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C:\Users\jacks\OneDrive\DNOCS-DI-CE\1-DOB\1-TR-PBL\202509-g-PISF ANGICOS-RN\1-Licitação 2025 - Angicos-george\Pae - PSB\"/>
    </mc:Choice>
  </mc:AlternateContent>
  <xr:revisionPtr revIDLastSave="0" documentId="13_ncr:1_{C67F0BB8-A4C8-4CCF-ADAB-FFD6E7E2965E}" xr6:coauthVersionLast="47" xr6:coauthVersionMax="47" xr10:uidLastSave="{00000000-0000-0000-0000-000000000000}"/>
  <bookViews>
    <workbookView xWindow="-108" yWindow="-108" windowWidth="23256" windowHeight="12456" tabRatio="836" activeTab="11" xr2:uid="{00000000-000D-0000-FFFF-FFFF00000000}"/>
  </bookViews>
  <sheets>
    <sheet name="cronograma" sheetId="1" r:id="rId1"/>
    <sheet name="orçamento" sheetId="2" r:id="rId2"/>
    <sheet name="ETAPA 1" sheetId="3" r:id="rId3"/>
    <sheet name="ETAPA 2" sheetId="4" r:id="rId4"/>
    <sheet name="ETAPA 3" sheetId="5" r:id="rId5"/>
    <sheet name="ETAPA 4" sheetId="6" r:id="rId6"/>
    <sheet name="ETAPA 5" sheetId="7" r:id="rId7"/>
    <sheet name="ETAPA 6" sheetId="8" r:id="rId8"/>
    <sheet name="MOSc" sheetId="9" r:id="rId9"/>
    <sheet name="CDSc" sheetId="10" r:id="rId10"/>
    <sheet name="banco_dados" sheetId="12" r:id="rId11"/>
    <sheet name="Composições" sheetId="13" r:id="rId12"/>
    <sheet name="Cotações" sheetId="14" r:id="rId13"/>
    <sheet name="ISin" sheetId="15" r:id="rId14"/>
    <sheet name="ISein" sheetId="16" r:id="rId15"/>
    <sheet name="ISc" sheetId="17" r:id="rId16"/>
    <sheet name="SSin" sheetId="18" r:id="rId17"/>
    <sheet name="SSein" sheetId="19" r:id="rId18"/>
    <sheet name="Mancha" sheetId="20" r:id="rId19"/>
  </sheets>
  <definedNames>
    <definedName name="_xlnm.Print_Area" localSheetId="10">banco_dados!$A$1:$N$148</definedName>
    <definedName name="_xlnm.Print_Area" localSheetId="9">CDSc!$A$1:$G$36</definedName>
    <definedName name="_xlnm.Print_Area" localSheetId="11">Composições!$B$1:$L$52</definedName>
    <definedName name="_xlnm.Print_Area" localSheetId="12">Cotações!$A$1:$E$11</definedName>
    <definedName name="_xlnm.Print_Area" localSheetId="0">cronograma!$A$1:$L$34</definedName>
    <definedName name="_xlnm.Print_Area" localSheetId="2">'ETAPA 1'!$A$2:$T$35</definedName>
    <definedName name="_xlnm.Print_Area" localSheetId="3">'ETAPA 2'!$A$2:$T$38</definedName>
    <definedName name="_xlnm.Print_Area" localSheetId="4">'ETAPA 3'!$A$2:$T$26</definedName>
    <definedName name="_xlnm.Print_Area" localSheetId="5">'ETAPA 4'!$A$2:$T$21</definedName>
    <definedName name="_xlnm.Print_Area" localSheetId="6">'ETAPA 5'!$A$2:$T$29</definedName>
    <definedName name="_xlnm.Print_Area" localSheetId="7">'ETAPA 6'!$A$2:$T$30</definedName>
    <definedName name="_xlnm.Print_Area" localSheetId="8">MOSc!$A$1:$AA$102</definedName>
    <definedName name="_xlnm.Print_Area" localSheetId="1">orçamento!$A$1:$I$100</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9">#REF!</definedName>
    <definedName name="Excel_BuiltIn_Print_Titles_2_1">#REF!</definedName>
    <definedName name="Excel_BuiltIn_Print_Titles_3_1">#REF!</definedName>
    <definedName name="Excel_BuiltIn_Print_Titles_7_1">#REF!</definedName>
    <definedName name="Excel_BuiltIn_Print_Titles_7_1_1">#REF!</definedName>
    <definedName name="Print_Area_0_0" localSheetId="8">MOSc!$A$1:$AA$89</definedName>
    <definedName name="Print_Area_0_0_0" localSheetId="8">MOSc!$A$1:$AA$83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K33" i="1" l="1"/>
  <c r="J33" i="1"/>
  <c r="I33" i="1"/>
  <c r="H33" i="1"/>
  <c r="D31" i="1"/>
  <c r="D30" i="1"/>
  <c r="C30" i="1"/>
  <c r="D28" i="1"/>
  <c r="D27" i="1" s="1"/>
  <c r="C27" i="1"/>
  <c r="O47" i="13"/>
  <c r="O36" i="13"/>
  <c r="O25" i="13"/>
  <c r="O14" i="13"/>
  <c r="O4" i="13"/>
  <c r="B5" i="2"/>
  <c r="G91" i="2"/>
  <c r="F94" i="2"/>
  <c r="D2" i="20"/>
  <c r="C2" i="20"/>
  <c r="E9" i="14"/>
  <c r="E8" i="14"/>
  <c r="E4" i="14"/>
  <c r="E3" i="14"/>
  <c r="J51" i="13"/>
  <c r="L51" i="13" s="1"/>
  <c r="F51" i="13"/>
  <c r="E51" i="13"/>
  <c r="C51" i="13"/>
  <c r="J50" i="13"/>
  <c r="L50" i="13" s="1"/>
  <c r="F50" i="13"/>
  <c r="E50" i="13"/>
  <c r="C50" i="13"/>
  <c r="J45" i="13"/>
  <c r="L45" i="13" s="1"/>
  <c r="F45" i="13"/>
  <c r="E45" i="13"/>
  <c r="F44" i="13"/>
  <c r="E44" i="13"/>
  <c r="C44" i="13"/>
  <c r="F43" i="13"/>
  <c r="E43" i="13"/>
  <c r="C43" i="13"/>
  <c r="J42" i="13"/>
  <c r="I42" i="13"/>
  <c r="F42" i="13"/>
  <c r="H42" i="13" s="1"/>
  <c r="E42" i="13"/>
  <c r="C42" i="13"/>
  <c r="J41" i="13"/>
  <c r="L41" i="13" s="1"/>
  <c r="F41" i="13"/>
  <c r="E41" i="13"/>
  <c r="C41" i="13"/>
  <c r="J40" i="13"/>
  <c r="L40" i="13" s="1"/>
  <c r="F40" i="13"/>
  <c r="E40" i="13"/>
  <c r="C40" i="13"/>
  <c r="F39" i="13"/>
  <c r="E39" i="13"/>
  <c r="C39" i="13"/>
  <c r="J34" i="13"/>
  <c r="L34" i="13" s="1"/>
  <c r="F34" i="13"/>
  <c r="E34" i="13"/>
  <c r="F33" i="13"/>
  <c r="E33" i="13"/>
  <c r="C33" i="13"/>
  <c r="F32" i="13"/>
  <c r="E32" i="13"/>
  <c r="C32" i="13"/>
  <c r="J31" i="13"/>
  <c r="I31" i="13"/>
  <c r="F31" i="13"/>
  <c r="H31" i="13" s="1"/>
  <c r="E31" i="13"/>
  <c r="C31" i="13"/>
  <c r="J30" i="13"/>
  <c r="L30" i="13" s="1"/>
  <c r="F30" i="13"/>
  <c r="E30" i="13"/>
  <c r="C30" i="13"/>
  <c r="J29" i="13"/>
  <c r="L29" i="13" s="1"/>
  <c r="F29" i="13"/>
  <c r="E29" i="13"/>
  <c r="C29" i="13"/>
  <c r="F28" i="13"/>
  <c r="E28" i="13"/>
  <c r="C28" i="13"/>
  <c r="J23" i="13"/>
  <c r="L23" i="13" s="1"/>
  <c r="F23" i="13"/>
  <c r="E23" i="13"/>
  <c r="F22" i="13"/>
  <c r="E22" i="13"/>
  <c r="C22" i="13"/>
  <c r="F21" i="13"/>
  <c r="E21" i="13"/>
  <c r="C21" i="13"/>
  <c r="J20" i="13"/>
  <c r="I20" i="13"/>
  <c r="F20" i="13"/>
  <c r="H20" i="13" s="1"/>
  <c r="E20" i="13"/>
  <c r="C20" i="13"/>
  <c r="J19" i="13"/>
  <c r="L19" i="13" s="1"/>
  <c r="F19" i="13"/>
  <c r="E19" i="13"/>
  <c r="C19" i="13"/>
  <c r="J18" i="13"/>
  <c r="L18" i="13" s="1"/>
  <c r="F18" i="13"/>
  <c r="E18" i="13"/>
  <c r="C18" i="13"/>
  <c r="F17" i="13"/>
  <c r="E17" i="13"/>
  <c r="C17" i="13"/>
  <c r="J12" i="13"/>
  <c r="L12" i="13" s="1"/>
  <c r="F12" i="13"/>
  <c r="E12" i="13"/>
  <c r="F11" i="13"/>
  <c r="E11" i="13"/>
  <c r="C11" i="13"/>
  <c r="F10" i="13"/>
  <c r="E10" i="13"/>
  <c r="C10" i="13"/>
  <c r="J9" i="13"/>
  <c r="I9" i="13"/>
  <c r="F9" i="13"/>
  <c r="H9" i="13" s="1"/>
  <c r="E9" i="13"/>
  <c r="C9" i="13"/>
  <c r="J8" i="13"/>
  <c r="L8" i="13" s="1"/>
  <c r="F8" i="13"/>
  <c r="E8" i="13"/>
  <c r="C8" i="13"/>
  <c r="J7" i="13"/>
  <c r="L7" i="13" s="1"/>
  <c r="F7" i="13"/>
  <c r="E7" i="13"/>
  <c r="C7" i="13"/>
  <c r="E144" i="12"/>
  <c r="L141" i="12"/>
  <c r="L140" i="12"/>
  <c r="L138" i="12"/>
  <c r="L137" i="12"/>
  <c r="L136" i="12"/>
  <c r="L135" i="12"/>
  <c r="L134" i="12"/>
  <c r="L133" i="12"/>
  <c r="L132" i="12"/>
  <c r="F131" i="12"/>
  <c r="E127" i="12"/>
  <c r="F127" i="12" s="1"/>
  <c r="E126" i="12"/>
  <c r="E125" i="12"/>
  <c r="E124" i="12"/>
  <c r="E14" i="10" s="1"/>
  <c r="G14" i="10" s="1"/>
  <c r="E123" i="12"/>
  <c r="F123" i="12" s="1"/>
  <c r="E122" i="12"/>
  <c r="E12" i="10" s="1"/>
  <c r="E121" i="12"/>
  <c r="E120" i="12"/>
  <c r="E10" i="10" s="1"/>
  <c r="G10" i="10" s="1"/>
  <c r="E119" i="12"/>
  <c r="E9" i="10" s="1"/>
  <c r="G9" i="10" s="1"/>
  <c r="E118" i="12"/>
  <c r="F118" i="12" s="1"/>
  <c r="E117" i="12"/>
  <c r="E7" i="10" s="1"/>
  <c r="E116" i="12"/>
  <c r="F116" i="12" s="1"/>
  <c r="E115" i="12"/>
  <c r="E5" i="10" s="1"/>
  <c r="C110" i="12"/>
  <c r="B110" i="12"/>
  <c r="C109" i="12"/>
  <c r="B109" i="12"/>
  <c r="C108" i="12"/>
  <c r="B108" i="12"/>
  <c r="C107" i="12"/>
  <c r="B107" i="12"/>
  <c r="C106" i="12"/>
  <c r="B106" i="12"/>
  <c r="C105" i="12"/>
  <c r="B105" i="12"/>
  <c r="C104" i="12"/>
  <c r="B104" i="12"/>
  <c r="C103" i="12"/>
  <c r="B103" i="12"/>
  <c r="C102" i="12"/>
  <c r="B102" i="12"/>
  <c r="C101" i="12"/>
  <c r="B101" i="12"/>
  <c r="C100" i="12"/>
  <c r="B100" i="12"/>
  <c r="C99" i="12"/>
  <c r="B99" i="12"/>
  <c r="C98" i="12"/>
  <c r="B98" i="12"/>
  <c r="C97" i="12"/>
  <c r="B97" i="12"/>
  <c r="C96" i="12"/>
  <c r="B96" i="12"/>
  <c r="C95" i="12"/>
  <c r="B95" i="12"/>
  <c r="C94" i="12"/>
  <c r="B94" i="12"/>
  <c r="C93" i="12"/>
  <c r="B93" i="12"/>
  <c r="C92" i="12"/>
  <c r="B92" i="12"/>
  <c r="C91" i="12"/>
  <c r="B91" i="12"/>
  <c r="C90" i="12"/>
  <c r="B90" i="12"/>
  <c r="C89" i="12"/>
  <c r="B89" i="12"/>
  <c r="C88" i="12"/>
  <c r="B88" i="12"/>
  <c r="C87" i="12"/>
  <c r="B87" i="12"/>
  <c r="C86" i="12"/>
  <c r="B86" i="12"/>
  <c r="C85" i="12"/>
  <c r="B85" i="12"/>
  <c r="C84" i="12"/>
  <c r="B84" i="12"/>
  <c r="C83" i="12"/>
  <c r="B83" i="12"/>
  <c r="C82" i="12"/>
  <c r="B82" i="12"/>
  <c r="C81" i="12"/>
  <c r="B81" i="12"/>
  <c r="C80" i="12"/>
  <c r="B80" i="12"/>
  <c r="C79" i="12"/>
  <c r="B79" i="12"/>
  <c r="C78" i="12"/>
  <c r="B78" i="12"/>
  <c r="C77" i="12"/>
  <c r="B77" i="12"/>
  <c r="C76" i="12"/>
  <c r="B76" i="12"/>
  <c r="C75" i="12"/>
  <c r="B75" i="12"/>
  <c r="C74" i="12"/>
  <c r="B74" i="12"/>
  <c r="C73" i="12"/>
  <c r="B73" i="12"/>
  <c r="C72" i="12"/>
  <c r="B72" i="12"/>
  <c r="C71" i="12"/>
  <c r="B71" i="12"/>
  <c r="C70" i="12"/>
  <c r="B70" i="12"/>
  <c r="C69" i="12"/>
  <c r="B69" i="12"/>
  <c r="C68" i="12"/>
  <c r="B68" i="12"/>
  <c r="C67" i="12"/>
  <c r="B67" i="12"/>
  <c r="C66" i="12"/>
  <c r="B66" i="12"/>
  <c r="C65" i="12"/>
  <c r="B65" i="12"/>
  <c r="C64" i="12"/>
  <c r="B64" i="12"/>
  <c r="C63" i="12"/>
  <c r="B63" i="12"/>
  <c r="C62" i="12"/>
  <c r="B62" i="12"/>
  <c r="C61" i="12"/>
  <c r="B61" i="12"/>
  <c r="C60" i="12"/>
  <c r="B60" i="12"/>
  <c r="C59" i="12"/>
  <c r="B59" i="12"/>
  <c r="C58" i="12"/>
  <c r="B58" i="12"/>
  <c r="C57" i="12"/>
  <c r="B57" i="12"/>
  <c r="C56" i="12"/>
  <c r="B56" i="12"/>
  <c r="C55" i="12"/>
  <c r="B55" i="12"/>
  <c r="E54" i="12"/>
  <c r="C54" i="12"/>
  <c r="B54" i="12"/>
  <c r="C53" i="12"/>
  <c r="B53" i="12"/>
  <c r="C52" i="12"/>
  <c r="B52" i="12"/>
  <c r="C51" i="12"/>
  <c r="B51" i="12"/>
  <c r="C50" i="12"/>
  <c r="B50" i="12"/>
  <c r="C49" i="12"/>
  <c r="B49" i="12"/>
  <c r="C48" i="12"/>
  <c r="B48" i="12"/>
  <c r="C47" i="12"/>
  <c r="B47" i="12"/>
  <c r="C46" i="12"/>
  <c r="B46" i="12"/>
  <c r="C45" i="12"/>
  <c r="B45" i="12"/>
  <c r="C44" i="12"/>
  <c r="B44" i="12"/>
  <c r="C43" i="12"/>
  <c r="B43" i="12"/>
  <c r="C42" i="12"/>
  <c r="B42" i="12"/>
  <c r="C41" i="12"/>
  <c r="B41" i="12"/>
  <c r="C40" i="12"/>
  <c r="B40" i="12"/>
  <c r="E39" i="12"/>
  <c r="C39" i="12"/>
  <c r="B39" i="12"/>
  <c r="C38" i="12"/>
  <c r="B38" i="12"/>
  <c r="C37" i="12"/>
  <c r="B37" i="12"/>
  <c r="C36" i="12"/>
  <c r="B36" i="12"/>
  <c r="C35" i="12"/>
  <c r="B35" i="12"/>
  <c r="C34" i="12"/>
  <c r="B34" i="12"/>
  <c r="C33" i="12"/>
  <c r="B33" i="12"/>
  <c r="C32" i="12"/>
  <c r="B32" i="12"/>
  <c r="C31" i="12"/>
  <c r="B31" i="12"/>
  <c r="E30" i="12"/>
  <c r="C30" i="12"/>
  <c r="B30" i="12"/>
  <c r="C29" i="12"/>
  <c r="B29" i="12"/>
  <c r="C28" i="12"/>
  <c r="B28" i="12"/>
  <c r="C27" i="12"/>
  <c r="B27" i="12"/>
  <c r="C26" i="12"/>
  <c r="B26" i="12"/>
  <c r="C25" i="12"/>
  <c r="B25" i="12"/>
  <c r="C24" i="12"/>
  <c r="B24" i="12"/>
  <c r="C23" i="12"/>
  <c r="B23" i="12"/>
  <c r="C22" i="12"/>
  <c r="B22" i="12"/>
  <c r="C21" i="12"/>
  <c r="B21" i="12"/>
  <c r="C20" i="12"/>
  <c r="B20" i="12"/>
  <c r="C19" i="12"/>
  <c r="B19" i="12"/>
  <c r="C18" i="12"/>
  <c r="B18" i="12"/>
  <c r="C17" i="12"/>
  <c r="B17" i="12"/>
  <c r="C16" i="12"/>
  <c r="B16" i="12"/>
  <c r="C15" i="12"/>
  <c r="B15" i="12"/>
  <c r="C14" i="12"/>
  <c r="B14" i="12"/>
  <c r="C13" i="12"/>
  <c r="B13" i="12"/>
  <c r="F132" i="12"/>
  <c r="C12" i="12"/>
  <c r="B12" i="12"/>
  <c r="X15" i="5" s="1"/>
  <c r="C15" i="5" s="1"/>
  <c r="G31" i="10"/>
  <c r="E31" i="10"/>
  <c r="E30" i="10"/>
  <c r="E29" i="10"/>
  <c r="E28" i="10"/>
  <c r="G28" i="10" s="1"/>
  <c r="G27" i="10"/>
  <c r="E27" i="10"/>
  <c r="E26" i="10"/>
  <c r="E25" i="10"/>
  <c r="E24" i="10"/>
  <c r="E23" i="10"/>
  <c r="E22" i="10"/>
  <c r="E21" i="10"/>
  <c r="E18" i="10"/>
  <c r="E15" i="10"/>
  <c r="E11" i="10"/>
  <c r="E8" i="10"/>
  <c r="E110" i="12"/>
  <c r="F110" i="12" s="1"/>
  <c r="E108" i="12"/>
  <c r="F108" i="12" s="1"/>
  <c r="E107" i="12"/>
  <c r="E106" i="12"/>
  <c r="E105" i="12"/>
  <c r="F105" i="12" s="1"/>
  <c r="E102" i="12"/>
  <c r="F102" i="12" s="1"/>
  <c r="E100" i="12"/>
  <c r="E99" i="12"/>
  <c r="F99" i="12" s="1"/>
  <c r="E98" i="12"/>
  <c r="F98" i="12" s="1"/>
  <c r="E97" i="12"/>
  <c r="E96" i="12"/>
  <c r="F96" i="12" s="1"/>
  <c r="E95" i="12"/>
  <c r="F95" i="12" s="1"/>
  <c r="E94" i="12"/>
  <c r="E92" i="12"/>
  <c r="F92" i="12" s="1"/>
  <c r="J39" i="13"/>
  <c r="L39" i="13" s="1"/>
  <c r="E89" i="12"/>
  <c r="F89" i="12" s="1"/>
  <c r="E86" i="12"/>
  <c r="E82" i="12"/>
  <c r="E78" i="12"/>
  <c r="E77" i="12"/>
  <c r="F77" i="12" s="1"/>
  <c r="E76" i="12"/>
  <c r="E75" i="12"/>
  <c r="F75" i="12" s="1"/>
  <c r="E74" i="12"/>
  <c r="E71" i="12"/>
  <c r="E70" i="12"/>
  <c r="E69" i="12"/>
  <c r="F69" i="12" s="1"/>
  <c r="E66" i="12"/>
  <c r="E65" i="12"/>
  <c r="F65" i="12" s="1"/>
  <c r="E64" i="12"/>
  <c r="F64" i="12" s="1"/>
  <c r="E62" i="12"/>
  <c r="E59" i="12"/>
  <c r="F59" i="12" s="1"/>
  <c r="E58" i="12"/>
  <c r="E53" i="12"/>
  <c r="F53" i="12" s="1"/>
  <c r="E52" i="12"/>
  <c r="E51" i="12"/>
  <c r="F51" i="12" s="1"/>
  <c r="E50" i="12"/>
  <c r="E49" i="12"/>
  <c r="F49" i="12" s="1"/>
  <c r="E47" i="12"/>
  <c r="F47" i="12" s="1"/>
  <c r="E46" i="12"/>
  <c r="E45" i="12"/>
  <c r="F45" i="12" s="1"/>
  <c r="E44" i="12"/>
  <c r="F44" i="12" s="1"/>
  <c r="E42" i="12"/>
  <c r="F42" i="12" s="1"/>
  <c r="E41" i="12"/>
  <c r="AA32" i="9"/>
  <c r="E38" i="12"/>
  <c r="F38" i="12" s="1"/>
  <c r="E34" i="12"/>
  <c r="E29" i="12"/>
  <c r="F29" i="12" s="1"/>
  <c r="AA21" i="9"/>
  <c r="E28" i="12"/>
  <c r="E27" i="12"/>
  <c r="E26" i="12"/>
  <c r="F26" i="12" s="1"/>
  <c r="E24" i="12"/>
  <c r="F24" i="12" s="1"/>
  <c r="E23" i="12"/>
  <c r="F23" i="12" s="1"/>
  <c r="E22" i="12"/>
  <c r="F22" i="12" s="1"/>
  <c r="E18" i="12"/>
  <c r="F18" i="12" s="1"/>
  <c r="E15" i="12"/>
  <c r="F15" i="12" s="1"/>
  <c r="E14" i="12"/>
  <c r="AR30" i="8"/>
  <c r="AQ30" i="8"/>
  <c r="AP30" i="8"/>
  <c r="AO30" i="8"/>
  <c r="AN30" i="8"/>
  <c r="AM30" i="8"/>
  <c r="AL30" i="8"/>
  <c r="AK30" i="8"/>
  <c r="AJ30" i="8"/>
  <c r="AI30" i="8"/>
  <c r="AH30" i="8"/>
  <c r="AG30" i="8"/>
  <c r="AF30" i="8"/>
  <c r="AE30" i="8"/>
  <c r="AD30" i="8"/>
  <c r="AC30" i="8"/>
  <c r="AB30" i="8"/>
  <c r="AA30" i="8"/>
  <c r="AR29" i="8"/>
  <c r="AQ29" i="8"/>
  <c r="AP29" i="8"/>
  <c r="AO29" i="8"/>
  <c r="AN29" i="8"/>
  <c r="AM29" i="8"/>
  <c r="AL29" i="8"/>
  <c r="AK29" i="8"/>
  <c r="AJ29" i="8"/>
  <c r="AI29" i="8"/>
  <c r="AH29" i="8"/>
  <c r="AG29" i="8"/>
  <c r="AF29" i="8"/>
  <c r="AE29" i="8"/>
  <c r="AD29" i="8"/>
  <c r="AC29" i="8"/>
  <c r="AB29" i="8"/>
  <c r="AA29" i="8"/>
  <c r="AR28" i="8"/>
  <c r="AQ28" i="8"/>
  <c r="AP28" i="8"/>
  <c r="AO28" i="8"/>
  <c r="AN28" i="8"/>
  <c r="AM28" i="8"/>
  <c r="AL28" i="8"/>
  <c r="AK28" i="8"/>
  <c r="AJ28" i="8"/>
  <c r="AI28" i="8"/>
  <c r="AH28" i="8"/>
  <c r="AG28" i="8"/>
  <c r="AF28" i="8"/>
  <c r="AE28" i="8"/>
  <c r="AD28" i="8"/>
  <c r="AC28" i="8"/>
  <c r="AB28" i="8"/>
  <c r="AA28" i="8"/>
  <c r="AR27" i="8"/>
  <c r="AQ27" i="8"/>
  <c r="AP27" i="8"/>
  <c r="AO27" i="8"/>
  <c r="AN27" i="8"/>
  <c r="AM27" i="8"/>
  <c r="AL27" i="8"/>
  <c r="AK27" i="8"/>
  <c r="AJ27" i="8"/>
  <c r="AI27" i="8"/>
  <c r="AH27" i="8"/>
  <c r="AG27" i="8"/>
  <c r="AF27" i="8"/>
  <c r="AE27" i="8"/>
  <c r="AD27" i="8"/>
  <c r="AC27" i="8"/>
  <c r="AB27" i="8"/>
  <c r="AA27" i="8"/>
  <c r="AR26" i="8"/>
  <c r="AQ26" i="8"/>
  <c r="AP26" i="8"/>
  <c r="AO26" i="8"/>
  <c r="AN26" i="8"/>
  <c r="AM26" i="8"/>
  <c r="AL26" i="8"/>
  <c r="AK26" i="8"/>
  <c r="AJ26" i="8"/>
  <c r="AI26" i="8"/>
  <c r="AH26" i="8"/>
  <c r="AG26" i="8"/>
  <c r="AF26" i="8"/>
  <c r="AE26" i="8"/>
  <c r="AD26" i="8"/>
  <c r="AC26" i="8"/>
  <c r="AB26" i="8"/>
  <c r="AA26" i="8"/>
  <c r="AR25" i="8"/>
  <c r="AQ25" i="8"/>
  <c r="AP25" i="8"/>
  <c r="AO25" i="8"/>
  <c r="AN25" i="8"/>
  <c r="AM25" i="8"/>
  <c r="AL25" i="8"/>
  <c r="AK25" i="8"/>
  <c r="AJ25" i="8"/>
  <c r="AI25" i="8"/>
  <c r="AH25" i="8"/>
  <c r="AG25" i="8"/>
  <c r="AF25" i="8"/>
  <c r="AE25" i="8"/>
  <c r="AD25" i="8"/>
  <c r="AC25" i="8"/>
  <c r="AB25" i="8"/>
  <c r="AA25" i="8"/>
  <c r="V24" i="8"/>
  <c r="S23" i="8"/>
  <c r="S22" i="8"/>
  <c r="S21" i="8"/>
  <c r="S20" i="8"/>
  <c r="S19" i="8"/>
  <c r="S18" i="8"/>
  <c r="S17" i="8"/>
  <c r="S16" i="8"/>
  <c r="S15" i="8"/>
  <c r="S14" i="8"/>
  <c r="S13" i="8"/>
  <c r="S12" i="8"/>
  <c r="S11" i="8"/>
  <c r="S10" i="8"/>
  <c r="S9" i="8"/>
  <c r="S8" i="8"/>
  <c r="S7" i="8"/>
  <c r="S6" i="8"/>
  <c r="AR5" i="8"/>
  <c r="AQ5" i="8"/>
  <c r="AP5" i="8"/>
  <c r="AO5" i="8"/>
  <c r="AN5" i="8"/>
  <c r="AM5" i="8"/>
  <c r="AL5" i="8"/>
  <c r="AK5" i="8"/>
  <c r="AJ5" i="8"/>
  <c r="AI5" i="8"/>
  <c r="AH5" i="8"/>
  <c r="AG5" i="8"/>
  <c r="AF5" i="8"/>
  <c r="AE5" i="8"/>
  <c r="AD5" i="8"/>
  <c r="AC5" i="8"/>
  <c r="AB5" i="8"/>
  <c r="AA5" i="8"/>
  <c r="AR29" i="7"/>
  <c r="AQ29" i="7"/>
  <c r="AP29" i="7"/>
  <c r="AO29" i="7"/>
  <c r="AN29" i="7"/>
  <c r="AM29" i="7"/>
  <c r="AL29" i="7"/>
  <c r="AK29" i="7"/>
  <c r="AJ29" i="7"/>
  <c r="AI29" i="7"/>
  <c r="AH29" i="7"/>
  <c r="AG29" i="7"/>
  <c r="AF29" i="7"/>
  <c r="AE29" i="7"/>
  <c r="AD29" i="7"/>
  <c r="AC29" i="7"/>
  <c r="AB29" i="7"/>
  <c r="AA29" i="7"/>
  <c r="AR28" i="7"/>
  <c r="AQ28" i="7"/>
  <c r="AP28" i="7"/>
  <c r="AO28" i="7"/>
  <c r="AN28" i="7"/>
  <c r="AM28" i="7"/>
  <c r="AL28" i="7"/>
  <c r="AK28" i="7"/>
  <c r="AJ28" i="7"/>
  <c r="AI28" i="7"/>
  <c r="AH28" i="7"/>
  <c r="AG28" i="7"/>
  <c r="AF28" i="7"/>
  <c r="AE28" i="7"/>
  <c r="AD28" i="7"/>
  <c r="AC28" i="7"/>
  <c r="AB28" i="7"/>
  <c r="AA28" i="7"/>
  <c r="AR27" i="7"/>
  <c r="AQ27" i="7"/>
  <c r="AP27" i="7"/>
  <c r="AO27" i="7"/>
  <c r="AN27" i="7"/>
  <c r="AM27" i="7"/>
  <c r="AL27" i="7"/>
  <c r="AK27" i="7"/>
  <c r="AJ27" i="7"/>
  <c r="AI27" i="7"/>
  <c r="AH27" i="7"/>
  <c r="AG27" i="7"/>
  <c r="AF27" i="7"/>
  <c r="AE27" i="7"/>
  <c r="AD27" i="7"/>
  <c r="AC27" i="7"/>
  <c r="AB27" i="7"/>
  <c r="AA27" i="7"/>
  <c r="AR26" i="7"/>
  <c r="AQ26" i="7"/>
  <c r="AP26" i="7"/>
  <c r="AO26" i="7"/>
  <c r="AN26" i="7"/>
  <c r="AM26" i="7"/>
  <c r="AL26" i="7"/>
  <c r="AK26" i="7"/>
  <c r="AJ26" i="7"/>
  <c r="AI26" i="7"/>
  <c r="AH26" i="7"/>
  <c r="AG26" i="7"/>
  <c r="AF26" i="7"/>
  <c r="AE26" i="7"/>
  <c r="AD26" i="7"/>
  <c r="AC26" i="7"/>
  <c r="AB26" i="7"/>
  <c r="AA26" i="7"/>
  <c r="AR25" i="7"/>
  <c r="AQ25" i="7"/>
  <c r="AP25" i="7"/>
  <c r="AO25" i="7"/>
  <c r="AN25" i="7"/>
  <c r="AM25" i="7"/>
  <c r="AL25" i="7"/>
  <c r="AK25" i="7"/>
  <c r="AJ25" i="7"/>
  <c r="AI25" i="7"/>
  <c r="AH25" i="7"/>
  <c r="AG25" i="7"/>
  <c r="AF25" i="7"/>
  <c r="AE25" i="7"/>
  <c r="AD25" i="7"/>
  <c r="AC25" i="7"/>
  <c r="AB25" i="7"/>
  <c r="AA25" i="7"/>
  <c r="AR24" i="7"/>
  <c r="AQ24" i="7"/>
  <c r="AP24" i="7"/>
  <c r="AO24" i="7"/>
  <c r="AN24" i="7"/>
  <c r="AM24" i="7"/>
  <c r="AL24" i="7"/>
  <c r="AK24" i="7"/>
  <c r="AJ24" i="7"/>
  <c r="AI24" i="7"/>
  <c r="AH24" i="7"/>
  <c r="AG24" i="7"/>
  <c r="AF24" i="7"/>
  <c r="AE24" i="7"/>
  <c r="AD24" i="7"/>
  <c r="AC24" i="7"/>
  <c r="AB24" i="7"/>
  <c r="AA24" i="7"/>
  <c r="AR23" i="7"/>
  <c r="AQ23" i="7"/>
  <c r="AP23" i="7"/>
  <c r="AO23" i="7"/>
  <c r="AN23" i="7"/>
  <c r="AM23" i="7"/>
  <c r="AL23" i="7"/>
  <c r="AK23" i="7"/>
  <c r="AJ23" i="7"/>
  <c r="AI23" i="7"/>
  <c r="AH23" i="7"/>
  <c r="AG23" i="7"/>
  <c r="AF23" i="7"/>
  <c r="AE23" i="7"/>
  <c r="AD23" i="7"/>
  <c r="AC23" i="7"/>
  <c r="AB23" i="7"/>
  <c r="AA23" i="7"/>
  <c r="V22" i="7"/>
  <c r="AE22" i="7" s="1"/>
  <c r="S22" i="7"/>
  <c r="S21" i="7"/>
  <c r="S20" i="7"/>
  <c r="S19" i="7"/>
  <c r="S18" i="7"/>
  <c r="S17" i="7"/>
  <c r="S16" i="7"/>
  <c r="S15" i="7"/>
  <c r="S14" i="7"/>
  <c r="S13" i="7"/>
  <c r="S12" i="7"/>
  <c r="S11" i="7"/>
  <c r="S10" i="7"/>
  <c r="S9" i="7"/>
  <c r="S8" i="7"/>
  <c r="S7" i="7"/>
  <c r="S6" i="7"/>
  <c r="AR5" i="7"/>
  <c r="AQ5" i="7"/>
  <c r="AP5" i="7"/>
  <c r="AO5" i="7"/>
  <c r="AN5" i="7"/>
  <c r="AM5" i="7"/>
  <c r="AL5" i="7"/>
  <c r="AK5" i="7"/>
  <c r="AJ5" i="7"/>
  <c r="AI5" i="7"/>
  <c r="AH5" i="7"/>
  <c r="AG5" i="7"/>
  <c r="AF5" i="7"/>
  <c r="AE5" i="7"/>
  <c r="AD5" i="7"/>
  <c r="AC5" i="7"/>
  <c r="AB5" i="7"/>
  <c r="AA5" i="7"/>
  <c r="AR21" i="6"/>
  <c r="AQ21" i="6"/>
  <c r="AP21" i="6"/>
  <c r="AO21" i="6"/>
  <c r="AN21" i="6"/>
  <c r="AM21" i="6"/>
  <c r="AL21" i="6"/>
  <c r="AK21" i="6"/>
  <c r="AJ21" i="6"/>
  <c r="AI21" i="6"/>
  <c r="AH21" i="6"/>
  <c r="AG21" i="6"/>
  <c r="AF21" i="6"/>
  <c r="AE21" i="6"/>
  <c r="AD21" i="6"/>
  <c r="AC21" i="6"/>
  <c r="AB21" i="6"/>
  <c r="AA21" i="6"/>
  <c r="AR20" i="6"/>
  <c r="AQ20" i="6"/>
  <c r="AP20" i="6"/>
  <c r="AO20" i="6"/>
  <c r="AN20" i="6"/>
  <c r="AM20" i="6"/>
  <c r="AL20" i="6"/>
  <c r="AK20" i="6"/>
  <c r="AJ20" i="6"/>
  <c r="AI20" i="6"/>
  <c r="AH20" i="6"/>
  <c r="AG20" i="6"/>
  <c r="AF20" i="6"/>
  <c r="AE20" i="6"/>
  <c r="AD20" i="6"/>
  <c r="AC20" i="6"/>
  <c r="AB20" i="6"/>
  <c r="AA20" i="6"/>
  <c r="AR19" i="6"/>
  <c r="AQ19" i="6"/>
  <c r="AP19" i="6"/>
  <c r="AO19" i="6"/>
  <c r="AN19" i="6"/>
  <c r="AM19" i="6"/>
  <c r="AL19" i="6"/>
  <c r="AK19" i="6"/>
  <c r="AJ19" i="6"/>
  <c r="AI19" i="6"/>
  <c r="AH19" i="6"/>
  <c r="AG19" i="6"/>
  <c r="AF19" i="6"/>
  <c r="AE19" i="6"/>
  <c r="AD19" i="6"/>
  <c r="AC19" i="6"/>
  <c r="AB19" i="6"/>
  <c r="AA19" i="6"/>
  <c r="V18" i="6"/>
  <c r="AD18" i="6" s="1"/>
  <c r="S17" i="6"/>
  <c r="S16" i="6"/>
  <c r="S15" i="6"/>
  <c r="S14" i="6"/>
  <c r="S13" i="6"/>
  <c r="S12" i="6"/>
  <c r="S11" i="6"/>
  <c r="S10" i="6"/>
  <c r="S9" i="6"/>
  <c r="S8" i="6"/>
  <c r="S7" i="6"/>
  <c r="AR5" i="6"/>
  <c r="AQ5" i="6"/>
  <c r="AP5" i="6"/>
  <c r="AO5" i="6"/>
  <c r="AN5" i="6"/>
  <c r="AM5" i="6"/>
  <c r="AL5" i="6"/>
  <c r="AK5" i="6"/>
  <c r="AJ5" i="6"/>
  <c r="AI5" i="6"/>
  <c r="AH5" i="6"/>
  <c r="AG5" i="6"/>
  <c r="AF5" i="6"/>
  <c r="AE5" i="6"/>
  <c r="AD5" i="6"/>
  <c r="AC5" i="6"/>
  <c r="AB5" i="6"/>
  <c r="AA5" i="6"/>
  <c r="AR95" i="5"/>
  <c r="AQ95" i="5"/>
  <c r="AP95" i="5"/>
  <c r="AO95" i="5"/>
  <c r="AN95" i="5"/>
  <c r="AM95" i="5"/>
  <c r="AL95" i="5"/>
  <c r="AK95" i="5"/>
  <c r="AJ95" i="5"/>
  <c r="AI95" i="5"/>
  <c r="AH95" i="5"/>
  <c r="AG95" i="5"/>
  <c r="AF95" i="5"/>
  <c r="AE95" i="5"/>
  <c r="AD95" i="5"/>
  <c r="AC95" i="5"/>
  <c r="AB95" i="5"/>
  <c r="AA95" i="5"/>
  <c r="AR94" i="5"/>
  <c r="AQ94" i="5"/>
  <c r="AP94" i="5"/>
  <c r="AO94" i="5"/>
  <c r="AN94" i="5"/>
  <c r="AM94" i="5"/>
  <c r="AL94" i="5"/>
  <c r="AK94" i="5"/>
  <c r="AJ94" i="5"/>
  <c r="AI94" i="5"/>
  <c r="AH94" i="5"/>
  <c r="AG94" i="5"/>
  <c r="AF94" i="5"/>
  <c r="AE94" i="5"/>
  <c r="AD94" i="5"/>
  <c r="AC94" i="5"/>
  <c r="AB94" i="5"/>
  <c r="AA94" i="5"/>
  <c r="AR93" i="5"/>
  <c r="AQ93" i="5"/>
  <c r="AP93" i="5"/>
  <c r="AO93" i="5"/>
  <c r="AN93" i="5"/>
  <c r="AM93" i="5"/>
  <c r="AL93" i="5"/>
  <c r="AK93" i="5"/>
  <c r="AJ93" i="5"/>
  <c r="AI93" i="5"/>
  <c r="AH93" i="5"/>
  <c r="AG93" i="5"/>
  <c r="AF93" i="5"/>
  <c r="AE93" i="5"/>
  <c r="AD93" i="5"/>
  <c r="AC93" i="5"/>
  <c r="AB93" i="5"/>
  <c r="AA93" i="5"/>
  <c r="AR92" i="5"/>
  <c r="AQ92" i="5"/>
  <c r="AP92" i="5"/>
  <c r="AO92" i="5"/>
  <c r="AN92" i="5"/>
  <c r="AM92" i="5"/>
  <c r="AL92" i="5"/>
  <c r="AK92" i="5"/>
  <c r="AJ92" i="5"/>
  <c r="AI92" i="5"/>
  <c r="AH92" i="5"/>
  <c r="AG92" i="5"/>
  <c r="AF92" i="5"/>
  <c r="AE92" i="5"/>
  <c r="AD92" i="5"/>
  <c r="AC92" i="5"/>
  <c r="AB92" i="5"/>
  <c r="AA92" i="5"/>
  <c r="AR91" i="5"/>
  <c r="AQ91" i="5"/>
  <c r="AP91" i="5"/>
  <c r="AO91" i="5"/>
  <c r="AN91" i="5"/>
  <c r="AM91" i="5"/>
  <c r="AL91" i="5"/>
  <c r="AK91" i="5"/>
  <c r="AJ91" i="5"/>
  <c r="AI91" i="5"/>
  <c r="AH91" i="5"/>
  <c r="AG91" i="5"/>
  <c r="AF91" i="5"/>
  <c r="AE91" i="5"/>
  <c r="AD91" i="5"/>
  <c r="AC91" i="5"/>
  <c r="AB91" i="5"/>
  <c r="AA91" i="5"/>
  <c r="AR90" i="5"/>
  <c r="AQ90" i="5"/>
  <c r="AP90" i="5"/>
  <c r="AO90" i="5"/>
  <c r="AN90" i="5"/>
  <c r="AM90" i="5"/>
  <c r="AL90" i="5"/>
  <c r="AK90" i="5"/>
  <c r="AJ90" i="5"/>
  <c r="AI90" i="5"/>
  <c r="AH90" i="5"/>
  <c r="AG90" i="5"/>
  <c r="AF90" i="5"/>
  <c r="AE90" i="5"/>
  <c r="AD90" i="5"/>
  <c r="AC90" i="5"/>
  <c r="AB90" i="5"/>
  <c r="AA90" i="5"/>
  <c r="AR89" i="5"/>
  <c r="AQ89" i="5"/>
  <c r="AP89" i="5"/>
  <c r="AO89" i="5"/>
  <c r="AN89" i="5"/>
  <c r="AM89" i="5"/>
  <c r="AL89" i="5"/>
  <c r="AK89" i="5"/>
  <c r="AJ89" i="5"/>
  <c r="AI89" i="5"/>
  <c r="AH89" i="5"/>
  <c r="AG89" i="5"/>
  <c r="AF89" i="5"/>
  <c r="AE89" i="5"/>
  <c r="AD89" i="5"/>
  <c r="AC89" i="5"/>
  <c r="AB89" i="5"/>
  <c r="AA89" i="5"/>
  <c r="AR88" i="5"/>
  <c r="AQ88" i="5"/>
  <c r="AP88" i="5"/>
  <c r="AO88" i="5"/>
  <c r="AN88" i="5"/>
  <c r="AM88" i="5"/>
  <c r="AL88" i="5"/>
  <c r="AK88" i="5"/>
  <c r="AJ88" i="5"/>
  <c r="AI88" i="5"/>
  <c r="AH88" i="5"/>
  <c r="AG88" i="5"/>
  <c r="AF88" i="5"/>
  <c r="AE88" i="5"/>
  <c r="AD88" i="5"/>
  <c r="AC88" i="5"/>
  <c r="AB88" i="5"/>
  <c r="AA88" i="5"/>
  <c r="AR87" i="5"/>
  <c r="AQ87" i="5"/>
  <c r="AP87" i="5"/>
  <c r="AO87" i="5"/>
  <c r="AN87" i="5"/>
  <c r="AM87" i="5"/>
  <c r="AL87" i="5"/>
  <c r="AK87" i="5"/>
  <c r="AJ87" i="5"/>
  <c r="AI87" i="5"/>
  <c r="AH87" i="5"/>
  <c r="AG87" i="5"/>
  <c r="AF87" i="5"/>
  <c r="AE87" i="5"/>
  <c r="AD87" i="5"/>
  <c r="AC87" i="5"/>
  <c r="AB87" i="5"/>
  <c r="AA87" i="5"/>
  <c r="AR86" i="5"/>
  <c r="AQ86" i="5"/>
  <c r="AP86" i="5"/>
  <c r="AO86" i="5"/>
  <c r="AN86" i="5"/>
  <c r="AM86" i="5"/>
  <c r="AL86" i="5"/>
  <c r="AK86" i="5"/>
  <c r="AJ86" i="5"/>
  <c r="AI86" i="5"/>
  <c r="AH86" i="5"/>
  <c r="AG86" i="5"/>
  <c r="AF86" i="5"/>
  <c r="AE86" i="5"/>
  <c r="AD86" i="5"/>
  <c r="AC86" i="5"/>
  <c r="AB86" i="5"/>
  <c r="AA86" i="5"/>
  <c r="AR85" i="5"/>
  <c r="AQ85" i="5"/>
  <c r="AP85" i="5"/>
  <c r="AO85" i="5"/>
  <c r="AN85" i="5"/>
  <c r="AM85" i="5"/>
  <c r="AL85" i="5"/>
  <c r="AK85" i="5"/>
  <c r="AJ85" i="5"/>
  <c r="AI85" i="5"/>
  <c r="AH85" i="5"/>
  <c r="AG85" i="5"/>
  <c r="AF85" i="5"/>
  <c r="AE85" i="5"/>
  <c r="AD85" i="5"/>
  <c r="AC85" i="5"/>
  <c r="AB85" i="5"/>
  <c r="AA85" i="5"/>
  <c r="X84" i="5"/>
  <c r="V84" i="5"/>
  <c r="W84" i="5" s="1"/>
  <c r="X87" i="5" s="1"/>
  <c r="X83" i="5"/>
  <c r="V83" i="5"/>
  <c r="AN83" i="5" s="1"/>
  <c r="X82" i="5"/>
  <c r="V82" i="5"/>
  <c r="AM82" i="5" s="1"/>
  <c r="X81" i="5"/>
  <c r="V81" i="5"/>
  <c r="AQ81" i="5" s="1"/>
  <c r="X80" i="5"/>
  <c r="V80" i="5"/>
  <c r="AO80" i="5" s="1"/>
  <c r="X79" i="5"/>
  <c r="V79" i="5"/>
  <c r="AM79" i="5" s="1"/>
  <c r="X78" i="5"/>
  <c r="V78" i="5"/>
  <c r="AM78" i="5" s="1"/>
  <c r="X77" i="5"/>
  <c r="V77" i="5"/>
  <c r="AE77" i="5" s="1"/>
  <c r="X76" i="5"/>
  <c r="V76" i="5"/>
  <c r="AO76" i="5" s="1"/>
  <c r="X75" i="5"/>
  <c r="V75" i="5"/>
  <c r="AM75" i="5" s="1"/>
  <c r="X74" i="5"/>
  <c r="V74" i="5"/>
  <c r="AJ74" i="5" s="1"/>
  <c r="X73" i="5"/>
  <c r="V73" i="5"/>
  <c r="AK73" i="5" s="1"/>
  <c r="X72" i="5"/>
  <c r="V72" i="5"/>
  <c r="AO72" i="5" s="1"/>
  <c r="X71" i="5"/>
  <c r="V71" i="5"/>
  <c r="AH71" i="5" s="1"/>
  <c r="X70" i="5"/>
  <c r="V70" i="5"/>
  <c r="AB70" i="5" s="1"/>
  <c r="X69" i="5"/>
  <c r="V69" i="5"/>
  <c r="AL69" i="5" s="1"/>
  <c r="X68" i="5"/>
  <c r="V68" i="5"/>
  <c r="AO68" i="5" s="1"/>
  <c r="X67" i="5"/>
  <c r="V67" i="5"/>
  <c r="AI67" i="5" s="1"/>
  <c r="X66" i="5"/>
  <c r="V66" i="5"/>
  <c r="W66" i="5" s="1"/>
  <c r="X65" i="5"/>
  <c r="V65" i="5"/>
  <c r="AK65" i="5" s="1"/>
  <c r="X64" i="5"/>
  <c r="V64" i="5"/>
  <c r="AO64" i="5" s="1"/>
  <c r="X63" i="5"/>
  <c r="V63" i="5"/>
  <c r="AJ63" i="5" s="1"/>
  <c r="X62" i="5"/>
  <c r="V62" i="5"/>
  <c r="AM62" i="5" s="1"/>
  <c r="X61" i="5"/>
  <c r="V61" i="5"/>
  <c r="AK61" i="5" s="1"/>
  <c r="X60" i="5"/>
  <c r="V60" i="5"/>
  <c r="AO60" i="5" s="1"/>
  <c r="X59" i="5"/>
  <c r="V59" i="5"/>
  <c r="AJ59" i="5" s="1"/>
  <c r="X58" i="5"/>
  <c r="V58" i="5"/>
  <c r="W58" i="5" s="1"/>
  <c r="X57" i="5"/>
  <c r="V57" i="5"/>
  <c r="AR57" i="5" s="1"/>
  <c r="X56" i="5"/>
  <c r="V56" i="5"/>
  <c r="AO56" i="5" s="1"/>
  <c r="X55" i="5"/>
  <c r="V55" i="5"/>
  <c r="AL55" i="5" s="1"/>
  <c r="X54" i="5"/>
  <c r="V54" i="5"/>
  <c r="AI54" i="5" s="1"/>
  <c r="X53" i="5"/>
  <c r="V53" i="5"/>
  <c r="AR53" i="5" s="1"/>
  <c r="X52" i="5"/>
  <c r="V52" i="5"/>
  <c r="AO52" i="5" s="1"/>
  <c r="X51" i="5"/>
  <c r="V51" i="5"/>
  <c r="AL51" i="5" s="1"/>
  <c r="X50" i="5"/>
  <c r="V50" i="5"/>
  <c r="AI50" i="5" s="1"/>
  <c r="X49" i="5"/>
  <c r="V49" i="5"/>
  <c r="AR49" i="5" s="1"/>
  <c r="X48" i="5"/>
  <c r="V48" i="5"/>
  <c r="AO48" i="5" s="1"/>
  <c r="X47" i="5"/>
  <c r="V47" i="5"/>
  <c r="AL47" i="5" s="1"/>
  <c r="X46" i="5"/>
  <c r="V46" i="5"/>
  <c r="AI46" i="5" s="1"/>
  <c r="X45" i="5"/>
  <c r="V45" i="5"/>
  <c r="AJ45" i="5" s="1"/>
  <c r="X44" i="5"/>
  <c r="V44" i="5"/>
  <c r="AO44" i="5" s="1"/>
  <c r="X43" i="5"/>
  <c r="V43" i="5"/>
  <c r="AL43" i="5" s="1"/>
  <c r="X42" i="5"/>
  <c r="V42" i="5"/>
  <c r="AI42" i="5" s="1"/>
  <c r="X41" i="5"/>
  <c r="V41" i="5"/>
  <c r="AJ41" i="5" s="1"/>
  <c r="X40" i="5"/>
  <c r="V40" i="5"/>
  <c r="AO40" i="5" s="1"/>
  <c r="X39" i="5"/>
  <c r="V39" i="5"/>
  <c r="AL39" i="5" s="1"/>
  <c r="X38" i="5"/>
  <c r="V38" i="5"/>
  <c r="AI38" i="5" s="1"/>
  <c r="X37" i="5"/>
  <c r="V37" i="5"/>
  <c r="AJ37" i="5" s="1"/>
  <c r="X36" i="5"/>
  <c r="V36" i="5"/>
  <c r="AO36" i="5" s="1"/>
  <c r="X35" i="5"/>
  <c r="V35" i="5"/>
  <c r="AL35" i="5" s="1"/>
  <c r="X34" i="5"/>
  <c r="V34" i="5"/>
  <c r="AI34" i="5" s="1"/>
  <c r="W33" i="5"/>
  <c r="X32" i="5"/>
  <c r="V32" i="5"/>
  <c r="W32" i="5" s="1"/>
  <c r="X31" i="5"/>
  <c r="V31" i="5"/>
  <c r="AP31" i="5" s="1"/>
  <c r="X30" i="5"/>
  <c r="V30" i="5"/>
  <c r="AM30" i="5" s="1"/>
  <c r="X29" i="5"/>
  <c r="V29" i="5"/>
  <c r="AJ29" i="5" s="1"/>
  <c r="X28" i="5"/>
  <c r="V28" i="5"/>
  <c r="W28" i="5" s="1"/>
  <c r="X27" i="5"/>
  <c r="V27" i="5"/>
  <c r="AP27" i="5" s="1"/>
  <c r="X26" i="5"/>
  <c r="V26" i="5"/>
  <c r="AM26" i="5" s="1"/>
  <c r="X25" i="5"/>
  <c r="V25" i="5"/>
  <c r="AJ25" i="5" s="1"/>
  <c r="X24" i="5"/>
  <c r="V24" i="5"/>
  <c r="AJ24" i="5" s="1"/>
  <c r="X23" i="5"/>
  <c r="V23" i="5"/>
  <c r="AP23" i="5" s="1"/>
  <c r="X22" i="5"/>
  <c r="V22" i="5"/>
  <c r="AM22" i="5" s="1"/>
  <c r="X21" i="5"/>
  <c r="V21" i="5"/>
  <c r="AJ21" i="5" s="1"/>
  <c r="X20" i="5"/>
  <c r="V20" i="5"/>
  <c r="AK20" i="5" s="1"/>
  <c r="V19" i="5"/>
  <c r="AP19" i="5" s="1"/>
  <c r="V18" i="5"/>
  <c r="AM18" i="5" s="1"/>
  <c r="S17" i="5"/>
  <c r="S16" i="5"/>
  <c r="S15" i="5"/>
  <c r="S14" i="5"/>
  <c r="S13" i="5"/>
  <c r="S12" i="5"/>
  <c r="S11" i="5"/>
  <c r="S10" i="5"/>
  <c r="S9" i="5"/>
  <c r="S8" i="5"/>
  <c r="S7" i="5"/>
  <c r="AR5" i="5"/>
  <c r="AQ5" i="5"/>
  <c r="AP5" i="5"/>
  <c r="AO5" i="5"/>
  <c r="AN5" i="5"/>
  <c r="AM5" i="5"/>
  <c r="AL5" i="5"/>
  <c r="AK5" i="5"/>
  <c r="AJ5" i="5"/>
  <c r="AI5" i="5"/>
  <c r="AH5" i="5"/>
  <c r="AG5" i="5"/>
  <c r="AF5" i="5"/>
  <c r="AE5" i="5"/>
  <c r="AD5" i="5"/>
  <c r="AC5" i="5"/>
  <c r="AB5" i="5"/>
  <c r="AA5" i="5"/>
  <c r="AL39" i="4"/>
  <c r="AK39" i="4"/>
  <c r="AJ39" i="4"/>
  <c r="AI39" i="4"/>
  <c r="AH39" i="4"/>
  <c r="AG39" i="4"/>
  <c r="AF39" i="4"/>
  <c r="AE39" i="4"/>
  <c r="AD39" i="4"/>
  <c r="AC39" i="4"/>
  <c r="AB39" i="4"/>
  <c r="AA39" i="4"/>
  <c r="AL38" i="4"/>
  <c r="AK38" i="4"/>
  <c r="AJ38" i="4"/>
  <c r="AI38" i="4"/>
  <c r="AH38" i="4"/>
  <c r="AG38" i="4"/>
  <c r="AF38" i="4"/>
  <c r="AE38" i="4"/>
  <c r="AD38" i="4"/>
  <c r="AC38" i="4"/>
  <c r="AB38" i="4"/>
  <c r="AA38" i="4"/>
  <c r="AL37" i="4"/>
  <c r="AK37" i="4"/>
  <c r="AJ37" i="4"/>
  <c r="AI37" i="4"/>
  <c r="AH37" i="4"/>
  <c r="AG37" i="4"/>
  <c r="AF37" i="4"/>
  <c r="AE37" i="4"/>
  <c r="AD37" i="4"/>
  <c r="AC37" i="4"/>
  <c r="AB37" i="4"/>
  <c r="AA37" i="4"/>
  <c r="S24" i="4"/>
  <c r="S23" i="4"/>
  <c r="S22" i="4"/>
  <c r="S21" i="4"/>
  <c r="S20" i="4"/>
  <c r="S19" i="4"/>
  <c r="S18" i="4"/>
  <c r="S17" i="4"/>
  <c r="S16" i="4"/>
  <c r="S15" i="4"/>
  <c r="S14" i="4"/>
  <c r="S13" i="4"/>
  <c r="X12" i="4"/>
  <c r="C12" i="4" s="1"/>
  <c r="S12" i="4"/>
  <c r="S11" i="4"/>
  <c r="S10" i="4"/>
  <c r="S9" i="4"/>
  <c r="S8" i="4"/>
  <c r="S7" i="4"/>
  <c r="AL5" i="4"/>
  <c r="AK5" i="4"/>
  <c r="AJ5" i="4"/>
  <c r="AI5" i="4"/>
  <c r="AH5" i="4"/>
  <c r="AG5" i="4"/>
  <c r="AF5" i="4"/>
  <c r="AE5" i="4"/>
  <c r="AD5" i="4"/>
  <c r="AC5" i="4"/>
  <c r="AB5" i="4"/>
  <c r="AA5" i="4"/>
  <c r="AL37" i="3"/>
  <c r="AK37" i="3"/>
  <c r="AJ37" i="3"/>
  <c r="AI37" i="3"/>
  <c r="AH37" i="3"/>
  <c r="AG37" i="3"/>
  <c r="AF37" i="3"/>
  <c r="AE37" i="3"/>
  <c r="AD37" i="3"/>
  <c r="AC37" i="3"/>
  <c r="AB37" i="3"/>
  <c r="AA37" i="3"/>
  <c r="AL36" i="3"/>
  <c r="AK36" i="3"/>
  <c r="AJ36" i="3"/>
  <c r="AI36" i="3"/>
  <c r="AH36" i="3"/>
  <c r="AG36" i="3"/>
  <c r="AF36" i="3"/>
  <c r="AE36" i="3"/>
  <c r="AD36" i="3"/>
  <c r="AC36" i="3"/>
  <c r="AB36" i="3"/>
  <c r="AA36" i="3"/>
  <c r="AL35" i="3"/>
  <c r="AK35" i="3"/>
  <c r="AJ35" i="3"/>
  <c r="AI35" i="3"/>
  <c r="AH35" i="3"/>
  <c r="AG35" i="3"/>
  <c r="AF35" i="3"/>
  <c r="AE35" i="3"/>
  <c r="AD35" i="3"/>
  <c r="AC35" i="3"/>
  <c r="AB35" i="3"/>
  <c r="AA35" i="3"/>
  <c r="AL34" i="3"/>
  <c r="AK34" i="3"/>
  <c r="AJ34" i="3"/>
  <c r="AI34" i="3"/>
  <c r="AH34" i="3"/>
  <c r="AG34" i="3"/>
  <c r="AF34" i="3"/>
  <c r="AE34" i="3"/>
  <c r="AD34" i="3"/>
  <c r="AC34" i="3"/>
  <c r="AB34" i="3"/>
  <c r="AA34" i="3"/>
  <c r="AL33" i="3"/>
  <c r="AK33" i="3"/>
  <c r="AJ33" i="3"/>
  <c r="AI33" i="3"/>
  <c r="AH33" i="3"/>
  <c r="AG33" i="3"/>
  <c r="AF33" i="3"/>
  <c r="AE33" i="3"/>
  <c r="AD33" i="3"/>
  <c r="AC33" i="3"/>
  <c r="AB33" i="3"/>
  <c r="AA33" i="3"/>
  <c r="AL32" i="3"/>
  <c r="AK32" i="3"/>
  <c r="AJ32" i="3"/>
  <c r="AI32" i="3"/>
  <c r="AH32" i="3"/>
  <c r="AG32" i="3"/>
  <c r="AF32" i="3"/>
  <c r="AE32" i="3"/>
  <c r="AD32" i="3"/>
  <c r="AC32" i="3"/>
  <c r="AB32" i="3"/>
  <c r="AA32" i="3"/>
  <c r="AL31" i="3"/>
  <c r="AK31" i="3"/>
  <c r="AJ31" i="3"/>
  <c r="AI31" i="3"/>
  <c r="AH31" i="3"/>
  <c r="AG31" i="3"/>
  <c r="AF31" i="3"/>
  <c r="AE31" i="3"/>
  <c r="AD31" i="3"/>
  <c r="AC31" i="3"/>
  <c r="AB31" i="3"/>
  <c r="AA31" i="3"/>
  <c r="AL30" i="3"/>
  <c r="AK30" i="3"/>
  <c r="AJ30" i="3"/>
  <c r="AI30" i="3"/>
  <c r="AH30" i="3"/>
  <c r="AG30" i="3"/>
  <c r="AF30" i="3"/>
  <c r="AE30" i="3"/>
  <c r="AD30" i="3"/>
  <c r="AC30" i="3"/>
  <c r="AB30" i="3"/>
  <c r="AA30" i="3"/>
  <c r="AL29" i="3"/>
  <c r="AK29" i="3"/>
  <c r="AJ29" i="3"/>
  <c r="AI29" i="3"/>
  <c r="AH29" i="3"/>
  <c r="AG29" i="3"/>
  <c r="AF29" i="3"/>
  <c r="AE29" i="3"/>
  <c r="AD29" i="3"/>
  <c r="AC29" i="3"/>
  <c r="AB29" i="3"/>
  <c r="AA29" i="3"/>
  <c r="AL28" i="3"/>
  <c r="AK28" i="3"/>
  <c r="AJ28" i="3"/>
  <c r="AI28" i="3"/>
  <c r="AH28" i="3"/>
  <c r="AG28" i="3"/>
  <c r="AF28" i="3"/>
  <c r="AE28" i="3"/>
  <c r="AD28" i="3"/>
  <c r="AC28" i="3"/>
  <c r="AB28" i="3"/>
  <c r="AA28" i="3"/>
  <c r="AL27" i="3"/>
  <c r="AK27" i="3"/>
  <c r="AJ27" i="3"/>
  <c r="AI27" i="3"/>
  <c r="AH27" i="3"/>
  <c r="AG27" i="3"/>
  <c r="AF27" i="3"/>
  <c r="AE27" i="3"/>
  <c r="AD27" i="3"/>
  <c r="AC27" i="3"/>
  <c r="AB27" i="3"/>
  <c r="AA27" i="3"/>
  <c r="AL26" i="3"/>
  <c r="AK26" i="3"/>
  <c r="AJ26" i="3"/>
  <c r="AI26" i="3"/>
  <c r="AH26" i="3"/>
  <c r="AG26" i="3"/>
  <c r="AF26" i="3"/>
  <c r="AE26" i="3"/>
  <c r="AD26" i="3"/>
  <c r="AC26" i="3"/>
  <c r="AB26" i="3"/>
  <c r="AA26" i="3"/>
  <c r="V25" i="3"/>
  <c r="AD25" i="3" s="1"/>
  <c r="S25" i="3"/>
  <c r="V24" i="3"/>
  <c r="AJ24" i="3" s="1"/>
  <c r="S24" i="3"/>
  <c r="V23" i="3"/>
  <c r="AL23" i="3" s="1"/>
  <c r="S23" i="3"/>
  <c r="V22" i="3"/>
  <c r="AK22" i="3" s="1"/>
  <c r="S22" i="3"/>
  <c r="V21" i="3"/>
  <c r="AE21" i="3" s="1"/>
  <c r="S21" i="3"/>
  <c r="S20" i="3"/>
  <c r="E20" i="3"/>
  <c r="S19" i="3"/>
  <c r="E19" i="3"/>
  <c r="S18" i="3"/>
  <c r="E18" i="3"/>
  <c r="S17" i="3"/>
  <c r="S16" i="3"/>
  <c r="S15" i="3"/>
  <c r="S14" i="3"/>
  <c r="S13" i="3"/>
  <c r="S12" i="3"/>
  <c r="S11" i="3"/>
  <c r="S10" i="3"/>
  <c r="S9" i="3"/>
  <c r="S8" i="3"/>
  <c r="S7" i="3"/>
  <c r="AL5" i="3"/>
  <c r="AK5" i="3"/>
  <c r="AJ5" i="3"/>
  <c r="AI5" i="3"/>
  <c r="AH5" i="3"/>
  <c r="AG5" i="3"/>
  <c r="AF5" i="3"/>
  <c r="AE5" i="3"/>
  <c r="AD5" i="3"/>
  <c r="AC5" i="3"/>
  <c r="AB5" i="3"/>
  <c r="AA5" i="3"/>
  <c r="K108" i="2"/>
  <c r="C94" i="2"/>
  <c r="C93" i="2"/>
  <c r="C92" i="2"/>
  <c r="M88" i="2"/>
  <c r="L88" i="2"/>
  <c r="F88" i="2"/>
  <c r="N88" i="2" s="1"/>
  <c r="L87" i="2"/>
  <c r="F87" i="2"/>
  <c r="N87" i="2" s="1"/>
  <c r="N86" i="2"/>
  <c r="L86" i="2"/>
  <c r="F86" i="2"/>
  <c r="C86" i="2"/>
  <c r="L85" i="2"/>
  <c r="F85" i="2"/>
  <c r="N85" i="2" s="1"/>
  <c r="L84" i="2"/>
  <c r="F84" i="2"/>
  <c r="N84" i="2" s="1"/>
  <c r="L83" i="2"/>
  <c r="F83" i="2"/>
  <c r="N83" i="2" s="1"/>
  <c r="L82" i="2"/>
  <c r="F82" i="2"/>
  <c r="L81" i="2"/>
  <c r="F81" i="2"/>
  <c r="N81" i="2" s="1"/>
  <c r="L80" i="2"/>
  <c r="F80" i="2"/>
  <c r="N80" i="2" s="1"/>
  <c r="L79" i="2"/>
  <c r="F79" i="2"/>
  <c r="N79" i="2" s="1"/>
  <c r="M78" i="2"/>
  <c r="L78" i="2"/>
  <c r="F78" i="2"/>
  <c r="N78" i="2" s="1"/>
  <c r="L77" i="2"/>
  <c r="F77" i="2"/>
  <c r="N77" i="2" s="1"/>
  <c r="F74" i="2"/>
  <c r="N74" i="2" s="1"/>
  <c r="D74" i="2"/>
  <c r="F73" i="2"/>
  <c r="N73" i="2" s="1"/>
  <c r="D73" i="2"/>
  <c r="F72" i="2"/>
  <c r="N72" i="2" s="1"/>
  <c r="D72" i="2"/>
  <c r="F71" i="2"/>
  <c r="N71" i="2" s="1"/>
  <c r="D71" i="2"/>
  <c r="F70" i="2"/>
  <c r="N70" i="2" s="1"/>
  <c r="D70" i="2"/>
  <c r="F69" i="2"/>
  <c r="N69" i="2" s="1"/>
  <c r="D69" i="2"/>
  <c r="F68" i="2"/>
  <c r="N68" i="2" s="1"/>
  <c r="D68" i="2"/>
  <c r="L67" i="2"/>
  <c r="F67" i="2"/>
  <c r="N67" i="2" s="1"/>
  <c r="L66" i="2"/>
  <c r="F66" i="2"/>
  <c r="N66" i="2" s="1"/>
  <c r="L65" i="2"/>
  <c r="F65" i="2"/>
  <c r="N65" i="2" s="1"/>
  <c r="L64" i="2"/>
  <c r="F64" i="2"/>
  <c r="N64" i="2" s="1"/>
  <c r="M61" i="2"/>
  <c r="L61" i="2"/>
  <c r="F61" i="2"/>
  <c r="N61" i="2" s="1"/>
  <c r="L60" i="2"/>
  <c r="F60" i="2"/>
  <c r="N60" i="2" s="1"/>
  <c r="N59" i="2"/>
  <c r="L59" i="2"/>
  <c r="F59" i="2"/>
  <c r="C59" i="2"/>
  <c r="L58" i="2"/>
  <c r="F58" i="2"/>
  <c r="N58" i="2" s="1"/>
  <c r="L57" i="2"/>
  <c r="F57" i="2"/>
  <c r="N57" i="2" s="1"/>
  <c r="L56" i="2"/>
  <c r="F56" i="2"/>
  <c r="N56" i="2" s="1"/>
  <c r="O53" i="2"/>
  <c r="N53" i="2"/>
  <c r="M53" i="2"/>
  <c r="L53" i="2"/>
  <c r="K53" i="2"/>
  <c r="H53" i="2"/>
  <c r="L52" i="2"/>
  <c r="F52" i="2"/>
  <c r="N52" i="2" s="1"/>
  <c r="L51" i="2"/>
  <c r="F51" i="2"/>
  <c r="N51" i="2" s="1"/>
  <c r="L50" i="2"/>
  <c r="F50" i="2"/>
  <c r="N50" i="2" s="1"/>
  <c r="L49" i="2"/>
  <c r="F49" i="2"/>
  <c r="N49" i="2" s="1"/>
  <c r="L48" i="2"/>
  <c r="F48" i="2"/>
  <c r="N48" i="2" s="1"/>
  <c r="L47" i="2"/>
  <c r="F47" i="2"/>
  <c r="N47" i="2" s="1"/>
  <c r="N44" i="2"/>
  <c r="D44" i="2"/>
  <c r="N43" i="2"/>
  <c r="D43" i="2"/>
  <c r="L43" i="2" s="1"/>
  <c r="N42" i="2"/>
  <c r="D42" i="2"/>
  <c r="L42" i="2" s="1"/>
  <c r="N41" i="2"/>
  <c r="L41" i="2"/>
  <c r="D41" i="2"/>
  <c r="F40" i="2"/>
  <c r="N40" i="2" s="1"/>
  <c r="D40" i="2"/>
  <c r="K40" i="2" s="1"/>
  <c r="N39" i="2"/>
  <c r="D39" i="2"/>
  <c r="F38" i="2"/>
  <c r="N38" i="2" s="1"/>
  <c r="D38" i="2"/>
  <c r="L38" i="2" s="1"/>
  <c r="L37" i="2"/>
  <c r="F37" i="2"/>
  <c r="N37" i="2" s="1"/>
  <c r="D37" i="2"/>
  <c r="G37" i="2" s="1"/>
  <c r="L36" i="2"/>
  <c r="F36" i="2"/>
  <c r="N36" i="2" s="1"/>
  <c r="L35" i="2"/>
  <c r="F35" i="2"/>
  <c r="N35" i="2" s="1"/>
  <c r="L34" i="2"/>
  <c r="F34" i="2"/>
  <c r="N34" i="2" s="1"/>
  <c r="E34" i="2"/>
  <c r="F33" i="2"/>
  <c r="N33" i="2" s="1"/>
  <c r="D33" i="2"/>
  <c r="F32" i="2"/>
  <c r="N32" i="2" s="1"/>
  <c r="D32" i="2"/>
  <c r="N31" i="2"/>
  <c r="F31" i="2"/>
  <c r="D31" i="2"/>
  <c r="F30" i="2"/>
  <c r="N30" i="2" s="1"/>
  <c r="D30" i="2"/>
  <c r="F29" i="2"/>
  <c r="N29" i="2" s="1"/>
  <c r="D29" i="2"/>
  <c r="F28" i="2"/>
  <c r="N28" i="2" s="1"/>
  <c r="D28" i="2"/>
  <c r="F27" i="2"/>
  <c r="L26" i="2"/>
  <c r="F26" i="2"/>
  <c r="N26" i="2" s="1"/>
  <c r="L25" i="2"/>
  <c r="F25" i="2"/>
  <c r="N25" i="2" s="1"/>
  <c r="N24" i="2"/>
  <c r="L24" i="2"/>
  <c r="F24" i="2"/>
  <c r="L23" i="2"/>
  <c r="F23" i="2"/>
  <c r="N23" i="2" s="1"/>
  <c r="L22" i="2"/>
  <c r="F22" i="2"/>
  <c r="N22" i="2" s="1"/>
  <c r="L20" i="2"/>
  <c r="K20" i="2"/>
  <c r="L19" i="2"/>
  <c r="F19" i="2"/>
  <c r="N19" i="2" s="1"/>
  <c r="F18" i="2"/>
  <c r="N18" i="2" s="1"/>
  <c r="D18" i="2"/>
  <c r="L18" i="2" s="1"/>
  <c r="F17" i="2"/>
  <c r="N17" i="2" s="1"/>
  <c r="D17" i="2"/>
  <c r="L17" i="2" s="1"/>
  <c r="N16" i="2"/>
  <c r="D16" i="2"/>
  <c r="O16" i="2" s="1"/>
  <c r="N15" i="2"/>
  <c r="D15" i="2"/>
  <c r="L15" i="2" s="1"/>
  <c r="N14" i="2"/>
  <c r="D14" i="2"/>
  <c r="C14" i="2" s="1"/>
  <c r="F13" i="2"/>
  <c r="N13" i="2" s="1"/>
  <c r="D13" i="2"/>
  <c r="F12" i="2"/>
  <c r="N12" i="2" s="1"/>
  <c r="D12" i="2"/>
  <c r="F11" i="2"/>
  <c r="N11" i="2" s="1"/>
  <c r="D11" i="2"/>
  <c r="F10" i="2"/>
  <c r="N10" i="2" s="1"/>
  <c r="D10" i="2"/>
  <c r="C10" i="2" s="1"/>
  <c r="H40" i="1"/>
  <c r="C24" i="1"/>
  <c r="L16" i="2" l="1"/>
  <c r="E17" i="10"/>
  <c r="E13" i="10"/>
  <c r="F122" i="12"/>
  <c r="L20" i="13"/>
  <c r="E6" i="10"/>
  <c r="L9" i="13"/>
  <c r="L31" i="13"/>
  <c r="L47" i="13"/>
  <c r="H37" i="2"/>
  <c r="C17" i="2"/>
  <c r="E73" i="2"/>
  <c r="C83" i="2"/>
  <c r="X9" i="3"/>
  <c r="C9" i="3" s="1"/>
  <c r="X7" i="5"/>
  <c r="C7" i="5" s="1"/>
  <c r="AA88" i="9"/>
  <c r="M19" i="2"/>
  <c r="M26" i="2"/>
  <c r="G59" i="2"/>
  <c r="H59" i="2" s="1"/>
  <c r="K79" i="2"/>
  <c r="G86" i="2"/>
  <c r="H86" i="2" s="1"/>
  <c r="X19" i="3"/>
  <c r="C19" i="3" s="1"/>
  <c r="X23" i="4"/>
  <c r="C23" i="4" s="1"/>
  <c r="K24" i="2"/>
  <c r="E15" i="2"/>
  <c r="E38" i="2"/>
  <c r="K47" i="2"/>
  <c r="K64" i="2"/>
  <c r="C64" i="2" s="1"/>
  <c r="K68" i="2"/>
  <c r="C68" i="2" s="1"/>
  <c r="X18" i="5"/>
  <c r="M83" i="2"/>
  <c r="E25" i="2"/>
  <c r="O59" i="2"/>
  <c r="P59" i="2" s="1"/>
  <c r="E65" i="2"/>
  <c r="K74" i="2"/>
  <c r="C74" i="2" s="1"/>
  <c r="O86" i="2"/>
  <c r="P86" i="2" s="1"/>
  <c r="X25" i="3"/>
  <c r="X32" i="4"/>
  <c r="C32" i="4" s="1"/>
  <c r="C18" i="2"/>
  <c r="E57" i="2"/>
  <c r="K69" i="2"/>
  <c r="C69" i="2" s="1"/>
  <c r="X13" i="3"/>
  <c r="AA17" i="9"/>
  <c r="M66" i="2"/>
  <c r="C25" i="2"/>
  <c r="C16" i="2"/>
  <c r="K22" i="2"/>
  <c r="K25" i="2"/>
  <c r="M52" i="2"/>
  <c r="K60" i="2"/>
  <c r="K77" i="2"/>
  <c r="K87" i="2"/>
  <c r="E16" i="2"/>
  <c r="M36" i="2"/>
  <c r="M39" i="2"/>
  <c r="M84" i="2"/>
  <c r="X21" i="3"/>
  <c r="X18" i="4"/>
  <c r="C18" i="4" s="1"/>
  <c r="X13" i="5"/>
  <c r="C13" i="5" s="1"/>
  <c r="E27" i="2"/>
  <c r="X15" i="4"/>
  <c r="C15" i="4" s="1"/>
  <c r="C13" i="2"/>
  <c r="K16" i="2"/>
  <c r="E23" i="2"/>
  <c r="C29" i="2"/>
  <c r="C33" i="2"/>
  <c r="K43" i="2"/>
  <c r="K49" i="2"/>
  <c r="C49" i="2" s="1"/>
  <c r="C61" i="2"/>
  <c r="C78" i="2"/>
  <c r="C88" i="2"/>
  <c r="X15" i="3"/>
  <c r="C15" i="3" s="1"/>
  <c r="K15" i="2"/>
  <c r="K35" i="2"/>
  <c r="X26" i="4"/>
  <c r="C26" i="4" s="1"/>
  <c r="C26" i="2"/>
  <c r="E82" i="2"/>
  <c r="K85" i="2"/>
  <c r="X7" i="3"/>
  <c r="C7" i="3" s="1"/>
  <c r="M51" i="2"/>
  <c r="C19" i="2"/>
  <c r="E26" i="2"/>
  <c r="E67" i="2"/>
  <c r="V12" i="7"/>
  <c r="AN12" i="7" s="1"/>
  <c r="O67" i="2"/>
  <c r="P67" i="2" s="1"/>
  <c r="E18" i="2"/>
  <c r="M34" i="2"/>
  <c r="C48" i="2"/>
  <c r="E52" i="2"/>
  <c r="M57" i="2"/>
  <c r="E61" i="2"/>
  <c r="E70" i="2"/>
  <c r="C80" i="2"/>
  <c r="E83" i="2"/>
  <c r="E88" i="2"/>
  <c r="X11" i="3"/>
  <c r="C11" i="3" s="1"/>
  <c r="X33" i="4"/>
  <c r="C33" i="4" s="1"/>
  <c r="V19" i="8"/>
  <c r="W19" i="8" s="1"/>
  <c r="K41" i="2"/>
  <c r="E50" i="2"/>
  <c r="C56" i="2"/>
  <c r="K59" i="2"/>
  <c r="G67" i="2"/>
  <c r="H67" i="2" s="1"/>
  <c r="E78" i="2"/>
  <c r="M81" i="2"/>
  <c r="C85" i="2"/>
  <c r="K86" i="2"/>
  <c r="V17" i="3"/>
  <c r="AK17" i="3" s="1"/>
  <c r="X19" i="5"/>
  <c r="X8" i="6"/>
  <c r="C8" i="6" s="1"/>
  <c r="X18" i="6"/>
  <c r="C15" i="2"/>
  <c r="M16" i="2"/>
  <c r="C22" i="2"/>
  <c r="C24" i="2"/>
  <c r="M25" i="2"/>
  <c r="C28" i="2"/>
  <c r="C32" i="2"/>
  <c r="C35" i="2"/>
  <c r="C37" i="2"/>
  <c r="C39" i="2"/>
  <c r="M43" i="2"/>
  <c r="E48" i="2"/>
  <c r="E56" i="2"/>
  <c r="K65" i="2"/>
  <c r="C65" i="2" s="1"/>
  <c r="K67" i="2"/>
  <c r="C67" i="2" s="1"/>
  <c r="K73" i="2"/>
  <c r="C73" i="2" s="1"/>
  <c r="E80" i="2"/>
  <c r="E85" i="2"/>
  <c r="X17" i="3"/>
  <c r="X7" i="4"/>
  <c r="C7" i="4" s="1"/>
  <c r="X13" i="4"/>
  <c r="C13" i="4" s="1"/>
  <c r="X19" i="4"/>
  <c r="X24" i="4"/>
  <c r="C24" i="4" s="1"/>
  <c r="X34" i="4"/>
  <c r="C34" i="4" s="1"/>
  <c r="X8" i="5"/>
  <c r="C8" i="5" s="1"/>
  <c r="X14" i="5"/>
  <c r="J17" i="13"/>
  <c r="L17" i="13" s="1"/>
  <c r="M23" i="2"/>
  <c r="C11" i="2"/>
  <c r="E22" i="2"/>
  <c r="E24" i="2"/>
  <c r="E35" i="2"/>
  <c r="E37" i="2"/>
  <c r="G50" i="2"/>
  <c r="H50" i="2" s="1"/>
  <c r="K52" i="2"/>
  <c r="C52" i="2" s="1"/>
  <c r="C58" i="2"/>
  <c r="M59" i="2"/>
  <c r="K61" i="2"/>
  <c r="K70" i="2"/>
  <c r="C70" i="2" s="1"/>
  <c r="E74" i="2"/>
  <c r="K78" i="2"/>
  <c r="O81" i="2"/>
  <c r="P81" i="2" s="1"/>
  <c r="K83" i="2"/>
  <c r="M86" i="2"/>
  <c r="K88" i="2"/>
  <c r="X12" i="3"/>
  <c r="C12" i="3" s="1"/>
  <c r="X18" i="3"/>
  <c r="C18" i="3" s="1"/>
  <c r="X22" i="3"/>
  <c r="X25" i="4"/>
  <c r="C25" i="4" s="1"/>
  <c r="X35" i="4"/>
  <c r="C35" i="4" s="1"/>
  <c r="X6" i="7"/>
  <c r="C6" i="7" s="1"/>
  <c r="K39" i="2"/>
  <c r="C42" i="2"/>
  <c r="K48" i="2"/>
  <c r="K50" i="2"/>
  <c r="C50" i="2" s="1"/>
  <c r="K56" i="2"/>
  <c r="E58" i="2"/>
  <c r="M65" i="2"/>
  <c r="M67" i="2"/>
  <c r="E71" i="2"/>
  <c r="K80" i="2"/>
  <c r="C82" i="2"/>
  <c r="G85" i="2"/>
  <c r="H85" i="2" s="1"/>
  <c r="X8" i="4"/>
  <c r="C8" i="4" s="1"/>
  <c r="X20" i="4"/>
  <c r="V26" i="4"/>
  <c r="W26" i="4" s="1"/>
  <c r="X36" i="4"/>
  <c r="C36" i="4" s="1"/>
  <c r="X9" i="5"/>
  <c r="C9" i="5" s="1"/>
  <c r="V15" i="5"/>
  <c r="AP15" i="5" s="1"/>
  <c r="X11" i="8"/>
  <c r="C11" i="8" s="1"/>
  <c r="X14" i="4"/>
  <c r="C14" i="4" s="1"/>
  <c r="C12" i="2"/>
  <c r="E17" i="2"/>
  <c r="E19" i="2"/>
  <c r="K42" i="2"/>
  <c r="C47" i="2"/>
  <c r="M48" i="2"/>
  <c r="M50" i="2"/>
  <c r="M56" i="2"/>
  <c r="K58" i="2"/>
  <c r="C60" i="2"/>
  <c r="E66" i="2"/>
  <c r="E68" i="2"/>
  <c r="G71" i="2"/>
  <c r="H71" i="2" s="1"/>
  <c r="C77" i="2"/>
  <c r="C79" i="2"/>
  <c r="M80" i="2"/>
  <c r="C87" i="2"/>
  <c r="C89" i="2"/>
  <c r="X23" i="3"/>
  <c r="X9" i="4"/>
  <c r="C9" i="4" s="1"/>
  <c r="V21" i="4"/>
  <c r="AJ21" i="4" s="1"/>
  <c r="V27" i="4"/>
  <c r="W27" i="4" s="1"/>
  <c r="X10" i="5"/>
  <c r="C10" i="5" s="1"/>
  <c r="M22" i="2"/>
  <c r="K26" i="2"/>
  <c r="E47" i="2"/>
  <c r="O50" i="2"/>
  <c r="E64" i="2"/>
  <c r="E77" i="2"/>
  <c r="G82" i="2"/>
  <c r="H82" i="2" s="1"/>
  <c r="M85" i="2"/>
  <c r="X8" i="3"/>
  <c r="C8" i="3" s="1"/>
  <c r="X16" i="4"/>
  <c r="X16" i="5"/>
  <c r="C16" i="5" s="1"/>
  <c r="V19" i="7"/>
  <c r="AG19" i="7" s="1"/>
  <c r="M15" i="2"/>
  <c r="M24" i="2"/>
  <c r="M35" i="2"/>
  <c r="E49" i="2"/>
  <c r="E60" i="2"/>
  <c r="K71" i="2"/>
  <c r="C71" i="2" s="1"/>
  <c r="E79" i="2"/>
  <c r="C81" i="2"/>
  <c r="C84" i="2"/>
  <c r="E87" i="2"/>
  <c r="E89" i="2"/>
  <c r="X14" i="3"/>
  <c r="X21" i="4"/>
  <c r="X27" i="4"/>
  <c r="C27" i="4" s="1"/>
  <c r="G17" i="2"/>
  <c r="H17" i="2" s="1"/>
  <c r="K19" i="2"/>
  <c r="C23" i="2"/>
  <c r="C30" i="2"/>
  <c r="C34" i="2"/>
  <c r="E36" i="2"/>
  <c r="C38" i="2"/>
  <c r="M42" i="2"/>
  <c r="E51" i="2"/>
  <c r="C57" i="2"/>
  <c r="M58" i="2"/>
  <c r="K66" i="2"/>
  <c r="C66" i="2" s="1"/>
  <c r="G68" i="2"/>
  <c r="H68" i="2" s="1"/>
  <c r="E72" i="2"/>
  <c r="E81" i="2"/>
  <c r="K82" i="2"/>
  <c r="E84" i="2"/>
  <c r="O85" i="2"/>
  <c r="P85" i="2" s="1"/>
  <c r="X10" i="4"/>
  <c r="C10" i="4" s="1"/>
  <c r="X28" i="4"/>
  <c r="C28" i="4" s="1"/>
  <c r="X11" i="5"/>
  <c r="C11" i="5" s="1"/>
  <c r="X14" i="6"/>
  <c r="C14" i="6" s="1"/>
  <c r="X20" i="3"/>
  <c r="C20" i="3" s="1"/>
  <c r="X24" i="3"/>
  <c r="X17" i="4"/>
  <c r="C17" i="4" s="1"/>
  <c r="V22" i="4"/>
  <c r="W22" i="4" s="1"/>
  <c r="X29" i="4"/>
  <c r="C29" i="4" s="1"/>
  <c r="X17" i="5"/>
  <c r="C17" i="5" s="1"/>
  <c r="K36" i="2"/>
  <c r="C36" i="2" s="1"/>
  <c r="C43" i="2"/>
  <c r="E69" i="2"/>
  <c r="G81" i="2"/>
  <c r="H81" i="2" s="1"/>
  <c r="K84" i="2"/>
  <c r="X22" i="4"/>
  <c r="C22" i="4" s="1"/>
  <c r="X12" i="5"/>
  <c r="C12" i="5" s="1"/>
  <c r="M40" i="2"/>
  <c r="K51" i="2"/>
  <c r="C51" i="2" s="1"/>
  <c r="E59" i="2"/>
  <c r="G72" i="2"/>
  <c r="H72" i="2" s="1"/>
  <c r="M82" i="2"/>
  <c r="E86" i="2"/>
  <c r="X11" i="4"/>
  <c r="C11" i="4" s="1"/>
  <c r="X30" i="4"/>
  <c r="C30" i="4" s="1"/>
  <c r="G16" i="2"/>
  <c r="H16" i="2" s="1"/>
  <c r="O17" i="2"/>
  <c r="P17" i="2" s="1"/>
  <c r="K23" i="2"/>
  <c r="C27" i="2"/>
  <c r="C31" i="2"/>
  <c r="K34" i="2"/>
  <c r="G38" i="2"/>
  <c r="H38" i="2" s="1"/>
  <c r="M47" i="2"/>
  <c r="M49" i="2"/>
  <c r="K57" i="2"/>
  <c r="M60" i="2"/>
  <c r="M64" i="2"/>
  <c r="K72" i="2"/>
  <c r="C72" i="2" s="1"/>
  <c r="M77" i="2"/>
  <c r="M79" i="2"/>
  <c r="K81" i="2"/>
  <c r="O82" i="2"/>
  <c r="M87" i="2"/>
  <c r="X10" i="3"/>
  <c r="C10" i="3" s="1"/>
  <c r="X16" i="3"/>
  <c r="C16" i="3" s="1"/>
  <c r="V18" i="4"/>
  <c r="W18" i="4" s="1"/>
  <c r="X31" i="4"/>
  <c r="C31" i="4" s="1"/>
  <c r="AA68" i="9"/>
  <c r="E90" i="12"/>
  <c r="F90" i="12" s="1"/>
  <c r="J28" i="13"/>
  <c r="L28" i="13" s="1"/>
  <c r="AA69" i="9"/>
  <c r="AA57" i="9"/>
  <c r="V7" i="7"/>
  <c r="AI7" i="7" s="1"/>
  <c r="O78" i="2"/>
  <c r="P78" i="2" s="1"/>
  <c r="V11" i="5"/>
  <c r="W11" i="5" s="1"/>
  <c r="V8" i="4"/>
  <c r="AC8" i="4" s="1"/>
  <c r="V11" i="4"/>
  <c r="AJ11" i="4" s="1"/>
  <c r="V11" i="3"/>
  <c r="W11" i="3" s="1"/>
  <c r="G48" i="2"/>
  <c r="H48" i="2" s="1"/>
  <c r="V8" i="5"/>
  <c r="AL8" i="5" s="1"/>
  <c r="V8" i="3"/>
  <c r="AC8" i="3" s="1"/>
  <c r="G57" i="2"/>
  <c r="H57" i="2" s="1"/>
  <c r="O23" i="2"/>
  <c r="P23" i="2" s="1"/>
  <c r="V10" i="6"/>
  <c r="W10" i="6" s="1"/>
  <c r="V10" i="5"/>
  <c r="W10" i="5" s="1"/>
  <c r="G78" i="2"/>
  <c r="H78" i="2" s="1"/>
  <c r="O48" i="2"/>
  <c r="P48" i="2" s="1"/>
  <c r="O57" i="2"/>
  <c r="P57" i="2" s="1"/>
  <c r="G65" i="2"/>
  <c r="H65" i="2" s="1"/>
  <c r="V9" i="4"/>
  <c r="AB9" i="4" s="1"/>
  <c r="V9" i="3"/>
  <c r="W9" i="3" s="1"/>
  <c r="V10" i="3"/>
  <c r="W10" i="3" s="1"/>
  <c r="V9" i="5"/>
  <c r="AM9" i="5" s="1"/>
  <c r="V8" i="6"/>
  <c r="AR8" i="6" s="1"/>
  <c r="G23" i="2"/>
  <c r="H23" i="2" s="1"/>
  <c r="V10" i="4"/>
  <c r="AB10" i="4" s="1"/>
  <c r="O65" i="2"/>
  <c r="P65" i="2" s="1"/>
  <c r="AA20" i="9"/>
  <c r="AJ82" i="5"/>
  <c r="AB43" i="5"/>
  <c r="P16" i="2"/>
  <c r="AH25" i="3"/>
  <c r="AI23" i="3"/>
  <c r="AH68" i="5"/>
  <c r="AI25" i="3"/>
  <c r="AH72" i="5"/>
  <c r="AP72" i="5"/>
  <c r="AK23" i="3"/>
  <c r="AO63" i="5"/>
  <c r="AO43" i="5"/>
  <c r="AL82" i="5"/>
  <c r="AA29" i="5"/>
  <c r="AA34" i="5"/>
  <c r="AB72" i="5"/>
  <c r="AC29" i="5"/>
  <c r="AQ40" i="5"/>
  <c r="AF50" i="5"/>
  <c r="AE72" i="5"/>
  <c r="AE80" i="5"/>
  <c r="AN29" i="5"/>
  <c r="AF72" i="5"/>
  <c r="AG80" i="5"/>
  <c r="AG25" i="3"/>
  <c r="AG72" i="5"/>
  <c r="AI72" i="5"/>
  <c r="AN72" i="5"/>
  <c r="AC43" i="5"/>
  <c r="AD79" i="5"/>
  <c r="AD36" i="5"/>
  <c r="AK48" i="5"/>
  <c r="W52" i="5"/>
  <c r="AG61" i="5"/>
  <c r="AD77" i="5"/>
  <c r="AH80" i="5"/>
  <c r="AA25" i="3"/>
  <c r="AD22" i="5"/>
  <c r="AG36" i="5"/>
  <c r="AM80" i="5"/>
  <c r="AB23" i="3"/>
  <c r="AC25" i="3"/>
  <c r="AQ48" i="5"/>
  <c r="AN52" i="5"/>
  <c r="AP77" i="5"/>
  <c r="AN80" i="5"/>
  <c r="AN48" i="5"/>
  <c r="AG77" i="5"/>
  <c r="AC23" i="3"/>
  <c r="AE25" i="3"/>
  <c r="AE46" i="5"/>
  <c r="AQ52" i="5"/>
  <c r="AD67" i="5"/>
  <c r="AP73" i="5"/>
  <c r="AQ80" i="5"/>
  <c r="AH23" i="3"/>
  <c r="AF25" i="3"/>
  <c r="W43" i="5"/>
  <c r="AG46" i="5"/>
  <c r="AA58" i="5"/>
  <c r="AN67" i="5"/>
  <c r="AA72" i="5"/>
  <c r="AR80" i="5"/>
  <c r="AC25" i="5"/>
  <c r="W48" i="5"/>
  <c r="AH50" i="5"/>
  <c r="AQ64" i="5"/>
  <c r="AI25" i="5"/>
  <c r="AB48" i="5"/>
  <c r="AE30" i="5"/>
  <c r="AD48" i="5"/>
  <c r="AD61" i="5"/>
  <c r="AA19" i="5"/>
  <c r="AN21" i="5"/>
  <c r="AP30" i="5"/>
  <c r="AI39" i="5"/>
  <c r="AM42" i="5"/>
  <c r="AE47" i="5"/>
  <c r="AA52" i="5"/>
  <c r="AI60" i="5"/>
  <c r="AM68" i="5"/>
  <c r="AN76" i="5"/>
  <c r="AI81" i="5"/>
  <c r="AH21" i="5"/>
  <c r="AQ23" i="5"/>
  <c r="AO30" i="5"/>
  <c r="AG42" i="5"/>
  <c r="AP44" i="5"/>
  <c r="AD47" i="5"/>
  <c r="W55" i="5"/>
  <c r="AG60" i="5"/>
  <c r="W63" i="5"/>
  <c r="AE65" i="5"/>
  <c r="AK68" i="5"/>
  <c r="AD76" i="5"/>
  <c r="W23" i="3"/>
  <c r="AR19" i="5"/>
  <c r="AP21" i="5"/>
  <c r="AQ30" i="5"/>
  <c r="AR42" i="5"/>
  <c r="AO47" i="5"/>
  <c r="AB52" i="5"/>
  <c r="AB55" i="5"/>
  <c r="AM60" i="5"/>
  <c r="AA63" i="5"/>
  <c r="AN68" i="5"/>
  <c r="AJ71" i="5"/>
  <c r="AA80" i="5"/>
  <c r="AQ21" i="5"/>
  <c r="AP47" i="5"/>
  <c r="AG52" i="5"/>
  <c r="AC55" i="5"/>
  <c r="AR60" i="5"/>
  <c r="AC63" i="5"/>
  <c r="AP68" i="5"/>
  <c r="AD80" i="5"/>
  <c r="AJ22" i="7"/>
  <c r="AL52" i="5"/>
  <c r="AD55" i="5"/>
  <c r="AH63" i="5"/>
  <c r="AQ68" i="5"/>
  <c r="AI55" i="5"/>
  <c r="AN63" i="5"/>
  <c r="W21" i="5"/>
  <c r="AK55" i="5"/>
  <c r="AK32" i="5"/>
  <c r="AN55" i="5"/>
  <c r="AE69" i="5"/>
  <c r="AA21" i="5"/>
  <c r="W47" i="5"/>
  <c r="AD51" i="5"/>
  <c r="AO55" i="5"/>
  <c r="W60" i="5"/>
  <c r="AG69" i="5"/>
  <c r="AK21" i="3"/>
  <c r="AB21" i="5"/>
  <c r="AB23" i="5"/>
  <c r="AP26" i="5"/>
  <c r="AN51" i="5"/>
  <c r="AP55" i="5"/>
  <c r="AA68" i="5"/>
  <c r="AA75" i="5"/>
  <c r="AL21" i="3"/>
  <c r="AI18" i="5"/>
  <c r="AD21" i="5"/>
  <c r="AF23" i="5"/>
  <c r="AD30" i="5"/>
  <c r="AE38" i="5"/>
  <c r="AB42" i="5"/>
  <c r="AB47" i="5"/>
  <c r="AD60" i="5"/>
  <c r="AG68" i="5"/>
  <c r="AQ84" i="5"/>
  <c r="AA21" i="4"/>
  <c r="AF21" i="5"/>
  <c r="AN23" i="5"/>
  <c r="AE42" i="5"/>
  <c r="AD44" i="5"/>
  <c r="AC47" i="5"/>
  <c r="AE60" i="5"/>
  <c r="AQ70" i="5"/>
  <c r="AM25" i="5"/>
  <c r="AD29" i="5"/>
  <c r="AK36" i="5"/>
  <c r="AO39" i="5"/>
  <c r="AH46" i="5"/>
  <c r="AK50" i="5"/>
  <c r="AA64" i="5"/>
  <c r="AR64" i="5"/>
  <c r="AR67" i="5"/>
  <c r="AE75" i="5"/>
  <c r="AI77" i="5"/>
  <c r="AO82" i="5"/>
  <c r="AC19" i="5"/>
  <c r="AC21" i="5"/>
  <c r="AR21" i="5"/>
  <c r="AR23" i="5"/>
  <c r="AO25" i="5"/>
  <c r="AA27" i="5"/>
  <c r="AH29" i="5"/>
  <c r="AL36" i="5"/>
  <c r="AK46" i="5"/>
  <c r="AR48" i="5"/>
  <c r="AL50" i="5"/>
  <c r="AD52" i="5"/>
  <c r="AH53" i="5"/>
  <c r="AD63" i="5"/>
  <c r="AB64" i="5"/>
  <c r="AQ72" i="5"/>
  <c r="AJ77" i="5"/>
  <c r="AB80" i="5"/>
  <c r="AE18" i="6"/>
  <c r="AL25" i="3"/>
  <c r="AG19" i="5"/>
  <c r="AP25" i="5"/>
  <c r="AO27" i="5"/>
  <c r="AI29" i="5"/>
  <c r="AN36" i="5"/>
  <c r="AM46" i="5"/>
  <c r="AN50" i="5"/>
  <c r="AE52" i="5"/>
  <c r="AI53" i="5"/>
  <c r="AA59" i="5"/>
  <c r="AE63" i="5"/>
  <c r="AD64" i="5"/>
  <c r="W68" i="5"/>
  <c r="AR72" i="5"/>
  <c r="AK77" i="5"/>
  <c r="AC80" i="5"/>
  <c r="AG18" i="6"/>
  <c r="AO19" i="5"/>
  <c r="AE21" i="5"/>
  <c r="W24" i="5"/>
  <c r="AR25" i="5"/>
  <c r="AL29" i="5"/>
  <c r="AA40" i="5"/>
  <c r="AQ46" i="5"/>
  <c r="AF52" i="5"/>
  <c r="AF63" i="5"/>
  <c r="AE64" i="5"/>
  <c r="AL77" i="5"/>
  <c r="AR46" i="5"/>
  <c r="AF64" i="5"/>
  <c r="AG21" i="5"/>
  <c r="AK24" i="5"/>
  <c r="AO29" i="5"/>
  <c r="W46" i="5"/>
  <c r="AA48" i="5"/>
  <c r="W50" i="5"/>
  <c r="AB51" i="5"/>
  <c r="AH52" i="5"/>
  <c r="AM63" i="5"/>
  <c r="AG64" i="5"/>
  <c r="AB68" i="5"/>
  <c r="AH69" i="5"/>
  <c r="AD72" i="5"/>
  <c r="AL73" i="5"/>
  <c r="AR76" i="5"/>
  <c r="AF80" i="5"/>
  <c r="AK84" i="5"/>
  <c r="AD26" i="5"/>
  <c r="AP29" i="5"/>
  <c r="AH31" i="5"/>
  <c r="AH64" i="5"/>
  <c r="AA82" i="5"/>
  <c r="P50" i="2"/>
  <c r="AD23" i="3"/>
  <c r="AB25" i="3"/>
  <c r="AI21" i="5"/>
  <c r="AE26" i="5"/>
  <c r="W29" i="5"/>
  <c r="AQ29" i="5"/>
  <c r="AK31" i="5"/>
  <c r="W36" i="5"/>
  <c r="AA46" i="5"/>
  <c r="AA50" i="5"/>
  <c r="AK64" i="5"/>
  <c r="W77" i="5"/>
  <c r="AG82" i="5"/>
  <c r="AL21" i="5"/>
  <c r="AC23" i="5"/>
  <c r="AB25" i="5"/>
  <c r="AO26" i="5"/>
  <c r="AN31" i="5"/>
  <c r="AR38" i="5"/>
  <c r="AN43" i="5"/>
  <c r="AB46" i="5"/>
  <c r="AE48" i="5"/>
  <c r="AB50" i="5"/>
  <c r="AP52" i="5"/>
  <c r="AH57" i="5"/>
  <c r="AR63" i="5"/>
  <c r="AM64" i="5"/>
  <c r="AC67" i="5"/>
  <c r="AC70" i="5"/>
  <c r="AH82" i="5"/>
  <c r="AN64" i="5"/>
  <c r="AO21" i="5"/>
  <c r="AK23" i="5"/>
  <c r="AE25" i="5"/>
  <c r="AQ26" i="5"/>
  <c r="AB29" i="5"/>
  <c r="AC30" i="5"/>
  <c r="AE36" i="5"/>
  <c r="AF46" i="5"/>
  <c r="AL48" i="5"/>
  <c r="AG50" i="5"/>
  <c r="AR52" i="5"/>
  <c r="AK60" i="5"/>
  <c r="W64" i="5"/>
  <c r="AP64" i="5"/>
  <c r="AF67" i="5"/>
  <c r="AP80" i="5"/>
  <c r="AK82" i="5"/>
  <c r="AO18" i="5"/>
  <c r="AH19" i="5"/>
  <c r="AK21" i="5"/>
  <c r="AE22" i="5"/>
  <c r="AG23" i="5"/>
  <c r="AF25" i="5"/>
  <c r="AB27" i="5"/>
  <c r="AQ27" i="5"/>
  <c r="AE29" i="5"/>
  <c r="AR29" i="5"/>
  <c r="AA31" i="5"/>
  <c r="AO31" i="5"/>
  <c r="AB34" i="5"/>
  <c r="W35" i="5"/>
  <c r="AP36" i="5"/>
  <c r="AF38" i="5"/>
  <c r="AB39" i="5"/>
  <c r="AB40" i="5"/>
  <c r="AR40" i="5"/>
  <c r="AH42" i="5"/>
  <c r="AD43" i="5"/>
  <c r="AE44" i="5"/>
  <c r="AL46" i="5"/>
  <c r="AI47" i="5"/>
  <c r="AF48" i="5"/>
  <c r="AH49" i="5"/>
  <c r="AM50" i="5"/>
  <c r="AO51" i="5"/>
  <c r="AK52" i="5"/>
  <c r="W54" i="5"/>
  <c r="W56" i="5"/>
  <c r="AN56" i="5"/>
  <c r="AB58" i="5"/>
  <c r="AC59" i="5"/>
  <c r="AN60" i="5"/>
  <c r="AQ63" i="5"/>
  <c r="AI64" i="5"/>
  <c r="AG65" i="5"/>
  <c r="AH67" i="5"/>
  <c r="AD68" i="5"/>
  <c r="AR68" i="5"/>
  <c r="AE70" i="5"/>
  <c r="AK71" i="5"/>
  <c r="AK72" i="5"/>
  <c r="AF75" i="5"/>
  <c r="AE76" i="5"/>
  <c r="AE79" i="5"/>
  <c r="AI80" i="5"/>
  <c r="AJ81" i="5"/>
  <c r="W83" i="5"/>
  <c r="AE84" i="5"/>
  <c r="AK22" i="7"/>
  <c r="AA22" i="3"/>
  <c r="AP18" i="5"/>
  <c r="AI19" i="5"/>
  <c r="AO22" i="5"/>
  <c r="AH23" i="5"/>
  <c r="AI24" i="5"/>
  <c r="AG25" i="5"/>
  <c r="AC27" i="5"/>
  <c r="AR27" i="5"/>
  <c r="AF29" i="5"/>
  <c r="AB31" i="5"/>
  <c r="AQ31" i="5"/>
  <c r="AE34" i="5"/>
  <c r="AA36" i="5"/>
  <c r="AQ36" i="5"/>
  <c r="AG38" i="5"/>
  <c r="AC39" i="5"/>
  <c r="AD40" i="5"/>
  <c r="AK42" i="5"/>
  <c r="AI43" i="5"/>
  <c r="AF44" i="5"/>
  <c r="AK47" i="5"/>
  <c r="AG48" i="5"/>
  <c r="AI49" i="5"/>
  <c r="AP51" i="5"/>
  <c r="AP56" i="5"/>
  <c r="AF58" i="5"/>
  <c r="AD59" i="5"/>
  <c r="AA60" i="5"/>
  <c r="AP60" i="5"/>
  <c r="AJ67" i="5"/>
  <c r="AE68" i="5"/>
  <c r="AG70" i="5"/>
  <c r="AL72" i="5"/>
  <c r="AB74" i="5"/>
  <c r="AJ75" i="5"/>
  <c r="AF76" i="5"/>
  <c r="AA78" i="5"/>
  <c r="AK80" i="5"/>
  <c r="AF84" i="5"/>
  <c r="AN22" i="7"/>
  <c r="AB22" i="3"/>
  <c r="AQ18" i="5"/>
  <c r="AK19" i="5"/>
  <c r="AM21" i="5"/>
  <c r="AP22" i="5"/>
  <c r="AI23" i="5"/>
  <c r="AH25" i="5"/>
  <c r="AC26" i="5"/>
  <c r="AE27" i="5"/>
  <c r="AG29" i="5"/>
  <c r="AC31" i="5"/>
  <c r="AR31" i="5"/>
  <c r="AF34" i="5"/>
  <c r="AB35" i="5"/>
  <c r="AB36" i="5"/>
  <c r="AR36" i="5"/>
  <c r="AH38" i="5"/>
  <c r="AD39" i="5"/>
  <c r="AE40" i="5"/>
  <c r="AL42" i="5"/>
  <c r="AK43" i="5"/>
  <c r="AG44" i="5"/>
  <c r="AN46" i="5"/>
  <c r="AN47" i="5"/>
  <c r="AH48" i="5"/>
  <c r="AR50" i="5"/>
  <c r="AM52" i="5"/>
  <c r="AA54" i="5"/>
  <c r="AA56" i="5"/>
  <c r="AQ56" i="5"/>
  <c r="AG58" i="5"/>
  <c r="AE59" i="5"/>
  <c r="AB60" i="5"/>
  <c r="AQ60" i="5"/>
  <c r="AL64" i="5"/>
  <c r="AM67" i="5"/>
  <c r="AF68" i="5"/>
  <c r="AH70" i="5"/>
  <c r="W72" i="5"/>
  <c r="AM72" i="5"/>
  <c r="AG74" i="5"/>
  <c r="AK75" i="5"/>
  <c r="AG76" i="5"/>
  <c r="AB78" i="5"/>
  <c r="W80" i="5"/>
  <c r="AL80" i="5"/>
  <c r="W82" i="5"/>
  <c r="AA83" i="5"/>
  <c r="AJ84" i="5"/>
  <c r="AP22" i="7"/>
  <c r="AR54" i="5"/>
  <c r="AC22" i="3"/>
  <c r="AL19" i="5"/>
  <c r="AQ22" i="5"/>
  <c r="AF27" i="5"/>
  <c r="AE31" i="5"/>
  <c r="AG34" i="5"/>
  <c r="AC35" i="5"/>
  <c r="AK38" i="5"/>
  <c r="AF40" i="5"/>
  <c r="AH44" i="5"/>
  <c r="AB54" i="5"/>
  <c r="AB56" i="5"/>
  <c r="AR56" i="5"/>
  <c r="AH58" i="5"/>
  <c r="AF59" i="5"/>
  <c r="AJ70" i="5"/>
  <c r="AK74" i="5"/>
  <c r="AP75" i="5"/>
  <c r="AH76" i="5"/>
  <c r="AG78" i="5"/>
  <c r="AC83" i="5"/>
  <c r="AD22" i="3"/>
  <c r="W19" i="5"/>
  <c r="AM19" i="5"/>
  <c r="AL23" i="5"/>
  <c r="AK25" i="5"/>
  <c r="AG27" i="5"/>
  <c r="AF31" i="5"/>
  <c r="AH34" i="5"/>
  <c r="AD35" i="5"/>
  <c r="AL38" i="5"/>
  <c r="AK39" i="5"/>
  <c r="AG40" i="5"/>
  <c r="AN42" i="5"/>
  <c r="AK44" i="5"/>
  <c r="W51" i="5"/>
  <c r="AF54" i="5"/>
  <c r="AD56" i="5"/>
  <c r="AL58" i="5"/>
  <c r="AH59" i="5"/>
  <c r="AO67" i="5"/>
  <c r="AK70" i="5"/>
  <c r="AL74" i="5"/>
  <c r="AQ75" i="5"/>
  <c r="AI76" i="5"/>
  <c r="AH78" i="5"/>
  <c r="AD83" i="5"/>
  <c r="AL84" i="5"/>
  <c r="AE22" i="3"/>
  <c r="AN19" i="5"/>
  <c r="W23" i="5"/>
  <c r="AM23" i="5"/>
  <c r="W25" i="5"/>
  <c r="AL25" i="5"/>
  <c r="AH27" i="5"/>
  <c r="AK29" i="5"/>
  <c r="AG31" i="5"/>
  <c r="AK34" i="5"/>
  <c r="AI35" i="5"/>
  <c r="AF36" i="5"/>
  <c r="AM38" i="5"/>
  <c r="AN39" i="5"/>
  <c r="AH40" i="5"/>
  <c r="W42" i="5"/>
  <c r="AQ42" i="5"/>
  <c r="AP43" i="5"/>
  <c r="AL44" i="5"/>
  <c r="AM48" i="5"/>
  <c r="AG54" i="5"/>
  <c r="AE56" i="5"/>
  <c r="AM58" i="5"/>
  <c r="AM59" i="5"/>
  <c r="AF60" i="5"/>
  <c r="W67" i="5"/>
  <c r="AQ67" i="5"/>
  <c r="AI68" i="5"/>
  <c r="AL70" i="5"/>
  <c r="AM74" i="5"/>
  <c r="AR75" i="5"/>
  <c r="AK76" i="5"/>
  <c r="AJ78" i="5"/>
  <c r="AJ83" i="5"/>
  <c r="AN84" i="5"/>
  <c r="AF22" i="3"/>
  <c r="AI27" i="5"/>
  <c r="AL34" i="5"/>
  <c r="AK35" i="5"/>
  <c r="AN38" i="5"/>
  <c r="AK40" i="5"/>
  <c r="AM44" i="5"/>
  <c r="AH54" i="5"/>
  <c r="AF56" i="5"/>
  <c r="AN58" i="5"/>
  <c r="AN59" i="5"/>
  <c r="AN70" i="5"/>
  <c r="AL76" i="5"/>
  <c r="AK78" i="5"/>
  <c r="AK83" i="5"/>
  <c r="AG22" i="3"/>
  <c r="AF21" i="4"/>
  <c r="AB19" i="5"/>
  <c r="AQ19" i="5"/>
  <c r="AA23" i="5"/>
  <c r="AO23" i="5"/>
  <c r="AA25" i="5"/>
  <c r="AN25" i="5"/>
  <c r="AK27" i="5"/>
  <c r="AM29" i="5"/>
  <c r="AI31" i="5"/>
  <c r="AM34" i="5"/>
  <c r="AN35" i="5"/>
  <c r="AH36" i="5"/>
  <c r="W38" i="5"/>
  <c r="AQ38" i="5"/>
  <c r="AP39" i="5"/>
  <c r="AL40" i="5"/>
  <c r="AA42" i="5"/>
  <c r="W44" i="5"/>
  <c r="AN44" i="5"/>
  <c r="AP48" i="5"/>
  <c r="AC51" i="5"/>
  <c r="AK54" i="5"/>
  <c r="AG56" i="5"/>
  <c r="AI57" i="5"/>
  <c r="AO58" i="5"/>
  <c r="AO59" i="5"/>
  <c r="AH60" i="5"/>
  <c r="AE61" i="5"/>
  <c r="AA67" i="5"/>
  <c r="AL68" i="5"/>
  <c r="W70" i="5"/>
  <c r="AO70" i="5"/>
  <c r="W76" i="5"/>
  <c r="AM76" i="5"/>
  <c r="AL78" i="5"/>
  <c r="AM83" i="5"/>
  <c r="AH22" i="3"/>
  <c r="AC18" i="5"/>
  <c r="AL27" i="5"/>
  <c r="AN34" i="5"/>
  <c r="AO35" i="5"/>
  <c r="AM40" i="5"/>
  <c r="AL54" i="5"/>
  <c r="AH56" i="5"/>
  <c r="AQ59" i="5"/>
  <c r="AO83" i="5"/>
  <c r="AM56" i="5"/>
  <c r="P53" i="2"/>
  <c r="AI22" i="3"/>
  <c r="AD18" i="5"/>
  <c r="AE19" i="5"/>
  <c r="W27" i="5"/>
  <c r="AM27" i="5"/>
  <c r="AL31" i="5"/>
  <c r="W34" i="5"/>
  <c r="AQ34" i="5"/>
  <c r="AP35" i="5"/>
  <c r="AA38" i="5"/>
  <c r="W40" i="5"/>
  <c r="AN40" i="5"/>
  <c r="AA44" i="5"/>
  <c r="AQ44" i="5"/>
  <c r="AI51" i="5"/>
  <c r="AM54" i="5"/>
  <c r="AK56" i="5"/>
  <c r="W59" i="5"/>
  <c r="AR59" i="5"/>
  <c r="AA70" i="5"/>
  <c r="AB75" i="5"/>
  <c r="AA76" i="5"/>
  <c r="AP76" i="5"/>
  <c r="AB22" i="7"/>
  <c r="AL22" i="3"/>
  <c r="AE18" i="5"/>
  <c r="AF19" i="5"/>
  <c r="AC22" i="5"/>
  <c r="AE23" i="5"/>
  <c r="AD25" i="5"/>
  <c r="AQ25" i="5"/>
  <c r="AN27" i="5"/>
  <c r="W31" i="5"/>
  <c r="AM31" i="5"/>
  <c r="AR34" i="5"/>
  <c r="AM36" i="5"/>
  <c r="AB38" i="5"/>
  <c r="W39" i="5"/>
  <c r="AP40" i="5"/>
  <c r="AF42" i="5"/>
  <c r="AB44" i="5"/>
  <c r="AR44" i="5"/>
  <c r="AK51" i="5"/>
  <c r="AN54" i="5"/>
  <c r="AL56" i="5"/>
  <c r="AL60" i="5"/>
  <c r="AD65" i="5"/>
  <c r="AE67" i="5"/>
  <c r="AD75" i="5"/>
  <c r="AB76" i="5"/>
  <c r="AQ76" i="5"/>
  <c r="AC79" i="5"/>
  <c r="AH81" i="5"/>
  <c r="E30" i="2"/>
  <c r="E33" i="2"/>
  <c r="K17" i="2"/>
  <c r="K18" i="2"/>
  <c r="K37" i="2"/>
  <c r="K38" i="2"/>
  <c r="L39" i="2"/>
  <c r="L40" i="2"/>
  <c r="M41" i="2"/>
  <c r="C44" i="2"/>
  <c r="N82" i="2"/>
  <c r="S36" i="3"/>
  <c r="E28" i="2"/>
  <c r="E31" i="2"/>
  <c r="G29" i="2"/>
  <c r="H29" i="2" s="1"/>
  <c r="G32" i="2"/>
  <c r="H32" i="2" s="1"/>
  <c r="G33" i="2"/>
  <c r="H33" i="2" s="1"/>
  <c r="K14" i="2"/>
  <c r="M18" i="2"/>
  <c r="M38" i="2"/>
  <c r="L68" i="2"/>
  <c r="L69" i="2"/>
  <c r="L70" i="2"/>
  <c r="L71" i="2"/>
  <c r="L72" i="2"/>
  <c r="L73" i="2"/>
  <c r="L74" i="2"/>
  <c r="AG17" i="3"/>
  <c r="AH24" i="3"/>
  <c r="AF24" i="3"/>
  <c r="AC24" i="3"/>
  <c r="AB24" i="3"/>
  <c r="AA24" i="3"/>
  <c r="AI24" i="3"/>
  <c r="AG28" i="5"/>
  <c r="AR28" i="5"/>
  <c r="AF28" i="5"/>
  <c r="AQ28" i="5"/>
  <c r="AE28" i="5"/>
  <c r="AP28" i="5"/>
  <c r="AD28" i="5"/>
  <c r="AO28" i="5"/>
  <c r="AC28" i="5"/>
  <c r="AN28" i="5"/>
  <c r="AB28" i="5"/>
  <c r="AM28" i="5"/>
  <c r="AA28" i="5"/>
  <c r="AL28" i="5"/>
  <c r="AH28" i="5"/>
  <c r="AI66" i="5"/>
  <c r="AP66" i="5"/>
  <c r="AD66" i="5"/>
  <c r="AJ66" i="5"/>
  <c r="AH66" i="5"/>
  <c r="AG66" i="5"/>
  <c r="AF66" i="5"/>
  <c r="AE66" i="5"/>
  <c r="AR66" i="5"/>
  <c r="AC66" i="5"/>
  <c r="AQ66" i="5"/>
  <c r="AB66" i="5"/>
  <c r="AO66" i="5"/>
  <c r="AA66" i="5"/>
  <c r="AN66" i="5"/>
  <c r="AK66" i="5"/>
  <c r="M17" i="2"/>
  <c r="M37" i="2"/>
  <c r="K10" i="2"/>
  <c r="K11" i="2"/>
  <c r="K12" i="2"/>
  <c r="K13" i="2"/>
  <c r="L14" i="2"/>
  <c r="K28" i="2"/>
  <c r="K29" i="2"/>
  <c r="K30" i="2"/>
  <c r="K31" i="2"/>
  <c r="K32" i="2"/>
  <c r="K33" i="2"/>
  <c r="M68" i="2"/>
  <c r="M69" i="2"/>
  <c r="M70" i="2"/>
  <c r="M71" i="2"/>
  <c r="M72" i="2"/>
  <c r="M73" i="2"/>
  <c r="M74" i="2"/>
  <c r="W24" i="3"/>
  <c r="V18" i="3"/>
  <c r="W18" i="3" s="1"/>
  <c r="AF21" i="3"/>
  <c r="AC21" i="3"/>
  <c r="AB21" i="3"/>
  <c r="AA21" i="3"/>
  <c r="AI21" i="3"/>
  <c r="L10" i="2"/>
  <c r="L11" i="2"/>
  <c r="L12" i="2"/>
  <c r="L13" i="2"/>
  <c r="M14" i="2"/>
  <c r="L28" i="2"/>
  <c r="L29" i="2"/>
  <c r="L30" i="2"/>
  <c r="L31" i="2"/>
  <c r="L32" i="2"/>
  <c r="L33" i="2"/>
  <c r="O37" i="2"/>
  <c r="P37" i="2" s="1"/>
  <c r="O38" i="2"/>
  <c r="P38" i="2" s="1"/>
  <c r="K44" i="2"/>
  <c r="M10" i="2"/>
  <c r="M11" i="2"/>
  <c r="M12" i="2"/>
  <c r="M13" i="2"/>
  <c r="M28" i="2"/>
  <c r="M29" i="2"/>
  <c r="M30" i="2"/>
  <c r="M31" i="2"/>
  <c r="M32" i="2"/>
  <c r="M33" i="2"/>
  <c r="C40" i="2"/>
  <c r="C41" i="2"/>
  <c r="L44" i="2"/>
  <c r="O68" i="2"/>
  <c r="P68" i="2" s="1"/>
  <c r="O71" i="2"/>
  <c r="P71" i="2" s="1"/>
  <c r="O72" i="2"/>
  <c r="P72" i="2" s="1"/>
  <c r="W21" i="3"/>
  <c r="AD24" i="3"/>
  <c r="AI28" i="5"/>
  <c r="AL66" i="5"/>
  <c r="AE24" i="3"/>
  <c r="AB21" i="4"/>
  <c r="AL21" i="4"/>
  <c r="AK21" i="4"/>
  <c r="W21" i="4"/>
  <c r="AI21" i="4"/>
  <c r="AH21" i="4"/>
  <c r="AG21" i="4"/>
  <c r="AC21" i="4"/>
  <c r="AG20" i="5"/>
  <c r="AR20" i="5"/>
  <c r="AF20" i="5"/>
  <c r="AQ20" i="5"/>
  <c r="AE20" i="5"/>
  <c r="AP20" i="5"/>
  <c r="AD20" i="5"/>
  <c r="AO20" i="5"/>
  <c r="AC20" i="5"/>
  <c r="AN20" i="5"/>
  <c r="AB20" i="5"/>
  <c r="AM20" i="5"/>
  <c r="AA20" i="5"/>
  <c r="AL20" i="5"/>
  <c r="AH20" i="5"/>
  <c r="AJ28" i="5"/>
  <c r="AG32" i="5"/>
  <c r="AR32" i="5"/>
  <c r="AF32" i="5"/>
  <c r="AQ32" i="5"/>
  <c r="AE32" i="5"/>
  <c r="AP32" i="5"/>
  <c r="AD32" i="5"/>
  <c r="AO32" i="5"/>
  <c r="AC32" i="5"/>
  <c r="AN32" i="5"/>
  <c r="AB32" i="5"/>
  <c r="AM32" i="5"/>
  <c r="AA32" i="5"/>
  <c r="AL32" i="5"/>
  <c r="AH32" i="5"/>
  <c r="AM66" i="5"/>
  <c r="E17" i="12"/>
  <c r="F17" i="12" s="1"/>
  <c r="AD21" i="3"/>
  <c r="AG24" i="3"/>
  <c r="W20" i="5"/>
  <c r="AK28" i="5"/>
  <c r="E10" i="2"/>
  <c r="E29" i="2"/>
  <c r="E32" i="2"/>
  <c r="G11" i="2"/>
  <c r="H11" i="2" s="1"/>
  <c r="O11" i="2"/>
  <c r="P11" i="2" s="1"/>
  <c r="O29" i="2"/>
  <c r="P29" i="2" s="1"/>
  <c r="O33" i="2"/>
  <c r="P33" i="2" s="1"/>
  <c r="E41" i="2"/>
  <c r="AR37" i="5"/>
  <c r="AF37" i="5"/>
  <c r="AQ37" i="5"/>
  <c r="AE37" i="5"/>
  <c r="AP37" i="5"/>
  <c r="AD37" i="5"/>
  <c r="AO37" i="5"/>
  <c r="AC37" i="5"/>
  <c r="AN37" i="5"/>
  <c r="AB37" i="5"/>
  <c r="AM37" i="5"/>
  <c r="AA37" i="5"/>
  <c r="AL37" i="5"/>
  <c r="AK37" i="5"/>
  <c r="W37" i="5"/>
  <c r="AG37" i="5"/>
  <c r="AR41" i="5"/>
  <c r="AF41" i="5"/>
  <c r="AQ41" i="5"/>
  <c r="AE41" i="5"/>
  <c r="AP41" i="5"/>
  <c r="AD41" i="5"/>
  <c r="AO41" i="5"/>
  <c r="AC41" i="5"/>
  <c r="AN41" i="5"/>
  <c r="AB41" i="5"/>
  <c r="AM41" i="5"/>
  <c r="AA41" i="5"/>
  <c r="AL41" i="5"/>
  <c r="AK41" i="5"/>
  <c r="W41" i="5"/>
  <c r="AG41" i="5"/>
  <c r="AR45" i="5"/>
  <c r="AF45" i="5"/>
  <c r="AQ45" i="5"/>
  <c r="AE45" i="5"/>
  <c r="AP45" i="5"/>
  <c r="AD45" i="5"/>
  <c r="AO45" i="5"/>
  <c r="AC45" i="5"/>
  <c r="AN45" i="5"/>
  <c r="AB45" i="5"/>
  <c r="AM45" i="5"/>
  <c r="AA45" i="5"/>
  <c r="AL45" i="5"/>
  <c r="AK45" i="5"/>
  <c r="W45" i="5"/>
  <c r="AG45" i="5"/>
  <c r="AI62" i="5"/>
  <c r="AP62" i="5"/>
  <c r="AD62" i="5"/>
  <c r="AJ62" i="5"/>
  <c r="AH62" i="5"/>
  <c r="AG62" i="5"/>
  <c r="AF62" i="5"/>
  <c r="AE62" i="5"/>
  <c r="AR62" i="5"/>
  <c r="AC62" i="5"/>
  <c r="AQ62" i="5"/>
  <c r="AB62" i="5"/>
  <c r="AO62" i="5"/>
  <c r="AA62" i="5"/>
  <c r="AN62" i="5"/>
  <c r="AK62" i="5"/>
  <c r="E11" i="2"/>
  <c r="E12" i="2"/>
  <c r="E13" i="2"/>
  <c r="E14" i="2"/>
  <c r="M44" i="2"/>
  <c r="O32" i="2"/>
  <c r="P32" i="2" s="1"/>
  <c r="E40" i="2"/>
  <c r="E39" i="2"/>
  <c r="AF17" i="3"/>
  <c r="AG21" i="3"/>
  <c r="AK24" i="3"/>
  <c r="AD21" i="4"/>
  <c r="AC15" i="5"/>
  <c r="AI20" i="5"/>
  <c r="AI32" i="5"/>
  <c r="W62" i="5"/>
  <c r="AH21" i="3"/>
  <c r="AL24" i="3"/>
  <c r="AE21" i="4"/>
  <c r="AJ20" i="5"/>
  <c r="AG24" i="5"/>
  <c r="AR24" i="5"/>
  <c r="AF24" i="5"/>
  <c r="AQ24" i="5"/>
  <c r="AE24" i="5"/>
  <c r="AP24" i="5"/>
  <c r="AD24" i="5"/>
  <c r="AO24" i="5"/>
  <c r="AC24" i="5"/>
  <c r="AN24" i="5"/>
  <c r="AB24" i="5"/>
  <c r="AM24" i="5"/>
  <c r="AA24" i="5"/>
  <c r="AL24" i="5"/>
  <c r="AH24" i="5"/>
  <c r="AJ32" i="5"/>
  <c r="AH37" i="5"/>
  <c r="AH41" i="5"/>
  <c r="AH45" i="5"/>
  <c r="AJ21" i="3"/>
  <c r="AI37" i="5"/>
  <c r="AI41" i="5"/>
  <c r="AI45" i="5"/>
  <c r="AL62" i="5"/>
  <c r="AA23" i="3"/>
  <c r="AB18" i="5"/>
  <c r="AN18" i="5"/>
  <c r="AB22" i="5"/>
  <c r="AN22" i="5"/>
  <c r="AB26" i="5"/>
  <c r="AN26" i="5"/>
  <c r="AB30" i="5"/>
  <c r="AN30" i="5"/>
  <c r="AJ34" i="5"/>
  <c r="AA35" i="5"/>
  <c r="AM35" i="5"/>
  <c r="AJ38" i="5"/>
  <c r="AA39" i="5"/>
  <c r="AM39" i="5"/>
  <c r="AJ42" i="5"/>
  <c r="AA43" i="5"/>
  <c r="AM43" i="5"/>
  <c r="AJ46" i="5"/>
  <c r="AA47" i="5"/>
  <c r="AM47" i="5"/>
  <c r="AG49" i="5"/>
  <c r="AJ50" i="5"/>
  <c r="AA51" i="5"/>
  <c r="AM51" i="5"/>
  <c r="AG53" i="5"/>
  <c r="AJ54" i="5"/>
  <c r="AA55" i="5"/>
  <c r="AM55" i="5"/>
  <c r="AG57" i="5"/>
  <c r="AI58" i="5"/>
  <c r="AP58" i="5"/>
  <c r="AK58" i="5"/>
  <c r="AC61" i="5"/>
  <c r="AQ61" i="5"/>
  <c r="AC65" i="5"/>
  <c r="AQ65" i="5"/>
  <c r="AD69" i="5"/>
  <c r="AB79" i="5"/>
  <c r="AR79" i="5"/>
  <c r="AG81" i="5"/>
  <c r="AM18" i="6"/>
  <c r="AA18" i="6"/>
  <c r="AO18" i="6"/>
  <c r="AB18" i="6"/>
  <c r="AL18" i="6"/>
  <c r="W18" i="6"/>
  <c r="AI18" i="6"/>
  <c r="AF18" i="6"/>
  <c r="AC18" i="6"/>
  <c r="AQ18" i="6"/>
  <c r="AP18" i="6"/>
  <c r="AN18" i="6"/>
  <c r="AK18" i="6"/>
  <c r="AJ18" i="6"/>
  <c r="AL7" i="7"/>
  <c r="AJ7" i="7"/>
  <c r="AJ49" i="5"/>
  <c r="AJ53" i="5"/>
  <c r="AJ57" i="5"/>
  <c r="AL71" i="5"/>
  <c r="AI71" i="5"/>
  <c r="AG71" i="5"/>
  <c r="AM71" i="5"/>
  <c r="AR73" i="5"/>
  <c r="AF73" i="5"/>
  <c r="AO73" i="5"/>
  <c r="AC73" i="5"/>
  <c r="AN73" i="5"/>
  <c r="AB73" i="5"/>
  <c r="AM73" i="5"/>
  <c r="AA73" i="5"/>
  <c r="AQ73" i="5"/>
  <c r="AE23" i="3"/>
  <c r="AF18" i="5"/>
  <c r="AR18" i="5"/>
  <c r="AF22" i="5"/>
  <c r="AR22" i="5"/>
  <c r="AF26" i="5"/>
  <c r="AR26" i="5"/>
  <c r="AF30" i="5"/>
  <c r="AR30" i="5"/>
  <c r="AE35" i="5"/>
  <c r="AQ35" i="5"/>
  <c r="AE39" i="5"/>
  <c r="AQ39" i="5"/>
  <c r="AE43" i="5"/>
  <c r="AQ43" i="5"/>
  <c r="AQ47" i="5"/>
  <c r="W49" i="5"/>
  <c r="AK49" i="5"/>
  <c r="AE51" i="5"/>
  <c r="AQ51" i="5"/>
  <c r="W53" i="5"/>
  <c r="AK53" i="5"/>
  <c r="AE55" i="5"/>
  <c r="AQ55" i="5"/>
  <c r="W57" i="5"/>
  <c r="AK57" i="5"/>
  <c r="AH61" i="5"/>
  <c r="AH65" i="5"/>
  <c r="AI69" i="5"/>
  <c r="W71" i="5"/>
  <c r="AN71" i="5"/>
  <c r="W73" i="5"/>
  <c r="AI74" i="5"/>
  <c r="AR74" i="5"/>
  <c r="AF74" i="5"/>
  <c r="AQ74" i="5"/>
  <c r="AE74" i="5"/>
  <c r="AP74" i="5"/>
  <c r="AD74" i="5"/>
  <c r="AN74" i="5"/>
  <c r="AF79" i="5"/>
  <c r="AL81" i="5"/>
  <c r="X10" i="7"/>
  <c r="C10" i="7" s="1"/>
  <c r="X20" i="8"/>
  <c r="C20" i="8" s="1"/>
  <c r="V20" i="8"/>
  <c r="X16" i="7"/>
  <c r="C16" i="7" s="1"/>
  <c r="X15" i="7"/>
  <c r="C15" i="7" s="1"/>
  <c r="X9" i="7"/>
  <c r="C9" i="7" s="1"/>
  <c r="V7" i="8"/>
  <c r="X21" i="7"/>
  <c r="C21" i="7" s="1"/>
  <c r="V18" i="7"/>
  <c r="X17" i="7"/>
  <c r="C17" i="7" s="1"/>
  <c r="X17" i="6"/>
  <c r="C17" i="6" s="1"/>
  <c r="V15" i="8"/>
  <c r="X8" i="7"/>
  <c r="C8" i="7" s="1"/>
  <c r="V8" i="8"/>
  <c r="X22" i="7"/>
  <c r="X14" i="7"/>
  <c r="C14" i="7" s="1"/>
  <c r="V8" i="7"/>
  <c r="X16" i="6"/>
  <c r="C16" i="6" s="1"/>
  <c r="X9" i="6"/>
  <c r="C9" i="6" s="1"/>
  <c r="X9" i="8"/>
  <c r="C9" i="8" s="1"/>
  <c r="V14" i="7"/>
  <c r="X13" i="7"/>
  <c r="C13" i="7" s="1"/>
  <c r="X12" i="6"/>
  <c r="C12" i="6" s="1"/>
  <c r="X16" i="8"/>
  <c r="C16" i="8" s="1"/>
  <c r="V9" i="8"/>
  <c r="X12" i="7"/>
  <c r="C12" i="7" s="1"/>
  <c r="X7" i="7"/>
  <c r="C7" i="7" s="1"/>
  <c r="X15" i="6"/>
  <c r="C15" i="6" s="1"/>
  <c r="V10" i="8"/>
  <c r="X22" i="8"/>
  <c r="C22" i="8" s="1"/>
  <c r="AJ22" i="3"/>
  <c r="AF23" i="3"/>
  <c r="AJ25" i="3"/>
  <c r="AG18" i="5"/>
  <c r="AJ19" i="5"/>
  <c r="AG22" i="5"/>
  <c r="AJ23" i="5"/>
  <c r="AG26" i="5"/>
  <c r="AJ27" i="5"/>
  <c r="AG30" i="5"/>
  <c r="AJ31" i="5"/>
  <c r="AC34" i="5"/>
  <c r="AO34" i="5"/>
  <c r="AF35" i="5"/>
  <c r="AR35" i="5"/>
  <c r="AI36" i="5"/>
  <c r="AC38" i="5"/>
  <c r="AO38" i="5"/>
  <c r="AF39" i="5"/>
  <c r="AR39" i="5"/>
  <c r="AI40" i="5"/>
  <c r="AC42" i="5"/>
  <c r="AO42" i="5"/>
  <c r="AF43" i="5"/>
  <c r="AR43" i="5"/>
  <c r="AI44" i="5"/>
  <c r="AC46" i="5"/>
  <c r="AO46" i="5"/>
  <c r="AF47" i="5"/>
  <c r="AR47" i="5"/>
  <c r="AI48" i="5"/>
  <c r="AL49" i="5"/>
  <c r="AC50" i="5"/>
  <c r="AO50" i="5"/>
  <c r="AF51" i="5"/>
  <c r="AR51" i="5"/>
  <c r="AI52" i="5"/>
  <c r="AL53" i="5"/>
  <c r="AC54" i="5"/>
  <c r="AO54" i="5"/>
  <c r="AF55" i="5"/>
  <c r="AR55" i="5"/>
  <c r="AI56" i="5"/>
  <c r="AL57" i="5"/>
  <c r="AC58" i="5"/>
  <c r="AQ58" i="5"/>
  <c r="AI59" i="5"/>
  <c r="AI61" i="5"/>
  <c r="AI63" i="5"/>
  <c r="AI65" i="5"/>
  <c r="AJ69" i="5"/>
  <c r="AO71" i="5"/>
  <c r="W74" i="5"/>
  <c r="AO74" i="5"/>
  <c r="AR77" i="5"/>
  <c r="AF77" i="5"/>
  <c r="AO77" i="5"/>
  <c r="AC77" i="5"/>
  <c r="AN77" i="5"/>
  <c r="AB77" i="5"/>
  <c r="AM77" i="5"/>
  <c r="AA77" i="5"/>
  <c r="AQ77" i="5"/>
  <c r="AJ79" i="5"/>
  <c r="AP81" i="5"/>
  <c r="AH18" i="6"/>
  <c r="W22" i="3"/>
  <c r="AG23" i="3"/>
  <c r="W25" i="3"/>
  <c r="X28" i="3" s="1"/>
  <c r="AK25" i="3"/>
  <c r="AH18" i="5"/>
  <c r="AH22" i="5"/>
  <c r="AH26" i="5"/>
  <c r="AH30" i="5"/>
  <c r="AD34" i="5"/>
  <c r="AP34" i="5"/>
  <c r="AG35" i="5"/>
  <c r="AJ36" i="5"/>
  <c r="AD38" i="5"/>
  <c r="AP38" i="5"/>
  <c r="AG39" i="5"/>
  <c r="AJ40" i="5"/>
  <c r="AD42" i="5"/>
  <c r="AP42" i="5"/>
  <c r="AG43" i="5"/>
  <c r="AJ44" i="5"/>
  <c r="AD46" i="5"/>
  <c r="AP46" i="5"/>
  <c r="AG47" i="5"/>
  <c r="AJ48" i="5"/>
  <c r="AA49" i="5"/>
  <c r="AM49" i="5"/>
  <c r="AD50" i="5"/>
  <c r="AP50" i="5"/>
  <c r="AG51" i="5"/>
  <c r="AJ52" i="5"/>
  <c r="AA53" i="5"/>
  <c r="AM53" i="5"/>
  <c r="AD54" i="5"/>
  <c r="AP54" i="5"/>
  <c r="AG55" i="5"/>
  <c r="AJ56" i="5"/>
  <c r="AA57" i="5"/>
  <c r="AM57" i="5"/>
  <c r="AD58" i="5"/>
  <c r="AR58" i="5"/>
  <c r="AJ61" i="5"/>
  <c r="AJ65" i="5"/>
  <c r="AK69" i="5"/>
  <c r="AA71" i="5"/>
  <c r="AP71" i="5"/>
  <c r="AD73" i="5"/>
  <c r="AL75" i="5"/>
  <c r="AI75" i="5"/>
  <c r="AH75" i="5"/>
  <c r="AG75" i="5"/>
  <c r="AN75" i="5"/>
  <c r="AI78" i="5"/>
  <c r="AR78" i="5"/>
  <c r="AF78" i="5"/>
  <c r="AQ78" i="5"/>
  <c r="AE78" i="5"/>
  <c r="AP78" i="5"/>
  <c r="AD78" i="5"/>
  <c r="AN78" i="5"/>
  <c r="AK79" i="5"/>
  <c r="AR18" i="6"/>
  <c r="AO24" i="8"/>
  <c r="AC24" i="8"/>
  <c r="AN24" i="8"/>
  <c r="AB24" i="8"/>
  <c r="AL24" i="8"/>
  <c r="AI24" i="8"/>
  <c r="AM24" i="8"/>
  <c r="AR24" i="8"/>
  <c r="W24" i="8"/>
  <c r="AP24" i="8"/>
  <c r="AJ24" i="8"/>
  <c r="AG24" i="8"/>
  <c r="AE24" i="8"/>
  <c r="AD24" i="8"/>
  <c r="AQ24" i="8"/>
  <c r="AK24" i="8"/>
  <c r="AH24" i="8"/>
  <c r="AF24" i="8"/>
  <c r="AI22" i="5"/>
  <c r="AI26" i="5"/>
  <c r="AI30" i="5"/>
  <c r="AH35" i="5"/>
  <c r="AH39" i="5"/>
  <c r="AH43" i="5"/>
  <c r="AH47" i="5"/>
  <c r="AB49" i="5"/>
  <c r="AN49" i="5"/>
  <c r="AE50" i="5"/>
  <c r="AQ50" i="5"/>
  <c r="AH51" i="5"/>
  <c r="AB53" i="5"/>
  <c r="AN53" i="5"/>
  <c r="AE54" i="5"/>
  <c r="AQ54" i="5"/>
  <c r="AH55" i="5"/>
  <c r="AB57" i="5"/>
  <c r="AN57" i="5"/>
  <c r="AE58" i="5"/>
  <c r="AL59" i="5"/>
  <c r="AG59" i="5"/>
  <c r="AK59" i="5"/>
  <c r="AL63" i="5"/>
  <c r="AG63" i="5"/>
  <c r="AK63" i="5"/>
  <c r="AL67" i="5"/>
  <c r="AG67" i="5"/>
  <c r="AK67" i="5"/>
  <c r="AB71" i="5"/>
  <c r="AQ71" i="5"/>
  <c r="AE73" i="5"/>
  <c r="AA74" i="5"/>
  <c r="W75" i="5"/>
  <c r="AO75" i="5"/>
  <c r="W78" i="5"/>
  <c r="AO78" i="5"/>
  <c r="AI82" i="5"/>
  <c r="AR82" i="5"/>
  <c r="AF82" i="5"/>
  <c r="AQ82" i="5"/>
  <c r="AE82" i="5"/>
  <c r="AP82" i="5"/>
  <c r="AD82" i="5"/>
  <c r="AN82" i="5"/>
  <c r="AB82" i="5"/>
  <c r="AR83" i="5"/>
  <c r="AP83" i="5"/>
  <c r="AL83" i="5"/>
  <c r="AI83" i="5"/>
  <c r="AH83" i="5"/>
  <c r="AG83" i="5"/>
  <c r="AF83" i="5"/>
  <c r="AE83" i="5"/>
  <c r="AQ83" i="5"/>
  <c r="AA24" i="8"/>
  <c r="AA41" i="9"/>
  <c r="E48" i="12"/>
  <c r="F48" i="12" s="1"/>
  <c r="E93" i="12"/>
  <c r="F93" i="12" s="1"/>
  <c r="AJ18" i="5"/>
  <c r="AJ22" i="5"/>
  <c r="AJ26" i="5"/>
  <c r="AJ30" i="5"/>
  <c r="AC49" i="5"/>
  <c r="AO49" i="5"/>
  <c r="AC53" i="5"/>
  <c r="AO53" i="5"/>
  <c r="AC57" i="5"/>
  <c r="AO57" i="5"/>
  <c r="AR61" i="5"/>
  <c r="AF61" i="5"/>
  <c r="AM61" i="5"/>
  <c r="AA61" i="5"/>
  <c r="AL61" i="5"/>
  <c r="AR65" i="5"/>
  <c r="AF65" i="5"/>
  <c r="AM65" i="5"/>
  <c r="AA65" i="5"/>
  <c r="AL65" i="5"/>
  <c r="AR69" i="5"/>
  <c r="AF69" i="5"/>
  <c r="AO69" i="5"/>
  <c r="AC69" i="5"/>
  <c r="AM69" i="5"/>
  <c r="AA69" i="5"/>
  <c r="AN69" i="5"/>
  <c r="AC71" i="5"/>
  <c r="AR71" i="5"/>
  <c r="AG73" i="5"/>
  <c r="AL79" i="5"/>
  <c r="AI79" i="5"/>
  <c r="AH79" i="5"/>
  <c r="AG79" i="5"/>
  <c r="AN79" i="5"/>
  <c r="AR81" i="5"/>
  <c r="AF81" i="5"/>
  <c r="AO81" i="5"/>
  <c r="AC81" i="5"/>
  <c r="AN81" i="5"/>
  <c r="AB81" i="5"/>
  <c r="AM81" i="5"/>
  <c r="AA81" i="5"/>
  <c r="AK81" i="5"/>
  <c r="W81" i="5"/>
  <c r="AE19" i="8"/>
  <c r="AN19" i="8"/>
  <c r="AL19" i="8"/>
  <c r="AD19" i="8"/>
  <c r="AP19" i="8"/>
  <c r="AK19" i="8"/>
  <c r="AF19" i="8"/>
  <c r="AJ23" i="3"/>
  <c r="W18" i="5"/>
  <c r="AK18" i="5"/>
  <c r="W22" i="5"/>
  <c r="AK22" i="5"/>
  <c r="W26" i="5"/>
  <c r="AK26" i="5"/>
  <c r="W30" i="5"/>
  <c r="AK30" i="5"/>
  <c r="AJ35" i="5"/>
  <c r="AJ39" i="5"/>
  <c r="AJ43" i="5"/>
  <c r="AJ47" i="5"/>
  <c r="AD49" i="5"/>
  <c r="AP49" i="5"/>
  <c r="AJ51" i="5"/>
  <c r="AD53" i="5"/>
  <c r="AP53" i="5"/>
  <c r="AJ55" i="5"/>
  <c r="AD57" i="5"/>
  <c r="AP57" i="5"/>
  <c r="W61" i="5"/>
  <c r="AN61" i="5"/>
  <c r="W65" i="5"/>
  <c r="AN65" i="5"/>
  <c r="W69" i="5"/>
  <c r="AP69" i="5"/>
  <c r="AD71" i="5"/>
  <c r="AH73" i="5"/>
  <c r="AC74" i="5"/>
  <c r="W79" i="5"/>
  <c r="AO79" i="5"/>
  <c r="AL18" i="5"/>
  <c r="AL22" i="5"/>
  <c r="AL26" i="5"/>
  <c r="AL30" i="5"/>
  <c r="AE49" i="5"/>
  <c r="AQ49" i="5"/>
  <c r="AE53" i="5"/>
  <c r="AQ53" i="5"/>
  <c r="AE57" i="5"/>
  <c r="AQ57" i="5"/>
  <c r="AO61" i="5"/>
  <c r="AO65" i="5"/>
  <c r="AQ69" i="5"/>
  <c r="AE71" i="5"/>
  <c r="AI73" i="5"/>
  <c r="AP79" i="5"/>
  <c r="AD81" i="5"/>
  <c r="AO12" i="7"/>
  <c r="AA12" i="7"/>
  <c r="AI12" i="7"/>
  <c r="AD12" i="7"/>
  <c r="E40" i="12"/>
  <c r="F40" i="12" s="1"/>
  <c r="AA33" i="9"/>
  <c r="E87" i="12"/>
  <c r="F87" i="12" s="1"/>
  <c r="AA18" i="5"/>
  <c r="AD19" i="5"/>
  <c r="AA22" i="5"/>
  <c r="AD23" i="5"/>
  <c r="AA26" i="5"/>
  <c r="AD27" i="5"/>
  <c r="AA30" i="5"/>
  <c r="AD31" i="5"/>
  <c r="AC36" i="5"/>
  <c r="AC40" i="5"/>
  <c r="AC44" i="5"/>
  <c r="AC48" i="5"/>
  <c r="AF49" i="5"/>
  <c r="AC52" i="5"/>
  <c r="AF53" i="5"/>
  <c r="AC56" i="5"/>
  <c r="AF57" i="5"/>
  <c r="AJ58" i="5"/>
  <c r="AB59" i="5"/>
  <c r="AP59" i="5"/>
  <c r="AB61" i="5"/>
  <c r="AP61" i="5"/>
  <c r="AB63" i="5"/>
  <c r="AP63" i="5"/>
  <c r="AB65" i="5"/>
  <c r="AP65" i="5"/>
  <c r="AB67" i="5"/>
  <c r="AP67" i="5"/>
  <c r="AB69" i="5"/>
  <c r="AI70" i="5"/>
  <c r="AR70" i="5"/>
  <c r="AF70" i="5"/>
  <c r="AP70" i="5"/>
  <c r="AD70" i="5"/>
  <c r="AM70" i="5"/>
  <c r="AF71" i="5"/>
  <c r="AJ73" i="5"/>
  <c r="AH74" i="5"/>
  <c r="AC75" i="5"/>
  <c r="AH77" i="5"/>
  <c r="AC78" i="5"/>
  <c r="AA79" i="5"/>
  <c r="AQ79" i="5"/>
  <c r="AE81" i="5"/>
  <c r="AC82" i="5"/>
  <c r="AB83" i="5"/>
  <c r="E16" i="12"/>
  <c r="F16" i="12" s="1"/>
  <c r="E85" i="12"/>
  <c r="F85" i="12" s="1"/>
  <c r="E19" i="12"/>
  <c r="F19" i="12" s="1"/>
  <c r="AA12" i="9"/>
  <c r="E32" i="12"/>
  <c r="F32" i="12" s="1"/>
  <c r="G5" i="10"/>
  <c r="AI84" i="5"/>
  <c r="AG84" i="5"/>
  <c r="AP84" i="5"/>
  <c r="AD84" i="5"/>
  <c r="AM84" i="5"/>
  <c r="AA84" i="5"/>
  <c r="AO84" i="5"/>
  <c r="E33" i="12"/>
  <c r="F33" i="12" s="1"/>
  <c r="E104" i="12"/>
  <c r="F104" i="12" s="1"/>
  <c r="J22" i="13"/>
  <c r="L22" i="13" s="1"/>
  <c r="J11" i="13"/>
  <c r="L11" i="13" s="1"/>
  <c r="J44" i="13"/>
  <c r="L44" i="13" s="1"/>
  <c r="AG22" i="7"/>
  <c r="AR22" i="7"/>
  <c r="AF22" i="7"/>
  <c r="AO22" i="7"/>
  <c r="AA22" i="7"/>
  <c r="AC22" i="7"/>
  <c r="AH22" i="7"/>
  <c r="AI22" i="7"/>
  <c r="AD22" i="7"/>
  <c r="AQ22" i="7"/>
  <c r="W22" i="7"/>
  <c r="AM22" i="7"/>
  <c r="E20" i="12"/>
  <c r="F20" i="12" s="1"/>
  <c r="AJ60" i="5"/>
  <c r="AJ64" i="5"/>
  <c r="AJ68" i="5"/>
  <c r="AJ72" i="5"/>
  <c r="AJ76" i="5"/>
  <c r="AJ80" i="5"/>
  <c r="AR84" i="5"/>
  <c r="E21" i="12"/>
  <c r="F21" i="12" s="1"/>
  <c r="E35" i="12"/>
  <c r="F35" i="12" s="1"/>
  <c r="E43" i="12"/>
  <c r="F43" i="12" s="1"/>
  <c r="E73" i="12"/>
  <c r="F73" i="12" s="1"/>
  <c r="G23" i="10"/>
  <c r="AB84" i="5"/>
  <c r="E12" i="12"/>
  <c r="F12" i="12" s="1"/>
  <c r="AA5" i="9"/>
  <c r="E36" i="12"/>
  <c r="F36" i="12" s="1"/>
  <c r="AA29" i="9"/>
  <c r="E67" i="12"/>
  <c r="F67" i="12" s="1"/>
  <c r="X20" i="7"/>
  <c r="C20" i="7" s="1"/>
  <c r="X11" i="7"/>
  <c r="C11" i="7" s="1"/>
  <c r="V9" i="7"/>
  <c r="X21" i="8"/>
  <c r="C21" i="8" s="1"/>
  <c r="X18" i="8"/>
  <c r="C18" i="8" s="1"/>
  <c r="X15" i="8"/>
  <c r="C15" i="8" s="1"/>
  <c r="X10" i="8"/>
  <c r="C10" i="8" s="1"/>
  <c r="X8" i="8"/>
  <c r="C8" i="8" s="1"/>
  <c r="X19" i="7"/>
  <c r="C19" i="7" s="1"/>
  <c r="X13" i="8"/>
  <c r="C13" i="8" s="1"/>
  <c r="X6" i="8"/>
  <c r="C6" i="8" s="1"/>
  <c r="V15" i="6"/>
  <c r="X11" i="6"/>
  <c r="C11" i="6" s="1"/>
  <c r="V9" i="6"/>
  <c r="W9" i="6" s="1"/>
  <c r="X19" i="8"/>
  <c r="C19" i="8" s="1"/>
  <c r="V13" i="8"/>
  <c r="V11" i="6"/>
  <c r="W11" i="6" s="1"/>
  <c r="X17" i="8"/>
  <c r="C17" i="8" s="1"/>
  <c r="X10" i="6"/>
  <c r="C10" i="6" s="1"/>
  <c r="X7" i="8"/>
  <c r="C7" i="8" s="1"/>
  <c r="V10" i="7"/>
  <c r="X13" i="6"/>
  <c r="C13" i="6" s="1"/>
  <c r="X7" i="6"/>
  <c r="C7" i="6" s="1"/>
  <c r="AC84" i="5"/>
  <c r="E81" i="12"/>
  <c r="F81" i="12" s="1"/>
  <c r="E91" i="12"/>
  <c r="F91" i="12" s="1"/>
  <c r="AA83" i="9"/>
  <c r="E57" i="12"/>
  <c r="E60" i="12"/>
  <c r="F60" i="12" s="1"/>
  <c r="E83" i="12"/>
  <c r="F83" i="12" s="1"/>
  <c r="E80" i="12"/>
  <c r="F80" i="12" s="1"/>
  <c r="V12" i="6" s="1"/>
  <c r="AC60" i="5"/>
  <c r="AC64" i="5"/>
  <c r="AC68" i="5"/>
  <c r="AC72" i="5"/>
  <c r="AC76" i="5"/>
  <c r="AH84" i="5"/>
  <c r="AL22" i="7"/>
  <c r="E84" i="12"/>
  <c r="F84" i="12" s="1"/>
  <c r="AA84" i="9"/>
  <c r="E101" i="12"/>
  <c r="F101" i="12" s="1"/>
  <c r="AA28" i="9"/>
  <c r="AA52" i="9"/>
  <c r="E72" i="12"/>
  <c r="F72" i="12" s="1"/>
  <c r="AA65" i="9"/>
  <c r="AA99" i="9"/>
  <c r="J43" i="13"/>
  <c r="L43" i="13" s="1"/>
  <c r="J21" i="13"/>
  <c r="L21" i="13" s="1"/>
  <c r="J32" i="13"/>
  <c r="L32" i="13" s="1"/>
  <c r="J10" i="13"/>
  <c r="L10" i="13" s="1"/>
  <c r="F34" i="12"/>
  <c r="F117" i="12"/>
  <c r="E16" i="10"/>
  <c r="F126" i="12"/>
  <c r="O74" i="2" s="1"/>
  <c r="P74" i="2" s="1"/>
  <c r="F140" i="12"/>
  <c r="V35" i="4" s="1"/>
  <c r="E25" i="12"/>
  <c r="F25" i="12" s="1"/>
  <c r="E31" i="12"/>
  <c r="F31" i="12" s="1"/>
  <c r="AA24" i="9"/>
  <c r="E37" i="12"/>
  <c r="F37" i="12" s="1"/>
  <c r="AA36" i="9"/>
  <c r="AA60" i="9"/>
  <c r="F97" i="12"/>
  <c r="E103" i="12"/>
  <c r="F103" i="12" s="1"/>
  <c r="AA95" i="9"/>
  <c r="E109" i="12"/>
  <c r="F109" i="12" s="1"/>
  <c r="F62" i="12"/>
  <c r="E13" i="12"/>
  <c r="F13" i="12" s="1"/>
  <c r="E55" i="12"/>
  <c r="F55" i="12" s="1"/>
  <c r="AA48" i="9"/>
  <c r="E61" i="12"/>
  <c r="F61" i="12" s="1"/>
  <c r="AA61" i="9"/>
  <c r="F141" i="12"/>
  <c r="V36" i="4" s="1"/>
  <c r="F125" i="12"/>
  <c r="F119" i="12"/>
  <c r="G14" i="2" s="1"/>
  <c r="H14" i="2" s="1"/>
  <c r="F134" i="12"/>
  <c r="V29" i="4" s="1"/>
  <c r="W29" i="4" s="1"/>
  <c r="F139" i="12"/>
  <c r="V34" i="4" s="1"/>
  <c r="W34" i="4" s="1"/>
  <c r="F133" i="12"/>
  <c r="V28" i="4" s="1"/>
  <c r="W28" i="4" s="1"/>
  <c r="F138" i="12"/>
  <c r="V33" i="4" s="1"/>
  <c r="W33" i="4" s="1"/>
  <c r="F128" i="12"/>
  <c r="G89" i="2" s="1"/>
  <c r="H89" i="2" s="1"/>
  <c r="F94" i="12"/>
  <c r="F46" i="12"/>
  <c r="V6" i="8" s="1"/>
  <c r="W6" i="8" s="1"/>
  <c r="F137" i="12"/>
  <c r="F120" i="12"/>
  <c r="O73" i="2" s="1"/>
  <c r="P73" i="2" s="1"/>
  <c r="F100" i="12"/>
  <c r="F52" i="12"/>
  <c r="F135" i="12"/>
  <c r="V30" i="4" s="1"/>
  <c r="W30" i="4" s="1"/>
  <c r="F115" i="12"/>
  <c r="O13" i="2" s="1"/>
  <c r="P13" i="2" s="1"/>
  <c r="F70" i="12"/>
  <c r="F124" i="12"/>
  <c r="V17" i="4" s="1"/>
  <c r="W17" i="4" s="1"/>
  <c r="F82" i="12"/>
  <c r="F28" i="12"/>
  <c r="F39" i="12"/>
  <c r="F50" i="12"/>
  <c r="F54" i="12"/>
  <c r="F58" i="12"/>
  <c r="F66" i="12"/>
  <c r="F74" i="12"/>
  <c r="F144" i="12"/>
  <c r="F78" i="12"/>
  <c r="F86" i="12"/>
  <c r="F121" i="12"/>
  <c r="F147" i="12"/>
  <c r="AA25" i="9"/>
  <c r="AA37" i="9"/>
  <c r="E56" i="12"/>
  <c r="F56" i="12" s="1"/>
  <c r="AA56" i="9"/>
  <c r="AA73" i="9"/>
  <c r="AA79" i="9"/>
  <c r="E63" i="12"/>
  <c r="F63" i="12" s="1"/>
  <c r="E88" i="12"/>
  <c r="F88" i="12" s="1"/>
  <c r="AA80" i="9"/>
  <c r="G13" i="10"/>
  <c r="G30" i="10"/>
  <c r="G26" i="10"/>
  <c r="G22" i="10"/>
  <c r="G12" i="10"/>
  <c r="G8" i="10"/>
  <c r="AA102" i="9"/>
  <c r="AA98" i="9"/>
  <c r="AA94" i="9"/>
  <c r="AA90" i="9"/>
  <c r="AA86" i="9"/>
  <c r="AA82" i="9"/>
  <c r="AA78" i="9"/>
  <c r="AA74" i="9"/>
  <c r="AA71" i="9"/>
  <c r="AA67" i="9"/>
  <c r="AA63" i="9"/>
  <c r="AA59" i="9"/>
  <c r="AA55" i="9"/>
  <c r="AA51" i="9"/>
  <c r="AA47" i="9"/>
  <c r="AA43" i="9"/>
  <c r="AA39" i="9"/>
  <c r="AA35" i="9"/>
  <c r="AA31" i="9"/>
  <c r="AA27" i="9"/>
  <c r="AA23" i="9"/>
  <c r="AA19" i="9"/>
  <c r="AA15" i="9"/>
  <c r="AA11" i="9"/>
  <c r="AA7" i="9"/>
  <c r="G29" i="10"/>
  <c r="G21" i="10"/>
  <c r="G15" i="10"/>
  <c r="G11" i="10"/>
  <c r="G7" i="10"/>
  <c r="AA101" i="9"/>
  <c r="AA97" i="9"/>
  <c r="AA93" i="9"/>
  <c r="AA89" i="9"/>
  <c r="AA85" i="9"/>
  <c r="AA81" i="9"/>
  <c r="AA77" i="9"/>
  <c r="AA70" i="9"/>
  <c r="AA66" i="9"/>
  <c r="AA62" i="9"/>
  <c r="AA58" i="9"/>
  <c r="AA54" i="9"/>
  <c r="AA50" i="9"/>
  <c r="AA46" i="9"/>
  <c r="AA42" i="9"/>
  <c r="AA38" i="9"/>
  <c r="AA34" i="9"/>
  <c r="AA30" i="9"/>
  <c r="AA26" i="9"/>
  <c r="AA22" i="9"/>
  <c r="AA18" i="9"/>
  <c r="AA14" i="9"/>
  <c r="AA10" i="9"/>
  <c r="AA6" i="9"/>
  <c r="AA87" i="9"/>
  <c r="AA64" i="9"/>
  <c r="AA40" i="9"/>
  <c r="AA16" i="9"/>
  <c r="G18" i="10"/>
  <c r="G24" i="10"/>
  <c r="AA100" i="9"/>
  <c r="AA76" i="9"/>
  <c r="AA53" i="9"/>
  <c r="AA96" i="9"/>
  <c r="AA91" i="9"/>
  <c r="AA75" i="9"/>
  <c r="AA49" i="9"/>
  <c r="AA44" i="9"/>
  <c r="AA13" i="9"/>
  <c r="AA8" i="9"/>
  <c r="AA92" i="9"/>
  <c r="AA45" i="9"/>
  <c r="AA9" i="9"/>
  <c r="F106" i="12"/>
  <c r="F136" i="12"/>
  <c r="F71" i="12"/>
  <c r="F107" i="12"/>
  <c r="F14" i="12"/>
  <c r="F41" i="12"/>
  <c r="E68" i="12"/>
  <c r="F68" i="12" s="1"/>
  <c r="V13" i="6" s="1"/>
  <c r="F76" i="12"/>
  <c r="F27" i="12"/>
  <c r="E79" i="12"/>
  <c r="F79" i="12" s="1"/>
  <c r="AA72" i="9"/>
  <c r="V23" i="8"/>
  <c r="X18" i="7"/>
  <c r="C18" i="7" s="1"/>
  <c r="G17" i="10"/>
  <c r="G25" i="10"/>
  <c r="F30" i="12"/>
  <c r="X23" i="8"/>
  <c r="C23" i="8" s="1"/>
  <c r="X12" i="8"/>
  <c r="C12" i="8" s="1"/>
  <c r="X24" i="8"/>
  <c r="X14" i="8"/>
  <c r="C14" i="8" s="1"/>
  <c r="H91" i="2"/>
  <c r="L42" i="13"/>
  <c r="V22" i="8" l="1"/>
  <c r="V21" i="8"/>
  <c r="AK12" i="7"/>
  <c r="AI15" i="5"/>
  <c r="AB15" i="5"/>
  <c r="AF15" i="5"/>
  <c r="AJ15" i="5"/>
  <c r="AE12" i="7"/>
  <c r="AH12" i="7"/>
  <c r="AJ12" i="7"/>
  <c r="AB17" i="3"/>
  <c r="AF12" i="7"/>
  <c r="AR12" i="7"/>
  <c r="AE17" i="3"/>
  <c r="AO15" i="5"/>
  <c r="L4" i="13"/>
  <c r="G92" i="2" s="1"/>
  <c r="H92" i="2" s="1"/>
  <c r="AF19" i="7"/>
  <c r="AE19" i="7"/>
  <c r="J33" i="13"/>
  <c r="L33" i="13" s="1"/>
  <c r="L25" i="13" s="1"/>
  <c r="G94" i="2" s="1"/>
  <c r="H94" i="2" s="1"/>
  <c r="G6" i="10"/>
  <c r="AL12" i="7"/>
  <c r="AI17" i="3"/>
  <c r="AE15" i="5"/>
  <c r="W17" i="3"/>
  <c r="AL17" i="3"/>
  <c r="AG15" i="5"/>
  <c r="AL15" i="5"/>
  <c r="AG12" i="7"/>
  <c r="AH17" i="3"/>
  <c r="AQ15" i="5"/>
  <c r="AA17" i="3"/>
  <c r="AD15" i="5"/>
  <c r="W12" i="7"/>
  <c r="AR15" i="5"/>
  <c r="AQ12" i="7"/>
  <c r="AM12" i="7"/>
  <c r="AH15" i="5"/>
  <c r="AC17" i="3"/>
  <c r="AD11" i="4"/>
  <c r="AP12" i="7"/>
  <c r="AA15" i="5"/>
  <c r="AJ17" i="3"/>
  <c r="AK15" i="5"/>
  <c r="AC12" i="7"/>
  <c r="AB12" i="7"/>
  <c r="AM15" i="5"/>
  <c r="AE11" i="4"/>
  <c r="W15" i="5"/>
  <c r="AN15" i="5"/>
  <c r="AD17" i="3"/>
  <c r="L36" i="13"/>
  <c r="AR19" i="8"/>
  <c r="AG19" i="8"/>
  <c r="AJ19" i="8"/>
  <c r="AH19" i="8"/>
  <c r="AG7" i="7"/>
  <c r="AA19" i="8"/>
  <c r="AM19" i="8"/>
  <c r="AQ19" i="8"/>
  <c r="AO19" i="8"/>
  <c r="AB19" i="8"/>
  <c r="AQ7" i="7"/>
  <c r="AA7" i="7"/>
  <c r="AI19" i="8"/>
  <c r="AK7" i="7"/>
  <c r="AC19" i="8"/>
  <c r="AC7" i="7"/>
  <c r="AH19" i="7"/>
  <c r="L14" i="13"/>
  <c r="G93" i="2" s="1"/>
  <c r="H93" i="2" s="1"/>
  <c r="AL19" i="7"/>
  <c r="AB19" i="7"/>
  <c r="AK11" i="4"/>
  <c r="AK19" i="7"/>
  <c r="AP19" i="7"/>
  <c r="AA11" i="4"/>
  <c r="AF11" i="4"/>
  <c r="AA19" i="7"/>
  <c r="W19" i="7"/>
  <c r="AQ19" i="7"/>
  <c r="AD19" i="7"/>
  <c r="AC19" i="7"/>
  <c r="AN19" i="7"/>
  <c r="V14" i="8"/>
  <c r="AR14" i="8" s="1"/>
  <c r="AI19" i="7"/>
  <c r="AJ19" i="7"/>
  <c r="V6" i="7"/>
  <c r="W6" i="7" s="1"/>
  <c r="AO19" i="7"/>
  <c r="AM19" i="7"/>
  <c r="AR19" i="7"/>
  <c r="P82" i="2"/>
  <c r="W9" i="4"/>
  <c r="AC9" i="4"/>
  <c r="AD7" i="7"/>
  <c r="AF7" i="7"/>
  <c r="AB11" i="4"/>
  <c r="AG11" i="4"/>
  <c r="AC11" i="4"/>
  <c r="AR8" i="5"/>
  <c r="AO8" i="5"/>
  <c r="AF8" i="5"/>
  <c r="AD8" i="5"/>
  <c r="AG8" i="5"/>
  <c r="AM8" i="5"/>
  <c r="AJ8" i="5"/>
  <c r="AA8" i="5"/>
  <c r="AB8" i="5"/>
  <c r="AP8" i="5"/>
  <c r="AQ8" i="5"/>
  <c r="AN8" i="5"/>
  <c r="AE8" i="5"/>
  <c r="AI8" i="5"/>
  <c r="AC8" i="5"/>
  <c r="AK8" i="5"/>
  <c r="AH8" i="5"/>
  <c r="W8" i="5"/>
  <c r="AF9" i="5"/>
  <c r="W8" i="3"/>
  <c r="AP9" i="5"/>
  <c r="AG9" i="5"/>
  <c r="AQ9" i="5"/>
  <c r="AJ8" i="3"/>
  <c r="AD8" i="3"/>
  <c r="AI9" i="5"/>
  <c r="AB8" i="3"/>
  <c r="W9" i="5"/>
  <c r="AH9" i="5"/>
  <c r="AD9" i="5"/>
  <c r="AH8" i="3"/>
  <c r="AL8" i="3"/>
  <c r="AA9" i="5"/>
  <c r="AN9" i="5"/>
  <c r="AA8" i="3"/>
  <c r="AO9" i="5"/>
  <c r="AB9" i="5"/>
  <c r="AG8" i="3"/>
  <c r="AL9" i="5"/>
  <c r="AI8" i="3"/>
  <c r="AJ9" i="5"/>
  <c r="AB7" i="7"/>
  <c r="AE8" i="3"/>
  <c r="AO7" i="7"/>
  <c r="AR9" i="5"/>
  <c r="AE7" i="7"/>
  <c r="AC9" i="5"/>
  <c r="AK9" i="5"/>
  <c r="AP7" i="7"/>
  <c r="AF8" i="3"/>
  <c r="AC8" i="6"/>
  <c r="AF8" i="6"/>
  <c r="AK8" i="3"/>
  <c r="AE8" i="6"/>
  <c r="W7" i="7"/>
  <c r="AH11" i="4"/>
  <c r="W11" i="4"/>
  <c r="AR7" i="7"/>
  <c r="AH7" i="7"/>
  <c r="AI11" i="4"/>
  <c r="AL11" i="4"/>
  <c r="AM7" i="7"/>
  <c r="AH8" i="6"/>
  <c r="AL8" i="6"/>
  <c r="AO8" i="6"/>
  <c r="W8" i="6"/>
  <c r="AA8" i="6"/>
  <c r="AM8" i="6"/>
  <c r="AJ8" i="6"/>
  <c r="AD8" i="6"/>
  <c r="AQ8" i="6"/>
  <c r="AP8" i="6"/>
  <c r="AN8" i="6"/>
  <c r="AG8" i="6"/>
  <c r="AK8" i="6"/>
  <c r="AI8" i="6"/>
  <c r="AB8" i="6"/>
  <c r="AN7" i="7"/>
  <c r="W8" i="4"/>
  <c r="AB8" i="4"/>
  <c r="AC10" i="4"/>
  <c r="W10" i="4"/>
  <c r="AE9" i="5"/>
  <c r="AG12" i="6"/>
  <c r="AQ12" i="6"/>
  <c r="AE12" i="6"/>
  <c r="AN12" i="6"/>
  <c r="AB12" i="6"/>
  <c r="AK12" i="6"/>
  <c r="W12" i="6"/>
  <c r="AI12" i="6"/>
  <c r="AD12" i="6"/>
  <c r="AC12" i="6"/>
  <c r="AA12" i="6"/>
  <c r="AR12" i="6"/>
  <c r="AP12" i="6"/>
  <c r="AJ12" i="6"/>
  <c r="AH12" i="6"/>
  <c r="AF12" i="6"/>
  <c r="AL12" i="6"/>
  <c r="AM12" i="6"/>
  <c r="AO12" i="6"/>
  <c r="AH13" i="6"/>
  <c r="AR13" i="6"/>
  <c r="AF13" i="6"/>
  <c r="AO13" i="6"/>
  <c r="AC13" i="6"/>
  <c r="AL13" i="6"/>
  <c r="AD13" i="6"/>
  <c r="AQ13" i="6"/>
  <c r="W13" i="6"/>
  <c r="AP13" i="6"/>
  <c r="AN13" i="6"/>
  <c r="AM13" i="6"/>
  <c r="AK13" i="6"/>
  <c r="AJ13" i="6"/>
  <c r="AI13" i="6"/>
  <c r="AG13" i="6"/>
  <c r="AE13" i="6"/>
  <c r="AB13" i="6"/>
  <c r="AA13" i="6"/>
  <c r="O14" i="2"/>
  <c r="P14" i="2" s="1"/>
  <c r="G10" i="2"/>
  <c r="H10" i="2" s="1"/>
  <c r="AL23" i="8"/>
  <c r="AK23" i="8"/>
  <c r="W23" i="8"/>
  <c r="AI23" i="8"/>
  <c r="AO23" i="8"/>
  <c r="AQ23" i="8"/>
  <c r="AA23" i="8"/>
  <c r="AD23" i="8"/>
  <c r="AN23" i="8"/>
  <c r="AJ23" i="8"/>
  <c r="AG23" i="8"/>
  <c r="AE23" i="8"/>
  <c r="AC23" i="8"/>
  <c r="AR23" i="8"/>
  <c r="AM23" i="8"/>
  <c r="AH23" i="8"/>
  <c r="AF23" i="8"/>
  <c r="AB23" i="8"/>
  <c r="AP23" i="8"/>
  <c r="O84" i="2"/>
  <c r="P84" i="2" s="1"/>
  <c r="V20" i="4"/>
  <c r="G84" i="2"/>
  <c r="H84" i="2" s="1"/>
  <c r="G15" i="2"/>
  <c r="H15" i="2" s="1"/>
  <c r="V16" i="3"/>
  <c r="G70" i="2"/>
  <c r="H70" i="2" s="1"/>
  <c r="G25" i="2"/>
  <c r="H25" i="2" s="1"/>
  <c r="O25" i="2"/>
  <c r="P25" i="2" s="1"/>
  <c r="V13" i="4"/>
  <c r="V13" i="7"/>
  <c r="AP9" i="8"/>
  <c r="AD9" i="8"/>
  <c r="AO9" i="8"/>
  <c r="AC9" i="8"/>
  <c r="AK9" i="8"/>
  <c r="AE9" i="8"/>
  <c r="AH9" i="8"/>
  <c r="AA9" i="8"/>
  <c r="AR9" i="8"/>
  <c r="W9" i="8"/>
  <c r="AM9" i="8"/>
  <c r="AI9" i="8"/>
  <c r="AN9" i="8"/>
  <c r="AJ9" i="8"/>
  <c r="AG9" i="8"/>
  <c r="AF9" i="8"/>
  <c r="AB9" i="8"/>
  <c r="AQ9" i="8"/>
  <c r="AL9" i="8"/>
  <c r="G30" i="2"/>
  <c r="H30" i="2" s="1"/>
  <c r="O31" i="2"/>
  <c r="P31" i="2" s="1"/>
  <c r="O40" i="2"/>
  <c r="P40" i="2" s="1"/>
  <c r="AJ9" i="7"/>
  <c r="AQ9" i="7"/>
  <c r="AD9" i="7"/>
  <c r="AO9" i="7"/>
  <c r="AB9" i="7"/>
  <c r="AL9" i="7"/>
  <c r="W9" i="7"/>
  <c r="AH9" i="7"/>
  <c r="AC9" i="7"/>
  <c r="AR9" i="7"/>
  <c r="AP9" i="7"/>
  <c r="AN9" i="7"/>
  <c r="AM9" i="7"/>
  <c r="AK9" i="7"/>
  <c r="AI9" i="7"/>
  <c r="AG9" i="7"/>
  <c r="AF9" i="7"/>
  <c r="AE9" i="7"/>
  <c r="AA9" i="7"/>
  <c r="AO8" i="8"/>
  <c r="AC8" i="8"/>
  <c r="AN8" i="8"/>
  <c r="AB8" i="8"/>
  <c r="AF8" i="8"/>
  <c r="AL8" i="8"/>
  <c r="AQ8" i="8"/>
  <c r="AH8" i="8"/>
  <c r="AE8" i="8"/>
  <c r="W8" i="8"/>
  <c r="AM8" i="8"/>
  <c r="AJ8" i="8"/>
  <c r="AG8" i="8"/>
  <c r="AD8" i="8"/>
  <c r="AA8" i="8"/>
  <c r="AR8" i="8"/>
  <c r="AP8" i="8"/>
  <c r="AK8" i="8"/>
  <c r="AI8" i="8"/>
  <c r="G28" i="2"/>
  <c r="H28" i="2" s="1"/>
  <c r="O39" i="2"/>
  <c r="P39" i="2" s="1"/>
  <c r="O41" i="2"/>
  <c r="P41" i="2" s="1"/>
  <c r="G44" i="2"/>
  <c r="H44" i="2" s="1"/>
  <c r="AN15" i="6"/>
  <c r="AB15" i="6"/>
  <c r="AK15" i="6"/>
  <c r="AI15" i="6"/>
  <c r="AF15" i="6"/>
  <c r="AP15" i="6"/>
  <c r="AC15" i="6"/>
  <c r="AL15" i="6"/>
  <c r="AG15" i="6"/>
  <c r="AE15" i="6"/>
  <c r="AD15" i="6"/>
  <c r="AA15" i="6"/>
  <c r="AJ15" i="6"/>
  <c r="AH15" i="6"/>
  <c r="W15" i="6"/>
  <c r="AR15" i="6"/>
  <c r="AM15" i="6"/>
  <c r="AQ15" i="6"/>
  <c r="AO15" i="6"/>
  <c r="V15" i="4"/>
  <c r="W15" i="4" s="1"/>
  <c r="G27" i="2"/>
  <c r="H27" i="2" s="1"/>
  <c r="F57" i="12"/>
  <c r="V16" i="8"/>
  <c r="AI20" i="8"/>
  <c r="AH20" i="8"/>
  <c r="AR20" i="8"/>
  <c r="AF20" i="8"/>
  <c r="AE20" i="8"/>
  <c r="AQ20" i="8"/>
  <c r="AA20" i="8"/>
  <c r="AD20" i="8"/>
  <c r="AB20" i="8"/>
  <c r="W20" i="8"/>
  <c r="AO20" i="8"/>
  <c r="AM20" i="8"/>
  <c r="AL20" i="8"/>
  <c r="AG20" i="8"/>
  <c r="AC20" i="8"/>
  <c r="AP20" i="8"/>
  <c r="AJ20" i="8"/>
  <c r="AK20" i="8"/>
  <c r="AN20" i="8"/>
  <c r="V14" i="3"/>
  <c r="V14" i="5"/>
  <c r="V16" i="6"/>
  <c r="V17" i="6"/>
  <c r="W17" i="6" s="1"/>
  <c r="O12" i="2"/>
  <c r="P12" i="2" s="1"/>
  <c r="V31" i="4"/>
  <c r="W31" i="4" s="1"/>
  <c r="G42" i="2"/>
  <c r="H42" i="2" s="1"/>
  <c r="O42" i="2"/>
  <c r="P42" i="2" s="1"/>
  <c r="G26" i="2"/>
  <c r="H26" i="2" s="1"/>
  <c r="V14" i="4"/>
  <c r="O26" i="2"/>
  <c r="P26" i="2" s="1"/>
  <c r="V15" i="7"/>
  <c r="V14" i="6"/>
  <c r="V17" i="7"/>
  <c r="AH14" i="7"/>
  <c r="AI14" i="7"/>
  <c r="AM14" i="7"/>
  <c r="W14" i="7"/>
  <c r="AK14" i="7"/>
  <c r="AF14" i="7"/>
  <c r="AQ14" i="7"/>
  <c r="AC14" i="7"/>
  <c r="AG14" i="7"/>
  <c r="AD14" i="7"/>
  <c r="AB14" i="7"/>
  <c r="AA14" i="7"/>
  <c r="AR14" i="7"/>
  <c r="AP14" i="7"/>
  <c r="AJ14" i="7"/>
  <c r="AE14" i="7"/>
  <c r="AL14" i="7"/>
  <c r="AN14" i="7"/>
  <c r="AO14" i="7"/>
  <c r="AP15" i="8"/>
  <c r="AD15" i="8"/>
  <c r="AO15" i="8"/>
  <c r="AC15" i="8"/>
  <c r="AM15" i="8"/>
  <c r="AA15" i="8"/>
  <c r="AJ15" i="8"/>
  <c r="AN15" i="8"/>
  <c r="AR15" i="8"/>
  <c r="AL15" i="8"/>
  <c r="AI15" i="8"/>
  <c r="AF15" i="8"/>
  <c r="W15" i="8"/>
  <c r="AH15" i="8"/>
  <c r="AE15" i="8"/>
  <c r="AB15" i="8"/>
  <c r="AK15" i="8"/>
  <c r="AQ15" i="8"/>
  <c r="AG15" i="8"/>
  <c r="O10" i="2"/>
  <c r="P10" i="2" s="1"/>
  <c r="G41" i="2"/>
  <c r="H41" i="2" s="1"/>
  <c r="O36" i="2"/>
  <c r="P36" i="2" s="1"/>
  <c r="G36" i="2"/>
  <c r="H36" i="2" s="1"/>
  <c r="V25" i="4"/>
  <c r="W25" i="4" s="1"/>
  <c r="V17" i="5"/>
  <c r="V24" i="4"/>
  <c r="W24" i="4" s="1"/>
  <c r="G19" i="2"/>
  <c r="H19" i="2" s="1"/>
  <c r="G61" i="2"/>
  <c r="H61" i="2" s="1"/>
  <c r="G35" i="2"/>
  <c r="H35" i="2" s="1"/>
  <c r="G52" i="2"/>
  <c r="H52" i="2" s="1"/>
  <c r="O88" i="2"/>
  <c r="P88" i="2" s="1"/>
  <c r="O61" i="2"/>
  <c r="P61" i="2" s="1"/>
  <c r="O35" i="2"/>
  <c r="P35" i="2" s="1"/>
  <c r="O52" i="2"/>
  <c r="P52" i="2" s="1"/>
  <c r="O19" i="2"/>
  <c r="P19" i="2" s="1"/>
  <c r="G88" i="2"/>
  <c r="H88" i="2" s="1"/>
  <c r="V20" i="3"/>
  <c r="W20" i="3" s="1"/>
  <c r="G74" i="2"/>
  <c r="H74" i="2" s="1"/>
  <c r="V16" i="4"/>
  <c r="V13" i="3"/>
  <c r="V13" i="5"/>
  <c r="W13" i="5" s="1"/>
  <c r="AK36" i="4"/>
  <c r="W36" i="4"/>
  <c r="AI36" i="4"/>
  <c r="AH36" i="4"/>
  <c r="AF36" i="4"/>
  <c r="AE36" i="4"/>
  <c r="AD36" i="4"/>
  <c r="AL36" i="4"/>
  <c r="AJ36" i="4"/>
  <c r="AG36" i="4"/>
  <c r="AC36" i="4"/>
  <c r="AB36" i="4"/>
  <c r="AA36" i="4"/>
  <c r="G16" i="10"/>
  <c r="V21" i="7"/>
  <c r="G12" i="2"/>
  <c r="H12" i="2" s="1"/>
  <c r="G39" i="2"/>
  <c r="H39" i="2" s="1"/>
  <c r="O15" i="2"/>
  <c r="P15" i="2" s="1"/>
  <c r="G40" i="2"/>
  <c r="H40" i="2" s="1"/>
  <c r="V20" i="7"/>
  <c r="V23" i="4"/>
  <c r="W23" i="4" s="1"/>
  <c r="V16" i="5"/>
  <c r="V19" i="3"/>
  <c r="W19" i="3" s="1"/>
  <c r="O60" i="2"/>
  <c r="P60" i="2" s="1"/>
  <c r="O34" i="2"/>
  <c r="P34" i="2" s="1"/>
  <c r="G18" i="2"/>
  <c r="H18" i="2" s="1"/>
  <c r="O87" i="2"/>
  <c r="P87" i="2" s="1"/>
  <c r="O51" i="2"/>
  <c r="P51" i="2" s="1"/>
  <c r="O18" i="2"/>
  <c r="P18" i="2" s="1"/>
  <c r="G87" i="2"/>
  <c r="H87" i="2" s="1"/>
  <c r="G60" i="2"/>
  <c r="H60" i="2" s="1"/>
  <c r="G34" i="2"/>
  <c r="H34" i="2" s="1"/>
  <c r="G73" i="2"/>
  <c r="H73" i="2" s="1"/>
  <c r="G51" i="2"/>
  <c r="H51" i="2" s="1"/>
  <c r="V18" i="8"/>
  <c r="AQ10" i="8"/>
  <c r="AE10" i="8"/>
  <c r="AP10" i="8"/>
  <c r="AD10" i="8"/>
  <c r="AR10" i="8"/>
  <c r="AB10" i="8"/>
  <c r="AL10" i="8"/>
  <c r="AO10" i="8"/>
  <c r="AN10" i="8"/>
  <c r="AK10" i="8"/>
  <c r="AH10" i="8"/>
  <c r="AC10" i="8"/>
  <c r="AJ10" i="8"/>
  <c r="AI10" i="8"/>
  <c r="AG10" i="8"/>
  <c r="AF10" i="8"/>
  <c r="AA10" i="8"/>
  <c r="W10" i="8"/>
  <c r="AM10" i="8"/>
  <c r="V12" i="8"/>
  <c r="V19" i="4"/>
  <c r="V15" i="3"/>
  <c r="G83" i="2"/>
  <c r="H83" i="2" s="1"/>
  <c r="V17" i="8"/>
  <c r="O83" i="2"/>
  <c r="P83" i="2" s="1"/>
  <c r="G69" i="2"/>
  <c r="H69" i="2" s="1"/>
  <c r="AK22" i="8"/>
  <c r="W22" i="8"/>
  <c r="AJ22" i="8"/>
  <c r="AH22" i="8"/>
  <c r="AF22" i="8"/>
  <c r="AE22" i="8"/>
  <c r="AL22" i="8"/>
  <c r="AQ22" i="8"/>
  <c r="AO22" i="8"/>
  <c r="AM22" i="8"/>
  <c r="AG22" i="8"/>
  <c r="AD22" i="8"/>
  <c r="AA22" i="8"/>
  <c r="AR22" i="8"/>
  <c r="AP22" i="8"/>
  <c r="AN22" i="8"/>
  <c r="AI22" i="8"/>
  <c r="AC22" i="8"/>
  <c r="AB22" i="8"/>
  <c r="AJ21" i="8"/>
  <c r="AI21" i="8"/>
  <c r="AG21" i="8"/>
  <c r="AN21" i="8"/>
  <c r="W21" i="8"/>
  <c r="AL21" i="8"/>
  <c r="AP21" i="8"/>
  <c r="AA21" i="8"/>
  <c r="AQ21" i="8"/>
  <c r="AM21" i="8"/>
  <c r="AH21" i="8"/>
  <c r="AF21" i="8"/>
  <c r="AC21" i="8"/>
  <c r="AR21" i="8"/>
  <c r="AO21" i="8"/>
  <c r="AK21" i="8"/>
  <c r="AE21" i="8"/>
  <c r="AD21" i="8"/>
  <c r="AB21" i="8"/>
  <c r="V32" i="4"/>
  <c r="W32" i="4" s="1"/>
  <c r="G43" i="2"/>
  <c r="H43" i="2" s="1"/>
  <c r="O43" i="2"/>
  <c r="P43" i="2" s="1"/>
  <c r="AL18" i="7"/>
  <c r="AG18" i="7"/>
  <c r="AJ18" i="7"/>
  <c r="AM18" i="7"/>
  <c r="AI18" i="7"/>
  <c r="AE18" i="7"/>
  <c r="AQ18" i="7"/>
  <c r="AB18" i="7"/>
  <c r="AC18" i="7"/>
  <c r="W18" i="7"/>
  <c r="AR18" i="7"/>
  <c r="AP18" i="7"/>
  <c r="AO18" i="7"/>
  <c r="AN18" i="7"/>
  <c r="AD18" i="7"/>
  <c r="AA18" i="7"/>
  <c r="AF18" i="7"/>
  <c r="AK18" i="7"/>
  <c r="AH18" i="7"/>
  <c r="O30" i="2"/>
  <c r="P30" i="2" s="1"/>
  <c r="G31" i="2"/>
  <c r="H31" i="2" s="1"/>
  <c r="AC35" i="4"/>
  <c r="AA35" i="4"/>
  <c r="AL35" i="4"/>
  <c r="AJ35" i="4"/>
  <c r="AI35" i="4"/>
  <c r="AH35" i="4"/>
  <c r="AD35" i="4"/>
  <c r="AE35" i="4"/>
  <c r="AB35" i="4"/>
  <c r="W35" i="4"/>
  <c r="AK35" i="4"/>
  <c r="AG35" i="4"/>
  <c r="AF35" i="4"/>
  <c r="V7" i="6"/>
  <c r="O47" i="2"/>
  <c r="P47" i="2" s="1"/>
  <c r="O64" i="2"/>
  <c r="P64" i="2" s="1"/>
  <c r="G56" i="2"/>
  <c r="H56" i="2" s="1"/>
  <c r="V7" i="5"/>
  <c r="O77" i="2"/>
  <c r="P77" i="2" s="1"/>
  <c r="O22" i="2"/>
  <c r="P22" i="2" s="1"/>
  <c r="V7" i="3"/>
  <c r="G47" i="2"/>
  <c r="H47" i="2" s="1"/>
  <c r="V7" i="4"/>
  <c r="G64" i="2"/>
  <c r="H64" i="2" s="1"/>
  <c r="G77" i="2"/>
  <c r="H77" i="2" s="1"/>
  <c r="O56" i="2"/>
  <c r="P56" i="2" s="1"/>
  <c r="G22" i="2"/>
  <c r="H22" i="2" s="1"/>
  <c r="V12" i="4"/>
  <c r="V12" i="5"/>
  <c r="W12" i="5" s="1"/>
  <c r="V12" i="3"/>
  <c r="W12" i="3" s="1"/>
  <c r="V11" i="7"/>
  <c r="G80" i="2"/>
  <c r="H80" i="2" s="1"/>
  <c r="O49" i="2"/>
  <c r="P49" i="2" s="1"/>
  <c r="O66" i="2"/>
  <c r="P66" i="2" s="1"/>
  <c r="G49" i="2"/>
  <c r="H49" i="2" s="1"/>
  <c r="G58" i="2"/>
  <c r="H58" i="2" s="1"/>
  <c r="O24" i="2"/>
  <c r="P24" i="2" s="1"/>
  <c r="O80" i="2"/>
  <c r="P80" i="2" s="1"/>
  <c r="O58" i="2"/>
  <c r="P58" i="2" s="1"/>
  <c r="G66" i="2"/>
  <c r="H66" i="2" s="1"/>
  <c r="G24" i="2"/>
  <c r="H24" i="2" s="1"/>
  <c r="AN13" i="8"/>
  <c r="AB13" i="8"/>
  <c r="AM13" i="8"/>
  <c r="AA13" i="8"/>
  <c r="AI13" i="8"/>
  <c r="AH13" i="8"/>
  <c r="AL13" i="8"/>
  <c r="AD13" i="8"/>
  <c r="AQ13" i="8"/>
  <c r="AK13" i="8"/>
  <c r="AF13" i="8"/>
  <c r="AR13" i="8"/>
  <c r="AP13" i="8"/>
  <c r="AO13" i="8"/>
  <c r="AJ13" i="8"/>
  <c r="AG13" i="8"/>
  <c r="AE13" i="8"/>
  <c r="AC13" i="8"/>
  <c r="W13" i="8"/>
  <c r="O28" i="2"/>
  <c r="P28" i="2" s="1"/>
  <c r="O70" i="2"/>
  <c r="P70" i="2" s="1"/>
  <c r="O44" i="2"/>
  <c r="P44" i="2" s="1"/>
  <c r="AK10" i="7"/>
  <c r="W10" i="7"/>
  <c r="AG10" i="7"/>
  <c r="AR10" i="7"/>
  <c r="AE10" i="7"/>
  <c r="AO10" i="7"/>
  <c r="AB10" i="7"/>
  <c r="AL10" i="7"/>
  <c r="AP10" i="7"/>
  <c r="AN10" i="7"/>
  <c r="AM10" i="7"/>
  <c r="AJ10" i="7"/>
  <c r="AI10" i="7"/>
  <c r="AH10" i="7"/>
  <c r="AD10" i="7"/>
  <c r="AC10" i="7"/>
  <c r="AA10" i="7"/>
  <c r="AF10" i="7"/>
  <c r="AQ10" i="7"/>
  <c r="V16" i="7"/>
  <c r="V11" i="8"/>
  <c r="W11" i="8" s="1"/>
  <c r="O79" i="2"/>
  <c r="P79" i="2" s="1"/>
  <c r="G79" i="2"/>
  <c r="H79" i="2" s="1"/>
  <c r="AI8" i="7"/>
  <c r="AN8" i="7"/>
  <c r="AA8" i="7"/>
  <c r="AL8" i="7"/>
  <c r="W8" i="7"/>
  <c r="AH8" i="7"/>
  <c r="AR8" i="7"/>
  <c r="AE8" i="7"/>
  <c r="AF8" i="7"/>
  <c r="AB8" i="7"/>
  <c r="AQ8" i="7"/>
  <c r="AP8" i="7"/>
  <c r="AO8" i="7"/>
  <c r="AJ8" i="7"/>
  <c r="AG8" i="7"/>
  <c r="AD8" i="7"/>
  <c r="AC8" i="7"/>
  <c r="AK8" i="7"/>
  <c r="AM8" i="7"/>
  <c r="AN7" i="8"/>
  <c r="AB7" i="8"/>
  <c r="AM7" i="8"/>
  <c r="AA7" i="8"/>
  <c r="AO7" i="8"/>
  <c r="W7" i="8"/>
  <c r="AE7" i="8"/>
  <c r="AH7" i="8"/>
  <c r="AL7" i="8"/>
  <c r="AJ7" i="8"/>
  <c r="AF7" i="8"/>
  <c r="AG7" i="8"/>
  <c r="AC7" i="8"/>
  <c r="AR7" i="8"/>
  <c r="AQ7" i="8"/>
  <c r="AP7" i="8"/>
  <c r="AK7" i="8"/>
  <c r="AI7" i="8"/>
  <c r="AD7" i="8"/>
  <c r="O69" i="2"/>
  <c r="P69" i="2" s="1"/>
  <c r="G13" i="2"/>
  <c r="H13" i="2" s="1"/>
  <c r="AN14" i="8" l="1"/>
  <c r="W14" i="8"/>
  <c r="AP14" i="8"/>
  <c r="AC14" i="8"/>
  <c r="AF14" i="8"/>
  <c r="AL14" i="8"/>
  <c r="AK14" i="8"/>
  <c r="AB14" i="8"/>
  <c r="AE14" i="8"/>
  <c r="AO14" i="8"/>
  <c r="AI14" i="8"/>
  <c r="AM14" i="8"/>
  <c r="AQ14" i="8"/>
  <c r="AG14" i="8"/>
  <c r="AD14" i="8"/>
  <c r="AH14" i="8"/>
  <c r="AA14" i="8"/>
  <c r="AJ14" i="8"/>
  <c r="H46" i="2"/>
  <c r="N18" i="1" s="1"/>
  <c r="H55" i="2"/>
  <c r="D21" i="1" s="1"/>
  <c r="D22" i="1" s="1"/>
  <c r="AI15" i="7"/>
  <c r="AK15" i="7"/>
  <c r="AN15" i="7"/>
  <c r="AA15" i="7"/>
  <c r="AD15" i="7"/>
  <c r="AQ15" i="7"/>
  <c r="AB15" i="7"/>
  <c r="AM15" i="7"/>
  <c r="AH15" i="7"/>
  <c r="AE15" i="7"/>
  <c r="W15" i="7"/>
  <c r="AR15" i="7"/>
  <c r="AP15" i="7"/>
  <c r="AO15" i="7"/>
  <c r="AL15" i="7"/>
  <c r="AJ15" i="7"/>
  <c r="AG15" i="7"/>
  <c r="AF15" i="7"/>
  <c r="AC15" i="7"/>
  <c r="AG13" i="7"/>
  <c r="AR13" i="7"/>
  <c r="AE13" i="7"/>
  <c r="AH13" i="7"/>
  <c r="AD13" i="7"/>
  <c r="AO13" i="7"/>
  <c r="AA13" i="7"/>
  <c r="AL13" i="7"/>
  <c r="AK13" i="7"/>
  <c r="AI13" i="7"/>
  <c r="AF13" i="7"/>
  <c r="AC13" i="7"/>
  <c r="AB13" i="7"/>
  <c r="W13" i="7"/>
  <c r="AQ13" i="7"/>
  <c r="AP13" i="7"/>
  <c r="AN13" i="7"/>
  <c r="AM13" i="7"/>
  <c r="AJ13" i="7"/>
  <c r="AC14" i="3"/>
  <c r="AB14" i="3"/>
  <c r="AI14" i="3"/>
  <c r="AL14" i="3"/>
  <c r="AK14" i="3"/>
  <c r="AJ14" i="3"/>
  <c r="AH14" i="3"/>
  <c r="AG14" i="3"/>
  <c r="AF14" i="3"/>
  <c r="AE14" i="3"/>
  <c r="AD14" i="3"/>
  <c r="AA14" i="3"/>
  <c r="W14" i="3"/>
  <c r="AQ11" i="7"/>
  <c r="AL11" i="7"/>
  <c r="AJ11" i="7"/>
  <c r="AH11" i="7"/>
  <c r="AE11" i="7"/>
  <c r="AO11" i="7"/>
  <c r="AB11" i="7"/>
  <c r="AN11" i="7"/>
  <c r="AK11" i="7"/>
  <c r="AI11" i="7"/>
  <c r="AG11" i="7"/>
  <c r="AF11" i="7"/>
  <c r="AD11" i="7"/>
  <c r="AC11" i="7"/>
  <c r="AR11" i="7"/>
  <c r="AP11" i="7"/>
  <c r="AM11" i="7"/>
  <c r="AA11" i="7"/>
  <c r="W11" i="7"/>
  <c r="AK17" i="7"/>
  <c r="W17" i="7"/>
  <c r="AQ17" i="7"/>
  <c r="AD17" i="7"/>
  <c r="AG17" i="7"/>
  <c r="AE17" i="7"/>
  <c r="AR17" i="7"/>
  <c r="AB17" i="7"/>
  <c r="AN17" i="7"/>
  <c r="AJ17" i="7"/>
  <c r="AF17" i="7"/>
  <c r="AA17" i="7"/>
  <c r="AP17" i="7"/>
  <c r="AO17" i="7"/>
  <c r="AM17" i="7"/>
  <c r="AL17" i="7"/>
  <c r="AI17" i="7"/>
  <c r="AH17" i="7"/>
  <c r="AC17" i="7"/>
  <c r="W14" i="4"/>
  <c r="AC14" i="4"/>
  <c r="AB14" i="4"/>
  <c r="AB13" i="4"/>
  <c r="W13" i="4"/>
  <c r="AC13" i="4"/>
  <c r="AK7" i="5"/>
  <c r="W7" i="5"/>
  <c r="AI7" i="5"/>
  <c r="AH7" i="5"/>
  <c r="AR7" i="5"/>
  <c r="AF7" i="5"/>
  <c r="AQ7" i="5"/>
  <c r="AE7" i="5"/>
  <c r="AP7" i="5"/>
  <c r="AD7" i="5"/>
  <c r="AL7" i="5"/>
  <c r="AB7" i="5"/>
  <c r="AA7" i="5"/>
  <c r="AO7" i="5"/>
  <c r="AG7" i="5"/>
  <c r="AN7" i="5"/>
  <c r="AM7" i="5"/>
  <c r="AJ7" i="5"/>
  <c r="AC7" i="5"/>
  <c r="AR17" i="8"/>
  <c r="AF17" i="8"/>
  <c r="AQ17" i="8"/>
  <c r="AE17" i="8"/>
  <c r="AO17" i="8"/>
  <c r="AC17" i="8"/>
  <c r="AL17" i="8"/>
  <c r="AA17" i="8"/>
  <c r="AG17" i="8"/>
  <c r="AK17" i="8"/>
  <c r="AI17" i="8"/>
  <c r="AD17" i="8"/>
  <c r="W17" i="8"/>
  <c r="AN17" i="8"/>
  <c r="AB17" i="8"/>
  <c r="AP17" i="8"/>
  <c r="AH17" i="8"/>
  <c r="AM17" i="8"/>
  <c r="AJ17" i="8"/>
  <c r="AG18" i="8"/>
  <c r="AR18" i="8"/>
  <c r="AF18" i="8"/>
  <c r="AP18" i="8"/>
  <c r="AD18" i="8"/>
  <c r="AE18" i="8"/>
  <c r="AM18" i="8"/>
  <c r="AQ18" i="8"/>
  <c r="AI18" i="8"/>
  <c r="AC18" i="8"/>
  <c r="AA18" i="8"/>
  <c r="AO18" i="8"/>
  <c r="AK18" i="8"/>
  <c r="AN18" i="8"/>
  <c r="AJ18" i="8"/>
  <c r="AH18" i="8"/>
  <c r="AB18" i="8"/>
  <c r="W18" i="8"/>
  <c r="AL18" i="8"/>
  <c r="AG13" i="3"/>
  <c r="AF13" i="3"/>
  <c r="AA13" i="3"/>
  <c r="W13" i="3"/>
  <c r="AL13" i="3"/>
  <c r="AK13" i="3"/>
  <c r="AJ13" i="3"/>
  <c r="AI13" i="3"/>
  <c r="AH13" i="3"/>
  <c r="AE13" i="3"/>
  <c r="AD13" i="3"/>
  <c r="AB13" i="3"/>
  <c r="AC13" i="3"/>
  <c r="AI14" i="6"/>
  <c r="AG14" i="6"/>
  <c r="AP14" i="6"/>
  <c r="AD14" i="6"/>
  <c r="AM14" i="6"/>
  <c r="AA14" i="6"/>
  <c r="AO14" i="6"/>
  <c r="AK14" i="6"/>
  <c r="AJ14" i="6"/>
  <c r="AH14" i="6"/>
  <c r="AF14" i="6"/>
  <c r="AE14" i="6"/>
  <c r="AR14" i="6"/>
  <c r="AQ14" i="6"/>
  <c r="AN14" i="6"/>
  <c r="AL14" i="6"/>
  <c r="AC14" i="6"/>
  <c r="W14" i="6"/>
  <c r="AB14" i="6"/>
  <c r="AI16" i="5"/>
  <c r="AG16" i="5"/>
  <c r="AR16" i="5"/>
  <c r="AF16" i="5"/>
  <c r="AP16" i="5"/>
  <c r="AD16" i="5"/>
  <c r="AO16" i="5"/>
  <c r="AC16" i="5"/>
  <c r="AN16" i="5"/>
  <c r="AB16" i="5"/>
  <c r="AJ16" i="5"/>
  <c r="AE16" i="5"/>
  <c r="AA16" i="5"/>
  <c r="W16" i="5"/>
  <c r="AQ16" i="5"/>
  <c r="AM16" i="5"/>
  <c r="AL16" i="5"/>
  <c r="AK16" i="5"/>
  <c r="AH16" i="5"/>
  <c r="AL16" i="4"/>
  <c r="AJ16" i="4"/>
  <c r="AI16" i="4"/>
  <c r="AG16" i="4"/>
  <c r="AF16" i="4"/>
  <c r="AE16" i="4"/>
  <c r="AA16" i="4"/>
  <c r="AK16" i="4"/>
  <c r="AH16" i="4"/>
  <c r="AD16" i="4"/>
  <c r="AC16" i="4"/>
  <c r="AB16" i="4"/>
  <c r="W16" i="4"/>
  <c r="AJ15" i="3"/>
  <c r="AI15" i="3"/>
  <c r="AD15" i="3"/>
  <c r="AL15" i="3"/>
  <c r="AK15" i="3"/>
  <c r="AH15" i="3"/>
  <c r="AG15" i="3"/>
  <c r="AF15" i="3"/>
  <c r="AE15" i="3"/>
  <c r="AC15" i="3"/>
  <c r="AB15" i="3"/>
  <c r="AA15" i="3"/>
  <c r="W15" i="3"/>
  <c r="AB12" i="4"/>
  <c r="W12" i="4"/>
  <c r="AC12" i="4"/>
  <c r="H21" i="2"/>
  <c r="D15" i="1" s="1"/>
  <c r="D16" i="1" s="1"/>
  <c r="F33" i="1" s="1"/>
  <c r="AJ19" i="4"/>
  <c r="AH19" i="4"/>
  <c r="AG19" i="4"/>
  <c r="AE19" i="4"/>
  <c r="AD19" i="4"/>
  <c r="AC19" i="4"/>
  <c r="AK19" i="4"/>
  <c r="W19" i="4"/>
  <c r="AL19" i="4"/>
  <c r="AI19" i="4"/>
  <c r="AF19" i="4"/>
  <c r="AB19" i="4"/>
  <c r="AA19" i="4"/>
  <c r="AP20" i="7"/>
  <c r="AD20" i="7"/>
  <c r="AO20" i="7"/>
  <c r="AC20" i="7"/>
  <c r="AR20" i="7"/>
  <c r="AB20" i="7"/>
  <c r="AQ20" i="7"/>
  <c r="AF20" i="7"/>
  <c r="AM20" i="7"/>
  <c r="AK20" i="7"/>
  <c r="AH20" i="7"/>
  <c r="AA20" i="7"/>
  <c r="W20" i="7"/>
  <c r="AN20" i="7"/>
  <c r="AL20" i="7"/>
  <c r="AE20" i="7"/>
  <c r="AG20" i="7"/>
  <c r="AJ20" i="7"/>
  <c r="AI20" i="7"/>
  <c r="AJ17" i="5"/>
  <c r="AH17" i="5"/>
  <c r="AG17" i="5"/>
  <c r="AQ17" i="5"/>
  <c r="AE17" i="5"/>
  <c r="AP17" i="5"/>
  <c r="AD17" i="5"/>
  <c r="AO17" i="5"/>
  <c r="AC17" i="5"/>
  <c r="AK17" i="5"/>
  <c r="W17" i="5"/>
  <c r="AL17" i="5"/>
  <c r="AI17" i="5"/>
  <c r="AF17" i="5"/>
  <c r="AB17" i="5"/>
  <c r="AA17" i="5"/>
  <c r="AR17" i="5"/>
  <c r="AN17" i="5"/>
  <c r="AM17" i="5"/>
  <c r="AE16" i="3"/>
  <c r="AD16" i="3"/>
  <c r="AK16" i="3"/>
  <c r="W16" i="3"/>
  <c r="AJ16" i="3"/>
  <c r="AI16" i="3"/>
  <c r="AH16" i="3"/>
  <c r="AG16" i="3"/>
  <c r="AF16" i="3"/>
  <c r="AC16" i="3"/>
  <c r="AB16" i="3"/>
  <c r="AA16" i="3"/>
  <c r="AL16" i="3"/>
  <c r="H9" i="2"/>
  <c r="AQ21" i="7"/>
  <c r="AE21" i="7"/>
  <c r="AP21" i="7"/>
  <c r="AD21" i="7"/>
  <c r="AI21" i="7"/>
  <c r="AJ21" i="7"/>
  <c r="AM21" i="7"/>
  <c r="AK21" i="7"/>
  <c r="AG21" i="7"/>
  <c r="AB21" i="7"/>
  <c r="AR21" i="7"/>
  <c r="W21" i="7"/>
  <c r="AF21" i="7"/>
  <c r="AA21" i="7"/>
  <c r="AO21" i="7"/>
  <c r="AN21" i="7"/>
  <c r="AL21" i="7"/>
  <c r="AH21" i="7"/>
  <c r="AC21" i="7"/>
  <c r="AH7" i="6"/>
  <c r="AR7" i="6"/>
  <c r="AF7" i="6"/>
  <c r="AO7" i="6"/>
  <c r="AC7" i="6"/>
  <c r="AL7" i="6"/>
  <c r="AA7" i="6"/>
  <c r="AN7" i="6"/>
  <c r="AM7" i="6"/>
  <c r="AK7" i="6"/>
  <c r="AJ7" i="6"/>
  <c r="AI7" i="6"/>
  <c r="AE7" i="6"/>
  <c r="AD7" i="6"/>
  <c r="AB7" i="6"/>
  <c r="W7" i="6"/>
  <c r="AG7" i="6"/>
  <c r="AP7" i="6"/>
  <c r="AQ7" i="6"/>
  <c r="AM12" i="8"/>
  <c r="AA12" i="8"/>
  <c r="AL12" i="8"/>
  <c r="AR12" i="8"/>
  <c r="AD12" i="8"/>
  <c r="AP12" i="8"/>
  <c r="W12" i="8"/>
  <c r="AE12" i="8"/>
  <c r="AI12" i="8"/>
  <c r="AG12" i="8"/>
  <c r="AC12" i="8"/>
  <c r="AQ12" i="8"/>
  <c r="AK12" i="8"/>
  <c r="AO12" i="8"/>
  <c r="AJ12" i="8"/>
  <c r="AH12" i="8"/>
  <c r="AF12" i="8"/>
  <c r="AB12" i="8"/>
  <c r="AN12" i="8"/>
  <c r="AQ16" i="8"/>
  <c r="AE16" i="8"/>
  <c r="AP16" i="8"/>
  <c r="AD16" i="8"/>
  <c r="AN16" i="8"/>
  <c r="AB16" i="8"/>
  <c r="AC16" i="8"/>
  <c r="AI16" i="8"/>
  <c r="AL16" i="8"/>
  <c r="AO16" i="8"/>
  <c r="AK16" i="8"/>
  <c r="AH16" i="8"/>
  <c r="AF16" i="8"/>
  <c r="AA16" i="8"/>
  <c r="AR16" i="8"/>
  <c r="AM16" i="8"/>
  <c r="AJ16" i="8"/>
  <c r="AG16" i="8"/>
  <c r="W16" i="8"/>
  <c r="H76" i="2"/>
  <c r="H63" i="2"/>
  <c r="AO16" i="6"/>
  <c r="AC16" i="6"/>
  <c r="AN16" i="6"/>
  <c r="AA16" i="6"/>
  <c r="AL16" i="6"/>
  <c r="W16" i="6"/>
  <c r="AI16" i="6"/>
  <c r="AF16" i="6"/>
  <c r="AH16" i="6"/>
  <c r="AD16" i="6"/>
  <c r="AB16" i="6"/>
  <c r="AR16" i="6"/>
  <c r="AQ16" i="6"/>
  <c r="AP16" i="6"/>
  <c r="AM16" i="6"/>
  <c r="AK16" i="6"/>
  <c r="AJ16" i="6"/>
  <c r="AG16" i="6"/>
  <c r="AE16" i="6"/>
  <c r="AF20" i="4"/>
  <c r="AD20" i="4"/>
  <c r="AC20" i="4"/>
  <c r="AA20" i="4"/>
  <c r="AL20" i="4"/>
  <c r="AK20" i="4"/>
  <c r="W20" i="4"/>
  <c r="AG20" i="4"/>
  <c r="AJ20" i="4"/>
  <c r="AI20" i="4"/>
  <c r="AH20" i="4"/>
  <c r="AE20" i="4"/>
  <c r="AB20" i="4"/>
  <c r="AL7" i="3"/>
  <c r="AK7" i="3"/>
  <c r="W7" i="3"/>
  <c r="AF7" i="3"/>
  <c r="AG7" i="3"/>
  <c r="AE7" i="3"/>
  <c r="AD7" i="3"/>
  <c r="AC7" i="3"/>
  <c r="AB7" i="3"/>
  <c r="AA7" i="3"/>
  <c r="AJ7" i="3"/>
  <c r="AI7" i="3"/>
  <c r="AH7" i="3"/>
  <c r="AJ16" i="7"/>
  <c r="AN16" i="7"/>
  <c r="AA16" i="7"/>
  <c r="AQ16" i="7"/>
  <c r="AD16" i="7"/>
  <c r="AL16" i="7"/>
  <c r="AI16" i="7"/>
  <c r="AF16" i="7"/>
  <c r="AR16" i="7"/>
  <c r="AB16" i="7"/>
  <c r="AE16" i="7"/>
  <c r="W16" i="7"/>
  <c r="AP16" i="7"/>
  <c r="AO16" i="7"/>
  <c r="AG16" i="7"/>
  <c r="AC16" i="7"/>
  <c r="AH16" i="7"/>
  <c r="AM16" i="7"/>
  <c r="AK16" i="7"/>
  <c r="AH7" i="4"/>
  <c r="AF7" i="4"/>
  <c r="AC7" i="4"/>
  <c r="AB7" i="4"/>
  <c r="AA7" i="4"/>
  <c r="AI7" i="4"/>
  <c r="AL7" i="4"/>
  <c r="AK7" i="4"/>
  <c r="AJ7" i="4"/>
  <c r="AG7" i="4"/>
  <c r="AE7" i="4"/>
  <c r="AD7" i="4"/>
  <c r="W7" i="4"/>
  <c r="AG14" i="5"/>
  <c r="AQ14" i="5"/>
  <c r="AE14" i="5"/>
  <c r="AP14" i="5"/>
  <c r="AD14" i="5"/>
  <c r="AN14" i="5"/>
  <c r="AB14" i="5"/>
  <c r="AM14" i="5"/>
  <c r="AA14" i="5"/>
  <c r="AL14" i="5"/>
  <c r="AH14" i="5"/>
  <c r="W14" i="5"/>
  <c r="AR14" i="5"/>
  <c r="AO14" i="5"/>
  <c r="AK14" i="5"/>
  <c r="AC14" i="5"/>
  <c r="AJ14" i="5"/>
  <c r="AI14" i="5"/>
  <c r="AF14" i="5"/>
  <c r="D18" i="1" l="1"/>
  <c r="D19" i="1" s="1"/>
  <c r="N21" i="1"/>
  <c r="W34" i="3"/>
  <c r="K9" i="2" s="1"/>
  <c r="W21" i="6"/>
  <c r="K104" i="2" s="1"/>
  <c r="W29" i="8"/>
  <c r="K106" i="2" s="1"/>
  <c r="W38" i="4"/>
  <c r="W93" i="5"/>
  <c r="N12" i="1"/>
  <c r="D12" i="1"/>
  <c r="N24" i="1"/>
  <c r="D24" i="1"/>
  <c r="D25" i="1" s="1"/>
  <c r="G33" i="1" s="1"/>
  <c r="W28" i="7"/>
  <c r="D33" i="1" l="1"/>
  <c r="K101" i="2"/>
  <c r="K55" i="2"/>
  <c r="K76" i="2"/>
  <c r="K105" i="2"/>
  <c r="K63" i="2"/>
  <c r="K102" i="2"/>
  <c r="K21" i="2"/>
  <c r="N15" i="1" s="1"/>
  <c r="D13" i="1"/>
  <c r="E33" i="1" s="1"/>
  <c r="K103" i="2"/>
  <c r="K46" i="2"/>
  <c r="K107" i="2" l="1"/>
  <c r="H90" i="2" l="1"/>
  <c r="H96" i="2" s="1"/>
  <c r="H103" i="2" l="1"/>
  <c r="G40" i="1"/>
  <c r="N33" i="1" s="1"/>
  <c r="R33" i="1" s="1"/>
  <c r="N35" i="1" l="1"/>
  <c r="N36" i="1" s="1"/>
</calcChain>
</file>

<file path=xl/sharedStrings.xml><?xml version="1.0" encoding="utf-8"?>
<sst xmlns="http://schemas.openxmlformats.org/spreadsheetml/2006/main" count="94413" uniqueCount="52128">
  <si>
    <t>MINISTÉRIO DO DESENVOLVIMENTO REGIONAL - MDR</t>
  </si>
  <si>
    <t>DEPARTAMENTO NACIONAL DE OBRAS CONTRA AS SECAS - DNOCS</t>
  </si>
  <si>
    <t>DIRETORIA DE INFRAESTRUTURA HÍDRICA - DI</t>
  </si>
  <si>
    <t>CRONOGRAMA FÍSICO E FINANCEIRO</t>
  </si>
  <si>
    <t>ITEM</t>
  </si>
  <si>
    <t>DESCRIÇÃO/RELATÓRIO</t>
  </si>
  <si>
    <t>VALOR DO ITEM</t>
  </si>
  <si>
    <t>MESES CORRIDOS CONTADOS DA EMISSÃO DA ORDEM DE SERVIÇO</t>
  </si>
  <si>
    <t>M1</t>
  </si>
  <si>
    <t>M2</t>
  </si>
  <si>
    <t>M3</t>
  </si>
  <si>
    <t>M4</t>
  </si>
  <si>
    <t>M5</t>
  </si>
  <si>
    <t>M6</t>
  </si>
  <si>
    <t>M7</t>
  </si>
  <si>
    <t>M8</t>
  </si>
  <si>
    <t>PRODUTO 1 - INFORMAÇÕES GERAIS</t>
  </si>
  <si>
    <t>1.1</t>
  </si>
  <si>
    <t>Entrega RP01</t>
  </si>
  <si>
    <t>PRODUTO 2 - DOCUMENTAÇÃO TÉCNICA DAS BARRAGENS</t>
  </si>
  <si>
    <t>2.1</t>
  </si>
  <si>
    <t>Entrega RP02</t>
  </si>
  <si>
    <t>PRODUTO 3 - PLANOS E PROCEDIMENTOS</t>
  </si>
  <si>
    <t>3.1</t>
  </si>
  <si>
    <t>Entrega RP03</t>
  </si>
  <si>
    <t>PRODUTO 4 -  REGISTROS E CONTROLES</t>
  </si>
  <si>
    <t>4.1</t>
  </si>
  <si>
    <t>Entrega RP04</t>
  </si>
  <si>
    <t>5.1</t>
  </si>
  <si>
    <t>Entrega RP05</t>
  </si>
  <si>
    <t>6.1</t>
  </si>
  <si>
    <t>RP06.I Entrega Relatório dos Aerolevantamentos</t>
  </si>
  <si>
    <t>6.2</t>
  </si>
  <si>
    <t>6.3</t>
  </si>
  <si>
    <t>6.4</t>
  </si>
  <si>
    <t>TOTAL GERAL</t>
  </si>
  <si>
    <t>total</t>
  </si>
  <si>
    <t>PLANILHA ORÇAMENTÁRIA</t>
  </si>
  <si>
    <t>CATEGORIA PROFISSIONAL</t>
  </si>
  <si>
    <t>CÓDIGO ENGENHARIA CONSULTIVA</t>
  </si>
  <si>
    <t>UNIDADE</t>
  </si>
  <si>
    <t>QUANT.</t>
  </si>
  <si>
    <t>VALOR (R$)</t>
  </si>
  <si>
    <t>UNITÁRIO</t>
  </si>
  <si>
    <t>TOTAL</t>
  </si>
  <si>
    <t>1.0</t>
  </si>
  <si>
    <t>1.2</t>
  </si>
  <si>
    <t>1.3</t>
  </si>
  <si>
    <t>1.4</t>
  </si>
  <si>
    <t>1.5</t>
  </si>
  <si>
    <t>1.6</t>
  </si>
  <si>
    <t>1.7</t>
  </si>
  <si>
    <t>1.8</t>
  </si>
  <si>
    <t>1.9</t>
  </si>
  <si>
    <t>1.10</t>
  </si>
  <si>
    <t>B8959</t>
  </si>
  <si>
    <t>2.0</t>
  </si>
  <si>
    <t>P8061</t>
  </si>
  <si>
    <t>2.2</t>
  </si>
  <si>
    <t>P8066</t>
  </si>
  <si>
    <t>2.3</t>
  </si>
  <si>
    <t>P8155</t>
  </si>
  <si>
    <t>2.4</t>
  </si>
  <si>
    <t>P8163</t>
  </si>
  <si>
    <t>2.5</t>
  </si>
  <si>
    <t>P8028</t>
  </si>
  <si>
    <t>P8098</t>
  </si>
  <si>
    <t>2.6</t>
  </si>
  <si>
    <t>2.7</t>
  </si>
  <si>
    <t>2.8</t>
  </si>
  <si>
    <t>2.9</t>
  </si>
  <si>
    <t>2.10</t>
  </si>
  <si>
    <t>2.11</t>
  </si>
  <si>
    <t>2.12</t>
  </si>
  <si>
    <t>B8953</t>
  </si>
  <si>
    <t>2.13</t>
  </si>
  <si>
    <t>2.14</t>
  </si>
  <si>
    <t>B8958</t>
  </si>
  <si>
    <t>2.15</t>
  </si>
  <si>
    <t>2.16</t>
  </si>
  <si>
    <t>2.17</t>
  </si>
  <si>
    <t>2.18</t>
  </si>
  <si>
    <t>2.19</t>
  </si>
  <si>
    <t>2.20</t>
  </si>
  <si>
    <t>unid</t>
  </si>
  <si>
    <t>2.21</t>
  </si>
  <si>
    <t>2.22</t>
  </si>
  <si>
    <t>3.0</t>
  </si>
  <si>
    <t>PRODUTO 3 -  PLANOS E PROCEDIMENTOS</t>
  </si>
  <si>
    <t>3.2</t>
  </si>
  <si>
    <t>3.3</t>
  </si>
  <si>
    <t>3.4</t>
  </si>
  <si>
    <t>B8951</t>
  </si>
  <si>
    <t>3.5</t>
  </si>
  <si>
    <t>3.6</t>
  </si>
  <si>
    <t>4.0</t>
  </si>
  <si>
    <t>PRODUTO 4 - REGISTROS E CONTROLES</t>
  </si>
  <si>
    <t>4.2</t>
  </si>
  <si>
    <t>4.3</t>
  </si>
  <si>
    <t>4.4</t>
  </si>
  <si>
    <t>4.5</t>
  </si>
  <si>
    <t>4.6</t>
  </si>
  <si>
    <t>5.0</t>
  </si>
  <si>
    <t>PRODUTO 5 -  REVISÃO PERIÓDICA DE SEGURANÇA DE BARRAGENS</t>
  </si>
  <si>
    <t>5.2</t>
  </si>
  <si>
    <t>5.3</t>
  </si>
  <si>
    <t>5.4</t>
  </si>
  <si>
    <t>P8025</t>
  </si>
  <si>
    <t>5.6</t>
  </si>
  <si>
    <t>5.8</t>
  </si>
  <si>
    <t>5.9</t>
  </si>
  <si>
    <t>5.10</t>
  </si>
  <si>
    <t>5.11</t>
  </si>
  <si>
    <t>5.12</t>
  </si>
  <si>
    <t>5.13</t>
  </si>
  <si>
    <t>6.0</t>
  </si>
  <si>
    <t>PRODUTO 6 - PLANO DE AÇÕES EMERGENCIAIS</t>
  </si>
  <si>
    <t>P8019</t>
  </si>
  <si>
    <t>6.5</t>
  </si>
  <si>
    <t>6.7</t>
  </si>
  <si>
    <t>E8891.1</t>
  </si>
  <si>
    <t>6.9</t>
  </si>
  <si>
    <t>B8952</t>
  </si>
  <si>
    <t>6.10</t>
  </si>
  <si>
    <t>B8954</t>
  </si>
  <si>
    <t>6.11</t>
  </si>
  <si>
    <t>B8960</t>
  </si>
  <si>
    <t>6.12</t>
  </si>
  <si>
    <t>6.13</t>
  </si>
  <si>
    <t>6.14</t>
  </si>
  <si>
    <t>6.15</t>
  </si>
  <si>
    <t>COMPOSIÇÃO</t>
  </si>
  <si>
    <t>m2</t>
  </si>
  <si>
    <t>KM</t>
  </si>
  <si>
    <t>ha</t>
  </si>
  <si>
    <t>TOTAL GERAL (R$)</t>
  </si>
  <si>
    <t>Fonte:</t>
  </si>
  <si>
    <t>1. DNIT - Relatório de Consolidação de Custos Indiretos e Despesas, Relatório de Consolidação de Custos de Mão de Obra. Janeiro/2025</t>
  </si>
  <si>
    <t>2. Cotações de preços de mercado  e Tabela de Preços Oficiais: DER-ES, SUDECAP-MG e MDR.</t>
  </si>
  <si>
    <t>MEMÓRIA DE CÁLCULO QUANTIFICAÇÃO - CUSTOS DIRETOS E INDIRETOS</t>
  </si>
  <si>
    <t>ÁREA</t>
  </si>
  <si>
    <t>PERÍODO DE EXECUÇÃO - MESES CORRIDOS</t>
  </si>
  <si>
    <t>QUANTIDADE</t>
  </si>
  <si>
    <t>M07</t>
  </si>
  <si>
    <t>M08</t>
  </si>
  <si>
    <t>M09</t>
  </si>
  <si>
    <t>M10</t>
  </si>
  <si>
    <t>M11</t>
  </si>
  <si>
    <t>M12</t>
  </si>
  <si>
    <t>Coordenação</t>
  </si>
  <si>
    <t>pessoaxmês</t>
  </si>
  <si>
    <t>Geotecnia</t>
  </si>
  <si>
    <t>Hidrologia</t>
  </si>
  <si>
    <t>Estrutural</t>
  </si>
  <si>
    <t>Hidromecânico</t>
  </si>
  <si>
    <t>Cadista</t>
  </si>
  <si>
    <t>Motorista</t>
  </si>
  <si>
    <t>Apoio</t>
  </si>
  <si>
    <t>P8113</t>
  </si>
  <si>
    <t>Veículo - Sedan 1.6 Flex - 115CV (Locação + Combustível + Manutenção)</t>
  </si>
  <si>
    <t>E8889.1</t>
  </si>
  <si>
    <t>equipxmês</t>
  </si>
  <si>
    <t>Alojamento</t>
  </si>
  <si>
    <t>1.11</t>
  </si>
  <si>
    <t>Custos diversos do alojamento para os serviços de campo</t>
  </si>
  <si>
    <t>1.12</t>
  </si>
  <si>
    <t>1.13</t>
  </si>
  <si>
    <t>1.14</t>
  </si>
  <si>
    <t>1.15</t>
  </si>
  <si>
    <t>1.16</t>
  </si>
  <si>
    <t>2. Cotações de preços de mercado (DECOLAR.COM) e Tabela de Preços Oficiais: DER-ES, SEINFRA-CE, DAER-RS, ORSE-SE, SUDECAP-MG, MDR.</t>
  </si>
  <si>
    <t>PRODUTO 2 - Documentação Técnica das Barragens</t>
  </si>
  <si>
    <t>M9</t>
  </si>
  <si>
    <t>profissão</t>
  </si>
  <si>
    <t>Hidrólogo</t>
  </si>
  <si>
    <t>Diagnóstico das Barragens</t>
  </si>
  <si>
    <t>Ensaios de caracterização</t>
  </si>
  <si>
    <t>Apoio Coordenação</t>
  </si>
  <si>
    <t>B8957</t>
  </si>
  <si>
    <t>Aluguel de Imóvel (alojamento) para os serviços de campo</t>
  </si>
  <si>
    <t>Mobiliário do alojamento para os serviços de campo</t>
  </si>
  <si>
    <t>1.17</t>
  </si>
  <si>
    <t>1.18</t>
  </si>
  <si>
    <t>1.19</t>
  </si>
  <si>
    <t>1.20</t>
  </si>
  <si>
    <t>1.21</t>
  </si>
  <si>
    <t>1.22</t>
  </si>
  <si>
    <t>1.23</t>
  </si>
  <si>
    <t>m</t>
  </si>
  <si>
    <t>1.24</t>
  </si>
  <si>
    <t>1.25</t>
  </si>
  <si>
    <t>km</t>
  </si>
  <si>
    <t>1.26</t>
  </si>
  <si>
    <t>1.27</t>
  </si>
  <si>
    <t>1.28</t>
  </si>
  <si>
    <t>1.29</t>
  </si>
  <si>
    <t>67.01.09</t>
  </si>
  <si>
    <t>1.30</t>
  </si>
  <si>
    <t>67.01.10</t>
  </si>
  <si>
    <t>1.31</t>
  </si>
  <si>
    <t>67.01.13</t>
  </si>
  <si>
    <t>2. Cotações de preços de mercado (DECOLAR.COM) e Tabela de Preços Oficiais: DER-ES, DER-SP, SEINFRA-CE, DAER-RS, MDR.</t>
  </si>
  <si>
    <t xml:space="preserve">Coordenação                                                      </t>
  </si>
  <si>
    <t>Hidráulica</t>
  </si>
  <si>
    <t>Cadista/ Geoprocessista</t>
  </si>
  <si>
    <t>2. Cotações de preços de mercado (DECOLAR.COM) e Tabela de Preços Oficiais: DER-ES, SEINFRA-CE, DAER-RS, MDR.</t>
  </si>
  <si>
    <t>Hidrologia/Hidráulica</t>
  </si>
  <si>
    <t>PRODUTO 6 -  PLANO DE AÇÕES EMERGENCIAIS</t>
  </si>
  <si>
    <t>Hidromecânico/Civil/Eletricista</t>
  </si>
  <si>
    <t>Cadastro</t>
  </si>
  <si>
    <t>Código Engenharia Consultiva</t>
  </si>
  <si>
    <t>Categoria</t>
  </si>
  <si>
    <t>Unid.</t>
  </si>
  <si>
    <t>Salário</t>
  </si>
  <si>
    <t>Encargos Sociais %</t>
  </si>
  <si>
    <t>Encargos Sociais (R$)</t>
  </si>
  <si>
    <t>Encargos Complementares</t>
  </si>
  <si>
    <t>Encargos Adicionais</t>
  </si>
  <si>
    <t>Encargos Totais</t>
  </si>
  <si>
    <t>Salário + Encargos (R$)</t>
  </si>
  <si>
    <t>Salário + Encargos + BDI (R$)</t>
  </si>
  <si>
    <t>Alimentação</t>
  </si>
  <si>
    <t>EPI</t>
  </si>
  <si>
    <t>Ferramenta</t>
  </si>
  <si>
    <t>Transporte</t>
  </si>
  <si>
    <t>Exam. Ocupacional</t>
  </si>
  <si>
    <t>Cesta Básica</t>
  </si>
  <si>
    <t>Assistência Médica</t>
  </si>
  <si>
    <t>Seguro de Vida</t>
  </si>
  <si>
    <t>%</t>
  </si>
  <si>
    <t>R$</t>
  </si>
  <si>
    <t>P8001</t>
  </si>
  <si>
    <t>Advogado júnior</t>
  </si>
  <si>
    <t>mês</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</si>
  <si>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</si>
  <si>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</si>
  <si>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</si>
  <si>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</si>
  <si>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</si>
  <si>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</si>
  <si>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</si>
  <si>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</si>
  <si>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</si>
  <si>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</si>
  <si>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</si>
  <si>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</si>
  <si>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</si>
  <si>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</si>
  <si>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</si>
  <si>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</si>
  <si>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Assistente social júnior</t>
  </si>
  <si>
    <t>P8020</t>
  </si>
  <si>
    <t>Assistente social pleno</t>
  </si>
  <si>
    <t>P8021</t>
  </si>
  <si>
    <t>Assistente social sênior</t>
  </si>
  <si>
    <t>Auxiliar</t>
  </si>
  <si>
    <t>P8026</t>
  </si>
  <si>
    <t>Auxiliar administrativo</t>
  </si>
  <si>
    <t>P8027</t>
  </si>
  <si>
    <t>Auxiliar de laboratório</t>
  </si>
  <si>
    <t>Auxiliar de topografia</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</si>
  <si>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</si>
  <si>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</si>
  <si>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</si>
  <si>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</si>
  <si>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</si>
  <si>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</si>
  <si>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</si>
  <si>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</si>
  <si>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</si>
  <si>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</si>
  <si>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</si>
  <si>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</si>
  <si>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</si>
  <si>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</si>
  <si>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</si>
  <si>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Coordenador ambiental</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</si>
  <si>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</si>
  <si>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</si>
  <si>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</si>
  <si>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</si>
  <si>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</si>
  <si>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</si>
  <si>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</si>
  <si>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</si>
  <si>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</si>
  <si>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</si>
  <si>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</si>
  <si>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</si>
  <si>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P8057</t>
  </si>
  <si>
    <t>Engenheiro ambiental júnior</t>
  </si>
  <si>
    <t>P8058</t>
  </si>
  <si>
    <t>Engenheiro ambiental pleno</t>
  </si>
  <si>
    <t>P8059</t>
  </si>
  <si>
    <t>Engenheiro ambiental sênior</t>
  </si>
  <si>
    <t>P8060</t>
  </si>
  <si>
    <t>Engenheiro consultor especial</t>
  </si>
  <si>
    <t>Engenheiro coordenador</t>
  </si>
  <si>
    <t>P8062</t>
  </si>
  <si>
    <t>Engenheiro de pesca júnior</t>
  </si>
  <si>
    <t>P8063</t>
  </si>
  <si>
    <t>Engenheiro de pesca pleno</t>
  </si>
  <si>
    <t>P8064</t>
  </si>
  <si>
    <t>Engenheiro de pesca sênior</t>
  </si>
  <si>
    <t>P8065</t>
  </si>
  <si>
    <t>Engenheiro de projetos júnior</t>
  </si>
  <si>
    <t>Engenheiro de projetos pleno</t>
  </si>
  <si>
    <t>P8067</t>
  </si>
  <si>
    <t>Engenheiro de projetos sênior</t>
  </si>
  <si>
    <t>P8068</t>
  </si>
  <si>
    <t>Engenheiro florestal júnior</t>
  </si>
  <si>
    <t>P8069</t>
  </si>
  <si>
    <t>Engenheiro florestal pleno</t>
  </si>
  <si>
    <t>P8070</t>
  </si>
  <si>
    <t>Engenheiro florestal sênior</t>
  </si>
  <si>
    <t>P8080</t>
  </si>
  <si>
    <t>Geólogo júnior</t>
  </si>
  <si>
    <t>P8081</t>
  </si>
  <si>
    <t>Geólogo pleno</t>
  </si>
  <si>
    <t>P8082</t>
  </si>
  <si>
    <t>Geólogo sênior</t>
  </si>
  <si>
    <t>P8092</t>
  </si>
  <si>
    <t>Jornalista júnior</t>
  </si>
  <si>
    <t>P8093</t>
  </si>
  <si>
    <t>Jornalista pleno</t>
  </si>
  <si>
    <t>P8094</t>
  </si>
  <si>
    <t>Jornalista sênior</t>
  </si>
  <si>
    <t>Laboratorista</t>
  </si>
  <si>
    <t>P8102</t>
  </si>
  <si>
    <t>Médico veterinário</t>
  </si>
  <si>
    <t>P8106</t>
  </si>
  <si>
    <t>Meteorologista júnior</t>
  </si>
  <si>
    <t>P8107</t>
  </si>
  <si>
    <t>Meteorologista pleno</t>
  </si>
  <si>
    <t>P8108</t>
  </si>
  <si>
    <t>Meteorologista sênior</t>
  </si>
  <si>
    <t>P8112</t>
  </si>
  <si>
    <t>Motorista de caminhão</t>
  </si>
  <si>
    <t>Motorista de veículo leve</t>
  </si>
  <si>
    <t>P8117</t>
  </si>
  <si>
    <t>Oceanógrafo júnior</t>
  </si>
  <si>
    <t>P8118</t>
  </si>
  <si>
    <t>Oceanógrafo pleno</t>
  </si>
  <si>
    <t>P8119</t>
  </si>
  <si>
    <t>Oceanógrafo sênior</t>
  </si>
  <si>
    <t>P8129</t>
  </si>
  <si>
    <t>Pedagogo júnior</t>
  </si>
  <si>
    <t>P8130</t>
  </si>
  <si>
    <t>Pedagogo pleno</t>
  </si>
  <si>
    <t>P8131</t>
  </si>
  <si>
    <t>Pedagogo sênior</t>
  </si>
  <si>
    <t>P8135</t>
  </si>
  <si>
    <t>Secretária</t>
  </si>
  <si>
    <t>P8139</t>
  </si>
  <si>
    <t>Sondador</t>
  </si>
  <si>
    <t>P8143</t>
  </si>
  <si>
    <t>Técnico ambiental</t>
  </si>
  <si>
    <t>P8147</t>
  </si>
  <si>
    <t>Técnico de obras</t>
  </si>
  <si>
    <t>P8151</t>
  </si>
  <si>
    <t>Técnico de segurança do trabalho</t>
  </si>
  <si>
    <t>Técnico em geoprocessamento</t>
  </si>
  <si>
    <t>Topógrafo</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</si>
  <si>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</si>
  <si>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</si>
  <si>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</si>
  <si>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</si>
  <si>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</si>
  <si>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</si>
  <si>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</si>
  <si>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</si>
  <si>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</si>
  <si>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</si>
  <si>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</si>
  <si>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</si>
  <si>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</si>
  <si>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</si>
  <si>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</si>
  <si>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</si>
  <si>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</si>
  <si>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</si>
  <si>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</si>
  <si>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</si>
  <si>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</si>
  <si>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</si>
  <si>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</si>
  <si>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</si>
  <si>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</si>
  <si>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</si>
  <si>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</si>
  <si>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</si>
  <si>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</si>
  <si>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</si>
  <si>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</si>
  <si>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</si>
  <si>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</si>
  <si>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</si>
  <si>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</si>
  <si>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</si>
  <si>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</si>
  <si>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</si>
  <si>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</si>
  <si>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</si>
  <si>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</si>
  <si>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</si>
  <si>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</si>
  <si>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</si>
  <si>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</si>
  <si>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</si>
  <si>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</si>
  <si>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</si>
  <si>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</si>
  <si>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</si>
  <si>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</si>
  <si>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</si>
  <si>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</si>
  <si>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</si>
  <si>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</si>
  <si>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</si>
  <si>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h</t>
  </si>
  <si>
    <t>Fonte</t>
  </si>
  <si>
    <t>Custo Indireto (R$)</t>
  </si>
  <si>
    <t>BDI (%)</t>
  </si>
  <si>
    <t>Custo com BDI (R$)</t>
  </si>
  <si>
    <t>SICRO</t>
  </si>
  <si>
    <t>VEÍCULO LEVE - TIPO HATCH (LOCAÇÃO + COMBUSTÍVEL + MANUTENÇÃO)</t>
  </si>
  <si>
    <t>EQUIPXMÊS</t>
  </si>
  <si>
    <t>VEÍCULO LEVE - TIPO PICK UP 4 X 4 (LOCAÇÃO + COMBUSTÍVEL + MANUTENÇÃO)</t>
  </si>
  <si>
    <t>E8887.1</t>
  </si>
  <si>
    <t>VEÍCULO VAN - TIPO FURGÃO - (MOTORISTA+LOCAÇÃO + COMBUSTÍVEL + MANUTENÇÃO)</t>
  </si>
  <si>
    <t>IMÓVEIS COMERCIAL (2,32% DO C.M.C.C - SINAPI)</t>
  </si>
  <si>
    <t>IMÓVEIS RESIDENCIAL (1,27% DO C.M.C.C. - SINAPI)</t>
  </si>
  <si>
    <t>MOBILIÁRIO ESCRITÓRIO</t>
  </si>
  <si>
    <t>MOBILIÁRIO RESIDÊNCIA</t>
  </si>
  <si>
    <t>B8955</t>
  </si>
  <si>
    <t>LABORATÓRIO DE ASFALTO</t>
  </si>
  <si>
    <t>B8956</t>
  </si>
  <si>
    <t>LABORATÓRIO DE CONCRETO</t>
  </si>
  <si>
    <t>LABORATÓRIO DE SOLOS</t>
  </si>
  <si>
    <t>INSTRUMENTAL DE TOPOGRAFIA INCLUSO ESTAÇÃO TOTAL, GPS GEODÉSICO L1/L2, ETC</t>
  </si>
  <si>
    <t>CUSTOS DIVERSOS - ESCRITÓRIO</t>
  </si>
  <si>
    <t>CUSTOS DIVERSOS - RESIDÊNCIA</t>
  </si>
  <si>
    <t>DER-ES</t>
  </si>
  <si>
    <t>SERVIÇOS GRÁFICOS E IMPRESSÃO</t>
  </si>
  <si>
    <t>Ensaios Tecnológicos / Sondagens</t>
  </si>
  <si>
    <t>MOBILIZAÇÃO E DESMOBILIZAÇÃO DE EQUIPE E EQUIPAMENTO DE SONDAGEM SPT</t>
  </si>
  <si>
    <t>UNID</t>
  </si>
  <si>
    <t>MOBILIZAÇÃO E DESMOBILIZAÇÃO DE EQUIPE E EQUIPAMENTO DE SONDAGEM ROTATIVA</t>
  </si>
  <si>
    <t>SONDAGEM DE SIMPLES RECONHECIMENTO TIPO SPT, INCL. DESLOCAMENTO LOCAL DO EQUIPAMENTO ATÉ 500 M</t>
  </si>
  <si>
    <t>M</t>
  </si>
  <si>
    <t>SONDAGEM ROTATIVA EM ROCHA SÃ OU FRATURADA INCLUSIVE DESLOCAMENTO LOCAL DO EQUIPAMENTO ATÉ 500M</t>
  </si>
  <si>
    <t>DESLOCAMENTO DE EQUIPE E EQUIPAMENTO DE SONDAGEM ROTATIVA E SPT</t>
  </si>
  <si>
    <t>COLETA DE AMOSTRA INDEFORMADA DE SOLO (NBR 9604/86)</t>
  </si>
  <si>
    <t>ENSAIO COMPRESSÃO TRIAXIAL - NÃO ADENSADO, NÃO DRENADO</t>
  </si>
  <si>
    <t>ENSAIO DE CISALHAMENTO DIRETO (LENTO)</t>
  </si>
  <si>
    <t>SUDECAP</t>
  </si>
  <si>
    <t>ENSAIO DE COMPACTAÇÃO – AMOSTRAS NÃO TRABALHADAS – ENERGIA NORMAL – SOLOS</t>
  </si>
  <si>
    <t>ENSAIO DE COMPACTAÇÃO – AMOSTRAS NÃO TRABALHADAS – ENERGIA INTERMEDIÁRIA – SOLOS</t>
  </si>
  <si>
    <t>ENSAIO DE ÍNDICE DE SUPORTE CALIFÓRNIA – AMOSTRAS NÃO TRABALHADAS – ENERGIA INTERMEDIÁRIA – SOLOS</t>
  </si>
  <si>
    <t>TABELAS DE PREÇOS - SEINFRA-CE – OUTU 2023</t>
  </si>
  <si>
    <t>TABELAS DE PREÇOS OFICIAIS: DER-ES (01/2024) e SUDECAP (01/2024).</t>
  </si>
  <si>
    <t>Relatório de Consolidação dos Custos de Mão de Obra e Indiretos</t>
  </si>
  <si>
    <t>FONTE</t>
  </si>
  <si>
    <t>BDI</t>
  </si>
  <si>
    <t>PESSOAXMÊS</t>
  </si>
  <si>
    <t>Tipo</t>
  </si>
  <si>
    <t>Custo Operativo (R$)</t>
  </si>
  <si>
    <t>Custo Improdutivo (R$)</t>
  </si>
  <si>
    <t>horas/mês prod ou área a calcular</t>
  </si>
  <si>
    <t>horas/mês improd</t>
  </si>
  <si>
    <t>hora</t>
  </si>
  <si>
    <t>IMÓVEIS COMERCIAL (2,55% DO C.M.C.C - SINAPI)</t>
  </si>
  <si>
    <t>R$/m² x mês</t>
  </si>
  <si>
    <t>m2 de escritório</t>
  </si>
  <si>
    <t>IMÓVEIS RESIDENCIAL (2,45% DO C.M.C.C. - SINAPI)</t>
  </si>
  <si>
    <t>m2 de alojamento</t>
  </si>
  <si>
    <t>R$ x ocupante/mês</t>
  </si>
  <si>
    <t>profissionais no escritório incluso Fiscalização DNOCS</t>
  </si>
  <si>
    <t>profissionais no alojamento</t>
  </si>
  <si>
    <t>R$/mês</t>
  </si>
  <si>
    <t>LABORATÓRIO DE SOLOS (ENSAIOS DE CARACTERIZAÇÃO)</t>
  </si>
  <si>
    <t>profissionais no escritório</t>
  </si>
  <si>
    <t>*Tabela de Consultoria Janeiro 2024</t>
  </si>
  <si>
    <t>SUDECAP – 67.01.09</t>
  </si>
  <si>
    <t>*Tabela de Consultoria 2024.10</t>
  </si>
  <si>
    <t>SUDECAP - 67.01.10</t>
  </si>
  <si>
    <t>SUDECAP - 67.01.13</t>
  </si>
  <si>
    <t>Sirenes – Cotações</t>
  </si>
  <si>
    <t>COTAÇÃO</t>
  </si>
  <si>
    <t xml:space="preserve">SIRENE ELETRONICA BEATEK BT-27C 10 BIVOL  </t>
  </si>
  <si>
    <t>Placas – Composição (SICRO/PE JULHO 2024)</t>
  </si>
  <si>
    <t>PLACA EM AÇO - PELÍCULA I + I - FORNECIMENTO E IMPLANTAÇÃO</t>
  </si>
  <si>
    <t>BDI SERV</t>
  </si>
  <si>
    <t>UNT C/ BDI</t>
  </si>
  <si>
    <t>COMP</t>
  </si>
  <si>
    <t>FONTE:</t>
  </si>
  <si>
    <t>Código</t>
  </si>
  <si>
    <t>Grupo</t>
  </si>
  <si>
    <t xml:space="preserve"> Descrição</t>
  </si>
  <si>
    <t xml:space="preserve"> Und.</t>
  </si>
  <si>
    <t xml:space="preserve"> Quant.</t>
  </si>
  <si>
    <t>Produt.</t>
  </si>
  <si>
    <t xml:space="preserve"> Improd.</t>
  </si>
  <si>
    <t xml:space="preserve"> C.Prod.</t>
  </si>
  <si>
    <t xml:space="preserve"> C.Impr.</t>
  </si>
  <si>
    <t xml:space="preserve"> S.Total(R$)</t>
  </si>
  <si>
    <t>COT-01</t>
  </si>
  <si>
    <t>Cotacão</t>
  </si>
  <si>
    <t>COT</t>
  </si>
  <si>
    <t>I1075</t>
  </si>
  <si>
    <t>ISF</t>
  </si>
  <si>
    <t>I8438</t>
  </si>
  <si>
    <t>I1753</t>
  </si>
  <si>
    <t>SS</t>
  </si>
  <si>
    <t>I0581</t>
  </si>
  <si>
    <t>I0703</t>
  </si>
  <si>
    <t>I2526</t>
  </si>
  <si>
    <t>I0198</t>
  </si>
  <si>
    <t>I2542</t>
  </si>
  <si>
    <t>ISS</t>
  </si>
  <si>
    <t>I2525</t>
  </si>
  <si>
    <t>DRONE</t>
  </si>
  <si>
    <t>TRANSPORTE DE EQUIPE E EQUIPAMENTOS PARA LEVANTAMENTO FOTOGRAMÉTRICO C/VANT (DRONE)</t>
  </si>
  <si>
    <t>COMPOSIÇÃO EMBASA - CÓDIGO 31.90.12</t>
  </si>
  <si>
    <t>CDSC</t>
  </si>
  <si>
    <t>COT-02</t>
  </si>
  <si>
    <t>LEVANTAMENTO FOTOGRAMÉTRICO C/VANT (DRONE) ÁREAS ATÉ 100HA, INCL ORTOFOTOS, GSD &lt;=3, ACURÁCIA HORIZ. MIN. 3CM E VERT. MIN. 6CM, AFERIDOS C/ PONTOS DE CONTROLE DISTÂNCIA MIN. DE 650M ENTRE ELES</t>
  </si>
  <si>
    <t>COMPOSIÇÃO EMBASA - CÓDIGO 31.90.13</t>
  </si>
  <si>
    <t>MOSC</t>
  </si>
  <si>
    <t>LEVANTAMENTO FOTOGRAMÉTRICO C/VANT (DRONE) ÁREAS PELO QUE EXCEDER 100HA ATÉ 1000HA, INCL ORTOFOTOS, GSD &lt;=3, ACURÁCIA HORIZ. MIN. 3CM E VERT. MIN. 6CM, AFERIDOS C/ PONTOS DE CONTROLE DISTÂNCIA MIN. DE 650M ENTRE ELES</t>
  </si>
  <si>
    <t>HA</t>
  </si>
  <si>
    <t>COMPOSIÇÃO EMBASA - CÓDIGO 31.90.14</t>
  </si>
  <si>
    <t>LEVANTAMENTO FOTOGRAMÉTRICO C/VANT (DRONE) ÁREAS PELO QUE EXCEDER 1000HA, INCL ORTOFOTOS, GSD &lt;=3, ACURÁCIA HORIZ. MIN. 3CM E VERT. MIN. 6CM, AFERIDOS C/ PONTOS DE CONTROLE DISTÂNCIA MIN. DE 650M ENTRE ELES</t>
  </si>
  <si>
    <t>COMPOSIÇÃO EMBASA - CÓDIGO 31.90.15</t>
  </si>
  <si>
    <t>E9798</t>
  </si>
  <si>
    <t>H</t>
  </si>
  <si>
    <t>M0140</t>
  </si>
  <si>
    <t>KG</t>
  </si>
  <si>
    <t>M2197</t>
  </si>
  <si>
    <t>M2334</t>
  </si>
  <si>
    <t>M2303</t>
  </si>
  <si>
    <t>M2285</t>
  </si>
  <si>
    <t>M1382</t>
  </si>
  <si>
    <t>FORNECIMENTO/INSTALACAO MANTA BIDIM RT-16</t>
  </si>
  <si>
    <t>COMPOSIÇÃO SINAPI SET-2019 - CÓDIGO 83669</t>
  </si>
  <si>
    <t>CÓDIGO</t>
  </si>
  <si>
    <t>DESCRIÇÃO</t>
  </si>
  <si>
    <t>VALOR (r$)</t>
  </si>
  <si>
    <t>VALOR ADOTADO (r$)</t>
  </si>
  <si>
    <t>Sirene Eletronica Beatek BT-27C 10 Bivol</t>
  </si>
  <si>
    <t>UN</t>
  </si>
  <si>
    <t>Ferramental Máquinas e Parafusos Ltda</t>
  </si>
  <si>
    <t>un</t>
  </si>
  <si>
    <t>TEKSOAR INDUSTRIA E COMERCIO</t>
  </si>
  <si>
    <t>Renglan P. e I. Ind. Ltda</t>
  </si>
  <si>
    <t>Vant - veículo aéreo não tripulado (drone DJI matrice 300 ou similar) excluso operador</t>
  </si>
  <si>
    <t>IATEC PLANT SOLUTIONS</t>
  </si>
  <si>
    <t>TECNOSAT</t>
  </si>
  <si>
    <t>FLY TECH</t>
  </si>
  <si>
    <t xml:space="preserve">        PRECOS DE INSUMOS - BANCO NACIONAL</t>
  </si>
  <si>
    <t>MES DE COLETA: 02/2025</t>
  </si>
  <si>
    <t>LOCALIDADE: 1600 - SALVADOR</t>
  </si>
  <si>
    <t>ENCARGOS SOCIAIS (%) HORISTA 115,57  MENSALISTA  71,29</t>
  </si>
  <si>
    <t xml:space="preserve">CODIGO  </t>
  </si>
  <si>
    <t>DESCRICAO DO INSUMO</t>
  </si>
  <si>
    <t>PRECO R$</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</si>
  <si>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</si>
  <si>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</si>
  <si>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</si>
  <si>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</si>
  <si>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</si>
  <si>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</si>
  <si>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</si>
  <si>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</si>
  <si>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</si>
  <si>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</si>
  <si>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</si>
  <si>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</si>
  <si>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</si>
  <si>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</si>
  <si>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</si>
  <si>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</si>
  <si>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</si>
  <si>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</si>
  <si>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</si>
  <si>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</si>
  <si>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</si>
  <si>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</si>
  <si>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</si>
  <si>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</si>
  <si>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</si>
  <si>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</si>
  <si>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</si>
  <si>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</si>
  <si>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</si>
  <si>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</si>
  <si>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</si>
  <si>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</si>
  <si>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</si>
  <si>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</si>
  <si>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</si>
  <si>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</si>
  <si>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</si>
  <si>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</si>
  <si>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</si>
  <si>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</si>
  <si>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</si>
  <si>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</si>
  <si>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</si>
  <si>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</si>
  <si>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</si>
  <si>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</si>
  <si>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</si>
  <si>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L</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</si>
  <si>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</si>
  <si>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</si>
  <si>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</si>
  <si>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</si>
  <si>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</si>
  <si>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</si>
  <si>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</si>
  <si>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</si>
  <si>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</si>
  <si>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</si>
  <si>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</si>
  <si>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</si>
  <si>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</si>
  <si>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</si>
  <si>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</si>
  <si>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</si>
  <si>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</si>
  <si>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</si>
  <si>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</si>
  <si>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</si>
  <si>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</si>
  <si>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</si>
  <si>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</si>
  <si>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</si>
  <si>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</si>
  <si>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</si>
  <si>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</si>
  <si>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</si>
  <si>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</si>
  <si>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</si>
  <si>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</si>
  <si>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</si>
  <si>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</si>
  <si>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</si>
  <si>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</si>
  <si>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</si>
  <si>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</si>
  <si>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</si>
  <si>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</si>
  <si>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</si>
  <si>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</si>
  <si>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</si>
  <si>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</si>
  <si>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</si>
  <si>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</si>
  <si>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</si>
  <si>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</si>
  <si>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</si>
  <si>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</si>
  <si>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</si>
  <si>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</si>
  <si>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</si>
  <si>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</si>
  <si>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</si>
  <si>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</si>
  <si>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</si>
  <si>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</si>
  <si>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</si>
  <si>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</si>
  <si>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</si>
  <si>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</si>
  <si>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</si>
  <si>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</si>
  <si>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</si>
  <si>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</si>
  <si>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</si>
  <si>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</si>
  <si>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</si>
  <si>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</si>
  <si>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</si>
  <si>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</si>
  <si>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</si>
  <si>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</si>
  <si>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</si>
  <si>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</si>
  <si>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</si>
  <si>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</si>
  <si>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</si>
  <si>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</si>
  <si>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</si>
  <si>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</si>
  <si>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</si>
  <si>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</si>
  <si>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</si>
  <si>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</si>
  <si>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</si>
  <si>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</si>
  <si>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</si>
  <si>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</si>
  <si>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</si>
  <si>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</si>
  <si>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</si>
  <si>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</si>
  <si>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</si>
  <si>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</si>
  <si>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</si>
  <si>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</si>
  <si>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MES</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</si>
  <si>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</si>
  <si>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</si>
  <si>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</si>
  <si>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</si>
  <si>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</si>
  <si>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</si>
  <si>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</si>
  <si>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</si>
  <si>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</si>
  <si>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</si>
  <si>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</si>
  <si>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</si>
  <si>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</si>
  <si>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</si>
  <si>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</si>
  <si>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</si>
  <si>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</si>
  <si>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</si>
  <si>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</si>
  <si>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</si>
  <si>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</si>
  <si>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</si>
  <si>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</si>
  <si>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</si>
  <si>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</si>
  <si>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</si>
  <si>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</si>
  <si>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</si>
  <si>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</si>
  <si>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</si>
  <si>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</si>
  <si>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</si>
  <si>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</si>
  <si>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</si>
  <si>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</si>
  <si>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</si>
  <si>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</si>
  <si>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</si>
  <si>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</si>
  <si>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</si>
  <si>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</si>
  <si>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</si>
  <si>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</si>
  <si>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</si>
  <si>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</si>
  <si>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</si>
  <si>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</si>
  <si>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</si>
  <si>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</si>
  <si>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</si>
  <si>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</si>
  <si>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</si>
  <si>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</si>
  <si>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</si>
  <si>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</si>
  <si>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</si>
  <si>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</si>
  <si>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</si>
  <si>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</si>
  <si>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</si>
  <si>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</si>
  <si>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</si>
  <si>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</si>
  <si>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</si>
  <si>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</si>
  <si>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</si>
  <si>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</si>
  <si>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</si>
  <si>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</si>
  <si>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</si>
  <si>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</si>
  <si>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</si>
  <si>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</si>
  <si>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</si>
  <si>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</si>
  <si>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</si>
  <si>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</si>
  <si>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</si>
  <si>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</si>
  <si>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</si>
  <si>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</si>
  <si>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</si>
  <si>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</si>
  <si>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</si>
  <si>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</si>
  <si>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</si>
  <si>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</si>
  <si>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</si>
  <si>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</si>
  <si>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</si>
  <si>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</si>
  <si>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</si>
  <si>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</si>
  <si>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</si>
  <si>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</si>
  <si>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</si>
  <si>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</si>
  <si>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</si>
  <si>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</si>
  <si>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</si>
  <si>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</si>
  <si>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</si>
  <si>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</si>
  <si>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</si>
  <si>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</si>
  <si>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</si>
  <si>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</si>
  <si>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</si>
  <si>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</si>
  <si>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</si>
  <si>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</si>
  <si>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</si>
  <si>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</si>
  <si>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</si>
  <si>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</si>
  <si>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</si>
  <si>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</si>
  <si>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</si>
  <si>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</si>
  <si>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</si>
  <si>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</si>
  <si>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</si>
  <si>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</si>
  <si>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</si>
  <si>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</si>
  <si>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</si>
  <si>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</si>
  <si>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</si>
  <si>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</si>
  <si>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</si>
  <si>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</si>
  <si>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</si>
  <si>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</si>
  <si>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</si>
  <si>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</si>
  <si>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</si>
  <si>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</si>
  <si>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</si>
  <si>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</si>
  <si>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</si>
  <si>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</si>
  <si>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</si>
  <si>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</si>
  <si>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</si>
  <si>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</si>
  <si>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</si>
  <si>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</si>
  <si>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</si>
  <si>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</si>
  <si>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</si>
  <si>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</si>
  <si>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</si>
  <si>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</si>
  <si>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</si>
  <si>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</si>
  <si>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</si>
  <si>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</si>
  <si>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</si>
  <si>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</si>
  <si>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</si>
  <si>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</si>
  <si>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</si>
  <si>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</si>
  <si>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</si>
  <si>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</si>
  <si>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</si>
  <si>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</si>
  <si>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</si>
  <si>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</si>
  <si>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</si>
  <si>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</si>
  <si>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</si>
  <si>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</si>
  <si>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</si>
  <si>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</si>
  <si>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</si>
  <si>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</si>
  <si>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</si>
  <si>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</si>
  <si>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</si>
  <si>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</si>
  <si>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</si>
  <si>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</si>
  <si>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</si>
  <si>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</si>
  <si>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</si>
  <si>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</si>
  <si>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</si>
  <si>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</si>
  <si>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</si>
  <si>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</si>
  <si>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</si>
  <si>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</si>
  <si>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</si>
  <si>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</si>
  <si>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</si>
  <si>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</si>
  <si>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</si>
  <si>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</si>
  <si>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</si>
  <si>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</si>
  <si>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</si>
  <si>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</si>
  <si>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</si>
  <si>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</si>
  <si>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</si>
  <si>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</si>
  <si>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</si>
  <si>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</si>
  <si>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</si>
  <si>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</si>
  <si>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</si>
  <si>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</si>
  <si>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</si>
  <si>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</si>
  <si>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</si>
  <si>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</si>
  <si>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</si>
  <si>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</si>
  <si>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</si>
  <si>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</si>
  <si>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</si>
  <si>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</si>
  <si>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</si>
  <si>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</si>
  <si>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</si>
  <si>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</si>
  <si>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</si>
  <si>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</si>
  <si>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</si>
  <si>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</si>
  <si>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</si>
  <si>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</si>
  <si>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</si>
  <si>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</si>
  <si>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</si>
  <si>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</si>
  <si>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</si>
  <si>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</si>
  <si>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</si>
  <si>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</si>
  <si>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</si>
  <si>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</si>
  <si>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</si>
  <si>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</si>
  <si>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</si>
  <si>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</si>
  <si>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</si>
  <si>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</si>
  <si>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</si>
  <si>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</si>
  <si>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</si>
  <si>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</si>
  <si>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</si>
  <si>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</si>
  <si>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</si>
  <si>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</si>
  <si>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</si>
  <si>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</si>
  <si>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</si>
  <si>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</si>
  <si>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</si>
  <si>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</si>
  <si>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</si>
  <si>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</si>
  <si>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</si>
  <si>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</si>
  <si>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</si>
  <si>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</si>
  <si>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</si>
  <si>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</si>
  <si>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</si>
  <si>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</si>
  <si>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</si>
  <si>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</si>
  <si>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</si>
  <si>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</si>
  <si>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</si>
  <si>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</si>
  <si>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</si>
  <si>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</si>
  <si>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</si>
  <si>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</si>
  <si>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</si>
  <si>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</si>
  <si>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</si>
  <si>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</si>
  <si>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</si>
  <si>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</si>
  <si>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</si>
  <si>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</si>
  <si>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</si>
  <si>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</si>
  <si>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</si>
  <si>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</si>
  <si>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</si>
  <si>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</si>
  <si>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</si>
  <si>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</si>
  <si>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</si>
  <si>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</si>
  <si>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</si>
  <si>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</si>
  <si>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</si>
  <si>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</si>
  <si>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</si>
  <si>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</si>
  <si>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</si>
  <si>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</si>
  <si>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</si>
  <si>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</si>
  <si>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</si>
  <si>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</si>
  <si>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</si>
  <si>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</si>
  <si>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</si>
  <si>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</si>
  <si>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</si>
  <si>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</si>
  <si>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</si>
  <si>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</si>
  <si>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</si>
  <si>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</si>
  <si>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</si>
  <si>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</si>
  <si>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</si>
  <si>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</si>
  <si>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</si>
  <si>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</si>
  <si>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</si>
  <si>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</si>
  <si>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</si>
  <si>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</si>
  <si>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</si>
  <si>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</si>
  <si>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</si>
  <si>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</si>
  <si>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</si>
  <si>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</si>
  <si>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</si>
  <si>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</si>
  <si>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</si>
  <si>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</si>
  <si>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</si>
  <si>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</si>
  <si>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</si>
  <si>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</si>
  <si>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</si>
  <si>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</si>
  <si>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</si>
  <si>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</si>
  <si>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</si>
  <si>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</si>
  <si>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</si>
  <si>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</si>
  <si>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</si>
  <si>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</si>
  <si>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</si>
  <si>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</si>
  <si>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</si>
  <si>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</si>
  <si>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</si>
  <si>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</si>
  <si>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</si>
  <si>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</si>
  <si>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</si>
  <si>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</si>
  <si>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</si>
  <si>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</si>
  <si>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</si>
  <si>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</si>
  <si>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</si>
  <si>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</si>
  <si>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</si>
  <si>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</si>
  <si>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</si>
  <si>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</si>
  <si>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</si>
  <si>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</si>
  <si>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</si>
  <si>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</si>
  <si>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</si>
  <si>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</si>
  <si>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</si>
  <si>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</si>
  <si>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</si>
  <si>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</si>
  <si>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</si>
  <si>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</si>
  <si>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</si>
  <si>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</si>
  <si>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</si>
  <si>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</si>
  <si>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</si>
  <si>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</si>
  <si>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</si>
  <si>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</si>
  <si>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</si>
  <si>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</si>
  <si>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</si>
  <si>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</si>
  <si>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</si>
  <si>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</si>
  <si>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</si>
  <si>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</si>
  <si>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</si>
  <si>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</si>
  <si>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</si>
  <si>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</si>
  <si>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</si>
  <si>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</si>
  <si>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</si>
  <si>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</si>
  <si>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</si>
  <si>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</si>
  <si>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</si>
  <si>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</si>
  <si>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</si>
  <si>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</si>
  <si>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</si>
  <si>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</si>
  <si>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</si>
  <si>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</si>
  <si>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</si>
  <si>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</si>
  <si>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</si>
  <si>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</si>
  <si>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</si>
  <si>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</si>
  <si>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</si>
  <si>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</si>
  <si>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</si>
  <si>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</si>
  <si>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</si>
  <si>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</si>
  <si>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</si>
  <si>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</si>
  <si>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</si>
  <si>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</si>
  <si>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</si>
  <si>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</si>
  <si>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</si>
  <si>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</si>
  <si>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</si>
  <si>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</si>
  <si>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</si>
  <si>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</si>
  <si>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</si>
  <si>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</si>
  <si>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</si>
  <si>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</si>
  <si>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</si>
  <si>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</si>
  <si>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</si>
  <si>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</si>
  <si>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</si>
  <si>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</si>
  <si>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</si>
  <si>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</si>
  <si>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</si>
  <si>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</si>
  <si>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</si>
  <si>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</si>
  <si>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</si>
  <si>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</si>
  <si>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</si>
  <si>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</si>
  <si>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</si>
  <si>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</si>
  <si>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</si>
  <si>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</si>
  <si>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</si>
  <si>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</si>
  <si>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</si>
  <si>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</si>
  <si>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</si>
  <si>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</si>
  <si>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</si>
  <si>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</si>
  <si>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</si>
  <si>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</si>
  <si>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</si>
  <si>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</si>
  <si>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</si>
  <si>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</si>
  <si>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</si>
  <si>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</si>
  <si>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</si>
  <si>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</si>
  <si>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</si>
  <si>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</si>
  <si>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</si>
  <si>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</si>
  <si>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</si>
  <si>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</si>
  <si>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</si>
  <si>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</si>
  <si>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</si>
  <si>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</si>
  <si>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</si>
  <si>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</si>
  <si>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</si>
  <si>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</si>
  <si>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</si>
  <si>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</si>
  <si>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</si>
  <si>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</si>
  <si>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</si>
  <si>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</si>
  <si>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</si>
  <si>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</si>
  <si>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</si>
  <si>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</si>
  <si>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</si>
  <si>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</si>
  <si>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</si>
  <si>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</si>
  <si>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</si>
  <si>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</si>
  <si>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</si>
  <si>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</si>
  <si>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</si>
  <si>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</si>
  <si>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</si>
  <si>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</si>
  <si>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</si>
  <si>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</si>
  <si>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</si>
  <si>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</si>
  <si>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</si>
  <si>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</si>
  <si>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</si>
  <si>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</si>
  <si>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</si>
  <si>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</si>
  <si>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</si>
  <si>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</si>
  <si>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</si>
  <si>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</si>
  <si>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</si>
  <si>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</si>
  <si>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</si>
  <si>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</si>
  <si>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</si>
  <si>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</si>
  <si>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</si>
  <si>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</si>
  <si>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</si>
  <si>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</si>
  <si>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</si>
  <si>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</si>
  <si>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</si>
  <si>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</si>
  <si>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</si>
  <si>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</si>
  <si>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</si>
  <si>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</si>
  <si>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</si>
  <si>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</si>
  <si>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</si>
  <si>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</si>
  <si>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</si>
  <si>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</si>
  <si>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</si>
  <si>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</si>
  <si>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</si>
  <si>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</si>
  <si>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</si>
  <si>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</si>
  <si>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</si>
  <si>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</si>
  <si>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</si>
  <si>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</si>
  <si>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</si>
  <si>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</si>
  <si>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</si>
  <si>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</si>
  <si>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</si>
  <si>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</si>
  <si>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</si>
  <si>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</si>
  <si>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</si>
  <si>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</si>
  <si>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</si>
  <si>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</si>
  <si>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</si>
  <si>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</si>
  <si>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</si>
  <si>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</si>
  <si>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</si>
  <si>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</si>
  <si>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</si>
  <si>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</si>
  <si>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</si>
  <si>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</si>
  <si>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</si>
  <si>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</si>
  <si>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</si>
  <si>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</si>
  <si>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</si>
  <si>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</si>
  <si>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</si>
  <si>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</si>
  <si>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</si>
  <si>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</si>
  <si>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</si>
  <si>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</si>
  <si>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</si>
  <si>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</si>
  <si>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</si>
  <si>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</si>
  <si>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</si>
  <si>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</si>
  <si>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</si>
  <si>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</si>
  <si>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</si>
  <si>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</si>
  <si>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</si>
  <si>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</si>
  <si>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</si>
  <si>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</si>
  <si>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</si>
  <si>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</si>
  <si>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</si>
  <si>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</si>
  <si>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</si>
  <si>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</si>
  <si>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</si>
  <si>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</si>
  <si>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</si>
  <si>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</si>
  <si>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</si>
  <si>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</si>
  <si>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</si>
  <si>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</si>
  <si>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</si>
  <si>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</si>
  <si>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</si>
  <si>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</si>
  <si>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</si>
  <si>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</si>
  <si>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</si>
  <si>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</si>
  <si>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</si>
  <si>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</si>
  <si>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</si>
  <si>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</si>
  <si>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</si>
  <si>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</si>
  <si>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</si>
  <si>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</si>
  <si>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</si>
  <si>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</si>
  <si>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</si>
  <si>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</si>
  <si>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</si>
  <si>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</si>
  <si>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</si>
  <si>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</si>
  <si>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</si>
  <si>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</si>
  <si>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</si>
  <si>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</si>
  <si>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</si>
  <si>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</si>
  <si>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</si>
  <si>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</si>
  <si>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</si>
  <si>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</si>
  <si>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</si>
  <si>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</si>
  <si>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</si>
  <si>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</si>
  <si>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</si>
  <si>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</si>
  <si>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</si>
  <si>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</si>
  <si>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</si>
  <si>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</si>
  <si>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</si>
  <si>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</si>
  <si>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</si>
  <si>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</si>
  <si>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</si>
  <si>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</si>
  <si>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</si>
  <si>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</si>
  <si>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</si>
  <si>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</si>
  <si>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</si>
  <si>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</si>
  <si>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</si>
  <si>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</si>
  <si>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</si>
  <si>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</si>
  <si>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</si>
  <si>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</si>
  <si>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</si>
  <si>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</si>
  <si>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</si>
  <si>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</si>
  <si>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</si>
  <si>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</si>
  <si>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</si>
  <si>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</si>
  <si>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</si>
  <si>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</si>
  <si>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</si>
  <si>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</si>
  <si>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</si>
  <si>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</si>
  <si>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</si>
  <si>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</si>
  <si>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</si>
  <si>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</si>
  <si>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</si>
  <si>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</si>
  <si>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</si>
  <si>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</si>
  <si>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</si>
  <si>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</si>
  <si>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</si>
  <si>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</si>
  <si>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</si>
  <si>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</si>
  <si>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</si>
  <si>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</si>
  <si>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</si>
  <si>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</si>
  <si>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</si>
  <si>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</si>
  <si>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</si>
  <si>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</si>
  <si>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</si>
  <si>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</si>
  <si>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</si>
  <si>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</si>
  <si>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</si>
  <si>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</si>
  <si>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</si>
  <si>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</si>
  <si>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</si>
  <si>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</si>
  <si>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</si>
  <si>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</si>
  <si>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</si>
  <si>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</si>
  <si>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</si>
  <si>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</si>
  <si>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</si>
  <si>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</si>
  <si>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</si>
  <si>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</si>
  <si>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</si>
  <si>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</si>
  <si>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</si>
  <si>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</si>
  <si>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</si>
  <si>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</si>
  <si>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</si>
  <si>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</si>
  <si>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</si>
  <si>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</si>
  <si>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</si>
  <si>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</si>
  <si>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</si>
  <si>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</si>
  <si>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</si>
  <si>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</si>
  <si>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</si>
  <si>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</si>
  <si>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</si>
  <si>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</si>
  <si>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</si>
  <si>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</si>
  <si>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</si>
  <si>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</si>
  <si>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</si>
  <si>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</si>
  <si>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</si>
  <si>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</si>
  <si>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</si>
  <si>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</si>
  <si>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</si>
  <si>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</si>
  <si>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</si>
  <si>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</si>
  <si>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</si>
  <si>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</si>
  <si>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</si>
  <si>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</si>
  <si>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</si>
  <si>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</si>
  <si>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</si>
  <si>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</si>
  <si>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</si>
  <si>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</si>
  <si>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</si>
  <si>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</si>
  <si>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</si>
  <si>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</si>
  <si>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</si>
  <si>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</si>
  <si>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</si>
  <si>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</si>
  <si>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</si>
  <si>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</si>
  <si>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</si>
  <si>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</si>
  <si>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</si>
  <si>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</si>
  <si>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</si>
  <si>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</si>
  <si>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</si>
  <si>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</si>
  <si>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</si>
  <si>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</si>
  <si>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</si>
  <si>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</si>
  <si>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</si>
  <si>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</si>
  <si>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</si>
  <si>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</si>
  <si>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</si>
  <si>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</si>
  <si>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</si>
  <si>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</si>
  <si>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</si>
  <si>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</si>
  <si>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</si>
  <si>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</si>
  <si>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</si>
  <si>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</si>
  <si>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</si>
  <si>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</si>
  <si>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</si>
  <si>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</si>
  <si>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</si>
  <si>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</si>
  <si>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</si>
  <si>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</si>
  <si>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</si>
  <si>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</si>
  <si>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</si>
  <si>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</si>
  <si>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</si>
  <si>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</si>
  <si>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</si>
  <si>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</si>
  <si>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</si>
  <si>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</si>
  <si>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</si>
  <si>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</si>
  <si>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</si>
  <si>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</si>
  <si>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</si>
  <si>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</si>
  <si>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</si>
  <si>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</si>
  <si>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</si>
  <si>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</si>
  <si>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</si>
  <si>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</si>
  <si>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</si>
  <si>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</si>
  <si>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</si>
  <si>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</si>
  <si>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</si>
  <si>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</si>
  <si>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</si>
  <si>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</si>
  <si>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</si>
  <si>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</si>
  <si>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</si>
  <si>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</si>
  <si>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</si>
  <si>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</si>
  <si>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</si>
  <si>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</si>
  <si>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</si>
  <si>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</si>
  <si>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</si>
  <si>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</si>
  <si>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</si>
  <si>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</si>
  <si>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</si>
  <si>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</si>
  <si>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</si>
  <si>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</si>
  <si>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</si>
  <si>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</si>
  <si>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</si>
  <si>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</si>
  <si>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</si>
  <si>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</si>
  <si>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</si>
  <si>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</si>
  <si>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</si>
  <si>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</si>
  <si>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</si>
  <si>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</si>
  <si>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</si>
  <si>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</si>
  <si>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</si>
  <si>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</si>
  <si>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</si>
  <si>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</si>
  <si>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</si>
  <si>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</si>
  <si>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</si>
  <si>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</si>
  <si>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</si>
  <si>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</si>
  <si>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</si>
  <si>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</si>
  <si>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</si>
  <si>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</si>
  <si>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</si>
  <si>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</si>
  <si>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</si>
  <si>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</si>
  <si>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</si>
  <si>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</si>
  <si>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</si>
  <si>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</si>
  <si>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</si>
  <si>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</si>
  <si>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</si>
  <si>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</si>
  <si>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</si>
  <si>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</si>
  <si>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</si>
  <si>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</si>
  <si>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</si>
  <si>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</si>
  <si>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</si>
  <si>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</si>
  <si>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</si>
  <si>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</si>
  <si>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</si>
  <si>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</si>
  <si>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</si>
  <si>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</si>
  <si>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</si>
  <si>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</si>
  <si>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</si>
  <si>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</si>
  <si>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</si>
  <si>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</si>
  <si>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</si>
  <si>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</si>
  <si>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</si>
  <si>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</si>
  <si>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</si>
  <si>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</si>
  <si>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</si>
  <si>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</si>
  <si>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</si>
  <si>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</si>
  <si>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</si>
  <si>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</si>
  <si>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</si>
  <si>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</si>
  <si>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</si>
  <si>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</si>
  <si>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</si>
  <si>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</si>
  <si>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</si>
  <si>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</si>
  <si>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</si>
  <si>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</si>
  <si>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</si>
  <si>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</si>
  <si>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</si>
  <si>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</si>
  <si>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</si>
  <si>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</si>
  <si>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</si>
  <si>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</si>
  <si>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</si>
  <si>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</si>
  <si>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</si>
  <si>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</si>
  <si>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</si>
  <si>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</si>
  <si>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</si>
  <si>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</si>
  <si>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</si>
  <si>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</si>
  <si>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</si>
  <si>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</si>
  <si>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</si>
  <si>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</si>
  <si>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</si>
  <si>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</si>
  <si>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</si>
  <si>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</si>
  <si>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</si>
  <si>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</si>
  <si>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</si>
  <si>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</si>
  <si>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</si>
  <si>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</si>
  <si>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</si>
  <si>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</si>
  <si>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</si>
  <si>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</si>
  <si>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</si>
  <si>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</si>
  <si>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</si>
  <si>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</si>
  <si>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</si>
  <si>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</si>
  <si>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</si>
  <si>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</si>
  <si>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</si>
  <si>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</si>
  <si>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</si>
  <si>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</si>
  <si>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</si>
  <si>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</si>
  <si>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</si>
  <si>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</si>
  <si>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</si>
  <si>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</si>
  <si>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</si>
  <si>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</si>
  <si>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</si>
  <si>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</si>
  <si>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</si>
  <si>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</si>
  <si>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</si>
  <si>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</si>
  <si>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</si>
  <si>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</si>
  <si>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</si>
  <si>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</si>
  <si>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</si>
  <si>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</si>
  <si>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</si>
  <si>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</si>
  <si>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</si>
  <si>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</si>
  <si>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</si>
  <si>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</si>
  <si>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</si>
  <si>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</si>
  <si>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</si>
  <si>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</si>
  <si>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</si>
  <si>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</si>
  <si>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</si>
  <si>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</si>
  <si>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</si>
  <si>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</si>
  <si>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T</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</si>
  <si>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</si>
  <si>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</si>
  <si>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</si>
  <si>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</si>
  <si>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</si>
  <si>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</si>
  <si>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</si>
  <si>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</si>
  <si>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</si>
  <si>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</si>
  <si>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</si>
  <si>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</si>
  <si>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</si>
  <si>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</si>
  <si>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</si>
  <si>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</si>
  <si>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</si>
  <si>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</si>
  <si>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</si>
  <si>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</si>
  <si>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</si>
  <si>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</si>
  <si>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</si>
  <si>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</si>
  <si>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</si>
  <si>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</si>
  <si>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</si>
  <si>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</si>
  <si>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</si>
  <si>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</si>
  <si>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</si>
  <si>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</si>
  <si>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</si>
  <si>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</si>
  <si>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</si>
  <si>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</si>
  <si>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</si>
  <si>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</si>
  <si>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</si>
  <si>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</si>
  <si>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</si>
  <si>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</si>
  <si>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</si>
  <si>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</si>
  <si>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</si>
  <si>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</si>
  <si>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</si>
  <si>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</si>
  <si>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</si>
  <si>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</si>
  <si>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</si>
  <si>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</si>
  <si>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</si>
  <si>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</si>
  <si>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</si>
  <si>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</si>
  <si>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</si>
  <si>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</si>
  <si>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</si>
  <si>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</si>
  <si>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</si>
  <si>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</si>
  <si>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</si>
  <si>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</si>
  <si>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</si>
  <si>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</si>
  <si>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</si>
  <si>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</si>
  <si>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</si>
  <si>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</si>
  <si>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</si>
  <si>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</si>
  <si>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</si>
  <si>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</si>
  <si>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</si>
  <si>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</si>
  <si>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</si>
  <si>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</si>
  <si>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</si>
  <si>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</si>
  <si>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</si>
  <si>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</si>
  <si>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</si>
  <si>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</si>
  <si>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</si>
  <si>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</si>
  <si>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</si>
  <si>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</si>
  <si>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</si>
  <si>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</si>
  <si>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</si>
  <si>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</si>
  <si>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</si>
  <si>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</si>
  <si>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</si>
  <si>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</si>
  <si>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</si>
  <si>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</si>
  <si>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</si>
  <si>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</si>
  <si>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</si>
  <si>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</si>
  <si>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</si>
  <si>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</si>
  <si>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</si>
  <si>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</si>
  <si>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</si>
  <si>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</si>
  <si>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</si>
  <si>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</si>
  <si>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</si>
  <si>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</si>
  <si>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</si>
  <si>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</si>
  <si>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</si>
  <si>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</si>
  <si>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</si>
  <si>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</si>
  <si>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</si>
  <si>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</si>
  <si>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</si>
  <si>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</si>
  <si>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</si>
  <si>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</si>
  <si>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</si>
  <si>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</si>
  <si>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</si>
  <si>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</si>
  <si>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</si>
  <si>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</si>
  <si>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</si>
  <si>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</si>
  <si>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</si>
  <si>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</si>
  <si>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</si>
  <si>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</si>
  <si>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</si>
  <si>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</si>
  <si>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</si>
  <si>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</si>
  <si>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</si>
  <si>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</si>
  <si>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</si>
  <si>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</si>
  <si>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</si>
  <si>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</si>
  <si>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</si>
  <si>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</si>
  <si>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</si>
  <si>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</si>
  <si>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</si>
  <si>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</si>
  <si>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</si>
  <si>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</si>
  <si>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</si>
  <si>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</si>
  <si>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</si>
  <si>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</si>
  <si>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</si>
  <si>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</si>
  <si>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</si>
  <si>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</si>
  <si>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</si>
  <si>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</si>
  <si>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</si>
  <si>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</si>
  <si>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</si>
  <si>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</si>
  <si>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</si>
  <si>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</si>
  <si>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</si>
  <si>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</si>
  <si>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</si>
  <si>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</si>
  <si>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</si>
  <si>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</si>
  <si>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</si>
  <si>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</si>
  <si>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</si>
  <si>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</si>
  <si>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</si>
  <si>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</si>
  <si>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</si>
  <si>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</si>
  <si>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</si>
  <si>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</si>
  <si>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</si>
  <si>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</si>
  <si>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</si>
  <si>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</si>
  <si>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</si>
  <si>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</si>
  <si>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</si>
  <si>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</si>
  <si>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</si>
  <si>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</si>
  <si>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</si>
  <si>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</si>
  <si>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</si>
  <si>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</si>
  <si>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</si>
  <si>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</si>
  <si>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</si>
  <si>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</si>
  <si>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</si>
  <si>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</si>
  <si>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</si>
  <si>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</si>
  <si>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</si>
  <si>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</si>
  <si>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</si>
  <si>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</si>
  <si>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</si>
  <si>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</si>
  <si>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</si>
  <si>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</si>
  <si>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</si>
  <si>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</si>
  <si>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</si>
  <si>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</si>
  <si>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</si>
  <si>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</si>
  <si>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</si>
  <si>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</si>
  <si>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</si>
  <si>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</si>
  <si>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</si>
  <si>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</si>
  <si>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</si>
  <si>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</si>
  <si>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</si>
  <si>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</si>
  <si>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</si>
  <si>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</si>
  <si>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</si>
  <si>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</si>
  <si>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</si>
  <si>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</si>
  <si>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</si>
  <si>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</si>
  <si>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</si>
  <si>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</si>
  <si>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</si>
  <si>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</si>
  <si>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</si>
  <si>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</si>
  <si>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</si>
  <si>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</si>
  <si>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</si>
  <si>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</si>
  <si>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</si>
  <si>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</si>
  <si>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</si>
  <si>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</si>
  <si>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</si>
  <si>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</si>
  <si>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</si>
  <si>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</si>
  <si>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</si>
  <si>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</si>
  <si>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</si>
  <si>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</si>
  <si>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</si>
  <si>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</si>
  <si>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</si>
  <si>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</si>
  <si>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</si>
  <si>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</si>
  <si>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</si>
  <si>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</si>
  <si>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</si>
  <si>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</si>
  <si>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</si>
  <si>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</si>
  <si>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</si>
  <si>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</si>
  <si>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</si>
  <si>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</si>
  <si>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</si>
  <si>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</si>
  <si>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</si>
  <si>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</si>
  <si>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</si>
  <si>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</si>
  <si>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</si>
  <si>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</si>
  <si>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</si>
  <si>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</si>
  <si>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</si>
  <si>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</si>
  <si>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</si>
  <si>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</si>
  <si>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</si>
  <si>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</si>
  <si>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</si>
  <si>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</si>
  <si>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</si>
  <si>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</si>
  <si>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</si>
  <si>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</si>
  <si>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</si>
  <si>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</si>
  <si>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</si>
  <si>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</si>
  <si>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</si>
  <si>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</si>
  <si>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</si>
  <si>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</si>
  <si>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</si>
  <si>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</si>
  <si>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</si>
  <si>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</si>
  <si>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</si>
  <si>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</si>
  <si>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</si>
  <si>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</si>
  <si>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</si>
  <si>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</si>
  <si>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</si>
  <si>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</si>
  <si>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</si>
  <si>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</si>
  <si>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</si>
  <si>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</si>
  <si>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</si>
  <si>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</si>
  <si>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</si>
  <si>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</si>
  <si>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</si>
  <si>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</si>
  <si>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</si>
  <si>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</si>
  <si>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</si>
  <si>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</si>
  <si>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</si>
  <si>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</si>
  <si>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</si>
  <si>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</si>
  <si>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</si>
  <si>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</si>
  <si>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</si>
  <si>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</si>
  <si>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</si>
  <si>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</si>
  <si>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</si>
  <si>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</si>
  <si>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</si>
  <si>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</si>
  <si>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</si>
  <si>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</si>
  <si>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</si>
  <si>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</si>
  <si>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</si>
  <si>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</si>
  <si>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</si>
  <si>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</si>
  <si>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</si>
  <si>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</si>
  <si>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</si>
  <si>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</si>
  <si>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</si>
  <si>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</si>
  <si>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</si>
  <si>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</si>
  <si>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</si>
  <si>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</si>
  <si>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</si>
  <si>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</si>
  <si>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</si>
  <si>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</si>
  <si>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</si>
  <si>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</si>
  <si>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</si>
  <si>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</si>
  <si>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</si>
  <si>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</si>
  <si>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</si>
  <si>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</si>
  <si>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</si>
  <si>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</si>
  <si>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</si>
  <si>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</si>
  <si>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</si>
  <si>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</si>
  <si>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</si>
  <si>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</si>
  <si>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</si>
  <si>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</si>
  <si>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</si>
  <si>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</si>
  <si>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</si>
  <si>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</si>
  <si>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</si>
  <si>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</si>
  <si>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</si>
  <si>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</si>
  <si>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</si>
  <si>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</si>
  <si>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</si>
  <si>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</si>
  <si>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</si>
  <si>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</si>
  <si>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</si>
  <si>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</si>
  <si>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</si>
  <si>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</si>
  <si>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</si>
  <si>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</si>
  <si>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</si>
  <si>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</si>
  <si>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</si>
  <si>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</si>
  <si>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</si>
  <si>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</si>
  <si>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</si>
  <si>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</si>
  <si>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</si>
  <si>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</si>
  <si>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</si>
  <si>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</si>
  <si>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</si>
  <si>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</si>
  <si>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</si>
  <si>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</si>
  <si>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</si>
  <si>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</si>
  <si>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</si>
  <si>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</si>
  <si>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</si>
  <si>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</si>
  <si>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</si>
  <si>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SEM ANEL DE SOLDA, BOLSA X BOLSA, 15 MM</t>
  </si>
  <si>
    <t>CURVA DE TRANSPOSICAO BRONZE/LATAO SEM ANEL DE SOLDA, BOLSA X BOLSA, 22 MM</t>
  </si>
  <si>
    <t>CURVA DE TRANSPOSICAO BRONZE/LATAO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</si>
  <si>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</si>
  <si>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</si>
  <si>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</si>
  <si>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</si>
  <si>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</si>
  <si>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</si>
  <si>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</si>
  <si>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</si>
  <si>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</si>
  <si>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</si>
  <si>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</si>
  <si>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</si>
  <si>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</si>
  <si>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</si>
  <si>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</si>
  <si>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</si>
  <si>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</si>
  <si>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</si>
  <si>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</si>
  <si>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</si>
  <si>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</si>
  <si>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</si>
  <si>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</si>
  <si>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</si>
  <si>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</si>
  <si>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</si>
  <si>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</si>
  <si>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</si>
  <si>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</si>
  <si>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</si>
  <si>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</si>
  <si>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</si>
  <si>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</si>
  <si>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</si>
  <si>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</si>
  <si>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DENTE PARA  FRESADORA</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</si>
  <si>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</si>
  <si>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</si>
  <si>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</si>
  <si>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</si>
  <si>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</si>
  <si>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</si>
  <si>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</si>
  <si>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</si>
  <si>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</si>
  <si>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</si>
  <si>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</si>
  <si>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</si>
  <si>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</si>
  <si>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</si>
  <si>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</si>
  <si>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</si>
  <si>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</si>
  <si>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</si>
  <si>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</si>
  <si>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</si>
  <si>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</si>
  <si>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</si>
  <si>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</si>
  <si>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</si>
  <si>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</si>
  <si>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</si>
  <si>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</si>
  <si>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</si>
  <si>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</si>
  <si>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</si>
  <si>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</si>
  <si>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</si>
  <si>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</si>
  <si>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</si>
  <si>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</si>
  <si>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</si>
  <si>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</si>
  <si>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</si>
  <si>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</si>
  <si>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</si>
  <si>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</si>
  <si>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</si>
  <si>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</si>
  <si>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</si>
  <si>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</si>
  <si>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</si>
  <si>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</si>
  <si>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</si>
  <si>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</si>
  <si>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</si>
  <si>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</si>
  <si>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</si>
  <si>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</si>
  <si>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</si>
  <si>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</si>
  <si>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</si>
  <si>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</si>
  <si>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</si>
  <si>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</si>
  <si>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</si>
  <si>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</si>
  <si>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</si>
  <si>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</si>
  <si>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</si>
  <si>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</si>
  <si>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</si>
  <si>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</si>
  <si>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</si>
  <si>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</si>
  <si>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</si>
  <si>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</si>
  <si>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</si>
  <si>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</si>
  <si>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</si>
  <si>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</si>
  <si>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</si>
  <si>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</si>
  <si>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</si>
  <si>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</si>
  <si>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</si>
  <si>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</si>
  <si>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</si>
  <si>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</si>
  <si>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</si>
  <si>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</si>
  <si>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</si>
  <si>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</si>
  <si>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</si>
  <si>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</si>
  <si>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</si>
  <si>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</si>
  <si>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</si>
  <si>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</si>
  <si>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</si>
  <si>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</si>
  <si>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</si>
  <si>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</si>
  <si>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</si>
  <si>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</si>
  <si>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</si>
  <si>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</si>
  <si>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</si>
  <si>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</si>
  <si>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</si>
  <si>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</si>
  <si>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</si>
  <si>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</si>
  <si>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</si>
  <si>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</si>
  <si>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</si>
  <si>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</si>
  <si>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</si>
  <si>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</si>
  <si>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</si>
  <si>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</si>
  <si>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</si>
  <si>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</si>
  <si>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</si>
  <si>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</si>
  <si>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</si>
  <si>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</si>
  <si>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</si>
  <si>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</si>
  <si>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</si>
  <si>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</si>
  <si>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</si>
  <si>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</si>
  <si>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</si>
  <si>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</si>
  <si>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</si>
  <si>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</si>
  <si>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</si>
  <si>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</si>
  <si>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</si>
  <si>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</si>
  <si>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</si>
  <si>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</si>
  <si>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</si>
  <si>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</si>
  <si>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</si>
  <si>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</si>
  <si>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</si>
  <si>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</si>
  <si>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</si>
  <si>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</si>
  <si>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</si>
  <si>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</si>
  <si>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</si>
  <si>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</si>
  <si>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</si>
  <si>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</si>
  <si>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</si>
  <si>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</si>
  <si>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</si>
  <si>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</si>
  <si>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</si>
  <si>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</si>
  <si>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</si>
  <si>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</si>
  <si>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</si>
  <si>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</si>
  <si>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</si>
  <si>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</si>
  <si>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</si>
  <si>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</si>
  <si>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</si>
  <si>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</si>
  <si>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</si>
  <si>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</si>
  <si>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</si>
  <si>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</si>
  <si>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</si>
  <si>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</si>
  <si>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</si>
  <si>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</si>
  <si>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</si>
  <si>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</si>
  <si>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</si>
  <si>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</si>
  <si>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</si>
  <si>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</si>
  <si>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</si>
  <si>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</si>
  <si>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</si>
  <si>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</si>
  <si>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</si>
  <si>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</si>
  <si>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</si>
  <si>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</si>
  <si>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</si>
  <si>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</si>
  <si>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</si>
  <si>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</si>
  <si>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</si>
  <si>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</si>
  <si>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</si>
  <si>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</si>
  <si>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</si>
  <si>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</si>
  <si>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</si>
  <si>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</si>
  <si>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</si>
  <si>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</si>
  <si>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</si>
  <si>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</si>
  <si>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</si>
  <si>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</si>
  <si>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</si>
  <si>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</si>
  <si>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</si>
  <si>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</si>
  <si>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</si>
  <si>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</si>
  <si>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</si>
  <si>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</si>
  <si>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</si>
  <si>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</si>
  <si>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</si>
  <si>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</si>
  <si>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</si>
  <si>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</si>
  <si>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</si>
  <si>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</si>
  <si>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</si>
  <si>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</si>
  <si>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</si>
  <si>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</si>
  <si>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</si>
  <si>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</si>
  <si>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</si>
  <si>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</si>
  <si>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</si>
  <si>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</si>
  <si>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</si>
  <si>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</si>
  <si>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</si>
  <si>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</si>
  <si>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</si>
  <si>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</si>
  <si>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</si>
  <si>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</si>
  <si>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</si>
  <si>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</si>
  <si>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</si>
  <si>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</si>
  <si>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</si>
  <si>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</si>
  <si>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</si>
  <si>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</si>
  <si>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</si>
  <si>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</si>
  <si>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</si>
  <si>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</si>
  <si>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</si>
  <si>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</si>
  <si>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</si>
  <si>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</si>
  <si>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</si>
  <si>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</si>
  <si>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</si>
  <si>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</si>
  <si>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</si>
  <si>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</si>
  <si>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</si>
  <si>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</si>
  <si>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</si>
  <si>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</si>
  <si>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</si>
  <si>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</si>
  <si>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</si>
  <si>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</si>
  <si>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</si>
  <si>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</si>
  <si>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</si>
  <si>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</si>
  <si>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</si>
  <si>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</si>
  <si>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</si>
  <si>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</si>
  <si>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</si>
  <si>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</si>
  <si>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</si>
  <si>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</si>
  <si>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</si>
  <si>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</si>
  <si>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</si>
  <si>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</si>
  <si>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</si>
  <si>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</si>
  <si>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</si>
  <si>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</si>
  <si>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</si>
  <si>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</si>
  <si>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</si>
  <si>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</si>
  <si>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</si>
  <si>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</si>
  <si>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</si>
  <si>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</si>
  <si>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</si>
  <si>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</si>
  <si>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</si>
  <si>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</si>
  <si>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</si>
  <si>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</si>
  <si>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</si>
  <si>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</si>
  <si>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</si>
  <si>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</si>
  <si>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</si>
  <si>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</si>
  <si>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</si>
  <si>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</si>
  <si>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</si>
  <si>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</si>
  <si>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</si>
  <si>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</si>
  <si>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</si>
  <si>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</si>
  <si>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</si>
  <si>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</si>
  <si>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</si>
  <si>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</si>
  <si>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</si>
  <si>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</si>
  <si>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</si>
  <si>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</si>
  <si>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</si>
  <si>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</si>
  <si>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</si>
  <si>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</si>
  <si>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</si>
  <si>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</si>
  <si>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</si>
  <si>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</si>
  <si>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</si>
  <si>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</si>
  <si>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</si>
  <si>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</si>
  <si>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</si>
  <si>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</si>
  <si>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</si>
  <si>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</si>
  <si>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</si>
  <si>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</si>
  <si>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</si>
  <si>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</si>
  <si>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</si>
  <si>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</si>
  <si>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</si>
  <si>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</si>
  <si>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</si>
  <si>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</si>
  <si>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</si>
  <si>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</si>
  <si>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</si>
  <si>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</si>
  <si>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</si>
  <si>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</si>
  <si>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</si>
  <si>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</si>
  <si>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</si>
  <si>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</si>
  <si>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</si>
  <si>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</si>
  <si>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</si>
  <si>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</si>
  <si>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</si>
  <si>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</si>
  <si>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</si>
  <si>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</si>
  <si>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</si>
  <si>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</si>
  <si>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</si>
  <si>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</si>
  <si>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</si>
  <si>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</si>
  <si>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</si>
  <si>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</si>
  <si>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</si>
  <si>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</si>
  <si>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</si>
  <si>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</si>
  <si>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CENTO</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</si>
  <si>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</si>
  <si>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</si>
  <si>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</si>
  <si>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</si>
  <si>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</si>
  <si>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</si>
  <si>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</si>
  <si>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</si>
  <si>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</si>
  <si>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</si>
  <si>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</si>
  <si>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</si>
  <si>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</si>
  <si>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</si>
  <si>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</si>
  <si>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</si>
  <si>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</si>
  <si>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</si>
  <si>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</si>
  <si>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</si>
  <si>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</si>
  <si>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</si>
  <si>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</si>
  <si>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</si>
  <si>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</si>
  <si>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</si>
  <si>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</si>
  <si>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</si>
  <si>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</si>
  <si>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</si>
  <si>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</si>
  <si>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</si>
  <si>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</si>
  <si>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</si>
  <si>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</si>
  <si>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</si>
  <si>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</si>
  <si>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</si>
  <si>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</si>
  <si>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</si>
  <si>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</si>
  <si>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</si>
  <si>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</si>
  <si>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</si>
  <si>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</si>
  <si>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</si>
  <si>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</si>
  <si>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</si>
  <si>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</si>
  <si>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</si>
  <si>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</si>
  <si>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</si>
  <si>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</si>
  <si>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</si>
  <si>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</si>
  <si>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</si>
  <si>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</si>
  <si>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</si>
  <si>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</si>
  <si>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</si>
  <si>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</si>
  <si>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</si>
  <si>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</si>
  <si>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</si>
  <si>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</si>
  <si>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</si>
  <si>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</si>
  <si>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</si>
  <si>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</si>
  <si>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</si>
  <si>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</si>
  <si>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</si>
  <si>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</si>
  <si>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</si>
  <si>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</si>
  <si>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</si>
  <si>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</si>
  <si>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</si>
  <si>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</si>
  <si>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</si>
  <si>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</si>
  <si>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</si>
  <si>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</si>
  <si>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</si>
  <si>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</si>
  <si>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</si>
  <si>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</si>
  <si>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</si>
  <si>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</si>
  <si>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</si>
  <si>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</si>
  <si>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</si>
  <si>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</si>
  <si>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</si>
  <si>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</si>
  <si>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</si>
  <si>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</si>
  <si>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</si>
  <si>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</si>
  <si>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</si>
  <si>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</si>
  <si>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</si>
  <si>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</si>
  <si>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</si>
  <si>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</si>
  <si>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</si>
  <si>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</si>
  <si>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</si>
  <si>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</si>
  <si>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</si>
  <si>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</si>
  <si>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</si>
  <si>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</si>
  <si>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</si>
  <si>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</si>
  <si>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</si>
  <si>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</si>
  <si>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</si>
  <si>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</si>
  <si>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</si>
  <si>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</si>
  <si>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</si>
  <si>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</si>
  <si>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</si>
  <si>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</si>
  <si>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</si>
  <si>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</si>
  <si>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</si>
  <si>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</si>
  <si>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</si>
  <si>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</si>
  <si>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</si>
  <si>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</si>
  <si>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</si>
  <si>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</si>
  <si>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</si>
  <si>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</si>
  <si>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</si>
  <si>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</si>
  <si>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</si>
  <si>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</si>
  <si>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</si>
  <si>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</si>
  <si>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</si>
  <si>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</si>
  <si>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</si>
  <si>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</si>
  <si>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</si>
  <si>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</si>
  <si>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</si>
  <si>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</si>
  <si>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</si>
  <si>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</si>
  <si>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</si>
  <si>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</si>
  <si>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</si>
  <si>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</si>
  <si>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</si>
  <si>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</si>
  <si>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</si>
  <si>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</si>
  <si>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</si>
  <si>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</si>
  <si>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</si>
  <si>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</si>
  <si>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</si>
  <si>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</si>
  <si>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</si>
  <si>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</si>
  <si>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</si>
  <si>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</si>
  <si>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</si>
  <si>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</si>
  <si>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</si>
  <si>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</si>
  <si>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</si>
  <si>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</si>
  <si>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</si>
  <si>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</si>
  <si>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</si>
  <si>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</si>
  <si>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</si>
  <si>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</si>
  <si>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</si>
  <si>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</si>
  <si>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</si>
  <si>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</si>
  <si>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</si>
  <si>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</si>
  <si>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</si>
  <si>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</si>
  <si>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</si>
  <si>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</si>
  <si>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</si>
  <si>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</si>
  <si>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</si>
  <si>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</si>
  <si>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</si>
  <si>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</si>
  <si>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</si>
  <si>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</si>
  <si>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</si>
  <si>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</si>
  <si>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</si>
  <si>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</si>
  <si>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</si>
  <si>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</si>
  <si>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</si>
  <si>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</si>
  <si>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</si>
  <si>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</si>
  <si>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</si>
  <si>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</si>
  <si>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</si>
  <si>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</si>
  <si>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</si>
  <si>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</si>
  <si>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</si>
  <si>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</si>
  <si>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</si>
  <si>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</si>
  <si>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</si>
  <si>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</si>
  <si>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</si>
  <si>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</si>
  <si>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</si>
  <si>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</si>
  <si>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</si>
  <si>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</si>
  <si>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</si>
  <si>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</si>
  <si>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</si>
  <si>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</si>
  <si>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</si>
  <si>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</si>
  <si>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</si>
  <si>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</si>
  <si>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</si>
  <si>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</si>
  <si>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</si>
  <si>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</si>
  <si>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</si>
  <si>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</si>
  <si>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</si>
  <si>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</si>
  <si>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</si>
  <si>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</si>
  <si>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</si>
  <si>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</si>
  <si>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</si>
  <si>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</si>
  <si>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</si>
  <si>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</si>
  <si>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</si>
  <si>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</si>
  <si>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</si>
  <si>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</si>
  <si>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</si>
  <si>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</si>
  <si>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</si>
  <si>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</si>
  <si>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</si>
  <si>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</si>
  <si>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</si>
  <si>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</si>
  <si>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</si>
  <si>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</si>
  <si>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</si>
  <si>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</si>
  <si>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</si>
  <si>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</si>
  <si>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</si>
  <si>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</si>
  <si>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</si>
  <si>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</si>
  <si>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</si>
  <si>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</si>
  <si>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</si>
  <si>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</si>
  <si>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</si>
  <si>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</si>
  <si>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</si>
  <si>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</si>
  <si>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</si>
  <si>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</si>
  <si>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</si>
  <si>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</si>
  <si>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</si>
  <si>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</si>
  <si>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</si>
  <si>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</si>
  <si>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</si>
  <si>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</si>
  <si>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</si>
  <si>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</si>
  <si>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</si>
  <si>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</si>
  <si>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</si>
  <si>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</si>
  <si>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</si>
  <si>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</si>
  <si>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</si>
  <si>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</si>
  <si>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</si>
  <si>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</si>
  <si>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</si>
  <si>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</si>
  <si>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</si>
  <si>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</si>
  <si>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</si>
  <si>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</si>
  <si>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</si>
  <si>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</si>
  <si>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</si>
  <si>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</si>
  <si>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</si>
  <si>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</si>
  <si>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</si>
  <si>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</si>
  <si>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</si>
  <si>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</si>
  <si>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</si>
  <si>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</si>
  <si>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</si>
  <si>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</si>
  <si>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</si>
  <si>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</si>
  <si>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</si>
  <si>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</si>
  <si>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</si>
  <si>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</si>
  <si>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</si>
  <si>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</si>
  <si>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</si>
  <si>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</si>
  <si>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</si>
  <si>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</si>
  <si>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</si>
  <si>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</si>
  <si>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</si>
  <si>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</si>
  <si>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</si>
  <si>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</si>
  <si>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</si>
  <si>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</si>
  <si>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</si>
  <si>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</si>
  <si>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</si>
  <si>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</si>
  <si>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</si>
  <si>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</si>
  <si>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</si>
  <si>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</si>
  <si>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</si>
  <si>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</si>
  <si>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</si>
  <si>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</si>
  <si>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</si>
  <si>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</si>
  <si>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</si>
  <si>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</si>
  <si>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</si>
  <si>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</si>
  <si>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</si>
  <si>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</si>
  <si>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</si>
  <si>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</si>
  <si>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</si>
  <si>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</si>
  <si>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</si>
  <si>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</si>
  <si>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</si>
  <si>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</si>
  <si>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</si>
  <si>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</si>
  <si>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</si>
  <si>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</si>
  <si>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</si>
  <si>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</si>
  <si>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</si>
  <si>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</si>
  <si>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</si>
  <si>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DE TRANQUETA E ROSETA QUADRADA DE SOBREPOR SEM FUROS, EM LATAO CROMADO, *50 X 50* MM, PARA FECHADURA DE PORTA DE BANHEIRO</t>
  </si>
  <si>
    <t>JOGO DE TRANQUETA E ROSETA REDONDA DE SOBREPOR SEM FUROS, EM LATAO CROMADO, DIAMETRO *50* MM, PARA FECHADURA DE PORTA DE BANHEIRO</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</si>
  <si>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</si>
  <si>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</si>
  <si>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</si>
  <si>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</si>
  <si>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</si>
  <si>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</si>
  <si>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</si>
  <si>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</si>
  <si>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</si>
  <si>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</si>
  <si>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</si>
  <si>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</si>
  <si>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</si>
  <si>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</si>
  <si>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</si>
  <si>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</si>
  <si>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</si>
  <si>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</si>
  <si>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</si>
  <si>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</si>
  <si>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</si>
  <si>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</si>
  <si>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</si>
  <si>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</si>
  <si>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</si>
  <si>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</si>
  <si>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</si>
  <si>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</si>
  <si>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</si>
  <si>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</si>
  <si>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</si>
  <si>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</si>
  <si>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</si>
  <si>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</si>
  <si>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</si>
  <si>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</si>
  <si>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</si>
  <si>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</si>
  <si>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</si>
  <si>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</si>
  <si>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</si>
  <si>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</si>
  <si>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</si>
  <si>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</si>
  <si>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</si>
  <si>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</si>
  <si>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</si>
  <si>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</si>
  <si>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</si>
  <si>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</si>
  <si>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</si>
  <si>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</si>
  <si>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</si>
  <si>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</si>
  <si>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</si>
  <si>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</si>
  <si>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</si>
  <si>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</si>
  <si>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</si>
  <si>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</si>
  <si>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</si>
  <si>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</si>
  <si>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</si>
  <si>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</si>
  <si>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</si>
  <si>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</si>
  <si>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</si>
  <si>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</si>
  <si>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</si>
  <si>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</si>
  <si>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</si>
  <si>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</si>
  <si>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</si>
  <si>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</si>
  <si>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</si>
  <si>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</si>
  <si>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</si>
  <si>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</si>
  <si>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</si>
  <si>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</si>
  <si>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</si>
  <si>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</si>
  <si>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</si>
  <si>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</si>
  <si>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</si>
  <si>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</si>
  <si>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</si>
  <si>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</si>
  <si>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</si>
  <si>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</si>
  <si>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</si>
  <si>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</si>
  <si>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</si>
  <si>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</si>
  <si>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</si>
  <si>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</si>
  <si>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</si>
  <si>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</si>
  <si>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</si>
  <si>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</si>
  <si>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</si>
  <si>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</si>
  <si>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</si>
  <si>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</si>
  <si>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</si>
  <si>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</si>
  <si>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</si>
  <si>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</si>
  <si>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</si>
  <si>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</si>
  <si>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</si>
  <si>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</si>
  <si>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</si>
  <si>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</si>
  <si>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</si>
  <si>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M2XMES</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</si>
  <si>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</si>
  <si>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</si>
  <si>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</si>
  <si>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</si>
  <si>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UNXMES</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</si>
  <si>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</si>
  <si>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</si>
  <si>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</si>
  <si>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</si>
  <si>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</si>
  <si>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</si>
  <si>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</si>
  <si>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</si>
  <si>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</si>
  <si>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</si>
  <si>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</si>
  <si>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</si>
  <si>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</si>
  <si>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</si>
  <si>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</si>
  <si>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</si>
  <si>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</si>
  <si>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</si>
  <si>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</si>
  <si>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</si>
  <si>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</si>
  <si>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</si>
  <si>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</si>
  <si>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</si>
  <si>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</si>
  <si>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</si>
  <si>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</si>
  <si>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</si>
  <si>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</si>
  <si>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</si>
  <si>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</si>
  <si>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</si>
  <si>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</si>
  <si>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</si>
  <si>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</si>
  <si>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</si>
  <si>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</si>
  <si>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</si>
  <si>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</si>
  <si>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</si>
  <si>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</si>
  <si>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</si>
  <si>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</si>
  <si>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</si>
  <si>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</si>
  <si>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</si>
  <si>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</si>
  <si>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</si>
  <si>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</si>
  <si>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</si>
  <si>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</si>
  <si>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</si>
  <si>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</si>
  <si>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</si>
  <si>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</si>
  <si>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</si>
  <si>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</si>
  <si>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</si>
  <si>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</si>
  <si>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</si>
  <si>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</si>
  <si>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</si>
  <si>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</si>
  <si>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</si>
  <si>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</si>
  <si>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</si>
  <si>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</si>
  <si>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</si>
  <si>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</si>
  <si>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</si>
  <si>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</si>
  <si>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</si>
  <si>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</si>
  <si>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</si>
  <si>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</si>
  <si>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</si>
  <si>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</si>
  <si>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</si>
  <si>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</si>
  <si>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</si>
  <si>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</si>
  <si>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</si>
  <si>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</si>
  <si>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</si>
  <si>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</si>
  <si>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</si>
  <si>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</si>
  <si>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</si>
  <si>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</si>
  <si>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</si>
  <si>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</si>
  <si>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</si>
  <si>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</si>
  <si>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</si>
  <si>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</si>
  <si>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</si>
  <si>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</si>
  <si>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</si>
  <si>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</si>
  <si>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</si>
  <si>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</si>
  <si>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</si>
  <si>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</si>
  <si>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</si>
  <si>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</si>
  <si>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</si>
  <si>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</si>
  <si>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</si>
  <si>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</si>
  <si>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</si>
  <si>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</si>
  <si>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</si>
  <si>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</si>
  <si>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</si>
  <si>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</si>
  <si>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</si>
  <si>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</si>
  <si>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</si>
  <si>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</si>
  <si>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</si>
  <si>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</si>
  <si>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</si>
  <si>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</si>
  <si>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</si>
  <si>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</si>
  <si>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</si>
  <si>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</si>
  <si>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</si>
  <si>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</si>
  <si>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</si>
  <si>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</si>
  <si>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</si>
  <si>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</si>
  <si>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</si>
  <si>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</si>
  <si>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</si>
  <si>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</si>
  <si>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</si>
  <si>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</si>
  <si>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</si>
  <si>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</si>
  <si>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</si>
  <si>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</si>
  <si>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</si>
  <si>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</si>
  <si>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</si>
  <si>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</si>
  <si>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</si>
  <si>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</si>
  <si>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</si>
  <si>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</si>
  <si>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</si>
  <si>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</si>
  <si>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</si>
  <si>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</si>
  <si>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</si>
  <si>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</si>
  <si>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</si>
  <si>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</si>
  <si>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</si>
  <si>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</si>
  <si>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</si>
  <si>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</si>
  <si>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</si>
  <si>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</si>
  <si>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</si>
  <si>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</si>
  <si>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</si>
  <si>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</si>
  <si>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</si>
  <si>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</si>
  <si>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</si>
  <si>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</si>
  <si>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</si>
  <si>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</si>
  <si>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</si>
  <si>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</si>
  <si>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</si>
  <si>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</si>
  <si>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</si>
  <si>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</si>
  <si>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</si>
  <si>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</si>
  <si>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</si>
  <si>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</si>
  <si>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</si>
  <si>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</si>
  <si>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</si>
  <si>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</si>
  <si>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</si>
  <si>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</si>
  <si>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</si>
  <si>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</si>
  <si>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</si>
  <si>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</si>
  <si>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</si>
  <si>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</si>
  <si>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</si>
  <si>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</si>
  <si>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</si>
  <si>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</si>
  <si>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</si>
  <si>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</si>
  <si>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</si>
  <si>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</si>
  <si>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</si>
  <si>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</si>
  <si>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</si>
  <si>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</si>
  <si>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</si>
  <si>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</si>
  <si>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</si>
  <si>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</si>
  <si>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</si>
  <si>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</si>
  <si>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</si>
  <si>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</si>
  <si>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</si>
  <si>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</si>
  <si>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</si>
  <si>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</si>
  <si>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</si>
  <si>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</si>
  <si>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</si>
  <si>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</si>
  <si>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</si>
  <si>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</si>
  <si>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</si>
  <si>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</si>
  <si>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</si>
  <si>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</si>
  <si>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</si>
  <si>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</si>
  <si>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</si>
  <si>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</si>
  <si>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</si>
  <si>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</si>
  <si>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</si>
  <si>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</si>
  <si>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</si>
  <si>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</si>
  <si>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</si>
  <si>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</si>
  <si>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</si>
  <si>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</si>
  <si>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</si>
  <si>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</si>
  <si>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</si>
  <si>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</si>
  <si>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</si>
  <si>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</si>
  <si>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</si>
  <si>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</si>
  <si>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</si>
  <si>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</si>
  <si>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</si>
  <si>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</si>
  <si>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</si>
  <si>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</si>
  <si>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</si>
  <si>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</si>
  <si>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</si>
  <si>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</si>
  <si>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</si>
  <si>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</si>
  <si>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</si>
  <si>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</si>
  <si>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</si>
  <si>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</si>
  <si>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</si>
  <si>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</si>
  <si>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</si>
  <si>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</si>
  <si>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</si>
  <si>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</si>
  <si>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</si>
  <si>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</si>
  <si>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</si>
  <si>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</si>
  <si>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</si>
  <si>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</si>
  <si>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</si>
  <si>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</si>
  <si>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</si>
  <si>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</si>
  <si>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</si>
  <si>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</si>
  <si>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</si>
  <si>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</si>
  <si>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</si>
  <si>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</si>
  <si>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</si>
  <si>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</si>
  <si>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</si>
  <si>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</si>
  <si>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</si>
  <si>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</si>
  <si>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</si>
  <si>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</si>
  <si>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</si>
  <si>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</si>
  <si>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</si>
  <si>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</si>
  <si>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</si>
  <si>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</si>
  <si>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</si>
  <si>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</si>
  <si>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</si>
  <si>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</si>
  <si>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</si>
  <si>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</si>
  <si>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</si>
  <si>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</si>
  <si>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</si>
  <si>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</si>
  <si>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</si>
  <si>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</si>
  <si>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</si>
  <si>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</si>
  <si>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</si>
  <si>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</si>
  <si>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</si>
  <si>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</si>
  <si>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</si>
  <si>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</si>
  <si>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</si>
  <si>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</si>
  <si>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</si>
  <si>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</si>
  <si>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</si>
  <si>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</si>
  <si>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</si>
  <si>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</si>
  <si>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</si>
  <si>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</si>
  <si>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</si>
  <si>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</si>
  <si>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</si>
  <si>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</si>
  <si>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</si>
  <si>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</si>
  <si>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</si>
  <si>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</si>
  <si>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</si>
  <si>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</si>
  <si>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</si>
  <si>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</si>
  <si>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</si>
  <si>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</si>
  <si>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</si>
  <si>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</si>
  <si>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</si>
  <si>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</si>
  <si>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</si>
  <si>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</si>
  <si>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</si>
  <si>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</si>
  <si>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</si>
  <si>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</si>
  <si>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</si>
  <si>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</si>
  <si>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</si>
  <si>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</si>
  <si>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</si>
  <si>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</si>
  <si>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</si>
  <si>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</si>
  <si>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</si>
  <si>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</si>
  <si>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</si>
  <si>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</si>
  <si>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</si>
  <si>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</si>
  <si>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</si>
  <si>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</si>
  <si>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</si>
  <si>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</si>
  <si>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</si>
  <si>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</si>
  <si>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</si>
  <si>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</si>
  <si>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</si>
  <si>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</si>
  <si>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</si>
  <si>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</si>
  <si>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</si>
  <si>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</si>
  <si>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</si>
  <si>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</si>
  <si>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</si>
  <si>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</si>
  <si>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</si>
  <si>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</si>
  <si>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</si>
  <si>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</si>
  <si>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</si>
  <si>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</si>
  <si>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</si>
  <si>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</si>
  <si>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</si>
  <si>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</si>
  <si>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</si>
  <si>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</si>
  <si>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</si>
  <si>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</si>
  <si>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</si>
  <si>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</si>
  <si>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</si>
  <si>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</si>
  <si>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</si>
  <si>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</si>
  <si>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</si>
  <si>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</si>
  <si>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</si>
  <si>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</si>
  <si>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</si>
  <si>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</si>
  <si>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</si>
  <si>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</si>
  <si>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</si>
  <si>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</si>
  <si>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</si>
  <si>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</si>
  <si>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</si>
  <si>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</si>
  <si>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</si>
  <si>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</si>
  <si>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</si>
  <si>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</si>
  <si>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</si>
  <si>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</si>
  <si>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</si>
  <si>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</si>
  <si>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</si>
  <si>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</si>
  <si>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</si>
  <si>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</si>
  <si>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</si>
  <si>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</si>
  <si>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</si>
  <si>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</si>
  <si>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</si>
  <si>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</si>
  <si>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</si>
  <si>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</si>
  <si>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</si>
  <si>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</si>
  <si>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</si>
  <si>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</si>
  <si>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</si>
  <si>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</si>
  <si>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</si>
  <si>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</si>
  <si>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</si>
  <si>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</si>
  <si>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</si>
  <si>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</si>
  <si>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</si>
  <si>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</si>
  <si>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</si>
  <si>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</si>
  <si>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</si>
  <si>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</si>
  <si>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</si>
  <si>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</si>
  <si>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</si>
  <si>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</si>
  <si>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</si>
  <si>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</si>
  <si>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</si>
  <si>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</si>
  <si>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</si>
  <si>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</si>
  <si>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</si>
  <si>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</si>
  <si>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</si>
  <si>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</si>
  <si>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</si>
  <si>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</si>
  <si>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</si>
  <si>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</si>
  <si>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</si>
  <si>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</si>
  <si>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</si>
  <si>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</si>
  <si>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</si>
  <si>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</si>
  <si>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</si>
  <si>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</si>
  <si>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</si>
  <si>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</si>
  <si>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</si>
  <si>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</si>
  <si>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</si>
  <si>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</si>
  <si>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</si>
  <si>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</si>
  <si>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</si>
  <si>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</si>
  <si>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</si>
  <si>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</si>
  <si>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</si>
  <si>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</si>
  <si>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</si>
  <si>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</si>
  <si>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</si>
  <si>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</si>
  <si>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</si>
  <si>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</si>
  <si>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</si>
  <si>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</si>
  <si>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</si>
  <si>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</si>
  <si>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</si>
  <si>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</si>
  <si>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</si>
  <si>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</si>
  <si>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</si>
  <si>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</si>
  <si>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</si>
  <si>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</si>
  <si>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</si>
  <si>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</si>
  <si>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</si>
  <si>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</si>
  <si>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</si>
  <si>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</si>
  <si>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</si>
  <si>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</si>
  <si>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</si>
  <si>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</si>
  <si>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</si>
  <si>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</si>
  <si>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</si>
  <si>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</si>
  <si>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</si>
  <si>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</si>
  <si>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</si>
  <si>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</si>
  <si>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</si>
  <si>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</si>
  <si>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</si>
  <si>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</si>
  <si>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</si>
  <si>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</si>
  <si>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</si>
  <si>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</si>
  <si>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</si>
  <si>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</si>
  <si>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</si>
  <si>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</si>
  <si>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</si>
  <si>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</si>
  <si>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</si>
  <si>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</si>
  <si>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</si>
  <si>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</si>
  <si>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</si>
  <si>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</si>
  <si>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</si>
  <si>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</si>
  <si>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</si>
  <si>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</si>
  <si>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</si>
  <si>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</si>
  <si>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</si>
  <si>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</si>
  <si>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</si>
  <si>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</si>
  <si>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</si>
  <si>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</si>
  <si>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</si>
  <si>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</si>
  <si>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</si>
  <si>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</si>
  <si>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</si>
  <si>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</si>
  <si>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</si>
  <si>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</si>
  <si>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</si>
  <si>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</si>
  <si>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</si>
  <si>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</si>
  <si>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</si>
  <si>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</si>
  <si>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</si>
  <si>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</si>
  <si>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</si>
  <si>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</si>
  <si>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</si>
  <si>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</si>
  <si>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</si>
  <si>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</si>
  <si>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</si>
  <si>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</si>
  <si>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</si>
  <si>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</si>
  <si>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</si>
  <si>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</si>
  <si>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</si>
  <si>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</si>
  <si>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</si>
  <si>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</si>
  <si>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</si>
  <si>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</si>
  <si>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</si>
  <si>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</si>
  <si>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</si>
  <si>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</si>
  <si>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</si>
  <si>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</si>
  <si>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</si>
  <si>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</si>
  <si>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</si>
  <si>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</si>
  <si>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</si>
  <si>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</si>
  <si>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</si>
  <si>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</si>
  <si>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</si>
  <si>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</si>
  <si>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</si>
  <si>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</si>
  <si>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</si>
  <si>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</si>
  <si>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</si>
  <si>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</si>
  <si>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</si>
  <si>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</si>
  <si>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</si>
  <si>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</si>
  <si>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</si>
  <si>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</si>
  <si>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</si>
  <si>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</si>
  <si>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</si>
  <si>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</si>
  <si>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</si>
  <si>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</si>
  <si>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</si>
  <si>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</si>
  <si>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</si>
  <si>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</si>
  <si>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</si>
  <si>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</si>
  <si>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</si>
  <si>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</si>
  <si>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</si>
  <si>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</si>
  <si>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</si>
  <si>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</si>
  <si>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</si>
  <si>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</si>
  <si>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</si>
  <si>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</si>
  <si>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</si>
  <si>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</si>
  <si>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</si>
  <si>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</si>
  <si>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</si>
  <si>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</si>
  <si>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</si>
  <si>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</si>
  <si>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</si>
  <si>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</si>
  <si>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</si>
  <si>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</si>
  <si>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</si>
  <si>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</si>
  <si>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</si>
  <si>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</si>
  <si>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</si>
  <si>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</si>
  <si>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</si>
  <si>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</si>
  <si>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</si>
  <si>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</si>
  <si>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</si>
  <si>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</si>
  <si>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</si>
  <si>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</si>
  <si>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</si>
  <si>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</si>
  <si>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</si>
  <si>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</si>
  <si>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</si>
  <si>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</si>
  <si>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</si>
  <si>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</si>
  <si>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</si>
  <si>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</si>
  <si>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</si>
  <si>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</si>
  <si>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</si>
  <si>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</si>
  <si>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</si>
  <si>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</si>
  <si>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</si>
  <si>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</si>
  <si>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</si>
  <si>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</si>
  <si>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</si>
  <si>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</si>
  <si>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</si>
  <si>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</si>
  <si>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</si>
  <si>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</si>
  <si>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</si>
  <si>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</si>
  <si>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</si>
  <si>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</si>
  <si>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</si>
  <si>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</si>
  <si>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</si>
  <si>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</si>
  <si>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</si>
  <si>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</si>
  <si>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</si>
  <si>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</si>
  <si>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</si>
  <si>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</si>
  <si>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</si>
  <si>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</si>
  <si>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</si>
  <si>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</si>
  <si>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</si>
  <si>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</si>
  <si>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</si>
  <si>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</si>
  <si>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</si>
  <si>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</si>
  <si>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</si>
  <si>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</si>
  <si>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</si>
  <si>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</si>
  <si>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</si>
  <si>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</si>
  <si>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</si>
  <si>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</si>
  <si>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</si>
  <si>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</si>
  <si>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</si>
  <si>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</si>
  <si>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</si>
  <si>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</si>
  <si>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</si>
  <si>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</si>
  <si>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</si>
  <si>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</si>
  <si>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</si>
  <si>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</si>
  <si>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</si>
  <si>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</si>
  <si>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</si>
  <si>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</si>
  <si>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</si>
  <si>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</si>
  <si>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</si>
  <si>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</si>
  <si>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</si>
  <si>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</si>
  <si>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</si>
  <si>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</si>
  <si>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</si>
  <si>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</si>
  <si>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</si>
  <si>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</si>
  <si>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</si>
  <si>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</si>
  <si>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</si>
  <si>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</si>
  <si>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</si>
  <si>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</si>
  <si>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</si>
  <si>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</si>
  <si>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</si>
  <si>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</si>
  <si>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</si>
  <si>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</si>
  <si>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</si>
  <si>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</si>
  <si>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</si>
  <si>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</si>
  <si>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</si>
  <si>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</si>
  <si>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</si>
  <si>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</si>
  <si>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</si>
  <si>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</si>
  <si>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</si>
  <si>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</si>
  <si>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</si>
  <si>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</si>
  <si>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</si>
  <si>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</si>
  <si>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</si>
  <si>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</si>
  <si>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</si>
  <si>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</si>
  <si>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</si>
  <si>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</si>
  <si>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</si>
  <si>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</si>
  <si>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</si>
  <si>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</si>
  <si>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</si>
  <si>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</si>
  <si>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</si>
  <si>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</si>
  <si>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</si>
  <si>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</si>
  <si>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</si>
  <si>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</si>
  <si>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</si>
  <si>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</si>
  <si>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</si>
  <si>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</si>
  <si>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</si>
  <si>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</si>
  <si>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</si>
  <si>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</si>
  <si>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</si>
  <si>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</si>
  <si>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</si>
  <si>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</si>
  <si>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</si>
  <si>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</si>
  <si>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</si>
  <si>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</si>
  <si>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</si>
  <si>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</si>
  <si>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</si>
  <si>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</si>
  <si>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</si>
  <si>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</si>
  <si>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</si>
  <si>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</si>
  <si>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</si>
  <si>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</si>
  <si>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</si>
  <si>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</si>
  <si>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</si>
  <si>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</si>
  <si>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</si>
  <si>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</si>
  <si>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</si>
  <si>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</si>
  <si>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</si>
  <si>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</si>
  <si>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</si>
  <si>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</si>
  <si>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</si>
  <si>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</si>
  <si>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</si>
  <si>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</si>
  <si>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</si>
  <si>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</si>
  <si>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</si>
  <si>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</si>
  <si>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</si>
  <si>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</si>
  <si>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</si>
  <si>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</si>
  <si>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</si>
  <si>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</si>
  <si>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</si>
  <si>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</si>
  <si>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</si>
  <si>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</si>
  <si>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</si>
  <si>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</si>
  <si>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</si>
  <si>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</si>
  <si>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</si>
  <si>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</si>
  <si>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</si>
  <si>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</si>
  <si>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</si>
  <si>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</si>
  <si>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</si>
  <si>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</si>
  <si>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</si>
  <si>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</si>
  <si>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</si>
  <si>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</si>
  <si>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</si>
  <si>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</si>
  <si>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</si>
  <si>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</si>
  <si>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</si>
  <si>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</si>
  <si>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</si>
  <si>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</si>
  <si>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</si>
  <si>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</si>
  <si>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</si>
  <si>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</si>
  <si>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</si>
  <si>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</si>
  <si>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</si>
  <si>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</si>
  <si>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</si>
  <si>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</si>
  <si>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</si>
  <si>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</si>
  <si>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</si>
  <si>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</si>
  <si>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</si>
  <si>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</si>
  <si>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</si>
  <si>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</si>
  <si>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</si>
  <si>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</si>
  <si>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</si>
  <si>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</si>
  <si>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</si>
  <si>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</si>
  <si>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</si>
  <si>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</si>
  <si>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</si>
  <si>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</si>
  <si>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</si>
  <si>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</si>
  <si>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</si>
  <si>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</si>
  <si>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</si>
  <si>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</si>
  <si>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</si>
  <si>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</si>
  <si>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</si>
  <si>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</si>
  <si>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</si>
  <si>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</si>
  <si>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</si>
  <si>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</si>
  <si>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</si>
  <si>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</si>
  <si>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</si>
  <si>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</si>
  <si>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</si>
  <si>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</si>
  <si>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</si>
  <si>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</si>
  <si>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</si>
  <si>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</si>
  <si>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</si>
  <si>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</si>
  <si>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</si>
  <si>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</si>
  <si>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</si>
  <si>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</si>
  <si>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</si>
  <si>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</si>
  <si>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</si>
  <si>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</si>
  <si>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</si>
  <si>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</si>
  <si>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</si>
  <si>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</si>
  <si>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</si>
  <si>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</si>
  <si>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</si>
  <si>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</si>
  <si>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</si>
  <si>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</si>
  <si>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</si>
  <si>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</si>
  <si>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</si>
  <si>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</si>
  <si>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</si>
  <si>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</si>
  <si>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</si>
  <si>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</si>
  <si>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</si>
  <si>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</si>
  <si>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</si>
  <si>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</si>
  <si>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</si>
  <si>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</si>
  <si>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</si>
  <si>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</si>
  <si>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</si>
  <si>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</si>
  <si>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</si>
  <si>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</si>
  <si>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</si>
  <si>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</si>
  <si>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</si>
  <si>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</si>
  <si>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</si>
  <si>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</si>
  <si>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</si>
  <si>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</si>
  <si>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</si>
  <si>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</si>
  <si>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</si>
  <si>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</si>
  <si>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</si>
  <si>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</si>
  <si>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</si>
  <si>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</si>
  <si>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</si>
  <si>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</si>
  <si>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</si>
  <si>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</si>
  <si>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</si>
  <si>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</si>
  <si>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</si>
  <si>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</si>
  <si>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</si>
  <si>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</si>
  <si>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</si>
  <si>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</si>
  <si>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</si>
  <si>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</si>
  <si>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</si>
  <si>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</si>
  <si>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</si>
  <si>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</si>
  <si>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</si>
  <si>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</si>
  <si>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</si>
  <si>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</si>
  <si>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</si>
  <si>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</si>
  <si>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</si>
  <si>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</si>
  <si>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</si>
  <si>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</si>
  <si>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</si>
  <si>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</si>
  <si>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</si>
  <si>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</si>
  <si>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</si>
  <si>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</si>
  <si>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</si>
  <si>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</si>
  <si>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</si>
  <si>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</si>
  <si>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</si>
  <si>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</si>
  <si>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</si>
  <si>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</si>
  <si>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</si>
  <si>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</si>
  <si>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</si>
  <si>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</si>
  <si>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</si>
  <si>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</si>
  <si>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</si>
  <si>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</si>
  <si>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</si>
  <si>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</si>
  <si>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</si>
  <si>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</si>
  <si>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</si>
  <si>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</si>
  <si>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</si>
  <si>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</si>
  <si>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</si>
  <si>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</si>
  <si>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</si>
  <si>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</si>
  <si>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</si>
  <si>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</si>
  <si>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</si>
  <si>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</si>
  <si>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</si>
  <si>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</si>
  <si>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</si>
  <si>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</si>
  <si>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</si>
  <si>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</si>
  <si>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</si>
  <si>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</si>
  <si>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</si>
  <si>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</si>
  <si>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</si>
  <si>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</si>
  <si>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</si>
  <si>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</si>
  <si>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</si>
  <si>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</si>
  <si>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</si>
  <si>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</si>
  <si>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</si>
  <si>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</si>
  <si>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</si>
  <si>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</si>
  <si>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</si>
  <si>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</si>
  <si>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</si>
  <si>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</si>
  <si>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</si>
  <si>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</si>
  <si>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</si>
  <si>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</si>
  <si>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</si>
  <si>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</si>
  <si>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</si>
  <si>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</si>
  <si>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</si>
  <si>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</si>
  <si>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</si>
  <si>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</si>
  <si>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</si>
  <si>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</si>
  <si>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</si>
  <si>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</si>
  <si>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</si>
  <si>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</si>
  <si>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</si>
  <si>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</si>
  <si>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</si>
  <si>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</si>
  <si>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</si>
  <si>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</si>
  <si>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</si>
  <si>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</si>
  <si>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</si>
  <si>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</si>
  <si>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</si>
  <si>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</si>
  <si>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</si>
  <si>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</si>
  <si>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</si>
  <si>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</si>
  <si>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</si>
  <si>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</si>
  <si>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</si>
  <si>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</si>
  <si>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</si>
  <si>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</si>
  <si>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</si>
  <si>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</si>
  <si>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</si>
  <si>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</si>
  <si>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</si>
  <si>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</si>
  <si>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</si>
  <si>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</si>
  <si>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</si>
  <si>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</si>
  <si>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</si>
  <si>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</si>
  <si>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</si>
  <si>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</si>
  <si>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</si>
  <si>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</si>
  <si>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</si>
  <si>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</si>
  <si>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</si>
  <si>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</si>
  <si>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</si>
  <si>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</si>
  <si>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</si>
  <si>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</si>
  <si>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</si>
  <si>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</si>
  <si>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</si>
  <si>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</si>
  <si>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</si>
  <si>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</si>
  <si>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</si>
  <si>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</si>
  <si>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</si>
  <si>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</si>
  <si>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</si>
  <si>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</si>
  <si>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</si>
  <si>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</si>
  <si>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</si>
  <si>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</si>
  <si>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</si>
  <si>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</si>
  <si>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</si>
  <si>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</si>
  <si>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</si>
  <si>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</si>
  <si>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</si>
  <si>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</si>
  <si>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</si>
  <si>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</si>
  <si>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</si>
  <si>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</si>
  <si>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</si>
  <si>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</si>
  <si>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</si>
  <si>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</si>
  <si>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</si>
  <si>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</si>
  <si>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</si>
  <si>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</si>
  <si>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</si>
  <si>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</si>
  <si>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</si>
  <si>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</si>
  <si>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</si>
  <si>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</si>
  <si>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</si>
  <si>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</si>
  <si>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</si>
  <si>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</si>
  <si>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</si>
  <si>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</si>
  <si>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</si>
  <si>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</si>
  <si>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</si>
  <si>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</si>
  <si>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</si>
  <si>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</si>
  <si>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</si>
  <si>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</si>
  <si>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</si>
  <si>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</si>
  <si>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</si>
  <si>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</si>
  <si>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</si>
  <si>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</si>
  <si>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</si>
  <si>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</si>
  <si>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</si>
  <si>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</si>
  <si>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</si>
  <si>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</si>
  <si>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</si>
  <si>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</si>
  <si>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</si>
  <si>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</si>
  <si>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</si>
  <si>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</si>
  <si>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</si>
  <si>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</si>
  <si>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</si>
  <si>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</si>
  <si>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</si>
  <si>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</si>
  <si>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</si>
  <si>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</si>
  <si>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</si>
  <si>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</si>
  <si>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</si>
  <si>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</si>
  <si>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</si>
  <si>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</si>
  <si>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</si>
  <si>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</si>
  <si>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</si>
  <si>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</si>
  <si>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</si>
  <si>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</si>
  <si>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</si>
  <si>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</si>
  <si>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</si>
  <si>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</si>
  <si>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</si>
  <si>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</si>
  <si>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</si>
  <si>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</si>
  <si>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</si>
  <si>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</si>
  <si>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</si>
  <si>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</si>
  <si>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</si>
  <si>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</si>
  <si>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</si>
  <si>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</si>
  <si>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</si>
  <si>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</si>
  <si>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</si>
  <si>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</si>
  <si>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</si>
  <si>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</si>
  <si>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</si>
  <si>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</si>
  <si>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</si>
  <si>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</si>
  <si>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</si>
  <si>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</si>
  <si>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</si>
  <si>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</si>
  <si>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</si>
  <si>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</si>
  <si>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</si>
  <si>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</si>
  <si>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</si>
  <si>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</si>
  <si>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</si>
  <si>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</si>
  <si>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</si>
  <si>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</si>
  <si>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</si>
  <si>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</si>
  <si>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</si>
  <si>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</si>
  <si>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</si>
  <si>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</si>
  <si>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</si>
  <si>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</si>
  <si>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</si>
  <si>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</si>
  <si>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</si>
  <si>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</si>
  <si>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</si>
  <si>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</si>
  <si>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</si>
  <si>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</si>
  <si>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</si>
  <si>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</si>
  <si>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</si>
  <si>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</si>
  <si>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</si>
  <si>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</si>
  <si>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</si>
  <si>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</si>
  <si>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</si>
  <si>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</si>
  <si>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</si>
  <si>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</si>
  <si>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</si>
  <si>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</si>
  <si>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</si>
  <si>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</si>
  <si>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</si>
  <si>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</si>
  <si>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</si>
  <si>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</si>
  <si>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</si>
  <si>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</si>
  <si>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</si>
  <si>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</si>
  <si>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</si>
  <si>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</si>
  <si>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</si>
  <si>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</si>
  <si>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</si>
  <si>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</si>
  <si>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</si>
  <si>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</si>
  <si>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</si>
  <si>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</si>
  <si>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</si>
  <si>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</si>
  <si>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</si>
  <si>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</si>
  <si>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</si>
  <si>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</si>
  <si>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</si>
  <si>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</si>
  <si>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</si>
  <si>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</si>
  <si>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</si>
  <si>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</si>
  <si>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</si>
  <si>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</si>
  <si>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</si>
  <si>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</si>
  <si>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</si>
  <si>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</si>
  <si>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</si>
  <si>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</si>
  <si>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</si>
  <si>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</si>
  <si>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</si>
  <si>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</si>
  <si>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</si>
  <si>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</si>
  <si>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</si>
  <si>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</si>
  <si>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</si>
  <si>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</si>
  <si>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</si>
  <si>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</si>
  <si>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</si>
  <si>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</si>
  <si>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</si>
  <si>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</si>
  <si>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</si>
  <si>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</si>
  <si>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</si>
  <si>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</si>
  <si>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</si>
  <si>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</si>
  <si>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</si>
  <si>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</si>
  <si>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</si>
  <si>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</si>
  <si>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</si>
  <si>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</si>
  <si>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</si>
  <si>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</si>
  <si>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</si>
  <si>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</si>
  <si>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</si>
  <si>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</si>
  <si>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</si>
  <si>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</si>
  <si>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</si>
  <si>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</si>
  <si>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</si>
  <si>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</si>
  <si>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</si>
  <si>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</si>
  <si>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</si>
  <si>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</si>
  <si>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</si>
  <si>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</si>
  <si>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</si>
  <si>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</si>
  <si>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</si>
  <si>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</si>
  <si>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</si>
  <si>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</si>
  <si>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</si>
  <si>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</si>
  <si>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</si>
  <si>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</si>
  <si>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</si>
  <si>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</si>
  <si>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</si>
  <si>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</si>
  <si>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</si>
  <si>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</si>
  <si>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</si>
  <si>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</si>
  <si>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</si>
  <si>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</si>
  <si>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</si>
  <si>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</si>
  <si>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</si>
  <si>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</si>
  <si>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</si>
  <si>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</si>
  <si>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</si>
  <si>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</si>
  <si>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</si>
  <si>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</si>
  <si>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</si>
  <si>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</si>
  <si>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</si>
  <si>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</si>
  <si>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</si>
  <si>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</si>
  <si>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</si>
  <si>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</si>
  <si>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</si>
  <si>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</si>
  <si>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</si>
  <si>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</si>
  <si>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</si>
  <si>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</si>
  <si>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</si>
  <si>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</si>
  <si>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</si>
  <si>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</si>
  <si>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</si>
  <si>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</si>
  <si>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</si>
  <si>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</si>
  <si>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</si>
  <si>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</si>
  <si>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</si>
  <si>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</si>
  <si>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</si>
  <si>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</si>
  <si>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</si>
  <si>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</si>
  <si>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</si>
  <si>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</si>
  <si>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</si>
  <si>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</si>
  <si>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</si>
  <si>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</si>
  <si>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</si>
  <si>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</si>
  <si>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</si>
  <si>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</si>
  <si>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</si>
  <si>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</si>
  <si>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</si>
  <si>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</si>
  <si>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</si>
  <si>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</si>
  <si>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</si>
  <si>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</si>
  <si>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</si>
  <si>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</si>
  <si>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</si>
  <si>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SEM ANEL DE SOLDA, ROSCA F X BOLSA X ROSCA F, 1/2" X 15 X 1/2"</t>
  </si>
  <si>
    <t>TE DUPLA CURVA BRONZE/LATAO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</si>
  <si>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</si>
  <si>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</si>
  <si>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</si>
  <si>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</si>
  <si>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</si>
  <si>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</si>
  <si>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</si>
  <si>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</si>
  <si>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</si>
  <si>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</si>
  <si>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</si>
  <si>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</si>
  <si>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</si>
  <si>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</si>
  <si>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</si>
  <si>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</si>
  <si>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</si>
  <si>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</si>
  <si>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</si>
  <si>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</si>
  <si>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</si>
  <si>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</si>
  <si>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</si>
  <si>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</si>
  <si>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</si>
  <si>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</si>
  <si>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</si>
  <si>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</si>
  <si>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</si>
  <si>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</si>
  <si>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</si>
  <si>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</si>
  <si>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</si>
  <si>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</si>
  <si>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</si>
  <si>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</si>
  <si>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</si>
  <si>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</si>
  <si>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</si>
  <si>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</si>
  <si>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</si>
  <si>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</si>
  <si>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</si>
  <si>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</si>
  <si>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</si>
  <si>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</si>
  <si>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</si>
  <si>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</si>
  <si>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</si>
  <si>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</si>
  <si>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</si>
  <si>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</si>
  <si>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</si>
  <si>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</si>
  <si>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</si>
  <si>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</si>
  <si>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</si>
  <si>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</si>
  <si>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</si>
  <si>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</si>
  <si>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</si>
  <si>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</si>
  <si>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</si>
  <si>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</si>
  <si>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</si>
  <si>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</si>
  <si>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</si>
  <si>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</si>
  <si>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</si>
  <si>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</si>
  <si>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</si>
  <si>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</si>
  <si>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</si>
  <si>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</si>
  <si>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</si>
  <si>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</si>
  <si>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</si>
  <si>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</si>
  <si>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</si>
  <si>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</si>
  <si>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</si>
  <si>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</si>
  <si>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</si>
  <si>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</si>
  <si>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</si>
  <si>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</si>
  <si>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</si>
  <si>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</si>
  <si>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</si>
  <si>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</si>
  <si>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</si>
  <si>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</si>
  <si>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</si>
  <si>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</si>
  <si>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</si>
  <si>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</si>
  <si>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</si>
  <si>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</si>
  <si>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</si>
  <si>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</si>
  <si>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</si>
  <si>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</si>
  <si>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</si>
  <si>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</si>
  <si>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</si>
  <si>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</si>
  <si>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</si>
  <si>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</si>
  <si>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</si>
  <si>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</si>
  <si>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</si>
  <si>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</si>
  <si>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</si>
  <si>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</si>
  <si>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</si>
  <si>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</si>
  <si>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</si>
  <si>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</si>
  <si>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</si>
  <si>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</si>
  <si>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</si>
  <si>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</si>
  <si>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</si>
  <si>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</si>
  <si>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</si>
  <si>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</si>
  <si>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</si>
  <si>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</si>
  <si>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</si>
  <si>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</si>
  <si>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</si>
  <si>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</si>
  <si>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</si>
  <si>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</si>
  <si>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</si>
  <si>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</si>
  <si>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</si>
  <si>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</si>
  <si>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</si>
  <si>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</si>
  <si>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</si>
  <si>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</si>
  <si>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</si>
  <si>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</si>
  <si>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</si>
  <si>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</si>
  <si>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</si>
  <si>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</si>
  <si>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</si>
  <si>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</si>
  <si>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</si>
  <si>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</si>
  <si>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</si>
  <si>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</si>
  <si>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</si>
  <si>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</si>
  <si>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</si>
  <si>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</si>
  <si>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</si>
  <si>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</si>
  <si>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</si>
  <si>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</si>
  <si>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</si>
  <si>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</si>
  <si>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</si>
  <si>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</si>
  <si>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</si>
  <si>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</si>
  <si>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</si>
  <si>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</si>
  <si>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</si>
  <si>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</si>
  <si>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</si>
  <si>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</si>
  <si>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</si>
  <si>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</si>
  <si>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</si>
  <si>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</si>
  <si>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</si>
  <si>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</si>
  <si>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</si>
  <si>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</si>
  <si>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</si>
  <si>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</si>
  <si>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</si>
  <si>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</si>
  <si>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</si>
  <si>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</si>
  <si>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</si>
  <si>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</si>
  <si>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</si>
  <si>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</si>
  <si>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</si>
  <si>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</si>
  <si>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</si>
  <si>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</si>
  <si>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</si>
  <si>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</si>
  <si>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</si>
  <si>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</si>
  <si>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</si>
  <si>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</si>
  <si>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</si>
  <si>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</si>
  <si>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</si>
  <si>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</si>
  <si>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</si>
  <si>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</si>
  <si>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</si>
  <si>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</si>
  <si>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</si>
  <si>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</si>
  <si>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</si>
  <si>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</si>
  <si>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</si>
  <si>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</si>
  <si>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</si>
  <si>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</si>
  <si>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</si>
  <si>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</si>
  <si>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</si>
  <si>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</si>
  <si>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</si>
  <si>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</si>
  <si>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</si>
  <si>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</si>
  <si>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</si>
  <si>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</si>
  <si>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</si>
  <si>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</si>
  <si>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</si>
  <si>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</si>
  <si>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</si>
  <si>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</si>
  <si>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</si>
  <si>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</si>
  <si>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</si>
  <si>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</si>
  <si>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</si>
  <si>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</si>
  <si>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</si>
  <si>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</si>
  <si>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</si>
  <si>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</si>
  <si>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</si>
  <si>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</si>
  <si>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</si>
  <si>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</si>
  <si>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</si>
  <si>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</si>
  <si>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</si>
  <si>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</si>
  <si>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</si>
  <si>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</si>
  <si>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</si>
  <si>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</si>
  <si>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</si>
  <si>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</si>
  <si>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</si>
  <si>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</si>
  <si>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</si>
  <si>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</si>
  <si>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</si>
  <si>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</si>
  <si>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</si>
  <si>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</si>
  <si>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</si>
  <si>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</si>
  <si>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</si>
  <si>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</si>
  <si>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</si>
  <si>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</si>
  <si>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</si>
  <si>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</si>
  <si>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</si>
  <si>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</si>
  <si>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</si>
  <si>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</si>
  <si>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</si>
  <si>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</si>
  <si>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</si>
  <si>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</si>
  <si>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</si>
  <si>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</si>
  <si>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</si>
  <si>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</si>
  <si>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</si>
  <si>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</si>
  <si>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</si>
  <si>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</si>
  <si>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</si>
  <si>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</si>
  <si>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</si>
  <si>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</si>
  <si>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</si>
  <si>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</si>
  <si>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</si>
  <si>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</si>
  <si>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</si>
  <si>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</si>
  <si>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</si>
  <si>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</si>
  <si>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</si>
  <si>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</si>
  <si>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</si>
  <si>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</si>
  <si>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</si>
  <si>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</si>
  <si>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</si>
  <si>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</si>
  <si>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</si>
  <si>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</si>
  <si>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</si>
  <si>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</si>
  <si>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</si>
  <si>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</si>
  <si>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</si>
  <si>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</si>
  <si>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</si>
  <si>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</si>
  <si>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</si>
  <si>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</si>
  <si>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</si>
  <si>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</si>
  <si>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</si>
  <si>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</si>
  <si>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</si>
  <si>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</si>
  <si>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</si>
  <si>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</si>
  <si>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</si>
  <si>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</si>
  <si>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</si>
  <si>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</si>
  <si>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</si>
  <si>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</si>
  <si>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</si>
  <si>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</si>
  <si>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</si>
  <si>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</si>
  <si>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</si>
  <si>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</si>
  <si>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</si>
  <si>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</si>
  <si>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</si>
  <si>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</si>
  <si>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</si>
  <si>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</si>
  <si>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</si>
  <si>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</si>
  <si>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</si>
  <si>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</si>
  <si>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</si>
  <si>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</si>
  <si>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</si>
  <si>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</si>
  <si>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</si>
  <si>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</si>
  <si>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</si>
  <si>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</si>
  <si>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</si>
  <si>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</si>
  <si>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</si>
  <si>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</si>
  <si>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</si>
  <si>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</si>
  <si>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</si>
  <si>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</si>
  <si>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</si>
  <si>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</si>
  <si>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</si>
  <si>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</si>
  <si>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</si>
  <si>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</si>
  <si>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</si>
  <si>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</si>
  <si>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</si>
  <si>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</si>
  <si>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</si>
  <si>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</si>
  <si>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</si>
  <si>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</si>
  <si>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</si>
  <si>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</si>
  <si>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</si>
  <si>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</si>
  <si>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</si>
  <si>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</si>
  <si>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</si>
  <si>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</si>
  <si>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</si>
  <si>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</si>
  <si>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</si>
  <si>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</si>
  <si>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</si>
  <si>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</si>
  <si>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</si>
  <si>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</si>
  <si>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</si>
  <si>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</si>
  <si>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</si>
  <si>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</si>
  <si>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</si>
  <si>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</si>
  <si>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</si>
  <si>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</si>
  <si>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</si>
  <si>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</si>
  <si>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</si>
  <si>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</si>
  <si>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</si>
  <si>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</si>
  <si>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</si>
  <si>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</si>
  <si>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</si>
  <si>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</si>
  <si>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</si>
  <si>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</si>
  <si>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</si>
  <si>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</si>
  <si>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</si>
  <si>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</si>
  <si>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</si>
  <si>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</si>
  <si>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</si>
  <si>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</si>
  <si>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</si>
  <si>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</si>
  <si>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</si>
  <si>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</si>
  <si>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</si>
  <si>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</si>
  <si>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</si>
  <si>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</si>
  <si>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</si>
  <si>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</si>
  <si>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</si>
  <si>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</si>
  <si>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</si>
  <si>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</si>
  <si>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</si>
  <si>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</si>
  <si>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</si>
  <si>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 600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</si>
  <si>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</si>
  <si>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</si>
  <si>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</si>
  <si>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</si>
  <si>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</si>
  <si>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</si>
  <si>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</si>
  <si>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</si>
  <si>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</si>
  <si>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</si>
  <si>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</si>
  <si>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</si>
  <si>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</si>
  <si>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</si>
  <si>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</si>
  <si>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</si>
  <si>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</si>
  <si>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</si>
  <si>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</si>
  <si>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</si>
  <si>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</si>
  <si>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</si>
  <si>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</si>
  <si>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</si>
  <si>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</si>
  <si>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</si>
  <si>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</si>
  <si>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</si>
  <si>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</si>
  <si>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</si>
  <si>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</si>
  <si>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</si>
  <si>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</si>
  <si>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</si>
  <si>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</si>
  <si>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</si>
  <si>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</si>
  <si>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</si>
  <si>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</si>
  <si>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</si>
  <si>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</si>
  <si>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</si>
  <si>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</si>
  <si>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</si>
  <si>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</si>
  <si>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</si>
  <si>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</si>
  <si>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</si>
  <si>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</si>
  <si>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</si>
  <si>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</si>
  <si>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</si>
  <si>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</si>
  <si>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</si>
  <si>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</si>
  <si>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</si>
  <si>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</si>
  <si>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</si>
  <si>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</si>
  <si>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</si>
  <si>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</si>
  <si>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</si>
  <si>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</si>
  <si>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</si>
  <si>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</si>
  <si>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</si>
  <si>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</si>
  <si>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</si>
  <si>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</si>
  <si>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</si>
  <si>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</si>
  <si>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</si>
  <si>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</si>
  <si>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</si>
  <si>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</si>
  <si>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</si>
  <si>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</si>
  <si>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</si>
  <si>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</si>
  <si>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</si>
  <si>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 MM X 4,6 MM PAREDE, (SDR 11 - PN 12,5) PARA REDE DE AGUA OU ESGOTO (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</si>
  <si>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</si>
  <si>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</si>
  <si>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</si>
  <si>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</si>
  <si>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</si>
  <si>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</si>
  <si>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</si>
  <si>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</si>
  <si>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</si>
  <si>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</si>
  <si>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</si>
  <si>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</si>
  <si>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</si>
  <si>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</si>
  <si>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</si>
  <si>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</si>
  <si>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</si>
  <si>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</si>
  <si>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</si>
  <si>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</si>
  <si>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</si>
  <si>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</si>
  <si>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</si>
  <si>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</si>
  <si>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</si>
  <si>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</si>
  <si>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</si>
  <si>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</si>
  <si>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</si>
  <si>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</si>
  <si>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</si>
  <si>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</si>
  <si>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</si>
  <si>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</si>
  <si>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</si>
  <si>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</si>
  <si>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</si>
  <si>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</si>
  <si>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</si>
  <si>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</si>
  <si>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</si>
  <si>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</si>
  <si>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</si>
  <si>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</si>
  <si>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</si>
  <si>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</si>
  <si>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</si>
  <si>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</si>
  <si>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</si>
  <si>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</si>
  <si>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</si>
  <si>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</si>
  <si>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</si>
  <si>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</si>
  <si>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</si>
  <si>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</si>
  <si>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</si>
  <si>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</si>
  <si>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</si>
  <si>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</si>
  <si>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</si>
  <si>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</si>
  <si>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</si>
  <si>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</si>
  <si>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</si>
  <si>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</si>
  <si>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</si>
  <si>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</si>
  <si>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</si>
  <si>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</si>
  <si>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</si>
  <si>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</si>
  <si>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</si>
  <si>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</si>
  <si>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</si>
  <si>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</si>
  <si>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</si>
  <si>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</si>
  <si>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</si>
  <si>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</si>
  <si>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</si>
  <si>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</si>
  <si>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</si>
  <si>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</si>
  <si>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</si>
  <si>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</si>
  <si>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</si>
  <si>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</si>
  <si>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</si>
  <si>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</si>
  <si>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</si>
  <si>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</si>
  <si>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</si>
  <si>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</si>
  <si>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</si>
  <si>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</si>
  <si>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</si>
  <si>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</si>
  <si>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</si>
  <si>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</si>
  <si>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</si>
  <si>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</si>
  <si>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</si>
  <si>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</si>
  <si>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</si>
  <si>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</si>
  <si>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</si>
  <si>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</si>
  <si>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</si>
  <si>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</si>
  <si>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</si>
  <si>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</si>
  <si>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</si>
  <si>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</si>
  <si>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</si>
  <si>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</si>
  <si>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</si>
  <si>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</si>
  <si>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</si>
  <si>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</si>
  <si>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</si>
  <si>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</si>
  <si>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</si>
  <si>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</si>
  <si>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</si>
  <si>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</si>
  <si>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</si>
  <si>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</si>
  <si>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</si>
  <si>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</si>
  <si>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</si>
  <si>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</si>
  <si>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</si>
  <si>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</si>
  <si>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</si>
  <si>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</si>
  <si>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</si>
  <si>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</si>
  <si>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</si>
  <si>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</si>
  <si>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</si>
  <si>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</si>
  <si>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</si>
  <si>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</si>
  <si>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</si>
  <si>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</si>
  <si>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</si>
  <si>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</si>
  <si>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</si>
  <si>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</si>
  <si>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</si>
  <si>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</si>
  <si>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</si>
  <si>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</si>
  <si>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</si>
  <si>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</si>
  <si>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</si>
  <si>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</si>
  <si>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</si>
  <si>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</si>
  <si>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</si>
  <si>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</si>
  <si>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</si>
  <si>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</si>
  <si>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</si>
  <si>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</si>
  <si>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</si>
  <si>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</si>
  <si>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</si>
  <si>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</si>
  <si>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</si>
  <si>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</si>
  <si>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</si>
  <si>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</si>
  <si>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</si>
  <si>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</si>
  <si>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</si>
  <si>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</si>
  <si>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</si>
  <si>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</si>
  <si>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</si>
  <si>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</si>
  <si>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</si>
  <si>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</si>
  <si>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</si>
  <si>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</si>
  <si>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</si>
  <si>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</si>
  <si>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</si>
  <si>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</si>
  <si>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</si>
  <si>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</si>
  <si>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</si>
  <si>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</si>
  <si>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</si>
  <si>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</si>
  <si>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</si>
  <si>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</si>
  <si>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</si>
  <si>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</si>
  <si>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</si>
  <si>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</si>
  <si>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</si>
  <si>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</si>
  <si>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</si>
  <si>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</si>
  <si>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</si>
  <si>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</si>
  <si>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</si>
  <si>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</si>
  <si>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</si>
  <si>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</si>
  <si>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</si>
  <si>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</si>
  <si>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</si>
  <si>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VASSOURA MECANICA REBOCAVEL COM ESCOVA CILINDRICA LARGURA UTIL DE VARRIMENTO = 2,44M</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</si>
  <si>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</si>
  <si>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</si>
  <si>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</si>
  <si>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</si>
  <si>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</si>
  <si>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</si>
  <si>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</si>
  <si>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</si>
  <si>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</si>
  <si>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</si>
  <si>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</si>
  <si>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</si>
  <si>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</si>
  <si>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</si>
  <si>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</si>
  <si>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</si>
  <si>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</si>
  <si>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</si>
  <si>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</si>
  <si>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</si>
  <si>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</si>
  <si>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</si>
  <si>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</si>
  <si>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</si>
  <si>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</si>
  <si>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</si>
  <si>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</si>
  <si>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</si>
  <si>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</si>
  <si>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</si>
  <si>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</si>
  <si>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</si>
  <si>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</si>
  <si>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</si>
  <si>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</si>
  <si>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</si>
  <si>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</si>
  <si>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</si>
  <si>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</si>
  <si>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</si>
  <si>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</si>
  <si>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</si>
  <si>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</si>
  <si>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</si>
  <si>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</si>
  <si>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</si>
  <si>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</si>
  <si>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</si>
  <si>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</si>
  <si>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</si>
  <si>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</si>
  <si>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</si>
  <si>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</si>
  <si>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</si>
  <si>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</si>
  <si>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</si>
  <si>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</si>
  <si>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</si>
  <si>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Tabela de Preço de Insumos / Serviços
Tabela 028.1 - ENC. SOCIAIS 84,44%</t>
  </si>
  <si>
    <t>Data de Emissão:
09/10/2023 21:00</t>
  </si>
  <si>
    <t>Página: 1</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</si>
  <si>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</si>
  <si>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</si>
  <si>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</si>
  <si>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</si>
  <si>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</si>
  <si>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</si>
  <si>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</si>
  <si>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</si>
  <si>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</si>
  <si>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</si>
  <si>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</si>
  <si>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</si>
  <si>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</si>
  <si>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</si>
  <si>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</si>
  <si>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</si>
  <si>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</si>
  <si>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</si>
  <si>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</si>
  <si>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</si>
  <si>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</si>
  <si>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</si>
  <si>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</si>
  <si>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</si>
  <si>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</si>
  <si>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</si>
  <si>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</si>
  <si>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</si>
  <si>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</si>
  <si>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</si>
  <si>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</si>
  <si>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</si>
  <si>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</si>
  <si>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</si>
  <si>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</si>
  <si>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</si>
  <si>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</si>
  <si>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</si>
  <si>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</si>
  <si>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</si>
  <si>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</si>
  <si>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</si>
  <si>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</si>
  <si>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</si>
  <si>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</si>
  <si>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</si>
  <si>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</si>
  <si>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</si>
  <si>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</si>
  <si>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</si>
  <si>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</si>
  <si>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</si>
  <si>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</si>
  <si>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</si>
  <si>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</si>
  <si>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</si>
  <si>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</si>
  <si>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</si>
  <si>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</si>
  <si>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</si>
  <si>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</si>
  <si>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</si>
  <si>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</si>
  <si>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</si>
  <si>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</si>
  <si>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</si>
  <si>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</si>
  <si>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</si>
  <si>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</si>
  <si>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</si>
  <si>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</si>
  <si>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</si>
  <si>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</si>
  <si>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</si>
  <si>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</si>
  <si>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</si>
  <si>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</si>
  <si>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</si>
  <si>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</si>
  <si>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</si>
  <si>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</si>
  <si>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</si>
  <si>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</si>
  <si>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</si>
  <si>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</si>
  <si>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</si>
  <si>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</si>
  <si>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</si>
  <si>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</si>
  <si>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</si>
  <si>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</si>
  <si>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</si>
  <si>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</si>
  <si>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</si>
  <si>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</si>
  <si>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</si>
  <si>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</si>
  <si>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</si>
  <si>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</si>
  <si>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</si>
  <si>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</si>
  <si>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</si>
  <si>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</si>
  <si>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</si>
  <si>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</si>
  <si>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</si>
  <si>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</si>
  <si>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</si>
  <si>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</si>
  <si>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</si>
  <si>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</si>
  <si>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</si>
  <si>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</si>
  <si>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</si>
  <si>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</si>
  <si>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</si>
  <si>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</si>
  <si>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</si>
  <si>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</si>
  <si>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</si>
  <si>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</si>
  <si>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</si>
  <si>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</si>
  <si>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</si>
  <si>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</si>
  <si>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</si>
  <si>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</si>
  <si>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</si>
  <si>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</si>
  <si>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</si>
  <si>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</si>
  <si>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</si>
  <si>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</si>
  <si>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</si>
  <si>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</si>
  <si>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</si>
  <si>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</si>
  <si>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</si>
  <si>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</si>
  <si>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</si>
  <si>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</si>
  <si>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</si>
  <si>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</si>
  <si>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</si>
  <si>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</si>
  <si>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</si>
  <si>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</si>
  <si>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</si>
  <si>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</si>
  <si>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</si>
  <si>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</si>
  <si>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</si>
  <si>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</si>
  <si>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</si>
  <si>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</si>
  <si>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</si>
  <si>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</si>
  <si>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</si>
  <si>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</si>
  <si>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</si>
  <si>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</si>
  <si>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</si>
  <si>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</si>
  <si>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</si>
  <si>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</si>
  <si>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</si>
  <si>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</si>
  <si>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</si>
  <si>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</si>
  <si>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</si>
  <si>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</si>
  <si>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</si>
  <si>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</si>
  <si>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</si>
  <si>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</si>
  <si>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</si>
  <si>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</si>
  <si>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</si>
  <si>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</si>
  <si>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</si>
  <si>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</si>
  <si>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</si>
  <si>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</si>
  <si>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</si>
  <si>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</si>
  <si>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</si>
  <si>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</si>
  <si>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</si>
  <si>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</si>
  <si>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</si>
  <si>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</si>
  <si>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</si>
  <si>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</si>
  <si>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</si>
  <si>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</si>
  <si>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</si>
  <si>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</si>
  <si>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</si>
  <si>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</si>
  <si>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</si>
  <si>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</si>
  <si>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</si>
  <si>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</si>
  <si>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</si>
  <si>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</si>
  <si>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</si>
  <si>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</si>
  <si>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</si>
  <si>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</si>
  <si>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</si>
  <si>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</si>
  <si>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</si>
  <si>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</si>
  <si>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</si>
  <si>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</si>
  <si>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</si>
  <si>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</si>
  <si>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</si>
  <si>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</si>
  <si>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</si>
  <si>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</si>
  <si>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</si>
  <si>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</si>
  <si>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</si>
  <si>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</si>
  <si>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</si>
  <si>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</si>
  <si>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</si>
  <si>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</si>
  <si>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</si>
  <si>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</si>
  <si>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</si>
  <si>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</si>
  <si>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</si>
  <si>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</si>
  <si>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</si>
  <si>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</si>
  <si>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</si>
  <si>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</si>
  <si>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</si>
  <si>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</si>
  <si>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</si>
  <si>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</si>
  <si>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</si>
  <si>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</si>
  <si>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</si>
  <si>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</si>
  <si>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</si>
  <si>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</si>
  <si>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</si>
  <si>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</si>
  <si>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</si>
  <si>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</si>
  <si>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</si>
  <si>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</si>
  <si>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</si>
  <si>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</si>
  <si>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</si>
  <si>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</si>
  <si>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</si>
  <si>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</si>
  <si>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</si>
  <si>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</si>
  <si>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</si>
  <si>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</si>
  <si>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</si>
  <si>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</si>
  <si>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</si>
  <si>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</si>
  <si>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</si>
  <si>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</si>
  <si>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</si>
  <si>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</si>
  <si>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</si>
  <si>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</si>
  <si>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</si>
  <si>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</si>
  <si>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</si>
  <si>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</si>
  <si>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</si>
  <si>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</si>
  <si>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</si>
  <si>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</si>
  <si>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</si>
  <si>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</si>
  <si>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</si>
  <si>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</si>
  <si>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</si>
  <si>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</si>
  <si>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</si>
  <si>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</si>
  <si>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</si>
  <si>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</si>
  <si>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</si>
  <si>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</si>
  <si>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</si>
  <si>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</si>
  <si>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</si>
  <si>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</si>
  <si>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</si>
  <si>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</si>
  <si>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</si>
  <si>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</si>
  <si>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</si>
  <si>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</si>
  <si>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</si>
  <si>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</si>
  <si>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</si>
  <si>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</si>
  <si>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</si>
  <si>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</si>
  <si>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</si>
  <si>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</si>
  <si>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</si>
  <si>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</si>
  <si>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</si>
  <si>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</si>
  <si>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</si>
  <si>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</si>
  <si>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</si>
  <si>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</si>
  <si>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</si>
  <si>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</si>
  <si>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</si>
  <si>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</si>
  <si>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</si>
  <si>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</si>
  <si>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</si>
  <si>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</si>
  <si>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</si>
  <si>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</si>
  <si>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</si>
  <si>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</si>
  <si>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</si>
  <si>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</si>
  <si>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</si>
  <si>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</si>
  <si>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</si>
  <si>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</si>
  <si>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</si>
  <si>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</si>
  <si>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</si>
  <si>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</si>
  <si>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</si>
  <si>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</si>
  <si>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</si>
  <si>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</si>
  <si>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</si>
  <si>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</si>
  <si>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</si>
  <si>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</si>
  <si>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</si>
  <si>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</si>
  <si>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</si>
  <si>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</si>
  <si>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</si>
  <si>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</si>
  <si>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</si>
  <si>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</si>
  <si>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</si>
  <si>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</si>
  <si>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</si>
  <si>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</si>
  <si>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</si>
  <si>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</si>
  <si>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</si>
  <si>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</si>
  <si>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</si>
  <si>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</si>
  <si>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</si>
  <si>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</si>
  <si>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</si>
  <si>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</si>
  <si>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</si>
  <si>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</si>
  <si>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</si>
  <si>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</si>
  <si>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</si>
  <si>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</si>
  <si>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</si>
  <si>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</si>
  <si>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</si>
  <si>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</si>
  <si>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</si>
  <si>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</si>
  <si>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</si>
  <si>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</si>
  <si>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</si>
  <si>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</si>
  <si>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</si>
  <si>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</si>
  <si>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</si>
  <si>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</si>
  <si>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</si>
  <si>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</si>
  <si>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</si>
  <si>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</si>
  <si>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</si>
  <si>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</si>
  <si>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</si>
  <si>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</si>
  <si>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</si>
  <si>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</si>
  <si>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</si>
  <si>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</si>
  <si>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</si>
  <si>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</si>
  <si>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</si>
  <si>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</si>
  <si>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</si>
  <si>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</si>
  <si>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</si>
  <si>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</si>
  <si>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</si>
  <si>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</si>
  <si>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</si>
  <si>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</si>
  <si>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</si>
  <si>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</si>
  <si>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</si>
  <si>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</si>
  <si>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</si>
  <si>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</si>
  <si>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</si>
  <si>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</si>
  <si>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</si>
  <si>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</si>
  <si>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</si>
  <si>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</si>
  <si>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</si>
  <si>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</si>
  <si>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</si>
  <si>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</si>
  <si>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</si>
  <si>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</si>
  <si>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</si>
  <si>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</si>
  <si>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</si>
  <si>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</si>
  <si>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</si>
  <si>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</si>
  <si>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</si>
  <si>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</si>
  <si>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</si>
  <si>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</si>
  <si>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</si>
  <si>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</si>
  <si>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</si>
  <si>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</si>
  <si>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</si>
  <si>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</si>
  <si>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</si>
  <si>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</si>
  <si>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</si>
  <si>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</si>
  <si>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</si>
  <si>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</si>
  <si>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</si>
  <si>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</si>
  <si>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</si>
  <si>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</si>
  <si>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</si>
  <si>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</si>
  <si>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</si>
  <si>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</si>
  <si>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</si>
  <si>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</si>
  <si>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</si>
  <si>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</si>
  <si>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</si>
  <si>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</si>
  <si>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</si>
  <si>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</si>
  <si>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</si>
  <si>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</si>
  <si>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</si>
  <si>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</si>
  <si>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</si>
  <si>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</si>
  <si>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</si>
  <si>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</si>
  <si>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</si>
  <si>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</si>
  <si>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</si>
  <si>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</si>
  <si>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</si>
  <si>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</si>
  <si>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</si>
  <si>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</si>
  <si>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</si>
  <si>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</si>
  <si>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</si>
  <si>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</si>
  <si>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</si>
  <si>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</si>
  <si>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</si>
  <si>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</si>
  <si>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</si>
  <si>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</si>
  <si>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</si>
  <si>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</si>
  <si>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</si>
  <si>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</si>
  <si>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</si>
  <si>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</si>
  <si>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</si>
  <si>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</si>
  <si>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</si>
  <si>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</si>
  <si>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</si>
  <si>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</si>
  <si>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</si>
  <si>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</si>
  <si>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</si>
  <si>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</si>
  <si>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</si>
  <si>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</si>
  <si>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</si>
  <si>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</si>
  <si>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</si>
  <si>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</si>
  <si>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</si>
  <si>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</si>
  <si>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</si>
  <si>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</si>
  <si>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</si>
  <si>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</si>
  <si>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</si>
  <si>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</si>
  <si>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</si>
  <si>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</si>
  <si>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</si>
  <si>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</si>
  <si>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</si>
  <si>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</si>
  <si>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</si>
  <si>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</si>
  <si>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</si>
  <si>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</si>
  <si>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</si>
  <si>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</si>
  <si>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</si>
  <si>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</si>
  <si>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</si>
  <si>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</si>
  <si>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</si>
  <si>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</si>
  <si>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</si>
  <si>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</si>
  <si>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</si>
  <si>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</si>
  <si>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</si>
  <si>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</si>
  <si>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</si>
  <si>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</si>
  <si>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</si>
  <si>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</si>
  <si>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</si>
  <si>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</si>
  <si>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</si>
  <si>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</si>
  <si>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</si>
  <si>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</si>
  <si>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</si>
  <si>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</si>
  <si>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</si>
  <si>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</si>
  <si>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</si>
  <si>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</si>
  <si>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</si>
  <si>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</si>
  <si>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</si>
  <si>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</si>
  <si>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</si>
  <si>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</si>
  <si>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</si>
  <si>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</si>
  <si>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</si>
  <si>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</si>
  <si>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</si>
  <si>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</si>
  <si>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</si>
  <si>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</si>
  <si>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</si>
  <si>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</si>
  <si>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</si>
  <si>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</si>
  <si>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</si>
  <si>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</si>
  <si>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</si>
  <si>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</si>
  <si>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</si>
  <si>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</si>
  <si>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</si>
  <si>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</si>
  <si>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</si>
  <si>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</si>
  <si>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</si>
  <si>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</si>
  <si>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</si>
  <si>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</si>
  <si>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</si>
  <si>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</si>
  <si>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</si>
  <si>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</si>
  <si>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</si>
  <si>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</si>
  <si>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</si>
  <si>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</si>
  <si>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</si>
  <si>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</si>
  <si>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</si>
  <si>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</si>
  <si>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</si>
  <si>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</si>
  <si>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</si>
  <si>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</si>
  <si>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</si>
  <si>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</si>
  <si>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</si>
  <si>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</si>
  <si>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</si>
  <si>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</si>
  <si>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</si>
  <si>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</si>
  <si>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</si>
  <si>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</si>
  <si>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</si>
  <si>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</si>
  <si>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</si>
  <si>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</si>
  <si>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</si>
  <si>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</si>
  <si>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</si>
  <si>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</si>
  <si>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</si>
  <si>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</si>
  <si>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</si>
  <si>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</si>
  <si>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</si>
  <si>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</si>
  <si>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</si>
  <si>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</si>
  <si>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</si>
  <si>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</si>
  <si>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</si>
  <si>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</si>
  <si>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</si>
  <si>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</si>
  <si>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</si>
  <si>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</si>
  <si>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</si>
  <si>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</si>
  <si>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</si>
  <si>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</si>
  <si>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</si>
  <si>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</si>
  <si>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</si>
  <si>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</si>
  <si>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</si>
  <si>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</si>
  <si>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</si>
  <si>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</si>
  <si>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</si>
  <si>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</si>
  <si>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</si>
  <si>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</si>
  <si>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</si>
  <si>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</si>
  <si>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</si>
  <si>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</si>
  <si>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</si>
  <si>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</si>
  <si>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</si>
  <si>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</si>
  <si>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</si>
  <si>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</si>
  <si>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</si>
  <si>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</si>
  <si>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</si>
  <si>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</si>
  <si>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</si>
  <si>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</si>
  <si>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</si>
  <si>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</si>
  <si>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</si>
  <si>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</si>
  <si>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</si>
  <si>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</si>
  <si>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</si>
  <si>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</si>
  <si>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</si>
  <si>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</si>
  <si>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</si>
  <si>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</si>
  <si>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</si>
  <si>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</si>
  <si>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</si>
  <si>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</si>
  <si>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</si>
  <si>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</si>
  <si>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</si>
  <si>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</si>
  <si>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</si>
  <si>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</si>
  <si>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</si>
  <si>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</si>
  <si>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</si>
  <si>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</si>
  <si>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</si>
  <si>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</si>
  <si>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</si>
  <si>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</si>
  <si>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</si>
  <si>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</si>
  <si>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</si>
  <si>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</si>
  <si>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</si>
  <si>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</si>
  <si>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</si>
  <si>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</si>
  <si>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</si>
  <si>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</si>
  <si>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</si>
  <si>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</si>
  <si>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</si>
  <si>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</si>
  <si>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</si>
  <si>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</si>
  <si>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</si>
  <si>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</si>
  <si>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</si>
  <si>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</si>
  <si>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</si>
  <si>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</si>
  <si>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</si>
  <si>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</si>
  <si>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</si>
  <si>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</si>
  <si>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</si>
  <si>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</si>
  <si>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</si>
  <si>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</si>
  <si>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</si>
  <si>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</si>
  <si>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</si>
  <si>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</si>
  <si>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</si>
  <si>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</si>
  <si>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</si>
  <si>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</si>
  <si>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</si>
  <si>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</si>
  <si>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</si>
  <si>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</si>
  <si>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</si>
  <si>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</si>
  <si>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</si>
  <si>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</si>
  <si>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</si>
  <si>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</si>
  <si>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</si>
  <si>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</si>
  <si>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</si>
  <si>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</si>
  <si>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</si>
  <si>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</si>
  <si>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</si>
  <si>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</si>
  <si>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</si>
  <si>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</si>
  <si>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</si>
  <si>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</si>
  <si>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</si>
  <si>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</si>
  <si>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</si>
  <si>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</si>
  <si>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</si>
  <si>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</si>
  <si>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</si>
  <si>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</si>
  <si>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</si>
  <si>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</si>
  <si>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</si>
  <si>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</si>
  <si>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</si>
  <si>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</si>
  <si>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</si>
  <si>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</si>
  <si>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</si>
  <si>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</si>
  <si>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</si>
  <si>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</si>
  <si>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</si>
  <si>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</si>
  <si>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</si>
  <si>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</si>
  <si>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</si>
  <si>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</si>
  <si>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</si>
  <si>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</si>
  <si>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</si>
  <si>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</si>
  <si>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</si>
  <si>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</si>
  <si>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</si>
  <si>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</si>
  <si>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</si>
  <si>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</si>
  <si>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</si>
  <si>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</si>
  <si>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</si>
  <si>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</si>
  <si>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</si>
  <si>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</si>
  <si>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</si>
  <si>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</si>
  <si>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</si>
  <si>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</si>
  <si>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</si>
  <si>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</si>
  <si>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</si>
  <si>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</si>
  <si>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</si>
  <si>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</si>
  <si>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</si>
  <si>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</si>
  <si>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</si>
  <si>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</si>
  <si>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</si>
  <si>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</si>
  <si>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</si>
  <si>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</si>
  <si>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</si>
  <si>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</si>
  <si>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</si>
  <si>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</si>
  <si>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</si>
  <si>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</si>
  <si>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</si>
  <si>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</si>
  <si>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</si>
  <si>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</si>
  <si>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</si>
  <si>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</si>
  <si>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</si>
  <si>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</si>
  <si>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</si>
  <si>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</si>
  <si>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</si>
  <si>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</si>
  <si>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</si>
  <si>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</si>
  <si>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</si>
  <si>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</si>
  <si>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</si>
  <si>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</si>
  <si>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</si>
  <si>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</si>
  <si>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</si>
  <si>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</si>
  <si>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</si>
  <si>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</si>
  <si>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</si>
  <si>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</si>
  <si>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</si>
  <si>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</si>
  <si>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</si>
  <si>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</si>
  <si>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</si>
  <si>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</si>
  <si>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</si>
  <si>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</si>
  <si>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</si>
  <si>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</si>
  <si>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</si>
  <si>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</si>
  <si>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</si>
  <si>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</si>
  <si>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</si>
  <si>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</si>
  <si>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</si>
  <si>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</si>
  <si>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</si>
  <si>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</si>
  <si>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</si>
  <si>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</si>
  <si>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</si>
  <si>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</si>
  <si>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</si>
  <si>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</si>
  <si>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</si>
  <si>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</si>
  <si>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</si>
  <si>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</si>
  <si>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</si>
  <si>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</si>
  <si>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</si>
  <si>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</si>
  <si>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</si>
  <si>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</si>
  <si>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</si>
  <si>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</si>
  <si>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</si>
  <si>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</si>
  <si>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</si>
  <si>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</si>
  <si>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</si>
  <si>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</si>
  <si>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</si>
  <si>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</si>
  <si>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</si>
  <si>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</si>
  <si>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</si>
  <si>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</si>
  <si>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</si>
  <si>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</si>
  <si>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</si>
  <si>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</si>
  <si>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</si>
  <si>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</si>
  <si>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</si>
  <si>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</si>
  <si>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</si>
  <si>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</si>
  <si>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</si>
  <si>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</si>
  <si>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</si>
  <si>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</si>
  <si>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</si>
  <si>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</si>
  <si>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</si>
  <si>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</si>
  <si>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</si>
  <si>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</si>
  <si>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</si>
  <si>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</si>
  <si>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</si>
  <si>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</si>
  <si>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</si>
  <si>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</si>
  <si>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</si>
  <si>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</si>
  <si>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</si>
  <si>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</si>
  <si>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</si>
  <si>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</si>
  <si>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</si>
  <si>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</si>
  <si>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</si>
  <si>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</si>
  <si>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</si>
  <si>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</si>
  <si>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</si>
  <si>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</si>
  <si>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</si>
  <si>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</si>
  <si>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</si>
  <si>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</si>
  <si>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</si>
  <si>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</si>
  <si>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</si>
  <si>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</si>
  <si>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</si>
  <si>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</si>
  <si>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</si>
  <si>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</si>
  <si>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</si>
  <si>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</si>
  <si>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</si>
  <si>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</si>
  <si>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</si>
  <si>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</si>
  <si>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</si>
  <si>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</si>
  <si>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</si>
  <si>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</si>
  <si>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</si>
  <si>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</si>
  <si>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</si>
  <si>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</si>
  <si>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</si>
  <si>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</si>
  <si>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</si>
  <si>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</si>
  <si>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</si>
  <si>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</si>
  <si>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</si>
  <si>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</si>
  <si>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</si>
  <si>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</si>
  <si>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</si>
  <si>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</si>
  <si>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</si>
  <si>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</si>
  <si>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</si>
  <si>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</si>
  <si>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</si>
  <si>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</si>
  <si>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</si>
  <si>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</si>
  <si>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</si>
  <si>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</si>
  <si>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</si>
  <si>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</si>
  <si>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</si>
  <si>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</si>
  <si>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</si>
  <si>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</si>
  <si>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</si>
  <si>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</si>
  <si>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</si>
  <si>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</si>
  <si>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</si>
  <si>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</si>
  <si>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</si>
  <si>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</si>
  <si>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</si>
  <si>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</si>
  <si>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</si>
  <si>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</si>
  <si>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</si>
  <si>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</si>
  <si>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</si>
  <si>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</si>
  <si>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</si>
  <si>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</si>
  <si>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</si>
  <si>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</si>
  <si>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</si>
  <si>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</si>
  <si>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</si>
  <si>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</si>
  <si>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</si>
  <si>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</si>
  <si>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</si>
  <si>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</si>
  <si>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</si>
  <si>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</si>
  <si>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</si>
  <si>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</si>
  <si>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</si>
  <si>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</si>
  <si>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</si>
  <si>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</si>
  <si>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</si>
  <si>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</si>
  <si>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</si>
  <si>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</si>
  <si>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</si>
  <si>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</si>
  <si>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</si>
  <si>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</si>
  <si>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</si>
  <si>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</si>
  <si>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</si>
  <si>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</si>
  <si>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</si>
  <si>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</si>
  <si>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</si>
  <si>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</si>
  <si>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</si>
  <si>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</si>
  <si>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</si>
  <si>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</si>
  <si>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</si>
  <si>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</si>
  <si>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</si>
  <si>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</si>
  <si>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</si>
  <si>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</si>
  <si>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</si>
  <si>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</si>
  <si>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</si>
  <si>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</si>
  <si>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</si>
  <si>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</si>
  <si>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</si>
  <si>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</si>
  <si>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</si>
  <si>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</si>
  <si>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</si>
  <si>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</si>
  <si>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</si>
  <si>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</si>
  <si>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</si>
  <si>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</si>
  <si>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</si>
  <si>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</si>
  <si>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</si>
  <si>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</si>
  <si>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</si>
  <si>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</si>
  <si>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</si>
  <si>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</si>
  <si>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</si>
  <si>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</si>
  <si>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</si>
  <si>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</si>
  <si>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</si>
  <si>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</si>
  <si>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</si>
  <si>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</si>
  <si>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</si>
  <si>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</si>
  <si>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</si>
  <si>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</si>
  <si>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</si>
  <si>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</si>
  <si>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</si>
  <si>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</si>
  <si>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</si>
  <si>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</si>
  <si>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</si>
  <si>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</si>
  <si>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</si>
  <si>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</si>
  <si>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</si>
  <si>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</si>
  <si>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</si>
  <si>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</si>
  <si>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</si>
  <si>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</si>
  <si>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</si>
  <si>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</si>
  <si>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</si>
  <si>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</si>
  <si>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</si>
  <si>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</si>
  <si>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</si>
  <si>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</si>
  <si>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</si>
  <si>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</si>
  <si>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</si>
  <si>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</si>
  <si>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</si>
  <si>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</si>
  <si>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</si>
  <si>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</si>
  <si>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</si>
  <si>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</si>
  <si>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</si>
  <si>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</si>
  <si>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</si>
  <si>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</si>
  <si>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</si>
  <si>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</si>
  <si>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</si>
  <si>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</si>
  <si>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</si>
  <si>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</si>
  <si>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</si>
  <si>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</si>
  <si>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</si>
  <si>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</si>
  <si>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</si>
  <si>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</si>
  <si>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</si>
  <si>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</si>
  <si>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</si>
  <si>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</si>
  <si>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CAMINHÃO C/CARROCERIA DE MADEIRA HP 136 (CHI)</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</si>
  <si>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</si>
  <si>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</si>
  <si>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</si>
  <si>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</si>
  <si>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</si>
  <si>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</si>
  <si>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</si>
  <si>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</si>
  <si>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</si>
  <si>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</si>
  <si>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</si>
  <si>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</si>
  <si>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</si>
  <si>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</si>
  <si>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</si>
  <si>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</si>
  <si>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</si>
  <si>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</si>
  <si>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</si>
  <si>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</si>
  <si>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</si>
  <si>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</si>
  <si>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</si>
  <si>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</si>
  <si>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</si>
  <si>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</si>
  <si>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</si>
  <si>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</si>
  <si>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</si>
  <si>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</si>
  <si>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</si>
  <si>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</si>
  <si>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</si>
  <si>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</si>
  <si>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</si>
  <si>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</si>
  <si>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</si>
  <si>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</si>
  <si>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</si>
  <si>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</si>
  <si>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</si>
  <si>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</si>
  <si>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</si>
  <si>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</si>
  <si>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</si>
  <si>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</si>
  <si>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</si>
  <si>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</si>
  <si>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</si>
  <si>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</si>
  <si>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</si>
  <si>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</si>
  <si>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</si>
  <si>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</si>
  <si>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</si>
  <si>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</si>
  <si>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</si>
  <si>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</si>
  <si>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</si>
  <si>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</si>
  <si>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</si>
  <si>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</si>
  <si>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</si>
  <si>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</si>
  <si>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</si>
  <si>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</si>
  <si>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</si>
  <si>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</si>
  <si>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</si>
  <si>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</si>
  <si>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</si>
  <si>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</si>
  <si>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</si>
  <si>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</si>
  <si>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</si>
  <si>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</si>
  <si>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</si>
  <si>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</si>
  <si>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</si>
  <si>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</si>
  <si>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</si>
  <si>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</si>
  <si>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</si>
  <si>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</si>
  <si>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</si>
  <si>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</si>
  <si>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</si>
  <si>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</si>
  <si>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</si>
  <si>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</si>
  <si>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</si>
  <si>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</si>
  <si>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</si>
  <si>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</si>
  <si>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</si>
  <si>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</si>
  <si>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</si>
  <si>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</si>
  <si>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</si>
  <si>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</si>
  <si>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</si>
  <si>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</si>
  <si>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</si>
  <si>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</si>
  <si>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</si>
  <si>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</si>
  <si>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</si>
  <si>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</si>
  <si>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</si>
  <si>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</si>
  <si>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</si>
  <si>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</si>
  <si>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</si>
  <si>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</si>
  <si>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</si>
  <si>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</si>
  <si>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</si>
  <si>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</si>
  <si>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</si>
  <si>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</si>
  <si>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</si>
  <si>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</si>
  <si>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</si>
  <si>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</si>
  <si>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</si>
  <si>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</si>
  <si>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</si>
  <si>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</si>
  <si>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</si>
  <si>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</si>
  <si>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</si>
  <si>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</si>
  <si>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</si>
  <si>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</si>
  <si>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</si>
  <si>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</si>
  <si>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</si>
  <si>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</si>
  <si>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</si>
  <si>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</si>
  <si>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</si>
  <si>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</si>
  <si>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</si>
  <si>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</si>
  <si>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</si>
  <si>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</si>
  <si>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</si>
  <si>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</si>
  <si>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</si>
  <si>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</si>
  <si>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</si>
  <si>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</si>
  <si>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</si>
  <si>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</si>
  <si>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</si>
  <si>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</si>
  <si>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</si>
  <si>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</si>
  <si>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</si>
  <si>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</si>
  <si>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</si>
  <si>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</si>
  <si>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</si>
  <si>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</si>
  <si>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</si>
  <si>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</si>
  <si>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</si>
  <si>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</si>
  <si>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</si>
  <si>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</si>
  <si>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</si>
  <si>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</si>
  <si>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</si>
  <si>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</si>
  <si>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</si>
  <si>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</si>
  <si>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</si>
  <si>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</si>
  <si>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</si>
  <si>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</si>
  <si>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</si>
  <si>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</si>
  <si>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</si>
  <si>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</si>
  <si>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</si>
  <si>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</si>
  <si>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</si>
  <si>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</si>
  <si>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</si>
  <si>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</si>
  <si>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</si>
  <si>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</si>
  <si>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</si>
  <si>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</si>
  <si>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</si>
  <si>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</si>
  <si>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</si>
  <si>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</si>
  <si>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</si>
  <si>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</si>
  <si>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</si>
  <si>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</si>
  <si>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</si>
  <si>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</si>
  <si>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</si>
  <si>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</si>
  <si>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</si>
  <si>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</si>
  <si>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</si>
  <si>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</si>
  <si>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</si>
  <si>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</si>
  <si>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</si>
  <si>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</si>
  <si>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</si>
  <si>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</si>
  <si>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</si>
  <si>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</si>
  <si>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</si>
  <si>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</si>
  <si>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</si>
  <si>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</si>
  <si>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</si>
  <si>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</si>
  <si>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</si>
  <si>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</si>
  <si>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</si>
  <si>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</si>
  <si>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</si>
  <si>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</si>
  <si>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</si>
  <si>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</si>
  <si>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</si>
  <si>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</si>
  <si>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</si>
  <si>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</si>
  <si>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</si>
  <si>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</si>
  <si>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</si>
  <si>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</si>
  <si>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</si>
  <si>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</si>
  <si>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</si>
  <si>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</si>
  <si>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</si>
  <si>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</si>
  <si>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</si>
  <si>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</si>
  <si>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</si>
  <si>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</si>
  <si>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</si>
  <si>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</si>
  <si>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</si>
  <si>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</si>
  <si>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</si>
  <si>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</si>
  <si>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</si>
  <si>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</si>
  <si>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</si>
  <si>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</si>
  <si>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</si>
  <si>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</si>
  <si>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</si>
  <si>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</si>
  <si>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</si>
  <si>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</si>
  <si>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</si>
  <si>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</si>
  <si>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</si>
  <si>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</si>
  <si>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</si>
  <si>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</si>
  <si>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</si>
  <si>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</si>
  <si>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</si>
  <si>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</si>
  <si>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</si>
  <si>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</si>
  <si>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</si>
  <si>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</si>
  <si>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</si>
  <si>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</si>
  <si>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</si>
  <si>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</si>
  <si>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</si>
  <si>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</si>
  <si>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</si>
  <si>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</si>
  <si>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</si>
  <si>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</si>
  <si>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</si>
  <si>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</si>
  <si>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</si>
  <si>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</si>
  <si>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</si>
  <si>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</si>
  <si>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</si>
  <si>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</si>
  <si>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</si>
  <si>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</si>
  <si>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</si>
  <si>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</si>
  <si>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</si>
  <si>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</si>
  <si>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</si>
  <si>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</si>
  <si>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</si>
  <si>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</si>
  <si>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</si>
  <si>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</si>
  <si>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</si>
  <si>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</si>
  <si>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</si>
  <si>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</si>
  <si>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</si>
  <si>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</si>
  <si>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</si>
  <si>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</si>
  <si>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</si>
  <si>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</si>
  <si>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</si>
  <si>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</si>
  <si>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</si>
  <si>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</si>
  <si>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</si>
  <si>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</si>
  <si>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</si>
  <si>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</si>
  <si>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</si>
  <si>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</si>
  <si>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</si>
  <si>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</si>
  <si>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</si>
  <si>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</si>
  <si>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</si>
  <si>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</si>
  <si>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</si>
  <si>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</si>
  <si>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</si>
  <si>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</si>
  <si>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</si>
  <si>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</si>
  <si>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</si>
  <si>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</si>
  <si>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</si>
  <si>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</si>
  <si>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</si>
  <si>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</si>
  <si>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</si>
  <si>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</si>
  <si>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</si>
  <si>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</si>
  <si>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</si>
  <si>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</si>
  <si>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</si>
  <si>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</si>
  <si>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</si>
  <si>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</si>
  <si>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</si>
  <si>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</si>
  <si>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</si>
  <si>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</si>
  <si>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</si>
  <si>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</si>
  <si>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</si>
  <si>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</si>
  <si>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</si>
  <si>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</si>
  <si>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</si>
  <si>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</si>
  <si>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</si>
  <si>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</si>
  <si>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</si>
  <si>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</si>
  <si>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</si>
  <si>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</si>
  <si>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</si>
  <si>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</si>
  <si>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</si>
  <si>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</si>
  <si>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</si>
  <si>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</si>
  <si>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</si>
  <si>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</si>
  <si>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</si>
  <si>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</si>
  <si>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</si>
  <si>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</si>
  <si>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</si>
  <si>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</si>
  <si>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</si>
  <si>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</si>
  <si>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</si>
  <si>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</si>
  <si>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</si>
  <si>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</si>
  <si>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</si>
  <si>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</si>
  <si>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</si>
  <si>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</si>
  <si>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</si>
  <si>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</si>
  <si>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</si>
  <si>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</si>
  <si>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</si>
  <si>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</si>
  <si>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</si>
  <si>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</si>
  <si>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</si>
  <si>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</si>
  <si>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</si>
  <si>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</si>
  <si>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</si>
  <si>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</si>
  <si>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</si>
  <si>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</si>
  <si>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</si>
  <si>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</si>
  <si>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</si>
  <si>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</si>
  <si>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</si>
  <si>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</si>
  <si>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</si>
  <si>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</si>
  <si>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</si>
  <si>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</si>
  <si>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</si>
  <si>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</si>
  <si>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</si>
  <si>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</si>
  <si>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</si>
  <si>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</si>
  <si>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</si>
  <si>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</si>
  <si>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</si>
  <si>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</si>
  <si>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</si>
  <si>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</si>
  <si>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</si>
  <si>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</si>
  <si>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</si>
  <si>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</si>
  <si>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</si>
  <si>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</si>
  <si>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</si>
  <si>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</si>
  <si>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</si>
  <si>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</si>
  <si>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</si>
  <si>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</si>
  <si>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</si>
  <si>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</si>
  <si>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</si>
  <si>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</si>
  <si>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</si>
  <si>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</si>
  <si>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</si>
  <si>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</si>
  <si>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</si>
  <si>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</si>
  <si>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</si>
  <si>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</si>
  <si>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</si>
  <si>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</si>
  <si>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</si>
  <si>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</si>
  <si>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</si>
  <si>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</si>
  <si>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</si>
  <si>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</si>
  <si>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</si>
  <si>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</si>
  <si>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</si>
  <si>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</si>
  <si>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</si>
  <si>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</si>
  <si>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</si>
  <si>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</si>
  <si>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</si>
  <si>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</si>
  <si>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</si>
  <si>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</si>
  <si>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</si>
  <si>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</si>
  <si>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</si>
  <si>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</si>
  <si>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</si>
  <si>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</si>
  <si>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</si>
  <si>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</si>
  <si>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</si>
  <si>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</si>
  <si>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</si>
  <si>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</si>
  <si>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</si>
  <si>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</si>
  <si>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</si>
  <si>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</si>
  <si>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</si>
  <si>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</si>
  <si>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</si>
  <si>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</si>
  <si>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</si>
  <si>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</si>
  <si>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</si>
  <si>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</si>
  <si>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</si>
  <si>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</si>
  <si>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</si>
  <si>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</si>
  <si>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</si>
  <si>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</si>
  <si>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</si>
  <si>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</si>
  <si>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</si>
  <si>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</si>
  <si>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</si>
  <si>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</si>
  <si>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</si>
  <si>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</si>
  <si>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</si>
  <si>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</si>
  <si>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</si>
  <si>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</si>
  <si>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</si>
  <si>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</si>
  <si>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</si>
  <si>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</si>
  <si>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</si>
  <si>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</si>
  <si>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</si>
  <si>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</si>
  <si>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</si>
  <si>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</si>
  <si>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</si>
  <si>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</si>
  <si>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</si>
  <si>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</si>
  <si>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</si>
  <si>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</si>
  <si>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</si>
  <si>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</si>
  <si>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</si>
  <si>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</si>
  <si>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</si>
  <si>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</si>
  <si>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</si>
  <si>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</si>
  <si>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</si>
  <si>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</si>
  <si>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</si>
  <si>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</si>
  <si>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</si>
  <si>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</si>
  <si>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</si>
  <si>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</si>
  <si>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</si>
  <si>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</si>
  <si>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</si>
  <si>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</si>
  <si>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</si>
  <si>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</si>
  <si>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</si>
  <si>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</si>
  <si>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</si>
  <si>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</si>
  <si>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</si>
  <si>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</si>
  <si>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</si>
  <si>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</si>
  <si>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</si>
  <si>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</si>
  <si>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</si>
  <si>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</si>
  <si>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</si>
  <si>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</si>
  <si>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</si>
  <si>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</si>
  <si>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</si>
  <si>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</si>
  <si>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</si>
  <si>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</si>
  <si>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</si>
  <si>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</si>
  <si>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</si>
  <si>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</si>
  <si>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</si>
  <si>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</si>
  <si>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</si>
  <si>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</si>
  <si>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</si>
  <si>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</si>
  <si>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</si>
  <si>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</si>
  <si>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</si>
  <si>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</si>
  <si>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</si>
  <si>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</si>
  <si>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</si>
  <si>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</si>
  <si>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</si>
  <si>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</si>
  <si>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</si>
  <si>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</si>
  <si>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</si>
  <si>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</si>
  <si>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</si>
  <si>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</si>
  <si>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</si>
  <si>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</si>
  <si>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</si>
  <si>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</si>
  <si>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</si>
  <si>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</si>
  <si>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</si>
  <si>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</si>
  <si>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</si>
  <si>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</si>
  <si>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</si>
  <si>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</si>
  <si>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</si>
  <si>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</si>
  <si>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</si>
  <si>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</si>
  <si>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</si>
  <si>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</si>
  <si>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</si>
  <si>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</si>
  <si>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</si>
  <si>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</si>
  <si>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</si>
  <si>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</si>
  <si>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</si>
  <si>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</si>
  <si>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</si>
  <si>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</si>
  <si>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</si>
  <si>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</si>
  <si>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</si>
  <si>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</si>
  <si>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</si>
  <si>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</si>
  <si>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</si>
  <si>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</si>
  <si>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</si>
  <si>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</si>
  <si>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</si>
  <si>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</si>
  <si>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</si>
  <si>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</si>
  <si>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</si>
  <si>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</si>
  <si>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</si>
  <si>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</si>
  <si>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</si>
  <si>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</si>
  <si>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</si>
  <si>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</si>
  <si>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</si>
  <si>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</si>
  <si>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</si>
  <si>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</si>
  <si>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</si>
  <si>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</si>
  <si>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</si>
  <si>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</si>
  <si>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</si>
  <si>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</si>
  <si>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</si>
  <si>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</si>
  <si>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</si>
  <si>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</si>
  <si>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</si>
  <si>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</si>
  <si>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</si>
  <si>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</si>
  <si>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</si>
  <si>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</si>
  <si>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</si>
  <si>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</si>
  <si>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</si>
  <si>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</si>
  <si>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</si>
  <si>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</si>
  <si>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</si>
  <si>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</si>
  <si>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</si>
  <si>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</si>
  <si>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</si>
  <si>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</si>
  <si>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</si>
  <si>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</si>
  <si>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</si>
  <si>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</si>
  <si>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</si>
  <si>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</si>
  <si>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</si>
  <si>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</si>
  <si>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</si>
  <si>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</si>
  <si>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</si>
  <si>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</si>
  <si>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</si>
  <si>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</si>
  <si>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</si>
  <si>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</si>
  <si>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</si>
  <si>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</si>
  <si>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</si>
  <si>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</si>
  <si>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</si>
  <si>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</si>
  <si>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</si>
  <si>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</si>
  <si>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</si>
  <si>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</si>
  <si>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</si>
  <si>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</si>
  <si>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</si>
  <si>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</si>
  <si>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</si>
  <si>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</si>
  <si>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</si>
  <si>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</si>
  <si>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</si>
  <si>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</si>
  <si>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</si>
  <si>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</si>
  <si>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</si>
  <si>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</si>
  <si>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</si>
  <si>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</si>
  <si>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</si>
  <si>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</si>
  <si>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</si>
  <si>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</si>
  <si>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</si>
  <si>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</si>
  <si>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</si>
  <si>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</si>
  <si>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</si>
  <si>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</si>
  <si>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</si>
  <si>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</si>
  <si>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</si>
  <si>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</si>
  <si>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</si>
  <si>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</si>
  <si>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</si>
  <si>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</si>
  <si>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</si>
  <si>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</si>
  <si>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</si>
  <si>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</si>
  <si>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</si>
  <si>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</si>
  <si>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</si>
  <si>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</si>
  <si>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PARAFUSO C/PORCA E ARRUELA DE 1/4X1 1/2"</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</si>
  <si>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</si>
  <si>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</si>
  <si>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</si>
  <si>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</si>
  <si>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</si>
  <si>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</si>
  <si>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</si>
  <si>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</si>
  <si>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</si>
  <si>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</si>
  <si>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</si>
  <si>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</si>
  <si>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</si>
  <si>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</si>
  <si>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</si>
  <si>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</si>
  <si>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</si>
  <si>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</si>
  <si>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</si>
  <si>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</si>
  <si>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</si>
  <si>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</si>
  <si>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</si>
  <si>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</si>
  <si>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</si>
  <si>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</si>
  <si>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</si>
  <si>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</si>
  <si>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</si>
  <si>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</si>
  <si>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</si>
  <si>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</si>
  <si>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</si>
  <si>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</si>
  <si>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</si>
  <si>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</si>
  <si>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</si>
  <si>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</si>
  <si>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</si>
  <si>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</si>
  <si>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</si>
  <si>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</si>
  <si>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</si>
  <si>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</si>
  <si>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</si>
  <si>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</si>
  <si>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</si>
  <si>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</si>
  <si>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</si>
  <si>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</si>
  <si>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</si>
  <si>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</si>
  <si>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</si>
  <si>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</si>
  <si>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</si>
  <si>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</si>
  <si>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</si>
  <si>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</si>
  <si>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</si>
  <si>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</si>
  <si>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</si>
  <si>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</si>
  <si>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</si>
  <si>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</si>
  <si>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</si>
  <si>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</si>
  <si>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</si>
  <si>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</si>
  <si>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</si>
  <si>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</si>
  <si>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</si>
  <si>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</si>
  <si>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</si>
  <si>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</si>
  <si>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</si>
  <si>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</si>
  <si>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</si>
  <si>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</si>
  <si>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</si>
  <si>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</si>
  <si>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</si>
  <si>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</si>
  <si>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</si>
  <si>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</si>
  <si>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</si>
  <si>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</si>
  <si>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</si>
  <si>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</si>
  <si>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</si>
  <si>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</si>
  <si>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</si>
  <si>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</si>
  <si>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</si>
  <si>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</si>
  <si>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</si>
  <si>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</si>
  <si>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</si>
  <si>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</si>
  <si>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</si>
  <si>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</si>
  <si>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</si>
  <si>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</si>
  <si>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</si>
  <si>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</si>
  <si>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</si>
  <si>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</si>
  <si>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</si>
  <si>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</si>
  <si>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</si>
  <si>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</si>
  <si>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</si>
  <si>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</si>
  <si>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</si>
  <si>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</si>
  <si>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</si>
  <si>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</si>
  <si>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</si>
  <si>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</si>
  <si>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</si>
  <si>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</si>
  <si>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</si>
  <si>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</si>
  <si>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</si>
  <si>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</si>
  <si>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</si>
  <si>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</si>
  <si>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</si>
  <si>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</si>
  <si>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</si>
  <si>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</si>
  <si>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</si>
  <si>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</si>
  <si>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</si>
  <si>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</si>
  <si>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</si>
  <si>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</si>
  <si>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</si>
  <si>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</si>
  <si>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</si>
  <si>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</si>
  <si>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</si>
  <si>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</si>
  <si>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</si>
  <si>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</si>
  <si>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</si>
  <si>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</si>
  <si>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</si>
  <si>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</si>
  <si>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</si>
  <si>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</si>
  <si>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</si>
  <si>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</si>
  <si>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</si>
  <si>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</si>
  <si>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</si>
  <si>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</si>
  <si>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</si>
  <si>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</si>
  <si>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</si>
  <si>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</si>
  <si>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</si>
  <si>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</si>
  <si>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</si>
  <si>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</si>
  <si>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</si>
  <si>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</si>
  <si>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</si>
  <si>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</si>
  <si>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</si>
  <si>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</si>
  <si>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</si>
  <si>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</si>
  <si>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</si>
  <si>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</si>
  <si>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</si>
  <si>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</si>
  <si>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</si>
  <si>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</si>
  <si>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</si>
  <si>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</si>
  <si>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</si>
  <si>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</si>
  <si>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</si>
  <si>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</si>
  <si>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</si>
  <si>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</si>
  <si>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</si>
  <si>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</si>
  <si>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</si>
  <si>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</si>
  <si>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</si>
  <si>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</si>
  <si>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</si>
  <si>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</si>
  <si>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</si>
  <si>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</si>
  <si>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</si>
  <si>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</si>
  <si>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</si>
  <si>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</si>
  <si>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</si>
  <si>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</si>
  <si>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</si>
  <si>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</si>
  <si>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</si>
  <si>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</si>
  <si>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</si>
  <si>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</si>
  <si>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</si>
  <si>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</si>
  <si>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</si>
  <si>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</si>
  <si>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</si>
  <si>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</si>
  <si>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</si>
  <si>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</si>
  <si>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</si>
  <si>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</si>
  <si>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</si>
  <si>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</si>
  <si>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</si>
  <si>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</si>
  <si>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</si>
  <si>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</si>
  <si>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</si>
  <si>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</si>
  <si>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</si>
  <si>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</si>
  <si>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</si>
  <si>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</si>
  <si>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</si>
  <si>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</si>
  <si>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</si>
  <si>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</si>
  <si>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</si>
  <si>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</si>
  <si>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</si>
  <si>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</si>
  <si>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</si>
  <si>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</si>
  <si>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</si>
  <si>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</si>
  <si>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</si>
  <si>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</si>
  <si>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</si>
  <si>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</si>
  <si>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</si>
  <si>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</si>
  <si>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</si>
  <si>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</si>
  <si>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</si>
  <si>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</si>
  <si>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</si>
  <si>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</si>
  <si>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</si>
  <si>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</si>
  <si>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</si>
  <si>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</si>
  <si>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</si>
  <si>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</si>
  <si>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</si>
  <si>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</si>
  <si>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</si>
  <si>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</si>
  <si>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</si>
  <si>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</si>
  <si>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</si>
  <si>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</si>
  <si>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</si>
  <si>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</si>
  <si>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</si>
  <si>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</si>
  <si>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</si>
  <si>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</si>
  <si>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</si>
  <si>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</si>
  <si>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</si>
  <si>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</si>
  <si>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</si>
  <si>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</si>
  <si>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</si>
  <si>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</si>
  <si>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</si>
  <si>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</si>
  <si>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</si>
  <si>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</si>
  <si>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</si>
  <si>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</si>
  <si>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</si>
  <si>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</si>
  <si>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</si>
  <si>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</si>
  <si>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</si>
  <si>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</si>
  <si>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</si>
  <si>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</si>
  <si>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</si>
  <si>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</si>
  <si>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</si>
  <si>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</si>
  <si>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</si>
  <si>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</si>
  <si>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</si>
  <si>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</si>
  <si>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</si>
  <si>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</si>
  <si>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</si>
  <si>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</si>
  <si>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</si>
  <si>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</si>
  <si>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</si>
  <si>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</si>
  <si>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</si>
  <si>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</si>
  <si>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</si>
  <si>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</si>
  <si>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</si>
  <si>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</si>
  <si>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</si>
  <si>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</si>
  <si>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</si>
  <si>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</si>
  <si>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</si>
  <si>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</si>
  <si>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</si>
  <si>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</si>
  <si>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</si>
  <si>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</si>
  <si>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</si>
  <si>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</si>
  <si>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</si>
  <si>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</si>
  <si>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</si>
  <si>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</si>
  <si>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</si>
  <si>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</si>
  <si>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</si>
  <si>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</si>
  <si>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</si>
  <si>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</si>
  <si>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</si>
  <si>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</si>
  <si>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</si>
  <si>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</si>
  <si>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</si>
  <si>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</si>
  <si>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</si>
  <si>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</si>
  <si>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</si>
  <si>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</si>
  <si>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</si>
  <si>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</si>
  <si>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</si>
  <si>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</si>
  <si>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</si>
  <si>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</si>
  <si>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</si>
  <si>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</si>
  <si>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</si>
  <si>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</si>
  <si>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</si>
  <si>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</si>
  <si>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</si>
  <si>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</si>
  <si>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</si>
  <si>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</si>
  <si>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</si>
  <si>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</si>
  <si>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</si>
  <si>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</si>
  <si>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</si>
  <si>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</si>
  <si>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</si>
  <si>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</si>
  <si>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</si>
  <si>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</si>
  <si>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</si>
  <si>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</si>
  <si>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</si>
  <si>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</si>
  <si>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</si>
  <si>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</si>
  <si>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</si>
  <si>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</si>
  <si>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</si>
  <si>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</si>
  <si>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</si>
  <si>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</si>
  <si>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</si>
  <si>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</si>
  <si>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</si>
  <si>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</si>
  <si>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</si>
  <si>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</si>
  <si>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</si>
  <si>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</si>
  <si>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</si>
  <si>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</si>
  <si>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</si>
  <si>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</si>
  <si>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</si>
  <si>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</si>
  <si>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</si>
  <si>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</si>
  <si>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</si>
  <si>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</si>
  <si>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</si>
  <si>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</si>
  <si>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</si>
  <si>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</si>
  <si>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</si>
  <si>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</si>
  <si>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</si>
  <si>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</si>
  <si>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</si>
  <si>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</si>
  <si>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</si>
  <si>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</si>
  <si>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</si>
  <si>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</si>
  <si>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</si>
  <si>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</si>
  <si>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</si>
  <si>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</si>
  <si>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</si>
  <si>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</si>
  <si>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</si>
  <si>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</si>
  <si>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</si>
  <si>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</si>
  <si>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</si>
  <si>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</si>
  <si>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</si>
  <si>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</si>
  <si>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</si>
  <si>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</si>
  <si>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</si>
  <si>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</si>
  <si>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</si>
  <si>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</si>
  <si>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</si>
  <si>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</si>
  <si>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</si>
  <si>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</si>
  <si>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</si>
  <si>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</si>
  <si>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</si>
  <si>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</si>
  <si>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</si>
  <si>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</si>
  <si>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</si>
  <si>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</si>
  <si>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</si>
  <si>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</si>
  <si>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</si>
  <si>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</si>
  <si>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</si>
  <si>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</si>
  <si>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</si>
  <si>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</si>
  <si>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</si>
  <si>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</si>
  <si>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</si>
  <si>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</si>
  <si>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</si>
  <si>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</si>
  <si>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</si>
  <si>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</si>
  <si>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</si>
  <si>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</si>
  <si>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</si>
  <si>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</si>
  <si>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</si>
  <si>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</si>
  <si>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</si>
  <si>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</si>
  <si>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</si>
  <si>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</si>
  <si>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</si>
  <si>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</si>
  <si>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</si>
  <si>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</si>
  <si>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</si>
  <si>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</si>
  <si>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</si>
  <si>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</si>
  <si>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</si>
  <si>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</si>
  <si>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</si>
  <si>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</si>
  <si>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</si>
  <si>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</si>
  <si>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</si>
  <si>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</si>
  <si>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</si>
  <si>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</si>
  <si>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</si>
  <si>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</si>
  <si>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</si>
  <si>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</si>
  <si>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</si>
  <si>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</si>
  <si>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</si>
  <si>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</si>
  <si>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</si>
  <si>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</si>
  <si>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</si>
  <si>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</si>
  <si>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</si>
  <si>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</si>
  <si>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</si>
  <si>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</si>
  <si>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</si>
  <si>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</si>
  <si>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</si>
  <si>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</si>
  <si>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</si>
  <si>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</si>
  <si>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</si>
  <si>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</si>
  <si>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</si>
  <si>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</si>
  <si>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</si>
  <si>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</si>
  <si>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</si>
  <si>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</si>
  <si>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</si>
  <si>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</si>
  <si>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</si>
  <si>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</si>
  <si>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</si>
  <si>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</si>
  <si>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</si>
  <si>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</si>
  <si>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</si>
  <si>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</si>
  <si>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</si>
  <si>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</si>
  <si>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</si>
  <si>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</si>
  <si>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</si>
  <si>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</si>
  <si>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</si>
  <si>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</si>
  <si>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</si>
  <si>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</si>
  <si>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</si>
  <si>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</si>
  <si>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</si>
  <si>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</si>
  <si>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</si>
  <si>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</si>
  <si>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</si>
  <si>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</si>
  <si>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</si>
  <si>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</si>
  <si>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</si>
  <si>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</si>
  <si>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</si>
  <si>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</si>
  <si>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</si>
  <si>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</si>
  <si>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</si>
  <si>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</si>
  <si>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</si>
  <si>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</si>
  <si>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</si>
  <si>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</si>
  <si>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</si>
  <si>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</si>
  <si>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</si>
  <si>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</si>
  <si>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</si>
  <si>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</si>
  <si>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</si>
  <si>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</si>
  <si>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</si>
  <si>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</si>
  <si>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</si>
  <si>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</si>
  <si>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</si>
  <si>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</si>
  <si>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</si>
  <si>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</si>
  <si>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</si>
  <si>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</si>
  <si>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</si>
  <si>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</si>
  <si>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</si>
  <si>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</si>
  <si>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</si>
  <si>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</si>
  <si>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</si>
  <si>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</si>
  <si>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</si>
  <si>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</si>
  <si>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</si>
  <si>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</si>
  <si>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</si>
  <si>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</si>
  <si>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</si>
  <si>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</si>
  <si>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</si>
  <si>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</si>
  <si>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</si>
  <si>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</si>
  <si>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</si>
  <si>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</si>
  <si>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</si>
  <si>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</si>
  <si>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</si>
  <si>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</si>
  <si>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</si>
  <si>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</si>
  <si>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</si>
  <si>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</si>
  <si>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</si>
  <si>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</si>
  <si>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</si>
  <si>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</si>
  <si>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</si>
  <si>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</si>
  <si>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</si>
  <si>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</si>
  <si>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</si>
  <si>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</si>
  <si>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</si>
  <si>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</si>
  <si>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</si>
  <si>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</si>
  <si>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</si>
  <si>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</si>
  <si>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</si>
  <si>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</si>
  <si>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</si>
  <si>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</si>
  <si>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</si>
  <si>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</si>
  <si>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</si>
  <si>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</si>
  <si>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</si>
  <si>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</si>
  <si>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</si>
  <si>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</si>
  <si>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</si>
  <si>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</si>
  <si>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</si>
  <si>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</si>
  <si>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</si>
  <si>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</si>
  <si>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</si>
  <si>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</si>
  <si>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</si>
  <si>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</si>
  <si>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</si>
  <si>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</si>
  <si>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</si>
  <si>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</si>
  <si>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</si>
  <si>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</si>
  <si>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</si>
  <si>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</si>
  <si>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</si>
  <si>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</si>
  <si>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</si>
  <si>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</si>
  <si>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</si>
  <si>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</si>
  <si>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</si>
  <si>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</si>
  <si>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</si>
  <si>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</si>
  <si>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</si>
  <si>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</si>
  <si>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</si>
  <si>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</si>
  <si>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</si>
  <si>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</si>
  <si>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</si>
  <si>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</si>
  <si>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</si>
  <si>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</si>
  <si>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</si>
  <si>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</si>
  <si>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</si>
  <si>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</si>
  <si>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</si>
  <si>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</si>
  <si>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</si>
  <si>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</si>
  <si>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</si>
  <si>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</si>
  <si>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</si>
  <si>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</si>
  <si>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</si>
  <si>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</si>
  <si>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</si>
  <si>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</si>
  <si>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</si>
  <si>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</si>
  <si>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</si>
  <si>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</si>
  <si>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</si>
  <si>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</si>
  <si>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</si>
  <si>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</si>
  <si>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</si>
  <si>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</si>
  <si>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</si>
  <si>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</si>
  <si>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</si>
  <si>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</si>
  <si>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</si>
  <si>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</si>
  <si>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</si>
  <si>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</si>
  <si>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</si>
  <si>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</si>
  <si>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</si>
  <si>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</si>
  <si>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</si>
  <si>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</si>
  <si>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</si>
  <si>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</si>
  <si>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</si>
  <si>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</si>
  <si>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</si>
  <si>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</si>
  <si>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</si>
  <si>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</si>
  <si>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</si>
  <si>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</si>
  <si>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</si>
  <si>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</si>
  <si>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</si>
  <si>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</si>
  <si>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</si>
  <si>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</si>
  <si>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</si>
  <si>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</si>
  <si>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</si>
  <si>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</si>
  <si>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</si>
  <si>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</si>
  <si>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</si>
  <si>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</si>
  <si>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</si>
  <si>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</si>
  <si>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</si>
  <si>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</si>
  <si>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</si>
  <si>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</si>
  <si>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</si>
  <si>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</si>
  <si>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</si>
  <si>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</si>
  <si>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</si>
  <si>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</si>
  <si>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</si>
  <si>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</si>
  <si>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</si>
  <si>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</si>
  <si>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</si>
  <si>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</si>
  <si>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</si>
  <si>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</si>
  <si>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</si>
  <si>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</si>
  <si>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</si>
  <si>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</si>
  <si>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</si>
  <si>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</si>
  <si>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</si>
  <si>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</si>
  <si>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</si>
  <si>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</si>
  <si>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</si>
  <si>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</si>
  <si>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</si>
  <si>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</si>
  <si>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</si>
  <si>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</si>
  <si>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</si>
  <si>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</si>
  <si>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</si>
  <si>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</si>
  <si>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</si>
  <si>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</si>
  <si>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</si>
  <si>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</si>
  <si>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</si>
  <si>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</si>
  <si>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</si>
  <si>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</si>
  <si>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</si>
  <si>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</si>
  <si>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</si>
  <si>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</si>
  <si>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</si>
  <si>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</si>
  <si>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</si>
  <si>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</si>
  <si>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</si>
  <si>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</si>
  <si>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</si>
  <si>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</si>
  <si>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</si>
  <si>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</si>
  <si>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</si>
  <si>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</si>
  <si>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</si>
  <si>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</si>
  <si>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</si>
  <si>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</si>
  <si>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</si>
  <si>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</si>
  <si>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</si>
  <si>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</si>
  <si>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</si>
  <si>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</si>
  <si>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</si>
  <si>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</si>
  <si>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</si>
  <si>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</si>
  <si>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</si>
  <si>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</si>
  <si>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</si>
  <si>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</si>
  <si>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</si>
  <si>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</si>
  <si>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</si>
  <si>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</si>
  <si>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</si>
  <si>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</si>
  <si>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</si>
  <si>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</si>
  <si>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</si>
  <si>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</si>
  <si>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</si>
  <si>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</si>
  <si>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</si>
  <si>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</si>
  <si>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</si>
  <si>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</si>
  <si>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</si>
  <si>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</si>
  <si>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</si>
  <si>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</si>
  <si>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</si>
  <si>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</si>
  <si>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</si>
  <si>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</si>
  <si>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</si>
  <si>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</si>
  <si>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</si>
  <si>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</si>
  <si>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</si>
  <si>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</si>
  <si>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</si>
  <si>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</si>
  <si>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</si>
  <si>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</si>
  <si>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</si>
  <si>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</si>
  <si>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</si>
  <si>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</si>
  <si>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</si>
  <si>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</si>
  <si>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</si>
  <si>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</si>
  <si>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</si>
  <si>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</si>
  <si>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</si>
  <si>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</si>
  <si>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</si>
  <si>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</si>
  <si>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</si>
  <si>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</si>
  <si>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</si>
  <si>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</si>
  <si>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</si>
  <si>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</si>
  <si>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</si>
  <si>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</si>
  <si>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</si>
  <si>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</si>
  <si>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</si>
  <si>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</si>
  <si>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</si>
  <si>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</si>
  <si>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</si>
  <si>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</si>
  <si>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</si>
  <si>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</si>
  <si>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</si>
  <si>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</si>
  <si>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</si>
  <si>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</si>
  <si>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</si>
  <si>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</si>
  <si>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</si>
  <si>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</si>
  <si>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</si>
  <si>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</si>
  <si>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</si>
  <si>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</si>
  <si>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</si>
  <si>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</si>
  <si>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</si>
  <si>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</si>
  <si>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</si>
  <si>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</si>
  <si>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</si>
  <si>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</si>
  <si>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</si>
  <si>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</si>
  <si>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</si>
  <si>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</si>
  <si>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</si>
  <si>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</si>
  <si>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</si>
  <si>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</si>
  <si>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</si>
  <si>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</si>
  <si>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</si>
  <si>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</si>
  <si>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</si>
  <si>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</si>
  <si>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</si>
  <si>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</si>
  <si>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</si>
  <si>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</si>
  <si>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</si>
  <si>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</si>
  <si>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</si>
  <si>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</si>
  <si>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</si>
  <si>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</si>
  <si>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</si>
  <si>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</si>
  <si>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</si>
  <si>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</si>
  <si>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</si>
  <si>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</si>
  <si>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</si>
  <si>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</si>
  <si>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</si>
  <si>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</si>
  <si>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</si>
  <si>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</si>
  <si>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</si>
  <si>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</si>
  <si>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</si>
  <si>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</si>
  <si>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</si>
  <si>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</si>
  <si>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</si>
  <si>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</si>
  <si>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</si>
  <si>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</si>
  <si>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</si>
  <si>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</si>
  <si>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</si>
  <si>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</si>
  <si>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</si>
  <si>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</si>
  <si>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</si>
  <si>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</si>
  <si>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</si>
  <si>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</si>
  <si>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</si>
  <si>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</si>
  <si>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</si>
  <si>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</si>
  <si>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</si>
  <si>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</si>
  <si>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</si>
  <si>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</si>
  <si>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</si>
  <si>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</si>
  <si>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</si>
  <si>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</si>
  <si>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</si>
  <si>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</si>
  <si>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</si>
  <si>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</si>
  <si>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</si>
  <si>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</si>
  <si>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</si>
  <si>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</si>
  <si>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</si>
  <si>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</si>
  <si>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</si>
  <si>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</si>
  <si>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</si>
  <si>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</si>
  <si>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</si>
  <si>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</si>
  <si>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</si>
  <si>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</si>
  <si>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</si>
  <si>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</si>
  <si>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</si>
  <si>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</si>
  <si>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</si>
  <si>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</si>
  <si>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</si>
  <si>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</si>
  <si>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</si>
  <si>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</si>
  <si>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</si>
  <si>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</si>
  <si>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</si>
  <si>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</si>
  <si>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</si>
  <si>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</si>
  <si>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</si>
  <si>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</si>
  <si>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</si>
  <si>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</si>
  <si>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</si>
  <si>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</si>
  <si>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</si>
  <si>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</si>
  <si>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</si>
  <si>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</si>
  <si>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</si>
  <si>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</si>
  <si>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</si>
  <si>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</si>
  <si>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</si>
  <si>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</si>
  <si>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</si>
  <si>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</si>
  <si>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</si>
  <si>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</si>
  <si>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</si>
  <si>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</si>
  <si>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</si>
  <si>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</si>
  <si>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</si>
  <si>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</si>
  <si>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</si>
  <si>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</si>
  <si>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</si>
  <si>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</si>
  <si>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</si>
  <si>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</si>
  <si>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</si>
  <si>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</si>
  <si>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</si>
  <si>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</si>
  <si>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</si>
  <si>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</si>
  <si>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</si>
  <si>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</si>
  <si>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</si>
  <si>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</si>
  <si>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</si>
  <si>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</si>
  <si>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</si>
  <si>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</si>
  <si>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</si>
  <si>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</si>
  <si>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</si>
  <si>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</si>
  <si>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</si>
  <si>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</si>
  <si>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</si>
  <si>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</si>
  <si>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</si>
  <si>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</si>
  <si>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</si>
  <si>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</si>
  <si>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</si>
  <si>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</si>
  <si>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</si>
  <si>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</si>
  <si>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</si>
  <si>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</si>
  <si>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</si>
  <si>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</si>
  <si>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</si>
  <si>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</si>
  <si>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</si>
  <si>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</si>
  <si>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</si>
  <si>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</si>
  <si>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</si>
  <si>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</si>
  <si>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</si>
  <si>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</si>
  <si>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</si>
  <si>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</si>
  <si>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</si>
  <si>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</si>
  <si>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</si>
  <si>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</si>
  <si>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</si>
  <si>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</si>
  <si>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</si>
  <si>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</si>
  <si>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</si>
  <si>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</si>
  <si>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</si>
  <si>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</si>
  <si>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</si>
  <si>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</si>
  <si>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</si>
  <si>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</si>
  <si>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</si>
  <si>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</si>
  <si>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</si>
  <si>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</si>
  <si>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</si>
  <si>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</si>
  <si>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</si>
  <si>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</si>
  <si>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</si>
  <si>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</si>
  <si>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</si>
  <si>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</si>
  <si>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</si>
  <si>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</si>
  <si>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</si>
  <si>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</si>
  <si>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</si>
  <si>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</si>
  <si>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</si>
  <si>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</si>
  <si>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</si>
  <si>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</si>
  <si>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</si>
  <si>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</si>
  <si>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</si>
  <si>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</si>
  <si>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</si>
  <si>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</si>
  <si>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</si>
  <si>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</si>
  <si>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</si>
  <si>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</si>
  <si>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</si>
  <si>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</si>
  <si>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</si>
  <si>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</si>
  <si>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</si>
  <si>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</si>
  <si>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</si>
  <si>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</si>
  <si>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</si>
  <si>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</si>
  <si>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</si>
  <si>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</si>
  <si>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</si>
  <si>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</si>
  <si>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</si>
  <si>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</si>
  <si>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</si>
  <si>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</si>
  <si>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</si>
  <si>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</si>
  <si>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</si>
  <si>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</si>
  <si>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</si>
  <si>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</si>
  <si>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</si>
  <si>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</si>
  <si>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</si>
  <si>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</si>
  <si>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</si>
  <si>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</si>
  <si>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</si>
  <si>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</si>
  <si>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</si>
  <si>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</si>
  <si>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</si>
  <si>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</si>
  <si>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</si>
  <si>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</si>
  <si>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</si>
  <si>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</si>
  <si>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</si>
  <si>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</si>
  <si>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</si>
  <si>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</si>
  <si>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</si>
  <si>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</si>
  <si>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</si>
  <si>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</si>
  <si>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</si>
  <si>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</si>
  <si>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</si>
  <si>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</si>
  <si>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</si>
  <si>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</si>
  <si>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</si>
  <si>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</si>
  <si>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</si>
  <si>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</si>
  <si>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</si>
  <si>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</si>
  <si>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</si>
  <si>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</si>
  <si>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</si>
  <si>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</si>
  <si>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</si>
  <si>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</si>
  <si>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</si>
  <si>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</si>
  <si>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</si>
  <si>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</si>
  <si>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</si>
  <si>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</si>
  <si>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</si>
  <si>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</si>
  <si>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</si>
  <si>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</si>
  <si>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</si>
  <si>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</si>
  <si>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</si>
  <si>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</si>
  <si>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</si>
  <si>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</si>
  <si>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</si>
  <si>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</si>
  <si>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</si>
  <si>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</si>
  <si>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</si>
  <si>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</si>
  <si>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</si>
  <si>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</si>
  <si>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</si>
  <si>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</si>
  <si>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</si>
  <si>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</si>
  <si>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</si>
  <si>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</si>
  <si>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</si>
  <si>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</si>
  <si>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</si>
  <si>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</si>
  <si>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</si>
  <si>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</si>
  <si>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</si>
  <si>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</si>
  <si>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</si>
  <si>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</si>
  <si>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</si>
  <si>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</si>
  <si>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</si>
  <si>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</si>
  <si>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</si>
  <si>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</si>
  <si>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</si>
  <si>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</si>
  <si>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</si>
  <si>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</si>
  <si>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</si>
  <si>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</si>
  <si>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</si>
  <si>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</si>
  <si>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</si>
  <si>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</si>
  <si>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</si>
  <si>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</si>
  <si>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</si>
  <si>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</si>
  <si>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</si>
  <si>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</si>
  <si>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</si>
  <si>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</si>
  <si>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</si>
  <si>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</si>
  <si>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</si>
  <si>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</si>
  <si>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</si>
  <si>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</si>
  <si>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</si>
  <si>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</si>
  <si>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</si>
  <si>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</si>
  <si>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</si>
  <si>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</si>
  <si>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</si>
  <si>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</si>
  <si>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</si>
  <si>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</si>
  <si>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</si>
  <si>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</si>
  <si>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</si>
  <si>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</si>
  <si>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</si>
  <si>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</si>
  <si>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</si>
  <si>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</si>
  <si>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</si>
  <si>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</si>
  <si>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</si>
  <si>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</si>
  <si>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</si>
  <si>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</si>
  <si>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</si>
  <si>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</si>
  <si>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</si>
  <si>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</si>
  <si>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</si>
  <si>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</si>
  <si>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</si>
  <si>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</si>
  <si>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</si>
  <si>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</si>
  <si>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</si>
  <si>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</si>
  <si>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</si>
  <si>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</si>
  <si>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</si>
  <si>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</si>
  <si>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</si>
  <si>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</si>
  <si>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</si>
  <si>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</si>
  <si>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</si>
  <si>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</si>
  <si>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</si>
  <si>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</si>
  <si>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</si>
  <si>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</si>
  <si>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</si>
  <si>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</si>
  <si>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</si>
  <si>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</si>
  <si>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</si>
  <si>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</si>
  <si>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</si>
  <si>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</si>
  <si>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</si>
  <si>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</si>
  <si>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</si>
  <si>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</si>
  <si>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</si>
  <si>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</si>
  <si>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</si>
  <si>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</si>
  <si>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</si>
  <si>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</si>
  <si>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</si>
  <si>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</si>
  <si>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</si>
  <si>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</si>
  <si>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</si>
  <si>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</si>
  <si>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</si>
  <si>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</si>
  <si>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</si>
  <si>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</si>
  <si>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</si>
  <si>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</si>
  <si>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</si>
  <si>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</si>
  <si>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</si>
  <si>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</si>
  <si>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</si>
  <si>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</si>
  <si>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</si>
  <si>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</si>
  <si>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</si>
  <si>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</si>
  <si>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</si>
  <si>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</si>
  <si>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</si>
  <si>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</si>
  <si>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</si>
  <si>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</si>
  <si>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</si>
  <si>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</si>
  <si>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</si>
  <si>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</si>
  <si>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</si>
  <si>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</si>
  <si>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</si>
  <si>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</si>
  <si>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</si>
  <si>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</si>
  <si>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</si>
  <si>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</si>
  <si>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</si>
  <si>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</si>
  <si>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</si>
  <si>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</si>
  <si>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</si>
  <si>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</si>
  <si>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</si>
  <si>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</si>
  <si>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</si>
  <si>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</si>
  <si>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</si>
  <si>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</si>
  <si>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</si>
  <si>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</si>
  <si>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</si>
  <si>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</si>
  <si>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</si>
  <si>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</si>
  <si>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</si>
  <si>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</si>
  <si>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</si>
  <si>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</si>
  <si>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</si>
  <si>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</si>
  <si>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</si>
  <si>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</si>
  <si>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</si>
  <si>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</si>
  <si>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</si>
  <si>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</si>
  <si>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</si>
  <si>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</si>
  <si>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</si>
  <si>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</si>
  <si>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</si>
  <si>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</si>
  <si>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</si>
  <si>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</si>
  <si>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</si>
  <si>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</si>
  <si>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</si>
  <si>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</si>
  <si>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</si>
  <si>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</si>
  <si>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</si>
  <si>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</si>
  <si>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</si>
  <si>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</si>
  <si>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</si>
  <si>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</si>
  <si>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</si>
  <si>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</si>
  <si>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</si>
  <si>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</si>
  <si>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</si>
  <si>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</si>
  <si>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</si>
  <si>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</si>
  <si>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</si>
  <si>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</si>
  <si>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</si>
  <si>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</si>
  <si>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</si>
  <si>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</si>
  <si>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</si>
  <si>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</si>
  <si>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</si>
  <si>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</si>
  <si>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</si>
  <si>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</si>
  <si>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</si>
  <si>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</si>
  <si>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</si>
  <si>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</si>
  <si>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</si>
  <si>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</si>
  <si>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</si>
  <si>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</si>
  <si>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</si>
  <si>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</si>
  <si>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</si>
  <si>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</si>
  <si>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</si>
  <si>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</si>
  <si>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</si>
  <si>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</si>
  <si>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</si>
  <si>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</si>
  <si>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</si>
  <si>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</si>
  <si>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</si>
  <si>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</si>
  <si>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</si>
  <si>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</si>
  <si>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</si>
  <si>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</si>
  <si>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</si>
  <si>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</si>
  <si>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</si>
  <si>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</si>
  <si>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</si>
  <si>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</si>
  <si>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</si>
  <si>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</si>
  <si>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</si>
  <si>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</si>
  <si>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</si>
  <si>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</si>
  <si>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</si>
  <si>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</si>
  <si>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</si>
  <si>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</si>
  <si>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</si>
  <si>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</si>
  <si>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</si>
  <si>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</si>
  <si>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</si>
  <si>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</si>
  <si>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</si>
  <si>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</si>
  <si>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</si>
  <si>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</si>
  <si>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</si>
  <si>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</si>
  <si>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</si>
  <si>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</si>
  <si>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</si>
  <si>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</si>
  <si>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</si>
  <si>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</si>
  <si>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</si>
  <si>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</si>
  <si>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</si>
  <si>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</si>
  <si>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</si>
  <si>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</si>
  <si>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</si>
  <si>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</si>
  <si>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</si>
  <si>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</si>
  <si>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</si>
  <si>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</si>
  <si>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</si>
  <si>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</si>
  <si>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</si>
  <si>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</si>
  <si>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</si>
  <si>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</si>
  <si>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</si>
  <si>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</si>
  <si>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</si>
  <si>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</si>
  <si>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</si>
  <si>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</si>
  <si>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</si>
  <si>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</si>
  <si>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</si>
  <si>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</si>
  <si>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</si>
  <si>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</si>
  <si>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</si>
  <si>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</si>
  <si>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</si>
  <si>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</si>
  <si>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</si>
  <si>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</si>
  <si>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</si>
  <si>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</si>
  <si>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</si>
  <si>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</si>
  <si>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</si>
  <si>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</si>
  <si>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</si>
  <si>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</si>
  <si>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</si>
  <si>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</si>
  <si>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</si>
  <si>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</si>
  <si>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</si>
  <si>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</si>
  <si>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</si>
  <si>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</si>
  <si>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</si>
  <si>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</si>
  <si>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</si>
  <si>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</si>
  <si>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</si>
  <si>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</si>
  <si>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</si>
  <si>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</si>
  <si>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</si>
  <si>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</si>
  <si>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</si>
  <si>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</si>
  <si>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</si>
  <si>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</si>
  <si>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</si>
  <si>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</si>
  <si>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</si>
  <si>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</si>
  <si>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</si>
  <si>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</si>
  <si>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</si>
  <si>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</si>
  <si>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</si>
  <si>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</si>
  <si>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</si>
  <si>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</si>
  <si>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</si>
  <si>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</si>
  <si>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</si>
  <si>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</si>
  <si>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</si>
  <si>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</si>
  <si>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</si>
  <si>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</si>
  <si>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</si>
  <si>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</si>
  <si>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</si>
  <si>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</si>
  <si>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</si>
  <si>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</si>
  <si>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</si>
  <si>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</si>
  <si>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</si>
  <si>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</si>
  <si>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</si>
  <si>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</si>
  <si>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</si>
  <si>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</si>
  <si>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</si>
  <si>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</si>
  <si>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</si>
  <si>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</si>
  <si>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</si>
  <si>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</si>
  <si>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</si>
  <si>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</si>
  <si>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</si>
  <si>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</si>
  <si>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</si>
  <si>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</si>
  <si>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</si>
  <si>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</si>
  <si>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</si>
  <si>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</si>
  <si>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</si>
  <si>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</si>
  <si>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</si>
  <si>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</si>
  <si>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</si>
  <si>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</si>
  <si>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</si>
  <si>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</si>
  <si>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</si>
  <si>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</si>
  <si>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</si>
  <si>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</si>
  <si>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</si>
  <si>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</si>
  <si>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</si>
  <si>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</si>
  <si>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</si>
  <si>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</si>
  <si>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</si>
  <si>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</si>
  <si>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</si>
  <si>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</si>
  <si>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</si>
  <si>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</si>
  <si>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</si>
  <si>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</si>
  <si>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</si>
  <si>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</si>
  <si>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</si>
  <si>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</si>
  <si>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</si>
  <si>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</si>
  <si>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</si>
  <si>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</si>
  <si>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</si>
  <si>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</si>
  <si>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</si>
  <si>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</si>
  <si>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</si>
  <si>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</si>
  <si>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</si>
  <si>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</si>
  <si>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</si>
  <si>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</si>
  <si>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</si>
  <si>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</si>
  <si>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</si>
  <si>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</si>
  <si>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</si>
  <si>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</si>
  <si>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</si>
  <si>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</si>
  <si>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</si>
  <si>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</si>
  <si>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</si>
  <si>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</si>
  <si>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</si>
  <si>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</si>
  <si>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</si>
  <si>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</si>
  <si>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</si>
  <si>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</si>
  <si>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</si>
  <si>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</si>
  <si>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</si>
  <si>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</si>
  <si>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</si>
  <si>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</si>
  <si>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</si>
  <si>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</si>
  <si>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</si>
  <si>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</si>
  <si>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</si>
  <si>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</si>
  <si>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</si>
  <si>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</si>
  <si>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</si>
  <si>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</si>
  <si>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</si>
  <si>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</si>
  <si>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</si>
  <si>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</si>
  <si>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</si>
  <si>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</si>
  <si>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</si>
  <si>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</si>
  <si>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</si>
  <si>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</si>
  <si>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</si>
  <si>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</si>
  <si>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</si>
  <si>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</si>
  <si>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</si>
  <si>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</si>
  <si>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</si>
  <si>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</si>
  <si>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</si>
  <si>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</si>
  <si>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</si>
  <si>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</si>
  <si>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</si>
  <si>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</si>
  <si>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</si>
  <si>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</si>
  <si>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</si>
  <si>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</si>
  <si>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</si>
  <si>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</si>
  <si>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</si>
  <si>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</si>
  <si>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</si>
  <si>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</si>
  <si>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</si>
  <si>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</si>
  <si>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</si>
  <si>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</si>
  <si>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</si>
  <si>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</si>
  <si>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</si>
  <si>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</si>
  <si>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</si>
  <si>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</si>
  <si>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</si>
  <si>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</si>
  <si>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</si>
  <si>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</si>
  <si>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</si>
  <si>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</si>
  <si>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</si>
  <si>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</si>
  <si>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</si>
  <si>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</si>
  <si>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</si>
  <si>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</si>
  <si>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</si>
  <si>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</si>
  <si>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</si>
  <si>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</si>
  <si>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</si>
  <si>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</si>
  <si>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</si>
  <si>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</si>
  <si>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</si>
  <si>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</si>
  <si>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</si>
  <si>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</si>
  <si>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</si>
  <si>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</si>
  <si>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</si>
  <si>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</si>
  <si>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</si>
  <si>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</si>
  <si>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</si>
  <si>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</si>
  <si>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</si>
  <si>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</si>
  <si>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</si>
  <si>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</si>
  <si>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</si>
  <si>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</si>
  <si>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</si>
  <si>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</si>
  <si>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</si>
  <si>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</si>
  <si>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</si>
  <si>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</si>
  <si>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</si>
  <si>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</si>
  <si>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</si>
  <si>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</si>
  <si>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</si>
  <si>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</si>
  <si>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</si>
  <si>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</si>
  <si>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</si>
  <si>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</si>
  <si>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</si>
  <si>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</si>
  <si>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</si>
  <si>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</si>
  <si>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</si>
  <si>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</si>
  <si>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</si>
  <si>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</si>
  <si>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</si>
  <si>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</si>
  <si>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</si>
  <si>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</si>
  <si>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</si>
  <si>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</si>
  <si>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</si>
  <si>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</si>
  <si>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</si>
  <si>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</si>
  <si>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</si>
  <si>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</si>
  <si>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</si>
  <si>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</si>
  <si>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</si>
  <si>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</si>
  <si>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</si>
  <si>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</si>
  <si>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</si>
  <si>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</si>
  <si>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</si>
  <si>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</si>
  <si>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</si>
  <si>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</si>
  <si>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</si>
  <si>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</si>
  <si>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</si>
  <si>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</si>
  <si>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</si>
  <si>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</si>
  <si>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</si>
  <si>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</si>
  <si>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</si>
  <si>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</si>
  <si>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</si>
  <si>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</si>
  <si>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</si>
  <si>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</si>
  <si>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</si>
  <si>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</si>
  <si>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</si>
  <si>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</si>
  <si>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</si>
  <si>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</si>
  <si>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</si>
  <si>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</si>
  <si>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</si>
  <si>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</si>
  <si>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</si>
  <si>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</si>
  <si>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</si>
  <si>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</si>
  <si>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</si>
  <si>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</si>
  <si>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</si>
  <si>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</si>
  <si>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</si>
  <si>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</si>
  <si>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</si>
  <si>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</si>
  <si>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</si>
  <si>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</si>
  <si>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</si>
  <si>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</si>
  <si>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</si>
  <si>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</si>
  <si>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</si>
  <si>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</si>
  <si>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</si>
  <si>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</si>
  <si>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</si>
  <si>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</si>
  <si>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</si>
  <si>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</si>
  <si>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</si>
  <si>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</si>
  <si>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</si>
  <si>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</si>
  <si>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</si>
  <si>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</si>
  <si>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</si>
  <si>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</si>
  <si>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</si>
  <si>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</si>
  <si>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</si>
  <si>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</si>
  <si>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</si>
  <si>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</si>
  <si>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</si>
  <si>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</si>
  <si>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</si>
  <si>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</si>
  <si>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</si>
  <si>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</si>
  <si>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</si>
  <si>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</si>
  <si>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</si>
  <si>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</si>
  <si>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</si>
  <si>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</si>
  <si>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</si>
  <si>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</si>
  <si>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</si>
  <si>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</si>
  <si>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</si>
  <si>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</si>
  <si>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</si>
  <si>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</si>
  <si>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</si>
  <si>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</si>
  <si>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</si>
  <si>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</si>
  <si>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</si>
  <si>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</si>
  <si>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</si>
  <si>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</si>
  <si>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</si>
  <si>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</si>
  <si>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</si>
  <si>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</si>
  <si>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</si>
  <si>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</si>
  <si>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</si>
  <si>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</si>
  <si>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</si>
  <si>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</si>
  <si>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</si>
  <si>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</si>
  <si>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</si>
  <si>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</si>
  <si>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</si>
  <si>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</si>
  <si>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</si>
  <si>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</si>
  <si>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</si>
  <si>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</si>
  <si>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</si>
  <si>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</si>
  <si>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</si>
  <si>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</si>
  <si>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</si>
  <si>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</si>
  <si>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</si>
  <si>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</si>
  <si>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</si>
  <si>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</si>
  <si>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</si>
  <si>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</si>
  <si>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</si>
  <si>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</si>
  <si>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</si>
  <si>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</si>
  <si>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</si>
  <si>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</si>
  <si>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</si>
  <si>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</si>
  <si>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</si>
  <si>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</si>
  <si>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</si>
  <si>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</si>
  <si>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</si>
  <si>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</si>
  <si>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</si>
  <si>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</si>
  <si>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</si>
  <si>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</si>
  <si>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</si>
  <si>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</si>
  <si>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</si>
  <si>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</si>
  <si>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</si>
  <si>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</si>
  <si>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</si>
  <si>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</si>
  <si>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</si>
  <si>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</si>
  <si>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</si>
  <si>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</si>
  <si>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</si>
  <si>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</si>
  <si>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</si>
  <si>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</si>
  <si>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</si>
  <si>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</si>
  <si>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</si>
  <si>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</si>
  <si>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</si>
  <si>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</si>
  <si>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</si>
  <si>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</si>
  <si>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</si>
  <si>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</si>
  <si>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</si>
  <si>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</si>
  <si>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</si>
  <si>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</si>
  <si>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</si>
  <si>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</si>
  <si>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</si>
  <si>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</si>
  <si>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</si>
  <si>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</si>
  <si>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</si>
  <si>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</si>
  <si>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</si>
  <si>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</si>
  <si>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</si>
  <si>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</si>
  <si>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</si>
  <si>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</si>
  <si>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</si>
  <si>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</si>
  <si>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</si>
  <si>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</si>
  <si>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</si>
  <si>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</si>
  <si>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</si>
  <si>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</si>
  <si>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</si>
  <si>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</si>
  <si>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</si>
  <si>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</si>
  <si>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</si>
  <si>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</si>
  <si>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</si>
  <si>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</si>
  <si>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</si>
  <si>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</si>
  <si>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</si>
  <si>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</si>
  <si>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</si>
  <si>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</si>
  <si>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</si>
  <si>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</si>
  <si>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</si>
  <si>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</si>
  <si>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</si>
  <si>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</si>
  <si>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</si>
  <si>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</si>
  <si>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</si>
  <si>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</si>
  <si>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</si>
  <si>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</si>
  <si>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</si>
  <si>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</si>
  <si>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</si>
  <si>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</si>
  <si>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</si>
  <si>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</si>
  <si>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</si>
  <si>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</si>
  <si>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</si>
  <si>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</si>
  <si>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</si>
  <si>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</si>
  <si>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</si>
  <si>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</si>
  <si>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</si>
  <si>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</si>
  <si>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</si>
  <si>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</si>
  <si>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</si>
  <si>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</si>
  <si>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</si>
  <si>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</si>
  <si>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</si>
  <si>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</si>
  <si>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</si>
  <si>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</si>
  <si>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</si>
  <si>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</si>
  <si>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</si>
  <si>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</si>
  <si>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</si>
  <si>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</si>
  <si>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</si>
  <si>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</si>
  <si>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</si>
  <si>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</si>
  <si>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</si>
  <si>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</si>
  <si>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</si>
  <si>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</si>
  <si>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</si>
  <si>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</si>
  <si>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</si>
  <si>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</si>
  <si>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</si>
  <si>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</si>
  <si>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</si>
  <si>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</si>
  <si>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</si>
  <si>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</si>
  <si>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</si>
  <si>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</si>
  <si>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</si>
  <si>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</si>
  <si>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</si>
  <si>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</si>
  <si>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</si>
  <si>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</si>
  <si>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</si>
  <si>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</si>
  <si>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</si>
  <si>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</si>
  <si>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</si>
  <si>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</si>
  <si>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</si>
  <si>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</si>
  <si>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</si>
  <si>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</si>
  <si>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</si>
  <si>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</si>
  <si>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</si>
  <si>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</si>
  <si>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</si>
  <si>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</si>
  <si>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</si>
  <si>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</si>
  <si>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</si>
  <si>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</si>
  <si>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</si>
  <si>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</si>
  <si>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</si>
  <si>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</si>
  <si>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</si>
  <si>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</si>
  <si>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</si>
  <si>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</si>
  <si>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</si>
  <si>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</si>
  <si>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</si>
  <si>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</si>
  <si>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</si>
  <si>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</si>
  <si>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</si>
  <si>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</si>
  <si>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</si>
  <si>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</si>
  <si>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</si>
  <si>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</si>
  <si>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</si>
  <si>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</si>
  <si>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</si>
  <si>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</si>
  <si>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</si>
  <si>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</si>
  <si>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</si>
  <si>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</si>
  <si>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</si>
  <si>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</si>
  <si>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</si>
  <si>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</si>
  <si>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</si>
  <si>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</si>
  <si>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</si>
  <si>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</si>
  <si>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</si>
  <si>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</si>
  <si>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</si>
  <si>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</si>
  <si>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</si>
  <si>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</si>
  <si>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</si>
  <si>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</si>
  <si>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</si>
  <si>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</si>
  <si>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</si>
  <si>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</si>
  <si>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</si>
  <si>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</si>
  <si>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</si>
  <si>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</si>
  <si>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</si>
  <si>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</si>
  <si>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</si>
  <si>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</si>
  <si>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</si>
  <si>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</si>
  <si>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</si>
  <si>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</si>
  <si>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</si>
  <si>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</si>
  <si>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</si>
  <si>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</si>
  <si>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</si>
  <si>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</si>
  <si>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</si>
  <si>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</si>
  <si>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</si>
  <si>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</si>
  <si>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</si>
  <si>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</si>
  <si>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</si>
  <si>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</si>
  <si>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</si>
  <si>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</si>
  <si>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</si>
  <si>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</si>
  <si>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</si>
  <si>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</si>
  <si>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</si>
  <si>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</si>
  <si>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</si>
  <si>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</si>
  <si>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</si>
  <si>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</si>
  <si>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</si>
  <si>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</si>
  <si>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</si>
  <si>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</si>
  <si>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</si>
  <si>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</si>
  <si>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</si>
  <si>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</si>
  <si>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</si>
  <si>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</si>
  <si>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</si>
  <si>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</si>
  <si>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</si>
  <si>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</si>
  <si>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</si>
  <si>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</si>
  <si>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</si>
  <si>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</si>
  <si>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</si>
  <si>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</si>
  <si>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</si>
  <si>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</si>
  <si>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</si>
  <si>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</si>
  <si>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</si>
  <si>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</si>
  <si>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</si>
  <si>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</si>
  <si>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</si>
  <si>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</si>
  <si>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</si>
  <si>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</si>
  <si>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</si>
  <si>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</si>
  <si>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</si>
  <si>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</si>
  <si>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</si>
  <si>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</si>
  <si>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</si>
  <si>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</si>
  <si>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</si>
  <si>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</si>
  <si>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</si>
  <si>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</si>
  <si>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</si>
  <si>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</si>
  <si>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</si>
  <si>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</si>
  <si>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</si>
  <si>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</si>
  <si>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</si>
  <si>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</si>
  <si>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</si>
  <si>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</si>
  <si>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</si>
  <si>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</si>
  <si>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</si>
  <si>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</si>
  <si>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</si>
  <si>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</si>
  <si>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</si>
  <si>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</si>
  <si>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</si>
  <si>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</si>
  <si>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</si>
  <si>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</si>
  <si>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</si>
  <si>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</si>
  <si>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</si>
  <si>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</si>
  <si>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</si>
  <si>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</si>
  <si>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</si>
  <si>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</si>
  <si>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</si>
  <si>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</si>
  <si>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</si>
  <si>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</si>
  <si>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</si>
  <si>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</si>
  <si>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</si>
  <si>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</si>
  <si>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</si>
  <si>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</si>
  <si>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</si>
  <si>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</si>
  <si>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</si>
  <si>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</si>
  <si>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</si>
  <si>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</si>
  <si>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</si>
  <si>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</si>
  <si>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</si>
  <si>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</si>
  <si>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</si>
  <si>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</si>
  <si>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</si>
  <si>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</si>
  <si>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</si>
  <si>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</si>
  <si>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</si>
  <si>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</si>
  <si>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</si>
  <si>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</si>
  <si>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</si>
  <si>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</si>
  <si>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</si>
  <si>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</si>
  <si>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</si>
  <si>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</si>
  <si>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</si>
  <si>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</si>
  <si>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</si>
  <si>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</si>
  <si>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</si>
  <si>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</si>
  <si>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</si>
  <si>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</si>
  <si>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</si>
  <si>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</si>
  <si>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</si>
  <si>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</si>
  <si>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</si>
  <si>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</si>
  <si>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</si>
  <si>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</si>
  <si>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</si>
  <si>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</si>
  <si>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</si>
  <si>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</si>
  <si>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</si>
  <si>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</si>
  <si>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</si>
  <si>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</si>
  <si>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</si>
  <si>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</si>
  <si>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</si>
  <si>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</si>
  <si>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</si>
  <si>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</si>
  <si>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</si>
  <si>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</si>
  <si>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</si>
  <si>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</si>
  <si>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</si>
  <si>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</si>
  <si>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</si>
  <si>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</si>
  <si>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</si>
  <si>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</si>
  <si>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</si>
  <si>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</si>
  <si>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</si>
  <si>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</si>
  <si>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</si>
  <si>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</si>
  <si>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</si>
  <si>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</si>
  <si>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</si>
  <si>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</si>
  <si>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</si>
  <si>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</si>
  <si>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</si>
  <si>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</si>
  <si>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</si>
  <si>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</si>
  <si>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</si>
  <si>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</si>
  <si>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</si>
  <si>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</si>
  <si>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</si>
  <si>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</si>
  <si>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</si>
  <si>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</si>
  <si>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</si>
  <si>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</si>
  <si>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</si>
  <si>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</si>
  <si>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</si>
  <si>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</si>
  <si>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</si>
  <si>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</si>
  <si>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</si>
  <si>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</si>
  <si>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</si>
  <si>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</si>
  <si>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</si>
  <si>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</si>
  <si>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</si>
  <si>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</si>
  <si>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</si>
  <si>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</si>
  <si>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</si>
  <si>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</si>
  <si>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</si>
  <si>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</si>
  <si>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</si>
  <si>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</si>
  <si>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</si>
  <si>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</si>
  <si>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</si>
  <si>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</si>
  <si>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</si>
  <si>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</si>
  <si>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</si>
  <si>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</si>
  <si>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</si>
  <si>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</si>
  <si>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</si>
  <si>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</si>
  <si>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</si>
  <si>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</si>
  <si>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</si>
  <si>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</si>
  <si>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</si>
  <si>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</si>
  <si>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</si>
  <si>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</si>
  <si>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</si>
  <si>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</si>
  <si>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</si>
  <si>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</si>
  <si>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</si>
  <si>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</si>
  <si>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</si>
  <si>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</si>
  <si>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</si>
  <si>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</si>
  <si>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</si>
  <si>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</si>
  <si>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</si>
  <si>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</si>
  <si>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</si>
  <si>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</si>
  <si>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</si>
  <si>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</si>
  <si>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</si>
  <si>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</si>
  <si>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</si>
  <si>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</si>
  <si>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</si>
  <si>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</si>
  <si>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</si>
  <si>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</si>
  <si>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</si>
  <si>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</si>
  <si>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</si>
  <si>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</si>
  <si>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</si>
  <si>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</si>
  <si>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</si>
  <si>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</si>
  <si>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</si>
  <si>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</si>
  <si>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</si>
  <si>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</si>
  <si>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</si>
  <si>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</si>
  <si>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</si>
  <si>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</si>
  <si>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</si>
  <si>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</si>
  <si>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</si>
  <si>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</si>
  <si>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</si>
  <si>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</si>
  <si>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</si>
  <si>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</si>
  <si>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</si>
  <si>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</si>
  <si>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</si>
  <si>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</si>
  <si>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</si>
  <si>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</si>
  <si>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</si>
  <si>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</si>
  <si>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</si>
  <si>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</si>
  <si>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</si>
  <si>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</si>
  <si>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</si>
  <si>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</si>
  <si>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</si>
  <si>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</si>
  <si>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</si>
  <si>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</si>
  <si>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</si>
  <si>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</si>
  <si>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</si>
  <si>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</si>
  <si>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</si>
  <si>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</si>
  <si>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</si>
  <si>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</si>
  <si>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</si>
  <si>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</si>
  <si>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</si>
  <si>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</si>
  <si>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</si>
  <si>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</si>
  <si>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</si>
  <si>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</si>
  <si>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</si>
  <si>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</si>
  <si>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</si>
  <si>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</si>
  <si>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</si>
  <si>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</si>
  <si>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</si>
  <si>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</si>
  <si>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</si>
  <si>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</si>
  <si>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</si>
  <si>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</si>
  <si>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</si>
  <si>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</si>
  <si>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</si>
  <si>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</si>
  <si>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</si>
  <si>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</si>
  <si>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</si>
  <si>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</si>
  <si>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</si>
  <si>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</si>
  <si>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</si>
  <si>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</si>
  <si>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</si>
  <si>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</si>
  <si>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</si>
  <si>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</si>
  <si>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</si>
  <si>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</si>
  <si>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</si>
  <si>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</si>
  <si>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</si>
  <si>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</si>
  <si>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</si>
  <si>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</si>
  <si>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</si>
  <si>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</si>
  <si>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</si>
  <si>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</si>
  <si>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</si>
  <si>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</si>
  <si>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</si>
  <si>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</si>
  <si>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</si>
  <si>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</si>
  <si>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</si>
  <si>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</si>
  <si>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</si>
  <si>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</si>
  <si>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</si>
  <si>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</si>
  <si>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</si>
  <si>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</si>
  <si>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</si>
  <si>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</si>
  <si>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</si>
  <si>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</si>
  <si>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</si>
  <si>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</si>
  <si>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</si>
  <si>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</si>
  <si>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</si>
  <si>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</si>
  <si>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</si>
  <si>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</si>
  <si>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</si>
  <si>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</si>
  <si>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</si>
  <si>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</si>
  <si>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</si>
  <si>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</si>
  <si>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</si>
  <si>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</si>
  <si>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</si>
  <si>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</si>
  <si>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</si>
  <si>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</si>
  <si>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</si>
  <si>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</si>
  <si>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</si>
  <si>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</si>
  <si>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</si>
  <si>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</si>
  <si>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</si>
  <si>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</si>
  <si>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</si>
  <si>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</si>
  <si>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</si>
  <si>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</si>
  <si>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</si>
  <si>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</si>
  <si>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</si>
  <si>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</si>
  <si>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</si>
  <si>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</si>
  <si>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</si>
  <si>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</si>
  <si>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</si>
  <si>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</si>
  <si>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</si>
  <si>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</si>
  <si>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</si>
  <si>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</si>
  <si>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</si>
  <si>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</si>
  <si>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</si>
  <si>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</si>
  <si>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</si>
  <si>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</si>
  <si>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</si>
  <si>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</si>
  <si>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</si>
  <si>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</si>
  <si>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</si>
  <si>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</si>
  <si>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</si>
  <si>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</si>
  <si>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</si>
  <si>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</si>
  <si>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</si>
  <si>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</si>
  <si>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</si>
  <si>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</si>
  <si>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</si>
  <si>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</si>
  <si>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</si>
  <si>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</si>
  <si>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</si>
  <si>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</si>
  <si>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</si>
  <si>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</si>
  <si>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</si>
  <si>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</si>
  <si>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</si>
  <si>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</si>
  <si>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</si>
  <si>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</si>
  <si>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</si>
  <si>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</si>
  <si>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</si>
  <si>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</si>
  <si>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</si>
  <si>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</si>
  <si>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</si>
  <si>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</si>
  <si>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</si>
  <si>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</si>
  <si>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</si>
  <si>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</si>
  <si>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</si>
  <si>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</si>
  <si>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</si>
  <si>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</si>
  <si>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</si>
  <si>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</si>
  <si>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</si>
  <si>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</si>
  <si>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</si>
  <si>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</si>
  <si>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</si>
  <si>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</si>
  <si>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</si>
  <si>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</si>
  <si>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</si>
  <si>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</si>
  <si>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</si>
  <si>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</si>
  <si>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</si>
  <si>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</si>
  <si>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</si>
  <si>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</si>
  <si>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</si>
  <si>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</si>
  <si>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</si>
  <si>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</si>
  <si>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</si>
  <si>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</si>
  <si>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</si>
  <si>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</si>
  <si>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</si>
  <si>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</si>
  <si>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</si>
  <si>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</si>
  <si>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</si>
  <si>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</si>
  <si>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</si>
  <si>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</si>
  <si>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</si>
  <si>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</si>
  <si>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</si>
  <si>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</si>
  <si>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</si>
  <si>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</si>
  <si>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</si>
  <si>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</si>
  <si>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</si>
  <si>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</si>
  <si>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</si>
  <si>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</si>
  <si>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</si>
  <si>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</si>
  <si>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</si>
  <si>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</si>
  <si>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</si>
  <si>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</si>
  <si>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</si>
  <si>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</si>
  <si>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</si>
  <si>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</si>
  <si>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</si>
  <si>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</si>
  <si>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</si>
  <si>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</si>
  <si>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</si>
  <si>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</si>
  <si>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</si>
  <si>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</si>
  <si>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</si>
  <si>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</si>
  <si>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</si>
  <si>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</si>
  <si>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</si>
  <si>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</si>
  <si>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</si>
  <si>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</si>
  <si>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</si>
  <si>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</si>
  <si>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</si>
  <si>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</si>
  <si>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</si>
  <si>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</si>
  <si>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</si>
  <si>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</si>
  <si>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</si>
  <si>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</si>
  <si>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</si>
  <si>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</si>
  <si>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</si>
  <si>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</si>
  <si>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</si>
  <si>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</si>
  <si>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</si>
  <si>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</si>
  <si>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</si>
  <si>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</si>
  <si>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</si>
  <si>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</si>
  <si>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</si>
  <si>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</si>
  <si>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</si>
  <si>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</si>
  <si>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</si>
  <si>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</si>
  <si>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</si>
  <si>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</si>
  <si>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</si>
  <si>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</si>
  <si>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</si>
  <si>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</si>
  <si>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</si>
  <si>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</si>
  <si>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</si>
  <si>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</si>
  <si>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</si>
  <si>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</si>
  <si>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</si>
  <si>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</si>
  <si>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</si>
  <si>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</si>
  <si>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</si>
  <si>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</si>
  <si>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</si>
  <si>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</si>
  <si>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</si>
  <si>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</si>
  <si>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</si>
  <si>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</si>
  <si>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</si>
  <si>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</si>
  <si>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</si>
  <si>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</si>
  <si>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</si>
  <si>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</si>
  <si>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</si>
  <si>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</si>
  <si>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</si>
  <si>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</si>
  <si>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</si>
  <si>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</si>
  <si>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</si>
  <si>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</si>
  <si>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</si>
  <si>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</si>
  <si>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</si>
  <si>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</si>
  <si>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</si>
  <si>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</si>
  <si>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</si>
  <si>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</si>
  <si>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</si>
  <si>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</si>
  <si>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</si>
  <si>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</si>
  <si>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</si>
  <si>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</si>
  <si>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</si>
  <si>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</si>
  <si>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</si>
  <si>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</si>
  <si>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</si>
  <si>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</si>
  <si>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</si>
  <si>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</si>
  <si>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</si>
  <si>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</si>
  <si>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</si>
  <si>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</si>
  <si>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</si>
  <si>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</si>
  <si>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</si>
  <si>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</si>
  <si>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</si>
  <si>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</si>
  <si>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</si>
  <si>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</si>
  <si>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</si>
  <si>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</si>
  <si>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</si>
  <si>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</si>
  <si>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</si>
  <si>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</si>
  <si>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</si>
  <si>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</si>
  <si>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</si>
  <si>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</si>
  <si>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</si>
  <si>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</si>
  <si>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</si>
  <si>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</si>
  <si>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</si>
  <si>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</si>
  <si>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</si>
  <si>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</si>
  <si>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</si>
  <si>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</si>
  <si>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</si>
  <si>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</si>
  <si>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</si>
  <si>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</si>
  <si>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</si>
  <si>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</si>
  <si>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</si>
  <si>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</si>
  <si>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</si>
  <si>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</si>
  <si>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</si>
  <si>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</si>
  <si>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</si>
  <si>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</si>
  <si>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</si>
  <si>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</si>
  <si>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</si>
  <si>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</si>
  <si>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</si>
  <si>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</si>
  <si>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</si>
  <si>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</si>
  <si>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</si>
  <si>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</si>
  <si>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</si>
  <si>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</si>
  <si>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</si>
  <si>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</si>
  <si>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</si>
  <si>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</si>
  <si>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</si>
  <si>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</si>
  <si>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</si>
  <si>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</si>
  <si>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</si>
  <si>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</si>
  <si>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</si>
  <si>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</si>
  <si>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</si>
  <si>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</si>
  <si>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</si>
  <si>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</si>
  <si>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</si>
  <si>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</si>
  <si>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</si>
  <si>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</si>
  <si>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</si>
  <si>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</si>
  <si>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</si>
  <si>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</si>
  <si>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</si>
  <si>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</si>
  <si>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</si>
  <si>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</si>
  <si>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</si>
  <si>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</si>
  <si>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</si>
  <si>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</si>
  <si>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</si>
  <si>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</si>
  <si>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</si>
  <si>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</si>
  <si>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</si>
  <si>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</si>
  <si>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</si>
  <si>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</si>
  <si>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</si>
  <si>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</si>
  <si>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</si>
  <si>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</si>
  <si>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</si>
  <si>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</si>
  <si>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</si>
  <si>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</si>
  <si>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</si>
  <si>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</si>
  <si>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</si>
  <si>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</si>
  <si>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</si>
  <si>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</si>
  <si>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</si>
  <si>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</si>
  <si>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</si>
  <si>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</si>
  <si>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</si>
  <si>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</si>
  <si>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</si>
  <si>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</si>
  <si>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</si>
  <si>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</si>
  <si>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</si>
  <si>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</si>
  <si>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</si>
  <si>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</si>
  <si>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</si>
  <si>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</si>
  <si>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</si>
  <si>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</si>
  <si>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</si>
  <si>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</si>
  <si>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</si>
  <si>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</si>
  <si>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</si>
  <si>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</si>
  <si>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</si>
  <si>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</si>
  <si>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</si>
  <si>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</si>
  <si>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</si>
  <si>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</si>
  <si>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</si>
  <si>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</si>
  <si>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</si>
  <si>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</si>
  <si>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</si>
  <si>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</si>
  <si>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</si>
  <si>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</si>
  <si>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</si>
  <si>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</si>
  <si>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</si>
  <si>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</si>
  <si>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</si>
  <si>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</si>
  <si>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</si>
  <si>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</si>
  <si>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</si>
  <si>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</si>
  <si>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</si>
  <si>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</si>
  <si>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</si>
  <si>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</si>
  <si>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</si>
  <si>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</si>
  <si>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</si>
  <si>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</si>
  <si>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</si>
  <si>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</si>
  <si>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</si>
  <si>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</si>
  <si>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</si>
  <si>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</si>
  <si>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</si>
  <si>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</si>
  <si>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</si>
  <si>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</si>
  <si>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</si>
  <si>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</si>
  <si>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</si>
  <si>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</si>
  <si>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</si>
  <si>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</si>
  <si>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</si>
  <si>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</si>
  <si>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</si>
  <si>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</si>
  <si>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</si>
  <si>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</si>
  <si>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</si>
  <si>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</si>
  <si>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</si>
  <si>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</si>
  <si>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</si>
  <si>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</si>
  <si>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</si>
  <si>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</si>
  <si>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</si>
  <si>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</si>
  <si>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</si>
  <si>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</si>
  <si>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</si>
  <si>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</si>
  <si>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</si>
  <si>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</si>
  <si>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</si>
  <si>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</si>
  <si>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</si>
  <si>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</si>
  <si>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</si>
  <si>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</si>
  <si>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</si>
  <si>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</si>
  <si>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</si>
  <si>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</si>
  <si>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</si>
  <si>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</si>
  <si>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</si>
  <si>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</si>
  <si>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</si>
  <si>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</si>
  <si>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</si>
  <si>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</si>
  <si>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</si>
  <si>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</si>
  <si>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</si>
  <si>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</si>
  <si>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</si>
  <si>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</si>
  <si>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</si>
  <si>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</si>
  <si>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</si>
  <si>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</si>
  <si>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</si>
  <si>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</si>
  <si>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</si>
  <si>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</si>
  <si>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</si>
  <si>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</si>
  <si>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</si>
  <si>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</si>
  <si>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</si>
  <si>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</si>
  <si>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</si>
  <si>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</si>
  <si>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</si>
  <si>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</si>
  <si>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</si>
  <si>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</si>
  <si>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</si>
  <si>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</si>
  <si>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</si>
  <si>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</si>
  <si>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</si>
  <si>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</si>
  <si>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</si>
  <si>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</si>
  <si>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</si>
  <si>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</si>
  <si>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</si>
  <si>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</si>
  <si>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</si>
  <si>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</si>
  <si>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</si>
  <si>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</si>
  <si>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</si>
  <si>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</si>
  <si>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</si>
  <si>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</si>
  <si>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</si>
  <si>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</si>
  <si>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</si>
  <si>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</si>
  <si>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</si>
  <si>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</si>
  <si>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</si>
  <si>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</si>
  <si>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</si>
  <si>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</si>
  <si>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</si>
  <si>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</si>
  <si>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</si>
  <si>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</si>
  <si>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</si>
  <si>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</si>
  <si>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</si>
  <si>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</si>
  <si>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</si>
  <si>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</si>
  <si>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</si>
  <si>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</si>
  <si>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</si>
  <si>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</si>
  <si>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</si>
  <si>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</si>
  <si>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</si>
  <si>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</si>
  <si>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</si>
  <si>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</si>
  <si>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</si>
  <si>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</si>
  <si>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</si>
  <si>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</si>
  <si>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</si>
  <si>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</si>
  <si>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</si>
  <si>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</si>
  <si>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</si>
  <si>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</si>
  <si>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</si>
  <si>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</si>
  <si>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</si>
  <si>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</si>
  <si>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</si>
  <si>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</si>
  <si>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</si>
  <si>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</si>
  <si>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</si>
  <si>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</si>
  <si>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</si>
  <si>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</si>
  <si>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</si>
  <si>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</si>
  <si>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</si>
  <si>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</si>
  <si>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</si>
  <si>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</si>
  <si>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</si>
  <si>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</si>
  <si>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</si>
  <si>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</si>
  <si>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</si>
  <si>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</si>
  <si>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</si>
  <si>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</si>
  <si>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</si>
  <si>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</si>
  <si>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</si>
  <si>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</si>
  <si>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</si>
  <si>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</si>
  <si>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</si>
  <si>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</si>
  <si>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</si>
  <si>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</si>
  <si>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</si>
  <si>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</si>
  <si>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</si>
  <si>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</si>
  <si>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</si>
  <si>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</si>
  <si>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</si>
  <si>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</si>
  <si>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</si>
  <si>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</si>
  <si>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</si>
  <si>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</si>
  <si>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</si>
  <si>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</si>
  <si>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</si>
  <si>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</si>
  <si>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</si>
  <si>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</si>
  <si>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</si>
  <si>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</si>
  <si>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</si>
  <si>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</si>
  <si>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</si>
  <si>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</si>
  <si>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</si>
  <si>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</si>
  <si>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</si>
  <si>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</si>
  <si>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</si>
  <si>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</si>
  <si>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</si>
  <si>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</si>
  <si>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</si>
  <si>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</si>
  <si>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</si>
  <si>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</si>
  <si>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</si>
  <si>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</si>
  <si>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</si>
  <si>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</si>
  <si>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</si>
  <si>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</si>
  <si>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</si>
  <si>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</si>
  <si>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</si>
  <si>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</si>
  <si>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</si>
  <si>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</si>
  <si>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</si>
  <si>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</si>
  <si>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</si>
  <si>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</si>
  <si>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</si>
  <si>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</si>
  <si>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</si>
  <si>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</si>
  <si>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</si>
  <si>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</si>
  <si>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</si>
  <si>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</si>
  <si>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</si>
  <si>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</si>
  <si>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</si>
  <si>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</si>
  <si>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</si>
  <si>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</si>
  <si>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</si>
  <si>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</si>
  <si>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</si>
  <si>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</si>
  <si>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</si>
  <si>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</si>
  <si>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</si>
  <si>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</si>
  <si>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</si>
  <si>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</si>
  <si>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</si>
  <si>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</si>
  <si>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</si>
  <si>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</si>
  <si>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</si>
  <si>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</si>
  <si>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</si>
  <si>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</si>
  <si>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</si>
  <si>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</si>
  <si>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</si>
  <si>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</si>
  <si>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</si>
  <si>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</si>
  <si>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</si>
  <si>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</si>
  <si>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</si>
  <si>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</si>
  <si>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</si>
  <si>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</si>
  <si>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</si>
  <si>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</si>
  <si>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</si>
  <si>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</si>
  <si>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</si>
  <si>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</si>
  <si>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</si>
  <si>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</si>
  <si>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</si>
  <si>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</si>
  <si>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</si>
  <si>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</si>
  <si>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</si>
  <si>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</si>
  <si>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</si>
  <si>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</si>
  <si>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</si>
  <si>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</si>
  <si>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</si>
  <si>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</si>
  <si>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</si>
  <si>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</si>
  <si>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</si>
  <si>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</si>
  <si>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</si>
  <si>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</si>
  <si>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</si>
  <si>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</si>
  <si>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</si>
  <si>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</si>
  <si>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</si>
  <si>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</si>
  <si>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</si>
  <si>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</si>
  <si>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</si>
  <si>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</si>
  <si>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</si>
  <si>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</si>
  <si>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</si>
  <si>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</si>
  <si>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</si>
  <si>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</si>
  <si>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</si>
  <si>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</si>
  <si>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</si>
  <si>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</si>
  <si>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</si>
  <si>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</si>
  <si>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</si>
  <si>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</si>
  <si>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</si>
  <si>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</si>
  <si>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</si>
  <si>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</si>
  <si>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</si>
  <si>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</si>
  <si>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</si>
  <si>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</si>
  <si>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</si>
  <si>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</si>
  <si>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</si>
  <si>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</si>
  <si>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</si>
  <si>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</si>
  <si>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</si>
  <si>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</si>
  <si>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</si>
  <si>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</si>
  <si>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</si>
  <si>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</si>
  <si>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</si>
  <si>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</si>
  <si>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</si>
  <si>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</si>
  <si>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</si>
  <si>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</si>
  <si>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</si>
  <si>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</si>
  <si>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</si>
  <si>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</si>
  <si>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</si>
  <si>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</si>
  <si>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</si>
  <si>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</si>
  <si>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</si>
  <si>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</si>
  <si>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</si>
  <si>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</si>
  <si>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</si>
  <si>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</si>
  <si>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</si>
  <si>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</si>
  <si>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</si>
  <si>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</si>
  <si>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</si>
  <si>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</si>
  <si>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</si>
  <si>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</si>
  <si>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</si>
  <si>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</si>
  <si>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</si>
  <si>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</si>
  <si>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</si>
  <si>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</si>
  <si>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</si>
  <si>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</si>
  <si>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</si>
  <si>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</si>
  <si>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</si>
  <si>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</si>
  <si>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</si>
  <si>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</si>
  <si>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</si>
  <si>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</si>
  <si>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</si>
  <si>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</si>
  <si>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</si>
  <si>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</si>
  <si>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</si>
  <si>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</si>
  <si>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</si>
  <si>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</si>
  <si>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</si>
  <si>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</si>
  <si>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</si>
  <si>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</si>
  <si>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</si>
  <si>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</si>
  <si>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</si>
  <si>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</si>
  <si>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</si>
  <si>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</si>
  <si>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</si>
  <si>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</si>
  <si>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</si>
  <si>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</si>
  <si>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</si>
  <si>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</si>
  <si>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</si>
  <si>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</si>
  <si>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</si>
  <si>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</si>
  <si>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</si>
  <si>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</si>
  <si>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</si>
  <si>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</si>
  <si>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</si>
  <si>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</si>
  <si>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</si>
  <si>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</si>
  <si>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</si>
  <si>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</si>
  <si>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</si>
  <si>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</si>
  <si>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</si>
  <si>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</si>
  <si>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</si>
  <si>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</si>
  <si>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</si>
  <si>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</si>
  <si>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</si>
  <si>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</si>
  <si>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</si>
  <si>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</si>
  <si>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</si>
  <si>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</si>
  <si>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</si>
  <si>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</si>
  <si>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</si>
  <si>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</si>
  <si>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</si>
  <si>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</si>
  <si>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</si>
  <si>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</si>
  <si>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</si>
  <si>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</si>
  <si>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</si>
  <si>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</si>
  <si>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</si>
  <si>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</si>
  <si>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</si>
  <si>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</si>
  <si>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</si>
  <si>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</si>
  <si>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</si>
  <si>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</si>
  <si>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</si>
  <si>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</si>
  <si>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</si>
  <si>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</si>
  <si>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</si>
  <si>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</si>
  <si>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</si>
  <si>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</si>
  <si>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</si>
  <si>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</si>
  <si>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</si>
  <si>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</si>
  <si>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</si>
  <si>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</si>
  <si>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</si>
  <si>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</si>
  <si>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</si>
  <si>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</si>
  <si>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</si>
  <si>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</si>
  <si>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</si>
  <si>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</si>
  <si>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</si>
  <si>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</si>
  <si>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</si>
  <si>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</si>
  <si>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</si>
  <si>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</si>
  <si>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</si>
  <si>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</si>
  <si>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</si>
  <si>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</si>
  <si>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</si>
  <si>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</si>
  <si>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</si>
  <si>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</si>
  <si>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</si>
  <si>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</si>
  <si>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</si>
  <si>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</si>
  <si>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</si>
  <si>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</si>
  <si>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</si>
  <si>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</si>
  <si>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</si>
  <si>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</si>
  <si>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</si>
  <si>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</si>
  <si>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</si>
  <si>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</si>
  <si>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</si>
  <si>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</si>
  <si>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</si>
  <si>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</si>
  <si>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</si>
  <si>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</si>
  <si>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</si>
  <si>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</si>
  <si>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</si>
  <si>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</si>
  <si>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</si>
  <si>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</si>
  <si>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</si>
  <si>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</si>
  <si>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</si>
  <si>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</si>
  <si>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</si>
  <si>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</si>
  <si>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</si>
  <si>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</si>
  <si>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</si>
  <si>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</si>
  <si>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</si>
  <si>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</si>
  <si>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</si>
  <si>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</si>
  <si>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</si>
  <si>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</si>
  <si>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</si>
  <si>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</si>
  <si>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</si>
  <si>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</si>
  <si>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</si>
  <si>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</si>
  <si>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</si>
  <si>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</si>
  <si>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</si>
  <si>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</si>
  <si>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</si>
  <si>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</si>
  <si>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</si>
  <si>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</si>
  <si>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</si>
  <si>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</si>
  <si>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</si>
  <si>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</si>
  <si>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</si>
  <si>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</si>
  <si>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</si>
  <si>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</si>
  <si>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</si>
  <si>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</si>
  <si>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</si>
  <si>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</si>
  <si>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</si>
  <si>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</si>
  <si>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</si>
  <si>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</si>
  <si>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</si>
  <si>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</si>
  <si>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</si>
  <si>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</si>
  <si>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</si>
  <si>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</si>
  <si>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</si>
  <si>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</si>
  <si>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</si>
  <si>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</si>
  <si>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</si>
  <si>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</si>
  <si>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</si>
  <si>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</si>
  <si>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</si>
  <si>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</si>
  <si>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</si>
  <si>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</si>
  <si>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</si>
  <si>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</si>
  <si>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</si>
  <si>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</si>
  <si>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</si>
  <si>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</si>
  <si>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</si>
  <si>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</si>
  <si>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</si>
  <si>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</si>
  <si>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</si>
  <si>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</si>
  <si>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</si>
  <si>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</si>
  <si>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</si>
  <si>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</si>
  <si>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</si>
  <si>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</si>
  <si>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</si>
  <si>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</si>
  <si>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</si>
  <si>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</si>
  <si>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</si>
  <si>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</si>
  <si>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</si>
  <si>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</si>
  <si>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</si>
  <si>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</si>
  <si>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</si>
  <si>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</si>
  <si>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</si>
  <si>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</si>
  <si>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</si>
  <si>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</si>
  <si>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</si>
  <si>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</si>
  <si>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</si>
  <si>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</si>
  <si>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</si>
  <si>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</si>
  <si>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</si>
  <si>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</si>
  <si>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</si>
  <si>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</si>
  <si>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</si>
  <si>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</si>
  <si>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</si>
  <si>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</si>
  <si>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</si>
  <si>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</si>
  <si>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</si>
  <si>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</si>
  <si>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</si>
  <si>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</si>
  <si>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</si>
  <si>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</si>
  <si>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</si>
  <si>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</si>
  <si>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</si>
  <si>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</si>
  <si>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</si>
  <si>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</si>
  <si>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</si>
  <si>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</si>
  <si>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</si>
  <si>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</si>
  <si>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</si>
  <si>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</si>
  <si>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</si>
  <si>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</si>
  <si>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</si>
  <si>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</si>
  <si>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</si>
  <si>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</si>
  <si>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</si>
  <si>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</si>
  <si>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</si>
  <si>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</si>
  <si>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</si>
  <si>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</si>
  <si>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</si>
  <si>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</si>
  <si>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</si>
  <si>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</si>
  <si>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</si>
  <si>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</si>
  <si>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</si>
  <si>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</si>
  <si>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</si>
  <si>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</si>
  <si>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</si>
  <si>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</si>
  <si>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</si>
  <si>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</si>
  <si>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</si>
  <si>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</si>
  <si>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</si>
  <si>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</si>
  <si>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</si>
  <si>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</si>
  <si>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</si>
  <si>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</si>
  <si>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</si>
  <si>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</si>
  <si>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</si>
  <si>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</si>
  <si>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</si>
  <si>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</si>
  <si>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</si>
  <si>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</si>
  <si>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</si>
  <si>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</si>
  <si>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</si>
  <si>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</si>
  <si>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</si>
  <si>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</si>
  <si>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</si>
  <si>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</si>
  <si>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</si>
  <si>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</si>
  <si>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</si>
  <si>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</si>
  <si>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</si>
  <si>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</si>
  <si>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</si>
  <si>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</si>
  <si>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</si>
  <si>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</si>
  <si>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</si>
  <si>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</si>
  <si>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</si>
  <si>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</si>
  <si>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</si>
  <si>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</si>
  <si>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</si>
  <si>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</si>
  <si>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</si>
  <si>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</si>
  <si>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</si>
  <si>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</si>
  <si>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</si>
  <si>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</si>
  <si>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</si>
  <si>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</si>
  <si>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</si>
  <si>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</si>
  <si>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</si>
  <si>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</si>
  <si>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</si>
  <si>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</si>
  <si>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</si>
  <si>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</si>
  <si>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</si>
  <si>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</si>
  <si>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</si>
  <si>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</si>
  <si>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</si>
  <si>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</si>
  <si>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</si>
  <si>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</si>
  <si>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</si>
  <si>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</si>
  <si>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</si>
  <si>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</si>
  <si>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</si>
  <si>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</si>
  <si>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</si>
  <si>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</si>
  <si>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</si>
  <si>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</si>
  <si>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</si>
  <si>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</si>
  <si>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</si>
  <si>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</si>
  <si>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</si>
  <si>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</si>
  <si>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</si>
  <si>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</si>
  <si>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</si>
  <si>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</si>
  <si>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</si>
  <si>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</si>
  <si>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</si>
  <si>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</si>
  <si>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</si>
  <si>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</si>
  <si>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</si>
  <si>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</si>
  <si>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</si>
  <si>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</si>
  <si>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</si>
  <si>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</si>
  <si>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</si>
  <si>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</si>
  <si>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</si>
  <si>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</si>
  <si>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</si>
  <si>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</si>
  <si>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</si>
  <si>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</si>
  <si>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</si>
  <si>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</si>
  <si>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</si>
  <si>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</si>
  <si>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</si>
  <si>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</si>
  <si>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</si>
  <si>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</si>
  <si>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</si>
  <si>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</si>
  <si>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</si>
  <si>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</si>
  <si>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</si>
  <si>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</si>
  <si>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</si>
  <si>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</si>
  <si>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</si>
  <si>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</si>
  <si>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</si>
  <si>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</si>
  <si>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</si>
  <si>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</si>
  <si>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</si>
  <si>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</si>
  <si>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</si>
  <si>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</si>
  <si>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</si>
  <si>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</si>
  <si>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</si>
  <si>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</si>
  <si>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</si>
  <si>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</si>
  <si>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</si>
  <si>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</si>
  <si>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</si>
  <si>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</si>
  <si>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</si>
  <si>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</si>
  <si>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</si>
  <si>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</si>
  <si>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</si>
  <si>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</si>
  <si>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</si>
  <si>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</si>
  <si>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</si>
  <si>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</si>
  <si>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</si>
  <si>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</si>
  <si>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</si>
  <si>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</si>
  <si>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</si>
  <si>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</si>
  <si>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</si>
  <si>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</si>
  <si>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</si>
  <si>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</si>
  <si>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</si>
  <si>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</si>
  <si>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</si>
  <si>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</si>
  <si>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</si>
  <si>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</si>
  <si>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</si>
  <si>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</si>
  <si>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</si>
  <si>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</si>
  <si>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</si>
  <si>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</si>
  <si>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</si>
  <si>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</si>
  <si>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</si>
  <si>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</si>
  <si>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</si>
  <si>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</si>
  <si>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</si>
  <si>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</si>
  <si>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</si>
  <si>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</si>
  <si>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</si>
  <si>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</si>
  <si>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</si>
  <si>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</si>
  <si>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</si>
  <si>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</si>
  <si>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</si>
  <si>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</si>
  <si>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</si>
  <si>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</si>
  <si>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</si>
  <si>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</si>
  <si>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</si>
  <si>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</si>
  <si>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</si>
  <si>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</si>
  <si>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</si>
  <si>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</si>
  <si>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</si>
  <si>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</si>
  <si>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</si>
  <si>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</si>
  <si>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</si>
  <si>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</si>
  <si>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</si>
  <si>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</si>
  <si>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</si>
  <si>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</si>
  <si>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</si>
  <si>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</si>
  <si>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</si>
  <si>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</si>
  <si>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</si>
  <si>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</si>
  <si>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</si>
  <si>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</si>
  <si>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</si>
  <si>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</si>
  <si>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</si>
  <si>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</si>
  <si>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</si>
  <si>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</si>
  <si>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</si>
  <si>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</si>
  <si>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</si>
  <si>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</si>
  <si>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</si>
  <si>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</si>
  <si>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</si>
  <si>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</si>
  <si>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</si>
  <si>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</si>
  <si>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</si>
  <si>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</si>
  <si>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</si>
  <si>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</si>
  <si>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</si>
  <si>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</si>
  <si>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</si>
  <si>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</si>
  <si>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</si>
  <si>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</si>
  <si>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</si>
  <si>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</si>
  <si>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</si>
  <si>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</si>
  <si>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</si>
  <si>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</si>
  <si>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</si>
  <si>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</si>
  <si>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</si>
  <si>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</si>
  <si>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</si>
  <si>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</si>
  <si>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</si>
  <si>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</si>
  <si>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</si>
  <si>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</si>
  <si>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</si>
  <si>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</si>
  <si>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</si>
  <si>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</si>
  <si>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</si>
  <si>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</si>
  <si>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</si>
  <si>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</si>
  <si>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</si>
  <si>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</si>
  <si>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</si>
  <si>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</si>
  <si>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</si>
  <si>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</si>
  <si>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</si>
  <si>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</si>
  <si>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</si>
  <si>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</si>
  <si>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</si>
  <si>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</si>
  <si>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</si>
  <si>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</si>
  <si>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</si>
  <si>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</si>
  <si>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</si>
  <si>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</si>
  <si>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</si>
  <si>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</si>
  <si>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</si>
  <si>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</si>
  <si>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</si>
  <si>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</si>
  <si>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</si>
  <si>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</si>
  <si>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</si>
  <si>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</si>
  <si>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</si>
  <si>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</si>
  <si>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</si>
  <si>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</si>
  <si>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</si>
  <si>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</si>
  <si>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</si>
  <si>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</si>
  <si>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</si>
  <si>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</si>
  <si>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</si>
  <si>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</si>
  <si>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</si>
  <si>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</si>
  <si>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</si>
  <si>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</si>
  <si>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</si>
  <si>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</si>
  <si>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</si>
  <si>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</si>
  <si>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</si>
  <si>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</si>
  <si>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</si>
  <si>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</si>
  <si>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</si>
  <si>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</si>
  <si>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</si>
  <si>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</si>
  <si>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</si>
  <si>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</si>
  <si>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</si>
  <si>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</si>
  <si>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</si>
  <si>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</si>
  <si>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</si>
  <si>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</si>
  <si>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</si>
  <si>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</si>
  <si>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</si>
  <si>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</si>
  <si>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</si>
  <si>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</si>
  <si>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</si>
  <si>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</si>
  <si>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</si>
  <si>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</si>
  <si>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</si>
  <si>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</si>
  <si>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</si>
  <si>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</si>
  <si>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</si>
  <si>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</si>
  <si>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</si>
  <si>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</si>
  <si>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</si>
  <si>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</si>
  <si>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</si>
  <si>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</si>
  <si>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</si>
  <si>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</si>
  <si>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</si>
  <si>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</si>
  <si>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</si>
  <si>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</si>
  <si>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</si>
  <si>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</si>
  <si>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</si>
  <si>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</si>
  <si>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</si>
  <si>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</si>
  <si>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</si>
  <si>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</si>
  <si>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</si>
  <si>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</si>
  <si>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</si>
  <si>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</si>
  <si>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</si>
  <si>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</si>
  <si>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</si>
  <si>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</si>
  <si>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</si>
  <si>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</si>
  <si>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</si>
  <si>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</si>
  <si>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</si>
  <si>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</si>
  <si>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</si>
  <si>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</si>
  <si>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</si>
  <si>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</si>
  <si>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</si>
  <si>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</si>
  <si>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</si>
  <si>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</si>
  <si>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</si>
  <si>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</si>
  <si>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</si>
  <si>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</si>
  <si>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</si>
  <si>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</si>
  <si>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</si>
  <si>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</si>
  <si>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</si>
  <si>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</si>
  <si>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</si>
  <si>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</si>
  <si>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</si>
  <si>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</si>
  <si>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</si>
  <si>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</si>
  <si>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</si>
  <si>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</si>
  <si>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</si>
  <si>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</si>
  <si>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</si>
  <si>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</si>
  <si>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</si>
  <si>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</si>
  <si>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</si>
  <si>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</si>
  <si>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</si>
  <si>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</si>
  <si>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</si>
  <si>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</si>
  <si>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</si>
  <si>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</si>
  <si>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</si>
  <si>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</si>
  <si>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</si>
  <si>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</si>
  <si>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</si>
  <si>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</si>
  <si>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</si>
  <si>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</si>
  <si>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</si>
  <si>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</si>
  <si>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</si>
  <si>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</si>
  <si>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</si>
  <si>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</si>
  <si>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</si>
  <si>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</si>
  <si>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</si>
  <si>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</si>
  <si>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</si>
  <si>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</si>
  <si>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</si>
  <si>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</si>
  <si>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</si>
  <si>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</si>
  <si>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</si>
  <si>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</si>
  <si>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</si>
  <si>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</si>
  <si>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</si>
  <si>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</si>
  <si>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</si>
  <si>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</si>
  <si>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</si>
  <si>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</si>
  <si>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</si>
  <si>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</si>
  <si>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</si>
  <si>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</si>
  <si>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</si>
  <si>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</si>
  <si>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</si>
  <si>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</si>
  <si>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</si>
  <si>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</si>
  <si>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</si>
  <si>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</si>
  <si>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</si>
  <si>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</si>
  <si>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</si>
  <si>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</si>
  <si>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</si>
  <si>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</si>
  <si>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</si>
  <si>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</si>
  <si>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</si>
  <si>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</si>
  <si>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</si>
  <si>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</si>
  <si>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</si>
  <si>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</si>
  <si>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</si>
  <si>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</si>
  <si>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</si>
  <si>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</si>
  <si>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</si>
  <si>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</si>
  <si>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</si>
  <si>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</si>
  <si>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</si>
  <si>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</si>
  <si>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</si>
  <si>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</si>
  <si>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</si>
  <si>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</si>
  <si>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</si>
  <si>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</si>
  <si>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</si>
  <si>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</si>
  <si>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</si>
  <si>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</si>
  <si>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</si>
  <si>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</si>
  <si>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</si>
  <si>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</si>
  <si>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</si>
  <si>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</si>
  <si>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</si>
  <si>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</si>
  <si>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</si>
  <si>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</si>
  <si>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</si>
  <si>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</si>
  <si>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</si>
  <si>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</si>
  <si>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</si>
  <si>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</si>
  <si>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</si>
  <si>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</si>
  <si>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</si>
  <si>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</si>
  <si>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</si>
  <si>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</si>
  <si>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</si>
  <si>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</si>
  <si>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</si>
  <si>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</si>
  <si>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</si>
  <si>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</si>
  <si>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</si>
  <si>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</si>
  <si>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</si>
  <si>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</si>
  <si>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</si>
  <si>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</si>
  <si>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</si>
  <si>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</si>
  <si>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</si>
  <si>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</si>
  <si>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</si>
  <si>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</si>
  <si>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</si>
  <si>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</si>
  <si>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</si>
  <si>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</si>
  <si>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</si>
  <si>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</si>
  <si>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</si>
  <si>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</si>
  <si>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</si>
  <si>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</si>
  <si>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</si>
  <si>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</si>
  <si>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</si>
  <si>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</si>
  <si>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</si>
  <si>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</si>
  <si>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</si>
  <si>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</si>
  <si>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</si>
  <si>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</si>
  <si>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</si>
  <si>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</si>
  <si>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</si>
  <si>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</si>
  <si>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</si>
  <si>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</si>
  <si>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</si>
  <si>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</si>
  <si>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</si>
  <si>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</si>
  <si>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</si>
  <si>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</si>
  <si>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</si>
  <si>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</si>
  <si>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</si>
  <si>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</si>
  <si>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</si>
  <si>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</si>
  <si>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</si>
  <si>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</si>
  <si>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</si>
  <si>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</si>
  <si>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</si>
  <si>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</si>
  <si>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</si>
  <si>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</si>
  <si>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</si>
  <si>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</si>
  <si>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</si>
  <si>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</si>
  <si>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</si>
  <si>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</si>
  <si>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</si>
  <si>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</si>
  <si>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</si>
  <si>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</si>
  <si>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</si>
  <si>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</si>
  <si>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</si>
  <si>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</si>
  <si>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</si>
  <si>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</si>
  <si>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</si>
  <si>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</si>
  <si>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</si>
  <si>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</si>
  <si>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</si>
  <si>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</si>
  <si>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</si>
  <si>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</si>
  <si>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</si>
  <si>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</si>
  <si>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</si>
  <si>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</si>
  <si>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</si>
  <si>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</si>
  <si>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</si>
  <si>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</si>
  <si>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</si>
  <si>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</si>
  <si>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</si>
  <si>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</si>
  <si>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</si>
  <si>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</si>
  <si>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</si>
  <si>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</si>
  <si>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</si>
  <si>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</si>
  <si>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</si>
  <si>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</si>
  <si>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</si>
  <si>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</si>
  <si>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</si>
  <si>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</si>
  <si>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</si>
  <si>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</si>
  <si>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</si>
  <si>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</si>
  <si>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</si>
  <si>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</si>
  <si>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</si>
  <si>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</si>
  <si>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</si>
  <si>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</si>
  <si>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</si>
  <si>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</si>
  <si>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</si>
  <si>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</si>
  <si>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</si>
  <si>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</si>
  <si>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</si>
  <si>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</si>
  <si>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</si>
  <si>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</si>
  <si>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</si>
  <si>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</si>
  <si>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</si>
  <si>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</si>
  <si>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</si>
  <si>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</si>
  <si>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</si>
  <si>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</si>
  <si>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</si>
  <si>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</si>
  <si>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</si>
  <si>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</si>
  <si>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</si>
  <si>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</si>
  <si>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</si>
  <si>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</si>
  <si>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</si>
  <si>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</si>
  <si>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</si>
  <si>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</si>
  <si>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</si>
  <si>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</si>
  <si>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</si>
  <si>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</si>
  <si>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</si>
  <si>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</si>
  <si>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</si>
  <si>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</si>
  <si>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</si>
  <si>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</si>
  <si>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</si>
  <si>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</si>
  <si>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</si>
  <si>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</si>
  <si>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</si>
  <si>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</si>
  <si>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</si>
  <si>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</si>
  <si>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</si>
  <si>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</si>
  <si>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</si>
  <si>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</si>
  <si>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</si>
  <si>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</si>
  <si>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</si>
  <si>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</si>
  <si>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</si>
  <si>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</si>
  <si>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</si>
  <si>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</si>
  <si>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</si>
  <si>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</si>
  <si>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</si>
  <si>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</si>
  <si>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</si>
  <si>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</si>
  <si>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</si>
  <si>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</si>
  <si>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</si>
  <si>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</si>
  <si>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</si>
  <si>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</si>
  <si>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</si>
  <si>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</si>
  <si>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</si>
  <si>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</si>
  <si>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</si>
  <si>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</si>
  <si>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</si>
  <si>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</si>
  <si>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</si>
  <si>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</si>
  <si>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</si>
  <si>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</si>
  <si>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</si>
  <si>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</si>
  <si>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</si>
  <si>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</si>
  <si>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</si>
  <si>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</si>
  <si>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</si>
  <si>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</si>
  <si>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</si>
  <si>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</si>
  <si>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</si>
  <si>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</si>
  <si>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</si>
  <si>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</si>
  <si>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</si>
  <si>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</si>
  <si>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</si>
  <si>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</si>
  <si>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</si>
  <si>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</si>
  <si>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</si>
  <si>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</si>
  <si>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</si>
  <si>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</si>
  <si>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</si>
  <si>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</si>
  <si>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</si>
  <si>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</si>
  <si>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</si>
  <si>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</si>
  <si>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</si>
  <si>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</si>
  <si>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</si>
  <si>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</si>
  <si>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</si>
  <si>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</si>
  <si>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</si>
  <si>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</si>
  <si>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</si>
  <si>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</si>
  <si>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</si>
  <si>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</si>
  <si>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</si>
  <si>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</si>
  <si>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</si>
  <si>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</si>
  <si>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</si>
  <si>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</si>
  <si>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</si>
  <si>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</si>
  <si>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</si>
  <si>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</si>
  <si>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</si>
  <si>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</si>
  <si>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</si>
  <si>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</si>
  <si>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</si>
  <si>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</si>
  <si>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</si>
  <si>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</si>
  <si>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</si>
  <si>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</si>
  <si>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</si>
  <si>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</si>
  <si>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</si>
  <si>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</si>
  <si>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</si>
  <si>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</si>
  <si>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</si>
  <si>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</si>
  <si>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</si>
  <si>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</si>
  <si>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</si>
  <si>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</si>
  <si>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</si>
  <si>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</si>
  <si>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</si>
  <si>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</si>
  <si>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</si>
  <si>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</si>
  <si>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</si>
  <si>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</si>
  <si>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</si>
  <si>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</si>
  <si>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</si>
  <si>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</si>
  <si>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</si>
  <si>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</si>
  <si>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</si>
  <si>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</si>
  <si>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</si>
  <si>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</si>
  <si>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</si>
  <si>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</si>
  <si>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</si>
  <si>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</si>
  <si>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</si>
  <si>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</si>
  <si>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</si>
  <si>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</si>
  <si>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</si>
  <si>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</si>
  <si>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</si>
  <si>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</si>
  <si>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</si>
  <si>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</si>
  <si>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</si>
  <si>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</si>
  <si>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</si>
  <si>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</si>
  <si>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</si>
  <si>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</si>
  <si>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</si>
  <si>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</si>
  <si>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</si>
  <si>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</si>
  <si>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</si>
  <si>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</si>
  <si>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</si>
  <si>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</si>
  <si>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</si>
  <si>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</si>
  <si>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</si>
  <si>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</si>
  <si>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</si>
  <si>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</si>
  <si>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</si>
  <si>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</si>
  <si>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</si>
  <si>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</si>
  <si>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</si>
  <si>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</si>
  <si>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</si>
  <si>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</si>
  <si>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</si>
  <si>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</si>
  <si>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</si>
  <si>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</si>
  <si>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</si>
  <si>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</si>
  <si>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</si>
  <si>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</si>
  <si>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</si>
  <si>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</si>
  <si>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</si>
  <si>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</si>
  <si>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</si>
  <si>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</si>
  <si>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</si>
  <si>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</si>
  <si>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</si>
  <si>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</si>
  <si>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</si>
  <si>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</si>
  <si>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</si>
  <si>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</si>
  <si>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</si>
  <si>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</si>
  <si>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</si>
  <si>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</si>
  <si>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</si>
  <si>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</si>
  <si>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</si>
  <si>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</si>
  <si>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</si>
  <si>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</si>
  <si>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</si>
  <si>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</si>
  <si>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</si>
  <si>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</si>
  <si>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</si>
  <si>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</si>
  <si>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</si>
  <si>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</si>
  <si>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</si>
  <si>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</si>
  <si>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</si>
  <si>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</si>
  <si>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</si>
  <si>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</si>
  <si>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</si>
  <si>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</si>
  <si>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</si>
  <si>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</si>
  <si>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</si>
  <si>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</si>
  <si>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</si>
  <si>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</si>
  <si>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</si>
  <si>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</si>
  <si>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</si>
  <si>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</si>
  <si>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</si>
  <si>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</si>
  <si>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</si>
  <si>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</si>
  <si>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</si>
  <si>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</si>
  <si>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</si>
  <si>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</si>
  <si>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</si>
  <si>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</si>
  <si>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</si>
  <si>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</si>
  <si>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</si>
  <si>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</si>
  <si>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</si>
  <si>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</si>
  <si>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</si>
  <si>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</si>
  <si>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</si>
  <si>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</si>
  <si>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</si>
  <si>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</si>
  <si>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</si>
  <si>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</si>
  <si>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</si>
  <si>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</si>
  <si>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</si>
  <si>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</si>
  <si>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</si>
  <si>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</si>
  <si>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</si>
  <si>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</si>
  <si>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</si>
  <si>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</si>
  <si>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</si>
  <si>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</si>
  <si>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</si>
  <si>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</si>
  <si>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</si>
  <si>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</si>
  <si>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</si>
  <si>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</si>
  <si>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</si>
  <si>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</si>
  <si>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</si>
  <si>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</si>
  <si>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</si>
  <si>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</si>
  <si>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</si>
  <si>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</si>
  <si>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</si>
  <si>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</si>
  <si>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</si>
  <si>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</si>
  <si>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</si>
  <si>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</si>
  <si>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</si>
  <si>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</si>
  <si>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</si>
  <si>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</si>
  <si>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</si>
  <si>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</si>
  <si>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</si>
  <si>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</si>
  <si>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</si>
  <si>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</si>
  <si>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</si>
  <si>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</si>
  <si>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</si>
  <si>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</si>
  <si>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</si>
  <si>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</si>
  <si>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</si>
  <si>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</si>
  <si>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</si>
  <si>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</si>
  <si>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</si>
  <si>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</si>
  <si>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</si>
  <si>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</si>
  <si>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</si>
  <si>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</si>
  <si>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</si>
  <si>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</si>
  <si>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</si>
  <si>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</si>
  <si>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</si>
  <si>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</si>
  <si>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</si>
  <si>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</si>
  <si>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</si>
  <si>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</si>
  <si>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</si>
  <si>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</si>
  <si>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</si>
  <si>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</si>
  <si>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</si>
  <si>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</si>
  <si>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</si>
  <si>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</si>
  <si>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</si>
  <si>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</si>
  <si>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</si>
  <si>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</si>
  <si>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</si>
  <si>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</si>
  <si>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</si>
  <si>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</si>
  <si>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</si>
  <si>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</si>
  <si>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</si>
  <si>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</si>
  <si>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</si>
  <si>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</si>
  <si>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</si>
  <si>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</si>
  <si>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</si>
  <si>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</si>
  <si>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</si>
  <si>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</si>
  <si>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</si>
  <si>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</si>
  <si>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</si>
  <si>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</si>
  <si>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</si>
  <si>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</si>
  <si>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</si>
  <si>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</si>
  <si>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</si>
  <si>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</si>
  <si>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</si>
  <si>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</si>
  <si>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</si>
  <si>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</si>
  <si>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</si>
  <si>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</si>
  <si>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</si>
  <si>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</si>
  <si>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</si>
  <si>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</si>
  <si>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</si>
  <si>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</si>
  <si>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</si>
  <si>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</si>
  <si>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</si>
  <si>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</si>
  <si>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</si>
  <si>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</si>
  <si>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</si>
  <si>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</si>
  <si>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</si>
  <si>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</si>
  <si>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</si>
  <si>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</si>
  <si>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</si>
  <si>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</si>
  <si>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</si>
  <si>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</si>
  <si>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</si>
  <si>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</si>
  <si>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</si>
  <si>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</si>
  <si>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</si>
  <si>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</si>
  <si>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</si>
  <si>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</si>
  <si>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</si>
  <si>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</si>
  <si>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</si>
  <si>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</si>
  <si>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</si>
  <si>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</si>
  <si>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</si>
  <si>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</si>
  <si>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</si>
  <si>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</si>
  <si>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</si>
  <si>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</si>
  <si>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</si>
  <si>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</si>
  <si>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</si>
  <si>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</si>
  <si>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</si>
  <si>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</si>
  <si>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</si>
  <si>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</si>
  <si>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</si>
  <si>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</si>
  <si>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</si>
  <si>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</si>
  <si>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</si>
  <si>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</si>
  <si>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</si>
  <si>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</si>
  <si>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</si>
  <si>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</si>
  <si>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</si>
  <si>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</si>
  <si>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</si>
  <si>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</si>
  <si>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</si>
  <si>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</si>
  <si>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</si>
  <si>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</si>
  <si>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</si>
  <si>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</si>
  <si>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</si>
  <si>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</si>
  <si>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</si>
  <si>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</si>
  <si>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</si>
  <si>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</si>
  <si>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</si>
  <si>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</si>
  <si>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</si>
  <si>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</si>
  <si>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</si>
  <si>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</si>
  <si>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</si>
  <si>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</si>
  <si>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</si>
  <si>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</si>
  <si>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</si>
  <si>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</si>
  <si>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</si>
  <si>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</si>
  <si>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</si>
  <si>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</si>
  <si>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</si>
  <si>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</si>
  <si>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</si>
  <si>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</si>
  <si>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</si>
  <si>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</si>
  <si>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</si>
  <si>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</si>
  <si>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</si>
  <si>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</si>
  <si>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</si>
  <si>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</si>
  <si>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</si>
  <si>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</si>
  <si>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</si>
  <si>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</si>
  <si>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</si>
  <si>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</si>
  <si>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</si>
  <si>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</si>
  <si>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</si>
  <si>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</si>
  <si>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</si>
  <si>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</si>
  <si>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</si>
  <si>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</si>
  <si>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</si>
  <si>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</si>
  <si>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</si>
  <si>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</si>
  <si>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</si>
  <si>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</si>
  <si>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</si>
  <si>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</si>
  <si>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</si>
  <si>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</si>
  <si>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</si>
  <si>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</si>
  <si>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</si>
  <si>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</si>
  <si>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</si>
  <si>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</si>
  <si>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</si>
  <si>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</si>
  <si>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</si>
  <si>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</si>
  <si>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</si>
  <si>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</si>
  <si>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</si>
  <si>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</si>
  <si>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</si>
  <si>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</si>
  <si>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</si>
  <si>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</si>
  <si>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</si>
  <si>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</si>
  <si>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</si>
  <si>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</si>
  <si>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</si>
  <si>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</si>
  <si>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</si>
  <si>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</si>
  <si>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</si>
  <si>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</si>
  <si>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</si>
  <si>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</si>
  <si>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</si>
  <si>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</si>
  <si>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</si>
  <si>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</si>
  <si>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</si>
  <si>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</si>
  <si>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</si>
  <si>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</si>
  <si>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</si>
  <si>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</si>
  <si>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</si>
  <si>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</si>
  <si>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</si>
  <si>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</si>
  <si>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</si>
  <si>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</si>
  <si>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</si>
  <si>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</si>
  <si>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</si>
  <si>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</si>
  <si>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</si>
  <si>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</si>
  <si>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</si>
  <si>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</si>
  <si>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</si>
  <si>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</si>
  <si>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</si>
  <si>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</si>
  <si>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</si>
  <si>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</si>
  <si>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</si>
  <si>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</si>
  <si>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</si>
  <si>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</si>
  <si>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</si>
  <si>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</si>
  <si>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</si>
  <si>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</si>
  <si>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</si>
  <si>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</si>
  <si>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</si>
  <si>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</si>
  <si>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</si>
  <si>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</si>
  <si>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</si>
  <si>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</si>
  <si>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</si>
  <si>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</si>
  <si>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</si>
  <si>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</si>
  <si>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</si>
  <si>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</si>
  <si>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</si>
  <si>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</si>
  <si>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</si>
  <si>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</si>
  <si>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</si>
  <si>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</si>
  <si>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</si>
  <si>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</si>
  <si>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</si>
  <si>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</si>
  <si>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</si>
  <si>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</si>
  <si>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</si>
  <si>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</si>
  <si>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</si>
  <si>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</si>
  <si>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</si>
  <si>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</si>
  <si>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</si>
  <si>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</si>
  <si>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</si>
  <si>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</si>
  <si>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</si>
  <si>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</si>
  <si>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</si>
  <si>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</si>
  <si>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</si>
  <si>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</si>
  <si>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</si>
  <si>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</si>
  <si>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</si>
  <si>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</si>
  <si>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</si>
  <si>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</si>
  <si>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</si>
  <si>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</si>
  <si>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</si>
  <si>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</si>
  <si>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</si>
  <si>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</si>
  <si>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</si>
  <si>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</si>
  <si>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</si>
  <si>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</si>
  <si>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</si>
  <si>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</si>
  <si>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</si>
  <si>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</si>
  <si>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</si>
  <si>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</si>
  <si>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</si>
  <si>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</si>
  <si>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</si>
  <si>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</si>
  <si>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</si>
  <si>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</si>
  <si>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</si>
  <si>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</si>
  <si>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</si>
  <si>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</si>
  <si>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</si>
  <si>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</si>
  <si>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</si>
  <si>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</si>
  <si>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</si>
  <si>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</si>
  <si>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</si>
  <si>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</si>
  <si>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</si>
  <si>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</si>
  <si>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</si>
  <si>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</si>
  <si>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</si>
  <si>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</si>
  <si>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</si>
  <si>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</si>
  <si>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</si>
  <si>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</si>
  <si>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</si>
  <si>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</si>
  <si>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</si>
  <si>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</si>
  <si>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</si>
  <si>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</si>
  <si>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</si>
  <si>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</si>
  <si>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</si>
  <si>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</si>
  <si>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</si>
  <si>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</si>
  <si>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</si>
  <si>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</si>
  <si>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</si>
  <si>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</si>
  <si>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</si>
  <si>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</si>
  <si>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</si>
  <si>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</si>
  <si>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</si>
  <si>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</si>
  <si>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</si>
  <si>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</si>
  <si>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</si>
  <si>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</si>
  <si>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</si>
  <si>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</si>
  <si>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</si>
  <si>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</si>
  <si>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</si>
  <si>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</si>
  <si>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</si>
  <si>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</si>
  <si>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</si>
  <si>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</si>
  <si>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</si>
  <si>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</si>
  <si>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</si>
  <si>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</si>
  <si>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</si>
  <si>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</si>
  <si>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</si>
  <si>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</si>
  <si>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</si>
  <si>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</si>
  <si>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</si>
  <si>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</si>
  <si>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</si>
  <si>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</si>
  <si>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</si>
  <si>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</si>
  <si>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</si>
  <si>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</si>
  <si>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</si>
  <si>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</si>
  <si>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</si>
  <si>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</si>
  <si>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</si>
  <si>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</si>
  <si>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</si>
  <si>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</si>
  <si>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</si>
  <si>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</si>
  <si>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</si>
  <si>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</si>
  <si>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</si>
  <si>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</si>
  <si>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</si>
  <si>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</si>
  <si>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</si>
  <si>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</si>
  <si>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</si>
  <si>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</si>
  <si>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</si>
  <si>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</si>
  <si>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</si>
  <si>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</si>
  <si>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</si>
  <si>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</si>
  <si>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</si>
  <si>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</si>
  <si>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</si>
  <si>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</si>
  <si>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</si>
  <si>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</si>
  <si>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</si>
  <si>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</si>
  <si>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</si>
  <si>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</si>
  <si>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</si>
  <si>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</si>
  <si>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</si>
  <si>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</si>
  <si>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</si>
  <si>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</si>
  <si>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</si>
  <si>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</si>
  <si>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</si>
  <si>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</si>
  <si>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</si>
  <si>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</si>
  <si>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</si>
  <si>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</si>
  <si>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</si>
  <si>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</si>
  <si>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</si>
  <si>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</si>
  <si>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</si>
  <si>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</si>
  <si>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</si>
  <si>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</si>
  <si>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</si>
  <si>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</si>
  <si>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</si>
  <si>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</si>
  <si>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</si>
  <si>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</si>
  <si>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</si>
  <si>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</si>
  <si>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</si>
  <si>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</si>
  <si>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</si>
  <si>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</si>
  <si>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</si>
  <si>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</si>
  <si>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</si>
  <si>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</si>
  <si>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</si>
  <si>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</si>
  <si>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</si>
  <si>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</si>
  <si>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</si>
  <si>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</si>
  <si>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</si>
  <si>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</si>
  <si>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</si>
  <si>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</si>
  <si>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</si>
  <si>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</si>
  <si>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</si>
  <si>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</si>
  <si>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</si>
  <si>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</si>
  <si>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</si>
  <si>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</si>
  <si>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</si>
  <si>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</si>
  <si>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</si>
  <si>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</si>
  <si>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</si>
  <si>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</si>
  <si>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</si>
  <si>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</si>
  <si>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</si>
  <si>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</si>
  <si>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</si>
  <si>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</si>
  <si>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</si>
  <si>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</si>
  <si>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</si>
  <si>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</si>
  <si>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</si>
  <si>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</si>
  <si>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</si>
  <si>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</si>
  <si>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</si>
  <si>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</si>
  <si>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</si>
  <si>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</si>
  <si>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</si>
  <si>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</si>
  <si>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</si>
  <si>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</si>
  <si>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</si>
  <si>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</si>
  <si>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</si>
  <si>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</si>
  <si>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</si>
  <si>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</si>
  <si>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</si>
  <si>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</si>
  <si>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</si>
  <si>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</si>
  <si>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</si>
  <si>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</si>
  <si>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</si>
  <si>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</si>
  <si>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</si>
  <si>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</si>
  <si>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</si>
  <si>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</si>
  <si>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</si>
  <si>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</si>
  <si>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</si>
  <si>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</si>
  <si>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</si>
  <si>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</si>
  <si>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</si>
  <si>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</si>
  <si>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</si>
  <si>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</si>
  <si>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</si>
  <si>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</si>
  <si>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</si>
  <si>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</si>
  <si>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</si>
  <si>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</si>
  <si>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</si>
  <si>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</si>
  <si>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</si>
  <si>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</si>
  <si>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</si>
  <si>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</si>
  <si>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</si>
  <si>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</si>
  <si>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</si>
  <si>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</si>
  <si>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</si>
  <si>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</si>
  <si>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</si>
  <si>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</si>
  <si>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</si>
  <si>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</si>
  <si>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</si>
  <si>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</si>
  <si>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</si>
  <si>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</si>
  <si>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</si>
  <si>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</si>
  <si>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</si>
  <si>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</si>
  <si>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</si>
  <si>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</si>
  <si>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</si>
  <si>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</si>
  <si>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</si>
  <si>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</si>
  <si>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</si>
  <si>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</si>
  <si>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</si>
  <si>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</si>
  <si>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</si>
  <si>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</si>
  <si>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</si>
  <si>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</si>
  <si>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</si>
  <si>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</si>
  <si>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</si>
  <si>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</si>
  <si>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</si>
  <si>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</si>
  <si>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</si>
  <si>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</si>
  <si>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</si>
  <si>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</si>
  <si>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</si>
  <si>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</si>
  <si>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</si>
  <si>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</si>
  <si>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</si>
  <si>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</si>
  <si>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</si>
  <si>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</si>
  <si>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</si>
  <si>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</si>
  <si>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</si>
  <si>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</si>
  <si>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</si>
  <si>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</si>
  <si>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</si>
  <si>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</si>
  <si>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</si>
  <si>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</si>
  <si>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</si>
  <si>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</si>
  <si>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</si>
  <si>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</si>
  <si>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</si>
  <si>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</si>
  <si>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</si>
  <si>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</si>
  <si>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</si>
  <si>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</si>
  <si>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</si>
  <si>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</si>
  <si>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</si>
  <si>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</si>
  <si>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</si>
  <si>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</si>
  <si>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</si>
  <si>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</si>
  <si>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</si>
  <si>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</si>
  <si>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</si>
  <si>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</si>
  <si>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</si>
  <si>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</si>
  <si>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</si>
  <si>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</si>
  <si>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</si>
  <si>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</si>
  <si>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</si>
  <si>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</si>
  <si>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</si>
  <si>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</si>
  <si>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</si>
  <si>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</si>
  <si>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</si>
  <si>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</si>
  <si>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</si>
  <si>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</si>
  <si>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</si>
  <si>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</si>
  <si>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</si>
  <si>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</si>
  <si>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</si>
  <si>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</si>
  <si>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</si>
  <si>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</si>
  <si>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</si>
  <si>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</si>
  <si>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</si>
  <si>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</si>
  <si>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</si>
  <si>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</si>
  <si>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</si>
  <si>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</si>
  <si>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</si>
  <si>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</si>
  <si>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</si>
  <si>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</si>
  <si>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</si>
  <si>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</si>
  <si>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</si>
  <si>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</si>
  <si>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</si>
  <si>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</si>
  <si>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</si>
  <si>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</si>
  <si>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</si>
  <si>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</si>
  <si>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</si>
  <si>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</si>
  <si>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</si>
  <si>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</si>
  <si>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</si>
  <si>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</si>
  <si>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</si>
  <si>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</si>
  <si>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</si>
  <si>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</si>
  <si>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</si>
  <si>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</si>
  <si>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</si>
  <si>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</si>
  <si>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</si>
  <si>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</si>
  <si>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</si>
  <si>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</si>
  <si>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</si>
  <si>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</si>
  <si>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</si>
  <si>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</si>
  <si>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</si>
  <si>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</si>
  <si>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</si>
  <si>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</si>
  <si>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</si>
  <si>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</si>
  <si>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</si>
  <si>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</si>
  <si>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</si>
  <si>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</si>
  <si>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</si>
  <si>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</si>
  <si>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</si>
  <si>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</si>
  <si>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</si>
  <si>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</si>
  <si>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</si>
  <si>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</si>
  <si>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</si>
  <si>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</si>
  <si>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</si>
  <si>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</si>
  <si>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</si>
  <si>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</si>
  <si>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</si>
  <si>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</si>
  <si>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</si>
  <si>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</si>
  <si>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</si>
  <si>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</si>
  <si>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</si>
  <si>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</si>
  <si>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</si>
  <si>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</si>
  <si>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</si>
  <si>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</si>
  <si>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</si>
  <si>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</si>
  <si>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</si>
  <si>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</si>
  <si>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</si>
  <si>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</si>
  <si>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</si>
  <si>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</si>
  <si>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</si>
  <si>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</si>
  <si>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</si>
  <si>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</si>
  <si>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</si>
  <si>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</si>
  <si>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</si>
  <si>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</si>
  <si>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</si>
  <si>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</si>
  <si>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</si>
  <si>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</si>
  <si>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</si>
  <si>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</si>
  <si>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</si>
  <si>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</si>
  <si>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</si>
  <si>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</si>
  <si>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</si>
  <si>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</si>
  <si>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</si>
  <si>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</si>
  <si>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</si>
  <si>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</si>
  <si>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</si>
  <si>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</si>
  <si>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</si>
  <si>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</si>
  <si>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</si>
  <si>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</si>
  <si>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</si>
  <si>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</si>
  <si>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</si>
  <si>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</si>
  <si>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</si>
  <si>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</si>
  <si>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</si>
  <si>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</si>
  <si>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</si>
  <si>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</si>
  <si>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</si>
  <si>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</si>
  <si>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</si>
  <si>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</si>
  <si>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</si>
  <si>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</si>
  <si>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</si>
  <si>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</si>
  <si>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</si>
  <si>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</si>
  <si>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</si>
  <si>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</si>
  <si>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</si>
  <si>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</si>
  <si>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</si>
  <si>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</si>
  <si>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</si>
  <si>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</si>
  <si>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</si>
  <si>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</si>
  <si>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</si>
  <si>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</si>
  <si>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</si>
  <si>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</si>
  <si>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</si>
  <si>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</si>
  <si>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</si>
  <si>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</si>
  <si>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</si>
  <si>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</si>
  <si>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</si>
  <si>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</si>
  <si>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</si>
  <si>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</si>
  <si>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</si>
  <si>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</si>
  <si>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</si>
  <si>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</si>
  <si>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</si>
  <si>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</si>
  <si>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</si>
  <si>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</si>
  <si>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</si>
  <si>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</si>
  <si>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</si>
  <si>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</si>
  <si>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</si>
  <si>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</si>
  <si>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</si>
  <si>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</si>
  <si>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</si>
  <si>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</si>
  <si>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</si>
  <si>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</si>
  <si>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</si>
  <si>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</si>
  <si>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</si>
  <si>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</si>
  <si>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</si>
  <si>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</si>
  <si>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</si>
  <si>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</si>
  <si>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</si>
  <si>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</si>
  <si>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</si>
  <si>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</si>
  <si>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</si>
  <si>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</si>
  <si>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</si>
  <si>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</si>
  <si>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</si>
  <si>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</si>
  <si>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</si>
  <si>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</si>
  <si>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</si>
  <si>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</si>
  <si>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</si>
  <si>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</si>
  <si>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</si>
  <si>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</si>
  <si>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</si>
  <si>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</si>
  <si>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</si>
  <si>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</si>
  <si>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</si>
  <si>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</si>
  <si>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</si>
  <si>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</si>
  <si>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</si>
  <si>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</si>
  <si>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</si>
  <si>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</si>
  <si>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</si>
  <si>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</si>
  <si>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</si>
  <si>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</si>
  <si>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</si>
  <si>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</si>
  <si>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</si>
  <si>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</si>
  <si>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</si>
  <si>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</si>
  <si>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</si>
  <si>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</si>
  <si>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</si>
  <si>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</si>
  <si>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</si>
  <si>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</si>
  <si>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</si>
  <si>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</si>
  <si>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</si>
  <si>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</si>
  <si>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</si>
  <si>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</si>
  <si>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</si>
  <si>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</si>
  <si>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</si>
  <si>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</si>
  <si>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</si>
  <si>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</si>
  <si>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</si>
  <si>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</si>
  <si>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</si>
  <si>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</si>
  <si>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</si>
  <si>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</si>
  <si>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</si>
  <si>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</si>
  <si>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</si>
  <si>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</si>
  <si>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</si>
  <si>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</si>
  <si>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</si>
  <si>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</si>
  <si>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</si>
  <si>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</si>
  <si>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</si>
  <si>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</si>
  <si>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</si>
  <si>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</si>
  <si>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</si>
  <si>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</si>
  <si>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</si>
  <si>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</si>
  <si>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</si>
  <si>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</si>
  <si>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</si>
  <si>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</si>
  <si>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</si>
  <si>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</si>
  <si>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</si>
  <si>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</si>
  <si>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</si>
  <si>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</si>
  <si>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</si>
  <si>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</si>
  <si>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</si>
  <si>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</si>
  <si>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</si>
  <si>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</si>
  <si>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</si>
  <si>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</si>
  <si>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</si>
  <si>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</si>
  <si>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</si>
  <si>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</si>
  <si>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</si>
  <si>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</si>
  <si>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</si>
  <si>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</si>
  <si>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</si>
  <si>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</si>
  <si>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</si>
  <si>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</si>
  <si>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</si>
  <si>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</si>
  <si>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</si>
  <si>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</si>
  <si>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</si>
  <si>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</si>
  <si>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</si>
  <si>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</si>
  <si>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</si>
  <si>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</si>
  <si>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</si>
  <si>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</si>
  <si>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</si>
  <si>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</si>
  <si>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</si>
  <si>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</si>
  <si>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</si>
  <si>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</si>
  <si>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</si>
  <si>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</si>
  <si>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</si>
  <si>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</si>
  <si>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</si>
  <si>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</si>
  <si>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</si>
  <si>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</si>
  <si>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</si>
  <si>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</si>
  <si>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</si>
  <si>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</si>
  <si>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</si>
  <si>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</si>
  <si>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</si>
  <si>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</si>
  <si>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</si>
  <si>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</si>
  <si>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</si>
  <si>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</si>
  <si>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</si>
  <si>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</si>
  <si>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</si>
  <si>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</si>
  <si>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</si>
  <si>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</si>
  <si>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</si>
  <si>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</si>
  <si>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</si>
  <si>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</si>
  <si>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</si>
  <si>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</si>
  <si>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</si>
  <si>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</si>
  <si>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</si>
  <si>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</si>
  <si>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</si>
  <si>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</si>
  <si>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</si>
  <si>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</si>
  <si>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</si>
  <si>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</si>
  <si>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</si>
  <si>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</si>
  <si>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</si>
  <si>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</si>
  <si>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</si>
  <si>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</si>
  <si>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</si>
  <si>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</si>
  <si>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</si>
  <si>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</si>
  <si>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</si>
  <si>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</si>
  <si>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</si>
  <si>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</si>
  <si>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</si>
  <si>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</si>
  <si>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</si>
  <si>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</si>
  <si>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</si>
  <si>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</si>
  <si>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</si>
  <si>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</si>
  <si>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</si>
  <si>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</si>
  <si>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</si>
  <si>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</si>
  <si>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</si>
  <si>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</si>
  <si>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</si>
  <si>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</si>
  <si>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</si>
  <si>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</si>
  <si>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</si>
  <si>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</si>
  <si>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</si>
  <si>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</si>
  <si>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</si>
  <si>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</si>
  <si>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</si>
  <si>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</si>
  <si>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</si>
  <si>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</si>
  <si>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</si>
  <si>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</si>
  <si>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</si>
  <si>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</si>
  <si>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</si>
  <si>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</si>
  <si>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</si>
  <si>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</si>
  <si>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</si>
  <si>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</si>
  <si>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</si>
  <si>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</si>
  <si>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</si>
  <si>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</si>
  <si>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</si>
  <si>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</si>
  <si>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</si>
  <si>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</si>
  <si>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</si>
  <si>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</si>
  <si>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</si>
  <si>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</si>
  <si>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</si>
  <si>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</si>
  <si>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</si>
  <si>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</si>
  <si>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</si>
  <si>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</si>
  <si>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</si>
  <si>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</si>
  <si>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</si>
  <si>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</si>
  <si>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</si>
  <si>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</si>
  <si>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</si>
  <si>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</si>
  <si>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</si>
  <si>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</si>
  <si>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</si>
  <si>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</si>
  <si>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</si>
  <si>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</si>
  <si>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</si>
  <si>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</si>
  <si>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</si>
  <si>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</si>
  <si>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</si>
  <si>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</si>
  <si>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</si>
  <si>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</si>
  <si>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</si>
  <si>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</si>
  <si>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</si>
  <si>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</si>
  <si>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</si>
  <si>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</si>
  <si>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</si>
  <si>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</si>
  <si>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</si>
  <si>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</si>
  <si>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</si>
  <si>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</si>
  <si>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</si>
  <si>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</si>
  <si>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</si>
  <si>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</si>
  <si>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</si>
  <si>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</si>
  <si>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</si>
  <si>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</si>
  <si>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</si>
  <si>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</si>
  <si>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</si>
  <si>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</si>
  <si>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</si>
  <si>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</si>
  <si>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</si>
  <si>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</si>
  <si>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</si>
  <si>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</si>
  <si>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</si>
  <si>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</si>
  <si>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</si>
  <si>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</si>
  <si>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</si>
  <si>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</si>
  <si>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</si>
  <si>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</si>
  <si>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</si>
  <si>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</si>
  <si>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</si>
  <si>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</si>
  <si>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</si>
  <si>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</si>
  <si>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</si>
  <si>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</si>
  <si>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</si>
  <si>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</si>
  <si>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</si>
  <si>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</si>
  <si>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</si>
  <si>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</si>
  <si>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</si>
  <si>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</si>
  <si>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</si>
  <si>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</si>
  <si>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</si>
  <si>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</si>
  <si>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</si>
  <si>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</si>
  <si>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</si>
  <si>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</si>
  <si>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</si>
  <si>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</si>
  <si>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</si>
  <si>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</si>
  <si>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</si>
  <si>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</si>
  <si>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</si>
  <si>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</si>
  <si>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</si>
  <si>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</si>
  <si>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</si>
  <si>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</si>
  <si>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</si>
  <si>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</si>
  <si>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</si>
  <si>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</si>
  <si>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</si>
  <si>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</si>
  <si>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</si>
  <si>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</si>
  <si>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</si>
  <si>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</si>
  <si>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</si>
  <si>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</si>
  <si>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</si>
  <si>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</si>
  <si>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</si>
  <si>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</si>
  <si>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</si>
  <si>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</si>
  <si>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</si>
  <si>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</si>
  <si>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</si>
  <si>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</si>
  <si>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</si>
  <si>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</si>
  <si>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</si>
  <si>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</si>
  <si>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</si>
  <si>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</si>
  <si>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</si>
  <si>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</si>
  <si>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</si>
  <si>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</si>
  <si>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</si>
  <si>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</si>
  <si>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</si>
  <si>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</si>
  <si>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</si>
  <si>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</si>
  <si>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</si>
  <si>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</si>
  <si>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</si>
  <si>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</si>
  <si>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</si>
  <si>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</si>
  <si>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</si>
  <si>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</si>
  <si>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</si>
  <si>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</si>
  <si>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</si>
  <si>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</si>
  <si>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</si>
  <si>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</si>
  <si>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</si>
  <si>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</si>
  <si>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</si>
  <si>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</si>
  <si>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</si>
  <si>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</si>
  <si>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</si>
  <si>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</si>
  <si>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</si>
  <si>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</si>
  <si>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</si>
  <si>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</si>
  <si>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</si>
  <si>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</si>
  <si>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</si>
  <si>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</si>
  <si>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</si>
  <si>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</si>
  <si>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</si>
  <si>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</si>
  <si>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</si>
  <si>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</si>
  <si>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</si>
  <si>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</si>
  <si>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</si>
  <si>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</si>
  <si>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</si>
  <si>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</si>
  <si>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</si>
  <si>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</si>
  <si>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</si>
  <si>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</si>
  <si>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</si>
  <si>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</si>
  <si>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</si>
  <si>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</si>
  <si>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</si>
  <si>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</si>
  <si>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</si>
  <si>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</si>
  <si>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</si>
  <si>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</si>
  <si>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</si>
  <si>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</si>
  <si>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</si>
  <si>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</si>
  <si>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</si>
  <si>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</si>
  <si>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</si>
  <si>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</si>
  <si>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</si>
  <si>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</si>
  <si>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</si>
  <si>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</si>
  <si>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</si>
  <si>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</si>
  <si>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</si>
  <si>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</si>
  <si>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</si>
  <si>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</si>
  <si>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</si>
  <si>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</si>
  <si>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</si>
  <si>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</si>
  <si>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</si>
  <si>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</si>
  <si>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</si>
  <si>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</si>
  <si>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</si>
  <si>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</si>
  <si>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</si>
  <si>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</si>
  <si>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</si>
  <si>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</si>
  <si>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</si>
  <si>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</si>
  <si>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</si>
  <si>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</si>
  <si>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</si>
  <si>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</si>
  <si>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</si>
  <si>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</si>
  <si>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</si>
  <si>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</si>
  <si>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</si>
  <si>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</si>
  <si>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</si>
  <si>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</si>
  <si>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</si>
  <si>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</si>
  <si>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</si>
  <si>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</si>
  <si>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</si>
  <si>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</si>
  <si>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</si>
  <si>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</si>
  <si>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</si>
  <si>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</si>
  <si>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</si>
  <si>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</si>
  <si>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</si>
  <si>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</si>
  <si>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</si>
  <si>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</si>
  <si>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</si>
  <si>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</si>
  <si>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</si>
  <si>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</si>
  <si>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</si>
  <si>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</si>
  <si>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</si>
  <si>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</si>
  <si>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</si>
  <si>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</si>
  <si>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</si>
  <si>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</si>
  <si>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</si>
  <si>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</si>
  <si>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</si>
  <si>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</si>
  <si>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</si>
  <si>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</si>
  <si>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</si>
  <si>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</si>
  <si>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</si>
  <si>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</si>
  <si>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</si>
  <si>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</si>
  <si>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</si>
  <si>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</si>
  <si>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</si>
  <si>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</si>
  <si>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</si>
  <si>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</si>
  <si>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</si>
  <si>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</si>
  <si>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</si>
  <si>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</si>
  <si>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</si>
  <si>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</si>
  <si>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</si>
  <si>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</si>
  <si>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</si>
  <si>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</si>
  <si>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</si>
  <si>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</si>
  <si>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</si>
  <si>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</si>
  <si>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</si>
  <si>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</si>
  <si>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</si>
  <si>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</si>
  <si>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</si>
  <si>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</si>
  <si>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</si>
  <si>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</si>
  <si>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</si>
  <si>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</si>
  <si>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</si>
  <si>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</si>
  <si>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</si>
  <si>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</si>
  <si>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</si>
  <si>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</si>
  <si>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</si>
  <si>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</si>
  <si>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</si>
  <si>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</si>
  <si>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</si>
  <si>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</si>
  <si>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</si>
  <si>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</si>
  <si>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</si>
  <si>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</si>
  <si>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</si>
  <si>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</si>
  <si>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</si>
  <si>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</si>
  <si>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</si>
  <si>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</si>
  <si>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</si>
  <si>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</si>
  <si>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</si>
  <si>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</si>
  <si>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</si>
  <si>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</si>
  <si>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</si>
  <si>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</si>
  <si>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</si>
  <si>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</si>
  <si>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</si>
  <si>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</si>
  <si>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</si>
  <si>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</si>
  <si>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</si>
  <si>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</si>
  <si>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</si>
  <si>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</si>
  <si>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</si>
  <si>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</si>
  <si>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</si>
  <si>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</si>
  <si>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</si>
  <si>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</si>
  <si>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</si>
  <si>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</si>
  <si>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</si>
  <si>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</si>
  <si>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</si>
  <si>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</si>
  <si>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</si>
  <si>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</si>
  <si>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</si>
  <si>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</si>
  <si>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</si>
  <si>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</si>
  <si>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</si>
  <si>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</si>
  <si>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</si>
  <si>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</si>
  <si>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</si>
  <si>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</si>
  <si>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</si>
  <si>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</si>
  <si>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</si>
  <si>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</si>
  <si>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</si>
  <si>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</si>
  <si>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</si>
  <si>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</si>
  <si>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</si>
  <si>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</si>
  <si>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</si>
  <si>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</si>
  <si>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</si>
  <si>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</si>
  <si>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</si>
  <si>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</si>
  <si>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</si>
  <si>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</si>
  <si>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</si>
  <si>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</si>
  <si>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</si>
  <si>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</si>
  <si>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</si>
  <si>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</si>
  <si>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</si>
  <si>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</si>
  <si>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</si>
  <si>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</si>
  <si>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</si>
  <si>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</si>
  <si>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</si>
  <si>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</si>
  <si>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</si>
  <si>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</si>
  <si>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</si>
  <si>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</si>
  <si>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</si>
  <si>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</si>
  <si>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</si>
  <si>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</si>
  <si>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</si>
  <si>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</si>
  <si>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</si>
  <si>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</si>
  <si>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</si>
  <si>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</si>
  <si>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</si>
  <si>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</si>
  <si>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</si>
  <si>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</si>
  <si>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</si>
  <si>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</si>
  <si>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</si>
  <si>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</si>
  <si>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</si>
  <si>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</si>
  <si>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</si>
  <si>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</si>
  <si>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</si>
  <si>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</si>
  <si>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</si>
  <si>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</si>
  <si>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</si>
  <si>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</si>
  <si>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</si>
  <si>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</si>
  <si>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</si>
  <si>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</si>
  <si>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</si>
  <si>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</si>
  <si>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</si>
  <si>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</si>
  <si>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</si>
  <si>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</si>
  <si>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</si>
  <si>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</si>
  <si>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</si>
  <si>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</si>
  <si>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</si>
  <si>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</si>
  <si>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</si>
  <si>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</si>
  <si>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</si>
  <si>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</si>
  <si>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</si>
  <si>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</si>
  <si>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</si>
  <si>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</si>
  <si>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</si>
  <si>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</si>
  <si>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</si>
  <si>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</si>
  <si>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</si>
  <si>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</si>
  <si>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</si>
  <si>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</si>
  <si>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</si>
  <si>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</si>
  <si>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</si>
  <si>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</si>
  <si>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</si>
  <si>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</si>
  <si>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</si>
  <si>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</si>
  <si>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</si>
  <si>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</si>
  <si>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</si>
  <si>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</si>
  <si>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</si>
  <si>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</si>
  <si>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</si>
  <si>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</si>
  <si>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</si>
  <si>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</si>
  <si>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</si>
  <si>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</si>
  <si>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</si>
  <si>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</si>
  <si>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</si>
  <si>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</si>
  <si>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</si>
  <si>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</si>
  <si>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</si>
  <si>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</si>
  <si>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</si>
  <si>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</si>
  <si>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</si>
  <si>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</si>
  <si>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</si>
  <si>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</si>
  <si>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</si>
  <si>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</si>
  <si>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</si>
  <si>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</si>
  <si>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</si>
  <si>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</si>
  <si>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</si>
  <si>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</si>
  <si>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</si>
  <si>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</si>
  <si>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</si>
  <si>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</si>
  <si>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</si>
  <si>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</si>
  <si>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</si>
  <si>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</si>
  <si>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</si>
  <si>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</si>
  <si>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</si>
  <si>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</si>
  <si>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</si>
  <si>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</si>
  <si>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</si>
  <si>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</si>
  <si>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</si>
  <si>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</si>
  <si>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</si>
  <si>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</si>
  <si>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</si>
  <si>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</si>
  <si>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</si>
  <si>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</si>
  <si>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</si>
  <si>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</si>
  <si>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</si>
  <si>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</si>
  <si>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</si>
  <si>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</si>
  <si>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</si>
  <si>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</si>
  <si>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</si>
  <si>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</si>
  <si>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</si>
  <si>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</si>
  <si>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</si>
  <si>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</si>
  <si>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</si>
  <si>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</si>
  <si>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</si>
  <si>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</si>
  <si>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</si>
  <si>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</si>
  <si>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</si>
  <si>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</si>
  <si>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</si>
  <si>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</si>
  <si>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</si>
  <si>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</si>
  <si>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</si>
  <si>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</si>
  <si>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</si>
  <si>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</si>
  <si>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</si>
  <si>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</si>
  <si>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</si>
  <si>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</si>
  <si>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</si>
  <si>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</si>
  <si>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</si>
  <si>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</si>
  <si>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</si>
  <si>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</si>
  <si>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</si>
  <si>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</si>
  <si>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</si>
  <si>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</si>
  <si>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</si>
  <si>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</si>
  <si>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</si>
  <si>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</si>
  <si>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</si>
  <si>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</si>
  <si>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</si>
  <si>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</si>
  <si>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</si>
  <si>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</si>
  <si>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</si>
  <si>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</si>
  <si>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</si>
  <si>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</si>
  <si>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</si>
  <si>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</si>
  <si>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</si>
  <si>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</si>
  <si>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</si>
  <si>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</si>
  <si>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</si>
  <si>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</si>
  <si>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</si>
  <si>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</si>
  <si>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</si>
  <si>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</si>
  <si>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</si>
  <si>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</si>
  <si>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</si>
  <si>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</si>
  <si>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</si>
  <si>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</si>
  <si>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</si>
  <si>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</si>
  <si>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</si>
  <si>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</si>
  <si>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</si>
  <si>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</si>
  <si>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</si>
  <si>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</si>
  <si>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</si>
  <si>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</si>
  <si>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</si>
  <si>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</si>
  <si>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</si>
  <si>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</si>
  <si>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</si>
  <si>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</si>
  <si>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</si>
  <si>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</si>
  <si>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</si>
  <si>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</si>
  <si>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</si>
  <si>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</si>
  <si>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</si>
  <si>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</si>
  <si>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</si>
  <si>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</si>
  <si>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</si>
  <si>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</si>
  <si>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</si>
  <si>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</si>
  <si>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</si>
  <si>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</si>
  <si>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</si>
  <si>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</si>
  <si>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</si>
  <si>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</si>
  <si>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</si>
  <si>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</si>
  <si>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</si>
  <si>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</si>
  <si>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</si>
  <si>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</si>
  <si>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</si>
  <si>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</si>
  <si>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</si>
  <si>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</si>
  <si>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</si>
  <si>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</si>
  <si>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</si>
  <si>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</si>
  <si>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</si>
  <si>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</si>
  <si>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</si>
  <si>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</si>
  <si>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</si>
  <si>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</si>
  <si>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</si>
  <si>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</si>
  <si>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</si>
  <si>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</si>
  <si>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</si>
  <si>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</si>
  <si>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</si>
  <si>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</si>
  <si>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</si>
  <si>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</si>
  <si>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</si>
  <si>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</si>
  <si>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</si>
  <si>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</si>
  <si>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</si>
  <si>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</si>
  <si>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</si>
  <si>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</si>
  <si>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</si>
  <si>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</si>
  <si>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</si>
  <si>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</si>
  <si>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</si>
  <si>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</si>
  <si>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</si>
  <si>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</si>
  <si>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</si>
  <si>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</si>
  <si>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</si>
  <si>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</si>
  <si>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</si>
  <si>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</si>
  <si>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</si>
  <si>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</si>
  <si>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</si>
  <si>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</si>
  <si>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</si>
  <si>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</si>
  <si>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</si>
  <si>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</si>
  <si>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</si>
  <si>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</si>
  <si>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</si>
  <si>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</si>
  <si>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</si>
  <si>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</si>
  <si>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</si>
  <si>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</si>
  <si>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</si>
  <si>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</si>
  <si>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</si>
  <si>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</si>
  <si>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</si>
  <si>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</si>
  <si>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</si>
  <si>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</si>
  <si>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</si>
  <si>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</si>
  <si>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</si>
  <si>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</si>
  <si>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</si>
  <si>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</si>
  <si>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</si>
  <si>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</si>
  <si>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</si>
  <si>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</si>
  <si>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</si>
  <si>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</si>
  <si>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</si>
  <si>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</si>
  <si>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</si>
  <si>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</si>
  <si>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</si>
  <si>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</si>
  <si>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</si>
  <si>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</si>
  <si>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</si>
  <si>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</si>
  <si>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</si>
  <si>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</si>
  <si>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</si>
  <si>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</si>
  <si>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</si>
  <si>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</si>
  <si>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</si>
  <si>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</si>
  <si>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</si>
  <si>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</si>
  <si>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</si>
  <si>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</si>
  <si>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</si>
  <si>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</si>
  <si>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</si>
  <si>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</si>
  <si>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</si>
  <si>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</si>
  <si>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</si>
  <si>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</si>
  <si>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</si>
  <si>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</si>
  <si>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</si>
  <si>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</si>
  <si>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</si>
  <si>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</si>
  <si>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</si>
  <si>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</si>
  <si>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</si>
  <si>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</si>
  <si>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</si>
  <si>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</si>
  <si>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</si>
  <si>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</si>
  <si>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</si>
  <si>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</si>
  <si>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</si>
  <si>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</si>
  <si>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</si>
  <si>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</si>
  <si>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</si>
  <si>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</si>
  <si>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</si>
  <si>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</si>
  <si>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</si>
  <si>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</si>
  <si>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</si>
  <si>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</si>
  <si>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</si>
  <si>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</si>
  <si>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</si>
  <si>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</si>
  <si>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</si>
  <si>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</si>
  <si>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</si>
  <si>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</si>
  <si>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</si>
  <si>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</si>
  <si>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</si>
  <si>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</si>
  <si>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</si>
  <si>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</si>
  <si>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</si>
  <si>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</si>
  <si>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</si>
  <si>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</si>
  <si>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</si>
  <si>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</si>
  <si>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</si>
  <si>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</si>
  <si>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</si>
  <si>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</si>
  <si>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</si>
  <si>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</si>
  <si>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</si>
  <si>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</si>
  <si>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</si>
  <si>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</si>
  <si>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</si>
  <si>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</si>
  <si>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</si>
  <si>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</si>
  <si>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</si>
  <si>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</si>
  <si>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</si>
  <si>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</si>
  <si>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</si>
  <si>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</si>
  <si>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</si>
  <si>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</si>
  <si>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</si>
  <si>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</si>
  <si>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</si>
  <si>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</si>
  <si>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</si>
  <si>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</si>
  <si>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</si>
  <si>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</si>
  <si>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</si>
  <si>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</si>
  <si>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</si>
  <si>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</si>
  <si>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</si>
  <si>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</si>
  <si>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</si>
  <si>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</si>
  <si>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</si>
  <si>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</si>
  <si>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</si>
  <si>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</si>
  <si>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</si>
  <si>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</si>
  <si>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</si>
  <si>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</si>
  <si>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</si>
  <si>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</si>
  <si>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</si>
  <si>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</si>
  <si>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</si>
  <si>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</si>
  <si>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</si>
  <si>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</si>
  <si>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</si>
  <si>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</si>
  <si>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</si>
  <si>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</si>
  <si>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</si>
  <si>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</si>
  <si>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</si>
  <si>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</si>
  <si>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</si>
  <si>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</si>
  <si>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</si>
  <si>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</si>
  <si>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</si>
  <si>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</si>
  <si>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</si>
  <si>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</si>
  <si>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</si>
  <si>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</si>
  <si>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</si>
  <si>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</si>
  <si>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</si>
  <si>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</si>
  <si>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</si>
  <si>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</si>
  <si>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</si>
  <si>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</si>
  <si>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</si>
  <si>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</si>
  <si>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</si>
  <si>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</si>
  <si>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</si>
  <si>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</si>
  <si>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</si>
  <si>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</si>
  <si>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</si>
  <si>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</si>
  <si>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</si>
  <si>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</si>
  <si>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</si>
  <si>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</si>
  <si>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</si>
  <si>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</si>
  <si>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</si>
  <si>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</si>
  <si>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</si>
  <si>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</si>
  <si>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</si>
  <si>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</si>
  <si>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</si>
  <si>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</si>
  <si>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</si>
  <si>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</si>
  <si>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</si>
  <si>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</si>
  <si>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</si>
  <si>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</si>
  <si>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</si>
  <si>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</si>
  <si>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</si>
  <si>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</si>
  <si>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</si>
  <si>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</si>
  <si>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</si>
  <si>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</si>
  <si>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</si>
  <si>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</si>
  <si>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</si>
  <si>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</si>
  <si>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</si>
  <si>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</si>
  <si>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</si>
  <si>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</si>
  <si>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</si>
  <si>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</si>
  <si>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</si>
  <si>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</si>
  <si>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</si>
  <si>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</si>
  <si>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</si>
  <si>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</si>
  <si>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</si>
  <si>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</si>
  <si>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</si>
  <si>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</si>
  <si>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</si>
  <si>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</si>
  <si>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</si>
  <si>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</si>
  <si>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</si>
  <si>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</si>
  <si>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</si>
  <si>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</si>
  <si>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</si>
  <si>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</si>
  <si>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</si>
  <si>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</si>
  <si>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</si>
  <si>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</si>
  <si>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</si>
  <si>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</si>
  <si>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</si>
  <si>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</si>
  <si>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</si>
  <si>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</si>
  <si>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</si>
  <si>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</si>
  <si>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</si>
  <si>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</si>
  <si>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</si>
  <si>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</si>
  <si>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</si>
  <si>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</si>
  <si>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</si>
  <si>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</si>
  <si>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</si>
  <si>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</si>
  <si>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</si>
  <si>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</si>
  <si>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</si>
  <si>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</si>
  <si>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</si>
  <si>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</si>
  <si>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</si>
  <si>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</si>
  <si>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</si>
  <si>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</si>
  <si>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</si>
  <si>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</si>
  <si>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</si>
  <si>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</si>
  <si>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</si>
  <si>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</si>
  <si>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</si>
  <si>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</si>
  <si>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</si>
  <si>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</si>
  <si>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</si>
  <si>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</si>
  <si>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</si>
  <si>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</si>
  <si>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</si>
  <si>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</si>
  <si>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</si>
  <si>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</si>
  <si>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</si>
  <si>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</si>
  <si>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</si>
  <si>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</si>
  <si>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</si>
  <si>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</si>
  <si>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</si>
  <si>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</si>
  <si>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</si>
  <si>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</si>
  <si>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</si>
  <si>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</si>
  <si>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</si>
  <si>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</si>
  <si>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</si>
  <si>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</si>
  <si>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</si>
  <si>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</si>
  <si>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</si>
  <si>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</si>
  <si>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</si>
  <si>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</si>
  <si>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</si>
  <si>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</si>
  <si>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</si>
  <si>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</si>
  <si>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</si>
  <si>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</si>
  <si>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</si>
  <si>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</si>
  <si>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</si>
  <si>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</si>
  <si>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</si>
  <si>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</si>
  <si>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</si>
  <si>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</si>
  <si>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</si>
  <si>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</si>
  <si>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</si>
  <si>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</si>
  <si>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</si>
  <si>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</si>
  <si>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</si>
  <si>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</si>
  <si>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</si>
  <si>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</si>
  <si>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</si>
  <si>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</si>
  <si>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</si>
  <si>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</si>
  <si>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</si>
  <si>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</si>
  <si>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</si>
  <si>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</si>
  <si>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</si>
  <si>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</si>
  <si>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</si>
  <si>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</si>
  <si>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</si>
  <si>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</si>
  <si>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</si>
  <si>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</si>
  <si>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</si>
  <si>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</si>
  <si>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</si>
  <si>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</si>
  <si>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</si>
  <si>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</si>
  <si>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</si>
  <si>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</si>
  <si>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</si>
  <si>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</si>
  <si>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</si>
  <si>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</si>
  <si>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</si>
  <si>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</si>
  <si>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</si>
  <si>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</si>
  <si>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</si>
  <si>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</si>
  <si>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</si>
  <si>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</si>
  <si>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</si>
  <si>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</si>
  <si>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</si>
  <si>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</si>
  <si>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</si>
  <si>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</si>
  <si>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</si>
  <si>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</si>
  <si>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</si>
  <si>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</si>
  <si>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</si>
  <si>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</si>
  <si>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</si>
  <si>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</si>
  <si>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</si>
  <si>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</si>
  <si>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</si>
  <si>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</si>
  <si>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</si>
  <si>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</si>
  <si>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</si>
  <si>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</si>
  <si>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</si>
  <si>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</si>
  <si>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</si>
  <si>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</si>
  <si>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</si>
  <si>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</si>
  <si>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</si>
  <si>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</si>
  <si>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</si>
  <si>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</si>
  <si>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</si>
  <si>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</si>
  <si>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</si>
  <si>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</si>
  <si>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</si>
  <si>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</si>
  <si>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</si>
  <si>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</si>
  <si>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</si>
  <si>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</si>
  <si>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</si>
  <si>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</si>
  <si>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</si>
  <si>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</si>
  <si>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</si>
  <si>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</si>
  <si>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</si>
  <si>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</si>
  <si>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</si>
  <si>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</si>
  <si>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</si>
  <si>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</si>
  <si>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</si>
  <si>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</si>
  <si>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</si>
  <si>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</si>
  <si>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</si>
  <si>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</si>
  <si>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</si>
  <si>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</si>
  <si>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</si>
  <si>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</si>
  <si>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</si>
  <si>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</si>
  <si>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</si>
  <si>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</si>
  <si>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</si>
  <si>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</si>
  <si>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</si>
  <si>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</si>
  <si>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</si>
  <si>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</si>
  <si>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</si>
  <si>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</si>
  <si>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</si>
  <si>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</si>
  <si>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</si>
  <si>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</si>
  <si>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</si>
  <si>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</si>
  <si>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</si>
  <si>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</si>
  <si>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</si>
  <si>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</si>
  <si>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</si>
  <si>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</si>
  <si>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</si>
  <si>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</si>
  <si>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</si>
  <si>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</si>
  <si>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</si>
  <si>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</si>
  <si>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</si>
  <si>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</si>
  <si>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</si>
  <si>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</si>
  <si>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</si>
  <si>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</si>
  <si>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</si>
  <si>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</si>
  <si>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</si>
  <si>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</si>
  <si>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</si>
  <si>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</si>
  <si>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</si>
  <si>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</si>
  <si>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</si>
  <si>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</si>
  <si>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</si>
  <si>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</si>
  <si>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</si>
  <si>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</si>
  <si>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</si>
  <si>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</si>
  <si>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</si>
  <si>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</si>
  <si>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</si>
  <si>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</si>
  <si>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</si>
  <si>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</si>
  <si>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</si>
  <si>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</si>
  <si>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</si>
  <si>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</si>
  <si>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</si>
  <si>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</si>
  <si>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</si>
  <si>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</si>
  <si>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</si>
  <si>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</si>
  <si>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</si>
  <si>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</si>
  <si>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</si>
  <si>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</si>
  <si>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</si>
  <si>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</si>
  <si>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</si>
  <si>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</si>
  <si>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</si>
  <si>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</si>
  <si>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</si>
  <si>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</si>
  <si>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</si>
  <si>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</si>
  <si>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</si>
  <si>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</si>
  <si>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</si>
  <si>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</si>
  <si>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</si>
  <si>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</si>
  <si>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</si>
  <si>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</si>
  <si>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</si>
  <si>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</si>
  <si>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</si>
  <si>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</si>
  <si>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</si>
  <si>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</si>
  <si>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</si>
  <si>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</si>
  <si>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</si>
  <si>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</si>
  <si>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</si>
  <si>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</si>
  <si>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</si>
  <si>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</si>
  <si>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</si>
  <si>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</si>
  <si>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</si>
  <si>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</si>
  <si>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</si>
  <si>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</si>
  <si>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</si>
  <si>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</si>
  <si>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</si>
  <si>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</si>
  <si>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</si>
  <si>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</si>
  <si>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</si>
  <si>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</si>
  <si>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</si>
  <si>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</si>
  <si>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</si>
  <si>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</si>
  <si>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</si>
  <si>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</si>
  <si>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</si>
  <si>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</si>
  <si>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</si>
  <si>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</si>
  <si>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</si>
  <si>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</si>
  <si>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</si>
  <si>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</si>
  <si>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</si>
  <si>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</si>
  <si>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</si>
  <si>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</si>
  <si>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</si>
  <si>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</si>
  <si>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</si>
  <si>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</si>
  <si>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</si>
  <si>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</si>
  <si>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</si>
  <si>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</si>
  <si>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</si>
  <si>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</si>
  <si>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</si>
  <si>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</si>
  <si>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</si>
  <si>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</si>
  <si>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</si>
  <si>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</si>
  <si>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</si>
  <si>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</si>
  <si>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</si>
  <si>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</si>
  <si>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</si>
  <si>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</si>
  <si>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</si>
  <si>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</si>
  <si>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</si>
  <si>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</si>
  <si>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</si>
  <si>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</si>
  <si>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</si>
  <si>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</si>
  <si>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</si>
  <si>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</si>
  <si>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</si>
  <si>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</si>
  <si>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</si>
  <si>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</si>
  <si>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</si>
  <si>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</si>
  <si>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</si>
  <si>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</si>
  <si>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</si>
  <si>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</si>
  <si>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</si>
  <si>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</si>
  <si>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</si>
  <si>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</si>
  <si>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</si>
  <si>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</si>
  <si>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</si>
  <si>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</si>
  <si>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</si>
  <si>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</si>
  <si>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</si>
  <si>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</si>
  <si>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</si>
  <si>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</si>
  <si>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</si>
  <si>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</si>
  <si>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</si>
  <si>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</si>
  <si>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</si>
  <si>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</si>
  <si>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</si>
  <si>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</si>
  <si>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</si>
  <si>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</si>
  <si>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</si>
  <si>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</si>
  <si>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</si>
  <si>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</si>
  <si>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</si>
  <si>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</si>
  <si>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</si>
  <si>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</si>
  <si>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</si>
  <si>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</si>
  <si>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</si>
  <si>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</si>
  <si>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</si>
  <si>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</si>
  <si>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</si>
  <si>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</si>
  <si>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</si>
  <si>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</si>
  <si>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</si>
  <si>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</si>
  <si>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</si>
  <si>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</si>
  <si>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</si>
  <si>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</si>
  <si>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</si>
  <si>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</si>
  <si>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</si>
  <si>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</si>
  <si>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</si>
  <si>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</si>
  <si>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</si>
  <si>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</si>
  <si>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</si>
  <si>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</si>
  <si>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</si>
  <si>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</si>
  <si>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</si>
  <si>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</si>
  <si>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</si>
  <si>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</si>
  <si>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</si>
  <si>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</si>
  <si>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</si>
  <si>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</si>
  <si>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</si>
  <si>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</si>
  <si>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</si>
  <si>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</si>
  <si>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</si>
  <si>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</si>
  <si>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</si>
  <si>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</si>
  <si>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</si>
  <si>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</si>
  <si>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</si>
  <si>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</si>
  <si>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</si>
  <si>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</si>
  <si>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</si>
  <si>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</si>
  <si>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</si>
  <si>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</si>
  <si>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</si>
  <si>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</si>
  <si>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</si>
  <si>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</si>
  <si>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</si>
  <si>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</si>
  <si>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</si>
  <si>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</si>
  <si>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</si>
  <si>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</si>
  <si>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</si>
  <si>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</si>
  <si>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</si>
  <si>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</si>
  <si>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</si>
  <si>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</si>
  <si>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</si>
  <si>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</si>
  <si>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</si>
  <si>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</si>
  <si>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</si>
  <si>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</si>
  <si>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</si>
  <si>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</si>
  <si>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</si>
  <si>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</si>
  <si>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</si>
  <si>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</si>
  <si>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</si>
  <si>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</si>
  <si>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</si>
  <si>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</si>
  <si>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</si>
  <si>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</si>
  <si>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</si>
  <si>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</si>
  <si>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</si>
  <si>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</si>
  <si>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</si>
  <si>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</si>
  <si>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</si>
  <si>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</si>
  <si>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</si>
  <si>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</si>
  <si>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</si>
  <si>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</si>
  <si>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</si>
  <si>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</si>
  <si>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</si>
  <si>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</si>
  <si>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</si>
  <si>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</si>
  <si>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</si>
  <si>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</si>
  <si>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</si>
  <si>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</si>
  <si>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</si>
  <si>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</si>
  <si>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</si>
  <si>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</si>
  <si>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</si>
  <si>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</si>
  <si>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</si>
  <si>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</si>
  <si>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</si>
  <si>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</si>
  <si>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</si>
  <si>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</si>
  <si>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</si>
  <si>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</si>
  <si>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</si>
  <si>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</si>
  <si>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</si>
  <si>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</si>
  <si>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</si>
  <si>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</si>
  <si>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</si>
  <si>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</si>
  <si>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</si>
  <si>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</si>
  <si>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</si>
  <si>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</si>
  <si>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</si>
  <si>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</si>
  <si>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</si>
  <si>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</si>
  <si>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</si>
  <si>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</si>
  <si>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</si>
  <si>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</si>
  <si>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</si>
  <si>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</si>
  <si>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</si>
  <si>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</si>
  <si>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</si>
  <si>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</si>
  <si>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</si>
  <si>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</si>
  <si>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</si>
  <si>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</si>
  <si>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</si>
  <si>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</si>
  <si>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</si>
  <si>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</si>
  <si>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</si>
  <si>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</si>
  <si>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</si>
  <si>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</si>
  <si>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</si>
  <si>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</si>
  <si>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</si>
  <si>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</si>
  <si>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</si>
  <si>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</si>
  <si>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</si>
  <si>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</si>
  <si>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</si>
  <si>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</si>
  <si>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</si>
  <si>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</si>
  <si>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</si>
  <si>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</si>
  <si>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</si>
  <si>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</si>
  <si>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</si>
  <si>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</si>
  <si>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</si>
  <si>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</si>
  <si>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</si>
  <si>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</si>
  <si>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</si>
  <si>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</si>
  <si>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</si>
  <si>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</si>
  <si>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</si>
  <si>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</si>
  <si>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</si>
  <si>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</si>
  <si>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</si>
  <si>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</si>
  <si>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</si>
  <si>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</si>
  <si>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</si>
  <si>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</si>
  <si>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</si>
  <si>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</si>
  <si>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</si>
  <si>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</si>
  <si>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</si>
  <si>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</si>
  <si>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</si>
  <si>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</si>
  <si>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</si>
  <si>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</si>
  <si>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</si>
  <si>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</si>
  <si>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</si>
  <si>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</si>
  <si>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</si>
  <si>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</si>
  <si>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</si>
  <si>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</si>
  <si>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</si>
  <si>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</si>
  <si>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</si>
  <si>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</si>
  <si>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</si>
  <si>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</si>
  <si>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</si>
  <si>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</si>
  <si>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</si>
  <si>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</si>
  <si>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</si>
  <si>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</si>
  <si>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</si>
  <si>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</si>
  <si>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</si>
  <si>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</si>
  <si>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</si>
  <si>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</si>
  <si>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</si>
  <si>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</si>
  <si>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</si>
  <si>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</si>
  <si>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</si>
  <si>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</si>
  <si>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</si>
  <si>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</si>
  <si>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</si>
  <si>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</si>
  <si>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</si>
  <si>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</si>
  <si>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</si>
  <si>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</si>
  <si>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</si>
  <si>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</si>
  <si>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</si>
  <si>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</si>
  <si>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</si>
  <si>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</si>
  <si>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</si>
  <si>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</si>
  <si>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</si>
  <si>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</si>
  <si>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</si>
  <si>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</si>
  <si>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</si>
  <si>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</si>
  <si>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</si>
  <si>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</si>
  <si>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</si>
  <si>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</si>
  <si>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</si>
  <si>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</si>
  <si>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</si>
  <si>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</si>
  <si>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</si>
  <si>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</si>
  <si>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</si>
  <si>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</si>
  <si>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</si>
  <si>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</si>
  <si>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</si>
  <si>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</si>
  <si>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</si>
  <si>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</si>
  <si>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</si>
  <si>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</si>
  <si>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</si>
  <si>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</si>
  <si>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</si>
  <si>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</si>
  <si>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</si>
  <si>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</si>
  <si>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</si>
  <si>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</si>
  <si>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</si>
  <si>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</si>
  <si>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</si>
  <si>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</si>
  <si>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</si>
  <si>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</si>
  <si>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</si>
  <si>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</si>
  <si>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</si>
  <si>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</si>
  <si>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</si>
  <si>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</si>
  <si>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</si>
  <si>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</si>
  <si>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</si>
  <si>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</si>
  <si>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</si>
  <si>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</si>
  <si>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</si>
  <si>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</si>
  <si>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</si>
  <si>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</si>
  <si>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</si>
  <si>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</si>
  <si>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</si>
  <si>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</si>
  <si>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</si>
  <si>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</si>
  <si>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</si>
  <si>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</si>
  <si>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</si>
  <si>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</si>
  <si>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</si>
  <si>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</si>
  <si>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</si>
  <si>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</si>
  <si>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</si>
  <si>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</si>
  <si>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</si>
  <si>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</si>
  <si>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</si>
  <si>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</si>
  <si>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</si>
  <si>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</si>
  <si>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</si>
  <si>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</si>
  <si>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</si>
  <si>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</si>
  <si>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</si>
  <si>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</si>
  <si>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</si>
  <si>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</si>
  <si>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</si>
  <si>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</si>
  <si>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</si>
  <si>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</si>
  <si>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</si>
  <si>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</si>
  <si>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</si>
  <si>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</si>
  <si>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</si>
  <si>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</si>
  <si>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</si>
  <si>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</si>
  <si>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</si>
  <si>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</si>
  <si>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</si>
  <si>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</si>
  <si>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</si>
  <si>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</si>
  <si>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</si>
  <si>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</si>
  <si>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</si>
  <si>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</si>
  <si>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</si>
  <si>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</si>
  <si>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</si>
  <si>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</si>
  <si>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</si>
  <si>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</si>
  <si>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</si>
  <si>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</si>
  <si>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</si>
  <si>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</si>
  <si>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</si>
  <si>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</si>
  <si>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</si>
  <si>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</si>
  <si>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</si>
  <si>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</si>
  <si>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</si>
  <si>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</si>
  <si>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</si>
  <si>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</si>
  <si>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</si>
  <si>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</si>
  <si>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</si>
  <si>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</si>
  <si>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</si>
  <si>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</si>
  <si>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</si>
  <si>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</si>
  <si>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</si>
  <si>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</si>
  <si>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</si>
  <si>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</si>
  <si>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</si>
  <si>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</si>
  <si>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</si>
  <si>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</si>
  <si>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</si>
  <si>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</si>
  <si>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</si>
  <si>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</si>
  <si>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</si>
  <si>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</si>
  <si>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</si>
  <si>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</si>
  <si>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</si>
  <si>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</si>
  <si>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</si>
  <si>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</si>
  <si>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</si>
  <si>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</si>
  <si>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</si>
  <si>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</si>
  <si>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</si>
  <si>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</si>
  <si>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</si>
  <si>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</si>
  <si>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</si>
  <si>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</si>
  <si>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</si>
  <si>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</si>
  <si>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</si>
  <si>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</si>
  <si>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</si>
  <si>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</si>
  <si>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</si>
  <si>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</si>
  <si>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</si>
  <si>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</si>
  <si>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</si>
  <si>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</si>
  <si>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</si>
  <si>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</si>
  <si>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</si>
  <si>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</si>
  <si>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</si>
  <si>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</si>
  <si>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</si>
  <si>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</si>
  <si>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</si>
  <si>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</si>
  <si>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</si>
  <si>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</si>
  <si>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</si>
  <si>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</si>
  <si>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</si>
  <si>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</si>
  <si>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</si>
  <si>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</si>
  <si>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</si>
  <si>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</si>
  <si>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</si>
  <si>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</si>
  <si>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</si>
  <si>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</si>
  <si>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</si>
  <si>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</si>
  <si>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</si>
  <si>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</si>
  <si>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</si>
  <si>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</si>
  <si>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</si>
  <si>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</si>
  <si>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</si>
  <si>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</si>
  <si>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</si>
  <si>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</si>
  <si>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</si>
  <si>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</si>
  <si>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</si>
  <si>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</si>
  <si>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</si>
  <si>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</si>
  <si>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</si>
  <si>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</si>
  <si>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</si>
  <si>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</si>
  <si>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</si>
  <si>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</si>
  <si>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</si>
  <si>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</si>
  <si>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</si>
  <si>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</si>
  <si>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</si>
  <si>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</si>
  <si>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</si>
  <si>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</si>
  <si>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</si>
  <si>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</si>
  <si>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</si>
  <si>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</si>
  <si>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</si>
  <si>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</si>
  <si>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</si>
  <si>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</si>
  <si>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</si>
  <si>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</si>
  <si>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</si>
  <si>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</si>
  <si>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</si>
  <si>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</si>
  <si>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</si>
  <si>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</si>
  <si>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</si>
  <si>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</si>
  <si>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</si>
  <si>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</si>
  <si>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</si>
  <si>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</si>
  <si>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</si>
  <si>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</si>
  <si>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</si>
  <si>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</si>
  <si>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</si>
  <si>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</si>
  <si>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</si>
  <si>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</si>
  <si>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</si>
  <si>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</si>
  <si>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</si>
  <si>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</si>
  <si>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</si>
  <si>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</si>
  <si>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</si>
  <si>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</si>
  <si>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</si>
  <si>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</si>
  <si>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</si>
  <si>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</si>
  <si>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</si>
  <si>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</si>
  <si>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</si>
  <si>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</si>
  <si>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</si>
  <si>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</si>
  <si>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</si>
  <si>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</si>
  <si>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</si>
  <si>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</si>
  <si>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</si>
  <si>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</si>
  <si>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</si>
  <si>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</si>
  <si>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</si>
  <si>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</si>
  <si>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</si>
  <si>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</si>
  <si>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</si>
  <si>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</si>
  <si>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</si>
  <si>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</si>
  <si>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</si>
  <si>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</si>
  <si>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</si>
  <si>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</si>
  <si>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</si>
  <si>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</si>
  <si>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</si>
  <si>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</si>
  <si>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</si>
  <si>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</si>
  <si>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</si>
  <si>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</si>
  <si>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</si>
  <si>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</si>
  <si>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</si>
  <si>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</si>
  <si>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</si>
  <si>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</si>
  <si>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</si>
  <si>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</si>
  <si>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</si>
  <si>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</si>
  <si>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</si>
  <si>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</si>
  <si>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</si>
  <si>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</si>
  <si>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</si>
  <si>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</si>
  <si>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</si>
  <si>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</si>
  <si>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</si>
  <si>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</si>
  <si>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</si>
  <si>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</si>
  <si>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</si>
  <si>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</si>
  <si>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</si>
  <si>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</si>
  <si>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</si>
  <si>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</si>
  <si>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</si>
  <si>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</si>
  <si>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</si>
  <si>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</si>
  <si>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</si>
  <si>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</si>
  <si>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</si>
  <si>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</si>
  <si>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</si>
  <si>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</si>
  <si>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</si>
  <si>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</si>
  <si>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</si>
  <si>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</si>
  <si>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</si>
  <si>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</si>
  <si>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</si>
  <si>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</si>
  <si>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</si>
  <si>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</si>
  <si>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</si>
  <si>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</si>
  <si>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</si>
  <si>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</si>
  <si>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</si>
  <si>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</si>
  <si>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</si>
  <si>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</si>
  <si>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</si>
  <si>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</si>
  <si>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</si>
  <si>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</si>
  <si>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</si>
  <si>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</si>
  <si>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</si>
  <si>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</si>
  <si>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</si>
  <si>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</si>
  <si>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</si>
  <si>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</si>
  <si>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</si>
  <si>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</si>
  <si>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</si>
  <si>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</si>
  <si>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</si>
  <si>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</si>
  <si>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</si>
  <si>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</si>
  <si>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</si>
  <si>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</si>
  <si>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</si>
  <si>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</si>
  <si>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</si>
  <si>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</si>
  <si>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</si>
  <si>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</si>
  <si>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</si>
  <si>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</si>
  <si>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</si>
  <si>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</si>
  <si>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</si>
  <si>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</si>
  <si>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</si>
  <si>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</si>
  <si>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</si>
  <si>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</si>
  <si>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</si>
  <si>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</si>
  <si>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</si>
  <si>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</si>
  <si>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</si>
  <si>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</si>
  <si>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</si>
  <si>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</si>
  <si>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</si>
  <si>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</si>
  <si>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</si>
  <si>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</si>
  <si>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</si>
  <si>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</si>
  <si>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</si>
  <si>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</si>
  <si>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</si>
  <si>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</si>
  <si>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</si>
  <si>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</si>
  <si>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</si>
  <si>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</si>
  <si>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</si>
  <si>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</si>
  <si>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</si>
  <si>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</si>
  <si>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</si>
  <si>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</si>
  <si>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</si>
  <si>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</si>
  <si>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</si>
  <si>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</si>
  <si>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</si>
  <si>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</si>
  <si>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</si>
  <si>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</si>
  <si>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</si>
  <si>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</si>
  <si>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</si>
  <si>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</si>
  <si>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</si>
  <si>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</si>
  <si>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</si>
  <si>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</si>
  <si>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</si>
  <si>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</si>
  <si>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</si>
  <si>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</si>
  <si>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</si>
  <si>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</si>
  <si>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</si>
  <si>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</si>
  <si>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</si>
  <si>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</si>
  <si>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</si>
  <si>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</si>
  <si>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</si>
  <si>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</si>
  <si>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</si>
  <si>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</si>
  <si>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</si>
  <si>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</si>
  <si>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</si>
  <si>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</si>
  <si>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</si>
  <si>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</si>
  <si>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</si>
  <si>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</si>
  <si>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</si>
  <si>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</si>
  <si>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</si>
  <si>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</si>
  <si>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</si>
  <si>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</si>
  <si>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</si>
  <si>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</si>
  <si>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</si>
  <si>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</si>
  <si>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</si>
  <si>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</si>
  <si>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</si>
  <si>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</si>
  <si>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</si>
  <si>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</si>
  <si>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</si>
  <si>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</si>
  <si>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</si>
  <si>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</si>
  <si>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</si>
  <si>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</si>
  <si>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</si>
  <si>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</si>
  <si>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</si>
  <si>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</si>
  <si>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</si>
  <si>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</si>
  <si>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</si>
  <si>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</si>
  <si>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</si>
  <si>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</si>
  <si>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</si>
  <si>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</si>
  <si>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</si>
  <si>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</si>
  <si>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</si>
  <si>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</si>
  <si>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</si>
  <si>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</si>
  <si>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</si>
  <si>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</si>
  <si>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</si>
  <si>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</si>
  <si>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</si>
  <si>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</si>
  <si>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</si>
  <si>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</si>
  <si>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</si>
  <si>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</si>
  <si>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</si>
  <si>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</si>
  <si>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</si>
  <si>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</si>
  <si>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</si>
  <si>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</si>
  <si>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</si>
  <si>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</si>
  <si>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</si>
  <si>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</si>
  <si>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</si>
  <si>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</si>
  <si>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</si>
  <si>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</si>
  <si>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</si>
  <si>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</si>
  <si>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</si>
  <si>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</si>
  <si>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</si>
  <si>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</si>
  <si>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</si>
  <si>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</si>
  <si>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</si>
  <si>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</si>
  <si>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</si>
  <si>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</si>
  <si>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</si>
  <si>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</si>
  <si>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</si>
  <si>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</si>
  <si>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</si>
  <si>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</si>
  <si>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</si>
  <si>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</si>
  <si>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</si>
  <si>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</si>
  <si>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</si>
  <si>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</si>
  <si>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</si>
  <si>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</si>
  <si>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</si>
  <si>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</si>
  <si>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</si>
  <si>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</si>
  <si>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UND</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</si>
  <si>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</si>
  <si>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</si>
  <si>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</si>
  <si>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</si>
  <si>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</si>
  <si>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</si>
  <si>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</si>
  <si>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</si>
  <si>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</si>
  <si>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</si>
  <si>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</si>
  <si>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</si>
  <si>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</si>
  <si>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</si>
  <si>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</si>
  <si>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</si>
  <si>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</si>
  <si>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</si>
  <si>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</si>
  <si>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</si>
  <si>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</si>
  <si>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</si>
  <si>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</si>
  <si>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</si>
  <si>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</si>
  <si>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</si>
  <si>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</si>
  <si>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</si>
  <si>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</si>
  <si>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</si>
  <si>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</si>
  <si>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</si>
  <si>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</si>
  <si>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</si>
  <si>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</si>
  <si>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</si>
  <si>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</si>
  <si>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</si>
  <si>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</si>
  <si>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</si>
  <si>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</si>
  <si>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</si>
  <si>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</si>
  <si>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</si>
  <si>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</si>
  <si>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</si>
  <si>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</si>
  <si>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</si>
  <si>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</si>
  <si>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</si>
  <si>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</si>
  <si>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</si>
  <si>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</si>
  <si>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</si>
  <si>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</si>
  <si>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</si>
  <si>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</si>
  <si>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</si>
  <si>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</si>
  <si>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</si>
  <si>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</si>
  <si>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</si>
  <si>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</si>
  <si>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</si>
  <si>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</si>
  <si>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</si>
  <si>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</si>
  <si>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</si>
  <si>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</si>
  <si>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</si>
  <si>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</si>
  <si>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</si>
  <si>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</si>
  <si>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</si>
  <si>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</si>
  <si>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</si>
  <si>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</si>
  <si>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</si>
  <si>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</si>
  <si>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</si>
  <si>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</si>
  <si>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</si>
  <si>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</si>
  <si>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</si>
  <si>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</si>
  <si>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</si>
  <si>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</si>
  <si>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</si>
  <si>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</si>
  <si>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</si>
  <si>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</si>
  <si>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</si>
  <si>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</si>
  <si>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</si>
  <si>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</si>
  <si>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</si>
  <si>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</si>
  <si>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</si>
  <si>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</si>
  <si>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</si>
  <si>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</si>
  <si>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</si>
  <si>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</si>
  <si>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</si>
  <si>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</si>
  <si>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</si>
  <si>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</si>
  <si>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</si>
  <si>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</si>
  <si>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</si>
  <si>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</si>
  <si>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</si>
  <si>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</si>
  <si>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</si>
  <si>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</si>
  <si>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</si>
  <si>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</si>
  <si>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</si>
  <si>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</si>
  <si>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</si>
  <si>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</si>
  <si>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</si>
  <si>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</si>
  <si>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</si>
  <si>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</si>
  <si>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</si>
  <si>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</si>
  <si>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</si>
  <si>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</si>
  <si>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</si>
  <si>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</si>
  <si>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</si>
  <si>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</si>
  <si>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</si>
  <si>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</si>
  <si>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</si>
  <si>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</si>
  <si>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</si>
  <si>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</si>
  <si>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</si>
  <si>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</si>
  <si>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</si>
  <si>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</si>
  <si>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</si>
  <si>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</si>
  <si>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</si>
  <si>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</si>
  <si>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</si>
  <si>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</si>
  <si>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</si>
  <si>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</si>
  <si>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</si>
  <si>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</si>
  <si>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</si>
  <si>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</si>
  <si>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</si>
  <si>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</si>
  <si>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</si>
  <si>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</si>
  <si>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</si>
  <si>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</si>
  <si>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</si>
  <si>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</si>
  <si>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</si>
  <si>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</si>
  <si>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</si>
  <si>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</si>
  <si>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</si>
  <si>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</si>
  <si>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</si>
  <si>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</si>
  <si>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</si>
  <si>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</si>
  <si>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</si>
  <si>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</si>
  <si>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</si>
  <si>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</si>
  <si>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</si>
  <si>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</si>
  <si>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</si>
  <si>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</si>
  <si>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</si>
  <si>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</si>
  <si>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</si>
  <si>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</si>
  <si>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</si>
  <si>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</si>
  <si>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</si>
  <si>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</si>
  <si>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</si>
  <si>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</si>
  <si>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</si>
  <si>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</si>
  <si>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</si>
  <si>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</si>
  <si>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</si>
  <si>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</si>
  <si>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</si>
  <si>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</si>
  <si>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</si>
  <si>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</si>
  <si>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</si>
  <si>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</si>
  <si>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</si>
  <si>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</si>
  <si>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</si>
  <si>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</si>
  <si>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</si>
  <si>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</si>
  <si>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</si>
  <si>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</si>
  <si>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</si>
  <si>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</si>
  <si>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</si>
  <si>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</si>
  <si>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</si>
  <si>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</si>
  <si>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</si>
  <si>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</si>
  <si>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</si>
  <si>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</si>
  <si>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</si>
  <si>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</si>
  <si>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</si>
  <si>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</si>
  <si>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</si>
  <si>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</si>
  <si>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</si>
  <si>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</si>
  <si>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</si>
  <si>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</si>
  <si>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</si>
  <si>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</si>
  <si>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</si>
  <si>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</si>
  <si>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</si>
  <si>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</si>
  <si>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</si>
  <si>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</si>
  <si>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</si>
  <si>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</si>
  <si>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</si>
  <si>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</si>
  <si>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</si>
  <si>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</si>
  <si>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</si>
  <si>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</si>
  <si>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</si>
  <si>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</si>
  <si>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</si>
  <si>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</si>
  <si>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</si>
  <si>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</si>
  <si>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</si>
  <si>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</si>
  <si>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</si>
  <si>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</si>
  <si>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</si>
  <si>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</si>
  <si>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</si>
  <si>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</si>
  <si>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</si>
  <si>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</si>
  <si>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</si>
  <si>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</si>
  <si>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</si>
  <si>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</si>
  <si>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</si>
  <si>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</si>
  <si>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</si>
  <si>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</si>
  <si>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</si>
  <si>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</si>
  <si>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</si>
  <si>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</si>
  <si>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</si>
  <si>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</si>
  <si>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</si>
  <si>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</si>
  <si>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</si>
  <si>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</si>
  <si>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</si>
  <si>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</si>
  <si>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</si>
  <si>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</si>
  <si>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</si>
  <si>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</si>
  <si>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</si>
  <si>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</si>
  <si>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</si>
  <si>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</si>
  <si>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</si>
  <si>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</si>
  <si>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</si>
  <si>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</si>
  <si>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</si>
  <si>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</si>
  <si>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</si>
  <si>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</si>
  <si>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</si>
  <si>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</si>
  <si>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</si>
  <si>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</si>
  <si>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</si>
  <si>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</si>
  <si>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</si>
  <si>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</si>
  <si>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</si>
  <si>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</si>
  <si>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</si>
  <si>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</si>
  <si>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</si>
  <si>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</si>
  <si>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</si>
  <si>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</si>
  <si>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</si>
  <si>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</si>
  <si>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</si>
  <si>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</si>
  <si>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</si>
  <si>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</si>
  <si>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</si>
  <si>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</si>
  <si>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</si>
  <si>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</si>
  <si>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</si>
  <si>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</si>
  <si>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</si>
  <si>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</si>
  <si>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</si>
  <si>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</si>
  <si>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</si>
  <si>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</si>
  <si>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</si>
  <si>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</si>
  <si>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</si>
  <si>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</si>
  <si>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</si>
  <si>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</si>
  <si>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</si>
  <si>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</si>
  <si>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</si>
  <si>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</si>
  <si>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</si>
  <si>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</si>
  <si>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</si>
  <si>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</si>
  <si>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</si>
  <si>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</si>
  <si>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</si>
  <si>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</si>
  <si>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</si>
  <si>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</si>
  <si>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</si>
  <si>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</si>
  <si>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</si>
  <si>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</si>
  <si>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</si>
  <si>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</si>
  <si>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</si>
  <si>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</si>
  <si>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</si>
  <si>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</si>
  <si>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</si>
  <si>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</si>
  <si>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</si>
  <si>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</si>
  <si>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</si>
  <si>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</si>
  <si>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</si>
  <si>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</si>
  <si>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</si>
  <si>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</si>
  <si>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</si>
  <si>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</si>
  <si>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</si>
  <si>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</si>
  <si>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</si>
  <si>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</si>
  <si>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</si>
  <si>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</si>
  <si>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</si>
  <si>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</si>
  <si>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</si>
  <si>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</si>
  <si>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</si>
  <si>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</si>
  <si>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</si>
  <si>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</si>
  <si>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</si>
  <si>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</si>
  <si>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</si>
  <si>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</si>
  <si>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</si>
  <si>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</si>
  <si>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</si>
  <si>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</si>
  <si>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</si>
  <si>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</si>
  <si>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</si>
  <si>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</si>
  <si>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</si>
  <si>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</si>
  <si>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</si>
  <si>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</si>
  <si>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</si>
  <si>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</si>
  <si>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</si>
  <si>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</si>
  <si>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</si>
  <si>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</si>
  <si>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</si>
  <si>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</si>
  <si>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</si>
  <si>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</si>
  <si>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</si>
  <si>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</si>
  <si>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</si>
  <si>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</si>
  <si>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</si>
  <si>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</si>
  <si>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</si>
  <si>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</si>
  <si>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</si>
  <si>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</si>
  <si>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</si>
  <si>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</si>
  <si>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</si>
  <si>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</si>
  <si>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</si>
  <si>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</si>
  <si>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</si>
  <si>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</si>
  <si>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</si>
  <si>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</si>
  <si>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</si>
  <si>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</si>
  <si>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</si>
  <si>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</si>
  <si>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</si>
  <si>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</si>
  <si>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</si>
  <si>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</si>
  <si>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</si>
  <si>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</si>
  <si>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</si>
  <si>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</si>
  <si>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</si>
  <si>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</si>
  <si>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</si>
  <si>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</si>
  <si>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</si>
  <si>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</si>
  <si>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</si>
  <si>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</si>
  <si>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</si>
  <si>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</si>
  <si>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</si>
  <si>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</si>
  <si>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</si>
  <si>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</si>
  <si>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</si>
  <si>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</si>
  <si>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</si>
  <si>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</si>
  <si>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</si>
  <si>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</si>
  <si>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</si>
  <si>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</si>
  <si>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</si>
  <si>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</si>
  <si>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</si>
  <si>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</si>
  <si>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</si>
  <si>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</si>
  <si>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</si>
  <si>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</si>
  <si>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</si>
  <si>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</si>
  <si>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</si>
  <si>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</si>
  <si>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</si>
  <si>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</si>
  <si>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</si>
  <si>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</si>
  <si>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</si>
  <si>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</si>
  <si>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</si>
  <si>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</si>
  <si>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</si>
  <si>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</si>
  <si>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</si>
  <si>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</si>
  <si>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</si>
  <si>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</si>
  <si>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</si>
  <si>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</si>
  <si>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</si>
  <si>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</si>
  <si>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</si>
  <si>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</si>
  <si>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</si>
  <si>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</si>
  <si>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</si>
  <si>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</si>
  <si>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</si>
  <si>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</si>
  <si>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</si>
  <si>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</si>
  <si>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</si>
  <si>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</si>
  <si>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</si>
  <si>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</si>
  <si>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</si>
  <si>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</si>
  <si>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</si>
  <si>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</si>
  <si>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</si>
  <si>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</si>
  <si>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</si>
  <si>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</si>
  <si>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</si>
  <si>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</si>
  <si>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</si>
  <si>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</si>
  <si>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</si>
  <si>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</si>
  <si>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</si>
  <si>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</si>
  <si>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</si>
  <si>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</si>
  <si>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</si>
  <si>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</si>
  <si>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</si>
  <si>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</si>
  <si>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</si>
  <si>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</si>
  <si>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</si>
  <si>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</si>
  <si>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</si>
  <si>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</si>
  <si>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</si>
  <si>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</si>
  <si>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</si>
  <si>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</si>
  <si>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</si>
  <si>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</si>
  <si>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</si>
  <si>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</si>
  <si>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</si>
  <si>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</si>
  <si>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</si>
  <si>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</si>
  <si>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</si>
  <si>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</si>
  <si>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</si>
  <si>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</si>
  <si>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</si>
  <si>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</si>
  <si>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</si>
  <si>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</si>
  <si>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</si>
  <si>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</si>
  <si>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</si>
  <si>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</si>
  <si>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</si>
  <si>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</si>
  <si>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</si>
  <si>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</si>
  <si>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</si>
  <si>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</si>
  <si>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</si>
  <si>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</si>
  <si>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</si>
  <si>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</si>
  <si>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</si>
  <si>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</si>
  <si>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</si>
  <si>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</si>
  <si>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</si>
  <si>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</si>
  <si>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</si>
  <si>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</si>
  <si>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</si>
  <si>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</si>
  <si>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</si>
  <si>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</si>
  <si>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</si>
  <si>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</si>
  <si>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</si>
  <si>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</si>
  <si>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</si>
  <si>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</si>
  <si>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</si>
  <si>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</si>
  <si>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</si>
  <si>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</si>
  <si>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</si>
  <si>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</si>
  <si>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</si>
  <si>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</si>
  <si>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</si>
  <si>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</si>
  <si>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</si>
  <si>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</si>
  <si>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</si>
  <si>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</si>
  <si>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</si>
  <si>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</si>
  <si>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</si>
  <si>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</si>
  <si>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</si>
  <si>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</si>
  <si>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</si>
  <si>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</si>
  <si>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</si>
  <si>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</si>
  <si>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</si>
  <si>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</si>
  <si>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</si>
  <si>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</si>
  <si>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</si>
  <si>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</si>
  <si>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</si>
  <si>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</si>
  <si>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</si>
  <si>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</si>
  <si>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</si>
  <si>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</si>
  <si>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</si>
  <si>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</si>
  <si>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</si>
  <si>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</si>
  <si>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</si>
  <si>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</si>
  <si>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</si>
  <si>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</si>
  <si>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</si>
  <si>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</si>
  <si>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</si>
  <si>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</si>
  <si>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</si>
  <si>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</si>
  <si>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</si>
  <si>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</si>
  <si>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</si>
  <si>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</si>
  <si>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</si>
  <si>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</si>
  <si>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</si>
  <si>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</si>
  <si>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</si>
  <si>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</si>
  <si>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</si>
  <si>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</si>
  <si>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</si>
  <si>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</si>
  <si>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</si>
  <si>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</si>
  <si>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</si>
  <si>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</si>
  <si>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</si>
  <si>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</si>
  <si>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</si>
  <si>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</si>
  <si>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</si>
  <si>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</si>
  <si>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</si>
  <si>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</si>
  <si>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</si>
  <si>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</si>
  <si>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</si>
  <si>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</si>
  <si>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</si>
  <si>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</si>
  <si>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</si>
  <si>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</si>
  <si>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</si>
  <si>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</si>
  <si>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</si>
  <si>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</si>
  <si>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</si>
  <si>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</si>
  <si>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</si>
  <si>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</si>
  <si>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</si>
  <si>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</si>
  <si>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</si>
  <si>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</si>
  <si>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</si>
  <si>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</si>
  <si>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</si>
  <si>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</si>
  <si>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</si>
  <si>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</si>
  <si>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</si>
  <si>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</si>
  <si>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</si>
  <si>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</si>
  <si>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</si>
  <si>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</si>
  <si>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</si>
  <si>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</si>
  <si>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</si>
  <si>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</si>
  <si>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</si>
  <si>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</si>
  <si>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</si>
  <si>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</si>
  <si>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</si>
  <si>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</si>
  <si>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</si>
  <si>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</si>
  <si>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</si>
  <si>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</si>
  <si>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</si>
  <si>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</si>
  <si>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</si>
  <si>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</si>
  <si>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</si>
  <si>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</si>
  <si>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</si>
  <si>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</si>
  <si>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</si>
  <si>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</si>
  <si>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</si>
  <si>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</si>
  <si>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</si>
  <si>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</si>
  <si>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</si>
  <si>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</si>
  <si>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</si>
  <si>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</si>
  <si>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</si>
  <si>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</si>
  <si>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</si>
  <si>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</si>
  <si>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</si>
  <si>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</si>
  <si>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</si>
  <si>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</si>
  <si>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</si>
  <si>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</si>
  <si>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</si>
  <si>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</si>
  <si>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</si>
  <si>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</si>
  <si>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</si>
  <si>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</si>
  <si>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</si>
  <si>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</si>
  <si>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</si>
  <si>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</si>
  <si>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</si>
  <si>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</si>
  <si>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</si>
  <si>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</si>
  <si>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</si>
  <si>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</si>
  <si>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</si>
  <si>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</si>
  <si>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</si>
  <si>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</si>
  <si>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</si>
  <si>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</si>
  <si>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</si>
  <si>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</si>
  <si>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</si>
  <si>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</si>
  <si>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</si>
  <si>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</si>
  <si>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</si>
  <si>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</si>
  <si>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</si>
  <si>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</si>
  <si>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</si>
  <si>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</si>
  <si>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</si>
  <si>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</si>
  <si>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</si>
  <si>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</si>
  <si>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</si>
  <si>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</si>
  <si>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</si>
  <si>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</si>
  <si>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</si>
  <si>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</si>
  <si>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</si>
  <si>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</si>
  <si>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</si>
  <si>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</si>
  <si>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</si>
  <si>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</si>
  <si>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</si>
  <si>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</si>
  <si>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</si>
  <si>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</si>
  <si>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</si>
  <si>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</si>
  <si>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</si>
  <si>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</si>
  <si>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</si>
  <si>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</si>
  <si>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</si>
  <si>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</si>
  <si>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</si>
  <si>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</si>
  <si>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</si>
  <si>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</si>
  <si>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</si>
  <si>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</si>
  <si>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</si>
  <si>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</si>
  <si>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</si>
  <si>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</si>
  <si>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</si>
  <si>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</si>
  <si>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</si>
  <si>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</si>
  <si>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</si>
  <si>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</si>
  <si>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</si>
  <si>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</si>
  <si>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</si>
  <si>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</si>
  <si>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</si>
  <si>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</si>
  <si>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</si>
  <si>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</si>
  <si>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</si>
  <si>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</si>
  <si>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</si>
  <si>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</si>
  <si>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</si>
  <si>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</si>
  <si>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</si>
  <si>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</si>
  <si>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</si>
  <si>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</si>
  <si>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</si>
  <si>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</si>
  <si>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</si>
  <si>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</si>
  <si>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</si>
  <si>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</si>
  <si>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</si>
  <si>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</si>
  <si>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</si>
  <si>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</si>
  <si>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</si>
  <si>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</si>
  <si>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</si>
  <si>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</si>
  <si>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</si>
  <si>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</si>
  <si>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</si>
  <si>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</si>
  <si>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</si>
  <si>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</si>
  <si>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</si>
  <si>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</si>
  <si>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</si>
  <si>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</si>
  <si>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</si>
  <si>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</si>
  <si>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</si>
  <si>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</si>
  <si>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</si>
  <si>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</si>
  <si>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</si>
  <si>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</si>
  <si>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</si>
  <si>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</si>
  <si>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</si>
  <si>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</si>
  <si>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</si>
  <si>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</si>
  <si>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</si>
  <si>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</si>
  <si>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</si>
  <si>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</si>
  <si>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</si>
  <si>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</si>
  <si>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</si>
  <si>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</si>
  <si>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</si>
  <si>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</si>
  <si>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</si>
  <si>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</si>
  <si>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</si>
  <si>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</si>
  <si>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</si>
  <si>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</si>
  <si>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</si>
  <si>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</si>
  <si>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</si>
  <si>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</si>
  <si>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</si>
  <si>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</si>
  <si>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</si>
  <si>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</si>
  <si>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</si>
  <si>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</si>
  <si>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</si>
  <si>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</si>
  <si>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</si>
  <si>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</si>
  <si>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</si>
  <si>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</si>
  <si>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</si>
  <si>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</si>
  <si>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</si>
  <si>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</si>
  <si>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</si>
  <si>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</si>
  <si>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</si>
  <si>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</si>
  <si>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</si>
  <si>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</si>
  <si>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</si>
  <si>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</si>
  <si>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</si>
  <si>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</si>
  <si>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</si>
  <si>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</si>
  <si>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</si>
  <si>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</si>
  <si>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</si>
  <si>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</si>
  <si>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</si>
  <si>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</si>
  <si>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</si>
  <si>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</si>
  <si>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</si>
  <si>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</si>
  <si>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</si>
  <si>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</si>
  <si>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</si>
  <si>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</si>
  <si>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</si>
  <si>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</si>
  <si>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</si>
  <si>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</si>
  <si>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</si>
  <si>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</si>
  <si>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</si>
  <si>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</si>
  <si>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</si>
  <si>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</si>
  <si>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</si>
  <si>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</si>
  <si>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</si>
  <si>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</si>
  <si>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</si>
  <si>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</si>
  <si>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</si>
  <si>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</si>
  <si>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</si>
  <si>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</si>
  <si>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</si>
  <si>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</si>
  <si>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</si>
  <si>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</si>
  <si>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</si>
  <si>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</si>
  <si>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</si>
  <si>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</si>
  <si>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</si>
  <si>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</si>
  <si>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</si>
  <si>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</si>
  <si>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</si>
  <si>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</si>
  <si>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</si>
  <si>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</si>
  <si>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</si>
  <si>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</si>
  <si>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</si>
  <si>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</si>
  <si>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</si>
  <si>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</si>
  <si>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</si>
  <si>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</si>
  <si>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</si>
  <si>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</si>
  <si>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</si>
  <si>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</si>
  <si>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</si>
  <si>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</si>
  <si>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</si>
  <si>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</si>
  <si>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</si>
  <si>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</si>
  <si>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</si>
  <si>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</si>
  <si>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</si>
  <si>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</si>
  <si>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</si>
  <si>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</si>
  <si>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</si>
  <si>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</si>
  <si>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</si>
  <si>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</si>
  <si>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</si>
  <si>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</si>
  <si>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</si>
  <si>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</si>
  <si>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</si>
  <si>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</si>
  <si>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</si>
  <si>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</si>
  <si>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</si>
  <si>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</si>
  <si>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</si>
  <si>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</si>
  <si>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</si>
  <si>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</si>
  <si>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</si>
  <si>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</si>
  <si>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</si>
  <si>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</si>
  <si>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</si>
  <si>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</si>
  <si>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</si>
  <si>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</si>
  <si>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</si>
  <si>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</si>
  <si>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</si>
  <si>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</si>
  <si>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</si>
  <si>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</si>
  <si>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</si>
  <si>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</si>
  <si>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</si>
  <si>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</si>
  <si>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</si>
  <si>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</si>
  <si>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</si>
  <si>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</si>
  <si>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</si>
  <si>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</si>
  <si>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</si>
  <si>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</si>
  <si>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</si>
  <si>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</si>
  <si>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</si>
  <si>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</si>
  <si>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</si>
  <si>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</si>
  <si>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</si>
  <si>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</si>
  <si>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</si>
  <si>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</si>
  <si>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</si>
  <si>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</si>
  <si>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</si>
  <si>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</si>
  <si>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</si>
  <si>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</si>
  <si>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</si>
  <si>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</si>
  <si>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</si>
  <si>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</si>
  <si>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</si>
  <si>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</si>
  <si>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</si>
  <si>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</si>
  <si>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</si>
  <si>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</si>
  <si>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</si>
  <si>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</si>
  <si>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</si>
  <si>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</si>
  <si>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</si>
  <si>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</si>
  <si>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</si>
  <si>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</si>
  <si>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</si>
  <si>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</si>
  <si>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</si>
  <si>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</si>
  <si>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</si>
  <si>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</si>
  <si>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</si>
  <si>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</si>
  <si>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</si>
  <si>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</si>
  <si>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</si>
  <si>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</si>
  <si>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</si>
  <si>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</si>
  <si>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</si>
  <si>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</si>
  <si>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</si>
  <si>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</si>
  <si>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</si>
  <si>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</si>
  <si>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</si>
  <si>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</si>
  <si>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</si>
  <si>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</si>
  <si>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</si>
  <si>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</si>
  <si>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</si>
  <si>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</si>
  <si>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</si>
  <si>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</si>
  <si>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</si>
  <si>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</si>
  <si>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</si>
  <si>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</si>
  <si>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</si>
  <si>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</si>
  <si>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</si>
  <si>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</si>
  <si>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</si>
  <si>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</si>
  <si>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</si>
  <si>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</si>
  <si>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</si>
  <si>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</si>
  <si>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</si>
  <si>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</si>
  <si>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</si>
  <si>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</si>
  <si>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</si>
  <si>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</si>
  <si>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</si>
  <si>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</si>
  <si>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</si>
  <si>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</si>
  <si>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</si>
  <si>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</si>
  <si>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</si>
  <si>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</si>
  <si>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</si>
  <si>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</si>
  <si>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</si>
  <si>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</si>
  <si>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</si>
  <si>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</si>
  <si>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</si>
  <si>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</si>
  <si>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</si>
  <si>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</si>
  <si>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</si>
  <si>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</si>
  <si>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</si>
  <si>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</si>
  <si>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</si>
  <si>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</si>
  <si>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</si>
  <si>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</si>
  <si>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</si>
  <si>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</si>
  <si>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</si>
  <si>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</si>
  <si>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</si>
  <si>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</si>
  <si>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</si>
  <si>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</si>
  <si>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</si>
  <si>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</si>
  <si>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</si>
  <si>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</si>
  <si>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</si>
  <si>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</si>
  <si>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</si>
  <si>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</si>
  <si>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</si>
  <si>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</si>
  <si>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</si>
  <si>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</si>
  <si>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</si>
  <si>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</si>
  <si>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</si>
  <si>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</si>
  <si>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</si>
  <si>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</si>
  <si>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</si>
  <si>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</si>
  <si>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</si>
  <si>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</si>
  <si>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</si>
  <si>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</si>
  <si>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</si>
  <si>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</si>
  <si>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</si>
  <si>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</si>
  <si>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</si>
  <si>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</si>
  <si>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</si>
  <si>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</si>
  <si>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</si>
  <si>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</si>
  <si>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</si>
  <si>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</si>
  <si>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</si>
  <si>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</si>
  <si>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</si>
  <si>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</si>
  <si>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</si>
  <si>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</si>
  <si>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</si>
  <si>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</si>
  <si>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</si>
  <si>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</si>
  <si>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</si>
  <si>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</si>
  <si>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</si>
  <si>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</si>
  <si>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</si>
  <si>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</si>
  <si>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</si>
  <si>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</si>
  <si>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</si>
  <si>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</si>
  <si>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</si>
  <si>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</si>
  <si>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</si>
  <si>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</si>
  <si>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</si>
  <si>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</si>
  <si>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</si>
  <si>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</si>
  <si>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</si>
  <si>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</si>
  <si>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</si>
  <si>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</si>
  <si>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</si>
  <si>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</si>
  <si>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</si>
  <si>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</si>
  <si>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</si>
  <si>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</si>
  <si>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</si>
  <si>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</si>
  <si>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</si>
  <si>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</si>
  <si>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</si>
  <si>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</si>
  <si>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</si>
  <si>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</si>
  <si>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</si>
  <si>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</si>
  <si>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</si>
  <si>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</si>
  <si>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</si>
  <si>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</si>
  <si>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</si>
  <si>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</si>
  <si>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</si>
  <si>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</si>
  <si>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</si>
  <si>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</si>
  <si>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</si>
  <si>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</si>
  <si>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</si>
  <si>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</si>
  <si>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</si>
  <si>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</si>
  <si>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</si>
  <si>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</si>
  <si>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</si>
  <si>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</si>
  <si>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</si>
  <si>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</si>
  <si>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</si>
  <si>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</si>
  <si>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</si>
  <si>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</si>
  <si>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</si>
  <si>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</si>
  <si>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</si>
  <si>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</si>
  <si>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</si>
  <si>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</si>
  <si>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</si>
  <si>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</si>
  <si>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</si>
  <si>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</si>
  <si>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</si>
  <si>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</si>
  <si>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</si>
  <si>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</si>
  <si>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</si>
  <si>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</si>
  <si>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</si>
  <si>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</si>
  <si>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</si>
  <si>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</si>
  <si>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</si>
  <si>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</si>
  <si>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</si>
  <si>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</si>
  <si>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</si>
  <si>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</si>
  <si>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</si>
  <si>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</si>
  <si>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</si>
  <si>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</si>
  <si>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</si>
  <si>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</si>
  <si>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</si>
  <si>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</si>
  <si>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</si>
  <si>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</si>
  <si>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</si>
  <si>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</si>
  <si>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</si>
  <si>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</si>
  <si>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</si>
  <si>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</si>
  <si>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</si>
  <si>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</si>
  <si>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</si>
  <si>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</si>
  <si>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</si>
  <si>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</si>
  <si>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</si>
  <si>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</si>
  <si>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</si>
  <si>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</si>
  <si>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</si>
  <si>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</si>
  <si>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</si>
  <si>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</si>
  <si>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</si>
  <si>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</si>
  <si>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</si>
  <si>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</si>
  <si>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</si>
  <si>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</si>
  <si>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</si>
  <si>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</si>
  <si>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</si>
  <si>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</si>
  <si>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</si>
  <si>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</si>
  <si>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</si>
  <si>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</si>
  <si>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</si>
  <si>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</si>
  <si>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</si>
  <si>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</si>
  <si>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</si>
  <si>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</si>
  <si>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</si>
  <si>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</si>
  <si>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</si>
  <si>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</si>
  <si>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</si>
  <si>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</si>
  <si>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</si>
  <si>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</si>
  <si>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</si>
  <si>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</si>
  <si>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</si>
  <si>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</si>
  <si>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</si>
  <si>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</si>
  <si>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</si>
  <si>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</si>
  <si>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</si>
  <si>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</si>
  <si>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</si>
  <si>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</si>
  <si>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</si>
  <si>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</si>
  <si>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</si>
  <si>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</si>
  <si>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</si>
  <si>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</si>
  <si>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</si>
  <si>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</si>
  <si>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</si>
  <si>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</si>
  <si>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</si>
  <si>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</si>
  <si>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</si>
  <si>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</si>
  <si>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</si>
  <si>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</si>
  <si>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</si>
  <si>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</si>
  <si>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</si>
  <si>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</si>
  <si>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</si>
  <si>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</si>
  <si>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</si>
  <si>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</si>
  <si>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</si>
  <si>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</si>
  <si>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</si>
  <si>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</si>
  <si>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</si>
  <si>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</si>
  <si>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</si>
  <si>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</si>
  <si>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</si>
  <si>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</si>
  <si>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</si>
  <si>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</si>
  <si>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</si>
  <si>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</si>
  <si>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</si>
  <si>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</si>
  <si>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</si>
  <si>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</si>
  <si>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</si>
  <si>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</si>
  <si>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</si>
  <si>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</si>
  <si>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</si>
  <si>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</si>
  <si>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</si>
  <si>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</si>
  <si>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</si>
  <si>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</si>
  <si>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</si>
  <si>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</si>
  <si>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</si>
  <si>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</si>
  <si>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</si>
  <si>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</si>
  <si>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</si>
  <si>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</si>
  <si>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</si>
  <si>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</si>
  <si>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</si>
  <si>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</si>
  <si>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</si>
  <si>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</si>
  <si>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</si>
  <si>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</si>
  <si>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</si>
  <si>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</si>
  <si>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</si>
  <si>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</si>
  <si>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</si>
  <si>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</si>
  <si>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</si>
  <si>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</si>
  <si>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</si>
  <si>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</si>
  <si>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</si>
  <si>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</si>
  <si>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</si>
  <si>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</si>
  <si>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</si>
  <si>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</si>
  <si>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</si>
  <si>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</si>
  <si>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</si>
  <si>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</si>
  <si>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</si>
  <si>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</si>
  <si>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</si>
  <si>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</si>
  <si>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</si>
  <si>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</si>
  <si>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</si>
  <si>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</si>
  <si>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</si>
  <si>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</si>
  <si>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</si>
  <si>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</si>
  <si>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</si>
  <si>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</si>
  <si>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</si>
  <si>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</si>
  <si>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</si>
  <si>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</si>
  <si>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</si>
  <si>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</si>
  <si>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</si>
  <si>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</si>
  <si>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</si>
  <si>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</si>
  <si>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</si>
  <si>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</si>
  <si>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</si>
  <si>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</si>
  <si>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</si>
  <si>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</si>
  <si>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</si>
  <si>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</si>
  <si>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</si>
  <si>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</si>
  <si>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</si>
  <si>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</si>
  <si>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</si>
  <si>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</si>
  <si>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</si>
  <si>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</si>
  <si>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</si>
  <si>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</si>
  <si>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</si>
  <si>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</si>
  <si>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</si>
  <si>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</si>
  <si>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</si>
  <si>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</si>
  <si>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</si>
  <si>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</si>
  <si>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</si>
  <si>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</si>
  <si>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</si>
  <si>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</si>
  <si>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</si>
  <si>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</si>
  <si>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</si>
  <si>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</si>
  <si>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</si>
  <si>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</si>
  <si>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</si>
  <si>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</si>
  <si>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</si>
  <si>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</si>
  <si>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</si>
  <si>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</si>
  <si>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</si>
  <si>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</si>
  <si>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</si>
  <si>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</si>
  <si>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</si>
  <si>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</si>
  <si>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</si>
  <si>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</si>
  <si>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</si>
  <si>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</si>
  <si>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</si>
  <si>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</si>
  <si>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</si>
  <si>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</si>
  <si>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</si>
  <si>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</si>
  <si>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</si>
  <si>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</si>
  <si>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</si>
  <si>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</si>
  <si>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</si>
  <si>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</si>
  <si>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</si>
  <si>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</si>
  <si>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</si>
  <si>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</si>
  <si>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</si>
  <si>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</si>
  <si>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</si>
  <si>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</si>
  <si>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</si>
  <si>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</si>
  <si>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</si>
  <si>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</si>
  <si>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</si>
  <si>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</si>
  <si>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</si>
  <si>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</si>
  <si>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</si>
  <si>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</si>
  <si>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</si>
  <si>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</si>
  <si>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</si>
  <si>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</si>
  <si>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</si>
  <si>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</si>
  <si>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</si>
  <si>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</si>
  <si>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</si>
  <si>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</si>
  <si>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</si>
  <si>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</si>
  <si>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</si>
  <si>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</si>
  <si>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</si>
  <si>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</si>
  <si>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</si>
  <si>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</si>
  <si>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</si>
  <si>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</si>
  <si>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</si>
  <si>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</si>
  <si>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</si>
  <si>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</si>
  <si>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</si>
  <si>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</si>
  <si>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</si>
  <si>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</si>
  <si>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</si>
  <si>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</si>
  <si>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</si>
  <si>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</si>
  <si>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</si>
  <si>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</si>
  <si>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</si>
  <si>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</si>
  <si>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</si>
  <si>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</si>
  <si>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</si>
  <si>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</si>
  <si>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</si>
  <si>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</si>
  <si>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</si>
  <si>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</si>
  <si>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</si>
  <si>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</si>
  <si>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</si>
  <si>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</si>
  <si>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</si>
  <si>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</si>
  <si>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</si>
  <si>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</si>
  <si>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</si>
  <si>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</si>
  <si>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</si>
  <si>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</si>
  <si>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</si>
  <si>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</si>
  <si>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</si>
  <si>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</si>
  <si>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</si>
  <si>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</si>
  <si>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</si>
  <si>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</si>
  <si>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</si>
  <si>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</si>
  <si>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</si>
  <si>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</si>
  <si>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</si>
  <si>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</si>
  <si>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</si>
  <si>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</si>
  <si>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</si>
  <si>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</si>
  <si>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</si>
  <si>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</si>
  <si>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</si>
  <si>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</si>
  <si>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</si>
  <si>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</si>
  <si>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</si>
  <si>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</si>
  <si>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</si>
  <si>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</si>
  <si>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</si>
  <si>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</si>
  <si>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</si>
  <si>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</si>
  <si>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</si>
  <si>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</si>
  <si>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</si>
  <si>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</si>
  <si>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</si>
  <si>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</si>
  <si>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</si>
  <si>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</si>
  <si>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</si>
  <si>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</si>
  <si>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</si>
  <si>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</si>
  <si>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</si>
  <si>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</si>
  <si>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</si>
  <si>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</si>
  <si>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</si>
  <si>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</si>
  <si>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</si>
  <si>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</si>
  <si>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</si>
  <si>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</si>
  <si>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</si>
  <si>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</si>
  <si>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</si>
  <si>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</si>
  <si>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</si>
  <si>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</si>
  <si>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</si>
  <si>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</si>
  <si>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</si>
  <si>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</si>
  <si>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</si>
  <si>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</si>
  <si>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</si>
  <si>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</si>
  <si>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</si>
  <si>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</si>
  <si>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</si>
  <si>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</si>
  <si>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</si>
  <si>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</si>
  <si>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</si>
  <si>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</si>
  <si>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</si>
  <si>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</si>
  <si>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</si>
  <si>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</si>
  <si>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</si>
  <si>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</si>
  <si>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</si>
  <si>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</si>
  <si>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</si>
  <si>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</si>
  <si>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</si>
  <si>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</si>
  <si>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</si>
  <si>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</si>
  <si>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</si>
  <si>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</si>
  <si>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</si>
  <si>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</si>
  <si>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</si>
  <si>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</si>
  <si>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</si>
  <si>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</si>
  <si>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</si>
  <si>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</si>
  <si>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</si>
  <si>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</si>
  <si>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</si>
  <si>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</si>
  <si>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</si>
  <si>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</si>
  <si>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</si>
  <si>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</si>
  <si>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</si>
  <si>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</si>
  <si>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</si>
  <si>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</si>
  <si>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</si>
  <si>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</si>
  <si>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</si>
  <si>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</si>
  <si>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</si>
  <si>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</si>
  <si>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</si>
  <si>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</si>
  <si>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</si>
  <si>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</si>
  <si>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</si>
  <si>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</si>
  <si>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</si>
  <si>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</si>
  <si>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</si>
  <si>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</si>
  <si>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</si>
  <si>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</si>
  <si>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</si>
  <si>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</si>
  <si>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</si>
  <si>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</si>
  <si>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</si>
  <si>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</si>
  <si>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</si>
  <si>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</si>
  <si>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</si>
  <si>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</si>
  <si>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</si>
  <si>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</si>
  <si>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</si>
  <si>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</si>
  <si>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</si>
  <si>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</si>
  <si>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</si>
  <si>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</si>
  <si>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</si>
  <si>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</si>
  <si>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</si>
  <si>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</si>
  <si>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</si>
  <si>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</si>
  <si>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</si>
  <si>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</si>
  <si>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</si>
  <si>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</si>
  <si>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</si>
  <si>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</si>
  <si>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</si>
  <si>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</si>
  <si>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</si>
  <si>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</si>
  <si>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</si>
  <si>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</si>
  <si>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</si>
  <si>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</si>
  <si>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</si>
  <si>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</si>
  <si>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</si>
  <si>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</si>
  <si>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</si>
  <si>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</si>
  <si>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</si>
  <si>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</si>
  <si>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</si>
  <si>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</si>
  <si>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</si>
  <si>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</si>
  <si>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</si>
  <si>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</si>
  <si>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</si>
  <si>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</si>
  <si>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</si>
  <si>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</si>
  <si>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</si>
  <si>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</si>
  <si>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</si>
  <si>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</si>
  <si>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</si>
  <si>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</si>
  <si>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</si>
  <si>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</si>
  <si>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</si>
  <si>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</si>
  <si>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</si>
  <si>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</si>
  <si>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</si>
  <si>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</si>
  <si>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</si>
  <si>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</si>
  <si>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</si>
  <si>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</si>
  <si>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</si>
  <si>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</si>
  <si>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</si>
  <si>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</si>
  <si>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</si>
  <si>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</si>
  <si>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</si>
  <si>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</si>
  <si>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</si>
  <si>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</si>
  <si>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</si>
  <si>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</si>
  <si>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</si>
  <si>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</si>
  <si>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</si>
  <si>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</si>
  <si>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</si>
  <si>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</si>
  <si>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</si>
  <si>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</si>
  <si>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</si>
  <si>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</si>
  <si>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</si>
  <si>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</si>
  <si>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</si>
  <si>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</si>
  <si>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</si>
  <si>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</si>
  <si>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</si>
  <si>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</si>
  <si>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</si>
  <si>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</si>
  <si>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</si>
  <si>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</si>
  <si>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</si>
  <si>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</si>
  <si>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</si>
  <si>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</si>
  <si>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</si>
  <si>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</si>
  <si>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</si>
  <si>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</si>
  <si>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</si>
  <si>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</si>
  <si>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</si>
  <si>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</si>
  <si>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</si>
  <si>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</si>
  <si>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</si>
  <si>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</si>
  <si>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</si>
  <si>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</si>
  <si>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</si>
  <si>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</si>
  <si>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</si>
  <si>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</si>
  <si>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</si>
  <si>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</si>
  <si>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</si>
  <si>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</si>
  <si>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</si>
  <si>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</si>
  <si>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</si>
  <si>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</si>
  <si>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</si>
  <si>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</si>
  <si>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</si>
  <si>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</si>
  <si>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</si>
  <si>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</si>
  <si>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</si>
  <si>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</si>
  <si>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</si>
  <si>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</si>
  <si>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</si>
  <si>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</si>
  <si>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</si>
  <si>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</si>
  <si>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</si>
  <si>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</si>
  <si>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</si>
  <si>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</si>
  <si>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</si>
  <si>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</si>
  <si>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</si>
  <si>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</si>
  <si>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</si>
  <si>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</si>
  <si>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</si>
  <si>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</si>
  <si>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</si>
  <si>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</si>
  <si>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</si>
  <si>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</si>
  <si>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</si>
  <si>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</si>
  <si>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</si>
  <si>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</si>
  <si>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</si>
  <si>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</si>
  <si>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</si>
  <si>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</si>
  <si>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</si>
  <si>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</si>
  <si>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</si>
  <si>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</si>
  <si>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</si>
  <si>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</si>
  <si>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</si>
  <si>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</si>
  <si>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</si>
  <si>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</si>
  <si>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</si>
  <si>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</si>
  <si>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</si>
  <si>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</si>
  <si>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</si>
  <si>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</si>
  <si>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</si>
  <si>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</si>
  <si>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</si>
  <si>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</si>
  <si>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</si>
  <si>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</si>
  <si>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</si>
  <si>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</si>
  <si>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</si>
  <si>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</si>
  <si>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</si>
  <si>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</si>
  <si>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</si>
  <si>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</si>
  <si>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</si>
  <si>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</si>
  <si>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</si>
  <si>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</si>
  <si>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</si>
  <si>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</si>
  <si>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</si>
  <si>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</si>
  <si>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</si>
  <si>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</si>
  <si>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</si>
  <si>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</si>
  <si>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</si>
  <si>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</si>
  <si>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</si>
  <si>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</si>
  <si>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</si>
  <si>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</si>
  <si>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</si>
  <si>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</si>
  <si>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</si>
  <si>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</si>
  <si>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</si>
  <si>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</si>
  <si>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</si>
  <si>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</si>
  <si>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</si>
  <si>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</si>
  <si>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</si>
  <si>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</si>
  <si>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</si>
  <si>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</si>
  <si>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</si>
  <si>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</si>
  <si>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</si>
  <si>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</si>
  <si>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</si>
  <si>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</si>
  <si>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</si>
  <si>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</si>
  <si>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</si>
  <si>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</si>
  <si>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</si>
  <si>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</si>
  <si>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</si>
  <si>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</si>
  <si>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</si>
  <si>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</si>
  <si>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</si>
  <si>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</si>
  <si>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</si>
  <si>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</si>
  <si>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</si>
  <si>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</si>
  <si>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</si>
  <si>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</si>
  <si>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</si>
  <si>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</si>
  <si>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</si>
  <si>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</si>
  <si>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</si>
  <si>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</si>
  <si>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</si>
  <si>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</si>
  <si>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</si>
  <si>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</si>
  <si>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</si>
  <si>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</si>
  <si>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</si>
  <si>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</si>
  <si>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</si>
  <si>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</si>
  <si>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</si>
  <si>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</si>
  <si>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</si>
  <si>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</si>
  <si>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</si>
  <si>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</si>
  <si>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</si>
  <si>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</si>
  <si>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</si>
  <si>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</si>
  <si>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</si>
  <si>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</si>
  <si>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</si>
  <si>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</si>
  <si>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</si>
  <si>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</si>
  <si>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</si>
  <si>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</si>
  <si>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</si>
  <si>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</si>
  <si>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</si>
  <si>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</si>
  <si>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</si>
  <si>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</si>
  <si>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</si>
  <si>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</si>
  <si>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</si>
  <si>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</si>
  <si>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</si>
  <si>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</si>
  <si>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</si>
  <si>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</si>
  <si>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</si>
  <si>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</si>
  <si>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</si>
  <si>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</si>
  <si>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</si>
  <si>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</si>
  <si>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</si>
  <si>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</si>
  <si>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</si>
  <si>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</si>
  <si>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</si>
  <si>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</si>
  <si>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</si>
  <si>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</si>
  <si>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</si>
  <si>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</si>
  <si>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</si>
  <si>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</si>
  <si>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</si>
  <si>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</si>
  <si>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</si>
  <si>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</si>
  <si>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</si>
  <si>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</si>
  <si>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</si>
  <si>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</si>
  <si>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</si>
  <si>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</si>
  <si>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</si>
  <si>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</si>
  <si>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</si>
  <si>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</si>
  <si>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</si>
  <si>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</si>
  <si>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</si>
  <si>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</si>
  <si>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</si>
  <si>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</si>
  <si>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</si>
  <si>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</si>
  <si>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</si>
  <si>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</si>
  <si>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</si>
  <si>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</si>
  <si>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</si>
  <si>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</si>
  <si>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</si>
  <si>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</si>
  <si>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</si>
  <si>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</si>
  <si>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</si>
  <si>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</si>
  <si>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</si>
  <si>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</si>
  <si>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</si>
  <si>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</si>
  <si>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</si>
  <si>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</si>
  <si>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</si>
  <si>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</si>
  <si>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</si>
  <si>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</si>
  <si>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</si>
  <si>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</si>
  <si>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</si>
  <si>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</si>
  <si>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</si>
  <si>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</si>
  <si>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</si>
  <si>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</si>
  <si>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</si>
  <si>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</si>
  <si>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</si>
  <si>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</si>
  <si>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</si>
  <si>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</si>
  <si>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</si>
  <si>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</si>
  <si>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</si>
  <si>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</si>
  <si>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</si>
  <si>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</si>
  <si>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</si>
  <si>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</si>
  <si>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</si>
  <si>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</si>
  <si>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</si>
  <si>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</si>
  <si>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</si>
  <si>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</si>
  <si>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</si>
  <si>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</si>
  <si>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</si>
  <si>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</si>
  <si>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</si>
  <si>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</si>
  <si>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</si>
  <si>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</si>
  <si>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</si>
  <si>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</si>
  <si>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</si>
  <si>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</si>
  <si>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</si>
  <si>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</si>
  <si>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</si>
  <si>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</si>
  <si>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</si>
  <si>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</si>
  <si>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</si>
  <si>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</si>
  <si>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</si>
  <si>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</si>
  <si>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</si>
  <si>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</si>
  <si>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</si>
  <si>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</si>
  <si>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</si>
  <si>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</si>
  <si>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</si>
  <si>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</si>
  <si>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</si>
  <si>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</si>
  <si>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</si>
  <si>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</si>
  <si>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</si>
  <si>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</si>
  <si>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</si>
  <si>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</si>
  <si>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</si>
  <si>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</si>
  <si>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</si>
  <si>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</si>
  <si>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</si>
  <si>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</si>
  <si>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</si>
  <si>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</si>
  <si>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</si>
  <si>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</si>
  <si>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</si>
  <si>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</si>
  <si>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</si>
  <si>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</si>
  <si>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</si>
  <si>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</si>
  <si>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</si>
  <si>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</si>
  <si>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</si>
  <si>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</si>
  <si>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</si>
  <si>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</si>
  <si>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</si>
  <si>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</si>
  <si>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</si>
  <si>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</si>
  <si>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</si>
  <si>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</si>
  <si>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</si>
  <si>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</si>
  <si>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</si>
  <si>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</si>
  <si>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</si>
  <si>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</si>
  <si>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</si>
  <si>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</si>
  <si>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</si>
  <si>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</si>
  <si>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</si>
  <si>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</si>
  <si>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</si>
  <si>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</si>
  <si>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</si>
  <si>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</si>
  <si>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</si>
  <si>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</si>
  <si>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</si>
  <si>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</si>
  <si>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</si>
  <si>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</si>
  <si>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</si>
  <si>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</si>
  <si>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</si>
  <si>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</si>
  <si>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</si>
  <si>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</si>
  <si>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</si>
  <si>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</si>
  <si>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</si>
  <si>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</si>
  <si>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</si>
  <si>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</si>
  <si>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</si>
  <si>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</si>
  <si>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</si>
  <si>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</si>
  <si>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</si>
  <si>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</si>
  <si>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</si>
  <si>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</si>
  <si>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</si>
  <si>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</si>
  <si>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</si>
  <si>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</si>
  <si>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</si>
  <si>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</si>
  <si>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</si>
  <si>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</si>
  <si>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</si>
  <si>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</si>
  <si>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</si>
  <si>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</si>
  <si>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</si>
  <si>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</si>
  <si>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</si>
  <si>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</si>
  <si>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</si>
  <si>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</si>
  <si>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</si>
  <si>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</si>
  <si>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</si>
  <si>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</si>
  <si>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</si>
  <si>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</si>
  <si>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</si>
  <si>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</si>
  <si>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</si>
  <si>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</si>
  <si>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</si>
  <si>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</si>
  <si>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</si>
  <si>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</si>
  <si>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</si>
  <si>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</si>
  <si>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</si>
  <si>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</si>
  <si>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</si>
  <si>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</si>
  <si>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</si>
  <si>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</si>
  <si>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</si>
  <si>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</si>
  <si>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</si>
  <si>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</si>
  <si>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</si>
  <si>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</si>
  <si>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</si>
  <si>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</si>
  <si>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</si>
  <si>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</si>
  <si>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</si>
  <si>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</si>
  <si>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</si>
  <si>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</si>
  <si>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</si>
  <si>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</si>
  <si>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</si>
  <si>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</si>
  <si>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</si>
  <si>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</si>
  <si>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</si>
  <si>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</si>
  <si>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</si>
  <si>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</si>
  <si>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</si>
  <si>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</si>
  <si>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</si>
  <si>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</si>
  <si>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</si>
  <si>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</si>
  <si>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</si>
  <si>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</si>
  <si>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</si>
  <si>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</si>
  <si>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</si>
  <si>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</si>
  <si>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</si>
  <si>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</si>
  <si>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</si>
  <si>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</si>
  <si>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</si>
  <si>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</si>
  <si>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</si>
  <si>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</si>
  <si>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</si>
  <si>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</si>
  <si>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</si>
  <si>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</si>
  <si>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</si>
  <si>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</si>
  <si>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</si>
  <si>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</si>
  <si>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</si>
  <si>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</si>
  <si>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</si>
  <si>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</si>
  <si>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</si>
  <si>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</si>
  <si>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</si>
  <si>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</si>
  <si>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</si>
  <si>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</si>
  <si>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</si>
  <si>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</si>
  <si>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</si>
  <si>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</si>
  <si>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</si>
  <si>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</si>
  <si>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</si>
  <si>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</si>
  <si>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</si>
  <si>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</si>
  <si>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</si>
  <si>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</si>
  <si>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</si>
  <si>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</si>
  <si>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</si>
  <si>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</si>
  <si>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</si>
  <si>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</si>
  <si>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</si>
  <si>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</si>
  <si>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</si>
  <si>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</si>
  <si>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</si>
  <si>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</si>
  <si>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</si>
  <si>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</si>
  <si>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</si>
  <si>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</si>
  <si>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</si>
  <si>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</si>
  <si>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</si>
  <si>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</si>
  <si>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</si>
  <si>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</si>
  <si>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</si>
  <si>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</si>
  <si>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</si>
  <si>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</si>
  <si>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</si>
  <si>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</si>
  <si>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</si>
  <si>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</si>
  <si>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</si>
  <si>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</si>
  <si>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</si>
  <si>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</si>
  <si>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</si>
  <si>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</si>
  <si>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</si>
  <si>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</si>
  <si>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</si>
  <si>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</si>
  <si>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</si>
  <si>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</si>
  <si>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</si>
  <si>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</si>
  <si>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</si>
  <si>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</si>
  <si>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</si>
  <si>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</si>
  <si>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</si>
  <si>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</si>
  <si>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</si>
  <si>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</si>
  <si>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</si>
  <si>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</si>
  <si>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</si>
  <si>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</si>
  <si>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</si>
  <si>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</si>
  <si>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</si>
  <si>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</si>
  <si>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</si>
  <si>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</si>
  <si>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</si>
  <si>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</si>
  <si>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</si>
  <si>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</si>
  <si>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</si>
  <si>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</si>
  <si>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</si>
  <si>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</si>
  <si>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</si>
  <si>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</si>
  <si>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</si>
  <si>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</si>
  <si>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</si>
  <si>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</si>
  <si>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</si>
  <si>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</si>
  <si>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</si>
  <si>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</si>
  <si>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</si>
  <si>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</si>
  <si>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</si>
  <si>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</si>
  <si>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</si>
  <si>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</si>
  <si>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</si>
  <si>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</si>
  <si>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</si>
  <si>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</si>
  <si>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</si>
  <si>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</si>
  <si>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</si>
  <si>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</si>
  <si>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</si>
  <si>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</si>
  <si>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</si>
  <si>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</si>
  <si>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</si>
  <si>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</si>
  <si>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</si>
  <si>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</si>
  <si>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</si>
  <si>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</si>
  <si>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</si>
  <si>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</si>
  <si>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</si>
  <si>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</si>
  <si>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</si>
  <si>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</si>
  <si>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</si>
  <si>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</si>
  <si>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</si>
  <si>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</si>
  <si>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</si>
  <si>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</si>
  <si>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</si>
  <si>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</si>
  <si>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</si>
  <si>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</si>
  <si>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</si>
  <si>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</si>
  <si>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</si>
  <si>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</si>
  <si>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</si>
  <si>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</si>
  <si>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</si>
  <si>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</si>
  <si>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</si>
  <si>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</si>
  <si>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</si>
  <si>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</si>
  <si>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</si>
  <si>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</si>
  <si>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</si>
  <si>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</si>
  <si>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</si>
  <si>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</si>
  <si>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</si>
  <si>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</si>
  <si>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</si>
  <si>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</si>
  <si>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</si>
  <si>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</si>
  <si>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</si>
  <si>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</si>
  <si>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</si>
  <si>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</si>
  <si>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</si>
  <si>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</si>
  <si>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</si>
  <si>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</si>
  <si>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</si>
  <si>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</si>
  <si>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</si>
  <si>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</si>
  <si>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</si>
  <si>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</si>
  <si>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</si>
  <si>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</si>
  <si>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</si>
  <si>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</si>
  <si>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</si>
  <si>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</si>
  <si>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</si>
  <si>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</si>
  <si>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</si>
  <si>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</si>
  <si>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</si>
  <si>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</si>
  <si>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</si>
  <si>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</si>
  <si>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</si>
  <si>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</si>
  <si>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</si>
  <si>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</si>
  <si>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</si>
  <si>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</si>
  <si>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</si>
  <si>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</si>
  <si>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</si>
  <si>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</si>
  <si>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</si>
  <si>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</si>
  <si>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</si>
  <si>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</si>
  <si>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</si>
  <si>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</si>
  <si>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</si>
  <si>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</si>
  <si>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</si>
  <si>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</si>
  <si>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</si>
  <si>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</si>
  <si>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</si>
  <si>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</si>
  <si>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</si>
  <si>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</si>
  <si>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</si>
  <si>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</si>
  <si>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</si>
  <si>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</si>
  <si>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</si>
  <si>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</si>
  <si>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</si>
  <si>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</si>
  <si>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</si>
  <si>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</si>
  <si>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</si>
  <si>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</si>
  <si>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</si>
  <si>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</si>
  <si>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</si>
  <si>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</si>
  <si>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</si>
  <si>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</si>
  <si>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</si>
  <si>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</si>
  <si>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</si>
  <si>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</si>
  <si>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</si>
  <si>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</si>
  <si>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</si>
  <si>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</si>
  <si>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</si>
  <si>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</si>
  <si>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</si>
  <si>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</si>
  <si>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</si>
  <si>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</si>
  <si>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</si>
  <si>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</si>
  <si>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</si>
  <si>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</si>
  <si>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</si>
  <si>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</si>
  <si>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</si>
  <si>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</si>
  <si>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</si>
  <si>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</si>
  <si>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</si>
  <si>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</si>
  <si>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</si>
  <si>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</si>
  <si>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</si>
  <si>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</si>
  <si>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</si>
  <si>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</si>
  <si>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</si>
  <si>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</si>
  <si>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</si>
  <si>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</si>
  <si>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</si>
  <si>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</si>
  <si>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</si>
  <si>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</si>
  <si>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</si>
  <si>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</si>
  <si>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</si>
  <si>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</si>
  <si>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</si>
  <si>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</si>
  <si>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</si>
  <si>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</si>
  <si>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</si>
  <si>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</si>
  <si>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</si>
  <si>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</si>
  <si>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</si>
  <si>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</si>
  <si>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</si>
  <si>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</si>
  <si>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</si>
  <si>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</si>
  <si>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</si>
  <si>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</si>
  <si>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</si>
  <si>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</si>
  <si>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</si>
  <si>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</si>
  <si>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</si>
  <si>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</si>
  <si>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</si>
  <si>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</si>
  <si>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</si>
  <si>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</si>
  <si>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</si>
  <si>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</si>
  <si>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</si>
  <si>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</si>
  <si>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</si>
  <si>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</si>
  <si>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</si>
  <si>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</si>
  <si>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</si>
  <si>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</si>
  <si>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</si>
  <si>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</si>
  <si>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</si>
  <si>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</si>
  <si>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</si>
  <si>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</si>
  <si>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</si>
  <si>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</si>
  <si>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</si>
  <si>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</si>
  <si>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</si>
  <si>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</si>
  <si>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</si>
  <si>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</si>
  <si>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</si>
  <si>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</si>
  <si>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</si>
  <si>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</si>
  <si>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</si>
  <si>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</si>
  <si>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</si>
  <si>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</si>
  <si>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</si>
  <si>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</si>
  <si>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</si>
  <si>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</si>
  <si>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</si>
  <si>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</si>
  <si>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</si>
  <si>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</si>
  <si>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</si>
  <si>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</si>
  <si>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</si>
  <si>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</si>
  <si>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</si>
  <si>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</si>
  <si>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</si>
  <si>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</si>
  <si>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</si>
  <si>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</si>
  <si>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</si>
  <si>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</si>
  <si>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</si>
  <si>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</si>
  <si>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</si>
  <si>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</si>
  <si>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</si>
  <si>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</si>
  <si>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</si>
  <si>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</si>
  <si>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</si>
  <si>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</si>
  <si>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</si>
  <si>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</si>
  <si>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</si>
  <si>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</si>
  <si>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</si>
  <si>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</si>
  <si>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</si>
  <si>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</si>
  <si>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</si>
  <si>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</si>
  <si>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</si>
  <si>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</si>
  <si>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</si>
  <si>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</si>
  <si>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</si>
  <si>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</si>
  <si>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</si>
  <si>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</si>
  <si>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</si>
  <si>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</si>
  <si>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</si>
  <si>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</si>
  <si>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</si>
  <si>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</si>
  <si>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</si>
  <si>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</si>
  <si>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</si>
  <si>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</si>
  <si>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</si>
  <si>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</si>
  <si>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</si>
  <si>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</si>
  <si>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</si>
  <si>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</si>
  <si>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</si>
  <si>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</si>
  <si>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</si>
  <si>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</si>
  <si>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</si>
  <si>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</si>
  <si>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</si>
  <si>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</si>
  <si>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</si>
  <si>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</si>
  <si>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</si>
  <si>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</si>
  <si>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</si>
  <si>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</si>
  <si>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</si>
  <si>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</si>
  <si>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</si>
  <si>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</si>
  <si>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</si>
  <si>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</si>
  <si>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</si>
  <si>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</si>
  <si>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</si>
  <si>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</si>
  <si>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</si>
  <si>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</si>
  <si>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</si>
  <si>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</si>
  <si>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</si>
  <si>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</si>
  <si>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</si>
  <si>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</si>
  <si>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</si>
  <si>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</si>
  <si>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</si>
  <si>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</si>
  <si>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</si>
  <si>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</si>
  <si>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</si>
  <si>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</si>
  <si>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</si>
  <si>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</si>
  <si>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</si>
  <si>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</si>
  <si>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</si>
  <si>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</si>
  <si>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</si>
  <si>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</si>
  <si>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</si>
  <si>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</si>
  <si>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</si>
  <si>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</si>
  <si>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</si>
  <si>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</si>
  <si>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</si>
  <si>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</si>
  <si>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</si>
  <si>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</si>
  <si>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</si>
  <si>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</si>
  <si>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</si>
  <si>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</si>
  <si>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</si>
  <si>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</si>
  <si>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</si>
  <si>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</si>
  <si>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</si>
  <si>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</si>
  <si>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</si>
  <si>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</si>
  <si>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</si>
  <si>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</si>
  <si>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</si>
  <si>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</si>
  <si>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</si>
  <si>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</si>
  <si>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</si>
  <si>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</si>
  <si>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</si>
  <si>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</si>
  <si>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</si>
  <si>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</si>
  <si>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</si>
  <si>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</si>
  <si>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</si>
  <si>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</si>
  <si>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</si>
  <si>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</si>
  <si>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</si>
  <si>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</si>
  <si>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</si>
  <si>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</si>
  <si>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</si>
  <si>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</si>
  <si>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</si>
  <si>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</si>
  <si>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</si>
  <si>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</si>
  <si>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</si>
  <si>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</si>
  <si>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</si>
  <si>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</si>
  <si>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</si>
  <si>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</si>
  <si>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</si>
  <si>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</si>
  <si>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</si>
  <si>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</si>
  <si>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</si>
  <si>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</si>
  <si>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</si>
  <si>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</si>
  <si>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</si>
  <si>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</si>
  <si>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</si>
  <si>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</si>
  <si>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</si>
  <si>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</si>
  <si>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</si>
  <si>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</si>
  <si>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</si>
  <si>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</si>
  <si>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</si>
  <si>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</si>
  <si>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</si>
  <si>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</si>
  <si>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</si>
  <si>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</si>
  <si>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</si>
  <si>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</si>
  <si>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</si>
  <si>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</si>
  <si>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</si>
  <si>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</si>
  <si>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</si>
  <si>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</si>
  <si>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</si>
  <si>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</si>
  <si>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</si>
  <si>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</si>
  <si>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</si>
  <si>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</si>
  <si>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</si>
  <si>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</si>
  <si>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</si>
  <si>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</si>
  <si>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</si>
  <si>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</si>
  <si>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</si>
  <si>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</si>
  <si>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</si>
  <si>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</si>
  <si>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</si>
  <si>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</si>
  <si>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</si>
  <si>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</si>
  <si>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</si>
  <si>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</si>
  <si>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</si>
  <si>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</si>
  <si>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</si>
  <si>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</si>
  <si>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</si>
  <si>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</si>
  <si>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</si>
  <si>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</si>
  <si>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</si>
  <si>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</si>
  <si>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</si>
  <si>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</si>
  <si>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</si>
  <si>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</si>
  <si>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</si>
  <si>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</si>
  <si>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</si>
  <si>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</si>
  <si>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</si>
  <si>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</si>
  <si>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</si>
  <si>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</si>
  <si>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</si>
  <si>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</si>
  <si>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</si>
  <si>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</si>
  <si>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</si>
  <si>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</si>
  <si>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</si>
  <si>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</si>
  <si>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</si>
  <si>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</si>
  <si>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</si>
  <si>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</si>
  <si>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</si>
  <si>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</si>
  <si>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</si>
  <si>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</si>
  <si>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</si>
  <si>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</si>
  <si>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</si>
  <si>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</si>
  <si>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</si>
  <si>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</si>
  <si>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</si>
  <si>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</si>
  <si>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</si>
  <si>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</si>
  <si>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</si>
  <si>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</si>
  <si>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</si>
  <si>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</si>
  <si>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</si>
  <si>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</si>
  <si>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</si>
  <si>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</si>
  <si>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</si>
  <si>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</si>
  <si>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</si>
  <si>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</si>
  <si>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</si>
  <si>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</si>
  <si>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</si>
  <si>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</si>
  <si>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</si>
  <si>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</si>
  <si>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</si>
  <si>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</si>
  <si>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</si>
  <si>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</si>
  <si>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</si>
  <si>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</si>
  <si>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</si>
  <si>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</si>
  <si>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</si>
  <si>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</si>
  <si>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</si>
  <si>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</si>
  <si>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</si>
  <si>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</si>
  <si>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</si>
  <si>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</si>
  <si>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</si>
  <si>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</si>
  <si>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</si>
  <si>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</si>
  <si>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</si>
  <si>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</si>
  <si>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</si>
  <si>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</si>
  <si>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</si>
  <si>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</si>
  <si>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</si>
  <si>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</si>
  <si>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</si>
  <si>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</si>
  <si>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</si>
  <si>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</si>
  <si>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</si>
  <si>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</si>
  <si>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</si>
  <si>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</si>
  <si>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</si>
  <si>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</si>
  <si>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</si>
  <si>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</si>
  <si>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</si>
  <si>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</si>
  <si>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</si>
  <si>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</si>
  <si>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</si>
  <si>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</si>
  <si>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</si>
  <si>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</si>
  <si>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</si>
  <si>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</si>
  <si>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</si>
  <si>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</si>
  <si>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</si>
  <si>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</si>
  <si>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</si>
  <si>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</si>
  <si>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</si>
  <si>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</si>
  <si>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</si>
  <si>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</si>
  <si>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</si>
  <si>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</si>
  <si>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</si>
  <si>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</si>
  <si>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</si>
  <si>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</si>
  <si>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</si>
  <si>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</si>
  <si>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</si>
  <si>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</si>
  <si>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</si>
  <si>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</si>
  <si>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</si>
  <si>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</si>
  <si>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</si>
  <si>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</si>
  <si>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</si>
  <si>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</si>
  <si>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</si>
  <si>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</si>
  <si>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</si>
  <si>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</si>
  <si>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</si>
  <si>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</si>
  <si>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</si>
  <si>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</si>
  <si>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</si>
  <si>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</si>
  <si>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</si>
  <si>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</si>
  <si>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</si>
  <si>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</si>
  <si>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</si>
  <si>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</si>
  <si>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</si>
  <si>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</si>
  <si>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</si>
  <si>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</si>
  <si>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</si>
  <si>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</si>
  <si>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</si>
  <si>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</si>
  <si>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</si>
  <si>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</si>
  <si>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</si>
  <si>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</si>
  <si>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</si>
  <si>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</si>
  <si>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</si>
  <si>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</si>
  <si>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</si>
  <si>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</si>
  <si>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</si>
  <si>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</si>
  <si>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</si>
  <si>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</si>
  <si>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</si>
  <si>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</si>
  <si>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</si>
  <si>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</si>
  <si>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</si>
  <si>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</si>
  <si>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</si>
  <si>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</si>
  <si>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</si>
  <si>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</si>
  <si>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</si>
  <si>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</si>
  <si>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</si>
  <si>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</si>
  <si>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</si>
  <si>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</si>
  <si>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</si>
  <si>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</si>
  <si>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</si>
  <si>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</si>
  <si>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</si>
  <si>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</si>
  <si>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</si>
  <si>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</si>
  <si>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</si>
  <si>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</si>
  <si>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</si>
  <si>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</si>
  <si>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</si>
  <si>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</si>
  <si>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</si>
  <si>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</si>
  <si>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</si>
  <si>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</si>
  <si>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</si>
  <si>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</si>
  <si>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</si>
  <si>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</si>
  <si>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</si>
  <si>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</si>
  <si>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</si>
  <si>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</si>
  <si>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</si>
  <si>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</si>
  <si>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</si>
  <si>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</si>
  <si>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</si>
  <si>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</si>
  <si>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</si>
  <si>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</si>
  <si>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</si>
  <si>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</si>
  <si>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</si>
  <si>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</si>
  <si>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</si>
  <si>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</si>
  <si>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</si>
  <si>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</si>
  <si>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</si>
  <si>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</si>
  <si>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</si>
  <si>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</si>
  <si>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</si>
  <si>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</si>
  <si>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</si>
  <si>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</si>
  <si>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</si>
  <si>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</si>
  <si>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</si>
  <si>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</si>
  <si>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</si>
  <si>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</si>
  <si>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</si>
  <si>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</si>
  <si>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</si>
  <si>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</si>
  <si>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</si>
  <si>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</si>
  <si>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</si>
  <si>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</si>
  <si>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</si>
  <si>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</si>
  <si>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</si>
  <si>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</si>
  <si>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</si>
  <si>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</si>
  <si>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</si>
  <si>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</si>
  <si>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</si>
  <si>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</si>
  <si>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</si>
  <si>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</si>
  <si>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</si>
  <si>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</si>
  <si>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</si>
  <si>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</si>
  <si>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</si>
  <si>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</si>
  <si>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</si>
  <si>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</si>
  <si>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</si>
  <si>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</si>
  <si>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</si>
  <si>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</si>
  <si>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</si>
  <si>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</si>
  <si>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</si>
  <si>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</si>
  <si>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</si>
  <si>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</si>
  <si>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</si>
  <si>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</si>
  <si>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</si>
  <si>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</si>
  <si>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</si>
  <si>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</si>
  <si>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</si>
  <si>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</si>
  <si>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</si>
  <si>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</si>
  <si>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</si>
  <si>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</si>
  <si>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</si>
  <si>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</si>
  <si>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</si>
  <si>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</si>
  <si>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</si>
  <si>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</si>
  <si>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</si>
  <si>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</si>
  <si>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</si>
  <si>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</si>
  <si>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</si>
  <si>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</si>
  <si>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</si>
  <si>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</si>
  <si>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</si>
  <si>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</si>
  <si>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</si>
  <si>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</si>
  <si>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</si>
  <si>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</si>
  <si>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</si>
  <si>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</si>
  <si>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</si>
  <si>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</si>
  <si>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</si>
  <si>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</si>
  <si>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</si>
  <si>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</si>
  <si>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</si>
  <si>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</si>
  <si>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</si>
  <si>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</si>
  <si>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</si>
  <si>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</si>
  <si>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</si>
  <si>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</si>
  <si>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</si>
  <si>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</si>
  <si>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</si>
  <si>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</si>
  <si>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</si>
  <si>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</si>
  <si>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</si>
  <si>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</si>
  <si>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</si>
  <si>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</si>
  <si>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</si>
  <si>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</si>
  <si>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</si>
  <si>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</si>
  <si>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</si>
  <si>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</si>
  <si>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</si>
  <si>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</si>
  <si>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</si>
  <si>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</si>
  <si>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</si>
  <si>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</si>
  <si>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</si>
  <si>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</si>
  <si>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</si>
  <si>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</si>
  <si>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</si>
  <si>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</si>
  <si>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</si>
  <si>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</si>
  <si>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</si>
  <si>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</si>
  <si>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</si>
  <si>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</si>
  <si>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</si>
  <si>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</si>
  <si>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</si>
  <si>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</si>
  <si>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</si>
  <si>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</si>
  <si>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</si>
  <si>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</si>
  <si>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</si>
  <si>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</si>
  <si>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</si>
  <si>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</si>
  <si>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</si>
  <si>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</si>
  <si>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</si>
  <si>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</si>
  <si>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</si>
  <si>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</si>
  <si>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</si>
  <si>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</si>
  <si>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</si>
  <si>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</si>
  <si>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</si>
  <si>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</si>
  <si>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</si>
  <si>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</si>
  <si>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</si>
  <si>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</si>
  <si>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</si>
  <si>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</si>
  <si>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</si>
  <si>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</si>
  <si>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</si>
  <si>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</si>
  <si>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</si>
  <si>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</si>
  <si>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</si>
  <si>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</si>
  <si>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</si>
  <si>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</si>
  <si>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</si>
  <si>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</si>
  <si>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</si>
  <si>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</si>
  <si>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</si>
  <si>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</si>
  <si>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</si>
  <si>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</si>
  <si>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</si>
  <si>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</si>
  <si>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</si>
  <si>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</si>
  <si>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</si>
  <si>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</si>
  <si>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</si>
  <si>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</si>
  <si>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</si>
  <si>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</si>
  <si>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</si>
  <si>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</si>
  <si>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</si>
  <si>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</si>
  <si>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</si>
  <si>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</si>
  <si>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</si>
  <si>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</si>
  <si>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</si>
  <si>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</si>
  <si>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</si>
  <si>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</si>
  <si>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</si>
  <si>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</si>
  <si>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</si>
  <si>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</si>
  <si>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</si>
  <si>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</si>
  <si>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</si>
  <si>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</si>
  <si>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</si>
  <si>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</si>
  <si>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</si>
  <si>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</si>
  <si>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</si>
  <si>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</si>
  <si>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</si>
  <si>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</si>
  <si>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</si>
  <si>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</si>
  <si>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</si>
  <si>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</si>
  <si>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</si>
  <si>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</si>
  <si>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</si>
  <si>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</si>
  <si>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</si>
  <si>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</si>
  <si>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</si>
  <si>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</si>
  <si>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</si>
  <si>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</si>
  <si>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</si>
  <si>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</si>
  <si>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</si>
  <si>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</si>
  <si>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</si>
  <si>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</si>
  <si>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</si>
  <si>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</si>
  <si>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</si>
  <si>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</si>
  <si>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</si>
  <si>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</si>
  <si>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</si>
  <si>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</si>
  <si>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</si>
  <si>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</si>
  <si>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</si>
  <si>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</si>
  <si>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</si>
  <si>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</si>
  <si>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</si>
  <si>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</si>
  <si>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</si>
  <si>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</si>
  <si>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</si>
  <si>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</si>
  <si>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</si>
  <si>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</si>
  <si>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</si>
  <si>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</si>
  <si>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</si>
  <si>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</si>
  <si>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</si>
  <si>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</si>
  <si>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</si>
  <si>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</si>
  <si>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</si>
  <si>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</si>
  <si>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</si>
  <si>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</si>
  <si>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</si>
  <si>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</si>
  <si>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</si>
  <si>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</si>
  <si>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</si>
  <si>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</si>
  <si>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</si>
  <si>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</si>
  <si>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</si>
  <si>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</si>
  <si>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</si>
  <si>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</si>
  <si>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</si>
  <si>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</si>
  <si>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</si>
  <si>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</si>
  <si>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</si>
  <si>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</si>
  <si>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</si>
  <si>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</si>
  <si>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</si>
  <si>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</si>
  <si>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</si>
  <si>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</si>
  <si>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</si>
  <si>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</si>
  <si>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</si>
  <si>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</si>
  <si>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</si>
  <si>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</si>
  <si>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</si>
  <si>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</si>
  <si>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</si>
  <si>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</si>
  <si>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</si>
  <si>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</si>
  <si>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</si>
  <si>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</si>
  <si>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</si>
  <si>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</si>
  <si>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</si>
  <si>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</si>
  <si>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</si>
  <si>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</si>
  <si>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</si>
  <si>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</si>
  <si>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</si>
  <si>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</si>
  <si>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</si>
  <si>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</si>
  <si>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</si>
  <si>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</si>
  <si>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</si>
  <si>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</si>
  <si>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</si>
  <si>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</si>
  <si>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</si>
  <si>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</si>
  <si>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</si>
  <si>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</si>
  <si>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</si>
  <si>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</si>
  <si>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</si>
  <si>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</si>
  <si>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</si>
  <si>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</si>
  <si>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</si>
  <si>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</si>
  <si>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</si>
  <si>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</si>
  <si>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</si>
  <si>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</si>
  <si>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</si>
  <si>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</si>
  <si>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</si>
  <si>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</si>
  <si>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</si>
  <si>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</si>
  <si>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</si>
  <si>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</si>
  <si>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</si>
  <si>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</si>
  <si>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</si>
  <si>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</si>
  <si>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</si>
  <si>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</si>
  <si>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</si>
  <si>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</si>
  <si>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</si>
  <si>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</si>
  <si>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</si>
  <si>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</si>
  <si>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</si>
  <si>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</si>
  <si>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</si>
  <si>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</si>
  <si>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</si>
  <si>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</si>
  <si>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</si>
  <si>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</si>
  <si>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</si>
  <si>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</si>
  <si>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</si>
  <si>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</si>
  <si>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</si>
  <si>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</si>
  <si>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</si>
  <si>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</si>
  <si>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</si>
  <si>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</si>
  <si>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</si>
  <si>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</si>
  <si>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</si>
  <si>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</si>
  <si>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</si>
  <si>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</si>
  <si>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</si>
  <si>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</si>
  <si>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</si>
  <si>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</si>
  <si>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</si>
  <si>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</si>
  <si>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</si>
  <si>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</si>
  <si>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</si>
  <si>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</si>
  <si>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</si>
  <si>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</si>
  <si>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</si>
  <si>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</si>
  <si>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</si>
  <si>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</si>
  <si>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</si>
  <si>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</si>
  <si>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</si>
  <si>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</si>
  <si>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</si>
  <si>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</si>
  <si>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</si>
  <si>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</si>
  <si>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</si>
  <si>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</si>
  <si>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</si>
  <si>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</si>
  <si>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</si>
  <si>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</si>
  <si>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</si>
  <si>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</si>
  <si>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</si>
  <si>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</si>
  <si>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</si>
  <si>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</si>
  <si>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</si>
  <si>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</si>
  <si>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</si>
  <si>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</si>
  <si>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</si>
  <si>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</si>
  <si>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</si>
  <si>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</si>
  <si>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</si>
  <si>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</si>
  <si>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</si>
  <si>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</si>
  <si>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</si>
  <si>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</si>
  <si>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</si>
  <si>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</si>
  <si>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</si>
  <si>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</si>
  <si>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</si>
  <si>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</si>
  <si>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</si>
  <si>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</si>
  <si>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</si>
  <si>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</si>
  <si>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</si>
  <si>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</si>
  <si>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</si>
  <si>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</si>
  <si>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</si>
  <si>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</si>
  <si>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</si>
  <si>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</si>
  <si>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</si>
  <si>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</si>
  <si>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</si>
  <si>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</si>
  <si>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</si>
  <si>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</si>
  <si>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</si>
  <si>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</si>
  <si>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</si>
  <si>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</si>
  <si>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</si>
  <si>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</si>
  <si>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</si>
  <si>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</si>
  <si>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</si>
  <si>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</si>
  <si>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</si>
  <si>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</si>
  <si>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</si>
  <si>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</si>
  <si>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</si>
  <si>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</si>
  <si>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</si>
  <si>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</si>
  <si>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</si>
  <si>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</si>
  <si>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</si>
  <si>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</si>
  <si>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</si>
  <si>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</si>
  <si>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</si>
  <si>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</si>
  <si>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</si>
  <si>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</si>
  <si>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</si>
  <si>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</si>
  <si>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</si>
  <si>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</si>
  <si>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</si>
  <si>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</si>
  <si>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</si>
  <si>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</si>
  <si>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</si>
  <si>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</si>
  <si>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</si>
  <si>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</si>
  <si>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</si>
  <si>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</si>
  <si>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</si>
  <si>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</si>
  <si>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</si>
  <si>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</si>
  <si>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</si>
  <si>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</si>
  <si>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</si>
  <si>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</si>
  <si>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</si>
  <si>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</si>
  <si>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</si>
  <si>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</si>
  <si>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</si>
  <si>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</si>
  <si>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</si>
  <si>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</si>
  <si>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</si>
  <si>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</si>
  <si>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</si>
  <si>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</si>
  <si>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</si>
  <si>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</si>
  <si>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</si>
  <si>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</si>
  <si>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</si>
  <si>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</si>
  <si>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</si>
  <si>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</si>
  <si>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</si>
  <si>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</si>
  <si>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</si>
  <si>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</si>
  <si>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</si>
  <si>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</si>
  <si>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</si>
  <si>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</si>
  <si>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</si>
  <si>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</si>
  <si>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</si>
  <si>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</si>
  <si>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</si>
  <si>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</si>
  <si>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</si>
  <si>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</si>
  <si>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</si>
  <si>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</si>
  <si>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</si>
  <si>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</si>
  <si>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</si>
  <si>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</si>
  <si>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</si>
  <si>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</si>
  <si>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</si>
  <si>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</si>
  <si>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</si>
  <si>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</si>
  <si>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</si>
  <si>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</si>
  <si>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</si>
  <si>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</si>
  <si>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</si>
  <si>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</si>
  <si>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</si>
  <si>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</si>
  <si>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</si>
  <si>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</si>
  <si>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</si>
  <si>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</si>
  <si>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</si>
  <si>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</si>
  <si>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</si>
  <si>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</si>
  <si>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</si>
  <si>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</si>
  <si>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</si>
  <si>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</si>
  <si>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</si>
  <si>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</si>
  <si>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</si>
  <si>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</si>
  <si>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</si>
  <si>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</si>
  <si>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</si>
  <si>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</si>
  <si>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</si>
  <si>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</si>
  <si>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</si>
  <si>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</si>
  <si>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</si>
  <si>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</si>
  <si>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</si>
  <si>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</si>
  <si>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</si>
  <si>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</si>
  <si>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</si>
  <si>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</si>
  <si>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</si>
  <si>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</si>
  <si>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</si>
  <si>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</si>
  <si>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</si>
  <si>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</si>
  <si>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</si>
  <si>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</si>
  <si>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</si>
  <si>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</si>
  <si>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</si>
  <si>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</si>
  <si>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</si>
  <si>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</si>
  <si>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</si>
  <si>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</si>
  <si>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</si>
  <si>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</si>
  <si>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</si>
  <si>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</si>
  <si>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</si>
  <si>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</si>
  <si>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</si>
  <si>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</si>
  <si>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</si>
  <si>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</si>
  <si>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</si>
  <si>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</si>
  <si>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</si>
  <si>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</si>
  <si>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</si>
  <si>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</si>
  <si>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</si>
  <si>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</si>
  <si>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</si>
  <si>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</si>
  <si>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</si>
  <si>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</si>
  <si>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</si>
  <si>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</si>
  <si>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</si>
  <si>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</si>
  <si>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</si>
  <si>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</si>
  <si>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</si>
  <si>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</si>
  <si>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</si>
  <si>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</si>
  <si>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</si>
  <si>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</si>
  <si>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</si>
  <si>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</si>
  <si>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</si>
  <si>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</si>
  <si>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</si>
  <si>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</si>
  <si>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</si>
  <si>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</si>
  <si>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</si>
  <si>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</si>
  <si>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</si>
  <si>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</si>
  <si>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</si>
  <si>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</si>
  <si>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</si>
  <si>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</si>
  <si>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</si>
  <si>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</si>
  <si>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</si>
  <si>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</si>
  <si>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</si>
  <si>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</si>
  <si>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</si>
  <si>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</si>
  <si>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</si>
  <si>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</si>
  <si>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</si>
  <si>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</si>
  <si>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</si>
  <si>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</si>
  <si>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</si>
  <si>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</si>
  <si>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</si>
  <si>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</si>
  <si>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</si>
  <si>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</si>
  <si>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</si>
  <si>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</si>
  <si>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</si>
  <si>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</si>
  <si>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</si>
  <si>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</si>
  <si>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</si>
  <si>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</si>
  <si>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</si>
  <si>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</si>
  <si>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</si>
  <si>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</si>
  <si>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</si>
  <si>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</si>
  <si>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</si>
  <si>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</si>
  <si>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</si>
  <si>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</si>
  <si>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</si>
  <si>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</si>
  <si>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</si>
  <si>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</si>
  <si>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</si>
  <si>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</si>
  <si>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</si>
  <si>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</si>
  <si>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</si>
  <si>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</si>
  <si>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</si>
  <si>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</si>
  <si>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</si>
  <si>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</si>
  <si>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</si>
  <si>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</si>
  <si>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</si>
  <si>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</si>
  <si>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</si>
  <si>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</si>
  <si>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</si>
  <si>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</si>
  <si>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</si>
  <si>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</si>
  <si>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</si>
  <si>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</si>
  <si>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</si>
  <si>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</si>
  <si>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</si>
  <si>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</si>
  <si>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</si>
  <si>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</si>
  <si>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</si>
  <si>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</si>
  <si>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</si>
  <si>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</si>
  <si>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</si>
  <si>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</si>
  <si>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</si>
  <si>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</si>
  <si>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</si>
  <si>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</si>
  <si>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</si>
  <si>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</si>
  <si>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</si>
  <si>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</si>
  <si>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</si>
  <si>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</si>
  <si>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</si>
  <si>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</si>
  <si>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</si>
  <si>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</si>
  <si>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</si>
  <si>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</si>
  <si>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</si>
  <si>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</si>
  <si>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</si>
  <si>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</si>
  <si>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</si>
  <si>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</si>
  <si>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</si>
  <si>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</si>
  <si>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</si>
  <si>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</si>
  <si>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</si>
  <si>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</si>
  <si>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</si>
  <si>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</si>
  <si>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</si>
  <si>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</si>
  <si>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</si>
  <si>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</si>
  <si>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</si>
  <si>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</si>
  <si>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</si>
  <si>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</si>
  <si>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</si>
  <si>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</si>
  <si>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</si>
  <si>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</si>
  <si>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</si>
  <si>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</si>
  <si>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</si>
  <si>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</si>
  <si>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</si>
  <si>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</si>
  <si>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</si>
  <si>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</si>
  <si>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</si>
  <si>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</si>
  <si>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</si>
  <si>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</si>
  <si>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</si>
  <si>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</si>
  <si>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</si>
  <si>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</si>
  <si>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</si>
  <si>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</si>
  <si>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</si>
  <si>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</si>
  <si>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</si>
  <si>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</si>
  <si>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</si>
  <si>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</si>
  <si>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</si>
  <si>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</si>
  <si>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</si>
  <si>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</si>
  <si>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</si>
  <si>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</si>
  <si>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</si>
  <si>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</si>
  <si>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</si>
  <si>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</si>
  <si>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</si>
  <si>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</si>
  <si>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</si>
  <si>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</si>
  <si>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</si>
  <si>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</si>
  <si>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</si>
  <si>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</si>
  <si>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</si>
  <si>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</si>
  <si>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</si>
  <si>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</si>
  <si>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</si>
  <si>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</si>
  <si>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</si>
  <si>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</si>
  <si>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</si>
  <si>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</si>
  <si>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</si>
  <si>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</si>
  <si>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</si>
  <si>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</si>
  <si>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</si>
  <si>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</si>
  <si>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</si>
  <si>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</si>
  <si>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</si>
  <si>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</si>
  <si>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</si>
  <si>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</si>
  <si>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</si>
  <si>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</si>
  <si>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</si>
  <si>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</si>
  <si>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</si>
  <si>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</si>
  <si>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</si>
  <si>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</si>
  <si>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</si>
  <si>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</si>
  <si>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</si>
  <si>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</si>
  <si>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</si>
  <si>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</si>
  <si>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</si>
  <si>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</si>
  <si>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</si>
  <si>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</si>
  <si>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</si>
  <si>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</si>
  <si>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</si>
  <si>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</si>
  <si>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</si>
  <si>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</si>
  <si>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</si>
  <si>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</si>
  <si>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</si>
  <si>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</si>
  <si>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</si>
  <si>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</si>
  <si>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</si>
  <si>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</si>
  <si>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</si>
  <si>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</si>
  <si>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</si>
  <si>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</si>
  <si>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</si>
  <si>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</si>
  <si>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</si>
  <si>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</si>
  <si>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</si>
  <si>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</si>
  <si>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</si>
  <si>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</si>
  <si>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</si>
  <si>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</si>
  <si>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</si>
  <si>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</si>
  <si>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</si>
  <si>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</si>
  <si>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</si>
  <si>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</si>
  <si>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</si>
  <si>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</si>
  <si>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</si>
  <si>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</si>
  <si>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</si>
  <si>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</si>
  <si>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</si>
  <si>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</si>
  <si>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</si>
  <si>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</si>
  <si>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</si>
  <si>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</si>
  <si>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</si>
  <si>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</si>
  <si>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</si>
  <si>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</si>
  <si>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</si>
  <si>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</si>
  <si>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</si>
  <si>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</si>
  <si>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</si>
  <si>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</si>
  <si>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</si>
  <si>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</si>
  <si>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</si>
  <si>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</si>
  <si>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</si>
  <si>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</si>
  <si>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</si>
  <si>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</si>
  <si>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</si>
  <si>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</si>
  <si>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</si>
  <si>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</si>
  <si>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</si>
  <si>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</si>
  <si>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</si>
  <si>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</si>
  <si>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</si>
  <si>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</si>
  <si>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</si>
  <si>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</si>
  <si>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</si>
  <si>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</si>
  <si>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</si>
  <si>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</si>
  <si>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</si>
  <si>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</si>
  <si>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</si>
  <si>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</si>
  <si>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</si>
  <si>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</si>
  <si>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</si>
  <si>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</si>
  <si>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</si>
  <si>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</si>
  <si>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</si>
  <si>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</si>
  <si>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</si>
  <si>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</si>
  <si>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</si>
  <si>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</si>
  <si>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</si>
  <si>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</si>
  <si>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</si>
  <si>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</si>
  <si>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</si>
  <si>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</si>
  <si>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</si>
  <si>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</si>
  <si>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</si>
  <si>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</si>
  <si>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</si>
  <si>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</si>
  <si>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</si>
  <si>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</si>
  <si>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</si>
  <si>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</si>
  <si>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</si>
  <si>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</si>
  <si>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</si>
  <si>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</si>
  <si>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</si>
  <si>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</si>
  <si>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</si>
  <si>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</si>
  <si>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</si>
  <si>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</si>
  <si>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</si>
  <si>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</si>
  <si>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</si>
  <si>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</si>
  <si>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</si>
  <si>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</si>
  <si>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</si>
  <si>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</si>
  <si>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</si>
  <si>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</si>
  <si>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</si>
  <si>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</si>
  <si>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</si>
  <si>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</si>
  <si>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</si>
  <si>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</si>
  <si>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</si>
  <si>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</si>
  <si>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</si>
  <si>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</si>
  <si>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</si>
  <si>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</si>
  <si>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</si>
  <si>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</si>
  <si>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</si>
  <si>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</si>
  <si>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</si>
  <si>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</si>
  <si>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</si>
  <si>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</si>
  <si>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</si>
  <si>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</si>
  <si>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</si>
  <si>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</si>
  <si>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</si>
  <si>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</si>
  <si>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</si>
  <si>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</si>
  <si>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</si>
  <si>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</si>
  <si>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</si>
  <si>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</si>
  <si>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</si>
  <si>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</si>
  <si>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</si>
  <si>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</si>
  <si>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</si>
  <si>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</si>
  <si>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</si>
  <si>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</si>
  <si>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</si>
  <si>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</si>
  <si>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</si>
  <si>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</si>
  <si>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</si>
  <si>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</si>
  <si>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</si>
  <si>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</si>
  <si>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</si>
  <si>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</si>
  <si>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</si>
  <si>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</si>
  <si>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</si>
  <si>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</si>
  <si>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</si>
  <si>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</si>
  <si>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</si>
  <si>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</si>
  <si>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</si>
  <si>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</si>
  <si>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</si>
  <si>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</si>
  <si>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</si>
  <si>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</si>
  <si>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</si>
  <si>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</si>
  <si>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</si>
  <si>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</si>
  <si>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</si>
  <si>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</si>
  <si>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</si>
  <si>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</si>
  <si>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</si>
  <si>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</si>
  <si>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</si>
  <si>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</si>
  <si>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</si>
  <si>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</si>
  <si>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</si>
  <si>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</si>
  <si>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</si>
  <si>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</si>
  <si>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</si>
  <si>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</si>
  <si>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</si>
  <si>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</si>
  <si>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</si>
  <si>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</si>
  <si>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</si>
  <si>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</si>
  <si>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</si>
  <si>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</si>
  <si>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</si>
  <si>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</si>
  <si>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</si>
  <si>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</si>
  <si>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</si>
  <si>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</si>
  <si>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</si>
  <si>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</si>
  <si>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</si>
  <si>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</si>
  <si>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</si>
  <si>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</si>
  <si>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</si>
  <si>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</si>
  <si>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</si>
  <si>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</si>
  <si>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</si>
  <si>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</si>
  <si>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</si>
  <si>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</si>
  <si>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</si>
  <si>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</si>
  <si>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</si>
  <si>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</si>
  <si>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</si>
  <si>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</si>
  <si>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</si>
  <si>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</si>
  <si>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</si>
  <si>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</si>
  <si>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</si>
  <si>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</si>
  <si>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</si>
  <si>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</si>
  <si>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</si>
  <si>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</si>
  <si>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</si>
  <si>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</si>
  <si>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</si>
  <si>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</si>
  <si>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</si>
  <si>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</si>
  <si>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</si>
  <si>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</si>
  <si>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</si>
  <si>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</si>
  <si>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</si>
  <si>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</si>
  <si>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</si>
  <si>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</si>
  <si>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</si>
  <si>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</si>
  <si>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</si>
  <si>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</si>
  <si>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</si>
  <si>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</si>
  <si>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</si>
  <si>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</si>
  <si>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</si>
  <si>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</si>
  <si>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</si>
  <si>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</si>
  <si>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</si>
  <si>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</si>
  <si>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</si>
  <si>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</si>
  <si>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</si>
  <si>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</si>
  <si>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</si>
  <si>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</si>
  <si>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</si>
  <si>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</si>
  <si>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</si>
  <si>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</si>
  <si>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</si>
  <si>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</si>
  <si>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</si>
  <si>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</si>
  <si>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</si>
  <si>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</si>
  <si>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</si>
  <si>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</si>
  <si>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</si>
  <si>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</si>
  <si>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</si>
  <si>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</si>
  <si>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</si>
  <si>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</si>
  <si>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</si>
  <si>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</si>
  <si>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</si>
  <si>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</si>
  <si>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</si>
  <si>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</si>
  <si>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</si>
  <si>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</si>
  <si>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</si>
  <si>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</si>
  <si>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</si>
  <si>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</si>
  <si>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</si>
  <si>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</si>
  <si>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</si>
  <si>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</si>
  <si>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</si>
  <si>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</si>
  <si>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</si>
  <si>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</si>
  <si>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</si>
  <si>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</si>
  <si>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</si>
  <si>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</si>
  <si>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</si>
  <si>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</si>
  <si>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</si>
  <si>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</si>
  <si>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</si>
  <si>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</si>
  <si>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</si>
  <si>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</si>
  <si>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</si>
  <si>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</si>
  <si>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</si>
  <si>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</si>
  <si>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</si>
  <si>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</si>
  <si>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</si>
  <si>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</si>
  <si>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</si>
  <si>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</si>
  <si>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</si>
  <si>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</si>
  <si>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</si>
  <si>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</si>
  <si>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</si>
  <si>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</si>
  <si>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</si>
  <si>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</si>
  <si>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</si>
  <si>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</si>
  <si>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</si>
  <si>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</si>
  <si>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</si>
  <si>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</si>
  <si>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</si>
  <si>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</si>
  <si>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</si>
  <si>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</si>
  <si>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</si>
  <si>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</si>
  <si>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</si>
  <si>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</si>
  <si>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</si>
  <si>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</si>
  <si>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</si>
  <si>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</si>
  <si>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</si>
  <si>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</si>
  <si>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</si>
  <si>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</si>
  <si>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</si>
  <si>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</si>
  <si>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</si>
  <si>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</si>
  <si>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</si>
  <si>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</si>
  <si>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</si>
  <si>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</si>
  <si>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</si>
  <si>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</si>
  <si>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</si>
  <si>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</si>
  <si>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</si>
  <si>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</si>
  <si>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</si>
  <si>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</si>
  <si>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</si>
  <si>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</si>
  <si>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</si>
  <si>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</si>
  <si>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</si>
  <si>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</si>
  <si>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</si>
  <si>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</si>
  <si>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</si>
  <si>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</si>
  <si>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</si>
  <si>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</si>
  <si>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</si>
  <si>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</si>
  <si>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</si>
  <si>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</si>
  <si>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</si>
  <si>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</si>
  <si>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</si>
  <si>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</si>
  <si>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</si>
  <si>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</si>
  <si>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</si>
  <si>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</si>
  <si>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</si>
  <si>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</si>
  <si>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</si>
  <si>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</si>
  <si>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</si>
  <si>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</si>
  <si>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</si>
  <si>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</si>
  <si>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</si>
  <si>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</si>
  <si>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</si>
  <si>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</si>
  <si>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</si>
  <si>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</si>
  <si>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</si>
  <si>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</si>
  <si>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</si>
  <si>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</si>
  <si>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</si>
  <si>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</si>
  <si>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</si>
  <si>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</si>
  <si>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</si>
  <si>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</si>
  <si>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</si>
  <si>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</si>
  <si>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</si>
  <si>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</si>
  <si>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</si>
  <si>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</si>
  <si>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</si>
  <si>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</si>
  <si>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</si>
  <si>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</si>
  <si>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</si>
  <si>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</si>
  <si>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</si>
  <si>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</si>
  <si>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</si>
  <si>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</si>
  <si>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</si>
  <si>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</si>
  <si>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</si>
  <si>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</si>
  <si>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</si>
  <si>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</si>
  <si>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</si>
  <si>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</si>
  <si>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</si>
  <si>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</si>
  <si>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</si>
  <si>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</si>
  <si>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</si>
  <si>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</si>
  <si>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</si>
  <si>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</si>
  <si>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</si>
  <si>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</si>
  <si>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</si>
  <si>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</si>
  <si>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</si>
  <si>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</si>
  <si>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</si>
  <si>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</si>
  <si>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</si>
  <si>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</si>
  <si>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</si>
  <si>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</si>
  <si>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</si>
  <si>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</si>
  <si>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</si>
  <si>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</si>
  <si>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</si>
  <si>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</si>
  <si>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</si>
  <si>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</si>
  <si>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</si>
  <si>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</si>
  <si>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</si>
  <si>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</si>
  <si>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</si>
  <si>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</si>
  <si>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</si>
  <si>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</si>
  <si>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</si>
  <si>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</si>
  <si>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</si>
  <si>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</si>
  <si>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</si>
  <si>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</si>
  <si>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</si>
  <si>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</si>
  <si>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</si>
  <si>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</si>
  <si>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</si>
  <si>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</si>
  <si>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</si>
  <si>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</si>
  <si>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</si>
  <si>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</si>
  <si>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</si>
  <si>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</si>
  <si>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</si>
  <si>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</si>
  <si>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</si>
  <si>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</si>
  <si>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</si>
  <si>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</si>
  <si>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</si>
  <si>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</si>
  <si>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</si>
  <si>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</si>
  <si>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</si>
  <si>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</si>
  <si>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</si>
  <si>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</si>
  <si>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</si>
  <si>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</si>
  <si>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</si>
  <si>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</si>
  <si>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</si>
  <si>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</si>
  <si>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</si>
  <si>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</si>
  <si>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</si>
  <si>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</si>
  <si>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</si>
  <si>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</si>
  <si>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</si>
  <si>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</si>
  <si>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</si>
  <si>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</si>
  <si>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</si>
  <si>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</si>
  <si>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</si>
  <si>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</si>
  <si>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</si>
  <si>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</si>
  <si>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</si>
  <si>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</si>
  <si>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</si>
  <si>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</si>
  <si>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</si>
  <si>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</si>
  <si>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</si>
  <si>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</si>
  <si>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</si>
  <si>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</si>
  <si>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</si>
  <si>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</si>
  <si>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</si>
  <si>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</si>
  <si>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</si>
  <si>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</si>
  <si>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</si>
  <si>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</si>
  <si>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</si>
  <si>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</si>
  <si>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</si>
  <si>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</si>
  <si>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</si>
  <si>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</si>
  <si>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</si>
  <si>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</si>
  <si>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</si>
  <si>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</si>
  <si>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</si>
  <si>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</si>
  <si>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</si>
  <si>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</si>
  <si>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</si>
  <si>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</si>
  <si>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</si>
  <si>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</si>
  <si>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</si>
  <si>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</si>
  <si>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</si>
  <si>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</si>
  <si>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</si>
  <si>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</si>
  <si>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</si>
  <si>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</si>
  <si>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</si>
  <si>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</si>
  <si>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</si>
  <si>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</si>
  <si>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</si>
  <si>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</si>
  <si>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</si>
  <si>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</si>
  <si>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</si>
  <si>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</si>
  <si>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</si>
  <si>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</si>
  <si>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</si>
  <si>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</si>
  <si>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</si>
  <si>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</si>
  <si>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</si>
  <si>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</si>
  <si>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</si>
  <si>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</si>
  <si>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</si>
  <si>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</si>
  <si>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</si>
  <si>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</si>
  <si>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</si>
  <si>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</si>
  <si>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</si>
  <si>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</si>
  <si>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</si>
  <si>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</si>
  <si>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</si>
  <si>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</si>
  <si>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</si>
  <si>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</si>
  <si>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</si>
  <si>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</si>
  <si>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</si>
  <si>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</si>
  <si>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</si>
  <si>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</si>
  <si>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</si>
  <si>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</si>
  <si>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</si>
  <si>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</si>
  <si>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</si>
  <si>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</si>
  <si>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</si>
  <si>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</si>
  <si>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</si>
  <si>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</si>
  <si>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</si>
  <si>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</si>
  <si>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</si>
  <si>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</si>
  <si>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</si>
  <si>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</si>
  <si>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</si>
  <si>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</si>
  <si>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</si>
  <si>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</si>
  <si>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</si>
  <si>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</si>
  <si>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</si>
  <si>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</si>
  <si>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</si>
  <si>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</si>
  <si>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</si>
  <si>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</si>
  <si>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</si>
  <si>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</si>
  <si>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</si>
  <si>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</si>
  <si>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</si>
  <si>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</si>
  <si>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</si>
  <si>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</si>
  <si>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</si>
  <si>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</si>
  <si>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</si>
  <si>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</si>
  <si>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</si>
  <si>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</si>
  <si>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</si>
  <si>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</si>
  <si>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</si>
  <si>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</si>
  <si>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</si>
  <si>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</si>
  <si>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</si>
  <si>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</si>
  <si>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</si>
  <si>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</si>
  <si>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</si>
  <si>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</si>
  <si>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</si>
  <si>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</si>
  <si>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</si>
  <si>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</si>
  <si>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</si>
  <si>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</si>
  <si>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</si>
  <si>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</si>
  <si>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</si>
  <si>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</si>
  <si>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</si>
  <si>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</si>
  <si>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</si>
  <si>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</si>
  <si>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</si>
  <si>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</si>
  <si>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</si>
  <si>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</si>
  <si>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</si>
  <si>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</si>
  <si>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</si>
  <si>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</si>
  <si>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</si>
  <si>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</si>
  <si>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</si>
  <si>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</si>
  <si>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</si>
  <si>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</si>
  <si>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</si>
  <si>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</si>
  <si>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</si>
  <si>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</si>
  <si>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</si>
  <si>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</si>
  <si>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</si>
  <si>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</si>
  <si>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</si>
  <si>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</si>
  <si>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</si>
  <si>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</si>
  <si>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</si>
  <si>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</si>
  <si>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</si>
  <si>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</si>
  <si>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</si>
  <si>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</si>
  <si>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</si>
  <si>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</si>
  <si>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</si>
  <si>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</si>
  <si>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</si>
  <si>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</si>
  <si>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</si>
  <si>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</si>
  <si>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</si>
  <si>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</si>
  <si>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</si>
  <si>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</si>
  <si>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</si>
  <si>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</si>
  <si>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</si>
  <si>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</si>
  <si>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</si>
  <si>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</si>
  <si>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</si>
  <si>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</si>
  <si>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</si>
  <si>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</si>
  <si>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</si>
  <si>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</si>
  <si>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</si>
  <si>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</si>
  <si>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</si>
  <si>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</si>
  <si>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</si>
  <si>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</si>
  <si>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</si>
  <si>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</si>
  <si>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</si>
  <si>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</si>
  <si>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</si>
  <si>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</si>
  <si>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</si>
  <si>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</si>
  <si>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</si>
  <si>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</si>
  <si>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</si>
  <si>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</si>
  <si>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</si>
  <si>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</si>
  <si>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</si>
  <si>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</si>
  <si>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</si>
  <si>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</si>
  <si>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</si>
  <si>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</si>
  <si>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</si>
  <si>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</si>
  <si>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</si>
  <si>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</si>
  <si>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</si>
  <si>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</si>
  <si>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</si>
  <si>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</si>
  <si>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</si>
  <si>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</si>
  <si>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</si>
  <si>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</si>
  <si>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</si>
  <si>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</si>
  <si>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</si>
  <si>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</si>
  <si>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</si>
  <si>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</si>
  <si>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</si>
  <si>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</si>
  <si>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</si>
  <si>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</si>
  <si>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</si>
  <si>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</si>
  <si>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</si>
  <si>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</si>
  <si>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</si>
  <si>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</si>
  <si>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</si>
  <si>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</si>
  <si>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</si>
  <si>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</si>
  <si>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</si>
  <si>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</si>
  <si>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</si>
  <si>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</si>
  <si>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</si>
  <si>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</si>
  <si>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</si>
  <si>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</si>
  <si>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</si>
  <si>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</si>
  <si>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</si>
  <si>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</si>
  <si>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</si>
  <si>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</si>
  <si>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</si>
  <si>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</si>
  <si>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</si>
  <si>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</si>
  <si>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</si>
  <si>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</si>
  <si>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</si>
  <si>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</si>
  <si>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</si>
  <si>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</si>
  <si>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</si>
  <si>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</si>
  <si>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</si>
  <si>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</si>
  <si>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</si>
  <si>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</si>
  <si>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</si>
  <si>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</si>
  <si>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</si>
  <si>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</si>
  <si>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</si>
  <si>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</si>
  <si>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</si>
  <si>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</si>
  <si>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</si>
  <si>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</si>
  <si>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</si>
  <si>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</si>
  <si>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</si>
  <si>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</si>
  <si>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</si>
  <si>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</si>
  <si>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</si>
  <si>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</si>
  <si>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</si>
  <si>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</si>
  <si>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</si>
  <si>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</si>
  <si>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</si>
  <si>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</si>
  <si>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</si>
  <si>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</si>
  <si>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</si>
  <si>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</si>
  <si>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</si>
  <si>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</si>
  <si>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</si>
  <si>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</si>
  <si>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</si>
  <si>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</si>
  <si>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</si>
  <si>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</si>
  <si>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</si>
  <si>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</si>
  <si>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</si>
  <si>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</si>
  <si>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</si>
  <si>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</si>
  <si>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</si>
  <si>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</si>
  <si>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</si>
  <si>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</si>
  <si>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</si>
  <si>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</si>
  <si>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</si>
  <si>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</si>
  <si>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</si>
  <si>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</si>
  <si>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</si>
  <si>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</si>
  <si>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</si>
  <si>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</si>
  <si>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</si>
  <si>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</si>
  <si>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</si>
  <si>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</si>
  <si>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</si>
  <si>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</si>
  <si>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</si>
  <si>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</si>
  <si>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</si>
  <si>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</si>
  <si>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</si>
  <si>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</si>
  <si>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</si>
  <si>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</si>
  <si>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</si>
  <si>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</si>
  <si>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</si>
  <si>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</si>
  <si>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</si>
  <si>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</si>
  <si>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</si>
  <si>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</si>
  <si>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</si>
  <si>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</si>
  <si>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</si>
  <si>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</si>
  <si>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</si>
  <si>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</si>
  <si>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</si>
  <si>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</si>
  <si>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</si>
  <si>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</si>
  <si>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</si>
  <si>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</si>
  <si>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</si>
  <si>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</si>
  <si>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</si>
  <si>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</si>
  <si>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</si>
  <si>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</si>
  <si>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</si>
  <si>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</si>
  <si>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</si>
  <si>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</si>
  <si>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</si>
  <si>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</si>
  <si>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</si>
  <si>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</si>
  <si>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</si>
  <si>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</si>
  <si>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</si>
  <si>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</si>
  <si>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</si>
  <si>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</si>
  <si>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</si>
  <si>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</si>
  <si>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</si>
  <si>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</si>
  <si>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</si>
  <si>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</si>
  <si>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</si>
  <si>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</si>
  <si>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</si>
  <si>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</si>
  <si>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</si>
  <si>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</si>
  <si>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</si>
  <si>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</si>
  <si>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</si>
  <si>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</si>
  <si>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</si>
  <si>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</si>
  <si>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</si>
  <si>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</si>
  <si>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</si>
  <si>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</si>
  <si>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</si>
  <si>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</si>
  <si>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</si>
  <si>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</si>
  <si>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</si>
  <si>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</si>
  <si>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</si>
  <si>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</si>
  <si>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</si>
  <si>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</si>
  <si>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</si>
  <si>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</si>
  <si>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</si>
  <si>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</si>
  <si>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</si>
  <si>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</si>
  <si>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</si>
  <si>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</si>
  <si>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</si>
  <si>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</si>
  <si>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</si>
  <si>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</si>
  <si>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</si>
  <si>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</si>
  <si>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</si>
  <si>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</si>
  <si>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</si>
  <si>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</si>
  <si>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</si>
  <si>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</si>
  <si>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</si>
  <si>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</si>
  <si>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</si>
  <si>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</si>
  <si>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</si>
  <si>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</si>
  <si>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</si>
  <si>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</si>
  <si>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</si>
  <si>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</si>
  <si>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</si>
  <si>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</si>
  <si>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</si>
  <si>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</si>
  <si>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</si>
  <si>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</si>
  <si>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</si>
  <si>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</si>
  <si>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</si>
  <si>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</si>
  <si>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</si>
  <si>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</si>
  <si>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</si>
  <si>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</si>
  <si>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</si>
  <si>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</si>
  <si>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</si>
  <si>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</si>
  <si>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</si>
  <si>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</si>
  <si>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</si>
  <si>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</si>
  <si>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</si>
  <si>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</si>
  <si>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</si>
  <si>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</si>
  <si>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</si>
  <si>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</si>
  <si>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</si>
  <si>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</si>
  <si>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</si>
  <si>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</si>
  <si>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</si>
  <si>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</si>
  <si>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</si>
  <si>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</si>
  <si>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</si>
  <si>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</si>
  <si>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</si>
  <si>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</si>
  <si>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</si>
  <si>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</si>
  <si>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</si>
  <si>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</si>
  <si>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</si>
  <si>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</si>
  <si>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</si>
  <si>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</si>
  <si>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</si>
  <si>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</si>
  <si>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</si>
  <si>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</si>
  <si>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</si>
  <si>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</si>
  <si>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</si>
  <si>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</si>
  <si>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</si>
  <si>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</si>
  <si>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</si>
  <si>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</si>
  <si>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</si>
  <si>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</si>
  <si>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</si>
  <si>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</si>
  <si>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</si>
  <si>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</si>
  <si>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</si>
  <si>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</si>
  <si>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</si>
  <si>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</si>
  <si>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</si>
  <si>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</si>
  <si>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</si>
  <si>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</si>
  <si>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</si>
  <si>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</si>
  <si>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</si>
  <si>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</si>
  <si>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</si>
  <si>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</si>
  <si>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</si>
  <si>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</si>
  <si>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</si>
  <si>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</si>
  <si>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</si>
  <si>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</si>
  <si>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</si>
  <si>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</si>
  <si>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</si>
  <si>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</si>
  <si>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</si>
  <si>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</si>
  <si>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</si>
  <si>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</si>
  <si>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</si>
  <si>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</si>
  <si>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</si>
  <si>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</si>
  <si>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</si>
  <si>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</si>
  <si>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</si>
  <si>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</si>
  <si>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</si>
  <si>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</si>
  <si>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</si>
  <si>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</si>
  <si>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</si>
  <si>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</si>
  <si>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</si>
  <si>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</si>
  <si>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</si>
  <si>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</si>
  <si>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</si>
  <si>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</si>
  <si>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</si>
  <si>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</si>
  <si>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</si>
  <si>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</si>
  <si>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</si>
  <si>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</si>
  <si>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</si>
  <si>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</si>
  <si>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</si>
  <si>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</si>
  <si>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</si>
  <si>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</si>
  <si>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</si>
  <si>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</si>
  <si>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</si>
  <si>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</si>
  <si>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</si>
  <si>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</si>
  <si>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</si>
  <si>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</si>
  <si>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</si>
  <si>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</si>
  <si>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</si>
  <si>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</si>
  <si>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</si>
  <si>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</si>
  <si>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</si>
  <si>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</si>
  <si>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</si>
  <si>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</si>
  <si>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</si>
  <si>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</si>
  <si>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</si>
  <si>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</si>
  <si>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</si>
  <si>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</si>
  <si>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</si>
  <si>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</si>
  <si>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</si>
  <si>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</si>
  <si>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</si>
  <si>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</si>
  <si>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</si>
  <si>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</si>
  <si>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</si>
  <si>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</si>
  <si>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</si>
  <si>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</si>
  <si>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</si>
  <si>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</si>
  <si>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</si>
  <si>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</si>
  <si>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</si>
  <si>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</si>
  <si>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</si>
  <si>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</si>
  <si>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</si>
  <si>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</si>
  <si>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</si>
  <si>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</si>
  <si>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</si>
  <si>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</si>
  <si>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</si>
  <si>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</si>
  <si>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</si>
  <si>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</si>
  <si>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</si>
  <si>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</si>
  <si>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</si>
  <si>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</si>
  <si>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</si>
  <si>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</si>
  <si>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</si>
  <si>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</si>
  <si>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</si>
  <si>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</si>
  <si>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</si>
  <si>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</si>
  <si>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</si>
  <si>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</si>
  <si>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</si>
  <si>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</si>
  <si>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</si>
  <si>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</si>
  <si>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</si>
  <si>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</si>
  <si>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</si>
  <si>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</si>
  <si>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</si>
  <si>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</si>
  <si>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</si>
  <si>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</si>
  <si>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</si>
  <si>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</si>
  <si>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</si>
  <si>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</si>
  <si>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</si>
  <si>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</si>
  <si>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</si>
  <si>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</si>
  <si>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</si>
  <si>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</si>
  <si>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</si>
  <si>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</si>
  <si>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</si>
  <si>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</si>
  <si>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</si>
  <si>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</si>
  <si>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</si>
  <si>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</si>
  <si>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</si>
  <si>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</si>
  <si>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</si>
  <si>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</si>
  <si>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</si>
  <si>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</si>
  <si>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</si>
  <si>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</si>
  <si>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</si>
  <si>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</si>
  <si>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</si>
  <si>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</si>
  <si>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</si>
  <si>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</si>
  <si>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</si>
  <si>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</si>
  <si>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</si>
  <si>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</si>
  <si>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</si>
  <si>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</si>
  <si>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</si>
  <si>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</si>
  <si>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</si>
  <si>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</si>
  <si>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</si>
  <si>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</si>
  <si>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</si>
  <si>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</si>
  <si>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</si>
  <si>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</si>
  <si>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</si>
  <si>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</si>
  <si>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</si>
  <si>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</si>
  <si>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</si>
  <si>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</si>
  <si>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</si>
  <si>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</si>
  <si>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</si>
  <si>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</si>
  <si>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</si>
  <si>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</si>
  <si>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</si>
  <si>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</si>
  <si>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</si>
  <si>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</si>
  <si>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</si>
  <si>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</si>
  <si>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</si>
  <si>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</si>
  <si>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</si>
  <si>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</si>
  <si>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</si>
  <si>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</si>
  <si>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</si>
  <si>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</si>
  <si>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</si>
  <si>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</si>
  <si>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</si>
  <si>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</si>
  <si>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</si>
  <si>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</si>
  <si>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</si>
  <si>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</si>
  <si>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</si>
  <si>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</si>
  <si>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</si>
  <si>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</si>
  <si>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</si>
  <si>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</si>
  <si>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</si>
  <si>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</si>
  <si>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</si>
  <si>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</si>
  <si>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</si>
  <si>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</si>
  <si>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</si>
  <si>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</si>
  <si>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</si>
  <si>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</si>
  <si>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</si>
  <si>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</si>
  <si>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</si>
  <si>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</si>
  <si>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</si>
  <si>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</si>
  <si>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</si>
  <si>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</si>
  <si>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</si>
  <si>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</si>
  <si>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</si>
  <si>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</si>
  <si>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</si>
  <si>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</si>
  <si>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</si>
  <si>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</si>
  <si>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</si>
  <si>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</si>
  <si>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</si>
  <si>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</si>
  <si>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</si>
  <si>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</si>
  <si>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</si>
  <si>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</si>
  <si>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</si>
  <si>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</si>
  <si>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</si>
  <si>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</si>
  <si>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</si>
  <si>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</si>
  <si>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</si>
  <si>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</si>
  <si>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</si>
  <si>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</si>
  <si>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</si>
  <si>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</si>
  <si>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</si>
  <si>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</si>
  <si>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</si>
  <si>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</si>
  <si>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</si>
  <si>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</si>
  <si>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</si>
  <si>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</si>
  <si>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</si>
  <si>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</si>
  <si>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</si>
  <si>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</si>
  <si>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</si>
  <si>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</si>
  <si>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</si>
  <si>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</si>
  <si>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</si>
  <si>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</si>
  <si>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</si>
  <si>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</si>
  <si>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</si>
  <si>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</si>
  <si>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</si>
  <si>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</si>
  <si>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</si>
  <si>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</si>
  <si>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</si>
  <si>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</si>
  <si>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</si>
  <si>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</si>
  <si>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</si>
  <si>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</si>
  <si>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</si>
  <si>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</si>
  <si>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</si>
  <si>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</si>
  <si>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</si>
  <si>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</si>
  <si>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</si>
  <si>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</si>
  <si>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</si>
  <si>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</si>
  <si>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</si>
  <si>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</si>
  <si>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</si>
  <si>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</si>
  <si>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</si>
  <si>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</si>
  <si>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</si>
  <si>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</si>
  <si>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</si>
  <si>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</si>
  <si>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</si>
  <si>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</si>
  <si>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</si>
  <si>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</si>
  <si>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</si>
  <si>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</si>
  <si>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</si>
  <si>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</si>
  <si>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</si>
  <si>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</si>
  <si>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</si>
  <si>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</si>
  <si>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</si>
  <si>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</si>
  <si>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</si>
  <si>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</si>
  <si>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</si>
  <si>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</si>
  <si>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</si>
  <si>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</si>
  <si>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</si>
  <si>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</si>
  <si>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</si>
  <si>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</si>
  <si>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</si>
  <si>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</si>
  <si>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</si>
  <si>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</si>
  <si>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</si>
  <si>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</si>
  <si>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</si>
  <si>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</si>
  <si>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</si>
  <si>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</si>
  <si>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</si>
  <si>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</si>
  <si>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</si>
  <si>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</si>
  <si>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</si>
  <si>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</si>
  <si>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</si>
  <si>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</si>
  <si>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</si>
  <si>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</si>
  <si>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</si>
  <si>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</si>
  <si>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</si>
  <si>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</si>
  <si>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</si>
  <si>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</si>
  <si>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</si>
  <si>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</si>
  <si>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</si>
  <si>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</si>
  <si>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</si>
  <si>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</si>
  <si>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</si>
  <si>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</si>
  <si>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</si>
  <si>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</si>
  <si>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</si>
  <si>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</si>
  <si>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</si>
  <si>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</si>
  <si>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</si>
  <si>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</si>
  <si>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</si>
  <si>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</si>
  <si>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</si>
  <si>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</si>
  <si>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</si>
  <si>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</si>
  <si>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</si>
  <si>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</si>
  <si>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</si>
  <si>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</si>
  <si>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</si>
  <si>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</si>
  <si>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</si>
  <si>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</si>
  <si>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</si>
  <si>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</si>
  <si>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</si>
  <si>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</si>
  <si>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</si>
  <si>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</si>
  <si>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</si>
  <si>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</si>
  <si>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</si>
  <si>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</si>
  <si>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</si>
  <si>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</si>
  <si>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</si>
  <si>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</si>
  <si>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</si>
  <si>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</si>
  <si>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</si>
  <si>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</si>
  <si>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</si>
  <si>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</si>
  <si>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</si>
  <si>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</si>
  <si>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</si>
  <si>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</si>
  <si>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</si>
  <si>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</si>
  <si>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</si>
  <si>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</si>
  <si>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</si>
  <si>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</si>
  <si>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</si>
  <si>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</si>
  <si>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</si>
  <si>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</si>
  <si>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</si>
  <si>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</si>
  <si>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</si>
  <si>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</si>
  <si>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</si>
  <si>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</si>
  <si>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</si>
  <si>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</si>
  <si>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</si>
  <si>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</si>
  <si>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</si>
  <si>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</si>
  <si>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</si>
  <si>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</si>
  <si>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</si>
  <si>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</si>
  <si>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</si>
  <si>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</si>
  <si>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</si>
  <si>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</si>
  <si>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</si>
  <si>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</si>
  <si>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</si>
  <si>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</si>
  <si>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</si>
  <si>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</si>
  <si>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</si>
  <si>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</si>
  <si>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</si>
  <si>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</si>
  <si>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</si>
  <si>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</si>
  <si>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</si>
  <si>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</si>
  <si>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</si>
  <si>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</si>
  <si>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</si>
  <si>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</si>
  <si>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</si>
  <si>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</si>
  <si>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</si>
  <si>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</si>
  <si>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</si>
  <si>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</si>
  <si>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</si>
  <si>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</si>
  <si>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</si>
  <si>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</si>
  <si>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</si>
  <si>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</si>
  <si>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</si>
  <si>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</si>
  <si>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</si>
  <si>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</si>
  <si>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</si>
  <si>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</si>
  <si>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</si>
  <si>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</si>
  <si>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</si>
  <si>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</si>
  <si>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</si>
  <si>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</si>
  <si>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</si>
  <si>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</si>
  <si>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</si>
  <si>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</si>
  <si>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</si>
  <si>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</si>
  <si>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</si>
  <si>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</si>
  <si>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</si>
  <si>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</si>
  <si>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</si>
  <si>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</si>
  <si>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</si>
  <si>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</si>
  <si>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</si>
  <si>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</si>
  <si>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</si>
  <si>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</si>
  <si>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</si>
  <si>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</si>
  <si>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</si>
  <si>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</si>
  <si>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</si>
  <si>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</si>
  <si>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</si>
  <si>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</si>
  <si>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</si>
  <si>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</si>
  <si>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</si>
  <si>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</si>
  <si>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</si>
  <si>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</si>
  <si>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</si>
  <si>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</si>
  <si>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</si>
  <si>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</si>
  <si>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</si>
  <si>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</si>
  <si>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</si>
  <si>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</si>
  <si>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</si>
  <si>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</si>
  <si>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</si>
  <si>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</si>
  <si>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</si>
  <si>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</si>
  <si>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</si>
  <si>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</si>
  <si>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</si>
  <si>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</si>
  <si>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</si>
  <si>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</si>
  <si>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</si>
  <si>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</si>
  <si>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</si>
  <si>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</si>
  <si>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</si>
  <si>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</si>
  <si>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</si>
  <si>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</si>
  <si>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</si>
  <si>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</si>
  <si>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</si>
  <si>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</si>
  <si>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</si>
  <si>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</si>
  <si>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</si>
  <si>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</si>
  <si>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</si>
  <si>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</si>
  <si>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</si>
  <si>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</si>
  <si>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</si>
  <si>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</si>
  <si>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</si>
  <si>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</si>
  <si>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</si>
  <si>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</si>
  <si>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</si>
  <si>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</si>
  <si>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</si>
  <si>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</si>
  <si>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</si>
  <si>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</si>
  <si>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</si>
  <si>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</si>
  <si>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</si>
  <si>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</si>
  <si>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</si>
  <si>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</si>
  <si>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</si>
  <si>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</si>
  <si>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</si>
  <si>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</si>
  <si>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</si>
  <si>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</si>
  <si>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</si>
  <si>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</si>
  <si>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</si>
  <si>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</si>
  <si>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</si>
  <si>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</si>
  <si>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</si>
  <si>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</si>
  <si>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</si>
  <si>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</si>
  <si>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</si>
  <si>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</si>
  <si>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</si>
  <si>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</si>
  <si>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</si>
  <si>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</si>
  <si>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</si>
  <si>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</si>
  <si>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</si>
  <si>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</si>
  <si>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</si>
  <si>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</si>
  <si>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</si>
  <si>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</si>
  <si>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</si>
  <si>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</si>
  <si>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</si>
  <si>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</si>
  <si>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</si>
  <si>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</si>
  <si>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</si>
  <si>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</si>
  <si>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</si>
  <si>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</si>
  <si>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</si>
  <si>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</si>
  <si>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</si>
  <si>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</si>
  <si>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</si>
  <si>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</si>
  <si>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</si>
  <si>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</si>
  <si>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</si>
  <si>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</si>
  <si>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</si>
  <si>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</si>
  <si>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</si>
  <si>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</si>
  <si>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</si>
  <si>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</si>
  <si>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</si>
  <si>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</si>
  <si>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</si>
  <si>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</si>
  <si>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</si>
  <si>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</si>
  <si>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</si>
  <si>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</si>
  <si>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</si>
  <si>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</si>
  <si>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</si>
  <si>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</si>
  <si>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</si>
  <si>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</si>
  <si>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</si>
  <si>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</si>
  <si>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</si>
  <si>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</si>
  <si>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</si>
  <si>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</si>
  <si>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</si>
  <si>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</si>
  <si>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</si>
  <si>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</si>
  <si>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</si>
  <si>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</si>
  <si>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</si>
  <si>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</si>
  <si>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</si>
  <si>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</si>
  <si>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</si>
  <si>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</si>
  <si>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</si>
  <si>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</si>
  <si>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</si>
  <si>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</si>
  <si>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</si>
  <si>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</si>
  <si>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</si>
  <si>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</si>
  <si>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</si>
  <si>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</si>
  <si>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</si>
  <si>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</si>
  <si>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</si>
  <si>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</si>
  <si>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</si>
  <si>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</si>
  <si>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</si>
  <si>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</si>
  <si>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</si>
  <si>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</si>
  <si>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</si>
  <si>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</si>
  <si>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</si>
  <si>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</si>
  <si>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</si>
  <si>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</si>
  <si>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</si>
  <si>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</si>
  <si>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</si>
  <si>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</si>
  <si>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</si>
  <si>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</si>
  <si>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</si>
  <si>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</si>
  <si>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</si>
  <si>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</si>
  <si>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</si>
  <si>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</si>
  <si>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</si>
  <si>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</si>
  <si>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</si>
  <si>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</si>
  <si>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</si>
  <si>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</si>
  <si>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</si>
  <si>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</si>
  <si>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</si>
  <si>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</si>
  <si>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</si>
  <si>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</si>
  <si>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</si>
  <si>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</si>
  <si>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</si>
  <si>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</si>
  <si>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</si>
  <si>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</si>
  <si>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</si>
  <si>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</si>
  <si>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</si>
  <si>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</si>
  <si>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</si>
  <si>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</si>
  <si>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</si>
  <si>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</si>
  <si>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</si>
  <si>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</si>
  <si>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</si>
  <si>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</si>
  <si>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</si>
  <si>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</si>
  <si>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</si>
  <si>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</si>
  <si>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</si>
  <si>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</si>
  <si>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</si>
  <si>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</si>
  <si>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</si>
  <si>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</si>
  <si>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</si>
  <si>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</si>
  <si>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</si>
  <si>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</si>
  <si>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</si>
  <si>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</si>
  <si>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</si>
  <si>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</si>
  <si>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</si>
  <si>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</si>
  <si>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</si>
  <si>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</si>
  <si>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</si>
  <si>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</si>
  <si>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</si>
  <si>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</si>
  <si>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</si>
  <si>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</si>
  <si>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</si>
  <si>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</si>
  <si>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</si>
  <si>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</si>
  <si>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</si>
  <si>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</si>
  <si>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</si>
  <si>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</si>
  <si>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</si>
  <si>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</si>
  <si>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</si>
  <si>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</si>
  <si>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</si>
  <si>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</si>
  <si>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</si>
  <si>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</si>
  <si>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</si>
  <si>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</si>
  <si>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</si>
  <si>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</si>
  <si>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</si>
  <si>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</si>
  <si>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</si>
  <si>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</si>
  <si>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</si>
  <si>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</si>
  <si>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</si>
  <si>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</si>
  <si>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</si>
  <si>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</si>
  <si>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</si>
  <si>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</si>
  <si>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</si>
  <si>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</si>
  <si>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</si>
  <si>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</si>
  <si>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</si>
  <si>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</si>
  <si>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</si>
  <si>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</si>
  <si>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</si>
  <si>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</si>
  <si>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</si>
  <si>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</si>
  <si>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</si>
  <si>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</si>
  <si>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</si>
  <si>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</si>
  <si>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</si>
  <si>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</si>
  <si>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</si>
  <si>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</si>
  <si>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</si>
  <si>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</si>
  <si>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</si>
  <si>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</si>
  <si>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</si>
  <si>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</si>
  <si>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</si>
  <si>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</si>
  <si>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</si>
  <si>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</si>
  <si>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</si>
  <si>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</si>
  <si>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</si>
  <si>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</si>
  <si>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</si>
  <si>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</si>
  <si>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</si>
  <si>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</si>
  <si>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</si>
  <si>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</si>
  <si>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</si>
  <si>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</si>
  <si>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</si>
  <si>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</si>
  <si>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</si>
  <si>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</si>
  <si>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</si>
  <si>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</si>
  <si>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</si>
  <si>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</si>
  <si>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</si>
  <si>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</si>
  <si>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</si>
  <si>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</si>
  <si>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</si>
  <si>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</si>
  <si>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</si>
  <si>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</si>
  <si>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</si>
  <si>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</si>
  <si>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</si>
  <si>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</si>
  <si>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</si>
  <si>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</si>
  <si>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</si>
  <si>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</si>
  <si>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</si>
  <si>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</si>
  <si>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</si>
  <si>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</si>
  <si>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</si>
  <si>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</si>
  <si>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</si>
  <si>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</si>
  <si>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</si>
  <si>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</si>
  <si>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</si>
  <si>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</si>
  <si>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</si>
  <si>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</si>
  <si>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</si>
  <si>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</si>
  <si>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</si>
  <si>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</si>
  <si>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</si>
  <si>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</si>
  <si>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</si>
  <si>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</si>
  <si>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</si>
  <si>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</si>
  <si>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</si>
  <si>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</si>
  <si>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</si>
  <si>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</si>
  <si>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</si>
  <si>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</si>
  <si>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</si>
  <si>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</si>
  <si>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</si>
  <si>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</si>
  <si>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</si>
  <si>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</si>
  <si>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</si>
  <si>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</si>
  <si>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</si>
  <si>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</si>
  <si>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</si>
  <si>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</si>
  <si>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</si>
  <si>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</si>
  <si>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</si>
  <si>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</si>
  <si>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</si>
  <si>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</si>
  <si>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</si>
  <si>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</si>
  <si>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</si>
  <si>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</si>
  <si>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</si>
  <si>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</si>
  <si>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</si>
  <si>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</si>
  <si>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</si>
  <si>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</si>
  <si>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</si>
  <si>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</si>
  <si>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</si>
  <si>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</si>
  <si>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</si>
  <si>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</si>
  <si>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</si>
  <si>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</si>
  <si>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</si>
  <si>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</si>
  <si>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</si>
  <si>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</si>
  <si>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</si>
  <si>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</si>
  <si>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</si>
  <si>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</si>
  <si>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</si>
  <si>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</si>
  <si>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</si>
  <si>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</si>
  <si>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</si>
  <si>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</si>
  <si>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</si>
  <si>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</si>
  <si>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</si>
  <si>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</si>
  <si>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</si>
  <si>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</si>
  <si>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</si>
  <si>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</si>
  <si>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</si>
  <si>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</si>
  <si>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</si>
  <si>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</si>
  <si>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</si>
  <si>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</si>
  <si>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</si>
  <si>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</si>
  <si>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</si>
  <si>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</si>
  <si>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</si>
  <si>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</si>
  <si>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</si>
  <si>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</si>
  <si>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</si>
  <si>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</si>
  <si>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</si>
  <si>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</si>
  <si>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</si>
  <si>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</si>
  <si>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</si>
  <si>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</si>
  <si>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</si>
  <si>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</si>
  <si>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</si>
  <si>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</si>
  <si>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</si>
  <si>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</si>
  <si>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</si>
  <si>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</si>
  <si>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</si>
  <si>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</si>
  <si>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</si>
  <si>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</si>
  <si>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</si>
  <si>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</si>
  <si>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</si>
  <si>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</si>
  <si>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</si>
  <si>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</si>
  <si>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</si>
  <si>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</si>
  <si>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</si>
  <si>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</si>
  <si>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</si>
  <si>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</si>
  <si>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</si>
  <si>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</si>
  <si>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</si>
  <si>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</si>
  <si>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</si>
  <si>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</si>
  <si>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</si>
  <si>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</si>
  <si>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</si>
  <si>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</si>
  <si>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</si>
  <si>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</si>
  <si>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</si>
  <si>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</si>
  <si>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</si>
  <si>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</si>
  <si>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</si>
  <si>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</si>
  <si>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</si>
  <si>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</si>
  <si>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</si>
  <si>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</si>
  <si>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</si>
  <si>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</si>
  <si>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</si>
  <si>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</si>
  <si>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</si>
  <si>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</si>
  <si>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</si>
  <si>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</si>
  <si>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</si>
  <si>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</si>
  <si>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</si>
  <si>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</si>
  <si>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</si>
  <si>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</si>
  <si>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</si>
  <si>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</si>
  <si>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</si>
  <si>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</si>
  <si>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</si>
  <si>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</si>
  <si>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</si>
  <si>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</si>
  <si>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</si>
  <si>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</si>
  <si>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</si>
  <si>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</si>
  <si>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</si>
  <si>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</si>
  <si>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</si>
  <si>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</si>
  <si>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</si>
  <si>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</si>
  <si>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</si>
  <si>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</si>
  <si>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</si>
  <si>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</si>
  <si>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</si>
  <si>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</si>
  <si>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</si>
  <si>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</si>
  <si>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</si>
  <si>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</si>
  <si>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</si>
  <si>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</si>
  <si>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</si>
  <si>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</si>
  <si>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</si>
  <si>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</si>
  <si>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</si>
  <si>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</si>
  <si>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</si>
  <si>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</si>
  <si>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</si>
  <si>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</si>
  <si>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</si>
  <si>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</si>
  <si>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</si>
  <si>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</si>
  <si>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</si>
  <si>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</si>
  <si>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</si>
  <si>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</si>
  <si>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</si>
  <si>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</si>
  <si>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</si>
  <si>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</si>
  <si>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</si>
  <si>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</si>
  <si>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</si>
  <si>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</si>
  <si>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</si>
  <si>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</si>
  <si>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</si>
  <si>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</si>
  <si>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</si>
  <si>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</si>
  <si>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</si>
  <si>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</si>
  <si>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</si>
  <si>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</si>
  <si>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</si>
  <si>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</si>
  <si>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</si>
  <si>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</si>
  <si>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</si>
  <si>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</si>
  <si>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</si>
  <si>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</si>
  <si>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</si>
  <si>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</si>
  <si>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</si>
  <si>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</si>
  <si>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</si>
  <si>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</si>
  <si>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</si>
  <si>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</si>
  <si>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</si>
  <si>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</si>
  <si>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</si>
  <si>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</si>
  <si>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</si>
  <si>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</si>
  <si>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</si>
  <si>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</si>
  <si>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</si>
  <si>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</si>
  <si>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</si>
  <si>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</si>
  <si>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</si>
  <si>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</si>
  <si>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</si>
  <si>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</si>
  <si>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</si>
  <si>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</si>
  <si>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</si>
  <si>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</si>
  <si>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</si>
  <si>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</si>
  <si>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</si>
  <si>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</si>
  <si>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</si>
  <si>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</si>
  <si>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</si>
  <si>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</si>
  <si>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</si>
  <si>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</si>
  <si>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</si>
  <si>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</si>
  <si>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</si>
  <si>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</si>
  <si>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</si>
  <si>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</si>
  <si>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</si>
  <si>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</si>
  <si>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</si>
  <si>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</si>
  <si>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</si>
  <si>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</si>
  <si>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</si>
  <si>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</si>
  <si>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</si>
  <si>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</si>
  <si>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</si>
  <si>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</si>
  <si>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</si>
  <si>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</si>
  <si>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</si>
  <si>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</si>
  <si>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</si>
  <si>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</si>
  <si>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</si>
  <si>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</si>
  <si>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</si>
  <si>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</si>
  <si>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</si>
  <si>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</si>
  <si>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</si>
  <si>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</si>
  <si>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</si>
  <si>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</si>
  <si>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</si>
  <si>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</si>
  <si>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</si>
  <si>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</si>
  <si>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</si>
  <si>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</si>
  <si>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</si>
  <si>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</si>
  <si>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</si>
  <si>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</si>
  <si>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</si>
  <si>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</si>
  <si>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</si>
  <si>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</si>
  <si>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</si>
  <si>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</si>
  <si>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</si>
  <si>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</si>
  <si>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</si>
  <si>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</si>
  <si>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</si>
  <si>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</si>
  <si>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</si>
  <si>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</si>
  <si>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</si>
  <si>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</si>
  <si>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</si>
  <si>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</si>
  <si>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</si>
  <si>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</si>
  <si>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</si>
  <si>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</si>
  <si>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</si>
  <si>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</si>
  <si>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</si>
  <si>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</si>
  <si>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</si>
  <si>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</si>
  <si>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</si>
  <si>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</si>
  <si>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</si>
  <si>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</si>
  <si>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</si>
  <si>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</si>
  <si>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</si>
  <si>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</si>
  <si>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</si>
  <si>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</si>
  <si>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</si>
  <si>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</si>
  <si>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</si>
  <si>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</si>
  <si>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</si>
  <si>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</si>
  <si>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</si>
  <si>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</si>
  <si>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</si>
  <si>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</si>
  <si>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</si>
  <si>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</si>
  <si>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</si>
  <si>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</si>
  <si>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</si>
  <si>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</si>
  <si>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</si>
  <si>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</si>
  <si>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</si>
  <si>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</si>
  <si>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</si>
  <si>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</si>
  <si>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</si>
  <si>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</si>
  <si>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</si>
  <si>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</si>
  <si>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</si>
  <si>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</si>
  <si>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</si>
  <si>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</si>
  <si>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</si>
  <si>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</si>
  <si>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</si>
  <si>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</si>
  <si>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</si>
  <si>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</si>
  <si>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</si>
  <si>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</si>
  <si>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</si>
  <si>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</si>
  <si>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</si>
  <si>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</si>
  <si>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</si>
  <si>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</si>
  <si>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</si>
  <si>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</si>
  <si>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</si>
  <si>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</si>
  <si>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</si>
  <si>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</si>
  <si>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</si>
  <si>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</si>
  <si>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</si>
  <si>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</si>
  <si>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</si>
  <si>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</si>
  <si>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</si>
  <si>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</si>
  <si>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</si>
  <si>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</si>
  <si>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</si>
  <si>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</si>
  <si>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</si>
  <si>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</si>
  <si>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</si>
  <si>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</si>
  <si>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</si>
  <si>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</si>
  <si>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</si>
  <si>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</si>
  <si>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</si>
  <si>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</si>
  <si>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</si>
  <si>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</si>
  <si>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</si>
  <si>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</si>
  <si>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</si>
  <si>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</si>
  <si>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</si>
  <si>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</si>
  <si>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</si>
  <si>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</si>
  <si>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</si>
  <si>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</si>
  <si>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</si>
  <si>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</si>
  <si>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</si>
  <si>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</si>
  <si>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</si>
  <si>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</si>
  <si>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</si>
  <si>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</si>
  <si>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</si>
  <si>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</si>
  <si>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</si>
  <si>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</si>
  <si>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</si>
  <si>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</si>
  <si>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</si>
  <si>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</si>
  <si>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</si>
  <si>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</si>
  <si>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</si>
  <si>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</si>
  <si>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</si>
  <si>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</si>
  <si>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</si>
  <si>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</si>
  <si>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</si>
  <si>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</si>
  <si>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</si>
  <si>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</si>
  <si>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</si>
  <si>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</si>
  <si>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</si>
  <si>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</si>
  <si>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</si>
  <si>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</si>
  <si>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</si>
  <si>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</si>
  <si>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</si>
  <si>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</si>
  <si>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</si>
  <si>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</si>
  <si>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</si>
  <si>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</si>
  <si>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</si>
  <si>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</si>
  <si>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</si>
  <si>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</si>
  <si>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</si>
  <si>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</si>
  <si>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</si>
  <si>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</si>
  <si>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</si>
  <si>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</si>
  <si>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</si>
  <si>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</si>
  <si>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</si>
  <si>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</si>
  <si>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</si>
  <si>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</si>
  <si>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</si>
  <si>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</si>
  <si>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</si>
  <si>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</si>
  <si>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</si>
  <si>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</si>
  <si>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</si>
  <si>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</si>
  <si>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</si>
  <si>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</si>
  <si>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</si>
  <si>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</si>
  <si>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</si>
  <si>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</si>
  <si>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</si>
  <si>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</si>
  <si>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</si>
  <si>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</si>
  <si>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</si>
  <si>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</si>
  <si>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</si>
  <si>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</si>
  <si>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</si>
  <si>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</si>
  <si>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</si>
  <si>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</si>
  <si>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</si>
  <si>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</si>
  <si>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</si>
  <si>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</si>
  <si>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</si>
  <si>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</si>
  <si>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</si>
  <si>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</si>
  <si>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</si>
  <si>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</si>
  <si>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</si>
  <si>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</si>
  <si>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</si>
  <si>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</si>
  <si>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</si>
  <si>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</si>
  <si>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</si>
  <si>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</si>
  <si>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</si>
  <si>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</si>
  <si>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</si>
  <si>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</si>
  <si>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</si>
  <si>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</si>
  <si>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</si>
  <si>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</si>
  <si>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</si>
  <si>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</si>
  <si>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</si>
  <si>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</si>
  <si>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</si>
  <si>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</si>
  <si>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</si>
  <si>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</si>
  <si>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</si>
  <si>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</si>
  <si>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</si>
  <si>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</si>
  <si>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</si>
  <si>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</si>
  <si>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</si>
  <si>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</si>
  <si>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</si>
  <si>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</si>
  <si>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</si>
  <si>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</si>
  <si>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</si>
  <si>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</si>
  <si>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</si>
  <si>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</si>
  <si>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</si>
  <si>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</si>
  <si>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</si>
  <si>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</si>
  <si>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</si>
  <si>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</si>
  <si>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</si>
  <si>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</si>
  <si>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</si>
  <si>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</si>
  <si>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</si>
  <si>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</si>
  <si>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</si>
  <si>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</si>
  <si>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</si>
  <si>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</si>
  <si>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</si>
  <si>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</si>
  <si>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</si>
  <si>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</si>
  <si>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</si>
  <si>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</si>
  <si>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</si>
  <si>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</si>
  <si>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</si>
  <si>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</si>
  <si>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</si>
  <si>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</si>
  <si>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</si>
  <si>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</si>
  <si>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</si>
  <si>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</si>
  <si>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</si>
  <si>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</si>
  <si>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</si>
  <si>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</si>
  <si>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</si>
  <si>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</si>
  <si>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</si>
  <si>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</si>
  <si>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</si>
  <si>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</si>
  <si>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</si>
  <si>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</si>
  <si>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</si>
  <si>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</si>
  <si>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</si>
  <si>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</si>
  <si>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</si>
  <si>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</si>
  <si>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</si>
  <si>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</si>
  <si>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</si>
  <si>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</si>
  <si>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</si>
  <si>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</si>
  <si>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</si>
  <si>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</si>
  <si>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</si>
  <si>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</si>
  <si>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</si>
  <si>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</si>
  <si>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</si>
  <si>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</si>
  <si>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</si>
  <si>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</si>
  <si>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</si>
  <si>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</si>
  <si>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</si>
  <si>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</si>
  <si>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</si>
  <si>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</si>
  <si>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</si>
  <si>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</si>
  <si>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</si>
  <si>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</si>
  <si>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</si>
  <si>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</si>
  <si>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</si>
  <si>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</si>
  <si>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</si>
  <si>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</si>
  <si>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</si>
  <si>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</si>
  <si>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</si>
  <si>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</si>
  <si>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</si>
  <si>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</si>
  <si>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</si>
  <si>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</si>
  <si>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</si>
  <si>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</si>
  <si>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</si>
  <si>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</si>
  <si>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</si>
  <si>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</si>
  <si>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</si>
  <si>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</si>
  <si>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</si>
  <si>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</si>
  <si>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</si>
  <si>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</si>
  <si>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</si>
  <si>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</si>
  <si>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</si>
  <si>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</si>
  <si>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</si>
  <si>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</si>
  <si>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</si>
  <si>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</si>
  <si>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</si>
  <si>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</si>
  <si>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</si>
  <si>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</si>
  <si>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</si>
  <si>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</si>
  <si>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</si>
  <si>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</si>
  <si>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</si>
  <si>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</si>
  <si>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</si>
  <si>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</si>
  <si>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</si>
  <si>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</si>
  <si>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</si>
  <si>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</si>
  <si>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</si>
  <si>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</si>
  <si>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</si>
  <si>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</si>
  <si>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</si>
  <si>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</si>
  <si>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</si>
  <si>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</si>
  <si>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</si>
  <si>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</si>
  <si>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</si>
  <si>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</si>
  <si>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</si>
  <si>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</si>
  <si>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</si>
  <si>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</si>
  <si>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</si>
  <si>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</si>
  <si>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</si>
  <si>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</si>
  <si>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</si>
  <si>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</si>
  <si>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</si>
  <si>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</si>
  <si>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</si>
  <si>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</si>
  <si>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</si>
  <si>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</si>
  <si>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</si>
  <si>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</si>
  <si>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</si>
  <si>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</si>
  <si>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</si>
  <si>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</si>
  <si>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</si>
  <si>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</si>
  <si>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</si>
  <si>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</si>
  <si>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</si>
  <si>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</si>
  <si>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</si>
  <si>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</si>
  <si>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</si>
  <si>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</si>
  <si>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</si>
  <si>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</si>
  <si>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</si>
  <si>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</si>
  <si>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</si>
  <si>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</si>
  <si>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</si>
  <si>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</si>
  <si>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</si>
  <si>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</si>
  <si>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</si>
  <si>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</si>
  <si>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</si>
  <si>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</si>
  <si>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</si>
  <si>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</si>
  <si>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</si>
  <si>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</si>
  <si>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</si>
  <si>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</si>
  <si>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</si>
  <si>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</si>
  <si>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</si>
  <si>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</si>
  <si>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</si>
  <si>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</si>
  <si>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</si>
  <si>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</si>
  <si>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</si>
  <si>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</si>
  <si>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</si>
  <si>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</si>
  <si>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</si>
  <si>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</si>
  <si>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</si>
  <si>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</si>
  <si>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</si>
  <si>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</si>
  <si>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</si>
  <si>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</si>
  <si>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</si>
  <si>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</si>
  <si>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</si>
  <si>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</si>
  <si>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</si>
  <si>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</si>
  <si>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</si>
  <si>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</si>
  <si>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</si>
  <si>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</si>
  <si>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</si>
  <si>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</si>
  <si>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</si>
  <si>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</si>
  <si>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</si>
  <si>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</si>
  <si>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</si>
  <si>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</si>
  <si>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</si>
  <si>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</si>
  <si>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</si>
  <si>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</si>
  <si>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</si>
  <si>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</si>
  <si>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</si>
  <si>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</si>
  <si>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</si>
  <si>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</si>
  <si>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</si>
  <si>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</si>
  <si>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</si>
  <si>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</si>
  <si>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</si>
  <si>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</si>
  <si>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</si>
  <si>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</si>
  <si>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</si>
  <si>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</si>
  <si>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</si>
  <si>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</si>
  <si>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</si>
  <si>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</si>
  <si>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</si>
  <si>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</si>
  <si>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</si>
  <si>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</si>
  <si>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</si>
  <si>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</si>
  <si>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</si>
  <si>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</si>
  <si>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</si>
  <si>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</si>
  <si>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</si>
  <si>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</si>
  <si>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</si>
  <si>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</si>
  <si>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</si>
  <si>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</si>
  <si>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</si>
  <si>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</si>
  <si>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</si>
  <si>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</si>
  <si>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</si>
  <si>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</si>
  <si>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</si>
  <si>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</si>
  <si>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</si>
  <si>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</si>
  <si>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</si>
  <si>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</si>
  <si>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</si>
  <si>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</si>
  <si>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</si>
  <si>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</si>
  <si>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</si>
  <si>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</si>
  <si>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</si>
  <si>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</si>
  <si>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</si>
  <si>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</si>
  <si>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</si>
  <si>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</si>
  <si>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</si>
  <si>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</si>
  <si>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</si>
  <si>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</si>
  <si>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</si>
  <si>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</si>
  <si>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</si>
  <si>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</si>
  <si>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</si>
  <si>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</si>
  <si>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</si>
  <si>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</si>
  <si>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</si>
  <si>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</si>
  <si>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</si>
  <si>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</si>
  <si>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</si>
  <si>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</si>
  <si>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</si>
  <si>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</si>
  <si>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</si>
  <si>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</si>
  <si>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</si>
  <si>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</si>
  <si>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</si>
  <si>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</si>
  <si>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</si>
  <si>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</si>
  <si>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</si>
  <si>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</si>
  <si>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</si>
  <si>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</si>
  <si>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</si>
  <si>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</si>
  <si>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</si>
  <si>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</si>
  <si>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</si>
  <si>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</si>
  <si>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</si>
  <si>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</si>
  <si>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</si>
  <si>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</si>
  <si>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</si>
  <si>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</si>
  <si>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</si>
  <si>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</si>
  <si>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</si>
  <si>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</si>
  <si>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</si>
  <si>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</si>
  <si>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</si>
  <si>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</si>
  <si>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</si>
  <si>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</si>
  <si>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</si>
  <si>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</si>
  <si>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</si>
  <si>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</si>
  <si>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</si>
  <si>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</si>
  <si>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</si>
  <si>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</si>
  <si>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</si>
  <si>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</si>
  <si>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</si>
  <si>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</si>
  <si>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</si>
  <si>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</si>
  <si>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</si>
  <si>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</si>
  <si>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</si>
  <si>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</si>
  <si>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</si>
  <si>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</si>
  <si>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</si>
  <si>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</si>
  <si>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</si>
  <si>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</si>
  <si>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</si>
  <si>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</si>
  <si>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</si>
  <si>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</si>
  <si>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</si>
  <si>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</si>
  <si>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</si>
  <si>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</si>
  <si>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</si>
  <si>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</si>
  <si>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</si>
  <si>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</si>
  <si>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</si>
  <si>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</si>
  <si>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</si>
  <si>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</si>
  <si>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</si>
  <si>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</si>
  <si>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</si>
  <si>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</si>
  <si>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</si>
  <si>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</si>
  <si>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</si>
  <si>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</si>
  <si>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</si>
  <si>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</si>
  <si>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</si>
  <si>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</si>
  <si>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</si>
  <si>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</si>
  <si>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</si>
  <si>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</si>
  <si>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</si>
  <si>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</si>
  <si>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</si>
  <si>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</si>
  <si>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</si>
  <si>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</si>
  <si>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</si>
  <si>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</si>
  <si>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</si>
  <si>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</si>
  <si>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</si>
  <si>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</si>
  <si>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</si>
  <si>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</si>
  <si>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</si>
  <si>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</si>
  <si>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</si>
  <si>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</si>
  <si>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</si>
  <si>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</si>
  <si>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</si>
  <si>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</si>
  <si>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</si>
  <si>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</si>
  <si>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</si>
  <si>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</si>
  <si>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</si>
  <si>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</si>
  <si>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</si>
  <si>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</si>
  <si>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</si>
  <si>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</si>
  <si>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</si>
  <si>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</si>
  <si>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</si>
  <si>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</si>
  <si>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</si>
  <si>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</si>
  <si>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</si>
  <si>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</si>
  <si>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</si>
  <si>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</si>
  <si>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</si>
  <si>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</si>
  <si>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</si>
  <si>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</si>
  <si>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</si>
  <si>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</si>
  <si>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</si>
  <si>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</si>
  <si>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</si>
  <si>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</si>
  <si>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</si>
  <si>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</si>
  <si>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</si>
  <si>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</si>
  <si>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</si>
  <si>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</si>
  <si>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</si>
  <si>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</si>
  <si>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</si>
  <si>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</si>
  <si>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</si>
  <si>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</si>
  <si>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</si>
  <si>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</si>
  <si>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</si>
  <si>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</si>
  <si>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</si>
  <si>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</si>
  <si>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</si>
  <si>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</si>
  <si>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</si>
  <si>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</si>
  <si>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</si>
  <si>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</si>
  <si>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</si>
  <si>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</si>
  <si>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</si>
  <si>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</si>
  <si>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</si>
  <si>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</si>
  <si>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</si>
  <si>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</si>
  <si>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</si>
  <si>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</si>
  <si>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</si>
  <si>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</si>
  <si>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</si>
  <si>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</si>
  <si>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</si>
  <si>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</si>
  <si>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</si>
  <si>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</si>
  <si>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</si>
  <si>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</si>
  <si>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</si>
  <si>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</si>
  <si>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</si>
  <si>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</si>
  <si>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</si>
  <si>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</si>
  <si>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</si>
  <si>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</si>
  <si>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</si>
  <si>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</si>
  <si>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</si>
  <si>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</si>
  <si>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</si>
  <si>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</si>
  <si>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</si>
  <si>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</si>
  <si>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</si>
  <si>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</si>
  <si>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</si>
  <si>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</si>
  <si>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</si>
  <si>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</si>
  <si>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</si>
  <si>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</si>
  <si>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</si>
  <si>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</si>
  <si>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</si>
  <si>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</si>
  <si>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</si>
  <si>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</si>
  <si>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</si>
  <si>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</si>
  <si>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</si>
  <si>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</si>
  <si>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</si>
  <si>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</si>
  <si>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</si>
  <si>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</si>
  <si>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</si>
  <si>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</si>
  <si>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</si>
  <si>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</si>
  <si>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</si>
  <si>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</si>
  <si>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</si>
  <si>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</si>
  <si>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</si>
  <si>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</si>
  <si>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</si>
  <si>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</si>
  <si>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</si>
  <si>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</si>
  <si>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</si>
  <si>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</si>
  <si>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</si>
  <si>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</si>
  <si>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</si>
  <si>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</si>
  <si>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</si>
  <si>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</si>
  <si>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</si>
  <si>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</si>
  <si>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</si>
  <si>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</si>
  <si>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</si>
  <si>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</si>
  <si>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</si>
  <si>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</si>
  <si>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</si>
  <si>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</si>
  <si>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</si>
  <si>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</si>
  <si>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</si>
  <si>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</si>
  <si>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</si>
  <si>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</si>
  <si>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</si>
  <si>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</si>
  <si>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</si>
  <si>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</si>
  <si>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</si>
  <si>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</si>
  <si>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</si>
  <si>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</si>
  <si>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</si>
  <si>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</si>
  <si>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</si>
  <si>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</si>
  <si>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</si>
  <si>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</si>
  <si>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</si>
  <si>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</si>
  <si>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</si>
  <si>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</si>
  <si>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</si>
  <si>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</si>
  <si>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</si>
  <si>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</si>
  <si>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</si>
  <si>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</si>
  <si>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</si>
  <si>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</si>
  <si>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</si>
  <si>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</si>
  <si>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</si>
  <si>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</si>
  <si>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</si>
  <si>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</si>
  <si>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</si>
  <si>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</si>
  <si>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</si>
  <si>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</si>
  <si>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</si>
  <si>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</si>
  <si>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</si>
  <si>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</si>
  <si>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</si>
  <si>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</si>
  <si>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</si>
  <si>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</si>
  <si>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</si>
  <si>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</si>
  <si>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</si>
  <si>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</si>
  <si>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</si>
  <si>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</si>
  <si>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</si>
  <si>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</si>
  <si>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</si>
  <si>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</si>
  <si>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</si>
  <si>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</si>
  <si>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</si>
  <si>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</si>
  <si>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</si>
  <si>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</si>
  <si>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</si>
  <si>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</si>
  <si>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</si>
  <si>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</si>
  <si>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</si>
  <si>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</si>
  <si>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</si>
  <si>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</si>
  <si>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</si>
  <si>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</si>
  <si>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</si>
  <si>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</si>
  <si>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</si>
  <si>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</si>
  <si>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</si>
  <si>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</si>
  <si>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</si>
  <si>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</si>
  <si>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</si>
  <si>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</si>
  <si>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</si>
  <si>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</si>
  <si>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</si>
  <si>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</si>
  <si>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</si>
  <si>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</si>
  <si>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</si>
  <si>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</si>
  <si>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</si>
  <si>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</si>
  <si>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</si>
  <si>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</si>
  <si>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</si>
  <si>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</si>
  <si>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</si>
  <si>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</si>
  <si>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</si>
  <si>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</si>
  <si>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</si>
  <si>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</si>
  <si>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</si>
  <si>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</si>
  <si>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</si>
  <si>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</si>
  <si>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</si>
  <si>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</si>
  <si>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</si>
  <si>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</si>
  <si>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</si>
  <si>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</si>
  <si>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</si>
  <si>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</si>
  <si>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</si>
  <si>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</si>
  <si>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</si>
  <si>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</si>
  <si>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</si>
  <si>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</si>
  <si>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</si>
  <si>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</si>
  <si>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</si>
  <si>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</si>
  <si>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</si>
  <si>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</si>
  <si>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</si>
  <si>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</si>
  <si>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</si>
  <si>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</si>
  <si>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</si>
  <si>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</si>
  <si>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</si>
  <si>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</si>
  <si>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</si>
  <si>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</si>
  <si>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</si>
  <si>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</si>
  <si>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</si>
  <si>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</si>
  <si>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</si>
  <si>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</si>
  <si>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</si>
  <si>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</si>
  <si>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</si>
  <si>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</si>
  <si>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</si>
  <si>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</si>
  <si>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</si>
  <si>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</si>
  <si>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</si>
  <si>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</si>
  <si>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</si>
  <si>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</si>
  <si>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</si>
  <si>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</si>
  <si>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</si>
  <si>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</si>
  <si>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</si>
  <si>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</si>
  <si>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</si>
  <si>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</si>
  <si>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</si>
  <si>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</si>
  <si>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</si>
  <si>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</si>
  <si>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</si>
  <si>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</si>
  <si>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</si>
  <si>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</si>
  <si>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</si>
  <si>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</si>
  <si>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</si>
  <si>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</si>
  <si>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</si>
  <si>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</si>
  <si>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</si>
  <si>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</si>
  <si>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</si>
  <si>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</si>
  <si>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</si>
  <si>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</si>
  <si>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</si>
  <si>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</si>
  <si>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</si>
  <si>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</si>
  <si>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</si>
  <si>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</si>
  <si>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</si>
  <si>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</si>
  <si>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</si>
  <si>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</si>
  <si>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</si>
  <si>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</si>
  <si>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</si>
  <si>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</si>
  <si>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</si>
  <si>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</si>
  <si>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</si>
  <si>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</si>
  <si>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</si>
  <si>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</si>
  <si>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</si>
  <si>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</si>
  <si>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</si>
  <si>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</si>
  <si>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</si>
  <si>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</si>
  <si>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</si>
  <si>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</si>
  <si>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</si>
  <si>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</si>
  <si>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</si>
  <si>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</si>
  <si>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</si>
  <si>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</si>
  <si>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</si>
  <si>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</si>
  <si>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</si>
  <si>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</si>
  <si>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</si>
  <si>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</si>
  <si>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</si>
  <si>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</si>
  <si>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</si>
  <si>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</si>
  <si>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</si>
  <si>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</si>
  <si>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</si>
  <si>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</si>
  <si>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</si>
  <si>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</si>
  <si>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</si>
  <si>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</si>
  <si>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</si>
  <si>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</si>
  <si>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</si>
  <si>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</si>
  <si>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</si>
  <si>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</si>
  <si>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</si>
  <si>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</si>
  <si>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</si>
  <si>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</si>
  <si>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</si>
  <si>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</si>
  <si>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</si>
  <si>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</si>
  <si>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</si>
  <si>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</si>
  <si>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</si>
  <si>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</si>
  <si>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</si>
  <si>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</si>
  <si>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</si>
  <si>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</si>
  <si>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</si>
  <si>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</si>
  <si>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</si>
  <si>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</si>
  <si>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</si>
  <si>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</si>
  <si>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</si>
  <si>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</si>
  <si>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</si>
  <si>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</si>
  <si>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</si>
  <si>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</si>
  <si>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</si>
  <si>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</si>
  <si>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</si>
  <si>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</si>
  <si>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</si>
  <si>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</si>
  <si>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</si>
  <si>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</si>
  <si>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</si>
  <si>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</si>
  <si>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</si>
  <si>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</si>
  <si>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</si>
  <si>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</si>
  <si>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</si>
  <si>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</si>
  <si>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</si>
  <si>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</si>
  <si>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</si>
  <si>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</si>
  <si>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</si>
  <si>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</si>
  <si>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</si>
  <si>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</si>
  <si>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</si>
  <si>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</si>
  <si>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</si>
  <si>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</si>
  <si>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</si>
  <si>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</si>
  <si>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</si>
  <si>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</si>
  <si>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</si>
  <si>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</si>
  <si>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</si>
  <si>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</si>
  <si>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</si>
  <si>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</si>
  <si>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</si>
  <si>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</si>
  <si>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</si>
  <si>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</si>
  <si>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</si>
  <si>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</si>
  <si>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</si>
  <si>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</si>
  <si>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</si>
  <si>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</si>
  <si>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</si>
  <si>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</si>
  <si>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</si>
  <si>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</si>
  <si>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</si>
  <si>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</si>
  <si>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</si>
  <si>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</si>
  <si>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</si>
  <si>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</si>
  <si>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</si>
  <si>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</si>
  <si>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</si>
  <si>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</si>
  <si>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</si>
  <si>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</si>
  <si>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</si>
  <si>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</si>
  <si>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</si>
  <si>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</si>
  <si>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</si>
  <si>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</si>
  <si>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</si>
  <si>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</si>
  <si>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</si>
  <si>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</si>
  <si>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</si>
  <si>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</si>
  <si>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</si>
  <si>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</si>
  <si>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</si>
  <si>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</si>
  <si>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</si>
  <si>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</si>
  <si>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</si>
  <si>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</si>
  <si>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</si>
  <si>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</si>
  <si>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</si>
  <si>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</si>
  <si>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</si>
  <si>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</si>
  <si>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</si>
  <si>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</si>
  <si>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</si>
  <si>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</si>
  <si>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</si>
  <si>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</si>
  <si>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</si>
  <si>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</si>
  <si>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</si>
  <si>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</si>
  <si>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</si>
  <si>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</si>
  <si>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</si>
  <si>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</si>
  <si>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</si>
  <si>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</si>
  <si>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</si>
  <si>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</si>
  <si>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</si>
  <si>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</si>
  <si>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</si>
  <si>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</si>
  <si>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</si>
  <si>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</si>
  <si>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</si>
  <si>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</si>
  <si>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</si>
  <si>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</si>
  <si>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</si>
  <si>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</si>
  <si>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</si>
  <si>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</si>
  <si>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</si>
  <si>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</si>
  <si>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</si>
  <si>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</si>
  <si>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</si>
  <si>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</si>
  <si>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</si>
  <si>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</si>
  <si>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</si>
  <si>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</si>
  <si>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</si>
  <si>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</si>
  <si>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</si>
  <si>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</si>
  <si>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</si>
  <si>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</si>
  <si>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</si>
  <si>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</si>
  <si>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</si>
  <si>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</si>
  <si>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</si>
  <si>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</si>
  <si>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</si>
  <si>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</si>
  <si>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</si>
  <si>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</si>
  <si>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</si>
  <si>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</si>
  <si>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</si>
  <si>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</si>
  <si>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</si>
  <si>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</si>
  <si>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</si>
  <si>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</si>
  <si>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</si>
  <si>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</si>
  <si>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</si>
  <si>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</si>
  <si>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</si>
  <si>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</si>
  <si>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</si>
  <si>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</si>
  <si>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</si>
  <si>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</si>
  <si>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</si>
  <si>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</si>
  <si>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</si>
  <si>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</si>
  <si>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</si>
  <si>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</si>
  <si>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</si>
  <si>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</si>
  <si>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</si>
  <si>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</si>
  <si>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</si>
  <si>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</si>
  <si>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</si>
  <si>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</si>
  <si>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</si>
  <si>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</si>
  <si>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</si>
  <si>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</si>
  <si>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</si>
  <si>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</si>
  <si>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</si>
  <si>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</si>
  <si>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</si>
  <si>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</si>
  <si>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</si>
  <si>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</si>
  <si>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</si>
  <si>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</si>
  <si>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</si>
  <si>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</si>
  <si>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</si>
  <si>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</si>
  <si>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</si>
  <si>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</si>
  <si>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</si>
  <si>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</si>
  <si>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</si>
  <si>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</si>
  <si>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</si>
  <si>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</si>
  <si>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</si>
  <si>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</si>
  <si>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</si>
  <si>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</si>
  <si>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</si>
  <si>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</si>
  <si>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</si>
  <si>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</si>
  <si>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</si>
  <si>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</si>
  <si>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</si>
  <si>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</si>
  <si>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</si>
  <si>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</si>
  <si>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</si>
  <si>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</si>
  <si>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</si>
  <si>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</si>
  <si>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</si>
  <si>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</si>
  <si>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</si>
  <si>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</si>
  <si>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</si>
  <si>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</si>
  <si>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</si>
  <si>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</si>
  <si>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</si>
  <si>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</si>
  <si>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</si>
  <si>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</si>
  <si>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</si>
  <si>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</si>
  <si>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</si>
  <si>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</si>
  <si>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</si>
  <si>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</si>
  <si>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</si>
  <si>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</si>
  <si>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</si>
  <si>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</si>
  <si>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</si>
  <si>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</si>
  <si>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</si>
  <si>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</si>
  <si>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</si>
  <si>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</si>
  <si>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</si>
  <si>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</si>
  <si>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</si>
  <si>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</si>
  <si>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</si>
  <si>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</si>
  <si>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</si>
  <si>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</si>
  <si>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</si>
  <si>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</si>
  <si>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</si>
  <si>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</si>
  <si>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</si>
  <si>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</si>
  <si>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</si>
  <si>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</si>
  <si>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</si>
  <si>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</si>
  <si>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</si>
  <si>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</si>
  <si>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</si>
  <si>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</si>
  <si>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</si>
  <si>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</si>
  <si>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</si>
  <si>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</si>
  <si>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</si>
  <si>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</si>
  <si>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</si>
  <si>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</si>
  <si>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</si>
  <si>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</si>
  <si>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</si>
  <si>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</si>
  <si>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</si>
  <si>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</si>
  <si>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</si>
  <si>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</si>
  <si>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</si>
  <si>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</si>
  <si>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</si>
  <si>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</si>
  <si>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</si>
  <si>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</si>
  <si>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</si>
  <si>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</si>
  <si>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</si>
  <si>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</si>
  <si>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</si>
  <si>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</si>
  <si>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</si>
  <si>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</si>
  <si>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</si>
  <si>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</si>
  <si>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</si>
  <si>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</si>
  <si>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</si>
  <si>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</si>
  <si>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</si>
  <si>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</si>
  <si>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</si>
  <si>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</si>
  <si>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</si>
  <si>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</si>
  <si>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</si>
  <si>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</si>
  <si>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</si>
  <si>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</si>
  <si>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</si>
  <si>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</si>
  <si>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</si>
  <si>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</si>
  <si>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</si>
  <si>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</si>
  <si>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</si>
  <si>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</si>
  <si>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</si>
  <si>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</si>
  <si>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</si>
  <si>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</si>
  <si>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</si>
  <si>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</si>
  <si>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</si>
  <si>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</si>
  <si>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</si>
  <si>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</si>
  <si>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</si>
  <si>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</si>
  <si>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</si>
  <si>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</si>
  <si>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</si>
  <si>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</si>
  <si>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</si>
  <si>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</si>
  <si>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</si>
  <si>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</si>
  <si>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</si>
  <si>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</si>
  <si>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</si>
  <si>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</si>
  <si>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</si>
  <si>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</si>
  <si>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</si>
  <si>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</si>
  <si>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</si>
  <si>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</si>
  <si>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</si>
  <si>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</si>
  <si>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</si>
  <si>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</si>
  <si>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</si>
  <si>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</si>
  <si>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</si>
  <si>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</si>
  <si>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</si>
  <si>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</si>
  <si>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</si>
  <si>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</si>
  <si>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</si>
  <si>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</si>
  <si>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</si>
  <si>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</si>
  <si>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</si>
  <si>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</si>
  <si>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</si>
  <si>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</si>
  <si>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</si>
  <si>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</si>
  <si>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</si>
  <si>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</si>
  <si>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</si>
  <si>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</si>
  <si>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</si>
  <si>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</si>
  <si>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</si>
  <si>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</si>
  <si>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</si>
  <si>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</si>
  <si>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</si>
  <si>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</si>
  <si>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</si>
  <si>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</si>
  <si>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</si>
  <si>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</si>
  <si>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</si>
  <si>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</si>
  <si>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</si>
  <si>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</si>
  <si>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</si>
  <si>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</si>
  <si>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</si>
  <si>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</si>
  <si>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</si>
  <si>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</si>
  <si>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</si>
  <si>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</si>
  <si>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</si>
  <si>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</si>
  <si>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</si>
  <si>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</si>
  <si>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</si>
  <si>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</si>
  <si>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</si>
  <si>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</si>
  <si>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</si>
  <si>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</si>
  <si>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</si>
  <si>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</si>
  <si>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</si>
  <si>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</si>
  <si>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</si>
  <si>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</si>
  <si>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</si>
  <si>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</si>
  <si>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</si>
  <si>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</si>
  <si>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</si>
  <si>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</si>
  <si>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</si>
  <si>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</si>
  <si>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</si>
  <si>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</si>
  <si>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</si>
  <si>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</si>
  <si>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</si>
  <si>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</si>
  <si>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</si>
  <si>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</si>
  <si>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</si>
  <si>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</si>
  <si>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</si>
  <si>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</si>
  <si>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</si>
  <si>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</si>
  <si>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</si>
  <si>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</si>
  <si>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</si>
  <si>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</si>
  <si>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</si>
  <si>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</si>
  <si>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</si>
  <si>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</si>
  <si>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</si>
  <si>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</si>
  <si>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</si>
  <si>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</si>
  <si>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</si>
  <si>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</si>
  <si>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</si>
  <si>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</si>
  <si>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</si>
  <si>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</si>
  <si>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</si>
  <si>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</si>
  <si>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</si>
  <si>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</si>
  <si>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</si>
  <si>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</si>
  <si>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</si>
  <si>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</si>
  <si>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</si>
  <si>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</si>
  <si>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</si>
  <si>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</si>
  <si>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</si>
  <si>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</si>
  <si>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</si>
  <si>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</si>
  <si>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</si>
  <si>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</si>
  <si>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</si>
  <si>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</si>
  <si>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</si>
  <si>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</si>
  <si>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</si>
  <si>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</si>
  <si>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</si>
  <si>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</si>
  <si>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</si>
  <si>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</si>
  <si>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</si>
  <si>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</si>
  <si>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</si>
  <si>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</si>
  <si>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</si>
  <si>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</si>
  <si>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</si>
  <si>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</si>
  <si>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</si>
  <si>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</si>
  <si>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</si>
  <si>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</si>
  <si>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</si>
  <si>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</si>
  <si>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</si>
  <si>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</si>
  <si>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</si>
  <si>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</si>
  <si>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</si>
  <si>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</si>
  <si>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</si>
  <si>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</si>
  <si>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</si>
  <si>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</si>
  <si>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</si>
  <si>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</si>
  <si>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</si>
  <si>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</si>
  <si>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</si>
  <si>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</si>
  <si>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</si>
  <si>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</si>
  <si>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</si>
  <si>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</si>
  <si>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</si>
  <si>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</si>
  <si>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</si>
  <si>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</si>
  <si>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</si>
  <si>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</si>
  <si>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</si>
  <si>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</si>
  <si>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</si>
  <si>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</si>
  <si>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</si>
  <si>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</si>
  <si>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</si>
  <si>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</si>
  <si>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</si>
  <si>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</si>
  <si>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</si>
  <si>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</si>
  <si>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</si>
  <si>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</si>
  <si>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</si>
  <si>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</si>
  <si>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</si>
  <si>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</si>
  <si>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</si>
  <si>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</si>
  <si>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</si>
  <si>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</si>
  <si>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</si>
  <si>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</si>
  <si>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</si>
  <si>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</si>
  <si>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</si>
  <si>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</si>
  <si>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</si>
  <si>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</si>
  <si>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</si>
  <si>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</si>
  <si>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</si>
  <si>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</si>
  <si>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</si>
  <si>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</si>
  <si>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</si>
  <si>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</si>
  <si>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</si>
  <si>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</si>
  <si>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</si>
  <si>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</si>
  <si>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</si>
  <si>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</si>
  <si>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</si>
  <si>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</si>
  <si>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</si>
  <si>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</si>
  <si>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</si>
  <si>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</si>
  <si>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</si>
  <si>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</si>
  <si>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</si>
  <si>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</si>
  <si>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</si>
  <si>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</si>
  <si>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</si>
  <si>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</si>
  <si>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</si>
  <si>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</si>
  <si>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</si>
  <si>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</si>
  <si>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</si>
  <si>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</si>
  <si>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</si>
  <si>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</si>
  <si>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</si>
  <si>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</si>
  <si>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</si>
  <si>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</si>
  <si>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</si>
  <si>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</si>
  <si>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</si>
  <si>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</si>
  <si>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</si>
  <si>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</si>
  <si>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</si>
  <si>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</si>
  <si>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</si>
  <si>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</si>
  <si>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</si>
  <si>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</si>
  <si>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</si>
  <si>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</si>
  <si>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</si>
  <si>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</si>
  <si>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</si>
  <si>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</si>
  <si>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</si>
  <si>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</si>
  <si>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</si>
  <si>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</si>
  <si>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</si>
  <si>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</si>
  <si>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</si>
  <si>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</si>
  <si>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</si>
  <si>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</si>
  <si>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</si>
  <si>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</si>
  <si>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</si>
  <si>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</si>
  <si>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</si>
  <si>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</si>
  <si>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</si>
  <si>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</si>
  <si>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</si>
  <si>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</si>
  <si>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</si>
  <si>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</si>
  <si>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</si>
  <si>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</si>
  <si>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</si>
  <si>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</si>
  <si>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</si>
  <si>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</si>
  <si>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</si>
  <si>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</si>
  <si>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</si>
  <si>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</si>
  <si>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</si>
  <si>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</si>
  <si>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</si>
  <si>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</si>
  <si>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</si>
  <si>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</si>
  <si>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</si>
  <si>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</si>
  <si>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</si>
  <si>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</si>
  <si>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</si>
  <si>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</si>
  <si>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</si>
  <si>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</si>
  <si>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</si>
  <si>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</si>
  <si>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</si>
  <si>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</si>
  <si>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</si>
  <si>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</si>
  <si>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</si>
  <si>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</si>
  <si>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</si>
  <si>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</si>
  <si>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</si>
  <si>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</si>
  <si>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</si>
  <si>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</si>
  <si>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</si>
  <si>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</si>
  <si>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</si>
  <si>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</si>
  <si>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</si>
  <si>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</si>
  <si>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</si>
  <si>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</si>
  <si>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</si>
  <si>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</si>
  <si>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</si>
  <si>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</si>
  <si>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</si>
  <si>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</si>
  <si>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</si>
  <si>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</si>
  <si>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</si>
  <si>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</si>
  <si>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</si>
  <si>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</si>
  <si>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</si>
  <si>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</si>
  <si>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</si>
  <si>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</si>
  <si>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</si>
  <si>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</si>
  <si>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</si>
  <si>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</si>
  <si>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</si>
  <si>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</si>
  <si>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</si>
  <si>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</si>
  <si>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</si>
  <si>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</si>
  <si>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</si>
  <si>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</si>
  <si>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</si>
  <si>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</si>
  <si>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</si>
  <si>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</si>
  <si>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</si>
  <si>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</si>
  <si>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</si>
  <si>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</si>
  <si>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</si>
  <si>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</si>
  <si>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</si>
  <si>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</si>
  <si>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</si>
  <si>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</si>
  <si>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</si>
  <si>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</si>
  <si>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</si>
  <si>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</si>
  <si>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</si>
  <si>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</si>
  <si>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</si>
  <si>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</si>
  <si>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</si>
  <si>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</si>
  <si>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</si>
  <si>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</si>
  <si>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</si>
  <si>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</si>
  <si>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</si>
  <si>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</si>
  <si>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</si>
  <si>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</si>
  <si>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</si>
  <si>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</si>
  <si>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</si>
  <si>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</si>
  <si>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</si>
  <si>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</si>
  <si>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</si>
  <si>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</si>
  <si>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</si>
  <si>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</si>
  <si>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</si>
  <si>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</si>
  <si>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</si>
  <si>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</si>
  <si>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</si>
  <si>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</si>
  <si>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</si>
  <si>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</si>
  <si>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</si>
  <si>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</si>
  <si>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</si>
  <si>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</si>
  <si>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</si>
  <si>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</si>
  <si>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</si>
  <si>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</si>
  <si>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</si>
  <si>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</si>
  <si>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</si>
  <si>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</si>
  <si>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</si>
  <si>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</si>
  <si>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</si>
  <si>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</si>
  <si>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</si>
  <si>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</si>
  <si>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</si>
  <si>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</si>
  <si>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</si>
  <si>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</si>
  <si>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</si>
  <si>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</si>
  <si>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</si>
  <si>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</si>
  <si>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</si>
  <si>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</si>
  <si>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</si>
  <si>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</si>
  <si>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</si>
  <si>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</si>
  <si>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</si>
  <si>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</si>
  <si>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</si>
  <si>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</si>
  <si>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</si>
  <si>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</si>
  <si>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</si>
  <si>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</si>
  <si>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</si>
  <si>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</si>
  <si>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</si>
  <si>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</si>
  <si>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</si>
  <si>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</si>
  <si>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</si>
  <si>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</si>
  <si>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</si>
  <si>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</si>
  <si>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</si>
  <si>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</si>
  <si>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</si>
  <si>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</si>
  <si>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</si>
  <si>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</si>
  <si>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</si>
  <si>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</si>
  <si>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</si>
  <si>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</si>
  <si>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</si>
  <si>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</si>
  <si>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</si>
  <si>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</si>
  <si>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</si>
  <si>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</si>
  <si>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</si>
  <si>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</si>
  <si>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</si>
  <si>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</si>
  <si>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</si>
  <si>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</si>
  <si>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</si>
  <si>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</si>
  <si>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</si>
  <si>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</si>
  <si>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</si>
  <si>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</si>
  <si>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</si>
  <si>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</si>
  <si>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</si>
  <si>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</si>
  <si>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</si>
  <si>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</si>
  <si>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</si>
  <si>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</si>
  <si>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</si>
  <si>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</si>
  <si>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</si>
  <si>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</si>
  <si>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</si>
  <si>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</si>
  <si>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</si>
  <si>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</si>
  <si>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</si>
  <si>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</si>
  <si>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</si>
  <si>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</si>
  <si>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</si>
  <si>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</si>
  <si>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</si>
  <si>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</si>
  <si>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</si>
  <si>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</si>
  <si>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</si>
  <si>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</si>
  <si>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</si>
  <si>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</si>
  <si>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</si>
  <si>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</si>
  <si>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</si>
  <si>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</si>
  <si>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</si>
  <si>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</si>
  <si>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</si>
  <si>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</si>
  <si>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</si>
  <si>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</si>
  <si>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</si>
  <si>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</si>
  <si>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</si>
  <si>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</si>
  <si>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</si>
  <si>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</si>
  <si>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</si>
  <si>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</si>
  <si>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</si>
  <si>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</si>
  <si>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</si>
  <si>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</si>
  <si>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</si>
  <si>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</si>
  <si>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</si>
  <si>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</si>
  <si>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</si>
  <si>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</si>
  <si>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</si>
  <si>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</si>
  <si>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</si>
  <si>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</si>
  <si>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</si>
  <si>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</si>
  <si>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</si>
  <si>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</si>
  <si>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</si>
  <si>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</si>
  <si>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</si>
  <si>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</si>
  <si>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</si>
  <si>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</si>
  <si>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</si>
  <si>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</si>
  <si>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</si>
  <si>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</si>
  <si>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</si>
  <si>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</si>
  <si>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</si>
  <si>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</si>
  <si>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</si>
  <si>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</si>
  <si>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</si>
  <si>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</si>
  <si>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</si>
  <si>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</si>
  <si>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</si>
  <si>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</si>
  <si>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</si>
  <si>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</si>
  <si>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</si>
  <si>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</si>
  <si>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</si>
  <si>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</si>
  <si>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</si>
  <si>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</si>
  <si>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</si>
  <si>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</si>
  <si>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</si>
  <si>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</si>
  <si>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</si>
  <si>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</si>
  <si>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</si>
  <si>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</si>
  <si>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</si>
  <si>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</si>
  <si>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</si>
  <si>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</si>
  <si>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</si>
  <si>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</si>
  <si>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</si>
  <si>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</si>
  <si>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</si>
  <si>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</si>
  <si>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</si>
  <si>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</si>
  <si>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</si>
  <si>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</si>
  <si>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</si>
  <si>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</si>
  <si>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</si>
  <si>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</si>
  <si>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</si>
  <si>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</si>
  <si>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</si>
  <si>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</si>
  <si>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</si>
  <si>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</si>
  <si>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</si>
  <si>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</si>
  <si>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</si>
  <si>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</si>
  <si>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</si>
  <si>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</si>
  <si>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</si>
  <si>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</si>
  <si>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</si>
  <si>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</si>
  <si>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</si>
  <si>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</si>
  <si>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</si>
  <si>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</si>
  <si>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</si>
  <si>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</si>
  <si>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</si>
  <si>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</si>
  <si>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</si>
  <si>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</si>
  <si>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</si>
  <si>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</si>
  <si>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</si>
  <si>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</si>
  <si>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</si>
  <si>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</si>
  <si>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</si>
  <si>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</si>
  <si>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</si>
  <si>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</si>
  <si>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</si>
  <si>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</si>
  <si>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</si>
  <si>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</si>
  <si>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</si>
  <si>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</si>
  <si>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</si>
  <si>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</si>
  <si>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</si>
  <si>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</si>
  <si>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</si>
  <si>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</si>
  <si>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</si>
  <si>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</si>
  <si>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</si>
  <si>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</si>
  <si>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</si>
  <si>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</si>
  <si>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</si>
  <si>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</si>
  <si>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</si>
  <si>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</si>
  <si>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</si>
  <si>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</si>
  <si>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</si>
  <si>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</si>
  <si>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</si>
  <si>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</si>
  <si>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</si>
  <si>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</si>
  <si>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</si>
  <si>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</si>
  <si>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</si>
  <si>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</si>
  <si>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</si>
  <si>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</si>
  <si>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</si>
  <si>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</si>
  <si>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</si>
  <si>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</si>
  <si>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</si>
  <si>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</si>
  <si>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</si>
  <si>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</si>
  <si>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</si>
  <si>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</si>
  <si>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</si>
  <si>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</si>
  <si>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</si>
  <si>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</si>
  <si>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</si>
  <si>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</si>
  <si>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</si>
  <si>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</si>
  <si>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</si>
  <si>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</si>
  <si>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</si>
  <si>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</si>
  <si>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</si>
  <si>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</si>
  <si>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</si>
  <si>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</si>
  <si>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</si>
  <si>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</si>
  <si>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</si>
  <si>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</si>
  <si>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</si>
  <si>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</si>
  <si>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</si>
  <si>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</si>
  <si>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</si>
  <si>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</si>
  <si>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</si>
  <si>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</si>
  <si>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</si>
  <si>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</si>
  <si>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</si>
  <si>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</si>
  <si>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</si>
  <si>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</si>
  <si>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</si>
  <si>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</si>
  <si>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</si>
  <si>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</si>
  <si>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</si>
  <si>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</si>
  <si>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</si>
  <si>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</si>
  <si>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</si>
  <si>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</si>
  <si>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</si>
  <si>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</si>
  <si>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</si>
  <si>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</si>
  <si>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</si>
  <si>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</si>
  <si>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</si>
  <si>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</si>
  <si>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</si>
  <si>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</si>
  <si>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</si>
  <si>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</si>
  <si>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</si>
  <si>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</si>
  <si>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</si>
  <si>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</si>
  <si>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</si>
  <si>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</si>
  <si>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</si>
  <si>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</si>
  <si>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</si>
  <si>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</si>
  <si>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</si>
  <si>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</si>
  <si>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</si>
  <si>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</si>
  <si>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</si>
  <si>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</si>
  <si>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</si>
  <si>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</si>
  <si>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</si>
  <si>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</si>
  <si>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</si>
  <si>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</si>
  <si>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</si>
  <si>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</si>
  <si>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</si>
  <si>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</si>
  <si>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</si>
  <si>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</si>
  <si>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</si>
  <si>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</si>
  <si>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</si>
  <si>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</si>
  <si>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</si>
  <si>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</si>
  <si>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</si>
  <si>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</si>
  <si>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</si>
  <si>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</si>
  <si>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</si>
  <si>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</si>
  <si>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</si>
  <si>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</si>
  <si>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</si>
  <si>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</si>
  <si>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</si>
  <si>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</si>
  <si>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</si>
  <si>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</si>
  <si>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</si>
  <si>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</si>
  <si>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</si>
  <si>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</si>
  <si>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</si>
  <si>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</si>
  <si>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</si>
  <si>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</si>
  <si>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</si>
  <si>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</si>
  <si>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</si>
  <si>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</si>
  <si>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</si>
  <si>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</si>
  <si>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</si>
  <si>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</si>
  <si>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</si>
  <si>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</si>
  <si>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</si>
  <si>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</si>
  <si>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</si>
  <si>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</si>
  <si>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</si>
  <si>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</si>
  <si>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</si>
  <si>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</si>
  <si>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</si>
  <si>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</si>
  <si>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</si>
  <si>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</si>
  <si>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</si>
  <si>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</si>
  <si>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</si>
  <si>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</si>
  <si>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</si>
  <si>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</si>
  <si>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</si>
  <si>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</si>
  <si>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</si>
  <si>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</si>
  <si>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</si>
  <si>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</si>
  <si>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</si>
  <si>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</si>
  <si>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</si>
  <si>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</si>
  <si>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</si>
  <si>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</si>
  <si>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</si>
  <si>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</si>
  <si>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</si>
  <si>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</si>
  <si>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</si>
  <si>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</si>
  <si>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</si>
  <si>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</si>
  <si>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</si>
  <si>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</si>
  <si>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</si>
  <si>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</si>
  <si>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</si>
  <si>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</si>
  <si>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</si>
  <si>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</si>
  <si>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</si>
  <si>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</si>
  <si>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</si>
  <si>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</si>
  <si>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</si>
  <si>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</si>
  <si>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</si>
  <si>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</si>
  <si>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</si>
  <si>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</si>
  <si>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</si>
  <si>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</si>
  <si>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</si>
  <si>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</si>
  <si>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</si>
  <si>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</si>
  <si>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</si>
  <si>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</si>
  <si>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</si>
  <si>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</si>
  <si>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</si>
  <si>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</si>
  <si>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</si>
  <si>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</si>
  <si>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</si>
  <si>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</si>
  <si>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</si>
  <si>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</si>
  <si>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</si>
  <si>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</si>
  <si>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</si>
  <si>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</si>
  <si>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</si>
  <si>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</si>
  <si>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</si>
  <si>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</si>
  <si>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</si>
  <si>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</si>
  <si>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</si>
  <si>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</si>
  <si>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</si>
  <si>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</si>
  <si>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</si>
  <si>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</si>
  <si>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</si>
  <si>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</si>
  <si>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</si>
  <si>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</si>
  <si>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</si>
  <si>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</si>
  <si>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</si>
  <si>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</si>
  <si>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</si>
  <si>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</si>
  <si>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</si>
  <si>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</si>
  <si>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</si>
  <si>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</si>
  <si>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</si>
  <si>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</si>
  <si>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</si>
  <si>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</si>
  <si>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</si>
  <si>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</si>
  <si>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</si>
  <si>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</si>
  <si>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</si>
  <si>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</si>
  <si>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</si>
  <si>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</si>
  <si>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</si>
  <si>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</si>
  <si>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</si>
  <si>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</si>
  <si>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</si>
  <si>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</si>
  <si>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</si>
  <si>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</si>
  <si>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</si>
  <si>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</si>
  <si>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</si>
  <si>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</si>
  <si>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</si>
  <si>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</si>
  <si>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</si>
  <si>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</si>
  <si>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</si>
  <si>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</si>
  <si>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</si>
  <si>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</si>
  <si>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</si>
  <si>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</si>
  <si>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</si>
  <si>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</si>
  <si>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</si>
  <si>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</si>
  <si>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</si>
  <si>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</si>
  <si>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</si>
  <si>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</si>
  <si>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</si>
  <si>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</si>
  <si>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</si>
  <si>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</si>
  <si>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</si>
  <si>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</si>
  <si>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</si>
  <si>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</si>
  <si>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</si>
  <si>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</si>
  <si>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</si>
  <si>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</si>
  <si>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</si>
  <si>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</si>
  <si>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</si>
  <si>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</si>
  <si>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</si>
  <si>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</si>
  <si>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</si>
  <si>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</si>
  <si>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</si>
  <si>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</si>
  <si>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</si>
  <si>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</si>
  <si>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</si>
  <si>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</si>
  <si>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</si>
  <si>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</si>
  <si>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</si>
  <si>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</si>
  <si>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</si>
  <si>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</si>
  <si>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</si>
  <si>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</si>
  <si>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</si>
  <si>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</si>
  <si>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</si>
  <si>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</si>
  <si>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</si>
  <si>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</si>
  <si>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</si>
  <si>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</si>
  <si>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</si>
  <si>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</si>
  <si>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</si>
  <si>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</si>
  <si>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</si>
  <si>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</si>
  <si>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</si>
  <si>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</si>
  <si>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</si>
  <si>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</si>
  <si>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</si>
  <si>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</si>
  <si>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</si>
  <si>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</si>
  <si>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</si>
  <si>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</si>
  <si>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</si>
  <si>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</si>
  <si>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</si>
  <si>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</si>
  <si>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</si>
  <si>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</si>
  <si>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</si>
  <si>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</si>
  <si>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</si>
  <si>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</si>
  <si>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</si>
  <si>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</si>
  <si>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</si>
  <si>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</si>
  <si>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</si>
  <si>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</si>
  <si>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</si>
  <si>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</si>
  <si>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</si>
  <si>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</si>
  <si>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</si>
  <si>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</si>
  <si>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</si>
  <si>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</si>
  <si>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</si>
  <si>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</si>
  <si>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</si>
  <si>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</si>
  <si>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</si>
  <si>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</si>
  <si>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</si>
  <si>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</si>
  <si>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</si>
  <si>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</si>
  <si>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</si>
  <si>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</si>
  <si>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</si>
  <si>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</si>
  <si>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</si>
  <si>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</si>
  <si>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</si>
  <si>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</si>
  <si>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</si>
  <si>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</si>
  <si>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</si>
  <si>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</si>
  <si>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</si>
  <si>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</si>
  <si>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</si>
  <si>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</si>
  <si>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</si>
  <si>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</si>
  <si>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</si>
  <si>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</si>
  <si>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</si>
  <si>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</si>
  <si>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</si>
  <si>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</si>
  <si>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</si>
  <si>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</si>
  <si>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</si>
  <si>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</si>
  <si>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</si>
  <si>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</si>
  <si>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</si>
  <si>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</si>
  <si>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</si>
  <si>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</si>
  <si>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</si>
  <si>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</si>
  <si>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</si>
  <si>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</si>
  <si>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</si>
  <si>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</si>
  <si>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</si>
  <si>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</si>
  <si>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</si>
  <si>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</si>
  <si>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</si>
  <si>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</si>
  <si>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</si>
  <si>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</si>
  <si>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</si>
  <si>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</si>
  <si>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</si>
  <si>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</si>
  <si>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</si>
  <si>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</si>
  <si>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</si>
  <si>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</si>
  <si>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</si>
  <si>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</si>
  <si>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</si>
  <si>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</si>
  <si>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</si>
  <si>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</si>
  <si>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</si>
  <si>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</si>
  <si>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</si>
  <si>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</si>
  <si>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</si>
  <si>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</si>
  <si>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</si>
  <si>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</si>
  <si>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</si>
  <si>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</si>
  <si>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</si>
  <si>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</si>
  <si>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</si>
  <si>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</si>
  <si>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</si>
  <si>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</si>
  <si>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</si>
  <si>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</si>
  <si>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</si>
  <si>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</si>
  <si>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</si>
  <si>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</si>
  <si>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</si>
  <si>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</si>
  <si>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</si>
  <si>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</si>
  <si>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</si>
  <si>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</si>
  <si>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</si>
  <si>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</si>
  <si>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</si>
  <si>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</si>
  <si>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</si>
  <si>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</si>
  <si>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</si>
  <si>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</si>
  <si>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</si>
  <si>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</si>
  <si>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</si>
  <si>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</si>
  <si>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</si>
  <si>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</si>
  <si>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</si>
  <si>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</si>
  <si>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</si>
  <si>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</si>
  <si>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</si>
  <si>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</si>
  <si>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</si>
  <si>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</si>
  <si>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</si>
  <si>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</si>
  <si>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</si>
  <si>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</si>
  <si>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</si>
  <si>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</si>
  <si>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</si>
  <si>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</si>
  <si>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</si>
  <si>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</si>
  <si>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</si>
  <si>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</si>
  <si>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</si>
  <si>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</si>
  <si>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</si>
  <si>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</si>
  <si>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</si>
  <si>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</si>
  <si>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</si>
  <si>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</si>
  <si>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</si>
  <si>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</si>
  <si>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</si>
  <si>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</si>
  <si>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</si>
  <si>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</si>
  <si>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</si>
  <si>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</si>
  <si>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</si>
  <si>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</si>
  <si>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</si>
  <si>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</si>
  <si>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</si>
  <si>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</si>
  <si>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</si>
  <si>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</si>
  <si>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</si>
  <si>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</si>
  <si>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</si>
  <si>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</si>
  <si>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</si>
  <si>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</si>
  <si>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</si>
  <si>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</si>
  <si>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</si>
  <si>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</si>
  <si>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</si>
  <si>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</si>
  <si>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</si>
  <si>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</si>
  <si>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</si>
  <si>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</si>
  <si>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</si>
  <si>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</si>
  <si>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</si>
  <si>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</si>
  <si>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</si>
  <si>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</si>
  <si>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</si>
  <si>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</si>
  <si>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</si>
  <si>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</si>
  <si>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</si>
  <si>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</si>
  <si>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</si>
  <si>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</si>
  <si>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</si>
  <si>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</si>
  <si>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</si>
  <si>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</si>
  <si>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</si>
  <si>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</si>
  <si>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</si>
  <si>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</si>
  <si>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</si>
  <si>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</si>
  <si>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</si>
  <si>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</si>
  <si>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</si>
  <si>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</si>
  <si>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</si>
  <si>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</si>
  <si>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</si>
  <si>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</si>
  <si>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</si>
  <si>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</si>
  <si>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</si>
  <si>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</si>
  <si>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</si>
  <si>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</si>
  <si>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</si>
  <si>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</si>
  <si>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</si>
  <si>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</si>
  <si>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</si>
  <si>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</si>
  <si>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</si>
  <si>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</si>
  <si>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</si>
  <si>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</si>
  <si>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</si>
  <si>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</si>
  <si>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</si>
  <si>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</si>
  <si>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</si>
  <si>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</si>
  <si>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</si>
  <si>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</si>
  <si>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</si>
  <si>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</si>
  <si>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</si>
  <si>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</si>
  <si>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</si>
  <si>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</si>
  <si>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</si>
  <si>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</si>
  <si>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</si>
  <si>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</si>
  <si>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</si>
  <si>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</si>
  <si>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</si>
  <si>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</si>
  <si>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</si>
  <si>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</si>
  <si>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</si>
  <si>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</si>
  <si>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</si>
  <si>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</si>
  <si>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</si>
  <si>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</si>
  <si>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</si>
  <si>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</si>
  <si>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</si>
  <si>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</si>
  <si>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</si>
  <si>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</si>
  <si>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</si>
  <si>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</si>
  <si>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</si>
  <si>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</si>
  <si>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</si>
  <si>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</si>
  <si>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</si>
  <si>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</si>
  <si>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</si>
  <si>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</si>
  <si>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</si>
  <si>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</si>
  <si>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</si>
  <si>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</si>
  <si>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</si>
  <si>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</si>
  <si>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</si>
  <si>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</si>
  <si>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</si>
  <si>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</si>
  <si>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</si>
  <si>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</si>
  <si>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</si>
  <si>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</si>
  <si>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</si>
  <si>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</si>
  <si>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</si>
  <si>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</si>
  <si>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</si>
  <si>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</si>
  <si>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</si>
  <si>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</si>
  <si>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</si>
  <si>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</si>
  <si>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</si>
  <si>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</si>
  <si>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</si>
  <si>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</si>
  <si>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</si>
  <si>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</si>
  <si>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</si>
  <si>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</si>
  <si>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</si>
  <si>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</si>
  <si>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</si>
  <si>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</si>
  <si>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</si>
  <si>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</si>
  <si>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</si>
  <si>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</si>
  <si>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</si>
  <si>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</si>
  <si>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</si>
  <si>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</si>
  <si>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</si>
  <si>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</si>
  <si>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</si>
  <si>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</si>
  <si>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</si>
  <si>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</si>
  <si>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</si>
  <si>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</si>
  <si>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</si>
  <si>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</si>
  <si>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</si>
  <si>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</si>
  <si>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</si>
  <si>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</si>
  <si>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</si>
  <si>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</si>
  <si>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</si>
  <si>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</si>
  <si>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</si>
  <si>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</si>
  <si>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</si>
  <si>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</si>
  <si>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</si>
  <si>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</si>
  <si>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</si>
  <si>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</si>
  <si>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</si>
  <si>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</si>
  <si>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</si>
  <si>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</si>
  <si>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</si>
  <si>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</si>
  <si>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</si>
  <si>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</si>
  <si>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</si>
  <si>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</si>
  <si>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</si>
  <si>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</si>
  <si>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</si>
  <si>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</si>
  <si>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</si>
  <si>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</si>
  <si>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</si>
  <si>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</si>
  <si>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</si>
  <si>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</si>
  <si>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</si>
  <si>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</si>
  <si>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</si>
  <si>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</si>
  <si>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</si>
  <si>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</si>
  <si>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</si>
  <si>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</si>
  <si>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</si>
  <si>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</si>
  <si>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</si>
  <si>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</si>
  <si>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</si>
  <si>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</si>
  <si>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</si>
  <si>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</si>
  <si>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</si>
  <si>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</si>
  <si>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</si>
  <si>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</si>
  <si>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</si>
  <si>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</si>
  <si>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</si>
  <si>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</si>
  <si>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</si>
  <si>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</si>
  <si>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</si>
  <si>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</si>
  <si>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</si>
  <si>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</si>
  <si>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</si>
  <si>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</si>
  <si>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</si>
  <si>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</si>
  <si>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</si>
  <si>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</si>
  <si>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</si>
  <si>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</si>
  <si>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</si>
  <si>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</si>
  <si>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</si>
  <si>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</si>
  <si>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</si>
  <si>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</si>
  <si>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</si>
  <si>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</si>
  <si>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</si>
  <si>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</si>
  <si>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</si>
  <si>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</si>
  <si>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</si>
  <si>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</si>
  <si>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</si>
  <si>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</si>
  <si>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</si>
  <si>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</si>
  <si>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</si>
  <si>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</si>
  <si>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</si>
  <si>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</si>
  <si>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</si>
  <si>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</si>
  <si>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</si>
  <si>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</si>
  <si>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</si>
  <si>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</si>
  <si>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</si>
  <si>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</si>
  <si>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</si>
  <si>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</si>
  <si>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</si>
  <si>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</si>
  <si>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</si>
  <si>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</si>
  <si>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</si>
  <si>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</si>
  <si>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</si>
  <si>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</si>
  <si>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</si>
  <si>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</si>
  <si>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</si>
  <si>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</si>
  <si>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</si>
  <si>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</si>
  <si>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</si>
  <si>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</si>
  <si>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</si>
  <si>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</si>
  <si>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</si>
  <si>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</si>
  <si>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</si>
  <si>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</si>
  <si>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</si>
  <si>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</si>
  <si>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</si>
  <si>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</si>
  <si>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</si>
  <si>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</si>
  <si>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</si>
  <si>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</si>
  <si>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</si>
  <si>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</si>
  <si>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</si>
  <si>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</si>
  <si>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</si>
  <si>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</si>
  <si>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</si>
  <si>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</si>
  <si>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</si>
  <si>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</si>
  <si>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</si>
  <si>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</si>
  <si>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</si>
  <si>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</si>
  <si>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</si>
  <si>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</si>
  <si>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</si>
  <si>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</si>
  <si>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</si>
  <si>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</si>
  <si>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</si>
  <si>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</si>
  <si>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</si>
  <si>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</si>
  <si>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</si>
  <si>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</si>
  <si>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</si>
  <si>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</si>
  <si>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</si>
  <si>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</si>
  <si>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</si>
  <si>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</si>
  <si>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</si>
  <si>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</si>
  <si>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</si>
  <si>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</si>
  <si>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</si>
  <si>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</si>
  <si>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</si>
  <si>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</si>
  <si>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</si>
  <si>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</si>
  <si>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</si>
  <si>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</si>
  <si>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</si>
  <si>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</si>
  <si>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</si>
  <si>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</si>
  <si>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</si>
  <si>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</si>
  <si>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</si>
  <si>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</si>
  <si>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</si>
  <si>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</si>
  <si>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</si>
  <si>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</si>
  <si>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</si>
  <si>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</si>
  <si>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</si>
  <si>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</si>
  <si>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</si>
  <si>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</si>
  <si>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</si>
  <si>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</si>
  <si>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</si>
  <si>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</si>
  <si>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</si>
  <si>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</si>
  <si>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</si>
  <si>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</si>
  <si>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</si>
  <si>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</si>
  <si>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</si>
  <si>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</si>
  <si>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</si>
  <si>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</si>
  <si>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</si>
  <si>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</si>
  <si>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</si>
  <si>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</si>
  <si>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</si>
  <si>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</si>
  <si>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</si>
  <si>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</si>
  <si>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</si>
  <si>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</si>
  <si>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</si>
  <si>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</si>
  <si>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</si>
  <si>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</si>
  <si>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</si>
  <si>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</si>
  <si>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</si>
  <si>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</si>
  <si>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</si>
  <si>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</si>
  <si>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</si>
  <si>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</si>
  <si>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</si>
  <si>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</si>
  <si>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</si>
  <si>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</si>
  <si>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</si>
  <si>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</si>
  <si>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</si>
  <si>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</si>
  <si>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</si>
  <si>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</si>
  <si>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</si>
  <si>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</si>
  <si>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</si>
  <si>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</si>
  <si>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</si>
  <si>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</si>
  <si>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</si>
  <si>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</si>
  <si>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</si>
  <si>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</si>
  <si>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</si>
  <si>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</si>
  <si>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</si>
  <si>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</si>
  <si>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</si>
  <si>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</si>
  <si>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</si>
  <si>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</si>
  <si>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</si>
  <si>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</si>
  <si>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</si>
  <si>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</si>
  <si>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</si>
  <si>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</si>
  <si>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</si>
  <si>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</si>
  <si>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</si>
  <si>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</si>
  <si>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</si>
  <si>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</si>
  <si>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</si>
  <si>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</si>
  <si>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</si>
  <si>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</si>
  <si>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</si>
  <si>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</si>
  <si>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</si>
  <si>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</si>
  <si>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</si>
  <si>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</si>
  <si>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</si>
  <si>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</si>
  <si>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</si>
  <si>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</si>
  <si>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</si>
  <si>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</si>
  <si>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</si>
  <si>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</si>
  <si>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</si>
  <si>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</si>
  <si>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</si>
  <si>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</si>
  <si>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</si>
  <si>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</si>
  <si>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</si>
  <si>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</si>
  <si>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</si>
  <si>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</si>
  <si>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</si>
  <si>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</si>
  <si>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</si>
  <si>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</si>
  <si>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</si>
  <si>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</si>
  <si>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</si>
  <si>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</si>
  <si>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</si>
  <si>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</si>
  <si>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</si>
  <si>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</si>
  <si>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</si>
  <si>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</si>
  <si>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</si>
  <si>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</si>
  <si>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</si>
  <si>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</si>
  <si>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</si>
  <si>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</si>
  <si>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</si>
  <si>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</si>
  <si>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</si>
  <si>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</si>
  <si>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</si>
  <si>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</si>
  <si>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</si>
  <si>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</si>
  <si>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</si>
  <si>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</si>
  <si>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</si>
  <si>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</si>
  <si>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</si>
  <si>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</si>
  <si>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</si>
  <si>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</si>
  <si>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</si>
  <si>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</si>
  <si>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</si>
  <si>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</si>
  <si>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</si>
  <si>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</si>
  <si>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</si>
  <si>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</si>
  <si>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</si>
  <si>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</si>
  <si>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</si>
  <si>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</si>
  <si>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</si>
  <si>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</si>
  <si>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</si>
  <si>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</si>
  <si>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</si>
  <si>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</si>
  <si>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</si>
  <si>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</si>
  <si>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</si>
  <si>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</si>
  <si>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</si>
  <si>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</si>
  <si>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</si>
  <si>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</si>
  <si>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</si>
  <si>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</si>
  <si>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</si>
  <si>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</si>
  <si>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</si>
  <si>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</si>
  <si>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</si>
  <si>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</si>
  <si>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</si>
  <si>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</si>
  <si>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</si>
  <si>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</si>
  <si>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</si>
  <si>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</si>
  <si>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</si>
  <si>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</si>
  <si>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</si>
  <si>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</si>
  <si>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</si>
  <si>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</si>
  <si>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</si>
  <si>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</si>
  <si>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</si>
  <si>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</si>
  <si>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</si>
  <si>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</si>
  <si>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</si>
  <si>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</si>
  <si>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</si>
  <si>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</si>
  <si>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</si>
  <si>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</si>
  <si>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</si>
  <si>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</si>
  <si>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</si>
  <si>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</si>
  <si>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</si>
  <si>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</si>
  <si>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</si>
  <si>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</si>
  <si>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</si>
  <si>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</si>
  <si>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</si>
  <si>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</si>
  <si>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</si>
  <si>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</si>
  <si>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</si>
  <si>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</si>
  <si>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</si>
  <si>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</si>
  <si>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</si>
  <si>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</si>
  <si>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</si>
  <si>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</si>
  <si>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</si>
  <si>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</si>
  <si>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</si>
  <si>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</si>
  <si>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</si>
  <si>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</si>
  <si>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</si>
  <si>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</si>
  <si>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</si>
  <si>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</si>
  <si>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</si>
  <si>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</si>
  <si>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</si>
  <si>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</si>
  <si>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</si>
  <si>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</si>
  <si>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</si>
  <si>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</si>
  <si>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</si>
  <si>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</si>
  <si>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</si>
  <si>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</si>
  <si>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</si>
  <si>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</si>
  <si>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</si>
  <si>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</si>
  <si>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</si>
  <si>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</si>
  <si>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</si>
  <si>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</si>
  <si>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</si>
  <si>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</si>
  <si>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</si>
  <si>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</si>
  <si>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</si>
  <si>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</si>
  <si>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</si>
  <si>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</si>
  <si>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</si>
  <si>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</si>
  <si>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</si>
  <si>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</si>
  <si>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</si>
  <si>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</si>
  <si>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</si>
  <si>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</si>
  <si>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</si>
  <si>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</si>
  <si>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</si>
  <si>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</si>
  <si>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</si>
  <si>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</si>
  <si>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</si>
  <si>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</si>
  <si>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</si>
  <si>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</si>
  <si>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</si>
  <si>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</si>
  <si>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</si>
  <si>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</si>
  <si>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</si>
  <si>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</si>
  <si>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</si>
  <si>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</si>
  <si>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</si>
  <si>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</si>
  <si>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</si>
  <si>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</si>
  <si>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</si>
  <si>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</si>
  <si>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</si>
  <si>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</si>
  <si>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</si>
  <si>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</si>
  <si>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</si>
  <si>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</si>
  <si>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</si>
  <si>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</si>
  <si>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</si>
  <si>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</si>
  <si>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</si>
  <si>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</si>
  <si>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</si>
  <si>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</si>
  <si>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</si>
  <si>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</si>
  <si>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</si>
  <si>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</si>
  <si>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</si>
  <si>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</si>
  <si>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</si>
  <si>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</si>
  <si>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</si>
  <si>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</si>
  <si>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</si>
  <si>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</si>
  <si>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</si>
  <si>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</si>
  <si>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</si>
  <si>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</si>
  <si>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</si>
  <si>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</si>
  <si>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</si>
  <si>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</si>
  <si>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</si>
  <si>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</si>
  <si>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</si>
  <si>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</si>
  <si>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</si>
  <si>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</si>
  <si>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</si>
  <si>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</si>
  <si>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</si>
  <si>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</si>
  <si>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</si>
  <si>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</si>
  <si>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</si>
  <si>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</si>
  <si>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</si>
  <si>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</si>
  <si>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</si>
  <si>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</si>
  <si>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</si>
  <si>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</si>
  <si>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</si>
  <si>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</si>
  <si>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</si>
  <si>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</si>
  <si>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</si>
  <si>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</si>
  <si>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</si>
  <si>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</si>
  <si>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</si>
  <si>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</si>
  <si>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</si>
  <si>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</si>
  <si>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</si>
  <si>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</si>
  <si>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</si>
  <si>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</si>
  <si>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</si>
  <si>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</si>
  <si>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</si>
  <si>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</si>
  <si>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</si>
  <si>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</si>
  <si>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</si>
  <si>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</si>
  <si>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</si>
  <si>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</si>
  <si>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</si>
  <si>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</si>
  <si>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</si>
  <si>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</si>
  <si>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</si>
  <si>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</si>
  <si>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</si>
  <si>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</si>
  <si>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</si>
  <si>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</si>
  <si>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</si>
  <si>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</si>
  <si>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</si>
  <si>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</si>
  <si>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</si>
  <si>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</si>
  <si>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</si>
  <si>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</si>
  <si>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</si>
  <si>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</si>
  <si>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</si>
  <si>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</si>
  <si>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</si>
  <si>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</si>
  <si>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</si>
  <si>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</si>
  <si>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</si>
  <si>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</si>
  <si>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</si>
  <si>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</si>
  <si>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</si>
  <si>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</si>
  <si>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</si>
  <si>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</si>
  <si>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</si>
  <si>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</si>
  <si>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</si>
  <si>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</si>
  <si>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</si>
  <si>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</si>
  <si>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</si>
  <si>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</si>
  <si>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</si>
  <si>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</si>
  <si>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</si>
  <si>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</si>
  <si>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</si>
  <si>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</si>
  <si>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</si>
  <si>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</si>
  <si>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</si>
  <si>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</si>
  <si>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</si>
  <si>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</si>
  <si>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</si>
  <si>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</si>
  <si>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</si>
  <si>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</si>
  <si>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</si>
  <si>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</si>
  <si>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</si>
  <si>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</si>
  <si>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</si>
  <si>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</si>
  <si>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</si>
  <si>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</si>
  <si>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</si>
  <si>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</si>
  <si>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</si>
  <si>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</si>
  <si>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</si>
  <si>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</si>
  <si>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</si>
  <si>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</si>
  <si>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</si>
  <si>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</si>
  <si>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</si>
  <si>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</si>
  <si>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</si>
  <si>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</si>
  <si>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</si>
  <si>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</si>
  <si>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</si>
  <si>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</si>
  <si>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</si>
  <si>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</si>
  <si>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</si>
  <si>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</si>
  <si>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</si>
  <si>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</si>
  <si>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</si>
  <si>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</si>
  <si>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</si>
  <si>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</si>
  <si>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</si>
  <si>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</si>
  <si>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</si>
  <si>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</si>
  <si>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</si>
  <si>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</si>
  <si>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</si>
  <si>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</si>
  <si>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</si>
  <si>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</si>
  <si>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</si>
  <si>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</si>
  <si>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</si>
  <si>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</si>
  <si>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</si>
  <si>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</si>
  <si>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</si>
  <si>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</si>
  <si>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</si>
  <si>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</si>
  <si>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</si>
  <si>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</si>
  <si>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</si>
  <si>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</si>
  <si>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</si>
  <si>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</si>
  <si>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</si>
  <si>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</si>
  <si>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</si>
  <si>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</si>
  <si>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</si>
  <si>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</si>
  <si>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</si>
  <si>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</si>
  <si>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</si>
  <si>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</si>
  <si>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</si>
  <si>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</si>
  <si>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</si>
  <si>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</si>
  <si>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</si>
  <si>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</si>
  <si>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</si>
  <si>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</si>
  <si>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</si>
  <si>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</si>
  <si>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</si>
  <si>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</si>
  <si>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</si>
  <si>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</si>
  <si>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</si>
  <si>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</si>
  <si>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</si>
  <si>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</si>
  <si>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</si>
  <si>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</si>
  <si>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</si>
  <si>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</si>
  <si>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</si>
  <si>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</si>
  <si>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</si>
  <si>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</si>
  <si>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</si>
  <si>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</si>
  <si>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</si>
  <si>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</si>
  <si>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</si>
  <si>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</si>
  <si>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</si>
  <si>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</si>
  <si>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</si>
  <si>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</si>
  <si>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</si>
  <si>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</si>
  <si>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</si>
  <si>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</si>
  <si>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</si>
  <si>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</si>
  <si>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</si>
  <si>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</si>
  <si>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</si>
  <si>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</si>
  <si>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</si>
  <si>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</si>
  <si>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</si>
  <si>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</si>
  <si>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</si>
  <si>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</si>
  <si>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</si>
  <si>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</si>
  <si>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</si>
  <si>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</si>
  <si>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</si>
  <si>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</si>
  <si>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</si>
  <si>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</si>
  <si>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</si>
  <si>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</si>
  <si>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</si>
  <si>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</si>
  <si>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</si>
  <si>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</si>
  <si>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</si>
  <si>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</si>
  <si>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</si>
  <si>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</si>
  <si>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</si>
  <si>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</si>
  <si>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</si>
  <si>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</si>
  <si>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</si>
  <si>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</si>
  <si>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</si>
  <si>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</si>
  <si>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</si>
  <si>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</si>
  <si>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</si>
  <si>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</si>
  <si>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</si>
  <si>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</si>
  <si>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</si>
  <si>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</si>
  <si>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</si>
  <si>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</si>
  <si>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</si>
  <si>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</si>
  <si>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</si>
  <si>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</si>
  <si>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</si>
  <si>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</si>
  <si>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</si>
  <si>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</si>
  <si>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</si>
  <si>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</si>
  <si>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</si>
  <si>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</si>
  <si>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</si>
  <si>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</si>
  <si>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</si>
  <si>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</si>
  <si>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</si>
  <si>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</si>
  <si>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</si>
  <si>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</si>
  <si>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</si>
  <si>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</si>
  <si>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</si>
  <si>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</si>
  <si>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</si>
  <si>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</si>
  <si>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</si>
  <si>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</si>
  <si>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</si>
  <si>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</si>
  <si>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</si>
  <si>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</si>
  <si>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</si>
  <si>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</si>
  <si>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</si>
  <si>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</si>
  <si>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</si>
  <si>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</si>
  <si>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</si>
  <si>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</si>
  <si>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</si>
  <si>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</si>
  <si>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</si>
  <si>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</si>
  <si>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</si>
  <si>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</si>
  <si>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</si>
  <si>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</si>
  <si>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</si>
  <si>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</si>
  <si>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</si>
  <si>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</si>
  <si>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</si>
  <si>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</si>
  <si>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</si>
  <si>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</si>
  <si>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</si>
  <si>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</si>
  <si>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</si>
  <si>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</si>
  <si>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</si>
  <si>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</si>
  <si>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</si>
  <si>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</si>
  <si>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</si>
  <si>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</si>
  <si>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</si>
  <si>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</si>
  <si>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</si>
  <si>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</si>
  <si>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</si>
  <si>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</si>
  <si>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</si>
  <si>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</si>
  <si>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</si>
  <si>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</si>
  <si>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</si>
  <si>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</si>
  <si>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</si>
  <si>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</si>
  <si>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</si>
  <si>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</si>
  <si>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</si>
  <si>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</si>
  <si>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</si>
  <si>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</si>
  <si>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</si>
  <si>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</si>
  <si>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</si>
  <si>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</si>
  <si>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</si>
  <si>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</si>
  <si>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</si>
  <si>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</si>
  <si>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</si>
  <si>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</si>
  <si>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</si>
  <si>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</si>
  <si>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</si>
  <si>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</si>
  <si>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</si>
  <si>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</si>
  <si>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</si>
  <si>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</si>
  <si>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</si>
  <si>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</si>
  <si>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</si>
  <si>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</si>
  <si>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</si>
  <si>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</si>
  <si>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</si>
  <si>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</si>
  <si>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</si>
  <si>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</si>
  <si>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</si>
  <si>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</si>
  <si>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</si>
  <si>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</si>
  <si>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</si>
  <si>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</si>
  <si>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</si>
  <si>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</si>
  <si>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</si>
  <si>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</si>
  <si>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</si>
  <si>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</si>
  <si>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</si>
  <si>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</si>
  <si>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</si>
  <si>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</si>
  <si>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</si>
  <si>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</si>
  <si>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</si>
  <si>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</si>
  <si>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</si>
  <si>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</si>
  <si>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</si>
  <si>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</si>
  <si>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</si>
  <si>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</si>
  <si>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</si>
  <si>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</si>
  <si>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</si>
  <si>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</si>
  <si>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</si>
  <si>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</si>
  <si>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</si>
  <si>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</si>
  <si>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</si>
  <si>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</si>
  <si>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</si>
  <si>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</si>
  <si>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</si>
  <si>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</si>
  <si>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</si>
  <si>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</si>
  <si>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</si>
  <si>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</si>
  <si>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</si>
  <si>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</si>
  <si>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</si>
  <si>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</si>
  <si>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</si>
  <si>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</si>
  <si>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</si>
  <si>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</si>
  <si>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</si>
  <si>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</si>
  <si>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</si>
  <si>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</si>
  <si>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</si>
  <si>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</si>
  <si>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</si>
  <si>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</si>
  <si>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</si>
  <si>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</si>
  <si>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</si>
  <si>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</si>
  <si>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</si>
  <si>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</si>
  <si>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</si>
  <si>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</si>
  <si>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</si>
  <si>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</si>
  <si>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</si>
  <si>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</si>
  <si>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</si>
  <si>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</si>
  <si>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</si>
  <si>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</si>
  <si>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</si>
  <si>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</si>
  <si>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</si>
  <si>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</si>
  <si>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</si>
  <si>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</si>
  <si>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</si>
  <si>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</si>
  <si>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</si>
  <si>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</si>
  <si>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</si>
  <si>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</si>
  <si>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</si>
  <si>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</si>
  <si>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</si>
  <si>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</si>
  <si>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</si>
  <si>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</si>
  <si>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</si>
  <si>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</si>
  <si>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</si>
  <si>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</si>
  <si>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</si>
  <si>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</si>
  <si>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</si>
  <si>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</si>
  <si>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</si>
  <si>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</si>
  <si>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</si>
  <si>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</si>
  <si>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</si>
  <si>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</si>
  <si>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</si>
  <si>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</si>
  <si>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</si>
  <si>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</si>
  <si>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</si>
  <si>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</si>
  <si>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</si>
  <si>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</si>
  <si>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</si>
  <si>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</si>
  <si>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</si>
  <si>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</si>
  <si>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</si>
  <si>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</si>
  <si>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</si>
  <si>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</si>
  <si>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</si>
  <si>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</si>
  <si>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</si>
  <si>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</si>
  <si>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</si>
  <si>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</si>
  <si>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</si>
  <si>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</si>
  <si>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</si>
  <si>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</si>
  <si>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</si>
  <si>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</si>
  <si>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</si>
  <si>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</si>
  <si>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</si>
  <si>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</si>
  <si>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</si>
  <si>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</si>
  <si>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</si>
  <si>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</si>
  <si>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</si>
  <si>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</si>
  <si>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</si>
  <si>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</si>
  <si>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</si>
  <si>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</si>
  <si>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</si>
  <si>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</si>
  <si>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</si>
  <si>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</si>
  <si>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</si>
  <si>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</si>
  <si>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</si>
  <si>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</si>
  <si>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</si>
  <si>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</si>
  <si>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</si>
  <si>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</si>
  <si>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</si>
  <si>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</si>
  <si>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</si>
  <si>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</si>
  <si>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</si>
  <si>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</si>
  <si>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</si>
  <si>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</si>
  <si>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</si>
  <si>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</si>
  <si>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</si>
  <si>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</si>
  <si>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</si>
  <si>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</si>
  <si>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</si>
  <si>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</si>
  <si>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</si>
  <si>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</si>
  <si>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</si>
  <si>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</si>
  <si>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</si>
  <si>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</si>
  <si>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</si>
  <si>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</si>
  <si>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</si>
  <si>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</si>
  <si>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</si>
  <si>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</si>
  <si>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</si>
  <si>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</si>
  <si>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</si>
  <si>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</si>
  <si>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</si>
  <si>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</si>
  <si>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</si>
  <si>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</si>
  <si>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</si>
  <si>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</si>
  <si>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</si>
  <si>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</si>
  <si>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</si>
  <si>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</si>
  <si>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</si>
  <si>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</si>
  <si>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</si>
  <si>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</si>
  <si>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</si>
  <si>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</si>
  <si>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</si>
  <si>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</si>
  <si>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</si>
  <si>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</si>
  <si>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</si>
  <si>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</si>
  <si>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</si>
  <si>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</si>
  <si>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</si>
  <si>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</si>
  <si>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</si>
  <si>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</si>
  <si>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</si>
  <si>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</si>
  <si>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</si>
  <si>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</si>
  <si>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</si>
  <si>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</si>
  <si>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</si>
  <si>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</si>
  <si>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</si>
  <si>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</si>
  <si>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</si>
  <si>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</si>
  <si>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</si>
  <si>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</si>
  <si>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</si>
  <si>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</si>
  <si>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</si>
  <si>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</si>
  <si>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</si>
  <si>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</si>
  <si>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</si>
  <si>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</si>
  <si>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</si>
  <si>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</si>
  <si>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</si>
  <si>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</si>
  <si>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</si>
  <si>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</si>
  <si>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</si>
  <si>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</si>
  <si>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</si>
  <si>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</si>
  <si>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</si>
  <si>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</si>
  <si>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</si>
  <si>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</si>
  <si>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</si>
  <si>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</si>
  <si>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</si>
  <si>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</si>
  <si>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</si>
  <si>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</si>
  <si>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</si>
  <si>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</si>
  <si>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</si>
  <si>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</si>
  <si>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</si>
  <si>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</si>
  <si>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</si>
  <si>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</si>
  <si>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</si>
  <si>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</si>
  <si>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</si>
  <si>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</si>
  <si>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</si>
  <si>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</si>
  <si>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</si>
  <si>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</si>
  <si>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</si>
  <si>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</si>
  <si>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</si>
  <si>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</si>
  <si>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</si>
  <si>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</si>
  <si>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</si>
  <si>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</si>
  <si>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</si>
  <si>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</si>
  <si>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</si>
  <si>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</si>
  <si>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</si>
  <si>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</si>
  <si>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</si>
  <si>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</si>
  <si>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</si>
  <si>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</si>
  <si>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</si>
  <si>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</si>
  <si>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</si>
  <si>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</si>
  <si>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</si>
  <si>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</si>
  <si>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</si>
  <si>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</si>
  <si>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</si>
  <si>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</si>
  <si>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</si>
  <si>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</si>
  <si>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</si>
  <si>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</si>
  <si>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</si>
  <si>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</si>
  <si>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</si>
  <si>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</si>
  <si>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</si>
  <si>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</si>
  <si>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</si>
  <si>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</si>
  <si>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</si>
  <si>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</si>
  <si>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</si>
  <si>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</si>
  <si>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</si>
  <si>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</si>
  <si>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</si>
  <si>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</si>
  <si>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</si>
  <si>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</si>
  <si>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</si>
  <si>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</si>
  <si>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</si>
  <si>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</si>
  <si>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</si>
  <si>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</si>
  <si>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</si>
  <si>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</si>
  <si>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</si>
  <si>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</si>
  <si>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</si>
  <si>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</si>
  <si>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</si>
  <si>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</si>
  <si>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</si>
  <si>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</si>
  <si>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</si>
  <si>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</si>
  <si>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</si>
  <si>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</si>
  <si>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</si>
  <si>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</si>
  <si>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</si>
  <si>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</si>
  <si>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</si>
  <si>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</si>
  <si>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</si>
  <si>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</si>
  <si>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</si>
  <si>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</si>
  <si>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</si>
  <si>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</si>
  <si>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</si>
  <si>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</si>
  <si>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</si>
  <si>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</si>
  <si>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</si>
  <si>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</si>
  <si>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</si>
  <si>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</si>
  <si>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</si>
  <si>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</si>
  <si>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</si>
  <si>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</si>
  <si>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</si>
  <si>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</si>
  <si>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</si>
  <si>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</si>
  <si>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</si>
  <si>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</si>
  <si>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</si>
  <si>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</si>
  <si>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</si>
  <si>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</si>
  <si>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</si>
  <si>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</si>
  <si>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</si>
  <si>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</si>
  <si>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</si>
  <si>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</si>
  <si>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</si>
  <si>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</si>
  <si>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</si>
  <si>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</si>
  <si>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</si>
  <si>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</si>
  <si>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</si>
  <si>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</si>
  <si>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</si>
  <si>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</si>
  <si>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</si>
  <si>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</si>
  <si>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</si>
  <si>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</si>
  <si>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</si>
  <si>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</si>
  <si>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</si>
  <si>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</si>
  <si>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</si>
  <si>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</si>
  <si>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</si>
  <si>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</si>
  <si>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</si>
  <si>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</si>
  <si>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</si>
  <si>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</si>
  <si>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</si>
  <si>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</si>
  <si>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</si>
  <si>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</si>
  <si>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</si>
  <si>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</si>
  <si>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</si>
  <si>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</si>
  <si>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</si>
  <si>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</si>
  <si>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</si>
  <si>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</si>
  <si>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</si>
  <si>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</si>
  <si>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</si>
  <si>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</si>
  <si>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</si>
  <si>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</si>
  <si>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</si>
  <si>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</si>
  <si>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</si>
  <si>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</si>
  <si>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</si>
  <si>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</si>
  <si>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</si>
  <si>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</si>
  <si>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</si>
  <si>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</si>
  <si>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</si>
  <si>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</si>
  <si>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</si>
  <si>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</si>
  <si>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</si>
  <si>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</si>
  <si>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</si>
  <si>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</si>
  <si>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</si>
  <si>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</si>
  <si>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</si>
  <si>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</si>
  <si>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</si>
  <si>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</si>
  <si>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</si>
  <si>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</si>
  <si>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</si>
  <si>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</si>
  <si>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</si>
  <si>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</si>
  <si>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</si>
  <si>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</si>
  <si>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</si>
  <si>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</si>
  <si>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</si>
  <si>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</si>
  <si>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</si>
  <si>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</si>
  <si>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</si>
  <si>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</si>
  <si>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</si>
  <si>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</si>
  <si>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</si>
  <si>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</si>
  <si>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</si>
  <si>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</si>
  <si>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</si>
  <si>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</si>
  <si>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</si>
  <si>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</si>
  <si>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</si>
  <si>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</si>
  <si>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</si>
  <si>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</si>
  <si>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</si>
  <si>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</si>
  <si>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</si>
  <si>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</si>
  <si>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</si>
  <si>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</si>
  <si>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</si>
  <si>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</si>
  <si>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</si>
  <si>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</si>
  <si>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</si>
  <si>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</si>
  <si>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</si>
  <si>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</si>
  <si>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</si>
  <si>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</si>
  <si>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</si>
  <si>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</si>
  <si>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</si>
  <si>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</si>
  <si>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</si>
  <si>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</si>
  <si>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</si>
  <si>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</si>
  <si>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</si>
  <si>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</si>
  <si>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</si>
  <si>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</si>
  <si>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</si>
  <si>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</si>
  <si>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</si>
  <si>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</si>
  <si>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</si>
  <si>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</si>
  <si>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</si>
  <si>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</si>
  <si>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</si>
  <si>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</si>
  <si>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</si>
  <si>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</si>
  <si>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</si>
  <si>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</si>
  <si>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</si>
  <si>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</si>
  <si>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</si>
  <si>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</si>
  <si>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</si>
  <si>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</si>
  <si>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</si>
  <si>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</si>
  <si>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</si>
  <si>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</si>
  <si>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</si>
  <si>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</si>
  <si>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</si>
  <si>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</si>
  <si>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</si>
  <si>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</si>
  <si>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</si>
  <si>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</si>
  <si>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</si>
  <si>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</si>
  <si>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</si>
  <si>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</si>
  <si>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</si>
  <si>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</si>
  <si>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</si>
  <si>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</si>
  <si>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</si>
  <si>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</si>
  <si>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</si>
  <si>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</si>
  <si>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</si>
  <si>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</si>
  <si>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</si>
  <si>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</si>
  <si>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</si>
  <si>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</si>
  <si>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</si>
  <si>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</si>
  <si>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</si>
  <si>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</si>
  <si>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</si>
  <si>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</si>
  <si>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</si>
  <si>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</si>
  <si>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</si>
  <si>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</si>
  <si>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</si>
  <si>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</si>
  <si>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</si>
  <si>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</si>
  <si>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</si>
  <si>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</si>
  <si>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</si>
  <si>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</si>
  <si>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</si>
  <si>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</si>
  <si>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</si>
  <si>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</si>
  <si>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</si>
  <si>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</si>
  <si>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</si>
  <si>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</si>
  <si>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</si>
  <si>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</si>
  <si>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</si>
  <si>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</si>
  <si>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</si>
  <si>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</si>
  <si>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</si>
  <si>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</si>
  <si>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</si>
  <si>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</si>
  <si>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</si>
  <si>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</si>
  <si>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</si>
  <si>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</si>
  <si>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</si>
  <si>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</si>
  <si>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</si>
  <si>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</si>
  <si>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</si>
  <si>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</si>
  <si>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</si>
  <si>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</si>
  <si>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</si>
  <si>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</si>
  <si>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</si>
  <si>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</si>
  <si>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</si>
  <si>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</si>
  <si>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</si>
  <si>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</si>
  <si>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</si>
  <si>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</si>
  <si>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</si>
  <si>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</si>
  <si>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</si>
  <si>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</si>
  <si>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</si>
  <si>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</si>
  <si>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</si>
  <si>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</si>
  <si>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</si>
  <si>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</si>
  <si>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</si>
  <si>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</si>
  <si>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</si>
  <si>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</si>
  <si>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</si>
  <si>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</si>
  <si>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</si>
  <si>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</si>
  <si>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</si>
  <si>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</si>
  <si>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</si>
  <si>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</si>
  <si>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</si>
  <si>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</si>
  <si>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</si>
  <si>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</si>
  <si>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</si>
  <si>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</si>
  <si>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</si>
  <si>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</si>
  <si>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</si>
  <si>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</si>
  <si>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</si>
  <si>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</si>
  <si>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</si>
  <si>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</si>
  <si>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</si>
  <si>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</si>
  <si>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</si>
  <si>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</si>
  <si>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</si>
  <si>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</si>
  <si>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</si>
  <si>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</si>
  <si>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</si>
  <si>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</si>
  <si>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</si>
  <si>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</si>
  <si>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</si>
  <si>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</si>
  <si>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</si>
  <si>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</si>
  <si>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</si>
  <si>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</si>
  <si>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</si>
  <si>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</si>
  <si>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</si>
  <si>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</si>
  <si>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</si>
  <si>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</si>
  <si>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</si>
  <si>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</si>
  <si>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</si>
  <si>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</si>
  <si>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</si>
  <si>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</si>
  <si>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</si>
  <si>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</si>
  <si>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</si>
  <si>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</si>
  <si>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</si>
  <si>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</si>
  <si>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</si>
  <si>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</si>
  <si>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</si>
  <si>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</si>
  <si>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</si>
  <si>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</si>
  <si>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</si>
  <si>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</si>
  <si>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</si>
  <si>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</si>
  <si>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</si>
  <si>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</si>
  <si>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</si>
  <si>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</si>
  <si>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</si>
  <si>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</si>
  <si>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</si>
  <si>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</si>
  <si>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</si>
  <si>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</si>
  <si>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</si>
  <si>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</si>
  <si>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</si>
  <si>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</si>
  <si>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</si>
  <si>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</si>
  <si>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</si>
  <si>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</si>
  <si>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</si>
  <si>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</si>
  <si>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</si>
  <si>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</si>
  <si>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</si>
  <si>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</si>
  <si>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</si>
  <si>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</si>
  <si>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</si>
  <si>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</si>
  <si>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</si>
  <si>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</si>
  <si>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</si>
  <si>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</si>
  <si>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</si>
  <si>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</si>
  <si>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</si>
  <si>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</si>
  <si>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</si>
  <si>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</si>
  <si>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</si>
  <si>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</si>
  <si>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</si>
  <si>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</si>
  <si>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</si>
  <si>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</si>
  <si>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</si>
  <si>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</si>
  <si>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</si>
  <si>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</si>
  <si>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</si>
  <si>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</si>
  <si>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</si>
  <si>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</si>
  <si>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</si>
  <si>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</si>
  <si>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</si>
  <si>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</si>
  <si>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</si>
  <si>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</si>
  <si>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</si>
  <si>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</si>
  <si>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</si>
  <si>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</si>
  <si>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</si>
  <si>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</si>
  <si>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</si>
  <si>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</si>
  <si>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</si>
  <si>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</si>
  <si>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</si>
  <si>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</si>
  <si>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</si>
  <si>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</si>
  <si>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</si>
  <si>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</si>
  <si>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</si>
  <si>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</si>
  <si>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</si>
  <si>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</si>
  <si>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</si>
  <si>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</si>
  <si>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</si>
  <si>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</si>
  <si>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</si>
  <si>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</si>
  <si>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</si>
  <si>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</si>
  <si>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</si>
  <si>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</si>
  <si>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</si>
  <si>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</si>
  <si>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</si>
  <si>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</si>
  <si>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</si>
  <si>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</si>
  <si>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</si>
  <si>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</si>
  <si>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</si>
  <si>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</si>
  <si>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</si>
  <si>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</si>
  <si>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</si>
  <si>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</si>
  <si>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</si>
  <si>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</si>
  <si>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</si>
  <si>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</si>
  <si>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</si>
  <si>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</si>
  <si>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</si>
  <si>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</si>
  <si>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</si>
  <si>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</si>
  <si>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</si>
  <si>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</si>
  <si>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</si>
  <si>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</si>
  <si>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</si>
  <si>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</si>
  <si>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</si>
  <si>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</si>
  <si>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</si>
  <si>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</si>
  <si>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</si>
  <si>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</si>
  <si>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</si>
  <si>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</si>
  <si>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</si>
  <si>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</si>
  <si>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</si>
  <si>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</si>
  <si>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</si>
  <si>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</si>
  <si>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</si>
  <si>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</si>
  <si>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</si>
  <si>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</si>
  <si>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</si>
  <si>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</si>
  <si>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</si>
  <si>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</si>
  <si>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</si>
  <si>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</si>
  <si>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</si>
  <si>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</si>
  <si>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</si>
  <si>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</si>
  <si>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</si>
  <si>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</si>
  <si>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</si>
  <si>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</si>
  <si>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</si>
  <si>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</si>
  <si>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</si>
  <si>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</si>
  <si>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</si>
  <si>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</si>
  <si>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</si>
  <si>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</si>
  <si>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</si>
  <si>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</si>
  <si>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</si>
  <si>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</si>
  <si>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</si>
  <si>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</si>
  <si>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</si>
  <si>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</si>
  <si>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</si>
  <si>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</si>
  <si>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</si>
  <si>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</si>
  <si>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</si>
  <si>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</si>
  <si>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</si>
  <si>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</si>
  <si>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</si>
  <si>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</si>
  <si>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</si>
  <si>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</si>
  <si>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</si>
  <si>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</si>
  <si>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</si>
  <si>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</si>
  <si>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</si>
  <si>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</si>
  <si>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</si>
  <si>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</si>
  <si>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</si>
  <si>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</si>
  <si>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</si>
  <si>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</si>
  <si>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</si>
  <si>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</si>
  <si>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</si>
  <si>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</si>
  <si>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</si>
  <si>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</si>
  <si>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</si>
  <si>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</si>
  <si>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</si>
  <si>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</si>
  <si>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</si>
  <si>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</si>
  <si>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</si>
  <si>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</si>
  <si>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</si>
  <si>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</si>
  <si>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</si>
  <si>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</si>
  <si>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</si>
  <si>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</si>
  <si>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</si>
  <si>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</si>
  <si>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</si>
  <si>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</si>
  <si>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</si>
  <si>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</si>
  <si>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</si>
  <si>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</si>
  <si>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</si>
  <si>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</si>
  <si>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</si>
  <si>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</si>
  <si>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</si>
  <si>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</si>
  <si>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</si>
  <si>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</si>
  <si>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</si>
  <si>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</si>
  <si>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</si>
  <si>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</si>
  <si>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</si>
  <si>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</si>
  <si>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</si>
  <si>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</si>
  <si>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</si>
  <si>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</si>
  <si>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</si>
  <si>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</si>
  <si>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</si>
  <si>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</si>
  <si>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</si>
  <si>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</si>
  <si>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</si>
  <si>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</si>
  <si>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</si>
  <si>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</si>
  <si>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</si>
  <si>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</si>
  <si>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</si>
  <si>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</si>
  <si>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</si>
  <si>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</si>
  <si>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</si>
  <si>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</si>
  <si>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</si>
  <si>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</si>
  <si>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</si>
  <si>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</si>
  <si>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</si>
  <si>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</si>
  <si>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</si>
  <si>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</si>
  <si>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</si>
  <si>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</si>
  <si>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</si>
  <si>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</si>
  <si>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</si>
  <si>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</si>
  <si>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</si>
  <si>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</si>
  <si>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</si>
  <si>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</si>
  <si>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</si>
  <si>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</si>
  <si>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</si>
  <si>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</si>
  <si>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</si>
  <si>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</si>
  <si>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</si>
  <si>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</si>
  <si>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</si>
  <si>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</si>
  <si>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</si>
  <si>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</si>
  <si>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</si>
  <si>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</si>
  <si>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</si>
  <si>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</si>
  <si>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</si>
  <si>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</si>
  <si>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</si>
  <si>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</si>
  <si>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</si>
  <si>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</si>
  <si>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</si>
  <si>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</si>
  <si>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</si>
  <si>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</si>
  <si>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</si>
  <si>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</si>
  <si>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</si>
  <si>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</si>
  <si>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</si>
  <si>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</si>
  <si>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</si>
  <si>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</si>
  <si>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</si>
  <si>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</si>
  <si>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</si>
  <si>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</si>
  <si>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</si>
  <si>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</si>
  <si>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</si>
  <si>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</si>
  <si>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</si>
  <si>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</si>
  <si>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</si>
  <si>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</si>
  <si>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</si>
  <si>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</si>
  <si>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</si>
  <si>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</si>
  <si>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</si>
  <si>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</si>
  <si>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</si>
  <si>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</si>
  <si>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</si>
  <si>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</si>
  <si>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</si>
  <si>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</si>
  <si>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</si>
  <si>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</si>
  <si>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</si>
  <si>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</si>
  <si>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</si>
  <si>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</si>
  <si>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</si>
  <si>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</si>
  <si>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</si>
  <si>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</si>
  <si>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</si>
  <si>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</si>
  <si>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</si>
  <si>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</si>
  <si>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</si>
  <si>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</si>
  <si>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</si>
  <si>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</si>
  <si>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</si>
  <si>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</si>
  <si>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</si>
  <si>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</si>
  <si>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</si>
  <si>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</si>
  <si>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</si>
  <si>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</si>
  <si>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</si>
  <si>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</si>
  <si>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</si>
  <si>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</si>
  <si>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</si>
  <si>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</si>
  <si>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</si>
  <si>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</si>
  <si>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</si>
  <si>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</si>
  <si>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</si>
  <si>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</si>
  <si>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</si>
  <si>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</si>
  <si>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</si>
  <si>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</si>
  <si>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</si>
  <si>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</si>
  <si>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</si>
  <si>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</si>
  <si>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</si>
  <si>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</si>
  <si>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</si>
  <si>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</si>
  <si>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</si>
  <si>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</si>
  <si>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</si>
  <si>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</si>
  <si>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</si>
  <si>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</si>
  <si>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</si>
  <si>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</si>
  <si>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</si>
  <si>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</si>
  <si>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</si>
  <si>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</si>
  <si>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</si>
  <si>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</si>
  <si>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</si>
  <si>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</si>
  <si>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</si>
  <si>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</si>
  <si>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</si>
  <si>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</si>
  <si>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</si>
  <si>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</si>
  <si>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</si>
  <si>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</si>
  <si>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</si>
  <si>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</si>
  <si>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</si>
  <si>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</si>
  <si>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</si>
  <si>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</si>
  <si>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</si>
  <si>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</si>
  <si>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</si>
  <si>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</si>
  <si>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</si>
  <si>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</si>
  <si>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</si>
  <si>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</si>
  <si>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</si>
  <si>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</si>
  <si>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</si>
  <si>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</si>
  <si>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</si>
  <si>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</si>
  <si>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</si>
  <si>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</si>
  <si>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</si>
  <si>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</si>
  <si>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</si>
  <si>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</si>
  <si>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</si>
  <si>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</si>
  <si>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</si>
  <si>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</si>
  <si>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</si>
  <si>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</si>
  <si>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</si>
  <si>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</si>
  <si>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</si>
  <si>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</si>
  <si>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</si>
  <si>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</si>
  <si>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</si>
  <si>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</si>
  <si>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</si>
  <si>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</si>
  <si>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</si>
  <si>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</si>
  <si>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</si>
  <si>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</si>
  <si>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</si>
  <si>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</si>
  <si>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</si>
  <si>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</si>
  <si>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</si>
  <si>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</si>
  <si>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</si>
  <si>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</si>
  <si>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</si>
  <si>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</si>
  <si>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</si>
  <si>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</si>
  <si>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</si>
  <si>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</si>
  <si>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</si>
  <si>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</si>
  <si>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</si>
  <si>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</si>
  <si>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</si>
  <si>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</si>
  <si>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</si>
  <si>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</si>
  <si>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</si>
  <si>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</si>
  <si>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</si>
  <si>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</si>
  <si>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</si>
  <si>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</si>
  <si>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</si>
  <si>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</si>
  <si>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</si>
  <si>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</si>
  <si>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</si>
  <si>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</si>
  <si>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</si>
  <si>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</si>
  <si>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</si>
  <si>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</si>
  <si>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</si>
  <si>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</si>
  <si>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</si>
  <si>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</si>
  <si>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</si>
  <si>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</si>
  <si>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</si>
  <si>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</si>
  <si>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</si>
  <si>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</si>
  <si>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</si>
  <si>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</si>
  <si>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</si>
  <si>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</si>
  <si>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</si>
  <si>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</si>
  <si>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</si>
  <si>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</si>
  <si>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</si>
  <si>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</si>
  <si>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</si>
  <si>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</si>
  <si>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</si>
  <si>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</si>
  <si>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</si>
  <si>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</si>
  <si>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</si>
  <si>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</si>
  <si>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</si>
  <si>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</si>
  <si>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</si>
  <si>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</si>
  <si>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</si>
  <si>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</si>
  <si>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</si>
  <si>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</si>
  <si>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</si>
  <si>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</si>
  <si>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</si>
  <si>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</si>
  <si>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</si>
  <si>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</si>
  <si>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</si>
  <si>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</si>
  <si>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</si>
  <si>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</si>
  <si>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</si>
  <si>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</si>
  <si>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</si>
  <si>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</si>
  <si>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</si>
  <si>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</si>
  <si>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</si>
  <si>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</si>
  <si>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</si>
  <si>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</si>
  <si>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</si>
  <si>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</si>
  <si>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</si>
  <si>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</si>
  <si>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</si>
  <si>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</si>
  <si>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</si>
  <si>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</si>
  <si>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</si>
  <si>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</si>
  <si>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</si>
  <si>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</si>
  <si>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</si>
  <si>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</si>
  <si>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</si>
  <si>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</si>
  <si>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</si>
  <si>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</si>
  <si>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</si>
  <si>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</si>
  <si>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</si>
  <si>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</si>
  <si>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</si>
  <si>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</si>
  <si>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</si>
  <si>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</si>
  <si>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</si>
  <si>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</si>
  <si>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</si>
  <si>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</si>
  <si>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</si>
  <si>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</si>
  <si>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</si>
  <si>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</si>
  <si>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</si>
  <si>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</si>
  <si>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</si>
  <si>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</si>
  <si>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</si>
  <si>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</si>
  <si>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</si>
  <si>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</si>
  <si>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</si>
  <si>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</si>
  <si>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</si>
  <si>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</si>
  <si>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</si>
  <si>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</si>
  <si>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</si>
  <si>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</si>
  <si>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</si>
  <si>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</si>
  <si>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</si>
  <si>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</si>
  <si>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</si>
  <si>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</si>
  <si>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</si>
  <si>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</si>
  <si>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</si>
  <si>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</si>
  <si>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</si>
  <si>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</si>
  <si>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</si>
  <si>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</si>
  <si>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</si>
  <si>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</si>
  <si>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</si>
  <si>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</si>
  <si>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</si>
  <si>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</si>
  <si>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</si>
  <si>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</si>
  <si>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</si>
  <si>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</si>
  <si>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</si>
  <si>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</si>
  <si>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</si>
  <si>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</si>
  <si>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</si>
  <si>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</si>
  <si>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</si>
  <si>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</si>
  <si>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</si>
  <si>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</si>
  <si>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</si>
  <si>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</si>
  <si>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</si>
  <si>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</si>
  <si>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</si>
  <si>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</si>
  <si>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</si>
  <si>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</si>
  <si>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</si>
  <si>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</si>
  <si>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</si>
  <si>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</si>
  <si>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</si>
  <si>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</si>
  <si>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</si>
  <si>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</si>
  <si>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</si>
  <si>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</si>
  <si>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</si>
  <si>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</si>
  <si>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</si>
  <si>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</si>
  <si>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</si>
  <si>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</si>
  <si>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</si>
  <si>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</si>
  <si>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</si>
  <si>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</si>
  <si>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</si>
  <si>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</si>
  <si>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</si>
  <si>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</si>
  <si>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</si>
  <si>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</si>
  <si>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</si>
  <si>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</si>
  <si>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</si>
  <si>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</si>
  <si>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</si>
  <si>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</si>
  <si>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</si>
  <si>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</si>
  <si>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</si>
  <si>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</si>
  <si>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</si>
  <si>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</si>
  <si>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</si>
  <si>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</si>
  <si>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</si>
  <si>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</si>
  <si>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</si>
  <si>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</si>
  <si>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</si>
  <si>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</si>
  <si>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</si>
  <si>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</si>
  <si>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</si>
  <si>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</si>
  <si>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</si>
  <si>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</si>
  <si>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</si>
  <si>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</si>
  <si>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</si>
  <si>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</si>
  <si>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</si>
  <si>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</si>
  <si>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</si>
  <si>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</si>
  <si>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</si>
  <si>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</si>
  <si>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</si>
  <si>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</si>
  <si>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</si>
  <si>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</si>
  <si>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</si>
  <si>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</si>
  <si>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</si>
  <si>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</si>
  <si>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</si>
  <si>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</si>
  <si>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</si>
  <si>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</si>
  <si>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</si>
  <si>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</si>
  <si>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</si>
  <si>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</si>
  <si>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</si>
  <si>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</si>
  <si>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</si>
  <si>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</si>
  <si>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</si>
  <si>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</si>
  <si>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</si>
  <si>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</si>
  <si>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</si>
  <si>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</si>
  <si>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</si>
  <si>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</si>
  <si>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</si>
  <si>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</si>
  <si>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</si>
  <si>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</si>
  <si>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</si>
  <si>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</si>
  <si>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</si>
  <si>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</si>
  <si>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</si>
  <si>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</si>
  <si>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</si>
  <si>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</si>
  <si>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</si>
  <si>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</si>
  <si>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</si>
  <si>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</si>
  <si>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</si>
  <si>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</si>
  <si>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</si>
  <si>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</si>
  <si>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</si>
  <si>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</si>
  <si>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</si>
  <si>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</si>
  <si>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</si>
  <si>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</si>
  <si>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</si>
  <si>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</si>
  <si>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</si>
  <si>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</si>
  <si>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</si>
  <si>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</si>
  <si>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</si>
  <si>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</si>
  <si>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</si>
  <si>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</si>
  <si>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</si>
  <si>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</si>
  <si>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</si>
  <si>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</si>
  <si>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</si>
  <si>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</si>
  <si>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</si>
  <si>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</si>
  <si>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</si>
  <si>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</si>
  <si>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</si>
  <si>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</si>
  <si>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</si>
  <si>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</si>
  <si>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</si>
  <si>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</si>
  <si>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</si>
  <si>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</si>
  <si>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</si>
  <si>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</si>
  <si>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</si>
  <si>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</si>
  <si>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</si>
  <si>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</si>
  <si>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</si>
  <si>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</si>
  <si>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</si>
  <si>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</si>
  <si>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</si>
  <si>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</si>
  <si>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</si>
  <si>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</si>
  <si>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</si>
  <si>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</si>
  <si>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</si>
  <si>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</si>
  <si>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</si>
  <si>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</si>
  <si>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</si>
  <si>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</si>
  <si>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</si>
  <si>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</si>
  <si>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</si>
  <si>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</si>
  <si>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</si>
  <si>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</si>
  <si>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</si>
  <si>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</si>
  <si>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</si>
  <si>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</si>
  <si>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</si>
  <si>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</si>
  <si>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</si>
  <si>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</si>
  <si>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</si>
  <si>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</si>
  <si>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</si>
  <si>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</si>
  <si>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</si>
  <si>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</si>
  <si>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</si>
  <si>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</si>
  <si>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</si>
  <si>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</si>
  <si>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</si>
  <si>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</si>
  <si>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</si>
  <si>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</si>
  <si>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</si>
  <si>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</si>
  <si>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</si>
  <si>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</si>
  <si>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</si>
  <si>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</si>
  <si>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</si>
  <si>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</si>
  <si>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</si>
  <si>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</si>
  <si>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</si>
  <si>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</si>
  <si>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</si>
  <si>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</si>
  <si>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</si>
  <si>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</si>
  <si>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</si>
  <si>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</si>
  <si>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</si>
  <si>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</si>
  <si>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</si>
  <si>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</si>
  <si>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</si>
  <si>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</si>
  <si>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</si>
  <si>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</si>
  <si>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</si>
  <si>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</si>
  <si>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</si>
  <si>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</si>
  <si>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</si>
  <si>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</si>
  <si>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</si>
  <si>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</si>
  <si>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</si>
  <si>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</si>
  <si>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</si>
  <si>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</si>
  <si>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</si>
  <si>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</si>
  <si>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</si>
  <si>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</si>
  <si>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</si>
  <si>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</si>
  <si>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</si>
  <si>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</si>
  <si>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</si>
  <si>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</si>
  <si>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</si>
  <si>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</si>
  <si>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</si>
  <si>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</si>
  <si>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</si>
  <si>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</si>
  <si>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</si>
  <si>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</si>
  <si>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</si>
  <si>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</si>
  <si>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</si>
  <si>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</si>
  <si>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</si>
  <si>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</si>
  <si>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</si>
  <si>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</si>
  <si>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</si>
  <si>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</si>
  <si>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</si>
  <si>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</si>
  <si>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</si>
  <si>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</si>
  <si>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</si>
  <si>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</si>
  <si>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</si>
  <si>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</si>
  <si>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</si>
  <si>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</si>
  <si>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</si>
  <si>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</si>
  <si>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</si>
  <si>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</si>
  <si>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</si>
  <si>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</si>
  <si>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</si>
  <si>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</si>
  <si>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</si>
  <si>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</si>
  <si>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</si>
  <si>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</si>
  <si>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</si>
  <si>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</si>
  <si>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</si>
  <si>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</si>
  <si>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</si>
  <si>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</si>
  <si>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</si>
  <si>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</si>
  <si>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</si>
  <si>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</si>
  <si>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</si>
  <si>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</si>
  <si>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</si>
  <si>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</si>
  <si>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</si>
  <si>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</si>
  <si>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</si>
  <si>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</si>
  <si>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</si>
  <si>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</si>
  <si>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</si>
  <si>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</si>
  <si>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</si>
  <si>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</si>
  <si>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</si>
  <si>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</si>
  <si>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</si>
  <si>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</si>
  <si>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</si>
  <si>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</si>
  <si>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</si>
  <si>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</si>
  <si>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</si>
  <si>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</si>
  <si>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</si>
  <si>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</si>
  <si>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</si>
  <si>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</si>
  <si>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</si>
  <si>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</si>
  <si>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</si>
  <si>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</si>
  <si>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</si>
  <si>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</si>
  <si>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</si>
  <si>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</si>
  <si>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</si>
  <si>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</si>
  <si>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</si>
  <si>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</si>
  <si>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</si>
  <si>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</si>
  <si>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</si>
  <si>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</si>
  <si>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</si>
  <si>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</si>
  <si>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</si>
  <si>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</si>
  <si>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</si>
  <si>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</si>
  <si>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</si>
  <si>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</si>
  <si>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</si>
  <si>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</si>
  <si>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</si>
  <si>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</si>
  <si>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</si>
  <si>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</si>
  <si>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</si>
  <si>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</si>
  <si>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</si>
  <si>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</si>
  <si>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</si>
  <si>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</si>
  <si>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</si>
  <si>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</si>
  <si>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</si>
  <si>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</si>
  <si>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</si>
  <si>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</si>
  <si>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</si>
  <si>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</si>
  <si>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</si>
  <si>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</si>
  <si>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</si>
  <si>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</si>
  <si>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</si>
  <si>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</si>
  <si>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</si>
  <si>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</si>
  <si>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</si>
  <si>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</si>
  <si>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</si>
  <si>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</si>
  <si>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</si>
  <si>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</si>
  <si>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</si>
  <si>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</si>
  <si>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</si>
  <si>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</si>
  <si>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</si>
  <si>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</si>
  <si>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</si>
  <si>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</si>
  <si>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</si>
  <si>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</si>
  <si>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</si>
  <si>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</si>
  <si>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</si>
  <si>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</si>
  <si>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</si>
  <si>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</si>
  <si>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</si>
  <si>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</si>
  <si>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</si>
  <si>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</si>
  <si>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</si>
  <si>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</si>
  <si>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</si>
  <si>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</si>
  <si>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</si>
  <si>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</si>
  <si>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</si>
  <si>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</si>
  <si>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</si>
  <si>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</si>
  <si>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</si>
  <si>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</si>
  <si>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</si>
  <si>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</si>
  <si>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</si>
  <si>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</si>
  <si>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</si>
  <si>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</si>
  <si>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</si>
  <si>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</si>
  <si>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</si>
  <si>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</si>
  <si>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</si>
  <si>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</si>
  <si>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</si>
  <si>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</si>
  <si>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</si>
  <si>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</si>
  <si>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</si>
  <si>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</si>
  <si>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</si>
  <si>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</si>
  <si>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</si>
  <si>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</si>
  <si>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</si>
  <si>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</si>
  <si>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</si>
  <si>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</si>
  <si>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</si>
  <si>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</si>
  <si>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</si>
  <si>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</si>
  <si>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</si>
  <si>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</si>
  <si>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</si>
  <si>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</si>
  <si>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</si>
  <si>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</si>
  <si>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</si>
  <si>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</si>
  <si>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</si>
  <si>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</si>
  <si>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</si>
  <si>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</si>
  <si>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</si>
  <si>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</si>
  <si>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</si>
  <si>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</si>
  <si>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</si>
  <si>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</si>
  <si>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</si>
  <si>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</si>
  <si>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</si>
  <si>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</si>
  <si>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</si>
  <si>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</si>
  <si>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</si>
  <si>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</si>
  <si>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</si>
  <si>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</si>
  <si>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</si>
  <si>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</si>
  <si>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</si>
  <si>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</si>
  <si>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</si>
  <si>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</si>
  <si>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</si>
  <si>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</si>
  <si>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</si>
  <si>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</si>
  <si>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</si>
  <si>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</si>
  <si>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</si>
  <si>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</si>
  <si>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</si>
  <si>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</si>
  <si>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</si>
  <si>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</si>
  <si>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</si>
  <si>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</si>
  <si>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</si>
  <si>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</si>
  <si>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</si>
  <si>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</si>
  <si>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</si>
  <si>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</si>
  <si>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</si>
  <si>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</si>
  <si>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</si>
  <si>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</si>
  <si>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</si>
  <si>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</si>
  <si>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</si>
  <si>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</si>
  <si>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</si>
  <si>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</si>
  <si>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</si>
  <si>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</si>
  <si>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</si>
  <si>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</si>
  <si>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</si>
  <si>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</si>
  <si>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</si>
  <si>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</si>
  <si>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</si>
  <si>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</si>
  <si>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</si>
  <si>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</si>
  <si>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</si>
  <si>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</si>
  <si>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</si>
  <si>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</si>
  <si>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</si>
  <si>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</si>
  <si>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</si>
  <si>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</si>
  <si>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</si>
  <si>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</si>
  <si>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</si>
  <si>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</si>
  <si>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</si>
  <si>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</si>
  <si>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</si>
  <si>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</si>
  <si>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</si>
  <si>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</si>
  <si>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</si>
  <si>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</si>
  <si>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</si>
  <si>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</si>
  <si>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</si>
  <si>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</si>
  <si>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</si>
  <si>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</si>
  <si>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</si>
  <si>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</si>
  <si>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</si>
  <si>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</si>
  <si>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</si>
  <si>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</si>
  <si>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</si>
  <si>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</si>
  <si>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</si>
  <si>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</si>
  <si>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</si>
  <si>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</si>
  <si>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</si>
  <si>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</si>
  <si>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</si>
  <si>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</si>
  <si>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</si>
  <si>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</si>
  <si>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</si>
  <si>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</si>
  <si>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</si>
  <si>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</si>
  <si>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</si>
  <si>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</si>
  <si>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</si>
  <si>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</si>
  <si>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</si>
  <si>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</si>
  <si>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</si>
  <si>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</si>
  <si>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</si>
  <si>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</si>
  <si>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</si>
  <si>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</si>
  <si>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</si>
  <si>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</si>
  <si>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</si>
  <si>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</si>
  <si>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</si>
  <si>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</si>
  <si>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</si>
  <si>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</si>
  <si>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</si>
  <si>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</si>
  <si>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</si>
  <si>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</si>
  <si>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</si>
  <si>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</si>
  <si>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</si>
  <si>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</si>
  <si>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</si>
  <si>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</si>
  <si>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</si>
  <si>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</si>
  <si>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</si>
  <si>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</si>
  <si>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</si>
  <si>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</si>
  <si>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</si>
  <si>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</si>
  <si>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</si>
  <si>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</si>
  <si>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</si>
  <si>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</si>
  <si>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</si>
  <si>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</si>
  <si>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</si>
  <si>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</si>
  <si>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</si>
  <si>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</si>
  <si>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</si>
  <si>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</si>
  <si>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</si>
  <si>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</si>
  <si>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</si>
  <si>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</si>
  <si>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</si>
  <si>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</si>
  <si>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</si>
  <si>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</si>
  <si>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</si>
  <si>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</si>
  <si>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</si>
  <si>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</si>
  <si>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</si>
  <si>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</si>
  <si>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</si>
  <si>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</si>
  <si>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</si>
  <si>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</si>
  <si>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</si>
  <si>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</si>
  <si>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</si>
  <si>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</si>
  <si>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</si>
  <si>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</si>
  <si>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</si>
  <si>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</si>
  <si>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</si>
  <si>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</si>
  <si>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</si>
  <si>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</si>
  <si>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</si>
  <si>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</si>
  <si>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</si>
  <si>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</si>
  <si>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</si>
  <si>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</si>
  <si>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</si>
  <si>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</si>
  <si>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</si>
  <si>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</si>
  <si>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</si>
  <si>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</si>
  <si>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</si>
  <si>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</si>
  <si>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</si>
  <si>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</si>
  <si>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</si>
  <si>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</si>
  <si>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</si>
  <si>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</si>
  <si>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</si>
  <si>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</si>
  <si>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</si>
  <si>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</si>
  <si>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</si>
  <si>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</si>
  <si>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</si>
  <si>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</si>
  <si>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</si>
  <si>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</si>
  <si>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</si>
  <si>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</si>
  <si>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</si>
  <si>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</si>
  <si>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</si>
  <si>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</si>
  <si>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</si>
  <si>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</si>
  <si>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</si>
  <si>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</si>
  <si>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</si>
  <si>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</si>
  <si>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</si>
  <si>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</si>
  <si>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</si>
  <si>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</si>
  <si>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</si>
  <si>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</si>
  <si>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</si>
  <si>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</si>
  <si>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</si>
  <si>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</si>
  <si>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</si>
  <si>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</si>
  <si>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</si>
  <si>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</si>
  <si>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</si>
  <si>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</si>
  <si>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</si>
  <si>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</si>
  <si>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</si>
  <si>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</si>
  <si>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</si>
  <si>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</si>
  <si>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</si>
  <si>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</si>
  <si>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</si>
  <si>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</si>
  <si>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</si>
  <si>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</si>
  <si>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</si>
  <si>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</si>
  <si>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</si>
  <si>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</si>
  <si>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</si>
  <si>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</si>
  <si>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</si>
  <si>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</si>
  <si>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</si>
  <si>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</si>
  <si>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</si>
  <si>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</si>
  <si>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</si>
  <si>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</si>
  <si>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</si>
  <si>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</si>
  <si>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</si>
  <si>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</si>
  <si>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</si>
  <si>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</si>
  <si>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</si>
  <si>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</si>
  <si>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</si>
  <si>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</si>
  <si>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</si>
  <si>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</si>
  <si>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</si>
  <si>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</si>
  <si>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</si>
  <si>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</si>
  <si>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</si>
  <si>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</si>
  <si>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</si>
  <si>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</si>
  <si>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</si>
  <si>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</si>
  <si>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</si>
  <si>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</si>
  <si>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</si>
  <si>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</si>
  <si>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</si>
  <si>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</si>
  <si>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</si>
  <si>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</si>
  <si>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</si>
  <si>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</si>
  <si>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</si>
  <si>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</si>
  <si>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</si>
  <si>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</si>
  <si>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</si>
  <si>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</si>
  <si>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</si>
  <si>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</si>
  <si>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</si>
  <si>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</si>
  <si>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</si>
  <si>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</si>
  <si>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</si>
  <si>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</si>
  <si>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</si>
  <si>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</si>
  <si>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</si>
  <si>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</si>
  <si>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</si>
  <si>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</si>
  <si>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</si>
  <si>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</si>
  <si>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</si>
  <si>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</si>
  <si>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</si>
  <si>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</si>
  <si>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</si>
  <si>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</si>
  <si>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</si>
  <si>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</si>
  <si>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</si>
  <si>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</si>
  <si>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</si>
  <si>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</si>
  <si>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</si>
  <si>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</si>
  <si>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</si>
  <si>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</si>
  <si>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</si>
  <si>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</si>
  <si>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</si>
  <si>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</si>
  <si>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</si>
  <si>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</si>
  <si>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</si>
  <si>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</si>
  <si>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</si>
  <si>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</si>
  <si>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</si>
  <si>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</si>
  <si>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</si>
  <si>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</si>
  <si>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</si>
  <si>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</si>
  <si>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</si>
  <si>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</si>
  <si>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</si>
  <si>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</si>
  <si>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</si>
  <si>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</si>
  <si>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</si>
  <si>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</si>
  <si>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</si>
  <si>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</si>
  <si>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</si>
  <si>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</si>
  <si>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</si>
  <si>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</si>
  <si>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</si>
  <si>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</si>
  <si>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</si>
  <si>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</si>
  <si>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</si>
  <si>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</si>
  <si>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</si>
  <si>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</si>
  <si>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</si>
  <si>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</si>
  <si>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</si>
  <si>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</si>
  <si>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</si>
  <si>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</si>
  <si>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</si>
  <si>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</si>
  <si>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</si>
  <si>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</si>
  <si>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</si>
  <si>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</si>
  <si>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</si>
  <si>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</si>
  <si>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</si>
  <si>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</si>
  <si>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</si>
  <si>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</si>
  <si>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</si>
  <si>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</si>
  <si>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</si>
  <si>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</si>
  <si>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</si>
  <si>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</si>
  <si>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</si>
  <si>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</si>
  <si>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</si>
  <si>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</si>
  <si>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</si>
  <si>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</si>
  <si>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</si>
  <si>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</si>
  <si>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</si>
  <si>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</si>
  <si>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</si>
  <si>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</si>
  <si>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</si>
  <si>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</si>
  <si>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</si>
  <si>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</si>
  <si>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</si>
  <si>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</si>
  <si>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</si>
  <si>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</si>
  <si>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</si>
  <si>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</si>
  <si>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</si>
  <si>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</si>
  <si>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</si>
  <si>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</si>
  <si>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</si>
  <si>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</si>
  <si>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</si>
  <si>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</si>
  <si>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</si>
  <si>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</si>
  <si>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</si>
  <si>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</si>
  <si>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</si>
  <si>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</si>
  <si>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</si>
  <si>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</si>
  <si>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</si>
  <si>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</si>
  <si>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</si>
  <si>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</si>
  <si>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</si>
  <si>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</si>
  <si>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</si>
  <si>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</si>
  <si>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</si>
  <si>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</si>
  <si>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</si>
  <si>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</si>
  <si>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</si>
  <si>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</si>
  <si>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</si>
  <si>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</si>
  <si>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</si>
  <si>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</si>
  <si>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</si>
  <si>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</si>
  <si>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</si>
  <si>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</si>
  <si>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</si>
  <si>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</si>
  <si>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</si>
  <si>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</si>
  <si>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</si>
  <si>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</si>
  <si>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</si>
  <si>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</si>
  <si>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</si>
  <si>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</si>
  <si>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</si>
  <si>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</si>
  <si>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</si>
  <si>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</si>
  <si>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</si>
  <si>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</si>
  <si>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</si>
  <si>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</si>
  <si>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</si>
  <si>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</si>
  <si>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</si>
  <si>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</si>
  <si>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</si>
  <si>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</si>
  <si>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</si>
  <si>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</si>
  <si>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</si>
  <si>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</si>
  <si>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</si>
  <si>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</si>
  <si>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</si>
  <si>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</si>
  <si>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</si>
  <si>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</si>
  <si>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</si>
  <si>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</si>
  <si>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</si>
  <si>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</si>
  <si>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</si>
  <si>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</si>
  <si>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</si>
  <si>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</si>
  <si>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</si>
  <si>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</si>
  <si>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</si>
  <si>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</si>
  <si>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</si>
  <si>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</si>
  <si>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</si>
  <si>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</si>
  <si>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</si>
  <si>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</si>
  <si>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</si>
  <si>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</si>
  <si>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</si>
  <si>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</si>
  <si>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</si>
  <si>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</si>
  <si>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</si>
  <si>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</si>
  <si>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</si>
  <si>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</si>
  <si>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</si>
  <si>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</si>
  <si>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</si>
  <si>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</si>
  <si>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</si>
  <si>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</si>
  <si>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</si>
  <si>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</si>
  <si>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</si>
  <si>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</si>
  <si>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</si>
  <si>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</si>
  <si>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</si>
  <si>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</si>
  <si>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</si>
  <si>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</si>
  <si>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</si>
  <si>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</si>
  <si>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</si>
  <si>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</si>
  <si>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</si>
  <si>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</si>
  <si>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</si>
  <si>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</si>
  <si>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</si>
  <si>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</si>
  <si>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</si>
  <si>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</si>
  <si>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</si>
  <si>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</si>
  <si>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</si>
  <si>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</si>
  <si>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</si>
  <si>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</si>
  <si>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</si>
  <si>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</si>
  <si>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</si>
  <si>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</si>
  <si>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</si>
  <si>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</si>
  <si>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</si>
  <si>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</si>
  <si>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</si>
  <si>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</si>
  <si>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</si>
  <si>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</si>
  <si>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</si>
  <si>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</si>
  <si>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</si>
  <si>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</si>
  <si>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</si>
  <si>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</si>
  <si>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</si>
  <si>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</si>
  <si>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</si>
  <si>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</si>
  <si>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</si>
  <si>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</si>
  <si>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</si>
  <si>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</si>
  <si>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</si>
  <si>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</si>
  <si>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</si>
  <si>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</si>
  <si>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</si>
  <si>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</si>
  <si>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</si>
  <si>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</si>
  <si>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</si>
  <si>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</si>
  <si>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</si>
  <si>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</si>
  <si>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</si>
  <si>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</si>
  <si>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</si>
  <si>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</si>
  <si>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</si>
  <si>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</si>
  <si>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</si>
  <si>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</si>
  <si>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</si>
  <si>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</si>
  <si>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</si>
  <si>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</si>
  <si>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</si>
  <si>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</si>
  <si>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</si>
  <si>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</si>
  <si>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</si>
  <si>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</si>
  <si>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</si>
  <si>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</si>
  <si>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</si>
  <si>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</si>
  <si>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</si>
  <si>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</si>
  <si>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</si>
  <si>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</si>
  <si>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</si>
  <si>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</si>
  <si>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</si>
  <si>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</si>
  <si>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</si>
  <si>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</si>
  <si>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</si>
  <si>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</si>
  <si>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</si>
  <si>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</si>
  <si>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</si>
  <si>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</si>
  <si>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</si>
  <si>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</si>
  <si>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</si>
  <si>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</si>
  <si>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</si>
  <si>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</si>
  <si>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</si>
  <si>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</si>
  <si>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</si>
  <si>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</si>
  <si>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</si>
  <si>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</si>
  <si>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</si>
  <si>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</si>
  <si>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</si>
  <si>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</si>
  <si>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</si>
  <si>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</si>
  <si>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</si>
  <si>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</si>
  <si>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</si>
  <si>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</si>
  <si>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</si>
  <si>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</si>
  <si>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</si>
  <si>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</si>
  <si>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</si>
  <si>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</si>
  <si>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</si>
  <si>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</si>
  <si>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</si>
  <si>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</si>
  <si>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</si>
  <si>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</si>
  <si>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</si>
  <si>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</si>
  <si>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</si>
  <si>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</si>
  <si>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</si>
  <si>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</si>
  <si>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</si>
  <si>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</si>
  <si>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</si>
  <si>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</si>
  <si>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</si>
  <si>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</si>
  <si>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</si>
  <si>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</si>
  <si>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</si>
  <si>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</si>
  <si>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</si>
  <si>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</si>
  <si>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</si>
  <si>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</si>
  <si>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</si>
  <si>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</si>
  <si>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</si>
  <si>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</si>
  <si>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</si>
  <si>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</si>
  <si>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</si>
  <si>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</si>
  <si>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</si>
  <si>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</si>
  <si>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</si>
  <si>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</si>
  <si>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</si>
  <si>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</si>
  <si>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</si>
  <si>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</si>
  <si>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</si>
  <si>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</si>
  <si>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</si>
  <si>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</si>
  <si>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</si>
  <si>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</si>
  <si>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</si>
  <si>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</si>
  <si>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</si>
  <si>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</si>
  <si>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</si>
  <si>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</si>
  <si>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</si>
  <si>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</si>
  <si>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</si>
  <si>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</si>
  <si>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</si>
  <si>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</si>
  <si>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</si>
  <si>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</si>
  <si>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</si>
  <si>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</si>
  <si>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</si>
  <si>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</si>
  <si>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</si>
  <si>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</si>
  <si>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</si>
  <si>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</si>
  <si>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</si>
  <si>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</si>
  <si>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</si>
  <si>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</si>
  <si>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</si>
  <si>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</si>
  <si>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</si>
  <si>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</si>
  <si>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</si>
  <si>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</si>
  <si>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</si>
  <si>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</si>
  <si>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</si>
  <si>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</si>
  <si>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</si>
  <si>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</si>
  <si>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</si>
  <si>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</si>
  <si>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</si>
  <si>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</si>
  <si>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</si>
  <si>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</si>
  <si>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</si>
  <si>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</si>
  <si>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</si>
  <si>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</si>
  <si>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</si>
  <si>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</si>
  <si>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</si>
  <si>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</si>
  <si>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</si>
  <si>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</si>
  <si>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</si>
  <si>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</si>
  <si>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</si>
  <si>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</si>
  <si>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</si>
  <si>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</si>
  <si>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</si>
  <si>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</si>
  <si>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</si>
  <si>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</si>
  <si>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</si>
  <si>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</si>
  <si>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</si>
  <si>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</si>
  <si>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</si>
  <si>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</si>
  <si>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</si>
  <si>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</si>
  <si>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</si>
  <si>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</si>
  <si>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</si>
  <si>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</si>
  <si>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</si>
  <si>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</si>
  <si>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</si>
  <si>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</si>
  <si>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</si>
  <si>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</si>
  <si>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</si>
  <si>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</si>
  <si>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</si>
  <si>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</si>
  <si>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</si>
  <si>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</si>
  <si>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</si>
  <si>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</si>
  <si>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</si>
  <si>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</si>
  <si>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</si>
  <si>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</si>
  <si>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</si>
  <si>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</si>
  <si>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</si>
  <si>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</si>
  <si>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</si>
  <si>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</si>
  <si>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</si>
  <si>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</si>
  <si>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</si>
  <si>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</si>
  <si>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</si>
  <si>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</si>
  <si>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</si>
  <si>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</si>
  <si>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</si>
  <si>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</si>
  <si>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</si>
  <si>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</si>
  <si>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</si>
  <si>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</si>
  <si>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</si>
  <si>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</si>
  <si>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</si>
  <si>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</si>
  <si>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</si>
  <si>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</si>
  <si>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</si>
  <si>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</si>
  <si>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</si>
  <si>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</si>
  <si>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</si>
  <si>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</si>
  <si>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</si>
  <si>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</si>
  <si>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</si>
  <si>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</si>
  <si>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</si>
  <si>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</si>
  <si>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</si>
  <si>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</si>
  <si>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</si>
  <si>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</si>
  <si>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</si>
  <si>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</si>
  <si>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</si>
  <si>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</si>
  <si>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</si>
  <si>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</si>
  <si>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</si>
  <si>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</si>
  <si>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</si>
  <si>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</si>
  <si>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</si>
  <si>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</si>
  <si>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</si>
  <si>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</si>
  <si>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</si>
  <si>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</si>
  <si>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</si>
  <si>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</si>
  <si>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</si>
  <si>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</si>
  <si>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</si>
  <si>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</si>
  <si>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</si>
  <si>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</si>
  <si>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</si>
  <si>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</si>
  <si>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</si>
  <si>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</si>
  <si>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</si>
  <si>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</si>
  <si>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</si>
  <si>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</si>
  <si>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</si>
  <si>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</si>
  <si>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</si>
  <si>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</si>
  <si>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</si>
  <si>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</si>
  <si>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</si>
  <si>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</si>
  <si>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</si>
  <si>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</si>
  <si>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</si>
  <si>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</si>
  <si>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</si>
  <si>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</si>
  <si>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</si>
  <si>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</si>
  <si>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</si>
  <si>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</si>
  <si>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</si>
  <si>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</si>
  <si>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</si>
  <si>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</si>
  <si>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</si>
  <si>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</si>
  <si>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</si>
  <si>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</si>
  <si>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</si>
  <si>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</si>
  <si>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</si>
  <si>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</si>
  <si>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</si>
  <si>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</si>
  <si>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</si>
  <si>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</si>
  <si>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</si>
  <si>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</si>
  <si>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</si>
  <si>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</si>
  <si>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</si>
  <si>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</si>
  <si>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</si>
  <si>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</si>
  <si>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</si>
  <si>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</si>
  <si>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</si>
  <si>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</si>
  <si>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</si>
  <si>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</si>
  <si>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</si>
  <si>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</si>
  <si>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</si>
  <si>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</si>
  <si>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</si>
  <si>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</si>
  <si>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</si>
  <si>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</si>
  <si>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</si>
  <si>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</si>
  <si>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</si>
  <si>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</si>
  <si>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</si>
  <si>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</si>
  <si>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</si>
  <si>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</si>
  <si>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</si>
  <si>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</si>
  <si>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</si>
  <si>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</si>
  <si>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</si>
  <si>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</si>
  <si>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</si>
  <si>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</si>
  <si>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</si>
  <si>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</si>
  <si>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</si>
  <si>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</si>
  <si>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</si>
  <si>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</si>
  <si>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</si>
  <si>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</si>
  <si>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</si>
  <si>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</si>
  <si>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</si>
  <si>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</si>
  <si>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</si>
  <si>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</si>
  <si>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</si>
  <si>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</si>
  <si>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</si>
  <si>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</si>
  <si>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</si>
  <si>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</si>
  <si>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</si>
  <si>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</si>
  <si>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</si>
  <si>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</si>
  <si>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</si>
  <si>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</si>
  <si>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</si>
  <si>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</si>
  <si>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</si>
  <si>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</si>
  <si>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</si>
  <si>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</si>
  <si>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</si>
  <si>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</si>
  <si>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</si>
  <si>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</si>
  <si>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</si>
  <si>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</si>
  <si>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</si>
  <si>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</si>
  <si>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</si>
  <si>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</si>
  <si>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</si>
  <si>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</si>
  <si>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</si>
  <si>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</si>
  <si>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</si>
  <si>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</si>
  <si>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</si>
  <si>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</si>
  <si>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</si>
  <si>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</si>
  <si>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</si>
  <si>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</si>
  <si>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</si>
  <si>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</si>
  <si>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</si>
  <si>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</si>
  <si>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</si>
  <si>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</si>
  <si>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</si>
  <si>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</si>
  <si>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</si>
  <si>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</si>
  <si>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</si>
  <si>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</si>
  <si>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</si>
  <si>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</si>
  <si>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</si>
  <si>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</si>
  <si>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</si>
  <si>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</si>
  <si>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</si>
  <si>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</si>
  <si>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</si>
  <si>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</si>
  <si>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</si>
  <si>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</si>
  <si>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</si>
  <si>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</si>
  <si>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</si>
  <si>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</si>
  <si>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</si>
  <si>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</si>
  <si>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</si>
  <si>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</si>
  <si>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</si>
  <si>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</si>
  <si>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</si>
  <si>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</si>
  <si>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</si>
  <si>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</si>
  <si>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</si>
  <si>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</si>
  <si>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</si>
  <si>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</si>
  <si>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</si>
  <si>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</si>
  <si>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</si>
  <si>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</si>
  <si>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</si>
  <si>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</si>
  <si>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</si>
  <si>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</si>
  <si>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</si>
  <si>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</si>
  <si>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</si>
  <si>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</si>
  <si>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</si>
  <si>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</si>
  <si>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</si>
  <si>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</si>
  <si>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</si>
  <si>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</si>
  <si>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</si>
  <si>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</si>
  <si>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</si>
  <si>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</si>
  <si>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</si>
  <si>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</si>
  <si>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</si>
  <si>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</si>
  <si>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</si>
  <si>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</si>
  <si>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</si>
  <si>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</si>
  <si>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</si>
  <si>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</si>
  <si>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</si>
  <si>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</si>
  <si>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</si>
  <si>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</si>
  <si>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</si>
  <si>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</si>
  <si>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</si>
  <si>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</si>
  <si>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</si>
  <si>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</si>
  <si>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</si>
  <si>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</si>
  <si>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</si>
  <si>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</si>
  <si>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</si>
  <si>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</si>
  <si>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</si>
  <si>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</si>
  <si>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</si>
  <si>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</si>
  <si>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</si>
  <si>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</si>
  <si>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</si>
  <si>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</si>
  <si>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</si>
  <si>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</si>
  <si>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</si>
  <si>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</si>
  <si>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</si>
  <si>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</si>
  <si>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</si>
  <si>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</si>
  <si>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</si>
  <si>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</si>
  <si>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</si>
  <si>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</si>
  <si>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</si>
  <si>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</si>
  <si>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</si>
  <si>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</si>
  <si>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</si>
  <si>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</si>
  <si>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</si>
  <si>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</si>
  <si>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</si>
  <si>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</si>
  <si>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</si>
  <si>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</si>
  <si>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</si>
  <si>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</si>
  <si>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</si>
  <si>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</si>
  <si>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</si>
  <si>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</si>
  <si>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</si>
  <si>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</si>
  <si>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</si>
  <si>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</si>
  <si>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</si>
  <si>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</si>
  <si>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</si>
  <si>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</si>
  <si>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</si>
  <si>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</si>
  <si>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</si>
  <si>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</si>
  <si>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</si>
  <si>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</si>
  <si>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</si>
  <si>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</si>
  <si>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</si>
  <si>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</si>
  <si>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</si>
  <si>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</si>
  <si>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</si>
  <si>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</si>
  <si>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</si>
  <si>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</si>
  <si>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</si>
  <si>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</si>
  <si>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</si>
  <si>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</si>
  <si>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</si>
  <si>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</si>
  <si>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</si>
  <si>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</si>
  <si>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</si>
  <si>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</si>
  <si>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</si>
  <si>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</si>
  <si>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</si>
  <si>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</si>
  <si>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</si>
  <si>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</si>
  <si>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</si>
  <si>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</si>
  <si>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</si>
  <si>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</si>
  <si>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</si>
  <si>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</si>
  <si>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</si>
  <si>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</si>
  <si>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</si>
  <si>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</si>
  <si>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</si>
  <si>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</si>
  <si>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</si>
  <si>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</si>
  <si>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</si>
  <si>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</si>
  <si>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</si>
  <si>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</si>
  <si>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</si>
  <si>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</si>
  <si>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</si>
  <si>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</si>
  <si>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</si>
  <si>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</si>
  <si>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</si>
  <si>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</si>
  <si>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</si>
  <si>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</si>
  <si>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</si>
  <si>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</si>
  <si>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</si>
  <si>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</si>
  <si>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</si>
  <si>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</si>
  <si>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</si>
  <si>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</si>
  <si>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</si>
  <si>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</si>
  <si>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</si>
  <si>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</si>
  <si>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</si>
  <si>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</si>
  <si>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</si>
  <si>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</si>
  <si>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</si>
  <si>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</si>
  <si>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</si>
  <si>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</si>
  <si>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</si>
  <si>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</si>
  <si>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</si>
  <si>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</si>
  <si>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</si>
  <si>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</si>
  <si>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</si>
  <si>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</si>
  <si>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</si>
  <si>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</si>
  <si>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</si>
  <si>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</si>
  <si>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</si>
  <si>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</si>
  <si>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</si>
  <si>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</si>
  <si>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</si>
  <si>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</si>
  <si>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</si>
  <si>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</si>
  <si>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</si>
  <si>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</si>
  <si>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</si>
  <si>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</si>
  <si>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</si>
  <si>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</si>
  <si>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</si>
  <si>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</si>
  <si>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</si>
  <si>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</si>
  <si>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</si>
  <si>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</si>
  <si>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</si>
  <si>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</si>
  <si>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</si>
  <si>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</si>
  <si>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</si>
  <si>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</si>
  <si>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</si>
  <si>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</si>
  <si>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</si>
  <si>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</si>
  <si>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</si>
  <si>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</si>
  <si>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</si>
  <si>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</si>
  <si>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</si>
  <si>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</si>
  <si>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</si>
  <si>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</si>
  <si>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</si>
  <si>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</si>
  <si>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</si>
  <si>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</si>
  <si>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</si>
  <si>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</si>
  <si>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</si>
  <si>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</si>
  <si>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</si>
  <si>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</si>
  <si>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</si>
  <si>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</si>
  <si>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</si>
  <si>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</si>
  <si>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</si>
  <si>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</si>
  <si>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</si>
  <si>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</si>
  <si>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</si>
  <si>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</si>
  <si>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</si>
  <si>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</si>
  <si>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</si>
  <si>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</si>
  <si>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</si>
  <si>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</si>
  <si>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</si>
  <si>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</si>
  <si>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</si>
  <si>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</si>
  <si>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</si>
  <si>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</si>
  <si>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</si>
  <si>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</si>
  <si>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</si>
  <si>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</si>
  <si>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</si>
  <si>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</si>
  <si>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</si>
  <si>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</si>
  <si>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</si>
  <si>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</si>
  <si>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</si>
  <si>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</si>
  <si>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</si>
  <si>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</si>
  <si>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</si>
  <si>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</si>
  <si>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</si>
  <si>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</si>
  <si>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</si>
  <si>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</si>
  <si>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</si>
  <si>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</si>
  <si>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</si>
  <si>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</si>
  <si>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</si>
  <si>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</si>
  <si>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</si>
  <si>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</si>
  <si>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</si>
  <si>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</si>
  <si>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</si>
  <si>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</si>
  <si>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</si>
  <si>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</si>
  <si>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</si>
  <si>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</si>
  <si>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</si>
  <si>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</si>
  <si>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</si>
  <si>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</si>
  <si>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</si>
  <si>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</si>
  <si>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</si>
  <si>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</si>
  <si>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</si>
  <si>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</si>
  <si>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</si>
  <si>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</si>
  <si>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</si>
  <si>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</si>
  <si>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</si>
  <si>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</si>
  <si>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</si>
  <si>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</si>
  <si>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</si>
  <si>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</si>
  <si>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</si>
  <si>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</si>
  <si>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</si>
  <si>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</si>
  <si>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</si>
  <si>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</si>
  <si>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</si>
  <si>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</si>
  <si>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</si>
  <si>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</si>
  <si>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</si>
  <si>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</si>
  <si>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</si>
  <si>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</si>
  <si>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</si>
  <si>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</si>
  <si>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</si>
  <si>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</si>
  <si>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</si>
  <si>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</si>
  <si>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</si>
  <si>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</si>
  <si>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</si>
  <si>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</si>
  <si>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</si>
  <si>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</si>
  <si>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</si>
  <si>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</si>
  <si>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</si>
  <si>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</si>
  <si>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</si>
  <si>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</si>
  <si>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</si>
  <si>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</si>
  <si>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</si>
  <si>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</si>
  <si>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</si>
  <si>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</si>
  <si>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</si>
  <si>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</si>
  <si>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</si>
  <si>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</si>
  <si>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</si>
  <si>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</si>
  <si>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</si>
  <si>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</si>
  <si>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</si>
  <si>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</si>
  <si>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</si>
  <si>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</si>
  <si>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</si>
  <si>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</si>
  <si>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</si>
  <si>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</si>
  <si>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</si>
  <si>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</si>
  <si>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</si>
  <si>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</si>
  <si>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</si>
  <si>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</si>
  <si>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</si>
  <si>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</si>
  <si>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</si>
  <si>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</si>
  <si>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</si>
  <si>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</si>
  <si>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</si>
  <si>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</si>
  <si>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</si>
  <si>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</si>
  <si>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</si>
  <si>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</si>
  <si>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</si>
  <si>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</si>
  <si>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</si>
  <si>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</si>
  <si>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</si>
  <si>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</si>
  <si>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</si>
  <si>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</si>
  <si>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</si>
  <si>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</si>
  <si>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</si>
  <si>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</si>
  <si>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</si>
  <si>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</si>
  <si>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</si>
  <si>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</si>
  <si>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</si>
  <si>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</si>
  <si>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</si>
  <si>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</si>
  <si>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</si>
  <si>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</si>
  <si>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</si>
  <si>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</si>
  <si>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</si>
  <si>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</si>
  <si>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</si>
  <si>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</si>
  <si>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</si>
  <si>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</si>
  <si>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</si>
  <si>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</si>
  <si>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</si>
  <si>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</si>
  <si>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</si>
  <si>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</si>
  <si>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</si>
  <si>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</si>
  <si>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</si>
  <si>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</si>
  <si>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</si>
  <si>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</si>
  <si>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</si>
  <si>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</si>
  <si>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</si>
  <si>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</si>
  <si>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</si>
  <si>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</si>
  <si>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</si>
  <si>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</si>
  <si>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</si>
  <si>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</si>
  <si>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</si>
  <si>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</si>
  <si>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</si>
  <si>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</si>
  <si>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</si>
  <si>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</si>
  <si>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</si>
  <si>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</si>
  <si>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</si>
  <si>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</si>
  <si>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</si>
  <si>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</si>
  <si>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</si>
  <si>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</si>
  <si>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</si>
  <si>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</si>
  <si>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</si>
  <si>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</si>
  <si>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</si>
  <si>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</si>
  <si>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</si>
  <si>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</si>
  <si>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</si>
  <si>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</si>
  <si>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</si>
  <si>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</si>
  <si>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</si>
  <si>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</si>
  <si>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</si>
  <si>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</si>
  <si>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</si>
  <si>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</si>
  <si>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</si>
  <si>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</si>
  <si>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</si>
  <si>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</si>
  <si>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</si>
  <si>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</si>
  <si>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</si>
  <si>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</si>
  <si>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</si>
  <si>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</si>
  <si>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</si>
  <si>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</si>
  <si>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</si>
  <si>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</si>
  <si>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</si>
  <si>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</si>
  <si>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</si>
  <si>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</si>
  <si>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</si>
  <si>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</si>
  <si>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</si>
  <si>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</si>
  <si>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</si>
  <si>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</si>
  <si>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</si>
  <si>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</si>
  <si>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</si>
  <si>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</si>
  <si>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</si>
  <si>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</si>
  <si>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</si>
  <si>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</si>
  <si>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</si>
  <si>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</si>
  <si>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</si>
  <si>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</si>
  <si>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</si>
  <si>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</si>
  <si>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</si>
  <si>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</si>
  <si>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</si>
  <si>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</si>
  <si>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</si>
  <si>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</si>
  <si>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</si>
  <si>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</si>
  <si>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</si>
  <si>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</si>
  <si>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</si>
  <si>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</si>
  <si>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</si>
  <si>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</si>
  <si>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</si>
  <si>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</si>
  <si>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</si>
  <si>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</si>
  <si>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</si>
  <si>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</si>
  <si>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</si>
  <si>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</si>
  <si>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</si>
  <si>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</si>
  <si>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</si>
  <si>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</si>
  <si>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</si>
  <si>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</si>
  <si>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</si>
  <si>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</si>
  <si>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</si>
  <si>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</si>
  <si>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</si>
  <si>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</si>
  <si>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</si>
  <si>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</si>
  <si>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</si>
  <si>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</si>
  <si>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</si>
  <si>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</si>
  <si>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</si>
  <si>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</si>
  <si>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</si>
  <si>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</si>
  <si>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</si>
  <si>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</si>
  <si>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</si>
  <si>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</si>
  <si>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</si>
  <si>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</si>
  <si>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</si>
  <si>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</si>
  <si>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</si>
  <si>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</si>
  <si>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</si>
  <si>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</si>
  <si>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</si>
  <si>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</si>
  <si>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</si>
  <si>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</si>
  <si>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</si>
  <si>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</si>
  <si>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</si>
  <si>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</si>
  <si>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</si>
  <si>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</si>
  <si>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</si>
  <si>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</si>
  <si>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</si>
  <si>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</si>
  <si>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</si>
  <si>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</si>
  <si>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</si>
  <si>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</si>
  <si>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</si>
  <si>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</si>
  <si>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</si>
  <si>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</si>
  <si>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</si>
  <si>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</si>
  <si>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</si>
  <si>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</si>
  <si>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</si>
  <si>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</si>
  <si>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</si>
  <si>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</si>
  <si>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</si>
  <si>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</si>
  <si>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</si>
  <si>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</si>
  <si>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</si>
  <si>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</si>
  <si>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</si>
  <si>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</si>
  <si>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</si>
  <si>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</si>
  <si>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</si>
  <si>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</si>
  <si>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</si>
  <si>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</si>
  <si>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</si>
  <si>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</si>
  <si>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</si>
  <si>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</si>
  <si>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</si>
  <si>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</si>
  <si>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</si>
  <si>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</si>
  <si>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</si>
  <si>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</si>
  <si>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</si>
  <si>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</si>
  <si>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</si>
  <si>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</si>
  <si>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</si>
  <si>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</si>
  <si>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</si>
  <si>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</si>
  <si>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</si>
  <si>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</si>
  <si>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</si>
  <si>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</si>
  <si>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</si>
  <si>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</si>
  <si>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</si>
  <si>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</si>
  <si>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</si>
  <si>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</si>
  <si>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</si>
  <si>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</si>
  <si>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</si>
  <si>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</si>
  <si>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</si>
  <si>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</si>
  <si>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</si>
  <si>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</si>
  <si>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</si>
  <si>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</si>
  <si>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</si>
  <si>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</si>
  <si>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</si>
  <si>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</si>
  <si>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</si>
  <si>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</si>
  <si>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</si>
  <si>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</si>
  <si>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</si>
  <si>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</si>
  <si>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</si>
  <si>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</si>
  <si>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</si>
  <si>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</si>
  <si>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</si>
  <si>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</si>
  <si>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</si>
  <si>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</si>
  <si>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</si>
  <si>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</si>
  <si>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</si>
  <si>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</si>
  <si>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</si>
  <si>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</si>
  <si>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</si>
  <si>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</si>
  <si>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</si>
  <si>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</si>
  <si>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</si>
  <si>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</si>
  <si>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</si>
  <si>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</si>
  <si>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</si>
  <si>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</si>
  <si>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</si>
  <si>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</si>
  <si>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</si>
  <si>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</si>
  <si>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</si>
  <si>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</si>
  <si>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</si>
  <si>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</si>
  <si>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</si>
  <si>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</si>
  <si>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</si>
  <si>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</si>
  <si>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</si>
  <si>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</si>
  <si>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</si>
  <si>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</si>
  <si>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</si>
  <si>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</si>
  <si>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</si>
  <si>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</si>
  <si>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</si>
  <si>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</si>
  <si>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</si>
  <si>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</si>
  <si>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</si>
  <si>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</si>
  <si>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</si>
  <si>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</si>
  <si>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</si>
  <si>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</si>
  <si>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</si>
  <si>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</si>
  <si>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</si>
  <si>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</si>
  <si>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</si>
  <si>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</si>
  <si>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</si>
  <si>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</si>
  <si>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</si>
  <si>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</si>
  <si>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</si>
  <si>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</si>
  <si>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</si>
  <si>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</si>
  <si>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</si>
  <si>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</si>
  <si>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</si>
  <si>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</si>
  <si>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</si>
  <si>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</si>
  <si>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</si>
  <si>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</si>
  <si>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</si>
  <si>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</si>
  <si>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</si>
  <si>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</si>
  <si>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</si>
  <si>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</si>
  <si>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</si>
  <si>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</si>
  <si>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</si>
  <si>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</si>
  <si>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</si>
  <si>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</si>
  <si>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</si>
  <si>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</si>
  <si>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</si>
  <si>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</si>
  <si>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</si>
  <si>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</si>
  <si>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</si>
  <si>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</si>
  <si>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</si>
  <si>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</si>
  <si>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</si>
  <si>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</si>
  <si>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</si>
  <si>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</si>
  <si>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</si>
  <si>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</si>
  <si>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</si>
  <si>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</si>
  <si>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</si>
  <si>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</si>
  <si>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</si>
  <si>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</si>
  <si>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</si>
  <si>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</si>
  <si>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</si>
  <si>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</si>
  <si>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</si>
  <si>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</si>
  <si>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</si>
  <si>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</si>
  <si>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</si>
  <si>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</si>
  <si>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</si>
  <si>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</si>
  <si>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</si>
  <si>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</si>
  <si>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</si>
  <si>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</si>
  <si>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</si>
  <si>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</si>
  <si>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</si>
  <si>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</si>
  <si>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</si>
  <si>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</si>
  <si>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</si>
  <si>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</si>
  <si>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</si>
  <si>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</si>
  <si>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</si>
  <si>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</si>
  <si>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</si>
  <si>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</si>
  <si>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</si>
  <si>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</si>
  <si>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</si>
  <si>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</si>
  <si>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</si>
  <si>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</si>
  <si>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</si>
  <si>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</si>
  <si>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</si>
  <si>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</si>
  <si>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</si>
  <si>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</si>
  <si>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</si>
  <si>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</si>
  <si>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</si>
  <si>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</si>
  <si>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</si>
  <si>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</si>
  <si>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</si>
  <si>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</si>
  <si>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</si>
  <si>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</si>
  <si>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</si>
  <si>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</si>
  <si>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</si>
  <si>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</si>
  <si>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</si>
  <si>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</si>
  <si>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</si>
  <si>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</si>
  <si>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</si>
  <si>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</si>
  <si>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</si>
  <si>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</si>
  <si>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</si>
  <si>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</si>
  <si>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</si>
  <si>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</si>
  <si>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</si>
  <si>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</si>
  <si>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</si>
  <si>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</si>
  <si>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</si>
  <si>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</si>
  <si>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</si>
  <si>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</si>
  <si>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</si>
  <si>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</si>
  <si>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</si>
  <si>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</si>
  <si>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</si>
  <si>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</si>
  <si>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</si>
  <si>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</si>
  <si>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</si>
  <si>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</si>
  <si>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</si>
  <si>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</si>
  <si>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</si>
  <si>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</si>
  <si>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</si>
  <si>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</si>
  <si>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</si>
  <si>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</si>
  <si>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</si>
  <si>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</si>
  <si>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</si>
  <si>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</si>
  <si>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</si>
  <si>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</si>
  <si>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</si>
  <si>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</si>
  <si>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</si>
  <si>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</si>
  <si>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</si>
  <si>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</si>
  <si>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</si>
  <si>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</si>
  <si>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</si>
  <si>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</si>
  <si>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</si>
  <si>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</si>
  <si>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</si>
  <si>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</si>
  <si>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</si>
  <si>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</si>
  <si>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</si>
  <si>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CGCIT</t>
  </si>
  <si>
    <t>SISTEMA DE CUSTOS REFERENCIAIS DE OBRAS - SICRO</t>
  </si>
  <si>
    <t>DNIT</t>
  </si>
  <si>
    <t>Bahia – JANEIRO/2025</t>
  </si>
  <si>
    <t>Preço Unitário (R$)</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</si>
  <si>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</si>
  <si>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</si>
  <si>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</si>
  <si>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</si>
  <si>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</si>
  <si>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</si>
  <si>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</si>
  <si>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</si>
  <si>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</si>
  <si>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</si>
  <si>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</si>
  <si>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</si>
  <si>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</si>
  <si>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</si>
  <si>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</si>
  <si>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</si>
  <si>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</si>
  <si>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</si>
  <si>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</si>
  <si>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</si>
  <si>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</si>
  <si>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</si>
  <si>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</si>
  <si>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</si>
  <si>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</si>
  <si>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</si>
  <si>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</si>
  <si>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</si>
  <si>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</si>
  <si>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</si>
  <si>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</si>
  <si>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</si>
  <si>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</si>
  <si>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</si>
  <si>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</si>
  <si>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</si>
  <si>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</si>
  <si>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</si>
  <si>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</si>
  <si>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</si>
  <si>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</si>
  <si>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</si>
  <si>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</si>
  <si>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</si>
  <si>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</si>
  <si>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</si>
  <si>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</si>
  <si>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</si>
  <si>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</si>
  <si>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</si>
  <si>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</si>
  <si>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</si>
  <si>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</si>
  <si>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</si>
  <si>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</si>
  <si>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</si>
  <si>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</si>
  <si>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</si>
  <si>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</si>
  <si>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</si>
  <si>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</si>
  <si>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</si>
  <si>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</si>
  <si>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</si>
  <si>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</si>
  <si>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</si>
  <si>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</si>
  <si>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</si>
  <si>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</si>
  <si>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</si>
  <si>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</si>
  <si>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</si>
  <si>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</si>
  <si>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</si>
  <si>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</si>
  <si>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</si>
  <si>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</si>
  <si>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</si>
  <si>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</si>
  <si>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</si>
  <si>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</si>
  <si>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</si>
  <si>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</si>
  <si>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</si>
  <si>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</si>
  <si>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</si>
  <si>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</si>
  <si>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</si>
  <si>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</si>
  <si>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</si>
  <si>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</si>
  <si>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</si>
  <si>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</si>
  <si>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</si>
  <si>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</si>
  <si>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</si>
  <si>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</si>
  <si>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</si>
  <si>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</si>
  <si>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</si>
  <si>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</si>
  <si>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</si>
  <si>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</si>
  <si>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</si>
  <si>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</si>
  <si>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</si>
  <si>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</si>
  <si>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</si>
  <si>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</si>
  <si>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</si>
  <si>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</si>
  <si>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</si>
  <si>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</si>
  <si>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</si>
  <si>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</si>
  <si>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</si>
  <si>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</si>
  <si>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</si>
  <si>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</si>
  <si>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</si>
  <si>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</si>
  <si>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</si>
  <si>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</si>
  <si>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</si>
  <si>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</si>
  <si>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</si>
  <si>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</si>
  <si>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</si>
  <si>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</si>
  <si>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</si>
  <si>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</si>
  <si>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</si>
  <si>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</si>
  <si>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</si>
  <si>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</si>
  <si>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</si>
  <si>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</si>
  <si>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</si>
  <si>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</si>
  <si>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</si>
  <si>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</si>
  <si>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</si>
  <si>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</si>
  <si>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</si>
  <si>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</si>
  <si>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</si>
  <si>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</si>
  <si>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</si>
  <si>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</si>
  <si>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</si>
  <si>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</si>
  <si>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</si>
  <si>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</si>
  <si>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</si>
  <si>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</si>
  <si>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</si>
  <si>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</si>
  <si>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</si>
  <si>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</si>
  <si>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</si>
  <si>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</si>
  <si>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</si>
  <si>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</si>
  <si>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</si>
  <si>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</si>
  <si>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</si>
  <si>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</si>
  <si>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</si>
  <si>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</si>
  <si>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</si>
  <si>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</si>
  <si>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</si>
  <si>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</si>
  <si>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</si>
  <si>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</si>
  <si>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</si>
  <si>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</si>
  <si>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</si>
  <si>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</si>
  <si>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</si>
  <si>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</si>
  <si>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</si>
  <si>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</si>
  <si>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</si>
  <si>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</si>
  <si>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</si>
  <si>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</si>
  <si>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</si>
  <si>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</si>
  <si>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</si>
  <si>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</si>
  <si>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</si>
  <si>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</si>
  <si>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</si>
  <si>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</si>
  <si>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</si>
  <si>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</si>
  <si>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</si>
  <si>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</si>
  <si>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</si>
  <si>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</si>
  <si>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</si>
  <si>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</si>
  <si>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</si>
  <si>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</si>
  <si>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</si>
  <si>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</si>
  <si>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</si>
  <si>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</si>
  <si>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</si>
  <si>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</si>
  <si>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</si>
  <si>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</si>
  <si>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</si>
  <si>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</si>
  <si>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</si>
  <si>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</si>
  <si>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</si>
  <si>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</si>
  <si>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</si>
  <si>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</si>
  <si>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</si>
  <si>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</si>
  <si>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</si>
  <si>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</si>
  <si>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</si>
  <si>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</si>
  <si>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</si>
  <si>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</si>
  <si>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</si>
  <si>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</si>
  <si>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</si>
  <si>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</si>
  <si>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</si>
  <si>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</si>
  <si>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</si>
  <si>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</si>
  <si>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</si>
  <si>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</si>
  <si>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</si>
  <si>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</si>
  <si>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</si>
  <si>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</si>
  <si>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</si>
  <si>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</si>
  <si>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</si>
  <si>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</si>
  <si>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</si>
  <si>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</si>
  <si>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</si>
  <si>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</si>
  <si>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</si>
  <si>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</si>
  <si>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</si>
  <si>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</si>
  <si>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</si>
  <si>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</si>
  <si>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</si>
  <si>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</si>
  <si>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</si>
  <si>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</si>
  <si>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</si>
  <si>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</si>
  <si>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</si>
  <si>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</si>
  <si>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</si>
  <si>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</si>
  <si>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</si>
  <si>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</si>
  <si>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</si>
  <si>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</si>
  <si>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</si>
  <si>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</si>
  <si>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</si>
  <si>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</si>
  <si>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</si>
  <si>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</si>
  <si>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</si>
  <si>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</si>
  <si>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</si>
  <si>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</si>
  <si>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</si>
  <si>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</si>
  <si>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</si>
  <si>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</si>
  <si>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</si>
  <si>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</si>
  <si>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</si>
  <si>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</si>
  <si>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</si>
  <si>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</si>
  <si>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</si>
  <si>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</si>
  <si>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</si>
  <si>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</si>
  <si>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</si>
  <si>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</si>
  <si>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</si>
  <si>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</si>
  <si>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</si>
  <si>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</si>
  <si>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</si>
  <si>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</si>
  <si>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</si>
  <si>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</si>
  <si>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</si>
  <si>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</si>
  <si>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</si>
  <si>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</si>
  <si>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</si>
  <si>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</si>
  <si>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</si>
  <si>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</si>
  <si>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</si>
  <si>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</si>
  <si>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</si>
  <si>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</si>
  <si>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</si>
  <si>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</si>
  <si>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</si>
  <si>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</si>
  <si>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</si>
  <si>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</si>
  <si>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</si>
  <si>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</si>
  <si>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</si>
  <si>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</si>
  <si>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</si>
  <si>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</si>
  <si>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</si>
  <si>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</si>
  <si>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</si>
  <si>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</si>
  <si>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</si>
  <si>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</si>
  <si>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</si>
  <si>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</si>
  <si>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</si>
  <si>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</si>
  <si>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</si>
  <si>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</si>
  <si>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</si>
  <si>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</si>
  <si>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</si>
  <si>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</si>
  <si>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</si>
  <si>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</si>
  <si>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</si>
  <si>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</si>
  <si>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</si>
  <si>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</si>
  <si>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</si>
  <si>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</si>
  <si>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</si>
  <si>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</si>
  <si>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</si>
  <si>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</si>
  <si>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</si>
  <si>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</si>
  <si>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</si>
  <si>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</si>
  <si>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</si>
  <si>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</si>
  <si>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</si>
  <si>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</si>
  <si>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</si>
  <si>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</si>
  <si>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</si>
  <si>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</si>
  <si>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</si>
  <si>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</si>
  <si>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</si>
  <si>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</si>
  <si>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</si>
  <si>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</si>
  <si>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</si>
  <si>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</si>
  <si>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</si>
  <si>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</si>
  <si>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</si>
  <si>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</si>
  <si>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</si>
  <si>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</si>
  <si>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</si>
  <si>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</si>
  <si>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</si>
  <si>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</si>
  <si>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</si>
  <si>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</si>
  <si>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</si>
  <si>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</si>
  <si>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</si>
  <si>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</si>
  <si>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</si>
  <si>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</si>
  <si>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</si>
  <si>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</si>
  <si>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</si>
  <si>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</si>
  <si>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</si>
  <si>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</si>
  <si>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M0375</t>
  </si>
  <si>
    <t>SERRA COPO COM SUPORTE PARA FURADEIRA PARA CHAPAS DE ATÉ 3 MM - D = 25 MM</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</si>
  <si>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</si>
  <si>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</si>
  <si>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</si>
  <si>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</si>
  <si>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</si>
  <si>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</si>
  <si>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</si>
  <si>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</si>
  <si>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</si>
  <si>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</si>
  <si>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</si>
  <si>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</si>
  <si>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</si>
  <si>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</si>
  <si>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</si>
  <si>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</si>
  <si>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</si>
  <si>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</si>
  <si>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</si>
  <si>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</si>
  <si>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</si>
  <si>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</si>
  <si>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</si>
  <si>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</si>
  <si>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</si>
  <si>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</si>
  <si>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</si>
  <si>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</si>
  <si>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</si>
  <si>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</si>
  <si>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</si>
  <si>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</si>
  <si>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</si>
  <si>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</si>
  <si>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</si>
  <si>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</si>
  <si>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</si>
  <si>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</si>
  <si>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</si>
  <si>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</si>
  <si>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</si>
  <si>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</si>
  <si>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</si>
  <si>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</si>
  <si>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</si>
  <si>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</si>
  <si>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</si>
  <si>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</si>
  <si>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</si>
  <si>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</si>
  <si>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</si>
  <si>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</si>
  <si>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</si>
  <si>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</si>
  <si>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</si>
  <si>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</si>
  <si>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</si>
  <si>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</si>
  <si>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</si>
  <si>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</si>
  <si>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</si>
  <si>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</si>
  <si>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</si>
  <si>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</si>
  <si>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</si>
  <si>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</si>
  <si>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</si>
  <si>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</si>
  <si>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</si>
  <si>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</si>
  <si>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</si>
  <si>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</si>
  <si>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</si>
  <si>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</si>
  <si>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</si>
  <si>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</si>
  <si>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</si>
  <si>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</si>
  <si>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</si>
  <si>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</si>
  <si>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</si>
  <si>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</si>
  <si>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</si>
  <si>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</si>
  <si>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</si>
  <si>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</si>
  <si>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</si>
  <si>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</si>
  <si>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</si>
  <si>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</si>
  <si>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</si>
  <si>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</si>
  <si>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</si>
  <si>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</si>
  <si>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</si>
  <si>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</si>
  <si>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</si>
  <si>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</si>
  <si>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</si>
  <si>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</si>
  <si>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</si>
  <si>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</si>
  <si>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</si>
  <si>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</si>
  <si>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</si>
  <si>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</si>
  <si>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</si>
  <si>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</si>
  <si>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</si>
  <si>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</si>
  <si>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</si>
  <si>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</si>
  <si>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</si>
  <si>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</si>
  <si>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</si>
  <si>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</si>
  <si>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</si>
  <si>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</si>
  <si>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</si>
  <si>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</si>
  <si>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</si>
  <si>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</si>
  <si>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</si>
  <si>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</si>
  <si>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</si>
  <si>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</si>
  <si>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</si>
  <si>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</si>
  <si>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</si>
  <si>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</si>
  <si>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</si>
  <si>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</si>
  <si>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</si>
  <si>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</si>
  <si>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</si>
  <si>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</si>
  <si>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</si>
  <si>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</si>
  <si>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</si>
  <si>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</si>
  <si>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</si>
  <si>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</si>
  <si>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</si>
  <si>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</si>
  <si>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</si>
  <si>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</si>
  <si>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</si>
  <si>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</si>
  <si>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</si>
  <si>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</si>
  <si>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</si>
  <si>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</si>
  <si>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</si>
  <si>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</si>
  <si>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</si>
  <si>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</si>
  <si>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</si>
  <si>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</si>
  <si>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</si>
  <si>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</si>
  <si>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</si>
  <si>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</si>
  <si>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</si>
  <si>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</si>
  <si>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</si>
  <si>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</si>
  <si>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</si>
  <si>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</si>
  <si>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</si>
  <si>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</si>
  <si>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</si>
  <si>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</si>
  <si>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</si>
  <si>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</si>
  <si>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</si>
  <si>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</si>
  <si>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</si>
  <si>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</si>
  <si>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</si>
  <si>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</si>
  <si>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</si>
  <si>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</si>
  <si>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</si>
  <si>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</si>
  <si>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</si>
  <si>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</si>
  <si>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</si>
  <si>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</si>
  <si>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</si>
  <si>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</si>
  <si>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</si>
  <si>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</si>
  <si>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</si>
  <si>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</si>
  <si>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</si>
  <si>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</si>
  <si>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</si>
  <si>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</si>
  <si>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</si>
  <si>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</si>
  <si>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</si>
  <si>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</si>
  <si>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</si>
  <si>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</si>
  <si>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</si>
  <si>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</si>
  <si>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</si>
  <si>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</si>
  <si>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</si>
  <si>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</si>
  <si>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</si>
  <si>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</si>
  <si>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</si>
  <si>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</si>
  <si>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</si>
  <si>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</si>
  <si>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</si>
  <si>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</si>
  <si>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</si>
  <si>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</si>
  <si>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</si>
  <si>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</si>
  <si>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</si>
  <si>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</si>
  <si>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</si>
  <si>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</si>
  <si>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</si>
  <si>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</si>
  <si>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</si>
  <si>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</si>
  <si>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</si>
  <si>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</si>
  <si>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</si>
  <si>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</si>
  <si>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M0785</t>
  </si>
  <si>
    <t>MASSA ASFÁLTICA COMERCIAL</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</si>
  <si>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</si>
  <si>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</si>
  <si>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</si>
  <si>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</si>
  <si>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</si>
  <si>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</si>
  <si>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</si>
  <si>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</si>
  <si>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</si>
  <si>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</si>
  <si>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</si>
  <si>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</si>
  <si>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</si>
  <si>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</si>
  <si>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</si>
  <si>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</si>
  <si>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</si>
  <si>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</si>
  <si>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</si>
  <si>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</si>
  <si>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</si>
  <si>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</si>
  <si>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</si>
  <si>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</si>
  <si>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</si>
  <si>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</si>
  <si>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</si>
  <si>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</si>
  <si>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</si>
  <si>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</si>
  <si>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</si>
  <si>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</si>
  <si>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</si>
  <si>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</si>
  <si>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</si>
  <si>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</si>
  <si>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</si>
  <si>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</si>
  <si>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</si>
  <si>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</si>
  <si>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</si>
  <si>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</si>
  <si>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</si>
  <si>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</si>
  <si>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</si>
  <si>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</si>
  <si>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</si>
  <si>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</si>
  <si>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</si>
  <si>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</si>
  <si>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</si>
  <si>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</si>
  <si>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</si>
  <si>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</si>
  <si>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</si>
  <si>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</si>
  <si>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</si>
  <si>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</si>
  <si>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</si>
  <si>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</si>
  <si>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</si>
  <si>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</si>
  <si>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</si>
  <si>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</si>
  <si>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</si>
  <si>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</si>
  <si>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</si>
  <si>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</si>
  <si>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</si>
  <si>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</si>
  <si>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</si>
  <si>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</si>
  <si>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</si>
  <si>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</si>
  <si>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</si>
  <si>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</si>
  <si>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</si>
  <si>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</si>
  <si>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</si>
  <si>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</si>
  <si>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</si>
  <si>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</si>
  <si>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</si>
  <si>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</si>
  <si>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</si>
  <si>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</si>
  <si>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</si>
  <si>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</si>
  <si>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</si>
  <si>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</si>
  <si>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</si>
  <si>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</si>
  <si>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</si>
  <si>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</si>
  <si>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</si>
  <si>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</si>
  <si>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</si>
  <si>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</si>
  <si>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</si>
  <si>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</si>
  <si>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</si>
  <si>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</si>
  <si>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</si>
  <si>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</si>
  <si>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</si>
  <si>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</si>
  <si>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</si>
  <si>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</si>
  <si>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</si>
  <si>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</si>
  <si>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</si>
  <si>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</si>
  <si>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</si>
  <si>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</si>
  <si>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</si>
  <si>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</si>
  <si>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</si>
  <si>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</si>
  <si>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</si>
  <si>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</si>
  <si>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</si>
  <si>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</si>
  <si>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</si>
  <si>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</si>
  <si>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</si>
  <si>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</si>
  <si>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</si>
  <si>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</si>
  <si>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</si>
  <si>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</si>
  <si>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</si>
  <si>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</si>
  <si>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</si>
  <si>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</si>
  <si>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</si>
  <si>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</si>
  <si>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</si>
  <si>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</si>
  <si>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</si>
  <si>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</si>
  <si>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</si>
  <si>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</si>
  <si>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</si>
  <si>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</si>
  <si>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</si>
  <si>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</si>
  <si>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</si>
  <si>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</si>
  <si>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</si>
  <si>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</si>
  <si>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</si>
  <si>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</si>
  <si>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</si>
  <si>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</si>
  <si>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</si>
  <si>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</si>
  <si>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</si>
  <si>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</si>
  <si>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</si>
  <si>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</si>
  <si>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</si>
  <si>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</si>
  <si>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</si>
  <si>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</si>
  <si>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</si>
  <si>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</si>
  <si>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</si>
  <si>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</si>
  <si>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</si>
  <si>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</si>
  <si>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</si>
  <si>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</si>
  <si>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</si>
  <si>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</si>
  <si>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</si>
  <si>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</si>
  <si>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</si>
  <si>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</si>
  <si>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</si>
  <si>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</si>
  <si>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</si>
  <si>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</si>
  <si>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</si>
  <si>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</si>
  <si>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</si>
  <si>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</si>
  <si>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</si>
  <si>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</si>
  <si>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</si>
  <si>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</si>
  <si>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</si>
  <si>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</si>
  <si>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</si>
  <si>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</si>
  <si>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</si>
  <si>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</si>
  <si>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</si>
  <si>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</si>
  <si>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</si>
  <si>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</si>
  <si>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</si>
  <si>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</si>
  <si>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</si>
  <si>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</si>
  <si>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</si>
  <si>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</si>
  <si>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</si>
  <si>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</si>
  <si>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</si>
  <si>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</si>
  <si>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</si>
  <si>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</si>
  <si>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</si>
  <si>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</si>
  <si>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</si>
  <si>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</si>
  <si>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</si>
  <si>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</si>
  <si>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</si>
  <si>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</si>
  <si>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</si>
  <si>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</si>
  <si>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</si>
  <si>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</si>
  <si>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</si>
  <si>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</si>
  <si>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</si>
  <si>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</si>
  <si>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</si>
  <si>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</si>
  <si>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</si>
  <si>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</si>
  <si>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</si>
  <si>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</si>
  <si>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</si>
  <si>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</si>
  <si>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</si>
  <si>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</si>
  <si>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</si>
  <si>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</si>
  <si>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</si>
  <si>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</si>
  <si>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</si>
  <si>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</si>
  <si>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</si>
  <si>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</si>
  <si>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</si>
  <si>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</si>
  <si>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</si>
  <si>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</si>
  <si>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</si>
  <si>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</si>
  <si>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</si>
  <si>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</si>
  <si>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</si>
  <si>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</si>
  <si>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</si>
  <si>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</si>
  <si>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</si>
  <si>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</si>
  <si>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</si>
  <si>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</si>
  <si>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</si>
  <si>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</si>
  <si>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</si>
  <si>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</si>
  <si>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</si>
  <si>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</si>
  <si>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</si>
  <si>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</si>
  <si>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</si>
  <si>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</si>
  <si>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</si>
  <si>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</si>
  <si>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</si>
  <si>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</si>
  <si>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</si>
  <si>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</si>
  <si>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</si>
  <si>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</si>
  <si>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</si>
  <si>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</si>
  <si>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</si>
  <si>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</si>
  <si>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</si>
  <si>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</si>
  <si>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</si>
  <si>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</si>
  <si>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</si>
  <si>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</si>
  <si>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</si>
  <si>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</si>
  <si>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</si>
  <si>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</si>
  <si>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</si>
  <si>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</si>
  <si>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</si>
  <si>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</si>
  <si>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</si>
  <si>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</si>
  <si>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</si>
  <si>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</si>
  <si>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</si>
  <si>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</si>
  <si>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</si>
  <si>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</si>
  <si>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</si>
  <si>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</si>
  <si>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</si>
  <si>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</si>
  <si>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</si>
  <si>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</si>
  <si>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</si>
  <si>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</si>
  <si>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</si>
  <si>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</si>
  <si>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</si>
  <si>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</si>
  <si>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</si>
  <si>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</si>
  <si>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</si>
  <si>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</si>
  <si>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</si>
  <si>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</si>
  <si>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</si>
  <si>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</si>
  <si>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</si>
  <si>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</si>
  <si>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</si>
  <si>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</si>
  <si>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</si>
  <si>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</si>
  <si>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</si>
  <si>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</si>
  <si>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</si>
  <si>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</si>
  <si>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</si>
  <si>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</si>
  <si>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</si>
  <si>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</si>
  <si>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</si>
  <si>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</si>
  <si>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</si>
  <si>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</si>
  <si>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</si>
  <si>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</si>
  <si>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</si>
  <si>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</si>
  <si>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</si>
  <si>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</si>
  <si>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</si>
  <si>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</si>
  <si>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</si>
  <si>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</si>
  <si>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</si>
  <si>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</si>
  <si>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</si>
  <si>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</si>
  <si>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</si>
  <si>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</si>
  <si>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</si>
  <si>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</si>
  <si>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</si>
  <si>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</si>
  <si>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</si>
  <si>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</si>
  <si>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</si>
  <si>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</si>
  <si>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</si>
  <si>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</si>
  <si>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</si>
  <si>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</si>
  <si>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</si>
  <si>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</si>
  <si>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</si>
  <si>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</si>
  <si>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</si>
  <si>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</si>
  <si>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</si>
  <si>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</si>
  <si>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</si>
  <si>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</si>
  <si>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</si>
  <si>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</si>
  <si>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</si>
  <si>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</si>
  <si>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</si>
  <si>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</si>
  <si>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</si>
  <si>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</si>
  <si>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</si>
  <si>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</si>
  <si>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</si>
  <si>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</si>
  <si>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</si>
  <si>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</si>
  <si>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</si>
  <si>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</si>
  <si>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</si>
  <si>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</si>
  <si>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</si>
  <si>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</si>
  <si>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</si>
  <si>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</si>
  <si>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</si>
  <si>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</si>
  <si>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</si>
  <si>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</si>
  <si>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</si>
  <si>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</si>
  <si>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</si>
  <si>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</si>
  <si>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</si>
  <si>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</si>
  <si>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</si>
  <si>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</si>
  <si>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</si>
  <si>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</si>
  <si>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</si>
  <si>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</si>
  <si>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</si>
  <si>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</si>
  <si>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</si>
  <si>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</si>
  <si>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</si>
  <si>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</si>
  <si>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</si>
  <si>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</si>
  <si>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</si>
  <si>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</si>
  <si>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</si>
  <si>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</si>
  <si>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</si>
  <si>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</si>
  <si>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</si>
  <si>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</si>
  <si>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</si>
  <si>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</si>
  <si>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</si>
  <si>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</si>
  <si>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</si>
  <si>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</si>
  <si>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</si>
  <si>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</si>
  <si>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</si>
  <si>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</si>
  <si>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</si>
  <si>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</si>
  <si>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</si>
  <si>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</si>
  <si>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</si>
  <si>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</si>
  <si>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</si>
  <si>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</si>
  <si>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</si>
  <si>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</si>
  <si>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</si>
  <si>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</si>
  <si>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</si>
  <si>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</si>
  <si>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</si>
  <si>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</si>
  <si>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</si>
  <si>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</si>
  <si>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</si>
  <si>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</si>
  <si>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</si>
  <si>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</si>
  <si>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</si>
  <si>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</si>
  <si>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</si>
  <si>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</si>
  <si>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</si>
  <si>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</si>
  <si>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</si>
  <si>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</si>
  <si>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</si>
  <si>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</si>
  <si>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</si>
  <si>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</si>
  <si>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</si>
  <si>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</si>
  <si>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</si>
  <si>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</si>
  <si>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</si>
  <si>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</si>
  <si>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</si>
  <si>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</si>
  <si>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</si>
  <si>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</si>
  <si>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</si>
  <si>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</si>
  <si>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</si>
  <si>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</si>
  <si>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</si>
  <si>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</si>
  <si>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</si>
  <si>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</si>
  <si>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</si>
  <si>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</si>
  <si>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</si>
  <si>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</si>
  <si>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</si>
  <si>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</si>
  <si>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</si>
  <si>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</si>
  <si>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</si>
  <si>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</si>
  <si>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</si>
  <si>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</si>
  <si>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</si>
  <si>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</si>
  <si>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</si>
  <si>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</si>
  <si>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</si>
  <si>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</si>
  <si>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</si>
  <si>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</si>
  <si>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</si>
  <si>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</si>
  <si>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</si>
  <si>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</si>
  <si>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</si>
  <si>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</si>
  <si>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</si>
  <si>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</si>
  <si>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</si>
  <si>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</si>
  <si>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</si>
  <si>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</si>
  <si>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</si>
  <si>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</si>
  <si>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</si>
  <si>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</si>
  <si>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</si>
  <si>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</si>
  <si>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</si>
  <si>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</si>
  <si>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</si>
  <si>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</si>
  <si>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</si>
  <si>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</si>
  <si>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</si>
  <si>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</si>
  <si>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</si>
  <si>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</si>
  <si>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</si>
  <si>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</si>
  <si>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</si>
  <si>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</si>
  <si>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</si>
  <si>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</si>
  <si>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</si>
  <si>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</si>
  <si>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</si>
  <si>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</si>
  <si>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</si>
  <si>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</si>
  <si>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</si>
  <si>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</si>
  <si>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</si>
  <si>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</si>
  <si>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</si>
  <si>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</si>
  <si>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</si>
  <si>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</si>
  <si>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</si>
  <si>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</si>
  <si>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</si>
  <si>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</si>
  <si>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</si>
  <si>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</si>
  <si>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</si>
  <si>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</si>
  <si>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</si>
  <si>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</si>
  <si>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</si>
  <si>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</si>
  <si>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</si>
  <si>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</si>
  <si>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</si>
  <si>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</si>
  <si>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</si>
  <si>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</si>
  <si>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</si>
  <si>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</si>
  <si>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</si>
  <si>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</si>
  <si>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</si>
  <si>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</si>
  <si>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</si>
  <si>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</si>
  <si>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M1920</t>
  </si>
  <si>
    <t>DUTO FLEXÍVEL DE POLIÉSTER ALUMINIZADO SEM ISOLAMENTO PARA EXAUSTÃO - D = 263 MM</t>
  </si>
  <si>
    <t>M1922</t>
  </si>
  <si>
    <t>TUBO DE PVC ESPAGUETE - D = 14 MM</t>
  </si>
  <si>
    <t>M1923</t>
  </si>
  <si>
    <t>DUTO FLEXÍVEL DE POLIÉSTER ALUMINIZADO SEM ISOLAMENTO PARA VENTILAÇÃO FORÇADA - D = 161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</si>
  <si>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</si>
  <si>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</si>
  <si>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</si>
  <si>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</si>
  <si>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</si>
  <si>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</si>
  <si>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</si>
  <si>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</si>
  <si>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</si>
  <si>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</si>
  <si>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</si>
  <si>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</si>
  <si>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</si>
  <si>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</si>
  <si>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</si>
  <si>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</si>
  <si>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</si>
  <si>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</si>
  <si>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</si>
  <si>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</si>
  <si>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</si>
  <si>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</si>
  <si>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</si>
  <si>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</si>
  <si>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</si>
  <si>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</si>
  <si>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</si>
  <si>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</si>
  <si>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</si>
  <si>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</si>
  <si>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</si>
  <si>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</si>
  <si>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</si>
  <si>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</si>
  <si>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</si>
  <si>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</si>
  <si>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</si>
  <si>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</si>
  <si>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</si>
  <si>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</si>
  <si>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</si>
  <si>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</si>
  <si>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</si>
  <si>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</si>
  <si>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</si>
  <si>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</si>
  <si>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</si>
  <si>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</si>
  <si>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</si>
  <si>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</si>
  <si>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</si>
  <si>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</si>
  <si>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</si>
  <si>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</si>
  <si>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</si>
  <si>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</si>
  <si>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</si>
  <si>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</si>
  <si>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</si>
  <si>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</si>
  <si>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</si>
  <si>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</si>
  <si>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</si>
  <si>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</si>
  <si>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</si>
  <si>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</si>
  <si>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</si>
  <si>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</si>
  <si>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</si>
  <si>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</si>
  <si>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</si>
  <si>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</si>
  <si>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</si>
  <si>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</si>
  <si>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</si>
  <si>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</si>
  <si>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</si>
  <si>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</si>
  <si>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</si>
  <si>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</si>
  <si>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</si>
  <si>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</si>
  <si>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</si>
  <si>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</si>
  <si>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</si>
  <si>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</si>
  <si>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</si>
  <si>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</si>
  <si>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</si>
  <si>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</si>
  <si>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</si>
  <si>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</si>
  <si>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</si>
  <si>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</si>
  <si>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</si>
  <si>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</si>
  <si>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</si>
  <si>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</si>
  <si>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</si>
  <si>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</si>
  <si>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</si>
  <si>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</si>
  <si>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</si>
  <si>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</si>
  <si>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</si>
  <si>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</si>
  <si>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</si>
  <si>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</si>
  <si>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</si>
  <si>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</si>
  <si>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</si>
  <si>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</si>
  <si>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</si>
  <si>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</si>
  <si>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</si>
  <si>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AMORTECEDOR RETRÁTIL TIPO TAU II AFUNILADO PCB OU SIMILAR PARA VELOCIDADE DE PROJETO DE 100 KM/H E ÂNCORA TRASEIRA DE 1.680 MM</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</si>
  <si>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</si>
  <si>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</si>
  <si>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</si>
  <si>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</si>
  <si>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</si>
  <si>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</si>
  <si>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</si>
  <si>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</si>
  <si>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</si>
  <si>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</si>
  <si>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</si>
  <si>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</si>
  <si>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</si>
  <si>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</si>
  <si>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</si>
  <si>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</si>
  <si>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</si>
  <si>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</si>
  <si>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</si>
  <si>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</si>
  <si>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</si>
  <si>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</si>
  <si>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</si>
  <si>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C = 55 MM</t>
  </si>
  <si>
    <t>M2018</t>
  </si>
  <si>
    <t>GASTALHO - L = 10 CM E E = 2 CM</t>
  </si>
  <si>
    <t>M2019</t>
  </si>
  <si>
    <t>PORCA EM AÇO PARA ANCORAGEM DE TIRANTES - D = 38 MM E C = 60 MM</t>
  </si>
  <si>
    <t>M2020</t>
  </si>
  <si>
    <t>PORCA EM AÇO PARA ANCORAGEM DE TIRANTES - D = 48 MM E C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</si>
  <si>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</si>
  <si>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</si>
  <si>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</si>
  <si>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</si>
  <si>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</si>
  <si>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</si>
  <si>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</si>
  <si>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</si>
  <si>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</si>
  <si>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</si>
  <si>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</si>
  <si>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</si>
  <si>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C = 65 MM</t>
  </si>
  <si>
    <t>M2030</t>
  </si>
  <si>
    <t>PORCA EM AÇO PARA ANCORAGEM DE TIRANTES - D = 73 MM E C = 80 MM</t>
  </si>
  <si>
    <t>M2031</t>
  </si>
  <si>
    <t>PORCA EM AÇO PARA ANCORAGEM DE TIRANTES - D = 73 MM E C = 100 MM</t>
  </si>
  <si>
    <t>M2032</t>
  </si>
  <si>
    <t>PORCA EM AÇO PARA ANCORAGEM DE TIRANTES - D = 82 MM E C = 100 MM</t>
  </si>
  <si>
    <t>M2033</t>
  </si>
  <si>
    <t>PORCA EM AÇO PARA ANCORAGEM DE TIRANTES - D = 89 MM E C = 100 MM</t>
  </si>
  <si>
    <t>M2034</t>
  </si>
  <si>
    <t>SOLVENTE PARA TINTA À BASE DE RESINA ACRÍLICA</t>
  </si>
  <si>
    <t>M2035</t>
  </si>
  <si>
    <t>PORCA EM AÇO PARA ANCORAGEM DE TIRANTES - D = 97 MM E C = 110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</si>
  <si>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</si>
  <si>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</si>
  <si>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</si>
  <si>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</si>
  <si>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</si>
  <si>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</si>
  <si>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</si>
  <si>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</si>
  <si>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</si>
  <si>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</si>
  <si>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</si>
  <si>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</si>
  <si>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</si>
  <si>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</si>
  <si>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</si>
  <si>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</si>
  <si>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</si>
  <si>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</si>
  <si>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</si>
  <si>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</si>
  <si>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</si>
  <si>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</si>
  <si>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</si>
  <si>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</si>
  <si>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</si>
  <si>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</si>
  <si>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</si>
  <si>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</si>
  <si>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</si>
  <si>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</si>
  <si>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</si>
  <si>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</si>
  <si>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</si>
  <si>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</si>
  <si>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</si>
  <si>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</si>
  <si>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</si>
  <si>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</si>
  <si>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</si>
  <si>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</si>
  <si>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</si>
  <si>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</si>
  <si>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</si>
  <si>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</si>
  <si>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</si>
  <si>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</si>
  <si>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</si>
  <si>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</si>
  <si>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</si>
  <si>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</si>
  <si>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</si>
  <si>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</si>
  <si>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</si>
  <si>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</si>
  <si>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</si>
  <si>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</si>
  <si>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</si>
  <si>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</si>
  <si>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</si>
  <si>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</si>
  <si>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</si>
  <si>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</si>
  <si>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</si>
  <si>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</si>
  <si>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</si>
  <si>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</si>
  <si>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</si>
  <si>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</si>
  <si>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</si>
  <si>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</si>
  <si>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</si>
  <si>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</si>
  <si>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</si>
  <si>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</si>
  <si>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</si>
  <si>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</si>
  <si>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</si>
  <si>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</si>
  <si>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</si>
  <si>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</si>
  <si>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</si>
  <si>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C = 85 MM</t>
  </si>
  <si>
    <t>M2090</t>
  </si>
  <si>
    <t>PORCA EM AÇO PARA ANCORAGEM DE TIRANTES - D = 73 MM E C = 60 MM</t>
  </si>
  <si>
    <t>M2091</t>
  </si>
  <si>
    <t>PORCA SEXTAVADA EM AÇO PARA ANCORAGEM DE TIRANTES - D = 50 MM E C = 50 MM</t>
  </si>
  <si>
    <t>M2092</t>
  </si>
  <si>
    <t>EMULSÃO ASFÁLTICA PARA IMPRIMAÇÃO</t>
  </si>
  <si>
    <t>M2093</t>
  </si>
  <si>
    <t>MATERIAL FRESADO</t>
  </si>
  <si>
    <t>M2094</t>
  </si>
  <si>
    <t>PORCA EM AÇO PARA ANCORAGEM DE TIRANTES - D = 49 MM E C = 60 MM</t>
  </si>
  <si>
    <t>M2095</t>
  </si>
  <si>
    <t>PORCA EM AÇO PARA ANCORAGEM DE TIRANTES - D = 60 MM E C = 90 MM</t>
  </si>
  <si>
    <t>M2096</t>
  </si>
  <si>
    <t>PORCA EM AÇO PARA ANCORAGEM DE TIRANTES - D = 60 MM E C = 110 MM</t>
  </si>
  <si>
    <t>M2097</t>
  </si>
  <si>
    <t>EMULSÃO ASFÁLTICA - RR-2C</t>
  </si>
  <si>
    <t>M2100</t>
  </si>
  <si>
    <t>PLACA DE ANCORAGEM PARA TIRANTE DE BARRA DE AÇO - E = 16,0 MM E SEÇÃO DE 140 X 140 MM</t>
  </si>
  <si>
    <t>M2101</t>
  </si>
  <si>
    <t>PORCA SEXTAVADA EM AÇO PARA ANCORAGEM DE TIRANTES - D = 41 MM E C = 50 MM</t>
  </si>
  <si>
    <t>M2102</t>
  </si>
  <si>
    <t>ADESIVO À BASE DE PVA</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</si>
  <si>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</si>
  <si>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</si>
  <si>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</si>
  <si>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</si>
  <si>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</si>
  <si>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</si>
  <si>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</si>
  <si>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</si>
  <si>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</si>
  <si>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</si>
  <si>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</si>
  <si>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</si>
  <si>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</si>
  <si>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</si>
  <si>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</si>
  <si>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</si>
  <si>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</si>
  <si>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</si>
  <si>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</si>
  <si>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</si>
  <si>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</si>
  <si>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</si>
  <si>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</si>
  <si>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</si>
  <si>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</si>
  <si>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</si>
  <si>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</si>
  <si>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</si>
  <si>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</si>
  <si>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</si>
  <si>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</si>
  <si>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</si>
  <si>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</si>
  <si>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</si>
  <si>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</si>
  <si>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</si>
  <si>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</si>
  <si>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</si>
  <si>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</si>
  <si>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</si>
  <si>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</si>
  <si>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</si>
  <si>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</si>
  <si>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</si>
  <si>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</si>
  <si>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</si>
  <si>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</si>
  <si>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</si>
  <si>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</si>
  <si>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</si>
  <si>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</si>
  <si>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</si>
  <si>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</si>
  <si>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</si>
  <si>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</si>
  <si>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</si>
  <si>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</si>
  <si>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</si>
  <si>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</si>
  <si>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</si>
  <si>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</si>
  <si>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</si>
  <si>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</si>
  <si>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</si>
  <si>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</si>
  <si>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</si>
  <si>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</si>
  <si>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</si>
  <si>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</si>
  <si>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</si>
  <si>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</si>
  <si>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</si>
  <si>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</si>
  <si>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</si>
  <si>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</si>
  <si>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</si>
  <si>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</si>
  <si>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</si>
  <si>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</si>
  <si>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</si>
  <si>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</si>
  <si>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</si>
  <si>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</si>
  <si>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</si>
  <si>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</si>
  <si>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</si>
  <si>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</si>
  <si>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</si>
  <si>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</si>
  <si>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</si>
  <si>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</si>
  <si>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</si>
  <si>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</si>
  <si>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</si>
  <si>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</si>
  <si>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</si>
  <si>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</si>
  <si>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</si>
  <si>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</si>
  <si>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</si>
  <si>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</si>
  <si>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</si>
  <si>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</si>
  <si>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</si>
  <si>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</si>
  <si>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</si>
  <si>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</si>
  <si>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</si>
  <si>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</si>
  <si>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</si>
  <si>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</si>
  <si>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</si>
  <si>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</si>
  <si>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</si>
  <si>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</si>
  <si>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</si>
  <si>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</si>
  <si>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</si>
  <si>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</si>
  <si>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</si>
  <si>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</si>
  <si>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</si>
  <si>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</si>
  <si>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</si>
  <si>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</si>
  <si>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</si>
  <si>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</si>
  <si>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</si>
  <si>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</si>
  <si>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</si>
  <si>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</si>
  <si>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</si>
  <si>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</si>
  <si>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</si>
  <si>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</si>
  <si>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</si>
  <si>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</si>
  <si>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</si>
  <si>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</si>
  <si>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</si>
  <si>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</si>
  <si>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</si>
  <si>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</si>
  <si>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</si>
  <si>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</si>
  <si>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</si>
  <si>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</si>
  <si>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</si>
  <si>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</si>
  <si>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</si>
  <si>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</si>
  <si>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</si>
  <si>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</si>
  <si>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</si>
  <si>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</si>
  <si>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</si>
  <si>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</si>
  <si>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</si>
  <si>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</si>
  <si>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</si>
  <si>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</si>
  <si>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</si>
  <si>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</si>
  <si>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</si>
  <si>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</si>
  <si>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</si>
  <si>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</si>
  <si>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</si>
  <si>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</si>
  <si>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</si>
  <si>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</si>
  <si>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</si>
  <si>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</si>
  <si>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</si>
  <si>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</si>
  <si>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</si>
  <si>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</si>
  <si>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</si>
  <si>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</si>
  <si>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</si>
  <si>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</si>
  <si>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</si>
  <si>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</si>
  <si>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</si>
  <si>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</si>
  <si>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</si>
  <si>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</si>
  <si>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</si>
  <si>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</si>
  <si>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</si>
  <si>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</si>
  <si>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</si>
  <si>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</si>
  <si>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</si>
  <si>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</si>
  <si>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</si>
  <si>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</si>
  <si>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</si>
  <si>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</si>
  <si>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</si>
  <si>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</si>
  <si>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</si>
  <si>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</si>
  <si>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</si>
  <si>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</si>
  <si>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</si>
  <si>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</si>
  <si>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</si>
  <si>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</si>
  <si>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</si>
  <si>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</si>
  <si>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</si>
  <si>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</si>
  <si>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</si>
  <si>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</si>
  <si>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</si>
  <si>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</si>
  <si>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</si>
  <si>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</si>
  <si>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</si>
  <si>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</si>
  <si>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</si>
  <si>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</si>
  <si>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</si>
  <si>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</si>
  <si>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</si>
  <si>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</si>
  <si>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</si>
  <si>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</si>
  <si>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</si>
  <si>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</si>
  <si>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</si>
  <si>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</si>
  <si>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</si>
  <si>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</si>
  <si>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</si>
  <si>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</si>
  <si>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</si>
  <si>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</si>
  <si>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</si>
  <si>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</si>
  <si>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</si>
  <si>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</si>
  <si>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</si>
  <si>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</si>
  <si>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</si>
  <si>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</si>
  <si>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</si>
  <si>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</si>
  <si>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</si>
  <si>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</si>
  <si>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</si>
  <si>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</si>
  <si>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</si>
  <si>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</si>
  <si>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</si>
  <si>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</si>
  <si>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</si>
  <si>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</si>
  <si>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</si>
  <si>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</si>
  <si>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</si>
  <si>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</si>
  <si>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</si>
  <si>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</si>
  <si>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</si>
  <si>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</si>
  <si>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</si>
  <si>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</si>
  <si>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</si>
  <si>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</si>
  <si>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</si>
  <si>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</si>
  <si>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</si>
  <si>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</si>
  <si>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</si>
  <si>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</si>
  <si>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</si>
  <si>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</si>
  <si>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</si>
  <si>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</si>
  <si>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</si>
  <si>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</si>
  <si>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</si>
  <si>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</si>
  <si>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</si>
  <si>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</si>
  <si>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</si>
  <si>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</si>
  <si>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</si>
  <si>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</si>
  <si>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</si>
  <si>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</si>
  <si>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</si>
  <si>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</si>
  <si>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</si>
  <si>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</si>
  <si>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</si>
  <si>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</si>
  <si>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</si>
  <si>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COM DIÂMETRO DE 30 MM</t>
  </si>
  <si>
    <t>M2326</t>
  </si>
  <si>
    <t>ANEL DE COMPENSAÇÃO ANGULAR PARA TIRANTES COM DIÂMETRO DE 32 MM</t>
  </si>
  <si>
    <t>M2327</t>
  </si>
  <si>
    <t>ANEL DE COMPENSAÇÃO ANGULAR PARA TIRANTES COM DIÂMETRO DE 40 MM</t>
  </si>
  <si>
    <t>M2328</t>
  </si>
  <si>
    <t>ANEL DE COMPENSAÇÃO ANGULAR PARA TIRANTES COM DIÂMETRO DE 44 MM</t>
  </si>
  <si>
    <t>M2329</t>
  </si>
  <si>
    <t>ANEL DE COMPENSAÇÃO ANGULAR PARA TIRANTES COM DIÂMETRO DE 50 MM</t>
  </si>
  <si>
    <t>M2330</t>
  </si>
  <si>
    <t>ANEL DE COMPENSAÇÃO ANGULAR PARA TIRANTES COM DIÂMETRO DE 53 MM</t>
  </si>
  <si>
    <t>M2331</t>
  </si>
  <si>
    <t>ANEL DE COMPENSAÇÃO ANGULAR PARA TIRANTES COM DIÂMETRO DE 57 MM</t>
  </si>
  <si>
    <t>M2332</t>
  </si>
  <si>
    <t>ANEL DE COMPENSAÇÃO ANGULAR PARA TIRANTES COM DIÂMETRO DE 63 MM</t>
  </si>
  <si>
    <t>M2333</t>
  </si>
  <si>
    <t>ANEL DE COMPENSAÇÃO ANGULAR PARA TIRANTES COM DIÂMETRO DE 69 MM</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</si>
  <si>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</si>
  <si>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</si>
  <si>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</si>
  <si>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</si>
  <si>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</si>
  <si>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</si>
  <si>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</si>
  <si>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</si>
  <si>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</si>
  <si>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</si>
  <si>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</si>
  <si>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</si>
  <si>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</si>
  <si>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</si>
  <si>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</si>
  <si>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</si>
  <si>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</si>
  <si>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</si>
  <si>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</si>
  <si>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</si>
  <si>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</si>
  <si>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</si>
  <si>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</si>
  <si>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</si>
  <si>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</si>
  <si>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</si>
  <si>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</si>
  <si>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</si>
  <si>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</si>
  <si>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</si>
  <si>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</si>
  <si>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</si>
  <si>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</si>
  <si>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</si>
  <si>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</si>
  <si>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</si>
  <si>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</si>
  <si>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</si>
  <si>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</si>
  <si>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</si>
  <si>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</si>
  <si>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</si>
  <si>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</si>
  <si>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</si>
  <si>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</si>
  <si>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</si>
  <si>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</si>
  <si>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</si>
  <si>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</si>
  <si>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</si>
  <si>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</si>
  <si>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</si>
  <si>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</si>
  <si>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</si>
  <si>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</si>
  <si>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</si>
  <si>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</si>
  <si>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</si>
  <si>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</si>
  <si>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</si>
  <si>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</si>
  <si>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</si>
  <si>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</si>
  <si>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</si>
  <si>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</si>
  <si>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</si>
  <si>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</si>
  <si>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</si>
  <si>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</si>
  <si>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</si>
  <si>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</si>
  <si>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</si>
  <si>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</si>
  <si>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</si>
  <si>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</si>
  <si>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</si>
  <si>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</si>
  <si>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</si>
  <si>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</si>
  <si>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</si>
  <si>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</si>
  <si>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</si>
  <si>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</si>
  <si>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</si>
  <si>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</si>
  <si>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</si>
  <si>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</si>
  <si>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</si>
  <si>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</si>
  <si>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</si>
  <si>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</si>
  <si>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</si>
  <si>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</si>
  <si>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</si>
  <si>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</si>
  <si>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</si>
  <si>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</si>
  <si>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</si>
  <si>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</si>
  <si>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</si>
  <si>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</si>
  <si>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</si>
  <si>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</si>
  <si>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</si>
  <si>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</si>
  <si>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</si>
  <si>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</si>
  <si>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</si>
  <si>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</si>
  <si>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</si>
  <si>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</si>
  <si>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</si>
  <si>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</si>
  <si>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</si>
  <si>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</si>
  <si>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</si>
  <si>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</si>
  <si>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</si>
  <si>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</si>
  <si>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</si>
  <si>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</si>
  <si>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</si>
  <si>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</si>
  <si>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</si>
  <si>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</si>
  <si>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</si>
  <si>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</si>
  <si>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</si>
  <si>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</si>
  <si>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</si>
  <si>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</si>
  <si>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</si>
  <si>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</si>
  <si>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</si>
  <si>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</si>
  <si>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</si>
  <si>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</si>
  <si>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</si>
  <si>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</si>
  <si>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</si>
  <si>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</si>
  <si>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</si>
  <si>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</si>
  <si>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</si>
  <si>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</si>
  <si>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</si>
  <si>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</si>
  <si>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</si>
  <si>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</si>
  <si>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</si>
  <si>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</si>
  <si>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</si>
  <si>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</si>
  <si>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</si>
  <si>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</si>
  <si>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</si>
  <si>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</si>
  <si>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</si>
  <si>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</si>
  <si>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</si>
  <si>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</si>
  <si>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</si>
  <si>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</si>
  <si>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</si>
  <si>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</si>
  <si>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</si>
  <si>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</si>
  <si>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</si>
  <si>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</si>
  <si>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</si>
  <si>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</si>
  <si>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</si>
  <si>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</si>
  <si>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</si>
  <si>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</si>
  <si>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</si>
  <si>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</si>
  <si>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</si>
  <si>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</si>
  <si>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</si>
  <si>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</si>
  <si>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</si>
  <si>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</si>
  <si>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</si>
  <si>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</si>
  <si>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</si>
  <si>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</si>
  <si>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</si>
  <si>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</si>
  <si>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</si>
  <si>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</si>
  <si>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</si>
  <si>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</si>
  <si>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</si>
  <si>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</si>
  <si>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</si>
  <si>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</si>
  <si>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</si>
  <si>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</si>
  <si>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</si>
  <si>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</si>
  <si>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</si>
  <si>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</si>
  <si>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</si>
  <si>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</si>
  <si>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</si>
  <si>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</si>
  <si>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</si>
  <si>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</si>
  <si>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</si>
  <si>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</si>
  <si>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</si>
  <si>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</si>
  <si>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</si>
  <si>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</si>
  <si>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</si>
  <si>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</si>
  <si>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</si>
  <si>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</si>
  <si>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</si>
  <si>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</si>
  <si>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</si>
  <si>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</si>
  <si>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</si>
  <si>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</si>
  <si>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</si>
  <si>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</si>
  <si>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</si>
  <si>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</si>
  <si>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</si>
  <si>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</si>
  <si>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</si>
  <si>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</si>
  <si>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</si>
  <si>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</si>
  <si>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</si>
  <si>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</si>
  <si>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</si>
  <si>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</si>
  <si>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</si>
  <si>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</si>
  <si>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</si>
  <si>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</si>
  <si>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</si>
  <si>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</si>
  <si>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</si>
  <si>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</si>
  <si>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</si>
  <si>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</si>
  <si>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</si>
  <si>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</si>
  <si>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</si>
  <si>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</si>
  <si>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</si>
  <si>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</si>
  <si>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</si>
  <si>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</si>
  <si>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</si>
  <si>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</si>
  <si>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</si>
  <si>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</si>
  <si>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</si>
  <si>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</si>
  <si>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</si>
  <si>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</si>
  <si>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</si>
  <si>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</si>
  <si>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</si>
  <si>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</si>
  <si>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</si>
  <si>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</si>
  <si>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</si>
  <si>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</si>
  <si>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</si>
  <si>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</si>
  <si>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</si>
  <si>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</si>
  <si>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</si>
  <si>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</si>
  <si>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</si>
  <si>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</si>
  <si>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</si>
  <si>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</si>
  <si>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</si>
  <si>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</si>
  <si>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</si>
  <si>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</si>
  <si>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</si>
  <si>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</si>
  <si>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</si>
  <si>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</si>
  <si>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</si>
  <si>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</si>
  <si>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</si>
  <si>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</si>
  <si>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</si>
  <si>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</si>
  <si>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</si>
  <si>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</si>
  <si>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</si>
  <si>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</si>
  <si>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</si>
  <si>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</si>
  <si>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</si>
  <si>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</si>
  <si>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</si>
  <si>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</si>
  <si>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</si>
  <si>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</si>
  <si>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</si>
  <si>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</si>
  <si>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</si>
  <si>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</si>
  <si>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</si>
  <si>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</si>
  <si>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</si>
  <si>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</si>
  <si>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M2585</t>
  </si>
  <si>
    <t>TIRANTE DE BARRA DE AÇO - TENSÃO DE ESCOAMENTO = 520 MPA, TENSÃO DE RUPTURA = 690 MPA E D = 25 MM</t>
  </si>
  <si>
    <t>M2586</t>
  </si>
  <si>
    <t>TIRANTE DE BARRA DE AÇO - TENSÃO DE ESCOAMENTO = 700 MPA, TENSÃO DE RUPTURA = 800 MPA E D = 19 MM</t>
  </si>
  <si>
    <t>M2587</t>
  </si>
  <si>
    <t>TIRANTE DE BARRA DE AÇO - TENSÃO DE ESCOAMENTO = 700 MPA, TENSÃO DE RUPTURA = 800 MPA E D = 22 MM</t>
  </si>
  <si>
    <t>M2588</t>
  </si>
  <si>
    <t>TIRANTE DE BARRA DE AÇO - TENSÃO DE ESCOAMENTO = 700 MPA, TENSÃO DE RUPTURA = 800 MPA E D = 25 MM</t>
  </si>
  <si>
    <t>M2589</t>
  </si>
  <si>
    <t>TIRANTE DE BARRA DE AÇO - TENSÃO DE ESCOAMENTO = 700 MPA, TENSÃO DE RUPTURA = 800 MPA E D = 32 MM</t>
  </si>
  <si>
    <t>M2590</t>
  </si>
  <si>
    <t>TIRANTE DE BARRA DE AÇO - TENSÃO DE ESCOAMENTO = 700 MPA, TENSÃO DE RUPTURA = 800 MPA E D = 36 MM</t>
  </si>
  <si>
    <t>M2591</t>
  </si>
  <si>
    <t>LUVA EM AÇO PARA EMENDA DE TIRANTES - D = 73 MM E C = 150 MM</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</si>
  <si>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</si>
  <si>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</si>
  <si>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</si>
  <si>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</si>
  <si>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</si>
  <si>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</si>
  <si>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</si>
  <si>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</si>
  <si>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</si>
  <si>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</si>
  <si>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</si>
  <si>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</si>
  <si>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</si>
  <si>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</si>
  <si>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</si>
  <si>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</si>
  <si>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</si>
  <si>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</si>
  <si>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</si>
  <si>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</si>
  <si>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</si>
  <si>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</si>
  <si>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</si>
  <si>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</si>
  <si>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</si>
  <si>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</si>
  <si>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</si>
  <si>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</si>
  <si>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</si>
  <si>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</si>
  <si>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</si>
  <si>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</si>
  <si>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</si>
  <si>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</si>
  <si>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</si>
  <si>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</si>
  <si>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</si>
  <si>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</si>
  <si>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</si>
  <si>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</si>
  <si>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</si>
  <si>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</si>
  <si>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</si>
  <si>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</si>
  <si>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</si>
  <si>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</si>
  <si>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</si>
  <si>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</si>
  <si>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</si>
  <si>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</si>
  <si>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</si>
  <si>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</si>
  <si>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</si>
  <si>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</si>
  <si>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</si>
  <si>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</si>
  <si>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</si>
  <si>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</si>
  <si>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</si>
  <si>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</si>
  <si>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</si>
  <si>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</si>
  <si>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</si>
  <si>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</si>
  <si>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</si>
  <si>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</si>
  <si>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</si>
  <si>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</si>
  <si>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</si>
  <si>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</si>
  <si>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</si>
  <si>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</si>
  <si>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</si>
  <si>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</si>
  <si>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</si>
  <si>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</si>
  <si>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</si>
  <si>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</si>
  <si>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</si>
  <si>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</si>
  <si>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</si>
  <si>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</si>
  <si>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</si>
  <si>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</si>
  <si>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</si>
  <si>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</si>
  <si>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</si>
  <si>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</si>
  <si>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</si>
  <si>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</si>
  <si>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</si>
  <si>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</si>
  <si>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</si>
  <si>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</si>
  <si>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</si>
  <si>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</si>
  <si>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</si>
  <si>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</si>
  <si>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</si>
  <si>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</si>
  <si>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</si>
  <si>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</si>
  <si>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</si>
  <si>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</si>
  <si>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</si>
  <si>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</si>
  <si>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</si>
  <si>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</si>
  <si>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</si>
  <si>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</si>
  <si>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</si>
  <si>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</si>
  <si>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</si>
  <si>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</si>
  <si>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</si>
  <si>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</si>
  <si>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</si>
  <si>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</si>
  <si>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</si>
  <si>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</si>
  <si>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</si>
  <si>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</si>
  <si>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</si>
  <si>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</si>
  <si>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</si>
  <si>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</si>
  <si>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</si>
  <si>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</si>
  <si>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</si>
  <si>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</si>
  <si>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</si>
  <si>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</si>
  <si>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</si>
  <si>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</si>
  <si>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</si>
  <si>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</si>
  <si>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</si>
  <si>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</si>
  <si>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</si>
  <si>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</si>
  <si>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</si>
  <si>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</si>
  <si>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</si>
  <si>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</si>
  <si>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</si>
  <si>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</si>
  <si>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</si>
  <si>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</si>
  <si>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</si>
  <si>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</si>
  <si>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</si>
  <si>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</si>
  <si>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</si>
  <si>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</si>
  <si>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</si>
  <si>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</si>
  <si>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</si>
  <si>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</si>
  <si>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</si>
  <si>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</si>
  <si>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</si>
  <si>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</si>
  <si>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</si>
  <si>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</si>
  <si>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</si>
  <si>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</si>
  <si>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</si>
  <si>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</si>
  <si>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</si>
  <si>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</si>
  <si>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</si>
  <si>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</si>
  <si>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</si>
  <si>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</si>
  <si>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</si>
  <si>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</si>
  <si>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</si>
  <si>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</si>
  <si>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</si>
  <si>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</si>
  <si>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</si>
  <si>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</si>
  <si>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</si>
  <si>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</si>
  <si>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</si>
  <si>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</si>
  <si>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</si>
  <si>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</si>
  <si>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</si>
  <si>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</si>
  <si>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</si>
  <si>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</si>
  <si>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</si>
  <si>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</si>
  <si>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</si>
  <si>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</si>
  <si>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</si>
  <si>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</si>
  <si>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</si>
  <si>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</si>
  <si>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</si>
  <si>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</si>
  <si>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</si>
  <si>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</si>
  <si>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</si>
  <si>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</si>
  <si>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</si>
  <si>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</si>
  <si>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</si>
  <si>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</si>
  <si>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</si>
  <si>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</si>
  <si>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</si>
  <si>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</si>
  <si>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</si>
  <si>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</si>
  <si>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</si>
  <si>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</si>
  <si>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</si>
  <si>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</si>
  <si>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</si>
  <si>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</si>
  <si>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</si>
  <si>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</si>
  <si>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</si>
  <si>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</si>
  <si>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</si>
  <si>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</si>
  <si>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</si>
  <si>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</si>
  <si>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</si>
  <si>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</si>
  <si>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</si>
  <si>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</si>
  <si>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</si>
  <si>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</si>
  <si>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</si>
  <si>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</si>
  <si>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</si>
  <si>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</si>
  <si>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</si>
  <si>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</si>
  <si>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</si>
  <si>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</si>
  <si>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</si>
  <si>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</si>
  <si>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</si>
  <si>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</si>
  <si>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</si>
  <si>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</si>
  <si>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</si>
  <si>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</si>
  <si>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</si>
  <si>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</si>
  <si>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</si>
  <si>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</si>
  <si>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</si>
  <si>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</si>
  <si>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</si>
  <si>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</si>
  <si>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</si>
  <si>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</si>
  <si>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</si>
  <si>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</si>
  <si>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</si>
  <si>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</si>
  <si>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</si>
  <si>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</si>
  <si>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</si>
  <si>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</si>
  <si>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</si>
  <si>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</si>
  <si>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</si>
  <si>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</si>
  <si>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</si>
  <si>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</si>
  <si>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</si>
  <si>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</si>
  <si>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</si>
  <si>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</si>
  <si>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</si>
  <si>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</si>
  <si>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</si>
  <si>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</si>
  <si>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</si>
  <si>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</si>
  <si>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</si>
  <si>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</si>
  <si>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</si>
  <si>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</si>
  <si>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</si>
  <si>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</si>
  <si>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</si>
  <si>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</si>
  <si>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</si>
  <si>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</si>
  <si>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</si>
  <si>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</si>
  <si>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</si>
  <si>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</si>
  <si>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</si>
  <si>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</si>
  <si>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</si>
  <si>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</si>
  <si>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</si>
  <si>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</si>
  <si>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</si>
  <si>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</si>
  <si>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</si>
  <si>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</si>
  <si>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</si>
  <si>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</si>
  <si>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</si>
  <si>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</si>
  <si>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</si>
  <si>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</si>
  <si>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</si>
  <si>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</si>
  <si>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</si>
  <si>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</si>
  <si>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</si>
  <si>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</si>
  <si>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</si>
  <si>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</si>
  <si>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</si>
  <si>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</si>
  <si>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</si>
  <si>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</si>
  <si>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</si>
  <si>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</si>
  <si>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</si>
  <si>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</si>
  <si>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</si>
  <si>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</si>
  <si>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</si>
  <si>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</si>
  <si>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</si>
  <si>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</si>
  <si>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</si>
  <si>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</si>
  <si>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</si>
  <si>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</si>
  <si>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</si>
  <si>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</si>
  <si>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</si>
  <si>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</si>
  <si>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</si>
  <si>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</si>
  <si>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</si>
  <si>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</si>
  <si>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</si>
  <si>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</si>
  <si>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</si>
  <si>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</si>
  <si>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</si>
  <si>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</si>
  <si>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</si>
  <si>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</si>
  <si>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</si>
  <si>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</si>
  <si>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</si>
  <si>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</si>
  <si>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</si>
  <si>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</si>
  <si>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</si>
  <si>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</si>
  <si>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</si>
  <si>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</si>
  <si>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</si>
  <si>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</si>
  <si>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</si>
  <si>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</si>
  <si>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</si>
  <si>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</si>
  <si>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</si>
  <si>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</si>
  <si>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</si>
  <si>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</si>
  <si>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</si>
  <si>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</si>
  <si>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</si>
  <si>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</si>
  <si>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</si>
  <si>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</si>
  <si>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</si>
  <si>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</si>
  <si>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</si>
  <si>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</si>
  <si>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</si>
  <si>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</si>
  <si>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</si>
  <si>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</si>
  <si>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</si>
  <si>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</si>
  <si>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</si>
  <si>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</si>
  <si>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</si>
  <si>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</si>
  <si>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</si>
  <si>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</si>
  <si>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</si>
  <si>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</si>
  <si>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</si>
  <si>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</si>
  <si>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</si>
  <si>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</si>
  <si>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</si>
  <si>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</si>
  <si>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</si>
  <si>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</si>
  <si>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</si>
  <si>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</si>
  <si>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</si>
  <si>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</si>
  <si>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</si>
  <si>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</si>
  <si>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</si>
  <si>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</si>
  <si>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</si>
  <si>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</si>
  <si>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</si>
  <si>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</si>
  <si>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</si>
  <si>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</si>
  <si>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</si>
  <si>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</si>
  <si>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</si>
  <si>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</si>
  <si>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</si>
  <si>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</si>
  <si>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</si>
  <si>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</si>
  <si>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</si>
  <si>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</si>
  <si>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</si>
  <si>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</si>
  <si>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</si>
  <si>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</si>
  <si>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</si>
  <si>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</si>
  <si>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</si>
  <si>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</si>
  <si>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</si>
  <si>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</si>
  <si>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</si>
  <si>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</si>
  <si>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</si>
  <si>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</si>
  <si>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</si>
  <si>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</si>
  <si>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</si>
  <si>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</si>
  <si>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</si>
  <si>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</si>
  <si>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</si>
  <si>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</si>
  <si>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</si>
  <si>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</si>
  <si>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</si>
  <si>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</si>
  <si>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</si>
  <si>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</si>
  <si>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</si>
  <si>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</si>
  <si>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</si>
  <si>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</si>
  <si>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</si>
  <si>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</si>
  <si>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</si>
  <si>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</si>
  <si>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</si>
  <si>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</si>
  <si>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</si>
  <si>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</si>
  <si>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</si>
  <si>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</si>
  <si>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</si>
  <si>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</si>
  <si>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</si>
  <si>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</si>
  <si>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</si>
  <si>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</si>
  <si>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</si>
  <si>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</si>
  <si>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</si>
  <si>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</si>
  <si>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</si>
  <si>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</si>
  <si>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</si>
  <si>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</si>
  <si>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</si>
  <si>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</si>
  <si>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</si>
  <si>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</si>
  <si>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</si>
  <si>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</si>
  <si>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</si>
  <si>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</si>
  <si>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</si>
  <si>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</si>
  <si>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</si>
  <si>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</si>
  <si>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</si>
  <si>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</si>
  <si>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</si>
  <si>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</si>
  <si>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</si>
  <si>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</si>
  <si>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</si>
  <si>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</si>
  <si>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</si>
  <si>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</si>
  <si>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</si>
  <si>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</si>
  <si>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</si>
  <si>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</si>
  <si>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</si>
  <si>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</si>
  <si>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</si>
  <si>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</si>
  <si>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</si>
  <si>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</si>
  <si>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</si>
  <si>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</si>
  <si>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</si>
  <si>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</si>
  <si>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</si>
  <si>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</si>
  <si>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</si>
  <si>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</si>
  <si>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</si>
  <si>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</si>
  <si>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</si>
  <si>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</si>
  <si>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</si>
  <si>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</si>
  <si>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</si>
  <si>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</si>
  <si>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</si>
  <si>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</si>
  <si>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</si>
  <si>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</si>
  <si>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</si>
  <si>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</si>
  <si>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</si>
  <si>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</si>
  <si>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</si>
  <si>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</si>
  <si>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</si>
  <si>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</si>
  <si>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</si>
  <si>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</si>
  <si>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</si>
  <si>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</si>
  <si>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</si>
  <si>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</si>
  <si>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</si>
  <si>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</si>
  <si>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</si>
  <si>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</si>
  <si>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</si>
  <si>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</si>
  <si>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</si>
  <si>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</si>
  <si>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</si>
  <si>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</si>
  <si>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</si>
  <si>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</si>
  <si>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</si>
  <si>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</si>
  <si>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</si>
  <si>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</si>
  <si>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</si>
  <si>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</si>
  <si>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</si>
  <si>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</si>
  <si>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</si>
  <si>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</si>
  <si>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</si>
  <si>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</si>
  <si>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</si>
  <si>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</si>
  <si>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</si>
  <si>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</si>
  <si>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</si>
  <si>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</si>
  <si>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</si>
  <si>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</si>
  <si>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</si>
  <si>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</si>
  <si>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</si>
  <si>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</si>
  <si>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</si>
  <si>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</si>
  <si>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</si>
  <si>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</si>
  <si>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</si>
  <si>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</si>
  <si>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</si>
  <si>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</si>
  <si>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</si>
  <si>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</si>
  <si>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</si>
  <si>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</si>
  <si>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</si>
  <si>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</si>
  <si>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</si>
  <si>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</si>
  <si>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</si>
  <si>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</si>
  <si>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</si>
  <si>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D = 38 MM E C = 55 MM</t>
  </si>
  <si>
    <t>M3093</t>
  </si>
  <si>
    <t>TELA DE POLIAMIDA - MALHA DE 60 FIOS/CM</t>
  </si>
  <si>
    <t>M3094</t>
  </si>
  <si>
    <t>TIRANTE DE BARRA DE AÇO - TENSÃO DE ESCOAMENTO = 520 MPA, TENSÃO DE RUPTURA = 690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</si>
  <si>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</si>
  <si>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</si>
  <si>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</si>
  <si>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</si>
  <si>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</si>
  <si>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</si>
  <si>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</si>
  <si>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</si>
  <si>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</si>
  <si>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</si>
  <si>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</si>
  <si>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</si>
  <si>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</si>
  <si>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</si>
  <si>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</si>
  <si>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</si>
  <si>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</si>
  <si>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</si>
  <si>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</si>
  <si>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</si>
  <si>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</si>
  <si>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</si>
  <si>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</si>
  <si>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</si>
  <si>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</si>
  <si>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</si>
  <si>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</si>
  <si>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</si>
  <si>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</si>
  <si>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</si>
  <si>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</si>
  <si>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</si>
  <si>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</si>
  <si>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</si>
  <si>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</si>
  <si>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</si>
  <si>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</si>
  <si>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</si>
  <si>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</si>
  <si>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</si>
  <si>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</si>
  <si>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</si>
  <si>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</si>
  <si>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</si>
  <si>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</si>
  <si>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</si>
  <si>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</si>
  <si>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</si>
  <si>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</si>
  <si>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</si>
  <si>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</si>
  <si>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</si>
  <si>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</si>
  <si>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</si>
  <si>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</si>
  <si>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</si>
  <si>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</si>
  <si>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</si>
  <si>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</si>
  <si>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</si>
  <si>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</si>
  <si>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</si>
  <si>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</si>
  <si>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</si>
  <si>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</si>
  <si>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</si>
  <si>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</si>
  <si>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</si>
  <si>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</si>
  <si>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</si>
  <si>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</si>
  <si>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</si>
  <si>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</si>
  <si>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</si>
  <si>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</si>
  <si>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</si>
  <si>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</si>
  <si>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</si>
  <si>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</si>
  <si>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</si>
  <si>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</si>
  <si>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</si>
  <si>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</si>
  <si>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</si>
  <si>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</si>
  <si>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</si>
  <si>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</si>
  <si>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</si>
  <si>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</si>
  <si>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</si>
  <si>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</si>
  <si>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</si>
  <si>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</si>
  <si>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</si>
  <si>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</si>
  <si>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</si>
  <si>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</si>
  <si>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</si>
  <si>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</si>
  <si>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</si>
  <si>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</si>
  <si>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</si>
  <si>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</si>
  <si>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</si>
  <si>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</si>
  <si>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</si>
  <si>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</si>
  <si>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</si>
  <si>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</si>
  <si>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</si>
  <si>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</si>
  <si>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</si>
  <si>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</si>
  <si>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</si>
  <si>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</si>
  <si>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</si>
  <si>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</si>
  <si>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</si>
  <si>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</si>
  <si>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</si>
  <si>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</si>
  <si>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</si>
  <si>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</si>
  <si>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</si>
  <si>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</si>
  <si>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</si>
  <si>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</si>
  <si>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</si>
  <si>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</si>
  <si>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</si>
  <si>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</si>
  <si>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</si>
  <si>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</si>
  <si>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</si>
  <si>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</si>
  <si>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</si>
  <si>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</si>
  <si>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</si>
  <si>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</si>
  <si>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</si>
  <si>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</si>
  <si>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</si>
  <si>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</si>
  <si>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</si>
  <si>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</si>
  <si>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</si>
  <si>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</si>
  <si>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</si>
  <si>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</si>
  <si>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</si>
  <si>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</si>
  <si>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</si>
  <si>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</si>
  <si>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</si>
  <si>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</si>
  <si>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</si>
  <si>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</si>
  <si>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</si>
  <si>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</si>
  <si>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</si>
  <si>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</si>
  <si>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</si>
  <si>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</si>
  <si>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</si>
  <si>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</si>
  <si>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</si>
  <si>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</si>
  <si>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</si>
  <si>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</si>
  <si>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</si>
  <si>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</si>
  <si>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</si>
  <si>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</si>
  <si>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</si>
  <si>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</si>
  <si>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</si>
  <si>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</si>
  <si>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</si>
  <si>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</si>
  <si>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</si>
  <si>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</si>
  <si>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</si>
  <si>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</si>
  <si>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</si>
  <si>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</si>
  <si>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</si>
  <si>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</si>
  <si>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</si>
  <si>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</si>
  <si>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</si>
  <si>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</si>
  <si>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</si>
  <si>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</si>
  <si>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</si>
  <si>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</si>
  <si>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</si>
  <si>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</si>
  <si>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</si>
  <si>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</si>
  <si>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</si>
  <si>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</si>
  <si>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</si>
  <si>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</si>
  <si>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</si>
  <si>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</si>
  <si>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</si>
  <si>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</si>
  <si>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</si>
  <si>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</si>
  <si>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</si>
  <si>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</si>
  <si>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</si>
  <si>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</si>
  <si>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</si>
  <si>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</si>
  <si>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</si>
  <si>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</si>
  <si>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</si>
  <si>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</si>
  <si>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</si>
  <si>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</si>
  <si>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</si>
  <si>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</si>
  <si>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</si>
  <si>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</si>
  <si>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</si>
  <si>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</si>
  <si>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</si>
  <si>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</si>
  <si>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</si>
  <si>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</si>
  <si>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</si>
  <si>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</si>
  <si>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</si>
  <si>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</si>
  <si>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</si>
  <si>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</si>
  <si>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</si>
  <si>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</si>
  <si>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</si>
  <si>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</si>
  <si>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</si>
  <si>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</si>
  <si>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</si>
  <si>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</si>
  <si>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</si>
  <si>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</si>
  <si>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</si>
  <si>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</si>
  <si>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</si>
  <si>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</si>
  <si>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</si>
  <si>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</si>
  <si>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</si>
  <si>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</si>
  <si>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</si>
  <si>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</si>
  <si>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</si>
  <si>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</si>
  <si>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</si>
  <si>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</si>
  <si>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</si>
  <si>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</si>
  <si>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</si>
  <si>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</si>
  <si>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</si>
  <si>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</si>
  <si>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</si>
  <si>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</si>
  <si>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</si>
  <si>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</si>
  <si>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</si>
  <si>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</si>
  <si>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</si>
  <si>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</si>
  <si>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</si>
  <si>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</si>
  <si>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</si>
  <si>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</si>
  <si>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</si>
  <si>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</si>
  <si>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</si>
  <si>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</si>
  <si>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</si>
  <si>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</si>
  <si>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</si>
  <si>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</si>
  <si>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</si>
  <si>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</si>
  <si>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</si>
  <si>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</si>
  <si>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</si>
  <si>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</si>
  <si>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</si>
  <si>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</si>
  <si>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</si>
  <si>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</si>
  <si>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</si>
  <si>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</si>
  <si>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</si>
  <si>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</si>
  <si>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</si>
  <si>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</si>
  <si>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</si>
  <si>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</si>
  <si>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</si>
  <si>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</si>
  <si>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</si>
  <si>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</si>
  <si>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</si>
  <si>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</si>
  <si>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</si>
  <si>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</si>
  <si>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</si>
  <si>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</si>
  <si>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</si>
  <si>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</si>
  <si>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</si>
  <si>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</si>
  <si>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</si>
  <si>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</si>
  <si>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</si>
  <si>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</si>
  <si>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</si>
  <si>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</si>
  <si>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</si>
  <si>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</si>
  <si>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</si>
  <si>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</si>
  <si>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</si>
  <si>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</si>
  <si>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</si>
  <si>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</si>
  <si>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</si>
  <si>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</si>
  <si>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</si>
  <si>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</si>
  <si>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</si>
  <si>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</si>
  <si>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</si>
  <si>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</si>
  <si>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</si>
  <si>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</si>
  <si>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</si>
  <si>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</si>
  <si>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</si>
  <si>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</si>
  <si>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</si>
  <si>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</si>
  <si>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</si>
  <si>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</si>
  <si>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</si>
  <si>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</si>
  <si>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</si>
  <si>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</si>
  <si>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</si>
  <si>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</si>
  <si>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</si>
  <si>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</si>
  <si>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</si>
  <si>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</si>
  <si>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</si>
  <si>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</si>
  <si>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</si>
  <si>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</si>
  <si>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</si>
  <si>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</si>
  <si>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</si>
  <si>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</si>
  <si>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</si>
  <si>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</si>
  <si>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</si>
  <si>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</si>
  <si>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</si>
  <si>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</si>
  <si>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</si>
  <si>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</si>
  <si>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</si>
  <si>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</si>
  <si>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</si>
  <si>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</si>
  <si>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</si>
  <si>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</si>
  <si>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</si>
  <si>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</si>
  <si>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</si>
  <si>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</si>
  <si>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</si>
  <si>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</si>
  <si>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</si>
  <si>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</si>
  <si>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</si>
  <si>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</si>
  <si>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</si>
  <si>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</si>
  <si>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</si>
  <si>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</si>
  <si>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</si>
  <si>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</si>
  <si>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</si>
  <si>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</si>
  <si>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</si>
  <si>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</si>
  <si>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</si>
  <si>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</si>
  <si>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</si>
  <si>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</si>
  <si>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</si>
  <si>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</si>
  <si>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</si>
  <si>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</si>
  <si>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</si>
  <si>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</si>
  <si>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</si>
  <si>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</si>
  <si>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</si>
  <si>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</si>
  <si>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</si>
  <si>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</si>
  <si>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</si>
  <si>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</si>
  <si>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</si>
  <si>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</si>
  <si>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</si>
  <si>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</si>
  <si>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</si>
  <si>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</si>
  <si>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</si>
  <si>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</si>
  <si>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</si>
  <si>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</si>
  <si>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</si>
  <si>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</si>
  <si>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</si>
  <si>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</si>
  <si>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</si>
  <si>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</si>
  <si>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</si>
  <si>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</si>
  <si>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</si>
  <si>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</si>
  <si>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</si>
  <si>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</si>
  <si>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</si>
  <si>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</si>
  <si>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</si>
  <si>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</si>
  <si>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</si>
  <si>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</si>
  <si>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</si>
  <si>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</si>
  <si>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</si>
  <si>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</si>
  <si>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</si>
  <si>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</si>
  <si>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</si>
  <si>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</si>
  <si>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</si>
  <si>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</si>
  <si>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</si>
  <si>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</si>
  <si>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</si>
  <si>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</si>
  <si>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</si>
  <si>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</si>
  <si>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</si>
  <si>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</si>
  <si>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</si>
  <si>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</si>
  <si>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</si>
  <si>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</si>
  <si>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</si>
  <si>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</si>
  <si>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</si>
  <si>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</si>
  <si>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</si>
  <si>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</si>
  <si>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</si>
  <si>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</si>
  <si>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</si>
  <si>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</si>
  <si>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</si>
  <si>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</si>
  <si>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</si>
  <si>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</si>
  <si>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</si>
  <si>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</si>
  <si>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</si>
  <si>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</si>
  <si>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</si>
  <si>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</si>
  <si>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</si>
  <si>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</si>
  <si>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</si>
  <si>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</si>
  <si>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</si>
  <si>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</si>
  <si>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</si>
  <si>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</si>
  <si>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</si>
  <si>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</si>
  <si>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</si>
  <si>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</si>
  <si>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</si>
  <si>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</si>
  <si>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</si>
  <si>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</si>
  <si>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</si>
  <si>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</si>
  <si>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</si>
  <si>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</si>
  <si>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</si>
  <si>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</si>
  <si>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</si>
  <si>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</si>
  <si>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</si>
  <si>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</si>
  <si>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</si>
  <si>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</si>
  <si>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</si>
  <si>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</si>
  <si>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</si>
  <si>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</si>
  <si>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</si>
  <si>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</si>
  <si>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</si>
  <si>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</si>
  <si>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</si>
  <si>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</si>
  <si>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</si>
  <si>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</si>
  <si>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</si>
  <si>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</si>
  <si>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</si>
  <si>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</si>
  <si>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</si>
  <si>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</si>
  <si>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</si>
  <si>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</si>
  <si>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</si>
  <si>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</si>
  <si>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</si>
  <si>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</si>
  <si>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</si>
  <si>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</si>
  <si>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</si>
  <si>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</si>
  <si>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</si>
  <si>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</si>
  <si>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</si>
  <si>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</si>
  <si>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</si>
  <si>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</si>
  <si>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</si>
  <si>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</si>
  <si>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</si>
  <si>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</si>
  <si>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</si>
  <si>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</si>
  <si>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</si>
  <si>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Custo Produtivo (R$/h)</t>
  </si>
  <si>
    <t>Custo Improdutivo (R$/h)</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</si>
  <si>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</si>
  <si>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</si>
  <si>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</si>
  <si>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</si>
  <si>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</si>
  <si>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</si>
  <si>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</si>
  <si>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</si>
  <si>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</si>
  <si>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</si>
  <si>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</si>
  <si>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</si>
  <si>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</si>
  <si>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</si>
  <si>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</si>
  <si>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</si>
  <si>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</si>
  <si>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</si>
  <si>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</si>
  <si>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</si>
  <si>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</si>
  <si>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</si>
  <si>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</si>
  <si>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</si>
  <si>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</si>
  <si>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</si>
  <si>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</si>
  <si>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- 129,40 KW</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</si>
  <si>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</si>
  <si>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</si>
  <si>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</si>
  <si>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</si>
  <si>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</si>
  <si>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</si>
  <si>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</si>
  <si>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</si>
  <si>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</si>
  <si>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</si>
  <si>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</si>
  <si>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</si>
  <si>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</si>
  <si>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</si>
  <si>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</si>
  <si>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</si>
  <si>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</si>
  <si>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</si>
  <si>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</si>
  <si>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</si>
  <si>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</si>
  <si>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</si>
  <si>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</si>
  <si>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</si>
  <si>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</si>
  <si>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</si>
  <si>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</si>
  <si>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</si>
  <si>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</si>
  <si>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</si>
  <si>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</si>
  <si>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</si>
  <si>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</si>
  <si>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</si>
  <si>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</si>
  <si>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</si>
  <si>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</si>
  <si>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</si>
  <si>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</si>
  <si>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</si>
  <si>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</si>
  <si>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</si>
  <si>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</si>
  <si>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</si>
  <si>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</si>
  <si>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</si>
  <si>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</si>
  <si>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</si>
  <si>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</si>
  <si>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</si>
  <si>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</si>
  <si>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</si>
  <si>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</si>
  <si>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</si>
  <si>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</si>
  <si>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</si>
  <si>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</si>
  <si>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</si>
  <si>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</si>
  <si>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</si>
  <si>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</si>
  <si>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</si>
  <si>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</si>
  <si>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</si>
  <si>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</si>
  <si>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</si>
  <si>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</si>
  <si>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</si>
  <si>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</si>
  <si>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</si>
  <si>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</si>
  <si>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</si>
  <si>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</si>
  <si>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</si>
  <si>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</si>
  <si>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</si>
  <si>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</si>
  <si>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</si>
  <si>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</si>
  <si>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</si>
  <si>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</si>
  <si>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</si>
  <si>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</si>
  <si>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</si>
  <si>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</si>
  <si>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</si>
  <si>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</si>
  <si>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</si>
  <si>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</si>
  <si>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</si>
  <si>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</si>
  <si>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</si>
  <si>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</si>
  <si>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</si>
  <si>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</si>
  <si>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</si>
  <si>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</si>
  <si>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</si>
  <si>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</si>
  <si>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</si>
  <si>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</si>
  <si>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</si>
  <si>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</si>
  <si>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</si>
  <si>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</si>
  <si>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</si>
  <si>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</si>
  <si>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</si>
  <si>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</si>
  <si>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</si>
  <si>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</si>
  <si>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</si>
  <si>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</si>
  <si>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</si>
  <si>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</si>
  <si>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</si>
  <si>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</si>
  <si>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</si>
  <si>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</si>
  <si>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</si>
  <si>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</si>
  <si>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</si>
  <si>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</si>
  <si>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</si>
  <si>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</si>
  <si>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</si>
  <si>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</si>
  <si>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</si>
  <si>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</si>
  <si>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</si>
  <si>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</si>
  <si>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</si>
  <si>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</si>
  <si>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</si>
  <si>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</si>
  <si>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</si>
  <si>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</si>
  <si>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</si>
  <si>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</si>
  <si>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</si>
  <si>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</si>
  <si>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</si>
  <si>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</si>
  <si>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</si>
  <si>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</si>
  <si>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</si>
  <si>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</si>
  <si>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</si>
  <si>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</si>
  <si>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</si>
  <si>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</si>
  <si>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</si>
  <si>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</si>
  <si>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</si>
  <si>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</si>
  <si>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</si>
  <si>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</si>
  <si>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</si>
  <si>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</si>
  <si>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</si>
  <si>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</si>
  <si>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</si>
  <si>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</si>
  <si>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</si>
  <si>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</si>
  <si>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</si>
  <si>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</si>
  <si>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</si>
  <si>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</si>
  <si>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</si>
  <si>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</si>
  <si>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</si>
  <si>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</si>
  <si>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</si>
  <si>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</si>
  <si>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</si>
  <si>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</si>
  <si>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</si>
  <si>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</si>
  <si>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</si>
  <si>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</si>
  <si>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</si>
  <si>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</si>
  <si>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</si>
  <si>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</si>
  <si>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</si>
  <si>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</si>
  <si>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</si>
  <si>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</si>
  <si>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</si>
  <si>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</si>
  <si>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</si>
  <si>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</si>
  <si>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</si>
  <si>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</si>
  <si>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</si>
  <si>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</si>
  <si>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</si>
  <si>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</si>
  <si>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</si>
  <si>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</si>
  <si>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</si>
  <si>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</si>
  <si>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</si>
  <si>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</si>
  <si>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</si>
  <si>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</si>
  <si>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</si>
  <si>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</si>
  <si>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</si>
  <si>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</si>
  <si>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</si>
  <si>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</si>
  <si>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</si>
  <si>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</si>
  <si>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</si>
  <si>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</si>
  <si>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</si>
  <si>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</si>
  <si>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</si>
  <si>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</si>
  <si>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</si>
  <si>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</si>
  <si>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</si>
  <si>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</si>
  <si>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</si>
  <si>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</si>
  <si>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</si>
  <si>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</si>
  <si>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</si>
  <si>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</si>
  <si>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</si>
  <si>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</si>
  <si>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</si>
  <si>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</si>
  <si>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</si>
  <si>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E9231</t>
  </si>
  <si>
    <t>MAÇARICO LANÇA-CHAMAS A GÁS LIQUEFEITO DE PETRÓLEO (GLP)</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</si>
  <si>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</si>
  <si>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</si>
  <si>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</si>
  <si>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</si>
  <si>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</si>
  <si>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</si>
  <si>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</si>
  <si>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</si>
  <si>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</si>
  <si>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</si>
  <si>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</si>
  <si>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</si>
  <si>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</si>
  <si>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</si>
  <si>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</si>
  <si>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</si>
  <si>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</si>
  <si>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</si>
  <si>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</si>
  <si>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</si>
  <si>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</si>
  <si>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</si>
  <si>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</si>
  <si>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</si>
  <si>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</si>
  <si>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</si>
  <si>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</si>
  <si>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</si>
  <si>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E9259</t>
  </si>
  <si>
    <t>VENTILADOR CENTRÍFUGO MÉDIA PRESSÃO COM CAPACIDADE DE 38 M³/MIN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</si>
  <si>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</si>
  <si>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</si>
  <si>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</si>
  <si>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</si>
  <si>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</si>
  <si>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</si>
  <si>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</si>
  <si>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</si>
  <si>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</si>
  <si>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</si>
  <si>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</si>
  <si>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</si>
  <si>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</si>
  <si>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M³/MIN - 1,47 KW</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</si>
  <si>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</si>
  <si>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</si>
  <si>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</si>
  <si>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</si>
  <si>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</si>
  <si>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</si>
  <si>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</si>
  <si>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</si>
  <si>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</si>
  <si>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</si>
  <si>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</si>
  <si>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</si>
  <si>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</si>
  <si>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</si>
  <si>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</si>
  <si>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</si>
  <si>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</si>
  <si>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</si>
  <si>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</si>
  <si>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</si>
  <si>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</si>
  <si>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</si>
  <si>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</si>
  <si>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</si>
  <si>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</si>
  <si>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</si>
  <si>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</si>
  <si>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</si>
  <si>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</si>
  <si>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</si>
  <si>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</si>
  <si>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</si>
  <si>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</si>
  <si>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</si>
  <si>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</si>
  <si>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</si>
  <si>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</si>
  <si>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</si>
  <si>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</si>
  <si>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</si>
  <si>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</si>
  <si>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</si>
  <si>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</si>
  <si>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</si>
  <si>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</si>
  <si>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</si>
  <si>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</si>
  <si>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</si>
  <si>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</si>
  <si>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</si>
  <si>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</si>
  <si>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</si>
  <si>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</si>
  <si>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</si>
  <si>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</si>
  <si>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</si>
  <si>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</si>
  <si>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</si>
  <si>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</si>
  <si>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</si>
  <si>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</si>
  <si>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</si>
  <si>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</si>
  <si>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COM CAPACIDADE DE ATÉ 35 MPA E 3,58 L/S - 5,52 KW</t>
  </si>
  <si>
    <t>E9544</t>
  </si>
  <si>
    <t>VASSOURA MECÂNICA REBOCÁVEL COM LARGURA DE 2,44 M</t>
  </si>
  <si>
    <t>E9545</t>
  </si>
  <si>
    <t>VIBROACABADORA DE ASFALTO SOBRE ESTEIRAS - 97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</si>
  <si>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</si>
  <si>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</si>
  <si>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</si>
  <si>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</si>
  <si>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</si>
  <si>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</si>
  <si>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</si>
  <si>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</si>
  <si>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</si>
  <si>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</si>
  <si>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</si>
  <si>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</si>
  <si>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</si>
  <si>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</si>
  <si>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</si>
  <si>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</si>
  <si>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</si>
  <si>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</si>
  <si>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</si>
  <si>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</si>
  <si>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</si>
  <si>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</si>
  <si>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</si>
  <si>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</si>
  <si>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</si>
  <si>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</si>
  <si>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</si>
  <si>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</si>
  <si>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</si>
  <si>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</si>
  <si>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</si>
  <si>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</si>
  <si>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</si>
  <si>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</si>
  <si>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</si>
  <si>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</si>
  <si>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</si>
  <si>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</si>
  <si>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</si>
  <si>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</si>
  <si>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</si>
  <si>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</si>
  <si>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</si>
  <si>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</si>
  <si>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</si>
  <si>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</si>
  <si>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</si>
  <si>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</si>
  <si>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</si>
  <si>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</si>
  <si>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</si>
  <si>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</si>
  <si>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</si>
  <si>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</si>
  <si>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</si>
  <si>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</si>
  <si>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</si>
  <si>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</si>
  <si>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</si>
  <si>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</si>
  <si>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</si>
  <si>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</si>
  <si>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</si>
  <si>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</si>
  <si>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</si>
  <si>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</si>
  <si>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</si>
  <si>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</si>
  <si>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</si>
  <si>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</si>
  <si>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</si>
  <si>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</si>
  <si>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</si>
  <si>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</si>
  <si>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</si>
  <si>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</si>
  <si>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</si>
  <si>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</si>
  <si>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</si>
  <si>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</si>
  <si>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</si>
  <si>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</si>
  <si>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</si>
  <si>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</si>
  <si>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</si>
  <si>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</si>
  <si>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</si>
  <si>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</si>
  <si>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</si>
  <si>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</si>
  <si>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</si>
  <si>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</si>
  <si>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</si>
  <si>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</si>
  <si>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</si>
  <si>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</si>
  <si>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</si>
  <si>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</si>
  <si>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</si>
  <si>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</si>
  <si>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</si>
  <si>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</si>
  <si>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</si>
  <si>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</si>
  <si>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</si>
  <si>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</si>
  <si>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</si>
  <si>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</si>
  <si>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</si>
  <si>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</si>
  <si>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</si>
  <si>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</si>
  <si>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</si>
  <si>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</si>
  <si>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</si>
  <si>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</si>
  <si>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</si>
  <si>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</si>
  <si>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</si>
  <si>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</si>
  <si>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</si>
  <si>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</si>
  <si>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</si>
  <si>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</si>
  <si>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</si>
  <si>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</si>
  <si>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</si>
  <si>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</si>
  <si>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</si>
  <si>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</si>
  <si>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</si>
  <si>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</si>
  <si>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</si>
  <si>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</si>
  <si>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</si>
  <si>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</si>
  <si>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</si>
  <si>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</si>
  <si>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</si>
  <si>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</si>
  <si>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</si>
  <si>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</si>
  <si>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</si>
  <si>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</si>
  <si>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</si>
  <si>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</si>
  <si>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</si>
  <si>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</si>
  <si>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</si>
  <si>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</si>
  <si>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</si>
  <si>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</si>
  <si>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</si>
  <si>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</si>
  <si>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</si>
  <si>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</si>
  <si>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</si>
  <si>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</si>
  <si>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</si>
  <si>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</si>
  <si>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</si>
  <si>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</si>
  <si>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</si>
  <si>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</si>
  <si>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</si>
  <si>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</si>
  <si>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</si>
  <si>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</si>
  <si>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</si>
  <si>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</si>
  <si>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</si>
  <si>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</si>
  <si>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</si>
  <si>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</si>
  <si>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</si>
  <si>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</si>
  <si>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</si>
  <si>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</si>
  <si>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</si>
  <si>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</si>
  <si>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</si>
  <si>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</si>
  <si>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</si>
  <si>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</si>
  <si>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</si>
  <si>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</si>
  <si>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</si>
  <si>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</si>
  <si>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</si>
  <si>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</si>
  <si>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</si>
  <si>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</si>
  <si>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</si>
  <si>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</si>
  <si>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</si>
  <si>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</si>
  <si>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</si>
  <si>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</si>
  <si>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</si>
  <si>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</si>
  <si>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</si>
  <si>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</si>
  <si>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</si>
  <si>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</si>
  <si>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</si>
  <si>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</si>
  <si>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</si>
  <si>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</si>
  <si>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</si>
  <si>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</si>
  <si>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</si>
  <si>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</si>
  <si>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</si>
  <si>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</si>
  <si>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</si>
  <si>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</si>
  <si>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</si>
  <si>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</si>
  <si>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</si>
  <si>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</si>
  <si>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</si>
  <si>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</si>
  <si>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</si>
  <si>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</si>
  <si>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</si>
  <si>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</si>
  <si>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</si>
  <si>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</si>
  <si>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</si>
  <si>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</si>
  <si>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</si>
  <si>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</si>
  <si>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</si>
  <si>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</si>
  <si>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</si>
  <si>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</si>
  <si>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</si>
  <si>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</si>
  <si>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</si>
  <si>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</si>
  <si>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</si>
  <si>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</si>
  <si>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</si>
  <si>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</si>
  <si>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</si>
  <si>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</si>
  <si>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</si>
  <si>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</si>
  <si>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</si>
  <si>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</si>
  <si>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</si>
  <si>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</si>
  <si>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</si>
  <si>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</si>
  <si>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</si>
  <si>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</si>
  <si>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</si>
  <si>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</si>
  <si>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</si>
  <si>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</si>
  <si>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</si>
  <si>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</si>
  <si>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</si>
  <si>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</si>
  <si>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</si>
  <si>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</si>
  <si>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</si>
  <si>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</si>
  <si>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</si>
  <si>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</si>
  <si>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</si>
  <si>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</si>
  <si>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</si>
  <si>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</si>
  <si>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</si>
  <si>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</si>
  <si>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</si>
  <si>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</si>
  <si>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</si>
  <si>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</si>
  <si>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</si>
  <si>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</si>
  <si>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</si>
  <si>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</si>
  <si>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</si>
  <si>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</si>
  <si>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</si>
  <si>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</si>
  <si>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</si>
  <si>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</si>
  <si>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</si>
  <si>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</si>
  <si>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</si>
  <si>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</si>
  <si>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</si>
  <si>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</si>
  <si>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</si>
  <si>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</si>
  <si>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</si>
  <si>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</si>
  <si>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</si>
  <si>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</si>
  <si>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</si>
  <si>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</si>
  <si>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</si>
  <si>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</si>
  <si>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</si>
  <si>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</si>
  <si>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</si>
  <si>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</si>
  <si>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</si>
  <si>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</si>
  <si>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</si>
  <si>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- 97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</si>
  <si>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</si>
  <si>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</si>
  <si>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</si>
  <si>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</si>
  <si>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</si>
  <si>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</si>
  <si>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</si>
  <si>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</si>
  <si>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</si>
  <si>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</si>
  <si>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</si>
  <si>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</si>
  <si>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</si>
  <si>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</si>
  <si>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</si>
  <si>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</si>
  <si>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</si>
  <si>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</si>
  <si>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</si>
  <si>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</si>
  <si>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</si>
  <si>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</si>
  <si>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</si>
  <si>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</si>
  <si>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</si>
  <si>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</si>
  <si>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</si>
  <si>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</si>
  <si>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</si>
  <si>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</si>
  <si>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</si>
  <si>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</si>
  <si>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</si>
  <si>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</si>
  <si>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</si>
  <si>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</si>
  <si>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</si>
  <si>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</si>
  <si>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</si>
  <si>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</si>
  <si>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</si>
  <si>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</si>
  <si>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</si>
  <si>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</si>
  <si>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</si>
  <si>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</si>
  <si>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</si>
  <si>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</si>
  <si>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</si>
  <si>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</si>
  <si>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</si>
  <si>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</si>
  <si>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</si>
  <si>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</si>
  <si>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</si>
  <si>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</si>
  <si>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</si>
  <si>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</si>
  <si>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</si>
  <si>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</si>
  <si>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</si>
  <si>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</si>
  <si>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</si>
  <si>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</si>
  <si>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</si>
  <si>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</si>
  <si>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</si>
  <si>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</si>
  <si>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</si>
  <si>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</si>
  <si>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</si>
  <si>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</si>
  <si>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</si>
  <si>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</si>
  <si>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</si>
  <si>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</si>
  <si>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</si>
  <si>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</si>
  <si>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</si>
  <si>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</si>
  <si>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</si>
  <si>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</si>
  <si>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</si>
  <si>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</si>
  <si>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</si>
  <si>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</si>
  <si>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</si>
  <si>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</si>
  <si>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</si>
  <si>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</si>
  <si>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</si>
  <si>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</si>
  <si>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</si>
  <si>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</si>
  <si>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</si>
  <si>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</si>
  <si>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</si>
  <si>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</si>
  <si>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</si>
  <si>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</si>
  <si>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</si>
  <si>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</si>
  <si>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</si>
  <si>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</si>
  <si>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</si>
  <si>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</si>
  <si>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</si>
  <si>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</si>
  <si>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</si>
  <si>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</si>
  <si>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</si>
  <si>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</si>
  <si>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</si>
  <si>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</si>
  <si>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</si>
  <si>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</si>
  <si>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</si>
  <si>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</si>
  <si>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</si>
  <si>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</si>
  <si>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</si>
  <si>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</si>
  <si>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</si>
  <si>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</si>
  <si>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</si>
  <si>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</si>
  <si>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</si>
  <si>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</si>
  <si>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</si>
  <si>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</si>
  <si>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</si>
  <si>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</si>
  <si>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</si>
  <si>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</si>
  <si>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</si>
  <si>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</si>
  <si>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</si>
  <si>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</si>
  <si>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</si>
  <si>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</si>
  <si>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- 210 KW</t>
  </si>
  <si>
    <t>A9316</t>
  </si>
  <si>
    <t>CAMINHÃO PLATAFORMA 8 X 4, PBT 29.000 KG E DISTÂNCIA ENTRE EIXOS 4,6 M - 210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</si>
  <si>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</si>
  <si>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</si>
  <si>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</si>
  <si>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</si>
  <si>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</si>
  <si>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</si>
  <si>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</si>
  <si>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</si>
  <si>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</si>
  <si>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</si>
  <si>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</si>
  <si>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</si>
  <si>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</si>
  <si>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</si>
  <si>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</si>
  <si>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</si>
  <si>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</si>
  <si>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</si>
  <si>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</si>
  <si>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</si>
  <si>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</si>
  <si>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</si>
  <si>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</si>
  <si>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</si>
  <si>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</si>
  <si>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</si>
  <si>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</si>
  <si>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</si>
  <si>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</si>
  <si>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</si>
  <si>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</si>
  <si>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</si>
  <si>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</si>
  <si>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</si>
  <si>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</si>
  <si>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</si>
  <si>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</si>
  <si>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</si>
  <si>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</si>
  <si>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</si>
  <si>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</si>
  <si>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</si>
  <si>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</si>
  <si>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</si>
  <si>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</si>
  <si>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</si>
  <si>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</si>
  <si>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</si>
  <si>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</si>
  <si>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</si>
  <si>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</si>
  <si>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</si>
  <si>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</si>
  <si>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</si>
  <si>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</si>
  <si>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</si>
  <si>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</si>
  <si>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</si>
  <si>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</si>
  <si>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</si>
  <si>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</si>
  <si>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</si>
  <si>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</si>
  <si>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</si>
  <si>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</si>
  <si>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</si>
  <si>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</si>
  <si>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</si>
  <si>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</si>
  <si>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- 210 KW</t>
  </si>
  <si>
    <t>A9345</t>
  </si>
  <si>
    <t>CAÇAMBA BASCULANTE ESTANQUE COM CAPACIDADE DE 14 M³</t>
  </si>
  <si>
    <t>E9579</t>
  </si>
  <si>
    <t>CAMINHÃO BASCULANTE COM CAPACIDADE DE 10 M³ - 210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</si>
  <si>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</si>
  <si>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</si>
  <si>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</si>
  <si>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</si>
  <si>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</si>
  <si>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</si>
  <si>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</si>
  <si>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</si>
  <si>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</si>
  <si>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</si>
  <si>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A9317</t>
  </si>
  <si>
    <t>CAMINHÃO PLATAFORMA 8 X 2, PBT 29.000 KG E DISTÂNCIA ENTRE EIXOS 4,8 M - 188 KW - MOTORISTA DE VEÍCULO ESPECIAL</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</si>
  <si>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</si>
  <si>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</si>
  <si>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</si>
  <si>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</si>
  <si>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</si>
  <si>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</si>
  <si>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</si>
  <si>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</si>
  <si>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</si>
  <si>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</si>
  <si>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</si>
  <si>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</si>
  <si>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</si>
  <si>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</si>
  <si>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</si>
  <si>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</si>
  <si>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</si>
  <si>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</si>
  <si>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</si>
  <si>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</si>
  <si>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</si>
  <si>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</si>
  <si>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</si>
  <si>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</si>
  <si>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</si>
  <si>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</si>
  <si>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</si>
  <si>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</si>
  <si>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</si>
  <si>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</si>
  <si>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</si>
  <si>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</si>
  <si>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</si>
  <si>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</si>
  <si>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</si>
  <si>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</si>
  <si>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</si>
  <si>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</si>
  <si>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</si>
  <si>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</si>
  <si>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</si>
  <si>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</si>
  <si>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</si>
  <si>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</si>
  <si>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</si>
  <si>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- 210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</si>
  <si>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</si>
  <si>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</si>
  <si>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</si>
  <si>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</si>
  <si>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</si>
  <si>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</si>
  <si>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</si>
  <si>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</si>
  <si>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</si>
  <si>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</si>
  <si>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</si>
  <si>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</si>
  <si>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</si>
  <si>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</si>
  <si>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</si>
  <si>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</si>
  <si>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</si>
  <si>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</si>
  <si>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</si>
  <si>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</si>
  <si>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</si>
  <si>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</si>
  <si>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</si>
  <si>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</si>
  <si>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</si>
  <si>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</si>
  <si>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</si>
  <si>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</si>
  <si>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</si>
  <si>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</si>
  <si>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</si>
  <si>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</si>
  <si>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</si>
  <si>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</si>
  <si>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</si>
  <si>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</si>
  <si>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</si>
  <si>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</si>
  <si>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</si>
  <si>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</si>
  <si>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</si>
  <si>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</si>
  <si>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</si>
  <si>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</si>
  <si>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</si>
  <si>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</si>
  <si>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</si>
  <si>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</si>
  <si>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</si>
  <si>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</si>
  <si>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</si>
  <si>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</si>
  <si>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</si>
  <si>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</si>
  <si>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</si>
  <si>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</si>
  <si>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</si>
  <si>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</si>
  <si>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</si>
  <si>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</si>
  <si>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</si>
  <si>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</si>
  <si>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</si>
  <si>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</si>
  <si>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MÃO DE OBRA SICRO</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</si>
  <si>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</si>
  <si>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</si>
  <si>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</si>
  <si>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</si>
  <si>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</si>
  <si>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</si>
  <si>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</si>
  <si>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</si>
  <si>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</si>
  <si>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</si>
  <si>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</si>
  <si>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</si>
  <si>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</si>
  <si>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</si>
  <si>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</si>
  <si>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</si>
  <si>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</si>
  <si>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</si>
  <si>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</si>
  <si>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</si>
  <si>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</si>
  <si>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</si>
  <si>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</si>
  <si>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</si>
  <si>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</si>
  <si>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</si>
  <si>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</si>
  <si>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</si>
  <si>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</si>
  <si>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</si>
  <si>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</si>
  <si>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</si>
  <si>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</si>
  <si>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</si>
  <si>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</si>
  <si>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</si>
  <si>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</si>
  <si>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</si>
  <si>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</si>
  <si>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</si>
  <si>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</si>
  <si>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</si>
  <si>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</si>
  <si>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</si>
  <si>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</si>
  <si>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</si>
  <si>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</si>
  <si>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</si>
  <si>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</si>
  <si>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</si>
  <si>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</si>
  <si>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</si>
  <si>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</si>
  <si>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</si>
  <si>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</si>
  <si>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</si>
  <si>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</si>
  <si>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</si>
  <si>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</si>
  <si>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</si>
  <si>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</si>
  <si>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</si>
  <si>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</si>
  <si>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</si>
  <si>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</si>
  <si>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</si>
  <si>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</si>
  <si>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</si>
  <si>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</si>
  <si>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</si>
  <si>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</si>
  <si>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</si>
  <si>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</si>
  <si>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</si>
  <si>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</si>
  <si>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</si>
  <si>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</si>
  <si>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</si>
  <si>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</si>
  <si>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</si>
  <si>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</si>
  <si>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</si>
  <si>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</si>
  <si>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</si>
  <si>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</si>
  <si>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</si>
  <si>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</si>
  <si>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</si>
  <si>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</si>
  <si>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</si>
  <si>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</si>
  <si>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</si>
  <si>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</si>
  <si>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</si>
  <si>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</si>
  <si>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</si>
  <si>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</si>
  <si>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</si>
  <si>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</si>
  <si>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</si>
  <si>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</si>
  <si>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</si>
  <si>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</si>
  <si>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</si>
  <si>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</si>
  <si>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</si>
  <si>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</si>
  <si>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</si>
  <si>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</si>
  <si>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</si>
  <si>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</si>
  <si>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</si>
  <si>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</si>
  <si>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</si>
  <si>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</si>
  <si>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</si>
  <si>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</si>
  <si>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</si>
  <si>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</si>
  <si>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</si>
  <si>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</si>
  <si>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</si>
  <si>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</si>
  <si>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</si>
  <si>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</si>
  <si>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</si>
  <si>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</si>
  <si>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</si>
  <si>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</si>
  <si>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</si>
  <si>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</si>
  <si>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</si>
  <si>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</si>
  <si>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</si>
  <si>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</si>
  <si>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</si>
  <si>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</si>
  <si>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</si>
  <si>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</si>
  <si>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</si>
  <si>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</si>
  <si>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</si>
  <si>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</si>
  <si>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</si>
  <si>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</si>
  <si>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</si>
  <si>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</si>
  <si>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</si>
  <si>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</si>
  <si>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</si>
  <si>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</si>
  <si>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</si>
  <si>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</si>
  <si>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</si>
  <si>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</si>
  <si>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</si>
  <si>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</si>
  <si>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</si>
  <si>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</si>
  <si>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</si>
  <si>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</si>
  <si>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</si>
  <si>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</si>
  <si>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</si>
  <si>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</si>
  <si>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</si>
  <si>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</si>
  <si>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</si>
  <si>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</si>
  <si>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</si>
  <si>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</si>
  <si>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</si>
  <si>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</si>
  <si>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</si>
  <si>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</si>
  <si>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</si>
  <si>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</si>
  <si>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CODIGO  DA COMPOSICAO</t>
  </si>
  <si>
    <t>DESCRICAO DA COMPOSICAO</t>
  </si>
  <si>
    <t>CUSTO TOTAL</t>
  </si>
  <si>
    <t>VINCULO</t>
  </si>
  <si>
    <t>PISO PODOTÁTIL DE ALERTA OU DIRECIONAL, DE CONCRETO, ASSENTADO SOBRE ARGAMASSA. AF_03/2024</t>
  </si>
  <si>
    <t>CAIXA REFERENCIAL</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</si>
  <si>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</si>
  <si>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</si>
  <si>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</si>
  <si>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</si>
  <si>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</si>
  <si>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</si>
  <si>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</si>
  <si>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</si>
  <si>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</si>
  <si>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</si>
  <si>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</si>
  <si>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</si>
  <si>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</si>
  <si>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</si>
  <si>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</si>
  <si>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</si>
  <si>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DE BLOCOS DE CONCRETO ESTRUTURAL 14X19X29 CM (ESPESSURA 14 CM), FBK = 14 MPA, UTILIZANDO COLHER DE PEDREIRO. AF_10/2022</t>
  </si>
  <si>
    <t>ALVENARIA DE BLOCOS DE CONCRETO ESTRUTURAL 14X19X29 CM (ESPESSURA 14 CM), FBK = 14,0 MPA, UTILIZANDO PALHETA. AF_10/2022</t>
  </si>
  <si>
    <t>ALVENARIA DE BLOCOS DE CONCRETO ESTRUTURAL 14X19X29 CM (ESPESSURA 14 CM), FBK = 4,5 MPA, UTILIZANDO COLHER DE PEDREIRO. AF_10/2022</t>
  </si>
  <si>
    <t>ALVENARIA DE BLOCOS DE CONCRETO ESTRUTURAL 14X19X29 CM (ESPESSURA 14 CM), FBK = 4,5 MPA, UTILIZANDO PALHETA. AF_10/2022</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</si>
  <si>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</si>
  <si>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</si>
  <si>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14 MPA, UTILIZANDO COLHER DE PEDREIRO. AF_10/2022</t>
  </si>
  <si>
    <t>ALVENARIA DE BLOCOS DE CONCRETO ESTRUTURAL 14X19X39 CM (ESPESSURA 14 CM), FBK = 14 MPA, UTILIZANDO PALHETA. AF_10/2022</t>
  </si>
  <si>
    <t>ALVENARIA DE BLOCOS DE CONCRETO ESTRUTURAL 14X19X39 CM (ESPESSURA 14 CM), FBK = 4,5 MPA, UTILIZANDO COLHER DE PEDREIRO. AF_10/2022</t>
  </si>
  <si>
    <t>ALVENARIA DE BLOCOS DE CONCRETO ESTRUTURAL 14X19X39 CM (ESPESSURA 14 CM), FBK = 4,5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</si>
  <si>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</si>
  <si>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</si>
  <si>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</si>
  <si>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</si>
  <si>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</si>
  <si>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</si>
  <si>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</si>
  <si>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</si>
  <si>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</si>
  <si>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</si>
  <si>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</si>
  <si>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</si>
  <si>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</si>
  <si>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</si>
  <si>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</si>
  <si>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</si>
  <si>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</si>
  <si>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</si>
  <si>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</si>
  <si>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</si>
  <si>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</si>
  <si>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</si>
  <si>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</si>
  <si>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</si>
  <si>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</si>
  <si>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</si>
  <si>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</si>
  <si>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</si>
  <si>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</si>
  <si>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</si>
  <si>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</si>
  <si>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</si>
  <si>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</si>
  <si>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</si>
  <si>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</si>
  <si>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</si>
  <si>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</si>
  <si>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</si>
  <si>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</si>
  <si>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</si>
  <si>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</si>
  <si>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</si>
  <si>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</si>
  <si>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</si>
  <si>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</si>
  <si>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</si>
  <si>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</si>
  <si>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</si>
  <si>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</si>
  <si>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</si>
  <si>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</si>
  <si>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</si>
  <si>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</si>
  <si>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</si>
  <si>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</si>
  <si>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</si>
  <si>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</si>
  <si>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</si>
  <si>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</si>
  <si>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</si>
  <si>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</si>
  <si>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</si>
  <si>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</si>
  <si>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</si>
  <si>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DE BLOCO DE SOLO-CIMENTO (TIJOLO ECOLÓGICO) DE 7X15X30CM  (ESPESSURA 15CM). AF_05/2020</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</si>
  <si>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</si>
  <si>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</si>
  <si>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</si>
  <si>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</si>
  <si>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DE GESSO DE 10X50X66CM (ESPESSURA 10CM). AF_05/2020</t>
  </si>
  <si>
    <t>ALVENARIA DE VEDAÇÃO DE BLOCOS DE GESSO DE 7X50X66CM (ESPESSURA 7CM). AF_05/2020</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</si>
  <si>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</si>
  <si>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</si>
  <si>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</si>
  <si>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MULTIUSO PARA REVESTIMENTOS E ASSENTAMENTO DA ALVENARIA, PREPARO MANUAL.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</si>
  <si>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</si>
  <si>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</si>
  <si>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</si>
  <si>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PARA CHAPISCO COLANTE, PREPARO MANUAL.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</si>
  <si>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</si>
  <si>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</si>
  <si>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</si>
  <si>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ROLADO, PREPARO MANUAL. AF_08/2019</t>
  </si>
  <si>
    <t>ARGAMASSA INDUSTRIALIZADA PARA REVESTIMENTOS, MISTURA E PROJEÇÃO DE 1,5 M³/H DE ARGAMASSA. AF_08/2019</t>
  </si>
  <si>
    <t>ARGAMASSA INDUSTRIALIZADA PARA REVESTIMENTOS, MISTURA E PROJEÇÃO DE 2 M³/H DE ARGAMASSA. AF_08/2019</t>
  </si>
  <si>
    <t>ARGAMASSA PARA REVESTIMENTO DECORATIVO MONOCAMADA (MONOCAPA), MISTURA E PROJEÇÃO DE 1,5 M3/H DE ARGAMASSA. AF_08/2019</t>
  </si>
  <si>
    <t>ARGAMASSA PARA REVESTIMENTO DECORATIVO MONOCAMADA (MONOCAPA), MISTURA E PROJEÇÃO DE 2 M3/H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</si>
  <si>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</si>
  <si>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</si>
  <si>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</si>
  <si>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</si>
  <si>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</si>
  <si>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</si>
  <si>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</si>
  <si>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1:0,5:4,5  (EM VOLUME DE CIMENTO, CAL E AREIA MÉDIA ÚMIDA), PREPARO MECÂNICO COM BETONEIRA 250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</si>
  <si>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</si>
  <si>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</si>
  <si>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</si>
  <si>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1:0,5:4,5 (EM VOLUME DE CIMENTO, CAL E AREIA MÉDIA ÚMIDA) PARA ASSENTAMENTO DE ALVENARIA, PREPARO MANUAL. AF_08/2019</t>
  </si>
  <si>
    <t>ARGAMASSA TRAÇO 1:0,5:4,5 (EM VOLUME DE CIMENTO, CAL E AREIA MÉDIA ÚMIDA), PREPARO MECÂNICO COM BETONEIRA 400 L.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</si>
  <si>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</si>
  <si>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</si>
  <si>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MECÂNICO COM BETONEIRA 250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</si>
  <si>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</si>
  <si>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</si>
  <si>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</si>
  <si>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</si>
  <si>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1:1,93 (EM VOLUME DE CIMENTO E AREIA MÉDIA ÚMIDA), FCK 20MPA, PREPARO MECÂNICO COM MISTURADOR DUPLO HORIZONTAL DE ALTA TURBULÊNCIA. AF_03/2020</t>
  </si>
  <si>
    <t>ARGAMASSA TRAÇO 1:1:6 (EM VOLUME DE CIMENTO, CAL E AREIA MÉDIA ÚMIDA) PARA EMBOÇO/MASSA ÚNICA/ASSENTAMENTO DE ALVENARIA DE VEDAÇÃO, PREPARO MANUAL. AF_08/2019</t>
  </si>
  <si>
    <t>ARGAMASSA TRAÇO 1:1:6 (EM VOLUME DE CIMENTO, CAL E AREIA MÉDIA ÚMIDA) PARA EMBOÇO/MASSA ÚNICA/ASSENTAMENTO DE ALVENARIA DE VEDAÇÃO, PREPARO MECÂNICO COM BETONEIRA 250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</si>
  <si>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</si>
  <si>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</si>
  <si>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</si>
  <si>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</si>
  <si>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</si>
  <si>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</si>
  <si>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</si>
  <si>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</si>
  <si>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</si>
  <si>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</si>
  <si>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</si>
  <si>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</si>
  <si>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</si>
  <si>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</si>
  <si>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MECÂNICO COM MISTURADOR DE EIXO HORIZONTAL DE 600 KG. AF_08/2019</t>
  </si>
  <si>
    <t>ARGAMASSA TRAÇO 1:3  (EM VOLUME DE CIMENTO E AREIA MÉDIA ÚMIDA), PREPARO MECÂNICO COM BETONEIRA 250 L. AF_08/2019</t>
  </si>
  <si>
    <t>ARGAMASSA TRAÇO 1:3 (EM VOLUME DE CIMENTO E AREIA GROSSA ÚMIDA) COM ADIÇÃO DE EMULSÃO POLIMÉRICA PARA CHAPISCO ROLADO, PREPARO MANUAL. AF_08/2019</t>
  </si>
  <si>
    <t>ARGAMASSA TRAÇO 1:3 (EM VOLUME DE CIMENTO E AREIA GROSSA ÚMIDA) COM ADIÇÃO DE EMULSÃO POLIMÉRICA PARA CHAPISCO ROLADO, PREPARO MECÂNICO COM BETONEIRA 250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</si>
  <si>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</si>
  <si>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</si>
  <si>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</si>
  <si>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</si>
  <si>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</si>
  <si>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GROSSA ÚMIDA) PARA CHAPISCO CONVENCIONAL, PREPARO MANUAL. AF_08/2019</t>
  </si>
  <si>
    <t>ARGAMASSA TRAÇO 1:3 (EM VOLUME DE CIMENTO E AREIA GROSSA ÚMIDA) PARA CHAPISCO CONVENCIONAL, PREPARO MECÂNICO COM BETONEIRA 250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</si>
  <si>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</si>
  <si>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</si>
  <si>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</si>
  <si>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</si>
  <si>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</si>
  <si>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MÉDIA ÚMIDA) COM ADIÇÃO DE IMPERMEABILIZANTE, PREPARO MANUAL. AF_08/2019</t>
  </si>
  <si>
    <t>ARGAMASSA TRAÇO 1:3 (EM VOLUME DE CIMENTO E AREIA MÉDIA ÚMIDA) COM ADIÇÃO DE IMPERMEABILIZANTE, PREPARO MECÂNICO COM BETONEIRA 250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</si>
  <si>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</si>
  <si>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BETONEIRA 600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</si>
  <si>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</si>
  <si>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</si>
  <si>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</si>
  <si>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PARA CONTRAPISO, PREPARO MANUAL. AF_08/2019</t>
  </si>
  <si>
    <t>ARGAMASSA TRAÇO 1:3 (EM VOLUME DE CIMENTO E AREIA MÉDIA ÚMIDA) PARA CONTRAPISO, PREPARO MECÂNICO COM BETONEIRA 250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</si>
  <si>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</si>
  <si>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</si>
  <si>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</si>
  <si>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</si>
  <si>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</si>
  <si>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MÉDIA ÚMIDA), PREPARO MANUAL. AF_08/2019</t>
  </si>
  <si>
    <t>ARGAMASSA TRAÇO 1:3 (EM VOLUME DE CIMENTO E AREIA MÉDIA ÚMIDA), PREPARO MECÂNICO COM BETONEIRA 400 L. AF_08/2019</t>
  </si>
  <si>
    <t>ARGAMASSA TRAÇO 1:3 (EM VOLUME DE CIMENTO E AREIA MÉDIA ÚMIDA), PREPARO MECÂNICO COM BETONEIRA 600 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</si>
  <si>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</si>
  <si>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</si>
  <si>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</si>
  <si>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1:3:12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</si>
  <si>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</si>
  <si>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</si>
  <si>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</si>
  <si>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1:4 (CIMENTO E AREIA MÉDIA), PREPARO MECÂNICO COM BETONEIRA 400 L. AF_08/2019</t>
  </si>
  <si>
    <t>ARGAMASSA TRAÇO 1:4 (EM VOLUME DE CIMENTO E AREIA GROSSA ÚMIDA) COM ADIÇÃO DE EMULSÃO POLIMÉRICA PARA CHAPISCO ROLADO, PREPARO MANUAL. AF_08/2019</t>
  </si>
  <si>
    <t>ARGAMASSA TRAÇO 1:4 (EM VOLUME DE CIMENTO E AREIA GROSSA ÚMIDA) COM ADIÇÃO DE EMULSÃO POLIMÉRICA PARA CHAPISCO ROLADO, PREPARO MECÂNICO COM BETONEIRA 250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</si>
  <si>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</si>
  <si>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</si>
  <si>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</si>
  <si>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</si>
  <si>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GROSSA ÚMIDA) PARA CHAPISCO CONVENCIONAL, PREPARO MANUAL. AF_08/2019</t>
  </si>
  <si>
    <t>ARGAMASSA TRAÇO 1:4 (EM VOLUME DE CIMENTO E AREIA GROSSA ÚMIDA) PARA CHAPISCO CONVENCIONAL, PREPARO MECÂNICO COM BETONEIRA 250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</si>
  <si>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</si>
  <si>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</si>
  <si>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</si>
  <si>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</si>
  <si>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</si>
  <si>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MÉDIA ÚMIDA) COM ADIÇÃO DE IMPERMEABILIZANTE, PREPARO MANUAL. AF_08/2019</t>
  </si>
  <si>
    <t>ARGAMASSA TRAÇO 1:4 (EM VOLUME DE CIMENTO E AREIA MÉDIA ÚMIDA) COM ADIÇÃO DE IMPERMEABILIZANTE, PREPARO MECÂNICO COM BETONEIRA 250 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</si>
  <si>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</si>
  <si>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BETONEIRA 600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</si>
  <si>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</si>
  <si>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</si>
  <si>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</si>
  <si>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PARA CONTRAPISO, PREPARO MANUAL. AF_08/2019</t>
  </si>
  <si>
    <t>ARGAMASSA TRAÇO 1:4 (EM VOLUME DE CIMENTO E AREIA MÉDIA ÚMIDA) PARA CONTRAPISO, PREPARO MECÂNICO COM BETONEIRA 250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</si>
  <si>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</si>
  <si>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</si>
  <si>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</si>
  <si>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</si>
  <si>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</si>
  <si>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MÉDIA ÚMIDA), PREPARO MANUAL. AF_08/2019</t>
  </si>
  <si>
    <t>ARGAMASSA TRAÇO 1:4 (EM VOLUME DE CIMENTO E AREIA MÉDIA ÚMIDA), PREPARO MECÂNICO COM BETONEIRA 250 L. AF_08/2019</t>
  </si>
  <si>
    <t>ARGAMASSA TRAÇO 1:4 (EM VOLUME DE CIMENTO E AREIA MÉDIA ÚMIDA), PREPARO MECÂNICO COM BETONEIRA 600 L.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</si>
  <si>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</si>
  <si>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</si>
  <si>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</si>
  <si>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1:5 (EM VOLUME DE CIMENTO E AREIA GROSSA ÚMIDA) COM ADIÇÃO DE EMULSÃO POLIMÉRICA PARA CHAPISCO ROLADO, PREPARO MANUAL. AF_08/2019</t>
  </si>
  <si>
    <t>ARGAMASSA TRAÇO 1:5 (EM VOLUME DE CIMENTO E AREIA GROSSA ÚMIDA) COM ADIÇÃO DE EMULSÃO POLIMÉRICA PARA CHAPISCO ROLADO, PREPARO MECÂNICO COM BETONEIRA 250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</si>
  <si>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</si>
  <si>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</si>
  <si>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</si>
  <si>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</si>
  <si>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GROSSA ÚMIDA) PARA CHAPISCO CONVENCIONAL, PREPARO MANUAL. AF_08/2019</t>
  </si>
  <si>
    <t>ARGAMASSA TRAÇO 1:5 (EM VOLUME DE CIMENTO E AREIA GROSSA ÚMIDA) PARA CHAPISCO CONVENCIONAL, PREPARO MECÂNICO COM BETONEIRA 250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</si>
  <si>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</si>
  <si>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</si>
  <si>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</si>
  <si>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</si>
  <si>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MÉDIA ÚMIDA) PARA CONTRAPISO, PREPARO MANUAL. AF_08/2019</t>
  </si>
  <si>
    <t>ARGAMASSA TRAÇO 1:5 (EM VOLUME DE CIMENTO E AREIA MÉDIA ÚMIDA) PARA CONTRAPISO, PREPARO MECÂNICO COM BETONEIRA 250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</si>
  <si>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</si>
  <si>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</si>
  <si>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</si>
  <si>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</si>
  <si>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</si>
  <si>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</si>
  <si>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</si>
  <si>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</si>
  <si>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</si>
  <si>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</si>
  <si>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</si>
  <si>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MANUAL. AF_08/2019</t>
  </si>
  <si>
    <t>ARGAMASSA TRAÇO 1:6 (EM VOLUME DE CIMENTO E AREIA MÉDIA ÚMIDA) PARA CONTRAPISO, PREPARO MECÂNICO COM BETONEIRA 250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</si>
  <si>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</si>
  <si>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</si>
  <si>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</si>
  <si>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</si>
  <si>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</si>
  <si>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1:7 (EM VOLUME DE CIMENTO E AREIA MÉDIA ÚMIDA) COM ADIÇÃO DE PLASTIFICANTE PARA EMBOÇO/MASSA ÚNICA/ASSENTAMENTO DE ALVENARIA DE VEDAÇÃO, PREPARO MECÂNICO COM BETONEIRA 250 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</si>
  <si>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</si>
  <si>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</si>
  <si>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</si>
  <si>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</si>
  <si>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À BASE DE GESSO, MISTURA E PROJEÇÃO DE 1,5 M³/H DE ARGAMASSA. AF_08/2019</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</si>
  <si>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</si>
  <si>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</si>
  <si>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</si>
  <si>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</si>
  <si>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</si>
  <si>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</si>
  <si>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DE ESTACAS, DIÂMETRO = 8,0 MM. AF_09/2021_PS</t>
  </si>
  <si>
    <t>MONTAGEM DE ARMADURA TRANSVERSAL DE ESTACAS DE SEÇÃO CIRCULAR, DIÂMETRO = 5,0 MM. AF_09/2021_PS</t>
  </si>
  <si>
    <t>MONTAGEM DE ARMADURA TRANSVERSAL DE ESTACAS DE SEÇÃO CIRCULAR, DIÂMETRO = 6,30 MM. AF_09/2021_PS</t>
  </si>
  <si>
    <t>MONTAGEM DE ARMADURA TRANSVERSAL DE ESTACAS DE SEÇÃO RETANGULAR, DIÂMETRO = 6,30 MM. AF_09/2021_PS</t>
  </si>
  <si>
    <t>MONTAGEM DE ARMADURA TRANVERSAL DE ESTACAS DE SEÇÃO RETANGULAR, DIÂMETRO = 5,0 MM. AF_09/2021_PS</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</si>
  <si>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</si>
  <si>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</si>
  <si>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</si>
  <si>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</si>
  <si>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</si>
  <si>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ARMAÇÃO DE ESTRUTURAS DIVERSAS DE CONCRETO ARMADO, EXCETO VIGAS, PILARES, LAJES E FUNDAÇÕES, UTILIZANDO AÇO CA-50 DE 32,0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</si>
  <si>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</si>
  <si>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</si>
  <si>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CA-60 DE 5,0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</si>
  <si>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</si>
  <si>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</si>
  <si>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</si>
  <si>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</si>
  <si>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</si>
  <si>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</si>
  <si>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</si>
  <si>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</si>
  <si>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</si>
  <si>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</si>
  <si>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</si>
  <si>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</si>
  <si>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</si>
  <si>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PILAR OU VIGA DE ESTRUTURA CONVENCIONAL DE CONCRETO ARMADO UTILIZANDO AÇO CA-50 DE 32,0 MM.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</si>
  <si>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</si>
  <si>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</si>
  <si>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CA-60 DE 5,0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</si>
  <si>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</si>
  <si>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</si>
  <si>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</si>
  <si>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</si>
  <si>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</si>
  <si>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CA-60 DE 5,0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</si>
  <si>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</si>
  <si>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</si>
  <si>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</si>
  <si>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</si>
  <si>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</si>
  <si>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UTILIZANDO AÇO CA-25 DE 6,3 MM - MONTAGEM. AF_06/2022</t>
  </si>
  <si>
    <t>ARMAÇÃO UTILIZANDO AÇO CA-25 DE 8,0 MM - MONTAGEM.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</si>
  <si>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</si>
  <si>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</si>
  <si>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</si>
  <si>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</si>
  <si>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</si>
  <si>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CORTE E DOBRA DE AÇO CA-25, DIÂMETRO DE 6,3 MM. AF_06/2022</t>
  </si>
  <si>
    <t>CORTE E DOBRA DE AÇO CA-25,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</si>
  <si>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</si>
  <si>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</si>
  <si>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</si>
  <si>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</si>
  <si>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CA-50, DIÂMETRO DE 25,0 MM. AF_06/2022</t>
  </si>
  <si>
    <t>CORTE E DOBRA DE AÇO CA-50, DIÂMETRO DE 32 MM. AF_06/2022</t>
  </si>
  <si>
    <t>CORTE E DOBRA DE AÇO CA-50, DIÂMETRO DE 6,3 MM. AF_06/2022</t>
  </si>
  <si>
    <t>CORTE E DOBRA DE AÇO CA-50, DIÂMETRO DE 8,0 MM. AF_06/2022</t>
  </si>
  <si>
    <t>CORTE E DOBRA DE AÇO CA-60, DIÂMETRO DE 4,2 MM. AF_06/2022</t>
  </si>
  <si>
    <t>CORTE E DOBRA DE AÇO CA-60, DIÂMETRO DE 5,0 MM. AF_06/2022</t>
  </si>
  <si>
    <t>ARRASAMENTO MECANICO DE ESTACA DE CONCRETO ARMADO, DIAMETROS DE 101 CM A 150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</si>
  <si>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</si>
  <si>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</si>
  <si>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</si>
  <si>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ATÉ 40 CM.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</si>
  <si>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</si>
  <si>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</si>
  <si>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</si>
  <si>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MECÂNICO DE ESTACA METÁLICA, PERFIL LAMINADO TIPO  H - FAMÍLIA 250. AF_05/2021</t>
  </si>
  <si>
    <t>ARRASAMENTO MECÂNICO DE ESTACA METÁLICA, PERFIL LAMINADO TIPO  H - FAMÍLIA 310. AF_05/2021</t>
  </si>
  <si>
    <t>ARRASAMENTO MECÂNICO DE ESTACA METÁLICA, PERFIL LAMINADO TIPO  I  FAMÍLIA 250. AF_05/2021</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</si>
  <si>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</si>
  <si>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</si>
  <si>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COM APLICAÇÃO DE PRÉ-MISTURADO A FRIO, CAMADA DE BINDER - EXCLUSIVE CARGA E TRANSPORTE. AF_11/2019</t>
  </si>
  <si>
    <t>EXECUÇÃO DE PAVIMENTO COM APLICAÇÃO DE PRÉ-MISTURADO A FRIO, CAMADA DE ROLAMENTO - EXCLUSIVE CARGA E TRANSPORTE. AF_11/2019</t>
  </si>
  <si>
    <t>FRESAGEM DE PAVIMENTO ASFÁLTICO (PROFUNDIDADE ATÉ 5,0 CM) - EXCLUSIVE TRANSPORTE. AF_11/2019</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</si>
  <si>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</si>
  <si>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</si>
  <si>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</si>
  <si>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</si>
  <si>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</si>
  <si>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</si>
  <si>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</si>
  <si>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</si>
  <si>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</si>
  <si>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</si>
  <si>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</si>
  <si>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</si>
  <si>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</si>
  <si>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</si>
  <si>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</si>
  <si>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</si>
  <si>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</si>
  <si>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</si>
  <si>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</si>
  <si>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</si>
  <si>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</si>
  <si>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</si>
  <si>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JUNTA ARGAMASSADA ENTRE TUBO DN 100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</si>
  <si>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</si>
  <si>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</si>
  <si>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 MM E O POÇO DE VISITA/ CAIXA DE CONCRETO OU ALVENARIA EM REDES DE ESGOTO. AF_01/2021</t>
  </si>
  <si>
    <t>JUNTA ARGAMASSADA ENTRE TUBO DN 1500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</si>
  <si>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</si>
  <si>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</si>
  <si>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</si>
  <si>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</si>
  <si>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</si>
  <si>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</si>
  <si>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</si>
  <si>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</si>
  <si>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</si>
  <si>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</si>
  <si>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</si>
  <si>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</si>
  <si>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</si>
  <si>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</si>
  <si>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</si>
  <si>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TUBO DE PVC BRANCO PARA REDE COLETORA DE ESGOTO CONDOMINIAL DE PAREDE MACIÇA, DN 100 MM, JUNTA ELÁSTICA -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</si>
  <si>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</si>
  <si>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</si>
  <si>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</si>
  <si>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</si>
  <si>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</si>
  <si>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</si>
  <si>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</si>
  <si>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</si>
  <si>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</si>
  <si>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</si>
  <si>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</si>
  <si>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</si>
  <si>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</si>
  <si>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</si>
  <si>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</si>
  <si>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</si>
  <si>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</si>
  <si>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</si>
  <si>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</si>
  <si>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</si>
  <si>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</si>
  <si>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</si>
  <si>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</si>
  <si>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</si>
  <si>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</si>
  <si>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</si>
  <si>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</si>
  <si>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</si>
  <si>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</si>
  <si>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</si>
  <si>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</si>
  <si>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</si>
  <si>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</si>
  <si>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</si>
  <si>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</si>
  <si>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</si>
  <si>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</si>
  <si>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</si>
  <si>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</si>
  <si>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</si>
  <si>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</si>
  <si>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</si>
  <si>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</si>
  <si>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</si>
  <si>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</si>
  <si>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</si>
  <si>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</si>
  <si>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</si>
  <si>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</si>
  <si>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</si>
  <si>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</si>
  <si>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</si>
  <si>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</si>
  <si>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</si>
  <si>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</si>
  <si>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</si>
  <si>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</si>
  <si>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</si>
  <si>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</si>
  <si>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</si>
  <si>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</si>
  <si>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</si>
  <si>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</si>
  <si>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</si>
  <si>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</si>
  <si>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</si>
  <si>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</si>
  <si>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</si>
  <si>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</si>
  <si>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</si>
  <si>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</si>
  <si>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</si>
  <si>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</si>
  <si>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</si>
  <si>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</si>
  <si>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</si>
  <si>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</si>
  <si>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</si>
  <si>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</si>
  <si>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</si>
  <si>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</si>
  <si>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</si>
  <si>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</si>
  <si>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</si>
  <si>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</si>
  <si>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</si>
  <si>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</si>
  <si>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</si>
  <si>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</si>
  <si>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</si>
  <si>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</si>
  <si>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</si>
  <si>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</si>
  <si>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</si>
  <si>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</si>
  <si>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</si>
  <si>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</si>
  <si>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</si>
  <si>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</si>
  <si>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</si>
  <si>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</si>
  <si>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</si>
  <si>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</si>
  <si>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</si>
  <si>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</si>
  <si>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</si>
  <si>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</si>
  <si>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</si>
  <si>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</si>
  <si>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</si>
  <si>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</si>
  <si>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</si>
  <si>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</si>
  <si>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</si>
  <si>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</si>
  <si>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</si>
  <si>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</si>
  <si>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</si>
  <si>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</si>
  <si>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</si>
  <si>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</si>
  <si>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</si>
  <si>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</si>
  <si>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</si>
  <si>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</si>
  <si>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</si>
  <si>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</si>
  <si>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</si>
  <si>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</si>
  <si>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</si>
  <si>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</si>
  <si>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</si>
  <si>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</si>
  <si>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</si>
  <si>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</si>
  <si>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</si>
  <si>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</si>
  <si>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</si>
  <si>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</si>
  <si>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</si>
  <si>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</si>
  <si>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</si>
  <si>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</si>
  <si>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</si>
  <si>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</si>
  <si>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</si>
  <si>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</si>
  <si>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</si>
  <si>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</si>
  <si>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</si>
  <si>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</si>
  <si>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</si>
  <si>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</si>
  <si>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</si>
  <si>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</si>
  <si>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</si>
  <si>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</si>
  <si>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</si>
  <si>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</si>
  <si>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</si>
  <si>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</si>
  <si>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</si>
  <si>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</si>
  <si>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</si>
  <si>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</si>
  <si>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</si>
  <si>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</si>
  <si>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</si>
  <si>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</si>
  <si>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</si>
  <si>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</si>
  <si>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</si>
  <si>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</si>
  <si>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</si>
  <si>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</si>
  <si>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</si>
  <si>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</si>
  <si>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</si>
  <si>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</si>
  <si>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</si>
  <si>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</si>
  <si>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</si>
  <si>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</si>
  <si>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</si>
  <si>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</si>
  <si>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</si>
  <si>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</si>
  <si>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</si>
  <si>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</si>
  <si>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</si>
  <si>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</si>
  <si>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</si>
  <si>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</si>
  <si>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</si>
  <si>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</si>
  <si>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</si>
  <si>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</si>
  <si>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</si>
  <si>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</si>
  <si>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</si>
  <si>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</si>
  <si>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</si>
  <si>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</si>
  <si>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</si>
  <si>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</si>
  <si>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</si>
  <si>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</si>
  <si>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</si>
  <si>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</si>
  <si>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</si>
  <si>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</si>
  <si>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</si>
  <si>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</si>
  <si>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</si>
  <si>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</si>
  <si>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</si>
  <si>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</si>
  <si>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</si>
  <si>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</si>
  <si>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</si>
  <si>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</si>
  <si>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</si>
  <si>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</si>
  <si>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</si>
  <si>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</si>
  <si>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</si>
  <si>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</si>
  <si>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</si>
  <si>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</si>
  <si>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</si>
  <si>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</si>
  <si>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</si>
  <si>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</si>
  <si>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</si>
  <si>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</si>
  <si>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</si>
  <si>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</si>
  <si>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</si>
  <si>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</si>
  <si>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</si>
  <si>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</si>
  <si>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</si>
  <si>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</si>
  <si>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</si>
  <si>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</si>
  <si>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</si>
  <si>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</si>
  <si>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</si>
  <si>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</si>
  <si>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</si>
  <si>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</si>
  <si>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</si>
  <si>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</si>
  <si>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</si>
  <si>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</si>
  <si>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</si>
  <si>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</si>
  <si>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</si>
  <si>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</si>
  <si>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</si>
  <si>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</si>
  <si>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</si>
  <si>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</si>
  <si>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</si>
  <si>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</si>
  <si>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</si>
  <si>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</si>
  <si>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</si>
  <si>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</si>
  <si>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</si>
  <si>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</si>
  <si>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</si>
  <si>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</si>
  <si>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</si>
  <si>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</si>
  <si>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</si>
  <si>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</si>
  <si>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</si>
  <si>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</si>
  <si>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</si>
  <si>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</si>
  <si>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</si>
  <si>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</si>
  <si>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</si>
  <si>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</si>
  <si>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</si>
  <si>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</si>
  <si>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</si>
  <si>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</si>
  <si>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</si>
  <si>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</si>
  <si>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</si>
  <si>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</si>
  <si>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</si>
  <si>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</si>
  <si>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</si>
  <si>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</si>
  <si>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</si>
  <si>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</si>
  <si>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</si>
  <si>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</si>
  <si>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</si>
  <si>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</si>
  <si>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</si>
  <si>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</si>
  <si>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</si>
  <si>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</si>
  <si>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</si>
  <si>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</si>
  <si>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</si>
  <si>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</si>
  <si>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</si>
  <si>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</si>
  <si>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</si>
  <si>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</si>
  <si>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</si>
  <si>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</si>
  <si>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</si>
  <si>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</si>
  <si>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</si>
  <si>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</si>
  <si>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</si>
  <si>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</si>
  <si>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</si>
  <si>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</si>
  <si>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MANUAL DE VALAS COM AREIA PARA ATERRO. AF_08/2023</t>
  </si>
  <si>
    <t>ATERRO MANUAL DE VALAS COM SOLO ARGILO-ARENOSO. AF_08/2023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</si>
  <si>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</si>
  <si>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</si>
  <si>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</si>
  <si>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</si>
  <si>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</si>
  <si>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ESCAVADEIRA HIDRÁULICA (CAPACIDADE DA CAÇAMBA: 0,8 M³/POTÊNCIA: 111 HP), LARGURA ATÉ 2,5 M, PROFUNDIDADE DE 3,0 A 6,0 M, COM SOLO ARGILO-ARENOSO. AF_08/2023</t>
  </si>
  <si>
    <t>ATERRO MECANIZADO DE VALA COM MINICARREGADEIRA, COM AREIA PARA ATERRO. AF_08/2023</t>
  </si>
  <si>
    <t>ATERRO MECANIZADO DE VALA COM MINICARREGADEIRA,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</si>
  <si>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</si>
  <si>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</si>
  <si>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</si>
  <si>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</si>
  <si>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COMPACTAÇÃO DE VALAS COM ROLO COMPRESSOR. AF_08/2023</t>
  </si>
  <si>
    <t>REATERRO MANUAL DE VALAS, COM COMPACTADOR DE SOLOS DE PERCUSSÃO. AF_08/2023</t>
  </si>
  <si>
    <t>REATERRO MANUAL DE VALAS, COM PLACA VIBRATÓRIA.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</si>
  <si>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</si>
  <si>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</si>
  <si>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</si>
  <si>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</si>
  <si>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</si>
  <si>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</si>
  <si>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</si>
  <si>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</si>
  <si>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</si>
  <si>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</si>
  <si>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MINICARREGADEIRA, COM COMPACTADOR DE SOLOS DE PERCUSSÃO. AF_08/2023</t>
  </si>
  <si>
    <t>REATERRO MECANIZADO DE VALA COM MINICARREGADEIRA,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</si>
  <si>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</si>
  <si>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</si>
  <si>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</si>
  <si>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</si>
  <si>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</si>
  <si>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</si>
  <si>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</si>
  <si>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</si>
  <si>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</si>
  <si>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</si>
  <si>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</si>
  <si>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</si>
  <si>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</si>
  <si>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</si>
  <si>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</si>
  <si>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</si>
  <si>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</si>
  <si>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</si>
  <si>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</si>
  <si>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</si>
  <si>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</si>
  <si>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</si>
  <si>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</si>
  <si>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</si>
  <si>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</si>
  <si>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</si>
  <si>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</si>
  <si>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</si>
  <si>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</si>
  <si>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</si>
  <si>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</si>
  <si>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</si>
  <si>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</si>
  <si>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</si>
  <si>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</si>
  <si>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</si>
  <si>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</si>
  <si>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</si>
  <si>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</si>
  <si>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</si>
  <si>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</si>
  <si>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</si>
  <si>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</si>
  <si>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</si>
  <si>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</si>
  <si>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</si>
  <si>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</si>
  <si>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</si>
  <si>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</si>
  <si>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</si>
  <si>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</si>
  <si>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</si>
  <si>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</si>
  <si>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</si>
  <si>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</si>
  <si>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</si>
  <si>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</si>
  <si>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</si>
  <si>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</si>
  <si>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</si>
  <si>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</si>
  <si>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</si>
  <si>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</si>
  <si>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</si>
  <si>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</si>
  <si>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</si>
  <si>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</si>
  <si>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</si>
  <si>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</si>
  <si>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</si>
  <si>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</si>
  <si>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</si>
  <si>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</si>
  <si>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</si>
  <si>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</si>
  <si>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</si>
  <si>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</si>
  <si>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</si>
  <si>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</si>
  <si>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</si>
  <si>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</si>
  <si>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</si>
  <si>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</si>
  <si>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</si>
  <si>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</si>
  <si>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</si>
  <si>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</si>
  <si>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</si>
  <si>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</si>
  <si>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</si>
  <si>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</si>
  <si>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</si>
  <si>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</si>
  <si>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</si>
  <si>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</si>
  <si>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</si>
  <si>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</si>
  <si>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</si>
  <si>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</si>
  <si>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</si>
  <si>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</si>
  <si>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</si>
  <si>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</si>
  <si>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</si>
  <si>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</si>
  <si>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</si>
  <si>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</si>
  <si>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</si>
  <si>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</si>
  <si>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</si>
  <si>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</si>
  <si>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</si>
  <si>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</si>
  <si>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</si>
  <si>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</si>
  <si>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</si>
  <si>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</si>
  <si>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</si>
  <si>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</si>
  <si>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</si>
  <si>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</si>
  <si>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</si>
  <si>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</si>
  <si>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</si>
  <si>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</si>
  <si>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</si>
  <si>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</si>
  <si>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</si>
  <si>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</si>
  <si>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</si>
  <si>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</si>
  <si>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</si>
  <si>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</si>
  <si>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</si>
  <si>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</si>
  <si>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</si>
  <si>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</si>
  <si>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</si>
  <si>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</si>
  <si>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</si>
  <si>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</si>
  <si>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</si>
  <si>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</si>
  <si>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</si>
  <si>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</si>
  <si>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</si>
  <si>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</si>
  <si>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</si>
  <si>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</si>
  <si>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</si>
  <si>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</si>
  <si>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</si>
  <si>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</si>
  <si>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</si>
  <si>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</si>
  <si>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</si>
  <si>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</si>
  <si>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</si>
  <si>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</si>
  <si>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</si>
  <si>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</si>
  <si>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</si>
  <si>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</si>
  <si>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</si>
  <si>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</si>
  <si>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</si>
  <si>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</si>
  <si>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</si>
  <si>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</si>
  <si>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</si>
  <si>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</si>
  <si>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</si>
  <si>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</si>
  <si>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</si>
  <si>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</si>
  <si>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</si>
  <si>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</si>
  <si>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</si>
  <si>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</si>
  <si>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</si>
  <si>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</si>
  <si>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</si>
  <si>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</si>
  <si>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</si>
  <si>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</si>
  <si>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</si>
  <si>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</si>
  <si>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</si>
  <si>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</si>
  <si>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</si>
  <si>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</si>
  <si>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</si>
  <si>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</si>
  <si>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</si>
  <si>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</si>
  <si>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</si>
  <si>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</si>
  <si>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</si>
  <si>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</si>
  <si>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</si>
  <si>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</si>
  <si>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</si>
  <si>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</si>
  <si>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</si>
  <si>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</si>
  <si>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</si>
  <si>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</si>
  <si>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</si>
  <si>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</si>
  <si>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</si>
  <si>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</si>
  <si>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</si>
  <si>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</si>
  <si>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</si>
  <si>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</si>
  <si>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</si>
  <si>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</si>
  <si>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</si>
  <si>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</si>
  <si>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</si>
  <si>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</si>
  <si>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</si>
  <si>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</si>
  <si>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</si>
  <si>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</si>
  <si>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</si>
  <si>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</si>
  <si>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</si>
  <si>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</si>
  <si>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</si>
  <si>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</si>
  <si>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</si>
  <si>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</si>
  <si>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</si>
  <si>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</si>
  <si>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</si>
  <si>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</si>
  <si>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</si>
  <si>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</si>
  <si>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</si>
  <si>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</si>
  <si>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</si>
  <si>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</si>
  <si>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</si>
  <si>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MURO ALA E MURO TESTA UTILIZANDO AÇO CA-50 DE 6,3 MM - MONTAGEM. AF_07/2021</t>
  </si>
  <si>
    <t>ARMAÇÃO DE MURO ALA E MURO TESTA UTILIZANDO AÇO CA-50 DE 8 MM - MONTAGEM. AF_07/2021</t>
  </si>
  <si>
    <t>ARMAÇÃO DE SOLEIRA UTILIZANDO AÇO CA-50 DE 6,3 MM - MONTAGEM. AF_07/2021</t>
  </si>
  <si>
    <t>ARMAÇÃO DE SOLEIRA UTILIZANDO AÇO CA-50 DE 8 MM - MONTAGEM. AF_07/2021</t>
  </si>
  <si>
    <t>BOCA PARA BUEIRO DUPLO CELULAR 150 X 150 CM EM CONCRETO, ALAS COM ESCONSIDADE DE 30°, INCLUINDO FÔRMAS E MATERIAIS. AF_07/2021</t>
  </si>
  <si>
    <t>BOCA PARA BUEIRO DUPLO CELULAR 150 X 150 CM EM GABIÃO, ALAS COM ESCONSIDADE DE 45°, INCLUINDO FÔRMAS E MATERIAIS. AF_07/2021</t>
  </si>
  <si>
    <t>BOCA PARA BUEIRO DUPLO CELULAR 200 X 200 CM EM CONCRETO, ALAS COM ESCONSIDADE DE 30°, INCLUINDO FÔRMAS E MATERIAIS. AF_07/2021</t>
  </si>
  <si>
    <t>BOCA PARA BUEIRO DUPLO CELULAR 200 X 200 CM EM GABIÃO, ALAS COM ESCONSIDADE DE 45°, INCLUINDO FÔRMAS E MATERIAIS. AF_07/2021</t>
  </si>
  <si>
    <t>BOCA PARA BUEIRO DUPLO CELULAR 250 X 250 CM EM CONCRETO, ALAS COM ESCONSIDADE DE 30°, INCLUINDO FÔRMAS E MATERIAIS. AF_07/2021</t>
  </si>
  <si>
    <t>BOCA PARA BUEIRO DUPLO CELULAR 250 X 250 CM EM GABIÃO, ALAS COM ESCONSIDADE DE 45°, INCLUINDO FÔRMAS E MATERIAIS. AF_07/2021</t>
  </si>
  <si>
    <t>BOCA PARA BUEIRO DUPLO CELULAR 300 X 300 CM EM CONCRETO, ALAS COM ESCONSIDADE DE 30°, INCLUINDO FÔRMAS E MATERIAIS. AF_07/2021</t>
  </si>
  <si>
    <t>BOCA PARA BUEIRO DUPLO CELULAR 300 X 300 CM EM GABIÃO, ALAS COM ESCONSIDADE DE 45°, INCLUINDO FÔRMAS E MATERIAIS. AF_07/2021</t>
  </si>
  <si>
    <t>BOCA PARA BUEIRO DUPLO TUBULAR D = 100 CM EM CONCRETO, ALAS COM ESCONSIDADE DE 0°, INCLUINDO FÔRMAS E MATERIAIS. AF_07/2021</t>
  </si>
  <si>
    <t>BOCA PARA BUEIRO DUPLO TUBULAR D = 100 CM EM CONCRETO, ALAS COM ESCONSIDADE DE 30°, INCLUINDO FÔRMAS E MATERIAIS. AF_07/2021</t>
  </si>
  <si>
    <t>BOCA PARA BUEIRO DUPLO TUBULAR D = 100 CM EM GABIÃO, ALAS COM ESCONSIDADE DE 45°, INCLUINDO FÔRMAS E MATERIAIS. AF_07/2021</t>
  </si>
  <si>
    <t>BOCA PARA BUEIRO DUPLO TUBULAR D = 120 CM EM CONCRETO, ALAS COM ESCONSIDADE DE 0°, INCLUINDO FÔRMAS E MATERIAIS. AF_07/2021</t>
  </si>
  <si>
    <t>BOCA PARA BUEIRO DUPLO TUBULAR D = 120 CM EM CONCRETO, ALAS COM ESCONSIDADE DE 30°, INCLUINDO FÔRMAS E MATERIAIS. AF_07/2021</t>
  </si>
  <si>
    <t>BOCA PARA BUEIRO DUPLO TUBULAR D = 120 CM EM GABIÃO, ALAS COM ESCONSIDADE DE 45°, INCLUINDO FÔRMAS E MATERIAIS. AF_07/2021</t>
  </si>
  <si>
    <t>BOCA PARA BUEIRO DUPLO TUBULAR D = 150 CM EM CONCRETO, ALAS COM ESCONSIDADE DE 0°, INCLUINDO FÔRMAS E MATERIAIS. AF_07/2021</t>
  </si>
  <si>
    <t>BOCA PARA BUEIRO DUPLO TUBULAR D = 150 CM EM CONCRETO, ALAS COM ESCONSIDADE DE 30°, INCLUINDO FÔRMAS E MATERIAIS. AF_07/2021</t>
  </si>
  <si>
    <t>BOCA PARA BUEIRO DUPLO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</si>
  <si>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</si>
  <si>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</si>
  <si>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CONCRETO, ALAS COM ESCONSIDADE DE 0°, INCLUINDO FÔRMAS E MATERIAIS. AF_07/2021</t>
  </si>
  <si>
    <t>BOCA PARA BUEIRO DUPLO TUBULAR D = 80 CM EM GABIÃO, ALAS COM ESCONSIDADE DE 45°, INCLUINDO FÔRMAS E MATERIAIS. AF_07/2021</t>
  </si>
  <si>
    <t>BOCA PARA BUEIRO SIMPLES CELULAR 150 X 150 CM EM CONCRETO, ALAS COM ESCONSIDADE DE 30°, INCLUINDO FÔRMAS E MATERIAIS. AF_07/2021</t>
  </si>
  <si>
    <t>BOCA PARA BUEIRO SIMPLES CELULAR 150 X 150 CM EM GABIÃO, ALAS COM ESCONSIDADE DE 45°, INCLUINDO FÔRMAS E MATERIAIS. AF_07/2021</t>
  </si>
  <si>
    <t>BOCA PARA BUEIRO SIMPLES CELULAR 200 X 200 CM EM CONCRETO, ALAS COM ESCONSIDADE DE 30°, INCLUINDO FÔRMAS E MATERIAIS. AF_07/2021</t>
  </si>
  <si>
    <t>BOCA PARA BUEIRO SIMPLES CELULAR 200 X 200 CM EM GABIÃO, ALAS COM ESCONSIDADE DE 45°, INCLUINDO FÔRMAS E MATERIAIS. AF_07/2021</t>
  </si>
  <si>
    <t>BOCA PARA BUEIRO SIMPLES CELULAR 250 X 250 CM EM CONCRETO, ALAS COM ESCONSIDADE DE 30°, INCLUINDO FÔRMAS E MATERIAIS. AF_07/2021</t>
  </si>
  <si>
    <t>BOCA PARA BUEIRO SIMPLES CELULAR 250 X 250 CM EM GABIÃO, ALAS COM ESCONSIDADE DE 45°, INCLUINDO FÔRMAS E MATERIAIS. AF_07/2021</t>
  </si>
  <si>
    <t>BOCA PARA BUEIRO SIMPLES CELULAR 300 X 300 CM EM CONCRETO, ALAS COM ESCONSIDADE DE 30°, INCLUINDO FÔRMAS E MATERIAIS. AF_07/2021</t>
  </si>
  <si>
    <t>BOCA PARA BUEIRO SIMPLES CELULAR 300 X 300 CM EM GABIÃO, ALAS COM ESCONSIDADE DE 45°, INCLUINDO FÔRMAS E MATERIAIS. AF_07/2021</t>
  </si>
  <si>
    <t>BOCA PARA BUEIRO SIMPLES TUBULAR D = 100 CM EM CONCRETO, ALAS COM ESCONSIDADE DE 0°, INCLUINDO FÔRMAS E MATERIAIS. AF_07/2021</t>
  </si>
  <si>
    <t>BOCA PARA BUEIRO SIMPLES TUBULAR D = 100 CM EM CONCRETO, ALAS COM ESCONSIDADE DE 30°, INCLUINDO FÔRMAS E MATERIAIS. AF_07/2021</t>
  </si>
  <si>
    <t>BOCA PARA BUEIRO SIMPLES TUBULAR D = 100 CM EM GABIÃO, ALAS COM ESCONSIDADE DE 45°, INCLUINDO FÔRMAS E MATERIAIS. AF_07/2021</t>
  </si>
  <si>
    <t>BOCA PARA BUEIRO SIMPLES TUBULAR D = 120 CM EM CONCRETO, ALAS COM ESCONSIDADE DE 0°, INCLUINDO FÔRMAS E MATERIAIS. AF_07/2021</t>
  </si>
  <si>
    <t>BOCA PARA BUEIRO SIMPLES TUBULAR D = 120 CM EM CONCRETO, ALAS COM ESCONSIDADE DE 30°, INCLUINDO FÔRMAS E MATERIAIS. AF_07/2021</t>
  </si>
  <si>
    <t>BOCA PARA BUEIRO SIMPLES TUBULAR D = 120 CM EM GABIÃO, ALAS COM ESCONSIDADE DE 45°, INCLUINDO FÔRMAS E MATERIAIS. AF_07/2021</t>
  </si>
  <si>
    <t>BOCA PARA BUEIRO SIMPLES TUBULAR D = 150 CM EM CONCRETO, ALAS COM ESCONSIDADE DE 0°, INCLUINDO FÔRMAS E MATERIAIS. AF_07/2021</t>
  </si>
  <si>
    <t>BOCA PARA BUEIRO SIMPLES TUBULAR D = 150 CM EM CONCRETO, ALAS COM ESCONSIDADE DE 30°, INCLUINDO FÔRMAS E MATERIAIS. AF_07/2021</t>
  </si>
  <si>
    <t>BOCA PARA BUEIRO SIMPLES TUBULAR D = 150 CM EM GABIÃO, ALAS COM ESCONSIDADE DE 45°, INCLUINDO FÔRMAS E MATERIAIS. AF_07/2021</t>
  </si>
  <si>
    <t>BOCA PARA BUEIRO SIMPLES TUBULAR D = 40 CM EM CONCRETO, ALAS COM ESCONSIDADE DE 0°, INCLUINDO FÔRMAS E MATERIAIS. AF_07/2021</t>
  </si>
  <si>
    <t>BOCA PARA BUEIRO SIMPLES TUBULAR D = 40 CM EM GABIÃO, ALAS COM ESCONSIDADE DE 45°, INCLUINDO FÔRMAS E MATERIAIS. AF_07/2021</t>
  </si>
  <si>
    <t>BOCA PARA BUEIRO SIMPLES TUBULAR D = 60 CM EM CONCRETO, ALAS COM ESCONSIDADE DE 0°, INCLUINDO FÔRMAS E MATERIAIS. AF_07/2021</t>
  </si>
  <si>
    <t>BOCA PARA BUEIRO SIMPLES TUBULAR D = 60 CM EM CONCRETO, ALAS COM ESCONSIDADE DE 30°, INCLUINDO FÔRMAS E MATERIAIS. AF_07/2021</t>
  </si>
  <si>
    <t>BOCA PARA BUEIRO SIMPLES TUBULAR D = 60 CM EM GABIÃO, ALAS COM ESCONSIDADE DE 45°, INCLUINDO FÔRMAS E MATERIAIS. AF_07/2021</t>
  </si>
  <si>
    <t>BOCA PARA BUEIRO SIMPLES TUBULAR D = 80 CM EM CONCRETO, ALAS COM ESCONSIDADE DE 0°, INCLUINDO FÔRMAS E MATERIAIS. AF_07/2021</t>
  </si>
  <si>
    <t>BOCA PARA BUEIRO SIMPLES TUBULAR D = 80 CM EM CONCRETO, ALAS COM ESCONSIDADE DE 30°, INCLUINDO FÔRMAS E MATERIAIS. AF_07/2021</t>
  </si>
  <si>
    <t>BOCA PARA BUEIRO SIMPLES TUBULAR D = 80 CM EM GABIÃO, ALAS COM ESCONSIDADE DE 45°, INCLUINDO FÔRMAS E MATERIAIS. AF_07/2021</t>
  </si>
  <si>
    <t>BOCA PARA BUEIRO TRIPLO CELULAR 150 X 150 CM EM CONCRETO, ALAS COM ESCONSIDADE DE 30°, INCLUINDO FÔRMAS E MATERIAIS. AF_07/2021</t>
  </si>
  <si>
    <t>BOCA PARA BUEIRO TRIPLO CELULAR 150 X 150 CM EM GABIÃO, ALAS COM ESCONSIDADE DE 45°, INCLUINDO FÔRMAS E MATERIAIS. AF_07/2021</t>
  </si>
  <si>
    <t>BOCA PARA BUEIRO TRIPLO CELULAR 200 X 200 CM EM CONCRETO, ALAS COM ESCONSIDADE DE 30°, INCLUINDO FÔRMAS E MATERIAIS. AF_07/2021</t>
  </si>
  <si>
    <t>BOCA PARA BUEIRO TRIPLO CELULAR 200 X 200 CM EM GABIÃO, ALAS COM ESCONSIDADE DE 45°, INCLUINDO FÔRMAS E MATERIAIS. AF_07/2021</t>
  </si>
  <si>
    <t>BOCA PARA BUEIRO TRIPLO CELULAR 250 X 250 CM EM CONCRETO, ALAS COM ESCONSIDADE DE 30°, INCLUINDO FÔRMAS E MATERIAIS. AF_07/2021</t>
  </si>
  <si>
    <t>BOCA PARA BUEIRO TRIPLO CELULAR 250 X 250 CM EM GABIÃO, ALAS COM ESCONSIDADE DE 45°, INCLUINDO FÔRMAS E MATERIAIS. AF_07/2021</t>
  </si>
  <si>
    <t>BOCA PARA BUEIRO TRIPLO CELULAR 300 X 300 CM EM CONCRETO, ALAS COM ESCONSIDADE DE 30°, INCLUINDO FÔRMAS E MATERIAIS. AF_07/2021</t>
  </si>
  <si>
    <t>BOCA PARA BUEIRO TRIPLO CELULAR 300 X 300 CM EM GABIÃO, ALAS COM ESCONSIDADE DE 45°, INCLUINDO FÔRMAS E MATERIAIS. AF_07/2021</t>
  </si>
  <si>
    <t>BOCA PARA BUEIRO TRIPLO TUBULAR D = 100 CM EM CONCRETO, ALAS COM ESCONSIDADE DE 0°, INCLUINDO FÔRMAS E MATERIAIS. AF_07/2021</t>
  </si>
  <si>
    <t>BOCA PARA BUEIRO TRIPLO TUBULAR D = 100 CM EM CONCRETO, ALAS COM ESCONSIDADE DE 30°, INCLUINDO FÔRMAS E MATERIAIS. AF_07/2021</t>
  </si>
  <si>
    <t>BOCA PARA BUEIRO TRIPLO TUBULAR D = 100 CM EM GABIÃO, ALAS COM ESCONSIDADE DE 45°, INCLUINDO FÔRMAS E MATERIAIS. AF_07/2021</t>
  </si>
  <si>
    <t>BOCA PARA BUEIRO TRIPLO TUBULAR D = 120 CM EM CONCRETO, ALAS COM ESCONSIDADE DE 0°, INCLUINDO FÔRMAS E MATERIAIS. AF_07/2021</t>
  </si>
  <si>
    <t>BOCA PARA BUEIRO TRIPLO TUBULAR D = 120 CM EM CONCRETO, ALAS COM ESCONSIDADE DE 30°, INCLUINDO FÔRMAS E MATERIAIS. AF_07/2021</t>
  </si>
  <si>
    <t>BOCA PARA BUEIRO TRIPLO TUBULAR D = 120 CM EM GABIÃO, ALAS COM ESCONSIDADE DE 45°, INCLUINDO FÔRMAS E MATERIAIS. AF_07/2021</t>
  </si>
  <si>
    <t>BOCA PARA BUEIRO TRIPLO TUBULAR D = 150 CM EM CONCRETO, ALAS COM ESCONSIDADE DE 0°, INCLUINDO FÔRMAS E MATERIAIS. AF_07/2021</t>
  </si>
  <si>
    <t>BOCA PARA BUEIRO TRIPLO TUBULAR D = 150 CM EM CONCRETO, ALAS COM ESCONSIDADE DE 30°, INCLUINDO FÔRMAS E MATERIAIS. AF_07/2021</t>
  </si>
  <si>
    <t>BOCA PARA BUEIRO TRIPLO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</si>
  <si>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</si>
  <si>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</si>
  <si>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</si>
  <si>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CONCRETAGEM DE BOCA PARA BUEIRO, FCK = 20 MPA, COM USO DE BOMBA - LANÇAMENTO, ADENSAMENTO E ACABAMENTO. AF_07/2021</t>
  </si>
  <si>
    <t>FABRICAÇÃO, MONTAGEM E DESMONTAGEM DE FÔRMA PARA BOCA PARA BUEIRO, EM CHAPA DE MADEIRA COMPENSADA RESINADA, E = 17 MM, 2 UTILIZAÇÕES. AF_07/2021</t>
  </si>
  <si>
    <t>BOMBA CENTRÍFUGA, MONOFÁSICA, 0,5 CV OU 0,49 HP, HM 6 A 20 M, Q 1,2 A 8,3 M3/H (NÃO INCLUI O FORNECIMENTO DA BOMBA). AF_12/2020</t>
  </si>
  <si>
    <t>BOMBA CENTRÍFUGA, MONOFÁSICA, 0,5 CV OU 0,49 HP, HM 6 A 20 M, Q 1,2 A 8,3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</si>
  <si>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</si>
  <si>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</si>
  <si>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</si>
  <si>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</si>
  <si>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24 M, Q 6,1 A 21,9 M3/H, 2 UNIDADES, INCLUSO QUADRO ELÉTRICO - FORNECIMENTO E INSTALAÇÃO. AF_12/2020</t>
  </si>
  <si>
    <t>BOMBA CENTRÍFUGA, TRIFÁSICA, 1,5 CV OU 1,48 HP, HM 10 A 70 M, Q 1,8 A 5,3 M3/H - FORNECIMENTO E INSTALAÇÃO. AF_12/2020</t>
  </si>
  <si>
    <t>BOMBA CENTRÍFUGA, TRIFÁSICA, 10 CV OU 9,86 HP, HM 85 A 140 M, Q 4,2 A 14,9 M3/H (NÃO INCLUI O FORNECIMENTO DA BOMBA). AF_12/2020</t>
  </si>
  <si>
    <t>BOMBA CENTRÍFUGA, TRIFÁSICA, 10 CV OU 9,86 HP, HM 85 A 140 M, Q 4,2 A 14,9 M3/H - FORNECIMENTO E INSTALAÇÃO.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</si>
  <si>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</si>
  <si>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</si>
  <si>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</si>
  <si>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</si>
  <si>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</si>
  <si>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CHAVE DE BOIA AUTOMÁTICA SUPERIOR/INFERIOR 15A/250V - FORNECIMENTO E INSTALAÇÃO. AF_12/2020</t>
  </si>
  <si>
    <t>INSTALAÇÃO DE QUADRO ELÉTRICO PARA BOMBAS TRIFÁSICAS ATÉ 25 CV (NÃO INCLUI O FORNECIMENTO DO QUADRO). AF_12/2020</t>
  </si>
  <si>
    <t>MOTO BOMBA HORIZONTAL ATÉ 10 CV, HM 75 A 80 M, Q 25,4 A 48 (NÃO INCLUI O FORNECIMENTO DA BOMBA). AF_12/2020</t>
  </si>
  <si>
    <t>MOTO BOMBA HORIZONTAL ATÉ 10 CV, HM 75 A 80 M, Q 25,4 A 48 - FORNECIMENTO E INSTALAÇÃO. AF_12/2020</t>
  </si>
  <si>
    <t>MOTO BOMBA HORIZONTAL DE 12,5 A 25 CV, HM 140 M (NÃO INCLUI O FORNECIMENTO DA BOMBA).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</si>
  <si>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</si>
  <si>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</si>
  <si>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</si>
  <si>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</si>
  <si>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</si>
  <si>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</si>
  <si>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</si>
  <si>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</si>
  <si>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</si>
  <si>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</si>
  <si>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</si>
  <si>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</si>
  <si>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</si>
  <si>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CAIXA DE GORDURA DUPLA (CAPACIDADE: 126 L), RETANGULAR, EM ALVENARIA COM BLOCOS DE CONCRETO, DIMENSÕES INTERNAS = 0,4X0,7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</si>
  <si>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</si>
  <si>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</si>
  <si>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ESPECIAL (CAPACIDADE: 312 L - PARA ATÉ 146 PESSOAS SERVIDAS NO PICO), RETANGULAR, EM ALVENARIA COM TIJOLOS CERÂMICOS MACIÇOS, DIMENSÕES INTERNAS = 0,4X1,2 M, ALTURA INTERNA = 1 M. AF_12/2020</t>
  </si>
  <si>
    <t>CAIXA DE GORDURA PEQUENA (CAPACIDADE: 19 L), CIRCULAR, EM PVC, DIÂMETRO INTERNO= 0,3 M. AF_12/2020</t>
  </si>
  <si>
    <t>CAIXA DE GORDURA SIMPLES (CAPACIDADE: 36 L), RETANGULAR, EM ALVENARIA COM BLOCOS DE CONCRETO, DIMENSÕES INTERNAS = 0,2X0,4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</si>
  <si>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</si>
  <si>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</si>
  <si>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DE INSPEÇÃO PARA ATERRAMENTO, CIRCULAR, EM POLIETILENO, DIÂMETRO INTERNO = 0,3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</si>
  <si>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</si>
  <si>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</si>
  <si>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</si>
  <si>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</si>
  <si>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</si>
  <si>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</si>
  <si>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</si>
  <si>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</si>
  <si>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</si>
  <si>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</si>
  <si>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</si>
  <si>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</si>
  <si>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</si>
  <si>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</si>
  <si>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</si>
  <si>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</si>
  <si>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DRENAGEM.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</si>
  <si>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</si>
  <si>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DRENAGEM.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</si>
  <si>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</si>
  <si>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DRENAGEM.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</si>
  <si>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</si>
  <si>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DRENAGEM.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</si>
  <si>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</si>
  <si>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DRENAGEM.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</si>
  <si>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</si>
  <si>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DRENAGEM.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</si>
  <si>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</si>
  <si>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DRENAGEM.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</si>
  <si>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</si>
  <si>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DRENAGEM.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</si>
  <si>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</si>
  <si>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</si>
  <si>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</si>
  <si>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</si>
  <si>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</si>
  <si>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CONCRETO PRÉ-MOLDADO, DIMENSÕES INTERNAS: 1X1X0,5 M. AF_12/2020</t>
  </si>
  <si>
    <t>CAIXA ENTERRADA PARA INSTALAÇÕES TELEFÔNICAS TIPO R1, EM ALVENARIA COM BLOCOS DE CONCRETO, DIMENSÕES INTERNAS: 0,35X0,60X0,60 M, EXCLUINDO TAMPÃO.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</si>
  <si>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</si>
  <si>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</si>
  <si>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</si>
  <si>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</si>
  <si>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</si>
  <si>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</si>
  <si>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TAMPA CIRCULAR PARA ESGOTO E DRENAGEM, EM CONCRETO PRÉ-MOLDADO, DIÂMETRO INTERNO = 0,60 M E ALTURA = 0,10 M. AF_12/2020</t>
  </si>
  <si>
    <t>TAMPA CIRCULAR PARA ESGOTO E DRENAGEM, EM FERRO FUNDIDO, DIÂMETRO INTERNO = 0,6 M. AF_12/2020</t>
  </si>
  <si>
    <t>TIL (TUBO DE INSPEÇÃO E LIMPEZA) CONDOMINIAL PARA ESGOTO, EM PVC, DN 100 X 100 MM. AF_12/2020</t>
  </si>
  <si>
    <t>TIL (TUBO DE INSPEÇÃO E LIMPEZA) RADIAL PARA ESGOTO, EM PVC, DN 300X200 MM. AF_12/2020</t>
  </si>
  <si>
    <t>CAIXA D´ÁGUA EM POLIETILENO, 1000 LITROS (INCLUSOS TUBOS, CONEXÕES E TORNEIRA DE BÓIA)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</si>
  <si>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</si>
  <si>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</si>
  <si>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</si>
  <si>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</si>
  <si>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POLIETILENO, 500 LITROS (INCLUSOS TUBOS, CONEXÕES E TORNEIRA DE BÓIA) - FORNECIMENTO E INSTALAÇÃO. AF_06/2021</t>
  </si>
  <si>
    <t>CAIXA D´ÁGUA EM POLIETILENO, 500 LITROS - FORNECIMENTO E INSTALAÇÃO. AF_06/2021</t>
  </si>
  <si>
    <t>CAIXA D´ÁGUA EM POLIETILENO, 750 LITROS - FORNECIMENTO E INSTALAÇÃO. AF_06/2021</t>
  </si>
  <si>
    <t>CAIXA D´ÁGUA EM POLIÉSTER REFORÇADO COM FIBRA DE VIDRO, 1000 LITROS - FORNECIMENTO E INSTALAÇÃO. AF_06/2021</t>
  </si>
  <si>
    <t>CAIXA D´ÁGUA EM POLIÉSTER REFORÇADO COM FIBRA DE VIDRO, 10000 LITROS - FORNECIMENTO E INSTALAÇÃO. AF_06/2021</t>
  </si>
  <si>
    <t>CAIXA D´ÁGUA EM POLIÉSTER REFORÇADO COM FIBRA DE VIDRO, 1500 LITROS - FORNECIMENTO E INSTALAÇÃO. AF_06/2021</t>
  </si>
  <si>
    <t>CAIXA D´ÁGUA EM POLIÉSTER REFORÇADO COM FIBRA DE VIDRO, 15000 LITROS - FORNECIMENTO E INSTALAÇÃO. AF_06/2021</t>
  </si>
  <si>
    <t>CAIXA D´ÁGUA EM POLIÉSTER REFORÇADO COM FIBRA DE VIDRO, 2000 LITROS - FORNECIMENTO E INSTALAÇÃO. AF_06/2021</t>
  </si>
  <si>
    <t>CAIXA D´ÁGUA EM POLIÉSTER REFORÇADO COM FIBRA DE VIDRO, 20000 LITROS - FORNECIMENTO E INSTALAÇÃO. AF_06/2021</t>
  </si>
  <si>
    <t>CAIXA D´ÁGUA EM POLIÉSTER REFORÇADO COM FIBRA DE VIDRO, 3000 LITROS - FORNECIMENTO E INSTALAÇÃO. AF_06/2021</t>
  </si>
  <si>
    <t>CAIXA D´ÁGUA EM POLIÉSTER REFORÇADO COM FIBRA DE VIDRO, 500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</si>
  <si>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</si>
  <si>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</si>
  <si>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750 LITROS - FORNECIMENTO E INSTALAÇÃO. AF_06/2021</t>
  </si>
  <si>
    <t>FURO EM CAIXA D'ÁGUA COM ESPESSURA DE 2 ATÉ 5 MM E DIÂMETRO DE 100 MM. AF_06/2021</t>
  </si>
  <si>
    <t>FURO EM CAIXA D'ÁGUA COM ESPESSURA DE 2 ATÉ 5 MM E DIÂMETRO DE 15 MM. AF_06/2021</t>
  </si>
  <si>
    <t>FURO EM CAIXA D'ÁGUA COM ESPESSURA DE 2 ATÉ 5 MM E DIÂMETRO DE 20 MM. AF_06/2021</t>
  </si>
  <si>
    <t>FURO EM CAIXA D'ÁGUA COM ESPESSURA DE 2 ATÉ 5 MM E DIÂMETRO DE 25 MM. AF_06/2021</t>
  </si>
  <si>
    <t>FURO EM CAIXA D'ÁGUA COM ESPESSURA DE 2 ATÉ 5 MM E DIÂMETRO DE 32 MM. AF_06/2021</t>
  </si>
  <si>
    <t>FURO EM CAIXA D'ÁGUA COM ESPESSURA DE 2 ATÉ 5 MM E DIÂMETRO DE 40 MM. AF_06/2021</t>
  </si>
  <si>
    <t>FURO EM CAIXA D'ÁGUA COM ESPESSURA DE 2 ATÉ 5 MM E DIÂMETRO DE 50 MM. AF_06/2021</t>
  </si>
  <si>
    <t>FURO EM CAIXA D'ÁGUA COM ESPESSURA DE 2 ATÉ 5 MM E DIÂMETRO DE 60 MM. AF_06/2021</t>
  </si>
  <si>
    <t>FURO EM CAIXA D'ÁGUA COM ESPESSURA DE 2 ATÉ 5 MM E DIÂMETRO DE 75 MM. AF_06/2021</t>
  </si>
  <si>
    <t>FURO EM CAIXA D'ÁGUA COM ESPESSURA DE 6 ATÉ 8 MM E DIÂMETRO DE 100 MM. AF_06/2021</t>
  </si>
  <si>
    <t>FURO EM CAIXA D'ÁGUA COM ESPESSURA DE 6 ATÉ 8 MM E DIÂMETRO DE 15 MM. AF_06/2021</t>
  </si>
  <si>
    <t>FURO EM CAIXA D'ÁGUA COM ESPESSURA DE 6 ATÉ 8 MM E DIÂMETRO DE 20 MM. AF_06/2021</t>
  </si>
  <si>
    <t>FURO EM CAIXA D'ÁGUA COM ESPESSURA DE 6 ATÉ 8 MM E DIÂMETRO DE 25 MM. AF_06/2021</t>
  </si>
  <si>
    <t>FURO EM CAIXA D'ÁGUA COM ESPESSURA DE 6 ATÉ 8 MM E DIÂMETRO DE 32 MM. AF_06/2021</t>
  </si>
  <si>
    <t>FURO EM CAIXA D'ÁGUA COM ESPESSURA DE 6 ATÉ 8 MM E DIÂMETRO DE 40 MM. AF_06/2021</t>
  </si>
  <si>
    <t>FURO EM CAIXA D'ÁGUA COM ESPESSURA DE 6 ATÉ 8 MM E DIÂMETRO DE 50 MM. AF_06/2021</t>
  </si>
  <si>
    <t>FURO EM CAIXA D'ÁGUA COM ESPESSURA DE 6 ATÉ 8 MM E DIÂMETRO DE 60 MM. AF_06/2021</t>
  </si>
  <si>
    <t>FURO EM CAIXA D'ÁGUA COM ESPESSURA DE 6 ATÉ 8 MM E DIÂMETRO DE 75 MM. AF_06/2021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</si>
  <si>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</si>
  <si>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</si>
  <si>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</si>
  <si>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CANALETA DE CONCRETO POLIMÉRICO COM GRELHA, LARGURA DE 13 CM - FORNECIMENTO E INSTALAÇÃO. AF_08/2021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</si>
  <si>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</si>
  <si>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</si>
  <si>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</si>
  <si>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</si>
  <si>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</si>
  <si>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</si>
  <si>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</si>
  <si>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</si>
  <si>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</si>
  <si>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</si>
  <si>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</si>
  <si>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EXECUÇÃO DE CANALETA DE CONCRETO MOLDADO IN LOCO, ESPESSURA DE 0,08 M, GEOMETRIA TRAPEZOIDAL (DIMENSÕES INTERNAS: B=1M; B=0,5 M; H=0,25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</si>
  <si>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</si>
  <si>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</si>
  <si>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</si>
  <si>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ALAMBRADO EM MOURÕES DE CONCRETO, COM TELA DE ARAME GALVANIZADO (INCLUSIVE MURETA EM CONCRETO). AF_05/2018</t>
  </si>
  <si>
    <t>ALAMBRADO EM PERFIS METÁLICOS RETANGULARES COM GRADIL METÁLICO (EXCLUSIVE MURETA EM CONCRETO).AF_05/2018</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</si>
  <si>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</si>
  <si>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</si>
  <si>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</si>
  <si>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</si>
  <si>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</si>
  <si>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</si>
  <si>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</si>
  <si>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</si>
  <si>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</si>
  <si>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</si>
  <si>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</si>
  <si>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</si>
  <si>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</si>
  <si>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10X10CM, ESPAÇAMENTO DE 2,5M, CRAVADOS 0,5M, COM 11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</si>
  <si>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</si>
  <si>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</si>
  <si>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</si>
  <si>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</si>
  <si>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</si>
  <si>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PORTÃO COM MOURÕES DE MADEIRA ROLIÇA, DIÂMETRO 11 CM, COM 5 FIOS DE ARAME FARPADO Nº 14 CLASSE 250, SEM DOBRADIÇAS - FORNECIMENTO E INSTALAÇÃO. AF_05/2020</t>
  </si>
  <si>
    <t>RECOMPOSIÇÃO PARCIAL DE ARAME FARPADO Nº 14 CLASSE 250, FIXADO EM CERCA COM MOURÕES DE CONCRETO - FORNECIMENTO E INSTALAÇÃO. AF_05/2020</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</si>
  <si>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</si>
  <si>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</si>
  <si>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</si>
  <si>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</si>
  <si>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</si>
  <si>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</si>
  <si>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</si>
  <si>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</si>
  <si>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</si>
  <si>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</si>
  <si>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</si>
  <si>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</si>
  <si>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</si>
  <si>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</si>
  <si>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</si>
  <si>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INDUSTRIALIZADA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</si>
  <si>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</si>
  <si>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</si>
  <si>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</si>
  <si>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</si>
  <si>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CHAPISCO APLICADO NO TETO OU EM ALVENARIA E ESTRUTURA, COM ROLO PARA TEXTURA ACRÍLICA. ARGAMASSA INDUSTRIALIZADA COM PREPARO EM MISTURADOR 300 KG. AF_10/2022</t>
  </si>
  <si>
    <t>CHAPISCO APLICADO NO TETO OU EM ALVENARIA E ESTRUTURA, COM ROLO PARA TEXTURA ACRÍLICA. ARGAMASSA INDUSTRIALIZADA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</si>
  <si>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</si>
  <si>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TRAÇO 1:4 E EMULSÃO POLIMÉRICA (ADESIVO) COM PREPARO MANUAL. AF_10/2022</t>
  </si>
  <si>
    <t>CHAPISCO APLICADO NO TETO OU EM ESTRUTURA, COM DESEMPENADEIRA DENTADA. ARGAMASSA INDUSTRIALIZADA COM PREPARO EM MISTURADOR 300 KG. AF_10/2022</t>
  </si>
  <si>
    <t>CHAPISCO APLICADO NO TETO OU EM ESTRUTURA, COM DESEMPENADEIRA DENTADA. ARGAMASSA INDUSTRIALIZADA COM PREPARO MANUAL. AF_10/2022</t>
  </si>
  <si>
    <t>CHAPISCO APLICADO SOMENTE NA ESTRUTURA DE CONCRETO DA FACHADA, COM DESEMPENADEIRA DENTADA. ARGAMASSA INDUSTRIALIZADA COM PREPARO EM MISTURADOR 300 KG. AF_10/2022</t>
  </si>
  <si>
    <t>CHAPISCO APLICADO SOMENTE NA ESTRUTURA DE CONCRETO DA FACHADA, COM DESEMPENADEIRA DENTADA. ARGAMASSA INDUSTRIALIZADA COM PREPARO MANUAL. AF_10/2022</t>
  </si>
  <si>
    <t>CONCRETAGEM DE ESCADAS, FCK=25 MPA, COM USO DE BOMBA - LANÇAMENTO, ADENSAMENTO E ACABAMENTO. AF_02/2022_PS</t>
  </si>
  <si>
    <t>CONCRETAGEM DE MURETAS, FCK=25 MPA, COM USO DE BOMBA - LANÇAMENTO, ADENSAMENTO E ACABAMENTO. AF_02/2022_PS</t>
  </si>
  <si>
    <t>CONCRETAGEM DE PILARES, FCK = 25 MPA,  COM USO DE BALDES - LANÇAMENTO, ADENSAMENTO E ACABAMENTO. AF_02/2022</t>
  </si>
  <si>
    <t>CONCRETAGEM DE PILARES, FCK = 25 MPA, COM USO DE BOMBA - LANÇAMENTO, ADENSAMENTO E ACABAMENTO. AF_02/2022_PS</t>
  </si>
  <si>
    <t>CONCRETAGEM DE PILARES, FCK = 25 MPA, COM USO DE GRUA - LANÇAMENTO, ADENSAMENTO E ACABAMENTO. AF_02/2022</t>
  </si>
  <si>
    <t>CONCRETAGEM DE PILARES, FCK=25 MPA, COM USO DE JERICAS EM CREMALHEIRA - LANÇAMENTO, ADENSAMENTO E ACABAMENTO. AF_02/2022</t>
  </si>
  <si>
    <t>CONCRETAGEM DE PILARES, FCK=25 MPA, COM USO DE JERICAS EM ELEVADOR DE CABO - LANÇAMENTO, ADENSAMENTO E ACABAMENTO. AF_02/2022</t>
  </si>
  <si>
    <t>CONCRETAGEM DE RESERVATÓRIOS, FCK=25 MPA, COM USO DE BOMBA - LANÇAMENTO, ADENSAMENTO E ACABAMENTO. AF_02/2022_PS</t>
  </si>
  <si>
    <t>CONCRETAGEM DE VIGAS E LAJES, FCK=25 MPA, PARA LAJES MACIÇAS OU NERVURADAS COM GRUA DE CAÇAMBA DE 500 L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</si>
  <si>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</si>
  <si>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</si>
  <si>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MACIÇAS OU NERVURADAS COM USO DE BOMBA - LANÇAMENTO, ADENSAMENTO E ACABAMENTO. AF_02/2022_PS</t>
  </si>
  <si>
    <t>CONCRETAGEM DE VIGAS E LAJES, FCK=25 MPA, PARA LAJES PREMOLDADAS COM GRUA DE CAÇAMBA DE 350 L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</si>
  <si>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</si>
  <si>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</si>
  <si>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PREMOLDADAS COM USO DE BOMBA - LANÇAMENTO, ADENSAMENTO E ACABAMENTO. AF_02/2022_PS</t>
  </si>
  <si>
    <t>CONCRETAGEM DE VIGAS E LAJES, FCK=25 MPA, PARA QUALQUER TIPO DE LAJE COM BALDES EM EDIFICAÇÃO DE MULTIPAVIMENTOS ATÉ 04 ANDARES - LANÇAMENTO, ADENSAMENTO E ACABAMENTO. AF_02/2022</t>
  </si>
  <si>
    <t>CONCRETAGEM DE VIGAS E LAJES, FCK=25 MPA, PARA QUALQUER TIPO DE LAJE COM BALDES EM EDIFICAÇÃO TÉRREA - LANÇAMENTO, ADENSAMENTO E ACABAMENTO. AF_02/2022</t>
  </si>
  <si>
    <t>LANÇAMENTO COM USO DE BALDES, ADENSAMENTO E ACABAMENTO DE CONCRETO EM ESTRUTURAS. AF_02/2022</t>
  </si>
  <si>
    <t>LANÇAMENTO COM USO DE BOMBA, ADENSAMENTO E ACABAMENTO DE CONCRETO EM ESTRUTURAS. AF_02/2022</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</si>
  <si>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</si>
  <si>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</si>
  <si>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</si>
  <si>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</si>
  <si>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</si>
  <si>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</si>
  <si>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</si>
  <si>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</si>
  <si>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</si>
  <si>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</si>
  <si>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</si>
  <si>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</si>
  <si>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</si>
  <si>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</si>
  <si>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</si>
  <si>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</si>
  <si>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</si>
  <si>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</si>
  <si>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</si>
  <si>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</si>
  <si>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</si>
  <si>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</si>
  <si>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</si>
  <si>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</si>
  <si>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</si>
  <si>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</si>
  <si>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</si>
  <si>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</si>
  <si>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</si>
  <si>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</si>
  <si>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</si>
  <si>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</si>
  <si>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</si>
  <si>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</si>
  <si>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</si>
  <si>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</si>
  <si>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</si>
  <si>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</si>
  <si>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</si>
  <si>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</si>
  <si>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</si>
  <si>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</si>
  <si>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</si>
  <si>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</si>
  <si>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</si>
  <si>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</si>
  <si>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</si>
  <si>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</si>
  <si>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</si>
  <si>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</si>
  <si>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</si>
  <si>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</si>
  <si>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</si>
  <si>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</si>
  <si>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</si>
  <si>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</si>
  <si>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</si>
  <si>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</si>
  <si>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</si>
  <si>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</si>
  <si>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</si>
  <si>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</si>
  <si>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</si>
  <si>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</si>
  <si>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</si>
  <si>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</si>
  <si>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</si>
  <si>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</si>
  <si>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</si>
  <si>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</si>
  <si>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</si>
  <si>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</si>
  <si>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</si>
  <si>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</si>
  <si>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</si>
  <si>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</si>
  <si>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</si>
  <si>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</si>
  <si>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</si>
  <si>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</si>
  <si>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CONTRAPISO ACÚSTICO EM ARGAMASSA PRONTA, PREPARO MANUAL, APLICADO EM ÁREAS SECA, ACABAMENTO NÃO REFORÇADO, ESPESSURA 6CM. AF_07/2021</t>
  </si>
  <si>
    <t>CONTRAPISO ACÚSTICO EM ARGAMASSA PRONTA, PREPARO MANUAL, APLICADO EM ÁREAS SECAS, ACABAMENTO NÃO REFORÇADO, ESPESSURA 5CM. AF_07/2021</t>
  </si>
  <si>
    <t>CONTRAPISO ACÚSTICO EM ARGAMASSA PRONTA, PREPARO MANUAL, APLICADO EM ÁREAS SECAS, ACABAMENTO NÃO REFORÇADO, ESPESSURA 7CM. AF_07/2021</t>
  </si>
  <si>
    <t>CONTRAPISO ACÚSTICO EM ARGAMASSA PRONTA, PREPARO MECÂNICO COM MISTURADOR 300 KG, APLICADO EM ÁREAS SECAS, ACABAMENTO NÃO REFORÇADO, ESPESSURA 5CM. AF_07/2021</t>
  </si>
  <si>
    <t>CONTRAPISO ACÚSTICO EM ARGAMASSA PRONTA, PREPARO MECÂNICO COM MISTURADOR 300 KG, APLICADO EM ÁREAS SECAS, ACABAMENTO NÃO REFORÇADO, ESPESSURA 6CM. AF_07/2021</t>
  </si>
  <si>
    <t>CONTRAPISO ACÚSTICO EM ARGAMASSA PRONTA, PREPARO MECÂNICO COM MISTURADOR 300 KG, APLICADO EM ÁREAS SECAS, ACABAMENTO NÃO REFORÇADO, ESPESSURA 7CM. AF_07/2021</t>
  </si>
  <si>
    <t>CONTRAPISO ACÚSTICO EM ARGAMASSA TRAÇO 1:4 (CIMENTO E AREIA), PREPARO MANUAL, APLICADO EM ÁREAS SECAS, ACABAMENTO NÃO REFORÇADO, ESPESSURA 5CM. AF_07/2021</t>
  </si>
  <si>
    <t>CONTRAPISO ACÚSTICO EM ARGAMASSA TRAÇO 1:4 (CIMENTO E AREIA), PREPARO MANUAL, APLICADO EM ÁREAS SECAS, ACABAMENTO NÃO REFORÇADO, ESPESSURA 6CM. AF_07/2021</t>
  </si>
  <si>
    <t>CONTRAPISO ACÚSTICO EM ARGAMASSA TRAÇO 1:4 (CIMENTO E AREIA), PREPARO MANUAL, APLICADO EM ÁREAS SECAS, ACABAMENTO NÃO REFORÇADO, ESPESSURA 7CM. AF_07/2021</t>
  </si>
  <si>
    <t>CONTRAPISO ACÚSTICO EM ARGAMASSA TRAÇO 1:4 (CIMENTO E AREIA), PREPARO MECÂNICO COM BETONEIRA 400L,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</si>
  <si>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</si>
  <si>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MECÂNICO COM BETONEIRA 400L, APLICADO EM ÁREAS SECAS, ACABAMENTO NÃO REFORÇADO, ESPESSURA 7CM.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</si>
  <si>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</si>
  <si>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</si>
  <si>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</si>
  <si>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</si>
  <si>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</si>
  <si>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</si>
  <si>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EM ARGAMASSA PRONTA, PREPARO MANUAL, APLICADO EM ÁREAS MOLHADAS SOBRE IMPERMEABILIZAÇÃO, ACABAMENTO NÃO REFORÇADO, ESPESSURA 3CM. AF_07/2021</t>
  </si>
  <si>
    <t>CONTRAPISO EM ARGAMASSA PRONTA, PREPARO MANUAL, APLICADO EM ÁREAS MOLHADAS SOBRE IMPERMEABILIZAÇÃO, ACABAMENTO NÃO REFORÇADO, ESPESSURA 4CM. AF_07/2021</t>
  </si>
  <si>
    <t>CONTRAPISO EM ARGAMASSA PRONTA, PREPARO MANUAL, APLICADO EM ÁREAS MOLHADAS SOBRE LAJE, ADERIDO, ACABAMENTO NÃO REFORÇADO, ESPESSURA 2CM. AF_07/2021</t>
  </si>
  <si>
    <t>CONTRAPISO EM ARGAMASSA PRONTA, PREPARO MANUAL, APLICADO EM ÁREAS MOLHADAS SOBRE LAJE, ADERIDO, ACABAMENTO NÃO REFORÇADO, ESPESSURA 3CM. AF_07/2021</t>
  </si>
  <si>
    <t>CONTRAPISO EM ARGAMASSA PRONTA, PREPARO MANUAL, APLICADO EM ÁREAS SECAS SOBRE LAJE, ADERIDO, ACABAMENTO NÃO REFORÇADO, ESPESSURA 2CM. AF_07/2021</t>
  </si>
  <si>
    <t>CONTRAPISO EM ARGAMASSA PRONTA, PREPARO MANUAL, APLICADO EM ÁREAS SECAS SOBRE LAJE, ADERIDO, ACABAMENTO NÃO REFORÇADO, ESPESSURA 3CM. AF_07/2021</t>
  </si>
  <si>
    <t>CONTRAPISO EM ARGAMASSA PRONTA, PREPARO MANUAL, APLICADO EM ÁREAS SECAS SOBRE LAJE, ADERIDO, ACABAMENTO NÃO REFORÇADO, ESPESSURA 4CM. AF_07/2021</t>
  </si>
  <si>
    <t>CONTRAPISO EM ARGAMASSA PRONTA, PREPARO MANUAL, APLICADO EM ÁREAS SECAS SOBRE LAJE, NÃO ADERIDO, ACABAMENTO NÃO REFORÇADO, ESPESSURA 4CM. AF_07/2021</t>
  </si>
  <si>
    <t>CONTRAPISO EM ARGAMASSA PRONTA, PREPARO MANUAL, APLICADO EM ÁREAS SECAS SOBRE LAJE, NÃO ADERIDO, ACABAMENTO NÃO REFORÇADO, ESPESSURA 5CM.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</si>
  <si>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</si>
  <si>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</si>
  <si>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</si>
  <si>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MECÂNICO COM MISTURADOR 300 KG,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</si>
  <si>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</si>
  <si>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</si>
  <si>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</si>
  <si>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</si>
  <si>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</si>
  <si>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MECÂNICO COM MISTURADOR 300 KG, APLICADO EM ÁREAS SECAS SOBRE LAJE, NÃO ADERIDO, ACABAMENTO NÃO REFORÇADO, ESPESSURA 6CM. AF_07/2021</t>
  </si>
  <si>
    <t>CONTRAPISO EM ARGAMASSA PRONTA, PREPARO MECÂNICO COM MISTURADOR 300 KG, APLICADO EM ÁREAS SECAS SOBRE LAJE, NÃO ADERIDO, ESPESSURA 5CM. AF_07/2021</t>
  </si>
  <si>
    <t>CONTRAPISO EM ARGAMASSA TRAÇO 1:4 (CIMENTO E AREIA), PREPARO MANUAL, APLICADO EM ÁREAS MOLHADAS SOBRE IMPERMEABILIZAÇÃO, ACABAMENTO NÃO REFORÇADO, ESPESSURA 3CM. AF_07/2021</t>
  </si>
  <si>
    <t>CONTRAPISO EM ARGAMASSA TRAÇO 1:4 (CIMENTO E AREIA), PREPARO MANUAL, APLICADO EM ÁREAS MOLHADAS SOBRE IMPERMEABILIZAÇÃO, ACABAMENTO NÃO REFORÇADO, ESPESSURA 4CM. AF_07/2021</t>
  </si>
  <si>
    <t>CONTRAPISO EM ARGAMASSA TRAÇO 1:4 (CIMENTO E AREIA), PREPARO MANUAL, APLICADO EM ÁREAS MOLHADAS SOBRE LAJE, ADERIDO, ACABAMENTO NÃO REFORÇADO, ESPESSURA 2CM. AF_07/2021</t>
  </si>
  <si>
    <t>CONTRAPISO EM ARGAMASSA TRAÇO 1:4 (CIMENTO E AREIA), PREPARO MANUAL, APLICADO EM ÁREAS MOLHADAS SOBRE LAJE, ADERIDO, ACABAMENTO NÃO REFORÇADO, ESPESSURA 3CM. AF_07/2021</t>
  </si>
  <si>
    <t>CONTRAPISO EM ARGAMASSA TRAÇO 1:4 (CIMENTO E AREIA), PREPARO MANUAL,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</si>
  <si>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</si>
  <si>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TRAÇO 1:4 (CIMENTO E AREIA), PREPARO MANUAL, APLICADO EM ÁREAS SECAS SOBRE LAJE,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</si>
  <si>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</si>
  <si>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MANUAL, APLICADO EM ÁREAS SECAS SOBRE LAJE, NÃO ADERIDO, ACABAMENTO NÃO REFORÇADO, ESPESSURA 5CM.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</si>
  <si>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</si>
  <si>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</si>
  <si>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</si>
  <si>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MECÂNICO COM BETONEIRA 400 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</si>
  <si>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</si>
  <si>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MECÂNICO COM BETONEIRA 400 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</si>
  <si>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</si>
  <si>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</si>
  <si>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</si>
  <si>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</si>
  <si>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</si>
  <si>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REFORÇO SUPERFICIAL PARA CONTRAPISOS DE ARGAMASSA SEMI-SECA. AF_07/2021</t>
  </si>
  <si>
    <t>APARELHO PARA CORTE E SOLDA OXI-ACETILENO SOBRE RODAS, INCLUSIVE CILINDROS E MAÇARICOS - CHI DIURNO. AF_05/2023</t>
  </si>
  <si>
    <t>CHI</t>
  </si>
  <si>
    <t>APARELHO PARA CORTE E SOLDA OXI-ACETILENO SOBRE RODAS, INCLUSIVE CILINDROS E MAÇARICOS - CHP DIURNO. AF_05/2023</t>
  </si>
  <si>
    <t>CHP</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</si>
  <si>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</si>
  <si>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</si>
  <si>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BATE-ESTACAS POR GRAVIDADE, POTÊNCIA DE 160 HP, PESO DO MARTELO ATÉ 3 TONELADAS - CHI DIURNO. AF_11/2014</t>
  </si>
  <si>
    <t>BATE-ESTACAS POR GRAVIDADE, POTÊNCIA DE 160 HP, PESO DO MARTELO ATÉ 3 TONELADAS - CHP DIURNO. AF_11/2014</t>
  </si>
  <si>
    <t>BETONEIRA CAPACIDADE NOMINAL 400 L, CAPACIDADE DE MISTURA 310 L, MOTOR A DIESEL POTÊNCIA 5,0 HP, SEM CARREGADOR - CHI DIURNO. AF_05/2023</t>
  </si>
  <si>
    <t>BETONEIRA CAPACIDADE NOMINAL 400 L, CAPACIDADE DE MISTURA 310 L, MOTOR A DIESEL POTÊNCIA 5,0 HP, SEM CARREGADOR - CHP DIURNO. AF_05/2023</t>
  </si>
  <si>
    <t>BETONEIRA CAPACIDADE NOMINAL 400 L, CAPACIDADE DE MISTURA 310 L, MOTOR A GASOLINA POTÊNCIA 5,5 HP, SEM CARREGADOR - CHI DIURNO. AF_02/2016</t>
  </si>
  <si>
    <t>BETONEIRA CAPACIDADE NOMINAL 400 L, CAPACIDADE DE MISTURA 310 L, MOTOR A GASOLINA POTÊNCIA 5,5 HP, SEM CARREGADOR - CHP DIURNO. AF_02/2016</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</si>
  <si>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</si>
  <si>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</si>
  <si>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BETONEIRA CAPACIDADE NOMINAL DE 400 L, CAPACIDADE DE MISTURA 280 L, MOTOR ELÉTRICO TRIFÁSICO POTÊNCIA DE 2 CV, SEM CARREGADOR - CHI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</si>
  <si>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</si>
  <si>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CHI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</si>
  <si>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</si>
  <si>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CHI DIURNO. AF_05/2023</t>
  </si>
  <si>
    <t>BETONEIRA CAPACIDADE NOMINAL DE 600 L, CAPACIDADE DE MISTURA 440 L, MOTOR A DIESEL POTÊNCIA 10 HP, COM CARREGADOR - CHP DIURNO. AF_05/2023</t>
  </si>
  <si>
    <t>BOMBA CENTRÍFUGA MONOESTÁGIO COM MOTOR ELÉTRICO MONOFÁSICO, POTÊNCIA 15 HP, DIÂMETRO DO ROTOR 173 MM, HM/Q = 30 MCA / 90 M3/H A 45 MCA / 55 M3/H - CHI DIURNO. AF_06/2015</t>
  </si>
  <si>
    <t>BOMBA CENTRÍFUGA MONOESTÁGIO COM MOTOR ELÉTRICO MONOFÁSICO, POTÊNCIA 15 HP, DIÂMETRO DO ROTOR 173 MM, HM/Q = 30 MCA / 90 M3/H A 45 MCA / 55 M3/H - CHP DIURNO. AF_06/2015</t>
  </si>
  <si>
    <t>BOMBA DE PROJEÇÃO DE CONCRETO SECO, POTÊNCIA 10 CV, VAZÃO 3 M3/H - CHI DIURNO. AF_06/2015</t>
  </si>
  <si>
    <t>BOMBA DE PROJEÇÃO DE CONCRETO SECO, POTÊNCIA 10 CV, VAZÃO 3 M3/H - CHP DIURNO. AF_06/2015</t>
  </si>
  <si>
    <t>BOMBA DE PROJEÇÃO DE CONCRETO SECO, POTÊNCIA 10 CV, VAZÃO 6 M3/H - CHI DIURNO. AF_06/2015</t>
  </si>
  <si>
    <t>BOMBA DE PROJEÇÃO DE CONCRETO SECO, POTÊNCIA 10 CV, VAZÃO 6 M3/H - CHP DIURNO. AF_06/2015</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</si>
  <si>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</si>
  <si>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</si>
  <si>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BOMBA TRIPLEX, PARA INJEÇÃO DE NATA DE CIMENTO, VAZÃO MÁXIMA DE 100 LITROS/MINUTO, PRESSÃO MÁXIMA DE 70 BAR - CHI DIURNO. AF_06/2015</t>
  </si>
  <si>
    <t>BOMBA TRIPLEX, PARA INJEÇÃO DE NATA DE CIMENTO, VAZÃO MÁXIMA DE 100 LITROS/MINUTO, PRESSÃO MÁXIMA DE 70 BAR - CHP DIURNO. AF_06/2015</t>
  </si>
  <si>
    <t>CALDEIRA A GÁS COM TERMOSTATO, CAPACIDADE 100 LITROS - CHI DIURNO. AF_05/2023</t>
  </si>
  <si>
    <t>CALDEIRA A GÁS COM TERMOSTATO, CAPACIDADE 100 LITROS - CHP DIURNO. AF_05/2023</t>
  </si>
  <si>
    <t>CAMINHONETE CABINE SIMPLES COM MOTOR 1.6 FLEX, CÂMBIO MANUAL, POTÊNCIA 101/104 CV, 2 PORTAS - CHI DIURNO. AF_11/2015</t>
  </si>
  <si>
    <t>CAMINHONETE CABINE SIMPLES COM MOTOR 1.6 FLEX, CÂMBIO MANUAL, POTÊNCIA 101/104 CV, 2 PORTAS - CHP DIURNO. AF_11/2015</t>
  </si>
  <si>
    <t>CAMINHONETE COM MOTOR A DIESEL, POTÊNCIA 180 CV, CABINE DUPLA, 4X4 - CHI DIURNO. AF_11/2015</t>
  </si>
  <si>
    <t>CAMINHONETE COM MOTOR A DIESEL, POTÊNCIA 180 CV, CABINE DUPLA, 4X4 - CHP DIURNO. AF_11/2015</t>
  </si>
  <si>
    <t>CAMINHÃO BASCULANTE 10 M3, TRUCADO CABINE SIMPLES, PESO BRUTO TOTAL 23.000 KG, CARGA ÚTIL MÁXIMA 15.935 KG, DISTÂNCIA ENTRE EIXOS 4,80 M, POTÊNCIA 230 CV INCLUSIVE CAÇAMBA METÁLICA - CHI DIURNO. AF_06/2014</t>
  </si>
  <si>
    <t>CAMINHÃO BASCULANTE 10 M3, TRUCADO CABINE SIMPLES, PESO BRUTO TOTAL 23.000 KG, CARGA ÚTIL MÁXIMA 15.935 KG, DISTÂNCIA ENTRE EIXOS 4,80 M, POTÊNCIA 230 CV INCLUSIVE CAÇAMBA METÁLICA - CHP DIURNO. AF_06/2014</t>
  </si>
  <si>
    <t>CAMINHÃO BASCULANTE 10 M3, TRUCADO, POTÊNCIA 230 CV, INCLUSIVE CAÇAMBA METÁLICA, COM DISTRIBUIDOR DE AGREGADOS ACOPLADO - CHI DIURNO. AF_02/2017</t>
  </si>
  <si>
    <t>CAMINHÃO BASCULANTE 10 M3, TRUCADO, POTÊNCIA 230 CV, INCLUSIVE CAÇAMBA METÁLICA, COM DISTRIBUIDOR DE AGREGADOS ACOPLADO - CHP DIURNO. AF_02/2017</t>
  </si>
  <si>
    <t>CAMINHÃO BASCULANTE 14 M3, COM CAVALO MECÂNICO DE CAPACIDADE MÁXIMA DE TRAÇÃO COMBINADO DE 36000 KG, POTÊNCIA 286 CV, INCLUSIVE SEMIREBOQUE COM CAÇAMBA METÁLICA - CHI DIURNO. AF_12/2014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</si>
  <si>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</si>
  <si>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</si>
  <si>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BASCULANTE 18 M3, COM CAVALO MECÂNICO DE CAPACIDADE MÁXIMA DE TRAÇÃO COMBINADO DE 45000 KG, POTÊNCIA 330 CV, INCLUSIVE SEMIREBOQUE COM CAÇAMBA METÁLICA - CHP DIURNO. AF_12/2014</t>
  </si>
  <si>
    <t>CAMINHÃO BASCULANTE 6 M3 TOCO, PESO BRUTO TOTAL 16.000 KG, CARGA ÚTIL MÁXIMA 11.130 KG, DISTÂNCIA ENTRE EIXOS 5,36 M, POTÊNCIA 185 CV, INCLUSIVE CAÇAMBA METÁLICA - CHI DIURNO. AF_06/2014</t>
  </si>
  <si>
    <t>CAMINHÃO BASCULANTE 6 M3 TOCO, PESO BRUTO TOTAL 16.000 KG, CARGA ÚTIL MÁXIMA 11.130 KG, DISTÂNCIA ENTRE EIXOS 5,36 M, POTÊNCIA 185 CV, INCLUSIVE CAÇAMBA METÁLICA - CHP DIURNO. AF_06/2014</t>
  </si>
  <si>
    <t>CAMINHÃO BASCULANTE 6 M3, PESO BRUTO TOTAL 16.000 KG, CARGA ÚTIL MÁXIMA 13.071 KG, DISTÂNCIA ENTRE EIXOS 4,80 M, POTÊNCIA 230 CV INCLUSIVE CAÇAMBA METÁLICA - CHI DIURNO. AF_06/2014</t>
  </si>
  <si>
    <t>CAMINHÃO BASCULANTE 6 M3, PESO BRUTO TOTAL 16.000 KG, CARGA ÚTIL MÁXIMA 13.071 KG, DISTÂNCIA ENTRE EIXOS 4,80 M, POTÊNCIA 230 CV INCLUSIVE CAÇAMBA METÁLICA - CHP DIURNO. AF_06/2014</t>
  </si>
  <si>
    <t>CAMINHÃO DE TRANSPORTE DE MATERIAL ASFÁLTICO 20.000 L, COM CAVALO MECÂNICO DE CAPACIDADE MÁXIMA DE TRAÇÃO COMBINADO DE 45.000 KG, POTÊNCIA 330 CV, INCLUSIVE TANQUE DE ASFALTO COM MAÇARICO - CHI DIURNO.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</si>
  <si>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</si>
  <si>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</si>
  <si>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30.000 L, COM CAVALO MECÂNICO DE CAPACIDADE MÁXIMA DE TRAÇÃO COMBINADO DE 66.000 KG, POTÊNCIA 360 CV, INCLUSIVE TANQUE DE ASFALTO COM SERPENTINA - CHP DIURNO. AF_08/2015</t>
  </si>
  <si>
    <t>CAMINHÃO PARA EQUIPAMENTO DE LIMPEZA A SUCÇÃO COM CAMINHÃO TRUCADO DE PESO BRUTO TOTAL 23000 KG, CARGA ÚTIL MÁXIMA 15935 KG, DISTÂNCIA ENTRE EIXOS 4,80 M, POTÊNCIA 230 CV, INCLUSIVE LIMPADORA A SUCÇÃO, TANQUE 12000 L - CHI DIURNO. AF_05/2023</t>
  </si>
  <si>
    <t>CAMINHÃO PARA EQUIPAMENTO DE LIMPEZA A SUCÇÃO, COM CAMINHÃO TRUCADO DE PESO BRUTO TOTAL 23000 KG, CARGA ÚTIL MÁXIMA 15935 KG, DISTÂNCIA ENTRE EIXOS 4,80 M, POTÊNCIA 230 CV, INCLUSIVE LIMPADORA A SUCÇÃO, TANQUE 12000 L - CHP DIURNO. AF_05/2023</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</si>
  <si>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</si>
  <si>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</si>
  <si>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CAMINHÃO PIPA 6.000 L, PESO BRUTO TOTAL 13.000 KG, DISTÂNCIA ENTRE EIXOS 4,80 M, POTÊNCIA 189 CV INCLUSIVE TANQUE DE AÇO PARA TRANSPORTE DE ÁGUA, CAPACIDADE 6 M3 - CHI DIURNO. AF_06/2014</t>
  </si>
  <si>
    <t>CAMINHÃO PIPA 6.000 L, PESO BRUTO TOTAL 13.000 KG, DISTÂNCIA ENTRE EIXOS 4,80 M, POTÊNCIA 189 CV INCLUSIVE TANQUE DE AÇO PARA TRANSPORTE DE ÁGUA, CAPACIDADE 6 M3 - CHP DIURNO. AF_06/2014</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</si>
  <si>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</si>
  <si>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</si>
  <si>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CAMINHÃO TOCO, PBT 14.300 KG, CARGA ÚTIL MÁX. 9.710 KG, DIST. ENTRE EIXOS 3,56 M, POTÊNCIA 185 CV, INCLUSIVE CARROCERIA FIXA ABERTA DE MADEIRA P/ TRANSPORTE GERAL DE CARGA SECA, DIMEN. APROX. 2,50 X 6,50 X 0,50 M - CHI DIURNO. AF_06/2014</t>
  </si>
  <si>
    <t>CAMINHÃO TOCO, PBT 14.300 KG, CARGA ÚTIL MÁX. 9.710 KG, DIST. ENTRE EIXOS 3,56 M, POTÊNCIA 185 CV, INCLUSIVE CARROCERIA FIXA ABERTA DE MADEIRA P/ TRANSPORTE GERAL DE CARGA SECA, DIMEN. APROX. 2,50 X 6,50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</si>
  <si>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</si>
  <si>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CHP DIURNO. AF_06/2014</t>
  </si>
  <si>
    <t>CAMINHÃO TOCO, PESO BRUTO TOTAL 14.300 KG, CARGA ÚTIL MÁXIMA 9590 KG, DISTÂNCIA ENTRE EIXOS 4,76 M, POTÊNCIA 185 CV (NÃO INCLUI CARROCERIA) - CHI DIURNO. AF_06/2014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</si>
  <si>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</si>
  <si>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CHI DIURNO. AF_06/2014</t>
  </si>
  <si>
    <t>CAMINHÃO TOCO, PESO BRUTO TOTAL 16.000 KG, CARGA ÚTIL MÁXIMA DE 10.685 KG, DISTÂNCIA ENTRE EIXOS 4,80 M, POTÊNCIA 189 CV EXCLUSIVE CARROCERIA - CHP DIURNO. AF_06/2014</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</si>
  <si>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</si>
  <si>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CHP DIURNO. AF_06/2015</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</si>
  <si>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</si>
  <si>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</si>
  <si>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COMPACTADOR DE SOLOS DE PERCUSSÃO (SOQUETE) COM MOTOR A GASOLINA 4 TEMPOS, POTÊNCIA 4 CV - CHI DIURNO. AF_08/2015</t>
  </si>
  <si>
    <t>COMPACTADOR DE SOLOS DE PERCUSSÃO (SOQUETE) COM MOTOR A GASOLINA 4 TEMPOS, POTÊNCIA 4 CV - CHP DIURNO. AF_08/2015</t>
  </si>
  <si>
    <t>COMPACTADOR DE SOLOS DE PERCUSÃO (SOQUETE) COM MOTOR A GASOLINA, POTÊNCIA 3 CV - CHI DIURNO. AF_09/2016</t>
  </si>
  <si>
    <t>COMPACTADOR DE SOLOS DE PERCUSÃO (SOQUETE) COM MOTOR A GASOLINA, POTÊNCIA 3 CV - CHP DIURNO. AF_09/2016</t>
  </si>
  <si>
    <t>COMPRESSOR DE AR REBOCAVEL, VAZÃO 250 PCM, PRESSAO DE TRABALHO 102 PSI, MOTOR A DIESEL POTÊNCIA 81 CV - CHI DIURNO. AF_06/2015</t>
  </si>
  <si>
    <t>COMPRESSOR DE AR REBOCAVEL, VAZÃO 250 PCM, PRESSAO DE TRABALHO 102 PSI, MOTOR A DIESEL POTÊNCIA 81 CV - CHP DIURNO. AF_06/2015</t>
  </si>
  <si>
    <t>COMPRESSOR DE AR REBOCAVEL, VAZÃO 400 PCM, PRESSAO DE TRABALHO 102 PSI, MOTOR A DIESEL POTÊNCIA 110 CV - CHI DIURNO. AF_06/2015</t>
  </si>
  <si>
    <t>COMPRESSOR DE AR REBOCAVEL, VAZÃO 400 PCM, PRESSAO DE TRABALHO 102 PSI, MOTOR A DIESEL POTÊNCIA 110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</si>
  <si>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</si>
  <si>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CHP DIURNO. AF_06/2015</t>
  </si>
  <si>
    <t>COMPRESSOR DE AR REBOCÁVEL, VAZÃO 748 PCM, PRESSÃO EFETIVA DE TRABALHO 102 PSI, MOTOR DIESEL, POTÊNCIA 210 CV - CHI DIURNO. AF_06/2015</t>
  </si>
  <si>
    <t>COMPRESSOR DE AR REBOCÁVEL, VAZÃO 748 PCM, PRESSÃO EFETIVA DE TRABALHO 102 PSI, MOTOR DIESEL, POTÊNCIA 210 CV - CHP DIURNO. AF_06/2015</t>
  </si>
  <si>
    <t>COMPRESSOR DE AR REBOCÁVEL, VAZÃO 89 PCM, PRESSÃO EFETIVA DE TRABALHO 102 PSI, MOTOR DIESEL, POTÊNCIA 20 CV - CHI DIURNO. AF_06/2015</t>
  </si>
  <si>
    <t>COMPRESSOR DE AR REBOCÁVEL, VAZÃO 89 PCM, PRESSÃO EFETIVA DE TRABALHO 102 PSI, MOTOR DIESEL, POTÊNCIA 20 CV - CHP DIURNO. AF_06/2015</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</si>
  <si>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</si>
  <si>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</si>
  <si>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</si>
  <si>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</si>
  <si>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</si>
  <si>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</si>
  <si>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</si>
  <si>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</si>
  <si>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</si>
  <si>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</si>
  <si>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</si>
  <si>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CHP DIURNO. AF_08/2015</t>
  </si>
  <si>
    <t>DESEMPENADEIRA DE CONCRETO, PESO DE 78 KG, 4 PÁS, MOTOR A GASOLINA, POTÊNCIA 5,5 HP - CHI DIURNO. AF_05/2023</t>
  </si>
  <si>
    <t>DESEMPENADEIRA DE CONCRETO, PESO DE 78 KG, 4 PÁS, MOTOR A GASOLINA, POTÊNCIA 5,5 HP - CHP DIURNO. AF_05/2023</t>
  </si>
  <si>
    <t>DISTRIBUIDOR DE AGREGADOS AUTOPROPELIDO, CAP 3 M3, A DIESEL, POTÊNCIA 176CV - CHI DIURNO. AF_07/2016</t>
  </si>
  <si>
    <t>DISTRIBUIDOR DE AGREGADOS AUTOPROPELIDO, CAP 3 M3, A DIESEL, POTÊNCIA 176CV - CHP DIURNO. AF_07/2016</t>
  </si>
  <si>
    <t>DISTRIBUIDOR DE AGREGADOS REBOCAVEL, CAPACIDADE 1,9 M³, LARGURA DE TRABALHO 3,66 M - CHI DIURNO. AF_11/2015</t>
  </si>
  <si>
    <t>DISTRIBUIDOR DE AGREGADOS REBOCAVEL, CAPACIDADE 1,9 M³, LARGURA DE TRABALHO 3,66 M - CHP DIURNO. AF_11/2015</t>
  </si>
  <si>
    <t>DOBRADEIRA TDC, ESPESSURA 1,5MM - CHI DIURNO. AF_05/2023</t>
  </si>
  <si>
    <t>DOBRADEIRA TDC, ESPESSURA 1,5MM - CHP DIURNO. AF_05/2023</t>
  </si>
  <si>
    <t>DOSADOR DE AREIA, CAPACIDADE DE 26 LITROS - CHI DIURNO. AF_05/2023</t>
  </si>
  <si>
    <t>DOSADOR DE AREIA, CAPACIDADE DE 26 LITROS - CHP DIURNO. AF_05/2023</t>
  </si>
  <si>
    <t>ENCERADEIRA INDUSTRIAL, 400 MM, 220V, 1 HP - CHI DIURNO. AF_05/2023</t>
  </si>
  <si>
    <t>ENCERADEIRA INDUSTRIAL, 400 MM, 220V, 1 HP - CHP DIURNO. AF_05/2023</t>
  </si>
  <si>
    <t>ESCAVADEIRA HIDRAULICA SOBRE ESTEIRA, EQUIPADA COM CLAMSHELL, COM CAPACIDADE DA CAÇAMBA ENTRE 1,20 E 1,50 M3, PESO OPERACIONAL ENTRE 20,00 E 22,00 TON, POTENCIA LIQUIDA ENTRE 150 E 160 HP - CHI DIURNO. AF_11/2016</t>
  </si>
  <si>
    <t>ESCAVADEIRA HIDRAULICA SOBRE ESTEIRA, EQUIPADA COM CLAMSHELL, COM CAPACIDADE DA CAÇAMBA ENTRE 1,20 E 1,50 M3, PESO OPERACIONAL ENTRE 20,00 E 22,00 TON, POTENCIA LIQUIDA ENTRE 150 E 160 HP - CHP DIURNO. AF_11/2016</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</si>
  <si>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</si>
  <si>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</si>
  <si>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</si>
  <si>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</si>
  <si>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ESCAVADEIRA HIDRÁULICA SOBRE ESTEIRAS, CAÇAMBA 0,80 M3, PESO OPERACIONAL 17 T, POTENCIA BRUTA 111 HP - CHI DIURNO. AF_06/2014</t>
  </si>
  <si>
    <t>ESCAVADEIRA HIDRÁULICA SOBRE ESTEIRAS, CAÇAMBA 0,80 M3, PESO OPERACIONAL 17 T, POTENCIA BRUTA 111 HP - CHP DIURNO. AF_06/2014</t>
  </si>
  <si>
    <t>ESCAVADEIRA HIDRÁULICA SOBRE ESTEIRAS, CAÇAMBA 1,20 M3, PESO OPERACIONAL 21 T, POTÊNCIA BRUTA 155 HP - CHI DIURNO. AF_06/2014</t>
  </si>
  <si>
    <t>ESCAVADEIRA HIDRÁULICA SOBRE ESTEIRAS, CAÇAMBA 1,20 M3, PESO OPERACIONAL 21 T, POTÊNCIA BRUTA 155 HP - CHP DIURNO. AF_06/2014</t>
  </si>
  <si>
    <t>ESPARGIDOR DE ASFALTO PRESSURIZADO COM TANQUE DE 2500 L, REBOCÁVEL COM MOTOR A GASOLINA POTÊNCIA 3,4 HP - CHI DIURNO. AF_07/2014</t>
  </si>
  <si>
    <t>ESPARGIDOR DE ASFALTO PRESSURIZADO COM TANQUE DE 2500 L, REBOCÁVEL COM MOTOR A GASOLINA POTÊNCIA 3,4 HP - CHP DIURNO. AF_07/2014</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</si>
  <si>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</si>
  <si>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</si>
  <si>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</si>
  <si>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</si>
  <si>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FRESADORA DE ASFALTO A FRIO SOBRE RODAS, LARGURA FRESAGEM DE 1,0 M, POTÊNCIA 208 HP - CHI DIURNO. AF_11/2014</t>
  </si>
  <si>
    <t>FRESADORA DE ASFALTO A FRIO SOBRE RODAS, LARGURA FRESAGEM DE 1,0 M, POTÊNCIA 208 HP - CHP DIURNO. AF_11/2014</t>
  </si>
  <si>
    <t>FRESADORA DE ASFALTO A FRIO SOBRE RODAS, LARGURA FRESAGEM DE 2,0 M, POTÊNCIA 550 HP - CHI DIURNO. AF_11/2014</t>
  </si>
  <si>
    <t>FRESADORA DE ASFALTO A FRIO SOBRE RODAS, LARGURA FRESAGEM DE 2,0 M, POTÊNCIA 550 HP - CHP DIURNO. AF_11/2014</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</si>
  <si>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</si>
  <si>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</si>
  <si>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GERADOR PORTÁTIL MONOFÁSICO, POTÊNCIA 5500 VA, MOTOR A GASOLINA, POTÊNCIA DO MOTOR 13 CV - CHI DIURNO. AF_03/2016</t>
  </si>
  <si>
    <t>GERADOR PORTÁTIL MONOFÁSICO, POTÊNCIA 5500 VA, MOTOR A GASOLINA, POTÊNCIA DO MOTOR 13 CV - CHP DIURNO. AF_03/2016</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</si>
  <si>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</si>
  <si>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</si>
  <si>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CHI DIURNO. AF_06/2014</t>
  </si>
  <si>
    <t>GRADE DE DISCO REBOCÁVEL COM 20 DISCOS 24" X 6 MM COM PNEUS PARA TRANSPORTE - CHP DIURNO. AF_06/2014</t>
  </si>
  <si>
    <t>GRUA ASCENCIONAL, LANCA DE 42 M, CAPACIDADE DE 1,5 T A 30 M, ALTURA ATE 39 M - CHP DIURNO. AF_05/2023</t>
  </si>
  <si>
    <t>GRUA ASCENCIONAL, LANÇA DE 42 M, CAPACIDADE DE 1,5 T A 30 M, ALTURA ATÉ 39 M - CHI DIURNO. AF_05/2023</t>
  </si>
  <si>
    <t>GRUA ASCENSIONAL, LANCA DE 30 M, CAPACIDADE DE 1,0 T A 30 M, ALTURA ATE 39 M - CHP DIURNO. AF_05/2023</t>
  </si>
  <si>
    <t>GRUA ASCENSIONAL, LANÇA DE 30 M, CAPACIDADE DE 1,0 T A 30 M, ALTURA ATÉ 39 M - CHI DIURNO. AF_05/2023</t>
  </si>
  <si>
    <t>GRUPO DE SOLDAGEM COM GERADOR A DIESEL 60 CV PARA SOLDA ELÉTRICA, SOBRE 04 RODAS, COM MOTOR 4 CILINDROS 600 A - CHI DIURNO. AF_02/2016</t>
  </si>
  <si>
    <t>GRUPO DE SOLDAGEM COM GERADOR A DIESEL 60 CV PARA SOLDA ELÉTRICA, SOBRE 04 RODAS, COM MOTOR 4 CILINDROS 600 A - CHP DIURNO. AF_02/2016</t>
  </si>
  <si>
    <t>GRUPO GERADOR COM CARENAGEM, MOTOR DIESEL POTÊNCIA STANDART ENTRE 250 E 260 KVA - CHI DIURNO. AF_12/2016</t>
  </si>
  <si>
    <t>GRUPO GERADOR COM CARENAGEM, MOTOR DIESEL POTÊNCIA STANDART ENTRE 250 E 260 KVA - CHP DIURNO. AF_12/2016</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</si>
  <si>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</si>
  <si>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</si>
  <si>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GRUPO GERADOR ESTACIONÁRIO, MOTOR DIESEL POTÊNCIA 170 KVA - CHI DIURNO. AF_02/2016</t>
  </si>
  <si>
    <t>GRUPO GERADOR ESTACIONÁRIO, MOTOR DIESEL POTÊNCIA 170 KVA - CHP DIURNO. AF_02/2016</t>
  </si>
  <si>
    <t>GRUPO GERADOR ESTACIONÁRIO, POTÊNCIA 150 KVA, MOTOR A DIESEL- CHI DIURNO. AF_03/2016</t>
  </si>
  <si>
    <t>GRUPO GERADOR ESTACIONÁRIO, POTÊNCIA 150 KVA, MOTOR A DIESEL- CHP DIURNO. AF_03/2016</t>
  </si>
  <si>
    <t>GRUPO GERADOR REBOCÁVEL, POTÊNCIA 66 KVA, MOTOR A DIESEL - CHI DIURNO. AF_03/2016</t>
  </si>
  <si>
    <t>GRUPO GERADOR REBOCÁVEL, POTÊNCIA 66 KVA, MOTOR A DIESEL - CHP DIURNO. AF_03/2016</t>
  </si>
  <si>
    <t>GUINCHO ELÉTRICO DE COLUNA, CAPACIDADE 400 KG, COM MOTO FREIO, MOTOR TRIFÁSICO DE 1,25 CV - CHI DIURNO. AF_03/2016</t>
  </si>
  <si>
    <t>GUINCHO ELÉTRICO DE COLUNA, CAPACIDADE 400 KG, COM MOTO FREIO, MOTOR TRIFÁSICO DE 1,25 CV - CHP DIURNO. AF_03/2016</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</si>
  <si>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</si>
  <si>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</si>
  <si>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</si>
  <si>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</si>
  <si>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</si>
  <si>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CHP DIURNO. AF_11/2014</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</si>
  <si>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</si>
  <si>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</si>
  <si>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</si>
  <si>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</si>
  <si>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</si>
  <si>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</si>
  <si>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</si>
  <si>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</si>
  <si>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</si>
  <si>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</si>
  <si>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3300 KG, MOMENTO MÁXIMO DE CARGA 5,8 TM, ALCANCE MÁXIMO HORIZONTAL 7,60 M, INCLUSIVE CAMINHÃO TOCO PBT 16.000 KG, POTÊNCIA DE 189 CV - CHI DIURNO.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</si>
  <si>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</si>
  <si>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6200 KG, MOMENTO MÁXIMO DE CARGA 11,7 TM, ALCANCE MÁXIMO HORIZONTAL 9,70 M, INCLUSIVE CAMINHÃO TOCO PBT 16.000 KG, POTÊNCIA DE 189 CV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</si>
  <si>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</si>
  <si>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</si>
  <si>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</si>
  <si>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GUINDAUTO HIDRÁULICO, CAPACIDADE MÁXIMA DE CARGA 6500 KG, MOMENTO MÁXIMO DE CARGA 5,8 TM, ALCANCE MÁXIMO HORIZONTAL 7,60 M, INCLUSIVE CAMINHÃO TOCO PBT 9.700 KG, POTÊNCIA DE 160 CV - CHI DIURNO. AF_08/2015</t>
  </si>
  <si>
    <t>GUINDAUTO HIDRÁULICO, CAPACIDADE MÁXIMA DE CARGA 6500 KG, MOMENTO MÁXIMO DE CARGA 5,8 TM, ALCANCE MÁXIMO HORIZONTAL 7,60 M, INCLUSIVE CAMINHÃO TOCO PBT 9.700 KG, POTÊNCIA DE 160 CV - CHP DIURNO. AF_08/2015</t>
  </si>
  <si>
    <t>INVERSOR DE SOLDA MONOFÁSICO DE 160 A, POTÊNCIA DE 5400 W, TENSÃO DE 220 V, PARA SOLDA COM ELETRODOS DE 2,0 A 4,0 MM E PROCESSO TIG - CHI DIURNO. AF_06/2018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</si>
  <si>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</si>
  <si>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CHI DIURNO. AF_05/2023</t>
  </si>
  <si>
    <t>LAVADORA DE ALTA PRESSAO (LAVA-JATO) PARA AGUA FRIA, PRESSAO DE OPERACAO ENTRE 1400 E 1900 LIB/POL2, VAZAO MAXIMA ENTRE 400 E 700 L/H - CHP DIURNO. AF_05/2023</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</si>
  <si>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</si>
  <si>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</si>
  <si>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MANIPULADOR TELESCÓPICO, POTÊNCIA DE 85 HP, CAPACIDADE DE CARGA DE 3.500 KG, ALTURA MÁXIMA DE ELEVAÇÃO DE 12,3 M - CHI DIURNO. AF_05/2023</t>
  </si>
  <si>
    <t>MANIPULADOR TELESCÓPICO, POTÊNCIA DE 85 HP, CAPACIDADE DE CARGA DE 3.500 KG, ALTURA MÁXIMA DE ELEVAÇÃO DE 12,3 M - CHP DIURNO. AF_05/2023</t>
  </si>
  <si>
    <t>MARTELETE OU ROMPEDOR PNEUMÁTICO MANUAL, 28 KG, COM SILENCIADOR - CHI DIURNO. AF_07/2016</t>
  </si>
  <si>
    <t>MARTELETE OU ROMPEDOR PNEUMÁTICO MANUAL, 28 KG, COM SILENCIADOR - CHP DIURNO. AF_07/2016</t>
  </si>
  <si>
    <t>MARTELETE PERFURADOR/ ROMPEDOR ELÉTRICO, POTÊNCIA 800 W, 220 V - CHI DIURNO. AF_05/2023</t>
  </si>
  <si>
    <t>MARTELETE PERFURADOR/ ROMPEDOR ELÉTRICO, POTÊNCIA 800 W, 220 V - CHP DIURNO. AF_05/2023</t>
  </si>
  <si>
    <t>MARTELO DEMOLIDOR ELÉTRICO, COM POTÊNCIA DE 2.000 W, 1.000 IMPACTOS POR MINUTO, PESO DE 30 KG -  CHI DIURNO. AF_01/2021</t>
  </si>
  <si>
    <t>MARTELO DEMOLIDOR ELÉTRICO, COM POTÊNCIA DE 2.000 W, 1.000 IMPACTOS POR MINUTO, PESO DE 30 KG - CHP DIURNO. AF_01/2021</t>
  </si>
  <si>
    <t>MARTELO DEMOLIDOR PNEUMÁTICO MANUAL, 32 KG - CHI DIURNO. AF_09/2016</t>
  </si>
  <si>
    <t>MARTELO DEMOLIDOR PNEUMÁTICO MANUAL, 32 KG - CHP DIURNO. AF_09/2016</t>
  </si>
  <si>
    <t>MARTELO PERFURADOR PNEUMÁTICO MANUAL, HASTE 19 X 108 MM, *11* KG - CHI DIURNO. AF_02/2025</t>
  </si>
  <si>
    <t>MARTELO PERFURADOR PNEUMÁTICO MANUAL, HASTE 19 X 108 MM, *11* KG - CHP DIURNO. AF_02/2025</t>
  </si>
  <si>
    <t>MARTELO PERFURADOR PNEUMÁTICO MANUAL, HASTE 25 X 75 MM, 21 KG - CHI DIURNO. AF_12/2015</t>
  </si>
  <si>
    <t>MARTELO PERFURADOR PNEUMÁTICO MANUAL, HASTE 25 X 75 MM, 21 KG - CHP DIURNO. AF_12/2015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</si>
  <si>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</si>
  <si>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</si>
  <si>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MINICARREGADEIRA SOBRE RODAS POTENCIA 47HP CAPACIDADE OPERACAO 646 KG, COM VASSOURA MECÂNICA ACOPLADA - CHI DIURNO. AF_03/2017</t>
  </si>
  <si>
    <t>MINICARREGADEIRA SOBRE RODAS POTENCIA 47HP CAPACIDADE OPERACAO 646 KG, COM VASSOURA MECÂNICA ACOPLADA - CHP DIURNO. AF_03/2017</t>
  </si>
  <si>
    <t>MINICARREGADEIRA SOBRE RODAS, POTÊNCIA LÍQUIDA DE 47 HP, CAPACIDADE NOMINAL DE OPERAÇÃO DE 646 KG - CHI DIURNO. AF_06/2015</t>
  </si>
  <si>
    <t>MINICARREGADEIRA SOBRE RODAS, POTÊNCIA LÍQUIDA DE 47 HP, CAPACIDADE NOMINAL DE OPERAÇÃO DE 646 KG - CHP DIURNO. AF_06/2015</t>
  </si>
  <si>
    <t>MINIESCAVADEIRA SOBRE ESTEIRAS, POTÊNCIA LÍQUIDA DE *30* HP, PESO OPERACIONAL DE *3.500* KG - CHI DIURNO. AF_04/2017</t>
  </si>
  <si>
    <t>MINIESCAVADEIRA SOBRE ESTEIRAS, POTÊNCIA LÍQUIDA DE *30* HP, PESO OPERACIONAL DE *3.500* KG - CHP DIURNO. AF_04/2017</t>
  </si>
  <si>
    <t>MISTURADOR DE ARGAMASSA, EIXO HORIZONTAL, CAPACIDADE DE MISTURA 160 KG, MOTOR ELÉTRICO POTÊNCIA 3 CV - CHI DIURNO. AF_05/2023</t>
  </si>
  <si>
    <t>MISTURADOR DE ARGAMASSA, EIXO HORIZONTAL, CAPACIDADE DE MISTURA 160 KG, MOTOR ELÉTRICO POTÊNCIA 3 CV - CHP DIURNO. AF_05/2023</t>
  </si>
  <si>
    <t>MISTURADOR DE ARGAMASSA, EIXO HORIZONTAL, CAPACIDADE DE MISTURA 300 KG, MOTOR ELÉTRICO POTÊNCIA 5 CV - CHI DIURNO. AF_05/2023</t>
  </si>
  <si>
    <t>MISTURADOR DE ARGAMASSA, EIXO HORIZONTAL, CAPACIDADE DE MISTURA 300 KG, MOTOR ELÉTRICO POTÊNCIA 5 CV - CHP DIURNO. AF_05/2023</t>
  </si>
  <si>
    <t>MISTURADOR DE ARGAMASSA, EIXO HORIZONTAL, CAPACIDADE DE MISTURA 600 KG, MOTOR ELÉTRICO POTÊNCIA 7,5 CV - CHI DIURNO. AF_05/2023</t>
  </si>
  <si>
    <t>MISTURADOR DE ARGAMASSA, EIXO HORIZONTAL, CAPACIDADE DE MISTURA 600 KG, MOTOR ELÉTRICO POTÊNCIA 7,5 CV - CHP DIURNO. AF_05/2023</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</si>
  <si>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</si>
  <si>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</si>
  <si>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</si>
  <si>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</si>
  <si>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</si>
  <si>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</si>
  <si>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</si>
  <si>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CHP DIURNO. AF_10/2014</t>
  </si>
  <si>
    <t>MOTONIVELADORA POTÊNCIA BÁSICA LÍQUIDA (PRIMEIRA MARCHA) 125 HP, PESO BRUTO 13032 KG, LARGURA DA LÂMINA DE 3,7 M - CHI DIURNO. AF_06/2014</t>
  </si>
  <si>
    <t>MOTONIVELADORA POTÊNCIA BÁSICA LÍQUIDA (PRIMEIRA MARCHA) 125 HP, PESO BRUTO 13032 KG, LARGURA DA LÂMINA DE 3,7 M - CHP DIURNO. AF_06/2014</t>
  </si>
  <si>
    <t>MÁQUINA DEMARCADORA DE FAIXA DE TRÁFEGO À FRIO, AUTOPROPELIDA, POTÊNCIA 38 HP - CHI DIURNO. AF_07/2016</t>
  </si>
  <si>
    <t>MÁQUINA DEMARCADORA DE FAIXA DE TRÁFEGO À FRIO, AUTOPROPELIDA, POTÊNCIA 38 HP - CHP DIURNO. AF_07/2016</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</si>
  <si>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</si>
  <si>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</si>
  <si>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EXTRUSORA DE CONCRETO PARA GUIAS E SARJETAS, MOTOR A DIESEL, POTÊNCIA 14 CV - CHI DIURNO. AF_12/2015</t>
  </si>
  <si>
    <t>MÁQUINA EXTRUSORA DE CONCRETO PARA GUIAS E SARJETAS, MOTOR A DIESEL, POTÊNCIA 14 CV - CHP DIURNO. AF_12/2015</t>
  </si>
  <si>
    <t>MÁQUINA FORMER DOBRAS DIVERSAS: 220V/380V TRIFÁSICO OU MONOFÁSICO, CAPACIDADE 0,5-1,27MM, MOTOR 2CV - CHI DIURNO. AF_05/2023</t>
  </si>
  <si>
    <t>MÁQUINA FORMER DOBRAS DIVERSAS: 220V/380V TRIFÁSICO OU MONOFÁSICO, CAPACIDADE 0,5-1,27MM, MOTOR 2CV - CHP DIURNO. AF_05/2023</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</si>
  <si>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</si>
  <si>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</si>
  <si>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</si>
  <si>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</si>
  <si>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</si>
  <si>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</si>
  <si>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</si>
  <si>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</si>
  <si>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</si>
  <si>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</si>
  <si>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</si>
  <si>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</si>
  <si>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</si>
  <si>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</si>
  <si>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</si>
  <si>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</si>
  <si>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PENEIRA ROTATIVA COM MOTOR ELÉTRICO TRIFÁSICO DE 2 CV, CILINDRO DE 1 M X 0,60 M, COM FUROS DE 3,17 MM - CHI DIURNO. AF_05/2023</t>
  </si>
  <si>
    <t>PENEIRA ROTATIVA COM MOTOR ELÉTRICO TRIFÁSICO DE 2 CV, CILINDRO DE 1 M X 0,60 M, COM FUROS DE 3,17 MM - CHP DIURNO. AF_05/2023</t>
  </si>
  <si>
    <t>PERFURATRIZ COM TORRE METÁLICA PARA EXECUÇÃO DE ESTACA HÉLICE CONTÍNUA, PROFUNDIDADE MÁXIMA DE 30 M, DIÂMETRO MÁXIMO DE 800 MM, POTÊNCIA INSTALADA DE 268 HP, MESA ROTATIVA COM TORQUE MÁXIMO DE 170 KNM - CHI DIURNO.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</si>
  <si>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</si>
  <si>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32 M, DIÂMETRO MÁXIMO DE 1000 MM, POTÊNCIA INSTALADA DE 350 HP, MESA ROTATIVA COM TORQUE MÁXIMO DE 263 KNM - CHI DIURNO. AF_01/2016</t>
  </si>
  <si>
    <t>PERFURATRIZ COM TORRE METÁLICA PARA EXECUÇÃO DE ESTACA HÉLICE CONTÍNUA, PROFUNDIDADE MÁXIMA DE 32 M, DIÂMETRO MÁXIMO DE 1000 MM, POTÊNCIA INSTALADA DE 350 HP, MESA ROTATIVA COM TORQUE MÁXIMO DE 263 KNM - CHP DIURNO. AF_01/2016</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</si>
  <si>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</si>
  <si>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</si>
  <si>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CAMINHÃO COM TRADO CURTO ACOPLADO, PROFUNDIDADE MÁXIMA DE 20 M, DIÂMETRO MÁXIMO DE 1500 MM, POTÊNCIA INSTALADA DE 137 HP, MESA ROTATIVA COM TORQUE MÁXIMO DE 30 KNM - CHI DIURNO. AF_06/2015</t>
  </si>
  <si>
    <t>PERFURATRIZ HIDRÁULICA SOBRE CAMINHÃO COM TRADO CURTO ACOPLADO, PROFUNDIDADE MÁXIMA DE 20 M, DIÂMETRO MÁXIMO DE 1500 MM, POTÊNCIA INSTALADA DE 137 HP, MESA ROTATIVA COM TORQUE MÁXIMO DE 30 KNM - CHP DIURNO. AF_06/2015</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</si>
  <si>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</si>
  <si>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</si>
  <si>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</si>
  <si>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</si>
  <si>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MANUAL, TORQUE MAXIMO 55 KGF.M, POTENCIA 5 CV, COM DIAMETRO MAXIMO 8 1/2" - CHI DIURNO. AF_11/2016</t>
  </si>
  <si>
    <t>PERFURATRIZ MANUAL, TORQUE MAXIMO 55 KGF.M, POTENCIA 5 CV, COM DIAMETRO MAXIMO 8 1/2" - CHP DIURNO. AF_11/2016</t>
  </si>
  <si>
    <t>PERFURATRIZ MANUAL, TORQUE MÁXIMO 83 N.M, POTÊNCIA 5 CV, COM DIÂMETRO MÁXIMO 4" - CHI DIURNO. AF_06/2015</t>
  </si>
  <si>
    <t>PERFURATRIZ MANUAL, TORQUE MÁXIMO 83 N.M, POTÊNCIA 5 CV, COM DIÂMETRO MÁXIMO 4" - CHP DIURNO. AF_06/2015</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</si>
  <si>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</si>
  <si>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</si>
  <si>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</si>
  <si>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</si>
  <si>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</si>
  <si>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</si>
  <si>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</si>
  <si>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</si>
  <si>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PNEUMATICA MANUAL DE PESO MEDIO, MARTELETE, 18KG, COMPRIMENTO MÁXIMO DE CURSO DE 6 M, DIAMETRO DO PISTAO DE 5,5 CM - CHI DIURNO. AF_11/2016</t>
  </si>
  <si>
    <t>PERFURATRIZ PNEUMATICA MANUAL DE PESO MEDIO, MARTELETE, 18KG, COMPRIMENTO MÁXIMO DE CURSO DE 6 M, DIAMETRO DO PISTAO DE 5,5 CM - CHP DIURNO. AF_11/2016</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</si>
  <si>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</si>
  <si>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</si>
  <si>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PESO MÉDIO 1000 KG, POTÊNCIA 20 HP, DIÂMETRO MÁXIMO 10" - CHI DIURNO. AF_06/2015</t>
  </si>
  <si>
    <t>PERFURATRIZ SOBRE ESTEIRA, TORQUE MÁXIMO 600 KGF, PESO MÉDIO 1000 KG, POTÊNCIA 20 HP, DIÂMETRO MÁXIMO 10" - CHP DIURNO. AF_06/2015</t>
  </si>
  <si>
    <t>PERFURATRIZ SOBRE ESTEIRA, TORQUE MÁXIMO 600 KGF, POTÊNCIA ENTRE 50 E 60 HP, DIÂMETRO MÁXIMO 10" - CHI DIURNO. AF_11/2016</t>
  </si>
  <si>
    <t>PERFURATRIZ SOBRE ESTEIRA, TORQUE MÁXIMO 600 KGF, POTÊNCIA ENTRE 50 E 60 HP, DIÂMETRO MÁXIMO 10" - CHP DIURNO. AF_11/2016</t>
  </si>
  <si>
    <t>PLACA VIBRATÓRIA REVERSÍVEL COM MOTOR 4 TEMPOS A GASOLINA, FORÇA CENTRÍFUGA DE 25 KN (2500 KGF), POTÊNCIA 5,5 CV - CHI DIURNO. AF_08/2015</t>
  </si>
  <si>
    <t>PLACA VIBRATÓRIA REVERSÍVEL COM MOTOR 4 TEMPOS A GASOLINA, FORÇA CENTRÍFUGA DE 25 KN (2500 KGF), POTÊNCIA 5,5 CV - CHP DIURNO. AF_08/2015</t>
  </si>
  <si>
    <t>PLATAFORMA ELEVATÓRIA - CHI DIURNO. AF_04/2019</t>
  </si>
  <si>
    <t>PLATAFORMA ELEVATÓRIA - CHP DIURNO. AF_04/2019</t>
  </si>
  <si>
    <t>POLIDORA DE PISO (POLITRIZ), PESO DE 100KG, DIÂMETRO 450 MM, MOTOR ELÉTRICO, POTÊNCIA 4 HP - CHI DIURNO. AF_05/2023</t>
  </si>
  <si>
    <t>POLIDORA DE PISO (POLITRIZ), PESO DE 100KG, DIÂMETRO 450 MM, MOTOR ELÉTRICO, POTÊNCIA 4 HP - CHP DIURNO. AF_05/2023</t>
  </si>
  <si>
    <t>PROJETOR DE ARGAMASSA, CAPACIDADE DE PROJEÇÃO 1,5 M3/H, ALCANCE DE 30 ATÉ 60 M, MOTOR ELÉTRICO POTÊNCIA 7,5 HP - CHI DIURNO. AF_06/2014</t>
  </si>
  <si>
    <t>PROJETOR DE ARGAMASSA, CAPACIDADE DE PROJEÇÃO 1,5 M3/H, ALCANCE DE 30 ATÉ 60 M, MOTOR ELÉTRICO POTÊNCIA 7,5 HP - CHP DIURNO. AF_06/2014</t>
  </si>
  <si>
    <t>PROJETOR DE ARGAMASSA, CAPACIDADE DE PROJEÇÃO 2 M3/H, ALCANCE ATÉ 50 M, MOTOR ELÉTRICO POTÊNCIA 7,5 HP - CHI DIURNO. AF_06/2014</t>
  </si>
  <si>
    <t>PROJETOR DE ARGAMASSA, CAPACIDADE DE PROJEÇÃO 2 M3/H, ALCANCE ATÉ 50 M, MOTOR ELÉTRICO POTÊNCIA 7,5 HP - CHP DIURNO. AF_06/2014</t>
  </si>
  <si>
    <t>PROJETOR PNEUMÁTICO DE ARGAMASSA PARA CHAPISCO E REBOCO COM RECIPIENTE ACOPLADO, TIPO CANEQUINHA, COM COMPRESSOR DE AR REBOCÁVEL VAZÃO 89 PCM E MOTOR DIESEL DE 20 CV - CHI DIURNO. AF_05/2023</t>
  </si>
  <si>
    <t>PROJETOR PNEUMÁTICO DE ARGAMASSA PARA CHAPISCO E REBOCO COM RECIPIENTE ACOPLADO, TIPO CANEQUINHA, COM COMPRESSOR DE AR REBOCÁVEL VAZÃO 89 PCM E MOTOR DIESEL DE 20 CV - CHP DIURNO. AF_05/2023</t>
  </si>
  <si>
    <t>PULVERIZADOR DE TINTA ELÉTRICO/MÁQUINA DE PINTURA AIRLESS, VAZÃO 2 L/MIN - CHI DIURNO. AF_05/2023</t>
  </si>
  <si>
    <t>PULVERIZADOR DE TINTA ELÉTRICO/MÁQUINA DE PINTURA AIRLESS, VAZÃO 2 L/MIN - CHP DIURNO. AF_05/2023</t>
  </si>
  <si>
    <t>PÁ CARREGADEIRA SOBRE RODAS, POTÊNCIA 197 HP, CAPACIDADE DA CAÇAMBA 2,5 A 3,5 M3, PESO OPERACIONAL 18338 KG - CHI DIURNO. AF_06/2014</t>
  </si>
  <si>
    <t>PÁ CARREGADEIRA SOBRE RODAS, POTÊNCIA 197 HP, CAPACIDADE DA CAÇAMBA 2,5 A 3,5 M3, PESO OPERACIONAL 18338 KG - CHP DIURNO. AF_06/2014</t>
  </si>
  <si>
    <t>PÁ CARREGADEIRA SOBRE RODAS, POTÊNCIA LÍQUIDA 128 HP, CAPACIDADE DA CAÇAMBA 1,7 A 2,8 M3, PESO OPERACIONAL 11632 KG - CHI DIURNO. AF_06/2014</t>
  </si>
  <si>
    <t>PÁ CARREGADEIRA SOBRE RODAS, POTÊNCIA LÍQUIDA 128 HP, CAPACIDADE DA CAÇAMBA 1,7 A 2,8 M3, PESO OPERACIONAL 11632 KG - CHP DIURNO. AF_06/2014</t>
  </si>
  <si>
    <t>PÓRTICO ROLANTE MONOVIGA, PERFIL I, 4 PERNAS, CAPACIDADE 5 T  - CHI DIURNO. AF_04/2019</t>
  </si>
  <si>
    <t>PÓRTICO ROLANTE MONOVIGA, PERFIL I, 4 PERNAS, CAPACIDADE 5 T  - CHP DIURNO. AF_04/2019</t>
  </si>
  <si>
    <t>RECICLADORA DE ASFALTO A FRIO SOBRE RODAS, LARGURA FRESAGEM DE 2,0 M, POTÊNCIA 422 HP - CHI DIURNO. AF_11/2014</t>
  </si>
  <si>
    <t>RECICLADORA DE ASFALTO A FRIO SOBRE RODAS, LARGURA FRESAGEM DE 2,0 M, POTÊNCIA 422 HP - CHP DIURNO. AF_11/2014</t>
  </si>
  <si>
    <t>RETROESCAVADEIRA SOBRE RODAS COM CARREGADEIRA , PESO OPERACIONAL MÍN. 6,674, POTÊNCIA LÍQ 88 HP, COM MARTELO ROMPEDOR HIDRÁULICO ENTRE  275 A 362 KG - CHI DIURNO. AF_02/2021</t>
  </si>
  <si>
    <t>RETROESCAVADEIRA SOBRE RODAS COM CARREGADEIRA , PESO OPERACIONAL MÍN. 6,674, POTÊNCIA LÍQ 88 HP, COM MARTELO ROMPEDOR HIDRÁULICO ENTRE  275 A 362 KG - CHP DIURNO. AF_02/2021</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</si>
  <si>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</si>
  <si>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</si>
  <si>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</si>
  <si>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</si>
  <si>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</si>
  <si>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4X4, POTÊNCIA LÍQ. 88 HP, CAÇAMBA CARREG. CAP. MÍN. 1 M3, CAÇAMBA RETRO CAP. 0,26 M3, PESO OPERACIONAL MÍN. 6.674 KG, PROFUNDIDADE ESCAVAÇÃO MÁX. 4,37 M - CHP DIURNO. AF_06/2014</t>
  </si>
  <si>
    <t>ROLO COMPACTADOR DE PNEUS ESTÁTICO, PRESSÃO VARIÁVEL, POTÊNCIA 111 HP, PESO SEM/COM LASTRO 9,5 / 26 T, LARGURA DE TRABALHO 1,90 M - CHI DIURNO. AF_07/2014</t>
  </si>
  <si>
    <t>ROLO COMPACTADOR DE PNEUS ESTÁTICO, PRESSÃO VARIÁVEL, POTÊNCIA 111 HP, PESO SEM/COM LASTRO 9,5 / 26 T, LARGURA DE TRABALHO 1,90 M - CHP DIURNO. AF_07/2014</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</si>
  <si>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</si>
  <si>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</si>
  <si>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</si>
  <si>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CHP DIURNO. AF_06/2014</t>
  </si>
  <si>
    <t>ROLO COMPACTADOR VIBRATORIO TANDEM, ACO LISO, POTENCIA 125 HP, PESO SEM/COM LASTRO 10,20/11,65 T, LARGURA DE TRABALHO 1,73 M - CHI DIURNO. AF_11/2016</t>
  </si>
  <si>
    <t>ROLO COMPACTADOR VIBRATORIO TANDEM, ACO LISO, POTENCIA 125 HP, PESO SEM/COM LASTRO 10,20/11,65 T, LARGURA DE TRABALHO 1,73 M - CHP DIURNO. AF_11/2016</t>
  </si>
  <si>
    <t>ROLO COMPACTADOR VIBRATÓRIO DE UM CILINDRO AÇO LISO, POTÊNCIA 80 HP, PESO OPERACIONAL MÁXIMO 8,1 T, IMPACTO DINÂMICO 16,15 / 9,5 T, LARGURA DE TRABALHO 1,68 M - CHI DIURNO. AF_06/2014</t>
  </si>
  <si>
    <t>ROLO COMPACTADOR VIBRATÓRIO DE UM CILINDRO AÇO LISO, POTÊNCIA 80 HP, PESO OPERACIONAL MÁXIMO 8,1 T, IMPACTO DINÂMICO 16,15 / 9,5 T, LARGURA DE TRABALHO 1,68 M - CHP DIURNO. AF_06/2014</t>
  </si>
  <si>
    <t>ROLO COMPACTADOR VIBRATÓRIO PÉ DE CARNEIRO PARA SOLOS, POTÊNCIA 80 HP, PESO OPERACIONAL SEM/COM LASTRO 7,4 / 8,8 T, LARGURA DE TRABALHO 1,68 M - CHI DIURNO. AF_02/2016</t>
  </si>
  <si>
    <t>ROLO COMPACTADOR VIBRATÓRIO PÉ DE CARNEIRO PARA SOLOS, POTÊNCIA 80 HP, PESO OPERACIONAL SEM/COM LASTRO 7,4 / 8,8 T, LARGURA DE TRABALHO 1,68 M - CHP DIURNO. AF_02/2016</t>
  </si>
  <si>
    <t>ROLO COMPACTADOR VIBRATÓRIO PÉ DE CARNEIRO, OPERADO POR CONTROLE REMOTO, POTÊNCIA 12,5 KW, PESO OPERACIONAL 1,675 T, LARGURA DE TRABALHO 0,85 M - CHI DIURNO. AF_02/2016</t>
  </si>
  <si>
    <t>ROLO COMPACTADOR VIBRATÓRIO PÉ DE CARNEIRO, OPERADO POR CONTROLE REMOTO, POTÊNCIA 12,5 KW, PESO OPERACIONAL 1,675 T, LARGURA DE TRABALHO 0,85 M - CHP DIURNO. AF_02/2016</t>
  </si>
  <si>
    <t>ROLO COMPACTADOR VIBRATÓRIO REBOCÁVEL, CILINDRO DE AÇO LISO, POTÊNCIA DE TRAÇÃO DE 65 CV, PESO 4,7 T, IMPACTO DINÂMICO 18,3 T, LARGURA DE TRABALHO 1,67 M - CHI DIURNO. AF_02/2016</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</si>
  <si>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</si>
  <si>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CHI DIURNO. AF_06/2014</t>
  </si>
  <si>
    <t>ROLO COMPACTADOR VIBRATÓRIO TANDEM AÇO LISO, POTÊNCIA 58 HP, PESO SEM/COM LASTRO 6,5 / 9,4 T, LARGURA DE TRABALHO 1,2 M - CHP DIURNO. AF_06/2014</t>
  </si>
  <si>
    <t>RÉGUA VIBRATÓRIA DUPLA PARA CONCRETO, PESO DE 60KG, COMPRIMENTO 4 M, COM MOTOR A GASOLINA, POTÊNCIA 5,5 HP - CHI DIURNO. AF_09/2016</t>
  </si>
  <si>
    <t>RÉGUA VIBRATÓRIA DUPLA PARA CONCRETO, PESO DE 60KG, COMPRIMENTO 4 M, COM MOTOR A GASOLINA, POTÊNCIA 5,5 HP - CHP DIURNO. AF_09/2016</t>
  </si>
  <si>
    <t>SERRA CIRCULAR DE BANCADA COM MOTOR ELÉTRICO POTÊNCIA DE 5HP, COM COIFA PARA DISCO 10" - CHI DIURNO. AF_08/2015</t>
  </si>
  <si>
    <t>SERRA CIRCULAR DE BANCADA COM MOTOR ELÉTRICO POTÊNCIA DE 5HP, COM COIFA PARA DISCO 10" - CHP DIURNO. AF_08/2015</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</si>
  <si>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</si>
  <si>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</si>
  <si>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TALHA MANUAL DE CORRENTE, CAPACIDADE DE 2 TON. COM ELEVAÇÃO DE 3 M - CHI DIURNO. AF_07/2016</t>
  </si>
  <si>
    <t>TALHA MANUAL DE CORRENTE, CAPACIDADE DE 2 TON. COM ELEVAÇÃO DE 3 M - CHP DIURNO. AF_07/2016</t>
  </si>
  <si>
    <t>TANQUE DE ASFALTO ESTACIONÁRIO COM MAÇARICO, CAPACIDADE 20.000 L - CHI DIURNO. AF_05/2023</t>
  </si>
  <si>
    <t>TANQUE DE ASFALTO ESTACIONÁRIO COM MAÇARICO, CAPACIDADE 20.000 L - CHP DIURNO. AF_05/2023</t>
  </si>
  <si>
    <t>TANQUE DE ASFALTO ESTACIONÁRIO COM SERPENTINA, CAPACIDADE 30.000 L - CHI DIURNO. AF_05/2023</t>
  </si>
  <si>
    <t>TANQUE DE ASFALTO ESTACIONÁRIO COM SERPENTINA, CAPACIDADE 30.000 L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</si>
  <si>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</si>
  <si>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</si>
  <si>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TERMOFUSORA PARA TUBOS E CONEXÕES EM PPR COM DIÂMETROS DE 20 A 63 MM, POTÊNCIA DE 800 W, TENSAO 220 V - CHI DIURNO. AF_05/2022</t>
  </si>
  <si>
    <t>TERMOFUSORA PARA TUBOS E CONEXÕES EM PPR COM DIÂMETROS DE 20 A 63 MM, POTÊNCIA DE 800 W, TENSAO 220 V - CHP DIURNO. AF_05/2022</t>
  </si>
  <si>
    <t>TERMOFUSORA PARA TUBOS E CONEXÕES EM PPR COM DIÂMETROS DE 75 A 110 MM, POTÊNCIA DE *1100* W, TENSÃO 220 V - CHI DIURNO. AF_05/2022</t>
  </si>
  <si>
    <t>TERMOFUSORA PARA TUBOS E CONEXÕES EM PPR COM DIÂMETROS DE 75 A 110 MM, POTÊNCIA DE *1100* W, TENSÃO 220 V - CHP DIURNO. AF_05/2022</t>
  </si>
  <si>
    <t>TORRE, COMPOSTA POR GUINCHO MECÂNICO, GUINCHO MANUAL, CABOS DE AÇO, PITEIRA E SOQUETE  - CHI DIURNO. AF_05/2023</t>
  </si>
  <si>
    <t>TORRE, COMPOSTA POR GUINCHO MECÂNICO, GUINCHO MANUAL, CABOS DE AÇO, PITEIRA E SOQUETE  - CHP DIURNO. AF_05/2023</t>
  </si>
  <si>
    <t>TRATOR DE ESTEIRAS, POTÊNCIA 100 HP, PESO OPERACIONAL 9,4 T, COM LÂMINA 2,19 M3 - CHI DIURNO. AF_06/2014</t>
  </si>
  <si>
    <t>TRATOR DE ESTEIRAS, POTÊNCIA 100 HP, PESO OPERACIONAL 9,4 T, COM LÂMINA 2,19 M3 - CHP DIURNO. AF_06/2014</t>
  </si>
  <si>
    <t>TRATOR DE ESTEIRAS, POTÊNCIA 125 HP, PESO OPERACIONAL 12,9 T, COM LÂMINA 2,7 M3 - CHI DIURNO. AF_10/2014</t>
  </si>
  <si>
    <t>TRATOR DE ESTEIRAS, POTÊNCIA 125 HP, PESO OPERACIONAL 12,9 T, COM LÂMINA 2,7 M3 - CHP DIURNO. AF_10/2014</t>
  </si>
  <si>
    <t>TRATOR DE ESTEIRAS, POTÊNCIA 150 HP, PESO OPERACIONAL 16,7 T, COM RODA MOTRIZ ELEVADA E LÂMINA 3,18 M3 - CHI DIURNO. AF_06/2014</t>
  </si>
  <si>
    <t>TRATOR DE ESTEIRAS, POTÊNCIA 150 HP, PESO OPERACIONAL 16,7 T, COM RODA MOTRIZ ELEVADA E LÂMINA 3,18 M3 - CHP DIURNO. AF_06/2014</t>
  </si>
  <si>
    <t>TRATOR DE ESTEIRAS, POTÊNCIA 170 HP, PESO OPERACIONAL 19 T, CAÇAMBA 5,2 M3 - CHI DIURNO. AF_06/2014</t>
  </si>
  <si>
    <t>TRATOR DE ESTEIRAS, POTÊNCIA 170 HP, PESO OPERACIONAL 19 T, CAÇAMBA 5,2 M3 - CHP DIURNO. AF_06/2014</t>
  </si>
  <si>
    <t>TRATOR DE ESTEIRAS, POTÊNCIA 347 HP, PESO OPERACIONAL 38,5 T, COM LÂMINA 8,70 M3 - CHI DIURNO. AF_06/2014</t>
  </si>
  <si>
    <t>TRATOR DE ESTEIRAS, POTÊNCIA 347 HP, PESO OPERACIONAL 38,5 T, COM LÂMINA 8,70 M3 - CHP DIURNO. AF_06/2014</t>
  </si>
  <si>
    <t>TRATOR DE PNEUS COM POTÊNCIA DE 122 CV, TRAÇÃO 4X4, COM GRADE DE DISCOS ACOPLADA - CHI DIURNO. AF_02/2017</t>
  </si>
  <si>
    <t>TRATOR DE PNEUS COM POTÊNCIA DE 122 CV, TRAÇÃO 4X4, COM GRADE DE DISCOS ACOPLADA - CHP DIURNO. AF_02/2017</t>
  </si>
  <si>
    <t>TRATOR DE PNEUS COM POTÊNCIA DE 122 CV, TRAÇÃO 4X4, COM VASSOURA MECÂNICA ACOPLADA - CHI DIURNO. AF_02/2017</t>
  </si>
  <si>
    <t>TRATOR DE PNEUS COM POTÊNCIA DE 122 CV, TRAÇÃO 4X4, COM VASSOURA MECÂNICA ACOPLADA - CHP DIURNO. AF_02/2017</t>
  </si>
  <si>
    <t>TRATOR DE PNEUS COM POTÊNCIA DE 85 CV, TRAÇÃO 4X4, COM GRADE DE DISCOS ACOPLADA - CHI DIURNO. AF_02/2017</t>
  </si>
  <si>
    <t>TRATOR DE PNEUS COM POTÊNCIA DE 85 CV, TRAÇÃO 4X4, COM GRADE DE DISCOS ACOPLADA - CHP DIURNO. AF_02/2017</t>
  </si>
  <si>
    <t>TRATOR DE PNEUS COM POTÊNCIA DE 85 CV, TRAÇÃO 4X4, COM VASSOURA MECÂNICA ACOPLADA - CHI DIURNO. AF_02/2017</t>
  </si>
  <si>
    <t>TRATOR DE PNEUS COM POTÊNCIA DE 85 CV, TRAÇÃO 4X4, COM VASSOURA MECÂNICA ACOPLADA - CHP DIURNO. AF_03/2017</t>
  </si>
  <si>
    <t>TRATOR DE PNEUS, POTÊNCIA 122 CV, TRAÇÃO 4X4, PESO COM LASTRO DE 4.510 KG - CHI DIURNO. AF_06/2014</t>
  </si>
  <si>
    <t>TRATOR DE PNEUS, POTÊNCIA 122 CV, TRAÇÃO 4X4, PESO COM LASTRO DE 4.510 KG - CHP DIURNO. AF_06/2014</t>
  </si>
  <si>
    <t>TRATOR DE PNEUS, POTÊNCIA 85 CV, TRAÇÃO 4X4, PESO COM LASTRO DE 4.675 KG - CHI DIURNO. AF_06/2014</t>
  </si>
  <si>
    <t>TRATOR DE PNEUS, POTÊNCIA 85 CV, TRAÇÃO 4X4, PESO COM LASTRO DE 4.675 KG - CHP DIURNO. AF_06/2014</t>
  </si>
  <si>
    <t>UNIDADE DOSADORA AIRLESS TIPO HOT SPRAY - CHI DIURNO. AF_05/2023</t>
  </si>
  <si>
    <t>UNIDADE DOSADORA AIRLESS TIPO HOT SPRAY - CHP DIURNO. AF_05/2023</t>
  </si>
  <si>
    <t>USINA DE ASFALTO À FRIO, CAPACIDADE DE 40 A 60 TON/HORA, ELÉTRICA POTÊNCIA 30 CV - CHI DIURNO. AF_05/2023</t>
  </si>
  <si>
    <t>USINA DE ASFALTO À FRIO, CAPACIDADE DE 40 A 60 TON/HORA, ELÉTRICA POTÊNCIA 30 CV - CHP DIURNO. AF_05/2023</t>
  </si>
  <si>
    <t>USINA DE ASFALTO, TIPO GRAVIMÉTRICA, PROD 150 TON/HORA - CHI DIURNO. AF_12/2019</t>
  </si>
  <si>
    <t>USINA DE ASFALTO, TIPO GRAVIMÉTRICA, PROD 150 TON/HORA - CHP DIURNO. AF_12/2019</t>
  </si>
  <si>
    <t>USINA DE CONCRETO FIXA, CAPACIDADE NOMINAL DE 90 A 120 M3/H, SEM SILO - CHI DIURNO. AF_07/2016</t>
  </si>
  <si>
    <t>USINA DE CONCRETO FIXA, CAPACIDADE NOMINAL DE 90 A 120 M3/H, SEM SILO - CHP DIURNO. AF_07/2016</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</si>
  <si>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</si>
  <si>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CHP DIURNO. AF_10/2014</t>
  </si>
  <si>
    <t>USINA DE MISTURA ASFÁLTICA À QUENTE, TIPO CONTRA FLUXO, PROD 100 A 140 TON/HORA - CHI DIURNO. AF_12/2019</t>
  </si>
  <si>
    <t>USINA DE MISTURA ASFÁLTICA À QUENTE, TIPO CONTRA FLUXO, PROD 100 A 140 TON/HORA - CHP DIURNO. AF_12/2019</t>
  </si>
  <si>
    <t>USINA DE MISTURA ASFÁLTICA À QUENTE, TIPO CONTRA FLUXO, PROD 40 A 80 TON/HORA - CHI DIURNO. AF_05/2023</t>
  </si>
  <si>
    <t>USINA DE MISTURA ASFÁLTICA À QUENTE, TIPO CONTRA FLUXO, PROD 40 A 80 TON/HORA - CHP DIURNO. AF_05/2023</t>
  </si>
  <si>
    <t>USINA MISTURADORA DE SOLOS, CAPACIDADE DE 200 A 500 TON/H, POTENCIA 75KW - CHI DIURNO. AF_07/2016</t>
  </si>
  <si>
    <t>USINA MISTURADORA DE SOLOS, CAPACIDADE DE 200 A 500 TON/H, POTENCIA 75KW - CHP DIURNO. AF_07/2016</t>
  </si>
  <si>
    <t>VARREDEIRA DE GRAMA SINTÉTICA A GASOLINA, 2,4 CV, 4 TEMPOS - CHI DIURNO. AF_05/2023</t>
  </si>
  <si>
    <t>VARREDEIRA DE GRAMA SINTÉTICA A GASOLINA, 2,4 CV, 4 TEMPOS - CHP DIURNO. AF_05/2023</t>
  </si>
  <si>
    <t>VASSOURA MECÂNICA REBOCÁVEL COM ESCOVA CILÍNDRICA, LARGURA ÚTIL DE VARRIMENTO DE 2,44 M - CHI DIURNO. AF_06/2014</t>
  </si>
  <si>
    <t>VASSOURA MECÂNICA REBOCÁVEL COM ESCOVA CILÍNDRICA, LARGURA ÚTIL DE VARRIMENTO DE 2,44 M - CHP DIURNO. AF_06/2014</t>
  </si>
  <si>
    <t>VIBRADOR DE IMERSÃO, DIÂMETRO DE PONTEIRA 45MM, MOTOR ELÉTRICO TRIFÁSICO POTÊNCIA DE 2 CV - CHI DIURNO. AF_06/2015</t>
  </si>
  <si>
    <t>VIBRADOR DE IMERSÃO, DIÂMETRO DE PONTEIRA 45MM, MOTOR ELÉTRICO TRIFÁSICO POTÊNCIA DE 2 CV - CHP DIURNO. AF_06/2015</t>
  </si>
  <si>
    <t>VIBROACABADORA DE ASFALTO SOBRE ESTEIRAS, LARGURA DE PAVIMENTAÇÃO 1,90 M A 5,30 M, POTÊNCIA 105 HP CAPACIDADE 450 T/H - CHI DIURNO. AF_11/2014</t>
  </si>
  <si>
    <t>VIBROACABADORA DE ASFALTO SOBRE ESTEIRAS, LARGURA DE PAVIMENTAÇÃO 1,90 M A 5,30 M, POTÊNCIA 105 HP CAPACIDADE 450 T/H - CHP DIURNO.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</si>
  <si>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</si>
  <si>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</si>
  <si>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</si>
  <si>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</si>
  <si>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</si>
  <si>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</si>
  <si>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</si>
  <si>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ARGAMASSAS, DE FORMA DE FORMA MECANIZADA COM MARTELETE, SEM REAPROVEITAMENTO. AF_09/2023</t>
  </si>
  <si>
    <t>DEMOLIÇÃO DE ARGAMASSAS, DE FORMA MANUAL, SEM REAPROVEITAMENTO. AF_09/2023</t>
  </si>
  <si>
    <t>DEMOLIÇÃO DE ESTRUTURAS DE CONCRETO ARMADO EM GERAL, DE FORMA MECANIZADA COM ROMPEDOR ACOPLADO EM ESCAVADEIRA HIDRÁULICA, SEM REAPROVEITAMENTO. AF_09/2023</t>
  </si>
  <si>
    <t>DEMOLIÇÃO DE GUIAS, SARJETAS OU SARJETÕES, DE FORMA MECANIZADA, SEM REAPROVEITAMENTO. AF_09/2023</t>
  </si>
  <si>
    <t>DEMOLIÇÃO DE LAJES, EM CONCRETO ARMADO, DE FORMA MANUAL, SEM REAPROVEITAMENTO. AF_09/2023</t>
  </si>
  <si>
    <t>DEMOLIÇÃO DE LAJES, EM CONCRETO ARMADO, DE FORMA MECANIZADA COM MARTELETE,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</si>
  <si>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</si>
  <si>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</si>
  <si>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PISO DE CONCRETO SIMPLES, DE FORMA MANUAL, SEM REAPROVEITAMENTO. AF_09/2023</t>
  </si>
  <si>
    <t>DEMOLIÇÃO DE PISO DE CONCRETO SIMPLES, DE FORMA MECANIZADA COM MARTELETE, SEM REAPROVEITAMENTO. AF_09/2023</t>
  </si>
  <si>
    <t>DEMOLIÇÃO DE REVESTIMENTO CERÂMICO, DE FORMA MANUAL, SEM REAPROVEITAMENTO. AF_09/2023</t>
  </si>
  <si>
    <t>DEMOLIÇÃO DE REVESTIMENTO CERÂMICO, DE FORMA MECANIZADA COM MARTELETE, SEM REAPROVEITAMENTO. AF_09/2023</t>
  </si>
  <si>
    <t>DEMOLIÇÃO DE RODAPÉ CERÂMICO, DE FORMA MANUAL, SEM REAPROVEITAMENTO. AF_09/2023</t>
  </si>
  <si>
    <t>DEMOLIÇÃO PARCIAL DE PAVIMENTO ASFÁLTICO, DE FORMA MECANIZADA, SEM REAPROVEITAMENTO. AF_09/2023</t>
  </si>
  <si>
    <t>REMOÇAO DE GUIAS PRÉ-FABRICADAS DE CONCRETO, DE FORMA MECANIZADA, COM REAPROVEITAMENTO. AF_09/2023</t>
  </si>
  <si>
    <t>REMOÇÃO CALHAS E RUFOS, DE FORMA MANUAL, SEM REAPROVEITAMENTO. AF_09/2023</t>
  </si>
  <si>
    <t>REMOÇÃO DE ACESSÓRIOS, DE FORMA MANUAL, SEM REAPROVEITAMENTO. AF_09/2023</t>
  </si>
  <si>
    <t>REMOÇÃO DE ALAMBRADOS PARA QUADRAS POLIESPORTIVAS, ESTRUTURADO POR TUBOS DE AÇO GALVANIZADO, COM TELA DE ARAME GALVANIZADO, DE FORMA MANUAL, SEM REAPROVEITAMENTO. AF_09/2023</t>
  </si>
  <si>
    <t>REMOÇÃO DE CABOS ELÉTRICOS, COM SEÇÃO DE 10 MM², FORMA MANUAL, SEM REAPROVEITAMENTO. AF_09/2023</t>
  </si>
  <si>
    <t>REMOÇÃO DE CABOS ELÉTRICOS, COM SEÇÃO DE 16 MM², FORMA MANUAL, SEM REAPROVEITAMENTO. AF_09/2023</t>
  </si>
  <si>
    <t>REMOÇÃO DE CABOS ELÉTRICOS, COM SEÇÃO DE 25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</si>
  <si>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</si>
  <si>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</si>
  <si>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CERCAS E MOURÕES, DE FORMA MANUAL, SEM REAPROVEITAMENTO. AF_09/2023</t>
  </si>
  <si>
    <t>REMOÇÃO DE CHAPAS E PERFIS DE DRYWALL, DE FORMA MANUAL, SEM REAPROVEITAMENTO. AF_09/2023</t>
  </si>
  <si>
    <t>REMOÇÃO DE FORRO DE GESSO, DE FORMA MANUAL, SEM REAPROVEITAMENTO. AF_09/2023</t>
  </si>
  <si>
    <t>REMOÇÃO DE FORROS DE DRYWALL, PVC E FIBROMINERAL, DE FORMA MANUAL, SEM REAPROVEITAMENTO. AF_09/2023</t>
  </si>
  <si>
    <t>REMOÇÃO DE INTERRUPTORES/TOMADAS ELÉTRICAS, DE FORMA MANUAL, SEM REAPROVEITAMENTO. AF_09/2023</t>
  </si>
  <si>
    <t>REMOÇÃO DE JANELAS, DE FORMA MANUAL, SEM REAPROVEITAMENTO. AF_09/2023</t>
  </si>
  <si>
    <t>REMOÇÃO DE LOUÇAS, DE FORMA MANUAL, SEM REAPROVEITAMENTO. AF_09/2023</t>
  </si>
  <si>
    <t>REMOÇÃO DE LUMINÁRIAS, DE FORMA MANUAL, SEM REAPROVEITAMENTO. AF_09/2023</t>
  </si>
  <si>
    <t>REMOÇÃO DE METAIS SANITÁRIOS, DE FORMA MANUAL, SEM REAPROVEITAMENTO. AF_09/2023</t>
  </si>
  <si>
    <t>REMOÇÃO DE PISO DE BLOCO INTERTRAVADO OU DE PEDRA PORTUGUESA, DE FORMA MANUAL, COM REAPROVEITAMENTO. AF_09/2023</t>
  </si>
  <si>
    <t>REMOÇÃO DE PISO DE MADEIRA (ASSOALHO E BARROTE), DE FORMA MANUAL, SEM REAPROVEITAMENTO. AF_09/2023</t>
  </si>
  <si>
    <t>REMOÇÃO DE PLACAS DE SINALIZAÇÃO VIÁRIA, DE FORMA MANUAL, SEM REAPROVEITAMENTO. AF_09/2023</t>
  </si>
  <si>
    <t>REMOÇÃO DE PLACAS E PILARETES DE CONCRETO, DE FORMA MANUAL, SEM REAPROVEITAMENTO. AF_09/2023</t>
  </si>
  <si>
    <t>REMOÇÃO DE PORTAS, DE FORMA MANUAL, SEM REAPROVEITAMENTO. AF_09/2023</t>
  </si>
  <si>
    <t>REMOÇÃO DE PROTEÇÃO TÉRMICA PARA COBERTURA EM EPS, DE FORMA MANUAL, SEM REAPROVEITAMENTO. AF_09/2023</t>
  </si>
  <si>
    <t>REMOÇÃO DE SUPORTE METÁLICO OU DE MADEIRA PARA PLACAS DE SINALIZAÇÃO VIÁRIA, DE FORMA MANUAL, SEM REAPROVEITAMENTO. AF_09/2023</t>
  </si>
  <si>
    <t>REMOÇÃO DE TAPUME/ CHAPAS METÁLICAS E DE MADEIRA, DE FORMA MANUAL, SEM REAPROVEITAMENTO. AF_09/2023</t>
  </si>
  <si>
    <t>REMOÇÃO DE TELA DE ARAME GALVANIZADO DE ALAMBRADOS PARA QUADRAS POLIESPORTIVAS, DE FORMA MANUAL, SEM REMOÇÃO DA ESTRUTURA DE SUSTENTAÇÃO, SEM REAPROVEITAMENTO. AF_09/2023</t>
  </si>
  <si>
    <t>REMOÇÃO DE TELHAS DE FIBROCIMENTO METÁLICA E CERÂMICA, DE FORMA MANUAL, SEM REAPROVEITAMENTO. AF_09/2023</t>
  </si>
  <si>
    <t>REMOÇÃO DE TELHAS DE FIBROCIMENTO, METÁLICA E CERÂMICA, DE FORMA MECANIZADA, COM USO DE GUINDASTE, SEM REAPROVEITAMENTO. AF_09/2023</t>
  </si>
  <si>
    <t>REMOÇÃO DE TESOURAS DE MADEIRA, COM VÃO MAIOR OU IGUAL A 8M, DE FORMA MANUAL, SEM REAPROVEITAMENTO. AF_09/2023</t>
  </si>
  <si>
    <t>REMOÇÃO DE TESOURAS DE MADEIRA, COM VÃO MAIOR OU IGUAL A 8M, DE FORMA MECANIZADA, COM REAPROVEITAMENTO. AF_09/2023</t>
  </si>
  <si>
    <t>REMOÇÃO DE TESOURAS DE MADEIRA, COM VÃO MENOR QUE 8M, DE FORMA MANUAL, SEM REAPROVEITAMENTO. AF_09/2023</t>
  </si>
  <si>
    <t>REMOÇÃO DE TESOURAS DE MADEIRA, COM VÃO MENOR QUE 8M, DE FORMA MECANIZADA, COM REAPROVEITAMENTO. AF_09/2023</t>
  </si>
  <si>
    <t>REMOÇÃO DE TESOURAS METÁLICAS, COM VÃO MAIOR OU IGUAL A 8M, DE FORMA MANUAL, SEM REAPROVEITAMENTO. AF_09/2023</t>
  </si>
  <si>
    <t>REMOÇÃO DE TESOURAS METÁLICAS, COM VÃO MAIOR OU IGUAL A 8M, DE FORMA MECANIZADA, COM REAPROVEITAMENTO. AF_09/2023</t>
  </si>
  <si>
    <t>REMOÇÃO DE TESOURAS METÁLICAS, COM VÃO MENOR QUE 8M, DE FORMA MANUAL, SEM REAPROVEITAMENTO. AF_09/2023</t>
  </si>
  <si>
    <t>REMOÇÃO DE TESOURAS METÁLICAS, COM VÃO MENOR QUE 8M, DE FORMA MECANIZADA, COM REAPROVEITAMENTO. AF_09/2023</t>
  </si>
  <si>
    <t>REMOÇÃO DE TRAMA DE MADEIRA PARA COBERTURA, DE FORMA MANUAL, SEM REAPROVEITAMENTO. AF_09/2023</t>
  </si>
  <si>
    <t>REMOÇÃO DE TRAMA METÁLICA OU DE MADEIRA PARA FORRO, DE FORMA MANUAL, SEM REAPROVEITAMENTO. AF_09/2023</t>
  </si>
  <si>
    <t>REMOÇÃO DE TRAMA METÁLICA PARA COBERTURA, DE FORMA MANUAL, SEM REAPROVEITAMENTO. AF_09/2023</t>
  </si>
  <si>
    <t>REMOÇÃO DE TUBULAÇÕES (TUBOS E CONEXÕES) DE ÁGUA FRIA, DE FORMA MANUAL, SEM REAPROVEITAMENTO. AF_09/2023</t>
  </si>
  <si>
    <t>REMOÇÃO DE VIDRO, EM FACHADAS DE VIDRO, DE FORMA MECANIZADA, COM USO DE PLATAFORMA ELEVATÓRIA, SEM REAPROVEITAMENTO. AF_09/2023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</si>
  <si>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</si>
  <si>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</si>
  <si>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</si>
  <si>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</si>
  <si>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</si>
  <si>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</si>
  <si>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</si>
  <si>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</si>
  <si>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BATE ESTACA PARA INSTALAÇÃO DE DEFENSAS METÁLICAS (GUARD RAIL) FIXO, INCLUSIVE CAMINHÃO TOCO PBT 9.700 KG, POTÊNCIA DE 160 CV - MATERIAIS NA OPERAÇÃO. AF_05/2023</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</si>
  <si>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</si>
  <si>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</si>
  <si>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</si>
  <si>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</si>
  <si>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</si>
  <si>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</si>
  <si>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</si>
  <si>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</si>
  <si>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</si>
  <si>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</si>
  <si>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</si>
  <si>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</si>
  <si>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</si>
  <si>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</si>
  <si>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</si>
  <si>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BETONEIRA CAPACIDADE NOMINAL DE 250 L, CAPACIDADE DE MISTURA DE 175 L, MOTOR ELÉTRICO MONOFÁSICO POTÊNCIA 1CV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</si>
  <si>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</si>
  <si>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</si>
  <si>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</si>
  <si>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</si>
  <si>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</si>
  <si>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</si>
  <si>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</si>
  <si>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</si>
  <si>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</si>
  <si>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</si>
  <si>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</si>
  <si>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</si>
  <si>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</si>
  <si>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</si>
  <si>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</si>
  <si>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</si>
  <si>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</si>
  <si>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</si>
  <si>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</si>
  <si>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</si>
  <si>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</si>
  <si>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</si>
  <si>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</si>
  <si>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</si>
  <si>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</si>
  <si>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</si>
  <si>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</si>
  <si>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</si>
  <si>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</si>
  <si>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</si>
  <si>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</si>
  <si>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</si>
  <si>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CALDEIRA A GÁS COM TERMOSTATO, CAPACIDADE 100 LITROS - DEPRECIAÇÃO. AF_05/2023</t>
  </si>
  <si>
    <t>CALDEIRA A GÁS COM TERMOSTATO, CAPACIDADE 100 LITROS - JUROS. AF_05/2023</t>
  </si>
  <si>
    <t>CALDEIRA A GÁS COM TERMOSTATO, CAPACIDADE 100 LITROS - MANUTENÇÃO. AF_05/2023</t>
  </si>
  <si>
    <t>CALDEIRA A GÁS COM TERMOSTATO, CAPACIDADE 100 LITROS - MATERIAIS NA OPERAÇÃO. AF_05/2023</t>
  </si>
  <si>
    <t>CAMINHONETE CABINE SIMPLES COM MOTOR 1.6 FLEX, CÂMBIO MANUAL, POTÊNCIA 101/104 CV, 2 PORTAS - DEPRECIAÇÃO. AF_11/2015</t>
  </si>
  <si>
    <t>CAMINHONETE CABINE SIMPLES COM MOTOR 1.6 FLEX, CÂMBIO MANUAL, POTÊNCIA 101/104 CV, 2 PORTAS - IMPOSTOS E SEGUROS. AF_11/2015</t>
  </si>
  <si>
    <t>CAMINHONETE CABINE SIMPLES COM MOTOR 1.6 FLEX, CÂMBIO MANUAL, POTÊNCIA 101/104 CV, 2 PORTAS - JUROS.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</si>
  <si>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</si>
  <si>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</si>
  <si>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COM MOTOR A DIESEL, POTÊNCIA 180 CV, CABINE DUPLA, 4X4 - DEPRECIAÇÃO. AF_11/2015</t>
  </si>
  <si>
    <t>CAMINHONETE COM MOTOR A DIESEL, POTÊNCIA 180 CV, CABINE DUPLA, 4X4 - IMPOSTOS E SEGUROS. AF_11/2015</t>
  </si>
  <si>
    <t>CAMINHONETE COM MOTOR A DIESEL, POTÊNCIA 180 CV, CABINE DUPLA, 4X4 - JUROS. AF_11/2015</t>
  </si>
  <si>
    <t>CAMINHONETE COM MOTOR A DIESEL, POTÊNCIA 180 CV, CABINE DUPLA, 4X4 - MANUTENÇÃO. AF_11/2015</t>
  </si>
  <si>
    <t>CAMINHONETE COM MOTOR A DIESEL, POTÊNCIA 180 CV, CABINE DUPLA, 4X4 - MATERIAIS NA OPERAÇÃO. AF_11/2015</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</si>
  <si>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</si>
  <si>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</si>
  <si>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</si>
  <si>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</si>
  <si>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</si>
  <si>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</si>
  <si>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</si>
  <si>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</si>
  <si>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</si>
  <si>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</si>
  <si>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</si>
  <si>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</si>
  <si>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</si>
  <si>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</si>
  <si>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</si>
  <si>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</si>
  <si>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</si>
  <si>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</si>
  <si>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</si>
  <si>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</si>
  <si>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</si>
  <si>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</si>
  <si>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</si>
  <si>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</si>
  <si>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</si>
  <si>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</si>
  <si>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</si>
  <si>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</si>
  <si>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</si>
  <si>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</si>
  <si>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</si>
  <si>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</si>
  <si>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</si>
  <si>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</si>
  <si>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</si>
  <si>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</si>
  <si>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</si>
  <si>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</si>
  <si>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</si>
  <si>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</si>
  <si>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PARA EQUIPAMENTO DE LIMPEZA A SUCÇÃO COM CAMINHÃO TRUCADO DE PESO BRUTO TOTAL 23000 KG, CARGA ÚTIL MÁX. 15935 KG, DISTÂNCIA ENTRE EIXOS 4,80 M, POTÊNCIA 230 CV, INCLUSIVE LIMPADORA A SUCÇÃO, TANQUE 12000 L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</si>
  <si>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</si>
  <si>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</si>
  <si>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</si>
  <si>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</si>
  <si>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</si>
  <si>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IMPOSTOS E SEGUROS.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</si>
  <si>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</si>
  <si>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</si>
  <si>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</si>
  <si>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</si>
  <si>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IMPOSTOS E SEGUROS.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</si>
  <si>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</si>
  <si>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</si>
  <si>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MATERIAIS NA OPERAÇÃO. AF_06/2014</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</si>
  <si>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</si>
  <si>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</si>
  <si>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</si>
  <si>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</si>
  <si>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CAMINHÃO TANQUE PARA HIDROSSEMEADURA, COM CAPACIDADE DE 8.000 LITROS, INCLUINDO BOMBA PARA LANÇAMENTO COM MOTOR DIESEL COM POTÊNCIA DE 105 CV - MATERIAIS NA OPERAÇÃO. AF_06/2023</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</si>
  <si>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</si>
  <si>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</si>
  <si>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</si>
  <si>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</si>
  <si>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</si>
  <si>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</si>
  <si>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IMPOSTOS E SEGUROS.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</si>
  <si>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</si>
  <si>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</si>
  <si>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</si>
  <si>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</si>
  <si>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IMPOSTOS E SEGUROS.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</si>
  <si>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</si>
  <si>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</si>
  <si>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</si>
  <si>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</si>
  <si>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IMPOSTOS E SEGUROS.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</si>
  <si>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</si>
  <si>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</si>
  <si>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</si>
  <si>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</si>
  <si>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</si>
  <si>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</si>
  <si>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</si>
  <si>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</si>
  <si>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</si>
  <si>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</si>
  <si>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</si>
  <si>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CENTRAL DE LAMA BENTONÍTICA (DEPÓSITO DE BENTONITA, MISTURADOR DE ALTA TURBULÊNCIA, SILOS DE ARMAZENAMENTO DE LAMA E ÁGUA, LABORATÓRIO DE CONTROLE DE QUALIDADE DA LAMA) - MATERIAIS NA OPERAÇÃO. AF_04/2019</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</si>
  <si>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</si>
  <si>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</si>
  <si>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</si>
  <si>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</si>
  <si>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</si>
  <si>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</si>
  <si>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</si>
  <si>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</si>
  <si>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</si>
  <si>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</si>
  <si>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</si>
  <si>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</si>
  <si>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</si>
  <si>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</si>
  <si>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</si>
  <si>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</si>
  <si>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</si>
  <si>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</si>
  <si>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189 PCM, PRESSÃO EFETIVA DE TRABALHO 102 PSI, MOTOR DIESEL, POTÊNCIA 63 CV - MANUTENÇÃO. AF_06/2015</t>
  </si>
  <si>
    <t>COMPRESSOR DE AR REBOCÁVEL, VAZÃO 189 PCM, PRESSÃO EFETIVA DE TRABALHO 102 PSI, MOTOR DIESEL, POTÊNCIA 63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</si>
  <si>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</si>
  <si>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</si>
  <si>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</si>
  <si>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</si>
  <si>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</si>
  <si>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</si>
  <si>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</si>
  <si>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</si>
  <si>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</si>
  <si>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</si>
  <si>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</si>
  <si>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COMPRESSOR DE AR, VAZAO DE 10 PCM, RESERVATORIO 100 L, PRESSAO DE TRABALHO ENTRE 6,9 E 9,7 BAR, POTENCIA 2 HP, TENSAO 110/220 V - MATERIAIS NA OPERAÇÃO.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</si>
  <si>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</si>
  <si>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</si>
  <si>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</si>
  <si>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</si>
  <si>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</si>
  <si>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</si>
  <si>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</si>
  <si>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E BOMBA HIDRÁULICA PARA PROTENSAO DE CORDOALHAS, ESFORÇO MAXIMO DE 115 TONELADAS - MATERIAIS NA OPERAÇÃO.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</si>
  <si>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</si>
  <si>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</si>
  <si>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</si>
  <si>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</si>
  <si>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</si>
  <si>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</si>
  <si>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</si>
  <si>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</si>
  <si>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</si>
  <si>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</si>
  <si>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</si>
  <si>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</si>
  <si>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DESEMPENADEIRA DE CONCRETO, PESO DE 78 KG, 4 PÁS, MOTOR A GASOLINA, POTÊNCIA 5,5 HP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</si>
  <si>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</si>
  <si>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</si>
  <si>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</si>
  <si>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DISTRIBUIDOR DE AGREGADOS AUTOPROPELIDO, C/AP 3 M3, A DIESEL, POTÊNCIA 176CV - JUROS. AF_07/2016</t>
  </si>
  <si>
    <t>DISTRIBUIDOR DE AGREGADOS AUTOPROPELIDO, CAP 3 M3, A DIESEL, POTÊNCIA 176CV - DEPRECIAÇÃO. AF_07/2016</t>
  </si>
  <si>
    <t>DISTRIBUIDOR DE AGREGADOS AUTOPROPELIDO, CAP 3 M3, A DIESEL, POTÊNCIA 176CV - MANUTENÇÃO. AF_07/2016</t>
  </si>
  <si>
    <t>DISTRIBUIDOR DE AGREGADOS AUTOPROPELIDO, CAP 3 M3, A DIESEL, POTÊNCIA 176CV - MATERIAIS NA OPERAÇÃO.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</si>
  <si>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</si>
  <si>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</si>
  <si>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</si>
  <si>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DOBRADEIRA TDC, ESPESSURA 1,5MM - DEPRECIAÇÃO. AF_05/2023</t>
  </si>
  <si>
    <t>DOBRADEIRA TDC, ESPESSURA 1,5MM - JUROS. AF_05/2023</t>
  </si>
  <si>
    <t>DOBRADEIRA TDC, ESPESSURA 1,5MM - MANUTENÇÃO. AF_05/2023</t>
  </si>
  <si>
    <t>DOSADOR DE AREIA, CAPACIDADE DE 26 LITROS - DEPRECIAÇÃO. AF_05/2023</t>
  </si>
  <si>
    <t>DOSADOR DE AREIA, CAPACIDADE DE 26 LITROS - JUROS. AF_05/2023</t>
  </si>
  <si>
    <t>DOSADOR DE AREIA, CAPACIDADE DE 26 LITROS - MANUTENÇÃO. AF_05/2023</t>
  </si>
  <si>
    <t>ENCERADEIRA INDUSTRIAL, 400 MM, 220V, 1 HP - DEPRECIAÇÃO. AF_05/2023</t>
  </si>
  <si>
    <t>ENCERADEIRA INDUSTRIAL, 400 MM, 220V, 1 HP - JUROS. AF_05/2023</t>
  </si>
  <si>
    <t>ENCERADEIRA INDUSTRIAL, 400 MM, 220V, 1 HP - MANUTENÇÃO. AF_05/2023</t>
  </si>
  <si>
    <t>ENCERADEIRA INDUSTRIAL, 400 MM, 220V, 1 HP - MATERIAIS NA OPERAÇÃO. AF_05/2023</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</si>
  <si>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</si>
  <si>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</si>
  <si>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</si>
  <si>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</si>
  <si>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HIDRÁULICA DE BRAÇO LONGO (LONGO ALCANCE) SOBRE ESTEIRAS, CAÇAMBA 0,52 M3, PESO OPERACIONAL 24 T, POTÊNCIA LÍQUIDA 155 HP  - MATERIAIS NA OPERAÇÃO. AF_06/2023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</si>
  <si>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</si>
  <si>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</si>
  <si>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</si>
  <si>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</si>
  <si>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</si>
  <si>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</si>
  <si>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ESCAVADEIRA HIDRÁULICA SOBRE ESTEIRA, PESO OPERACIONAL ENTRE 22,00 E 23,50 T, POTÊNCIA NOMINAL 139 HP, COM MARTELO ROMPEDOR HIDRÁULICO 1700 KG - MATERIAIS NA OPERAÇÃO. AF_04/2019</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</si>
  <si>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</si>
  <si>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</si>
  <si>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</si>
  <si>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</si>
  <si>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</si>
  <si>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</si>
  <si>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</si>
  <si>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</si>
  <si>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</si>
  <si>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</si>
  <si>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</si>
  <si>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</si>
  <si>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</si>
  <si>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</si>
  <si>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</si>
  <si>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</si>
  <si>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</si>
  <si>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</si>
  <si>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</si>
  <si>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</si>
  <si>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</si>
  <si>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</si>
  <si>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</si>
  <si>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</si>
  <si>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</si>
  <si>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</si>
  <si>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</si>
  <si>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</si>
  <si>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</si>
  <si>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</si>
  <si>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</si>
  <si>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FURADEIRA ELETROMAGNÉTICA, VELOCIDADE (SEM CARGA/ COM CARGA) 450/ 270 RPM, ESPESSURA MÁXIMA DA CHAPA A SER FURADA 50 MM, PORÇA DE ADESÃO MAGNÉTICA 17000 N, POTÊNCIA 1100 W, ALIMENTÇÃO 220 - 60 HZ, MONOFÁSICA - MATERIAIS NA OPERAÇÃO. AF_08/2019</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</si>
  <si>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</si>
  <si>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</si>
  <si>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</si>
  <si>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</si>
  <si>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</si>
  <si>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</si>
  <si>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</si>
  <si>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GRADE DE DISCO REBOCÁVEL COM 20 DISCOS 24" X 6 MM COM PNEUS PARA TRANSPORTE - DEPRECIAÇÃO. AF_06/2014</t>
  </si>
  <si>
    <t>GRADE DE DISCO REBOCÁVEL COM 20 DISCOS 24" X 6 MM COM PNEUS PARA TRANSPORTE - JUROS. AF_06/2014</t>
  </si>
  <si>
    <t>GRADE DE DISCO REBOCÁVEL COM 20 DISCOS 24" X 6 MM COM PNEUS PARA TRANSPORTE - MANUTENÇÃO. AF_06/2014</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</si>
  <si>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</si>
  <si>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</si>
  <si>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</si>
  <si>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</si>
  <si>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</si>
  <si>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</si>
  <si>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</si>
  <si>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</si>
  <si>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GRUPO DE SOLDAGEM COM GERADOR A DIESEL 60 CV PARA SOLDA ELÉTRICA, SOBRE 04 RODAS, COM MOTOR 4 CILINDROS 600 A - DEPRECIAÇÃO. AF_02/2016</t>
  </si>
  <si>
    <t>GRUPO DE SOLDAGEM COM GERADOR A DIESEL 60 CV PARA SOLDA ELÉTRICA, SOBRE 04 RODAS, COM MOTOR 4 CILINDROS 600 A - JUROS.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</si>
  <si>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</si>
  <si>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</si>
  <si>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GERADOR COM CARENAGEM, MOTOR DIESEL POTÊNCIA STANDART ENTRE 250 E 260 KVA - DEPRECIAÇÃO. AF_12/2016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</si>
  <si>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</si>
  <si>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</si>
  <si>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</si>
  <si>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</si>
  <si>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</si>
  <si>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</si>
  <si>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GRUPO GERADOR DIESEL, COM CARENAGEM, POTÊNCIA STANDART ENTRE 400 E 460 KVA, VELOCIDADE DE 1800 RPM, FREQUÊNCIA DE 60 HZ - MATERIAIS NA OPERAÇÃO. AF_05/2023</t>
  </si>
  <si>
    <t>GRUPO GERADOR ESTACIONÁRIO, MOTOR DIESEL POTÊNCIA 170 KVA - DEPRECIAÇÃO. AF_02/2016</t>
  </si>
  <si>
    <t>GRUPO GERADOR ESTACIONÁRIO, MOTOR DIESEL POTÊNCIA 170 KVA - JUROS. AF_02/2016</t>
  </si>
  <si>
    <t>GRUPO GERADOR ESTACIONÁRIO, MOTOR DIESEL POTÊNCIA 170 KVA - MANUTENÇÃO. AF_02/2016</t>
  </si>
  <si>
    <t>GRUPO GERADOR ESTACIONÁRIO, MOTOR DIESEL POTÊNCIA 170 KVA - MATERIAIS NA OPERAÇÃO. AF_02/2016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</si>
  <si>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</si>
  <si>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</si>
  <si>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</si>
  <si>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</si>
  <si>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</si>
  <si>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</si>
  <si>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</si>
  <si>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</si>
  <si>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</si>
  <si>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</si>
  <si>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</si>
  <si>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</si>
  <si>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</si>
  <si>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</si>
  <si>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</si>
  <si>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DERRICK, LANÇA DE *20* M, CARGA MÁXIMA 10T, POTÊNCIA 45 KW - MATERIAIS NA OPERAÇÃO.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</si>
  <si>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</si>
  <si>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</si>
  <si>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</si>
  <si>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HIDRAULICO AUTOPROPELIDO, COM LANÇA TRELIÇADA 40 M, CAPACIDADE MÁXIMA 75 T, EQUIPADO COM CLAMSHELL - MATERIAIS NA OPERAÇÃO. AF_04/2019</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</si>
  <si>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</si>
  <si>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</si>
  <si>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</si>
  <si>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</si>
  <si>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</si>
  <si>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DEPRECIAÇÃO. AF_03/2016</t>
  </si>
  <si>
    <t>GUINDASTE HIDRÁULICO AUTOPROPELIDO, COM LANÇA TELESCÓPICA 40 M, CAPACIDADE MÁXIMA 60 T, POTÊNCIA 260 KW - IMPOSTOS E SEGUROS.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</si>
  <si>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</si>
  <si>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</si>
  <si>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</si>
  <si>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</si>
  <si>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</si>
  <si>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</si>
  <si>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AUTOPROPELIDO, COM LANÇA TRELICADA 41 M, CAPACIDADE MÁXIMA DE ELEVAÇÃO 43 T, POTÊNCIA 230 KW, EQUIPADO COM CAÇAMBA DE ARRASTO (DRAGLINE) DE 0,76 M3 - MATERIAIS NA OPERAÇÃO.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</si>
  <si>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</si>
  <si>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</si>
  <si>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</si>
  <si>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HIDRÁULICO RODOVIÁRIO, LANCA TELESCÓPICA DE *50+20* M, CAPACIDADE MÁXIMA DE 90T, 4 EIXOS, POTÊNCIA 330 KW, MOTOR DIESEL - MATERIAIS NA OPERAÇÃO.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</si>
  <si>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</si>
  <si>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</si>
  <si>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</si>
  <si>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 MATERIAIS NA OPERAÇÃO.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</si>
  <si>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</si>
  <si>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</si>
  <si>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</si>
  <si>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GUINDASTE SOBRE ESTEIRAS, COM LANÇA TRELIÇADA 40 M, CAPACIDADE MÁXIMA 75 T, EQUIPADO COM CLAMSHELL - MATERIAIS NA OPERAÇÃO. AF_04/2019</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</si>
  <si>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</si>
  <si>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</si>
  <si>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</si>
  <si>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</si>
  <si>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</si>
  <si>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</si>
  <si>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</si>
  <si>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</si>
  <si>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</si>
  <si>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</si>
  <si>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</si>
  <si>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</si>
  <si>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</si>
  <si>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</si>
  <si>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</si>
  <si>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</si>
  <si>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</si>
  <si>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</si>
  <si>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</si>
  <si>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</si>
  <si>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</si>
  <si>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</si>
  <si>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</si>
  <si>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</si>
  <si>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</si>
  <si>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</si>
  <si>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</si>
  <si>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</si>
  <si>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</si>
  <si>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</si>
  <si>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</si>
  <si>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LIXADEIRA DE PAREDE, COM LED, POTÊNCIA 750 W, FREQUÊNCIA 60 HZ, VELOCIDADE 1000 A 2100 RPM, DIÂMETRO DA LIXA 225 MM - MATERIAIS NA OPERAÇÃO. AF_12/2022</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</si>
  <si>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</si>
  <si>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</si>
  <si>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</si>
  <si>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</si>
  <si>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MARTELETE OU ROMPEDOR PNEUMÁTICO MANUAL, 28 KG, COM SILENCIADOR - DEPRECIAÇÃO. AF_07/2016</t>
  </si>
  <si>
    <t>MARTELETE OU ROMPEDOR PNEUMÁTICO MANUAL, 28 KG, COM SILENCIADOR - JUROS. AF_07/2016</t>
  </si>
  <si>
    <t>MARTELETE OU ROMPEDOR PNEUMÁTICO MANUAL, 28 KG, COM SILENCIADOR - MANUTENÇÃO. AF_07/2016</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</si>
  <si>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</si>
  <si>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</si>
  <si>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</si>
  <si>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MARTELETE PERFURADOR/ ROMPEDOR ELÉTRICO, POTÊNCIA 800 W, 220 V - MATERIAIS NA OPERAÇÃO. AF_05/2023</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</si>
  <si>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</si>
  <si>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</si>
  <si>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</si>
  <si>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</si>
  <si>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</si>
  <si>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</si>
  <si>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</si>
  <si>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</si>
  <si>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</si>
  <si>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</si>
  <si>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</si>
  <si>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</si>
  <si>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</si>
  <si>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MINI GUINDASTE ARANHA SOBRE ESTEIRAS E LANCA TELESCÓPICA, CAPACIDADE MÁXIMA DE CARGA 3,0 TON, RAIO MÁXIMO DE TRABALHO 8,25 M, ALTURA DE LANÇA DO SOLO 9,2 M, 55 M DE CABO DE AÇO 8 MM, MOTOR ELÉTRICO 220/380 VOLTS - MATERIAIS NA OPERAÇÃO. AF_03/2022</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</si>
  <si>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</si>
  <si>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</si>
  <si>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</si>
  <si>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</si>
  <si>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</si>
  <si>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</si>
  <si>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</si>
  <si>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</si>
  <si>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</si>
  <si>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</si>
  <si>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</si>
  <si>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</si>
  <si>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</si>
  <si>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</si>
  <si>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</si>
  <si>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</si>
  <si>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</si>
  <si>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</si>
  <si>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</si>
  <si>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</si>
  <si>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</si>
  <si>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</si>
  <si>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</si>
  <si>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</si>
  <si>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</si>
  <si>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</si>
  <si>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</si>
  <si>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</si>
  <si>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</si>
  <si>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</si>
  <si>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</si>
  <si>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</si>
  <si>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</si>
  <si>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</si>
  <si>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MISTURADOR PARA PREPARO DE LAMA ESTABILIZANTE COM CAPACIDADE DE *4000* L, COM BOMBA CENTRÍFUGA 5,5 HP A 23,07 HP, PARA SISTEMA DE FURO DIRECIONAL - MATERIAIS NA OPERAÇÃO. AF_05/2023</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</si>
  <si>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</si>
  <si>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</si>
  <si>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</si>
  <si>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</si>
  <si>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</si>
  <si>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</si>
  <si>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</si>
  <si>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</si>
  <si>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</si>
  <si>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</si>
  <si>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</si>
  <si>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</si>
  <si>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</si>
  <si>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</si>
  <si>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</si>
  <si>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</si>
  <si>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</si>
  <si>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</si>
  <si>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</si>
  <si>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DEMARCADORA DE FAIXA DE TRÁFEGO À FRIO, TRAÇÃO MANUAL, 4 CV, PRESSÃO MAX 3300 PSI, TANQUE 20 L - MATERIAIS NA OPERAÇÃO. AF_06/2021</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</si>
  <si>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</si>
  <si>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</si>
  <si>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</si>
  <si>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</si>
  <si>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</si>
  <si>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</si>
  <si>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</si>
  <si>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FORMER DOBRAS DIVERSAS: 220V/380V TRIFÁSICO OU MONOFÁSICO, CAPACIDADE 0,5-1,27MM, MOTOR 2CV -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</si>
  <si>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</si>
  <si>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</si>
  <si>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</si>
  <si>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</si>
  <si>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MÁQUINA METALEIRA UNIVERSAL MODELO IW 110/180 BTD - DEPRECIAÇÃO. AF_05/2023</t>
  </si>
  <si>
    <t>MÁQUINA METALEIRA UNIVERSAL MODELO IW 110/180 BTD - JUROS. AF_05/2023</t>
  </si>
  <si>
    <t>MÁQUINA METALEIRA UNIVERSAL MODELO IW 110/180 BTD - MANUTENÇÃO. AF_05/2023</t>
  </si>
  <si>
    <t>MÁQUINA METALEIRA UNIVERSAL MODELO IW 110/180 BTD - MATERIAIS NA OPERAÇÃO.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</si>
  <si>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</si>
  <si>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</si>
  <si>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</si>
  <si>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1600 MM, POTÊNCIA DE 3500 W - MATERIAIS NA OPERAÇÃO.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</si>
  <si>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</si>
  <si>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</si>
  <si>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</si>
  <si>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ELETROFUSÃO PARA TUBOS DE POLIETILENO DE ALTA DENSIDADE (PEAD) COM DIÂMETRO EXTERNO DE 20 A 800 MM, POTÊNCIA ENTRE 2750 E 3000 W - MATERIAIS NA OPERAÇÃO.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</si>
  <si>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</si>
  <si>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</si>
  <si>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</si>
  <si>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</si>
  <si>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</si>
  <si>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</si>
  <si>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</si>
  <si>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710 A 1200 MM, POTÊNCIA ENTRE 16000 E 29500 W - MATERIAIS NA OPERAÇÃO.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</si>
  <si>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</si>
  <si>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</si>
  <si>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</si>
  <si>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PARA SOLDA POR TERMOFUSÃO PARA TUBOS DE POLIETILENO DE ALTA DENSIDADE (PEAD) COM DIÂMETRO EXTERNO DE 90 A 315 MM, POTÊNCIA ENTRE 2500 E 5350 W - MATERIAIS NA OPERAÇÃO.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</si>
  <si>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</si>
  <si>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</si>
  <si>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</si>
  <si>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MÁQUINA SOLDA ARCO COM PISTOLA DE SOLDAGEM PARA STUD BOLT DE 5 MM A 22 MM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</si>
  <si>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</si>
  <si>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</si>
  <si>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</si>
  <si>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</si>
  <si>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</si>
  <si>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</si>
  <si>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</si>
  <si>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</si>
  <si>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</si>
  <si>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</si>
  <si>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</si>
  <si>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</si>
  <si>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</si>
  <si>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</si>
  <si>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</si>
  <si>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</si>
  <si>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</si>
  <si>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IMPOSTOS E SEGUROS.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</si>
  <si>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</si>
  <si>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</si>
  <si>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</si>
  <si>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</si>
  <si>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</si>
  <si>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</si>
  <si>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161 KNM, PROFUNDIDADE MÁXIMA 54 M, DIÂMETRO MÁXIMO 1500 MM, POTÊNCIA MOTOR 268 HP - MATERIAIS NA OPERAÇÃO.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</si>
  <si>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</si>
  <si>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</si>
  <si>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</si>
  <si>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HIDRÁULICA SOBRE ESTEIRA, TORQUE MÁXIMO 98 KNM, PROFUNDIDADE MÁXIMA 25 M, DIÂMETRO MÁXIMO 115 MM, POTÊNCIA MOTOR 190 HP - MATERIAIS NA OPERAÇÃO. AF_02/2021</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</si>
  <si>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</si>
  <si>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</si>
  <si>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</si>
  <si>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</si>
  <si>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</si>
  <si>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</si>
  <si>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</si>
  <si>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</si>
  <si>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</si>
  <si>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</si>
  <si>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</si>
  <si>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EXECUÇÃO DE ESTACAS SECANTES, TIPO HÉLICE CONTÍNUA COM CABEÇOTE DUPLO E TUBO METÁLICO - MATERIAIS NA OPERAÇÃO.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</si>
  <si>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</si>
  <si>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</si>
  <si>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</si>
  <si>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ATÉ 89 KN, POTÊNCIA 24,8 HP A 80 HP (INCLUSO FERRAMENTAS E LOCALIZADOR) - MATERIAIS NA OPERAÇÃO.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</si>
  <si>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</si>
  <si>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</si>
  <si>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</si>
  <si>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201 KN A 560 KN, POTÊNCIA 200 HP A 260 HP (INCLUSO FERRAMENTAS E LOCALIZADOR) - MATERIAIS NA OPERAÇÃO.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</si>
  <si>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</si>
  <si>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</si>
  <si>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</si>
  <si>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</si>
  <si>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</si>
  <si>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</si>
  <si>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</si>
  <si>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</si>
  <si>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</si>
  <si>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</si>
  <si>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</si>
  <si>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</si>
  <si>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</si>
  <si>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</si>
  <si>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</si>
  <si>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</si>
  <si>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</si>
  <si>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</si>
  <si>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</si>
  <si>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</si>
  <si>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</si>
  <si>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</si>
  <si>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</si>
  <si>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PLATAFORMA ELEVATÓRIA - DEPRECIAÇÃO. AF_04/2019</t>
  </si>
  <si>
    <t>PLATAFORMA ELEVATÓRIA - JUROS. AF_04/2019</t>
  </si>
  <si>
    <t>PLATAFORMA ELEVATÓRIA - MANUTENÇÃO. AF_04/2019</t>
  </si>
  <si>
    <t>PLATAFORMA ELEVATÓRIA - MATERIAIS NA OPERAÇÃO. AF_04/2019</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</si>
  <si>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</si>
  <si>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</si>
  <si>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</si>
  <si>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</si>
  <si>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</si>
  <si>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</si>
  <si>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</si>
  <si>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</si>
  <si>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</si>
  <si>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</si>
  <si>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</si>
  <si>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</si>
  <si>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</si>
  <si>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</si>
  <si>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</si>
  <si>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</si>
  <si>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</si>
  <si>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</si>
  <si>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</si>
  <si>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PULVERIZADOR DE TINTA ELÉTRICO/MÁQUINA DE PINTURA AIRLESS, VAZÃO 2 L/MIN - MATERIAIS NA OPERAÇÃO. AF_05/2023</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</si>
  <si>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</si>
  <si>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</si>
  <si>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MANUTENÇÃO.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</si>
  <si>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</si>
  <si>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</si>
  <si>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</si>
  <si>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</si>
  <si>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</si>
  <si>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</si>
  <si>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</si>
  <si>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</si>
  <si>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</si>
  <si>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</si>
  <si>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</si>
  <si>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</si>
  <si>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</si>
  <si>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RETROESCAVADEIRA SOBRE RODAS COM CARREGADEIRA , PESO OPERACIONAL MÍN. 6,674, POTÊNCIA LÍQ 88 HP, COM MARTELO ROMPEDOR HIDRÁULICO ENTRE  275 A 362 KG - DEPRECIAÇÃO. AF_02/2021</t>
  </si>
  <si>
    <t>RETROESCAVADEIRA SOBRE RODAS COM CARREGADEIRA , PESO OPERACIONAL MÍN. 6,674, POTÊNCIA LÍQ 88 HP, COM MARTELO ROMPEDOR HIDRÁULICO ENTRE  275 A 362 KG - MANUTENÇÃO. AF_02/2021</t>
  </si>
  <si>
    <t>RETROESCAVADEIRA SOBRE RODAS COM CARREGADEIRA , PESO OPERACIONAL MÍN. 6,674, POTÊNCIA LÍQ 88 HP, COM MARTELO ROMPEDOR HIDRÁULICO ENTRE  275 A 362 KG - MATERIAIS NA OPERAÇÃO. AF_02/2021</t>
  </si>
  <si>
    <t>RETROESCAVADEIRA SOBRE RODAS COM CARREGADEIRA, PESO OPERACIONAL MÍN. 6,674, POTÊNCIA LÍQ 88 HP, COM MARTELO ROMPEDOR HIDRÁULICO ENTRE 275 A 362 KG - JUROS. AF_02/2021</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</si>
  <si>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</si>
  <si>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</si>
  <si>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</si>
  <si>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</si>
  <si>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</si>
  <si>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</si>
  <si>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</si>
  <si>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</si>
  <si>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</si>
  <si>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</si>
  <si>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</si>
  <si>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</si>
  <si>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</si>
  <si>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</si>
  <si>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</si>
  <si>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</si>
  <si>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</si>
  <si>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</si>
  <si>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</si>
  <si>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</si>
  <si>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</si>
  <si>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</si>
  <si>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</si>
  <si>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</si>
  <si>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</si>
  <si>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</si>
  <si>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</si>
  <si>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</si>
  <si>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</si>
  <si>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</si>
  <si>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</si>
  <si>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</si>
  <si>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</si>
  <si>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</si>
  <si>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</si>
  <si>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MATERIAIS NA OPERAÇÃO.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</si>
  <si>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</si>
  <si>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</si>
  <si>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</si>
  <si>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MATERIAIS NA OPERAÇÃO.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</si>
  <si>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</si>
  <si>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</si>
  <si>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</si>
  <si>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</si>
  <si>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</si>
  <si>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</si>
  <si>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</si>
  <si>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</si>
  <si>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</si>
  <si>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</si>
  <si>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</si>
  <si>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</si>
  <si>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</si>
  <si>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</si>
  <si>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</si>
  <si>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</si>
  <si>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</si>
  <si>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</si>
  <si>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SERRA FITA HORIZONTAL, ELÉTRICA, COM CONTROLE HIDRÁULICO, PAINEL DE COMANDO EM 24 V, MOTOR ELÉTRICO 1,5 CV, DIMENSÕES DA FITA 3880 X 27 X 0,9 MM, TRIFÁSICA - MATERIAIS NA OPERAÇÃO. AF_05/2023</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</si>
  <si>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</si>
  <si>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</si>
  <si>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</si>
  <si>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</si>
  <si>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</si>
  <si>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</si>
  <si>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</si>
  <si>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</si>
  <si>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</si>
  <si>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</si>
  <si>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</si>
  <si>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</si>
  <si>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</si>
  <si>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</si>
  <si>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TARTARUGA DE OXICORTE CG1, MONOFÁSICA, 220 V, FREQUÊNCIA 50 HZ, VELOCIDADE DE CORTE (MM/MIN) 50 A 750, DIÂMETRO MÍNIMO DO COMPASSO MM 200 - MATERIAIS NA OPERAÇÃO. AF_05/2023</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</si>
  <si>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</si>
  <si>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</si>
  <si>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</si>
  <si>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</si>
  <si>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</si>
  <si>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</si>
  <si>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</si>
  <si>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</si>
  <si>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</si>
  <si>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</si>
  <si>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</si>
  <si>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</si>
  <si>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</si>
  <si>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</si>
  <si>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MANUTENÇÃO. AF_06/2014</t>
  </si>
  <si>
    <t>TRATOR DE ESTEIRAS, POTÊNCIA 100 HP, PESO OPERACIONAL 9,4 T, COM LÂMINA 2,19 M3 - MATERIAIS NA OPERAÇÃO. AF_06/2014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</si>
  <si>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</si>
  <si>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</si>
  <si>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</si>
  <si>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</si>
  <si>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</si>
  <si>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</si>
  <si>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MANUTENÇÃO. AF_06/2014</t>
  </si>
  <si>
    <t>TRATOR DE ESTEIRAS, POTÊNCIA 150 HP, PESO OPERACIONAL 16,7 T, COM RODA MOTRIZ ELEVADA E LÂMINA 3,18 M3 - MATERIAIS NA OPERAÇÃO. AF_06/2014</t>
  </si>
  <si>
    <t>TRATOR DE ESTEIRAS, POTÊNCIA 170 HP, PESO OPERACIONAL 19 T, CAÇAMBA 5,2 M3 - DEPRECIAÇÃO. AF_06/2014</t>
  </si>
  <si>
    <t>TRATOR DE ESTEIRAS, POTÊNCIA 170 HP, PESO OPERACIONAL 19 T, CAÇAMBA 5,2 M3 - JUROS. AF_06/2014</t>
  </si>
  <si>
    <t>TRATOR DE ESTEIRAS, POTÊNCIA 170 HP, PESO OPERACIONAL 19 T, CAÇAMBA 5,2 M3 - MANUTENÇÃO. AF_06/2014</t>
  </si>
  <si>
    <t>TRATOR DE ESTEIRAS, POTÊNCIA 170 HP, PESO OPERACIONAL 19 T, CAÇAMBA 5,2 M3 - MATERIAIS NA OPERAÇÃO. AF_06/2014</t>
  </si>
  <si>
    <t>TRATOR DE ESTEIRAS, POTÊNCIA 347 HP, PESO OPERACIONAL 38,5 T, COM LÂMINA 8,70 M3 - DEPRECIAÇÃO. AF_06/2014</t>
  </si>
  <si>
    <t>TRATOR DE ESTEIRAS, POTÊNCIA 347 HP, PESO OPERACIONAL 38,5 T, COM LÂMINA 8,70 M3 - JUROS. AF_06/2014</t>
  </si>
  <si>
    <t>TRATOR DE ESTEIRAS, POTÊNCIA 347 HP, PESO OPERACIONAL 38,5 T, COM LÂMINA 8,70 M3 - MANUTENÇÃO. AF_06/2014</t>
  </si>
  <si>
    <t>TRATOR DE ESTEIRAS, POTÊNCIA 347 HP, PESO OPERACIONAL 38,5 T, COM LÂMINA 8,70 M3 - MATERIAIS NA OPERAÇÃO. AF_06/2014</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</si>
  <si>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</si>
  <si>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</si>
  <si>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</si>
  <si>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</si>
  <si>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</si>
  <si>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</si>
  <si>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</si>
  <si>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</si>
  <si>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</si>
  <si>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</si>
  <si>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</si>
  <si>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</si>
  <si>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</si>
  <si>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</si>
  <si>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</si>
  <si>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</si>
  <si>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</si>
  <si>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</si>
  <si>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</si>
  <si>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</si>
  <si>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</si>
  <si>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</si>
  <si>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MANUTENÇÃO. AF_06/2014</t>
  </si>
  <si>
    <t>TRATOR DE PNEUS, POTÊNCIA 85 CV, TRAÇÃO 4X4, PESO COM LASTRO DE 4.675 KG - MATERIAIS NA OPERAÇÃO. AF_06/2014</t>
  </si>
  <si>
    <t>UNIDADE DOSADORA AIRLESS TIPO HOT SPRAY - DEPRECIAÇÃO. AF_05/2023</t>
  </si>
  <si>
    <t>UNIDADE DOSADORA AIRLESS TIPO HOT SPRAY - JUROS. AF_05/2023</t>
  </si>
  <si>
    <t>UNIDADE DOSADORA AIRLESS TIPO HOT SPRAY - MANUTENÇÃO. AF_05/2023</t>
  </si>
  <si>
    <t>UNIDADE DOSADORA AIRLESS TIPO HOT SPRAY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</si>
  <si>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</si>
  <si>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</si>
  <si>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</si>
  <si>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</si>
  <si>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</si>
  <si>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</si>
  <si>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</si>
  <si>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</si>
  <si>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CONCRETO FIXA, CAPACIDADE NOMINAL DE 90 A 120 M3/H, SEM SILO - DEPRECIAÇÃO. AF_07/2016</t>
  </si>
  <si>
    <t>USINA DE CONCRETO FIXA, CAPACIDADE NOMINAL DE 90 A 120 M3/H, SEM SILO - JUROS. AF_07/2016</t>
  </si>
  <si>
    <t>USINA DE CONCRETO FIXA, CAPACIDADE NOMINAL DE 90 A 120 M3/H, SEM SILO - MANUTENÇÃO. AF_07/2016</t>
  </si>
  <si>
    <t>USINA DE CONCRETO FIXA, CAPACIDADE NOMINAL DE 90 A 120 M3/H, SEM SILO - MATERIAIS NA OPERAÇÃO. AF_07/2016</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</si>
  <si>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</si>
  <si>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</si>
  <si>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</si>
  <si>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</si>
  <si>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</si>
  <si>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</si>
  <si>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</si>
  <si>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</si>
  <si>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</si>
  <si>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</si>
  <si>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</si>
  <si>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</si>
  <si>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</si>
  <si>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</si>
  <si>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MANUTENÇÃO. AF_07/2016</t>
  </si>
  <si>
    <t>USINA MISTURADORA DE SOLOS, CAPACIDADE DE 200 A 500 TON/H, POTENCIA 75KW - MATERIAIS NA OPERAÇÃO. AF_07/2016</t>
  </si>
  <si>
    <t>VARREDEIRA DE GRAMA SINTÉTICA A GASOLINA, 2,4 CV, 4 TEMPOS - DEPRECIAÇÃO. AF_05/2023</t>
  </si>
  <si>
    <t>VARREDEIRA DE GRAMA SINTÉTICA A GASOLINA, 2,4 CV, 4 TEMPOS - JUROS. AF_05/2023</t>
  </si>
  <si>
    <t>VARREDEIRA DE GRAMA SINTÉTICA A GASOLINA, 2,4 CV, 4 TEMPOS - MANUTENÇÃO. AF_05/2023</t>
  </si>
  <si>
    <t>VARREDEIRA DE GRAMA SINTÉTICA A GASOLINA, 2,4 CV, 4 TEMPOS - MATERIAIS NA OPERAÇÃO. AF_05/2023</t>
  </si>
  <si>
    <t>VASSOURA MECÂNICA REBOCÁVEL COM ESCOVA CILÍNDRICA, LARGURA ÚTIL DE VARRIMENTO DE 2,44 M - DEPRECIAÇÃO. AF_06/2014</t>
  </si>
  <si>
    <t>VASSOURA MECÂNICA REBOCÁVEL COM ESCOVA CILÍNDRICA, LARGURA ÚTIL DE VARRIMENTO DE 2,44 M - JUROS. AF_06/2014</t>
  </si>
  <si>
    <t>VASSOURA MECÂNICA REBOCÁVEL COM ESCOVA CILÍNDRICA, LARGURA ÚTIL DE VARRIMENTO DE 2,44 M - MANUTENÇÃO.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</si>
  <si>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</si>
  <si>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</si>
  <si>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</si>
  <si>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</si>
  <si>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</si>
  <si>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</si>
  <si>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</si>
  <si>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</si>
  <si>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</si>
  <si>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</si>
  <si>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</si>
  <si>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</si>
  <si>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ARMAÇÃO DE DESCIDA D'ÁGUA UTILIZANDO AÇO CA-60 DE 5 MM - MONTAGEM.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</si>
  <si>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</si>
  <si>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</si>
  <si>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</si>
  <si>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</si>
  <si>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TIPO BACIA EM PEDRA DE MÃO ARGAMASSADA (DES 01, 02, 03, 04), LANÇADO MANUALMENTE, INCLUINDO MATERIAIS E FÔRMAS (2 UTILIZAÇÕES). AF_08/2022</t>
  </si>
  <si>
    <t>CONCRETAGEM DE DISSIPADOR DE ENERGIA, CONCRETO USINADO, FCK = 20 MPA, COM USO DE BOMBA - LANÇAMENTO, ADENSAMENTO E ACABAMENTO. AF_08/2022</t>
  </si>
  <si>
    <t>CONCRETAGEM DE DISSIPADOR DE ENERGIA, FCK = 20 MPA, COM USO DE JERICAS E PREPARO EM BETONEIRA DE 600 L - AREIA E BRITA COMERCIAIS - LANÇAMENTO, ADENSAMENTO E ACABAMENTO. AF_08/2022</t>
  </si>
  <si>
    <t>DESCIDA D'ÁGUA RÁPIDA (DAR 03), EM CONCRETO USINADO, FCK = 20 MPA, LANÇADO COM BOMBA, INCLUINDO ARMAÇÃO, MATERIAIS E FÔRMAS (2 UTILIZAÇÕES).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</si>
  <si>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</si>
  <si>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</si>
  <si>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FABRICAÇÃO, MONTAGEM E DESMONTAGEM DE FÔRMA PARA BACIA DE DISSIPAÇÃO, EM MADEIRA SERRADA, E = 25 MM, 2 UTILIZAÇÕES. AF_08/2022</t>
  </si>
  <si>
    <t>FABRICAÇÃO, MONTAGEM E DESMONTAGEM DE FÔRMA PARA ESCADA HIDRÁULICA, EM CHAPA DE MADEIRA COMPENSADA RESINADA, E = 17 MM, 3 UTILIZAÇÕES. AF_08/2022</t>
  </si>
  <si>
    <t>PEDRA ARGAMASSADA COM CIMENTO E AREIA 1:3, 40% DE ARGAMASSA EM VOLUME - AREIA E PEDRA DE MÃO COMERCIAIS - FORNECIMENTO E ASSENTAMENTO. AF_08/2022</t>
  </si>
  <si>
    <t>PEDRA DE MÃO FIXADA COM CONCRETO PARA BACIA DE DISSIPAÇÃO, 40% DE CONCRETO EM VOLUME, FCK = 20 MPA, COM USO DE JERICA E PREPARO EM BETONEIRA DE 600 L - AREIA, BRITA E PEDRA DE MÃO COMERCIAIS - LANÇAMENTO, ADENSAMENTO E ACABAMENTO. AF_08/2022</t>
  </si>
  <si>
    <t>DRAGAGEM DE MATERIAIS DE 1A CATEGORIA E COMPOSTOS ORGÂNICOS E INORGÂNICOS COM DRAGLINE (CAÇAMBA: 0,76 M3/ 43 T). AF_03/2024</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</si>
  <si>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</si>
  <si>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</si>
  <si>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</si>
  <si>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CAIXA DE PASSAGEM PARA AR CONDICIONADO - FORNECIMENTO E INSTALAÇÃO. AF_08/2022</t>
  </si>
  <si>
    <t>JOELHO 45 GRAUS, PVC, SOLDÁVEL, DN 20 MM, INSTALADO EM DRENO DE AR CONDICIONADO - FORNECIMENTO E INSTALAÇÃO. AF_08/2022</t>
  </si>
  <si>
    <t>JOELHO 45 GRAUS, PVC, SOLDÁVEL, DN 25MM, INSTALADO EM DRENO DE AR-CONDICIONADO - FORNECIMENTO E INSTALAÇÃO. AF_08/2022</t>
  </si>
  <si>
    <t>JOELHO 45 GRAUS, PVC, SOLDÁVEL, DN 32 MM, INSTALADO EM DRENO DE AR CONDICIONADO - FORNECIMENTO E INSTALAÇÃO. AF_08/2022</t>
  </si>
  <si>
    <t>JOELHO 90 GRAUS, PVC, SOLDÁVEL, DN 20 MM, INSTALADO EM DRENO DE AR CONDICIONADO - FORNECIMENTO E INSTALAÇÃO. AF_08/2022</t>
  </si>
  <si>
    <t>JOELHO 90 GRAUS, PVC, SOLDÁVEL, DN 25MM, INSTALADO EM DRENO DE AR-CONDICIONADO - FORNECIMENTO E INSTALAÇÃO. AF_08/2022</t>
  </si>
  <si>
    <t>JOELHO 90 GRAUS, PVC, SOLDÁVEL, DN 32 MM, INSTALADO EM DRENO DE AR CONDICIONADO - FORNECIMENTO E INSTALAÇÃO. AF_08/2022</t>
  </si>
  <si>
    <t>LUVA, PVC, SOLDÁVEL, DN 20 MM, INSTALADO EM DRENO DE AR CONDICIONADO - FORNECIMENTO E INSTALAÇÃO. AF_08/2022</t>
  </si>
  <si>
    <t>LUVA, PVC, SOLDÁVEL, DN 25MM, INSTALADO EM DRENO DE AR-CONDICIONADO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</si>
  <si>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</si>
  <si>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</si>
  <si>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25MM, INSTALADO EM DRENO DE AR-CONDICIONADO - FORNECIMENTO E INSTALAÇÃO. AF_08/2022</t>
  </si>
  <si>
    <t>TE, PVC, SOLDÁVEL, DN 32 MM, INSTALADO EM DRENO DE AR CONDICIONADO - FORNECIMENTO E INSTALAÇÃO. AF_08/2022</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</si>
  <si>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</si>
  <si>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</si>
  <si>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</si>
  <si>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 BARBACÃ, DN 100 MM, COM MATERIAL DRENANTE. AF_07/2021</t>
  </si>
  <si>
    <t>DRENO BARBACÃ, DN 50 MM, COM MATERIAL DRENANTE. AF_07/2021</t>
  </si>
  <si>
    <t>DRENO BARBACÃ, DN 75 MM, COM MATERIAL DRENANTE. AF_07/2021</t>
  </si>
  <si>
    <t>DRENO EM MURO DE CONTENÇÃO, EXECUTADO NO PÉ DO MURO, COM TUBO DE PEAD CORRUGADO FLEXÍVEL PERFURADO, ENCHIMENTO COM BRITA, ENVOLVIDO COM MANTA GEOTÊXTIL. AF_07/2021</t>
  </si>
  <si>
    <t>DRENO EM MURO DE CONTENÇÃO, EXECUTADO NO PÉ DO MURO, COM TUBO DE PEAD CORRUGADO FLEXÍVEL PERFURADO, ENVOLVIDO COM GEOCOMPOSTO DRENANTE. AF_07/2021</t>
  </si>
  <si>
    <t>DRENO EM MURO DE CONTENÇÃO, EXECUTADO NO PÉ DO MURO, COM TUBO DE PVC CORRUGADO RÍGIDO PERFURADO, ENCHIMENTO COM BRITA, ENVOLVIDO COM MANTA GEOTÊXTIL. AF_07/2021</t>
  </si>
  <si>
    <t>DRENO ESPINHA DE PEIXE (SEÇÃO (0,40 X 0,40 M), COM TUBO DE PEAD CORRUGADO PERFURADO, DN 100 MM, ENCHIMENTO COM BRITA, ENVOLVIDO COM MANTA GEOTÊXTIL, INCLUSIVE CONEXÕES.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</si>
  <si>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</si>
  <si>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</si>
  <si>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</si>
  <si>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</si>
  <si>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</si>
  <si>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</si>
  <si>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</si>
  <si>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</si>
  <si>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</si>
  <si>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CONCRETO SIMPLES POROSO, DN 200 MM, ENCHIMENTO COM AREIA, COM SELO DE ARGILA. AF_07/2021</t>
  </si>
  <si>
    <t>DRENO PROFUNDO (SEÇÃO 0,50 X 1,50 M), COM TUBO DE CONCRETO SIMPLES POROSO, DN 200 MM, ENCHIMENTO COM AREIA. AF_07/2021</t>
  </si>
  <si>
    <t>DRENO PROFUNDO (SEÇÃO 0,50 X 1,50 M), COM TUBO DE CONCRETO SIMPLES POROSO, DN 200 MM, ENCHIMENTO COM BRITA, ENVOLVIDO COM MANTA GEOTÊXTIL, COM SELO DE ARGILA. AF_07/2021</t>
  </si>
  <si>
    <t>DRENO PROFUNDO (SEÇÃO 0,50 X 1,50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</si>
  <si>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</si>
  <si>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PEAD CORRUGADO PERFURADO, DN 100 MM, ENCHIMENTO COM AREIA. AF_07/2021</t>
  </si>
  <si>
    <t>DRENO PROFUNDO (SEÇÃO 0,50 X 1,50 M), COM TUBO DE PEAD CORRUGADO PERFURADO, DN 100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</si>
  <si>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</si>
  <si>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</si>
  <si>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</si>
  <si>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</si>
  <si>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</si>
  <si>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SUBSUPERFICIAL (SEÇÃO 0,40 X 0,40 M), CEGO, ENCHIMENTO DE BRITA, ENVOLVIDO COM MANTA GEOTÊXTIL. AF_07/2021</t>
  </si>
  <si>
    <t>DRENO SUBSUPERFICIAL (SEÇÃO 0,40 X 0,40 M), CEGO, ENCHIMENTO DE BRITA. AF_07/2021</t>
  </si>
  <si>
    <t>DRENO SUBSUPERFICIAL (SEÇÃO 0,40 X 0,40 M), COM TUBO DE CONCRETO SIMPLES POROSO, DN 200 MM, ENCHIMENTO COM AREIA. AF_07/2021</t>
  </si>
  <si>
    <t>DRENO SUBSUPERFICIAL (SEÇÃO 0,40 X 0,40 M), COM TUBO DE CONCRETO SIMPLES POROSO, DN 200 MM, ENCHIMENTO COM BRITA, ENVOLVIDO COM MANTA GEOTÊXTIL. AF_07/2021</t>
  </si>
  <si>
    <t>DRENO SUBSUPERFICIAL (SEÇÃO 0,40 X 0,40 M), COM TUBO DE PEAD CORRUGADO PERFURADO, DN 100 MM, ENCHIMENTO COM AREIA.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</si>
  <si>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</si>
  <si>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</si>
  <si>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</si>
  <si>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ENCHIMENTO DE AREIA PARA DRENO, LANÇAMENTO MANUAL. AF_07/2021</t>
  </si>
  <si>
    <t>ENCHIMENTO DE AREIA PARA DRENO, LANÇAMENTO MECANIZADO. AF_07/2021</t>
  </si>
  <si>
    <t>ENCHIMENTO DE BRITA PARA DRENO, LANÇAMENTO MANUAL. AF_07/2021</t>
  </si>
  <si>
    <t>ENCHIMENTO DE BRITA PARA DRENO, LANÇAMENTO MECANIZADO. AF_07/2021</t>
  </si>
  <si>
    <t>GEOCOMPOSTO DRENANTE, INSTALADO EM MURO DE CONTENÇÃO - EXCLUSIVE DRENO NO PÉ DO MURO.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</si>
  <si>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</si>
  <si>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</si>
  <si>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GEOTÊXTIL NÃO TECIDO 100% POLIÉSTER, RESISTÊNCIA A TRAÇÃO DE 31 KN/M (RT-31), INSTALADO EM DRENO - FORNECIMENTO E INSTALAÇÃO. AF_07/2021</t>
  </si>
  <si>
    <t>GEOTÊXTIL NÃO TECIDO 100% POLIÉSTER, RESISTÊNCIA A TRAÇÃO DE 9 KN/M (RT - 9), INSTALADO EM DRENO - FORNECIMENTO E INSTALAÇÃO. AF_07/2021</t>
  </si>
  <si>
    <t>JUNÇÃO DUPLA DE PVC, SÉRIE NORMAL, PARA ESGOTO PREDIAL, DN 100 X 100 X 100 MM, INSTALADA EM DRENO  - FORNECIMENTO E INSTALAÇÃO. AF_07/2021</t>
  </si>
  <si>
    <t>JUNÇÃO SIMPLES DE PVC, 45 GRAUS, SÉRIE NORMAL, PARA ESGOTO PREDIAL, DN 100 MM, INSTALADA EM DRENO - FORNECIMENTO E INSTALAÇÃO. AF_07/2021</t>
  </si>
  <si>
    <t>LUVA DE PEAD, DN 100 MM, INSTALADA EM DRENO  - FORNECIMENTO E INSTALAÇÃO. AF_07/2021</t>
  </si>
  <si>
    <t>LUVA DE PVC, SÉRIE NORMAL, PARA ESGOTO PREDIAL, DN 100 MM, INSTALADA EM DRENO  - FORNECIMENTO E INSTALAÇÃO. AF_07/2021</t>
  </si>
  <si>
    <t>TUBO DE CONCRETO SIMPLES POROSO, DN 200 MM, PARA DRENO - FORNECIMENTO E ASSENTAMENTO. AF_07/2021</t>
  </si>
  <si>
    <t>TUBO DE PEAD CORRUGADO PERFURADO, DN 100 MM, PARA DRENO - FORNECIMENTO E ASSENTAMENTO. AF_07/2021</t>
  </si>
  <si>
    <t>TUBO DE PVC CORRUGADO RÍGIDO PERFURADO, DN 100 MM, PARA DRENO - FORNECIMENTO E ASSENTAMENTO.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</si>
  <si>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</si>
  <si>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</si>
  <si>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</si>
  <si>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</si>
  <si>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</si>
  <si>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</si>
  <si>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</si>
  <si>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</si>
  <si>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</si>
  <si>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</si>
  <si>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</si>
  <si>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</si>
  <si>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</si>
  <si>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</si>
  <si>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</si>
  <si>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</si>
  <si>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</si>
  <si>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</si>
  <si>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</si>
  <si>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</si>
  <si>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</si>
  <si>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</si>
  <si>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</si>
  <si>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</si>
  <si>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</si>
  <si>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</si>
  <si>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</si>
  <si>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</si>
  <si>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</si>
  <si>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</si>
  <si>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</si>
  <si>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</si>
  <si>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</si>
  <si>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</si>
  <si>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</si>
  <si>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</si>
  <si>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</si>
  <si>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</si>
  <si>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</si>
  <si>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</si>
  <si>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</si>
  <si>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</si>
  <si>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</si>
  <si>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</si>
  <si>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</si>
  <si>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</si>
  <si>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</si>
  <si>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</si>
  <si>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PINTURA ANTICORROSIVA DE DUTO METÁLICO.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</si>
  <si>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</si>
  <si>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</si>
  <si>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</si>
  <si>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</si>
  <si>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</si>
  <si>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</si>
  <si>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</si>
  <si>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</si>
  <si>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</si>
  <si>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</si>
  <si>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</si>
  <si>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</si>
  <si>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</si>
  <si>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</si>
  <si>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</si>
  <si>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</si>
  <si>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</si>
  <si>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</si>
  <si>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</si>
  <si>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</si>
  <si>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</si>
  <si>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</si>
  <si>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</si>
  <si>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</si>
  <si>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</si>
  <si>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</si>
  <si>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</si>
  <si>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</si>
  <si>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</si>
  <si>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</si>
  <si>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</si>
  <si>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</si>
  <si>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</si>
  <si>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</si>
  <si>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</si>
  <si>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</si>
  <si>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</si>
  <si>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</si>
  <si>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</si>
  <si>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</si>
  <si>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</si>
  <si>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</si>
  <si>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</si>
  <si>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</si>
  <si>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</si>
  <si>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</si>
  <si>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</si>
  <si>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</si>
  <si>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</si>
  <si>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</si>
  <si>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</si>
  <si>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</si>
  <si>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</si>
  <si>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</si>
  <si>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</si>
  <si>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</si>
  <si>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</si>
  <si>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</si>
  <si>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</si>
  <si>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</si>
  <si>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</si>
  <si>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</si>
  <si>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</si>
  <si>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</si>
  <si>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</si>
  <si>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</si>
  <si>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</si>
  <si>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</si>
  <si>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</si>
  <si>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</si>
  <si>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</si>
  <si>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</si>
  <si>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</si>
  <si>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</si>
  <si>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</si>
  <si>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</si>
  <si>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</si>
  <si>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</si>
  <si>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</si>
  <si>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</si>
  <si>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</si>
  <si>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</si>
  <si>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</si>
  <si>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</si>
  <si>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</si>
  <si>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</si>
  <si>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</si>
  <si>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</si>
  <si>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</si>
  <si>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</si>
  <si>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EM VIDRO TEMPERADO E SERPENTINA EM TUBO DE COBRE COM SUPORTE, RESERVATÓRIO, FIXAÇÕES E TUBOS - FORNECIMENTO E INSTALAÇÃO. AF_12/2021</t>
  </si>
  <si>
    <t>AQUECEDOR SOLAR COMPACTO, KIT PARA 1 COLETOR SOLAR À VÁCUO COM SUPORTE, RESERVATÓRIO, FIXAÇÕES E TUBOS - FORNECIMENTO E INSTALAÇÃO. AF_12/2021</t>
  </si>
  <si>
    <t>BLOCO CONCRETADO NO LOCAL, 20X20X15CM, PARA BASE DE FIXAÇÃO DA ESTRUTURA SOLAR PARA LAJE DE CONCRETO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</si>
  <si>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</si>
  <si>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</si>
  <si>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</si>
  <si>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</si>
  <si>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</si>
  <si>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</si>
  <si>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</si>
  <si>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</si>
  <si>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</si>
  <si>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</si>
  <si>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</si>
  <si>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</si>
  <si>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</si>
  <si>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</si>
  <si>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</si>
  <si>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</si>
  <si>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</si>
  <si>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</si>
  <si>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1000 L COM 5 PLACAS COLETORAS EM VIDRO TEMPERADO COM SERPENTINA EM TUBO DE COBRE 2 X 1 M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</si>
  <si>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</si>
  <si>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</si>
  <si>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</si>
  <si>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</si>
  <si>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</si>
  <si>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</si>
  <si>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 FORNECIMENTO E INSTALAÇÃO. AF_12/2021</t>
  </si>
  <si>
    <t>RESERVATÓRIO TÉRMICO/BOILER SOLAR EM AÇO INOX 800 L COM 4 PLACAS COLETORAS EM VIDRO TEMPERADO COM SERPENTINA EM TUBO DE COBRE 2 X 1 M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</si>
  <si>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</si>
  <si>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</si>
  <si>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</si>
  <si>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</si>
  <si>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EM ANDAIME FACHADEIRO. AF_03/2024</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</si>
  <si>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</si>
  <si>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</si>
  <si>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</si>
  <si>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</si>
  <si>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</si>
  <si>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</si>
  <si>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</si>
  <si>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</si>
  <si>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</si>
  <si>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</si>
  <si>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</si>
  <si>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</si>
  <si>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</si>
  <si>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</si>
  <si>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</si>
  <si>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</si>
  <si>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</si>
  <si>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</si>
  <si>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</si>
  <si>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</si>
  <si>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</si>
  <si>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</si>
  <si>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</si>
  <si>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</si>
  <si>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</si>
  <si>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</si>
  <si>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</si>
  <si>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</si>
  <si>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</si>
  <si>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</si>
  <si>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</si>
  <si>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</si>
  <si>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</si>
  <si>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</si>
  <si>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GUARDA-CORPO PARA POÇO DE CREMALHEIRA, COM MONTANTE METÁLICO FIXADO EM LAJE COM CHUMBADOR PARABOLT E FECHAMENTO EM PAINEL DE TELA METÁLICA (EXCLUSO PROTEÇÃO). AF_03/2024</t>
  </si>
  <si>
    <t>INSTALAÇÃO DE GAMBIARRA PARA SINALIZAÇÃO, INCLUINDO LÂMPADA, E SINALIZADOR. AF_03/2024</t>
  </si>
  <si>
    <t>INSTALAÇÃO DE SINALIZADOR NOTURNO LED.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</si>
  <si>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</si>
  <si>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</si>
  <si>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</si>
  <si>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</si>
  <si>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</si>
  <si>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</si>
  <si>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</si>
  <si>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</si>
  <si>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</si>
  <si>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</si>
  <si>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</si>
  <si>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</si>
  <si>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</si>
  <si>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</si>
  <si>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PRINCIPAL PARA ALVENARIA ESTRUTURAL PARA SER APOIADA EM ANDAIME, INCLUSIVE MONTAGEM E DESMONTAGEM.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</si>
  <si>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</si>
  <si>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</si>
  <si>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</si>
  <si>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</si>
  <si>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</si>
  <si>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</si>
  <si>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</si>
  <si>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</si>
  <si>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</si>
  <si>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</si>
  <si>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</si>
  <si>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</si>
  <si>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</si>
  <si>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</si>
  <si>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</si>
  <si>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</si>
  <si>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</si>
  <si>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</si>
  <si>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</si>
  <si>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</si>
  <si>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</si>
  <si>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</si>
  <si>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</si>
  <si>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</si>
  <si>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</si>
  <si>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</si>
  <si>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</si>
  <si>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</si>
  <si>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</si>
  <si>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</si>
  <si>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CA-60 DE 5,0 MM - MONTAGEM. AF_11/2020</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</si>
  <si>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</si>
  <si>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</si>
  <si>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</si>
  <si>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</si>
  <si>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</si>
  <si>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</si>
  <si>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</si>
  <si>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</si>
  <si>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</si>
  <si>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</si>
  <si>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</si>
  <si>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</si>
  <si>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</si>
  <si>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</si>
  <si>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</si>
  <si>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</si>
  <si>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MADEIRA SERRADA, E=25 MM. AF_11/2020</t>
  </si>
  <si>
    <t>FABRICAÇÃO DE FÔRMA PARA ESCADA DUPLA COM 2 LANCES EM X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</si>
  <si>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</si>
  <si>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</si>
  <si>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</si>
  <si>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</si>
  <si>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</si>
  <si>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</si>
  <si>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</si>
  <si>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</si>
  <si>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</si>
  <si>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</si>
  <si>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</si>
  <si>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</si>
  <si>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</si>
  <si>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</si>
  <si>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</si>
  <si>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</si>
  <si>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</si>
  <si>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</si>
  <si>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</si>
  <si>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</si>
  <si>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</si>
  <si>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</si>
  <si>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</si>
  <si>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</si>
  <si>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</si>
  <si>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</si>
  <si>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</si>
  <si>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</si>
  <si>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</si>
  <si>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</si>
  <si>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</si>
  <si>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</si>
  <si>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</si>
  <si>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</si>
  <si>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</si>
  <si>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</si>
  <si>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</si>
  <si>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</si>
  <si>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</si>
  <si>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</si>
  <si>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</si>
  <si>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</si>
  <si>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</si>
  <si>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</si>
  <si>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</si>
  <si>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</si>
  <si>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</si>
  <si>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</si>
  <si>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</si>
  <si>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</si>
  <si>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</si>
  <si>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</si>
  <si>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</si>
  <si>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</si>
  <si>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</si>
  <si>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</si>
  <si>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</si>
  <si>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</si>
  <si>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</si>
  <si>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</si>
  <si>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"U"  E LAJE PLANA, EM MADEIRA SERRADA, 2 UTILIZAÇÕES.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</si>
  <si>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</si>
  <si>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</si>
  <si>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</si>
  <si>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</si>
  <si>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</si>
  <si>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</si>
  <si>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</si>
  <si>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</si>
  <si>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</si>
  <si>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</si>
  <si>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</si>
  <si>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</si>
  <si>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MADEIRA SERRADA, 1 UTILIZAÇÃO. AF_11/2020</t>
  </si>
  <si>
    <t>ESCAVAÇÃO HORIZONTAL EM SOLO DE 1A CATEGORIA COM TRATOR DE ESTEIRAS (100HP/LÂMINA: 2,19M3). AF_07/2020</t>
  </si>
  <si>
    <t>ESCAVAÇÃO HORIZONTAL EM SOLO DE 1A CATEGORIA COM TRATOR DE ESTEIRAS (125HP/LÂMINA: 2,70M3).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</si>
  <si>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</si>
  <si>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</si>
  <si>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</si>
  <si>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INCLUINDO  ESCARIFICAÇÃO, CARGA, DESCARGA E TRANSPORTE EM SOLO DE 2A CATEGORIA COM TRATOR DE ESTEIRAS (100HP/LÂMINA: 2,19M3) E CAMINHÃO BASCULANTE DE 10M3, DMT ATÉ 200M. AF_07/2020</t>
  </si>
  <si>
    <t>ESCAVAÇÃO HORIZONTAL, INCLUINDO CARGA E DESCARGA EM SOLO DE 1A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</si>
  <si>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</si>
  <si>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</si>
  <si>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</si>
  <si>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</si>
  <si>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</si>
  <si>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</si>
  <si>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</si>
  <si>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</si>
  <si>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</si>
  <si>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</si>
  <si>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</si>
  <si>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</si>
  <si>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</si>
  <si>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(347HP/LÂMINA: 8,70M3) E CAMINHÃO BASCULANTE DE 14M3, DMT ATÉ 200M. AF_07/2020</t>
  </si>
  <si>
    <t>ESCAVAÇÃO HORIZONTAL, INCLUINDO ESCARIFICAÇÃO EM SOLO DE 2A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</si>
  <si>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</si>
  <si>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</si>
  <si>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</si>
  <si>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</si>
  <si>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</si>
  <si>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</si>
  <si>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</si>
  <si>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</si>
  <si>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</si>
  <si>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</si>
  <si>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</si>
  <si>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</si>
  <si>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</si>
  <si>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</si>
  <si>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</si>
  <si>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</si>
  <si>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</si>
  <si>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(347HP/LÂMINA: 8,70M3)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</si>
  <si>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</si>
  <si>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</si>
  <si>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</si>
  <si>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</si>
  <si>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</si>
  <si>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</si>
  <si>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</si>
  <si>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</si>
  <si>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</si>
  <si>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</si>
  <si>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</si>
  <si>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</si>
  <si>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</si>
  <si>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</si>
  <si>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</si>
  <si>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</si>
  <si>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</si>
  <si>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</si>
  <si>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</si>
  <si>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</si>
  <si>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</si>
  <si>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</si>
  <si>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</si>
  <si>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</si>
  <si>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</si>
  <si>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</si>
  <si>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</si>
  <si>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</si>
  <si>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</si>
  <si>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</si>
  <si>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</si>
  <si>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</si>
  <si>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</si>
  <si>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</si>
  <si>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</si>
  <si>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</si>
  <si>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</si>
  <si>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</si>
  <si>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</si>
  <si>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</si>
  <si>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</si>
  <si>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</si>
  <si>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</si>
  <si>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</si>
  <si>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</si>
  <si>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</si>
  <si>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</si>
  <si>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</si>
  <si>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</si>
  <si>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</si>
  <si>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</si>
  <si>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</si>
  <si>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</si>
  <si>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</si>
  <si>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</si>
  <si>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</si>
  <si>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</si>
  <si>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12 CAMINHÕES BASCULANTES DE 10 M³, DMT DE 6 KM E VELOCIDADE MÉDIA22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</si>
  <si>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</si>
  <si>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</si>
  <si>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</si>
  <si>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</si>
  <si>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</si>
  <si>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</si>
  <si>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</si>
  <si>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</si>
  <si>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</si>
  <si>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</si>
  <si>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</si>
  <si>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</si>
  <si>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</si>
  <si>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</si>
  <si>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</si>
  <si>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</si>
  <si>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</si>
  <si>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</si>
  <si>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</si>
  <si>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</si>
  <si>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</si>
  <si>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</si>
  <si>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</si>
  <si>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</si>
  <si>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</si>
  <si>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</si>
  <si>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</si>
  <si>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</si>
  <si>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</si>
  <si>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</si>
  <si>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</si>
  <si>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</si>
  <si>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</si>
  <si>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</si>
  <si>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</si>
  <si>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</si>
  <si>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</si>
  <si>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</si>
  <si>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</si>
  <si>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</si>
  <si>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</si>
  <si>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</si>
  <si>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</si>
  <si>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</si>
  <si>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</si>
  <si>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</si>
  <si>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</si>
  <si>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</si>
  <si>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</si>
  <si>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</si>
  <si>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</si>
  <si>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</si>
  <si>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</si>
  <si>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</si>
  <si>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</si>
  <si>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</si>
  <si>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</si>
  <si>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</si>
  <si>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</si>
  <si>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</si>
  <si>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</si>
  <si>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</si>
  <si>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</si>
  <si>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</si>
  <si>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</si>
  <si>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</si>
  <si>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</si>
  <si>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</si>
  <si>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</si>
  <si>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</si>
  <si>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</si>
  <si>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</si>
  <si>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</si>
  <si>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</si>
  <si>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</si>
  <si>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</si>
  <si>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</si>
  <si>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</si>
  <si>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</si>
  <si>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</si>
  <si>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</si>
  <si>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</si>
  <si>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</si>
  <si>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</si>
  <si>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</si>
  <si>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</si>
  <si>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</si>
  <si>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</si>
  <si>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</si>
  <si>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</si>
  <si>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</si>
  <si>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</si>
  <si>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</si>
  <si>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</si>
  <si>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</si>
  <si>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</si>
  <si>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</si>
  <si>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</si>
  <si>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</si>
  <si>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</si>
  <si>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</si>
  <si>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</si>
  <si>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</si>
  <si>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</si>
  <si>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</si>
  <si>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E FORNECIMENTO, INCLUI MATERIAL. AF_08/2020</t>
  </si>
  <si>
    <t>ESCORAMENTO DE VALA, TIPO BLINDAGEM, COM PROFUNDIDADE DE 0 A 1,5 M, LARGURA MENOR QUE 1,5 M - EXECUÇÃO, NÃO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</si>
  <si>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</si>
  <si>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</si>
  <si>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E FORNECIMENTO, INCLUI MATERIAL. AF_08/2020</t>
  </si>
  <si>
    <t>ESCORAMENTO DE VALA, TIPO BLINDAGEM, COM PROFUNDIDADE DE 1,5 A 3,0 M, LARGURA MENOR QUE 1,5 M - EXECUÇÃO, NÃO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</si>
  <si>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</si>
  <si>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MAIOR OU IGUAL A 1,5 M E MENOR QUE 2,5 M - EXECUÇÃO, NÃO INCLUI MATERIAL. AF_08/2020</t>
  </si>
  <si>
    <t>ESCORAMENTO DE VALA, TIPO BLINDAGEM, COM PROFUNDIDADE DE 3,0 A 4,5 M, LARGURA MENOR QUE 1,5 M - EXECUÇÃO E FORNECIMENTO, INCLUI MATERIAL. AF_08/2020</t>
  </si>
  <si>
    <t>ESCORAMENTO DE VALA, TIPO BLINDAGEM, COM PROFUNDIDADE DE 3,0 A 4,5 M, LARGURA MENOR QUE 1,5 M - EXECUÇÃO, NÃO INCLUI MATERIAL. AF_08/2020</t>
  </si>
  <si>
    <t>ESCORAMENTO DE VALA, TIPO CONTÍNUO COM PERFIL METÁLICO "U", COM PROFUNDIDADE DE 0 A 1,5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</si>
  <si>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</si>
  <si>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</si>
  <si>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</si>
  <si>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</si>
  <si>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</si>
  <si>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</si>
  <si>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</si>
  <si>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</si>
  <si>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</si>
  <si>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</si>
  <si>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</si>
  <si>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</si>
  <si>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</si>
  <si>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</si>
  <si>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</si>
  <si>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</si>
  <si>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</si>
  <si>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</si>
  <si>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</si>
  <si>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ESCORAMENTO DE VALA, TIPO PONTALETEAMENTO, COM PROFUNDIDADE DE 0 A 1,5 M, LARGURA MAIOR OU IGUAL A 1,5 M E MENOR QUE 2,5 M. AF_08/2020</t>
  </si>
  <si>
    <t>ESCORAMENTO DE VALA, TIPO PONTALETEAMENTO, COM PROFUNDIDADE DE 0 A 1,5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</si>
  <si>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</si>
  <si>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</si>
  <si>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</si>
  <si>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</si>
  <si>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VALA,TIPO CONTÍNUO COM PERFIL METÁLICO "U", COM PROFUNDIDADE DE 0 A 1,5 M, LARGURA MAIOR OU IGUAL A 1,5 E MENOR QUE 2,5 M. AF_08/2020</t>
  </si>
  <si>
    <t>FABRICAÇÃO DE CONJUNTO DE MÓDULO METÁLICO,  COMPRIMENTO DE 3,0 M E ALTURA DE 1,8 M (ESTRONCAS DE 1,00 M). AF_08/2020</t>
  </si>
  <si>
    <t>FABRICAÇÃO DE CONJUNTO DE MÓDULO METÁLICO,  COMPRIMENTO DE 3,6 M E ALTURA DE 3,0 M (ESTRONCAS DE 2,00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</si>
  <si>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</si>
  <si>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</si>
  <si>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</si>
  <si>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</si>
  <si>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PREPARO DE FUNDO DE VALA COM LARGURA MAIOR OU IGUAL A 1,5 M E MENOR QUE 2,5 M (ACERTO DO SOLO NATURAL). AF_08/2020</t>
  </si>
  <si>
    <t>PREPARO DE FUNDO DE VALA COM LARGURA MAIOR OU IGUAL A 1,5 M E MENOR QUE 2,5 M, COM CAMADA DE AREIA, LANÇAMENTO MANUAL. AF_08/2020</t>
  </si>
  <si>
    <t>PREPARO DE FUNDO DE VALA COM LARGURA MAIOR OU IGUAL A 1,5 M E MENOR QUE 2,5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</si>
  <si>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</si>
  <si>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BRITA, LANÇAMENTO MECANIZADO. AF_08/2020</t>
  </si>
  <si>
    <t>PREPARO DE FUNDO DE VALA COM LARGURA MENOR QUE 1,5 M (ACERTO DO SOLO NATURAL). AF_08/2020</t>
  </si>
  <si>
    <t>PREPARO DE FUNDO DE VALA COM LARGURA MENOR QUE 1,5 M, COM CAMADA DE AREIA, LANÇAMENTO MANUAL. AF_08/2020</t>
  </si>
  <si>
    <t>PREPARO DE FUNDO DE VALA COM LARGURA MENOR QUE 1,5 M, COM CAMADA DE AREIA, LANÇAMENTO MECANIZADO. AF_08/2020</t>
  </si>
  <si>
    <t>PREPARO DE FUNDO DE VALA COM LARGURA MENOR QUE 1,5 M, COM CAMADA DE BRITA, LANÇAMENTO MANUAL. AF_08/2020</t>
  </si>
  <si>
    <t>PREPARO DE FUNDO DE VALA COM LARGURA MENOR QUE 1,5 M, COM CAMADA DE BRITA, LANÇAMENTO MECANIZADO. AF_08/2020</t>
  </si>
  <si>
    <t>ESGOTAMENTO DE VALA COM BOMBA SUBMERSÍVEL. AF_12/2022</t>
  </si>
  <si>
    <t>INSTALAÇÃO DE MATERIAL GRANULAR FILTRANTE PARA SISTEMA DE REBAIXAMENTO DE LENÇOL FREÁTICO POR POÇOS PROFUNDOSA, DIÂMETRO DO POÇO DE 400 MM. AF_12/2022</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</si>
  <si>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</si>
  <si>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</si>
  <si>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CONJUNTO DE BOMBAS, À VÁCUO E CENTRÍFUGA, PARA SISTEMA DE REBAIXAMENTO DE LENÇOL FREÁTICO POR PONTEIRAS FILTRANTES (EXCLUI O FORNECIMENTO DE BOMBAS). AF_12/2022</t>
  </si>
  <si>
    <t>INSTALAÇÃO E DESINSTALAÇÃO DE MANGOTES PARA SISTEMA DE REBAIXAMENTO DE LENÇOL FREÁTICO POR PONTEIRAS FILTRANTES. AF_12/2022</t>
  </si>
  <si>
    <t>INSTALAÇÃO E DESINSTALAÇÃO DE REGISTRO DE PVC PARA SISTEMA DE REBAIXAMENTO DE LENÇOL FREÁTICO POR PONTEIRAS FILTRANTES. AF_12/2022</t>
  </si>
  <si>
    <t>INSTALAÇÃO E DESINSTALAÇÃO DE SISTEMA DE BOMBA PARA SISTEMA DE REBAIXAMENTO DE LENÇOL FREÁTICO POR POÇOS PROFUNDOS (EXCLUI O FORNECIMENTO DE BOMBA).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</si>
  <si>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</si>
  <si>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</si>
  <si>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</si>
  <si>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</si>
  <si>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</si>
  <si>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</si>
  <si>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</si>
  <si>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</si>
  <si>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</si>
  <si>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</si>
  <si>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</si>
  <si>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</si>
  <si>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</si>
  <si>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</si>
  <si>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</si>
  <si>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</si>
  <si>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</si>
  <si>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</si>
  <si>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</si>
  <si>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</si>
  <si>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</si>
  <si>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</si>
  <si>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</si>
  <si>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</si>
  <si>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</si>
  <si>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</si>
  <si>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</si>
  <si>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</si>
  <si>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</si>
  <si>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</si>
  <si>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</si>
  <si>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</si>
  <si>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</si>
  <si>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</si>
  <si>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</si>
  <si>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</si>
  <si>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</si>
  <si>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</si>
  <si>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ALIZAR DE 5X1,5CM PARA PORTA FIXADO COM PREGOS, PADRÃO MÉDIO - FORNECIMENTO E INSTALAÇÃO. AF_12/2019</t>
  </si>
  <si>
    <t>ALIZAR DE 5X1,5CM PARA PORTA FIXADO COM PREGOS, PADRÃO POPULAR - FORNECIMENTO E INSTALAÇÃO. AF_12/2019</t>
  </si>
  <si>
    <t>BATENTE DE AÇO GALVANIZADO, COM PERFIL PRÉ-FABRICADO, FIXADO COM ARGAMASSA, COM SOLDA, GRAPAS E FUROS PARA FERRAGENS INCLUSOS. AF_12/2019</t>
  </si>
  <si>
    <t>BATENTE PARA PORTA COM BANDEIRA, FIXAÇÃO COM PARAFUSO E BUCHA. AF_12/2019</t>
  </si>
  <si>
    <t>BATENTE PARA PORTA DE MADEIRA, FIXAÇÃO COM ARGAMASSA, PADRÃO MÉDIO - FORNECIMENTO E INSTALAÇÃO. AF_12/2019</t>
  </si>
  <si>
    <t>BATENTE PARA PORTA DE MADEIRA, FIXAÇÃO COM ARGAMASSA, PADRÃO POPULAR. FORNECIMENTO E INSTALAÇÃO. AF_12/2019</t>
  </si>
  <si>
    <t>BATENTE PARA PORTA DE MADEIRA, PADRÃO MÉDIO - FORNECIMENTO E MONTAGEM. AF_12/2019</t>
  </si>
  <si>
    <t>BATENTE PARA PORTA DE MADEIRA, PADRÃO POPULAR - FORNECIMENTO E MONTAGEM. AF_12/2019</t>
  </si>
  <si>
    <t>CREMONA EM LATÃO CROMADO OU POLIDO, COMPLETA. AF_12/2019</t>
  </si>
  <si>
    <t>DOBRADIÇA EM AÇO/FERRO, 3" X 21/2", E=1,9 A 2MM, SEN ANEL, CROMADO OU ZINCADO, TAMPA BOLA, COM PARAFUSOS. AF_12/2019</t>
  </si>
  <si>
    <t>DOBRADIÇA TIPO VAI E VEM EM LATÃO POLIDO 3". AF_12/2019</t>
  </si>
  <si>
    <t>FECHADURA DE EMBUTIR COM CILINDRO, EXTERNA, COMPLETA, ACABAMENTO PADRÃO MÉDIO, INCLUSO EXECUÇÃO DE FURO - FORNECIMENTO E INSTALAÇÃO. AF_12/2019</t>
  </si>
  <si>
    <t>FECHADURA DE EMBUTIR COM CILINDRO, EXTERNA,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</si>
  <si>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</si>
  <si>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</si>
  <si>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</si>
  <si>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</si>
  <si>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FECHO DE EMBUTIR TIPO UNHA 22CM. AF_12/2019</t>
  </si>
  <si>
    <t>FECHO DE EMBUTIR TIPO UNHA 40CM.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</si>
  <si>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</si>
  <si>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</si>
  <si>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</si>
  <si>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</si>
  <si>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</si>
  <si>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</si>
  <si>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</si>
  <si>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</si>
  <si>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</si>
  <si>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</si>
  <si>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</si>
  <si>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</si>
  <si>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</si>
  <si>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</si>
  <si>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</si>
  <si>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</si>
  <si>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</si>
  <si>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</si>
  <si>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</si>
  <si>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</si>
  <si>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</si>
  <si>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</si>
  <si>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</si>
  <si>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</si>
  <si>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</si>
  <si>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</si>
  <si>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</si>
  <si>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</si>
  <si>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</si>
  <si>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</si>
  <si>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</si>
  <si>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</si>
  <si>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</si>
  <si>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</si>
  <si>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</si>
  <si>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</si>
  <si>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</si>
  <si>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</si>
  <si>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</si>
  <si>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</si>
  <si>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</si>
  <si>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</si>
  <si>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</si>
  <si>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</si>
  <si>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</si>
  <si>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</si>
  <si>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</si>
  <si>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</si>
  <si>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</si>
  <si>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</si>
  <si>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</si>
  <si>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</si>
  <si>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</si>
  <si>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</si>
  <si>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</si>
  <si>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</si>
  <si>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</si>
  <si>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</si>
  <si>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</si>
  <si>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</si>
  <si>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</si>
  <si>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</si>
  <si>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</si>
  <si>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</si>
  <si>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</si>
  <si>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</si>
  <si>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</si>
  <si>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</si>
  <si>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</si>
  <si>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</si>
  <si>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</si>
  <si>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</si>
  <si>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PORTA CADEADO ZINCADO OXIDADO PRETO COM CADEADO DE AÇO INOX, LARGURA DE *50* MM. AF_12/2019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</si>
  <si>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</si>
  <si>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</si>
  <si>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</si>
  <si>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DE CORRER DE ALUMÍNIO, COM DUAS FOLHAS PARA VIDRO, INCLUSO VIDRO LISO INCOLOR, FECHADURA E PUXADOR, SEM ALIZAR. AF_12/2019</t>
  </si>
  <si>
    <t>PORTA DE FERRO, DE ABRIR, TIPO GRADE COM CHAPA, COM GUARNIÇÕES. AF_12/2019</t>
  </si>
  <si>
    <t>PORTA DE MADEIRA COMPENSADA LISA PARA PINTURA, 120X210X3,5CM, 2 FOLHAS, INCLUSO ADUELA 2A, ALIZAR 2A E DOBRADIÇAS.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</si>
  <si>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</si>
  <si>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</si>
  <si>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</si>
  <si>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</si>
  <si>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</si>
  <si>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</si>
  <si>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</si>
  <si>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</si>
  <si>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</si>
  <si>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</si>
  <si>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</si>
  <si>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</si>
  <si>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TIPO VENEZIANA, 80X210CM, ESPESSURA DE 3CM, INCLUSO DOBRADIÇAS - FORNECIMENTO E INSTALAÇÃO.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</si>
  <si>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</si>
  <si>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</si>
  <si>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EM ALUMÍNIO DE ABRIR TIPO VENEZIANA COM GUARNIÇÃO, FIXAÇÃO COM PARAFUSOS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</si>
  <si>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</si>
  <si>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</si>
  <si>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PUXADOR CENTRAL PARA ESQUADRIA DE MADEIRA.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</si>
  <si>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</si>
  <si>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</si>
  <si>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</si>
  <si>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</si>
  <si>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</si>
  <si>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TARJETA TIPO LIVRE/OCUPADO PARA PORTA DE BANHEIRO. AF_12/2019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</si>
  <si>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</si>
  <si>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</si>
  <si>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</si>
  <si>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</si>
  <si>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</si>
  <si>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</si>
  <si>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</si>
  <si>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</si>
  <si>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</si>
  <si>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</si>
  <si>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</si>
  <si>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</si>
  <si>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</si>
  <si>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</si>
  <si>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</si>
  <si>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</si>
  <si>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</si>
  <si>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</si>
  <si>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</si>
  <si>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</si>
  <si>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</si>
  <si>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</si>
  <si>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</si>
  <si>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METÁLICA PARA FUNDAÇÃO, UTILIZANDO PERFIL LAMINADO HP250X62 (EXCLUSIVE MOBILIZAÇÃO E DESMOBILIZAÇÃO). AF_01/2020</t>
  </si>
  <si>
    <t>ESTACA METÁLICA PARA FUNDAÇÃO, UTILIZANDO PERFIL LAMINADO HP310X125 (EXCLUSIVE MOBILIZAÇÃO E DESMOBILIZAÇÃO). AF_01/2020</t>
  </si>
  <si>
    <t>ESTACA METÁLICA PARA FUNDAÇÃO, UTILIZANDO PERFIL LAMINADO HP310X79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</si>
  <si>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</si>
  <si>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</si>
  <si>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</si>
  <si>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</si>
  <si>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</si>
  <si>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</si>
  <si>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</si>
  <si>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</si>
  <si>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</si>
  <si>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</si>
  <si>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</si>
  <si>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</si>
  <si>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</si>
  <si>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</si>
  <si>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</si>
  <si>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</si>
  <si>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FABRICAÇÃO E INSTALAÇÃO DE MEIA TESOURA DE MADEIRA NÃO APARELHADA, COM VÃO DE 10 M, PARA TELHA CERÂMICA OU DE CONCRETO,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</si>
  <si>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</si>
  <si>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</si>
  <si>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</si>
  <si>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</si>
  <si>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12 M, PARA TELHA ONDULADA DE FIBROCIMENTO, ALUMÍNIO,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</si>
  <si>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</si>
  <si>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</si>
  <si>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CERÂMICA OU DE CONCRETO,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</si>
  <si>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</si>
  <si>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CERÂMICA OU DE CONCRETO,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</si>
  <si>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</si>
  <si>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CERÂMICA OU DE CONCRETO,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</si>
  <si>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</si>
  <si>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CERÂMICA OU DE CONCRETO,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</si>
  <si>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</si>
  <si>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CERÂMICA OU DE CONCRETO,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</si>
  <si>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</si>
  <si>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CERÂMICA OU DE CONCRETO, INCLUSO IÇAMENTO. AF_07/2019</t>
  </si>
  <si>
    <t>FABRICAÇÃO E INSTALAÇÃO DE MEIA TESOURA DE MADEIRA NÃO APARELHADA, COM VÃO DE 9 M, PARA TELHA ONDULADA DE FIBROCIMENTO, ALUMÍNIO, PLÁSTICA OU TERMOACÚSTICA, INCLUSO IÇAMENTO.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</si>
  <si>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</si>
  <si>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</si>
  <si>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</si>
  <si>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</si>
  <si>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</si>
  <si>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</si>
  <si>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MAIS QUE 2 ÁGUAS E COM TELHA CERÂMICA OU DE CONCRETO EM EDIFÍCIO INSTITUCIONAL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</si>
  <si>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</si>
  <si>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RESIDENCIAL TÉRREO, INCLUSO TRANSPORTE VERTICAL.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</si>
  <si>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</si>
  <si>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</si>
  <si>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</si>
  <si>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</si>
  <si>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</si>
  <si>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</si>
  <si>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</si>
  <si>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</si>
  <si>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</si>
  <si>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</si>
  <si>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</si>
  <si>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</si>
  <si>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</si>
  <si>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</si>
  <si>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</si>
  <si>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</si>
  <si>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</si>
  <si>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</si>
  <si>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</si>
  <si>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</si>
  <si>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</si>
  <si>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</si>
  <si>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FABRICAÇÃO E INSTALAÇÃO DE TESOURA INTEIRA EM MADEIRA NÃO APARELHADA, VÃO DE 10 M, PARA TELHA CERÂMICA OU DE CONCRETO,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</si>
  <si>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</si>
  <si>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CERÂMICA OU DE CONCRETO,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</si>
  <si>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</si>
  <si>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CERÂMICA OU DE CONCRETO, INCLUSO IÇAMENTO. AF_07/2019</t>
  </si>
  <si>
    <t>FABRICAÇÃO E INSTALAÇÃO DE TESOURA INTEIRA EM MADEIRA NÃO APARELHADA, VÃO DE 12 M, PARA TELHA ONDULADA DE FIBROCIMENTO, METÁLICA, PLÁSTICA OU TERMOACÚSTICA, INCLUSO IÇAMENTO. AF_07/2019</t>
  </si>
  <si>
    <t>FABRICAÇÃO E INSTALAÇÃO DE TESOURA INTEIRA EM MADEIRA NÃO APARELHADA, VÃO DE 3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</si>
  <si>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</si>
  <si>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CERÂMICA OU DE CONCRETO,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</si>
  <si>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</si>
  <si>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CERÂMICA OU DE CONCRETO,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</si>
  <si>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</si>
  <si>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CERÂMICA OU DE CONCRETO,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</si>
  <si>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</si>
  <si>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CERÂMICA OU DE CONCRETO,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</si>
  <si>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</si>
  <si>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CERÂMICA OU DE CONCRETO,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</si>
  <si>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</si>
  <si>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CERÂMICA OU DE CONCRETO, INCLUSO IÇAMENTO. AF_07/2019</t>
  </si>
  <si>
    <t>FABRICAÇÃO E INSTALAÇÃO DE TESOURA INTEIRA EM MADEIRA NÃO APARELHADA, VÃO DE 9 M, PARA TELHA ONDULADA DE FIBROCIMENTO, METÁLICA, PLÁSTICA OU TERMOACÚSTICA, INCLUSO IÇAMENTO. AF_07/2019</t>
  </si>
  <si>
    <t>INSTALAÇÃO DE TESOURA (INTEIRA OU MEIA), BIAPOIADA, EM MADEIRA NÃO APARELHADA,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</si>
  <si>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</si>
  <si>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</si>
  <si>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</si>
  <si>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EM AÇO, PARA VÃOS MAIORES OU IGUAIS A 10,0 M E MENORES QUE 12,0 M,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</si>
  <si>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</si>
  <si>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</si>
  <si>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</si>
  <si>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RETIRADA E RECOLOCAÇÃO DE CAIBRO EM TELHADOS DE ATÉ 2 ÁGUAS COM TELHA CERÂMICA CAPA-CANAL, INCLUSO TRANSPORTE VERTICAL. AF_07/2019</t>
  </si>
  <si>
    <t>RETIRADA E RECOLOCAÇÃO DE CAIBRO EM TELHADOS DE ATÉ 2 ÁGUAS COM TELHA CERÂMICA OU DE CONCRETO DE ENCAIXE, INCLUSO TRANSPORTE VERTICAL. AF_07/2019</t>
  </si>
  <si>
    <t>RETIRADA E RECOLOCAÇÃO DE CAIBRO EM TELHADOS DE MAIS DE 2 ÁGUAS COM TELHA CERÂMICA CAPA-CANAL,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</si>
  <si>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</si>
  <si>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</si>
  <si>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RIPA EM TELHADOS DE ATÉ 2 ÁGUAS COM TELHA CERÂMICA OU DE CONCRETO DE ENCAIXE, INCLUSO TRANSPORTE VERTICAL. AF_07/2019</t>
  </si>
  <si>
    <t>RETIRADA E RECOLOCAÇÃO DE RIPA EM TELHADOS DE MAIS DE 2 ÁGUAS COM TELHA CERÂMICA CAPA-CANAL, INCLUSO TRANSPORTE VERTICAL. AF_07/2019</t>
  </si>
  <si>
    <t>RETIRADA E RECOLOCAÇÃO DE RIPA EM TELHADOS DE MAIS DE 2 ÁGUAS COM TELHA CERÂMICA OU DE CONCRETO DE ENCAIXE, INCLUSO TRANSPORTE VERTICAL. AF_07/2019</t>
  </si>
  <si>
    <t>TRAMA DE AÇO COMPOSTA POR RIPAS E CAIBROS PARA TELHADOS DE ATÉ 2 ÁGUAS PARA TELHA CERÂMICA CAPA-CANAL, INCLUSO TRANSPORTE VERTICAL. AF_07/2019</t>
  </si>
  <si>
    <t>TRAMA DE AÇO COMPOSTA POR RIPAS E CAIBROS PARA TELHADOS DE ATÉ 2 ÁGUAS PARA TELHA DE ENCAIXE DE CERÂMICA OU DE CONCRETO, INCLUSO TRANSPORTE VERTICAL. AF_07/2019</t>
  </si>
  <si>
    <t>TRAMA DE AÇO COMPOSTA POR RIPAS E CAIBROS PARA TELHADOS DE MAIS DE 2 ÁGUAS PARA TELHA CERÂMICA CAPA-CANAL, INCLUSO TRANSPORTE VERTICAL. AF_07/2019</t>
  </si>
  <si>
    <t>TRAMA DE AÇO COMPOSTA POR RIPAS E CAIBROS PARA TELHADOS DE MAIS DE 2 ÁGUAS PARA TELHA DE ENCAIXE DE CERÂMICA OU DE CONCRETO, INCLUSO TRANSPORTE VERTICAL. AF_07/2019</t>
  </si>
  <si>
    <t>TRAMA DE AÇO COMPOSTA POR RIPAS PARA TELHADOS DE ATÉ 2 ÁGUAS PARA TELHA CERÂMICA CAPA-CANAL, INCLUSO TRANSPORTE VERTICAL. AF_07/2019</t>
  </si>
  <si>
    <t>TRAMA DE AÇO COMPOSTA POR RIPAS PARA TELHADOS DE ATÉ 2 ÁGUAS PARA TELHA DE ENCAIXE DE CERÂMICA OU DE CONCRETO, INCLUSO TRANSPORTE VERTICAL. AF_07/2019</t>
  </si>
  <si>
    <t>TRAMA DE AÇO COMPOSTA POR RIPAS PARA TELHADOS DE MAIS DE 2 ÁGUAS PARA TELHA CERÂMICA CAPA-CANAL,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</si>
  <si>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</si>
  <si>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</si>
  <si>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CAIBROS E TERÇAS PARA TELHADOS DE ATÉ 2 ÁGUAS PARA TELHA DE ENCAIXE DE CERÂMICA OU DE CONCRETO, INCLUSO TRANSPORTE VERTICAL. AF_07/2019</t>
  </si>
  <si>
    <t>TRAMA DE AÇO COMPOSTA POR RIPAS, CAIBROS E TERÇAS PARA TELHADOS DE MAIS DE 2 ÁGUAS PARA TELHA CERÂMICA CAPA-CANAL, INCLUSO TRANSPORTE VERTICAL. AF_07/2019</t>
  </si>
  <si>
    <t>TRAMA DE AÇO COMPOSTA POR RIPAS, CAIBROS E TERÇAS PARA TELHADOS DE MAIS DE 2 ÁGUAS PARA TELHA DE ENCAIXE DE CERÂMICA OU DE CONCRETO, INCLUSO TRANSPORTE VERTICAL. AF_07/2019</t>
  </si>
  <si>
    <t>TRAMA DE AÇO COMPOSTA POR TERÇAS PARA TELHADOS DE ATÉ 2 ÁGUAS PARA TELHA ESTRUTURAL DE FIBROCIMENTO, INCLUSO TRANSPORTE VERTICAL. AF_07/2019</t>
  </si>
  <si>
    <t>TRAMA DE AÇO COMPOSTA POR TERÇAS PARA TELHADOS DE ATÉ 2 ÁGUAS PARA TELHA ONDULADA DE FIBROCIMENTO, METÁLICA, PLÁSTICA OU TERMOACÚSTICA, INCLUSO TRANSPORTE VERTICAL (EM KG). AF_07/2019</t>
  </si>
  <si>
    <t>TRAMA DE AÇO COMPOSTA POR TERÇAS PARA TELHADOS DE ATÉ 2 ÁGUAS PARA TELHA ONDULADA DE FIBROCIMENTO, METÁLICA, PLÁSTICA OU TERMOACÚSTICA,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</si>
  <si>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</si>
  <si>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</si>
  <si>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CERÂMICA CAPA-CANAL, INCLUSO TRANSPORTE VERTICAL. AF_07/2019</t>
  </si>
  <si>
    <t>TRAMA DE MADEIRA COMPOSTA POR RIPAS, CAIBROS E TERÇAS PARA TELHADOS DE MAIS QUE 2 ÁGUAS PARA TELHA DE ENCAIXE DE CERÂMICA OU DE CONCRETO, INCLUSO TRANSPORTE VERTICAL. AF_07/2019</t>
  </si>
  <si>
    <t>TRAMA DE MADEIRA COMPOSTA POR TERÇAS PARA TELHADOS DE ATÉ 2 ÁGUAS PARA TELHA ESTRUTURAL DE FIBROCIMENTO, INCLUSO TRANSPORTE VERTICAL. AF_07/2019</t>
  </si>
  <si>
    <t>TRAMA DE MADEIRA COMPOSTA POR TERÇAS PARA TELHADOS DE ATÉ 2 ÁGUAS PARA TELHA ONDULADA DE FIBROCIMENTO, METÁLICA, PLÁSTICA OU TERMOACÚSTICA, INCLUSO TRANSPORTE VERTICAL. AF_07/2019</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</si>
  <si>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</si>
  <si>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</si>
  <si>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</si>
  <si>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</si>
  <si>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</si>
  <si>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</si>
  <si>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</si>
  <si>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</si>
  <si>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</si>
  <si>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</si>
  <si>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</si>
  <si>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</si>
  <si>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</si>
  <si>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</si>
  <si>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</si>
  <si>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</si>
  <si>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</si>
  <si>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</si>
  <si>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</si>
  <si>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</si>
  <si>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</si>
  <si>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</si>
  <si>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</si>
  <si>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</si>
  <si>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</si>
  <si>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</si>
  <si>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</si>
  <si>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</si>
  <si>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</si>
  <si>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</si>
  <si>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</si>
  <si>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</si>
  <si>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</si>
  <si>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</si>
  <si>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</si>
  <si>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</si>
  <si>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</si>
  <si>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</si>
  <si>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</si>
  <si>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</si>
  <si>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</si>
  <si>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</si>
  <si>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</si>
  <si>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</si>
  <si>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</si>
  <si>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</si>
  <si>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</si>
  <si>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</si>
  <si>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</si>
  <si>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</si>
  <si>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</si>
  <si>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</si>
  <si>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</si>
  <si>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</si>
  <si>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</si>
  <si>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</si>
  <si>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</si>
  <si>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</si>
  <si>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</si>
  <si>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</si>
  <si>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</si>
  <si>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</si>
  <si>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</si>
  <si>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</si>
  <si>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</si>
  <si>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</si>
  <si>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</si>
  <si>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</si>
  <si>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</si>
  <si>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</si>
  <si>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</si>
  <si>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</si>
  <si>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</si>
  <si>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</si>
  <si>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</si>
  <si>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</si>
  <si>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</si>
  <si>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</si>
  <si>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</si>
  <si>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</si>
  <si>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</si>
  <si>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</si>
  <si>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</si>
  <si>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</si>
  <si>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</si>
  <si>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</si>
  <si>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</si>
  <si>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</si>
  <si>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</si>
  <si>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</si>
  <si>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</si>
  <si>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</si>
  <si>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</si>
  <si>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</si>
  <si>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</si>
  <si>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</si>
  <si>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</si>
  <si>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</si>
  <si>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</si>
  <si>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</si>
  <si>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</si>
  <si>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</si>
  <si>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</si>
  <si>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</si>
  <si>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</si>
  <si>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</si>
  <si>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</si>
  <si>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</si>
  <si>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</si>
  <si>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</si>
  <si>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</si>
  <si>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</si>
  <si>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</si>
  <si>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</si>
  <si>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</si>
  <si>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</si>
  <si>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</si>
  <si>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</si>
  <si>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LONGARINA, PARA TIRANTES PERMANENTES, COM PERFIL METÁLICO, INCLUINDO CUNHA E SOLIDARIZAÇÃO. AF_11/2023</t>
  </si>
  <si>
    <t>EXECUÇÃO DE LONGARINA, PARA TIRANTES PROVISÓRIOS, COM PERFIL METÁLICO, INCLUINDO CUNHA E SOLIDARIZAÇÃO.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</si>
  <si>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</si>
  <si>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</si>
  <si>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</si>
  <si>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</si>
  <si>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</si>
  <si>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</si>
  <si>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</si>
  <si>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</si>
  <si>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</si>
  <si>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</si>
  <si>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</si>
  <si>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</si>
  <si>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</si>
  <si>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</si>
  <si>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22 M E MENOR QUE 30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</si>
  <si>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</si>
  <si>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</si>
  <si>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</si>
  <si>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</si>
  <si>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</si>
  <si>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</si>
  <si>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</si>
  <si>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</si>
  <si>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200 MM EXECUTADO COM HASTE UTILIZANDO PERFURATRIZ SOBRE ESTEIRA. AF_11/2023</t>
  </si>
  <si>
    <t>EXECUÇÃO DE PROTEÇÃO DA CABEÇA DO TIRANTE COM USO DE FÔRMAS METÁLICAS, 50 UTILIZAÇÕES, E CONCRETO FCK =15 MPA. AF_11/2023</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</si>
  <si>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</si>
  <si>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</si>
  <si>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</si>
  <si>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</si>
  <si>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</si>
  <si>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</si>
  <si>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</si>
  <si>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</si>
  <si>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</si>
  <si>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</si>
  <si>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</si>
  <si>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</si>
  <si>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</si>
  <si>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</si>
  <si>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</si>
  <si>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</si>
  <si>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</si>
  <si>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</si>
  <si>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</si>
  <si>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</si>
  <si>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</si>
  <si>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</si>
  <si>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</si>
  <si>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</si>
  <si>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CORTINA PRÉ-MOLDADA COM MARTELETE ROMPEDOR. AF_11/2023</t>
  </si>
  <si>
    <t>PERFURAÇÃO DE PAREDE DIAFRAGMA COM COROA DIAMANTADA DE DIÂMETRO DE 102 MM. AF_11/2023</t>
  </si>
  <si>
    <t>ACABAMENTOS PARA FORRO (MOLDURA DE GESSO). AF_08/2023</t>
  </si>
  <si>
    <t>ACABAMENTOS PARA FORRO (MOLDURA EM DRYWALL, COM LARGURA DE 15 CM). AF_08/2023_PS</t>
  </si>
  <si>
    <t>ACABAMENTOS PARA FORRO (RODA-FORRO EM MADEIRA PINUS). AF_08/2023</t>
  </si>
  <si>
    <t>ACABAMENTOS PARA FORRO (RODA-FORRO EM PERFIL METÁLICO E PLÁSTICO). AF_08/2023</t>
  </si>
  <si>
    <t>ACABAMENTOS PARA FORRO (SANCA DE GESSO, MONTADA NA OBRA). AF_08/2023_PS</t>
  </si>
  <si>
    <t>FORRO EM DRYWALL PARA AMBIENTES RESIDENCIAIS, INCLUSIVE ESTRUTURA UNIDIRECIONAL DE FIXAÇÃO. AF_08/2023_PS</t>
  </si>
  <si>
    <t>FORRO EM DRYWALL, PARA AMBIENTES COMERCIAIS, INCLUSIVE ESTRUTURA BIRECIONAL DE FIXAÇÃO. AF_08/2023_PS</t>
  </si>
  <si>
    <t>FORRO EM FIBRA MINERAL, PARA AMBIENTES COMERCIAIS, INCLUSIVE ESTRUTURA DE FIXAÇÃO. AF_08/2023</t>
  </si>
  <si>
    <t>FORRO EM MADEIRA PINUS, PARA AMBIENTES RESIDENCIAIS E COMERCIAIS, INCLUSIVE ESTRUTURA BIDIRECIONAL DE FIXAÇÃO. AF_08/2023</t>
  </si>
  <si>
    <t>FORRO EM MADEIRA PINUS, PARA AMBIENTES RESIDENCIAIS, INCLUSIVE ESTRUTURA UNIDIRECIONAL DE FIXAÇÃO. AF_08/2023</t>
  </si>
  <si>
    <t>FORRO EM PLACAS DE GESSO, PARA AMBIENTES COMERCIAIS. AF_08/2023_PS</t>
  </si>
  <si>
    <t>FORRO EM PLACAS DE GESSO, PARA AMBIENTES RESIDENCIAIS. AF_08/2023_PS</t>
  </si>
  <si>
    <t>FORRO EM RÉGUAS DE PVC, FRISADO, PARA AMBIENTES COMERCIAIS, INCLUSIVE ESTRUTURA BIDIRECIONAL DE FIXAÇÃO. AF_08/2023_PS</t>
  </si>
  <si>
    <t>FORRO EM RÉGUAS DE PVC, FRISADO, PARA AMBIENTES RESIDENCIAIS, INCLUSIVE ESTRUTURA UNIDIRECIONAL DE FIXAÇÃO. AF_08/2023_PS</t>
  </si>
  <si>
    <t>FORRO EM RÉGUAS DE PVC, LISO, PARA AMBIENTES COMERCIAIS, INCLUSIVE ESTRUTURA BIDIRECIONAL DE FIXAÇÃO. AF_08/2023_PS</t>
  </si>
  <si>
    <t>FORRO EM RÉGUAS DE PVC, LISO, PARA AMBIENTES RESIDENCIAIS, INCLUSIVE ESTRUTURA UNIDIRECIONAL DE FIXAÇÃO. AF_08/2023_PS</t>
  </si>
  <si>
    <t>FORRO METÁLICO, PARA AMBIENTES COMERCIAIS, INCLUSIVE ESTRUTURA DE FIXAÇÃO. AF_08/2023</t>
  </si>
  <si>
    <t>CAIXA ENTERRADA DISTRIBUIDORA DE VAZÃO (SUMIDOUROS MÚLTIPLOS), RETANGULAR, EM ALVENARIA COM BLOCOS DE CONCRETO, DIMENSÕES INTERNAS: 0,60 X 0,60 X H=0,50 M. AF_12/2020</t>
  </si>
  <si>
    <t>CAIXA ENTERRADA DISTRIBUIDORA DE VAZÃO (SUMIDOUROS MÚLTIPLOS), RETANGULAR, EM ALVENARIA COM TIJOLOS MACIÇOS, DIMENSÕES INTERNAS: 0,60 X 0,60 X H=0,50 M. AF_12/2020</t>
  </si>
  <si>
    <t>CAIXA ENTERRADA DISTRIBUIDORA DE VAZÃO (SUMIDOUROS MÚLTIPLOS), RETANGULAR, EM CONCRETO PRÉ-MOLDADO, DIMENSÕES INTERNAS: 0,60 X 0,60 X H=0,50 M.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</si>
  <si>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</si>
  <si>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</si>
  <si>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</si>
  <si>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</si>
  <si>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</si>
  <si>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</si>
  <si>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</si>
  <si>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</si>
  <si>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</si>
  <si>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</si>
  <si>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</si>
  <si>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</si>
  <si>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</si>
  <si>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</si>
  <si>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</si>
  <si>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</si>
  <si>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</si>
  <si>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</si>
  <si>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</si>
  <si>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</si>
  <si>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</si>
  <si>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</si>
  <si>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</si>
  <si>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</si>
  <si>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</si>
  <si>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</si>
  <si>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</si>
  <si>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</si>
  <si>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</si>
  <si>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</si>
  <si>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</si>
  <si>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</si>
  <si>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</si>
  <si>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</si>
  <si>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</si>
  <si>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</si>
  <si>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</si>
  <si>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</si>
  <si>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4,6 X H=2,4 M, VOLUME ÚTIL: 14720 L (PARA 105 CONTRIBUINTES). AF_12/2020</t>
  </si>
  <si>
    <t>TANQUE SÉPTICO RETANGULAR, EM ALVENARIA COM BLOCOS DE CONCRETO, DIMENSÕES INTERNAS: 1,6 X 4,8 X H=2,0 M, VOLUME ÚTIL: 12288 L (PARA 86 CONTRIBUINTES). AF_12/2020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</si>
  <si>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</si>
  <si>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</si>
  <si>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</si>
  <si>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</si>
  <si>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4,6 X H=2,4 M, VOLUME ÚTIL: 14720 L (PARA 105 CONTRIBUINTES). AF_12/2020</t>
  </si>
  <si>
    <t>TANQUE SÉPTICO RETANGULAR, EM ALVENARIA COM TIJOLOS CERÂMICOS MACIÇOS, DIMENSÕES INTERNAS: 1,6 X 4,8 X H=2,0 M, VOLUME ÚTIL: 12288 L (PARA 86 CONTRIBUINTES). AF_12/2020</t>
  </si>
  <si>
    <t>ARMAÇÃO DE BLOCO E SAPATA UTILIZANDO AÇO CA-50 DE 25 MM - MONTAGEM. AF_01/2024</t>
  </si>
  <si>
    <t>ARMAÇÃO DE BLOCO UTILIZANDO AÇO CA-50 DE 10 MM - MONTAGEM. AF_01/2024</t>
  </si>
  <si>
    <t>ARMAÇÃO DE BLOCO UTILIZANDO AÇO CA-50 DE 6,3 MM - MONTAGEM. AF_01/2024</t>
  </si>
  <si>
    <t>ARMAÇÃO DE BLOCO UTILIZANDO AÇO CA-50 DE 8 MM - MONTAGEM. AF_01/2024</t>
  </si>
  <si>
    <t>ARMAÇÃO DE BLOCO UTILIZANDO AÇO CA-60 DE 5 MM - MONTAGEM. AF_01/2024</t>
  </si>
  <si>
    <t>ARMAÇÃO DE BLOCO, SAPATA ISOLADA E SAPATA CORRIDA UTILIZANDO AÇO CA-50 DE 20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</si>
  <si>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</si>
  <si>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</si>
  <si>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SAPATA ISOLADA, VIGA BALDRAME E SAPATA CORRIDA UTILIZANDO AÇO CA-50 DE 10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</si>
  <si>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</si>
  <si>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</si>
  <si>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CA-60 DE 5 MM - MONTAGEM. AF_01/2024</t>
  </si>
  <si>
    <t>CONCRETAGEM DE BLOCO DE COROAMENTO OU VIGA BALDRAME, FCK 30 MPA, COM USO DE BOMBA - LANÇAMENTO, ADENSAMENTO E ACABAMENTO. AF_01/2024</t>
  </si>
  <si>
    <t>CONCRETAGEM DE BLOCO DE COROAMENTO OU VIGA BALDRAME, FCK 30 MPA, COM USO DE JERICA - LANÇAMENTO, ADENSAMENTO E ACABAMENTO. AF_01/2024</t>
  </si>
  <si>
    <t>CONCRETAGEM DE SAPATA CORRIDA, FCK 30 MPA, COM USO DE BOMBA - LANÇAMENTO, ADENSAMENTO E ACABAMENTO. AF_01/2024</t>
  </si>
  <si>
    <t>CONCRETAGEM DE SAPATA CORRIDA, FCK 30 MPA, COM USO DE JERICA - LANÇAMENTO, ADENSAMENTO E ACABAMENTO. AF_01/2024</t>
  </si>
  <si>
    <t>CONCRETAGEM DE SAPATA, FCK 30 MPA, COM USO DE BOMBA - LANÇAMENTO, ADENSAMENTO E ACABAMENTO. AF_01/2024</t>
  </si>
  <si>
    <t>CONCRETAGEM DE SAPATA, FCK 30 MPA, COM USO DE JERICA - LANÇAMENTO, ADENSAMENTO E ACABAMENTO. AF_01/2024</t>
  </si>
  <si>
    <t>ESCAVAÇÃO MANUAL PARA BLOCO DE COROAMENTO OU SAPATA (INCLUINDO ESCAVAÇÃO PARA COLOCAÇÃO DE FÔRMAS). AF_01/2024</t>
  </si>
  <si>
    <t>ESCAVAÇÃO MANUAL PARA BLOCO DE COROAMENTO OU SAPATA (SEM ESCAVAÇÃO PARA COLOCAÇÃO DE FÔRMAS). AF_01/2024</t>
  </si>
  <si>
    <t>ESCAVAÇÃO MANUAL PARA VIGA BALDRAME OU SAPATA CORRIDA (INCLUINDO ESCAVAÇÃO PARA COLOCAÇÃO DE FÔRMAS). AF_01/2024</t>
  </si>
  <si>
    <t>ESCAVAÇÃO MANUAL PARA VIGA BALDRAME OU SAPATA CORRIDA (SEM ESCAVAÇÃO PARA COLOCAÇÃO DE FÔRMAS). AF_01/2024</t>
  </si>
  <si>
    <t>ESCAVAÇÃO MECANIZADA PARA BLOCO DE COROAMENTO OU SAPATA COM RETROESCAVADEIRA (INCLUINDO ESCAVAÇÃO PARA COLOCAÇÃO DE FÔRMAS). AF_01/2024</t>
  </si>
  <si>
    <t>ESCAVAÇÃO MECANIZADA PARA BLOCO DE COROAMENTO OU SAPATA COM RETROESCAVADEIRA (SEM ESCAVAÇÃO PARA COLOCAÇÃO DE FÔRMAS). AF_01/2024</t>
  </si>
  <si>
    <t>ESCAVAÇÃO MECANIZADA PARA VIGA BALDRAME OU SAPATA CORRIDA COM MINI-ESCAVADEIRA (INCLUINDO ESCAVAÇÃO PARA COLOCAÇÃO DE FÔRMAS). AF_01/2024</t>
  </si>
  <si>
    <t>ESCAVAÇÃO MECANIZADA PARA VIGA BALDRAME OU SAPATA CORRIDA COM MINI-ESCAVADEIRA (SEM ESCAVAÇÃO PARA COLOCAÇÃO DE FÔRMAS). AF_01/2024</t>
  </si>
  <si>
    <t>FABRICAÇÃO, MONTAGEM E DESMONTAGEM DE FÔRMA PARA BLOCO DE COROAMENTO,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</si>
  <si>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</si>
  <si>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BLOCO DE COROAMENTO, EM MADEIRA SERRADA, E=25 MM, 1 UTILIZAÇÃO. AF_01/2024</t>
  </si>
  <si>
    <t>FABRICAÇÃO, MONTAGEM E DESMONTAGEM DE FÔRMA PARA BLOCO DE COROAMENTO, EM MADEIRA SERRADA, E=25 MM, 2 UTILIZAÇÕES. AF_01/2024</t>
  </si>
  <si>
    <t>FABRICAÇÃO, MONTAGEM E DESMONTAGEM DE FÔRMA PARA BLOCO DE COROAMENTO,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</si>
  <si>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</si>
  <si>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</si>
  <si>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</si>
  <si>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</si>
  <si>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</si>
  <si>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EM CHAPA DE MADEIRA COMPENSADA RESINADA, E=17 MM, 2 UTILIZAÇÕES. AF_01/2024</t>
  </si>
  <si>
    <t>FABRICAÇÃO, MONTAGEM E DESMONTAGEM DE FÔRMA PARA SAPATA, EM CHAPA DE MADEIRA COMPENSADA RESINADA, E=17 MM, 4 UTILIZAÇÕES. AF_01/2024</t>
  </si>
  <si>
    <t>FABRICAÇÃO, MONTAGEM E DESMONTAGEM DE FÔRMA PARA SAPATA, EM MADEIRA SERRADA, E=25 MM, 1 UTILIZAÇÃO. AF_01/2024</t>
  </si>
  <si>
    <t>FABRICAÇÃO, MONTAGEM E DESMONTAGEM DE FÔRMA PARA SAPATA, EM MADEIRA SERRADA, E=25 MM, 2 UTILIZAÇÕES. AF_01/2024</t>
  </si>
  <si>
    <t>FABRICAÇÃO, MONTAGEM E DESMONTAGEM DE FÔRMA PARA SAPATA, EM MADEIRA SERRADA, E=25 MM, 4 UTILIZAÇÕES. AF_01/2024</t>
  </si>
  <si>
    <t>FABRICAÇÃO, MONTAGEM E DESMONTAGEM DE FÔRMA PARA VIGA BALDRAME, EM CHAPA DE MADEIRA COMPENSADA RESINADA, E=17 MM, 2 UTILIZAÇÕES. AF_01/2024</t>
  </si>
  <si>
    <t>FABRICAÇÃO, MONTAGEM E DESMONTAGEM DE FÔRMA PARA VIGA BALDRAME, EM CHAPA DE MADEIRA COMPENSADA RESINADA, E=17 MM, 4 UTILIZAÇÕES. AF_01/2024</t>
  </si>
  <si>
    <t>FABRICAÇÃO, MONTAGEM E DESMONTAGEM DE FÔRMA PARA VIGA BALDRAME, EM MADEIRA SERRADA, E=25 MM, 1 UTILIZAÇÃO. AF_01/2024</t>
  </si>
  <si>
    <t>FABRICAÇÃO, MONTAGEM E DESMONTAGEM DE FÔRMA PARA VIGA BALDRAME, EM MADEIRA SERRADA, E=25 MM, 2 UTILIZAÇÕES. AF_01/2024</t>
  </si>
  <si>
    <t>FABRICAÇÃO, MONTAGEM E DESMONTAGEM DE FÔRMA PARA VIGA BALDRAME, EM MADEIRA SERRADA, E=25 MM, 4 UTILIZAÇÕES. AF_01/2024</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</si>
  <si>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</si>
  <si>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</si>
  <si>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</si>
  <si>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</si>
  <si>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</si>
  <si>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</si>
  <si>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DE VIGA DO TIPO GARFO, EM MADEIRA. AF_09/2020</t>
  </si>
  <si>
    <t>FABRICAÇÃO DE ESCORAS DO TIPO PONTALETE, EM MADEIRA, PARA PÉ-DIREITO DUPLO. AF_09/2020</t>
  </si>
  <si>
    <t>FABRICAÇÃO DE ESCORAS DO TIPO PONTALETE, EM MADEIRA, PARA PÉ-DIREITO SIMPLES. AF_09/2020</t>
  </si>
  <si>
    <t>FABRICAÇÃO DE FÔRMA PARA LAJES, EM CHAPA DE MADEIRA COMPENSADA PLASTIFICADA, E = 18 MM. AF_09/2020</t>
  </si>
  <si>
    <t>FABRICAÇÃO DE FÔRMA PARA LAJES, EM CHAPA DE MADEIRA COMPENSADA RESINADA, E = 17 MM. AF_09/2020</t>
  </si>
  <si>
    <t>FABRICAÇÃO DE FÔRMA PARA LAJES, EM MADEIRA SERRADA, E=25 MM. AF_09/2020</t>
  </si>
  <si>
    <t>FABRICAÇÃO DE FÔRMA PARA PILARES E ESTRUTURAS SIMILARES, EM CHAPA DE MADEIRA COMPENSADA PLASTIFICADA, E = 18 MM. AF_09/2020</t>
  </si>
  <si>
    <t>FABRICAÇÃO DE FÔRMA PARA PILARES E ESTRUTURAS SIMILARES, EM CHAPA DE MADEIRA COMPENSADA RESINADA, E = 17 MM. AF_09/2020</t>
  </si>
  <si>
    <t>FABRICAÇÃO DE FÔRMA PARA PILARES E ESTRUTURAS SIMILARES, EM MADEIRA SERRADA, E=25 MM. AF_09/2020</t>
  </si>
  <si>
    <t>FABRICAÇÃO DE FÔRMA PARA VIGAS, COM MADEIRA SERRADA, E = 25 MM. AF_09/2020</t>
  </si>
  <si>
    <t>FABRICAÇÃO DE FÔRMA PARA VIGAS, EM CHAPA DE MADEIRA COMPENSADA PLASTIFICADA, E = 18 MM. AF_09/2020</t>
  </si>
  <si>
    <t>FABRICAÇÃO DE FÔRMA PARA VIGAS, EM CHAPA DE MADEIRA COMPENSADA RESINADA, E = 17 MM. AF_09/2020</t>
  </si>
  <si>
    <t>MONTAGEM E DESMONTAGEM DE FÔRMA DE LAJE MACIÇA, PÉ-DIREITO DUPLO,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</si>
  <si>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</si>
  <si>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</si>
  <si>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</si>
  <si>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DUPLO, EM CHAPA DE MADEIRA COMPENSADA RESINADA, 2 UTILIZAÇÕES. AF_09/2020</t>
  </si>
  <si>
    <t>MONTAGEM E DESMONTAGEM DE FÔRMA DE LAJE MACIÇA, PÉ-DIREITO DUPLO, EM CHAPA DE MADEIRA COMPENSADA RESINADA, 4 UTILIZAÇÕES. AF_09/2020</t>
  </si>
  <si>
    <t>MONTAGEM E DESMONTAGEM DE FÔRMA DE LAJE MACIÇA, PÉ-DIREITO DUPLO,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</si>
  <si>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</si>
  <si>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</si>
  <si>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SIMPLES, EM CHAPA DE MADEIRA COMPENSADA PLASTIFICADA, 12 UTILIZAÇÕES. AF_09/2020</t>
  </si>
  <si>
    <t>MONTAGEM E DESMONTAGEM DE FÔRMA DE LAJE MACIÇA, PÉ-DIREITO SIMPLES, EM CHAPA DE MADEIRA COMPENSADA PLASTIFICADA, 14 UTILIZAÇÕES. AF_09/2020</t>
  </si>
  <si>
    <t>MONTAGEM E DESMONTAGEM DE FÔRMA DE LAJE MACIÇA, PÉ-DIREITO SIMPLES, EM CHAPA DE MADEIRA COMPENSADA PLASTIFICADA, 18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</si>
  <si>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</si>
  <si>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</si>
  <si>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</si>
  <si>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</si>
  <si>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MONTAGEM E DESMONTAGEM DE FÔRMA DE LAJE MACIÇA, PÉ-DIREITO SIMPLES, EM CHAPA DE MADEIRA COMPENSADA RESINADA, 2 UTILIZAÇÕES. AF_09/2020</t>
  </si>
  <si>
    <t>MONTAGEM E DESMONTAGEM DE FÔRMA DE LAJE MACIÇA, PÉ-DIREITO SIMPLES, EM CHAPA DE MADEIRA COMPENSADA RESINADA, 4 UTILIZAÇÕES. AF_09/2020</t>
  </si>
  <si>
    <t>MONTAGEM E DESMONTAGEM DE FÔRMA DE LAJE MACIÇA, PÉ-DIREITO SIMPLES, EM CHAPA DE MADEIRA COMPENSADA RESINADA, 6 UTILIZAÇÕES. AF_09/2020</t>
  </si>
  <si>
    <t>MONTAGEM E DESMONTAGEM DE FÔRMA DE LAJE MACIÇA, PÉ-DIREITO SIMPLES, EM CHAPA DE MADEIRA COMPENSADA RESINADA, 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</si>
  <si>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</si>
  <si>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</si>
  <si>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</si>
  <si>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</si>
  <si>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</si>
  <si>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</si>
  <si>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</si>
  <si>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</si>
  <si>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</si>
  <si>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</si>
  <si>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</si>
  <si>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</si>
  <si>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SIMPLES,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</si>
  <si>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</si>
  <si>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</si>
  <si>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</si>
  <si>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</si>
  <si>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</si>
  <si>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</si>
  <si>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</si>
  <si>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</si>
  <si>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</si>
  <si>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</si>
  <si>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</si>
  <si>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</si>
  <si>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</si>
  <si>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</si>
  <si>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</si>
  <si>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</si>
  <si>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</si>
  <si>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</si>
  <si>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</si>
  <si>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</si>
  <si>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</si>
  <si>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</si>
  <si>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</si>
  <si>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</si>
  <si>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</si>
  <si>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</si>
  <si>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</si>
  <si>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</si>
  <si>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</si>
  <si>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</si>
  <si>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</si>
  <si>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</si>
  <si>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</si>
  <si>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</si>
  <si>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</si>
  <si>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</si>
  <si>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</si>
  <si>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</si>
  <si>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</si>
  <si>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</si>
  <si>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</si>
  <si>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</si>
  <si>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</si>
  <si>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</si>
  <si>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AF_09/2020</t>
  </si>
  <si>
    <t>MONTAGEM E DESMONTAGEM DE FÔRMA DE VIGA, ESCORAMENTO METÁLICO, PÉ-DIREITO DUPLO,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</si>
  <si>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</si>
  <si>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</si>
  <si>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</si>
  <si>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METÁLICO,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</si>
  <si>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</si>
  <si>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</si>
  <si>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</si>
  <si>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</si>
  <si>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</si>
  <si>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</si>
  <si>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</si>
  <si>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</si>
  <si>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EM MADEIRA, 2 UTILIZAÇÕES.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</si>
  <si>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</si>
  <si>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</si>
  <si>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EM MADEIRA, 2 UTILIZAÇÕES. AF_05/2024</t>
  </si>
  <si>
    <t>MONTAGEM E DESMONTAGEM DE FÔRMA DE PILARES CIRCULARES, PÉ-DIREITO SIMPLES, METÁLICA. AF_05/2024</t>
  </si>
  <si>
    <t>MONTAGEM E DESMONTAGEM DE FÔRMA DE PILARES CIRCULARES, PÉ-DIREITO SIMPLES, PLÁSTICA. AF_05/2024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</si>
  <si>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</si>
  <si>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</si>
  <si>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</si>
  <si>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</si>
  <si>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</si>
  <si>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</si>
  <si>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</si>
  <si>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</si>
  <si>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</si>
  <si>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</si>
  <si>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</si>
  <si>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</si>
  <si>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</si>
  <si>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</si>
  <si>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</si>
  <si>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</si>
  <si>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</si>
  <si>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</si>
  <si>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</si>
  <si>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</si>
  <si>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</si>
  <si>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</si>
  <si>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</si>
  <si>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</si>
  <si>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</si>
  <si>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</si>
  <si>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</si>
  <si>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</si>
  <si>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</si>
  <si>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</si>
  <si>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</si>
  <si>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</si>
  <si>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</si>
  <si>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</si>
  <si>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</si>
  <si>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</si>
  <si>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</si>
  <si>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</si>
  <si>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</si>
  <si>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</si>
  <si>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APLICAÇÃO DE MANTA GEOTÊXTIL NAS JUNTAS RÍGIDAS DE ADUELAS PRÉ-MOLDADAS DE CONCRETO ARMADO. AF_01/2023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</si>
  <si>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</si>
  <si>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</si>
  <si>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</si>
  <si>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</si>
  <si>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</si>
  <si>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</si>
  <si>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DESEMPENADO (SEM TALISCAS) EM PAREDES, ESPESSURA DE 0,5CM. AF_03/2023</t>
  </si>
  <si>
    <t>APLICAÇÃO MANUAL DE GESSO DESEMPENADO (SEM TALISCAS) EM PAREDES, ESPESSURA DE 1,0CM.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</si>
  <si>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</si>
  <si>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</si>
  <si>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</si>
  <si>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</si>
  <si>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</si>
  <si>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MENOR QUE 5M², ESPESSURA DE 1,0CM. AF_03/2023</t>
  </si>
  <si>
    <t>APLICAÇÃO MANUAL DE GESSO DESEMPENADO (SEM TALISCAS) EM TETO DE AMBIENTES DE ÁREA ENTRE 5M² E 10M², ESPESSURA DE 0,5CM. AF_03/2023</t>
  </si>
  <si>
    <t>APLICAÇÃO MANUAL DE GESSO DESEMPENADO (SEM TALISCAS) EM TETO DE AMBIENTES DE ÁREA ENTRE 5M² E 10M², ESPESSURA DE 1,0CM. AF_03/2023</t>
  </si>
  <si>
    <t>APLICAÇÃO MANUAL DE GESSO DESEMPENADO (SEM TALISCAS) EM TETO DE AMBIENTES DE ÁREA MAIOR QUE 10M², ESPESSURA DE 0,5CM. AF_03/2023</t>
  </si>
  <si>
    <t>APLICAÇÃO MANUAL DE GESSO DESEMPENADO (SEM TALISCAS) EM TETO DE AMBIENTES DE ÁREA MAIOR QUE 10M², ESPESSURA DE 1,0CM. AF_03/2023</t>
  </si>
  <si>
    <t>APLICAÇÃO MANUAL DE GESSO DESEMPENADO (SEM TALISCAS) EM TETO DE AMBIENTES DE ÁREA MENOR QUE 5M², ESPESSURA DE 0,5CM. AF_03/2023</t>
  </si>
  <si>
    <t>APLICAÇÃO MANUAL DE GESSO DESEMPENADO (SEM TALISCAS) EM TETO DE AMBIENTES DE ÁREA MENOR QUE 5M², ESPESSURA DE 1,0CM. AF_03/2023</t>
  </si>
  <si>
    <t>APLICAÇÃO MANUAL DE GESSO SARRAFEADO (COM TALISCAS) EM PAREDES COM PÉ DIREITO DUPLO, ESPESSURA DE 1,0CM. AF_03/2023</t>
  </si>
  <si>
    <t>APLICAÇÃO MANUAL DE GESSO SARRAFEADO (COM TALISCAS) EM PAREDES COM PÉ DIREITO DUPLO, ESPESSURA DE 1,5CM. AF_03/2023</t>
  </si>
  <si>
    <t>APLICAÇÃO MANUAL DE GESSO SARRAFEADO (COM TALISCAS) EM PAREDES, ESPESSURA DE 1,0CM. AF_03/2023</t>
  </si>
  <si>
    <t>APLICAÇÃO MANUAL DE GESSO SARRAFEADO (COM TALISCAS) EM PAREDES, ESPESSURA DE 1,5CM. AF_03/2023</t>
  </si>
  <si>
    <t>ARMAÇÃO DE CINTA DE ALVENARIA ESTRUTURAL; DIÂMETRO DE 10,0 MM. AF_09/2021</t>
  </si>
  <si>
    <t>ARMAÇÃO DE CINTA DE ALVENARIA ESTRUTURAL; DIÂMETRO DE 12,5 MM. AF_09/2021</t>
  </si>
  <si>
    <t>ARMAÇÃO DE CINTA DE ALVENARIA ESTRUTURAL; DIÂMETRO DE 16,0 MM. AF_09/2021</t>
  </si>
  <si>
    <t>ARMAÇÃO DE VERGA E CONTRAVERGA DE ALVENARIA ESTRUTURAL; DIÂMETRO DE 10,0 MM. AF_09/2021</t>
  </si>
  <si>
    <t>ARMAÇÃO DE VERGA E CONTRAVERGA DE ALVENARIA ESTRUTURAL; DIÂMETRO DE 12,5 MM. AF_09/2021</t>
  </si>
  <si>
    <t>ARMAÇÃO DE VERGA E CONTRAVERGA DE ALVENARIA ESTRUTURAL; DIÂMETRO DE 16,0 MM. AF_09/2021</t>
  </si>
  <si>
    <t>ARMAÇÃO DE VERGA E CONTRAVERGA DE ALVENARIA ESTRUTURAL; DIÂMETRO DE 8,0 MM. AF_09/2021</t>
  </si>
  <si>
    <t>ARMAÇÃO VERTICAL DE ALVENARIA ESTRUTURAL; DIÂMETRO DE 10,0 MM. AF_09/2021</t>
  </si>
  <si>
    <t>ARMAÇÃO VERTICAL DE ALVENARIA ESTRUTURAL; DIÂMETRO DE 12,5 MM. AF_09/2021</t>
  </si>
  <si>
    <t>ARMAÇÃO VERTICAL DE ALVENARIA ESTRUTURAL; DIÂMETRO DE 16,0 MM. AF_09/2021</t>
  </si>
  <si>
    <t>GRAUTE FGK=15 MPA; TRAÇO 1:0,04:2,2:2,5 (EM MASSA SECA DE CIMENTO/CAL/AREIA GROSSA/BRITA 0) - PREPARO MECÂNICO COM BETONEIRA 400 L. AF_09/2021</t>
  </si>
  <si>
    <t>GRAUTE FGK=15 MPA; TRAÇO 1:2,2:2,5:0,3 (EM MASSA SECA DE CIMENTO/ AREIA GROSSA/ BRITA 0/ ADITIVO) - PREPARO MECÂNICO COM BETONEIRA 400 L. AF_09/2021</t>
  </si>
  <si>
    <t>GRAUTE FGK=20 MPA; TRAÇO 1:0,04:1,8:2,1 (EM MASSA SECA DE CIMENTO/ CAL/ AREIA GROSSA/ BRITA 0) - PREPARO MECÂNICO COM BETONEIRA 400 L. AF_09/2021</t>
  </si>
  <si>
    <t>GRAUTE FGK=20 MPA; TRAÇO 1:1,8:2,1:0,4 (EM MASSA SECA DE CIMENTO/ AREIA GROSSA/ BRITA 0/ ADITIVO) - PREPARO MECÂNICO COM BETONEIRA 400 L. AF_09/2021</t>
  </si>
  <si>
    <t>GRAUTE FGK=25 MPA; TRAÇO 1:0,02:1,3:1,6 (EM MASSA SECA DE CIMENTO/ CAL/ AREIA GROSSA/ BRITA 0) - PREPARO MECÂNICO COM BETONEIRA 400 L. AF_09/2021</t>
  </si>
  <si>
    <t>GRAUTE FGK=25 MPA; TRAÇO 1:1,3:1,6:0,4 (EM MASSA SECA DE CIMENTO/ AREIA GROSSA/ BRITA 0/ ADITIVO) - PREPARO MECÂNICO COM BETONEIRA 400 L. AF_09/2021</t>
  </si>
  <si>
    <t>GRAUTE FGK=30 MPA; TRAÇO 1:0,02:0,9:1,2 (EM MASSA SECA DE CIMENTO/ CAL/ AREIA GROSSA/ BRITA 0) - PREPARO MECÂNICO COM BETONEIRA 400 L. AF_09/2021</t>
  </si>
  <si>
    <t>GRAUTE FGK=30 MPA; TRAÇO 1:0,9:1,2:0,6 (EM MASSA SECA DE CIMENTO/ AREIA GROSSA/ BRITA 0/ ADITIVO) - PREPARO MECÂNICO COM BETONEIRA 400 L. AF_09/2021</t>
  </si>
  <si>
    <t>GRAUTEAMENTO DE CINTA INTERMEDIÁRIA OU DE CONTRAVERGA EM ALVENARIA ESTRUTURAL. AF_09/2021</t>
  </si>
  <si>
    <t>GRAUTEAMENTO DE CINTA SUPERIOR OU DE VERGA EM ALVENARIA ESTRUTURAL. AF_09/2021</t>
  </si>
  <si>
    <t>GRAUTEAMENTO VERTICAL EM ALVENARIA ESTRUTURAL. AF_09/2021</t>
  </si>
  <si>
    <t>CORRIMÃO DUPLO, DIÂMETRO EXTERNO = 1 1/2", EM ALUMÍNIO. AF_04/2019</t>
  </si>
  <si>
    <t>CORRIMÃO DUPLO, DIÂMETRO EXTERNO = 1 1/2", EM AÇO GALVANIZADO. AF_04/2019</t>
  </si>
  <si>
    <t>CORRIMÃO DUPLO, DIÂMETRO EXTERNO = 1 1/2", EM AÇO INOX. AF_04/2019</t>
  </si>
  <si>
    <t>CORRIMÃO SIMPLES, DIÂMETRO EXTERNO = 1 1/2", EM ALUMÍNIO. AF_04/2019_PS</t>
  </si>
  <si>
    <t>CORRIMÃO SIMPLES, DIÂMETRO EXTERNO = 1 1/2", EM AÇO GALVANIZADO. AF_04/2019_PS</t>
  </si>
  <si>
    <t>CORRIMÃO SIMPLES, DIÂMETRO EXTERNO = 1 1/2", EM AÇO INOX. AF_04/2019</t>
  </si>
  <si>
    <t>GRADIL EM ALUMÍNIO FIXADO EM VÃOS DE JANELAS, FORMADO POR TUBOS DE 3/4". AF_04/2019</t>
  </si>
  <si>
    <t>GRADIL EM FERRO FIXADO EM VÃOS DE JANELAS, FORMADO POR BARRAS CHATAS DE 25X4,8 MM. AF_04/2019</t>
  </si>
  <si>
    <t>GUARDA-CORPO DE AÇO GALVANIZADO DE 1,10M DE ALTURA, MONTANTES TUBULARES DE 1.1/2  ESPAÇADOS DE 1,20M, TRAVESSA SUPERIOR DE 2 , GRADIL FORMADO POR BARRAS CHATAS EM FERRO DE 32X4,8MM, FIXADO COM CHUMBADOR MECÂNICO. AF_04/2019_PS</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</si>
  <si>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</si>
  <si>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</si>
  <si>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</si>
  <si>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</si>
  <si>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</si>
  <si>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</si>
  <si>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</si>
  <si>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</si>
  <si>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</si>
  <si>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</si>
  <si>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1.1/4" ESPAÇADOS DE 1,20M, TRAVESSA SUPERIOR DE 1.1/2", GRADIL FORMADO POR TUBOS HORIZONTAIS DE 1" E VERTICAIS DE 3/4", FIXADO COM CHUMBADOR MECÂNICO. AF_04/2019_PS</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</si>
  <si>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</si>
  <si>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</si>
  <si>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</si>
  <si>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</si>
  <si>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</si>
  <si>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GUARDA-CORPO PANORÂMICO COM PERFIS DE ALUMÍNIO E VIDRO LAMINADO 8 MM, FIXADO COM CHUMBADOR MECÂNICO. AF_04/2019_PS</t>
  </si>
  <si>
    <t>ASSENTAMENTO DE GUIA (MEIO-FIO) EM TRECHO CURVO, CONFECCIONADA EM CONCRETO PRÉ-FABRICADO, DIMENSÕES 100X15X13X20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</si>
  <si>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</si>
  <si>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CURVO,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</si>
  <si>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</si>
  <si>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</si>
  <si>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RETO, CONFECCIONADA EM CONCRETO PRÉ-FABRICADO, DIMENSÕES 100X15X13X30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</si>
  <si>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</si>
  <si>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RETO, CONFECCIONADA EM CONCRETO PRÉ-FABRICADO, DIMENSÕES 80X08X08X25 CM (COMPRIMENTO X BASE INFERIOR X BASE SUPERIOR X ALTURA). AF_01/2024</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</si>
  <si>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</si>
  <si>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</si>
  <si>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EXECUÇÃO DE ESCORAS DE CONCRETO PARA CONTENÇÃO DE GUIAS PRÉ-FABRICADAS. AF_01/2024</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</si>
  <si>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</si>
  <si>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</si>
  <si>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</si>
  <si>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</si>
  <si>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</si>
  <si>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</si>
  <si>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</si>
  <si>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</si>
  <si>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</si>
  <si>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</si>
  <si>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</si>
  <si>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</si>
  <si>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</si>
  <si>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</si>
  <si>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</si>
  <si>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</si>
  <si>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</si>
  <si>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</si>
  <si>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</si>
  <si>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</si>
  <si>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</si>
  <si>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</si>
  <si>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60 CM BASE (15 CM BASE DA GUIA + 45 CM BASE DA SARJETA) X 26 CM ALTURA.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</si>
  <si>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</si>
  <si>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</si>
  <si>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</si>
  <si>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</si>
  <si>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</si>
  <si>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</si>
  <si>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</si>
  <si>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</si>
  <si>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</si>
  <si>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</si>
  <si>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</si>
  <si>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</si>
  <si>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</si>
  <si>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</si>
  <si>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</si>
  <si>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</si>
  <si>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</si>
  <si>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</si>
  <si>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</si>
  <si>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</si>
  <si>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</si>
  <si>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</si>
  <si>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</si>
  <si>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</si>
  <si>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</si>
  <si>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</si>
  <si>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</si>
  <si>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CIRCULAR, DE SOBREPOR, COM LED DE 12/13 W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</si>
  <si>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</si>
  <si>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</si>
  <si>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</si>
  <si>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</si>
  <si>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</si>
  <si>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</si>
  <si>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</si>
  <si>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</si>
  <si>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</si>
  <si>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</si>
  <si>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</si>
  <si>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</si>
  <si>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</si>
  <si>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PERFIL COM FITA LED - FORNECIMENTO E INSTALAÇÃO. AF_09/2024</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</si>
  <si>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</si>
  <si>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</si>
  <si>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</si>
  <si>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</si>
  <si>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COM MANTA ASFÁLTICA COLADA COM ASFALTO DERRETIDO, DUAS CAMADAS, E = 3MM E E=4MM. AF_09/2023</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</si>
  <si>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</si>
  <si>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</si>
  <si>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</si>
  <si>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IMPERMEABILIZAÇÃO DE SUPERFÍCIE COM EMULSÃO ASFÁLTICA, 2 DEMÃOS. AF_09/2023</t>
  </si>
  <si>
    <t>IMPERMEABILIZAÇÃO DE SUPERFÍCIE COM MANTA ASFÁLTICA COLADA COM ASFALTO DERRETIDO, UMA CAMADA, E=4MM. AF_09/2023</t>
  </si>
  <si>
    <t>IMPERMEABILIZAÇÃO DE SUPERFÍCIE COM MANTA ASFÁLTICA, DUAS CAMADAS, INCLUSIVE APLICAÇÃO DE PRIMER ASFÁLTICO, E=3MM E E=4MM. AF_09/2023</t>
  </si>
  <si>
    <t>IMPERMEABILIZAÇÃO DE SUPERFÍCIE COM MANTA ASFÁLTICA, UMA CAMADA, INCLUSIVE APLICAÇÃO DE PRIMER ASFÁLTICO, E=4MM. AF_09/2023</t>
  </si>
  <si>
    <t>IMPERMEABILIZAÇÃO DE SUPERFÍCIE COM MEMBRANA A BASE DE POLIURÉIA, 2 DEMÃOS. AF_09/2023</t>
  </si>
  <si>
    <t>IMPERMEABILIZAÇÃO DE SUPERFÍCIE COM MEMBRANA À BASE DE POLIURETANO, 2 DEMÃOS. AF_09/2023</t>
  </si>
  <si>
    <t>IMPERMEABILIZAÇÃO DE SUPERFÍCIE COM MEMBRANA À BASE DE RESINA ACRÍLICA, 3 DEMÃOS. AF_09/2023</t>
  </si>
  <si>
    <t>PROTEÇÃO MECÂNICA DE SUPERFICIE HORIZONTAL COM ARGAMASSA DE CIMENTO E AREIA, TRAÇO 1:3, E=3CM. AF_09/2023</t>
  </si>
  <si>
    <t>PROTEÇÃO MECÂNICA DE SUPERFICIE HORIZONTAL COM ARGAMASSA DE CIMENTO E AREIA, TRAÇO 1:3, E=4CM. AF_09/2023</t>
  </si>
  <si>
    <t>PROTEÇÃO MECÂNICA DE SUPERFICIE HORIZONTAL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</si>
  <si>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</si>
  <si>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</si>
  <si>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HORIZONTAL COM ARGAMASSA DE CIMENTO E AREIA, TRAÇO 1:3, E=2CM. AF_09/2023</t>
  </si>
  <si>
    <t>PROTEÇÃO MECÂNICA DE SUPERFÍCIE VERTICAL COM ARGAMASSA DE CIMENTO E AREIA, TRAÇO 1:3, E=2CM. AF_09/2023</t>
  </si>
  <si>
    <t>PROTEÇÃO MECÂNICA DE SUPERFÍCIE VERTICAL COM ARGAMASSA DE CIMENTO E AREIA, TRAÇO 1:3, E=3CM. AF_09/2023</t>
  </si>
  <si>
    <t>PROTEÇÃO MECÂNICA DE SUPERFÍCIE VERTICAL COM ARGAMASSA DE CIMENTO E AREIA, TRAÇO 1:3, E=4CM. AF_09/2023</t>
  </si>
  <si>
    <t>PROTEÇÃO MECÂNICA DE SUPERFÍCIE VERTICAL COM ARGAMASSA DE CIMENTO E AREIA, TRAÇO 1:3, E=5CM. AF_09/2023</t>
  </si>
  <si>
    <t>PROTEÇÃO MECÂNICA DE SUPERFÍCIE VERTICAL COM CONCRETO 15 MPA, E=5CM. AF_09/2023</t>
  </si>
  <si>
    <t>TRATAMENTO DE JUNTA DE DILATAÇÃO COM MANTA ASFÁLTICA ADERIDA COM MAÇARICO. AF_09/2023</t>
  </si>
  <si>
    <t>TRATAMENTO DE JUNTA DE DILATAÇÃO, COM TARUGO DE POLIETILENO E SELANTE PU, INCLUSO PREENCHIMENTO COM ESPUMA EXPANSIVA PU. AF_09/2023</t>
  </si>
  <si>
    <t>TRATAMENTO DE JUNTA SERRADA, COM TARUGO DE POLIETILENO E SELANTE À BASE DE SILICONE. AF_09/2023</t>
  </si>
  <si>
    <t>TRATAMENTO DE RALO OU PONTO EMERGENTE COM ARGAMASSA POLIMÉRICA / MEMBRANA ACRÍLICA REFORÇADO COM TELA DE POLIÉSTER (MAV). AF_09/2023</t>
  </si>
  <si>
    <t>TRATAMENTO DE RALO OU PONTO EMERGENTE COM MANTA ASFÁLTICA COLADA COM ASFÁLTO DERRETIDO, E=4MM. AF_09/2023</t>
  </si>
  <si>
    <t>TRATAMENTO DE RODAPÉ COM MANTA ASFÁLTICA COLADA COM ASFALTO DERRETIDO, E=4MM. AF_09/2023</t>
  </si>
  <si>
    <t>TRATAMENTO DE RODAPÉ COM TELA DE POLIÉSTER. AF_09/2023</t>
  </si>
  <si>
    <t>CABO DE COBRE FLEXÍVEL ISOLADO, 1,5 MM², ANTI-CHAMA 0,6/1,0 KV, PARA CIRCUITOS TERMINAIS - FORNECIMENTO E INSTALAÇÃO. AF_03/2023</t>
  </si>
  <si>
    <t>CABO DE COBRE FLEXÍVEL ISOLADO, 1,5 MM², ANTI-CHAMA 450/750 V, PARA CIRCUITOS TERMINAIS - FORNECIMENTO E INSTALAÇÃO. AF_03/2023</t>
  </si>
  <si>
    <t>CABO DE COBRE FLEXÍVEL ISOLADO, 10 MM², ANTI-CHAMA 0,6/1,0 KV, PARA CIRCUITOS TERMINAIS - FORNECIMENTO E INSTALAÇÃO. AF_03/2023</t>
  </si>
  <si>
    <t>CABO DE COBRE FLEXÍVEL ISOLADO, 10 MM², ANTI-CHAMA 450/750 V, PARA CIRCUITOS TERMINAIS - FORNECIMENTO E INSTALAÇÃO. AF_03/2023</t>
  </si>
  <si>
    <t>CABO DE COBRE FLEXÍVEL ISOLADO, 16 MM², ANTI-CHAMA 0,6/1,0 KV, PARA CIRCUITOS TERMINAIS - FORNECIMENTO E INSTALAÇÃO. AF_03/2023</t>
  </si>
  <si>
    <t>CABO DE COBRE FLEXÍVEL ISOLADO, 16 MM², ANTI-CHAMA 450/750 V, PARA CIRCUITOS TERMINAIS - FORNECIMENTO E INSTALAÇÃO. AF_03/2023</t>
  </si>
  <si>
    <t>CABO DE COBRE FLEXÍVEL ISOLADO, 2,5 MM², ANTI-CHAMA 0,6/1,0 KV, PARA CIRCUITOS TERMINAIS - FORNECIMENTO E INSTALAÇÃO. AF_03/2023</t>
  </si>
  <si>
    <t>CABO DE COBRE FLEXÍVEL ISOLADO, 2,5 MM², ANTI-CHAMA 450/750 V, PARA CIRCUITOS TERMINAIS - FORNECIMENTO E INSTALAÇÃO. AF_03/2023</t>
  </si>
  <si>
    <t>CABO DE COBRE FLEXÍVEL ISOLADO, 4 MM², ANTI-CHAMA 0,6/1,0 KV, PARA CIRCUITOS TERMINAIS - FORNECIMENTO E INSTALAÇÃO. AF_03/2023</t>
  </si>
  <si>
    <t>CABO DE COBRE FLEXÍVEL ISOLADO, 4 MM², ANTI-CHAMA 450/750 V, PARA CIRCUITOS TERMINAIS - FORNECIMENTO E INSTALAÇÃO. AF_03/2023</t>
  </si>
  <si>
    <t>CABO DE COBRE FLEXÍVEL ISOLADO, 6 MM², ANTI-CHAMA 0,6/1,0 KV, PARA CIRCUITOS TERMINAIS - FORNECIMENTO E INSTALAÇÃO. AF_03/2023</t>
  </si>
  <si>
    <t>CABO DE COBRE FLEXÍVEL ISOLADO, 6 MM², ANTI-CHAMA 450/750 V, PARA CIRCUITOS TERMINAIS - FORNECIMENTO E INSTALAÇÃO. AF_03/2023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</si>
  <si>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</si>
  <si>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</si>
  <si>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</si>
  <si>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</si>
  <si>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</si>
  <si>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</si>
  <si>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CAIXA OCTOGONAL 3" X 3", PVC, INSTALADA EM LAJE - FORNECIMENTO E INSTALAÇÃO. AF_03/2023</t>
  </si>
  <si>
    <t>CAIXA OCTOGONAL 4" X 4", METÁLICA, INSTALADA EM LAJE - FORNECIMENTO E INSTALAÇÃO. AF_03/2023</t>
  </si>
  <si>
    <t>CAIXA OCTOGONAL 4" X 4", PVC, INSTALADA EM LAJE - FORNECIMENTO E INSTALAÇÃO. AF_03/2023</t>
  </si>
  <si>
    <t>CAIXA RETANGULAR 4" X 2" ALTA (2,00 M DO PISO), METÁLICA, INSTALADA EM PAREDE - FORNECIMENTO E INSTALAÇÃO. AF_03/2023</t>
  </si>
  <si>
    <t>CAIXA RETANGULAR 4" X 2" ALTA (2,00 M DO PISO), PVC, INSTALADA EM PAREDE - FORNECIMENTO E INSTALAÇÃO. AF_03/2023</t>
  </si>
  <si>
    <t>CAIXA RETANGULAR 4" X 2" BAIXA (0,30 M DO PISO), METÁLICA, INSTALADA EM PAREDE - FORNECIMENTO E INSTALAÇÃO. AF_03/2023</t>
  </si>
  <si>
    <t>CAIXA RETANGULAR 4" X 2" BAIXA (0,30 M DO PISO), PVC, INSTALADA EM PAREDE - FORNECIMENTO E INSTALAÇÃO. AF_03/2023</t>
  </si>
  <si>
    <t>CAIXA RETANGULAR 4" X 2" MÉDIA (1,30 M DO PISO), METÁLICA, INSTALADA EM PAREDE - FORNECIMENTO E INSTALAÇÃO. AF_03/2023</t>
  </si>
  <si>
    <t>CAIXA RETANGULAR 4" X 2" MÉDIA (1,30 M DO PISO), PVC, INSTALADA EM PAREDE - FORNECIMENTO E INSTALAÇÃO. AF_03/2023</t>
  </si>
  <si>
    <t>CAIXA RETANGULAR 4" X 4" ALTA (2,00 M DO PISO), METÁLICA, INSTALADA EM PAREDE - FORNECIMENTO E INSTALAÇÃO. AF_03/2023</t>
  </si>
  <si>
    <t>CAIXA RETANGULAR 4" X 4" ALTA (2,00 M DO PISO), PVC, INSTALADA EM PAREDE - FORNECIMENTO E INSTALAÇÃO. AF_03/2023</t>
  </si>
  <si>
    <t>CAIXA RETANGULAR 4" X 4" BAIXA (0,30 M DO PISO), METÁLICA, INSTALADA EM PAREDE - FORNECIMENTO E INSTALAÇÃO. AF_03/2023</t>
  </si>
  <si>
    <t>CAIXA RETANGULAR 4" X 4" BAIXA (0,30 M DO PISO), PVC, INSTALADA EM PAREDE - FORNECIMENTO E INSTALAÇÃO. AF_03/2023</t>
  </si>
  <si>
    <t>CAIXA RETANGULAR 4" X 4" MÉDIA (1,30 M DO PISO), METÁLICA, INSTALADA EM PAREDE - FORNECIMENTO E INSTALAÇÃO. AF_03/2023</t>
  </si>
  <si>
    <t>CAIXA RETANGULAR 4" X 4" MÉDIA (1,30 M DO PISO), PVC, INSTALADA EM PAREDE - FORNECIMENTO E INSTALAÇÃO. AF_03/2023</t>
  </si>
  <si>
    <t>CAIXA SEXTAVADA 3" X 3", METÁLICA, INSTALADA EM LAJE - FORNECIMENTO E INSTALAÇÃO. AF_03/2023</t>
  </si>
  <si>
    <t>CAMPAINHA CIGARRA (1 MÓDULO), 10A/250V, INCLUINDO SUPORTE E PLACA - FORNECIMENTO E INSTALAÇÃO. AF_03/2023</t>
  </si>
  <si>
    <t>CAMPAINHA CIGARRA (1 MÓDULO), 10A/250V, SEM SUPORTE E SEM PLACA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</si>
  <si>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</si>
  <si>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</si>
  <si>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</si>
  <si>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CURVA 180 GRAUS PARA ELETRODUTO, PVC, ROSCÁVEL, DN 20 MM (1/2"), PARA CIRCUITOS TERMINAIS, INSTALADA EM FORRO - FORNECIMENTO E INSTALAÇÃO. AF_03/2023</t>
  </si>
  <si>
    <t>CURVA 180 GRAUS PARA ELETRODUTO, PVC, ROSCÁVEL, DN 20 MM (1/2"), PARA CIRCUITOS TERMINAIS, INSTALADA EM LAJE - FORNECIMENTO E INSTALAÇÃO. AF_03/2023</t>
  </si>
  <si>
    <t>CURVA 180 GRAUS PARA ELETRODUTO, PVC, ROSCÁVEL, DN 20 MM (1/2"), PARA CIRCUITOS TERMINAIS, INSTALADA EM PAREDE - FORNECIMENTO E INSTALAÇÃO. AF_03/2023</t>
  </si>
  <si>
    <t>CURVA 180 GRAUS PARA ELETRODUTO, PVC, ROSCÁVEL, DN 25 MM (3/4"), PARA CIRCUITOS TERMINAIS, INSTALADA EM FORRO - FORNECIMENTO E INSTALAÇÃO. AF_03/2023</t>
  </si>
  <si>
    <t>CURVA 180 GRAUS PARA ELETRODUTO, PVC, ROSCÁVEL, DN 25 MM (3/4"), PARA CIRCUITOS TERMINAIS, INSTALADA EM LAJE - FORNECIMENTO E INSTALAÇÃO. AF_03/2023</t>
  </si>
  <si>
    <t>CURVA 180 GRAUS PARA ELETRODUTO, PVC, ROSCÁVEL, DN 25 MM (3/4"), PARA CIRCUITOS TERMINAIS, INSTALADA EM PAREDE - FORNECIMENTO E INSTALAÇÃO. AF_03/2023</t>
  </si>
  <si>
    <t>CURVA 180 GRAUS PARA ELETRODUTO, PVC, ROSCÁVEL, DN 32 MM (1"), PARA CIRCUITOS TERMINAIS, INSTALADA EM FORRO - FORNECIMENTO E INSTALAÇÃO. AF_03/2023</t>
  </si>
  <si>
    <t>CURVA 180 GRAUS PARA ELETRODUTO, PVC, ROSCÁVEL, DN 32 MM (1"), PARA CIRCUITOS TERMINAIS, INSTALADA EM LAJE - FORNECIMENTO E INSTALAÇÃO. AF_03/2023</t>
  </si>
  <si>
    <t>CURVA 180 GRAUS PARA ELETRODUTO, PVC, ROSCÁVEL, DN 32 MM (1"), PARA CIRCUITOS TERMINAIS, INSTALADA EM PAREDE - FORNECIMENTO E INSTALAÇÃO. AF_03/2023</t>
  </si>
  <si>
    <t>CURVA 180 GRAUS PARA ELETRODUTO, PVC, ROSCÁVEL, DN 40 MM (1 1/4"), PARA CIRCUITOS TERMINAIS, INSTALADA EM FORRO - FORNECIMENTO E INSTALAÇÃO. AF_03/2023</t>
  </si>
  <si>
    <t>CURVA 180 GRAUS PARA ELETRODUTO, PVC, ROSCÁVEL, DN 40 MM (1 1/4"), PARA CIRCUITOS TERMINAIS, INSTALADA EM LAJE - FORNECIMENTO E INSTALAÇÃO. AF_03/2023</t>
  </si>
  <si>
    <t>CURVA 180 GRAUS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</si>
  <si>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</si>
  <si>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90 GRAUS PARA ELETRODUTO, PVC, ROSCÁVEL, DN 20 MM (1/2"), PARA CIRCUITOS TERMINAIS, INSTALADA EM LAJE - FORNECIMENTO E INSTALAÇÃO. AF_03/2023</t>
  </si>
  <si>
    <t>CURVA 90 GRAUS PARA ELETRODUTO, PVC, ROSCÁVEL, DN 20 MM (1/2"), PARA CIRCUITOS TERMINAIS, INSTALADA EM PAREDE - FORNECIMENTO E INSTALAÇÃO. AF_03/2023</t>
  </si>
  <si>
    <t>CURVA 90 GRAUS PARA ELETRODUTO, PVC, ROSCÁVEL, DN 25 MM (3/4"), PARA CIRCUITOS TERMINAIS, INSTALADA EM FORRO - FORNECIMENTO E INSTALAÇÃO. AF_03/2023</t>
  </si>
  <si>
    <t>CURVA 90 GRAUS PARA ELETRODUTO, PVC, ROSCÁVEL, DN 25 MM (3/4"), PARA CIRCUITOS TERMINAIS, INSTALADA EM LAJE - FORNECIMENTO E INSTALAÇÃO. AF_03/2023</t>
  </si>
  <si>
    <t>CURVA 90 GRAUS PARA ELETRODUTO, PVC, ROSCÁVEL, DN 25 MM (3/4"), PARA CIRCUITOS TERMINAIS, INSTALADA EM PAREDE - FORNECIMENTO E INSTALAÇÃO. AF_03/2023</t>
  </si>
  <si>
    <t>CURVA 90 GRAUS PARA ELETRODUTO, PVC, ROSCÁVEL, DN 32 MM (1"), PARA CIRCUITOS TERMINAIS, INSTALADA EM FORRO - FORNECIMENTO E INSTALAÇÃO. AF_03/2023</t>
  </si>
  <si>
    <t>CURVA 90 GRAUS PARA ELETRODUTO, PVC, ROSCÁVEL, DN 32 MM (1"), PARA CIRCUITOS TERMINAIS, INSTALADA EM LAJE - FORNECIMENTO E INSTALAÇÃO. AF_03/2023</t>
  </si>
  <si>
    <t>CURVA 90 GRAUS PARA ELETRODUTO, PVC, ROSCÁVEL, DN 32 MM (1"), PARA CIRCUITOS TERMINAIS, INSTALADA EM PAREDE - FORNECIMENTO E INSTALAÇÃO. AF_03/2023</t>
  </si>
  <si>
    <t>CURVA 90 GRAUS PARA ELETRODUTO, PVC, ROSCÁVEL, DN 40 MM (1 1/4"), PARA CIRCUITOS TERMINAIS, INSTALADA EM FORRO - FORNECIMENTO E INSTALAÇÃO. AF_03/2023</t>
  </si>
  <si>
    <t>CURVA 90 GRAUS PARA ELETRODUTO, PVC, ROSCÁVEL, DN 40 MM (1 1/4"), PARA CIRCUITOS TERMINAIS, INSTALADA EM LAJE - FORNECIMENTO E INSTALAÇÃO. AF_03/2023</t>
  </si>
  <si>
    <t>CURVA 90 GRAUS PARA ELETRODUTO, PVC, ROSCÁVEL, DN 40 MM (1 1/4"), PARA CIRCUITOS TERMINAIS, INSTALADA EM PAREDE - FORNECIMENTO E INSTALAÇÃO. AF_03/2023</t>
  </si>
  <si>
    <t>DIMMER ROTATIVO (1 MÓDULO), 220V/600W, INCLUINDO SUPORTE E PLACA - FORNECIMENTO E INSTALAÇÃO. AF_03/2023</t>
  </si>
  <si>
    <t>DIMMER ROTATIVO (1 MÓDULO), 220V/600W, SEM SUPORTE E SEM PLACA - FORNECIMENTO E INSTALAÇÃO. AF_03/2023</t>
  </si>
  <si>
    <t>ELETRODUTO FLEXÍVEL CORRUGADO REFORÇADO, PVC, DN 20 MM (1/2"),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</si>
  <si>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</si>
  <si>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</si>
  <si>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FORRO - FORNECIMENTO E INSTALAÇÃO. AF_03/2023</t>
  </si>
  <si>
    <t>ELETRODUTO FLEXÍVEL CORRUGADO REFORÇADO, PVC, DN 25 MM (3/4"), PARA CIRCUITOS TERMINAIS, INSTALADO EM LAJE - FORNECIMENTO E INSTALAÇÃO. AF_03/2023</t>
  </si>
  <si>
    <t>ELETRODUTO FLEXÍVEL CORRUGADO REFORÇADO, PVC, DN 25 MM (3/4"), PARA CIRCUITOS TERMINAIS, INSTALADO EM PAREDE - FORNECIMENTO E INSTALAÇÃO. AF_03/2023</t>
  </si>
  <si>
    <t>ELETRODUTO FLEXÍVEL CORRUGADO REFORÇADO, PVC, DN 32 MM (1"), PARA CIRCUITOS TERMINAIS, INSTALADO EM FORRO - FORNECIMENTO E INSTALAÇÃO. AF_03/2023</t>
  </si>
  <si>
    <t>ELETRODUTO FLEXÍVEL CORRUGADO REFORÇADO, PVC, DN 32 MM (1"), PARA CIRCUITOS TERMINAIS, INSTALADO EM LAJE - FORNECIMENTO E INSTALAÇÃO. AF_03/2023</t>
  </si>
  <si>
    <t>ELETRODUTO FLEXÍVEL CORRUGADO REFORÇADO, PVC, DN 32 MM (1"), PARA CIRCUITOS TERMINAIS, INSTALADO EM PAREDE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</si>
  <si>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</si>
  <si>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</si>
  <si>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</si>
  <si>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</si>
  <si>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PEAD, DN 40 MM (1 1/4"), PARA CIRCUITOS TERMINAIS, INSTALADO EM LAJE - FORNECIMENTO E INSTALAÇÃO. AF_03/2023</t>
  </si>
  <si>
    <t>ELETRODUTO FLEXÍVEL CORRUGADO, PEAD, DN 40 MM (1 1/4"), PARA CIRCUITOS TERMINAIS, INSTALADO EM PAREDE - FORNECIMENTO E INSTALAÇÃO. AF_03/2023</t>
  </si>
  <si>
    <t>ELETRODUTO FLEXÍVEL CORRUGADO, PVC, DN 20 MM (1/2"), PARA CIRCUITOS TERMINAIS, INSTALADO EM FORRO - FORNECIMENTO E INSTALAÇÃO. AF_03/2023</t>
  </si>
  <si>
    <t>ELETRODUTO FLEXÍVEL CORRUGADO, PVC, DN 20 MM (1/2"), PARA CIRCUITOS TERMINAIS, INSTALADO EM PAREDE - FORNECIMENTO E INSTALAÇÃO. AF_03/2023</t>
  </si>
  <si>
    <t>ELETRODUTO FLEXÍVEL CORRUGADO, PVC, DN 25 MM (3/4"), PARA CIRCUITOS TERMINAIS, INSTALADO EM FORRO - FORNECIMENTO E INSTALAÇÃO. AF_03/2023</t>
  </si>
  <si>
    <t>ELETRODUTO FLEXÍVEL CORRUGADO, PVC, DN 25 MM (3/4"), PARA CIRCUITOS TERMINAIS, INSTALADO EM PAREDE - FORNECIMENTO E INSTALAÇÃO. AF_03/2023</t>
  </si>
  <si>
    <t>ELETRODUTO FLEXÍVEL CORRUGADO, PVC, DN 32 MM (1"), PARA CIRCUITOS TERMINAIS, INSTALADO EM FORRO - FORNECIMENTO E INSTALAÇÃO. AF_03/2023</t>
  </si>
  <si>
    <t>ELETRODUTO FLEXÍVEL CORRUGADO, PVC, DN 32 MM (1"), PARA CIRCUITOS TERMINAIS, INSTALADO EM PAREDE - FORNECIMENTO E INSTALAÇÃO. AF_03/2023</t>
  </si>
  <si>
    <t>ELETRODUTO FLEXÍVEL LISO, PEAD, DN 32 MM (1"), PARA CIRCUITOS TERMINAIS, INSTALADO EM FORRO - FORNECIMENTO E INSTALAÇÃO. AF_03/2023</t>
  </si>
  <si>
    <t>ELETRODUTO FLEXÍVEL LISO, PEAD, DN 32 MM (1"), PARA CIRCUITOS TERMINAIS, INSTALADO EM LAJE - FORNECIMENTO E INSTALAÇÃO. AF_03/2023</t>
  </si>
  <si>
    <t>ELETRODUTO FLEXÍVEL LISO, PEAD, DN 32 MM (1"), PARA CIRCUITOS TERMINAIS, INSTALADO EM PAREDE - FORNECIMENTO E INSTALAÇÃO. AF_03/2023</t>
  </si>
  <si>
    <t>ELETRODUTO FLEXÍVEL LISO, PEAD, DN 40 MM (1 1/4"), PARA CIRCUITOS TERMINAIS, INSTALADO EM FORRO - FORNECIMENTO E INSTALAÇÃO. AF_03/2023</t>
  </si>
  <si>
    <t>ELETRODUTO FLEXÍVEL LISO, PEAD, DN 40 MM (1 1/4"), PARA CIRCUITOS TERMINAIS, INSTALADO EM LAJE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</si>
  <si>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</si>
  <si>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</si>
  <si>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20 MM (1/2"),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</si>
  <si>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</si>
  <si>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FORRO - FORNECIMENTO E INSTALAÇÃO. AF_03/2023</t>
  </si>
  <si>
    <t>ELETRODUTO RÍGIDO ROSCÁVEL, PVC, DN 25 MM (3/4"), PARA CIRCUITOS TERMINAIS, INSTALADO EM LAJE - FORNECIMENTO E INSTALAÇÃO. AF_03/2023</t>
  </si>
  <si>
    <t>ELETRODUTO RÍGIDO ROSCÁVEL, PVC, DN 25 MM (3/4"), PARA CIRCUITOS TERMINAIS, INSTALADO EM PAREDE - FORNECIMENTO E INSTALAÇÃO. AF_03/2023</t>
  </si>
  <si>
    <t>ELETRODUTO RÍGIDO ROSCÁVEL, PVC, DN 32 MM (1"), PARA CIRCUITOS TERMINAIS, INSTALADO EM FORRO - FORNECIMENTO E INSTALAÇÃO. AF_03/2023</t>
  </si>
  <si>
    <t>ELETRODUTO RÍGIDO ROSCÁVEL, PVC, DN 32 MM (1"), PARA CIRCUITOS TERMINAIS, INSTALADO EM LAJE - FORNECIMENTO E INSTALAÇÃO. AF_03/2023</t>
  </si>
  <si>
    <t>ELETRODUTO RÍGIDO ROSCÁVEL, PVC, DN 32 MM (1"), PARA CIRCUITOS TERMINAIS, INSTALADO EM PAREDE - FORNECIMENTO E INSTALAÇÃO. AF_03/2023</t>
  </si>
  <si>
    <t>ELETRODUTO RÍGIDO ROSCÁVEL, PVC, DN 40 MM (1 1/4"), PARA CIRCUITOS TERMINAIS, INSTALADO EM FORRO - FORNECIMENTO E INSTALAÇÃO. AF_03/2023</t>
  </si>
  <si>
    <t>ELETRODUTO RÍGIDO ROSCÁVEL, PVC, DN 40 MM (1 1/4"), PARA CIRCUITOS TERMINAIS, INSTALADO EM LAJE - FORNECIMENTO E INSTALAÇÃO. AF_03/2023</t>
  </si>
  <si>
    <t>ELETRODUTO RÍGIDO ROSCÁVEL, PVC, DN 40 MM (1 1/4"), PARA CIRCUITOS TERMINAIS, INSTALADO EM PAREDE - FORNECIMENTO E INSTALAÇÃO. AF_03/2023</t>
  </si>
  <si>
    <t>INTERRUPTOR BIPOLAR (1 MÓDULO), 10A/250V, INCLUINDO SUPORTE E PLACA - FORNECIMENTO E INSTALAÇÃO. AF_03/2023</t>
  </si>
  <si>
    <t>INTERRUPTOR BIPOLAR (1 MÓDULO), 10A/250V, SEM SUPORTE E SEM PLACA - FORNECIMENTO E INSTALAÇÃO. AF_03/2023</t>
  </si>
  <si>
    <t>INTERRUPTOR INTERMEDIÁRIO (1 MÓDULO), 10A/250V, INCLUINDO SUPORTE E PLACA - FORNECIMENTO E INSTALAÇÃO. AF_03/2023</t>
  </si>
  <si>
    <t>INTERRUPTOR INTERMEDIÁRIO (1 MÓDULO), 10A/250V, SEM SUPORTE E SEM PLACA - FORNECIMENTO E INSTALAÇÃO. AF_03/2023</t>
  </si>
  <si>
    <t>INTERRUPTOR PARALELO (1 MÓDULO) COM 1 TOMADA DE EMBUTIR 2P+T 10 A, INCLUINDO SUPORTE E PLACA - FORNECIMENTO E INSTALAÇÃO. AF_03/2023</t>
  </si>
  <si>
    <t>INTERRUPTOR PARALELO (1 MÓDULO) COM 1 TOMADA DE EMBUTIR 2P+T 10 A, SEM SUPORTE E SEM PLACA - FORNECIMENTO E INSTALAÇÃO. AF_03/2023</t>
  </si>
  <si>
    <t>INTERRUPTOR PARALELO (1 MÓDULO) COM 2 TOMADAS DE EMBUTIR 2P+T 10 A, INCLUINDO SUPORTE E PLACA - FORNECIMENTO E INSTALAÇÃO. AF_03/2023</t>
  </si>
  <si>
    <t>INTERRUPTOR PARALELO (1 MÓDULO) COM 2 TOMADAS DE EMBUTIR 2P+T 10 A, SEM SUPORTE E SEM PLACA - FORNECIMENTO E INSTALAÇÃO. AF_03/2023</t>
  </si>
  <si>
    <t>INTERRUPTOR PARALELO (1 MÓDULO), 10A/250V, INCLUINDO SUPORTE E PLACA - FORNECIMENTO E INSTALAÇÃO. AF_03/2023</t>
  </si>
  <si>
    <t>INTERRUPTOR PARALELO (1 MÓDULO), 10A/250V, SEM SUPORTE E SEM PLACA - FORNECIMENTO E INSTALAÇÃO. AF_03/2023</t>
  </si>
  <si>
    <t>INTERRUPTOR PARALELO (2 MÓDULOS) COM 1 TOMADA DE EMBUTIR 2P+T 10 A, INCLUINDO SUPORTE E PLACA - FORNECIMENTO E INSTALAÇÃO. AF_03/2023</t>
  </si>
  <si>
    <t>INTERRUPTOR PARALELO (2 MÓDULOS) COM 1 TOMADA DE EMBUTIR 2P+T 10 A, SEM SUPORTE E SEM PLACA - FORNECIMENTO E INSTALAÇÃO. AF_03/2023</t>
  </si>
  <si>
    <t>INTERRUPTOR PARALELO (2 MÓDULOS), 10A/250V, INCLUINDO SUPORTE E PLACA - FORNECIMENTO E INSTALAÇÃO. AF_03/2023</t>
  </si>
  <si>
    <t>INTERRUPTOR PARALELO (2 MÓDULOS), 10A/250V, SEM SUPORTE E SEM PLACA - FORNECIMENTO E INSTALAÇÃO. AF_03/2023</t>
  </si>
  <si>
    <t>INTERRUPTOR PARALELO (3 MÓDULOS), 10A/250V, INCLUINDO SUPORTE E PLACA - FORNECIMENTO E INSTALAÇÃO. AF_03/2023</t>
  </si>
  <si>
    <t>INTERRUPTOR PARALELO (3 MÓDULOS), 10A/250V, SEM SUPORTE E SEM PLACA - FORNECIMENTO E INSTALAÇÃO. AF_03/2023</t>
  </si>
  <si>
    <t>INTERRUPTOR PULSADOR CAMPAINHA (1 MÓDULO), 10A/250V, INCLUINDO SUPORTE E PLACA - FORNECIMENTO E INSTALAÇÃO. AF_03/2023</t>
  </si>
  <si>
    <t>INTERRUPTOR PULSADOR CAMPAINHA (1 MÓDULO), 10A/250V, SEM SUPORTE E SEM PLACA - FORNECIMENTO E INSTALAÇÃO. AF_03/2023</t>
  </si>
  <si>
    <t>INTERRUPTOR PULSADOR MINUTERIA (1 MÓDULO), 10A/250V, INCLUINDO SUPORTE E PLACA - FORNECIMENTO E INSTALAÇÃO. AF_03/2023</t>
  </si>
  <si>
    <t>INTERRUPTOR PULSADOR MINUTERIA (1 MÓDULO), 10A/250V, SEM SUPORTE E SEM PLACA - FORNECIMENTO E INSTALAÇÃO. AF_03/2023</t>
  </si>
  <si>
    <t>INTERRUPTOR SIMPLES (1 MÓDULO) COM 1 TOMADA DE EMBUTIR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</si>
  <si>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</si>
  <si>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INCLUINDO SUPORTE E PLACA - FORNECIMENTO E INSTALAÇÃO. AF_03/2023</t>
  </si>
  <si>
    <t>INTERRUPTOR SIMPLES (1 MÓDULO) COM 2 TOMADAS DE EMBUTIR 2P+T 10 A, SEM SUPORTE E SEM PLACA - FORNECIMENTO E INSTALAÇÃO. AF_03/2023</t>
  </si>
  <si>
    <t>INTERRUPTOR SIMPLES (1 MÓDULO) COM 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</si>
  <si>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</si>
  <si>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</si>
  <si>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</si>
  <si>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10A/250V, INCLUINDO SUPORTE E PLACA - FORNECIMENTO E INSTALAÇÃO. AF_03/2023</t>
  </si>
  <si>
    <t>INTERRUPTOR SIMPLES (1 MÓDULO), 10A/250V, SEM SUPORTE E SEM PLACA - FORNECIMENTO E INSTALAÇÃO. AF_03/2023</t>
  </si>
  <si>
    <t>INTERRUPTOR SIMPLES (1 MÓDULO), INTERRUPTOR PARALELO (1 MÓDULO) E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</si>
  <si>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</si>
  <si>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(2 MÓDULOS) COM 1 TOMADA DE EMBUTIR 2P+T 10 A, INCLUINDO SUPORTE E PLACA - FORNECIMENTO E INSTALAÇÃO. AF_03/2023</t>
  </si>
  <si>
    <t>INTERRUPTOR SIMPLES (2 MÓDULOS) COM 1 TOMADA DE EMBUTIR 2P+T 10 A, SEM SUPORTE E SEM PLACA - FORNECIMENTO E INSTALAÇÃO. AF_03/2023</t>
  </si>
  <si>
    <t>INTERRUPTOR SIMPLES (2 MÓDULOS) COM INTERRUPTOR PARALELO (1 MÓDULO),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</si>
  <si>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</si>
  <si>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(2 MÓDULOS), 10A/250V, INCLUINDO SUPORTE E PLACA - FORNECIMENTO E INSTALAÇÃO. AF_03/2023</t>
  </si>
  <si>
    <t>INTERRUPTOR SIMPLES (2 MÓDULOS) COM INTERRUPTOR PARALELO (2 MÓDULOS), 10A/250V, SEM SUPORTE E SEM PLACA - FORNECIMENTO E INSTALAÇÃO. AF_03/2023</t>
  </si>
  <si>
    <t>INTERRUPTOR SIMPLES (2 MÓDULOS), 10A/250V, INCLUINDO SUPORTE E PLACA - FORNECIMENTO E INSTALAÇÃO. AF_03/2023</t>
  </si>
  <si>
    <t>INTERRUPTOR SIMPLES (2 MÓDULOS), 10A/250V, SEM SUPORTE E SEM PLACA - FORNECIMENTO E INSTALAÇÃO. AF_03/2023</t>
  </si>
  <si>
    <t>INTERRUPTOR SIMPLES (3 MÓDULOS) COM INTERRUPTOR PARALELO (1 MÓDULO), 10A/250V, INCLUINDO SUPORTE E PLACA - FORNECIMENTO E INSTALAÇÃO. AF_03/2023</t>
  </si>
  <si>
    <t>INTERRUPTOR SIMPLES (3 MÓDULOS) COM INTERRUPTOR PARALELO (1 MÓDULO), 10A/250V, SEM SUPORTE E SEM PLACA - FORNECIMENTO E INSTALAÇÃO. AF_03/2023</t>
  </si>
  <si>
    <t>INTERRUPTOR SIMPLES (3 MÓDULOS), 10A/250V, INCLUINDO SUPORTE E PLACA - FORNECIMENTO E INSTALAÇÃO. AF_03/2023</t>
  </si>
  <si>
    <t>INTERRUPTOR SIMPLES (3 MÓDULOS), 10A/250V, SEM SUPORTE E SEM PLACA - FORNECIMENTO E INSTALAÇÃO. AF_03/2023</t>
  </si>
  <si>
    <t>INTERRUPTOR SIMPLES (4 MÓDULOS), 10A/250V, INCLUINDO SUPORTE E PLACA - FORNECIMENTO E INSTALAÇÃO. AF_03/2023</t>
  </si>
  <si>
    <t>INTERRUPTOR SIMPLES (4 MÓDULOS), 10A/250V, SEM SUPORTE E SEM PLACA - FORNECIMENTO E INSTALAÇÃO. AF_03/2023</t>
  </si>
  <si>
    <t>INTERRUPTOR SIMPLES (6 MÓDULOS), 10A/250V, INCLUINDO SUPORTE E PLACA - FORNECIMENTO E INSTALAÇÃO. AF_03/2023</t>
  </si>
  <si>
    <t>INTERRUPTOR SIMPLES (6 MÓDULOS), 10A/250V, SEM SUPORTE E SEM PLACA - FORNECIMENTO E INSTALAÇÃO. AF_03/2023</t>
  </si>
  <si>
    <t>LUVA PARA ELETRODUTO, PVC, ROSCÁVEL, DN 20 MM (1/2"), PARA CIRCUITOS TERMINAIS, INSTALADA EM FORRO - FORNECIMENTO E INSTALAÇÃO. AF_03/2023</t>
  </si>
  <si>
    <t>LUVA PARA ELETRODUTO, PVC, ROSCÁVEL, DN 20 MM (1/2"),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</si>
  <si>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</si>
  <si>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FORRO - FORNECIMENTO E INSTALAÇÃO. AF_03/2023</t>
  </si>
  <si>
    <t>LUVA PARA ELETRODUTO, PVC, ROSCÁVEL, DN 25 MM (3/4"), PARA CIRCUITOS TERMINAIS, INSTALADA EM LAJE - FORNECIMENTO E INSTALAÇÃO. AF_03/2023</t>
  </si>
  <si>
    <t>LUVA PARA ELETRODUTO, PVC, ROSCÁVEL, DN 25 MM (3/4"), PARA CIRCUITOS TERMINAIS, INSTALADA EM PAREDE - FORNECIMENTO E INSTALAÇÃO. AF_03/2023</t>
  </si>
  <si>
    <t>LUVA PARA ELETRODUTO, PVC, ROSCÁVEL, DN 32 MM (1"), PARA CIRCUITOS TERMINAIS, INSTALADA EM FORRO - FORNECIMENTO E INSTALAÇÃO. AF_03/2023</t>
  </si>
  <si>
    <t>LUVA PARA ELETRODUTO, PVC, ROSCÁVEL, DN 32 MM (1"), PARA CIRCUITOS TERMINAIS, INSTALADA EM LAJE - FORNECIMENTO E INSTALAÇÃO. AF_03/2023</t>
  </si>
  <si>
    <t>LUVA PARA ELETRODUTO, PVC, ROSCÁVEL, DN 32 MM (1"), PARA CIRCUITOS TERMINAIS, INSTALADA EM PAREDE - FORNECIMENTO E INSTALAÇÃO. AF_03/2023</t>
  </si>
  <si>
    <t>LUVA PARA ELETRODUTO, PVC, ROSCÁVEL, DN 40 MM (1 1/4"), PARA CIRCUITOS TERMINAIS, INSTALADA EM FORRO - FORNECIMENTO E INSTALAÇÃO. AF_03/2023</t>
  </si>
  <si>
    <t>LUVA PARA ELETRODUTO, PVC, ROSCÁVEL, DN 40 MM (1 1/4"), PARA CIRCUITOS TERMINAIS, INSTALADA EM LAJE - FORNECIMENTO E INSTALAÇÃO. AF_03/2023</t>
  </si>
  <si>
    <t>LUVA PARA ELETRODUTO, PVC, ROSCÁVEL, DN 40 MM (1 1/4"), PARA CIRCUITOS TERMINAIS, INSTALADA EM PAREDE - FORNECIMENTO E INSTALAÇÃO. AF_03/2023</t>
  </si>
  <si>
    <t>SUPORTE PARAFUSADO COM PLACA DE ENCAIXE 4" X 2" ALTO (2,00 M DO PISO) PARA PONTO ELÉTRICO - FORNECIMENTO E INSTALAÇÃO. AF_03/2023</t>
  </si>
  <si>
    <t>SUPORTE PARAFUSADO COM PLACA DE ENCAIXE 4" X 2" BAIXO (0,30 M DO PISO) PARA PONTO ELÉTRICO - FORNECIMENTO E INSTALAÇÃO. AF_03/2023</t>
  </si>
  <si>
    <t>SUPORTE PARAFUSADO COM PLACA DE ENCAIXE 4" X 2" MÉDIO (1,30 M DO PISO) PARA PONTO ELÉTRICO - FORNECIMENTO E INSTALAÇÃO. AF_03/2023</t>
  </si>
  <si>
    <t>SUPORTE PARAFUSADO COM PLACA DE ENCAIXE 4" X 4" ALTO (2,00 M DO PISO) PARA PONTO ELÉTRICO - FORNECIMENTO E INSTALAÇÃO. AF_03/2023</t>
  </si>
  <si>
    <t>SUPORTE PARAFUSADO COM PLACA DE ENCAIXE 4" X 4" BAIXO (0,30 M DO PISO) PARA PONTO ELÉTRICO - FORNECIMENTO E INSTALAÇÃO. AF_03/2023</t>
  </si>
  <si>
    <t>SUPORTE PARAFUSADO COM PLACA DE ENCAIXE 4" X 4" MÉDIO (1,30 M DO PISO) PARA PONTO ELÉTRICO - FORNECIMENTO E INSTALAÇÃO. AF_03/2023</t>
  </si>
  <si>
    <t>TOMADA ALTA DE EMBUTIR (1 MÓDULO), 2P+T 10 A, INCLUINDO SUPORTE E PLACA - FORNECIMENTO E INSTALAÇÃO. AF_03/2023</t>
  </si>
  <si>
    <t>TOMADA ALTA DE EMBUTIR (1 MÓDULO), 2P+T 10 A, SEM SUPORTE E SEM PLACA - FORNECIMENTO E INSTALAÇÃO. AF_03/2023</t>
  </si>
  <si>
    <t>TOMADA ALTA DE EMBUTIR (1 MÓDULO), 2P+T 20 A, INCLUINDO SUPORTE E PLACA - FORNECIMENTO E INSTALAÇÃO. AF_03/2023</t>
  </si>
  <si>
    <t>TOMADA ALTA DE EMBUTIR (1 MÓDULO), 2P+T 20 A, SEM SUPORTE E SEM PLACA - FORNECIMENTO E INSTALAÇÃO. AF_03/2023</t>
  </si>
  <si>
    <t>TOMADA BAIXA DE EMBUTIR (1 MÓDULO), 2P+T 10 A, INCLUINDO SUPORTE E PLACA - FORNECIMENTO E INSTALAÇÃO. AF_03/2023</t>
  </si>
  <si>
    <t>TOMADA BAIXA DE EMBUTIR (1 MÓDULO), 2P+T 10 A, SEM SUPORTE E SEM PLACA - FORNECIMENTO E INSTALAÇÃO. AF_03/2023</t>
  </si>
  <si>
    <t>TOMADA BAIXA DE EMBUTIR (1 MÓDULO), 2P+T 20 A, INCLUINDO SUPORTE E PLACA - FORNECIMENTO E INSTALAÇÃO. AF_03/2023</t>
  </si>
  <si>
    <t>TOMADA BAIXA DE EMBUTIR (1 MÓDULO), 2P+T 20 A, SEM SUPORTE E SEM PLACA - FORNECIMENTO E INSTALAÇÃO. AF_03/2023</t>
  </si>
  <si>
    <t>TOMADA BAIXA DE EMBUTIR (2 MÓDULOS), 2P+T 10 A, INCLUINDO SUPORTE E PLACA - FORNECIMENTO E INSTALAÇÃO. AF_03/2023</t>
  </si>
  <si>
    <t>TOMADA BAIXA DE EMBUTIR (2 MÓDULOS), 2P+T 10 A, SEM SUPORTE E SEM PLACA - FORNECIMENTO E INSTALAÇÃO. AF_03/2023</t>
  </si>
  <si>
    <t>TOMADA BAIXA DE EMBUTIR (2 MÓDULOS), 2P+T 20 A, INCLUINDO SUPORTE E PLACA - FORNECIMENTO E INSTALAÇÃO. AF_03/2023</t>
  </si>
  <si>
    <t>TOMADA BAIXA DE EMBUTIR (2 MÓDULOS), 2P+T 20 A, SEM SUPORTE E SEM PLACA - FORNECIMENTO E INSTALAÇÃO. AF_03/2023</t>
  </si>
  <si>
    <t>TOMADA BAIXA DE EMBUTIR (3 MÓDULOS), 2P+T 10 A, INCLUINDO SUPORTE E PLACA - FORNECIMENTO E INSTALAÇÃO. AF_03/2023</t>
  </si>
  <si>
    <t>TOMADA BAIXA DE EMBUTIR (3 MÓDULOS), 2P+T 10 A, SEM SUPORTE E SEM PLACA - FORNECIMENTO E INSTALAÇÃO. AF_03/2023</t>
  </si>
  <si>
    <t>TOMADA BAIXA DE EMBUTIR (3 MÓDULOS), 2P+T 20 A, INCLUINDO SUPORTE E PLACA - FORNECIMENTO E INSTALAÇÃO. AF_03/2023</t>
  </si>
  <si>
    <t>TOMADA BAIXA DE EMBUTIR (3 MÓDULOS), 2P+T 20 A, SEM SUPORTE E SEM PLACA - FORNECIMENTO E INSTALAÇÃO. AF_03/2023</t>
  </si>
  <si>
    <t>TOMADA BAIXA DE EMBUTIR (4 MÓDULOS), 2P+T 10 A, INCLUINDO SUPORTE E PLACA - FORNECIMENTO E INSTALAÇÃO. AF_03/2023</t>
  </si>
  <si>
    <t>TOMADA BAIXA DE EMBUTIR (4 MÓDULOS), 2P+T 10 A, SEM SUPORTE E SEM PLACA - FORNECIMENTO E INSTALAÇÃO. AF_03/2023</t>
  </si>
  <si>
    <t>TOMADA BAIXA DE EMBUTIR (6 MÓDULOS), 2P+T 10 A, INCLUINDO SUPORTE E PLACA - FORNECIMENTO E INSTALAÇÃO. AF_03/2023</t>
  </si>
  <si>
    <t>TOMADA BAIXA DE EMBUTIR (6 MÓDULOS), 2P+T 10 A, SEM SUPORTE E SEM PLACA - FORNECIMENTO E INSTALAÇÃO. AF_03/2023</t>
  </si>
  <si>
    <t>TOMADA MÉDIA DE EMBUTIR (1 MÓDULO), 2P+T 10 A, INCLUINDO SUPORTE E PLACA - FORNECIMENTO E INSTALAÇÃO. AF_03/2023</t>
  </si>
  <si>
    <t>TOMADA MÉDIA DE EMBUTIR (1 MÓDULO), 2P+T 10 A, SEM SUPORTE E SEM PLACA - FORNECIMENTO E INSTALAÇÃO. AF_03/2023</t>
  </si>
  <si>
    <t>TOMADA MÉDIA DE EMBUTIR (1 MÓDULO), 2P+T 20 A, INCLUINDO SUPORTE E PLACA - FORNECIMENTO E INSTALAÇÃO. AF_03/2023</t>
  </si>
  <si>
    <t>TOMADA MÉDIA DE EMBUTIR (1 MÓDULO), 2P+T 20 A, SEM SUPORTE E SEM PLACA - FORNECIMENTO E INSTALAÇÃO. AF_03/2023</t>
  </si>
  <si>
    <t>TOMADA MÉDIA DE EMBUTIR (2 MÓDULOS), 2P+T 10 A, INCLUINDO SUPORTE E PLACA - FORNECIMENTO E INSTALAÇÃO. AF_03/2023</t>
  </si>
  <si>
    <t>TOMADA MÉDIA DE EMBUTIR (2 MÓDULOS), 2P+T 10 A, SEM SUPORTE E SEM PLACA - FORNECIMENTO E INSTALAÇÃO. AF_03/2023</t>
  </si>
  <si>
    <t>TOMADA MÉDIA DE EMBUTIR (2 MÓDULOS), 2P+T 20 A, INCLUINDO SUPORTE E PLACA - FORNECIMENTO E INSTALAÇÃO. AF_03/2023</t>
  </si>
  <si>
    <t>TOMADA MÉDIA DE EMBUTIR (2 MÓDULOS), 2P+T 20 A, SEM SUPORTE E SEM PLACA - FORNECIMENTO E INSTALAÇÃO. AF_03/2023</t>
  </si>
  <si>
    <t>TOMADA MÉDIA DE EMBUTIR (3 MÓDULOS), 2P+T 10 A, INCLUINDO SUPORTE E PLACA - FORNECIMENTO E INSTALAÇÃO. AF_03/2023</t>
  </si>
  <si>
    <t>TOMADA MÉDIA DE EMBUTIR (3 MÓDULOS), 2P+T 10 A, SEM SUPORTE E SEM PLACA - FORNECIMENTO E INSTALAÇÃO. AF_03/2023</t>
  </si>
  <si>
    <t>TOMADA MÉDIA DE EMBUTIR (3 MÓDULOS), 2P+T 20 A, INCLUINDO SUPORTE E PLACA - FORNECIMENTO E INSTALAÇÃO. AF_03/2023</t>
  </si>
  <si>
    <t>TOMADA MÉDIA DE EMBUTIR (3 MÓDULOS), 2P+T 20 A, SEM SUPORTE E SEM PLACA - FORNECIMENTO E INSTALAÇÃO. AF_03/2023</t>
  </si>
  <si>
    <t>CONDULETE DE ALUMÍNIO, TIPO B, PARA ELETRODUTO DE AÇO GALVANIZADO DN 20 MM (3/4''), APARENTE - FORNECIMENTO E INSTALAÇÃO. AF_10/2022</t>
  </si>
  <si>
    <t>CONDULETE DE ALUMÍNIO, TIPO B, PARA ELETRODUTO DE AÇO GALVANIZADO DN 25 MM (1''), APARENTE - FORNECIMENTO E INSTALAÇÃO. AF_10/2022</t>
  </si>
  <si>
    <t>CONDULETE DE ALUMÍNIO, TIPO B, PARA ELETRODUTO DE AÇO GALVANIZADO DN 32 MM (1 1/4''), APARENTE - FORNECIMENTO E INSTALAÇÃO. AF_10/2022</t>
  </si>
  <si>
    <t>CONDULETE DE ALUMÍNIO, TIPO C, PARA ELETRODUTO DE AÇO GALVANIZADO DN 20 MM (3/4''), APARENTE - FORNECIMENTO E INSTALAÇÃO. AF_10/2022</t>
  </si>
  <si>
    <t>CONDULETE DE ALUMÍNIO, TIPO C, PARA ELETRODUTO DE AÇO GALVANIZADO DN 25 MM (1''), APARENTE - FORNECIMENTO E INSTALAÇÃO. AF_10/2022</t>
  </si>
  <si>
    <t>CONDULETE DE ALUMÍNIO, TIPO C, PARA ELETRODUTO DE AÇO GALVANIZADO DN 32 MM (1 1/4''), APARENTE - FORNECIMENTO E INSTALAÇÃO. AF_10/2022</t>
  </si>
  <si>
    <t>CONDULETE DE ALUMÍNIO, TIPO E, ELETRODUTO DE AÇO GALVANIZADO DN 25 MM (1''), APARENTE - FORNECIMENTO E INSTALAÇÃO. AF_10/2022</t>
  </si>
  <si>
    <t>CONDULETE DE ALUMÍNIO, TIPO E, PARA ELETRODUTO DE AÇO GALVANIZADO DN 20 MM (3/4''), APARENTE - FORNECIMENTO E INSTALAÇÃO. AF_10/2022</t>
  </si>
  <si>
    <t>CONDULETE DE ALUMÍNIO, TIPO E,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</si>
  <si>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</si>
  <si>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</si>
  <si>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</si>
  <si>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</si>
  <si>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</si>
  <si>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</si>
  <si>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</si>
  <si>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</si>
  <si>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</si>
  <si>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</si>
  <si>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</si>
  <si>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</si>
  <si>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</si>
  <si>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</si>
  <si>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</si>
  <si>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</si>
  <si>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</si>
  <si>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</si>
  <si>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</si>
  <si>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</si>
  <si>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</si>
  <si>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</si>
  <si>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</si>
  <si>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</si>
  <si>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</si>
  <si>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</si>
  <si>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</si>
  <si>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</si>
  <si>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</si>
  <si>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</si>
  <si>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</si>
  <si>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</si>
  <si>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</si>
  <si>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</si>
  <si>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</si>
  <si>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</si>
  <si>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</si>
  <si>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</si>
  <si>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</si>
  <si>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</si>
  <si>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</si>
  <si>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</si>
  <si>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</si>
  <si>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</si>
  <si>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</si>
  <si>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</si>
  <si>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</si>
  <si>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</si>
  <si>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</si>
  <si>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</si>
  <si>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</si>
  <si>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</si>
  <si>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</si>
  <si>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</si>
  <si>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</si>
  <si>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</si>
  <si>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</si>
  <si>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</si>
  <si>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</si>
  <si>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</si>
  <si>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</si>
  <si>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</si>
  <si>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</si>
  <si>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</si>
  <si>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</si>
  <si>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</si>
  <si>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</si>
  <si>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</si>
  <si>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</si>
  <si>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</si>
  <si>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</si>
  <si>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</si>
  <si>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</si>
  <si>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</si>
  <si>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</si>
  <si>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</si>
  <si>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</si>
  <si>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</si>
  <si>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</si>
  <si>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</si>
  <si>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</si>
  <si>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</si>
  <si>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</si>
  <si>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CAIXA DE PROTEÇÃO PARA MEDIDOR MONOFÁSICO DE EMBUTIR - FORNECIMENTO E INSTALAÇÃO. AF_10/2020</t>
  </si>
  <si>
    <t>CONTATOR TRIPOLAR I NOMIMAL 95A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</si>
  <si>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</si>
  <si>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</si>
  <si>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</si>
  <si>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</si>
  <si>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</si>
  <si>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</si>
  <si>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</si>
  <si>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</si>
  <si>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</si>
  <si>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</si>
  <si>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</si>
  <si>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</si>
  <si>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</si>
  <si>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</si>
  <si>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</si>
  <si>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</si>
  <si>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</si>
  <si>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</si>
  <si>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</si>
  <si>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</si>
  <si>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</si>
  <si>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</si>
  <si>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</si>
  <si>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</si>
  <si>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</si>
  <si>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</si>
  <si>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</si>
  <si>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BAIXA TENSÃO TRIPOLAR A SECO  800A/600V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</si>
  <si>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</si>
  <si>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</si>
  <si>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</si>
  <si>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</si>
  <si>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</si>
  <si>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</si>
  <si>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</si>
  <si>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BIPOLAR TIPO DR, CORRENTE NOMINAL DE 25A - FORNECIMENTO E INSTALAÇÃO. AF_10/2020</t>
  </si>
  <si>
    <t>DISJUNTOR BIPOLAR TIPO DR, CORRENTE NOMINAL DE 40A - FORNECIMENTO E INSTALAÇÃO. AF_10/2020</t>
  </si>
  <si>
    <t>DISJUNTOR BIPOLAR TIPO NEMA, CORRENTE NOMINAL DE 10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</si>
  <si>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</si>
  <si>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</si>
  <si>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</si>
  <si>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</si>
  <si>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</si>
  <si>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</si>
  <si>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</si>
  <si>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MONOPOLAR TIPO NEMA, CORRENTE NOMINAL DE 10 ATÉ 30A - FORNECIMENTO E INSTALAÇÃO. AF_10/2020</t>
  </si>
  <si>
    <t>DISJUNTOR MONOPOLAR TIPO NEMA, CORRENTE NOMINAL DE 35 ATÉ 50A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</si>
  <si>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</si>
  <si>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</si>
  <si>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</si>
  <si>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</si>
  <si>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</si>
  <si>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TETRAPOLAR TIPO DR, CORRENTE NOMINAL DE 25A - FORNECIMENTO E INSTALAÇÃO. AF_10/2020</t>
  </si>
  <si>
    <t>DISJUNTOR TETRAPOLAR TIPO DR, CORRENTE NOMINAL DE 40A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</si>
  <si>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</si>
  <si>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</si>
  <si>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</si>
  <si>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</si>
  <si>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</si>
  <si>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</si>
  <si>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</si>
  <si>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</si>
  <si>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</si>
  <si>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</si>
  <si>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</si>
  <si>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</si>
  <si>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</si>
  <si>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</si>
  <si>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</si>
  <si>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</si>
  <si>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</si>
  <si>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</si>
  <si>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</si>
  <si>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</si>
  <si>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</si>
  <si>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</si>
  <si>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</si>
  <si>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</si>
  <si>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</si>
  <si>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</si>
  <si>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</si>
  <si>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</si>
  <si>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</si>
  <si>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</si>
  <si>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</si>
  <si>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</si>
  <si>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</si>
  <si>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</si>
  <si>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</si>
  <si>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COM 8 MEDIDORES - FORNECIMENTO E INSTALAÇÃO. AF_10/2020</t>
  </si>
  <si>
    <t>QUADRO DE MEDIÇÃO GERAL DE ENERGIA PARA 1 MEDIDOR DE SOBREPOR - FORNECIMENTO E INSTALAÇÃO. AF_10/2020</t>
  </si>
  <si>
    <t>QUADRO DE MEDIÇÃO GERAL DE ENERGIA PARA BARRAMENTO BLINDADO COM 4 MEDIDORES - FORNECIMENTO E INSTALAÇÃO. AF_10/2020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</si>
  <si>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</si>
  <si>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</si>
  <si>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</si>
  <si>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</si>
  <si>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APARELHO SINALIZADOR DE SAÍDA DE GARAGEM, COM CÉLULA FOTOELÉTRICA - FORNECIMENTO E INSTALAÇÃO. AF_07/2020</t>
  </si>
  <si>
    <t>ARMAÇÃO SECUNDÁRIA, COM 1 ESTRIBO E 1 ISOLADOR - FORNECIMENTO E INSTALAÇÃO. AF_07/2020</t>
  </si>
  <si>
    <t>ARMAÇÃO SECUNDÁRIA, COM 1 ESTRIBO, SEM ISOLADOR - FORNECIMENTO E INSTALAÇÃO. AF_07/2020</t>
  </si>
  <si>
    <t>ARMAÇÃO SECUNDÁRIA, COM 2 ESTRIBOS E 2 ISOLADORES - FORNECIMENTO E INSTALAÇÃO. AF_07/2020</t>
  </si>
  <si>
    <t>ARMAÇÃO SECUNDÁRIA, COM 2 ESTRIBOS, SEM ISOLADOR - FORNECIMENTO E INSTALAÇÃO. AF_07/2020</t>
  </si>
  <si>
    <t>ARMAÇÃO SECUNDÁRIA, COM 3 ESTRIBOS E 3 ISOLADORES - FORNECIMENTO E INSTALAÇÃO. AF_07/2020</t>
  </si>
  <si>
    <t>ARMAÇÃO SECUNDÁRIA, COM 3 ESTRIBOS, SEM ISOLADOR - FORNECIMENTO E INSTALAÇÃO. AF_07/2020</t>
  </si>
  <si>
    <t>ARMAÇÃO SECUNDÁRIA, COM 4 ESTRIBOS E 4 ISOLADORES - FORNECIMENTO E INSTALAÇÃO. AF_07/2020</t>
  </si>
  <si>
    <t>ARMAÇÃO SECUNDÁRIA, COM 4 ESTRIBOS, SEM ISOLADOR - FORNECIMENTO E INSTALAÇÃO. AF_07/2020</t>
  </si>
  <si>
    <t>CABO DE COBRE FLEXÍVEL ISOLADO, 10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</si>
  <si>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</si>
  <si>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</si>
  <si>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</si>
  <si>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</si>
  <si>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</si>
  <si>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</si>
  <si>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</si>
  <si>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</si>
  <si>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</si>
  <si>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</si>
  <si>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</si>
  <si>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</si>
  <si>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</si>
  <si>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</si>
  <si>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</si>
  <si>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</si>
  <si>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</si>
  <si>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</si>
  <si>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</si>
  <si>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</si>
  <si>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</si>
  <si>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</si>
  <si>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</si>
  <si>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</si>
  <si>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</si>
  <si>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</si>
  <si>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</si>
  <si>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</si>
  <si>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</si>
  <si>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</si>
  <si>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</si>
  <si>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</si>
  <si>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</si>
  <si>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</si>
  <si>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</si>
  <si>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</si>
  <si>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</si>
  <si>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</si>
  <si>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</si>
  <si>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</si>
  <si>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</si>
  <si>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</si>
  <si>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</si>
  <si>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</si>
  <si>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</si>
  <si>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</si>
  <si>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</si>
  <si>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</si>
  <si>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</si>
  <si>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</si>
  <si>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</si>
  <si>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</si>
  <si>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</si>
  <si>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</si>
  <si>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</si>
  <si>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</si>
  <si>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</si>
  <si>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</si>
  <si>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GRAMPO PARALELO METÁLICO, PARA REDES AÉREAS DE DISTRIBUIÇÃO DE ENERGIA ELÉTRICA DE BAIXA TENSÃO - FORNECIMENTO E INSTALAÇÃO. AF_07/2020</t>
  </si>
  <si>
    <t>ISOLADOR, TIPO DISCO, PARA TENSÃO 15 KV - FORNECIMENTO E INSTALAÇÃO. AF_07/2020</t>
  </si>
  <si>
    <t>ISOLADOR, TIPO PINO, PARA TENSÃO 15 KV - FORNECIMENTO E INSTALAÇÃO. AF_07/2020</t>
  </si>
  <si>
    <t>ISOLADOR, TIPO ROLDANA, PARA BAIXA TENSÃO - FORNECIMENTO E INSTALAÇÃO. AF_07/2020</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</si>
  <si>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</si>
  <si>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</si>
  <si>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</si>
  <si>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</si>
  <si>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</si>
  <si>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</si>
  <si>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</si>
  <si>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</si>
  <si>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</si>
  <si>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</si>
  <si>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</si>
  <si>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</si>
  <si>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</si>
  <si>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</si>
  <si>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</si>
  <si>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</si>
  <si>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</si>
  <si>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</si>
  <si>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</si>
  <si>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</si>
  <si>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</si>
  <si>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</si>
  <si>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</si>
  <si>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</si>
  <si>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</si>
  <si>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</si>
  <si>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</si>
  <si>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</si>
  <si>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</si>
  <si>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</si>
  <si>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</si>
  <si>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</si>
  <si>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</si>
  <si>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</si>
  <si>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</si>
  <si>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</si>
  <si>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</si>
  <si>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</si>
  <si>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</si>
  <si>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</si>
  <si>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</si>
  <si>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</si>
  <si>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</si>
  <si>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</si>
  <si>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</si>
  <si>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</si>
  <si>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</si>
  <si>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</si>
  <si>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</si>
  <si>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</si>
  <si>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</si>
  <si>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</si>
  <si>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</si>
  <si>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</si>
  <si>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</si>
  <si>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</si>
  <si>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</si>
  <si>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</si>
  <si>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</si>
  <si>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</si>
  <si>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</si>
  <si>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</si>
  <si>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</si>
  <si>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</si>
  <si>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</si>
  <si>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</si>
  <si>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</si>
  <si>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</si>
  <si>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</si>
  <si>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</si>
  <si>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</si>
  <si>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</si>
  <si>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</si>
  <si>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</si>
  <si>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</si>
  <si>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</si>
  <si>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</si>
  <si>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</si>
  <si>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</si>
  <si>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</si>
  <si>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</si>
  <si>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114 MM,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</si>
  <si>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</si>
  <si>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</si>
  <si>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</si>
  <si>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</si>
  <si>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</si>
  <si>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</si>
  <si>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</si>
  <si>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</si>
  <si>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</si>
  <si>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</si>
  <si>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</si>
  <si>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</si>
  <si>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</si>
  <si>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</si>
  <si>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</si>
  <si>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</si>
  <si>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25 MM, INSTALADO EM RESERVAÇÃO PREDIAL DE ÁGUA - FORNECIMENTO E INSTALAÇÃO. AF_04/2024</t>
  </si>
  <si>
    <t>CURVA 90 GRAUS, PVC, SOLDÁVEL, DN 110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</si>
  <si>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</si>
  <si>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</si>
  <si>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</si>
  <si>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</si>
  <si>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</si>
  <si>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</si>
  <si>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104 MM, 45 GRAUS, SEM ANEL DE SOLDA, BOLSA X BOLSA,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</si>
  <si>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</si>
  <si>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</si>
  <si>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</si>
  <si>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</si>
  <si>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</si>
  <si>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</si>
  <si>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</si>
  <si>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</si>
  <si>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</si>
  <si>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</si>
  <si>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</si>
  <si>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</si>
  <si>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</si>
  <si>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</si>
  <si>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</si>
  <si>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</si>
  <si>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</si>
  <si>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</si>
  <si>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</si>
  <si>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</si>
  <si>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</si>
  <si>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</si>
  <si>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</si>
  <si>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</si>
  <si>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</si>
  <si>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</si>
  <si>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</si>
  <si>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</si>
  <si>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</si>
  <si>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</si>
  <si>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</si>
  <si>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</si>
  <si>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</si>
  <si>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</si>
  <si>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</si>
  <si>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</si>
  <si>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</si>
  <si>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</si>
  <si>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</si>
  <si>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</si>
  <si>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</si>
  <si>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</si>
  <si>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</si>
  <si>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</si>
  <si>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</si>
  <si>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</si>
  <si>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</si>
  <si>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</si>
  <si>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</si>
  <si>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</si>
  <si>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</si>
  <si>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</si>
  <si>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</si>
  <si>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</si>
  <si>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</si>
  <si>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</si>
  <si>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</si>
  <si>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</si>
  <si>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</si>
  <si>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</si>
  <si>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</si>
  <si>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</si>
  <si>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</si>
  <si>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</si>
  <si>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</si>
  <si>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</si>
  <si>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</si>
  <si>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</si>
  <si>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</si>
  <si>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</si>
  <si>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</si>
  <si>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</si>
  <si>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</si>
  <si>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</si>
  <si>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</si>
  <si>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</si>
  <si>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</si>
  <si>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</si>
  <si>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</si>
  <si>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</si>
  <si>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</si>
  <si>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</si>
  <si>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</si>
  <si>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</si>
  <si>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</si>
  <si>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</si>
  <si>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</si>
  <si>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</si>
  <si>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</si>
  <si>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</si>
  <si>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</si>
  <si>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</si>
  <si>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</si>
  <si>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</si>
  <si>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</si>
  <si>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</si>
  <si>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</si>
  <si>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</si>
  <si>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</si>
  <si>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</si>
  <si>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</si>
  <si>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</si>
  <si>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</si>
  <si>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</si>
  <si>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</si>
  <si>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</si>
  <si>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</si>
  <si>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</si>
  <si>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</si>
  <si>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</si>
  <si>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</si>
  <si>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</si>
  <si>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</si>
  <si>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</si>
  <si>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</si>
  <si>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</si>
  <si>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</si>
  <si>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</si>
  <si>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</si>
  <si>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</si>
  <si>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</si>
  <si>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</si>
  <si>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</si>
  <si>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</si>
  <si>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</si>
  <si>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</si>
  <si>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</si>
  <si>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</si>
  <si>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</si>
  <si>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</si>
  <si>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</si>
  <si>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</si>
  <si>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</si>
  <si>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</si>
  <si>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</si>
  <si>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</si>
  <si>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</si>
  <si>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</si>
  <si>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</si>
  <si>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</si>
  <si>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</si>
  <si>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</si>
  <si>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</si>
  <si>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</si>
  <si>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</si>
  <si>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</si>
  <si>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</si>
  <si>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</si>
  <si>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</si>
  <si>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</si>
  <si>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</si>
  <si>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</si>
  <si>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</si>
  <si>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</si>
  <si>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</si>
  <si>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</si>
  <si>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</si>
  <si>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</si>
  <si>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</si>
  <si>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</si>
  <si>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TUBO, PVC, SOLDÁVEL, DE 110MM,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</si>
  <si>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</si>
  <si>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</si>
  <si>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</si>
  <si>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</si>
  <si>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</si>
  <si>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</si>
  <si>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</si>
  <si>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</si>
  <si>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</si>
  <si>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</si>
  <si>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</si>
  <si>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</si>
  <si>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</si>
  <si>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</si>
  <si>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</si>
  <si>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</si>
  <si>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</si>
  <si>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</si>
  <si>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</si>
  <si>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</si>
  <si>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</si>
  <si>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</si>
  <si>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</si>
  <si>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</si>
  <si>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</si>
  <si>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25 MM INSTALADO EM RESERVAÇÃO PREDIAL DE ÁGUA - FORNECIMENTO E INSTALAÇÃO. AF_04/2024</t>
  </si>
  <si>
    <t>TÊ,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</si>
  <si>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</si>
  <si>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</si>
  <si>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</si>
  <si>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</si>
  <si>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</si>
  <si>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</si>
  <si>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</si>
  <si>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</si>
  <si>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</si>
  <si>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</si>
  <si>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</si>
  <si>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FÊMEA, METÁLICA, PARA INSTALAÇÕES EM PEX ÁGUA, DN 16 MM X 1/2", COM ANEL DESLIZANTE.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</si>
  <si>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</si>
  <si>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</si>
  <si>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CONEXÃO FIXA, ROSCA FÊMEA, METÁLICA, PARA INSTALAÇÕES EM PEX ÁGUA, DN 25 MM X 1",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</si>
  <si>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</si>
  <si>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32 MM X 1", COM ANEL DESLIZANTE - FORNECIMENTO E INSTALAÇÃO. AF_02/2023</t>
  </si>
  <si>
    <t>CONEXÃO FIXA, ROSCA FÊMEA, PARA INSTALAÇÕES EM PEX ÁGUA, DN 16MM X 1/2",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</si>
  <si>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</si>
  <si>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</si>
  <si>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CONEXÃO FIXA, ROSCA FÊMEA, PARA INSTALAÇÕES EM PEX ÁGUA, DN 25MM X 3/4", CONEXÃO POR CRIMPAGEM - FORNECIMENTO E INSTALAÇÃO. AF_02/2023</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</si>
  <si>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</si>
  <si>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</si>
  <si>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</si>
  <si>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</si>
  <si>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</si>
  <si>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</si>
  <si>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</si>
  <si>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</si>
  <si>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METÁLICA, PARA INSTALAÇÕES EM PEX ÁGUA, DN 16 MM X 3/4", COM ANEL DESLIZANTE.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</si>
  <si>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</si>
  <si>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</si>
  <si>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</si>
  <si>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</si>
  <si>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</si>
  <si>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</si>
  <si>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DISTRIBUIDOR 2 SAÍDAS, METÁLICO, PARA INSTALAÇÕES EM PEX ÁGUA, ENTRADA DE 1" X 2 SAÍDAS DE 1/2", CONEXÃO POR ANEL DESLIZANTE - FORNECIMENTO E INSTALAÇÃO. AF_02/2023</t>
  </si>
  <si>
    <t>DISTRIBUIDOR 2 SAÍDAS, METÁLICO, PARA INSTALAÇÕES EM PEX ÁGUA, ENTRADA DE 3/4" X 2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</si>
  <si>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</si>
  <si>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</si>
  <si>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METÁLICO, PARA INSTALAÇÕES EM PEX ÁGUA, ENTRADA DE 1" X 3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</si>
  <si>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</si>
  <si>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</si>
  <si>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</si>
  <si>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JOELHO 90 GRAUS, METÁLICO, PARA INSTALAÇÕES EM PEX ÁGUA, DN 16 MM, CONEXÃO POR ANEL DESLIZANTE - FORNECIMENTO E INSTALAÇÃO. AF_02/2023</t>
  </si>
  <si>
    <t>JOELHO 90 GRAUS, METÁLICO, PARA INSTALAÇÕES EM PEX ÁGUA, DN 20 MM, CONEXÃO POR ANEL DESLIZANTE - FORNECIMENTO E INSTALAÇÃO. AF_02/2023</t>
  </si>
  <si>
    <t>JOELHO 90 GRAUS, METÁLICO, PARA INSTALAÇÕES EM PEX ÁGUA, DN 25 MM,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</si>
  <si>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</si>
  <si>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</si>
  <si>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PARA INSTALAÇÕES EM PEX ÁGUA, DN 20 MM, CONEXÃO POR CRIMPAGEM - FORNECIMENTO E INSTALAÇÃO. AF_02/2023</t>
  </si>
  <si>
    <t>JOELHO 90 GRAUS, PARA INSTALAÇÕES EM PEX ÁGUA, DN 25 MM, CONEXÃO POR CRIMPAGEM - FORNECIMENTO E INSTALAÇÃO. AF_02/2023</t>
  </si>
  <si>
    <t>JOELHO 90 GRAUS, ROSCA FÊMEA TERMINAL, METÁLICO, PARA INSTALAÇÕES EM PEX ÁGUA, DN 16MM X 1/2",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</si>
  <si>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</si>
  <si>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</si>
  <si>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90 GRAUS, ROSCA FÊMEA TERMINAL, METÁLICO, PARA INSTALAÇÕES EM PEX ÁGUA, DN 25 MM X 3/4", CONEXÃO POR ANEL DESLIZANTE - FORNECIMENTO E INSTALAÇÃO. AF_02/2023</t>
  </si>
  <si>
    <t>JOELHO 90 GRAUS, ROSCA FÊMEA TERMINAL, PARA INSTALAÇÕES EM PEX ÁGUA, DN 16MM X 1/2",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</si>
  <si>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</si>
  <si>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</si>
  <si>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ROSCA FÊMEA TERMINAL, PARA INSTALAÇÕES EM PEX ÁGUA, DN 25 MM X 3/4", FIXAÇÃO DAS CONEXÕES POR CRIMPAGEM - FORNECIMENTO E INSTALAÇÃO. AF_02/2023</t>
  </si>
  <si>
    <t>JOELHO 90 GRAUS, ROSCA FÊMEA TERMINAL, PARA INSTALAÇÕES EM PEX ÁGUA, DN 25MM X 1/2", CONEXÃO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</si>
  <si>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</si>
  <si>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</si>
  <si>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</si>
  <si>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</si>
  <si>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</si>
  <si>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</si>
  <si>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</si>
  <si>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</si>
  <si>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</si>
  <si>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</si>
  <si>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METÁLICO, PARA INSTALAÇÕES EM PEX ÁGUA, DN 20MM X 1/2", CONEXÃO POR ANEL DESLIZANTE - FORNECIMENTO E INSTALAÇÃO. AF_02/2023</t>
  </si>
  <si>
    <t>JOELHO ROSCA FÊMEA, COM BASE FIXA, METÁLICO, PARA INSTALAÇÕES EM PEX ÁGUA, DN 25MM X 3/4", CONEXÃO POR ANEL DESLIZANTE - FORNECIMENTO E INSTALAÇÃO. AF_02/2023</t>
  </si>
  <si>
    <t>JOELHO ROSCA FÊMEA, MÓVEL, METÁLICO, PARA INSTALAÇÕES EM PEX ÁGUA, DN 20MM X 3/4", CONEXÃO POR ANEL DESLIZANTE - FORNECIMENTO E INSTALAÇÃO. AF_02/2023</t>
  </si>
  <si>
    <t>JOELHO, ROSCA FÊMEA, COM BASE FIXA, METÁLICO, PARA INSTALAÇÕES EM PEX ÁGUA, DN 16MM X 1/2", CONEXÃO POR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</si>
  <si>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</si>
  <si>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</si>
  <si>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</si>
  <si>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</si>
  <si>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</si>
  <si>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ANEL DESLIZANTE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</si>
  <si>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</si>
  <si>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ANEL DESLIZANTE - FORNECIMENTO E INSTALAÇÃO. AF_02/2023</t>
  </si>
  <si>
    <t>KIT CHASSI PEX, PRÉ-FABRICADO, PARA ÁREA DE SERVIÇO COM TANQUE E MÁQUINA DE LAVAR ROUPA, INCLUSO QUADRO METÁLICO, TUBOS E CONEXÕES POR CRIMPAGEM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</si>
  <si>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</si>
  <si>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</si>
  <si>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</si>
  <si>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</si>
  <si>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LUVA DE REDUÇÃO PARA INSTALAÇÕES EM PEX ÁGUA, DN 20 X 16 MM, CONEXÃO POR CRIMPAGEM - FORNECIMENTO E INSTALAÇÃO. AF_02/2023</t>
  </si>
  <si>
    <t>LUVA DE REDUÇÃO PARA INSTALAÇÕES EM PEX ÁGUA, DN 25 X 16 MM, CONEXÃO POR CRIMPAGEM - FORNECIMENTO E INSTALAÇÃO. AF_02/2023</t>
  </si>
  <si>
    <t>LUVA DE REDUÇÃO PARA INSTALAÇÕES EM PEX ÁGUA, DN 32 X 25 MM, CONEXÃO POR CRIMPAGEM - FORNECIMENTO E INSTALAÇÃO. AF_02/2023</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</si>
  <si>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</si>
  <si>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</si>
  <si>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</si>
  <si>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20 MM, FIXAÇÃO DAS CONEXÕES POR CRIMPAGEM - FORNECIMENTO E INSTALAÇÃO. AF_02/2023</t>
  </si>
  <si>
    <t>LUVA DE REDUÇÃO, PARA INSTALAÇÕES EM PEX ÁGUA, DN 32 X 25 MM, COM ANEL DESLIZANTE - FORNECIMENTO E INSTALAÇÃO. AF_02/2023</t>
  </si>
  <si>
    <t>LUVA PARA INSTALAÇÕES EM PEX ÁGUA, DN 16 MM, CONEXÃO POR CRIMPAGEM - FORNECIMENTO E INSTALAÇÃO. AF_02/2023</t>
  </si>
  <si>
    <t>LUVA PARA INSTALAÇÕES EM PEX ÁGUA, DN 20 MM, CONEXÃO POR CRIMPAGEM - FORNECIMENTO E INSTALAÇÃO. AF_02/2023</t>
  </si>
  <si>
    <t>LUVA PARA INSTALAÇÕES EM PEX ÁGUA, DN 25 MM, CONEXÃO POR CRIMPAGEM - FORNECIMENTO E INSTALAÇÃO. AF_02/2023</t>
  </si>
  <si>
    <t>LUVA PARA INSTALAÇÕES EM PEX ÁGUA, DN 32 MM, CONEXÃO POR CRIMPAGEM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</si>
  <si>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</si>
  <si>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</si>
  <si>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</si>
  <si>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</si>
  <si>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</si>
  <si>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</si>
  <si>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</si>
  <si>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</si>
  <si>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</si>
  <si>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</si>
  <si>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</si>
  <si>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</si>
  <si>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</si>
  <si>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</si>
  <si>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</si>
  <si>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</si>
  <si>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</si>
  <si>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</si>
  <si>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</si>
  <si>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</si>
  <si>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</si>
  <si>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</si>
  <si>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</si>
  <si>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</si>
  <si>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</si>
  <si>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</si>
  <si>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</si>
  <si>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</si>
  <si>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</si>
  <si>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</si>
  <si>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</si>
  <si>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</si>
  <si>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</si>
  <si>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METÁLICO, PARA INSTALAÇÕES EM PEX ÁGUA, DN 25 MM,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</si>
  <si>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</si>
  <si>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</si>
  <si>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</si>
  <si>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</si>
  <si>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</si>
  <si>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TÊ, ROSCA FÊMEA, METÁLICO, PARA INSTALAÇÕES EM PEX ÁGUA, DN 16 MM X ½", CONEXÃO POR ANEL DESLIZANTE - FORNECIMENTO E INSTALAÇÃO. AF_02/2023</t>
  </si>
  <si>
    <t>TÊ, ROSCA FÊMEA, METÁLICO, PARA INSTALAÇÕES EM PEX ÁGUA, DN 20 MM X 1/2", CONEXÃO POR ANEL DESLIZANTE - FORNECIMENTO E INSTALAÇÃO. AF_02/2023</t>
  </si>
  <si>
    <t>TÊ, ROSCA FÊMEA, METÁLICO, PARA INSTALAÇÕES EM PEX ÁGUA, DN 25 MM X 3/4", CONEXÃO POR ANEL DESLIZANTE - FORNECIMENTO E INSTALAÇÃO. AF_02/2023</t>
  </si>
  <si>
    <t>UNIÃO DE REDUÇÃO, METÁLICA, PARA INSTALAÇÕES EM PEX ÁGUA, DN 20 X 16 MM, CONEXÃO POR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</si>
  <si>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</si>
  <si>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</si>
  <si>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DE REDUÇÃO, METÁLICA, PARA INSTALAÇÕES EM PEX ÁGUA, DN 32 X 25 MM, CONEXÃO POR ANEL DESLIZANTE - FORNECIMENTO E INSTALAÇÃO. AF_02/2023</t>
  </si>
  <si>
    <t>UNIÃO METÁLICA PARA INSTALAÇÕES EM PEX ÁGUA, DN 16 MM, COM ANEL DESLIZANTE - FORNECIMENTO E INSTALAÇÃO. AF_02/2023</t>
  </si>
  <si>
    <t>UNIÃO METÁLICA PARA INSTALAÇÕES EM PEX ÁGUA, DN 20 MM, COM ANEL DESLIZANTE - FORNECIMENTO E INSTALAÇÃO. AF_02/2023</t>
  </si>
  <si>
    <t>UNIÃO METÁLICA PARA INSTALAÇÕES EM PEX ÁGUA, DN 25 MM, COM ANEL DESLIZANTE - FORNECIMENTO E INSTALAÇÃO. AF_02/2023</t>
  </si>
  <si>
    <t>UNIÃO METÁLICA PARA INSTALAÇÕES EM PEX ÁGUA, DN 32 MM, COM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</si>
  <si>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</si>
  <si>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</si>
  <si>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</si>
  <si>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</si>
  <si>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BUCHA DE REDUÇÃO, PPR, DN 25 X 20 MM, INSTALADO EM RAMAL OU SUB-RAMAL DE ÁGUA - FORNECIMENTO E INSTALAÇÃO. AF_08/2022</t>
  </si>
  <si>
    <t>CONECTOR FÊMEA, PPR, 25 X 1/2  , CLASSE PN 25, INSTALADO EM RAMAL DE DISTRIBUIÇÃO DE ÁGUA   FORNECIMENTO E INSTALAÇÃO. AF_08/2022</t>
  </si>
  <si>
    <t>CONECTOR FÊMEA, PPR, 25 X 1/2  , CLASSE PN 25, INSTALADO EM RAMAL OU SUB-RAMAL DE ÁGUA   FORNECIMENTO E INSTALAÇÃO. AF_08/2022</t>
  </si>
  <si>
    <t>CONECTOR FÊMEA, PPR, 25 X 1/2", CLASSE PN 25, INSTALADO EM PRUMADA DE ÁGUA   FORNECIMENTO E INSTALAÇÃO . AF_08/2022</t>
  </si>
  <si>
    <t>CONECTOR FÊMEA, PPR, 32 X 3/4", CLASSE PN 25, INSTALADO EM RAMAL DE DISTRIBUIÇÃO DE ÁGUA   FORNECIMENTO E INSTALAÇÃO. AF_08/2022</t>
  </si>
  <si>
    <t>CONECTOR MACHO, PPR, 25 X 1/2  , CLASSE PN 25, INSTALADO EM RAMAL OU SUB-RAMAL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</si>
  <si>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</si>
  <si>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</si>
  <si>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32 X 3/4", CLASSE PN 25, INSTALADO EM RAMAL DE DISTRIBUIÇÃO DE ÁGUA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</si>
  <si>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</si>
  <si>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</si>
  <si>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</si>
  <si>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</si>
  <si>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</si>
  <si>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</si>
  <si>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</si>
  <si>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32 MM, CLASSE PN 25, INSTALADO EM RAMAL DE DISTRIBUIÇÃO DE ÁGUA - FORNECIMENTO E INSTALAÇÃO. AF_08/2022</t>
  </si>
  <si>
    <t>JOELHO 45 GRAUS, PPR, DN 40 MM, CLASSE PN 25, INSTALADO EM PRUMADA DE ÁGUA   FORNECIMENTO E INSTALAÇÃO . AF_08/2022</t>
  </si>
  <si>
    <t>JOELHO 45 GRAUS, PPR, DN 40 MM, CLASSE PN 25, INSTALADO EM RAMAL DE DISTRIBUIÇÃO DE ÁGUA - FORNECIMENTO E INSTALAÇÃO.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</si>
  <si>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</si>
  <si>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</si>
  <si>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</si>
  <si>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45 GRAUS, PPR, F/ F, DN 90 MM, INSTALADO EM PRUMADA DE ÁGUA - FORNECIMENTO E INSTALAÇÃO. AF_08/2022</t>
  </si>
  <si>
    <t>JOELHO 90 GRAUS, PPR, DN 110 MM, CLASSE PN 25, INSTALADO EM PRUMADA DE ÁGUA   FORNECIMENTO E INSTALAÇÃO . AF_08/2022</t>
  </si>
  <si>
    <t>JOELHO 90 GRAUS, PPR, DN 20 MM, INSTALADO EM RAMAL OU SUB-RAMAL DE ÁGUA - FORNECIMENTO E INSTALAÇÃO.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</si>
  <si>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</si>
  <si>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</si>
  <si>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</si>
  <si>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</si>
  <si>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32 MM, CLASSE PN 25, INSTALADO EM RAMAL DE DISTRIBUIÇÃO - FORNECIMENTO E INSTALAÇÃO. AF_08/2022</t>
  </si>
  <si>
    <t>JOELHO 90 GRAUS, PPR, DN 40 MM, CLASSE PN 25, INSTALADO EM PRUMADA DE ÁGUA   FORNECIMENTO E INSTALAÇÃO . AF_08/2022</t>
  </si>
  <si>
    <t>JOELHO 90 GRAUS, PPR, DN 40 MM, CLASSE PN 25, INSTALADO EM RAMAL DE DISTRIBUIÇÃO - FORNECIMENTO E INSTALAÇÃO.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</si>
  <si>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</si>
  <si>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</si>
  <si>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</si>
  <si>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</si>
  <si>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</si>
  <si>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20 MM, INSTALADO EM RAMAL OU SUB-RAMAL DE ÁGUA -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</si>
  <si>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</si>
  <si>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</si>
  <si>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</si>
  <si>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</si>
  <si>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</si>
  <si>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</si>
  <si>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</si>
  <si>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</si>
  <si>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</si>
  <si>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</si>
  <si>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</si>
  <si>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</si>
  <si>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</si>
  <si>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</si>
  <si>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</si>
  <si>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</si>
  <si>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</si>
  <si>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</si>
  <si>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</si>
  <si>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</si>
  <si>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</si>
  <si>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</si>
  <si>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</si>
  <si>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</si>
  <si>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</si>
  <si>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</si>
  <si>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</si>
  <si>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</si>
  <si>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</si>
  <si>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</si>
  <si>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</si>
  <si>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</si>
  <si>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</si>
  <si>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</si>
  <si>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</si>
  <si>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</si>
  <si>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</si>
  <si>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 CLASSE PN 25, INSTALADO EM RAMAL OU SUB-RAMAL DE ÁGUA   FORNECIMENTO E INSTALAÇÃO. AF_08/2022</t>
  </si>
  <si>
    <t>TÊ MISTURADOR, PPR, F M M, DN 20 X 20 MM, INSTALADO EM RAMAL OU SUB-RAMAL DE ÁGUA - FORNECIMENTO E INSTALAÇÃO. AF_08/2022</t>
  </si>
  <si>
    <t>TÊ MISTURADOR, PPR, F M M, DN 25 X 25 MM, INSTALADO EM RAMAL OU SUB-RAMAL DE ÁGUA - FORNECIMENTO E INSTALAÇÃO. AF_08/2022</t>
  </si>
  <si>
    <t>TÊ NORMAL, PPR, 90 GRAUS, DN 20 X 20 X 20 MM, INSTALADO EM RAMAL OU SUB-RAMAL DE ÁGUA -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</si>
  <si>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</si>
  <si>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</si>
  <si>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</si>
  <si>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</si>
  <si>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</si>
  <si>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</si>
  <si>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</si>
  <si>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</si>
  <si>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</si>
  <si>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</si>
  <si>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</si>
  <si>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</si>
  <si>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</si>
  <si>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</si>
  <si>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</si>
  <si>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</si>
  <si>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LINEAR, EM PVC COM GRELHA INOX, JUNTA SOLDÁVEL, FORNECIDO E INSTALADO EM RAMAL DE DESCARGA OU EM RAMAL DE ESGOTO SANITÁRIO. AF_08/2022</t>
  </si>
  <si>
    <t>RALO SECO CÔNICO, PVC, DN 100 X 40 MM, JUNTA SOLDÁVEL, FORNECIDO E INSTALADO EM RAMAL DE DESCARGA OU EM RAMAL DE ESGOTO SANITÁRIO. AF_08/2022</t>
  </si>
  <si>
    <t>RALO SECO,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</si>
  <si>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</si>
  <si>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RALO SIFONADO, PVC, DN 100 X 40 MM, JUNTA SOLDÁVEL, FORNECIDO E INSTALADO EM RAMAL DE DESCARGA OU EM RAMAL DE ESGOTO SANITÁRIO. AF_08/2022</t>
  </si>
  <si>
    <t>BUCHA DE REDUÇÃO LONGA, PVC, SÉRIE NORMAL, ESGOTO PREDIAL, DN 50 X 40 MM, JUNTA SOLDÁVEL E ELÁSTICA, FORNECIDO E INSTALADO EM RAMAL DE DESCARGA OU RAMAL DE ESGOTO SANITÁRIO. AF_08/2022</t>
  </si>
  <si>
    <t>CAP, PVC, SÉRIE NORMAL, ESGOTO PREDIAL, DN 100 MM, JUNTA ELÁSTICA, FORNECIDO E INSTALADO EM SUBCOLETOR AÉREO DE ESGOTO SANITÁRIO. AF_08/2022</t>
  </si>
  <si>
    <t>CURVA CURTA 90 GRAUS, PVC, SERIE NORMAL, ESGOTO PREDIAL, DN 100 MM, JUNTA ELÁSTICA, FORNECIDO E INSTALADO EM PRUMADA DE ESGOTO SANITÁRIO OU VENTILAÇÃO. AF_08/2022</t>
  </si>
  <si>
    <t>CURVA CURTA 90 GRAUS, PVC, SERIE NORMAL, ESGOTO PREDIAL, DN 100 MM, JUNTA ELÁSTICA, FORNECIDO E INSTALADO EM RAMAL DE DESCARGA OU RAMAL DE ESGOTO SANITÁRIO. AF_08/2022</t>
  </si>
  <si>
    <t>CURVA CURTA 90 GRAUS, PVC, SERIE NORMAL, ESGOTO PREDIAL, DN 100 MM, JUNTA ELÁSTICA, FORNECIDO E INSTALADO EM SUBCOLETOR AÉREO DE ESGOTO SANITÁRIO. AF_08/2022</t>
  </si>
  <si>
    <t>CURVA CURTA 90 GRAUS, PVC, SERIE NORMAL, ESGOTO PREDIAL, DN 40 MM, JUNTA SOLDÁVEL, FORNECIDO E INSTALADO EM RAMAL DE DESCARGA OU RAMAL DE ESGOTO SANITÁRIO. AF_08/2022</t>
  </si>
  <si>
    <t>CURVA CURTA 90 GRAUS, PVC, SERIE NORMAL, ESGOTO PREDIAL, DN 50 MM, JUNTA ELÁSTICA, FORNECIDO E INSTALADO EM PRUMADA DE ESGOTO SANITÁRIO OU VENTILAÇÃO. AF_08/2022</t>
  </si>
  <si>
    <t>CURVA CURTA 90 GRAUS, PVC, SERIE NORMAL, ESGOTO PREDIAL, DN 50 MM, JUNTA ELÁSTICA, FORNECIDO E INSTALADO EM RAMAL DE DESCARGA OU RAMAL DE ESGOTO SANITÁRIO. AF_08/2022</t>
  </si>
  <si>
    <t>CURVA CURTA 90 GRAUS, PVC, SERIE NORMAL, ESGOTO PREDIAL, DN 75 MM, JUNTA ELÁSTICA, FORNECIDO E INSTALADO EM PRUMADA DE ESGOTO SANITÁRIO OU VENTILAÇÃO. AF_08/2022</t>
  </si>
  <si>
    <t>CURVA CURTA 90 GRAUS, PVC, SERIE NORMAL, ESGOTO PREDIAL, DN 75 MM, JUNTA ELÁSTICA, FORNECIDO E INSTALADO EM RAMAL DE DESCARGA OU RAMAL DE ESGOTO SANITÁRIO. AF_08/2022</t>
  </si>
  <si>
    <t>CURVA LONGA 90 GRAUS, PVC, SERIE NORMAL, ESGOTO PREDIAL, DN 100 MM, JUNTA ELÁSTICA, FORNECIDO E INSTALADO EM PRUMADA DE ESGOTO SANITÁRIO OU VENTILAÇÃO. AF_08/2022</t>
  </si>
  <si>
    <t>CURVA LONGA 90 GRAUS, PVC, SERIE NORMAL, ESGOTO PREDIAL, DN 100 MM, JUNTA ELÁSTICA, FORNECIDO E INSTALADO EM RAMAL DE DESCARGA OU RAMAL DE ESGOTO SANITÁRIO. AF_08/2022</t>
  </si>
  <si>
    <t>CURVA LONGA 90 GRAUS, PVC, SERIE NORMAL, ESGOTO PREDIAL, DN 100 MM, JUNTA ELÁSTICA, FORNECIDO E INSTALADO EM SUBCOLETOR AÉREO DE ESGOTO SANITÁRIO. AF_08/2022</t>
  </si>
  <si>
    <t>CURVA LONGA 90 GRAUS, PVC, SERIE NORMAL, ESGOTO PREDIAL, DN 40 MM, JUNTA SOLDÁVEL, FORNECIDO E INSTALADO EM RAMAL DE DESCARGA OU RAMAL DE ESGOTO SANITÁRIO. AF_08/2022</t>
  </si>
  <si>
    <t>CURVA LONGA 90 GRAUS, PVC, SERIE NORMAL, ESGOTO PREDIAL, DN 50 MM, JUNTA ELÁSTICA, FORNECIDO E INSTALADO EM PRUMADA DE ESGOTO SANITÁRIO OU VENTILAÇÃO. AF_08/2022</t>
  </si>
  <si>
    <t>CURVA LONGA 90 GRAUS, PVC, SERIE NORMAL, ESGOTO PREDIAL, DN 50 MM, JUNTA ELÁSTICA, FORNECIDO E INSTALADO EM RAMAL DE DESCARGA OU RAMAL DE ESGOTO SANITÁRIO. AF_08/2022</t>
  </si>
  <si>
    <t>CURVA LONGA 90 GRAUS, PVC, SERIE NORMAL, ESGOTO PREDIAL, DN 75 MM, JUNTA ELÁSTICA, FORNECIDO E INSTALADO EM PRUMADA DE ESGOTO SANITÁRIO OU VENTILAÇÃO. AF_08/2022</t>
  </si>
  <si>
    <t>CURVA LONGA 90 GRAUS, PVC, SERIE NORMAL, ESGOTO PREDIAL, DN 75 MM, JUNTA ELÁSTICA, FORNECIDO E INSTALADO EM RAMAL DE DESCARGA OU RAMAL DE ESGOTO SANITÁRIO. AF_08/2022</t>
  </si>
  <si>
    <t>JOELHO 45 GRAUS, PVC, SERIE NORMAL, ESGOTO PREDIAL, DN 100 MM, JUNTA ELÁSTICA, FORNECIDO E INSTALADO EM PRUMADA DE ESGOTO SANITÁRIO OU VENTILAÇÃO. AF_08/2022</t>
  </si>
  <si>
    <t>JOELHO 45 GRAUS, PVC, SERIE NORMAL, ESGOTO PREDIAL, DN 100 MM, JUNTA ELÁSTICA, FORNECIDO E INSTALADO EM RAMAL DE DESCARGA OU RAMAL DE ESGOTO SANITÁRIO. AF_08/2022</t>
  </si>
  <si>
    <t>JOELHO 45 GRAUS, PVC, SERIE NORMAL, ESGOTO PREDIAL, DN 100 MM, JUNTA ELÁSTICA, FORNECIDO E INSTALADO EM SUBCOLETOR AÉREO DE ESGOTO SANITÁRIO. AF_08/2022</t>
  </si>
  <si>
    <t>JOELHO 45 GRAUS, PVC, SERIE NORMAL, ESGOTO PREDIAL, DN 150 MM, JUNTA ELÁSTICA, FORNECIDO E INSTALADO EM SUBCOLETOR AÉREO DE ESGOTO SANITÁRIO. AF_08/2022</t>
  </si>
  <si>
    <t>JOELHO 45 GRAUS, PVC, SERIE NORMAL, ESGOTO PREDIAL, DN 40 MM, JUNTA SOLDÁVEL, FORNECIDO E INSTALADO EM RAMAL DE DESCARGA OU RAMAL DE ESGOTO SANITÁRIO. AF_08/2022</t>
  </si>
  <si>
    <t>JOELHO 45 GRAUS, PVC, SERIE NORMAL, ESGOTO PREDIAL, DN 50 MM, JUNTA ELÁSTICA, FORNECIDO E INSTALADO EM PRUMADA DE ESGOTO SANITÁRIO OU VENTILAÇÃO. AF_08/2022</t>
  </si>
  <si>
    <t>JOELHO 45 GRAUS, PVC, SERIE NORMAL, ESGOTO PREDIAL, DN 50 MM, JUNTA ELÁSTICA, FORNECIDO E INSTALADO EM RAMAL DE DESCARGA OU RAMAL DE ESGOTO SANITÁRIO. AF_08/2022</t>
  </si>
  <si>
    <t>JOELHO 45 GRAUS, PVC, SERIE NORMAL, ESGOTO PREDIAL, DN 75 MM, JUNTA ELÁSTICA, FORNECIDO E INSTALADO EM PRUMADA DE ESGOTO SANITÁRIO OU VENTILAÇÃO. AF_08/2022</t>
  </si>
  <si>
    <t>JOELHO 45 GRAUS, PVC, SERIE NORMAL, ESGOTO PREDIAL, DN 75 MM, JUNTA ELÁSTICA, FORNECIDO E INSTALADO EM RAMAL DE DESCARGA OU RAMAL DE ESGOTO SANITÁRIO. AF_08/2022</t>
  </si>
  <si>
    <t>JOELHO 90 GRAUS, PVC, SERIE NORMAL, ESGOTO PREDIAL, DN 100 MM, JUNTA ELÁSTICA, FORNECIDO E INSTALADO EM PRUMADA DE ESGOTO SANITÁRIO OU VENTILAÇÃO. AF_08/2022</t>
  </si>
  <si>
    <t>JOELHO 90 GRAUS, PVC, SERIE NORMAL, ESGOTO PREDIAL, DN 100 MM, JUNTA ELÁSTICA, FORNECIDO E INSTALADO EM RAMAL DE DESCARGA OU RAMAL DE ESGOTO SANITÁRIO. AF_08/2022</t>
  </si>
  <si>
    <t>JOELHO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</si>
  <si>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</si>
  <si>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90 GRAUS, PVC, SERIE NORMAL, ESGOTO PREDIAL, DN 40 MM, JUNTA SOLDÁVEL, FORNECIDO E INSTALADO EM RAMAL DE DESCARGA OU RAMAL DE ESGOTO SANITÁRIO. AF_08/2022</t>
  </si>
  <si>
    <t>JOELHO 90 GRAUS, PVC, SERIE NORMAL, ESGOTO PREDIAL, DN 50 MM, JUNTA ELÁSTICA, FORNECIDO E INSTALADO EM PRUMADA DE ESGOTO SANITÁRIO OU VENTILAÇÃO. AF_08/2022</t>
  </si>
  <si>
    <t>JOELHO 90 GRAUS, PVC, SERIE NORMAL, ESGOTO PREDIAL, DN 50 MM, JUNTA ELÁSTICA, FORNECIDO E INSTALADO EM RAMAL DE DESCARGA OU RAMAL DE ESGOTO SANITÁRIO. AF_08/2022</t>
  </si>
  <si>
    <t>JOELHO 90 GRAUS, PVC, SERIE NORMAL, ESGOTO PREDIAL, DN 75 MM, JUNTA ELÁSTICA, FORNECIDO E INSTALADO EM PRUMADA DE ESGOTO SANITÁRIO OU VENTILAÇÃO. AF_08/2022</t>
  </si>
  <si>
    <t>JOELHO 90 GRAUS, PVC, SERIE NORMAL, ESGOTO PREDIAL, DN 75 MM, JUNTA ELÁSTICA, FORNECIDO E INSTALADO EM RAMAL DE DESCARGA OU RAMAL DE ESGOTO SANITÁRIO. AF_08/2022</t>
  </si>
  <si>
    <t>JUNÇÃO DE REDUCAO INVERTIDA, PVC, SÉRIE NORMAL, ESGOTO PREDIAL, DN 100 X 75 MM, JUNTA ELÁSTICA, FORNECIDO E INSTALADO EM PRUMADA DE ESGOTO SANITÁRIO OU VENTILAÇÃO. AF_08/2022</t>
  </si>
  <si>
    <t>JUNÇÃO DE REDUCAO INVERTIDA, PVC, SÉRIE NORMAL, ESGOTO PREDIAL, DN 100 X 75 MM, JUNTA ELÁSTICA, FORNECIDO E INSTALADO EM RAMAL DE DESCARGA OU RAMAL DE ESGOTO SANITÁRIO. AF_08/2022</t>
  </si>
  <si>
    <t>JUNÇÃO DE REDUÇÃO INVERTIDA, PVC, SÉRIE NORMAL, ESGOTO PREDIAL, DN 100 X 50 MM, JUNTA ELÁSTICA, FORNECIDO E INSTALADO EM PRUMADA DE ESGOTO SANITÁRIO OU VENTILAÇÃO. AF_08/2022</t>
  </si>
  <si>
    <t>JUNÇÃO DE REDUÇÃO INVERTIDA, PVC, SÉRIE NORMAL, ESGOTO PREDIAL, DN 100 X 50 MM, JUNTA ELÁSTICA, FORNECIDO E INSTALADO EM RAMAL DE DESCARGA OU RAMAL DE ESGOTO SANITÁRIO. AF_08/2022</t>
  </si>
  <si>
    <t>JUNÇÃO DE REDUÇÃO INVERTIDA, PVC, SÉRIE NORMAL, ESGOTO PREDIAL, DN 75 X 50 MM, JUNTA ELÁSTICA, FORNECIDO E INSTALADO EM PRUMADA DE ESGOTO SANITÁRIO OU VENTILAÇÃO. AF_08/2022</t>
  </si>
  <si>
    <t>JUNÇÃO DE REDUÇÃO INVERTIDA, PVC, SÉRIE NORMAL, ESGOTO PREDIAL, DN 75 X 50 MM, JUNTA ELÁSTICA, FORNECIDO E INSTALADO EM RAMAL DE DESCARGA OU RAMAL DE ESGOTO SANITÁRIO. AF_08/2022</t>
  </si>
  <si>
    <t>JUNÇÃO SIMPLES, PVC, SERIE NORMAL, ESGOTO PREDIAL, DN 100 X 100 MM, JUNTA ELÁSTICA, FORNECIDO E INSTALADO EM PRUMADA DE ESGOTO SANITÁRIO OU VENTILAÇÃO. AF_08/2022</t>
  </si>
  <si>
    <t>JUNÇÃO SIMPLES, PVC, SERIE NORMAL, ESGOTO PREDIAL, DN 100 X 100 MM, JUNTA ELÁSTICA, FORNECIDO E INSTALADO EM RAMAL DE DESCARGA OU RAMAL DE ESGOTO SANITÁRIO. AF_08/2022</t>
  </si>
  <si>
    <t>JUNÇÃO SIMPLES, PVC, SERIE NORMAL, ESGOTO PREDIAL, DN 100 X 100 MM, JUNTA ELÁSTICA, FORNECIDO E INSTALADO EM SUBCOLETOR AÉREO DE ESGOTO SANITÁRIO. AF_08/2022</t>
  </si>
  <si>
    <t>JUNÇÃO SIMPLES, PVC, SERIE NORMAL, ESGOTO PREDIAL, DN 40 MM, JUNTA SOLDÁVEL, FORNECIDO E INSTALADO EM RAMAL DE DESCARGA OU RAMAL DE ESGOTO SANITÁRIO. AF_08/2022</t>
  </si>
  <si>
    <t>JUNÇÃO SIMPLES, PVC, SERIE NORMAL, ESGOTO PREDIAL, DN 50 X 50 MM, JUNTA ELÁSTICA, FORNECIDO E INSTALADO EM PRUMADA DE ESGOTO SANITÁRIO OU VENTILAÇÃO. AF_08/2022</t>
  </si>
  <si>
    <t>JUNÇÃO SIMPLES, PVC, SERIE NORMAL, ESGOTO PREDIAL, DN 50 X 50 MM, JUNTA ELÁSTICA, FORNECIDO E INSTALADO EM RAMAL DE DESCARGA OU RAMAL DE ESGOTO SANITÁRIO. AF_08/2022</t>
  </si>
  <si>
    <t>JUNÇÃO SIMPLES, PVC, SERIE NORMAL, ESGOTO PREDIAL, DN 75 X 75 MM, JUNTA ELÁSTICA, FORNECIDO E INSTALADO EM PRUMADA DE ESGOTO SANITÁRIO OU VENTILAÇÃO. AF_08/2022</t>
  </si>
  <si>
    <t>JUNÇÃO SIMPLES, PVC, SERIE NORMAL, ESGOTO PREDIAL, DN 75 X 75 MM, JUNTA ELÁSTICA, FORNECIDO E INSTALADO EM RAMAL DE DESCARGA OU RAMAL DE ESGOTO SANITÁRIO. AF_08/2022</t>
  </si>
  <si>
    <t>LUVA DE CORRER, PVC, SERIE NORMAL, ESGOTO PREDIAL, DN 100 MM, JUNTA ELÁSTICA, FORNECIDO E INSTALADO EM PRUMADA DE ESGOTO SANITÁRIO OU VENTILAÇÃO. AF_08/2022</t>
  </si>
  <si>
    <t>LUVA DE CORRER, PVC, SERIE NORMAL, ESGOTO PREDIAL, DN 100 MM, JUNTA ELÁSTICA, FORNECIDO E INSTALADO EM RAMAL DE DESCARGA OU RAMAL DE ESGOTO SANITÁRIO. AF_08/2022</t>
  </si>
  <si>
    <t>LUVA DE CORRER, PVC, SERIE NORMAL, ESGOTO PREDIAL, DN 100 MM, JUNTA ELÁSTICA, FORNECIDO E INSTALADO EM SUBCOLETOR AÉREO DE ESGOTO SANITÁRIO. AF_08/2022</t>
  </si>
  <si>
    <t>LUVA DE CORRER, PVC, SERIE NORMAL, ESGOTO PREDIAL, DN 50 MM, JUNTA ELÁSTICA, FORNECIDO E INSTALADO EM PRUMADA DE ESGOTO SANITÁRIO OU VENTILAÇÃO. AF_08/2022</t>
  </si>
  <si>
    <t>LUVA DE CORRER, PVC, SERIE NORMAL, ESGOTO PREDIAL, DN 50 MM, JUNTA ELÁSTICA, FORNECIDO E INSTALADO EM RAMAL DE DESCARGA OU RAMAL DE ESGOTO SANITÁRIO. AF_08/2022</t>
  </si>
  <si>
    <t>LUVA DE CORRER, PVC, SERIE NORMAL, ESGOTO PREDIAL, DN 75 MM, JUNTA ELÁSTICA, FORNECIDO E INSTALADO EM PRUMADA DE ESGOTO SANITÁRIO OU VENTILAÇÃO. AF_08/2022</t>
  </si>
  <si>
    <t>LUVA DE CORRER, PVC, SERIE NORMAL, ESGOTO PREDIAL, DN 75 MM, JUNTA ELÁSTICA, FORNECIDO E INSTALADO EM RAMAL DE DESCARGA OU RAMAL DE ESGOTO SANITÁRIO. AF_08/2022</t>
  </si>
  <si>
    <t>LUVA SIMPLES, PVC, SERIE NORMAL, ESGOTO PREDIAL, DN 100 MM, JUNTA ELÁSTICA, FORNECIDO E INSTALADO EM PRUMADA DE ESGOTO SANITÁRIO OU VENTILAÇÃO. AF_08/2022</t>
  </si>
  <si>
    <t>LUVA SIMPLES, PVC, SERIE NORMAL, ESGOTO PREDIAL, DN 100 MM, JUNTA ELÁSTICA, FORNECIDO E INSTALADO EM RAMAL DE DESCARGA OU RAMAL DE ESGOTO SANITÁRIO. AF_08/2022</t>
  </si>
  <si>
    <t>LUVA SIMPLES, PVC, SERIE NORMAL, ESGOTO PREDIAL, DN 100 MM, JUNTA ELÁSTICA, FORNECIDO E INSTALADO EM SUBCOLETOR AÉREO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</si>
  <si>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</si>
  <si>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PRUMADA DE ESGOTO SANITÁRIO OU VENTILAÇÃO. AF_08/2022</t>
  </si>
  <si>
    <t>LUVA SIMPLES, PVC, SERIE NORMAL, ESGOTO PREDIAL, DN 50 MM, JUNTA ELÁSTICA, FORNECIDO E INSTALADO EM RAMAL DE DESCARGA OU RAMAL DE ESGOTO SANITÁRIO. AF_08/2022</t>
  </si>
  <si>
    <t>LUVA SIMPLES, PVC, SERIE NORMAL, ESGOTO PREDIAL, DN 75 MM, JUNTA ELÁSTICA, FORNECIDO E INSTALADO EM PRUMADA DE ESGOTO SANITÁRIO OU VENTILAÇÃO. AF_08/2022</t>
  </si>
  <si>
    <t>LUVA SIMPLES, PVC, SERIE NORMAL, ESGOTO PREDIAL, DN 75 MM, JUNTA ELÁSTICA, FORNECIDO E INSTALADO EM RAMAL DE DESCARGA OU RAMAL DE ESGOTO SANITÁRIO. AF_08/2022</t>
  </si>
  <si>
    <t>LUVA SIMPLES, PVC, SÉRIE NORMAL, ESGOTO PREDIAL, DN 150 MM, JUNTA ELÁSTICA, FORNECIDO E INSTALADO EM SUBCOLETOR AÉREO DE ESGOTO SANITÁRIO. AF_08/2022</t>
  </si>
  <si>
    <t>TE, PVC, SERIE NORMAL, ESGOTO PREDIAL, DN 100 X 100 MM, JUNTA ELÁSTICA, FORNECIDO E INSTALADO EM PRUMADA DE ESGOTO SANITÁRIO OU VENTILAÇÃO. AF_08/2022</t>
  </si>
  <si>
    <t>TE, PVC, SERIE NORMAL, ESGOTO PREDIAL, DN 100 X 100 MM, JUNTA ELÁSTICA, FORNECIDO E INSTALADO EM RAMAL DE DESCARGA OU RAMAL DE ESGOTO SANITÁRIO. AF_08/2022</t>
  </si>
  <si>
    <t>TE, PVC, SERIE NORMAL, ESGOTO PREDIAL, DN 100 X 100 MM, JUNTA ELÁSTICA, FORNECIDO E INSTALADO EM SUBCOLETOR AÉREO DE ESGOTO SANITÁRIO. AF_08/2022</t>
  </si>
  <si>
    <t>TE, PVC, SERIE NORMAL, ESGOTO PREDIAL, DN 40 X 40 MM, JUNTA SOLDÁVEL, FORNECIDO E INSTALADO EM RAMAL DE DESCARGA OU RAMAL DE ESGOTO SANITÁRIO. AF_08/2022</t>
  </si>
  <si>
    <t>TE, PVC, SERIE NORMAL, ESGOTO PREDIAL, DN 50 X 50 MM, JUNTA ELÁSTICA, FORNECIDO E INSTALADO EM PRUMADA DE ESGOTO SANITÁRIO OU VENTILAÇÃO. AF_08/2022</t>
  </si>
  <si>
    <t>TE, PVC, SERIE NORMAL, ESGOTO PREDIAL, DN 50 X 50 MM, JUNTA ELÁSTICA, FORNECIDO E INSTALADO EM RAMAL DE DESCARGA OU RAMAL DE ESGOTO SANITÁRIO. AF_08/2022</t>
  </si>
  <si>
    <t>TE, PVC, SERIE NORMAL, ESGOTO PREDIAL, DN 75 X 75 MM, JUNTA ELÁSTICA, FORNECIDO E INSTALADO EM PRUMADA DE ESGOTO SANITÁRIO OU VENTILAÇÃO. AF_08/2022</t>
  </si>
  <si>
    <t>TE, PVC, SERIE NORMAL, ESGOTO PREDIAL, DN 75 X 75 MM, JUNTA ELÁSTICA, FORNECIDO E INSTALADO EM RAMAL DE DESCARGA OU RAMAL DE ESGOTO SANITÁRIO. AF_08/2022</t>
  </si>
  <si>
    <t>TE, PVC, SÉRIE NORMAL, ESGOTO PREDIAL, DN 100 X 50 MM, JUNTA ELÁSTICA, FORNECIDO E INSTALADO EM PRUMADA DE ESGOTO SANITÁRIO OU VENTILAÇÃO. AF_08/2022</t>
  </si>
  <si>
    <t>TE, PVC, SÉRIE NORMAL, ESGOTO PREDIAL, DN 100 X 50 MM, JUNTA ELÁSTICA, FORNECIDO E INSTALADO EM RAMAL DE DESCARGA OU RAMAL DE ESGOTO SANITÁRIO. AF_08/2022</t>
  </si>
  <si>
    <t>TE, PVC, SÉRIE NORMAL, ESGOTO PREDIAL, DN 100 X 75 MM, JUNTA ELÁSTICA, FORNECIDO E INSTALADO EM PRUMADA DE ESGOTO SANITÁRIO OU VENTILAÇÃO. AF_08/2022</t>
  </si>
  <si>
    <t>TE, PVC, SÉRIE NORMAL, ESGOTO PREDIAL, DN 100 X 75 MM, JUNTA ELÁSTICA, FORNECIDO E INSTALADO EM RAMAL DE DESCARGA OU RAMAL DE ESGOTO SANITÁRIO. AF_08/2022</t>
  </si>
  <si>
    <t>TERMINAL DE VENTILAÇÃO, PVC, SÉRIE NORMAL, ESGOTO PREDIAL, DN 100 MM, JUNTA SOLDÁVEL, FORNECIDO E INSTALADO EM PRUMADA DE ESGOTO SANITÁRIO OU VENTILAÇÃO. AF_08/2022</t>
  </si>
  <si>
    <t>TERMINAL DE VENTILAÇÃO, PVC, SÉRIE NORMAL, ESGOTO PREDIAL, DN 50 MM, JUNTA SOLDÁVEL, FORNECIDO E INSTALADO EM PRUMADA DE ESGOTO SANITÁRIO OU VENTILAÇÃO. AF_08/2022</t>
  </si>
  <si>
    <t>TERMINAL DE VENTILAÇÃO, PVC, SÉRIE NORMAL, ESGOTO PREDIAL, DN 75 MM, JUNTA SOLDÁVEL,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</si>
  <si>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</si>
  <si>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RAMAL DE DESCARGA OU RAMAL DE ESGOTO SANITÁRIO.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</si>
  <si>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</si>
  <si>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</si>
  <si>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SERIE NORMAL, ESGOTO PREDIAL, DN 40 MM, FORNECIDO E INSTALADO EM RAMAL DE DESCARGA OU RAMAL DE ESGOTO SANITÁRIO. AF_08/2022</t>
  </si>
  <si>
    <t>TUBO PVC, SERIE NORMAL, ESGOTO PREDIAL, DN 50 MM, FORNECIDO E INSTALADO EM PRUMADA DE ESGOTO SANITÁRIO OU VENTILAÇÃO. AF_08/2022</t>
  </si>
  <si>
    <t>TUBO PVC, SERIE NORMAL, ESGOTO PREDIAL, DN 50 MM, FORNECIDO E INSTALADO EM RAMAL DE DESCARGA OU RAMAL DE ESGOTO SANITÁRIO. AF_08/2022</t>
  </si>
  <si>
    <t>TUBO PVC, SERIE NORMAL, ESGOTO PREDIAL, DN 75 MM, FORNECIDO E INSTALADO EM PRUMADA DE ESGOTO SANITÁRIO OU VENTILAÇÃO. AF_08/2022</t>
  </si>
  <si>
    <t>TUBO PVC, SERIE NORMAL, ESGOTO PREDIAL, DN 75 MM, FORNECIDO E INSTALADO EM RAMAL DE DESCARGA OU RAMAL DE ESGOTO SANITÁRIO. AF_08/2022</t>
  </si>
  <si>
    <t>ADAPTADOR CURTO COM BOLSA E ROSCA PARA REGISTRO, PVC, SOLDÁVEL, DN 20MM X 1/2 , INSTALADO EM RAMAL OU SUB-RAMAL DE ÁGUA - FORNECIMENTO E INSTALAÇÃO. AF_06/2022</t>
  </si>
  <si>
    <t>ADAPTADOR CURTO COM BOLSA E ROSCA PARA REGISTRO, PVC, SOLDÁVEL, DN 25MM X 3/4 , INSTALADO EM RAMAL DE DISTRIBUIÇÃO DE ÁGUA - FORNECIMENTO E INSTALAÇÃO. AF_06/2022</t>
  </si>
  <si>
    <t>ADAPTADOR CURTO COM BOLSA E ROSCA PARA REGISTRO, PVC, SOLDÁVEL, DN 25MM X 3/4 , INSTALADO EM RAMAL OU SUB-RAMAL DE ÁGUA - FORNECIMENTO E INSTALAÇÃO. AF_06/2022</t>
  </si>
  <si>
    <t>ADAPTADOR CURTO COM BOLSA E ROSCA PARA REGISTRO, PVC, SOLDÁVEL, DN 32MM X 1 , INSTALADO EM PRUMADA DE ÁGUA - FORNECIMENTO E INSTALAÇÃO. AF_06/2022</t>
  </si>
  <si>
    <t>ADAPTADOR CURTO COM BOLSA E ROSCA PARA REGISTRO, PVC, SOLDÁVEL, DN 32MM X 1 , INSTALADO EM RAMAL DE DISTRIBUIÇÃO DE ÁGUA - FORNECIMENTO E INSTALAÇÃO. AF_06/2022</t>
  </si>
  <si>
    <t>ADAPTADOR CURTO COM BOLSA E ROSCA PARA REGISTRO, PVC, SOLDÁVEL, DN 32MM X 1 , INSTALADO EM RAMAL OU SUB-RAMAL DE ÁGUA - FORNECIMENTO E INSTALAÇÃO. AF_06/2022</t>
  </si>
  <si>
    <t>ADAPTADOR CURTO COM BOLSA E ROSCA PARA REGISTRO, PVC, SOLDÁVEL, DN 40MM X 1.1/2 , INSTALADO EM PRUMADA DE ÁGUA - FORNECIMENTO E INSTALAÇÃO. AF_06/2022</t>
  </si>
  <si>
    <t>ADAPTADOR CURTO COM BOLSA E ROSCA PARA REGISTRO, PVC, SOLDÁVEL, DN 40MM X 1.1/2", INSTALADO EM RAMAL DE DISTRIBUIÇÃO DE ÁGUA - FORNECIMENTO E INSTALAÇÃO. AF_06/2022</t>
  </si>
  <si>
    <t>ADAPTADOR CURTO COM BOLSA E ROSCA PARA REGISTRO, PVC, SOLDÁVEL, DN 40MM X 1.1/4 , INSTALADO EM PRUMADA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</si>
  <si>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</si>
  <si>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50MM X 1.1/2 , INSTALADO EM PRUMADA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</si>
  <si>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</si>
  <si>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</si>
  <si>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</si>
  <si>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60MM X 2 , INSTALADO EM PRUMADA DE ÁGUA - FORNECIMENTO E INSTALAÇÃO. AF_06/2022</t>
  </si>
  <si>
    <t>ADAPTADOR CURTO COM BOLSA E ROSCA PARA REGISTRO, PVC, SOLDÁVEL, DN 75MM X 2.1/2", INSTALADO EM PRUMADA DE ÁGUA - FORNECIMENTO E INSTALAÇÃO. AF_12/2014</t>
  </si>
  <si>
    <t>ADAPTADOR CURTO COM BOLSA E ROSCA PARA REGISTRO, PVC, SOLDÁVEL, DN 85MM X 3 , INSTALADO EM PRUMADA DE ÁGUA - FORNECIMENTO E INSTALAÇÃO. AF_06/2022</t>
  </si>
  <si>
    <t>BUCHA DE REDUÇÃO , LONGA, PVC, SOLDÁVEL, DN 50 X 32 MM, INSTALADO EM PRUMADA DE ÁGUA - FORNECIMENTO E INSTALAÇÃO. AF_06/2022</t>
  </si>
  <si>
    <t>BUCHA DE REDUÇÃO , LONGA, PVC, SOLDÁVEL, DN 50 X 32 MM, INSTALADO EM RAMAL DE DISTRIBUIÇÃO DE ÁGUA - FORNECIMENTO E INSTALAÇÃO. AF_06/2022</t>
  </si>
  <si>
    <t>BUCHA DE REDUÇÃO, CURTA, PVC, SOLDÁVEL, DN 25 X 20 MM, INSTALADO EM RAMAL DE DISTRIBUIÇÃO DE ÁGUA - FORNECIMENTO E INSTALAÇÃO. AF_06/2022</t>
  </si>
  <si>
    <t>BUCHA DE REDUÇÃO, CURTA, PVC, SOLDÁVEL, DN 25 X 20 MM, INSTALADO EM RAMAL OU SUB-RAMAL DE ÁGUA - FORNECIMENTO E INSTALAÇÃO. AF_06/2022</t>
  </si>
  <si>
    <t>BUCHA DE REDUÇÃO, CURTA, PVC, SOLDÁVEL, DN 32 X 25 MM, INSTALADO EM PRUMADA DE ÁGUA - FORNECIMENTO E INSTALAÇÃO. AF_06/2022</t>
  </si>
  <si>
    <t>BUCHA DE REDUÇÃO, CURTA, PVC, SOLDÁVEL, DN 32 X 25 MM, INSTALADO EM RAMAL DE DISTRIBUIÇÃO DE ÁGUA - FORNECIMENTO E INSTALAÇÃO. AF_06/2022</t>
  </si>
  <si>
    <t>BUCHA DE REDUÇÃO, CURTA, PVC, SOLDÁVEL, DN 32 X 25 MM, INSTALADO EM RAMAL OU SUB-RAMAL DE ÁGUA - FORNECIMENTO E INSTALAÇÃO. AF_06/2022</t>
  </si>
  <si>
    <t>BUCHA DE REDUÇÃO, CURTA, PVC, SOLDÁVEL, DN 50 X 40 MM, INSTALADO EM PRUMADA DE ÁGUA - FORNECIMENTO E INSTALAÇÃO. AF_06/2022</t>
  </si>
  <si>
    <t>BUCHA DE REDUÇÃO, CURTA, PVC, SOLDÁVEL, DN 50 X 40 MM, INSTALADO EM RAMAL DE DISTRIBUIÇÃO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</si>
  <si>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</si>
  <si>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</si>
  <si>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32 X 20 MM, INSTALADO EM RAMAL DE DISTRIBUIÇÃO DE ÁGUA - FORNECIMENTO E INSTALAÇÃO. AF_06/2022</t>
  </si>
  <si>
    <t>BUCHA DE REDUÇÃO, LONGA, PVC, SOLDÁVEL, DN 32 X 20 MM, INSTALADO EM RAMAL OU SUB-RAMAL DE ÁGUA - FORNECIMENTO E INSTALAÇÃO. AF_06/2022</t>
  </si>
  <si>
    <t>BUCHA DE REDUÇÃO, LONGA, PVC, SOLDÁVEL, DN 40 X 25 MM, INSTALADO EM PRUMADA DE ÁGUA - FORNECIMENTO E INSTALAÇÃO. AF_06/2022</t>
  </si>
  <si>
    <t>BUCHA DE REDUÇÃO, LONGA, PVC, SOLDÁVEL, DN 40 X 25 MM, INSTALADO EM RAMAL DE DISTRIBUIÇÃO DE ÁGUA - FORNECIMENTO E INSTALAÇÃO. AF_06/2022</t>
  </si>
  <si>
    <t>BUCHA DE REDUÇÃO, LONGA, PVC, SOLDÁVEL, DN 50 X 25 MM, INSTALADO EM PRUMADA DE ÁGUA - FORNECIMENTO E INSTALAÇÃO. AF_06/2022</t>
  </si>
  <si>
    <t>BUCHA DE REDUÇÃO, LONGA, PVC, SOLDÁVEL, DN 50 X 25 MM, INSTALADO EM RAMAL DE DISTRIBUIÇÃO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</si>
  <si>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</si>
  <si>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</si>
  <si>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</si>
  <si>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</si>
  <si>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PVC, SOLDÁVEL, DN 40MM X 32MM, INSTALADO EM RAMAL DE DISTRIBUIÇÃO DE ÁGUA - FORNECIMENTO E INSTALAÇÃO. AF_06/2022</t>
  </si>
  <si>
    <t>CURVA 45 GRAUS, PVC, SOLDÁVEL, DN 20MM, INSTALADO EM RAMAL DE DISTRIBUIÇÃO DE ÁGUA - FORNECIMENTO E INSTALAÇÃO. AF_06/2022</t>
  </si>
  <si>
    <t>CURVA 45 GRAUS, PVC, SOLDÁVEL, DN 20MM, INSTALADO EM RAMAL OU SUB-RAMAL DE ÁGUA - FORNECIMENTO E INSTALAÇÃO. AF_06/2022</t>
  </si>
  <si>
    <t>CURVA 45 GRAUS, PVC, SOLDÁVEL, DN 25MM, INSTALADO EM PRUMADA DE ÁGUA - FORNECIMENTO E INSTALAÇÃO. AF_06/2022</t>
  </si>
  <si>
    <t>CURVA 45 GRAUS, PVC, SOLDÁVEL, DN 25MM, INSTALADO EM RAMAL DE DISTRIBUIÇÃO DE ÁGUA - FORNECIMENTO E INSTALAÇÃO. AF_06/2022</t>
  </si>
  <si>
    <t>CURVA 45 GRAUS, PVC, SOLDÁVEL, DN 25MM, INSTALADO EM RAMAL OU SUB-RAMAL DE ÁGUA - FORNECIMENTO E INSTALAÇÃO. AF_06/2022</t>
  </si>
  <si>
    <t>CURVA 45 GRAUS, PVC, SOLDÁVEL, DN 32MM, INSTALADO EM PRUMADA DE ÁGUA - FORNECIMENTO E INSTALAÇÃO. AF_06/2022</t>
  </si>
  <si>
    <t>CURVA 45 GRAUS, PVC, SOLDÁVEL, DN 32MM, INSTALADO EM RAMAL DE DISTRIBUIÇÃO DE ÁGUA - FORNECIMENTO E INSTALAÇÃO. AF_06/2022</t>
  </si>
  <si>
    <t>CURVA 45 GRAUS, PVC, SOLDÁVEL, DN 32MM, INSTALADO EM RAMAL OU SUB-RAMAL DE ÁGUA - FORNECIMENTO E INSTALAÇÃO. AF_06/2022</t>
  </si>
  <si>
    <t>CURVA 45 GRAUS, PVC, SOLDÁVEL, DN 40MM, INSTALADO EM PRUMADA DE ÁGUA - FORNECIMENTO E INSTALAÇÃO. AF_06/2022</t>
  </si>
  <si>
    <t>CURVA 45 GRAUS, PVC, SOLDÁVEL, DN 40MM, INSTALADO EM RAMAL DE DISTRIBUIÇÃO DE ÁGUA - FORNECIMENTO E INSTALAÇÃO. AF_06/2022</t>
  </si>
  <si>
    <t>CURVA 45 GRAUS, PVC, SOLDÁVEL, DN 50MM, INSTALADO EM PRUMADA DE ÁGUA - FORNECIMENTO E INSTALAÇÃO. AF_06/2022</t>
  </si>
  <si>
    <t>CURVA 45 GRAUS, PVC, SOLDÁVEL, DN 50MM, INSTALADO EM RAMAL DE DISTRIBUIÇÃO DE ÁGUA - FORNECIMENTO E INSTALAÇÃO. AF_06/2022</t>
  </si>
  <si>
    <t>CURVA 45 GRAUS, PVC, SOLDÁVEL, DN 60MM, INSTALADO EM PRUMADA DE ÁGUA - FORNECIMENTO E INSTALAÇÃO. AF_06/2022</t>
  </si>
  <si>
    <t>CURVA 45 GRAUS, PVC, SOLDÁVEL, DN 75MM, INSTALADO EM PRUMADA DE ÁGUA - FORNECIMENTO E INSTALAÇÃO. AF_06/2022</t>
  </si>
  <si>
    <t>CURVA 45 GRAUS, PVC, SOLDÁVEL, DN 85MM, INSTALADO EM PRUMADA DE ÁGUA - FORNECIMENTO E INSTALAÇÃO. AF_06/2022</t>
  </si>
  <si>
    <t>CURVA 90 GRAUS, PVC, SOLDÁVEL, DN 20MM, INSTALADO EM RAMAL DE DISTRIBUIÇÃO DE ÁGUA - FORNECIMENTO E INSTALAÇÃO. AF_06/2022</t>
  </si>
  <si>
    <t>CURVA 90 GRAUS, PVC, SOLDÁVEL, DN 20MM, INSTALADO EM RAMAL OU SUB-RAMAL DE ÁGUA - FORNECIMENTO E INSTALAÇÃO. AF_06/2022</t>
  </si>
  <si>
    <t>CURVA 90 GRAUS, PVC, SOLDÁVEL, DN 25MM, INSTALADO EM PRUMADA DE ÁGUA - FORNECIMENTO E INSTALAÇÃO. AF_06/2022</t>
  </si>
  <si>
    <t>CURVA 90 GRAUS, PVC, SOLDÁVEL, DN 25MM, INSTALADO EM RAMAL DE DISTRIBUIÇÃO DE ÁGUA - FORNECIMENTO E INSTALAÇÃO. AF_06/2022</t>
  </si>
  <si>
    <t>CURVA 90 GRAUS, PVC, SOLDÁVEL, DN 25MM, INSTALADO EM RAMAL OU SUB-RAMAL DE ÁGUA - FORNECIMENTO E INSTALAÇÃO. AF_06/2022</t>
  </si>
  <si>
    <t>CURVA 90 GRAUS, PVC, SOLDÁVEL, DN 32MM, INSTALADO EM PRUMADA DE ÁGUA - FORNECIMENTO E INSTALAÇÃO. AF_06/2022</t>
  </si>
  <si>
    <t>CURVA 90 GRAUS, PVC, SOLDÁVEL, DN 32MM, INSTALADO EM RAMAL DE DISTRIBUIÇÃO DE ÁGUA - FORNECIMENTO E INSTALAÇÃO. AF_06/2022</t>
  </si>
  <si>
    <t>CURVA 90 GRAUS, PVC, SOLDÁVEL, DN 32MM, INSTALADO EM RAMAL OU SUB-RAMAL DE ÁGUA - FORNECIMENTO E INSTALAÇÃO. AF_06/2022</t>
  </si>
  <si>
    <t>CURVA 90 GRAUS, PVC, SOLDÁVEL, DN 40MM, INSTALADO EM PRUMADA DE ÁGUA - FORNECIMENTO E INSTALAÇÃO. AF_06/2022</t>
  </si>
  <si>
    <t>CURVA 90 GRAUS, PVC, SOLDÁVEL, DN 40MM, INSTALADO EM RAMAL DE DISTRIBUIÇÃO DE ÁGUA - FORNECIMENTO E INSTALAÇÃO. AF_06/2022</t>
  </si>
  <si>
    <t>CURVA 90 GRAUS, PVC, SOLDÁVEL, DN 50MM, INSTALADO EM PRUMADA DE ÁGUA - FORNECIMENTO E INSTALAÇÃO. AF_06/2022</t>
  </si>
  <si>
    <t>CURVA 90 GRAUS, PVC, SOLDÁVEL, DN 50MM, INSTALADO EM RAMAL DE DISTRIBUIÇÃO DE ÁGUA - FORNECIMENTO E INSTALAÇÃO. AF_06/2022</t>
  </si>
  <si>
    <t>CURVA 90 GRAUS, PVC, SOLDÁVEL, DN 60MM, INSTALADO EM PRUMADA DE ÁGUA - FORNECIMENTO E INSTALAÇÃO. AF_06/2022</t>
  </si>
  <si>
    <t>CURVA 90 GRAUS, PVC, SOLDÁVEL, DN 75MM, INSTALADO EM PRUMADA DE ÁGUA - FORNECIMENTO E INSTALAÇÃO. AF_06/2022</t>
  </si>
  <si>
    <t>CURVA 90 GRAUS, PVC, SOLDÁVEL, DN 85MM, INSTALADO EM PRUMADA DE ÁGUA - FORNECIMENTO E INSTALAÇÃO. AF_06/2022</t>
  </si>
  <si>
    <t>CURVA DE TRANSPOSIÇÃO, PVC, SOLDÁVEL, DN 20MM, INSTALADO EM RAMAL DE DISTRIBUIÇÃO DE ÁGUA   FORNECIMENTO E INSTALAÇÃO. AF_06/2022</t>
  </si>
  <si>
    <t>CURVA DE TRANSPOSIÇÃO, PVC, SOLDÁVEL, DN 20MM, INSTALADO EM RAMAL OU SUB-RAMAL DE ÁGUA -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</si>
  <si>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</si>
  <si>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</si>
  <si>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</si>
  <si>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</si>
  <si>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</si>
  <si>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</si>
  <si>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45 GRAUS, PVC, SOLDÁVEL, DN 20MM, INSTALADO EM RAMAL DE DISTRIBUIÇÃO DE ÁGUA - FORNECIMENTO E INSTALAÇÃO. AF_06/2022</t>
  </si>
  <si>
    <t>JOELHO 45 GRAUS, PVC, SOLDÁVEL, DN 20MM, INSTALADO EM RAMAL OU SUB-RAMAL DE ÁGUA - FORNECIMENTO E INSTALAÇÃO. AF_06/2022</t>
  </si>
  <si>
    <t>JOELHO 45 GRAUS, PVC, SOLDÁVEL, DN 25MM, INSTALADO EM PRUMADA DE ÁGUA - FORNECIMENTO E INSTALAÇÃO. AF_06/2022</t>
  </si>
  <si>
    <t>JOELHO 45 GRAUS, PVC, SOLDÁVEL, DN 25MM, INSTALADO EM RAMAL DE DISTRIBUIÇÃO DE ÁGUA - FORNECIMENTO E INSTALAÇÃO. AF_06/2022</t>
  </si>
  <si>
    <t>JOELHO 45 GRAUS, PVC, SOLDÁVEL, DN 25MM, INSTALADO EM RAMAL OU SUB-RAMAL DE ÁGUA - FORNECIMENTO E INSTALAÇÃO. AF_06/2022</t>
  </si>
  <si>
    <t>JOELHO 45 GRAUS, PVC, SOLDÁVEL, DN 32MM, INSTALADO EM PRUMADA DE ÁGUA - FORNECIMENTO E INSTALAÇÃO. AF_06/2022</t>
  </si>
  <si>
    <t>JOELHO 45 GRAUS, PVC, SOLDÁVEL, DN 32MM, INSTALADO EM RAMAL DE DISTRIBUIÇÃO DE ÁGUA - FORNECIMENTO E INSTALAÇÃO. AF_06/2022</t>
  </si>
  <si>
    <t>JOELHO 45 GRAUS, PVC, SOLDÁVEL, DN 32MM, INSTALADO EM RAMAL OU SUB-RAMAL DE ÁGUA - FORNECIMENTO E INSTALAÇÃO. AF_06/2022</t>
  </si>
  <si>
    <t>JOELHO 45 GRAUS, PVC, SOLDÁVEL, DN 40MM, INSTALADO EM PRUMADA DE ÁGUA - FORNECIMENTO E INSTALAÇÃO. AF_06/2022</t>
  </si>
  <si>
    <t>JOELHO 45 GRAUS, PVC, SOLDÁVEL, DN 40MM, INSTALADO EM RAMAL DE DISTRIBUIÇÃO DE ÁGUA - FORNECIMENTO E INSTALAÇÃO. AF_06/2022</t>
  </si>
  <si>
    <t>JOELHO 45 GRAUS, PVC, SOLDÁVEL, DN 50MM, INSTALADO EM PRUMADA DE ÁGUA - FORNECIMENTO E INSTALAÇÃO. AF_06/2022</t>
  </si>
  <si>
    <t>JOELHO 45 GRAUS, PVC, SOLDÁVEL, DN 50MM, INSTALADO EM RAMAL DE DISTRIBUIÇÃO DE ÁGUA - FORNECIMENTO E INSTALAÇÃO. AF_06/2022</t>
  </si>
  <si>
    <t>JOELHO 45 GRAUS, PVC, SOLDÁVEL, DN 60MM, INSTALADO EM PRUMADA DE ÁGUA - FORNECIMENTO E INSTALAÇÃO. AF_06/2022</t>
  </si>
  <si>
    <t>JOELHO 45 GRAUS, PVC, SOLDÁVEL, DN 75MM, INSTALADO EM PRUMADA DE ÁGUA - FORNECIMENTO E INSTALAÇÃO. AF_06/2022</t>
  </si>
  <si>
    <t>JOELHO 45 GRAUS, PVC, SOLDÁVEL, DN 85MM, INSTALADO EM PRUMADA DE ÁGUA -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</si>
  <si>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</si>
  <si>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</si>
  <si>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20MM, INSTALADO EM RAMAL DE DISTRIBUIÇÃO DE ÁGUA - FORNECIMENTO E INSTALAÇÃO. AF_06/2022</t>
  </si>
  <si>
    <t>JOELHO 90 GRAUS, PVC, SOLDÁVEL, DN 20MM, INSTALADO EM RAMAL OU SUB-RAMAL DE ÁGUA - FORNECIMENTO E INSTALAÇÃO. AF_06/2022</t>
  </si>
  <si>
    <t>JOELHO 90 GRAUS, PVC, SOLDÁVEL, DN 25MM, INSTALADO EM PRUMADA DE ÁGUA - FORNECIMENTO E INSTALAÇÃO. AF_06/2022</t>
  </si>
  <si>
    <t>JOELHO 90 GRAUS, PVC, SOLDÁVEL, DN 25MM, INSTALADO EM RAMAL DE DISTRIBUIÇÃO DE ÁGUA - FORNECIMENTO E INSTALAÇÃO. AF_06/2022</t>
  </si>
  <si>
    <t>JOELHO 90 GRAUS, PVC, SOLDÁVEL, DN 25MM, INSTALADO EM RAMAL OU SUB-RAMAL DE ÁGUA - FORNECIMENTO E INSTALAÇÃO. AF_06/2022</t>
  </si>
  <si>
    <t>JOELHO 90 GRAUS, PVC, SOLDÁVEL, DN 25MM, X 3/4  INSTALADO EM RAMAL DE DISTRIBUIÇÃO DE ÁGUA - FORNECIMENTO E INSTALAÇÃO. AF_06/2022</t>
  </si>
  <si>
    <t>JOELHO 90 GRAUS, PVC, SOLDÁVEL, DN 32MM, INSTALADO EM PRUMADA DE ÁGUA - FORNECIMENTO E INSTALAÇÃO. AF_06/2022</t>
  </si>
  <si>
    <t>JOELHO 90 GRAUS, PVC, SOLDÁVEL, DN 32MM, INSTALADO EM RAMAL DE DISTRIBUIÇÃO DE ÁGUA - FORNECIMENTO E INSTALAÇÃO. AF_06/2022</t>
  </si>
  <si>
    <t>JOELHO 90 GRAUS, PVC, SOLDÁVEL, DN 32MM, INSTALADO EM RAMAL OU SUB-RAMAL DE ÁGUA - FORNECIMENTO E INSTALAÇÃO. AF_06/2022</t>
  </si>
  <si>
    <t>JOELHO 90 GRAUS, PVC, SOLDÁVEL, DN 40MM, INSTALADO EM PRUMADA DE ÁGUA - FORNECIMENTO E INSTALAÇÃO. AF_06/2022</t>
  </si>
  <si>
    <t>JOELHO 90 GRAUS, PVC, SOLDÁVEL, DN 40MM, INSTALADO EM RAMAL DE DISTRIBUIÇÃO DE ÁGUA - FORNECIMENTO E INSTALAÇÃO. AF_06/2022</t>
  </si>
  <si>
    <t>JOELHO 90 GRAUS, PVC, SOLDÁVEL, DN 50MM, INSTALADO EM PRUMADA DE ÁGUA - FORNECIMENTO E INSTALAÇÃO. AF_06/2022</t>
  </si>
  <si>
    <t>JOELHO 90 GRAUS, PVC, SOLDÁVEL, DN 50MM, INSTALADO EM RAMAL DE DISTRIBUIÇÃO DE ÁGUA - FORNECIMENTO E INSTALAÇÃO. AF_06/2022</t>
  </si>
  <si>
    <t>JOELHO 90 GRAUS, PVC, SOLDÁVEL, DN 60MM, INSTALADO EM PRUMADA DE ÁGUA - FORNECIMENTO E INSTALAÇÃO. AF_06/2022</t>
  </si>
  <si>
    <t>JOELHO 90 GRAUS, PVC, SOLDÁVEL, DN 75MM, INSTALADO EM PRUMADA DE ÁGUA - FORNECIMENTO E INSTALAÇÃO. AF_06/2022</t>
  </si>
  <si>
    <t>JOELHO 90 GRAUS, PVC, SOLDÁVEL, DN 85MM, INSTALADO EM PRUMADA DE ÁGUA - FORNECIMENTO E INSTALAÇÃO. AF_06/2022</t>
  </si>
  <si>
    <t>JOELHO DE REDUÇÃO, 90 GRAUS, PVC, SOLDÁVEL, DN 25 MM X 20 MM, INSTALADO EM RAMAL DE DISTRIBUIÇÃO DE ÁGUA - FORNECIMENTO E INSTALAÇÃO. AF_06/2022</t>
  </si>
  <si>
    <t>JOELHO DE REDUÇÃO, 90 GRAUS, PVC, SOLDÁVEL, DN 25 MM X 20 MM, INSTALADO EM RAMAL OU SUB-RAMAL DE ÁGUA - FORNECIMENTO E INSTALAÇÃO. AF_06/2022</t>
  </si>
  <si>
    <t>JOELHO DE REDUÇÃO, 90 GRAUS, PVC, SOLDÁVEL, DN 32 MM X 25 MM, INSTALADO EM PRUMADA DE ÁGUA - FORNECIMENTO E INSTALAÇÃO. AF_06/2022</t>
  </si>
  <si>
    <t>JOELHO DE REDUÇÃO, 90 GRAUS, PVC, SOLDÁVEL, DN 32 MM X 25 MM, INSTALADO EM RAMAL DE DISTRIBUIÇÃO DE ÁGUA - FORNECIMENTO E INSTALAÇÃO. AF_06/2022</t>
  </si>
  <si>
    <t>JOELHO DE REDUÇÃO, 90 GRAUS, PVC, SOLDÁVEL, DN 32 MM X 25 MM, INSTALADO EM RAMAL OU SUB-RAMAL DE ÁGUA - FORNECIMENTO E INSTALAÇÃO. AF_06/2022</t>
  </si>
  <si>
    <t>LUVA COM BUCHA DE LATÃO, PVC, SOLDÁVEL, DN 20MM X 1/2", INSTALADO EM RAMAL OU SUB-RAMAL DE ÁGUA - FORNECIMENTO E INSTALAÇÃO. AF_06/2022</t>
  </si>
  <si>
    <t>LUVA COM BUCHA DE LATÃO, PVC, SOLDÁVEL, DN 25MM X 3/4 , INSTALADO EM RAMAL DE DISTRIBUIÇÃO DE ÁGUA - FORNECIMENTO E INSTALAÇÃO. AF_06/2022</t>
  </si>
  <si>
    <t>LUVA COM BUCHA DE LATÃO, PVC, SOLDÁVEL, DN 25MM X 3/4 , INSTALADO EM RAMAL OU SUB-RAMAL DE ÁGUA - FORNECIMENTO E INSTALAÇÃO. AF_06/2022</t>
  </si>
  <si>
    <t>LUVA COM BUCHA DE LATÃO, PVC, SOLDÁVEL, DN 32MM X 1 , INSTALADO EM RAMAL DE DISTRIBUIÇÃO DE ÁGUA   FORNECIMENTO E INSTALAÇÃO. AF_06/2022</t>
  </si>
  <si>
    <t>LUVA COM BUCHA DE LATÃO, PVC, SOLDÁVEL, DN 32MM X 1 , INSTALADO EM RAMAL OU SUB-RAMAL DE ÁGUA   FORNECIMENTO E INSTALAÇÃO. AF_06/2022</t>
  </si>
  <si>
    <t>LUVA COM ROSCA, PVC, SOLDÁVEL, DN 40MM X 1.1/4 , INSTALADO EM PRUMADA DE ÁGUA - FORNECIMENTO E INSTALAÇÃO. AF_06/2022</t>
  </si>
  <si>
    <t>LUVA COM ROSCA, PVC, SOLDÁVEL, DN 40MM X 1.1/4", INSTALADO EM RAMAL DE DISTRIBUIÇÃO DE ÁGUA - FORNECIMENTO E INSTALAÇÃO. AF_06/2022</t>
  </si>
  <si>
    <t>LUVA COM ROSCA, PVC, SOLDÁVEL, DN 50MM X 1.1/2 , INSTALADO EM PRUMADA DE ÁGUA - FORNECIMENTO E INSTALAÇÃO. AF_06/2022</t>
  </si>
  <si>
    <t>LUVA COM ROSCA, PVC, SOLDÁVEL, DN 50MM X 1.1/2", INSTALADO EM RAMAL DE DISTRIBUIÇÃO DE ÁGUA - FORNECIMENTO E INSTALAÇÃO. AF_06/2022</t>
  </si>
  <si>
    <t>LUVA DE CORRER, PVC, SOLDÁVEL, DN 20MM, INSTALADO EM RAMAL DE DISTRIBUIÇÃO DE ÁGUA - FORNECIMENTO E INSTALAÇÃO. AF_06/2022</t>
  </si>
  <si>
    <t>LUVA DE CORRER, PVC, SOLDÁVEL, DN 20MM, INSTALADO EM RAMAL OU SUB-RAMAL DE ÁGUA - FORNECIMENTO E INSTALAÇÃO. AF_06/2022</t>
  </si>
  <si>
    <t>LUVA DE CORRER, PVC, SOLDÁVEL, DN 25MM, INSTALADO EM PRUMADA DE ÁGUA - FORNECIMENTO E INSTALAÇÃO. AF_06/2022</t>
  </si>
  <si>
    <t>LUVA DE CORRER, PVC, SOLDÁVEL, DN 25MM, INSTALADO EM RAMAL DE DISTRIBUIÇÃO DE ÁGUA - FORNECIMENTO E INSTALAÇÃO. AF_06/2022</t>
  </si>
  <si>
    <t>LUVA DE CORRER, PVC, SOLDÁVEL, DN 25MM, INSTALADO EM RAMAL OU SUB-RAMAL DE ÁGUA - FORNECIMENTO E INSTALAÇÃO. AF_12/2014</t>
  </si>
  <si>
    <t>LUVA DE CORRER, PVC, SOLDÁVEL, DN 32MM,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</si>
  <si>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</si>
  <si>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</si>
  <si>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</si>
  <si>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40MM, INSTALADO EM RAMAL DE DISTRIBUIÇÃO DE ÁGUA - FORNECIMENTO E INSTALAÇÃO. AF_06/2022</t>
  </si>
  <si>
    <t>LUVA DE CORRER, PVC, SOLDÁVEL, DN 50MM, INSTALADO EM PRUMADA DE ÁGUA - FORNECIMENTO E INSTALAÇÃO. AF_06/2022</t>
  </si>
  <si>
    <t>LUVA DE CORRER, PVC, SOLDÁVEL, DN 50MM, INSTALADO EM RAMAL DE DISTRIBUIÇÃO DE ÁGUA - FORNECIMENTO E INSTALAÇÃO. AF_06/2022</t>
  </si>
  <si>
    <t>LUVA DE CORRER, PVC, SOLDÁVEL, DN 60MM, INSTALADO EM PRUMADA DE ÁGUA   FORNECIMENTO E INSTALAÇÃO. AF_06/2022</t>
  </si>
  <si>
    <t>LUVA DE REDUÇÃO, PVC, SOLDÁVEL, DN 25MM X 20MM, INSTALADO EM RAMAL DE DISTRIBUIÇÃO DE ÁGUA - FORNECIMENTO E INSTALAÇÃO. AF_06/2022</t>
  </si>
  <si>
    <t>LUVA DE REDUÇÃO, PVC, SOLDÁVEL, DN 25MM X 20MM, INSTALADO EM RAMAL OU SUB-RAMAL DE ÁGUA - FORNECIMENTO E INSTALAÇÃO. AF_06/2022</t>
  </si>
  <si>
    <t>LUVA DE REDUÇÃO, PVC, SOLDÁVEL, DN 32MM X 25MM, INSTALADO EM PRUMADA DE ÁGUA - FORNECIMENTO E INSTALAÇÃO. AF_06/2022</t>
  </si>
  <si>
    <t>LUVA DE REDUÇÃO, PVC, SOLDÁVEL, DN 32MM X 25MM, INSTALADO EM RAMAL DE DISTRIBUIÇÃO DE ÁGUA - FORNECIMENTO E INSTALAÇÃO. AF_06/2022</t>
  </si>
  <si>
    <t>LUVA DE REDUÇÃO, PVC, SOLDÁVEL, DN 32MM X 25MM, INSTALADO EM RAMAL OU SUB-RAMAL DE ÁGUA - FORNECIMENTO E INSTALAÇÃO. AF_06/2022</t>
  </si>
  <si>
    <t>LUVA DE REDUÇÃO, PVC, SOLDÁVEL, DN 40MM X 32MM, INSTALADO EM PRUMADA DE ÁGUA - FORNECIMENTO E INSTALAÇÃO. AF_06/2022</t>
  </si>
  <si>
    <t>LUVA DE REDUÇÃO, PVC, SOLDÁVEL, DN 40MM X 32MM, INSTALADO EM RAMAL DE DISTRIBUIÇÃO DE ÁGUA -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</si>
  <si>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</si>
  <si>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</si>
  <si>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DE REDUÇÃO, PVC, SOLDÁVEL, DN 60MM X 50MM, INSTALADO EM PRUMADA DE ÁGUA - FORNECIMENTO E INSTALAÇÃO. AF_06/2022</t>
  </si>
  <si>
    <t>LUVA SOLDÁVEL E COM BUCHA DE LATÃO, PVC, SOLDÁVEL, DN 32MM X 1 , INSTALADO EM PRUMADA DE ÁGUA   FORNECIMENTO E INSTALAÇÃO. AF_06/2022</t>
  </si>
  <si>
    <t>LUVA SOLDÁVEL E COM ROSCA, PVC, SOLDÁVEL, DN 25MM X 3/4 , INSTALADO EM RAMAL OU SUB-RAMAL DE ÁGUA - FORNECIMENTO E INSTALAÇÃO. AF_06/2022</t>
  </si>
  <si>
    <t>LUVA SOLDÁVEL E COM ROSCA, PVC, SOLDÁVEL, DN 32MM X 1 , INSTALADO EM PRUMADA DE ÁGUA - FORNECIMENTO E INSTALAÇÃO. AF_06/2022</t>
  </si>
  <si>
    <t>LUVA SOLDÁVEL E COM ROSCA, PVC, SOLDÁVEL, DN 32MM X 1 , INSTALADO EM RAMAL DE DISTRIBUIÇÃO DE ÁGUA - FORNECIMENTO E INSTALAÇÃO. AF_06/2022</t>
  </si>
  <si>
    <t>LUVA SOLDÁVEL E COM ROSCA, PVC, SOLDÁVEL, DN 32MM X 1 , INSTALADO EM RAMAL OU SUB-RAMAL DE ÁGUA - FORNECIMENTO E INSTALAÇÃO. AF_06/2022</t>
  </si>
  <si>
    <t>LUVA, PVC, SOLDÁVEL, DN 20MM, INSTALADO EM RAMAL DE DISTRIBUIÇÃO DE ÁGUA - FORNECIMENTO E INSTALAÇÃO. AF_06/2022</t>
  </si>
  <si>
    <t>LUVA, PVC, SOLDÁVEL, DN 20MM, INSTALADO EM RAMAL OU SUB-RAMAL DE ÁGUA - FORNECIMENTO E INSTALAÇÃO. AF_06/2022</t>
  </si>
  <si>
    <t>LUVA, PVC, SOLDÁVEL, DN 25MM, INSTALADO EM PRUMADA DE ÁGUA - FORNECIMENTO E INSTALAÇÃO. AF_06/2022</t>
  </si>
  <si>
    <t>LUVA, PVC, SOLDÁVEL, DN 25MM, INSTALADO EM RAMAL DE DISTRIBUIÇÃO DE ÁGUA - FORNECIMENTO E INSTALAÇÃO. AF_06/2022</t>
  </si>
  <si>
    <t>LUVA, PVC, SOLDÁVEL, DN 25MM, INSTALADO EM RAMAL OU SUB-RAMAL DE ÁGUA - FORNECIMENTO E INSTALAÇÃO. AF_06/2022</t>
  </si>
  <si>
    <t>LUVA, PVC, SOLDÁVEL, DN 32MM, INSTALADO EM PRUMADA DE ÁGUA - FORNECIMENTO E INSTALAÇÃO. AF_06/2022</t>
  </si>
  <si>
    <t>LUVA, PVC, SOLDÁVEL, DN 32MM, INSTALADO EM RAMAL DE DISTRIBUIÇÃO DE ÁGUA - FORNECIMENTO E INSTALAÇÃO. AF_06/2022</t>
  </si>
  <si>
    <t>LUVA, PVC, SOLDÁVEL, DN 32MM, INSTALADO EM RAMAL OU SUB-RAMAL DE ÁGUA - FORNECIMENTO E INSTALAÇÃO. AF_06/2022</t>
  </si>
  <si>
    <t>LUVA, PVC, SOLDÁVEL, DN 40MM, INSTALADO EM PRUMADA DE ÁGUA - FORNECIMENTO E INSTALAÇÃO. AF_06/2022</t>
  </si>
  <si>
    <t>LUVA, PVC, SOLDÁVEL, DN 40MM, INSTALADO EM RAMAL DE DISTRIBUIÇÃO DE ÁGUA - FORNECIMENTO E INSTALAÇÃO. AF_06/2022</t>
  </si>
  <si>
    <t>LUVA, PVC, SOLDÁVEL, DN 50MM, INSTALADO EM PRUMADA DE ÁGUA - FORNECIMENTO E INSTALAÇÃO. AF_06/2022</t>
  </si>
  <si>
    <t>LUVA, PVC, SOLDÁVEL, DN 50MM, INSTALADO EM RAMAL DE DISTRIBUIÇÃO DE ÁGUA - FORNECIMENTO E INSTALAÇÃO. AF_06/2022</t>
  </si>
  <si>
    <t>LUVA, PVC, SOLDÁVEL, DN 60MM, INSTALADO EM PRUMADA DE ÁGUA - FORNECIMENTO E INSTALAÇÃO. AF_06/2022</t>
  </si>
  <si>
    <t>LUVA, PVC, SOLDÁVEL, DN 75MM, INSTALADO EM PRUMADA DE ÁGUA - FORNECIMENTO E INSTALAÇÃO. AF_06/2022</t>
  </si>
  <si>
    <t>LUVA, PVC, SOLDÁVEL, DN 85MM, INSTALADO EM PRUMADA DE ÁGUA - FORNECIMENTO E INSTALAÇÃO. AF_06/2022</t>
  </si>
  <si>
    <t>TE DE REDUÇÃO, 90 GRAUS, PVC, SOLDÁVEL, DN 50 MM X 20 MM, INSTALADO EM PRUMADA DE ÁGUA - FORNECIMENTO E INSTALAÇÃO. AF_06/2022</t>
  </si>
  <si>
    <t>TE DE REDUÇÃO, 90 GRAUS, PVC, SOLDÁVEL, DN 50 MM X 20 MM, INSTALADO EM RAMAL DE DISTRIBUIÇÃO DE ÁGUA - FORNECIMENTO E INSTALAÇÃO. AF_06/2022</t>
  </si>
  <si>
    <t>TE DE REDUÇÃO, 90 GRAUS, PVC, SOLDÁVEL, DN 50 MM X 32 MM, INSTALADO EM PRUMADA DE ÁGUA - FORNECIMENTO E INSTALAÇÃO. AF_06/2022</t>
  </si>
  <si>
    <t>TE DE REDUÇÃO, 90 GRAUS, PVC, SOLDÁVEL, DN 50 MM X 32 MM, INSTALADO EM RAMAL DE DISTRIBUIÇÃO DE ÁGUA - FORNECIMENTO E INSTALAÇÃO. AF_06/2022</t>
  </si>
  <si>
    <t>TE DE REDUÇÃO, PVC, SOLDÁVEL, DN 75MM X 50MM, INSTALADO EM PRUMADA DE ÁGUA - FORNECIMENTO E INSTALAÇÃO. AF_06/2022</t>
  </si>
  <si>
    <t>TE DE REDUÇÃO, PVC, SOLDÁVEL, DN 85MM X 60MM, INSTALADO EM PRUMADA DE ÁGUA - FORNECIMENTO E INSTALAÇÃO. AF_06/2022</t>
  </si>
  <si>
    <t>TE, PVC, SOLDÁVEL, DN 20MM, INSTALADO EM RAMAL DE DISTRIBUIÇÃO DE ÁGUA - FORNECIMENTO E INSTALAÇÃO. AF_06/2022</t>
  </si>
  <si>
    <t>TE, PVC, SOLDÁVEL, DN 20MM, INSTALADO EM RAMAL OU SUB-RAMAL DE ÁGUA - FORNECIMENTO E INSTALAÇÃO. AF_06/2022</t>
  </si>
  <si>
    <t>TE, PVC, SOLDÁVEL, DN 25MM, INSTALADO EM PRUMADA DE ÁGUA - FORNECIMENTO E INSTALAÇÃO. AF_06/2022</t>
  </si>
  <si>
    <t>TE, PVC, SOLDÁVEL, DN 25MM, INSTALADO EM RAMAL DE DISTRIBUIÇÃO DE ÁGUA - FORNECIMENTO E INSTALAÇÃO. AF_06/2022</t>
  </si>
  <si>
    <t>TE, PVC, SOLDÁVEL, DN 25MM, INSTALADO EM RAMAL OU SUB-RAMAL DE ÁGUA - FORNECIMENTO E INSTALAÇÃO. AF_06/2022</t>
  </si>
  <si>
    <t>TE, PVC, SOLDÁVEL, DN 32MM, INSTALADO EM PRUMADA DE ÁGUA - FORNECIMENTO E INSTALAÇÃO. AF_06/2022</t>
  </si>
  <si>
    <t>TE, PVC, SOLDÁVEL, DN 32MM, INSTALADO EM RAMAL DE DISTRIBUIÇÃO DE ÁGUA - FORNECIMENTO E INSTALAÇÃO. AF_06/2022</t>
  </si>
  <si>
    <t>TE, PVC, SOLDÁVEL, DN 32MM, INSTALADO EM RAMAL OU SUB-RAMAL DE ÁGUA - FORNECIMENTO E INSTALAÇÃO. AF_06/2022</t>
  </si>
  <si>
    <t>TE, PVC, SOLDÁVEL, DN 40MM, INSTALADO EM PRUMADA DE ÁGUA - FORNECIMENTO E INSTALAÇÃO. AF_06/2022</t>
  </si>
  <si>
    <t>TE, PVC, SOLDÁVEL, DN 40MM, INSTALADO EM RAMAL DE DISTRIBUIÇÃO DE ÁGUA - FORNECIMENTO E INSTALAÇÃO. AF_06/2022</t>
  </si>
  <si>
    <t>TE, PVC, SOLDÁVEL, DN 50MM, INSTALADO EM PRUMADA DE ÁGUA - FORNECIMENTO E INSTALAÇÃO. AF_06/2022</t>
  </si>
  <si>
    <t>TE, PVC, SOLDÁVEL, DN 50MM, INSTALADO EM RAMAL DE DISTRIBUIÇÃO DE ÁGUA - FORNECIMENTO E INSTALAÇÃO. AF_06/2022</t>
  </si>
  <si>
    <t>TE, PVC, SOLDÁVEL, DN 60MM, INSTALADO EM PRUMADA DE ÁGUA - FORNECIMENTO E INSTALAÇÃO. AF_06/2022</t>
  </si>
  <si>
    <t>TE, PVC, SOLDÁVEL, DN 75MM, INSTALADO EM PRUMADA DE ÁGUA - FORNECIMENTO E INSTALAÇÃO. AF_06/2022</t>
  </si>
  <si>
    <t>TE, PVC, SOLDÁVEL, DN 85MM, INSTALADO EM PRUMADA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</si>
  <si>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</si>
  <si>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</si>
  <si>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</si>
  <si>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</si>
  <si>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</si>
  <si>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</si>
  <si>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</si>
  <si>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</si>
  <si>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</si>
  <si>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</si>
  <si>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</si>
  <si>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</si>
  <si>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</si>
  <si>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</si>
  <si>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</si>
  <si>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TÊ COM BUCHA DE LATÃO NA BOLSA CENTRAL, PVC, SOLDÁVEL, DN 20MM X 1/2 , INSTALADO EM RAMAL OU SUB-RAMAL DE ÁGUA - FORNECIMENTO E INSTALAÇÃO. AF_06/2022</t>
  </si>
  <si>
    <t>TÊ COM BUCHA DE LATÃO NA BOLSA CENTRAL, PVC, SOLDÁVEL, DN 25MM X 1/2 , INSTALADO EM RAMAL OU SUB-RAMAL DE ÁGUA - FORNECIMENTO E INSTALAÇÃO. AF_06/2022</t>
  </si>
  <si>
    <t>TÊ COM BUCHA DE LATÃO NA BOLSA CENTRAL, PVC, SOLDÁVEL, DN 25MM X 3/4 , INSTALADO EM RAMAL OU SUB-RAMAL DE ÁGUA - FORNECIMENTO E INSTALAÇÃO. AF_06/2022</t>
  </si>
  <si>
    <t>TÊ COM BUCHA DE LATÃO NA BOLSA CENTRAL, PVC, SOLDÁVEL, DN 32MM X 3/4 , INSTALADO EM RAMAL DE DISTRIBUIÇÃO DE ÁGUA - FORNECIMENTO E INSTALAÇÃO. AF_06/2022</t>
  </si>
  <si>
    <t>TÊ COM BUCHA DE LATÃO NA BOLSA CENTRAL, PVC, SOLDÁVEL, DN 32MM X 3/4 , INSTALADO EM RAMAL OU SUB-RAMAL DE ÁGUA - FORNECIMENTO E INSTALAÇÃO. AF_06/2022</t>
  </si>
  <si>
    <t>TÊ DE REDUÇÃO, PVC, SOLDÁVEL, DN 25MM X 20MM, INSTALADO EM RAMAL DE DISTRIBUIÇÃO DE ÁGUA - FORNECIMENTO E INSTALAÇÃO. AF_06/2022</t>
  </si>
  <si>
    <t>TÊ DE REDUÇÃO, PVC, SOLDÁVEL, DN 25MM X 20MM, INSTALADO EM RAMAL OU SUB-RAMAL DE ÁGUA - FORNECIMENTO E INSTALAÇÃO. AF_06/2022</t>
  </si>
  <si>
    <t>TÊ DE REDUÇÃO, PVC, SOLDÁVEL, DN 32MM X 25MM, INSTALADO EM PRUMADA DE ÁGUA - FORNECIMENTO E INSTALAÇÃO. AF_06/2022</t>
  </si>
  <si>
    <t>TÊ DE REDUÇÃO, PVC, SOLDÁVEL, DN 32MM X 25MM, INSTALADO EM RAMAL DE DISTRIBUIÇÃO DE ÁGUA - FORNECIMENTO E INSTALAÇÃO. AF_06/2022</t>
  </si>
  <si>
    <t>TÊ DE REDUÇÃO, PVC, SOLDÁVEL, DN 32MM X 25MM, INSTALADO EM RAMAL OU SUB-RAMAL DE ÁGUA - FORNECIMENTO E INSTALAÇÃO. AF_06/2022</t>
  </si>
  <si>
    <t>TÊ DE REDUÇÃO, PVC, SOLDÁVEL, DN 40MM X 32MM, INSTALADO EM PRUMADA DE ÁGUA - FORNECIMENTO E INSTALAÇÃO. AF_06/2022</t>
  </si>
  <si>
    <t>TÊ DE REDUÇÃO, PVC, SOLDÁVEL, DN 40MM X 32MM, INSTALADO EM RAMAL DE DISTRIBUIÇÃO DE ÁGUA - FORNECIMENTO E INSTALAÇÃO. AF_06/2022</t>
  </si>
  <si>
    <t>TÊ DE REDUÇÃO, PVC, SOLDÁVEL, DN 50MM X 25MM, INSTALADO EM PRUMADA DE ÁGUA - FORNECIMENTO E INSTALAÇÃO. AF_06/2022</t>
  </si>
  <si>
    <t>TÊ DE REDUÇÃO, PVC, SOLDÁVEL, DN 50MM X 25MM, INSTALADO EM RAMAL DE DISTRIBUIÇÃO DE ÁGUA - FORNECIMENTO E INSTALAÇÃO. AF_06/2022</t>
  </si>
  <si>
    <t>TÊ DE REDUÇÃO, PVC, SOLDÁVEL, DN 50MM X 40MM, INSTALADO EM PRUMADA DE ÁGUA - FORNECIMENTO E INSTALAÇÃO. AF_06/2022</t>
  </si>
  <si>
    <t>TÊ DE REDUÇÃO, PVC, SOLDÁVEL, DN 50MM X 40MM, INSTALADO EM RAMAL DE DISTRIBUIÇÃO DE ÁGUA - FORNECIMENTO E INSTALAÇÃO. AF_06/2022</t>
  </si>
  <si>
    <t>TÊ SOLDÁVEL E COM ROSCA NA BOLSA CENTRAL, PVC, SOLDÁVEL, DN 20MM X 1/2 , INSTALADO EM RAMAL DE DISTRIBUIÇÃO DE ÁGUA - FORNECIMENTO E INSTALAÇÃO. AF_06/2022</t>
  </si>
  <si>
    <t>UNIÃO, PVC, SOLDÁVEL, DN 20MM, INSTALADO EM RAMAL DE DISTRIBUIÇÃO DE ÁGUA - FORNECIMENTO E INSTALAÇÃO. AF_06/2022</t>
  </si>
  <si>
    <t>UNIÃO, PVC, SOLDÁVEL, DN 20MM, INSTALADO EM RAMAL OU SUB-RAMAL DE ÁGUA - FORNECIMENTO E INSTALAÇÃO. AF_06/2022</t>
  </si>
  <si>
    <t>UNIÃO, PVC, SOLDÁVEL, DN 25MM, INSTALADO EM PRUMADA DE ÁGUA - FORNECIMENTO E INSTALAÇÃO. AF_06/2022</t>
  </si>
  <si>
    <t>UNIÃO, PVC, SOLDÁVEL, DN 25MM, INSTALADO EM RAMAL DE DISTRIBUIÇÃO DE ÁGUA - FORNECIMENTO E INSTALAÇÃO. AF_06/2022</t>
  </si>
  <si>
    <t>UNIÃO, PVC, SOLDÁVEL, DN 25MM, INSTALADO EM RAMAL OU SUB-RAMAL DE ÁGUA - FORNECIMENTO E INSTALAÇÃO. AF_06/2022</t>
  </si>
  <si>
    <t>UNIÃO, PVC, SOLDÁVEL, DN 32MM, INSTALADO EM PRUMADA DE ÁGUA - FORNECIMENTO E INSTALAÇÃO. AF_06/2022</t>
  </si>
  <si>
    <t>UNIÃO, PVC, SOLDÁVEL, DN 32MM, INSTALADO EM RAMAL DE DISTRIBUIÇÃO DE ÁGUA - FORNECIMENTO E INSTALAÇÃO. AF_06/2022</t>
  </si>
  <si>
    <t>UNIÃO, PVC, SOLDÁVEL, DN 32MM, INSTALADO EM RAMAL OU SUB-RAMAL DE ÁGUA - FORNECIMENTO E INSTALAÇÃO. AF_06/2022</t>
  </si>
  <si>
    <t>UNIÃO, PVC, SOLDÁVEL, DN 40MM, INSTALADO EM PRUMADA DE ÁGUA - FORNECIMENTO E INSTALAÇÃO. AF_06/2022</t>
  </si>
  <si>
    <t>UNIÃO, PVC, SOLDÁVEL, DN 40MM, INSTALADO EM RAMAL DE DISTRIBUIÇÃO DE ÁGUA - FORNECIMENTO E INSTALAÇÃO. AF_06/2022</t>
  </si>
  <si>
    <t>UNIÃO, PVC, SOLDÁVEL, DN 50MM, INSTALADO EM PRUMADA DE ÁGUA - FORNECIMENTO E INSTALAÇÃO. AF_06/2022</t>
  </si>
  <si>
    <t>UNIÃO, PVC, SOLDÁVEL, DN 50MM, INSTALADO EM RAMAL DE DISTRIBUIÇÃO DE ÁGUA - FORNECIMENTO E INSTALAÇÃO. AF_06/2022</t>
  </si>
  <si>
    <t>UNIÃO, PVC, SOLDÁVEL, DN 60MM, INSTALADO EM PRUMADA DE ÁGUA - FORNECIMENTO E INSTALAÇÃO. AF_06/2022</t>
  </si>
  <si>
    <t>UNIÃO, PVC, SOLDÁVEL, DN 75MM, INSTALADO EM PRUMADA DE ÁGUA - FORNECIMENTO E INSTALAÇÃO. AF_06/2022</t>
  </si>
  <si>
    <t>UNIÃO, PVC, SOLDÁVEL, DN 85MM, INSTALADO EM PRUMADA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</si>
  <si>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</si>
  <si>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</si>
  <si>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</si>
  <si>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 28MM X 22MM, INSTALADO EM RAMAL DE DISTRIBUIÇÃO DE ÁGUA - FORNECIMENTO E INSTALAÇÃO. AF_06/2022</t>
  </si>
  <si>
    <t>BUCHA DE REDUÇÃO, CPVC, SOLDÁVEL, DN 42MM X 22MM, INSTALADO EM RAMAL DE DISTRIBUIÇÃO DE ÁGUA -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</si>
  <si>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</si>
  <si>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</si>
  <si>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DE DISTRIBUIÇÃO DE ÁGUA - FORNECIMENTO E INSTALAÇÃO. AF_06/2022</t>
  </si>
  <si>
    <t>BUCHA DE REDUÇÃO, CPVC, SOLDÁVEL, DN35MM X 28MM, INSTALADO EM RAMAL OU SUB-RAMAL DE ÁGUA   FORNECIMENTO E INSTALAÇÃO. AF_06/2022</t>
  </si>
  <si>
    <t>CONECTOR, CPVC, SOLDÁVEL, DN 15MM X 1/2 , INSTALADO EM RAMAL OU SUB-RAMAL DE ÁGUA   FORNECIMENTO E INSTALAÇÃO. AF_06/2022</t>
  </si>
  <si>
    <t>CONECTOR, CPVC, SOLDÁVEL, DN 22MM X 1/2 , INSTALADO EM RAMAL OU SUB-RAMAL DE ÁGUA   FORNECIMENTO E INSTALAÇÃO. AF_06/2022</t>
  </si>
  <si>
    <t>CONECTOR, CPVC, SOLDÁVEL, DN 28MM X 1 , INSTALADO EM RAMAL DE DISTRIBUIÇÃO DE ÁGUA   FORNECIMENTO E INSTALAÇÃO. AF_06/2022</t>
  </si>
  <si>
    <t>CONECTOR, CPVC, SOLDÁVEL, DN 28MM X 1 , INSTALADO EM RAMAL OU SUB-RAMAL DE ÁGUA   FORNECIMENTO E INSTALAÇÃO. AF_06/2022</t>
  </si>
  <si>
    <t>CONECTOR, CPVC, SOLDÁVEL, DN 35MM X 1 1/4 , INSTALADO EM PRUMADA DE ÁGUA   FORNECIMENTO E INSTALAÇÃO. AF_06/2022</t>
  </si>
  <si>
    <t>CONECTOR, CPVC, SOLDÁVEL, DN 35MM X 1 1/4 , INSTALADO EM RAMAL DE DISTRIBUIÇÃO DE ÁGUA - FORNECIMENTO E INSTALAÇÃO. AF_06/2022</t>
  </si>
  <si>
    <t>CONECTOR, CPVC, SOLDÁVEL, DN 35MM X 1 1/4 , INSTALADO EM RAMAL OU SUB-RAMAL DE ÁGUA   FORNECIMENTO E INSTALAÇÃO. AF_06/2022</t>
  </si>
  <si>
    <t>CONECTOR, CPVC, SOLDÁVEL, DN 42MM X 1.1/2 , INSTALADO EM PRUMADA DE ÁGUA   FORNECIMENTO E INSTALAÇÃO. AF_06/2022</t>
  </si>
  <si>
    <t>CONECTOR, CPVC, SOLDÁVEL, DN 42MM X 1.1/2", INSTALADO EM RAMAL DE DISTRIBUIÇÃO DE ÁGUA - FORNECIMENTO E INSTALAÇÃO. AF_06/2022</t>
  </si>
  <si>
    <t>CONECTOR, CPVC, SOLDÁVEL, DN22MM X 3/4", INSTALADO EM RAMAL OU SUB-RAMAL DE ÁGUA - FORNECIMENTO E INSTALAÇÃO. AF_06/2022</t>
  </si>
  <si>
    <t>CURVA 90 GRAUS, CPVC, SOLDÁVEL, DN 15MM, INSTALADO EM RAMAL OU SUB-RAMAL DE ÁGUA - FORNECIMENTO E INSTALAÇÃO. AF_06/2022</t>
  </si>
  <si>
    <t>CURVA 90 GRAUS, CPVC, SOLDÁVEL, DN 22MM, INSTALADO EM RAMAL DE DISTRIBUIÇÃO DE ÁGUA - FORNECIMENTO E INSTALAÇÃO. AF_06/2022</t>
  </si>
  <si>
    <t>CURVA 90 GRAUS, CPVC, SOLDÁVEL, DN 22MM, INSTALADO EM RAMAL OU SUB-RAMAL DE ÁGUA -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</si>
  <si>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</si>
  <si>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</si>
  <si>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</si>
  <si>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</si>
  <si>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</si>
  <si>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15MM, INSTALADO EM RAMAL OU SUB-RAMAL DE ÁGUA - FORNECIMENTO E INSTALAÇÃO. AF_06/2022</t>
  </si>
  <si>
    <t>JOELHO 45 GRAUS, CPVC, SOLDÁVEL, DN 22MM, INSTALADO EM RAMAL DE DISTRIBUIÇÃO DE ÁGUA   FORNECIMENTO E INSTALAÇÃO. AF_06/2022</t>
  </si>
  <si>
    <t>JOELHO 45 GRAUS, CPVC, SOLDÁVEL, DN 22MM, INSTALADO EM RAMAL OU SUB-RAMAL DE ÁGUA -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</si>
  <si>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</si>
  <si>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</si>
  <si>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PRUMADA DE ÁGUA -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</si>
  <si>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</si>
  <si>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</si>
  <si>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</si>
  <si>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42MM, INSTALADO EM RAMAL DE DISTRIBUIÇÃO DE ÁGUA -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</si>
  <si>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</si>
  <si>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</si>
  <si>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</si>
  <si>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15MM, INSTALADO EM RAMAL OU SUB-RAMAL DE ÁGUA - FORNECIMENTO E INSTALAÇÃO. AF_06/2022</t>
  </si>
  <si>
    <t>JOELHO 90 GRAUS, CPVC, SOLDÁVEL, DN 22MM, INSTALADO EM RAMAL DE DISTRIBUIÇÃO DE ÁGUA   FORNECIMENTO E INSTALAÇÃO. AF_06/2022</t>
  </si>
  <si>
    <t>JOELHO 90 GRAUS, CPVC, SOLDÁVEL, DN 22MM, INSTALADO EM RAMAL OU SUB-RAMAL DE ÁGUA - FORNECIMENTO E INSTALAÇÃO. AF_06/2022</t>
  </si>
  <si>
    <t>JOELHO 90 GRAUS, CPVC, SOLDÁVEL, DN 28MM, INSTALADO EM RAMAL DE DISTRIBUIÇÃO DE ÁGUA   FORNECIMENTO E INSTALAÇÃO. AF_06/2022</t>
  </si>
  <si>
    <t>JOELHO 90 GRAUS, CPVC, SOLDÁVEL, DN 28MM, INSTALADO EM RAMAL OU SUB-RAMAL DE ÁGUA -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</si>
  <si>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</si>
  <si>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</si>
  <si>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</si>
  <si>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</si>
  <si>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42MM, INSTALADO EM RAMAL DE DISTRIBUIÇÃO DE ÁGUA -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</si>
  <si>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</si>
  <si>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</si>
  <si>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</si>
  <si>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</si>
  <si>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</si>
  <si>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</si>
  <si>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15MM, INSTALADO EM RAMAL OU SUB-RAMAL DE ÁGUA   FORNECIMENTO E INSTALAÇÃO. AF_06/2022</t>
  </si>
  <si>
    <t>LUVA DE CORRER, CPVC, SOLDÁVEL, DN 22MM, INSTALADO EM RAMAL DE DISTRIBUIÇÃO DE ÁGUA   FORNECIMENTO E INSTALAÇÃO. AF_12/2014</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</si>
  <si>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</si>
  <si>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</si>
  <si>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</si>
  <si>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</si>
  <si>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DE DISTRIBUIÇÃO DE ÁGUA -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</si>
  <si>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</si>
  <si>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</si>
  <si>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CORRER, CPVC, SOLDÁVEL, DN 42MM, INSTALADO EM RAMAL DE DISTRIBUIÇÃO DE ÁGUA - FORNECIMENTO E INSTALAÇÃO. AF_06/2022</t>
  </si>
  <si>
    <t>LUVA DE TRANSIÇÃO, CPVC, SOLDÁVEL, DN 22MM X 25MM, INSTALADO EM RAMAL DE DISTRIBUIÇÃO DE ÁGUA   FORNECIMENTO E INSTALAÇÃO. AF_06/2022</t>
  </si>
  <si>
    <t>LUVA DE TRANSIÇÃO, CPVC, SOLDÁVEL, DN 54MM X 2 , INSTALADO EM PRUMADA DE ÁGUA   FORNECIMENTO E INSTALAÇÃO. AF_06/2022</t>
  </si>
  <si>
    <t>LUVA DE TRANSIÇÃO, CPVC, SOLDÁVEL, DN15MM X 1/2", INSTALADO EM RAMAL OU SUB-RAMAL DE ÁGUA - FORNECIMENTO E INSTALAÇÃO. AF_06/2022</t>
  </si>
  <si>
    <t>LUVA DE TRANSIÇÃO, CPVC, SOLDÁVEL, DN22MM X 25MM, INSTALADO EM RAMAL OU SUB-RAMAL DE ÁGUA - FORNECIMENTO E INSTALAÇÃO. AF_06/2022</t>
  </si>
  <si>
    <t>LUVA DE TRANSIÇÃO, CPVC, SOLDÁVEL, DN42MM X 1.1/2 , INSTALADO EM PRUMADA DE ÁGUA   FORNECIMENTO E INSTALAÇÃO. AF_06/2022</t>
  </si>
  <si>
    <t>LUVA DE TRANSIÇÃO, CPVC, SOLDÁVEL, DN42MM X 1.1/2", INSTALADO EM RAMAL DE DISTRIBUIÇÃO DE ÁGUA - FORNECIMENTO E INSTALAÇÃO. AF_06/2022</t>
  </si>
  <si>
    <t>LUVA, CPVC, SOLDÁVEL, DN 15MM, INSTALADO EM RAMAL OU SUB-RAMAL DE ÁGUA -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</si>
  <si>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</si>
  <si>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</si>
  <si>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</si>
  <si>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</si>
  <si>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</si>
  <si>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DE DISTRIBUIÇÃO DE ÁGUA -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</si>
  <si>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</si>
  <si>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</si>
  <si>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42MM, INSTALADO EM RAMAL DE DISTRIBUIÇÃO DE ÁGUA -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</si>
  <si>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</si>
  <si>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</si>
  <si>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</si>
  <si>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REDUÇÃO, CPVC, SOLDÁVEL, DN 22 X 15 MM, INSTALADO EM RAMAL OU SUB-RAMAL DE ÁGUA - FORNECIMENTO E INSTALAÇÃO. AF_06/2022</t>
  </si>
  <si>
    <t>TE DE REDUÇÃO, CPVC, SOLDÁVEL, DN 28 X 22 MM, INSTALADO EM RAMAL DE DISTRIBUIÇÃO DE ÁGUA - FORNECIMENTO E INSTALAÇÃO. AF_06/2022</t>
  </si>
  <si>
    <t>TE DE REDUÇÃO, CPVC, SOLDÁVEL, DN 28 X 22 MM, INSTALADO EM RAMAL OU SUB-RAMAL DE ÁGUA - FORNECIMENTO E INSTALAÇÃO. AF_06/2022</t>
  </si>
  <si>
    <t>TE DE REDUÇÃO, CPVC, SOLDÁVEL, DN 35 X 28 MM, INSTALADO EM RAMAL DE DISTRIBUIÇÃO DE ÁGUA - FORNECIMENTO E INSTALAÇÃO. AF_06/2022</t>
  </si>
  <si>
    <t>TE DE REDUÇÃO, CPVC, SOLDÁVEL, DN 35 X 28 MM, INSTALADO EM RAMAL OU SUB-RAMAL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</si>
  <si>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</si>
  <si>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</si>
  <si>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TE DE TRANSIÇÃO, CPVC, SOLDÁVEL, DN 15MM X 1/2 , INSTALADO EM RAMAL OU SUB-RAMAL DE ÁGUA   FORNECIMENTO E INSTALAÇÃO. AF_06/2022</t>
  </si>
  <si>
    <t>TE DE TRANSIÇÃO, CPVC, SOLDÁVEL, DN 22MM X 1/2 , INSTALADO EM RAMAL OU SUB-RAMAL DE ÁGUA   FORNECIMENTO E INSTALAÇÃO. AF_06/2022</t>
  </si>
  <si>
    <t>TE MISTURADOR DE TRANSIÇÃO, CPVC, SOLDÁVEL, DN 22MM X 3/4", INSTALADO EM RAMAL OU SUB-RAMAL DE ÁGUA - FORNECIMENTO E INSTALAÇÃO. AF_06/2022</t>
  </si>
  <si>
    <t>TE, CPVC, SOLDÁVEL, DN  42MM, INSTALADO EM PRUMADA DE ÁGUA   FORNECIMENTO E INSTALAÇÃO. AF_06/2022</t>
  </si>
  <si>
    <t>TE, CPVC, SOLDÁVEL, DN  42MM, INSTALADO EM RAMAL DE DISTRIBUIÇÃO DE ÁGUA - FORNECIMENTO E INSTALAÇÃO. AF_06/2022</t>
  </si>
  <si>
    <t>TE, CPVC, SOLDÁVEL, DN 15MM, INSTALADO EM RAMAL OU SUB-RAMAL DE ÁGUA - FORNECIMENTO E INSTALAÇÃO. AF_06/2022</t>
  </si>
  <si>
    <t>TE, CPVC, SOLDÁVEL, DN 22MM, INSTALADO EM RAMAL DE DISTRIBUIÇÃO DE ÁGUA - FORNECIMENTO E INSTALAÇÃO. AF_06/2022</t>
  </si>
  <si>
    <t>TE, CPVC, SOLDÁVEL, DN 22MM, INSTALADO EM RAMAL OU SUB-RAMAL DE ÁGUA - FORNECIMENTO E INSTALAÇÃO. AF_06/2022</t>
  </si>
  <si>
    <t>TUBO, CPVC, SOLDÁVEL, DN 15MM, INSTALADO EM RAMAL OU SUB-RAMAL DE ÁGUA - FORNECIMENTO E INSTALAÇÃO. AF_06/2022</t>
  </si>
  <si>
    <t>TUBO, CPVC, SOLDÁVEL, DN 22MM, INSTALADO EM RAMAL DE DISTRIBUIÇÃO DE ÁGUA - FORNECIMENTO E INSTALAÇÃO. AF_06/2022</t>
  </si>
  <si>
    <t>TUBO, CPVC, SOLDÁVEL, DN 22MM, INSTALADO EM RAMAL OU SUB-RAMAL DE ÁGUA - FORNECIMENTO E INSTALAÇÃO. AF_06/2022</t>
  </si>
  <si>
    <t>TUBO, CPVC, SOLDÁVEL, DN 28MM, INSTALADO EM RAMAL DE DISTRIBUIÇÃO DE ÁGUA - FORNECIMENTO E INSTALAÇÃO. AF_06/2022</t>
  </si>
  <si>
    <t>TUBO, CPVC, SOLDÁVEL, DN 28MM, INSTALADO EM RAMAL OU SUB-RAMAL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</si>
  <si>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</si>
  <si>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</si>
  <si>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</si>
  <si>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</si>
  <si>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42MM, INSTALADO EM RAMAL DE DISTRIBUIÇÃO DE ÁGUA -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</si>
  <si>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</si>
  <si>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</si>
  <si>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</si>
  <si>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 22MM, INSTALADO EM RAMAL DE DISTRIBUIÇÃO DE ÁGUA -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</si>
  <si>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</si>
  <si>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</si>
  <si>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28MM, INSTALADO EM RAMAL DE DISTRIBUIÇÃO DE ÁGUA -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</si>
  <si>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</si>
  <si>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</si>
  <si>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</si>
  <si>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</si>
  <si>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</si>
  <si>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DE DISTRIBUIÇÃO DE ÁGUA -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</si>
  <si>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</si>
  <si>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</si>
  <si>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</si>
  <si>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</si>
  <si>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</si>
  <si>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</si>
  <si>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</si>
  <si>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</si>
  <si>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</si>
  <si>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</si>
  <si>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</si>
  <si>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DE DISTRIBUIÇÃO DE ÁGUA - FORNECIMENTO E INSTALAÇÃO. AF_06/2022</t>
  </si>
  <si>
    <t>UNIÃO, CPVC, SOLDÁVEL, DN35MM, INSTALADO EM RAMAL OU SUB-RAMAL DE ÁGUA   FORNECIMENTO E INSTALAÇÃO. AF_06/2022</t>
  </si>
  <si>
    <t>UNIÃO, CPVC, SOLDÁVEL, DN42MM, INSTALADO EM PRUMADA DE ÁGUA   FORNECIMENTO E INSTALAÇÃO. AF_06/2022</t>
  </si>
  <si>
    <t>BUCHA DE REDUÇÃO LONGA, PVC, SERIE R, ÁGUA PLUVIAL, DN 50 X 40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</si>
  <si>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</si>
  <si>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</si>
  <si>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CAP, PVC, SERIE R, ÁGUA PLUVIAL, DN 100 MM, JUNTA ELÁSTICA, FORNECIDO E INSTALADO EM RAMAL DE ENCAMINHAMENTO. AF_06/2022</t>
  </si>
  <si>
    <t>CAP, PVC, SERIE R, ÁGUA PLUVIAL, DN 150 MM, JUNTA ELÁSTICA, FORNECIDO E INSTALADO EM RAMAL DE ENCAMINHAMENTO. AF_06/2022</t>
  </si>
  <si>
    <t>CURVA 87 GRAUS E 30 MINUTOS, PVC, SERIE R, ÁGUA PLUVIAL, DN 100 MM, JUNTA ELÁSTICA, FORNECIDO E INSTALADO EM CONDUTORES VERTICAIS DE ÁGUAS PLUVIAIS. AF_06/2022</t>
  </si>
  <si>
    <t>CURVA 87 GRAUS E 30 MINUTOS, PVC, SERIE R, ÁGUA PLUVIAL, DN 100 MM, JUNTA ELÁSTICA, FORNECIDO E INSTALADO EM RAMAL DE ENCAMINHAMENTO. AF_06/2022</t>
  </si>
  <si>
    <t>CURVA 87 GRAUS E 30 MINUTOS, PVC, SERIE R, ÁGUA PLUVIAL, DN 150 MM, JUNTA ELÁSTICA, FORNECIDO E INSTALADO EM CONDUTORES VERTICAIS DE ÁGUAS PLUVIAIS. AF_06/2022</t>
  </si>
  <si>
    <t>CURVA 87 GRAUS E 30 MINUTOS, PVC, SERIE R, ÁGUA PLUVIAL, DN 150 MM, JUNTA ELÁSTICA, FORNECIDO E INSTALADO EM RAMAL DE ENCAMINHAMENTO. AF_06/2022</t>
  </si>
  <si>
    <t>CURVA 87 GRAUS E 30 MINUTOS, PVC, SERIE R, ÁGUA PLUVIAL, DN 75 MM, JUNTA ELÁSTICA, FORNECIDO E INSTALADO EM CONDUTORES VERTICAIS DE ÁGUAS PLUVIAIS. AF_06/2022</t>
  </si>
  <si>
    <t>CURVA 87 GRAUS E 30 MINUTOS, PVC, SERIE R, ÁGUA PLUVIAL, DN 75 MM, JUNTA ELÁSTICA, FORNECIDO E INSTALADO EM RAMAL DE ENCAMINHAMENTO. AF_06/2022</t>
  </si>
  <si>
    <t>CURVA 90 GRAUS, PVC, SERIE R, ÁGUA PLUVIAL, DN 100 MM, JUNTA ELÁSTICA, FORNECIDO E INSTALADO EM CONDUTORES VERTICAIS DE ÁGUAS PLUVIAIS. AF_06/2022</t>
  </si>
  <si>
    <t>CURVA 90 GRAUS, PVC, SERIE R, ÁGUA PLUVIAL, DN 100 MM, JUNTA ELÁSTICA, FORNECIDO E INSTALADO EM RAMAL DE ENCAMINHAMENTO. AF_06/2022</t>
  </si>
  <si>
    <t>JOELHO 45 GRAUS, PVC, SERIE R, ÁGUA PLUVIAL, DN 100 MM, JUNTA ELÁSTICA, FORNECIDO E INSTALADO EM CONDUTORES VERTICAIS DE ÁGUAS PLUVIAIS. AF_06/2022</t>
  </si>
  <si>
    <t>JOELHO 45 GRAUS, PVC, SERIE R, ÁGUA PLUVIAL, DN 100 MM, JUNTA ELÁSTICA, FORNECIDO E INSTALADO EM RAMAL DE ENCAMINHAMENTO. AF_06/2022</t>
  </si>
  <si>
    <t>JOELHO 45 GRAUS, PVC, SERIE R, ÁGUA PLUVIAL, DN 150 MM, JUNTA ELÁSTICA, FORNECIDO E INSTALADO EM CONDUTORES VERTICAIS DE ÁGUAS PLUVIAIS. AF_06/2022</t>
  </si>
  <si>
    <t>JOELHO 45 GRAUS, PVC, SERIE R, ÁGUA PLUVIAL, DN 150 MM, JUNTA ELÁSTICA, FORNECIDO E INSTALADO EM RAMAL DE ENCAMINHAMENTO. AF_06/2022</t>
  </si>
  <si>
    <t>JOELHO 45 GRAUS, PVC, SERIE R, ÁGUA PLUVIAL, DN 40 MM, JUNTA SOLDÁVEL, FORNECIDO E INSTALADO EM RAMAL DE ENCAMINHAMENTO. AF_06/2022</t>
  </si>
  <si>
    <t>JOELHO 45 GRAUS, PVC, SERIE R, ÁGUA PLUVIAL, DN 50 MM, JUNTA ELÁSTICA, FORNECIDO E INSTALADO EM RAMAL DE ENCAMINHAMENTO. AF_06/2022</t>
  </si>
  <si>
    <t>JOELHO 45 GRAUS, PVC, SERIE R, ÁGUA PLUVIAL, DN 75 MM, JUNTA ELÁSTICA, FORNECIDO E INSTALADO EM CONDUTORES VERTICAIS DE ÁGUAS PLUVIAIS. AF_06/2022</t>
  </si>
  <si>
    <t>JOELHO 45 GRAUS, PVC, SERIE R, ÁGUA PLUVIAL, DN 75 MM, JUNTA ELÁSTICA, FORNECIDO E INSTALADO EM RAMAL DE ENCAMINHAMENTO. AF_06/2022</t>
  </si>
  <si>
    <t>JOELHO 90 GRAUS, PVC, SERIE R, ÁGUA PLUVIAL, DN 100 MM, JUNTA ELÁSTICA, FORNECIDO E INSTALADO EM CONDUTORES VERTICAIS DE ÁGUAS PLUVIAIS. AF_06/2022</t>
  </si>
  <si>
    <t>JOELHO 90 GRAUS, PVC, SERIE R, ÁGUA PLUVIAL, DN 100 MM, JUNTA ELÁSTICA, FORNECIDO E INSTALADO EM RAMAL DE ENCAMINHAMENTO. AF_06/2022</t>
  </si>
  <si>
    <t>JOELHO 90 GRAUS, PVC, SERIE R, ÁGUA PLUVIAL, DN 150 MM, JUNTA ELÁSTICA, FORNECIDO E INSTALADO EM CONDUTORES VERTICAIS DE ÁGUAS PLUVIAIS. AF_06/2022</t>
  </si>
  <si>
    <t>JOELHO 90 GRAUS, PVC, SERIE R, ÁGUA PLUVIAL, DN 150 MM, JUNTA ELÁSTICA, FORNECIDO E INSTALADO EM RAMAL DE ENCAMINHAMENTO. AF_06/2022</t>
  </si>
  <si>
    <t>JOELHO 90 GRAUS, PVC, SERIE R, ÁGUA PLUVIAL, DN 40 MM, JUNTA SOLDÁVEL, FORNECIDO E INSTALADO EM RAMAL DE ENCAMINHAMENTO. AF_06/2022</t>
  </si>
  <si>
    <t>JOELHO 90 GRAUS, PVC, SERIE R, ÁGUA PLUVIAL, DN 50 MM, JUNTA ELÁSTICA, FORNECIDO E INSTALADO EM RAMAL DE ENCAMINHAMENTO. AF_06/2022</t>
  </si>
  <si>
    <t>JOELHO 90 GRAUS, PVC, SERIE R, ÁGUA PLUVIAL, DN 75 MM, JUNTA ELÁSTICA, FORNECIDO E INSTALADO EM CONDUTORES VERTICAIS DE ÁGUAS PLUVIAIS. AF_06/2022</t>
  </si>
  <si>
    <t>JOELHO 90 GRAUS, PVC, SERIE R, ÁGUA PLUVIAL, DN 75 MM, JUNTA ELÁSTICA, FORNECIDO E INSTALADO EM RAMAL DE ENCAMINHAMENTO. AF_06/2022</t>
  </si>
  <si>
    <t>JUNÇÃO DUPLA, PVC, SERIE R, ÁGUA PLUVIAL, DN 100 X 100 X 100 MM, JUNTA ELÁSTICA, FORNECIDO E INSTALADO EM RAMAL DE ENCAMINHAMENTO. AF_06/2022</t>
  </si>
  <si>
    <t>JUNÇÃO SIMPLES, PVC, SERIE R, ÁGUA PLUVIAL, DN 100 X 100 MM, JUNTA ELÁSTICA, FORNECIDO E INSTALADO EM CONDUTORES VERTICAIS DE ÁGUAS PLUVIAIS. AF_06/2022</t>
  </si>
  <si>
    <t>JUNÇÃO SIMPLES, PVC, SERIE R, ÁGUA PLUVIAL, DN 100 X 100 MM, JUNTA ELÁSTICA, FORNECIDO E INSTALADO EM RAMAL DE ENCAMINHAMENTO. AF_06/2022</t>
  </si>
  <si>
    <t>JUNÇÃO SIMPLES, PVC, SERIE R, ÁGUA PLUVIAL, DN 100 X 75 MM, JUNTA ELÁSTICA, FORNECIDO E INSTALADO EM CONDUTORES VERTICAIS DE ÁGUAS PLUVIAIS. AF_06/2022</t>
  </si>
  <si>
    <t>JUNÇÃO SIMPLES, PVC, SERIE R, ÁGUA PLUVIAL, DN 100 X 75 MM, JUNTA ELÁSTICA, FORNECIDO E INSTALADO EM RAMAL DE ENCAMINHAMENTO. AF_06/2022</t>
  </si>
  <si>
    <t>JUNÇÃO SIMPLES, PVC, SERIE R, ÁGUA PLUVIAL, DN 150 X 100 MM, JUNTA ELÁSTICA, FORNECIDO E INSTALADO EM CONDUTORES VERTICAIS DE ÁGUAS PLUVIAIS. AF_06/2022</t>
  </si>
  <si>
    <t>JUNÇÃO SIMPLES, PVC, SERIE R, ÁGUA PLUVIAL, DN 150 X 100 MM, JUNTA ELÁSTICA, FORNECIDO E INSTALADO EM RAMAL DE ENCAMINHAMENTO. AF_06/2022</t>
  </si>
  <si>
    <t>JUNÇÃO SIMPLES, PVC, SERIE R, ÁGUA PLUVIAL, DN 150 X 150 MM, JUNTA ELÁSTICA, FORNECIDO E INSTALADO EM CONDUTORES VERTICAIS DE ÁGUAS PLUVIAIS. AF_06/2022</t>
  </si>
  <si>
    <t>JUNÇÃO SIMPLES, PVC, SERIE R, ÁGUA PLUVIAL, DN 150 X 150 MM, JUNTA ELÁSTICA, FORNECIDO E INSTALADO EM RAMAL DE ENCAMINHAMENTO. AF_06/2022</t>
  </si>
  <si>
    <t>JUNÇÃO SIMPLES, PVC, SERIE R, ÁGUA PLUVIAL, DN 40 MM, JUNTA SOLDÁVEL, FORNECIDO E INSTALADO EM RAMAL DE ENCAMINHAMENTO. AF_06/2022</t>
  </si>
  <si>
    <t>JUNÇÃO SIMPLES, PVC, SERIE R, ÁGUA PLUVIAL, DN 50 MM, JUNTA ELÁSTICA, FORNECIDO E INSTALADO EM RAMAL DE ENCAMINHAMENTO. AF_06/2022</t>
  </si>
  <si>
    <t>JUNÇÃO SIMPLES, PVC, SERIE R, ÁGUA PLUVIAL, DN 75 X 75 MM, JUNTA ELÁSTICA, FORNECIDO E INSTALADO EM CONDUTORES VERTICAIS DE ÁGUAS PLUVIAIS. AF_06/2022</t>
  </si>
  <si>
    <t>JUNÇÃO SIMPLES, PVC, SERIE R, ÁGUA PLUVIAL, DN 75 X 75 MM, JUNTA ELÁSTICA, FORNECIDO E INSTALADO EM RAMAL DE ENCAMINHAMENTO. AF_06/2022</t>
  </si>
  <si>
    <t>LUVA DE CORRER, PVC, SERIE R, ÁGUA PLUVIAL, DN 100 MM, JUNTA ELÁSTICA, FORNECIDO E INSTALADO EM CONDUTORES VERTICAIS DE ÁGUAS PLUVIAIS. AF_06/2022</t>
  </si>
  <si>
    <t>LUVA DE CORRER, PVC, SERIE R, ÁGUA PLUVIAL, DN 100 MM, JUNTA ELÁSTICA, FORNECIDO E INSTALADO EM RAMAL DE ENCAMINHAMENTO. AF_06/2022</t>
  </si>
  <si>
    <t>LUVA DE CORRER, PVC, SERIE R, ÁGUA PLUVIAL, DN 150 MM, JUNTA ELÁSTICA, FORNECIDO E INSTALADO EM CONDUTORES VERTICAIS DE ÁGUAS PLUVIAIS. AF_06/2022</t>
  </si>
  <si>
    <t>LUVA DE CORRER, PVC, SERIE R, ÁGUA PLUVIAL, DN 150 MM, JUNTA ELÁSTICA, FORNECIDO E INSTALADO EM RAMAL DE ENCAMINHAMENTO. AF_06/2022</t>
  </si>
  <si>
    <t>LUVA DE CORRER, PVC, SERIE R, ÁGUA PLUVIAL, DN 75 MM, JUNTA ELÁSTICA, FORNECIDO E INSTALADO EM CONDUTORES VERTICAIS DE ÁGUAS PLUVIAIS. AF_06/2022</t>
  </si>
  <si>
    <t>LUVA DE CORRER, PVC, SERIE R, ÁGUA PLUVIAL, DN 75 MM, JUNTA ELÁSTICA, FORNECIDO E INSTALADO EM RAMAL DE ENCAMINHAMENTO. AF_06/2022</t>
  </si>
  <si>
    <t>LUVA SIMPLES, PVC, SERIE R, ÁGUA PLUVIAL, DN 100 MM, JUNTA ELÁSTICA, FORNECIDO E INSTALADO EM CONDUTORES VERTICAIS DE ÁGUAS PLUVIAIS. AF_06/2022</t>
  </si>
  <si>
    <t>LUVA SIMPLES, PVC, SERIE R, ÁGUA PLUVIAL, DN 100 MM, JUNTA ELÁSTICA, FORNECIDO E INSTALADO EM RAMAL DE ENCAMINHAMENTO. AF_06/2022</t>
  </si>
  <si>
    <t>LUVA SIMPLES, PVC, SERIE R, ÁGUA PLUVIAL, DN 150 MM, JUNTA ELÁSTICA, FORNECIDO E INSTALADO EM CONDUTORES VERTICAIS DE ÁGUAS PLUVIAIS. AF_06/2022</t>
  </si>
  <si>
    <t>LUVA SIMPLES, PVC, SERIE R, ÁGUA PLUVIAL, DN 150 MM, JUNTA ELÁSTICA, FORNECIDO E INSTALADO EM RAMAL DE ENCAMINHAMENTO.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</si>
  <si>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</si>
  <si>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</si>
  <si>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LUVA SIMPLES, PVC, SERIE R, ÁGUA PLUVIAL, DN 75 MM, JUNTA ELÁSTICA, FORNECIDO E INSTALADO EM CONDUTORES VERTICAIS DE ÁGUAS PLUVIAIS. AF_06/2022</t>
  </si>
  <si>
    <t>LUVA SIMPLES, PVC, SERIE R, ÁGUA PLUVIAL, DN 75 MM, JUNTA ELÁSTICA, FORNECIDO E INSTALADO EM RAMAL DE ENCAMINHAMENTO. AF_06/2022</t>
  </si>
  <si>
    <t>RALO SIFONADO, PVC, DN 100 X 40 MM, JUNTA SOLDÁVEL, FORNECIDO E INSTALADO EM RAMAIS DE ENCAMINHAMENTO DE ÁGUA PLUVIAL. AF_06/2022</t>
  </si>
  <si>
    <t>REDUÇÃO EXCÊNTRICA, PVC, SERIE R, ÁGUA PLUVIAL, DN 100 X 75 MM, JUNTA ELÁSTICA, FORNECIDO E INSTALADO EM CONDUTORES VERTICAIS DE ÁGUAS PLUVIAIS. AF_06/2022</t>
  </si>
  <si>
    <t>REDUÇÃO EXCÊNTRICA, PVC, SERIE R, ÁGUA PLUVIAL, DN 100 X 75 MM, JUNTA ELÁSTICA, FORNECIDO E INSTALADO EM RAMAL DE ENCAMINHAMENTO. AF_06/2022</t>
  </si>
  <si>
    <t>REDUÇÃO EXCÊNTRICA, PVC, SERIE R, ÁGUA PLUVIAL, DN 150 X 100 MM, JUNTA ELÁSTICA, FORNECIDO E INSTALADO EM CONDUTORES VERTICAIS DE ÁGUAS PLUVIAIS. AF_06/2022</t>
  </si>
  <si>
    <t>REDUÇÃO EXCÊNTRICA, PVC, SERIE R, ÁGUA PLUVIAL, DN 150 X 100 MM, JUNTA ELÁSTICA, FORNECIDO E INSTALADO EM RAMAL DE ENCAMINHAMENTO. AF_06/2022</t>
  </si>
  <si>
    <t>REDUÇÃO EXCÊNTRICA, PVC, SERIE R, ÁGUA PLUVIAL, DN 75 X 50 MM, JUNTA ELÁSTICA, FORNECIDO E INSTALADO EM RAMAL DE ENCAMINHAMENTO. AF_06/2022</t>
  </si>
  <si>
    <t>TUBO PVC, SÉRIE R, ÁGUA PLUVIAL, DN 100 MM, FORNECIDO E INSTALADO EM CONDUTORES VERTICAIS DE ÁGUAS PLUVIAIS. AF_06/2022</t>
  </si>
  <si>
    <t>TUBO PVC, SÉRIE R, ÁGUA PLUVIAL, DN 100 MM, FORNECIDO E INSTALADO EM RAMAL DE ENCAMINHAMENTO. AF_06/2022</t>
  </si>
  <si>
    <t>TUBO PVC, SÉRIE R, ÁGUA PLUVIAL, DN 150 MM, FORNECIDO E INSTALADO EM CONDUTORES VERTICAIS DE ÁGUAS PLUVIAIS. AF_06/2022</t>
  </si>
  <si>
    <t>TUBO PVC, SÉRIE R, ÁGUA PLUVIAL, DN 150 MM, FORNECIDO E INSTALADO EM RAMAL DE ENCAMINHAMENTO.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</si>
  <si>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</si>
  <si>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</si>
  <si>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CONDUTORES VERTICAIS DE ÁGUAS PLUVIAIS. AF_06/2022</t>
  </si>
  <si>
    <t>TUBO PVC, SÉRIE R, ÁGUA PLUVIAL, DN 75 MM, FORNECIDO E INSTALADO EM RAMAL DE ENCAMINHAMENTO. AF_06/2022</t>
  </si>
  <si>
    <t>TÊ DE INSPEÇÃO, PVC, SERIE R, ÁGUA PLUVIAL, DN 100 MM, JUNTA ELÁSTICA, FORNECIDO E INSTALADO EM CONDUTORES VERTICAIS DE ÁGUAS PLUVIAIS. AF_06/2022</t>
  </si>
  <si>
    <t>TÊ DE INSPEÇÃO, PVC, SERIE R, ÁGUA PLUVIAL, DN 100 MM, JUNTA ELÁSTICA, FORNECIDO E INSTALADO EM RAMAL DE ENCAMINHAMENTO. AF_06/2022</t>
  </si>
  <si>
    <t>TÊ DE INSPEÇÃO, PVC, SERIE R, ÁGUA PLUVIAL, DN 150 MM, JUNTA ELÁSTICA, FORNECIDO E INSTALADO EM RAMAL DE ENCAMINHAMENTO. AF_06/2022</t>
  </si>
  <si>
    <t>TÊ DE INSPEÇÃO, PVC, SERIE R, ÁGUA PLUVIAL, DN 150 X 100 MM, JUNTA ELÁSTICA, FORNECIDO E INSTALADO EM CONDUTORES VERTICAIS DE ÁGUAS PLUVIAIS. AF_06/2022</t>
  </si>
  <si>
    <t>TÊ DE INSPEÇÃO, PVC, SERIE R, ÁGUA PLUVIAL, DN 75 MM, JUNTA ELÁSTICA, FORNECIDO E INSTALADO EM CONDUTORES VERTICAIS DE ÁGUAS PLUVIAIS. AF_06/2022</t>
  </si>
  <si>
    <t>TÊ DE INSPEÇÃO, PVC, SERIE R, ÁGUA PLUVIAL, DN 75 MM, JUNTA ELÁSTICA, FORNECIDO E INSTALADO EM RAMAL DE ENCAMINHAMENTO. AF_06/2022</t>
  </si>
  <si>
    <t>TÊ, PVC, SERIE R, ÁGUA PLUVIAL, DN 100 X 100 MM, JUNTA ELÁSTICA, FORNECIDO E INSTALADO EM CONDUTORES VERTICAIS DE ÁGUAS PLUVIAIS. AF_06/2022</t>
  </si>
  <si>
    <t>TÊ, PVC, SERIE R, ÁGUA PLUVIAL, DN 100 X 100 MM, JUNTA ELÁSTICA, FORNECIDO E INSTALADO EM RAMAL DE ENCAMINHAMENTO. AF_06/2022</t>
  </si>
  <si>
    <t>TÊ, PVC, SERIE R, ÁGUA PLUVIAL, DN 100 X 75 MM, JUNTA ELÁSTICA, FORNECIDO E INSTALADO EM CONDUTORES VERTICAIS DE ÁGUAS PLUVIAIS. AF_06/2022</t>
  </si>
  <si>
    <t>TÊ, PVC, SERIE R, ÁGUA PLUVIAL, DN 100 X 75 MM, JUNTA ELÁSTICA, FORNECIDO E INSTALADO EM RAMAL DE ENCAMINHAMENTO. AF_06/2022</t>
  </si>
  <si>
    <t>TÊ, PVC, SERIE R, ÁGUA PLUVIAL, DN 150 X 100 MM, JUNTA ELÁSTICA, FORNECIDO E INSTALADO EM CONDUTORES VERTICAIS DE ÁGUAS PLUVIAIS. AF_06/2022</t>
  </si>
  <si>
    <t>TÊ, PVC, SERIE R, ÁGUA PLUVIAL, DN 150 X 100 MM, JUNTA ELÁSTICA, FORNECIDO E INSTALADO EM RAMAL DE ENCAMINHAMENTO. AF_06/2022</t>
  </si>
  <si>
    <t>TÊ, PVC, SERIE R, ÁGUA PLUVIAL, DN 150 X 150 MM, JUNTA ELÁSTICA, FORNECIDO E INSTALADO EM CONDUTORES VERTICAIS DE ÁGUAS PLUVIAIS. AF_06/2022</t>
  </si>
  <si>
    <t>TÊ, PVC, SERIE R, ÁGUA PLUVIAL, DN 150 X 150 MM, JUNTA ELÁSTICA, FORNECIDO E INSTALADO EM RAMAL DE ENCAMINHAMENTO. AF_06/2022</t>
  </si>
  <si>
    <t>TÊ, PVC, SERIE R, ÁGUA PLUVIAL, DN 75 MM, JUNTA ELÁSTICA, FORNECIDO E INSTALADO EM RAMAL DE ENCAMINHAMENTO. AF_06/2022</t>
  </si>
  <si>
    <t>TÊ, PVC, SERIE R, ÁGUA PLUVIAL, DN 75 X 75 MM, JUNTA ELÁSTICA, FORNECIDO E INSTALADO EM CONDUTORES VERTICAIS DE ÁGUAS PLUVIAIS. AF_06/2022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</si>
  <si>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</si>
  <si>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</si>
  <si>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</si>
  <si>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</si>
  <si>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</si>
  <si>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</si>
  <si>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</si>
  <si>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</si>
  <si>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</si>
  <si>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</si>
  <si>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</si>
  <si>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</si>
  <si>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DIVISÓRIA (N3) - PAINEL/VIDRO/PAINEL MDF, LINHA 90 MM - PERFIS DE ALUMINIO EXTRUDADO. AF_01/2021</t>
  </si>
  <si>
    <t>DIVISÓRIA EM VIDRO TEMPERADO 10 MM COM PORTA DE CORRER, INCLUSIVE FERRAGENS. AF_01/2021</t>
  </si>
  <si>
    <t>DIVISÓRIA FIXA EM VIDRO TEMPERADO 10 MM, SEM ABERTURA. AF_01/2021_PS</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</si>
  <si>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</si>
  <si>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</si>
  <si>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</si>
  <si>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</si>
  <si>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</si>
  <si>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</si>
  <si>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</si>
  <si>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</si>
  <si>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</si>
  <si>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</si>
  <si>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</si>
  <si>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</si>
  <si>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ABRIGO PARA HIDRANTE, 75X45X17CM, COM REGISTRO GLOBO ANGULAR 45 GRAUS 2 1/2", ADAPTADOR STORZ 2 1/2", MANGUEIRA DE INCÊNDIO 15M 2 1/2" E ESGUICHO EM LATÃO 2 1/2" - FORNECIMENTO E INSTALAÇÃO. AF_10/2020</t>
  </si>
  <si>
    <t>ABRIGO PARA HIDRANTE, 90X60X17CM, COM REGISTRO GLOBO ANGULAR 45 GRAUS 2 1/2", ADAPTADOR STORZ 2 1/2", MANGUEIRA DE INCÊNDIO 20M, REDUÇÃO 2 1/2" X 1 1/2" E ESGUICHO EM LATÃO 1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</si>
  <si>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</si>
  <si>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</si>
  <si>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</si>
  <si>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</si>
  <si>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</si>
  <si>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</si>
  <si>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CURVA 45 GRAUS, EM AÇO, CONEXÃO RANHURADA, DN 50 (2"), INSTALADO EM PRUMADAS - FORNECIMENTO E INSTALAÇÃO. AF_10/2020</t>
  </si>
  <si>
    <t>CURVA 45 GRAUS, EM AÇO, CONEXÃO RANHURADA, DN 65 (2 1/2"), INSTALADO EM PRUMADAS - FORNECIMENTO E INSTALAÇÃO. AF_10/2020</t>
  </si>
  <si>
    <t>CURVA 45 GRAUS, EM AÇO, CONEXÃO RANHURADA, DN 80 (3"), INSTALADO EM PRUMADAS - FORNECIMENTO E INSTALAÇÃO. AF_10/2020</t>
  </si>
  <si>
    <t>CURVA 45 GRAUS, EM AÇO, CONEXÃO SOLDADA, DN 15 (1/2"), INSTALADO EM RAMAIS E SUB-RAMAIS DE GÁS - FORNECIMENTO E INSTALAÇÃO. AF_10/2020</t>
  </si>
  <si>
    <t>CURVA 45 GRAUS, EM AÇO, CONEXÃO SOLDADA, DN 20 (3/4"), INSTALADO EM RAMAIS E SUB-RAMAIS DE GÁS - FORNECIMENTO E INSTALAÇÃO. AF_10/2020</t>
  </si>
  <si>
    <t>CURVA 45 GRAUS, EM AÇO, CONEXÃO SOLDADA, DN 25 (1"), INSTALADO EM RAMAIS E SUB-RAMAIS DE GÁS - FORNECIMENTO E INSTALAÇÃO. AF_10/2020</t>
  </si>
  <si>
    <t>CURVA 45 GRAUS, EM AÇO, CONEXÃO SOLDADA, DN 25 (1"), INSTALADO EM REDE DE ALIMENTAÇÃO PARA HIDRANTE - FORNECIMENTO E INSTALAÇÃO. AF_10/2020</t>
  </si>
  <si>
    <t>CURVA 45 GRAUS, EM AÇO, CONEXÃO SOLDADA, DN 25 (1"), INSTALADO EM REDE DE ALIMENTAÇÃO PARA SPRINKLER - FORNECIMENTO E INSTALAÇÃO. AF_10/2020</t>
  </si>
  <si>
    <t>CURVA 45 GRAUS, EM AÇO, CONEXÃO SOLDADA, DN 32 (1 1/4"), INSTALADO EM REDE DE ALIMENTAÇÃO PARA HIDRANTE - FORNECIMENTO E INSTALAÇÃO. AF_10/2020</t>
  </si>
  <si>
    <t>CURVA 45 GRAUS, EM AÇO, CONEXÃO SOLDADA, DN 32 (1 1/4"), INSTALADO EM REDE DE ALIMENTAÇÃO PARA SPRINKLER - FORNECIMENTO E INSTALAÇÃO. AF_10/2020</t>
  </si>
  <si>
    <t>CURVA 45 GRAUS, EM AÇO, CONEXÃO SOLDADA, DN 40 (1 1/2"), INSTALADO EM REDE DE ALIMENTAÇÃO PARA HIDRANTE - FORNECIMENTO E INSTALAÇÃO. AF_10/2020</t>
  </si>
  <si>
    <t>CURVA 45 GRAUS, EM AÇO, CONEXÃO SOLDADA, DN 40 (1 1/2"), INSTALADO EM REDE DE ALIMENTAÇÃO PARA SPRINKLER - FORNECIMENTO E INSTALAÇÃO. AF_10/2020</t>
  </si>
  <si>
    <t>CURVA 45 GRAUS, EM AÇO, CONEXÃO SOLDADA, DN 50 (2"), INSTALADO EM PRUMADAS - FORNECIMENTO E INSTALAÇÃO. AF_10/2020</t>
  </si>
  <si>
    <t>CURVA 45 GRAUS, EM AÇO, CONEXÃO SOLDADA, DN 50 (2"), INSTALADO EM REDE DE ALIMENTAÇÃO PARA HIDRANTE - FORNECIMENTO E INSTALAÇÃO. AF_10/2020</t>
  </si>
  <si>
    <t>CURVA 45 GRAUS, EM AÇO, CONEXÃO SOLDADA, DN 50 (2"), INSTALADO EM REDE DE ALIMENTAÇÃO PARA SPRINKLER - FORNECIMENTO E INSTALAÇÃO. AF_10/2020</t>
  </si>
  <si>
    <t>CURVA 45 GRAUS, EM AÇO, CONEXÃO SOLDADA, DN 65 (2 1/2"), INSTALADO EM PRUMADAS - FORNECIMENTO E INSTALAÇÃO. AF_10/2020</t>
  </si>
  <si>
    <t>CURVA 45 GRAUS, EM AÇO, CONEXÃO SOLDADA, DN 65 (2 1/2"), INSTALADO EM REDE DE ALIMENTAÇÃO PARA HIDRANTE - FORNECIMENTO E INSTALAÇÃO. AF_10/2020</t>
  </si>
  <si>
    <t>CURVA 45 GRAUS, EM AÇO, CONEXÃO SOLDADA, DN 65 (2 1/2"), INSTALADO EM REDE DE ALIMENTAÇÃO PARA SPRINKLER - FORNECIMENTO E INSTALAÇÃO. AF_10/2020</t>
  </si>
  <si>
    <t>CURVA 45 GRAUS, EM AÇO, CONEXÃO SOLDADA, DN 80 (3"), INSTALADO EM PRUMADAS - FORNECIMENTO E INSTALAÇÃO. AF_10/2020</t>
  </si>
  <si>
    <t>CURVA 45 GRAUS, EM AÇO, CONEXÃO SOLDADA, DN 80 (3"), INSTALADO EM REDE DE ALIMENTAÇÃO PARA HIDRANTE - FORNECIMENTO E INSTALAÇÃO. AF_10/2020</t>
  </si>
  <si>
    <t>CURVA 45 GRAUS, EM AÇO, CONEXÃO SOLDADA, DN 80 (3"), INSTALADO EM REDE DE ALIMENTAÇÃO PARA SPRINKLER - FORNECIMENTO E INSTALAÇÃO. AF_10/2020</t>
  </si>
  <si>
    <t>CURVA 90 GRAUS, EM AÇO, CONEXÃO RANHURADA, DN 50 (2"),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</si>
  <si>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</si>
  <si>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</si>
  <si>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CURVA 90 GRAUS, EM AÇO, CONEXÃO SOLDADA, DN 15 (1/2"), INSTALADO EM RAMAIS E SUB-RAMAIS DE GÁS - FORNECIMENTO E INSTALAÇÃO. AF_10/2020</t>
  </si>
  <si>
    <t>CURVA 90 GRAUS, EM AÇO, CONEXÃO SOLDADA, DN 20 (3/4"), INSTALADO EM RAMAIS E SUB-RAMAIS DE GÁS - FORNECIMENTO E INSTALAÇÃO. AF_10/2020</t>
  </si>
  <si>
    <t>CURVA 90 GRAUS, EM AÇO, CONEXÃO SOLDADA, DN 25 (1"), INSTALADO EM RAMAIS E SUB-RAMAIS DE GÁS - FORNECIMENTO E INSTALAÇÃO. AF_10/2020</t>
  </si>
  <si>
    <t>CURVA 90 GRAUS, EM AÇO, CONEXÃO SOLDADA, DN 25 (1"), INSTALADO EM REDE DE ALIMENTAÇÃO PARA HIDRANTE - FORNECIMENTO E INSTALAÇÃO. AF_10/2020</t>
  </si>
  <si>
    <t>CURVA 90 GRAUS, EM AÇO, CONEXÃO SOLDADA, DN 25 (1"), INSTALADO EM REDE DE ALIMENTAÇÃO PARA SPRINKLER - FORNECIMENTO E INSTALAÇÃO. AF_10/2020</t>
  </si>
  <si>
    <t>CURVA 90 GRAUS, EM AÇO, CONEXÃO SOLDADA, DN 32 (1 1/4"), INSTALADO EM REDE DE ALIMENTAÇÃO PARA HIDRANTE - FORNECIMENTO E INSTALAÇÃO. AF_10/2020</t>
  </si>
  <si>
    <t>CURVA 90 GRAUS, EM AÇO, CONEXÃO SOLDADA, DN 32 (1 1/4"), INSTALADO EM REDE DE ALIMENTAÇÃO PARA SPRINKLER - FORNECIMENTO E INSTALAÇÃO. AF_10/2020</t>
  </si>
  <si>
    <t>CURVA 90 GRAUS, EM AÇO, CONEXÃO SOLDADA, DN 40 (1 1/2"), INSTALADO EM REDE DE ALIMENTAÇÃO PARA HIDRANTE - FORNECIMENTO E INSTALAÇÃO. AF_10/2020</t>
  </si>
  <si>
    <t>CURVA 90 GRAUS, EM AÇO, CONEXÃO SOLDADA, DN 40 (1 1/2"), INSTALADO EM REDE DE ALIMENTAÇÃO PARA SPRINKLER - FORNECIMENTO E INSTALAÇÃO. AF_10/2020</t>
  </si>
  <si>
    <t>CURVA 90 GRAUS, EM AÇO, CONEXÃO SOLDADA, DN 50 (2"), INSTALADO EM PRUMADAS - FORNECIMENTO E INSTALAÇÃO. AF_10/2020</t>
  </si>
  <si>
    <t>CURVA 90 GRAUS, EM AÇO, CONEXÃO SOLDADA, DN 50 (2"), INSTALADO EM REDE DE ALIMENTAÇÃO PARA HIDRANTE - FORNECIMENTO E INSTALAÇÃO. AF_10/2020</t>
  </si>
  <si>
    <t>CURVA 90 GRAUS, EM AÇO, CONEXÃO SOLDADA, DN 50 (2"), INSTALADO EM REDE DE ALIMENTAÇÃO PARA SPRINKLER - FORNECIMENTO E INSTALAÇÃO. AF_10/2020</t>
  </si>
  <si>
    <t>CURVA 90 GRAUS, EM AÇO, CONEXÃO SOLDADA, DN 65 (2 1/2"), INSTALADO EM PRUMADAS - FORNECIMENTO E INSTALAÇÃO. AF_10/2020</t>
  </si>
  <si>
    <t>CURVA 90 GRAUS, EM AÇO, CONEXÃO SOLDADA, DN 65 (2 1/2"), INSTALADO EM REDE DE ALIMENTAÇÃO PARA HIDRANTE - FORNECIMENTO E INSTALAÇÃO. AF_10/2020</t>
  </si>
  <si>
    <t>CURVA 90 GRAUS, EM AÇO, CONEXÃO SOLDADA, DN 65 (2 1/2"), INSTALADO EM REDE DE ALIMENTAÇÃO PARA SPRINKLER - FORNECIMENTO E INSTALAÇÃO. AF_10/2020</t>
  </si>
  <si>
    <t>CURVA 90 GRAUS, EM AÇO, CONEXÃO SOLDADA, DN 80 (3"), INSTALADO EM PRUMADAS - FORNECIMENTO E INSTALAÇÃO. AF_10/2020</t>
  </si>
  <si>
    <t>CURVA 90 GRAUS, EM AÇO, CONEXÃO SOLDADA, DN 80 (3"), INSTALADO EM REDE DE ALIMENTAÇÃO PARA HIDRANTE - FORNECIMENTO E INSTALAÇÃO. AF_10/2020</t>
  </si>
  <si>
    <t>CURVA 90 GRAUS, EM AÇO, CONEXÃO SOLDADA, DN 80 (3"), INSTALADO EM REDE DE ALIMENTAÇÃO PARA SPRINKLER - FORNECIMENTO E INSTALAÇÃO. AF_10/2020</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</si>
  <si>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</si>
  <si>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</si>
  <si>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12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</si>
  <si>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</si>
  <si>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</si>
  <si>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</si>
  <si>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ÁGUA PRESSURIZADA DE 10 L, CLASSE A - FORNECIMENTO E INSTALAÇÃO. AF_10/2020_PE</t>
  </si>
  <si>
    <t>HIDRANTE SUBTERRÂNEO PREDIAL (COM CURVA LONGA E CAIXA), DN 75 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</si>
  <si>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</si>
  <si>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</si>
  <si>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</si>
  <si>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</si>
  <si>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</si>
  <si>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45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</si>
  <si>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</si>
  <si>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</si>
  <si>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</si>
  <si>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</si>
  <si>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45 GRAUS, EM FERRO GALVANIZADO, CONEXÃO ROSQUEADA, DN 80 (3"), INSTALADO EM REDE DE ALIMENTAÇÃO PARA HIDRANTE - FORNECIMENTO E INSTALAÇÃO. AF_10/2020</t>
  </si>
  <si>
    <t>JOELHO 45 GRAUS, EM FERRO GALVANIZADO, CONEXÃO ROSQUEADA, DN 80 (3"), INSTALADO EM REDE DE ALIMENTAÇÃO PARA SPRINKLER - FORNECIMENTO E INSTALAÇÃO. AF_10/2020</t>
  </si>
  <si>
    <t>JOELHO 45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</si>
  <si>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</si>
  <si>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</si>
  <si>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45 GRAUS, EM FERRO GALVANIZADO, DN 50 (2"), CONEXÃO ROSQUEADA, INSTALADO EM PRUMADAS - FORNECIMENTO E INSTALAÇÃO. AF_10/2020</t>
  </si>
  <si>
    <t>JOELHO 45 GRAUS, EM FERRO GALVANIZADO, DN 50 (2"), CONEXÃO ROSQUEADA, INSTALADO EM REDE DE ALIMENTAÇÃO PARA HIDRANTE - FORNECIMENTO E INSTALAÇÃO. AF_10/2020</t>
  </si>
  <si>
    <t>JOELHO 45 GRAUS, EM FERRO GALVANIZADO, DN 65 (2 1/2"), CONEXÃO ROSQUEADA, INSTALADO EM PRUMADAS - FORNECIMENTO E INSTALAÇÃO. AF_10/2020</t>
  </si>
  <si>
    <t>JOELHO 45 GRAUS, EM FERRO GALVANIZADO, DN 65 (2 1/2"), CONEXÃO ROSQUEADA, INSTALADO EM REDE DE ALIMENTAÇÃO PARA HIDRANTE - FORNECIMENTO E INSTALAÇÃO. AF_10/2020</t>
  </si>
  <si>
    <t>JOELHO 45 GRAUS, EM FERRO GALVANIZADO, DN 80 (3"), CONEXÃO ROSQUEADA, INSTALADO EM PRUMADAS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</si>
  <si>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</si>
  <si>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</si>
  <si>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</si>
  <si>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JOELHO 90 GRAUS, EM FERRO GALVANIZADO, CONEXÃO ROSQUEADA, DN 25 (1"), INSTALADO EM REDE DE ALIMENTAÇÃO PARA SPRINKLER - FORNECIMENTO E INSTALAÇÃO. AF_10/2020</t>
  </si>
  <si>
    <t>JOELHO 90 GRAUS, EM FERRO GALVANIZADO, CONEXÃO ROSQUEADA, DN 32 (1 1/4"), INSTALADO EM REDE DE ALIMENTAÇÃO PARA SPRINKLER - FORNECIMENTO E INSTALAÇÃO. AF_10/2020</t>
  </si>
  <si>
    <t>JOELHO 90 GRAUS, EM FERRO GALVANIZADO, CONEXÃO ROSQUEADA, DN 40 (1 1/2"), INSTALADO EM REDE DE ALIMENTAÇÃO PARA SPRINKLER - FORNECIMENTO E INSTALAÇÃO. AF_10/2020</t>
  </si>
  <si>
    <t>JOELHO 90 GRAUS, EM FERRO GALVANIZADO, CONEXÃO ROSQUEADA, DN 50 (2"), INSTALADO EM REDE DE ALIMENTAÇÃO PARA SPRINKLER - FORNECIMENTO E INSTALAÇÃO. AF_10/2020</t>
  </si>
  <si>
    <t>JOELHO 90 GRAUS, EM FERRO GALVANIZADO, CONEXÃO ROSQUEADA, DN 65 (2 1/2"), INSTALADO EM REDE DE ALIMENTAÇÃO PARA SPRINKLER - FORNECIMENTO E INSTALAÇÃO. AF_10/2020</t>
  </si>
  <si>
    <t>JOELHO 90 GRAUS, EM FERRO GALVANIZADO, CONEXÃO ROSQUEADA, DN 80 (3"), INSTALADO EM REDE DE ALIMENTAÇÃO PARA HIDRANTE - FORNECIMENTO E INSTALAÇÃO. AF_10/2020</t>
  </si>
  <si>
    <t>JOELHO 90 GRAUS, EM FERRO GALVANIZADO, CONEXÃO ROSQUEADA, DN 80 (3"), INSTALADO EM REDE DE ALIMENTAÇÃO PARA SPRINKLER - FORNECIMENTO E INSTALAÇÃO. AF_10/2020</t>
  </si>
  <si>
    <t>JOELHO 90 GRAUS, EM FERRO GALVANIZADO, DN 25 (1"),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</si>
  <si>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</si>
  <si>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</si>
  <si>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90 GRAUS, EM FERRO GALVANIZADO, DN 50 (2"), CONEXÃO ROSQUEADA, INSTALADO EM PRUMADAS - FORNECIMENTO E INSTALAÇÃO. AF_10/2020</t>
  </si>
  <si>
    <t>JOELHO 90 GRAUS, EM FERRO GALVANIZADO, DN 50 (2"), CONEXÃO ROSQUEADA, INSTALADO EM REDE DE ALIMENTAÇÃO PARA HIDRANTE - FORNECIMENTO E INSTALAÇÃO. AF_10/2020</t>
  </si>
  <si>
    <t>JOELHO 90 GRAUS, EM FERRO GALVANIZADO, DN 65 (2 1/2"), CONEXÃO ROSQUEADA, INSTALADO EM PRUMADAS - FORNECIMENTO E INSTALAÇÃO. AF_10/2020</t>
  </si>
  <si>
    <t>JOELHO 90 GRAUS, EM FERRO GALVANIZADO, DN 65 (2 1/2"), CONEXÃO ROSQUEADA, INSTALADO EM REDE DE ALIMENTAÇÃO PARA HIDRANTE - FORNECIMENTO E INSTALAÇÃO. AF_10/2020</t>
  </si>
  <si>
    <t>JOELHO 90 GRAUS, EM FERRO GALVANIZADO, DN 80 (3"), CONEXÃO ROSQUEADA, INSTALADO EM PRUMADAS - FORNECIMENTO E INSTALAÇÃO. AF_10/2020</t>
  </si>
  <si>
    <t>JOELHO 90°, EM FERRO GALVANIZADO, 4", CONEXÃO ROSQUEADA, INSTALADO EM PRUMADAS - FORNECIMENTO E INSTALAÇÃO. AF_10/2020</t>
  </si>
  <si>
    <t>JOELHO 90°, EM FERRO GALVANIZADO, 4", CONEXÃO ROSQUEADA, INSTALADO EM REDE DE ALIMENTAÇÃO PARA HIDRANTE - FORNECIMENTO E INSTALAÇÃO. AF_10/2020</t>
  </si>
  <si>
    <t>LUVA COM REDUÇÃO, EM AÇO, CONEXÃO SOLDADA, DN 20 X 15 MM (3/4" X 1/2"), INSTALADO EM RAMAIS E SUB-RAMAIS DE GÁS - FORNECIMENTO E INSTALAÇÃO. AF_10/2020</t>
  </si>
  <si>
    <t>LUVA COM REDUÇÃO, EM AÇO, CONEXÃO SOLDADA, DN 25 X 20 MM (1  X 3/4"), INSTALADO EM REDE DE ALIMENTAÇÃO PARA HIDRANTE - FORNECIMENTO E INSTALAÇÃO. AF_10/2020</t>
  </si>
  <si>
    <t>LUVA COM REDUÇÃO, EM AÇO, CONEXÃO SOLDADA, DN 25 X 20 MM (1" X 3/4"), INSTALADO EM RAMAIS E SUB-RAMAIS DE GÁS - FORNECIMENTO E INSTALAÇÃO. AF_10/2020</t>
  </si>
  <si>
    <t>LUVA COM REDUÇÃO, EM AÇO, CONEXÃO SOLDADA, DN 25 X 20 MM (1" X 3/4"), INSTALADO EM REDE DE ALIMENTAÇÃO PARA SPRINKLER - FORNECIMENTO E INSTALAÇÃO. AF_10/2020</t>
  </si>
  <si>
    <t>LUVA COM REDUÇÃO, EM AÇO, CONEXÃO SOLDADA, DN 32 X 25 MM (1 1/4"  X 1"), INSTALADO EM REDE DE ALIMENTAÇÃO PARA HIDRANTE - FORNECIMENTO E INSTALAÇÃO. AF_10/2020</t>
  </si>
  <si>
    <t>LUVA COM REDUÇÃO, EM AÇO, CONEXÃO SOLDADA, DN 32 X 25 MM (1 1/4"  X 1"), INSTALADO EM REDE DE ALIMENTAÇÃO PARA SPRINKLER - FORNECIMENTO E INSTALAÇÃO. AF_10/2020</t>
  </si>
  <si>
    <t>LUVA COM REDUÇÃO, EM AÇO, CONEXÃO SOLDADA, DN 40  X 32 MM (1 1/2" X 1 1/4"), INSTALADO EM REDE DE ALIMENTAÇÃO PARA HIDRANTE - FORNECIMENTO E INSTALAÇÃO. AF_10/2020</t>
  </si>
  <si>
    <t>LUVA COM REDUÇÃO, EM AÇO, CONEXÃO SOLDADA, DN 40  X 32 MM (1 1/2" X 1 1/4"), INSTALADO EM REDE DE ALIMENTAÇÃO PARA SPRINKLER - FORNECIMENTO E INSTALAÇÃO. AF_10/2020</t>
  </si>
  <si>
    <t>LUVA COM REDUÇÃO, EM AÇO, CONEXÃO SOLDADA, DN 50 X 40 MM (2  X 1 1/2"), INSTALADO EM PRUMADAS - FORNECIMENTO E INSTALAÇÃO. AF_10/2020</t>
  </si>
  <si>
    <t>LUVA COM REDUÇÃO, EM AÇO, CONEXÃO SOLDADA, DN 50 X 40 MM (2" X 1 1/2"), INSTALADO EM REDE DE ALIMENTAÇÃO PARA HIDRANTE - FORNECIMENTO E INSTALAÇÃO. AF_10/2020</t>
  </si>
  <si>
    <t>LUVA COM REDUÇÃO, EM AÇO, CONEXÃO SOLDADA, DN 50 X 40 MM (2" X 1 1/2"), INSTALADO EM REDE DE ALIMENTAÇÃO PARA SPRINKLER - FORNECIMENTO E INSTALAÇÃO. AF_10/2020</t>
  </si>
  <si>
    <t>LUVA COM REDUÇÃO, EM AÇO, CONEXÃO SOLDADA, DN 65 X 50 MM (2 1/2" X 2"), INSTALADO EM PRUMADAS - FORNECIMENTO E INSTALAÇÃO. AF_10/2020</t>
  </si>
  <si>
    <t>LUVA COM REDUÇÃO, EM AÇO, CONEXÃO SOLDADA, DN 65 X 50 MM (2 1/2" X 2"), INSTALADO EM REDE DE ALIMENTAÇÃO PARA HIDRANTE - FORNECIMENTO E INSTALAÇÃO. AF_10/2020</t>
  </si>
  <si>
    <t>LUVA COM REDUÇÃO, EM AÇO, CONEXÃO SOLDADA, DN 65 X 50 MM (2 1/2" X 2"), INSTALADO EM REDE DE ALIMENTAÇÃO PARA SPRINKLER - FORNECIMENTO E INSTALAÇÃO. AF_10/2020</t>
  </si>
  <si>
    <t>LUVA COM REDUÇÃO, EM AÇO, CONEXÃO SOLDADA, DN 80 X 65 MM (3" X 2 1/2"), INSTALADO EM PRUMADAS - FORNECIMENTO E INSTALAÇÃO. AF_10/2020</t>
  </si>
  <si>
    <t>LUVA COM REDUÇÃO, EM AÇO, CONEXÃO SOLDADA, DN 80 X 65 MM (3" X 2 1/2"), INSTALADO EM REDE DE ALIMENTAÇÃO PARA HIDRANTE - FORNECIMENTO E INSTALAÇÃO. AF_10/2020</t>
  </si>
  <si>
    <t>LUVA COM REDUÇÃO, EM AÇO, CONEXÃO SOLDADA, DN 80 X 65 MM (3" X 2 1/2"), INSTALADO EM REDE DE ALIMENTAÇÃO PARA SPRINKLER - FORNECIMENTO E INSTALAÇÃO. AF_10/2020</t>
  </si>
  <si>
    <t>LUVA DE REDUÇÃO, EM FERRO GALVANIZADO, 1 1/2" X 1 1/4", CONEXÃO ROSQUEADA, INSTALADO EM REDE DE ALIMENTAÇÃO PARA HIDRANTE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</si>
  <si>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</si>
  <si>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HIDRANTE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</si>
  <si>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</si>
  <si>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HIDRANTE - FORNECIMENTO E INSTALAÇÃO. AF_10/2020</t>
  </si>
  <si>
    <t>LUVA DE REDUÇÃO, EM FERRO GALVANIZADO, 1 1/2" X 3/4", CONEXÃO ROSQUEADA, INSTALADO EM REDE DE ALIMENTAÇÃO PARA SPRINKLER - FORNECIMENTO E INSTALAÇÃO. AF_10/2020</t>
  </si>
  <si>
    <t>LUVA DE REDUÇÃO, EM FERRO GALVANIZADO, 1 1/4" X 1", CONEXÃO ROSQUEADA, INSTALADO EM REDE DE ALIMENTAÇÃO PARA HIDRANTE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</si>
  <si>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</si>
  <si>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HIDRANTE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</si>
  <si>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</si>
  <si>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HIDRANTE - FORNECIMENTO E INSTALAÇÃO. AF_10/2020</t>
  </si>
  <si>
    <t>LUVA DE REDUÇÃO, EM FERRO GALVANIZADO, 1 1/4" X 3/4", CONEXÃO ROSQUEADA, INSTALADO EM REDE DE ALIMENTAÇÃO PARA SPRINKLER - FORNECIMENTO E INSTALAÇÃO. AF_10/2020</t>
  </si>
  <si>
    <t>LUVA DE REDUÇÃO, EM FERRO GALVANIZADO, 1" X 1/2",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</si>
  <si>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</si>
  <si>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HIDRANTE - FORNECIMENTO E INSTALAÇÃO. AF_10/2020</t>
  </si>
  <si>
    <t>LUVA DE REDUÇÃO, EM FERRO GALVANIZADO, 1" X 3/4", CONEXÃO ROSQUEADA, INSTALADO EM REDE DE ALIMENTAÇÃO PARA SPRINKLER - FORNECIMENTO E INSTALAÇÃO. AF_10/2020</t>
  </si>
  <si>
    <t>LUVA DE REDUÇÃO, EM FERRO GALVANIZADO, 2 1/2" X 1 1/2", CONEXÃO ROSQUEADA, INSTALADO EM PRUMADAS - FORNECIMENTO E INSTALAÇÃO. AF_10/2020</t>
  </si>
  <si>
    <t>LUVA DE REDUÇÃO, EM FERRO GALVANIZADO, 2 1/2" X 1 1/2", CONEXÃO ROSQUEADA, INSTALADO EM REDE DE ALIMENTAÇÃO PARA HIDRANTE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</si>
  <si>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</si>
  <si>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PRUMADAS - FORNECIMENTO E INSTALAÇÃO. AF_10/2020</t>
  </si>
  <si>
    <t>LUVA DE REDUÇÃO, EM FERRO GALVANIZADO, 2 1/2" X 2", CONEXÃO ROSQUEADA, INSTALADO EM REDE DE ALIMENTAÇÃO PARA HIDRANTE - FORNECIMENTO E INSTALAÇÃO. AF_10/2020</t>
  </si>
  <si>
    <t>LUVA DE REDUÇÃO, EM FERRO GALVANIZADO, 2 1/2" X 2", CONEXÃO ROSQUEADA, INSTALADO EM REDE DE ALIMENTAÇÃO PARA SPRINKLER - FORNECIMENTO E INSTALAÇÃO. AF_10/2020</t>
  </si>
  <si>
    <t>LUVA DE REDUÇÃO, EM FERRO GALVANIZADO, 2" X 1 1/2", CONEXÃO ROSQUEADA, INSTALADO EM PRUMADAS - FORNECIMENTO E INSTALAÇÃO. AF_10/2020</t>
  </si>
  <si>
    <t>LUVA DE REDUÇÃO, EM FERRO GALVANIZADO, 2" X 1 1/2", CONEXÃO ROSQUEADA, INSTALADO EM REDE DE ALIMENTAÇÃO PARA HIDRANTE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</si>
  <si>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</si>
  <si>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PRUMADAS - FORNECIMENTO E INSTALAÇÃO. AF_10/2020</t>
  </si>
  <si>
    <t>LUVA DE REDUÇÃO, EM FERRO GALVANIZADO, 2" X 1 1/4", CONEXÃO ROSQUEADA, INSTALADO EM REDE DE ALIMENTAÇÃO PARA HIDRANTE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</si>
  <si>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</si>
  <si>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PRUMADAS - FORNECIMENTO E INSTALAÇÃO. AF_10/2020</t>
  </si>
  <si>
    <t>LUVA DE REDUÇÃO, EM FERRO GALVANIZADO, 2" X 1", CONEXÃO ROSQUEADA, INSTALADO EM REDE DE ALIMENTAÇÃO PARA HIDRANTE - FORNECIMENTO E INSTALAÇÃO. AF_10/2020</t>
  </si>
  <si>
    <t>LUVA DE REDUÇÃO, EM FERRO GALVANIZADO, 2" X 1", CONEXÃO ROSQUEADA, INSTALADO EM REDE DE ALIMENTAÇÃO PARA SPRINKLER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</si>
  <si>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</si>
  <si>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</si>
  <si>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1/2", CONEXÃO ROSQUEADA, INSTALADO EM REDE DE ALIMENTAÇÃO PARA HIDRANTE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</si>
  <si>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</si>
  <si>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PRUMADAS - FORNECIMENTO E INSTALAÇÃO. AF_10/2020</t>
  </si>
  <si>
    <t>LUVA DE REDUÇÃO, EM FERRO GALVANIZADO, 3" X 2", CONEXÃO ROSQUEADA, INSTALADO EM REDE DE ALIMENTAÇÃO PARA HIDRANTE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</si>
  <si>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</si>
  <si>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</si>
  <si>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DE REDUÇÃO, EM FERRO GALVANIZADO, 4" X 2 1/2", CONEXÃO ROSQUEADA, INSTALADO EM PRUMADAS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</si>
  <si>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</si>
  <si>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PRUMADAS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</si>
  <si>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</si>
  <si>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PRUMADAS - FORNECIMENTO E INSTALAÇÃO. AF_10/2020</t>
  </si>
  <si>
    <t>LUVA DE REDUÇÃO, EM FERRO GALVANIZADO, 4" X 3", CONEXÃO ROSQUEADA, INSTALADO EM REDE DE ALIMENTAÇÃO PARA HIDRANTE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</si>
  <si>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</si>
  <si>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</si>
  <si>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EM AÇO, CONEXÃO SOLDADA, DN 25 (1"), INSTALADO EM RAMAIS E SUB-RAMAIS DE GÁS - FORNECIMENTO E INSTALAÇÃO. AF_10/2020</t>
  </si>
  <si>
    <t>LUVA, EM AÇO, CONEXÃO SOLDADA, DN 25 (1"), INSTALADO EM REDE DE ALIMENTAÇÃO PARA HIDRANTE - FORNECIMENTO E INSTALAÇÃO. AF_10/2020</t>
  </si>
  <si>
    <t>LUVA, EM AÇO, CONEXÃO SOLDADA, DN 25 (1"), INSTALADO EM REDE DE ALIMENTAÇÃO PARA SPRINKLER - FORNECIMENTO E INSTALAÇÃO. AF_10/2020</t>
  </si>
  <si>
    <t>LUVA, EM AÇO, CONEXÃO SOLDADA, DN 32 (1 1/4"), INSTALADO EM REDE DE ALIMENTAÇÃO PARA HIDRANTE - FORNECIMENTO E INSTALAÇÃO. AF_10/2020</t>
  </si>
  <si>
    <t>LUVA, EM AÇO, CONEXÃO SOLDADA, DN 32 (1 1/4"), INSTALADO EM REDE DE ALIMENTAÇÃO PARA SPRINKLER - FORNECIMENTO E INSTALAÇÃO. AF_10/2020</t>
  </si>
  <si>
    <t>LUVA, EM AÇO, CONEXÃO SOLDADA, DN 40 (1 1/2"), INSTALADO EM REDE DE ALIMENTAÇÃO PARA HIDRANTE - FORNECIMENTO E INSTALAÇÃO. AF_10/2020</t>
  </si>
  <si>
    <t>LUVA, EM AÇO, CONEXÃO SOLDADA, DN 40 (1 1/2"), INSTALADO EM REDE DE ALIMENTAÇÃO PARA SPRINKLER - FORNECIMENTO E INSTALAÇÃO. AF_10/2020</t>
  </si>
  <si>
    <t>LUVA, EM AÇO, CONEXÃO SOLDADA, DN 50 (2"), INSTALADO EM PRUMADAS - FORNECIMENTO E INSTALAÇÃO. AF_10/2020</t>
  </si>
  <si>
    <t>LUVA, EM AÇO, CONEXÃO SOLDADA, DN 50 (2"), INSTALADO EM REDE DE ALIMENTAÇÃO PARA HIDRANTE - FORNECIMENTO E INSTALAÇÃO. AF_10/2020</t>
  </si>
  <si>
    <t>LUVA, EM AÇO, CONEXÃO SOLDADA, DN 50 (2"), INSTALADO EM REDE DE ALIMENTAÇÃO PARA SPRINKLER - FORNECIMENTO E INSTALAÇÃO. AF_10/2020</t>
  </si>
  <si>
    <t>LUVA, EM AÇO, CONEXÃO SOLDADA, DN 65 (2 1/2"), INSTALADO EM PRUMADAS - FORNECIMENTO E INSTALAÇÃO. AF_10/2020</t>
  </si>
  <si>
    <t>LUVA, EM AÇO, CONEXÃO SOLDADA, DN 65 (2 1/2"), INSTALADO EM REDE DE ALIMENTAÇÃO PARA HIDRANTE - FORNECIMENTO E INSTALAÇÃO. AF_10/2020</t>
  </si>
  <si>
    <t>LUVA, EM AÇO, CONEXÃO SOLDADA, DN 65 (2 1/2"), INSTALADO EM REDE DE ALIMENTAÇÃO PARA SPRINKLER - FORNECIMENTO E INSTALAÇÃO. AF_10/2020</t>
  </si>
  <si>
    <t>LUVA, EM AÇO, CONEXÃO SOLDADA, DN 80 (3"), INSTALADO EM PRUMADAS - FORNECIMENTO E INSTALAÇÃO. AF_10/2020</t>
  </si>
  <si>
    <t>LUVA, EM AÇO, CONEXÃO SOLDADA, DN 80 (3"), INSTALADO EM REDE DE ALIMENTAÇÃO PARA HIDRANTE - FORNECIMENTO E INSTALAÇÃO. AF_10/2020</t>
  </si>
  <si>
    <t>LUVA, EM AÇO, CONEXÃO SOLDADA, DN 80 (3"), INSTALADO EM REDE DE ALIMENTAÇÃO PARA SPRINKLER - FORNECIMENTO E INSTALAÇÃO. AF_10/2020</t>
  </si>
  <si>
    <t>LUVA, EM FERRO GALVANIZADO, 4", CONEXÃO ROSQUEADA, INSTALADO EM PRUMADAS - FORNECIMENTO E INSTALAÇÃO. AF_10/2020</t>
  </si>
  <si>
    <t>LUVA, EM FERRO GALVANIZADO, 4", CONEXÃO ROSQUEADA, INSTALADO EM REDE DE ALIMENTAÇÃO PARA HIDRANTE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</si>
  <si>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</si>
  <si>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</si>
  <si>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</si>
  <si>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EM FERRO GALVANIZADO, CONEXÃO ROSQUEADA, DN 25 (1"), INSTALADO EM REDE DE ALIMENTAÇÃO PARA SPRINKLER - FORNECIMENTO E INSTALAÇÃO. AF_10/2020</t>
  </si>
  <si>
    <t>LUVA, EM FERRO GALVANIZADO, CONEXÃO ROSQUEADA, DN 32 (1 1/4"), INSTALADO EM REDE DE ALIMENTAÇÃO PARA SPRINKLER - FORNECIMENTO E INSTALAÇÃO. AF_10/2020</t>
  </si>
  <si>
    <t>LUVA, EM FERRO GALVANIZADO, CONEXÃO ROSQUEADA, DN 40 (1 1/2"), INSTALADO EM REDE DE ALIMENTAÇÃO PARA SPRINKLER - FORNECIMENTO E INSTALAÇÃO. AF_10/2020</t>
  </si>
  <si>
    <t>LUVA, EM FERRO GALVANIZADO, CONEXÃO ROSQUEADA, DN 50 (2"), INSTALADO EM REDE DE ALIMENTAÇÃO PARA SPRINKLER - FORNECIMENTO E INSTALAÇÃO. AF_10/2020</t>
  </si>
  <si>
    <t>LUVA, EM FERRO GALVANIZADO, CONEXÃO ROSQUEADA, DN 65 (2 1/2"), INSTALADO EM REDE DE ALIMENTAÇÃO PARA SPRINKLER - FORNECIMENTO E INSTALAÇÃO. AF_10/2020</t>
  </si>
  <si>
    <t>LUVA, EM FERRO GALVANIZADO, CONEXÃO ROSQUEADA, DN 80 (3"), INSTALADO EM REDE DE ALIMENTAÇÃO PARA SPRINKLER - FORNECIMENTO E INSTALAÇÃO. AF_10/2020</t>
  </si>
  <si>
    <t>LUVA, EM FERRO GALVANIZADO, DN 25 (1"),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</si>
  <si>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</si>
  <si>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</si>
  <si>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PRUMADAS - FORNECIMENTO E INSTALAÇÃO. AF_10/2020</t>
  </si>
  <si>
    <t>LUVA, EM FERRO GALVANIZADO, DN 50 (2"), CONEXÃO ROSQUEADA, INSTALADO EM REDE DE ALIMENTAÇÃO PARA HIDRANTE - FORNECIMENTO E INSTALAÇÃO. AF_10/2020</t>
  </si>
  <si>
    <t>LUVA, EM FERRO GALVANIZADO, DN 65 (2 1/2"), CONEXÃO ROSQUEADA, INSTALADO EM PRUMADAS - FORNECIMENTO E INSTALAÇÃO. AF_10/2020</t>
  </si>
  <si>
    <t>LUVA, EM FERRO GALVANIZADO, DN 65 (2 1/2"), CONEXÃO ROSQUEADA, INSTALADO EM REDE DE ALIMENTAÇÃO PARA HIDRANTE - FORNECIMENTO E INSTALAÇÃO. AF_10/2020</t>
  </si>
  <si>
    <t>LUVA, EM FERRO GALVANIZADO, DN 80 (3"), CONEXÃO ROSQUEADA, INSTALADO EM PRUMADAS - FORNECIMENTO E INSTALAÇÃO. AF_10/2020</t>
  </si>
  <si>
    <t>LUVA, EM FERRO GALVANIZADO, DN 80 (3"), CONEXÃO ROSQUEADA, INSTALADO EM REDE DE ALIMENTAÇÃO PARA HIDRANTE - FORNECIMENTO E INSTALAÇÃO. AF_10/2020</t>
  </si>
  <si>
    <t>MANÔMETRO 0 A 200 PSI (0 A 14 KGF/CM2), D = 50MM - FORNECIMENTO E INSTALAÇÃO. AF_10/2020</t>
  </si>
  <si>
    <t>NIPLE, EM FERRO GALVANIZADO, 4", CONEXÃO ROSQUEADA, INSTALADO EM PRUMADAS - FORNECIMENTO E INSTALAÇÃO. AF_10/2020</t>
  </si>
  <si>
    <t>NIPLE, EM FERRO GALVANIZADO, 4", CONEXÃO ROSQUEADA, INSTALADO EM REDE DE ALIMENTAÇÃO PARA HIDRANTE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</si>
  <si>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</si>
  <si>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</si>
  <si>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</si>
  <si>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NIPLE,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</si>
  <si>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</si>
  <si>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</si>
  <si>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</si>
  <si>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</si>
  <si>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</si>
  <si>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</si>
  <si>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</si>
  <si>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</si>
  <si>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PRUMADAS - FORNECIMENTO E INSTALAÇÃO. AF_10/2020</t>
  </si>
  <si>
    <t>NIPLE, EM FERRO GALVANIZADO, DN 50 (2"), CONEXÃO ROSQUEADA, INSTALADO EM REDE DE ALIMENTAÇÃO PARA HIDRANTE - FORNECIMENTO E INSTALAÇÃO. AF_10/2020</t>
  </si>
  <si>
    <t>NIPLE, EM FERRO GALVANIZADO, DN 65 (2 1/2"), CONEXÃO ROSQUEADA, INSTALADO EM PRUMADAS - FORNECIMENTO E INSTALAÇÃO. AF_10/2020</t>
  </si>
  <si>
    <t>NIPLE, EM FERRO GALVANIZADO, DN 65 (2 1/2"), CONEXÃO ROSQUEADA, INSTALADO EM REDE DE ALIMENTAÇÃO PARA HIDRANTE - FORNECIMENTO E INSTALAÇÃO. AF_10/2020</t>
  </si>
  <si>
    <t>NIPLE, EM FERRO GALVANIZADO, DN 80 (3"), CONEXÃO ROSQUEADA, INSTALADO EM PRUMADAS - FORNECIMENTO E INSTALAÇÃO. AF_10/2020</t>
  </si>
  <si>
    <t>NIPLE, EM FERRO GALVANIZADO, DN 80 (3"), CONEXÃO ROSQUEADA, INSTALADO EM REDE DE ALIMENTAÇÃO PARA HIDRANTE - FORNECIMENTO E INSTALAÇÃO. AF_10/2020</t>
  </si>
  <si>
    <t>SPRINKLER TIPO PENDENTE, 68 °C, UNIÃO POR ROSCA DN 15 (1/2")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</si>
  <si>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</si>
  <si>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</si>
  <si>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</si>
  <si>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</si>
  <si>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</si>
  <si>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</si>
  <si>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</si>
  <si>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</si>
  <si>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</si>
  <si>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</si>
  <si>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</si>
  <si>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</si>
  <si>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DN 100 (4"), CONEXÃO ROSQUEADA, INSTALADO EM PRUMADAS - FORNECIMENTO E INSTALAÇÃO. AF_10/2020</t>
  </si>
  <si>
    <t>TUBO DE AÇO GALVANIZADO COM COSTURA, CLASSE MÉDIA, DN 100 (4"), CONEXÃO ROSQUEADA,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</si>
  <si>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</si>
  <si>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</si>
  <si>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</si>
  <si>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PRUMADAS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</si>
  <si>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</si>
  <si>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PRUMADAS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</si>
  <si>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</si>
  <si>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</si>
  <si>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80 (3"), CONEXÃO ROSQUEADA, INSTALADO EM REDE DE ALIMENTAÇÃO PARA HIDRANTE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</si>
  <si>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</si>
  <si>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</si>
  <si>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</si>
  <si>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25 (1"),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</si>
  <si>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</si>
  <si>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HIDRANTE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</si>
  <si>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</si>
  <si>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HIDRANTE - FORNECIMENTO E INSTALAÇÃO. AF_10/2020</t>
  </si>
  <si>
    <t>TUBO DE AÇO PRETO SEM COSTURA, CONEXÃO SOLDADA, DN 40 (1 1/2"), INSTALADO EM REDE DE ALIMENTAÇÃO PARA SPRINKLER - FORNECIMENTO E INSTALAÇÃO. AF_10/2020</t>
  </si>
  <si>
    <t>TUBO DE AÇO PRETO SEM COSTURA, CONEXÃO SOLDADA, DN 50 (2"), INSTALADO EM PRUMADAS - FORNECIMENTO E INSTALAÇÃO. AF_10/2020</t>
  </si>
  <si>
    <t>TUBO DE AÇO PRETO SEM COSTURA, CONEXÃO SOLDADA, DN 50 (2"), INSTALADO EM REDE DE ALIMENTAÇÃO PARA HIDRANTE - FORNECIMENTO E INSTALAÇÃO. AF_10/2020</t>
  </si>
  <si>
    <t>TUBO DE AÇO PRETO SEM COSTURA, CONEXÃO SOLDADA, DN 50 (2"), INSTALADO EM REDE DE ALIMENTAÇÃO PARA SPRINKLER - FORNECIMENTO E INSTALAÇÃO. AF_10/2020</t>
  </si>
  <si>
    <t>TUBO DE AÇO PRETO SEM COSTURA, CONEXÃO SOLDADA, DN 65 (2 1/2"), INSTALADO EM PRUMADAS - FORNECIMENTO E INSTALAÇÃO. AF_10/2020</t>
  </si>
  <si>
    <t>TUBO DE AÇO PRETO SEM COSTURA, CONEXÃO SOLDADA, DN 65 (2 1/2"), INSTALADO EM REDE DE ALIMENTAÇÃO PARA HIDRANTE - FORNECIMENTO E INSTALAÇÃO. AF_10/2020</t>
  </si>
  <si>
    <t>TUBO DE AÇO PRETO SEM COSTURA, CONEXÃO SOLDADA, DN 65 (2 1/2"), INSTALADO EM REDE DE ALIMENTAÇÃO PARA SPRINKLER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</si>
  <si>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</si>
  <si>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</si>
  <si>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</si>
  <si>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</si>
  <si>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</si>
  <si>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</si>
  <si>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TÊ, EM AÇO, CONEXÃO SOLDADA, DN 25 (1"), INSTALADO EM REDE DE ALIMENTAÇÃO PARA HIDRANTE - FORNECIMENTO E INSTALAÇÃO. AF_10/2020</t>
  </si>
  <si>
    <t>TÊ, EM AÇO, CONEXÃO SOLDADA, DN 25 (1"), INSTALADO EM REDE DE ALIMENTAÇÃO PARA SPRINKLER - FORNECIMENTO E INSTALAÇÃO. AF_10/2020</t>
  </si>
  <si>
    <t>TÊ, EM AÇO, CONEXÃO SOLDADA, DN 32 (1 1/4"), INSTALADO EM REDE DE ALIMENTAÇÃO PARA HIDRANTE - FORNECIMENTO E INSTALAÇÃO. AF_10/2020</t>
  </si>
  <si>
    <t>TÊ, EM AÇO, CONEXÃO SOLDADA, DN 32 (1 1/4"), INSTALADO EM REDE DE ALIMENTAÇÃO PARA SPRINKLER - FORNECIMENTO E INSTALAÇÃO. AF_10/2020</t>
  </si>
  <si>
    <t>TÊ, EM AÇO, CONEXÃO SOLDADA, DN 40 (1 1/2"), INSTALADO EM REDE DE ALIMENTAÇÃO PARA HIDRANTE - FORNECIMENTO E INSTALAÇÃO. AF_10/2020</t>
  </si>
  <si>
    <t>TÊ, EM AÇO, CONEXÃO SOLDADA, DN 40 (1 1/2"), INSTALADO EM REDE DE ALIMENTAÇÃO PARA SPRINKLER - FORNECIMENTO E INSTALAÇÃO. AF_10/2020</t>
  </si>
  <si>
    <t>TÊ, EM AÇO, CONEXÃO SOLDADA, DN 50 (2"), INSTALADO EM PRUMADAS - FORNECIMENTO E INSTALAÇÃO. AF_10/2020</t>
  </si>
  <si>
    <t>TÊ, EM AÇO, CONEXÃO SOLDADA, DN 50 (2"), INSTALADO EM REDE DE ALIMENTAÇÃO PARA HIDRANTE - FORNECIMENTO E INSTALAÇÃO. AF_10/2020</t>
  </si>
  <si>
    <t>TÊ, EM AÇO, CONEXÃO SOLDADA, DN 50 (2"), INSTALADO EM REDE DE ALIMENTAÇÃO PARA SPRINKLER - FORNECIMENTO E INSTALAÇÃO. AF_10/2020</t>
  </si>
  <si>
    <t>TÊ, EM AÇO, CONEXÃO SOLDADA, DN 65 (2 1/2"), INSTALADO EM PRUMADAS - FORNECIMENTO E INSTALAÇÃO. AF_10/2020</t>
  </si>
  <si>
    <t>TÊ, EM AÇO, CONEXÃO SOLDADA, DN 65 (2 1/2"), INSTALADO EM REDE DE ALIMENTAÇÃO PARA HIDRANTE - FORNECIMENTO E INSTALAÇÃO. AF_10/2020</t>
  </si>
  <si>
    <t>TÊ, EM AÇO, CONEXÃO SOLDADA, DN 65 (2 1/2"), INSTALADO EM REDE DE ALIMENTAÇÃO PARA SPRINKLER - FORNECIMENTO E INSTALAÇÃO. AF_10/2020</t>
  </si>
  <si>
    <t>TÊ, EM AÇO, CONEXÃO SOLDADA, DN 80 (3"), INSTALADO EM PRUMADAS - FORNECIMENTO E INSTALAÇÃO. AF_10/2020</t>
  </si>
  <si>
    <t>TÊ, EM AÇO, CONEXÃO SOLDADA, DN 80 (3"), INSTALADO EM REDE DE ALIMENTAÇÃO PARA HIDRANTE - FORNECIMENTO E INSTALAÇÃO. AF_10/2020</t>
  </si>
  <si>
    <t>TÊ, EM AÇO, CONEXÃO SOLDADA, DN 80 (3"), INSTALADO EM REDE DE ALIMENTAÇÃO PARA SPRINKLER - FORNECIMENTO E INSTALAÇÃO. AF_10/2020</t>
  </si>
  <si>
    <t>TÊ, EM FERRO GALVANIZADO, 4", CONEXÃO ROSQUEADA, INSTALADO EM PRUMADAS - FORNECIMENTO E INSTALAÇÃO. AF_10/2020</t>
  </si>
  <si>
    <t>TÊ, EM FERRO GALVANIZADO, 4", CONEXÃO ROSQUEADA, INSTALADO EM REDE DE ALIMENTAÇÃO PARA HIDRANTE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</si>
  <si>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</si>
  <si>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</si>
  <si>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</si>
  <si>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TÊ, EM FERRO GALVANIZADO, CONEXÃO ROSQUEADA, DN 25 (1"), INSTALADO EM REDE DE ALIMENTAÇÃO PARA HIDRANTE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</si>
  <si>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</si>
  <si>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HIDRANTE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</si>
  <si>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</si>
  <si>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HIDRANTE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</si>
  <si>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</si>
  <si>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HIDRANTE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</si>
  <si>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</si>
  <si>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HIDRANTE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</si>
  <si>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</si>
  <si>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</si>
  <si>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80 (3"), INSTALADO EM REDE DE ALIMENTAÇÃO PARA SPRINKLER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</si>
  <si>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</si>
  <si>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</si>
  <si>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</si>
  <si>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4", CONEXÃO ROSQUEADA, INSTALADO EM PRUMADAS - FORNECIMENTO E INSTALAÇÃO. AF_10/2020</t>
  </si>
  <si>
    <t>UNIÃO, EM FERRO GALVANIZADO, 4", CONEXÃO ROSQUEADA, INSTALADO EM REDE DE ALIMENTAÇÃO PARA HIDRANTE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</si>
  <si>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</si>
  <si>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</si>
  <si>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</si>
  <si>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</si>
  <si>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</si>
  <si>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</si>
  <si>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</si>
  <si>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</si>
  <si>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</si>
  <si>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</si>
  <si>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</si>
  <si>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</si>
  <si>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PRUMADAS - FORNECIMENTO E INSTALAÇÃO. AF_10/2020</t>
  </si>
  <si>
    <t>UNIÃO, EM FERRO GALVANIZADO, DN 50 (2"), CONEXÃO ROSQUEADA, INSTALADO EM REDE DE ALIMENTAÇÃO PARA HIDRANTE - FORNECIMENTO E INSTALAÇÃO. AF_10/2020</t>
  </si>
  <si>
    <t>UNIÃO, EM FERRO GALVANIZADO, DN 65 (2 1/2"), CONEXÃO ROSQUEADA, INSTALADO EM PRUMADAS - FORNECIMENTO E INSTALAÇÃO. AF_10/2020</t>
  </si>
  <si>
    <t>UNIÃO, EM FERRO GALVANIZADO, DN 65 (2 1/2"), CONEXÃO ROSQUEADA, INSTALADO EM REDE DE ALIMENTAÇÃO PARA HIDRANTE - FORNECIMENTO E INSTALAÇÃO. AF_10/2020</t>
  </si>
  <si>
    <t>UNIÃO, EM FERRO GALVANIZADO, DN 80 (3"), CONEXÃO ROSQUEADA, INSTALADO EM PRUMADAS - FORNECIMENTO E INSTALAÇÃO. AF_10/2020</t>
  </si>
  <si>
    <t>UNIÃO, EM FERRO GALVANIZADO, DN 80 (3"), CONEXÃO ROSQUEADA, INSTALADO EM REDE DE ALIMENTAÇÃO PARA HIDRANTE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</si>
  <si>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</si>
  <si>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</si>
  <si>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</si>
  <si>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</si>
  <si>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</si>
  <si>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</si>
  <si>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</si>
  <si>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</si>
  <si>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</si>
  <si>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</si>
  <si>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</si>
  <si>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</si>
  <si>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</si>
  <si>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</si>
  <si>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</si>
  <si>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</si>
  <si>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</si>
  <si>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</si>
  <si>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</si>
  <si>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</si>
  <si>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</si>
  <si>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</si>
  <si>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</si>
  <si>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KIT CAVALETE PARA GÁS - SEM MEDIDOR OU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</si>
  <si>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</si>
  <si>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</si>
  <si>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</si>
  <si>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</si>
  <si>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</si>
  <si>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</si>
  <si>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</si>
  <si>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</si>
  <si>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</si>
  <si>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</si>
  <si>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</si>
  <si>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</si>
  <si>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</si>
  <si>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</si>
  <si>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</si>
  <si>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TUBO, PEX, MULTICAMADA, COM TUBO LUVA, DN 16,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</si>
  <si>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</si>
  <si>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IMPLANTAÇÃO DE INSTALAÇÕES DE GÁS - FORNECIMENTO E INSTALAÇÃO. AF_01/2020</t>
  </si>
  <si>
    <t>TUBO, PEX, MULTICAMADA, COM TUBO LUVA, DN 20, INSTALADO EM RAMAL INTERNO DE INSTALAÇÕES DE GÁS - FORNECIMENTO E INSTALAÇÃO. AF_01/2020</t>
  </si>
  <si>
    <t>TUBO, PEX, MULTICAMADA, COM TUBO LUVA, DN 26, INSTALADO EM IMPLANTAÇÃO DE INSTALAÇÕES DE GÁS - FORNECIMENTO E INSTALAÇÃO. AF_01/2020</t>
  </si>
  <si>
    <t>TUBO, PEX, MULTICAMADA, COM TUBO LUVA, DN 26, INSTALADO EM RAMAL INTERNO DE INSTALAÇÕES DE GÁS - FORNECIMENTO E INSTALAÇÃO. AF_01/2020</t>
  </si>
  <si>
    <t>TUBO, PEX, MULTICAMADA, COM TUBO LUVA, DN 32, INSTALADO EM IMPLANTAÇÃO DE INSTALAÇÕES DE GÁS - FORNECIMENTO E INSTALAÇÃO. AF_01/2020</t>
  </si>
  <si>
    <t>TUBO, PEX, MULTICAMADA, COM TUBO LUVA, DN 32, INSTALADO EM RAMAL INTERNO DE INSTALAÇÕES DE GÁS - FORNECIMENTO E INSTALAÇÃO. AF_01/2020</t>
  </si>
  <si>
    <t>TUBO, PEX, MULTICAMADA, DN 16, INSTALADO EM IMPLANTAÇÃO DE INSTALAÇÕES DE GÁS - FORNECIMENTO E INSTALAÇÃO. AF_01/2020</t>
  </si>
  <si>
    <t>TUBO, PEX, MULTICAMADA, DN 16, INSTALADO EM RAMAL INTERNO DE INSTALAÇÕES DE GÁS - FORNECIMENTO E INSTALAÇÃO. AF_01/2020</t>
  </si>
  <si>
    <t>TUBO, PEX, MULTICAMADA, DN 20, INSTALADO EM IMPLANTAÇÃO DE INSTALAÇÕES DE GÁS - FORNECIMENTO E INSTALAÇÃO. AF_01/2020</t>
  </si>
  <si>
    <t>TUBO, PEX, MULTICAMADA, DN 20, INSTALADO EM RAMAL INTERNO DE INSTALAÇÕES DE GÁS - FORNECIMENTO E INSTALAÇÃO. AF_01/2020</t>
  </si>
  <si>
    <t>TUBO, PEX, MULTICAMADA, DN 26, INSTALADO EM IMPLANTAÇÃO DE INSTALAÇÕES DE GÁS - FORNECIMENTO E INSTALAÇÃO. AF_01/2020</t>
  </si>
  <si>
    <t>TUBO, PEX, MULTICAMADA, DN 26, INSTALADO EM RAMAL INTERNO DE INSTALAÇÕES DE GÁS - FORNECIMENTO E INSTALAÇÃO. AF_01/2020</t>
  </si>
  <si>
    <t>TUBO, PEX, MULTICAMADA, DN 32, INSTALADO EM IMPLANTAÇÃO DE INSTALAÇÕES DE GÁS - FORNECIMENTO E INSTALAÇÃO. AF_01/2020</t>
  </si>
  <si>
    <t>TUBO, PEX, MULTICAMADA, DN 32, INSTALADO EM RAMAL INTERNO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</si>
  <si>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</si>
  <si>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</si>
  <si>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</si>
  <si>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</si>
  <si>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</si>
  <si>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</si>
  <si>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</si>
  <si>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</si>
  <si>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</si>
  <si>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</si>
  <si>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AR CONDICIONADO SPLIT INVERTER, HI-WALL (PAREDE), 12000 BTU/H, CICLO FRIO - FORNECIMENTO E INSTALAÇÃO. AF_11/2021_PE</t>
  </si>
  <si>
    <t>AR CONDICIONADO SPLIT INVERTER, HI-WALL (PAREDE), 18000 BTU/H, CICLO FRIO - FORNECIMENTO E INSTALAÇÃO. AF_11/2021_PE</t>
  </si>
  <si>
    <t>AR CONDICIONADO SPLIT INVERTER, HI-WALL (PAREDE), 24000 BTU/H, CICLO FRIO - FORNECIMENTO E INSTALAÇÃO. AF_11/2021_PE</t>
  </si>
  <si>
    <t>AR CONDICIONADO SPLIT INVERTER, HI-WALL (PAREDE), 9000 BTU/H, CICLO FRIO - FORNECIMENTO E INSTALAÇÃO. AF_11/2021_PE</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</si>
  <si>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</si>
  <si>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</si>
  <si>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</si>
  <si>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</si>
  <si>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INVERTER, PISO TETO, 48000 BTU/H, CICLO FRIO - FORNECIMENTO E INSTALAÇÃO. AF_11/2021_PE</t>
  </si>
  <si>
    <t>AR CONDICIONADO SPLIT INVERTER, PISO TETO, APRESENTANDO ENTRE 54000 E 58000 BTU/H, CICLO FRIO - FORNECIMENTO E INSTALAÇÃO. AF_11/2021_PE</t>
  </si>
  <si>
    <t>AR CONDICIONADO SPLIT ON/OFF, CASSETE (TETO), 18000 BTU/H, CICLO QUENTE/FRIO - FORNECIMENTO E INSTALAÇÃO. AF_11/2021_PE</t>
  </si>
  <si>
    <t>AR CONDICIONADO SPLIT ON/OFF, CASSETE (TETO), 24000 BTU/H, CICLO QUENTE/FRIO - FORNECIMENTO E INSTALAÇÃO. AF_11/2021_PE</t>
  </si>
  <si>
    <t>AR CONDICIONADO SPLIT ON/OFF, CASSETE (TETO), 36000 BTU/H, CICLO QUENTE/FRIO - FORNECIMENTO E INSTALAÇÃO. AF_11/2021_PE</t>
  </si>
  <si>
    <t>AR CONDICIONADO SPLIT ON/OFF, CASSETE (TETO), 48000 BTU/H, CICLO QUENTE/FRIO - FORNECIMENTO E INSTALAÇÃO. AF_11/2021_PE</t>
  </si>
  <si>
    <t>AR CONDICIONADO SPLIT ON/OFF, CASSETE (TETO), 60000 BTU/H, CICLO QUENTE/FRIO - FORNECIMENTO E INSTALAÇÃO. AF_11/2021_PE</t>
  </si>
  <si>
    <t>AR CONDICIONADO SPLIT ON/OFF, CASSETE (TETO), FRIO 4 VIAS 18000 BTU/H - FORNECIMENTO E INSTALAÇÃO. AF_11/2021_PE</t>
  </si>
  <si>
    <t>AR CONDICIONADO SPLIT ON/OFF, CASSETE (TETO), FRIO 4 VIAS 24000 BTU/H - FORNECIMENTO E INSTALAÇÃO. AF_11/2021_PE</t>
  </si>
  <si>
    <t>AR CONDICIONADO SPLIT ON/OFF, CASSETE (TETO), FRIO 4 VIAS 36000 BTU/H - FORNECIMENTO E INSTALAÇÃO. AF_11/2021_PE</t>
  </si>
  <si>
    <t>AR CONDICIONADO SPLIT ON/OFF, CASSETE (TETO), FRIO 4 VIAS 48000 BTU/H - FORNECIMENTO E INSTALAÇÃO. AF_11/2021_PE</t>
  </si>
  <si>
    <t>AR CONDICIONADO SPLIT ON/OFF, CASSETE (TETO), FRIO 4 VIAS 60000 BTU/H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</si>
  <si>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</si>
  <si>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</si>
  <si>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</si>
  <si>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</si>
  <si>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</si>
  <si>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</si>
  <si>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</si>
  <si>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</si>
  <si>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</si>
  <si>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</si>
  <si>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</si>
  <si>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AR CONDICIONADO SPLIT ON/OFF, PISO TETO, 48.000 BTU/H, CICLO FRIO - FORNECIMENTO E INSTALAÇÃO. AF_11/2021_PE</t>
  </si>
  <si>
    <t>AR CONDICIONADO SPLIT ON/OFF, PISO TETO, 60.000 BTU/H, CICLO FRIO - FORNECIMENTO E INSTALAÇÃO. AF_11/2021_PE</t>
  </si>
  <si>
    <t>AR CONDICIONADO SPLITÃO 10 TR - FORNECIMENTO E INSTALAÇÃO. AF_11/2021_PE</t>
  </si>
  <si>
    <t>AR CONDICIONADO SPLITÃO 15 TR - FORNECIMENTO E INSTALAÇÃO. AF_11/2021_PE</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</si>
  <si>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</si>
  <si>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</si>
  <si>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</si>
  <si>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RASGO E CHUMBAMENTO EM ALVENARIA PARA TUBOS DE SPLIT PAREDE DE 9000 A 24000 BTUS/H.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</si>
  <si>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</si>
  <si>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</si>
  <si>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</si>
  <si>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</si>
  <si>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</si>
  <si>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</si>
  <si>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</si>
  <si>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</si>
  <si>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</si>
  <si>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</si>
  <si>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</si>
  <si>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</si>
  <si>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BUCHA DE REDUÇÃO EM COBRE, DN 22 MM X 15 MM, SEM ANEL DE SOLDA, PONTA X BOLSA, INSTALADO EM RAMAL DE DISTRIBUIÇÃO DE HIDRÁULICA PREDIAL - FORNECIMENTO E INSTALAÇÃO. AF_04/2022</t>
  </si>
  <si>
    <t>BUCHA DE REDUÇÃO EM COBRE, DN 22 MM X 15 MM, SEM ANEL DE SOLDA, PONTA X BOLSA, INSTALADO EM RAMAL E SUB-RAMAL DE AQUECIMENTO SOLAR - FORNECIMENTO E INSTALAÇÃO. AF_04/2022</t>
  </si>
  <si>
    <t>BUCHA DE REDUÇÃO EM COBRE, DN 22 MM X 15 MM, SEM ANEL DE SOLDA, PONTA X BOLSA, INSTALADO EM RAMAL E SUB-RAMAL DE GÁS COMBUSTÍVEL - FORNECIMENTO E INSTALAÇÃO. AF_04/2022</t>
  </si>
  <si>
    <t>BUCHA DE REDUÇÃO EM COBRE, DN 22 MM X 15 MM, SEM ANEL DE SOLDA, PONTA X BOLSA, INSTALADO EM RAMAL E SUB-RAMAL DE GÁS MEDICINAL - FORNECIMENTO E INSTALAÇÃO. AF_04/2022</t>
  </si>
  <si>
    <t>BUCHA DE REDUÇÃO EM COBRE, DN 22 MM X 15 MM, SEM ANEL DE SOLDA, PONTA X BOLSA, INSTALADO EM RAMAL E SUB-RAMAL DE HIDRÁULICA PREDIAL - FORNECIMENTO E INSTALAÇÃO. AF_04/2022</t>
  </si>
  <si>
    <t>BUCHA DE REDUÇÃO EM COBRE, DN 28 MM X 22 MM, SEM ANEL DE SOLDA, INSTALADO EM RAMAL DE DISTRIBUIÇÃO DE HIDRÁULICA PREDIAL - FORNECIMENTO E INSTALAÇÃO. AF_04/2022</t>
  </si>
  <si>
    <t>BUCHA DE REDUÇÃO EM COBRE, DN 28 MM X 22 MM, SEM ANEL DE SOLDA, INSTALADO EM RAMAL E SUB-RAMAL DE AQUECIMENTO SOLAR - FORNECIMENTO E INSTALAÇÃO. AF_04/2022</t>
  </si>
  <si>
    <t>BUCHA DE REDUÇÃO EM COBRE, DN 28 MM X 22 MM, SEM ANEL DE SOLDA, INSTALADO EM RAMAL E SUB-RAMAL DE GÁS COMBUSTÍVEL - FORNECIMENTO E INSTALAÇÃO. AF_04/2022</t>
  </si>
  <si>
    <t>BUCHA DE REDUÇÃO EM COBRE, DN 28 MM X 22 MM, SEM ANEL DE SOLDA, INSTALADO EM RAMAL E SUB-RAMAL DE GÁS MEDICINAL - FORNECIMENTO E INSTALAÇÃO. AF_04/2022</t>
  </si>
  <si>
    <t>BUCHA DE REDUÇÃO EM COBRE, DN 28 MM X 22 MM, SEM ANEL DE SOLDA, INSTALADO EM RAMAL E SUB-RAMAL DE HIDRÁULICA PREDIAL - FORNECIMENTO E INSTALAÇÃO. AF_04/2022</t>
  </si>
  <si>
    <t>BUCHA DE REDUÇÃO EM COBRE, DN 28 MM X 22 MM, SEM ANEL DE SOLDA, PONTA X BOLSA, INSTALADO EM PRUMADA DE HIDRÁULICA PREDIAL - FORNECIMENTO E INSTALAÇÃO. AF_04/2022</t>
  </si>
  <si>
    <t>BUCHA DE REDUÇÃO EM COBRE, DN 35 MM X 28 MM, SEM ANEL DE SOLDA, PONTA X BOLSA, INSTALADO EM PRUMADA DE HIDRÁULICA PREDIAL - FORNECIMENTO E INSTALAÇÃO. AF_04/2022</t>
  </si>
  <si>
    <t>BUCHA DE REDUÇÃO EM COBRE, DN 42 MM X 35 MM, SEM ANEL DE SOLDA, PONTA X BOLSA, INSTALADO EM PRUMADA DE HIDRÁULICA PREDIAL - FORNECIMENTO E INSTALAÇÃO. AF_04/2022</t>
  </si>
  <si>
    <t>BUCHA DE REDUÇÃO EM COBRE, DN 54 MM X 42 MM, SEM ANEL DE SOLDA, PONTA X BOLSA, INSTALADO EM PRUMADA DE HIDRÁULICA PREDIAL - FORNECIMENTO E INSTALAÇÃO. AF_04/2022</t>
  </si>
  <si>
    <t>BUCHA DE REDUÇÃO EM COBRE, DN 66 MM X 54 MM, SEM ANEL DE SOLDA, PONTA X BOLSA, INSTALADO EM PRUMADA DE HIDRÁULICA PREDIAL - FORNECIMENTO E INSTALAÇÃO. AF_04/2022</t>
  </si>
  <si>
    <t>CONECTOR EM BRONZE/LATÃO, DN 15 MM X 1/2", SEM ANEL DE SOLDA, BOLSA X ROSCA F, INSTALADO EM RAMAL DE DISTRIBUIÇÃO DE HIDRÁULICA PREDIAL - FORNECIMENTO E INSTALAÇÃO. AF_04/2022</t>
  </si>
  <si>
    <t>CONECTOR EM BRONZE/LATÃO, DN 15 MM X 1/2", SEM ANEL DE SOLDA, BOLSA X ROSCA F, INSTALADO EM RAMAL E SUB-RAMAL DE AQUECIMENTO SOLAR - FORNECIMENTO E INSTALAÇÃO. AF_04/2022</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</si>
  <si>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</si>
  <si>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</si>
  <si>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15 MM X 1/2", SEM ANEL DE SOLDA, BOLSA X ROSCA F, INSTALADO EM RAMAL E SUB-RAMAL DE HIDRÁULICA PREDIAL - FORNECIMENTO E INSTALAÇÃO. AF_04/2022</t>
  </si>
  <si>
    <t>CONECTOR EM BRONZE/LATÃO, DN 22 MM X 1/2", SEM ANEL DE SOLDA, BOLSA X ROSCA F, INSTALADO EM PRUMADA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</si>
  <si>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</si>
  <si>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1/2", SEM ANEL DE SOLDA, BOLSA X ROSCA F, INSTALADO EM RAMAL E SUB-RAMAL DE AQUECIMENTO SOLAR - FORNECIMENTO E INSTALAÇÃO. AF_04/2022</t>
  </si>
  <si>
    <t>CONECTOR EM BRONZE/LATÃO, DN 22 MM X 1/2", SEM ANEL DE SOLDA, BOLSA X ROSCA F, INSTALADO EM RAMAL E SUB-RAMAL DE GÁS COMBUSTÍVEL - FORNECIMENTO E INSTALAÇÃO. AF_04/2022</t>
  </si>
  <si>
    <t>CONECTOR EM BRONZE/LATÃO, DN 22 MM X 1/2", SEM ANEL DE SOLDA, BOLSA X ROSCA F, INSTALADO EM RAMAL E SUB-RAMAL DE GÁS MEDICINAL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</si>
  <si>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</si>
  <si>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PRUMADA DE HIDRÁULICA PREDIAL - FORNECIMENTO E INSTALAÇÃO. AF_04/2022</t>
  </si>
  <si>
    <t>CONECTOR EM BRONZE/LATÃO, DN 22 MM X 3/4", SEM ANEL DE SOLDA, BOLSA X ROSCA F, INSTALADO EM RAMAL DE DISTRIBUIÇÃO DE HIDRÁULICA PREDIAL - FORNECIMENTO E INSTALAÇÃO. AF_04/2022</t>
  </si>
  <si>
    <t>CONECTOR EM BRONZE/LATÃO, DN 22 MM X 3/4", SEM ANEL DE SOLDA, BOLSA X ROSCA F, INSTALADO EM RAMAL E SUB-RAMAL DE AQUECIMENTO SOLAR - FORNECIMENTO E INSTALAÇÃO. AF_04/2022</t>
  </si>
  <si>
    <t>CONECTOR EM BRONZE/LATÃO, DN 22 MM X 3/4", SEM ANEL DE SOLDA, BOLSA X ROSCA F, INSTALADO EM RAMAL E SUB-RAMAL DE GÁS COMBUSTÍVEL - FORNECIMENTO E INSTALAÇÃO. AF_04/2022</t>
  </si>
  <si>
    <t>CONECTOR EM BRONZE/LATÃO, DN 22 MM X 3/4", SEM ANEL DE SOLDA, BOLSA X ROSCA F, INSTALADO EM RAMAL E SUB-RAMAL DE GÁS MEDICINAL - FORNECIMENTO E INSTALAÇÃO. AF_04/2022</t>
  </si>
  <si>
    <t>CONECTOR EM BRONZE/LATÃO, DN 22 MM X 3/4", SEM ANEL DE SOLDA, BOLSA X ROSCA F, INSTALADO EM RAMAL E SUB-RAMAL DE HIDRÁULICA PREDIAL - FORNECIMENTO E INSTALAÇÃO. AF_04/2022</t>
  </si>
  <si>
    <t>CONECTOR EM BRONZE/LATÃO, DN 28 MM X 1/2", SEM ANEL DE SOLDA, BOLSA X ROSCA F, INSTALADO EM PRUMADA DE HIDRÁULICA PREDIAL - FORNECIMENTO E INSTALAÇÃO. AF_04/2022</t>
  </si>
  <si>
    <t>CONECTOR EM BRONZE/LATÃO, DN 28 MM X 1/2", SEM ANEL DE SOLDA, BOLSA X ROSCA F, INSTALADO EM RAMAL DE DISTRIBUIÇÃO DE HIDRÁULICA PREDIAL - FORNECIMENTO E INSTALAÇÃO. AF_04/2022</t>
  </si>
  <si>
    <t>CONECTOR EM BRONZE/LATÃO, DN 28 MM X 1/2", SEM ANEL DE SOLDA, BOLSA X ROSCA F, INSTALADO EM RAMAL E SUB-RAMAL DE AQUECIMENTO SOLAR - FORNECIMENTO E INSTALAÇÃO. AF_04/2022</t>
  </si>
  <si>
    <t>CONECTOR EM BRONZE/LATÃO, DN 28 MM X 1/2", SEM ANEL DE SOLDA, BOLSA X ROSCA F, INSTALADO EM RAMAL E SUB-RAMAL DE GÁS COMBUSTÍVEL - FORNECIMENTO E INSTALAÇÃO. AF_04/2022</t>
  </si>
  <si>
    <t>CONECTOR EM BRONZE/LATÃO, DN 28 MM X 1/2", SEM ANEL DE SOLDA, BOLSA X ROSCA F, INSTALADO EM RAMAL E SUB-RAMAL DE GÁS MEDICINAL - FORNECIMENTO E INSTALAÇÃO. AF_04/2022</t>
  </si>
  <si>
    <t>CONECTOR EM BRONZE/LATÃO, DN 28 MM X 1/2", SEM ANEL DE SOLDA, BOLSA X ROSCA F, INSTALADO EM RAMAL E SUB-RAMAL DE HIDRÁULICA PREDIAL - FORNECIMENTO E INSTALAÇÃO. AF_04/2022</t>
  </si>
  <si>
    <t>COTOVELO EM BRONZE/LATÃO, DN 15 MM X 1/2", 90 GRAUS, SEM ANEL DE SOLDA, BOLSA X ROSCA F, INSTALADO EM RAMAL DE DISTRIBUIÇÃO DE HIDRÁULICA PREDIAL - FORNECIMENTO E INSTALAÇÃO. AF_04/2022</t>
  </si>
  <si>
    <t>COTOVELO EM BRONZE/LATÃO, DN 15 MM X 1/2", 90 GRAUS, SEM ANEL DE SOLDA, BOLSA X ROSCA F, INSTALADO EM RAMAL E SUB-RAMAL DE AQUECIMENTO SOLAR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</si>
  <si>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</si>
  <si>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</si>
  <si>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15 MM X 1/2", 90 GRAUS, SEM ANEL DE SOLDA, BOLSA X ROSCA F, INSTALADO EM RAMAL E SUB-RAMAL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</si>
  <si>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</si>
  <si>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</si>
  <si>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1/2", 90 GRAUS, SEM ANEL DE SOLDA, BOLSA X ROSCA F, INSTALADO EM RAMAL E SUB-RAMAL DE AQUECIMENTO SOLAR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</si>
  <si>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</si>
  <si>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</si>
  <si>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</si>
  <si>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PRUMADA DE HIDRÁULICA PREDIAL - FORNECIMENTO E INSTALAÇÃO. AF_04/2022</t>
  </si>
  <si>
    <t>COTOVELO EM BRONZE/LATÃO, DN 22 MM X 3/4", 90 GRAUS, SEM ANEL DE SOLDA, BOLSA X ROSCA F, INSTALADO EM RAMAL DE DISTRIBUIÇÃO DE HIDRÁULICA PREDIAL - FORNECIMENTO E INSTALAÇÃO. AF_04/2022</t>
  </si>
  <si>
    <t>COTOVELO EM BRONZE/LATÃO, DN 22 MM X 3/4", 90 GRAUS, SEM ANEL DE SOLDA, BOLSA X ROSCA F, INSTALADO EM RAMAL E SUB-RAMAL DE AQUECIMENTO SOLAR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</si>
  <si>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</si>
  <si>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</si>
  <si>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COTOVELO EM BRONZE/LATÃO, DN 22 MM X 3/4", 90 GRAUS, SEM ANEL DE SOLDA, BOLSA X ROSCA F, INSTALADO EM RAMAL E SUB-RAMAL DE HIDRÁULICA PREDIAL - FORNECIMENTO E INSTALAÇÃO. AF_04/2022</t>
  </si>
  <si>
    <t>COTOVELO EM COBRE, DN 15 MM, 90 GRAUS, SEM ANEL DE SOLDA, INSTALADO EM RAMAL DE DISTRIBUIÇÃO   FORNECIMENTO E INSTALAÇÃO. AF_04/2022</t>
  </si>
  <si>
    <t>COTOVELO EM COBRE, DN 15 MM, 90 GRAUS, SEM ANEL DE SOLDA, INSTALADO EM RAMAL E SUB-RAMAL DE AQUECIMENTO SOLAR - FORNECIMENTO E INSTALAÇÃO. AF_04/2022</t>
  </si>
  <si>
    <t>COTOVELO EM COBRE, DN 15 MM, 90 GRAUS, SEM ANEL DE SOLDA, INSTALADO EM RAMAL E SUB-RAMAL DE GÁS COMBUSTÍVEL - FORNECIMENTO E INSTALAÇÃO. AF_04/2022</t>
  </si>
  <si>
    <t>COTOVELO EM COBRE, DN 15 MM, 90 GRAUS, SEM ANEL DE SOLDA, INSTALADO EM RAMAL E SUB-RAMAL DE GÁS MEDICINAL - FORNECIMENTO E INSTALAÇÃO. AF_04/2022</t>
  </si>
  <si>
    <t>COTOVELO EM COBRE, DN 15 MM, 90 GRAUS, SEM ANEL DE SOLDA, INSTALADO EM RAMAL E SUB-RAMAL DE HIDRÁULICA PREDIAL - FORNECIMENTO E INSTALAÇÃO. AF_04/2022</t>
  </si>
  <si>
    <t>COTOVELO EM COBRE, DN 22 MM, 90 GRAUS,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</si>
  <si>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</si>
  <si>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22 MM, 90 GRAUS, SEM ANEL DE SOLDA, INSTALADO EM RAMAL E SUB-RAMAL DE AQUECIMENTO SOLAR - FORNECIMENTO E INSTALAÇÃO. AF_04/2022</t>
  </si>
  <si>
    <t>COTOVELO EM COBRE, DN 22 MM, 90 GRAUS, SEM ANEL DE SOLDA, INSTALADO EM RAMAL E SUB-RAMAL DE GÁS COMBUSTÍVEL - FORNECIMENTO E INSTALAÇÃO. AF_04/2022</t>
  </si>
  <si>
    <t>COTOVELO EM COBRE, DN 22 MM, 90 GRAUS, SEM ANEL DE SOLDA, INSTALADO EM RAMAL E SUB-RAMAL DE GÁS MEDICINAL - FORNECIMENTO E INSTALAÇÃO. AF_04/2022</t>
  </si>
  <si>
    <t>COTOVELO EM COBRE, DN 22 MM, 90 GRAUS, SEM ANEL DE SOLDA, INSTALADO EM RAMAL E SUB-RAMAL DE HIDRÁULICA PREDIAL - FORNECIMENTO E INSTALAÇÃO. AF_04/2022</t>
  </si>
  <si>
    <t>COTOVELO EM COBRE, DN 28 MM, 90 GRAUS, SEM ANEL DE SOLDA, INSTALADO EM PRUMADA DE HIDRÁULICA PREDIAL - FORNECIMENTO E INSTALAÇÃO. AF_04/2022</t>
  </si>
  <si>
    <t>COTOVELO EM COBRE, DN 28 MM, 90 GRAUS, SEM ANEL DE SOLDA, INSTALADO EM RAMAL DE DISTRIBUIÇÃO DE HIDRÁULICA PREDIAL - FORNECIMENTO E INSTALAÇÃO. AF_04/2022</t>
  </si>
  <si>
    <t>COTOVELO EM COBRE, DN 28 MM, 90 GRAUS, SEM ANEL DE SOLDA, INSTALADO EM RAMAL E SUB-RAMAL DE AQUECIMENTO SOLAR - FORNECIMENTO E INSTALAÇÃO. AF_04/2022</t>
  </si>
  <si>
    <t>COTOVELO EM COBRE, DN 28 MM, 90 GRAUS, SEM ANEL DE SOLDA, INSTALADO EM RAMAL E SUB-RAMAL DE GÁS COMBUSTÍVEL - FORNECIMENTO E INSTALAÇÃO. AF_04/2022</t>
  </si>
  <si>
    <t>COTOVELO EM COBRE, DN 28 MM, 90 GRAUS, SEM ANEL DE SOLDA, INSTALADO EM RAMAL E SUB-RAMAL DE GÁS MEDICINAL - FORNECIMENTO E INSTALAÇÃO. AF_04/2022</t>
  </si>
  <si>
    <t>COTOVELO EM COBRE, DN 28 MM, 90 GRAUS, SEM ANEL DE SOLDA, INSTALADO EM RAMAL E SUB-RAMAL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</si>
  <si>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</si>
  <si>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</si>
  <si>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</si>
  <si>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</si>
  <si>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CURVA DE TRANSPOSIÇÃO EM BRONZE/LATÃO, DN 15 MM, SEM ANEL DE SOLDA, BOLSA X BOLSA, INSTALADO EM RAMAL DE DISTRIBUIÇÃO DE HIDRÁULICA PREDIAL - FORNECIMENTO E INSTALAÇÃO. AF_04/2022</t>
  </si>
  <si>
    <t>CURVA DE TRANSPOSIÇÃO EM BRONZE/LATÃO, DN 15 MM, SEM ANEL DE SOLDA, BOLSA X BOLSA, INSTALADO EM RAMAL E SUB-RAMAL DE AQUECIMENTO SOLAR - FORNECIMENTO E INSTALAÇÃO. AF_04/2022</t>
  </si>
  <si>
    <t>CURVA DE TRANSPOSIÇÃO EM BRONZE/LATÃO, DN 15 MM, SEM ANEL DE SOLDA, BOLSA X BOLSA, INSTALADO EM RAMAL E SUB-RAMAL DE GÁS COMBUSTÍVEL - FORNECIMENTO E INSTALAÇÃO. AF_04/2022</t>
  </si>
  <si>
    <t>CURVA DE TRANSPOSIÇÃO EM BRONZE/LATÃO, DN 15 MM, SEM ANEL DE SOLDA, BOLSA X BOLSA, INSTALADO EM RAMAL E SUB-RAMAL DE GÁS MEDICINAL - FORNECIMENTO E INSTALAÇÃO. AF_04/2022</t>
  </si>
  <si>
    <t>CURVA DE TRANSPOSIÇÃO EM BRONZE/LATÃO, DN 15 MM, SEM ANEL DE SOLDA, BOLSA X BOLSA, INSTALADO EM RAMAL E SUB-RAMAL DE HIDRÁULICA PREDIAL - FORNECIMENTO E INSTALAÇÃO. AF_04/2022</t>
  </si>
  <si>
    <t>CURVA DE TRANSPOSIÇÃO EM BRONZE/LATÃO, DN 22 MM, SEM ANEL DE SOLDA, BOLSA X BOLSA, INSTALADO EM PRUMADA DE HIDRÁULICA PREDIAL - FORNECIMENTO E INSTALAÇÃO. AF_04/2022</t>
  </si>
  <si>
    <t>CURVA DE TRANSPOSIÇÃO EM BRONZE/LATÃO, DN 22 MM, SEM ANEL DE SOLDA, BOLSA X BOLSA, INSTALADO EM RAMAL DE DISTRIBUIÇÃO DE HIDRÁULICA PREDIAL - FORNECIMENTO E INSTALAÇÃO. AF_04/2022</t>
  </si>
  <si>
    <t>CURVA DE TRANSPOSIÇÃO EM BRONZE/LATÃO, DN 22 MM, SEM ANEL DE SOLDA, BOLSA X BOLSA, INSTALADO EM RAMAL E SUB-RAMAL DE AQUECIMENTO SOLAR - FORNECIMENTO E INSTALAÇÃO. AF_04/2022</t>
  </si>
  <si>
    <t>CURVA DE TRANSPOSIÇÃO EM BRONZE/LATÃO, DN 22 MM, SEM ANEL DE SOLDA, BOLSA X BOLSA, INSTALADO EM RAMAL E SUB-RAMAL DE GÁS COMBUSTÍVEL - FORNECIMENTO E INSTALAÇÃO. AF_04/2022</t>
  </si>
  <si>
    <t>CURVA DE TRANSPOSIÇÃO EM BRONZE/LATÃO, DN 22 MM, SEM ANEL DE SOLDA, BOLSA X BOLSA, INSTALADO EM RAMAL E SUB-RAMAL DE GÁS MEDICINAL - FORNECIMENTO E INSTALAÇÃO. AF_04/2022</t>
  </si>
  <si>
    <t>CURVA DE TRANSPOSIÇÃO EM BRONZE/LATÃO, DN 22 MM, SEM ANEL DE SOLDA, BOLSA X BOLSA, INSTALADO EM RAMAL E SUB-RAMAL DE HIDRÁULICA PREDIAL - FORNECIMENTO E INSTALAÇÃO. AF_04/2022</t>
  </si>
  <si>
    <t>CURVA DE TRANSPOSIÇÃO EM BRONZE/LATÃO, DN 28 MM, SEM ANEL DE SOLDA, BOLSA X BOLSA, INSTALADO EM PRUMADA DE HIDRÁULICA PREDIAL - FORNECIMENTO E INSTALAÇÃO. AF_04/2022</t>
  </si>
  <si>
    <t>CURVA DE TRANSPOSIÇÃO EM BRONZE/LATÃO, DN 28 MM, SEM ANEL DE SOLDA, BOLSA X BOLSA, INSTALADO EM RAMAL DE DISTRIBUIÇÃO DE HIDRÁULICA PREDIAL - FORNECIMENTO E INSTALAÇÃO. AF_04/2022</t>
  </si>
  <si>
    <t>CURVA DE TRANSPOSIÇÃO EM BRONZE/LATÃO, DN 28 MM, SEM ANEL DE SOLDA, BOLSA X BOLSA, INSTALADO EM RAMAL E SUB-RAMAL DE AQUECIMENTO SOLAR - FORNECIMENTO E INSTALAÇÃO. AF_04/2022</t>
  </si>
  <si>
    <t>CURVA DE TRANSPOSIÇÃO EM BRONZE/LATÃO, DN 28 MM, SEM ANEL DE SOLDA, BOLSA X BOLSA, INSTALADO EM RAMAL E SUB-RAMAL DE GÁS COMBUSTÍVEL - FORNECIMENTO E INSTALAÇÃO. AF_04/2022</t>
  </si>
  <si>
    <t>CURVA DE TRANSPOSIÇÃO EM BRONZE/LATÃO, DN 28 MM, SEM ANEL DE SOLDA, BOLSA X BOLSA, INSTALADO EM RAMAL E SUB-RAMAL DE GÁS MEDICINAL - FORNECIMENTO E INSTALAÇÃO. AF_04/2022</t>
  </si>
  <si>
    <t>CURVA DE TRANSPOSIÇÃO EM BRONZE/LATÃO, DN 28 MM, SEM ANEL DE SOLDA, BOLSA X BOLSA, INSTALADO EM RAMAL E SUB-RAMAL DE HIDRÁULICA PREDIAL - FORNECIMENTO E INSTALAÇÃO. AF_04/2022</t>
  </si>
  <si>
    <t>CURVA EM COBRE, DN 15 MM, 45 GRAUS, SEM ANEL DE SOLDA, BOLSA X BOLSA, INSTALADO EM RAMAL DE DISTRIBUIÇÃO DE HIDRÁULICA PREDIAL - FORNECIMENTO E INSTALAÇÃO. AF_04/2022</t>
  </si>
  <si>
    <t>CURVA EM COBRE, DN 15 MM, 45 GRAUS, SEM ANEL DE SOLDA, BOLSA X BOLSA, INSTALADO EM RAMAL E SUB-RAMAL DE AQUECIMENTO SOLAR - FORNECIMENTO E INSTALAÇÃO. AF_04/2022</t>
  </si>
  <si>
    <t>CURVA EM COBRE, DN 15 MM, 45 GRAUS, SEM ANEL DE SOLDA, BOLSA X BOLSA, INSTALADO EM RAMAL E SUB-RAMAL DE GÁS COMBUSTÍVEL - FORNECIMENTO E INSTALAÇÃO. AF_04/2022</t>
  </si>
  <si>
    <t>CURVA EM COBRE, DN 15 MM, 45 GRAUS, SEM ANEL DE SOLDA, BOLSA X BOLSA, INSTALADO EM RAMAL E SUB-RAMAL DE GÁS MEDICINAL - FORNECIMENTO E INSTALAÇÃO. AF_04/2022</t>
  </si>
  <si>
    <t>CURVA EM COBRE, DN 15 MM, 45 GRAUS, SEM ANEL DE SOLDA, BOLSA X BOLSA, INSTALADO EM RAMAL E SUB-RAMAL DE HIDRÁULICA PREDIAL - FORNECIMENTO E INSTALAÇÃO. AF_04/2022</t>
  </si>
  <si>
    <t>CURVA EM COBRE, DN 22 MM, 45 GRAUS, SEM ANEL DE SOLDA, BOLSA X BOLSA, INSTALADO EM PRUMADA DE HIDRÁULICA PREDIAL - FORNECIMENTO E INSTALAÇÃO. AF_04/2022</t>
  </si>
  <si>
    <t>CURVA EM COBRE, DN 22 MM, 45 GRAUS, SEM ANEL DE SOLDA, BOLSA X BOLSA, INSTALADO EM RAMAL DE DISTRIBUIÇÃO DE HIDRÁULICA PREDIAL - FORNECIMENTO E INSTALAÇÃO. AF_04/2022</t>
  </si>
  <si>
    <t>CURVA EM COBRE, DN 22 MM, 45 GRAUS, SEM ANEL DE SOLDA, BOLSA X BOLSA, INSTALADO EM RAMAL E SUB-RAMAL DE AQUECIMENTO SOLAR - FORNECIMENTO E INSTALAÇÃO. AF_04/2022</t>
  </si>
  <si>
    <t>CURVA EM COBRE, DN 22 MM, 45 GRAUS, SEM ANEL DE SOLDA, BOLSA X BOLSA, INSTALADO EM RAMAL E SUB-RAMAL DE GÁS COMBUSTÍVEL - FORNECIMENTO E INSTALAÇÃO. AF_04/2022</t>
  </si>
  <si>
    <t>CURVA EM COBRE, DN 22 MM, 45 GRAUS, SEM ANEL DE SOLDA, BOLSA X BOLSA, INSTALADO EM RAMAL E SUB-RAMAL DE GÁS MEDICINAL - FORNECIMENTO E INSTALAÇÃO. AF_04/2022</t>
  </si>
  <si>
    <t>CURVA EM COBRE, DN 22 MM, 45 GRAUS, SEM ANEL DE SOLDA, BOLSA X BOLSA, INSTALADO EM RAMAL E SUB-RAMAL DE HIDRÁULICA PREDIAL - FORNECIMENTO E INSTALAÇÃO. AF_04/2022</t>
  </si>
  <si>
    <t>CURVA EM COBRE, DN 28 MM, 45 GRAUS, SEM ANEL DE SOLDA, BOLSA X BOLSA, INSTALADO EM PRUMADA DE HIDRÁULICA PREDIAL - FORNECIMENTO E INSTALAÇÃO. AF_04/2022</t>
  </si>
  <si>
    <t>CURVA EM COBRE, DN 28 MM, 45 GRAUS, SEM ANEL DE SOLDA, BOLSA X BOLSA, INSTALADO EM RAMAL DE DISTRIBUIÇÃO DE HIDRÁULICA PREDIAL - FORNECIMENTO E INSTALAÇÃO. AF_04/2022</t>
  </si>
  <si>
    <t>CURVA EM COBRE, DN 28 MM, 45 GRAUS, SEM ANEL DE SOLDA, BOLSA X BOLSA, INSTALADO EM RAMAL E SUB-RAMAL DE AQUECIMENTO SOLAR - FORNECIMENTO E INSTALAÇÃO. AF_04/2022</t>
  </si>
  <si>
    <t>CURVA EM COBRE, DN 28 MM, 45 GRAUS, SEM ANEL DE SOLDA, BOLSA X BOLSA, INSTALADO EM RAMAL E SUB-RAMAL DE GÁS COMBUSTÍVEL - FORNECIMENTO E INSTALAÇÃO. AF_04/2022</t>
  </si>
  <si>
    <t>CURVA EM COBRE, DN 28 MM, 45 GRAUS, SEM ANEL DE SOLDA, BOLSA X BOLSA, INSTALADO EM RAMAL E SUB-RAMAL DE GÁS MEDICINAL - FORNECIMENTO E INSTALAÇÃO. AF_04/2022</t>
  </si>
  <si>
    <t>CURVA EM COBRE, DN 28 MM, 45 GRAUS, SEM ANEL DE SOLDA, BOLSA X BOLSA, INSTALADO EM RAMAL E SUB-RAMAL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</si>
  <si>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</si>
  <si>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</si>
  <si>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</si>
  <si>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</si>
  <si>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JUNTA DE EXPANSÃO EM BRONZE/LATÃO, DN 35 MM, PONTA X PONTA, INSTALADO EM PRUMADA DE HIDRÁULICA PREDIAL - FORNECIMENTO E INSTALAÇÃO. AF_04/2022</t>
  </si>
  <si>
    <t>JUNTA DE EXPANSÃO EM BRONZE/LATÃO, DN 42 MM, PONTA X PONTA, INSTALADO EM PRUMADA DE HIDRÁULICA PREDIAL - FORNECIMENTO E INSTALAÇÃO. AF_04/2022</t>
  </si>
  <si>
    <t>JUNTA DE EXPANSÃO EM BRONZE/LATÃO, DN 54 MM, PONTA X PONTA, INSTALADO EM PRUMADA DE HIDRÁULICA PREDIAL - FORNECIMENTO E INSTALAÇÃO. AF_04/2022</t>
  </si>
  <si>
    <t>JUNTA DE EXPANSÃO EM BRONZE/LATÃO, DN 66 MM, PONTA X PONTA, INSTALADO EM PRUMADA DE HIDRÁULICA PREDIAL - FORNECIMENTO E INSTALAÇÃO. AF_04/2022</t>
  </si>
  <si>
    <t>JUNTA DE EXPANSÃO EM COBRE, DN 15 MM, PONTA X PONTA, INSTALADO EM RAMAL DE DISTRIBUIÇÃO DE HIDRÁULICA PREDIAL - FORNECIMENTO E INSTALAÇÃO. AF_04/2022</t>
  </si>
  <si>
    <t>JUNTA DE EXPANSÃO EM COBRE, DN 15 MM, PONTA X PONTA, INSTALADO EM RAMAL E SUB-RAMAL DE AQUECIMENTO SOLAR - FORNECIMENTO E INSTALAÇÃO. AF_04/2022</t>
  </si>
  <si>
    <t>JUNTA DE EXPANSÃO EM COBRE, DN 15 MM, PONTA X PONTA, INSTALADO EM RAMAL E SUB-RAMAL DE GÁS COMBUSTÍVEL - FORNECIMENTO E INSTALAÇÃO. AF_04/2022</t>
  </si>
  <si>
    <t>JUNTA DE EXPANSÃO EM COBRE, DN 15 MM, PONTA X PONTA, INSTALADO EM RAMAL E SUB-RAMAL DE GÁS MEDICINAL - FORNECIMENTO E INSTALAÇÃO. AF_04/2022</t>
  </si>
  <si>
    <t>JUNTA DE EXPANSÃO EM COBRE, DN 15 MM, PONTA X PONTA, INSTALADO EM RAMAL E SUB-RAMAL DE HIDRÁULICA PREDIAL - FORNECIMENTO E INSTALAÇÃO. AF_04/2022</t>
  </si>
  <si>
    <t>JUNTA DE EXPANSÃO EM COBRE, DN 22 MM, PONTA X PONTA, INSTALADO EM PRUMADA DE HIDRÁULICA PREDIAL - FORNECIMENTO E INSTALAÇÃO. AF_04/2022</t>
  </si>
  <si>
    <t>JUNTA DE EXPANSÃO EM COBRE, DN 22 MM, PONTA X PONTA, INSTALADO EM RAMAL DE DISTRIBUIÇÃO DE HIDRÁULICA PREDIAL - FORNECIMENTO E INSTALAÇÃO. AF_04/2022</t>
  </si>
  <si>
    <t>JUNTA DE EXPANSÃO EM COBRE, DN 22 MM, PONTA X PONTA, INSTALADO EM RAMAL E SUB-RAMAL DE AQUECIMENTO SOLAR - FORNECIMENTO E INSTALAÇÃO. AF_04/2022</t>
  </si>
  <si>
    <t>JUNTA DE EXPANSÃO EM COBRE, DN 22 MM, PONTA X PONTA, INSTALADO EM RAMAL E SUB-RAMAL DE GÁS COMBUSTÍVEL - FORNECIMENTO E INSTALAÇÃO. AF_04/2022</t>
  </si>
  <si>
    <t>JUNTA DE EXPANSÃO EM COBRE, DN 22 MM, PONTA X PONTA, INSTALADO EM RAMAL E SUB-RAMAL DE GÁS MEDICINAL - FORNECIMENTO E INSTALAÇÃO. AF_04/2022</t>
  </si>
  <si>
    <t>JUNTA DE EXPANSÃO EM COBRE, DN 22 MM, PONTA X PONTA, INSTALADO EM RAMAL E SUB-RAMAL DE HIDRÁULICA PREDIAL - FORNECIMENTO E INSTALAÇÃO. AF_04/2022</t>
  </si>
  <si>
    <t>JUNTA DE EXPANSÃO EM COBRE, DN 28 MM, PONTA X PONTA, INSTALADO EM PRUMADA DE HIDRÁULICA PREDIAL - FORNECIMENTO E INSTALAÇÃO. AF_04/2022</t>
  </si>
  <si>
    <t>JUNTA DE EXPANSÃO EM COBRE, DN 28 MM, PONTA X PONTA, INSTALADO EM RAMAL DE DISTRIBUIÇÃO DE HIDRÁULICA PREDIAL - FORNECIMENTO E INSTALAÇÃO. AF_04/2022</t>
  </si>
  <si>
    <t>JUNTA DE EXPANSÃO EM COBRE, DN 28 MM, PONTA X PONTA, INSTALADO EM RAMAL E SUB-RAMAL DE AQUECIMENTO SOLAR - FORNECIMENTO E INSTALAÇÃO. AF_04/2022</t>
  </si>
  <si>
    <t>JUNTA DE EXPANSÃO EM COBRE, DN 28 MM, PONTA X PONTA, INSTALADO EM RAMAL E SUB-RAMAL DE GÁS COMBUSTÍVEL - FORNECIMENTO E INSTALAÇÃO. AF_04/2022</t>
  </si>
  <si>
    <t>JUNTA DE EXPANSÃO EM COBRE, DN 28 MM, PONTA X PONTA, INSTALADO EM RAMAL E SUB-RAMAL DE GÁS MEDICINAL - FORNECIMENTO E INSTALAÇÃO. AF_04/2022</t>
  </si>
  <si>
    <t>JUNTA DE EXPANSÃO EM COBRE, DN 28 MM, PONTA X PONTA, INSTALADO EM RAMAL E SUB-RAMAL DE HIDRÁULICA PREDIAL - FORNECIMENTO E INSTALAÇÃO. AF_04/2022</t>
  </si>
  <si>
    <t>LUVA EM COBRE, DN 15 MM, SEM ANEL DE SOLDA, INSTALADO EM RAMAL DE DISTRIBUIÇÃO DE HIDRÁULICA PREDIAL - FORNECIMENTO E INSTALAÇÃO. AF_04/2022</t>
  </si>
  <si>
    <t>LUVA EM COBRE, DN 15 MM, SEM ANEL DE SOLDA, INSTALADO EM RAMAL E SUB-RAMAL DE AQUECIMENTO SOLAR - FORNECIMENTO E INSTALAÇÃO. AF_04/2022</t>
  </si>
  <si>
    <t>LUVA EM COBRE, DN 15 MM, SEM ANEL DE SOLDA, INSTALADO EM RAMAL E SUB-RAMAL DE GÁS COMBUSTÍVEL - FORNECIMENTO E INSTALAÇÃO. AF_04/2022</t>
  </si>
  <si>
    <t>LUVA EM COBRE, DN 15 MM, SEM ANEL DE SOLDA, INSTALADO EM RAMAL E SUB-RAMAL DE GÁS MEDICINAL - FORNECIMENTO E INSTALAÇÃO. AF_04/2022</t>
  </si>
  <si>
    <t>LUVA EM COBRE, DN 15 MM, SEM ANEL DE SOLDA, INSTALADO EM RAMAL E SUB-RAMAL DE HIDRÁULICA PREDIAL - FORNECIMENTO E INSTALAÇÃO. AF_04/2022</t>
  </si>
  <si>
    <t>LUVA EM COBRE, DN 22 MM, SEM ANEL DE SOLDA, INSTALADO EM PRUMADA DE HIDRÁULICA PREDIAL - FORNECIMENTO E INSTALAÇÃO. AF_04/2022</t>
  </si>
  <si>
    <t>LUVA EM COBRE, DN 22 MM, SEM ANEL DE SOLDA, INSTALADO EM RAMAL DE DISTRIBUIÇÃO DE HIDRÁULICA PREDIAL - FORNECIMENTO E INSTALAÇÃO. AF_04/2022</t>
  </si>
  <si>
    <t>LUVA EM COBRE, DN 22 MM, SEM ANEL DE SOLDA, INSTALADO EM RAMAL E SUB-RAMAL DE AQUECIMENTO SOLAR - FORNECIMENTO E INSTALAÇÃO. AF_04/2022</t>
  </si>
  <si>
    <t>LUVA EM COBRE, DN 22 MM, SEM ANEL DE SOLDA, INSTALADO EM RAMAL E SUB-RAMAL DE GÁS COMBUSTÍVEL - FORNECIMENTO E INSTALAÇÃO. AF_04/2022</t>
  </si>
  <si>
    <t>LUVA EM COBRE, DN 22 MM, SEM ANEL DE SOLDA, INSTALADO EM RAMAL E SUB-RAMAL DE GÁS MEDICINAL - FORNECIMENTO E INSTALAÇÃO. AF_04/2022</t>
  </si>
  <si>
    <t>LUVA EM COBRE, DN 22 MM, SEM ANEL DE SOLDA, INSTALADO EM RAMAL E SUB-RAMAL DE HIDRÁULICA PREDIAL - FORNECIMENTO E INSTALAÇÃO. AF_04/2022</t>
  </si>
  <si>
    <t>LUVA EM COBRE, DN 28 MM, SEM ANEL DE SOLDA, INSTALADO EM PRUMADA DE HIDRÁULICA PREDIAL - FORNECIMENTO E INSTALAÇÃO. AF_04/2022</t>
  </si>
  <si>
    <t>LUVA EM COBRE, DN 28 MM, SEM ANEL DE SOLDA, INSTALADO EM RAMAL DE DISTRIBUIÇÃO DE HIDRÁULICA PREDIAL - FORNECIMENTO E INSTALAÇÃO. AF_04/2022</t>
  </si>
  <si>
    <t>LUVA EM COBRE, DN 28 MM, SEM ANEL DE SOLDA, INSTALADO EM RAMAL E SUB-RAMAL DE AQUECIMENTO SOLAR - FORNECIMENTO E INSTALAÇÃO. AF_04/2022</t>
  </si>
  <si>
    <t>LUVA EM COBRE, DN 28 MM, SEM ANEL DE SOLDA, INSTALADO EM RAMAL E SUB-RAMAL DE GÁS COMBUSTÍVEL - FORNECIMENTO E INSTALAÇÃO. AF_04/2022</t>
  </si>
  <si>
    <t>LUVA EM COBRE, DN 28 MM, SEM ANEL DE SOLDA, INSTALADO EM RAMAL E SUB-RAMAL DE GÁS MEDICINAL - FORNECIMENTO E INSTALAÇÃO. AF_04/2022</t>
  </si>
  <si>
    <t>LUVA EM COBRE, DN 28 MM, SEM ANEL DE SOLDA, INSTALADO EM RAMAL E SUB-RAMAL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</si>
  <si>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</si>
  <si>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</si>
  <si>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</si>
  <si>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</si>
  <si>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LUVA PASSANTE EM COBRE, DN 15 MM, SEM ANEL DE SOLDA, INSTALADO EM RAMAL DE DISTRIBUIÇÃO DE HIDRÁULICA PREDIAL - FORNECIMENTO E INSTALAÇÃO. AF_04/2022</t>
  </si>
  <si>
    <t>LUVA PASSANTE EM COBRE, DN 15 MM, SEM ANEL DE SOLDA, INSTALADO EM RAMAL E SUB-RAMAL DE AQUECIMENTO SOLAR - FORNECIMENTO E INSTALAÇÃO. AF_04/2022</t>
  </si>
  <si>
    <t>LUVA PASSANTE EM COBRE, DN 15 MM, SEM ANEL DE SOLDA, INSTALADO EM RAMAL E SUB-RAMAL DE GÁS COMBUSTÍVEL - FORNECIMENTO E INSTALAÇÃO. AF_04/2022</t>
  </si>
  <si>
    <t>LUVA PASSANTE EM COBRE, DN 15 MM, SEM ANEL DE SOLDA, INSTALADO EM RAMAL E SUB-RAMAL DE GÁS MEDICINAL - FORNECIMENTO E INSTALAÇÃO. AF_04/2022</t>
  </si>
  <si>
    <t>LUVA PASSANTE EM COBRE, DN 15 MM, SEM ANEL DE SOLDA, INSTALADO EM RAMAL E SUB-RAMAL DE HIDRÁULICA PREDIAL - FORNECIMENTO E INSTALAÇÃO. AF_04/2022</t>
  </si>
  <si>
    <t>LUVA PASSANTE EM COBRE, DN 22 MM, SEM ANEL DE SOLDA, INSTALADO EM PRUMADA DE HIDRÁULICA PREDIAL - FORNECIMENTO E INSTALAÇÃO. AF_04/2022</t>
  </si>
  <si>
    <t>LUVA PASSANTE EM COBRE, DN 22 MM, SEM ANEL DE SOLDA, INSTALADO EM RAMAL DE DISTRIBUIÇÃO DE HIDRÁULICA PREDIAL - FORNECIMENTO E INSTALAÇÃO. AF_04/2022</t>
  </si>
  <si>
    <t>LUVA PASSANTE EM COBRE, DN 22 MM, SEM ANEL DE SOLDA, INSTALADO EM RAMAL E SUB-RAMAL DE AQUECIMENTO SOLAR - FORNECIMENTO E INSTALAÇÃO. AF_04/2022</t>
  </si>
  <si>
    <t>LUVA PASSANTE EM COBRE, DN 22 MM, SEM ANEL DE SOLDA, INSTALADO EM RAMAL E SUB-RAMAL DE GÁS COMBUSTÍVEL - FORNECIMENTO E INSTALAÇÃO. AF_04/2022</t>
  </si>
  <si>
    <t>LUVA PASSANTE EM COBRE, DN 22 MM, SEM ANEL DE SOLDA, INSTALADO EM RAMAL E SUB-RAMAL DE GÁS MEDICINAL - FORNECIMENTO E INSTALAÇÃO. AF_04/2022</t>
  </si>
  <si>
    <t>LUVA PASSANTE EM COBRE, DN 22 MM, SEM ANEL DE SOLDA, INSTALADO EM RAMAL E SUB-RAMAL DE HIDRÁULICA PREDIAL - FORNECIMENTO E INSTALAÇÃO. AF_04/2022</t>
  </si>
  <si>
    <t>LUVA PASSANTE EM COBRE, DN 28 MM, SEM ANEL DE SOLDA, INSTALADO EM PRUMADA DE HIDRÁULICA PREDIAL - FORNECIMENTO E INSTALAÇÃO. AF_04/2022</t>
  </si>
  <si>
    <t>LUVA PASSANTE EM COBRE, DN 28 MM, SEM ANEL DE SOLDA, INSTALADO EM RAMAL DE DISTRIBUIÇÃO DE HIDRÁULICA PREDIAL - FORNECIMENTO E INSTALAÇÃO. AF_04/2022</t>
  </si>
  <si>
    <t>LUVA PASSANTE EM COBRE, DN 28 MM, SEM ANEL DE SOLDA, INSTALADO EM RAMAL E SUB-RAMAL  DE HIDRÁULICA PREDIAL - FORNECIMENTO E INSTALAÇÃO. AF_04/2022</t>
  </si>
  <si>
    <t>LUVA PASSANTE EM COBRE, DN 28 MM, SEM ANEL DE SOLDA, INSTALADO EM RAMAL E SUB-RAMAL DE AQUECIMENTO SOLAR - FORNECIMENTO E INSTALAÇÃO. AF_04/2022</t>
  </si>
  <si>
    <t>LUVA PASSANTE EM COBRE, DN 28 MM, SEM ANEL DE SOLDA, INSTALADO EM RAMAL E SUB-RAMAL DE GÁS COMBUSTÍVEL - FORNECIMENTO E INSTALAÇÃO. AF_04/2022</t>
  </si>
  <si>
    <t>LUVA PASSANTE EM COBRE, DN 28 MM, SEM ANEL DE SOLDA, INSTALADO EM RAMAL E SUB-RAMAL DE GÁS MEDICINAL - FORNECIMENTO E INSTALAÇÃO. AF_04/2022</t>
  </si>
  <si>
    <t>LUVA PASSANTE EM COBRE, DN 35 MM, SEM ANEL DE SOLDA, INSTALADO EM PRUMADA DE HIDRÁULICA PREDIAL - FORNECIMENTO E INSTALAÇÃO. AF_04/2022</t>
  </si>
  <si>
    <t>LUVA PASSANTE EM COBRE, DN 42 MM, SEM ANEL DE SOLDA, INSTALADO EM PRUMADA DE HIDRÁULICA PREDIAL - FORNECIMENTO E INSTALAÇÃO. AF_04/2022</t>
  </si>
  <si>
    <t>LUVA PASSANTE EM COBRE, DN 54 MM, SEM ANEL DE SOLDA, INSTALADO EM PRUMADA DE HIDRÁULICA PREDIAL - FORNECIMENTO E INSTALAÇÃO. AF_04/2022</t>
  </si>
  <si>
    <t>LUVA PASSANTE EM COBRE, DN 66 MM, SEM ANEL DE SOLDA, INSTALADO EM PRUMADA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</si>
  <si>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</si>
  <si>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</si>
  <si>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TE EM COBRE, DN 15 MM, SEM ANEL DE SOLDA, INSTALADO EM RAMAL DE DISTRIBUIÇÃO DE HIDRÁULICA PREDIAL - FORNECIMENTO E INSTALAÇÃO. AF_04/2022</t>
  </si>
  <si>
    <t>TE EM COBRE, DN 15 MM, SEM ANEL DE SOLDA, INSTALADO EM RAMAL E SUB-RAMAL DE HIDRÁULICA PREDIAL - FORNECIMENTO E INSTALAÇÃO. AF_04/2022</t>
  </si>
  <si>
    <t>TE EM COBRE, DN 22 MM, SEM ANEL DE SOLDA, INSTALADO EM PRUMADA DE HIDRÁULICA PREDIAL - FORNECIMENTO E INSTALAÇÃO. AF_04/2022</t>
  </si>
  <si>
    <t>TE EM COBRE, DN 22 MM, SEM ANEL DE SOLDA, INSTALADO EM RAMAL DE DISTRIBUIÇÃO DE HIDRÁULICA PREDIAL - FORNECIMENTO E INSTALAÇÃO. AF_04/2022</t>
  </si>
  <si>
    <t>TE EM COBRE, DN 22 MM, SEM ANEL DE SOLDA, INSTALADO EM RAMAL E SUB-RAMAL DE GÁS COMBUSTÍVEL - FORNECIMENTO E INSTALAÇÃO. AF_04/2022</t>
  </si>
  <si>
    <t>TE EM COBRE, DN 22 MM, SEM ANEL DE SOLDA, INSTALADO EM RAMAL E SUB-RAMAL DE HIDRÁULICA PREDIAL - FORNECIMENTO E INSTALAÇÃO. AF_04/2022</t>
  </si>
  <si>
    <t>TE EM COBRE, DN 28 MM, SEM ANEL DE SOLDA, INSTALADO EM PRUMADA DE HIDRÁULICA PREDIAL - FORNECIMENTO E INSTALAÇÃO. AF_04/2022</t>
  </si>
  <si>
    <t>TE EM COBRE, DN 28 MM, SEM ANEL DE SOLDA, INSTALADO EM RAMAL DE DISTRIBUIÇÃO DE HIDRÁULICA PREDIAL - FORNECIMENTO E INSTALAÇÃO. AF_04/2022</t>
  </si>
  <si>
    <t>TE EM COBRE, DN 28 MM, SEM ANEL DE SOLDA, INSTALADO EM RAMAL E SUB-RAMAL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</si>
  <si>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</si>
  <si>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</si>
  <si>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</si>
  <si>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</si>
  <si>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A, SEM ISOLAMENTO, INSTALADO EM RAMAL E SUB-RAMAL DE GÁS MEDICINAL - FORNECIMENTO E INSTALAÇÃO. AF_04/2022</t>
  </si>
  <si>
    <t>TUBO EM COBRE RÍGIDO, DN 15 MM, CLASSE E, COM ISOLAMENTO, INSTALADO EM RAMAL DE DISTRIBUIÇÃO DE HIDRÁULICA PREDIAL - FORNECIMENTO E INSTALAÇÃO. AF_04/2022</t>
  </si>
  <si>
    <t>TUBO EM COBRE RÍGIDO, DN 15 MM, CLASSE E, COM ISOLAMENTO, INSTALADO EM RAMAL E SUB-RAMAL DE AQUECIMENTO SOLAR - FORNECIMENTO E INSTALAÇÃO. AF_04/2022</t>
  </si>
  <si>
    <t>TUBO EM COBRE RÍGIDO, DN 15 MM, CLASSE E, COM ISOLAMENTO, INSTALADO EM RAMAL E SUB-RAMAL DE HIDRÁULICA PREDIAL - FORNECIMENTO E INSTALAÇÃO. AF_04/2022</t>
  </si>
  <si>
    <t>TUBO EM COBRE RÍGIDO, DN 15 MM, CLASSE E, SEM ISOLAMENTO, INSTALADO EM RAMAL DE DISTRIBUIÇÃO DE HIDRÁULICA PREDIAL - FORNECIMENTO E INSTALAÇÃO. AF_04/2022</t>
  </si>
  <si>
    <t>TUBO EM COBRE RÍGIDO, DN 15 MM, CLASSE E, SEM ISOLAMENTO, INSTALADO EM RAMAL E SUB-RAMAL DE AQUECIMENTO SOLAR - FORNECIMENTO E INSTALAÇÃO. AF_04/2022</t>
  </si>
  <si>
    <t>TUBO EM COBRE RÍGIDO, DN 15 MM, CLASSE E, SEM ISOLAMENTO, INSTALADO EM RAMAL E SUB-RAMAL DE GÁS COMBUSTÍVEL - FORNECIMENTO E INSTALAÇÃO. AF_04/2022</t>
  </si>
  <si>
    <t>TUBO EM COBRE RÍGIDO, DN 15 MM, CLASSE E, SEM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</si>
  <si>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</si>
  <si>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22 MM, CLASSE A, SEM ISOLAMENTO, INSTALADO EM RAMAL E SUB-RAMAL DE GÁS MEDICINAL - FORNECIMENTO E INSTALAÇÃO. AF_04/2022</t>
  </si>
  <si>
    <t>TUBO EM COBRE RÍGIDO, DN 22 MM, CLASSE E, COM ISOLAMENTO, INSTALADO EM PRUMADA DE HIDRÁULICA PREDIAL - FORNECIMENTO E INSTALAÇÃO. AF_04/2022</t>
  </si>
  <si>
    <t>TUBO EM COBRE RÍGIDO, DN 22 MM, CLASSE E, COM ISOLAMENTO, INSTALADO EM RAMAL DE DISTRIBUIÇÃO DE HIDRÁULICA PREDIAL - FORNECIMENTO E INSTALAÇÃO. AF_04/2022</t>
  </si>
  <si>
    <t>TUBO EM COBRE RÍGIDO, DN 22 MM, CLASSE E, COM ISOLAMENTO, INSTALADO EM RAMAL E SUB-RAMAL DE AQUECIMENTO SOLAR - FORNECIMENTO E INSTALAÇÃO. AF_04/2022</t>
  </si>
  <si>
    <t>TUBO EM COBRE RÍGIDO, DN 22 MM, CLASSE E, COM ISOLAMENTO, INSTALADO EM RAMAL E SUB-RAMAL DE HIDRÁULICA PREDIAL - FORNECIMENTO E INSTALAÇÃO. AF_04/2022</t>
  </si>
  <si>
    <t>TUBO EM COBRE RÍGIDO, DN 22 MM, CLASSE E, SEM ISOLAMENTO, INSTALADO EM PRUMADA DE HIDRÁULICA PREDIAL - FORNECIMENTO E INSTALAÇÃO. AF_04/2022</t>
  </si>
  <si>
    <t>TUBO EM COBRE RÍGIDO, DN 22 MM, CLASSE E, SEM ISOLAMENTO, INSTALADO EM RAMAL DE DISTRIBUIÇÃO DE HIDRÁULICA PREDIAL - FORNECIMENTO E INSTALAÇÃO. AF_04/2022</t>
  </si>
  <si>
    <t>TUBO EM COBRE RÍGIDO, DN 22 MM, CLASSE E, SEM ISOLAMENTO, INSTALADO EM RAMAL E SUB-RAMAL DE AQUECIMENTO SOLAR - FORNECIMENTO E INSTALAÇÃO. AF_04/2022</t>
  </si>
  <si>
    <t>TUBO EM COBRE RÍGIDO, DN 22 MM, CLASSE E, SEM ISOLAMENTO, INSTALADO EM RAMAL E SUB-RAMAL DE GÁS COMBUSTÍVEL - FORNECIMENTO E INSTALAÇÃO. AF_04/2022</t>
  </si>
  <si>
    <t>TUBO EM COBRE RÍGIDO, DN 22 MM, CLASSE E, SEM ISOLAMENTO, INSTALADO EM RAMAL E SUB-RAMAL DE HIDRÁULICA PREDIAL - FORNECIMENTO E INSTALAÇÃO. AF_04/2022</t>
  </si>
  <si>
    <t>TUBO EM COBRE RÍGIDO, DN 28 MM, CLASSE A, SEM ISOLAMENTO, INSTALADO EM PRUMADA DE GÁS COMBUSTÍVEL - FORNECIMENTO E INSTALAÇÃO. AF_04/2022</t>
  </si>
  <si>
    <t>TUBO EM COBRE RÍGIDO, DN 28 MM, CLASSE A, SEM ISOLAMENTO, INSTALADO EM RAMAL E SUB-RAMAL DE GÁS MEDICINAL - FORNECIMENTO E INSTALAÇÃO. AF_04/2022</t>
  </si>
  <si>
    <t>TUBO EM COBRE RÍGIDO, DN 28 MM, CLASSE E, COM ISOLAMENTO, INSTALADO EM PRUMADA DE HIDRÁULICA PREDIAL - FORNECIMENTO E INSTALAÇÃO. AF_04/2022</t>
  </si>
  <si>
    <t>TUBO EM COBRE RÍGIDO, DN 28 MM, CLASSE E, COM ISOLAMENTO, INSTALADO EM RAMAL DE DISTRIBUIÇÃO DE HIDRÁULICA PREDIAL - FORNECIMENTO E INSTALAÇÃO. AF_04/2022</t>
  </si>
  <si>
    <t>TUBO EM COBRE RÍGIDO, DN 28 MM, CLASSE E, COM ISOLAMENTO, INSTALADO EM RAMAL E SUB-RAMAL DE AQUECIMENTO SOLAR - FORNECIMENTO E INSTALAÇÃO. AF_04/2022</t>
  </si>
  <si>
    <t>TUBO EM COBRE RÍGIDO, DN 28 MM, CLASSE E, COM ISOLAMENTO, INSTALADO EM RAMAL E SUB-RAMAL DE HIDRÁULICA PREDIAL - FORNECIMENTO E INSTALAÇÃO. AF_04/2022</t>
  </si>
  <si>
    <t>TUBO EM COBRE RÍGIDO, DN 28 MM, CLASSE E, SEM ISOLAMENTO, INSTALADO EM PRUMADA DE HIDRÁULICA PREDIAL - FORNECIMENTO E INSTALAÇÃO. AF_04/2022</t>
  </si>
  <si>
    <t>TUBO EM COBRE RÍGIDO, DN 28 MM, CLASSE E, SEM ISOLAMENTO, INSTALADO EM RAMAL DE DISTRIBUIÇÃO DE HIDRÁULICA PREDIAL - FORNECIMENTO E INSTALAÇÃO. AF_04/2022</t>
  </si>
  <si>
    <t>TUBO EM COBRE RÍGIDO, DN 28 MM, CLASSE E, SEM ISOLAMENTO, INSTALADO EM RAMAL E SUB-RAMAL DE AQUECIMENTO SOLAR - FORNECIMENTO E INSTALAÇÃO. AF_04/2022</t>
  </si>
  <si>
    <t>TUBO EM COBRE RÍGIDO, DN 28 MM, CLASSE E, SEM ISOLAMENTO, INSTALADO EM RAMAL E SUB-RAMAL DE GÁS COMBUSTÍVEL - FORNECIMENTO E INSTALAÇÃO. AF_04/2022</t>
  </si>
  <si>
    <t>TUBO EM COBRE RÍGIDO, DN 28 MM, CLASSE E, SEM ISOLAMENTO, INSTALADO EM RAMAL E SUB-RAMAL DE HIDRÁULICA PREDIAL - FORNECIMENTO E INSTALAÇÃO. AF_04/2022</t>
  </si>
  <si>
    <t>TUBO EM COBRE RÍGIDO, DN 35 MM, CLASSE A, SEM ISOLAMENTO, INSTALADO EM PRUMADA DE GÁS COMBUSTÍVEL - FORNECIMENTO E INSTALAÇÃO. AF_04/2022</t>
  </si>
  <si>
    <t>TUBO EM COBRE RÍGIDO, DN 35 MM, CLASSE E, COM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</si>
  <si>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</si>
  <si>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A, SEM ISOLAMENTO, INSTALADO EM PRUMADA DE GÁS COMBUSTÍVEL - FORNECIMENTO E INSTALAÇÃO. AF_04/2022</t>
  </si>
  <si>
    <t>TUBO EM COBRE RÍGIDO, DN 42 MM, CLASSE E, COM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</si>
  <si>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</si>
  <si>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A, SEM ISOLAMENTO, INSTALADO EM PRUMADA DE GÁS COMBUSTÍVEL - FORNECIMENTO E INSTALAÇÃO. AF_04/2022</t>
  </si>
  <si>
    <t>TUBO EM COBRE RÍGIDO, DN 54 MM, CLASSE E, COM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</si>
  <si>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</si>
  <si>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A, SEM ISOLAMENTO, INSTALADO EM PRUMADA DE GÁS COMBUSTÍVEL - FORNECIMENTO E INSTALAÇÃO. AF_04/2022</t>
  </si>
  <si>
    <t>TUBO EM COBRE RÍGIDO, DN 66 MM, CLASSE E, COM ISOLAMENTO, INSTALADO EM PRUMADA DE HIDRÁULICA PREDIAL - FORNECIMENTO E INSTALAÇÃO. AF_04/2022</t>
  </si>
  <si>
    <t>TUBO EM COBRE RÍGIDO, DN 66 MM, CLASSE E, SEM ISOLAMENTO, INSTALADO EM PRUMADA DE HIDRÁULICA PREDIAL - FORNECIMENTO E INSTALAÇÃO. AF_04/2022</t>
  </si>
  <si>
    <t>TÊ EM COBRE, DN 15 MM, SEM ANEL DE SOLDA, INSTALADO EM RAMAL E SUB-RAMAL DE AQUECIMENTO SOLAR - FORNECIMENTO E INSTALAÇÃO. AF_04/2022</t>
  </si>
  <si>
    <t>TÊ EM COBRE, DN 15 MM, SEM ANEL DE SOLDA, INSTALADO EM RAMAL E SUB-RAMAL DE GÁS COMBUSTÍVEL - FORNECIMENTO E INSTALAÇÃO. AF_04/2022</t>
  </si>
  <si>
    <t>TÊ EM COBRE, DN 15 MM, SEM ANEL DE SOLDA, INSTALADO EM RAMAL E SUB-RAMAL DE GÁS MEDICINAL - FORNECIMENTO E INSTALAÇÃO. AF_04/2022</t>
  </si>
  <si>
    <t>TÊ EM COBRE, DN 22 MM, SEM ANEL DE SOLDA, INSTALADO EM RAMAL E SUB-RAMAL DE AQUECIMENTO SOLAR - FORNECIMENTO E INSTALAÇÃO. AF_04/2022</t>
  </si>
  <si>
    <t>TÊ EM COBRE, DN 22 MM, SEM ANEL DE SOLDA, INSTALADO EM RAMAL E SUB-RAMAL DE GÁS MEDICINAL - FORNECIMENTO E INSTALAÇÃO. AF_04/2022</t>
  </si>
  <si>
    <t>TÊ EM COBRE, DN 28 MM, SEM ANEL DE SOLDA, INSTALADO EM RAMAL E SUB-RAMAL DE AQUECIMENTO SOLAR - FORNECIMENTO E INSTALAÇÃO. AF_04/2022</t>
  </si>
  <si>
    <t>TÊ EM COBRE, DN 28 MM, SEM ANEL DE SOLDA, INSTALADO EM RAMAL E SUB-RAMAL DE GÁS COMBUSTÍVEL - FORNECIMENTO E INSTALAÇÃO. AF_04/2022</t>
  </si>
  <si>
    <t>TÊ EM COBRE, DN 28 MM, SEM ANEL DE SOLDA, INSTALADO EM RAMAL E SUB-RAMAL DE GÁS MEDICINAL - FORNECIMENTO E INSTALAÇÃO. AF_04/2022</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</si>
  <si>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</si>
  <si>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</si>
  <si>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</si>
  <si>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</si>
  <si>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</si>
  <si>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CATRACA ELETRÔNICA.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</si>
  <si>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</si>
  <si>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</si>
  <si>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</si>
  <si>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</si>
  <si>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</si>
  <si>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</si>
  <si>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</si>
  <si>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</si>
  <si>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</si>
  <si>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</si>
  <si>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</si>
  <si>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</si>
  <si>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</si>
  <si>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</si>
  <si>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</si>
  <si>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</si>
  <si>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</si>
  <si>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</si>
  <si>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</si>
  <si>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</si>
  <si>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</si>
  <si>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</si>
  <si>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</si>
  <si>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</si>
  <si>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</si>
  <si>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</si>
  <si>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</si>
  <si>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</si>
  <si>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</si>
  <si>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PISO PARA CONSTRUÇÃO TEMPORÁRIA EM MADEIRA, SEM REAPROVEITAMENTO. AF_03/2024</t>
  </si>
  <si>
    <t>TAPUME COM CHAPA METÁLICA. AF_03/2024</t>
  </si>
  <si>
    <t>TAPUME COM COMPENSADO DE MADEIRA. AF_03/2024</t>
  </si>
  <si>
    <t>TAPUME COM TELHA METÁLICA. AF_03/2024</t>
  </si>
  <si>
    <t>TAPUME EM CHAPA DE MADEIRA OSB. AF_03/2024</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</si>
  <si>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</si>
  <si>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</si>
  <si>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</si>
  <si>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</si>
  <si>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</si>
  <si>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</si>
  <si>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</si>
  <si>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</si>
  <si>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</si>
  <si>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</si>
  <si>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</si>
  <si>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</si>
  <si>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</si>
  <si>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</si>
  <si>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</si>
  <si>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</si>
  <si>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</si>
  <si>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</si>
  <si>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 COM MATERIAL GRANULAR (AREIA MÉDIA), APLICADO EM PISOS OU LAJES SOBRE SOLO, ESPESSURA DE *10 CM*. AF_01/2024</t>
  </si>
  <si>
    <t>LASTRO COM MATERIAL GRANULAR (PEDRA BRITADA N.1 E PEDRA BRITADA N.2), APLICADO EM PISOS OU LAJES SOBRE SOLO,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</si>
  <si>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</si>
  <si>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</si>
  <si>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APLICADO EM BLOCOS DE COROAMENTO, ESPESSURA DE *10 CM*. AF_01/2024</t>
  </si>
  <si>
    <t>LASTRO COM MATERIAL GRANULAR, APLICADO EM PISOS OU LAJES SOBRE SOLO, ESPESSURA DE *5 CM*. AF_01/2024</t>
  </si>
  <si>
    <t>LASTRO COM MATERIAL GRANULAR, APLICAÇÃO EM BLOCOS DE COROAMENTO, ESPESSURA DE *5 CM*. AF_01/2024</t>
  </si>
  <si>
    <t>LASTRO DE CONCRETO MAGRO, APLICADO EM BLOCOS DE COROAMENTO OU SAPATAS, ESPESSURA DE 3 CM. AF_01/2024</t>
  </si>
  <si>
    <t>LASTRO DE CONCRETO MAGRO, APLICADO EM BLOCOS DE COROAMENTO OU SAPATAS, ESPESSURA DE 5 CM. AF_01/2024</t>
  </si>
  <si>
    <t>LASTRO DE CONCRETO MAGRO, APLICADO EM BLOCOS DE COROAMENTO OU SAPATAS. AF_01/2024</t>
  </si>
  <si>
    <t>LASTRO DE CONCRETO MAGRO, APLICADO EM PISOS, LAJES SOBRE SOLO OU RADIERS, ESPESSURA DE 3 CM. AF_01/2024</t>
  </si>
  <si>
    <t>LASTRO DE CONCRETO MAGRO, APLICADO EM PISOS, LAJES SOBRE SOLO OU RADIERS, ESPESSURA DE 5 CM. AF_01/2024</t>
  </si>
  <si>
    <t>LASTRO DE CONCRETO MAGRO, APLICADO EM PISOS, LAJES SOBRE SOLO OU RADIERS. AF_01/2024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</si>
  <si>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</si>
  <si>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</si>
  <si>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</si>
  <si>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</si>
  <si>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</si>
  <si>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CAP, PVC OCRE, JUNTA ELÁSTICA, DN 150 MM, PARA COLETOR PREDIAL DE ESGOTO. AF_06/2022</t>
  </si>
  <si>
    <t>COLAR DE TOMADA, FERRO FUNDIDO, COM PARAFUSOS, DN 50 MM X 3/4", PARA LIGAÇÃO PREDIAL DE ÁGUA. AF_06/2022</t>
  </si>
  <si>
    <t>COLAR DE TOMADA, POLIPROPILENO, COM PARAFUSOS, 63 MM X 1/2", PARA LIGAÇÃO PREDIAL DE ÁGUA. AF_06/2022</t>
  </si>
  <si>
    <t>COLAR DE TOMADA, POLIPROPILENO, COM PARAFUSOS, 63 MM X 3/4", PARA LIGAÇÃO PREDIAL DE ÁGUA. AF_06/2022</t>
  </si>
  <si>
    <t>COLAR DE TOMADA, PVC, COM TRAVAS, DE 110 MM X 1/2" OU 110 MM X 3/4", PARA LIGAÇÃO PREDIAL DE ÁGUA.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</si>
  <si>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</si>
  <si>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</si>
  <si>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</si>
  <si>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TOMADA EM FERRO FUNDIDO, COM PARAFUSOS, SAIDA COM ROSCA, DN 75 MM X 3/4", PARA LIGACAO PREDIAL DE AGUA. AF_06/2022</t>
  </si>
  <si>
    <t>COTOVELO/JOELHO 90°, POLIPROPILENO, PARA TUBOS EM PEAD, 20 X 20 MM, PARA LIGAÇÃO PREDIAL DE ÁGUA. AF_06/2022</t>
  </si>
  <si>
    <t>COTOVELO/JOELHO 90°, POLIPROPILENO, PARA TUBOS EM PEAD, 32 X 32 MM,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</si>
  <si>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</si>
  <si>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</si>
  <si>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</si>
  <si>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CURVA LONGA, 45 GRAUS, PVC OCRE, JUNTA ELÁSTICA, DN 100 MM, PARA COLETOR PREDIAL DE ESGOTO. AF_06/2022</t>
  </si>
  <si>
    <t>CURVA LONGA, 45 GRAUS, PVC OCRE, JUNTA ELÁSTICA, DN 150 MM, PARA COLETOR PREDIAL DE ESGOTO. AF_06/2022</t>
  </si>
  <si>
    <t>CURVA LONGA, 90 GRAUS, PVC OCRE, JUNTA ELÁSTICA, DN 100 MM, PARA COLETOR PREDIAL DE ESGOTO. AF_06/2022</t>
  </si>
  <si>
    <t>CURVA LONGA, 90 GRAUS, PVC OCRE, JUNTA ELÁSTICA, DN 150 MM, PARA COLETOR PREDIAL DE ESGOTO. AF_06/2022</t>
  </si>
  <si>
    <t>LUVA, PVC, ROSCÁVEL, 1", PARA LIGAÇÃO PREDIAL DE ÁGUA. AF_06/2022</t>
  </si>
  <si>
    <t>LUVA, PVC, ROSCÁVEL, 1/2", PARA LIGAÇÃO PREDIAL DE ÁGUA. AF_06/2022</t>
  </si>
  <si>
    <t>PLUG, PVC OCRE, JUNTA ELÁSTICA, DN 100 MM, PARA COLETOR PREDIAL DE ESGOTO. AF_06/2022</t>
  </si>
  <si>
    <t>PLUG, PVC OCRE, JUNTA ELÁSTICA, DN 150 MM, PARA COLETOR PREDIAL DE ESGOTO. AF_06/2022</t>
  </si>
  <si>
    <t>REGISTRO ESFERA, LATÃO NIQUELADO, COM ROSCA, 3/4", PARA LIGAÇÃO PREDIAL DE ÁGUA. AF_06/2022</t>
  </si>
  <si>
    <t>REGISTRO ESFERA, PVC, COM ROSCA, 1/2", PARA LIGAÇÃO PREDIAL DE ÁGUA. AF_06/2022</t>
  </si>
  <si>
    <t>REGISTRO ESFERA, PVC, DE PASSEIO, PARA POLIETILENO, 20 MM, PARA LIGAÇÃO PREDIAL DE ÁGUA. AF_06/2022</t>
  </si>
  <si>
    <t>SELIM, PVC OCRE, COM TRAVA, DN 125 X 100 MM OU 150 X 100 MM, PARA COLETOR PREDIAL DE ESGOTO. AF_06/2022</t>
  </si>
  <si>
    <t>TUBO, PEAD, PE-80, DE = 20 MM X 2,3 MM, PARA LIGAÇÃO PREDIAL DE ÁGUA. AF_06/2022</t>
  </si>
  <si>
    <t>TUBO, PEAD, PE-80, DE = 32 MM X 3,0 MM, PARA LIGAÇÃO PREDIAL DE ÁGUA. AF_06/2022</t>
  </si>
  <si>
    <t>TUBO, PVC OCRE, JUNTA ELÁSTICA, DN 100 MM, PARA COLETOR PREDIAL DE ESGOTO. AF_06/2022</t>
  </si>
  <si>
    <t>TUBO, PVC OCRE, JUNTA ELÁSTICA, DN 150 MM, PARA COLETOR PREDIAL DE ESGOTO.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</si>
  <si>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</si>
  <si>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</si>
  <si>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</si>
  <si>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20 MM, PARA LIGAÇÃO PREDIAL DE ÁGUA.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</si>
  <si>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</si>
  <si>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</si>
  <si>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</si>
  <si>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TÊ, PVC OCRE, JUNTA ELÁSTICA, DN 200 MM, PARA COLETOR PREDIAL DE ESGOTO. AF_06/2022</t>
  </si>
  <si>
    <t>UNIÃO, POLIPROPILENO, PARA TUBOS EM PEAD, 20 MM, PARA LIGAÇÃO PREDIAL DE ÁGUA. AF_06/2022</t>
  </si>
  <si>
    <t>UNIÃO, POLIPROPILENO, PARA TUBOS EM PEAD, 32 MM, PARA LIGAÇÃO PREDIAL DE ÁGUA. AF_06/2022</t>
  </si>
  <si>
    <t>LIMPEZA DE BACIA SANITÁRIA, BIDÊ OU MICTÓRIO EM LOUÇA, INCLUSIVE METAIS CORRESPONDENTES. AF_04/2019</t>
  </si>
  <si>
    <t>LIMPEZA DE BANCADA DE PEDRA (MÁRMORE OU GRANITO). AF_04/2019</t>
  </si>
  <si>
    <t>LIMPEZA DE CONTRAPISO COM VASSOURA A SECO. AF_04/2019</t>
  </si>
  <si>
    <t>LIMPEZA DE FORRO REMOVÍVEL COM PANO ÚMIDO. AF_04/2019</t>
  </si>
  <si>
    <t>LIMPEZA DE JANELA DE VIDRO COM CAIXILHO EM AÇO/ALUMÍNIO/PVC. AF_04/2019</t>
  </si>
  <si>
    <t>LIMPEZA DE JANELA INTEIRAMENTE DE VIDRO. AF_04/2019</t>
  </si>
  <si>
    <t>LIMPEZA DE LADRILHO HIDRÁULICO EM PAREDE COM PANO ÚMIDO. AF_04/2019</t>
  </si>
  <si>
    <t>LIMPEZA DE LAVATÓRIO DE LOUÇA COM BANCADA DE PEDRA, INCLUSIVE METAIS CORRESPONDENTES. AF_04/2019</t>
  </si>
  <si>
    <t>LIMPEZA DE MÁRMORE/GRANITO EM PAREDE UTILIZANDO DETERGENTE NEUTRO E ESCOVAÇÃO MANUAL. AF_04/2019</t>
  </si>
  <si>
    <t>LIMPEZA DE PIA INOX COM BANCADA DE PEDRA, INCLUSIVE METAIS CORRESPONDENTES. AF_04/2019</t>
  </si>
  <si>
    <t>LIMPEZA DE PISO CERÂMICO OU COM PEDRAS RÚSTICAS UTILIZANDO ÁCIDO MURIÁTICO. AF_04/2019</t>
  </si>
  <si>
    <t>LIMPEZA DE PISO CERÂMICO OU PORCELANATO COM PANO ÚMIDO. AF_04/2019</t>
  </si>
  <si>
    <t>LIMPEZA DE PISO CERÂMICO OU PORCELANATO COM VASSOURA A SECO. AF_04/2019</t>
  </si>
  <si>
    <t>LIMPEZA DE PISO CERÂMICO OU PORCELANATO UTILIZANDO DETERGENTE NEUTRO E ESCOVAÇÃO MANUAL. AF_04/2019</t>
  </si>
  <si>
    <t>LIMPEZA DE PISO DE LADRILHO HIDRÁULICO COM PANO ÚMIDO. AF_04/2019</t>
  </si>
  <si>
    <t>LIMPEZA DE PISO DE MÁRMORE/GRANITO UTILIZANDO DETERGENTE NEUTRO E ESCOVAÇÃO MANUAL. AF_04/2019</t>
  </si>
  <si>
    <t>LIMPEZA DE PISO UTILIZANDO DETERGENTE NEUTRO E ESCOVAÇÃO . AF_04/2019</t>
  </si>
  <si>
    <t>LIMPEZA DE PORTA DE MADEIRA. AF_04/2019</t>
  </si>
  <si>
    <t>LIMPEZA DE PORTA DE VIDRO COM CAIXILHO EM AÇO/ ALUMÍNIO/ PVC. AF_04/2019</t>
  </si>
  <si>
    <t>LIMPEZA DE PORTA EM AÇO/ALUMÍNIO. AF_04/2019</t>
  </si>
  <si>
    <t>LIMPEZA DE PORTA INTEIRAMENTE DE VIDRO.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</si>
  <si>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</si>
  <si>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</si>
  <si>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</si>
  <si>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SUPERFÍCIE COM JATO DE ALTA PRESSÃO. AF_04/2019</t>
  </si>
  <si>
    <t>LIMPEZA DE TANQUE OU LAVATÓRIO DE LOUÇA ISOLADO, INCLUSIVE METAIS CORRESPONDENTES. AF_04/2019</t>
  </si>
  <si>
    <t>AJUDANTE DE ARMADOR COM ENCARGOS COMPLEMENTARES</t>
  </si>
  <si>
    <t>AJUDANTE DE CARPINTEIRO COM ENCARGOS COMPLEMENTARES</t>
  </si>
  <si>
    <t>AJUDANTE DE ELETRICISTA COM ENCARGOS COMPLEMENTARES</t>
  </si>
  <si>
    <t>AJUDANTE DE ESTRUTURA METÁLICA COM ENCARGOS COMPLEMENTARES</t>
  </si>
  <si>
    <t>AJUDANTE DE ESTRUTURAS METÁLICAS COM ENCARGOS COMPLEMENTARES</t>
  </si>
  <si>
    <t>AJUDANTE DE OPERAÇÃO EM GERAL COM ENCARGOS COMPLEMENTARES</t>
  </si>
  <si>
    <t>AJUDANTE DE PEDREIRO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</si>
  <si>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</si>
  <si>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</si>
  <si>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</si>
  <si>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</si>
  <si>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</si>
  <si>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</si>
  <si>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DE OBRA JUNIOR COM ENCARGOS COMPLEMENTARES</t>
  </si>
  <si>
    <t>ARQUITETO DE OBRA PLENO COM ENCARGOS COMPLEMENTARES</t>
  </si>
  <si>
    <t>ARQUITETO DE OBRA SENIOR COM ENCARGOS COMPLEMENTARES</t>
  </si>
  <si>
    <t>ARQUITETO JUNIOR COM ENCARGOS COMPLEMENTARES</t>
  </si>
  <si>
    <t>ARQUITETO PLENO COM ENCARGOS COMPLEMENTARES</t>
  </si>
  <si>
    <t>ARQUITETO SENIOR COM ENCARGOS COMPLEMENTARES</t>
  </si>
  <si>
    <t>ASSENTADOR DE MANILHAS COM ENCARGOS COMPLEMENTARES</t>
  </si>
  <si>
    <t>ASSENTADOR DE TUBOS COM ENCARGOS COMPLEMENTARES</t>
  </si>
  <si>
    <t>AUXILIAR DE AZULEJISTA COM ENCARGOS COMPLEMENTARES</t>
  </si>
  <si>
    <t>AUXILIAR DE ELETRICISTA COM ENCARGOS COMPLEMENTARES</t>
  </si>
  <si>
    <t>AUXILIAR DE ENCANADOR OU BOMBEIRO HIDRÁULICO COM ENCARGOS COMPLEMENTARES</t>
  </si>
  <si>
    <t>AUXILIAR DE ESCRITORIO COM ENCARGOS COMPLEMENTARES</t>
  </si>
  <si>
    <t>AUXILIAR DE LABORATORISTA DE SOLOS E DE CONCRETO COM ENCARGOS COMPLEMENTARES</t>
  </si>
  <si>
    <t>AUXILIAR DE LABORATÓRIO COM ENCARGOS COMPLEMENTARES</t>
  </si>
  <si>
    <t>AUXILIAR DE MECÂNICO COM ENCARGOS COMPLEMENTARES</t>
  </si>
  <si>
    <t>AUXILIAR DE PEDREIRO COM ENCARGOS COMPLEMENTARES</t>
  </si>
  <si>
    <t>AUXILIAR DE SERRALHEIRO COM ENCARGOS COMPLEMENTARES</t>
  </si>
  <si>
    <t>AUXILIAR DE SERVIÇOS GERAIS COM ENCARGOS COMPLEMENTARES</t>
  </si>
  <si>
    <t>AUXILIAR DE TOPÓGRAFO COM ENCARGOS COMPLEMENTARES</t>
  </si>
  <si>
    <t>AUXILIAR TÉCNICO / ASSISTENTE DE ENGENHARIA COM ENCARGOS COMPLEMENTARES</t>
  </si>
  <si>
    <t>AUXILIAR TÉCNICO DE ENGENHARIA COM ENCARGOS COMPLEMENTARES</t>
  </si>
  <si>
    <t>AZULEJISTA OU LADRILHEIRO COM ENCARGOS COMPLEMENTARES</t>
  </si>
  <si>
    <t>AZULEJISTA OU LADRILHISTA COM ENCARGOS COMPLEMENTARES</t>
  </si>
  <si>
    <t>BLASTER, DINAMITADOR OU CABO DE FOGO COM ENCARGOS COMPLEMENTARES</t>
  </si>
  <si>
    <t>BLASTER, DINAMITADOR OU CABO DE FORÇA COM ENCARGOS COMPLEMENTARES</t>
  </si>
  <si>
    <t>CALCETEIRO COM ENCARGOS COMPLEMENTARES</t>
  </si>
  <si>
    <t>CARPINTEIRO AUXILIAR COM ENCARGOS COMPLEMENTARES</t>
  </si>
  <si>
    <t>CARPINTEIRO DE ESQUADRIA COM ENCARGOS COMPLEMENTARES</t>
  </si>
  <si>
    <t>CARPINTEIRO DE ESQUADRIAS COM ENCARGOS COMPLEMENTARES</t>
  </si>
  <si>
    <t>CARPINTEIRO DE FORMAS COM ENCARGOS COMPLEMENTARES</t>
  </si>
  <si>
    <t>CAVOUQUEIRO OU OPERADOR DE PERFURATRIZ COM ENCARGOS COMPLEMENTARES</t>
  </si>
  <si>
    <t>CAVOUQUEIRO OU OPERADOR PERFURATRIZ/ROMPEDOR COM ENCARGOS COMPLEMENTARES</t>
  </si>
  <si>
    <t>CURSO DE CAPACITAÇÃO  PARA MOTORISTA DE CAMINHÃO (ENCARGOS COMPLEMENTARES) - MENSALISTA</t>
  </si>
  <si>
    <t>CURSO DE CAPACITAÇÃO PARA AJUDANTE DE ARMADOR (ENCARGOS COMPLEMENTARES) - HORISTA</t>
  </si>
  <si>
    <t>CURSO DE CAPACITAÇÃO PARA AJUDANTE DE ARMADOR (ENCARGOS COMPLEMENTARES) - MENSALISTA</t>
  </si>
  <si>
    <t>CURSO DE CAPACITAÇÃO PARA AJUDANTE DE CARPINTEIRO (ENCARGOS COMPLEMENTARES) - HORISTA</t>
  </si>
  <si>
    <t>CURSO DE CAPACITAÇÃO PARA AJUDANTE DE ELETRICISTA (ENCARGOS COMPLEMENTARES) - MENSALISTA</t>
  </si>
  <si>
    <t>CURSO DE CAPACITAÇÃO PARA AJUDANTE DE ESTRUTURA METÁLICA (ENCARGOS COMPLEMENTARES) - HORISTA</t>
  </si>
  <si>
    <t>CURSO DE CAPACITAÇÃO PARA AJUDANTE DE ESTRUTURAS METÁLICAS(ENCARGOS COMPLEMENTARES) - MENSALISTA</t>
  </si>
  <si>
    <t>CURSO DE CAPACITAÇÃO PARA AJUDANTE DE OPERAÇÃO EM GERAL (ENCARGOS COMPLEMENTARES) - HORISTA</t>
  </si>
  <si>
    <t>CURSO DE CAPACITAÇÃO PARA AJUDANTE DE OPERAÇÃO EM GERAL (ENCARGOS COMPLEMENTARES) - MENSALISTA</t>
  </si>
  <si>
    <t>CURSO DE CAPACITAÇÃO PARA AJUDANTE DE PEDREIRO (ENCARGOS COMPLEMENTARES) - HORISTA</t>
  </si>
  <si>
    <t>CURSO DE CAPACITAÇÃO PARA AJUDANTE DE PINTOR (ENCARGOS COMPLEMENTARES) - HORISTA</t>
  </si>
  <si>
    <t>CURSO DE CAPACITAÇÃO PARA AJUDANTE DE PINTOR (ENCARGOS COMPLEMENTARES) - MENSALISTA</t>
  </si>
  <si>
    <t>CURSO DE CAPACITAÇÃO PARA AJUDANTE DE SERRALHEIRO (ENCARGOS COMPLEMENTARES) - MENSALISTA</t>
  </si>
  <si>
    <t>CURSO DE CAPACITAÇÃO PARA AJUDANTE ESPECIALIZADO (ENCARGOS COMPLEMENTARES) - HORISTA</t>
  </si>
  <si>
    <t>CURSO DE CAPACITAÇÃO PARA AJUDANTE ESPECIALIZADO (ENCARGOS COMPLEMENTARES) - MENSALISTA</t>
  </si>
  <si>
    <t>CURSO DE CAPACITAÇÃO PARA ALMOXARIFE (ENCARGOS COMPLEMENTARES) - HORISTA</t>
  </si>
  <si>
    <t>CURSO DE CAPACITAÇÃO PARA ALMOXARIFE (ENCARGOS COMPLEMENTARES) - MENSALISTA</t>
  </si>
  <si>
    <t>CURSO DE CAPACITAÇÃO PARA APONTADOR OU APROPRIADOR (ENCARGOS COMPLEMENTARES) - HORISTA</t>
  </si>
  <si>
    <t>CURSO DE CAPACITAÇÃO PARA APONTADOR OU APROPRIADOR (ENCARGOS COMPLEMENTARES) - MENSALISTA</t>
  </si>
  <si>
    <t>CURSO DE CAPACITAÇÃO PARA ARMADOR (ENCARGOS COMPLEMENTARES) - HORISTA</t>
  </si>
  <si>
    <t>CURSO DE CAPACITAÇÃO PARA ARMADOR (ENCARGOS COMPLEMENTARES) - MENSALISTA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</si>
  <si>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</si>
  <si>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</si>
  <si>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</si>
  <si>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</si>
  <si>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</si>
  <si>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</si>
  <si>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ASSENTADOR DE MANILHA (ENCARGOS COMPLEMENTARES) - MENSALISTA</t>
  </si>
  <si>
    <t>CURSO DE CAPACITAÇÃO PARA ASSENTADOR DE TUBOS (ENCARGOS COMPLEMENTARES) - HORISTA</t>
  </si>
  <si>
    <t>CURSO DE CAPACITAÇÃO PARA AUXILIAR DE AZULEJISTA (ENCARGOS COMPLEMENTARES) - HORISTA</t>
  </si>
  <si>
    <t>CURSO DE CAPACITAÇÃO PARA AUXILIAR DE AZULEJISTA (ENCARGOS COMPLEMENTARES) - MENSALISTA</t>
  </si>
  <si>
    <t>CURSO DE CAPACITAÇÃO PARA AUXILIAR DE ELETRICISTA (ENCARGOS COMPLEMENTARES) - HORISTA</t>
  </si>
  <si>
    <t>CURSO DE CAPACITAÇÃO PARA AUXILIAR DE ENCANADOR OU BOMBEIRO HIDRÁULICO (ENCARGOS COMPLEMENTARES) - HORISTA</t>
  </si>
  <si>
    <t>CURSO DE CAPACITAÇÃO PARA AUXILIAR DE ENCANADOR OU BOMBEIRO HIDRÁULICO (ENCARGOS COMPLEMENTARES) - MENSALISTA</t>
  </si>
  <si>
    <t>CURSO DE CAPACITAÇÃO PARA AUXILIAR DE ESCRITÓRIO (ENCARGOS COMPLEMENTARES) - HORISTA</t>
  </si>
  <si>
    <t>CURSO DE CAPACITAÇÃO PARA AUXILIAR DE ESCRITÓRIO (ENCARGOS COMPLEMENTARES) - MENSALISTA</t>
  </si>
  <si>
    <t>CURSO DE CAPACITAÇÃO PARA AUXILIAR DE LABORATORISTA (ENCARGOS COMPLEMENTARES) - MENSALISTA</t>
  </si>
  <si>
    <t>CURSO DE CAPACITAÇÃO PARA AUXILIAR DE LABORATÓRIO (ENCARGOS COMPLEMENTARES) - HORISTA</t>
  </si>
  <si>
    <t>CURSO DE CAPACITAÇÃO PARA AUXILIAR DE MECANICO (ENCARGOS COMPLEMENTARES) - MENSALISTA</t>
  </si>
  <si>
    <t>CURSO DE CAPACITAÇÃO PARA AUXILIAR DE MECÂNICO (ENCARGOS COMPLEMENTARES) - HORISTA</t>
  </si>
  <si>
    <t>CURSO DE CAPACITAÇÃO PARA AUXILIAR DE PEDREIRO (ENCARGOS COMPLEMENTARES) - MENSALISTA</t>
  </si>
  <si>
    <t>CURSO DE CAPACITAÇÃO PARA AUXILIAR DE SERRALHEIRO (ENCARGOS COMPLEMENTARES) - HORISTA</t>
  </si>
  <si>
    <t>CURSO DE CAPACITAÇÃO PARA AUXILIAR DE SERVIÇOS GERAIS (ENCARGOS COMPLEMENTARES) - HORISTA</t>
  </si>
  <si>
    <t>CURSO DE CAPACITAÇÃO PARA AUXILIAR DE SERVIÇOS GERAIS (ENCARGOS COMPLEMENTARES) - MENSALISTA</t>
  </si>
  <si>
    <t>CURSO DE CAPACITAÇÃO PARA AUXILIAR DE TOPÓGRAFO (ENCARGOS COMPLEMENTARES) - HORISTA</t>
  </si>
  <si>
    <t>CURSO DE CAPACITAÇÃO PARA AUXILIAR DE TOPÓGRAFO (ENCARGOS COMPLEMENTARES) - MENSALISTA</t>
  </si>
  <si>
    <t>CURSO DE CAPACITAÇÃO PARA AUXILIAR TÉCNICO DE ENGENHARIA (ENCARGOS COMPLEMENTARES) - HORISTA</t>
  </si>
  <si>
    <t>CURSO DE CAPACITAÇÃO PARA AUXILIAR TÉCNICO DE ENGENHARIA (ENCARGOS COMPLEMENTARES) - MENSALISTA</t>
  </si>
  <si>
    <t>CURSO DE CAPACITAÇÃO PARA AZULEJISTA OU LADRILHISTA (ENCARGOS COMPLEMENTARES) - HORISTA</t>
  </si>
  <si>
    <t>CURSO DE CAPACITAÇÃO PARA AZULEJISTA OU LADRILHISTA (ENCARGOS COMPLEMENTARES) - MENSALISTA</t>
  </si>
  <si>
    <t>CURSO DE CAPACITAÇÃO PARA BLASTER, DINAMITADOR OU CABO DE FOGO (ENCARGOS COMPLEMENTARES) - HORISTA</t>
  </si>
  <si>
    <t>CURSO DE CAPACITAÇÃO PARA BLASTER, DINAMITADOR OU CABO DE FORÇA (ENCARGOS COMPLEMENTARES) - MENSALISTA</t>
  </si>
  <si>
    <t>CURSO DE CAPACITAÇÃO PARA CALCETEIRO (ENCARGOS COMPLEMENTARES) - HORISTA</t>
  </si>
  <si>
    <t>CURSO DE CAPACITAÇÃO PARA CALCETEIRO (ENCARGOS COMPLEMENTARES) - MENSALISTA</t>
  </si>
  <si>
    <t>CURSO DE CAPACITAÇÃO PARA CARPINTEIRO AUXILIAR (ENCARGOS COMPLEMENTARES) - MENSALISTA</t>
  </si>
  <si>
    <t>CURSO DE CAPACITAÇÃO PARA CARPINTEIRO DE ESQUADRIA (ENCARGOS COMPLEMENTARES) - HORISTA</t>
  </si>
  <si>
    <t>CURSO DE CAPACITAÇÃO PARA CARPINTEIRO DE ESQUADRIAS (ENCARGOS COMPLEMENTARES) - MENSALISTA</t>
  </si>
  <si>
    <t>CURSO DE CAPACITAÇÃO PARA CARPINTEIRO DE FORMAS (ENCARGOS COMPLEMENTARES) - MENSALISTA</t>
  </si>
  <si>
    <t>CURSO DE CAPACITAÇÃO PARA CARPINTEIRO DE FÔRMAS (ENCARGOS COMPLEMENTARES) - HORISTA</t>
  </si>
  <si>
    <t>CURSO DE CAPACITAÇÃO PARA CAVOUQUEIRO OU OPERADOR DE PERFURATRIZ (ENCARGOS COMPLEMENTARES) - MENSALISTA</t>
  </si>
  <si>
    <t>CURSO DE CAPACITAÇÃO PARA CAVOUQUEIRO OU OPERADOR PERFURATRIZ/ROMPEDOR (ENCARGOS COMPLEMENTARES) - HORISTA</t>
  </si>
  <si>
    <t>CURSO DE CAPACITAÇÃO PARA DESENHISTA PROJETISTA (ENCARGOS COMPLEMENTARES) - HORISTA</t>
  </si>
  <si>
    <t>CURSO DE CAPACITAÇÃO PARA DESENHISTA PROJETISTA (ENCARGOS COMPLEMENTARES) - MENSALISTA</t>
  </si>
  <si>
    <t>CURSO DE CAPACITAÇÃO PARA ELETRICISTA (ENCARGOS COMPLEMENTARES) - HORISTA</t>
  </si>
  <si>
    <t>CURSO DE CAPACITAÇÃO PARA ELETRICISTA (ENCARGOS COMPLEMENTARES) - MENSALISTA</t>
  </si>
  <si>
    <t>CURSO DE CAPACITAÇÃO PARA ELETROTÉCNICO (ENCARGOS COMPLEMENTARES) - HORISTA</t>
  </si>
  <si>
    <t>CURSO DE CAPACITAÇÃO PARA ELETROTÉCNICO (ENCARGOS COMPLEMENTARES) - MENSALISTA</t>
  </si>
  <si>
    <t>CURSO DE CAPACITAÇÃO PARA ENCANADOR OU BOMBEIRO HIDRÁULICO (ENCARGOS COMPLEMENTARES) - HORISTA</t>
  </si>
  <si>
    <t>CURSO DE CAPACITAÇÃO PARA ENCANADOR OU BOMBEIRO HIDRÁULICO (ENCARGOS COMPLEMENTARES) - MENSALISTA</t>
  </si>
  <si>
    <t>CURSO DE CAPACITAÇÃO PARA ENCARREGADO GERAL (ENCARGOS COMPLEMENTARES) - HORISTA</t>
  </si>
  <si>
    <t>CURSO DE CAPACITAÇÃO PARA ENCARREGADO GERAL DE OBRAS (ENCARGOS COMPLEMENTARES) - MENSALISTA</t>
  </si>
  <si>
    <t>CURSO DE CAPACITAÇÃO PARA ENGENHEIRO CIVIL DE OBRA JÚNIOR (ENCARGOS COMPLEMENTARES) - HORISTA</t>
  </si>
  <si>
    <t>CURSO DE CAPACITAÇÃO PARA ENGENHEIRO CIVIL DE OBRA JÚNIOR (ENCARGOS COMPLEMENTARES) - MENSALISTA</t>
  </si>
  <si>
    <t>CURSO DE CAPACITAÇÃO PARA ENGENHEIRO CIVIL DE OBRA PLENO (ENCARGOS COMPLEMENTARES) - HORISTA</t>
  </si>
  <si>
    <t>CURSO DE CAPACITAÇÃO PARA ENGENHEIRO CIVIL DE OBRA PLENO (ENCARGOS COMPLEMENTARES) - MENSALISTA</t>
  </si>
  <si>
    <t>CURSO DE CAPACITAÇÃO PARA ENGENHEIRO CIVIL DE OBRA SÊNIOR (ENCARGOS COMPLEMENTARES) - HORISTA</t>
  </si>
  <si>
    <t>CURSO DE CAPACITAÇÃO PARA ENGENHEIRO CIVIL DE OBRA SÊNIOR (ENCARGOS COMPLEMENTARES) - MENSALISTA</t>
  </si>
  <si>
    <t>CURSO DE CAPACITAÇÃO PARA GESSEIRO (ENCARGOS COMPLEMENTARES) - HORISTA</t>
  </si>
  <si>
    <t>CURSO DE CAPACITAÇÃO PARA GESSEIRO (ENCARGOS COMPLEMENTARES) - MENSALISTA</t>
  </si>
  <si>
    <t>CURSO DE CAPACITAÇÃO PARA IMPERMEABILIZADOR (ENCARGOS COMPLEMENTARES) - HORISTA</t>
  </si>
  <si>
    <t>CURSO DE CAPACITAÇÃO PARA IMPERMEABILIZADOR (ENCARGOS COMPLEMENTARES) - MENSALISTA</t>
  </si>
  <si>
    <t>CURSO DE CAPACITAÇÃO PARA INSTALADOR DE PISO ELEVADO (ENCARGOS COMPLEMENTARES) - HORISTA</t>
  </si>
  <si>
    <t>CURSO DE CAPACITAÇÃO PARA INSTALADOR DE TUBULAÇÕES (ENCARGOS COMPLEMENTARES) - MENSALISTA</t>
  </si>
  <si>
    <t>CURSO DE CAPACITAÇÃO PARA JARDINEIRO (ENCARGOS COMPLEMENTARES) - HORISTA</t>
  </si>
  <si>
    <t>CURSO DE CAPACITAÇÃO PARA JARDINEIRO (ENCARGOS COMPLEMENTARES) - MENSALISTA</t>
  </si>
  <si>
    <t>CURSO DE CAPACITAÇÃO PARA MARCENEIRO (ENCARGOS COMPLEMENTARES) - HORISTA</t>
  </si>
  <si>
    <t>CURSO DE CAPACITAÇÃO PARA MARCENEIRO (ENCARGOS COMPLEMENTARES) - MENSALISTA</t>
  </si>
  <si>
    <t>CURSO DE CAPACITAÇÃO PARA MARMORISTA / GRANITEIRO (ENCARGOS COMPLEMENTARES) - MENSALISTA</t>
  </si>
  <si>
    <t>CURSO DE CAPACITAÇÃO PARA MARMORISTA/GRANITEIRO (ENCARGOS COMPLEMENTARES) - HORISTA</t>
  </si>
  <si>
    <t>CURSO DE CAPACITAÇÃO PARA MAÇARIQUEIRO (ENCARGOS COMPLEMENTARES) - HORISTA</t>
  </si>
  <si>
    <t>CURSO DE CAPACITAÇÃO PARA MAÇARIQUEIRO (ENCARGOS COMPLEMENTARES) - MENSALISTA</t>
  </si>
  <si>
    <t>CURSO DE CAPACITAÇÃO PARA MECÂNICO DE EQUIPAMENTOS PESADOS (ENCARGOS COMPLEMENTARES) - HORISTA</t>
  </si>
  <si>
    <t>CURSO DE CAPACITAÇÃO PARA MECÂNICO DE EQUIPAMENTOS PESADOS (ENCARGOS COMPLEMENTARES) - MENSALISTA</t>
  </si>
  <si>
    <t>CURSO DE CAPACITAÇÃO PARA MECÂNICO DE REFRIGERAÇÃO (ENCARGOS COMPLEMENTARES) - HORISTA</t>
  </si>
  <si>
    <t>CURSO DE CAPACITAÇÃO PARA MECÂNICO DE REFRIGERAÇÃO (ENCARGOS COMPLEMENTARES) - MENSALISTA</t>
  </si>
  <si>
    <t>CURSO DE CAPACITAÇÃO PARA MESTRE DE OBRAS (ENCARGOS COMPLEMENTARES) - HORISTA</t>
  </si>
  <si>
    <t>CURSO DE CAPACITAÇÃO PARA MESTRE DE OBRAS (ENCARGOS COMPLEMENTARES) - MENSALISTA</t>
  </si>
  <si>
    <t>CURSO DE CAPACITAÇÃO PARA MONTADOR  DE TUBO AÇO/EQUIPAMENTOS (ENCARGOS COMPLEMENTARES) - HORISTA</t>
  </si>
  <si>
    <t>CURSO DE CAPACITAÇÃO PARA MONTADOR DE ELETROELETRONICOS (ENCARGOS COMPLEMENTARES) - HORISTA</t>
  </si>
  <si>
    <t>CURSO DE CAPACITAÇÃO PARA MONTADOR DE ELETROELETRONICOS(ENCARGOS COMPLEMENTARES) - MENSALISTA</t>
  </si>
  <si>
    <t>CURSO DE CAPACITAÇÃO PARA MONTADOR DE ESTRUTURA METÁLICA (ENCARGOS COMPLEMENTARES) - HORISTA</t>
  </si>
  <si>
    <t>CURSO DE CAPACITAÇÃO PARA MONTADOR DE ESTRUTURAS METALICAS (ENCARGOS COMPLEMENTARES) - MENSALISTA</t>
  </si>
  <si>
    <t>CURSO DE CAPACITAÇÃO PARA MONTADOR DE FÔRMAS DO SISTEMA DE PAREDES DE CONCRETO (ENCARGOS COMPLEMENTARES) - HORISTA</t>
  </si>
  <si>
    <t>CURSO DE CAPACITAÇÃO PARA MONTADOR DE MAQUINAS (ENCARGOS COMPLEMENTARES) - MENSALISTA</t>
  </si>
  <si>
    <t>CURSO DE CAPACITAÇÃO PARA MONTADOR ELETROMECÂNICO (ENCARGOS COMPLEMENTARES) - HORISTA</t>
  </si>
  <si>
    <t>CURSO DE CAPACITAÇÃO PARA MOTORISTA DE BASCULANTE (ENCARGOS COMPLEMENTARES) - HORISTA</t>
  </si>
  <si>
    <t>CURSO DE CAPACITAÇÃO PARA MOTORISTA DE CAMINHAO-BASCULANTE (ENCARGOS COMPLEMENTARES) - MENSALISTA</t>
  </si>
  <si>
    <t>CURSO DE CAPACITAÇÃO PARA MOTORISTA DE CAMINHAO-CARRETA (ENCARGOS COMPLEMENTARES) - MENSALISTA</t>
  </si>
  <si>
    <t>CURSO DE CAPACITAÇÃO PARA MOTORISTA DE CAMINHÃO (ENCARGOS COMPLEMENTARES) - HORISTA</t>
  </si>
  <si>
    <t>CURSO DE CAPACITAÇÃO PARA MOTORISTA DE CAMINHÃO E CARRETA (ENCARGOS COMPLEMENTARES) - HORISTA</t>
  </si>
  <si>
    <t>CURSO DE CAPACITAÇÃO PARA MOTORISTA DE CARRO DE PASSEIO (ENCARGOS COMPLEMENTARES) - MENSALISTA</t>
  </si>
  <si>
    <t>CURSO DE CAPACITAÇÃO PARA MOTORISTA DE VEÍCULO LEVE (ENCARGOS COMPLEMENTARES) - HORISTA</t>
  </si>
  <si>
    <t>CURSO DE CAPACITAÇÃO PARA MOTORISTA OPERADOR DE CAMINHAO COM MUNCK (ENCARGOS COMPLEMENTARES) - MENSALISTA</t>
  </si>
  <si>
    <t>CURSO DE CAPACITAÇÃO PARA MOTORISTA OPERADOR DE MUNCK (ENCARGOS COMPLEMENTARES) - HORISTA</t>
  </si>
  <si>
    <t>CURSO DE CAPACITAÇÃO PARA NIVELADOR (ENCARGOS COMPLEMENTARES) - HORISTA</t>
  </si>
  <si>
    <t>CURSO DE CAPACITAÇÃO PARA NIVELADOR (ENCARGOS COMPLEMENTARES) - MENSALISTA</t>
  </si>
  <si>
    <t>CURSO DE CAPACITAÇÃO PARA OPERADOR DE BATE-ESTACAS (ENCARGOS COMPLEMENTARES) - MENSALISTA</t>
  </si>
  <si>
    <t>CURSO DE CAPACITAÇÃO PARA OPERADOR DE BETONEIRA (CAMINHÃO) (ENCARGOS COMPLEMENTARES) - HORISTA</t>
  </si>
  <si>
    <t>CURSO DE CAPACITAÇÃO PARA OPERADOR DE BETONEIRA (ENCARGOS COMPLEMENTARES) - MENSALISTA</t>
  </si>
  <si>
    <t>CURSO DE CAPACITAÇÃO PARA OPERADOR DE BETONEIRA ESTACIONARIA / MISTURADOR (ENCARGOS COMPLEMENTARES) - MENSALISTA</t>
  </si>
  <si>
    <t>CURSO DE CAPACITAÇÃO PARA OPERADOR DE BETONEIRA ESTACIONÁRIA/MISTURADOR (ENCARGOS COMPLEMENTARES) - HORISTA</t>
  </si>
  <si>
    <t>CURSO DE CAPACITAÇÃO PARA OPERADOR DE COMPRESSOR DE AR OU COMPRESSORISTA (ENCARGOS COMPLEMENTARES) - MENSALISTA</t>
  </si>
  <si>
    <t>CURSO DE CAPACITAÇÃO PARA OPERADOR DE COMPRESSOR OU COMPRESSORISTA (ENCARGOS COMPLEMENTARES) - HORISTA</t>
  </si>
  <si>
    <t>CURSO DE CAPACITAÇÃO PARA OPERADOR DE DEMARCADORA DE FAIXAS (ENCARGOS COMPLEMENTARES) - HORISTA</t>
  </si>
  <si>
    <t>CURSO DE CAPACITAÇÃO PARA OPERADOR DE DEMARCADORA DE FAIXAS DE TRAFEGO (ENCARGOS COMPLEMENTARES) - MENSALISTA</t>
  </si>
  <si>
    <t>CURSO DE CAPACITAÇÃO PARA OPERADOR DE ESCAVADEIRA (ENCARGOS COMPLEMENTARES) - HORISTA</t>
  </si>
  <si>
    <t>CURSO DE CAPACITAÇÃO PARA OPERADOR DE ESCAVADEIRA (ENCARGOS COMPLEMENTARES) - MENSALISTA</t>
  </si>
  <si>
    <t>CURSO DE CAPACITAÇÃO PARA OPERADOR DE GUINCHO (ENCARGOS COMPLEMENTARES) - HORISTA</t>
  </si>
  <si>
    <t>CURSO DE CAPACITAÇÃO PARA OPERADOR DE GUINCHO OU GUINCHEIRO (ENCARGOS COMPLEMENTARES) - MENSALISTA</t>
  </si>
  <si>
    <t>CURSO DE CAPACITAÇÃO PARA OPERADOR DE GUINDASTE (ENCARGOS COMPLEMENTARES) - HORISTA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</si>
  <si>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</si>
  <si>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</si>
  <si>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</si>
  <si>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HORISTA</t>
  </si>
  <si>
    <t>CURSO DE CAPACITAÇÃO PARA OPERADOR DE MARTELETE OU MARTELETEIRO (ENCARGOS COMPLEMENTARES) - MENSALISTA</t>
  </si>
  <si>
    <t>CURSO DE CAPACITAÇÃO PARA OPERADOR DE MOTO SCRAPER (ENCARGOS COMPLEMENTARES) - MENSALISTA</t>
  </si>
  <si>
    <t>CURSO DE CAPACITAÇÃO PARA OPERADOR DE MOTO-ESCREIPER (ENCARGOS COMPLEMENTARES) - HORISTA</t>
  </si>
  <si>
    <t>CURSO DE CAPACITAÇÃO PARA OPERADOR DE MOTONIVELADORA (ENCARGOS COMPLEMENTARES) - HORISTA</t>
  </si>
  <si>
    <t>CURSO DE CAPACITAÇÃO PARA OPERADOR DE MOTONIVELADORA (ENCARGOS COMPLEMENTARES) - MENSALISTA</t>
  </si>
  <si>
    <t>CURSO DE CAPACITAÇÃO PARA OPERADOR DE MÁQUINAS E EQUIPAMENTOS (ENCARGOS COMPLEMENTARES) - HORISTA</t>
  </si>
  <si>
    <t>CURSO DE CAPACITAÇÃO PARA OPERADOR DE PA CARREGADEIRA (ENCARGOS COMPLEMENTARES) - MENSALISTA</t>
  </si>
  <si>
    <t>CURSO DE CAPACITAÇÃO PARA OPERADOR DE PAVIMENTADORA (ENCARGOS COMPLEMENTARES) - HORISTA</t>
  </si>
  <si>
    <t>CURSO DE CAPACITAÇÃO PARA OPERADOR DE PAVIMENTADORA / MESA VIBROACABADORA (ENCARGOS COMPLEMENTARES) - MENSALISTA</t>
  </si>
  <si>
    <t>CURSO DE CAPACITAÇÃO PARA OPERADOR DE PÁ CARREGADEIRA (ENCARGOS COMPLEMENTARES) - HORISTA</t>
  </si>
  <si>
    <t>CURSO DE CAPACITAÇÃO PARA OPERADOR DE ROLO COMPACTADOR (ENCARGOS COMPLEMENTARES) - HORISTA</t>
  </si>
  <si>
    <t>CURSO DE CAPACITAÇÃO PARA OPERADOR DE ROLO COMPACTADOR (ENCARGOS COMPLEMENTARES) - MENSALISTA</t>
  </si>
  <si>
    <t>CURSO DE CAPACITAÇÃO PARA OPERADOR DE USINA DE ASFALTO, DE SOLOS OU DE CONCRETO (ENCARGOS COMPLEMENTARES) - HORISTA</t>
  </si>
  <si>
    <t>CURSO DE CAPACITAÇÃO PARA OPERADOR DE USINA DE ASFALTO, DE SOLOS OU DE CONCRETO (ENCARGOS COMPLEMENTARES) - MENSALISTA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</si>
  <si>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</si>
  <si>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</si>
  <si>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</si>
  <si>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PASTILHEIRO (ENCARGOS COMPLEMENTARES) - MENSALISTA</t>
  </si>
  <si>
    <t>CURSO DE CAPACITAÇÃO PARA PEDREIRO (ENCARGOS COMPLEMENTARES) - HORISTA</t>
  </si>
  <si>
    <t>CURSO DE CAPACITAÇÃO PARA PEDREIRO (ENCARGOS COMPLEMENTARES) - MENSALISTA</t>
  </si>
  <si>
    <t>CURSO DE CAPACITAÇÃO PARA PINTOR (ENCARGOS COMPLEMENTARES) - HORISTA</t>
  </si>
  <si>
    <t>CURSO DE CAPACITAÇÃO PARA PINTOR (ENCARGOS COMPLEMENTARES) - MENSALISTA</t>
  </si>
  <si>
    <t>CURSO DE CAPACITAÇÃO PARA PINTOR DE LETREIROS (ENCARGOS COMPLEMENTARES) - HORISTA</t>
  </si>
  <si>
    <t>CURSO DE CAPACITAÇÃO PARA PINTOR DE LETREIROS (ENCARGOS COMPLEMENTARES) - MENSALISTA</t>
  </si>
  <si>
    <t>CURSO DE CAPACITAÇÃO PARA PINTOR PARA TINTA EPOXI (ENCARGOS COMPLEMENTARES) - MENSALISTA</t>
  </si>
  <si>
    <t>CURSO DE CAPACITAÇÃO PARA PINTOR PARA TINTA EPÓXI (ENCARGOS COMPLEMENTARES) - HORISTA</t>
  </si>
  <si>
    <t>CURSO DE CAPACITAÇÃO PARA POCEIRO (ENCARGOS COMPLEMENTARES) - HORISTA</t>
  </si>
  <si>
    <t>CURSO DE CAPACITAÇÃO PARA POCEIRO / ESCAVADOR DE VALAS E TUBULOES (ENCARGOS COMPLEMENTARES) - MENSALISTA</t>
  </si>
  <si>
    <t>CURSO DE CAPACITAÇÃO PARA RASTELEIRO (ENCARGOS COMPLEMENTARES) - HORISTA</t>
  </si>
  <si>
    <t>CURSO DE CAPACITAÇÃO PARA SERRALHEIRO (ENCARGOS COMPLEMENTARES) - HORISTA</t>
  </si>
  <si>
    <t>CURSO DE CAPACITAÇÃO PARA SERRALHEIRO (ENCARGOS COMPLEMENTARES) - MENSALISTA</t>
  </si>
  <si>
    <t>CURSO DE CAPACITAÇÃO PARA SERVENTE (ENCARGOS COMPLEMENTARES) - HORISTA</t>
  </si>
  <si>
    <t>CURSO DE CAPACITAÇÃO PARA SERVENTE DE OBRAS (ENCARGOS COMPLEMENTARES) - MENSALISTA</t>
  </si>
  <si>
    <t>CURSO DE CAPACITAÇÃO PARA SOLDADOR (ENCARGOS COMPLEMENTARES) - HORISTA</t>
  </si>
  <si>
    <t>CURSO DE CAPACITAÇÃO PARA SOLDADOR (ENCARGOS COMPLEMENTARES) - MENSALISTA</t>
  </si>
  <si>
    <t>CURSO DE CAPACITAÇÃO PARA SOLDADOR A (PARA SOLDA A SER TESTADA COM RAIOS  X ) (ENCARGOS COMPLEMENTARES) - HORISTA</t>
  </si>
  <si>
    <t>CURSO DE CAPACITAÇÃO PARA SOLDADOR ELETRICO (ENCARGOS COMPLEMENTARES) - MENSALISTA</t>
  </si>
  <si>
    <t>CURSO DE CAPACITAÇÃO PARA TECNICO DE EDIFICACOES (ENCARGOS COMPLEMENTARES) - HORISTA</t>
  </si>
  <si>
    <t>CURSO DE CAPACITAÇÃO PARA TECNICO DE EDIFICACOES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</si>
  <si>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</si>
  <si>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</si>
  <si>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TELHADISTA (ENCARGOS COMPLEMENTARES) - HORISTA</t>
  </si>
  <si>
    <t>CURSO DE CAPACITAÇÃO PARA TELHADOR (ENCARGOS COMPLEMENTARES) - MENSALISTA</t>
  </si>
  <si>
    <t>CURSO DE CAPACITAÇÃO PARA TOPÓGRAFO (ENCARGOS COMPLEMENTARES) - HORISTA</t>
  </si>
  <si>
    <t>CURSO DE CAPACITAÇÃO PARA TOPÓGRAFO (ENCARGOS COMPLEMENTARES) - MENSALISTA</t>
  </si>
  <si>
    <t>CURSO DE CAPACITAÇÃO PARA TRATORISTA (ENCARGOS COMPLEMENTARES) - HORISTA</t>
  </si>
  <si>
    <t>CURSO DE CAPACITAÇÃO PARA TÉCNICO DE LABORATÓRIO (ENCARGOS COMPLEMENTARES) - HORISTA</t>
  </si>
  <si>
    <t>CURSO DE CAPACITAÇÃO PARA TÉCNICO DE SONDAGEM (ENCARGOS COMPLEMENTARES) - HORISTA</t>
  </si>
  <si>
    <t>CURSO DE CAPACITAÇÃO PARA TÉCNICO EM SEGURANÇA DO TRABALHO (ENCARGOS COMPLEMENTARES) - HORISTA</t>
  </si>
  <si>
    <t>CURSO DE CAPACITAÇÃO PARA TÉCNICO EM SEGURANÇA DO TRABALHO (ENCARGOS COMPLEMENTARES) - MENSALISTA</t>
  </si>
  <si>
    <t>CURSO DE CAPACITAÇÃO PARA VIDRACEIRO (ENCARGOS COMPLEMENTARES) - HORISTA</t>
  </si>
  <si>
    <t>CURSO DE CAPACITAÇÃO PARA VIDRACEIRO (ENCARGOS COMPLEMENTARES) - MENSALISTA</t>
  </si>
  <si>
    <t>CURSO DE CAPACITAÇÃO PARA VIGIA DIURNO (ENCARGOS COMPLEMENTARES) - HORISTA</t>
  </si>
  <si>
    <t>CURSO DE CAPACITAÇÃO PARA VIGIA DIURNO (ENCARGOS COMPLEMENTARES) - MENSALISTA</t>
  </si>
  <si>
    <t>DESENHISTA PROJETISTA COM ENCARGOS COMPLEMENTARES</t>
  </si>
  <si>
    <t>ELETRICISTA COM ENCARGOS COMPLEMENTARES</t>
  </si>
  <si>
    <t>ELETROTÉCNICO COM ENCARGOS COMPLEMENTARES</t>
  </si>
  <si>
    <t>ENCANADOR OU BOMBEIRO HIDRÁULICO COM ENCARGOS COMPLEMENTARES</t>
  </si>
  <si>
    <t>ENCARREGADO GERAL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</si>
  <si>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</si>
  <si>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</si>
  <si>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</si>
  <si>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</si>
  <si>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</si>
  <si>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</si>
  <si>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PISO ELEVADO COM ENCARGOS COMPLEMENTARES</t>
  </si>
  <si>
    <t>INSTALADOR DE TUBULAÇÕES COM ENCARGOS COMPLEMENTARES</t>
  </si>
  <si>
    <t>JARDINEIRO COM ENCARGOS COMPLEMENTARES</t>
  </si>
  <si>
    <t>MACARIQUEIRO COM ENCARGOS COMPLEMENTARES</t>
  </si>
  <si>
    <t>MARCENEIRO COM ENCARGOS COMPLEMENTARES</t>
  </si>
  <si>
    <t>MARMORISTA / GRANITEIRO COM ENCARGOS COMPLEMENTARES</t>
  </si>
  <si>
    <t>MARMORISTA/GRANITEIRO COM ENCARGOS COMPLEMENTARES</t>
  </si>
  <si>
    <t>MAÇARIQUEIRO COM ENCARGOS COMPLEMENTARES</t>
  </si>
  <si>
    <t>MECÂNICO DE EQUIPAMENTOS PESADOS COM ENCARGOS COMPLEMENTARES</t>
  </si>
  <si>
    <t>MECÂNICO DE REFRIGERAÇÃO COM ENCARGOS COMPLEMENTARES</t>
  </si>
  <si>
    <t>MECÃNICO DE EQUIPAMENTOS PESADOS COM ENCARGOS COMPLEMENTARES</t>
  </si>
  <si>
    <t>MESTRE DE OBRAS COM ENCARGOS COMPLEMENTARES</t>
  </si>
  <si>
    <t>MONTADOR (TUBO AÇO/EQUIPAMENTOS) COM ENCARGOS COMPLEMENTARES</t>
  </si>
  <si>
    <t>MONTADOR DE ELETROELETRÔNICO COM ENCARGOS COMPLEMENTARES</t>
  </si>
  <si>
    <t>MONTADOR DE ELETROELETRÔNICOS COM ENCARGOS COMPLEMENTARES</t>
  </si>
  <si>
    <t>MONTADOR DE ESTRUTURA METÁLICA COM ENCARGOS COMPLEMENTARES</t>
  </si>
  <si>
    <t>MONTADOR DE ESTRUTURAS METÁLICAS COM ENCARGOS COMPLEMENTARES</t>
  </si>
  <si>
    <t>MONTADOR DE FÔRMAS DO SISTEMA DE PAREDES DE CONCRETO COM ENCARGOS COMPLEMENTARES</t>
  </si>
  <si>
    <t>MONTADOR DE MÁQUINAS COM ENCARGOS COMPLEMENTARES</t>
  </si>
  <si>
    <t>MONTADOR ELETROMECÃNICO COM ENCARGOS COMPLEMENTARES</t>
  </si>
  <si>
    <t>MOTORISTA DE BASCULANTE COM ENCARGOS COMPLEMENTARES</t>
  </si>
  <si>
    <t>MOTORISTA DE CAMINHAO COM ENCARGOS COMPLEMENTARES</t>
  </si>
  <si>
    <t>MOTORISTA DE CAMINHÃO BASCULANTE COM ENCARGOS COMPLEMENTARES</t>
  </si>
  <si>
    <t>MOTORISTA DE CAMINHÃO CARRETA COM ENCARGOS COMPLEMENTARES</t>
  </si>
  <si>
    <t>MOTORISTA DE CAMINHÃO COM ENCARGOS COMPLEMENTARES</t>
  </si>
  <si>
    <t>MOTORISTA DE CAMINHÃO E CARRETA COM ENCARGOS COMPLEMENTARES</t>
  </si>
  <si>
    <t>MOTORISTA DE CARRO DE PASSEIO COM ENCARGOS COMPLEMENTARES</t>
  </si>
  <si>
    <t>MOTORISTA DE VEÍCULO LEVE COM ENCARGOS COMPLEMENTARES</t>
  </si>
  <si>
    <t>MOTORISTA OPERADOR DE CAMINHÃO COM MUNCK COM ENCARGOS COMPLEMENTARES</t>
  </si>
  <si>
    <t>MOTORISTA OPERADOR DE MUNCK COM ENCARGOS COMPLEMENTARES</t>
  </si>
  <si>
    <t>NIVELADOR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</si>
  <si>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</si>
  <si>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</si>
  <si>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</si>
  <si>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</si>
  <si>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BETONEIRA ESTACIONÁRIA/MISTURADOR COM ENCARGOS COMPLEMENTARES</t>
  </si>
  <si>
    <t>OPERADOR DE COMPRESSOR DE AR OU COMPRESSORISTA COM ENCARGOS COMPLEMENTARES</t>
  </si>
  <si>
    <t>OPERADOR DE COMPRESSOR OU COMPRESSORISTA COM ENCARGOS COMPLEMENTARES</t>
  </si>
  <si>
    <t>OPERADOR DE DEMARCADORA DE FAIXAS COM ENCARGOS COMPLEMENTARES</t>
  </si>
  <si>
    <t>OPERADOR DE DEMARCADORA DE FAIXAS DE TRÁFEGO COM ENCARGOS COMPLEMENTARES</t>
  </si>
  <si>
    <t>OPERADOR DE ESCAVADEIRA COM ENCARGOS COMPLEMENTARES</t>
  </si>
  <si>
    <t>OPERADOR DE GUINCHO COM ENCARGOS COMPLEMENTARES</t>
  </si>
  <si>
    <t>OPERADOR DE GUINCHO OU GUINCHEIRO COM ENCARGOS COMPLEMENTARES</t>
  </si>
  <si>
    <t>OPERADOR DE GUINDASTE COM ENCARGOS COMPLEMENTARES</t>
  </si>
  <si>
    <t>OPERADOR DE JATO ABRASIVO OU JATISTA COM ENCARGOS COMPLEMENTARES</t>
  </si>
  <si>
    <t>OPERADOR DE MARTELETE OU MARTELETEIRO COM ENCARGOS COMPLEMENTARES</t>
  </si>
  <si>
    <t>OPERADOR DE MOTO SCRAPER COM ENCARGOS COMPLEMENTARES</t>
  </si>
  <si>
    <t>OPERADOR DE MOTO-ESCREIPER COM ENCARGOS COMPLEMENTARES</t>
  </si>
  <si>
    <t>OPERADOR DE MOTONIVELADORA COM ENCARGOS COMPLEMENTARES</t>
  </si>
  <si>
    <t>OPERADOR DE MÁQUINAS E EQUIPAMENTOS COM ENCARGOS COMPLEMENTARES</t>
  </si>
  <si>
    <t>OPERADOR DE MÁQUINAS E TRATORES DIVERSOS COM ENCARGOS COMPLEMENTARES</t>
  </si>
  <si>
    <t>OPERADOR DE PAVIMENTADORA / MESA VIBROACABADORA COM ENCARGOS COMPLEMENTARES</t>
  </si>
  <si>
    <t>OPERADOR DE PAVIMENTADORA COM ENCARGOS COMPLEMENTARES</t>
  </si>
  <si>
    <t>OPERADOR DE PÁ CARREGADEIRA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</si>
  <si>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</si>
  <si>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</si>
  <si>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</si>
  <si>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</si>
  <si>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</si>
  <si>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</si>
  <si>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</si>
  <si>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</si>
  <si>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</si>
  <si>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</si>
  <si>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POCEIRO COM ENCARGOS COMPLEMENTARES</t>
  </si>
  <si>
    <t>RASTELEIRO COM ENCARGOS COMPLEMENTARES</t>
  </si>
  <si>
    <t>SERRALHEIRO COM ENCARGOS COMPLEMENTARES</t>
  </si>
  <si>
    <t>SERVENTE COM ENCARGOS COMPLEMENTARES</t>
  </si>
  <si>
    <t>SERVENTE DE OBRAS COM ENCARGOS COMPLEMENTARES</t>
  </si>
  <si>
    <t>SERVIÇOS TÉCNICOS ESPECIALIZADOS PARA ACOMPANHAMENTO DE EXECUÇÃO DE FUNDAÇÕES PROFUNDAS E ESTRUTURAS DE CONTENÇÃO</t>
  </si>
  <si>
    <t>SOLDADOR A (PARA SOLDA A SER TESTADA COM RAIOS "X") COM ENCARGOS COMPLEMENTARES</t>
  </si>
  <si>
    <t>SOLDADOR COM ENCARGOS COMPLEMENTARES</t>
  </si>
  <si>
    <t>SOLDADOR ELÉTRICO COM ENCARGOS COMPLEMENTARES</t>
  </si>
  <si>
    <t>TECNICO DE EDIFICACOES COM ENCARGOS COMPLEMENTARES</t>
  </si>
  <si>
    <t>TELHADISTA COM ENCARGOS COMPLEMENTARES</t>
  </si>
  <si>
    <t>TELHADOR COM ENCARGOS COMPLEMENTARES</t>
  </si>
  <si>
    <t>TOPOGRAFO COM ENCARGOS COMPLEMENTARES</t>
  </si>
  <si>
    <t>TRATORISTA COM ENCARGOS COMPLEMENTARES</t>
  </si>
  <si>
    <t>TÉCNICO DE LABORATÓRIO COM ENCARGOS COMPLEMENTARES</t>
  </si>
  <si>
    <t>TÉCNICO DE LABORATÓRIO E CAMPO DE CONSTRUÇÃO COM ENCARGOS COMPLEMENTARES</t>
  </si>
  <si>
    <t>TÉCNICO DE SONDAGEM COM ENCARGOS COMPLEMENTARES</t>
  </si>
  <si>
    <t>TÉCNICO EM SEGURANÇA DO TRABALHO COM ENCARGOS COMPLEMENTARES</t>
  </si>
  <si>
    <t>TÉCNICO EM SONDAGEM COM ENCARGOS COMPLEMENTARES</t>
  </si>
  <si>
    <t>VIDRACEIRO COM ENCARGOS COMPLEMENTARES</t>
  </si>
  <si>
    <t>VIGIA DIURNO COM ENCARGOS COMPLEMENTARES</t>
  </si>
  <si>
    <t>EXECUÇÃO DE LINHAS DE REFERÊNCIA EM GABARITO OU CAVALETE. AF_03/2024</t>
  </si>
  <si>
    <t>LOCAÇÃO COM CAVALETE COM ALTURA DE 0,50 M - 2 UTILIZAÇÕES. AF_03/2024</t>
  </si>
  <si>
    <t>LOCAÇÃO COM CAVALETE COM ALTURA DE 1,00 M - 2 UTILIZAÇÕES. AF_03/2024</t>
  </si>
  <si>
    <t>LOCAÇÃO COM USO EXCLUSIVO DE EQUIPAMENTO TOPOGRÁFICO.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</si>
  <si>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</si>
  <si>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</si>
  <si>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PAVIMENTAÇÃO. AF_03/2024</t>
  </si>
  <si>
    <t>LOCAÇÃO DE PONTO PARA REFERÊNCIA TOPOGRÁFICA. AF_03/2024</t>
  </si>
  <si>
    <t>LOCAÇÃO DE PRAÇAS EM PONTALETEAMENTO. AF_03/2024</t>
  </si>
  <si>
    <t>LOCAÇÃO DE REDE DE ÁGUA OU ESGOTO. AF_03/2024</t>
  </si>
  <si>
    <t>MARCAÇÃO DE PONTOS EM GABARITO OU CAVALETE, COM USO DE ESTAÇÃO TOTAL. AF_03/2024</t>
  </si>
  <si>
    <t>MARCAÇÃO DE PONTOS EM GABARITO OU CAVALETE. AF_03/2024</t>
  </si>
  <si>
    <t>ACABAMENTO MONOCOMANDO PARA CHUVEIRO - FORNECIMENTO E INSTALAÇÃO. AF_01/2020</t>
  </si>
  <si>
    <t>APARELHO MISTURADOR DE MESA PARA LAVATÓRIO, PADRÃO MÉDIO - FORNECIMENTO E INSTALAÇÃO. AF_01/2020</t>
  </si>
  <si>
    <t>APARELHO MISTURADOR DE MESA PARA PIA DE COZINHA, PADRÃO MÉDIO - FORNECIMENTO E INSTALAÇÃO. AF_01/2020</t>
  </si>
  <si>
    <t>ASSENTO SANITÁRIO CONVENCIONAL - FORNECIMENTO E INSTALACAO. AF_01/2020</t>
  </si>
  <si>
    <t>ASSENTO SANITÁRIO INFANTIL - FORNECIMENTO E INSTALACAO. AF_01/2020</t>
  </si>
  <si>
    <t>ASSENTO SANITÁRIO PARA PCD - FORNECIMENTO E INSTALACAO. AF_01/2020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</si>
  <si>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</si>
  <si>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</si>
  <si>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</si>
  <si>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DE MÁRMORE BRANCO POLIDO, DE 1,50 X 0,60 M, PARA PIA DE COZINHA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</si>
  <si>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</si>
  <si>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</si>
  <si>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DE 120 X 60CM, COM CUBA INTEGRADA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</si>
  <si>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</si>
  <si>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</si>
  <si>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</si>
  <si>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</si>
  <si>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BANCO ARTICULADO, EM ACO INOX, PARA PCD, FIXADO NA PAREDE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</si>
  <si>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</si>
  <si>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</si>
  <si>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</si>
  <si>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</si>
  <si>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</si>
  <si>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</si>
  <si>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</si>
  <si>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</si>
  <si>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</si>
  <si>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</si>
  <si>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</si>
  <si>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CHUVEIRO ELÉTRICO COMUM CORPO PLÁSTICO, TIPO DUCHA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</si>
  <si>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</si>
  <si>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</si>
  <si>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</si>
  <si>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</si>
  <si>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</si>
  <si>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RETANGULAR DE AÇO INOXIDÁVEL, 46 X 30 X 12 CM - FORNECIMENTO E INSTALAÇÃO. AF_01/2020</t>
  </si>
  <si>
    <t>CUBA DE EMBUTIR RETANGULAR DE AÇO INOXIDÁVEL, 56 X 33 X 12 CM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</si>
  <si>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</si>
  <si>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</si>
  <si>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</si>
  <si>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</si>
  <si>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KIT DE ACESSORIOS PARA BANHEIRO EM METAL CROMADO, 5 PECAS, INCLUSO FIXAÇÃO.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</si>
  <si>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</si>
  <si>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</si>
  <si>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</si>
  <si>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</si>
  <si>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</si>
  <si>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</si>
  <si>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</si>
  <si>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</si>
  <si>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MANOPLA E CANOPLA CROMADA - FORNECIMENTO E INSTALAÇÃO. AF_01/2020</t>
  </si>
  <si>
    <t>MICTÓRIO SIFONADO LOUÇA BRANCA - PADRÃO MÉDIO - FORNECIMENTO E INSTALAÇÃO. AF_01/2020</t>
  </si>
  <si>
    <t>ENCARGOS COMPLEMENTARES REFERENCIAL</t>
  </si>
  <si>
    <t>MICTÓRIO SIFONADO LOUÇA BRANCA PARA ENTRADA DE ÁGUA EMBUTIDA - PADRÃO ALTO - FORNECIMENTO E INSTALAÇÃO. AF_01/2020</t>
  </si>
  <si>
    <t>PAPELEIRA DE PAREDE EM METAL CROMADO SEM TAMPA, INCLUSO FIXAÇÃO. AF_01/2020</t>
  </si>
  <si>
    <t>PORTA TOALHA BANHO EM METAL CROMADO, TIPO BARRA, INCLUSO FIXAÇÃO. AF_01/2020</t>
  </si>
  <si>
    <t>PORTA TOALHA ROSTO EM METAL CROMADO, TIPO ARGOLA, INCLUSO FIXAÇÃO. AF_01/2020</t>
  </si>
  <si>
    <t>PUXADOR PARA PCD, FIXADO NA PORTA - FORNECIMENTO E INSTALAÇÃO. AF_01/2020</t>
  </si>
  <si>
    <t>SABONETEIRA DE PAREDE EM METAL CROMADO, INCLUSO FIXAÇÃO. AF_01/2020</t>
  </si>
  <si>
    <t>SABONETEIRA PLASTICA TIPO DISPENSER PARA SABONETE LIQUIDO COM RESERVATORIO 800 A 1500 ML, INCLUSO FIXAÇÃO.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</si>
  <si>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</si>
  <si>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</si>
  <si>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</si>
  <si>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SUPORTE MÃO FRANCESA EM ACO, ABAS IGUAIS 40 CM, CAPACIDADE MINIMA 70 KG, BRANCO - FORNECIMENTO E INSTALAÇÃO. AF_01/2020</t>
  </si>
  <si>
    <t>SUPORTE MÃO FRANCESA EM AÇO, ABAS IGUAIS 30 CM, CAPACIDADE MINIMA 60 KG, BRANCO - FORNECIMENTO E INSTALAÇÃO. AF_01/2020</t>
  </si>
  <si>
    <t>TANQUE DE LOUÇA BRANCA COM COLUNA, 30L OU EQUIVALENTE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</si>
  <si>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</si>
  <si>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</si>
  <si>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</si>
  <si>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</si>
  <si>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</si>
  <si>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</si>
  <si>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</si>
  <si>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</si>
  <si>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</si>
  <si>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</si>
  <si>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</si>
  <si>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</si>
  <si>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</si>
  <si>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</si>
  <si>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</si>
  <si>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TORNEIRA CROMADA 1/2" OU 3/4" PARA TANQUE, PADRÃO MÉDIO - FORNECIMENTO E INSTALAÇÃO. AF_01/2020</t>
  </si>
  <si>
    <t>TORNEIRA CROMADA 1/2" OU 3/4" PARA TANQUE, PADRÃO POPULAR - FORNECIMENTO E INSTALAÇÃO. AF_01/2020</t>
  </si>
  <si>
    <t>TORNEIRA CROMADA DE MESA PARA LAVATORIO, TIPO MONOCOMANDO. AF_01/2020</t>
  </si>
  <si>
    <t>TORNEIRA CROMADA DE MESA PARA LAVATÓRIO COM SENSOR DE PRESENCA.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</si>
  <si>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</si>
  <si>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</si>
  <si>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</si>
  <si>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</si>
  <si>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</si>
  <si>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</si>
  <si>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</si>
  <si>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</si>
  <si>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</si>
  <si>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</si>
  <si>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</si>
  <si>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</si>
  <si>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</si>
  <si>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</si>
  <si>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SANITÁRIO SIFONADO COM CAIXA ACOPLADA, LOUÇA BRANCA - PADRÃO ALTO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</si>
  <si>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</si>
  <si>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</si>
  <si>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</si>
  <si>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</si>
  <si>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</si>
  <si>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</si>
  <si>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</si>
  <si>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</si>
  <si>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</si>
  <si>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</si>
  <si>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</si>
  <si>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</si>
  <si>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</si>
  <si>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</si>
  <si>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</si>
  <si>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</si>
  <si>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</si>
  <si>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</si>
  <si>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</si>
  <si>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</si>
  <si>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</si>
  <si>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</si>
  <si>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</si>
  <si>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</si>
  <si>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</si>
  <si>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</si>
  <si>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</si>
  <si>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</si>
  <si>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</si>
  <si>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</si>
  <si>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</si>
  <si>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</si>
  <si>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</si>
  <si>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</si>
  <si>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</si>
  <si>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</si>
  <si>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</si>
  <si>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</si>
  <si>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</si>
  <si>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</si>
  <si>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</si>
  <si>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</si>
  <si>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</si>
  <si>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</si>
  <si>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</si>
  <si>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</si>
  <si>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</si>
  <si>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</si>
  <si>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</si>
  <si>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</si>
  <si>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</si>
  <si>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</si>
  <si>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</si>
  <si>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</si>
  <si>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</si>
  <si>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</si>
  <si>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</si>
  <si>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MANUAL, APLICADA MANUALMENTE EM PANOS CEGOS DE FACHADA (SEM PRESENÇA DE VÃOS), ESPESSURA DE 25 MM. AF_09/2022</t>
  </si>
  <si>
    <t>EMBOÇO OU MASSA ÚNICA EM ARGAMASSA TRAÇO 1:2:8, PREPARO MANUAL, APLICADA MANUALMENTE EM PANOS CEGOS DE FACHADA (SEM PRESENÇA DE VÃOS), ESPESSURA DE 35 MM. AF_08/2022</t>
  </si>
  <si>
    <t>EMBOÇO OU MASSA ÚNICA EM ARGAMASSA TRAÇO 1:2:8, PREPARO MANUAL, APLICADA MANUALMENTE EM PANOS CEGOS DE FACHADA (SEM PRESENÇA DE VÃOS), ESPESSURA DE 45 MM. AF_08/2022</t>
  </si>
  <si>
    <t>EMBOÇO OU MASSA ÚNICA EM ARGAMASSA TRAÇO 1:2:8, PREPARO MANUAL, APLICADA MANUALMENTE EM PANOS CEGOS DE FACHADA (SEM PRESENÇA DE VÃOS), ESPESSURA MAIOR OU IGUAL A 50 MM. AF_08/2022</t>
  </si>
  <si>
    <t>EMBOÇO OU MASSA ÚNICA EM ARGAMASSA TRAÇO 1:2:8, PREPARO MANUAL, APLICADA MANUALMENTE EM PANOS DE FACHADA COM PRESENÇA DE VÃOS, ESPESSURA DE 25 MM, ACESSO POR ANDAIME. AF_08/2022</t>
  </si>
  <si>
    <t>EMBOÇO OU MASSA ÚNICA EM ARGAMASSA TRAÇO 1:2:8, PREPARO MANUAL, APLICADA MANUALMENTE EM PANOS DE FACHADA COM PRESENÇA DE VÃOS, ESPESSURA DE 25 MM. AF_08/2022</t>
  </si>
  <si>
    <t>EMBOÇO OU MASSA ÚNICA EM ARGAMASSA TRAÇO 1:2:8, PREPARO MANUAL, APLICADA MANUALMENTE EM PANOS DE FACHADA COM PRESENÇA DE VÃOS, ESPESSURA DE 35 MM, ACESSO POR ANDAIME. AF_08/2022</t>
  </si>
  <si>
    <t>EMBOÇO OU MASSA ÚNICA EM ARGAMASSA TRAÇO 1:2:8, PREPARO MANUAL, APLICADA MANUALMENTE EM PANOS DE FACHADA COM PRESENÇA DE VÃOS, ESPESSURA DE 35 MM. AF_08/2022</t>
  </si>
  <si>
    <t>EMBOÇO OU MASSA ÚNICA EM ARGAMASSA TRAÇO 1:2:8, PREPARO MANUAL, APLICADA MANUALMENTE EM PANOS DE FACHADA COM PRESENÇA DE VÃOS, ESPESSURA DE 45 MM, ACESSO POR ANDAIME. AF_08/2022</t>
  </si>
  <si>
    <t>EMBOÇO OU MASSA ÚNICA EM ARGAMASSA TRAÇO 1:2:8, PREPARO MANUAL, APLICADA MANUALMENTE EM PANOS DE FACHADA COM PRESENÇA DE VÃOS, ESPESSURA DE 45 MM. AF_08/2022</t>
  </si>
  <si>
    <t>EMBOÇO OU MASSA ÚNICA EM ARGAMASSA TRAÇO 1:2:8, PREPARO MANUAL, APLICADA MANUALMENTE EM PANOS DE FACHADA COM PRESENÇA DE VÃOS, ESPESSURA DE 50 MM, ACESSO POR ANDAIME. AF_08/2022</t>
  </si>
  <si>
    <t>EMBOÇO OU MASSA ÚNICA EM ARGAMASSA TRAÇO 1:2:8, PREPARO MANUAL, APLICADA MANUALMENTE EM PANOS DE FACHADA SEM PRESENÇA DE VÃOS, ESPESSURA DE 25 MM, ACESSO POR ANDAIME. AF_08/2022</t>
  </si>
  <si>
    <t>EMBOÇO OU MASSA ÚNICA EM ARGAMASSA TRAÇO 1:2:8, PREPARO MANUAL, APLICADA MANUALMENTE EM PANOS DE FACHADA SEM PRESENÇA DE VÃOS, ESPESSURA DE 35 MM, ACESSO POR ANDAIME. AF_08/2022</t>
  </si>
  <si>
    <t>EMBOÇO OU MASSA ÚNICA EM ARGAMASSA TRAÇO 1:2:8, PREPARO MANUAL, APLICADA MANUALMENTE EM PANOS DE FACHADA SEM PRESENÇA DE VÃOS, ESPESSURA DE 45 MM, ACESSO POR ANDAIME. AF_08/2022</t>
  </si>
  <si>
    <t>EMBOÇO OU MASSA ÚNICA EM ARGAMASSA TRAÇO 1:2:8, PREPARO MANUAL, APLICADA MANUALMENTE EM PANOS DE FACHADA SEM PRESENÇA DE VÃOS, ESPESSURA DE 50 MM, ACESSO POR ANDAIME. AF_08/2022</t>
  </si>
  <si>
    <t>EMBOÇO OU MASSA ÚNICA EM ARGAMASSA TRAÇO 1:2:8, PREPARO MANUAL, APLICADA MANUALMENTE EM SUPERFÍCIES EXTERNAS DA SACADA, ESPESSURA DE 25 MM, ACESSO POR ANDAIME, SEM USO DE TELA METÁLICA. AF_08/2022</t>
  </si>
  <si>
    <t>EMBOÇO OU MASSA ÚNICA EM ARGAMASSA TRAÇO 1:2:8, PREPARO MANUAL,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</si>
  <si>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35 MM, ACESSO POR ANDAIME, SEM USO DE TELA METÁLICA. AF_08/2022</t>
  </si>
  <si>
    <t>EMBOÇO OU MASSA ÚNICA EM ARGAMASSA TRAÇO 1:2:8, PREPARO MANUAL,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</si>
  <si>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45 MM, ACESSO POR ANDAIME, SEM USO DE TELA METÁLICA. AF_08/2022</t>
  </si>
  <si>
    <t>EMBOÇO OU MASSA ÚNICA EM ARGAMASSA TRAÇO 1:2:8, PREPARO MANUAL,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</si>
  <si>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50 MM, ACESSO POR ANDAIME, SEM USO DE TELA METÁLICA.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</si>
  <si>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</si>
  <si>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</si>
  <si>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</si>
  <si>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</si>
  <si>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</si>
  <si>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</si>
  <si>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</si>
  <si>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</si>
  <si>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</si>
  <si>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</si>
  <si>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</si>
  <si>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</si>
  <si>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</si>
  <si>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</si>
  <si>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</si>
  <si>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</si>
  <si>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</si>
  <si>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</si>
  <si>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</si>
  <si>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</si>
  <si>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</si>
  <si>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</si>
  <si>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</si>
  <si>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</si>
  <si>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</si>
  <si>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</si>
  <si>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</si>
  <si>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</si>
  <si>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</si>
  <si>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</si>
  <si>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</si>
  <si>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</si>
  <si>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</si>
  <si>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</si>
  <si>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</si>
  <si>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</si>
  <si>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</si>
  <si>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</si>
  <si>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</si>
  <si>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EMBOÇO OU MASSA ÚNICA EM ARGAMASSA TRAÇO 1:2:8, PREPARO MECÂNICO COM BETONEIRA 400 L, APLICADA MANUALMENTE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</si>
  <si>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</si>
  <si>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</si>
  <si>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</si>
  <si>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MECÂNICO COM BETONEIRA 400 L, APLICADA MANUALMENTE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</si>
  <si>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</si>
  <si>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</si>
  <si>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</si>
  <si>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</si>
  <si>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</si>
  <si>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</si>
  <si>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</si>
  <si>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</si>
  <si>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</si>
  <si>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</si>
  <si>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MECÂNICO COM BETONEIRA 400 L, APLICADA MANUALMENTE NAS PAREDES INTERNAS DA SACADA, ESPESSURA DE 35 MM, SEM USO DE TELA METÁLICA DE REFORÇO CONTRA FISSURAÇÃO. AF_08/2022</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</si>
  <si>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</si>
  <si>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</si>
  <si>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</si>
  <si>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</si>
  <si>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</si>
  <si>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</si>
  <si>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</si>
  <si>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</si>
  <si>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</si>
  <si>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</si>
  <si>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</si>
  <si>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</si>
  <si>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</si>
  <si>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</si>
  <si>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</si>
  <si>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</si>
  <si>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</si>
  <si>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</si>
  <si>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</si>
  <si>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</si>
  <si>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</si>
  <si>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</si>
  <si>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</si>
  <si>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</si>
  <si>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</si>
  <si>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</si>
  <si>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</si>
  <si>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</si>
  <si>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</si>
  <si>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</si>
  <si>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</si>
  <si>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</si>
  <si>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</si>
  <si>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</si>
  <si>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</si>
  <si>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</si>
  <si>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</si>
  <si>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</si>
  <si>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</si>
  <si>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</si>
  <si>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</si>
  <si>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</si>
  <si>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</si>
  <si>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</si>
  <si>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</si>
  <si>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</si>
  <si>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</si>
  <si>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</si>
  <si>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</si>
  <si>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</si>
  <si>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</si>
  <si>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</si>
  <si>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</si>
  <si>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</si>
  <si>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</si>
  <si>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</si>
  <si>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COM ENCOSTO, 1,60 M DE COMPRIMENTO, EM TUBO DE AÇO CARBONO COM PINTURA ELETROSTÁTICA, SOBRE PISO DE CONCRETO EXISTENTE.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</si>
  <si>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</si>
  <si>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</si>
  <si>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</si>
  <si>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</si>
  <si>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</si>
  <si>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</si>
  <si>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</si>
  <si>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</si>
  <si>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</si>
  <si>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</si>
  <si>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</si>
  <si>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</si>
  <si>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</si>
  <si>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LIXEIRA PRÉ-FABRICADA DE CONCRETO, VOLUME MÍNIMO DE 120 L.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</si>
  <si>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</si>
  <si>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</si>
  <si>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</si>
  <si>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</si>
  <si>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</si>
  <si>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</si>
  <si>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</si>
  <si>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</si>
  <si>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</si>
  <si>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</si>
  <si>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</si>
  <si>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</si>
  <si>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</si>
  <si>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</si>
  <si>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ASCENSÃO DE GRUA ASCENSIONAL. AF_03/2024</t>
  </si>
  <si>
    <t>ASCENSÃO DE MINI GRUA. AF_03/2024</t>
  </si>
  <si>
    <t>ASCENSÃO E DESCIDA DE ELEVADOR DE CREMALHEIRA. AF_03/2024</t>
  </si>
  <si>
    <t>ASCENSÃO E DESCIDA DE GRUA FIXA. AF_03/2024</t>
  </si>
  <si>
    <t>MONTAGEM E DESMONTAGEM DE GRUA ASCENSIONAL, UTILIZAÇÃO DE GUINDASTE AUTOPROPELIDO 90T. AF_03/2024</t>
  </si>
  <si>
    <t>MONTAGEM E DESMONTAGEM DE GRUA ASCENSIONAL, UTILIZAÇÃO DE GUINDASTE DERRICK.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</si>
  <si>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</si>
  <si>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</si>
  <si>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</si>
  <si>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</si>
  <si>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APLICAÇÃO DE ADUBO EM SOLO. AF_07/2024</t>
  </si>
  <si>
    <t>APLICAÇÃO DE CALCÁRIO PARA CORREÇÃO DO PH DO SOLO. AF_07/2024</t>
  </si>
  <si>
    <t>ESPALHAMENTO DE TERRA VEGETAL PARA O PLANTIO. AF_07/2024</t>
  </si>
  <si>
    <t>PLANTIO DE ARBUSTO OU  CERCA VIVA. AF_07/2024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</si>
  <si>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</si>
  <si>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</si>
  <si>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</si>
  <si>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</si>
  <si>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</si>
  <si>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</si>
  <si>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</si>
  <si>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MAIOR QUE 2,00 M E MENOR OU IGUAL A 4,00 M. AF_07/2024</t>
  </si>
  <si>
    <t>PLANTIO DE PALMEIRA COM ALTURA DE MUDA MAIOR QUE 4,00 M . AF_07/2024</t>
  </si>
  <si>
    <t>PLANTIO DE PALMEIRA COM ALTURA DE MUDA MENOR OU IGUAL A 2,00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</si>
  <si>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</si>
  <si>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</si>
  <si>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</si>
  <si>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2,00 M E MENOR OU IGUAL A 4,00 M . AF_07/2024</t>
  </si>
  <si>
    <t>PLANTIO DE ÁRVORE ORNAMENTAL COM ALTURA DE MUDA MAIOR QUE 4,00 M. AF_07/2024</t>
  </si>
  <si>
    <t>PLANTIO DE ÁRVORE ORNAMENTAL COM ALTURA DE MUDA MENOR OU IGUAL A 2,00 M . AF_07/2024</t>
  </si>
  <si>
    <t>REVOLVIMENTO E LIMPEZA MANUAL DE SOLO.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</si>
  <si>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</si>
  <si>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</si>
  <si>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</si>
  <si>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</si>
  <si>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</si>
  <si>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</si>
  <si>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</si>
  <si>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</si>
  <si>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</si>
  <si>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</si>
  <si>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</si>
  <si>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</si>
  <si>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</si>
  <si>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</si>
  <si>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</si>
  <si>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</si>
  <si>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</si>
  <si>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</si>
  <si>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</si>
  <si>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</si>
  <si>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</si>
  <si>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AUTOADENSÁVEL REFORÇADO COM FIBRAS DE POLIPROPILENO,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</si>
  <si>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</si>
  <si>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</si>
  <si>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</si>
  <si>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</si>
  <si>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</si>
  <si>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</si>
  <si>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</si>
  <si>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</si>
  <si>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</si>
  <si>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</si>
  <si>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</si>
  <si>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</si>
  <si>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</si>
  <si>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BOMBEÁVEL FCK 25 MPA - LANÇAMENTO, ADENSAMENTO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</si>
  <si>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</si>
  <si>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</si>
  <si>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</si>
  <si>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</si>
  <si>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</si>
  <si>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</si>
  <si>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</si>
  <si>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</si>
  <si>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</si>
  <si>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</si>
  <si>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</si>
  <si>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</si>
  <si>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</si>
  <si>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</si>
  <si>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</si>
  <si>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</si>
  <si>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</si>
  <si>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</si>
  <si>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</si>
  <si>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</si>
  <si>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</si>
  <si>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</si>
  <si>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</si>
  <si>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</si>
  <si>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</si>
  <si>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</si>
  <si>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</si>
  <si>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</si>
  <si>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</si>
  <si>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</si>
  <si>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</si>
  <si>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</si>
  <si>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</si>
  <si>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</si>
  <si>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</si>
  <si>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</si>
  <si>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</si>
  <si>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</si>
  <si>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</si>
  <si>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</si>
  <si>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</si>
  <si>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</si>
  <si>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</si>
  <si>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REFORÇO DE MADEIRA EM PAREDE DRYWALL. AF_07/2023</t>
  </si>
  <si>
    <t>INSTALAÇÃO DE REFORÇO METÁLICO EM PAREDE DRYWALL. AF_07/2023</t>
  </si>
  <si>
    <t>PAREDE COM SISTEMA EM CHAPAS DE GESSO PARA DRYWALL, USO INTERNO COM DUAS FACES DUPLAS E ESTRUTURA METÁLICA COM GUIAS DUPLAS, SEM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</si>
  <si>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</si>
  <si>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</si>
  <si>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</si>
  <si>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</si>
  <si>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</si>
  <si>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SIMPLES,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</si>
  <si>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</si>
  <si>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</si>
  <si>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</si>
  <si>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</si>
  <si>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</si>
  <si>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</si>
  <si>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</si>
  <si>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PAREDE COM SISTEMA EM CHAPAS DE GESSO PARA DRYWALL, USO INTERNO, COM UMA FACE SIMPLES E ESTRUTURA METÁLICA COM GUIAS SIMPLES PARA PAREDES COM ÁREA LÍQUIDA MENOR QUE 6 M2, COM VÃOS. AF_07/2023_PS</t>
  </si>
  <si>
    <t>PAREDE COM SISTEMA EM CHAPAS DE GESSO PARA DRYWALL, USO INTERNO, COM UMA FACE SIMPLES E ESTRUTURA METÁLICA COM GUIAS SIMPLES,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</si>
  <si>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</si>
  <si>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</si>
  <si>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</si>
  <si>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</si>
  <si>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SIMPLES, SEM VÃOS. AF_07/2023_PS</t>
  </si>
  <si>
    <t>INSTALAÇÃO DE ALONGADOR COM TRÊS ALTURAS, EM TUBO DE AÇO CARBONO - EQUIPAMENTO DE GINASTICA PARA ACADEMIA AO AR LIVRE / ACADEMIA DA TERCEIRA IDADE - ATI, INSTALADO SOBRE SOLO. AF_10/2021</t>
  </si>
  <si>
    <t>INSTALAÇÃO DE ALONGADOR COM TRÊS ALTURAS, EM TUBO DE AÇO CARBONO - EQUIPAMENTO DE GINÁSTICA PARA ACADEMIA AO AR LIVRE / ACADEMIA DA TERCEIRA IDADE - ATI, INSTALADO SOBRE PISO DE CONCRETO EXISTENTE. AF_10/2021</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</si>
  <si>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</si>
  <si>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</si>
  <si>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</si>
  <si>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</si>
  <si>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</si>
  <si>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</si>
  <si>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</si>
  <si>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</si>
  <si>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</si>
  <si>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</si>
  <si>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ESQUI TRIPLO, EM TUBO DE AÇO CARBONO - EQUIPAMENTO DE GINÁSTICA PARA ACADEMIA AO AR LIVRE / ACADEMIA DA TERCEIRA IDADE - ATI, INSTALADO SOBRE PISO DE CONCRETO EXISTENTE.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</si>
  <si>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</si>
  <si>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</si>
  <si>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</si>
  <si>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</si>
  <si>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</si>
  <si>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</si>
  <si>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</si>
  <si>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</si>
  <si>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INSTALAÇÃO DE MULTIEXERCITADOR COM SEIS FUNÇÕES,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</si>
  <si>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</si>
  <si>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</si>
  <si>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</si>
  <si>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</si>
  <si>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</si>
  <si>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SOLO. AF_10/2021</t>
  </si>
  <si>
    <t>INSTALAÇÃO DE ROTAÇÃO VERTICAL DUPLO, EM TUBO DE ACO CARBONO - EQUIPAMENTO DE GINASTICA PARA ACADEMIA AO AR LIVRE / ACADEMIA DA TERCEIRA IDADE - ATI, INSTALADO SOBRE PISO DE CONCRETO EXISTENTE. AF_10/2021</t>
  </si>
  <si>
    <t>INSTALAÇÃO DE ROTAÇÃO VERTICAL DUPLO, EM TUBO DE AÇO CARBONO - EQUIPAMENTO DE GINÁSTICA PARA ACADEMIA AO AR LIVRE / ACADEMIA DA TERCEIRA IDADE - ATI, INSTALADO SOBRE SOLO.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</si>
  <si>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</si>
  <si>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</si>
  <si>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</si>
  <si>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</si>
  <si>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</si>
  <si>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</si>
  <si>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</si>
  <si>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</si>
  <si>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</si>
  <si>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</si>
  <si>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</si>
  <si>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</si>
  <si>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</si>
  <si>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</si>
  <si>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</si>
  <si>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PASSEIO (CALÇADA) OU PISO DE CONCRETO COM CONCRETO MOLDADO IN LOCO, FEITO EM OBRA,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</si>
  <si>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</si>
  <si>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</si>
  <si>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</si>
  <si>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</si>
  <si>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EXECUÇÃO DE PASSEIO (CALÇADA) OU PISO DE CONCRETO COM CONCRETO MOLDADO IN LOCO, USINADO, ACABAMENTO CONVENCIONAL, ESPESSURA 6 CM, ARMADO. AF_08/2022</t>
  </si>
  <si>
    <t>EXECUÇÃO DE PASSEIO (CALÇADA) OU PISO DE CONCRETO COM CONCRETO MOLDADO IN LOCO, USINADO, ACABAMENTO CONVENCIONAL, ESPESSURA 8 CM, ARMADO. AF_08/2022</t>
  </si>
  <si>
    <t>EXECUÇÃO DE PAVIMENTO EM PARALELEPÍPEDOS, REJUNTAMENTO COM ARGAMASSA TRAÇO 1:3 (CIMENTO E AREIA). AF_05/2020</t>
  </si>
  <si>
    <t>EXECUÇÃO DE PAVIMENTO EM PARALELEPÍPEDOS, REJUNTAMENTO COM PEDRISCO E EMULSÃO ASFÁLTICA. AF_05/2020</t>
  </si>
  <si>
    <t>EXECUÇÃO DE PAVIMENTO EM PARALELEPÍPEDOS, REJUNTAMENTO COM PÓ DE PEDRA. AF_05/2020</t>
  </si>
  <si>
    <t>EXECUÇÃO DE PAVIMENTO EM PEDRAS POLIÉDRICAS, REJUNTAMENTO COM ARGAMASSA TRAÇO 1:3 (CIMENTO E AREIA). AF_05/2020</t>
  </si>
  <si>
    <t>EXECUÇÃO DE PAVIMENTO EM PEDRAS POLIÉDRICAS, REJUNTAMENTO COM PEDRISCO E EMULSÃO ASFÁLTICA. AF_05/2020</t>
  </si>
  <si>
    <t>EXECUÇÃO DE PAVIMENTO EM PEDRAS POLIÉDRICAS, REJUNTAMENTO COM PÓ DE PEDRA. AF_05/2020</t>
  </si>
  <si>
    <t>EXECUÇÃO DE PASSEIO COM PLACAS DE CONCRETO PERMEÁVEL (DRENANTE), PRÉ-FABRICADAS, DE 40 X 40 CM, ESPESSURA 6 CM. AF_10/2022</t>
  </si>
  <si>
    <t>EXECUÇÃO DE PASSEIO EM PISO INTERTRAVADO, COM BLOCO 16 FACES DE 22 X 11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</si>
  <si>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</si>
  <si>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</si>
  <si>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</si>
  <si>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</si>
  <si>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PASSEIO EM PISO INTERTRAVADO, COM BLOCO RAQUETE  22 X 13,5 CM, ESPESSURA 6 CM. AF_10/2022</t>
  </si>
  <si>
    <t>EXECUÇÃO DE PASSEIO EM PISO INTERTRAVADO, COM BLOCO RETANGULAR COLORIDO DE 20 X 10 CM, ESPESSURA 6 CM. AF_10/2022</t>
  </si>
  <si>
    <t>EXECUÇÃO DE PASSEIO EM PISO INTERTRAVADO, COM BLOCO RETANGULAR COR NATURAL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</si>
  <si>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</si>
  <si>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</si>
  <si>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16 FACES DE 22 X 11 CM, ESPESSURA 10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</si>
  <si>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</si>
  <si>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</si>
  <si>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</si>
  <si>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</si>
  <si>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</si>
  <si>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</si>
  <si>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</si>
  <si>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</si>
  <si>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</si>
  <si>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</si>
  <si>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PAVIMENTO EM PISO INTERTRAVADO, COM BLOCO RAQUETE  22 X 13,5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</si>
  <si>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</si>
  <si>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</si>
  <si>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</si>
  <si>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</si>
  <si>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</si>
  <si>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PAVIMENTO EM PISO INTERTRAVADO, COM BLOCO SEXTAVADO DE 25 X 25 CM, ESPESSURA 10 CM. AF_10/2022</t>
  </si>
  <si>
    <t>EXECUÇÃO DE PAVIMENTO EM PISO INTERTRAVADO, COM BLOCO SEXTAVADO DE 25 X 25 CM, ESPESSURA 6 CM. AF_10/2022</t>
  </si>
  <si>
    <t>EXECUÇÃO DE PAVIMENTO EM PISO INTERTRAVADO, COM BLOCO SEXTAVADO DE 25 X 25 CM, ESPESSURA 8 CM. AF_10/2022</t>
  </si>
  <si>
    <t>APLICAÇÃO DE GRAXA EM BARRAS DE TRANSFERÊNCIA PARA EXECUÇÃO DE PAVIMENTO DE CONCRETO. AF_04/2022</t>
  </si>
  <si>
    <t>APLICAÇÃO DE LONA PLÁSTICA PARA EXECUÇÃO DE PAVIMENTOS DE CONCRETO. AF_04/2022</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</si>
  <si>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</si>
  <si>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</si>
  <si>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</si>
  <si>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</si>
  <si>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</si>
  <si>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EXECUÇÃO DE JUNTAS DE CONTRAÇÃO PARA PAVIMENTOS DE CONCRETO. AF_04/2022</t>
  </si>
  <si>
    <t>EXECUÇÃO DE PAVIMENTO DE CONCRETO ARMADO (PCA), FCK = 30 MPA, ESPESSURA DE 15,0 CM. AF_04/2022</t>
  </si>
  <si>
    <t>EXECUÇÃO DE PAVIMENTO DE CONCRETO ARMADO (PCA), FCK = 30 MPA, ESPESSURA DE 17,5 CM. AF_04/2022</t>
  </si>
  <si>
    <t>EXECUÇÃO DE PAVIMENTO DE CONCRETO SIMPLES (PCS), FCK = 35 MPA, ESPESSURA DE 15,0 CM. AF_04/2022</t>
  </si>
  <si>
    <t>EXECUÇÃO DE PAVIMENTO DE CONCRETO SIMPLES (PCS), FCK = 35 MPA, ESPESSURA DE 16,0 CM. AF_04/2022</t>
  </si>
  <si>
    <t>EXECUÇÃO DE PAVIMENTO DE CONCRETO SIMPLES (PCS), FCK = 35 MPA, ESPESSURA DE 17,5 CM. AF_04/2022</t>
  </si>
  <si>
    <t>EXECUÇÃO DE PAVIMENTO DE CONCRETO SIMPLES (PCS), FCK = 35 MPA, ESPESSURA DE 25,0 CM. AF_04/2022</t>
  </si>
  <si>
    <t>EXECUÇÃO DE PAVIMENTO DE CONCRETO SIMPLES (PCS), FCK = 40 MPA, ESPESSURA DE 15,0 CM. AF_04/2022</t>
  </si>
  <si>
    <t>EXECUÇÃO DE PAVIMENTO DE CONCRETO SIMPLES (PCS), FCK = 40 MPA, ESPESSURA DE 16,0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</si>
  <si>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</si>
  <si>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</si>
  <si>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</si>
  <si>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</si>
  <si>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</si>
  <si>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</si>
  <si>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</si>
  <si>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</si>
  <si>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</si>
  <si>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</si>
  <si>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</si>
  <si>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</si>
  <si>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</si>
  <si>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</si>
  <si>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</si>
  <si>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</si>
  <si>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EXECUÇÃO PAVIMENTO DE CONCRETO SIMPLES (PCS), FCK = 35 MPA, ESPESSURA DE 20,0 CM. AF_04/2022</t>
  </si>
  <si>
    <t>EXECUÇÃO PAVIMENTO DE CONCRETO SIMPLES (PCS), FCK = 35 MPA, ESPESSURA DE 22,5 CM. AF_04/2022</t>
  </si>
  <si>
    <t>EXECUÇÃO PAVIMENTO DE CONCRETO SIMPLES (PCS), FCK = 35 MPA, ESPESSURA DE 27,5 CM. AF_04/2022</t>
  </si>
  <si>
    <t>CHAPIM (RUFO CAPA) EM AÇO GALVANIZADO, CORTE 33. AF_11/2020</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</si>
  <si>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</si>
  <si>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</si>
  <si>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LINEARES, EM GRANITO OU MÁRMORE, L = 25 CM,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</si>
  <si>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</si>
  <si>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</si>
  <si>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</si>
  <si>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</si>
  <si>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</si>
  <si>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</si>
  <si>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</si>
  <si>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</si>
  <si>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</si>
  <si>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</si>
  <si>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ENSACAMENTO DE AREIA. AF_11/2015</t>
  </si>
  <si>
    <t>PENEIRAMENTO DE AREIA COM PENEIRA ELÉTRICA. AF_11/2015</t>
  </si>
  <si>
    <t>PENEIRAMENTO DE AREIA COM PENEIRA MANUAL. AF_11/2015</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</si>
  <si>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</si>
  <si>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</si>
  <si>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</si>
  <si>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</si>
  <si>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</si>
  <si>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</si>
  <si>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</si>
  <si>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</si>
  <si>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</si>
  <si>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</si>
  <si>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</si>
  <si>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</si>
  <si>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</si>
  <si>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</si>
  <si>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</si>
  <si>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</si>
  <si>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</si>
  <si>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</si>
  <si>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</si>
  <si>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</si>
  <si>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</si>
  <si>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</si>
  <si>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</si>
  <si>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</si>
  <si>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</si>
  <si>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</si>
  <si>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</si>
  <si>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</si>
  <si>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</si>
  <si>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</si>
  <si>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</si>
  <si>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</si>
  <si>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</si>
  <si>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</si>
  <si>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</si>
  <si>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</si>
  <si>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</si>
  <si>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</si>
  <si>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</si>
  <si>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</si>
  <si>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</si>
  <si>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</si>
  <si>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</si>
  <si>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</si>
  <si>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</si>
  <si>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</si>
  <si>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</si>
  <si>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</si>
  <si>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</si>
  <si>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</si>
  <si>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</si>
  <si>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</si>
  <si>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</si>
  <si>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</si>
  <si>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</si>
  <si>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</si>
  <si>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</si>
  <si>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</si>
  <si>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</si>
  <si>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</si>
  <si>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</si>
  <si>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</si>
  <si>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</si>
  <si>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</si>
  <si>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</si>
  <si>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</si>
  <si>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</si>
  <si>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</si>
  <si>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</si>
  <si>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</si>
  <si>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</si>
  <si>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</si>
  <si>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</si>
  <si>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</si>
  <si>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</si>
  <si>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</si>
  <si>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</si>
  <si>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</si>
  <si>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</si>
  <si>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</si>
  <si>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</si>
  <si>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</si>
  <si>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</si>
  <si>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</si>
  <si>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</si>
  <si>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</si>
  <si>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</si>
  <si>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</si>
  <si>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</si>
  <si>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</si>
  <si>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</si>
  <si>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</si>
  <si>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</si>
  <si>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</si>
  <si>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</si>
  <si>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</si>
  <si>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</si>
  <si>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EMASSAMENTO COM MASSA LÁTEX, APLICAÇÃO EM PAREDE, DUAS DEMÃOS, LIXAMENTO MANUAL. AF_04/2023</t>
  </si>
  <si>
    <t>EMASSAMENTO COM MASSA LÁTEX, APLICAÇÃO EM PAREDE, DUAS DEMÃOS, LIXAMENTO MECANIZADO. AF_04/2023</t>
  </si>
  <si>
    <t>EMASSAMENTO COM MASSA LÁTEX, APLICAÇÃO EM PAREDE, UMA DEMÃO, LIXAMENTO MANUAL. AF_04/2023</t>
  </si>
  <si>
    <t>EMASSAMENTO COM MASSA LÁTEX, APLICAÇÃO EM PAREDE, UMA DEMÃO, LIXAMENTO MECANIZADO. AF_04/2023</t>
  </si>
  <si>
    <t>EMASSAMENTO COM MASSA LÁTEX, APLICAÇÃO EM TETO, DUAS DEMÃOS, LIXAMENTO MANUAL. AF_04/2023</t>
  </si>
  <si>
    <t>EMASSAMENTO COM MASSA LÁTEX, APLICAÇÃO EM TETO, DUAS DEMÃOS, LIXAMENTO MECANIZADO. AF_04/2023</t>
  </si>
  <si>
    <t>EMASSAMENTO COM MASSA LÁTEX, APLICAÇÃO EM TETO, UMA DEMÃO, LIXAMENTO MANUAL. AF_04/2023</t>
  </si>
  <si>
    <t>EMASSAMENTO COM MASSA LÁTEX, APLICAÇÃO EM TETO, UMA DEMÃO, LIXAMENTO MECANIZADO. AF_04/2023</t>
  </si>
  <si>
    <t>FUNDO SELADOR ACRÍLICO, APLICAÇÃO MANUAL EM PAREDE, UMA DEMÃO. AF_04/2023</t>
  </si>
  <si>
    <t>FUNDO SELADOR ACRÍLICO, APLICAÇÃO MANUAL EM TETO, UMA DEMÃO. AF_04/2023</t>
  </si>
  <si>
    <t>FUNDO SELADOR ACRÍLICO, APLICAÇÃO MECÂNICA EM PAREDE, UMA DEMÃO. AF_04/2023</t>
  </si>
  <si>
    <t>FUNDO SELADOR ACRÍLICO, APLICAÇÃO MECÂNICA EM TETO, UMA DEMÃO. AF_04/2023</t>
  </si>
  <si>
    <t>PINTURA LÁTEX ACRÍLICA ECONÔMICA, APLICAÇÃO MANUAL EM PAREDES, DUAS DEMÃOS. AF_04/2023</t>
  </si>
  <si>
    <t>PINTURA LÁTEX ACRÍLICA ECONÔMICA, APLICAÇÃO MANUAL EM TETO, DUAS DEMÃOS. AF_04/2023</t>
  </si>
  <si>
    <t>PINTURA LÁTEX ACRÍLICA ECONÔMICA, APLICAÇÃO MECÂNICA EM PAREDES, DUAS DEMÃOS. AF_04/2023</t>
  </si>
  <si>
    <t>PINTURA LÁTEX ACRÍLICA ECONÔMICA, APLICAÇÃO MECÂNICA EM TETO, DUAS DEMÃOS. AF_04/2023</t>
  </si>
  <si>
    <t>PINTURA LÁTEX ACRÍLICA PREMIUM, APLICAÇÃO MANUAL EM PAREDES, DUAS DEMÃOS. AF_04/2023</t>
  </si>
  <si>
    <t>PINTURA LÁTEX ACRÍLICA PREMIUM, APLICAÇÃO MANUAL EM TETO, DUAS DEMÃOS. AF_04/2023</t>
  </si>
  <si>
    <t>PINTURA LÁTEX ACRÍLICA STANDARD, APLICAÇÃO MANUAL EM PAREDES, DUAS DEMÃOS. AF_04/2023</t>
  </si>
  <si>
    <t>PINTURA LÁTEX ACRÍLICA STANDARD, APLICAÇÃO MANUAL EM TETO, DUAS DEMÃOS. AF_04/2023</t>
  </si>
  <si>
    <t>TEXTURA ACRÍLICA, APLICAÇÃO MANUAL EM PAREDE, UMA DEMÃO. AF_04/2023</t>
  </si>
  <si>
    <t>TEXTURA ACRÍLICA, APLICAÇÃO MANUAL EM TETO, UMA DEMÃO. AF_04/2023</t>
  </si>
  <si>
    <t>APLICAÇÃO MASSA ACRÍLICA PARA MADEIRA, PARA PINTURA COM TINTA DE ACABAMENTO (PIGMENTADA). AF_01/2021</t>
  </si>
  <si>
    <t>APLICAÇÃO MASSA ALQUÍDICA PARA MADEIRA, PARA PINTURA COM TINTA DE ACABAMENTO (PIGMENTADA). AF_01/2021</t>
  </si>
  <si>
    <t>APLICAÇÃO MASSA EPÓXI PARA MADEIRA, PARA PINTURA COM TINTA PU DE ACABAMENTO (PIGMENTADA). AF_01/2021</t>
  </si>
  <si>
    <t>LIXAMENTO DE MADEIRA PARA APLICAÇÃO DE FUNDO OU PINTURA. AF_01/2021</t>
  </si>
  <si>
    <t>LIXAMENTO DE MASSA PARA MADEIRA. AF_01/2021</t>
  </si>
  <si>
    <t>PINTURA FUNDO NIVELADOR ACRÍLICO BRANCO EM MADEIRA. AF_01/2021</t>
  </si>
  <si>
    <t>PINTURA FUNDO NIVELADOR ALQUÍDICO BRANCO EM MADEIRA. AF_01/2021</t>
  </si>
  <si>
    <t>PINTURA FUNDO NIVELADOR ALQUÍDICO INCOLOR EM MADEIRA. AF_01/2021</t>
  </si>
  <si>
    <t>PINTURA FUNDO NIVELADOR POLIURETÂNICO BRANCO EM MADEIRA. AF_01/2021</t>
  </si>
  <si>
    <t>PINTURA FUNDO NIVELADOR POLIURETÂNICO INCOLOR EM MADEIRA. AF_01/2021</t>
  </si>
  <si>
    <t>PINTURA IMUNIZANTE PARA MADEIRA, 1 DEMÃO. AF_01/2021</t>
  </si>
  <si>
    <t>PINTURA IMUNIZANTE PARA MADEIRA, 2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</si>
  <si>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</si>
  <si>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</si>
  <si>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</si>
  <si>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</si>
  <si>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</si>
  <si>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</si>
  <si>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</si>
  <si>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</si>
  <si>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</si>
  <si>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</si>
  <si>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</si>
  <si>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</si>
  <si>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</si>
  <si>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</si>
  <si>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</si>
  <si>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</si>
  <si>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</si>
  <si>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</si>
  <si>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ALQUÍDICO EM MADEIRA, USO INTERNO E EXTERNO, 1 DEMÃO. AF_01/2021</t>
  </si>
  <si>
    <t>PINTURA VERNIZ (INCOLOR) ALQUÍDICO EM MADEIRA, USO INTERNO E EXTERNO, 2 DEMÃOS. AF_01/2021</t>
  </si>
  <si>
    <t>PINTURA VERNIZ (INCOLOR) ALQUÍDICO EM MADEIRA, USO INTERNO E EXTERNO, 3 DEMÃOS. AF_01/2021</t>
  </si>
  <si>
    <t>PINTURA VERNIZ (INCOLOR) ALQUÍDICO EM MADEIRA, USO INTERNO, 1 DEMÃO. AF_01/2021</t>
  </si>
  <si>
    <t>PINTURA VERNIZ (INCOLOR) ALQUÍDICO EM MADEIRA, USO INTERNO, 2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</si>
  <si>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</si>
  <si>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</si>
  <si>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</si>
  <si>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</si>
  <si>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</si>
  <si>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</si>
  <si>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</si>
  <si>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COLOCAÇÃO DE FITA PROTETORA PARA PINTURA. AF_01/2020</t>
  </si>
  <si>
    <t>JATEAMENTO ABRASIVO COM GRANALHA DE AÇO EM PERFIL METÁLICO EM FÁBRICA. AF_01/2020</t>
  </si>
  <si>
    <t>LIXAMENTO MANUAL EM SUPERFÍCIES METÁLICAS EM OBRA. AF_01/2020</t>
  </si>
  <si>
    <t>PINTURA COM TINTA ACRÍLICA DE ACABAMENTO APLICADA A ROLO OU PINCEL SOBRE SUPERFÍCIES METÁLICAS (EXCETO PERFIL) EXECUTADO EM OBRA (02 DEMÃOS).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</si>
  <si>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</si>
  <si>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(02 DEMÃOS). AF_01/2020_PE</t>
  </si>
  <si>
    <t>PINTURA COM TINTA ACRÍLICA DE ACABAMENTO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</si>
  <si>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</si>
  <si>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FUNDO PULVERIZADA SOBRE SUPERFÍCIES METÁLICAS (EXCETO PERFIL) EXECUTADO EM OBRA (POR DEMÃO). AF_01/2020_PE</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</si>
  <si>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</si>
  <si>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</si>
  <si>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</si>
  <si>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</si>
  <si>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(02 DEMÃOS). AF_01/2020_PE</t>
  </si>
  <si>
    <t>PINTURA COM TINTA ALQUÍDICA DE ACABAMENTO (ESMALTE SINTÉTICO ACETINADO) PULVERIZADA SOBRE SUPERFÍCIES METÁLICAS (EXCETO PERFIL) EXECUTADO EM OBRA (POR DEMÃO). AF_01/2020_PE</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</si>
  <si>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</si>
  <si>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</si>
  <si>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</si>
  <si>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</si>
  <si>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</si>
  <si>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BRILHANTE) PULVERIZADA SOBRE SUPERFÍCIES METÁLICAS (EXCETO PERFIL) EXECUTADO EM OBRA (02 DEMÃOS). AF_01/2020_PE</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</si>
  <si>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</si>
  <si>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</si>
  <si>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</si>
  <si>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</si>
  <si>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(02 DEMÃOS). AF_01/2020_PE</t>
  </si>
  <si>
    <t>PINTURA COM TINTA ALQUÍDICA DE ACABAMENTO (ESMALTE SINTÉTICO FOSCO) PULVERIZADA SOBRE SUPERFÍCIES METÁLICAS (EXCETO PERFIL) EXECUTADO EM OBRA (POR DEMÃO). AF_01/2020_PE</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</si>
  <si>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</si>
  <si>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</si>
  <si>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</si>
  <si>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</si>
  <si>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</si>
  <si>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</si>
  <si>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</si>
  <si>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</si>
  <si>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ACABAMENTO APLICADA A ROLO OU PINCEL SOBRE PERFIL METÁLICO EXECUTADO EM FÁBRICA (02 DEMÃOS). AF_01/2020</t>
  </si>
  <si>
    <t>PINTURA COM TINTA EPOXÍDICA DE ACABAMENTO APLICADA A ROLO OU PINCEL SOBRE PERFIL METÁLICO EXECUTADO EM FÁBRICA (POR DEMÃO). AF_01/2020</t>
  </si>
  <si>
    <t>PINTURA COM TINTA EPOXÍDICA DE ACABAMENTO PULVERIZADA SOBRE PERFIL METÁLICO EXECUTADO EM FÁBRICA (02 DEMÃOS). AF_01/2020_PE</t>
  </si>
  <si>
    <t>PINTURA COM TINTA EPOXÍDICA DE ACABAMENTO PULVERIZADA SOBRE PERFIL METÁLICO EXECUTADO EM FÁBRICA (POR DEMÃO). AF_01/2020_PE</t>
  </si>
  <si>
    <t>PINTURA COM TINTA EPOXÍDICA DE FUNDO APLICADA A ROLO OU PINCEL SOBRE PERFIL METÁLICO EXECUTADO EM FÁBRICA (POR DEMÃO). AF_01/2020</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</si>
  <si>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</si>
  <si>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</si>
  <si>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EPOXÍDICA DE FUNDO PULVERIZADA SOBRE PERFIL METÁLICO EXECUTADO EM FÁBRICA (POR DEMÃO). AF_01/2020_PE</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</si>
  <si>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</si>
  <si>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</si>
  <si>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</si>
  <si>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</si>
  <si>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ENCERAMENTO DE PISO EM MADEIRA. AF_05/2021</t>
  </si>
  <si>
    <t>PINTURA DE DEMARCAÇÃO DE QUADRA POLIESPORTIVA COM BORRACHA CLORADA, E = 5 CM, APLICAÇÃO MANUAL. AF_05/2021</t>
  </si>
  <si>
    <t>PINTURA DE DEMARCAÇÃO DE QUADRA POLIESPORTIVA COM TINTA ACRÍLICA, E = 5 CM, APLICAÇÃO MANUAL. AF_05/2021</t>
  </si>
  <si>
    <t>PINTURA DE DEMARCAÇÃO DE QUADRA POLIESPORTIVA COM TINTA EPÓXI, E = 5 CM, APLICAÇÃO MANUAL. AF_05/2021</t>
  </si>
  <si>
    <t>PINTURA DE DEMARCAÇÃO DE VAGA COM TINTA ACRÍLICA, E = 10 CM, APLICAÇÃO MANUAL. AF_05/2021</t>
  </si>
  <si>
    <t>PINTURA DE DEMARCAÇÃO DE VAGA COM TINTA ACRÍLICA, E = 10 CM, APLICAÇÃO MECÂNICA COM DEMARCADORA A TRAÇÃO MANUAL. AF_05/2021</t>
  </si>
  <si>
    <t>PINTURA DE DEMARCAÇÃO DE VAGA COM TINTA EPÓXI, E = 10 CM, APLICAÇÃO MANUAL. AF_05/2021</t>
  </si>
  <si>
    <t>PINTURA DE EIXO VIÁRIO COM TINTA RETRORREFLETIVA A BASE DE RESINA ACRÍLICA COM MICROESFERAS DE VIDRO, APLICAÇÃO MECÂNICA COM DEMARCADORA A TRAÇÃO MANUAL. AF_05/2021</t>
  </si>
  <si>
    <t>PINTURA DE EIXO VIÁRIO SOBRE ASFALTO COM TINTA RETRORREFLETIVA A BASE DE RESINA ACRÍLICA COM MICROESFERAS DE VIDRO, APLICAÇÃO MECÂNICA COM DEMARCADORA AUTOPROPELIDA. AF_05/2021</t>
  </si>
  <si>
    <t>PINTURA DE FAIXA DE PEDESTRE OU ZEBRADA COM TINTA ACRÍLICA, E  = 30 CM, APLICAÇÃO MANUAL. AF_05/2021</t>
  </si>
  <si>
    <t>PINTURA DE FAIXA DE PEDESTRE OU ZEBRADA COM TINTA ACRÍLICA, E  = 30 CM, APLICAÇÃO MECÂNICA COM DEMARCADORA A TRAÇÃO MANUAL. AF_05/2021</t>
  </si>
  <si>
    <t>PINTURA DE FAIXA DE PEDESTRE OU ZEBRADA COM TINTA EPÓXI, E  = 30 CM, APLICAÇÃO MANUAL. AF_05/2021</t>
  </si>
  <si>
    <t>PINTURA DE FAIXA DE PEDESTRE OU ZEBRADA COM TINTA RETRORREFLETIVA A BASE DE RESINA ACRÍLICA COM MICROESFERAS DE VIDRO, E = 30 CM, APLICAÇÃO MECÂNICA COM DEMARCADORA A TRAÇÃO MANUAL. AF_05/2021</t>
  </si>
  <si>
    <t>PINTURA DE FAIXA DE PEDESTRE OU ZEBRADA TINTA RETRORREFLETIVA A BASE DE RESINA ACRÍLICA COM MICROESFERAS DE VIDRO, E = 30 CM, APLICAÇÃO MANUAL. AF_05/2021</t>
  </si>
  <si>
    <t>PINTURA DE MEIO-FIO COM TINTA BRANCA A BASE DE CAL (CAIAÇÃO). AF_05/2021</t>
  </si>
  <si>
    <t>PINTURA DE NÚMEROS E LETRAS PARA SINALIZAÇÃO HORIZONTAL, ALTURA  100  MM, APLICADOR SPRAY E MOLDE PLÁSTICO.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</si>
  <si>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</si>
  <si>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</si>
  <si>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</si>
  <si>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</si>
  <si>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</si>
  <si>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PISO DE PEDRAS DECORATIVAS COM VERNIZ DE POLIURETANO FOSCO, APLICAÇÃO MANUAL, 3 DEMÃOS. AF_05/2021</t>
  </si>
  <si>
    <t>PINTURA DE RODAPÉ COM TINTA EPÓXI, APLICAÇÃO MANUAL, 2 DEMÃOS, INCLUSÃO PRIMER EPÓXI. AF_05/2021</t>
  </si>
  <si>
    <t>PINTURA DE RODAPÉ EM PEDRA DECORATIVA COM VERNIZ DE POLIURETANO, APLICAÇÃO MANUAL, 3 DEMÃOS. AF_05/2021</t>
  </si>
  <si>
    <t>PINTURA DE SINALIZAÇÃO VERTICAL DE SEGURANÇA, FAIXAS AMARELA E PRETA, APLICAÇÃO MANUAL, 2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</si>
  <si>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</si>
  <si>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</si>
  <si>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</si>
  <si>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</si>
  <si>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</si>
  <si>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PINTURA DE SÍMBOLOS E TEXTOS COM TINTA ACRÍLICA, DEMARCAÇÃO COM FITA ADESIVA E APLICAÇÃO COM ROLO. AF_05/2021</t>
  </si>
  <si>
    <t>PINTURA HIDROFUGANTE COM SILICONE, APLICAÇÃO MANUAL, 2 DEMÃOS. AF_05/2021</t>
  </si>
  <si>
    <t>PREPARO DO PISO CIMENTADO PARA PINTURA - LIXAMENTO E LIMPEZA. AF_05/2021</t>
  </si>
  <si>
    <t>ACABAMENTO PARA PISO EM TACO DE MADEIRA. AF_09/2020</t>
  </si>
  <si>
    <t>ASSOALHO DE MADEIRA.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</si>
  <si>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</si>
  <si>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</si>
  <si>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</si>
  <si>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</si>
  <si>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</si>
  <si>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</si>
  <si>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BORRACHA CANELADO, ESPESSURA 3,5MM, FIXADO COM ADESIVO ACRÍLICO. AF_09/2020</t>
  </si>
  <si>
    <t>PISO DE BORRACHA ESPORTIVO, ESPESSURA 15MM, ASSENTADO COM ARGAMASSA. AF_09/2020</t>
  </si>
  <si>
    <t>PISO DE BORRACHA PASTILHADO, ESPESSURA 15MM, ASSENTADO COM ARGAMASSA. AF_09/2020</t>
  </si>
  <si>
    <t>PISO DE BORRACHA PASTILHADO, ESPESSURA 3,5MM, FIXADO COM ADESIVO ACRÍLICO. AF_09/2020</t>
  </si>
  <si>
    <t>PISO DE BORRACHA PASTILHADO/FRISADO, ESPESSURA 7MM, ASSENTADO COM ARGAMASSA. AF_09/2020</t>
  </si>
  <si>
    <t>PISO ELEVADO COM ESTRUTURA EM AÇO, COMPOSTO POR PEDESTAIS E LONGARINAS.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</si>
  <si>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</si>
  <si>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</si>
  <si>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</si>
  <si>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EM CONCRETO 20 MPA PREPARO MECÂNICO, ESPESSURA 7CM. AF_09/2020</t>
  </si>
  <si>
    <t>PISO EM GRANILITE, MARMORITE OU GRANITINA EM AMBIENTES INTERNOS, COM ESPESSURA DE 8 MM, INCLUSO MISTURA EM BETONEIRA, COLOCAÇÃO DAS JUNTAS, APLICAÇÃO DO PISO, 4 POLIMENTOS COM POLITRIZ, ESTUCAMENTO, SELADOR E CERA. AF_06/2022</t>
  </si>
  <si>
    <t>PISO EM GRANITO APLICADO EM AMBIENTES INTERNOS. AF_09/2020</t>
  </si>
  <si>
    <t>PISO EM GRANITO APLICADO EM CALÇADAS OU PISOS EXTERNOS. AF_05/2020</t>
  </si>
  <si>
    <t>PISO EM LADRILHO HIDRÁULICO APLICADO EM AMBIENTES EXTERNOS. AF_05/2020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</si>
  <si>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</si>
  <si>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</si>
  <si>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MÁRMORE APLICADO EM AMBIENTES INTERNOS. AF_09/2020</t>
  </si>
  <si>
    <t>PISO EM MÁRMORE APLICADO EM CALÇADAS OU PISOS EXTERNOS. AF_05/2020</t>
  </si>
  <si>
    <t>PISO EM PEDRA  ASSENTADO SOBRE ARGAMASSA 1:3 (CIMENTO E AREIA). AF_09/2020</t>
  </si>
  <si>
    <t>PISO EM PEDRA ARDÓSIA ASSENTADO SOBRE ARGAMASSA 1:3 (CIMENTO E AREIA). AF_09/2020</t>
  </si>
  <si>
    <t>PISO EM PEDRA PORTUGUESA ASSENTADO SOBRE ARGAMASSA SECA DE CIMENTO E AREIA, TRAÇO 1:3, REJUNTADO COM CIMENTO COMUM. AF_05/2020</t>
  </si>
  <si>
    <t>PISO EM TACO DE MADEIRA 7X21CM, FIXADO COM COLA BASE DE PVA. AF_09/2020</t>
  </si>
  <si>
    <t>PISO EM TACO DE MADEIRA 7X42CM, FIXADO COM COLA BASE DE PVA. AF_09/2020</t>
  </si>
  <si>
    <t>PISO LAMINADO EM AMBIENTES INTERNOS. AF_09/2020</t>
  </si>
  <si>
    <t>PISO PODOTÁTIL DE ALERTA OU DIRECIONAL, DE BORRACHA, ASSENTADO SOBRE ARGAMASSA. AF_05/2020</t>
  </si>
  <si>
    <t>PISO PODOTÁTIL, DIRECIONAL OU ALERTA, SOLIDARIZADO AO PISO EXISTENTE (ELEMENTOS DISCRETOS). AF_05/2020</t>
  </si>
  <si>
    <t>PISO VINÍLICO FLEXÍVEL EM MANTA, PADRÃO LISO, ESPESSURA 2 MM, FIXADO COM COLA. AF_09/2020</t>
  </si>
  <si>
    <t>PISO VINÍLICO SEMI-FLEXÍVEL EM PLACAS, PADRÃO LISO, ESPESSURA 3,2 MM, FIXADO COM COLA. AF_09/2020</t>
  </si>
  <si>
    <t>PREPARO DE CONTRAPISO COM POLITRIZ. AF_09/2020</t>
  </si>
  <si>
    <t>RODAPÉ BORRACHA LISO, ALTURA = 7CM, ESPESSURA = 2 MM, PARA ARGAMASSA. AF_09/2020</t>
  </si>
  <si>
    <t>RODAPÉ EM ARDÓSIA ALTURA 10CM. AF_09/2020</t>
  </si>
  <si>
    <t>RODAPÉ EM GRANITO, ALTURA 10 CM. AF_09/2020</t>
  </si>
  <si>
    <t>RODAPÉ EM LADRILHO HIDRÁULICO, ALTURA 7 CM. AF_09/2020</t>
  </si>
  <si>
    <t>RODAPÉ EM MADEIRA, ALTURA 7CM, FIXADO COM COLA E PARAFUSOS. AF_09/2020</t>
  </si>
  <si>
    <t>RODAPÉ EM MADEIRA, ALTURA 7CM, FIXADO COM COLA. AF_09/2020</t>
  </si>
  <si>
    <t>RODAPÉ EM MARMORITE, ALTURA 10CM. AF_09/2020</t>
  </si>
  <si>
    <t>RODAPÉ EM MÁRMORE, ALTURA 7 CM. AF_09/2020</t>
  </si>
  <si>
    <t>RODAPÉ EM POLIESTIRENO, ALTURA 5 CM. AF_09/2020</t>
  </si>
  <si>
    <t>RODAPÉ VINÍLICO FLEXÍVEL EM MANTA, ALTURA 10 CM. AF_09/2020</t>
  </si>
  <si>
    <t>SOLEIRA EM GRANITO, LARGURA 15 CM, ESPESSURA 2,0 CM. AF_09/2020</t>
  </si>
  <si>
    <t>SOLEIRA EM MÁRMORE, LARGURA 15 CM, ESPESSURA 2,0 CM. AF_09/2020</t>
  </si>
  <si>
    <t>ASSENTAMENTO DE POSTE DE CONCRETO COM COMPRIMENTO NOMINAL DE 10 M, CARGA NOMINAL DE 1000 DAN, ENGASTAMENTO BASE CONCRETADA COM 1 M DE CONCRETO E 0,6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</si>
  <si>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</si>
  <si>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</si>
  <si>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</si>
  <si>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</si>
  <si>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</si>
  <si>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</si>
  <si>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</si>
  <si>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</si>
  <si>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</si>
  <si>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</si>
  <si>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</si>
  <si>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</si>
  <si>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</si>
  <si>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</si>
  <si>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</si>
  <si>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</si>
  <si>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</si>
  <si>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</si>
  <si>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</si>
  <si>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</si>
  <si>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13 M, CARGA NOMINAL DE 1000 DAN, ENGASTAMENTO BASE CONCRETADA COM 1 M DE CONCRETO E 0,9 M DE SOLO - SOMENTE INSTALAÇÃO, SEM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</si>
  <si>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</si>
  <si>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</si>
  <si>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</si>
  <si>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</si>
  <si>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</si>
  <si>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</si>
  <si>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</si>
  <si>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</si>
  <si>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</si>
  <si>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</si>
  <si>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</si>
  <si>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</si>
  <si>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</si>
  <si>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</si>
  <si>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</si>
  <si>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</si>
  <si>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</si>
  <si>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</si>
  <si>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MENOR OU IGUAL A 1000 DAN, ENGASTAMENTO SIMPLES COM 1,5 M DE SOLO (NÃO INCLUI FORNECIMENTO). AF_11/2019</t>
  </si>
  <si>
    <t>POSTE DE AÇO CONICO CONTÍNUO CURVO DUPLO, ENGASTADO, H=9M, INCLUSIVE LUMINÁRIAS, SEM LÂMPADAS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</si>
  <si>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</si>
  <si>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</si>
  <si>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SIMPLES, FLANGEADO, H=9M, INCLUSIVE LUMINÁRIA, SEM LÂMPADA - FORNECIMENTO E INSTALACAO. AF_11/2019</t>
  </si>
  <si>
    <t>POSTE DECORATIVO PARA JARDIM EM AÇO TUBULAR, H = *2,5* M, SEM LUMINÁRIA - FORNECIMENTO E INSTALAÇÃO. AF_11/2019</t>
  </si>
  <si>
    <t>ACRÉSCIMO PARA POÇO DE VISITA CIRCULAR PARA  ESGOTO, EM ALVENARIA COM TIJOLOS CERÂMICOS MACIÇOS, DIÂMETRO INTERNO = 1 M. AF_12/2020</t>
  </si>
  <si>
    <t>ACRÉSCIMO PARA POÇO DE VISITA CIRCULAR PARA  ESGOTO, EM ALVENARIA COM TIJOLOS CERÂMICOS MACIÇOS, DIÂMETRO INTERNO = 1,5 M. AF_12/2020</t>
  </si>
  <si>
    <t>ACRÉSCIMO PARA POÇO DE VISITA CIRCULAR PARA  ESGOTO, EM CONCRETO PRÉ-MOLDADO, DIÂMETRO INTERNO = 1,5 M. AF_12/2020</t>
  </si>
  <si>
    <t>ACRÉSCIMO PARA POÇO DE VISITA CIRCULAR PARA DRENAGEM, EM ALVENARIA COM TIJOLOS CERÂMICOS MACIÇOS, DIÂMETRO INTERNO = 0,8 M. AF_12/2020</t>
  </si>
  <si>
    <t>ACRÉSCIMO PARA POÇO DE VISITA CIRCULAR PARA DRENAGEM, EM ALVENARIA COM TIJOLOS CERÂMICOS MACIÇOS, DIÂMETRO INTERNO = 1 M. AF_12/2020</t>
  </si>
  <si>
    <t>ACRÉSCIMO PARA POÇO DE VISITA CIRCULAR PARA DRENAGEM, EM ALVENARIA COM TIJOLOS CERÂMICOS MACIÇOS, DIÂMETRO INTERNO = 1,2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</si>
  <si>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</si>
  <si>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</si>
  <si>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CONCRETO PRÉ-MOLDADO, DIÂMETRO INTERNO = 1 M. AF_12/2020</t>
  </si>
  <si>
    <t>ACRÉSCIMO PARA POÇO DE VISITA CIRCULAR PARA DRENAGEM, EM CONCRETO PRÉ-MOLDADO, DIÂMETRO INTERNO = 1,2 M. AF_12/2020</t>
  </si>
  <si>
    <t>ACRÉSCIMO PARA POÇO DE VISITA CIRCULAR PARA DRENAGEM, EM CONCRETO PRÉ-MOLDADO, DIÂMETRO INTERNO = 1,5 M. AF_12/2020</t>
  </si>
  <si>
    <t>ACRÉSCIMO PARA POÇO DE VISITA CIRCULAR PARA ESGOTO, EM ALVENARIA COM TIJOLOS CERÂMICOS MACIÇOS, DIÂMETRO INTERNO = 0,8 M. AF_12/2020</t>
  </si>
  <si>
    <t>ACRÉSCIMO PARA POÇO DE VISITA CIRCULAR PARA ESGOTO, EM ALVENARIA COM TIJOLOS CERÂMICOS MACIÇOS, DIÂMETRO INTERNO = 1,2 M. AF_12/2020</t>
  </si>
  <si>
    <t>ACRÉSCIMO PARA POÇO DE VISITA CIRCULAR PARA ESGOTO, EM CONCRETO PRÉ-MOLDADO, DIÂMETRO INTERNO = 0,8 M. AF_12/2020</t>
  </si>
  <si>
    <t>ACRÉSCIMO PARA POÇO DE VISITA CIRCULAR PARA ESGOTO, EM CONCRETO PRÉ-MOLDADO, DIÂMETRO INTERNO = 1 M. AF_12/2020</t>
  </si>
  <si>
    <t>ACRÉSCIMO PARA POÇO DE VISITA CIRCULAR PARA ESGOTO, EM CONCRETO PRÉ-MOLDADO, DIÂMETRO INTERNO = 1,2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</si>
  <si>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</si>
  <si>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</si>
  <si>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1,5X2,5 M. AF_12/2020</t>
  </si>
  <si>
    <t>ACRÉSCIMO PARA POÇO DE VISITA RETANGULAR PARA DRENAGEM, EM ALVENARIA COM BLOCOS DE CONCRETO, DIMENSÕES INTERNAS = 1,5X3 M. AF_12/2020</t>
  </si>
  <si>
    <t>ACRÉSCIMO PARA POÇO DE VISITA RETANGULAR PARA DRENAGEM, EM ALVENARIA COM BLOCOS DE CONCRETO, DIMENSÕES INTERNAS = 1,5X3,5 M. AF_12/2020</t>
  </si>
  <si>
    <t>ACRÉSCIMO PARA POÇO DE VISITA RETANGULAR PARA DRENAGEM, EM ALVENARIA COM BLOCOS DE CONCRETO, DIMENSÕES INTERNAS = 1,5X4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</si>
  <si>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</si>
  <si>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</si>
  <si>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</si>
  <si>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</si>
  <si>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</si>
  <si>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</si>
  <si>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1X4 M. AF_12/2020</t>
  </si>
  <si>
    <t>ACRÉSCIMO PARA POÇO DE VISITA RETANGULAR PARA DRENAGEM, EM ALVENARIA COM BLOCOS DE CONCRETO, DIMENSÕES INTERNAS = 2,5X2,5 M. AF_12/2020</t>
  </si>
  <si>
    <t>ACRÉSCIMO PARA POÇO DE VISITA RETANGULAR PARA DRENAGEM, EM ALVENARIA COM BLOCOS DE CONCRETO, DIMENSÕES INTERNAS = 2,5X3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</si>
  <si>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</si>
  <si>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</si>
  <si>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2X2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</si>
  <si>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</si>
  <si>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</si>
  <si>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</si>
  <si>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</si>
  <si>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</si>
  <si>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</si>
  <si>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</si>
  <si>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</si>
  <si>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3X4 M. AF_12/2020</t>
  </si>
  <si>
    <t>ACRÉSCIMO PARA POÇO DE VISITA RETANGULAR PARA DRENAGEM, EM ALVENARIA COM BLOCOS DE CONCRETO, DIMENSÕES INTERNAS = 4X4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</si>
  <si>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</si>
  <si>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</si>
  <si>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</si>
  <si>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</si>
  <si>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</si>
  <si>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</si>
  <si>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</si>
  <si>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</si>
  <si>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</si>
  <si>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</si>
  <si>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</si>
  <si>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</si>
  <si>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</si>
  <si>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</si>
  <si>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</si>
  <si>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</si>
  <si>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</si>
  <si>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</si>
  <si>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</si>
  <si>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</si>
  <si>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</si>
  <si>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</si>
  <si>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</si>
  <si>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</si>
  <si>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</si>
  <si>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</si>
  <si>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</si>
  <si>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</si>
  <si>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</si>
  <si>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</si>
  <si>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</si>
  <si>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</si>
  <si>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</si>
  <si>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</si>
  <si>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</si>
  <si>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</si>
  <si>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</si>
  <si>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</si>
  <si>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</si>
  <si>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</si>
  <si>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</si>
  <si>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</si>
  <si>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</si>
  <si>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</si>
  <si>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</si>
  <si>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</si>
  <si>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</si>
  <si>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</si>
  <si>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</si>
  <si>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</si>
  <si>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</si>
  <si>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</si>
  <si>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</si>
  <si>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</si>
  <si>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</si>
  <si>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</si>
  <si>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</si>
  <si>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</si>
  <si>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</si>
  <si>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</si>
  <si>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</si>
  <si>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</si>
  <si>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</si>
  <si>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</si>
  <si>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</si>
  <si>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</si>
  <si>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</si>
  <si>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</si>
  <si>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</si>
  <si>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</si>
  <si>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</si>
  <si>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</si>
  <si>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</si>
  <si>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</si>
  <si>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</si>
  <si>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</si>
  <si>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</si>
  <si>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</si>
  <si>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</si>
  <si>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</si>
  <si>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</si>
  <si>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</si>
  <si>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</si>
  <si>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</si>
  <si>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</si>
  <si>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</si>
  <si>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</si>
  <si>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</si>
  <si>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</si>
  <si>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</si>
  <si>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</si>
  <si>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</si>
  <si>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</si>
  <si>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</si>
  <si>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</si>
  <si>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</si>
  <si>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</si>
  <si>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</si>
  <si>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</si>
  <si>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</si>
  <si>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</si>
  <si>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CAIXA COM GRELHA DUPLA RETANGULAR, EM ALVENARIA COM BLOCOS DE CONCRETO, DIMENSÕES INTERNAS: 0,5X2,2X1 M. AF_12/2020</t>
  </si>
  <si>
    <t>CAIXA COM GRELHA DUPLA RETANGULAR, EM ALVENARIA COM TIJOLOS CERÂMICOS MACIÇOS, DIMENSÕES INTERNAS: 0,5X2,2X1 M. AF_12/2020</t>
  </si>
  <si>
    <t>CAIXA COM GRELHA DUPLA RETANGULAR, EM CONCRETO PRÉ-MOLDADO, DIMENSÕES INTERNAS: 0,5X2,2X1,0 M. AF_12/2020</t>
  </si>
  <si>
    <t>CAIXA COM GRELHA SIMPLES RETANGULAR, EM ALVENARIA COM BLOCOS DE CONCRETO, DIMENSÕES INTERNAS: 0,5X1X1 M. AF_12/2020</t>
  </si>
  <si>
    <t>CAIXA COM GRELHA SIMPLES RETANGULAR, EM ALVENARIA COM TIJOLOS CERÂMICOS MACIÇOS, DIMENSÕES INTERNAS: 0,5X1X1 M. AF_12/2020</t>
  </si>
  <si>
    <t>CAIXA COM GRELHA SIMPLES RETANGULAR, EM CONCRETO PRÉ-MOLDADO, DIMENSÕES INTERNAS: 0,6X1,0X1,0 M. AF_12/2020</t>
  </si>
  <si>
    <t>CAIXA PARA BOCA DE LOBO COMBINADA COM GRELHA RETANGULAR, EM ALVENARIA COM BLOCOS DE CONCRETO, DIMENSÕES INTERNAS: 1,3X1X1,2 M. AF_12/2020</t>
  </si>
  <si>
    <t>CAIXA PARA BOCA DE LOBO COMBINADA COM GRELHA RETANGULAR, EM ALVENARIA COM TIJOLOS CERÂMICOS MACIÇOS, DIMENSÕES INTERNAS: 1,3X1X1,2 M. AF_12/2020</t>
  </si>
  <si>
    <t>CAIXA PARA BOCA DE LOBO DUPLA COMBINADA COM GRELHA RETANGULAR, EM ALVENARIA COM BLOCOS DE CONCRETO, DIMENSÕES INTERNAS: 1,3X2,2X1,2 M. AF_12/2020</t>
  </si>
  <si>
    <t>CAIXA PARA BOCA DE LOBO DUPLA COMBINADA COM GRELHA RETANGULAR, EM ALVENARIA COM TIJOLOS CERÂMICOS MACIÇOS, DIMENSÕES INTERNAS: 1,3X2,2X1,2 M. AF_12/2020</t>
  </si>
  <si>
    <t>CAIXA PARA BOCA DE LOBO DUPLA RETANGULAR, EM ALVENARIA COM BLOCOS DE CONCRETO, DIMENSÕES INTERNAS: 0,6X2,2X1,2 M. AF_12/2020</t>
  </si>
  <si>
    <t>CAIXA PARA BOCA DE LOBO DUPLA RETANGULAR, EM ALVENARIA COM TIJOLOS CERÂMICOS MACIÇOS, DIMENSÕES INTERNAS: 0,6X2,2X1,2 M. AF_12/2020</t>
  </si>
  <si>
    <t>CAIXA PARA BOCA DE LOBO DUPLA RETANGULAR, EM CONCRETO PRÉ-MOLDADO, DIMENSÕES INTERNAS: 0,6X2,2X1,2 M. AF_12/2020</t>
  </si>
  <si>
    <t>CAIXA PARA BOCA DE LOBO SIMPLES RETANGULAR, EM ALVENARIA COM BLOCOS DE CONCRETO, DIMENSÕES INTERNAS: 0,6X1X1,2 M. AF_12/2020</t>
  </si>
  <si>
    <t>CAIXA PARA BOCA DE LOBO SIMPLES RETANGULAR, EM ALVENARIA COM TIJOLOS CERÂMICOS MACIÇOS, DIMENSÕES INTERNAS: 0,6X1X1,2 M. AF_12/2020</t>
  </si>
  <si>
    <t>CAIXA PARA BOCA DE LOBO SIMPLES RETANGULAR, EM CONCRETO PRÉ-MOLDADO, DIMENSÕES INTERNAS: 0,6X1,0X1,2 M. AF_12/2020</t>
  </si>
  <si>
    <t>CHAMINÉ CIRCULAR PARA POÇO DE VISITA PARA DRENAGEM, EM ALVENARIA COM TIJOLOS CERÂMICOS MACIÇOS, DIÂMETRO INTERNO = 0,6 M. AF_12/2020</t>
  </si>
  <si>
    <t>CHAMINÉ CIRCULAR PARA POÇO DE VISITA PARA DRENAGEM, EM CONCRETO PRÉ-MOLDADO, DIÂMETRO INTERNO = 0,6 M. AF_12/2020</t>
  </si>
  <si>
    <t>CHAMINÉ CIRCULAR PARA POÇO DE VISITA PARA ESGOTO, EM ALVENARIA COM TIJOLOS CERÂMICOS MACIÇOS, DIÂMETRO INTERNO = 0,6 M. AF_12/2020</t>
  </si>
  <si>
    <t>CHAMINÉ CIRCULAR PARA POÇO DE VISITA PARA ESGOTO, EM CONCRETO PRÉ-MOLDADO, DIÂMETRO INTERNO = 0,6 M.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</si>
  <si>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</si>
  <si>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</si>
  <si>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</si>
  <si>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</si>
  <si>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</si>
  <si>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</si>
  <si>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</si>
  <si>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</si>
  <si>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</si>
  <si>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</si>
  <si>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CONCRETO CICLÓPICO FCK = 15MPA, 30% PEDRA DE MÃO EM VOLUME REAL, INCLUSIVE LANÇAMENTO. AF_05/2021</t>
  </si>
  <si>
    <t>CONCRETO FCK = 15MPA, TRAÇO 1:3,4:3,4 (EM MASSA SECA DE CIMENTO/ AREIA MÉDIA/ SEIXO ROLADO) - PREPARO MANUAL. AF_05/2021</t>
  </si>
  <si>
    <t>CONCRETO FCK = 15MPA, TRAÇO 1:3,4:3,4 (EM MASSA SECA DE CIMENTO/ AREIA MÉDIA/ SEIXO ROLADO) - PREPARO MECÂNICO COM BETONEIRA 400 L. AF_05/2021</t>
  </si>
  <si>
    <t>CONCRETO FCK = 15MPA, TRAÇO 1:3,4:3,4 (EM MASSA SECA DE CIMENTO/ AREIA MÉDIA/ SEIXO ROLADO) - PREPARO MECÂNICO COM BETONEIRA 600 L. AF_05/2021</t>
  </si>
  <si>
    <t>CONCRETO FCK = 15MPA, TRAÇO 1:3,4:3,5 (EM MASSA SECA DE CIMENTO/ AREIA MÉDIA/ BRITA 1) - PREPARO MANUAL. AF_05/2021</t>
  </si>
  <si>
    <t>CONCRETO FCK = 15MPA, TRAÇO 1:3,4:3,5 (EM MASSA SECA DE CIMENTO/ AREIA MÉDIA/ BRITA 1) - PREPARO MECÂNICO COM BETONEIRA 400 L. AF_05/2021</t>
  </si>
  <si>
    <t>CONCRETO FCK = 15MPA, TRAÇO 1:3,4:3,5 (EM MASSA SECA DE CIMENTO/ AREIA MÉDIA/ BRITA 1) - PREPARO MECÂNICO COM BETONEIRA 600 L. AF_05/2021</t>
  </si>
  <si>
    <t>CONCRETO FCK = 20MPA, TRAÇO 1:2,6:2,9 (EM MASSA SECA DE CIMENTO/ AREIA MÉDIA/ SEIXO ROLADO) - PREPARO MECÂNICO COM BETONEIRA 400 L. AF_05/2021</t>
  </si>
  <si>
    <t>CONCRETO FCK = 20MPA, TRAÇO 1:2,6:2,9 (EM MASSA SECA DE CIMENTO/ AREIA MÉDIA/ SEIXO ROLADO) - PREPARO MECÂNICO COM BETONEIRA 600 L. AF_05/2021</t>
  </si>
  <si>
    <t>CONCRETO FCK = 20MPA, TRAÇO 1:2,7:3 (EM MASSA SECA DE CIMENTO/ AREIA MÉDIA/ BRITA 1) - PREPARO MECÂNICO COM BETONEIRA 400 L. AF_05/2021</t>
  </si>
  <si>
    <t>CONCRETO FCK = 20MPA, TRAÇO 1:2,7:3 (EM MASSA SECA DE CIMENTO/ AREIA MÉDIA/ BRITA 1) - PREPARO MECÂNICO COM BETONEIRA 600 L. AF_05/2021</t>
  </si>
  <si>
    <t>CONCRETO FCK = 25MPA, TRAÇO 1:2,2:2,5 (EM MASSA SECA DE CIMENTO/ AREIA MÉDIA/ SEIXO ROLADO) - PREPARO MECÂNICO COM BETONEIRA 400 L. AF_05/2021</t>
  </si>
  <si>
    <t>CONCRETO FCK = 25MPA, TRAÇO 1:2,2:2,5 (EM MASSA SECA DE CIMENTO/ AREIA MÉDIA/ SEIXO ROLADO) - PREPARO MECÂNICO COM BETONEIRA 600 L. AF_05/2021</t>
  </si>
  <si>
    <t>CONCRETO FCK = 25MPA, TRAÇO 1:2,3:2,7 (EM MASSA SECA DE CIMENTO/ AREIA MÉDIA/ BRITA 1) - PREPARO MECÂNICO COM BETONEIRA 400 L. AF_05/2021</t>
  </si>
  <si>
    <t>CONCRETO FCK = 25MPA, TRAÇO 1:2,3:2,7 (EM MASSA SECA DE CIMENTO/ AREIA MÉDIA/ BRITA 1) - PREPARO MECÂNICO COM BETONEIRA 600 L. AF_05/2021</t>
  </si>
  <si>
    <t>CONCRETO FCK = 30MPA, TRAÇO 1:1,9:2,3 (EM MASSA SECA DE CIMENTO/ AREIA MÉDIA/ SEIXO ROLADO) - PREPARO MECÂNICO COM BETONEIRA 400 L. AF_05/2021</t>
  </si>
  <si>
    <t>CONCRETO FCK = 30MPA, TRAÇO 1:1,9:2,3 (EM MASSA SECA DE CIMENTO/ AREIA MÉDIA/ SEIXO ROLADO) - PREPARO MECÂNICO COM BETONEIRA 600 L. AF_05/2021</t>
  </si>
  <si>
    <t>CONCRETO FCK = 30MPA, TRAÇO 1:2,1:2,5 (EM MASSA SECA DE CIMENTO/ AREIA MÉDIA/ BRITA 1) - PREPARO MECÂNICO COM BETONEIRA 400 L. AF_05/2021</t>
  </si>
  <si>
    <t>CONCRETO FCK = 30MPA, TRAÇO 1:2,1:2,5 (EM MASSA SECA DE CIMENTO/ AREIA MÉDIA/ BRITA 1) - PREPARO MECÂNICO COM BETONEIRA 600 L. AF_05/2021</t>
  </si>
  <si>
    <t>CONCRETO FCK = 40MPA, TRAÇO 1:1,4:1,8 (EM MASSA SECA DE CIMENTO/ AREIA MÉDIA/ SEIXO ROLADO) - PREPARO MECÂNICO COM BETONEIRA 400 L. AF_05/2021</t>
  </si>
  <si>
    <t>CONCRETO FCK = 40MPA, TRAÇO 1:1,4:1,8 (EM MASSA SECA DE CIMENTO/ AREIA MÉDIA/ SEIXO ROLADO) - PREPARO MECÂNICO COM BETONEIRA 600 L. AF_05/2021</t>
  </si>
  <si>
    <t>CONCRETO FCK = 40MPA, TRAÇO 1:1,6:1,9 (EM MASSA SECA DE CIMENTO/ AREIA MÉDIA/ BRITA 1) - PREPARO MECÂNICO COM BETONEIRA 400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</si>
  <si>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</si>
  <si>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</si>
  <si>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</si>
  <si>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</si>
  <si>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SEIXO ROLADO) - PREPARO MANUAL. AF_05/2021</t>
  </si>
  <si>
    <t>CONCRETO MAGRO PARA LASTRO, TRAÇO 1:4,5:4,5 (EM MASSA SECA DE CIMENTO/ AREIA MÉDIA/ SEIXO ROLADO) - PREPARO MECÂNICO COM BETONEIRA 400 L. AF_05/2021</t>
  </si>
  <si>
    <t>CONCRETO MAGRO PARA LASTRO, TRAÇO 1:4,5:4,5 (EM MASSA SECA DE CIMENTO/ AREIA MÉDIA/ SEIXO ROLADO) - PREPARO MECÂNICO COM BETONEIRA 600 L. AF_05/2021</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</si>
  <si>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</si>
  <si>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</si>
  <si>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</si>
  <si>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</si>
  <si>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</si>
  <si>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</si>
  <si>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</si>
  <si>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</si>
  <si>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</si>
  <si>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</si>
  <si>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</si>
  <si>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</si>
  <si>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</si>
  <si>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</si>
  <si>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</si>
  <si>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</si>
  <si>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</si>
  <si>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</si>
  <si>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</si>
  <si>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COMPENSADO NAVAL,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</si>
  <si>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</si>
  <si>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</si>
  <si>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</si>
  <si>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</si>
  <si>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</si>
  <si>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</si>
  <si>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</si>
  <si>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</si>
  <si>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</si>
  <si>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</si>
  <si>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ACABAMENTO POLIDO PARA PISO DE CONCRETO ARMADO OU LAJE SOBRE SOLO DE ALTA RESISTÊNCIA.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</si>
  <si>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</si>
  <si>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</si>
  <si>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</si>
  <si>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</si>
  <si>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Q-246. AF_09/2021</t>
  </si>
  <si>
    <t>ARMAÇÃO PARA EXECUÇÃO DE RADIER, PISO DE CONCRETO OU LAJE SOBRE SOLO, COM USO DE TELA Q-283. AF_09/2021</t>
  </si>
  <si>
    <t>ARMAÇÃO PARA EXECUÇÃO DE RADIER, PISO DE CONCRETO OU LAJE SOBRE SOLO, COM USO DE TELA Q-396. AF_09/2021</t>
  </si>
  <si>
    <t>ARMAÇÃO PARA EXECUÇÃO DE RADIER, PISO DE CONCRETO OU LAJE SOBRE SOLO, COM USO DE TELA Q-92. AF_09/2021</t>
  </si>
  <si>
    <t>CAMADA SEPARADORA PARA EXECUÇÃO DE RADIER, PISO DE CONCRETO OU LAJE SOBRE SOLO, EM LONA PLÁSTICA.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</si>
  <si>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</si>
  <si>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</si>
  <si>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CONCRETAGEM DE RADIER, PISO DE CONCRETO OU LAJE SOBRE SOLO, FCK 30 MPA - LANÇAMENTO, ADENSAMENTO E ACABAMENTO. AF_09/2021</t>
  </si>
  <si>
    <t>ESCAVAÇÃO MANUAL DE VIGA DE BORDA PARA RADIER. AF_09/2021</t>
  </si>
  <si>
    <t>EXECUÇÃO DE LAJE SOBRE SOLO, ESPESSURA DE 10 CM, FCK = 30 MPA, COM USO DE FORMAS EM MADEIRA SERRADA. AF_09/2021</t>
  </si>
  <si>
    <t>EXECUÇÃO DE LAJE SOBRE SOLO, ESPESSURA DE 10 CM, FCK = 30 MPA, COM USO DE FORMAS METÁLICAS. AF_09/2021</t>
  </si>
  <si>
    <t>EXECUÇÃO DE LAJE SOBRE SOLO, ESPESSURA DE 15 CM, FCK = 30 MPA, COM USO DE FORMAS EM MADEIRA SERRADA. AF_09/2021</t>
  </si>
  <si>
    <t>EXECUÇÃO DE LAJE SOBRE SOLO, ESPESSURA DE 15 CM, FCK = 30 MPA, COM USO DE FORMAS METÁLICAS. AF_09/2021</t>
  </si>
  <si>
    <t>EXECUÇÃO DE LAJE SOBRE SOLO, ESPESSURA DE 20 CM, FCK = 30 MPA, COM USO DE FORMAS EM MADEIRA SERRADA. AF_09/2021</t>
  </si>
  <si>
    <t>EXECUÇÃO DE LAJE SOBRE SOLO, ESPESSURA DE 20 CM, FCK = 30 MPA, COM USO DE FORMAS METÁLICAS. AF_09/2021</t>
  </si>
  <si>
    <t>EXECUÇÃO DE LAJE SOBRE SOLO, ESPESSURA DE 25 CM, FCK = 30 MPA, COM USO DE FORMAS EM MADEIRA SERRADA. AF_09/2021</t>
  </si>
  <si>
    <t>EXECUÇÃO DE LAJE SOBRE SOLO, ESPESSURA DE 25 CM, FCK = 30 MPA, COM USO DE FORMAS METÁLICAS. AF_09/2021</t>
  </si>
  <si>
    <t>EXECUÇÃO DE LAJE SOBRE SOLO, ESPESSURA DE 30 CM, FCK = 30 MPA, COM USO DE FORMAS EM MADEIRA SERRADA. AF_09/2021</t>
  </si>
  <si>
    <t>EXECUÇÃO DE LAJE SOBRE SOLO, ESPESSURA DE 30 CM, FCK = 30 MPA, COM USO DE FORMAS METÁLICAS. AF_09/2021</t>
  </si>
  <si>
    <t>EXECUÇÃO DE PISO DE CONCRETO, COM ACABAMENTO SUPERFICIAL, ESPESSURA DE 15 CM, FCK = 30 MPA, COM USO DE FORMAS EM MADEIRA SERRADA.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</si>
  <si>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</si>
  <si>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</si>
  <si>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</si>
  <si>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</si>
  <si>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</si>
  <si>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EM MADEIRA SERRADA.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</si>
  <si>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</si>
  <si>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</si>
  <si>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</si>
  <si>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</si>
  <si>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</si>
  <si>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EM MADEIRA SERRADA. AF_09/2021</t>
  </si>
  <si>
    <t>EXECUÇÃO DE RADIER, ESPESSURA DE 10 CM, FCK = 30 MPA, COM USO DE FORMAS METÁLICAS. AF_09/2021</t>
  </si>
  <si>
    <t>EXECUÇÃO DE RADIER, ESPESSURA DE 15 CM, FCK = 30 MPA, COM USO DE FORMAS EM MADEIRA SERRADA. AF_09/2021</t>
  </si>
  <si>
    <t>EXECUÇÃO DE RADIER, ESPESSURA DE 15 CM, FCK = 30 MPA, COM USO DE FORMAS METÁLICAS. AF_09/2021</t>
  </si>
  <si>
    <t>EXECUÇÃO DE RADIER, ESPESSURA DE 20 CM, FCK = 30 MPA, COM USO DE FORMAS EM MADEIRA SERRADA. AF_09/2021</t>
  </si>
  <si>
    <t>EXECUÇÃO DE RADIER, ESPESSURA DE 20 CM, FCK = 30 MPA, COM USO DE FORMAS METÁLICAS. AF_09/2021</t>
  </si>
  <si>
    <t>EXECUÇÃO DE RADIER, ESPESSURA DE 25 CM, FCK = 30 MPA, COM USO DE FORMAS EM MADEIRA SERRADA. AF_09/2021</t>
  </si>
  <si>
    <t>EXECUÇÃO DE RADIER, ESPESSURA DE 25 CM, FCK = 30 MPA, COM USO DE FORMAS METÁLICAS. AF_09/2021</t>
  </si>
  <si>
    <t>EXECUÇÃO DE RADIER, ESPESSURA DE 30 CM, FCK = 30 MPA, COM USO DE FORMAS EM MADEIRA SERRADA. AF_09/2021</t>
  </si>
  <si>
    <t>EXECUÇÃO DE RADIER, ESPESSURA DE 30 CM, FCK = 30 MPA, COM USO DE FORMAS METÁLICAS. AF_09/2021</t>
  </si>
  <si>
    <t>FABRICAÇÃO, MONTAGEM E DESMONTAGEM DE FORMA PARA RADIER, PISO DE CONCRETO OU LAJE SOBRE SOLO, EM MADEIRA SERRADA, 4 UTILIZAÇÕES. AF_09/2021</t>
  </si>
  <si>
    <t>MONTAGEM E DESMONTAGEM DE FORMA PARA RADIER, PISO DE CONCRETO OU LAJE SOBRE SOLO, COM SISTEMA DE FORMAS MANUSEÁVEIS METÁLICAS. AF_09/2021</t>
  </si>
  <si>
    <t>CHUMBAMENTO LINEAR EM ALVENARIA PARA ELETRODUTOS COM DIÂMETROS MENORES OU IGUAIS A 40 MM. AF_09/2023</t>
  </si>
  <si>
    <t>CHUMBAMENTO LINEAR EM ALVENARIA PARA RAMAIS/DISTRIBUIÇÃO DE INSTALAÇÕES HIDRÁULICAS COM DIÂMETROS MAIORES QUE 40 MM E MENORES OU IGUAIS A 75 MM. AF_09/2023</t>
  </si>
  <si>
    <t>CHUMBAMENTO LINEAR EM ALVENARIA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</si>
  <si>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</si>
  <si>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</si>
  <si>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CHUMBAMENTO LINEAR EM CONTRAPISO PARA RAMAIS/DISTRIBUIÇÃO DE INSTALAÇÕES HIDRÁULICAS COM DIÂMETROS MENORES OU IGUAIS A 40 MM.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</si>
  <si>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</si>
  <si>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</si>
  <si>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MAIOR QUE 75 MM E MENORES OU IGUAIS A 150 MM. AF_09/2023</t>
  </si>
  <si>
    <t>CHUMBAMENTO PONTUAL EM PASSAGEM DE TUBO COM DIÂMETRO MENOR OU IGUAL A 40 MM. AF_09/2023</t>
  </si>
  <si>
    <t>CHUMBAMENTO PONTUAL EM PASSAGEM DE TUBO COM DIÂMETROS ENTRE 40 MM E 75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</si>
  <si>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</si>
  <si>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</si>
  <si>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ELETRODUTOS, DIÂMETROS MENORES OU IGUAIS A 40 MM, COM ABRAÇADEIRA METÁLICA RÍGIDA TIPO D COM PARAFUSO DE FIXAÇÃO 1 1/4",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</si>
  <si>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</si>
  <si>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</si>
  <si>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</si>
  <si>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</si>
  <si>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</si>
  <si>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</si>
  <si>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</si>
  <si>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FLEXÍVEL 18 MM, FIXADA DIRETAMENTE NA LAJE. AF_09/2023</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</si>
  <si>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</si>
  <si>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</si>
  <si>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</si>
  <si>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</si>
  <si>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</si>
  <si>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</si>
  <si>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</si>
  <si>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</si>
  <si>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FURO MANUAL EM ALVENARIA, PARA INSTALAÇÕES ELÉTRICAS, DIÂMETROS MAIORES QUE 40 MM E MENORES OU IGUAIS A 75 MM. AF_09/2023</t>
  </si>
  <si>
    <t>FURO MANUAL EM ALVENARIA, PARA INSTALAÇÕES ELÉTRICAS, DIÂMETROS MAIORES QUE 75 MM E MENORES OU IGUAIS A 100 MM. AF_09/2023</t>
  </si>
  <si>
    <t>FURO MANUAL EM ALVENARIA, PARA INSTALAÇÕES ELÉTRICAS,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</si>
  <si>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</si>
  <si>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</si>
  <si>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MANUAL EM ALVENARIA, PARA INSTALAÇÕES HIDRÁULICAS,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</si>
  <si>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</si>
  <si>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</si>
  <si>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ALVENARIA, PARA INSTALAÇÕES ELÉTRICAS,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</si>
  <si>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</si>
  <si>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</si>
  <si>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ALVENARIA, PARA INSTALAÇÕES HIDRÁULICAS,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</si>
  <si>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</si>
  <si>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</si>
  <si>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FURO MECANIZADO EM CONCRETO, COM MARTELO DEMOLIDOR, PARA INSTALAÇÕES ELÉTRICAS,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</si>
  <si>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</si>
  <si>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</si>
  <si>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FURO MECANIZADO EM CONCRETO, COM MARTELO DEMOLIDOR, PARA INSTALAÇÕES HIDRÁULICAS,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</si>
  <si>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</si>
  <si>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</si>
  <si>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FURO MECANIZADO EM CONCRETO, COM PERFURATRIZ, PARA INSTALAÇÕES ELÉTRICAS,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</si>
  <si>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</si>
  <si>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</si>
  <si>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FURO MECANIZADO EM CONCRETO, COM PERFURATRIZ, PARA INSTALAÇÕES HIDRÁULICAS, DIÂMETROS MENORES OU IGUAIS A 40 MM. AF_09/2023</t>
  </si>
  <si>
    <t>PASSANTE TIPO PEÇA EM FÔRMA DE MADEIRA, FIXADO EM LAJE, PARA PASSAGEM DE NO MÁXIMO 5 TUBOS DE 50 MM DE DIÂMETRO.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</si>
  <si>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</si>
  <si>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</si>
  <si>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100 MM, FIXADO EM LAJE, PARA PASSAGEM DE TUBULAÇÕES COM NO MÁXIMO 75 MM DE DIÂMETRO. AF_09/2023</t>
  </si>
  <si>
    <t>PASSANTE TIPO TUBO COM DIÂMETRO DE 150 MM, FIXADO EM LAJE, PARA PASSAGEM DE TUBULAÇÕES COM NO MÁXIMO 100 MM DE DIÂMETRO. AF_09/2023</t>
  </si>
  <si>
    <t>PASSANTE TIPO TUBO COM DIÂMETRO DE 40 MM, FIXADO EM LAJE, PARA PASSAGEM DE TUBULAÇÕES COM NO MÁXIMO 32 MM DE DIÂMETRO. AF_09/2023</t>
  </si>
  <si>
    <t>PASSANTE TIPO TUBO COM DIÂMETRO DE 50 MM, FIXADO EM LAJE, PARA PASSAGEM DE TUBULAÇÕES COM NO MÁXIMO 40 MM DE DIÂMETRO. AF_09/2023</t>
  </si>
  <si>
    <t>PASSANTE TIPO TUBO COM DIÂMETRO DE 75 MM, FIXADO EM LAJE, PARA PASSAGEM DE TUBULAÇÕES COM NO MÁXIMO 50 MM DE DIÂMETRO. AF_09/2023</t>
  </si>
  <si>
    <t>QUEBRA EM ALVENARIA PARA INSTALAÇÃO DE ABRIGO PARA MANGUEIRAS (90X60 CM). AF_09/2023</t>
  </si>
  <si>
    <t>QUEBRA EM ALVENARIA PARA INSTALAÇÃO DE CAIXA DE TOMADA (4X4 OU 4X2). AF_09/2023</t>
  </si>
  <si>
    <t>QUEBRA EM ALVENARIA PARA INSTALAÇÃO DE QUADRO DISTRIBUIÇÃO GRANDE (76X40 CM). AF_09/2023</t>
  </si>
  <si>
    <t>QUEBRA EM ALVENARIA PARA INSTALAÇÃO DE QUADRO DISTRIBUIÇÃO PEQUENO (19X25 CM). AF_09/2023</t>
  </si>
  <si>
    <t>RASGO LINEAR MANUAL EM ALVENARIA, PARA ELETRODUTOS, DIÂMETROS MENORES OU IGUAIS A 40 MM. AF_09/2023</t>
  </si>
  <si>
    <t>RASGO LINEAR MANUAL EM ALVENARIA, PARA RAMAIS/ DISTRIBUIÇÃO DE INSTALAÇÕES HIDRÁULICAS, DIÂMETROS MAIORES QUE 40 MM E MENORES OU IGUAIS A 75 MM. AF_09/2023</t>
  </si>
  <si>
    <t>RASGO LINEAR MANUAL EM ALVENARIA, PARA RAMAIS/ DISTRIBUIÇÃO DE INSTALAÇÕES HIDRÁULICAS, DIÂMETROS MENORES OU IGUAIS A 40 MM. AF_09/2023</t>
  </si>
  <si>
    <t>RASGO LINEAR MECANIZADO EM ALVENARIA, PARA ELETRODUTOS, DIÂMETROS MENORES OU IGUAIS A 40 MM. AF_09/2023</t>
  </si>
  <si>
    <t>RASGO LINEAR MECANIZADO EM ALVENARIA, PARA RAMAIS/ DISTRIBUIÇÃO DE INSTALAÇÕES HIDRÁULICAS, DIÂMETROS MAIORES QUE 40 MM E MENORES OU IGUAIS A 75 MM. AF_09/2023</t>
  </si>
  <si>
    <t>RASGO LINEAR MECANIZADO EM ALVENARIA,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</si>
  <si>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</si>
  <si>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</si>
  <si>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RASGO LINEAR MECANIZADO EM CONCRETO, PARA RAMAIS/ DISTRIBUIÇÃO DE INSTALAÇÕES HIDRÁULICAS, DIÂMETROS MENORES OU IGUAIS A 40 MM. AF_09/2023</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</si>
  <si>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</si>
  <si>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</si>
  <si>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MECANIZADO EM CONTRAPISO, PARA RAMAIS/ DISTRIBUIÇÃO DE INSTALAÇÕES HIDRÁULICAS, DIÂMETROS MENORES OU IGUAIS A 40 MM. AF_09/2023_PS</t>
  </si>
  <si>
    <t>SUPORTE PARA 2 ELETRODUTOS, ESPAÇADO A CADA 80 CM, EM PERFILADO COM COMPRIMENTO DE 25 CM FIXADO EM LAJE, POR METRO DE ELETRODUTO FIXADO. AF_09/2023</t>
  </si>
  <si>
    <t>SUPORTE PARA 2 TUBOS HORIZONTAIS, ESPAÇADO A CADA 56 CM, EM PERFILADO COM COMPRIMENTO DE 25 CM FIXADO EM LAJE, POR METRO DE TUBULAÇÃO FIXADA. AF_09/2023</t>
  </si>
  <si>
    <t>SUPORTE PARA 2 TUBOS VERTICAIS, ESPAÇADO A CADA 150 CM, EM PERFILADO COM COMPRIMENTO DE 25 CM FIXADO EM PAREDE, POR METRO DE TUBULAÇÃO FIXADA. AF_09/2023</t>
  </si>
  <si>
    <t>SUPORTE PARA 4 ELETRODUTOS, ESPAÇADO A CADA 80 CM, EM PERFILADO COM COMPRIMENTO DE 42 CM FIXADO EM LAJE, POR METRO DE ELETRODUTO FIXADO. AF_09/2023</t>
  </si>
  <si>
    <t>SUPORTE PARA 4 TUBOS HORIZONTAIS, ESPAÇADO A CADA 56 CM, EM PERFILADO COM COMPRIMENTO DE 42 CM FIXADO EM LAJE, POR METRO DE TUBULAÇÃO FIXADA. AF_09/2023</t>
  </si>
  <si>
    <t>SUPORTE PARA 4 TUBOS VERTICAIS, ESPAÇADO A CADA 150 CM, EM PERFILADO COM COMPRIMENTO DE 42 CM FIXADO EM PAREDE, POR METRO DE TUBULAÇÃO FIXADA. AF_09/2023</t>
  </si>
  <si>
    <t>SUPORTE PARA DUTO EM CHAPA GALVANIZADA BITOLA 24, EM PERFILADO COM COMPRIMENTO DE 55 CM FIXADO EM LAJE, POR METRO DE DUTO FIXADO. AF_09/2023</t>
  </si>
  <si>
    <t>SUPORTE PARA DUTO EM CHAPA GALVANIZADA BITOLA 26, EM PERFILADO COM COMPRIMENTO DE 35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</si>
  <si>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</si>
  <si>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</si>
  <si>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</si>
  <si>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</si>
  <si>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</si>
  <si>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</si>
  <si>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</si>
  <si>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</si>
  <si>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BLOCOS 16 FACES PARA PISO INTERTRAVADO, ESPESSURA DE 10 CM, EM VIA/ESTACIONAMENTO, COM REAPROVEITAMENTO DOS BLOCOS 16 FACES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</si>
  <si>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</si>
  <si>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</si>
  <si>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</si>
  <si>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</si>
  <si>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PISOGRAMA PARA PISO INTERTRAVADO, COM REAPROVEITAMENTO DOS BLOCOS PISOGRAMA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</si>
  <si>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</si>
  <si>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</si>
  <si>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</si>
  <si>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</si>
  <si>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</si>
  <si>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</si>
  <si>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</si>
  <si>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</si>
  <si>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</si>
  <si>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PARALELEPÍPEDOS, REJUNTAMENTO COM ARGAMASSA,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</si>
  <si>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t>
  </si>
  <si>
    <t>REASSENTAMENTO DE PARALELEPÍPEDOS, REJUNTAMENTO COM PÓ DE PEDRA,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</si>
  <si>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</si>
  <si>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t>
  </si>
  <si>
    <t>REASSENTAMENTO DE PEDRAS POLIÉDRICAS, REJUNTAMENTO COM PÓ DE PEDRA, COM REAPROVEITAMENTO DAS PEDRAS POLIÉDRICAS - INCLUSO RETIRADA E COLOCAÇÃO DO MATERIAL.  AF_12/2020</t>
  </si>
  <si>
    <t>RECOMPOSIÇÃO DE BASE E OU SUB-BASE PARA FECHAMENTO DE VALAS DE BRITA GRADUADA SIMPLES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</si>
  <si>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</si>
  <si>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</si>
  <si>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</si>
  <si>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</si>
  <si>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</si>
  <si>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</si>
  <si>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</si>
  <si>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</si>
  <si>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</si>
  <si>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</si>
  <si>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</si>
  <si>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</si>
  <si>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SOLOS DE COMPORTAMENTO LATERÍTICO (ARENOSO) - INCLUSO RETIRADA E COLOCAÇÃO DO MATERIAL. AF_12/2020</t>
  </si>
  <si>
    <t>RECOMPOSIÇÃO DE BASE E OU SUB-BASE PARA REMENDO PROFUNDO DE BRITA GRADUADA SIMPLES - INCLUSO RETIRADA E COLOCAÇÃO DO MATERIAL. AF_12/2020</t>
  </si>
  <si>
    <t>RECOMPOSIÇÃO DE BASE E OU SUB-BASE PARA REMENDO PROFUNDO DE SOLO BRITA (40/60)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</si>
  <si>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</si>
  <si>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</si>
  <si>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</si>
  <si>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</si>
  <si>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</si>
  <si>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</si>
  <si>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</si>
  <si>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</si>
  <si>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</si>
  <si>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</si>
  <si>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</si>
  <si>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SOLOS DE COMPORTAMENTO LATERÍTICO (ARENOSO)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</si>
  <si>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</si>
  <si>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</si>
  <si>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</si>
  <si>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</si>
  <si>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</si>
  <si>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</si>
  <si>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FECHAMENTO DE VALAS - INCLUSO RETIRADA E COLOCAÇÃO DO MATERIAL. AF_12/2020</t>
  </si>
  <si>
    <t>RECOMPOSIÇÃO DE PAVIMENTOS EM PEDRA POLIÉDRICA, REJUNTAMENTO COM PÓ DE PEDRA, COM REAPROVEITAMENTO DAS PEDRAS POLIÉDRICAS PARA O FECHAMENTO DE VALAS - INCLUSO RETIRADA E COLOCAÇÃO DO MATERIAL. AF_12/2020</t>
  </si>
  <si>
    <t>RECOMPOSIÇÃO DE REVESTIMENTO EM CONCRETO ASFÁLTICO (AQUISIÇÃO EM USINA), PARA O FECHAMENTO DE VALAS - INCLUSO DEMOLIÇÃO DO PAVIMENTO.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</si>
  <si>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</si>
  <si>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</si>
  <si>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</si>
  <si>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</si>
  <si>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</si>
  <si>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</si>
  <si>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</si>
  <si>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</si>
  <si>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</si>
  <si>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</si>
  <si>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</si>
  <si>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</si>
  <si>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</si>
  <si>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CONCRETAGEM COMO PROTEÇÃO MECÂNICA ADICIONAL NO REATERRO PARA REDE ENTERRADA DE DISTRIBUIÇÃO DE ENERGIA ELÉTRICA - FORNECIMENTO E INSTALAÇÃO. AF_12/2021</t>
  </si>
  <si>
    <t>CURVA 90 GRAUS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</si>
  <si>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</si>
  <si>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</si>
  <si>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</si>
  <si>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</si>
  <si>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ELETRODUTO FLEXÍVEL CORRUGADO, PEAD, DN 100 (4"), PARA REDE ENTERRADA DE DISTRIBUIÇÃO DE ENERGIA ELÉTRICA - FORNECIMENTO E INSTALAÇÃO. AF_12/2021</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</si>
  <si>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</si>
  <si>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</si>
  <si>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</si>
  <si>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</si>
  <si>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</si>
  <si>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</si>
  <si>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</si>
  <si>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RÍGIDO ROSCÁVEL, PVC, DN 110 MM (4"),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</si>
  <si>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</si>
  <si>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</si>
  <si>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</si>
  <si>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</si>
  <si>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FITA DE SINALIZAÇÃO SUBTERRÂNEA PARA REDE ENTERRADA DE DISTRIBUIÇÃO DE ENERGIA ELÉTRICA - FORNECIMENTO E INSTALAÇÃO. AF_12/2021</t>
  </si>
  <si>
    <t>LUVA PARA ELETRODUTO, PVC, ROSCÁVEL,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</si>
  <si>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</si>
  <si>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</si>
  <si>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</si>
  <si>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</si>
  <si>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</si>
  <si>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BLOCO DE ENGATE RÁPIDO PARA BASTIDOR TIPO M10 - FORNECIMENTO E INSTALAÇÃO. AF_11/2019</t>
  </si>
  <si>
    <t>CABO COAXIAL RG11 95% - FORNECIMENTO E INSTALAÇÃO. AF_11/2019</t>
  </si>
  <si>
    <t>CABO COAXIAL RG59 95% - FORNECIMENTO E INSTALAÇÃO. AF_11/2019</t>
  </si>
  <si>
    <t>CABO COAXIAL RG6 95%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</si>
  <si>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</si>
  <si>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</si>
  <si>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</si>
  <si>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</si>
  <si>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6A, INSTALADO EM EDIFICAÇÃO INSTITUCIONAL - FORNECIMENTO E INSTALAÇÃO. AF_11/2019</t>
  </si>
  <si>
    <t>CABO ELETRÔNICO CATEGORIA 6A, INSTALADO EM EDIFICAÇÃO RESIDENCIAL - FORNECIMENTO E INSTALAÇÃO. AF_11/2019</t>
  </si>
  <si>
    <t>CABO TELEFÔNICO CCI-50 1 PAR, INSTALADO EM ENTRADA DE EDIFICAÇÃO - FORNECIMENTO E INSTALAÇÃO. AF_11/2019</t>
  </si>
  <si>
    <t>CABO TELEFÔNICO CCI-50 1 PAR, SEM BLINDAGEM, INSTALADO EM DISTRIBUIÇÃO DE EDIFICAÇÃO INSTITUCIONAL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</si>
  <si>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</si>
  <si>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INSTITUCIONAL - FORNECIMENTO E INSTALAÇÃO. AF_11/2019</t>
  </si>
  <si>
    <t>CABO TELEFÔNICO CCI-50 2 PARES, SEM BLINDAGEM, INSTALADO EM DISTRIBUIÇÃO DE EDIFICAÇÃO RESIDENCIAL - FORNECIMENTO E INSTALAÇÃO. AF_11/2019</t>
  </si>
  <si>
    <t>CABO TELEFÔNICO CCI-50 2 PARES, SEM BLINDAGEM, INSTALADO EM ENTRADA DE EDIFICAÇÃO - FORNECIMENTO E INSTALAÇÃO. AF_11/2019</t>
  </si>
  <si>
    <t>CABO TELEFÔNICO CCI-50 3 PARES, SEM BLINDAGEM, INSTALADO EM DISTRIBUIÇÃO DE EDIFICAÇÃO INSTITUCIONAL - FORNECIMENTO E INSTALAÇÃO. AF_11/2019</t>
  </si>
  <si>
    <t>CABO TELEFÔNICO CCI-50 3 PARES, SEM BLINDAGEM, INSTALADO EM DISTRIBUIÇÃO DE EDIFICAÇÃO RESIDENCIAL - FORNECIMENTO E INSTALAÇÃO. AF_11/2019</t>
  </si>
  <si>
    <t>CABO TELEFÔNICO CCI-50 3 PARES, SEM BLINDAGEM, INSTALADO EM ENTRADA DE EDIFICAÇÃO - FORNECIMENTO E INSTALAÇÃO. AF_11/2019</t>
  </si>
  <si>
    <t>CABO TELEFÔNICO CCI-50 4 PARES, SEM BLINDAGEM, INSTALADO EM DISTRIBUIÇÃO DE EDIFICAÇÃO INSTITUCIONAL - FORNECIMENTO E INSTALAÇÃO. AF_11/2019</t>
  </si>
  <si>
    <t>CABO TELEFÔNICO CCI-50 4 PARES, SEM BLINDAGEM, INSTALADO EM DISTRIBUIÇÃO DE EDIFICAÇÃO RESIDENCIAL - FORNECIMENTO E INSTALAÇÃO. AF_11/2019</t>
  </si>
  <si>
    <t>CABO TELEFÔNICO CCI-50 4 PARES, SEM BLINDAGEM, INSTALADO EM ENTRADA DE EDIFICAÇÃO - FORNECIMENTO E INSTALAÇÃO. AF_11/2019</t>
  </si>
  <si>
    <t>CABO TELEFÔNICO CCI-50 4 PARES, SEM BLINDAGEM, INSTALADO EM PRUMADA - FORNECIMENTO E INSTALAÇÃO. AF_11/2019</t>
  </si>
  <si>
    <t>CABO TELEFÔNICO CCI-50 5 PARES, SEM BLINDAGEM, INSTALADO EM DISTRIBUIÇÃO DE EDIFICAÇÃO INSTITUCIONAL - FORNECIMENTO E INSTALAÇÃO. AF_11/2019</t>
  </si>
  <si>
    <t>CABO TELEFÔNICO CCI-50 5 PARES, SEM BLINDAGEM, INSTALADO EM DISTRIBUIÇÃO DE EDIFICAÇÃO RESIDENCIAL - FORNECIMENTO E INSTALAÇÃO. AF_11/2019</t>
  </si>
  <si>
    <t>CABO TELEFÔNICO CCI-50 5 PARES, SEM BLINDAGEM, INSTALADO EM ENTRADA DE EDIFICAÇÃO - FORNECIMENTO E INSTALAÇÃO. AF_11/2019</t>
  </si>
  <si>
    <t>CABO TELEFÔNICO CCI-50 5 PARES, SEM BLINDAGEM, INSTALADO EM PRUMADA - FORNECIMENTO E INSTALAÇÃO. AF_11/2019</t>
  </si>
  <si>
    <t>CABO TELEFÔNICO CCI-50 6 PARES, SEM BLINDAGEM, INSTALADO EM DISTRIBUIÇÃO DE EDIFICAÇÃO INSTITUCIONAL - FORNECIMENTO E INSTALAÇÃO. AF_11/2019</t>
  </si>
  <si>
    <t>CABO TELEFÔNICO CCI-50 6 PARES, SEM BLINDAGEM, INSTALADO EM DISTRIBUIÇÃO DE EDIFICAÇÃO RESIDENCIAL - FORNECIMENTO E INSTALAÇÃO. AF_11/2019</t>
  </si>
  <si>
    <t>CABO TELEFÔNICO CCI-50 6 PARES, SEM BLINDAGEM, INSTALADO EM ENTRADA DE EDIFICAÇÃO - FORNECIMENTO E INSTALAÇÃO. AF_11/2019</t>
  </si>
  <si>
    <t>CABO TELEFÔNICO CCI-50 6 PARES, SEM BLINDAGEM, INSTALADO EM PRUMADA - FORNECIMENTO E INSTALAÇÃO. AF_11/2019</t>
  </si>
  <si>
    <t>CABO TELEFÔNICO CI-50 10 PARES INSTALADO EM DISTRIBUIÇÃO DE EDIFICAÇÃO INSTITUCIONAL - FORNECIMENTO E INSTALAÇÃO. AF_11/2019</t>
  </si>
  <si>
    <t>CABO TELEFÔNICO CI-50 10 PARES INSTALADO EM DISTRIBUIÇÃO DE EDIFICAÇÃO RESIDENCIAL - FORNECIMENTO E INSTALAÇÃO. AF_11/2019</t>
  </si>
  <si>
    <t>CABO TELEFÔNICO CI-50 10 PARES INSTALADO EM ENTRADA DE EDIFICAÇÃO - FORNECIMENTO E INSTALAÇÃO. AF_11/2019</t>
  </si>
  <si>
    <t>CABO TELEFÔNICO CI-50 10 PARES INSTALADO EM PRUMADA - FORNECIMENTO E INSTALAÇÃO. AF_11/2019</t>
  </si>
  <si>
    <t>CABO TELEFÔNICO CI-50 20 PARES INSTALADO EM ENTRADA DE EDIFICAÇÃO - FORNECIMENTO E INSTALAÇÃO. AF_11/2019</t>
  </si>
  <si>
    <t>CABO TELEFÔNICO CI-50 20 PARES INSTALADO EM PRUMADA - FORNECIMENTO E INSTALAÇÃO. AF_11/2019</t>
  </si>
  <si>
    <t>CABO TELEFÔNICO CI-50 200 PARES INSTALADO EM ENTRADA DE EDIFICAÇÃO - FORNECIMENTO E INSTALAÇÃO. AF_11/2019</t>
  </si>
  <si>
    <t>CABO TELEFÔNICO CI-50 30 PARES INSTALADO EM ENTRADA DE EDIFICAÇÃO - FORNECIMENTO E INSTALAÇÃO. AF_11/2019</t>
  </si>
  <si>
    <t>CABO TELEFÔNICO CI-50 30 PARES INSTALADO EM PRUMADA - FORNECIMENTO E INSTALAÇÃO. AF_11/2019</t>
  </si>
  <si>
    <t>CABO TELEFÔNICO CI-50 50 PARES INSTALADO EM ENTRADA DE EDIFICAÇÃO - FORNECIMENTO E INSTALAÇÃO. AF_11/2019</t>
  </si>
  <si>
    <t>CABO TELEFÔNICO CI-50 50 PARES INSTALADO EM PRUMADA - FORNECIMENTO E INSTALAÇÃO. AF_11/2019</t>
  </si>
  <si>
    <t>CABO TELEFÔNICO CI-50 75 PARES INSTALADO EM ENTRADA DE EDIFICAÇÃO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</si>
  <si>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</si>
  <si>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</si>
  <si>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</si>
  <si>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</si>
  <si>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</si>
  <si>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PATCH PANEL 24 PORTAS, CATEGORIA 5E - FORNECIMENTO E INSTALAÇÃO. AF_11/2019</t>
  </si>
  <si>
    <t>PATCH PANEL 24 PORTAS, CATEGORIA 6 - FORNECIMENTO E INSTALAÇÃO. AF_11/2019</t>
  </si>
  <si>
    <t>PATCH PANEL 48 PORTAS, CATEGORIA 5E - FORNECIMENTO E INSTALAÇÃO. AF_11/2019</t>
  </si>
  <si>
    <t>PATCH PANEL 48 PORTAS, CATEGORIA 6 -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</si>
  <si>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</si>
  <si>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</si>
  <si>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N.2, 20X20X12CM EM CHAPA METALICA, DE EMBUTIR, SEM ACESSORIOS, PADRÃO TELEBRAS, FORNECIMENTO E INSTALAÇÃO. AF_11/2019</t>
  </si>
  <si>
    <t>QUADRO DE DISTRIBUIÇÃO PARA TELEFONE N.5, 80X80X12CM EM CHAPA METALICA, SEM ACESSORIOS, PADRAO TELEBRAS, FORNECIMENTO E INSTALAÇÃO. AF_11/2019</t>
  </si>
  <si>
    <t>RACK ABERTO EM COLUNA 44U PARA SERVIDOR - FORNECIMENTO E INSTALAÇÃO. AF_11/2019</t>
  </si>
  <si>
    <t>RACK FECHADO PARA SERVIDOR - FORNECIMENTO E INSTALAÇÃO. AF_11/2019</t>
  </si>
  <si>
    <t>TOMADA DE REDE RJ45 - FORNECIMENTO E INSTALAÇÃO. AF_11/2019</t>
  </si>
  <si>
    <t>TOMADA PARA TELEFONE RJ11 - FORNECIMENTO E INSTALAÇÃO. AF_11/2019</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</si>
  <si>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</si>
  <si>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</si>
  <si>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</si>
  <si>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</si>
  <si>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</si>
  <si>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</si>
  <si>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</si>
  <si>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</si>
  <si>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</si>
  <si>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</si>
  <si>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</si>
  <si>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</si>
  <si>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</si>
  <si>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</si>
  <si>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</si>
  <si>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</si>
  <si>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</si>
  <si>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</si>
  <si>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</si>
  <si>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</si>
  <si>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</si>
  <si>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</si>
  <si>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</si>
  <si>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</si>
  <si>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</si>
  <si>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</si>
  <si>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</si>
  <si>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</si>
  <si>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COTOVELO 45 GRAUS, EM PEAD LISO PARA REDE DE ÁGUA OU ESGOTO, DIÂMETRO DE 200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</si>
  <si>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</si>
  <si>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</si>
  <si>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</si>
  <si>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</si>
  <si>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</si>
  <si>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</si>
  <si>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</si>
  <si>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</si>
  <si>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</si>
  <si>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</si>
  <si>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</si>
  <si>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</si>
  <si>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</si>
  <si>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</si>
  <si>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</si>
  <si>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</si>
  <si>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</si>
  <si>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</si>
  <si>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</si>
  <si>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</si>
  <si>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</si>
  <si>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</si>
  <si>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</si>
  <si>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</si>
  <si>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</si>
  <si>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</si>
  <si>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</si>
  <si>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</si>
  <si>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</si>
  <si>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</si>
  <si>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</si>
  <si>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</si>
  <si>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</si>
  <si>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</si>
  <si>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</si>
  <si>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</si>
  <si>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</si>
  <si>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</si>
  <si>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</si>
  <si>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</si>
  <si>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</si>
  <si>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</si>
  <si>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</si>
  <si>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</si>
  <si>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</si>
  <si>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</si>
  <si>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</si>
  <si>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</si>
  <si>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</si>
  <si>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LUVA, EM PEAD LISO PARA REDE DE ÁGUA OU ESGOTO, DIÂMETRO DE 20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</si>
  <si>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</si>
  <si>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</si>
  <si>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400 MM, JUNTA SOLDADA POR ELETROFUSÃO (NÃO INCLUI A EXECUÇÃO DE SOLDA). AF_12/2021</t>
  </si>
  <si>
    <t>LUVA, EM PEAD LISO PARA REDE DE ÁGUA OU ESGOTO, DIÂMETRO DE 63 MM, JUNTA SOLDADA POR ELETROFUSÃO (NÃO INCLUI A EXECUÇÃO DE SOLDA). AF_12/2021</t>
  </si>
  <si>
    <t>TUBO PEAD LISO PARA REDE DE ÁGUA OU ESGOTO, DIÂMETRO DE 1000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</si>
  <si>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</si>
  <si>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</si>
  <si>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</si>
  <si>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</si>
  <si>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</si>
  <si>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</si>
  <si>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</si>
  <si>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</si>
  <si>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</si>
  <si>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</si>
  <si>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</si>
  <si>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</si>
  <si>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</si>
  <si>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</si>
  <si>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</si>
  <si>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</si>
  <si>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</si>
  <si>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</si>
  <si>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</si>
  <si>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</si>
  <si>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</si>
  <si>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</si>
  <si>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 MM, JUNTA SOLDADA (NÃO INCLUI A EXECUÇÃO DE SOLDA) - FORNECIMENTO E ASSENTAMENTO. AF_12/2021</t>
  </si>
  <si>
    <t>TUBO PEAD LISO PARA REDE DE ÁGUA OU ESGOTO, DIÂMETRO DE 900 MM, JUNTA SOLDADA (NÃO INCLUI A EXECUÇÃO DE SOLDA) - FORNECIMENTO E ASSENTAMENTO.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</si>
  <si>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</si>
  <si>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</si>
  <si>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</si>
  <si>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</si>
  <si>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</si>
  <si>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</si>
  <si>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REVESTIMENTO CERÂMICO PARA PAREDES EXTERNAS EM PASTILHAS DE PORCELANA 2,5 X 2,5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</si>
  <si>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</si>
  <si>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</si>
  <si>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5 X 5 CM (PLACAS DE 30 X 30 CM), ALINHADAS A PRUMO. AF_02/2023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</si>
  <si>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</si>
  <si>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</si>
  <si>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</si>
  <si>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</si>
  <si>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</si>
  <si>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</si>
  <si>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</si>
  <si>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</si>
  <si>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</si>
  <si>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</si>
  <si>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</si>
  <si>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</si>
  <si>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</si>
  <si>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</si>
  <si>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PAREDES INTERNAS COM PLACAS TIPO PASTILHA DE DIMENSÕES 2,5 X 2,5 CM (PLACAS DE 30 X 30 CM) CM APLICADAS A MEIA ALTURA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</si>
  <si>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</si>
  <si>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</si>
  <si>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5 X 5 CM (PLACAS DE 30 X 30 CM) CM APLICADAS NA ALTURA INTEIRA DAS PAREDES. AF_02/2023</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</si>
  <si>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</si>
  <si>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</si>
  <si>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</si>
  <si>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</si>
  <si>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</si>
  <si>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</si>
  <si>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</si>
  <si>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</si>
  <si>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</si>
  <si>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</si>
  <si>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</si>
  <si>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</si>
  <si>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</si>
  <si>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</si>
  <si>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</si>
  <si>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</si>
  <si>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</si>
  <si>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</si>
  <si>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</si>
  <si>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</si>
  <si>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</si>
  <si>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</si>
  <si>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</si>
  <si>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PORCELANATO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</si>
  <si>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</si>
  <si>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</si>
  <si>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</si>
  <si>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</si>
  <si>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</si>
  <si>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</si>
  <si>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</si>
  <si>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</si>
  <si>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</si>
  <si>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</si>
  <si>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</si>
  <si>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</si>
  <si>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</si>
  <si>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</si>
  <si>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</si>
  <si>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</si>
  <si>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</si>
  <si>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</si>
  <si>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</si>
  <si>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</si>
  <si>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</si>
  <si>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</si>
  <si>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</si>
  <si>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</si>
  <si>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</si>
  <si>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</si>
  <si>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</si>
  <si>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</si>
  <si>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</si>
  <si>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OBRA COM CHAPA GALVANIZADA E ESTRUTURA DE MADEIRA. AF_03/2022_PS</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</si>
  <si>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</si>
  <si>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</si>
  <si>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</si>
  <si>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</si>
  <si>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</si>
  <si>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</si>
  <si>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</si>
  <si>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</si>
  <si>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</si>
  <si>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</si>
  <si>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</si>
  <si>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</si>
  <si>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</si>
  <si>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</si>
  <si>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</si>
  <si>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</si>
  <si>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</si>
  <si>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</si>
  <si>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</si>
  <si>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</si>
  <si>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</si>
  <si>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</si>
  <si>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</si>
  <si>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</si>
  <si>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</si>
  <si>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</si>
  <si>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</si>
  <si>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</si>
  <si>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</si>
  <si>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</si>
  <si>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</si>
  <si>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</si>
  <si>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</si>
  <si>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</si>
  <si>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</si>
  <si>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</si>
  <si>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</si>
  <si>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</si>
  <si>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</si>
  <si>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FORNECIMENTO E INSTALAÇÃO DE SUPORTE DE MADEIRA PARA PLACAS DE SINALIZAÇÃO, EM SOLO, COM H= DE 2,0 M E SEÇÃO DE 7,5 X 7,5 CM.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</si>
  <si>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</si>
  <si>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</si>
  <si>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</si>
  <si>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</si>
  <si>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BASE METÁLICA PARA MASTRO 1 ½"  PARA SPDA - FORNECIMENTO E INSTALAÇÃO. AF_08/2023</t>
  </si>
  <si>
    <t>CAPTOR TIPO FRANKLIN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</si>
  <si>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</si>
  <si>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</si>
  <si>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</si>
  <si>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</si>
  <si>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</si>
  <si>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</si>
  <si>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</si>
  <si>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</si>
  <si>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</si>
  <si>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</si>
  <si>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</si>
  <si>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</si>
  <si>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</si>
  <si>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ISOLADOR - FORNECIMENTO E INSTALAÇÃO. AF_08/2023</t>
  </si>
  <si>
    <t>CORDOALHA DE COBRE NU 35 MM², NÃO ENTERRADA, COM PRESILHA - FORNECIMENTO E INSTALAÇÃO. AF_08/2023</t>
  </si>
  <si>
    <t>CORDOALHA DE COBRE NU 50 MM², ENTERRADA - FORNECIMENTO E INSTALAÇÃO. AF_08/2023</t>
  </si>
  <si>
    <t>CORDOALHA DE COBRE NU 50 MM², NÃO ENTERRADA, COM ISOLADOR - FORNECIMENTO E INSTALAÇÃO. AF_08/2023</t>
  </si>
  <si>
    <t>CORDOALHA DE COBRE NU 50 MM², NÃO ENTERRADA, COM PRESILHA - FORNECIMENTO E INSTALAÇÃO. AF_08/2023</t>
  </si>
  <si>
    <t>CORDOALHA DE COBRE NU 70 MM², ENTERRADA - FORNECIMENTO E INSTALAÇÃO. AF_08/2023</t>
  </si>
  <si>
    <t>CORDOALHA DE COBRE NU 70 MM², NÃO ENTERRADA, COM ISOLADOR - FORNECIMENTO E INSTALAÇÃO. AF_08/2023</t>
  </si>
  <si>
    <t>CORDOALHA DE COBRE NU 70 MM², NÃO ENTERRADA, COM PRESILHA - FORNECIMENTO E INSTALAÇÃO. AF_08/2023</t>
  </si>
  <si>
    <t>CORDOALHA DE COBRE NU 95 MM², ENTERRADA - FORNECIMENTO E INSTALAÇÃO. AF_08/2023</t>
  </si>
  <si>
    <t>CORDOALHA DE COBRE NU 95 MM², NÃO ENTERRADA, COM ISOLADOR - FORNECIMENTO E INSTALAÇÃO. AF_08/2023</t>
  </si>
  <si>
    <t>ELETRODUTO PVC RÍGIDO, DIÂMETRO 40MM, COM 3 METROS, PARA SPDA - FORNECIMENTO E INSTALAÇÃO. AF_08/2023</t>
  </si>
  <si>
    <t>FITA DE ALUMÍNIO 70 MM² PARA SPDA - FORNECIMENTO E INSTALAÇÃO. AF_08/2023</t>
  </si>
  <si>
    <t>HASTE DE ATERRAMENTO, DIÂMETRO 3/4", COM 3 METROS - FORNECIMENTO E INSTALAÇÃO. AF_08/2023</t>
  </si>
  <si>
    <t>HASTE DE ATERRAMENTO, DIÂMETRO 5/8", COM 3 METROS - FORNECIMENTO E INSTALAÇÃO. AF_08/2023</t>
  </si>
  <si>
    <t>MASTRO 1 ½", COM 3 METROS, PARA SPDA - FORNECIMENTO E INSTALAÇÃO. AF_08/2023</t>
  </si>
  <si>
    <t>MINI CAPTOR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</si>
  <si>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</si>
  <si>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</si>
  <si>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</si>
  <si>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SUPORTE ISOLADOR PARA FIXAÇÃO DA CORDOALHA DE COBRE EM ALVENARIA OU CONCRETO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</si>
  <si>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</si>
  <si>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</si>
  <si>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</si>
  <si>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</si>
  <si>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</si>
  <si>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</si>
  <si>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</si>
  <si>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</si>
  <si>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</si>
  <si>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20 MM - FORNECIMENTO E INSTALAÇÃO. AF_03/2024</t>
  </si>
  <si>
    <t>CAIXA EM CONCRETO PRÉ-MOLDADO PARA ABRIGO DE HIDRÔMETRO COM DN 25 MM - FORNECIMENTO E INSTALAÇÃO (EXCLUSIVE HIDRÔMETRO).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</si>
  <si>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</si>
  <si>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</si>
  <si>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</si>
  <si>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</si>
  <si>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</si>
  <si>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</si>
  <si>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</si>
  <si>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</si>
  <si>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</si>
  <si>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</si>
  <si>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</si>
  <si>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</si>
  <si>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</si>
  <si>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</si>
  <si>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</si>
  <si>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</si>
  <si>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</si>
  <si>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</si>
  <si>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</si>
  <si>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</si>
  <si>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</si>
  <si>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</si>
  <si>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</si>
  <si>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</si>
  <si>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</si>
  <si>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</si>
  <si>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</si>
  <si>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</si>
  <si>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</si>
  <si>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</si>
  <si>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</si>
  <si>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</si>
  <si>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</si>
  <si>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</si>
  <si>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</si>
  <si>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</si>
  <si>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</si>
  <si>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</si>
  <si>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</si>
  <si>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</si>
  <si>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</si>
  <si>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</si>
  <si>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</si>
  <si>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</si>
  <si>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</si>
  <si>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SOLDA DE TOPO EM CHAPA/PERFIL/TUBO DE AÇO CHANFRADO, ESPESSURA=1/2''. AF_06/2018</t>
  </si>
  <si>
    <t>SOLDA DE TOPO EM CHAPA/PERFIL/TUBO DE AÇO CHANFRADO, ESPESSURA=1/4''. AF_06/2018</t>
  </si>
  <si>
    <t>SOLDA DE TOPO EM CHAPA/PERFIL/TUBO DE AÇO CHANFRADO, ESPESSURA=3/4''. AF_06/2018</t>
  </si>
  <si>
    <t>SOLDA DE TOPO EM CHAPA/PERFIL/TUBO DE AÇO CHANFRADO, ESPESSURA=3/8''. AF_06/2018</t>
  </si>
  <si>
    <t>SOLDA DE TOPO EM CHAPA/PERFIL/TUBO DE AÇO CHANFRADO, ESPESSURA=5/16''. AF_06/2018</t>
  </si>
  <si>
    <t>SOLDA DE TOPO EM CHAPA/PERFIL/TUBO DE AÇO CHANFRADO, ESPESSURA=5/8''. AF_06/2018</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</si>
  <si>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</si>
  <si>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</si>
  <si>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</si>
  <si>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</si>
  <si>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</si>
  <si>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</si>
  <si>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</si>
  <si>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</si>
  <si>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</si>
  <si>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</si>
  <si>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</si>
  <si>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</si>
  <si>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AMARRAÇÃO DE TELHAS CERÂMICAS OU DE CONCRETO. AF_07/2019</t>
  </si>
  <si>
    <t>CALHA DE BEIRAL, SEMICIRCULAR DE PVC, DIAMETRO 125 MM, INCLUINDO CABECEIRAS, EMENDAS, BOCAIS, SUPORTES E VEDAÇÕES, EXCLUINDO CONDUTORES, INCLUSO TRANSPORTE VERTICAL. AF_07/2019</t>
  </si>
  <si>
    <t>CALHA EM CHAPA DE AÇO GALVANIZADO NÚMERO 24, DESENVOLVIMENTO DE 100 CM,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</si>
  <si>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</si>
  <si>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</si>
  <si>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</si>
  <si>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</si>
  <si>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NORMAL PARA TELHA TRAPEZOIDAL DE AÇO, E = 0,5 MM, INCLUSO ACESSÓRIOS DE FIXAÇÃO E IÇAMENTO.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</si>
  <si>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</si>
  <si>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</si>
  <si>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ESTRUTURAL E = 6 MM, INCLUSO ACESSÓRIOS DE FIXAÇÃO E IÇAMENTO. AF_07/2019</t>
  </si>
  <si>
    <t>CUMEEIRA PARA TELHA DE FIBROCIMENTO ONDULADA E = 6 MM, INCLUSO ACESSÓRIOS DE FIXAÇÃO E IÇAMENTO. AF_07/2019</t>
  </si>
  <si>
    <t>CUMEEIRA SHED PARA TELHA ONDULADA DE FIBROCIMENTO, E = 6 MM, INCLUSO ACESSÓRIOS DE FIXAÇÃO E IÇAMENTO. AF_07/2019</t>
  </si>
  <si>
    <t>EMBOÇAMENTO COM ARGAMASSA TRAÇO 1:2:9 (CIMENTO, CAL E AREIA). AF_07/2019</t>
  </si>
  <si>
    <t>ISOLAMENTO TERMOACÚSTICO COM LÃ MINERAL NA SUBCOBERTURA, INCLUSO TRANSPORTE VERTICAL. AF_07/2019</t>
  </si>
  <si>
    <t>RETIRADA E RECOLOCAÇÃO DE  TELHA CERÂMICA CAPA-CANAL, COM ATÉ DUAS ÁGUAS, INCLUSO IÇAMENTO. AF_07/2019</t>
  </si>
  <si>
    <t>RETIRADA E RECOLOCAÇÃO DE  TELHA CERÂMICA CAPA-CANAL, COM MAIS DE DUAS ÁGUAS, INCLUSO IÇAMENTO. AF_07/2019</t>
  </si>
  <si>
    <t>RETIRADA E RECOLOCAÇÃO DE  TELHA CERÂMICA DE ENCAIXE, COM ATÉ DUAS ÁGUAS, INCLUSO IÇAMENTO. AF_07/2019</t>
  </si>
  <si>
    <t>RETIRADA E RECOLOCAÇÃO DE  TELHA CERÂMICA DE ENCAIXE, COM MAIS DE DUAS ÁGUAS, INCLUSO IÇAMENTO. AF_07/2019</t>
  </si>
  <si>
    <t>RUFO EM CHAPA DE AÇO GALVANIZADO NÚMERO 24, CORTE DE 25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</si>
  <si>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</si>
  <si>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</si>
  <si>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SUBCOBERTURA COM MANTA PLÁSTICA REVESTIDA POR PELÍCULA DE ALUMÍNO,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</si>
  <si>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</si>
  <si>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</si>
  <si>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</si>
  <si>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</si>
  <si>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</si>
  <si>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</si>
  <si>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</si>
  <si>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</si>
  <si>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</si>
  <si>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</si>
  <si>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</si>
  <si>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</si>
  <si>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AÇO/ALUMÍNIO E = 0,5 MM, COM ATÉ 2 ÁGUAS, INCLUSO IÇAMENTO. AF_07/2019</t>
  </si>
  <si>
    <t>TELHAMENTO COM TELHA DE CONCRETO DE ENCAIXE, COM ATÉ 2 ÁGUAS, INCLUSO TRANSPORTE VERTICAL. AF_07/2019</t>
  </si>
  <si>
    <t>TELHAMENTO COM TELHA DE CONCRETO DE ENCAIXE, COM MAIS DE 2 ÁGUAS, INCLUSO TRANSPORTE VERTICAL. AF_07/2019</t>
  </si>
  <si>
    <t>TELHAMENTO COM TELHA DE ENCAIXE, TIPO FRANCESA DE VIDRO, COM ATÉ 2 ÁGUAS, INCLUSO TRANSPORTE VERTICAL. AF_07/2019</t>
  </si>
  <si>
    <t>TELHAMENTO COM TELHA ESTRUTURAL DE FIBROCIMENTO E= 8 MM, COM ATÉ 2 ÁGUAS, INCLUSO IÇAMENTO. AF_07/2019_PS</t>
  </si>
  <si>
    <t>TELHAMENTO COM TELHA METÁLICA TERMOACÚSTICA E = 30 MM, COM ATÉ 2 ÁGUAS, INCLUSO IÇAMENTO. AF_07/2019</t>
  </si>
  <si>
    <t>TELHAMENTO COM TELHA ONDULADA DE FIBRA DE VIDRO E = 0,6 MM,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</si>
  <si>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</si>
  <si>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ONDULADA DE FIBROCIMENTO E = 6 MM, COM RECOBRIMENTO LATERAL DE 1/4 DE ONDA PARA TELHADO COM INCLINAÇÃO MAIOR QUE 10°, COM ATÉ 2 ÁGUAS, INCLUSO IÇAMENTO. AF_07/2019</t>
  </si>
  <si>
    <t>SUPORTE PARA TRANSFORMADOR EM POSTE DE CONCRETO CIRCULAR - FORNECIMENTO E INSTALAÇÃO. AF_12/2020</t>
  </si>
  <si>
    <t>SUPORTE PARA TRANSFORMADOR EM POSTE DE CONCRETO DUPLO T - FORNECIMENTO E INSTALAÇÃO. AF_12/2020</t>
  </si>
  <si>
    <t>TRANSFORMADOR DE DISTRIBUIÇÃO, 1000 KVA, TRIFÁSICO, 60 HZ, CLASSE 15 KV, IMERSO EM ÓLEO MINERAL, INSTALAÇÃO EM SOLO (NÃO INCLUSO ABRIGO) - FORNECIMENTO E INSTALAÇÃO. AF_02/2022</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</si>
  <si>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</si>
  <si>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</si>
  <si>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</si>
  <si>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</si>
  <si>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</si>
  <si>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</si>
  <si>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500KVA, TRIFÁSICO, 60 HZ, CLASSE 15 KV, IMERSO EM ÓLEO MINERAL, INSTALAÇÃO EM SOLO (NÃO INCLUSO ABRIGO) - FORNECIMENTO E INSTALAÇÃO. AF_02/2022</t>
  </si>
  <si>
    <t>TRANSFORMADOR DE DISTRIBUIÇÃO, 75 KVA, TRIFÁSICO, 60 HZ, CLASSE 15 KV, IMERSO EM ÓLEO MINERAL, INSTALAÇÃO EM POSTE (NÃO INCLUSO SUPORTE) - FORNECIMENTO E INSTALAÇÃO. AF_12/2020</t>
  </si>
  <si>
    <t>TRANSFORMADOR DE DISTRIBUIÇÃO, 750 KVA, TRIFÁSICO, 60 HZ, CLASSE 15 KV, IMERSO EM ÓLEO MINERAL, INSTALAÇÃO EM SOLO (NÃO INCLUSO ABRIGO) - FORNECIMENTO E INSTALAÇÃO. AF_02/2022</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</si>
  <si>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</si>
  <si>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</si>
  <si>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</si>
  <si>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</si>
  <si>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</si>
  <si>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</si>
  <si>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</si>
  <si>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</si>
  <si>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</si>
  <si>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</si>
  <si>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</si>
  <si>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</si>
  <si>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</si>
  <si>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</si>
  <si>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</si>
  <si>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</si>
  <si>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</si>
  <si>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</si>
  <si>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</si>
  <si>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</si>
  <si>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</si>
  <si>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</si>
  <si>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</si>
  <si>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</si>
  <si>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</si>
  <si>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</si>
  <si>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</si>
  <si>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</si>
  <si>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</si>
  <si>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</si>
  <si>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</si>
  <si>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</si>
  <si>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</si>
  <si>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</si>
  <si>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</si>
  <si>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</si>
  <si>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</si>
  <si>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</si>
  <si>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</si>
  <si>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</si>
  <si>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</si>
  <si>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</si>
  <si>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</si>
  <si>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</si>
  <si>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</si>
  <si>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</si>
  <si>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</si>
  <si>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</si>
  <si>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</si>
  <si>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</si>
  <si>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</si>
  <si>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</si>
  <si>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</si>
  <si>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</si>
  <si>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</si>
  <si>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</si>
  <si>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</si>
  <si>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</si>
  <si>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</si>
  <si>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</si>
  <si>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</si>
  <si>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</si>
  <si>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</si>
  <si>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</si>
  <si>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</si>
  <si>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</si>
  <si>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</si>
  <si>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</si>
  <si>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</si>
  <si>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</si>
  <si>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</si>
  <si>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</si>
  <si>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</si>
  <si>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</si>
  <si>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</si>
  <si>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</si>
  <si>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</si>
  <si>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</si>
  <si>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</si>
  <si>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</si>
  <si>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</si>
  <si>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</si>
  <si>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</si>
  <si>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</si>
  <si>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</si>
  <si>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</si>
  <si>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</si>
  <si>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</si>
  <si>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</si>
  <si>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</si>
  <si>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</si>
  <si>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</si>
  <si>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</si>
  <si>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</si>
  <si>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</si>
  <si>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</si>
  <si>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</si>
  <si>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</si>
  <si>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</si>
  <si>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</si>
  <si>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</si>
  <si>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TXKM</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</si>
  <si>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</si>
  <si>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</si>
  <si>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</si>
  <si>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</si>
  <si>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</si>
  <si>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</si>
  <si>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</si>
  <si>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TRANSPORTE HORIZONTAL COM CARREGADEIRA, DE MASSA/ GRANEL (UNIDADE: M3XKM). AF_07/2019</t>
  </si>
  <si>
    <t>M3XKM</t>
  </si>
  <si>
    <t>TRANSPORTE HORIZONTAL COM CARRINHO DE MÃO, DE BLOCOS CERÂMICOS FURADOS NA HORIZONTAL DE 9X19X19CM (UNIDADE: BLOCOXKM). AF_07/2019</t>
  </si>
  <si>
    <t>UNXKM</t>
  </si>
  <si>
    <t>TRANSPORTE HORIZONTAL COM CARRINHO DE MÃO, DE BLOCOS VAZADOS DE CONCRETO OU CERÂMICO DE 19X19X39CM (UNIDADE: BLOCOXKM). AF_07/2019</t>
  </si>
  <si>
    <t>TRANSPORTE HORIZONTAL COM CARRINHO DE MÃO, DE CAIXA COM REVESTIMENTO CERÂMICO (UNIDADE: M2XKM). AF_07/2019</t>
  </si>
  <si>
    <t>M2XKM</t>
  </si>
  <si>
    <t>TRANSPORTE HORIZONTAL COM CARRINHO DE MÃO, DE SACOS DE 20 KG (UNIDADE: KGXKM). AF_07/2019</t>
  </si>
  <si>
    <t>KGXKM</t>
  </si>
  <si>
    <t>TRANSPORTE HORIZONTAL COM CARRINHO DE MÃO, DE SACOS DE 30 KG (UNIDADE: KGXKM). AF_07/2019</t>
  </si>
  <si>
    <t>TRANSPORTE HORIZONTAL COM CARRINHO DE MÃO, DE SACOS DE 50 KG (UNIDADE: KGXKM). AF_07/2019</t>
  </si>
  <si>
    <t>TRANSPORTE HORIZONTAL COM CARRINHO MINI PÁLETES, DE BLOCOS CERÂMICOS FURADOS NA HORIZONTAL DE 9X19X19CM (UNIDADE: BLOCOXKM). AF_07/2019</t>
  </si>
  <si>
    <t>TRANSPORTE HORIZONTAL COM CARRINHO MINI PÁLETES, DE BLOCOS CERÂMICOS FURADOS NA VERTICAL DE 19X19X39CM (UNIDADE: BLOCOXKM). AF_07/2019</t>
  </si>
  <si>
    <t>TRANSPORTE HORIZONTAL COM CARRINHO MINI PÁLETES, DE BLOCOS VAZADOS DE CONCRETO DE 19X19X39CM (UNIDADE: BLOCOXKM). AF_07/2019</t>
  </si>
  <si>
    <t>TRANSPORTE HORIZONTAL COM CARRINHO MINI PÁLETES, DE CAIXA COM REVESTIMENTO CERÂMICO (UNIDADE: M2XKM). AF_07/2019</t>
  </si>
  <si>
    <t>TRANSPORTE HORIZONTAL COM CARRINHO PLATAFORMA, DE BACIA SANITÁRIA, CAIXA ACOPLADA, TANQUE OU PIA (UNIDADE: UNIDXKM). AF_07/2019</t>
  </si>
  <si>
    <t>TRANSPORTE HORIZONTAL COM CARRINHO PLATAFORMA, DE BANCADA DE MÁRMORE OU GRANITO PARA COZINHA/LAVATÓRIO OU MÁRMORE SINTÉTICO COM CUBA INTEGRADA (UNIDADE: UNIDXKM). AF_07/2019</t>
  </si>
  <si>
    <t>TRANSPORTE HORIZONTAL COM CARRINHO PLATAFORMA, DE BARRAMENTO BLINDADO (UNIDADE: MXKM). AF_07/2019</t>
  </si>
  <si>
    <t>MXKM</t>
  </si>
  <si>
    <t>TRANSPORTE HORIZONTAL COM CARRINHO PLATAFORMA, DE BLOCOS CERÂMICOS FURADOS NA HORIZONTAL DE 9X19X19CM (UNIDADE: BLOCOXKM). AF_07/2019</t>
  </si>
  <si>
    <t>TRANSPORTE HORIZONTAL COM CARRINHO PLATAFORMA, DE BLOCOS VAZADOS DE CONCRETO OU CERÂMICO DE 19X19X39CM (UNIDADE: BLOCOXKM). AF_07/2019</t>
  </si>
  <si>
    <t>TRANSPORTE HORIZONTAL COM CARRINHO PLATAFORMA, DE CAIXA COM REVESTIMENTO CERÂMICO (UNIDADE: M2XKM). AF_07/2019</t>
  </si>
  <si>
    <t>TRANSPORTE HORIZONTAL COM CARRINHO PLATAFORMA, DE LATA DE 18 LITROS (UNIDADE: LXKM). AF_07/2019</t>
  </si>
  <si>
    <t>LXKM</t>
  </si>
  <si>
    <t>TRANSPORTE HORIZONTAL COM CARRINHO PLATAFORMA, DE SACOS DE 20 KG (UNIDADE: KGXKM). AF_07/2019</t>
  </si>
  <si>
    <t>TRANSPORTE HORIZONTAL COM CARRINHO PLATAFORMA, DE SACOS DE 30 KG (UNIDADE: KGXKM). AF_07/2019</t>
  </si>
  <si>
    <t>TRANSPORTE HORIZONTAL COM CARRINHO PLATAFORMA, DE SACOS DE 50 KG (UNIDADE: KGXKM). AF_07/2019</t>
  </si>
  <si>
    <t>TRANSPORTE HORIZONTAL COM CARRINHO PLATAFORMA, DE TELHA DE CONCRETO OU CERÂMICA (UNIDADE: M2XKM). AF_07/2019</t>
  </si>
  <si>
    <t>TRANSPORTE HORIZONTAL COM CARRINHO RACIONAL, DE LATA DE 18 LITROS (UNIDADE: LXKM). AF_07/2019</t>
  </si>
  <si>
    <t>TRANSPORTE HORIZONTAL COM JERICA DE 60 L, DE MASSA/ GRANEL (UNIDADE: M3XKM). AF_07/2019</t>
  </si>
  <si>
    <t>TRANSPORTE HORIZONTAL COM JERICA DE 90 L, DE MASSA/ GRANEL (UNIDADE: M3XKM). AF_07/2019</t>
  </si>
  <si>
    <t>TRANSPORTE HORIZONTAL COM MANIPULADOR TELESCÓPICO, DE BACIA SANITÁRIA, CAIXA ACOPLADA, TANQUE OU PIA (UNIDADE: UNIDXKM). AF_07/2019</t>
  </si>
  <si>
    <t>TRANSPORTE HORIZONTAL COM MANIPULADOR TELESCÓPICO, DE BLOCOS CERÂMICOS FURADOS NA HORIZONTAL DE 9X19X19CM (UNIDADE: BLOCOXKM). AF_07/2019</t>
  </si>
  <si>
    <t>TRANSPORTE HORIZONTAL COM MANIPULADOR TELESCÓPICO, DE BLOCOS CERÂMICOS FURADOS NA VERTICAL DE 19X19X39CM (UNIDADE: BLOCOXKM). AF_07/2019</t>
  </si>
  <si>
    <t>TRANSPORTE HORIZONTAL COM MANIPULADOR TELESCÓPICO, DE BLOCOS VAZADOS DE CONCRETO DE 19X19X39CM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</si>
  <si>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</si>
  <si>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</si>
  <si>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PÁLETE DE SACOS (UNIDADE: KGXKM). AF_07/2019</t>
  </si>
  <si>
    <t>TRANSPORTE HORIZONTAL COM MANIPULADOR TELESCÓPICO, DE TELHA DE CONCRETO OU CERÂMICA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</si>
  <si>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</si>
  <si>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</si>
  <si>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HORIZONTAL MANUAL, DE BANCADA DE MÁRMORE OU GRANITO PARA COZINHA/LAVATÓRIO OU MÁRMORE SINTÉTICO COM CUBA INTEGRADA (UNIDADE: UNIDXKM). AF_07/2019</t>
  </si>
  <si>
    <t>TRANSPORTE HORIZONTAL MANUAL, DE BARRAMENTO BLINDADO (UNIDADE: MXKM). AF_07/2019</t>
  </si>
  <si>
    <t>TRANSPORTE HORIZONTAL MANUAL, DE BLOCOS CERÂMICOS FURADOS NA HORIZONTAL DE 9X19X19CM (UNIDADE: BLOCOXKM). AF_07/2019</t>
  </si>
  <si>
    <t>TRANSPORTE HORIZONTAL MANUAL, DE BLOCOS VAZADOS DE CONCRETO OU CERÂMICO DE 19X19X39CM (UNIDADE: BLOCOXKM). AF_07/2019</t>
  </si>
  <si>
    <t>TRANSPORTE HORIZONTAL MANUAL, DE CAIBROS DE MADEIRA COM SEÇÃO TRANSVERSAL DE 7,5 X 6 CM E 6 X 8 CM (UNIDADE: MXKM). AF_07/2019</t>
  </si>
  <si>
    <t>TRANSPORTE HORIZONTAL MANUAL, DE CAIXA COM REVESTIMENTO CERÂMICO (UNIDADE: M2XKM). AF_07/2019</t>
  </si>
  <si>
    <t>TRANSPORTE HORIZONTAL MANUAL, DE CALHA QUADRADA NÚMERO 24 - CORTE 33 (UNIDADE: MXKM). AF_07/2019</t>
  </si>
  <si>
    <t>TRANSPORTE HORIZONTAL MANUAL, DE COMPENSADO DE MADEIRA (UNIDADE: M2XKM). AF_07/2019</t>
  </si>
  <si>
    <t>TRANSPORTE HORIZONTAL MANUAL, DE JANELA (UNIDADE: M2XKM). AF_07/2019</t>
  </si>
  <si>
    <t>TRANSPORTE HORIZONTAL MANUAL, DE LATA DE 18 LITROS (UNIDADE: LXKM). AF_07/2019</t>
  </si>
  <si>
    <t>TRANSPORTE HORIZONTAL MANUAL, DE PORTA (UNIDADE: UNIDXKM). AF_07/2019</t>
  </si>
  <si>
    <t>TRANSPORTE HORIZONTAL MANUAL, DE RIPAS DE MADEIRA COM SEÇÃO TRANSVERSAL DE 1 X 5 CM E 2 X 5 CM (UNIDADE: MXKM). AF_07/2019</t>
  </si>
  <si>
    <t>TRANSPORTE HORIZONTAL MANUAL, DE SACOS DE 20 KG (UNIDADE: KGXKM). AF_07/2019</t>
  </si>
  <si>
    <t>TRANSPORTE HORIZONTAL MANUAL, DE SACOS DE 30 KG (UNIDADE: KGXKM). AF_07/2019</t>
  </si>
  <si>
    <t>TRANSPORTE HORIZONTAL MANUAL, DE SACOS DE 50 KG (UNIDADE: KGXKM). AF_07/2019</t>
  </si>
  <si>
    <t>TRANSPORTE HORIZONTAL MANUAL, DE TELA DE AÇO (UNIDADE: KGXKM). AF_07/2019</t>
  </si>
  <si>
    <t>TRANSPORTE HORIZONTAL MANUAL, DE TELHA DE CONCRETO OU CERÂMICA (UNIDADE: M2XKM). AF_07/2019</t>
  </si>
  <si>
    <t>TRANSPORTE HORIZONTAL MANUAL, DE TELHA DE FIBROCIMENTO OU TELHA ESTRUTURAL DE FIBROCIMENTO, CANALETE 90 OU KALHETÃO (UNIDADE: M2XKM). AF_07/2019</t>
  </si>
  <si>
    <t>TRANSPORTE HORIZONTAL MANUAL, DE TELHA TERMOACÚSTICA OU TELHA DE AÇO ZINCADO (UNIDADE: M2XKM). AF_07/2019</t>
  </si>
  <si>
    <t>TRANSPORTE HORIZONTAL MANUAL, DE TUBO DE AÇO CARBONO LEVE OU MÉDIO, PRETO OU GALVANIZADO, COM DIÂMETRO MAIOR QUE 125 MM E MENOR OU IGUAL A 150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</si>
  <si>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</si>
  <si>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</si>
  <si>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</si>
  <si>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</si>
  <si>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MENOR OU IGUAL A 20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</si>
  <si>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</si>
  <si>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</si>
  <si>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COBRE - CLASSE E - COM DIÂMETRO MENOR OU IGUAL A 54 MM (UNIDADE: MXKM). AF_07/2019</t>
  </si>
  <si>
    <t>TRANSPORTE HORIZONTAL MANUAL, DE TUBO DE CPVC COM DIÂMETRO MAIOR QUE 73 MM E MENOR OU IGUAL A 89 MM (UNIDADE: MXKM). AF_07/2019</t>
  </si>
  <si>
    <t>TRANSPORTE HORIZONTAL MANUAL, DE TUBO DE CPVC COM DIÂMETRO MENOR OU IGUAL A 73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</si>
  <si>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</si>
  <si>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</si>
  <si>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PPR - PN12 OU PN25 - COM DIÂMETRO MENOR OU IGUAL A 50 MM (UNIDADE: MXKM). AF_07/2019</t>
  </si>
  <si>
    <t>TRANSPORTE HORIZONTAL MANUAL, DE TUBO DE PVC SOLDÁVEL COM DIÂMETRO MAIOR QUE 60 MM E MENOR OU IGUAL A 85 MM (UNIDADE: MXKM). AF_07/2019</t>
  </si>
  <si>
    <t>TRANSPORTE HORIZONTAL MANUAL, DE TUBO DE PVC SOLDÁVEL COM DIÂMETRO MENOR OU IGUAL A 60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</si>
  <si>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</si>
  <si>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</si>
  <si>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</si>
  <si>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MANUAL, DE TÁBUAS DE MADEIRA COM SEÇÃO TRANSVERSAL DE 2,5 X 25 CM E 2,5 X 30 CM (UNIDADE: MXKM). AF_07/2019</t>
  </si>
  <si>
    <t>TRANSPORTE HORIZONTAL MANUAL, DE VERGALHÕES DE AÇO COM DIÂMETRO DE 10 MM; 12,5 MM; 16 MM; 20 MM; 25 MM OU 32 MM (UNIDADE: KGXKM).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</si>
  <si>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</si>
  <si>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</si>
  <si>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</si>
  <si>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VIDRO (UNIDADE: M2XKM). AF_07/2019</t>
  </si>
  <si>
    <t>TRANSPORTE HORIZONTAL MANUAL, DE VIGAS DE MADEIRA COM SEÇÃO TRANSVERSAL DE 5 X 12 CM (UNIDADE: MXKM). AF_07/2019</t>
  </si>
  <si>
    <t>TRANSPORTE HORIZONTAL MANUAL, DE VIGAS DE MADEIRA COM SEÇÃO TRANSVERSAL DE 6 X 16 CM (UNIDADE: MXKM). AF_07/2019</t>
  </si>
  <si>
    <t>TRANSPORTE VERTICAL MANUAL, 1 PAVIMENTO, DE BACIA SANITÁRIA, CAIXA ACOPLADA, TANQUE OU PIA (UNIDADE: UNID). AF_07/2019</t>
  </si>
  <si>
    <t>TRANSPORTE VERTICAL MANUAL, 1 PAVIMENTO, DE BLOCOS CERÂMICOS FURADOS NA HORIZONTAL DE 9X19X19CM (UNIDADE: BLOCO). AF_07/2019</t>
  </si>
  <si>
    <t>TRANSPORTE VERTICAL MANUAL, 1 PAVIMENTO, DE BLOCOS VAZADOS DE CONCRETO OU CERÂMICO DE 19X19X39CM (UNIDADE: BLOCO). AF_07/2019</t>
  </si>
  <si>
    <t>TRANSPORTE VERTICAL MANUAL, 1 PAVIMENTO, DE CAIXA COM REVESTIMENTO CERÂMICO (UNIDADE: M2). AF_07/2019</t>
  </si>
  <si>
    <t>TRANSPORTE VERTICAL MANUAL, 1 PAVIMENTO, DE JANELA (UNIDADE: M2). AF_07/2019</t>
  </si>
  <si>
    <t>TRANSPORTE VERTICAL MANUAL, 1 PAVIMENTO, DE LATA DE 18 LITROS (UNIDADE: L). AF_07/2019</t>
  </si>
  <si>
    <t>TRANSPORTE VERTICAL MANUAL, 1 PAVIMENTO, DE PORTA (UNIDADE: UNID). AF_07/2019</t>
  </si>
  <si>
    <t>TRANSPORTE VERTICAL MANUAL, 1 PAVIMENTO, DE SACOS DE 20 KG (UNIDADE: KG). AF_07/2019</t>
  </si>
  <si>
    <t>TRANSPORTE VERTICAL MANUAL, 1 PAVIMENTO, DE SACOS DE 30 KG (UNIDADE: KG). AF_07/2019</t>
  </si>
  <si>
    <t>TRANSPORTE VERTICAL MANUAL, 1 PAVIMENTO, DE SACOS DE 50 KG (UNIDADE: KG). AF_07/2019</t>
  </si>
  <si>
    <t>TRANSPORTE VERTICAL MANUAL, 1 PAVIMENTO, DE VIDRO (UNIDADE: M2). AF_07/2019</t>
  </si>
  <si>
    <t>TRANSPORTE VERTICAL, BANCADA DE MÁRMORE OU GRANITO PARA COZINHA/LAVATÓRIO OU MÁRMORE SINTÉTICO COM CUBA INTEGRADA, MANUAL, 1 PAVIMENTO, (UNIDADE: UNID). AF_07/2019</t>
  </si>
  <si>
    <t>CARGA DE MISTURA ASFÁLTICA EM CAMINHÃO BASCULANTE 10 M³ (UNIDADE: M3). AF_07/2020</t>
  </si>
  <si>
    <t>CARGA DE MISTURA ASFÁLTICA EM CAMINHÃO BASCULANTE 10 M³ (UNIDADE: T). AF_07/2020</t>
  </si>
  <si>
    <t>CARGA DE MISTURA ASFÁLTICA EM CAMINHÃO BASCULANTE 14 M³ (UNIDADE: M3). AF_07/2020</t>
  </si>
  <si>
    <t>CARGA DE MISTURA ASFÁLTICA EM CAMINHÃO BASCULANTE 14 M³ (UNIDADE: T). AF_07/2020</t>
  </si>
  <si>
    <t>CARGA DE MISTURA ASFÁLTICA EM CAMINHÃO BASCULANTE 18 M³ (UNIDADE: M3). AF_07/2020</t>
  </si>
  <si>
    <t>CARGA DE MISTURA ASFÁLTICA EM CAMINHÃO BASCULANTE 18 M³ (UNIDADE: T). AF_07/2020</t>
  </si>
  <si>
    <t>CARGA DE MISTURA ASFÁLTICA EM CAMINHÃO BASCULANTE 6 M³ (UNIDADE: M3). AF_07/2020</t>
  </si>
  <si>
    <t>CARGA DE MISTURA ASFÁLTICA EM CAMINHÃO BASCULANTE 6 M³ (UNIDADE: T). AF_07/2020</t>
  </si>
  <si>
    <t>CARGA DE ÁGUA EM CAMINHÃO PIPA 10 M³. AF_07/2020</t>
  </si>
  <si>
    <t>CARGA DE ÁGUA EM CAMINHÃO PIPA 6 M³. AF_07/2020</t>
  </si>
  <si>
    <t>CARGA, MANOBRA E DESCARGA DE ENTULHO EM CAMINHÃO BASCULANTE 10 M³ - CARGA COM ESCAVADEIRA HIDRÁULICA  (CAÇAMBA DE 0,80 M³ / 111 HP) E DESCARGA LIVRE (UNIDADE: M3).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</si>
  <si>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</si>
  <si>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M3).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</si>
  <si>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</si>
  <si>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M3). AF_07/2020</t>
  </si>
  <si>
    <t>CARGA, MANOBRA E DESCARGA DE ENTULHO EM CAMINHÃO BASCULANTE 18 M³ - CARGA COM ESCAVADEIRA HIDRÁULICA  (CAÇAMBA DE 0,80 M³ / 111 HP) E DESCARGA LIVRE (UNIDADE: T). AF_07/2020</t>
  </si>
  <si>
    <t>CARGA, MANOBRA E DESCARGA DE ENTULHO EM CAMINHÃO BASCULANTE 6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</si>
  <si>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</si>
  <si>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CARGA, MANOBRA E DESCARGA DE PERFIL METÁLICO EM CAMINHÃO CARROCERIA COM GUINDAUTO (MUNCK) 11,7 TM. AF_07/2020</t>
  </si>
  <si>
    <t>CARGA, MANOBRA E DESCARGA DE POSTE DE CONCRETO EM CAMINHÃO CARROCERIA COM GUINDAUTO (MUNCK) 11,7 TM.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</si>
  <si>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</si>
  <si>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</si>
  <si>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</si>
  <si>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</si>
  <si>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</si>
  <si>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</si>
  <si>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</si>
  <si>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</si>
  <si>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</si>
  <si>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</si>
  <si>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</si>
  <si>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</si>
  <si>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</si>
  <si>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</si>
  <si>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</si>
  <si>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</si>
  <si>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</si>
  <si>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</si>
  <si>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</si>
  <si>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</si>
  <si>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</si>
  <si>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</si>
  <si>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</si>
  <si>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</si>
  <si>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MENOR OU IGUAL A 300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</si>
  <si>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</si>
  <si>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</si>
  <si>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</si>
  <si>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</si>
  <si>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</si>
  <si>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</si>
  <si>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</si>
  <si>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</si>
  <si>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</si>
  <si>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</si>
  <si>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</si>
  <si>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</si>
  <si>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MENOR OU IGUAL A 150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</si>
  <si>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</si>
  <si>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</si>
  <si>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</si>
  <si>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</si>
  <si>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</si>
  <si>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</si>
  <si>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</si>
  <si>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</si>
  <si>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</si>
  <si>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ÁGUA EM CAMINHÃO PIPA 10 M³. AF_07/2020</t>
  </si>
  <si>
    <t>CARGA, MANOBRA E DESCARGA DE ÁGUA EM CAMINHÃO PIPA 6 M³. AF_07/2020</t>
  </si>
  <si>
    <t>CARGA, MANOBRA E DESCARGA MANUAL DE TUBOS PLÁSTICOS, DN 150 MM, EM CAMINHÃO CARROCERIA 9T. AF_06/2021</t>
  </si>
  <si>
    <t>CARGA, MANOBRA E DESCARGA MANUAL DE TUBOS PLÁSTICOS, DN 200 MM, EM CAMINHÃO CARROCERIA 9T. AF_07/2020</t>
  </si>
  <si>
    <t>CARGA, MANOBRA E DESCARGA MANUAL DE TUBOS PLÁSTICOS, DN MENOR OU IGUAL A 100 MM, EM CAMINHÃO CARROCERIA 9T.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</si>
  <si>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</si>
  <si>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</si>
  <si>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EM LEITO NATURAL (UNIDADE: M3XKM). AF_07/2020</t>
  </si>
  <si>
    <t>TRANSPORTE COM CAMINHÃO BASCULANTE DE 10 M³, EM VIA URBANA EM LEITO NATURAL (UNIDADE: TXKM). AF_07/2020</t>
  </si>
  <si>
    <t>TRANSPORTE COM CAMINHÃO BASCULANTE DE 10 M³, EM VIA URBANA EM REVESTIMENTO PRIMÁRIO (UNIDADE: M3XKM). AF_07/2020</t>
  </si>
  <si>
    <t>TRANSPORTE COM CAMINHÃO BASCULANTE DE 10 M³, EM VIA URBANA EM REVESTIMENTO PRIMÁRIO (UNIDADE: TXKM). AF_07/2020</t>
  </si>
  <si>
    <t>TRANSPORTE COM CAMINHÃO BASCULANTE DE 10 M³, EM VIA URBANA PAVIMENTADA, ADICIONAL PARA DMT EXCEDENTE A 30 KM (UNIDADE: M3XKM). AF_07/2020</t>
  </si>
  <si>
    <t>TRANSPORTE COM CAMINHÃO BASCULANTE DE 10 M³, EM VIA URBANA PAVIMENTADA, ADICIONAL PARA DMT EXCEDENTE A 30 KM (UNIDADE: TXKM). AF_07/2020</t>
  </si>
  <si>
    <t>TRANSPORTE COM CAMINHÃO BASCULANTE DE 10 M³, EM VIA URBANA PAVIMENTADA, DMT ATÉ 30 KM (UNIDADE: M3XKM). AF_07/2020</t>
  </si>
  <si>
    <t>TRANSPORTE COM CAMINHÃO BASCULANTE DE 10 M³, EM VIA URBANA PAVIMENTADA, DMT ATÉ 30 KM (UNIDADE: TXKM). AF_07/2020</t>
  </si>
  <si>
    <t>TRANSPORTE COM CAMINHÃO BASCULANTE DE 14 M³, EM VIA INTERNA (DENTRO DO CANTEIRO - UNIDADE: TXKM). AF_07/2020</t>
  </si>
  <si>
    <t>TRANSPORTE COM CAMINHÃO BASCULANTE DE 14 M³, EM VIA INTERNA (DENTRO DO CANTEIRO - UNIDADE:M3XKM). AF_07/2020</t>
  </si>
  <si>
    <t>TRANSPORTE COM CAMINHÃO BASCULANTE DE 14 M³, EM VIA URBANA EM LEITO NATURAL (UNIDADE: M3XKM). AF_07/2020</t>
  </si>
  <si>
    <t>TRANSPORTE COM CAMINHÃO BASCULANTE DE 14 M³, EM VIA URBANA EM LEITO NATURAL (UNIDADE: TXKM). AF_07/2020</t>
  </si>
  <si>
    <t>TRANSPORTE COM CAMINHÃO BASCULANTE DE 14 M³, EM VIA URBANA EM REVESTIMENTO PRIMÁRIO (UNIDADE: M3XKM). AF_07/2020</t>
  </si>
  <si>
    <t>TRANSPORTE COM CAMINHÃO BASCULANTE DE 14 M³, EM VIA URBANA EM REVESTIMENTO PRIMÁRIO (UNIDADE: TXKM). AF_07/2020</t>
  </si>
  <si>
    <t>TRANSPORTE COM CAMINHÃO BASCULANTE DE 14 M³, EM VIA URBANA PAVIMENTADA, ADICIONAL PARA DMT EXCEDENTE A 30 KM (UNIDADE: M3XKM). AF_07/2020</t>
  </si>
  <si>
    <t>TRANSPORTE COM CAMINHÃO BASCULANTE DE 14 M³, EM VIA URBANA PAVIMENTADA, ADICIONAL PARA DMT EXCEDENTE A 30 KM (UNIDADE: TXKM). AF_07/2020</t>
  </si>
  <si>
    <t>TRANSPORTE COM CAMINHÃO BASCULANTE DE 14 M³, EM VIA URBANA PAVIMENTADA, DMT ATÉ 30 KM (UNIDADE: M3XKM). AF_07/2020</t>
  </si>
  <si>
    <t>TRANSPORTE COM CAMINHÃO BASCULANTE DE 14 M³, EM VIA URBANA PAVIMENTADA, DMT ATÉ 30 KM (UNIDADE: TXKM). AF_07/2020</t>
  </si>
  <si>
    <t>TRANSPORTE COM CAMINHÃO BASCULANTE DE 18 M³, EM VIA INTERNA (DENTRO DO CANTEIRO - UNIDADE: M3XKM). AF_07/2020</t>
  </si>
  <si>
    <t>TRANSPORTE COM CAMINHÃO BASCULANTE DE 18 M³, EM VIA INTERNA (DENTRO DO CANTEIRO - UNIDADE: TXKM). AF_07/2020</t>
  </si>
  <si>
    <t>TRANSPORTE COM CAMINHÃO BASCULANTE DE 18 M³, EM VIA URBANA EM LEITO NATURAL (UNIDADE: M3XKM). AF_07/2020</t>
  </si>
  <si>
    <t>TRANSPORTE COM CAMINHÃO BASCULANTE DE 18 M³, EM VIA URBANA EM LEITO NATURAL (UNIDADE: TXKM). AF_07/2020</t>
  </si>
  <si>
    <t>TRANSPORTE COM CAMINHÃO BASCULANTE DE 18 M³, EM VIA URBANA EM REVESTIMENTO PRIMÁRIO (UNIDADE: M3XKM). AF_07/2020</t>
  </si>
  <si>
    <t>TRANSPORTE COM CAMINHÃO BASCULANTE DE 18 M³, EM VIA URBANA EM REVESTIMENTO PRIMÁRIO (UNIDADE: TXKM). AF_07/2020</t>
  </si>
  <si>
    <t>TRANSPORTE COM CAMINHÃO BASCULANTE DE 18 M³, EM VIA URBANA PAVIMENTADA, ADICIONAL PARA DMT EXCEDENTE A 30 KM (UNIDADE: M3XKM). AF_07/2020</t>
  </si>
  <si>
    <t>TRANSPORTE COM CAMINHÃO BASCULANTE DE 18 M³, EM VIA URBANA PAVIMENTADA, ADICIONAL PARA DMT EXCEDENTE A 30 KM (UNIDADE: TXKM). AF_07/2020</t>
  </si>
  <si>
    <t>TRANSPORTE COM CAMINHÃO BASCULANTE DE 18 M³, EM VIA URBANA PAVIMENTADA, DMT ATÉ 30 KM (UNIDADE: M3XKM). AF_07/2020</t>
  </si>
  <si>
    <t>TRANSPORTE COM CAMINHÃO BASCULANTE DE 18 M³, EM VIA URBANA PAVIMENTADA, DMT ATÉ 30 KM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</si>
  <si>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</si>
  <si>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</si>
  <si>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</si>
  <si>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LEITO NATURAL (UNIDADE: TXKM). AF_07/2020</t>
  </si>
  <si>
    <t>TRANSPORTE COM CAMINHÃO BASCULANTE DE 6 M³, EM VIA URBANA EM REVESTIMENTO PRIMÁRIO (UNIDADE: M3XKM). AF_07/2020</t>
  </si>
  <si>
    <t>TRANSPORTE COM CAMINHÃO BASCULANTE DE 6 M³, EM VIA URBANA EM REVESTIMENTO PRIMÁRIO (UNIDADE: TXKM). AF_07/2020</t>
  </si>
  <si>
    <t>TRANSPORTE COM CAMINHÃO BASCULANTE DE 6 M³, EM VIA URBANA PAVIMENTADA, ADICIONAL PARA DMT EXCEDENTE A 30 KM (UNIDADE: M3XKM). AF_07/2020</t>
  </si>
  <si>
    <t>TRANSPORTE COM CAMINHÃO BASCULANTE DE 6 M³, EM VIA URBANA PAVIMENTADA, ADICIONAL PARA DMT EXCEDENTE A 30 KM (UNIDADE: TXKM). AF_07/2020</t>
  </si>
  <si>
    <t>TRANSPORTE COM CAMINHÃO BASCULANTE DE 6 M³, EM VIA URBANA PAVIMENTADA, DMT ATÉ 30 KM (UNIDADE: M3XKM). AF_07/2020</t>
  </si>
  <si>
    <t>TRANSPORTE COM CAMINHÃO BASCULANTE DE 6 M³, EM VIA URBANA PAVIMENTADA, DMT ATÉ 30 KM (UNIDADE: TXKM). AF_07/2020</t>
  </si>
  <si>
    <t>TRANSPORTE COM CAMINHÃO CARROCERIA 9T,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</si>
  <si>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</si>
  <si>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</si>
  <si>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</si>
  <si>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</si>
  <si>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COM GUINDAUTO (MUNCK),  MOMENTO MÁXIMO DE CARGA 11,7 TM,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</si>
  <si>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</si>
  <si>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</si>
  <si>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</si>
  <si>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</si>
  <si>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PIPA DE 10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</si>
  <si>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</si>
  <si>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</si>
  <si>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</si>
  <si>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</si>
  <si>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6 M³, EM VIA INTERNA (DENTRO DO CANTEIRO - UNIDADE: M3XKM).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</si>
  <si>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</si>
  <si>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</si>
  <si>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</si>
  <si>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</si>
  <si>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TANQUE DE TRANSPORTE DE MATERIAL ASFÁLTICO DE 20000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</si>
  <si>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</si>
  <si>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</si>
  <si>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</si>
  <si>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</si>
  <si>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</si>
  <si>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</si>
  <si>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</si>
  <si>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</si>
  <si>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</si>
  <si>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</si>
  <si>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</si>
  <si>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</si>
  <si>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</si>
  <si>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</si>
  <si>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</si>
  <si>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</si>
  <si>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</si>
  <si>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</si>
  <si>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</si>
  <si>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</si>
  <si>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</si>
  <si>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</si>
  <si>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</si>
  <si>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</si>
  <si>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</si>
  <si>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</si>
  <si>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</si>
  <si>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</si>
  <si>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</si>
  <si>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</si>
  <si>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</si>
  <si>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</si>
  <si>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</si>
  <si>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</si>
  <si>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</si>
  <si>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</si>
  <si>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</si>
  <si>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</si>
  <si>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</si>
  <si>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</si>
  <si>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</si>
  <si>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</si>
  <si>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</si>
  <si>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</si>
  <si>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</si>
  <si>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</si>
  <si>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</si>
  <si>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</si>
  <si>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</si>
  <si>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</si>
  <si>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</si>
  <si>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</si>
  <si>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</si>
  <si>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</si>
  <si>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</si>
  <si>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</si>
  <si>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</si>
  <si>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</si>
  <si>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</si>
  <si>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</si>
  <si>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</si>
  <si>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</si>
  <si>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</si>
  <si>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</si>
  <si>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</si>
  <si>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</si>
  <si>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TUBO DE FERRO FUNDIDO PARA REDE DE ÁGUA, DN 100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</si>
  <si>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</si>
  <si>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</si>
  <si>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</si>
  <si>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</si>
  <si>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</si>
  <si>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</si>
  <si>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</si>
  <si>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</si>
  <si>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</si>
  <si>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</si>
  <si>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</si>
  <si>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</si>
  <si>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</si>
  <si>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</si>
  <si>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</si>
  <si>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</si>
  <si>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</si>
  <si>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</si>
  <si>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</si>
  <si>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</si>
  <si>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</si>
  <si>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</si>
  <si>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</si>
  <si>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</si>
  <si>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</si>
  <si>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</si>
  <si>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</si>
  <si>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</si>
  <si>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</si>
  <si>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</si>
  <si>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</si>
  <si>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</si>
  <si>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</si>
  <si>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USINAGEM DE BRITA GRADUADA SIMPLES. AF_03/2020</t>
  </si>
  <si>
    <t>USINAGEM DE BRITA GRADUADA TRATADA COM CIMENTO. AF_03/2020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</si>
  <si>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</si>
  <si>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</si>
  <si>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</si>
  <si>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</si>
  <si>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</si>
  <si>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</si>
  <si>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CONCRETO PARA COMPACTAÇÃO COM ROLO. AF_03/2020</t>
  </si>
  <si>
    <t>USINAGEM DE PRÉ MISTURADO A FRIO, PARA CAMADA DE BINDER, PADRÃO DNIT FAIXA B. AF_03/2020</t>
  </si>
  <si>
    <t>USINAGEM DE PRÉ MISTURADO A FRIO, PARA CAMADA DE ROLAMENTO, PADRÃO DNIT FAIXA C. AF_03/2020</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</si>
  <si>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</si>
  <si>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</si>
  <si>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</si>
  <si>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</si>
  <si>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</si>
  <si>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</si>
  <si>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</si>
  <si>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</si>
  <si>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</si>
  <si>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</si>
  <si>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</si>
  <si>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</si>
  <si>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</si>
  <si>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</si>
  <si>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</si>
  <si>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</si>
  <si>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</si>
  <si>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</si>
  <si>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</si>
  <si>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</si>
  <si>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</si>
  <si>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</si>
  <si>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</si>
  <si>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</si>
  <si>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</si>
  <si>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</si>
  <si>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</si>
  <si>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</si>
  <si>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</si>
  <si>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</si>
  <si>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</si>
  <si>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</si>
  <si>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</si>
  <si>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</si>
  <si>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</si>
  <si>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</si>
  <si>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</si>
  <si>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</si>
  <si>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ARAMADO, E = 6 MM, EM ESQUADRIA DE ALUMÍNIO OU PVC, FIXADO COM BAGUETE. AF_01/2021_PS</t>
  </si>
  <si>
    <t>INSTALAÇÃO DE VIDRO ARAMADO, E = 7 MM, EM ESQUADRIA DE ALUMÍNIO OU PVC, FIXADO COM BAGUETE. AF_01/2021_PS</t>
  </si>
  <si>
    <t>INSTALAÇÃO DE VIDRO IMPRESSO, E = 4 MM, EM ESQUADRIA DE ALUMÍNIO OU PVC, FIXADO COM BAGUETE. AF_01/2021_PS</t>
  </si>
  <si>
    <t>INSTALAÇÃO DE VIDRO IMPRESSO, E = 4 MM, EM ESQUADRIA DE MADEIRA, FIXADO COM BAGUETE. AF_01/2021</t>
  </si>
  <si>
    <t>INSTALAÇÃO DE VIDRO LAMINADO, E = 12 MM (4+4+4), ENCAIXADO EM PERFIL U. AF_01/2021_PS</t>
  </si>
  <si>
    <t>INSTALAÇÃO DE VIDRO LAMINADO, E = 12 MM (4+4+4), FIXADO COM SILICONE ESTRUTURAL. AF_01/2021</t>
  </si>
  <si>
    <t>INSTALAÇÃO DE VIDRO LAMINADO, E = 15 MM (5+5+5), ENCAIXADO EM PERFIL U. AF_01/2021_PS</t>
  </si>
  <si>
    <t>INSTALAÇÃO DE VIDRO LAMINADO, E = 15 MM (5+5+5), FIXADO COM SILICONE ESTRUTURAL. AF_01/2021</t>
  </si>
  <si>
    <t>INSTALAÇÃO DE VIDRO LAMINADO, E = 8 MM (4+4), ENCAIXADO EM PERFIL U. AF_01/2021_PS</t>
  </si>
  <si>
    <t>INSTALAÇÃO DE VIDRO LAMINADO, E = 8 MM (4+4), FIXADO COM SILICONE ESTRUTURAL. AF_01/2021</t>
  </si>
  <si>
    <t>INSTALAÇÃO DE VIDRO LISO FUME, E = 4 MM, EM ESQUADRIA DE ALUMÍNIO OU PVC, FIXADO COM BAGUETE. AF_01/2021_PS</t>
  </si>
  <si>
    <t>INSTALAÇÃO DE VIDRO LISO FUME, E = 4 MM, EM ESQUADRIA DE MADEIRA, FIXADO COM BAGUETE. AF_01/2021</t>
  </si>
  <si>
    <t>INSTALAÇÃO DE VIDRO LISO FUME, E = 5 MM, EM ESQUADRIA DE ALUMÍNIO OU PVC, FIXADO COM BAGUETE. AF_01/2021_PS</t>
  </si>
  <si>
    <t>INSTALAÇÃO DE VIDRO LISO FUME, E = 5 MM, EM ESQUADRIA DE MADEIRA, FIXADO COM BAGUETE. AF_01/2021</t>
  </si>
  <si>
    <t>INSTALAÇÃO DE VIDRO LISO FUME, E = 6 MM, EM ESQUADRIA DE ALUMÍNIO OU PVC, FIXADO COM BAGUETE. AF_01/2021_PS</t>
  </si>
  <si>
    <t>INSTALAÇÃO DE VIDRO LISO FUME, E = 6 MM, EM ESQUADRIA DE MADEIRA, FIXADO COM BAGUETE. AF_01/2021</t>
  </si>
  <si>
    <t>INSTALAÇÃO DE VIDRO LISO INCOLOR, E = 10 MM, EM ESQUADRIA DE ALUMÍNIO OU PVC, FIXADO COM BAGUETE. AF_01/2021_PS</t>
  </si>
  <si>
    <t>INSTALAÇÃO DE VIDRO LISO INCOLOR, E = 10 MM, EM ESQUADRIA DE MADEIRA, FIXADO COM BAGUETE. AF_01/2021</t>
  </si>
  <si>
    <t>INSTALAÇÃO DE VIDRO LISO INCOLOR, E = 3 MM, EM ESQUADRIA DE ALUMÍNIO OU PVC, FIXADO COM BAGUETE. AF_01/2021_PS</t>
  </si>
  <si>
    <t>INSTALAÇÃO DE VIDRO LISO INCOLOR, E = 3 MM, EM ESQUADRIA DE MADEIRA, FIXADO COM BAGUETE. AF_01/2021</t>
  </si>
  <si>
    <t>INSTALAÇÃO DE VIDRO LISO INCOLOR, E = 4 MM, EM ESQUADRIA DE ALUMÍNIO OU PVC, FIXADO COM BAGUETE. AF_01/2021_PS</t>
  </si>
  <si>
    <t>INSTALAÇÃO DE VIDRO LISO INCOLOR, E = 5 MM, EM ESQUADRIA DE ALUMÍNIO OU PVC, FIXADO COM BAGUETE. AF_01/2021_PS</t>
  </si>
  <si>
    <t>INSTALAÇÃO DE VIDRO LISO INCOLOR, E = 5 MM, EM ESQUADRIA DE MADEIRA, FIXADO COM BAGUETE. AF_01/2021</t>
  </si>
  <si>
    <t>INSTALAÇÃO DE VIDRO LISO INCOLOR, E = 6 MM, EM ESQUADRIA DE ALUMÍNIO OU PVC, FIXADO COM BAGUETE. AF_01/2021_PS</t>
  </si>
  <si>
    <t>INSTALAÇÃO DE VIDRO LISO INCOLOR, E = 6 MM, EM ESQUADRIA DE MADEIRA, FIXADO COM BAGUETE. AF_01/2021</t>
  </si>
  <si>
    <t>INSTALAÇÃO DE VIDRO LISO INCOLOR, E = 8 MM, EM ESQUADRIA DE ALUMÍNIO OU PVC, FIXADO COM BAGUETE. AF_01/2021_PS</t>
  </si>
  <si>
    <t>INSTALAÇÃO DE VIDRO LISO INCOLOR, E = 8 MM, EM ESQUADRIA DE MADEIRA, FIXADO COM BAGUETE. AF_01/2021</t>
  </si>
  <si>
    <t>INSTALAÇÃO DE VIDRO LISO, E = 4 MM, EM ESQUADRIA DE MADEIRA, FIXADO COM BAGUETE. AF_01/2021</t>
  </si>
  <si>
    <t>INSTALAÇÃO DE VIDRO TEMPERADO, E = 10 MM, ENCAIXADO EM PERFIL U. AF_01/2021_PS</t>
  </si>
  <si>
    <t>INSTALAÇÃO DE VIDRO TEMPERADO, E = 6 MM, ENCAIXADO EM PERFIL U. AF_01/2021_PS</t>
  </si>
  <si>
    <t>INSTALAÇÃO DE VIDRO TEMPERADO, E = 8 MM, ENCAIXADO EM PERFIL U. AF_01/2021_PS</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</si>
  <si>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</si>
  <si>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</si>
  <si>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</si>
  <si>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</si>
  <si>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DE CORRER EM VIDRO TEMPERADO, 2 FOLHAS DE 90X210 CM, ESPESSURA 10 MM, INCLUSIVE ACESSÓRIOS. AF_01/2021</t>
  </si>
  <si>
    <t>PORTA DE CORRER EM VIDRO TEMPERADO, 90X210 CM, ESPESSURA 10MM, INCLUSIVE ACESSÓRIOS. AF_01/2021</t>
  </si>
  <si>
    <t>PORTA PIVOTANTE DE VIDRO TEMPERADO, 2 FOLHAS DE 90X210 CM, ESPESSURA DE 10MM, INCLUSIVE ACESSÓRIOS. AF_01/2021</t>
  </si>
  <si>
    <t>PORTA PIVOTANTE DE VIDRO TEMPERADO, 90X210 CM, ESPESSURA 10 MM, INCLUSIVE ACESSÓRIOS. AF_01/2021</t>
  </si>
  <si>
    <t>REMOÇÃO DE VIDRO LISO COMUM DE ESQUADRIA COM BAGUETE DE ALUMÍNIO OU PVC. AF_01/2021</t>
  </si>
  <si>
    <t>REMOÇÃO DE VIDRO LISO COMUM DE ESQUADRIA COM BAGUETE DE MADEIRA. AF_01/2021</t>
  </si>
  <si>
    <t>REMOÇÃO DE VIDRO TEMPERADO FIXADO EM PERFIL U. AF_01/2021</t>
  </si>
  <si>
    <t>MISTURADOR MONOCOMANDO PARA CHUVEIRO, BASE BRUTA E ACABAMENTO CROMADO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</si>
  <si>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</si>
  <si>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</si>
  <si>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</si>
  <si>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</si>
  <si>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ESFERA, PVC, ROSCÁVEL, COM VOLANTE, 1 1/2" - FORNECIMENTO E INSTALAÇÃO. AF_08/2021</t>
  </si>
  <si>
    <t>REGISTRO DE ESFERA, PVC, ROSCÁVEL, COM VOLANTE, 1 1/4" - FORNECIMENTO E INSTALAÇÃO. AF_08/2021</t>
  </si>
  <si>
    <t>REGISTRO DE ESFERA, PVC, ROSCÁVEL, COM VOLANTE, 1" - FORNECIMENTO E INSTALAÇÃO. AF_08/2021</t>
  </si>
  <si>
    <t>REGISTRO DE ESFERA, PVC, ROSCÁVEL, COM VOLANTE, 1/2" - FORNECIMENTO E INSTALAÇÃO. AF_08/2021</t>
  </si>
  <si>
    <t>REGISTRO DE ESFERA, PVC, ROSCÁVEL, COM VOLANTE, 2" - FORNECIMENTO E INSTALAÇÃO. AF_08/2021</t>
  </si>
  <si>
    <t>REGISTRO DE ESFERA, PVC, ROSCÁVEL, COM VOLANTE, 3/4" - FORNECIMENTO E INSTALAÇÃO. AF_08/2021</t>
  </si>
  <si>
    <t>REGISTRO DE ESFERA, PVC, SOLDÁVEL, COM VOLANTE, DN  20 MM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</si>
  <si>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</si>
  <si>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</si>
  <si>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</si>
  <si>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</si>
  <si>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</si>
  <si>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1/2" - FORNECIMENTO E INSTALAÇÃO. AF_08/2021</t>
  </si>
  <si>
    <t>REGISTRO DE GAVETA BRUTO, LATÃO, ROSCÁVEL, 1 1/2", COM ACABAMENTO E CANOPLA CROMADOS - FORNECIMENTO E INSTALAÇÃO. AF_08/2021</t>
  </si>
  <si>
    <t>REGISTRO DE GAVETA BRUTO, LATÃO, ROSCÁVEL, 1 1/4" - FORNECIMENTO E INSTALAÇÃO. AF_08/2021</t>
  </si>
  <si>
    <t>REGISTRO DE GAVETA BRUTO, LATÃO, ROSCÁVEL, 1 1/4", COM ACABAMENTO E CANOPLA CROMADOS - FORNECIMENTO E INSTALAÇÃO. AF_08/2021</t>
  </si>
  <si>
    <t>REGISTRO DE GAVETA BRUTO, LATÃO, ROSCÁVEL, 1" - FORNECIMENTO E INSTALAÇÃO. AF_08/2021</t>
  </si>
  <si>
    <t>REGISTRO DE GAVETA BRUTO, LATÃO, ROSCÁVEL, 1", COM ACABAMENTO E CANOPLA CROMADOS - FORNECIMENTO E INSTALAÇÃO. AF_08/2021</t>
  </si>
  <si>
    <t>REGISTRO DE GAVETA BRUTO, LATÃO, ROSCÁVEL, 1/2" - FORNECIMENTO E INSTALAÇÃO. AF_08/2021</t>
  </si>
  <si>
    <t>REGISTRO DE GAVETA BRUTO, LATÃO, ROSCÁVEL, 1/2", COM ACABAMENTO E CANOPLA CROMADOS - FORNECIMENTO E INSTALAÇÃO. AF_08/2021</t>
  </si>
  <si>
    <t>REGISTRO DE GAVETA BRUTO, LATÃO, ROSCÁVEL, 2 1/2" - FORNECIMENTO E INSTALAÇÃO. AF_08/2021</t>
  </si>
  <si>
    <t>REGISTRO DE GAVETA BRUTO, LATÃO, ROSCÁVEL, 2" - FORNECIMENTO E INSTALAÇÃO. AF_08/2021</t>
  </si>
  <si>
    <t>REGISTRO DE GAVETA BRUTO, LATÃO, ROSCÁVEL, 3" - FORNECIMENTO E INSTALAÇÃO. AF_08/2021</t>
  </si>
  <si>
    <t>REGISTRO DE GAVETA BRUTO, LATÃO, ROSCÁVEL, 3/4" - FORNECIMENTO E INSTALAÇÃO. AF_08/2021</t>
  </si>
  <si>
    <t>REGISTRO DE GAVETA BRUTO, LATÃO, ROSCÁVEL, 3/4", COM ACABAMENTO E CANOPLA CROMADOS - FORNECIMENTO E INSTALAÇÃO. AF_08/2021</t>
  </si>
  <si>
    <t>REGISTRO DE GAVETA BRUTO, LATÃO, ROSCÁVEL, 4" - FORNECIMENTO E INSTALAÇÃO. AF_08/2021</t>
  </si>
  <si>
    <t>REGISTRO DE PRESSÃO BRUTO, LATÃO,  ROSCÁVEL, 3/4'' - FORNECIMENTO E INSTALAÇÃO. AF_08/2021</t>
  </si>
  <si>
    <t>REGISTRO DE PRESSÃO BRUTO, LATÃO, ROSCÁVEL, 1/2"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</si>
  <si>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</si>
  <si>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</si>
  <si>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PRESSÃO, PVC, ROSCÁVEL, VOLANTE SIMPLES, 1/2" - FORNECIMENTO E INSTALAÇÃO. AF_08/2021</t>
  </si>
  <si>
    <t>REGISTRO DE PRESSÃO, PVC, ROSCÁVEL, VOLANTE SIMPLES, 3/4" - FORNECIMENTO E INSTALAÇÃO. AF_08/2021</t>
  </si>
  <si>
    <t>REGISTRO DE PRESSÃO, PVC, SOLDÁVEL, VOLANTE SIMPLES, DN  20 MM - FORNECIMENTO E INSTALAÇÃO. AF_08/2021</t>
  </si>
  <si>
    <t>REGISTRO DE PRESSÃO, PVC, SOLDÁVEL, VOLANTE SIMPLES, DN  25 MM - FORNECIMENTO E INSTALAÇÃO. AF_08/2021</t>
  </si>
  <si>
    <t>REGISTRO OU REGULADOR DE GÁS DE COZINHA - FORNECIMENTO E INSTALAÇÃO. AF_08/2021</t>
  </si>
  <si>
    <t>REGISTRO OU VÁLVULA GLOBO ANGULAR EM LATÃO, PARA HIDRANTES EM INSTALAÇÃO PREDIAL DE INCÊNDIO, 45 GRAUS, 2 1/2" - FORNECIMENTO E INSTALAÇÃO. AF_08/2021</t>
  </si>
  <si>
    <t>SUBSTITUIÇÃO DE REGISTRO OU VÁLVULA, ROSCÁVEL, DN  20 MM. AF_08/2021</t>
  </si>
  <si>
    <t>SUBSTITUIÇÃO DE REGISTRO OU VÁLVULA, ROSCÁVEL, DN  25 MM. AF_08/2021</t>
  </si>
  <si>
    <t>SUBSTITUIÇÃO DE REGISTRO OU VÁLVULA, ROSCÁVEL, DN  32 MM. AF_08/2021</t>
  </si>
  <si>
    <t>TORNEIRA DE BOIA PARA CAIXA D'ÁGUA, ROSCÁVEL, 1 1/2" - FORNECIMENTO E INSTALAÇÃO. AF_08/2021</t>
  </si>
  <si>
    <t>TORNEIRA DE BOIA PARA CAIXA D'ÁGUA, ROSCÁVEL, 1 1/4" - FORNECIMENTO E INSTALAÇÃO. AF_08/2021</t>
  </si>
  <si>
    <t>TORNEIRA DE BOIA PARA CAIXA D'ÁGUA, ROSCÁVEL, 1" - FORNECIMENTO E INSTALAÇÃO. AF_08/2021</t>
  </si>
  <si>
    <t>TORNEIRA DE BOIA PARA CAIXA D'ÁGUA, ROSCÁVEL, 1/2" - FORNECIMENTO E INSTALAÇÃO. AF_08/2021</t>
  </si>
  <si>
    <t>TORNEIRA DE BOIA PARA CAIXA D'ÁGUA, ROSCÁVEL, 2" - FORNECIMENTO E INSTALAÇÃO. AF_08/2021</t>
  </si>
  <si>
    <t>TORNEIRA DE BOIA PARA CAIXA D'ÁGUA, ROSCÁVEL, 3/4" - FORNECIMENTO E INSTALAÇÃO. AF_08/2021</t>
  </si>
  <si>
    <t>VÁLVULA DE DESCARGA METÁLICA, BASE 1 1/2", ACABAMENTO METALICO CROMADO - FORNECIMENTO E INSTALAÇÃO. AF_08/2021</t>
  </si>
  <si>
    <t>VÁLVULA DE DESCARGA METÁLICA, BASE 1 1/4", ACABAMENTO METALICO CROMADO - FORNECIMENTO E INSTALAÇÃO. AF_08/2021</t>
  </si>
  <si>
    <t>VÁLVULA DE ESFERA BRUTA, BRONZE, ROSCÁVEL, 1 1/2'' - FORNECIMENTO E INSTALAÇÃO. AF_08/2021</t>
  </si>
  <si>
    <t>VÁLVULA DE ESFERA BRUTA, BRONZE, ROSCÁVEL, 1 1/4'' - FORNECIMENTO E INSTALAÇÃO. AF_08/2021</t>
  </si>
  <si>
    <t>VÁLVULA DE ESFERA BRUTA, BRONZE, ROSCÁVEL, 1'' - FORNECIMENTO E INSTALAÇÃO. AF_08/2021</t>
  </si>
  <si>
    <t>VÁLVULA DE ESFERA BRUTA, BRONZE, ROSCÁVEL, 1/2" - FORNECIMENTO E INSTALAÇÃO. AF_08/2021</t>
  </si>
  <si>
    <t>VÁLVULA DE ESFERA BRUTA, BRONZE, ROSCÁVEL, 2'' - FORNECIMENTO E INSTALAÇÃO. AF_08/2021</t>
  </si>
  <si>
    <t>VÁLVULA DE ESFERA BRUTA, BRONZE, ROSCÁVEL, 3/4'' - FORNECIMENTO E INSTALAÇÃO. AF_08/2021</t>
  </si>
  <si>
    <t>VÁLVULA DE RETENÇÃO HORIZONTAL, DE BRONZE, ROSCÁVEL, 1 1/2"  - FORNECIMENTO E INSTALAÇÃO. AF_08/2021</t>
  </si>
  <si>
    <t>VÁLVULA DE RETENÇÃO HORIZONTAL, DE BRONZE, ROSCÁVEL, 1 1/4" - FORNECIMENTO E INSTALAÇÃO. AF_08/2021</t>
  </si>
  <si>
    <t>VÁLVULA DE RETENÇÃO HORIZONTAL, DE BRONZE, ROSCÁVEL, 1" - FORNECIMENTO E INSTALAÇÃO. AF_08/2021</t>
  </si>
  <si>
    <t>VÁLVULA DE RETENÇÃO HORIZONTAL, DE BRONZE, ROSCÁVEL, 1/2" - FORNECIMENTO E INSTALAÇÃO. AF_08/2021</t>
  </si>
  <si>
    <t>VÁLVULA DE RETENÇÃO HORIZONTAL, DE BRONZE, ROSCÁVEL, 2 1/2" - FORNECIMENTO E INSTALAÇÃO. AF_08/2021</t>
  </si>
  <si>
    <t>VÁLVULA DE RETENÇÃO HORIZONTAL, DE BRONZE, ROSCÁVEL, 2"  - FORNECIMENTO E INSTALAÇÃO. AF_08/2021</t>
  </si>
  <si>
    <t>VÁLVULA DE RETENÇÃO HORIZONTAL, DE BRONZE, ROSCÁVEL, 3" - FORNECIMENTO E INSTALAÇÃO. AF_08/2021</t>
  </si>
  <si>
    <t>VÁLVULA DE RETENÇÃO HORIZONTAL, DE BRONZE, ROSCÁVEL, 3/4" - FORNECIMENTO E INSTALAÇÃO. AF_08/2021</t>
  </si>
  <si>
    <t>VÁLVULA DE RETENÇÃO HORIZONTAL, DE BRONZE, ROSCÁVEL, 4" - FORNECIMENTO E INSTALAÇÃO. AF_08/2021</t>
  </si>
  <si>
    <t>VÁLVULA DE RETENÇÃO VERTICAL, DE BRONZE, ROSCÁVEL, 1 1/2" - FORNECIMENTO E INSTALAÇÃO. AF_08/2021</t>
  </si>
  <si>
    <t>VÁLVULA DE RETENÇÃO VERTICAL, DE BRONZE, ROSCÁVEL, 1 1/4" - FORNECIMENTO E INSTALAÇÃO. AF_08/2021</t>
  </si>
  <si>
    <t>VÁLVULA DE RETENÇÃO VERTICAL, DE BRONZE, ROSCÁVEL, 1" - FORNECIMENTO E INSTALAÇÃO. AF_08/2021</t>
  </si>
  <si>
    <t>VÁLVULA DE RETENÇÃO VERTICAL, DE BRONZE, ROSCÁVEL, 1/2" - FORNECIMENTO E INSTALAÇÃO. AF_08/2021</t>
  </si>
  <si>
    <t>VÁLVULA DE RETENÇÃO VERTICAL, DE BRONZE, ROSCÁVEL, 2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</si>
  <si>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</si>
  <si>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</si>
  <si>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3/4" - FORNECIMENTO E INSTALAÇÃO. AF_08/2021</t>
  </si>
  <si>
    <t>VÁLVULA DE RETENÇÃO VERTICAL, DE BRONZE, ROSCÁVEL, 4" - FORNECIMENTO E INSTALAÇÃO. AF_08/2021</t>
  </si>
  <si>
    <t>VÁLVULA DE RETENÇÃO, DE BRONZE, PÉ COM CRIVOS, ROSCÁVEL, 1 1/2" - FORNECIMENTO E INSTALAÇÃO. AF_08/2021</t>
  </si>
  <si>
    <t>VÁLVULA DE RETENÇÃO, DE BRONZE, PÉ COM CRIVOS, ROSCÁVEL, 1 1/4" - FORNECIMENTO E INSTALAÇÃO. AF_08/2021</t>
  </si>
  <si>
    <t>VÁLVULA DE RETENÇÃO, DE BRONZE, PÉ COM CRIVOS, ROSCÁVEL, 1" - FORNECIMENTO E INSTALAÇÃO. AF_08/2021</t>
  </si>
  <si>
    <t>VÁLVULA DE RETENÇÃO, DE BRONZE, PÉ COM CRIVOS, ROSCÁVEL, 2 1/2" - FORNECIMENTO E INSTALAÇÃO. AF_08/2021</t>
  </si>
  <si>
    <t>VÁLVULA DE RETENÇÃO, DE BRONZE, PÉ COM CRIVOS, ROSCÁVEL, 2" - FORNECIMENTO E INSTALAÇÃO. AF_08/2021</t>
  </si>
  <si>
    <t>VÁLVULA DE RETENÇÃO, DE BRONZE, PÉ COM CRIVOS, ROSCÁVEL, 3" - FORNECIMENTO E INSTALAÇÃO. AF_08/2021</t>
  </si>
  <si>
    <t>VÁLVULA DE RETENÇÃO, DE BRONZE, PÉ COM CRIVOS, ROSCÁVEL, 3/4" - FORNECIMENTO E INSTALAÇÃO. AF_08/2021</t>
  </si>
  <si>
    <t>VÁLVULA DE RETENÇÃO, DE BRONZE, PÉ COM CRIVOS, ROSCÁVEL, 4" - FORNECIMENTO E INSTALAÇÃO. AF_08/2021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</si>
  <si>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</si>
  <si>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</si>
  <si>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</si>
  <si>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</si>
  <si>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</si>
  <si>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</si>
  <si>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</si>
  <si>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</si>
  <si>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</si>
  <si>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</si>
  <si>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</si>
  <si>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</si>
  <si>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</si>
  <si>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</si>
  <si>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</si>
  <si>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</si>
  <si>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</si>
  <si>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</si>
  <si>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</si>
  <si>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</si>
  <si>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</si>
  <si>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</si>
  <si>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</si>
  <si>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</si>
  <si>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</si>
  <si>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</si>
  <si>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</si>
  <si>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</si>
  <si>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</si>
  <si>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</si>
  <si>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</si>
  <si>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</si>
  <si>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</si>
  <si>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</si>
  <si>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</si>
  <si>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</si>
  <si>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</si>
  <si>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</si>
  <si>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</si>
  <si>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</si>
  <si>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</si>
  <si>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</si>
  <si>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</si>
  <si>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</si>
  <si>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</si>
  <si>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</si>
  <si>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</si>
  <si>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</si>
  <si>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</si>
  <si>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</si>
  <si>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</si>
  <si>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</si>
  <si>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</si>
  <si>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</si>
  <si>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</si>
  <si>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</si>
  <si>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</si>
  <si>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</si>
  <si>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</si>
  <si>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</si>
  <si>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</si>
  <si>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</si>
  <si>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</si>
  <si>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</si>
  <si>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</si>
  <si>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</si>
  <si>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</si>
  <si>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</si>
  <si>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</si>
  <si>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</si>
  <si>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</si>
  <si>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</si>
  <si>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</si>
  <si>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</si>
  <si>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</si>
  <si>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PREÇO
UNITÁRIO</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</si>
  <si>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</si>
  <si>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</si>
  <si>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</si>
  <si>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</si>
  <si>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</si>
  <si>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</si>
  <si>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</si>
  <si>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</si>
  <si>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</si>
  <si>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</si>
  <si>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</si>
  <si>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</si>
  <si>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</si>
  <si>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</si>
  <si>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</si>
  <si>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</si>
  <si>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</si>
  <si>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</si>
  <si>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</si>
  <si>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</si>
  <si>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</si>
  <si>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</si>
  <si>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</si>
  <si>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</si>
  <si>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</si>
  <si>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</si>
  <si>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</si>
  <si>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</si>
  <si>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</si>
  <si>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</si>
  <si>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</si>
  <si>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</si>
  <si>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</si>
  <si>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</si>
  <si>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</si>
  <si>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</si>
  <si>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</si>
  <si>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</si>
  <si>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</si>
  <si>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</si>
  <si>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</si>
  <si>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</si>
  <si>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</si>
  <si>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</si>
  <si>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</si>
  <si>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</si>
  <si>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</si>
  <si>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</si>
  <si>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</si>
  <si>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</si>
  <si>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</si>
  <si>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</si>
  <si>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</si>
  <si>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</si>
  <si>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</si>
  <si>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</si>
  <si>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</si>
  <si>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</si>
  <si>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</si>
  <si>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</si>
  <si>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</si>
  <si>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</si>
  <si>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</si>
  <si>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</si>
  <si>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</si>
  <si>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</si>
  <si>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</si>
  <si>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</si>
  <si>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</si>
  <si>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</si>
  <si>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</si>
  <si>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</si>
  <si>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</si>
  <si>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</si>
  <si>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</si>
  <si>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</si>
  <si>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</si>
  <si>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</si>
  <si>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</si>
  <si>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</si>
  <si>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</si>
  <si>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</si>
  <si>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</si>
  <si>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</si>
  <si>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</si>
  <si>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</si>
  <si>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</si>
  <si>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</si>
  <si>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</si>
  <si>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</si>
  <si>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</si>
  <si>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</si>
  <si>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</si>
  <si>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</si>
  <si>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</si>
  <si>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</si>
  <si>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</si>
  <si>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</si>
  <si>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</si>
  <si>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</si>
  <si>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</si>
  <si>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</si>
  <si>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</si>
  <si>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</si>
  <si>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</si>
  <si>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</si>
  <si>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</si>
  <si>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</si>
  <si>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</si>
  <si>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</si>
  <si>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</si>
  <si>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</si>
  <si>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</si>
  <si>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</si>
  <si>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</si>
  <si>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</si>
  <si>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</si>
  <si>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</si>
  <si>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</si>
  <si>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</si>
  <si>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</si>
  <si>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</si>
  <si>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</si>
  <si>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</si>
  <si>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</si>
  <si>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</si>
  <si>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</si>
  <si>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</si>
  <si>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</si>
  <si>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</si>
  <si>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</si>
  <si>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</si>
  <si>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</si>
  <si>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</si>
  <si>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</si>
  <si>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</si>
  <si>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</si>
  <si>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</si>
  <si>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</si>
  <si>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</si>
  <si>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</si>
  <si>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</si>
  <si>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</si>
  <si>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</si>
  <si>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</si>
  <si>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</si>
  <si>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</si>
  <si>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</si>
  <si>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</si>
  <si>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</si>
  <si>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</si>
  <si>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</si>
  <si>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</si>
  <si>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</si>
  <si>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</si>
  <si>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</si>
  <si>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</si>
  <si>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</si>
  <si>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</si>
  <si>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</si>
  <si>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</si>
  <si>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</si>
  <si>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</si>
  <si>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</si>
  <si>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</si>
  <si>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</si>
  <si>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</si>
  <si>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</si>
  <si>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</si>
  <si>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</si>
  <si>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</si>
  <si>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</si>
  <si>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</si>
  <si>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</si>
  <si>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</si>
  <si>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</si>
  <si>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</si>
  <si>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</si>
  <si>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</si>
  <si>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</si>
  <si>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</si>
  <si>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</si>
  <si>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</si>
  <si>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</si>
  <si>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</si>
  <si>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</si>
  <si>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</si>
  <si>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</si>
  <si>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</si>
  <si>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</si>
  <si>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</si>
  <si>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</si>
  <si>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</si>
  <si>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</si>
  <si>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</si>
  <si>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</si>
  <si>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</si>
  <si>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</si>
  <si>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</si>
  <si>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</si>
  <si>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</si>
  <si>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</si>
  <si>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</si>
  <si>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</si>
  <si>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</si>
  <si>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</si>
  <si>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</si>
  <si>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</si>
  <si>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</si>
  <si>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</si>
  <si>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</si>
  <si>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</si>
  <si>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</si>
  <si>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</si>
  <si>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</si>
  <si>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</si>
  <si>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</si>
  <si>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</si>
  <si>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</si>
  <si>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</si>
  <si>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</si>
  <si>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</si>
  <si>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</si>
  <si>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</si>
  <si>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</si>
  <si>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</si>
  <si>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</si>
  <si>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</si>
  <si>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</si>
  <si>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</si>
  <si>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</si>
  <si>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</si>
  <si>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</si>
  <si>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</si>
  <si>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</si>
  <si>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</si>
  <si>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</si>
  <si>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</si>
  <si>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</si>
  <si>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</si>
  <si>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</si>
  <si>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</si>
  <si>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</si>
  <si>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</si>
  <si>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</si>
  <si>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</si>
  <si>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</si>
  <si>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</si>
  <si>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</si>
  <si>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</si>
  <si>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</si>
  <si>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</si>
  <si>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</si>
  <si>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</si>
  <si>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</si>
  <si>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</si>
  <si>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</si>
  <si>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</si>
  <si>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</si>
  <si>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</si>
  <si>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</si>
  <si>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</si>
  <si>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</si>
  <si>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</si>
  <si>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</si>
  <si>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</si>
  <si>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</si>
  <si>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</si>
  <si>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</si>
  <si>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</si>
  <si>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</si>
  <si>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</si>
  <si>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</si>
  <si>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</si>
  <si>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</si>
  <si>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</si>
  <si>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</si>
  <si>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</si>
  <si>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</si>
  <si>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</si>
  <si>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</si>
  <si>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</si>
  <si>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</si>
  <si>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</si>
  <si>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</si>
  <si>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</si>
  <si>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</si>
  <si>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</si>
  <si>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</si>
  <si>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</si>
  <si>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</si>
  <si>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</si>
  <si>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</si>
  <si>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</si>
  <si>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</si>
  <si>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</si>
  <si>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</si>
  <si>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</si>
  <si>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</si>
  <si>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</si>
  <si>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</si>
  <si>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</si>
  <si>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</si>
  <si>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</si>
  <si>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</si>
  <si>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</si>
  <si>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</si>
  <si>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</si>
  <si>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</si>
  <si>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</si>
  <si>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</si>
  <si>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</si>
  <si>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</si>
  <si>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</si>
  <si>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</si>
  <si>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</si>
  <si>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</si>
  <si>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</si>
  <si>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</si>
  <si>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</si>
  <si>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</si>
  <si>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</si>
  <si>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</si>
  <si>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</si>
  <si>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</si>
  <si>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</si>
  <si>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</si>
  <si>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</si>
  <si>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</si>
  <si>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</si>
  <si>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</si>
  <si>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</si>
  <si>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</si>
  <si>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</si>
  <si>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</si>
  <si>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</si>
  <si>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</si>
  <si>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</si>
  <si>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</si>
  <si>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</si>
  <si>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</si>
  <si>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</si>
  <si>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</si>
  <si>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</si>
  <si>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</si>
  <si>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</si>
  <si>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</si>
  <si>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</si>
  <si>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</si>
  <si>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</si>
  <si>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</si>
  <si>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</si>
  <si>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</si>
  <si>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</si>
  <si>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</si>
  <si>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</si>
  <si>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</si>
  <si>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</si>
  <si>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</si>
  <si>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</si>
  <si>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</si>
  <si>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</si>
  <si>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</si>
  <si>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</si>
  <si>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</si>
  <si>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</si>
  <si>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</si>
  <si>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</si>
  <si>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</si>
  <si>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</si>
  <si>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</si>
  <si>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</si>
  <si>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</si>
  <si>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</si>
  <si>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</si>
  <si>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</si>
  <si>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</si>
  <si>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</si>
  <si>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</si>
  <si>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</si>
  <si>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</si>
  <si>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</si>
  <si>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</si>
  <si>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</si>
  <si>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</si>
  <si>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</si>
  <si>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</si>
  <si>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</si>
  <si>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</si>
  <si>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</si>
  <si>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</si>
  <si>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</si>
  <si>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</si>
  <si>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</si>
  <si>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</si>
  <si>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</si>
  <si>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</si>
  <si>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</si>
  <si>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</si>
  <si>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</si>
  <si>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</si>
  <si>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</si>
  <si>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</si>
  <si>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</si>
  <si>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</si>
  <si>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</si>
  <si>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</si>
  <si>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</si>
  <si>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</si>
  <si>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</si>
  <si>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</si>
  <si>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</si>
  <si>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</si>
  <si>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</si>
  <si>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</si>
  <si>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</si>
  <si>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</si>
  <si>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</si>
  <si>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</si>
  <si>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</si>
  <si>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</si>
  <si>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</si>
  <si>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</si>
  <si>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</si>
  <si>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</si>
  <si>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</si>
  <si>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</si>
  <si>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</si>
  <si>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</si>
  <si>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</si>
  <si>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</si>
  <si>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</si>
  <si>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</si>
  <si>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</si>
  <si>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</si>
  <si>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</si>
  <si>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</si>
  <si>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</si>
  <si>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</si>
  <si>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</si>
  <si>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</si>
  <si>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</si>
  <si>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</si>
  <si>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</si>
  <si>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</si>
  <si>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</si>
  <si>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</si>
  <si>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</si>
  <si>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</si>
  <si>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</si>
  <si>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</si>
  <si>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</si>
  <si>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</si>
  <si>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</si>
  <si>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</si>
  <si>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</si>
  <si>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</si>
  <si>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</si>
  <si>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</si>
  <si>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</si>
  <si>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</si>
  <si>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</si>
  <si>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</si>
  <si>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</si>
  <si>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</si>
  <si>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</si>
  <si>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</si>
  <si>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</si>
  <si>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</si>
  <si>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</si>
  <si>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</si>
  <si>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</si>
  <si>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</si>
  <si>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</si>
  <si>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</si>
  <si>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</si>
  <si>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</si>
  <si>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</si>
  <si>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</si>
  <si>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</si>
  <si>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</si>
  <si>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</si>
  <si>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</si>
  <si>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</si>
  <si>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</si>
  <si>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</si>
  <si>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</si>
  <si>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</si>
  <si>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</si>
  <si>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</si>
  <si>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</si>
  <si>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</si>
  <si>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</si>
  <si>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</si>
  <si>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</si>
  <si>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</si>
  <si>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</si>
  <si>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</si>
  <si>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</si>
  <si>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</si>
  <si>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</si>
  <si>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</si>
  <si>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</si>
  <si>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</si>
  <si>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</si>
  <si>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</si>
  <si>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</si>
  <si>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</si>
  <si>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</si>
  <si>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</si>
  <si>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</si>
  <si>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</si>
  <si>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</si>
  <si>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</si>
  <si>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</si>
  <si>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</si>
  <si>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</si>
  <si>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</si>
  <si>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</si>
  <si>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</si>
  <si>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</si>
  <si>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</si>
  <si>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</si>
  <si>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</si>
  <si>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</si>
  <si>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</si>
  <si>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</si>
  <si>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</si>
  <si>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</si>
  <si>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</si>
  <si>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</si>
  <si>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</si>
  <si>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</si>
  <si>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</si>
  <si>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</si>
  <si>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</si>
  <si>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</si>
  <si>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</si>
  <si>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</si>
  <si>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</si>
  <si>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</si>
  <si>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</si>
  <si>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</si>
  <si>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</si>
  <si>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</si>
  <si>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</si>
  <si>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</si>
  <si>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</si>
  <si>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</si>
  <si>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</si>
  <si>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</si>
  <si>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</si>
  <si>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</si>
  <si>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</si>
  <si>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</si>
  <si>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</si>
  <si>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</si>
  <si>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</si>
  <si>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</si>
  <si>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</si>
  <si>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</si>
  <si>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</si>
  <si>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</si>
  <si>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</si>
  <si>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</si>
  <si>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</si>
  <si>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</si>
  <si>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</si>
  <si>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</si>
  <si>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</si>
  <si>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</si>
  <si>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</si>
  <si>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</si>
  <si>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</si>
  <si>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</si>
  <si>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</si>
  <si>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</si>
  <si>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</si>
  <si>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</si>
  <si>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</si>
  <si>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</si>
  <si>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</si>
  <si>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</si>
  <si>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</si>
  <si>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</si>
  <si>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</si>
  <si>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</si>
  <si>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</si>
  <si>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</si>
  <si>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</si>
  <si>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</si>
  <si>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</si>
  <si>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</si>
  <si>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</si>
  <si>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</si>
  <si>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</si>
  <si>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</si>
  <si>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</si>
  <si>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</si>
  <si>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</si>
  <si>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</si>
  <si>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</si>
  <si>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</si>
  <si>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</si>
  <si>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</si>
  <si>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</si>
  <si>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</si>
  <si>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</si>
  <si>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</si>
  <si>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</si>
  <si>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</si>
  <si>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</si>
  <si>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</si>
  <si>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</si>
  <si>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</si>
  <si>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</si>
  <si>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</si>
  <si>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</si>
  <si>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</si>
  <si>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</si>
  <si>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</si>
  <si>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</si>
  <si>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</si>
  <si>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</si>
  <si>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</si>
  <si>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</si>
  <si>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</si>
  <si>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</si>
  <si>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</si>
  <si>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</si>
  <si>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</si>
  <si>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</si>
  <si>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</si>
  <si>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</si>
  <si>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</si>
  <si>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</si>
  <si>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</si>
  <si>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</si>
  <si>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</si>
  <si>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</si>
  <si>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</si>
  <si>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</si>
  <si>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</si>
  <si>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</si>
  <si>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</si>
  <si>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</si>
  <si>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</si>
  <si>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</si>
  <si>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</si>
  <si>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</si>
  <si>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</si>
  <si>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</si>
  <si>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</si>
  <si>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</si>
  <si>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</si>
  <si>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</si>
  <si>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</si>
  <si>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</si>
  <si>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</si>
  <si>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</si>
  <si>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</si>
  <si>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</si>
  <si>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</si>
  <si>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</si>
  <si>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</si>
  <si>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</si>
  <si>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</si>
  <si>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</si>
  <si>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</si>
  <si>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</si>
  <si>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</si>
  <si>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</si>
  <si>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</si>
  <si>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</si>
  <si>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</si>
  <si>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</si>
  <si>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</si>
  <si>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</si>
  <si>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</si>
  <si>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</si>
  <si>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</si>
  <si>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</si>
  <si>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</si>
  <si>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</si>
  <si>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</si>
  <si>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</si>
  <si>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</si>
  <si>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</si>
  <si>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</si>
  <si>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</si>
  <si>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</si>
  <si>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</si>
  <si>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</si>
  <si>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</si>
  <si>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</si>
  <si>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</si>
  <si>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</si>
  <si>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</si>
  <si>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</si>
  <si>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</si>
  <si>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</si>
  <si>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</si>
  <si>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</si>
  <si>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</si>
  <si>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</si>
  <si>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</si>
  <si>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</si>
  <si>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</si>
  <si>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</si>
  <si>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</si>
  <si>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</si>
  <si>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</si>
  <si>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</si>
  <si>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</si>
  <si>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</si>
  <si>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</si>
  <si>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</si>
  <si>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</si>
  <si>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</si>
  <si>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</si>
  <si>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</si>
  <si>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</si>
  <si>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</si>
  <si>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</si>
  <si>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</si>
  <si>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</si>
  <si>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</si>
  <si>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</si>
  <si>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</si>
  <si>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</si>
  <si>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</si>
  <si>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</si>
  <si>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</si>
  <si>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</si>
  <si>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</si>
  <si>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</si>
  <si>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</si>
  <si>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</si>
  <si>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</si>
  <si>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</si>
  <si>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</si>
  <si>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</si>
  <si>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</si>
  <si>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</si>
  <si>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</si>
  <si>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</si>
  <si>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</si>
  <si>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</si>
  <si>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</si>
  <si>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</si>
  <si>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</si>
  <si>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</si>
  <si>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</si>
  <si>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</si>
  <si>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</si>
  <si>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</si>
  <si>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</si>
  <si>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</si>
  <si>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</si>
  <si>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</si>
  <si>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</si>
  <si>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</si>
  <si>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</si>
  <si>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</si>
  <si>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</si>
  <si>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</si>
  <si>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</si>
  <si>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</si>
  <si>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</si>
  <si>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</si>
  <si>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</si>
  <si>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</si>
  <si>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</si>
  <si>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</si>
  <si>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</si>
  <si>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</si>
  <si>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</si>
  <si>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</si>
  <si>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</si>
  <si>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</si>
  <si>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</si>
  <si>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</si>
  <si>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</si>
  <si>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</si>
  <si>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</si>
  <si>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</si>
  <si>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</si>
  <si>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</si>
  <si>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</si>
  <si>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</si>
  <si>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</si>
  <si>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</si>
  <si>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</si>
  <si>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</si>
  <si>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</si>
  <si>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</si>
  <si>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</si>
  <si>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</si>
  <si>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</si>
  <si>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</si>
  <si>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</si>
  <si>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</si>
  <si>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</si>
  <si>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</si>
  <si>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</si>
  <si>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</si>
  <si>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</si>
  <si>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</si>
  <si>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</si>
  <si>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</si>
  <si>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</si>
  <si>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</si>
  <si>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</si>
  <si>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</si>
  <si>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</si>
  <si>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</si>
  <si>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</si>
  <si>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</si>
  <si>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</si>
  <si>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</si>
  <si>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</si>
  <si>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</si>
  <si>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</si>
  <si>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</si>
  <si>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</si>
  <si>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</si>
  <si>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</si>
  <si>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</si>
  <si>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</si>
  <si>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</si>
  <si>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</si>
  <si>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</si>
  <si>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</si>
  <si>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</si>
  <si>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</si>
  <si>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</si>
  <si>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</si>
  <si>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</si>
  <si>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</si>
  <si>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</si>
  <si>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</si>
  <si>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</si>
  <si>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</si>
  <si>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</si>
  <si>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</si>
  <si>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</si>
  <si>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</si>
  <si>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</si>
  <si>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</si>
  <si>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</si>
  <si>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</si>
  <si>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</si>
  <si>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</si>
  <si>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</si>
  <si>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</si>
  <si>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</si>
  <si>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</si>
  <si>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</si>
  <si>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</si>
  <si>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</si>
  <si>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</si>
  <si>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</si>
  <si>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</si>
  <si>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</si>
  <si>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</si>
  <si>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</si>
  <si>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</si>
  <si>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</si>
  <si>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</si>
  <si>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</si>
  <si>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</si>
  <si>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</si>
  <si>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</si>
  <si>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</si>
  <si>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</si>
  <si>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</si>
  <si>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</si>
  <si>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</si>
  <si>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</si>
  <si>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</si>
  <si>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</si>
  <si>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</si>
  <si>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</si>
  <si>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</si>
  <si>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</si>
  <si>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</si>
  <si>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</si>
  <si>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</si>
  <si>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</si>
  <si>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</si>
  <si>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</si>
  <si>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</si>
  <si>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</si>
  <si>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</si>
  <si>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</si>
  <si>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</si>
  <si>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</si>
  <si>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</si>
  <si>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</si>
  <si>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</si>
  <si>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</si>
  <si>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</si>
  <si>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</si>
  <si>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</si>
  <si>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</si>
  <si>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</si>
  <si>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</si>
  <si>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</si>
  <si>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</si>
  <si>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</si>
  <si>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</si>
  <si>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</si>
  <si>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</si>
  <si>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</si>
  <si>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</si>
  <si>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</si>
  <si>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</si>
  <si>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</si>
  <si>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</si>
  <si>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</si>
  <si>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</si>
  <si>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</si>
  <si>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</si>
  <si>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</si>
  <si>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</si>
  <si>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</si>
  <si>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</si>
  <si>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</si>
  <si>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</si>
  <si>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</si>
  <si>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</si>
  <si>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</si>
  <si>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</si>
  <si>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</si>
  <si>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</si>
  <si>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</si>
  <si>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</si>
  <si>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</si>
  <si>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</si>
  <si>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</si>
  <si>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</si>
  <si>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</si>
  <si>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</si>
  <si>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</si>
  <si>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</si>
  <si>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</si>
  <si>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</si>
  <si>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</si>
  <si>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</si>
  <si>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</si>
  <si>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</si>
  <si>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</si>
  <si>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</si>
  <si>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</si>
  <si>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</si>
  <si>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</si>
  <si>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</si>
  <si>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</si>
  <si>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</si>
  <si>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</si>
  <si>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</si>
  <si>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</si>
  <si>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</si>
  <si>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</si>
  <si>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</si>
  <si>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</si>
  <si>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</si>
  <si>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</si>
  <si>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</si>
  <si>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</si>
  <si>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</si>
  <si>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</si>
  <si>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</si>
  <si>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</si>
  <si>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</si>
  <si>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</si>
  <si>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</si>
  <si>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</si>
  <si>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</si>
  <si>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</si>
  <si>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</si>
  <si>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</si>
  <si>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</si>
  <si>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</si>
  <si>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</si>
  <si>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</si>
  <si>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</si>
  <si>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</si>
  <si>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</si>
  <si>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</si>
  <si>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</si>
  <si>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</si>
  <si>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</si>
  <si>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</si>
  <si>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</si>
  <si>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</si>
  <si>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</si>
  <si>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</si>
  <si>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</si>
  <si>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</si>
  <si>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</si>
  <si>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</si>
  <si>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</si>
  <si>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</si>
  <si>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</si>
  <si>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</si>
  <si>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</si>
  <si>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</si>
  <si>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</si>
  <si>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</si>
  <si>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</si>
  <si>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</si>
  <si>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</si>
  <si>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</si>
  <si>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</si>
  <si>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</si>
  <si>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</si>
  <si>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</si>
  <si>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</si>
  <si>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</si>
  <si>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</si>
  <si>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</si>
  <si>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</si>
  <si>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</si>
  <si>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</si>
  <si>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</si>
  <si>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</si>
  <si>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</si>
  <si>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</si>
  <si>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</si>
  <si>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</si>
  <si>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</si>
  <si>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</si>
  <si>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</si>
  <si>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</si>
  <si>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</si>
  <si>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</si>
  <si>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</si>
  <si>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</si>
  <si>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</si>
  <si>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</si>
  <si>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</si>
  <si>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</si>
  <si>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</si>
  <si>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</si>
  <si>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</si>
  <si>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</si>
  <si>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</si>
  <si>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</si>
  <si>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</si>
  <si>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</si>
  <si>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</si>
  <si>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</si>
  <si>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</si>
  <si>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</si>
  <si>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</si>
  <si>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</si>
  <si>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</si>
  <si>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</si>
  <si>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</si>
  <si>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</si>
  <si>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</si>
  <si>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</si>
  <si>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</si>
  <si>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</si>
  <si>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</si>
  <si>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</si>
  <si>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</si>
  <si>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</si>
  <si>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</si>
  <si>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</si>
  <si>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</si>
  <si>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</si>
  <si>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</si>
  <si>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</si>
  <si>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</si>
  <si>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</si>
  <si>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</si>
  <si>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</si>
  <si>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</si>
  <si>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</si>
  <si>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</si>
  <si>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</si>
  <si>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</si>
  <si>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</si>
  <si>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</si>
  <si>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</si>
  <si>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</si>
  <si>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</si>
  <si>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</si>
  <si>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</si>
  <si>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</si>
  <si>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</si>
  <si>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</si>
  <si>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</si>
  <si>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</si>
  <si>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</si>
  <si>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</si>
  <si>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</si>
  <si>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</si>
  <si>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</si>
  <si>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</si>
  <si>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</si>
  <si>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</si>
  <si>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</si>
  <si>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</si>
  <si>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</si>
  <si>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</si>
  <si>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</si>
  <si>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</si>
  <si>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</si>
  <si>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</si>
  <si>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</si>
  <si>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</si>
  <si>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</si>
  <si>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</si>
  <si>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</si>
  <si>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</si>
  <si>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</si>
  <si>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</si>
  <si>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</si>
  <si>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</si>
  <si>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</si>
  <si>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</si>
  <si>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</si>
  <si>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</si>
  <si>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</si>
  <si>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</si>
  <si>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</si>
  <si>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</si>
  <si>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</si>
  <si>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</si>
  <si>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</si>
  <si>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</si>
  <si>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</si>
  <si>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</si>
  <si>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</si>
  <si>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</si>
  <si>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</si>
  <si>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</si>
  <si>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</si>
  <si>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</si>
  <si>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</si>
  <si>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</si>
  <si>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</si>
  <si>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</si>
  <si>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</si>
  <si>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</si>
  <si>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</si>
  <si>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</si>
  <si>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</si>
  <si>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</si>
  <si>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</si>
  <si>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</si>
  <si>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</si>
  <si>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</si>
  <si>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</si>
  <si>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</si>
  <si>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</si>
  <si>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</si>
  <si>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</si>
  <si>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</si>
  <si>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</si>
  <si>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</si>
  <si>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</si>
  <si>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</si>
  <si>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</si>
  <si>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</si>
  <si>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</si>
  <si>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</si>
  <si>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</si>
  <si>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</si>
  <si>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</si>
  <si>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</si>
  <si>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</si>
  <si>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</si>
  <si>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</si>
  <si>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</si>
  <si>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</si>
  <si>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</si>
  <si>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</si>
  <si>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</si>
  <si>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</si>
  <si>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</si>
  <si>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</si>
  <si>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</si>
  <si>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</si>
  <si>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</si>
  <si>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</si>
  <si>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</si>
  <si>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</si>
  <si>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</si>
  <si>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</si>
  <si>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</si>
  <si>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</si>
  <si>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</si>
  <si>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</si>
  <si>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</si>
  <si>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</si>
  <si>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</si>
  <si>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</si>
  <si>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</si>
  <si>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</si>
  <si>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BANQUETA/ MEIO FIO DE CONCRETO MOLDADO NO LOCAL</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</si>
  <si>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</si>
  <si>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</si>
  <si>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</si>
  <si>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</si>
  <si>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</si>
  <si>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</si>
  <si>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</si>
  <si>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</si>
  <si>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</si>
  <si>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</si>
  <si>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</si>
  <si>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</si>
  <si>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</si>
  <si>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</si>
  <si>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</si>
  <si>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</si>
  <si>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</si>
  <si>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</si>
  <si>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</si>
  <si>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</si>
  <si>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</si>
  <si>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</si>
  <si>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</si>
  <si>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</si>
  <si>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</si>
  <si>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</si>
  <si>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</si>
  <si>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</si>
  <si>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</si>
  <si>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</si>
  <si>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</si>
  <si>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</si>
  <si>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</si>
  <si>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</si>
  <si>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</si>
  <si>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</si>
  <si>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</si>
  <si>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</si>
  <si>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</si>
  <si>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</si>
  <si>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</si>
  <si>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</si>
  <si>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</si>
  <si>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</si>
  <si>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</si>
  <si>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</si>
  <si>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</si>
  <si>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</si>
  <si>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</si>
  <si>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</si>
  <si>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</si>
  <si>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</si>
  <si>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</si>
  <si>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</si>
  <si>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</si>
  <si>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</si>
  <si>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</si>
  <si>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</si>
  <si>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</si>
  <si>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</si>
  <si>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</si>
  <si>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</si>
  <si>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</si>
  <si>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</si>
  <si>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</si>
  <si>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</si>
  <si>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</si>
  <si>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</si>
  <si>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</si>
  <si>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</si>
  <si>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</si>
  <si>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</si>
  <si>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</si>
  <si>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</si>
  <si>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</si>
  <si>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</si>
  <si>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</si>
  <si>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</si>
  <si>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</si>
  <si>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</si>
  <si>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</si>
  <si>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</si>
  <si>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</si>
  <si>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</si>
  <si>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</si>
  <si>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</si>
  <si>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</si>
  <si>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</si>
  <si>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</si>
  <si>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</si>
  <si>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</si>
  <si>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</si>
  <si>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</si>
  <si>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</si>
  <si>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</si>
  <si>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</si>
  <si>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</si>
  <si>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</si>
  <si>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</si>
  <si>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</si>
  <si>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</si>
  <si>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</si>
  <si>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</si>
  <si>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</si>
  <si>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</si>
  <si>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</si>
  <si>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</si>
  <si>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</si>
  <si>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</si>
  <si>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</si>
  <si>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</si>
  <si>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</si>
  <si>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</si>
  <si>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</si>
  <si>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</si>
  <si>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</si>
  <si>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</si>
  <si>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</si>
  <si>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</si>
  <si>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</si>
  <si>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</si>
  <si>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</si>
  <si>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</si>
  <si>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</si>
  <si>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</si>
  <si>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</si>
  <si>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</si>
  <si>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</si>
  <si>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</si>
  <si>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</si>
  <si>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</si>
  <si>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</si>
  <si>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</si>
  <si>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</si>
  <si>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</si>
  <si>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</si>
  <si>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</si>
  <si>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</si>
  <si>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</si>
  <si>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</si>
  <si>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</si>
  <si>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</si>
  <si>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</si>
  <si>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</si>
  <si>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</si>
  <si>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</si>
  <si>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</si>
  <si>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</si>
  <si>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</si>
  <si>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</si>
  <si>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</si>
  <si>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</si>
  <si>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</si>
  <si>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</si>
  <si>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</si>
  <si>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</si>
  <si>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</si>
  <si>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</si>
  <si>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</si>
  <si>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</si>
  <si>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</si>
  <si>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</si>
  <si>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</si>
  <si>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</si>
  <si>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</si>
  <si>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</si>
  <si>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</si>
  <si>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</si>
  <si>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</si>
  <si>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</si>
  <si>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</si>
  <si>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</si>
  <si>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</si>
  <si>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</si>
  <si>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</si>
  <si>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</si>
  <si>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</si>
  <si>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</si>
  <si>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</si>
  <si>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</si>
  <si>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</si>
  <si>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</si>
  <si>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</si>
  <si>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</si>
  <si>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</si>
  <si>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</si>
  <si>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</si>
  <si>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</si>
  <si>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</si>
  <si>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</si>
  <si>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</si>
  <si>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</si>
  <si>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</si>
  <si>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</si>
  <si>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</si>
  <si>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</si>
  <si>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</si>
  <si>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</si>
  <si>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</si>
  <si>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</si>
  <si>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</si>
  <si>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</si>
  <si>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</si>
  <si>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</si>
  <si>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</si>
  <si>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</si>
  <si>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</si>
  <si>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</si>
  <si>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</si>
  <si>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</si>
  <si>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</si>
  <si>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</si>
  <si>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</si>
  <si>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</si>
  <si>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</si>
  <si>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</si>
  <si>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</si>
  <si>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</si>
  <si>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</si>
  <si>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</si>
  <si>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</si>
  <si>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</si>
  <si>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</si>
  <si>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</si>
  <si>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</si>
  <si>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</si>
  <si>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</si>
  <si>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</si>
  <si>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</si>
  <si>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</si>
  <si>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</si>
  <si>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</si>
  <si>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</si>
  <si>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</si>
  <si>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</si>
  <si>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</si>
  <si>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</si>
  <si>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</si>
  <si>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</si>
  <si>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</si>
  <si>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</si>
  <si>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</si>
  <si>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</si>
  <si>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</si>
  <si>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</si>
  <si>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</si>
  <si>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</si>
  <si>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</si>
  <si>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</si>
  <si>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</si>
  <si>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</si>
  <si>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</si>
  <si>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</si>
  <si>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</si>
  <si>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</si>
  <si>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</si>
  <si>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</si>
  <si>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</si>
  <si>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</si>
  <si>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</si>
  <si>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</si>
  <si>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</si>
  <si>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</si>
  <si>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</si>
  <si>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</si>
  <si>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</si>
  <si>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</si>
  <si>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</si>
  <si>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</si>
  <si>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</si>
  <si>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</si>
  <si>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</si>
  <si>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</si>
  <si>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</si>
  <si>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</si>
  <si>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SOLDA OXI-ACETILENO EM CHAPA DE AÇO  6,3MM</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</si>
  <si>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</si>
  <si>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</si>
  <si>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</si>
  <si>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</si>
  <si>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</si>
  <si>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</si>
  <si>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</si>
  <si>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</si>
  <si>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</si>
  <si>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</si>
  <si>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</si>
  <si>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</si>
  <si>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</si>
  <si>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</si>
  <si>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</si>
  <si>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</si>
  <si>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</si>
  <si>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</si>
  <si>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</si>
  <si>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</si>
  <si>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</si>
  <si>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</si>
  <si>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</si>
  <si>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</si>
  <si>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</si>
  <si>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</si>
  <si>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</si>
  <si>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</si>
  <si>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</si>
  <si>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</si>
  <si>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</si>
  <si>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</si>
  <si>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</si>
  <si>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FORMA CURVA CHAPA COMPENSADA RESINADA, ESP.= 10mm</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</si>
  <si>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</si>
  <si>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</si>
  <si>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</si>
  <si>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</si>
  <si>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</si>
  <si>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</si>
  <si>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</si>
  <si>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</si>
  <si>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</si>
  <si>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</si>
  <si>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</si>
  <si>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</si>
  <si>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</si>
  <si>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</si>
  <si>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</si>
  <si>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</si>
  <si>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</si>
  <si>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</si>
  <si>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</si>
  <si>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</si>
  <si>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</si>
  <si>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</si>
  <si>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</si>
  <si>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</si>
  <si>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</si>
  <si>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</si>
  <si>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</si>
  <si>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</si>
  <si>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</si>
  <si>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</si>
  <si>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</si>
  <si>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</si>
  <si>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</si>
  <si>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</si>
  <si>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</si>
  <si>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</si>
  <si>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</si>
  <si>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</si>
  <si>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</si>
  <si>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</si>
  <si>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</si>
  <si>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</si>
  <si>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</si>
  <si>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</si>
  <si>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</si>
  <si>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</si>
  <si>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</si>
  <si>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</si>
  <si>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</si>
  <si>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</si>
  <si>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</si>
  <si>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</si>
  <si>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</si>
  <si>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</si>
  <si>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</si>
  <si>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</si>
  <si>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</si>
  <si>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ANCORAGEM PASSIVA PARA CABO COM 6 CORDOALHA DE 12,7mm</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</si>
  <si>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</si>
  <si>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</si>
  <si>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</si>
  <si>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</si>
  <si>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</si>
  <si>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</si>
  <si>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</si>
  <si>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</si>
  <si>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</si>
  <si>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</si>
  <si>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</si>
  <si>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</si>
  <si>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</si>
  <si>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</si>
  <si>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</si>
  <si>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</si>
  <si>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</si>
  <si>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</si>
  <si>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</si>
  <si>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</si>
  <si>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</si>
  <si>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</si>
  <si>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</si>
  <si>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</si>
  <si>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</si>
  <si>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</si>
  <si>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</si>
  <si>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</si>
  <si>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</si>
  <si>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</si>
  <si>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</si>
  <si>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</si>
  <si>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</si>
  <si>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</si>
  <si>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</si>
  <si>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</si>
  <si>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</si>
  <si>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</si>
  <si>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</si>
  <si>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</si>
  <si>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</si>
  <si>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</si>
  <si>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</si>
  <si>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</si>
  <si>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</si>
  <si>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</si>
  <si>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</si>
  <si>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</si>
  <si>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</si>
  <si>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</si>
  <si>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</si>
  <si>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</si>
  <si>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</si>
  <si>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</si>
  <si>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</si>
  <si>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</si>
  <si>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</si>
  <si>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</si>
  <si>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</si>
  <si>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</si>
  <si>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</si>
  <si>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</si>
  <si>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</si>
  <si>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</si>
  <si>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</si>
  <si>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</si>
  <si>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</si>
  <si>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</si>
  <si>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</si>
  <si>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</si>
  <si>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</si>
  <si>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</si>
  <si>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</si>
  <si>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</si>
  <si>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</si>
  <si>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CONCRETO P/VIBR., FCK=10MPa COM AGREGADO PRODUZIDO (S/TRANSP.)</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</si>
  <si>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</si>
  <si>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</si>
  <si>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</si>
  <si>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</si>
  <si>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</si>
  <si>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</si>
  <si>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</si>
  <si>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</si>
  <si>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</si>
  <si>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</si>
  <si>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</si>
  <si>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</si>
  <si>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</si>
  <si>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</si>
  <si>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</si>
  <si>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</si>
  <si>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</si>
  <si>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</si>
  <si>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</si>
  <si>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</si>
  <si>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</si>
  <si>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</si>
  <si>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</si>
  <si>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</si>
  <si>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</si>
  <si>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</si>
  <si>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</si>
  <si>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</si>
  <si>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</si>
  <si>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</si>
  <si>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</si>
  <si>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</si>
  <si>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</si>
  <si>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</si>
  <si>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</si>
  <si>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</si>
  <si>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</si>
  <si>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</si>
  <si>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</si>
  <si>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</si>
  <si>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</si>
  <si>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</si>
  <si>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</si>
  <si>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</si>
  <si>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</si>
  <si>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</si>
  <si>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</si>
  <si>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</si>
  <si>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</si>
  <si>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</si>
  <si>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</si>
  <si>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</si>
  <si>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</si>
  <si>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</si>
  <si>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</si>
  <si>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</si>
  <si>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</si>
  <si>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</si>
  <si>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</si>
  <si>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</si>
  <si>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</si>
  <si>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</si>
  <si>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</si>
  <si>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</si>
  <si>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</si>
  <si>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</si>
  <si>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</si>
  <si>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</si>
  <si>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</si>
  <si>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</si>
  <si>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</si>
  <si>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</si>
  <si>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</si>
  <si>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</si>
  <si>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</si>
  <si>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</si>
  <si>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</si>
  <si>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</si>
  <si>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</si>
  <si>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</si>
  <si>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</si>
  <si>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</si>
  <si>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</si>
  <si>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</si>
  <si>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</si>
  <si>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</si>
  <si>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</si>
  <si>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</si>
  <si>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</si>
  <si>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</si>
  <si>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</si>
  <si>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</si>
  <si>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</si>
  <si>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</si>
  <si>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</si>
  <si>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</si>
  <si>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</si>
  <si>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</si>
  <si>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</si>
  <si>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</si>
  <si>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</si>
  <si>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</si>
  <si>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</si>
  <si>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</si>
  <si>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</si>
  <si>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</si>
  <si>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</si>
  <si>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</si>
  <si>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</si>
  <si>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</si>
  <si>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</si>
  <si>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</si>
  <si>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</si>
  <si>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</si>
  <si>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</si>
  <si>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</si>
  <si>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</si>
  <si>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</si>
  <si>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</si>
  <si>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</si>
  <si>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</si>
  <si>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</si>
  <si>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</si>
  <si>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</si>
  <si>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</si>
  <si>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</si>
  <si>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</si>
  <si>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</si>
  <si>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</si>
  <si>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</si>
  <si>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</si>
  <si>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</si>
  <si>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</si>
  <si>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</si>
  <si>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</si>
  <si>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</si>
  <si>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</si>
  <si>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</si>
  <si>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</si>
  <si>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</si>
  <si>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</si>
  <si>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</si>
  <si>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</si>
  <si>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</si>
  <si>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</si>
  <si>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</si>
  <si>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</si>
  <si>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</si>
  <si>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</si>
  <si>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</si>
  <si>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</si>
  <si>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</si>
  <si>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</si>
  <si>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</si>
  <si>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</si>
  <si>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</si>
  <si>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</si>
  <si>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</si>
  <si>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</si>
  <si>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</si>
  <si>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</si>
  <si>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</si>
  <si>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</si>
  <si>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</si>
  <si>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</si>
  <si>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</si>
  <si>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</si>
  <si>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</si>
  <si>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</si>
  <si>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</si>
  <si>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</si>
  <si>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</si>
  <si>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</si>
  <si>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</si>
  <si>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</si>
  <si>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</si>
  <si>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</si>
  <si>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</si>
  <si>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</si>
  <si>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</si>
  <si>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</si>
  <si>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</si>
  <si>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</si>
  <si>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</si>
  <si>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</si>
  <si>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</si>
  <si>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</si>
  <si>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</si>
  <si>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</si>
  <si>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</si>
  <si>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</si>
  <si>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</si>
  <si>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</si>
  <si>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</si>
  <si>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</si>
  <si>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</si>
  <si>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</si>
  <si>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</si>
  <si>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</si>
  <si>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</si>
  <si>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</si>
  <si>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</si>
  <si>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</si>
  <si>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</si>
  <si>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</si>
  <si>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</si>
  <si>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</si>
  <si>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</si>
  <si>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</si>
  <si>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</si>
  <si>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</si>
  <si>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</si>
  <si>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</si>
  <si>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</si>
  <si>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</si>
  <si>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</si>
  <si>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</si>
  <si>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</si>
  <si>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</si>
  <si>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</si>
  <si>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</si>
  <si>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</si>
  <si>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</si>
  <si>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</si>
  <si>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</si>
  <si>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</si>
  <si>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</si>
  <si>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</si>
  <si>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</si>
  <si>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</si>
  <si>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</si>
  <si>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</si>
  <si>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</si>
  <si>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</si>
  <si>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</si>
  <si>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</si>
  <si>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</si>
  <si>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</si>
  <si>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</si>
  <si>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</si>
  <si>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</si>
  <si>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</si>
  <si>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</si>
  <si>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</si>
  <si>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</si>
  <si>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</si>
  <si>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</si>
  <si>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</si>
  <si>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</si>
  <si>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</si>
  <si>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</si>
  <si>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</si>
  <si>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</si>
  <si>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</si>
  <si>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</si>
  <si>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</si>
  <si>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</si>
  <si>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</si>
  <si>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</si>
  <si>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</si>
  <si>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</si>
  <si>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</si>
  <si>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</si>
  <si>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</si>
  <si>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</si>
  <si>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</si>
  <si>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</si>
  <si>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</si>
  <si>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</si>
  <si>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</si>
  <si>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</si>
  <si>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</si>
  <si>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</si>
  <si>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</si>
  <si>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</si>
  <si>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</si>
  <si>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</si>
  <si>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</si>
  <si>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</si>
  <si>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</si>
  <si>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</si>
  <si>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</si>
  <si>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</si>
  <si>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</si>
  <si>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</si>
  <si>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</si>
  <si>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</si>
  <si>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</si>
  <si>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</si>
  <si>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</si>
  <si>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</si>
  <si>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</si>
  <si>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</si>
  <si>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</si>
  <si>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</si>
  <si>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</si>
  <si>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</si>
  <si>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</si>
  <si>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</si>
  <si>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</si>
  <si>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</si>
  <si>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</si>
  <si>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</si>
  <si>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</si>
  <si>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</si>
  <si>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</si>
  <si>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</si>
  <si>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</si>
  <si>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</si>
  <si>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</si>
  <si>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</si>
  <si>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</si>
  <si>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</si>
  <si>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</si>
  <si>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</si>
  <si>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</si>
  <si>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</si>
  <si>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</si>
  <si>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</si>
  <si>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</si>
  <si>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</si>
  <si>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</si>
  <si>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</si>
  <si>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</si>
  <si>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</si>
  <si>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</si>
  <si>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</si>
  <si>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</si>
  <si>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</si>
  <si>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</si>
  <si>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</si>
  <si>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</si>
  <si>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</si>
  <si>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</si>
  <si>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</si>
  <si>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</si>
  <si>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</si>
  <si>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</si>
  <si>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</si>
  <si>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</si>
  <si>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</si>
  <si>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</si>
  <si>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</si>
  <si>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</si>
  <si>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</si>
  <si>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</si>
  <si>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</si>
  <si>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</si>
  <si>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</si>
  <si>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</si>
  <si>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</si>
  <si>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</si>
  <si>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</si>
  <si>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</si>
  <si>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</si>
  <si>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</si>
  <si>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</si>
  <si>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</si>
  <si>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</si>
  <si>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</si>
  <si>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</si>
  <si>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</si>
  <si>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</si>
  <si>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</si>
  <si>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</si>
  <si>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</si>
  <si>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</si>
  <si>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</si>
  <si>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</si>
  <si>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</si>
  <si>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</si>
  <si>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</si>
  <si>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</si>
  <si>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</si>
  <si>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</si>
  <si>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</si>
  <si>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</si>
  <si>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</si>
  <si>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</si>
  <si>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</si>
  <si>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</si>
  <si>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</si>
  <si>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</si>
  <si>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</si>
  <si>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</si>
  <si>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</si>
  <si>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</si>
  <si>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</si>
  <si>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</si>
  <si>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</si>
  <si>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</si>
  <si>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</si>
  <si>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</si>
  <si>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</si>
  <si>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</si>
  <si>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</si>
  <si>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</si>
  <si>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</si>
  <si>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</si>
  <si>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</si>
  <si>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</si>
  <si>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</si>
  <si>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</si>
  <si>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</si>
  <si>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</si>
  <si>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</si>
  <si>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</si>
  <si>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</si>
  <si>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</si>
  <si>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</si>
  <si>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</si>
  <si>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</si>
  <si>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</si>
  <si>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</si>
  <si>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</si>
  <si>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</si>
  <si>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</si>
  <si>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</si>
  <si>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</si>
  <si>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</si>
  <si>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</si>
  <si>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</si>
  <si>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</si>
  <si>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</si>
  <si>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</si>
  <si>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</si>
  <si>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</si>
  <si>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</si>
  <si>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</si>
  <si>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</si>
  <si>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</si>
  <si>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</si>
  <si>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</si>
  <si>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</si>
  <si>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</si>
  <si>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</si>
  <si>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</si>
  <si>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</si>
  <si>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</si>
  <si>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</si>
  <si>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</si>
  <si>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</si>
  <si>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</si>
  <si>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</si>
  <si>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</si>
  <si>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</si>
  <si>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</si>
  <si>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</si>
  <si>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</si>
  <si>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</si>
  <si>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</si>
  <si>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</si>
  <si>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</si>
  <si>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</si>
  <si>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</si>
  <si>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</si>
  <si>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</si>
  <si>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</si>
  <si>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</si>
  <si>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</si>
  <si>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</si>
  <si>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</si>
  <si>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</si>
  <si>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</si>
  <si>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</si>
  <si>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</si>
  <si>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</si>
  <si>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</si>
  <si>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</si>
  <si>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</si>
  <si>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</si>
  <si>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</si>
  <si>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</si>
  <si>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</si>
  <si>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</si>
  <si>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</si>
  <si>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</si>
  <si>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</si>
  <si>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</si>
  <si>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</si>
  <si>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</si>
  <si>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</si>
  <si>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</si>
  <si>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</si>
  <si>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</si>
  <si>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</si>
  <si>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</si>
  <si>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</si>
  <si>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</si>
  <si>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</si>
  <si>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</si>
  <si>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</si>
  <si>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</si>
  <si>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</si>
  <si>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</si>
  <si>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</si>
  <si>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</si>
  <si>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</si>
  <si>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</si>
  <si>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</si>
  <si>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</si>
  <si>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</si>
  <si>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</si>
  <si>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</si>
  <si>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</si>
  <si>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</si>
  <si>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</si>
  <si>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</si>
  <si>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</si>
  <si>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</si>
  <si>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</si>
  <si>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</si>
  <si>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</si>
  <si>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</si>
  <si>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</si>
  <si>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</si>
  <si>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</si>
  <si>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</si>
  <si>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</si>
  <si>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</si>
  <si>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</si>
  <si>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</si>
  <si>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</si>
  <si>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</si>
  <si>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</si>
  <si>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</si>
  <si>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</si>
  <si>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</si>
  <si>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</si>
  <si>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</si>
  <si>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</si>
  <si>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</si>
  <si>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</si>
  <si>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</si>
  <si>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</si>
  <si>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</si>
  <si>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</si>
  <si>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</si>
  <si>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</si>
  <si>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</si>
  <si>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</si>
  <si>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</si>
  <si>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</si>
  <si>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</si>
  <si>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</si>
  <si>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</si>
  <si>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</si>
  <si>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</si>
  <si>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</si>
  <si>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</si>
  <si>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</si>
  <si>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</si>
  <si>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</si>
  <si>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</si>
  <si>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</si>
  <si>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</si>
  <si>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</si>
  <si>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</si>
  <si>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</si>
  <si>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</si>
  <si>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</si>
  <si>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</si>
  <si>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</si>
  <si>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</si>
  <si>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</si>
  <si>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</si>
  <si>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</si>
  <si>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</si>
  <si>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</si>
  <si>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</si>
  <si>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</si>
  <si>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</si>
  <si>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</si>
  <si>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</si>
  <si>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</si>
  <si>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</si>
  <si>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</si>
  <si>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</si>
  <si>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</si>
  <si>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</si>
  <si>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</si>
  <si>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</si>
  <si>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</si>
  <si>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</si>
  <si>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</si>
  <si>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</si>
  <si>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</si>
  <si>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</si>
  <si>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</si>
  <si>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</si>
  <si>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</si>
  <si>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</si>
  <si>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</si>
  <si>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</si>
  <si>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</si>
  <si>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</si>
  <si>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</si>
  <si>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</si>
  <si>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</si>
  <si>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</si>
  <si>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</si>
  <si>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</si>
  <si>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</si>
  <si>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</si>
  <si>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</si>
  <si>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</si>
  <si>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</si>
  <si>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</si>
  <si>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</si>
  <si>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</si>
  <si>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</si>
  <si>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</si>
  <si>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</si>
  <si>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</si>
  <si>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</si>
  <si>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</si>
  <si>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</si>
  <si>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</si>
  <si>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</si>
  <si>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</si>
  <si>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</si>
  <si>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</si>
  <si>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</si>
  <si>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</si>
  <si>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</si>
  <si>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</si>
  <si>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</si>
  <si>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</si>
  <si>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</si>
  <si>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</si>
  <si>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</si>
  <si>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</si>
  <si>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</si>
  <si>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</si>
  <si>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</si>
  <si>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</si>
  <si>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</si>
  <si>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</si>
  <si>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</si>
  <si>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</si>
  <si>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</si>
  <si>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</si>
  <si>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</si>
  <si>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</si>
  <si>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</si>
  <si>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</si>
  <si>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</si>
  <si>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</si>
  <si>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</si>
  <si>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</si>
  <si>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</si>
  <si>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</si>
  <si>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</si>
  <si>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</si>
  <si>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</si>
  <si>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</si>
  <si>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</si>
  <si>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</si>
  <si>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</si>
  <si>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</si>
  <si>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</si>
  <si>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</si>
  <si>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</si>
  <si>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</si>
  <si>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</si>
  <si>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</si>
  <si>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</si>
  <si>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</si>
  <si>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</si>
  <si>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</si>
  <si>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</si>
  <si>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</si>
  <si>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</si>
  <si>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</si>
  <si>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</si>
  <si>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</si>
  <si>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</si>
  <si>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</si>
  <si>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</si>
  <si>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</si>
  <si>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</si>
  <si>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</si>
  <si>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</si>
  <si>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</si>
  <si>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</si>
  <si>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</si>
  <si>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</si>
  <si>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</si>
  <si>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</si>
  <si>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</si>
  <si>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</si>
  <si>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</si>
  <si>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</si>
  <si>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</si>
  <si>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</si>
  <si>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</si>
  <si>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</si>
  <si>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</si>
  <si>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</si>
  <si>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</si>
  <si>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</si>
  <si>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</si>
  <si>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</si>
  <si>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</si>
  <si>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</si>
  <si>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</si>
  <si>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</si>
  <si>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</si>
  <si>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</si>
  <si>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</si>
  <si>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</si>
  <si>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</si>
  <si>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</si>
  <si>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</si>
  <si>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</si>
  <si>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</si>
  <si>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</si>
  <si>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</si>
  <si>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</si>
  <si>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</si>
  <si>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</si>
  <si>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</si>
  <si>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</si>
  <si>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</si>
  <si>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</si>
  <si>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</si>
  <si>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</si>
  <si>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</si>
  <si>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</si>
  <si>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</si>
  <si>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</si>
  <si>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</si>
  <si>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</si>
  <si>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</si>
  <si>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</si>
  <si>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</si>
  <si>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</si>
  <si>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</si>
  <si>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</si>
  <si>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</si>
  <si>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</si>
  <si>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</si>
  <si>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</si>
  <si>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</si>
  <si>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</si>
  <si>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</si>
  <si>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</si>
  <si>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</si>
  <si>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</si>
  <si>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</si>
  <si>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</si>
  <si>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</si>
  <si>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</si>
  <si>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</si>
  <si>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</si>
  <si>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</si>
  <si>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</si>
  <si>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</si>
  <si>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</si>
  <si>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</si>
  <si>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</si>
  <si>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</si>
  <si>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</si>
  <si>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</si>
  <si>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</si>
  <si>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</si>
  <si>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</si>
  <si>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</si>
  <si>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</si>
  <si>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</si>
  <si>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</si>
  <si>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</si>
  <si>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</si>
  <si>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</si>
  <si>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</si>
  <si>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</si>
  <si>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</si>
  <si>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</si>
  <si>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</si>
  <si>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</si>
  <si>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</si>
  <si>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</si>
  <si>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</si>
  <si>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</si>
  <si>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</si>
  <si>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</si>
  <si>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</si>
  <si>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</si>
  <si>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</si>
  <si>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</si>
  <si>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</si>
  <si>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</si>
  <si>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</si>
  <si>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</si>
  <si>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</si>
  <si>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</si>
  <si>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</si>
  <si>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</si>
  <si>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</si>
  <si>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</si>
  <si>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</si>
  <si>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</si>
  <si>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</si>
  <si>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</si>
  <si>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</si>
  <si>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</si>
  <si>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</si>
  <si>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</si>
  <si>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</si>
  <si>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</si>
  <si>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</si>
  <si>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</si>
  <si>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</si>
  <si>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</si>
  <si>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</si>
  <si>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</si>
  <si>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</si>
  <si>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</si>
  <si>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</si>
  <si>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</si>
  <si>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</si>
  <si>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</si>
  <si>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</si>
  <si>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</si>
  <si>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</si>
  <si>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</si>
  <si>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</si>
  <si>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</si>
  <si>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</si>
  <si>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</si>
  <si>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</si>
  <si>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</si>
  <si>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</si>
  <si>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</si>
  <si>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</si>
  <si>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</si>
  <si>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</si>
  <si>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</si>
  <si>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</si>
  <si>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</si>
  <si>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</si>
  <si>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</si>
  <si>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</si>
  <si>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</si>
  <si>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</si>
  <si>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</si>
  <si>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</si>
  <si>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</si>
  <si>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</si>
  <si>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</si>
  <si>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</si>
  <si>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</si>
  <si>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</si>
  <si>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</si>
  <si>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</si>
  <si>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</si>
  <si>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</si>
  <si>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</si>
  <si>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OUTROS  ELEMENTOS</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</si>
  <si>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</si>
  <si>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</si>
  <si>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</si>
  <si>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</si>
  <si>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</si>
  <si>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</si>
  <si>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</si>
  <si>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</si>
  <si>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</si>
  <si>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</si>
  <si>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</si>
  <si>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</si>
  <si>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</si>
  <si>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</si>
  <si>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</si>
  <si>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</si>
  <si>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</si>
  <si>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</si>
  <si>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</si>
  <si>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</si>
  <si>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</si>
  <si>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</si>
  <si>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</si>
  <si>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</si>
  <si>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</si>
  <si>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</si>
  <si>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</si>
  <si>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</si>
  <si>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</si>
  <si>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</si>
  <si>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</si>
  <si>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</si>
  <si>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</si>
  <si>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</si>
  <si>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</si>
  <si>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</si>
  <si>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</si>
  <si>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</si>
  <si>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</si>
  <si>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</si>
  <si>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</si>
  <si>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</si>
  <si>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</si>
  <si>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</si>
  <si>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</si>
  <si>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</si>
  <si>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</si>
  <si>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</si>
  <si>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</si>
  <si>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</si>
  <si>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</si>
  <si>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</si>
  <si>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</si>
  <si>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</si>
  <si>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</si>
  <si>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</si>
  <si>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</si>
  <si>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</si>
  <si>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</si>
  <si>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</si>
  <si>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</si>
  <si>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</si>
  <si>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</si>
  <si>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</si>
  <si>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</si>
  <si>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</si>
  <si>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</si>
  <si>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</si>
  <si>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</si>
  <si>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</si>
  <si>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</si>
  <si>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</si>
  <si>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</si>
  <si>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</si>
  <si>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</si>
  <si>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</si>
  <si>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</si>
  <si>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</si>
  <si>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</si>
  <si>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</si>
  <si>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</si>
  <si>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</si>
  <si>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</si>
  <si>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</si>
  <si>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</si>
  <si>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</si>
  <si>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</si>
  <si>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</si>
  <si>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</si>
  <si>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</si>
  <si>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</si>
  <si>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</si>
  <si>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</si>
  <si>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</si>
  <si>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</si>
  <si>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</si>
  <si>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</si>
  <si>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</si>
  <si>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</si>
  <si>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</si>
  <si>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</si>
  <si>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</si>
  <si>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</si>
  <si>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</si>
  <si>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</si>
  <si>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</si>
  <si>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</si>
  <si>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</si>
  <si>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</si>
  <si>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</si>
  <si>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</si>
  <si>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</si>
  <si>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</si>
  <si>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</si>
  <si>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</si>
  <si>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</si>
  <si>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</si>
  <si>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</si>
  <si>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</si>
  <si>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</si>
  <si>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</si>
  <si>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</si>
  <si>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</si>
  <si>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</si>
  <si>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</si>
  <si>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</si>
  <si>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</si>
  <si>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</si>
  <si>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</si>
  <si>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</si>
  <si>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</si>
  <si>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</si>
  <si>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</si>
  <si>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</si>
  <si>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</si>
  <si>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</si>
  <si>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</si>
  <si>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</si>
  <si>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</si>
  <si>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</si>
  <si>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</si>
  <si>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</si>
  <si>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</si>
  <si>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</si>
  <si>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</si>
  <si>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</si>
  <si>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</si>
  <si>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</si>
  <si>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</si>
  <si>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</si>
  <si>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</si>
  <si>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</si>
  <si>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</si>
  <si>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</si>
  <si>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</si>
  <si>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</si>
  <si>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</si>
  <si>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</si>
  <si>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</si>
  <si>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</si>
  <si>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</si>
  <si>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</si>
  <si>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</si>
  <si>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</si>
  <si>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</si>
  <si>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</si>
  <si>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</si>
  <si>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</si>
  <si>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</si>
  <si>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</si>
  <si>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</si>
  <si>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</si>
  <si>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</si>
  <si>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</si>
  <si>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</si>
  <si>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</si>
  <si>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</si>
  <si>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</si>
  <si>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</si>
  <si>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</si>
  <si>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</si>
  <si>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</si>
  <si>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</si>
  <si>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</si>
  <si>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</si>
  <si>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</si>
  <si>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</si>
  <si>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</si>
  <si>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</si>
  <si>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</si>
  <si>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</si>
  <si>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</si>
  <si>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</si>
  <si>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</si>
  <si>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</si>
  <si>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</si>
  <si>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</si>
  <si>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</si>
  <si>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</si>
  <si>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</si>
  <si>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</si>
  <si>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</si>
  <si>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</si>
  <si>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</si>
  <si>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</si>
  <si>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</si>
  <si>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</si>
  <si>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</si>
  <si>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</si>
  <si>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</si>
  <si>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</si>
  <si>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</si>
  <si>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</si>
  <si>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</si>
  <si>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</si>
  <si>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</si>
  <si>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</si>
  <si>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</si>
  <si>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</si>
  <si>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</si>
  <si>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</si>
  <si>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</si>
  <si>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</si>
  <si>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</si>
  <si>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</si>
  <si>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</si>
  <si>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</si>
  <si>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</si>
  <si>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</si>
  <si>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</si>
  <si>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</si>
  <si>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</si>
  <si>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</si>
  <si>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</si>
  <si>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</si>
  <si>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</si>
  <si>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</si>
  <si>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</si>
  <si>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</si>
  <si>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</si>
  <si>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</si>
  <si>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</si>
  <si>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</si>
  <si>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</si>
  <si>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</si>
  <si>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</si>
  <si>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</si>
  <si>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</si>
  <si>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</si>
  <si>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</si>
  <si>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</si>
  <si>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</si>
  <si>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</si>
  <si>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</si>
  <si>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</si>
  <si>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</si>
  <si>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</si>
  <si>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</si>
  <si>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</si>
  <si>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</si>
  <si>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</si>
  <si>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</si>
  <si>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</si>
  <si>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</si>
  <si>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</si>
  <si>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</si>
  <si>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</si>
  <si>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</si>
  <si>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</si>
  <si>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</si>
  <si>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</si>
  <si>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</si>
  <si>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</si>
  <si>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</si>
  <si>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</si>
  <si>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</si>
  <si>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</si>
  <si>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</si>
  <si>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</si>
  <si>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</si>
  <si>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</si>
  <si>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</si>
  <si>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</si>
  <si>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</si>
  <si>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</si>
  <si>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</si>
  <si>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</si>
  <si>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</si>
  <si>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</si>
  <si>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</si>
  <si>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</si>
  <si>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</si>
  <si>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</si>
  <si>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</si>
  <si>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</si>
  <si>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</si>
  <si>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</si>
  <si>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</si>
  <si>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</si>
  <si>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</si>
  <si>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</si>
  <si>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</si>
  <si>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</si>
  <si>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</si>
  <si>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</si>
  <si>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</si>
  <si>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</si>
  <si>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</si>
  <si>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</si>
  <si>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</si>
  <si>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</si>
  <si>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</si>
  <si>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</si>
  <si>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</si>
  <si>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</si>
  <si>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</si>
  <si>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</si>
  <si>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</si>
  <si>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</si>
  <si>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</si>
  <si>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</si>
  <si>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</si>
  <si>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</si>
  <si>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</si>
  <si>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</si>
  <si>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</si>
  <si>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</si>
  <si>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</si>
  <si>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</si>
  <si>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</si>
  <si>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</si>
  <si>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</si>
  <si>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</si>
  <si>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</si>
  <si>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</si>
  <si>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</si>
  <si>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</si>
  <si>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</si>
  <si>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</si>
  <si>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</si>
  <si>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</si>
  <si>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</si>
  <si>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</si>
  <si>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</si>
  <si>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</si>
  <si>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</si>
  <si>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</si>
  <si>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</si>
  <si>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</si>
  <si>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</si>
  <si>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</si>
  <si>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</si>
  <si>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</si>
  <si>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</si>
  <si>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</si>
  <si>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</si>
  <si>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</si>
  <si>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</si>
  <si>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</si>
  <si>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</si>
  <si>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</si>
  <si>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</si>
  <si>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</si>
  <si>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</si>
  <si>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</si>
  <si>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</si>
  <si>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</si>
  <si>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</si>
  <si>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</si>
  <si>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</si>
  <si>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</si>
  <si>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</si>
  <si>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</si>
  <si>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</si>
  <si>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</si>
  <si>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</si>
  <si>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</si>
  <si>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</si>
  <si>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</si>
  <si>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</si>
  <si>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</si>
  <si>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</si>
  <si>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</si>
  <si>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</si>
  <si>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</si>
  <si>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</si>
  <si>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</si>
  <si>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</si>
  <si>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</si>
  <si>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</si>
  <si>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</si>
  <si>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</si>
  <si>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</si>
  <si>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</si>
  <si>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</si>
  <si>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</si>
  <si>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</si>
  <si>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</si>
  <si>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</si>
  <si>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</si>
  <si>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</si>
  <si>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</si>
  <si>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</si>
  <si>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</si>
  <si>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</si>
  <si>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</si>
  <si>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</si>
  <si>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</si>
  <si>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</si>
  <si>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</si>
  <si>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</si>
  <si>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</si>
  <si>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</si>
  <si>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</si>
  <si>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</si>
  <si>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</si>
  <si>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</si>
  <si>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</si>
  <si>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</si>
  <si>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</si>
  <si>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</si>
  <si>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</si>
  <si>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</si>
  <si>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</si>
  <si>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</si>
  <si>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</si>
  <si>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</si>
  <si>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</si>
  <si>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</si>
  <si>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</si>
  <si>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</si>
  <si>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</si>
  <si>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</si>
  <si>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</si>
  <si>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</si>
  <si>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</si>
  <si>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</si>
  <si>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</si>
  <si>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</si>
  <si>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</si>
  <si>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</si>
  <si>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</si>
  <si>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</si>
  <si>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</si>
  <si>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</si>
  <si>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</si>
  <si>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</si>
  <si>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</si>
  <si>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</si>
  <si>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</si>
  <si>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</si>
  <si>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</si>
  <si>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</si>
  <si>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</si>
  <si>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</si>
  <si>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</si>
  <si>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</si>
  <si>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</si>
  <si>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</si>
  <si>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</si>
  <si>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</si>
  <si>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</si>
  <si>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</si>
  <si>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</si>
  <si>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</si>
  <si>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</si>
  <si>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</si>
  <si>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</si>
  <si>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</si>
  <si>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</si>
  <si>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</si>
  <si>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</si>
  <si>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</si>
  <si>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</si>
  <si>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</si>
  <si>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</si>
  <si>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</si>
  <si>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</si>
  <si>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</si>
  <si>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</si>
  <si>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</si>
  <si>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</si>
  <si>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</si>
  <si>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</si>
  <si>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</si>
  <si>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</si>
  <si>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</si>
  <si>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</si>
  <si>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</si>
  <si>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</si>
  <si>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</si>
  <si>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</si>
  <si>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</si>
  <si>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</si>
  <si>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</si>
  <si>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</si>
  <si>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</si>
  <si>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</si>
  <si>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</si>
  <si>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</si>
  <si>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</si>
  <si>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</si>
  <si>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</si>
  <si>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</si>
  <si>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</si>
  <si>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</si>
  <si>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</si>
  <si>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</si>
  <si>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</si>
  <si>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</si>
  <si>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</si>
  <si>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</si>
  <si>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</si>
  <si>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</si>
  <si>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</si>
  <si>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</si>
  <si>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</si>
  <si>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</si>
  <si>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</si>
  <si>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</si>
  <si>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</si>
  <si>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</si>
  <si>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</si>
  <si>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</si>
  <si>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</si>
  <si>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</si>
  <si>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</si>
  <si>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</si>
  <si>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</si>
  <si>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</si>
  <si>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</si>
  <si>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</si>
  <si>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</si>
  <si>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</si>
  <si>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</si>
  <si>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</si>
  <si>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</si>
  <si>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</si>
  <si>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</si>
  <si>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</si>
  <si>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</si>
  <si>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</si>
  <si>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</si>
  <si>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</si>
  <si>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</si>
  <si>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</si>
  <si>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</si>
  <si>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</si>
  <si>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</si>
  <si>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</si>
  <si>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</si>
  <si>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</si>
  <si>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</si>
  <si>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</si>
  <si>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</si>
  <si>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</si>
  <si>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</si>
  <si>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</si>
  <si>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</si>
  <si>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</si>
  <si>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</si>
  <si>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</si>
  <si>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</si>
  <si>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</si>
  <si>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</si>
  <si>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</si>
  <si>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</si>
  <si>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</si>
  <si>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</si>
  <si>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</si>
  <si>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</si>
  <si>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</si>
  <si>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</si>
  <si>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</si>
  <si>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</si>
  <si>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</si>
  <si>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</si>
  <si>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</si>
  <si>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</si>
  <si>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</si>
  <si>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</si>
  <si>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</si>
  <si>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</si>
  <si>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</si>
  <si>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</si>
  <si>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</si>
  <si>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</si>
  <si>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</si>
  <si>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</si>
  <si>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</si>
  <si>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</si>
  <si>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</si>
  <si>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</si>
  <si>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</si>
  <si>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</si>
  <si>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</si>
  <si>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</si>
  <si>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</si>
  <si>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</si>
  <si>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</si>
  <si>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</si>
  <si>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</si>
  <si>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</si>
  <si>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</si>
  <si>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</si>
  <si>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</si>
  <si>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</si>
  <si>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</si>
  <si>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</si>
  <si>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</si>
  <si>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</si>
  <si>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</si>
  <si>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</si>
  <si>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</si>
  <si>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</si>
  <si>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</si>
  <si>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</si>
  <si>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</si>
  <si>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</si>
  <si>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</si>
  <si>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</si>
  <si>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</si>
  <si>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</si>
  <si>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</si>
  <si>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</si>
  <si>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</si>
  <si>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</si>
  <si>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</si>
  <si>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</si>
  <si>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</si>
  <si>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</si>
  <si>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</si>
  <si>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</si>
  <si>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</si>
  <si>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</si>
  <si>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</si>
  <si>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</si>
  <si>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</si>
  <si>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</si>
  <si>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</si>
  <si>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</si>
  <si>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</si>
  <si>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</si>
  <si>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</si>
  <si>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</si>
  <si>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</si>
  <si>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</si>
  <si>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</si>
  <si>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</si>
  <si>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</si>
  <si>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</si>
  <si>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</si>
  <si>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</si>
  <si>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</si>
  <si>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</si>
  <si>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</si>
  <si>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</si>
  <si>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</si>
  <si>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</si>
  <si>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</si>
  <si>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</si>
  <si>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</si>
  <si>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</si>
  <si>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</si>
  <si>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</si>
  <si>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</si>
  <si>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</si>
  <si>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</si>
  <si>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</si>
  <si>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</si>
  <si>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</si>
  <si>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</si>
  <si>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REVESTIMENTO C/CHAPAS FIBROCIMENTO SOBRE PERFIS ESTRUTURAIS TIPO " I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</si>
  <si>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</si>
  <si>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</si>
  <si>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</si>
  <si>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</si>
  <si>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</si>
  <si>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</si>
  <si>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</si>
  <si>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</si>
  <si>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</si>
  <si>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</si>
  <si>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</si>
  <si>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</si>
  <si>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</si>
  <si>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</si>
  <si>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</si>
  <si>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</si>
  <si>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</si>
  <si>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</si>
  <si>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</si>
  <si>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</si>
  <si>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</si>
  <si>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</si>
  <si>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</si>
  <si>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</si>
  <si>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</si>
  <si>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</si>
  <si>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</si>
  <si>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</si>
  <si>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</si>
  <si>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</si>
  <si>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</si>
  <si>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</si>
  <si>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</si>
  <si>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</si>
  <si>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</si>
  <si>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</si>
  <si>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</si>
  <si>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</si>
  <si>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</si>
  <si>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</si>
  <si>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</si>
  <si>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</si>
  <si>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</si>
  <si>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</si>
  <si>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</si>
  <si>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</si>
  <si>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</si>
  <si>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</si>
  <si>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</si>
  <si>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</si>
  <si>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</si>
  <si>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</si>
  <si>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</si>
  <si>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</si>
  <si>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</si>
  <si>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</si>
  <si>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</si>
  <si>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</si>
  <si>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</si>
  <si>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</si>
  <si>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</si>
  <si>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</si>
  <si>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</si>
  <si>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</si>
  <si>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</si>
  <si>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</si>
  <si>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</si>
  <si>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</si>
  <si>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</si>
  <si>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</si>
  <si>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</si>
  <si>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</si>
  <si>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</si>
  <si>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</si>
  <si>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</si>
  <si>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</si>
  <si>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</si>
  <si>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</si>
  <si>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</si>
  <si>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</si>
  <si>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</si>
  <si>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</si>
  <si>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</si>
  <si>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</si>
  <si>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</si>
  <si>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</si>
  <si>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</si>
  <si>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</si>
  <si>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</si>
  <si>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</si>
  <si>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</si>
  <si>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</si>
  <si>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</si>
  <si>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</si>
  <si>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</si>
  <si>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</si>
  <si>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</si>
  <si>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</si>
  <si>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</si>
  <si>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</si>
  <si>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</si>
  <si>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</si>
  <si>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</si>
  <si>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</si>
  <si>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</si>
  <si>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</si>
  <si>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</si>
  <si>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</si>
  <si>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</si>
  <si>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</si>
  <si>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</si>
  <si>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</si>
  <si>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</si>
  <si>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</si>
  <si>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</si>
  <si>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</si>
  <si>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</si>
  <si>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</si>
  <si>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</si>
  <si>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</si>
  <si>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</si>
  <si>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</si>
  <si>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</si>
  <si>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</si>
  <si>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</si>
  <si>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</si>
  <si>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</si>
  <si>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</si>
  <si>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</si>
  <si>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</si>
  <si>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</si>
  <si>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</si>
  <si>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</si>
  <si>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</si>
  <si>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</si>
  <si>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</si>
  <si>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</si>
  <si>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</si>
  <si>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</si>
  <si>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</si>
  <si>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</si>
  <si>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</si>
  <si>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</si>
  <si>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</si>
  <si>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</si>
  <si>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</si>
  <si>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</si>
  <si>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</si>
  <si>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</si>
  <si>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</si>
  <si>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</si>
  <si>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</si>
  <si>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</si>
  <si>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</si>
  <si>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</si>
  <si>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</si>
  <si>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</si>
  <si>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</si>
  <si>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</si>
  <si>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</si>
  <si>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</si>
  <si>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</si>
  <si>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</si>
  <si>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</si>
  <si>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</si>
  <si>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</si>
  <si>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</si>
  <si>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</si>
  <si>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</si>
  <si>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</si>
  <si>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</si>
  <si>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</si>
  <si>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</si>
  <si>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</si>
  <si>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</si>
  <si>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</si>
  <si>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</si>
  <si>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</si>
  <si>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</si>
  <si>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</si>
  <si>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</si>
  <si>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</si>
  <si>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</si>
  <si>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</si>
  <si>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</si>
  <si>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</si>
  <si>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</si>
  <si>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</si>
  <si>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</si>
  <si>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</si>
  <si>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</si>
  <si>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</si>
  <si>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</si>
  <si>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</si>
  <si>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</si>
  <si>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</si>
  <si>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</si>
  <si>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</si>
  <si>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</si>
  <si>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</si>
  <si>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</si>
  <si>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</si>
  <si>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</si>
  <si>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</si>
  <si>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</si>
  <si>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</si>
  <si>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</si>
  <si>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</si>
  <si>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</si>
  <si>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</si>
  <si>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</si>
  <si>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</si>
  <si>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</si>
  <si>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</si>
  <si>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</si>
  <si>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</si>
  <si>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</si>
  <si>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</si>
  <si>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</si>
  <si>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</si>
  <si>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</si>
  <si>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</si>
  <si>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</si>
  <si>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</si>
  <si>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</si>
  <si>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</si>
  <si>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</si>
  <si>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</si>
  <si>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</si>
  <si>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</si>
  <si>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</si>
  <si>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</si>
  <si>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</si>
  <si>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</si>
  <si>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</si>
  <si>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</si>
  <si>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</si>
  <si>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</si>
  <si>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</si>
  <si>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</si>
  <si>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</si>
  <si>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</si>
  <si>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</si>
  <si>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</si>
  <si>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</si>
  <si>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</si>
  <si>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</si>
  <si>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</si>
  <si>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</si>
  <si>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</si>
  <si>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</si>
  <si>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</si>
  <si>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</si>
  <si>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</si>
  <si>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</si>
  <si>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</si>
  <si>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</si>
  <si>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</si>
  <si>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</si>
  <si>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</si>
  <si>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</si>
  <si>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</si>
  <si>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</si>
  <si>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</si>
  <si>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</si>
  <si>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</si>
  <si>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</si>
  <si>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</si>
  <si>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</si>
  <si>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</si>
  <si>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</si>
  <si>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</si>
  <si>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</si>
  <si>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</si>
  <si>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</si>
  <si>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</si>
  <si>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</si>
  <si>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</si>
  <si>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</si>
  <si>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</si>
  <si>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</si>
  <si>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</si>
  <si>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</si>
  <si>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</si>
  <si>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</si>
  <si>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</si>
  <si>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</si>
  <si>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</si>
  <si>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</si>
  <si>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</si>
  <si>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</si>
  <si>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</si>
  <si>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</si>
  <si>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</si>
  <si>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</si>
  <si>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</si>
  <si>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</si>
  <si>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</si>
  <si>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</si>
  <si>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</si>
  <si>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</si>
  <si>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</si>
  <si>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</si>
  <si>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</si>
  <si>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</si>
  <si>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</si>
  <si>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</si>
  <si>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</si>
  <si>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</si>
  <si>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</si>
  <si>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</si>
  <si>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</si>
  <si>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</si>
  <si>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</si>
  <si>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</si>
  <si>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</si>
  <si>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</si>
  <si>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</si>
  <si>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</si>
  <si>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</si>
  <si>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</si>
  <si>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</si>
  <si>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</si>
  <si>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</si>
  <si>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</si>
  <si>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</si>
  <si>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</si>
  <si>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</si>
  <si>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</si>
  <si>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</si>
  <si>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</si>
  <si>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</si>
  <si>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</si>
  <si>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</si>
  <si>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</si>
  <si>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</si>
  <si>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</si>
  <si>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</si>
  <si>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</si>
  <si>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</si>
  <si>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</si>
  <si>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</si>
  <si>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</si>
  <si>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</si>
  <si>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</si>
  <si>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</si>
  <si>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</si>
  <si>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</si>
  <si>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</si>
  <si>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</si>
  <si>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</si>
  <si>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</si>
  <si>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</si>
  <si>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</si>
  <si>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</si>
  <si>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</si>
  <si>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</si>
  <si>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</si>
  <si>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</si>
  <si>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</si>
  <si>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</si>
  <si>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</si>
  <si>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</si>
  <si>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</si>
  <si>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</si>
  <si>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</si>
  <si>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</si>
  <si>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</si>
  <si>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</si>
  <si>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</si>
  <si>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</si>
  <si>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</si>
  <si>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</si>
  <si>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</si>
  <si>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</si>
  <si>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</si>
  <si>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</si>
  <si>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</si>
  <si>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</si>
  <si>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</si>
  <si>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</si>
  <si>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</si>
  <si>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</si>
  <si>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</si>
  <si>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</si>
  <si>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</si>
  <si>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</si>
  <si>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</si>
  <si>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</si>
  <si>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</si>
  <si>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</si>
  <si>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</si>
  <si>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</si>
  <si>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</si>
  <si>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</si>
  <si>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</si>
  <si>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</si>
  <si>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</si>
  <si>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</si>
  <si>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</si>
  <si>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</si>
  <si>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</si>
  <si>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</si>
  <si>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</si>
  <si>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</si>
  <si>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</si>
  <si>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</si>
  <si>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</si>
  <si>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</si>
  <si>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</si>
  <si>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</si>
  <si>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</si>
  <si>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</si>
  <si>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</si>
  <si>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</si>
  <si>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</si>
  <si>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</si>
  <si>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</si>
  <si>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</si>
  <si>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</si>
  <si>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</si>
  <si>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</si>
  <si>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</si>
  <si>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</si>
  <si>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</si>
  <si>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</si>
  <si>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</si>
  <si>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</si>
  <si>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</si>
  <si>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</si>
  <si>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</si>
  <si>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</si>
  <si>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</si>
  <si>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</si>
  <si>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</si>
  <si>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</si>
  <si>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</si>
  <si>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</si>
  <si>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</si>
  <si>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</si>
  <si>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</si>
  <si>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</si>
  <si>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</si>
  <si>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</si>
  <si>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</si>
  <si>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</si>
  <si>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</si>
  <si>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</si>
  <si>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</si>
  <si>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</si>
  <si>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</si>
  <si>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</si>
  <si>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</si>
  <si>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</si>
  <si>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</si>
  <si>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</si>
  <si>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</si>
  <si>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</si>
  <si>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</si>
  <si>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</si>
  <si>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</si>
  <si>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</si>
  <si>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</si>
  <si>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</si>
  <si>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</si>
  <si>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</si>
  <si>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</si>
  <si>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</si>
  <si>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</si>
  <si>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</si>
  <si>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</si>
  <si>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</si>
  <si>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</si>
  <si>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</si>
  <si>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</si>
  <si>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</si>
  <si>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</si>
  <si>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</si>
  <si>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</si>
  <si>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</si>
  <si>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</si>
  <si>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</si>
  <si>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</si>
  <si>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</si>
  <si>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</si>
  <si>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</si>
  <si>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</si>
  <si>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</si>
  <si>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</si>
  <si>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</si>
  <si>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</si>
  <si>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</si>
  <si>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</si>
  <si>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</si>
  <si>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</si>
  <si>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</si>
  <si>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</si>
  <si>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</si>
  <si>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</si>
  <si>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</si>
  <si>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</si>
  <si>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</si>
  <si>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</si>
  <si>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</si>
  <si>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</si>
  <si>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</si>
  <si>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</si>
  <si>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</si>
  <si>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</si>
  <si>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</si>
  <si>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</si>
  <si>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</si>
  <si>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</si>
  <si>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</si>
  <si>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</si>
  <si>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</si>
  <si>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</si>
  <si>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</si>
  <si>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</si>
  <si>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</si>
  <si>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</si>
  <si>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</si>
  <si>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</si>
  <si>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</si>
  <si>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</si>
  <si>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</si>
  <si>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</si>
  <si>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</si>
  <si>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</si>
  <si>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</si>
  <si>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</si>
  <si>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</si>
  <si>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</si>
  <si>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</si>
  <si>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</si>
  <si>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</si>
  <si>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</si>
  <si>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</si>
  <si>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</si>
  <si>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</si>
  <si>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</si>
  <si>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</si>
  <si>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</si>
  <si>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</si>
  <si>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</si>
  <si>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</si>
  <si>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</si>
  <si>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</si>
  <si>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</si>
  <si>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</si>
  <si>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</si>
  <si>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</si>
  <si>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</si>
  <si>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</si>
  <si>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</si>
  <si>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</si>
  <si>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</si>
  <si>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</si>
  <si>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</si>
  <si>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</si>
  <si>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</si>
  <si>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</si>
  <si>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</si>
  <si>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</si>
  <si>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</si>
  <si>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</si>
  <si>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</si>
  <si>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</si>
  <si>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</si>
  <si>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</si>
  <si>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</si>
  <si>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</si>
  <si>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</si>
  <si>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</si>
  <si>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</si>
  <si>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</si>
  <si>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</si>
  <si>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</si>
  <si>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</si>
  <si>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</si>
  <si>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</si>
  <si>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</si>
  <si>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</si>
  <si>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</si>
  <si>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</si>
  <si>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</si>
  <si>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</si>
  <si>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</si>
  <si>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</si>
  <si>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</si>
  <si>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</si>
  <si>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</si>
  <si>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</si>
  <si>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</si>
  <si>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</si>
  <si>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</si>
  <si>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</si>
  <si>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</si>
  <si>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</si>
  <si>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</si>
  <si>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</si>
  <si>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</si>
  <si>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</si>
  <si>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</si>
  <si>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</si>
  <si>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</si>
  <si>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</si>
  <si>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</si>
  <si>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</si>
  <si>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</si>
  <si>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</si>
  <si>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</si>
  <si>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</si>
  <si>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</si>
  <si>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</si>
  <si>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</si>
  <si>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</si>
  <si>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</si>
  <si>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</si>
  <si>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</si>
  <si>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</si>
  <si>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</si>
  <si>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</si>
  <si>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</si>
  <si>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</si>
  <si>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</si>
  <si>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</si>
  <si>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</si>
  <si>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</si>
  <si>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</si>
  <si>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</si>
  <si>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</si>
  <si>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</si>
  <si>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</si>
  <si>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</si>
  <si>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</si>
  <si>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</si>
  <si>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</si>
  <si>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</si>
  <si>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</si>
  <si>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</si>
  <si>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</si>
  <si>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</si>
  <si>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</si>
  <si>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</si>
  <si>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</si>
  <si>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</si>
  <si>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</si>
  <si>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</si>
  <si>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</si>
  <si>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</si>
  <si>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</si>
  <si>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</si>
  <si>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</si>
  <si>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</si>
  <si>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</si>
  <si>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</si>
  <si>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</si>
  <si>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</si>
  <si>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</si>
  <si>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</si>
  <si>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</si>
  <si>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</si>
  <si>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</si>
  <si>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</si>
  <si>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</si>
  <si>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</si>
  <si>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</si>
  <si>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</si>
  <si>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</si>
  <si>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</si>
  <si>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</si>
  <si>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</si>
  <si>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</si>
  <si>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</si>
  <si>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</si>
  <si>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</si>
  <si>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</si>
  <si>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</si>
  <si>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</si>
  <si>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</si>
  <si>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</si>
  <si>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</si>
  <si>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</si>
  <si>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</si>
  <si>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</si>
  <si>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</si>
  <si>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</si>
  <si>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</si>
  <si>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</si>
  <si>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</si>
  <si>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</si>
  <si>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</si>
  <si>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</si>
  <si>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</si>
  <si>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</si>
  <si>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</si>
  <si>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</si>
  <si>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</si>
  <si>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</si>
  <si>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</si>
  <si>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</si>
  <si>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</si>
  <si>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</si>
  <si>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</si>
  <si>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</si>
  <si>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</si>
  <si>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</si>
  <si>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</si>
  <si>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</si>
  <si>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</si>
  <si>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</si>
  <si>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</si>
  <si>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</si>
  <si>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</si>
  <si>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</si>
  <si>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</si>
  <si>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</si>
  <si>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</si>
  <si>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</si>
  <si>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</si>
  <si>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</si>
  <si>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</si>
  <si>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</si>
  <si>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</si>
  <si>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</si>
  <si>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</si>
  <si>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</si>
  <si>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</si>
  <si>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</si>
  <si>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</si>
  <si>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</si>
  <si>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</si>
  <si>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</si>
  <si>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</si>
  <si>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</si>
  <si>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</si>
  <si>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</si>
  <si>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</si>
  <si>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</si>
  <si>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</si>
  <si>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</si>
  <si>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</si>
  <si>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</si>
  <si>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</si>
  <si>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</si>
  <si>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</si>
  <si>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</si>
  <si>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</si>
  <si>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</si>
  <si>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</si>
  <si>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</si>
  <si>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</si>
  <si>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</si>
  <si>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</si>
  <si>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</si>
  <si>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</si>
  <si>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</si>
  <si>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</si>
  <si>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</si>
  <si>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</si>
  <si>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</si>
  <si>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</si>
  <si>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</si>
  <si>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</si>
  <si>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</si>
  <si>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</si>
  <si>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</si>
  <si>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</si>
  <si>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</si>
  <si>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</si>
  <si>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</si>
  <si>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</si>
  <si>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</si>
  <si>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</si>
  <si>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</si>
  <si>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</si>
  <si>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</si>
  <si>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</si>
  <si>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</si>
  <si>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</si>
  <si>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</si>
  <si>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</si>
  <si>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</si>
  <si>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</si>
  <si>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</si>
  <si>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</si>
  <si>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</si>
  <si>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</si>
  <si>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</si>
  <si>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</si>
  <si>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</si>
  <si>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</si>
  <si>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</si>
  <si>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</si>
  <si>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</si>
  <si>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</si>
  <si>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</si>
  <si>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</si>
  <si>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</si>
  <si>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</si>
  <si>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</si>
  <si>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</si>
  <si>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</si>
  <si>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</si>
  <si>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</si>
  <si>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</si>
  <si>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</si>
  <si>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</si>
  <si>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</si>
  <si>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</si>
  <si>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</si>
  <si>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</si>
  <si>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</si>
  <si>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</si>
  <si>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</si>
  <si>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</si>
  <si>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</si>
  <si>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</si>
  <si>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</si>
  <si>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</si>
  <si>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</si>
  <si>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</si>
  <si>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</si>
  <si>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</si>
  <si>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</si>
  <si>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</si>
  <si>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</si>
  <si>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</si>
  <si>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</si>
  <si>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</si>
  <si>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</si>
  <si>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</si>
  <si>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</si>
  <si>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</si>
  <si>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</si>
  <si>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</si>
  <si>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</si>
  <si>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</si>
  <si>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</si>
  <si>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</si>
  <si>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</si>
  <si>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</si>
  <si>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</si>
  <si>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</si>
  <si>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</si>
  <si>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</si>
  <si>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</si>
  <si>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</si>
  <si>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</si>
  <si>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</si>
  <si>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</si>
  <si>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</si>
  <si>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</si>
  <si>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</si>
  <si>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</si>
  <si>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</si>
  <si>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</si>
  <si>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</si>
  <si>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</si>
  <si>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</si>
  <si>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</si>
  <si>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</si>
  <si>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</si>
  <si>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</si>
  <si>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</si>
  <si>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</si>
  <si>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</si>
  <si>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</si>
  <si>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</si>
  <si>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</si>
  <si>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</si>
  <si>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</si>
  <si>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</si>
  <si>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</si>
  <si>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</si>
  <si>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</si>
  <si>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</si>
  <si>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</si>
  <si>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</si>
  <si>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</si>
  <si>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</si>
  <si>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</si>
  <si>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</si>
  <si>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</si>
  <si>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</si>
  <si>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</si>
  <si>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</si>
  <si>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</si>
  <si>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</si>
  <si>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</si>
  <si>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</si>
  <si>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</si>
  <si>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</si>
  <si>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</si>
  <si>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</si>
  <si>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</si>
  <si>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</si>
  <si>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</si>
  <si>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</si>
  <si>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</si>
  <si>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</si>
  <si>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</si>
  <si>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</si>
  <si>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</si>
  <si>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</si>
  <si>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</si>
  <si>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</si>
  <si>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</si>
  <si>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</si>
  <si>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</si>
  <si>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</si>
  <si>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</si>
  <si>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</si>
  <si>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</si>
  <si>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</si>
  <si>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</si>
  <si>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</si>
  <si>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</si>
  <si>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</si>
  <si>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</si>
  <si>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</si>
  <si>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</si>
  <si>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</si>
  <si>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</si>
  <si>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</si>
  <si>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</si>
  <si>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</si>
  <si>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</si>
  <si>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</si>
  <si>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</si>
  <si>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</si>
  <si>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</si>
  <si>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</si>
  <si>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</si>
  <si>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</si>
  <si>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</si>
  <si>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</si>
  <si>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</si>
  <si>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</si>
  <si>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</si>
  <si>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</si>
  <si>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</si>
  <si>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</si>
  <si>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</si>
  <si>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</si>
  <si>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</si>
  <si>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</si>
  <si>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</si>
  <si>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</si>
  <si>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</si>
  <si>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</si>
  <si>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</si>
  <si>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</si>
  <si>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</si>
  <si>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</si>
  <si>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</si>
  <si>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</si>
  <si>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</si>
  <si>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</si>
  <si>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</si>
  <si>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</si>
  <si>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</si>
  <si>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</si>
  <si>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</si>
  <si>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</si>
  <si>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</si>
  <si>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</si>
  <si>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</si>
  <si>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</si>
  <si>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</si>
  <si>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</si>
  <si>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</si>
  <si>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</si>
  <si>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</si>
  <si>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</si>
  <si>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</si>
  <si>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</si>
  <si>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</si>
  <si>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</si>
  <si>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</si>
  <si>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</si>
  <si>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</si>
  <si>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</si>
  <si>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</si>
  <si>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</si>
  <si>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</si>
  <si>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</si>
  <si>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</si>
  <si>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</si>
  <si>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</si>
  <si>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</si>
  <si>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</si>
  <si>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</si>
  <si>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</si>
  <si>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</si>
  <si>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</si>
  <si>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</si>
  <si>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</si>
  <si>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</si>
  <si>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</si>
  <si>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</si>
  <si>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</si>
  <si>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</si>
  <si>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</si>
  <si>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</si>
  <si>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</si>
  <si>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</si>
  <si>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</si>
  <si>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</si>
  <si>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</si>
  <si>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</si>
  <si>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</si>
  <si>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</si>
  <si>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</si>
  <si>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</si>
  <si>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</si>
  <si>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</si>
  <si>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</si>
  <si>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</si>
  <si>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</si>
  <si>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</si>
  <si>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</si>
  <si>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</si>
  <si>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</si>
  <si>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</si>
  <si>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</si>
  <si>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</si>
  <si>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</si>
  <si>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</si>
  <si>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</si>
  <si>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</si>
  <si>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</si>
  <si>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</si>
  <si>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</si>
  <si>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</si>
  <si>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</si>
  <si>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</si>
  <si>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</si>
  <si>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</si>
  <si>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</si>
  <si>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</si>
  <si>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</si>
  <si>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</si>
  <si>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</si>
  <si>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</si>
  <si>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</si>
  <si>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</si>
  <si>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</si>
  <si>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</si>
  <si>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</si>
  <si>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</si>
  <si>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</si>
  <si>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</si>
  <si>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</si>
  <si>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</si>
  <si>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</si>
  <si>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</si>
  <si>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</si>
  <si>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</si>
  <si>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</si>
  <si>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</si>
  <si>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</si>
  <si>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</si>
  <si>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</si>
  <si>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</si>
  <si>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</si>
  <si>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</si>
  <si>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</si>
  <si>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</si>
  <si>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</si>
  <si>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</si>
  <si>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</si>
  <si>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</si>
  <si>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</si>
  <si>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</si>
  <si>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</si>
  <si>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</si>
  <si>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</si>
  <si>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</si>
  <si>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</si>
  <si>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</si>
  <si>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</si>
  <si>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</si>
  <si>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</si>
  <si>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</si>
  <si>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</si>
  <si>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</si>
  <si>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</si>
  <si>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</si>
  <si>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</si>
  <si>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</si>
  <si>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</si>
  <si>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</si>
  <si>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</si>
  <si>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</si>
  <si>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</si>
  <si>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</si>
  <si>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</si>
  <si>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</si>
  <si>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</si>
  <si>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</si>
  <si>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</si>
  <si>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</si>
  <si>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</si>
  <si>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</si>
  <si>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</si>
  <si>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</si>
  <si>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</si>
  <si>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</si>
  <si>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</si>
  <si>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</si>
  <si>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</si>
  <si>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</si>
  <si>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</si>
  <si>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</si>
  <si>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</si>
  <si>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</si>
  <si>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</si>
  <si>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</si>
  <si>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</si>
  <si>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</si>
  <si>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</si>
  <si>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</si>
  <si>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</si>
  <si>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</si>
  <si>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</si>
  <si>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</si>
  <si>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</si>
  <si>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</si>
  <si>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</si>
  <si>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</si>
  <si>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</si>
  <si>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</si>
  <si>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</si>
  <si>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</si>
  <si>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</si>
  <si>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</si>
  <si>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</si>
  <si>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</si>
  <si>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</si>
  <si>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</si>
  <si>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</si>
  <si>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</si>
  <si>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</si>
  <si>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</si>
  <si>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</si>
  <si>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</si>
  <si>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</si>
  <si>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</si>
  <si>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</si>
  <si>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</si>
  <si>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</si>
  <si>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</si>
  <si>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</si>
  <si>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</si>
  <si>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</si>
  <si>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</si>
  <si>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</si>
  <si>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</si>
  <si>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</si>
  <si>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</si>
  <si>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</si>
  <si>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</si>
  <si>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</si>
  <si>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</si>
  <si>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</si>
  <si>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</si>
  <si>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</si>
  <si>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</si>
  <si>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</si>
  <si>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</si>
  <si>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</si>
  <si>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</si>
  <si>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</si>
  <si>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</si>
  <si>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</si>
  <si>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</si>
  <si>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</si>
  <si>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</si>
  <si>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</si>
  <si>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</si>
  <si>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</si>
  <si>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</si>
  <si>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</si>
  <si>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</si>
  <si>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</si>
  <si>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</si>
  <si>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</si>
  <si>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</si>
  <si>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</si>
  <si>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</si>
  <si>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</si>
  <si>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</si>
  <si>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</si>
  <si>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</si>
  <si>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</si>
  <si>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</si>
  <si>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</si>
  <si>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</si>
  <si>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</si>
  <si>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</si>
  <si>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</si>
  <si>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</si>
  <si>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</si>
  <si>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</si>
  <si>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</si>
  <si>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</si>
  <si>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</si>
  <si>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</si>
  <si>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</si>
  <si>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</si>
  <si>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</si>
  <si>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</si>
  <si>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</si>
  <si>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</si>
  <si>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</si>
  <si>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</si>
  <si>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</si>
  <si>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</si>
  <si>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</si>
  <si>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</si>
  <si>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</si>
  <si>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</si>
  <si>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</si>
  <si>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</si>
  <si>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</si>
  <si>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</si>
  <si>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</si>
  <si>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</si>
  <si>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</si>
  <si>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</si>
  <si>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</si>
  <si>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</si>
  <si>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</si>
  <si>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</si>
  <si>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</si>
  <si>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</si>
  <si>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</si>
  <si>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</si>
  <si>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</si>
  <si>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</si>
  <si>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</si>
  <si>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</si>
  <si>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</si>
  <si>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</si>
  <si>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</si>
  <si>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</si>
  <si>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</si>
  <si>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</si>
  <si>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</si>
  <si>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</si>
  <si>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</si>
  <si>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</si>
  <si>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</si>
  <si>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</si>
  <si>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</si>
  <si>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</si>
  <si>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</si>
  <si>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</si>
  <si>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</si>
  <si>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</si>
  <si>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</si>
  <si>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</si>
  <si>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</si>
  <si>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</si>
  <si>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</si>
  <si>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</si>
  <si>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</si>
  <si>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</si>
  <si>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</si>
  <si>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</si>
  <si>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</si>
  <si>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</si>
  <si>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</si>
  <si>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</si>
  <si>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</si>
  <si>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</si>
  <si>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</si>
  <si>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</si>
  <si>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</si>
  <si>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</si>
  <si>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</si>
  <si>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</si>
  <si>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</si>
  <si>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</si>
  <si>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</si>
  <si>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</si>
  <si>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</si>
  <si>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</si>
  <si>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</si>
  <si>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</si>
  <si>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</si>
  <si>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</si>
  <si>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</si>
  <si>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</si>
  <si>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</si>
  <si>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</si>
  <si>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</si>
  <si>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</si>
  <si>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</si>
  <si>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</si>
  <si>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</si>
  <si>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</si>
  <si>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</si>
  <si>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</si>
  <si>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</si>
  <si>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</si>
  <si>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</si>
  <si>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</si>
  <si>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</si>
  <si>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</si>
  <si>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</si>
  <si>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</si>
  <si>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</si>
  <si>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</si>
  <si>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</si>
  <si>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</si>
  <si>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</si>
  <si>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</si>
  <si>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</si>
  <si>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</si>
  <si>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</si>
  <si>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</si>
  <si>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</si>
  <si>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</si>
  <si>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</si>
  <si>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</si>
  <si>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</si>
  <si>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</si>
  <si>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</si>
  <si>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</si>
  <si>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</si>
  <si>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</si>
  <si>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</si>
  <si>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</si>
  <si>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</si>
  <si>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</si>
  <si>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</si>
  <si>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</si>
  <si>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</si>
  <si>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</si>
  <si>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</si>
  <si>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</si>
  <si>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</si>
  <si>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</si>
  <si>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</si>
  <si>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</si>
  <si>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</si>
  <si>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</si>
  <si>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</si>
  <si>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</si>
  <si>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</si>
  <si>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</si>
  <si>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</si>
  <si>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</si>
  <si>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</si>
  <si>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</si>
  <si>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</si>
  <si>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</si>
  <si>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</si>
  <si>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</si>
  <si>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</si>
  <si>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</si>
  <si>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</si>
  <si>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C2399</t>
  </si>
  <si>
    <t>C2398</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</si>
  <si>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</si>
  <si>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</si>
  <si>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</si>
  <si>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</si>
  <si>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</si>
  <si>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</si>
  <si>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</si>
  <si>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</si>
  <si>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</si>
  <si>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</si>
  <si>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</si>
  <si>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</si>
  <si>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</si>
  <si>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</si>
  <si>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</si>
  <si>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</si>
  <si>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</si>
  <si>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</si>
  <si>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</si>
  <si>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</si>
  <si>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</si>
  <si>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</si>
  <si>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</si>
  <si>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</si>
  <si>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</si>
  <si>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</si>
  <si>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</si>
  <si>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</si>
  <si>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</si>
  <si>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</si>
  <si>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</si>
  <si>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</si>
  <si>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</si>
  <si>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</si>
  <si>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</si>
  <si>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</si>
  <si>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</si>
  <si>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</si>
  <si>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</si>
  <si>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</si>
  <si>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</si>
  <si>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</si>
  <si>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</si>
  <si>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</si>
  <si>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</si>
  <si>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</si>
  <si>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</si>
  <si>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</si>
  <si>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</si>
  <si>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</si>
  <si>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</si>
  <si>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</si>
  <si>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</si>
  <si>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</si>
  <si>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</si>
  <si>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</si>
  <si>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</si>
  <si>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</si>
  <si>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</si>
  <si>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</si>
  <si>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</si>
  <si>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</si>
  <si>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</si>
  <si>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</si>
  <si>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</si>
  <si>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</si>
  <si>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</si>
  <si>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</si>
  <si>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</si>
  <si>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</si>
  <si>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</si>
  <si>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</si>
  <si>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</si>
  <si>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</si>
  <si>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</si>
  <si>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</si>
  <si>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</si>
  <si>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</si>
  <si>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</si>
  <si>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</si>
  <si>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</si>
  <si>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</si>
  <si>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</si>
  <si>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</si>
  <si>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</si>
  <si>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</si>
  <si>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</si>
  <si>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</si>
  <si>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</si>
  <si>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</si>
  <si>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</si>
  <si>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</si>
  <si>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</si>
  <si>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</si>
  <si>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</si>
  <si>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</si>
  <si>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</si>
  <si>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</si>
  <si>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</si>
  <si>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</si>
  <si>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</si>
  <si>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</si>
  <si>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</si>
  <si>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</si>
  <si>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</si>
  <si>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</si>
  <si>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</si>
  <si>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</si>
  <si>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</si>
  <si>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</si>
  <si>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</si>
  <si>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</si>
  <si>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</si>
  <si>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</si>
  <si>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</si>
  <si>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</si>
  <si>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</si>
  <si>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</si>
  <si>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</si>
  <si>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</si>
  <si>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</si>
  <si>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</si>
  <si>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</si>
  <si>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</si>
  <si>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</si>
  <si>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</si>
  <si>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</si>
  <si>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</si>
  <si>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</si>
  <si>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</si>
  <si>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</si>
  <si>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</si>
  <si>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</si>
  <si>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</si>
  <si>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</si>
  <si>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</si>
  <si>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</si>
  <si>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</si>
  <si>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</si>
  <si>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</si>
  <si>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</si>
  <si>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</si>
  <si>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</si>
  <si>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</si>
  <si>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</si>
  <si>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</si>
  <si>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</si>
  <si>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</si>
  <si>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</si>
  <si>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</si>
  <si>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</si>
  <si>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</si>
  <si>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</si>
  <si>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</si>
  <si>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</si>
  <si>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</si>
  <si>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</si>
  <si>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</si>
  <si>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</si>
  <si>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</si>
  <si>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</si>
  <si>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</si>
  <si>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</si>
  <si>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</si>
  <si>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</si>
  <si>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</si>
  <si>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</si>
  <si>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</si>
  <si>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</si>
  <si>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</si>
  <si>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</si>
  <si>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</si>
  <si>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</si>
  <si>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</si>
  <si>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</si>
  <si>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</si>
  <si>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</si>
  <si>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</si>
  <si>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</si>
  <si>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</si>
  <si>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</si>
  <si>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</si>
  <si>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</si>
  <si>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</si>
  <si>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</si>
  <si>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</si>
  <si>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</si>
  <si>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</si>
  <si>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</si>
  <si>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</si>
  <si>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</si>
  <si>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</si>
  <si>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</si>
  <si>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</si>
  <si>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</si>
  <si>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</si>
  <si>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</si>
  <si>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</si>
  <si>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</si>
  <si>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</si>
  <si>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</si>
  <si>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</si>
  <si>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</si>
  <si>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</si>
  <si>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</si>
  <si>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</si>
  <si>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</si>
  <si>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</si>
  <si>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</si>
  <si>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</si>
  <si>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</si>
  <si>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</si>
  <si>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</si>
  <si>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</si>
  <si>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</si>
  <si>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</si>
  <si>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</si>
  <si>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</si>
  <si>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</si>
  <si>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</si>
  <si>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</si>
  <si>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</si>
  <si>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</si>
  <si>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</si>
  <si>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</si>
  <si>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</si>
  <si>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</si>
  <si>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</si>
  <si>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</si>
  <si>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</si>
  <si>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</si>
  <si>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</si>
  <si>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</si>
  <si>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</si>
  <si>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</si>
  <si>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</si>
  <si>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</si>
  <si>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</si>
  <si>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</si>
  <si>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</si>
  <si>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</si>
  <si>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</si>
  <si>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</si>
  <si>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</si>
  <si>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</si>
  <si>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</si>
  <si>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</si>
  <si>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</si>
  <si>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</si>
  <si>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</si>
  <si>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</si>
  <si>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</si>
  <si>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</si>
  <si>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</si>
  <si>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</si>
  <si>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</si>
  <si>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</si>
  <si>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</si>
  <si>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</si>
  <si>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</si>
  <si>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</si>
  <si>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</si>
  <si>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</si>
  <si>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</si>
  <si>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</si>
  <si>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</si>
  <si>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</si>
  <si>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</si>
  <si>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</si>
  <si>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</si>
  <si>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</si>
  <si>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</si>
  <si>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</si>
  <si>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</si>
  <si>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</si>
  <si>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</si>
  <si>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</si>
  <si>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</si>
  <si>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</si>
  <si>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</si>
  <si>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</si>
  <si>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</si>
  <si>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</si>
  <si>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</si>
  <si>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</si>
  <si>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</si>
  <si>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</si>
  <si>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</si>
  <si>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</si>
  <si>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</si>
  <si>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</si>
  <si>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</si>
  <si>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</si>
  <si>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</si>
  <si>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</si>
  <si>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</si>
  <si>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</si>
  <si>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</si>
  <si>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</si>
  <si>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</si>
  <si>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</si>
  <si>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</si>
  <si>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</si>
  <si>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</si>
  <si>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</si>
  <si>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</si>
  <si>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</si>
  <si>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</si>
  <si>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</si>
  <si>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</si>
  <si>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</si>
  <si>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</si>
  <si>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</si>
  <si>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</si>
  <si>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</si>
  <si>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</si>
  <si>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</si>
  <si>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</si>
  <si>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</si>
  <si>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</si>
  <si>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</si>
  <si>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</si>
  <si>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</si>
  <si>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</si>
  <si>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</si>
  <si>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</si>
  <si>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</si>
  <si>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</si>
  <si>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</si>
  <si>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</si>
  <si>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</si>
  <si>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</si>
  <si>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</si>
  <si>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</si>
  <si>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</si>
  <si>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</si>
  <si>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</si>
  <si>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</si>
  <si>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</si>
  <si>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</si>
  <si>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</si>
  <si>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</si>
  <si>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</si>
  <si>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</si>
  <si>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</si>
  <si>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</si>
  <si>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</si>
  <si>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</si>
  <si>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</si>
  <si>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</si>
  <si>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</si>
  <si>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</si>
  <si>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</si>
  <si>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</si>
  <si>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</si>
  <si>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</si>
  <si>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</si>
  <si>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</si>
  <si>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</si>
  <si>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</si>
  <si>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</si>
  <si>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</si>
  <si>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</si>
  <si>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</si>
  <si>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</si>
  <si>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</si>
  <si>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</si>
  <si>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</si>
  <si>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</si>
  <si>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</si>
  <si>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</si>
  <si>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</si>
  <si>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</si>
  <si>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</si>
  <si>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</si>
  <si>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</si>
  <si>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</si>
  <si>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</si>
  <si>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</si>
  <si>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</si>
  <si>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</si>
  <si>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</si>
  <si>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</si>
  <si>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</si>
  <si>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</si>
  <si>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</si>
  <si>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</si>
  <si>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</si>
  <si>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</si>
  <si>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</si>
  <si>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</si>
  <si>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</si>
  <si>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</si>
  <si>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</si>
  <si>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</si>
  <si>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</si>
  <si>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</si>
  <si>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</si>
  <si>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</si>
  <si>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</si>
  <si>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</si>
  <si>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</si>
  <si>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</si>
  <si>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</si>
  <si>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</si>
  <si>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</si>
  <si>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</si>
  <si>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</si>
  <si>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</si>
  <si>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</si>
  <si>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</si>
  <si>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</si>
  <si>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</si>
  <si>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</si>
  <si>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</si>
  <si>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</si>
  <si>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</si>
  <si>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</si>
  <si>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</si>
  <si>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</si>
  <si>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</si>
  <si>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</si>
  <si>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</si>
  <si>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</si>
  <si>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</si>
  <si>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</si>
  <si>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</si>
  <si>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</si>
  <si>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</si>
  <si>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</si>
  <si>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</si>
  <si>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</si>
  <si>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</si>
  <si>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</si>
  <si>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</si>
  <si>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</si>
  <si>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</si>
  <si>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</si>
  <si>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</si>
  <si>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</si>
  <si>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</si>
  <si>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</si>
  <si>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</si>
  <si>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</si>
  <si>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</si>
  <si>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</si>
  <si>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</si>
  <si>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</si>
  <si>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</si>
  <si>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</si>
  <si>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</si>
  <si>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</si>
  <si>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</si>
  <si>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</si>
  <si>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</si>
  <si>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</si>
  <si>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</si>
  <si>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</si>
  <si>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</si>
  <si>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</si>
  <si>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</si>
  <si>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</si>
  <si>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</si>
  <si>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</si>
  <si>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</si>
  <si>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</si>
  <si>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</si>
  <si>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</si>
  <si>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</si>
  <si>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</si>
  <si>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</si>
  <si>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</si>
  <si>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</si>
  <si>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</si>
  <si>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</si>
  <si>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</si>
  <si>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</si>
  <si>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</si>
  <si>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</si>
  <si>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</si>
  <si>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</si>
  <si>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</si>
  <si>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</si>
  <si>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</si>
  <si>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</si>
  <si>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</si>
  <si>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</si>
  <si>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</si>
  <si>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</si>
  <si>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</si>
  <si>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</si>
  <si>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</si>
  <si>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</si>
  <si>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</si>
  <si>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</si>
  <si>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</si>
  <si>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</si>
  <si>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</si>
  <si>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</si>
  <si>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</si>
  <si>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</si>
  <si>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</si>
  <si>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</si>
  <si>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</si>
  <si>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</si>
  <si>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</si>
  <si>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</si>
  <si>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</si>
  <si>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</si>
  <si>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</si>
  <si>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</si>
  <si>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</si>
  <si>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</si>
  <si>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</si>
  <si>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</si>
  <si>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</si>
  <si>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</si>
  <si>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</si>
  <si>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</si>
  <si>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</si>
  <si>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</si>
  <si>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</si>
  <si>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</si>
  <si>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</si>
  <si>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</si>
  <si>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</si>
  <si>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</si>
  <si>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</si>
  <si>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</si>
  <si>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</si>
  <si>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</si>
  <si>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</si>
  <si>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</si>
  <si>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</si>
  <si>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</si>
  <si>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</si>
  <si>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</si>
  <si>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</si>
  <si>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</si>
  <si>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</si>
  <si>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</si>
  <si>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</si>
  <si>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</si>
  <si>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</si>
  <si>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</si>
  <si>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</si>
  <si>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</si>
  <si>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</si>
  <si>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</si>
  <si>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</si>
  <si>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</si>
  <si>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</si>
  <si>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</si>
  <si>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</si>
  <si>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</si>
  <si>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</si>
  <si>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</si>
  <si>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</si>
  <si>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</si>
  <si>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</si>
  <si>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</si>
  <si>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</si>
  <si>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</si>
  <si>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</si>
  <si>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</si>
  <si>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</si>
  <si>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</si>
  <si>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</si>
  <si>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</si>
  <si>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</si>
  <si>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</si>
  <si>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</si>
  <si>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</si>
  <si>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</si>
  <si>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</si>
  <si>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</si>
  <si>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</si>
  <si>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</si>
  <si>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</si>
  <si>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</si>
  <si>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</si>
  <si>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</si>
  <si>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</si>
  <si>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</si>
  <si>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</si>
  <si>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TORNEIRA DE PAREDE C/ FOTO SENSOR</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</si>
  <si>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</si>
  <si>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</si>
  <si>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</si>
  <si>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</si>
  <si>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</si>
  <si>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</si>
  <si>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</si>
  <si>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</si>
  <si>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</si>
  <si>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</si>
  <si>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</si>
  <si>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</si>
  <si>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</si>
  <si>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</si>
  <si>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</si>
  <si>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</si>
  <si>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</si>
  <si>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</si>
  <si>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</si>
  <si>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</si>
  <si>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</si>
  <si>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</si>
  <si>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</si>
  <si>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</si>
  <si>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</si>
  <si>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</si>
  <si>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</si>
  <si>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</si>
  <si>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</si>
  <si>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</si>
  <si>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</si>
  <si>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</si>
  <si>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</si>
  <si>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</si>
  <si>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</si>
  <si>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</si>
  <si>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</si>
  <si>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</si>
  <si>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</si>
  <si>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</si>
  <si>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</si>
  <si>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</si>
  <si>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</si>
  <si>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</si>
  <si>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</si>
  <si>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</si>
  <si>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</si>
  <si>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</si>
  <si>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</si>
  <si>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</si>
  <si>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</si>
  <si>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</si>
  <si>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</si>
  <si>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</si>
  <si>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</si>
  <si>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</si>
  <si>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</si>
  <si>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</si>
  <si>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</si>
  <si>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</si>
  <si>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</si>
  <si>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</si>
  <si>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</si>
  <si>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</si>
  <si>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</si>
  <si>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</si>
  <si>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</si>
  <si>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</si>
  <si>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</si>
  <si>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</si>
  <si>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</si>
  <si>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</si>
  <si>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</si>
  <si>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</si>
  <si>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</si>
  <si>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</si>
  <si>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</si>
  <si>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</si>
  <si>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</si>
  <si>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</si>
  <si>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</si>
  <si>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</si>
  <si>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</si>
  <si>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</si>
  <si>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</si>
  <si>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</si>
  <si>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</si>
  <si>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</si>
  <si>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</si>
  <si>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</si>
  <si>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</si>
  <si>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</si>
  <si>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</si>
  <si>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</si>
  <si>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</si>
  <si>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</si>
  <si>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</si>
  <si>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</si>
  <si>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</si>
  <si>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</si>
  <si>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</si>
  <si>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</si>
  <si>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</si>
  <si>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</si>
  <si>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</si>
  <si>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</si>
  <si>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</si>
  <si>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</si>
  <si>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</si>
  <si>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</si>
  <si>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</si>
  <si>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</si>
  <si>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</si>
  <si>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</si>
  <si>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</si>
  <si>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</si>
  <si>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</si>
  <si>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</si>
  <si>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</si>
  <si>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</si>
  <si>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</si>
  <si>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</si>
  <si>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</si>
  <si>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</si>
  <si>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</si>
  <si>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</si>
  <si>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</si>
  <si>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</si>
  <si>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</si>
  <si>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</si>
  <si>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</si>
  <si>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</si>
  <si>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</si>
  <si>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</si>
  <si>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</si>
  <si>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</si>
  <si>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</si>
  <si>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</si>
  <si>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</si>
  <si>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</si>
  <si>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</si>
  <si>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</si>
  <si>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</si>
  <si>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</si>
  <si>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</si>
  <si>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</si>
  <si>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</si>
  <si>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</si>
  <si>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</si>
  <si>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</si>
  <si>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</si>
  <si>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</si>
  <si>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</si>
  <si>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</si>
  <si>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</si>
  <si>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</si>
  <si>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</si>
  <si>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</si>
  <si>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</si>
  <si>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</si>
  <si>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CAIXA EM ALVENARIA C/DOSADOR A NIVEL CONSTANTE</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</si>
  <si>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</si>
  <si>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</si>
  <si>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</si>
  <si>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</si>
  <si>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</si>
  <si>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</si>
  <si>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</si>
  <si>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</si>
  <si>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</si>
  <si>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</si>
  <si>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</si>
  <si>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</si>
  <si>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</si>
  <si>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</si>
  <si>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</si>
  <si>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</si>
  <si>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</si>
  <si>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</si>
  <si>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</si>
  <si>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</si>
  <si>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</si>
  <si>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</si>
  <si>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</si>
  <si>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</si>
  <si>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</si>
  <si>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</si>
  <si>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</si>
  <si>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</si>
  <si>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</si>
  <si>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</si>
  <si>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</si>
  <si>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</si>
  <si>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</si>
  <si>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</si>
  <si>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</si>
  <si>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</si>
  <si>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</si>
  <si>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</si>
  <si>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</si>
  <si>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</si>
  <si>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</si>
  <si>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</si>
  <si>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</si>
  <si>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</si>
  <si>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</si>
  <si>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</si>
  <si>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</si>
  <si>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</si>
  <si>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</si>
  <si>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</si>
  <si>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</si>
  <si>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</si>
  <si>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</si>
  <si>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</si>
  <si>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</si>
  <si>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</si>
  <si>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</si>
  <si>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</si>
  <si>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</si>
  <si>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</si>
  <si>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</si>
  <si>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</si>
  <si>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</si>
  <si>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</si>
  <si>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</si>
  <si>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</si>
  <si>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</si>
  <si>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</si>
  <si>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</si>
  <si>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</si>
  <si>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</si>
  <si>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</si>
  <si>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</si>
  <si>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</si>
  <si>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</si>
  <si>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</si>
  <si>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</si>
  <si>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</si>
  <si>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</si>
  <si>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</si>
  <si>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</si>
  <si>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</si>
  <si>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</si>
  <si>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</si>
  <si>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</si>
  <si>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</si>
  <si>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</si>
  <si>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</si>
  <si>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</si>
  <si>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</si>
  <si>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</si>
  <si>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</si>
  <si>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</si>
  <si>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</si>
  <si>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</si>
  <si>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</si>
  <si>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</si>
  <si>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</si>
  <si>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</si>
  <si>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</si>
  <si>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</si>
  <si>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</si>
  <si>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</si>
  <si>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</si>
  <si>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</si>
  <si>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</si>
  <si>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</si>
  <si>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</si>
  <si>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</si>
  <si>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</si>
  <si>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</si>
  <si>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</si>
  <si>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GRADE EM FERRO CHATO 1 1/4" X 1/2"</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</si>
  <si>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</si>
  <si>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</si>
  <si>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</si>
  <si>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</si>
  <si>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</si>
  <si>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</si>
  <si>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</si>
  <si>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</si>
  <si>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</si>
  <si>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</si>
  <si>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</si>
  <si>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</si>
  <si>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</si>
  <si>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</si>
  <si>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</si>
  <si>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</si>
  <si>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</si>
  <si>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</si>
  <si>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</si>
  <si>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</si>
  <si>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</si>
  <si>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</si>
  <si>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</si>
  <si>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</si>
  <si>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</si>
  <si>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</si>
  <si>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</si>
  <si>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</si>
  <si>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</si>
  <si>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</si>
  <si>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</si>
  <si>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</si>
  <si>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</si>
  <si>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</si>
  <si>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</si>
  <si>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</si>
  <si>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</si>
  <si>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</si>
  <si>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</si>
  <si>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</si>
  <si>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</si>
  <si>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</si>
  <si>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</si>
  <si>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</si>
  <si>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</si>
  <si>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</si>
  <si>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</si>
  <si>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</si>
  <si>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</si>
  <si>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</si>
  <si>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</si>
  <si>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</si>
  <si>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</si>
  <si>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</si>
  <si>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</si>
  <si>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</si>
  <si>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</si>
  <si>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</si>
  <si>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</si>
  <si>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</si>
  <si>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</si>
  <si>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</si>
  <si>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</si>
  <si>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</si>
  <si>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</si>
  <si>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</si>
  <si>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</si>
  <si>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</si>
  <si>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</si>
  <si>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</si>
  <si>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</si>
  <si>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</si>
  <si>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</si>
  <si>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</si>
  <si>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</si>
  <si>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</si>
  <si>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</si>
  <si>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</si>
  <si>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</si>
  <si>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</si>
  <si>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</si>
  <si>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</si>
  <si>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</si>
  <si>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</si>
  <si>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</si>
  <si>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</si>
  <si>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</si>
  <si>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</si>
  <si>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</si>
  <si>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</si>
  <si>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</si>
  <si>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</si>
  <si>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</si>
  <si>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</si>
  <si>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</si>
  <si>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</si>
  <si>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</si>
  <si>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</si>
  <si>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</si>
  <si>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</si>
  <si>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</si>
  <si>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</si>
  <si>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</si>
  <si>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</si>
  <si>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</si>
  <si>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</si>
  <si>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</si>
  <si>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</si>
  <si>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</si>
  <si>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</si>
  <si>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</si>
  <si>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</si>
  <si>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</si>
  <si>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</si>
  <si>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</si>
  <si>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</si>
  <si>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</si>
  <si>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</si>
  <si>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</si>
  <si>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</si>
  <si>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</si>
  <si>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</si>
  <si>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</si>
  <si>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</si>
  <si>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</si>
  <si>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</si>
  <si>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</si>
  <si>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</si>
  <si>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</si>
  <si>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</si>
  <si>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</si>
  <si>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</si>
  <si>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</si>
  <si>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</si>
  <si>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</si>
  <si>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</si>
  <si>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</si>
  <si>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</si>
  <si>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</si>
  <si>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</si>
  <si>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</si>
  <si>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</si>
  <si>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</si>
  <si>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</si>
  <si>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</si>
  <si>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</si>
  <si>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</si>
  <si>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</si>
  <si>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</si>
  <si>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</si>
  <si>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</si>
  <si>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</si>
  <si>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</si>
  <si>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</si>
  <si>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</si>
  <si>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</si>
  <si>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</si>
  <si>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</si>
  <si>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</si>
  <si>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</si>
  <si>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</si>
  <si>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</si>
  <si>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</si>
  <si>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</si>
  <si>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</si>
  <si>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</si>
  <si>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</si>
  <si>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</si>
  <si>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</si>
  <si>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</si>
  <si>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</si>
  <si>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</si>
  <si>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</si>
  <si>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</si>
  <si>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</si>
  <si>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</si>
  <si>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</si>
  <si>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</si>
  <si>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</si>
  <si>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</si>
  <si>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</si>
  <si>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</si>
  <si>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</si>
  <si>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</si>
  <si>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</si>
  <si>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</si>
  <si>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</si>
  <si>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</si>
  <si>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</si>
  <si>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</si>
  <si>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</si>
  <si>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</si>
  <si>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</si>
  <si>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</si>
  <si>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</si>
  <si>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</si>
  <si>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</si>
  <si>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</si>
  <si>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</si>
  <si>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</si>
  <si>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</si>
  <si>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</si>
  <si>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</si>
  <si>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</si>
  <si>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</si>
  <si>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</si>
  <si>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</si>
  <si>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</si>
  <si>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</si>
  <si>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</si>
  <si>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</si>
  <si>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</si>
  <si>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</si>
  <si>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</si>
  <si>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</si>
  <si>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</si>
  <si>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</si>
  <si>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</si>
  <si>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</si>
  <si>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</si>
  <si>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</si>
  <si>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</si>
  <si>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</si>
  <si>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</si>
  <si>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</si>
  <si>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</si>
  <si>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</si>
  <si>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</si>
  <si>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</si>
  <si>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</si>
  <si>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</si>
  <si>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</si>
  <si>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</si>
  <si>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</si>
  <si>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</si>
  <si>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</si>
  <si>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</si>
  <si>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</si>
  <si>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</si>
  <si>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</si>
  <si>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</si>
  <si>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</si>
  <si>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</si>
  <si>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</si>
  <si>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</si>
  <si>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</si>
  <si>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</si>
  <si>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</si>
  <si>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</si>
  <si>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</si>
  <si>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</si>
  <si>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</si>
  <si>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</si>
  <si>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</si>
  <si>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</si>
  <si>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</si>
  <si>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</si>
  <si>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</si>
  <si>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</si>
  <si>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</si>
  <si>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</si>
  <si>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</si>
  <si>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</si>
  <si>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</si>
  <si>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</si>
  <si>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</si>
  <si>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</si>
  <si>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</si>
  <si>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</si>
  <si>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</si>
  <si>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</si>
  <si>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</si>
  <si>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</si>
  <si>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</si>
  <si>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</si>
  <si>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</si>
  <si>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</si>
  <si>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</si>
  <si>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</si>
  <si>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</si>
  <si>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</si>
  <si>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</si>
  <si>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</si>
  <si>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</si>
  <si>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</si>
  <si>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</si>
  <si>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</si>
  <si>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</si>
  <si>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</si>
  <si>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</si>
  <si>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</si>
  <si>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</si>
  <si>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</si>
  <si>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</si>
  <si>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</si>
  <si>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</si>
  <si>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</si>
  <si>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</si>
  <si>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</si>
  <si>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</si>
  <si>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</si>
  <si>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</si>
  <si>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</si>
  <si>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</si>
  <si>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</si>
  <si>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</si>
  <si>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</si>
  <si>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</si>
  <si>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</si>
  <si>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</si>
  <si>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</si>
  <si>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</si>
  <si>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</si>
  <si>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</si>
  <si>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</si>
  <si>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</si>
  <si>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</si>
  <si>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</si>
  <si>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</si>
  <si>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</si>
  <si>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</si>
  <si>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</si>
  <si>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</si>
  <si>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</si>
  <si>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</si>
  <si>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</si>
  <si>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</si>
  <si>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</si>
  <si>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</si>
  <si>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</si>
  <si>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</si>
  <si>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</si>
  <si>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</si>
  <si>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</si>
  <si>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</si>
  <si>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</si>
  <si>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</si>
  <si>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</si>
  <si>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</si>
  <si>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</si>
  <si>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</si>
  <si>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</si>
  <si>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</si>
  <si>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</si>
  <si>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</si>
  <si>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</si>
  <si>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</si>
  <si>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</si>
  <si>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</si>
  <si>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</si>
  <si>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</si>
  <si>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</si>
  <si>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</si>
  <si>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</si>
  <si>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</si>
  <si>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</si>
  <si>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</si>
  <si>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</si>
  <si>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</si>
  <si>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</si>
  <si>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</si>
  <si>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</si>
  <si>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</si>
  <si>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</si>
  <si>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</si>
  <si>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</si>
  <si>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</si>
  <si>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</si>
  <si>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</si>
  <si>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</si>
  <si>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</si>
  <si>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</si>
  <si>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</si>
  <si>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</si>
  <si>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</si>
  <si>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</si>
  <si>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</si>
  <si>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</si>
  <si>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</si>
  <si>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</si>
  <si>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</si>
  <si>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</si>
  <si>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</si>
  <si>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</si>
  <si>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</si>
  <si>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</si>
  <si>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</si>
  <si>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</si>
  <si>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</si>
  <si>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</si>
  <si>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</si>
  <si>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</si>
  <si>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</si>
  <si>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</si>
  <si>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</si>
  <si>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</si>
  <si>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</si>
  <si>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</si>
  <si>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</si>
  <si>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</si>
  <si>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</si>
  <si>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</si>
  <si>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</si>
  <si>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</si>
  <si>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</si>
  <si>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</si>
  <si>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</si>
  <si>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</si>
  <si>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</si>
  <si>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</si>
  <si>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</si>
  <si>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</si>
  <si>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</si>
  <si>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</si>
  <si>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</si>
  <si>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</si>
  <si>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</si>
  <si>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</si>
  <si>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</si>
  <si>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</si>
  <si>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</si>
  <si>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</si>
  <si>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</si>
  <si>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</si>
  <si>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</si>
  <si>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</si>
  <si>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</si>
  <si>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</si>
  <si>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</si>
  <si>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</si>
  <si>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</si>
  <si>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</si>
  <si>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</si>
  <si>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</si>
  <si>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</si>
  <si>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</si>
  <si>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</si>
  <si>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</si>
  <si>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</si>
  <si>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</si>
  <si>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</si>
  <si>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</si>
  <si>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</si>
  <si>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</si>
  <si>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</si>
  <si>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</si>
  <si>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</si>
  <si>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</si>
  <si>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</si>
  <si>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</si>
  <si>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</si>
  <si>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</si>
  <si>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</si>
  <si>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</si>
  <si>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</si>
  <si>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</si>
  <si>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</si>
  <si>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</si>
  <si>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</si>
  <si>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</si>
  <si>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</si>
  <si>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</si>
  <si>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</si>
  <si>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</si>
  <si>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</si>
  <si>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</si>
  <si>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</si>
  <si>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</si>
  <si>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</si>
  <si>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</si>
  <si>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</si>
  <si>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</si>
  <si>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</si>
  <si>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</si>
  <si>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</si>
  <si>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</si>
  <si>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</si>
  <si>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</si>
  <si>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</si>
  <si>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</si>
  <si>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</si>
  <si>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</si>
  <si>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</si>
  <si>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</si>
  <si>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</si>
  <si>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</si>
  <si>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</si>
  <si>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</si>
  <si>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</si>
  <si>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</si>
  <si>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</si>
  <si>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</si>
  <si>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</si>
  <si>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</si>
  <si>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</si>
  <si>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</si>
  <si>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</si>
  <si>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</si>
  <si>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</si>
  <si>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</si>
  <si>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</si>
  <si>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</si>
  <si>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</si>
  <si>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</si>
  <si>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</si>
  <si>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</si>
  <si>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</si>
  <si>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</si>
  <si>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</si>
  <si>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</si>
  <si>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</si>
  <si>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</si>
  <si>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</si>
  <si>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</si>
  <si>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</si>
  <si>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</si>
  <si>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</si>
  <si>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</si>
  <si>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</si>
  <si>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</si>
  <si>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</si>
  <si>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</si>
  <si>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</si>
  <si>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</si>
  <si>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</si>
  <si>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</si>
  <si>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</si>
  <si>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</si>
  <si>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</si>
  <si>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</si>
  <si>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</si>
  <si>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</si>
  <si>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</si>
  <si>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</si>
  <si>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</si>
  <si>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</si>
  <si>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</si>
  <si>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</si>
  <si>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</si>
  <si>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</si>
  <si>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</si>
  <si>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</si>
  <si>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</si>
  <si>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</si>
  <si>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</si>
  <si>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</si>
  <si>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</si>
  <si>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</si>
  <si>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</si>
  <si>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</si>
  <si>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</si>
  <si>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</si>
  <si>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</si>
  <si>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</si>
  <si>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</si>
  <si>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</si>
  <si>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</si>
  <si>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</si>
  <si>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</si>
  <si>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</si>
  <si>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</si>
  <si>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</si>
  <si>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</si>
  <si>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</si>
  <si>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</si>
  <si>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</si>
  <si>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</si>
  <si>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</si>
  <si>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</si>
  <si>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</si>
  <si>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</si>
  <si>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</si>
  <si>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</si>
  <si>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</si>
  <si>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</si>
  <si>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</si>
  <si>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</si>
  <si>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</si>
  <si>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</si>
  <si>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</si>
  <si>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</si>
  <si>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</si>
  <si>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</si>
  <si>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</si>
  <si>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</si>
  <si>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</si>
  <si>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</si>
  <si>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</si>
  <si>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</si>
  <si>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</si>
  <si>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</si>
  <si>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</si>
  <si>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</si>
  <si>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</si>
  <si>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</si>
  <si>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</si>
  <si>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</si>
  <si>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</si>
  <si>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</si>
  <si>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</si>
  <si>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</si>
  <si>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</si>
  <si>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</si>
  <si>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</si>
  <si>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</si>
  <si>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</si>
  <si>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</si>
  <si>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</si>
  <si>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</si>
  <si>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</si>
  <si>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</si>
  <si>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</si>
  <si>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</si>
  <si>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</si>
  <si>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</si>
  <si>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</si>
  <si>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</si>
  <si>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</si>
  <si>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</si>
  <si>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</si>
  <si>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</si>
  <si>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</si>
  <si>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</si>
  <si>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</si>
  <si>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</si>
  <si>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</si>
  <si>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</si>
  <si>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</si>
  <si>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</si>
  <si>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</si>
  <si>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</si>
  <si>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</si>
  <si>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</si>
  <si>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</si>
  <si>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</si>
  <si>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</si>
  <si>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</si>
  <si>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</si>
  <si>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</si>
  <si>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</si>
  <si>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</si>
  <si>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</si>
  <si>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</si>
  <si>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</si>
  <si>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</si>
  <si>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</si>
  <si>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</si>
  <si>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</si>
  <si>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</si>
  <si>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</si>
  <si>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</si>
  <si>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</si>
  <si>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</si>
  <si>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</si>
  <si>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</si>
  <si>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</si>
  <si>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</si>
  <si>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</si>
  <si>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</si>
  <si>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</si>
  <si>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</si>
  <si>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</si>
  <si>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</si>
  <si>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</si>
  <si>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</si>
  <si>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</si>
  <si>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</si>
  <si>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</si>
  <si>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</si>
  <si>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</si>
  <si>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</si>
  <si>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</si>
  <si>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</si>
  <si>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</si>
  <si>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</si>
  <si>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</si>
  <si>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</si>
  <si>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</si>
  <si>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</si>
  <si>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</si>
  <si>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</si>
  <si>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</si>
  <si>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</si>
  <si>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</si>
  <si>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</si>
  <si>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</si>
  <si>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</si>
  <si>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</si>
  <si>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</si>
  <si>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</si>
  <si>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</si>
  <si>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</si>
  <si>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</si>
  <si>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</si>
  <si>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</si>
  <si>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</si>
  <si>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</si>
  <si>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</si>
  <si>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</si>
  <si>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</si>
  <si>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</si>
  <si>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</si>
  <si>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</si>
  <si>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</si>
  <si>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</si>
  <si>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</si>
  <si>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</si>
  <si>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</si>
  <si>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</si>
  <si>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</si>
  <si>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</si>
  <si>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</si>
  <si>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</si>
  <si>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</si>
  <si>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</si>
  <si>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</si>
  <si>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</si>
  <si>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</si>
  <si>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</si>
  <si>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</si>
  <si>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</si>
  <si>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</si>
  <si>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</si>
  <si>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</si>
  <si>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</si>
  <si>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</si>
  <si>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</si>
  <si>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</si>
  <si>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</si>
  <si>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</si>
  <si>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</si>
  <si>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</si>
  <si>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</si>
  <si>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</si>
  <si>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</si>
  <si>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</si>
  <si>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</si>
  <si>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</si>
  <si>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</si>
  <si>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</si>
  <si>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</si>
  <si>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</si>
  <si>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</si>
  <si>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</si>
  <si>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</si>
  <si>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</si>
  <si>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</si>
  <si>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</si>
  <si>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</si>
  <si>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</si>
  <si>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</si>
  <si>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</si>
  <si>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</si>
  <si>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</si>
  <si>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</si>
  <si>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</si>
  <si>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</si>
  <si>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</si>
  <si>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</si>
  <si>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</si>
  <si>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</si>
  <si>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</si>
  <si>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</si>
  <si>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</si>
  <si>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</si>
  <si>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</si>
  <si>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</si>
  <si>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</si>
  <si>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</si>
  <si>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</si>
  <si>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</si>
  <si>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</si>
  <si>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</si>
  <si>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</si>
  <si>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</si>
  <si>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</si>
  <si>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</si>
  <si>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</si>
  <si>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</si>
  <si>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</si>
  <si>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</si>
  <si>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</si>
  <si>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</si>
  <si>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</si>
  <si>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</si>
  <si>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</si>
  <si>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</si>
  <si>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</si>
  <si>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</si>
  <si>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</si>
  <si>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</si>
  <si>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</si>
  <si>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</si>
  <si>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</si>
  <si>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</si>
  <si>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</si>
  <si>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</si>
  <si>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</si>
  <si>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</si>
  <si>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</si>
  <si>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</si>
  <si>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</si>
  <si>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</si>
  <si>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</si>
  <si>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</si>
  <si>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</si>
  <si>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</si>
  <si>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</si>
  <si>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</si>
  <si>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</si>
  <si>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</si>
  <si>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</si>
  <si>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</si>
  <si>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</si>
  <si>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</si>
  <si>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</si>
  <si>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</si>
  <si>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</si>
  <si>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</si>
  <si>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</si>
  <si>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</si>
  <si>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</si>
  <si>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</si>
  <si>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</si>
  <si>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</si>
  <si>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</si>
  <si>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</si>
  <si>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</si>
  <si>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</si>
  <si>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</si>
  <si>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</si>
  <si>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</si>
  <si>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</si>
  <si>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</si>
  <si>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</si>
  <si>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</si>
  <si>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</si>
  <si>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</si>
  <si>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</si>
  <si>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</si>
  <si>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</si>
  <si>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</si>
  <si>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</si>
  <si>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</si>
  <si>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</si>
  <si>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</si>
  <si>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</si>
  <si>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</si>
  <si>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</si>
  <si>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</si>
  <si>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</si>
  <si>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</si>
  <si>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</si>
  <si>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</si>
  <si>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</si>
  <si>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</si>
  <si>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</si>
  <si>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</si>
  <si>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</si>
  <si>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</si>
  <si>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</si>
  <si>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</si>
  <si>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</si>
  <si>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</si>
  <si>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</si>
  <si>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</si>
  <si>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</si>
  <si>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</si>
  <si>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</si>
  <si>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</si>
  <si>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</si>
  <si>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</si>
  <si>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</si>
  <si>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</si>
  <si>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</si>
  <si>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</si>
  <si>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</si>
  <si>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</si>
  <si>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</si>
  <si>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</si>
  <si>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</si>
  <si>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</si>
  <si>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</si>
  <si>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</si>
  <si>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</si>
  <si>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</si>
  <si>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</si>
  <si>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</si>
  <si>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</si>
  <si>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</si>
  <si>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</si>
  <si>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</si>
  <si>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</si>
  <si>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</si>
  <si>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TAMPA DE CONCRETO ESP.= 5cm P/CAIXA EM ALVENARIA</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</si>
  <si>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</si>
  <si>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</si>
  <si>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</si>
  <si>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</si>
  <si>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</si>
  <si>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</si>
  <si>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</si>
  <si>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</si>
  <si>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</si>
  <si>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</si>
  <si>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</si>
  <si>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</si>
  <si>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</si>
  <si>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</si>
  <si>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</si>
  <si>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</si>
  <si>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</si>
  <si>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</si>
  <si>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</si>
  <si>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</si>
  <si>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</si>
  <si>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</si>
  <si>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</si>
  <si>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</si>
  <si>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</si>
  <si>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</si>
  <si>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</si>
  <si>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</si>
  <si>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</si>
  <si>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</si>
  <si>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</si>
  <si>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</si>
  <si>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</si>
  <si>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</si>
  <si>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</si>
  <si>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</si>
  <si>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</si>
  <si>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</si>
  <si>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</si>
  <si>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</si>
  <si>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</si>
  <si>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</si>
  <si>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</si>
  <si>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</si>
  <si>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</si>
  <si>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</si>
  <si>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</si>
  <si>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</si>
  <si>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</si>
  <si>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</si>
  <si>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</si>
  <si>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</si>
  <si>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</si>
  <si>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</si>
  <si>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</si>
  <si>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</si>
  <si>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</si>
  <si>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</si>
  <si>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</si>
  <si>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</si>
  <si>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</si>
  <si>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</si>
  <si>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</si>
  <si>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</si>
  <si>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</si>
  <si>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</si>
  <si>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</si>
  <si>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</si>
  <si>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</si>
  <si>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</si>
  <si>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</si>
  <si>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</si>
  <si>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</si>
  <si>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</si>
  <si>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</si>
  <si>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</si>
  <si>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</si>
  <si>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</si>
  <si>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</si>
  <si>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</si>
  <si>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</si>
  <si>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</si>
  <si>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</si>
  <si>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</si>
  <si>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</si>
  <si>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</si>
  <si>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</si>
  <si>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</si>
  <si>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</si>
  <si>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</si>
  <si>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</si>
  <si>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</si>
  <si>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</si>
  <si>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</si>
  <si>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</si>
  <si>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</si>
  <si>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</si>
  <si>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</si>
  <si>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</si>
  <si>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</si>
  <si>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</si>
  <si>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</si>
  <si>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</si>
  <si>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</si>
  <si>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</si>
  <si>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</si>
  <si>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</si>
  <si>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</si>
  <si>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</si>
  <si>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</si>
  <si>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</si>
  <si>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</si>
  <si>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</si>
  <si>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</si>
  <si>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</si>
  <si>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</si>
  <si>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</si>
  <si>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</si>
  <si>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</si>
  <si>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</si>
  <si>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</si>
  <si>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</si>
  <si>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</si>
  <si>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</si>
  <si>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</si>
  <si>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</si>
  <si>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</si>
  <si>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</si>
  <si>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</si>
  <si>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</si>
  <si>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</si>
  <si>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</si>
  <si>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</si>
  <si>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</si>
  <si>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</si>
  <si>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</si>
  <si>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</si>
  <si>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</si>
  <si>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</si>
  <si>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</si>
  <si>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</si>
  <si>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</si>
  <si>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</si>
  <si>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</si>
  <si>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</si>
  <si>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</si>
  <si>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</si>
  <si>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</si>
  <si>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</si>
  <si>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</si>
  <si>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</si>
  <si>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</si>
  <si>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</si>
  <si>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</si>
  <si>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</si>
  <si>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</si>
  <si>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</si>
  <si>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</si>
  <si>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</si>
  <si>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</si>
  <si>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</si>
  <si>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</si>
  <si>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</si>
  <si>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</si>
  <si>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</si>
  <si>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</si>
  <si>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</si>
  <si>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</si>
  <si>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</si>
  <si>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</si>
  <si>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</si>
  <si>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</si>
  <si>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</si>
  <si>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</si>
  <si>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</si>
  <si>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</si>
  <si>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</si>
  <si>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</si>
  <si>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</si>
  <si>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</si>
  <si>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</si>
  <si>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</si>
  <si>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</si>
  <si>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</si>
  <si>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</si>
  <si>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</si>
  <si>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</si>
  <si>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</si>
  <si>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</si>
  <si>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</si>
  <si>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</si>
  <si>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</si>
  <si>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</si>
  <si>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</si>
  <si>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</si>
  <si>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</si>
  <si>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</si>
  <si>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</si>
  <si>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</si>
  <si>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</si>
  <si>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</si>
  <si>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</si>
  <si>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</si>
  <si>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</si>
  <si>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</si>
  <si>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</si>
  <si>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</si>
  <si>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</si>
  <si>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</si>
  <si>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</si>
  <si>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</si>
  <si>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</si>
  <si>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</si>
  <si>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</si>
  <si>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</si>
  <si>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</si>
  <si>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</si>
  <si>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</si>
  <si>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</si>
  <si>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</si>
  <si>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</si>
  <si>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</si>
  <si>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</si>
  <si>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</si>
  <si>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</si>
  <si>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</si>
  <si>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</si>
  <si>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</si>
  <si>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</si>
  <si>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</si>
  <si>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</si>
  <si>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</si>
  <si>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</si>
  <si>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</si>
  <si>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</si>
  <si>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</si>
  <si>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</si>
  <si>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</si>
  <si>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</si>
  <si>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</si>
  <si>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</si>
  <si>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</si>
  <si>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</si>
  <si>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</si>
  <si>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</si>
  <si>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</si>
  <si>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</si>
  <si>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</si>
  <si>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</si>
  <si>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</si>
  <si>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</si>
  <si>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</si>
  <si>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</si>
  <si>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</si>
  <si>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</si>
  <si>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</si>
  <si>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</si>
  <si>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</si>
  <si>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</si>
  <si>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</si>
  <si>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</si>
  <si>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</si>
  <si>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</si>
  <si>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</si>
  <si>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</si>
  <si>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</si>
  <si>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</si>
  <si>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</si>
  <si>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</si>
  <si>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</si>
  <si>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</si>
  <si>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</si>
  <si>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</si>
  <si>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</si>
  <si>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</si>
  <si>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</si>
  <si>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</si>
  <si>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</si>
  <si>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</si>
  <si>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</si>
  <si>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</si>
  <si>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</si>
  <si>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</si>
  <si>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</si>
  <si>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</si>
  <si>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</si>
  <si>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</si>
  <si>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</si>
  <si>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</si>
  <si>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</si>
  <si>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</si>
  <si>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</si>
  <si>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</si>
  <si>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</si>
  <si>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</si>
  <si>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</si>
  <si>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</si>
  <si>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</si>
  <si>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</si>
  <si>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</si>
  <si>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</si>
  <si>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</si>
  <si>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</si>
  <si>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</si>
  <si>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</si>
  <si>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</si>
  <si>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</si>
  <si>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</si>
  <si>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</si>
  <si>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</si>
  <si>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</si>
  <si>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</si>
  <si>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</si>
  <si>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</si>
  <si>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</si>
  <si>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</si>
  <si>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</si>
  <si>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</si>
  <si>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</si>
  <si>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</si>
  <si>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</si>
  <si>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</si>
  <si>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</si>
  <si>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</si>
  <si>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</si>
  <si>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</si>
  <si>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</si>
  <si>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</si>
  <si>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</si>
  <si>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</si>
  <si>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</si>
  <si>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</si>
  <si>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</si>
  <si>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</si>
  <si>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</si>
  <si>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</si>
  <si>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</si>
  <si>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</si>
  <si>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</si>
  <si>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</si>
  <si>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</si>
  <si>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</si>
  <si>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</si>
  <si>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</si>
  <si>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</si>
  <si>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</si>
  <si>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</si>
  <si>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</si>
  <si>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</si>
  <si>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</si>
  <si>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</si>
  <si>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</si>
  <si>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</si>
  <si>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</si>
  <si>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</si>
  <si>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</si>
  <si>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</si>
  <si>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</si>
  <si>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</si>
  <si>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</si>
  <si>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</si>
  <si>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</si>
  <si>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</si>
  <si>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</si>
  <si>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</si>
  <si>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</si>
  <si>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</si>
  <si>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</si>
  <si>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</si>
  <si>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</si>
  <si>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</si>
  <si>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</si>
  <si>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</si>
  <si>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</si>
  <si>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</si>
  <si>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</si>
  <si>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</si>
  <si>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</si>
  <si>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</si>
  <si>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</si>
  <si>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</si>
  <si>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</si>
  <si>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</si>
  <si>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</si>
  <si>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</si>
  <si>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</si>
  <si>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</si>
  <si>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</si>
  <si>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</si>
  <si>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</si>
  <si>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</si>
  <si>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</si>
  <si>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</si>
  <si>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</si>
  <si>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</si>
  <si>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</si>
  <si>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</si>
  <si>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</si>
  <si>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</si>
  <si>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</si>
  <si>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</si>
  <si>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</si>
  <si>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</si>
  <si>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</si>
  <si>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</si>
  <si>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</si>
  <si>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</si>
  <si>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</si>
  <si>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</si>
  <si>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</si>
  <si>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</si>
  <si>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</si>
  <si>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</si>
  <si>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</si>
  <si>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</si>
  <si>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</si>
  <si>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</si>
  <si>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</si>
  <si>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</si>
  <si>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</si>
  <si>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</si>
  <si>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</si>
  <si>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</si>
  <si>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</si>
  <si>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</si>
  <si>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</si>
  <si>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</si>
  <si>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</si>
  <si>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</si>
  <si>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</si>
  <si>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</si>
  <si>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</si>
  <si>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</si>
  <si>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</si>
  <si>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</si>
  <si>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</si>
  <si>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</si>
  <si>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</si>
  <si>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</si>
  <si>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</si>
  <si>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</si>
  <si>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</si>
  <si>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</si>
  <si>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</si>
  <si>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</si>
  <si>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</si>
  <si>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</si>
  <si>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</si>
  <si>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</si>
  <si>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</si>
  <si>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</si>
  <si>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</si>
  <si>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</si>
  <si>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</si>
  <si>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</si>
  <si>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</si>
  <si>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</si>
  <si>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</si>
  <si>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</si>
  <si>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</si>
  <si>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</si>
  <si>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</si>
  <si>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</si>
  <si>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TOMADA SIMPLES DE PISO 2P+T 20A-250V C/ PLACA EM LATÃO CAIXA 4"X2" (NÃO INCLUI A CAIXA)</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</si>
  <si>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</si>
  <si>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</si>
  <si>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</si>
  <si>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</si>
  <si>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</si>
  <si>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</si>
  <si>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</si>
  <si>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</si>
  <si>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</si>
  <si>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</si>
  <si>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</si>
  <si>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</si>
  <si>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</si>
  <si>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</si>
  <si>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</si>
  <si>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</si>
  <si>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</si>
  <si>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</si>
  <si>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</si>
  <si>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</si>
  <si>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</si>
  <si>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</si>
  <si>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</si>
  <si>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</si>
  <si>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</si>
  <si>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</si>
  <si>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</si>
  <si>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</si>
  <si>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</si>
  <si>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</si>
  <si>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</si>
  <si>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</si>
  <si>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</si>
  <si>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</si>
  <si>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</si>
  <si>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</si>
  <si>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</si>
  <si>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</si>
  <si>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</si>
  <si>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</si>
  <si>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</si>
  <si>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</si>
  <si>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</si>
  <si>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</si>
  <si>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</si>
  <si>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</si>
  <si>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</si>
  <si>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</si>
  <si>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</si>
  <si>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</si>
  <si>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</si>
  <si>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</si>
  <si>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</si>
  <si>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</si>
  <si>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</si>
  <si>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</si>
  <si>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</si>
  <si>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</si>
  <si>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</si>
  <si>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</si>
  <si>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</si>
  <si>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</si>
  <si>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</si>
  <si>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</si>
  <si>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</si>
  <si>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</si>
  <si>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</si>
  <si>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</si>
  <si>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</si>
  <si>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</si>
  <si>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</si>
  <si>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</si>
  <si>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</si>
  <si>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</si>
  <si>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</si>
  <si>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</si>
  <si>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</si>
  <si>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</si>
  <si>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</si>
  <si>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</si>
  <si>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</si>
  <si>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</si>
  <si>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</si>
  <si>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</si>
  <si>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</si>
  <si>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</si>
  <si>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</si>
  <si>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</si>
  <si>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</si>
  <si>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</si>
  <si>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</si>
  <si>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</si>
  <si>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</si>
  <si>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</si>
  <si>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</si>
  <si>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</si>
  <si>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</si>
  <si>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</si>
  <si>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</si>
  <si>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</si>
  <si>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</si>
  <si>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</si>
  <si>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</si>
  <si>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</si>
  <si>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</si>
  <si>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</si>
  <si>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</si>
  <si>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</si>
  <si>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</si>
  <si>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</si>
  <si>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</si>
  <si>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</si>
  <si>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</si>
  <si>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</si>
  <si>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</si>
  <si>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</si>
  <si>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</si>
  <si>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</si>
  <si>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</si>
  <si>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</si>
  <si>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</si>
  <si>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</si>
  <si>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</si>
  <si>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</si>
  <si>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</si>
  <si>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</si>
  <si>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</si>
  <si>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</si>
  <si>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</si>
  <si>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</si>
  <si>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</si>
  <si>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</si>
  <si>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</si>
  <si>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</si>
  <si>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</si>
  <si>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</si>
  <si>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</si>
  <si>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</si>
  <si>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</si>
  <si>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</si>
  <si>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</si>
  <si>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</si>
  <si>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</si>
  <si>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</si>
  <si>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</si>
  <si>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</si>
  <si>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</si>
  <si>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</si>
  <si>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</si>
  <si>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</si>
  <si>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</si>
  <si>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</si>
  <si>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</si>
  <si>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</si>
  <si>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</si>
  <si>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</si>
  <si>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</si>
  <si>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</si>
  <si>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</si>
  <si>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</si>
  <si>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</si>
  <si>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</si>
  <si>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</si>
  <si>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</si>
  <si>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</si>
  <si>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</si>
  <si>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</si>
  <si>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</si>
  <si>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</si>
  <si>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</si>
  <si>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</si>
  <si>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</si>
  <si>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</si>
  <si>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</si>
  <si>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</si>
  <si>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</si>
  <si>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</si>
  <si>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</si>
  <si>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</si>
  <si>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</si>
  <si>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</si>
  <si>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</si>
  <si>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</si>
  <si>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</si>
  <si>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</si>
  <si>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</si>
  <si>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</si>
  <si>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</si>
  <si>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</si>
  <si>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</si>
  <si>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</si>
  <si>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</si>
  <si>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</si>
  <si>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</si>
  <si>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</si>
  <si>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</si>
  <si>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</si>
  <si>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</si>
  <si>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</si>
  <si>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</si>
  <si>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</si>
  <si>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</si>
  <si>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</si>
  <si>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</si>
  <si>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</si>
  <si>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</si>
  <si>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</si>
  <si>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</si>
  <si>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</si>
  <si>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</si>
  <si>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</si>
  <si>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</si>
  <si>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</si>
  <si>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</si>
  <si>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</si>
  <si>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</si>
  <si>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</si>
  <si>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</si>
  <si>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</si>
  <si>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</si>
  <si>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</si>
  <si>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</si>
  <si>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</si>
  <si>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</si>
  <si>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</si>
  <si>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</si>
  <si>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</si>
  <si>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</si>
  <si>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</si>
  <si>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</si>
  <si>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</si>
  <si>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</si>
  <si>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</si>
  <si>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</si>
  <si>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</si>
  <si>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</si>
  <si>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</si>
  <si>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</si>
  <si>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</si>
  <si>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</si>
  <si>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</si>
  <si>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</si>
  <si>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</si>
  <si>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</si>
  <si>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</si>
  <si>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</si>
  <si>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</si>
  <si>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</si>
  <si>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</si>
  <si>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</si>
  <si>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</si>
  <si>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</si>
  <si>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</si>
  <si>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</si>
  <si>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</si>
  <si>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</si>
  <si>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</si>
  <si>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</si>
  <si>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</si>
  <si>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</si>
  <si>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</si>
  <si>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</si>
  <si>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</si>
  <si>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</si>
  <si>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</si>
  <si>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</si>
  <si>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</si>
  <si>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</si>
  <si>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</si>
  <si>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</si>
  <si>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</si>
  <si>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</si>
  <si>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</si>
  <si>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</si>
  <si>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</si>
  <si>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</si>
  <si>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</si>
  <si>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</si>
  <si>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</si>
  <si>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</si>
  <si>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</si>
  <si>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</si>
  <si>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</si>
  <si>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</si>
  <si>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</si>
  <si>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</si>
  <si>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</si>
  <si>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</si>
  <si>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</si>
  <si>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</si>
  <si>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</si>
  <si>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</si>
  <si>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</si>
  <si>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</si>
  <si>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</si>
  <si>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</si>
  <si>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</si>
  <si>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</si>
  <si>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</si>
  <si>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</si>
  <si>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</si>
  <si>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</si>
  <si>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</si>
  <si>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</si>
  <si>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</si>
  <si>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</si>
  <si>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</si>
  <si>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</si>
  <si>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</si>
  <si>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</si>
  <si>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</si>
  <si>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</si>
  <si>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</si>
  <si>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</si>
  <si>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</si>
  <si>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</si>
  <si>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</si>
  <si>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</si>
  <si>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</si>
  <si>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</si>
  <si>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</si>
  <si>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</si>
  <si>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</si>
  <si>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</si>
  <si>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</si>
  <si>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</si>
  <si>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</si>
  <si>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</si>
  <si>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</si>
  <si>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</si>
  <si>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</si>
  <si>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</si>
  <si>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</si>
  <si>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</si>
  <si>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</si>
  <si>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</si>
  <si>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</si>
  <si>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</si>
  <si>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</si>
  <si>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</si>
  <si>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</si>
  <si>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</si>
  <si>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</si>
  <si>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</si>
  <si>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</si>
  <si>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</si>
  <si>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</si>
  <si>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</si>
  <si>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</si>
  <si>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</si>
  <si>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</si>
  <si>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</si>
  <si>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</si>
  <si>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</si>
  <si>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</si>
  <si>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</si>
  <si>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</si>
  <si>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</si>
  <si>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</si>
  <si>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</si>
  <si>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</si>
  <si>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</si>
  <si>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</si>
  <si>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</si>
  <si>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</si>
  <si>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</si>
  <si>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</si>
  <si>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</si>
  <si>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</si>
  <si>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</si>
  <si>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</si>
  <si>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</si>
  <si>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</si>
  <si>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</si>
  <si>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</si>
  <si>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</si>
  <si>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</si>
  <si>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</si>
  <si>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</si>
  <si>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</si>
  <si>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</si>
  <si>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</si>
  <si>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</si>
  <si>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</si>
  <si>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</si>
  <si>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</si>
  <si>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</si>
  <si>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</si>
  <si>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</si>
  <si>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</si>
  <si>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</si>
  <si>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</si>
  <si>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</si>
  <si>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</si>
  <si>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</si>
  <si>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</si>
  <si>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</si>
  <si>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</si>
  <si>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</si>
  <si>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</si>
  <si>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</si>
  <si>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</si>
  <si>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</si>
  <si>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</si>
  <si>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</si>
  <si>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</si>
  <si>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</si>
  <si>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</si>
  <si>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</si>
  <si>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</si>
  <si>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</si>
  <si>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</si>
  <si>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</si>
  <si>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</si>
  <si>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</si>
  <si>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</si>
  <si>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</si>
  <si>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</si>
  <si>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</si>
  <si>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</si>
  <si>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</si>
  <si>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</si>
  <si>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</si>
  <si>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</si>
  <si>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</si>
  <si>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</si>
  <si>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</si>
  <si>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</si>
  <si>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</si>
  <si>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</si>
  <si>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</si>
  <si>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</si>
  <si>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</si>
  <si>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</si>
  <si>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</si>
  <si>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</si>
  <si>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</si>
  <si>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</si>
  <si>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</si>
  <si>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</si>
  <si>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</si>
  <si>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</si>
  <si>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</si>
  <si>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</si>
  <si>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</si>
  <si>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</si>
  <si>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</si>
  <si>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</si>
  <si>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</si>
  <si>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</si>
  <si>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</si>
  <si>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</si>
  <si>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</si>
  <si>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</si>
  <si>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</si>
  <si>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</si>
  <si>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</si>
  <si>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</si>
  <si>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</si>
  <si>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</si>
  <si>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</si>
  <si>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</si>
  <si>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</si>
  <si>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</si>
  <si>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</si>
  <si>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</si>
  <si>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</si>
  <si>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</si>
  <si>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</si>
  <si>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</si>
  <si>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</si>
  <si>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</si>
  <si>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</si>
  <si>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</si>
  <si>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</si>
  <si>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</si>
  <si>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</si>
  <si>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</si>
  <si>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</si>
  <si>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</si>
  <si>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</si>
  <si>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</si>
  <si>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</si>
  <si>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</si>
  <si>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</si>
  <si>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</si>
  <si>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</si>
  <si>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</si>
  <si>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</si>
  <si>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</si>
  <si>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</si>
  <si>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</si>
  <si>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</si>
  <si>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</si>
  <si>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</si>
  <si>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</si>
  <si>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</si>
  <si>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</si>
  <si>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</si>
  <si>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</si>
  <si>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</si>
  <si>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</si>
  <si>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</si>
  <si>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</si>
  <si>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</si>
  <si>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</si>
  <si>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</si>
  <si>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</si>
  <si>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</si>
  <si>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</si>
  <si>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</si>
  <si>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</si>
  <si>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</si>
  <si>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</si>
  <si>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</si>
  <si>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</si>
  <si>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</si>
  <si>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</si>
  <si>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</si>
  <si>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</si>
  <si>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</si>
  <si>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</si>
  <si>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</si>
  <si>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</si>
  <si>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</si>
  <si>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</si>
  <si>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</si>
  <si>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</si>
  <si>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</si>
  <si>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</si>
  <si>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</si>
  <si>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</si>
  <si>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</si>
  <si>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</si>
  <si>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</si>
  <si>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</si>
  <si>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</si>
  <si>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</si>
  <si>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</si>
  <si>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</si>
  <si>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</si>
  <si>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</si>
  <si>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</si>
  <si>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</si>
  <si>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</si>
  <si>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</si>
  <si>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</si>
  <si>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</si>
  <si>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</si>
  <si>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</si>
  <si>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</si>
  <si>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</si>
  <si>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</si>
  <si>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</si>
  <si>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</si>
  <si>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</si>
  <si>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</si>
  <si>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</si>
  <si>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</si>
  <si>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</si>
  <si>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</si>
  <si>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</si>
  <si>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</si>
  <si>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</si>
  <si>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</si>
  <si>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</si>
  <si>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</si>
  <si>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</si>
  <si>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</si>
  <si>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</si>
  <si>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</si>
  <si>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</si>
  <si>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</si>
  <si>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</si>
  <si>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</si>
  <si>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</si>
  <si>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</si>
  <si>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</si>
  <si>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</si>
  <si>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</si>
  <si>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</si>
  <si>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</si>
  <si>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</si>
  <si>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</si>
  <si>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</si>
  <si>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</si>
  <si>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</si>
  <si>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</si>
  <si>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</si>
  <si>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</si>
  <si>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</si>
  <si>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</si>
  <si>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</si>
  <si>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</si>
  <si>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</si>
  <si>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</si>
  <si>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</si>
  <si>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</si>
  <si>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</si>
  <si>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</si>
  <si>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</si>
  <si>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</si>
  <si>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</si>
  <si>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</si>
  <si>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</si>
  <si>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</si>
  <si>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</si>
  <si>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</si>
  <si>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</si>
  <si>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</si>
  <si>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</si>
  <si>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</si>
  <si>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</si>
  <si>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</si>
  <si>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</si>
  <si>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</si>
  <si>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</si>
  <si>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</si>
  <si>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</si>
  <si>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</si>
  <si>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</si>
  <si>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</si>
  <si>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</si>
  <si>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</si>
  <si>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</si>
  <si>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</si>
  <si>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</si>
  <si>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</si>
  <si>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</si>
  <si>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</si>
  <si>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</si>
  <si>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</si>
  <si>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</si>
  <si>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</si>
  <si>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</si>
  <si>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</si>
  <si>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</si>
  <si>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</si>
  <si>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</si>
  <si>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</si>
  <si>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</si>
  <si>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</si>
  <si>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</si>
  <si>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</si>
  <si>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</si>
  <si>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</si>
  <si>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</si>
  <si>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</si>
  <si>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</si>
  <si>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</si>
  <si>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</si>
  <si>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</si>
  <si>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</si>
  <si>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</si>
  <si>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</si>
  <si>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</si>
  <si>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</si>
  <si>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</si>
  <si>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</si>
  <si>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</si>
  <si>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</si>
  <si>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</si>
  <si>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</si>
  <si>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</si>
  <si>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</si>
  <si>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</si>
  <si>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</si>
  <si>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</si>
  <si>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</si>
  <si>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</si>
  <si>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</si>
  <si>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</si>
  <si>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</si>
  <si>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</si>
  <si>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</si>
  <si>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</si>
  <si>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</si>
  <si>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</si>
  <si>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</si>
  <si>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</si>
  <si>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</si>
  <si>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</si>
  <si>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</si>
  <si>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</si>
  <si>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</si>
  <si>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</si>
  <si>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</si>
  <si>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</si>
  <si>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</si>
  <si>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</si>
  <si>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</si>
  <si>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</si>
  <si>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</si>
  <si>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</si>
  <si>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</si>
  <si>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</si>
  <si>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</si>
  <si>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</si>
  <si>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</si>
  <si>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</si>
  <si>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</si>
  <si>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</si>
  <si>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</si>
  <si>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</si>
  <si>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</si>
  <si>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</si>
  <si>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</si>
  <si>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</si>
  <si>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</si>
  <si>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</si>
  <si>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</si>
  <si>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</si>
  <si>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</si>
  <si>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</si>
  <si>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</si>
  <si>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</si>
  <si>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</si>
  <si>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</si>
  <si>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</si>
  <si>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</si>
  <si>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</si>
  <si>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</si>
  <si>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</si>
  <si>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</si>
  <si>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</si>
  <si>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</si>
  <si>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</si>
  <si>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</si>
  <si>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</si>
  <si>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</si>
  <si>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</si>
  <si>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</si>
  <si>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</si>
  <si>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</si>
  <si>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</si>
  <si>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</si>
  <si>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</si>
  <si>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</si>
  <si>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</si>
  <si>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</si>
  <si>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</si>
  <si>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</si>
  <si>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</si>
  <si>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</si>
  <si>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</si>
  <si>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</si>
  <si>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</si>
  <si>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</si>
  <si>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</si>
  <si>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</si>
  <si>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</si>
  <si>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</si>
  <si>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</si>
  <si>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</si>
  <si>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</si>
  <si>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</si>
  <si>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</si>
  <si>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</si>
  <si>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</si>
  <si>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</si>
  <si>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</si>
  <si>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</si>
  <si>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</si>
  <si>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</si>
  <si>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</si>
  <si>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</si>
  <si>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</si>
  <si>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</si>
  <si>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</si>
  <si>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</si>
  <si>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</si>
  <si>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</si>
  <si>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</si>
  <si>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</si>
  <si>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</si>
  <si>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</si>
  <si>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</si>
  <si>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</si>
  <si>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</si>
  <si>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</si>
  <si>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</si>
  <si>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</si>
  <si>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</si>
  <si>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</si>
  <si>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</si>
  <si>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</si>
  <si>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</si>
  <si>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</si>
  <si>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</si>
  <si>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</si>
  <si>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</si>
  <si>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</si>
  <si>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</si>
  <si>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</si>
  <si>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</si>
  <si>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</si>
  <si>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</si>
  <si>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</si>
  <si>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</si>
  <si>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</si>
  <si>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</si>
  <si>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</si>
  <si>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</si>
  <si>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</si>
  <si>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</si>
  <si>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</si>
  <si>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</si>
  <si>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</si>
  <si>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</si>
  <si>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</si>
  <si>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</si>
  <si>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</si>
  <si>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</si>
  <si>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</si>
  <si>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</si>
  <si>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</si>
  <si>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</si>
  <si>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</si>
  <si>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</si>
  <si>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</si>
  <si>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</si>
  <si>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</si>
  <si>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</si>
  <si>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</si>
  <si>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</si>
  <si>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</si>
  <si>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</si>
  <si>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</si>
  <si>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</si>
  <si>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</si>
  <si>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</si>
  <si>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</si>
  <si>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</si>
  <si>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</si>
  <si>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</si>
  <si>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</si>
  <si>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</si>
  <si>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</si>
  <si>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</si>
  <si>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</si>
  <si>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</si>
  <si>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</si>
  <si>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</si>
  <si>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</si>
  <si>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</si>
  <si>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</si>
  <si>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</si>
  <si>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</si>
  <si>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</si>
  <si>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</si>
  <si>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</si>
  <si>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</si>
  <si>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</si>
  <si>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</si>
  <si>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</si>
  <si>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</si>
  <si>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</si>
  <si>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</si>
  <si>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</si>
  <si>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</si>
  <si>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</si>
  <si>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</si>
  <si>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</si>
  <si>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</si>
  <si>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</si>
  <si>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</si>
  <si>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</si>
  <si>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</si>
  <si>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</si>
  <si>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</si>
  <si>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</si>
  <si>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</si>
  <si>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</si>
  <si>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</si>
  <si>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</si>
  <si>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</si>
  <si>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</si>
  <si>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</si>
  <si>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</si>
  <si>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</si>
  <si>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</si>
  <si>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</si>
  <si>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</si>
  <si>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</si>
  <si>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</si>
  <si>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</si>
  <si>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</si>
  <si>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</si>
  <si>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</si>
  <si>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</si>
  <si>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</si>
  <si>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</si>
  <si>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</si>
  <si>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</si>
  <si>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</si>
  <si>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</si>
  <si>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</si>
  <si>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</si>
  <si>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</si>
  <si>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</si>
  <si>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</si>
  <si>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</si>
  <si>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</si>
  <si>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</si>
  <si>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</si>
  <si>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</si>
  <si>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</si>
  <si>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</si>
  <si>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</si>
  <si>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</si>
  <si>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</si>
  <si>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</si>
  <si>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</si>
  <si>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</si>
  <si>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</si>
  <si>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</si>
  <si>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</si>
  <si>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</si>
  <si>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</si>
  <si>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</si>
  <si>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</si>
  <si>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</si>
  <si>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</si>
  <si>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</si>
  <si>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</si>
  <si>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</si>
  <si>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</si>
  <si>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</si>
  <si>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</si>
  <si>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</si>
  <si>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</si>
  <si>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</si>
  <si>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</si>
  <si>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</si>
  <si>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</si>
  <si>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</si>
  <si>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</si>
  <si>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</si>
  <si>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</si>
  <si>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</si>
  <si>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</si>
  <si>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</si>
  <si>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</si>
  <si>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</si>
  <si>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</si>
  <si>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</si>
  <si>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</si>
  <si>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</si>
  <si>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</si>
  <si>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</si>
  <si>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</si>
  <si>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</si>
  <si>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</si>
  <si>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</si>
  <si>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</si>
  <si>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</si>
  <si>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</si>
  <si>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</si>
  <si>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</si>
  <si>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</si>
  <si>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</si>
  <si>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</si>
  <si>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</si>
  <si>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</si>
  <si>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</si>
  <si>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</si>
  <si>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</si>
  <si>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</si>
  <si>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</si>
  <si>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</si>
  <si>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</si>
  <si>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</si>
  <si>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</si>
  <si>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</si>
  <si>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</si>
  <si>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</si>
  <si>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</si>
  <si>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</si>
  <si>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</si>
  <si>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</si>
  <si>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</si>
  <si>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</si>
  <si>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</si>
  <si>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</si>
  <si>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</si>
  <si>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</si>
  <si>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</si>
  <si>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</si>
  <si>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</si>
  <si>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</si>
  <si>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</si>
  <si>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</si>
  <si>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</si>
  <si>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</si>
  <si>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</si>
  <si>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</si>
  <si>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</si>
  <si>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</si>
  <si>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</si>
  <si>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</si>
  <si>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</si>
  <si>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</si>
  <si>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</si>
  <si>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</si>
  <si>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</si>
  <si>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</si>
  <si>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</si>
  <si>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</si>
  <si>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</si>
  <si>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</si>
  <si>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</si>
  <si>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</si>
  <si>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</si>
  <si>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</si>
  <si>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</si>
  <si>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</si>
  <si>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</si>
  <si>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</si>
  <si>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</si>
  <si>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</si>
  <si>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</si>
  <si>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</si>
  <si>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</si>
  <si>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</si>
  <si>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</si>
  <si>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</si>
  <si>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</si>
  <si>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</si>
  <si>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</si>
  <si>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</si>
  <si>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</si>
  <si>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</si>
  <si>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</si>
  <si>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</si>
  <si>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</si>
  <si>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</si>
  <si>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</si>
  <si>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</si>
  <si>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</si>
  <si>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</si>
  <si>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</si>
  <si>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</si>
  <si>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</si>
  <si>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</si>
  <si>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</si>
  <si>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</si>
  <si>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</si>
  <si>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</si>
  <si>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</si>
  <si>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</si>
  <si>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</si>
  <si>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</si>
  <si>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</si>
  <si>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</si>
  <si>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</si>
  <si>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</si>
  <si>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</si>
  <si>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</si>
  <si>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</si>
  <si>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</si>
  <si>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</si>
  <si>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</si>
  <si>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</si>
  <si>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</si>
  <si>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</si>
  <si>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</si>
  <si>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</si>
  <si>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</si>
  <si>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</si>
  <si>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</si>
  <si>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</si>
  <si>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</si>
  <si>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</si>
  <si>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</si>
  <si>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</si>
  <si>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</si>
  <si>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</si>
  <si>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</si>
  <si>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</si>
  <si>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</si>
  <si>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</si>
  <si>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</si>
  <si>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</si>
  <si>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</si>
  <si>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</si>
  <si>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</si>
  <si>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</si>
  <si>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</si>
  <si>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</si>
  <si>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</si>
  <si>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</si>
  <si>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</si>
  <si>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</si>
  <si>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</si>
  <si>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</si>
  <si>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</si>
  <si>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</si>
  <si>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</si>
  <si>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</si>
  <si>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</si>
  <si>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</si>
  <si>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</si>
  <si>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</si>
  <si>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</si>
  <si>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</si>
  <si>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</si>
  <si>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</si>
  <si>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</si>
  <si>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</si>
  <si>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</si>
  <si>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</si>
  <si>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</si>
  <si>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</si>
  <si>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</si>
  <si>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</si>
  <si>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</si>
  <si>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</si>
  <si>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</si>
  <si>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</si>
  <si>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</si>
  <si>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</si>
  <si>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</si>
  <si>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</si>
  <si>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</si>
  <si>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</si>
  <si>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</si>
  <si>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</si>
  <si>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</si>
  <si>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</si>
  <si>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</si>
  <si>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</si>
  <si>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</si>
  <si>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</si>
  <si>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</si>
  <si>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</si>
  <si>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</si>
  <si>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</si>
  <si>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</si>
  <si>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</si>
  <si>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</si>
  <si>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</si>
  <si>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</si>
  <si>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</si>
  <si>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</si>
  <si>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</si>
  <si>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</si>
  <si>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</si>
  <si>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</si>
  <si>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</si>
  <si>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</si>
  <si>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</si>
  <si>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</si>
  <si>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</si>
  <si>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</si>
  <si>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</si>
  <si>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</si>
  <si>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</si>
  <si>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</si>
  <si>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</si>
  <si>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</si>
  <si>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</si>
  <si>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</si>
  <si>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</si>
  <si>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</si>
  <si>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</si>
  <si>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</si>
  <si>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</si>
  <si>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</si>
  <si>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</si>
  <si>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</si>
  <si>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</si>
  <si>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</si>
  <si>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</si>
  <si>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</si>
  <si>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</si>
  <si>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</si>
  <si>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</si>
  <si>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</si>
  <si>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</si>
  <si>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</si>
  <si>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</si>
  <si>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</si>
  <si>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</si>
  <si>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</si>
  <si>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</si>
  <si>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</si>
  <si>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</si>
  <si>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</si>
  <si>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</si>
  <si>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</si>
  <si>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</si>
  <si>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</si>
  <si>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</si>
  <si>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</si>
  <si>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</si>
  <si>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</si>
  <si>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</si>
  <si>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</si>
  <si>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</si>
  <si>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</si>
  <si>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</si>
  <si>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</si>
  <si>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</si>
  <si>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</si>
  <si>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</si>
  <si>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</si>
  <si>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</si>
  <si>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</si>
  <si>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</si>
  <si>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</si>
  <si>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</si>
  <si>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</si>
  <si>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</si>
  <si>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</si>
  <si>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</si>
  <si>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</si>
  <si>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</si>
  <si>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</si>
  <si>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</si>
  <si>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</si>
  <si>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</si>
  <si>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</si>
  <si>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</si>
  <si>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</si>
  <si>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</si>
  <si>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</si>
  <si>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</si>
  <si>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</si>
  <si>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</si>
  <si>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</si>
  <si>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</si>
  <si>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</si>
  <si>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</si>
  <si>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</si>
  <si>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</si>
  <si>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</si>
  <si>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</si>
  <si>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</si>
  <si>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</si>
  <si>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</si>
  <si>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</si>
  <si>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</si>
  <si>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</si>
  <si>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</si>
  <si>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</si>
  <si>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</si>
  <si>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</si>
  <si>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</si>
  <si>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</si>
  <si>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</si>
  <si>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</si>
  <si>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</si>
  <si>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</si>
  <si>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</si>
  <si>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</si>
  <si>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</si>
  <si>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</si>
  <si>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</si>
  <si>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</si>
  <si>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</si>
  <si>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</si>
  <si>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</si>
  <si>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</si>
  <si>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</si>
  <si>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</si>
  <si>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</si>
  <si>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</si>
  <si>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</si>
  <si>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</si>
  <si>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</si>
  <si>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</si>
  <si>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</si>
  <si>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</si>
  <si>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</si>
  <si>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</si>
  <si>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</si>
  <si>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</si>
  <si>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</si>
  <si>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</si>
  <si>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</si>
  <si>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</si>
  <si>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</si>
  <si>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</si>
  <si>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</si>
  <si>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</si>
  <si>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</si>
  <si>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</si>
  <si>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</si>
  <si>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</si>
  <si>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</si>
  <si>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</si>
  <si>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</si>
  <si>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</si>
  <si>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</si>
  <si>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2,08X + 3,91)</t>
  </si>
  <si>
    <t>C4413</t>
  </si>
  <si>
    <t>TRANSPORTE DE PEDRA ATÉ 1,0 T EM TRECHO NÃO PAVIMENTADO (Y = 3,47X + 3,91)</t>
  </si>
  <si>
    <t>C4313</t>
  </si>
  <si>
    <t>TRANSPORTE DE PEDRAS DE 1,0 T ATÉ 6,0 T EM RODOVIA PAVIMENTADA (Y = 2,53X + 6,32)</t>
  </si>
  <si>
    <t>C4414</t>
  </si>
  <si>
    <t>TRANSPORTE DE PEDRA DE 1,00 T ATÉ 6,00 T EM TRECHO NÃO PAVIMENTADO (Y = 4,22X + 6,32)</t>
  </si>
  <si>
    <t>DRAGAGEM</t>
  </si>
  <si>
    <t>C4315</t>
  </si>
  <si>
    <t>ATERRO HIDRÁULICO, INCLUINDO DRAGAGEM, ESPALHAMENTO NIVELADO E MOBILIZAÇÃO/DESMOBILIZAÇÃO DA DRAGA</t>
  </si>
  <si>
    <t>C4283</t>
  </si>
  <si>
    <t>TRANSPORTES PARA OBRAS RODOVIÁRIAS</t>
  </si>
  <si>
    <t>LOCAL</t>
  </si>
  <si>
    <t>C3143</t>
  </si>
  <si>
    <t>TRANSPORTE LOCAL C/ DMT ATÉ 4,00 KM (Y = 1,25X + 1,30)</t>
  </si>
  <si>
    <t>C3144</t>
  </si>
  <si>
    <t>TRANSPORTE LOCAL COM DMT ENTRE 4,01 Km E 30,00 Km (Y = 0,89X + 1,30)</t>
  </si>
  <si>
    <t>C4161</t>
  </si>
  <si>
    <t>TRANSPORTE LOCAL C/ DMT SUPERIOR A 30,00 Km (Y = 0,69X + 1,30)</t>
  </si>
  <si>
    <t>C3157</t>
  </si>
  <si>
    <t>TRANSPORTE  LOCAL D'ÁGUA P/SERVIÇOS DE PAVIMENTAÇÃO C/ DMT SUPERIOR A 7,00 Km (Y = 1,43X)</t>
  </si>
  <si>
    <t>C3312</t>
  </si>
  <si>
    <t>TRANSPORTE  LOCAL  DE BRITA P/ TRATAMENTOS SUPERFICIAIS (Y = 1,04X + 5,20)</t>
  </si>
  <si>
    <t>C3224</t>
  </si>
  <si>
    <t>TRANSPORTE LOCAL DE LIGANTES BETUMINOSOS C/DMT SUPERIOR A 15,00 Km (Y = 2,08X)</t>
  </si>
  <si>
    <t>C3225</t>
  </si>
  <si>
    <t>TRANSPORTE LOCAL DE MISTURA BETUMINOSA À FRIO (Y = 1,04X + 3,12)</t>
  </si>
  <si>
    <t>C3226</t>
  </si>
  <si>
    <t>TRANSPORTE LOCAL DE MISTURA BETUMINOSA À QUENTE (Y = 1,04X + 3,90)</t>
  </si>
  <si>
    <t>COMERCIAL</t>
  </si>
  <si>
    <t>C3311</t>
  </si>
  <si>
    <t>TRANSPORTE COMERCIAL EM RODOVIA PAVIMENTADA (Y = 0,48X)</t>
  </si>
  <si>
    <t>C3310</t>
  </si>
  <si>
    <t>TRANSPORTE COMERCIAL EM RODOVIA NÃO PAVIMENTADA (Y = 0,60X)</t>
  </si>
  <si>
    <t>MATERIAL BETUMINOSO</t>
  </si>
  <si>
    <t>I0001</t>
  </si>
  <si>
    <t>TRANSPORTE COMERCIAL DE MATERIAL BETUMINOSO À FRIO (Y = 0,57X + 55,48)</t>
  </si>
  <si>
    <t>I0002</t>
  </si>
  <si>
    <t>TRANSPORTE COMERCIAL DE MATERIAL BETUMINOSO À QUENTE (Y = 0,60X + 61,69)</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</si>
  <si>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</si>
  <si>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</si>
  <si>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</si>
  <si>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</si>
  <si>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</si>
  <si>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</si>
  <si>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</si>
  <si>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</si>
  <si>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</si>
  <si>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</si>
  <si>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</si>
  <si>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</si>
  <si>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</si>
  <si>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</si>
  <si>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</si>
  <si>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</si>
  <si>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</si>
  <si>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</si>
  <si>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</si>
  <si>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</si>
  <si>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</si>
  <si>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</si>
  <si>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</si>
  <si>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</si>
  <si>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</si>
  <si>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</si>
  <si>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</si>
  <si>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</si>
  <si>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</si>
  <si>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</si>
  <si>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</si>
  <si>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</si>
  <si>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</si>
  <si>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</si>
  <si>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</si>
  <si>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</si>
  <si>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</si>
  <si>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</si>
  <si>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</si>
  <si>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</si>
  <si>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</si>
  <si>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</si>
  <si>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</si>
  <si>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</si>
  <si>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</si>
  <si>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</si>
  <si>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</si>
  <si>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</si>
  <si>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</si>
  <si>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</si>
  <si>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</si>
  <si>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</si>
  <si>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</si>
  <si>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</si>
  <si>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</si>
  <si>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</si>
  <si>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</si>
  <si>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</si>
  <si>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</si>
  <si>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</si>
  <si>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</si>
  <si>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</si>
  <si>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</si>
  <si>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</si>
  <si>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</si>
  <si>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</si>
  <si>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</si>
  <si>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</si>
  <si>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</si>
  <si>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</si>
  <si>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</si>
  <si>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</si>
  <si>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</si>
  <si>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</si>
  <si>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</si>
  <si>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</si>
  <si>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</si>
  <si>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</si>
  <si>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</si>
  <si>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</si>
  <si>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</si>
  <si>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</si>
  <si>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</si>
  <si>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</si>
  <si>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</si>
  <si>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</si>
  <si>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</si>
  <si>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</si>
  <si>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</si>
  <si>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</si>
  <si>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</si>
  <si>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</si>
  <si>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</si>
  <si>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</si>
  <si>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</si>
  <si>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</si>
  <si>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</si>
  <si>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</si>
  <si>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</si>
  <si>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</si>
  <si>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</si>
  <si>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</si>
  <si>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</si>
  <si>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</si>
  <si>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</si>
  <si>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</si>
  <si>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</si>
  <si>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</si>
  <si>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</si>
  <si>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</si>
  <si>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</si>
  <si>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</si>
  <si>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</si>
  <si>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</si>
  <si>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</si>
  <si>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</si>
  <si>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</si>
  <si>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</si>
  <si>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</si>
  <si>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</si>
  <si>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</si>
  <si>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</si>
  <si>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</si>
  <si>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</si>
  <si>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</si>
  <si>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</si>
  <si>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</si>
  <si>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</si>
  <si>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</si>
  <si>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</si>
  <si>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</si>
  <si>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</si>
  <si>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</si>
  <si>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</si>
  <si>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</si>
  <si>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</si>
  <si>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</si>
  <si>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</si>
  <si>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</si>
  <si>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</si>
  <si>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</si>
  <si>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</si>
  <si>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</si>
  <si>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</si>
  <si>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</si>
  <si>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</si>
  <si>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</si>
  <si>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</si>
  <si>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</si>
  <si>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</si>
  <si>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</si>
  <si>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</si>
  <si>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</si>
  <si>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</si>
  <si>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</si>
  <si>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</si>
  <si>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</si>
  <si>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</si>
  <si>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</si>
  <si>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</si>
  <si>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</si>
  <si>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</si>
  <si>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</si>
  <si>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</si>
  <si>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</si>
  <si>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</si>
  <si>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</si>
  <si>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</si>
  <si>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</si>
  <si>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</si>
  <si>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</si>
  <si>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</si>
  <si>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</si>
  <si>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</si>
  <si>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</si>
  <si>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</si>
  <si>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</si>
  <si>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</si>
  <si>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</si>
  <si>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</si>
  <si>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</si>
  <si>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</si>
  <si>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</si>
  <si>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</si>
  <si>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</si>
  <si>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</si>
  <si>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</si>
  <si>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</si>
  <si>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</si>
  <si>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</si>
  <si>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</si>
  <si>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</si>
  <si>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</si>
  <si>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</si>
  <si>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</si>
  <si>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</si>
  <si>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</si>
  <si>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</si>
  <si>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</si>
  <si>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</si>
  <si>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</si>
  <si>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</si>
  <si>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</si>
  <si>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</si>
  <si>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</si>
  <si>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</si>
  <si>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</si>
  <si>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</si>
  <si>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</si>
  <si>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</si>
  <si>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</si>
  <si>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</si>
  <si>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</si>
  <si>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</si>
  <si>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</si>
  <si>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</si>
  <si>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</si>
  <si>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</si>
  <si>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</si>
  <si>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</si>
  <si>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</si>
  <si>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</si>
  <si>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</si>
  <si>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</si>
  <si>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</si>
  <si>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</si>
  <si>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</si>
  <si>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</si>
  <si>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</si>
  <si>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</si>
  <si>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</si>
  <si>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</si>
  <si>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</si>
  <si>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</si>
  <si>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</si>
  <si>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</si>
  <si>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</si>
  <si>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</si>
  <si>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</si>
  <si>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</si>
  <si>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</si>
  <si>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</si>
  <si>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</si>
  <si>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</si>
  <si>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</si>
  <si>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</si>
  <si>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</si>
  <si>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</si>
  <si>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</si>
  <si>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</si>
  <si>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</si>
  <si>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</si>
  <si>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</si>
  <si>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</si>
  <si>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</si>
  <si>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</si>
  <si>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</si>
  <si>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</si>
  <si>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</si>
  <si>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</si>
  <si>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</si>
  <si>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</si>
  <si>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</si>
  <si>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</si>
  <si>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</si>
  <si>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</si>
  <si>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</si>
  <si>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</si>
  <si>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</si>
  <si>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</si>
  <si>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</si>
  <si>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</si>
  <si>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</si>
  <si>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</si>
  <si>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</si>
  <si>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</si>
  <si>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</si>
  <si>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</si>
  <si>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</si>
  <si>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</si>
  <si>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</si>
  <si>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</si>
  <si>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</si>
  <si>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</si>
  <si>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</si>
  <si>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</si>
  <si>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</si>
  <si>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</si>
  <si>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</si>
  <si>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</si>
  <si>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</si>
  <si>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</si>
  <si>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</si>
  <si>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</si>
  <si>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</si>
  <si>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</si>
  <si>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</si>
  <si>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</si>
  <si>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</si>
  <si>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</si>
  <si>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</si>
  <si>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</si>
  <si>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</si>
  <si>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</si>
  <si>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</si>
  <si>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</si>
  <si>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</si>
  <si>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</si>
  <si>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</si>
  <si>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</si>
  <si>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</si>
  <si>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</si>
  <si>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</si>
  <si>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</si>
  <si>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</si>
  <si>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</si>
  <si>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</si>
  <si>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</si>
  <si>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</si>
  <si>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</si>
  <si>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</si>
  <si>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</si>
  <si>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</si>
  <si>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</si>
  <si>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</si>
  <si>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</si>
  <si>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</si>
  <si>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</si>
  <si>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</si>
  <si>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</si>
  <si>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</si>
  <si>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</si>
  <si>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</si>
  <si>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</si>
  <si>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</si>
  <si>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</si>
  <si>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</si>
  <si>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</si>
  <si>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</si>
  <si>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</si>
  <si>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</si>
  <si>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</si>
  <si>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</si>
  <si>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</si>
  <si>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</si>
  <si>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</si>
  <si>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</si>
  <si>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</si>
  <si>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</si>
  <si>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</si>
  <si>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</si>
  <si>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</si>
  <si>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</si>
  <si>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</si>
  <si>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</si>
  <si>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</si>
  <si>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</si>
  <si>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</si>
  <si>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</si>
  <si>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</si>
  <si>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</si>
  <si>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</si>
  <si>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</si>
  <si>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</si>
  <si>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</si>
  <si>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</si>
  <si>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</si>
  <si>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</si>
  <si>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</si>
  <si>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</si>
  <si>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</si>
  <si>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</si>
  <si>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</si>
  <si>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</si>
  <si>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</si>
  <si>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</si>
  <si>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</si>
  <si>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</si>
  <si>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</si>
  <si>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</si>
  <si>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</si>
  <si>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</si>
  <si>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</si>
  <si>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</si>
  <si>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</si>
  <si>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</si>
  <si>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</si>
  <si>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</si>
  <si>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ESCADA DE MARINHEIRO TIPO PISCINA, TUBO GALVANIZADO 1"</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</si>
  <si>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</si>
  <si>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</si>
  <si>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</si>
  <si>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</si>
  <si>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</si>
  <si>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</si>
  <si>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</si>
  <si>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</si>
  <si>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</si>
  <si>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</si>
  <si>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</si>
  <si>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</si>
  <si>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</si>
  <si>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</si>
  <si>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</si>
  <si>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</si>
  <si>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</si>
  <si>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</si>
  <si>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</si>
  <si>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</si>
  <si>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</si>
  <si>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</si>
  <si>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</si>
  <si>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</si>
  <si>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</si>
  <si>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</si>
  <si>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</si>
  <si>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</si>
  <si>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</si>
  <si>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</si>
  <si>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</si>
  <si>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</si>
  <si>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</si>
  <si>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</si>
  <si>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</si>
  <si>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</si>
  <si>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</si>
  <si>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</si>
  <si>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</si>
  <si>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</si>
  <si>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</si>
  <si>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</si>
  <si>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</si>
  <si>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</si>
  <si>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</si>
  <si>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</si>
  <si>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</si>
  <si>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</si>
  <si>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</si>
  <si>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</si>
  <si>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</si>
  <si>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</si>
  <si>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</si>
  <si>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</si>
  <si>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</si>
  <si>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</si>
  <si>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</si>
  <si>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</si>
  <si>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</si>
  <si>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</si>
  <si>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</si>
  <si>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</si>
  <si>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</si>
  <si>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</si>
  <si>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</si>
  <si>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</si>
  <si>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</si>
  <si>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</si>
  <si>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</si>
  <si>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</si>
  <si>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</si>
  <si>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</si>
  <si>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</si>
  <si>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</si>
  <si>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</si>
  <si>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</si>
  <si>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</si>
  <si>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</si>
  <si>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</si>
  <si>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</si>
  <si>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</si>
  <si>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</si>
  <si>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</si>
  <si>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</si>
  <si>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</si>
  <si>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</si>
  <si>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</si>
  <si>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</si>
  <si>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</si>
  <si>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</si>
  <si>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</si>
  <si>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</si>
  <si>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</si>
  <si>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</si>
  <si>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</si>
  <si>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</si>
  <si>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</si>
  <si>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</si>
  <si>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</si>
  <si>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</si>
  <si>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</si>
  <si>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</si>
  <si>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REDE FRIGORÍGENA C/ TUBO DE COBRE 3/8" FLEXÍVEL, ISOLADO COM BORRACHA ELASTOMÉRICA, SUSTENTAÇÃO, SOLDA E LIMPEZA</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</si>
  <si>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</si>
  <si>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</si>
  <si>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</si>
  <si>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</si>
  <si>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</si>
  <si>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</si>
  <si>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</si>
  <si>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</si>
  <si>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</si>
  <si>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</si>
  <si>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</si>
  <si>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</si>
  <si>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</si>
  <si>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</si>
  <si>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</si>
  <si>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</si>
  <si>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</si>
  <si>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</si>
  <si>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</si>
  <si>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</si>
  <si>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</si>
  <si>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</si>
  <si>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</si>
  <si>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</si>
  <si>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</si>
  <si>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</si>
  <si>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</si>
  <si>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</si>
  <si>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</si>
  <si>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</si>
  <si>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</si>
  <si>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</si>
  <si>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</si>
  <si>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</si>
  <si>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</si>
  <si>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</si>
  <si>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</si>
  <si>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</si>
  <si>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</si>
  <si>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</si>
  <si>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</si>
  <si>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</si>
  <si>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</si>
  <si>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</si>
  <si>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</si>
  <si>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</si>
  <si>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</si>
  <si>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</si>
  <si>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</si>
  <si>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</si>
  <si>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</si>
  <si>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</si>
  <si>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</si>
  <si>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</si>
  <si>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</si>
  <si>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</si>
  <si>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</si>
  <si>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</si>
  <si>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</si>
  <si>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</si>
  <si>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</si>
  <si>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</si>
  <si>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</si>
  <si>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</si>
  <si>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</si>
  <si>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</si>
  <si>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</si>
  <si>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</si>
  <si>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</si>
  <si>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</si>
  <si>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</si>
  <si>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</si>
  <si>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</si>
  <si>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</si>
  <si>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</si>
  <si>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</si>
  <si>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</si>
  <si>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</si>
  <si>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</si>
  <si>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</si>
  <si>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</si>
  <si>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</si>
  <si>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</si>
  <si>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</si>
  <si>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</si>
  <si>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</si>
  <si>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</si>
  <si>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</si>
  <si>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</si>
  <si>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</si>
  <si>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</si>
  <si>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</si>
  <si>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</si>
  <si>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</si>
  <si>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</si>
  <si>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</si>
  <si>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</si>
  <si>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</si>
  <si>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</si>
  <si>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</si>
  <si>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</si>
  <si>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</si>
  <si>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</si>
  <si>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</si>
  <si>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</si>
  <si>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</si>
  <si>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</si>
  <si>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</si>
  <si>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</si>
  <si>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</si>
  <si>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</si>
  <si>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</si>
  <si>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</si>
  <si>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</si>
  <si>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</si>
  <si>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</si>
  <si>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</si>
  <si>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</si>
  <si>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</si>
  <si>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</si>
  <si>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</si>
  <si>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</si>
  <si>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</si>
  <si>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</si>
  <si>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</si>
  <si>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</si>
  <si>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</si>
  <si>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</si>
  <si>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</si>
  <si>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</si>
  <si>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</si>
  <si>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</si>
  <si>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</si>
  <si>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</si>
  <si>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</si>
  <si>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</si>
  <si>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</si>
  <si>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</si>
  <si>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</si>
  <si>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</si>
  <si>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</si>
  <si>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</si>
  <si>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</si>
  <si>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</si>
  <si>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</si>
  <si>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</si>
  <si>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</si>
  <si>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</si>
  <si>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</si>
  <si>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</si>
  <si>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</si>
  <si>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</si>
  <si>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</si>
  <si>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</si>
  <si>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</si>
  <si>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</si>
  <si>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</si>
  <si>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</si>
  <si>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</si>
  <si>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</si>
  <si>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</si>
  <si>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</si>
  <si>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</si>
  <si>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</si>
  <si>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</si>
  <si>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</si>
  <si>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</si>
  <si>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</si>
  <si>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</si>
  <si>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</si>
  <si>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</si>
  <si>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</si>
  <si>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</si>
  <si>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</si>
  <si>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</si>
  <si>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</si>
  <si>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</si>
  <si>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</si>
  <si>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</si>
  <si>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</si>
  <si>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</si>
  <si>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</si>
  <si>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</si>
  <si>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</si>
  <si>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</si>
  <si>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</si>
  <si>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</si>
  <si>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</si>
  <si>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</si>
  <si>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</si>
  <si>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</si>
  <si>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</si>
  <si>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</si>
  <si>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</si>
  <si>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</si>
  <si>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</si>
  <si>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</si>
  <si>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</si>
  <si>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</si>
  <si>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</si>
  <si>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</si>
  <si>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</si>
  <si>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</si>
  <si>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</si>
  <si>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</si>
  <si>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</si>
  <si>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</si>
  <si>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</si>
  <si>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</si>
  <si>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</si>
  <si>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</si>
  <si>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</si>
  <si>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</si>
  <si>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</si>
  <si>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</si>
  <si>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</si>
  <si>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</si>
  <si>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</si>
  <si>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</si>
  <si>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</si>
  <si>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</si>
  <si>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</si>
  <si>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</si>
  <si>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</si>
  <si>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</si>
  <si>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</si>
  <si>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</si>
  <si>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</si>
  <si>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</si>
  <si>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</si>
  <si>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</si>
  <si>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</si>
  <si>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</si>
  <si>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</si>
  <si>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</si>
  <si>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</si>
  <si>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</si>
  <si>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</si>
  <si>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</si>
  <si>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</si>
  <si>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</si>
  <si>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</si>
  <si>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</si>
  <si>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</si>
  <si>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</si>
  <si>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</si>
  <si>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</si>
  <si>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</si>
  <si>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</si>
  <si>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</si>
  <si>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</si>
  <si>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</si>
  <si>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</si>
  <si>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</si>
  <si>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</si>
  <si>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</si>
  <si>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</si>
  <si>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</si>
  <si>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</si>
  <si>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</si>
  <si>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</si>
  <si>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</si>
  <si>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</si>
  <si>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</si>
  <si>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</si>
  <si>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</si>
  <si>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</si>
  <si>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</si>
  <si>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</si>
  <si>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</si>
  <si>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</si>
  <si>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</si>
  <si>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ÁREA MANCHA (M2)</t>
  </si>
  <si>
    <t>ÁREA MANCHA (hec)</t>
  </si>
  <si>
    <t>100 HA</t>
  </si>
  <si>
    <t>900HA</t>
  </si>
  <si>
    <t>Sobreposição 20% extremidades</t>
  </si>
  <si>
    <t>Sobreposição 20% entre voos</t>
  </si>
  <si>
    <t>Angicos</t>
  </si>
  <si>
    <t>Tabela 01 - Consolidação dos custos de mão de obra da engenharia consultiva - mês de referência: abril/2025</t>
  </si>
  <si>
    <t>74209/1 - comp</t>
  </si>
  <si>
    <t>DATA BASE: Abril/2025</t>
  </si>
  <si>
    <t>1. Tabelas de Preços de Consultoria do DNIT - Resolução nº 11, de 21 de agosto de 2020 - Referente abril2025</t>
  </si>
  <si>
    <t>1. Tabelas de Preços de Consultoria do DNIT - Resolução nº 11, de 21 de agosto de 2020 - Referente abril/2025</t>
  </si>
  <si>
    <t>3.Composições de serviços nas Tabela de Preços Oficiais: SICRO (04-2025) e SINAPI (05-2025).</t>
  </si>
  <si>
    <t>Tabela 02 - Custos de veículos, imóveis, mobiliário, cestas de instalações e custos diversos da Engenharia Consultiva - mês de referência: abril/2025</t>
  </si>
  <si>
    <t>TABELAS DE PREÇOS DE CONSULTORIA DO DNIT - RESOLUÇÃO Nº 11 21/08/2020: Consolidação dos custos de mão de obra da engenharia consultiva - mês de referência: Abril/ 2025</t>
  </si>
  <si>
    <t>TABELAS DE PREÇOS OFICIAIS: SICRO (04/2025) e SINAPI (05/2025).</t>
  </si>
  <si>
    <r>
      <t>COMPOSIÇÃO PAR</t>
    </r>
    <r>
      <rPr>
        <b/>
        <sz val="16"/>
        <color rgb="FF000000"/>
        <rFont val="Calibri"/>
        <family val="2"/>
      </rPr>
      <t>A  EXECUÇÃO DOS  PLANOS DE SEGURANÇA DA BARRAGEM ANGICOS/RN"</t>
    </r>
  </si>
  <si>
    <t>DATA BASE: ABRIL/2025</t>
  </si>
  <si>
    <t>SEM BDI</t>
  </si>
  <si>
    <t>PLACA DE SINALIZAÇÃO - Rota de fuga e ponto de encontro</t>
  </si>
  <si>
    <t>NSTALAÇÃO DO PAE</t>
  </si>
  <si>
    <t>7.0</t>
  </si>
  <si>
    <t>7.1</t>
  </si>
  <si>
    <t>7.2</t>
  </si>
  <si>
    <t>7.3</t>
  </si>
  <si>
    <t>7.4</t>
  </si>
  <si>
    <t>Levantamento de campo e instalação do PAE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</si>
</sst>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0.00\ ;\-* #,##0.00\ ;* \-00\ ;@\ "/>
    <numFmt numFmtId="165" formatCode="0.0000"/>
    <numFmt numFmtId="166" formatCode="#,##0.0"/>
    <numFmt numFmtId="167" formatCode="[$R$-416]\ #,##0.00;[Red]\-[$R$-416]\ #,##0.00"/>
    <numFmt numFmtId="168" formatCode="#,##0.0000"/>
    <numFmt numFmtId="169" formatCode="#,#00.00"/>
    <numFmt numFmtId="170" formatCode="0.0"/>
    <numFmt numFmtId="171" formatCode="#,##0.00000"/>
    <numFmt numFmtId="172" formatCode="_-* #,##0.00_-;\-* #,##0.00_-;_-* \-??_-;_-@_-"/>
    <numFmt numFmtId="173" formatCode="_-* #,##0.0000_-;\-* #,##0.0000_-;_-* \-??_-;_-@_-"/>
  </numFmts>
  <fonts count="67">
    <font>
      <sz val="11"/>
      <color rgb="FF000000"/>
      <name val="Calibri"/>
      <family val="2"/>
      <charset val="1"/>
    </font>
    <font>
      <b/>
      <sz val="11"/>
      <color rgb="FFFFFFFF"/>
      <name val="Calibri"/>
      <family val="2"/>
      <charset val="1"/>
    </font>
    <font>
      <b/>
      <sz val="11"/>
      <color rgb="FF000000"/>
      <name val="Calibri"/>
      <family val="2"/>
      <charset val="1"/>
    </font>
    <font>
      <sz val="11"/>
      <color rgb="FFCC0000"/>
      <name val="Calibri"/>
      <family val="2"/>
      <charset val="1"/>
    </font>
    <font>
      <i/>
      <sz val="11"/>
      <color rgb="FF808080"/>
      <name val="Calibri"/>
      <family val="2"/>
      <charset val="1"/>
    </font>
    <font>
      <sz val="11"/>
      <color rgb="FF006600"/>
      <name val="Calibri"/>
      <family val="2"/>
      <charset val="1"/>
    </font>
    <font>
      <b/>
      <sz val="18"/>
      <color rgb="FF000000"/>
      <name val="Calibri"/>
      <family val="2"/>
      <charset val="1"/>
    </font>
    <font>
      <b/>
      <sz val="24"/>
      <color rgb="FF000000"/>
      <name val="Calibri"/>
      <family val="2"/>
      <charset val="1"/>
    </font>
    <font>
      <b/>
      <sz val="12"/>
      <color rgb="FF000000"/>
      <name val="Calibri"/>
      <family val="2"/>
      <charset val="1"/>
    </font>
    <font>
      <u/>
      <sz val="11"/>
      <color rgb="FF0000EE"/>
      <name val="Calibri"/>
      <family val="2"/>
      <charset val="1"/>
    </font>
    <font>
      <sz val="11"/>
      <color rgb="FF996600"/>
      <name val="Calibri"/>
      <family val="2"/>
      <charset val="1"/>
    </font>
    <font>
      <sz val="10"/>
      <color rgb="FF000000"/>
      <name val="Arial"/>
      <family val="2"/>
      <charset val="1"/>
    </font>
    <font>
      <sz val="10"/>
      <color rgb="FF000000"/>
      <name val="Arial1"/>
      <charset val="1"/>
    </font>
    <font>
      <sz val="11"/>
      <color rgb="FF333333"/>
      <name val="Calibri"/>
      <family val="2"/>
      <charset val="1"/>
    </font>
    <font>
      <b/>
      <i/>
      <u/>
      <sz val="11"/>
      <color rgb="FF000000"/>
      <name val="Calibri"/>
      <family val="2"/>
      <charset val="1"/>
    </font>
    <font>
      <b/>
      <sz val="14"/>
      <color rgb="FF000000"/>
      <name val="Calibri"/>
      <family val="2"/>
      <charset val="1"/>
    </font>
    <font>
      <b/>
      <sz val="16"/>
      <color rgb="FF000000"/>
      <name val="Calibri"/>
      <family val="2"/>
      <charset val="1"/>
    </font>
    <font>
      <b/>
      <sz val="15"/>
      <color rgb="FF000000"/>
      <name val="Calibri"/>
      <family val="2"/>
      <charset val="1"/>
    </font>
    <font>
      <b/>
      <sz val="10"/>
      <color rgb="FF000000"/>
      <name val="Calibri"/>
      <family val="2"/>
      <charset val="1"/>
    </font>
    <font>
      <b/>
      <sz val="11"/>
      <color rgb="FFFF0000"/>
      <name val="Calibri"/>
      <family val="2"/>
      <charset val="1"/>
    </font>
    <font>
      <i/>
      <sz val="11"/>
      <color rgb="FF000000"/>
      <name val="Calibri"/>
      <family val="2"/>
      <charset val="1"/>
    </font>
    <font>
      <sz val="10"/>
      <color rgb="FF000000"/>
      <name val="Calibri"/>
      <family val="2"/>
      <charset val="1"/>
    </font>
    <font>
      <sz val="8"/>
      <color rgb="FF66FF99"/>
      <name val="Calibri"/>
      <family val="2"/>
      <charset val="1"/>
    </font>
    <font>
      <sz val="8"/>
      <color rgb="FF000000"/>
      <name val="Calibri"/>
      <family val="2"/>
      <charset val="1"/>
    </font>
    <font>
      <sz val="8"/>
      <color rgb="FF0000FF"/>
      <name val="Calibri"/>
      <family val="2"/>
      <charset val="1"/>
    </font>
    <font>
      <b/>
      <sz val="10"/>
      <color rgb="FF0000FF"/>
      <name val="Calibri"/>
      <family val="2"/>
      <charset val="1"/>
    </font>
    <font>
      <b/>
      <sz val="8"/>
      <color rgb="FFFF0000"/>
      <name val="Calibri"/>
      <family val="2"/>
      <charset val="1"/>
    </font>
    <font>
      <b/>
      <sz val="8"/>
      <color rgb="FF0000FF"/>
      <name val="Calibri"/>
      <family val="2"/>
      <charset val="1"/>
    </font>
    <font>
      <i/>
      <sz val="10"/>
      <color rgb="FF000000"/>
      <name val="Calibri"/>
      <family val="2"/>
      <charset val="1"/>
    </font>
    <font>
      <i/>
      <sz val="8"/>
      <color rgb="FF000000"/>
      <name val="Calibri"/>
      <family val="2"/>
      <charset val="1"/>
    </font>
    <font>
      <b/>
      <sz val="10"/>
      <color rgb="FF0000CC"/>
      <name val="Calibri"/>
      <family val="2"/>
      <charset val="1"/>
    </font>
    <font>
      <b/>
      <sz val="8"/>
      <color rgb="FF000000"/>
      <name val="Calibri"/>
      <family val="2"/>
      <charset val="1"/>
    </font>
    <font>
      <b/>
      <sz val="9"/>
      <color rgb="FF000000"/>
      <name val="Calibri"/>
      <family val="2"/>
      <charset val="1"/>
    </font>
    <font>
      <sz val="9"/>
      <color rgb="FF000000"/>
      <name val="Calibri"/>
      <family val="2"/>
      <charset val="1"/>
    </font>
    <font>
      <b/>
      <i/>
      <sz val="16"/>
      <color rgb="FF000000"/>
      <name val="Calibri"/>
      <family val="2"/>
      <charset val="1"/>
    </font>
    <font>
      <b/>
      <i/>
      <sz val="12"/>
      <color rgb="FF000000"/>
      <name val="Calibri"/>
      <family val="2"/>
      <charset val="1"/>
    </font>
    <font>
      <sz val="10"/>
      <color rgb="FF000000"/>
      <name val="Arial2"/>
      <charset val="1"/>
    </font>
    <font>
      <b/>
      <u/>
      <sz val="12"/>
      <color rgb="FF000000"/>
      <name val="Calibri"/>
      <family val="2"/>
      <charset val="1"/>
    </font>
    <font>
      <sz val="10"/>
      <color rgb="FF7F7F7F"/>
      <name val="Calibri"/>
      <family val="2"/>
      <charset val="1"/>
    </font>
    <font>
      <b/>
      <sz val="9"/>
      <color rgb="FF0000CC"/>
      <name val="Calibri"/>
      <family val="2"/>
      <charset val="1"/>
    </font>
    <font>
      <b/>
      <sz val="8"/>
      <color rgb="FF000000"/>
      <name val="Arial"/>
      <family val="2"/>
      <charset val="1"/>
    </font>
    <font>
      <b/>
      <sz val="8"/>
      <color rgb="FFFF0000"/>
      <name val="Arial"/>
      <family val="2"/>
      <charset val="1"/>
    </font>
    <font>
      <b/>
      <sz val="7"/>
      <color rgb="FF000000"/>
      <name val="Arial"/>
      <family val="2"/>
      <charset val="1"/>
    </font>
    <font>
      <sz val="8"/>
      <color rgb="FFFF0000"/>
      <name val="Arial"/>
      <family val="2"/>
      <charset val="1"/>
    </font>
    <font>
      <sz val="7"/>
      <color rgb="FFFF0000"/>
      <name val="Arial"/>
      <family val="2"/>
      <charset val="1"/>
    </font>
    <font>
      <sz val="8"/>
      <color rgb="FF000000"/>
      <name val="Arial"/>
      <family val="2"/>
      <charset val="1"/>
    </font>
    <font>
      <sz val="7"/>
      <color rgb="FF000000"/>
      <name val="Arial"/>
      <family val="2"/>
      <charset val="1"/>
    </font>
    <font>
      <b/>
      <sz val="10"/>
      <color rgb="FF000000"/>
      <name val="Arial"/>
      <family val="2"/>
      <charset val="1"/>
    </font>
    <font>
      <b/>
      <sz val="12"/>
      <color rgb="FF000000"/>
      <name val="Arial1"/>
      <charset val="1"/>
    </font>
    <font>
      <sz val="6"/>
      <color rgb="FF000000"/>
      <name val="Arial"/>
      <family val="2"/>
      <charset val="1"/>
    </font>
    <font>
      <sz val="12"/>
      <color rgb="FF000000"/>
      <name val="Arial1"/>
      <charset val="1"/>
    </font>
    <font>
      <b/>
      <sz val="10"/>
      <color rgb="FF000000"/>
      <name val="Arial1"/>
      <charset val="1"/>
    </font>
    <font>
      <b/>
      <i/>
      <sz val="10"/>
      <color rgb="FF003770"/>
      <name val="Arial Black"/>
      <family val="2"/>
      <charset val="1"/>
    </font>
    <font>
      <b/>
      <sz val="10"/>
      <color rgb="FF003770"/>
      <name val="Arial"/>
      <family val="2"/>
      <charset val="1"/>
    </font>
    <font>
      <b/>
      <sz val="9"/>
      <color rgb="FF000000"/>
      <name val="Arial"/>
      <family val="2"/>
      <charset val="1"/>
    </font>
    <font>
      <b/>
      <sz val="10"/>
      <color rgb="FF000000"/>
      <name val="Courier New"/>
      <family val="3"/>
      <charset val="1"/>
    </font>
    <font>
      <sz val="10"/>
      <color rgb="FF000000"/>
      <name val="Courier New1"/>
      <charset val="1"/>
    </font>
    <font>
      <b/>
      <sz val="8"/>
      <color rgb="FF000000"/>
      <name val="Arial1"/>
      <charset val="1"/>
    </font>
    <font>
      <sz val="8"/>
      <color rgb="FF000000"/>
      <name val="Arial1"/>
      <charset val="1"/>
    </font>
    <font>
      <sz val="11"/>
      <color rgb="FF000000"/>
      <name val="Calibri"/>
      <family val="2"/>
      <charset val="1"/>
    </font>
    <font>
      <sz val="10"/>
      <name val="Calibri"/>
      <family val="2"/>
      <charset val="1"/>
    </font>
    <font>
      <sz val="10"/>
      <color rgb="FF000000"/>
      <name val="Arial"/>
      <family val="2"/>
    </font>
    <font>
      <sz val="9"/>
      <name val="Calibri"/>
      <family val="2"/>
      <charset val="1"/>
    </font>
    <font>
      <b/>
      <sz val="16"/>
      <color rgb="FF000000"/>
      <name val="Calibri"/>
      <family val="2"/>
    </font>
    <font>
      <b/>
      <sz val="11"/>
      <color rgb="FF000000"/>
      <name val="Calibri"/>
      <family val="2"/>
    </font>
    <font>
      <b/>
      <i/>
      <sz val="11"/>
      <color rgb="FF000000"/>
      <name val="Calibri"/>
      <family val="2"/>
    </font>
    <font>
      <sz val="8"/>
      <name val="Calibri"/>
      <family val="2"/>
      <charset val="1"/>
    </font>
  </fonts>
  <fills count="18">
    <fill>
      <patternFill patternType="none"/>
    </fill>
    <fill>
      <patternFill patternType="gray125"/>
    </fill>
    <fill>
      <patternFill patternType="solid">
        <fgColor rgb="FF000000"/>
        <bgColor rgb="FF003300"/>
      </patternFill>
    </fill>
    <fill>
      <patternFill patternType="solid">
        <fgColor rgb="FF808080"/>
        <bgColor rgb="FF7F7F7F"/>
      </patternFill>
    </fill>
    <fill>
      <patternFill patternType="solid">
        <fgColor rgb="FFDDDDDD"/>
        <bgColor rgb="FFDAE3F3"/>
      </patternFill>
    </fill>
    <fill>
      <patternFill patternType="solid">
        <fgColor rgb="FFFFCCCC"/>
        <bgColor rgb="FFDDDDDD"/>
      </patternFill>
    </fill>
    <fill>
      <patternFill patternType="solid">
        <fgColor rgb="FFCC0000"/>
        <bgColor rgb="FFC9211E"/>
      </patternFill>
    </fill>
    <fill>
      <patternFill patternType="solid">
        <fgColor rgb="FFCCFFCC"/>
        <bgColor rgb="FFDEEBF7"/>
      </patternFill>
    </fill>
    <fill>
      <patternFill patternType="solid">
        <fgColor rgb="FFFFFFCC"/>
        <bgColor rgb="FFFFF5CE"/>
      </patternFill>
    </fill>
    <fill>
      <patternFill patternType="solid">
        <fgColor rgb="FFFFFFFF"/>
        <bgColor rgb="FFFFFFCC"/>
      </patternFill>
    </fill>
    <fill>
      <patternFill patternType="solid">
        <fgColor rgb="FFB4C7E7"/>
        <bgColor rgb="FFB9CDE5"/>
      </patternFill>
    </fill>
    <fill>
      <patternFill patternType="solid">
        <fgColor rgb="FFDAE3F3"/>
        <bgColor rgb="FFDEEBF7"/>
      </patternFill>
    </fill>
    <fill>
      <patternFill patternType="solid">
        <fgColor rgb="FFDEEBF7"/>
        <bgColor rgb="FFDAE3F3"/>
      </patternFill>
    </fill>
    <fill>
      <patternFill patternType="solid">
        <fgColor rgb="FFFFF2CC"/>
        <bgColor rgb="FFFFF5CE"/>
      </patternFill>
    </fill>
    <fill>
      <patternFill patternType="solid">
        <fgColor rgb="FFB9CDE5"/>
        <bgColor rgb="FFB4C7E7"/>
      </patternFill>
    </fill>
    <fill>
      <patternFill patternType="solid">
        <fgColor rgb="FF729FCF"/>
        <bgColor rgb="FF808080"/>
      </patternFill>
    </fill>
    <fill>
      <patternFill patternType="solid">
        <fgColor rgb="FFC6D9F1"/>
        <bgColor rgb="FFB9CDE5"/>
      </patternFill>
    </fill>
    <fill>
      <patternFill patternType="solid">
        <fgColor rgb="FFFFC000"/>
        <bgColor rgb="FFFF9900"/>
      </patternFill>
    </fill>
  </fills>
  <borders count="30">
    <border>
      <left/>
      <right/>
      <top/>
      <bottom/>
      <diagonal/>
    </border>
    <border>
      <left style="thin">
        <color rgb="FF808080"/>
      </left>
      <right style="thin">
        <color rgb="FF808080"/>
      </right>
      <top style="thin">
        <color rgb="FF808080"/>
      </top>
      <bottom style="thin">
        <color rgb="FF808080"/>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style="thin">
        <color auto="1"/>
      </right>
      <top/>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top/>
      <bottom style="thin">
        <color auto="1"/>
      </bottom>
      <diagonal/>
    </border>
    <border>
      <left/>
      <right/>
      <top/>
      <bottom style="thin">
        <color auto="1"/>
      </bottom>
      <diagonal/>
    </border>
    <border>
      <left style="thin">
        <color rgb="FF808080"/>
      </left>
      <right/>
      <top style="thin">
        <color rgb="FF7F7F7F"/>
      </top>
      <bottom/>
      <diagonal/>
    </border>
    <border>
      <left/>
      <right/>
      <top style="thin">
        <color rgb="FF7F7F7F"/>
      </top>
      <bottom/>
      <diagonal/>
    </border>
    <border>
      <left/>
      <right style="thin">
        <color rgb="FF808080"/>
      </right>
      <top style="thin">
        <color rgb="FF7F7F7F"/>
      </top>
      <bottom/>
      <diagonal/>
    </border>
    <border>
      <left style="thin">
        <color rgb="FF808080"/>
      </left>
      <right/>
      <top/>
      <bottom style="thin">
        <color rgb="FF7F7F7F"/>
      </bottom>
      <diagonal/>
    </border>
    <border>
      <left/>
      <right/>
      <top/>
      <bottom style="thin">
        <color rgb="FF7F7F7F"/>
      </bottom>
      <diagonal/>
    </border>
    <border>
      <left/>
      <right style="thin">
        <color rgb="FF808080"/>
      </right>
      <top/>
      <bottom style="thin">
        <color rgb="FF7F7F7F"/>
      </bottom>
      <diagonal/>
    </border>
    <border>
      <left style="thin">
        <color rgb="FF808080"/>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style="thin">
        <color rgb="FF808080"/>
      </right>
      <top style="thin">
        <color rgb="FFBFBFBF"/>
      </top>
      <bottom style="thin">
        <color rgb="FFBFBFBF"/>
      </bottom>
      <diagonal/>
    </border>
    <border>
      <left style="thin">
        <color rgb="FF808080"/>
      </left>
      <right style="thin">
        <color rgb="FFBFBFBF"/>
      </right>
      <top style="thin">
        <color rgb="FFBFBFBF"/>
      </top>
      <bottom/>
      <diagonal/>
    </border>
    <border>
      <left style="thin">
        <color rgb="FF808080"/>
      </left>
      <right style="thin">
        <color auto="1"/>
      </right>
      <top style="thin">
        <color auto="1"/>
      </top>
      <bottom style="thin">
        <color auto="1"/>
      </bottom>
      <diagonal/>
    </border>
    <border>
      <left/>
      <right style="thin">
        <color rgb="FFBFBFBF"/>
      </right>
      <top style="thin">
        <color rgb="FFBFBFBF"/>
      </top>
      <bottom style="thin">
        <color rgb="FFBFBFBF"/>
      </bottom>
      <diagonal/>
    </border>
    <border>
      <left style="thin">
        <color rgb="FF808080"/>
      </left>
      <right style="thin">
        <color rgb="FFBFBFBF"/>
      </right>
      <top/>
      <bottom style="thin">
        <color rgb="FFBFBFBF"/>
      </bottom>
      <diagonal/>
    </border>
    <border>
      <left style="thin">
        <color rgb="FFA0A0A0"/>
      </left>
      <right style="thin">
        <color rgb="FFA0A0A0"/>
      </right>
      <top style="thin">
        <color rgb="FFA0A0A0"/>
      </top>
      <bottom style="thin">
        <color rgb="FFA0A0A0"/>
      </bottom>
      <diagonal/>
    </border>
    <border>
      <left style="thin">
        <color rgb="FFA0A0A0"/>
      </left>
      <right/>
      <top style="thin">
        <color rgb="FFA0A0A0"/>
      </top>
      <bottom style="thin">
        <color rgb="FFA0A0A0"/>
      </bottom>
      <diagonal/>
    </border>
  </borders>
  <cellStyleXfs count="28">
    <xf numFmtId="0" fontId="0" fillId="0" borderId="0"/>
    <xf numFmtId="172" fontId="59" fillId="0" borderId="0" applyBorder="0" applyProtection="0"/>
    <xf numFmtId="9" fontId="59" fillId="0" borderId="0"/>
    <xf numFmtId="0" fontId="1" fillId="2" borderId="0"/>
    <xf numFmtId="0" fontId="1" fillId="3" borderId="0"/>
    <xf numFmtId="0" fontId="2" fillId="4" borderId="0"/>
    <xf numFmtId="0" fontId="2" fillId="0" borderId="0"/>
    <xf numFmtId="0" fontId="3" fillId="5" borderId="0"/>
    <xf numFmtId="0" fontId="1" fillId="6" borderId="0"/>
    <xf numFmtId="0" fontId="4" fillId="0" borderId="0"/>
    <xf numFmtId="0" fontId="5" fillId="7" borderId="0"/>
    <xf numFmtId="0" fontId="6" fillId="0" borderId="0"/>
    <xf numFmtId="0" fontId="7" fillId="0" borderId="0"/>
    <xf numFmtId="0" fontId="8" fillId="0" borderId="0"/>
    <xf numFmtId="0" fontId="9" fillId="0" borderId="0"/>
    <xf numFmtId="0" fontId="10" fillId="8" borderId="0"/>
    <xf numFmtId="0" fontId="11" fillId="0" borderId="0"/>
    <xf numFmtId="0" fontId="12" fillId="0" borderId="0"/>
    <xf numFmtId="0" fontId="11" fillId="0" borderId="0"/>
    <xf numFmtId="0" fontId="11" fillId="0" borderId="0"/>
    <xf numFmtId="0" fontId="59" fillId="0" borderId="0"/>
    <xf numFmtId="0" fontId="13" fillId="8" borderId="1"/>
    <xf numFmtId="9" fontId="59" fillId="0" borderId="0"/>
    <xf numFmtId="0" fontId="14" fillId="0" borderId="0"/>
    <xf numFmtId="0" fontId="59" fillId="0" borderId="0"/>
    <xf numFmtId="0" fontId="59" fillId="0" borderId="0"/>
    <xf numFmtId="0" fontId="3" fillId="0" borderId="0"/>
    <xf numFmtId="164" fontId="59" fillId="0" borderId="0"/>
  </cellStyleXfs>
  <cellXfs count="385">
    <xf numFmtId="0" fontId="0" fillId="0" borderId="0" xfId="0"/>
    <xf numFmtId="1" fontId="18" fillId="0" borderId="0" xfId="18" applyNumberFormat="1" applyFont="1" applyAlignment="1">
      <alignment horizontal="center"/>
    </xf>
    <xf numFmtId="0" fontId="0" fillId="9" borderId="0" xfId="0" applyFill="1" applyAlignment="1">
      <alignment vertical="top"/>
    </xf>
    <xf numFmtId="0" fontId="0" fillId="0" borderId="0" xfId="0" applyAlignment="1">
      <alignment horizontal="left" vertical="top"/>
    </xf>
    <xf numFmtId="0" fontId="0" fillId="0" borderId="0" xfId="0" applyAlignment="1">
      <alignment vertical="top"/>
    </xf>
    <xf numFmtId="0" fontId="0" fillId="0" borderId="0" xfId="0" applyAlignment="1">
      <alignment horizontal="center" vertical="top"/>
    </xf>
    <xf numFmtId="0" fontId="2" fillId="11" borderId="4" xfId="0" applyFont="1" applyFill="1" applyBorder="1" applyAlignment="1">
      <alignment horizontal="center" vertical="top"/>
    </xf>
    <xf numFmtId="0" fontId="2" fillId="9" borderId="0" xfId="0" applyFont="1" applyFill="1" applyAlignment="1">
      <alignment vertical="top"/>
    </xf>
    <xf numFmtId="0" fontId="2" fillId="9" borderId="3" xfId="0" applyFont="1" applyFill="1" applyBorder="1" applyAlignment="1">
      <alignment horizontal="center" vertical="top"/>
    </xf>
    <xf numFmtId="1" fontId="2" fillId="9" borderId="3" xfId="0" applyNumberFormat="1" applyFont="1" applyFill="1" applyBorder="1" applyAlignment="1">
      <alignment vertical="top" wrapText="1"/>
    </xf>
    <xf numFmtId="4" fontId="2" fillId="9" borderId="3" xfId="0" applyNumberFormat="1" applyFont="1" applyFill="1" applyBorder="1" applyAlignment="1">
      <alignment horizontal="center" vertical="top"/>
    </xf>
    <xf numFmtId="4" fontId="0" fillId="9" borderId="3" xfId="0" applyNumberFormat="1" applyFill="1" applyBorder="1" applyAlignment="1">
      <alignment vertical="top"/>
    </xf>
    <xf numFmtId="4" fontId="2" fillId="9" borderId="0" xfId="0" applyNumberFormat="1" applyFont="1" applyFill="1" applyAlignment="1">
      <alignment vertical="top"/>
    </xf>
    <xf numFmtId="4" fontId="19" fillId="9" borderId="0" xfId="0" applyNumberFormat="1" applyFont="1" applyFill="1" applyAlignment="1">
      <alignment vertical="top"/>
    </xf>
    <xf numFmtId="0" fontId="0" fillId="9" borderId="3" xfId="0" applyFill="1" applyBorder="1" applyAlignment="1">
      <alignment horizontal="center" vertical="top"/>
    </xf>
    <xf numFmtId="0" fontId="20" fillId="9" borderId="3" xfId="0" applyFont="1" applyFill="1" applyBorder="1" applyAlignment="1">
      <alignment vertical="top" wrapText="1"/>
    </xf>
    <xf numFmtId="4" fontId="0" fillId="9" borderId="3" xfId="0" applyNumberFormat="1" applyFill="1" applyBorder="1" applyAlignment="1">
      <alignment horizontal="center" vertical="top"/>
    </xf>
    <xf numFmtId="4" fontId="0" fillId="9" borderId="0" xfId="0" applyNumberFormat="1" applyFill="1" applyAlignment="1">
      <alignment vertical="top"/>
    </xf>
    <xf numFmtId="0" fontId="21" fillId="9" borderId="3" xfId="0" applyFont="1" applyFill="1" applyBorder="1" applyAlignment="1">
      <alignment horizontal="center" vertical="top"/>
    </xf>
    <xf numFmtId="0" fontId="21" fillId="9" borderId="3" xfId="0" applyFont="1" applyFill="1" applyBorder="1" applyAlignment="1">
      <alignment vertical="top"/>
    </xf>
    <xf numFmtId="0" fontId="20" fillId="9" borderId="3" xfId="0" applyFont="1" applyFill="1" applyBorder="1" applyAlignment="1">
      <alignment vertical="top"/>
    </xf>
    <xf numFmtId="0" fontId="21" fillId="9" borderId="3" xfId="0" applyFont="1" applyFill="1" applyBorder="1" applyAlignment="1">
      <alignment vertical="top" wrapText="1"/>
    </xf>
    <xf numFmtId="4" fontId="0" fillId="9" borderId="6" xfId="0" applyNumberFormat="1" applyFill="1" applyBorder="1" applyAlignment="1">
      <alignment vertical="top"/>
    </xf>
    <xf numFmtId="0" fontId="0" fillId="9" borderId="4" xfId="0" applyFill="1" applyBorder="1" applyAlignment="1">
      <alignment horizontal="center" vertical="top"/>
    </xf>
    <xf numFmtId="4" fontId="0" fillId="9" borderId="4" xfId="0" applyNumberFormat="1" applyFill="1" applyBorder="1" applyAlignment="1">
      <alignment horizontal="center" vertical="top"/>
    </xf>
    <xf numFmtId="4" fontId="0" fillId="9" borderId="4" xfId="0" applyNumberFormat="1" applyFill="1" applyBorder="1" applyAlignment="1">
      <alignment vertical="top"/>
    </xf>
    <xf numFmtId="0" fontId="20" fillId="9" borderId="4" xfId="0" applyFont="1" applyFill="1" applyBorder="1" applyAlignment="1">
      <alignment vertical="top"/>
    </xf>
    <xf numFmtId="0" fontId="21" fillId="9" borderId="0" xfId="0" applyFont="1" applyFill="1" applyAlignment="1">
      <alignment vertical="top"/>
    </xf>
    <xf numFmtId="0" fontId="21" fillId="9" borderId="6" xfId="0" applyFont="1" applyFill="1" applyBorder="1" applyAlignment="1">
      <alignment horizontal="center" vertical="top"/>
    </xf>
    <xf numFmtId="0" fontId="21" fillId="9" borderId="6" xfId="0" applyFont="1" applyFill="1" applyBorder="1" applyAlignment="1">
      <alignment vertical="top"/>
    </xf>
    <xf numFmtId="4" fontId="0" fillId="9" borderId="6" xfId="0" applyNumberFormat="1" applyFill="1" applyBorder="1" applyAlignment="1">
      <alignment horizontal="center" vertical="top"/>
    </xf>
    <xf numFmtId="4" fontId="2" fillId="9" borderId="4" xfId="0" applyNumberFormat="1" applyFont="1" applyFill="1" applyBorder="1" applyAlignment="1">
      <alignment horizontal="center" vertical="top"/>
    </xf>
    <xf numFmtId="4" fontId="2" fillId="9" borderId="4" xfId="0" applyNumberFormat="1" applyFont="1" applyFill="1" applyBorder="1" applyAlignment="1">
      <alignment vertical="top"/>
    </xf>
    <xf numFmtId="0" fontId="22" fillId="9" borderId="0" xfId="0" applyFont="1" applyFill="1" applyAlignment="1">
      <alignment vertical="top"/>
    </xf>
    <xf numFmtId="0" fontId="21" fillId="0" borderId="0" xfId="0" applyFont="1" applyAlignment="1">
      <alignment vertical="top"/>
    </xf>
    <xf numFmtId="0" fontId="21" fillId="0" borderId="0" xfId="0" applyFont="1" applyAlignment="1">
      <alignment horizontal="left" vertical="top"/>
    </xf>
    <xf numFmtId="0" fontId="21" fillId="0" borderId="0" xfId="0" applyFont="1" applyAlignment="1">
      <alignment horizontal="center" vertical="top"/>
    </xf>
    <xf numFmtId="0" fontId="22" fillId="0" borderId="0" xfId="0" applyFont="1" applyAlignment="1">
      <alignment vertical="top"/>
    </xf>
    <xf numFmtId="0" fontId="23" fillId="0" borderId="0" xfId="0" applyFont="1" applyAlignment="1">
      <alignment vertical="top"/>
    </xf>
    <xf numFmtId="0" fontId="22" fillId="0" borderId="0" xfId="0" applyFont="1" applyAlignment="1">
      <alignment horizontal="left" vertical="top"/>
    </xf>
    <xf numFmtId="0" fontId="22" fillId="0" borderId="0" xfId="0" applyFont="1" applyAlignment="1">
      <alignment horizontal="center" vertical="top"/>
    </xf>
    <xf numFmtId="4" fontId="24" fillId="0" borderId="0" xfId="0" applyNumberFormat="1" applyFont="1" applyAlignment="1">
      <alignment vertical="top"/>
    </xf>
    <xf numFmtId="0" fontId="23" fillId="9" borderId="0" xfId="0" applyFont="1" applyFill="1" applyAlignment="1">
      <alignment vertical="top"/>
    </xf>
    <xf numFmtId="0" fontId="23" fillId="0" borderId="0" xfId="0" applyFont="1" applyAlignment="1">
      <alignment horizontal="left" vertical="top"/>
    </xf>
    <xf numFmtId="0" fontId="23" fillId="0" borderId="0" xfId="0" applyFont="1" applyAlignment="1">
      <alignment horizontal="center" vertical="top"/>
    </xf>
    <xf numFmtId="4" fontId="23" fillId="0" borderId="0" xfId="0" applyNumberFormat="1" applyFont="1" applyAlignment="1">
      <alignment horizontal="left" vertical="top"/>
    </xf>
    <xf numFmtId="0" fontId="21" fillId="0" borderId="0" xfId="18" applyFont="1"/>
    <xf numFmtId="10" fontId="21" fillId="0" borderId="0" xfId="18" applyNumberFormat="1" applyFont="1" applyAlignment="1">
      <alignment horizontal="right"/>
    </xf>
    <xf numFmtId="10" fontId="21" fillId="0" borderId="0" xfId="22" applyNumberFormat="1" applyFont="1" applyAlignment="1">
      <alignment horizontal="center" vertical="center"/>
    </xf>
    <xf numFmtId="0" fontId="23" fillId="0" borderId="0" xfId="18" applyFont="1"/>
    <xf numFmtId="0" fontId="21" fillId="0" borderId="0" xfId="0" applyFont="1"/>
    <xf numFmtId="0" fontId="21" fillId="0" borderId="0" xfId="18" applyFont="1" applyAlignment="1">
      <alignment vertical="center"/>
    </xf>
    <xf numFmtId="0" fontId="23" fillId="0" borderId="0" xfId="18" applyFont="1" applyAlignment="1">
      <alignment vertical="center"/>
    </xf>
    <xf numFmtId="0" fontId="21" fillId="0" borderId="0" xfId="16" applyFont="1" applyAlignment="1">
      <alignment vertical="center"/>
    </xf>
    <xf numFmtId="1" fontId="15" fillId="10" borderId="7" xfId="16" applyNumberFormat="1" applyFont="1" applyFill="1" applyBorder="1" applyAlignment="1">
      <alignment vertical="center"/>
    </xf>
    <xf numFmtId="1" fontId="18" fillId="10" borderId="8" xfId="16" applyNumberFormat="1" applyFont="1" applyFill="1" applyBorder="1" applyAlignment="1">
      <alignment horizontal="right" vertical="center"/>
    </xf>
    <xf numFmtId="0" fontId="23" fillId="0" borderId="0" xfId="16" applyFont="1" applyAlignment="1">
      <alignment vertical="center"/>
    </xf>
    <xf numFmtId="0" fontId="21" fillId="0" borderId="0" xfId="18" applyFont="1" applyAlignment="1">
      <alignment horizontal="center" vertical="center"/>
    </xf>
    <xf numFmtId="0" fontId="23" fillId="0" borderId="0" xfId="18" applyFont="1" applyAlignment="1">
      <alignment horizontal="center" vertical="center"/>
    </xf>
    <xf numFmtId="0" fontId="18" fillId="11" borderId="10" xfId="16" applyFont="1" applyFill="1" applyBorder="1" applyAlignment="1">
      <alignment horizontal="center" vertical="center" wrapText="1"/>
    </xf>
    <xf numFmtId="0" fontId="18" fillId="11" borderId="3" xfId="16" applyFont="1" applyFill="1" applyBorder="1" applyAlignment="1">
      <alignment horizontal="center" vertical="center" wrapText="1"/>
    </xf>
    <xf numFmtId="0" fontId="25" fillId="0" borderId="0" xfId="18" applyFont="1" applyAlignment="1">
      <alignment horizontal="left" vertical="top"/>
    </xf>
    <xf numFmtId="1" fontId="25" fillId="0" borderId="4" xfId="18" applyNumberFormat="1" applyFont="1" applyBorder="1" applyAlignment="1">
      <alignment horizontal="center" vertical="top"/>
    </xf>
    <xf numFmtId="1" fontId="25" fillId="0" borderId="11" xfId="18" applyNumberFormat="1" applyFont="1" applyBorder="1" applyAlignment="1">
      <alignment vertical="top"/>
    </xf>
    <xf numFmtId="1" fontId="25" fillId="0" borderId="12" xfId="18" applyNumberFormat="1" applyFont="1" applyBorder="1" applyAlignment="1">
      <alignment horizontal="center" vertical="top"/>
    </xf>
    <xf numFmtId="4" fontId="25" fillId="0" borderId="12" xfId="18" applyNumberFormat="1" applyFont="1" applyBorder="1" applyAlignment="1">
      <alignment vertical="top"/>
    </xf>
    <xf numFmtId="4" fontId="25" fillId="0" borderId="9" xfId="18" applyNumberFormat="1" applyFont="1" applyBorder="1" applyAlignment="1">
      <alignment vertical="top"/>
    </xf>
    <xf numFmtId="10" fontId="25" fillId="0" borderId="0" xfId="22" applyNumberFormat="1" applyFont="1" applyAlignment="1">
      <alignment horizontal="center" vertical="top"/>
    </xf>
    <xf numFmtId="0" fontId="25" fillId="0" borderId="0" xfId="18" applyFont="1" applyAlignment="1">
      <alignment horizontal="center" vertical="top"/>
    </xf>
    <xf numFmtId="4" fontId="26" fillId="0" borderId="0" xfId="18" applyNumberFormat="1" applyFont="1" applyAlignment="1">
      <alignment horizontal="left" vertical="top"/>
    </xf>
    <xf numFmtId="0" fontId="27" fillId="0" borderId="0" xfId="18" applyFont="1" applyAlignment="1">
      <alignment horizontal="left" vertical="top"/>
    </xf>
    <xf numFmtId="0" fontId="21" fillId="0" borderId="0" xfId="18" applyFont="1" applyAlignment="1">
      <alignment horizontal="left" vertical="top"/>
    </xf>
    <xf numFmtId="1" fontId="21" fillId="0" borderId="4" xfId="18" applyNumberFormat="1" applyFont="1" applyBorder="1" applyAlignment="1">
      <alignment horizontal="center" vertical="top"/>
    </xf>
    <xf numFmtId="1" fontId="21" fillId="0" borderId="9" xfId="18" applyNumberFormat="1" applyFont="1" applyBorder="1" applyAlignment="1">
      <alignment vertical="top" wrapText="1"/>
    </xf>
    <xf numFmtId="4" fontId="21" fillId="0" borderId="4" xfId="18" applyNumberFormat="1" applyFont="1" applyBorder="1" applyAlignment="1">
      <alignment vertical="top"/>
    </xf>
    <xf numFmtId="10" fontId="21" fillId="0" borderId="0" xfId="22" applyNumberFormat="1" applyFont="1" applyAlignment="1">
      <alignment horizontal="center" vertical="top"/>
    </xf>
    <xf numFmtId="0" fontId="21" fillId="0" borderId="0" xfId="18" applyFont="1" applyAlignment="1">
      <alignment horizontal="center" vertical="top"/>
    </xf>
    <xf numFmtId="0" fontId="23" fillId="0" borderId="4" xfId="18" applyFont="1" applyBorder="1" applyAlignment="1">
      <alignment horizontal="left" vertical="top"/>
    </xf>
    <xf numFmtId="1" fontId="23" fillId="0" borderId="4" xfId="18" applyNumberFormat="1" applyFont="1" applyBorder="1" applyAlignment="1">
      <alignment horizontal="left" vertical="top"/>
    </xf>
    <xf numFmtId="4" fontId="23" fillId="0" borderId="4" xfId="18" applyNumberFormat="1" applyFont="1" applyBorder="1" applyAlignment="1">
      <alignment horizontal="left" vertical="top"/>
    </xf>
    <xf numFmtId="0" fontId="23" fillId="0" borderId="0" xfId="18" applyFont="1" applyAlignment="1">
      <alignment horizontal="left" vertical="top"/>
    </xf>
    <xf numFmtId="0" fontId="28" fillId="0" borderId="0" xfId="18" applyFont="1" applyAlignment="1">
      <alignment horizontal="left" vertical="top"/>
    </xf>
    <xf numFmtId="1" fontId="28" fillId="0" borderId="4" xfId="18" applyNumberFormat="1" applyFont="1" applyBorder="1" applyAlignment="1">
      <alignment horizontal="center" vertical="top"/>
    </xf>
    <xf numFmtId="10" fontId="28" fillId="0" borderId="0" xfId="22" applyNumberFormat="1" applyFont="1" applyAlignment="1">
      <alignment horizontal="center" vertical="top"/>
    </xf>
    <xf numFmtId="0" fontId="29" fillId="0" borderId="0" xfId="18" applyFont="1" applyAlignment="1">
      <alignment horizontal="left" vertical="top"/>
    </xf>
    <xf numFmtId="0" fontId="21" fillId="0" borderId="4" xfId="16" applyFont="1" applyBorder="1" applyAlignment="1">
      <alignment horizontal="center" vertical="top"/>
    </xf>
    <xf numFmtId="164" fontId="23" fillId="0" borderId="4" xfId="27" applyFont="1" applyBorder="1" applyAlignment="1">
      <alignment horizontal="left" vertical="top"/>
    </xf>
    <xf numFmtId="1" fontId="30" fillId="0" borderId="4" xfId="18" applyNumberFormat="1" applyFont="1" applyBorder="1" applyAlignment="1">
      <alignment horizontal="center" vertical="top"/>
    </xf>
    <xf numFmtId="1" fontId="30" fillId="0" borderId="9" xfId="18" applyNumberFormat="1" applyFont="1" applyBorder="1" applyAlignment="1">
      <alignment vertical="top" wrapText="1"/>
    </xf>
    <xf numFmtId="1" fontId="23" fillId="0" borderId="0" xfId="18" applyNumberFormat="1" applyFont="1" applyAlignment="1">
      <alignment horizontal="left" vertical="top"/>
    </xf>
    <xf numFmtId="4" fontId="23" fillId="0" borderId="0" xfId="18" applyNumberFormat="1" applyFont="1" applyAlignment="1">
      <alignment horizontal="left" vertical="top"/>
    </xf>
    <xf numFmtId="0" fontId="18" fillId="0" borderId="0" xfId="18" applyFont="1" applyAlignment="1">
      <alignment horizontal="left" vertical="top"/>
    </xf>
    <xf numFmtId="0" fontId="21" fillId="0" borderId="0" xfId="18" applyFont="1" applyAlignment="1">
      <alignment horizontal="left" vertical="center"/>
    </xf>
    <xf numFmtId="1" fontId="21" fillId="0" borderId="2" xfId="18" applyNumberFormat="1" applyFont="1" applyBorder="1" applyAlignment="1">
      <alignment horizontal="center" vertical="top"/>
    </xf>
    <xf numFmtId="1" fontId="21" fillId="0" borderId="8" xfId="18" applyNumberFormat="1" applyFont="1" applyBorder="1" applyAlignment="1">
      <alignment vertical="top" wrapText="1"/>
    </xf>
    <xf numFmtId="4" fontId="21" fillId="0" borderId="2" xfId="18" applyNumberFormat="1" applyFont="1" applyBorder="1" applyAlignment="1">
      <alignment vertical="top"/>
    </xf>
    <xf numFmtId="4" fontId="18" fillId="11" borderId="4" xfId="18" applyNumberFormat="1" applyFont="1" applyFill="1" applyBorder="1" applyAlignment="1">
      <alignment horizontal="right" vertical="top"/>
    </xf>
    <xf numFmtId="10" fontId="18" fillId="0" borderId="0" xfId="22" applyNumberFormat="1" applyFont="1" applyAlignment="1">
      <alignment horizontal="center" vertical="top"/>
    </xf>
    <xf numFmtId="0" fontId="31" fillId="0" borderId="0" xfId="18" applyFont="1" applyAlignment="1">
      <alignment horizontal="left" vertical="top"/>
    </xf>
    <xf numFmtId="1" fontId="32" fillId="0" borderId="0" xfId="18" applyNumberFormat="1" applyFont="1" applyAlignment="1">
      <alignment horizontal="right" vertical="center"/>
    </xf>
    <xf numFmtId="1" fontId="33" fillId="0" borderId="0" xfId="18" applyNumberFormat="1" applyFont="1" applyAlignment="1">
      <alignment vertical="center"/>
    </xf>
    <xf numFmtId="1" fontId="18" fillId="0" borderId="0" xfId="18" applyNumberFormat="1" applyFont="1" applyAlignment="1">
      <alignment horizontal="center" vertical="center"/>
    </xf>
    <xf numFmtId="10" fontId="21" fillId="0" borderId="0" xfId="18" applyNumberFormat="1" applyFont="1" applyAlignment="1">
      <alignment horizontal="right" vertical="center"/>
    </xf>
    <xf numFmtId="0" fontId="23" fillId="0" borderId="0" xfId="18" applyFont="1" applyAlignment="1">
      <alignment horizontal="left" vertical="center"/>
    </xf>
    <xf numFmtId="2" fontId="32" fillId="0" borderId="0" xfId="18" applyNumberFormat="1" applyFont="1" applyAlignment="1">
      <alignment horizontal="center" vertical="center"/>
    </xf>
    <xf numFmtId="1" fontId="23" fillId="0" borderId="0" xfId="18" applyNumberFormat="1" applyFont="1" applyAlignment="1">
      <alignment vertical="center" wrapText="1"/>
    </xf>
    <xf numFmtId="165" fontId="18" fillId="0" borderId="0" xfId="18" applyNumberFormat="1" applyFont="1" applyAlignment="1">
      <alignment horizontal="center" vertical="center"/>
    </xf>
    <xf numFmtId="1" fontId="31" fillId="0" borderId="0" xfId="18" applyNumberFormat="1" applyFont="1" applyAlignment="1">
      <alignment horizontal="center"/>
    </xf>
    <xf numFmtId="4" fontId="23" fillId="0" borderId="0" xfId="18" applyNumberFormat="1" applyFont="1" applyAlignment="1">
      <alignment vertical="center"/>
    </xf>
    <xf numFmtId="4" fontId="23" fillId="0" borderId="0" xfId="18" applyNumberFormat="1" applyFont="1"/>
    <xf numFmtId="4" fontId="21" fillId="0" borderId="0" xfId="18" applyNumberFormat="1" applyFont="1" applyAlignment="1">
      <alignment horizontal="center"/>
    </xf>
    <xf numFmtId="1" fontId="15" fillId="10" borderId="5" xfId="16" applyNumberFormat="1" applyFont="1" applyFill="1" applyBorder="1" applyAlignment="1">
      <alignment vertical="center"/>
    </xf>
    <xf numFmtId="1" fontId="15" fillId="10" borderId="8" xfId="16" applyNumberFormat="1" applyFont="1" applyFill="1" applyBorder="1" applyAlignment="1">
      <alignment vertical="center"/>
    </xf>
    <xf numFmtId="4" fontId="23" fillId="0" borderId="0" xfId="16" applyNumberFormat="1" applyFont="1" applyAlignment="1">
      <alignment vertical="center"/>
    </xf>
    <xf numFmtId="4" fontId="21" fillId="0" borderId="0" xfId="16" applyNumberFormat="1" applyFont="1" applyAlignment="1">
      <alignment horizontal="center" vertical="center"/>
    </xf>
    <xf numFmtId="1" fontId="2" fillId="10" borderId="13" xfId="16" applyNumberFormat="1" applyFont="1" applyFill="1" applyBorder="1" applyAlignment="1">
      <alignment horizontal="left" vertical="center"/>
    </xf>
    <xf numFmtId="1" fontId="2" fillId="10" borderId="14" xfId="16" applyNumberFormat="1" applyFont="1" applyFill="1" applyBorder="1" applyAlignment="1">
      <alignment horizontal="left" vertical="center"/>
    </xf>
    <xf numFmtId="1" fontId="2" fillId="10" borderId="10" xfId="16" applyNumberFormat="1" applyFont="1" applyFill="1" applyBorder="1" applyAlignment="1">
      <alignment horizontal="left" vertical="center"/>
    </xf>
    <xf numFmtId="4" fontId="21" fillId="0" borderId="0" xfId="18" applyNumberFormat="1" applyFont="1" applyAlignment="1">
      <alignment horizontal="center" vertical="center"/>
    </xf>
    <xf numFmtId="0" fontId="18" fillId="11" borderId="13" xfId="16" applyFont="1" applyFill="1" applyBorder="1" applyAlignment="1">
      <alignment horizontal="center" vertical="center" wrapText="1"/>
    </xf>
    <xf numFmtId="4" fontId="21" fillId="0" borderId="4" xfId="18" applyNumberFormat="1" applyFont="1" applyBorder="1" applyAlignment="1">
      <alignment horizontal="center" vertical="center"/>
    </xf>
    <xf numFmtId="1" fontId="18" fillId="0" borderId="4" xfId="18" applyNumberFormat="1" applyFont="1" applyBorder="1" applyAlignment="1">
      <alignment horizontal="center" vertical="top"/>
    </xf>
    <xf numFmtId="1" fontId="18" fillId="0" borderId="9" xfId="18" applyNumberFormat="1" applyFont="1" applyBorder="1" applyAlignment="1">
      <alignment vertical="top"/>
    </xf>
    <xf numFmtId="166" fontId="18" fillId="0" borderId="4" xfId="18" applyNumberFormat="1" applyFont="1" applyBorder="1" applyAlignment="1">
      <alignment horizontal="center" vertical="top"/>
    </xf>
    <xf numFmtId="166" fontId="18" fillId="0" borderId="11" xfId="18" applyNumberFormat="1" applyFont="1" applyBorder="1" applyAlignment="1">
      <alignment horizontal="center" vertical="top"/>
    </xf>
    <xf numFmtId="0" fontId="18" fillId="0" borderId="0" xfId="18" applyFont="1" applyAlignment="1">
      <alignment horizontal="center" vertical="top"/>
    </xf>
    <xf numFmtId="4" fontId="31" fillId="0" borderId="0" xfId="18" applyNumberFormat="1" applyFont="1" applyAlignment="1">
      <alignment vertical="top"/>
    </xf>
    <xf numFmtId="4" fontId="18" fillId="0" borderId="4" xfId="18" applyNumberFormat="1" applyFont="1" applyBorder="1" applyAlignment="1">
      <alignment horizontal="center" vertical="top"/>
    </xf>
    <xf numFmtId="4" fontId="21" fillId="0" borderId="4" xfId="18" applyNumberFormat="1" applyFont="1" applyBorder="1" applyAlignment="1">
      <alignment horizontal="center" vertical="top"/>
    </xf>
    <xf numFmtId="166" fontId="21" fillId="0" borderId="4" xfId="18" applyNumberFormat="1" applyFont="1" applyBorder="1" applyAlignment="1">
      <alignment horizontal="center" vertical="top"/>
    </xf>
    <xf numFmtId="4" fontId="23" fillId="0" borderId="0" xfId="18" applyNumberFormat="1" applyFont="1" applyAlignment="1">
      <alignment vertical="top"/>
    </xf>
    <xf numFmtId="166" fontId="21" fillId="0" borderId="11" xfId="18" applyNumberFormat="1" applyFont="1" applyBorder="1" applyAlignment="1">
      <alignment horizontal="center" vertical="top"/>
    </xf>
    <xf numFmtId="1" fontId="21" fillId="0" borderId="4" xfId="18" applyNumberFormat="1" applyFont="1" applyBorder="1" applyAlignment="1">
      <alignment vertical="top" wrapText="1"/>
    </xf>
    <xf numFmtId="1" fontId="21" fillId="0" borderId="11" xfId="18" applyNumberFormat="1" applyFont="1" applyBorder="1" applyAlignment="1">
      <alignment vertical="top" wrapText="1"/>
    </xf>
    <xf numFmtId="1" fontId="21" fillId="0" borderId="12" xfId="18" applyNumberFormat="1" applyFont="1" applyBorder="1" applyAlignment="1">
      <alignment horizontal="left" vertical="top" wrapText="1"/>
    </xf>
    <xf numFmtId="1" fontId="21" fillId="0" borderId="9" xfId="18" applyNumberFormat="1" applyFont="1" applyBorder="1" applyAlignment="1">
      <alignment horizontal="center" vertical="top" wrapText="1"/>
    </xf>
    <xf numFmtId="0" fontId="0" fillId="0" borderId="4" xfId="0" applyBorder="1"/>
    <xf numFmtId="1" fontId="21" fillId="0" borderId="9" xfId="18" applyNumberFormat="1" applyFont="1" applyBorder="1" applyAlignment="1">
      <alignment vertical="top"/>
    </xf>
    <xf numFmtId="4" fontId="31" fillId="12" borderId="0" xfId="18" applyNumberFormat="1" applyFont="1" applyFill="1" applyAlignment="1">
      <alignment horizontal="left" vertical="top"/>
    </xf>
    <xf numFmtId="1" fontId="21" fillId="0" borderId="4" xfId="18" applyNumberFormat="1" applyFont="1" applyBorder="1" applyAlignment="1">
      <alignment horizontal="left" vertical="top"/>
    </xf>
    <xf numFmtId="166" fontId="21" fillId="0" borderId="4" xfId="18" applyNumberFormat="1" applyFont="1" applyBorder="1" applyAlignment="1">
      <alignment vertical="top"/>
    </xf>
    <xf numFmtId="166" fontId="21" fillId="0" borderId="11" xfId="18" applyNumberFormat="1" applyFont="1" applyBorder="1" applyAlignment="1">
      <alignment vertical="top"/>
    </xf>
    <xf numFmtId="166" fontId="21" fillId="0" borderId="4" xfId="18" applyNumberFormat="1" applyFont="1" applyBorder="1" applyAlignment="1">
      <alignment horizontal="right" vertical="top"/>
    </xf>
    <xf numFmtId="4" fontId="31" fillId="12" borderId="0" xfId="18" applyNumberFormat="1" applyFont="1" applyFill="1" applyAlignment="1">
      <alignment vertical="top"/>
    </xf>
    <xf numFmtId="0" fontId="33" fillId="0" borderId="0" xfId="0" applyFont="1" applyAlignment="1">
      <alignment horizontal="left" vertical="center"/>
    </xf>
    <xf numFmtId="0" fontId="33" fillId="0" borderId="0" xfId="18" applyFont="1" applyAlignment="1">
      <alignment horizontal="left" vertical="center"/>
    </xf>
    <xf numFmtId="1" fontId="32" fillId="0" borderId="0" xfId="18" applyNumberFormat="1" applyFont="1" applyAlignment="1">
      <alignment vertical="center"/>
    </xf>
    <xf numFmtId="1" fontId="32" fillId="0" borderId="0" xfId="18" applyNumberFormat="1" applyFont="1" applyAlignment="1">
      <alignment horizontal="center" vertical="center"/>
    </xf>
    <xf numFmtId="10" fontId="33" fillId="0" borderId="0" xfId="18" applyNumberFormat="1" applyFont="1" applyAlignment="1">
      <alignment horizontal="right" vertical="center"/>
    </xf>
    <xf numFmtId="10" fontId="33" fillId="0" borderId="0" xfId="22" applyNumberFormat="1" applyFont="1" applyAlignment="1">
      <alignment horizontal="center" vertical="center"/>
    </xf>
    <xf numFmtId="2" fontId="33" fillId="0" borderId="0" xfId="18" applyNumberFormat="1" applyFont="1" applyAlignment="1">
      <alignment horizontal="left" vertical="center"/>
    </xf>
    <xf numFmtId="1" fontId="33" fillId="0" borderId="0" xfId="18" applyNumberFormat="1" applyFont="1" applyAlignment="1">
      <alignment horizontal="left" vertical="center"/>
    </xf>
    <xf numFmtId="0" fontId="23" fillId="0" borderId="0" xfId="27" applyNumberFormat="1" applyFont="1" applyAlignment="1">
      <alignment horizontal="left" vertical="center"/>
    </xf>
    <xf numFmtId="10" fontId="33" fillId="0" borderId="0" xfId="22" applyNumberFormat="1" applyFont="1" applyAlignment="1">
      <alignment horizontal="left" vertical="center"/>
    </xf>
    <xf numFmtId="4" fontId="23" fillId="0" borderId="0" xfId="18" applyNumberFormat="1" applyFont="1" applyAlignment="1">
      <alignment horizontal="left" vertical="center"/>
    </xf>
    <xf numFmtId="10" fontId="33" fillId="0" borderId="0" xfId="18" applyNumberFormat="1" applyFont="1" applyAlignment="1">
      <alignment horizontal="left" vertical="center"/>
    </xf>
    <xf numFmtId="4" fontId="33" fillId="0" borderId="0" xfId="18" applyNumberFormat="1" applyFont="1" applyAlignment="1">
      <alignment horizontal="center" vertical="center"/>
    </xf>
    <xf numFmtId="1" fontId="21" fillId="0" borderId="12" xfId="18" applyNumberFormat="1" applyFont="1" applyBorder="1" applyAlignment="1">
      <alignment vertical="top" wrapText="1"/>
    </xf>
    <xf numFmtId="4" fontId="21" fillId="0" borderId="11" xfId="18" applyNumberFormat="1" applyFont="1" applyBorder="1" applyAlignment="1">
      <alignment horizontal="center" vertical="top"/>
    </xf>
    <xf numFmtId="0" fontId="21" fillId="0" borderId="0" xfId="0" applyFont="1" applyAlignment="1">
      <alignment vertical="center"/>
    </xf>
    <xf numFmtId="4" fontId="21" fillId="0" borderId="0" xfId="0" applyNumberFormat="1" applyFont="1" applyAlignment="1">
      <alignment vertical="center"/>
    </xf>
    <xf numFmtId="0" fontId="21" fillId="0" borderId="0" xfId="0" applyFont="1" applyAlignment="1">
      <alignment horizontal="center" vertical="center"/>
    </xf>
    <xf numFmtId="0" fontId="34" fillId="0" borderId="0" xfId="0" applyFont="1" applyAlignment="1">
      <alignment vertical="center"/>
    </xf>
    <xf numFmtId="0" fontId="35" fillId="0" borderId="0" xfId="0" applyFont="1" applyAlignment="1">
      <alignment vertical="center"/>
    </xf>
    <xf numFmtId="4" fontId="35" fillId="0" borderId="0" xfId="0" applyNumberFormat="1" applyFont="1" applyAlignment="1">
      <alignment vertical="center"/>
    </xf>
    <xf numFmtId="0" fontId="35" fillId="0" borderId="0" xfId="0" applyFont="1" applyAlignment="1">
      <alignment horizontal="center" vertical="center"/>
    </xf>
    <xf numFmtId="0" fontId="18" fillId="11" borderId="4" xfId="0" applyFont="1" applyFill="1" applyBorder="1" applyAlignment="1">
      <alignment horizontal="center" vertical="center"/>
    </xf>
    <xf numFmtId="0" fontId="21" fillId="11" borderId="0" xfId="0" applyFont="1" applyFill="1" applyAlignment="1">
      <alignment vertical="center"/>
    </xf>
    <xf numFmtId="0" fontId="18" fillId="11" borderId="0" xfId="0" applyFont="1" applyFill="1" applyAlignment="1">
      <alignment horizontal="center" vertical="center"/>
    </xf>
    <xf numFmtId="4" fontId="18" fillId="11" borderId="4" xfId="0" applyNumberFormat="1" applyFont="1" applyFill="1" applyBorder="1" applyAlignment="1">
      <alignment horizontal="center" vertical="center"/>
    </xf>
    <xf numFmtId="0" fontId="36" fillId="0" borderId="10" xfId="0" applyFont="1" applyBorder="1" applyAlignment="1">
      <alignment horizontal="center" vertical="top" wrapText="1"/>
    </xf>
    <xf numFmtId="0" fontId="36" fillId="0" borderId="3" xfId="0" applyFont="1" applyBorder="1" applyAlignment="1">
      <alignment horizontal="left" vertical="top" wrapText="1"/>
    </xf>
    <xf numFmtId="0" fontId="21" fillId="0" borderId="4" xfId="0" applyFont="1" applyBorder="1" applyAlignment="1">
      <alignment horizontal="center" vertical="center"/>
    </xf>
    <xf numFmtId="167" fontId="21" fillId="0" borderId="4" xfId="27" applyNumberFormat="1" applyFont="1" applyBorder="1" applyAlignment="1">
      <alignment horizontal="right" vertical="center"/>
    </xf>
    <xf numFmtId="10" fontId="21" fillId="13" borderId="4" xfId="2" applyNumberFormat="1" applyFont="1" applyFill="1" applyBorder="1" applyAlignment="1">
      <alignment horizontal="center" vertical="center"/>
    </xf>
    <xf numFmtId="4" fontId="21" fillId="13" borderId="4" xfId="0" applyNumberFormat="1" applyFont="1" applyFill="1" applyBorder="1" applyAlignment="1">
      <alignment vertical="center"/>
    </xf>
    <xf numFmtId="0" fontId="36" fillId="0" borderId="9" xfId="0" applyFont="1" applyBorder="1" applyAlignment="1">
      <alignment horizontal="center" vertical="top" wrapText="1"/>
    </xf>
    <xf numFmtId="0" fontId="36" fillId="0" borderId="4" xfId="0" applyFont="1" applyBorder="1" applyAlignment="1">
      <alignment horizontal="left" vertical="top" wrapText="1"/>
    </xf>
    <xf numFmtId="0" fontId="36" fillId="0" borderId="8" xfId="0" applyFont="1" applyBorder="1" applyAlignment="1">
      <alignment horizontal="center" vertical="top" wrapText="1"/>
    </xf>
    <xf numFmtId="0" fontId="36" fillId="0" borderId="2" xfId="0" applyFont="1" applyBorder="1" applyAlignment="1">
      <alignment horizontal="left" vertical="top" wrapText="1"/>
    </xf>
    <xf numFmtId="0" fontId="21" fillId="0" borderId="4" xfId="0" applyFont="1" applyBorder="1" applyAlignment="1">
      <alignment vertical="center" wrapText="1"/>
    </xf>
    <xf numFmtId="4" fontId="21" fillId="0" borderId="4" xfId="0" applyNumberFormat="1" applyFont="1" applyBorder="1" applyAlignment="1">
      <alignment vertical="center"/>
    </xf>
    <xf numFmtId="0" fontId="18" fillId="0" borderId="4" xfId="0" applyFont="1" applyBorder="1" applyAlignment="1">
      <alignment vertical="center" wrapText="1"/>
    </xf>
    <xf numFmtId="0" fontId="21" fillId="0" borderId="4" xfId="16" applyFont="1" applyBorder="1" applyAlignment="1">
      <alignment vertical="top" wrapText="1"/>
    </xf>
    <xf numFmtId="4" fontId="21" fillId="13" borderId="4" xfId="16" applyNumberFormat="1" applyFont="1" applyFill="1" applyBorder="1" applyAlignment="1">
      <alignment vertical="top"/>
    </xf>
    <xf numFmtId="10" fontId="21" fillId="0" borderId="4" xfId="2" applyNumberFormat="1" applyFont="1" applyBorder="1" applyAlignment="1">
      <alignment horizontal="center" vertical="center"/>
    </xf>
    <xf numFmtId="0" fontId="21" fillId="0" borderId="0" xfId="16" applyFont="1" applyAlignment="1">
      <alignment vertical="top"/>
    </xf>
    <xf numFmtId="0" fontId="2" fillId="0" borderId="0" xfId="16" applyFont="1" applyAlignment="1">
      <alignment vertical="top"/>
    </xf>
    <xf numFmtId="0" fontId="18" fillId="0" borderId="0" xfId="16" applyFont="1" applyAlignment="1">
      <alignment vertical="top"/>
    </xf>
    <xf numFmtId="0" fontId="33" fillId="0" borderId="0" xfId="16" applyFont="1" applyAlignment="1">
      <alignment vertical="top"/>
    </xf>
    <xf numFmtId="0" fontId="33" fillId="0" borderId="0" xfId="16" applyFont="1" applyAlignment="1">
      <alignment vertical="top" wrapText="1"/>
    </xf>
    <xf numFmtId="0" fontId="37" fillId="0" borderId="0" xfId="16" applyFont="1" applyAlignment="1">
      <alignment vertical="top"/>
    </xf>
    <xf numFmtId="0" fontId="18" fillId="12" borderId="4" xfId="16" applyFont="1" applyFill="1" applyBorder="1" applyAlignment="1">
      <alignment horizontal="center" vertical="top" wrapText="1"/>
    </xf>
    <xf numFmtId="0" fontId="18" fillId="12" borderId="4" xfId="16" applyFont="1" applyFill="1" applyBorder="1" applyAlignment="1">
      <alignment horizontal="center" vertical="top"/>
    </xf>
    <xf numFmtId="0" fontId="18" fillId="0" borderId="0" xfId="16" applyFont="1" applyAlignment="1">
      <alignment horizontal="center" vertical="top"/>
    </xf>
    <xf numFmtId="0" fontId="21" fillId="0" borderId="4" xfId="16" applyFont="1" applyBorder="1" applyAlignment="1">
      <alignment horizontal="left" vertical="top"/>
    </xf>
    <xf numFmtId="4" fontId="21" fillId="0" borderId="4" xfId="16" applyNumberFormat="1" applyFont="1" applyBorder="1" applyAlignment="1">
      <alignment vertical="top"/>
    </xf>
    <xf numFmtId="10" fontId="21" fillId="0" borderId="4" xfId="2" applyNumberFormat="1" applyFont="1" applyBorder="1" applyAlignment="1">
      <alignment vertical="top"/>
    </xf>
    <xf numFmtId="4" fontId="21" fillId="0" borderId="0" xfId="16" applyNumberFormat="1" applyFont="1" applyAlignment="1">
      <alignment vertical="top"/>
    </xf>
    <xf numFmtId="0" fontId="21" fillId="0" borderId="0" xfId="16" applyFont="1" applyAlignment="1">
      <alignment horizontal="center" vertical="top"/>
    </xf>
    <xf numFmtId="0" fontId="21" fillId="0" borderId="4" xfId="16" applyFont="1" applyBorder="1" applyAlignment="1">
      <alignment vertical="top"/>
    </xf>
    <xf numFmtId="2" fontId="21" fillId="0" borderId="4" xfId="16" applyNumberFormat="1" applyFont="1" applyBorder="1" applyAlignment="1">
      <alignment vertical="top"/>
    </xf>
    <xf numFmtId="0" fontId="18" fillId="0" borderId="0" xfId="0" applyFont="1" applyAlignment="1">
      <alignment vertical="top"/>
    </xf>
    <xf numFmtId="0" fontId="18" fillId="0" borderId="4" xfId="16" applyFont="1" applyBorder="1" applyAlignment="1">
      <alignment horizontal="center" vertical="top"/>
    </xf>
    <xf numFmtId="0" fontId="18" fillId="0" borderId="4" xfId="16" applyFont="1" applyBorder="1" applyAlignment="1">
      <alignment vertical="top"/>
    </xf>
    <xf numFmtId="4" fontId="18" fillId="0" borderId="4" xfId="16" applyNumberFormat="1" applyFont="1" applyBorder="1" applyAlignment="1">
      <alignment vertical="top"/>
    </xf>
    <xf numFmtId="0" fontId="38" fillId="0" borderId="0" xfId="16" applyFont="1" applyAlignment="1">
      <alignment vertical="top"/>
    </xf>
    <xf numFmtId="0" fontId="38" fillId="0" borderId="4" xfId="16" applyFont="1" applyBorder="1" applyAlignment="1">
      <alignment vertical="top"/>
    </xf>
    <xf numFmtId="4" fontId="38" fillId="0" borderId="4" xfId="16" applyNumberFormat="1" applyFont="1" applyBorder="1" applyAlignment="1">
      <alignment vertical="top"/>
    </xf>
    <xf numFmtId="0" fontId="18" fillId="0" borderId="3" xfId="16" applyFont="1" applyBorder="1" applyAlignment="1">
      <alignment horizontal="left" vertical="center" wrapText="1"/>
    </xf>
    <xf numFmtId="0" fontId="21" fillId="0" borderId="3" xfId="16" applyFont="1" applyBorder="1" applyAlignment="1">
      <alignment horizontal="left" vertical="center" wrapText="1"/>
    </xf>
    <xf numFmtId="4" fontId="18" fillId="0" borderId="4" xfId="16" applyNumberFormat="1" applyFont="1" applyBorder="1" applyAlignment="1">
      <alignment horizontal="right" vertical="top"/>
    </xf>
    <xf numFmtId="0" fontId="39" fillId="0" borderId="0" xfId="0" applyFont="1"/>
    <xf numFmtId="10" fontId="39" fillId="0" borderId="0" xfId="0" applyNumberFormat="1" applyFont="1"/>
    <xf numFmtId="0" fontId="40" fillId="14" borderId="15" xfId="0" applyFont="1" applyFill="1" applyBorder="1" applyAlignment="1">
      <alignment horizontal="center" vertical="top"/>
    </xf>
    <xf numFmtId="0" fontId="40" fillId="14" borderId="16" xfId="0" applyFont="1" applyFill="1" applyBorder="1" applyAlignment="1">
      <alignment horizontal="center" vertical="top"/>
    </xf>
    <xf numFmtId="0" fontId="40" fillId="14" borderId="16" xfId="0" applyFont="1" applyFill="1" applyBorder="1" applyAlignment="1">
      <alignment vertical="top"/>
    </xf>
    <xf numFmtId="168" fontId="40" fillId="14" borderId="16" xfId="0" applyNumberFormat="1" applyFont="1" applyFill="1" applyBorder="1" applyAlignment="1">
      <alignment vertical="top"/>
    </xf>
    <xf numFmtId="4" fontId="40" fillId="14" borderId="16" xfId="0" applyNumberFormat="1" applyFont="1" applyFill="1" applyBorder="1" applyAlignment="1">
      <alignment horizontal="center" vertical="top"/>
    </xf>
    <xf numFmtId="4" fontId="40" fillId="14" borderId="17" xfId="0" applyNumberFormat="1" applyFont="1" applyFill="1" applyBorder="1" applyAlignment="1">
      <alignment horizontal="center" vertical="top"/>
    </xf>
    <xf numFmtId="10" fontId="33" fillId="0" borderId="0" xfId="2" applyNumberFormat="1" applyFont="1"/>
    <xf numFmtId="164" fontId="33" fillId="0" borderId="0" xfId="27" applyFont="1"/>
    <xf numFmtId="0" fontId="40" fillId="14" borderId="18" xfId="0" applyFont="1" applyFill="1" applyBorder="1" applyAlignment="1">
      <alignment horizontal="right" vertical="top"/>
    </xf>
    <xf numFmtId="0" fontId="41" fillId="14" borderId="19" xfId="0" applyFont="1" applyFill="1" applyBorder="1" applyAlignment="1">
      <alignment horizontal="left" vertical="top"/>
    </xf>
    <xf numFmtId="0" fontId="40" fillId="14" borderId="19" xfId="0" applyFont="1" applyFill="1" applyBorder="1" applyAlignment="1">
      <alignment horizontal="left" vertical="top" wrapText="1"/>
    </xf>
    <xf numFmtId="0" fontId="42" fillId="14" borderId="19" xfId="0" applyFont="1" applyFill="1" applyBorder="1" applyAlignment="1">
      <alignment horizontal="left" vertical="top" wrapText="1"/>
    </xf>
    <xf numFmtId="168" fontId="40" fillId="14" borderId="19" xfId="0" applyNumberFormat="1" applyFont="1" applyFill="1" applyBorder="1" applyAlignment="1">
      <alignment horizontal="left" vertical="top" wrapText="1"/>
    </xf>
    <xf numFmtId="4" fontId="40" fillId="14" borderId="19" xfId="0" applyNumberFormat="1" applyFont="1" applyFill="1" applyBorder="1" applyAlignment="1">
      <alignment horizontal="right" vertical="top"/>
    </xf>
    <xf numFmtId="4" fontId="40" fillId="14" borderId="20" xfId="0" applyNumberFormat="1" applyFont="1" applyFill="1" applyBorder="1" applyAlignment="1">
      <alignment horizontal="center" vertical="top"/>
    </xf>
    <xf numFmtId="49" fontId="43" fillId="0" borderId="21" xfId="0" applyNumberFormat="1" applyFont="1" applyBorder="1" applyAlignment="1">
      <alignment horizontal="center" vertical="top"/>
    </xf>
    <xf numFmtId="0" fontId="43" fillId="0" borderId="22" xfId="0" applyFont="1" applyBorder="1" applyAlignment="1">
      <alignment horizontal="center" vertical="top"/>
    </xf>
    <xf numFmtId="0" fontId="44" fillId="0" borderId="22" xfId="0" applyFont="1" applyBorder="1" applyAlignment="1">
      <alignment horizontal="center" vertical="top" wrapText="1"/>
    </xf>
    <xf numFmtId="168" fontId="43" fillId="0" borderId="22" xfId="0" applyNumberFormat="1" applyFont="1" applyBorder="1" applyAlignment="1">
      <alignment horizontal="center" vertical="top"/>
    </xf>
    <xf numFmtId="4" fontId="43" fillId="0" borderId="22" xfId="0" applyNumberFormat="1" applyFont="1" applyBorder="1" applyAlignment="1">
      <alignment horizontal="center" vertical="top"/>
    </xf>
    <xf numFmtId="4" fontId="43" fillId="0" borderId="23" xfId="0" applyNumberFormat="1" applyFont="1" applyBorder="1" applyAlignment="1">
      <alignment horizontal="center" vertical="top"/>
    </xf>
    <xf numFmtId="0" fontId="45" fillId="0" borderId="22" xfId="0" applyFont="1" applyBorder="1" applyAlignment="1">
      <alignment horizontal="center" vertical="top"/>
    </xf>
    <xf numFmtId="0" fontId="46" fillId="0" borderId="22" xfId="0" applyFont="1" applyBorder="1" applyAlignment="1">
      <alignment horizontal="left" vertical="top" wrapText="1"/>
    </xf>
    <xf numFmtId="0" fontId="46" fillId="0" borderId="22" xfId="0" applyFont="1" applyBorder="1" applyAlignment="1">
      <alignment horizontal="center" vertical="top" wrapText="1"/>
    </xf>
    <xf numFmtId="4" fontId="46" fillId="0" borderId="22" xfId="0" applyNumberFormat="1" applyFont="1" applyBorder="1" applyAlignment="1">
      <alignment horizontal="center" vertical="top" wrapText="1"/>
    </xf>
    <xf numFmtId="4" fontId="45" fillId="0" borderId="23" xfId="0" applyNumberFormat="1" applyFont="1" applyBorder="1" applyAlignment="1">
      <alignment horizontal="center" vertical="top"/>
    </xf>
    <xf numFmtId="0" fontId="45" fillId="0" borderId="21" xfId="0" applyFont="1" applyBorder="1" applyAlignment="1">
      <alignment horizontal="center" vertical="top"/>
    </xf>
    <xf numFmtId="168" fontId="45" fillId="0" borderId="22" xfId="0" applyNumberFormat="1" applyFont="1" applyBorder="1" applyAlignment="1">
      <alignment horizontal="center" vertical="top"/>
    </xf>
    <xf numFmtId="0" fontId="43" fillId="0" borderId="22" xfId="0" applyFont="1" applyBorder="1" applyAlignment="1">
      <alignment horizontal="left" vertical="top"/>
    </xf>
    <xf numFmtId="4" fontId="45" fillId="0" borderId="22" xfId="0" applyNumberFormat="1" applyFont="1" applyBorder="1" applyAlignment="1">
      <alignment horizontal="center" vertical="top" wrapText="1"/>
    </xf>
    <xf numFmtId="4" fontId="45" fillId="0" borderId="22" xfId="0" applyNumberFormat="1" applyFont="1" applyBorder="1" applyAlignment="1">
      <alignment horizontal="center" vertical="top"/>
    </xf>
    <xf numFmtId="169" fontId="46" fillId="0" borderId="22" xfId="0" applyNumberFormat="1" applyFont="1" applyBorder="1" applyAlignment="1">
      <alignment horizontal="center" vertical="top" wrapText="1"/>
    </xf>
    <xf numFmtId="169" fontId="43" fillId="0" borderId="22" xfId="0" applyNumberFormat="1" applyFont="1" applyBorder="1" applyAlignment="1">
      <alignment horizontal="center" vertical="top"/>
    </xf>
    <xf numFmtId="165" fontId="45" fillId="0" borderId="22" xfId="0" applyNumberFormat="1" applyFont="1" applyBorder="1" applyAlignment="1">
      <alignment horizontal="center" vertical="top" wrapText="1"/>
    </xf>
    <xf numFmtId="169" fontId="45" fillId="0" borderId="22" xfId="0" applyNumberFormat="1" applyFont="1" applyBorder="1" applyAlignment="1">
      <alignment horizontal="center" vertical="top" wrapText="1"/>
    </xf>
    <xf numFmtId="0" fontId="40" fillId="14" borderId="15" xfId="0" applyFont="1" applyFill="1" applyBorder="1" applyAlignment="1">
      <alignment horizontal="center" vertical="center"/>
    </xf>
    <xf numFmtId="0" fontId="40" fillId="14" borderId="16" xfId="0" applyFont="1" applyFill="1" applyBorder="1" applyAlignment="1">
      <alignment horizontal="center" vertical="center"/>
    </xf>
    <xf numFmtId="0" fontId="45" fillId="0" borderId="24" xfId="0" applyFont="1" applyBorder="1" applyAlignment="1">
      <alignment horizontal="center" vertical="top"/>
    </xf>
    <xf numFmtId="0" fontId="45" fillId="0" borderId="25" xfId="0" applyFont="1" applyBorder="1" applyAlignment="1">
      <alignment horizontal="center" vertical="center"/>
    </xf>
    <xf numFmtId="0" fontId="45" fillId="0" borderId="26" xfId="0" applyFont="1" applyBorder="1" applyAlignment="1">
      <alignment horizontal="center" vertical="top"/>
    </xf>
    <xf numFmtId="49" fontId="45" fillId="0" borderId="27" xfId="0" applyNumberFormat="1" applyFont="1" applyBorder="1" applyAlignment="1">
      <alignment horizontal="center" vertical="top"/>
    </xf>
    <xf numFmtId="10" fontId="33" fillId="0" borderId="0" xfId="2" applyNumberFormat="1" applyFont="1" applyAlignment="1">
      <alignment vertical="top"/>
    </xf>
    <xf numFmtId="164" fontId="33" fillId="0" borderId="0" xfId="27" applyFont="1" applyAlignment="1">
      <alignment vertical="top"/>
    </xf>
    <xf numFmtId="4" fontId="40" fillId="14" borderId="16" xfId="0" applyNumberFormat="1" applyFont="1" applyFill="1" applyBorder="1" applyAlignment="1">
      <alignment horizontal="center" vertical="center"/>
    </xf>
    <xf numFmtId="4" fontId="40" fillId="14" borderId="17" xfId="0" applyNumberFormat="1" applyFont="1" applyFill="1" applyBorder="1" applyAlignment="1">
      <alignment horizontal="center" vertical="center"/>
    </xf>
    <xf numFmtId="10" fontId="33" fillId="0" borderId="0" xfId="2" applyNumberFormat="1" applyFont="1" applyAlignment="1">
      <alignment vertical="center"/>
    </xf>
    <xf numFmtId="164" fontId="33" fillId="0" borderId="0" xfId="27" applyFont="1" applyAlignment="1">
      <alignment vertical="center"/>
    </xf>
    <xf numFmtId="170" fontId="46" fillId="0" borderId="22" xfId="0" applyNumberFormat="1" applyFont="1" applyBorder="1" applyAlignment="1">
      <alignment horizontal="center" vertical="top" wrapText="1"/>
    </xf>
    <xf numFmtId="171" fontId="45" fillId="0" borderId="22" xfId="0" applyNumberFormat="1" applyFont="1" applyBorder="1" applyAlignment="1">
      <alignment horizontal="center" vertical="top"/>
    </xf>
    <xf numFmtId="4" fontId="45" fillId="0" borderId="22" xfId="27" applyNumberFormat="1" applyFont="1" applyBorder="1" applyAlignment="1">
      <alignment horizontal="center"/>
    </xf>
    <xf numFmtId="0" fontId="2" fillId="15" borderId="4" xfId="0" applyFont="1" applyFill="1" applyBorder="1" applyAlignment="1">
      <alignment horizontal="center" vertical="center"/>
    </xf>
    <xf numFmtId="0" fontId="2" fillId="15" borderId="4" xfId="0" applyFont="1" applyFill="1" applyBorder="1" applyAlignment="1">
      <alignment horizontal="center" wrapText="1"/>
    </xf>
    <xf numFmtId="0" fontId="2" fillId="0" borderId="4" xfId="0" applyFont="1" applyBorder="1" applyAlignment="1">
      <alignment horizontal="center" vertical="center"/>
    </xf>
    <xf numFmtId="0" fontId="2" fillId="0" borderId="4" xfId="0" applyFont="1" applyBorder="1" applyAlignment="1">
      <alignment horizontal="center" wrapText="1"/>
    </xf>
    <xf numFmtId="0" fontId="2" fillId="0" borderId="4" xfId="0" applyFont="1" applyBorder="1" applyAlignment="1">
      <alignment horizontal="left" vertical="center"/>
    </xf>
    <xf numFmtId="4" fontId="2" fillId="0" borderId="4" xfId="0" applyNumberFormat="1" applyFont="1" applyBorder="1" applyAlignment="1">
      <alignment wrapText="1"/>
    </xf>
    <xf numFmtId="0" fontId="0" fillId="0" borderId="4" xfId="0" applyBorder="1" applyAlignment="1">
      <alignment horizontal="center" vertical="center"/>
    </xf>
    <xf numFmtId="0" fontId="0" fillId="0" borderId="13" xfId="0" applyBorder="1" applyAlignment="1">
      <alignment horizontal="left" vertical="center" wrapText="1"/>
    </xf>
    <xf numFmtId="4" fontId="0" fillId="0" borderId="14" xfId="0" applyNumberFormat="1" applyBorder="1" applyAlignment="1">
      <alignment horizontal="right" vertical="center" wrapText="1"/>
    </xf>
    <xf numFmtId="0" fontId="0" fillId="0" borderId="13" xfId="0" applyBorder="1" applyAlignment="1">
      <alignment vertical="center" wrapText="1"/>
    </xf>
    <xf numFmtId="4" fontId="0" fillId="0" borderId="4" xfId="0" applyNumberFormat="1" applyBorder="1" applyAlignment="1">
      <alignment horizontal="right" vertical="center" wrapText="1"/>
    </xf>
    <xf numFmtId="0" fontId="0" fillId="0" borderId="0" xfId="0" applyAlignment="1">
      <alignment horizontal="right"/>
    </xf>
    <xf numFmtId="0" fontId="2" fillId="0" borderId="4" xfId="0" applyFont="1" applyBorder="1" applyAlignment="1">
      <alignment wrapText="1"/>
    </xf>
    <xf numFmtId="0" fontId="0" fillId="0" borderId="4" xfId="0" applyBorder="1" applyAlignment="1">
      <alignment horizontal="right"/>
    </xf>
    <xf numFmtId="4" fontId="2" fillId="0" borderId="4" xfId="0" applyNumberFormat="1" applyFont="1" applyBorder="1"/>
    <xf numFmtId="0" fontId="12" fillId="0" borderId="0" xfId="17"/>
    <xf numFmtId="0" fontId="12" fillId="0" borderId="0" xfId="17" applyAlignment="1">
      <alignment horizontal="center"/>
    </xf>
    <xf numFmtId="0" fontId="12" fillId="0" borderId="0" xfId="0" applyFont="1"/>
    <xf numFmtId="0" fontId="47" fillId="16" borderId="0" xfId="17" applyFont="1" applyFill="1"/>
    <xf numFmtId="0" fontId="47" fillId="16" borderId="0" xfId="17" applyFont="1" applyFill="1" applyAlignment="1">
      <alignment horizontal="center"/>
    </xf>
    <xf numFmtId="0" fontId="12" fillId="17" borderId="0" xfId="17" applyFill="1"/>
    <xf numFmtId="0" fontId="12" fillId="17" borderId="0" xfId="17" applyFill="1" applyAlignment="1">
      <alignment horizontal="center"/>
    </xf>
    <xf numFmtId="0" fontId="12" fillId="0" borderId="0" xfId="17" applyAlignment="1">
      <alignment horizontal="right"/>
    </xf>
    <xf numFmtId="4" fontId="12" fillId="0" borderId="0" xfId="17" applyNumberFormat="1" applyAlignment="1">
      <alignment horizontal="right"/>
    </xf>
    <xf numFmtId="0" fontId="11" fillId="0" borderId="0" xfId="19"/>
    <xf numFmtId="0" fontId="11" fillId="0" borderId="0" xfId="0" applyFont="1"/>
    <xf numFmtId="0" fontId="12" fillId="9" borderId="0" xfId="19" applyFont="1" applyFill="1" applyAlignment="1">
      <alignment vertical="top" wrapText="1"/>
    </xf>
    <xf numFmtId="0" fontId="49" fillId="9" borderId="0" xfId="19" applyFont="1" applyFill="1" applyAlignment="1">
      <alignment vertical="top" wrapText="1"/>
    </xf>
    <xf numFmtId="0" fontId="48" fillId="0" borderId="0" xfId="19" applyFont="1" applyAlignment="1">
      <alignment vertical="center" wrapText="1"/>
    </xf>
    <xf numFmtId="0" fontId="12" fillId="0" borderId="0" xfId="19" applyFont="1" applyAlignment="1">
      <alignment horizontal="left" vertical="top" wrapText="1"/>
    </xf>
    <xf numFmtId="0" fontId="51" fillId="0" borderId="7" xfId="19" applyFont="1" applyBorder="1" applyAlignment="1">
      <alignment horizontal="center" vertical="center" wrapText="1"/>
    </xf>
    <xf numFmtId="0" fontId="51" fillId="0" borderId="7" xfId="19" applyFont="1" applyBorder="1" applyAlignment="1">
      <alignment horizontal="justify" vertical="center" wrapText="1"/>
    </xf>
    <xf numFmtId="0" fontId="51" fillId="0" borderId="7" xfId="19" applyFont="1" applyBorder="1" applyAlignment="1">
      <alignment horizontal="right" vertical="center" wrapText="1"/>
    </xf>
    <xf numFmtId="0" fontId="45" fillId="0" borderId="0" xfId="19" applyFont="1" applyAlignment="1">
      <alignment horizontal="center" vertical="top" wrapText="1"/>
    </xf>
    <xf numFmtId="0" fontId="45" fillId="0" borderId="0" xfId="19" applyFont="1" applyAlignment="1">
      <alignment horizontal="left" vertical="top" wrapText="1"/>
    </xf>
    <xf numFmtId="4" fontId="45" fillId="0" borderId="0" xfId="19" applyNumberFormat="1" applyFont="1" applyAlignment="1">
      <alignment horizontal="right" vertical="top" wrapText="1"/>
    </xf>
    <xf numFmtId="0" fontId="59" fillId="0" borderId="0" xfId="20"/>
    <xf numFmtId="0" fontId="52" fillId="16" borderId="0" xfId="20" applyFont="1" applyFill="1" applyAlignment="1">
      <alignment horizontal="center" vertical="center"/>
    </xf>
    <xf numFmtId="0" fontId="59" fillId="16" borderId="0" xfId="20" applyFill="1"/>
    <xf numFmtId="0" fontId="54" fillId="16" borderId="0" xfId="20" applyFont="1" applyFill="1" applyAlignment="1">
      <alignment horizontal="center" vertical="center"/>
    </xf>
    <xf numFmtId="0" fontId="40" fillId="17" borderId="0" xfId="20" applyFont="1" applyFill="1" applyAlignment="1">
      <alignment horizontal="center" vertical="center"/>
    </xf>
    <xf numFmtId="0" fontId="40" fillId="17" borderId="0" xfId="20" applyFont="1" applyFill="1" applyAlignment="1">
      <alignment horizontal="center" vertical="center" wrapText="1"/>
    </xf>
    <xf numFmtId="0" fontId="46" fillId="0" borderId="0" xfId="20" applyFont="1" applyAlignment="1">
      <alignment horizontal="center" vertical="center"/>
    </xf>
    <xf numFmtId="0" fontId="46" fillId="0" borderId="0" xfId="20" applyFont="1" applyAlignment="1">
      <alignment horizontal="left" vertical="center"/>
    </xf>
    <xf numFmtId="168" fontId="46" fillId="0" borderId="0" xfId="20" applyNumberFormat="1" applyFont="1" applyAlignment="1">
      <alignment horizontal="right" vertical="center"/>
    </xf>
    <xf numFmtId="173" fontId="46" fillId="0" borderId="0" xfId="1" applyNumberFormat="1" applyFont="1" applyBorder="1" applyAlignment="1" applyProtection="1">
      <alignment horizontal="center" vertical="center"/>
    </xf>
    <xf numFmtId="173" fontId="46" fillId="0" borderId="0" xfId="1" applyNumberFormat="1" applyFont="1" applyBorder="1" applyAlignment="1" applyProtection="1">
      <alignment horizontal="right" vertical="center"/>
    </xf>
    <xf numFmtId="0" fontId="55" fillId="17" borderId="0" xfId="17" applyFont="1" applyFill="1" applyAlignment="1">
      <alignment horizontal="left"/>
    </xf>
    <xf numFmtId="0" fontId="55" fillId="17" borderId="0" xfId="17" applyFont="1" applyFill="1" applyAlignment="1">
      <alignment horizontal="center"/>
    </xf>
    <xf numFmtId="0" fontId="55" fillId="17" borderId="0" xfId="17" applyFont="1" applyFill="1" applyAlignment="1">
      <alignment horizontal="right"/>
    </xf>
    <xf numFmtId="0" fontId="56" fillId="0" borderId="0" xfId="17" applyFont="1" applyAlignment="1">
      <alignment horizontal="left"/>
    </xf>
    <xf numFmtId="0" fontId="56" fillId="0" borderId="0" xfId="17" applyFont="1" applyAlignment="1">
      <alignment horizontal="center"/>
    </xf>
    <xf numFmtId="0" fontId="56" fillId="0" borderId="0" xfId="17" applyFont="1" applyAlignment="1">
      <alignment horizontal="right"/>
    </xf>
    <xf numFmtId="0" fontId="12" fillId="0" borderId="0" xfId="17" applyAlignment="1">
      <alignment horizontal="left" vertical="top" wrapText="1"/>
    </xf>
    <xf numFmtId="0" fontId="12" fillId="9" borderId="7" xfId="17" applyFill="1" applyBorder="1" applyAlignment="1">
      <alignment horizontal="left" vertical="top" wrapText="1"/>
    </xf>
    <xf numFmtId="0" fontId="57" fillId="9" borderId="4" xfId="17" applyFont="1" applyFill="1" applyBorder="1" applyAlignment="1">
      <alignment horizontal="center" vertical="center" wrapText="1"/>
    </xf>
    <xf numFmtId="4" fontId="57" fillId="0" borderId="4" xfId="17" applyNumberFormat="1" applyFont="1" applyBorder="1" applyAlignment="1">
      <alignment horizontal="right" vertical="center" wrapText="1"/>
    </xf>
    <xf numFmtId="0" fontId="58" fillId="0" borderId="4" xfId="17" applyFont="1" applyBorder="1" applyAlignment="1">
      <alignment horizontal="center" vertical="center" wrapText="1"/>
    </xf>
    <xf numFmtId="0" fontId="58" fillId="0" borderId="4" xfId="17" applyFont="1" applyBorder="1" applyAlignment="1">
      <alignment horizontal="left" vertical="center" wrapText="1"/>
    </xf>
    <xf numFmtId="4" fontId="58" fillId="0" borderId="4" xfId="17" applyNumberFormat="1" applyFont="1" applyBorder="1" applyAlignment="1">
      <alignment horizontal="right" vertical="center" wrapText="1"/>
    </xf>
    <xf numFmtId="0" fontId="0" fillId="0" borderId="0" xfId="0" applyAlignment="1">
      <alignment horizontal="center" vertical="center" wrapText="1" shrinkToFit="1"/>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vertical="center"/>
    </xf>
    <xf numFmtId="4" fontId="0" fillId="0" borderId="0" xfId="0" applyNumberFormat="1"/>
    <xf numFmtId="1" fontId="60" fillId="0" borderId="9" xfId="18" applyNumberFormat="1" applyFont="1" applyBorder="1" applyAlignment="1">
      <alignment vertical="top" wrapText="1"/>
    </xf>
    <xf numFmtId="2" fontId="61" fillId="0" borderId="28" xfId="1" applyNumberFormat="1" applyFont="1" applyBorder="1" applyAlignment="1">
      <alignment horizontal="center" vertical="center" wrapText="1"/>
    </xf>
    <xf numFmtId="4" fontId="61" fillId="0" borderId="28" xfId="0" applyNumberFormat="1" applyFont="1" applyBorder="1" applyAlignment="1">
      <alignment horizontal="right" vertical="center" wrapText="1"/>
    </xf>
    <xf numFmtId="4" fontId="61" fillId="0" borderId="29" xfId="0" applyNumberFormat="1" applyFont="1" applyBorder="1" applyAlignment="1">
      <alignment horizontal="right" vertical="center" wrapText="1"/>
    </xf>
    <xf numFmtId="1" fontId="60" fillId="0" borderId="4" xfId="18" applyNumberFormat="1" applyFont="1" applyBorder="1" applyAlignment="1">
      <alignment horizontal="center" vertical="top"/>
    </xf>
    <xf numFmtId="4" fontId="60" fillId="0" borderId="4" xfId="18" applyNumberFormat="1" applyFont="1" applyBorder="1" applyAlignment="1">
      <alignment vertical="top"/>
    </xf>
    <xf numFmtId="1" fontId="62" fillId="0" borderId="8" xfId="18" applyNumberFormat="1" applyFont="1" applyBorder="1" applyAlignment="1">
      <alignment vertical="top" wrapText="1"/>
    </xf>
    <xf numFmtId="1" fontId="60" fillId="0" borderId="4" xfId="18" applyNumberFormat="1" applyFont="1" applyBorder="1" applyAlignment="1">
      <alignment horizontal="center" vertical="center"/>
    </xf>
    <xf numFmtId="1" fontId="60" fillId="0" borderId="2" xfId="18" applyNumberFormat="1" applyFont="1" applyBorder="1" applyAlignment="1">
      <alignment horizontal="center" vertical="center"/>
    </xf>
    <xf numFmtId="4" fontId="60" fillId="0" borderId="2" xfId="18" applyNumberFormat="1" applyFont="1" applyBorder="1" applyAlignment="1">
      <alignment vertical="center"/>
    </xf>
    <xf numFmtId="4" fontId="60" fillId="0" borderId="4" xfId="18" applyNumberFormat="1" applyFont="1" applyBorder="1" applyAlignment="1">
      <alignment vertical="center"/>
    </xf>
    <xf numFmtId="172" fontId="59" fillId="0" borderId="0" xfId="1"/>
    <xf numFmtId="49" fontId="60" fillId="0" borderId="2" xfId="18" applyNumberFormat="1" applyFont="1" applyBorder="1" applyAlignment="1">
      <alignment horizontal="center" vertical="center"/>
    </xf>
    <xf numFmtId="0" fontId="64" fillId="9" borderId="3" xfId="0" applyFont="1" applyFill="1" applyBorder="1" applyAlignment="1">
      <alignment horizontal="center" vertical="top"/>
    </xf>
    <xf numFmtId="1" fontId="65" fillId="9" borderId="3" xfId="0" applyNumberFormat="1" applyFont="1" applyFill="1" applyBorder="1" applyAlignment="1">
      <alignment vertical="top"/>
    </xf>
    <xf numFmtId="4" fontId="64" fillId="9" borderId="3" xfId="0" applyNumberFormat="1" applyFont="1" applyFill="1" applyBorder="1" applyAlignment="1">
      <alignment horizontal="center" vertical="top"/>
    </xf>
    <xf numFmtId="1" fontId="65" fillId="9" borderId="4" xfId="0" applyNumberFormat="1" applyFont="1" applyFill="1" applyBorder="1" applyAlignment="1">
      <alignment vertical="top"/>
    </xf>
    <xf numFmtId="4" fontId="64" fillId="9" borderId="4" xfId="0" applyNumberFormat="1" applyFont="1" applyFill="1" applyBorder="1" applyAlignment="1">
      <alignment horizontal="center" vertical="top"/>
    </xf>
    <xf numFmtId="0" fontId="2" fillId="9" borderId="4" xfId="0" applyFont="1" applyFill="1" applyBorder="1" applyAlignment="1">
      <alignment horizontal="center" vertical="top"/>
    </xf>
    <xf numFmtId="1" fontId="18" fillId="10" borderId="3" xfId="16" applyNumberFormat="1" applyFont="1" applyFill="1" applyBorder="1" applyAlignment="1">
      <alignment horizontal="right" vertical="top"/>
    </xf>
    <xf numFmtId="0" fontId="18" fillId="11" borderId="4" xfId="0" applyFont="1" applyFill="1" applyBorder="1" applyAlignment="1">
      <alignment horizontal="center" vertical="top"/>
    </xf>
    <xf numFmtId="0" fontId="18" fillId="11" borderId="4" xfId="0" applyFont="1" applyFill="1" applyBorder="1" applyAlignment="1">
      <alignment horizontal="center" vertical="top" wrapText="1"/>
    </xf>
    <xf numFmtId="0" fontId="18" fillId="11" borderId="5" xfId="0" applyFont="1" applyFill="1" applyBorder="1" applyAlignment="1">
      <alignment horizontal="center" vertical="center"/>
    </xf>
    <xf numFmtId="0" fontId="15" fillId="0" borderId="0" xfId="0" applyFont="1" applyAlignment="1">
      <alignment horizontal="center" vertical="top"/>
    </xf>
    <xf numFmtId="0" fontId="16" fillId="0" borderId="0" xfId="0" applyFont="1" applyAlignment="1">
      <alignment horizontal="center" vertical="top" wrapText="1"/>
    </xf>
    <xf numFmtId="0" fontId="17" fillId="10" borderId="2" xfId="0" applyFont="1" applyFill="1" applyBorder="1" applyAlignment="1">
      <alignment horizontal="center" vertical="top" wrapText="1"/>
    </xf>
    <xf numFmtId="0" fontId="18" fillId="11" borderId="4" xfId="16" applyFont="1" applyFill="1" applyBorder="1" applyAlignment="1">
      <alignment horizontal="center" vertical="center" wrapText="1"/>
    </xf>
    <xf numFmtId="1" fontId="25" fillId="0" borderId="11" xfId="18" applyNumberFormat="1" applyFont="1" applyBorder="1" applyAlignment="1">
      <alignment vertical="top" wrapText="1"/>
    </xf>
    <xf numFmtId="1" fontId="18" fillId="11" borderId="4" xfId="18" applyNumberFormat="1" applyFont="1" applyFill="1" applyBorder="1" applyAlignment="1">
      <alignment horizontal="center" vertical="top"/>
    </xf>
    <xf numFmtId="0" fontId="18" fillId="11" borderId="9" xfId="16" applyFont="1" applyFill="1" applyBorder="1" applyAlignment="1">
      <alignment horizontal="center" vertical="center" wrapText="1"/>
    </xf>
    <xf numFmtId="0" fontId="18" fillId="11" borderId="4" xfId="0" applyFont="1" applyFill="1" applyBorder="1" applyAlignment="1">
      <alignment horizontal="center" vertical="center" wrapText="1"/>
    </xf>
    <xf numFmtId="1" fontId="18" fillId="0" borderId="0" xfId="18" applyNumberFormat="1" applyFont="1" applyAlignment="1">
      <alignment horizontal="center"/>
    </xf>
    <xf numFmtId="1" fontId="18" fillId="0" borderId="0" xfId="18" applyNumberFormat="1" applyFont="1" applyAlignment="1">
      <alignment horizontal="center" vertical="center" wrapText="1"/>
    </xf>
    <xf numFmtId="1" fontId="15" fillId="10" borderId="5" xfId="16" applyNumberFormat="1" applyFont="1" applyFill="1" applyBorder="1" applyAlignment="1">
      <alignment horizontal="center" vertical="center"/>
    </xf>
    <xf numFmtId="0" fontId="0" fillId="0" borderId="4" xfId="0" applyBorder="1"/>
    <xf numFmtId="0" fontId="31" fillId="11" borderId="4" xfId="16" applyFont="1" applyFill="1" applyBorder="1" applyAlignment="1">
      <alignment horizontal="center" vertical="center" wrapText="1"/>
    </xf>
    <xf numFmtId="1" fontId="21" fillId="0" borderId="4" xfId="18" applyNumberFormat="1" applyFont="1" applyBorder="1" applyAlignment="1">
      <alignment vertical="top" wrapText="1"/>
    </xf>
    <xf numFmtId="1" fontId="21" fillId="0" borderId="4" xfId="18" applyNumberFormat="1" applyFont="1" applyBorder="1" applyAlignment="1">
      <alignment horizontal="left" vertical="top" wrapText="1"/>
    </xf>
    <xf numFmtId="1" fontId="15" fillId="10" borderId="2" xfId="16" applyNumberFormat="1" applyFont="1" applyFill="1" applyBorder="1" applyAlignment="1">
      <alignment horizontal="justify" vertical="center"/>
    </xf>
    <xf numFmtId="1" fontId="2" fillId="10" borderId="3" xfId="16" applyNumberFormat="1" applyFont="1" applyFill="1" applyBorder="1" applyAlignment="1">
      <alignment horizontal="left" vertical="center"/>
    </xf>
    <xf numFmtId="0" fontId="0" fillId="11" borderId="9" xfId="0" applyFill="1" applyBorder="1"/>
    <xf numFmtId="4" fontId="18" fillId="11" borderId="4" xfId="0" applyNumberFormat="1" applyFont="1" applyFill="1" applyBorder="1" applyAlignment="1">
      <alignment horizontal="center" vertical="center" wrapText="1"/>
    </xf>
    <xf numFmtId="0" fontId="18" fillId="11" borderId="4" xfId="0" applyFont="1" applyFill="1" applyBorder="1" applyAlignment="1">
      <alignment horizontal="center" vertical="center"/>
    </xf>
    <xf numFmtId="0" fontId="40" fillId="14" borderId="16" xfId="0" applyFont="1" applyFill="1" applyBorder="1" applyAlignment="1">
      <alignment horizontal="justify" vertical="center" wrapText="1"/>
    </xf>
    <xf numFmtId="0" fontId="40" fillId="14" borderId="16" xfId="0" applyFont="1" applyFill="1" applyBorder="1" applyAlignment="1">
      <alignment horizontal="left" vertical="center" wrapText="1"/>
    </xf>
    <xf numFmtId="4" fontId="0" fillId="0" borderId="4" xfId="0" applyNumberFormat="1" applyBorder="1" applyAlignment="1">
      <alignment vertical="center"/>
    </xf>
    <xf numFmtId="4" fontId="0" fillId="0" borderId="4" xfId="0" applyNumberFormat="1" applyBorder="1" applyAlignment="1">
      <alignment horizontal="right" vertical="center"/>
    </xf>
    <xf numFmtId="0" fontId="50" fillId="0" borderId="0" xfId="19" applyFont="1" applyAlignment="1">
      <alignment horizontal="left" vertical="center" wrapText="1"/>
    </xf>
    <xf numFmtId="0" fontId="48" fillId="0" borderId="0" xfId="19" applyFont="1" applyAlignment="1">
      <alignment horizontal="center" vertical="center" wrapText="1"/>
    </xf>
    <xf numFmtId="0" fontId="53" fillId="16" borderId="0" xfId="20" applyFont="1" applyFill="1" applyAlignment="1">
      <alignment horizontal="center" vertical="center"/>
    </xf>
    <xf numFmtId="0" fontId="40" fillId="17" borderId="0" xfId="20" applyFont="1" applyFill="1" applyAlignment="1">
      <alignment horizontal="center" vertical="center"/>
    </xf>
    <xf numFmtId="0" fontId="58" fillId="0" borderId="4" xfId="17" applyFont="1" applyBorder="1" applyAlignment="1">
      <alignment horizontal="center" vertical="center" wrapText="1"/>
    </xf>
    <xf numFmtId="0" fontId="58" fillId="0" borderId="4" xfId="17" applyFont="1" applyBorder="1" applyAlignment="1">
      <alignment horizontal="left" vertical="center" wrapText="1"/>
    </xf>
    <xf numFmtId="4" fontId="58" fillId="0" borderId="4" xfId="17" applyNumberFormat="1" applyFont="1" applyBorder="1" applyAlignment="1">
      <alignment horizontal="right" vertical="center" wrapText="1"/>
    </xf>
    <xf numFmtId="0" fontId="57" fillId="0" borderId="4" xfId="17" applyFont="1" applyBorder="1" applyAlignment="1">
      <alignment horizontal="left" vertical="center" wrapText="1"/>
    </xf>
    <xf numFmtId="0" fontId="0" fillId="0" borderId="0" xfId="0"/>
  </cellXfs>
  <cellStyles count="28">
    <cellStyle name="Accent 1 5" xfId="3" xr:uid="{00000000-0005-0000-0000-000006000000}"/>
    <cellStyle name="Accent 2 6" xfId="4" xr:uid="{00000000-0005-0000-0000-000007000000}"/>
    <cellStyle name="Accent 3 7" xfId="5" xr:uid="{00000000-0005-0000-0000-000008000000}"/>
    <cellStyle name="Accent 4" xfId="6" xr:uid="{00000000-0005-0000-0000-000009000000}"/>
    <cellStyle name="Bad 8" xfId="7" xr:uid="{00000000-0005-0000-0000-00000A000000}"/>
    <cellStyle name="Error 9" xfId="8" xr:uid="{00000000-0005-0000-0000-00000B000000}"/>
    <cellStyle name="Excel Built-in Comma 10" xfId="27" xr:uid="{00000000-0005-0000-0000-00001E000000}"/>
    <cellStyle name="Footnote 11" xfId="9" xr:uid="{00000000-0005-0000-0000-00000C000000}"/>
    <cellStyle name="Good 12" xfId="10" xr:uid="{00000000-0005-0000-0000-00000D000000}"/>
    <cellStyle name="Heading 1 14" xfId="11" xr:uid="{00000000-0005-0000-0000-00000E000000}"/>
    <cellStyle name="Heading 13" xfId="12" xr:uid="{00000000-0005-0000-0000-00000F000000}"/>
    <cellStyle name="Heading 2 15" xfId="13" xr:uid="{00000000-0005-0000-0000-000010000000}"/>
    <cellStyle name="Hyperlink 16" xfId="14" xr:uid="{00000000-0005-0000-0000-000011000000}"/>
    <cellStyle name="Neutral 17" xfId="15" xr:uid="{00000000-0005-0000-0000-000012000000}"/>
    <cellStyle name="Normal" xfId="0" builtinId="0"/>
    <cellStyle name="Normal 2" xfId="16" xr:uid="{00000000-0005-0000-0000-000013000000}"/>
    <cellStyle name="Normal 3" xfId="17" xr:uid="{00000000-0005-0000-0000-000014000000}"/>
    <cellStyle name="Normal 3 2" xfId="18" xr:uid="{00000000-0005-0000-0000-000015000000}"/>
    <cellStyle name="Normal 4" xfId="19" xr:uid="{00000000-0005-0000-0000-000016000000}"/>
    <cellStyle name="Normal 5" xfId="20" xr:uid="{00000000-0005-0000-0000-000017000000}"/>
    <cellStyle name="Note 18" xfId="21" xr:uid="{00000000-0005-0000-0000-000018000000}"/>
    <cellStyle name="Porcentagem" xfId="2" builtinId="5"/>
    <cellStyle name="Porcentagem 7" xfId="22" xr:uid="{00000000-0005-0000-0000-000019000000}"/>
    <cellStyle name="Result 19" xfId="23" xr:uid="{00000000-0005-0000-0000-00001A000000}"/>
    <cellStyle name="Status 20" xfId="24" xr:uid="{00000000-0005-0000-0000-00001B000000}"/>
    <cellStyle name="Text 21" xfId="25" xr:uid="{00000000-0005-0000-0000-00001C000000}"/>
    <cellStyle name="Vírgula" xfId="1" builtinId="3"/>
    <cellStyle name="Warning 22" xfId="26" xr:uid="{00000000-0005-0000-0000-00001D000000}"/>
  </cellStyles>
  <dxfs count="0"/>
  <tableStyles count="0" defaultTableStyle="TableStyleMedium2" defaultPivotStyle="PivotStyleLight16"/>
  <colors>
    <indexedColors>
      <rgbColor rgb="FF000000"/>
      <rgbColor rgb="FFFFFFFF"/>
      <rgbColor rgb="FFFF0000"/>
      <rgbColor rgb="FF00FF00"/>
      <rgbColor rgb="FF0000FF"/>
      <rgbColor rgb="FFFFF2CC"/>
      <rgbColor rgb="FFFF00FF"/>
      <rgbColor rgb="FF00FFFF"/>
      <rgbColor rgb="FFCC0000"/>
      <rgbColor rgb="FF006600"/>
      <rgbColor rgb="FF0000CC"/>
      <rgbColor rgb="FF996600"/>
      <rgbColor rgb="FF800080"/>
      <rgbColor rgb="FF008080"/>
      <rgbColor rgb="FFBFBFBF"/>
      <rgbColor rgb="FF808080"/>
      <rgbColor rgb="FF729FCF"/>
      <rgbColor rgb="FF993366"/>
      <rgbColor rgb="FFFFFFCC"/>
      <rgbColor rgb="FFDEEBF7"/>
      <rgbColor rgb="FF660066"/>
      <rgbColor rgb="FFFF8080"/>
      <rgbColor rgb="FF0066CC"/>
      <rgbColor rgb="FFC6D9F1"/>
      <rgbColor rgb="FF000080"/>
      <rgbColor rgb="FFFF00FF"/>
      <rgbColor rgb="FFFFFF00"/>
      <rgbColor rgb="FF00FFFF"/>
      <rgbColor rgb="FF800080"/>
      <rgbColor rgb="FF800000"/>
      <rgbColor rgb="FF008080"/>
      <rgbColor rgb="FF0000EE"/>
      <rgbColor rgb="FF00CCFF"/>
      <rgbColor rgb="FFDAE3F3"/>
      <rgbColor rgb="FFCCFFCC"/>
      <rgbColor rgb="FFFFF5CE"/>
      <rgbColor rgb="FFB4C7E7"/>
      <rgbColor rgb="FFDDDDDD"/>
      <rgbColor rgb="FFB9CDE5"/>
      <rgbColor rgb="FFFFCCCC"/>
      <rgbColor rgb="FF3366FF"/>
      <rgbColor rgb="FF66FF99"/>
      <rgbColor rgb="FF99CC00"/>
      <rgbColor rgb="FFFFC000"/>
      <rgbColor rgb="FFFF9900"/>
      <rgbColor rgb="FFFF6600"/>
      <rgbColor rgb="FF666699"/>
      <rgbColor rgb="FF7F7F7F"/>
      <rgbColor rgb="FF003770"/>
      <rgbColor rgb="FF339966"/>
      <rgbColor rgb="FF003300"/>
      <rgbColor rgb="FF333300"/>
      <rgbColor rgb="FFC9211E"/>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5</xdr:col>
      <xdr:colOff>814320</xdr:colOff>
      <xdr:row>23</xdr:row>
      <xdr:rowOff>112320</xdr:rowOff>
    </xdr:from>
    <xdr:to>
      <xdr:col>6</xdr:col>
      <xdr:colOff>792030</xdr:colOff>
      <xdr:row>23</xdr:row>
      <xdr:rowOff>120600</xdr:rowOff>
    </xdr:to>
    <xdr:sp macro="" textlink="">
      <xdr:nvSpPr>
        <xdr:cNvPr id="2" name="Line 5">
          <a:extLst>
            <a:ext uri="{FF2B5EF4-FFF2-40B4-BE49-F238E27FC236}">
              <a16:creationId xmlns:a16="http://schemas.microsoft.com/office/drawing/2014/main" id="{00000000-0008-0000-0000-000002000000}"/>
            </a:ext>
          </a:extLst>
        </xdr:cNvPr>
        <xdr:cNvSpPr/>
      </xdr:nvSpPr>
      <xdr:spPr>
        <a:xfrm>
          <a:off x="7900920" y="5570280"/>
          <a:ext cx="834840" cy="8280"/>
        </a:xfrm>
        <a:prstGeom prst="line">
          <a:avLst/>
        </a:prstGeom>
        <a:ln w="57240">
          <a:solidFill>
            <a:srgbClr val="33CC33"/>
          </a:solidFill>
          <a:round/>
        </a:ln>
      </xdr:spPr>
      <xdr:style>
        <a:lnRef idx="0">
          <a:scrgbClr r="0" g="0" b="0"/>
        </a:lnRef>
        <a:fillRef idx="0">
          <a:scrgbClr r="0" g="0" b="0"/>
        </a:fillRef>
        <a:effectRef idx="0">
          <a:scrgbClr r="0" g="0" b="0"/>
        </a:effectRef>
        <a:fontRef idx="minor"/>
      </xdr:style>
    </xdr:sp>
    <xdr:clientData/>
  </xdr:twoCellAnchor>
  <xdr:twoCellAnchor editAs="oneCell">
    <xdr:from>
      <xdr:col>4</xdr:col>
      <xdr:colOff>1440</xdr:colOff>
      <xdr:row>0</xdr:row>
      <xdr:rowOff>30600</xdr:rowOff>
    </xdr:from>
    <xdr:to>
      <xdr:col>4</xdr:col>
      <xdr:colOff>432000</xdr:colOff>
      <xdr:row>0</xdr:row>
      <xdr:rowOff>477000</xdr:rowOff>
    </xdr:to>
    <xdr:pic>
      <xdr:nvPicPr>
        <xdr:cNvPr id="3" name="Imagem 1">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a:stretch/>
      </xdr:blipFill>
      <xdr:spPr>
        <a:xfrm>
          <a:off x="6249960" y="30600"/>
          <a:ext cx="430560" cy="446400"/>
        </a:xfrm>
        <a:prstGeom prst="rect">
          <a:avLst/>
        </a:prstGeom>
        <a:noFill/>
        <a:ln w="0">
          <a:noFill/>
        </a:ln>
      </xdr:spPr>
    </xdr:pic>
    <xdr:clientData/>
  </xdr:twoCellAnchor>
  <xdr:twoCellAnchor editAs="oneCell">
    <xdr:from>
      <xdr:col>4</xdr:col>
      <xdr:colOff>2880</xdr:colOff>
      <xdr:row>11</xdr:row>
      <xdr:rowOff>138960</xdr:rowOff>
    </xdr:from>
    <xdr:to>
      <xdr:col>4</xdr:col>
      <xdr:colOff>790425</xdr:colOff>
      <xdr:row>11</xdr:row>
      <xdr:rowOff>139320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a:off x="6251400" y="2933640"/>
          <a:ext cx="816120" cy="360"/>
        </a:xfrm>
        <a:prstGeom prst="line">
          <a:avLst/>
        </a:prstGeom>
        <a:ln w="57240">
          <a:solidFill>
            <a:srgbClr val="0000FF"/>
          </a:solidFill>
          <a:round/>
        </a:ln>
      </xdr:spPr>
      <xdr:style>
        <a:lnRef idx="0">
          <a:scrgbClr r="0" g="0" b="0"/>
        </a:lnRef>
        <a:fillRef idx="0">
          <a:scrgbClr r="0" g="0" b="0"/>
        </a:fillRef>
        <a:effectRef idx="0">
          <a:scrgbClr r="0" g="0" b="0"/>
        </a:effectRef>
        <a:fontRef idx="minor"/>
      </xdr:style>
    </xdr:sp>
    <xdr:clientData/>
  </xdr:twoCellAnchor>
  <xdr:twoCellAnchor editAs="oneCell">
    <xdr:from>
      <xdr:col>6</xdr:col>
      <xdr:colOff>783855</xdr:colOff>
      <xdr:row>27</xdr:row>
      <xdr:rowOff>20053</xdr:rowOff>
    </xdr:from>
    <xdr:to>
      <xdr:col>9</xdr:col>
      <xdr:colOff>2</xdr:colOff>
      <xdr:row>27</xdr:row>
      <xdr:rowOff>29107</xdr:rowOff>
    </xdr:to>
    <xdr:sp macro="" textlink="">
      <xdr:nvSpPr>
        <xdr:cNvPr id="5" name="Line 5">
          <a:extLst>
            <a:ext uri="{FF2B5EF4-FFF2-40B4-BE49-F238E27FC236}">
              <a16:creationId xmlns:a16="http://schemas.microsoft.com/office/drawing/2014/main" id="{00000000-0008-0000-0000-000005000000}"/>
            </a:ext>
          </a:extLst>
        </xdr:cNvPr>
        <xdr:cNvSpPr/>
      </xdr:nvSpPr>
      <xdr:spPr>
        <a:xfrm flipV="1">
          <a:off x="8273513" y="6627395"/>
          <a:ext cx="1592384" cy="9054"/>
        </a:xfrm>
        <a:prstGeom prst="line">
          <a:avLst/>
        </a:prstGeom>
        <a:ln w="57240">
          <a:solidFill>
            <a:srgbClr val="7030A0"/>
          </a:solidFill>
          <a:round/>
        </a:ln>
      </xdr:spPr>
      <xdr:style>
        <a:lnRef idx="0">
          <a:scrgbClr r="0" g="0" b="0"/>
        </a:lnRef>
        <a:fillRef idx="0">
          <a:scrgbClr r="0" g="0" b="0"/>
        </a:fillRef>
        <a:effectRef idx="0">
          <a:scrgbClr r="0" g="0" b="0"/>
        </a:effectRef>
        <a:fontRef idx="minor"/>
      </xdr:style>
    </xdr:sp>
    <xdr:clientData/>
  </xdr:twoCellAnchor>
  <xdr:twoCellAnchor editAs="oneCell">
    <xdr:from>
      <xdr:col>9</xdr:col>
      <xdr:colOff>6840</xdr:colOff>
      <xdr:row>17</xdr:row>
      <xdr:rowOff>89640</xdr:rowOff>
    </xdr:from>
    <xdr:to>
      <xdr:col>9</xdr:col>
      <xdr:colOff>788265</xdr:colOff>
      <xdr:row>17</xdr:row>
      <xdr:rowOff>100800</xdr:rowOff>
    </xdr:to>
    <xdr:sp macro="" textlink="">
      <xdr:nvSpPr>
        <xdr:cNvPr id="6" name="Line 5">
          <a:extLst>
            <a:ext uri="{FF2B5EF4-FFF2-40B4-BE49-F238E27FC236}">
              <a16:creationId xmlns:a16="http://schemas.microsoft.com/office/drawing/2014/main" id="{00000000-0008-0000-0000-000006000000}"/>
            </a:ext>
          </a:extLst>
        </xdr:cNvPr>
        <xdr:cNvSpPr/>
      </xdr:nvSpPr>
      <xdr:spPr>
        <a:xfrm>
          <a:off x="10446120" y="4225320"/>
          <a:ext cx="810000" cy="11160"/>
        </a:xfrm>
        <a:prstGeom prst="line">
          <a:avLst/>
        </a:prstGeom>
        <a:ln w="57240">
          <a:solidFill>
            <a:srgbClr val="BF9000"/>
          </a:solidFill>
          <a:round/>
        </a:ln>
      </xdr:spPr>
      <xdr:style>
        <a:lnRef idx="0">
          <a:scrgbClr r="0" g="0" b="0"/>
        </a:lnRef>
        <a:fillRef idx="0">
          <a:scrgbClr r="0" g="0" b="0"/>
        </a:fillRef>
        <a:effectRef idx="0">
          <a:scrgbClr r="0" g="0" b="0"/>
        </a:effectRef>
        <a:fontRef idx="minor"/>
      </xdr:style>
    </xdr:sp>
    <xdr:clientData/>
  </xdr:twoCellAnchor>
  <xdr:twoCellAnchor editAs="oneCell">
    <xdr:from>
      <xdr:col>10</xdr:col>
      <xdr:colOff>12960</xdr:colOff>
      <xdr:row>20</xdr:row>
      <xdr:rowOff>64440</xdr:rowOff>
    </xdr:from>
    <xdr:to>
      <xdr:col>11</xdr:col>
      <xdr:colOff>720</xdr:colOff>
      <xdr:row>20</xdr:row>
      <xdr:rowOff>64800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11290680" y="4870800"/>
          <a:ext cx="825840" cy="360"/>
        </a:xfrm>
        <a:prstGeom prst="line">
          <a:avLst/>
        </a:prstGeom>
        <a:ln w="57240">
          <a:solidFill>
            <a:srgbClr val="00B0F0"/>
          </a:solidFill>
          <a:round/>
        </a:ln>
      </xdr:spPr>
      <xdr:style>
        <a:lnRef idx="0">
          <a:scrgbClr r="0" g="0" b="0"/>
        </a:lnRef>
        <a:fillRef idx="0">
          <a:scrgbClr r="0" g="0" b="0"/>
        </a:fillRef>
        <a:effectRef idx="0">
          <a:scrgbClr r="0" g="0" b="0"/>
        </a:effectRef>
        <a:fontRef idx="minor"/>
      </xdr:style>
    </xdr:sp>
    <xdr:clientData/>
  </xdr:twoCellAnchor>
  <xdr:twoCellAnchor editAs="oneCell">
    <xdr:from>
      <xdr:col>4</xdr:col>
      <xdr:colOff>11880</xdr:colOff>
      <xdr:row>12</xdr:row>
      <xdr:rowOff>151920</xdr:rowOff>
    </xdr:from>
    <xdr:to>
      <xdr:col>4</xdr:col>
      <xdr:colOff>789180</xdr:colOff>
      <xdr:row>12</xdr:row>
      <xdr:rowOff>163080</xdr:rowOff>
    </xdr:to>
    <xdr:sp macro="" textlink="">
      <xdr:nvSpPr>
        <xdr:cNvPr id="8" name="Line 5">
          <a:extLst>
            <a:ext uri="{FF2B5EF4-FFF2-40B4-BE49-F238E27FC236}">
              <a16:creationId xmlns:a16="http://schemas.microsoft.com/office/drawing/2014/main" id="{00000000-0008-0000-0000-000008000000}"/>
            </a:ext>
          </a:extLst>
        </xdr:cNvPr>
        <xdr:cNvSpPr/>
      </xdr:nvSpPr>
      <xdr:spPr>
        <a:xfrm>
          <a:off x="6260400" y="3121920"/>
          <a:ext cx="815400" cy="11160"/>
        </a:xfrm>
        <a:prstGeom prst="line">
          <a:avLst/>
        </a:prstGeom>
        <a:ln w="76320">
          <a:solidFill>
            <a:srgbClr val="0000FF"/>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8</xdr:col>
      <xdr:colOff>828000</xdr:colOff>
      <xdr:row>18</xdr:row>
      <xdr:rowOff>144000</xdr:rowOff>
    </xdr:from>
    <xdr:to>
      <xdr:col>10</xdr:col>
      <xdr:colOff>10440</xdr:colOff>
      <xdr:row>18</xdr:row>
      <xdr:rowOff>154080</xdr:rowOff>
    </xdr:to>
    <xdr:sp macro="" textlink="">
      <xdr:nvSpPr>
        <xdr:cNvPr id="9" name="Line 5">
          <a:extLst>
            <a:ext uri="{FF2B5EF4-FFF2-40B4-BE49-F238E27FC236}">
              <a16:creationId xmlns:a16="http://schemas.microsoft.com/office/drawing/2014/main" id="{00000000-0008-0000-0000-000009000000}"/>
            </a:ext>
          </a:extLst>
        </xdr:cNvPr>
        <xdr:cNvSpPr/>
      </xdr:nvSpPr>
      <xdr:spPr>
        <a:xfrm>
          <a:off x="10429200" y="4455000"/>
          <a:ext cx="858960" cy="10080"/>
        </a:xfrm>
        <a:prstGeom prst="line">
          <a:avLst/>
        </a:prstGeom>
        <a:ln w="76320">
          <a:solidFill>
            <a:srgbClr val="BF9000"/>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5</xdr:col>
      <xdr:colOff>817920</xdr:colOff>
      <xdr:row>24</xdr:row>
      <xdr:rowOff>120600</xdr:rowOff>
    </xdr:from>
    <xdr:to>
      <xdr:col>6</xdr:col>
      <xdr:colOff>789480</xdr:colOff>
      <xdr:row>24</xdr:row>
      <xdr:rowOff>131760</xdr:rowOff>
    </xdr:to>
    <xdr:sp macro="" textlink="">
      <xdr:nvSpPr>
        <xdr:cNvPr id="10" name="Line 5">
          <a:extLst>
            <a:ext uri="{FF2B5EF4-FFF2-40B4-BE49-F238E27FC236}">
              <a16:creationId xmlns:a16="http://schemas.microsoft.com/office/drawing/2014/main" id="{00000000-0008-0000-0000-00000A000000}"/>
            </a:ext>
          </a:extLst>
        </xdr:cNvPr>
        <xdr:cNvSpPr/>
      </xdr:nvSpPr>
      <xdr:spPr>
        <a:xfrm>
          <a:off x="7904520" y="5816520"/>
          <a:ext cx="809640" cy="11160"/>
        </a:xfrm>
        <a:prstGeom prst="line">
          <a:avLst/>
        </a:prstGeom>
        <a:ln w="76320">
          <a:solidFill>
            <a:srgbClr val="33CC33"/>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7</xdr:col>
      <xdr:colOff>20160</xdr:colOff>
      <xdr:row>27</xdr:row>
      <xdr:rowOff>156960</xdr:rowOff>
    </xdr:from>
    <xdr:to>
      <xdr:col>7</xdr:col>
      <xdr:colOff>790395</xdr:colOff>
      <xdr:row>27</xdr:row>
      <xdr:rowOff>159120</xdr:rowOff>
    </xdr:to>
    <xdr:sp macro="" textlink="">
      <xdr:nvSpPr>
        <xdr:cNvPr id="11" name="Line 5">
          <a:extLst>
            <a:ext uri="{FF2B5EF4-FFF2-40B4-BE49-F238E27FC236}">
              <a16:creationId xmlns:a16="http://schemas.microsoft.com/office/drawing/2014/main" id="{00000000-0008-0000-0000-00000B000000}"/>
            </a:ext>
          </a:extLst>
        </xdr:cNvPr>
        <xdr:cNvSpPr/>
      </xdr:nvSpPr>
      <xdr:spPr>
        <a:xfrm>
          <a:off x="8783280" y="6595920"/>
          <a:ext cx="779760" cy="2160"/>
        </a:xfrm>
        <a:prstGeom prst="line">
          <a:avLst/>
        </a:prstGeom>
        <a:ln w="76320">
          <a:solidFill>
            <a:srgbClr val="7030A0"/>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7</xdr:col>
      <xdr:colOff>789510</xdr:colOff>
      <xdr:row>27</xdr:row>
      <xdr:rowOff>180474</xdr:rowOff>
    </xdr:from>
    <xdr:to>
      <xdr:col>8</xdr:col>
      <xdr:colOff>783360</xdr:colOff>
      <xdr:row>27</xdr:row>
      <xdr:rowOff>186594</xdr:rowOff>
    </xdr:to>
    <xdr:sp macro="" textlink="">
      <xdr:nvSpPr>
        <xdr:cNvPr id="12" name="Line 5">
          <a:extLst>
            <a:ext uri="{FF2B5EF4-FFF2-40B4-BE49-F238E27FC236}">
              <a16:creationId xmlns:a16="http://schemas.microsoft.com/office/drawing/2014/main" id="{00000000-0008-0000-0000-00000C000000}"/>
            </a:ext>
          </a:extLst>
        </xdr:cNvPr>
        <xdr:cNvSpPr/>
      </xdr:nvSpPr>
      <xdr:spPr>
        <a:xfrm flipV="1">
          <a:off x="9071247" y="6787816"/>
          <a:ext cx="785929" cy="6120"/>
        </a:xfrm>
        <a:prstGeom prst="line">
          <a:avLst/>
        </a:prstGeom>
        <a:ln w="76320">
          <a:solidFill>
            <a:srgbClr val="7030A0"/>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5</xdr:col>
      <xdr:colOff>114480</xdr:colOff>
      <xdr:row>15</xdr:row>
      <xdr:rowOff>149760</xdr:rowOff>
    </xdr:from>
    <xdr:to>
      <xdr:col>6</xdr:col>
      <xdr:colOff>3026</xdr:colOff>
      <xdr:row>15</xdr:row>
      <xdr:rowOff>154080</xdr:rowOff>
    </xdr:to>
    <xdr:sp macro="" textlink="">
      <xdr:nvSpPr>
        <xdr:cNvPr id="13" name="Line 5">
          <a:extLst>
            <a:ext uri="{FF2B5EF4-FFF2-40B4-BE49-F238E27FC236}">
              <a16:creationId xmlns:a16="http://schemas.microsoft.com/office/drawing/2014/main" id="{00000000-0008-0000-0000-00000D000000}"/>
            </a:ext>
          </a:extLst>
        </xdr:cNvPr>
        <xdr:cNvSpPr/>
      </xdr:nvSpPr>
      <xdr:spPr>
        <a:xfrm flipV="1">
          <a:off x="7201080" y="3790080"/>
          <a:ext cx="709200" cy="4320"/>
        </a:xfrm>
        <a:prstGeom prst="line">
          <a:avLst/>
        </a:prstGeom>
        <a:ln w="76320">
          <a:solidFill>
            <a:srgbClr val="FF0000"/>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5</xdr:col>
      <xdr:colOff>9000</xdr:colOff>
      <xdr:row>15</xdr:row>
      <xdr:rowOff>154080</xdr:rowOff>
    </xdr:from>
    <xdr:to>
      <xdr:col>5</xdr:col>
      <xdr:colOff>83160</xdr:colOff>
      <xdr:row>15</xdr:row>
      <xdr:rowOff>173160</xdr:rowOff>
    </xdr:to>
    <xdr:sp macro="" textlink="">
      <xdr:nvSpPr>
        <xdr:cNvPr id="14" name="Line 5">
          <a:extLst>
            <a:ext uri="{FF2B5EF4-FFF2-40B4-BE49-F238E27FC236}">
              <a16:creationId xmlns:a16="http://schemas.microsoft.com/office/drawing/2014/main" id="{00000000-0008-0000-0000-00000E000000}"/>
            </a:ext>
          </a:extLst>
        </xdr:cNvPr>
        <xdr:cNvSpPr/>
      </xdr:nvSpPr>
      <xdr:spPr>
        <a:xfrm flipV="1">
          <a:off x="7095600" y="3794400"/>
          <a:ext cx="74160" cy="19080"/>
        </a:xfrm>
        <a:prstGeom prst="line">
          <a:avLst/>
        </a:prstGeom>
        <a:ln w="76320">
          <a:solidFill>
            <a:srgbClr val="FF0000"/>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9</xdr:col>
      <xdr:colOff>781200</xdr:colOff>
      <xdr:row>21</xdr:row>
      <xdr:rowOff>132120</xdr:rowOff>
    </xdr:from>
    <xdr:to>
      <xdr:col>10</xdr:col>
      <xdr:colOff>768960</xdr:colOff>
      <xdr:row>21</xdr:row>
      <xdr:rowOff>143640</xdr:rowOff>
    </xdr:to>
    <xdr:sp macro="" textlink="">
      <xdr:nvSpPr>
        <xdr:cNvPr id="15" name="Line 5">
          <a:extLst>
            <a:ext uri="{FF2B5EF4-FFF2-40B4-BE49-F238E27FC236}">
              <a16:creationId xmlns:a16="http://schemas.microsoft.com/office/drawing/2014/main" id="{00000000-0008-0000-0000-00000F000000}"/>
            </a:ext>
          </a:extLst>
        </xdr:cNvPr>
        <xdr:cNvSpPr/>
      </xdr:nvSpPr>
      <xdr:spPr>
        <a:xfrm flipV="1">
          <a:off x="11220480" y="5113800"/>
          <a:ext cx="826200" cy="11520"/>
        </a:xfrm>
        <a:prstGeom prst="line">
          <a:avLst/>
        </a:prstGeom>
        <a:ln w="76320">
          <a:solidFill>
            <a:srgbClr val="00B0F0"/>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4</xdr:col>
      <xdr:colOff>827640</xdr:colOff>
      <xdr:row>14</xdr:row>
      <xdr:rowOff>82080</xdr:rowOff>
    </xdr:from>
    <xdr:to>
      <xdr:col>6</xdr:col>
      <xdr:colOff>10440</xdr:colOff>
      <xdr:row>14</xdr:row>
      <xdr:rowOff>92160</xdr:rowOff>
    </xdr:to>
    <xdr:sp macro="" textlink="">
      <xdr:nvSpPr>
        <xdr:cNvPr id="16" name="Line 5">
          <a:extLst>
            <a:ext uri="{FF2B5EF4-FFF2-40B4-BE49-F238E27FC236}">
              <a16:creationId xmlns:a16="http://schemas.microsoft.com/office/drawing/2014/main" id="{00000000-0008-0000-0000-000010000000}"/>
            </a:ext>
          </a:extLst>
        </xdr:cNvPr>
        <xdr:cNvSpPr/>
      </xdr:nvSpPr>
      <xdr:spPr>
        <a:xfrm flipV="1">
          <a:off x="7076160" y="3547440"/>
          <a:ext cx="858960" cy="10080"/>
        </a:xfrm>
        <a:prstGeom prst="line">
          <a:avLst/>
        </a:prstGeom>
        <a:ln w="57240">
          <a:solidFill>
            <a:srgbClr val="FF0000"/>
          </a:solidFill>
          <a:round/>
        </a:ln>
      </xdr:spPr>
      <xdr:style>
        <a:lnRef idx="0">
          <a:scrgbClr r="0" g="0" b="0"/>
        </a:lnRef>
        <a:fillRef idx="0">
          <a:scrgbClr r="0" g="0" b="0"/>
        </a:fillRef>
        <a:effectRef idx="0">
          <a:scrgbClr r="0" g="0" b="0"/>
        </a:effectRef>
        <a:fontRef idx="minor"/>
      </xdr:style>
    </xdr:sp>
    <xdr:clientData/>
  </xdr:twoCellAnchor>
  <xdr:twoCellAnchor editAs="oneCell">
    <xdr:from>
      <xdr:col>8</xdr:col>
      <xdr:colOff>7847</xdr:colOff>
      <xdr:row>30</xdr:row>
      <xdr:rowOff>90237</xdr:rowOff>
    </xdr:from>
    <xdr:to>
      <xdr:col>9</xdr:col>
      <xdr:colOff>782052</xdr:colOff>
      <xdr:row>30</xdr:row>
      <xdr:rowOff>92987</xdr:rowOff>
    </xdr:to>
    <xdr:sp macro="" textlink="">
      <xdr:nvSpPr>
        <xdr:cNvPr id="19" name="Line 3">
          <a:extLst>
            <a:ext uri="{FF2B5EF4-FFF2-40B4-BE49-F238E27FC236}">
              <a16:creationId xmlns:a16="http://schemas.microsoft.com/office/drawing/2014/main" id="{00000000-0008-0000-0000-000013000000}"/>
            </a:ext>
          </a:extLst>
        </xdr:cNvPr>
        <xdr:cNvSpPr/>
      </xdr:nvSpPr>
      <xdr:spPr>
        <a:xfrm flipV="1">
          <a:off x="9081663" y="7449553"/>
          <a:ext cx="1566284" cy="2750"/>
        </a:xfrm>
        <a:prstGeom prst="line">
          <a:avLst/>
        </a:prstGeom>
        <a:ln w="76320">
          <a:solidFill>
            <a:srgbClr val="7030A0"/>
          </a:solidFill>
          <a:prstDash val="sysDot"/>
          <a:round/>
        </a:ln>
      </xdr:spPr>
      <xdr:style>
        <a:lnRef idx="0">
          <a:scrgbClr r="0" g="0" b="0"/>
        </a:lnRef>
        <a:fillRef idx="0">
          <a:scrgbClr r="0" g="0" b="0"/>
        </a:fillRef>
        <a:effectRef idx="0">
          <a:scrgbClr r="0" g="0" b="0"/>
        </a:effectRef>
        <a:fontRef idx="minor"/>
      </xdr:style>
    </xdr:sp>
    <xdr:clientData/>
  </xdr:twoCellAnchor>
  <xdr:twoCellAnchor editAs="oneCell">
    <xdr:from>
      <xdr:col>7</xdr:col>
      <xdr:colOff>765808</xdr:colOff>
      <xdr:row>29</xdr:row>
      <xdr:rowOff>202532</xdr:rowOff>
    </xdr:from>
    <xdr:to>
      <xdr:col>9</xdr:col>
      <xdr:colOff>774034</xdr:colOff>
      <xdr:row>29</xdr:row>
      <xdr:rowOff>211586</xdr:rowOff>
    </xdr:to>
    <xdr:sp macro="" textlink="">
      <xdr:nvSpPr>
        <xdr:cNvPr id="20" name="Line 5">
          <a:extLst>
            <a:ext uri="{FF2B5EF4-FFF2-40B4-BE49-F238E27FC236}">
              <a16:creationId xmlns:a16="http://schemas.microsoft.com/office/drawing/2014/main" id="{E6708F57-2D48-4DE4-9B92-ADAEA5D87EA3}"/>
            </a:ext>
          </a:extLst>
        </xdr:cNvPr>
        <xdr:cNvSpPr/>
      </xdr:nvSpPr>
      <xdr:spPr>
        <a:xfrm flipV="1">
          <a:off x="9047545" y="7311190"/>
          <a:ext cx="1592384" cy="9054"/>
        </a:xfrm>
        <a:prstGeom prst="line">
          <a:avLst/>
        </a:prstGeom>
        <a:ln w="57240">
          <a:solidFill>
            <a:srgbClr val="7030A0"/>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164880</xdr:colOff>
      <xdr:row>0</xdr:row>
      <xdr:rowOff>21960</xdr:rowOff>
    </xdr:from>
    <xdr:to>
      <xdr:col>3</xdr:col>
      <xdr:colOff>515880</xdr:colOff>
      <xdr:row>0</xdr:row>
      <xdr:rowOff>383040</xdr:rowOff>
    </xdr:to>
    <xdr:pic>
      <xdr:nvPicPr>
        <xdr:cNvPr id="18" name="Imagem 1">
          <a:extLst>
            <a:ext uri="{FF2B5EF4-FFF2-40B4-BE49-F238E27FC236}">
              <a16:creationId xmlns:a16="http://schemas.microsoft.com/office/drawing/2014/main" id="{00000000-0008-0000-0100-000012000000}"/>
            </a:ext>
          </a:extLst>
        </xdr:cNvPr>
        <xdr:cNvPicPr/>
      </xdr:nvPicPr>
      <xdr:blipFill>
        <a:blip xmlns:r="http://schemas.openxmlformats.org/officeDocument/2006/relationships" r:embed="rId1"/>
        <a:stretch/>
      </xdr:blipFill>
      <xdr:spPr>
        <a:xfrm>
          <a:off x="4009320" y="21960"/>
          <a:ext cx="351000" cy="361080"/>
        </a:xfrm>
        <a:prstGeom prst="rect">
          <a:avLst/>
        </a:prstGeom>
        <a:noFill/>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68760</xdr:colOff>
      <xdr:row>0</xdr:row>
      <xdr:rowOff>7560</xdr:rowOff>
    </xdr:from>
    <xdr:to>
      <xdr:col>1</xdr:col>
      <xdr:colOff>947880</xdr:colOff>
      <xdr:row>3</xdr:row>
      <xdr:rowOff>8280</xdr:rowOff>
    </xdr:to>
    <xdr:pic>
      <xdr:nvPicPr>
        <xdr:cNvPr id="20" name="Picture 1">
          <a:extLst>
            <a:ext uri="{FF2B5EF4-FFF2-40B4-BE49-F238E27FC236}">
              <a16:creationId xmlns:a16="http://schemas.microsoft.com/office/drawing/2014/main" id="{00000000-0008-0000-0F00-000014000000}"/>
            </a:ext>
          </a:extLst>
        </xdr:cNvPr>
        <xdr:cNvPicPr/>
      </xdr:nvPicPr>
      <xdr:blipFill>
        <a:blip xmlns:r="http://schemas.openxmlformats.org/officeDocument/2006/relationships" r:embed="rId1"/>
        <a:stretch/>
      </xdr:blipFill>
      <xdr:spPr>
        <a:xfrm>
          <a:off x="68760" y="7560"/>
          <a:ext cx="1584000" cy="667440"/>
        </a:xfrm>
        <a:prstGeom prst="rect">
          <a:avLst/>
        </a:prstGeom>
        <a:noFill/>
        <a:ln w="0">
          <a:noFill/>
        </a:ln>
      </xdr:spPr>
    </xdr:pic>
    <xdr:clientData/>
  </xdr:twoCellAnchor>
</xdr:wsDr>
</file>

<file path=xl/theme/theme1.xml><?xml version="1.0" encoding="utf-8"?>
<a:theme xmlns:a="http://schemas.openxmlformats.org/drawingml/2006/main" name="Office Them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a:ea typeface="DejaVu Sans"/>
        <a:cs typeface="DejaVu Sans"/>
      </a:majorFont>
      <a:minorFont>
        <a:latin typeface="Arial"/>
        <a:ea typeface="DejaVu Sans"/>
        <a:cs typeface="DejaVu Sans"/>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MI43"/>
  <sheetViews>
    <sheetView view="pageBreakPreview" topLeftCell="A20" zoomScale="95" zoomScaleNormal="100" zoomScalePageLayoutView="95" workbookViewId="0">
      <selection activeCell="C41" sqref="C41"/>
    </sheetView>
  </sheetViews>
  <sheetFormatPr defaultColWidth="9.44140625" defaultRowHeight="13.95" customHeight="1"/>
  <cols>
    <col min="1" max="1" width="2.6640625" style="2" customWidth="1"/>
    <col min="2" max="2" width="11" style="3" customWidth="1"/>
    <col min="3" max="3" width="60.6640625" style="4" customWidth="1"/>
    <col min="4" max="4" width="14.109375" style="4" customWidth="1"/>
    <col min="5" max="11" width="11.88671875" style="5" customWidth="1"/>
    <col min="12" max="12" width="2.6640625" style="4" customWidth="1"/>
    <col min="13" max="13" width="10.44140625" style="4" customWidth="1"/>
    <col min="14" max="14" width="19.6640625" style="4" customWidth="1"/>
    <col min="15" max="17" width="9.44140625" style="4"/>
    <col min="18" max="18" width="11.88671875" style="4" bestFit="1" customWidth="1"/>
    <col min="19" max="1023" width="9.44140625" style="4"/>
  </cols>
  <sheetData>
    <row r="1" spans="2:1023" ht="41.25" customHeight="1"/>
    <row r="2" spans="2:1023" ht="18">
      <c r="B2" s="352" t="s">
        <v>0</v>
      </c>
      <c r="C2" s="352"/>
      <c r="D2" s="352"/>
      <c r="E2" s="352"/>
      <c r="F2" s="352"/>
      <c r="G2" s="352"/>
      <c r="H2" s="352"/>
      <c r="I2" s="352"/>
      <c r="J2" s="352"/>
      <c r="K2" s="352"/>
    </row>
    <row r="3" spans="2:1023" ht="18">
      <c r="B3" s="352" t="s">
        <v>1</v>
      </c>
      <c r="C3" s="352"/>
      <c r="D3" s="352"/>
      <c r="E3" s="352"/>
      <c r="F3" s="352"/>
      <c r="G3" s="352"/>
      <c r="H3" s="352"/>
      <c r="I3" s="352"/>
      <c r="J3" s="352"/>
      <c r="K3" s="352"/>
    </row>
    <row r="4" spans="2:1023" ht="18">
      <c r="B4" s="352" t="s">
        <v>2</v>
      </c>
      <c r="C4" s="352"/>
      <c r="D4" s="352"/>
      <c r="E4" s="352"/>
      <c r="F4" s="352"/>
      <c r="G4" s="352"/>
      <c r="H4" s="352"/>
      <c r="I4" s="352"/>
      <c r="J4" s="352"/>
      <c r="K4" s="352"/>
    </row>
    <row r="5" spans="2:1023" ht="4.5" customHeight="1"/>
    <row r="6" spans="2:1023" ht="42.75" customHeight="1">
      <c r="B6" s="353" t="s">
        <v>52117</v>
      </c>
      <c r="C6" s="353"/>
      <c r="D6" s="353"/>
      <c r="E6" s="353"/>
      <c r="F6" s="353"/>
      <c r="G6" s="353"/>
      <c r="H6" s="353"/>
      <c r="I6" s="353"/>
      <c r="J6" s="353"/>
      <c r="K6" s="353"/>
    </row>
    <row r="7" spans="2:1023" ht="4.5" customHeight="1"/>
    <row r="8" spans="2:1023" ht="18.75" customHeight="1">
      <c r="B8" s="354" t="s">
        <v>3</v>
      </c>
      <c r="C8" s="354"/>
      <c r="D8" s="354"/>
      <c r="E8" s="354"/>
      <c r="F8" s="354"/>
      <c r="G8" s="354"/>
      <c r="H8" s="354"/>
      <c r="I8" s="354"/>
      <c r="J8" s="354"/>
      <c r="K8" s="354"/>
    </row>
    <row r="9" spans="2:1023" ht="18.75" customHeight="1">
      <c r="B9" s="348" t="s">
        <v>52118</v>
      </c>
      <c r="C9" s="348"/>
      <c r="D9" s="348"/>
      <c r="E9" s="348"/>
      <c r="F9" s="348"/>
      <c r="G9" s="348"/>
      <c r="H9" s="348"/>
      <c r="I9" s="348"/>
      <c r="J9" s="348"/>
      <c r="K9" s="348"/>
    </row>
    <row r="10" spans="2:1023" ht="18.75" customHeight="1">
      <c r="B10" s="349" t="s">
        <v>4</v>
      </c>
      <c r="C10" s="349" t="s">
        <v>5</v>
      </c>
      <c r="D10" s="350" t="s">
        <v>6</v>
      </c>
      <c r="E10" s="351" t="s">
        <v>7</v>
      </c>
      <c r="F10" s="351"/>
      <c r="G10" s="351"/>
      <c r="H10" s="351"/>
      <c r="I10" s="351"/>
      <c r="J10" s="351"/>
      <c r="K10" s="351"/>
    </row>
    <row r="11" spans="2:1023" ht="18.75" customHeight="1">
      <c r="B11" s="349"/>
      <c r="C11" s="349"/>
      <c r="D11" s="350"/>
      <c r="E11" s="6" t="s">
        <v>8</v>
      </c>
      <c r="F11" s="6" t="s">
        <v>9</v>
      </c>
      <c r="G11" s="6" t="s">
        <v>10</v>
      </c>
      <c r="H11" s="6" t="s">
        <v>11</v>
      </c>
      <c r="I11" s="6" t="s">
        <v>12</v>
      </c>
      <c r="J11" s="6" t="s">
        <v>13</v>
      </c>
      <c r="K11" s="6" t="s">
        <v>14</v>
      </c>
    </row>
    <row r="12" spans="2:1023" s="7" customFormat="1" ht="14.4">
      <c r="B12" s="8">
        <v>1</v>
      </c>
      <c r="C12" s="9" t="s">
        <v>16</v>
      </c>
      <c r="D12" s="10">
        <f>orçamento!H9</f>
        <v>62711.78</v>
      </c>
      <c r="E12" s="11"/>
      <c r="F12" s="11"/>
      <c r="G12" s="11"/>
      <c r="H12" s="11"/>
      <c r="I12" s="11"/>
      <c r="J12" s="11"/>
      <c r="K12" s="11"/>
      <c r="M12" s="12"/>
      <c r="N12" s="13">
        <f>+orçamento!H9</f>
        <v>62711.78</v>
      </c>
    </row>
    <row r="13" spans="2:1023" s="2" customFormat="1" ht="19.5" customHeight="1">
      <c r="B13" s="14" t="s">
        <v>17</v>
      </c>
      <c r="C13" s="15" t="s">
        <v>18</v>
      </c>
      <c r="D13" s="16">
        <f>D12</f>
        <v>62711.78</v>
      </c>
      <c r="E13" s="11"/>
      <c r="F13" s="11"/>
      <c r="G13" s="11"/>
      <c r="H13" s="11"/>
      <c r="I13" s="11"/>
      <c r="J13" s="11"/>
      <c r="K13" s="11"/>
      <c r="M13" s="17"/>
    </row>
    <row r="14" spans="2:1023" s="2" customFormat="1" ht="19.5" customHeight="1">
      <c r="B14" s="18"/>
      <c r="C14" s="19"/>
      <c r="D14" s="16"/>
      <c r="E14" s="11"/>
      <c r="F14" s="11"/>
      <c r="G14" s="11"/>
      <c r="H14" s="11"/>
      <c r="I14" s="11"/>
      <c r="J14" s="11"/>
      <c r="K14" s="11"/>
      <c r="M14" s="17"/>
      <c r="AMI14" s="7"/>
    </row>
    <row r="15" spans="2:1023" s="7" customFormat="1" ht="14.4">
      <c r="B15" s="8">
        <v>2</v>
      </c>
      <c r="C15" s="9" t="s">
        <v>19</v>
      </c>
      <c r="D15" s="10">
        <f>orçamento!H21</f>
        <v>119433.87000000002</v>
      </c>
      <c r="E15" s="11"/>
      <c r="F15" s="11"/>
      <c r="G15" s="11"/>
      <c r="H15" s="11"/>
      <c r="I15" s="11"/>
      <c r="J15" s="11"/>
      <c r="K15" s="11"/>
      <c r="M15" s="12"/>
      <c r="N15" s="13">
        <f>+orçamento!K21</f>
        <v>97158.910000000018</v>
      </c>
    </row>
    <row r="16" spans="2:1023" s="2" customFormat="1" ht="19.5" customHeight="1">
      <c r="B16" s="14" t="s">
        <v>20</v>
      </c>
      <c r="C16" s="20" t="s">
        <v>21</v>
      </c>
      <c r="D16" s="16">
        <f>D15</f>
        <v>119433.87000000002</v>
      </c>
      <c r="E16" s="11"/>
      <c r="F16" s="11"/>
      <c r="G16" s="11"/>
      <c r="H16" s="11"/>
      <c r="I16" s="11"/>
      <c r="J16" s="11"/>
      <c r="K16" s="11"/>
      <c r="M16" s="17"/>
    </row>
    <row r="17" spans="1:1023" s="2" customFormat="1" ht="19.5" customHeight="1">
      <c r="B17" s="18"/>
      <c r="C17" s="19"/>
      <c r="D17" s="16"/>
      <c r="E17" s="11"/>
      <c r="F17" s="11"/>
      <c r="G17" s="11"/>
      <c r="H17" s="11"/>
      <c r="I17" s="11"/>
      <c r="J17" s="11"/>
      <c r="K17" s="11"/>
      <c r="M17" s="17"/>
      <c r="AMI17" s="7"/>
    </row>
    <row r="18" spans="1:1023" s="7" customFormat="1" ht="14.4">
      <c r="B18" s="8">
        <v>3</v>
      </c>
      <c r="C18" s="9" t="s">
        <v>22</v>
      </c>
      <c r="D18" s="10">
        <f>orçamento!H46</f>
        <v>41822.74</v>
      </c>
      <c r="E18" s="11"/>
      <c r="F18" s="11"/>
      <c r="G18" s="11"/>
      <c r="H18" s="11"/>
      <c r="I18" s="11"/>
      <c r="J18" s="11"/>
      <c r="K18" s="11"/>
      <c r="M18" s="12"/>
      <c r="N18" s="13">
        <f>+orçamento!H46</f>
        <v>41822.74</v>
      </c>
    </row>
    <row r="19" spans="1:1023" s="2" customFormat="1" ht="19.5" customHeight="1">
      <c r="B19" s="14" t="s">
        <v>23</v>
      </c>
      <c r="C19" s="15" t="s">
        <v>24</v>
      </c>
      <c r="D19" s="16">
        <f>D18</f>
        <v>41822.74</v>
      </c>
      <c r="E19" s="11"/>
      <c r="F19" s="11"/>
      <c r="G19" s="11"/>
      <c r="H19" s="11"/>
      <c r="I19" s="11"/>
      <c r="J19" s="11"/>
      <c r="K19" s="11"/>
      <c r="M19" s="17"/>
    </row>
    <row r="20" spans="1:1023" s="7" customFormat="1" ht="19.5" customHeight="1">
      <c r="A20" s="2"/>
      <c r="B20" s="18"/>
      <c r="C20" s="19"/>
      <c r="D20" s="16"/>
      <c r="E20" s="11"/>
      <c r="F20" s="11"/>
      <c r="G20" s="11"/>
      <c r="H20" s="11"/>
      <c r="I20" s="11"/>
      <c r="J20" s="11"/>
      <c r="K20" s="11"/>
      <c r="L20" s="2"/>
      <c r="M20" s="17"/>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row>
    <row r="21" spans="1:1023" s="2" customFormat="1" ht="14.4">
      <c r="A21" s="7"/>
      <c r="B21" s="8">
        <v>4</v>
      </c>
      <c r="C21" s="9" t="s">
        <v>25</v>
      </c>
      <c r="D21" s="10">
        <f>orçamento!H55</f>
        <v>41822.74</v>
      </c>
      <c r="E21" s="11"/>
      <c r="F21" s="11"/>
      <c r="G21" s="11"/>
      <c r="H21" s="11"/>
      <c r="I21" s="11"/>
      <c r="J21" s="11"/>
      <c r="K21" s="11"/>
      <c r="L21" s="7"/>
      <c r="M21" s="12"/>
      <c r="N21" s="13">
        <f>+orçamento!H55</f>
        <v>41822.74</v>
      </c>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c r="IX21" s="7"/>
      <c r="IY21" s="7"/>
      <c r="IZ21" s="7"/>
      <c r="JA21" s="7"/>
      <c r="JB21" s="7"/>
      <c r="JC21" s="7"/>
      <c r="JD21" s="7"/>
      <c r="JE21" s="7"/>
      <c r="JF21" s="7"/>
      <c r="JG21" s="7"/>
      <c r="JH21" s="7"/>
      <c r="JI21" s="7"/>
      <c r="JJ21" s="7"/>
      <c r="JK21" s="7"/>
      <c r="JL21" s="7"/>
      <c r="JM21" s="7"/>
      <c r="JN21" s="7"/>
      <c r="JO21" s="7"/>
      <c r="JP21" s="7"/>
      <c r="JQ21" s="7"/>
      <c r="JR21" s="7"/>
      <c r="JS21" s="7"/>
      <c r="JT21" s="7"/>
      <c r="JU21" s="7"/>
      <c r="JV21" s="7"/>
      <c r="JW21" s="7"/>
      <c r="JX21" s="7"/>
      <c r="JY21" s="7"/>
      <c r="JZ21" s="7"/>
      <c r="KA21" s="7"/>
      <c r="KB21" s="7"/>
      <c r="KC21" s="7"/>
      <c r="KD21" s="7"/>
      <c r="KE21" s="7"/>
      <c r="KF21" s="7"/>
      <c r="KG21" s="7"/>
      <c r="KH21" s="7"/>
      <c r="KI21" s="7"/>
      <c r="KJ21" s="7"/>
      <c r="KK21" s="7"/>
      <c r="KL21" s="7"/>
      <c r="KM21" s="7"/>
      <c r="KN21" s="7"/>
      <c r="KO21" s="7"/>
      <c r="KP21" s="7"/>
      <c r="KQ21" s="7"/>
      <c r="KR21" s="7"/>
      <c r="KS21" s="7"/>
      <c r="KT21" s="7"/>
      <c r="KU21" s="7"/>
      <c r="KV21" s="7"/>
      <c r="KW21" s="7"/>
      <c r="KX21" s="7"/>
      <c r="KY21" s="7"/>
      <c r="KZ21" s="7"/>
      <c r="LA21" s="7"/>
      <c r="LB21" s="7"/>
      <c r="LC21" s="7"/>
      <c r="LD21" s="7"/>
      <c r="LE21" s="7"/>
      <c r="LF21" s="7"/>
      <c r="LG21" s="7"/>
      <c r="LH21" s="7"/>
      <c r="LI21" s="7"/>
      <c r="LJ21" s="7"/>
      <c r="LK21" s="7"/>
      <c r="LL21" s="7"/>
      <c r="LM21" s="7"/>
      <c r="LN21" s="7"/>
      <c r="LO21" s="7"/>
      <c r="LP21" s="7"/>
      <c r="LQ21" s="7"/>
      <c r="LR21" s="7"/>
      <c r="LS21" s="7"/>
      <c r="LT21" s="7"/>
      <c r="LU21" s="7"/>
      <c r="LV21" s="7"/>
      <c r="LW21" s="7"/>
      <c r="LX21" s="7"/>
      <c r="LY21" s="7"/>
      <c r="LZ21" s="7"/>
      <c r="MA21" s="7"/>
      <c r="MB21" s="7"/>
      <c r="MC21" s="7"/>
      <c r="MD21" s="7"/>
      <c r="ME21" s="7"/>
      <c r="MF21" s="7"/>
      <c r="MG21" s="7"/>
      <c r="MH21" s="7"/>
      <c r="MI21" s="7"/>
      <c r="MJ21" s="7"/>
      <c r="MK21" s="7"/>
      <c r="ML21" s="7"/>
      <c r="MM21" s="7"/>
      <c r="MN21" s="7"/>
      <c r="MO21" s="7"/>
      <c r="MP21" s="7"/>
      <c r="MQ21" s="7"/>
      <c r="MR21" s="7"/>
      <c r="MS21" s="7"/>
      <c r="MT21" s="7"/>
      <c r="MU21" s="7"/>
      <c r="MV21" s="7"/>
      <c r="MW21" s="7"/>
      <c r="MX21" s="7"/>
      <c r="MY21" s="7"/>
      <c r="MZ21" s="7"/>
      <c r="NA21" s="7"/>
      <c r="NB21" s="7"/>
      <c r="NC21" s="7"/>
      <c r="ND21" s="7"/>
      <c r="NE21" s="7"/>
      <c r="NF21" s="7"/>
      <c r="NG21" s="7"/>
      <c r="NH21" s="7"/>
      <c r="NI21" s="7"/>
      <c r="NJ21" s="7"/>
      <c r="NK21" s="7"/>
      <c r="NL21" s="7"/>
      <c r="NM21" s="7"/>
      <c r="NN21" s="7"/>
      <c r="NO21" s="7"/>
      <c r="NP21" s="7"/>
      <c r="NQ21" s="7"/>
      <c r="NR21" s="7"/>
      <c r="NS21" s="7"/>
      <c r="NT21" s="7"/>
      <c r="NU21" s="7"/>
      <c r="NV21" s="7"/>
      <c r="NW21" s="7"/>
      <c r="NX21" s="7"/>
      <c r="NY21" s="7"/>
      <c r="NZ21" s="7"/>
      <c r="OA21" s="7"/>
      <c r="OB21" s="7"/>
      <c r="OC21" s="7"/>
      <c r="OD21" s="7"/>
      <c r="OE21" s="7"/>
      <c r="OF21" s="7"/>
      <c r="OG21" s="7"/>
      <c r="OH21" s="7"/>
      <c r="OI21" s="7"/>
      <c r="OJ21" s="7"/>
      <c r="OK21" s="7"/>
      <c r="OL21" s="7"/>
      <c r="OM21" s="7"/>
      <c r="ON21" s="7"/>
      <c r="OO21" s="7"/>
      <c r="OP21" s="7"/>
      <c r="OQ21" s="7"/>
      <c r="OR21" s="7"/>
      <c r="OS21" s="7"/>
      <c r="OT21" s="7"/>
      <c r="OU21" s="7"/>
      <c r="OV21" s="7"/>
      <c r="OW21" s="7"/>
      <c r="OX21" s="7"/>
      <c r="OY21" s="7"/>
      <c r="OZ21" s="7"/>
      <c r="PA21" s="7"/>
      <c r="PB21" s="7"/>
      <c r="PC21" s="7"/>
      <c r="PD21" s="7"/>
      <c r="PE21" s="7"/>
      <c r="PF21" s="7"/>
      <c r="PG21" s="7"/>
      <c r="PH21" s="7"/>
      <c r="PI21" s="7"/>
      <c r="PJ21" s="7"/>
      <c r="PK21" s="7"/>
      <c r="PL21" s="7"/>
      <c r="PM21" s="7"/>
      <c r="PN21" s="7"/>
      <c r="PO21" s="7"/>
      <c r="PP21" s="7"/>
      <c r="PQ21" s="7"/>
      <c r="PR21" s="7"/>
      <c r="PS21" s="7"/>
      <c r="PT21" s="7"/>
      <c r="PU21" s="7"/>
      <c r="PV21" s="7"/>
      <c r="PW21" s="7"/>
      <c r="PX21" s="7"/>
      <c r="PY21" s="7"/>
      <c r="PZ21" s="7"/>
      <c r="QA21" s="7"/>
      <c r="QB21" s="7"/>
      <c r="QC21" s="7"/>
      <c r="QD21" s="7"/>
      <c r="QE21" s="7"/>
      <c r="QF21" s="7"/>
      <c r="QG21" s="7"/>
      <c r="QH21" s="7"/>
      <c r="QI21" s="7"/>
      <c r="QJ21" s="7"/>
      <c r="QK21" s="7"/>
      <c r="QL21" s="7"/>
      <c r="QM21" s="7"/>
      <c r="QN21" s="7"/>
      <c r="QO21" s="7"/>
      <c r="QP21" s="7"/>
      <c r="QQ21" s="7"/>
      <c r="QR21" s="7"/>
      <c r="QS21" s="7"/>
      <c r="QT21" s="7"/>
      <c r="QU21" s="7"/>
      <c r="QV21" s="7"/>
      <c r="QW21" s="7"/>
      <c r="QX21" s="7"/>
      <c r="QY21" s="7"/>
      <c r="QZ21" s="7"/>
      <c r="RA21" s="7"/>
      <c r="RB21" s="7"/>
      <c r="RC21" s="7"/>
      <c r="RD21" s="7"/>
      <c r="RE21" s="7"/>
      <c r="RF21" s="7"/>
      <c r="RG21" s="7"/>
      <c r="RH21" s="7"/>
      <c r="RI21" s="7"/>
      <c r="RJ21" s="7"/>
      <c r="RK21" s="7"/>
      <c r="RL21" s="7"/>
      <c r="RM21" s="7"/>
      <c r="RN21" s="7"/>
      <c r="RO21" s="7"/>
      <c r="RP21" s="7"/>
      <c r="RQ21" s="7"/>
      <c r="RR21" s="7"/>
      <c r="RS21" s="7"/>
      <c r="RT21" s="7"/>
      <c r="RU21" s="7"/>
      <c r="RV21" s="7"/>
      <c r="RW21" s="7"/>
      <c r="RX21" s="7"/>
      <c r="RY21" s="7"/>
      <c r="RZ21" s="7"/>
      <c r="SA21" s="7"/>
      <c r="SB21" s="7"/>
      <c r="SC21" s="7"/>
      <c r="SD21" s="7"/>
      <c r="SE21" s="7"/>
      <c r="SF21" s="7"/>
      <c r="SG21" s="7"/>
      <c r="SH21" s="7"/>
      <c r="SI21" s="7"/>
      <c r="SJ21" s="7"/>
      <c r="SK21" s="7"/>
      <c r="SL21" s="7"/>
      <c r="SM21" s="7"/>
      <c r="SN21" s="7"/>
      <c r="SO21" s="7"/>
      <c r="SP21" s="7"/>
      <c r="SQ21" s="7"/>
      <c r="SR21" s="7"/>
      <c r="SS21" s="7"/>
      <c r="ST21" s="7"/>
      <c r="SU21" s="7"/>
      <c r="SV21" s="7"/>
      <c r="SW21" s="7"/>
      <c r="SX21" s="7"/>
      <c r="SY21" s="7"/>
      <c r="SZ21" s="7"/>
      <c r="TA21" s="7"/>
      <c r="TB21" s="7"/>
      <c r="TC21" s="7"/>
      <c r="TD21" s="7"/>
      <c r="TE21" s="7"/>
      <c r="TF21" s="7"/>
      <c r="TG21" s="7"/>
      <c r="TH21" s="7"/>
      <c r="TI21" s="7"/>
      <c r="TJ21" s="7"/>
      <c r="TK21" s="7"/>
      <c r="TL21" s="7"/>
      <c r="TM21" s="7"/>
      <c r="TN21" s="7"/>
      <c r="TO21" s="7"/>
      <c r="TP21" s="7"/>
      <c r="TQ21" s="7"/>
      <c r="TR21" s="7"/>
      <c r="TS21" s="7"/>
      <c r="TT21" s="7"/>
      <c r="TU21" s="7"/>
      <c r="TV21" s="7"/>
      <c r="TW21" s="7"/>
      <c r="TX21" s="7"/>
      <c r="TY21" s="7"/>
      <c r="TZ21" s="7"/>
      <c r="UA21" s="7"/>
      <c r="UB21" s="7"/>
      <c r="UC21" s="7"/>
      <c r="UD21" s="7"/>
      <c r="UE21" s="7"/>
      <c r="UF21" s="7"/>
      <c r="UG21" s="7"/>
      <c r="UH21" s="7"/>
      <c r="UI21" s="7"/>
      <c r="UJ21" s="7"/>
      <c r="UK21" s="7"/>
      <c r="UL21" s="7"/>
      <c r="UM21" s="7"/>
      <c r="UN21" s="7"/>
      <c r="UO21" s="7"/>
      <c r="UP21" s="7"/>
      <c r="UQ21" s="7"/>
      <c r="UR21" s="7"/>
      <c r="US21" s="7"/>
      <c r="UT21" s="7"/>
      <c r="UU21" s="7"/>
      <c r="UV21" s="7"/>
      <c r="UW21" s="7"/>
      <c r="UX21" s="7"/>
      <c r="UY21" s="7"/>
      <c r="UZ21" s="7"/>
      <c r="VA21" s="7"/>
      <c r="VB21" s="7"/>
      <c r="VC21" s="7"/>
      <c r="VD21" s="7"/>
      <c r="VE21" s="7"/>
      <c r="VF21" s="7"/>
      <c r="VG21" s="7"/>
      <c r="VH21" s="7"/>
      <c r="VI21" s="7"/>
      <c r="VJ21" s="7"/>
      <c r="VK21" s="7"/>
      <c r="VL21" s="7"/>
      <c r="VM21" s="7"/>
      <c r="VN21" s="7"/>
      <c r="VO21" s="7"/>
      <c r="VP21" s="7"/>
      <c r="VQ21" s="7"/>
      <c r="VR21" s="7"/>
      <c r="VS21" s="7"/>
      <c r="VT21" s="7"/>
      <c r="VU21" s="7"/>
      <c r="VV21" s="7"/>
      <c r="VW21" s="7"/>
      <c r="VX21" s="7"/>
      <c r="VY21" s="7"/>
      <c r="VZ21" s="7"/>
      <c r="WA21" s="7"/>
      <c r="WB21" s="7"/>
      <c r="WC21" s="7"/>
      <c r="WD21" s="7"/>
      <c r="WE21" s="7"/>
      <c r="WF21" s="7"/>
      <c r="WG21" s="7"/>
      <c r="WH21" s="7"/>
      <c r="WI21" s="7"/>
      <c r="WJ21" s="7"/>
      <c r="WK21" s="7"/>
      <c r="WL21" s="7"/>
      <c r="WM21" s="7"/>
      <c r="WN21" s="7"/>
      <c r="WO21" s="7"/>
      <c r="WP21" s="7"/>
      <c r="WQ21" s="7"/>
      <c r="WR21" s="7"/>
      <c r="WS21" s="7"/>
      <c r="WT21" s="7"/>
      <c r="WU21" s="7"/>
      <c r="WV21" s="7"/>
      <c r="WW21" s="7"/>
      <c r="WX21" s="7"/>
      <c r="WY21" s="7"/>
      <c r="WZ21" s="7"/>
      <c r="XA21" s="7"/>
      <c r="XB21" s="7"/>
      <c r="XC21" s="7"/>
      <c r="XD21" s="7"/>
      <c r="XE21" s="7"/>
      <c r="XF21" s="7"/>
      <c r="XG21" s="7"/>
      <c r="XH21" s="7"/>
      <c r="XI21" s="7"/>
      <c r="XJ21" s="7"/>
      <c r="XK21" s="7"/>
      <c r="XL21" s="7"/>
      <c r="XM21" s="7"/>
      <c r="XN21" s="7"/>
      <c r="XO21" s="7"/>
      <c r="XP21" s="7"/>
      <c r="XQ21" s="7"/>
      <c r="XR21" s="7"/>
      <c r="XS21" s="7"/>
      <c r="XT21" s="7"/>
      <c r="XU21" s="7"/>
      <c r="XV21" s="7"/>
      <c r="XW21" s="7"/>
      <c r="XX21" s="7"/>
      <c r="XY21" s="7"/>
      <c r="XZ21" s="7"/>
      <c r="YA21" s="7"/>
      <c r="YB21" s="7"/>
      <c r="YC21" s="7"/>
      <c r="YD21" s="7"/>
      <c r="YE21" s="7"/>
      <c r="YF21" s="7"/>
      <c r="YG21" s="7"/>
      <c r="YH21" s="7"/>
      <c r="YI21" s="7"/>
      <c r="YJ21" s="7"/>
      <c r="YK21" s="7"/>
      <c r="YL21" s="7"/>
      <c r="YM21" s="7"/>
      <c r="YN21" s="7"/>
      <c r="YO21" s="7"/>
      <c r="YP21" s="7"/>
      <c r="YQ21" s="7"/>
      <c r="YR21" s="7"/>
      <c r="YS21" s="7"/>
      <c r="YT21" s="7"/>
      <c r="YU21" s="7"/>
      <c r="YV21" s="7"/>
      <c r="YW21" s="7"/>
      <c r="YX21" s="7"/>
      <c r="YY21" s="7"/>
      <c r="YZ21" s="7"/>
      <c r="ZA21" s="7"/>
      <c r="ZB21" s="7"/>
      <c r="ZC21" s="7"/>
      <c r="ZD21" s="7"/>
      <c r="ZE21" s="7"/>
      <c r="ZF21" s="7"/>
      <c r="ZG21" s="7"/>
      <c r="ZH21" s="7"/>
      <c r="ZI21" s="7"/>
      <c r="ZJ21" s="7"/>
      <c r="ZK21" s="7"/>
      <c r="ZL21" s="7"/>
      <c r="ZM21" s="7"/>
      <c r="ZN21" s="7"/>
      <c r="ZO21" s="7"/>
      <c r="ZP21" s="7"/>
      <c r="ZQ21" s="7"/>
      <c r="ZR21" s="7"/>
      <c r="ZS21" s="7"/>
      <c r="ZT21" s="7"/>
      <c r="ZU21" s="7"/>
      <c r="ZV21" s="7"/>
      <c r="ZW21" s="7"/>
      <c r="ZX21" s="7"/>
      <c r="ZY21" s="7"/>
      <c r="ZZ21" s="7"/>
      <c r="AAA21" s="7"/>
      <c r="AAB21" s="7"/>
      <c r="AAC21" s="7"/>
      <c r="AAD21" s="7"/>
      <c r="AAE21" s="7"/>
      <c r="AAF21" s="7"/>
      <c r="AAG21" s="7"/>
      <c r="AAH21" s="7"/>
      <c r="AAI21" s="7"/>
      <c r="AAJ21" s="7"/>
      <c r="AAK21" s="7"/>
      <c r="AAL21" s="7"/>
      <c r="AAM21" s="7"/>
      <c r="AAN21" s="7"/>
      <c r="AAO21" s="7"/>
      <c r="AAP21" s="7"/>
      <c r="AAQ21" s="7"/>
      <c r="AAR21" s="7"/>
      <c r="AAS21" s="7"/>
      <c r="AAT21" s="7"/>
      <c r="AAU21" s="7"/>
      <c r="AAV21" s="7"/>
      <c r="AAW21" s="7"/>
      <c r="AAX21" s="7"/>
      <c r="AAY21" s="7"/>
      <c r="AAZ21" s="7"/>
      <c r="ABA21" s="7"/>
      <c r="ABB21" s="7"/>
      <c r="ABC21" s="7"/>
      <c r="ABD21" s="7"/>
      <c r="ABE21" s="7"/>
      <c r="ABF21" s="7"/>
      <c r="ABG21" s="7"/>
      <c r="ABH21" s="7"/>
      <c r="ABI21" s="7"/>
      <c r="ABJ21" s="7"/>
      <c r="ABK21" s="7"/>
      <c r="ABL21" s="7"/>
      <c r="ABM21" s="7"/>
      <c r="ABN21" s="7"/>
      <c r="ABO21" s="7"/>
      <c r="ABP21" s="7"/>
      <c r="ABQ21" s="7"/>
      <c r="ABR21" s="7"/>
      <c r="ABS21" s="7"/>
      <c r="ABT21" s="7"/>
      <c r="ABU21" s="7"/>
      <c r="ABV21" s="7"/>
      <c r="ABW21" s="7"/>
      <c r="ABX21" s="7"/>
      <c r="ABY21" s="7"/>
      <c r="ABZ21" s="7"/>
      <c r="ACA21" s="7"/>
      <c r="ACB21" s="7"/>
      <c r="ACC21" s="7"/>
      <c r="ACD21" s="7"/>
      <c r="ACE21" s="7"/>
      <c r="ACF21" s="7"/>
      <c r="ACG21" s="7"/>
      <c r="ACH21" s="7"/>
      <c r="ACI21" s="7"/>
      <c r="ACJ21" s="7"/>
      <c r="ACK21" s="7"/>
      <c r="ACL21" s="7"/>
      <c r="ACM21" s="7"/>
      <c r="ACN21" s="7"/>
      <c r="ACO21" s="7"/>
      <c r="ACP21" s="7"/>
      <c r="ACQ21" s="7"/>
      <c r="ACR21" s="7"/>
      <c r="ACS21" s="7"/>
      <c r="ACT21" s="7"/>
      <c r="ACU21" s="7"/>
      <c r="ACV21" s="7"/>
      <c r="ACW21" s="7"/>
      <c r="ACX21" s="7"/>
      <c r="ACY21" s="7"/>
      <c r="ACZ21" s="7"/>
      <c r="ADA21" s="7"/>
      <c r="ADB21" s="7"/>
      <c r="ADC21" s="7"/>
      <c r="ADD21" s="7"/>
      <c r="ADE21" s="7"/>
      <c r="ADF21" s="7"/>
      <c r="ADG21" s="7"/>
      <c r="ADH21" s="7"/>
      <c r="ADI21" s="7"/>
      <c r="ADJ21" s="7"/>
      <c r="ADK21" s="7"/>
      <c r="ADL21" s="7"/>
      <c r="ADM21" s="7"/>
      <c r="ADN21" s="7"/>
      <c r="ADO21" s="7"/>
      <c r="ADP21" s="7"/>
      <c r="ADQ21" s="7"/>
      <c r="ADR21" s="7"/>
      <c r="ADS21" s="7"/>
      <c r="ADT21" s="7"/>
      <c r="ADU21" s="7"/>
      <c r="ADV21" s="7"/>
      <c r="ADW21" s="7"/>
      <c r="ADX21" s="7"/>
      <c r="ADY21" s="7"/>
      <c r="ADZ21" s="7"/>
      <c r="AEA21" s="7"/>
      <c r="AEB21" s="7"/>
      <c r="AEC21" s="7"/>
      <c r="AED21" s="7"/>
      <c r="AEE21" s="7"/>
      <c r="AEF21" s="7"/>
      <c r="AEG21" s="7"/>
      <c r="AEH21" s="7"/>
      <c r="AEI21" s="7"/>
      <c r="AEJ21" s="7"/>
      <c r="AEK21" s="7"/>
      <c r="AEL21" s="7"/>
      <c r="AEM21" s="7"/>
      <c r="AEN21" s="7"/>
      <c r="AEO21" s="7"/>
      <c r="AEP21" s="7"/>
      <c r="AEQ21" s="7"/>
      <c r="AER21" s="7"/>
      <c r="AES21" s="7"/>
      <c r="AET21" s="7"/>
      <c r="AEU21" s="7"/>
      <c r="AEV21" s="7"/>
      <c r="AEW21" s="7"/>
      <c r="AEX21" s="7"/>
      <c r="AEY21" s="7"/>
      <c r="AEZ21" s="7"/>
      <c r="AFA21" s="7"/>
      <c r="AFB21" s="7"/>
      <c r="AFC21" s="7"/>
      <c r="AFD21" s="7"/>
      <c r="AFE21" s="7"/>
      <c r="AFF21" s="7"/>
      <c r="AFG21" s="7"/>
      <c r="AFH21" s="7"/>
      <c r="AFI21" s="7"/>
      <c r="AFJ21" s="7"/>
      <c r="AFK21" s="7"/>
      <c r="AFL21" s="7"/>
      <c r="AFM21" s="7"/>
      <c r="AFN21" s="7"/>
      <c r="AFO21" s="7"/>
      <c r="AFP21" s="7"/>
      <c r="AFQ21" s="7"/>
      <c r="AFR21" s="7"/>
      <c r="AFS21" s="7"/>
      <c r="AFT21" s="7"/>
      <c r="AFU21" s="7"/>
      <c r="AFV21" s="7"/>
      <c r="AFW21" s="7"/>
      <c r="AFX21" s="7"/>
      <c r="AFY21" s="7"/>
      <c r="AFZ21" s="7"/>
      <c r="AGA21" s="7"/>
      <c r="AGB21" s="7"/>
      <c r="AGC21" s="7"/>
      <c r="AGD21" s="7"/>
      <c r="AGE21" s="7"/>
      <c r="AGF21" s="7"/>
      <c r="AGG21" s="7"/>
      <c r="AGH21" s="7"/>
      <c r="AGI21" s="7"/>
      <c r="AGJ21" s="7"/>
      <c r="AGK21" s="7"/>
      <c r="AGL21" s="7"/>
      <c r="AGM21" s="7"/>
      <c r="AGN21" s="7"/>
      <c r="AGO21" s="7"/>
      <c r="AGP21" s="7"/>
      <c r="AGQ21" s="7"/>
      <c r="AGR21" s="7"/>
      <c r="AGS21" s="7"/>
      <c r="AGT21" s="7"/>
      <c r="AGU21" s="7"/>
      <c r="AGV21" s="7"/>
      <c r="AGW21" s="7"/>
      <c r="AGX21" s="7"/>
      <c r="AGY21" s="7"/>
      <c r="AGZ21" s="7"/>
      <c r="AHA21" s="7"/>
      <c r="AHB21" s="7"/>
      <c r="AHC21" s="7"/>
      <c r="AHD21" s="7"/>
      <c r="AHE21" s="7"/>
      <c r="AHF21" s="7"/>
      <c r="AHG21" s="7"/>
      <c r="AHH21" s="7"/>
      <c r="AHI21" s="7"/>
      <c r="AHJ21" s="7"/>
      <c r="AHK21" s="7"/>
      <c r="AHL21" s="7"/>
      <c r="AHM21" s="7"/>
      <c r="AHN21" s="7"/>
      <c r="AHO21" s="7"/>
      <c r="AHP21" s="7"/>
      <c r="AHQ21" s="7"/>
      <c r="AHR21" s="7"/>
      <c r="AHS21" s="7"/>
      <c r="AHT21" s="7"/>
      <c r="AHU21" s="7"/>
      <c r="AHV21" s="7"/>
      <c r="AHW21" s="7"/>
      <c r="AHX21" s="7"/>
      <c r="AHY21" s="7"/>
      <c r="AHZ21" s="7"/>
      <c r="AIA21" s="7"/>
      <c r="AIB21" s="7"/>
      <c r="AIC21" s="7"/>
      <c r="AID21" s="7"/>
      <c r="AIE21" s="7"/>
      <c r="AIF21" s="7"/>
      <c r="AIG21" s="7"/>
      <c r="AIH21" s="7"/>
      <c r="AII21" s="7"/>
      <c r="AIJ21" s="7"/>
      <c r="AIK21" s="7"/>
      <c r="AIL21" s="7"/>
      <c r="AIM21" s="7"/>
      <c r="AIN21" s="7"/>
      <c r="AIO21" s="7"/>
      <c r="AIP21" s="7"/>
      <c r="AIQ21" s="7"/>
      <c r="AIR21" s="7"/>
      <c r="AIS21" s="7"/>
      <c r="AIT21" s="7"/>
      <c r="AIU21" s="7"/>
      <c r="AIV21" s="7"/>
      <c r="AIW21" s="7"/>
      <c r="AIX21" s="7"/>
      <c r="AIY21" s="7"/>
      <c r="AIZ21" s="7"/>
      <c r="AJA21" s="7"/>
      <c r="AJB21" s="7"/>
      <c r="AJC21" s="7"/>
      <c r="AJD21" s="7"/>
      <c r="AJE21" s="7"/>
      <c r="AJF21" s="7"/>
      <c r="AJG21" s="7"/>
      <c r="AJH21" s="7"/>
      <c r="AJI21" s="7"/>
      <c r="AJJ21" s="7"/>
      <c r="AJK21" s="7"/>
      <c r="AJL21" s="7"/>
      <c r="AJM21" s="7"/>
      <c r="AJN21" s="7"/>
      <c r="AJO21" s="7"/>
      <c r="AJP21" s="7"/>
      <c r="AJQ21" s="7"/>
      <c r="AJR21" s="7"/>
      <c r="AJS21" s="7"/>
      <c r="AJT21" s="7"/>
      <c r="AJU21" s="7"/>
      <c r="AJV21" s="7"/>
      <c r="AJW21" s="7"/>
      <c r="AJX21" s="7"/>
      <c r="AJY21" s="7"/>
      <c r="AJZ21" s="7"/>
      <c r="AKA21" s="7"/>
      <c r="AKB21" s="7"/>
      <c r="AKC21" s="7"/>
      <c r="AKD21" s="7"/>
      <c r="AKE21" s="7"/>
      <c r="AKF21" s="7"/>
      <c r="AKG21" s="7"/>
      <c r="AKH21" s="7"/>
      <c r="AKI21" s="7"/>
      <c r="AKJ21" s="7"/>
      <c r="AKK21" s="7"/>
      <c r="AKL21" s="7"/>
      <c r="AKM21" s="7"/>
      <c r="AKN21" s="7"/>
      <c r="AKO21" s="7"/>
      <c r="AKP21" s="7"/>
      <c r="AKQ21" s="7"/>
      <c r="AKR21" s="7"/>
      <c r="AKS21" s="7"/>
      <c r="AKT21" s="7"/>
      <c r="AKU21" s="7"/>
      <c r="AKV21" s="7"/>
      <c r="AKW21" s="7"/>
      <c r="AKX21" s="7"/>
      <c r="AKY21" s="7"/>
      <c r="AKZ21" s="7"/>
      <c r="ALA21" s="7"/>
      <c r="ALB21" s="7"/>
      <c r="ALC21" s="7"/>
      <c r="ALD21" s="7"/>
      <c r="ALE21" s="7"/>
      <c r="ALF21" s="7"/>
      <c r="ALG21" s="7"/>
      <c r="ALH21" s="7"/>
      <c r="ALI21" s="7"/>
      <c r="ALJ21" s="7"/>
      <c r="ALK21" s="7"/>
      <c r="ALL21" s="7"/>
      <c r="ALM21" s="7"/>
      <c r="ALN21" s="7"/>
      <c r="ALO21" s="7"/>
      <c r="ALP21" s="7"/>
      <c r="ALQ21" s="7"/>
      <c r="ALR21" s="7"/>
      <c r="ALS21" s="7"/>
      <c r="ALT21" s="7"/>
      <c r="ALU21" s="7"/>
      <c r="ALV21" s="7"/>
      <c r="ALW21" s="7"/>
      <c r="ALX21" s="7"/>
      <c r="ALY21" s="7"/>
      <c r="ALZ21" s="7"/>
      <c r="AMA21" s="7"/>
      <c r="AMB21" s="7"/>
      <c r="AMC21" s="7"/>
      <c r="AMD21" s="7"/>
      <c r="AME21" s="7"/>
      <c r="AMF21" s="7"/>
      <c r="AMG21" s="7"/>
      <c r="AMH21" s="7"/>
      <c r="AMI21" s="7"/>
    </row>
    <row r="22" spans="1:1023" s="2" customFormat="1" ht="19.5" customHeight="1">
      <c r="B22" s="14" t="s">
        <v>26</v>
      </c>
      <c r="C22" s="15" t="s">
        <v>27</v>
      </c>
      <c r="D22" s="16">
        <f>D21</f>
        <v>41822.74</v>
      </c>
      <c r="E22" s="11"/>
      <c r="F22" s="11"/>
      <c r="G22" s="11"/>
      <c r="H22" s="11"/>
      <c r="I22" s="11"/>
      <c r="J22" s="11"/>
      <c r="K22" s="11"/>
      <c r="M22" s="17"/>
    </row>
    <row r="23" spans="1:1023" s="7" customFormat="1" ht="18" customHeight="1">
      <c r="A23" s="2"/>
      <c r="B23" s="18"/>
      <c r="C23" s="21"/>
      <c r="D23" s="16"/>
      <c r="E23" s="11"/>
      <c r="F23" s="11"/>
      <c r="G23" s="11"/>
      <c r="H23" s="11"/>
      <c r="I23" s="11"/>
      <c r="J23" s="11"/>
      <c r="K23" s="11"/>
      <c r="L23" s="2"/>
      <c r="M23" s="17"/>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row>
    <row r="24" spans="1:1023" s="2" customFormat="1" ht="18.75" customHeight="1">
      <c r="A24" s="7"/>
      <c r="B24" s="8">
        <v>5</v>
      </c>
      <c r="C24" s="9" t="str">
        <f>+orçamento!C63</f>
        <v>PRODUTO 5 -  REVISÃO PERIÓDICA DE SEGURANÇA DE BARRAGENS</v>
      </c>
      <c r="D24" s="10">
        <f>orçamento!H63</f>
        <v>149203.5</v>
      </c>
      <c r="E24" s="11"/>
      <c r="F24" s="11"/>
      <c r="G24" s="11"/>
      <c r="H24" s="11"/>
      <c r="I24" s="11"/>
      <c r="J24" s="11"/>
      <c r="K24" s="11"/>
      <c r="L24" s="7"/>
      <c r="M24" s="12"/>
      <c r="N24" s="13">
        <f>+orçamento!H63</f>
        <v>149203.5</v>
      </c>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c r="IX24" s="7"/>
      <c r="IY24" s="7"/>
      <c r="IZ24" s="7"/>
      <c r="JA24" s="7"/>
      <c r="JB24" s="7"/>
      <c r="JC24" s="7"/>
      <c r="JD24" s="7"/>
      <c r="JE24" s="7"/>
      <c r="JF24" s="7"/>
      <c r="JG24" s="7"/>
      <c r="JH24" s="7"/>
      <c r="JI24" s="7"/>
      <c r="JJ24" s="7"/>
      <c r="JK24" s="7"/>
      <c r="JL24" s="7"/>
      <c r="JM24" s="7"/>
      <c r="JN24" s="7"/>
      <c r="JO24" s="7"/>
      <c r="JP24" s="7"/>
      <c r="JQ24" s="7"/>
      <c r="JR24" s="7"/>
      <c r="JS24" s="7"/>
      <c r="JT24" s="7"/>
      <c r="JU24" s="7"/>
      <c r="JV24" s="7"/>
      <c r="JW24" s="7"/>
      <c r="JX24" s="7"/>
      <c r="JY24" s="7"/>
      <c r="JZ24" s="7"/>
      <c r="KA24" s="7"/>
      <c r="KB24" s="7"/>
      <c r="KC24" s="7"/>
      <c r="KD24" s="7"/>
      <c r="KE24" s="7"/>
      <c r="KF24" s="7"/>
      <c r="KG24" s="7"/>
      <c r="KH24" s="7"/>
      <c r="KI24" s="7"/>
      <c r="KJ24" s="7"/>
      <c r="KK24" s="7"/>
      <c r="KL24" s="7"/>
      <c r="KM24" s="7"/>
      <c r="KN24" s="7"/>
      <c r="KO24" s="7"/>
      <c r="KP24" s="7"/>
      <c r="KQ24" s="7"/>
      <c r="KR24" s="7"/>
      <c r="KS24" s="7"/>
      <c r="KT24" s="7"/>
      <c r="KU24" s="7"/>
      <c r="KV24" s="7"/>
      <c r="KW24" s="7"/>
      <c r="KX24" s="7"/>
      <c r="KY24" s="7"/>
      <c r="KZ24" s="7"/>
      <c r="LA24" s="7"/>
      <c r="LB24" s="7"/>
      <c r="LC24" s="7"/>
      <c r="LD24" s="7"/>
      <c r="LE24" s="7"/>
      <c r="LF24" s="7"/>
      <c r="LG24" s="7"/>
      <c r="LH24" s="7"/>
      <c r="LI24" s="7"/>
      <c r="LJ24" s="7"/>
      <c r="LK24" s="7"/>
      <c r="LL24" s="7"/>
      <c r="LM24" s="7"/>
      <c r="LN24" s="7"/>
      <c r="LO24" s="7"/>
      <c r="LP24" s="7"/>
      <c r="LQ24" s="7"/>
      <c r="LR24" s="7"/>
      <c r="LS24" s="7"/>
      <c r="LT24" s="7"/>
      <c r="LU24" s="7"/>
      <c r="LV24" s="7"/>
      <c r="LW24" s="7"/>
      <c r="LX24" s="7"/>
      <c r="LY24" s="7"/>
      <c r="LZ24" s="7"/>
      <c r="MA24" s="7"/>
      <c r="MB24" s="7"/>
      <c r="MC24" s="7"/>
      <c r="MD24" s="7"/>
      <c r="ME24" s="7"/>
      <c r="MF24" s="7"/>
      <c r="MG24" s="7"/>
      <c r="MH24" s="7"/>
      <c r="MI24" s="7"/>
      <c r="MJ24" s="7"/>
      <c r="MK24" s="7"/>
      <c r="ML24" s="7"/>
      <c r="MM24" s="7"/>
      <c r="MN24" s="7"/>
      <c r="MO24" s="7"/>
      <c r="MP24" s="7"/>
      <c r="MQ24" s="7"/>
      <c r="MR24" s="7"/>
      <c r="MS24" s="7"/>
      <c r="MT24" s="7"/>
      <c r="MU24" s="7"/>
      <c r="MV24" s="7"/>
      <c r="MW24" s="7"/>
      <c r="MX24" s="7"/>
      <c r="MY24" s="7"/>
      <c r="MZ24" s="7"/>
      <c r="NA24" s="7"/>
      <c r="NB24" s="7"/>
      <c r="NC24" s="7"/>
      <c r="ND24" s="7"/>
      <c r="NE24" s="7"/>
      <c r="NF24" s="7"/>
      <c r="NG24" s="7"/>
      <c r="NH24" s="7"/>
      <c r="NI24" s="7"/>
      <c r="NJ24" s="7"/>
      <c r="NK24" s="7"/>
      <c r="NL24" s="7"/>
      <c r="NM24" s="7"/>
      <c r="NN24" s="7"/>
      <c r="NO24" s="7"/>
      <c r="NP24" s="7"/>
      <c r="NQ24" s="7"/>
      <c r="NR24" s="7"/>
      <c r="NS24" s="7"/>
      <c r="NT24" s="7"/>
      <c r="NU24" s="7"/>
      <c r="NV24" s="7"/>
      <c r="NW24" s="7"/>
      <c r="NX24" s="7"/>
      <c r="NY24" s="7"/>
      <c r="NZ24" s="7"/>
      <c r="OA24" s="7"/>
      <c r="OB24" s="7"/>
      <c r="OC24" s="7"/>
      <c r="OD24" s="7"/>
      <c r="OE24" s="7"/>
      <c r="OF24" s="7"/>
      <c r="OG24" s="7"/>
      <c r="OH24" s="7"/>
      <c r="OI24" s="7"/>
      <c r="OJ24" s="7"/>
      <c r="OK24" s="7"/>
      <c r="OL24" s="7"/>
      <c r="OM24" s="7"/>
      <c r="ON24" s="7"/>
      <c r="OO24" s="7"/>
      <c r="OP24" s="7"/>
      <c r="OQ24" s="7"/>
      <c r="OR24" s="7"/>
      <c r="OS24" s="7"/>
      <c r="OT24" s="7"/>
      <c r="OU24" s="7"/>
      <c r="OV24" s="7"/>
      <c r="OW24" s="7"/>
      <c r="OX24" s="7"/>
      <c r="OY24" s="7"/>
      <c r="OZ24" s="7"/>
      <c r="PA24" s="7"/>
      <c r="PB24" s="7"/>
      <c r="PC24" s="7"/>
      <c r="PD24" s="7"/>
      <c r="PE24" s="7"/>
      <c r="PF24" s="7"/>
      <c r="PG24" s="7"/>
      <c r="PH24" s="7"/>
      <c r="PI24" s="7"/>
      <c r="PJ24" s="7"/>
      <c r="PK24" s="7"/>
      <c r="PL24" s="7"/>
      <c r="PM24" s="7"/>
      <c r="PN24" s="7"/>
      <c r="PO24" s="7"/>
      <c r="PP24" s="7"/>
      <c r="PQ24" s="7"/>
      <c r="PR24" s="7"/>
      <c r="PS24" s="7"/>
      <c r="PT24" s="7"/>
      <c r="PU24" s="7"/>
      <c r="PV24" s="7"/>
      <c r="PW24" s="7"/>
      <c r="PX24" s="7"/>
      <c r="PY24" s="7"/>
      <c r="PZ24" s="7"/>
      <c r="QA24" s="7"/>
      <c r="QB24" s="7"/>
      <c r="QC24" s="7"/>
      <c r="QD24" s="7"/>
      <c r="QE24" s="7"/>
      <c r="QF24" s="7"/>
      <c r="QG24" s="7"/>
      <c r="QH24" s="7"/>
      <c r="QI24" s="7"/>
      <c r="QJ24" s="7"/>
      <c r="QK24" s="7"/>
      <c r="QL24" s="7"/>
      <c r="QM24" s="7"/>
      <c r="QN24" s="7"/>
      <c r="QO24" s="7"/>
      <c r="QP24" s="7"/>
      <c r="QQ24" s="7"/>
      <c r="QR24" s="7"/>
      <c r="QS24" s="7"/>
      <c r="QT24" s="7"/>
      <c r="QU24" s="7"/>
      <c r="QV24" s="7"/>
      <c r="QW24" s="7"/>
      <c r="QX24" s="7"/>
      <c r="QY24" s="7"/>
      <c r="QZ24" s="7"/>
      <c r="RA24" s="7"/>
      <c r="RB24" s="7"/>
      <c r="RC24" s="7"/>
      <c r="RD24" s="7"/>
      <c r="RE24" s="7"/>
      <c r="RF24" s="7"/>
      <c r="RG24" s="7"/>
      <c r="RH24" s="7"/>
      <c r="RI24" s="7"/>
      <c r="RJ24" s="7"/>
      <c r="RK24" s="7"/>
      <c r="RL24" s="7"/>
      <c r="RM24" s="7"/>
      <c r="RN24" s="7"/>
      <c r="RO24" s="7"/>
      <c r="RP24" s="7"/>
      <c r="RQ24" s="7"/>
      <c r="RR24" s="7"/>
      <c r="RS24" s="7"/>
      <c r="RT24" s="7"/>
      <c r="RU24" s="7"/>
      <c r="RV24" s="7"/>
      <c r="RW24" s="7"/>
      <c r="RX24" s="7"/>
      <c r="RY24" s="7"/>
      <c r="RZ24" s="7"/>
      <c r="SA24" s="7"/>
      <c r="SB24" s="7"/>
      <c r="SC24" s="7"/>
      <c r="SD24" s="7"/>
      <c r="SE24" s="7"/>
      <c r="SF24" s="7"/>
      <c r="SG24" s="7"/>
      <c r="SH24" s="7"/>
      <c r="SI24" s="7"/>
      <c r="SJ24" s="7"/>
      <c r="SK24" s="7"/>
      <c r="SL24" s="7"/>
      <c r="SM24" s="7"/>
      <c r="SN24" s="7"/>
      <c r="SO24" s="7"/>
      <c r="SP24" s="7"/>
      <c r="SQ24" s="7"/>
      <c r="SR24" s="7"/>
      <c r="SS24" s="7"/>
      <c r="ST24" s="7"/>
      <c r="SU24" s="7"/>
      <c r="SV24" s="7"/>
      <c r="SW24" s="7"/>
      <c r="SX24" s="7"/>
      <c r="SY24" s="7"/>
      <c r="SZ24" s="7"/>
      <c r="TA24" s="7"/>
      <c r="TB24" s="7"/>
      <c r="TC24" s="7"/>
      <c r="TD24" s="7"/>
      <c r="TE24" s="7"/>
      <c r="TF24" s="7"/>
      <c r="TG24" s="7"/>
      <c r="TH24" s="7"/>
      <c r="TI24" s="7"/>
      <c r="TJ24" s="7"/>
      <c r="TK24" s="7"/>
      <c r="TL24" s="7"/>
      <c r="TM24" s="7"/>
      <c r="TN24" s="7"/>
      <c r="TO24" s="7"/>
      <c r="TP24" s="7"/>
      <c r="TQ24" s="7"/>
      <c r="TR24" s="7"/>
      <c r="TS24" s="7"/>
      <c r="TT24" s="7"/>
      <c r="TU24" s="7"/>
      <c r="TV24" s="7"/>
      <c r="TW24" s="7"/>
      <c r="TX24" s="7"/>
      <c r="TY24" s="7"/>
      <c r="TZ24" s="7"/>
      <c r="UA24" s="7"/>
      <c r="UB24" s="7"/>
      <c r="UC24" s="7"/>
      <c r="UD24" s="7"/>
      <c r="UE24" s="7"/>
      <c r="UF24" s="7"/>
      <c r="UG24" s="7"/>
      <c r="UH24" s="7"/>
      <c r="UI24" s="7"/>
      <c r="UJ24" s="7"/>
      <c r="UK24" s="7"/>
      <c r="UL24" s="7"/>
      <c r="UM24" s="7"/>
      <c r="UN24" s="7"/>
      <c r="UO24" s="7"/>
      <c r="UP24" s="7"/>
      <c r="UQ24" s="7"/>
      <c r="UR24" s="7"/>
      <c r="US24" s="7"/>
      <c r="UT24" s="7"/>
      <c r="UU24" s="7"/>
      <c r="UV24" s="7"/>
      <c r="UW24" s="7"/>
      <c r="UX24" s="7"/>
      <c r="UY24" s="7"/>
      <c r="UZ24" s="7"/>
      <c r="VA24" s="7"/>
      <c r="VB24" s="7"/>
      <c r="VC24" s="7"/>
      <c r="VD24" s="7"/>
      <c r="VE24" s="7"/>
      <c r="VF24" s="7"/>
      <c r="VG24" s="7"/>
      <c r="VH24" s="7"/>
      <c r="VI24" s="7"/>
      <c r="VJ24" s="7"/>
      <c r="VK24" s="7"/>
      <c r="VL24" s="7"/>
      <c r="VM24" s="7"/>
      <c r="VN24" s="7"/>
      <c r="VO24" s="7"/>
      <c r="VP24" s="7"/>
      <c r="VQ24" s="7"/>
      <c r="VR24" s="7"/>
      <c r="VS24" s="7"/>
      <c r="VT24" s="7"/>
      <c r="VU24" s="7"/>
      <c r="VV24" s="7"/>
      <c r="VW24" s="7"/>
      <c r="VX24" s="7"/>
      <c r="VY24" s="7"/>
      <c r="VZ24" s="7"/>
      <c r="WA24" s="7"/>
      <c r="WB24" s="7"/>
      <c r="WC24" s="7"/>
      <c r="WD24" s="7"/>
      <c r="WE24" s="7"/>
      <c r="WF24" s="7"/>
      <c r="WG24" s="7"/>
      <c r="WH24" s="7"/>
      <c r="WI24" s="7"/>
      <c r="WJ24" s="7"/>
      <c r="WK24" s="7"/>
      <c r="WL24" s="7"/>
      <c r="WM24" s="7"/>
      <c r="WN24" s="7"/>
      <c r="WO24" s="7"/>
      <c r="WP24" s="7"/>
      <c r="WQ24" s="7"/>
      <c r="WR24" s="7"/>
      <c r="WS24" s="7"/>
      <c r="WT24" s="7"/>
      <c r="WU24" s="7"/>
      <c r="WV24" s="7"/>
      <c r="WW24" s="7"/>
      <c r="WX24" s="7"/>
      <c r="WY24" s="7"/>
      <c r="WZ24" s="7"/>
      <c r="XA24" s="7"/>
      <c r="XB24" s="7"/>
      <c r="XC24" s="7"/>
      <c r="XD24" s="7"/>
      <c r="XE24" s="7"/>
      <c r="XF24" s="7"/>
      <c r="XG24" s="7"/>
      <c r="XH24" s="7"/>
      <c r="XI24" s="7"/>
      <c r="XJ24" s="7"/>
      <c r="XK24" s="7"/>
      <c r="XL24" s="7"/>
      <c r="XM24" s="7"/>
      <c r="XN24" s="7"/>
      <c r="XO24" s="7"/>
      <c r="XP24" s="7"/>
      <c r="XQ24" s="7"/>
      <c r="XR24" s="7"/>
      <c r="XS24" s="7"/>
      <c r="XT24" s="7"/>
      <c r="XU24" s="7"/>
      <c r="XV24" s="7"/>
      <c r="XW24" s="7"/>
      <c r="XX24" s="7"/>
      <c r="XY24" s="7"/>
      <c r="XZ24" s="7"/>
      <c r="YA24" s="7"/>
      <c r="YB24" s="7"/>
      <c r="YC24" s="7"/>
      <c r="YD24" s="7"/>
      <c r="YE24" s="7"/>
      <c r="YF24" s="7"/>
      <c r="YG24" s="7"/>
      <c r="YH24" s="7"/>
      <c r="YI24" s="7"/>
      <c r="YJ24" s="7"/>
      <c r="YK24" s="7"/>
      <c r="YL24" s="7"/>
      <c r="YM24" s="7"/>
      <c r="YN24" s="7"/>
      <c r="YO24" s="7"/>
      <c r="YP24" s="7"/>
      <c r="YQ24" s="7"/>
      <c r="YR24" s="7"/>
      <c r="YS24" s="7"/>
      <c r="YT24" s="7"/>
      <c r="YU24" s="7"/>
      <c r="YV24" s="7"/>
      <c r="YW24" s="7"/>
      <c r="YX24" s="7"/>
      <c r="YY24" s="7"/>
      <c r="YZ24" s="7"/>
      <c r="ZA24" s="7"/>
      <c r="ZB24" s="7"/>
      <c r="ZC24" s="7"/>
      <c r="ZD24" s="7"/>
      <c r="ZE24" s="7"/>
      <c r="ZF24" s="7"/>
      <c r="ZG24" s="7"/>
      <c r="ZH24" s="7"/>
      <c r="ZI24" s="7"/>
      <c r="ZJ24" s="7"/>
      <c r="ZK24" s="7"/>
      <c r="ZL24" s="7"/>
      <c r="ZM24" s="7"/>
      <c r="ZN24" s="7"/>
      <c r="ZO24" s="7"/>
      <c r="ZP24" s="7"/>
      <c r="ZQ24" s="7"/>
      <c r="ZR24" s="7"/>
      <c r="ZS24" s="7"/>
      <c r="ZT24" s="7"/>
      <c r="ZU24" s="7"/>
      <c r="ZV24" s="7"/>
      <c r="ZW24" s="7"/>
      <c r="ZX24" s="7"/>
      <c r="ZY24" s="7"/>
      <c r="ZZ24" s="7"/>
      <c r="AAA24" s="7"/>
      <c r="AAB24" s="7"/>
      <c r="AAC24" s="7"/>
      <c r="AAD24" s="7"/>
      <c r="AAE24" s="7"/>
      <c r="AAF24" s="7"/>
      <c r="AAG24" s="7"/>
      <c r="AAH24" s="7"/>
      <c r="AAI24" s="7"/>
      <c r="AAJ24" s="7"/>
      <c r="AAK24" s="7"/>
      <c r="AAL24" s="7"/>
      <c r="AAM24" s="7"/>
      <c r="AAN24" s="7"/>
      <c r="AAO24" s="7"/>
      <c r="AAP24" s="7"/>
      <c r="AAQ24" s="7"/>
      <c r="AAR24" s="7"/>
      <c r="AAS24" s="7"/>
      <c r="AAT24" s="7"/>
      <c r="AAU24" s="7"/>
      <c r="AAV24" s="7"/>
      <c r="AAW24" s="7"/>
      <c r="AAX24" s="7"/>
      <c r="AAY24" s="7"/>
      <c r="AAZ24" s="7"/>
      <c r="ABA24" s="7"/>
      <c r="ABB24" s="7"/>
      <c r="ABC24" s="7"/>
      <c r="ABD24" s="7"/>
      <c r="ABE24" s="7"/>
      <c r="ABF24" s="7"/>
      <c r="ABG24" s="7"/>
      <c r="ABH24" s="7"/>
      <c r="ABI24" s="7"/>
      <c r="ABJ24" s="7"/>
      <c r="ABK24" s="7"/>
      <c r="ABL24" s="7"/>
      <c r="ABM24" s="7"/>
      <c r="ABN24" s="7"/>
      <c r="ABO24" s="7"/>
      <c r="ABP24" s="7"/>
      <c r="ABQ24" s="7"/>
      <c r="ABR24" s="7"/>
      <c r="ABS24" s="7"/>
      <c r="ABT24" s="7"/>
      <c r="ABU24" s="7"/>
      <c r="ABV24" s="7"/>
      <c r="ABW24" s="7"/>
      <c r="ABX24" s="7"/>
      <c r="ABY24" s="7"/>
      <c r="ABZ24" s="7"/>
      <c r="ACA24" s="7"/>
      <c r="ACB24" s="7"/>
      <c r="ACC24" s="7"/>
      <c r="ACD24" s="7"/>
      <c r="ACE24" s="7"/>
      <c r="ACF24" s="7"/>
      <c r="ACG24" s="7"/>
      <c r="ACH24" s="7"/>
      <c r="ACI24" s="7"/>
      <c r="ACJ24" s="7"/>
      <c r="ACK24" s="7"/>
      <c r="ACL24" s="7"/>
      <c r="ACM24" s="7"/>
      <c r="ACN24" s="7"/>
      <c r="ACO24" s="7"/>
      <c r="ACP24" s="7"/>
      <c r="ACQ24" s="7"/>
      <c r="ACR24" s="7"/>
      <c r="ACS24" s="7"/>
      <c r="ACT24" s="7"/>
      <c r="ACU24" s="7"/>
      <c r="ACV24" s="7"/>
      <c r="ACW24" s="7"/>
      <c r="ACX24" s="7"/>
      <c r="ACY24" s="7"/>
      <c r="ACZ24" s="7"/>
      <c r="ADA24" s="7"/>
      <c r="ADB24" s="7"/>
      <c r="ADC24" s="7"/>
      <c r="ADD24" s="7"/>
      <c r="ADE24" s="7"/>
      <c r="ADF24" s="7"/>
      <c r="ADG24" s="7"/>
      <c r="ADH24" s="7"/>
      <c r="ADI24" s="7"/>
      <c r="ADJ24" s="7"/>
      <c r="ADK24" s="7"/>
      <c r="ADL24" s="7"/>
      <c r="ADM24" s="7"/>
      <c r="ADN24" s="7"/>
      <c r="ADO24" s="7"/>
      <c r="ADP24" s="7"/>
      <c r="ADQ24" s="7"/>
      <c r="ADR24" s="7"/>
      <c r="ADS24" s="7"/>
      <c r="ADT24" s="7"/>
      <c r="ADU24" s="7"/>
      <c r="ADV24" s="7"/>
      <c r="ADW24" s="7"/>
      <c r="ADX24" s="7"/>
      <c r="ADY24" s="7"/>
      <c r="ADZ24" s="7"/>
      <c r="AEA24" s="7"/>
      <c r="AEB24" s="7"/>
      <c r="AEC24" s="7"/>
      <c r="AED24" s="7"/>
      <c r="AEE24" s="7"/>
      <c r="AEF24" s="7"/>
      <c r="AEG24" s="7"/>
      <c r="AEH24" s="7"/>
      <c r="AEI24" s="7"/>
      <c r="AEJ24" s="7"/>
      <c r="AEK24" s="7"/>
      <c r="AEL24" s="7"/>
      <c r="AEM24" s="7"/>
      <c r="AEN24" s="7"/>
      <c r="AEO24" s="7"/>
      <c r="AEP24" s="7"/>
      <c r="AEQ24" s="7"/>
      <c r="AER24" s="7"/>
      <c r="AES24" s="7"/>
      <c r="AET24" s="7"/>
      <c r="AEU24" s="7"/>
      <c r="AEV24" s="7"/>
      <c r="AEW24" s="7"/>
      <c r="AEX24" s="7"/>
      <c r="AEY24" s="7"/>
      <c r="AEZ24" s="7"/>
      <c r="AFA24" s="7"/>
      <c r="AFB24" s="7"/>
      <c r="AFC24" s="7"/>
      <c r="AFD24" s="7"/>
      <c r="AFE24" s="7"/>
      <c r="AFF24" s="7"/>
      <c r="AFG24" s="7"/>
      <c r="AFH24" s="7"/>
      <c r="AFI24" s="7"/>
      <c r="AFJ24" s="7"/>
      <c r="AFK24" s="7"/>
      <c r="AFL24" s="7"/>
      <c r="AFM24" s="7"/>
      <c r="AFN24" s="7"/>
      <c r="AFO24" s="7"/>
      <c r="AFP24" s="7"/>
      <c r="AFQ24" s="7"/>
      <c r="AFR24" s="7"/>
      <c r="AFS24" s="7"/>
      <c r="AFT24" s="7"/>
      <c r="AFU24" s="7"/>
      <c r="AFV24" s="7"/>
      <c r="AFW24" s="7"/>
      <c r="AFX24" s="7"/>
      <c r="AFY24" s="7"/>
      <c r="AFZ24" s="7"/>
      <c r="AGA24" s="7"/>
      <c r="AGB24" s="7"/>
      <c r="AGC24" s="7"/>
      <c r="AGD24" s="7"/>
      <c r="AGE24" s="7"/>
      <c r="AGF24" s="7"/>
      <c r="AGG24" s="7"/>
      <c r="AGH24" s="7"/>
      <c r="AGI24" s="7"/>
      <c r="AGJ24" s="7"/>
      <c r="AGK24" s="7"/>
      <c r="AGL24" s="7"/>
      <c r="AGM24" s="7"/>
      <c r="AGN24" s="7"/>
      <c r="AGO24" s="7"/>
      <c r="AGP24" s="7"/>
      <c r="AGQ24" s="7"/>
      <c r="AGR24" s="7"/>
      <c r="AGS24" s="7"/>
      <c r="AGT24" s="7"/>
      <c r="AGU24" s="7"/>
      <c r="AGV24" s="7"/>
      <c r="AGW24" s="7"/>
      <c r="AGX24" s="7"/>
      <c r="AGY24" s="7"/>
      <c r="AGZ24" s="7"/>
      <c r="AHA24" s="7"/>
      <c r="AHB24" s="7"/>
      <c r="AHC24" s="7"/>
      <c r="AHD24" s="7"/>
      <c r="AHE24" s="7"/>
      <c r="AHF24" s="7"/>
      <c r="AHG24" s="7"/>
      <c r="AHH24" s="7"/>
      <c r="AHI24" s="7"/>
      <c r="AHJ24" s="7"/>
      <c r="AHK24" s="7"/>
      <c r="AHL24" s="7"/>
      <c r="AHM24" s="7"/>
      <c r="AHN24" s="7"/>
      <c r="AHO24" s="7"/>
      <c r="AHP24" s="7"/>
      <c r="AHQ24" s="7"/>
      <c r="AHR24" s="7"/>
      <c r="AHS24" s="7"/>
      <c r="AHT24" s="7"/>
      <c r="AHU24" s="7"/>
      <c r="AHV24" s="7"/>
      <c r="AHW24" s="7"/>
      <c r="AHX24" s="7"/>
      <c r="AHY24" s="7"/>
      <c r="AHZ24" s="7"/>
      <c r="AIA24" s="7"/>
      <c r="AIB24" s="7"/>
      <c r="AIC24" s="7"/>
      <c r="AID24" s="7"/>
      <c r="AIE24" s="7"/>
      <c r="AIF24" s="7"/>
      <c r="AIG24" s="7"/>
      <c r="AIH24" s="7"/>
      <c r="AII24" s="7"/>
      <c r="AIJ24" s="7"/>
      <c r="AIK24" s="7"/>
      <c r="AIL24" s="7"/>
      <c r="AIM24" s="7"/>
      <c r="AIN24" s="7"/>
      <c r="AIO24" s="7"/>
      <c r="AIP24" s="7"/>
      <c r="AIQ24" s="7"/>
      <c r="AIR24" s="7"/>
      <c r="AIS24" s="7"/>
      <c r="AIT24" s="7"/>
      <c r="AIU24" s="7"/>
      <c r="AIV24" s="7"/>
      <c r="AIW24" s="7"/>
      <c r="AIX24" s="7"/>
      <c r="AIY24" s="7"/>
      <c r="AIZ24" s="7"/>
      <c r="AJA24" s="7"/>
      <c r="AJB24" s="7"/>
      <c r="AJC24" s="7"/>
      <c r="AJD24" s="7"/>
      <c r="AJE24" s="7"/>
      <c r="AJF24" s="7"/>
      <c r="AJG24" s="7"/>
      <c r="AJH24" s="7"/>
      <c r="AJI24" s="7"/>
      <c r="AJJ24" s="7"/>
      <c r="AJK24" s="7"/>
      <c r="AJL24" s="7"/>
      <c r="AJM24" s="7"/>
      <c r="AJN24" s="7"/>
      <c r="AJO24" s="7"/>
      <c r="AJP24" s="7"/>
      <c r="AJQ24" s="7"/>
      <c r="AJR24" s="7"/>
      <c r="AJS24" s="7"/>
      <c r="AJT24" s="7"/>
      <c r="AJU24" s="7"/>
      <c r="AJV24" s="7"/>
      <c r="AJW24" s="7"/>
      <c r="AJX24" s="7"/>
      <c r="AJY24" s="7"/>
      <c r="AJZ24" s="7"/>
      <c r="AKA24" s="7"/>
      <c r="AKB24" s="7"/>
      <c r="AKC24" s="7"/>
      <c r="AKD24" s="7"/>
      <c r="AKE24" s="7"/>
      <c r="AKF24" s="7"/>
      <c r="AKG24" s="7"/>
      <c r="AKH24" s="7"/>
      <c r="AKI24" s="7"/>
      <c r="AKJ24" s="7"/>
      <c r="AKK24" s="7"/>
      <c r="AKL24" s="7"/>
      <c r="AKM24" s="7"/>
      <c r="AKN24" s="7"/>
      <c r="AKO24" s="7"/>
      <c r="AKP24" s="7"/>
      <c r="AKQ24" s="7"/>
      <c r="AKR24" s="7"/>
      <c r="AKS24" s="7"/>
      <c r="AKT24" s="7"/>
      <c r="AKU24" s="7"/>
      <c r="AKV24" s="7"/>
      <c r="AKW24" s="7"/>
      <c r="AKX24" s="7"/>
      <c r="AKY24" s="7"/>
      <c r="AKZ24" s="7"/>
      <c r="ALA24" s="7"/>
      <c r="ALB24" s="7"/>
      <c r="ALC24" s="7"/>
      <c r="ALD24" s="7"/>
      <c r="ALE24" s="7"/>
      <c r="ALF24" s="7"/>
      <c r="ALG24" s="7"/>
      <c r="ALH24" s="7"/>
      <c r="ALI24" s="7"/>
      <c r="ALJ24" s="7"/>
      <c r="ALK24" s="7"/>
      <c r="ALL24" s="7"/>
      <c r="ALM24" s="7"/>
      <c r="ALN24" s="7"/>
      <c r="ALO24" s="7"/>
      <c r="ALP24" s="7"/>
      <c r="ALQ24" s="7"/>
      <c r="ALR24" s="7"/>
      <c r="ALS24" s="7"/>
      <c r="ALT24" s="7"/>
      <c r="ALU24" s="7"/>
      <c r="ALV24" s="7"/>
      <c r="ALW24" s="7"/>
      <c r="ALX24" s="7"/>
      <c r="ALY24" s="7"/>
      <c r="ALZ24" s="7"/>
      <c r="AMA24" s="7"/>
      <c r="AMB24" s="7"/>
      <c r="AMC24" s="7"/>
      <c r="AMD24" s="7"/>
      <c r="AME24" s="7"/>
      <c r="AMF24" s="7"/>
      <c r="AMG24" s="7"/>
      <c r="AMH24" s="7"/>
      <c r="AMI24" s="7"/>
    </row>
    <row r="25" spans="1:1023" s="2" customFormat="1" ht="19.5" customHeight="1">
      <c r="B25" s="14" t="s">
        <v>28</v>
      </c>
      <c r="C25" s="15" t="s">
        <v>29</v>
      </c>
      <c r="D25" s="16">
        <f>D24</f>
        <v>149203.5</v>
      </c>
      <c r="E25" s="11"/>
      <c r="F25" s="11"/>
      <c r="G25" s="11"/>
      <c r="H25" s="11"/>
      <c r="I25" s="11"/>
      <c r="J25" s="11"/>
      <c r="K25" s="11"/>
      <c r="M25" s="17"/>
    </row>
    <row r="26" spans="1:1023" s="2" customFormat="1" ht="19.5" customHeight="1">
      <c r="B26" s="14"/>
      <c r="C26" s="15"/>
      <c r="D26" s="16"/>
      <c r="E26" s="11"/>
      <c r="F26" s="11"/>
      <c r="G26" s="11"/>
      <c r="H26" s="11"/>
      <c r="I26" s="11"/>
      <c r="J26" s="11"/>
      <c r="K26" s="11"/>
      <c r="M26" s="17"/>
    </row>
    <row r="27" spans="1:1023" s="2" customFormat="1" ht="19.5" customHeight="1">
      <c r="B27" s="342">
        <v>6</v>
      </c>
      <c r="C27" s="343" t="str">
        <f>orçamento!C76</f>
        <v>PRODUTO 6 - PLANO DE AÇÕES EMERGENCIAIS</v>
      </c>
      <c r="D27" s="344">
        <f>D28</f>
        <v>298559.92</v>
      </c>
      <c r="E27" s="11"/>
      <c r="F27" s="11"/>
      <c r="G27" s="11"/>
      <c r="H27" s="11"/>
      <c r="I27" s="11"/>
      <c r="J27" s="11"/>
      <c r="K27" s="11"/>
      <c r="M27" s="17"/>
    </row>
    <row r="28" spans="1:1023" s="2" customFormat="1" ht="19.5" customHeight="1">
      <c r="B28" s="23" t="s">
        <v>30</v>
      </c>
      <c r="C28" s="15" t="s">
        <v>31</v>
      </c>
      <c r="D28" s="24">
        <f>orçamento!H76</f>
        <v>298559.92</v>
      </c>
      <c r="E28" s="25"/>
      <c r="F28" s="25"/>
      <c r="G28" s="25"/>
      <c r="H28" s="25"/>
      <c r="I28" s="25"/>
      <c r="J28" s="25"/>
      <c r="K28" s="25"/>
      <c r="M28" s="17"/>
    </row>
    <row r="29" spans="1:1023" s="2" customFormat="1" ht="19.5" customHeight="1">
      <c r="B29" s="23"/>
      <c r="C29" s="15"/>
      <c r="D29" s="24"/>
      <c r="E29" s="25"/>
      <c r="F29" s="25"/>
      <c r="G29" s="25"/>
      <c r="H29" s="25"/>
      <c r="I29" s="25"/>
      <c r="J29" s="25"/>
      <c r="K29" s="25"/>
      <c r="M29" s="17"/>
    </row>
    <row r="30" spans="1:1023" s="2" customFormat="1" ht="19.5" customHeight="1">
      <c r="B30" s="23" t="s">
        <v>52122</v>
      </c>
      <c r="C30" s="345" t="str">
        <f>orçamento!C90</f>
        <v>NSTALAÇÃO DO PAE</v>
      </c>
      <c r="D30" s="346">
        <f>orçamento!H90</f>
        <v>91929.32</v>
      </c>
      <c r="E30" s="25"/>
      <c r="F30" s="25"/>
      <c r="G30" s="25"/>
      <c r="H30" s="25"/>
      <c r="I30" s="25"/>
      <c r="J30" s="25"/>
      <c r="K30" s="25"/>
      <c r="M30" s="17"/>
      <c r="AMI30" s="27"/>
    </row>
    <row r="31" spans="1:1023" s="2" customFormat="1" ht="19.5" customHeight="1">
      <c r="B31" s="23" t="s">
        <v>34</v>
      </c>
      <c r="C31" s="26" t="s">
        <v>52127</v>
      </c>
      <c r="D31" s="24">
        <f>D30</f>
        <v>91929.32</v>
      </c>
      <c r="E31" s="25"/>
      <c r="F31" s="25"/>
      <c r="G31" s="25"/>
      <c r="H31" s="25"/>
      <c r="I31" s="25"/>
      <c r="J31" s="25"/>
      <c r="K31" s="25"/>
      <c r="M31" s="17"/>
      <c r="AMI31" s="27"/>
    </row>
    <row r="32" spans="1:1023" s="2" customFormat="1" ht="18" customHeight="1">
      <c r="B32" s="28"/>
      <c r="C32" s="29"/>
      <c r="D32" s="30"/>
      <c r="E32" s="22"/>
      <c r="F32" s="22"/>
      <c r="G32" s="22"/>
      <c r="H32" s="22"/>
      <c r="I32" s="22"/>
      <c r="J32" s="22"/>
      <c r="K32" s="22"/>
      <c r="M32" s="17"/>
      <c r="R32" s="2" t="s">
        <v>52119</v>
      </c>
      <c r="AMI32" s="27"/>
    </row>
    <row r="33" spans="1:1023" s="34" customFormat="1" ht="27" customHeight="1">
      <c r="A33" s="2"/>
      <c r="B33" s="347" t="s">
        <v>35</v>
      </c>
      <c r="C33" s="347"/>
      <c r="D33" s="31">
        <f>D12+D15+D21+D24+D27+D30+D18</f>
        <v>805483.87000000011</v>
      </c>
      <c r="E33" s="32">
        <f>D13</f>
        <v>62711.78</v>
      </c>
      <c r="F33" s="32">
        <f>D16</f>
        <v>119433.87000000002</v>
      </c>
      <c r="G33" s="32">
        <f>D25</f>
        <v>149203.5</v>
      </c>
      <c r="H33" s="32">
        <f>D27/2</f>
        <v>149279.96</v>
      </c>
      <c r="I33" s="32">
        <f>(D27/2)+(D30/2)</f>
        <v>195244.62</v>
      </c>
      <c r="J33" s="32">
        <f>D18+(D30/2)</f>
        <v>87787.4</v>
      </c>
      <c r="K33" s="32">
        <f>D19</f>
        <v>41822.74</v>
      </c>
      <c r="L33" s="2"/>
      <c r="M33" s="2"/>
      <c r="N33" s="12">
        <f>+G40</f>
        <v>805483.87000000011</v>
      </c>
      <c r="O33" s="2"/>
      <c r="P33" s="2"/>
      <c r="Q33" s="2"/>
      <c r="R33" s="340">
        <f>N33/1.2418</f>
        <v>648642.18875825428</v>
      </c>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c r="KH33" s="2"/>
      <c r="KI33" s="2"/>
      <c r="KJ33" s="2"/>
      <c r="KK33" s="2"/>
      <c r="KL33" s="2"/>
      <c r="KM33" s="2"/>
      <c r="KN33" s="2"/>
      <c r="KO33" s="2"/>
      <c r="KP33" s="2"/>
      <c r="KQ33" s="2"/>
      <c r="KR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LV33" s="2"/>
      <c r="LW33" s="2"/>
      <c r="LX33" s="2"/>
      <c r="LY33" s="2"/>
      <c r="LZ33" s="2"/>
      <c r="MA33" s="2"/>
      <c r="MB33" s="2"/>
      <c r="MC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c r="NE33" s="2"/>
      <c r="NF33" s="2"/>
      <c r="NG33" s="2"/>
      <c r="NH33" s="2"/>
      <c r="NI33" s="2"/>
      <c r="NJ33" s="2"/>
      <c r="NK33" s="2"/>
      <c r="NL33" s="2"/>
      <c r="NM33" s="2"/>
      <c r="NN33" s="2"/>
      <c r="NO33" s="2"/>
      <c r="NP33" s="2"/>
      <c r="NQ33" s="2"/>
      <c r="NR33" s="2"/>
      <c r="NS33" s="2"/>
      <c r="NT33" s="2"/>
      <c r="NU33" s="2"/>
      <c r="NV33" s="2"/>
      <c r="NW33" s="2"/>
      <c r="NX33" s="2"/>
      <c r="NY33" s="2"/>
      <c r="NZ33" s="2"/>
      <c r="OA33" s="2"/>
      <c r="OB33" s="2"/>
      <c r="OC33" s="2"/>
      <c r="OD33" s="2"/>
      <c r="OE33" s="2"/>
      <c r="OF33" s="2"/>
      <c r="OG33" s="2"/>
      <c r="OH33" s="2"/>
      <c r="OI33" s="2"/>
      <c r="OJ33" s="2"/>
      <c r="OK33" s="2"/>
      <c r="OL33" s="2"/>
      <c r="OM33" s="2"/>
      <c r="ON33" s="2"/>
      <c r="OO33" s="2"/>
      <c r="OP33" s="2"/>
      <c r="OQ33" s="2"/>
      <c r="OR33" s="2"/>
      <c r="OS33" s="2"/>
      <c r="OT33" s="2"/>
      <c r="OU33" s="2"/>
      <c r="OV33" s="2"/>
      <c r="OW33" s="2"/>
      <c r="OX33" s="2"/>
      <c r="OY33" s="2"/>
      <c r="OZ33" s="2"/>
      <c r="PA33" s="2"/>
      <c r="PB33" s="2"/>
      <c r="PC33" s="2"/>
      <c r="PD33" s="2"/>
      <c r="PE33" s="2"/>
      <c r="PF33" s="2"/>
      <c r="PG33" s="2"/>
      <c r="PH33" s="2"/>
      <c r="PI33" s="2"/>
      <c r="PJ33" s="2"/>
      <c r="PK33" s="2"/>
      <c r="PL33" s="2"/>
      <c r="PM33" s="2"/>
      <c r="PN33" s="2"/>
      <c r="PO33" s="2"/>
      <c r="PP33" s="2"/>
      <c r="PQ33" s="2"/>
      <c r="PR33" s="2"/>
      <c r="PS33" s="2"/>
      <c r="PT33" s="2"/>
      <c r="PU33" s="2"/>
      <c r="PV33" s="2"/>
      <c r="PW33" s="2"/>
      <c r="PX33" s="2"/>
      <c r="PY33" s="2"/>
      <c r="PZ33" s="2"/>
      <c r="QA33" s="2"/>
      <c r="QB33" s="2"/>
      <c r="QC33" s="2"/>
      <c r="QD33" s="2"/>
      <c r="QE33" s="2"/>
      <c r="QF33" s="2"/>
      <c r="QG33" s="2"/>
      <c r="QH33" s="2"/>
      <c r="QI33" s="2"/>
      <c r="QJ33" s="2"/>
      <c r="QK33" s="2"/>
      <c r="QL33" s="2"/>
      <c r="QM33" s="2"/>
      <c r="QN33" s="2"/>
      <c r="QO33" s="2"/>
      <c r="QP33" s="2"/>
      <c r="QQ33" s="2"/>
      <c r="QR33" s="2"/>
      <c r="QS33" s="2"/>
      <c r="QT33" s="2"/>
      <c r="QU33" s="2"/>
      <c r="QV33" s="2"/>
      <c r="QW33" s="2"/>
      <c r="QX33" s="2"/>
      <c r="QY33" s="2"/>
      <c r="QZ33" s="2"/>
      <c r="RA33" s="2"/>
      <c r="RB33" s="2"/>
      <c r="RC33" s="2"/>
      <c r="RD33" s="2"/>
      <c r="RE33" s="2"/>
      <c r="RF33" s="2"/>
      <c r="RG33" s="2"/>
      <c r="RH33" s="2"/>
      <c r="RI33" s="2"/>
      <c r="RJ33" s="2"/>
      <c r="RK33" s="2"/>
      <c r="RL33" s="2"/>
      <c r="RM33" s="2"/>
      <c r="RN33" s="2"/>
      <c r="RO33" s="2"/>
      <c r="RP33" s="2"/>
      <c r="RQ33" s="2"/>
      <c r="RR33" s="2"/>
      <c r="RS33" s="2"/>
      <c r="RT33" s="2"/>
      <c r="RU33" s="2"/>
      <c r="RV33" s="2"/>
      <c r="RW33" s="2"/>
      <c r="RX33" s="2"/>
      <c r="RY33" s="2"/>
      <c r="RZ33" s="2"/>
      <c r="SA33" s="2"/>
      <c r="SB33" s="2"/>
      <c r="SC33" s="2"/>
      <c r="SD33" s="2"/>
      <c r="SE33" s="2"/>
      <c r="SF33" s="2"/>
      <c r="SG33" s="2"/>
      <c r="SH33" s="2"/>
      <c r="SI33" s="2"/>
      <c r="SJ33" s="2"/>
      <c r="SK33" s="2"/>
      <c r="SL33" s="2"/>
      <c r="SM33" s="2"/>
      <c r="SN33" s="2"/>
      <c r="SO33" s="2"/>
      <c r="SP33" s="2"/>
      <c r="SQ33" s="2"/>
      <c r="SR33" s="2"/>
      <c r="SS33" s="2"/>
      <c r="ST33" s="2"/>
      <c r="SU33" s="2"/>
      <c r="SV33" s="2"/>
      <c r="SW33" s="2"/>
      <c r="SX33" s="2"/>
      <c r="SY33" s="2"/>
      <c r="SZ33" s="2"/>
      <c r="TA33" s="2"/>
      <c r="TB33" s="2"/>
      <c r="TC33" s="2"/>
      <c r="TD33" s="2"/>
      <c r="TE33" s="2"/>
      <c r="TF33" s="2"/>
      <c r="TG33" s="2"/>
      <c r="TH33" s="2"/>
      <c r="TI33" s="2"/>
      <c r="TJ33" s="2"/>
      <c r="TK33" s="2"/>
      <c r="TL33" s="2"/>
      <c r="TM33" s="2"/>
      <c r="TN33" s="2"/>
      <c r="TO33" s="2"/>
      <c r="TP33" s="2"/>
      <c r="TQ33" s="2"/>
      <c r="TR33" s="2"/>
      <c r="TS33" s="2"/>
      <c r="TT33" s="2"/>
      <c r="TU33" s="2"/>
      <c r="TV33" s="2"/>
      <c r="TW33" s="2"/>
      <c r="TX33" s="2"/>
      <c r="TY33" s="2"/>
      <c r="TZ33" s="2"/>
      <c r="UA33" s="2"/>
      <c r="UB33" s="2"/>
      <c r="UC33" s="2"/>
      <c r="UD33" s="2"/>
      <c r="UE33" s="2"/>
      <c r="UF33" s="2"/>
      <c r="UG33" s="2"/>
      <c r="UH33" s="2"/>
      <c r="UI33" s="2"/>
      <c r="UJ33" s="2"/>
      <c r="UK33" s="2"/>
      <c r="UL33" s="2"/>
      <c r="UM33" s="2"/>
      <c r="UN33" s="2"/>
      <c r="UO33" s="2"/>
      <c r="UP33" s="2"/>
      <c r="UQ33" s="2"/>
      <c r="UR33" s="2"/>
      <c r="US33" s="2"/>
      <c r="UT33" s="2"/>
      <c r="UU33" s="2"/>
      <c r="UV33" s="2"/>
      <c r="UW33" s="2"/>
      <c r="UX33" s="2"/>
      <c r="UY33" s="2"/>
      <c r="UZ33" s="2"/>
      <c r="VA33" s="2"/>
      <c r="VB33" s="2"/>
      <c r="VC33" s="2"/>
      <c r="VD33" s="2"/>
      <c r="VE33" s="2"/>
      <c r="VF33" s="2"/>
      <c r="VG33" s="2"/>
      <c r="VH33" s="2"/>
      <c r="VI33" s="2"/>
      <c r="VJ33" s="2"/>
      <c r="VK33" s="2"/>
      <c r="VL33" s="2"/>
      <c r="VM33" s="2"/>
      <c r="VN33" s="2"/>
      <c r="VO33" s="2"/>
      <c r="VP33" s="2"/>
      <c r="VQ33" s="2"/>
      <c r="VR33" s="2"/>
      <c r="VS33" s="2"/>
      <c r="VT33" s="2"/>
      <c r="VU33" s="2"/>
      <c r="VV33" s="2"/>
      <c r="VW33" s="2"/>
      <c r="VX33" s="2"/>
      <c r="VY33" s="2"/>
      <c r="VZ33" s="2"/>
      <c r="WA33" s="2"/>
      <c r="WB33" s="2"/>
      <c r="WC33" s="2"/>
      <c r="WD33" s="2"/>
      <c r="WE33" s="2"/>
      <c r="WF33" s="2"/>
      <c r="WG33" s="2"/>
      <c r="WH33" s="2"/>
      <c r="WI33" s="2"/>
      <c r="WJ33" s="2"/>
      <c r="WK33" s="2"/>
      <c r="WL33" s="2"/>
      <c r="WM33" s="2"/>
      <c r="WN33" s="2"/>
      <c r="WO33" s="2"/>
      <c r="WP33" s="2"/>
      <c r="WQ33" s="2"/>
      <c r="WR33" s="2"/>
      <c r="WS33" s="2"/>
      <c r="WT33" s="2"/>
      <c r="WU33" s="2"/>
      <c r="WV33" s="2"/>
      <c r="WW33" s="2"/>
      <c r="WX33" s="2"/>
      <c r="WY33" s="2"/>
      <c r="WZ33" s="2"/>
      <c r="XA33" s="2"/>
      <c r="XB33" s="2"/>
      <c r="XC33" s="2"/>
      <c r="XD33" s="2"/>
      <c r="XE33" s="2"/>
      <c r="XF33" s="2"/>
      <c r="XG33" s="2"/>
      <c r="XH33" s="2"/>
      <c r="XI33" s="2"/>
      <c r="XJ33" s="2"/>
      <c r="XK33" s="2"/>
      <c r="XL33" s="2"/>
      <c r="XM33" s="2"/>
      <c r="XN33" s="2"/>
      <c r="XO33" s="2"/>
      <c r="XP33" s="2"/>
      <c r="XQ33" s="2"/>
      <c r="XR33" s="2"/>
      <c r="XS33" s="2"/>
      <c r="XT33" s="2"/>
      <c r="XU33" s="2"/>
      <c r="XV33" s="2"/>
      <c r="XW33" s="2"/>
      <c r="XX33" s="2"/>
      <c r="XY33" s="2"/>
      <c r="XZ33" s="2"/>
      <c r="YA33" s="2"/>
      <c r="YB33" s="2"/>
      <c r="YC33" s="2"/>
      <c r="YD33" s="2"/>
      <c r="YE33" s="2"/>
      <c r="YF33" s="2"/>
      <c r="YG33" s="2"/>
      <c r="YH33" s="2"/>
      <c r="YI33" s="2"/>
      <c r="YJ33" s="2"/>
      <c r="YK33" s="2"/>
      <c r="YL33" s="2"/>
      <c r="YM33" s="2"/>
      <c r="YN33" s="2"/>
      <c r="YO33" s="2"/>
      <c r="YP33" s="2"/>
      <c r="YQ33" s="2"/>
      <c r="YR33" s="2"/>
      <c r="YS33" s="2"/>
      <c r="YT33" s="2"/>
      <c r="YU33" s="2"/>
      <c r="YV33" s="2"/>
      <c r="YW33" s="2"/>
      <c r="YX33" s="2"/>
      <c r="YY33" s="2"/>
      <c r="YZ33" s="2"/>
      <c r="ZA33" s="2"/>
      <c r="ZB33" s="2"/>
      <c r="ZC33" s="2"/>
      <c r="ZD33" s="2"/>
      <c r="ZE33" s="2"/>
      <c r="ZF33" s="2"/>
      <c r="ZG33" s="2"/>
      <c r="ZH33" s="2"/>
      <c r="ZI33" s="2"/>
      <c r="ZJ33" s="2"/>
      <c r="ZK33" s="2"/>
      <c r="ZL33" s="2"/>
      <c r="ZM33" s="2"/>
      <c r="ZN33" s="2"/>
      <c r="ZO33" s="2"/>
      <c r="ZP33" s="2"/>
      <c r="ZQ33" s="2"/>
      <c r="ZR33" s="2"/>
      <c r="ZS33" s="2"/>
      <c r="ZT33" s="2"/>
      <c r="ZU33" s="2"/>
      <c r="ZV33" s="2"/>
      <c r="ZW33" s="2"/>
      <c r="ZX33" s="2"/>
      <c r="ZY33" s="2"/>
      <c r="ZZ33" s="2"/>
      <c r="AAA33" s="2"/>
      <c r="AAB33" s="2"/>
      <c r="AAC33" s="2"/>
      <c r="AAD33" s="2"/>
      <c r="AAE33" s="2"/>
      <c r="AAF33" s="2"/>
      <c r="AAG33" s="2"/>
      <c r="AAH33" s="2"/>
      <c r="AAI33" s="2"/>
      <c r="AAJ33" s="2"/>
      <c r="AAK33" s="2"/>
      <c r="AAL33" s="2"/>
      <c r="AAM33" s="2"/>
      <c r="AAN33" s="2"/>
      <c r="AAO33" s="2"/>
      <c r="AAP33" s="2"/>
      <c r="AAQ33" s="2"/>
      <c r="AAR33" s="2"/>
      <c r="AAS33" s="2"/>
      <c r="AAT33" s="2"/>
      <c r="AAU33" s="2"/>
      <c r="AAV33" s="2"/>
      <c r="AAW33" s="2"/>
      <c r="AAX33" s="2"/>
      <c r="AAY33" s="2"/>
      <c r="AAZ33" s="2"/>
      <c r="ABA33" s="2"/>
      <c r="ABB33" s="2"/>
      <c r="ABC33" s="2"/>
      <c r="ABD33" s="2"/>
      <c r="ABE33" s="2"/>
      <c r="ABF33" s="2"/>
      <c r="ABG33" s="2"/>
      <c r="ABH33" s="2"/>
      <c r="ABI33" s="2"/>
      <c r="ABJ33" s="2"/>
      <c r="ABK33" s="2"/>
      <c r="ABL33" s="2"/>
      <c r="ABM33" s="2"/>
      <c r="ABN33" s="2"/>
      <c r="ABO33" s="2"/>
      <c r="ABP33" s="2"/>
      <c r="ABQ33" s="2"/>
      <c r="ABR33" s="2"/>
      <c r="ABS33" s="2"/>
      <c r="ABT33" s="2"/>
      <c r="ABU33" s="2"/>
      <c r="ABV33" s="2"/>
      <c r="ABW33" s="2"/>
      <c r="ABX33" s="2"/>
      <c r="ABY33" s="2"/>
      <c r="ABZ33" s="2"/>
      <c r="ACA33" s="2"/>
      <c r="ACB33" s="2"/>
      <c r="ACC33" s="2"/>
      <c r="ACD33" s="2"/>
      <c r="ACE33" s="2"/>
      <c r="ACF33" s="2"/>
      <c r="ACG33" s="2"/>
      <c r="ACH33" s="2"/>
      <c r="ACI33" s="2"/>
      <c r="ACJ33" s="2"/>
      <c r="ACK33" s="2"/>
      <c r="ACL33" s="2"/>
      <c r="ACM33" s="2"/>
      <c r="ACN33" s="2"/>
      <c r="ACO33" s="2"/>
      <c r="ACP33" s="2"/>
      <c r="ACQ33" s="2"/>
      <c r="ACR33" s="2"/>
      <c r="ACS33" s="2"/>
      <c r="ACT33" s="2"/>
      <c r="ACU33" s="2"/>
      <c r="ACV33" s="2"/>
      <c r="ACW33" s="2"/>
      <c r="ACX33" s="2"/>
      <c r="ACY33" s="2"/>
      <c r="ACZ33" s="2"/>
      <c r="ADA33" s="2"/>
      <c r="ADB33" s="2"/>
      <c r="ADC33" s="2"/>
      <c r="ADD33" s="2"/>
      <c r="ADE33" s="2"/>
      <c r="ADF33" s="2"/>
      <c r="ADG33" s="2"/>
      <c r="ADH33" s="2"/>
      <c r="ADI33" s="2"/>
      <c r="ADJ33" s="2"/>
      <c r="ADK33" s="2"/>
      <c r="ADL33" s="2"/>
      <c r="ADM33" s="2"/>
      <c r="ADN33" s="2"/>
      <c r="ADO33" s="2"/>
      <c r="ADP33" s="2"/>
      <c r="ADQ33" s="2"/>
      <c r="ADR33" s="2"/>
      <c r="ADS33" s="2"/>
      <c r="ADT33" s="2"/>
      <c r="ADU33" s="2"/>
      <c r="ADV33" s="2"/>
      <c r="ADW33" s="2"/>
      <c r="ADX33" s="2"/>
      <c r="ADY33" s="2"/>
      <c r="ADZ33" s="2"/>
      <c r="AEA33" s="2"/>
      <c r="AEB33" s="2"/>
      <c r="AEC33" s="2"/>
      <c r="AED33" s="2"/>
      <c r="AEE33" s="2"/>
      <c r="AEF33" s="2"/>
      <c r="AEG33" s="2"/>
      <c r="AEH33" s="2"/>
      <c r="AEI33" s="2"/>
      <c r="AEJ33" s="2"/>
      <c r="AEK33" s="2"/>
      <c r="AEL33" s="2"/>
      <c r="AEM33" s="2"/>
      <c r="AEN33" s="2"/>
      <c r="AEO33" s="2"/>
      <c r="AEP33" s="2"/>
      <c r="AEQ33" s="2"/>
      <c r="AER33" s="2"/>
      <c r="AES33" s="2"/>
      <c r="AET33" s="2"/>
      <c r="AEU33" s="2"/>
      <c r="AEV33" s="2"/>
      <c r="AEW33" s="2"/>
      <c r="AEX33" s="2"/>
      <c r="AEY33" s="2"/>
      <c r="AEZ33" s="2"/>
      <c r="AFA33" s="2"/>
      <c r="AFB33" s="2"/>
      <c r="AFC33" s="2"/>
      <c r="AFD33" s="2"/>
      <c r="AFE33" s="2"/>
      <c r="AFF33" s="2"/>
      <c r="AFG33" s="2"/>
      <c r="AFH33" s="2"/>
      <c r="AFI33" s="2"/>
      <c r="AFJ33" s="2"/>
      <c r="AFK33" s="2"/>
      <c r="AFL33" s="2"/>
      <c r="AFM33" s="2"/>
      <c r="AFN33" s="2"/>
      <c r="AFO33" s="2"/>
      <c r="AFP33" s="2"/>
      <c r="AFQ33" s="2"/>
      <c r="AFR33" s="2"/>
      <c r="AFS33" s="2"/>
      <c r="AFT33" s="2"/>
      <c r="AFU33" s="2"/>
      <c r="AFV33" s="2"/>
      <c r="AFW33" s="2"/>
      <c r="AFX33" s="2"/>
      <c r="AFY33" s="2"/>
      <c r="AFZ33" s="2"/>
      <c r="AGA33" s="2"/>
      <c r="AGB33" s="2"/>
      <c r="AGC33" s="2"/>
      <c r="AGD33" s="2"/>
      <c r="AGE33" s="2"/>
      <c r="AGF33" s="2"/>
      <c r="AGG33" s="2"/>
      <c r="AGH33" s="2"/>
      <c r="AGI33" s="2"/>
      <c r="AGJ33" s="2"/>
      <c r="AGK33" s="2"/>
      <c r="AGL33" s="2"/>
      <c r="AGM33" s="2"/>
      <c r="AGN33" s="2"/>
      <c r="AGO33" s="2"/>
      <c r="AGP33" s="2"/>
      <c r="AGQ33" s="2"/>
      <c r="AGR33" s="2"/>
      <c r="AGS33" s="2"/>
      <c r="AGT33" s="2"/>
      <c r="AGU33" s="2"/>
      <c r="AGV33" s="2"/>
      <c r="AGW33" s="2"/>
      <c r="AGX33" s="2"/>
      <c r="AGY33" s="2"/>
      <c r="AGZ33" s="2"/>
      <c r="AHA33" s="2"/>
      <c r="AHB33" s="2"/>
      <c r="AHC33" s="2"/>
      <c r="AHD33" s="2"/>
      <c r="AHE33" s="2"/>
      <c r="AHF33" s="2"/>
      <c r="AHG33" s="2"/>
      <c r="AHH33" s="2"/>
      <c r="AHI33" s="2"/>
      <c r="AHJ33" s="2"/>
      <c r="AHK33" s="2"/>
      <c r="AHL33" s="2"/>
      <c r="AHM33" s="2"/>
      <c r="AHN33" s="2"/>
      <c r="AHO33" s="2"/>
      <c r="AHP33" s="2"/>
      <c r="AHQ33" s="2"/>
      <c r="AHR33" s="2"/>
      <c r="AHS33" s="2"/>
      <c r="AHT33" s="2"/>
      <c r="AHU33" s="2"/>
      <c r="AHV33" s="2"/>
      <c r="AHW33" s="2"/>
      <c r="AHX33" s="2"/>
      <c r="AHY33" s="2"/>
      <c r="AHZ33" s="2"/>
      <c r="AIA33" s="2"/>
      <c r="AIB33" s="2"/>
      <c r="AIC33" s="2"/>
      <c r="AID33" s="2"/>
      <c r="AIE33" s="2"/>
      <c r="AIF33" s="2"/>
      <c r="AIG33" s="2"/>
      <c r="AIH33" s="2"/>
      <c r="AII33" s="2"/>
      <c r="AIJ33" s="2"/>
      <c r="AIK33" s="2"/>
      <c r="AIL33" s="2"/>
      <c r="AIM33" s="2"/>
      <c r="AIN33" s="2"/>
      <c r="AIO33" s="2"/>
      <c r="AIP33" s="2"/>
      <c r="AIQ33" s="2"/>
      <c r="AIR33" s="2"/>
      <c r="AIS33" s="2"/>
      <c r="AIT33" s="2"/>
      <c r="AIU33" s="2"/>
      <c r="AIV33" s="2"/>
      <c r="AIW33" s="2"/>
      <c r="AIX33" s="2"/>
      <c r="AIY33" s="2"/>
      <c r="AIZ33" s="2"/>
      <c r="AJA33" s="2"/>
      <c r="AJB33" s="2"/>
      <c r="AJC33" s="2"/>
      <c r="AJD33" s="2"/>
      <c r="AJE33" s="2"/>
      <c r="AJF33" s="2"/>
      <c r="AJG33" s="2"/>
      <c r="AJH33" s="2"/>
      <c r="AJI33" s="2"/>
      <c r="AJJ33" s="2"/>
      <c r="AJK33" s="2"/>
      <c r="AJL33" s="2"/>
      <c r="AJM33" s="2"/>
      <c r="AJN33" s="2"/>
      <c r="AJO33" s="2"/>
      <c r="AJP33" s="2"/>
      <c r="AJQ33" s="2"/>
      <c r="AJR33" s="2"/>
      <c r="AJS33" s="2"/>
      <c r="AJT33" s="2"/>
      <c r="AJU33" s="2"/>
      <c r="AJV33" s="2"/>
      <c r="AJW33" s="2"/>
      <c r="AJX33" s="2"/>
      <c r="AJY33" s="2"/>
      <c r="AJZ33" s="2"/>
      <c r="AKA33" s="2"/>
      <c r="AKB33" s="2"/>
      <c r="AKC33" s="2"/>
      <c r="AKD33" s="2"/>
      <c r="AKE33" s="2"/>
      <c r="AKF33" s="2"/>
      <c r="AKG33" s="2"/>
      <c r="AKH33" s="2"/>
      <c r="AKI33" s="2"/>
      <c r="AKJ33" s="2"/>
      <c r="AKK33" s="2"/>
      <c r="AKL33" s="2"/>
      <c r="AKM33" s="2"/>
      <c r="AKN33" s="2"/>
      <c r="AKO33" s="2"/>
      <c r="AKP33" s="2"/>
      <c r="AKQ33" s="2"/>
      <c r="AKR33" s="2"/>
      <c r="AKS33" s="2"/>
      <c r="AKT33" s="2"/>
      <c r="AKU33" s="2"/>
      <c r="AKV33" s="2"/>
      <c r="AKW33" s="2"/>
      <c r="AKX33" s="2"/>
      <c r="AKY33" s="2"/>
      <c r="AKZ33" s="2"/>
      <c r="ALA33" s="2"/>
      <c r="ALB33" s="2"/>
      <c r="ALC33" s="2"/>
      <c r="ALD33" s="2"/>
      <c r="ALE33" s="2"/>
      <c r="ALF33" s="2"/>
      <c r="ALG33" s="2"/>
      <c r="ALH33" s="2"/>
      <c r="ALI33" s="2"/>
      <c r="ALJ33" s="2"/>
      <c r="ALK33" s="2"/>
      <c r="ALL33" s="2"/>
      <c r="ALM33" s="2"/>
      <c r="ALN33" s="2"/>
      <c r="ALO33" s="2"/>
      <c r="ALP33" s="2"/>
      <c r="ALQ33" s="2"/>
      <c r="ALR33" s="2"/>
      <c r="ALS33" s="2"/>
      <c r="ALT33" s="2"/>
      <c r="ALU33" s="2"/>
      <c r="ALV33" s="2"/>
      <c r="ALW33" s="2"/>
      <c r="ALX33" s="2"/>
      <c r="ALY33" s="2"/>
      <c r="ALZ33" s="2"/>
      <c r="AMA33" s="2"/>
      <c r="AMB33" s="2"/>
      <c r="AMC33" s="2"/>
      <c r="AMD33" s="2"/>
      <c r="AME33" s="2"/>
      <c r="AMF33" s="2"/>
      <c r="AMG33" s="2"/>
      <c r="AMH33" s="2"/>
      <c r="AMI33" s="33"/>
    </row>
    <row r="34" spans="1:1023" s="38" customFormat="1" ht="13.8">
      <c r="A34" s="27"/>
      <c r="B34" s="35"/>
      <c r="C34" s="34"/>
      <c r="D34" s="34"/>
      <c r="E34" s="36"/>
      <c r="F34" s="36"/>
      <c r="G34" s="36"/>
      <c r="H34" s="36"/>
      <c r="I34" s="36"/>
      <c r="J34" s="36"/>
      <c r="K34" s="36"/>
      <c r="L34" s="34"/>
      <c r="M34" s="34"/>
      <c r="N34" s="34"/>
      <c r="O34" s="34"/>
      <c r="P34" s="34"/>
      <c r="Q34" s="34"/>
      <c r="R34" s="34"/>
      <c r="S34" s="34"/>
      <c r="T34" s="34"/>
      <c r="U34" s="34"/>
      <c r="V34" s="34"/>
      <c r="W34" s="34"/>
      <c r="X34" s="34"/>
      <c r="Y34" s="34"/>
      <c r="Z34" s="34"/>
      <c r="AA34" s="34"/>
      <c r="AB34" s="34"/>
      <c r="AC34" s="34"/>
      <c r="AD34" s="34"/>
      <c r="AE34" s="34"/>
      <c r="AF34" s="34"/>
      <c r="AG34" s="34"/>
      <c r="AH34" s="34"/>
      <c r="AI34" s="34"/>
      <c r="AJ34" s="34"/>
      <c r="AK34" s="34"/>
      <c r="AL34" s="34"/>
      <c r="AM34" s="34"/>
      <c r="AN34" s="34"/>
      <c r="AO34" s="34"/>
      <c r="AP34" s="34"/>
      <c r="AQ34" s="34"/>
      <c r="AR34" s="34"/>
      <c r="AS34" s="34"/>
      <c r="AT34" s="34"/>
      <c r="AU34" s="34"/>
      <c r="AV34" s="34"/>
      <c r="AW34" s="34"/>
      <c r="AX34" s="34"/>
      <c r="AY34" s="34"/>
      <c r="AZ34" s="34"/>
      <c r="BA34" s="34"/>
      <c r="BB34" s="34"/>
      <c r="BC34" s="34"/>
      <c r="BD34" s="34"/>
      <c r="BE34" s="34"/>
      <c r="BF34" s="34"/>
      <c r="BG34" s="34"/>
      <c r="BH34" s="34"/>
      <c r="BI34" s="34"/>
      <c r="BJ34" s="34"/>
      <c r="BK34" s="34"/>
      <c r="BL34" s="34"/>
      <c r="BM34" s="34"/>
      <c r="BN34" s="34"/>
      <c r="BO34" s="34"/>
      <c r="BP34" s="34"/>
      <c r="BQ34" s="34"/>
      <c r="BR34" s="34"/>
      <c r="BS34" s="34"/>
      <c r="BT34" s="34"/>
      <c r="BU34" s="34"/>
      <c r="BV34" s="34"/>
      <c r="BW34" s="34"/>
      <c r="BX34" s="34"/>
      <c r="BY34" s="34"/>
      <c r="BZ34" s="34"/>
      <c r="CA34" s="34"/>
      <c r="CB34" s="34"/>
      <c r="CC34" s="34"/>
      <c r="CD34" s="34"/>
      <c r="CE34" s="34"/>
      <c r="CF34" s="34"/>
      <c r="CG34" s="34"/>
      <c r="CH34" s="34"/>
      <c r="CI34" s="34"/>
      <c r="CJ34" s="34"/>
      <c r="CK34" s="34"/>
      <c r="CL34" s="34"/>
      <c r="CM34" s="34"/>
      <c r="CN34" s="34"/>
      <c r="CO34" s="34"/>
      <c r="CP34" s="34"/>
      <c r="CQ34" s="34"/>
      <c r="CR34" s="34"/>
      <c r="CS34" s="34"/>
      <c r="CT34" s="34"/>
      <c r="CU34" s="34"/>
      <c r="CV34" s="34"/>
      <c r="CW34" s="34"/>
      <c r="CX34" s="34"/>
      <c r="CY34" s="34"/>
      <c r="CZ34" s="34"/>
      <c r="DA34" s="34"/>
      <c r="DB34" s="34"/>
      <c r="DC34" s="34"/>
      <c r="DD34" s="34"/>
      <c r="DE34" s="34"/>
      <c r="DF34" s="34"/>
      <c r="DG34" s="34"/>
      <c r="DH34" s="34"/>
      <c r="DI34" s="34"/>
      <c r="DJ34" s="34"/>
      <c r="DK34" s="34"/>
      <c r="DL34" s="34"/>
      <c r="DM34" s="34"/>
      <c r="DN34" s="34"/>
      <c r="DO34" s="34"/>
      <c r="DP34" s="34"/>
      <c r="DQ34" s="34"/>
      <c r="DR34" s="34"/>
      <c r="DS34" s="34"/>
      <c r="DT34" s="34"/>
      <c r="DU34" s="34"/>
      <c r="DV34" s="34"/>
      <c r="DW34" s="34"/>
      <c r="DX34" s="34"/>
      <c r="DY34" s="34"/>
      <c r="DZ34" s="34"/>
      <c r="EA34" s="34"/>
      <c r="EB34" s="34"/>
      <c r="EC34" s="34"/>
      <c r="ED34" s="34"/>
      <c r="EE34" s="34"/>
      <c r="EF34" s="34"/>
      <c r="EG34" s="34"/>
      <c r="EH34" s="34"/>
      <c r="EI34" s="34"/>
      <c r="EJ34" s="34"/>
      <c r="EK34" s="34"/>
      <c r="EL34" s="34"/>
      <c r="EM34" s="34"/>
      <c r="EN34" s="34"/>
      <c r="EO34" s="34"/>
      <c r="EP34" s="34"/>
      <c r="EQ34" s="34"/>
      <c r="ER34" s="34"/>
      <c r="ES34" s="34"/>
      <c r="ET34" s="34"/>
      <c r="EU34" s="34"/>
      <c r="EV34" s="34"/>
      <c r="EW34" s="34"/>
      <c r="EX34" s="34"/>
      <c r="EY34" s="34"/>
      <c r="EZ34" s="34"/>
      <c r="FA34" s="34"/>
      <c r="FB34" s="34"/>
      <c r="FC34" s="34"/>
      <c r="FD34" s="34"/>
      <c r="FE34" s="34"/>
      <c r="FF34" s="34"/>
      <c r="FG34" s="34"/>
      <c r="FH34" s="34"/>
      <c r="FI34" s="34"/>
      <c r="FJ34" s="34"/>
      <c r="FK34" s="34"/>
      <c r="FL34" s="34"/>
      <c r="FM34" s="34"/>
      <c r="FN34" s="34"/>
      <c r="FO34" s="34"/>
      <c r="FP34" s="34"/>
      <c r="FQ34" s="34"/>
      <c r="FR34" s="34"/>
      <c r="FS34" s="34"/>
      <c r="FT34" s="34"/>
      <c r="FU34" s="34"/>
      <c r="FV34" s="34"/>
      <c r="FW34" s="34"/>
      <c r="FX34" s="34"/>
      <c r="FY34" s="34"/>
      <c r="FZ34" s="34"/>
      <c r="GA34" s="34"/>
      <c r="GB34" s="34"/>
      <c r="GC34" s="34"/>
      <c r="GD34" s="34"/>
      <c r="GE34" s="34"/>
      <c r="GF34" s="34"/>
      <c r="GG34" s="34"/>
      <c r="GH34" s="34"/>
      <c r="GI34" s="34"/>
      <c r="GJ34" s="34"/>
      <c r="GK34" s="34"/>
      <c r="GL34" s="34"/>
      <c r="GM34" s="34"/>
      <c r="GN34" s="34"/>
      <c r="GO34" s="34"/>
      <c r="GP34" s="34"/>
      <c r="GQ34" s="34"/>
      <c r="GR34" s="34"/>
      <c r="GS34" s="34"/>
      <c r="GT34" s="34"/>
      <c r="GU34" s="34"/>
      <c r="GV34" s="34"/>
      <c r="GW34" s="34"/>
      <c r="GX34" s="34"/>
      <c r="GY34" s="34"/>
      <c r="GZ34" s="34"/>
      <c r="HA34" s="34"/>
      <c r="HB34" s="34"/>
      <c r="HC34" s="34"/>
      <c r="HD34" s="34"/>
      <c r="HE34" s="34"/>
      <c r="HF34" s="34"/>
      <c r="HG34" s="34"/>
      <c r="HH34" s="34"/>
      <c r="HI34" s="34"/>
      <c r="HJ34" s="34"/>
      <c r="HK34" s="34"/>
      <c r="HL34" s="34"/>
      <c r="HM34" s="34"/>
      <c r="HN34" s="34"/>
      <c r="HO34" s="34"/>
      <c r="HP34" s="34"/>
      <c r="HQ34" s="34"/>
      <c r="HR34" s="34"/>
      <c r="HS34" s="34"/>
      <c r="HT34" s="34"/>
      <c r="HU34" s="34"/>
      <c r="HV34" s="34"/>
      <c r="HW34" s="34"/>
      <c r="HX34" s="34"/>
      <c r="HY34" s="34"/>
      <c r="HZ34" s="34"/>
      <c r="IA34" s="34"/>
      <c r="IB34" s="34"/>
      <c r="IC34" s="34"/>
      <c r="ID34" s="34"/>
      <c r="IE34" s="34"/>
      <c r="IF34" s="34"/>
      <c r="IG34" s="34"/>
      <c r="IH34" s="34"/>
      <c r="II34" s="34"/>
      <c r="IJ34" s="34"/>
      <c r="IK34" s="34"/>
      <c r="IL34" s="34"/>
      <c r="IM34" s="34"/>
      <c r="IN34" s="34"/>
      <c r="IO34" s="34"/>
      <c r="IP34" s="34"/>
      <c r="IQ34" s="34"/>
      <c r="IR34" s="34"/>
      <c r="IS34" s="34"/>
      <c r="IT34" s="34"/>
      <c r="IU34" s="34"/>
      <c r="IV34" s="34"/>
      <c r="IW34" s="34"/>
      <c r="IX34" s="34"/>
      <c r="IY34" s="34"/>
      <c r="IZ34" s="34"/>
      <c r="JA34" s="34"/>
      <c r="JB34" s="34"/>
      <c r="JC34" s="34"/>
      <c r="JD34" s="34"/>
      <c r="JE34" s="34"/>
      <c r="JF34" s="34"/>
      <c r="JG34" s="34"/>
      <c r="JH34" s="34"/>
      <c r="JI34" s="34"/>
      <c r="JJ34" s="34"/>
      <c r="JK34" s="34"/>
      <c r="JL34" s="34"/>
      <c r="JM34" s="34"/>
      <c r="JN34" s="34"/>
      <c r="JO34" s="34"/>
      <c r="JP34" s="34"/>
      <c r="JQ34" s="34"/>
      <c r="JR34" s="34"/>
      <c r="JS34" s="34"/>
      <c r="JT34" s="34"/>
      <c r="JU34" s="34"/>
      <c r="JV34" s="34"/>
      <c r="JW34" s="34"/>
      <c r="JX34" s="34"/>
      <c r="JY34" s="34"/>
      <c r="JZ34" s="34"/>
      <c r="KA34" s="34"/>
      <c r="KB34" s="34"/>
      <c r="KC34" s="34"/>
      <c r="KD34" s="34"/>
      <c r="KE34" s="34"/>
      <c r="KF34" s="34"/>
      <c r="KG34" s="34"/>
      <c r="KH34" s="34"/>
      <c r="KI34" s="34"/>
      <c r="KJ34" s="34"/>
      <c r="KK34" s="34"/>
      <c r="KL34" s="34"/>
      <c r="KM34" s="34"/>
      <c r="KN34" s="34"/>
      <c r="KO34" s="34"/>
      <c r="KP34" s="34"/>
      <c r="KQ34" s="34"/>
      <c r="KR34" s="34"/>
      <c r="KS34" s="34"/>
      <c r="KT34" s="34"/>
      <c r="KU34" s="34"/>
      <c r="KV34" s="34"/>
      <c r="KW34" s="34"/>
      <c r="KX34" s="34"/>
      <c r="KY34" s="34"/>
      <c r="KZ34" s="34"/>
      <c r="LA34" s="34"/>
      <c r="LB34" s="34"/>
      <c r="LC34" s="34"/>
      <c r="LD34" s="34"/>
      <c r="LE34" s="34"/>
      <c r="LF34" s="34"/>
      <c r="LG34" s="34"/>
      <c r="LH34" s="34"/>
      <c r="LI34" s="34"/>
      <c r="LJ34" s="34"/>
      <c r="LK34" s="34"/>
      <c r="LL34" s="34"/>
      <c r="LM34" s="34"/>
      <c r="LN34" s="34"/>
      <c r="LO34" s="34"/>
      <c r="LP34" s="34"/>
      <c r="LQ34" s="34"/>
      <c r="LR34" s="34"/>
      <c r="LS34" s="34"/>
      <c r="LT34" s="34"/>
      <c r="LU34" s="34"/>
      <c r="LV34" s="34"/>
      <c r="LW34" s="34"/>
      <c r="LX34" s="34"/>
      <c r="LY34" s="34"/>
      <c r="LZ34" s="34"/>
      <c r="MA34" s="34"/>
      <c r="MB34" s="34"/>
      <c r="MC34" s="34"/>
      <c r="MD34" s="34"/>
      <c r="ME34" s="34"/>
      <c r="MF34" s="34"/>
      <c r="MG34" s="34"/>
      <c r="MH34" s="34"/>
      <c r="MI34" s="34"/>
      <c r="MJ34" s="34"/>
      <c r="MK34" s="34"/>
      <c r="ML34" s="34"/>
      <c r="MM34" s="34"/>
      <c r="MN34" s="34"/>
      <c r="MO34" s="34"/>
      <c r="MP34" s="34"/>
      <c r="MQ34" s="34"/>
      <c r="MR34" s="34"/>
      <c r="MS34" s="34"/>
      <c r="MT34" s="34"/>
      <c r="MU34" s="34"/>
      <c r="MV34" s="34"/>
      <c r="MW34" s="34"/>
      <c r="MX34" s="34"/>
      <c r="MY34" s="34"/>
      <c r="MZ34" s="34"/>
      <c r="NA34" s="34"/>
      <c r="NB34" s="34"/>
      <c r="NC34" s="34"/>
      <c r="ND34" s="34"/>
      <c r="NE34" s="34"/>
      <c r="NF34" s="34"/>
      <c r="NG34" s="34"/>
      <c r="NH34" s="34"/>
      <c r="NI34" s="34"/>
      <c r="NJ34" s="34"/>
      <c r="NK34" s="34"/>
      <c r="NL34" s="34"/>
      <c r="NM34" s="34"/>
      <c r="NN34" s="34"/>
      <c r="NO34" s="34"/>
      <c r="NP34" s="34"/>
      <c r="NQ34" s="34"/>
      <c r="NR34" s="34"/>
      <c r="NS34" s="34"/>
      <c r="NT34" s="34"/>
      <c r="NU34" s="34"/>
      <c r="NV34" s="34"/>
      <c r="NW34" s="34"/>
      <c r="NX34" s="34"/>
      <c r="NY34" s="34"/>
      <c r="NZ34" s="34"/>
      <c r="OA34" s="34"/>
      <c r="OB34" s="34"/>
      <c r="OC34" s="34"/>
      <c r="OD34" s="34"/>
      <c r="OE34" s="34"/>
      <c r="OF34" s="34"/>
      <c r="OG34" s="34"/>
      <c r="OH34" s="34"/>
      <c r="OI34" s="34"/>
      <c r="OJ34" s="34"/>
      <c r="OK34" s="34"/>
      <c r="OL34" s="34"/>
      <c r="OM34" s="34"/>
      <c r="ON34" s="34"/>
      <c r="OO34" s="34"/>
      <c r="OP34" s="34"/>
      <c r="OQ34" s="34"/>
      <c r="OR34" s="34"/>
      <c r="OS34" s="34"/>
      <c r="OT34" s="34"/>
      <c r="OU34" s="34"/>
      <c r="OV34" s="34"/>
      <c r="OW34" s="34"/>
      <c r="OX34" s="34"/>
      <c r="OY34" s="34"/>
      <c r="OZ34" s="34"/>
      <c r="PA34" s="34"/>
      <c r="PB34" s="34"/>
      <c r="PC34" s="34"/>
      <c r="PD34" s="34"/>
      <c r="PE34" s="34"/>
      <c r="PF34" s="34"/>
      <c r="PG34" s="34"/>
      <c r="PH34" s="34"/>
      <c r="PI34" s="34"/>
      <c r="PJ34" s="34"/>
      <c r="PK34" s="34"/>
      <c r="PL34" s="34"/>
      <c r="PM34" s="34"/>
      <c r="PN34" s="34"/>
      <c r="PO34" s="34"/>
      <c r="PP34" s="34"/>
      <c r="PQ34" s="34"/>
      <c r="PR34" s="34"/>
      <c r="PS34" s="34"/>
      <c r="PT34" s="34"/>
      <c r="PU34" s="34"/>
      <c r="PV34" s="34"/>
      <c r="PW34" s="34"/>
      <c r="PX34" s="34"/>
      <c r="PY34" s="34"/>
      <c r="PZ34" s="34"/>
      <c r="QA34" s="34"/>
      <c r="QB34" s="34"/>
      <c r="QC34" s="34"/>
      <c r="QD34" s="34"/>
      <c r="QE34" s="34"/>
      <c r="QF34" s="34"/>
      <c r="QG34" s="34"/>
      <c r="QH34" s="34"/>
      <c r="QI34" s="34"/>
      <c r="QJ34" s="34"/>
      <c r="QK34" s="34"/>
      <c r="QL34" s="34"/>
      <c r="QM34" s="34"/>
      <c r="QN34" s="34"/>
      <c r="QO34" s="34"/>
      <c r="QP34" s="34"/>
      <c r="QQ34" s="34"/>
      <c r="QR34" s="34"/>
      <c r="QS34" s="34"/>
      <c r="QT34" s="34"/>
      <c r="QU34" s="34"/>
      <c r="QV34" s="34"/>
      <c r="QW34" s="34"/>
      <c r="QX34" s="34"/>
      <c r="QY34" s="34"/>
      <c r="QZ34" s="34"/>
      <c r="RA34" s="34"/>
      <c r="RB34" s="34"/>
      <c r="RC34" s="34"/>
      <c r="RD34" s="34"/>
      <c r="RE34" s="34"/>
      <c r="RF34" s="34"/>
      <c r="RG34" s="34"/>
      <c r="RH34" s="34"/>
      <c r="RI34" s="34"/>
      <c r="RJ34" s="34"/>
      <c r="RK34" s="34"/>
      <c r="RL34" s="34"/>
      <c r="RM34" s="34"/>
      <c r="RN34" s="34"/>
      <c r="RO34" s="34"/>
      <c r="RP34" s="34"/>
      <c r="RQ34" s="34"/>
      <c r="RR34" s="34"/>
      <c r="RS34" s="34"/>
      <c r="RT34" s="34"/>
      <c r="RU34" s="34"/>
      <c r="RV34" s="34"/>
      <c r="RW34" s="34"/>
      <c r="RX34" s="34"/>
      <c r="RY34" s="34"/>
      <c r="RZ34" s="34"/>
      <c r="SA34" s="34"/>
      <c r="SB34" s="34"/>
      <c r="SC34" s="34"/>
      <c r="SD34" s="34"/>
      <c r="SE34" s="34"/>
      <c r="SF34" s="34"/>
      <c r="SG34" s="34"/>
      <c r="SH34" s="34"/>
      <c r="SI34" s="34"/>
      <c r="SJ34" s="34"/>
      <c r="SK34" s="34"/>
      <c r="SL34" s="34"/>
      <c r="SM34" s="34"/>
      <c r="SN34" s="34"/>
      <c r="SO34" s="34"/>
      <c r="SP34" s="34"/>
      <c r="SQ34" s="34"/>
      <c r="SR34" s="34"/>
      <c r="SS34" s="34"/>
      <c r="ST34" s="34"/>
      <c r="SU34" s="34"/>
      <c r="SV34" s="34"/>
      <c r="SW34" s="34"/>
      <c r="SX34" s="34"/>
      <c r="SY34" s="34"/>
      <c r="SZ34" s="34"/>
      <c r="TA34" s="34"/>
      <c r="TB34" s="34"/>
      <c r="TC34" s="34"/>
      <c r="TD34" s="34"/>
      <c r="TE34" s="34"/>
      <c r="TF34" s="34"/>
      <c r="TG34" s="34"/>
      <c r="TH34" s="34"/>
      <c r="TI34" s="34"/>
      <c r="TJ34" s="34"/>
      <c r="TK34" s="34"/>
      <c r="TL34" s="34"/>
      <c r="TM34" s="34"/>
      <c r="TN34" s="34"/>
      <c r="TO34" s="34"/>
      <c r="TP34" s="34"/>
      <c r="TQ34" s="34"/>
      <c r="TR34" s="34"/>
      <c r="TS34" s="34"/>
      <c r="TT34" s="34"/>
      <c r="TU34" s="34"/>
      <c r="TV34" s="34"/>
      <c r="TW34" s="34"/>
      <c r="TX34" s="34"/>
      <c r="TY34" s="34"/>
      <c r="TZ34" s="34"/>
      <c r="UA34" s="34"/>
      <c r="UB34" s="34"/>
      <c r="UC34" s="34"/>
      <c r="UD34" s="34"/>
      <c r="UE34" s="34"/>
      <c r="UF34" s="34"/>
      <c r="UG34" s="34"/>
      <c r="UH34" s="34"/>
      <c r="UI34" s="34"/>
      <c r="UJ34" s="34"/>
      <c r="UK34" s="34"/>
      <c r="UL34" s="34"/>
      <c r="UM34" s="34"/>
      <c r="UN34" s="34"/>
      <c r="UO34" s="34"/>
      <c r="UP34" s="34"/>
      <c r="UQ34" s="34"/>
      <c r="UR34" s="34"/>
      <c r="US34" s="34"/>
      <c r="UT34" s="34"/>
      <c r="UU34" s="34"/>
      <c r="UV34" s="34"/>
      <c r="UW34" s="34"/>
      <c r="UX34" s="34"/>
      <c r="UY34" s="34"/>
      <c r="UZ34" s="34"/>
      <c r="VA34" s="34"/>
      <c r="VB34" s="34"/>
      <c r="VC34" s="34"/>
      <c r="VD34" s="34"/>
      <c r="VE34" s="34"/>
      <c r="VF34" s="34"/>
      <c r="VG34" s="34"/>
      <c r="VH34" s="34"/>
      <c r="VI34" s="34"/>
      <c r="VJ34" s="34"/>
      <c r="VK34" s="34"/>
      <c r="VL34" s="34"/>
      <c r="VM34" s="34"/>
      <c r="VN34" s="34"/>
      <c r="VO34" s="34"/>
      <c r="VP34" s="34"/>
      <c r="VQ34" s="34"/>
      <c r="VR34" s="34"/>
      <c r="VS34" s="34"/>
      <c r="VT34" s="34"/>
      <c r="VU34" s="34"/>
      <c r="VV34" s="34"/>
      <c r="VW34" s="34"/>
      <c r="VX34" s="34"/>
      <c r="VY34" s="34"/>
      <c r="VZ34" s="34"/>
      <c r="WA34" s="34"/>
      <c r="WB34" s="34"/>
      <c r="WC34" s="34"/>
      <c r="WD34" s="34"/>
      <c r="WE34" s="34"/>
      <c r="WF34" s="34"/>
      <c r="WG34" s="34"/>
      <c r="WH34" s="34"/>
      <c r="WI34" s="34"/>
      <c r="WJ34" s="34"/>
      <c r="WK34" s="34"/>
      <c r="WL34" s="34"/>
      <c r="WM34" s="34"/>
      <c r="WN34" s="34"/>
      <c r="WO34" s="34"/>
      <c r="WP34" s="34"/>
      <c r="WQ34" s="34"/>
      <c r="WR34" s="34"/>
      <c r="WS34" s="34"/>
      <c r="WT34" s="34"/>
      <c r="WU34" s="34"/>
      <c r="WV34" s="34"/>
      <c r="WW34" s="34"/>
      <c r="WX34" s="34"/>
      <c r="WY34" s="34"/>
      <c r="WZ34" s="34"/>
      <c r="XA34" s="34"/>
      <c r="XB34" s="34"/>
      <c r="XC34" s="34"/>
      <c r="XD34" s="34"/>
      <c r="XE34" s="34"/>
      <c r="XF34" s="34"/>
      <c r="XG34" s="34"/>
      <c r="XH34" s="34"/>
      <c r="XI34" s="34"/>
      <c r="XJ34" s="34"/>
      <c r="XK34" s="34"/>
      <c r="XL34" s="34"/>
      <c r="XM34" s="34"/>
      <c r="XN34" s="34"/>
      <c r="XO34" s="34"/>
      <c r="XP34" s="34"/>
      <c r="XQ34" s="34"/>
      <c r="XR34" s="34"/>
      <c r="XS34" s="34"/>
      <c r="XT34" s="34"/>
      <c r="XU34" s="34"/>
      <c r="XV34" s="34"/>
      <c r="XW34" s="34"/>
      <c r="XX34" s="34"/>
      <c r="XY34" s="34"/>
      <c r="XZ34" s="34"/>
      <c r="YA34" s="34"/>
      <c r="YB34" s="34"/>
      <c r="YC34" s="34"/>
      <c r="YD34" s="34"/>
      <c r="YE34" s="34"/>
      <c r="YF34" s="34"/>
      <c r="YG34" s="34"/>
      <c r="YH34" s="34"/>
      <c r="YI34" s="34"/>
      <c r="YJ34" s="34"/>
      <c r="YK34" s="34"/>
      <c r="YL34" s="34"/>
      <c r="YM34" s="34"/>
      <c r="YN34" s="34"/>
      <c r="YO34" s="34"/>
      <c r="YP34" s="34"/>
      <c r="YQ34" s="34"/>
      <c r="YR34" s="34"/>
      <c r="YS34" s="34"/>
      <c r="YT34" s="34"/>
      <c r="YU34" s="34"/>
      <c r="YV34" s="34"/>
      <c r="YW34" s="34"/>
      <c r="YX34" s="34"/>
      <c r="YY34" s="34"/>
      <c r="YZ34" s="34"/>
      <c r="ZA34" s="34"/>
      <c r="ZB34" s="34"/>
      <c r="ZC34" s="34"/>
      <c r="ZD34" s="34"/>
      <c r="ZE34" s="34"/>
      <c r="ZF34" s="34"/>
      <c r="ZG34" s="34"/>
      <c r="ZH34" s="34"/>
      <c r="ZI34" s="34"/>
      <c r="ZJ34" s="34"/>
      <c r="ZK34" s="34"/>
      <c r="ZL34" s="34"/>
      <c r="ZM34" s="34"/>
      <c r="ZN34" s="34"/>
      <c r="ZO34" s="34"/>
      <c r="ZP34" s="34"/>
      <c r="ZQ34" s="34"/>
      <c r="ZR34" s="34"/>
      <c r="ZS34" s="34"/>
      <c r="ZT34" s="34"/>
      <c r="ZU34" s="34"/>
      <c r="ZV34" s="34"/>
      <c r="ZW34" s="34"/>
      <c r="ZX34" s="34"/>
      <c r="ZY34" s="34"/>
      <c r="ZZ34" s="34"/>
      <c r="AAA34" s="34"/>
      <c r="AAB34" s="34"/>
      <c r="AAC34" s="34"/>
      <c r="AAD34" s="34"/>
      <c r="AAE34" s="34"/>
      <c r="AAF34" s="34"/>
      <c r="AAG34" s="34"/>
      <c r="AAH34" s="34"/>
      <c r="AAI34" s="34"/>
      <c r="AAJ34" s="34"/>
      <c r="AAK34" s="34"/>
      <c r="AAL34" s="34"/>
      <c r="AAM34" s="34"/>
      <c r="AAN34" s="34"/>
      <c r="AAO34" s="34"/>
      <c r="AAP34" s="34"/>
      <c r="AAQ34" s="34"/>
      <c r="AAR34" s="34"/>
      <c r="AAS34" s="34"/>
      <c r="AAT34" s="34"/>
      <c r="AAU34" s="34"/>
      <c r="AAV34" s="34"/>
      <c r="AAW34" s="34"/>
      <c r="AAX34" s="34"/>
      <c r="AAY34" s="34"/>
      <c r="AAZ34" s="34"/>
      <c r="ABA34" s="34"/>
      <c r="ABB34" s="34"/>
      <c r="ABC34" s="34"/>
      <c r="ABD34" s="34"/>
      <c r="ABE34" s="34"/>
      <c r="ABF34" s="34"/>
      <c r="ABG34" s="34"/>
      <c r="ABH34" s="34"/>
      <c r="ABI34" s="34"/>
      <c r="ABJ34" s="34"/>
      <c r="ABK34" s="34"/>
      <c r="ABL34" s="34"/>
      <c r="ABM34" s="34"/>
      <c r="ABN34" s="34"/>
      <c r="ABO34" s="34"/>
      <c r="ABP34" s="34"/>
      <c r="ABQ34" s="34"/>
      <c r="ABR34" s="34"/>
      <c r="ABS34" s="34"/>
      <c r="ABT34" s="34"/>
      <c r="ABU34" s="34"/>
      <c r="ABV34" s="34"/>
      <c r="ABW34" s="34"/>
      <c r="ABX34" s="34"/>
      <c r="ABY34" s="34"/>
      <c r="ABZ34" s="34"/>
      <c r="ACA34" s="34"/>
      <c r="ACB34" s="34"/>
      <c r="ACC34" s="34"/>
      <c r="ACD34" s="34"/>
      <c r="ACE34" s="34"/>
      <c r="ACF34" s="34"/>
      <c r="ACG34" s="34"/>
      <c r="ACH34" s="34"/>
      <c r="ACI34" s="34"/>
      <c r="ACJ34" s="34"/>
      <c r="ACK34" s="34"/>
      <c r="ACL34" s="34"/>
      <c r="ACM34" s="34"/>
      <c r="ACN34" s="34"/>
      <c r="ACO34" s="34"/>
      <c r="ACP34" s="34"/>
      <c r="ACQ34" s="34"/>
      <c r="ACR34" s="34"/>
      <c r="ACS34" s="34"/>
      <c r="ACT34" s="34"/>
      <c r="ACU34" s="34"/>
      <c r="ACV34" s="34"/>
      <c r="ACW34" s="34"/>
      <c r="ACX34" s="34"/>
      <c r="ACY34" s="34"/>
      <c r="ACZ34" s="34"/>
      <c r="ADA34" s="34"/>
      <c r="ADB34" s="34"/>
      <c r="ADC34" s="34"/>
      <c r="ADD34" s="34"/>
      <c r="ADE34" s="34"/>
      <c r="ADF34" s="34"/>
      <c r="ADG34" s="34"/>
      <c r="ADH34" s="34"/>
      <c r="ADI34" s="34"/>
      <c r="ADJ34" s="34"/>
      <c r="ADK34" s="34"/>
      <c r="ADL34" s="34"/>
      <c r="ADM34" s="34"/>
      <c r="ADN34" s="34"/>
      <c r="ADO34" s="34"/>
      <c r="ADP34" s="34"/>
      <c r="ADQ34" s="34"/>
      <c r="ADR34" s="34"/>
      <c r="ADS34" s="34"/>
      <c r="ADT34" s="34"/>
      <c r="ADU34" s="34"/>
      <c r="ADV34" s="34"/>
      <c r="ADW34" s="34"/>
      <c r="ADX34" s="34"/>
      <c r="ADY34" s="34"/>
      <c r="ADZ34" s="34"/>
      <c r="AEA34" s="34"/>
      <c r="AEB34" s="34"/>
      <c r="AEC34" s="34"/>
      <c r="AED34" s="34"/>
      <c r="AEE34" s="34"/>
      <c r="AEF34" s="34"/>
      <c r="AEG34" s="34"/>
      <c r="AEH34" s="34"/>
      <c r="AEI34" s="34"/>
      <c r="AEJ34" s="34"/>
      <c r="AEK34" s="34"/>
      <c r="AEL34" s="34"/>
      <c r="AEM34" s="34"/>
      <c r="AEN34" s="34"/>
      <c r="AEO34" s="34"/>
      <c r="AEP34" s="34"/>
      <c r="AEQ34" s="34"/>
      <c r="AER34" s="34"/>
      <c r="AES34" s="34"/>
      <c r="AET34" s="34"/>
      <c r="AEU34" s="34"/>
      <c r="AEV34" s="34"/>
      <c r="AEW34" s="34"/>
      <c r="AEX34" s="34"/>
      <c r="AEY34" s="34"/>
      <c r="AEZ34" s="34"/>
      <c r="AFA34" s="34"/>
      <c r="AFB34" s="34"/>
      <c r="AFC34" s="34"/>
      <c r="AFD34" s="34"/>
      <c r="AFE34" s="34"/>
      <c r="AFF34" s="34"/>
      <c r="AFG34" s="34"/>
      <c r="AFH34" s="34"/>
      <c r="AFI34" s="34"/>
      <c r="AFJ34" s="34"/>
      <c r="AFK34" s="34"/>
      <c r="AFL34" s="34"/>
      <c r="AFM34" s="34"/>
      <c r="AFN34" s="34"/>
      <c r="AFO34" s="34"/>
      <c r="AFP34" s="34"/>
      <c r="AFQ34" s="34"/>
      <c r="AFR34" s="34"/>
      <c r="AFS34" s="34"/>
      <c r="AFT34" s="34"/>
      <c r="AFU34" s="34"/>
      <c r="AFV34" s="34"/>
      <c r="AFW34" s="34"/>
      <c r="AFX34" s="34"/>
      <c r="AFY34" s="34"/>
      <c r="AFZ34" s="34"/>
      <c r="AGA34" s="34"/>
      <c r="AGB34" s="34"/>
      <c r="AGC34" s="34"/>
      <c r="AGD34" s="34"/>
      <c r="AGE34" s="34"/>
      <c r="AGF34" s="34"/>
      <c r="AGG34" s="34"/>
      <c r="AGH34" s="34"/>
      <c r="AGI34" s="34"/>
      <c r="AGJ34" s="34"/>
      <c r="AGK34" s="34"/>
      <c r="AGL34" s="34"/>
      <c r="AGM34" s="34"/>
      <c r="AGN34" s="34"/>
      <c r="AGO34" s="34"/>
      <c r="AGP34" s="34"/>
      <c r="AGQ34" s="34"/>
      <c r="AGR34" s="34"/>
      <c r="AGS34" s="34"/>
      <c r="AGT34" s="34"/>
      <c r="AGU34" s="34"/>
      <c r="AGV34" s="34"/>
      <c r="AGW34" s="34"/>
      <c r="AGX34" s="34"/>
      <c r="AGY34" s="34"/>
      <c r="AGZ34" s="34"/>
      <c r="AHA34" s="34"/>
      <c r="AHB34" s="34"/>
      <c r="AHC34" s="34"/>
      <c r="AHD34" s="34"/>
      <c r="AHE34" s="34"/>
      <c r="AHF34" s="34"/>
      <c r="AHG34" s="34"/>
      <c r="AHH34" s="34"/>
      <c r="AHI34" s="34"/>
      <c r="AHJ34" s="34"/>
      <c r="AHK34" s="34"/>
      <c r="AHL34" s="34"/>
      <c r="AHM34" s="34"/>
      <c r="AHN34" s="34"/>
      <c r="AHO34" s="34"/>
      <c r="AHP34" s="34"/>
      <c r="AHQ34" s="34"/>
      <c r="AHR34" s="34"/>
      <c r="AHS34" s="34"/>
      <c r="AHT34" s="34"/>
      <c r="AHU34" s="34"/>
      <c r="AHV34" s="34"/>
      <c r="AHW34" s="34"/>
      <c r="AHX34" s="34"/>
      <c r="AHY34" s="34"/>
      <c r="AHZ34" s="34"/>
      <c r="AIA34" s="34"/>
      <c r="AIB34" s="34"/>
      <c r="AIC34" s="34"/>
      <c r="AID34" s="34"/>
      <c r="AIE34" s="34"/>
      <c r="AIF34" s="34"/>
      <c r="AIG34" s="34"/>
      <c r="AIH34" s="34"/>
      <c r="AII34" s="34"/>
      <c r="AIJ34" s="34"/>
      <c r="AIK34" s="34"/>
      <c r="AIL34" s="34"/>
      <c r="AIM34" s="34"/>
      <c r="AIN34" s="34"/>
      <c r="AIO34" s="34"/>
      <c r="AIP34" s="34"/>
      <c r="AIQ34" s="34"/>
      <c r="AIR34" s="34"/>
      <c r="AIS34" s="34"/>
      <c r="AIT34" s="34"/>
      <c r="AIU34" s="34"/>
      <c r="AIV34" s="34"/>
      <c r="AIW34" s="34"/>
      <c r="AIX34" s="34"/>
      <c r="AIY34" s="34"/>
      <c r="AIZ34" s="34"/>
      <c r="AJA34" s="34"/>
      <c r="AJB34" s="34"/>
      <c r="AJC34" s="34"/>
      <c r="AJD34" s="34"/>
      <c r="AJE34" s="34"/>
      <c r="AJF34" s="34"/>
      <c r="AJG34" s="34"/>
      <c r="AJH34" s="34"/>
      <c r="AJI34" s="34"/>
      <c r="AJJ34" s="34"/>
      <c r="AJK34" s="34"/>
      <c r="AJL34" s="34"/>
      <c r="AJM34" s="34"/>
      <c r="AJN34" s="34"/>
      <c r="AJO34" s="34"/>
      <c r="AJP34" s="34"/>
      <c r="AJQ34" s="34"/>
      <c r="AJR34" s="34"/>
      <c r="AJS34" s="34"/>
      <c r="AJT34" s="34"/>
      <c r="AJU34" s="34"/>
      <c r="AJV34" s="34"/>
      <c r="AJW34" s="34"/>
      <c r="AJX34" s="34"/>
      <c r="AJY34" s="34"/>
      <c r="AJZ34" s="34"/>
      <c r="AKA34" s="34"/>
      <c r="AKB34" s="34"/>
      <c r="AKC34" s="34"/>
      <c r="AKD34" s="34"/>
      <c r="AKE34" s="34"/>
      <c r="AKF34" s="34"/>
      <c r="AKG34" s="34"/>
      <c r="AKH34" s="34"/>
      <c r="AKI34" s="34"/>
      <c r="AKJ34" s="34"/>
      <c r="AKK34" s="34"/>
      <c r="AKL34" s="34"/>
      <c r="AKM34" s="34"/>
      <c r="AKN34" s="34"/>
      <c r="AKO34" s="34"/>
      <c r="AKP34" s="34"/>
      <c r="AKQ34" s="34"/>
      <c r="AKR34" s="34"/>
      <c r="AKS34" s="34"/>
      <c r="AKT34" s="34"/>
      <c r="AKU34" s="34"/>
      <c r="AKV34" s="34"/>
      <c r="AKW34" s="34"/>
      <c r="AKX34" s="34"/>
      <c r="AKY34" s="34"/>
      <c r="AKZ34" s="34"/>
      <c r="ALA34" s="34"/>
      <c r="ALB34" s="34"/>
      <c r="ALC34" s="34"/>
      <c r="ALD34" s="34"/>
      <c r="ALE34" s="34"/>
      <c r="ALF34" s="34"/>
      <c r="ALG34" s="34"/>
      <c r="ALH34" s="34"/>
      <c r="ALI34" s="34"/>
      <c r="ALJ34" s="34"/>
      <c r="ALK34" s="34"/>
      <c r="ALL34" s="34"/>
      <c r="ALM34" s="34"/>
      <c r="ALN34" s="34"/>
      <c r="ALO34" s="34"/>
      <c r="ALP34" s="34"/>
      <c r="ALQ34" s="34"/>
      <c r="ALR34" s="34"/>
      <c r="ALS34" s="34"/>
      <c r="ALT34" s="34"/>
      <c r="ALU34" s="34"/>
      <c r="ALV34" s="34"/>
      <c r="ALW34" s="34"/>
      <c r="ALX34" s="34"/>
      <c r="ALY34" s="34"/>
      <c r="ALZ34" s="34"/>
      <c r="AMA34" s="34"/>
      <c r="AMB34" s="34"/>
      <c r="AMC34" s="34"/>
      <c r="AMD34" s="34"/>
      <c r="AME34" s="34"/>
      <c r="AMF34" s="34"/>
      <c r="AMG34" s="34"/>
      <c r="AMH34" s="34"/>
      <c r="AMI34" s="37"/>
    </row>
    <row r="35" spans="1:1023" s="38" customFormat="1" ht="14.4">
      <c r="A35" s="27"/>
      <c r="B35" s="35"/>
      <c r="C35" s="34"/>
      <c r="D35" s="34"/>
      <c r="E35" s="36"/>
      <c r="F35" s="36"/>
      <c r="G35" s="36"/>
      <c r="H35" s="36"/>
      <c r="I35" s="36"/>
      <c r="J35" s="36"/>
      <c r="K35" s="36"/>
      <c r="L35" s="34"/>
      <c r="M35" s="34"/>
      <c r="N35" s="12">
        <f>SUM(E33:K33)</f>
        <v>805483.87</v>
      </c>
      <c r="O35" s="34"/>
      <c r="P35" s="34"/>
      <c r="Q35" s="34"/>
      <c r="R35" s="34"/>
      <c r="S35" s="34"/>
      <c r="T35" s="34"/>
      <c r="U35" s="34"/>
      <c r="V35" s="34"/>
      <c r="W35" s="34"/>
      <c r="X35" s="34"/>
      <c r="Y35" s="34"/>
      <c r="Z35" s="34"/>
      <c r="AA35" s="34"/>
      <c r="AB35" s="34"/>
      <c r="AC35" s="34"/>
      <c r="AD35" s="34"/>
      <c r="AE35" s="34"/>
      <c r="AF35" s="34"/>
      <c r="AG35" s="34"/>
      <c r="AH35" s="34"/>
      <c r="AI35" s="34"/>
      <c r="AJ35" s="34"/>
      <c r="AK35" s="34"/>
      <c r="AL35" s="34"/>
      <c r="AM35" s="34"/>
      <c r="AN35" s="34"/>
      <c r="AO35" s="34"/>
      <c r="AP35" s="34"/>
      <c r="AQ35" s="34"/>
      <c r="AR35" s="34"/>
      <c r="AS35" s="34"/>
      <c r="AT35" s="34"/>
      <c r="AU35" s="34"/>
      <c r="AV35" s="34"/>
      <c r="AW35" s="34"/>
      <c r="AX35" s="34"/>
      <c r="AY35" s="34"/>
      <c r="AZ35" s="34"/>
      <c r="BA35" s="34"/>
      <c r="BB35" s="34"/>
      <c r="BC35" s="34"/>
      <c r="BD35" s="34"/>
      <c r="BE35" s="34"/>
      <c r="BF35" s="34"/>
      <c r="BG35" s="34"/>
      <c r="BH35" s="34"/>
      <c r="BI35" s="34"/>
      <c r="BJ35" s="34"/>
      <c r="BK35" s="34"/>
      <c r="BL35" s="34"/>
      <c r="BM35" s="34"/>
      <c r="BN35" s="34"/>
      <c r="BO35" s="34"/>
      <c r="BP35" s="34"/>
      <c r="BQ35" s="34"/>
      <c r="BR35" s="34"/>
      <c r="BS35" s="34"/>
      <c r="BT35" s="34"/>
      <c r="BU35" s="34"/>
      <c r="BV35" s="34"/>
      <c r="BW35" s="34"/>
      <c r="BX35" s="34"/>
      <c r="BY35" s="34"/>
      <c r="BZ35" s="34"/>
      <c r="CA35" s="34"/>
      <c r="CB35" s="34"/>
      <c r="CC35" s="34"/>
      <c r="CD35" s="34"/>
      <c r="CE35" s="34"/>
      <c r="CF35" s="34"/>
      <c r="CG35" s="34"/>
      <c r="CH35" s="34"/>
      <c r="CI35" s="34"/>
      <c r="CJ35" s="34"/>
      <c r="CK35" s="34"/>
      <c r="CL35" s="34"/>
      <c r="CM35" s="34"/>
      <c r="CN35" s="34"/>
      <c r="CO35" s="34"/>
      <c r="CP35" s="34"/>
      <c r="CQ35" s="34"/>
      <c r="CR35" s="34"/>
      <c r="CS35" s="34"/>
      <c r="CT35" s="34"/>
      <c r="CU35" s="34"/>
      <c r="CV35" s="34"/>
      <c r="CW35" s="34"/>
      <c r="CX35" s="34"/>
      <c r="CY35" s="34"/>
      <c r="CZ35" s="34"/>
      <c r="DA35" s="34"/>
      <c r="DB35" s="34"/>
      <c r="DC35" s="34"/>
      <c r="DD35" s="34"/>
      <c r="DE35" s="34"/>
      <c r="DF35" s="34"/>
      <c r="DG35" s="34"/>
      <c r="DH35" s="34"/>
      <c r="DI35" s="34"/>
      <c r="DJ35" s="34"/>
      <c r="DK35" s="34"/>
      <c r="DL35" s="34"/>
      <c r="DM35" s="34"/>
      <c r="DN35" s="34"/>
      <c r="DO35" s="34"/>
      <c r="DP35" s="34"/>
      <c r="DQ35" s="34"/>
      <c r="DR35" s="34"/>
      <c r="DS35" s="34"/>
      <c r="DT35" s="34"/>
      <c r="DU35" s="34"/>
      <c r="DV35" s="34"/>
      <c r="DW35" s="34"/>
      <c r="DX35" s="34"/>
      <c r="DY35" s="34"/>
      <c r="DZ35" s="34"/>
      <c r="EA35" s="34"/>
      <c r="EB35" s="34"/>
      <c r="EC35" s="34"/>
      <c r="ED35" s="34"/>
      <c r="EE35" s="34"/>
      <c r="EF35" s="34"/>
      <c r="EG35" s="34"/>
      <c r="EH35" s="34"/>
      <c r="EI35" s="34"/>
      <c r="EJ35" s="34"/>
      <c r="EK35" s="34"/>
      <c r="EL35" s="34"/>
      <c r="EM35" s="34"/>
      <c r="EN35" s="34"/>
      <c r="EO35" s="34"/>
      <c r="EP35" s="34"/>
      <c r="EQ35" s="34"/>
      <c r="ER35" s="34"/>
      <c r="ES35" s="34"/>
      <c r="ET35" s="34"/>
      <c r="EU35" s="34"/>
      <c r="EV35" s="34"/>
      <c r="EW35" s="34"/>
      <c r="EX35" s="34"/>
      <c r="EY35" s="34"/>
      <c r="EZ35" s="34"/>
      <c r="FA35" s="34"/>
      <c r="FB35" s="34"/>
      <c r="FC35" s="34"/>
      <c r="FD35" s="34"/>
      <c r="FE35" s="34"/>
      <c r="FF35" s="34"/>
      <c r="FG35" s="34"/>
      <c r="FH35" s="34"/>
      <c r="FI35" s="34"/>
      <c r="FJ35" s="34"/>
      <c r="FK35" s="34"/>
      <c r="FL35" s="34"/>
      <c r="FM35" s="34"/>
      <c r="FN35" s="34"/>
      <c r="FO35" s="34"/>
      <c r="FP35" s="34"/>
      <c r="FQ35" s="34"/>
      <c r="FR35" s="34"/>
      <c r="FS35" s="34"/>
      <c r="FT35" s="34"/>
      <c r="FU35" s="34"/>
      <c r="FV35" s="34"/>
      <c r="FW35" s="34"/>
      <c r="FX35" s="34"/>
      <c r="FY35" s="34"/>
      <c r="FZ35" s="34"/>
      <c r="GA35" s="34"/>
      <c r="GB35" s="34"/>
      <c r="GC35" s="34"/>
      <c r="GD35" s="34"/>
      <c r="GE35" s="34"/>
      <c r="GF35" s="34"/>
      <c r="GG35" s="34"/>
      <c r="GH35" s="34"/>
      <c r="GI35" s="34"/>
      <c r="GJ35" s="34"/>
      <c r="GK35" s="34"/>
      <c r="GL35" s="34"/>
      <c r="GM35" s="34"/>
      <c r="GN35" s="34"/>
      <c r="GO35" s="34"/>
      <c r="GP35" s="34"/>
      <c r="GQ35" s="34"/>
      <c r="GR35" s="34"/>
      <c r="GS35" s="34"/>
      <c r="GT35" s="34"/>
      <c r="GU35" s="34"/>
      <c r="GV35" s="34"/>
      <c r="GW35" s="34"/>
      <c r="GX35" s="34"/>
      <c r="GY35" s="34"/>
      <c r="GZ35" s="34"/>
      <c r="HA35" s="34"/>
      <c r="HB35" s="34"/>
      <c r="HC35" s="34"/>
      <c r="HD35" s="34"/>
      <c r="HE35" s="34"/>
      <c r="HF35" s="34"/>
      <c r="HG35" s="34"/>
      <c r="HH35" s="34"/>
      <c r="HI35" s="34"/>
      <c r="HJ35" s="34"/>
      <c r="HK35" s="34"/>
      <c r="HL35" s="34"/>
      <c r="HM35" s="34"/>
      <c r="HN35" s="34"/>
      <c r="HO35" s="34"/>
      <c r="HP35" s="34"/>
      <c r="HQ35" s="34"/>
      <c r="HR35" s="34"/>
      <c r="HS35" s="34"/>
      <c r="HT35" s="34"/>
      <c r="HU35" s="34"/>
      <c r="HV35" s="34"/>
      <c r="HW35" s="34"/>
      <c r="HX35" s="34"/>
      <c r="HY35" s="34"/>
      <c r="HZ35" s="34"/>
      <c r="IA35" s="34"/>
      <c r="IB35" s="34"/>
      <c r="IC35" s="34"/>
      <c r="ID35" s="34"/>
      <c r="IE35" s="34"/>
      <c r="IF35" s="34"/>
      <c r="IG35" s="34"/>
      <c r="IH35" s="34"/>
      <c r="II35" s="34"/>
      <c r="IJ35" s="34"/>
      <c r="IK35" s="34"/>
      <c r="IL35" s="34"/>
      <c r="IM35" s="34"/>
      <c r="IN35" s="34"/>
      <c r="IO35" s="34"/>
      <c r="IP35" s="34"/>
      <c r="IQ35" s="34"/>
      <c r="IR35" s="34"/>
      <c r="IS35" s="34"/>
      <c r="IT35" s="34"/>
      <c r="IU35" s="34"/>
      <c r="IV35" s="34"/>
      <c r="IW35" s="34"/>
      <c r="IX35" s="34"/>
      <c r="IY35" s="34"/>
      <c r="IZ35" s="34"/>
      <c r="JA35" s="34"/>
      <c r="JB35" s="34"/>
      <c r="JC35" s="34"/>
      <c r="JD35" s="34"/>
      <c r="JE35" s="34"/>
      <c r="JF35" s="34"/>
      <c r="JG35" s="34"/>
      <c r="JH35" s="34"/>
      <c r="JI35" s="34"/>
      <c r="JJ35" s="34"/>
      <c r="JK35" s="34"/>
      <c r="JL35" s="34"/>
      <c r="JM35" s="34"/>
      <c r="JN35" s="34"/>
      <c r="JO35" s="34"/>
      <c r="JP35" s="34"/>
      <c r="JQ35" s="34"/>
      <c r="JR35" s="34"/>
      <c r="JS35" s="34"/>
      <c r="JT35" s="34"/>
      <c r="JU35" s="34"/>
      <c r="JV35" s="34"/>
      <c r="JW35" s="34"/>
      <c r="JX35" s="34"/>
      <c r="JY35" s="34"/>
      <c r="JZ35" s="34"/>
      <c r="KA35" s="34"/>
      <c r="KB35" s="34"/>
      <c r="KC35" s="34"/>
      <c r="KD35" s="34"/>
      <c r="KE35" s="34"/>
      <c r="KF35" s="34"/>
      <c r="KG35" s="34"/>
      <c r="KH35" s="34"/>
      <c r="KI35" s="34"/>
      <c r="KJ35" s="34"/>
      <c r="KK35" s="34"/>
      <c r="KL35" s="34"/>
      <c r="KM35" s="34"/>
      <c r="KN35" s="34"/>
      <c r="KO35" s="34"/>
      <c r="KP35" s="34"/>
      <c r="KQ35" s="34"/>
      <c r="KR35" s="34"/>
      <c r="KS35" s="34"/>
      <c r="KT35" s="34"/>
      <c r="KU35" s="34"/>
      <c r="KV35" s="34"/>
      <c r="KW35" s="34"/>
      <c r="KX35" s="34"/>
      <c r="KY35" s="34"/>
      <c r="KZ35" s="34"/>
      <c r="LA35" s="34"/>
      <c r="LB35" s="34"/>
      <c r="LC35" s="34"/>
      <c r="LD35" s="34"/>
      <c r="LE35" s="34"/>
      <c r="LF35" s="34"/>
      <c r="LG35" s="34"/>
      <c r="LH35" s="34"/>
      <c r="LI35" s="34"/>
      <c r="LJ35" s="34"/>
      <c r="LK35" s="34"/>
      <c r="LL35" s="34"/>
      <c r="LM35" s="34"/>
      <c r="LN35" s="34"/>
      <c r="LO35" s="34"/>
      <c r="LP35" s="34"/>
      <c r="LQ35" s="34"/>
      <c r="LR35" s="34"/>
      <c r="LS35" s="34"/>
      <c r="LT35" s="34"/>
      <c r="LU35" s="34"/>
      <c r="LV35" s="34"/>
      <c r="LW35" s="34"/>
      <c r="LX35" s="34"/>
      <c r="LY35" s="34"/>
      <c r="LZ35" s="34"/>
      <c r="MA35" s="34"/>
      <c r="MB35" s="34"/>
      <c r="MC35" s="34"/>
      <c r="MD35" s="34"/>
      <c r="ME35" s="34"/>
      <c r="MF35" s="34"/>
      <c r="MG35" s="34"/>
      <c r="MH35" s="34"/>
      <c r="MI35" s="34"/>
      <c r="MJ35" s="34"/>
      <c r="MK35" s="34"/>
      <c r="ML35" s="34"/>
      <c r="MM35" s="34"/>
      <c r="MN35" s="34"/>
      <c r="MO35" s="34"/>
      <c r="MP35" s="34"/>
      <c r="MQ35" s="34"/>
      <c r="MR35" s="34"/>
      <c r="MS35" s="34"/>
      <c r="MT35" s="34"/>
      <c r="MU35" s="34"/>
      <c r="MV35" s="34"/>
      <c r="MW35" s="34"/>
      <c r="MX35" s="34"/>
      <c r="MY35" s="34"/>
      <c r="MZ35" s="34"/>
      <c r="NA35" s="34"/>
      <c r="NB35" s="34"/>
      <c r="NC35" s="34"/>
      <c r="ND35" s="34"/>
      <c r="NE35" s="34"/>
      <c r="NF35" s="34"/>
      <c r="NG35" s="34"/>
      <c r="NH35" s="34"/>
      <c r="NI35" s="34"/>
      <c r="NJ35" s="34"/>
      <c r="NK35" s="34"/>
      <c r="NL35" s="34"/>
      <c r="NM35" s="34"/>
      <c r="NN35" s="34"/>
      <c r="NO35" s="34"/>
      <c r="NP35" s="34"/>
      <c r="NQ35" s="34"/>
      <c r="NR35" s="34"/>
      <c r="NS35" s="34"/>
      <c r="NT35" s="34"/>
      <c r="NU35" s="34"/>
      <c r="NV35" s="34"/>
      <c r="NW35" s="34"/>
      <c r="NX35" s="34"/>
      <c r="NY35" s="34"/>
      <c r="NZ35" s="34"/>
      <c r="OA35" s="34"/>
      <c r="OB35" s="34"/>
      <c r="OC35" s="34"/>
      <c r="OD35" s="34"/>
      <c r="OE35" s="34"/>
      <c r="OF35" s="34"/>
      <c r="OG35" s="34"/>
      <c r="OH35" s="34"/>
      <c r="OI35" s="34"/>
      <c r="OJ35" s="34"/>
      <c r="OK35" s="34"/>
      <c r="OL35" s="34"/>
      <c r="OM35" s="34"/>
      <c r="ON35" s="34"/>
      <c r="OO35" s="34"/>
      <c r="OP35" s="34"/>
      <c r="OQ35" s="34"/>
      <c r="OR35" s="34"/>
      <c r="OS35" s="34"/>
      <c r="OT35" s="34"/>
      <c r="OU35" s="34"/>
      <c r="OV35" s="34"/>
      <c r="OW35" s="34"/>
      <c r="OX35" s="34"/>
      <c r="OY35" s="34"/>
      <c r="OZ35" s="34"/>
      <c r="PA35" s="34"/>
      <c r="PB35" s="34"/>
      <c r="PC35" s="34"/>
      <c r="PD35" s="34"/>
      <c r="PE35" s="34"/>
      <c r="PF35" s="34"/>
      <c r="PG35" s="34"/>
      <c r="PH35" s="34"/>
      <c r="PI35" s="34"/>
      <c r="PJ35" s="34"/>
      <c r="PK35" s="34"/>
      <c r="PL35" s="34"/>
      <c r="PM35" s="34"/>
      <c r="PN35" s="34"/>
      <c r="PO35" s="34"/>
      <c r="PP35" s="34"/>
      <c r="PQ35" s="34"/>
      <c r="PR35" s="34"/>
      <c r="PS35" s="34"/>
      <c r="PT35" s="34"/>
      <c r="PU35" s="34"/>
      <c r="PV35" s="34"/>
      <c r="PW35" s="34"/>
      <c r="PX35" s="34"/>
      <c r="PY35" s="34"/>
      <c r="PZ35" s="34"/>
      <c r="QA35" s="34"/>
      <c r="QB35" s="34"/>
      <c r="QC35" s="34"/>
      <c r="QD35" s="34"/>
      <c r="QE35" s="34"/>
      <c r="QF35" s="34"/>
      <c r="QG35" s="34"/>
      <c r="QH35" s="34"/>
      <c r="QI35" s="34"/>
      <c r="QJ35" s="34"/>
      <c r="QK35" s="34"/>
      <c r="QL35" s="34"/>
      <c r="QM35" s="34"/>
      <c r="QN35" s="34"/>
      <c r="QO35" s="34"/>
      <c r="QP35" s="34"/>
      <c r="QQ35" s="34"/>
      <c r="QR35" s="34"/>
      <c r="QS35" s="34"/>
      <c r="QT35" s="34"/>
      <c r="QU35" s="34"/>
      <c r="QV35" s="34"/>
      <c r="QW35" s="34"/>
      <c r="QX35" s="34"/>
      <c r="QY35" s="34"/>
      <c r="QZ35" s="34"/>
      <c r="RA35" s="34"/>
      <c r="RB35" s="34"/>
      <c r="RC35" s="34"/>
      <c r="RD35" s="34"/>
      <c r="RE35" s="34"/>
      <c r="RF35" s="34"/>
      <c r="RG35" s="34"/>
      <c r="RH35" s="34"/>
      <c r="RI35" s="34"/>
      <c r="RJ35" s="34"/>
      <c r="RK35" s="34"/>
      <c r="RL35" s="34"/>
      <c r="RM35" s="34"/>
      <c r="RN35" s="34"/>
      <c r="RO35" s="34"/>
      <c r="RP35" s="34"/>
      <c r="RQ35" s="34"/>
      <c r="RR35" s="34"/>
      <c r="RS35" s="34"/>
      <c r="RT35" s="34"/>
      <c r="RU35" s="34"/>
      <c r="RV35" s="34"/>
      <c r="RW35" s="34"/>
      <c r="RX35" s="34"/>
      <c r="RY35" s="34"/>
      <c r="RZ35" s="34"/>
      <c r="SA35" s="34"/>
      <c r="SB35" s="34"/>
      <c r="SC35" s="34"/>
      <c r="SD35" s="34"/>
      <c r="SE35" s="34"/>
      <c r="SF35" s="34"/>
      <c r="SG35" s="34"/>
      <c r="SH35" s="34"/>
      <c r="SI35" s="34"/>
      <c r="SJ35" s="34"/>
      <c r="SK35" s="34"/>
      <c r="SL35" s="34"/>
      <c r="SM35" s="34"/>
      <c r="SN35" s="34"/>
      <c r="SO35" s="34"/>
      <c r="SP35" s="34"/>
      <c r="SQ35" s="34"/>
      <c r="SR35" s="34"/>
      <c r="SS35" s="34"/>
      <c r="ST35" s="34"/>
      <c r="SU35" s="34"/>
      <c r="SV35" s="34"/>
      <c r="SW35" s="34"/>
      <c r="SX35" s="34"/>
      <c r="SY35" s="34"/>
      <c r="SZ35" s="34"/>
      <c r="TA35" s="34"/>
      <c r="TB35" s="34"/>
      <c r="TC35" s="34"/>
      <c r="TD35" s="34"/>
      <c r="TE35" s="34"/>
      <c r="TF35" s="34"/>
      <c r="TG35" s="34"/>
      <c r="TH35" s="34"/>
      <c r="TI35" s="34"/>
      <c r="TJ35" s="34"/>
      <c r="TK35" s="34"/>
      <c r="TL35" s="34"/>
      <c r="TM35" s="34"/>
      <c r="TN35" s="34"/>
      <c r="TO35" s="34"/>
      <c r="TP35" s="34"/>
      <c r="TQ35" s="34"/>
      <c r="TR35" s="34"/>
      <c r="TS35" s="34"/>
      <c r="TT35" s="34"/>
      <c r="TU35" s="34"/>
      <c r="TV35" s="34"/>
      <c r="TW35" s="34"/>
      <c r="TX35" s="34"/>
      <c r="TY35" s="34"/>
      <c r="TZ35" s="34"/>
      <c r="UA35" s="34"/>
      <c r="UB35" s="34"/>
      <c r="UC35" s="34"/>
      <c r="UD35" s="34"/>
      <c r="UE35" s="34"/>
      <c r="UF35" s="34"/>
      <c r="UG35" s="34"/>
      <c r="UH35" s="34"/>
      <c r="UI35" s="34"/>
      <c r="UJ35" s="34"/>
      <c r="UK35" s="34"/>
      <c r="UL35" s="34"/>
      <c r="UM35" s="34"/>
      <c r="UN35" s="34"/>
      <c r="UO35" s="34"/>
      <c r="UP35" s="34"/>
      <c r="UQ35" s="34"/>
      <c r="UR35" s="34"/>
      <c r="US35" s="34"/>
      <c r="UT35" s="34"/>
      <c r="UU35" s="34"/>
      <c r="UV35" s="34"/>
      <c r="UW35" s="34"/>
      <c r="UX35" s="34"/>
      <c r="UY35" s="34"/>
      <c r="UZ35" s="34"/>
      <c r="VA35" s="34"/>
      <c r="VB35" s="34"/>
      <c r="VC35" s="34"/>
      <c r="VD35" s="34"/>
      <c r="VE35" s="34"/>
      <c r="VF35" s="34"/>
      <c r="VG35" s="34"/>
      <c r="VH35" s="34"/>
      <c r="VI35" s="34"/>
      <c r="VJ35" s="34"/>
      <c r="VK35" s="34"/>
      <c r="VL35" s="34"/>
      <c r="VM35" s="34"/>
      <c r="VN35" s="34"/>
      <c r="VO35" s="34"/>
      <c r="VP35" s="34"/>
      <c r="VQ35" s="34"/>
      <c r="VR35" s="34"/>
      <c r="VS35" s="34"/>
      <c r="VT35" s="34"/>
      <c r="VU35" s="34"/>
      <c r="VV35" s="34"/>
      <c r="VW35" s="34"/>
      <c r="VX35" s="34"/>
      <c r="VY35" s="34"/>
      <c r="VZ35" s="34"/>
      <c r="WA35" s="34"/>
      <c r="WB35" s="34"/>
      <c r="WC35" s="34"/>
      <c r="WD35" s="34"/>
      <c r="WE35" s="34"/>
      <c r="WF35" s="34"/>
      <c r="WG35" s="34"/>
      <c r="WH35" s="34"/>
      <c r="WI35" s="34"/>
      <c r="WJ35" s="34"/>
      <c r="WK35" s="34"/>
      <c r="WL35" s="34"/>
      <c r="WM35" s="34"/>
      <c r="WN35" s="34"/>
      <c r="WO35" s="34"/>
      <c r="WP35" s="34"/>
      <c r="WQ35" s="34"/>
      <c r="WR35" s="34"/>
      <c r="WS35" s="34"/>
      <c r="WT35" s="34"/>
      <c r="WU35" s="34"/>
      <c r="WV35" s="34"/>
      <c r="WW35" s="34"/>
      <c r="WX35" s="34"/>
      <c r="WY35" s="34"/>
      <c r="WZ35" s="34"/>
      <c r="XA35" s="34"/>
      <c r="XB35" s="34"/>
      <c r="XC35" s="34"/>
      <c r="XD35" s="34"/>
      <c r="XE35" s="34"/>
      <c r="XF35" s="34"/>
      <c r="XG35" s="34"/>
      <c r="XH35" s="34"/>
      <c r="XI35" s="34"/>
      <c r="XJ35" s="34"/>
      <c r="XK35" s="34"/>
      <c r="XL35" s="34"/>
      <c r="XM35" s="34"/>
      <c r="XN35" s="34"/>
      <c r="XO35" s="34"/>
      <c r="XP35" s="34"/>
      <c r="XQ35" s="34"/>
      <c r="XR35" s="34"/>
      <c r="XS35" s="34"/>
      <c r="XT35" s="34"/>
      <c r="XU35" s="34"/>
      <c r="XV35" s="34"/>
      <c r="XW35" s="34"/>
      <c r="XX35" s="34"/>
      <c r="XY35" s="34"/>
      <c r="XZ35" s="34"/>
      <c r="YA35" s="34"/>
      <c r="YB35" s="34"/>
      <c r="YC35" s="34"/>
      <c r="YD35" s="34"/>
      <c r="YE35" s="34"/>
      <c r="YF35" s="34"/>
      <c r="YG35" s="34"/>
      <c r="YH35" s="34"/>
      <c r="YI35" s="34"/>
      <c r="YJ35" s="34"/>
      <c r="YK35" s="34"/>
      <c r="YL35" s="34"/>
      <c r="YM35" s="34"/>
      <c r="YN35" s="34"/>
      <c r="YO35" s="34"/>
      <c r="YP35" s="34"/>
      <c r="YQ35" s="34"/>
      <c r="YR35" s="34"/>
      <c r="YS35" s="34"/>
      <c r="YT35" s="34"/>
      <c r="YU35" s="34"/>
      <c r="YV35" s="34"/>
      <c r="YW35" s="34"/>
      <c r="YX35" s="34"/>
      <c r="YY35" s="34"/>
      <c r="YZ35" s="34"/>
      <c r="ZA35" s="34"/>
      <c r="ZB35" s="34"/>
      <c r="ZC35" s="34"/>
      <c r="ZD35" s="34"/>
      <c r="ZE35" s="34"/>
      <c r="ZF35" s="34"/>
      <c r="ZG35" s="34"/>
      <c r="ZH35" s="34"/>
      <c r="ZI35" s="34"/>
      <c r="ZJ35" s="34"/>
      <c r="ZK35" s="34"/>
      <c r="ZL35" s="34"/>
      <c r="ZM35" s="34"/>
      <c r="ZN35" s="34"/>
      <c r="ZO35" s="34"/>
      <c r="ZP35" s="34"/>
      <c r="ZQ35" s="34"/>
      <c r="ZR35" s="34"/>
      <c r="ZS35" s="34"/>
      <c r="ZT35" s="34"/>
      <c r="ZU35" s="34"/>
      <c r="ZV35" s="34"/>
      <c r="ZW35" s="34"/>
      <c r="ZX35" s="34"/>
      <c r="ZY35" s="34"/>
      <c r="ZZ35" s="34"/>
      <c r="AAA35" s="34"/>
      <c r="AAB35" s="34"/>
      <c r="AAC35" s="34"/>
      <c r="AAD35" s="34"/>
      <c r="AAE35" s="34"/>
      <c r="AAF35" s="34"/>
      <c r="AAG35" s="34"/>
      <c r="AAH35" s="34"/>
      <c r="AAI35" s="34"/>
      <c r="AAJ35" s="34"/>
      <c r="AAK35" s="34"/>
      <c r="AAL35" s="34"/>
      <c r="AAM35" s="34"/>
      <c r="AAN35" s="34"/>
      <c r="AAO35" s="34"/>
      <c r="AAP35" s="34"/>
      <c r="AAQ35" s="34"/>
      <c r="AAR35" s="34"/>
      <c r="AAS35" s="34"/>
      <c r="AAT35" s="34"/>
      <c r="AAU35" s="34"/>
      <c r="AAV35" s="34"/>
      <c r="AAW35" s="34"/>
      <c r="AAX35" s="34"/>
      <c r="AAY35" s="34"/>
      <c r="AAZ35" s="34"/>
      <c r="ABA35" s="34"/>
      <c r="ABB35" s="34"/>
      <c r="ABC35" s="34"/>
      <c r="ABD35" s="34"/>
      <c r="ABE35" s="34"/>
      <c r="ABF35" s="34"/>
      <c r="ABG35" s="34"/>
      <c r="ABH35" s="34"/>
      <c r="ABI35" s="34"/>
      <c r="ABJ35" s="34"/>
      <c r="ABK35" s="34"/>
      <c r="ABL35" s="34"/>
      <c r="ABM35" s="34"/>
      <c r="ABN35" s="34"/>
      <c r="ABO35" s="34"/>
      <c r="ABP35" s="34"/>
      <c r="ABQ35" s="34"/>
      <c r="ABR35" s="34"/>
      <c r="ABS35" s="34"/>
      <c r="ABT35" s="34"/>
      <c r="ABU35" s="34"/>
      <c r="ABV35" s="34"/>
      <c r="ABW35" s="34"/>
      <c r="ABX35" s="34"/>
      <c r="ABY35" s="34"/>
      <c r="ABZ35" s="34"/>
      <c r="ACA35" s="34"/>
      <c r="ACB35" s="34"/>
      <c r="ACC35" s="34"/>
      <c r="ACD35" s="34"/>
      <c r="ACE35" s="34"/>
      <c r="ACF35" s="34"/>
      <c r="ACG35" s="34"/>
      <c r="ACH35" s="34"/>
      <c r="ACI35" s="34"/>
      <c r="ACJ35" s="34"/>
      <c r="ACK35" s="34"/>
      <c r="ACL35" s="34"/>
      <c r="ACM35" s="34"/>
      <c r="ACN35" s="34"/>
      <c r="ACO35" s="34"/>
      <c r="ACP35" s="34"/>
      <c r="ACQ35" s="34"/>
      <c r="ACR35" s="34"/>
      <c r="ACS35" s="34"/>
      <c r="ACT35" s="34"/>
      <c r="ACU35" s="34"/>
      <c r="ACV35" s="34"/>
      <c r="ACW35" s="34"/>
      <c r="ACX35" s="34"/>
      <c r="ACY35" s="34"/>
      <c r="ACZ35" s="34"/>
      <c r="ADA35" s="34"/>
      <c r="ADB35" s="34"/>
      <c r="ADC35" s="34"/>
      <c r="ADD35" s="34"/>
      <c r="ADE35" s="34"/>
      <c r="ADF35" s="34"/>
      <c r="ADG35" s="34"/>
      <c r="ADH35" s="34"/>
      <c r="ADI35" s="34"/>
      <c r="ADJ35" s="34"/>
      <c r="ADK35" s="34"/>
      <c r="ADL35" s="34"/>
      <c r="ADM35" s="34"/>
      <c r="ADN35" s="34"/>
      <c r="ADO35" s="34"/>
      <c r="ADP35" s="34"/>
      <c r="ADQ35" s="34"/>
      <c r="ADR35" s="34"/>
      <c r="ADS35" s="34"/>
      <c r="ADT35" s="34"/>
      <c r="ADU35" s="34"/>
      <c r="ADV35" s="34"/>
      <c r="ADW35" s="34"/>
      <c r="ADX35" s="34"/>
      <c r="ADY35" s="34"/>
      <c r="ADZ35" s="34"/>
      <c r="AEA35" s="34"/>
      <c r="AEB35" s="34"/>
      <c r="AEC35" s="34"/>
      <c r="AED35" s="34"/>
      <c r="AEE35" s="34"/>
      <c r="AEF35" s="34"/>
      <c r="AEG35" s="34"/>
      <c r="AEH35" s="34"/>
      <c r="AEI35" s="34"/>
      <c r="AEJ35" s="34"/>
      <c r="AEK35" s="34"/>
      <c r="AEL35" s="34"/>
      <c r="AEM35" s="34"/>
      <c r="AEN35" s="34"/>
      <c r="AEO35" s="34"/>
      <c r="AEP35" s="34"/>
      <c r="AEQ35" s="34"/>
      <c r="AER35" s="34"/>
      <c r="AES35" s="34"/>
      <c r="AET35" s="34"/>
      <c r="AEU35" s="34"/>
      <c r="AEV35" s="34"/>
      <c r="AEW35" s="34"/>
      <c r="AEX35" s="34"/>
      <c r="AEY35" s="34"/>
      <c r="AEZ35" s="34"/>
      <c r="AFA35" s="34"/>
      <c r="AFB35" s="34"/>
      <c r="AFC35" s="34"/>
      <c r="AFD35" s="34"/>
      <c r="AFE35" s="34"/>
      <c r="AFF35" s="34"/>
      <c r="AFG35" s="34"/>
      <c r="AFH35" s="34"/>
      <c r="AFI35" s="34"/>
      <c r="AFJ35" s="34"/>
      <c r="AFK35" s="34"/>
      <c r="AFL35" s="34"/>
      <c r="AFM35" s="34"/>
      <c r="AFN35" s="34"/>
      <c r="AFO35" s="34"/>
      <c r="AFP35" s="34"/>
      <c r="AFQ35" s="34"/>
      <c r="AFR35" s="34"/>
      <c r="AFS35" s="34"/>
      <c r="AFT35" s="34"/>
      <c r="AFU35" s="34"/>
      <c r="AFV35" s="34"/>
      <c r="AFW35" s="34"/>
      <c r="AFX35" s="34"/>
      <c r="AFY35" s="34"/>
      <c r="AFZ35" s="34"/>
      <c r="AGA35" s="34"/>
      <c r="AGB35" s="34"/>
      <c r="AGC35" s="34"/>
      <c r="AGD35" s="34"/>
      <c r="AGE35" s="34"/>
      <c r="AGF35" s="34"/>
      <c r="AGG35" s="34"/>
      <c r="AGH35" s="34"/>
      <c r="AGI35" s="34"/>
      <c r="AGJ35" s="34"/>
      <c r="AGK35" s="34"/>
      <c r="AGL35" s="34"/>
      <c r="AGM35" s="34"/>
      <c r="AGN35" s="34"/>
      <c r="AGO35" s="34"/>
      <c r="AGP35" s="34"/>
      <c r="AGQ35" s="34"/>
      <c r="AGR35" s="34"/>
      <c r="AGS35" s="34"/>
      <c r="AGT35" s="34"/>
      <c r="AGU35" s="34"/>
      <c r="AGV35" s="34"/>
      <c r="AGW35" s="34"/>
      <c r="AGX35" s="34"/>
      <c r="AGY35" s="34"/>
      <c r="AGZ35" s="34"/>
      <c r="AHA35" s="34"/>
      <c r="AHB35" s="34"/>
      <c r="AHC35" s="34"/>
      <c r="AHD35" s="34"/>
      <c r="AHE35" s="34"/>
      <c r="AHF35" s="34"/>
      <c r="AHG35" s="34"/>
      <c r="AHH35" s="34"/>
      <c r="AHI35" s="34"/>
      <c r="AHJ35" s="34"/>
      <c r="AHK35" s="34"/>
      <c r="AHL35" s="34"/>
      <c r="AHM35" s="34"/>
      <c r="AHN35" s="34"/>
      <c r="AHO35" s="34"/>
      <c r="AHP35" s="34"/>
      <c r="AHQ35" s="34"/>
      <c r="AHR35" s="34"/>
      <c r="AHS35" s="34"/>
      <c r="AHT35" s="34"/>
      <c r="AHU35" s="34"/>
      <c r="AHV35" s="34"/>
      <c r="AHW35" s="34"/>
      <c r="AHX35" s="34"/>
      <c r="AHY35" s="34"/>
      <c r="AHZ35" s="34"/>
      <c r="AIA35" s="34"/>
      <c r="AIB35" s="34"/>
      <c r="AIC35" s="34"/>
      <c r="AID35" s="34"/>
      <c r="AIE35" s="34"/>
      <c r="AIF35" s="34"/>
      <c r="AIG35" s="34"/>
      <c r="AIH35" s="34"/>
      <c r="AII35" s="34"/>
      <c r="AIJ35" s="34"/>
      <c r="AIK35" s="34"/>
      <c r="AIL35" s="34"/>
      <c r="AIM35" s="34"/>
      <c r="AIN35" s="34"/>
      <c r="AIO35" s="34"/>
      <c r="AIP35" s="34"/>
      <c r="AIQ35" s="34"/>
      <c r="AIR35" s="34"/>
      <c r="AIS35" s="34"/>
      <c r="AIT35" s="34"/>
      <c r="AIU35" s="34"/>
      <c r="AIV35" s="34"/>
      <c r="AIW35" s="34"/>
      <c r="AIX35" s="34"/>
      <c r="AIY35" s="34"/>
      <c r="AIZ35" s="34"/>
      <c r="AJA35" s="34"/>
      <c r="AJB35" s="34"/>
      <c r="AJC35" s="34"/>
      <c r="AJD35" s="34"/>
      <c r="AJE35" s="34"/>
      <c r="AJF35" s="34"/>
      <c r="AJG35" s="34"/>
      <c r="AJH35" s="34"/>
      <c r="AJI35" s="34"/>
      <c r="AJJ35" s="34"/>
      <c r="AJK35" s="34"/>
      <c r="AJL35" s="34"/>
      <c r="AJM35" s="34"/>
      <c r="AJN35" s="34"/>
      <c r="AJO35" s="34"/>
      <c r="AJP35" s="34"/>
      <c r="AJQ35" s="34"/>
      <c r="AJR35" s="34"/>
      <c r="AJS35" s="34"/>
      <c r="AJT35" s="34"/>
      <c r="AJU35" s="34"/>
      <c r="AJV35" s="34"/>
      <c r="AJW35" s="34"/>
      <c r="AJX35" s="34"/>
      <c r="AJY35" s="34"/>
      <c r="AJZ35" s="34"/>
      <c r="AKA35" s="34"/>
      <c r="AKB35" s="34"/>
      <c r="AKC35" s="34"/>
      <c r="AKD35" s="34"/>
      <c r="AKE35" s="34"/>
      <c r="AKF35" s="34"/>
      <c r="AKG35" s="34"/>
      <c r="AKH35" s="34"/>
      <c r="AKI35" s="34"/>
      <c r="AKJ35" s="34"/>
      <c r="AKK35" s="34"/>
      <c r="AKL35" s="34"/>
      <c r="AKM35" s="34"/>
      <c r="AKN35" s="34"/>
      <c r="AKO35" s="34"/>
      <c r="AKP35" s="34"/>
      <c r="AKQ35" s="34"/>
      <c r="AKR35" s="34"/>
      <c r="AKS35" s="34"/>
      <c r="AKT35" s="34"/>
      <c r="AKU35" s="34"/>
      <c r="AKV35" s="34"/>
      <c r="AKW35" s="34"/>
      <c r="AKX35" s="34"/>
      <c r="AKY35" s="34"/>
      <c r="AKZ35" s="34"/>
      <c r="ALA35" s="34"/>
      <c r="ALB35" s="34"/>
      <c r="ALC35" s="34"/>
      <c r="ALD35" s="34"/>
      <c r="ALE35" s="34"/>
      <c r="ALF35" s="34"/>
      <c r="ALG35" s="34"/>
      <c r="ALH35" s="34"/>
      <c r="ALI35" s="34"/>
      <c r="ALJ35" s="34"/>
      <c r="ALK35" s="34"/>
      <c r="ALL35" s="34"/>
      <c r="ALM35" s="34"/>
      <c r="ALN35" s="34"/>
      <c r="ALO35" s="34"/>
      <c r="ALP35" s="34"/>
      <c r="ALQ35" s="34"/>
      <c r="ALR35" s="34"/>
      <c r="ALS35" s="34"/>
      <c r="ALT35" s="34"/>
      <c r="ALU35" s="34"/>
      <c r="ALV35" s="34"/>
      <c r="ALW35" s="34"/>
      <c r="ALX35" s="34"/>
      <c r="ALY35" s="34"/>
      <c r="ALZ35" s="34"/>
      <c r="AMA35" s="34"/>
      <c r="AMB35" s="34"/>
      <c r="AMC35" s="34"/>
      <c r="AMD35" s="34"/>
      <c r="AME35" s="34"/>
      <c r="AMF35" s="34"/>
      <c r="AMG35" s="34"/>
      <c r="AMH35" s="34"/>
      <c r="AMI35" s="37"/>
    </row>
    <row r="36" spans="1:1023" s="38" customFormat="1" ht="10.199999999999999">
      <c r="A36" s="33"/>
      <c r="B36" s="39"/>
      <c r="C36" s="37"/>
      <c r="D36" s="37"/>
      <c r="E36" s="40"/>
      <c r="F36" s="40"/>
      <c r="G36" s="40"/>
      <c r="H36" s="40"/>
      <c r="I36" s="40"/>
      <c r="J36" s="40"/>
      <c r="K36" s="40"/>
      <c r="L36" s="37"/>
      <c r="M36" s="37"/>
      <c r="N36" s="41">
        <f>+N33-N35</f>
        <v>0</v>
      </c>
      <c r="O36" s="37"/>
      <c r="P36" s="37"/>
      <c r="Q36" s="37"/>
      <c r="R36" s="37"/>
      <c r="S36" s="37"/>
      <c r="T36" s="37"/>
      <c r="U36" s="37"/>
      <c r="V36" s="37"/>
      <c r="W36" s="37"/>
      <c r="X36" s="37"/>
      <c r="Y36" s="37"/>
      <c r="Z36" s="37"/>
      <c r="AA36" s="37"/>
      <c r="AB36" s="37"/>
      <c r="AC36" s="37"/>
      <c r="AD36" s="37"/>
      <c r="AE36" s="37"/>
      <c r="AF36" s="37"/>
      <c r="AG36" s="37"/>
      <c r="AH36" s="37"/>
      <c r="AI36" s="37"/>
      <c r="AJ36" s="37"/>
      <c r="AK36" s="37"/>
      <c r="AL36" s="37"/>
      <c r="AM36" s="37"/>
      <c r="AN36" s="37"/>
      <c r="AO36" s="37"/>
      <c r="AP36" s="37"/>
      <c r="AQ36" s="37"/>
      <c r="AR36" s="37"/>
      <c r="AS36" s="37"/>
      <c r="AT36" s="37"/>
      <c r="AU36" s="37"/>
      <c r="AV36" s="37"/>
      <c r="AW36" s="37"/>
      <c r="AX36" s="37"/>
      <c r="AY36" s="37"/>
      <c r="AZ36" s="37"/>
      <c r="BA36" s="37"/>
      <c r="BB36" s="37"/>
      <c r="BC36" s="37"/>
      <c r="BD36" s="37"/>
      <c r="BE36" s="37"/>
      <c r="BF36" s="37"/>
      <c r="BG36" s="37"/>
      <c r="BH36" s="37"/>
      <c r="BI36" s="37"/>
      <c r="BJ36" s="37"/>
      <c r="BK36" s="37"/>
      <c r="BL36" s="37"/>
      <c r="BM36" s="37"/>
      <c r="BN36" s="37"/>
      <c r="BO36" s="37"/>
      <c r="BP36" s="37"/>
      <c r="BQ36" s="37"/>
      <c r="BR36" s="37"/>
      <c r="BS36" s="37"/>
      <c r="BT36" s="37"/>
      <c r="BU36" s="37"/>
      <c r="BV36" s="37"/>
      <c r="BW36" s="37"/>
      <c r="BX36" s="37"/>
      <c r="BY36" s="37"/>
      <c r="BZ36" s="37"/>
      <c r="CA36" s="37"/>
      <c r="CB36" s="37"/>
      <c r="CC36" s="37"/>
      <c r="CD36" s="37"/>
      <c r="CE36" s="37"/>
      <c r="CF36" s="37"/>
      <c r="CG36" s="37"/>
      <c r="CH36" s="37"/>
      <c r="CI36" s="37"/>
      <c r="CJ36" s="37"/>
      <c r="CK36" s="37"/>
      <c r="CL36" s="37"/>
      <c r="CM36" s="37"/>
      <c r="CN36" s="37"/>
      <c r="CO36" s="37"/>
      <c r="CP36" s="37"/>
      <c r="CQ36" s="37"/>
      <c r="CR36" s="37"/>
      <c r="CS36" s="37"/>
      <c r="CT36" s="37"/>
      <c r="CU36" s="37"/>
      <c r="CV36" s="37"/>
      <c r="CW36" s="37"/>
      <c r="CX36" s="37"/>
      <c r="CY36" s="37"/>
      <c r="CZ36" s="37"/>
      <c r="DA36" s="37"/>
      <c r="DB36" s="37"/>
      <c r="DC36" s="37"/>
      <c r="DD36" s="37"/>
      <c r="DE36" s="37"/>
      <c r="DF36" s="37"/>
      <c r="DG36" s="37"/>
      <c r="DH36" s="37"/>
      <c r="DI36" s="37"/>
      <c r="DJ36" s="37"/>
      <c r="DK36" s="37"/>
      <c r="DL36" s="37"/>
      <c r="DM36" s="37"/>
      <c r="DN36" s="37"/>
      <c r="DO36" s="37"/>
      <c r="DP36" s="37"/>
      <c r="DQ36" s="37"/>
      <c r="DR36" s="37"/>
      <c r="DS36" s="37"/>
      <c r="DT36" s="37"/>
      <c r="DU36" s="37"/>
      <c r="DV36" s="37"/>
      <c r="DW36" s="37"/>
      <c r="DX36" s="37"/>
      <c r="DY36" s="37"/>
      <c r="DZ36" s="37"/>
      <c r="EA36" s="37"/>
      <c r="EB36" s="37"/>
      <c r="EC36" s="37"/>
      <c r="ED36" s="37"/>
      <c r="EE36" s="37"/>
      <c r="EF36" s="37"/>
      <c r="EG36" s="37"/>
      <c r="EH36" s="37"/>
      <c r="EI36" s="37"/>
      <c r="EJ36" s="37"/>
      <c r="EK36" s="37"/>
      <c r="EL36" s="37"/>
      <c r="EM36" s="37"/>
      <c r="EN36" s="37"/>
      <c r="EO36" s="37"/>
      <c r="EP36" s="37"/>
      <c r="EQ36" s="37"/>
      <c r="ER36" s="37"/>
      <c r="ES36" s="37"/>
      <c r="ET36" s="37"/>
      <c r="EU36" s="37"/>
      <c r="EV36" s="37"/>
      <c r="EW36" s="37"/>
      <c r="EX36" s="37"/>
      <c r="EY36" s="37"/>
      <c r="EZ36" s="37"/>
      <c r="FA36" s="37"/>
      <c r="FB36" s="37"/>
      <c r="FC36" s="37"/>
      <c r="FD36" s="37"/>
      <c r="FE36" s="37"/>
      <c r="FF36" s="37"/>
      <c r="FG36" s="37"/>
      <c r="FH36" s="37"/>
      <c r="FI36" s="37"/>
      <c r="FJ36" s="37"/>
      <c r="FK36" s="37"/>
      <c r="FL36" s="37"/>
      <c r="FM36" s="37"/>
      <c r="FN36" s="37"/>
      <c r="FO36" s="37"/>
      <c r="FP36" s="37"/>
      <c r="FQ36" s="37"/>
      <c r="FR36" s="37"/>
      <c r="FS36" s="37"/>
      <c r="FT36" s="37"/>
      <c r="FU36" s="37"/>
      <c r="FV36" s="37"/>
      <c r="FW36" s="37"/>
      <c r="FX36" s="37"/>
      <c r="FY36" s="37"/>
      <c r="FZ36" s="37"/>
      <c r="GA36" s="37"/>
      <c r="GB36" s="37"/>
      <c r="GC36" s="37"/>
      <c r="GD36" s="37"/>
      <c r="GE36" s="37"/>
      <c r="GF36" s="37"/>
      <c r="GG36" s="37"/>
      <c r="GH36" s="37"/>
      <c r="GI36" s="37"/>
      <c r="GJ36" s="37"/>
      <c r="GK36" s="37"/>
      <c r="GL36" s="37"/>
      <c r="GM36" s="37"/>
      <c r="GN36" s="37"/>
      <c r="GO36" s="37"/>
      <c r="GP36" s="37"/>
      <c r="GQ36" s="37"/>
      <c r="GR36" s="37"/>
      <c r="GS36" s="37"/>
      <c r="GT36" s="37"/>
      <c r="GU36" s="37"/>
      <c r="GV36" s="37"/>
      <c r="GW36" s="37"/>
      <c r="GX36" s="37"/>
      <c r="GY36" s="37"/>
      <c r="GZ36" s="37"/>
      <c r="HA36" s="37"/>
      <c r="HB36" s="37"/>
      <c r="HC36" s="37"/>
      <c r="HD36" s="37"/>
      <c r="HE36" s="37"/>
      <c r="HF36" s="37"/>
      <c r="HG36" s="37"/>
      <c r="HH36" s="37"/>
      <c r="HI36" s="37"/>
      <c r="HJ36" s="37"/>
      <c r="HK36" s="37"/>
      <c r="HL36" s="37"/>
      <c r="HM36" s="37"/>
      <c r="HN36" s="37"/>
      <c r="HO36" s="37"/>
      <c r="HP36" s="37"/>
      <c r="HQ36" s="37"/>
      <c r="HR36" s="37"/>
      <c r="HS36" s="37"/>
      <c r="HT36" s="37"/>
      <c r="HU36" s="37"/>
      <c r="HV36" s="37"/>
      <c r="HW36" s="37"/>
      <c r="HX36" s="37"/>
      <c r="HY36" s="37"/>
      <c r="HZ36" s="37"/>
      <c r="IA36" s="37"/>
      <c r="IB36" s="37"/>
      <c r="IC36" s="37"/>
      <c r="ID36" s="37"/>
      <c r="IE36" s="37"/>
      <c r="IF36" s="37"/>
      <c r="IG36" s="37"/>
      <c r="IH36" s="37"/>
      <c r="II36" s="37"/>
      <c r="IJ36" s="37"/>
      <c r="IK36" s="37"/>
      <c r="IL36" s="37"/>
      <c r="IM36" s="37"/>
      <c r="IN36" s="37"/>
      <c r="IO36" s="37"/>
      <c r="IP36" s="37"/>
      <c r="IQ36" s="37"/>
      <c r="IR36" s="37"/>
      <c r="IS36" s="37"/>
      <c r="IT36" s="37"/>
      <c r="IU36" s="37"/>
      <c r="IV36" s="37"/>
      <c r="IW36" s="37"/>
      <c r="IX36" s="37"/>
      <c r="IY36" s="37"/>
      <c r="IZ36" s="37"/>
      <c r="JA36" s="37"/>
      <c r="JB36" s="37"/>
      <c r="JC36" s="37"/>
      <c r="JD36" s="37"/>
      <c r="JE36" s="37"/>
      <c r="JF36" s="37"/>
      <c r="JG36" s="37"/>
      <c r="JH36" s="37"/>
      <c r="JI36" s="37"/>
      <c r="JJ36" s="37"/>
      <c r="JK36" s="37"/>
      <c r="JL36" s="37"/>
      <c r="JM36" s="37"/>
      <c r="JN36" s="37"/>
      <c r="JO36" s="37"/>
      <c r="JP36" s="37"/>
      <c r="JQ36" s="37"/>
      <c r="JR36" s="37"/>
      <c r="JS36" s="37"/>
      <c r="JT36" s="37"/>
      <c r="JU36" s="37"/>
      <c r="JV36" s="37"/>
      <c r="JW36" s="37"/>
      <c r="JX36" s="37"/>
      <c r="JY36" s="37"/>
      <c r="JZ36" s="37"/>
      <c r="KA36" s="37"/>
      <c r="KB36" s="37"/>
      <c r="KC36" s="37"/>
      <c r="KD36" s="37"/>
      <c r="KE36" s="37"/>
      <c r="KF36" s="37"/>
      <c r="KG36" s="37"/>
      <c r="KH36" s="37"/>
      <c r="KI36" s="37"/>
      <c r="KJ36" s="37"/>
      <c r="KK36" s="37"/>
      <c r="KL36" s="37"/>
      <c r="KM36" s="37"/>
      <c r="KN36" s="37"/>
      <c r="KO36" s="37"/>
      <c r="KP36" s="37"/>
      <c r="KQ36" s="37"/>
      <c r="KR36" s="37"/>
      <c r="KS36" s="37"/>
      <c r="KT36" s="37"/>
      <c r="KU36" s="37"/>
      <c r="KV36" s="37"/>
      <c r="KW36" s="37"/>
      <c r="KX36" s="37"/>
      <c r="KY36" s="37"/>
      <c r="KZ36" s="37"/>
      <c r="LA36" s="37"/>
      <c r="LB36" s="37"/>
      <c r="LC36" s="37"/>
      <c r="LD36" s="37"/>
      <c r="LE36" s="37"/>
      <c r="LF36" s="37"/>
      <c r="LG36" s="37"/>
      <c r="LH36" s="37"/>
      <c r="LI36" s="37"/>
      <c r="LJ36" s="37"/>
      <c r="LK36" s="37"/>
      <c r="LL36" s="37"/>
      <c r="LM36" s="37"/>
      <c r="LN36" s="37"/>
      <c r="LO36" s="37"/>
      <c r="LP36" s="37"/>
      <c r="LQ36" s="37"/>
      <c r="LR36" s="37"/>
      <c r="LS36" s="37"/>
      <c r="LT36" s="37"/>
      <c r="LU36" s="37"/>
      <c r="LV36" s="37"/>
      <c r="LW36" s="37"/>
      <c r="LX36" s="37"/>
      <c r="LY36" s="37"/>
      <c r="LZ36" s="37"/>
      <c r="MA36" s="37"/>
      <c r="MB36" s="37"/>
      <c r="MC36" s="37"/>
      <c r="MD36" s="37"/>
      <c r="ME36" s="37"/>
      <c r="MF36" s="37"/>
      <c r="MG36" s="37"/>
      <c r="MH36" s="37"/>
      <c r="MI36" s="37"/>
      <c r="MJ36" s="37"/>
      <c r="MK36" s="37"/>
      <c r="ML36" s="37"/>
      <c r="MM36" s="37"/>
      <c r="MN36" s="37"/>
      <c r="MO36" s="37"/>
      <c r="MP36" s="37"/>
      <c r="MQ36" s="37"/>
      <c r="MR36" s="37"/>
      <c r="MS36" s="37"/>
      <c r="MT36" s="37"/>
      <c r="MU36" s="37"/>
      <c r="MV36" s="37"/>
      <c r="MW36" s="37"/>
      <c r="MX36" s="37"/>
      <c r="MY36" s="37"/>
      <c r="MZ36" s="37"/>
      <c r="NA36" s="37"/>
      <c r="NB36" s="37"/>
      <c r="NC36" s="37"/>
      <c r="ND36" s="37"/>
      <c r="NE36" s="37"/>
      <c r="NF36" s="37"/>
      <c r="NG36" s="37"/>
      <c r="NH36" s="37"/>
      <c r="NI36" s="37"/>
      <c r="NJ36" s="37"/>
      <c r="NK36" s="37"/>
      <c r="NL36" s="37"/>
      <c r="NM36" s="37"/>
      <c r="NN36" s="37"/>
      <c r="NO36" s="37"/>
      <c r="NP36" s="37"/>
      <c r="NQ36" s="37"/>
      <c r="NR36" s="37"/>
      <c r="NS36" s="37"/>
      <c r="NT36" s="37"/>
      <c r="NU36" s="37"/>
      <c r="NV36" s="37"/>
      <c r="NW36" s="37"/>
      <c r="NX36" s="37"/>
      <c r="NY36" s="37"/>
      <c r="NZ36" s="37"/>
      <c r="OA36" s="37"/>
      <c r="OB36" s="37"/>
      <c r="OC36" s="37"/>
      <c r="OD36" s="37"/>
      <c r="OE36" s="37"/>
      <c r="OF36" s="37"/>
      <c r="OG36" s="37"/>
      <c r="OH36" s="37"/>
      <c r="OI36" s="37"/>
      <c r="OJ36" s="37"/>
      <c r="OK36" s="37"/>
      <c r="OL36" s="37"/>
      <c r="OM36" s="37"/>
      <c r="ON36" s="37"/>
      <c r="OO36" s="37"/>
      <c r="OP36" s="37"/>
      <c r="OQ36" s="37"/>
      <c r="OR36" s="37"/>
      <c r="OS36" s="37"/>
      <c r="OT36" s="37"/>
      <c r="OU36" s="37"/>
      <c r="OV36" s="37"/>
      <c r="OW36" s="37"/>
      <c r="OX36" s="37"/>
      <c r="OY36" s="37"/>
      <c r="OZ36" s="37"/>
      <c r="PA36" s="37"/>
      <c r="PB36" s="37"/>
      <c r="PC36" s="37"/>
      <c r="PD36" s="37"/>
      <c r="PE36" s="37"/>
      <c r="PF36" s="37"/>
      <c r="PG36" s="37"/>
      <c r="PH36" s="37"/>
      <c r="PI36" s="37"/>
      <c r="PJ36" s="37"/>
      <c r="PK36" s="37"/>
      <c r="PL36" s="37"/>
      <c r="PM36" s="37"/>
      <c r="PN36" s="37"/>
      <c r="PO36" s="37"/>
      <c r="PP36" s="37"/>
      <c r="PQ36" s="37"/>
      <c r="PR36" s="37"/>
      <c r="PS36" s="37"/>
      <c r="PT36" s="37"/>
      <c r="PU36" s="37"/>
      <c r="PV36" s="37"/>
      <c r="PW36" s="37"/>
      <c r="PX36" s="37"/>
      <c r="PY36" s="37"/>
      <c r="PZ36" s="37"/>
      <c r="QA36" s="37"/>
      <c r="QB36" s="37"/>
      <c r="QC36" s="37"/>
      <c r="QD36" s="37"/>
      <c r="QE36" s="37"/>
      <c r="QF36" s="37"/>
      <c r="QG36" s="37"/>
      <c r="QH36" s="37"/>
      <c r="QI36" s="37"/>
      <c r="QJ36" s="37"/>
      <c r="QK36" s="37"/>
      <c r="QL36" s="37"/>
      <c r="QM36" s="37"/>
      <c r="QN36" s="37"/>
      <c r="QO36" s="37"/>
      <c r="QP36" s="37"/>
      <c r="QQ36" s="37"/>
      <c r="QR36" s="37"/>
      <c r="QS36" s="37"/>
      <c r="QT36" s="37"/>
      <c r="QU36" s="37"/>
      <c r="QV36" s="37"/>
      <c r="QW36" s="37"/>
      <c r="QX36" s="37"/>
      <c r="QY36" s="37"/>
      <c r="QZ36" s="37"/>
      <c r="RA36" s="37"/>
      <c r="RB36" s="37"/>
      <c r="RC36" s="37"/>
      <c r="RD36" s="37"/>
      <c r="RE36" s="37"/>
      <c r="RF36" s="37"/>
      <c r="RG36" s="37"/>
      <c r="RH36" s="37"/>
      <c r="RI36" s="37"/>
      <c r="RJ36" s="37"/>
      <c r="RK36" s="37"/>
      <c r="RL36" s="37"/>
      <c r="RM36" s="37"/>
      <c r="RN36" s="37"/>
      <c r="RO36" s="37"/>
      <c r="RP36" s="37"/>
      <c r="RQ36" s="37"/>
      <c r="RR36" s="37"/>
      <c r="RS36" s="37"/>
      <c r="RT36" s="37"/>
      <c r="RU36" s="37"/>
      <c r="RV36" s="37"/>
      <c r="RW36" s="37"/>
      <c r="RX36" s="37"/>
      <c r="RY36" s="37"/>
      <c r="RZ36" s="37"/>
      <c r="SA36" s="37"/>
      <c r="SB36" s="37"/>
      <c r="SC36" s="37"/>
      <c r="SD36" s="37"/>
      <c r="SE36" s="37"/>
      <c r="SF36" s="37"/>
      <c r="SG36" s="37"/>
      <c r="SH36" s="37"/>
      <c r="SI36" s="37"/>
      <c r="SJ36" s="37"/>
      <c r="SK36" s="37"/>
      <c r="SL36" s="37"/>
      <c r="SM36" s="37"/>
      <c r="SN36" s="37"/>
      <c r="SO36" s="37"/>
      <c r="SP36" s="37"/>
      <c r="SQ36" s="37"/>
      <c r="SR36" s="37"/>
      <c r="SS36" s="37"/>
      <c r="ST36" s="37"/>
      <c r="SU36" s="37"/>
      <c r="SV36" s="37"/>
      <c r="SW36" s="37"/>
      <c r="SX36" s="37"/>
      <c r="SY36" s="37"/>
      <c r="SZ36" s="37"/>
      <c r="TA36" s="37"/>
      <c r="TB36" s="37"/>
      <c r="TC36" s="37"/>
      <c r="TD36" s="37"/>
      <c r="TE36" s="37"/>
      <c r="TF36" s="37"/>
      <c r="TG36" s="37"/>
      <c r="TH36" s="37"/>
      <c r="TI36" s="37"/>
      <c r="TJ36" s="37"/>
      <c r="TK36" s="37"/>
      <c r="TL36" s="37"/>
      <c r="TM36" s="37"/>
      <c r="TN36" s="37"/>
      <c r="TO36" s="37"/>
      <c r="TP36" s="37"/>
      <c r="TQ36" s="37"/>
      <c r="TR36" s="37"/>
      <c r="TS36" s="37"/>
      <c r="TT36" s="37"/>
      <c r="TU36" s="37"/>
      <c r="TV36" s="37"/>
      <c r="TW36" s="37"/>
      <c r="TX36" s="37"/>
      <c r="TY36" s="37"/>
      <c r="TZ36" s="37"/>
      <c r="UA36" s="37"/>
      <c r="UB36" s="37"/>
      <c r="UC36" s="37"/>
      <c r="UD36" s="37"/>
      <c r="UE36" s="37"/>
      <c r="UF36" s="37"/>
      <c r="UG36" s="37"/>
      <c r="UH36" s="37"/>
      <c r="UI36" s="37"/>
      <c r="UJ36" s="37"/>
      <c r="UK36" s="37"/>
      <c r="UL36" s="37"/>
      <c r="UM36" s="37"/>
      <c r="UN36" s="37"/>
      <c r="UO36" s="37"/>
      <c r="UP36" s="37"/>
      <c r="UQ36" s="37"/>
      <c r="UR36" s="37"/>
      <c r="US36" s="37"/>
      <c r="UT36" s="37"/>
      <c r="UU36" s="37"/>
      <c r="UV36" s="37"/>
      <c r="UW36" s="37"/>
      <c r="UX36" s="37"/>
      <c r="UY36" s="37"/>
      <c r="UZ36" s="37"/>
      <c r="VA36" s="37"/>
      <c r="VB36" s="37"/>
      <c r="VC36" s="37"/>
      <c r="VD36" s="37"/>
      <c r="VE36" s="37"/>
      <c r="VF36" s="37"/>
      <c r="VG36" s="37"/>
      <c r="VH36" s="37"/>
      <c r="VI36" s="37"/>
      <c r="VJ36" s="37"/>
      <c r="VK36" s="37"/>
      <c r="VL36" s="37"/>
      <c r="VM36" s="37"/>
      <c r="VN36" s="37"/>
      <c r="VO36" s="37"/>
      <c r="VP36" s="37"/>
      <c r="VQ36" s="37"/>
      <c r="VR36" s="37"/>
      <c r="VS36" s="37"/>
      <c r="VT36" s="37"/>
      <c r="VU36" s="37"/>
      <c r="VV36" s="37"/>
      <c r="VW36" s="37"/>
      <c r="VX36" s="37"/>
      <c r="VY36" s="37"/>
      <c r="VZ36" s="37"/>
      <c r="WA36" s="37"/>
      <c r="WB36" s="37"/>
      <c r="WC36" s="37"/>
      <c r="WD36" s="37"/>
      <c r="WE36" s="37"/>
      <c r="WF36" s="37"/>
      <c r="WG36" s="37"/>
      <c r="WH36" s="37"/>
      <c r="WI36" s="37"/>
      <c r="WJ36" s="37"/>
      <c r="WK36" s="37"/>
      <c r="WL36" s="37"/>
      <c r="WM36" s="37"/>
      <c r="WN36" s="37"/>
      <c r="WO36" s="37"/>
      <c r="WP36" s="37"/>
      <c r="WQ36" s="37"/>
      <c r="WR36" s="37"/>
      <c r="WS36" s="37"/>
      <c r="WT36" s="37"/>
      <c r="WU36" s="37"/>
      <c r="WV36" s="37"/>
      <c r="WW36" s="37"/>
      <c r="WX36" s="37"/>
      <c r="WY36" s="37"/>
      <c r="WZ36" s="37"/>
      <c r="XA36" s="37"/>
      <c r="XB36" s="37"/>
      <c r="XC36" s="37"/>
      <c r="XD36" s="37"/>
      <c r="XE36" s="37"/>
      <c r="XF36" s="37"/>
      <c r="XG36" s="37"/>
      <c r="XH36" s="37"/>
      <c r="XI36" s="37"/>
      <c r="XJ36" s="37"/>
      <c r="XK36" s="37"/>
      <c r="XL36" s="37"/>
      <c r="XM36" s="37"/>
      <c r="XN36" s="37"/>
      <c r="XO36" s="37"/>
      <c r="XP36" s="37"/>
      <c r="XQ36" s="37"/>
      <c r="XR36" s="37"/>
      <c r="XS36" s="37"/>
      <c r="XT36" s="37"/>
      <c r="XU36" s="37"/>
      <c r="XV36" s="37"/>
      <c r="XW36" s="37"/>
      <c r="XX36" s="37"/>
      <c r="XY36" s="37"/>
      <c r="XZ36" s="37"/>
      <c r="YA36" s="37"/>
      <c r="YB36" s="37"/>
      <c r="YC36" s="37"/>
      <c r="YD36" s="37"/>
      <c r="YE36" s="37"/>
      <c r="YF36" s="37"/>
      <c r="YG36" s="37"/>
      <c r="YH36" s="37"/>
      <c r="YI36" s="37"/>
      <c r="YJ36" s="37"/>
      <c r="YK36" s="37"/>
      <c r="YL36" s="37"/>
      <c r="YM36" s="37"/>
      <c r="YN36" s="37"/>
      <c r="YO36" s="37"/>
      <c r="YP36" s="37"/>
      <c r="YQ36" s="37"/>
      <c r="YR36" s="37"/>
      <c r="YS36" s="37"/>
      <c r="YT36" s="37"/>
      <c r="YU36" s="37"/>
      <c r="YV36" s="37"/>
      <c r="YW36" s="37"/>
      <c r="YX36" s="37"/>
      <c r="YY36" s="37"/>
      <c r="YZ36" s="37"/>
      <c r="ZA36" s="37"/>
      <c r="ZB36" s="37"/>
      <c r="ZC36" s="37"/>
      <c r="ZD36" s="37"/>
      <c r="ZE36" s="37"/>
      <c r="ZF36" s="37"/>
      <c r="ZG36" s="37"/>
      <c r="ZH36" s="37"/>
      <c r="ZI36" s="37"/>
      <c r="ZJ36" s="37"/>
      <c r="ZK36" s="37"/>
      <c r="ZL36" s="37"/>
      <c r="ZM36" s="37"/>
      <c r="ZN36" s="37"/>
      <c r="ZO36" s="37"/>
      <c r="ZP36" s="37"/>
      <c r="ZQ36" s="37"/>
      <c r="ZR36" s="37"/>
      <c r="ZS36" s="37"/>
      <c r="ZT36" s="37"/>
      <c r="ZU36" s="37"/>
      <c r="ZV36" s="37"/>
      <c r="ZW36" s="37"/>
      <c r="ZX36" s="37"/>
      <c r="ZY36" s="37"/>
      <c r="ZZ36" s="37"/>
      <c r="AAA36" s="37"/>
      <c r="AAB36" s="37"/>
      <c r="AAC36" s="37"/>
      <c r="AAD36" s="37"/>
      <c r="AAE36" s="37"/>
      <c r="AAF36" s="37"/>
      <c r="AAG36" s="37"/>
      <c r="AAH36" s="37"/>
      <c r="AAI36" s="37"/>
      <c r="AAJ36" s="37"/>
      <c r="AAK36" s="37"/>
      <c r="AAL36" s="37"/>
      <c r="AAM36" s="37"/>
      <c r="AAN36" s="37"/>
      <c r="AAO36" s="37"/>
      <c r="AAP36" s="37"/>
      <c r="AAQ36" s="37"/>
      <c r="AAR36" s="37"/>
      <c r="AAS36" s="37"/>
      <c r="AAT36" s="37"/>
      <c r="AAU36" s="37"/>
      <c r="AAV36" s="37"/>
      <c r="AAW36" s="37"/>
      <c r="AAX36" s="37"/>
      <c r="AAY36" s="37"/>
      <c r="AAZ36" s="37"/>
      <c r="ABA36" s="37"/>
      <c r="ABB36" s="37"/>
      <c r="ABC36" s="37"/>
      <c r="ABD36" s="37"/>
      <c r="ABE36" s="37"/>
      <c r="ABF36" s="37"/>
      <c r="ABG36" s="37"/>
      <c r="ABH36" s="37"/>
      <c r="ABI36" s="37"/>
      <c r="ABJ36" s="37"/>
      <c r="ABK36" s="37"/>
      <c r="ABL36" s="37"/>
      <c r="ABM36" s="37"/>
      <c r="ABN36" s="37"/>
      <c r="ABO36" s="37"/>
      <c r="ABP36" s="37"/>
      <c r="ABQ36" s="37"/>
      <c r="ABR36" s="37"/>
      <c r="ABS36" s="37"/>
      <c r="ABT36" s="37"/>
      <c r="ABU36" s="37"/>
      <c r="ABV36" s="37"/>
      <c r="ABW36" s="37"/>
      <c r="ABX36" s="37"/>
      <c r="ABY36" s="37"/>
      <c r="ABZ36" s="37"/>
      <c r="ACA36" s="37"/>
      <c r="ACB36" s="37"/>
      <c r="ACC36" s="37"/>
      <c r="ACD36" s="37"/>
      <c r="ACE36" s="37"/>
      <c r="ACF36" s="37"/>
      <c r="ACG36" s="37"/>
      <c r="ACH36" s="37"/>
      <c r="ACI36" s="37"/>
      <c r="ACJ36" s="37"/>
      <c r="ACK36" s="37"/>
      <c r="ACL36" s="37"/>
      <c r="ACM36" s="37"/>
      <c r="ACN36" s="37"/>
      <c r="ACO36" s="37"/>
      <c r="ACP36" s="37"/>
      <c r="ACQ36" s="37"/>
      <c r="ACR36" s="37"/>
      <c r="ACS36" s="37"/>
      <c r="ACT36" s="37"/>
      <c r="ACU36" s="37"/>
      <c r="ACV36" s="37"/>
      <c r="ACW36" s="37"/>
      <c r="ACX36" s="37"/>
      <c r="ACY36" s="37"/>
      <c r="ACZ36" s="37"/>
      <c r="ADA36" s="37"/>
      <c r="ADB36" s="37"/>
      <c r="ADC36" s="37"/>
      <c r="ADD36" s="37"/>
      <c r="ADE36" s="37"/>
      <c r="ADF36" s="37"/>
      <c r="ADG36" s="37"/>
      <c r="ADH36" s="37"/>
      <c r="ADI36" s="37"/>
      <c r="ADJ36" s="37"/>
      <c r="ADK36" s="37"/>
      <c r="ADL36" s="37"/>
      <c r="ADM36" s="37"/>
      <c r="ADN36" s="37"/>
      <c r="ADO36" s="37"/>
      <c r="ADP36" s="37"/>
      <c r="ADQ36" s="37"/>
      <c r="ADR36" s="37"/>
      <c r="ADS36" s="37"/>
      <c r="ADT36" s="37"/>
      <c r="ADU36" s="37"/>
      <c r="ADV36" s="37"/>
      <c r="ADW36" s="37"/>
      <c r="ADX36" s="37"/>
      <c r="ADY36" s="37"/>
      <c r="ADZ36" s="37"/>
      <c r="AEA36" s="37"/>
      <c r="AEB36" s="37"/>
      <c r="AEC36" s="37"/>
      <c r="AED36" s="37"/>
      <c r="AEE36" s="37"/>
      <c r="AEF36" s="37"/>
      <c r="AEG36" s="37"/>
      <c r="AEH36" s="37"/>
      <c r="AEI36" s="37"/>
      <c r="AEJ36" s="37"/>
      <c r="AEK36" s="37"/>
      <c r="AEL36" s="37"/>
      <c r="AEM36" s="37"/>
      <c r="AEN36" s="37"/>
      <c r="AEO36" s="37"/>
      <c r="AEP36" s="37"/>
      <c r="AEQ36" s="37"/>
      <c r="AER36" s="37"/>
      <c r="AES36" s="37"/>
      <c r="AET36" s="37"/>
      <c r="AEU36" s="37"/>
      <c r="AEV36" s="37"/>
      <c r="AEW36" s="37"/>
      <c r="AEX36" s="37"/>
      <c r="AEY36" s="37"/>
      <c r="AEZ36" s="37"/>
      <c r="AFA36" s="37"/>
      <c r="AFB36" s="37"/>
      <c r="AFC36" s="37"/>
      <c r="AFD36" s="37"/>
      <c r="AFE36" s="37"/>
      <c r="AFF36" s="37"/>
      <c r="AFG36" s="37"/>
      <c r="AFH36" s="37"/>
      <c r="AFI36" s="37"/>
      <c r="AFJ36" s="37"/>
      <c r="AFK36" s="37"/>
      <c r="AFL36" s="37"/>
      <c r="AFM36" s="37"/>
      <c r="AFN36" s="37"/>
      <c r="AFO36" s="37"/>
      <c r="AFP36" s="37"/>
      <c r="AFQ36" s="37"/>
      <c r="AFR36" s="37"/>
      <c r="AFS36" s="37"/>
      <c r="AFT36" s="37"/>
      <c r="AFU36" s="37"/>
      <c r="AFV36" s="37"/>
      <c r="AFW36" s="37"/>
      <c r="AFX36" s="37"/>
      <c r="AFY36" s="37"/>
      <c r="AFZ36" s="37"/>
      <c r="AGA36" s="37"/>
      <c r="AGB36" s="37"/>
      <c r="AGC36" s="37"/>
      <c r="AGD36" s="37"/>
      <c r="AGE36" s="37"/>
      <c r="AGF36" s="37"/>
      <c r="AGG36" s="37"/>
      <c r="AGH36" s="37"/>
      <c r="AGI36" s="37"/>
      <c r="AGJ36" s="37"/>
      <c r="AGK36" s="37"/>
      <c r="AGL36" s="37"/>
      <c r="AGM36" s="37"/>
      <c r="AGN36" s="37"/>
      <c r="AGO36" s="37"/>
      <c r="AGP36" s="37"/>
      <c r="AGQ36" s="37"/>
      <c r="AGR36" s="37"/>
      <c r="AGS36" s="37"/>
      <c r="AGT36" s="37"/>
      <c r="AGU36" s="37"/>
      <c r="AGV36" s="37"/>
      <c r="AGW36" s="37"/>
      <c r="AGX36" s="37"/>
      <c r="AGY36" s="37"/>
      <c r="AGZ36" s="37"/>
      <c r="AHA36" s="37"/>
      <c r="AHB36" s="37"/>
      <c r="AHC36" s="37"/>
      <c r="AHD36" s="37"/>
      <c r="AHE36" s="37"/>
      <c r="AHF36" s="37"/>
      <c r="AHG36" s="37"/>
      <c r="AHH36" s="37"/>
      <c r="AHI36" s="37"/>
      <c r="AHJ36" s="37"/>
      <c r="AHK36" s="37"/>
      <c r="AHL36" s="37"/>
      <c r="AHM36" s="37"/>
      <c r="AHN36" s="37"/>
      <c r="AHO36" s="37"/>
      <c r="AHP36" s="37"/>
      <c r="AHQ36" s="37"/>
      <c r="AHR36" s="37"/>
      <c r="AHS36" s="37"/>
      <c r="AHT36" s="37"/>
      <c r="AHU36" s="37"/>
      <c r="AHV36" s="37"/>
      <c r="AHW36" s="37"/>
      <c r="AHX36" s="37"/>
      <c r="AHY36" s="37"/>
      <c r="AHZ36" s="37"/>
      <c r="AIA36" s="37"/>
      <c r="AIB36" s="37"/>
      <c r="AIC36" s="37"/>
      <c r="AID36" s="37"/>
      <c r="AIE36" s="37"/>
      <c r="AIF36" s="37"/>
      <c r="AIG36" s="37"/>
      <c r="AIH36" s="37"/>
      <c r="AII36" s="37"/>
      <c r="AIJ36" s="37"/>
      <c r="AIK36" s="37"/>
      <c r="AIL36" s="37"/>
      <c r="AIM36" s="37"/>
      <c r="AIN36" s="37"/>
      <c r="AIO36" s="37"/>
      <c r="AIP36" s="37"/>
      <c r="AIQ36" s="37"/>
      <c r="AIR36" s="37"/>
      <c r="AIS36" s="37"/>
      <c r="AIT36" s="37"/>
      <c r="AIU36" s="37"/>
      <c r="AIV36" s="37"/>
      <c r="AIW36" s="37"/>
      <c r="AIX36" s="37"/>
      <c r="AIY36" s="37"/>
      <c r="AIZ36" s="37"/>
      <c r="AJA36" s="37"/>
      <c r="AJB36" s="37"/>
      <c r="AJC36" s="37"/>
      <c r="AJD36" s="37"/>
      <c r="AJE36" s="37"/>
      <c r="AJF36" s="37"/>
      <c r="AJG36" s="37"/>
      <c r="AJH36" s="37"/>
      <c r="AJI36" s="37"/>
      <c r="AJJ36" s="37"/>
      <c r="AJK36" s="37"/>
      <c r="AJL36" s="37"/>
      <c r="AJM36" s="37"/>
      <c r="AJN36" s="37"/>
      <c r="AJO36" s="37"/>
      <c r="AJP36" s="37"/>
      <c r="AJQ36" s="37"/>
      <c r="AJR36" s="37"/>
      <c r="AJS36" s="37"/>
      <c r="AJT36" s="37"/>
      <c r="AJU36" s="37"/>
      <c r="AJV36" s="37"/>
      <c r="AJW36" s="37"/>
      <c r="AJX36" s="37"/>
      <c r="AJY36" s="37"/>
      <c r="AJZ36" s="37"/>
      <c r="AKA36" s="37"/>
      <c r="AKB36" s="37"/>
      <c r="AKC36" s="37"/>
      <c r="AKD36" s="37"/>
      <c r="AKE36" s="37"/>
      <c r="AKF36" s="37"/>
      <c r="AKG36" s="37"/>
      <c r="AKH36" s="37"/>
      <c r="AKI36" s="37"/>
      <c r="AKJ36" s="37"/>
      <c r="AKK36" s="37"/>
      <c r="AKL36" s="37"/>
      <c r="AKM36" s="37"/>
      <c r="AKN36" s="37"/>
      <c r="AKO36" s="37"/>
      <c r="AKP36" s="37"/>
      <c r="AKQ36" s="37"/>
      <c r="AKR36" s="37"/>
      <c r="AKS36" s="37"/>
      <c r="AKT36" s="37"/>
      <c r="AKU36" s="37"/>
      <c r="AKV36" s="37"/>
      <c r="AKW36" s="37"/>
      <c r="AKX36" s="37"/>
      <c r="AKY36" s="37"/>
      <c r="AKZ36" s="37"/>
      <c r="ALA36" s="37"/>
      <c r="ALB36" s="37"/>
      <c r="ALC36" s="37"/>
      <c r="ALD36" s="37"/>
      <c r="ALE36" s="37"/>
      <c r="ALF36" s="37"/>
      <c r="ALG36" s="37"/>
      <c r="ALH36" s="37"/>
      <c r="ALI36" s="37"/>
      <c r="ALJ36" s="37"/>
      <c r="ALK36" s="37"/>
      <c r="ALL36" s="37"/>
      <c r="ALM36" s="37"/>
      <c r="ALN36" s="37"/>
      <c r="ALO36" s="37"/>
      <c r="ALP36" s="37"/>
      <c r="ALQ36" s="37"/>
      <c r="ALR36" s="37"/>
      <c r="ALS36" s="37"/>
      <c r="ALT36" s="37"/>
      <c r="ALU36" s="37"/>
      <c r="ALV36" s="37"/>
      <c r="ALW36" s="37"/>
      <c r="ALX36" s="37"/>
      <c r="ALY36" s="37"/>
      <c r="ALZ36" s="37"/>
      <c r="AMA36" s="37"/>
      <c r="AMB36" s="37"/>
      <c r="AMC36" s="37"/>
      <c r="AMD36" s="37"/>
      <c r="AME36" s="37"/>
      <c r="AMF36" s="37"/>
      <c r="AMG36" s="37"/>
      <c r="AMH36" s="37"/>
      <c r="AMI36" s="37"/>
    </row>
    <row r="37" spans="1:1023" s="38" customFormat="1" ht="10.199999999999999">
      <c r="A37" s="33"/>
      <c r="B37" s="39"/>
      <c r="C37" s="37"/>
      <c r="D37" s="37"/>
      <c r="E37" s="40"/>
      <c r="F37" s="40"/>
      <c r="G37" s="40"/>
      <c r="H37" s="40"/>
      <c r="I37" s="40"/>
      <c r="J37" s="40"/>
      <c r="K37" s="40"/>
      <c r="L37" s="37"/>
      <c r="M37" s="37"/>
      <c r="N37" s="37"/>
      <c r="O37" s="37"/>
      <c r="P37" s="37"/>
      <c r="Q37" s="37"/>
      <c r="R37" s="37"/>
      <c r="S37" s="37"/>
      <c r="T37" s="37"/>
      <c r="U37" s="37"/>
      <c r="V37" s="37"/>
      <c r="W37" s="37"/>
      <c r="X37" s="37"/>
      <c r="Y37" s="37"/>
      <c r="Z37" s="37"/>
      <c r="AA37" s="37"/>
      <c r="AB37" s="37"/>
      <c r="AC37" s="37"/>
      <c r="AD37" s="37"/>
      <c r="AE37" s="37"/>
      <c r="AF37" s="37"/>
      <c r="AG37" s="37"/>
      <c r="AH37" s="37"/>
      <c r="AI37" s="37"/>
      <c r="AJ37" s="37"/>
      <c r="AK37" s="37"/>
      <c r="AL37" s="37"/>
      <c r="AM37" s="37"/>
      <c r="AN37" s="37"/>
      <c r="AO37" s="37"/>
      <c r="AP37" s="37"/>
      <c r="AQ37" s="37"/>
      <c r="AR37" s="37"/>
      <c r="AS37" s="37"/>
      <c r="AT37" s="37"/>
      <c r="AU37" s="37"/>
      <c r="AV37" s="37"/>
      <c r="AW37" s="37"/>
      <c r="AX37" s="37"/>
      <c r="AY37" s="37"/>
      <c r="AZ37" s="37"/>
      <c r="BA37" s="37"/>
      <c r="BB37" s="37"/>
      <c r="BC37" s="37"/>
      <c r="BD37" s="37"/>
      <c r="BE37" s="37"/>
      <c r="BF37" s="37"/>
      <c r="BG37" s="37"/>
      <c r="BH37" s="37"/>
      <c r="BI37" s="37"/>
      <c r="BJ37" s="37"/>
      <c r="BK37" s="37"/>
      <c r="BL37" s="37"/>
      <c r="BM37" s="37"/>
      <c r="BN37" s="37"/>
      <c r="BO37" s="37"/>
      <c r="BP37" s="37"/>
      <c r="BQ37" s="37"/>
      <c r="BR37" s="37"/>
      <c r="BS37" s="37"/>
      <c r="BT37" s="37"/>
      <c r="BU37" s="37"/>
      <c r="BV37" s="37"/>
      <c r="BW37" s="37"/>
      <c r="BX37" s="37"/>
      <c r="BY37" s="37"/>
      <c r="BZ37" s="37"/>
      <c r="CA37" s="37"/>
      <c r="CB37" s="37"/>
      <c r="CC37" s="37"/>
      <c r="CD37" s="37"/>
      <c r="CE37" s="37"/>
      <c r="CF37" s="37"/>
      <c r="CG37" s="37"/>
      <c r="CH37" s="37"/>
      <c r="CI37" s="37"/>
      <c r="CJ37" s="37"/>
      <c r="CK37" s="37"/>
      <c r="CL37" s="37"/>
      <c r="CM37" s="37"/>
      <c r="CN37" s="37"/>
      <c r="CO37" s="37"/>
      <c r="CP37" s="37"/>
      <c r="CQ37" s="37"/>
      <c r="CR37" s="37"/>
      <c r="CS37" s="37"/>
      <c r="CT37" s="37"/>
      <c r="CU37" s="37"/>
      <c r="CV37" s="37"/>
      <c r="CW37" s="37"/>
      <c r="CX37" s="37"/>
      <c r="CY37" s="37"/>
      <c r="CZ37" s="37"/>
      <c r="DA37" s="37"/>
      <c r="DB37" s="37"/>
      <c r="DC37" s="37"/>
      <c r="DD37" s="37"/>
      <c r="DE37" s="37"/>
      <c r="DF37" s="37"/>
      <c r="DG37" s="37"/>
      <c r="DH37" s="37"/>
      <c r="DI37" s="37"/>
      <c r="DJ37" s="37"/>
      <c r="DK37" s="37"/>
      <c r="DL37" s="37"/>
      <c r="DM37" s="37"/>
      <c r="DN37" s="37"/>
      <c r="DO37" s="37"/>
      <c r="DP37" s="37"/>
      <c r="DQ37" s="37"/>
      <c r="DR37" s="37"/>
      <c r="DS37" s="37"/>
      <c r="DT37" s="37"/>
      <c r="DU37" s="37"/>
      <c r="DV37" s="37"/>
      <c r="DW37" s="37"/>
      <c r="DX37" s="37"/>
      <c r="DY37" s="37"/>
      <c r="DZ37" s="37"/>
      <c r="EA37" s="37"/>
      <c r="EB37" s="37"/>
      <c r="EC37" s="37"/>
      <c r="ED37" s="37"/>
      <c r="EE37" s="37"/>
      <c r="EF37" s="37"/>
      <c r="EG37" s="37"/>
      <c r="EH37" s="37"/>
      <c r="EI37" s="37"/>
      <c r="EJ37" s="37"/>
      <c r="EK37" s="37"/>
      <c r="EL37" s="37"/>
      <c r="EM37" s="37"/>
      <c r="EN37" s="37"/>
      <c r="EO37" s="37"/>
      <c r="EP37" s="37"/>
      <c r="EQ37" s="37"/>
      <c r="ER37" s="37"/>
      <c r="ES37" s="37"/>
      <c r="ET37" s="37"/>
      <c r="EU37" s="37"/>
      <c r="EV37" s="37"/>
      <c r="EW37" s="37"/>
      <c r="EX37" s="37"/>
      <c r="EY37" s="37"/>
      <c r="EZ37" s="37"/>
      <c r="FA37" s="37"/>
      <c r="FB37" s="37"/>
      <c r="FC37" s="37"/>
      <c r="FD37" s="37"/>
      <c r="FE37" s="37"/>
      <c r="FF37" s="37"/>
      <c r="FG37" s="37"/>
      <c r="FH37" s="37"/>
      <c r="FI37" s="37"/>
      <c r="FJ37" s="37"/>
      <c r="FK37" s="37"/>
      <c r="FL37" s="37"/>
      <c r="FM37" s="37"/>
      <c r="FN37" s="37"/>
      <c r="FO37" s="37"/>
      <c r="FP37" s="37"/>
      <c r="FQ37" s="37"/>
      <c r="FR37" s="37"/>
      <c r="FS37" s="37"/>
      <c r="FT37" s="37"/>
      <c r="FU37" s="37"/>
      <c r="FV37" s="37"/>
      <c r="FW37" s="37"/>
      <c r="FX37" s="37"/>
      <c r="FY37" s="37"/>
      <c r="FZ37" s="37"/>
      <c r="GA37" s="37"/>
      <c r="GB37" s="37"/>
      <c r="GC37" s="37"/>
      <c r="GD37" s="37"/>
      <c r="GE37" s="37"/>
      <c r="GF37" s="37"/>
      <c r="GG37" s="37"/>
      <c r="GH37" s="37"/>
      <c r="GI37" s="37"/>
      <c r="GJ37" s="37"/>
      <c r="GK37" s="37"/>
      <c r="GL37" s="37"/>
      <c r="GM37" s="37"/>
      <c r="GN37" s="37"/>
      <c r="GO37" s="37"/>
      <c r="GP37" s="37"/>
      <c r="GQ37" s="37"/>
      <c r="GR37" s="37"/>
      <c r="GS37" s="37"/>
      <c r="GT37" s="37"/>
      <c r="GU37" s="37"/>
      <c r="GV37" s="37"/>
      <c r="GW37" s="37"/>
      <c r="GX37" s="37"/>
      <c r="GY37" s="37"/>
      <c r="GZ37" s="37"/>
      <c r="HA37" s="37"/>
      <c r="HB37" s="37"/>
      <c r="HC37" s="37"/>
      <c r="HD37" s="37"/>
      <c r="HE37" s="37"/>
      <c r="HF37" s="37"/>
      <c r="HG37" s="37"/>
      <c r="HH37" s="37"/>
      <c r="HI37" s="37"/>
      <c r="HJ37" s="37"/>
      <c r="HK37" s="37"/>
      <c r="HL37" s="37"/>
      <c r="HM37" s="37"/>
      <c r="HN37" s="37"/>
      <c r="HO37" s="37"/>
      <c r="HP37" s="37"/>
      <c r="HQ37" s="37"/>
      <c r="HR37" s="37"/>
      <c r="HS37" s="37"/>
      <c r="HT37" s="37"/>
      <c r="HU37" s="37"/>
      <c r="HV37" s="37"/>
      <c r="HW37" s="37"/>
      <c r="HX37" s="37"/>
      <c r="HY37" s="37"/>
      <c r="HZ37" s="37"/>
      <c r="IA37" s="37"/>
      <c r="IB37" s="37"/>
      <c r="IC37" s="37"/>
      <c r="ID37" s="37"/>
      <c r="IE37" s="37"/>
      <c r="IF37" s="37"/>
      <c r="IG37" s="37"/>
      <c r="IH37" s="37"/>
      <c r="II37" s="37"/>
      <c r="IJ37" s="37"/>
      <c r="IK37" s="37"/>
      <c r="IL37" s="37"/>
      <c r="IM37" s="37"/>
      <c r="IN37" s="37"/>
      <c r="IO37" s="37"/>
      <c r="IP37" s="37"/>
      <c r="IQ37" s="37"/>
      <c r="IR37" s="37"/>
      <c r="IS37" s="37"/>
      <c r="IT37" s="37"/>
      <c r="IU37" s="37"/>
      <c r="IV37" s="37"/>
      <c r="IW37" s="37"/>
      <c r="IX37" s="37"/>
      <c r="IY37" s="37"/>
      <c r="IZ37" s="37"/>
      <c r="JA37" s="37"/>
      <c r="JB37" s="37"/>
      <c r="JC37" s="37"/>
      <c r="JD37" s="37"/>
      <c r="JE37" s="37"/>
      <c r="JF37" s="37"/>
      <c r="JG37" s="37"/>
      <c r="JH37" s="37"/>
      <c r="JI37" s="37"/>
      <c r="JJ37" s="37"/>
      <c r="JK37" s="37"/>
      <c r="JL37" s="37"/>
      <c r="JM37" s="37"/>
      <c r="JN37" s="37"/>
      <c r="JO37" s="37"/>
      <c r="JP37" s="37"/>
      <c r="JQ37" s="37"/>
      <c r="JR37" s="37"/>
      <c r="JS37" s="37"/>
      <c r="JT37" s="37"/>
      <c r="JU37" s="37"/>
      <c r="JV37" s="37"/>
      <c r="JW37" s="37"/>
      <c r="JX37" s="37"/>
      <c r="JY37" s="37"/>
      <c r="JZ37" s="37"/>
      <c r="KA37" s="37"/>
      <c r="KB37" s="37"/>
      <c r="KC37" s="37"/>
      <c r="KD37" s="37"/>
      <c r="KE37" s="37"/>
      <c r="KF37" s="37"/>
      <c r="KG37" s="37"/>
      <c r="KH37" s="37"/>
      <c r="KI37" s="37"/>
      <c r="KJ37" s="37"/>
      <c r="KK37" s="37"/>
      <c r="KL37" s="37"/>
      <c r="KM37" s="37"/>
      <c r="KN37" s="37"/>
      <c r="KO37" s="37"/>
      <c r="KP37" s="37"/>
      <c r="KQ37" s="37"/>
      <c r="KR37" s="37"/>
      <c r="KS37" s="37"/>
      <c r="KT37" s="37"/>
      <c r="KU37" s="37"/>
      <c r="KV37" s="37"/>
      <c r="KW37" s="37"/>
      <c r="KX37" s="37"/>
      <c r="KY37" s="37"/>
      <c r="KZ37" s="37"/>
      <c r="LA37" s="37"/>
      <c r="LB37" s="37"/>
      <c r="LC37" s="37"/>
      <c r="LD37" s="37"/>
      <c r="LE37" s="37"/>
      <c r="LF37" s="37"/>
      <c r="LG37" s="37"/>
      <c r="LH37" s="37"/>
      <c r="LI37" s="37"/>
      <c r="LJ37" s="37"/>
      <c r="LK37" s="37"/>
      <c r="LL37" s="37"/>
      <c r="LM37" s="37"/>
      <c r="LN37" s="37"/>
      <c r="LO37" s="37"/>
      <c r="LP37" s="37"/>
      <c r="LQ37" s="37"/>
      <c r="LR37" s="37"/>
      <c r="LS37" s="37"/>
      <c r="LT37" s="37"/>
      <c r="LU37" s="37"/>
      <c r="LV37" s="37"/>
      <c r="LW37" s="37"/>
      <c r="LX37" s="37"/>
      <c r="LY37" s="37"/>
      <c r="LZ37" s="37"/>
      <c r="MA37" s="37"/>
      <c r="MB37" s="37"/>
      <c r="MC37" s="37"/>
      <c r="MD37" s="37"/>
      <c r="ME37" s="37"/>
      <c r="MF37" s="37"/>
      <c r="MG37" s="37"/>
      <c r="MH37" s="37"/>
      <c r="MI37" s="37"/>
      <c r="MJ37" s="37"/>
      <c r="MK37" s="37"/>
      <c r="ML37" s="37"/>
      <c r="MM37" s="37"/>
      <c r="MN37" s="37"/>
      <c r="MO37" s="37"/>
      <c r="MP37" s="37"/>
      <c r="MQ37" s="37"/>
      <c r="MR37" s="37"/>
      <c r="MS37" s="37"/>
      <c r="MT37" s="37"/>
      <c r="MU37" s="37"/>
      <c r="MV37" s="37"/>
      <c r="MW37" s="37"/>
      <c r="MX37" s="37"/>
      <c r="MY37" s="37"/>
      <c r="MZ37" s="37"/>
      <c r="NA37" s="37"/>
      <c r="NB37" s="37"/>
      <c r="NC37" s="37"/>
      <c r="ND37" s="37"/>
      <c r="NE37" s="37"/>
      <c r="NF37" s="37"/>
      <c r="NG37" s="37"/>
      <c r="NH37" s="37"/>
      <c r="NI37" s="37"/>
      <c r="NJ37" s="37"/>
      <c r="NK37" s="37"/>
      <c r="NL37" s="37"/>
      <c r="NM37" s="37"/>
      <c r="NN37" s="37"/>
      <c r="NO37" s="37"/>
      <c r="NP37" s="37"/>
      <c r="NQ37" s="37"/>
      <c r="NR37" s="37"/>
      <c r="NS37" s="37"/>
      <c r="NT37" s="37"/>
      <c r="NU37" s="37"/>
      <c r="NV37" s="37"/>
      <c r="NW37" s="37"/>
      <c r="NX37" s="37"/>
      <c r="NY37" s="37"/>
      <c r="NZ37" s="37"/>
      <c r="OA37" s="37"/>
      <c r="OB37" s="37"/>
      <c r="OC37" s="37"/>
      <c r="OD37" s="37"/>
      <c r="OE37" s="37"/>
      <c r="OF37" s="37"/>
      <c r="OG37" s="37"/>
      <c r="OH37" s="37"/>
      <c r="OI37" s="37"/>
      <c r="OJ37" s="37"/>
      <c r="OK37" s="37"/>
      <c r="OL37" s="37"/>
      <c r="OM37" s="37"/>
      <c r="ON37" s="37"/>
      <c r="OO37" s="37"/>
      <c r="OP37" s="37"/>
      <c r="OQ37" s="37"/>
      <c r="OR37" s="37"/>
      <c r="OS37" s="37"/>
      <c r="OT37" s="37"/>
      <c r="OU37" s="37"/>
      <c r="OV37" s="37"/>
      <c r="OW37" s="37"/>
      <c r="OX37" s="37"/>
      <c r="OY37" s="37"/>
      <c r="OZ37" s="37"/>
      <c r="PA37" s="37"/>
      <c r="PB37" s="37"/>
      <c r="PC37" s="37"/>
      <c r="PD37" s="37"/>
      <c r="PE37" s="37"/>
      <c r="PF37" s="37"/>
      <c r="PG37" s="37"/>
      <c r="PH37" s="37"/>
      <c r="PI37" s="37"/>
      <c r="PJ37" s="37"/>
      <c r="PK37" s="37"/>
      <c r="PL37" s="37"/>
      <c r="PM37" s="37"/>
      <c r="PN37" s="37"/>
      <c r="PO37" s="37"/>
      <c r="PP37" s="37"/>
      <c r="PQ37" s="37"/>
      <c r="PR37" s="37"/>
      <c r="PS37" s="37"/>
      <c r="PT37" s="37"/>
      <c r="PU37" s="37"/>
      <c r="PV37" s="37"/>
      <c r="PW37" s="37"/>
      <c r="PX37" s="37"/>
      <c r="PY37" s="37"/>
      <c r="PZ37" s="37"/>
      <c r="QA37" s="37"/>
      <c r="QB37" s="37"/>
      <c r="QC37" s="37"/>
      <c r="QD37" s="37"/>
      <c r="QE37" s="37"/>
      <c r="QF37" s="37"/>
      <c r="QG37" s="37"/>
      <c r="QH37" s="37"/>
      <c r="QI37" s="37"/>
      <c r="QJ37" s="37"/>
      <c r="QK37" s="37"/>
      <c r="QL37" s="37"/>
      <c r="QM37" s="37"/>
      <c r="QN37" s="37"/>
      <c r="QO37" s="37"/>
      <c r="QP37" s="37"/>
      <c r="QQ37" s="37"/>
      <c r="QR37" s="37"/>
      <c r="QS37" s="37"/>
      <c r="QT37" s="37"/>
      <c r="QU37" s="37"/>
      <c r="QV37" s="37"/>
      <c r="QW37" s="37"/>
      <c r="QX37" s="37"/>
      <c r="QY37" s="37"/>
      <c r="QZ37" s="37"/>
      <c r="RA37" s="37"/>
      <c r="RB37" s="37"/>
      <c r="RC37" s="37"/>
      <c r="RD37" s="37"/>
      <c r="RE37" s="37"/>
      <c r="RF37" s="37"/>
      <c r="RG37" s="37"/>
      <c r="RH37" s="37"/>
      <c r="RI37" s="37"/>
      <c r="RJ37" s="37"/>
      <c r="RK37" s="37"/>
      <c r="RL37" s="37"/>
      <c r="RM37" s="37"/>
      <c r="RN37" s="37"/>
      <c r="RO37" s="37"/>
      <c r="RP37" s="37"/>
      <c r="RQ37" s="37"/>
      <c r="RR37" s="37"/>
      <c r="RS37" s="37"/>
      <c r="RT37" s="37"/>
      <c r="RU37" s="37"/>
      <c r="RV37" s="37"/>
      <c r="RW37" s="37"/>
      <c r="RX37" s="37"/>
      <c r="RY37" s="37"/>
      <c r="RZ37" s="37"/>
      <c r="SA37" s="37"/>
      <c r="SB37" s="37"/>
      <c r="SC37" s="37"/>
      <c r="SD37" s="37"/>
      <c r="SE37" s="37"/>
      <c r="SF37" s="37"/>
      <c r="SG37" s="37"/>
      <c r="SH37" s="37"/>
      <c r="SI37" s="37"/>
      <c r="SJ37" s="37"/>
      <c r="SK37" s="37"/>
      <c r="SL37" s="37"/>
      <c r="SM37" s="37"/>
      <c r="SN37" s="37"/>
      <c r="SO37" s="37"/>
      <c r="SP37" s="37"/>
      <c r="SQ37" s="37"/>
      <c r="SR37" s="37"/>
      <c r="SS37" s="37"/>
      <c r="ST37" s="37"/>
      <c r="SU37" s="37"/>
      <c r="SV37" s="37"/>
      <c r="SW37" s="37"/>
      <c r="SX37" s="37"/>
      <c r="SY37" s="37"/>
      <c r="SZ37" s="37"/>
      <c r="TA37" s="37"/>
      <c r="TB37" s="37"/>
      <c r="TC37" s="37"/>
      <c r="TD37" s="37"/>
      <c r="TE37" s="37"/>
      <c r="TF37" s="37"/>
      <c r="TG37" s="37"/>
      <c r="TH37" s="37"/>
      <c r="TI37" s="37"/>
      <c r="TJ37" s="37"/>
      <c r="TK37" s="37"/>
      <c r="TL37" s="37"/>
      <c r="TM37" s="37"/>
      <c r="TN37" s="37"/>
      <c r="TO37" s="37"/>
      <c r="TP37" s="37"/>
      <c r="TQ37" s="37"/>
      <c r="TR37" s="37"/>
      <c r="TS37" s="37"/>
      <c r="TT37" s="37"/>
      <c r="TU37" s="37"/>
      <c r="TV37" s="37"/>
      <c r="TW37" s="37"/>
      <c r="TX37" s="37"/>
      <c r="TY37" s="37"/>
      <c r="TZ37" s="37"/>
      <c r="UA37" s="37"/>
      <c r="UB37" s="37"/>
      <c r="UC37" s="37"/>
      <c r="UD37" s="37"/>
      <c r="UE37" s="37"/>
      <c r="UF37" s="37"/>
      <c r="UG37" s="37"/>
      <c r="UH37" s="37"/>
      <c r="UI37" s="37"/>
      <c r="UJ37" s="37"/>
      <c r="UK37" s="37"/>
      <c r="UL37" s="37"/>
      <c r="UM37" s="37"/>
      <c r="UN37" s="37"/>
      <c r="UO37" s="37"/>
      <c r="UP37" s="37"/>
      <c r="UQ37" s="37"/>
      <c r="UR37" s="37"/>
      <c r="US37" s="37"/>
      <c r="UT37" s="37"/>
      <c r="UU37" s="37"/>
      <c r="UV37" s="37"/>
      <c r="UW37" s="37"/>
      <c r="UX37" s="37"/>
      <c r="UY37" s="37"/>
      <c r="UZ37" s="37"/>
      <c r="VA37" s="37"/>
      <c r="VB37" s="37"/>
      <c r="VC37" s="37"/>
      <c r="VD37" s="37"/>
      <c r="VE37" s="37"/>
      <c r="VF37" s="37"/>
      <c r="VG37" s="37"/>
      <c r="VH37" s="37"/>
      <c r="VI37" s="37"/>
      <c r="VJ37" s="37"/>
      <c r="VK37" s="37"/>
      <c r="VL37" s="37"/>
      <c r="VM37" s="37"/>
      <c r="VN37" s="37"/>
      <c r="VO37" s="37"/>
      <c r="VP37" s="37"/>
      <c r="VQ37" s="37"/>
      <c r="VR37" s="37"/>
      <c r="VS37" s="37"/>
      <c r="VT37" s="37"/>
      <c r="VU37" s="37"/>
      <c r="VV37" s="37"/>
      <c r="VW37" s="37"/>
      <c r="VX37" s="37"/>
      <c r="VY37" s="37"/>
      <c r="VZ37" s="37"/>
      <c r="WA37" s="37"/>
      <c r="WB37" s="37"/>
      <c r="WC37" s="37"/>
      <c r="WD37" s="37"/>
      <c r="WE37" s="37"/>
      <c r="WF37" s="37"/>
      <c r="WG37" s="37"/>
      <c r="WH37" s="37"/>
      <c r="WI37" s="37"/>
      <c r="WJ37" s="37"/>
      <c r="WK37" s="37"/>
      <c r="WL37" s="37"/>
      <c r="WM37" s="37"/>
      <c r="WN37" s="37"/>
      <c r="WO37" s="37"/>
      <c r="WP37" s="37"/>
      <c r="WQ37" s="37"/>
      <c r="WR37" s="37"/>
      <c r="WS37" s="37"/>
      <c r="WT37" s="37"/>
      <c r="WU37" s="37"/>
      <c r="WV37" s="37"/>
      <c r="WW37" s="37"/>
      <c r="WX37" s="37"/>
      <c r="WY37" s="37"/>
      <c r="WZ37" s="37"/>
      <c r="XA37" s="37"/>
      <c r="XB37" s="37"/>
      <c r="XC37" s="37"/>
      <c r="XD37" s="37"/>
      <c r="XE37" s="37"/>
      <c r="XF37" s="37"/>
      <c r="XG37" s="37"/>
      <c r="XH37" s="37"/>
      <c r="XI37" s="37"/>
      <c r="XJ37" s="37"/>
      <c r="XK37" s="37"/>
      <c r="XL37" s="37"/>
      <c r="XM37" s="37"/>
      <c r="XN37" s="37"/>
      <c r="XO37" s="37"/>
      <c r="XP37" s="37"/>
      <c r="XQ37" s="37"/>
      <c r="XR37" s="37"/>
      <c r="XS37" s="37"/>
      <c r="XT37" s="37"/>
      <c r="XU37" s="37"/>
      <c r="XV37" s="37"/>
      <c r="XW37" s="37"/>
      <c r="XX37" s="37"/>
      <c r="XY37" s="37"/>
      <c r="XZ37" s="37"/>
      <c r="YA37" s="37"/>
      <c r="YB37" s="37"/>
      <c r="YC37" s="37"/>
      <c r="YD37" s="37"/>
      <c r="YE37" s="37"/>
      <c r="YF37" s="37"/>
      <c r="YG37" s="37"/>
      <c r="YH37" s="37"/>
      <c r="YI37" s="37"/>
      <c r="YJ37" s="37"/>
      <c r="YK37" s="37"/>
      <c r="YL37" s="37"/>
      <c r="YM37" s="37"/>
      <c r="YN37" s="37"/>
      <c r="YO37" s="37"/>
      <c r="YP37" s="37"/>
      <c r="YQ37" s="37"/>
      <c r="YR37" s="37"/>
      <c r="YS37" s="37"/>
      <c r="YT37" s="37"/>
      <c r="YU37" s="37"/>
      <c r="YV37" s="37"/>
      <c r="YW37" s="37"/>
      <c r="YX37" s="37"/>
      <c r="YY37" s="37"/>
      <c r="YZ37" s="37"/>
      <c r="ZA37" s="37"/>
      <c r="ZB37" s="37"/>
      <c r="ZC37" s="37"/>
      <c r="ZD37" s="37"/>
      <c r="ZE37" s="37"/>
      <c r="ZF37" s="37"/>
      <c r="ZG37" s="37"/>
      <c r="ZH37" s="37"/>
      <c r="ZI37" s="37"/>
      <c r="ZJ37" s="37"/>
      <c r="ZK37" s="37"/>
      <c r="ZL37" s="37"/>
      <c r="ZM37" s="37"/>
      <c r="ZN37" s="37"/>
      <c r="ZO37" s="37"/>
      <c r="ZP37" s="37"/>
      <c r="ZQ37" s="37"/>
      <c r="ZR37" s="37"/>
      <c r="ZS37" s="37"/>
      <c r="ZT37" s="37"/>
      <c r="ZU37" s="37"/>
      <c r="ZV37" s="37"/>
      <c r="ZW37" s="37"/>
      <c r="ZX37" s="37"/>
      <c r="ZY37" s="37"/>
      <c r="ZZ37" s="37"/>
      <c r="AAA37" s="37"/>
      <c r="AAB37" s="37"/>
      <c r="AAC37" s="37"/>
      <c r="AAD37" s="37"/>
      <c r="AAE37" s="37"/>
      <c r="AAF37" s="37"/>
      <c r="AAG37" s="37"/>
      <c r="AAH37" s="37"/>
      <c r="AAI37" s="37"/>
      <c r="AAJ37" s="37"/>
      <c r="AAK37" s="37"/>
      <c r="AAL37" s="37"/>
      <c r="AAM37" s="37"/>
      <c r="AAN37" s="37"/>
      <c r="AAO37" s="37"/>
      <c r="AAP37" s="37"/>
      <c r="AAQ37" s="37"/>
      <c r="AAR37" s="37"/>
      <c r="AAS37" s="37"/>
      <c r="AAT37" s="37"/>
      <c r="AAU37" s="37"/>
      <c r="AAV37" s="37"/>
      <c r="AAW37" s="37"/>
      <c r="AAX37" s="37"/>
      <c r="AAY37" s="37"/>
      <c r="AAZ37" s="37"/>
      <c r="ABA37" s="37"/>
      <c r="ABB37" s="37"/>
      <c r="ABC37" s="37"/>
      <c r="ABD37" s="37"/>
      <c r="ABE37" s="37"/>
      <c r="ABF37" s="37"/>
      <c r="ABG37" s="37"/>
      <c r="ABH37" s="37"/>
      <c r="ABI37" s="37"/>
      <c r="ABJ37" s="37"/>
      <c r="ABK37" s="37"/>
      <c r="ABL37" s="37"/>
      <c r="ABM37" s="37"/>
      <c r="ABN37" s="37"/>
      <c r="ABO37" s="37"/>
      <c r="ABP37" s="37"/>
      <c r="ABQ37" s="37"/>
      <c r="ABR37" s="37"/>
      <c r="ABS37" s="37"/>
      <c r="ABT37" s="37"/>
      <c r="ABU37" s="37"/>
      <c r="ABV37" s="37"/>
      <c r="ABW37" s="37"/>
      <c r="ABX37" s="37"/>
      <c r="ABY37" s="37"/>
      <c r="ABZ37" s="37"/>
      <c r="ACA37" s="37"/>
      <c r="ACB37" s="37"/>
      <c r="ACC37" s="37"/>
      <c r="ACD37" s="37"/>
      <c r="ACE37" s="37"/>
      <c r="ACF37" s="37"/>
      <c r="ACG37" s="37"/>
      <c r="ACH37" s="37"/>
      <c r="ACI37" s="37"/>
      <c r="ACJ37" s="37"/>
      <c r="ACK37" s="37"/>
      <c r="ACL37" s="37"/>
      <c r="ACM37" s="37"/>
      <c r="ACN37" s="37"/>
      <c r="ACO37" s="37"/>
      <c r="ACP37" s="37"/>
      <c r="ACQ37" s="37"/>
      <c r="ACR37" s="37"/>
      <c r="ACS37" s="37"/>
      <c r="ACT37" s="37"/>
      <c r="ACU37" s="37"/>
      <c r="ACV37" s="37"/>
      <c r="ACW37" s="37"/>
      <c r="ACX37" s="37"/>
      <c r="ACY37" s="37"/>
      <c r="ACZ37" s="37"/>
      <c r="ADA37" s="37"/>
      <c r="ADB37" s="37"/>
      <c r="ADC37" s="37"/>
      <c r="ADD37" s="37"/>
      <c r="ADE37" s="37"/>
      <c r="ADF37" s="37"/>
      <c r="ADG37" s="37"/>
      <c r="ADH37" s="37"/>
      <c r="ADI37" s="37"/>
      <c r="ADJ37" s="37"/>
      <c r="ADK37" s="37"/>
      <c r="ADL37" s="37"/>
      <c r="ADM37" s="37"/>
      <c r="ADN37" s="37"/>
      <c r="ADO37" s="37"/>
      <c r="ADP37" s="37"/>
      <c r="ADQ37" s="37"/>
      <c r="ADR37" s="37"/>
      <c r="ADS37" s="37"/>
      <c r="ADT37" s="37"/>
      <c r="ADU37" s="37"/>
      <c r="ADV37" s="37"/>
      <c r="ADW37" s="37"/>
      <c r="ADX37" s="37"/>
      <c r="ADY37" s="37"/>
      <c r="ADZ37" s="37"/>
      <c r="AEA37" s="37"/>
      <c r="AEB37" s="37"/>
      <c r="AEC37" s="37"/>
      <c r="AED37" s="37"/>
      <c r="AEE37" s="37"/>
      <c r="AEF37" s="37"/>
      <c r="AEG37" s="37"/>
      <c r="AEH37" s="37"/>
      <c r="AEI37" s="37"/>
      <c r="AEJ37" s="37"/>
      <c r="AEK37" s="37"/>
      <c r="AEL37" s="37"/>
      <c r="AEM37" s="37"/>
      <c r="AEN37" s="37"/>
      <c r="AEO37" s="37"/>
      <c r="AEP37" s="37"/>
      <c r="AEQ37" s="37"/>
      <c r="AER37" s="37"/>
      <c r="AES37" s="37"/>
      <c r="AET37" s="37"/>
      <c r="AEU37" s="37"/>
      <c r="AEV37" s="37"/>
      <c r="AEW37" s="37"/>
      <c r="AEX37" s="37"/>
      <c r="AEY37" s="37"/>
      <c r="AEZ37" s="37"/>
      <c r="AFA37" s="37"/>
      <c r="AFB37" s="37"/>
      <c r="AFC37" s="37"/>
      <c r="AFD37" s="37"/>
      <c r="AFE37" s="37"/>
      <c r="AFF37" s="37"/>
      <c r="AFG37" s="37"/>
      <c r="AFH37" s="37"/>
      <c r="AFI37" s="37"/>
      <c r="AFJ37" s="37"/>
      <c r="AFK37" s="37"/>
      <c r="AFL37" s="37"/>
      <c r="AFM37" s="37"/>
      <c r="AFN37" s="37"/>
      <c r="AFO37" s="37"/>
      <c r="AFP37" s="37"/>
      <c r="AFQ37" s="37"/>
      <c r="AFR37" s="37"/>
      <c r="AFS37" s="37"/>
      <c r="AFT37" s="37"/>
      <c r="AFU37" s="37"/>
      <c r="AFV37" s="37"/>
      <c r="AFW37" s="37"/>
      <c r="AFX37" s="37"/>
      <c r="AFY37" s="37"/>
      <c r="AFZ37" s="37"/>
      <c r="AGA37" s="37"/>
      <c r="AGB37" s="37"/>
      <c r="AGC37" s="37"/>
      <c r="AGD37" s="37"/>
      <c r="AGE37" s="37"/>
      <c r="AGF37" s="37"/>
      <c r="AGG37" s="37"/>
      <c r="AGH37" s="37"/>
      <c r="AGI37" s="37"/>
      <c r="AGJ37" s="37"/>
      <c r="AGK37" s="37"/>
      <c r="AGL37" s="37"/>
      <c r="AGM37" s="37"/>
      <c r="AGN37" s="37"/>
      <c r="AGO37" s="37"/>
      <c r="AGP37" s="37"/>
      <c r="AGQ37" s="37"/>
      <c r="AGR37" s="37"/>
      <c r="AGS37" s="37"/>
      <c r="AGT37" s="37"/>
      <c r="AGU37" s="37"/>
      <c r="AGV37" s="37"/>
      <c r="AGW37" s="37"/>
      <c r="AGX37" s="37"/>
      <c r="AGY37" s="37"/>
      <c r="AGZ37" s="37"/>
      <c r="AHA37" s="37"/>
      <c r="AHB37" s="37"/>
      <c r="AHC37" s="37"/>
      <c r="AHD37" s="37"/>
      <c r="AHE37" s="37"/>
      <c r="AHF37" s="37"/>
      <c r="AHG37" s="37"/>
      <c r="AHH37" s="37"/>
      <c r="AHI37" s="37"/>
      <c r="AHJ37" s="37"/>
      <c r="AHK37" s="37"/>
      <c r="AHL37" s="37"/>
      <c r="AHM37" s="37"/>
      <c r="AHN37" s="37"/>
      <c r="AHO37" s="37"/>
      <c r="AHP37" s="37"/>
      <c r="AHQ37" s="37"/>
      <c r="AHR37" s="37"/>
      <c r="AHS37" s="37"/>
      <c r="AHT37" s="37"/>
      <c r="AHU37" s="37"/>
      <c r="AHV37" s="37"/>
      <c r="AHW37" s="37"/>
      <c r="AHX37" s="37"/>
      <c r="AHY37" s="37"/>
      <c r="AHZ37" s="37"/>
      <c r="AIA37" s="37"/>
      <c r="AIB37" s="37"/>
      <c r="AIC37" s="37"/>
      <c r="AID37" s="37"/>
      <c r="AIE37" s="37"/>
      <c r="AIF37" s="37"/>
      <c r="AIG37" s="37"/>
      <c r="AIH37" s="37"/>
      <c r="AII37" s="37"/>
      <c r="AIJ37" s="37"/>
      <c r="AIK37" s="37"/>
      <c r="AIL37" s="37"/>
      <c r="AIM37" s="37"/>
      <c r="AIN37" s="37"/>
      <c r="AIO37" s="37"/>
      <c r="AIP37" s="37"/>
      <c r="AIQ37" s="37"/>
      <c r="AIR37" s="37"/>
      <c r="AIS37" s="37"/>
      <c r="AIT37" s="37"/>
      <c r="AIU37" s="37"/>
      <c r="AIV37" s="37"/>
      <c r="AIW37" s="37"/>
      <c r="AIX37" s="37"/>
      <c r="AIY37" s="37"/>
      <c r="AIZ37" s="37"/>
      <c r="AJA37" s="37"/>
      <c r="AJB37" s="37"/>
      <c r="AJC37" s="37"/>
      <c r="AJD37" s="37"/>
      <c r="AJE37" s="37"/>
      <c r="AJF37" s="37"/>
      <c r="AJG37" s="37"/>
      <c r="AJH37" s="37"/>
      <c r="AJI37" s="37"/>
      <c r="AJJ37" s="37"/>
      <c r="AJK37" s="37"/>
      <c r="AJL37" s="37"/>
      <c r="AJM37" s="37"/>
      <c r="AJN37" s="37"/>
      <c r="AJO37" s="37"/>
      <c r="AJP37" s="37"/>
      <c r="AJQ37" s="37"/>
      <c r="AJR37" s="37"/>
      <c r="AJS37" s="37"/>
      <c r="AJT37" s="37"/>
      <c r="AJU37" s="37"/>
      <c r="AJV37" s="37"/>
      <c r="AJW37" s="37"/>
      <c r="AJX37" s="37"/>
      <c r="AJY37" s="37"/>
      <c r="AJZ37" s="37"/>
      <c r="AKA37" s="37"/>
      <c r="AKB37" s="37"/>
      <c r="AKC37" s="37"/>
      <c r="AKD37" s="37"/>
      <c r="AKE37" s="37"/>
      <c r="AKF37" s="37"/>
      <c r="AKG37" s="37"/>
      <c r="AKH37" s="37"/>
      <c r="AKI37" s="37"/>
      <c r="AKJ37" s="37"/>
      <c r="AKK37" s="37"/>
      <c r="AKL37" s="37"/>
      <c r="AKM37" s="37"/>
      <c r="AKN37" s="37"/>
      <c r="AKO37" s="37"/>
      <c r="AKP37" s="37"/>
      <c r="AKQ37" s="37"/>
      <c r="AKR37" s="37"/>
      <c r="AKS37" s="37"/>
      <c r="AKT37" s="37"/>
      <c r="AKU37" s="37"/>
      <c r="AKV37" s="37"/>
      <c r="AKW37" s="37"/>
      <c r="AKX37" s="37"/>
      <c r="AKY37" s="37"/>
      <c r="AKZ37" s="37"/>
      <c r="ALA37" s="37"/>
      <c r="ALB37" s="37"/>
      <c r="ALC37" s="37"/>
      <c r="ALD37" s="37"/>
      <c r="ALE37" s="37"/>
      <c r="ALF37" s="37"/>
      <c r="ALG37" s="37"/>
      <c r="ALH37" s="37"/>
      <c r="ALI37" s="37"/>
      <c r="ALJ37" s="37"/>
      <c r="ALK37" s="37"/>
      <c r="ALL37" s="37"/>
      <c r="ALM37" s="37"/>
      <c r="ALN37" s="37"/>
      <c r="ALO37" s="37"/>
      <c r="ALP37" s="37"/>
      <c r="ALQ37" s="37"/>
      <c r="ALR37" s="37"/>
      <c r="ALS37" s="37"/>
      <c r="ALT37" s="37"/>
      <c r="ALU37" s="37"/>
      <c r="ALV37" s="37"/>
      <c r="ALW37" s="37"/>
      <c r="ALX37" s="37"/>
      <c r="ALY37" s="37"/>
      <c r="ALZ37" s="37"/>
      <c r="AMA37" s="37"/>
      <c r="AMB37" s="37"/>
      <c r="AMC37" s="37"/>
      <c r="AMD37" s="37"/>
      <c r="AME37" s="37"/>
      <c r="AMF37" s="37"/>
      <c r="AMG37" s="37"/>
      <c r="AMH37" s="37"/>
    </row>
    <row r="38" spans="1:1023" ht="14.4">
      <c r="A38" s="33"/>
      <c r="B38" s="39"/>
      <c r="C38" s="37"/>
      <c r="D38" s="37"/>
      <c r="E38" s="40"/>
      <c r="F38" s="40"/>
      <c r="G38" s="40"/>
      <c r="H38" s="40"/>
      <c r="I38" s="40"/>
      <c r="J38" s="40"/>
      <c r="K38" s="40"/>
      <c r="L38" s="37"/>
      <c r="M38" s="37"/>
      <c r="N38" s="37"/>
      <c r="O38" s="37"/>
      <c r="P38" s="37"/>
      <c r="Q38" s="37"/>
      <c r="R38" s="37"/>
      <c r="S38" s="37"/>
      <c r="T38" s="37"/>
      <c r="U38" s="37"/>
      <c r="V38" s="37"/>
      <c r="W38" s="37"/>
      <c r="X38" s="37"/>
      <c r="Y38" s="37"/>
      <c r="Z38" s="37"/>
      <c r="AA38" s="37"/>
      <c r="AB38" s="37"/>
      <c r="AC38" s="37"/>
      <c r="AD38" s="37"/>
      <c r="AE38" s="37"/>
      <c r="AF38" s="37"/>
      <c r="AG38" s="37"/>
      <c r="AH38" s="37"/>
      <c r="AI38" s="37"/>
      <c r="AJ38" s="37"/>
      <c r="AK38" s="37"/>
      <c r="AL38" s="37"/>
      <c r="AM38" s="37"/>
      <c r="AN38" s="37"/>
      <c r="AO38" s="37"/>
      <c r="AP38" s="37"/>
      <c r="AQ38" s="37"/>
      <c r="AR38" s="37"/>
      <c r="AS38" s="37"/>
      <c r="AT38" s="37"/>
      <c r="AU38" s="37"/>
      <c r="AV38" s="37"/>
      <c r="AW38" s="37"/>
      <c r="AX38" s="37"/>
      <c r="AY38" s="37"/>
      <c r="AZ38" s="37"/>
      <c r="BA38" s="37"/>
      <c r="BB38" s="37"/>
      <c r="BC38" s="37"/>
      <c r="BD38" s="37"/>
      <c r="BE38" s="37"/>
      <c r="BF38" s="37"/>
      <c r="BG38" s="37"/>
      <c r="BH38" s="37"/>
      <c r="BI38" s="37"/>
      <c r="BJ38" s="37"/>
      <c r="BK38" s="37"/>
      <c r="BL38" s="37"/>
      <c r="BM38" s="37"/>
      <c r="BN38" s="37"/>
      <c r="BO38" s="37"/>
      <c r="BP38" s="37"/>
      <c r="BQ38" s="37"/>
      <c r="BR38" s="37"/>
      <c r="BS38" s="37"/>
      <c r="BT38" s="37"/>
      <c r="BU38" s="37"/>
      <c r="BV38" s="37"/>
      <c r="BW38" s="37"/>
      <c r="BX38" s="37"/>
      <c r="BY38" s="37"/>
      <c r="BZ38" s="37"/>
      <c r="CA38" s="37"/>
      <c r="CB38" s="37"/>
      <c r="CC38" s="37"/>
      <c r="CD38" s="37"/>
      <c r="CE38" s="37"/>
      <c r="CF38" s="37"/>
      <c r="CG38" s="37"/>
      <c r="CH38" s="37"/>
      <c r="CI38" s="37"/>
      <c r="CJ38" s="37"/>
      <c r="CK38" s="37"/>
      <c r="CL38" s="37"/>
      <c r="CM38" s="37"/>
      <c r="CN38" s="37"/>
      <c r="CO38" s="37"/>
      <c r="CP38" s="37"/>
      <c r="CQ38" s="37"/>
      <c r="CR38" s="37"/>
      <c r="CS38" s="37"/>
      <c r="CT38" s="37"/>
      <c r="CU38" s="37"/>
      <c r="CV38" s="37"/>
      <c r="CW38" s="37"/>
      <c r="CX38" s="37"/>
      <c r="CY38" s="37"/>
      <c r="CZ38" s="37"/>
      <c r="DA38" s="37"/>
      <c r="DB38" s="37"/>
      <c r="DC38" s="37"/>
      <c r="DD38" s="37"/>
      <c r="DE38" s="37"/>
      <c r="DF38" s="37"/>
      <c r="DG38" s="37"/>
      <c r="DH38" s="37"/>
      <c r="DI38" s="37"/>
      <c r="DJ38" s="37"/>
      <c r="DK38" s="37"/>
      <c r="DL38" s="37"/>
      <c r="DM38" s="37"/>
      <c r="DN38" s="37"/>
      <c r="DO38" s="37"/>
      <c r="DP38" s="37"/>
      <c r="DQ38" s="37"/>
      <c r="DR38" s="37"/>
      <c r="DS38" s="37"/>
      <c r="DT38" s="37"/>
      <c r="DU38" s="37"/>
      <c r="DV38" s="37"/>
      <c r="DW38" s="37"/>
      <c r="DX38" s="37"/>
      <c r="DY38" s="37"/>
      <c r="DZ38" s="37"/>
      <c r="EA38" s="37"/>
      <c r="EB38" s="37"/>
      <c r="EC38" s="37"/>
      <c r="ED38" s="37"/>
      <c r="EE38" s="37"/>
      <c r="EF38" s="37"/>
      <c r="EG38" s="37"/>
      <c r="EH38" s="37"/>
      <c r="EI38" s="37"/>
      <c r="EJ38" s="37"/>
      <c r="EK38" s="37"/>
      <c r="EL38" s="37"/>
      <c r="EM38" s="37"/>
      <c r="EN38" s="37"/>
      <c r="EO38" s="37"/>
      <c r="EP38" s="37"/>
      <c r="EQ38" s="37"/>
      <c r="ER38" s="37"/>
      <c r="ES38" s="37"/>
      <c r="ET38" s="37"/>
      <c r="EU38" s="37"/>
      <c r="EV38" s="37"/>
      <c r="EW38" s="37"/>
      <c r="EX38" s="37"/>
      <c r="EY38" s="37"/>
      <c r="EZ38" s="37"/>
      <c r="FA38" s="37"/>
      <c r="FB38" s="37"/>
      <c r="FC38" s="37"/>
      <c r="FD38" s="37"/>
      <c r="FE38" s="37"/>
      <c r="FF38" s="37"/>
      <c r="FG38" s="37"/>
      <c r="FH38" s="37"/>
      <c r="FI38" s="37"/>
      <c r="FJ38" s="37"/>
      <c r="FK38" s="37"/>
      <c r="FL38" s="37"/>
      <c r="FM38" s="37"/>
      <c r="FN38" s="37"/>
      <c r="FO38" s="37"/>
      <c r="FP38" s="37"/>
      <c r="FQ38" s="37"/>
      <c r="FR38" s="37"/>
      <c r="FS38" s="37"/>
      <c r="FT38" s="37"/>
      <c r="FU38" s="37"/>
      <c r="FV38" s="37"/>
      <c r="FW38" s="37"/>
      <c r="FX38" s="37"/>
      <c r="FY38" s="37"/>
      <c r="FZ38" s="37"/>
      <c r="GA38" s="37"/>
      <c r="GB38" s="37"/>
      <c r="GC38" s="37"/>
      <c r="GD38" s="37"/>
      <c r="GE38" s="37"/>
      <c r="GF38" s="37"/>
      <c r="GG38" s="37"/>
      <c r="GH38" s="37"/>
      <c r="GI38" s="37"/>
      <c r="GJ38" s="37"/>
      <c r="GK38" s="37"/>
      <c r="GL38" s="37"/>
      <c r="GM38" s="37"/>
      <c r="GN38" s="37"/>
      <c r="GO38" s="37"/>
      <c r="GP38" s="37"/>
      <c r="GQ38" s="37"/>
      <c r="GR38" s="37"/>
      <c r="GS38" s="37"/>
      <c r="GT38" s="37"/>
      <c r="GU38" s="37"/>
      <c r="GV38" s="37"/>
      <c r="GW38" s="37"/>
      <c r="GX38" s="37"/>
      <c r="GY38" s="37"/>
      <c r="GZ38" s="37"/>
      <c r="HA38" s="37"/>
      <c r="HB38" s="37"/>
      <c r="HC38" s="37"/>
      <c r="HD38" s="37"/>
      <c r="HE38" s="37"/>
      <c r="HF38" s="37"/>
      <c r="HG38" s="37"/>
      <c r="HH38" s="37"/>
      <c r="HI38" s="37"/>
      <c r="HJ38" s="37"/>
      <c r="HK38" s="37"/>
      <c r="HL38" s="37"/>
      <c r="HM38" s="37"/>
      <c r="HN38" s="37"/>
      <c r="HO38" s="37"/>
      <c r="HP38" s="37"/>
      <c r="HQ38" s="37"/>
      <c r="HR38" s="37"/>
      <c r="HS38" s="37"/>
      <c r="HT38" s="37"/>
      <c r="HU38" s="37"/>
      <c r="HV38" s="37"/>
      <c r="HW38" s="37"/>
      <c r="HX38" s="37"/>
      <c r="HY38" s="37"/>
      <c r="HZ38" s="37"/>
      <c r="IA38" s="37"/>
      <c r="IB38" s="37"/>
      <c r="IC38" s="37"/>
      <c r="ID38" s="37"/>
      <c r="IE38" s="37"/>
      <c r="IF38" s="37"/>
      <c r="IG38" s="37"/>
      <c r="IH38" s="37"/>
      <c r="II38" s="37"/>
      <c r="IJ38" s="37"/>
      <c r="IK38" s="37"/>
      <c r="IL38" s="37"/>
      <c r="IM38" s="37"/>
      <c r="IN38" s="37"/>
      <c r="IO38" s="37"/>
      <c r="IP38" s="37"/>
      <c r="IQ38" s="37"/>
      <c r="IR38" s="37"/>
      <c r="IS38" s="37"/>
      <c r="IT38" s="37"/>
      <c r="IU38" s="37"/>
      <c r="IV38" s="37"/>
      <c r="IW38" s="37"/>
      <c r="IX38" s="37"/>
      <c r="IY38" s="37"/>
      <c r="IZ38" s="37"/>
      <c r="JA38" s="37"/>
      <c r="JB38" s="37"/>
      <c r="JC38" s="37"/>
      <c r="JD38" s="37"/>
      <c r="JE38" s="37"/>
      <c r="JF38" s="37"/>
      <c r="JG38" s="37"/>
      <c r="JH38" s="37"/>
      <c r="JI38" s="37"/>
      <c r="JJ38" s="37"/>
      <c r="JK38" s="37"/>
      <c r="JL38" s="37"/>
      <c r="JM38" s="37"/>
      <c r="JN38" s="37"/>
      <c r="JO38" s="37"/>
      <c r="JP38" s="37"/>
      <c r="JQ38" s="37"/>
      <c r="JR38" s="37"/>
      <c r="JS38" s="37"/>
      <c r="JT38" s="37"/>
      <c r="JU38" s="37"/>
      <c r="JV38" s="37"/>
      <c r="JW38" s="37"/>
      <c r="JX38" s="37"/>
      <c r="JY38" s="37"/>
      <c r="JZ38" s="37"/>
      <c r="KA38" s="37"/>
      <c r="KB38" s="37"/>
      <c r="KC38" s="37"/>
      <c r="KD38" s="37"/>
      <c r="KE38" s="37"/>
      <c r="KF38" s="37"/>
      <c r="KG38" s="37"/>
      <c r="KH38" s="37"/>
      <c r="KI38" s="37"/>
      <c r="KJ38" s="37"/>
      <c r="KK38" s="37"/>
      <c r="KL38" s="37"/>
      <c r="KM38" s="37"/>
      <c r="KN38" s="37"/>
      <c r="KO38" s="37"/>
      <c r="KP38" s="37"/>
      <c r="KQ38" s="37"/>
      <c r="KR38" s="37"/>
      <c r="KS38" s="37"/>
      <c r="KT38" s="37"/>
      <c r="KU38" s="37"/>
      <c r="KV38" s="37"/>
      <c r="KW38" s="37"/>
      <c r="KX38" s="37"/>
      <c r="KY38" s="37"/>
      <c r="KZ38" s="37"/>
      <c r="LA38" s="37"/>
      <c r="LB38" s="37"/>
      <c r="LC38" s="37"/>
      <c r="LD38" s="37"/>
      <c r="LE38" s="37"/>
      <c r="LF38" s="37"/>
      <c r="LG38" s="37"/>
      <c r="LH38" s="37"/>
      <c r="LI38" s="37"/>
      <c r="LJ38" s="37"/>
      <c r="LK38" s="37"/>
      <c r="LL38" s="37"/>
      <c r="LM38" s="37"/>
      <c r="LN38" s="37"/>
      <c r="LO38" s="37"/>
      <c r="LP38" s="37"/>
      <c r="LQ38" s="37"/>
      <c r="LR38" s="37"/>
      <c r="LS38" s="37"/>
      <c r="LT38" s="37"/>
      <c r="LU38" s="37"/>
      <c r="LV38" s="37"/>
      <c r="LW38" s="37"/>
      <c r="LX38" s="37"/>
      <c r="LY38" s="37"/>
      <c r="LZ38" s="37"/>
      <c r="MA38" s="37"/>
      <c r="MB38" s="37"/>
      <c r="MC38" s="37"/>
      <c r="MD38" s="37"/>
      <c r="ME38" s="37"/>
      <c r="MF38" s="37"/>
      <c r="MG38" s="37"/>
      <c r="MH38" s="37"/>
      <c r="MI38" s="37"/>
      <c r="MJ38" s="37"/>
      <c r="MK38" s="37"/>
      <c r="ML38" s="37"/>
      <c r="MM38" s="37"/>
      <c r="MN38" s="37"/>
      <c r="MO38" s="37"/>
      <c r="MP38" s="37"/>
      <c r="MQ38" s="37"/>
      <c r="MR38" s="37"/>
      <c r="MS38" s="37"/>
      <c r="MT38" s="37"/>
      <c r="MU38" s="37"/>
      <c r="MV38" s="37"/>
      <c r="MW38" s="37"/>
      <c r="MX38" s="37"/>
      <c r="MY38" s="37"/>
      <c r="MZ38" s="37"/>
      <c r="NA38" s="37"/>
      <c r="NB38" s="37"/>
      <c r="NC38" s="37"/>
      <c r="ND38" s="37"/>
      <c r="NE38" s="37"/>
      <c r="NF38" s="37"/>
      <c r="NG38" s="37"/>
      <c r="NH38" s="37"/>
      <c r="NI38" s="37"/>
      <c r="NJ38" s="37"/>
      <c r="NK38" s="37"/>
      <c r="NL38" s="37"/>
      <c r="NM38" s="37"/>
      <c r="NN38" s="37"/>
      <c r="NO38" s="37"/>
      <c r="NP38" s="37"/>
      <c r="NQ38" s="37"/>
      <c r="NR38" s="37"/>
      <c r="NS38" s="37"/>
      <c r="NT38" s="37"/>
      <c r="NU38" s="37"/>
      <c r="NV38" s="37"/>
      <c r="NW38" s="37"/>
      <c r="NX38" s="37"/>
      <c r="NY38" s="37"/>
      <c r="NZ38" s="37"/>
      <c r="OA38" s="37"/>
      <c r="OB38" s="37"/>
      <c r="OC38" s="37"/>
      <c r="OD38" s="37"/>
      <c r="OE38" s="37"/>
      <c r="OF38" s="37"/>
      <c r="OG38" s="37"/>
      <c r="OH38" s="37"/>
      <c r="OI38" s="37"/>
      <c r="OJ38" s="37"/>
      <c r="OK38" s="37"/>
      <c r="OL38" s="37"/>
      <c r="OM38" s="37"/>
      <c r="ON38" s="37"/>
      <c r="OO38" s="37"/>
      <c r="OP38" s="37"/>
      <c r="OQ38" s="37"/>
      <c r="OR38" s="37"/>
      <c r="OS38" s="37"/>
      <c r="OT38" s="37"/>
      <c r="OU38" s="37"/>
      <c r="OV38" s="37"/>
      <c r="OW38" s="37"/>
      <c r="OX38" s="37"/>
      <c r="OY38" s="37"/>
      <c r="OZ38" s="37"/>
      <c r="PA38" s="37"/>
      <c r="PB38" s="37"/>
      <c r="PC38" s="37"/>
      <c r="PD38" s="37"/>
      <c r="PE38" s="37"/>
      <c r="PF38" s="37"/>
      <c r="PG38" s="37"/>
      <c r="PH38" s="37"/>
      <c r="PI38" s="37"/>
      <c r="PJ38" s="37"/>
      <c r="PK38" s="37"/>
      <c r="PL38" s="37"/>
      <c r="PM38" s="37"/>
      <c r="PN38" s="37"/>
      <c r="PO38" s="37"/>
      <c r="PP38" s="37"/>
      <c r="PQ38" s="37"/>
      <c r="PR38" s="37"/>
      <c r="PS38" s="37"/>
      <c r="PT38" s="37"/>
      <c r="PU38" s="37"/>
      <c r="PV38" s="37"/>
      <c r="PW38" s="37"/>
      <c r="PX38" s="37"/>
      <c r="PY38" s="37"/>
      <c r="PZ38" s="37"/>
      <c r="QA38" s="37"/>
      <c r="QB38" s="37"/>
      <c r="QC38" s="37"/>
      <c r="QD38" s="37"/>
      <c r="QE38" s="37"/>
      <c r="QF38" s="37"/>
      <c r="QG38" s="37"/>
      <c r="QH38" s="37"/>
      <c r="QI38" s="37"/>
      <c r="QJ38" s="37"/>
      <c r="QK38" s="37"/>
      <c r="QL38" s="37"/>
      <c r="QM38" s="37"/>
      <c r="QN38" s="37"/>
      <c r="QO38" s="37"/>
      <c r="QP38" s="37"/>
      <c r="QQ38" s="37"/>
      <c r="QR38" s="37"/>
      <c r="QS38" s="37"/>
      <c r="QT38" s="37"/>
      <c r="QU38" s="37"/>
      <c r="QV38" s="37"/>
      <c r="QW38" s="37"/>
      <c r="QX38" s="37"/>
      <c r="QY38" s="37"/>
      <c r="QZ38" s="37"/>
      <c r="RA38" s="37"/>
      <c r="RB38" s="37"/>
      <c r="RC38" s="37"/>
      <c r="RD38" s="37"/>
      <c r="RE38" s="37"/>
      <c r="RF38" s="37"/>
      <c r="RG38" s="37"/>
      <c r="RH38" s="37"/>
      <c r="RI38" s="37"/>
      <c r="RJ38" s="37"/>
      <c r="RK38" s="37"/>
      <c r="RL38" s="37"/>
      <c r="RM38" s="37"/>
      <c r="RN38" s="37"/>
      <c r="RO38" s="37"/>
      <c r="RP38" s="37"/>
      <c r="RQ38" s="37"/>
      <c r="RR38" s="37"/>
      <c r="RS38" s="37"/>
      <c r="RT38" s="37"/>
      <c r="RU38" s="37"/>
      <c r="RV38" s="37"/>
      <c r="RW38" s="37"/>
      <c r="RX38" s="37"/>
      <c r="RY38" s="37"/>
      <c r="RZ38" s="37"/>
      <c r="SA38" s="37"/>
      <c r="SB38" s="37"/>
      <c r="SC38" s="37"/>
      <c r="SD38" s="37"/>
      <c r="SE38" s="37"/>
      <c r="SF38" s="37"/>
      <c r="SG38" s="37"/>
      <c r="SH38" s="37"/>
      <c r="SI38" s="37"/>
      <c r="SJ38" s="37"/>
      <c r="SK38" s="37"/>
      <c r="SL38" s="37"/>
      <c r="SM38" s="37"/>
      <c r="SN38" s="37"/>
      <c r="SO38" s="37"/>
      <c r="SP38" s="37"/>
      <c r="SQ38" s="37"/>
      <c r="SR38" s="37"/>
      <c r="SS38" s="37"/>
      <c r="ST38" s="37"/>
      <c r="SU38" s="37"/>
      <c r="SV38" s="37"/>
      <c r="SW38" s="37"/>
      <c r="SX38" s="37"/>
      <c r="SY38" s="37"/>
      <c r="SZ38" s="37"/>
      <c r="TA38" s="37"/>
      <c r="TB38" s="37"/>
      <c r="TC38" s="37"/>
      <c r="TD38" s="37"/>
      <c r="TE38" s="37"/>
      <c r="TF38" s="37"/>
      <c r="TG38" s="37"/>
      <c r="TH38" s="37"/>
      <c r="TI38" s="37"/>
      <c r="TJ38" s="37"/>
      <c r="TK38" s="37"/>
      <c r="TL38" s="37"/>
      <c r="TM38" s="37"/>
      <c r="TN38" s="37"/>
      <c r="TO38" s="37"/>
      <c r="TP38" s="37"/>
      <c r="TQ38" s="37"/>
      <c r="TR38" s="37"/>
      <c r="TS38" s="37"/>
      <c r="TT38" s="37"/>
      <c r="TU38" s="37"/>
      <c r="TV38" s="37"/>
      <c r="TW38" s="37"/>
      <c r="TX38" s="37"/>
      <c r="TY38" s="37"/>
      <c r="TZ38" s="37"/>
      <c r="UA38" s="37"/>
      <c r="UB38" s="37"/>
      <c r="UC38" s="37"/>
      <c r="UD38" s="37"/>
      <c r="UE38" s="37"/>
      <c r="UF38" s="37"/>
      <c r="UG38" s="37"/>
      <c r="UH38" s="37"/>
      <c r="UI38" s="37"/>
      <c r="UJ38" s="37"/>
      <c r="UK38" s="37"/>
      <c r="UL38" s="37"/>
      <c r="UM38" s="37"/>
      <c r="UN38" s="37"/>
      <c r="UO38" s="37"/>
      <c r="UP38" s="37"/>
      <c r="UQ38" s="37"/>
      <c r="UR38" s="37"/>
      <c r="US38" s="37"/>
      <c r="UT38" s="37"/>
      <c r="UU38" s="37"/>
      <c r="UV38" s="37"/>
      <c r="UW38" s="37"/>
      <c r="UX38" s="37"/>
      <c r="UY38" s="37"/>
      <c r="UZ38" s="37"/>
      <c r="VA38" s="37"/>
      <c r="VB38" s="37"/>
      <c r="VC38" s="37"/>
      <c r="VD38" s="37"/>
      <c r="VE38" s="37"/>
      <c r="VF38" s="37"/>
      <c r="VG38" s="37"/>
      <c r="VH38" s="37"/>
      <c r="VI38" s="37"/>
      <c r="VJ38" s="37"/>
      <c r="VK38" s="37"/>
      <c r="VL38" s="37"/>
      <c r="VM38" s="37"/>
      <c r="VN38" s="37"/>
      <c r="VO38" s="37"/>
      <c r="VP38" s="37"/>
      <c r="VQ38" s="37"/>
      <c r="VR38" s="37"/>
      <c r="VS38" s="37"/>
      <c r="VT38" s="37"/>
      <c r="VU38" s="37"/>
      <c r="VV38" s="37"/>
      <c r="VW38" s="37"/>
      <c r="VX38" s="37"/>
      <c r="VY38" s="37"/>
      <c r="VZ38" s="37"/>
      <c r="WA38" s="37"/>
      <c r="WB38" s="37"/>
      <c r="WC38" s="37"/>
      <c r="WD38" s="37"/>
      <c r="WE38" s="37"/>
      <c r="WF38" s="37"/>
      <c r="WG38" s="37"/>
      <c r="WH38" s="37"/>
      <c r="WI38" s="37"/>
      <c r="WJ38" s="37"/>
      <c r="WK38" s="37"/>
      <c r="WL38" s="37"/>
      <c r="WM38" s="37"/>
      <c r="WN38" s="37"/>
      <c r="WO38" s="37"/>
      <c r="WP38" s="37"/>
      <c r="WQ38" s="37"/>
      <c r="WR38" s="37"/>
      <c r="WS38" s="37"/>
      <c r="WT38" s="37"/>
      <c r="WU38" s="37"/>
      <c r="WV38" s="37"/>
      <c r="WW38" s="37"/>
      <c r="WX38" s="37"/>
      <c r="WY38" s="37"/>
      <c r="WZ38" s="37"/>
      <c r="XA38" s="37"/>
      <c r="XB38" s="37"/>
      <c r="XC38" s="37"/>
      <c r="XD38" s="37"/>
      <c r="XE38" s="37"/>
      <c r="XF38" s="37"/>
      <c r="XG38" s="37"/>
      <c r="XH38" s="37"/>
      <c r="XI38" s="37"/>
      <c r="XJ38" s="37"/>
      <c r="XK38" s="37"/>
      <c r="XL38" s="37"/>
      <c r="XM38" s="37"/>
      <c r="XN38" s="37"/>
      <c r="XO38" s="37"/>
      <c r="XP38" s="37"/>
      <c r="XQ38" s="37"/>
      <c r="XR38" s="37"/>
      <c r="XS38" s="37"/>
      <c r="XT38" s="37"/>
      <c r="XU38" s="37"/>
      <c r="XV38" s="37"/>
      <c r="XW38" s="37"/>
      <c r="XX38" s="37"/>
      <c r="XY38" s="37"/>
      <c r="XZ38" s="37"/>
      <c r="YA38" s="37"/>
      <c r="YB38" s="37"/>
      <c r="YC38" s="37"/>
      <c r="YD38" s="37"/>
      <c r="YE38" s="37"/>
      <c r="YF38" s="37"/>
      <c r="YG38" s="37"/>
      <c r="YH38" s="37"/>
      <c r="YI38" s="37"/>
      <c r="YJ38" s="37"/>
      <c r="YK38" s="37"/>
      <c r="YL38" s="37"/>
      <c r="YM38" s="37"/>
      <c r="YN38" s="37"/>
      <c r="YO38" s="37"/>
      <c r="YP38" s="37"/>
      <c r="YQ38" s="37"/>
      <c r="YR38" s="37"/>
      <c r="YS38" s="37"/>
      <c r="YT38" s="37"/>
      <c r="YU38" s="37"/>
      <c r="YV38" s="37"/>
      <c r="YW38" s="37"/>
      <c r="YX38" s="37"/>
      <c r="YY38" s="37"/>
      <c r="YZ38" s="37"/>
      <c r="ZA38" s="37"/>
      <c r="ZB38" s="37"/>
      <c r="ZC38" s="37"/>
      <c r="ZD38" s="37"/>
      <c r="ZE38" s="37"/>
      <c r="ZF38" s="37"/>
      <c r="ZG38" s="37"/>
      <c r="ZH38" s="37"/>
      <c r="ZI38" s="37"/>
      <c r="ZJ38" s="37"/>
      <c r="ZK38" s="37"/>
      <c r="ZL38" s="37"/>
      <c r="ZM38" s="37"/>
      <c r="ZN38" s="37"/>
      <c r="ZO38" s="37"/>
      <c r="ZP38" s="37"/>
      <c r="ZQ38" s="37"/>
      <c r="ZR38" s="37"/>
      <c r="ZS38" s="37"/>
      <c r="ZT38" s="37"/>
      <c r="ZU38" s="37"/>
      <c r="ZV38" s="37"/>
      <c r="ZW38" s="37"/>
      <c r="ZX38" s="37"/>
      <c r="ZY38" s="37"/>
      <c r="ZZ38" s="37"/>
      <c r="AAA38" s="37"/>
      <c r="AAB38" s="37"/>
      <c r="AAC38" s="37"/>
      <c r="AAD38" s="37"/>
      <c r="AAE38" s="37"/>
      <c r="AAF38" s="37"/>
      <c r="AAG38" s="37"/>
      <c r="AAH38" s="37"/>
      <c r="AAI38" s="37"/>
      <c r="AAJ38" s="37"/>
      <c r="AAK38" s="37"/>
      <c r="AAL38" s="37"/>
      <c r="AAM38" s="37"/>
      <c r="AAN38" s="37"/>
      <c r="AAO38" s="37"/>
      <c r="AAP38" s="37"/>
      <c r="AAQ38" s="37"/>
      <c r="AAR38" s="37"/>
      <c r="AAS38" s="37"/>
      <c r="AAT38" s="37"/>
      <c r="AAU38" s="37"/>
      <c r="AAV38" s="37"/>
      <c r="AAW38" s="37"/>
      <c r="AAX38" s="37"/>
      <c r="AAY38" s="37"/>
      <c r="AAZ38" s="37"/>
      <c r="ABA38" s="37"/>
      <c r="ABB38" s="37"/>
      <c r="ABC38" s="37"/>
      <c r="ABD38" s="37"/>
      <c r="ABE38" s="37"/>
      <c r="ABF38" s="37"/>
      <c r="ABG38" s="37"/>
      <c r="ABH38" s="37"/>
      <c r="ABI38" s="37"/>
      <c r="ABJ38" s="37"/>
      <c r="ABK38" s="37"/>
      <c r="ABL38" s="37"/>
      <c r="ABM38" s="37"/>
      <c r="ABN38" s="37"/>
      <c r="ABO38" s="37"/>
      <c r="ABP38" s="37"/>
      <c r="ABQ38" s="37"/>
      <c r="ABR38" s="37"/>
      <c r="ABS38" s="37"/>
      <c r="ABT38" s="37"/>
      <c r="ABU38" s="37"/>
      <c r="ABV38" s="37"/>
      <c r="ABW38" s="37"/>
      <c r="ABX38" s="37"/>
      <c r="ABY38" s="37"/>
      <c r="ABZ38" s="37"/>
      <c r="ACA38" s="37"/>
      <c r="ACB38" s="37"/>
      <c r="ACC38" s="37"/>
      <c r="ACD38" s="37"/>
      <c r="ACE38" s="37"/>
      <c r="ACF38" s="37"/>
      <c r="ACG38" s="37"/>
      <c r="ACH38" s="37"/>
      <c r="ACI38" s="37"/>
      <c r="ACJ38" s="37"/>
      <c r="ACK38" s="37"/>
      <c r="ACL38" s="37"/>
      <c r="ACM38" s="37"/>
      <c r="ACN38" s="37"/>
      <c r="ACO38" s="37"/>
      <c r="ACP38" s="37"/>
      <c r="ACQ38" s="37"/>
      <c r="ACR38" s="37"/>
      <c r="ACS38" s="37"/>
      <c r="ACT38" s="37"/>
      <c r="ACU38" s="37"/>
      <c r="ACV38" s="37"/>
      <c r="ACW38" s="37"/>
      <c r="ACX38" s="37"/>
      <c r="ACY38" s="37"/>
      <c r="ACZ38" s="37"/>
      <c r="ADA38" s="37"/>
      <c r="ADB38" s="37"/>
      <c r="ADC38" s="37"/>
      <c r="ADD38" s="37"/>
      <c r="ADE38" s="37"/>
      <c r="ADF38" s="37"/>
      <c r="ADG38" s="37"/>
      <c r="ADH38" s="37"/>
      <c r="ADI38" s="37"/>
      <c r="ADJ38" s="37"/>
      <c r="ADK38" s="37"/>
      <c r="ADL38" s="37"/>
      <c r="ADM38" s="37"/>
      <c r="ADN38" s="37"/>
      <c r="ADO38" s="37"/>
      <c r="ADP38" s="37"/>
      <c r="ADQ38" s="37"/>
      <c r="ADR38" s="37"/>
      <c r="ADS38" s="37"/>
      <c r="ADT38" s="37"/>
      <c r="ADU38" s="37"/>
      <c r="ADV38" s="37"/>
      <c r="ADW38" s="37"/>
      <c r="ADX38" s="37"/>
      <c r="ADY38" s="37"/>
      <c r="ADZ38" s="37"/>
      <c r="AEA38" s="37"/>
      <c r="AEB38" s="37"/>
      <c r="AEC38" s="37"/>
      <c r="AED38" s="37"/>
      <c r="AEE38" s="37"/>
      <c r="AEF38" s="37"/>
      <c r="AEG38" s="37"/>
      <c r="AEH38" s="37"/>
      <c r="AEI38" s="37"/>
      <c r="AEJ38" s="37"/>
      <c r="AEK38" s="37"/>
      <c r="AEL38" s="37"/>
      <c r="AEM38" s="37"/>
      <c r="AEN38" s="37"/>
      <c r="AEO38" s="37"/>
      <c r="AEP38" s="37"/>
      <c r="AEQ38" s="37"/>
      <c r="AER38" s="37"/>
      <c r="AES38" s="37"/>
      <c r="AET38" s="37"/>
      <c r="AEU38" s="37"/>
      <c r="AEV38" s="37"/>
      <c r="AEW38" s="37"/>
      <c r="AEX38" s="37"/>
      <c r="AEY38" s="37"/>
      <c r="AEZ38" s="37"/>
      <c r="AFA38" s="37"/>
      <c r="AFB38" s="37"/>
      <c r="AFC38" s="37"/>
      <c r="AFD38" s="37"/>
      <c r="AFE38" s="37"/>
      <c r="AFF38" s="37"/>
      <c r="AFG38" s="37"/>
      <c r="AFH38" s="37"/>
      <c r="AFI38" s="37"/>
      <c r="AFJ38" s="37"/>
      <c r="AFK38" s="37"/>
      <c r="AFL38" s="37"/>
      <c r="AFM38" s="37"/>
      <c r="AFN38" s="37"/>
      <c r="AFO38" s="37"/>
      <c r="AFP38" s="37"/>
      <c r="AFQ38" s="37"/>
      <c r="AFR38" s="37"/>
      <c r="AFS38" s="37"/>
      <c r="AFT38" s="37"/>
      <c r="AFU38" s="37"/>
      <c r="AFV38" s="37"/>
      <c r="AFW38" s="37"/>
      <c r="AFX38" s="37"/>
      <c r="AFY38" s="37"/>
      <c r="AFZ38" s="37"/>
      <c r="AGA38" s="37"/>
      <c r="AGB38" s="37"/>
      <c r="AGC38" s="37"/>
      <c r="AGD38" s="37"/>
      <c r="AGE38" s="37"/>
      <c r="AGF38" s="37"/>
      <c r="AGG38" s="37"/>
      <c r="AGH38" s="37"/>
      <c r="AGI38" s="37"/>
      <c r="AGJ38" s="37"/>
      <c r="AGK38" s="37"/>
      <c r="AGL38" s="37"/>
      <c r="AGM38" s="37"/>
      <c r="AGN38" s="37"/>
      <c r="AGO38" s="37"/>
      <c r="AGP38" s="37"/>
      <c r="AGQ38" s="37"/>
      <c r="AGR38" s="37"/>
      <c r="AGS38" s="37"/>
      <c r="AGT38" s="37"/>
      <c r="AGU38" s="37"/>
      <c r="AGV38" s="37"/>
      <c r="AGW38" s="37"/>
      <c r="AGX38" s="37"/>
      <c r="AGY38" s="37"/>
      <c r="AGZ38" s="37"/>
      <c r="AHA38" s="37"/>
      <c r="AHB38" s="37"/>
      <c r="AHC38" s="37"/>
      <c r="AHD38" s="37"/>
      <c r="AHE38" s="37"/>
      <c r="AHF38" s="37"/>
      <c r="AHG38" s="37"/>
      <c r="AHH38" s="37"/>
      <c r="AHI38" s="37"/>
      <c r="AHJ38" s="37"/>
      <c r="AHK38" s="37"/>
      <c r="AHL38" s="37"/>
      <c r="AHM38" s="37"/>
      <c r="AHN38" s="37"/>
      <c r="AHO38" s="37"/>
      <c r="AHP38" s="37"/>
      <c r="AHQ38" s="37"/>
      <c r="AHR38" s="37"/>
      <c r="AHS38" s="37"/>
      <c r="AHT38" s="37"/>
      <c r="AHU38" s="37"/>
      <c r="AHV38" s="37"/>
      <c r="AHW38" s="37"/>
      <c r="AHX38" s="37"/>
      <c r="AHY38" s="37"/>
      <c r="AHZ38" s="37"/>
      <c r="AIA38" s="37"/>
      <c r="AIB38" s="37"/>
      <c r="AIC38" s="37"/>
      <c r="AID38" s="37"/>
      <c r="AIE38" s="37"/>
      <c r="AIF38" s="37"/>
      <c r="AIG38" s="37"/>
      <c r="AIH38" s="37"/>
      <c r="AII38" s="37"/>
      <c r="AIJ38" s="37"/>
      <c r="AIK38" s="37"/>
      <c r="AIL38" s="37"/>
      <c r="AIM38" s="37"/>
      <c r="AIN38" s="37"/>
      <c r="AIO38" s="37"/>
      <c r="AIP38" s="37"/>
      <c r="AIQ38" s="37"/>
      <c r="AIR38" s="37"/>
      <c r="AIS38" s="37"/>
      <c r="AIT38" s="37"/>
      <c r="AIU38" s="37"/>
      <c r="AIV38" s="37"/>
      <c r="AIW38" s="37"/>
      <c r="AIX38" s="37"/>
      <c r="AIY38" s="37"/>
      <c r="AIZ38" s="37"/>
      <c r="AJA38" s="37"/>
      <c r="AJB38" s="37"/>
      <c r="AJC38" s="37"/>
      <c r="AJD38" s="37"/>
      <c r="AJE38" s="37"/>
      <c r="AJF38" s="37"/>
      <c r="AJG38" s="37"/>
      <c r="AJH38" s="37"/>
      <c r="AJI38" s="37"/>
      <c r="AJJ38" s="37"/>
      <c r="AJK38" s="37"/>
      <c r="AJL38" s="37"/>
      <c r="AJM38" s="37"/>
      <c r="AJN38" s="37"/>
      <c r="AJO38" s="37"/>
      <c r="AJP38" s="37"/>
      <c r="AJQ38" s="37"/>
      <c r="AJR38" s="37"/>
      <c r="AJS38" s="37"/>
      <c r="AJT38" s="37"/>
      <c r="AJU38" s="37"/>
      <c r="AJV38" s="37"/>
      <c r="AJW38" s="37"/>
      <c r="AJX38" s="37"/>
      <c r="AJY38" s="37"/>
      <c r="AJZ38" s="37"/>
      <c r="AKA38" s="37"/>
      <c r="AKB38" s="37"/>
      <c r="AKC38" s="37"/>
      <c r="AKD38" s="37"/>
      <c r="AKE38" s="37"/>
      <c r="AKF38" s="37"/>
      <c r="AKG38" s="37"/>
      <c r="AKH38" s="37"/>
      <c r="AKI38" s="37"/>
      <c r="AKJ38" s="37"/>
      <c r="AKK38" s="37"/>
      <c r="AKL38" s="37"/>
      <c r="AKM38" s="37"/>
      <c r="AKN38" s="37"/>
      <c r="AKO38" s="37"/>
      <c r="AKP38" s="37"/>
      <c r="AKQ38" s="37"/>
      <c r="AKR38" s="37"/>
      <c r="AKS38" s="37"/>
      <c r="AKT38" s="37"/>
      <c r="AKU38" s="37"/>
      <c r="AKV38" s="37"/>
      <c r="AKW38" s="37"/>
      <c r="AKX38" s="37"/>
      <c r="AKY38" s="37"/>
      <c r="AKZ38" s="37"/>
      <c r="ALA38" s="37"/>
      <c r="ALB38" s="37"/>
      <c r="ALC38" s="37"/>
      <c r="ALD38" s="37"/>
      <c r="ALE38" s="37"/>
      <c r="ALF38" s="37"/>
      <c r="ALG38" s="37"/>
      <c r="ALH38" s="37"/>
      <c r="ALI38" s="37"/>
      <c r="ALJ38" s="37"/>
      <c r="ALK38" s="37"/>
      <c r="ALL38" s="37"/>
      <c r="ALM38" s="37"/>
      <c r="ALN38" s="37"/>
      <c r="ALO38" s="37"/>
      <c r="ALP38" s="37"/>
      <c r="ALQ38" s="37"/>
      <c r="ALR38" s="37"/>
      <c r="ALS38" s="37"/>
      <c r="ALT38" s="37"/>
      <c r="ALU38" s="37"/>
      <c r="ALV38" s="37"/>
      <c r="ALW38" s="37"/>
      <c r="ALX38" s="37"/>
      <c r="ALY38" s="37"/>
      <c r="ALZ38" s="37"/>
      <c r="AMA38" s="37"/>
      <c r="AMB38" s="37"/>
      <c r="AMC38" s="37"/>
      <c r="AMD38" s="37"/>
      <c r="AME38" s="37"/>
      <c r="AMF38" s="37"/>
      <c r="AMG38" s="37"/>
      <c r="AMH38" s="37"/>
      <c r="AMI38" s="38"/>
    </row>
    <row r="39" spans="1:1023" ht="14.4">
      <c r="A39" s="33"/>
      <c r="B39" s="39"/>
      <c r="C39" s="37"/>
      <c r="D39" s="37"/>
      <c r="E39" s="40"/>
      <c r="F39" s="40"/>
      <c r="G39" s="40"/>
      <c r="H39" s="40"/>
      <c r="I39" s="40"/>
      <c r="J39" s="40"/>
      <c r="K39" s="40"/>
      <c r="L39" s="37"/>
      <c r="M39" s="37"/>
      <c r="N39" s="37"/>
      <c r="O39" s="37"/>
      <c r="P39" s="37"/>
      <c r="Q39" s="37"/>
      <c r="R39" s="37"/>
      <c r="S39" s="37"/>
      <c r="T39" s="37"/>
      <c r="U39" s="37"/>
      <c r="V39" s="37"/>
      <c r="W39" s="37"/>
      <c r="X39" s="37"/>
      <c r="Y39" s="37"/>
      <c r="Z39" s="37"/>
      <c r="AA39" s="37"/>
      <c r="AB39" s="37"/>
      <c r="AC39" s="37"/>
      <c r="AD39" s="37"/>
      <c r="AE39" s="37"/>
      <c r="AF39" s="37"/>
      <c r="AG39" s="37"/>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c r="BN39" s="37"/>
      <c r="BO39" s="37"/>
      <c r="BP39" s="37"/>
      <c r="BQ39" s="37"/>
      <c r="BR39" s="37"/>
      <c r="BS39" s="37"/>
      <c r="BT39" s="37"/>
      <c r="BU39" s="37"/>
      <c r="BV39" s="37"/>
      <c r="BW39" s="37"/>
      <c r="BX39" s="37"/>
      <c r="BY39" s="37"/>
      <c r="BZ39" s="37"/>
      <c r="CA39" s="37"/>
      <c r="CB39" s="37"/>
      <c r="CC39" s="37"/>
      <c r="CD39" s="37"/>
      <c r="CE39" s="37"/>
      <c r="CF39" s="37"/>
      <c r="CG39" s="37"/>
      <c r="CH39" s="37"/>
      <c r="CI39" s="37"/>
      <c r="CJ39" s="37"/>
      <c r="CK39" s="37"/>
      <c r="CL39" s="37"/>
      <c r="CM39" s="37"/>
      <c r="CN39" s="37"/>
      <c r="CO39" s="37"/>
      <c r="CP39" s="37"/>
      <c r="CQ39" s="37"/>
      <c r="CR39" s="37"/>
      <c r="CS39" s="37"/>
      <c r="CT39" s="37"/>
      <c r="CU39" s="37"/>
      <c r="CV39" s="37"/>
      <c r="CW39" s="37"/>
      <c r="CX39" s="37"/>
      <c r="CY39" s="37"/>
      <c r="CZ39" s="37"/>
      <c r="DA39" s="37"/>
      <c r="DB39" s="37"/>
      <c r="DC39" s="37"/>
      <c r="DD39" s="37"/>
      <c r="DE39" s="37"/>
      <c r="DF39" s="37"/>
      <c r="DG39" s="37"/>
      <c r="DH39" s="37"/>
      <c r="DI39" s="37"/>
      <c r="DJ39" s="37"/>
      <c r="DK39" s="37"/>
      <c r="DL39" s="37"/>
      <c r="DM39" s="37"/>
      <c r="DN39" s="37"/>
      <c r="DO39" s="37"/>
      <c r="DP39" s="37"/>
      <c r="DQ39" s="37"/>
      <c r="DR39" s="37"/>
      <c r="DS39" s="37"/>
      <c r="DT39" s="37"/>
      <c r="DU39" s="37"/>
      <c r="DV39" s="37"/>
      <c r="DW39" s="37"/>
      <c r="DX39" s="37"/>
      <c r="DY39" s="37"/>
      <c r="DZ39" s="37"/>
      <c r="EA39" s="37"/>
      <c r="EB39" s="37"/>
      <c r="EC39" s="37"/>
      <c r="ED39" s="37"/>
      <c r="EE39" s="37"/>
      <c r="EF39" s="37"/>
      <c r="EG39" s="37"/>
      <c r="EH39" s="37"/>
      <c r="EI39" s="37"/>
      <c r="EJ39" s="37"/>
      <c r="EK39" s="37"/>
      <c r="EL39" s="37"/>
      <c r="EM39" s="37"/>
      <c r="EN39" s="37"/>
      <c r="EO39" s="37"/>
      <c r="EP39" s="37"/>
      <c r="EQ39" s="37"/>
      <c r="ER39" s="37"/>
      <c r="ES39" s="37"/>
      <c r="ET39" s="37"/>
      <c r="EU39" s="37"/>
      <c r="EV39" s="37"/>
      <c r="EW39" s="37"/>
      <c r="EX39" s="37"/>
      <c r="EY39" s="37"/>
      <c r="EZ39" s="37"/>
      <c r="FA39" s="37"/>
      <c r="FB39" s="37"/>
      <c r="FC39" s="37"/>
      <c r="FD39" s="37"/>
      <c r="FE39" s="37"/>
      <c r="FF39" s="37"/>
      <c r="FG39" s="37"/>
      <c r="FH39" s="37"/>
      <c r="FI39" s="37"/>
      <c r="FJ39" s="37"/>
      <c r="FK39" s="37"/>
      <c r="FL39" s="37"/>
      <c r="FM39" s="37"/>
      <c r="FN39" s="37"/>
      <c r="FO39" s="37"/>
      <c r="FP39" s="37"/>
      <c r="FQ39" s="37"/>
      <c r="FR39" s="37"/>
      <c r="FS39" s="37"/>
      <c r="FT39" s="37"/>
      <c r="FU39" s="37"/>
      <c r="FV39" s="37"/>
      <c r="FW39" s="37"/>
      <c r="FX39" s="37"/>
      <c r="FY39" s="37"/>
      <c r="FZ39" s="37"/>
      <c r="GA39" s="37"/>
      <c r="GB39" s="37"/>
      <c r="GC39" s="37"/>
      <c r="GD39" s="37"/>
      <c r="GE39" s="37"/>
      <c r="GF39" s="37"/>
      <c r="GG39" s="37"/>
      <c r="GH39" s="37"/>
      <c r="GI39" s="37"/>
      <c r="GJ39" s="37"/>
      <c r="GK39" s="37"/>
      <c r="GL39" s="37"/>
      <c r="GM39" s="37"/>
      <c r="GN39" s="37"/>
      <c r="GO39" s="37"/>
      <c r="GP39" s="37"/>
      <c r="GQ39" s="37"/>
      <c r="GR39" s="37"/>
      <c r="GS39" s="37"/>
      <c r="GT39" s="37"/>
      <c r="GU39" s="37"/>
      <c r="GV39" s="37"/>
      <c r="GW39" s="37"/>
      <c r="GX39" s="37"/>
      <c r="GY39" s="37"/>
      <c r="GZ39" s="37"/>
      <c r="HA39" s="37"/>
      <c r="HB39" s="37"/>
      <c r="HC39" s="37"/>
      <c r="HD39" s="37"/>
      <c r="HE39" s="37"/>
      <c r="HF39" s="37"/>
      <c r="HG39" s="37"/>
      <c r="HH39" s="37"/>
      <c r="HI39" s="37"/>
      <c r="HJ39" s="37"/>
      <c r="HK39" s="37"/>
      <c r="HL39" s="37"/>
      <c r="HM39" s="37"/>
      <c r="HN39" s="37"/>
      <c r="HO39" s="37"/>
      <c r="HP39" s="37"/>
      <c r="HQ39" s="37"/>
      <c r="HR39" s="37"/>
      <c r="HS39" s="37"/>
      <c r="HT39" s="37"/>
      <c r="HU39" s="37"/>
      <c r="HV39" s="37"/>
      <c r="HW39" s="37"/>
      <c r="HX39" s="37"/>
      <c r="HY39" s="37"/>
      <c r="HZ39" s="37"/>
      <c r="IA39" s="37"/>
      <c r="IB39" s="37"/>
      <c r="IC39" s="37"/>
      <c r="ID39" s="37"/>
      <c r="IE39" s="37"/>
      <c r="IF39" s="37"/>
      <c r="IG39" s="37"/>
      <c r="IH39" s="37"/>
      <c r="II39" s="37"/>
      <c r="IJ39" s="37"/>
      <c r="IK39" s="37"/>
      <c r="IL39" s="37"/>
      <c r="IM39" s="37"/>
      <c r="IN39" s="37"/>
      <c r="IO39" s="37"/>
      <c r="IP39" s="37"/>
      <c r="IQ39" s="37"/>
      <c r="IR39" s="37"/>
      <c r="IS39" s="37"/>
      <c r="IT39" s="37"/>
      <c r="IU39" s="37"/>
      <c r="IV39" s="37"/>
      <c r="IW39" s="37"/>
      <c r="IX39" s="37"/>
      <c r="IY39" s="37"/>
      <c r="IZ39" s="37"/>
      <c r="JA39" s="37"/>
      <c r="JB39" s="37"/>
      <c r="JC39" s="37"/>
      <c r="JD39" s="37"/>
      <c r="JE39" s="37"/>
      <c r="JF39" s="37"/>
      <c r="JG39" s="37"/>
      <c r="JH39" s="37"/>
      <c r="JI39" s="37"/>
      <c r="JJ39" s="37"/>
      <c r="JK39" s="37"/>
      <c r="JL39" s="37"/>
      <c r="JM39" s="37"/>
      <c r="JN39" s="37"/>
      <c r="JO39" s="37"/>
      <c r="JP39" s="37"/>
      <c r="JQ39" s="37"/>
      <c r="JR39" s="37"/>
      <c r="JS39" s="37"/>
      <c r="JT39" s="37"/>
      <c r="JU39" s="37"/>
      <c r="JV39" s="37"/>
      <c r="JW39" s="37"/>
      <c r="JX39" s="37"/>
      <c r="JY39" s="37"/>
      <c r="JZ39" s="37"/>
      <c r="KA39" s="37"/>
      <c r="KB39" s="37"/>
      <c r="KC39" s="37"/>
      <c r="KD39" s="37"/>
      <c r="KE39" s="37"/>
      <c r="KF39" s="37"/>
      <c r="KG39" s="37"/>
      <c r="KH39" s="37"/>
      <c r="KI39" s="37"/>
      <c r="KJ39" s="37"/>
      <c r="KK39" s="37"/>
      <c r="KL39" s="37"/>
      <c r="KM39" s="37"/>
      <c r="KN39" s="37"/>
      <c r="KO39" s="37"/>
      <c r="KP39" s="37"/>
      <c r="KQ39" s="37"/>
      <c r="KR39" s="37"/>
      <c r="KS39" s="37"/>
      <c r="KT39" s="37"/>
      <c r="KU39" s="37"/>
      <c r="KV39" s="37"/>
      <c r="KW39" s="37"/>
      <c r="KX39" s="37"/>
      <c r="KY39" s="37"/>
      <c r="KZ39" s="37"/>
      <c r="LA39" s="37"/>
      <c r="LB39" s="37"/>
      <c r="LC39" s="37"/>
      <c r="LD39" s="37"/>
      <c r="LE39" s="37"/>
      <c r="LF39" s="37"/>
      <c r="LG39" s="37"/>
      <c r="LH39" s="37"/>
      <c r="LI39" s="37"/>
      <c r="LJ39" s="37"/>
      <c r="LK39" s="37"/>
      <c r="LL39" s="37"/>
      <c r="LM39" s="37"/>
      <c r="LN39" s="37"/>
      <c r="LO39" s="37"/>
      <c r="LP39" s="37"/>
      <c r="LQ39" s="37"/>
      <c r="LR39" s="37"/>
      <c r="LS39" s="37"/>
      <c r="LT39" s="37"/>
      <c r="LU39" s="37"/>
      <c r="LV39" s="37"/>
      <c r="LW39" s="37"/>
      <c r="LX39" s="37"/>
      <c r="LY39" s="37"/>
      <c r="LZ39" s="37"/>
      <c r="MA39" s="37"/>
      <c r="MB39" s="37"/>
      <c r="MC39" s="37"/>
      <c r="MD39" s="37"/>
      <c r="ME39" s="37"/>
      <c r="MF39" s="37"/>
      <c r="MG39" s="37"/>
      <c r="MH39" s="37"/>
      <c r="MI39" s="37"/>
      <c r="MJ39" s="37"/>
      <c r="MK39" s="37"/>
      <c r="ML39" s="37"/>
      <c r="MM39" s="37"/>
      <c r="MN39" s="37"/>
      <c r="MO39" s="37"/>
      <c r="MP39" s="37"/>
      <c r="MQ39" s="37"/>
      <c r="MR39" s="37"/>
      <c r="MS39" s="37"/>
      <c r="MT39" s="37"/>
      <c r="MU39" s="37"/>
      <c r="MV39" s="37"/>
      <c r="MW39" s="37"/>
      <c r="MX39" s="37"/>
      <c r="MY39" s="37"/>
      <c r="MZ39" s="37"/>
      <c r="NA39" s="37"/>
      <c r="NB39" s="37"/>
      <c r="NC39" s="37"/>
      <c r="ND39" s="37"/>
      <c r="NE39" s="37"/>
      <c r="NF39" s="37"/>
      <c r="NG39" s="37"/>
      <c r="NH39" s="37"/>
      <c r="NI39" s="37"/>
      <c r="NJ39" s="37"/>
      <c r="NK39" s="37"/>
      <c r="NL39" s="37"/>
      <c r="NM39" s="37"/>
      <c r="NN39" s="37"/>
      <c r="NO39" s="37"/>
      <c r="NP39" s="37"/>
      <c r="NQ39" s="37"/>
      <c r="NR39" s="37"/>
      <c r="NS39" s="37"/>
      <c r="NT39" s="37"/>
      <c r="NU39" s="37"/>
      <c r="NV39" s="37"/>
      <c r="NW39" s="37"/>
      <c r="NX39" s="37"/>
      <c r="NY39" s="37"/>
      <c r="NZ39" s="37"/>
      <c r="OA39" s="37"/>
      <c r="OB39" s="37"/>
      <c r="OC39" s="37"/>
      <c r="OD39" s="37"/>
      <c r="OE39" s="37"/>
      <c r="OF39" s="37"/>
      <c r="OG39" s="37"/>
      <c r="OH39" s="37"/>
      <c r="OI39" s="37"/>
      <c r="OJ39" s="37"/>
      <c r="OK39" s="37"/>
      <c r="OL39" s="37"/>
      <c r="OM39" s="37"/>
      <c r="ON39" s="37"/>
      <c r="OO39" s="37"/>
      <c r="OP39" s="37"/>
      <c r="OQ39" s="37"/>
      <c r="OR39" s="37"/>
      <c r="OS39" s="37"/>
      <c r="OT39" s="37"/>
      <c r="OU39" s="37"/>
      <c r="OV39" s="37"/>
      <c r="OW39" s="37"/>
      <c r="OX39" s="37"/>
      <c r="OY39" s="37"/>
      <c r="OZ39" s="37"/>
      <c r="PA39" s="37"/>
      <c r="PB39" s="37"/>
      <c r="PC39" s="37"/>
      <c r="PD39" s="37"/>
      <c r="PE39" s="37"/>
      <c r="PF39" s="37"/>
      <c r="PG39" s="37"/>
      <c r="PH39" s="37"/>
      <c r="PI39" s="37"/>
      <c r="PJ39" s="37"/>
      <c r="PK39" s="37"/>
      <c r="PL39" s="37"/>
      <c r="PM39" s="37"/>
      <c r="PN39" s="37"/>
      <c r="PO39" s="37"/>
      <c r="PP39" s="37"/>
      <c r="PQ39" s="37"/>
      <c r="PR39" s="37"/>
      <c r="PS39" s="37"/>
      <c r="PT39" s="37"/>
      <c r="PU39" s="37"/>
      <c r="PV39" s="37"/>
      <c r="PW39" s="37"/>
      <c r="PX39" s="37"/>
      <c r="PY39" s="37"/>
      <c r="PZ39" s="37"/>
      <c r="QA39" s="37"/>
      <c r="QB39" s="37"/>
      <c r="QC39" s="37"/>
      <c r="QD39" s="37"/>
      <c r="QE39" s="37"/>
      <c r="QF39" s="37"/>
      <c r="QG39" s="37"/>
      <c r="QH39" s="37"/>
      <c r="QI39" s="37"/>
      <c r="QJ39" s="37"/>
      <c r="QK39" s="37"/>
      <c r="QL39" s="37"/>
      <c r="QM39" s="37"/>
      <c r="QN39" s="37"/>
      <c r="QO39" s="37"/>
      <c r="QP39" s="37"/>
      <c r="QQ39" s="37"/>
      <c r="QR39" s="37"/>
      <c r="QS39" s="37"/>
      <c r="QT39" s="37"/>
      <c r="QU39" s="37"/>
      <c r="QV39" s="37"/>
      <c r="QW39" s="37"/>
      <c r="QX39" s="37"/>
      <c r="QY39" s="37"/>
      <c r="QZ39" s="37"/>
      <c r="RA39" s="37"/>
      <c r="RB39" s="37"/>
      <c r="RC39" s="37"/>
      <c r="RD39" s="37"/>
      <c r="RE39" s="37"/>
      <c r="RF39" s="37"/>
      <c r="RG39" s="37"/>
      <c r="RH39" s="37"/>
      <c r="RI39" s="37"/>
      <c r="RJ39" s="37"/>
      <c r="RK39" s="37"/>
      <c r="RL39" s="37"/>
      <c r="RM39" s="37"/>
      <c r="RN39" s="37"/>
      <c r="RO39" s="37"/>
      <c r="RP39" s="37"/>
      <c r="RQ39" s="37"/>
      <c r="RR39" s="37"/>
      <c r="RS39" s="37"/>
      <c r="RT39" s="37"/>
      <c r="RU39" s="37"/>
      <c r="RV39" s="37"/>
      <c r="RW39" s="37"/>
      <c r="RX39" s="37"/>
      <c r="RY39" s="37"/>
      <c r="RZ39" s="37"/>
      <c r="SA39" s="37"/>
      <c r="SB39" s="37"/>
      <c r="SC39" s="37"/>
      <c r="SD39" s="37"/>
      <c r="SE39" s="37"/>
      <c r="SF39" s="37"/>
      <c r="SG39" s="37"/>
      <c r="SH39" s="37"/>
      <c r="SI39" s="37"/>
      <c r="SJ39" s="37"/>
      <c r="SK39" s="37"/>
      <c r="SL39" s="37"/>
      <c r="SM39" s="37"/>
      <c r="SN39" s="37"/>
      <c r="SO39" s="37"/>
      <c r="SP39" s="37"/>
      <c r="SQ39" s="37"/>
      <c r="SR39" s="37"/>
      <c r="SS39" s="37"/>
      <c r="ST39" s="37"/>
      <c r="SU39" s="37"/>
      <c r="SV39" s="37"/>
      <c r="SW39" s="37"/>
      <c r="SX39" s="37"/>
      <c r="SY39" s="37"/>
      <c r="SZ39" s="37"/>
      <c r="TA39" s="37"/>
      <c r="TB39" s="37"/>
      <c r="TC39" s="37"/>
      <c r="TD39" s="37"/>
      <c r="TE39" s="37"/>
      <c r="TF39" s="37"/>
      <c r="TG39" s="37"/>
      <c r="TH39" s="37"/>
      <c r="TI39" s="37"/>
      <c r="TJ39" s="37"/>
      <c r="TK39" s="37"/>
      <c r="TL39" s="37"/>
      <c r="TM39" s="37"/>
      <c r="TN39" s="37"/>
      <c r="TO39" s="37"/>
      <c r="TP39" s="37"/>
      <c r="TQ39" s="37"/>
      <c r="TR39" s="37"/>
      <c r="TS39" s="37"/>
      <c r="TT39" s="37"/>
      <c r="TU39" s="37"/>
      <c r="TV39" s="37"/>
      <c r="TW39" s="37"/>
      <c r="TX39" s="37"/>
      <c r="TY39" s="37"/>
      <c r="TZ39" s="37"/>
      <c r="UA39" s="37"/>
      <c r="UB39" s="37"/>
      <c r="UC39" s="37"/>
      <c r="UD39" s="37"/>
      <c r="UE39" s="37"/>
      <c r="UF39" s="37"/>
      <c r="UG39" s="37"/>
      <c r="UH39" s="37"/>
      <c r="UI39" s="37"/>
      <c r="UJ39" s="37"/>
      <c r="UK39" s="37"/>
      <c r="UL39" s="37"/>
      <c r="UM39" s="37"/>
      <c r="UN39" s="37"/>
      <c r="UO39" s="37"/>
      <c r="UP39" s="37"/>
      <c r="UQ39" s="37"/>
      <c r="UR39" s="37"/>
      <c r="US39" s="37"/>
      <c r="UT39" s="37"/>
      <c r="UU39" s="37"/>
      <c r="UV39" s="37"/>
      <c r="UW39" s="37"/>
      <c r="UX39" s="37"/>
      <c r="UY39" s="37"/>
      <c r="UZ39" s="37"/>
      <c r="VA39" s="37"/>
      <c r="VB39" s="37"/>
      <c r="VC39" s="37"/>
      <c r="VD39" s="37"/>
      <c r="VE39" s="37"/>
      <c r="VF39" s="37"/>
      <c r="VG39" s="37"/>
      <c r="VH39" s="37"/>
      <c r="VI39" s="37"/>
      <c r="VJ39" s="37"/>
      <c r="VK39" s="37"/>
      <c r="VL39" s="37"/>
      <c r="VM39" s="37"/>
      <c r="VN39" s="37"/>
      <c r="VO39" s="37"/>
      <c r="VP39" s="37"/>
      <c r="VQ39" s="37"/>
      <c r="VR39" s="37"/>
      <c r="VS39" s="37"/>
      <c r="VT39" s="37"/>
      <c r="VU39" s="37"/>
      <c r="VV39" s="37"/>
      <c r="VW39" s="37"/>
      <c r="VX39" s="37"/>
      <c r="VY39" s="37"/>
      <c r="VZ39" s="37"/>
      <c r="WA39" s="37"/>
      <c r="WB39" s="37"/>
      <c r="WC39" s="37"/>
      <c r="WD39" s="37"/>
      <c r="WE39" s="37"/>
      <c r="WF39" s="37"/>
      <c r="WG39" s="37"/>
      <c r="WH39" s="37"/>
      <c r="WI39" s="37"/>
      <c r="WJ39" s="37"/>
      <c r="WK39" s="37"/>
      <c r="WL39" s="37"/>
      <c r="WM39" s="37"/>
      <c r="WN39" s="37"/>
      <c r="WO39" s="37"/>
      <c r="WP39" s="37"/>
      <c r="WQ39" s="37"/>
      <c r="WR39" s="37"/>
      <c r="WS39" s="37"/>
      <c r="WT39" s="37"/>
      <c r="WU39" s="37"/>
      <c r="WV39" s="37"/>
      <c r="WW39" s="37"/>
      <c r="WX39" s="37"/>
      <c r="WY39" s="37"/>
      <c r="WZ39" s="37"/>
      <c r="XA39" s="37"/>
      <c r="XB39" s="37"/>
      <c r="XC39" s="37"/>
      <c r="XD39" s="37"/>
      <c r="XE39" s="37"/>
      <c r="XF39" s="37"/>
      <c r="XG39" s="37"/>
      <c r="XH39" s="37"/>
      <c r="XI39" s="37"/>
      <c r="XJ39" s="37"/>
      <c r="XK39" s="37"/>
      <c r="XL39" s="37"/>
      <c r="XM39" s="37"/>
      <c r="XN39" s="37"/>
      <c r="XO39" s="37"/>
      <c r="XP39" s="37"/>
      <c r="XQ39" s="37"/>
      <c r="XR39" s="37"/>
      <c r="XS39" s="37"/>
      <c r="XT39" s="37"/>
      <c r="XU39" s="37"/>
      <c r="XV39" s="37"/>
      <c r="XW39" s="37"/>
      <c r="XX39" s="37"/>
      <c r="XY39" s="37"/>
      <c r="XZ39" s="37"/>
      <c r="YA39" s="37"/>
      <c r="YB39" s="37"/>
      <c r="YC39" s="37"/>
      <c r="YD39" s="37"/>
      <c r="YE39" s="37"/>
      <c r="YF39" s="37"/>
      <c r="YG39" s="37"/>
      <c r="YH39" s="37"/>
      <c r="YI39" s="37"/>
      <c r="YJ39" s="37"/>
      <c r="YK39" s="37"/>
      <c r="YL39" s="37"/>
      <c r="YM39" s="37"/>
      <c r="YN39" s="37"/>
      <c r="YO39" s="37"/>
      <c r="YP39" s="37"/>
      <c r="YQ39" s="37"/>
      <c r="YR39" s="37"/>
      <c r="YS39" s="37"/>
      <c r="YT39" s="37"/>
      <c r="YU39" s="37"/>
      <c r="YV39" s="37"/>
      <c r="YW39" s="37"/>
      <c r="YX39" s="37"/>
      <c r="YY39" s="37"/>
      <c r="YZ39" s="37"/>
      <c r="ZA39" s="37"/>
      <c r="ZB39" s="37"/>
      <c r="ZC39" s="37"/>
      <c r="ZD39" s="37"/>
      <c r="ZE39" s="37"/>
      <c r="ZF39" s="37"/>
      <c r="ZG39" s="37"/>
      <c r="ZH39" s="37"/>
      <c r="ZI39" s="37"/>
      <c r="ZJ39" s="37"/>
      <c r="ZK39" s="37"/>
      <c r="ZL39" s="37"/>
      <c r="ZM39" s="37"/>
      <c r="ZN39" s="37"/>
      <c r="ZO39" s="37"/>
      <c r="ZP39" s="37"/>
      <c r="ZQ39" s="37"/>
      <c r="ZR39" s="37"/>
      <c r="ZS39" s="37"/>
      <c r="ZT39" s="37"/>
      <c r="ZU39" s="37"/>
      <c r="ZV39" s="37"/>
      <c r="ZW39" s="37"/>
      <c r="ZX39" s="37"/>
      <c r="ZY39" s="37"/>
      <c r="ZZ39" s="37"/>
      <c r="AAA39" s="37"/>
      <c r="AAB39" s="37"/>
      <c r="AAC39" s="37"/>
      <c r="AAD39" s="37"/>
      <c r="AAE39" s="37"/>
      <c r="AAF39" s="37"/>
      <c r="AAG39" s="37"/>
      <c r="AAH39" s="37"/>
      <c r="AAI39" s="37"/>
      <c r="AAJ39" s="37"/>
      <c r="AAK39" s="37"/>
      <c r="AAL39" s="37"/>
      <c r="AAM39" s="37"/>
      <c r="AAN39" s="37"/>
      <c r="AAO39" s="37"/>
      <c r="AAP39" s="37"/>
      <c r="AAQ39" s="37"/>
      <c r="AAR39" s="37"/>
      <c r="AAS39" s="37"/>
      <c r="AAT39" s="37"/>
      <c r="AAU39" s="37"/>
      <c r="AAV39" s="37"/>
      <c r="AAW39" s="37"/>
      <c r="AAX39" s="37"/>
      <c r="AAY39" s="37"/>
      <c r="AAZ39" s="37"/>
      <c r="ABA39" s="37"/>
      <c r="ABB39" s="37"/>
      <c r="ABC39" s="37"/>
      <c r="ABD39" s="37"/>
      <c r="ABE39" s="37"/>
      <c r="ABF39" s="37"/>
      <c r="ABG39" s="37"/>
      <c r="ABH39" s="37"/>
      <c r="ABI39" s="37"/>
      <c r="ABJ39" s="37"/>
      <c r="ABK39" s="37"/>
      <c r="ABL39" s="37"/>
      <c r="ABM39" s="37"/>
      <c r="ABN39" s="37"/>
      <c r="ABO39" s="37"/>
      <c r="ABP39" s="37"/>
      <c r="ABQ39" s="37"/>
      <c r="ABR39" s="37"/>
      <c r="ABS39" s="37"/>
      <c r="ABT39" s="37"/>
      <c r="ABU39" s="37"/>
      <c r="ABV39" s="37"/>
      <c r="ABW39" s="37"/>
      <c r="ABX39" s="37"/>
      <c r="ABY39" s="37"/>
      <c r="ABZ39" s="37"/>
      <c r="ACA39" s="37"/>
      <c r="ACB39" s="37"/>
      <c r="ACC39" s="37"/>
      <c r="ACD39" s="37"/>
      <c r="ACE39" s="37"/>
      <c r="ACF39" s="37"/>
      <c r="ACG39" s="37"/>
      <c r="ACH39" s="37"/>
      <c r="ACI39" s="37"/>
      <c r="ACJ39" s="37"/>
      <c r="ACK39" s="37"/>
      <c r="ACL39" s="37"/>
      <c r="ACM39" s="37"/>
      <c r="ACN39" s="37"/>
      <c r="ACO39" s="37"/>
      <c r="ACP39" s="37"/>
      <c r="ACQ39" s="37"/>
      <c r="ACR39" s="37"/>
      <c r="ACS39" s="37"/>
      <c r="ACT39" s="37"/>
      <c r="ACU39" s="37"/>
      <c r="ACV39" s="37"/>
      <c r="ACW39" s="37"/>
      <c r="ACX39" s="37"/>
      <c r="ACY39" s="37"/>
      <c r="ACZ39" s="37"/>
      <c r="ADA39" s="37"/>
      <c r="ADB39" s="37"/>
      <c r="ADC39" s="37"/>
      <c r="ADD39" s="37"/>
      <c r="ADE39" s="37"/>
      <c r="ADF39" s="37"/>
      <c r="ADG39" s="37"/>
      <c r="ADH39" s="37"/>
      <c r="ADI39" s="37"/>
      <c r="ADJ39" s="37"/>
      <c r="ADK39" s="37"/>
      <c r="ADL39" s="37"/>
      <c r="ADM39" s="37"/>
      <c r="ADN39" s="37"/>
      <c r="ADO39" s="37"/>
      <c r="ADP39" s="37"/>
      <c r="ADQ39" s="37"/>
      <c r="ADR39" s="37"/>
      <c r="ADS39" s="37"/>
      <c r="ADT39" s="37"/>
      <c r="ADU39" s="37"/>
      <c r="ADV39" s="37"/>
      <c r="ADW39" s="37"/>
      <c r="ADX39" s="37"/>
      <c r="ADY39" s="37"/>
      <c r="ADZ39" s="37"/>
      <c r="AEA39" s="37"/>
      <c r="AEB39" s="37"/>
      <c r="AEC39" s="37"/>
      <c r="AED39" s="37"/>
      <c r="AEE39" s="37"/>
      <c r="AEF39" s="37"/>
      <c r="AEG39" s="37"/>
      <c r="AEH39" s="37"/>
      <c r="AEI39" s="37"/>
      <c r="AEJ39" s="37"/>
      <c r="AEK39" s="37"/>
      <c r="AEL39" s="37"/>
      <c r="AEM39" s="37"/>
      <c r="AEN39" s="37"/>
      <c r="AEO39" s="37"/>
      <c r="AEP39" s="37"/>
      <c r="AEQ39" s="37"/>
      <c r="AER39" s="37"/>
      <c r="AES39" s="37"/>
      <c r="AET39" s="37"/>
      <c r="AEU39" s="37"/>
      <c r="AEV39" s="37"/>
      <c r="AEW39" s="37"/>
      <c r="AEX39" s="37"/>
      <c r="AEY39" s="37"/>
      <c r="AEZ39" s="37"/>
      <c r="AFA39" s="37"/>
      <c r="AFB39" s="37"/>
      <c r="AFC39" s="37"/>
      <c r="AFD39" s="37"/>
      <c r="AFE39" s="37"/>
      <c r="AFF39" s="37"/>
      <c r="AFG39" s="37"/>
      <c r="AFH39" s="37"/>
      <c r="AFI39" s="37"/>
      <c r="AFJ39" s="37"/>
      <c r="AFK39" s="37"/>
      <c r="AFL39" s="37"/>
      <c r="AFM39" s="37"/>
      <c r="AFN39" s="37"/>
      <c r="AFO39" s="37"/>
      <c r="AFP39" s="37"/>
      <c r="AFQ39" s="37"/>
      <c r="AFR39" s="37"/>
      <c r="AFS39" s="37"/>
      <c r="AFT39" s="37"/>
      <c r="AFU39" s="37"/>
      <c r="AFV39" s="37"/>
      <c r="AFW39" s="37"/>
      <c r="AFX39" s="37"/>
      <c r="AFY39" s="37"/>
      <c r="AFZ39" s="37"/>
      <c r="AGA39" s="37"/>
      <c r="AGB39" s="37"/>
      <c r="AGC39" s="37"/>
      <c r="AGD39" s="37"/>
      <c r="AGE39" s="37"/>
      <c r="AGF39" s="37"/>
      <c r="AGG39" s="37"/>
      <c r="AGH39" s="37"/>
      <c r="AGI39" s="37"/>
      <c r="AGJ39" s="37"/>
      <c r="AGK39" s="37"/>
      <c r="AGL39" s="37"/>
      <c r="AGM39" s="37"/>
      <c r="AGN39" s="37"/>
      <c r="AGO39" s="37"/>
      <c r="AGP39" s="37"/>
      <c r="AGQ39" s="37"/>
      <c r="AGR39" s="37"/>
      <c r="AGS39" s="37"/>
      <c r="AGT39" s="37"/>
      <c r="AGU39" s="37"/>
      <c r="AGV39" s="37"/>
      <c r="AGW39" s="37"/>
      <c r="AGX39" s="37"/>
      <c r="AGY39" s="37"/>
      <c r="AGZ39" s="37"/>
      <c r="AHA39" s="37"/>
      <c r="AHB39" s="37"/>
      <c r="AHC39" s="37"/>
      <c r="AHD39" s="37"/>
      <c r="AHE39" s="37"/>
      <c r="AHF39" s="37"/>
      <c r="AHG39" s="37"/>
      <c r="AHH39" s="37"/>
      <c r="AHI39" s="37"/>
      <c r="AHJ39" s="37"/>
      <c r="AHK39" s="37"/>
      <c r="AHL39" s="37"/>
      <c r="AHM39" s="37"/>
      <c r="AHN39" s="37"/>
      <c r="AHO39" s="37"/>
      <c r="AHP39" s="37"/>
      <c r="AHQ39" s="37"/>
      <c r="AHR39" s="37"/>
      <c r="AHS39" s="37"/>
      <c r="AHT39" s="37"/>
      <c r="AHU39" s="37"/>
      <c r="AHV39" s="37"/>
      <c r="AHW39" s="37"/>
      <c r="AHX39" s="37"/>
      <c r="AHY39" s="37"/>
      <c r="AHZ39" s="37"/>
      <c r="AIA39" s="37"/>
      <c r="AIB39" s="37"/>
      <c r="AIC39" s="37"/>
      <c r="AID39" s="37"/>
      <c r="AIE39" s="37"/>
      <c r="AIF39" s="37"/>
      <c r="AIG39" s="37"/>
      <c r="AIH39" s="37"/>
      <c r="AII39" s="37"/>
      <c r="AIJ39" s="37"/>
      <c r="AIK39" s="37"/>
      <c r="AIL39" s="37"/>
      <c r="AIM39" s="37"/>
      <c r="AIN39" s="37"/>
      <c r="AIO39" s="37"/>
      <c r="AIP39" s="37"/>
      <c r="AIQ39" s="37"/>
      <c r="AIR39" s="37"/>
      <c r="AIS39" s="37"/>
      <c r="AIT39" s="37"/>
      <c r="AIU39" s="37"/>
      <c r="AIV39" s="37"/>
      <c r="AIW39" s="37"/>
      <c r="AIX39" s="37"/>
      <c r="AIY39" s="37"/>
      <c r="AIZ39" s="37"/>
      <c r="AJA39" s="37"/>
      <c r="AJB39" s="37"/>
      <c r="AJC39" s="37"/>
      <c r="AJD39" s="37"/>
      <c r="AJE39" s="37"/>
      <c r="AJF39" s="37"/>
      <c r="AJG39" s="37"/>
      <c r="AJH39" s="37"/>
      <c r="AJI39" s="37"/>
      <c r="AJJ39" s="37"/>
      <c r="AJK39" s="37"/>
      <c r="AJL39" s="37"/>
      <c r="AJM39" s="37"/>
      <c r="AJN39" s="37"/>
      <c r="AJO39" s="37"/>
      <c r="AJP39" s="37"/>
      <c r="AJQ39" s="37"/>
      <c r="AJR39" s="37"/>
      <c r="AJS39" s="37"/>
      <c r="AJT39" s="37"/>
      <c r="AJU39" s="37"/>
      <c r="AJV39" s="37"/>
      <c r="AJW39" s="37"/>
      <c r="AJX39" s="37"/>
      <c r="AJY39" s="37"/>
      <c r="AJZ39" s="37"/>
      <c r="AKA39" s="37"/>
      <c r="AKB39" s="37"/>
      <c r="AKC39" s="37"/>
      <c r="AKD39" s="37"/>
      <c r="AKE39" s="37"/>
      <c r="AKF39" s="37"/>
      <c r="AKG39" s="37"/>
      <c r="AKH39" s="37"/>
      <c r="AKI39" s="37"/>
      <c r="AKJ39" s="37"/>
      <c r="AKK39" s="37"/>
      <c r="AKL39" s="37"/>
      <c r="AKM39" s="37"/>
      <c r="AKN39" s="37"/>
      <c r="AKO39" s="37"/>
      <c r="AKP39" s="37"/>
      <c r="AKQ39" s="37"/>
      <c r="AKR39" s="37"/>
      <c r="AKS39" s="37"/>
      <c r="AKT39" s="37"/>
      <c r="AKU39" s="37"/>
      <c r="AKV39" s="37"/>
      <c r="AKW39" s="37"/>
      <c r="AKX39" s="37"/>
      <c r="AKY39" s="37"/>
      <c r="AKZ39" s="37"/>
      <c r="ALA39" s="37"/>
      <c r="ALB39" s="37"/>
      <c r="ALC39" s="37"/>
      <c r="ALD39" s="37"/>
      <c r="ALE39" s="37"/>
      <c r="ALF39" s="37"/>
      <c r="ALG39" s="37"/>
      <c r="ALH39" s="37"/>
      <c r="ALI39" s="37"/>
      <c r="ALJ39" s="37"/>
      <c r="ALK39" s="37"/>
      <c r="ALL39" s="37"/>
      <c r="ALM39" s="37"/>
      <c r="ALN39" s="37"/>
      <c r="ALO39" s="37"/>
      <c r="ALP39" s="37"/>
      <c r="ALQ39" s="37"/>
      <c r="ALR39" s="37"/>
      <c r="ALS39" s="37"/>
      <c r="ALT39" s="37"/>
      <c r="ALU39" s="37"/>
      <c r="ALV39" s="37"/>
      <c r="ALW39" s="37"/>
      <c r="ALX39" s="37"/>
      <c r="ALY39" s="37"/>
      <c r="ALZ39" s="37"/>
      <c r="AMA39" s="37"/>
      <c r="AMB39" s="37"/>
      <c r="AMC39" s="37"/>
      <c r="AMD39" s="37"/>
      <c r="AME39" s="37"/>
      <c r="AMF39" s="37"/>
      <c r="AMG39" s="37"/>
      <c r="AMH39" s="37"/>
      <c r="AMI39" s="38"/>
    </row>
    <row r="40" spans="1:1023" ht="14.4">
      <c r="A40" s="42"/>
      <c r="B40" s="43"/>
      <c r="C40" s="38"/>
      <c r="D40" s="38"/>
      <c r="E40" s="44" t="s">
        <v>36</v>
      </c>
      <c r="F40" s="44"/>
      <c r="G40" s="45">
        <f>+orçamento!H96</f>
        <v>805483.87000000011</v>
      </c>
      <c r="H40" s="43" t="e">
        <f>#NAME?</f>
        <v>#NAME?</v>
      </c>
      <c r="I40" s="43"/>
      <c r="J40" s="43"/>
      <c r="K40" s="43"/>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8"/>
      <c r="DS40" s="38"/>
      <c r="DT40" s="38"/>
      <c r="DU40" s="38"/>
      <c r="DV40" s="38"/>
      <c r="DW40" s="38"/>
      <c r="DX40" s="38"/>
      <c r="DY40" s="38"/>
      <c r="DZ40" s="38"/>
      <c r="EA40" s="38"/>
      <c r="EB40" s="38"/>
      <c r="EC40" s="38"/>
      <c r="ED40" s="38"/>
      <c r="EE40" s="38"/>
      <c r="EF40" s="38"/>
      <c r="EG40" s="38"/>
      <c r="EH40" s="38"/>
      <c r="EI40" s="38"/>
      <c r="EJ40" s="38"/>
      <c r="EK40" s="38"/>
      <c r="EL40" s="38"/>
      <c r="EM40" s="38"/>
      <c r="EN40" s="38"/>
      <c r="EO40" s="38"/>
      <c r="EP40" s="38"/>
      <c r="EQ40" s="38"/>
      <c r="ER40" s="38"/>
      <c r="ES40" s="38"/>
      <c r="ET40" s="38"/>
      <c r="EU40" s="38"/>
      <c r="EV40" s="38"/>
      <c r="EW40" s="38"/>
      <c r="EX40" s="38"/>
      <c r="EY40" s="38"/>
      <c r="EZ40" s="38"/>
      <c r="FA40" s="38"/>
      <c r="FB40" s="38"/>
      <c r="FC40" s="38"/>
      <c r="FD40" s="38"/>
      <c r="FE40" s="38"/>
      <c r="FF40" s="38"/>
      <c r="FG40" s="38"/>
      <c r="FH40" s="38"/>
      <c r="FI40" s="38"/>
      <c r="FJ40" s="38"/>
      <c r="FK40" s="38"/>
      <c r="FL40" s="38"/>
      <c r="FM40" s="38"/>
      <c r="FN40" s="38"/>
      <c r="FO40" s="38"/>
      <c r="FP40" s="38"/>
      <c r="FQ40" s="38"/>
      <c r="FR40" s="38"/>
      <c r="FS40" s="38"/>
      <c r="FT40" s="38"/>
      <c r="FU40" s="38"/>
      <c r="FV40" s="38"/>
      <c r="FW40" s="38"/>
      <c r="FX40" s="38"/>
      <c r="FY40" s="38"/>
      <c r="FZ40" s="38"/>
      <c r="GA40" s="38"/>
      <c r="GB40" s="38"/>
      <c r="GC40" s="38"/>
      <c r="GD40" s="38"/>
      <c r="GE40" s="38"/>
      <c r="GF40" s="38"/>
      <c r="GG40" s="38"/>
      <c r="GH40" s="38"/>
      <c r="GI40" s="38"/>
      <c r="GJ40" s="38"/>
      <c r="GK40" s="38"/>
      <c r="GL40" s="38"/>
      <c r="GM40" s="38"/>
      <c r="GN40" s="38"/>
      <c r="GO40" s="38"/>
      <c r="GP40" s="38"/>
      <c r="GQ40" s="38"/>
      <c r="GR40" s="38"/>
      <c r="GS40" s="38"/>
      <c r="GT40" s="38"/>
      <c r="GU40" s="38"/>
      <c r="GV40" s="38"/>
      <c r="GW40" s="38"/>
      <c r="GX40" s="38"/>
      <c r="GY40" s="38"/>
      <c r="GZ40" s="38"/>
      <c r="HA40" s="38"/>
      <c r="HB40" s="38"/>
      <c r="HC40" s="38"/>
      <c r="HD40" s="38"/>
      <c r="HE40" s="38"/>
      <c r="HF40" s="38"/>
      <c r="HG40" s="38"/>
      <c r="HH40" s="38"/>
      <c r="HI40" s="38"/>
      <c r="HJ40" s="38"/>
      <c r="HK40" s="38"/>
      <c r="HL40" s="38"/>
      <c r="HM40" s="38"/>
      <c r="HN40" s="38"/>
      <c r="HO40" s="38"/>
      <c r="HP40" s="38"/>
      <c r="HQ40" s="38"/>
      <c r="HR40" s="38"/>
      <c r="HS40" s="38"/>
      <c r="HT40" s="38"/>
      <c r="HU40" s="38"/>
      <c r="HV40" s="38"/>
      <c r="HW40" s="38"/>
      <c r="HX40" s="38"/>
      <c r="HY40" s="38"/>
      <c r="HZ40" s="38"/>
      <c r="IA40" s="38"/>
      <c r="IB40" s="38"/>
      <c r="IC40" s="38"/>
      <c r="ID40" s="38"/>
      <c r="IE40" s="38"/>
      <c r="IF40" s="38"/>
      <c r="IG40" s="38"/>
      <c r="IH40" s="38"/>
      <c r="II40" s="38"/>
      <c r="IJ40" s="38"/>
      <c r="IK40" s="38"/>
      <c r="IL40" s="38"/>
      <c r="IM40" s="38"/>
      <c r="IN40" s="38"/>
      <c r="IO40" s="38"/>
      <c r="IP40" s="38"/>
      <c r="IQ40" s="38"/>
      <c r="IR40" s="38"/>
      <c r="IS40" s="38"/>
      <c r="IT40" s="38"/>
      <c r="IU40" s="38"/>
      <c r="IV40" s="38"/>
      <c r="IW40" s="38"/>
      <c r="IX40" s="38"/>
      <c r="IY40" s="38"/>
      <c r="IZ40" s="38"/>
      <c r="JA40" s="38"/>
      <c r="JB40" s="38"/>
      <c r="JC40" s="38"/>
      <c r="JD40" s="38"/>
      <c r="JE40" s="38"/>
      <c r="JF40" s="38"/>
      <c r="JG40" s="38"/>
      <c r="JH40" s="38"/>
      <c r="JI40" s="38"/>
      <c r="JJ40" s="38"/>
      <c r="JK40" s="38"/>
      <c r="JL40" s="38"/>
      <c r="JM40" s="38"/>
      <c r="JN40" s="38"/>
      <c r="JO40" s="38"/>
      <c r="JP40" s="38"/>
      <c r="JQ40" s="38"/>
      <c r="JR40" s="38"/>
      <c r="JS40" s="38"/>
      <c r="JT40" s="38"/>
      <c r="JU40" s="38"/>
      <c r="JV40" s="38"/>
      <c r="JW40" s="38"/>
      <c r="JX40" s="38"/>
      <c r="JY40" s="38"/>
      <c r="JZ40" s="38"/>
      <c r="KA40" s="38"/>
      <c r="KB40" s="38"/>
      <c r="KC40" s="38"/>
      <c r="KD40" s="38"/>
      <c r="KE40" s="38"/>
      <c r="KF40" s="38"/>
      <c r="KG40" s="38"/>
      <c r="KH40" s="38"/>
      <c r="KI40" s="38"/>
      <c r="KJ40" s="38"/>
      <c r="KK40" s="38"/>
      <c r="KL40" s="38"/>
      <c r="KM40" s="38"/>
      <c r="KN40" s="38"/>
      <c r="KO40" s="38"/>
      <c r="KP40" s="38"/>
      <c r="KQ40" s="38"/>
      <c r="KR40" s="38"/>
      <c r="KS40" s="38"/>
      <c r="KT40" s="38"/>
      <c r="KU40" s="38"/>
      <c r="KV40" s="38"/>
      <c r="KW40" s="38"/>
      <c r="KX40" s="38"/>
      <c r="KY40" s="38"/>
      <c r="KZ40" s="38"/>
      <c r="LA40" s="38"/>
      <c r="LB40" s="38"/>
      <c r="LC40" s="38"/>
      <c r="LD40" s="38"/>
      <c r="LE40" s="38"/>
      <c r="LF40" s="38"/>
      <c r="LG40" s="38"/>
      <c r="LH40" s="38"/>
      <c r="LI40" s="38"/>
      <c r="LJ40" s="38"/>
      <c r="LK40" s="38"/>
      <c r="LL40" s="38"/>
      <c r="LM40" s="38"/>
      <c r="LN40" s="38"/>
      <c r="LO40" s="38"/>
      <c r="LP40" s="38"/>
      <c r="LQ40" s="38"/>
      <c r="LR40" s="38"/>
      <c r="LS40" s="38"/>
      <c r="LT40" s="38"/>
      <c r="LU40" s="38"/>
      <c r="LV40" s="38"/>
      <c r="LW40" s="38"/>
      <c r="LX40" s="38"/>
      <c r="LY40" s="38"/>
      <c r="LZ40" s="38"/>
      <c r="MA40" s="38"/>
      <c r="MB40" s="38"/>
      <c r="MC40" s="38"/>
      <c r="MD40" s="38"/>
      <c r="ME40" s="38"/>
      <c r="MF40" s="38"/>
      <c r="MG40" s="38"/>
      <c r="MH40" s="38"/>
      <c r="MI40" s="38"/>
      <c r="MJ40" s="38"/>
      <c r="MK40" s="38"/>
      <c r="ML40" s="38"/>
      <c r="MM40" s="38"/>
      <c r="MN40" s="38"/>
      <c r="MO40" s="38"/>
      <c r="MP40" s="38"/>
      <c r="MQ40" s="38"/>
      <c r="MR40" s="38"/>
      <c r="MS40" s="38"/>
      <c r="MT40" s="38"/>
      <c r="MU40" s="38"/>
      <c r="MV40" s="38"/>
      <c r="MW40" s="38"/>
      <c r="MX40" s="38"/>
      <c r="MY40" s="38"/>
      <c r="MZ40" s="38"/>
      <c r="NA40" s="38"/>
      <c r="NB40" s="38"/>
      <c r="NC40" s="38"/>
      <c r="ND40" s="38"/>
      <c r="NE40" s="38"/>
      <c r="NF40" s="38"/>
      <c r="NG40" s="38"/>
      <c r="NH40" s="38"/>
      <c r="NI40" s="38"/>
      <c r="NJ40" s="38"/>
      <c r="NK40" s="38"/>
      <c r="NL40" s="38"/>
      <c r="NM40" s="38"/>
      <c r="NN40" s="38"/>
      <c r="NO40" s="38"/>
      <c r="NP40" s="38"/>
      <c r="NQ40" s="38"/>
      <c r="NR40" s="38"/>
      <c r="NS40" s="38"/>
      <c r="NT40" s="38"/>
      <c r="NU40" s="38"/>
      <c r="NV40" s="38"/>
      <c r="NW40" s="38"/>
      <c r="NX40" s="38"/>
      <c r="NY40" s="38"/>
      <c r="NZ40" s="38"/>
      <c r="OA40" s="38"/>
      <c r="OB40" s="38"/>
      <c r="OC40" s="38"/>
      <c r="OD40" s="38"/>
      <c r="OE40" s="38"/>
      <c r="OF40" s="38"/>
      <c r="OG40" s="38"/>
      <c r="OH40" s="38"/>
      <c r="OI40" s="38"/>
      <c r="OJ40" s="38"/>
      <c r="OK40" s="38"/>
      <c r="OL40" s="38"/>
      <c r="OM40" s="38"/>
      <c r="ON40" s="38"/>
      <c r="OO40" s="38"/>
      <c r="OP40" s="38"/>
      <c r="OQ40" s="38"/>
      <c r="OR40" s="38"/>
      <c r="OS40" s="38"/>
      <c r="OT40" s="38"/>
      <c r="OU40" s="38"/>
      <c r="OV40" s="38"/>
      <c r="OW40" s="38"/>
      <c r="OX40" s="38"/>
      <c r="OY40" s="38"/>
      <c r="OZ40" s="38"/>
      <c r="PA40" s="38"/>
      <c r="PB40" s="38"/>
      <c r="PC40" s="38"/>
      <c r="PD40" s="38"/>
      <c r="PE40" s="38"/>
      <c r="PF40" s="38"/>
      <c r="PG40" s="38"/>
      <c r="PH40" s="38"/>
      <c r="PI40" s="38"/>
      <c r="PJ40" s="38"/>
      <c r="PK40" s="38"/>
      <c r="PL40" s="38"/>
      <c r="PM40" s="38"/>
      <c r="PN40" s="38"/>
      <c r="PO40" s="38"/>
      <c r="PP40" s="38"/>
      <c r="PQ40" s="38"/>
      <c r="PR40" s="38"/>
      <c r="PS40" s="38"/>
      <c r="PT40" s="38"/>
      <c r="PU40" s="38"/>
      <c r="PV40" s="38"/>
      <c r="PW40" s="38"/>
      <c r="PX40" s="38"/>
      <c r="PY40" s="38"/>
      <c r="PZ40" s="38"/>
      <c r="QA40" s="38"/>
      <c r="QB40" s="38"/>
      <c r="QC40" s="38"/>
      <c r="QD40" s="38"/>
      <c r="QE40" s="38"/>
      <c r="QF40" s="38"/>
      <c r="QG40" s="38"/>
      <c r="QH40" s="38"/>
      <c r="QI40" s="38"/>
      <c r="QJ40" s="38"/>
      <c r="QK40" s="38"/>
      <c r="QL40" s="38"/>
      <c r="QM40" s="38"/>
      <c r="QN40" s="38"/>
      <c r="QO40" s="38"/>
      <c r="QP40" s="38"/>
      <c r="QQ40" s="38"/>
      <c r="QR40" s="38"/>
      <c r="QS40" s="38"/>
      <c r="QT40" s="38"/>
      <c r="QU40" s="38"/>
      <c r="QV40" s="38"/>
      <c r="QW40" s="38"/>
      <c r="QX40" s="38"/>
      <c r="QY40" s="38"/>
      <c r="QZ40" s="38"/>
      <c r="RA40" s="38"/>
      <c r="RB40" s="38"/>
      <c r="RC40" s="38"/>
      <c r="RD40" s="38"/>
      <c r="RE40" s="38"/>
      <c r="RF40" s="38"/>
      <c r="RG40" s="38"/>
      <c r="RH40" s="38"/>
      <c r="RI40" s="38"/>
      <c r="RJ40" s="38"/>
      <c r="RK40" s="38"/>
      <c r="RL40" s="38"/>
      <c r="RM40" s="38"/>
      <c r="RN40" s="38"/>
      <c r="RO40" s="38"/>
      <c r="RP40" s="38"/>
      <c r="RQ40" s="38"/>
      <c r="RR40" s="38"/>
      <c r="RS40" s="38"/>
      <c r="RT40" s="38"/>
      <c r="RU40" s="38"/>
      <c r="RV40" s="38"/>
      <c r="RW40" s="38"/>
      <c r="RX40" s="38"/>
      <c r="RY40" s="38"/>
      <c r="RZ40" s="38"/>
      <c r="SA40" s="38"/>
      <c r="SB40" s="38"/>
      <c r="SC40" s="38"/>
      <c r="SD40" s="38"/>
      <c r="SE40" s="38"/>
      <c r="SF40" s="38"/>
      <c r="SG40" s="38"/>
      <c r="SH40" s="38"/>
      <c r="SI40" s="38"/>
      <c r="SJ40" s="38"/>
      <c r="SK40" s="38"/>
      <c r="SL40" s="38"/>
      <c r="SM40" s="38"/>
      <c r="SN40" s="38"/>
      <c r="SO40" s="38"/>
      <c r="SP40" s="38"/>
      <c r="SQ40" s="38"/>
      <c r="SR40" s="38"/>
      <c r="SS40" s="38"/>
      <c r="ST40" s="38"/>
      <c r="SU40" s="38"/>
      <c r="SV40" s="38"/>
      <c r="SW40" s="38"/>
      <c r="SX40" s="38"/>
      <c r="SY40" s="38"/>
      <c r="SZ40" s="38"/>
      <c r="TA40" s="38"/>
      <c r="TB40" s="38"/>
      <c r="TC40" s="38"/>
      <c r="TD40" s="38"/>
      <c r="TE40" s="38"/>
      <c r="TF40" s="38"/>
      <c r="TG40" s="38"/>
      <c r="TH40" s="38"/>
      <c r="TI40" s="38"/>
      <c r="TJ40" s="38"/>
      <c r="TK40" s="38"/>
      <c r="TL40" s="38"/>
      <c r="TM40" s="38"/>
      <c r="TN40" s="38"/>
      <c r="TO40" s="38"/>
      <c r="TP40" s="38"/>
      <c r="TQ40" s="38"/>
      <c r="TR40" s="38"/>
      <c r="TS40" s="38"/>
      <c r="TT40" s="38"/>
      <c r="TU40" s="38"/>
      <c r="TV40" s="38"/>
      <c r="TW40" s="38"/>
      <c r="TX40" s="38"/>
      <c r="TY40" s="38"/>
      <c r="TZ40" s="38"/>
      <c r="UA40" s="38"/>
      <c r="UB40" s="38"/>
      <c r="UC40" s="38"/>
      <c r="UD40" s="38"/>
      <c r="UE40" s="38"/>
      <c r="UF40" s="38"/>
      <c r="UG40" s="38"/>
      <c r="UH40" s="38"/>
      <c r="UI40" s="38"/>
      <c r="UJ40" s="38"/>
      <c r="UK40" s="38"/>
      <c r="UL40" s="38"/>
      <c r="UM40" s="38"/>
      <c r="UN40" s="38"/>
      <c r="UO40" s="38"/>
      <c r="UP40" s="38"/>
      <c r="UQ40" s="38"/>
      <c r="UR40" s="38"/>
      <c r="US40" s="38"/>
      <c r="UT40" s="38"/>
      <c r="UU40" s="38"/>
      <c r="UV40" s="38"/>
      <c r="UW40" s="38"/>
      <c r="UX40" s="38"/>
      <c r="UY40" s="38"/>
      <c r="UZ40" s="38"/>
      <c r="VA40" s="38"/>
      <c r="VB40" s="38"/>
      <c r="VC40" s="38"/>
      <c r="VD40" s="38"/>
      <c r="VE40" s="38"/>
      <c r="VF40" s="38"/>
      <c r="VG40" s="38"/>
      <c r="VH40" s="38"/>
      <c r="VI40" s="38"/>
      <c r="VJ40" s="38"/>
      <c r="VK40" s="38"/>
      <c r="VL40" s="38"/>
      <c r="VM40" s="38"/>
      <c r="VN40" s="38"/>
      <c r="VO40" s="38"/>
      <c r="VP40" s="38"/>
      <c r="VQ40" s="38"/>
      <c r="VR40" s="38"/>
      <c r="VS40" s="38"/>
      <c r="VT40" s="38"/>
      <c r="VU40" s="38"/>
      <c r="VV40" s="38"/>
      <c r="VW40" s="38"/>
      <c r="VX40" s="38"/>
      <c r="VY40" s="38"/>
      <c r="VZ40" s="38"/>
      <c r="WA40" s="38"/>
      <c r="WB40" s="38"/>
      <c r="WC40" s="38"/>
      <c r="WD40" s="38"/>
      <c r="WE40" s="38"/>
      <c r="WF40" s="38"/>
      <c r="WG40" s="38"/>
      <c r="WH40" s="38"/>
      <c r="WI40" s="38"/>
      <c r="WJ40" s="38"/>
      <c r="WK40" s="38"/>
      <c r="WL40" s="38"/>
      <c r="WM40" s="38"/>
      <c r="WN40" s="38"/>
      <c r="WO40" s="38"/>
      <c r="WP40" s="38"/>
      <c r="WQ40" s="38"/>
      <c r="WR40" s="38"/>
      <c r="WS40" s="38"/>
      <c r="WT40" s="38"/>
      <c r="WU40" s="38"/>
      <c r="WV40" s="38"/>
      <c r="WW40" s="38"/>
      <c r="WX40" s="38"/>
      <c r="WY40" s="38"/>
      <c r="WZ40" s="38"/>
      <c r="XA40" s="38"/>
      <c r="XB40" s="38"/>
      <c r="XC40" s="38"/>
      <c r="XD40" s="38"/>
      <c r="XE40" s="38"/>
      <c r="XF40" s="38"/>
      <c r="XG40" s="38"/>
      <c r="XH40" s="38"/>
      <c r="XI40" s="38"/>
      <c r="XJ40" s="38"/>
      <c r="XK40" s="38"/>
      <c r="XL40" s="38"/>
      <c r="XM40" s="38"/>
      <c r="XN40" s="38"/>
      <c r="XO40" s="38"/>
      <c r="XP40" s="38"/>
      <c r="XQ40" s="38"/>
      <c r="XR40" s="38"/>
      <c r="XS40" s="38"/>
      <c r="XT40" s="38"/>
      <c r="XU40" s="38"/>
      <c r="XV40" s="38"/>
      <c r="XW40" s="38"/>
      <c r="XX40" s="38"/>
      <c r="XY40" s="38"/>
      <c r="XZ40" s="38"/>
      <c r="YA40" s="38"/>
      <c r="YB40" s="38"/>
      <c r="YC40" s="38"/>
      <c r="YD40" s="38"/>
      <c r="YE40" s="38"/>
      <c r="YF40" s="38"/>
      <c r="YG40" s="38"/>
      <c r="YH40" s="38"/>
      <c r="YI40" s="38"/>
      <c r="YJ40" s="38"/>
      <c r="YK40" s="38"/>
      <c r="YL40" s="38"/>
      <c r="YM40" s="38"/>
      <c r="YN40" s="38"/>
      <c r="YO40" s="38"/>
      <c r="YP40" s="38"/>
      <c r="YQ40" s="38"/>
      <c r="YR40" s="38"/>
      <c r="YS40" s="38"/>
      <c r="YT40" s="38"/>
      <c r="YU40" s="38"/>
      <c r="YV40" s="38"/>
      <c r="YW40" s="38"/>
      <c r="YX40" s="38"/>
      <c r="YY40" s="38"/>
      <c r="YZ40" s="38"/>
      <c r="ZA40" s="38"/>
      <c r="ZB40" s="38"/>
      <c r="ZC40" s="38"/>
      <c r="ZD40" s="38"/>
      <c r="ZE40" s="38"/>
      <c r="ZF40" s="38"/>
      <c r="ZG40" s="38"/>
      <c r="ZH40" s="38"/>
      <c r="ZI40" s="38"/>
      <c r="ZJ40" s="38"/>
      <c r="ZK40" s="38"/>
      <c r="ZL40" s="38"/>
      <c r="ZM40" s="38"/>
      <c r="ZN40" s="38"/>
      <c r="ZO40" s="38"/>
      <c r="ZP40" s="38"/>
      <c r="ZQ40" s="38"/>
      <c r="ZR40" s="38"/>
      <c r="ZS40" s="38"/>
      <c r="ZT40" s="38"/>
      <c r="ZU40" s="38"/>
      <c r="ZV40" s="38"/>
      <c r="ZW40" s="38"/>
      <c r="ZX40" s="38"/>
      <c r="ZY40" s="38"/>
      <c r="ZZ40" s="38"/>
      <c r="AAA40" s="38"/>
      <c r="AAB40" s="38"/>
      <c r="AAC40" s="38"/>
      <c r="AAD40" s="38"/>
      <c r="AAE40" s="38"/>
      <c r="AAF40" s="38"/>
      <c r="AAG40" s="38"/>
      <c r="AAH40" s="38"/>
      <c r="AAI40" s="38"/>
      <c r="AAJ40" s="38"/>
      <c r="AAK40" s="38"/>
      <c r="AAL40" s="38"/>
      <c r="AAM40" s="38"/>
      <c r="AAN40" s="38"/>
      <c r="AAO40" s="38"/>
      <c r="AAP40" s="38"/>
      <c r="AAQ40" s="38"/>
      <c r="AAR40" s="38"/>
      <c r="AAS40" s="38"/>
      <c r="AAT40" s="38"/>
      <c r="AAU40" s="38"/>
      <c r="AAV40" s="38"/>
      <c r="AAW40" s="38"/>
      <c r="AAX40" s="38"/>
      <c r="AAY40" s="38"/>
      <c r="AAZ40" s="38"/>
      <c r="ABA40" s="38"/>
      <c r="ABB40" s="38"/>
      <c r="ABC40" s="38"/>
      <c r="ABD40" s="38"/>
      <c r="ABE40" s="38"/>
      <c r="ABF40" s="38"/>
      <c r="ABG40" s="38"/>
      <c r="ABH40" s="38"/>
      <c r="ABI40" s="38"/>
      <c r="ABJ40" s="38"/>
      <c r="ABK40" s="38"/>
      <c r="ABL40" s="38"/>
      <c r="ABM40" s="38"/>
      <c r="ABN40" s="38"/>
      <c r="ABO40" s="38"/>
      <c r="ABP40" s="38"/>
      <c r="ABQ40" s="38"/>
      <c r="ABR40" s="38"/>
      <c r="ABS40" s="38"/>
      <c r="ABT40" s="38"/>
      <c r="ABU40" s="38"/>
      <c r="ABV40" s="38"/>
      <c r="ABW40" s="38"/>
      <c r="ABX40" s="38"/>
      <c r="ABY40" s="38"/>
      <c r="ABZ40" s="38"/>
      <c r="ACA40" s="38"/>
      <c r="ACB40" s="38"/>
      <c r="ACC40" s="38"/>
      <c r="ACD40" s="38"/>
      <c r="ACE40" s="38"/>
      <c r="ACF40" s="38"/>
      <c r="ACG40" s="38"/>
      <c r="ACH40" s="38"/>
      <c r="ACI40" s="38"/>
      <c r="ACJ40" s="38"/>
      <c r="ACK40" s="38"/>
      <c r="ACL40" s="38"/>
      <c r="ACM40" s="38"/>
      <c r="ACN40" s="38"/>
      <c r="ACO40" s="38"/>
      <c r="ACP40" s="38"/>
      <c r="ACQ40" s="38"/>
      <c r="ACR40" s="38"/>
      <c r="ACS40" s="38"/>
      <c r="ACT40" s="38"/>
      <c r="ACU40" s="38"/>
      <c r="ACV40" s="38"/>
      <c r="ACW40" s="38"/>
      <c r="ACX40" s="38"/>
      <c r="ACY40" s="38"/>
      <c r="ACZ40" s="38"/>
      <c r="ADA40" s="38"/>
      <c r="ADB40" s="38"/>
      <c r="ADC40" s="38"/>
      <c r="ADD40" s="38"/>
      <c r="ADE40" s="38"/>
      <c r="ADF40" s="38"/>
      <c r="ADG40" s="38"/>
      <c r="ADH40" s="38"/>
      <c r="ADI40" s="38"/>
      <c r="ADJ40" s="38"/>
      <c r="ADK40" s="38"/>
      <c r="ADL40" s="38"/>
      <c r="ADM40" s="38"/>
      <c r="ADN40" s="38"/>
      <c r="ADO40" s="38"/>
      <c r="ADP40" s="38"/>
      <c r="ADQ40" s="38"/>
      <c r="ADR40" s="38"/>
      <c r="ADS40" s="38"/>
      <c r="ADT40" s="38"/>
      <c r="ADU40" s="38"/>
      <c r="ADV40" s="38"/>
      <c r="ADW40" s="38"/>
      <c r="ADX40" s="38"/>
      <c r="ADY40" s="38"/>
      <c r="ADZ40" s="38"/>
      <c r="AEA40" s="38"/>
      <c r="AEB40" s="38"/>
      <c r="AEC40" s="38"/>
      <c r="AED40" s="38"/>
      <c r="AEE40" s="38"/>
      <c r="AEF40" s="38"/>
      <c r="AEG40" s="38"/>
      <c r="AEH40" s="38"/>
      <c r="AEI40" s="38"/>
      <c r="AEJ40" s="38"/>
      <c r="AEK40" s="38"/>
      <c r="AEL40" s="38"/>
      <c r="AEM40" s="38"/>
      <c r="AEN40" s="38"/>
      <c r="AEO40" s="38"/>
      <c r="AEP40" s="38"/>
      <c r="AEQ40" s="38"/>
      <c r="AER40" s="38"/>
      <c r="AES40" s="38"/>
      <c r="AET40" s="38"/>
      <c r="AEU40" s="38"/>
      <c r="AEV40" s="38"/>
      <c r="AEW40" s="38"/>
      <c r="AEX40" s="38"/>
      <c r="AEY40" s="38"/>
      <c r="AEZ40" s="38"/>
      <c r="AFA40" s="38"/>
      <c r="AFB40" s="38"/>
      <c r="AFC40" s="38"/>
      <c r="AFD40" s="38"/>
      <c r="AFE40" s="38"/>
      <c r="AFF40" s="38"/>
      <c r="AFG40" s="38"/>
      <c r="AFH40" s="38"/>
      <c r="AFI40" s="38"/>
      <c r="AFJ40" s="38"/>
      <c r="AFK40" s="38"/>
      <c r="AFL40" s="38"/>
      <c r="AFM40" s="38"/>
      <c r="AFN40" s="38"/>
      <c r="AFO40" s="38"/>
      <c r="AFP40" s="38"/>
      <c r="AFQ40" s="38"/>
      <c r="AFR40" s="38"/>
      <c r="AFS40" s="38"/>
      <c r="AFT40" s="38"/>
      <c r="AFU40" s="38"/>
      <c r="AFV40" s="38"/>
      <c r="AFW40" s="38"/>
      <c r="AFX40" s="38"/>
      <c r="AFY40" s="38"/>
      <c r="AFZ40" s="38"/>
      <c r="AGA40" s="38"/>
      <c r="AGB40" s="38"/>
      <c r="AGC40" s="38"/>
      <c r="AGD40" s="38"/>
      <c r="AGE40" s="38"/>
      <c r="AGF40" s="38"/>
      <c r="AGG40" s="38"/>
      <c r="AGH40" s="38"/>
      <c r="AGI40" s="38"/>
      <c r="AGJ40" s="38"/>
      <c r="AGK40" s="38"/>
      <c r="AGL40" s="38"/>
      <c r="AGM40" s="38"/>
      <c r="AGN40" s="38"/>
      <c r="AGO40" s="38"/>
      <c r="AGP40" s="38"/>
      <c r="AGQ40" s="38"/>
      <c r="AGR40" s="38"/>
      <c r="AGS40" s="38"/>
      <c r="AGT40" s="38"/>
      <c r="AGU40" s="38"/>
      <c r="AGV40" s="38"/>
      <c r="AGW40" s="38"/>
      <c r="AGX40" s="38"/>
      <c r="AGY40" s="38"/>
      <c r="AGZ40" s="38"/>
      <c r="AHA40" s="38"/>
      <c r="AHB40" s="38"/>
      <c r="AHC40" s="38"/>
      <c r="AHD40" s="38"/>
      <c r="AHE40" s="38"/>
      <c r="AHF40" s="38"/>
      <c r="AHG40" s="38"/>
      <c r="AHH40" s="38"/>
      <c r="AHI40" s="38"/>
      <c r="AHJ40" s="38"/>
      <c r="AHK40" s="38"/>
      <c r="AHL40" s="38"/>
      <c r="AHM40" s="38"/>
      <c r="AHN40" s="38"/>
      <c r="AHO40" s="38"/>
      <c r="AHP40" s="38"/>
      <c r="AHQ40" s="38"/>
      <c r="AHR40" s="38"/>
      <c r="AHS40" s="38"/>
      <c r="AHT40" s="38"/>
      <c r="AHU40" s="38"/>
      <c r="AHV40" s="38"/>
      <c r="AHW40" s="38"/>
      <c r="AHX40" s="38"/>
      <c r="AHY40" s="38"/>
      <c r="AHZ40" s="38"/>
      <c r="AIA40" s="38"/>
      <c r="AIB40" s="38"/>
      <c r="AIC40" s="38"/>
      <c r="AID40" s="38"/>
      <c r="AIE40" s="38"/>
      <c r="AIF40" s="38"/>
      <c r="AIG40" s="38"/>
      <c r="AIH40" s="38"/>
      <c r="AII40" s="38"/>
      <c r="AIJ40" s="38"/>
      <c r="AIK40" s="38"/>
      <c r="AIL40" s="38"/>
      <c r="AIM40" s="38"/>
      <c r="AIN40" s="38"/>
      <c r="AIO40" s="38"/>
      <c r="AIP40" s="38"/>
      <c r="AIQ40" s="38"/>
      <c r="AIR40" s="38"/>
      <c r="AIS40" s="38"/>
      <c r="AIT40" s="38"/>
      <c r="AIU40" s="38"/>
      <c r="AIV40" s="38"/>
      <c r="AIW40" s="38"/>
      <c r="AIX40" s="38"/>
      <c r="AIY40" s="38"/>
      <c r="AIZ40" s="38"/>
      <c r="AJA40" s="38"/>
      <c r="AJB40" s="38"/>
      <c r="AJC40" s="38"/>
      <c r="AJD40" s="38"/>
      <c r="AJE40" s="38"/>
      <c r="AJF40" s="38"/>
      <c r="AJG40" s="38"/>
      <c r="AJH40" s="38"/>
      <c r="AJI40" s="38"/>
      <c r="AJJ40" s="38"/>
      <c r="AJK40" s="38"/>
      <c r="AJL40" s="38"/>
      <c r="AJM40" s="38"/>
      <c r="AJN40" s="38"/>
      <c r="AJO40" s="38"/>
      <c r="AJP40" s="38"/>
      <c r="AJQ40" s="38"/>
      <c r="AJR40" s="38"/>
      <c r="AJS40" s="38"/>
      <c r="AJT40" s="38"/>
      <c r="AJU40" s="38"/>
      <c r="AJV40" s="38"/>
      <c r="AJW40" s="38"/>
      <c r="AJX40" s="38"/>
      <c r="AJY40" s="38"/>
      <c r="AJZ40" s="38"/>
      <c r="AKA40" s="38"/>
      <c r="AKB40" s="38"/>
      <c r="AKC40" s="38"/>
      <c r="AKD40" s="38"/>
      <c r="AKE40" s="38"/>
      <c r="AKF40" s="38"/>
      <c r="AKG40" s="38"/>
      <c r="AKH40" s="38"/>
      <c r="AKI40" s="38"/>
      <c r="AKJ40" s="38"/>
      <c r="AKK40" s="38"/>
      <c r="AKL40" s="38"/>
      <c r="AKM40" s="38"/>
      <c r="AKN40" s="38"/>
      <c r="AKO40" s="38"/>
      <c r="AKP40" s="38"/>
      <c r="AKQ40" s="38"/>
      <c r="AKR40" s="38"/>
      <c r="AKS40" s="38"/>
      <c r="AKT40" s="38"/>
      <c r="AKU40" s="38"/>
      <c r="AKV40" s="38"/>
      <c r="AKW40" s="38"/>
      <c r="AKX40" s="38"/>
      <c r="AKY40" s="38"/>
      <c r="AKZ40" s="38"/>
      <c r="ALA40" s="38"/>
      <c r="ALB40" s="38"/>
      <c r="ALC40" s="38"/>
      <c r="ALD40" s="38"/>
      <c r="ALE40" s="38"/>
      <c r="ALF40" s="38"/>
      <c r="ALG40" s="38"/>
      <c r="ALH40" s="38"/>
      <c r="ALI40" s="38"/>
      <c r="ALJ40" s="38"/>
      <c r="ALK40" s="38"/>
      <c r="ALL40" s="38"/>
      <c r="ALM40" s="38"/>
      <c r="ALN40" s="38"/>
      <c r="ALO40" s="38"/>
      <c r="ALP40" s="38"/>
      <c r="ALQ40" s="38"/>
      <c r="ALR40" s="38"/>
      <c r="ALS40" s="38"/>
      <c r="ALT40" s="38"/>
      <c r="ALU40" s="38"/>
      <c r="ALV40" s="38"/>
      <c r="ALW40" s="38"/>
      <c r="ALX40" s="38"/>
      <c r="ALY40" s="38"/>
      <c r="ALZ40" s="38"/>
      <c r="AMA40" s="38"/>
      <c r="AMB40" s="38"/>
      <c r="AMC40" s="38"/>
      <c r="AMD40" s="38"/>
      <c r="AME40" s="38"/>
      <c r="AMF40" s="38"/>
      <c r="AMG40" s="38"/>
      <c r="AMH40" s="38"/>
      <c r="AMI40" s="38"/>
    </row>
    <row r="41" spans="1:1023" ht="14.4">
      <c r="A41" s="42"/>
      <c r="B41" s="43"/>
      <c r="C41" s="38"/>
      <c r="D41" s="38"/>
      <c r="E41" s="44"/>
      <c r="F41" s="44"/>
      <c r="G41" s="44"/>
      <c r="H41" s="44"/>
      <c r="I41" s="44"/>
      <c r="J41" s="44"/>
      <c r="K41" s="44"/>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8"/>
      <c r="DS41" s="38"/>
      <c r="DT41" s="38"/>
      <c r="DU41" s="38"/>
      <c r="DV41" s="38"/>
      <c r="DW41" s="38"/>
      <c r="DX41" s="38"/>
      <c r="DY41" s="38"/>
      <c r="DZ41" s="38"/>
      <c r="EA41" s="38"/>
      <c r="EB41" s="38"/>
      <c r="EC41" s="38"/>
      <c r="ED41" s="38"/>
      <c r="EE41" s="38"/>
      <c r="EF41" s="38"/>
      <c r="EG41" s="38"/>
      <c r="EH41" s="38"/>
      <c r="EI41" s="38"/>
      <c r="EJ41" s="38"/>
      <c r="EK41" s="38"/>
      <c r="EL41" s="38"/>
      <c r="EM41" s="38"/>
      <c r="EN41" s="38"/>
      <c r="EO41" s="38"/>
      <c r="EP41" s="38"/>
      <c r="EQ41" s="38"/>
      <c r="ER41" s="38"/>
      <c r="ES41" s="38"/>
      <c r="ET41" s="38"/>
      <c r="EU41" s="38"/>
      <c r="EV41" s="38"/>
      <c r="EW41" s="38"/>
      <c r="EX41" s="38"/>
      <c r="EY41" s="38"/>
      <c r="EZ41" s="38"/>
      <c r="FA41" s="38"/>
      <c r="FB41" s="38"/>
      <c r="FC41" s="38"/>
      <c r="FD41" s="38"/>
      <c r="FE41" s="38"/>
      <c r="FF41" s="38"/>
      <c r="FG41" s="38"/>
      <c r="FH41" s="38"/>
      <c r="FI41" s="38"/>
      <c r="FJ41" s="38"/>
      <c r="FK41" s="38"/>
      <c r="FL41" s="38"/>
      <c r="FM41" s="38"/>
      <c r="FN41" s="38"/>
      <c r="FO41" s="38"/>
      <c r="FP41" s="38"/>
      <c r="FQ41" s="38"/>
      <c r="FR41" s="38"/>
      <c r="FS41" s="38"/>
      <c r="FT41" s="38"/>
      <c r="FU41" s="38"/>
      <c r="FV41" s="38"/>
      <c r="FW41" s="38"/>
      <c r="FX41" s="38"/>
      <c r="FY41" s="38"/>
      <c r="FZ41" s="38"/>
      <c r="GA41" s="38"/>
      <c r="GB41" s="38"/>
      <c r="GC41" s="38"/>
      <c r="GD41" s="38"/>
      <c r="GE41" s="38"/>
      <c r="GF41" s="38"/>
      <c r="GG41" s="38"/>
      <c r="GH41" s="38"/>
      <c r="GI41" s="38"/>
      <c r="GJ41" s="38"/>
      <c r="GK41" s="38"/>
      <c r="GL41" s="38"/>
      <c r="GM41" s="38"/>
      <c r="GN41" s="38"/>
      <c r="GO41" s="38"/>
      <c r="GP41" s="38"/>
      <c r="GQ41" s="38"/>
      <c r="GR41" s="38"/>
      <c r="GS41" s="38"/>
      <c r="GT41" s="38"/>
      <c r="GU41" s="38"/>
      <c r="GV41" s="38"/>
      <c r="GW41" s="38"/>
      <c r="GX41" s="38"/>
      <c r="GY41" s="38"/>
      <c r="GZ41" s="38"/>
      <c r="HA41" s="38"/>
      <c r="HB41" s="38"/>
      <c r="HC41" s="38"/>
      <c r="HD41" s="38"/>
      <c r="HE41" s="38"/>
      <c r="HF41" s="38"/>
      <c r="HG41" s="38"/>
      <c r="HH41" s="38"/>
      <c r="HI41" s="38"/>
      <c r="HJ41" s="38"/>
      <c r="HK41" s="38"/>
      <c r="HL41" s="38"/>
      <c r="HM41" s="38"/>
      <c r="HN41" s="38"/>
      <c r="HO41" s="38"/>
      <c r="HP41" s="38"/>
      <c r="HQ41" s="38"/>
      <c r="HR41" s="38"/>
      <c r="HS41" s="38"/>
      <c r="HT41" s="38"/>
      <c r="HU41" s="38"/>
      <c r="HV41" s="38"/>
      <c r="HW41" s="38"/>
      <c r="HX41" s="38"/>
      <c r="HY41" s="38"/>
      <c r="HZ41" s="38"/>
      <c r="IA41" s="38"/>
      <c r="IB41" s="38"/>
      <c r="IC41" s="38"/>
      <c r="ID41" s="38"/>
      <c r="IE41" s="38"/>
      <c r="IF41" s="38"/>
      <c r="IG41" s="38"/>
      <c r="IH41" s="38"/>
      <c r="II41" s="38"/>
      <c r="IJ41" s="38"/>
      <c r="IK41" s="38"/>
      <c r="IL41" s="38"/>
      <c r="IM41" s="38"/>
      <c r="IN41" s="38"/>
      <c r="IO41" s="38"/>
      <c r="IP41" s="38"/>
      <c r="IQ41" s="38"/>
      <c r="IR41" s="38"/>
      <c r="IS41" s="38"/>
      <c r="IT41" s="38"/>
      <c r="IU41" s="38"/>
      <c r="IV41" s="38"/>
      <c r="IW41" s="38"/>
      <c r="IX41" s="38"/>
      <c r="IY41" s="38"/>
      <c r="IZ41" s="38"/>
      <c r="JA41" s="38"/>
      <c r="JB41" s="38"/>
      <c r="JC41" s="38"/>
      <c r="JD41" s="38"/>
      <c r="JE41" s="38"/>
      <c r="JF41" s="38"/>
      <c r="JG41" s="38"/>
      <c r="JH41" s="38"/>
      <c r="JI41" s="38"/>
      <c r="JJ41" s="38"/>
      <c r="JK41" s="38"/>
      <c r="JL41" s="38"/>
      <c r="JM41" s="38"/>
      <c r="JN41" s="38"/>
      <c r="JO41" s="38"/>
      <c r="JP41" s="38"/>
      <c r="JQ41" s="38"/>
      <c r="JR41" s="38"/>
      <c r="JS41" s="38"/>
      <c r="JT41" s="38"/>
      <c r="JU41" s="38"/>
      <c r="JV41" s="38"/>
      <c r="JW41" s="38"/>
      <c r="JX41" s="38"/>
      <c r="JY41" s="38"/>
      <c r="JZ41" s="38"/>
      <c r="KA41" s="38"/>
      <c r="KB41" s="38"/>
      <c r="KC41" s="38"/>
      <c r="KD41" s="38"/>
      <c r="KE41" s="38"/>
      <c r="KF41" s="38"/>
      <c r="KG41" s="38"/>
      <c r="KH41" s="38"/>
      <c r="KI41" s="38"/>
      <c r="KJ41" s="38"/>
      <c r="KK41" s="38"/>
      <c r="KL41" s="38"/>
      <c r="KM41" s="38"/>
      <c r="KN41" s="38"/>
      <c r="KO41" s="38"/>
      <c r="KP41" s="38"/>
      <c r="KQ41" s="38"/>
      <c r="KR41" s="38"/>
      <c r="KS41" s="38"/>
      <c r="KT41" s="38"/>
      <c r="KU41" s="38"/>
      <c r="KV41" s="38"/>
      <c r="KW41" s="38"/>
      <c r="KX41" s="38"/>
      <c r="KY41" s="38"/>
      <c r="KZ41" s="38"/>
      <c r="LA41" s="38"/>
      <c r="LB41" s="38"/>
      <c r="LC41" s="38"/>
      <c r="LD41" s="38"/>
      <c r="LE41" s="38"/>
      <c r="LF41" s="38"/>
      <c r="LG41" s="38"/>
      <c r="LH41" s="38"/>
      <c r="LI41" s="38"/>
      <c r="LJ41" s="38"/>
      <c r="LK41" s="38"/>
      <c r="LL41" s="38"/>
      <c r="LM41" s="38"/>
      <c r="LN41" s="38"/>
      <c r="LO41" s="38"/>
      <c r="LP41" s="38"/>
      <c r="LQ41" s="38"/>
      <c r="LR41" s="38"/>
      <c r="LS41" s="38"/>
      <c r="LT41" s="38"/>
      <c r="LU41" s="38"/>
      <c r="LV41" s="38"/>
      <c r="LW41" s="38"/>
      <c r="LX41" s="38"/>
      <c r="LY41" s="38"/>
      <c r="LZ41" s="38"/>
      <c r="MA41" s="38"/>
      <c r="MB41" s="38"/>
      <c r="MC41" s="38"/>
      <c r="MD41" s="38"/>
      <c r="ME41" s="38"/>
      <c r="MF41" s="38"/>
      <c r="MG41" s="38"/>
      <c r="MH41" s="38"/>
      <c r="MI41" s="38"/>
      <c r="MJ41" s="38"/>
      <c r="MK41" s="38"/>
      <c r="ML41" s="38"/>
      <c r="MM41" s="38"/>
      <c r="MN41" s="38"/>
      <c r="MO41" s="38"/>
      <c r="MP41" s="38"/>
      <c r="MQ41" s="38"/>
      <c r="MR41" s="38"/>
      <c r="MS41" s="38"/>
      <c r="MT41" s="38"/>
      <c r="MU41" s="38"/>
      <c r="MV41" s="38"/>
      <c r="MW41" s="38"/>
      <c r="MX41" s="38"/>
      <c r="MY41" s="38"/>
      <c r="MZ41" s="38"/>
      <c r="NA41" s="38"/>
      <c r="NB41" s="38"/>
      <c r="NC41" s="38"/>
      <c r="ND41" s="38"/>
      <c r="NE41" s="38"/>
      <c r="NF41" s="38"/>
      <c r="NG41" s="38"/>
      <c r="NH41" s="38"/>
      <c r="NI41" s="38"/>
      <c r="NJ41" s="38"/>
      <c r="NK41" s="38"/>
      <c r="NL41" s="38"/>
      <c r="NM41" s="38"/>
      <c r="NN41" s="38"/>
      <c r="NO41" s="38"/>
      <c r="NP41" s="38"/>
      <c r="NQ41" s="38"/>
      <c r="NR41" s="38"/>
      <c r="NS41" s="38"/>
      <c r="NT41" s="38"/>
      <c r="NU41" s="38"/>
      <c r="NV41" s="38"/>
      <c r="NW41" s="38"/>
      <c r="NX41" s="38"/>
      <c r="NY41" s="38"/>
      <c r="NZ41" s="38"/>
      <c r="OA41" s="38"/>
      <c r="OB41" s="38"/>
      <c r="OC41" s="38"/>
      <c r="OD41" s="38"/>
      <c r="OE41" s="38"/>
      <c r="OF41" s="38"/>
      <c r="OG41" s="38"/>
      <c r="OH41" s="38"/>
      <c r="OI41" s="38"/>
      <c r="OJ41" s="38"/>
      <c r="OK41" s="38"/>
      <c r="OL41" s="38"/>
      <c r="OM41" s="38"/>
      <c r="ON41" s="38"/>
      <c r="OO41" s="38"/>
      <c r="OP41" s="38"/>
      <c r="OQ41" s="38"/>
      <c r="OR41" s="38"/>
      <c r="OS41" s="38"/>
      <c r="OT41" s="38"/>
      <c r="OU41" s="38"/>
      <c r="OV41" s="38"/>
      <c r="OW41" s="38"/>
      <c r="OX41" s="38"/>
      <c r="OY41" s="38"/>
      <c r="OZ41" s="38"/>
      <c r="PA41" s="38"/>
      <c r="PB41" s="38"/>
      <c r="PC41" s="38"/>
      <c r="PD41" s="38"/>
      <c r="PE41" s="38"/>
      <c r="PF41" s="38"/>
      <c r="PG41" s="38"/>
      <c r="PH41" s="38"/>
      <c r="PI41" s="38"/>
      <c r="PJ41" s="38"/>
      <c r="PK41" s="38"/>
      <c r="PL41" s="38"/>
      <c r="PM41" s="38"/>
      <c r="PN41" s="38"/>
      <c r="PO41" s="38"/>
      <c r="PP41" s="38"/>
      <c r="PQ41" s="38"/>
      <c r="PR41" s="38"/>
      <c r="PS41" s="38"/>
      <c r="PT41" s="38"/>
      <c r="PU41" s="38"/>
      <c r="PV41" s="38"/>
      <c r="PW41" s="38"/>
      <c r="PX41" s="38"/>
      <c r="PY41" s="38"/>
      <c r="PZ41" s="38"/>
      <c r="QA41" s="38"/>
      <c r="QB41" s="38"/>
      <c r="QC41" s="38"/>
      <c r="QD41" s="38"/>
      <c r="QE41" s="38"/>
      <c r="QF41" s="38"/>
      <c r="QG41" s="38"/>
      <c r="QH41" s="38"/>
      <c r="QI41" s="38"/>
      <c r="QJ41" s="38"/>
      <c r="QK41" s="38"/>
      <c r="QL41" s="38"/>
      <c r="QM41" s="38"/>
      <c r="QN41" s="38"/>
      <c r="QO41" s="38"/>
      <c r="QP41" s="38"/>
      <c r="QQ41" s="38"/>
      <c r="QR41" s="38"/>
      <c r="QS41" s="38"/>
      <c r="QT41" s="38"/>
      <c r="QU41" s="38"/>
      <c r="QV41" s="38"/>
      <c r="QW41" s="38"/>
      <c r="QX41" s="38"/>
      <c r="QY41" s="38"/>
      <c r="QZ41" s="38"/>
      <c r="RA41" s="38"/>
      <c r="RB41" s="38"/>
      <c r="RC41" s="38"/>
      <c r="RD41" s="38"/>
      <c r="RE41" s="38"/>
      <c r="RF41" s="38"/>
      <c r="RG41" s="38"/>
      <c r="RH41" s="38"/>
      <c r="RI41" s="38"/>
      <c r="RJ41" s="38"/>
      <c r="RK41" s="38"/>
      <c r="RL41" s="38"/>
      <c r="RM41" s="38"/>
      <c r="RN41" s="38"/>
      <c r="RO41" s="38"/>
      <c r="RP41" s="38"/>
      <c r="RQ41" s="38"/>
      <c r="RR41" s="38"/>
      <c r="RS41" s="38"/>
      <c r="RT41" s="38"/>
      <c r="RU41" s="38"/>
      <c r="RV41" s="38"/>
      <c r="RW41" s="38"/>
      <c r="RX41" s="38"/>
      <c r="RY41" s="38"/>
      <c r="RZ41" s="38"/>
      <c r="SA41" s="38"/>
      <c r="SB41" s="38"/>
      <c r="SC41" s="38"/>
      <c r="SD41" s="38"/>
      <c r="SE41" s="38"/>
      <c r="SF41" s="38"/>
      <c r="SG41" s="38"/>
      <c r="SH41" s="38"/>
      <c r="SI41" s="38"/>
      <c r="SJ41" s="38"/>
      <c r="SK41" s="38"/>
      <c r="SL41" s="38"/>
      <c r="SM41" s="38"/>
      <c r="SN41" s="38"/>
      <c r="SO41" s="38"/>
      <c r="SP41" s="38"/>
      <c r="SQ41" s="38"/>
      <c r="SR41" s="38"/>
      <c r="SS41" s="38"/>
      <c r="ST41" s="38"/>
      <c r="SU41" s="38"/>
      <c r="SV41" s="38"/>
      <c r="SW41" s="38"/>
      <c r="SX41" s="38"/>
      <c r="SY41" s="38"/>
      <c r="SZ41" s="38"/>
      <c r="TA41" s="38"/>
      <c r="TB41" s="38"/>
      <c r="TC41" s="38"/>
      <c r="TD41" s="38"/>
      <c r="TE41" s="38"/>
      <c r="TF41" s="38"/>
      <c r="TG41" s="38"/>
      <c r="TH41" s="38"/>
      <c r="TI41" s="38"/>
      <c r="TJ41" s="38"/>
      <c r="TK41" s="38"/>
      <c r="TL41" s="38"/>
      <c r="TM41" s="38"/>
      <c r="TN41" s="38"/>
      <c r="TO41" s="38"/>
      <c r="TP41" s="38"/>
      <c r="TQ41" s="38"/>
      <c r="TR41" s="38"/>
      <c r="TS41" s="38"/>
      <c r="TT41" s="38"/>
      <c r="TU41" s="38"/>
      <c r="TV41" s="38"/>
      <c r="TW41" s="38"/>
      <c r="TX41" s="38"/>
      <c r="TY41" s="38"/>
      <c r="TZ41" s="38"/>
      <c r="UA41" s="38"/>
      <c r="UB41" s="38"/>
      <c r="UC41" s="38"/>
      <c r="UD41" s="38"/>
      <c r="UE41" s="38"/>
      <c r="UF41" s="38"/>
      <c r="UG41" s="38"/>
      <c r="UH41" s="38"/>
      <c r="UI41" s="38"/>
      <c r="UJ41" s="38"/>
      <c r="UK41" s="38"/>
      <c r="UL41" s="38"/>
      <c r="UM41" s="38"/>
      <c r="UN41" s="38"/>
      <c r="UO41" s="38"/>
      <c r="UP41" s="38"/>
      <c r="UQ41" s="38"/>
      <c r="UR41" s="38"/>
      <c r="US41" s="38"/>
      <c r="UT41" s="38"/>
      <c r="UU41" s="38"/>
      <c r="UV41" s="38"/>
      <c r="UW41" s="38"/>
      <c r="UX41" s="38"/>
      <c r="UY41" s="38"/>
      <c r="UZ41" s="38"/>
      <c r="VA41" s="38"/>
      <c r="VB41" s="38"/>
      <c r="VC41" s="38"/>
      <c r="VD41" s="38"/>
      <c r="VE41" s="38"/>
      <c r="VF41" s="38"/>
      <c r="VG41" s="38"/>
      <c r="VH41" s="38"/>
      <c r="VI41" s="38"/>
      <c r="VJ41" s="38"/>
      <c r="VK41" s="38"/>
      <c r="VL41" s="38"/>
      <c r="VM41" s="38"/>
      <c r="VN41" s="38"/>
      <c r="VO41" s="38"/>
      <c r="VP41" s="38"/>
      <c r="VQ41" s="38"/>
      <c r="VR41" s="38"/>
      <c r="VS41" s="38"/>
      <c r="VT41" s="38"/>
      <c r="VU41" s="38"/>
      <c r="VV41" s="38"/>
      <c r="VW41" s="38"/>
      <c r="VX41" s="38"/>
      <c r="VY41" s="38"/>
      <c r="VZ41" s="38"/>
      <c r="WA41" s="38"/>
      <c r="WB41" s="38"/>
      <c r="WC41" s="38"/>
      <c r="WD41" s="38"/>
      <c r="WE41" s="38"/>
      <c r="WF41" s="38"/>
      <c r="WG41" s="38"/>
      <c r="WH41" s="38"/>
      <c r="WI41" s="38"/>
      <c r="WJ41" s="38"/>
      <c r="WK41" s="38"/>
      <c r="WL41" s="38"/>
      <c r="WM41" s="38"/>
      <c r="WN41" s="38"/>
      <c r="WO41" s="38"/>
      <c r="WP41" s="38"/>
      <c r="WQ41" s="38"/>
      <c r="WR41" s="38"/>
      <c r="WS41" s="38"/>
      <c r="WT41" s="38"/>
      <c r="WU41" s="38"/>
      <c r="WV41" s="38"/>
      <c r="WW41" s="38"/>
      <c r="WX41" s="38"/>
      <c r="WY41" s="38"/>
      <c r="WZ41" s="38"/>
      <c r="XA41" s="38"/>
      <c r="XB41" s="38"/>
      <c r="XC41" s="38"/>
      <c r="XD41" s="38"/>
      <c r="XE41" s="38"/>
      <c r="XF41" s="38"/>
      <c r="XG41" s="38"/>
      <c r="XH41" s="38"/>
      <c r="XI41" s="38"/>
      <c r="XJ41" s="38"/>
      <c r="XK41" s="38"/>
      <c r="XL41" s="38"/>
      <c r="XM41" s="38"/>
      <c r="XN41" s="38"/>
      <c r="XO41" s="38"/>
      <c r="XP41" s="38"/>
      <c r="XQ41" s="38"/>
      <c r="XR41" s="38"/>
      <c r="XS41" s="38"/>
      <c r="XT41" s="38"/>
      <c r="XU41" s="38"/>
      <c r="XV41" s="38"/>
      <c r="XW41" s="38"/>
      <c r="XX41" s="38"/>
      <c r="XY41" s="38"/>
      <c r="XZ41" s="38"/>
      <c r="YA41" s="38"/>
      <c r="YB41" s="38"/>
      <c r="YC41" s="38"/>
      <c r="YD41" s="38"/>
      <c r="YE41" s="38"/>
      <c r="YF41" s="38"/>
      <c r="YG41" s="38"/>
      <c r="YH41" s="38"/>
      <c r="YI41" s="38"/>
      <c r="YJ41" s="38"/>
      <c r="YK41" s="38"/>
      <c r="YL41" s="38"/>
      <c r="YM41" s="38"/>
      <c r="YN41" s="38"/>
      <c r="YO41" s="38"/>
      <c r="YP41" s="38"/>
      <c r="YQ41" s="38"/>
      <c r="YR41" s="38"/>
      <c r="YS41" s="38"/>
      <c r="YT41" s="38"/>
      <c r="YU41" s="38"/>
      <c r="YV41" s="38"/>
      <c r="YW41" s="38"/>
      <c r="YX41" s="38"/>
      <c r="YY41" s="38"/>
      <c r="YZ41" s="38"/>
      <c r="ZA41" s="38"/>
      <c r="ZB41" s="38"/>
      <c r="ZC41" s="38"/>
      <c r="ZD41" s="38"/>
      <c r="ZE41" s="38"/>
      <c r="ZF41" s="38"/>
      <c r="ZG41" s="38"/>
      <c r="ZH41" s="38"/>
      <c r="ZI41" s="38"/>
      <c r="ZJ41" s="38"/>
      <c r="ZK41" s="38"/>
      <c r="ZL41" s="38"/>
      <c r="ZM41" s="38"/>
      <c r="ZN41" s="38"/>
      <c r="ZO41" s="38"/>
      <c r="ZP41" s="38"/>
      <c r="ZQ41" s="38"/>
      <c r="ZR41" s="38"/>
      <c r="ZS41" s="38"/>
      <c r="ZT41" s="38"/>
      <c r="ZU41" s="38"/>
      <c r="ZV41" s="38"/>
      <c r="ZW41" s="38"/>
      <c r="ZX41" s="38"/>
      <c r="ZY41" s="38"/>
      <c r="ZZ41" s="38"/>
      <c r="AAA41" s="38"/>
      <c r="AAB41" s="38"/>
      <c r="AAC41" s="38"/>
      <c r="AAD41" s="38"/>
      <c r="AAE41" s="38"/>
      <c r="AAF41" s="38"/>
      <c r="AAG41" s="38"/>
      <c r="AAH41" s="38"/>
      <c r="AAI41" s="38"/>
      <c r="AAJ41" s="38"/>
      <c r="AAK41" s="38"/>
      <c r="AAL41" s="38"/>
      <c r="AAM41" s="38"/>
      <c r="AAN41" s="38"/>
      <c r="AAO41" s="38"/>
      <c r="AAP41" s="38"/>
      <c r="AAQ41" s="38"/>
      <c r="AAR41" s="38"/>
      <c r="AAS41" s="38"/>
      <c r="AAT41" s="38"/>
      <c r="AAU41" s="38"/>
      <c r="AAV41" s="38"/>
      <c r="AAW41" s="38"/>
      <c r="AAX41" s="38"/>
      <c r="AAY41" s="38"/>
      <c r="AAZ41" s="38"/>
      <c r="ABA41" s="38"/>
      <c r="ABB41" s="38"/>
      <c r="ABC41" s="38"/>
      <c r="ABD41" s="38"/>
      <c r="ABE41" s="38"/>
      <c r="ABF41" s="38"/>
      <c r="ABG41" s="38"/>
      <c r="ABH41" s="38"/>
      <c r="ABI41" s="38"/>
      <c r="ABJ41" s="38"/>
      <c r="ABK41" s="38"/>
      <c r="ABL41" s="38"/>
      <c r="ABM41" s="38"/>
      <c r="ABN41" s="38"/>
      <c r="ABO41" s="38"/>
      <c r="ABP41" s="38"/>
      <c r="ABQ41" s="38"/>
      <c r="ABR41" s="38"/>
      <c r="ABS41" s="38"/>
      <c r="ABT41" s="38"/>
      <c r="ABU41" s="38"/>
      <c r="ABV41" s="38"/>
      <c r="ABW41" s="38"/>
      <c r="ABX41" s="38"/>
      <c r="ABY41" s="38"/>
      <c r="ABZ41" s="38"/>
      <c r="ACA41" s="38"/>
      <c r="ACB41" s="38"/>
      <c r="ACC41" s="38"/>
      <c r="ACD41" s="38"/>
      <c r="ACE41" s="38"/>
      <c r="ACF41" s="38"/>
      <c r="ACG41" s="38"/>
      <c r="ACH41" s="38"/>
      <c r="ACI41" s="38"/>
      <c r="ACJ41" s="38"/>
      <c r="ACK41" s="38"/>
      <c r="ACL41" s="38"/>
      <c r="ACM41" s="38"/>
      <c r="ACN41" s="38"/>
      <c r="ACO41" s="38"/>
      <c r="ACP41" s="38"/>
      <c r="ACQ41" s="38"/>
      <c r="ACR41" s="38"/>
      <c r="ACS41" s="38"/>
      <c r="ACT41" s="38"/>
      <c r="ACU41" s="38"/>
      <c r="ACV41" s="38"/>
      <c r="ACW41" s="38"/>
      <c r="ACX41" s="38"/>
      <c r="ACY41" s="38"/>
      <c r="ACZ41" s="38"/>
      <c r="ADA41" s="38"/>
      <c r="ADB41" s="38"/>
      <c r="ADC41" s="38"/>
      <c r="ADD41" s="38"/>
      <c r="ADE41" s="38"/>
      <c r="ADF41" s="38"/>
      <c r="ADG41" s="38"/>
      <c r="ADH41" s="38"/>
      <c r="ADI41" s="38"/>
      <c r="ADJ41" s="38"/>
      <c r="ADK41" s="38"/>
      <c r="ADL41" s="38"/>
      <c r="ADM41" s="38"/>
      <c r="ADN41" s="38"/>
      <c r="ADO41" s="38"/>
      <c r="ADP41" s="38"/>
      <c r="ADQ41" s="38"/>
      <c r="ADR41" s="38"/>
      <c r="ADS41" s="38"/>
      <c r="ADT41" s="38"/>
      <c r="ADU41" s="38"/>
      <c r="ADV41" s="38"/>
      <c r="ADW41" s="38"/>
      <c r="ADX41" s="38"/>
      <c r="ADY41" s="38"/>
      <c r="ADZ41" s="38"/>
      <c r="AEA41" s="38"/>
      <c r="AEB41" s="38"/>
      <c r="AEC41" s="38"/>
      <c r="AED41" s="38"/>
      <c r="AEE41" s="38"/>
      <c r="AEF41" s="38"/>
      <c r="AEG41" s="38"/>
      <c r="AEH41" s="38"/>
      <c r="AEI41" s="38"/>
      <c r="AEJ41" s="38"/>
      <c r="AEK41" s="38"/>
      <c r="AEL41" s="38"/>
      <c r="AEM41" s="38"/>
      <c r="AEN41" s="38"/>
      <c r="AEO41" s="38"/>
      <c r="AEP41" s="38"/>
      <c r="AEQ41" s="38"/>
      <c r="AER41" s="38"/>
      <c r="AES41" s="38"/>
      <c r="AET41" s="38"/>
      <c r="AEU41" s="38"/>
      <c r="AEV41" s="38"/>
      <c r="AEW41" s="38"/>
      <c r="AEX41" s="38"/>
      <c r="AEY41" s="38"/>
      <c r="AEZ41" s="38"/>
      <c r="AFA41" s="38"/>
      <c r="AFB41" s="38"/>
      <c r="AFC41" s="38"/>
      <c r="AFD41" s="38"/>
      <c r="AFE41" s="38"/>
      <c r="AFF41" s="38"/>
      <c r="AFG41" s="38"/>
      <c r="AFH41" s="38"/>
      <c r="AFI41" s="38"/>
      <c r="AFJ41" s="38"/>
      <c r="AFK41" s="38"/>
      <c r="AFL41" s="38"/>
      <c r="AFM41" s="38"/>
      <c r="AFN41" s="38"/>
      <c r="AFO41" s="38"/>
      <c r="AFP41" s="38"/>
      <c r="AFQ41" s="38"/>
      <c r="AFR41" s="38"/>
      <c r="AFS41" s="38"/>
      <c r="AFT41" s="38"/>
      <c r="AFU41" s="38"/>
      <c r="AFV41" s="38"/>
      <c r="AFW41" s="38"/>
      <c r="AFX41" s="38"/>
      <c r="AFY41" s="38"/>
      <c r="AFZ41" s="38"/>
      <c r="AGA41" s="38"/>
      <c r="AGB41" s="38"/>
      <c r="AGC41" s="38"/>
      <c r="AGD41" s="38"/>
      <c r="AGE41" s="38"/>
      <c r="AGF41" s="38"/>
      <c r="AGG41" s="38"/>
      <c r="AGH41" s="38"/>
      <c r="AGI41" s="38"/>
      <c r="AGJ41" s="38"/>
      <c r="AGK41" s="38"/>
      <c r="AGL41" s="38"/>
      <c r="AGM41" s="38"/>
      <c r="AGN41" s="38"/>
      <c r="AGO41" s="38"/>
      <c r="AGP41" s="38"/>
      <c r="AGQ41" s="38"/>
      <c r="AGR41" s="38"/>
      <c r="AGS41" s="38"/>
      <c r="AGT41" s="38"/>
      <c r="AGU41" s="38"/>
      <c r="AGV41" s="38"/>
      <c r="AGW41" s="38"/>
      <c r="AGX41" s="38"/>
      <c r="AGY41" s="38"/>
      <c r="AGZ41" s="38"/>
      <c r="AHA41" s="38"/>
      <c r="AHB41" s="38"/>
      <c r="AHC41" s="38"/>
      <c r="AHD41" s="38"/>
      <c r="AHE41" s="38"/>
      <c r="AHF41" s="38"/>
      <c r="AHG41" s="38"/>
      <c r="AHH41" s="38"/>
      <c r="AHI41" s="38"/>
      <c r="AHJ41" s="38"/>
      <c r="AHK41" s="38"/>
      <c r="AHL41" s="38"/>
      <c r="AHM41" s="38"/>
      <c r="AHN41" s="38"/>
      <c r="AHO41" s="38"/>
      <c r="AHP41" s="38"/>
      <c r="AHQ41" s="38"/>
      <c r="AHR41" s="38"/>
      <c r="AHS41" s="38"/>
      <c r="AHT41" s="38"/>
      <c r="AHU41" s="38"/>
      <c r="AHV41" s="38"/>
      <c r="AHW41" s="38"/>
      <c r="AHX41" s="38"/>
      <c r="AHY41" s="38"/>
      <c r="AHZ41" s="38"/>
      <c r="AIA41" s="38"/>
      <c r="AIB41" s="38"/>
      <c r="AIC41" s="38"/>
      <c r="AID41" s="38"/>
      <c r="AIE41" s="38"/>
      <c r="AIF41" s="38"/>
      <c r="AIG41" s="38"/>
      <c r="AIH41" s="38"/>
      <c r="AII41" s="38"/>
      <c r="AIJ41" s="38"/>
      <c r="AIK41" s="38"/>
      <c r="AIL41" s="38"/>
      <c r="AIM41" s="38"/>
      <c r="AIN41" s="38"/>
      <c r="AIO41" s="38"/>
      <c r="AIP41" s="38"/>
      <c r="AIQ41" s="38"/>
      <c r="AIR41" s="38"/>
      <c r="AIS41" s="38"/>
      <c r="AIT41" s="38"/>
      <c r="AIU41" s="38"/>
      <c r="AIV41" s="38"/>
      <c r="AIW41" s="38"/>
      <c r="AIX41" s="38"/>
      <c r="AIY41" s="38"/>
      <c r="AIZ41" s="38"/>
      <c r="AJA41" s="38"/>
      <c r="AJB41" s="38"/>
      <c r="AJC41" s="38"/>
      <c r="AJD41" s="38"/>
      <c r="AJE41" s="38"/>
      <c r="AJF41" s="38"/>
      <c r="AJG41" s="38"/>
      <c r="AJH41" s="38"/>
      <c r="AJI41" s="38"/>
      <c r="AJJ41" s="38"/>
      <c r="AJK41" s="38"/>
      <c r="AJL41" s="38"/>
      <c r="AJM41" s="38"/>
      <c r="AJN41" s="38"/>
      <c r="AJO41" s="38"/>
      <c r="AJP41" s="38"/>
      <c r="AJQ41" s="38"/>
      <c r="AJR41" s="38"/>
      <c r="AJS41" s="38"/>
      <c r="AJT41" s="38"/>
      <c r="AJU41" s="38"/>
      <c r="AJV41" s="38"/>
      <c r="AJW41" s="38"/>
      <c r="AJX41" s="38"/>
      <c r="AJY41" s="38"/>
      <c r="AJZ41" s="38"/>
      <c r="AKA41" s="38"/>
      <c r="AKB41" s="38"/>
      <c r="AKC41" s="38"/>
      <c r="AKD41" s="38"/>
      <c r="AKE41" s="38"/>
      <c r="AKF41" s="38"/>
      <c r="AKG41" s="38"/>
      <c r="AKH41" s="38"/>
      <c r="AKI41" s="38"/>
      <c r="AKJ41" s="38"/>
      <c r="AKK41" s="38"/>
      <c r="AKL41" s="38"/>
      <c r="AKM41" s="38"/>
      <c r="AKN41" s="38"/>
      <c r="AKO41" s="38"/>
      <c r="AKP41" s="38"/>
      <c r="AKQ41" s="38"/>
      <c r="AKR41" s="38"/>
      <c r="AKS41" s="38"/>
      <c r="AKT41" s="38"/>
      <c r="AKU41" s="38"/>
      <c r="AKV41" s="38"/>
      <c r="AKW41" s="38"/>
      <c r="AKX41" s="38"/>
      <c r="AKY41" s="38"/>
      <c r="AKZ41" s="38"/>
      <c r="ALA41" s="38"/>
      <c r="ALB41" s="38"/>
      <c r="ALC41" s="38"/>
      <c r="ALD41" s="38"/>
      <c r="ALE41" s="38"/>
      <c r="ALF41" s="38"/>
      <c r="ALG41" s="38"/>
      <c r="ALH41" s="38"/>
      <c r="ALI41" s="38"/>
      <c r="ALJ41" s="38"/>
      <c r="ALK41" s="38"/>
      <c r="ALL41" s="38"/>
      <c r="ALM41" s="38"/>
      <c r="ALN41" s="38"/>
      <c r="ALO41" s="38"/>
      <c r="ALP41" s="38"/>
      <c r="ALQ41" s="38"/>
      <c r="ALR41" s="38"/>
      <c r="ALS41" s="38"/>
      <c r="ALT41" s="38"/>
      <c r="ALU41" s="38"/>
      <c r="ALV41" s="38"/>
      <c r="ALW41" s="38"/>
      <c r="ALX41" s="38"/>
      <c r="ALY41" s="38"/>
      <c r="ALZ41" s="38"/>
      <c r="AMA41" s="38"/>
      <c r="AMB41" s="38"/>
      <c r="AMC41" s="38"/>
      <c r="AMD41" s="38"/>
      <c r="AME41" s="38"/>
      <c r="AMF41" s="38"/>
      <c r="AMG41" s="38"/>
      <c r="AMH41" s="38"/>
      <c r="AMI41" s="38"/>
    </row>
    <row r="42" spans="1:1023" ht="14.4">
      <c r="A42" s="42"/>
      <c r="B42" s="43"/>
      <c r="C42" s="38"/>
      <c r="D42" s="38"/>
      <c r="E42" s="44"/>
      <c r="F42" s="44"/>
      <c r="G42" s="44"/>
      <c r="H42" s="44"/>
      <c r="I42" s="44"/>
      <c r="J42" s="44"/>
      <c r="K42" s="44"/>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c r="BG42" s="38"/>
      <c r="BH42" s="38"/>
      <c r="BI42" s="38"/>
      <c r="BJ42" s="38"/>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c r="DJ42" s="38"/>
      <c r="DK42" s="38"/>
      <c r="DL42" s="38"/>
      <c r="DM42" s="38"/>
      <c r="DN42" s="38"/>
      <c r="DO42" s="38"/>
      <c r="DP42" s="38"/>
      <c r="DQ42" s="38"/>
      <c r="DR42" s="38"/>
      <c r="DS42" s="38"/>
      <c r="DT42" s="38"/>
      <c r="DU42" s="38"/>
      <c r="DV42" s="38"/>
      <c r="DW42" s="38"/>
      <c r="DX42" s="38"/>
      <c r="DY42" s="38"/>
      <c r="DZ42" s="38"/>
      <c r="EA42" s="38"/>
      <c r="EB42" s="38"/>
      <c r="EC42" s="38"/>
      <c r="ED42" s="38"/>
      <c r="EE42" s="38"/>
      <c r="EF42" s="38"/>
      <c r="EG42" s="38"/>
      <c r="EH42" s="38"/>
      <c r="EI42" s="38"/>
      <c r="EJ42" s="38"/>
      <c r="EK42" s="38"/>
      <c r="EL42" s="38"/>
      <c r="EM42" s="38"/>
      <c r="EN42" s="38"/>
      <c r="EO42" s="38"/>
      <c r="EP42" s="38"/>
      <c r="EQ42" s="38"/>
      <c r="ER42" s="38"/>
      <c r="ES42" s="38"/>
      <c r="ET42" s="38"/>
      <c r="EU42" s="38"/>
      <c r="EV42" s="38"/>
      <c r="EW42" s="38"/>
      <c r="EX42" s="38"/>
      <c r="EY42" s="38"/>
      <c r="EZ42" s="38"/>
      <c r="FA42" s="38"/>
      <c r="FB42" s="38"/>
      <c r="FC42" s="38"/>
      <c r="FD42" s="38"/>
      <c r="FE42" s="38"/>
      <c r="FF42" s="38"/>
      <c r="FG42" s="38"/>
      <c r="FH42" s="38"/>
      <c r="FI42" s="38"/>
      <c r="FJ42" s="38"/>
      <c r="FK42" s="38"/>
      <c r="FL42" s="38"/>
      <c r="FM42" s="38"/>
      <c r="FN42" s="38"/>
      <c r="FO42" s="38"/>
      <c r="FP42" s="38"/>
      <c r="FQ42" s="38"/>
      <c r="FR42" s="38"/>
      <c r="FS42" s="38"/>
      <c r="FT42" s="38"/>
      <c r="FU42" s="38"/>
      <c r="FV42" s="38"/>
      <c r="FW42" s="38"/>
      <c r="FX42" s="38"/>
      <c r="FY42" s="38"/>
      <c r="FZ42" s="38"/>
      <c r="GA42" s="38"/>
      <c r="GB42" s="38"/>
      <c r="GC42" s="38"/>
      <c r="GD42" s="38"/>
      <c r="GE42" s="38"/>
      <c r="GF42" s="38"/>
      <c r="GG42" s="38"/>
      <c r="GH42" s="38"/>
      <c r="GI42" s="38"/>
      <c r="GJ42" s="38"/>
      <c r="GK42" s="38"/>
      <c r="GL42" s="38"/>
      <c r="GM42" s="38"/>
      <c r="GN42" s="38"/>
      <c r="GO42" s="38"/>
      <c r="GP42" s="38"/>
      <c r="GQ42" s="38"/>
      <c r="GR42" s="38"/>
      <c r="GS42" s="38"/>
      <c r="GT42" s="38"/>
      <c r="GU42" s="38"/>
      <c r="GV42" s="38"/>
      <c r="GW42" s="38"/>
      <c r="GX42" s="38"/>
      <c r="GY42" s="38"/>
      <c r="GZ42" s="38"/>
      <c r="HA42" s="38"/>
      <c r="HB42" s="38"/>
      <c r="HC42" s="38"/>
      <c r="HD42" s="38"/>
      <c r="HE42" s="38"/>
      <c r="HF42" s="38"/>
      <c r="HG42" s="38"/>
      <c r="HH42" s="38"/>
      <c r="HI42" s="38"/>
      <c r="HJ42" s="38"/>
      <c r="HK42" s="38"/>
      <c r="HL42" s="38"/>
      <c r="HM42" s="38"/>
      <c r="HN42" s="38"/>
      <c r="HO42" s="38"/>
      <c r="HP42" s="38"/>
      <c r="HQ42" s="38"/>
      <c r="HR42" s="38"/>
      <c r="HS42" s="38"/>
      <c r="HT42" s="38"/>
      <c r="HU42" s="38"/>
      <c r="HV42" s="38"/>
      <c r="HW42" s="38"/>
      <c r="HX42" s="38"/>
      <c r="HY42" s="38"/>
      <c r="HZ42" s="38"/>
      <c r="IA42" s="38"/>
      <c r="IB42" s="38"/>
      <c r="IC42" s="38"/>
      <c r="ID42" s="38"/>
      <c r="IE42" s="38"/>
      <c r="IF42" s="38"/>
      <c r="IG42" s="38"/>
      <c r="IH42" s="38"/>
      <c r="II42" s="38"/>
      <c r="IJ42" s="38"/>
      <c r="IK42" s="38"/>
      <c r="IL42" s="38"/>
      <c r="IM42" s="38"/>
      <c r="IN42" s="38"/>
      <c r="IO42" s="38"/>
      <c r="IP42" s="38"/>
      <c r="IQ42" s="38"/>
      <c r="IR42" s="38"/>
      <c r="IS42" s="38"/>
      <c r="IT42" s="38"/>
      <c r="IU42" s="38"/>
      <c r="IV42" s="38"/>
      <c r="IW42" s="38"/>
      <c r="IX42" s="38"/>
      <c r="IY42" s="38"/>
      <c r="IZ42" s="38"/>
      <c r="JA42" s="38"/>
      <c r="JB42" s="38"/>
      <c r="JC42" s="38"/>
      <c r="JD42" s="38"/>
      <c r="JE42" s="38"/>
      <c r="JF42" s="38"/>
      <c r="JG42" s="38"/>
      <c r="JH42" s="38"/>
      <c r="JI42" s="38"/>
      <c r="JJ42" s="38"/>
      <c r="JK42" s="38"/>
      <c r="JL42" s="38"/>
      <c r="JM42" s="38"/>
      <c r="JN42" s="38"/>
      <c r="JO42" s="38"/>
      <c r="JP42" s="38"/>
      <c r="JQ42" s="38"/>
      <c r="JR42" s="38"/>
      <c r="JS42" s="38"/>
      <c r="JT42" s="38"/>
      <c r="JU42" s="38"/>
      <c r="JV42" s="38"/>
      <c r="JW42" s="38"/>
      <c r="JX42" s="38"/>
      <c r="JY42" s="38"/>
      <c r="JZ42" s="38"/>
      <c r="KA42" s="38"/>
      <c r="KB42" s="38"/>
      <c r="KC42" s="38"/>
      <c r="KD42" s="38"/>
      <c r="KE42" s="38"/>
      <c r="KF42" s="38"/>
      <c r="KG42" s="38"/>
      <c r="KH42" s="38"/>
      <c r="KI42" s="38"/>
      <c r="KJ42" s="38"/>
      <c r="KK42" s="38"/>
      <c r="KL42" s="38"/>
      <c r="KM42" s="38"/>
      <c r="KN42" s="38"/>
      <c r="KO42" s="38"/>
      <c r="KP42" s="38"/>
      <c r="KQ42" s="38"/>
      <c r="KR42" s="38"/>
      <c r="KS42" s="38"/>
      <c r="KT42" s="38"/>
      <c r="KU42" s="38"/>
      <c r="KV42" s="38"/>
      <c r="KW42" s="38"/>
      <c r="KX42" s="38"/>
      <c r="KY42" s="38"/>
      <c r="KZ42" s="38"/>
      <c r="LA42" s="38"/>
      <c r="LB42" s="38"/>
      <c r="LC42" s="38"/>
      <c r="LD42" s="38"/>
      <c r="LE42" s="38"/>
      <c r="LF42" s="38"/>
      <c r="LG42" s="38"/>
      <c r="LH42" s="38"/>
      <c r="LI42" s="38"/>
      <c r="LJ42" s="38"/>
      <c r="LK42" s="38"/>
      <c r="LL42" s="38"/>
      <c r="LM42" s="38"/>
      <c r="LN42" s="38"/>
      <c r="LO42" s="38"/>
      <c r="LP42" s="38"/>
      <c r="LQ42" s="38"/>
      <c r="LR42" s="38"/>
      <c r="LS42" s="38"/>
      <c r="LT42" s="38"/>
      <c r="LU42" s="38"/>
      <c r="LV42" s="38"/>
      <c r="LW42" s="38"/>
      <c r="LX42" s="38"/>
      <c r="LY42" s="38"/>
      <c r="LZ42" s="38"/>
      <c r="MA42" s="38"/>
      <c r="MB42" s="38"/>
      <c r="MC42" s="38"/>
      <c r="MD42" s="38"/>
      <c r="ME42" s="38"/>
      <c r="MF42" s="38"/>
      <c r="MG42" s="38"/>
      <c r="MH42" s="38"/>
      <c r="MI42" s="38"/>
      <c r="MJ42" s="38"/>
      <c r="MK42" s="38"/>
      <c r="ML42" s="38"/>
      <c r="MM42" s="38"/>
      <c r="MN42" s="38"/>
      <c r="MO42" s="38"/>
      <c r="MP42" s="38"/>
      <c r="MQ42" s="38"/>
      <c r="MR42" s="38"/>
      <c r="MS42" s="38"/>
      <c r="MT42" s="38"/>
      <c r="MU42" s="38"/>
      <c r="MV42" s="38"/>
      <c r="MW42" s="38"/>
      <c r="MX42" s="38"/>
      <c r="MY42" s="38"/>
      <c r="MZ42" s="38"/>
      <c r="NA42" s="38"/>
      <c r="NB42" s="38"/>
      <c r="NC42" s="38"/>
      <c r="ND42" s="38"/>
      <c r="NE42" s="38"/>
      <c r="NF42" s="38"/>
      <c r="NG42" s="38"/>
      <c r="NH42" s="38"/>
      <c r="NI42" s="38"/>
      <c r="NJ42" s="38"/>
      <c r="NK42" s="38"/>
      <c r="NL42" s="38"/>
      <c r="NM42" s="38"/>
      <c r="NN42" s="38"/>
      <c r="NO42" s="38"/>
      <c r="NP42" s="38"/>
      <c r="NQ42" s="38"/>
      <c r="NR42" s="38"/>
      <c r="NS42" s="38"/>
      <c r="NT42" s="38"/>
      <c r="NU42" s="38"/>
      <c r="NV42" s="38"/>
      <c r="NW42" s="38"/>
      <c r="NX42" s="38"/>
      <c r="NY42" s="38"/>
      <c r="NZ42" s="38"/>
      <c r="OA42" s="38"/>
      <c r="OB42" s="38"/>
      <c r="OC42" s="38"/>
      <c r="OD42" s="38"/>
      <c r="OE42" s="38"/>
      <c r="OF42" s="38"/>
      <c r="OG42" s="38"/>
      <c r="OH42" s="38"/>
      <c r="OI42" s="38"/>
      <c r="OJ42" s="38"/>
      <c r="OK42" s="38"/>
      <c r="OL42" s="38"/>
      <c r="OM42" s="38"/>
      <c r="ON42" s="38"/>
      <c r="OO42" s="38"/>
      <c r="OP42" s="38"/>
      <c r="OQ42" s="38"/>
      <c r="OR42" s="38"/>
      <c r="OS42" s="38"/>
      <c r="OT42" s="38"/>
      <c r="OU42" s="38"/>
      <c r="OV42" s="38"/>
      <c r="OW42" s="38"/>
      <c r="OX42" s="38"/>
      <c r="OY42" s="38"/>
      <c r="OZ42" s="38"/>
      <c r="PA42" s="38"/>
      <c r="PB42" s="38"/>
      <c r="PC42" s="38"/>
      <c r="PD42" s="38"/>
      <c r="PE42" s="38"/>
      <c r="PF42" s="38"/>
      <c r="PG42" s="38"/>
      <c r="PH42" s="38"/>
      <c r="PI42" s="38"/>
      <c r="PJ42" s="38"/>
      <c r="PK42" s="38"/>
      <c r="PL42" s="38"/>
      <c r="PM42" s="38"/>
      <c r="PN42" s="38"/>
      <c r="PO42" s="38"/>
      <c r="PP42" s="38"/>
      <c r="PQ42" s="38"/>
      <c r="PR42" s="38"/>
      <c r="PS42" s="38"/>
      <c r="PT42" s="38"/>
      <c r="PU42" s="38"/>
      <c r="PV42" s="38"/>
      <c r="PW42" s="38"/>
      <c r="PX42" s="38"/>
      <c r="PY42" s="38"/>
      <c r="PZ42" s="38"/>
      <c r="QA42" s="38"/>
      <c r="QB42" s="38"/>
      <c r="QC42" s="38"/>
      <c r="QD42" s="38"/>
      <c r="QE42" s="38"/>
      <c r="QF42" s="38"/>
      <c r="QG42" s="38"/>
      <c r="QH42" s="38"/>
      <c r="QI42" s="38"/>
      <c r="QJ42" s="38"/>
      <c r="QK42" s="38"/>
      <c r="QL42" s="38"/>
      <c r="QM42" s="38"/>
      <c r="QN42" s="38"/>
      <c r="QO42" s="38"/>
      <c r="QP42" s="38"/>
      <c r="QQ42" s="38"/>
      <c r="QR42" s="38"/>
      <c r="QS42" s="38"/>
      <c r="QT42" s="38"/>
      <c r="QU42" s="38"/>
      <c r="QV42" s="38"/>
      <c r="QW42" s="38"/>
      <c r="QX42" s="38"/>
      <c r="QY42" s="38"/>
      <c r="QZ42" s="38"/>
      <c r="RA42" s="38"/>
      <c r="RB42" s="38"/>
      <c r="RC42" s="38"/>
      <c r="RD42" s="38"/>
      <c r="RE42" s="38"/>
      <c r="RF42" s="38"/>
      <c r="RG42" s="38"/>
      <c r="RH42" s="38"/>
      <c r="RI42" s="38"/>
      <c r="RJ42" s="38"/>
      <c r="RK42" s="38"/>
      <c r="RL42" s="38"/>
      <c r="RM42" s="38"/>
      <c r="RN42" s="38"/>
      <c r="RO42" s="38"/>
      <c r="RP42" s="38"/>
      <c r="RQ42" s="38"/>
      <c r="RR42" s="38"/>
      <c r="RS42" s="38"/>
      <c r="RT42" s="38"/>
      <c r="RU42" s="38"/>
      <c r="RV42" s="38"/>
      <c r="RW42" s="38"/>
      <c r="RX42" s="38"/>
      <c r="RY42" s="38"/>
      <c r="RZ42" s="38"/>
      <c r="SA42" s="38"/>
      <c r="SB42" s="38"/>
      <c r="SC42" s="38"/>
      <c r="SD42" s="38"/>
      <c r="SE42" s="38"/>
      <c r="SF42" s="38"/>
      <c r="SG42" s="38"/>
      <c r="SH42" s="38"/>
      <c r="SI42" s="38"/>
      <c r="SJ42" s="38"/>
      <c r="SK42" s="38"/>
      <c r="SL42" s="38"/>
      <c r="SM42" s="38"/>
      <c r="SN42" s="38"/>
      <c r="SO42" s="38"/>
      <c r="SP42" s="38"/>
      <c r="SQ42" s="38"/>
      <c r="SR42" s="38"/>
      <c r="SS42" s="38"/>
      <c r="ST42" s="38"/>
      <c r="SU42" s="38"/>
      <c r="SV42" s="38"/>
      <c r="SW42" s="38"/>
      <c r="SX42" s="38"/>
      <c r="SY42" s="38"/>
      <c r="SZ42" s="38"/>
      <c r="TA42" s="38"/>
      <c r="TB42" s="38"/>
      <c r="TC42" s="38"/>
      <c r="TD42" s="38"/>
      <c r="TE42" s="38"/>
      <c r="TF42" s="38"/>
      <c r="TG42" s="38"/>
      <c r="TH42" s="38"/>
      <c r="TI42" s="38"/>
      <c r="TJ42" s="38"/>
      <c r="TK42" s="38"/>
      <c r="TL42" s="38"/>
      <c r="TM42" s="38"/>
      <c r="TN42" s="38"/>
      <c r="TO42" s="38"/>
      <c r="TP42" s="38"/>
      <c r="TQ42" s="38"/>
      <c r="TR42" s="38"/>
      <c r="TS42" s="38"/>
      <c r="TT42" s="38"/>
      <c r="TU42" s="38"/>
      <c r="TV42" s="38"/>
      <c r="TW42" s="38"/>
      <c r="TX42" s="38"/>
      <c r="TY42" s="38"/>
      <c r="TZ42" s="38"/>
      <c r="UA42" s="38"/>
      <c r="UB42" s="38"/>
      <c r="UC42" s="38"/>
      <c r="UD42" s="38"/>
      <c r="UE42" s="38"/>
      <c r="UF42" s="38"/>
      <c r="UG42" s="38"/>
      <c r="UH42" s="38"/>
      <c r="UI42" s="38"/>
      <c r="UJ42" s="38"/>
      <c r="UK42" s="38"/>
      <c r="UL42" s="38"/>
      <c r="UM42" s="38"/>
      <c r="UN42" s="38"/>
      <c r="UO42" s="38"/>
      <c r="UP42" s="38"/>
      <c r="UQ42" s="38"/>
      <c r="UR42" s="38"/>
      <c r="US42" s="38"/>
      <c r="UT42" s="38"/>
      <c r="UU42" s="38"/>
      <c r="UV42" s="38"/>
      <c r="UW42" s="38"/>
      <c r="UX42" s="38"/>
      <c r="UY42" s="38"/>
      <c r="UZ42" s="38"/>
      <c r="VA42" s="38"/>
      <c r="VB42" s="38"/>
      <c r="VC42" s="38"/>
      <c r="VD42" s="38"/>
      <c r="VE42" s="38"/>
      <c r="VF42" s="38"/>
      <c r="VG42" s="38"/>
      <c r="VH42" s="38"/>
      <c r="VI42" s="38"/>
      <c r="VJ42" s="38"/>
      <c r="VK42" s="38"/>
      <c r="VL42" s="38"/>
      <c r="VM42" s="38"/>
      <c r="VN42" s="38"/>
      <c r="VO42" s="38"/>
      <c r="VP42" s="38"/>
      <c r="VQ42" s="38"/>
      <c r="VR42" s="38"/>
      <c r="VS42" s="38"/>
      <c r="VT42" s="38"/>
      <c r="VU42" s="38"/>
      <c r="VV42" s="38"/>
      <c r="VW42" s="38"/>
      <c r="VX42" s="38"/>
      <c r="VY42" s="38"/>
      <c r="VZ42" s="38"/>
      <c r="WA42" s="38"/>
      <c r="WB42" s="38"/>
      <c r="WC42" s="38"/>
      <c r="WD42" s="38"/>
      <c r="WE42" s="38"/>
      <c r="WF42" s="38"/>
      <c r="WG42" s="38"/>
      <c r="WH42" s="38"/>
      <c r="WI42" s="38"/>
      <c r="WJ42" s="38"/>
      <c r="WK42" s="38"/>
      <c r="WL42" s="38"/>
      <c r="WM42" s="38"/>
      <c r="WN42" s="38"/>
      <c r="WO42" s="38"/>
      <c r="WP42" s="38"/>
      <c r="WQ42" s="38"/>
      <c r="WR42" s="38"/>
      <c r="WS42" s="38"/>
      <c r="WT42" s="38"/>
      <c r="WU42" s="38"/>
      <c r="WV42" s="38"/>
      <c r="WW42" s="38"/>
      <c r="WX42" s="38"/>
      <c r="WY42" s="38"/>
      <c r="WZ42" s="38"/>
      <c r="XA42" s="38"/>
      <c r="XB42" s="38"/>
      <c r="XC42" s="38"/>
      <c r="XD42" s="38"/>
      <c r="XE42" s="38"/>
      <c r="XF42" s="38"/>
      <c r="XG42" s="38"/>
      <c r="XH42" s="38"/>
      <c r="XI42" s="38"/>
      <c r="XJ42" s="38"/>
      <c r="XK42" s="38"/>
      <c r="XL42" s="38"/>
      <c r="XM42" s="38"/>
      <c r="XN42" s="38"/>
      <c r="XO42" s="38"/>
      <c r="XP42" s="38"/>
      <c r="XQ42" s="38"/>
      <c r="XR42" s="38"/>
      <c r="XS42" s="38"/>
      <c r="XT42" s="38"/>
      <c r="XU42" s="38"/>
      <c r="XV42" s="38"/>
      <c r="XW42" s="38"/>
      <c r="XX42" s="38"/>
      <c r="XY42" s="38"/>
      <c r="XZ42" s="38"/>
      <c r="YA42" s="38"/>
      <c r="YB42" s="38"/>
      <c r="YC42" s="38"/>
      <c r="YD42" s="38"/>
      <c r="YE42" s="38"/>
      <c r="YF42" s="38"/>
      <c r="YG42" s="38"/>
      <c r="YH42" s="38"/>
      <c r="YI42" s="38"/>
      <c r="YJ42" s="38"/>
      <c r="YK42" s="38"/>
      <c r="YL42" s="38"/>
      <c r="YM42" s="38"/>
      <c r="YN42" s="38"/>
      <c r="YO42" s="38"/>
      <c r="YP42" s="38"/>
      <c r="YQ42" s="38"/>
      <c r="YR42" s="38"/>
      <c r="YS42" s="38"/>
      <c r="YT42" s="38"/>
      <c r="YU42" s="38"/>
      <c r="YV42" s="38"/>
      <c r="YW42" s="38"/>
      <c r="YX42" s="38"/>
      <c r="YY42" s="38"/>
      <c r="YZ42" s="38"/>
      <c r="ZA42" s="38"/>
      <c r="ZB42" s="38"/>
      <c r="ZC42" s="38"/>
      <c r="ZD42" s="38"/>
      <c r="ZE42" s="38"/>
      <c r="ZF42" s="38"/>
      <c r="ZG42" s="38"/>
      <c r="ZH42" s="38"/>
      <c r="ZI42" s="38"/>
      <c r="ZJ42" s="38"/>
      <c r="ZK42" s="38"/>
      <c r="ZL42" s="38"/>
      <c r="ZM42" s="38"/>
      <c r="ZN42" s="38"/>
      <c r="ZO42" s="38"/>
      <c r="ZP42" s="38"/>
      <c r="ZQ42" s="38"/>
      <c r="ZR42" s="38"/>
      <c r="ZS42" s="38"/>
      <c r="ZT42" s="38"/>
      <c r="ZU42" s="38"/>
      <c r="ZV42" s="38"/>
      <c r="ZW42" s="38"/>
      <c r="ZX42" s="38"/>
      <c r="ZY42" s="38"/>
      <c r="ZZ42" s="38"/>
      <c r="AAA42" s="38"/>
      <c r="AAB42" s="38"/>
      <c r="AAC42" s="38"/>
      <c r="AAD42" s="38"/>
      <c r="AAE42" s="38"/>
      <c r="AAF42" s="38"/>
      <c r="AAG42" s="38"/>
      <c r="AAH42" s="38"/>
      <c r="AAI42" s="38"/>
      <c r="AAJ42" s="38"/>
      <c r="AAK42" s="38"/>
      <c r="AAL42" s="38"/>
      <c r="AAM42" s="38"/>
      <c r="AAN42" s="38"/>
      <c r="AAO42" s="38"/>
      <c r="AAP42" s="38"/>
      <c r="AAQ42" s="38"/>
      <c r="AAR42" s="38"/>
      <c r="AAS42" s="38"/>
      <c r="AAT42" s="38"/>
      <c r="AAU42" s="38"/>
      <c r="AAV42" s="38"/>
      <c r="AAW42" s="38"/>
      <c r="AAX42" s="38"/>
      <c r="AAY42" s="38"/>
      <c r="AAZ42" s="38"/>
      <c r="ABA42" s="38"/>
      <c r="ABB42" s="38"/>
      <c r="ABC42" s="38"/>
      <c r="ABD42" s="38"/>
      <c r="ABE42" s="38"/>
      <c r="ABF42" s="38"/>
      <c r="ABG42" s="38"/>
      <c r="ABH42" s="38"/>
      <c r="ABI42" s="38"/>
      <c r="ABJ42" s="38"/>
      <c r="ABK42" s="38"/>
      <c r="ABL42" s="38"/>
      <c r="ABM42" s="38"/>
      <c r="ABN42" s="38"/>
      <c r="ABO42" s="38"/>
      <c r="ABP42" s="38"/>
      <c r="ABQ42" s="38"/>
      <c r="ABR42" s="38"/>
      <c r="ABS42" s="38"/>
      <c r="ABT42" s="38"/>
      <c r="ABU42" s="38"/>
      <c r="ABV42" s="38"/>
      <c r="ABW42" s="38"/>
      <c r="ABX42" s="38"/>
      <c r="ABY42" s="38"/>
      <c r="ABZ42" s="38"/>
      <c r="ACA42" s="38"/>
      <c r="ACB42" s="38"/>
      <c r="ACC42" s="38"/>
      <c r="ACD42" s="38"/>
      <c r="ACE42" s="38"/>
      <c r="ACF42" s="38"/>
      <c r="ACG42" s="38"/>
      <c r="ACH42" s="38"/>
      <c r="ACI42" s="38"/>
      <c r="ACJ42" s="38"/>
      <c r="ACK42" s="38"/>
      <c r="ACL42" s="38"/>
      <c r="ACM42" s="38"/>
      <c r="ACN42" s="38"/>
      <c r="ACO42" s="38"/>
      <c r="ACP42" s="38"/>
      <c r="ACQ42" s="38"/>
      <c r="ACR42" s="38"/>
      <c r="ACS42" s="38"/>
      <c r="ACT42" s="38"/>
      <c r="ACU42" s="38"/>
      <c r="ACV42" s="38"/>
      <c r="ACW42" s="38"/>
      <c r="ACX42" s="38"/>
      <c r="ACY42" s="38"/>
      <c r="ACZ42" s="38"/>
      <c r="ADA42" s="38"/>
      <c r="ADB42" s="38"/>
      <c r="ADC42" s="38"/>
      <c r="ADD42" s="38"/>
      <c r="ADE42" s="38"/>
      <c r="ADF42" s="38"/>
      <c r="ADG42" s="38"/>
      <c r="ADH42" s="38"/>
      <c r="ADI42" s="38"/>
      <c r="ADJ42" s="38"/>
      <c r="ADK42" s="38"/>
      <c r="ADL42" s="38"/>
      <c r="ADM42" s="38"/>
      <c r="ADN42" s="38"/>
      <c r="ADO42" s="38"/>
      <c r="ADP42" s="38"/>
      <c r="ADQ42" s="38"/>
      <c r="ADR42" s="38"/>
      <c r="ADS42" s="38"/>
      <c r="ADT42" s="38"/>
      <c r="ADU42" s="38"/>
      <c r="ADV42" s="38"/>
      <c r="ADW42" s="38"/>
      <c r="ADX42" s="38"/>
      <c r="ADY42" s="38"/>
      <c r="ADZ42" s="38"/>
      <c r="AEA42" s="38"/>
      <c r="AEB42" s="38"/>
      <c r="AEC42" s="38"/>
      <c r="AED42" s="38"/>
      <c r="AEE42" s="38"/>
      <c r="AEF42" s="38"/>
      <c r="AEG42" s="38"/>
      <c r="AEH42" s="38"/>
      <c r="AEI42" s="38"/>
      <c r="AEJ42" s="38"/>
      <c r="AEK42" s="38"/>
      <c r="AEL42" s="38"/>
      <c r="AEM42" s="38"/>
      <c r="AEN42" s="38"/>
      <c r="AEO42" s="38"/>
      <c r="AEP42" s="38"/>
      <c r="AEQ42" s="38"/>
      <c r="AER42" s="38"/>
      <c r="AES42" s="38"/>
      <c r="AET42" s="38"/>
      <c r="AEU42" s="38"/>
      <c r="AEV42" s="38"/>
      <c r="AEW42" s="38"/>
      <c r="AEX42" s="38"/>
      <c r="AEY42" s="38"/>
      <c r="AEZ42" s="38"/>
      <c r="AFA42" s="38"/>
      <c r="AFB42" s="38"/>
      <c r="AFC42" s="38"/>
      <c r="AFD42" s="38"/>
      <c r="AFE42" s="38"/>
      <c r="AFF42" s="38"/>
      <c r="AFG42" s="38"/>
      <c r="AFH42" s="38"/>
      <c r="AFI42" s="38"/>
      <c r="AFJ42" s="38"/>
      <c r="AFK42" s="38"/>
      <c r="AFL42" s="38"/>
      <c r="AFM42" s="38"/>
      <c r="AFN42" s="38"/>
      <c r="AFO42" s="38"/>
      <c r="AFP42" s="38"/>
      <c r="AFQ42" s="38"/>
      <c r="AFR42" s="38"/>
      <c r="AFS42" s="38"/>
      <c r="AFT42" s="38"/>
      <c r="AFU42" s="38"/>
      <c r="AFV42" s="38"/>
      <c r="AFW42" s="38"/>
      <c r="AFX42" s="38"/>
      <c r="AFY42" s="38"/>
      <c r="AFZ42" s="38"/>
      <c r="AGA42" s="38"/>
      <c r="AGB42" s="38"/>
      <c r="AGC42" s="38"/>
      <c r="AGD42" s="38"/>
      <c r="AGE42" s="38"/>
      <c r="AGF42" s="38"/>
      <c r="AGG42" s="38"/>
      <c r="AGH42" s="38"/>
      <c r="AGI42" s="38"/>
      <c r="AGJ42" s="38"/>
      <c r="AGK42" s="38"/>
      <c r="AGL42" s="38"/>
      <c r="AGM42" s="38"/>
      <c r="AGN42" s="38"/>
      <c r="AGO42" s="38"/>
      <c r="AGP42" s="38"/>
      <c r="AGQ42" s="38"/>
      <c r="AGR42" s="38"/>
      <c r="AGS42" s="38"/>
      <c r="AGT42" s="38"/>
      <c r="AGU42" s="38"/>
      <c r="AGV42" s="38"/>
      <c r="AGW42" s="38"/>
      <c r="AGX42" s="38"/>
      <c r="AGY42" s="38"/>
      <c r="AGZ42" s="38"/>
      <c r="AHA42" s="38"/>
      <c r="AHB42" s="38"/>
      <c r="AHC42" s="38"/>
      <c r="AHD42" s="38"/>
      <c r="AHE42" s="38"/>
      <c r="AHF42" s="38"/>
      <c r="AHG42" s="38"/>
      <c r="AHH42" s="38"/>
      <c r="AHI42" s="38"/>
      <c r="AHJ42" s="38"/>
      <c r="AHK42" s="38"/>
      <c r="AHL42" s="38"/>
      <c r="AHM42" s="38"/>
      <c r="AHN42" s="38"/>
      <c r="AHO42" s="38"/>
      <c r="AHP42" s="38"/>
      <c r="AHQ42" s="38"/>
      <c r="AHR42" s="38"/>
      <c r="AHS42" s="38"/>
      <c r="AHT42" s="38"/>
      <c r="AHU42" s="38"/>
      <c r="AHV42" s="38"/>
      <c r="AHW42" s="38"/>
      <c r="AHX42" s="38"/>
      <c r="AHY42" s="38"/>
      <c r="AHZ42" s="38"/>
      <c r="AIA42" s="38"/>
      <c r="AIB42" s="38"/>
      <c r="AIC42" s="38"/>
      <c r="AID42" s="38"/>
      <c r="AIE42" s="38"/>
      <c r="AIF42" s="38"/>
      <c r="AIG42" s="38"/>
      <c r="AIH42" s="38"/>
      <c r="AII42" s="38"/>
      <c r="AIJ42" s="38"/>
      <c r="AIK42" s="38"/>
      <c r="AIL42" s="38"/>
      <c r="AIM42" s="38"/>
      <c r="AIN42" s="38"/>
      <c r="AIO42" s="38"/>
      <c r="AIP42" s="38"/>
      <c r="AIQ42" s="38"/>
      <c r="AIR42" s="38"/>
      <c r="AIS42" s="38"/>
      <c r="AIT42" s="38"/>
      <c r="AIU42" s="38"/>
      <c r="AIV42" s="38"/>
      <c r="AIW42" s="38"/>
      <c r="AIX42" s="38"/>
      <c r="AIY42" s="38"/>
      <c r="AIZ42" s="38"/>
      <c r="AJA42" s="38"/>
      <c r="AJB42" s="38"/>
      <c r="AJC42" s="38"/>
      <c r="AJD42" s="38"/>
      <c r="AJE42" s="38"/>
      <c r="AJF42" s="38"/>
      <c r="AJG42" s="38"/>
      <c r="AJH42" s="38"/>
      <c r="AJI42" s="38"/>
      <c r="AJJ42" s="38"/>
      <c r="AJK42" s="38"/>
      <c r="AJL42" s="38"/>
      <c r="AJM42" s="38"/>
      <c r="AJN42" s="38"/>
      <c r="AJO42" s="38"/>
      <c r="AJP42" s="38"/>
      <c r="AJQ42" s="38"/>
      <c r="AJR42" s="38"/>
      <c r="AJS42" s="38"/>
      <c r="AJT42" s="38"/>
      <c r="AJU42" s="38"/>
      <c r="AJV42" s="38"/>
      <c r="AJW42" s="38"/>
      <c r="AJX42" s="38"/>
      <c r="AJY42" s="38"/>
      <c r="AJZ42" s="38"/>
      <c r="AKA42" s="38"/>
      <c r="AKB42" s="38"/>
      <c r="AKC42" s="38"/>
      <c r="AKD42" s="38"/>
      <c r="AKE42" s="38"/>
      <c r="AKF42" s="38"/>
      <c r="AKG42" s="38"/>
      <c r="AKH42" s="38"/>
      <c r="AKI42" s="38"/>
      <c r="AKJ42" s="38"/>
      <c r="AKK42" s="38"/>
      <c r="AKL42" s="38"/>
      <c r="AKM42" s="38"/>
      <c r="AKN42" s="38"/>
      <c r="AKO42" s="38"/>
      <c r="AKP42" s="38"/>
      <c r="AKQ42" s="38"/>
      <c r="AKR42" s="38"/>
      <c r="AKS42" s="38"/>
      <c r="AKT42" s="38"/>
      <c r="AKU42" s="38"/>
      <c r="AKV42" s="38"/>
      <c r="AKW42" s="38"/>
      <c r="AKX42" s="38"/>
      <c r="AKY42" s="38"/>
      <c r="AKZ42" s="38"/>
      <c r="ALA42" s="38"/>
      <c r="ALB42" s="38"/>
      <c r="ALC42" s="38"/>
      <c r="ALD42" s="38"/>
      <c r="ALE42" s="38"/>
      <c r="ALF42" s="38"/>
      <c r="ALG42" s="38"/>
      <c r="ALH42" s="38"/>
      <c r="ALI42" s="38"/>
      <c r="ALJ42" s="38"/>
      <c r="ALK42" s="38"/>
      <c r="ALL42" s="38"/>
      <c r="ALM42" s="38"/>
      <c r="ALN42" s="38"/>
      <c r="ALO42" s="38"/>
      <c r="ALP42" s="38"/>
      <c r="ALQ42" s="38"/>
      <c r="ALR42" s="38"/>
      <c r="ALS42" s="38"/>
      <c r="ALT42" s="38"/>
      <c r="ALU42" s="38"/>
      <c r="ALV42" s="38"/>
      <c r="ALW42" s="38"/>
      <c r="ALX42" s="38"/>
      <c r="ALY42" s="38"/>
      <c r="ALZ42" s="38"/>
      <c r="AMA42" s="38"/>
      <c r="AMB42" s="38"/>
      <c r="AMC42" s="38"/>
      <c r="AMD42" s="38"/>
      <c r="AME42" s="38"/>
      <c r="AMF42" s="38"/>
      <c r="AMG42" s="38"/>
      <c r="AMH42" s="38"/>
      <c r="AMI42" s="38"/>
    </row>
    <row r="43" spans="1:1023" ht="14.4">
      <c r="A43" s="42"/>
      <c r="B43" s="43"/>
      <c r="C43" s="38"/>
      <c r="D43" s="38"/>
      <c r="E43" s="44"/>
      <c r="F43" s="44"/>
      <c r="G43" s="44"/>
      <c r="H43" s="44"/>
      <c r="I43" s="44"/>
      <c r="J43" s="44"/>
      <c r="K43" s="44"/>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c r="BG43" s="38"/>
      <c r="BH43" s="38"/>
      <c r="BI43" s="38"/>
      <c r="BJ43" s="38"/>
      <c r="BK43" s="38"/>
      <c r="BL43" s="38"/>
      <c r="BM43" s="38"/>
      <c r="BN43" s="38"/>
      <c r="BO43" s="38"/>
      <c r="BP43" s="38"/>
      <c r="BQ43" s="38"/>
      <c r="BR43" s="38"/>
      <c r="BS43" s="38"/>
      <c r="BT43" s="38"/>
      <c r="BU43" s="38"/>
      <c r="BV43" s="38"/>
      <c r="BW43" s="38"/>
      <c r="BX43" s="38"/>
      <c r="BY43" s="38"/>
      <c r="BZ43" s="38"/>
      <c r="CA43" s="38"/>
      <c r="CB43" s="38"/>
      <c r="CC43" s="38"/>
      <c r="CD43" s="38"/>
      <c r="CE43" s="38"/>
      <c r="CF43" s="38"/>
      <c r="CG43" s="38"/>
      <c r="CH43" s="38"/>
      <c r="CI43" s="38"/>
      <c r="CJ43" s="38"/>
      <c r="CK43" s="38"/>
      <c r="CL43" s="38"/>
      <c r="CM43" s="38"/>
      <c r="CN43" s="38"/>
      <c r="CO43" s="38"/>
      <c r="CP43" s="38"/>
      <c r="CQ43" s="38"/>
      <c r="CR43" s="38"/>
      <c r="CS43" s="38"/>
      <c r="CT43" s="38"/>
      <c r="CU43" s="38"/>
      <c r="CV43" s="38"/>
      <c r="CW43" s="38"/>
      <c r="CX43" s="38"/>
      <c r="CY43" s="38"/>
      <c r="CZ43" s="38"/>
      <c r="DA43" s="38"/>
      <c r="DB43" s="38"/>
      <c r="DC43" s="38"/>
      <c r="DD43" s="38"/>
      <c r="DE43" s="38"/>
      <c r="DF43" s="38"/>
      <c r="DG43" s="38"/>
      <c r="DH43" s="38"/>
      <c r="DI43" s="38"/>
      <c r="DJ43" s="38"/>
      <c r="DK43" s="38"/>
      <c r="DL43" s="38"/>
      <c r="DM43" s="38"/>
      <c r="DN43" s="38"/>
      <c r="DO43" s="38"/>
      <c r="DP43" s="38"/>
      <c r="DQ43" s="38"/>
      <c r="DR43" s="38"/>
      <c r="DS43" s="38"/>
      <c r="DT43" s="38"/>
      <c r="DU43" s="38"/>
      <c r="DV43" s="38"/>
      <c r="DW43" s="38"/>
      <c r="DX43" s="38"/>
      <c r="DY43" s="38"/>
      <c r="DZ43" s="38"/>
      <c r="EA43" s="38"/>
      <c r="EB43" s="38"/>
      <c r="EC43" s="38"/>
      <c r="ED43" s="38"/>
      <c r="EE43" s="38"/>
      <c r="EF43" s="38"/>
      <c r="EG43" s="38"/>
      <c r="EH43" s="38"/>
      <c r="EI43" s="38"/>
      <c r="EJ43" s="38"/>
      <c r="EK43" s="38"/>
      <c r="EL43" s="38"/>
      <c r="EM43" s="38"/>
      <c r="EN43" s="38"/>
      <c r="EO43" s="38"/>
      <c r="EP43" s="38"/>
      <c r="EQ43" s="38"/>
      <c r="ER43" s="38"/>
      <c r="ES43" s="38"/>
      <c r="ET43" s="38"/>
      <c r="EU43" s="38"/>
      <c r="EV43" s="38"/>
      <c r="EW43" s="38"/>
      <c r="EX43" s="38"/>
      <c r="EY43" s="38"/>
      <c r="EZ43" s="38"/>
      <c r="FA43" s="38"/>
      <c r="FB43" s="38"/>
      <c r="FC43" s="38"/>
      <c r="FD43" s="38"/>
      <c r="FE43" s="38"/>
      <c r="FF43" s="38"/>
      <c r="FG43" s="38"/>
      <c r="FH43" s="38"/>
      <c r="FI43" s="38"/>
      <c r="FJ43" s="38"/>
      <c r="FK43" s="38"/>
      <c r="FL43" s="38"/>
      <c r="FM43" s="38"/>
      <c r="FN43" s="38"/>
      <c r="FO43" s="38"/>
      <c r="FP43" s="38"/>
      <c r="FQ43" s="38"/>
      <c r="FR43" s="38"/>
      <c r="FS43" s="38"/>
      <c r="FT43" s="38"/>
      <c r="FU43" s="38"/>
      <c r="FV43" s="38"/>
      <c r="FW43" s="38"/>
      <c r="FX43" s="38"/>
      <c r="FY43" s="38"/>
      <c r="FZ43" s="38"/>
      <c r="GA43" s="38"/>
      <c r="GB43" s="38"/>
      <c r="GC43" s="38"/>
      <c r="GD43" s="38"/>
      <c r="GE43" s="38"/>
      <c r="GF43" s="38"/>
      <c r="GG43" s="38"/>
      <c r="GH43" s="38"/>
      <c r="GI43" s="38"/>
      <c r="GJ43" s="38"/>
      <c r="GK43" s="38"/>
      <c r="GL43" s="38"/>
      <c r="GM43" s="38"/>
      <c r="GN43" s="38"/>
      <c r="GO43" s="38"/>
      <c r="GP43" s="38"/>
      <c r="GQ43" s="38"/>
      <c r="GR43" s="38"/>
      <c r="GS43" s="38"/>
      <c r="GT43" s="38"/>
      <c r="GU43" s="38"/>
      <c r="GV43" s="38"/>
      <c r="GW43" s="38"/>
      <c r="GX43" s="38"/>
      <c r="GY43" s="38"/>
      <c r="GZ43" s="38"/>
      <c r="HA43" s="38"/>
      <c r="HB43" s="38"/>
      <c r="HC43" s="38"/>
      <c r="HD43" s="38"/>
      <c r="HE43" s="38"/>
      <c r="HF43" s="38"/>
      <c r="HG43" s="38"/>
      <c r="HH43" s="38"/>
      <c r="HI43" s="38"/>
      <c r="HJ43" s="38"/>
      <c r="HK43" s="38"/>
      <c r="HL43" s="38"/>
      <c r="HM43" s="38"/>
      <c r="HN43" s="38"/>
      <c r="HO43" s="38"/>
      <c r="HP43" s="38"/>
      <c r="HQ43" s="38"/>
      <c r="HR43" s="38"/>
      <c r="HS43" s="38"/>
      <c r="HT43" s="38"/>
      <c r="HU43" s="38"/>
      <c r="HV43" s="38"/>
      <c r="HW43" s="38"/>
      <c r="HX43" s="38"/>
      <c r="HY43" s="38"/>
      <c r="HZ43" s="38"/>
      <c r="IA43" s="38"/>
      <c r="IB43" s="38"/>
      <c r="IC43" s="38"/>
      <c r="ID43" s="38"/>
      <c r="IE43" s="38"/>
      <c r="IF43" s="38"/>
      <c r="IG43" s="38"/>
      <c r="IH43" s="38"/>
      <c r="II43" s="38"/>
      <c r="IJ43" s="38"/>
      <c r="IK43" s="38"/>
      <c r="IL43" s="38"/>
      <c r="IM43" s="38"/>
      <c r="IN43" s="38"/>
      <c r="IO43" s="38"/>
      <c r="IP43" s="38"/>
      <c r="IQ43" s="38"/>
      <c r="IR43" s="38"/>
      <c r="IS43" s="38"/>
      <c r="IT43" s="38"/>
      <c r="IU43" s="38"/>
      <c r="IV43" s="38"/>
      <c r="IW43" s="38"/>
      <c r="IX43" s="38"/>
      <c r="IY43" s="38"/>
      <c r="IZ43" s="38"/>
      <c r="JA43" s="38"/>
      <c r="JB43" s="38"/>
      <c r="JC43" s="38"/>
      <c r="JD43" s="38"/>
      <c r="JE43" s="38"/>
      <c r="JF43" s="38"/>
      <c r="JG43" s="38"/>
      <c r="JH43" s="38"/>
      <c r="JI43" s="38"/>
      <c r="JJ43" s="38"/>
      <c r="JK43" s="38"/>
      <c r="JL43" s="38"/>
      <c r="JM43" s="38"/>
      <c r="JN43" s="38"/>
      <c r="JO43" s="38"/>
      <c r="JP43" s="38"/>
      <c r="JQ43" s="38"/>
      <c r="JR43" s="38"/>
      <c r="JS43" s="38"/>
      <c r="JT43" s="38"/>
      <c r="JU43" s="38"/>
      <c r="JV43" s="38"/>
      <c r="JW43" s="38"/>
      <c r="JX43" s="38"/>
      <c r="JY43" s="38"/>
      <c r="JZ43" s="38"/>
      <c r="KA43" s="38"/>
      <c r="KB43" s="38"/>
      <c r="KC43" s="38"/>
      <c r="KD43" s="38"/>
      <c r="KE43" s="38"/>
      <c r="KF43" s="38"/>
      <c r="KG43" s="38"/>
      <c r="KH43" s="38"/>
      <c r="KI43" s="38"/>
      <c r="KJ43" s="38"/>
      <c r="KK43" s="38"/>
      <c r="KL43" s="38"/>
      <c r="KM43" s="38"/>
      <c r="KN43" s="38"/>
      <c r="KO43" s="38"/>
      <c r="KP43" s="38"/>
      <c r="KQ43" s="38"/>
      <c r="KR43" s="38"/>
      <c r="KS43" s="38"/>
      <c r="KT43" s="38"/>
      <c r="KU43" s="38"/>
      <c r="KV43" s="38"/>
      <c r="KW43" s="38"/>
      <c r="KX43" s="38"/>
      <c r="KY43" s="38"/>
      <c r="KZ43" s="38"/>
      <c r="LA43" s="38"/>
      <c r="LB43" s="38"/>
      <c r="LC43" s="38"/>
      <c r="LD43" s="38"/>
      <c r="LE43" s="38"/>
      <c r="LF43" s="38"/>
      <c r="LG43" s="38"/>
      <c r="LH43" s="38"/>
      <c r="LI43" s="38"/>
      <c r="LJ43" s="38"/>
      <c r="LK43" s="38"/>
      <c r="LL43" s="38"/>
      <c r="LM43" s="38"/>
      <c r="LN43" s="38"/>
      <c r="LO43" s="38"/>
      <c r="LP43" s="38"/>
      <c r="LQ43" s="38"/>
      <c r="LR43" s="38"/>
      <c r="LS43" s="38"/>
      <c r="LT43" s="38"/>
      <c r="LU43" s="38"/>
      <c r="LV43" s="38"/>
      <c r="LW43" s="38"/>
      <c r="LX43" s="38"/>
      <c r="LY43" s="38"/>
      <c r="LZ43" s="38"/>
      <c r="MA43" s="38"/>
      <c r="MB43" s="38"/>
      <c r="MC43" s="38"/>
      <c r="MD43" s="38"/>
      <c r="ME43" s="38"/>
      <c r="MF43" s="38"/>
      <c r="MG43" s="38"/>
      <c r="MH43" s="38"/>
      <c r="MI43" s="38"/>
      <c r="MJ43" s="38"/>
      <c r="MK43" s="38"/>
      <c r="ML43" s="38"/>
      <c r="MM43" s="38"/>
      <c r="MN43" s="38"/>
      <c r="MO43" s="38"/>
      <c r="MP43" s="38"/>
      <c r="MQ43" s="38"/>
      <c r="MR43" s="38"/>
      <c r="MS43" s="38"/>
      <c r="MT43" s="38"/>
      <c r="MU43" s="38"/>
      <c r="MV43" s="38"/>
      <c r="MW43" s="38"/>
      <c r="MX43" s="38"/>
      <c r="MY43" s="38"/>
      <c r="MZ43" s="38"/>
      <c r="NA43" s="38"/>
      <c r="NB43" s="38"/>
      <c r="NC43" s="38"/>
      <c r="ND43" s="38"/>
      <c r="NE43" s="38"/>
      <c r="NF43" s="38"/>
      <c r="NG43" s="38"/>
      <c r="NH43" s="38"/>
      <c r="NI43" s="38"/>
      <c r="NJ43" s="38"/>
      <c r="NK43" s="38"/>
      <c r="NL43" s="38"/>
      <c r="NM43" s="38"/>
      <c r="NN43" s="38"/>
      <c r="NO43" s="38"/>
      <c r="NP43" s="38"/>
      <c r="NQ43" s="38"/>
      <c r="NR43" s="38"/>
      <c r="NS43" s="38"/>
      <c r="NT43" s="38"/>
      <c r="NU43" s="38"/>
      <c r="NV43" s="38"/>
      <c r="NW43" s="38"/>
      <c r="NX43" s="38"/>
      <c r="NY43" s="38"/>
      <c r="NZ43" s="38"/>
      <c r="OA43" s="38"/>
      <c r="OB43" s="38"/>
      <c r="OC43" s="38"/>
      <c r="OD43" s="38"/>
      <c r="OE43" s="38"/>
      <c r="OF43" s="38"/>
      <c r="OG43" s="38"/>
      <c r="OH43" s="38"/>
      <c r="OI43" s="38"/>
      <c r="OJ43" s="38"/>
      <c r="OK43" s="38"/>
      <c r="OL43" s="38"/>
      <c r="OM43" s="38"/>
      <c r="ON43" s="38"/>
      <c r="OO43" s="38"/>
      <c r="OP43" s="38"/>
      <c r="OQ43" s="38"/>
      <c r="OR43" s="38"/>
      <c r="OS43" s="38"/>
      <c r="OT43" s="38"/>
      <c r="OU43" s="38"/>
      <c r="OV43" s="38"/>
      <c r="OW43" s="38"/>
      <c r="OX43" s="38"/>
      <c r="OY43" s="38"/>
      <c r="OZ43" s="38"/>
      <c r="PA43" s="38"/>
      <c r="PB43" s="38"/>
      <c r="PC43" s="38"/>
      <c r="PD43" s="38"/>
      <c r="PE43" s="38"/>
      <c r="PF43" s="38"/>
      <c r="PG43" s="38"/>
      <c r="PH43" s="38"/>
      <c r="PI43" s="38"/>
      <c r="PJ43" s="38"/>
      <c r="PK43" s="38"/>
      <c r="PL43" s="38"/>
      <c r="PM43" s="38"/>
      <c r="PN43" s="38"/>
      <c r="PO43" s="38"/>
      <c r="PP43" s="38"/>
      <c r="PQ43" s="38"/>
      <c r="PR43" s="38"/>
      <c r="PS43" s="38"/>
      <c r="PT43" s="38"/>
      <c r="PU43" s="38"/>
      <c r="PV43" s="38"/>
      <c r="PW43" s="38"/>
      <c r="PX43" s="38"/>
      <c r="PY43" s="38"/>
      <c r="PZ43" s="38"/>
      <c r="QA43" s="38"/>
      <c r="QB43" s="38"/>
      <c r="QC43" s="38"/>
      <c r="QD43" s="38"/>
      <c r="QE43" s="38"/>
      <c r="QF43" s="38"/>
      <c r="QG43" s="38"/>
      <c r="QH43" s="38"/>
      <c r="QI43" s="38"/>
      <c r="QJ43" s="38"/>
      <c r="QK43" s="38"/>
      <c r="QL43" s="38"/>
      <c r="QM43" s="38"/>
      <c r="QN43" s="38"/>
      <c r="QO43" s="38"/>
      <c r="QP43" s="38"/>
      <c r="QQ43" s="38"/>
      <c r="QR43" s="38"/>
      <c r="QS43" s="38"/>
      <c r="QT43" s="38"/>
      <c r="QU43" s="38"/>
      <c r="QV43" s="38"/>
      <c r="QW43" s="38"/>
      <c r="QX43" s="38"/>
      <c r="QY43" s="38"/>
      <c r="QZ43" s="38"/>
      <c r="RA43" s="38"/>
      <c r="RB43" s="38"/>
      <c r="RC43" s="38"/>
      <c r="RD43" s="38"/>
      <c r="RE43" s="38"/>
      <c r="RF43" s="38"/>
      <c r="RG43" s="38"/>
      <c r="RH43" s="38"/>
      <c r="RI43" s="38"/>
      <c r="RJ43" s="38"/>
      <c r="RK43" s="38"/>
      <c r="RL43" s="38"/>
      <c r="RM43" s="38"/>
      <c r="RN43" s="38"/>
      <c r="RO43" s="38"/>
      <c r="RP43" s="38"/>
      <c r="RQ43" s="38"/>
      <c r="RR43" s="38"/>
      <c r="RS43" s="38"/>
      <c r="RT43" s="38"/>
      <c r="RU43" s="38"/>
      <c r="RV43" s="38"/>
      <c r="RW43" s="38"/>
      <c r="RX43" s="38"/>
      <c r="RY43" s="38"/>
      <c r="RZ43" s="38"/>
      <c r="SA43" s="38"/>
      <c r="SB43" s="38"/>
      <c r="SC43" s="38"/>
      <c r="SD43" s="38"/>
      <c r="SE43" s="38"/>
      <c r="SF43" s="38"/>
      <c r="SG43" s="38"/>
      <c r="SH43" s="38"/>
      <c r="SI43" s="38"/>
      <c r="SJ43" s="38"/>
      <c r="SK43" s="38"/>
      <c r="SL43" s="38"/>
      <c r="SM43" s="38"/>
      <c r="SN43" s="38"/>
      <c r="SO43" s="38"/>
      <c r="SP43" s="38"/>
      <c r="SQ43" s="38"/>
      <c r="SR43" s="38"/>
      <c r="SS43" s="38"/>
      <c r="ST43" s="38"/>
      <c r="SU43" s="38"/>
      <c r="SV43" s="38"/>
      <c r="SW43" s="38"/>
      <c r="SX43" s="38"/>
      <c r="SY43" s="38"/>
      <c r="SZ43" s="38"/>
      <c r="TA43" s="38"/>
      <c r="TB43" s="38"/>
      <c r="TC43" s="38"/>
      <c r="TD43" s="38"/>
      <c r="TE43" s="38"/>
      <c r="TF43" s="38"/>
      <c r="TG43" s="38"/>
      <c r="TH43" s="38"/>
      <c r="TI43" s="38"/>
      <c r="TJ43" s="38"/>
      <c r="TK43" s="38"/>
      <c r="TL43" s="38"/>
      <c r="TM43" s="38"/>
      <c r="TN43" s="38"/>
      <c r="TO43" s="38"/>
      <c r="TP43" s="38"/>
      <c r="TQ43" s="38"/>
      <c r="TR43" s="38"/>
      <c r="TS43" s="38"/>
      <c r="TT43" s="38"/>
      <c r="TU43" s="38"/>
      <c r="TV43" s="38"/>
      <c r="TW43" s="38"/>
      <c r="TX43" s="38"/>
      <c r="TY43" s="38"/>
      <c r="TZ43" s="38"/>
      <c r="UA43" s="38"/>
      <c r="UB43" s="38"/>
      <c r="UC43" s="38"/>
      <c r="UD43" s="38"/>
      <c r="UE43" s="38"/>
      <c r="UF43" s="38"/>
      <c r="UG43" s="38"/>
      <c r="UH43" s="38"/>
      <c r="UI43" s="38"/>
      <c r="UJ43" s="38"/>
      <c r="UK43" s="38"/>
      <c r="UL43" s="38"/>
      <c r="UM43" s="38"/>
      <c r="UN43" s="38"/>
      <c r="UO43" s="38"/>
      <c r="UP43" s="38"/>
      <c r="UQ43" s="38"/>
      <c r="UR43" s="38"/>
      <c r="US43" s="38"/>
      <c r="UT43" s="38"/>
      <c r="UU43" s="38"/>
      <c r="UV43" s="38"/>
      <c r="UW43" s="38"/>
      <c r="UX43" s="38"/>
      <c r="UY43" s="38"/>
      <c r="UZ43" s="38"/>
      <c r="VA43" s="38"/>
      <c r="VB43" s="38"/>
      <c r="VC43" s="38"/>
      <c r="VD43" s="38"/>
      <c r="VE43" s="38"/>
      <c r="VF43" s="38"/>
      <c r="VG43" s="38"/>
      <c r="VH43" s="38"/>
      <c r="VI43" s="38"/>
      <c r="VJ43" s="38"/>
      <c r="VK43" s="38"/>
      <c r="VL43" s="38"/>
      <c r="VM43" s="38"/>
      <c r="VN43" s="38"/>
      <c r="VO43" s="38"/>
      <c r="VP43" s="38"/>
      <c r="VQ43" s="38"/>
      <c r="VR43" s="38"/>
      <c r="VS43" s="38"/>
      <c r="VT43" s="38"/>
      <c r="VU43" s="38"/>
      <c r="VV43" s="38"/>
      <c r="VW43" s="38"/>
      <c r="VX43" s="38"/>
      <c r="VY43" s="38"/>
      <c r="VZ43" s="38"/>
      <c r="WA43" s="38"/>
      <c r="WB43" s="38"/>
      <c r="WC43" s="38"/>
      <c r="WD43" s="38"/>
      <c r="WE43" s="38"/>
      <c r="WF43" s="38"/>
      <c r="WG43" s="38"/>
      <c r="WH43" s="38"/>
      <c r="WI43" s="38"/>
      <c r="WJ43" s="38"/>
      <c r="WK43" s="38"/>
      <c r="WL43" s="38"/>
      <c r="WM43" s="38"/>
      <c r="WN43" s="38"/>
      <c r="WO43" s="38"/>
      <c r="WP43" s="38"/>
      <c r="WQ43" s="38"/>
      <c r="WR43" s="38"/>
      <c r="WS43" s="38"/>
      <c r="WT43" s="38"/>
      <c r="WU43" s="38"/>
      <c r="WV43" s="38"/>
      <c r="WW43" s="38"/>
      <c r="WX43" s="38"/>
      <c r="WY43" s="38"/>
      <c r="WZ43" s="38"/>
      <c r="XA43" s="38"/>
      <c r="XB43" s="38"/>
      <c r="XC43" s="38"/>
      <c r="XD43" s="38"/>
      <c r="XE43" s="38"/>
      <c r="XF43" s="38"/>
      <c r="XG43" s="38"/>
      <c r="XH43" s="38"/>
      <c r="XI43" s="38"/>
      <c r="XJ43" s="38"/>
      <c r="XK43" s="38"/>
      <c r="XL43" s="38"/>
      <c r="XM43" s="38"/>
      <c r="XN43" s="38"/>
      <c r="XO43" s="38"/>
      <c r="XP43" s="38"/>
      <c r="XQ43" s="38"/>
      <c r="XR43" s="38"/>
      <c r="XS43" s="38"/>
      <c r="XT43" s="38"/>
      <c r="XU43" s="38"/>
      <c r="XV43" s="38"/>
      <c r="XW43" s="38"/>
      <c r="XX43" s="38"/>
      <c r="XY43" s="38"/>
      <c r="XZ43" s="38"/>
      <c r="YA43" s="38"/>
      <c r="YB43" s="38"/>
      <c r="YC43" s="38"/>
      <c r="YD43" s="38"/>
      <c r="YE43" s="38"/>
      <c r="YF43" s="38"/>
      <c r="YG43" s="38"/>
      <c r="YH43" s="38"/>
      <c r="YI43" s="38"/>
      <c r="YJ43" s="38"/>
      <c r="YK43" s="38"/>
      <c r="YL43" s="38"/>
      <c r="YM43" s="38"/>
      <c r="YN43" s="38"/>
      <c r="YO43" s="38"/>
      <c r="YP43" s="38"/>
      <c r="YQ43" s="38"/>
      <c r="YR43" s="38"/>
      <c r="YS43" s="38"/>
      <c r="YT43" s="38"/>
      <c r="YU43" s="38"/>
      <c r="YV43" s="38"/>
      <c r="YW43" s="38"/>
      <c r="YX43" s="38"/>
      <c r="YY43" s="38"/>
      <c r="YZ43" s="38"/>
      <c r="ZA43" s="38"/>
      <c r="ZB43" s="38"/>
      <c r="ZC43" s="38"/>
      <c r="ZD43" s="38"/>
      <c r="ZE43" s="38"/>
      <c r="ZF43" s="38"/>
      <c r="ZG43" s="38"/>
      <c r="ZH43" s="38"/>
      <c r="ZI43" s="38"/>
      <c r="ZJ43" s="38"/>
      <c r="ZK43" s="38"/>
      <c r="ZL43" s="38"/>
      <c r="ZM43" s="38"/>
      <c r="ZN43" s="38"/>
      <c r="ZO43" s="38"/>
      <c r="ZP43" s="38"/>
      <c r="ZQ43" s="38"/>
      <c r="ZR43" s="38"/>
      <c r="ZS43" s="38"/>
      <c r="ZT43" s="38"/>
      <c r="ZU43" s="38"/>
      <c r="ZV43" s="38"/>
      <c r="ZW43" s="38"/>
      <c r="ZX43" s="38"/>
      <c r="ZY43" s="38"/>
      <c r="ZZ43" s="38"/>
      <c r="AAA43" s="38"/>
      <c r="AAB43" s="38"/>
      <c r="AAC43" s="38"/>
      <c r="AAD43" s="38"/>
      <c r="AAE43" s="38"/>
      <c r="AAF43" s="38"/>
      <c r="AAG43" s="38"/>
      <c r="AAH43" s="38"/>
      <c r="AAI43" s="38"/>
      <c r="AAJ43" s="38"/>
      <c r="AAK43" s="38"/>
      <c r="AAL43" s="38"/>
      <c r="AAM43" s="38"/>
      <c r="AAN43" s="38"/>
      <c r="AAO43" s="38"/>
      <c r="AAP43" s="38"/>
      <c r="AAQ43" s="38"/>
      <c r="AAR43" s="38"/>
      <c r="AAS43" s="38"/>
      <c r="AAT43" s="38"/>
      <c r="AAU43" s="38"/>
      <c r="AAV43" s="38"/>
      <c r="AAW43" s="38"/>
      <c r="AAX43" s="38"/>
      <c r="AAY43" s="38"/>
      <c r="AAZ43" s="38"/>
      <c r="ABA43" s="38"/>
      <c r="ABB43" s="38"/>
      <c r="ABC43" s="38"/>
      <c r="ABD43" s="38"/>
      <c r="ABE43" s="38"/>
      <c r="ABF43" s="38"/>
      <c r="ABG43" s="38"/>
      <c r="ABH43" s="38"/>
      <c r="ABI43" s="38"/>
      <c r="ABJ43" s="38"/>
      <c r="ABK43" s="38"/>
      <c r="ABL43" s="38"/>
      <c r="ABM43" s="38"/>
      <c r="ABN43" s="38"/>
      <c r="ABO43" s="38"/>
      <c r="ABP43" s="38"/>
      <c r="ABQ43" s="38"/>
      <c r="ABR43" s="38"/>
      <c r="ABS43" s="38"/>
      <c r="ABT43" s="38"/>
      <c r="ABU43" s="38"/>
      <c r="ABV43" s="38"/>
      <c r="ABW43" s="38"/>
      <c r="ABX43" s="38"/>
      <c r="ABY43" s="38"/>
      <c r="ABZ43" s="38"/>
      <c r="ACA43" s="38"/>
      <c r="ACB43" s="38"/>
      <c r="ACC43" s="38"/>
      <c r="ACD43" s="38"/>
      <c r="ACE43" s="38"/>
      <c r="ACF43" s="38"/>
      <c r="ACG43" s="38"/>
      <c r="ACH43" s="38"/>
      <c r="ACI43" s="38"/>
      <c r="ACJ43" s="38"/>
      <c r="ACK43" s="38"/>
      <c r="ACL43" s="38"/>
      <c r="ACM43" s="38"/>
      <c r="ACN43" s="38"/>
      <c r="ACO43" s="38"/>
      <c r="ACP43" s="38"/>
      <c r="ACQ43" s="38"/>
      <c r="ACR43" s="38"/>
      <c r="ACS43" s="38"/>
      <c r="ACT43" s="38"/>
      <c r="ACU43" s="38"/>
      <c r="ACV43" s="38"/>
      <c r="ACW43" s="38"/>
      <c r="ACX43" s="38"/>
      <c r="ACY43" s="38"/>
      <c r="ACZ43" s="38"/>
      <c r="ADA43" s="38"/>
      <c r="ADB43" s="38"/>
      <c r="ADC43" s="38"/>
      <c r="ADD43" s="38"/>
      <c r="ADE43" s="38"/>
      <c r="ADF43" s="38"/>
      <c r="ADG43" s="38"/>
      <c r="ADH43" s="38"/>
      <c r="ADI43" s="38"/>
      <c r="ADJ43" s="38"/>
      <c r="ADK43" s="38"/>
      <c r="ADL43" s="38"/>
      <c r="ADM43" s="38"/>
      <c r="ADN43" s="38"/>
      <c r="ADO43" s="38"/>
      <c r="ADP43" s="38"/>
      <c r="ADQ43" s="38"/>
      <c r="ADR43" s="38"/>
      <c r="ADS43" s="38"/>
      <c r="ADT43" s="38"/>
      <c r="ADU43" s="38"/>
      <c r="ADV43" s="38"/>
      <c r="ADW43" s="38"/>
      <c r="ADX43" s="38"/>
      <c r="ADY43" s="38"/>
      <c r="ADZ43" s="38"/>
      <c r="AEA43" s="38"/>
      <c r="AEB43" s="38"/>
      <c r="AEC43" s="38"/>
      <c r="AED43" s="38"/>
      <c r="AEE43" s="38"/>
      <c r="AEF43" s="38"/>
      <c r="AEG43" s="38"/>
      <c r="AEH43" s="38"/>
      <c r="AEI43" s="38"/>
      <c r="AEJ43" s="38"/>
      <c r="AEK43" s="38"/>
      <c r="AEL43" s="38"/>
      <c r="AEM43" s="38"/>
      <c r="AEN43" s="38"/>
      <c r="AEO43" s="38"/>
      <c r="AEP43" s="38"/>
      <c r="AEQ43" s="38"/>
      <c r="AER43" s="38"/>
      <c r="AES43" s="38"/>
      <c r="AET43" s="38"/>
      <c r="AEU43" s="38"/>
      <c r="AEV43" s="38"/>
      <c r="AEW43" s="38"/>
      <c r="AEX43" s="38"/>
      <c r="AEY43" s="38"/>
      <c r="AEZ43" s="38"/>
      <c r="AFA43" s="38"/>
      <c r="AFB43" s="38"/>
      <c r="AFC43" s="38"/>
      <c r="AFD43" s="38"/>
      <c r="AFE43" s="38"/>
      <c r="AFF43" s="38"/>
      <c r="AFG43" s="38"/>
      <c r="AFH43" s="38"/>
      <c r="AFI43" s="38"/>
      <c r="AFJ43" s="38"/>
      <c r="AFK43" s="38"/>
      <c r="AFL43" s="38"/>
      <c r="AFM43" s="38"/>
      <c r="AFN43" s="38"/>
      <c r="AFO43" s="38"/>
      <c r="AFP43" s="38"/>
      <c r="AFQ43" s="38"/>
      <c r="AFR43" s="38"/>
      <c r="AFS43" s="38"/>
      <c r="AFT43" s="38"/>
      <c r="AFU43" s="38"/>
      <c r="AFV43" s="38"/>
      <c r="AFW43" s="38"/>
      <c r="AFX43" s="38"/>
      <c r="AFY43" s="38"/>
      <c r="AFZ43" s="38"/>
      <c r="AGA43" s="38"/>
      <c r="AGB43" s="38"/>
      <c r="AGC43" s="38"/>
      <c r="AGD43" s="38"/>
      <c r="AGE43" s="38"/>
      <c r="AGF43" s="38"/>
      <c r="AGG43" s="38"/>
      <c r="AGH43" s="38"/>
      <c r="AGI43" s="38"/>
      <c r="AGJ43" s="38"/>
      <c r="AGK43" s="38"/>
      <c r="AGL43" s="38"/>
      <c r="AGM43" s="38"/>
      <c r="AGN43" s="38"/>
      <c r="AGO43" s="38"/>
      <c r="AGP43" s="38"/>
      <c r="AGQ43" s="38"/>
      <c r="AGR43" s="38"/>
      <c r="AGS43" s="38"/>
      <c r="AGT43" s="38"/>
      <c r="AGU43" s="38"/>
      <c r="AGV43" s="38"/>
      <c r="AGW43" s="38"/>
      <c r="AGX43" s="38"/>
      <c r="AGY43" s="38"/>
      <c r="AGZ43" s="38"/>
      <c r="AHA43" s="38"/>
      <c r="AHB43" s="38"/>
      <c r="AHC43" s="38"/>
      <c r="AHD43" s="38"/>
      <c r="AHE43" s="38"/>
      <c r="AHF43" s="38"/>
      <c r="AHG43" s="38"/>
      <c r="AHH43" s="38"/>
      <c r="AHI43" s="38"/>
      <c r="AHJ43" s="38"/>
      <c r="AHK43" s="38"/>
      <c r="AHL43" s="38"/>
      <c r="AHM43" s="38"/>
      <c r="AHN43" s="38"/>
      <c r="AHO43" s="38"/>
      <c r="AHP43" s="38"/>
      <c r="AHQ43" s="38"/>
      <c r="AHR43" s="38"/>
      <c r="AHS43" s="38"/>
      <c r="AHT43" s="38"/>
      <c r="AHU43" s="38"/>
      <c r="AHV43" s="38"/>
      <c r="AHW43" s="38"/>
      <c r="AHX43" s="38"/>
      <c r="AHY43" s="38"/>
      <c r="AHZ43" s="38"/>
      <c r="AIA43" s="38"/>
      <c r="AIB43" s="38"/>
      <c r="AIC43" s="38"/>
      <c r="AID43" s="38"/>
      <c r="AIE43" s="38"/>
      <c r="AIF43" s="38"/>
      <c r="AIG43" s="38"/>
      <c r="AIH43" s="38"/>
      <c r="AII43" s="38"/>
      <c r="AIJ43" s="38"/>
      <c r="AIK43" s="38"/>
      <c r="AIL43" s="38"/>
      <c r="AIM43" s="38"/>
      <c r="AIN43" s="38"/>
      <c r="AIO43" s="38"/>
      <c r="AIP43" s="38"/>
      <c r="AIQ43" s="38"/>
      <c r="AIR43" s="38"/>
      <c r="AIS43" s="38"/>
      <c r="AIT43" s="38"/>
      <c r="AIU43" s="38"/>
      <c r="AIV43" s="38"/>
      <c r="AIW43" s="38"/>
      <c r="AIX43" s="38"/>
      <c r="AIY43" s="38"/>
      <c r="AIZ43" s="38"/>
      <c r="AJA43" s="38"/>
      <c r="AJB43" s="38"/>
      <c r="AJC43" s="38"/>
      <c r="AJD43" s="38"/>
      <c r="AJE43" s="38"/>
      <c r="AJF43" s="38"/>
      <c r="AJG43" s="38"/>
      <c r="AJH43" s="38"/>
      <c r="AJI43" s="38"/>
      <c r="AJJ43" s="38"/>
      <c r="AJK43" s="38"/>
      <c r="AJL43" s="38"/>
      <c r="AJM43" s="38"/>
      <c r="AJN43" s="38"/>
      <c r="AJO43" s="38"/>
      <c r="AJP43" s="38"/>
      <c r="AJQ43" s="38"/>
      <c r="AJR43" s="38"/>
      <c r="AJS43" s="38"/>
      <c r="AJT43" s="38"/>
      <c r="AJU43" s="38"/>
      <c r="AJV43" s="38"/>
      <c r="AJW43" s="38"/>
      <c r="AJX43" s="38"/>
      <c r="AJY43" s="38"/>
      <c r="AJZ43" s="38"/>
      <c r="AKA43" s="38"/>
      <c r="AKB43" s="38"/>
      <c r="AKC43" s="38"/>
      <c r="AKD43" s="38"/>
      <c r="AKE43" s="38"/>
      <c r="AKF43" s="38"/>
      <c r="AKG43" s="38"/>
      <c r="AKH43" s="38"/>
      <c r="AKI43" s="38"/>
      <c r="AKJ43" s="38"/>
      <c r="AKK43" s="38"/>
      <c r="AKL43" s="38"/>
      <c r="AKM43" s="38"/>
      <c r="AKN43" s="38"/>
      <c r="AKO43" s="38"/>
      <c r="AKP43" s="38"/>
      <c r="AKQ43" s="38"/>
      <c r="AKR43" s="38"/>
      <c r="AKS43" s="38"/>
      <c r="AKT43" s="38"/>
      <c r="AKU43" s="38"/>
      <c r="AKV43" s="38"/>
      <c r="AKW43" s="38"/>
      <c r="AKX43" s="38"/>
      <c r="AKY43" s="38"/>
      <c r="AKZ43" s="38"/>
      <c r="ALA43" s="38"/>
      <c r="ALB43" s="38"/>
      <c r="ALC43" s="38"/>
      <c r="ALD43" s="38"/>
      <c r="ALE43" s="38"/>
      <c r="ALF43" s="38"/>
      <c r="ALG43" s="38"/>
      <c r="ALH43" s="38"/>
      <c r="ALI43" s="38"/>
      <c r="ALJ43" s="38"/>
      <c r="ALK43" s="38"/>
      <c r="ALL43" s="38"/>
      <c r="ALM43" s="38"/>
      <c r="ALN43" s="38"/>
      <c r="ALO43" s="38"/>
      <c r="ALP43" s="38"/>
      <c r="ALQ43" s="38"/>
      <c r="ALR43" s="38"/>
      <c r="ALS43" s="38"/>
      <c r="ALT43" s="38"/>
      <c r="ALU43" s="38"/>
      <c r="ALV43" s="38"/>
      <c r="ALW43" s="38"/>
      <c r="ALX43" s="38"/>
      <c r="ALY43" s="38"/>
      <c r="ALZ43" s="38"/>
      <c r="AMA43" s="38"/>
      <c r="AMB43" s="38"/>
      <c r="AMC43" s="38"/>
      <c r="AMD43" s="38"/>
      <c r="AME43" s="38"/>
      <c r="AMF43" s="38"/>
      <c r="AMG43" s="38"/>
      <c r="AMH43" s="38"/>
      <c r="AMI43" s="38"/>
    </row>
  </sheetData>
  <mergeCells count="11">
    <mergeCell ref="B2:K2"/>
    <mergeCell ref="B3:K3"/>
    <mergeCell ref="B4:K4"/>
    <mergeCell ref="B6:K6"/>
    <mergeCell ref="B8:K8"/>
    <mergeCell ref="B33:C33"/>
    <mergeCell ref="B9:K9"/>
    <mergeCell ref="B10:B11"/>
    <mergeCell ref="C10:C11"/>
    <mergeCell ref="D10:D11"/>
    <mergeCell ref="E10:K10"/>
  </mergeCells>
  <printOptions horizontalCentered="1" verticalCentered="1"/>
  <pageMargins left="0.196527777777778" right="0.196527777777778" top="0.59027777777777801" bottom="0.59027777777777801" header="0.511811023622047" footer="0.511811023622047"/>
  <pageSetup paperSize="9" scale="78"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1048573"/>
  <sheetViews>
    <sheetView view="pageBreakPreview" topLeftCell="A85" zoomScaleNormal="100" zoomScaleSheetLayoutView="100" zoomScalePageLayoutView="95" workbookViewId="0">
      <selection activeCell="C92" sqref="C92"/>
    </sheetView>
  </sheetViews>
  <sheetFormatPr defaultColWidth="11.6640625" defaultRowHeight="12.75" customHeight="1"/>
  <cols>
    <col min="1" max="1" width="1.5546875" style="46" customWidth="1"/>
    <col min="2" max="2" width="7.33203125" style="1" customWidth="1"/>
    <col min="3" max="3" width="45.6640625" style="1" customWidth="1"/>
    <col min="4" max="4" width="12.44140625" style="1" customWidth="1"/>
    <col min="5" max="5" width="12.6640625" style="1" customWidth="1"/>
    <col min="6" max="6" width="10.109375" style="1" customWidth="1"/>
    <col min="7" max="7" width="13.88671875" style="1" customWidth="1"/>
    <col min="8" max="8" width="13.33203125" style="47" customWidth="1"/>
    <col min="9" max="9" width="1.5546875" style="48" customWidth="1"/>
    <col min="10" max="10" width="9.88671875" style="46" customWidth="1"/>
    <col min="11" max="11" width="17.33203125" style="49" customWidth="1"/>
    <col min="12" max="12" width="7.6640625" style="49" customWidth="1"/>
    <col min="13" max="14" width="9.6640625" style="49" customWidth="1"/>
    <col min="15" max="15" width="7" style="49" customWidth="1"/>
    <col min="16" max="19" width="11.6640625" style="49"/>
    <col min="20" max="64" width="11.6640625" style="46"/>
    <col min="65" max="1024" width="11.6640625" style="50"/>
  </cols>
  <sheetData>
    <row r="1" spans="2:19" ht="31.5" customHeight="1"/>
    <row r="2" spans="2:19" ht="14.4">
      <c r="B2" s="360" t="s">
        <v>0</v>
      </c>
      <c r="C2" s="360"/>
      <c r="D2" s="360"/>
      <c r="E2" s="360"/>
      <c r="F2" s="360"/>
      <c r="G2" s="360"/>
      <c r="H2" s="360"/>
    </row>
    <row r="3" spans="2:19" ht="14.4">
      <c r="B3" s="360" t="s">
        <v>1</v>
      </c>
      <c r="C3" s="360"/>
      <c r="D3" s="360"/>
      <c r="E3" s="360"/>
      <c r="F3" s="360"/>
      <c r="G3" s="360"/>
      <c r="H3" s="360"/>
    </row>
    <row r="4" spans="2:19" ht="14.4">
      <c r="B4" s="360" t="s">
        <v>2</v>
      </c>
      <c r="C4" s="360"/>
      <c r="D4" s="360"/>
      <c r="E4" s="360"/>
      <c r="F4" s="360"/>
      <c r="G4" s="360"/>
      <c r="H4" s="360"/>
    </row>
    <row r="5" spans="2:19" s="51" customFormat="1" ht="45.75" customHeight="1">
      <c r="B5" s="361" t="str">
        <f>+cronograma!B6</f>
        <v>COMPOSIÇÃO PARA  EXECUÇÃO DOS  PLANOS DE SEGURANÇA DA BARRAGEM ANGICOS/RN"</v>
      </c>
      <c r="C5" s="361"/>
      <c r="D5" s="361"/>
      <c r="E5" s="361"/>
      <c r="F5" s="361"/>
      <c r="G5" s="361"/>
      <c r="H5" s="361"/>
      <c r="I5" s="48"/>
      <c r="K5" s="52"/>
      <c r="L5" s="52"/>
      <c r="M5" s="52"/>
      <c r="N5" s="52"/>
      <c r="O5" s="52"/>
      <c r="P5" s="52"/>
      <c r="Q5" s="52"/>
      <c r="R5" s="52"/>
      <c r="S5" s="52"/>
    </row>
    <row r="6" spans="2:19" s="53" customFormat="1" ht="19.5" customHeight="1">
      <c r="B6" s="362" t="s">
        <v>37</v>
      </c>
      <c r="C6" s="362"/>
      <c r="D6" s="362"/>
      <c r="E6" s="362"/>
      <c r="F6" s="362"/>
      <c r="G6" s="54"/>
      <c r="H6" s="55" t="s">
        <v>52110</v>
      </c>
      <c r="I6" s="48"/>
      <c r="K6" s="56"/>
      <c r="L6" s="56"/>
      <c r="M6" s="56"/>
      <c r="N6" s="56"/>
      <c r="O6" s="56"/>
      <c r="P6" s="56"/>
      <c r="Q6" s="56"/>
      <c r="R6" s="56"/>
      <c r="S6" s="56"/>
    </row>
    <row r="7" spans="2:19" s="57" customFormat="1" ht="18.75" customHeight="1">
      <c r="B7" s="355" t="s">
        <v>4</v>
      </c>
      <c r="C7" s="358" t="s">
        <v>38</v>
      </c>
      <c r="D7" s="359" t="s">
        <v>39</v>
      </c>
      <c r="E7" s="359" t="s">
        <v>40</v>
      </c>
      <c r="F7" s="355" t="s">
        <v>41</v>
      </c>
      <c r="G7" s="355" t="s">
        <v>42</v>
      </c>
      <c r="H7" s="355"/>
      <c r="I7" s="48"/>
      <c r="K7" s="58"/>
      <c r="L7" s="58"/>
      <c r="M7" s="58"/>
      <c r="N7" s="58"/>
      <c r="O7" s="58"/>
      <c r="P7" s="58"/>
      <c r="Q7" s="58"/>
      <c r="R7" s="58"/>
      <c r="S7" s="58"/>
    </row>
    <row r="8" spans="2:19" s="57" customFormat="1" ht="18.75" customHeight="1">
      <c r="B8" s="355"/>
      <c r="C8" s="358"/>
      <c r="D8" s="359"/>
      <c r="E8" s="359"/>
      <c r="F8" s="355"/>
      <c r="G8" s="59" t="s">
        <v>43</v>
      </c>
      <c r="H8" s="60" t="s">
        <v>44</v>
      </c>
      <c r="I8" s="48"/>
      <c r="K8" s="58"/>
      <c r="L8" s="58"/>
      <c r="M8" s="58"/>
      <c r="N8" s="58"/>
      <c r="O8" s="58"/>
      <c r="P8" s="58"/>
      <c r="Q8" s="58"/>
      <c r="R8" s="58"/>
      <c r="S8" s="58"/>
    </row>
    <row r="9" spans="2:19" s="61" customFormat="1" ht="13.8">
      <c r="B9" s="62" t="s">
        <v>45</v>
      </c>
      <c r="C9" s="63" t="s">
        <v>16</v>
      </c>
      <c r="D9" s="64"/>
      <c r="E9" s="64"/>
      <c r="F9" s="65"/>
      <c r="G9" s="65"/>
      <c r="H9" s="66">
        <f>SUM(H10:H19)</f>
        <v>62711.78</v>
      </c>
      <c r="I9" s="67"/>
      <c r="J9" s="68"/>
      <c r="K9" s="69">
        <f>+'ETAPA 1'!W34</f>
        <v>62711.820000000007</v>
      </c>
      <c r="L9" s="70"/>
      <c r="M9" s="70"/>
      <c r="N9" s="70"/>
      <c r="O9" s="70"/>
      <c r="P9" s="70"/>
      <c r="Q9" s="70"/>
      <c r="R9" s="70"/>
      <c r="S9" s="70"/>
    </row>
    <row r="10" spans="2:19" s="71" customFormat="1" ht="13.8">
      <c r="B10" s="72" t="s">
        <v>17</v>
      </c>
      <c r="C10" s="73" t="str">
        <f>IF(D10="",0,VLOOKUP(D10,banco_dados!$B:$F,2,0))</f>
        <v>Engenheiro coordenador</v>
      </c>
      <c r="D10" s="72" t="str">
        <f>'ETAPA 1'!E7</f>
        <v>P8061</v>
      </c>
      <c r="E10" s="72" t="str">
        <f>IF(D10="",0,VLOOKUP(D10,banco_dados!$B:$F,3,0))</f>
        <v>PESSOAXMÊS</v>
      </c>
      <c r="F10" s="74">
        <f>'ETAPA 1'!S7</f>
        <v>0.25</v>
      </c>
      <c r="G10" s="74">
        <f>IF(D10="",0,VLOOKUP(D10,banco_dados!$B:$F,5,0))</f>
        <v>43677.99</v>
      </c>
      <c r="H10" s="74">
        <f t="shared" ref="H10:H19" si="0">TRUNC(F10*G10,2)</f>
        <v>10919.49</v>
      </c>
      <c r="I10" s="75"/>
      <c r="J10" s="76"/>
      <c r="K10" s="77" t="str">
        <f>IF(D10="",0,VLOOKUP(D10,banco_dados!$B:$F,2,0))</f>
        <v>Engenheiro coordenador</v>
      </c>
      <c r="L10" s="78" t="str">
        <f t="shared" ref="L10:L19" si="1">+D10</f>
        <v>P8061</v>
      </c>
      <c r="M10" s="77" t="str">
        <f>IF(D10="",0,VLOOKUP(D10,banco_dados!$B:$F,3,0))</f>
        <v>PESSOAXMÊS</v>
      </c>
      <c r="N10" s="79">
        <f t="shared" ref="N10:N19" si="2">+F10</f>
        <v>0.25</v>
      </c>
      <c r="O10" s="77">
        <f>IF(D10="",0,VLOOKUP(D10,banco_dados!$B:$F,5,0))</f>
        <v>43677.99</v>
      </c>
      <c r="P10" s="77">
        <f t="shared" ref="P10:P19" si="3">TRUNC(N10*O10,2)</f>
        <v>10919.49</v>
      </c>
      <c r="Q10" s="80"/>
      <c r="R10" s="80"/>
      <c r="S10" s="80"/>
    </row>
    <row r="11" spans="2:19" s="71" customFormat="1" ht="13.8">
      <c r="B11" s="72" t="s">
        <v>46</v>
      </c>
      <c r="C11" s="73" t="str">
        <f>IF(D11="",0,VLOOKUP(D11,banco_dados!$B:$F,2,0))</f>
        <v>Engenheiro de projetos pleno</v>
      </c>
      <c r="D11" s="72" t="str">
        <f>'ETAPA 1'!E8</f>
        <v>P8066</v>
      </c>
      <c r="E11" s="72" t="str">
        <f>IF(D11="",0,VLOOKUP(D11,banco_dados!$B:$F,3,0))</f>
        <v>PESSOAXMÊS</v>
      </c>
      <c r="F11" s="74">
        <f>SUM('ETAPA 1'!S8:S11)</f>
        <v>1</v>
      </c>
      <c r="G11" s="74">
        <f>IF(D11="",0,VLOOKUP(D11,banco_dados!$B:$F,5,0))</f>
        <v>34263.440000000002</v>
      </c>
      <c r="H11" s="74">
        <f t="shared" si="0"/>
        <v>34263.440000000002</v>
      </c>
      <c r="I11" s="75"/>
      <c r="J11" s="76"/>
      <c r="K11" s="77" t="str">
        <f>IF(D11="",0,VLOOKUP(D11,banco_dados!$B:$F,2,0))</f>
        <v>Engenheiro de projetos pleno</v>
      </c>
      <c r="L11" s="78" t="str">
        <f t="shared" si="1"/>
        <v>P8066</v>
      </c>
      <c r="M11" s="77" t="str">
        <f>IF(D11="",0,VLOOKUP(D11,banco_dados!$B:$F,3,0))</f>
        <v>PESSOAXMÊS</v>
      </c>
      <c r="N11" s="79">
        <f t="shared" si="2"/>
        <v>1</v>
      </c>
      <c r="O11" s="77">
        <f>IF(D11="",0,VLOOKUP(D11,banco_dados!$B:$F,5,0))</f>
        <v>34263.440000000002</v>
      </c>
      <c r="P11" s="77">
        <f t="shared" si="3"/>
        <v>34263.440000000002</v>
      </c>
      <c r="Q11" s="80"/>
      <c r="R11" s="80"/>
      <c r="S11" s="80"/>
    </row>
    <row r="12" spans="2:19" s="71" customFormat="1" ht="13.8">
      <c r="B12" s="72" t="s">
        <v>47</v>
      </c>
      <c r="C12" s="73" t="str">
        <f>IF(D12="",0,VLOOKUP(D12,banco_dados!$B:$F,2,0))</f>
        <v>Técnico em geoprocessamento</v>
      </c>
      <c r="D12" s="72" t="str">
        <f>'ETAPA 1'!E12</f>
        <v>P8155</v>
      </c>
      <c r="E12" s="72" t="str">
        <f>IF(D12="",0,VLOOKUP(D12,banco_dados!$B:$F,3,0))</f>
        <v>PESSOAXMÊS</v>
      </c>
      <c r="F12" s="74">
        <f>'ETAPA 1'!S12</f>
        <v>1</v>
      </c>
      <c r="G12" s="74">
        <f>IF(D12="",0,VLOOKUP(D12,banco_dados!$B:$F,5,0))</f>
        <v>7935.9</v>
      </c>
      <c r="H12" s="74">
        <f t="shared" si="0"/>
        <v>7935.9</v>
      </c>
      <c r="I12" s="75"/>
      <c r="K12" s="77" t="str">
        <f>IF(D12="",0,VLOOKUP(D12,banco_dados!$B:$F,2,0))</f>
        <v>Técnico em geoprocessamento</v>
      </c>
      <c r="L12" s="78" t="str">
        <f t="shared" si="1"/>
        <v>P8155</v>
      </c>
      <c r="M12" s="77" t="str">
        <f>IF(D12="",0,VLOOKUP(D12,banco_dados!$B:$F,3,0))</f>
        <v>PESSOAXMÊS</v>
      </c>
      <c r="N12" s="79">
        <f t="shared" si="2"/>
        <v>1</v>
      </c>
      <c r="O12" s="77">
        <f>IF(D12="",0,VLOOKUP(D12,banco_dados!$B:$F,5,0))</f>
        <v>7935.9</v>
      </c>
      <c r="P12" s="77">
        <f t="shared" si="3"/>
        <v>7935.9</v>
      </c>
      <c r="Q12" s="80"/>
      <c r="R12" s="80"/>
      <c r="S12" s="80"/>
    </row>
    <row r="13" spans="2:19" s="71" customFormat="1" ht="27.6">
      <c r="B13" s="72" t="s">
        <v>48</v>
      </c>
      <c r="C13" s="73" t="str">
        <f>IF(D13="",0,VLOOKUP(D13,banco_dados!$B:$F,2,0))</f>
        <v>VEÍCULO LEVE - TIPO HATCH (LOCAÇÃO + COMBUSTÍVEL + MANUTENÇÃO)</v>
      </c>
      <c r="D13" s="72" t="str">
        <f>'ETAPA 1'!E14</f>
        <v>E8889.1</v>
      </c>
      <c r="E13" s="72" t="str">
        <f>IF(D13="",0,VLOOKUP(D13,banco_dados!$B:$F,3,0))</f>
        <v>EQUIPXMÊS</v>
      </c>
      <c r="F13" s="74">
        <f>'ETAPA 1'!S14</f>
        <v>0.5</v>
      </c>
      <c r="G13" s="74">
        <f>IF(D13="",0,VLOOKUP(D13,banco_dados!$B:$F,5,0))</f>
        <v>3957.45</v>
      </c>
      <c r="H13" s="74">
        <f t="shared" si="0"/>
        <v>1978.72</v>
      </c>
      <c r="I13" s="75"/>
      <c r="K13" s="77" t="str">
        <f>IF(D13="",0,VLOOKUP(D13,banco_dados!$B:$F,2,0))</f>
        <v>VEÍCULO LEVE - TIPO HATCH (LOCAÇÃO + COMBUSTÍVEL + MANUTENÇÃO)</v>
      </c>
      <c r="L13" s="78" t="str">
        <f t="shared" si="1"/>
        <v>E8889.1</v>
      </c>
      <c r="M13" s="77" t="str">
        <f>IF(D13="",0,VLOOKUP(D13,banco_dados!$B:$F,3,0))</f>
        <v>EQUIPXMÊS</v>
      </c>
      <c r="N13" s="79">
        <f t="shared" si="2"/>
        <v>0.5</v>
      </c>
      <c r="O13" s="77">
        <f>IF(D13="",0,VLOOKUP(D13,banco_dados!$B:$F,5,0))</f>
        <v>3957.45</v>
      </c>
      <c r="P13" s="77">
        <f t="shared" si="3"/>
        <v>1978.72</v>
      </c>
      <c r="Q13" s="80"/>
      <c r="R13" s="80"/>
      <c r="S13" s="80"/>
    </row>
    <row r="14" spans="2:19" s="71" customFormat="1" ht="13.8">
      <c r="B14" s="72" t="s">
        <v>49</v>
      </c>
      <c r="C14" s="73" t="str">
        <f>IF(D14="",0,VLOOKUP(D14,banco_dados!$B:$F,2,0))</f>
        <v>IMÓVEIS RESIDENCIAL (2,45% DO C.M.C.C. - SINAPI)</v>
      </c>
      <c r="D14" s="72" t="str">
        <f>'ETAPA 1'!E15</f>
        <v>B8952</v>
      </c>
      <c r="E14" s="72" t="str">
        <f>IF(D14="",0,VLOOKUP(D14,banco_dados!$B:$F,3,0))</f>
        <v>EQUIPXMÊS</v>
      </c>
      <c r="F14" s="74">
        <v>0.25</v>
      </c>
      <c r="G14" s="74">
        <f>IF(D14="",0,VLOOKUP(D14,banco_dados!$B:$F,5,0))</f>
        <v>3536.14</v>
      </c>
      <c r="H14" s="74">
        <f t="shared" si="0"/>
        <v>884.03</v>
      </c>
      <c r="I14" s="75"/>
      <c r="K14" s="77" t="str">
        <f>IF(D14="",0,VLOOKUP(D14,banco_dados!$B:$F,2,0))</f>
        <v>IMÓVEIS RESIDENCIAL (2,45% DO C.M.C.C. - SINAPI)</v>
      </c>
      <c r="L14" s="78" t="str">
        <f t="shared" si="1"/>
        <v>B8952</v>
      </c>
      <c r="M14" s="77" t="str">
        <f>IF(D14="",0,VLOOKUP(D14,banco_dados!$B:$F,3,0))</f>
        <v>EQUIPXMÊS</v>
      </c>
      <c r="N14" s="79">
        <f t="shared" si="2"/>
        <v>0.25</v>
      </c>
      <c r="O14" s="77">
        <f>IF(D14="",0,VLOOKUP(D14,banco_dados!$B:$F,5,0))</f>
        <v>3536.14</v>
      </c>
      <c r="P14" s="77">
        <f t="shared" si="3"/>
        <v>884.03</v>
      </c>
      <c r="Q14" s="80"/>
      <c r="R14" s="80"/>
      <c r="S14" s="80"/>
    </row>
    <row r="15" spans="2:19" s="71" customFormat="1" ht="13.8">
      <c r="B15" s="72" t="s">
        <v>50</v>
      </c>
      <c r="C15" s="73" t="str">
        <f>IF(D15="",0,VLOOKUP(D15,banco_dados!$B:$F,2,0))</f>
        <v>MOBILIÁRIO RESIDÊNCIA</v>
      </c>
      <c r="D15" s="72" t="str">
        <f>'ETAPA 1'!E16</f>
        <v>B8954</v>
      </c>
      <c r="E15" s="72" t="str">
        <f>IF(D15="",0,VLOOKUP(D15,banco_dados!$B:$F,3,0))</f>
        <v>EQUIPXMÊS</v>
      </c>
      <c r="F15" s="74">
        <v>0.25</v>
      </c>
      <c r="G15" s="74">
        <f>IF(D15="",0,VLOOKUP(D15,banco_dados!$B:$F,5,0))</f>
        <v>261.45999999999998</v>
      </c>
      <c r="H15" s="74">
        <f t="shared" si="0"/>
        <v>65.36</v>
      </c>
      <c r="I15" s="75"/>
      <c r="K15" s="77" t="str">
        <f>IF(D15="",0,VLOOKUP(D15,banco_dados!$B:$F,2,0))</f>
        <v>MOBILIÁRIO RESIDÊNCIA</v>
      </c>
      <c r="L15" s="78" t="str">
        <f t="shared" si="1"/>
        <v>B8954</v>
      </c>
      <c r="M15" s="77" t="str">
        <f>IF(D15="",0,VLOOKUP(D15,banco_dados!$B:$F,3,0))</f>
        <v>EQUIPXMÊS</v>
      </c>
      <c r="N15" s="79">
        <f t="shared" si="2"/>
        <v>0.25</v>
      </c>
      <c r="O15" s="77">
        <f>IF(D15="",0,VLOOKUP(D15,banco_dados!$B:$F,5,0))</f>
        <v>261.45999999999998</v>
      </c>
      <c r="P15" s="77">
        <f t="shared" si="3"/>
        <v>65.36</v>
      </c>
      <c r="Q15" s="80"/>
      <c r="R15" s="80"/>
      <c r="S15" s="80"/>
    </row>
    <row r="16" spans="2:19" s="71" customFormat="1" ht="13.8">
      <c r="B16" s="72" t="s">
        <v>51</v>
      </c>
      <c r="C16" s="73" t="str">
        <f>IF(D16="",0,VLOOKUP(D16,banco_dados!$B:$F,2,0))</f>
        <v>CUSTOS DIVERSOS - RESIDÊNCIA</v>
      </c>
      <c r="D16" s="72" t="str">
        <f>'ETAPA 1'!E17</f>
        <v>B8960</v>
      </c>
      <c r="E16" s="72" t="str">
        <f>IF(D16="",0,VLOOKUP(D16,banco_dados!$B:$F,3,0))</f>
        <v>EQUIPXMÊS</v>
      </c>
      <c r="F16" s="74">
        <v>0.25</v>
      </c>
      <c r="G16" s="74">
        <f>IF(D16="",0,VLOOKUP(D16,banco_dados!$B:$F,5,0))</f>
        <v>1267.1300000000001</v>
      </c>
      <c r="H16" s="74">
        <f t="shared" si="0"/>
        <v>316.77999999999997</v>
      </c>
      <c r="I16" s="75"/>
      <c r="K16" s="77" t="str">
        <f>IF(D16="",0,VLOOKUP(D16,banco_dados!$B:$F,2,0))</f>
        <v>CUSTOS DIVERSOS - RESIDÊNCIA</v>
      </c>
      <c r="L16" s="78" t="str">
        <f t="shared" si="1"/>
        <v>B8960</v>
      </c>
      <c r="M16" s="77" t="str">
        <f>IF(D16="",0,VLOOKUP(D16,banco_dados!$B:$F,3,0))</f>
        <v>EQUIPXMÊS</v>
      </c>
      <c r="N16" s="79">
        <f t="shared" si="2"/>
        <v>0.25</v>
      </c>
      <c r="O16" s="77">
        <f>IF(D16="",0,VLOOKUP(D16,banco_dados!$B:$F,5,0))</f>
        <v>1267.1300000000001</v>
      </c>
      <c r="P16" s="77">
        <f t="shared" si="3"/>
        <v>316.77999999999997</v>
      </c>
      <c r="Q16" s="80"/>
      <c r="R16" s="80"/>
      <c r="S16" s="80"/>
    </row>
    <row r="17" spans="1:1024" s="71" customFormat="1" ht="13.8">
      <c r="B17" s="72" t="s">
        <v>52</v>
      </c>
      <c r="C17" s="73" t="str">
        <f>IF(D17="",0,VLOOKUP(D17,banco_dados!$B:$F,2,0))</f>
        <v>IMÓVEIS COMERCIAL (2,55% DO C.M.C.C - SINAPI)</v>
      </c>
      <c r="D17" s="72" t="str">
        <f>'ETAPA 1'!E18</f>
        <v>B8951</v>
      </c>
      <c r="E17" s="72" t="str">
        <f>IF(D17="",0,VLOOKUP(D17,banco_dados!$B:$F,3,0))</f>
        <v>EQUIPXMÊS</v>
      </c>
      <c r="F17" s="74">
        <f>'ETAPA 1'!S18</f>
        <v>1</v>
      </c>
      <c r="G17" s="74">
        <f>IF(D17="",0,VLOOKUP(D17,banco_dados!$B:$F,5,0))</f>
        <v>1840.34</v>
      </c>
      <c r="H17" s="74">
        <f t="shared" si="0"/>
        <v>1840.34</v>
      </c>
      <c r="I17" s="75"/>
      <c r="K17" s="77" t="str">
        <f>IF(D17="",0,VLOOKUP(D17,banco_dados!$B:$F,2,0))</f>
        <v>IMÓVEIS COMERCIAL (2,55% DO C.M.C.C - SINAPI)</v>
      </c>
      <c r="L17" s="78" t="str">
        <f t="shared" si="1"/>
        <v>B8951</v>
      </c>
      <c r="M17" s="77" t="str">
        <f>IF(D17="",0,VLOOKUP(D17,banco_dados!$B:$F,3,0))</f>
        <v>EQUIPXMÊS</v>
      </c>
      <c r="N17" s="79">
        <f t="shared" si="2"/>
        <v>1</v>
      </c>
      <c r="O17" s="77">
        <f>IF(D17="",0,VLOOKUP(D17,banco_dados!$B:$F,5,0))</f>
        <v>1840.34</v>
      </c>
      <c r="P17" s="77">
        <f t="shared" si="3"/>
        <v>1840.34</v>
      </c>
      <c r="Q17" s="80"/>
      <c r="R17" s="80"/>
      <c r="S17" s="80"/>
    </row>
    <row r="18" spans="1:1024" s="71" customFormat="1" ht="13.8">
      <c r="B18" s="72" t="s">
        <v>53</v>
      </c>
      <c r="C18" s="73" t="str">
        <f>IF(D18="",0,VLOOKUP(D18,banco_dados!$B:$F,2,0))</f>
        <v>MOBILIÁRIO ESCRITÓRIO</v>
      </c>
      <c r="D18" s="72" t="str">
        <f>'ETAPA 1'!E19</f>
        <v>B8953</v>
      </c>
      <c r="E18" s="72" t="str">
        <f>IF(D18="",0,VLOOKUP(D18,banco_dados!$B:$F,3,0))</f>
        <v>EQUIPXMÊS</v>
      </c>
      <c r="F18" s="74">
        <f>'ETAPA 1'!S19</f>
        <v>1</v>
      </c>
      <c r="G18" s="74">
        <f>IF(D18="",0,VLOOKUP(D18,banco_dados!$B:$F,5,0))</f>
        <v>3482.87</v>
      </c>
      <c r="H18" s="74">
        <f t="shared" si="0"/>
        <v>3482.87</v>
      </c>
      <c r="I18" s="75"/>
      <c r="K18" s="77" t="str">
        <f>IF(D18="",0,VLOOKUP(D18,banco_dados!$B:$F,2,0))</f>
        <v>MOBILIÁRIO ESCRITÓRIO</v>
      </c>
      <c r="L18" s="78" t="str">
        <f t="shared" si="1"/>
        <v>B8953</v>
      </c>
      <c r="M18" s="77" t="str">
        <f>IF(D18="",0,VLOOKUP(D18,banco_dados!$B:$F,3,0))</f>
        <v>EQUIPXMÊS</v>
      </c>
      <c r="N18" s="79">
        <f t="shared" si="2"/>
        <v>1</v>
      </c>
      <c r="O18" s="77">
        <f>IF(D18="",0,VLOOKUP(D18,banco_dados!$B:$F,5,0))</f>
        <v>3482.87</v>
      </c>
      <c r="P18" s="77">
        <f t="shared" si="3"/>
        <v>3482.87</v>
      </c>
      <c r="Q18" s="80"/>
      <c r="R18" s="80"/>
      <c r="S18" s="80"/>
    </row>
    <row r="19" spans="1:1024" s="71" customFormat="1" ht="13.8">
      <c r="B19" s="72" t="s">
        <v>54</v>
      </c>
      <c r="C19" s="73" t="str">
        <f>IF(D19="",0,VLOOKUP(D19,banco_dados!$B:$F,2,0))</f>
        <v>CUSTOS DIVERSOS - ESCRITÓRIO</v>
      </c>
      <c r="D19" s="72" t="s">
        <v>55</v>
      </c>
      <c r="E19" s="72" t="str">
        <f>IF(D19="",0,VLOOKUP(D19,banco_dados!$B:$F,3,0))</f>
        <v>EQUIPXMÊS</v>
      </c>
      <c r="F19" s="74">
        <f>'ETAPA 1'!S20</f>
        <v>1</v>
      </c>
      <c r="G19" s="74">
        <f>IF(D19="",0,VLOOKUP(D19,banco_dados!$B:$F,5,0))</f>
        <v>1024.8499999999999</v>
      </c>
      <c r="H19" s="74">
        <f t="shared" si="0"/>
        <v>1024.8499999999999</v>
      </c>
      <c r="I19" s="75"/>
      <c r="K19" s="77" t="str">
        <f>IF(D19="",0,VLOOKUP(D19,banco_dados!$B:$F,2,0))</f>
        <v>CUSTOS DIVERSOS - ESCRITÓRIO</v>
      </c>
      <c r="L19" s="78" t="str">
        <f t="shared" si="1"/>
        <v>B8959</v>
      </c>
      <c r="M19" s="77" t="str">
        <f>IF(D19="",0,VLOOKUP(D19,banco_dados!$B:$F,3,0))</f>
        <v>EQUIPXMÊS</v>
      </c>
      <c r="N19" s="79">
        <f t="shared" si="2"/>
        <v>1</v>
      </c>
      <c r="O19" s="77">
        <f>IF(D19="",0,VLOOKUP(D19,banco_dados!$B:$F,5,0))</f>
        <v>1024.8499999999999</v>
      </c>
      <c r="P19" s="77">
        <f t="shared" si="3"/>
        <v>1024.8499999999999</v>
      </c>
      <c r="Q19" s="80"/>
      <c r="R19" s="80"/>
      <c r="S19" s="80"/>
    </row>
    <row r="20" spans="1:1024" s="61" customFormat="1" ht="13.8">
      <c r="A20" s="71"/>
      <c r="B20" s="72"/>
      <c r="C20" s="73"/>
      <c r="D20" s="72"/>
      <c r="E20" s="72"/>
      <c r="F20" s="74"/>
      <c r="G20" s="74"/>
      <c r="H20" s="74"/>
      <c r="I20" s="75"/>
      <c r="J20" s="71"/>
      <c r="K20" s="80">
        <f>IF(D20="",0,VLOOKUP(D20,banco_dados!$B:$F,2,0))</f>
        <v>0</v>
      </c>
      <c r="L20" s="80">
        <f>IF(D20="",0,VLOOKUP(D20,banco_dados!$B:$F,3,0))</f>
        <v>0</v>
      </c>
      <c r="M20" s="80"/>
      <c r="N20" s="80"/>
      <c r="O20" s="80"/>
      <c r="P20" s="80"/>
      <c r="Q20" s="80"/>
      <c r="R20" s="80"/>
      <c r="S20" s="80"/>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c r="CC20" s="71"/>
      <c r="CD20" s="71"/>
      <c r="CE20" s="71"/>
      <c r="CF20" s="71"/>
      <c r="CG20" s="71"/>
      <c r="CH20" s="71"/>
      <c r="CI20" s="71"/>
      <c r="CJ20" s="71"/>
      <c r="CK20" s="71"/>
      <c r="CL20" s="71"/>
      <c r="CM20" s="71"/>
      <c r="CN20" s="71"/>
      <c r="CO20" s="71"/>
      <c r="CP20" s="71"/>
      <c r="CQ20" s="71"/>
      <c r="CR20" s="71"/>
      <c r="CS20" s="71"/>
      <c r="CT20" s="71"/>
      <c r="CU20" s="71"/>
      <c r="CV20" s="71"/>
      <c r="CW20" s="71"/>
      <c r="CX20" s="71"/>
      <c r="CY20" s="71"/>
      <c r="CZ20" s="71"/>
      <c r="DA20" s="71"/>
      <c r="DB20" s="71"/>
      <c r="DC20" s="71"/>
      <c r="DD20" s="71"/>
      <c r="DE20" s="71"/>
      <c r="DF20" s="71"/>
      <c r="DG20" s="71"/>
      <c r="DH20" s="71"/>
      <c r="DI20" s="71"/>
      <c r="DJ20" s="71"/>
      <c r="DK20" s="71"/>
      <c r="DL20" s="71"/>
      <c r="DM20" s="71"/>
      <c r="DN20" s="71"/>
      <c r="DO20" s="71"/>
      <c r="DP20" s="71"/>
      <c r="DQ20" s="71"/>
      <c r="DR20" s="71"/>
      <c r="DS20" s="71"/>
      <c r="DT20" s="71"/>
      <c r="DU20" s="71"/>
      <c r="DV20" s="71"/>
      <c r="DW20" s="71"/>
      <c r="DX20" s="71"/>
      <c r="DY20" s="71"/>
      <c r="DZ20" s="71"/>
      <c r="EA20" s="71"/>
      <c r="EB20" s="71"/>
      <c r="EC20" s="71"/>
      <c r="ED20" s="71"/>
      <c r="EE20" s="71"/>
      <c r="EF20" s="71"/>
      <c r="EG20" s="71"/>
      <c r="EH20" s="71"/>
      <c r="EI20" s="71"/>
      <c r="EJ20" s="71"/>
      <c r="EK20" s="71"/>
      <c r="EL20" s="71"/>
      <c r="EM20" s="71"/>
      <c r="EN20" s="71"/>
      <c r="EO20" s="71"/>
      <c r="EP20" s="71"/>
      <c r="EQ20" s="71"/>
      <c r="ER20" s="71"/>
      <c r="ES20" s="71"/>
      <c r="ET20" s="71"/>
      <c r="EU20" s="71"/>
      <c r="EV20" s="71"/>
      <c r="EW20" s="71"/>
      <c r="EX20" s="71"/>
      <c r="EY20" s="71"/>
      <c r="EZ20" s="71"/>
      <c r="FA20" s="71"/>
      <c r="FB20" s="71"/>
      <c r="FC20" s="71"/>
      <c r="FD20" s="71"/>
      <c r="FE20" s="71"/>
      <c r="FF20" s="71"/>
      <c r="FG20" s="71"/>
      <c r="FH20" s="71"/>
      <c r="FI20" s="71"/>
      <c r="FJ20" s="71"/>
      <c r="FK20" s="71"/>
      <c r="FL20" s="71"/>
      <c r="FM20" s="71"/>
      <c r="FN20" s="71"/>
      <c r="FO20" s="71"/>
      <c r="FP20" s="71"/>
      <c r="FQ20" s="71"/>
      <c r="FR20" s="71"/>
      <c r="FS20" s="71"/>
      <c r="FT20" s="71"/>
      <c r="FU20" s="71"/>
      <c r="FV20" s="71"/>
      <c r="FW20" s="71"/>
      <c r="FX20" s="71"/>
      <c r="FY20" s="71"/>
      <c r="FZ20" s="71"/>
      <c r="GA20" s="71"/>
      <c r="GB20" s="71"/>
      <c r="GC20" s="71"/>
      <c r="GD20" s="71"/>
      <c r="GE20" s="71"/>
      <c r="GF20" s="71"/>
      <c r="GG20" s="71"/>
      <c r="GH20" s="71"/>
      <c r="GI20" s="71"/>
      <c r="GJ20" s="71"/>
      <c r="GK20" s="71"/>
      <c r="GL20" s="71"/>
      <c r="GM20" s="71"/>
      <c r="GN20" s="71"/>
      <c r="GO20" s="71"/>
      <c r="GP20" s="71"/>
      <c r="GQ20" s="71"/>
      <c r="GR20" s="71"/>
      <c r="GS20" s="71"/>
      <c r="GT20" s="71"/>
      <c r="GU20" s="71"/>
      <c r="GV20" s="71"/>
      <c r="GW20" s="71"/>
      <c r="GX20" s="71"/>
      <c r="GY20" s="71"/>
      <c r="GZ20" s="71"/>
      <c r="HA20" s="71"/>
      <c r="HB20" s="71"/>
      <c r="HC20" s="71"/>
      <c r="HD20" s="71"/>
      <c r="HE20" s="71"/>
      <c r="HF20" s="71"/>
      <c r="HG20" s="71"/>
      <c r="HH20" s="71"/>
      <c r="HI20" s="71"/>
      <c r="HJ20" s="71"/>
      <c r="HK20" s="71"/>
      <c r="HL20" s="71"/>
      <c r="HM20" s="71"/>
      <c r="HN20" s="71"/>
      <c r="HO20" s="71"/>
      <c r="HP20" s="71"/>
      <c r="HQ20" s="71"/>
      <c r="HR20" s="71"/>
      <c r="HS20" s="71"/>
      <c r="HT20" s="71"/>
      <c r="HU20" s="71"/>
      <c r="HV20" s="71"/>
      <c r="HW20" s="71"/>
      <c r="HX20" s="71"/>
      <c r="HY20" s="71"/>
      <c r="HZ20" s="71"/>
      <c r="IA20" s="71"/>
      <c r="IB20" s="71"/>
      <c r="IC20" s="71"/>
      <c r="ID20" s="71"/>
      <c r="IE20" s="71"/>
      <c r="IF20" s="71"/>
      <c r="IG20" s="71"/>
      <c r="IH20" s="71"/>
      <c r="II20" s="71"/>
      <c r="IJ20" s="71"/>
      <c r="IK20" s="71"/>
      <c r="IL20" s="71"/>
      <c r="IM20" s="71"/>
      <c r="IN20" s="71"/>
      <c r="IO20" s="71"/>
      <c r="IP20" s="71"/>
      <c r="IQ20" s="71"/>
      <c r="IR20" s="71"/>
      <c r="IS20" s="71"/>
      <c r="IT20" s="71"/>
      <c r="IU20" s="71"/>
      <c r="IV20" s="71"/>
      <c r="IW20" s="71"/>
      <c r="IX20" s="71"/>
      <c r="IY20" s="71"/>
      <c r="IZ20" s="71"/>
      <c r="JA20" s="71"/>
      <c r="JB20" s="71"/>
      <c r="JC20" s="71"/>
      <c r="JD20" s="71"/>
      <c r="JE20" s="71"/>
      <c r="JF20" s="71"/>
      <c r="JG20" s="71"/>
      <c r="JH20" s="71"/>
      <c r="JI20" s="71"/>
      <c r="JJ20" s="71"/>
      <c r="JK20" s="71"/>
      <c r="JL20" s="71"/>
      <c r="JM20" s="71"/>
      <c r="JN20" s="71"/>
      <c r="JO20" s="71"/>
      <c r="JP20" s="71"/>
      <c r="JQ20" s="71"/>
      <c r="JR20" s="71"/>
      <c r="JS20" s="71"/>
      <c r="JT20" s="71"/>
      <c r="JU20" s="71"/>
      <c r="JV20" s="71"/>
      <c r="JW20" s="71"/>
      <c r="JX20" s="71"/>
      <c r="JY20" s="71"/>
      <c r="JZ20" s="71"/>
      <c r="KA20" s="71"/>
      <c r="KB20" s="71"/>
      <c r="KC20" s="71"/>
      <c r="KD20" s="71"/>
      <c r="KE20" s="71"/>
      <c r="KF20" s="71"/>
      <c r="KG20" s="71"/>
      <c r="KH20" s="71"/>
      <c r="KI20" s="71"/>
      <c r="KJ20" s="71"/>
      <c r="KK20" s="71"/>
      <c r="KL20" s="71"/>
      <c r="KM20" s="71"/>
      <c r="KN20" s="71"/>
      <c r="KO20" s="71"/>
      <c r="KP20" s="71"/>
      <c r="KQ20" s="71"/>
      <c r="KR20" s="71"/>
      <c r="KS20" s="71"/>
      <c r="KT20" s="71"/>
      <c r="KU20" s="71"/>
      <c r="KV20" s="71"/>
      <c r="KW20" s="71"/>
      <c r="KX20" s="71"/>
      <c r="KY20" s="71"/>
      <c r="KZ20" s="71"/>
      <c r="LA20" s="71"/>
      <c r="LB20" s="71"/>
      <c r="LC20" s="71"/>
      <c r="LD20" s="71"/>
      <c r="LE20" s="71"/>
      <c r="LF20" s="71"/>
      <c r="LG20" s="71"/>
      <c r="LH20" s="71"/>
      <c r="LI20" s="71"/>
      <c r="LJ20" s="71"/>
      <c r="LK20" s="71"/>
      <c r="LL20" s="71"/>
      <c r="LM20" s="71"/>
      <c r="LN20" s="71"/>
      <c r="LO20" s="71"/>
      <c r="LP20" s="71"/>
      <c r="LQ20" s="71"/>
      <c r="LR20" s="71"/>
      <c r="LS20" s="71"/>
      <c r="LT20" s="71"/>
      <c r="LU20" s="71"/>
      <c r="LV20" s="71"/>
      <c r="LW20" s="71"/>
      <c r="LX20" s="71"/>
      <c r="LY20" s="71"/>
      <c r="LZ20" s="71"/>
      <c r="MA20" s="71"/>
      <c r="MB20" s="71"/>
      <c r="MC20" s="71"/>
      <c r="MD20" s="71"/>
      <c r="ME20" s="71"/>
      <c r="MF20" s="71"/>
      <c r="MG20" s="71"/>
      <c r="MH20" s="71"/>
      <c r="MI20" s="71"/>
      <c r="MJ20" s="71"/>
      <c r="MK20" s="71"/>
      <c r="ML20" s="71"/>
      <c r="MM20" s="71"/>
      <c r="MN20" s="71"/>
      <c r="MO20" s="71"/>
      <c r="MP20" s="71"/>
      <c r="MQ20" s="71"/>
      <c r="MR20" s="71"/>
      <c r="MS20" s="71"/>
      <c r="MT20" s="71"/>
      <c r="MU20" s="71"/>
      <c r="MV20" s="71"/>
      <c r="MW20" s="71"/>
      <c r="MX20" s="71"/>
      <c r="MY20" s="71"/>
      <c r="MZ20" s="71"/>
      <c r="NA20" s="71"/>
      <c r="NB20" s="71"/>
      <c r="NC20" s="71"/>
      <c r="ND20" s="71"/>
      <c r="NE20" s="71"/>
      <c r="NF20" s="71"/>
      <c r="NG20" s="71"/>
      <c r="NH20" s="71"/>
      <c r="NI20" s="71"/>
      <c r="NJ20" s="71"/>
      <c r="NK20" s="71"/>
      <c r="NL20" s="71"/>
      <c r="NM20" s="71"/>
      <c r="NN20" s="71"/>
      <c r="NO20" s="71"/>
      <c r="NP20" s="71"/>
      <c r="NQ20" s="71"/>
      <c r="NR20" s="71"/>
      <c r="NS20" s="71"/>
      <c r="NT20" s="71"/>
      <c r="NU20" s="71"/>
      <c r="NV20" s="71"/>
      <c r="NW20" s="71"/>
      <c r="NX20" s="71"/>
      <c r="NY20" s="71"/>
      <c r="NZ20" s="71"/>
      <c r="OA20" s="71"/>
      <c r="OB20" s="71"/>
      <c r="OC20" s="71"/>
      <c r="OD20" s="71"/>
      <c r="OE20" s="71"/>
      <c r="OF20" s="71"/>
      <c r="OG20" s="71"/>
      <c r="OH20" s="71"/>
      <c r="OI20" s="71"/>
      <c r="OJ20" s="71"/>
      <c r="OK20" s="71"/>
      <c r="OL20" s="71"/>
      <c r="OM20" s="71"/>
      <c r="ON20" s="71"/>
      <c r="OO20" s="71"/>
      <c r="OP20" s="71"/>
      <c r="OQ20" s="71"/>
      <c r="OR20" s="71"/>
      <c r="OS20" s="71"/>
      <c r="OT20" s="71"/>
      <c r="OU20" s="71"/>
      <c r="OV20" s="71"/>
      <c r="OW20" s="71"/>
      <c r="OX20" s="71"/>
      <c r="OY20" s="71"/>
      <c r="OZ20" s="71"/>
      <c r="PA20" s="71"/>
      <c r="PB20" s="71"/>
      <c r="PC20" s="71"/>
      <c r="PD20" s="71"/>
      <c r="PE20" s="71"/>
      <c r="PF20" s="71"/>
      <c r="PG20" s="71"/>
      <c r="PH20" s="71"/>
      <c r="PI20" s="71"/>
      <c r="PJ20" s="71"/>
      <c r="PK20" s="71"/>
      <c r="PL20" s="71"/>
      <c r="PM20" s="71"/>
      <c r="PN20" s="71"/>
      <c r="PO20" s="71"/>
      <c r="PP20" s="71"/>
      <c r="PQ20" s="71"/>
      <c r="PR20" s="71"/>
      <c r="PS20" s="71"/>
      <c r="PT20" s="71"/>
      <c r="PU20" s="71"/>
      <c r="PV20" s="71"/>
      <c r="PW20" s="71"/>
      <c r="PX20" s="71"/>
      <c r="PY20" s="71"/>
      <c r="PZ20" s="71"/>
      <c r="QA20" s="71"/>
      <c r="QB20" s="71"/>
      <c r="QC20" s="71"/>
      <c r="QD20" s="71"/>
      <c r="QE20" s="71"/>
      <c r="QF20" s="71"/>
      <c r="QG20" s="71"/>
      <c r="QH20" s="71"/>
      <c r="QI20" s="71"/>
      <c r="QJ20" s="71"/>
      <c r="QK20" s="71"/>
      <c r="QL20" s="71"/>
      <c r="QM20" s="71"/>
      <c r="QN20" s="71"/>
      <c r="QO20" s="71"/>
      <c r="QP20" s="71"/>
      <c r="QQ20" s="71"/>
      <c r="QR20" s="71"/>
      <c r="QS20" s="71"/>
      <c r="QT20" s="71"/>
      <c r="QU20" s="71"/>
      <c r="QV20" s="71"/>
      <c r="QW20" s="71"/>
      <c r="QX20" s="71"/>
      <c r="QY20" s="71"/>
      <c r="QZ20" s="71"/>
      <c r="RA20" s="71"/>
      <c r="RB20" s="71"/>
      <c r="RC20" s="71"/>
      <c r="RD20" s="71"/>
      <c r="RE20" s="71"/>
      <c r="RF20" s="71"/>
      <c r="RG20" s="71"/>
      <c r="RH20" s="71"/>
      <c r="RI20" s="71"/>
      <c r="RJ20" s="71"/>
      <c r="RK20" s="71"/>
      <c r="RL20" s="71"/>
      <c r="RM20" s="71"/>
      <c r="RN20" s="71"/>
      <c r="RO20" s="71"/>
      <c r="RP20" s="71"/>
      <c r="RQ20" s="71"/>
      <c r="RR20" s="71"/>
      <c r="RS20" s="71"/>
      <c r="RT20" s="71"/>
      <c r="RU20" s="71"/>
      <c r="RV20" s="71"/>
      <c r="RW20" s="71"/>
      <c r="RX20" s="71"/>
      <c r="RY20" s="71"/>
      <c r="RZ20" s="71"/>
      <c r="SA20" s="71"/>
      <c r="SB20" s="71"/>
      <c r="SC20" s="71"/>
      <c r="SD20" s="71"/>
      <c r="SE20" s="71"/>
      <c r="SF20" s="71"/>
      <c r="SG20" s="71"/>
      <c r="SH20" s="71"/>
      <c r="SI20" s="71"/>
      <c r="SJ20" s="71"/>
      <c r="SK20" s="71"/>
      <c r="SL20" s="71"/>
      <c r="SM20" s="71"/>
      <c r="SN20" s="71"/>
      <c r="SO20" s="71"/>
      <c r="SP20" s="71"/>
      <c r="SQ20" s="71"/>
      <c r="SR20" s="71"/>
      <c r="SS20" s="71"/>
      <c r="ST20" s="71"/>
      <c r="SU20" s="71"/>
      <c r="SV20" s="71"/>
      <c r="SW20" s="71"/>
      <c r="SX20" s="71"/>
      <c r="SY20" s="71"/>
      <c r="SZ20" s="71"/>
      <c r="TA20" s="71"/>
      <c r="TB20" s="71"/>
      <c r="TC20" s="71"/>
      <c r="TD20" s="71"/>
      <c r="TE20" s="71"/>
      <c r="TF20" s="71"/>
      <c r="TG20" s="71"/>
      <c r="TH20" s="71"/>
      <c r="TI20" s="71"/>
      <c r="TJ20" s="71"/>
      <c r="TK20" s="71"/>
      <c r="TL20" s="71"/>
      <c r="TM20" s="71"/>
      <c r="TN20" s="71"/>
      <c r="TO20" s="71"/>
      <c r="TP20" s="71"/>
      <c r="TQ20" s="71"/>
      <c r="TR20" s="71"/>
      <c r="TS20" s="71"/>
      <c r="TT20" s="71"/>
      <c r="TU20" s="71"/>
      <c r="TV20" s="71"/>
      <c r="TW20" s="71"/>
      <c r="TX20" s="71"/>
      <c r="TY20" s="71"/>
      <c r="TZ20" s="71"/>
      <c r="UA20" s="71"/>
      <c r="UB20" s="71"/>
      <c r="UC20" s="71"/>
      <c r="UD20" s="71"/>
      <c r="UE20" s="71"/>
      <c r="UF20" s="71"/>
      <c r="UG20" s="71"/>
      <c r="UH20" s="71"/>
      <c r="UI20" s="71"/>
      <c r="UJ20" s="71"/>
      <c r="UK20" s="71"/>
      <c r="UL20" s="71"/>
      <c r="UM20" s="71"/>
      <c r="UN20" s="71"/>
      <c r="UO20" s="71"/>
      <c r="UP20" s="71"/>
      <c r="UQ20" s="71"/>
      <c r="UR20" s="71"/>
      <c r="US20" s="71"/>
      <c r="UT20" s="71"/>
      <c r="UU20" s="71"/>
      <c r="UV20" s="71"/>
      <c r="UW20" s="71"/>
      <c r="UX20" s="71"/>
      <c r="UY20" s="71"/>
      <c r="UZ20" s="71"/>
      <c r="VA20" s="71"/>
      <c r="VB20" s="71"/>
      <c r="VC20" s="71"/>
      <c r="VD20" s="71"/>
      <c r="VE20" s="71"/>
      <c r="VF20" s="71"/>
      <c r="VG20" s="71"/>
      <c r="VH20" s="71"/>
      <c r="VI20" s="71"/>
      <c r="VJ20" s="71"/>
      <c r="VK20" s="71"/>
      <c r="VL20" s="71"/>
      <c r="VM20" s="71"/>
      <c r="VN20" s="71"/>
      <c r="VO20" s="71"/>
      <c r="VP20" s="71"/>
      <c r="VQ20" s="71"/>
      <c r="VR20" s="71"/>
      <c r="VS20" s="71"/>
      <c r="VT20" s="71"/>
      <c r="VU20" s="71"/>
      <c r="VV20" s="71"/>
      <c r="VW20" s="71"/>
      <c r="VX20" s="71"/>
      <c r="VY20" s="71"/>
      <c r="VZ20" s="71"/>
      <c r="WA20" s="71"/>
      <c r="WB20" s="71"/>
      <c r="WC20" s="71"/>
      <c r="WD20" s="71"/>
      <c r="WE20" s="71"/>
      <c r="WF20" s="71"/>
      <c r="WG20" s="71"/>
      <c r="WH20" s="71"/>
      <c r="WI20" s="71"/>
      <c r="WJ20" s="71"/>
      <c r="WK20" s="71"/>
      <c r="WL20" s="71"/>
      <c r="WM20" s="71"/>
      <c r="WN20" s="71"/>
      <c r="WO20" s="71"/>
      <c r="WP20" s="71"/>
      <c r="WQ20" s="71"/>
      <c r="WR20" s="71"/>
      <c r="WS20" s="71"/>
      <c r="WT20" s="71"/>
      <c r="WU20" s="71"/>
      <c r="WV20" s="71"/>
      <c r="WW20" s="71"/>
      <c r="WX20" s="71"/>
      <c r="WY20" s="71"/>
      <c r="WZ20" s="71"/>
      <c r="XA20" s="71"/>
      <c r="XB20" s="71"/>
      <c r="XC20" s="71"/>
      <c r="XD20" s="71"/>
      <c r="XE20" s="71"/>
      <c r="XF20" s="71"/>
      <c r="XG20" s="71"/>
      <c r="XH20" s="71"/>
      <c r="XI20" s="71"/>
      <c r="XJ20" s="71"/>
      <c r="XK20" s="71"/>
      <c r="XL20" s="71"/>
      <c r="XM20" s="71"/>
      <c r="XN20" s="71"/>
      <c r="XO20" s="71"/>
      <c r="XP20" s="71"/>
      <c r="XQ20" s="71"/>
      <c r="XR20" s="71"/>
      <c r="XS20" s="71"/>
      <c r="XT20" s="71"/>
      <c r="XU20" s="71"/>
      <c r="XV20" s="71"/>
      <c r="XW20" s="71"/>
      <c r="XX20" s="71"/>
      <c r="XY20" s="71"/>
      <c r="XZ20" s="71"/>
      <c r="YA20" s="71"/>
      <c r="YB20" s="71"/>
      <c r="YC20" s="71"/>
      <c r="YD20" s="71"/>
      <c r="YE20" s="71"/>
      <c r="YF20" s="71"/>
      <c r="YG20" s="71"/>
      <c r="YH20" s="71"/>
      <c r="YI20" s="71"/>
      <c r="YJ20" s="71"/>
      <c r="YK20" s="71"/>
      <c r="YL20" s="71"/>
      <c r="YM20" s="71"/>
      <c r="YN20" s="71"/>
      <c r="YO20" s="71"/>
      <c r="YP20" s="71"/>
      <c r="YQ20" s="71"/>
      <c r="YR20" s="71"/>
      <c r="YS20" s="71"/>
      <c r="YT20" s="71"/>
      <c r="YU20" s="71"/>
      <c r="YV20" s="71"/>
      <c r="YW20" s="71"/>
      <c r="YX20" s="71"/>
      <c r="YY20" s="71"/>
      <c r="YZ20" s="71"/>
      <c r="ZA20" s="71"/>
      <c r="ZB20" s="71"/>
      <c r="ZC20" s="71"/>
      <c r="ZD20" s="71"/>
      <c r="ZE20" s="71"/>
      <c r="ZF20" s="71"/>
      <c r="ZG20" s="71"/>
      <c r="ZH20" s="71"/>
      <c r="ZI20" s="71"/>
      <c r="ZJ20" s="71"/>
      <c r="ZK20" s="71"/>
      <c r="ZL20" s="71"/>
      <c r="ZM20" s="71"/>
      <c r="ZN20" s="71"/>
      <c r="ZO20" s="71"/>
      <c r="ZP20" s="71"/>
      <c r="ZQ20" s="71"/>
      <c r="ZR20" s="71"/>
      <c r="ZS20" s="71"/>
      <c r="ZT20" s="71"/>
      <c r="ZU20" s="71"/>
      <c r="ZV20" s="71"/>
      <c r="ZW20" s="71"/>
      <c r="ZX20" s="71"/>
      <c r="ZY20" s="71"/>
      <c r="ZZ20" s="71"/>
      <c r="AAA20" s="71"/>
      <c r="AAB20" s="71"/>
      <c r="AAC20" s="71"/>
      <c r="AAD20" s="71"/>
      <c r="AAE20" s="71"/>
      <c r="AAF20" s="71"/>
      <c r="AAG20" s="71"/>
      <c r="AAH20" s="71"/>
      <c r="AAI20" s="71"/>
      <c r="AAJ20" s="71"/>
      <c r="AAK20" s="71"/>
      <c r="AAL20" s="71"/>
      <c r="AAM20" s="71"/>
      <c r="AAN20" s="71"/>
      <c r="AAO20" s="71"/>
      <c r="AAP20" s="71"/>
      <c r="AAQ20" s="71"/>
      <c r="AAR20" s="71"/>
      <c r="AAS20" s="71"/>
      <c r="AAT20" s="71"/>
      <c r="AAU20" s="71"/>
      <c r="AAV20" s="71"/>
      <c r="AAW20" s="71"/>
      <c r="AAX20" s="71"/>
      <c r="AAY20" s="71"/>
      <c r="AAZ20" s="71"/>
      <c r="ABA20" s="71"/>
      <c r="ABB20" s="71"/>
      <c r="ABC20" s="71"/>
      <c r="ABD20" s="71"/>
      <c r="ABE20" s="71"/>
      <c r="ABF20" s="71"/>
      <c r="ABG20" s="71"/>
      <c r="ABH20" s="71"/>
      <c r="ABI20" s="71"/>
      <c r="ABJ20" s="71"/>
      <c r="ABK20" s="71"/>
      <c r="ABL20" s="71"/>
      <c r="ABM20" s="71"/>
      <c r="ABN20" s="71"/>
      <c r="ABO20" s="71"/>
      <c r="ABP20" s="71"/>
      <c r="ABQ20" s="71"/>
      <c r="ABR20" s="71"/>
      <c r="ABS20" s="71"/>
      <c r="ABT20" s="71"/>
      <c r="ABU20" s="71"/>
      <c r="ABV20" s="71"/>
      <c r="ABW20" s="71"/>
      <c r="ABX20" s="71"/>
      <c r="ABY20" s="71"/>
      <c r="ABZ20" s="71"/>
      <c r="ACA20" s="71"/>
      <c r="ACB20" s="71"/>
      <c r="ACC20" s="71"/>
      <c r="ACD20" s="71"/>
      <c r="ACE20" s="71"/>
      <c r="ACF20" s="71"/>
      <c r="ACG20" s="71"/>
      <c r="ACH20" s="71"/>
      <c r="ACI20" s="71"/>
      <c r="ACJ20" s="71"/>
      <c r="ACK20" s="71"/>
      <c r="ACL20" s="71"/>
      <c r="ACM20" s="71"/>
      <c r="ACN20" s="71"/>
      <c r="ACO20" s="71"/>
      <c r="ACP20" s="71"/>
      <c r="ACQ20" s="71"/>
      <c r="ACR20" s="71"/>
      <c r="ACS20" s="71"/>
      <c r="ACT20" s="71"/>
      <c r="ACU20" s="71"/>
      <c r="ACV20" s="71"/>
      <c r="ACW20" s="71"/>
      <c r="ACX20" s="71"/>
      <c r="ACY20" s="71"/>
      <c r="ACZ20" s="71"/>
      <c r="ADA20" s="71"/>
      <c r="ADB20" s="71"/>
      <c r="ADC20" s="71"/>
      <c r="ADD20" s="71"/>
      <c r="ADE20" s="71"/>
      <c r="ADF20" s="71"/>
      <c r="ADG20" s="71"/>
      <c r="ADH20" s="71"/>
      <c r="ADI20" s="71"/>
      <c r="ADJ20" s="71"/>
      <c r="ADK20" s="71"/>
      <c r="ADL20" s="71"/>
      <c r="ADM20" s="71"/>
      <c r="ADN20" s="71"/>
      <c r="ADO20" s="71"/>
      <c r="ADP20" s="71"/>
      <c r="ADQ20" s="71"/>
      <c r="ADR20" s="71"/>
      <c r="ADS20" s="71"/>
      <c r="ADT20" s="71"/>
      <c r="ADU20" s="71"/>
      <c r="ADV20" s="71"/>
      <c r="ADW20" s="71"/>
      <c r="ADX20" s="71"/>
      <c r="ADY20" s="71"/>
      <c r="ADZ20" s="71"/>
      <c r="AEA20" s="71"/>
      <c r="AEB20" s="71"/>
      <c r="AEC20" s="71"/>
      <c r="AED20" s="71"/>
      <c r="AEE20" s="71"/>
      <c r="AEF20" s="71"/>
      <c r="AEG20" s="71"/>
      <c r="AEH20" s="71"/>
      <c r="AEI20" s="71"/>
      <c r="AEJ20" s="71"/>
      <c r="AEK20" s="71"/>
      <c r="AEL20" s="71"/>
      <c r="AEM20" s="71"/>
      <c r="AEN20" s="71"/>
      <c r="AEO20" s="71"/>
      <c r="AEP20" s="71"/>
      <c r="AEQ20" s="71"/>
      <c r="AER20" s="71"/>
      <c r="AES20" s="71"/>
      <c r="AET20" s="71"/>
      <c r="AEU20" s="71"/>
      <c r="AEV20" s="71"/>
      <c r="AEW20" s="71"/>
      <c r="AEX20" s="71"/>
      <c r="AEY20" s="71"/>
      <c r="AEZ20" s="71"/>
      <c r="AFA20" s="71"/>
      <c r="AFB20" s="71"/>
      <c r="AFC20" s="71"/>
      <c r="AFD20" s="71"/>
      <c r="AFE20" s="71"/>
      <c r="AFF20" s="71"/>
      <c r="AFG20" s="71"/>
      <c r="AFH20" s="71"/>
      <c r="AFI20" s="71"/>
      <c r="AFJ20" s="71"/>
      <c r="AFK20" s="71"/>
      <c r="AFL20" s="71"/>
      <c r="AFM20" s="71"/>
      <c r="AFN20" s="71"/>
      <c r="AFO20" s="71"/>
      <c r="AFP20" s="71"/>
      <c r="AFQ20" s="71"/>
      <c r="AFR20" s="71"/>
      <c r="AFS20" s="71"/>
      <c r="AFT20" s="71"/>
      <c r="AFU20" s="71"/>
      <c r="AFV20" s="71"/>
      <c r="AFW20" s="71"/>
      <c r="AFX20" s="71"/>
      <c r="AFY20" s="71"/>
      <c r="AFZ20" s="71"/>
      <c r="AGA20" s="71"/>
      <c r="AGB20" s="71"/>
      <c r="AGC20" s="71"/>
      <c r="AGD20" s="71"/>
      <c r="AGE20" s="71"/>
      <c r="AGF20" s="71"/>
      <c r="AGG20" s="71"/>
      <c r="AGH20" s="71"/>
      <c r="AGI20" s="71"/>
      <c r="AGJ20" s="71"/>
      <c r="AGK20" s="71"/>
      <c r="AGL20" s="71"/>
      <c r="AGM20" s="71"/>
      <c r="AGN20" s="71"/>
      <c r="AGO20" s="71"/>
      <c r="AGP20" s="71"/>
      <c r="AGQ20" s="71"/>
      <c r="AGR20" s="71"/>
      <c r="AGS20" s="71"/>
      <c r="AGT20" s="71"/>
      <c r="AGU20" s="71"/>
      <c r="AGV20" s="71"/>
      <c r="AGW20" s="71"/>
      <c r="AGX20" s="71"/>
      <c r="AGY20" s="71"/>
      <c r="AGZ20" s="71"/>
      <c r="AHA20" s="71"/>
      <c r="AHB20" s="71"/>
      <c r="AHC20" s="71"/>
      <c r="AHD20" s="71"/>
      <c r="AHE20" s="71"/>
      <c r="AHF20" s="71"/>
      <c r="AHG20" s="71"/>
      <c r="AHH20" s="71"/>
      <c r="AHI20" s="71"/>
      <c r="AHJ20" s="71"/>
      <c r="AHK20" s="71"/>
      <c r="AHL20" s="71"/>
      <c r="AHM20" s="71"/>
      <c r="AHN20" s="71"/>
      <c r="AHO20" s="71"/>
      <c r="AHP20" s="71"/>
      <c r="AHQ20" s="71"/>
      <c r="AHR20" s="71"/>
      <c r="AHS20" s="71"/>
      <c r="AHT20" s="71"/>
      <c r="AHU20" s="71"/>
      <c r="AHV20" s="71"/>
      <c r="AHW20" s="71"/>
      <c r="AHX20" s="71"/>
      <c r="AHY20" s="71"/>
      <c r="AHZ20" s="71"/>
      <c r="AIA20" s="71"/>
      <c r="AIB20" s="71"/>
      <c r="AIC20" s="71"/>
      <c r="AID20" s="71"/>
      <c r="AIE20" s="71"/>
      <c r="AIF20" s="71"/>
      <c r="AIG20" s="71"/>
      <c r="AIH20" s="71"/>
      <c r="AII20" s="71"/>
      <c r="AIJ20" s="71"/>
      <c r="AIK20" s="71"/>
      <c r="AIL20" s="71"/>
      <c r="AIM20" s="71"/>
      <c r="AIN20" s="71"/>
      <c r="AIO20" s="71"/>
      <c r="AIP20" s="71"/>
      <c r="AIQ20" s="71"/>
      <c r="AIR20" s="71"/>
      <c r="AIS20" s="71"/>
      <c r="AIT20" s="71"/>
      <c r="AIU20" s="71"/>
      <c r="AIV20" s="71"/>
      <c r="AIW20" s="71"/>
      <c r="AIX20" s="71"/>
      <c r="AIY20" s="71"/>
      <c r="AIZ20" s="71"/>
      <c r="AJA20" s="71"/>
      <c r="AJB20" s="71"/>
      <c r="AJC20" s="71"/>
      <c r="AJD20" s="71"/>
      <c r="AJE20" s="71"/>
      <c r="AJF20" s="71"/>
      <c r="AJG20" s="71"/>
      <c r="AJH20" s="71"/>
      <c r="AJI20" s="71"/>
      <c r="AJJ20" s="71"/>
      <c r="AJK20" s="71"/>
      <c r="AJL20" s="71"/>
      <c r="AJM20" s="71"/>
      <c r="AJN20" s="71"/>
      <c r="AJO20" s="71"/>
      <c r="AJP20" s="71"/>
      <c r="AJQ20" s="71"/>
      <c r="AJR20" s="71"/>
      <c r="AJS20" s="71"/>
      <c r="AJT20" s="71"/>
      <c r="AJU20" s="71"/>
      <c r="AJV20" s="71"/>
      <c r="AJW20" s="71"/>
      <c r="AJX20" s="71"/>
      <c r="AJY20" s="71"/>
      <c r="AJZ20" s="71"/>
      <c r="AKA20" s="71"/>
      <c r="AKB20" s="71"/>
      <c r="AKC20" s="71"/>
      <c r="AKD20" s="71"/>
      <c r="AKE20" s="71"/>
      <c r="AKF20" s="71"/>
      <c r="AKG20" s="71"/>
      <c r="AKH20" s="71"/>
      <c r="AKI20" s="71"/>
      <c r="AKJ20" s="71"/>
      <c r="AKK20" s="71"/>
      <c r="AKL20" s="71"/>
      <c r="AKM20" s="71"/>
      <c r="AKN20" s="71"/>
      <c r="AKO20" s="71"/>
      <c r="AKP20" s="71"/>
      <c r="AKQ20" s="71"/>
      <c r="AKR20" s="71"/>
      <c r="AKS20" s="71"/>
      <c r="AKT20" s="71"/>
      <c r="AKU20" s="71"/>
      <c r="AKV20" s="71"/>
      <c r="AKW20" s="71"/>
      <c r="AKX20" s="71"/>
      <c r="AKY20" s="71"/>
      <c r="AKZ20" s="71"/>
      <c r="ALA20" s="71"/>
      <c r="ALB20" s="71"/>
      <c r="ALC20" s="71"/>
      <c r="ALD20" s="71"/>
      <c r="ALE20" s="71"/>
      <c r="ALF20" s="71"/>
      <c r="ALG20" s="71"/>
      <c r="ALH20" s="71"/>
      <c r="ALI20" s="71"/>
      <c r="ALJ20" s="71"/>
      <c r="ALK20" s="71"/>
      <c r="ALL20" s="71"/>
      <c r="ALM20" s="71"/>
      <c r="ALN20" s="71"/>
      <c r="ALO20" s="71"/>
      <c r="ALP20" s="71"/>
      <c r="ALQ20" s="71"/>
      <c r="ALR20" s="71"/>
      <c r="ALS20" s="71"/>
      <c r="ALT20" s="71"/>
      <c r="ALU20" s="71"/>
      <c r="ALV20" s="71"/>
      <c r="ALW20" s="71"/>
      <c r="ALX20" s="71"/>
      <c r="ALY20" s="71"/>
      <c r="ALZ20" s="71"/>
      <c r="AMA20" s="71"/>
      <c r="AMB20" s="71"/>
      <c r="AMC20" s="71"/>
      <c r="AMD20" s="71"/>
      <c r="AME20" s="71"/>
      <c r="AMF20" s="71"/>
      <c r="AMG20" s="71"/>
      <c r="AMH20" s="71"/>
      <c r="AMI20" s="71"/>
      <c r="AMJ20" s="71"/>
    </row>
    <row r="21" spans="1:1024" s="71" customFormat="1" ht="13.8">
      <c r="A21" s="61"/>
      <c r="B21" s="62" t="s">
        <v>56</v>
      </c>
      <c r="C21" s="63" t="s">
        <v>19</v>
      </c>
      <c r="D21" s="64"/>
      <c r="E21" s="64"/>
      <c r="F21" s="65"/>
      <c r="G21" s="65"/>
      <c r="H21" s="66">
        <f>SUM(H22:H44)</f>
        <v>119433.87000000002</v>
      </c>
      <c r="I21" s="67"/>
      <c r="J21" s="68"/>
      <c r="K21" s="69">
        <f>+'ETAPA 2'!W38</f>
        <v>97158.910000000018</v>
      </c>
      <c r="L21" s="70"/>
      <c r="M21" s="70"/>
      <c r="N21" s="70"/>
      <c r="O21" s="70"/>
      <c r="P21" s="70"/>
      <c r="Q21" s="70"/>
      <c r="R21" s="70"/>
      <c r="S21" s="70"/>
      <c r="T21" s="61"/>
      <c r="U21" s="61"/>
      <c r="V21" s="61"/>
      <c r="W21" s="61"/>
      <c r="X21" s="61"/>
      <c r="Y21" s="61"/>
      <c r="Z21" s="61"/>
      <c r="AA21" s="61"/>
      <c r="AB21" s="61"/>
      <c r="AC21" s="61"/>
      <c r="AD21" s="61"/>
      <c r="AE21" s="61"/>
      <c r="AF21" s="61"/>
      <c r="AG21" s="61"/>
      <c r="AH21" s="61"/>
      <c r="AI21" s="61"/>
      <c r="AJ21" s="61"/>
      <c r="AK21" s="61"/>
      <c r="AL21" s="61"/>
      <c r="AM21" s="61"/>
      <c r="AN21" s="61"/>
      <c r="AO21" s="61"/>
      <c r="AP21" s="61"/>
      <c r="AQ21" s="61"/>
      <c r="AR21" s="61"/>
      <c r="AS21" s="61"/>
      <c r="AT21" s="61"/>
      <c r="AU21" s="61"/>
      <c r="AV21" s="61"/>
      <c r="AW21" s="61"/>
      <c r="AX21" s="61"/>
      <c r="AY21" s="61"/>
      <c r="AZ21" s="61"/>
      <c r="BA21" s="61"/>
      <c r="BB21" s="61"/>
      <c r="BC21" s="61"/>
      <c r="BD21" s="61"/>
      <c r="BE21" s="61"/>
      <c r="BF21" s="61"/>
      <c r="BG21" s="61"/>
      <c r="BH21" s="61"/>
      <c r="BI21" s="61"/>
      <c r="BJ21" s="61"/>
      <c r="BK21" s="61"/>
      <c r="BL21" s="61"/>
      <c r="BM21" s="61"/>
      <c r="BN21" s="61"/>
      <c r="BO21" s="61"/>
      <c r="BP21" s="61"/>
      <c r="BQ21" s="61"/>
      <c r="BR21" s="61"/>
      <c r="BS21" s="61"/>
      <c r="BT21" s="61"/>
      <c r="BU21" s="61"/>
      <c r="BV21" s="61"/>
      <c r="BW21" s="61"/>
      <c r="BX21" s="61"/>
      <c r="BY21" s="61"/>
      <c r="BZ21" s="61"/>
      <c r="CA21" s="61"/>
      <c r="CB21" s="61"/>
      <c r="CC21" s="61"/>
      <c r="CD21" s="61"/>
      <c r="CE21" s="61"/>
      <c r="CF21" s="61"/>
      <c r="CG21" s="61"/>
      <c r="CH21" s="61"/>
      <c r="CI21" s="61"/>
      <c r="CJ21" s="61"/>
      <c r="CK21" s="61"/>
      <c r="CL21" s="61"/>
      <c r="CM21" s="61"/>
      <c r="CN21" s="61"/>
      <c r="CO21" s="61"/>
      <c r="CP21" s="61"/>
      <c r="CQ21" s="61"/>
      <c r="CR21" s="61"/>
      <c r="CS21" s="61"/>
      <c r="CT21" s="61"/>
      <c r="CU21" s="61"/>
      <c r="CV21" s="61"/>
      <c r="CW21" s="61"/>
      <c r="CX21" s="61"/>
      <c r="CY21" s="61"/>
      <c r="CZ21" s="61"/>
      <c r="DA21" s="61"/>
      <c r="DB21" s="61"/>
      <c r="DC21" s="61"/>
      <c r="DD21" s="61"/>
      <c r="DE21" s="61"/>
      <c r="DF21" s="61"/>
      <c r="DG21" s="61"/>
      <c r="DH21" s="61"/>
      <c r="DI21" s="61"/>
      <c r="DJ21" s="61"/>
      <c r="DK21" s="61"/>
      <c r="DL21" s="61"/>
      <c r="DM21" s="61"/>
      <c r="DN21" s="61"/>
      <c r="DO21" s="61"/>
      <c r="DP21" s="61"/>
      <c r="DQ21" s="61"/>
      <c r="DR21" s="61"/>
      <c r="DS21" s="61"/>
      <c r="DT21" s="61"/>
      <c r="DU21" s="61"/>
      <c r="DV21" s="61"/>
      <c r="DW21" s="61"/>
      <c r="DX21" s="61"/>
      <c r="DY21" s="61"/>
      <c r="DZ21" s="61"/>
      <c r="EA21" s="61"/>
      <c r="EB21" s="61"/>
      <c r="EC21" s="61"/>
      <c r="ED21" s="61"/>
      <c r="EE21" s="61"/>
      <c r="EF21" s="61"/>
      <c r="EG21" s="61"/>
      <c r="EH21" s="61"/>
      <c r="EI21" s="61"/>
      <c r="EJ21" s="61"/>
      <c r="EK21" s="61"/>
      <c r="EL21" s="61"/>
      <c r="EM21" s="61"/>
      <c r="EN21" s="61"/>
      <c r="EO21" s="61"/>
      <c r="EP21" s="61"/>
      <c r="EQ21" s="61"/>
      <c r="ER21" s="61"/>
      <c r="ES21" s="61"/>
      <c r="ET21" s="61"/>
      <c r="EU21" s="61"/>
      <c r="EV21" s="61"/>
      <c r="EW21" s="61"/>
      <c r="EX21" s="61"/>
      <c r="EY21" s="61"/>
      <c r="EZ21" s="61"/>
      <c r="FA21" s="61"/>
      <c r="FB21" s="61"/>
      <c r="FC21" s="61"/>
      <c r="FD21" s="61"/>
      <c r="FE21" s="61"/>
      <c r="FF21" s="61"/>
      <c r="FG21" s="61"/>
      <c r="FH21" s="61"/>
      <c r="FI21" s="61"/>
      <c r="FJ21" s="61"/>
      <c r="FK21" s="61"/>
      <c r="FL21" s="61"/>
      <c r="FM21" s="61"/>
      <c r="FN21" s="61"/>
      <c r="FO21" s="61"/>
      <c r="FP21" s="61"/>
      <c r="FQ21" s="61"/>
      <c r="FR21" s="61"/>
      <c r="FS21" s="61"/>
      <c r="FT21" s="61"/>
      <c r="FU21" s="61"/>
      <c r="FV21" s="61"/>
      <c r="FW21" s="61"/>
      <c r="FX21" s="61"/>
      <c r="FY21" s="61"/>
      <c r="FZ21" s="61"/>
      <c r="GA21" s="61"/>
      <c r="GB21" s="61"/>
      <c r="GC21" s="61"/>
      <c r="GD21" s="61"/>
      <c r="GE21" s="61"/>
      <c r="GF21" s="61"/>
      <c r="GG21" s="61"/>
      <c r="GH21" s="61"/>
      <c r="GI21" s="61"/>
      <c r="GJ21" s="61"/>
      <c r="GK21" s="61"/>
      <c r="GL21" s="61"/>
      <c r="GM21" s="61"/>
      <c r="GN21" s="61"/>
      <c r="GO21" s="61"/>
      <c r="GP21" s="61"/>
      <c r="GQ21" s="61"/>
      <c r="GR21" s="61"/>
      <c r="GS21" s="61"/>
      <c r="GT21" s="61"/>
      <c r="GU21" s="61"/>
      <c r="GV21" s="61"/>
      <c r="GW21" s="61"/>
      <c r="GX21" s="61"/>
      <c r="GY21" s="61"/>
      <c r="GZ21" s="61"/>
      <c r="HA21" s="61"/>
      <c r="HB21" s="61"/>
      <c r="HC21" s="61"/>
      <c r="HD21" s="61"/>
      <c r="HE21" s="61"/>
      <c r="HF21" s="61"/>
      <c r="HG21" s="61"/>
      <c r="HH21" s="61"/>
      <c r="HI21" s="61"/>
      <c r="HJ21" s="61"/>
      <c r="HK21" s="61"/>
      <c r="HL21" s="61"/>
      <c r="HM21" s="61"/>
      <c r="HN21" s="61"/>
      <c r="HO21" s="61"/>
      <c r="HP21" s="61"/>
      <c r="HQ21" s="61"/>
      <c r="HR21" s="61"/>
      <c r="HS21" s="61"/>
      <c r="HT21" s="61"/>
      <c r="HU21" s="61"/>
      <c r="HV21" s="61"/>
      <c r="HW21" s="61"/>
      <c r="HX21" s="61"/>
      <c r="HY21" s="61"/>
      <c r="HZ21" s="61"/>
      <c r="IA21" s="61"/>
      <c r="IB21" s="61"/>
      <c r="IC21" s="61"/>
      <c r="ID21" s="61"/>
      <c r="IE21" s="61"/>
      <c r="IF21" s="61"/>
      <c r="IG21" s="61"/>
      <c r="IH21" s="61"/>
      <c r="II21" s="61"/>
      <c r="IJ21" s="61"/>
      <c r="IK21" s="61"/>
      <c r="IL21" s="61"/>
      <c r="IM21" s="61"/>
      <c r="IN21" s="61"/>
      <c r="IO21" s="61"/>
      <c r="IP21" s="61"/>
      <c r="IQ21" s="61"/>
      <c r="IR21" s="61"/>
      <c r="IS21" s="61"/>
      <c r="IT21" s="61"/>
      <c r="IU21" s="61"/>
      <c r="IV21" s="61"/>
      <c r="IW21" s="61"/>
      <c r="IX21" s="61"/>
      <c r="IY21" s="61"/>
      <c r="IZ21" s="61"/>
      <c r="JA21" s="61"/>
      <c r="JB21" s="61"/>
      <c r="JC21" s="61"/>
      <c r="JD21" s="61"/>
      <c r="JE21" s="61"/>
      <c r="JF21" s="61"/>
      <c r="JG21" s="61"/>
      <c r="JH21" s="61"/>
      <c r="JI21" s="61"/>
      <c r="JJ21" s="61"/>
      <c r="JK21" s="61"/>
      <c r="JL21" s="61"/>
      <c r="JM21" s="61"/>
      <c r="JN21" s="61"/>
      <c r="JO21" s="61"/>
      <c r="JP21" s="61"/>
      <c r="JQ21" s="61"/>
      <c r="JR21" s="61"/>
      <c r="JS21" s="61"/>
      <c r="JT21" s="61"/>
      <c r="JU21" s="61"/>
      <c r="JV21" s="61"/>
      <c r="JW21" s="61"/>
      <c r="JX21" s="61"/>
      <c r="JY21" s="61"/>
      <c r="JZ21" s="61"/>
      <c r="KA21" s="61"/>
      <c r="KB21" s="61"/>
      <c r="KC21" s="61"/>
      <c r="KD21" s="61"/>
      <c r="KE21" s="61"/>
      <c r="KF21" s="61"/>
      <c r="KG21" s="61"/>
      <c r="KH21" s="61"/>
      <c r="KI21" s="61"/>
      <c r="KJ21" s="61"/>
      <c r="KK21" s="61"/>
      <c r="KL21" s="61"/>
      <c r="KM21" s="61"/>
      <c r="KN21" s="61"/>
      <c r="KO21" s="61"/>
      <c r="KP21" s="61"/>
      <c r="KQ21" s="61"/>
      <c r="KR21" s="61"/>
      <c r="KS21" s="61"/>
      <c r="KT21" s="61"/>
      <c r="KU21" s="61"/>
      <c r="KV21" s="61"/>
      <c r="KW21" s="61"/>
      <c r="KX21" s="61"/>
      <c r="KY21" s="61"/>
      <c r="KZ21" s="61"/>
      <c r="LA21" s="61"/>
      <c r="LB21" s="61"/>
      <c r="LC21" s="61"/>
      <c r="LD21" s="61"/>
      <c r="LE21" s="61"/>
      <c r="LF21" s="61"/>
      <c r="LG21" s="61"/>
      <c r="LH21" s="61"/>
      <c r="LI21" s="61"/>
      <c r="LJ21" s="61"/>
      <c r="LK21" s="61"/>
      <c r="LL21" s="61"/>
      <c r="LM21" s="61"/>
      <c r="LN21" s="61"/>
      <c r="LO21" s="61"/>
      <c r="LP21" s="61"/>
      <c r="LQ21" s="61"/>
      <c r="LR21" s="61"/>
      <c r="LS21" s="61"/>
      <c r="LT21" s="61"/>
      <c r="LU21" s="61"/>
      <c r="LV21" s="61"/>
      <c r="LW21" s="61"/>
      <c r="LX21" s="61"/>
      <c r="LY21" s="61"/>
      <c r="LZ21" s="61"/>
      <c r="MA21" s="61"/>
      <c r="MB21" s="61"/>
      <c r="MC21" s="61"/>
      <c r="MD21" s="61"/>
      <c r="ME21" s="61"/>
      <c r="MF21" s="61"/>
      <c r="MG21" s="61"/>
      <c r="MH21" s="61"/>
      <c r="MI21" s="61"/>
      <c r="MJ21" s="61"/>
      <c r="MK21" s="61"/>
      <c r="ML21" s="61"/>
      <c r="MM21" s="61"/>
      <c r="MN21" s="61"/>
      <c r="MO21" s="61"/>
      <c r="MP21" s="61"/>
      <c r="MQ21" s="61"/>
      <c r="MR21" s="61"/>
      <c r="MS21" s="61"/>
      <c r="MT21" s="61"/>
      <c r="MU21" s="61"/>
      <c r="MV21" s="61"/>
      <c r="MW21" s="61"/>
      <c r="MX21" s="61"/>
      <c r="MY21" s="61"/>
      <c r="MZ21" s="61"/>
      <c r="NA21" s="61"/>
      <c r="NB21" s="61"/>
      <c r="NC21" s="61"/>
      <c r="ND21" s="61"/>
      <c r="NE21" s="61"/>
      <c r="NF21" s="61"/>
      <c r="NG21" s="61"/>
      <c r="NH21" s="61"/>
      <c r="NI21" s="61"/>
      <c r="NJ21" s="61"/>
      <c r="NK21" s="61"/>
      <c r="NL21" s="61"/>
      <c r="NM21" s="61"/>
      <c r="NN21" s="61"/>
      <c r="NO21" s="61"/>
      <c r="NP21" s="61"/>
      <c r="NQ21" s="61"/>
      <c r="NR21" s="61"/>
      <c r="NS21" s="61"/>
      <c r="NT21" s="61"/>
      <c r="NU21" s="61"/>
      <c r="NV21" s="61"/>
      <c r="NW21" s="61"/>
      <c r="NX21" s="61"/>
      <c r="NY21" s="61"/>
      <c r="NZ21" s="61"/>
      <c r="OA21" s="61"/>
      <c r="OB21" s="61"/>
      <c r="OC21" s="61"/>
      <c r="OD21" s="61"/>
      <c r="OE21" s="61"/>
      <c r="OF21" s="61"/>
      <c r="OG21" s="61"/>
      <c r="OH21" s="61"/>
      <c r="OI21" s="61"/>
      <c r="OJ21" s="61"/>
      <c r="OK21" s="61"/>
      <c r="OL21" s="61"/>
      <c r="OM21" s="61"/>
      <c r="ON21" s="61"/>
      <c r="OO21" s="61"/>
      <c r="OP21" s="61"/>
      <c r="OQ21" s="61"/>
      <c r="OR21" s="61"/>
      <c r="OS21" s="61"/>
      <c r="OT21" s="61"/>
      <c r="OU21" s="61"/>
      <c r="OV21" s="61"/>
      <c r="OW21" s="61"/>
      <c r="OX21" s="61"/>
      <c r="OY21" s="61"/>
      <c r="OZ21" s="61"/>
      <c r="PA21" s="61"/>
      <c r="PB21" s="61"/>
      <c r="PC21" s="61"/>
      <c r="PD21" s="61"/>
      <c r="PE21" s="61"/>
      <c r="PF21" s="61"/>
      <c r="PG21" s="61"/>
      <c r="PH21" s="61"/>
      <c r="PI21" s="61"/>
      <c r="PJ21" s="61"/>
      <c r="PK21" s="61"/>
      <c r="PL21" s="61"/>
      <c r="PM21" s="61"/>
      <c r="PN21" s="61"/>
      <c r="PO21" s="61"/>
      <c r="PP21" s="61"/>
      <c r="PQ21" s="61"/>
      <c r="PR21" s="61"/>
      <c r="PS21" s="61"/>
      <c r="PT21" s="61"/>
      <c r="PU21" s="61"/>
      <c r="PV21" s="61"/>
      <c r="PW21" s="61"/>
      <c r="PX21" s="61"/>
      <c r="PY21" s="61"/>
      <c r="PZ21" s="61"/>
      <c r="QA21" s="61"/>
      <c r="QB21" s="61"/>
      <c r="QC21" s="61"/>
      <c r="QD21" s="61"/>
      <c r="QE21" s="61"/>
      <c r="QF21" s="61"/>
      <c r="QG21" s="61"/>
      <c r="QH21" s="61"/>
      <c r="QI21" s="61"/>
      <c r="QJ21" s="61"/>
      <c r="QK21" s="61"/>
      <c r="QL21" s="61"/>
      <c r="QM21" s="61"/>
      <c r="QN21" s="61"/>
      <c r="QO21" s="61"/>
      <c r="QP21" s="61"/>
      <c r="QQ21" s="61"/>
      <c r="QR21" s="61"/>
      <c r="QS21" s="61"/>
      <c r="QT21" s="61"/>
      <c r="QU21" s="61"/>
      <c r="QV21" s="61"/>
      <c r="QW21" s="61"/>
      <c r="QX21" s="61"/>
      <c r="QY21" s="61"/>
      <c r="QZ21" s="61"/>
      <c r="RA21" s="61"/>
      <c r="RB21" s="61"/>
      <c r="RC21" s="61"/>
      <c r="RD21" s="61"/>
      <c r="RE21" s="61"/>
      <c r="RF21" s="61"/>
      <c r="RG21" s="61"/>
      <c r="RH21" s="61"/>
      <c r="RI21" s="61"/>
      <c r="RJ21" s="61"/>
      <c r="RK21" s="61"/>
      <c r="RL21" s="61"/>
      <c r="RM21" s="61"/>
      <c r="RN21" s="61"/>
      <c r="RO21" s="61"/>
      <c r="RP21" s="61"/>
      <c r="RQ21" s="61"/>
      <c r="RR21" s="61"/>
      <c r="RS21" s="61"/>
      <c r="RT21" s="61"/>
      <c r="RU21" s="61"/>
      <c r="RV21" s="61"/>
      <c r="RW21" s="61"/>
      <c r="RX21" s="61"/>
      <c r="RY21" s="61"/>
      <c r="RZ21" s="61"/>
      <c r="SA21" s="61"/>
      <c r="SB21" s="61"/>
      <c r="SC21" s="61"/>
      <c r="SD21" s="61"/>
      <c r="SE21" s="61"/>
      <c r="SF21" s="61"/>
      <c r="SG21" s="61"/>
      <c r="SH21" s="61"/>
      <c r="SI21" s="61"/>
      <c r="SJ21" s="61"/>
      <c r="SK21" s="61"/>
      <c r="SL21" s="61"/>
      <c r="SM21" s="61"/>
      <c r="SN21" s="61"/>
      <c r="SO21" s="61"/>
      <c r="SP21" s="61"/>
      <c r="SQ21" s="61"/>
      <c r="SR21" s="61"/>
      <c r="SS21" s="61"/>
      <c r="ST21" s="61"/>
      <c r="SU21" s="61"/>
      <c r="SV21" s="61"/>
      <c r="SW21" s="61"/>
      <c r="SX21" s="61"/>
      <c r="SY21" s="61"/>
      <c r="SZ21" s="61"/>
      <c r="TA21" s="61"/>
      <c r="TB21" s="61"/>
      <c r="TC21" s="61"/>
      <c r="TD21" s="61"/>
      <c r="TE21" s="61"/>
      <c r="TF21" s="61"/>
      <c r="TG21" s="61"/>
      <c r="TH21" s="61"/>
      <c r="TI21" s="61"/>
      <c r="TJ21" s="61"/>
      <c r="TK21" s="61"/>
      <c r="TL21" s="61"/>
      <c r="TM21" s="61"/>
      <c r="TN21" s="61"/>
      <c r="TO21" s="61"/>
      <c r="TP21" s="61"/>
      <c r="TQ21" s="61"/>
      <c r="TR21" s="61"/>
      <c r="TS21" s="61"/>
      <c r="TT21" s="61"/>
      <c r="TU21" s="61"/>
      <c r="TV21" s="61"/>
      <c r="TW21" s="61"/>
      <c r="TX21" s="61"/>
      <c r="TY21" s="61"/>
      <c r="TZ21" s="61"/>
      <c r="UA21" s="61"/>
      <c r="UB21" s="61"/>
      <c r="UC21" s="61"/>
      <c r="UD21" s="61"/>
      <c r="UE21" s="61"/>
      <c r="UF21" s="61"/>
      <c r="UG21" s="61"/>
      <c r="UH21" s="61"/>
      <c r="UI21" s="61"/>
      <c r="UJ21" s="61"/>
      <c r="UK21" s="61"/>
      <c r="UL21" s="61"/>
      <c r="UM21" s="61"/>
      <c r="UN21" s="61"/>
      <c r="UO21" s="61"/>
      <c r="UP21" s="61"/>
      <c r="UQ21" s="61"/>
      <c r="UR21" s="61"/>
      <c r="US21" s="61"/>
      <c r="UT21" s="61"/>
      <c r="UU21" s="61"/>
      <c r="UV21" s="61"/>
      <c r="UW21" s="61"/>
      <c r="UX21" s="61"/>
      <c r="UY21" s="61"/>
      <c r="UZ21" s="61"/>
      <c r="VA21" s="61"/>
      <c r="VB21" s="61"/>
      <c r="VC21" s="61"/>
      <c r="VD21" s="61"/>
      <c r="VE21" s="61"/>
      <c r="VF21" s="61"/>
      <c r="VG21" s="61"/>
      <c r="VH21" s="61"/>
      <c r="VI21" s="61"/>
      <c r="VJ21" s="61"/>
      <c r="VK21" s="61"/>
      <c r="VL21" s="61"/>
      <c r="VM21" s="61"/>
      <c r="VN21" s="61"/>
      <c r="VO21" s="61"/>
      <c r="VP21" s="61"/>
      <c r="VQ21" s="61"/>
      <c r="VR21" s="61"/>
      <c r="VS21" s="61"/>
      <c r="VT21" s="61"/>
      <c r="VU21" s="61"/>
      <c r="VV21" s="61"/>
      <c r="VW21" s="61"/>
      <c r="VX21" s="61"/>
      <c r="VY21" s="61"/>
      <c r="VZ21" s="61"/>
      <c r="WA21" s="61"/>
      <c r="WB21" s="61"/>
      <c r="WC21" s="61"/>
      <c r="WD21" s="61"/>
      <c r="WE21" s="61"/>
      <c r="WF21" s="61"/>
      <c r="WG21" s="61"/>
      <c r="WH21" s="61"/>
      <c r="WI21" s="61"/>
      <c r="WJ21" s="61"/>
      <c r="WK21" s="61"/>
      <c r="WL21" s="61"/>
      <c r="WM21" s="61"/>
      <c r="WN21" s="61"/>
      <c r="WO21" s="61"/>
      <c r="WP21" s="61"/>
      <c r="WQ21" s="61"/>
      <c r="WR21" s="61"/>
      <c r="WS21" s="61"/>
      <c r="WT21" s="61"/>
      <c r="WU21" s="61"/>
      <c r="WV21" s="61"/>
      <c r="WW21" s="61"/>
      <c r="WX21" s="61"/>
      <c r="WY21" s="61"/>
      <c r="WZ21" s="61"/>
      <c r="XA21" s="61"/>
      <c r="XB21" s="61"/>
      <c r="XC21" s="61"/>
      <c r="XD21" s="61"/>
      <c r="XE21" s="61"/>
      <c r="XF21" s="61"/>
      <c r="XG21" s="61"/>
      <c r="XH21" s="61"/>
      <c r="XI21" s="61"/>
      <c r="XJ21" s="61"/>
      <c r="XK21" s="61"/>
      <c r="XL21" s="61"/>
      <c r="XM21" s="61"/>
      <c r="XN21" s="61"/>
      <c r="XO21" s="61"/>
      <c r="XP21" s="61"/>
      <c r="XQ21" s="61"/>
      <c r="XR21" s="61"/>
      <c r="XS21" s="61"/>
      <c r="XT21" s="61"/>
      <c r="XU21" s="61"/>
      <c r="XV21" s="61"/>
      <c r="XW21" s="61"/>
      <c r="XX21" s="61"/>
      <c r="XY21" s="61"/>
      <c r="XZ21" s="61"/>
      <c r="YA21" s="61"/>
      <c r="YB21" s="61"/>
      <c r="YC21" s="61"/>
      <c r="YD21" s="61"/>
      <c r="YE21" s="61"/>
      <c r="YF21" s="61"/>
      <c r="YG21" s="61"/>
      <c r="YH21" s="61"/>
      <c r="YI21" s="61"/>
      <c r="YJ21" s="61"/>
      <c r="YK21" s="61"/>
      <c r="YL21" s="61"/>
      <c r="YM21" s="61"/>
      <c r="YN21" s="61"/>
      <c r="YO21" s="61"/>
      <c r="YP21" s="61"/>
      <c r="YQ21" s="61"/>
      <c r="YR21" s="61"/>
      <c r="YS21" s="61"/>
      <c r="YT21" s="61"/>
      <c r="YU21" s="61"/>
      <c r="YV21" s="61"/>
      <c r="YW21" s="61"/>
      <c r="YX21" s="61"/>
      <c r="YY21" s="61"/>
      <c r="YZ21" s="61"/>
      <c r="ZA21" s="61"/>
      <c r="ZB21" s="61"/>
      <c r="ZC21" s="61"/>
      <c r="ZD21" s="61"/>
      <c r="ZE21" s="61"/>
      <c r="ZF21" s="61"/>
      <c r="ZG21" s="61"/>
      <c r="ZH21" s="61"/>
      <c r="ZI21" s="61"/>
      <c r="ZJ21" s="61"/>
      <c r="ZK21" s="61"/>
      <c r="ZL21" s="61"/>
      <c r="ZM21" s="61"/>
      <c r="ZN21" s="61"/>
      <c r="ZO21" s="61"/>
      <c r="ZP21" s="61"/>
      <c r="ZQ21" s="61"/>
      <c r="ZR21" s="61"/>
      <c r="ZS21" s="61"/>
      <c r="ZT21" s="61"/>
      <c r="ZU21" s="61"/>
      <c r="ZV21" s="61"/>
      <c r="ZW21" s="61"/>
      <c r="ZX21" s="61"/>
      <c r="ZY21" s="61"/>
      <c r="ZZ21" s="61"/>
      <c r="AAA21" s="61"/>
      <c r="AAB21" s="61"/>
      <c r="AAC21" s="61"/>
      <c r="AAD21" s="61"/>
      <c r="AAE21" s="61"/>
      <c r="AAF21" s="61"/>
      <c r="AAG21" s="61"/>
      <c r="AAH21" s="61"/>
      <c r="AAI21" s="61"/>
      <c r="AAJ21" s="61"/>
      <c r="AAK21" s="61"/>
      <c r="AAL21" s="61"/>
      <c r="AAM21" s="61"/>
      <c r="AAN21" s="61"/>
      <c r="AAO21" s="61"/>
      <c r="AAP21" s="61"/>
      <c r="AAQ21" s="61"/>
      <c r="AAR21" s="61"/>
      <c r="AAS21" s="61"/>
      <c r="AAT21" s="61"/>
      <c r="AAU21" s="61"/>
      <c r="AAV21" s="61"/>
      <c r="AAW21" s="61"/>
      <c r="AAX21" s="61"/>
      <c r="AAY21" s="61"/>
      <c r="AAZ21" s="61"/>
      <c r="ABA21" s="61"/>
      <c r="ABB21" s="61"/>
      <c r="ABC21" s="61"/>
      <c r="ABD21" s="61"/>
      <c r="ABE21" s="61"/>
      <c r="ABF21" s="61"/>
      <c r="ABG21" s="61"/>
      <c r="ABH21" s="61"/>
      <c r="ABI21" s="61"/>
      <c r="ABJ21" s="61"/>
      <c r="ABK21" s="61"/>
      <c r="ABL21" s="61"/>
      <c r="ABM21" s="61"/>
      <c r="ABN21" s="61"/>
      <c r="ABO21" s="61"/>
      <c r="ABP21" s="61"/>
      <c r="ABQ21" s="61"/>
      <c r="ABR21" s="61"/>
      <c r="ABS21" s="61"/>
      <c r="ABT21" s="61"/>
      <c r="ABU21" s="61"/>
      <c r="ABV21" s="61"/>
      <c r="ABW21" s="61"/>
      <c r="ABX21" s="61"/>
      <c r="ABY21" s="61"/>
      <c r="ABZ21" s="61"/>
      <c r="ACA21" s="61"/>
      <c r="ACB21" s="61"/>
      <c r="ACC21" s="61"/>
      <c r="ACD21" s="61"/>
      <c r="ACE21" s="61"/>
      <c r="ACF21" s="61"/>
      <c r="ACG21" s="61"/>
      <c r="ACH21" s="61"/>
      <c r="ACI21" s="61"/>
      <c r="ACJ21" s="61"/>
      <c r="ACK21" s="61"/>
      <c r="ACL21" s="61"/>
      <c r="ACM21" s="61"/>
      <c r="ACN21" s="61"/>
      <c r="ACO21" s="61"/>
      <c r="ACP21" s="61"/>
      <c r="ACQ21" s="61"/>
      <c r="ACR21" s="61"/>
      <c r="ACS21" s="61"/>
      <c r="ACT21" s="61"/>
      <c r="ACU21" s="61"/>
      <c r="ACV21" s="61"/>
      <c r="ACW21" s="61"/>
      <c r="ACX21" s="61"/>
      <c r="ACY21" s="61"/>
      <c r="ACZ21" s="61"/>
      <c r="ADA21" s="61"/>
      <c r="ADB21" s="61"/>
      <c r="ADC21" s="61"/>
      <c r="ADD21" s="61"/>
      <c r="ADE21" s="61"/>
      <c r="ADF21" s="61"/>
      <c r="ADG21" s="61"/>
      <c r="ADH21" s="61"/>
      <c r="ADI21" s="61"/>
      <c r="ADJ21" s="61"/>
      <c r="ADK21" s="61"/>
      <c r="ADL21" s="61"/>
      <c r="ADM21" s="61"/>
      <c r="ADN21" s="61"/>
      <c r="ADO21" s="61"/>
      <c r="ADP21" s="61"/>
      <c r="ADQ21" s="61"/>
      <c r="ADR21" s="61"/>
      <c r="ADS21" s="61"/>
      <c r="ADT21" s="61"/>
      <c r="ADU21" s="61"/>
      <c r="ADV21" s="61"/>
      <c r="ADW21" s="61"/>
      <c r="ADX21" s="61"/>
      <c r="ADY21" s="61"/>
      <c r="ADZ21" s="61"/>
      <c r="AEA21" s="61"/>
      <c r="AEB21" s="61"/>
      <c r="AEC21" s="61"/>
      <c r="AED21" s="61"/>
      <c r="AEE21" s="61"/>
      <c r="AEF21" s="61"/>
      <c r="AEG21" s="61"/>
      <c r="AEH21" s="61"/>
      <c r="AEI21" s="61"/>
      <c r="AEJ21" s="61"/>
      <c r="AEK21" s="61"/>
      <c r="AEL21" s="61"/>
      <c r="AEM21" s="61"/>
      <c r="AEN21" s="61"/>
      <c r="AEO21" s="61"/>
      <c r="AEP21" s="61"/>
      <c r="AEQ21" s="61"/>
      <c r="AER21" s="61"/>
      <c r="AES21" s="61"/>
      <c r="AET21" s="61"/>
      <c r="AEU21" s="61"/>
      <c r="AEV21" s="61"/>
      <c r="AEW21" s="61"/>
      <c r="AEX21" s="61"/>
      <c r="AEY21" s="61"/>
      <c r="AEZ21" s="61"/>
      <c r="AFA21" s="61"/>
      <c r="AFB21" s="61"/>
      <c r="AFC21" s="61"/>
      <c r="AFD21" s="61"/>
      <c r="AFE21" s="61"/>
      <c r="AFF21" s="61"/>
      <c r="AFG21" s="61"/>
      <c r="AFH21" s="61"/>
      <c r="AFI21" s="61"/>
      <c r="AFJ21" s="61"/>
      <c r="AFK21" s="61"/>
      <c r="AFL21" s="61"/>
      <c r="AFM21" s="61"/>
      <c r="AFN21" s="61"/>
      <c r="AFO21" s="61"/>
      <c r="AFP21" s="61"/>
      <c r="AFQ21" s="61"/>
      <c r="AFR21" s="61"/>
      <c r="AFS21" s="61"/>
      <c r="AFT21" s="61"/>
      <c r="AFU21" s="61"/>
      <c r="AFV21" s="61"/>
      <c r="AFW21" s="61"/>
      <c r="AFX21" s="61"/>
      <c r="AFY21" s="61"/>
      <c r="AFZ21" s="61"/>
      <c r="AGA21" s="61"/>
      <c r="AGB21" s="61"/>
      <c r="AGC21" s="61"/>
      <c r="AGD21" s="61"/>
      <c r="AGE21" s="61"/>
      <c r="AGF21" s="61"/>
      <c r="AGG21" s="61"/>
      <c r="AGH21" s="61"/>
      <c r="AGI21" s="61"/>
      <c r="AGJ21" s="61"/>
      <c r="AGK21" s="61"/>
      <c r="AGL21" s="61"/>
      <c r="AGM21" s="61"/>
      <c r="AGN21" s="61"/>
      <c r="AGO21" s="61"/>
      <c r="AGP21" s="61"/>
      <c r="AGQ21" s="61"/>
      <c r="AGR21" s="61"/>
      <c r="AGS21" s="61"/>
      <c r="AGT21" s="61"/>
      <c r="AGU21" s="61"/>
      <c r="AGV21" s="61"/>
      <c r="AGW21" s="61"/>
      <c r="AGX21" s="61"/>
      <c r="AGY21" s="61"/>
      <c r="AGZ21" s="61"/>
      <c r="AHA21" s="61"/>
      <c r="AHB21" s="61"/>
      <c r="AHC21" s="61"/>
      <c r="AHD21" s="61"/>
      <c r="AHE21" s="61"/>
      <c r="AHF21" s="61"/>
      <c r="AHG21" s="61"/>
      <c r="AHH21" s="61"/>
      <c r="AHI21" s="61"/>
      <c r="AHJ21" s="61"/>
      <c r="AHK21" s="61"/>
      <c r="AHL21" s="61"/>
      <c r="AHM21" s="61"/>
      <c r="AHN21" s="61"/>
      <c r="AHO21" s="61"/>
      <c r="AHP21" s="61"/>
      <c r="AHQ21" s="61"/>
      <c r="AHR21" s="61"/>
      <c r="AHS21" s="61"/>
      <c r="AHT21" s="61"/>
      <c r="AHU21" s="61"/>
      <c r="AHV21" s="61"/>
      <c r="AHW21" s="61"/>
      <c r="AHX21" s="61"/>
      <c r="AHY21" s="61"/>
      <c r="AHZ21" s="61"/>
      <c r="AIA21" s="61"/>
      <c r="AIB21" s="61"/>
      <c r="AIC21" s="61"/>
      <c r="AID21" s="61"/>
      <c r="AIE21" s="61"/>
      <c r="AIF21" s="61"/>
      <c r="AIG21" s="61"/>
      <c r="AIH21" s="61"/>
      <c r="AII21" s="61"/>
      <c r="AIJ21" s="61"/>
      <c r="AIK21" s="61"/>
      <c r="AIL21" s="61"/>
      <c r="AIM21" s="61"/>
      <c r="AIN21" s="61"/>
      <c r="AIO21" s="61"/>
      <c r="AIP21" s="61"/>
      <c r="AIQ21" s="61"/>
      <c r="AIR21" s="61"/>
      <c r="AIS21" s="61"/>
      <c r="AIT21" s="61"/>
      <c r="AIU21" s="61"/>
      <c r="AIV21" s="61"/>
      <c r="AIW21" s="61"/>
      <c r="AIX21" s="61"/>
      <c r="AIY21" s="61"/>
      <c r="AIZ21" s="61"/>
      <c r="AJA21" s="61"/>
      <c r="AJB21" s="61"/>
      <c r="AJC21" s="61"/>
      <c r="AJD21" s="61"/>
      <c r="AJE21" s="61"/>
      <c r="AJF21" s="61"/>
      <c r="AJG21" s="61"/>
      <c r="AJH21" s="61"/>
      <c r="AJI21" s="61"/>
      <c r="AJJ21" s="61"/>
      <c r="AJK21" s="61"/>
      <c r="AJL21" s="61"/>
      <c r="AJM21" s="61"/>
      <c r="AJN21" s="61"/>
      <c r="AJO21" s="61"/>
      <c r="AJP21" s="61"/>
      <c r="AJQ21" s="61"/>
      <c r="AJR21" s="61"/>
      <c r="AJS21" s="61"/>
      <c r="AJT21" s="61"/>
      <c r="AJU21" s="61"/>
      <c r="AJV21" s="61"/>
      <c r="AJW21" s="61"/>
      <c r="AJX21" s="61"/>
      <c r="AJY21" s="61"/>
      <c r="AJZ21" s="61"/>
      <c r="AKA21" s="61"/>
      <c r="AKB21" s="61"/>
      <c r="AKC21" s="61"/>
      <c r="AKD21" s="61"/>
      <c r="AKE21" s="61"/>
      <c r="AKF21" s="61"/>
      <c r="AKG21" s="61"/>
      <c r="AKH21" s="61"/>
      <c r="AKI21" s="61"/>
      <c r="AKJ21" s="61"/>
      <c r="AKK21" s="61"/>
      <c r="AKL21" s="61"/>
      <c r="AKM21" s="61"/>
      <c r="AKN21" s="61"/>
      <c r="AKO21" s="61"/>
      <c r="AKP21" s="61"/>
      <c r="AKQ21" s="61"/>
      <c r="AKR21" s="61"/>
      <c r="AKS21" s="61"/>
      <c r="AKT21" s="61"/>
      <c r="AKU21" s="61"/>
      <c r="AKV21" s="61"/>
      <c r="AKW21" s="61"/>
      <c r="AKX21" s="61"/>
      <c r="AKY21" s="61"/>
      <c r="AKZ21" s="61"/>
      <c r="ALA21" s="61"/>
      <c r="ALB21" s="61"/>
      <c r="ALC21" s="61"/>
      <c r="ALD21" s="61"/>
      <c r="ALE21" s="61"/>
      <c r="ALF21" s="61"/>
      <c r="ALG21" s="61"/>
      <c r="ALH21" s="61"/>
      <c r="ALI21" s="61"/>
      <c r="ALJ21" s="61"/>
      <c r="ALK21" s="61"/>
      <c r="ALL21" s="61"/>
      <c r="ALM21" s="61"/>
      <c r="ALN21" s="61"/>
      <c r="ALO21" s="61"/>
      <c r="ALP21" s="61"/>
      <c r="ALQ21" s="61"/>
      <c r="ALR21" s="61"/>
      <c r="ALS21" s="61"/>
      <c r="ALT21" s="61"/>
      <c r="ALU21" s="61"/>
      <c r="ALV21" s="61"/>
      <c r="ALW21" s="61"/>
      <c r="ALX21" s="61"/>
      <c r="ALY21" s="61"/>
      <c r="ALZ21" s="61"/>
      <c r="AMA21" s="61"/>
      <c r="AMB21" s="61"/>
      <c r="AMC21" s="61"/>
      <c r="AMD21" s="61"/>
      <c r="AME21" s="61"/>
      <c r="AMF21" s="61"/>
      <c r="AMG21" s="61"/>
      <c r="AMH21" s="61"/>
      <c r="AMI21" s="61"/>
      <c r="AMJ21" s="61"/>
    </row>
    <row r="22" spans="1:1024" s="71" customFormat="1" ht="13.8">
      <c r="B22" s="72" t="s">
        <v>20</v>
      </c>
      <c r="C22" s="73" t="str">
        <f>IF(D22="",0,VLOOKUP(D22,banco_dados!$B:$F,2,0))</f>
        <v>Engenheiro coordenador</v>
      </c>
      <c r="D22" s="72" t="s">
        <v>57</v>
      </c>
      <c r="E22" s="72" t="str">
        <f>IF(D22="",0,VLOOKUP(D22,banco_dados!$B:$F,3,0))</f>
        <v>PESSOAXMÊS</v>
      </c>
      <c r="F22" s="74">
        <f>'ETAPA 2'!S7</f>
        <v>0.25</v>
      </c>
      <c r="G22" s="74">
        <f>IF(D22="",0,VLOOKUP(D22,banco_dados!$B:$F,5,0))</f>
        <v>43677.99</v>
      </c>
      <c r="H22" s="74">
        <f t="shared" ref="H22:H44" si="4">TRUNC(F22*G22,2)</f>
        <v>10919.49</v>
      </c>
      <c r="I22" s="75"/>
      <c r="J22" s="76"/>
      <c r="K22" s="77" t="str">
        <f>IF(D22="",0,VLOOKUP(D22,banco_dados!$B:$F,2,0))</f>
        <v>Engenheiro coordenador</v>
      </c>
      <c r="L22" s="78" t="str">
        <f>+D22</f>
        <v>P8061</v>
      </c>
      <c r="M22" s="77" t="str">
        <f>IF(D22="",0,VLOOKUP(D22,banco_dados!$B:$F,3,0))</f>
        <v>PESSOAXMÊS</v>
      </c>
      <c r="N22" s="79">
        <f>+F22</f>
        <v>0.25</v>
      </c>
      <c r="O22" s="77">
        <f>IF(D22="",0,VLOOKUP(D22,banco_dados!$B:$F,5,0))</f>
        <v>43677.99</v>
      </c>
      <c r="P22" s="77">
        <f>TRUNC(N22*O22,2)</f>
        <v>10919.49</v>
      </c>
      <c r="Q22" s="80"/>
      <c r="R22" s="80"/>
      <c r="S22" s="80"/>
    </row>
    <row r="23" spans="1:1024" s="71" customFormat="1" ht="13.8">
      <c r="B23" s="72" t="s">
        <v>58</v>
      </c>
      <c r="C23" s="73" t="str">
        <f>IF(D23="",0,VLOOKUP(D23,banco_dados!$B:$F,2,0))</f>
        <v>Engenheiro de projetos pleno</v>
      </c>
      <c r="D23" s="72" t="s">
        <v>59</v>
      </c>
      <c r="E23" s="72" t="str">
        <f>IF(D23="",0,VLOOKUP(D23,banco_dados!$B:$F,3,0))</f>
        <v>PESSOAXMÊS</v>
      </c>
      <c r="F23" s="74">
        <f>SUM('ETAPA 2'!S8:S11)</f>
        <v>1</v>
      </c>
      <c r="G23" s="74">
        <f>IF(D23="",0,VLOOKUP(D23,banco_dados!$B:$F,5,0))</f>
        <v>34263.440000000002</v>
      </c>
      <c r="H23" s="74">
        <f t="shared" si="4"/>
        <v>34263.440000000002</v>
      </c>
      <c r="I23" s="75"/>
      <c r="J23" s="76"/>
      <c r="K23" s="77" t="str">
        <f>IF(D23="",0,VLOOKUP(D23,banco_dados!$B:$F,2,0))</f>
        <v>Engenheiro de projetos pleno</v>
      </c>
      <c r="L23" s="78" t="str">
        <f>+D23</f>
        <v>P8066</v>
      </c>
      <c r="M23" s="77" t="str">
        <f>IF(D23="",0,VLOOKUP(D23,banco_dados!$B:$F,3,0))</f>
        <v>PESSOAXMÊS</v>
      </c>
      <c r="N23" s="79">
        <f>+F23</f>
        <v>1</v>
      </c>
      <c r="O23" s="77">
        <f>IF(D23="",0,VLOOKUP(D23,banco_dados!$B:$F,5,0))</f>
        <v>34263.440000000002</v>
      </c>
      <c r="P23" s="77">
        <f>TRUNC(N23*O23,2)</f>
        <v>34263.440000000002</v>
      </c>
      <c r="Q23" s="80"/>
      <c r="R23" s="80"/>
      <c r="S23" s="80"/>
    </row>
    <row r="24" spans="1:1024" s="71" customFormat="1" ht="13.8">
      <c r="B24" s="72" t="s">
        <v>60</v>
      </c>
      <c r="C24" s="73" t="str">
        <f>IF(D24="",0,VLOOKUP(D24,banco_dados!$B:$F,2,0))</f>
        <v>Técnico em geoprocessamento</v>
      </c>
      <c r="D24" s="72" t="s">
        <v>61</v>
      </c>
      <c r="E24" s="72" t="str">
        <f>IF(D24="",0,VLOOKUP(D24,banco_dados!$B:$F,3,0))</f>
        <v>PESSOAXMÊS</v>
      </c>
      <c r="F24" s="74">
        <f>'ETAPA 2'!S12</f>
        <v>1</v>
      </c>
      <c r="G24" s="74">
        <f>IF(D24="",0,VLOOKUP(D24,banco_dados!$B:$F,5,0))</f>
        <v>7935.9</v>
      </c>
      <c r="H24" s="74">
        <f t="shared" si="4"/>
        <v>7935.9</v>
      </c>
      <c r="I24" s="75"/>
      <c r="K24" s="77" t="str">
        <f>IF(D24="",0,VLOOKUP(D24,banco_dados!$B:$F,2,0))</f>
        <v>Técnico em geoprocessamento</v>
      </c>
      <c r="L24" s="78" t="str">
        <f>+D24</f>
        <v>P8155</v>
      </c>
      <c r="M24" s="77" t="str">
        <f>IF(D24="",0,VLOOKUP(D24,banco_dados!$B:$F,3,0))</f>
        <v>PESSOAXMÊS</v>
      </c>
      <c r="N24" s="79">
        <f>+F24</f>
        <v>1</v>
      </c>
      <c r="O24" s="77">
        <f>IF(D24="",0,VLOOKUP(D24,banco_dados!$B:$F,5,0))</f>
        <v>7935.9</v>
      </c>
      <c r="P24" s="77">
        <f>TRUNC(N24*O24,2)</f>
        <v>7935.9</v>
      </c>
      <c r="Q24" s="80"/>
      <c r="R24" s="80"/>
      <c r="S24" s="80"/>
    </row>
    <row r="25" spans="1:1024" s="71" customFormat="1" ht="13.8">
      <c r="B25" s="72" t="s">
        <v>62</v>
      </c>
      <c r="C25" s="73" t="str">
        <f>IF(D25="",0,VLOOKUP(D25,banco_dados!$B:$F,2,0))</f>
        <v>Topógrafo</v>
      </c>
      <c r="D25" s="72" t="s">
        <v>63</v>
      </c>
      <c r="E25" s="72" t="str">
        <f>IF(D25="",0,VLOOKUP(D25,banco_dados!$B:$F,3,0))</f>
        <v>PESSOAXMÊS</v>
      </c>
      <c r="F25" s="74">
        <f>'ETAPA 2'!S13</f>
        <v>1</v>
      </c>
      <c r="G25" s="74">
        <f>IF(D25="",0,VLOOKUP(D25,banco_dados!$B:$F,5,0))</f>
        <v>7215.8</v>
      </c>
      <c r="H25" s="74">
        <f t="shared" si="4"/>
        <v>7215.8</v>
      </c>
      <c r="I25" s="75"/>
      <c r="K25" s="77" t="str">
        <f>IF(D25="",0,VLOOKUP(D25,banco_dados!$B:$F,2,0))</f>
        <v>Topógrafo</v>
      </c>
      <c r="L25" s="78" t="str">
        <f>+D25</f>
        <v>P8163</v>
      </c>
      <c r="M25" s="77" t="str">
        <f>IF(D25="",0,VLOOKUP(D25,banco_dados!$B:$F,3,0))</f>
        <v>PESSOAXMÊS</v>
      </c>
      <c r="N25" s="79">
        <f>+F25</f>
        <v>1</v>
      </c>
      <c r="O25" s="77">
        <f>IF(D25="",0,VLOOKUP(D25,banco_dados!$B:$F,5,0))</f>
        <v>7215.8</v>
      </c>
      <c r="P25" s="77">
        <f>TRUNC(N25*O25,2)</f>
        <v>7215.8</v>
      </c>
      <c r="Q25" s="80"/>
      <c r="R25" s="80"/>
      <c r="S25" s="80"/>
    </row>
    <row r="26" spans="1:1024" s="71" customFormat="1" ht="13.8">
      <c r="B26" s="72" t="s">
        <v>64</v>
      </c>
      <c r="C26" s="73" t="str">
        <f>IF(D26="",0,VLOOKUP(D26,banco_dados!$B:$F,2,0))</f>
        <v>Auxiliar de topografia</v>
      </c>
      <c r="D26" s="72" t="s">
        <v>65</v>
      </c>
      <c r="E26" s="72" t="str">
        <f>IF(D26="",0,VLOOKUP(D26,banco_dados!$B:$F,3,0))</f>
        <v>PESSOAXMÊS</v>
      </c>
      <c r="F26" s="74">
        <f>'ETAPA 2'!S14</f>
        <v>1</v>
      </c>
      <c r="G26" s="74">
        <f>IF(D26="",0,VLOOKUP(D26,banco_dados!$B:$F,5,0))</f>
        <v>5285.05</v>
      </c>
      <c r="H26" s="74">
        <f t="shared" si="4"/>
        <v>5285.05</v>
      </c>
      <c r="I26" s="75"/>
      <c r="K26" s="77" t="str">
        <f>IF(D26="",0,VLOOKUP(D26,banco_dados!$B:$F,2,0))</f>
        <v>Auxiliar de topografia</v>
      </c>
      <c r="L26" s="78" t="str">
        <f>+D26</f>
        <v>P8028</v>
      </c>
      <c r="M26" s="77" t="str">
        <f>IF(D26="",0,VLOOKUP(D26,banco_dados!$B:$F,3,0))</f>
        <v>PESSOAXMÊS</v>
      </c>
      <c r="N26" s="79">
        <f>+F26</f>
        <v>1</v>
      </c>
      <c r="O26" s="77">
        <f>IF(D26="",0,VLOOKUP(D26,banco_dados!$B:$F,5,0))</f>
        <v>5285.05</v>
      </c>
      <c r="P26" s="77">
        <f>TRUNC(N26*O26,2)</f>
        <v>5285.05</v>
      </c>
      <c r="Q26" s="80"/>
      <c r="R26" s="80"/>
      <c r="S26" s="80"/>
    </row>
    <row r="27" spans="1:1024" s="71" customFormat="1" ht="13.8">
      <c r="B27" s="72"/>
      <c r="C27" s="73" t="str">
        <f>IF(D27="",0,VLOOKUP(D27,banco_dados!$B:$F,2,0))</f>
        <v>Laboratorista</v>
      </c>
      <c r="D27" s="72" t="s">
        <v>66</v>
      </c>
      <c r="E27" s="72" t="str">
        <f>IF(D27="",0,VLOOKUP(D27,banco_dados!$B:$F,3,0))</f>
        <v>PESSOAXMÊS</v>
      </c>
      <c r="F27" s="74">
        <f>'ETAPA 2'!S15</f>
        <v>1</v>
      </c>
      <c r="G27" s="74">
        <f>IF(D27="",0,VLOOKUP(D27,banco_dados!$B:$F,5,0))</f>
        <v>6973.88</v>
      </c>
      <c r="H27" s="74">
        <f t="shared" si="4"/>
        <v>6973.88</v>
      </c>
      <c r="I27" s="75"/>
      <c r="K27" s="77"/>
      <c r="L27" s="78"/>
      <c r="M27" s="77"/>
      <c r="N27" s="79"/>
      <c r="O27" s="77"/>
      <c r="P27" s="77"/>
      <c r="Q27" s="80"/>
      <c r="R27" s="80"/>
      <c r="S27" s="80"/>
    </row>
    <row r="28" spans="1:1024" s="71" customFormat="1" ht="13.8">
      <c r="B28" s="72" t="s">
        <v>67</v>
      </c>
      <c r="C28" s="73" t="str">
        <f>IF(D28="",0,VLOOKUP(D28,banco_dados!$B:$F,2,0))</f>
        <v>LABORATÓRIO DE SOLOS (ENSAIOS DE CARACTERIZAÇÃO)</v>
      </c>
      <c r="D28" s="72" t="str">
        <f>banco_dados!B124</f>
        <v>B8957</v>
      </c>
      <c r="E28" s="72" t="str">
        <f>IF(D28="",0,VLOOKUP(D28,banco_dados!$B:$F,3,0))</f>
        <v>EQUIPXMÊS</v>
      </c>
      <c r="F28" s="74">
        <f>'ETAPA 2'!S17</f>
        <v>1</v>
      </c>
      <c r="G28" s="74">
        <f>IF(D28="",0,VLOOKUP(D28,banco_dados!$B:$F,5,0))</f>
        <v>4371.75</v>
      </c>
      <c r="H28" s="74">
        <f t="shared" si="4"/>
        <v>4371.75</v>
      </c>
      <c r="I28" s="75"/>
      <c r="K28" s="77" t="str">
        <f>IF(D28="",0,VLOOKUP(D28,banco_dados!$B:$F,2,0))</f>
        <v>LABORATÓRIO DE SOLOS (ENSAIOS DE CARACTERIZAÇÃO)</v>
      </c>
      <c r="L28" s="78" t="str">
        <f t="shared" ref="L28:L40" si="5">+D28</f>
        <v>B8957</v>
      </c>
      <c r="M28" s="77" t="str">
        <f>IF(D28="",0,VLOOKUP(D28,banco_dados!$B:$F,3,0))</f>
        <v>EQUIPXMÊS</v>
      </c>
      <c r="N28" s="79">
        <f t="shared" ref="N28:N44" si="6">+F28</f>
        <v>1</v>
      </c>
      <c r="O28" s="77">
        <f>IF(D28="",0,VLOOKUP(D28,banco_dados!$B:$F,5,0))</f>
        <v>4371.75</v>
      </c>
      <c r="P28" s="77">
        <f t="shared" ref="P28:P44" si="7">TRUNC(N28*O28,2)</f>
        <v>4371.75</v>
      </c>
      <c r="Q28" s="80"/>
      <c r="R28" s="80"/>
      <c r="S28" s="80"/>
    </row>
    <row r="29" spans="1:1024" s="71" customFormat="1" ht="27.6">
      <c r="B29" s="72" t="s">
        <v>68</v>
      </c>
      <c r="C29" s="73" t="str">
        <f>IF(D29="",0,VLOOKUP(D29,banco_dados!$B:$F,2,0))</f>
        <v>VEÍCULO LEVE - TIPO PICK UP 4 X 4 (LOCAÇÃO + COMBUSTÍVEL + MANUTENÇÃO)</v>
      </c>
      <c r="D29" s="72" t="str">
        <f>banco_dados!B116</f>
        <v>E8891.1</v>
      </c>
      <c r="E29" s="72" t="str">
        <f>IF(D29="",0,VLOOKUP(D29,banco_dados!$B:$F,3,0))</f>
        <v>EQUIPXMÊS</v>
      </c>
      <c r="F29" s="74">
        <f>'ETAPA 2'!S18</f>
        <v>0.5</v>
      </c>
      <c r="G29" s="74">
        <f>IF(D29="",0,VLOOKUP(D29,banco_dados!$B:$F,5,0))</f>
        <v>9835.11</v>
      </c>
      <c r="H29" s="74">
        <f t="shared" si="4"/>
        <v>4917.55</v>
      </c>
      <c r="I29" s="75"/>
      <c r="K29" s="77" t="str">
        <f>IF(D29="",0,VLOOKUP(D29,banco_dados!$B:$F,2,0))</f>
        <v>VEÍCULO LEVE - TIPO PICK UP 4 X 4 (LOCAÇÃO + COMBUSTÍVEL + MANUTENÇÃO)</v>
      </c>
      <c r="L29" s="78" t="str">
        <f t="shared" si="5"/>
        <v>E8891.1</v>
      </c>
      <c r="M29" s="77" t="str">
        <f>IF(D29="",0,VLOOKUP(D29,banco_dados!$B:$F,3,0))</f>
        <v>EQUIPXMÊS</v>
      </c>
      <c r="N29" s="79">
        <f t="shared" si="6"/>
        <v>0.5</v>
      </c>
      <c r="O29" s="77">
        <f>IF(D29="",0,VLOOKUP(D29,banco_dados!$B:$F,5,0))</f>
        <v>9835.11</v>
      </c>
      <c r="P29" s="77">
        <f t="shared" si="7"/>
        <v>4917.55</v>
      </c>
      <c r="Q29" s="80"/>
      <c r="R29" s="80"/>
      <c r="S29" s="80"/>
    </row>
    <row r="30" spans="1:1024" s="71" customFormat="1" ht="13.8">
      <c r="B30" s="72" t="s">
        <v>69</v>
      </c>
      <c r="C30" s="73" t="str">
        <f>IF(D30="",0,VLOOKUP(D30,banco_dados!$B:$F,2,0))</f>
        <v>IMÓVEIS RESIDENCIAL (2,45% DO C.M.C.C. - SINAPI)</v>
      </c>
      <c r="D30" s="72" t="str">
        <f>banco_dados!B119</f>
        <v>B8952</v>
      </c>
      <c r="E30" s="72" t="str">
        <f>IF(D30="",0,VLOOKUP(D30,banco_dados!$B:$F,3,0))</f>
        <v>EQUIPXMÊS</v>
      </c>
      <c r="F30" s="74">
        <f>'ETAPA 2'!S19</f>
        <v>0.5</v>
      </c>
      <c r="G30" s="74">
        <f>IF(D30="",0,VLOOKUP(D30,banco_dados!$B:$F,5,0))</f>
        <v>3536.14</v>
      </c>
      <c r="H30" s="74">
        <f t="shared" si="4"/>
        <v>1768.07</v>
      </c>
      <c r="I30" s="75"/>
      <c r="K30" s="77" t="str">
        <f>IF(D30="",0,VLOOKUP(D30,banco_dados!$B:$F,2,0))</f>
        <v>IMÓVEIS RESIDENCIAL (2,45% DO C.M.C.C. - SINAPI)</v>
      </c>
      <c r="L30" s="78" t="str">
        <f t="shared" si="5"/>
        <v>B8952</v>
      </c>
      <c r="M30" s="77" t="str">
        <f>IF(D30="",0,VLOOKUP(D30,banco_dados!$B:$F,3,0))</f>
        <v>EQUIPXMÊS</v>
      </c>
      <c r="N30" s="79">
        <f t="shared" si="6"/>
        <v>0.5</v>
      </c>
      <c r="O30" s="77">
        <f>IF(D30="",0,VLOOKUP(D30,banco_dados!$B:$F,5,0))</f>
        <v>3536.14</v>
      </c>
      <c r="P30" s="77">
        <f t="shared" si="7"/>
        <v>1768.07</v>
      </c>
      <c r="Q30" s="80"/>
      <c r="R30" s="80"/>
      <c r="S30" s="80"/>
    </row>
    <row r="31" spans="1:1024" s="71" customFormat="1" ht="13.8">
      <c r="B31" s="72" t="s">
        <v>70</v>
      </c>
      <c r="C31" s="73" t="str">
        <f>IF(D31="",0,VLOOKUP(D31,banco_dados!$B:$F,2,0))</f>
        <v>MOBILIÁRIO RESIDÊNCIA</v>
      </c>
      <c r="D31" s="72" t="str">
        <f>banco_dados!B121</f>
        <v>B8954</v>
      </c>
      <c r="E31" s="72" t="str">
        <f>IF(D31="",0,VLOOKUP(D31,banco_dados!$B:$F,3,0))</f>
        <v>EQUIPXMÊS</v>
      </c>
      <c r="F31" s="74">
        <f>'ETAPA 2'!S20</f>
        <v>0.5</v>
      </c>
      <c r="G31" s="74">
        <f>IF(D31="",0,VLOOKUP(D31,banco_dados!$B:$F,5,0))</f>
        <v>261.45999999999998</v>
      </c>
      <c r="H31" s="74">
        <f t="shared" si="4"/>
        <v>130.72999999999999</v>
      </c>
      <c r="I31" s="75"/>
      <c r="K31" s="77" t="str">
        <f>IF(D31="",0,VLOOKUP(D31,banco_dados!$B:$F,2,0))</f>
        <v>MOBILIÁRIO RESIDÊNCIA</v>
      </c>
      <c r="L31" s="78" t="str">
        <f t="shared" si="5"/>
        <v>B8954</v>
      </c>
      <c r="M31" s="77" t="str">
        <f>IF(D31="",0,VLOOKUP(D31,banco_dados!$B:$F,3,0))</f>
        <v>EQUIPXMÊS</v>
      </c>
      <c r="N31" s="79">
        <f t="shared" si="6"/>
        <v>0.5</v>
      </c>
      <c r="O31" s="77">
        <f>IF(D31="",0,VLOOKUP(D31,banco_dados!$B:$F,5,0))</f>
        <v>261.45999999999998</v>
      </c>
      <c r="P31" s="77">
        <f t="shared" si="7"/>
        <v>130.72999999999999</v>
      </c>
      <c r="Q31" s="80"/>
      <c r="R31" s="80"/>
      <c r="S31" s="80"/>
    </row>
    <row r="32" spans="1:1024" s="71" customFormat="1" ht="13.8">
      <c r="B32" s="72" t="s">
        <v>71</v>
      </c>
      <c r="C32" s="73" t="str">
        <f>IF(D32="",0,VLOOKUP(D32,banco_dados!$B:$F,2,0))</f>
        <v>CUSTOS DIVERSOS - RESIDÊNCIA</v>
      </c>
      <c r="D32" s="72" t="str">
        <f>banco_dados!B127</f>
        <v>B8960</v>
      </c>
      <c r="E32" s="72" t="str">
        <f>IF(D32="",0,VLOOKUP(D32,banco_dados!$B:$F,3,0))</f>
        <v>EQUIPXMÊS</v>
      </c>
      <c r="F32" s="74">
        <f>'ETAPA 2'!S21</f>
        <v>0.5</v>
      </c>
      <c r="G32" s="74">
        <f>IF(D32="",0,VLOOKUP(D32,banco_dados!$B:$F,5,0))</f>
        <v>1267.1300000000001</v>
      </c>
      <c r="H32" s="74">
        <f t="shared" si="4"/>
        <v>633.55999999999995</v>
      </c>
      <c r="I32" s="75"/>
      <c r="K32" s="77" t="str">
        <f>IF(D32="",0,VLOOKUP(D32,banco_dados!$B:$F,2,0))</f>
        <v>CUSTOS DIVERSOS - RESIDÊNCIA</v>
      </c>
      <c r="L32" s="78" t="str">
        <f t="shared" si="5"/>
        <v>B8960</v>
      </c>
      <c r="M32" s="77" t="str">
        <f>IF(D32="",0,VLOOKUP(D32,banco_dados!$B:$F,3,0))</f>
        <v>EQUIPXMÊS</v>
      </c>
      <c r="N32" s="79">
        <f t="shared" si="6"/>
        <v>0.5</v>
      </c>
      <c r="O32" s="77">
        <f>IF(D32="",0,VLOOKUP(D32,banco_dados!$B:$F,5,0))</f>
        <v>1267.1300000000001</v>
      </c>
      <c r="P32" s="77">
        <f t="shared" si="7"/>
        <v>633.55999999999995</v>
      </c>
      <c r="Q32" s="80"/>
      <c r="R32" s="80"/>
      <c r="S32" s="80"/>
    </row>
    <row r="33" spans="1:1024" s="71" customFormat="1" ht="13.8">
      <c r="B33" s="72" t="s">
        <v>72</v>
      </c>
      <c r="C33" s="73" t="str">
        <f>IF(D33="",0,VLOOKUP(D33,banco_dados!$B:$F,2,0))</f>
        <v>IMÓVEIS COMERCIAL (2,55% DO C.M.C.C - SINAPI)</v>
      </c>
      <c r="D33" s="72" t="str">
        <f>banco_dados!B118</f>
        <v>B8951</v>
      </c>
      <c r="E33" s="72" t="str">
        <f>IF(D33="",0,VLOOKUP(D33,banco_dados!$B:$F,3,0))</f>
        <v>EQUIPXMÊS</v>
      </c>
      <c r="F33" s="74">
        <f>'ETAPA 2'!S22</f>
        <v>1</v>
      </c>
      <c r="G33" s="74">
        <f>IF(D33="",0,VLOOKUP(D33,banco_dados!$B:$F,5,0))</f>
        <v>1840.34</v>
      </c>
      <c r="H33" s="74">
        <f t="shared" si="4"/>
        <v>1840.34</v>
      </c>
      <c r="I33" s="75"/>
      <c r="K33" s="77" t="str">
        <f>IF(D33="",0,VLOOKUP(D33,banco_dados!$B:$F,2,0))</f>
        <v>IMÓVEIS COMERCIAL (2,55% DO C.M.C.C - SINAPI)</v>
      </c>
      <c r="L33" s="78" t="str">
        <f t="shared" si="5"/>
        <v>B8951</v>
      </c>
      <c r="M33" s="77" t="str">
        <f>IF(D33="",0,VLOOKUP(D33,banco_dados!$B:$F,3,0))</f>
        <v>EQUIPXMÊS</v>
      </c>
      <c r="N33" s="79">
        <f t="shared" si="6"/>
        <v>1</v>
      </c>
      <c r="O33" s="77">
        <f>IF(D33="",0,VLOOKUP(D33,banco_dados!$B:$F,5,0))</f>
        <v>1840.34</v>
      </c>
      <c r="P33" s="77">
        <f t="shared" si="7"/>
        <v>1840.34</v>
      </c>
      <c r="Q33" s="80"/>
      <c r="R33" s="80"/>
      <c r="S33" s="80"/>
    </row>
    <row r="34" spans="1:1024" s="71" customFormat="1" ht="13.8">
      <c r="B34" s="72" t="s">
        <v>73</v>
      </c>
      <c r="C34" s="73" t="str">
        <f>IF(D34="",0,VLOOKUP(D34,banco_dados!$B:$F,2,0))</f>
        <v>MOBILIÁRIO ESCRITÓRIO</v>
      </c>
      <c r="D34" s="72" t="s">
        <v>74</v>
      </c>
      <c r="E34" s="72" t="str">
        <f>IF(D34="",0,VLOOKUP(D34,banco_dados!$B:$F,3,0))</f>
        <v>EQUIPXMÊS</v>
      </c>
      <c r="F34" s="74">
        <f>'ETAPA 2'!S23</f>
        <v>1</v>
      </c>
      <c r="G34" s="74">
        <f>IF(D34="",0,VLOOKUP(D34,banco_dados!$B:$F,5,0))</f>
        <v>3482.87</v>
      </c>
      <c r="H34" s="74">
        <f t="shared" si="4"/>
        <v>3482.87</v>
      </c>
      <c r="I34" s="75"/>
      <c r="K34" s="77" t="str">
        <f>IF(D34="",0,VLOOKUP(D34,banco_dados!$B:$F,2,0))</f>
        <v>MOBILIÁRIO ESCRITÓRIO</v>
      </c>
      <c r="L34" s="78" t="str">
        <f t="shared" si="5"/>
        <v>B8953</v>
      </c>
      <c r="M34" s="77" t="str">
        <f>IF(D34="",0,VLOOKUP(D34,banco_dados!$B:$F,3,0))</f>
        <v>EQUIPXMÊS</v>
      </c>
      <c r="N34" s="79">
        <f t="shared" si="6"/>
        <v>1</v>
      </c>
      <c r="O34" s="77">
        <f>IF(D34="",0,VLOOKUP(D34,banco_dados!$B:$F,5,0))</f>
        <v>3482.87</v>
      </c>
      <c r="P34" s="77">
        <f t="shared" si="7"/>
        <v>3482.87</v>
      </c>
      <c r="Q34" s="80"/>
      <c r="R34" s="80"/>
      <c r="S34" s="80"/>
    </row>
    <row r="35" spans="1:1024" s="71" customFormat="1" ht="13.8">
      <c r="B35" s="72" t="s">
        <v>75</v>
      </c>
      <c r="C35" s="73" t="str">
        <f>IF(D35="",0,VLOOKUP(D35,banco_dados!$B:$F,2,0))</f>
        <v>CUSTOS DIVERSOS - ESCRITÓRIO</v>
      </c>
      <c r="D35" s="72" t="s">
        <v>55</v>
      </c>
      <c r="E35" s="72" t="str">
        <f>IF(D35="",0,VLOOKUP(D35,banco_dados!$B:$F,3,0))</f>
        <v>EQUIPXMÊS</v>
      </c>
      <c r="F35" s="74">
        <f>'ETAPA 2'!S24</f>
        <v>1</v>
      </c>
      <c r="G35" s="74">
        <f>IF(D35="",0,VLOOKUP(D35,banco_dados!$B:$F,5,0))</f>
        <v>1024.8499999999999</v>
      </c>
      <c r="H35" s="74">
        <f t="shared" si="4"/>
        <v>1024.8499999999999</v>
      </c>
      <c r="I35" s="75"/>
      <c r="K35" s="77" t="str">
        <f>IF(D35="",0,VLOOKUP(D35,banco_dados!$B:$F,2,0))</f>
        <v>CUSTOS DIVERSOS - ESCRITÓRIO</v>
      </c>
      <c r="L35" s="78" t="str">
        <f t="shared" si="5"/>
        <v>B8959</v>
      </c>
      <c r="M35" s="77" t="str">
        <f>IF(D35="",0,VLOOKUP(D35,banco_dados!$B:$F,3,0))</f>
        <v>EQUIPXMÊS</v>
      </c>
      <c r="N35" s="79">
        <f t="shared" si="6"/>
        <v>1</v>
      </c>
      <c r="O35" s="77">
        <f>IF(D35="",0,VLOOKUP(D35,banco_dados!$B:$F,5,0))</f>
        <v>1024.8499999999999</v>
      </c>
      <c r="P35" s="77">
        <f t="shared" si="7"/>
        <v>1024.8499999999999</v>
      </c>
      <c r="Q35" s="80"/>
      <c r="R35" s="80"/>
      <c r="S35" s="80"/>
    </row>
    <row r="36" spans="1:1024" s="81" customFormat="1" ht="27.6">
      <c r="A36" s="71"/>
      <c r="B36" s="72" t="s">
        <v>76</v>
      </c>
      <c r="C36" s="73" t="str">
        <f>K36</f>
        <v>INSTRUMENTAL DE TOPOGRAFIA INCLUSO ESTAÇÃO TOTAL, GPS GEODÉSICO L1/L2, ETC</v>
      </c>
      <c r="D36" s="72" t="s">
        <v>77</v>
      </c>
      <c r="E36" s="72" t="str">
        <f>IF(D36="",0,VLOOKUP(D36,banco_dados!$B:$F,3,0))</f>
        <v>EQUIPXMÊS</v>
      </c>
      <c r="F36" s="74">
        <f>'ETAPA 2'!S25</f>
        <v>1</v>
      </c>
      <c r="G36" s="74">
        <f>IF(D36="",0,VLOOKUP(D36,banco_dados!$B:$F,5,0))</f>
        <v>6395.6</v>
      </c>
      <c r="H36" s="74">
        <f t="shared" si="4"/>
        <v>6395.6</v>
      </c>
      <c r="I36" s="75"/>
      <c r="J36" s="71"/>
      <c r="K36" s="77" t="str">
        <f>IF(D36="",0,VLOOKUP(D36,banco_dados!$B:$F,2,0))</f>
        <v>INSTRUMENTAL DE TOPOGRAFIA INCLUSO ESTAÇÃO TOTAL, GPS GEODÉSICO L1/L2, ETC</v>
      </c>
      <c r="L36" s="78" t="str">
        <f t="shared" si="5"/>
        <v>B8958</v>
      </c>
      <c r="M36" s="77" t="str">
        <f>IF(D36="",0,VLOOKUP(D36,banco_dados!$B:$F,3,0))</f>
        <v>EQUIPXMÊS</v>
      </c>
      <c r="N36" s="79">
        <f t="shared" si="6"/>
        <v>1</v>
      </c>
      <c r="O36" s="77">
        <f>IF(D36="",0,VLOOKUP(D36,banco_dados!$B:$F,5,0))</f>
        <v>6395.6</v>
      </c>
      <c r="P36" s="77">
        <f t="shared" si="7"/>
        <v>6395.6</v>
      </c>
      <c r="Q36" s="80"/>
      <c r="R36" s="80"/>
      <c r="S36" s="80"/>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c r="CD36" s="71"/>
      <c r="CE36" s="71"/>
      <c r="CF36" s="71"/>
      <c r="CG36" s="71"/>
      <c r="CH36" s="71"/>
      <c r="CI36" s="71"/>
      <c r="CJ36" s="71"/>
      <c r="CK36" s="71"/>
      <c r="CL36" s="71"/>
      <c r="CM36" s="71"/>
      <c r="CN36" s="71"/>
      <c r="CO36" s="71"/>
      <c r="CP36" s="71"/>
      <c r="CQ36" s="71"/>
      <c r="CR36" s="71"/>
      <c r="CS36" s="71"/>
      <c r="CT36" s="71"/>
      <c r="CU36" s="71"/>
      <c r="CV36" s="71"/>
      <c r="CW36" s="71"/>
      <c r="CX36" s="71"/>
      <c r="CY36" s="71"/>
      <c r="CZ36" s="71"/>
      <c r="DA36" s="71"/>
      <c r="DB36" s="71"/>
      <c r="DC36" s="71"/>
      <c r="DD36" s="71"/>
      <c r="DE36" s="71"/>
      <c r="DF36" s="71"/>
      <c r="DG36" s="71"/>
      <c r="DH36" s="71"/>
      <c r="DI36" s="71"/>
      <c r="DJ36" s="71"/>
      <c r="DK36" s="71"/>
      <c r="DL36" s="71"/>
      <c r="DM36" s="71"/>
      <c r="DN36" s="71"/>
      <c r="DO36" s="71"/>
      <c r="DP36" s="71"/>
      <c r="DQ36" s="71"/>
      <c r="DR36" s="71"/>
      <c r="DS36" s="71"/>
      <c r="DT36" s="71"/>
      <c r="DU36" s="71"/>
      <c r="DV36" s="71"/>
      <c r="DW36" s="71"/>
      <c r="DX36" s="71"/>
      <c r="DY36" s="71"/>
      <c r="DZ36" s="71"/>
      <c r="EA36" s="71"/>
      <c r="EB36" s="71"/>
      <c r="EC36" s="71"/>
      <c r="ED36" s="71"/>
      <c r="EE36" s="71"/>
      <c r="EF36" s="71"/>
      <c r="EG36" s="71"/>
      <c r="EH36" s="71"/>
      <c r="EI36" s="71"/>
      <c r="EJ36" s="71"/>
      <c r="EK36" s="71"/>
      <c r="EL36" s="71"/>
      <c r="EM36" s="71"/>
      <c r="EN36" s="71"/>
      <c r="EO36" s="71"/>
      <c r="EP36" s="71"/>
      <c r="EQ36" s="71"/>
      <c r="ER36" s="71"/>
      <c r="ES36" s="71"/>
      <c r="ET36" s="71"/>
      <c r="EU36" s="71"/>
      <c r="EV36" s="71"/>
      <c r="EW36" s="71"/>
      <c r="EX36" s="71"/>
      <c r="EY36" s="71"/>
      <c r="EZ36" s="71"/>
      <c r="FA36" s="71"/>
      <c r="FB36" s="71"/>
      <c r="FC36" s="71"/>
      <c r="FD36" s="71"/>
      <c r="FE36" s="71"/>
      <c r="FF36" s="71"/>
      <c r="FG36" s="71"/>
      <c r="FH36" s="71"/>
      <c r="FI36" s="71"/>
      <c r="FJ36" s="71"/>
      <c r="FK36" s="71"/>
      <c r="FL36" s="71"/>
      <c r="FM36" s="71"/>
      <c r="FN36" s="71"/>
      <c r="FO36" s="71"/>
      <c r="FP36" s="71"/>
      <c r="FQ36" s="71"/>
      <c r="FR36" s="71"/>
      <c r="FS36" s="71"/>
      <c r="FT36" s="71"/>
      <c r="FU36" s="71"/>
      <c r="FV36" s="71"/>
      <c r="FW36" s="71"/>
      <c r="FX36" s="71"/>
      <c r="FY36" s="71"/>
      <c r="FZ36" s="71"/>
      <c r="GA36" s="71"/>
      <c r="GB36" s="71"/>
      <c r="GC36" s="71"/>
      <c r="GD36" s="71"/>
      <c r="GE36" s="71"/>
      <c r="GF36" s="71"/>
      <c r="GG36" s="71"/>
      <c r="GH36" s="71"/>
      <c r="GI36" s="71"/>
      <c r="GJ36" s="71"/>
      <c r="GK36" s="71"/>
      <c r="GL36" s="71"/>
      <c r="GM36" s="71"/>
      <c r="GN36" s="71"/>
      <c r="GO36" s="71"/>
      <c r="GP36" s="71"/>
      <c r="GQ36" s="71"/>
      <c r="GR36" s="71"/>
      <c r="GS36" s="71"/>
      <c r="GT36" s="71"/>
      <c r="GU36" s="71"/>
      <c r="GV36" s="71"/>
      <c r="GW36" s="71"/>
      <c r="GX36" s="71"/>
      <c r="GY36" s="71"/>
      <c r="GZ36" s="71"/>
      <c r="HA36" s="71"/>
      <c r="HB36" s="71"/>
      <c r="HC36" s="71"/>
      <c r="HD36" s="71"/>
      <c r="HE36" s="71"/>
      <c r="HF36" s="71"/>
      <c r="HG36" s="71"/>
      <c r="HH36" s="71"/>
      <c r="HI36" s="71"/>
      <c r="HJ36" s="71"/>
      <c r="HK36" s="71"/>
      <c r="HL36" s="71"/>
      <c r="HM36" s="71"/>
      <c r="HN36" s="71"/>
      <c r="HO36" s="71"/>
      <c r="HP36" s="71"/>
      <c r="HQ36" s="71"/>
      <c r="HR36" s="71"/>
      <c r="HS36" s="71"/>
      <c r="HT36" s="71"/>
      <c r="HU36" s="71"/>
      <c r="HV36" s="71"/>
      <c r="HW36" s="71"/>
      <c r="HX36" s="71"/>
      <c r="HY36" s="71"/>
      <c r="HZ36" s="71"/>
      <c r="IA36" s="71"/>
      <c r="IB36" s="71"/>
      <c r="IC36" s="71"/>
      <c r="ID36" s="71"/>
      <c r="IE36" s="71"/>
      <c r="IF36" s="71"/>
      <c r="IG36" s="71"/>
      <c r="IH36" s="71"/>
      <c r="II36" s="71"/>
      <c r="IJ36" s="71"/>
      <c r="IK36" s="71"/>
      <c r="IL36" s="71"/>
      <c r="IM36" s="71"/>
      <c r="IN36" s="71"/>
      <c r="IO36" s="71"/>
      <c r="IP36" s="71"/>
      <c r="IQ36" s="71"/>
      <c r="IR36" s="71"/>
      <c r="IS36" s="71"/>
      <c r="IT36" s="71"/>
      <c r="IU36" s="71"/>
      <c r="IV36" s="71"/>
      <c r="IW36" s="71"/>
      <c r="IX36" s="71"/>
      <c r="IY36" s="71"/>
      <c r="IZ36" s="71"/>
      <c r="JA36" s="71"/>
      <c r="JB36" s="71"/>
      <c r="JC36" s="71"/>
      <c r="JD36" s="71"/>
      <c r="JE36" s="71"/>
      <c r="JF36" s="71"/>
      <c r="JG36" s="71"/>
      <c r="JH36" s="71"/>
      <c r="JI36" s="71"/>
      <c r="JJ36" s="71"/>
      <c r="JK36" s="71"/>
      <c r="JL36" s="71"/>
      <c r="JM36" s="71"/>
      <c r="JN36" s="71"/>
      <c r="JO36" s="71"/>
      <c r="JP36" s="71"/>
      <c r="JQ36" s="71"/>
      <c r="JR36" s="71"/>
      <c r="JS36" s="71"/>
      <c r="JT36" s="71"/>
      <c r="JU36" s="71"/>
      <c r="JV36" s="71"/>
      <c r="JW36" s="71"/>
      <c r="JX36" s="71"/>
      <c r="JY36" s="71"/>
      <c r="JZ36" s="71"/>
      <c r="KA36" s="71"/>
      <c r="KB36" s="71"/>
      <c r="KC36" s="71"/>
      <c r="KD36" s="71"/>
      <c r="KE36" s="71"/>
      <c r="KF36" s="71"/>
      <c r="KG36" s="71"/>
      <c r="KH36" s="71"/>
      <c r="KI36" s="71"/>
      <c r="KJ36" s="71"/>
      <c r="KK36" s="71"/>
      <c r="KL36" s="71"/>
      <c r="KM36" s="71"/>
      <c r="KN36" s="71"/>
      <c r="KO36" s="71"/>
      <c r="KP36" s="71"/>
      <c r="KQ36" s="71"/>
      <c r="KR36" s="71"/>
      <c r="KS36" s="71"/>
      <c r="KT36" s="71"/>
      <c r="KU36" s="71"/>
      <c r="KV36" s="71"/>
      <c r="KW36" s="71"/>
      <c r="KX36" s="71"/>
      <c r="KY36" s="71"/>
      <c r="KZ36" s="71"/>
      <c r="LA36" s="71"/>
      <c r="LB36" s="71"/>
      <c r="LC36" s="71"/>
      <c r="LD36" s="71"/>
      <c r="LE36" s="71"/>
      <c r="LF36" s="71"/>
      <c r="LG36" s="71"/>
      <c r="LH36" s="71"/>
      <c r="LI36" s="71"/>
      <c r="LJ36" s="71"/>
      <c r="LK36" s="71"/>
      <c r="LL36" s="71"/>
      <c r="LM36" s="71"/>
      <c r="LN36" s="71"/>
      <c r="LO36" s="71"/>
      <c r="LP36" s="71"/>
      <c r="LQ36" s="71"/>
      <c r="LR36" s="71"/>
      <c r="LS36" s="71"/>
      <c r="LT36" s="71"/>
      <c r="LU36" s="71"/>
      <c r="LV36" s="71"/>
      <c r="LW36" s="71"/>
      <c r="LX36" s="71"/>
      <c r="LY36" s="71"/>
      <c r="LZ36" s="71"/>
      <c r="MA36" s="71"/>
      <c r="MB36" s="71"/>
      <c r="MC36" s="71"/>
      <c r="MD36" s="71"/>
      <c r="ME36" s="71"/>
      <c r="MF36" s="71"/>
      <c r="MG36" s="71"/>
      <c r="MH36" s="71"/>
      <c r="MI36" s="71"/>
      <c r="MJ36" s="71"/>
      <c r="MK36" s="71"/>
      <c r="ML36" s="71"/>
      <c r="MM36" s="71"/>
      <c r="MN36" s="71"/>
      <c r="MO36" s="71"/>
      <c r="MP36" s="71"/>
      <c r="MQ36" s="71"/>
      <c r="MR36" s="71"/>
      <c r="MS36" s="71"/>
      <c r="MT36" s="71"/>
      <c r="MU36" s="71"/>
      <c r="MV36" s="71"/>
      <c r="MW36" s="71"/>
      <c r="MX36" s="71"/>
      <c r="MY36" s="71"/>
      <c r="MZ36" s="71"/>
      <c r="NA36" s="71"/>
      <c r="NB36" s="71"/>
      <c r="NC36" s="71"/>
      <c r="ND36" s="71"/>
      <c r="NE36" s="71"/>
      <c r="NF36" s="71"/>
      <c r="NG36" s="71"/>
      <c r="NH36" s="71"/>
      <c r="NI36" s="71"/>
      <c r="NJ36" s="71"/>
      <c r="NK36" s="71"/>
      <c r="NL36" s="71"/>
      <c r="NM36" s="71"/>
      <c r="NN36" s="71"/>
      <c r="NO36" s="71"/>
      <c r="NP36" s="71"/>
      <c r="NQ36" s="71"/>
      <c r="NR36" s="71"/>
      <c r="NS36" s="71"/>
      <c r="NT36" s="71"/>
      <c r="NU36" s="71"/>
      <c r="NV36" s="71"/>
      <c r="NW36" s="71"/>
      <c r="NX36" s="71"/>
      <c r="NY36" s="71"/>
      <c r="NZ36" s="71"/>
      <c r="OA36" s="71"/>
      <c r="OB36" s="71"/>
      <c r="OC36" s="71"/>
      <c r="OD36" s="71"/>
      <c r="OE36" s="71"/>
      <c r="OF36" s="71"/>
      <c r="OG36" s="71"/>
      <c r="OH36" s="71"/>
      <c r="OI36" s="71"/>
      <c r="OJ36" s="71"/>
      <c r="OK36" s="71"/>
      <c r="OL36" s="71"/>
      <c r="OM36" s="71"/>
      <c r="ON36" s="71"/>
      <c r="OO36" s="71"/>
      <c r="OP36" s="71"/>
      <c r="OQ36" s="71"/>
      <c r="OR36" s="71"/>
      <c r="OS36" s="71"/>
      <c r="OT36" s="71"/>
      <c r="OU36" s="71"/>
      <c r="OV36" s="71"/>
      <c r="OW36" s="71"/>
      <c r="OX36" s="71"/>
      <c r="OY36" s="71"/>
      <c r="OZ36" s="71"/>
      <c r="PA36" s="71"/>
      <c r="PB36" s="71"/>
      <c r="PC36" s="71"/>
      <c r="PD36" s="71"/>
      <c r="PE36" s="71"/>
      <c r="PF36" s="71"/>
      <c r="PG36" s="71"/>
      <c r="PH36" s="71"/>
      <c r="PI36" s="71"/>
      <c r="PJ36" s="71"/>
      <c r="PK36" s="71"/>
      <c r="PL36" s="71"/>
      <c r="PM36" s="71"/>
      <c r="PN36" s="71"/>
      <c r="PO36" s="71"/>
      <c r="PP36" s="71"/>
      <c r="PQ36" s="71"/>
      <c r="PR36" s="71"/>
      <c r="PS36" s="71"/>
      <c r="PT36" s="71"/>
      <c r="PU36" s="71"/>
      <c r="PV36" s="71"/>
      <c r="PW36" s="71"/>
      <c r="PX36" s="71"/>
      <c r="PY36" s="71"/>
      <c r="PZ36" s="71"/>
      <c r="QA36" s="71"/>
      <c r="QB36" s="71"/>
      <c r="QC36" s="71"/>
      <c r="QD36" s="71"/>
      <c r="QE36" s="71"/>
      <c r="QF36" s="71"/>
      <c r="QG36" s="71"/>
      <c r="QH36" s="71"/>
      <c r="QI36" s="71"/>
      <c r="QJ36" s="71"/>
      <c r="QK36" s="71"/>
      <c r="QL36" s="71"/>
      <c r="QM36" s="71"/>
      <c r="QN36" s="71"/>
      <c r="QO36" s="71"/>
      <c r="QP36" s="71"/>
      <c r="QQ36" s="71"/>
      <c r="QR36" s="71"/>
      <c r="QS36" s="71"/>
      <c r="QT36" s="71"/>
      <c r="QU36" s="71"/>
      <c r="QV36" s="71"/>
      <c r="QW36" s="71"/>
      <c r="QX36" s="71"/>
      <c r="QY36" s="71"/>
      <c r="QZ36" s="71"/>
      <c r="RA36" s="71"/>
      <c r="RB36" s="71"/>
      <c r="RC36" s="71"/>
      <c r="RD36" s="71"/>
      <c r="RE36" s="71"/>
      <c r="RF36" s="71"/>
      <c r="RG36" s="71"/>
      <c r="RH36" s="71"/>
      <c r="RI36" s="71"/>
      <c r="RJ36" s="71"/>
      <c r="RK36" s="71"/>
      <c r="RL36" s="71"/>
      <c r="RM36" s="71"/>
      <c r="RN36" s="71"/>
      <c r="RO36" s="71"/>
      <c r="RP36" s="71"/>
      <c r="RQ36" s="71"/>
      <c r="RR36" s="71"/>
      <c r="RS36" s="71"/>
      <c r="RT36" s="71"/>
      <c r="RU36" s="71"/>
      <c r="RV36" s="71"/>
      <c r="RW36" s="71"/>
      <c r="RX36" s="71"/>
      <c r="RY36" s="71"/>
      <c r="RZ36" s="71"/>
      <c r="SA36" s="71"/>
      <c r="SB36" s="71"/>
      <c r="SC36" s="71"/>
      <c r="SD36" s="71"/>
      <c r="SE36" s="71"/>
      <c r="SF36" s="71"/>
      <c r="SG36" s="71"/>
      <c r="SH36" s="71"/>
      <c r="SI36" s="71"/>
      <c r="SJ36" s="71"/>
      <c r="SK36" s="71"/>
      <c r="SL36" s="71"/>
      <c r="SM36" s="71"/>
      <c r="SN36" s="71"/>
      <c r="SO36" s="71"/>
      <c r="SP36" s="71"/>
      <c r="SQ36" s="71"/>
      <c r="SR36" s="71"/>
      <c r="SS36" s="71"/>
      <c r="ST36" s="71"/>
      <c r="SU36" s="71"/>
      <c r="SV36" s="71"/>
      <c r="SW36" s="71"/>
      <c r="SX36" s="71"/>
      <c r="SY36" s="71"/>
      <c r="SZ36" s="71"/>
      <c r="TA36" s="71"/>
      <c r="TB36" s="71"/>
      <c r="TC36" s="71"/>
      <c r="TD36" s="71"/>
      <c r="TE36" s="71"/>
      <c r="TF36" s="71"/>
      <c r="TG36" s="71"/>
      <c r="TH36" s="71"/>
      <c r="TI36" s="71"/>
      <c r="TJ36" s="71"/>
      <c r="TK36" s="71"/>
      <c r="TL36" s="71"/>
      <c r="TM36" s="71"/>
      <c r="TN36" s="71"/>
      <c r="TO36" s="71"/>
      <c r="TP36" s="71"/>
      <c r="TQ36" s="71"/>
      <c r="TR36" s="71"/>
      <c r="TS36" s="71"/>
      <c r="TT36" s="71"/>
      <c r="TU36" s="71"/>
      <c r="TV36" s="71"/>
      <c r="TW36" s="71"/>
      <c r="TX36" s="71"/>
      <c r="TY36" s="71"/>
      <c r="TZ36" s="71"/>
      <c r="UA36" s="71"/>
      <c r="UB36" s="71"/>
      <c r="UC36" s="71"/>
      <c r="UD36" s="71"/>
      <c r="UE36" s="71"/>
      <c r="UF36" s="71"/>
      <c r="UG36" s="71"/>
      <c r="UH36" s="71"/>
      <c r="UI36" s="71"/>
      <c r="UJ36" s="71"/>
      <c r="UK36" s="71"/>
      <c r="UL36" s="71"/>
      <c r="UM36" s="71"/>
      <c r="UN36" s="71"/>
      <c r="UO36" s="71"/>
      <c r="UP36" s="71"/>
      <c r="UQ36" s="71"/>
      <c r="UR36" s="71"/>
      <c r="US36" s="71"/>
      <c r="UT36" s="71"/>
      <c r="UU36" s="71"/>
      <c r="UV36" s="71"/>
      <c r="UW36" s="71"/>
      <c r="UX36" s="71"/>
      <c r="UY36" s="71"/>
      <c r="UZ36" s="71"/>
      <c r="VA36" s="71"/>
      <c r="VB36" s="71"/>
      <c r="VC36" s="71"/>
      <c r="VD36" s="71"/>
      <c r="VE36" s="71"/>
      <c r="VF36" s="71"/>
      <c r="VG36" s="71"/>
      <c r="VH36" s="71"/>
      <c r="VI36" s="71"/>
      <c r="VJ36" s="71"/>
      <c r="VK36" s="71"/>
      <c r="VL36" s="71"/>
      <c r="VM36" s="71"/>
      <c r="VN36" s="71"/>
      <c r="VO36" s="71"/>
      <c r="VP36" s="71"/>
      <c r="VQ36" s="71"/>
      <c r="VR36" s="71"/>
      <c r="VS36" s="71"/>
      <c r="VT36" s="71"/>
      <c r="VU36" s="71"/>
      <c r="VV36" s="71"/>
      <c r="VW36" s="71"/>
      <c r="VX36" s="71"/>
      <c r="VY36" s="71"/>
      <c r="VZ36" s="71"/>
      <c r="WA36" s="71"/>
      <c r="WB36" s="71"/>
      <c r="WC36" s="71"/>
      <c r="WD36" s="71"/>
      <c r="WE36" s="71"/>
      <c r="WF36" s="71"/>
      <c r="WG36" s="71"/>
      <c r="WH36" s="71"/>
      <c r="WI36" s="71"/>
      <c r="WJ36" s="71"/>
      <c r="WK36" s="71"/>
      <c r="WL36" s="71"/>
      <c r="WM36" s="71"/>
      <c r="WN36" s="71"/>
      <c r="WO36" s="71"/>
      <c r="WP36" s="71"/>
      <c r="WQ36" s="71"/>
      <c r="WR36" s="71"/>
      <c r="WS36" s="71"/>
      <c r="WT36" s="71"/>
      <c r="WU36" s="71"/>
      <c r="WV36" s="71"/>
      <c r="WW36" s="71"/>
      <c r="WX36" s="71"/>
      <c r="WY36" s="71"/>
      <c r="WZ36" s="71"/>
      <c r="XA36" s="71"/>
      <c r="XB36" s="71"/>
      <c r="XC36" s="71"/>
      <c r="XD36" s="71"/>
      <c r="XE36" s="71"/>
      <c r="XF36" s="71"/>
      <c r="XG36" s="71"/>
      <c r="XH36" s="71"/>
      <c r="XI36" s="71"/>
      <c r="XJ36" s="71"/>
      <c r="XK36" s="71"/>
      <c r="XL36" s="71"/>
      <c r="XM36" s="71"/>
      <c r="XN36" s="71"/>
      <c r="XO36" s="71"/>
      <c r="XP36" s="71"/>
      <c r="XQ36" s="71"/>
      <c r="XR36" s="71"/>
      <c r="XS36" s="71"/>
      <c r="XT36" s="71"/>
      <c r="XU36" s="71"/>
      <c r="XV36" s="71"/>
      <c r="XW36" s="71"/>
      <c r="XX36" s="71"/>
      <c r="XY36" s="71"/>
      <c r="XZ36" s="71"/>
      <c r="YA36" s="71"/>
      <c r="YB36" s="71"/>
      <c r="YC36" s="71"/>
      <c r="YD36" s="71"/>
      <c r="YE36" s="71"/>
      <c r="YF36" s="71"/>
      <c r="YG36" s="71"/>
      <c r="YH36" s="71"/>
      <c r="YI36" s="71"/>
      <c r="YJ36" s="71"/>
      <c r="YK36" s="71"/>
      <c r="YL36" s="71"/>
      <c r="YM36" s="71"/>
      <c r="YN36" s="71"/>
      <c r="YO36" s="71"/>
      <c r="YP36" s="71"/>
      <c r="YQ36" s="71"/>
      <c r="YR36" s="71"/>
      <c r="YS36" s="71"/>
      <c r="YT36" s="71"/>
      <c r="YU36" s="71"/>
      <c r="YV36" s="71"/>
      <c r="YW36" s="71"/>
      <c r="YX36" s="71"/>
      <c r="YY36" s="71"/>
      <c r="YZ36" s="71"/>
      <c r="ZA36" s="71"/>
      <c r="ZB36" s="71"/>
      <c r="ZC36" s="71"/>
      <c r="ZD36" s="71"/>
      <c r="ZE36" s="71"/>
      <c r="ZF36" s="71"/>
      <c r="ZG36" s="71"/>
      <c r="ZH36" s="71"/>
      <c r="ZI36" s="71"/>
      <c r="ZJ36" s="71"/>
      <c r="ZK36" s="71"/>
      <c r="ZL36" s="71"/>
      <c r="ZM36" s="71"/>
      <c r="ZN36" s="71"/>
      <c r="ZO36" s="71"/>
      <c r="ZP36" s="71"/>
      <c r="ZQ36" s="71"/>
      <c r="ZR36" s="71"/>
      <c r="ZS36" s="71"/>
      <c r="ZT36" s="71"/>
      <c r="ZU36" s="71"/>
      <c r="ZV36" s="71"/>
      <c r="ZW36" s="71"/>
      <c r="ZX36" s="71"/>
      <c r="ZY36" s="71"/>
      <c r="ZZ36" s="71"/>
      <c r="AAA36" s="71"/>
      <c r="AAB36" s="71"/>
      <c r="AAC36" s="71"/>
      <c r="AAD36" s="71"/>
      <c r="AAE36" s="71"/>
      <c r="AAF36" s="71"/>
      <c r="AAG36" s="71"/>
      <c r="AAH36" s="71"/>
      <c r="AAI36" s="71"/>
      <c r="AAJ36" s="71"/>
      <c r="AAK36" s="71"/>
      <c r="AAL36" s="71"/>
      <c r="AAM36" s="71"/>
      <c r="AAN36" s="71"/>
      <c r="AAO36" s="71"/>
      <c r="AAP36" s="71"/>
      <c r="AAQ36" s="71"/>
      <c r="AAR36" s="71"/>
      <c r="AAS36" s="71"/>
      <c r="AAT36" s="71"/>
      <c r="AAU36" s="71"/>
      <c r="AAV36" s="71"/>
      <c r="AAW36" s="71"/>
      <c r="AAX36" s="71"/>
      <c r="AAY36" s="71"/>
      <c r="AAZ36" s="71"/>
      <c r="ABA36" s="71"/>
      <c r="ABB36" s="71"/>
      <c r="ABC36" s="71"/>
      <c r="ABD36" s="71"/>
      <c r="ABE36" s="71"/>
      <c r="ABF36" s="71"/>
      <c r="ABG36" s="71"/>
      <c r="ABH36" s="71"/>
      <c r="ABI36" s="71"/>
      <c r="ABJ36" s="71"/>
      <c r="ABK36" s="71"/>
      <c r="ABL36" s="71"/>
      <c r="ABM36" s="71"/>
      <c r="ABN36" s="71"/>
      <c r="ABO36" s="71"/>
      <c r="ABP36" s="71"/>
      <c r="ABQ36" s="71"/>
      <c r="ABR36" s="71"/>
      <c r="ABS36" s="71"/>
      <c r="ABT36" s="71"/>
      <c r="ABU36" s="71"/>
      <c r="ABV36" s="71"/>
      <c r="ABW36" s="71"/>
      <c r="ABX36" s="71"/>
      <c r="ABY36" s="71"/>
      <c r="ABZ36" s="71"/>
      <c r="ACA36" s="71"/>
      <c r="ACB36" s="71"/>
      <c r="ACC36" s="71"/>
      <c r="ACD36" s="71"/>
      <c r="ACE36" s="71"/>
      <c r="ACF36" s="71"/>
      <c r="ACG36" s="71"/>
      <c r="ACH36" s="71"/>
      <c r="ACI36" s="71"/>
      <c r="ACJ36" s="71"/>
      <c r="ACK36" s="71"/>
      <c r="ACL36" s="71"/>
      <c r="ACM36" s="71"/>
      <c r="ACN36" s="71"/>
      <c r="ACO36" s="71"/>
      <c r="ACP36" s="71"/>
      <c r="ACQ36" s="71"/>
      <c r="ACR36" s="71"/>
      <c r="ACS36" s="71"/>
      <c r="ACT36" s="71"/>
      <c r="ACU36" s="71"/>
      <c r="ACV36" s="71"/>
      <c r="ACW36" s="71"/>
      <c r="ACX36" s="71"/>
      <c r="ACY36" s="71"/>
      <c r="ACZ36" s="71"/>
      <c r="ADA36" s="71"/>
      <c r="ADB36" s="71"/>
      <c r="ADC36" s="71"/>
      <c r="ADD36" s="71"/>
      <c r="ADE36" s="71"/>
      <c r="ADF36" s="71"/>
      <c r="ADG36" s="71"/>
      <c r="ADH36" s="71"/>
      <c r="ADI36" s="71"/>
      <c r="ADJ36" s="71"/>
      <c r="ADK36" s="71"/>
      <c r="ADL36" s="71"/>
      <c r="ADM36" s="71"/>
      <c r="ADN36" s="71"/>
      <c r="ADO36" s="71"/>
      <c r="ADP36" s="71"/>
      <c r="ADQ36" s="71"/>
      <c r="ADR36" s="71"/>
      <c r="ADS36" s="71"/>
      <c r="ADT36" s="71"/>
      <c r="ADU36" s="71"/>
      <c r="ADV36" s="71"/>
      <c r="ADW36" s="71"/>
      <c r="ADX36" s="71"/>
      <c r="ADY36" s="71"/>
      <c r="ADZ36" s="71"/>
      <c r="AEA36" s="71"/>
      <c r="AEB36" s="71"/>
      <c r="AEC36" s="71"/>
      <c r="AED36" s="71"/>
      <c r="AEE36" s="71"/>
      <c r="AEF36" s="71"/>
      <c r="AEG36" s="71"/>
      <c r="AEH36" s="71"/>
      <c r="AEI36" s="71"/>
      <c r="AEJ36" s="71"/>
      <c r="AEK36" s="71"/>
      <c r="AEL36" s="71"/>
      <c r="AEM36" s="71"/>
      <c r="AEN36" s="71"/>
      <c r="AEO36" s="71"/>
      <c r="AEP36" s="71"/>
      <c r="AEQ36" s="71"/>
      <c r="AER36" s="71"/>
      <c r="AES36" s="71"/>
      <c r="AET36" s="71"/>
      <c r="AEU36" s="71"/>
      <c r="AEV36" s="71"/>
      <c r="AEW36" s="71"/>
      <c r="AEX36" s="71"/>
      <c r="AEY36" s="71"/>
      <c r="AEZ36" s="71"/>
      <c r="AFA36" s="71"/>
      <c r="AFB36" s="71"/>
      <c r="AFC36" s="71"/>
      <c r="AFD36" s="71"/>
      <c r="AFE36" s="71"/>
      <c r="AFF36" s="71"/>
      <c r="AFG36" s="71"/>
      <c r="AFH36" s="71"/>
      <c r="AFI36" s="71"/>
      <c r="AFJ36" s="71"/>
      <c r="AFK36" s="71"/>
      <c r="AFL36" s="71"/>
      <c r="AFM36" s="71"/>
      <c r="AFN36" s="71"/>
      <c r="AFO36" s="71"/>
      <c r="AFP36" s="71"/>
      <c r="AFQ36" s="71"/>
      <c r="AFR36" s="71"/>
      <c r="AFS36" s="71"/>
      <c r="AFT36" s="71"/>
      <c r="AFU36" s="71"/>
      <c r="AFV36" s="71"/>
      <c r="AFW36" s="71"/>
      <c r="AFX36" s="71"/>
      <c r="AFY36" s="71"/>
      <c r="AFZ36" s="71"/>
      <c r="AGA36" s="71"/>
      <c r="AGB36" s="71"/>
      <c r="AGC36" s="71"/>
      <c r="AGD36" s="71"/>
      <c r="AGE36" s="71"/>
      <c r="AGF36" s="71"/>
      <c r="AGG36" s="71"/>
      <c r="AGH36" s="71"/>
      <c r="AGI36" s="71"/>
      <c r="AGJ36" s="71"/>
      <c r="AGK36" s="71"/>
      <c r="AGL36" s="71"/>
      <c r="AGM36" s="71"/>
      <c r="AGN36" s="71"/>
      <c r="AGO36" s="71"/>
      <c r="AGP36" s="71"/>
      <c r="AGQ36" s="71"/>
      <c r="AGR36" s="71"/>
      <c r="AGS36" s="71"/>
      <c r="AGT36" s="71"/>
      <c r="AGU36" s="71"/>
      <c r="AGV36" s="71"/>
      <c r="AGW36" s="71"/>
      <c r="AGX36" s="71"/>
      <c r="AGY36" s="71"/>
      <c r="AGZ36" s="71"/>
      <c r="AHA36" s="71"/>
      <c r="AHB36" s="71"/>
      <c r="AHC36" s="71"/>
      <c r="AHD36" s="71"/>
      <c r="AHE36" s="71"/>
      <c r="AHF36" s="71"/>
      <c r="AHG36" s="71"/>
      <c r="AHH36" s="71"/>
      <c r="AHI36" s="71"/>
      <c r="AHJ36" s="71"/>
      <c r="AHK36" s="71"/>
      <c r="AHL36" s="71"/>
      <c r="AHM36" s="71"/>
      <c r="AHN36" s="71"/>
      <c r="AHO36" s="71"/>
      <c r="AHP36" s="71"/>
      <c r="AHQ36" s="71"/>
      <c r="AHR36" s="71"/>
      <c r="AHS36" s="71"/>
      <c r="AHT36" s="71"/>
      <c r="AHU36" s="71"/>
      <c r="AHV36" s="71"/>
      <c r="AHW36" s="71"/>
      <c r="AHX36" s="71"/>
      <c r="AHY36" s="71"/>
      <c r="AHZ36" s="71"/>
      <c r="AIA36" s="71"/>
      <c r="AIB36" s="71"/>
      <c r="AIC36" s="71"/>
      <c r="AID36" s="71"/>
      <c r="AIE36" s="71"/>
      <c r="AIF36" s="71"/>
      <c r="AIG36" s="71"/>
      <c r="AIH36" s="71"/>
      <c r="AII36" s="71"/>
      <c r="AIJ36" s="71"/>
      <c r="AIK36" s="71"/>
      <c r="AIL36" s="71"/>
      <c r="AIM36" s="71"/>
      <c r="AIN36" s="71"/>
      <c r="AIO36" s="71"/>
      <c r="AIP36" s="71"/>
      <c r="AIQ36" s="71"/>
      <c r="AIR36" s="71"/>
      <c r="AIS36" s="71"/>
      <c r="AIT36" s="71"/>
      <c r="AIU36" s="71"/>
      <c r="AIV36" s="71"/>
      <c r="AIW36" s="71"/>
      <c r="AIX36" s="71"/>
      <c r="AIY36" s="71"/>
      <c r="AIZ36" s="71"/>
      <c r="AJA36" s="71"/>
      <c r="AJB36" s="71"/>
      <c r="AJC36" s="71"/>
      <c r="AJD36" s="71"/>
      <c r="AJE36" s="71"/>
      <c r="AJF36" s="71"/>
      <c r="AJG36" s="71"/>
      <c r="AJH36" s="71"/>
      <c r="AJI36" s="71"/>
      <c r="AJJ36" s="71"/>
      <c r="AJK36" s="71"/>
      <c r="AJL36" s="71"/>
      <c r="AJM36" s="71"/>
      <c r="AJN36" s="71"/>
      <c r="AJO36" s="71"/>
      <c r="AJP36" s="71"/>
      <c r="AJQ36" s="71"/>
      <c r="AJR36" s="71"/>
      <c r="AJS36" s="71"/>
      <c r="AJT36" s="71"/>
      <c r="AJU36" s="71"/>
      <c r="AJV36" s="71"/>
      <c r="AJW36" s="71"/>
      <c r="AJX36" s="71"/>
      <c r="AJY36" s="71"/>
      <c r="AJZ36" s="71"/>
      <c r="AKA36" s="71"/>
      <c r="AKB36" s="71"/>
      <c r="AKC36" s="71"/>
      <c r="AKD36" s="71"/>
      <c r="AKE36" s="71"/>
      <c r="AKF36" s="71"/>
      <c r="AKG36" s="71"/>
      <c r="AKH36" s="71"/>
      <c r="AKI36" s="71"/>
      <c r="AKJ36" s="71"/>
      <c r="AKK36" s="71"/>
      <c r="AKL36" s="71"/>
      <c r="AKM36" s="71"/>
      <c r="AKN36" s="71"/>
      <c r="AKO36" s="71"/>
      <c r="AKP36" s="71"/>
      <c r="AKQ36" s="71"/>
      <c r="AKR36" s="71"/>
      <c r="AKS36" s="71"/>
      <c r="AKT36" s="71"/>
      <c r="AKU36" s="71"/>
      <c r="AKV36" s="71"/>
      <c r="AKW36" s="71"/>
      <c r="AKX36" s="71"/>
      <c r="AKY36" s="71"/>
      <c r="AKZ36" s="71"/>
      <c r="ALA36" s="71"/>
      <c r="ALB36" s="71"/>
      <c r="ALC36" s="71"/>
      <c r="ALD36" s="71"/>
      <c r="ALE36" s="71"/>
      <c r="ALF36" s="71"/>
      <c r="ALG36" s="71"/>
      <c r="ALH36" s="71"/>
      <c r="ALI36" s="71"/>
      <c r="ALJ36" s="71"/>
      <c r="ALK36" s="71"/>
      <c r="ALL36" s="71"/>
      <c r="ALM36" s="71"/>
      <c r="ALN36" s="71"/>
      <c r="ALO36" s="71"/>
      <c r="ALP36" s="71"/>
      <c r="ALQ36" s="71"/>
      <c r="ALR36" s="71"/>
      <c r="ALS36" s="71"/>
      <c r="ALT36" s="71"/>
      <c r="ALU36" s="71"/>
      <c r="ALV36" s="71"/>
      <c r="ALW36" s="71"/>
      <c r="ALX36" s="71"/>
      <c r="ALY36" s="71"/>
      <c r="ALZ36" s="71"/>
      <c r="AMA36" s="71"/>
      <c r="AMB36" s="71"/>
      <c r="AMC36" s="71"/>
      <c r="AMD36" s="71"/>
      <c r="AME36" s="71"/>
      <c r="AMF36" s="71"/>
      <c r="AMG36" s="71"/>
      <c r="AMH36" s="71"/>
      <c r="AMI36" s="71"/>
      <c r="AMJ36" s="71"/>
    </row>
    <row r="37" spans="1:1024" s="81" customFormat="1" ht="27.6">
      <c r="A37" s="71"/>
      <c r="B37" s="72" t="s">
        <v>78</v>
      </c>
      <c r="C37" s="73" t="str">
        <f>IF(D37="",0,VLOOKUP(D37,banco_dados!$B:$F,2,0))</f>
        <v>MOBILIZAÇÃO E DESMOBILIZAÇÃO DE EQUIPE E EQUIPAMENTO DE SONDAGEM SPT</v>
      </c>
      <c r="D37" s="72">
        <f>banco_dados!B131</f>
        <v>99579</v>
      </c>
      <c r="E37" s="72" t="str">
        <f>IF(D37="",0,VLOOKUP(D37,banco_dados!$B:$F,3,0))</f>
        <v>UNID</v>
      </c>
      <c r="F37" s="74">
        <f>'ETAPA 2'!S26</f>
        <v>0</v>
      </c>
      <c r="G37" s="74">
        <f>IF(D37="",0,VLOOKUP(D37,banco_dados!$B:$F,5,0))</f>
        <v>1150.77</v>
      </c>
      <c r="H37" s="74">
        <f t="shared" si="4"/>
        <v>0</v>
      </c>
      <c r="I37" s="75"/>
      <c r="J37" s="71"/>
      <c r="K37" s="77" t="str">
        <f>IF(D37="",0,VLOOKUP(D37,banco_dados!$B:$F,2,0))</f>
        <v>MOBILIZAÇÃO E DESMOBILIZAÇÃO DE EQUIPE E EQUIPAMENTO DE SONDAGEM SPT</v>
      </c>
      <c r="L37" s="78">
        <f t="shared" si="5"/>
        <v>99579</v>
      </c>
      <c r="M37" s="77" t="str">
        <f>IF(D37="",0,VLOOKUP(D37,banco_dados!$B:$F,3,0))</f>
        <v>UNID</v>
      </c>
      <c r="N37" s="79">
        <f t="shared" si="6"/>
        <v>0</v>
      </c>
      <c r="O37" s="77">
        <f>IF(D37="",0,VLOOKUP(D37,banco_dados!$B:$F,5,0))</f>
        <v>1150.77</v>
      </c>
      <c r="P37" s="77">
        <f t="shared" si="7"/>
        <v>0</v>
      </c>
      <c r="Q37" s="80"/>
      <c r="R37" s="80"/>
      <c r="S37" s="80"/>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c r="CD37" s="71"/>
      <c r="CE37" s="71"/>
      <c r="CF37" s="71"/>
      <c r="CG37" s="71"/>
      <c r="CH37" s="71"/>
      <c r="CI37" s="71"/>
      <c r="CJ37" s="71"/>
      <c r="CK37" s="71"/>
      <c r="CL37" s="71"/>
      <c r="CM37" s="71"/>
      <c r="CN37" s="71"/>
      <c r="CO37" s="71"/>
      <c r="CP37" s="71"/>
      <c r="CQ37" s="71"/>
      <c r="CR37" s="71"/>
      <c r="CS37" s="71"/>
      <c r="CT37" s="71"/>
      <c r="CU37" s="71"/>
      <c r="CV37" s="71"/>
      <c r="CW37" s="71"/>
      <c r="CX37" s="71"/>
      <c r="CY37" s="71"/>
      <c r="CZ37" s="71"/>
      <c r="DA37" s="71"/>
      <c r="DB37" s="71"/>
      <c r="DC37" s="71"/>
      <c r="DD37" s="71"/>
      <c r="DE37" s="71"/>
      <c r="DF37" s="71"/>
      <c r="DG37" s="71"/>
      <c r="DH37" s="71"/>
      <c r="DI37" s="71"/>
      <c r="DJ37" s="71"/>
      <c r="DK37" s="71"/>
      <c r="DL37" s="71"/>
      <c r="DM37" s="71"/>
      <c r="DN37" s="71"/>
      <c r="DO37" s="71"/>
      <c r="DP37" s="71"/>
      <c r="DQ37" s="71"/>
      <c r="DR37" s="71"/>
      <c r="DS37" s="71"/>
      <c r="DT37" s="71"/>
      <c r="DU37" s="71"/>
      <c r="DV37" s="71"/>
      <c r="DW37" s="71"/>
      <c r="DX37" s="71"/>
      <c r="DY37" s="71"/>
      <c r="DZ37" s="71"/>
      <c r="EA37" s="71"/>
      <c r="EB37" s="71"/>
      <c r="EC37" s="71"/>
      <c r="ED37" s="71"/>
      <c r="EE37" s="71"/>
      <c r="EF37" s="71"/>
      <c r="EG37" s="71"/>
      <c r="EH37" s="71"/>
      <c r="EI37" s="71"/>
      <c r="EJ37" s="71"/>
      <c r="EK37" s="71"/>
      <c r="EL37" s="71"/>
      <c r="EM37" s="71"/>
      <c r="EN37" s="71"/>
      <c r="EO37" s="71"/>
      <c r="EP37" s="71"/>
      <c r="EQ37" s="71"/>
      <c r="ER37" s="71"/>
      <c r="ES37" s="71"/>
      <c r="ET37" s="71"/>
      <c r="EU37" s="71"/>
      <c r="EV37" s="71"/>
      <c r="EW37" s="71"/>
      <c r="EX37" s="71"/>
      <c r="EY37" s="71"/>
      <c r="EZ37" s="71"/>
      <c r="FA37" s="71"/>
      <c r="FB37" s="71"/>
      <c r="FC37" s="71"/>
      <c r="FD37" s="71"/>
      <c r="FE37" s="71"/>
      <c r="FF37" s="71"/>
      <c r="FG37" s="71"/>
      <c r="FH37" s="71"/>
      <c r="FI37" s="71"/>
      <c r="FJ37" s="71"/>
      <c r="FK37" s="71"/>
      <c r="FL37" s="71"/>
      <c r="FM37" s="71"/>
      <c r="FN37" s="71"/>
      <c r="FO37" s="71"/>
      <c r="FP37" s="71"/>
      <c r="FQ37" s="71"/>
      <c r="FR37" s="71"/>
      <c r="FS37" s="71"/>
      <c r="FT37" s="71"/>
      <c r="FU37" s="71"/>
      <c r="FV37" s="71"/>
      <c r="FW37" s="71"/>
      <c r="FX37" s="71"/>
      <c r="FY37" s="71"/>
      <c r="FZ37" s="71"/>
      <c r="GA37" s="71"/>
      <c r="GB37" s="71"/>
      <c r="GC37" s="71"/>
      <c r="GD37" s="71"/>
      <c r="GE37" s="71"/>
      <c r="GF37" s="71"/>
      <c r="GG37" s="71"/>
      <c r="GH37" s="71"/>
      <c r="GI37" s="71"/>
      <c r="GJ37" s="71"/>
      <c r="GK37" s="71"/>
      <c r="GL37" s="71"/>
      <c r="GM37" s="71"/>
      <c r="GN37" s="71"/>
      <c r="GO37" s="71"/>
      <c r="GP37" s="71"/>
      <c r="GQ37" s="71"/>
      <c r="GR37" s="71"/>
      <c r="GS37" s="71"/>
      <c r="GT37" s="71"/>
      <c r="GU37" s="71"/>
      <c r="GV37" s="71"/>
      <c r="GW37" s="71"/>
      <c r="GX37" s="71"/>
      <c r="GY37" s="71"/>
      <c r="GZ37" s="71"/>
      <c r="HA37" s="71"/>
      <c r="HB37" s="71"/>
      <c r="HC37" s="71"/>
      <c r="HD37" s="71"/>
      <c r="HE37" s="71"/>
      <c r="HF37" s="71"/>
      <c r="HG37" s="71"/>
      <c r="HH37" s="71"/>
      <c r="HI37" s="71"/>
      <c r="HJ37" s="71"/>
      <c r="HK37" s="71"/>
      <c r="HL37" s="71"/>
      <c r="HM37" s="71"/>
      <c r="HN37" s="71"/>
      <c r="HO37" s="71"/>
      <c r="HP37" s="71"/>
      <c r="HQ37" s="71"/>
      <c r="HR37" s="71"/>
      <c r="HS37" s="71"/>
      <c r="HT37" s="71"/>
      <c r="HU37" s="71"/>
      <c r="HV37" s="71"/>
      <c r="HW37" s="71"/>
      <c r="HX37" s="71"/>
      <c r="HY37" s="71"/>
      <c r="HZ37" s="71"/>
      <c r="IA37" s="71"/>
      <c r="IB37" s="71"/>
      <c r="IC37" s="71"/>
      <c r="ID37" s="71"/>
      <c r="IE37" s="71"/>
      <c r="IF37" s="71"/>
      <c r="IG37" s="71"/>
      <c r="IH37" s="71"/>
      <c r="II37" s="71"/>
      <c r="IJ37" s="71"/>
      <c r="IK37" s="71"/>
      <c r="IL37" s="71"/>
      <c r="IM37" s="71"/>
      <c r="IN37" s="71"/>
      <c r="IO37" s="71"/>
      <c r="IP37" s="71"/>
      <c r="IQ37" s="71"/>
      <c r="IR37" s="71"/>
      <c r="IS37" s="71"/>
      <c r="IT37" s="71"/>
      <c r="IU37" s="71"/>
      <c r="IV37" s="71"/>
      <c r="IW37" s="71"/>
      <c r="IX37" s="71"/>
      <c r="IY37" s="71"/>
      <c r="IZ37" s="71"/>
      <c r="JA37" s="71"/>
      <c r="JB37" s="71"/>
      <c r="JC37" s="71"/>
      <c r="JD37" s="71"/>
      <c r="JE37" s="71"/>
      <c r="JF37" s="71"/>
      <c r="JG37" s="71"/>
      <c r="JH37" s="71"/>
      <c r="JI37" s="71"/>
      <c r="JJ37" s="71"/>
      <c r="JK37" s="71"/>
      <c r="JL37" s="71"/>
      <c r="JM37" s="71"/>
      <c r="JN37" s="71"/>
      <c r="JO37" s="71"/>
      <c r="JP37" s="71"/>
      <c r="JQ37" s="71"/>
      <c r="JR37" s="71"/>
      <c r="JS37" s="71"/>
      <c r="JT37" s="71"/>
      <c r="JU37" s="71"/>
      <c r="JV37" s="71"/>
      <c r="JW37" s="71"/>
      <c r="JX37" s="71"/>
      <c r="JY37" s="71"/>
      <c r="JZ37" s="71"/>
      <c r="KA37" s="71"/>
      <c r="KB37" s="71"/>
      <c r="KC37" s="71"/>
      <c r="KD37" s="71"/>
      <c r="KE37" s="71"/>
      <c r="KF37" s="71"/>
      <c r="KG37" s="71"/>
      <c r="KH37" s="71"/>
      <c r="KI37" s="71"/>
      <c r="KJ37" s="71"/>
      <c r="KK37" s="71"/>
      <c r="KL37" s="71"/>
      <c r="KM37" s="71"/>
      <c r="KN37" s="71"/>
      <c r="KO37" s="71"/>
      <c r="KP37" s="71"/>
      <c r="KQ37" s="71"/>
      <c r="KR37" s="71"/>
      <c r="KS37" s="71"/>
      <c r="KT37" s="71"/>
      <c r="KU37" s="71"/>
      <c r="KV37" s="71"/>
      <c r="KW37" s="71"/>
      <c r="KX37" s="71"/>
      <c r="KY37" s="71"/>
      <c r="KZ37" s="71"/>
      <c r="LA37" s="71"/>
      <c r="LB37" s="71"/>
      <c r="LC37" s="71"/>
      <c r="LD37" s="71"/>
      <c r="LE37" s="71"/>
      <c r="LF37" s="71"/>
      <c r="LG37" s="71"/>
      <c r="LH37" s="71"/>
      <c r="LI37" s="71"/>
      <c r="LJ37" s="71"/>
      <c r="LK37" s="71"/>
      <c r="LL37" s="71"/>
      <c r="LM37" s="71"/>
      <c r="LN37" s="71"/>
      <c r="LO37" s="71"/>
      <c r="LP37" s="71"/>
      <c r="LQ37" s="71"/>
      <c r="LR37" s="71"/>
      <c r="LS37" s="71"/>
      <c r="LT37" s="71"/>
      <c r="LU37" s="71"/>
      <c r="LV37" s="71"/>
      <c r="LW37" s="71"/>
      <c r="LX37" s="71"/>
      <c r="LY37" s="71"/>
      <c r="LZ37" s="71"/>
      <c r="MA37" s="71"/>
      <c r="MB37" s="71"/>
      <c r="MC37" s="71"/>
      <c r="MD37" s="71"/>
      <c r="ME37" s="71"/>
      <c r="MF37" s="71"/>
      <c r="MG37" s="71"/>
      <c r="MH37" s="71"/>
      <c r="MI37" s="71"/>
      <c r="MJ37" s="71"/>
      <c r="MK37" s="71"/>
      <c r="ML37" s="71"/>
      <c r="MM37" s="71"/>
      <c r="MN37" s="71"/>
      <c r="MO37" s="71"/>
      <c r="MP37" s="71"/>
      <c r="MQ37" s="71"/>
      <c r="MR37" s="71"/>
      <c r="MS37" s="71"/>
      <c r="MT37" s="71"/>
      <c r="MU37" s="71"/>
      <c r="MV37" s="71"/>
      <c r="MW37" s="71"/>
      <c r="MX37" s="71"/>
      <c r="MY37" s="71"/>
      <c r="MZ37" s="71"/>
      <c r="NA37" s="71"/>
      <c r="NB37" s="71"/>
      <c r="NC37" s="71"/>
      <c r="ND37" s="71"/>
      <c r="NE37" s="71"/>
      <c r="NF37" s="71"/>
      <c r="NG37" s="71"/>
      <c r="NH37" s="71"/>
      <c r="NI37" s="71"/>
      <c r="NJ37" s="71"/>
      <c r="NK37" s="71"/>
      <c r="NL37" s="71"/>
      <c r="NM37" s="71"/>
      <c r="NN37" s="71"/>
      <c r="NO37" s="71"/>
      <c r="NP37" s="71"/>
      <c r="NQ37" s="71"/>
      <c r="NR37" s="71"/>
      <c r="NS37" s="71"/>
      <c r="NT37" s="71"/>
      <c r="NU37" s="71"/>
      <c r="NV37" s="71"/>
      <c r="NW37" s="71"/>
      <c r="NX37" s="71"/>
      <c r="NY37" s="71"/>
      <c r="NZ37" s="71"/>
      <c r="OA37" s="71"/>
      <c r="OB37" s="71"/>
      <c r="OC37" s="71"/>
      <c r="OD37" s="71"/>
      <c r="OE37" s="71"/>
      <c r="OF37" s="71"/>
      <c r="OG37" s="71"/>
      <c r="OH37" s="71"/>
      <c r="OI37" s="71"/>
      <c r="OJ37" s="71"/>
      <c r="OK37" s="71"/>
      <c r="OL37" s="71"/>
      <c r="OM37" s="71"/>
      <c r="ON37" s="71"/>
      <c r="OO37" s="71"/>
      <c r="OP37" s="71"/>
      <c r="OQ37" s="71"/>
      <c r="OR37" s="71"/>
      <c r="OS37" s="71"/>
      <c r="OT37" s="71"/>
      <c r="OU37" s="71"/>
      <c r="OV37" s="71"/>
      <c r="OW37" s="71"/>
      <c r="OX37" s="71"/>
      <c r="OY37" s="71"/>
      <c r="OZ37" s="71"/>
      <c r="PA37" s="71"/>
      <c r="PB37" s="71"/>
      <c r="PC37" s="71"/>
      <c r="PD37" s="71"/>
      <c r="PE37" s="71"/>
      <c r="PF37" s="71"/>
      <c r="PG37" s="71"/>
      <c r="PH37" s="71"/>
      <c r="PI37" s="71"/>
      <c r="PJ37" s="71"/>
      <c r="PK37" s="71"/>
      <c r="PL37" s="71"/>
      <c r="PM37" s="71"/>
      <c r="PN37" s="71"/>
      <c r="PO37" s="71"/>
      <c r="PP37" s="71"/>
      <c r="PQ37" s="71"/>
      <c r="PR37" s="71"/>
      <c r="PS37" s="71"/>
      <c r="PT37" s="71"/>
      <c r="PU37" s="71"/>
      <c r="PV37" s="71"/>
      <c r="PW37" s="71"/>
      <c r="PX37" s="71"/>
      <c r="PY37" s="71"/>
      <c r="PZ37" s="71"/>
      <c r="QA37" s="71"/>
      <c r="QB37" s="71"/>
      <c r="QC37" s="71"/>
      <c r="QD37" s="71"/>
      <c r="QE37" s="71"/>
      <c r="QF37" s="71"/>
      <c r="QG37" s="71"/>
      <c r="QH37" s="71"/>
      <c r="QI37" s="71"/>
      <c r="QJ37" s="71"/>
      <c r="QK37" s="71"/>
      <c r="QL37" s="71"/>
      <c r="QM37" s="71"/>
      <c r="QN37" s="71"/>
      <c r="QO37" s="71"/>
      <c r="QP37" s="71"/>
      <c r="QQ37" s="71"/>
      <c r="QR37" s="71"/>
      <c r="QS37" s="71"/>
      <c r="QT37" s="71"/>
      <c r="QU37" s="71"/>
      <c r="QV37" s="71"/>
      <c r="QW37" s="71"/>
      <c r="QX37" s="71"/>
      <c r="QY37" s="71"/>
      <c r="QZ37" s="71"/>
      <c r="RA37" s="71"/>
      <c r="RB37" s="71"/>
      <c r="RC37" s="71"/>
      <c r="RD37" s="71"/>
      <c r="RE37" s="71"/>
      <c r="RF37" s="71"/>
      <c r="RG37" s="71"/>
      <c r="RH37" s="71"/>
      <c r="RI37" s="71"/>
      <c r="RJ37" s="71"/>
      <c r="RK37" s="71"/>
      <c r="RL37" s="71"/>
      <c r="RM37" s="71"/>
      <c r="RN37" s="71"/>
      <c r="RO37" s="71"/>
      <c r="RP37" s="71"/>
      <c r="RQ37" s="71"/>
      <c r="RR37" s="71"/>
      <c r="RS37" s="71"/>
      <c r="RT37" s="71"/>
      <c r="RU37" s="71"/>
      <c r="RV37" s="71"/>
      <c r="RW37" s="71"/>
      <c r="RX37" s="71"/>
      <c r="RY37" s="71"/>
      <c r="RZ37" s="71"/>
      <c r="SA37" s="71"/>
      <c r="SB37" s="71"/>
      <c r="SC37" s="71"/>
      <c r="SD37" s="71"/>
      <c r="SE37" s="71"/>
      <c r="SF37" s="71"/>
      <c r="SG37" s="71"/>
      <c r="SH37" s="71"/>
      <c r="SI37" s="71"/>
      <c r="SJ37" s="71"/>
      <c r="SK37" s="71"/>
      <c r="SL37" s="71"/>
      <c r="SM37" s="71"/>
      <c r="SN37" s="71"/>
      <c r="SO37" s="71"/>
      <c r="SP37" s="71"/>
      <c r="SQ37" s="71"/>
      <c r="SR37" s="71"/>
      <c r="SS37" s="71"/>
      <c r="ST37" s="71"/>
      <c r="SU37" s="71"/>
      <c r="SV37" s="71"/>
      <c r="SW37" s="71"/>
      <c r="SX37" s="71"/>
      <c r="SY37" s="71"/>
      <c r="SZ37" s="71"/>
      <c r="TA37" s="71"/>
      <c r="TB37" s="71"/>
      <c r="TC37" s="71"/>
      <c r="TD37" s="71"/>
      <c r="TE37" s="71"/>
      <c r="TF37" s="71"/>
      <c r="TG37" s="71"/>
      <c r="TH37" s="71"/>
      <c r="TI37" s="71"/>
      <c r="TJ37" s="71"/>
      <c r="TK37" s="71"/>
      <c r="TL37" s="71"/>
      <c r="TM37" s="71"/>
      <c r="TN37" s="71"/>
      <c r="TO37" s="71"/>
      <c r="TP37" s="71"/>
      <c r="TQ37" s="71"/>
      <c r="TR37" s="71"/>
      <c r="TS37" s="71"/>
      <c r="TT37" s="71"/>
      <c r="TU37" s="71"/>
      <c r="TV37" s="71"/>
      <c r="TW37" s="71"/>
      <c r="TX37" s="71"/>
      <c r="TY37" s="71"/>
      <c r="TZ37" s="71"/>
      <c r="UA37" s="71"/>
      <c r="UB37" s="71"/>
      <c r="UC37" s="71"/>
      <c r="UD37" s="71"/>
      <c r="UE37" s="71"/>
      <c r="UF37" s="71"/>
      <c r="UG37" s="71"/>
      <c r="UH37" s="71"/>
      <c r="UI37" s="71"/>
      <c r="UJ37" s="71"/>
      <c r="UK37" s="71"/>
      <c r="UL37" s="71"/>
      <c r="UM37" s="71"/>
      <c r="UN37" s="71"/>
      <c r="UO37" s="71"/>
      <c r="UP37" s="71"/>
      <c r="UQ37" s="71"/>
      <c r="UR37" s="71"/>
      <c r="US37" s="71"/>
      <c r="UT37" s="71"/>
      <c r="UU37" s="71"/>
      <c r="UV37" s="71"/>
      <c r="UW37" s="71"/>
      <c r="UX37" s="71"/>
      <c r="UY37" s="71"/>
      <c r="UZ37" s="71"/>
      <c r="VA37" s="71"/>
      <c r="VB37" s="71"/>
      <c r="VC37" s="71"/>
      <c r="VD37" s="71"/>
      <c r="VE37" s="71"/>
      <c r="VF37" s="71"/>
      <c r="VG37" s="71"/>
      <c r="VH37" s="71"/>
      <c r="VI37" s="71"/>
      <c r="VJ37" s="71"/>
      <c r="VK37" s="71"/>
      <c r="VL37" s="71"/>
      <c r="VM37" s="71"/>
      <c r="VN37" s="71"/>
      <c r="VO37" s="71"/>
      <c r="VP37" s="71"/>
      <c r="VQ37" s="71"/>
      <c r="VR37" s="71"/>
      <c r="VS37" s="71"/>
      <c r="VT37" s="71"/>
      <c r="VU37" s="71"/>
      <c r="VV37" s="71"/>
      <c r="VW37" s="71"/>
      <c r="VX37" s="71"/>
      <c r="VY37" s="71"/>
      <c r="VZ37" s="71"/>
      <c r="WA37" s="71"/>
      <c r="WB37" s="71"/>
      <c r="WC37" s="71"/>
      <c r="WD37" s="71"/>
      <c r="WE37" s="71"/>
      <c r="WF37" s="71"/>
      <c r="WG37" s="71"/>
      <c r="WH37" s="71"/>
      <c r="WI37" s="71"/>
      <c r="WJ37" s="71"/>
      <c r="WK37" s="71"/>
      <c r="WL37" s="71"/>
      <c r="WM37" s="71"/>
      <c r="WN37" s="71"/>
      <c r="WO37" s="71"/>
      <c r="WP37" s="71"/>
      <c r="WQ37" s="71"/>
      <c r="WR37" s="71"/>
      <c r="WS37" s="71"/>
      <c r="WT37" s="71"/>
      <c r="WU37" s="71"/>
      <c r="WV37" s="71"/>
      <c r="WW37" s="71"/>
      <c r="WX37" s="71"/>
      <c r="WY37" s="71"/>
      <c r="WZ37" s="71"/>
      <c r="XA37" s="71"/>
      <c r="XB37" s="71"/>
      <c r="XC37" s="71"/>
      <c r="XD37" s="71"/>
      <c r="XE37" s="71"/>
      <c r="XF37" s="71"/>
      <c r="XG37" s="71"/>
      <c r="XH37" s="71"/>
      <c r="XI37" s="71"/>
      <c r="XJ37" s="71"/>
      <c r="XK37" s="71"/>
      <c r="XL37" s="71"/>
      <c r="XM37" s="71"/>
      <c r="XN37" s="71"/>
      <c r="XO37" s="71"/>
      <c r="XP37" s="71"/>
      <c r="XQ37" s="71"/>
      <c r="XR37" s="71"/>
      <c r="XS37" s="71"/>
      <c r="XT37" s="71"/>
      <c r="XU37" s="71"/>
      <c r="XV37" s="71"/>
      <c r="XW37" s="71"/>
      <c r="XX37" s="71"/>
      <c r="XY37" s="71"/>
      <c r="XZ37" s="71"/>
      <c r="YA37" s="71"/>
      <c r="YB37" s="71"/>
      <c r="YC37" s="71"/>
      <c r="YD37" s="71"/>
      <c r="YE37" s="71"/>
      <c r="YF37" s="71"/>
      <c r="YG37" s="71"/>
      <c r="YH37" s="71"/>
      <c r="YI37" s="71"/>
      <c r="YJ37" s="71"/>
      <c r="YK37" s="71"/>
      <c r="YL37" s="71"/>
      <c r="YM37" s="71"/>
      <c r="YN37" s="71"/>
      <c r="YO37" s="71"/>
      <c r="YP37" s="71"/>
      <c r="YQ37" s="71"/>
      <c r="YR37" s="71"/>
      <c r="YS37" s="71"/>
      <c r="YT37" s="71"/>
      <c r="YU37" s="71"/>
      <c r="YV37" s="71"/>
      <c r="YW37" s="71"/>
      <c r="YX37" s="71"/>
      <c r="YY37" s="71"/>
      <c r="YZ37" s="71"/>
      <c r="ZA37" s="71"/>
      <c r="ZB37" s="71"/>
      <c r="ZC37" s="71"/>
      <c r="ZD37" s="71"/>
      <c r="ZE37" s="71"/>
      <c r="ZF37" s="71"/>
      <c r="ZG37" s="71"/>
      <c r="ZH37" s="71"/>
      <c r="ZI37" s="71"/>
      <c r="ZJ37" s="71"/>
      <c r="ZK37" s="71"/>
      <c r="ZL37" s="71"/>
      <c r="ZM37" s="71"/>
      <c r="ZN37" s="71"/>
      <c r="ZO37" s="71"/>
      <c r="ZP37" s="71"/>
      <c r="ZQ37" s="71"/>
      <c r="ZR37" s="71"/>
      <c r="ZS37" s="71"/>
      <c r="ZT37" s="71"/>
      <c r="ZU37" s="71"/>
      <c r="ZV37" s="71"/>
      <c r="ZW37" s="71"/>
      <c r="ZX37" s="71"/>
      <c r="ZY37" s="71"/>
      <c r="ZZ37" s="71"/>
      <c r="AAA37" s="71"/>
      <c r="AAB37" s="71"/>
      <c r="AAC37" s="71"/>
      <c r="AAD37" s="71"/>
      <c r="AAE37" s="71"/>
      <c r="AAF37" s="71"/>
      <c r="AAG37" s="71"/>
      <c r="AAH37" s="71"/>
      <c r="AAI37" s="71"/>
      <c r="AAJ37" s="71"/>
      <c r="AAK37" s="71"/>
      <c r="AAL37" s="71"/>
      <c r="AAM37" s="71"/>
      <c r="AAN37" s="71"/>
      <c r="AAO37" s="71"/>
      <c r="AAP37" s="71"/>
      <c r="AAQ37" s="71"/>
      <c r="AAR37" s="71"/>
      <c r="AAS37" s="71"/>
      <c r="AAT37" s="71"/>
      <c r="AAU37" s="71"/>
      <c r="AAV37" s="71"/>
      <c r="AAW37" s="71"/>
      <c r="AAX37" s="71"/>
      <c r="AAY37" s="71"/>
      <c r="AAZ37" s="71"/>
      <c r="ABA37" s="71"/>
      <c r="ABB37" s="71"/>
      <c r="ABC37" s="71"/>
      <c r="ABD37" s="71"/>
      <c r="ABE37" s="71"/>
      <c r="ABF37" s="71"/>
      <c r="ABG37" s="71"/>
      <c r="ABH37" s="71"/>
      <c r="ABI37" s="71"/>
      <c r="ABJ37" s="71"/>
      <c r="ABK37" s="71"/>
      <c r="ABL37" s="71"/>
      <c r="ABM37" s="71"/>
      <c r="ABN37" s="71"/>
      <c r="ABO37" s="71"/>
      <c r="ABP37" s="71"/>
      <c r="ABQ37" s="71"/>
      <c r="ABR37" s="71"/>
      <c r="ABS37" s="71"/>
      <c r="ABT37" s="71"/>
      <c r="ABU37" s="71"/>
      <c r="ABV37" s="71"/>
      <c r="ABW37" s="71"/>
      <c r="ABX37" s="71"/>
      <c r="ABY37" s="71"/>
      <c r="ABZ37" s="71"/>
      <c r="ACA37" s="71"/>
      <c r="ACB37" s="71"/>
      <c r="ACC37" s="71"/>
      <c r="ACD37" s="71"/>
      <c r="ACE37" s="71"/>
      <c r="ACF37" s="71"/>
      <c r="ACG37" s="71"/>
      <c r="ACH37" s="71"/>
      <c r="ACI37" s="71"/>
      <c r="ACJ37" s="71"/>
      <c r="ACK37" s="71"/>
      <c r="ACL37" s="71"/>
      <c r="ACM37" s="71"/>
      <c r="ACN37" s="71"/>
      <c r="ACO37" s="71"/>
      <c r="ACP37" s="71"/>
      <c r="ACQ37" s="71"/>
      <c r="ACR37" s="71"/>
      <c r="ACS37" s="71"/>
      <c r="ACT37" s="71"/>
      <c r="ACU37" s="71"/>
      <c r="ACV37" s="71"/>
      <c r="ACW37" s="71"/>
      <c r="ACX37" s="71"/>
      <c r="ACY37" s="71"/>
      <c r="ACZ37" s="71"/>
      <c r="ADA37" s="71"/>
      <c r="ADB37" s="71"/>
      <c r="ADC37" s="71"/>
      <c r="ADD37" s="71"/>
      <c r="ADE37" s="71"/>
      <c r="ADF37" s="71"/>
      <c r="ADG37" s="71"/>
      <c r="ADH37" s="71"/>
      <c r="ADI37" s="71"/>
      <c r="ADJ37" s="71"/>
      <c r="ADK37" s="71"/>
      <c r="ADL37" s="71"/>
      <c r="ADM37" s="71"/>
      <c r="ADN37" s="71"/>
      <c r="ADO37" s="71"/>
      <c r="ADP37" s="71"/>
      <c r="ADQ37" s="71"/>
      <c r="ADR37" s="71"/>
      <c r="ADS37" s="71"/>
      <c r="ADT37" s="71"/>
      <c r="ADU37" s="71"/>
      <c r="ADV37" s="71"/>
      <c r="ADW37" s="71"/>
      <c r="ADX37" s="71"/>
      <c r="ADY37" s="71"/>
      <c r="ADZ37" s="71"/>
      <c r="AEA37" s="71"/>
      <c r="AEB37" s="71"/>
      <c r="AEC37" s="71"/>
      <c r="AED37" s="71"/>
      <c r="AEE37" s="71"/>
      <c r="AEF37" s="71"/>
      <c r="AEG37" s="71"/>
      <c r="AEH37" s="71"/>
      <c r="AEI37" s="71"/>
      <c r="AEJ37" s="71"/>
      <c r="AEK37" s="71"/>
      <c r="AEL37" s="71"/>
      <c r="AEM37" s="71"/>
      <c r="AEN37" s="71"/>
      <c r="AEO37" s="71"/>
      <c r="AEP37" s="71"/>
      <c r="AEQ37" s="71"/>
      <c r="AER37" s="71"/>
      <c r="AES37" s="71"/>
      <c r="AET37" s="71"/>
      <c r="AEU37" s="71"/>
      <c r="AEV37" s="71"/>
      <c r="AEW37" s="71"/>
      <c r="AEX37" s="71"/>
      <c r="AEY37" s="71"/>
      <c r="AEZ37" s="71"/>
      <c r="AFA37" s="71"/>
      <c r="AFB37" s="71"/>
      <c r="AFC37" s="71"/>
      <c r="AFD37" s="71"/>
      <c r="AFE37" s="71"/>
      <c r="AFF37" s="71"/>
      <c r="AFG37" s="71"/>
      <c r="AFH37" s="71"/>
      <c r="AFI37" s="71"/>
      <c r="AFJ37" s="71"/>
      <c r="AFK37" s="71"/>
      <c r="AFL37" s="71"/>
      <c r="AFM37" s="71"/>
      <c r="AFN37" s="71"/>
      <c r="AFO37" s="71"/>
      <c r="AFP37" s="71"/>
      <c r="AFQ37" s="71"/>
      <c r="AFR37" s="71"/>
      <c r="AFS37" s="71"/>
      <c r="AFT37" s="71"/>
      <c r="AFU37" s="71"/>
      <c r="AFV37" s="71"/>
      <c r="AFW37" s="71"/>
      <c r="AFX37" s="71"/>
      <c r="AFY37" s="71"/>
      <c r="AFZ37" s="71"/>
      <c r="AGA37" s="71"/>
      <c r="AGB37" s="71"/>
      <c r="AGC37" s="71"/>
      <c r="AGD37" s="71"/>
      <c r="AGE37" s="71"/>
      <c r="AGF37" s="71"/>
      <c r="AGG37" s="71"/>
      <c r="AGH37" s="71"/>
      <c r="AGI37" s="71"/>
      <c r="AGJ37" s="71"/>
      <c r="AGK37" s="71"/>
      <c r="AGL37" s="71"/>
      <c r="AGM37" s="71"/>
      <c r="AGN37" s="71"/>
      <c r="AGO37" s="71"/>
      <c r="AGP37" s="71"/>
      <c r="AGQ37" s="71"/>
      <c r="AGR37" s="71"/>
      <c r="AGS37" s="71"/>
      <c r="AGT37" s="71"/>
      <c r="AGU37" s="71"/>
      <c r="AGV37" s="71"/>
      <c r="AGW37" s="71"/>
      <c r="AGX37" s="71"/>
      <c r="AGY37" s="71"/>
      <c r="AGZ37" s="71"/>
      <c r="AHA37" s="71"/>
      <c r="AHB37" s="71"/>
      <c r="AHC37" s="71"/>
      <c r="AHD37" s="71"/>
      <c r="AHE37" s="71"/>
      <c r="AHF37" s="71"/>
      <c r="AHG37" s="71"/>
      <c r="AHH37" s="71"/>
      <c r="AHI37" s="71"/>
      <c r="AHJ37" s="71"/>
      <c r="AHK37" s="71"/>
      <c r="AHL37" s="71"/>
      <c r="AHM37" s="71"/>
      <c r="AHN37" s="71"/>
      <c r="AHO37" s="71"/>
      <c r="AHP37" s="71"/>
      <c r="AHQ37" s="71"/>
      <c r="AHR37" s="71"/>
      <c r="AHS37" s="71"/>
      <c r="AHT37" s="71"/>
      <c r="AHU37" s="71"/>
      <c r="AHV37" s="71"/>
      <c r="AHW37" s="71"/>
      <c r="AHX37" s="71"/>
      <c r="AHY37" s="71"/>
      <c r="AHZ37" s="71"/>
      <c r="AIA37" s="71"/>
      <c r="AIB37" s="71"/>
      <c r="AIC37" s="71"/>
      <c r="AID37" s="71"/>
      <c r="AIE37" s="71"/>
      <c r="AIF37" s="71"/>
      <c r="AIG37" s="71"/>
      <c r="AIH37" s="71"/>
      <c r="AII37" s="71"/>
      <c r="AIJ37" s="71"/>
      <c r="AIK37" s="71"/>
      <c r="AIL37" s="71"/>
      <c r="AIM37" s="71"/>
      <c r="AIN37" s="71"/>
      <c r="AIO37" s="71"/>
      <c r="AIP37" s="71"/>
      <c r="AIQ37" s="71"/>
      <c r="AIR37" s="71"/>
      <c r="AIS37" s="71"/>
      <c r="AIT37" s="71"/>
      <c r="AIU37" s="71"/>
      <c r="AIV37" s="71"/>
      <c r="AIW37" s="71"/>
      <c r="AIX37" s="71"/>
      <c r="AIY37" s="71"/>
      <c r="AIZ37" s="71"/>
      <c r="AJA37" s="71"/>
      <c r="AJB37" s="71"/>
      <c r="AJC37" s="71"/>
      <c r="AJD37" s="71"/>
      <c r="AJE37" s="71"/>
      <c r="AJF37" s="71"/>
      <c r="AJG37" s="71"/>
      <c r="AJH37" s="71"/>
      <c r="AJI37" s="71"/>
      <c r="AJJ37" s="71"/>
      <c r="AJK37" s="71"/>
      <c r="AJL37" s="71"/>
      <c r="AJM37" s="71"/>
      <c r="AJN37" s="71"/>
      <c r="AJO37" s="71"/>
      <c r="AJP37" s="71"/>
      <c r="AJQ37" s="71"/>
      <c r="AJR37" s="71"/>
      <c r="AJS37" s="71"/>
      <c r="AJT37" s="71"/>
      <c r="AJU37" s="71"/>
      <c r="AJV37" s="71"/>
      <c r="AJW37" s="71"/>
      <c r="AJX37" s="71"/>
      <c r="AJY37" s="71"/>
      <c r="AJZ37" s="71"/>
      <c r="AKA37" s="71"/>
      <c r="AKB37" s="71"/>
      <c r="AKC37" s="71"/>
      <c r="AKD37" s="71"/>
      <c r="AKE37" s="71"/>
      <c r="AKF37" s="71"/>
      <c r="AKG37" s="71"/>
      <c r="AKH37" s="71"/>
      <c r="AKI37" s="71"/>
      <c r="AKJ37" s="71"/>
      <c r="AKK37" s="71"/>
      <c r="AKL37" s="71"/>
      <c r="AKM37" s="71"/>
      <c r="AKN37" s="71"/>
      <c r="AKO37" s="71"/>
      <c r="AKP37" s="71"/>
      <c r="AKQ37" s="71"/>
      <c r="AKR37" s="71"/>
      <c r="AKS37" s="71"/>
      <c r="AKT37" s="71"/>
      <c r="AKU37" s="71"/>
      <c r="AKV37" s="71"/>
      <c r="AKW37" s="71"/>
      <c r="AKX37" s="71"/>
      <c r="AKY37" s="71"/>
      <c r="AKZ37" s="71"/>
      <c r="ALA37" s="71"/>
      <c r="ALB37" s="71"/>
      <c r="ALC37" s="71"/>
      <c r="ALD37" s="71"/>
      <c r="ALE37" s="71"/>
      <c r="ALF37" s="71"/>
      <c r="ALG37" s="71"/>
      <c r="ALH37" s="71"/>
      <c r="ALI37" s="71"/>
      <c r="ALJ37" s="71"/>
      <c r="ALK37" s="71"/>
      <c r="ALL37" s="71"/>
      <c r="ALM37" s="71"/>
      <c r="ALN37" s="71"/>
      <c r="ALO37" s="71"/>
      <c r="ALP37" s="71"/>
      <c r="ALQ37" s="71"/>
      <c r="ALR37" s="71"/>
      <c r="ALS37" s="71"/>
      <c r="ALT37" s="71"/>
      <c r="ALU37" s="71"/>
      <c r="ALV37" s="71"/>
      <c r="ALW37" s="71"/>
      <c r="ALX37" s="71"/>
      <c r="ALY37" s="71"/>
      <c r="ALZ37" s="71"/>
      <c r="AMA37" s="71"/>
      <c r="AMB37" s="71"/>
      <c r="AMC37" s="71"/>
      <c r="AMD37" s="71"/>
      <c r="AME37" s="71"/>
      <c r="AMF37" s="71"/>
      <c r="AMG37" s="71"/>
      <c r="AMH37" s="71"/>
      <c r="AMI37" s="71"/>
      <c r="AMJ37" s="71"/>
    </row>
    <row r="38" spans="1:1024" s="81" customFormat="1" ht="27.6">
      <c r="A38" s="71"/>
      <c r="B38" s="72" t="s">
        <v>79</v>
      </c>
      <c r="C38" s="73" t="str">
        <f>IF(D38="",0,VLOOKUP(D38,banco_dados!$B:$F,2,0))</f>
        <v>MOBILIZAÇÃO E DESMOBILIZAÇÃO DE EQUIPE E EQUIPAMENTO DE SONDAGEM ROTATIVA</v>
      </c>
      <c r="D38" s="72">
        <f>banco_dados!B132</f>
        <v>99578</v>
      </c>
      <c r="E38" s="72" t="str">
        <f>IF(D38="",0,VLOOKUP(D38,banco_dados!$B:$F,3,0))</f>
        <v>UNID</v>
      </c>
      <c r="F38" s="74">
        <f>'ETAPA 2'!S27</f>
        <v>0</v>
      </c>
      <c r="G38" s="74">
        <f>IF(D38="",0,VLOOKUP(D38,banco_dados!$B:$F,5,0))</f>
        <v>2549.4499999999998</v>
      </c>
      <c r="H38" s="74">
        <f t="shared" si="4"/>
        <v>0</v>
      </c>
      <c r="I38" s="75"/>
      <c r="J38" s="71"/>
      <c r="K38" s="77" t="str">
        <f>IF(D38="",0,VLOOKUP(D38,banco_dados!$B:$F,2,0))</f>
        <v>MOBILIZAÇÃO E DESMOBILIZAÇÃO DE EQUIPE E EQUIPAMENTO DE SONDAGEM ROTATIVA</v>
      </c>
      <c r="L38" s="78">
        <f t="shared" si="5"/>
        <v>99578</v>
      </c>
      <c r="M38" s="77" t="str">
        <f>IF(D38="",0,VLOOKUP(D38,banco_dados!$B:$F,3,0))</f>
        <v>UNID</v>
      </c>
      <c r="N38" s="79">
        <f t="shared" si="6"/>
        <v>0</v>
      </c>
      <c r="O38" s="77">
        <f>IF(D38="",0,VLOOKUP(D38,banco_dados!$B:$F,5,0))</f>
        <v>2549.4499999999998</v>
      </c>
      <c r="P38" s="77">
        <f t="shared" si="7"/>
        <v>0</v>
      </c>
      <c r="Q38" s="80"/>
      <c r="R38" s="80"/>
      <c r="S38" s="80"/>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c r="CD38" s="71"/>
      <c r="CE38" s="71"/>
      <c r="CF38" s="71"/>
      <c r="CG38" s="71"/>
      <c r="CH38" s="71"/>
      <c r="CI38" s="71"/>
      <c r="CJ38" s="71"/>
      <c r="CK38" s="71"/>
      <c r="CL38" s="71"/>
      <c r="CM38" s="71"/>
      <c r="CN38" s="71"/>
      <c r="CO38" s="71"/>
      <c r="CP38" s="71"/>
      <c r="CQ38" s="71"/>
      <c r="CR38" s="71"/>
      <c r="CS38" s="71"/>
      <c r="CT38" s="71"/>
      <c r="CU38" s="71"/>
      <c r="CV38" s="71"/>
      <c r="CW38" s="71"/>
      <c r="CX38" s="71"/>
      <c r="CY38" s="71"/>
      <c r="CZ38" s="71"/>
      <c r="DA38" s="71"/>
      <c r="DB38" s="71"/>
      <c r="DC38" s="71"/>
      <c r="DD38" s="71"/>
      <c r="DE38" s="71"/>
      <c r="DF38" s="71"/>
      <c r="DG38" s="71"/>
      <c r="DH38" s="71"/>
      <c r="DI38" s="71"/>
      <c r="DJ38" s="71"/>
      <c r="DK38" s="71"/>
      <c r="DL38" s="71"/>
      <c r="DM38" s="71"/>
      <c r="DN38" s="71"/>
      <c r="DO38" s="71"/>
      <c r="DP38" s="71"/>
      <c r="DQ38" s="71"/>
      <c r="DR38" s="71"/>
      <c r="DS38" s="71"/>
      <c r="DT38" s="71"/>
      <c r="DU38" s="71"/>
      <c r="DV38" s="71"/>
      <c r="DW38" s="71"/>
      <c r="DX38" s="71"/>
      <c r="DY38" s="71"/>
      <c r="DZ38" s="71"/>
      <c r="EA38" s="71"/>
      <c r="EB38" s="71"/>
      <c r="EC38" s="71"/>
      <c r="ED38" s="71"/>
      <c r="EE38" s="71"/>
      <c r="EF38" s="71"/>
      <c r="EG38" s="71"/>
      <c r="EH38" s="71"/>
      <c r="EI38" s="71"/>
      <c r="EJ38" s="71"/>
      <c r="EK38" s="71"/>
      <c r="EL38" s="71"/>
      <c r="EM38" s="71"/>
      <c r="EN38" s="71"/>
      <c r="EO38" s="71"/>
      <c r="EP38" s="71"/>
      <c r="EQ38" s="71"/>
      <c r="ER38" s="71"/>
      <c r="ES38" s="71"/>
      <c r="ET38" s="71"/>
      <c r="EU38" s="71"/>
      <c r="EV38" s="71"/>
      <c r="EW38" s="71"/>
      <c r="EX38" s="71"/>
      <c r="EY38" s="71"/>
      <c r="EZ38" s="71"/>
      <c r="FA38" s="71"/>
      <c r="FB38" s="71"/>
      <c r="FC38" s="71"/>
      <c r="FD38" s="71"/>
      <c r="FE38" s="71"/>
      <c r="FF38" s="71"/>
      <c r="FG38" s="71"/>
      <c r="FH38" s="71"/>
      <c r="FI38" s="71"/>
      <c r="FJ38" s="71"/>
      <c r="FK38" s="71"/>
      <c r="FL38" s="71"/>
      <c r="FM38" s="71"/>
      <c r="FN38" s="71"/>
      <c r="FO38" s="71"/>
      <c r="FP38" s="71"/>
      <c r="FQ38" s="71"/>
      <c r="FR38" s="71"/>
      <c r="FS38" s="71"/>
      <c r="FT38" s="71"/>
      <c r="FU38" s="71"/>
      <c r="FV38" s="71"/>
      <c r="FW38" s="71"/>
      <c r="FX38" s="71"/>
      <c r="FY38" s="71"/>
      <c r="FZ38" s="71"/>
      <c r="GA38" s="71"/>
      <c r="GB38" s="71"/>
      <c r="GC38" s="71"/>
      <c r="GD38" s="71"/>
      <c r="GE38" s="71"/>
      <c r="GF38" s="71"/>
      <c r="GG38" s="71"/>
      <c r="GH38" s="71"/>
      <c r="GI38" s="71"/>
      <c r="GJ38" s="71"/>
      <c r="GK38" s="71"/>
      <c r="GL38" s="71"/>
      <c r="GM38" s="71"/>
      <c r="GN38" s="71"/>
      <c r="GO38" s="71"/>
      <c r="GP38" s="71"/>
      <c r="GQ38" s="71"/>
      <c r="GR38" s="71"/>
      <c r="GS38" s="71"/>
      <c r="GT38" s="71"/>
      <c r="GU38" s="71"/>
      <c r="GV38" s="71"/>
      <c r="GW38" s="71"/>
      <c r="GX38" s="71"/>
      <c r="GY38" s="71"/>
      <c r="GZ38" s="71"/>
      <c r="HA38" s="71"/>
      <c r="HB38" s="71"/>
      <c r="HC38" s="71"/>
      <c r="HD38" s="71"/>
      <c r="HE38" s="71"/>
      <c r="HF38" s="71"/>
      <c r="HG38" s="71"/>
      <c r="HH38" s="71"/>
      <c r="HI38" s="71"/>
      <c r="HJ38" s="71"/>
      <c r="HK38" s="71"/>
      <c r="HL38" s="71"/>
      <c r="HM38" s="71"/>
      <c r="HN38" s="71"/>
      <c r="HO38" s="71"/>
      <c r="HP38" s="71"/>
      <c r="HQ38" s="71"/>
      <c r="HR38" s="71"/>
      <c r="HS38" s="71"/>
      <c r="HT38" s="71"/>
      <c r="HU38" s="71"/>
      <c r="HV38" s="71"/>
      <c r="HW38" s="71"/>
      <c r="HX38" s="71"/>
      <c r="HY38" s="71"/>
      <c r="HZ38" s="71"/>
      <c r="IA38" s="71"/>
      <c r="IB38" s="71"/>
      <c r="IC38" s="71"/>
      <c r="ID38" s="71"/>
      <c r="IE38" s="71"/>
      <c r="IF38" s="71"/>
      <c r="IG38" s="71"/>
      <c r="IH38" s="71"/>
      <c r="II38" s="71"/>
      <c r="IJ38" s="71"/>
      <c r="IK38" s="71"/>
      <c r="IL38" s="71"/>
      <c r="IM38" s="71"/>
      <c r="IN38" s="71"/>
      <c r="IO38" s="71"/>
      <c r="IP38" s="71"/>
      <c r="IQ38" s="71"/>
      <c r="IR38" s="71"/>
      <c r="IS38" s="71"/>
      <c r="IT38" s="71"/>
      <c r="IU38" s="71"/>
      <c r="IV38" s="71"/>
      <c r="IW38" s="71"/>
      <c r="IX38" s="71"/>
      <c r="IY38" s="71"/>
      <c r="IZ38" s="71"/>
      <c r="JA38" s="71"/>
      <c r="JB38" s="71"/>
      <c r="JC38" s="71"/>
      <c r="JD38" s="71"/>
      <c r="JE38" s="71"/>
      <c r="JF38" s="71"/>
      <c r="JG38" s="71"/>
      <c r="JH38" s="71"/>
      <c r="JI38" s="71"/>
      <c r="JJ38" s="71"/>
      <c r="JK38" s="71"/>
      <c r="JL38" s="71"/>
      <c r="JM38" s="71"/>
      <c r="JN38" s="71"/>
      <c r="JO38" s="71"/>
      <c r="JP38" s="71"/>
      <c r="JQ38" s="71"/>
      <c r="JR38" s="71"/>
      <c r="JS38" s="71"/>
      <c r="JT38" s="71"/>
      <c r="JU38" s="71"/>
      <c r="JV38" s="71"/>
      <c r="JW38" s="71"/>
      <c r="JX38" s="71"/>
      <c r="JY38" s="71"/>
      <c r="JZ38" s="71"/>
      <c r="KA38" s="71"/>
      <c r="KB38" s="71"/>
      <c r="KC38" s="71"/>
      <c r="KD38" s="71"/>
      <c r="KE38" s="71"/>
      <c r="KF38" s="71"/>
      <c r="KG38" s="71"/>
      <c r="KH38" s="71"/>
      <c r="KI38" s="71"/>
      <c r="KJ38" s="71"/>
      <c r="KK38" s="71"/>
      <c r="KL38" s="71"/>
      <c r="KM38" s="71"/>
      <c r="KN38" s="71"/>
      <c r="KO38" s="71"/>
      <c r="KP38" s="71"/>
      <c r="KQ38" s="71"/>
      <c r="KR38" s="71"/>
      <c r="KS38" s="71"/>
      <c r="KT38" s="71"/>
      <c r="KU38" s="71"/>
      <c r="KV38" s="71"/>
      <c r="KW38" s="71"/>
      <c r="KX38" s="71"/>
      <c r="KY38" s="71"/>
      <c r="KZ38" s="71"/>
      <c r="LA38" s="71"/>
      <c r="LB38" s="71"/>
      <c r="LC38" s="71"/>
      <c r="LD38" s="71"/>
      <c r="LE38" s="71"/>
      <c r="LF38" s="71"/>
      <c r="LG38" s="71"/>
      <c r="LH38" s="71"/>
      <c r="LI38" s="71"/>
      <c r="LJ38" s="71"/>
      <c r="LK38" s="71"/>
      <c r="LL38" s="71"/>
      <c r="LM38" s="71"/>
      <c r="LN38" s="71"/>
      <c r="LO38" s="71"/>
      <c r="LP38" s="71"/>
      <c r="LQ38" s="71"/>
      <c r="LR38" s="71"/>
      <c r="LS38" s="71"/>
      <c r="LT38" s="71"/>
      <c r="LU38" s="71"/>
      <c r="LV38" s="71"/>
      <c r="LW38" s="71"/>
      <c r="LX38" s="71"/>
      <c r="LY38" s="71"/>
      <c r="LZ38" s="71"/>
      <c r="MA38" s="71"/>
      <c r="MB38" s="71"/>
      <c r="MC38" s="71"/>
      <c r="MD38" s="71"/>
      <c r="ME38" s="71"/>
      <c r="MF38" s="71"/>
      <c r="MG38" s="71"/>
      <c r="MH38" s="71"/>
      <c r="MI38" s="71"/>
      <c r="MJ38" s="71"/>
      <c r="MK38" s="71"/>
      <c r="ML38" s="71"/>
      <c r="MM38" s="71"/>
      <c r="MN38" s="71"/>
      <c r="MO38" s="71"/>
      <c r="MP38" s="71"/>
      <c r="MQ38" s="71"/>
      <c r="MR38" s="71"/>
      <c r="MS38" s="71"/>
      <c r="MT38" s="71"/>
      <c r="MU38" s="71"/>
      <c r="MV38" s="71"/>
      <c r="MW38" s="71"/>
      <c r="MX38" s="71"/>
      <c r="MY38" s="71"/>
      <c r="MZ38" s="71"/>
      <c r="NA38" s="71"/>
      <c r="NB38" s="71"/>
      <c r="NC38" s="71"/>
      <c r="ND38" s="71"/>
      <c r="NE38" s="71"/>
      <c r="NF38" s="71"/>
      <c r="NG38" s="71"/>
      <c r="NH38" s="71"/>
      <c r="NI38" s="71"/>
      <c r="NJ38" s="71"/>
      <c r="NK38" s="71"/>
      <c r="NL38" s="71"/>
      <c r="NM38" s="71"/>
      <c r="NN38" s="71"/>
      <c r="NO38" s="71"/>
      <c r="NP38" s="71"/>
      <c r="NQ38" s="71"/>
      <c r="NR38" s="71"/>
      <c r="NS38" s="71"/>
      <c r="NT38" s="71"/>
      <c r="NU38" s="71"/>
      <c r="NV38" s="71"/>
      <c r="NW38" s="71"/>
      <c r="NX38" s="71"/>
      <c r="NY38" s="71"/>
      <c r="NZ38" s="71"/>
      <c r="OA38" s="71"/>
      <c r="OB38" s="71"/>
      <c r="OC38" s="71"/>
      <c r="OD38" s="71"/>
      <c r="OE38" s="71"/>
      <c r="OF38" s="71"/>
      <c r="OG38" s="71"/>
      <c r="OH38" s="71"/>
      <c r="OI38" s="71"/>
      <c r="OJ38" s="71"/>
      <c r="OK38" s="71"/>
      <c r="OL38" s="71"/>
      <c r="OM38" s="71"/>
      <c r="ON38" s="71"/>
      <c r="OO38" s="71"/>
      <c r="OP38" s="71"/>
      <c r="OQ38" s="71"/>
      <c r="OR38" s="71"/>
      <c r="OS38" s="71"/>
      <c r="OT38" s="71"/>
      <c r="OU38" s="71"/>
      <c r="OV38" s="71"/>
      <c r="OW38" s="71"/>
      <c r="OX38" s="71"/>
      <c r="OY38" s="71"/>
      <c r="OZ38" s="71"/>
      <c r="PA38" s="71"/>
      <c r="PB38" s="71"/>
      <c r="PC38" s="71"/>
      <c r="PD38" s="71"/>
      <c r="PE38" s="71"/>
      <c r="PF38" s="71"/>
      <c r="PG38" s="71"/>
      <c r="PH38" s="71"/>
      <c r="PI38" s="71"/>
      <c r="PJ38" s="71"/>
      <c r="PK38" s="71"/>
      <c r="PL38" s="71"/>
      <c r="PM38" s="71"/>
      <c r="PN38" s="71"/>
      <c r="PO38" s="71"/>
      <c r="PP38" s="71"/>
      <c r="PQ38" s="71"/>
      <c r="PR38" s="71"/>
      <c r="PS38" s="71"/>
      <c r="PT38" s="71"/>
      <c r="PU38" s="71"/>
      <c r="PV38" s="71"/>
      <c r="PW38" s="71"/>
      <c r="PX38" s="71"/>
      <c r="PY38" s="71"/>
      <c r="PZ38" s="71"/>
      <c r="QA38" s="71"/>
      <c r="QB38" s="71"/>
      <c r="QC38" s="71"/>
      <c r="QD38" s="71"/>
      <c r="QE38" s="71"/>
      <c r="QF38" s="71"/>
      <c r="QG38" s="71"/>
      <c r="QH38" s="71"/>
      <c r="QI38" s="71"/>
      <c r="QJ38" s="71"/>
      <c r="QK38" s="71"/>
      <c r="QL38" s="71"/>
      <c r="QM38" s="71"/>
      <c r="QN38" s="71"/>
      <c r="QO38" s="71"/>
      <c r="QP38" s="71"/>
      <c r="QQ38" s="71"/>
      <c r="QR38" s="71"/>
      <c r="QS38" s="71"/>
      <c r="QT38" s="71"/>
      <c r="QU38" s="71"/>
      <c r="QV38" s="71"/>
      <c r="QW38" s="71"/>
      <c r="QX38" s="71"/>
      <c r="QY38" s="71"/>
      <c r="QZ38" s="71"/>
      <c r="RA38" s="71"/>
      <c r="RB38" s="71"/>
      <c r="RC38" s="71"/>
      <c r="RD38" s="71"/>
      <c r="RE38" s="71"/>
      <c r="RF38" s="71"/>
      <c r="RG38" s="71"/>
      <c r="RH38" s="71"/>
      <c r="RI38" s="71"/>
      <c r="RJ38" s="71"/>
      <c r="RK38" s="71"/>
      <c r="RL38" s="71"/>
      <c r="RM38" s="71"/>
      <c r="RN38" s="71"/>
      <c r="RO38" s="71"/>
      <c r="RP38" s="71"/>
      <c r="RQ38" s="71"/>
      <c r="RR38" s="71"/>
      <c r="RS38" s="71"/>
      <c r="RT38" s="71"/>
      <c r="RU38" s="71"/>
      <c r="RV38" s="71"/>
      <c r="RW38" s="71"/>
      <c r="RX38" s="71"/>
      <c r="RY38" s="71"/>
      <c r="RZ38" s="71"/>
      <c r="SA38" s="71"/>
      <c r="SB38" s="71"/>
      <c r="SC38" s="71"/>
      <c r="SD38" s="71"/>
      <c r="SE38" s="71"/>
      <c r="SF38" s="71"/>
      <c r="SG38" s="71"/>
      <c r="SH38" s="71"/>
      <c r="SI38" s="71"/>
      <c r="SJ38" s="71"/>
      <c r="SK38" s="71"/>
      <c r="SL38" s="71"/>
      <c r="SM38" s="71"/>
      <c r="SN38" s="71"/>
      <c r="SO38" s="71"/>
      <c r="SP38" s="71"/>
      <c r="SQ38" s="71"/>
      <c r="SR38" s="71"/>
      <c r="SS38" s="71"/>
      <c r="ST38" s="71"/>
      <c r="SU38" s="71"/>
      <c r="SV38" s="71"/>
      <c r="SW38" s="71"/>
      <c r="SX38" s="71"/>
      <c r="SY38" s="71"/>
      <c r="SZ38" s="71"/>
      <c r="TA38" s="71"/>
      <c r="TB38" s="71"/>
      <c r="TC38" s="71"/>
      <c r="TD38" s="71"/>
      <c r="TE38" s="71"/>
      <c r="TF38" s="71"/>
      <c r="TG38" s="71"/>
      <c r="TH38" s="71"/>
      <c r="TI38" s="71"/>
      <c r="TJ38" s="71"/>
      <c r="TK38" s="71"/>
      <c r="TL38" s="71"/>
      <c r="TM38" s="71"/>
      <c r="TN38" s="71"/>
      <c r="TO38" s="71"/>
      <c r="TP38" s="71"/>
      <c r="TQ38" s="71"/>
      <c r="TR38" s="71"/>
      <c r="TS38" s="71"/>
      <c r="TT38" s="71"/>
      <c r="TU38" s="71"/>
      <c r="TV38" s="71"/>
      <c r="TW38" s="71"/>
      <c r="TX38" s="71"/>
      <c r="TY38" s="71"/>
      <c r="TZ38" s="71"/>
      <c r="UA38" s="71"/>
      <c r="UB38" s="71"/>
      <c r="UC38" s="71"/>
      <c r="UD38" s="71"/>
      <c r="UE38" s="71"/>
      <c r="UF38" s="71"/>
      <c r="UG38" s="71"/>
      <c r="UH38" s="71"/>
      <c r="UI38" s="71"/>
      <c r="UJ38" s="71"/>
      <c r="UK38" s="71"/>
      <c r="UL38" s="71"/>
      <c r="UM38" s="71"/>
      <c r="UN38" s="71"/>
      <c r="UO38" s="71"/>
      <c r="UP38" s="71"/>
      <c r="UQ38" s="71"/>
      <c r="UR38" s="71"/>
      <c r="US38" s="71"/>
      <c r="UT38" s="71"/>
      <c r="UU38" s="71"/>
      <c r="UV38" s="71"/>
      <c r="UW38" s="71"/>
      <c r="UX38" s="71"/>
      <c r="UY38" s="71"/>
      <c r="UZ38" s="71"/>
      <c r="VA38" s="71"/>
      <c r="VB38" s="71"/>
      <c r="VC38" s="71"/>
      <c r="VD38" s="71"/>
      <c r="VE38" s="71"/>
      <c r="VF38" s="71"/>
      <c r="VG38" s="71"/>
      <c r="VH38" s="71"/>
      <c r="VI38" s="71"/>
      <c r="VJ38" s="71"/>
      <c r="VK38" s="71"/>
      <c r="VL38" s="71"/>
      <c r="VM38" s="71"/>
      <c r="VN38" s="71"/>
      <c r="VO38" s="71"/>
      <c r="VP38" s="71"/>
      <c r="VQ38" s="71"/>
      <c r="VR38" s="71"/>
      <c r="VS38" s="71"/>
      <c r="VT38" s="71"/>
      <c r="VU38" s="71"/>
      <c r="VV38" s="71"/>
      <c r="VW38" s="71"/>
      <c r="VX38" s="71"/>
      <c r="VY38" s="71"/>
      <c r="VZ38" s="71"/>
      <c r="WA38" s="71"/>
      <c r="WB38" s="71"/>
      <c r="WC38" s="71"/>
      <c r="WD38" s="71"/>
      <c r="WE38" s="71"/>
      <c r="WF38" s="71"/>
      <c r="WG38" s="71"/>
      <c r="WH38" s="71"/>
      <c r="WI38" s="71"/>
      <c r="WJ38" s="71"/>
      <c r="WK38" s="71"/>
      <c r="WL38" s="71"/>
      <c r="WM38" s="71"/>
      <c r="WN38" s="71"/>
      <c r="WO38" s="71"/>
      <c r="WP38" s="71"/>
      <c r="WQ38" s="71"/>
      <c r="WR38" s="71"/>
      <c r="WS38" s="71"/>
      <c r="WT38" s="71"/>
      <c r="WU38" s="71"/>
      <c r="WV38" s="71"/>
      <c r="WW38" s="71"/>
      <c r="WX38" s="71"/>
      <c r="WY38" s="71"/>
      <c r="WZ38" s="71"/>
      <c r="XA38" s="71"/>
      <c r="XB38" s="71"/>
      <c r="XC38" s="71"/>
      <c r="XD38" s="71"/>
      <c r="XE38" s="71"/>
      <c r="XF38" s="71"/>
      <c r="XG38" s="71"/>
      <c r="XH38" s="71"/>
      <c r="XI38" s="71"/>
      <c r="XJ38" s="71"/>
      <c r="XK38" s="71"/>
      <c r="XL38" s="71"/>
      <c r="XM38" s="71"/>
      <c r="XN38" s="71"/>
      <c r="XO38" s="71"/>
      <c r="XP38" s="71"/>
      <c r="XQ38" s="71"/>
      <c r="XR38" s="71"/>
      <c r="XS38" s="71"/>
      <c r="XT38" s="71"/>
      <c r="XU38" s="71"/>
      <c r="XV38" s="71"/>
      <c r="XW38" s="71"/>
      <c r="XX38" s="71"/>
      <c r="XY38" s="71"/>
      <c r="XZ38" s="71"/>
      <c r="YA38" s="71"/>
      <c r="YB38" s="71"/>
      <c r="YC38" s="71"/>
      <c r="YD38" s="71"/>
      <c r="YE38" s="71"/>
      <c r="YF38" s="71"/>
      <c r="YG38" s="71"/>
      <c r="YH38" s="71"/>
      <c r="YI38" s="71"/>
      <c r="YJ38" s="71"/>
      <c r="YK38" s="71"/>
      <c r="YL38" s="71"/>
      <c r="YM38" s="71"/>
      <c r="YN38" s="71"/>
      <c r="YO38" s="71"/>
      <c r="YP38" s="71"/>
      <c r="YQ38" s="71"/>
      <c r="YR38" s="71"/>
      <c r="YS38" s="71"/>
      <c r="YT38" s="71"/>
      <c r="YU38" s="71"/>
      <c r="YV38" s="71"/>
      <c r="YW38" s="71"/>
      <c r="YX38" s="71"/>
      <c r="YY38" s="71"/>
      <c r="YZ38" s="71"/>
      <c r="ZA38" s="71"/>
      <c r="ZB38" s="71"/>
      <c r="ZC38" s="71"/>
      <c r="ZD38" s="71"/>
      <c r="ZE38" s="71"/>
      <c r="ZF38" s="71"/>
      <c r="ZG38" s="71"/>
      <c r="ZH38" s="71"/>
      <c r="ZI38" s="71"/>
      <c r="ZJ38" s="71"/>
      <c r="ZK38" s="71"/>
      <c r="ZL38" s="71"/>
      <c r="ZM38" s="71"/>
      <c r="ZN38" s="71"/>
      <c r="ZO38" s="71"/>
      <c r="ZP38" s="71"/>
      <c r="ZQ38" s="71"/>
      <c r="ZR38" s="71"/>
      <c r="ZS38" s="71"/>
      <c r="ZT38" s="71"/>
      <c r="ZU38" s="71"/>
      <c r="ZV38" s="71"/>
      <c r="ZW38" s="71"/>
      <c r="ZX38" s="71"/>
      <c r="ZY38" s="71"/>
      <c r="ZZ38" s="71"/>
      <c r="AAA38" s="71"/>
      <c r="AAB38" s="71"/>
      <c r="AAC38" s="71"/>
      <c r="AAD38" s="71"/>
      <c r="AAE38" s="71"/>
      <c r="AAF38" s="71"/>
      <c r="AAG38" s="71"/>
      <c r="AAH38" s="71"/>
      <c r="AAI38" s="71"/>
      <c r="AAJ38" s="71"/>
      <c r="AAK38" s="71"/>
      <c r="AAL38" s="71"/>
      <c r="AAM38" s="71"/>
      <c r="AAN38" s="71"/>
      <c r="AAO38" s="71"/>
      <c r="AAP38" s="71"/>
      <c r="AAQ38" s="71"/>
      <c r="AAR38" s="71"/>
      <c r="AAS38" s="71"/>
      <c r="AAT38" s="71"/>
      <c r="AAU38" s="71"/>
      <c r="AAV38" s="71"/>
      <c r="AAW38" s="71"/>
      <c r="AAX38" s="71"/>
      <c r="AAY38" s="71"/>
      <c r="AAZ38" s="71"/>
      <c r="ABA38" s="71"/>
      <c r="ABB38" s="71"/>
      <c r="ABC38" s="71"/>
      <c r="ABD38" s="71"/>
      <c r="ABE38" s="71"/>
      <c r="ABF38" s="71"/>
      <c r="ABG38" s="71"/>
      <c r="ABH38" s="71"/>
      <c r="ABI38" s="71"/>
      <c r="ABJ38" s="71"/>
      <c r="ABK38" s="71"/>
      <c r="ABL38" s="71"/>
      <c r="ABM38" s="71"/>
      <c r="ABN38" s="71"/>
      <c r="ABO38" s="71"/>
      <c r="ABP38" s="71"/>
      <c r="ABQ38" s="71"/>
      <c r="ABR38" s="71"/>
      <c r="ABS38" s="71"/>
      <c r="ABT38" s="71"/>
      <c r="ABU38" s="71"/>
      <c r="ABV38" s="71"/>
      <c r="ABW38" s="71"/>
      <c r="ABX38" s="71"/>
      <c r="ABY38" s="71"/>
      <c r="ABZ38" s="71"/>
      <c r="ACA38" s="71"/>
      <c r="ACB38" s="71"/>
      <c r="ACC38" s="71"/>
      <c r="ACD38" s="71"/>
      <c r="ACE38" s="71"/>
      <c r="ACF38" s="71"/>
      <c r="ACG38" s="71"/>
      <c r="ACH38" s="71"/>
      <c r="ACI38" s="71"/>
      <c r="ACJ38" s="71"/>
      <c r="ACK38" s="71"/>
      <c r="ACL38" s="71"/>
      <c r="ACM38" s="71"/>
      <c r="ACN38" s="71"/>
      <c r="ACO38" s="71"/>
      <c r="ACP38" s="71"/>
      <c r="ACQ38" s="71"/>
      <c r="ACR38" s="71"/>
      <c r="ACS38" s="71"/>
      <c r="ACT38" s="71"/>
      <c r="ACU38" s="71"/>
      <c r="ACV38" s="71"/>
      <c r="ACW38" s="71"/>
      <c r="ACX38" s="71"/>
      <c r="ACY38" s="71"/>
      <c r="ACZ38" s="71"/>
      <c r="ADA38" s="71"/>
      <c r="ADB38" s="71"/>
      <c r="ADC38" s="71"/>
      <c r="ADD38" s="71"/>
      <c r="ADE38" s="71"/>
      <c r="ADF38" s="71"/>
      <c r="ADG38" s="71"/>
      <c r="ADH38" s="71"/>
      <c r="ADI38" s="71"/>
      <c r="ADJ38" s="71"/>
      <c r="ADK38" s="71"/>
      <c r="ADL38" s="71"/>
      <c r="ADM38" s="71"/>
      <c r="ADN38" s="71"/>
      <c r="ADO38" s="71"/>
      <c r="ADP38" s="71"/>
      <c r="ADQ38" s="71"/>
      <c r="ADR38" s="71"/>
      <c r="ADS38" s="71"/>
      <c r="ADT38" s="71"/>
      <c r="ADU38" s="71"/>
      <c r="ADV38" s="71"/>
      <c r="ADW38" s="71"/>
      <c r="ADX38" s="71"/>
      <c r="ADY38" s="71"/>
      <c r="ADZ38" s="71"/>
      <c r="AEA38" s="71"/>
      <c r="AEB38" s="71"/>
      <c r="AEC38" s="71"/>
      <c r="AED38" s="71"/>
      <c r="AEE38" s="71"/>
      <c r="AEF38" s="71"/>
      <c r="AEG38" s="71"/>
      <c r="AEH38" s="71"/>
      <c r="AEI38" s="71"/>
      <c r="AEJ38" s="71"/>
      <c r="AEK38" s="71"/>
      <c r="AEL38" s="71"/>
      <c r="AEM38" s="71"/>
      <c r="AEN38" s="71"/>
      <c r="AEO38" s="71"/>
      <c r="AEP38" s="71"/>
      <c r="AEQ38" s="71"/>
      <c r="AER38" s="71"/>
      <c r="AES38" s="71"/>
      <c r="AET38" s="71"/>
      <c r="AEU38" s="71"/>
      <c r="AEV38" s="71"/>
      <c r="AEW38" s="71"/>
      <c r="AEX38" s="71"/>
      <c r="AEY38" s="71"/>
      <c r="AEZ38" s="71"/>
      <c r="AFA38" s="71"/>
      <c r="AFB38" s="71"/>
      <c r="AFC38" s="71"/>
      <c r="AFD38" s="71"/>
      <c r="AFE38" s="71"/>
      <c r="AFF38" s="71"/>
      <c r="AFG38" s="71"/>
      <c r="AFH38" s="71"/>
      <c r="AFI38" s="71"/>
      <c r="AFJ38" s="71"/>
      <c r="AFK38" s="71"/>
      <c r="AFL38" s="71"/>
      <c r="AFM38" s="71"/>
      <c r="AFN38" s="71"/>
      <c r="AFO38" s="71"/>
      <c r="AFP38" s="71"/>
      <c r="AFQ38" s="71"/>
      <c r="AFR38" s="71"/>
      <c r="AFS38" s="71"/>
      <c r="AFT38" s="71"/>
      <c r="AFU38" s="71"/>
      <c r="AFV38" s="71"/>
      <c r="AFW38" s="71"/>
      <c r="AFX38" s="71"/>
      <c r="AFY38" s="71"/>
      <c r="AFZ38" s="71"/>
      <c r="AGA38" s="71"/>
      <c r="AGB38" s="71"/>
      <c r="AGC38" s="71"/>
      <c r="AGD38" s="71"/>
      <c r="AGE38" s="71"/>
      <c r="AGF38" s="71"/>
      <c r="AGG38" s="71"/>
      <c r="AGH38" s="71"/>
      <c r="AGI38" s="71"/>
      <c r="AGJ38" s="71"/>
      <c r="AGK38" s="71"/>
      <c r="AGL38" s="71"/>
      <c r="AGM38" s="71"/>
      <c r="AGN38" s="71"/>
      <c r="AGO38" s="71"/>
      <c r="AGP38" s="71"/>
      <c r="AGQ38" s="71"/>
      <c r="AGR38" s="71"/>
      <c r="AGS38" s="71"/>
      <c r="AGT38" s="71"/>
      <c r="AGU38" s="71"/>
      <c r="AGV38" s="71"/>
      <c r="AGW38" s="71"/>
      <c r="AGX38" s="71"/>
      <c r="AGY38" s="71"/>
      <c r="AGZ38" s="71"/>
      <c r="AHA38" s="71"/>
      <c r="AHB38" s="71"/>
      <c r="AHC38" s="71"/>
      <c r="AHD38" s="71"/>
      <c r="AHE38" s="71"/>
      <c r="AHF38" s="71"/>
      <c r="AHG38" s="71"/>
      <c r="AHH38" s="71"/>
      <c r="AHI38" s="71"/>
      <c r="AHJ38" s="71"/>
      <c r="AHK38" s="71"/>
      <c r="AHL38" s="71"/>
      <c r="AHM38" s="71"/>
      <c r="AHN38" s="71"/>
      <c r="AHO38" s="71"/>
      <c r="AHP38" s="71"/>
      <c r="AHQ38" s="71"/>
      <c r="AHR38" s="71"/>
      <c r="AHS38" s="71"/>
      <c r="AHT38" s="71"/>
      <c r="AHU38" s="71"/>
      <c r="AHV38" s="71"/>
      <c r="AHW38" s="71"/>
      <c r="AHX38" s="71"/>
      <c r="AHY38" s="71"/>
      <c r="AHZ38" s="71"/>
      <c r="AIA38" s="71"/>
      <c r="AIB38" s="71"/>
      <c r="AIC38" s="71"/>
      <c r="AID38" s="71"/>
      <c r="AIE38" s="71"/>
      <c r="AIF38" s="71"/>
      <c r="AIG38" s="71"/>
      <c r="AIH38" s="71"/>
      <c r="AII38" s="71"/>
      <c r="AIJ38" s="71"/>
      <c r="AIK38" s="71"/>
      <c r="AIL38" s="71"/>
      <c r="AIM38" s="71"/>
      <c r="AIN38" s="71"/>
      <c r="AIO38" s="71"/>
      <c r="AIP38" s="71"/>
      <c r="AIQ38" s="71"/>
      <c r="AIR38" s="71"/>
      <c r="AIS38" s="71"/>
      <c r="AIT38" s="71"/>
      <c r="AIU38" s="71"/>
      <c r="AIV38" s="71"/>
      <c r="AIW38" s="71"/>
      <c r="AIX38" s="71"/>
      <c r="AIY38" s="71"/>
      <c r="AIZ38" s="71"/>
      <c r="AJA38" s="71"/>
      <c r="AJB38" s="71"/>
      <c r="AJC38" s="71"/>
      <c r="AJD38" s="71"/>
      <c r="AJE38" s="71"/>
      <c r="AJF38" s="71"/>
      <c r="AJG38" s="71"/>
      <c r="AJH38" s="71"/>
      <c r="AJI38" s="71"/>
      <c r="AJJ38" s="71"/>
      <c r="AJK38" s="71"/>
      <c r="AJL38" s="71"/>
      <c r="AJM38" s="71"/>
      <c r="AJN38" s="71"/>
      <c r="AJO38" s="71"/>
      <c r="AJP38" s="71"/>
      <c r="AJQ38" s="71"/>
      <c r="AJR38" s="71"/>
      <c r="AJS38" s="71"/>
      <c r="AJT38" s="71"/>
      <c r="AJU38" s="71"/>
      <c r="AJV38" s="71"/>
      <c r="AJW38" s="71"/>
      <c r="AJX38" s="71"/>
      <c r="AJY38" s="71"/>
      <c r="AJZ38" s="71"/>
      <c r="AKA38" s="71"/>
      <c r="AKB38" s="71"/>
      <c r="AKC38" s="71"/>
      <c r="AKD38" s="71"/>
      <c r="AKE38" s="71"/>
      <c r="AKF38" s="71"/>
      <c r="AKG38" s="71"/>
      <c r="AKH38" s="71"/>
      <c r="AKI38" s="71"/>
      <c r="AKJ38" s="71"/>
      <c r="AKK38" s="71"/>
      <c r="AKL38" s="71"/>
      <c r="AKM38" s="71"/>
      <c r="AKN38" s="71"/>
      <c r="AKO38" s="71"/>
      <c r="AKP38" s="71"/>
      <c r="AKQ38" s="71"/>
      <c r="AKR38" s="71"/>
      <c r="AKS38" s="71"/>
      <c r="AKT38" s="71"/>
      <c r="AKU38" s="71"/>
      <c r="AKV38" s="71"/>
      <c r="AKW38" s="71"/>
      <c r="AKX38" s="71"/>
      <c r="AKY38" s="71"/>
      <c r="AKZ38" s="71"/>
      <c r="ALA38" s="71"/>
      <c r="ALB38" s="71"/>
      <c r="ALC38" s="71"/>
      <c r="ALD38" s="71"/>
      <c r="ALE38" s="71"/>
      <c r="ALF38" s="71"/>
      <c r="ALG38" s="71"/>
      <c r="ALH38" s="71"/>
      <c r="ALI38" s="71"/>
      <c r="ALJ38" s="71"/>
      <c r="ALK38" s="71"/>
      <c r="ALL38" s="71"/>
      <c r="ALM38" s="71"/>
      <c r="ALN38" s="71"/>
      <c r="ALO38" s="71"/>
      <c r="ALP38" s="71"/>
      <c r="ALQ38" s="71"/>
      <c r="ALR38" s="71"/>
      <c r="ALS38" s="71"/>
      <c r="ALT38" s="71"/>
      <c r="ALU38" s="71"/>
      <c r="ALV38" s="71"/>
      <c r="ALW38" s="71"/>
      <c r="ALX38" s="71"/>
      <c r="ALY38" s="71"/>
      <c r="ALZ38" s="71"/>
      <c r="AMA38" s="71"/>
      <c r="AMB38" s="71"/>
      <c r="AMC38" s="71"/>
      <c r="AMD38" s="71"/>
      <c r="AME38" s="71"/>
      <c r="AMF38" s="71"/>
      <c r="AMG38" s="71"/>
      <c r="AMH38" s="71"/>
      <c r="AMI38" s="71"/>
      <c r="AMJ38" s="71"/>
    </row>
    <row r="39" spans="1:1024" s="71" customFormat="1" ht="41.4">
      <c r="B39" s="72" t="s">
        <v>80</v>
      </c>
      <c r="C39" s="73" t="str">
        <f>IF(D39="",0,VLOOKUP(D39,banco_dados!$B:$F,2,0))</f>
        <v>SONDAGEM DE SIMPLES RECONHECIMENTO TIPO SPT, INCL. DESLOCAMENTO LOCAL DO EQUIPAMENTO ATÉ 500 M</v>
      </c>
      <c r="D39" s="72">
        <f>banco_dados!B133</f>
        <v>99587</v>
      </c>
      <c r="E39" s="72" t="str">
        <f>IF(D39="",0,VLOOKUP(D39,banco_dados!$B:$F,3,0))</f>
        <v>M</v>
      </c>
      <c r="F39" s="74">
        <v>60</v>
      </c>
      <c r="G39" s="74">
        <f>IF(D39="",0,VLOOKUP(D39,banco_dados!$B:$F,5,0))</f>
        <v>130.58000000000001</v>
      </c>
      <c r="H39" s="74">
        <f t="shared" si="4"/>
        <v>7834.8</v>
      </c>
      <c r="I39" s="75"/>
      <c r="K39" s="77" t="str">
        <f>IF(D39="",0,VLOOKUP(D39,banco_dados!$B:$F,2,0))</f>
        <v>SONDAGEM DE SIMPLES RECONHECIMENTO TIPO SPT, INCL. DESLOCAMENTO LOCAL DO EQUIPAMENTO ATÉ 500 M</v>
      </c>
      <c r="L39" s="78">
        <f t="shared" si="5"/>
        <v>99587</v>
      </c>
      <c r="M39" s="77" t="str">
        <f>IF(D39="",0,VLOOKUP(D39,banco_dados!$B:$F,3,0))</f>
        <v>M</v>
      </c>
      <c r="N39" s="79">
        <f t="shared" si="6"/>
        <v>60</v>
      </c>
      <c r="O39" s="77">
        <f>IF(D39="",0,VLOOKUP(D39,banco_dados!$B:$F,5,0))</f>
        <v>130.58000000000001</v>
      </c>
      <c r="P39" s="77">
        <f t="shared" si="7"/>
        <v>7834.8</v>
      </c>
      <c r="Q39" s="80"/>
      <c r="R39" s="80"/>
      <c r="S39" s="80"/>
    </row>
    <row r="40" spans="1:1024" s="61" customFormat="1" ht="29.25" customHeight="1">
      <c r="A40" s="71"/>
      <c r="B40" s="72" t="s">
        <v>81</v>
      </c>
      <c r="C40" s="73" t="str">
        <f>IF(D40="",0,VLOOKUP(D40,banco_dados!$B:$F,2,0))</f>
        <v>SONDAGEM ROTATIVA EM ROCHA SÃ OU FRATURADA INCLUSIVE DESLOCAMENTO LOCAL DO EQUIPAMENTO ATÉ 500M</v>
      </c>
      <c r="D40" s="72">
        <f>banco_dados!B134</f>
        <v>99590</v>
      </c>
      <c r="E40" s="72" t="str">
        <f>IF(D40="",0,VLOOKUP(D40,banco_dados!$B:$F,3,0))</f>
        <v>M</v>
      </c>
      <c r="F40" s="74">
        <f>'ETAPA 2'!S29</f>
        <v>0</v>
      </c>
      <c r="G40" s="74">
        <f>IF(D40="",0,VLOOKUP(D40,banco_dados!$B:$F,5,0))</f>
        <v>840.4</v>
      </c>
      <c r="H40" s="74">
        <f t="shared" si="4"/>
        <v>0</v>
      </c>
      <c r="I40" s="75"/>
      <c r="J40" s="71"/>
      <c r="K40" s="77" t="str">
        <f>IF(D40="",0,VLOOKUP(D40,banco_dados!$B:$F,2,0))</f>
        <v>SONDAGEM ROTATIVA EM ROCHA SÃ OU FRATURADA INCLUSIVE DESLOCAMENTO LOCAL DO EQUIPAMENTO ATÉ 500M</v>
      </c>
      <c r="L40" s="78">
        <f t="shared" si="5"/>
        <v>99590</v>
      </c>
      <c r="M40" s="77" t="str">
        <f>IF(D40="",0,VLOOKUP(D40,banco_dados!$B:$F,3,0))</f>
        <v>M</v>
      </c>
      <c r="N40" s="79">
        <f t="shared" si="6"/>
        <v>0</v>
      </c>
      <c r="O40" s="77">
        <f>IF(D40="",0,VLOOKUP(D40,banco_dados!$B:$F,5,0))</f>
        <v>840.4</v>
      </c>
      <c r="P40" s="77">
        <f t="shared" si="7"/>
        <v>0</v>
      </c>
      <c r="Q40" s="80"/>
      <c r="R40" s="80"/>
      <c r="S40" s="80"/>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c r="CD40" s="71"/>
      <c r="CE40" s="71"/>
      <c r="CF40" s="71"/>
      <c r="CG40" s="71"/>
      <c r="CH40" s="71"/>
      <c r="CI40" s="71"/>
      <c r="CJ40" s="71"/>
      <c r="CK40" s="71"/>
      <c r="CL40" s="71"/>
      <c r="CM40" s="71"/>
      <c r="CN40" s="71"/>
      <c r="CO40" s="71"/>
      <c r="CP40" s="71"/>
      <c r="CQ40" s="71"/>
      <c r="CR40" s="71"/>
      <c r="CS40" s="71"/>
      <c r="CT40" s="71"/>
      <c r="CU40" s="71"/>
      <c r="CV40" s="71"/>
      <c r="CW40" s="71"/>
      <c r="CX40" s="71"/>
      <c r="CY40" s="71"/>
      <c r="CZ40" s="71"/>
      <c r="DA40" s="71"/>
      <c r="DB40" s="71"/>
      <c r="DC40" s="71"/>
      <c r="DD40" s="71"/>
      <c r="DE40" s="71"/>
      <c r="DF40" s="71"/>
      <c r="DG40" s="71"/>
      <c r="DH40" s="71"/>
      <c r="DI40" s="71"/>
      <c r="DJ40" s="71"/>
      <c r="DK40" s="71"/>
      <c r="DL40" s="71"/>
      <c r="DM40" s="71"/>
      <c r="DN40" s="71"/>
      <c r="DO40" s="71"/>
      <c r="DP40" s="71"/>
      <c r="DQ40" s="71"/>
      <c r="DR40" s="71"/>
      <c r="DS40" s="71"/>
      <c r="DT40" s="71"/>
      <c r="DU40" s="71"/>
      <c r="DV40" s="71"/>
      <c r="DW40" s="71"/>
      <c r="DX40" s="71"/>
      <c r="DY40" s="71"/>
      <c r="DZ40" s="71"/>
      <c r="EA40" s="71"/>
      <c r="EB40" s="71"/>
      <c r="EC40" s="71"/>
      <c r="ED40" s="71"/>
      <c r="EE40" s="71"/>
      <c r="EF40" s="71"/>
      <c r="EG40" s="71"/>
      <c r="EH40" s="71"/>
      <c r="EI40" s="71"/>
      <c r="EJ40" s="71"/>
      <c r="EK40" s="71"/>
      <c r="EL40" s="71"/>
      <c r="EM40" s="71"/>
      <c r="EN40" s="71"/>
      <c r="EO40" s="71"/>
      <c r="EP40" s="71"/>
      <c r="EQ40" s="71"/>
      <c r="ER40" s="71"/>
      <c r="ES40" s="71"/>
      <c r="ET40" s="71"/>
      <c r="EU40" s="71"/>
      <c r="EV40" s="71"/>
      <c r="EW40" s="71"/>
      <c r="EX40" s="71"/>
      <c r="EY40" s="71"/>
      <c r="EZ40" s="71"/>
      <c r="FA40" s="71"/>
      <c r="FB40" s="71"/>
      <c r="FC40" s="71"/>
      <c r="FD40" s="71"/>
      <c r="FE40" s="71"/>
      <c r="FF40" s="71"/>
      <c r="FG40" s="71"/>
      <c r="FH40" s="71"/>
      <c r="FI40" s="71"/>
      <c r="FJ40" s="71"/>
      <c r="FK40" s="71"/>
      <c r="FL40" s="71"/>
      <c r="FM40" s="71"/>
      <c r="FN40" s="71"/>
      <c r="FO40" s="71"/>
      <c r="FP40" s="71"/>
      <c r="FQ40" s="71"/>
      <c r="FR40" s="71"/>
      <c r="FS40" s="71"/>
      <c r="FT40" s="71"/>
      <c r="FU40" s="71"/>
      <c r="FV40" s="71"/>
      <c r="FW40" s="71"/>
      <c r="FX40" s="71"/>
      <c r="FY40" s="71"/>
      <c r="FZ40" s="71"/>
      <c r="GA40" s="71"/>
      <c r="GB40" s="71"/>
      <c r="GC40" s="71"/>
      <c r="GD40" s="71"/>
      <c r="GE40" s="71"/>
      <c r="GF40" s="71"/>
      <c r="GG40" s="71"/>
      <c r="GH40" s="71"/>
      <c r="GI40" s="71"/>
      <c r="GJ40" s="71"/>
      <c r="GK40" s="71"/>
      <c r="GL40" s="71"/>
      <c r="GM40" s="71"/>
      <c r="GN40" s="71"/>
      <c r="GO40" s="71"/>
      <c r="GP40" s="71"/>
      <c r="GQ40" s="71"/>
      <c r="GR40" s="71"/>
      <c r="GS40" s="71"/>
      <c r="GT40" s="71"/>
      <c r="GU40" s="71"/>
      <c r="GV40" s="71"/>
      <c r="GW40" s="71"/>
      <c r="GX40" s="71"/>
      <c r="GY40" s="71"/>
      <c r="GZ40" s="71"/>
      <c r="HA40" s="71"/>
      <c r="HB40" s="71"/>
      <c r="HC40" s="71"/>
      <c r="HD40" s="71"/>
      <c r="HE40" s="71"/>
      <c r="HF40" s="71"/>
      <c r="HG40" s="71"/>
      <c r="HH40" s="71"/>
      <c r="HI40" s="71"/>
      <c r="HJ40" s="71"/>
      <c r="HK40" s="71"/>
      <c r="HL40" s="71"/>
      <c r="HM40" s="71"/>
      <c r="HN40" s="71"/>
      <c r="HO40" s="71"/>
      <c r="HP40" s="71"/>
      <c r="HQ40" s="71"/>
      <c r="HR40" s="71"/>
      <c r="HS40" s="71"/>
      <c r="HT40" s="71"/>
      <c r="HU40" s="71"/>
      <c r="HV40" s="71"/>
      <c r="HW40" s="71"/>
      <c r="HX40" s="71"/>
      <c r="HY40" s="71"/>
      <c r="HZ40" s="71"/>
      <c r="IA40" s="71"/>
      <c r="IB40" s="71"/>
      <c r="IC40" s="71"/>
      <c r="ID40" s="71"/>
      <c r="IE40" s="71"/>
      <c r="IF40" s="71"/>
      <c r="IG40" s="71"/>
      <c r="IH40" s="71"/>
      <c r="II40" s="71"/>
      <c r="IJ40" s="71"/>
      <c r="IK40" s="71"/>
      <c r="IL40" s="71"/>
      <c r="IM40" s="71"/>
      <c r="IN40" s="71"/>
      <c r="IO40" s="71"/>
      <c r="IP40" s="71"/>
      <c r="IQ40" s="71"/>
      <c r="IR40" s="71"/>
      <c r="IS40" s="71"/>
      <c r="IT40" s="71"/>
      <c r="IU40" s="71"/>
      <c r="IV40" s="71"/>
      <c r="IW40" s="71"/>
      <c r="IX40" s="71"/>
      <c r="IY40" s="71"/>
      <c r="IZ40" s="71"/>
      <c r="JA40" s="71"/>
      <c r="JB40" s="71"/>
      <c r="JC40" s="71"/>
      <c r="JD40" s="71"/>
      <c r="JE40" s="71"/>
      <c r="JF40" s="71"/>
      <c r="JG40" s="71"/>
      <c r="JH40" s="71"/>
      <c r="JI40" s="71"/>
      <c r="JJ40" s="71"/>
      <c r="JK40" s="71"/>
      <c r="JL40" s="71"/>
      <c r="JM40" s="71"/>
      <c r="JN40" s="71"/>
      <c r="JO40" s="71"/>
      <c r="JP40" s="71"/>
      <c r="JQ40" s="71"/>
      <c r="JR40" s="71"/>
      <c r="JS40" s="71"/>
      <c r="JT40" s="71"/>
      <c r="JU40" s="71"/>
      <c r="JV40" s="71"/>
      <c r="JW40" s="71"/>
      <c r="JX40" s="71"/>
      <c r="JY40" s="71"/>
      <c r="JZ40" s="71"/>
      <c r="KA40" s="71"/>
      <c r="KB40" s="71"/>
      <c r="KC40" s="71"/>
      <c r="KD40" s="71"/>
      <c r="KE40" s="71"/>
      <c r="KF40" s="71"/>
      <c r="KG40" s="71"/>
      <c r="KH40" s="71"/>
      <c r="KI40" s="71"/>
      <c r="KJ40" s="71"/>
      <c r="KK40" s="71"/>
      <c r="KL40" s="71"/>
      <c r="KM40" s="71"/>
      <c r="KN40" s="71"/>
      <c r="KO40" s="71"/>
      <c r="KP40" s="71"/>
      <c r="KQ40" s="71"/>
      <c r="KR40" s="71"/>
      <c r="KS40" s="71"/>
      <c r="KT40" s="71"/>
      <c r="KU40" s="71"/>
      <c r="KV40" s="71"/>
      <c r="KW40" s="71"/>
      <c r="KX40" s="71"/>
      <c r="KY40" s="71"/>
      <c r="KZ40" s="71"/>
      <c r="LA40" s="71"/>
      <c r="LB40" s="71"/>
      <c r="LC40" s="71"/>
      <c r="LD40" s="71"/>
      <c r="LE40" s="71"/>
      <c r="LF40" s="71"/>
      <c r="LG40" s="71"/>
      <c r="LH40" s="71"/>
      <c r="LI40" s="71"/>
      <c r="LJ40" s="71"/>
      <c r="LK40" s="71"/>
      <c r="LL40" s="71"/>
      <c r="LM40" s="71"/>
      <c r="LN40" s="71"/>
      <c r="LO40" s="71"/>
      <c r="LP40" s="71"/>
      <c r="LQ40" s="71"/>
      <c r="LR40" s="71"/>
      <c r="LS40" s="71"/>
      <c r="LT40" s="71"/>
      <c r="LU40" s="71"/>
      <c r="LV40" s="71"/>
      <c r="LW40" s="71"/>
      <c r="LX40" s="71"/>
      <c r="LY40" s="71"/>
      <c r="LZ40" s="71"/>
      <c r="MA40" s="71"/>
      <c r="MB40" s="71"/>
      <c r="MC40" s="71"/>
      <c r="MD40" s="71"/>
      <c r="ME40" s="71"/>
      <c r="MF40" s="71"/>
      <c r="MG40" s="71"/>
      <c r="MH40" s="71"/>
      <c r="MI40" s="71"/>
      <c r="MJ40" s="71"/>
      <c r="MK40" s="71"/>
      <c r="ML40" s="71"/>
      <c r="MM40" s="71"/>
      <c r="MN40" s="71"/>
      <c r="MO40" s="71"/>
      <c r="MP40" s="71"/>
      <c r="MQ40" s="71"/>
      <c r="MR40" s="71"/>
      <c r="MS40" s="71"/>
      <c r="MT40" s="71"/>
      <c r="MU40" s="71"/>
      <c r="MV40" s="71"/>
      <c r="MW40" s="71"/>
      <c r="MX40" s="71"/>
      <c r="MY40" s="71"/>
      <c r="MZ40" s="71"/>
      <c r="NA40" s="71"/>
      <c r="NB40" s="71"/>
      <c r="NC40" s="71"/>
      <c r="ND40" s="71"/>
      <c r="NE40" s="71"/>
      <c r="NF40" s="71"/>
      <c r="NG40" s="71"/>
      <c r="NH40" s="71"/>
      <c r="NI40" s="71"/>
      <c r="NJ40" s="71"/>
      <c r="NK40" s="71"/>
      <c r="NL40" s="71"/>
      <c r="NM40" s="71"/>
      <c r="NN40" s="71"/>
      <c r="NO40" s="71"/>
      <c r="NP40" s="71"/>
      <c r="NQ40" s="71"/>
      <c r="NR40" s="71"/>
      <c r="NS40" s="71"/>
      <c r="NT40" s="71"/>
      <c r="NU40" s="71"/>
      <c r="NV40" s="71"/>
      <c r="NW40" s="71"/>
      <c r="NX40" s="71"/>
      <c r="NY40" s="71"/>
      <c r="NZ40" s="71"/>
      <c r="OA40" s="71"/>
      <c r="OB40" s="71"/>
      <c r="OC40" s="71"/>
      <c r="OD40" s="71"/>
      <c r="OE40" s="71"/>
      <c r="OF40" s="71"/>
      <c r="OG40" s="71"/>
      <c r="OH40" s="71"/>
      <c r="OI40" s="71"/>
      <c r="OJ40" s="71"/>
      <c r="OK40" s="71"/>
      <c r="OL40" s="71"/>
      <c r="OM40" s="71"/>
      <c r="ON40" s="71"/>
      <c r="OO40" s="71"/>
      <c r="OP40" s="71"/>
      <c r="OQ40" s="71"/>
      <c r="OR40" s="71"/>
      <c r="OS40" s="71"/>
      <c r="OT40" s="71"/>
      <c r="OU40" s="71"/>
      <c r="OV40" s="71"/>
      <c r="OW40" s="71"/>
      <c r="OX40" s="71"/>
      <c r="OY40" s="71"/>
      <c r="OZ40" s="71"/>
      <c r="PA40" s="71"/>
      <c r="PB40" s="71"/>
      <c r="PC40" s="71"/>
      <c r="PD40" s="71"/>
      <c r="PE40" s="71"/>
      <c r="PF40" s="71"/>
      <c r="PG40" s="71"/>
      <c r="PH40" s="71"/>
      <c r="PI40" s="71"/>
      <c r="PJ40" s="71"/>
      <c r="PK40" s="71"/>
      <c r="PL40" s="71"/>
      <c r="PM40" s="71"/>
      <c r="PN40" s="71"/>
      <c r="PO40" s="71"/>
      <c r="PP40" s="71"/>
      <c r="PQ40" s="71"/>
      <c r="PR40" s="71"/>
      <c r="PS40" s="71"/>
      <c r="PT40" s="71"/>
      <c r="PU40" s="71"/>
      <c r="PV40" s="71"/>
      <c r="PW40" s="71"/>
      <c r="PX40" s="71"/>
      <c r="PY40" s="71"/>
      <c r="PZ40" s="71"/>
      <c r="QA40" s="71"/>
      <c r="QB40" s="71"/>
      <c r="QC40" s="71"/>
      <c r="QD40" s="71"/>
      <c r="QE40" s="71"/>
      <c r="QF40" s="71"/>
      <c r="QG40" s="71"/>
      <c r="QH40" s="71"/>
      <c r="QI40" s="71"/>
      <c r="QJ40" s="71"/>
      <c r="QK40" s="71"/>
      <c r="QL40" s="71"/>
      <c r="QM40" s="71"/>
      <c r="QN40" s="71"/>
      <c r="QO40" s="71"/>
      <c r="QP40" s="71"/>
      <c r="QQ40" s="71"/>
      <c r="QR40" s="71"/>
      <c r="QS40" s="71"/>
      <c r="QT40" s="71"/>
      <c r="QU40" s="71"/>
      <c r="QV40" s="71"/>
      <c r="QW40" s="71"/>
      <c r="QX40" s="71"/>
      <c r="QY40" s="71"/>
      <c r="QZ40" s="71"/>
      <c r="RA40" s="71"/>
      <c r="RB40" s="71"/>
      <c r="RC40" s="71"/>
      <c r="RD40" s="71"/>
      <c r="RE40" s="71"/>
      <c r="RF40" s="71"/>
      <c r="RG40" s="71"/>
      <c r="RH40" s="71"/>
      <c r="RI40" s="71"/>
      <c r="RJ40" s="71"/>
      <c r="RK40" s="71"/>
      <c r="RL40" s="71"/>
      <c r="RM40" s="71"/>
      <c r="RN40" s="71"/>
      <c r="RO40" s="71"/>
      <c r="RP40" s="71"/>
      <c r="RQ40" s="71"/>
      <c r="RR40" s="71"/>
      <c r="RS40" s="71"/>
      <c r="RT40" s="71"/>
      <c r="RU40" s="71"/>
      <c r="RV40" s="71"/>
      <c r="RW40" s="71"/>
      <c r="RX40" s="71"/>
      <c r="RY40" s="71"/>
      <c r="RZ40" s="71"/>
      <c r="SA40" s="71"/>
      <c r="SB40" s="71"/>
      <c r="SC40" s="71"/>
      <c r="SD40" s="71"/>
      <c r="SE40" s="71"/>
      <c r="SF40" s="71"/>
      <c r="SG40" s="71"/>
      <c r="SH40" s="71"/>
      <c r="SI40" s="71"/>
      <c r="SJ40" s="71"/>
      <c r="SK40" s="71"/>
      <c r="SL40" s="71"/>
      <c r="SM40" s="71"/>
      <c r="SN40" s="71"/>
      <c r="SO40" s="71"/>
      <c r="SP40" s="71"/>
      <c r="SQ40" s="71"/>
      <c r="SR40" s="71"/>
      <c r="SS40" s="71"/>
      <c r="ST40" s="71"/>
      <c r="SU40" s="71"/>
      <c r="SV40" s="71"/>
      <c r="SW40" s="71"/>
      <c r="SX40" s="71"/>
      <c r="SY40" s="71"/>
      <c r="SZ40" s="71"/>
      <c r="TA40" s="71"/>
      <c r="TB40" s="71"/>
      <c r="TC40" s="71"/>
      <c r="TD40" s="71"/>
      <c r="TE40" s="71"/>
      <c r="TF40" s="71"/>
      <c r="TG40" s="71"/>
      <c r="TH40" s="71"/>
      <c r="TI40" s="71"/>
      <c r="TJ40" s="71"/>
      <c r="TK40" s="71"/>
      <c r="TL40" s="71"/>
      <c r="TM40" s="71"/>
      <c r="TN40" s="71"/>
      <c r="TO40" s="71"/>
      <c r="TP40" s="71"/>
      <c r="TQ40" s="71"/>
      <c r="TR40" s="71"/>
      <c r="TS40" s="71"/>
      <c r="TT40" s="71"/>
      <c r="TU40" s="71"/>
      <c r="TV40" s="71"/>
      <c r="TW40" s="71"/>
      <c r="TX40" s="71"/>
      <c r="TY40" s="71"/>
      <c r="TZ40" s="71"/>
      <c r="UA40" s="71"/>
      <c r="UB40" s="71"/>
      <c r="UC40" s="71"/>
      <c r="UD40" s="71"/>
      <c r="UE40" s="71"/>
      <c r="UF40" s="71"/>
      <c r="UG40" s="71"/>
      <c r="UH40" s="71"/>
      <c r="UI40" s="71"/>
      <c r="UJ40" s="71"/>
      <c r="UK40" s="71"/>
      <c r="UL40" s="71"/>
      <c r="UM40" s="71"/>
      <c r="UN40" s="71"/>
      <c r="UO40" s="71"/>
      <c r="UP40" s="71"/>
      <c r="UQ40" s="71"/>
      <c r="UR40" s="71"/>
      <c r="US40" s="71"/>
      <c r="UT40" s="71"/>
      <c r="UU40" s="71"/>
      <c r="UV40" s="71"/>
      <c r="UW40" s="71"/>
      <c r="UX40" s="71"/>
      <c r="UY40" s="71"/>
      <c r="UZ40" s="71"/>
      <c r="VA40" s="71"/>
      <c r="VB40" s="71"/>
      <c r="VC40" s="71"/>
      <c r="VD40" s="71"/>
      <c r="VE40" s="71"/>
      <c r="VF40" s="71"/>
      <c r="VG40" s="71"/>
      <c r="VH40" s="71"/>
      <c r="VI40" s="71"/>
      <c r="VJ40" s="71"/>
      <c r="VK40" s="71"/>
      <c r="VL40" s="71"/>
      <c r="VM40" s="71"/>
      <c r="VN40" s="71"/>
      <c r="VO40" s="71"/>
      <c r="VP40" s="71"/>
      <c r="VQ40" s="71"/>
      <c r="VR40" s="71"/>
      <c r="VS40" s="71"/>
      <c r="VT40" s="71"/>
      <c r="VU40" s="71"/>
      <c r="VV40" s="71"/>
      <c r="VW40" s="71"/>
      <c r="VX40" s="71"/>
      <c r="VY40" s="71"/>
      <c r="VZ40" s="71"/>
      <c r="WA40" s="71"/>
      <c r="WB40" s="71"/>
      <c r="WC40" s="71"/>
      <c r="WD40" s="71"/>
      <c r="WE40" s="71"/>
      <c r="WF40" s="71"/>
      <c r="WG40" s="71"/>
      <c r="WH40" s="71"/>
      <c r="WI40" s="71"/>
      <c r="WJ40" s="71"/>
      <c r="WK40" s="71"/>
      <c r="WL40" s="71"/>
      <c r="WM40" s="71"/>
      <c r="WN40" s="71"/>
      <c r="WO40" s="71"/>
      <c r="WP40" s="71"/>
      <c r="WQ40" s="71"/>
      <c r="WR40" s="71"/>
      <c r="WS40" s="71"/>
      <c r="WT40" s="71"/>
      <c r="WU40" s="71"/>
      <c r="WV40" s="71"/>
      <c r="WW40" s="71"/>
      <c r="WX40" s="71"/>
      <c r="WY40" s="71"/>
      <c r="WZ40" s="71"/>
      <c r="XA40" s="71"/>
      <c r="XB40" s="71"/>
      <c r="XC40" s="71"/>
      <c r="XD40" s="71"/>
      <c r="XE40" s="71"/>
      <c r="XF40" s="71"/>
      <c r="XG40" s="71"/>
      <c r="XH40" s="71"/>
      <c r="XI40" s="71"/>
      <c r="XJ40" s="71"/>
      <c r="XK40" s="71"/>
      <c r="XL40" s="71"/>
      <c r="XM40" s="71"/>
      <c r="XN40" s="71"/>
      <c r="XO40" s="71"/>
      <c r="XP40" s="71"/>
      <c r="XQ40" s="71"/>
      <c r="XR40" s="71"/>
      <c r="XS40" s="71"/>
      <c r="XT40" s="71"/>
      <c r="XU40" s="71"/>
      <c r="XV40" s="71"/>
      <c r="XW40" s="71"/>
      <c r="XX40" s="71"/>
      <c r="XY40" s="71"/>
      <c r="XZ40" s="71"/>
      <c r="YA40" s="71"/>
      <c r="YB40" s="71"/>
      <c r="YC40" s="71"/>
      <c r="YD40" s="71"/>
      <c r="YE40" s="71"/>
      <c r="YF40" s="71"/>
      <c r="YG40" s="71"/>
      <c r="YH40" s="71"/>
      <c r="YI40" s="71"/>
      <c r="YJ40" s="71"/>
      <c r="YK40" s="71"/>
      <c r="YL40" s="71"/>
      <c r="YM40" s="71"/>
      <c r="YN40" s="71"/>
      <c r="YO40" s="71"/>
      <c r="YP40" s="71"/>
      <c r="YQ40" s="71"/>
      <c r="YR40" s="71"/>
      <c r="YS40" s="71"/>
      <c r="YT40" s="71"/>
      <c r="YU40" s="71"/>
      <c r="YV40" s="71"/>
      <c r="YW40" s="71"/>
      <c r="YX40" s="71"/>
      <c r="YY40" s="71"/>
      <c r="YZ40" s="71"/>
      <c r="ZA40" s="71"/>
      <c r="ZB40" s="71"/>
      <c r="ZC40" s="71"/>
      <c r="ZD40" s="71"/>
      <c r="ZE40" s="71"/>
      <c r="ZF40" s="71"/>
      <c r="ZG40" s="71"/>
      <c r="ZH40" s="71"/>
      <c r="ZI40" s="71"/>
      <c r="ZJ40" s="71"/>
      <c r="ZK40" s="71"/>
      <c r="ZL40" s="71"/>
      <c r="ZM40" s="71"/>
      <c r="ZN40" s="71"/>
      <c r="ZO40" s="71"/>
      <c r="ZP40" s="71"/>
      <c r="ZQ40" s="71"/>
      <c r="ZR40" s="71"/>
      <c r="ZS40" s="71"/>
      <c r="ZT40" s="71"/>
      <c r="ZU40" s="71"/>
      <c r="ZV40" s="71"/>
      <c r="ZW40" s="71"/>
      <c r="ZX40" s="71"/>
      <c r="ZY40" s="71"/>
      <c r="ZZ40" s="71"/>
      <c r="AAA40" s="71"/>
      <c r="AAB40" s="71"/>
      <c r="AAC40" s="71"/>
      <c r="AAD40" s="71"/>
      <c r="AAE40" s="71"/>
      <c r="AAF40" s="71"/>
      <c r="AAG40" s="71"/>
      <c r="AAH40" s="71"/>
      <c r="AAI40" s="71"/>
      <c r="AAJ40" s="71"/>
      <c r="AAK40" s="71"/>
      <c r="AAL40" s="71"/>
      <c r="AAM40" s="71"/>
      <c r="AAN40" s="71"/>
      <c r="AAO40" s="71"/>
      <c r="AAP40" s="71"/>
      <c r="AAQ40" s="71"/>
      <c r="AAR40" s="71"/>
      <c r="AAS40" s="71"/>
      <c r="AAT40" s="71"/>
      <c r="AAU40" s="71"/>
      <c r="AAV40" s="71"/>
      <c r="AAW40" s="71"/>
      <c r="AAX40" s="71"/>
      <c r="AAY40" s="71"/>
      <c r="AAZ40" s="71"/>
      <c r="ABA40" s="71"/>
      <c r="ABB40" s="71"/>
      <c r="ABC40" s="71"/>
      <c r="ABD40" s="71"/>
      <c r="ABE40" s="71"/>
      <c r="ABF40" s="71"/>
      <c r="ABG40" s="71"/>
      <c r="ABH40" s="71"/>
      <c r="ABI40" s="71"/>
      <c r="ABJ40" s="71"/>
      <c r="ABK40" s="71"/>
      <c r="ABL40" s="71"/>
      <c r="ABM40" s="71"/>
      <c r="ABN40" s="71"/>
      <c r="ABO40" s="71"/>
      <c r="ABP40" s="71"/>
      <c r="ABQ40" s="71"/>
      <c r="ABR40" s="71"/>
      <c r="ABS40" s="71"/>
      <c r="ABT40" s="71"/>
      <c r="ABU40" s="71"/>
      <c r="ABV40" s="71"/>
      <c r="ABW40" s="71"/>
      <c r="ABX40" s="71"/>
      <c r="ABY40" s="71"/>
      <c r="ABZ40" s="71"/>
      <c r="ACA40" s="71"/>
      <c r="ACB40" s="71"/>
      <c r="ACC40" s="71"/>
      <c r="ACD40" s="71"/>
      <c r="ACE40" s="71"/>
      <c r="ACF40" s="71"/>
      <c r="ACG40" s="71"/>
      <c r="ACH40" s="71"/>
      <c r="ACI40" s="71"/>
      <c r="ACJ40" s="71"/>
      <c r="ACK40" s="71"/>
      <c r="ACL40" s="71"/>
      <c r="ACM40" s="71"/>
      <c r="ACN40" s="71"/>
      <c r="ACO40" s="71"/>
      <c r="ACP40" s="71"/>
      <c r="ACQ40" s="71"/>
      <c r="ACR40" s="71"/>
      <c r="ACS40" s="71"/>
      <c r="ACT40" s="71"/>
      <c r="ACU40" s="71"/>
      <c r="ACV40" s="71"/>
      <c r="ACW40" s="71"/>
      <c r="ACX40" s="71"/>
      <c r="ACY40" s="71"/>
      <c r="ACZ40" s="71"/>
      <c r="ADA40" s="71"/>
      <c r="ADB40" s="71"/>
      <c r="ADC40" s="71"/>
      <c r="ADD40" s="71"/>
      <c r="ADE40" s="71"/>
      <c r="ADF40" s="71"/>
      <c r="ADG40" s="71"/>
      <c r="ADH40" s="71"/>
      <c r="ADI40" s="71"/>
      <c r="ADJ40" s="71"/>
      <c r="ADK40" s="71"/>
      <c r="ADL40" s="71"/>
      <c r="ADM40" s="71"/>
      <c r="ADN40" s="71"/>
      <c r="ADO40" s="71"/>
      <c r="ADP40" s="71"/>
      <c r="ADQ40" s="71"/>
      <c r="ADR40" s="71"/>
      <c r="ADS40" s="71"/>
      <c r="ADT40" s="71"/>
      <c r="ADU40" s="71"/>
      <c r="ADV40" s="71"/>
      <c r="ADW40" s="71"/>
      <c r="ADX40" s="71"/>
      <c r="ADY40" s="71"/>
      <c r="ADZ40" s="71"/>
      <c r="AEA40" s="71"/>
      <c r="AEB40" s="71"/>
      <c r="AEC40" s="71"/>
      <c r="AED40" s="71"/>
      <c r="AEE40" s="71"/>
      <c r="AEF40" s="71"/>
      <c r="AEG40" s="71"/>
      <c r="AEH40" s="71"/>
      <c r="AEI40" s="71"/>
      <c r="AEJ40" s="71"/>
      <c r="AEK40" s="71"/>
      <c r="AEL40" s="71"/>
      <c r="AEM40" s="71"/>
      <c r="AEN40" s="71"/>
      <c r="AEO40" s="71"/>
      <c r="AEP40" s="71"/>
      <c r="AEQ40" s="71"/>
      <c r="AER40" s="71"/>
      <c r="AES40" s="71"/>
      <c r="AET40" s="71"/>
      <c r="AEU40" s="71"/>
      <c r="AEV40" s="71"/>
      <c r="AEW40" s="71"/>
      <c r="AEX40" s="71"/>
      <c r="AEY40" s="71"/>
      <c r="AEZ40" s="71"/>
      <c r="AFA40" s="71"/>
      <c r="AFB40" s="71"/>
      <c r="AFC40" s="71"/>
      <c r="AFD40" s="71"/>
      <c r="AFE40" s="71"/>
      <c r="AFF40" s="71"/>
      <c r="AFG40" s="71"/>
      <c r="AFH40" s="71"/>
      <c r="AFI40" s="71"/>
      <c r="AFJ40" s="71"/>
      <c r="AFK40" s="71"/>
      <c r="AFL40" s="71"/>
      <c r="AFM40" s="71"/>
      <c r="AFN40" s="71"/>
      <c r="AFO40" s="71"/>
      <c r="AFP40" s="71"/>
      <c r="AFQ40" s="71"/>
      <c r="AFR40" s="71"/>
      <c r="AFS40" s="71"/>
      <c r="AFT40" s="71"/>
      <c r="AFU40" s="71"/>
      <c r="AFV40" s="71"/>
      <c r="AFW40" s="71"/>
      <c r="AFX40" s="71"/>
      <c r="AFY40" s="71"/>
      <c r="AFZ40" s="71"/>
      <c r="AGA40" s="71"/>
      <c r="AGB40" s="71"/>
      <c r="AGC40" s="71"/>
      <c r="AGD40" s="71"/>
      <c r="AGE40" s="71"/>
      <c r="AGF40" s="71"/>
      <c r="AGG40" s="71"/>
      <c r="AGH40" s="71"/>
      <c r="AGI40" s="71"/>
      <c r="AGJ40" s="71"/>
      <c r="AGK40" s="71"/>
      <c r="AGL40" s="71"/>
      <c r="AGM40" s="71"/>
      <c r="AGN40" s="71"/>
      <c r="AGO40" s="71"/>
      <c r="AGP40" s="71"/>
      <c r="AGQ40" s="71"/>
      <c r="AGR40" s="71"/>
      <c r="AGS40" s="71"/>
      <c r="AGT40" s="71"/>
      <c r="AGU40" s="71"/>
      <c r="AGV40" s="71"/>
      <c r="AGW40" s="71"/>
      <c r="AGX40" s="71"/>
      <c r="AGY40" s="71"/>
      <c r="AGZ40" s="71"/>
      <c r="AHA40" s="71"/>
      <c r="AHB40" s="71"/>
      <c r="AHC40" s="71"/>
      <c r="AHD40" s="71"/>
      <c r="AHE40" s="71"/>
      <c r="AHF40" s="71"/>
      <c r="AHG40" s="71"/>
      <c r="AHH40" s="71"/>
      <c r="AHI40" s="71"/>
      <c r="AHJ40" s="71"/>
      <c r="AHK40" s="71"/>
      <c r="AHL40" s="71"/>
      <c r="AHM40" s="71"/>
      <c r="AHN40" s="71"/>
      <c r="AHO40" s="71"/>
      <c r="AHP40" s="71"/>
      <c r="AHQ40" s="71"/>
      <c r="AHR40" s="71"/>
      <c r="AHS40" s="71"/>
      <c r="AHT40" s="71"/>
      <c r="AHU40" s="71"/>
      <c r="AHV40" s="71"/>
      <c r="AHW40" s="71"/>
      <c r="AHX40" s="71"/>
      <c r="AHY40" s="71"/>
      <c r="AHZ40" s="71"/>
      <c r="AIA40" s="71"/>
      <c r="AIB40" s="71"/>
      <c r="AIC40" s="71"/>
      <c r="AID40" s="71"/>
      <c r="AIE40" s="71"/>
      <c r="AIF40" s="71"/>
      <c r="AIG40" s="71"/>
      <c r="AIH40" s="71"/>
      <c r="AII40" s="71"/>
      <c r="AIJ40" s="71"/>
      <c r="AIK40" s="71"/>
      <c r="AIL40" s="71"/>
      <c r="AIM40" s="71"/>
      <c r="AIN40" s="71"/>
      <c r="AIO40" s="71"/>
      <c r="AIP40" s="71"/>
      <c r="AIQ40" s="71"/>
      <c r="AIR40" s="71"/>
      <c r="AIS40" s="71"/>
      <c r="AIT40" s="71"/>
      <c r="AIU40" s="71"/>
      <c r="AIV40" s="71"/>
      <c r="AIW40" s="71"/>
      <c r="AIX40" s="71"/>
      <c r="AIY40" s="71"/>
      <c r="AIZ40" s="71"/>
      <c r="AJA40" s="71"/>
      <c r="AJB40" s="71"/>
      <c r="AJC40" s="71"/>
      <c r="AJD40" s="71"/>
      <c r="AJE40" s="71"/>
      <c r="AJF40" s="71"/>
      <c r="AJG40" s="71"/>
      <c r="AJH40" s="71"/>
      <c r="AJI40" s="71"/>
      <c r="AJJ40" s="71"/>
      <c r="AJK40" s="71"/>
      <c r="AJL40" s="71"/>
      <c r="AJM40" s="71"/>
      <c r="AJN40" s="71"/>
      <c r="AJO40" s="71"/>
      <c r="AJP40" s="71"/>
      <c r="AJQ40" s="71"/>
      <c r="AJR40" s="71"/>
      <c r="AJS40" s="71"/>
      <c r="AJT40" s="71"/>
      <c r="AJU40" s="71"/>
      <c r="AJV40" s="71"/>
      <c r="AJW40" s="71"/>
      <c r="AJX40" s="71"/>
      <c r="AJY40" s="71"/>
      <c r="AJZ40" s="71"/>
      <c r="AKA40" s="71"/>
      <c r="AKB40" s="71"/>
      <c r="AKC40" s="71"/>
      <c r="AKD40" s="71"/>
      <c r="AKE40" s="71"/>
      <c r="AKF40" s="71"/>
      <c r="AKG40" s="71"/>
      <c r="AKH40" s="71"/>
      <c r="AKI40" s="71"/>
      <c r="AKJ40" s="71"/>
      <c r="AKK40" s="71"/>
      <c r="AKL40" s="71"/>
      <c r="AKM40" s="71"/>
      <c r="AKN40" s="71"/>
      <c r="AKO40" s="71"/>
      <c r="AKP40" s="71"/>
      <c r="AKQ40" s="71"/>
      <c r="AKR40" s="71"/>
      <c r="AKS40" s="71"/>
      <c r="AKT40" s="71"/>
      <c r="AKU40" s="71"/>
      <c r="AKV40" s="71"/>
      <c r="AKW40" s="71"/>
      <c r="AKX40" s="71"/>
      <c r="AKY40" s="71"/>
      <c r="AKZ40" s="71"/>
      <c r="ALA40" s="71"/>
      <c r="ALB40" s="71"/>
      <c r="ALC40" s="71"/>
      <c r="ALD40" s="71"/>
      <c r="ALE40" s="71"/>
      <c r="ALF40" s="71"/>
      <c r="ALG40" s="71"/>
      <c r="ALH40" s="71"/>
      <c r="ALI40" s="71"/>
      <c r="ALJ40" s="71"/>
      <c r="ALK40" s="71"/>
      <c r="ALL40" s="71"/>
      <c r="ALM40" s="71"/>
      <c r="ALN40" s="71"/>
      <c r="ALO40" s="71"/>
      <c r="ALP40" s="71"/>
      <c r="ALQ40" s="71"/>
      <c r="ALR40" s="71"/>
      <c r="ALS40" s="71"/>
      <c r="ALT40" s="71"/>
      <c r="ALU40" s="71"/>
      <c r="ALV40" s="71"/>
      <c r="ALW40" s="71"/>
      <c r="ALX40" s="71"/>
      <c r="ALY40" s="71"/>
      <c r="ALZ40" s="71"/>
      <c r="AMA40" s="71"/>
      <c r="AMB40" s="71"/>
      <c r="AMC40" s="71"/>
      <c r="AMD40" s="71"/>
      <c r="AME40" s="71"/>
      <c r="AMF40" s="71"/>
      <c r="AMG40" s="71"/>
      <c r="AMH40" s="71"/>
      <c r="AMI40" s="71"/>
      <c r="AMJ40" s="71"/>
    </row>
    <row r="41" spans="1:1024" s="71" customFormat="1" ht="27.6">
      <c r="B41" s="72" t="s">
        <v>82</v>
      </c>
      <c r="C41" s="73" t="str">
        <f>IF(D41="",0,VLOOKUP(D41,banco_dados!$B:$F,2,0))</f>
        <v>DESLOCAMENTO DE EQUIPE E EQUIPAMENTO DE SONDAGEM ROTATIVA E SPT</v>
      </c>
      <c r="D41" s="72">
        <f>banco_dados!B135</f>
        <v>99567</v>
      </c>
      <c r="E41" s="72" t="str">
        <f>IF(D41="",0,VLOOKUP(D41,banco_dados!$B:$F,3,0))</f>
        <v>KM</v>
      </c>
      <c r="F41" s="74">
        <v>100</v>
      </c>
      <c r="G41" s="74">
        <f>IF(D41="",0,VLOOKUP(D41,banco_dados!$B:$F,5,0))</f>
        <v>82.87</v>
      </c>
      <c r="H41" s="74">
        <f t="shared" si="4"/>
        <v>8287</v>
      </c>
      <c r="I41" s="75"/>
      <c r="K41" s="77" t="str">
        <f>IF(D41="",0,VLOOKUP(D41,banco_dados!$B:$F,2,0))</f>
        <v>DESLOCAMENTO DE EQUIPE E EQUIPAMENTO DE SONDAGEM ROTATIVA E SPT</v>
      </c>
      <c r="L41" s="78" t="e">
        <f>+f351d40</f>
        <v>#NAME?</v>
      </c>
      <c r="M41" s="77" t="str">
        <f>IF(D41="",0,VLOOKUP(D41,banco_dados!$B:$F,3,0))</f>
        <v>KM</v>
      </c>
      <c r="N41" s="79">
        <f t="shared" si="6"/>
        <v>100</v>
      </c>
      <c r="O41" s="77">
        <f>IF(D41="",0,VLOOKUP(D41,banco_dados!$B:$F,5,0))</f>
        <v>82.87</v>
      </c>
      <c r="P41" s="77">
        <f t="shared" si="7"/>
        <v>8287</v>
      </c>
      <c r="Q41" s="80"/>
      <c r="R41" s="80"/>
      <c r="S41" s="80"/>
    </row>
    <row r="42" spans="1:1024" s="71" customFormat="1" ht="15.75" customHeight="1">
      <c r="A42" s="81"/>
      <c r="B42" s="72" t="s">
        <v>83</v>
      </c>
      <c r="C42" s="73" t="str">
        <f>IF(D42="",0,VLOOKUP(D42,banco_dados!$B:$F,2,0))</f>
        <v>COLETA DE AMOSTRA INDEFORMADA DE SOLO (NBR 9604/86)</v>
      </c>
      <c r="D42" s="82">
        <f>banco_dados!B136</f>
        <v>11456</v>
      </c>
      <c r="E42" s="82" t="s">
        <v>84</v>
      </c>
      <c r="F42" s="74">
        <v>1</v>
      </c>
      <c r="G42" s="74">
        <f>IF(D42="",0,VLOOKUP(D42,banco_dados!$B:$F,5,0))</f>
        <v>1206.7</v>
      </c>
      <c r="H42" s="74">
        <f t="shared" si="4"/>
        <v>1206.7</v>
      </c>
      <c r="I42" s="83"/>
      <c r="J42" s="81"/>
      <c r="K42" s="77" t="str">
        <f>IF(D42="",0,VLOOKUP(D42,banco_dados!$B:$F,2,0))</f>
        <v>COLETA DE AMOSTRA INDEFORMADA DE SOLO (NBR 9604/86)</v>
      </c>
      <c r="L42" s="78">
        <f>+D42</f>
        <v>11456</v>
      </c>
      <c r="M42" s="77" t="str">
        <f>IF(D42="",0,VLOOKUP(D42,banco_dados!$B:$F,3,0))</f>
        <v>UNID</v>
      </c>
      <c r="N42" s="79">
        <f t="shared" si="6"/>
        <v>1</v>
      </c>
      <c r="O42" s="77">
        <f>IF(D42="",0,VLOOKUP(D42,banco_dados!$B:$F,5,0))</f>
        <v>1206.7</v>
      </c>
      <c r="P42" s="77">
        <f t="shared" si="7"/>
        <v>1206.7</v>
      </c>
      <c r="Q42" s="84"/>
      <c r="R42" s="84"/>
      <c r="S42" s="84"/>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c r="IV42" s="81"/>
      <c r="IW42" s="81"/>
      <c r="IX42" s="81"/>
      <c r="IY42" s="81"/>
      <c r="IZ42" s="81"/>
      <c r="JA42" s="81"/>
      <c r="JB42" s="81"/>
      <c r="JC42" s="81"/>
      <c r="JD42" s="81"/>
      <c r="JE42" s="81"/>
      <c r="JF42" s="81"/>
      <c r="JG42" s="81"/>
      <c r="JH42" s="81"/>
      <c r="JI42" s="81"/>
      <c r="JJ42" s="81"/>
      <c r="JK42" s="81"/>
      <c r="JL42" s="81"/>
      <c r="JM42" s="81"/>
      <c r="JN42" s="81"/>
      <c r="JO42" s="81"/>
      <c r="JP42" s="81"/>
      <c r="JQ42" s="81"/>
      <c r="JR42" s="81"/>
      <c r="JS42" s="81"/>
      <c r="JT42" s="81"/>
      <c r="JU42" s="81"/>
      <c r="JV42" s="81"/>
      <c r="JW42" s="81"/>
      <c r="JX42" s="81"/>
      <c r="JY42" s="81"/>
      <c r="JZ42" s="81"/>
      <c r="KA42" s="81"/>
      <c r="KB42" s="81"/>
      <c r="KC42" s="81"/>
      <c r="KD42" s="81"/>
      <c r="KE42" s="81"/>
      <c r="KF42" s="81"/>
      <c r="KG42" s="81"/>
      <c r="KH42" s="81"/>
      <c r="KI42" s="81"/>
      <c r="KJ42" s="81"/>
      <c r="KK42" s="81"/>
      <c r="KL42" s="81"/>
      <c r="KM42" s="81"/>
      <c r="KN42" s="81"/>
      <c r="KO42" s="81"/>
      <c r="KP42" s="81"/>
      <c r="KQ42" s="81"/>
      <c r="KR42" s="81"/>
      <c r="KS42" s="81"/>
      <c r="KT42" s="81"/>
      <c r="KU42" s="81"/>
      <c r="KV42" s="81"/>
      <c r="KW42" s="81"/>
      <c r="KX42" s="81"/>
      <c r="KY42" s="81"/>
      <c r="KZ42" s="81"/>
      <c r="LA42" s="81"/>
      <c r="LB42" s="81"/>
      <c r="LC42" s="81"/>
      <c r="LD42" s="81"/>
      <c r="LE42" s="81"/>
      <c r="LF42" s="81"/>
      <c r="LG42" s="81"/>
      <c r="LH42" s="81"/>
      <c r="LI42" s="81"/>
      <c r="LJ42" s="81"/>
      <c r="LK42" s="81"/>
      <c r="LL42" s="81"/>
      <c r="LM42" s="81"/>
      <c r="LN42" s="81"/>
      <c r="LO42" s="81"/>
      <c r="LP42" s="81"/>
      <c r="LQ42" s="81"/>
      <c r="LR42" s="81"/>
      <c r="LS42" s="81"/>
      <c r="LT42" s="81"/>
      <c r="LU42" s="81"/>
      <c r="LV42" s="81"/>
      <c r="LW42" s="81"/>
      <c r="LX42" s="81"/>
      <c r="LY42" s="81"/>
      <c r="LZ42" s="81"/>
      <c r="MA42" s="81"/>
      <c r="MB42" s="81"/>
      <c r="MC42" s="81"/>
      <c r="MD42" s="81"/>
      <c r="ME42" s="81"/>
      <c r="MF42" s="81"/>
      <c r="MG42" s="81"/>
      <c r="MH42" s="81"/>
      <c r="MI42" s="81"/>
      <c r="MJ42" s="81"/>
      <c r="MK42" s="81"/>
      <c r="ML42" s="81"/>
      <c r="MM42" s="81"/>
      <c r="MN42" s="81"/>
      <c r="MO42" s="81"/>
      <c r="MP42" s="81"/>
      <c r="MQ42" s="81"/>
      <c r="MR42" s="81"/>
      <c r="MS42" s="81"/>
      <c r="MT42" s="81"/>
      <c r="MU42" s="81"/>
      <c r="MV42" s="81"/>
      <c r="MW42" s="81"/>
      <c r="MX42" s="81"/>
      <c r="MY42" s="81"/>
      <c r="MZ42" s="81"/>
      <c r="NA42" s="81"/>
      <c r="NB42" s="81"/>
      <c r="NC42" s="81"/>
      <c r="ND42" s="81"/>
      <c r="NE42" s="81"/>
      <c r="NF42" s="81"/>
      <c r="NG42" s="81"/>
      <c r="NH42" s="81"/>
      <c r="NI42" s="81"/>
      <c r="NJ42" s="81"/>
      <c r="NK42" s="81"/>
      <c r="NL42" s="81"/>
      <c r="NM42" s="81"/>
      <c r="NN42" s="81"/>
      <c r="NO42" s="81"/>
      <c r="NP42" s="81"/>
      <c r="NQ42" s="81"/>
      <c r="NR42" s="81"/>
      <c r="NS42" s="81"/>
      <c r="NT42" s="81"/>
      <c r="NU42" s="81"/>
      <c r="NV42" s="81"/>
      <c r="NW42" s="81"/>
      <c r="NX42" s="81"/>
      <c r="NY42" s="81"/>
      <c r="NZ42" s="81"/>
      <c r="OA42" s="81"/>
      <c r="OB42" s="81"/>
      <c r="OC42" s="81"/>
      <c r="OD42" s="81"/>
      <c r="OE42" s="81"/>
      <c r="OF42" s="81"/>
      <c r="OG42" s="81"/>
      <c r="OH42" s="81"/>
      <c r="OI42" s="81"/>
      <c r="OJ42" s="81"/>
      <c r="OK42" s="81"/>
      <c r="OL42" s="81"/>
      <c r="OM42" s="81"/>
      <c r="ON42" s="81"/>
      <c r="OO42" s="81"/>
      <c r="OP42" s="81"/>
      <c r="OQ42" s="81"/>
      <c r="OR42" s="81"/>
      <c r="OS42" s="81"/>
      <c r="OT42" s="81"/>
      <c r="OU42" s="81"/>
      <c r="OV42" s="81"/>
      <c r="OW42" s="81"/>
      <c r="OX42" s="81"/>
      <c r="OY42" s="81"/>
      <c r="OZ42" s="81"/>
      <c r="PA42" s="81"/>
      <c r="PB42" s="81"/>
      <c r="PC42" s="81"/>
      <c r="PD42" s="81"/>
      <c r="PE42" s="81"/>
      <c r="PF42" s="81"/>
      <c r="PG42" s="81"/>
      <c r="PH42" s="81"/>
      <c r="PI42" s="81"/>
      <c r="PJ42" s="81"/>
      <c r="PK42" s="81"/>
      <c r="PL42" s="81"/>
      <c r="PM42" s="81"/>
      <c r="PN42" s="81"/>
      <c r="PO42" s="81"/>
      <c r="PP42" s="81"/>
      <c r="PQ42" s="81"/>
      <c r="PR42" s="81"/>
      <c r="PS42" s="81"/>
      <c r="PT42" s="81"/>
      <c r="PU42" s="81"/>
      <c r="PV42" s="81"/>
      <c r="PW42" s="81"/>
      <c r="PX42" s="81"/>
      <c r="PY42" s="81"/>
      <c r="PZ42" s="81"/>
      <c r="QA42" s="81"/>
      <c r="QB42" s="81"/>
      <c r="QC42" s="81"/>
      <c r="QD42" s="81"/>
      <c r="QE42" s="81"/>
      <c r="QF42" s="81"/>
      <c r="QG42" s="81"/>
      <c r="QH42" s="81"/>
      <c r="QI42" s="81"/>
      <c r="QJ42" s="81"/>
      <c r="QK42" s="81"/>
      <c r="QL42" s="81"/>
      <c r="QM42" s="81"/>
      <c r="QN42" s="81"/>
      <c r="QO42" s="81"/>
      <c r="QP42" s="81"/>
      <c r="QQ42" s="81"/>
      <c r="QR42" s="81"/>
      <c r="QS42" s="81"/>
      <c r="QT42" s="81"/>
      <c r="QU42" s="81"/>
      <c r="QV42" s="81"/>
      <c r="QW42" s="81"/>
      <c r="QX42" s="81"/>
      <c r="QY42" s="81"/>
      <c r="QZ42" s="81"/>
      <c r="RA42" s="81"/>
      <c r="RB42" s="81"/>
      <c r="RC42" s="81"/>
      <c r="RD42" s="81"/>
      <c r="RE42" s="81"/>
      <c r="RF42" s="81"/>
      <c r="RG42" s="81"/>
      <c r="RH42" s="81"/>
      <c r="RI42" s="81"/>
      <c r="RJ42" s="81"/>
      <c r="RK42" s="81"/>
      <c r="RL42" s="81"/>
      <c r="RM42" s="81"/>
      <c r="RN42" s="81"/>
      <c r="RO42" s="81"/>
      <c r="RP42" s="81"/>
      <c r="RQ42" s="81"/>
      <c r="RR42" s="81"/>
      <c r="RS42" s="81"/>
      <c r="RT42" s="81"/>
      <c r="RU42" s="81"/>
      <c r="RV42" s="81"/>
      <c r="RW42" s="81"/>
      <c r="RX42" s="81"/>
      <c r="RY42" s="81"/>
      <c r="RZ42" s="81"/>
      <c r="SA42" s="81"/>
      <c r="SB42" s="81"/>
      <c r="SC42" s="81"/>
      <c r="SD42" s="81"/>
      <c r="SE42" s="81"/>
      <c r="SF42" s="81"/>
      <c r="SG42" s="81"/>
      <c r="SH42" s="81"/>
      <c r="SI42" s="81"/>
      <c r="SJ42" s="81"/>
      <c r="SK42" s="81"/>
      <c r="SL42" s="81"/>
      <c r="SM42" s="81"/>
      <c r="SN42" s="81"/>
      <c r="SO42" s="81"/>
      <c r="SP42" s="81"/>
      <c r="SQ42" s="81"/>
      <c r="SR42" s="81"/>
      <c r="SS42" s="81"/>
      <c r="ST42" s="81"/>
      <c r="SU42" s="81"/>
      <c r="SV42" s="81"/>
      <c r="SW42" s="81"/>
      <c r="SX42" s="81"/>
      <c r="SY42" s="81"/>
      <c r="SZ42" s="81"/>
      <c r="TA42" s="81"/>
      <c r="TB42" s="81"/>
      <c r="TC42" s="81"/>
      <c r="TD42" s="81"/>
      <c r="TE42" s="81"/>
      <c r="TF42" s="81"/>
      <c r="TG42" s="81"/>
      <c r="TH42" s="81"/>
      <c r="TI42" s="81"/>
      <c r="TJ42" s="81"/>
      <c r="TK42" s="81"/>
      <c r="TL42" s="81"/>
      <c r="TM42" s="81"/>
      <c r="TN42" s="81"/>
      <c r="TO42" s="81"/>
      <c r="TP42" s="81"/>
      <c r="TQ42" s="81"/>
      <c r="TR42" s="81"/>
      <c r="TS42" s="81"/>
      <c r="TT42" s="81"/>
      <c r="TU42" s="81"/>
      <c r="TV42" s="81"/>
      <c r="TW42" s="81"/>
      <c r="TX42" s="81"/>
      <c r="TY42" s="81"/>
      <c r="TZ42" s="81"/>
      <c r="UA42" s="81"/>
      <c r="UB42" s="81"/>
      <c r="UC42" s="81"/>
      <c r="UD42" s="81"/>
      <c r="UE42" s="81"/>
      <c r="UF42" s="81"/>
      <c r="UG42" s="81"/>
      <c r="UH42" s="81"/>
      <c r="UI42" s="81"/>
      <c r="UJ42" s="81"/>
      <c r="UK42" s="81"/>
      <c r="UL42" s="81"/>
      <c r="UM42" s="81"/>
      <c r="UN42" s="81"/>
      <c r="UO42" s="81"/>
      <c r="UP42" s="81"/>
      <c r="UQ42" s="81"/>
      <c r="UR42" s="81"/>
      <c r="US42" s="81"/>
      <c r="UT42" s="81"/>
      <c r="UU42" s="81"/>
      <c r="UV42" s="81"/>
      <c r="UW42" s="81"/>
      <c r="UX42" s="81"/>
      <c r="UY42" s="81"/>
      <c r="UZ42" s="81"/>
      <c r="VA42" s="81"/>
      <c r="VB42" s="81"/>
      <c r="VC42" s="81"/>
      <c r="VD42" s="81"/>
      <c r="VE42" s="81"/>
      <c r="VF42" s="81"/>
      <c r="VG42" s="81"/>
      <c r="VH42" s="81"/>
      <c r="VI42" s="81"/>
      <c r="VJ42" s="81"/>
      <c r="VK42" s="81"/>
      <c r="VL42" s="81"/>
      <c r="VM42" s="81"/>
      <c r="VN42" s="81"/>
      <c r="VO42" s="81"/>
      <c r="VP42" s="81"/>
      <c r="VQ42" s="81"/>
      <c r="VR42" s="81"/>
      <c r="VS42" s="81"/>
      <c r="VT42" s="81"/>
      <c r="VU42" s="81"/>
      <c r="VV42" s="81"/>
      <c r="VW42" s="81"/>
      <c r="VX42" s="81"/>
      <c r="VY42" s="81"/>
      <c r="VZ42" s="81"/>
      <c r="WA42" s="81"/>
      <c r="WB42" s="81"/>
      <c r="WC42" s="81"/>
      <c r="WD42" s="81"/>
      <c r="WE42" s="81"/>
      <c r="WF42" s="81"/>
      <c r="WG42" s="81"/>
      <c r="WH42" s="81"/>
      <c r="WI42" s="81"/>
      <c r="WJ42" s="81"/>
      <c r="WK42" s="81"/>
      <c r="WL42" s="81"/>
      <c r="WM42" s="81"/>
      <c r="WN42" s="81"/>
      <c r="WO42" s="81"/>
      <c r="WP42" s="81"/>
      <c r="WQ42" s="81"/>
      <c r="WR42" s="81"/>
      <c r="WS42" s="81"/>
      <c r="WT42" s="81"/>
      <c r="WU42" s="81"/>
      <c r="WV42" s="81"/>
      <c r="WW42" s="81"/>
      <c r="WX42" s="81"/>
      <c r="WY42" s="81"/>
      <c r="WZ42" s="81"/>
      <c r="XA42" s="81"/>
      <c r="XB42" s="81"/>
      <c r="XC42" s="81"/>
      <c r="XD42" s="81"/>
      <c r="XE42" s="81"/>
      <c r="XF42" s="81"/>
      <c r="XG42" s="81"/>
      <c r="XH42" s="81"/>
      <c r="XI42" s="81"/>
      <c r="XJ42" s="81"/>
      <c r="XK42" s="81"/>
      <c r="XL42" s="81"/>
      <c r="XM42" s="81"/>
      <c r="XN42" s="81"/>
      <c r="XO42" s="81"/>
      <c r="XP42" s="81"/>
      <c r="XQ42" s="81"/>
      <c r="XR42" s="81"/>
      <c r="XS42" s="81"/>
      <c r="XT42" s="81"/>
      <c r="XU42" s="81"/>
      <c r="XV42" s="81"/>
      <c r="XW42" s="81"/>
      <c r="XX42" s="81"/>
      <c r="XY42" s="81"/>
      <c r="XZ42" s="81"/>
      <c r="YA42" s="81"/>
      <c r="YB42" s="81"/>
      <c r="YC42" s="81"/>
      <c r="YD42" s="81"/>
      <c r="YE42" s="81"/>
      <c r="YF42" s="81"/>
      <c r="YG42" s="81"/>
      <c r="YH42" s="81"/>
      <c r="YI42" s="81"/>
      <c r="YJ42" s="81"/>
      <c r="YK42" s="81"/>
      <c r="YL42" s="81"/>
      <c r="YM42" s="81"/>
      <c r="YN42" s="81"/>
      <c r="YO42" s="81"/>
      <c r="YP42" s="81"/>
      <c r="YQ42" s="81"/>
      <c r="YR42" s="81"/>
      <c r="YS42" s="81"/>
      <c r="YT42" s="81"/>
      <c r="YU42" s="81"/>
      <c r="YV42" s="81"/>
      <c r="YW42" s="81"/>
      <c r="YX42" s="81"/>
      <c r="YY42" s="81"/>
      <c r="YZ42" s="81"/>
      <c r="ZA42" s="81"/>
      <c r="ZB42" s="81"/>
      <c r="ZC42" s="81"/>
      <c r="ZD42" s="81"/>
      <c r="ZE42" s="81"/>
      <c r="ZF42" s="81"/>
      <c r="ZG42" s="81"/>
      <c r="ZH42" s="81"/>
      <c r="ZI42" s="81"/>
      <c r="ZJ42" s="81"/>
      <c r="ZK42" s="81"/>
      <c r="ZL42" s="81"/>
      <c r="ZM42" s="81"/>
      <c r="ZN42" s="81"/>
      <c r="ZO42" s="81"/>
      <c r="ZP42" s="81"/>
      <c r="ZQ42" s="81"/>
      <c r="ZR42" s="81"/>
      <c r="ZS42" s="81"/>
      <c r="ZT42" s="81"/>
      <c r="ZU42" s="81"/>
      <c r="ZV42" s="81"/>
      <c r="ZW42" s="81"/>
      <c r="ZX42" s="81"/>
      <c r="ZY42" s="81"/>
      <c r="ZZ42" s="81"/>
      <c r="AAA42" s="81"/>
      <c r="AAB42" s="81"/>
      <c r="AAC42" s="81"/>
      <c r="AAD42" s="81"/>
      <c r="AAE42" s="81"/>
      <c r="AAF42" s="81"/>
      <c r="AAG42" s="81"/>
      <c r="AAH42" s="81"/>
      <c r="AAI42" s="81"/>
      <c r="AAJ42" s="81"/>
      <c r="AAK42" s="81"/>
      <c r="AAL42" s="81"/>
      <c r="AAM42" s="81"/>
      <c r="AAN42" s="81"/>
      <c r="AAO42" s="81"/>
      <c r="AAP42" s="81"/>
      <c r="AAQ42" s="81"/>
      <c r="AAR42" s="81"/>
      <c r="AAS42" s="81"/>
      <c r="AAT42" s="81"/>
      <c r="AAU42" s="81"/>
      <c r="AAV42" s="81"/>
      <c r="AAW42" s="81"/>
      <c r="AAX42" s="81"/>
      <c r="AAY42" s="81"/>
      <c r="AAZ42" s="81"/>
      <c r="ABA42" s="81"/>
      <c r="ABB42" s="81"/>
      <c r="ABC42" s="81"/>
      <c r="ABD42" s="81"/>
      <c r="ABE42" s="81"/>
      <c r="ABF42" s="81"/>
      <c r="ABG42" s="81"/>
      <c r="ABH42" s="81"/>
      <c r="ABI42" s="81"/>
      <c r="ABJ42" s="81"/>
      <c r="ABK42" s="81"/>
      <c r="ABL42" s="81"/>
      <c r="ABM42" s="81"/>
      <c r="ABN42" s="81"/>
      <c r="ABO42" s="81"/>
      <c r="ABP42" s="81"/>
      <c r="ABQ42" s="81"/>
      <c r="ABR42" s="81"/>
      <c r="ABS42" s="81"/>
      <c r="ABT42" s="81"/>
      <c r="ABU42" s="81"/>
      <c r="ABV42" s="81"/>
      <c r="ABW42" s="81"/>
      <c r="ABX42" s="81"/>
      <c r="ABY42" s="81"/>
      <c r="ABZ42" s="81"/>
      <c r="ACA42" s="81"/>
      <c r="ACB42" s="81"/>
      <c r="ACC42" s="81"/>
      <c r="ACD42" s="81"/>
      <c r="ACE42" s="81"/>
      <c r="ACF42" s="81"/>
      <c r="ACG42" s="81"/>
      <c r="ACH42" s="81"/>
      <c r="ACI42" s="81"/>
      <c r="ACJ42" s="81"/>
      <c r="ACK42" s="81"/>
      <c r="ACL42" s="81"/>
      <c r="ACM42" s="81"/>
      <c r="ACN42" s="81"/>
      <c r="ACO42" s="81"/>
      <c r="ACP42" s="81"/>
      <c r="ACQ42" s="81"/>
      <c r="ACR42" s="81"/>
      <c r="ACS42" s="81"/>
      <c r="ACT42" s="81"/>
      <c r="ACU42" s="81"/>
      <c r="ACV42" s="81"/>
      <c r="ACW42" s="81"/>
      <c r="ACX42" s="81"/>
      <c r="ACY42" s="81"/>
      <c r="ACZ42" s="81"/>
      <c r="ADA42" s="81"/>
      <c r="ADB42" s="81"/>
      <c r="ADC42" s="81"/>
      <c r="ADD42" s="81"/>
      <c r="ADE42" s="81"/>
      <c r="ADF42" s="81"/>
      <c r="ADG42" s="81"/>
      <c r="ADH42" s="81"/>
      <c r="ADI42" s="81"/>
      <c r="ADJ42" s="81"/>
      <c r="ADK42" s="81"/>
      <c r="ADL42" s="81"/>
      <c r="ADM42" s="81"/>
      <c r="ADN42" s="81"/>
      <c r="ADO42" s="81"/>
      <c r="ADP42" s="81"/>
      <c r="ADQ42" s="81"/>
      <c r="ADR42" s="81"/>
      <c r="ADS42" s="81"/>
      <c r="ADT42" s="81"/>
      <c r="ADU42" s="81"/>
      <c r="ADV42" s="81"/>
      <c r="ADW42" s="81"/>
      <c r="ADX42" s="81"/>
      <c r="ADY42" s="81"/>
      <c r="ADZ42" s="81"/>
      <c r="AEA42" s="81"/>
      <c r="AEB42" s="81"/>
      <c r="AEC42" s="81"/>
      <c r="AED42" s="81"/>
      <c r="AEE42" s="81"/>
      <c r="AEF42" s="81"/>
      <c r="AEG42" s="81"/>
      <c r="AEH42" s="81"/>
      <c r="AEI42" s="81"/>
      <c r="AEJ42" s="81"/>
      <c r="AEK42" s="81"/>
      <c r="AEL42" s="81"/>
      <c r="AEM42" s="81"/>
      <c r="AEN42" s="81"/>
      <c r="AEO42" s="81"/>
      <c r="AEP42" s="81"/>
      <c r="AEQ42" s="81"/>
      <c r="AER42" s="81"/>
      <c r="AES42" s="81"/>
      <c r="AET42" s="81"/>
      <c r="AEU42" s="81"/>
      <c r="AEV42" s="81"/>
      <c r="AEW42" s="81"/>
      <c r="AEX42" s="81"/>
      <c r="AEY42" s="81"/>
      <c r="AEZ42" s="81"/>
      <c r="AFA42" s="81"/>
      <c r="AFB42" s="81"/>
      <c r="AFC42" s="81"/>
      <c r="AFD42" s="81"/>
      <c r="AFE42" s="81"/>
      <c r="AFF42" s="81"/>
      <c r="AFG42" s="81"/>
      <c r="AFH42" s="81"/>
      <c r="AFI42" s="81"/>
      <c r="AFJ42" s="81"/>
      <c r="AFK42" s="81"/>
      <c r="AFL42" s="81"/>
      <c r="AFM42" s="81"/>
      <c r="AFN42" s="81"/>
      <c r="AFO42" s="81"/>
      <c r="AFP42" s="81"/>
      <c r="AFQ42" s="81"/>
      <c r="AFR42" s="81"/>
      <c r="AFS42" s="81"/>
      <c r="AFT42" s="81"/>
      <c r="AFU42" s="81"/>
      <c r="AFV42" s="81"/>
      <c r="AFW42" s="81"/>
      <c r="AFX42" s="81"/>
      <c r="AFY42" s="81"/>
      <c r="AFZ42" s="81"/>
      <c r="AGA42" s="81"/>
      <c r="AGB42" s="81"/>
      <c r="AGC42" s="81"/>
      <c r="AGD42" s="81"/>
      <c r="AGE42" s="81"/>
      <c r="AGF42" s="81"/>
      <c r="AGG42" s="81"/>
      <c r="AGH42" s="81"/>
      <c r="AGI42" s="81"/>
      <c r="AGJ42" s="81"/>
      <c r="AGK42" s="81"/>
      <c r="AGL42" s="81"/>
      <c r="AGM42" s="81"/>
      <c r="AGN42" s="81"/>
      <c r="AGO42" s="81"/>
      <c r="AGP42" s="81"/>
      <c r="AGQ42" s="81"/>
      <c r="AGR42" s="81"/>
      <c r="AGS42" s="81"/>
      <c r="AGT42" s="81"/>
      <c r="AGU42" s="81"/>
      <c r="AGV42" s="81"/>
      <c r="AGW42" s="81"/>
      <c r="AGX42" s="81"/>
      <c r="AGY42" s="81"/>
      <c r="AGZ42" s="81"/>
      <c r="AHA42" s="81"/>
      <c r="AHB42" s="81"/>
      <c r="AHC42" s="81"/>
      <c r="AHD42" s="81"/>
      <c r="AHE42" s="81"/>
      <c r="AHF42" s="81"/>
      <c r="AHG42" s="81"/>
      <c r="AHH42" s="81"/>
      <c r="AHI42" s="81"/>
      <c r="AHJ42" s="81"/>
      <c r="AHK42" s="81"/>
      <c r="AHL42" s="81"/>
      <c r="AHM42" s="81"/>
      <c r="AHN42" s="81"/>
      <c r="AHO42" s="81"/>
      <c r="AHP42" s="81"/>
      <c r="AHQ42" s="81"/>
      <c r="AHR42" s="81"/>
      <c r="AHS42" s="81"/>
      <c r="AHT42" s="81"/>
      <c r="AHU42" s="81"/>
      <c r="AHV42" s="81"/>
      <c r="AHW42" s="81"/>
      <c r="AHX42" s="81"/>
      <c r="AHY42" s="81"/>
      <c r="AHZ42" s="81"/>
      <c r="AIA42" s="81"/>
      <c r="AIB42" s="81"/>
      <c r="AIC42" s="81"/>
      <c r="AID42" s="81"/>
      <c r="AIE42" s="81"/>
      <c r="AIF42" s="81"/>
      <c r="AIG42" s="81"/>
      <c r="AIH42" s="81"/>
      <c r="AII42" s="81"/>
      <c r="AIJ42" s="81"/>
      <c r="AIK42" s="81"/>
      <c r="AIL42" s="81"/>
      <c r="AIM42" s="81"/>
      <c r="AIN42" s="81"/>
      <c r="AIO42" s="81"/>
      <c r="AIP42" s="81"/>
      <c r="AIQ42" s="81"/>
      <c r="AIR42" s="81"/>
      <c r="AIS42" s="81"/>
      <c r="AIT42" s="81"/>
      <c r="AIU42" s="81"/>
      <c r="AIV42" s="81"/>
      <c r="AIW42" s="81"/>
      <c r="AIX42" s="81"/>
      <c r="AIY42" s="81"/>
      <c r="AIZ42" s="81"/>
      <c r="AJA42" s="81"/>
      <c r="AJB42" s="81"/>
      <c r="AJC42" s="81"/>
      <c r="AJD42" s="81"/>
      <c r="AJE42" s="81"/>
      <c r="AJF42" s="81"/>
      <c r="AJG42" s="81"/>
      <c r="AJH42" s="81"/>
      <c r="AJI42" s="81"/>
      <c r="AJJ42" s="81"/>
      <c r="AJK42" s="81"/>
      <c r="AJL42" s="81"/>
      <c r="AJM42" s="81"/>
      <c r="AJN42" s="81"/>
      <c r="AJO42" s="81"/>
      <c r="AJP42" s="81"/>
      <c r="AJQ42" s="81"/>
      <c r="AJR42" s="81"/>
      <c r="AJS42" s="81"/>
      <c r="AJT42" s="81"/>
      <c r="AJU42" s="81"/>
      <c r="AJV42" s="81"/>
      <c r="AJW42" s="81"/>
      <c r="AJX42" s="81"/>
      <c r="AJY42" s="81"/>
      <c r="AJZ42" s="81"/>
      <c r="AKA42" s="81"/>
      <c r="AKB42" s="81"/>
      <c r="AKC42" s="81"/>
      <c r="AKD42" s="81"/>
      <c r="AKE42" s="81"/>
      <c r="AKF42" s="81"/>
      <c r="AKG42" s="81"/>
      <c r="AKH42" s="81"/>
      <c r="AKI42" s="81"/>
      <c r="AKJ42" s="81"/>
      <c r="AKK42" s="81"/>
      <c r="AKL42" s="81"/>
      <c r="AKM42" s="81"/>
      <c r="AKN42" s="81"/>
      <c r="AKO42" s="81"/>
      <c r="AKP42" s="81"/>
      <c r="AKQ42" s="81"/>
      <c r="AKR42" s="81"/>
      <c r="AKS42" s="81"/>
      <c r="AKT42" s="81"/>
      <c r="AKU42" s="81"/>
      <c r="AKV42" s="81"/>
      <c r="AKW42" s="81"/>
      <c r="AKX42" s="81"/>
      <c r="AKY42" s="81"/>
      <c r="AKZ42" s="81"/>
      <c r="ALA42" s="81"/>
      <c r="ALB42" s="81"/>
      <c r="ALC42" s="81"/>
      <c r="ALD42" s="81"/>
      <c r="ALE42" s="81"/>
      <c r="ALF42" s="81"/>
      <c r="ALG42" s="81"/>
      <c r="ALH42" s="81"/>
      <c r="ALI42" s="81"/>
      <c r="ALJ42" s="81"/>
      <c r="ALK42" s="81"/>
      <c r="ALL42" s="81"/>
      <c r="ALM42" s="81"/>
      <c r="ALN42" s="81"/>
      <c r="ALO42" s="81"/>
      <c r="ALP42" s="81"/>
      <c r="ALQ42" s="81"/>
      <c r="ALR42" s="81"/>
      <c r="ALS42" s="81"/>
      <c r="ALT42" s="81"/>
      <c r="ALU42" s="81"/>
      <c r="ALV42" s="81"/>
      <c r="ALW42" s="81"/>
      <c r="ALX42" s="81"/>
      <c r="ALY42" s="81"/>
      <c r="ALZ42" s="81"/>
      <c r="AMA42" s="81"/>
      <c r="AMB42" s="81"/>
      <c r="AMC42" s="81"/>
      <c r="AMD42" s="81"/>
      <c r="AME42" s="81"/>
      <c r="AMF42" s="81"/>
      <c r="AMG42" s="81"/>
      <c r="AMH42" s="81"/>
      <c r="AMI42" s="81"/>
      <c r="AMJ42" s="81"/>
    </row>
    <row r="43" spans="1:1024" s="71" customFormat="1" ht="27.6">
      <c r="A43" s="81"/>
      <c r="B43" s="72" t="s">
        <v>85</v>
      </c>
      <c r="C43" s="73" t="str">
        <f>IF(D43="",0,VLOOKUP(D43,banco_dados!$B:$F,2,0))</f>
        <v>ENSAIO COMPRESSÃO TRIAXIAL - NÃO ADENSADO, NÃO DRENADO</v>
      </c>
      <c r="D43" s="82">
        <f>banco_dados!B137</f>
        <v>11496</v>
      </c>
      <c r="E43" s="82" t="s">
        <v>84</v>
      </c>
      <c r="F43" s="74">
        <v>1</v>
      </c>
      <c r="G43" s="74">
        <f>IF(D43="",0,VLOOKUP(D43,banco_dados!$B:$F,5,0))</f>
        <v>2856.14</v>
      </c>
      <c r="H43" s="74">
        <f t="shared" si="4"/>
        <v>2856.14</v>
      </c>
      <c r="I43" s="83"/>
      <c r="J43" s="81"/>
      <c r="K43" s="77" t="str">
        <f>IF(D43="",0,VLOOKUP(D43,banco_dados!$B:$F,2,0))</f>
        <v>ENSAIO COMPRESSÃO TRIAXIAL - NÃO ADENSADO, NÃO DRENADO</v>
      </c>
      <c r="L43" s="78">
        <f>+D43</f>
        <v>11496</v>
      </c>
      <c r="M43" s="77" t="str">
        <f>IF(D43="",0,VLOOKUP(D43,banco_dados!$B:$F,3,0))</f>
        <v>UNID</v>
      </c>
      <c r="N43" s="79">
        <f t="shared" si="6"/>
        <v>1</v>
      </c>
      <c r="O43" s="77">
        <f>IF(D43="",0,VLOOKUP(D43,banco_dados!$B:$F,5,0))</f>
        <v>2856.14</v>
      </c>
      <c r="P43" s="77">
        <f t="shared" si="7"/>
        <v>2856.14</v>
      </c>
      <c r="Q43" s="84"/>
      <c r="R43" s="84"/>
      <c r="S43" s="84"/>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c r="IV43" s="81"/>
      <c r="IW43" s="81"/>
      <c r="IX43" s="81"/>
      <c r="IY43" s="81"/>
      <c r="IZ43" s="81"/>
      <c r="JA43" s="81"/>
      <c r="JB43" s="81"/>
      <c r="JC43" s="81"/>
      <c r="JD43" s="81"/>
      <c r="JE43" s="81"/>
      <c r="JF43" s="81"/>
      <c r="JG43" s="81"/>
      <c r="JH43" s="81"/>
      <c r="JI43" s="81"/>
      <c r="JJ43" s="81"/>
      <c r="JK43" s="81"/>
      <c r="JL43" s="81"/>
      <c r="JM43" s="81"/>
      <c r="JN43" s="81"/>
      <c r="JO43" s="81"/>
      <c r="JP43" s="81"/>
      <c r="JQ43" s="81"/>
      <c r="JR43" s="81"/>
      <c r="JS43" s="81"/>
      <c r="JT43" s="81"/>
      <c r="JU43" s="81"/>
      <c r="JV43" s="81"/>
      <c r="JW43" s="81"/>
      <c r="JX43" s="81"/>
      <c r="JY43" s="81"/>
      <c r="JZ43" s="81"/>
      <c r="KA43" s="81"/>
      <c r="KB43" s="81"/>
      <c r="KC43" s="81"/>
      <c r="KD43" s="81"/>
      <c r="KE43" s="81"/>
      <c r="KF43" s="81"/>
      <c r="KG43" s="81"/>
      <c r="KH43" s="81"/>
      <c r="KI43" s="81"/>
      <c r="KJ43" s="81"/>
      <c r="KK43" s="81"/>
      <c r="KL43" s="81"/>
      <c r="KM43" s="81"/>
      <c r="KN43" s="81"/>
      <c r="KO43" s="81"/>
      <c r="KP43" s="81"/>
      <c r="KQ43" s="81"/>
      <c r="KR43" s="81"/>
      <c r="KS43" s="81"/>
      <c r="KT43" s="81"/>
      <c r="KU43" s="81"/>
      <c r="KV43" s="81"/>
      <c r="KW43" s="81"/>
      <c r="KX43" s="81"/>
      <c r="KY43" s="81"/>
      <c r="KZ43" s="81"/>
      <c r="LA43" s="81"/>
      <c r="LB43" s="81"/>
      <c r="LC43" s="81"/>
      <c r="LD43" s="81"/>
      <c r="LE43" s="81"/>
      <c r="LF43" s="81"/>
      <c r="LG43" s="81"/>
      <c r="LH43" s="81"/>
      <c r="LI43" s="81"/>
      <c r="LJ43" s="81"/>
      <c r="LK43" s="81"/>
      <c r="LL43" s="81"/>
      <c r="LM43" s="81"/>
      <c r="LN43" s="81"/>
      <c r="LO43" s="81"/>
      <c r="LP43" s="81"/>
      <c r="LQ43" s="81"/>
      <c r="LR43" s="81"/>
      <c r="LS43" s="81"/>
      <c r="LT43" s="81"/>
      <c r="LU43" s="81"/>
      <c r="LV43" s="81"/>
      <c r="LW43" s="81"/>
      <c r="LX43" s="81"/>
      <c r="LY43" s="81"/>
      <c r="LZ43" s="81"/>
      <c r="MA43" s="81"/>
      <c r="MB43" s="81"/>
      <c r="MC43" s="81"/>
      <c r="MD43" s="81"/>
      <c r="ME43" s="81"/>
      <c r="MF43" s="81"/>
      <c r="MG43" s="81"/>
      <c r="MH43" s="81"/>
      <c r="MI43" s="81"/>
      <c r="MJ43" s="81"/>
      <c r="MK43" s="81"/>
      <c r="ML43" s="81"/>
      <c r="MM43" s="81"/>
      <c r="MN43" s="81"/>
      <c r="MO43" s="81"/>
      <c r="MP43" s="81"/>
      <c r="MQ43" s="81"/>
      <c r="MR43" s="81"/>
      <c r="MS43" s="81"/>
      <c r="MT43" s="81"/>
      <c r="MU43" s="81"/>
      <c r="MV43" s="81"/>
      <c r="MW43" s="81"/>
      <c r="MX43" s="81"/>
      <c r="MY43" s="81"/>
      <c r="MZ43" s="81"/>
      <c r="NA43" s="81"/>
      <c r="NB43" s="81"/>
      <c r="NC43" s="81"/>
      <c r="ND43" s="81"/>
      <c r="NE43" s="81"/>
      <c r="NF43" s="81"/>
      <c r="NG43" s="81"/>
      <c r="NH43" s="81"/>
      <c r="NI43" s="81"/>
      <c r="NJ43" s="81"/>
      <c r="NK43" s="81"/>
      <c r="NL43" s="81"/>
      <c r="NM43" s="81"/>
      <c r="NN43" s="81"/>
      <c r="NO43" s="81"/>
      <c r="NP43" s="81"/>
      <c r="NQ43" s="81"/>
      <c r="NR43" s="81"/>
      <c r="NS43" s="81"/>
      <c r="NT43" s="81"/>
      <c r="NU43" s="81"/>
      <c r="NV43" s="81"/>
      <c r="NW43" s="81"/>
      <c r="NX43" s="81"/>
      <c r="NY43" s="81"/>
      <c r="NZ43" s="81"/>
      <c r="OA43" s="81"/>
      <c r="OB43" s="81"/>
      <c r="OC43" s="81"/>
      <c r="OD43" s="81"/>
      <c r="OE43" s="81"/>
      <c r="OF43" s="81"/>
      <c r="OG43" s="81"/>
      <c r="OH43" s="81"/>
      <c r="OI43" s="81"/>
      <c r="OJ43" s="81"/>
      <c r="OK43" s="81"/>
      <c r="OL43" s="81"/>
      <c r="OM43" s="81"/>
      <c r="ON43" s="81"/>
      <c r="OO43" s="81"/>
      <c r="OP43" s="81"/>
      <c r="OQ43" s="81"/>
      <c r="OR43" s="81"/>
      <c r="OS43" s="81"/>
      <c r="OT43" s="81"/>
      <c r="OU43" s="81"/>
      <c r="OV43" s="81"/>
      <c r="OW43" s="81"/>
      <c r="OX43" s="81"/>
      <c r="OY43" s="81"/>
      <c r="OZ43" s="81"/>
      <c r="PA43" s="81"/>
      <c r="PB43" s="81"/>
      <c r="PC43" s="81"/>
      <c r="PD43" s="81"/>
      <c r="PE43" s="81"/>
      <c r="PF43" s="81"/>
      <c r="PG43" s="81"/>
      <c r="PH43" s="81"/>
      <c r="PI43" s="81"/>
      <c r="PJ43" s="81"/>
      <c r="PK43" s="81"/>
      <c r="PL43" s="81"/>
      <c r="PM43" s="81"/>
      <c r="PN43" s="81"/>
      <c r="PO43" s="81"/>
      <c r="PP43" s="81"/>
      <c r="PQ43" s="81"/>
      <c r="PR43" s="81"/>
      <c r="PS43" s="81"/>
      <c r="PT43" s="81"/>
      <c r="PU43" s="81"/>
      <c r="PV43" s="81"/>
      <c r="PW43" s="81"/>
      <c r="PX43" s="81"/>
      <c r="PY43" s="81"/>
      <c r="PZ43" s="81"/>
      <c r="QA43" s="81"/>
      <c r="QB43" s="81"/>
      <c r="QC43" s="81"/>
      <c r="QD43" s="81"/>
      <c r="QE43" s="81"/>
      <c r="QF43" s="81"/>
      <c r="QG43" s="81"/>
      <c r="QH43" s="81"/>
      <c r="QI43" s="81"/>
      <c r="QJ43" s="81"/>
      <c r="QK43" s="81"/>
      <c r="QL43" s="81"/>
      <c r="QM43" s="81"/>
      <c r="QN43" s="81"/>
      <c r="QO43" s="81"/>
      <c r="QP43" s="81"/>
      <c r="QQ43" s="81"/>
      <c r="QR43" s="81"/>
      <c r="QS43" s="81"/>
      <c r="QT43" s="81"/>
      <c r="QU43" s="81"/>
      <c r="QV43" s="81"/>
      <c r="QW43" s="81"/>
      <c r="QX43" s="81"/>
      <c r="QY43" s="81"/>
      <c r="QZ43" s="81"/>
      <c r="RA43" s="81"/>
      <c r="RB43" s="81"/>
      <c r="RC43" s="81"/>
      <c r="RD43" s="81"/>
      <c r="RE43" s="81"/>
      <c r="RF43" s="81"/>
      <c r="RG43" s="81"/>
      <c r="RH43" s="81"/>
      <c r="RI43" s="81"/>
      <c r="RJ43" s="81"/>
      <c r="RK43" s="81"/>
      <c r="RL43" s="81"/>
      <c r="RM43" s="81"/>
      <c r="RN43" s="81"/>
      <c r="RO43" s="81"/>
      <c r="RP43" s="81"/>
      <c r="RQ43" s="81"/>
      <c r="RR43" s="81"/>
      <c r="RS43" s="81"/>
      <c r="RT43" s="81"/>
      <c r="RU43" s="81"/>
      <c r="RV43" s="81"/>
      <c r="RW43" s="81"/>
      <c r="RX43" s="81"/>
      <c r="RY43" s="81"/>
      <c r="RZ43" s="81"/>
      <c r="SA43" s="81"/>
      <c r="SB43" s="81"/>
      <c r="SC43" s="81"/>
      <c r="SD43" s="81"/>
      <c r="SE43" s="81"/>
      <c r="SF43" s="81"/>
      <c r="SG43" s="81"/>
      <c r="SH43" s="81"/>
      <c r="SI43" s="81"/>
      <c r="SJ43" s="81"/>
      <c r="SK43" s="81"/>
      <c r="SL43" s="81"/>
      <c r="SM43" s="81"/>
      <c r="SN43" s="81"/>
      <c r="SO43" s="81"/>
      <c r="SP43" s="81"/>
      <c r="SQ43" s="81"/>
      <c r="SR43" s="81"/>
      <c r="SS43" s="81"/>
      <c r="ST43" s="81"/>
      <c r="SU43" s="81"/>
      <c r="SV43" s="81"/>
      <c r="SW43" s="81"/>
      <c r="SX43" s="81"/>
      <c r="SY43" s="81"/>
      <c r="SZ43" s="81"/>
      <c r="TA43" s="81"/>
      <c r="TB43" s="81"/>
      <c r="TC43" s="81"/>
      <c r="TD43" s="81"/>
      <c r="TE43" s="81"/>
      <c r="TF43" s="81"/>
      <c r="TG43" s="81"/>
      <c r="TH43" s="81"/>
      <c r="TI43" s="81"/>
      <c r="TJ43" s="81"/>
      <c r="TK43" s="81"/>
      <c r="TL43" s="81"/>
      <c r="TM43" s="81"/>
      <c r="TN43" s="81"/>
      <c r="TO43" s="81"/>
      <c r="TP43" s="81"/>
      <c r="TQ43" s="81"/>
      <c r="TR43" s="81"/>
      <c r="TS43" s="81"/>
      <c r="TT43" s="81"/>
      <c r="TU43" s="81"/>
      <c r="TV43" s="81"/>
      <c r="TW43" s="81"/>
      <c r="TX43" s="81"/>
      <c r="TY43" s="81"/>
      <c r="TZ43" s="81"/>
      <c r="UA43" s="81"/>
      <c r="UB43" s="81"/>
      <c r="UC43" s="81"/>
      <c r="UD43" s="81"/>
      <c r="UE43" s="81"/>
      <c r="UF43" s="81"/>
      <c r="UG43" s="81"/>
      <c r="UH43" s="81"/>
      <c r="UI43" s="81"/>
      <c r="UJ43" s="81"/>
      <c r="UK43" s="81"/>
      <c r="UL43" s="81"/>
      <c r="UM43" s="81"/>
      <c r="UN43" s="81"/>
      <c r="UO43" s="81"/>
      <c r="UP43" s="81"/>
      <c r="UQ43" s="81"/>
      <c r="UR43" s="81"/>
      <c r="US43" s="81"/>
      <c r="UT43" s="81"/>
      <c r="UU43" s="81"/>
      <c r="UV43" s="81"/>
      <c r="UW43" s="81"/>
      <c r="UX43" s="81"/>
      <c r="UY43" s="81"/>
      <c r="UZ43" s="81"/>
      <c r="VA43" s="81"/>
      <c r="VB43" s="81"/>
      <c r="VC43" s="81"/>
      <c r="VD43" s="81"/>
      <c r="VE43" s="81"/>
      <c r="VF43" s="81"/>
      <c r="VG43" s="81"/>
      <c r="VH43" s="81"/>
      <c r="VI43" s="81"/>
      <c r="VJ43" s="81"/>
      <c r="VK43" s="81"/>
      <c r="VL43" s="81"/>
      <c r="VM43" s="81"/>
      <c r="VN43" s="81"/>
      <c r="VO43" s="81"/>
      <c r="VP43" s="81"/>
      <c r="VQ43" s="81"/>
      <c r="VR43" s="81"/>
      <c r="VS43" s="81"/>
      <c r="VT43" s="81"/>
      <c r="VU43" s="81"/>
      <c r="VV43" s="81"/>
      <c r="VW43" s="81"/>
      <c r="VX43" s="81"/>
      <c r="VY43" s="81"/>
      <c r="VZ43" s="81"/>
      <c r="WA43" s="81"/>
      <c r="WB43" s="81"/>
      <c r="WC43" s="81"/>
      <c r="WD43" s="81"/>
      <c r="WE43" s="81"/>
      <c r="WF43" s="81"/>
      <c r="WG43" s="81"/>
      <c r="WH43" s="81"/>
      <c r="WI43" s="81"/>
      <c r="WJ43" s="81"/>
      <c r="WK43" s="81"/>
      <c r="WL43" s="81"/>
      <c r="WM43" s="81"/>
      <c r="WN43" s="81"/>
      <c r="WO43" s="81"/>
      <c r="WP43" s="81"/>
      <c r="WQ43" s="81"/>
      <c r="WR43" s="81"/>
      <c r="WS43" s="81"/>
      <c r="WT43" s="81"/>
      <c r="WU43" s="81"/>
      <c r="WV43" s="81"/>
      <c r="WW43" s="81"/>
      <c r="WX43" s="81"/>
      <c r="WY43" s="81"/>
      <c r="WZ43" s="81"/>
      <c r="XA43" s="81"/>
      <c r="XB43" s="81"/>
      <c r="XC43" s="81"/>
      <c r="XD43" s="81"/>
      <c r="XE43" s="81"/>
      <c r="XF43" s="81"/>
      <c r="XG43" s="81"/>
      <c r="XH43" s="81"/>
      <c r="XI43" s="81"/>
      <c r="XJ43" s="81"/>
      <c r="XK43" s="81"/>
      <c r="XL43" s="81"/>
      <c r="XM43" s="81"/>
      <c r="XN43" s="81"/>
      <c r="XO43" s="81"/>
      <c r="XP43" s="81"/>
      <c r="XQ43" s="81"/>
      <c r="XR43" s="81"/>
      <c r="XS43" s="81"/>
      <c r="XT43" s="81"/>
      <c r="XU43" s="81"/>
      <c r="XV43" s="81"/>
      <c r="XW43" s="81"/>
      <c r="XX43" s="81"/>
      <c r="XY43" s="81"/>
      <c r="XZ43" s="81"/>
      <c r="YA43" s="81"/>
      <c r="YB43" s="81"/>
      <c r="YC43" s="81"/>
      <c r="YD43" s="81"/>
      <c r="YE43" s="81"/>
      <c r="YF43" s="81"/>
      <c r="YG43" s="81"/>
      <c r="YH43" s="81"/>
      <c r="YI43" s="81"/>
      <c r="YJ43" s="81"/>
      <c r="YK43" s="81"/>
      <c r="YL43" s="81"/>
      <c r="YM43" s="81"/>
      <c r="YN43" s="81"/>
      <c r="YO43" s="81"/>
      <c r="YP43" s="81"/>
      <c r="YQ43" s="81"/>
      <c r="YR43" s="81"/>
      <c r="YS43" s="81"/>
      <c r="YT43" s="81"/>
      <c r="YU43" s="81"/>
      <c r="YV43" s="81"/>
      <c r="YW43" s="81"/>
      <c r="YX43" s="81"/>
      <c r="YY43" s="81"/>
      <c r="YZ43" s="81"/>
      <c r="ZA43" s="81"/>
      <c r="ZB43" s="81"/>
      <c r="ZC43" s="81"/>
      <c r="ZD43" s="81"/>
      <c r="ZE43" s="81"/>
      <c r="ZF43" s="81"/>
      <c r="ZG43" s="81"/>
      <c r="ZH43" s="81"/>
      <c r="ZI43" s="81"/>
      <c r="ZJ43" s="81"/>
      <c r="ZK43" s="81"/>
      <c r="ZL43" s="81"/>
      <c r="ZM43" s="81"/>
      <c r="ZN43" s="81"/>
      <c r="ZO43" s="81"/>
      <c r="ZP43" s="81"/>
      <c r="ZQ43" s="81"/>
      <c r="ZR43" s="81"/>
      <c r="ZS43" s="81"/>
      <c r="ZT43" s="81"/>
      <c r="ZU43" s="81"/>
      <c r="ZV43" s="81"/>
      <c r="ZW43" s="81"/>
      <c r="ZX43" s="81"/>
      <c r="ZY43" s="81"/>
      <c r="ZZ43" s="81"/>
      <c r="AAA43" s="81"/>
      <c r="AAB43" s="81"/>
      <c r="AAC43" s="81"/>
      <c r="AAD43" s="81"/>
      <c r="AAE43" s="81"/>
      <c r="AAF43" s="81"/>
      <c r="AAG43" s="81"/>
      <c r="AAH43" s="81"/>
      <c r="AAI43" s="81"/>
      <c r="AAJ43" s="81"/>
      <c r="AAK43" s="81"/>
      <c r="AAL43" s="81"/>
      <c r="AAM43" s="81"/>
      <c r="AAN43" s="81"/>
      <c r="AAO43" s="81"/>
      <c r="AAP43" s="81"/>
      <c r="AAQ43" s="81"/>
      <c r="AAR43" s="81"/>
      <c r="AAS43" s="81"/>
      <c r="AAT43" s="81"/>
      <c r="AAU43" s="81"/>
      <c r="AAV43" s="81"/>
      <c r="AAW43" s="81"/>
      <c r="AAX43" s="81"/>
      <c r="AAY43" s="81"/>
      <c r="AAZ43" s="81"/>
      <c r="ABA43" s="81"/>
      <c r="ABB43" s="81"/>
      <c r="ABC43" s="81"/>
      <c r="ABD43" s="81"/>
      <c r="ABE43" s="81"/>
      <c r="ABF43" s="81"/>
      <c r="ABG43" s="81"/>
      <c r="ABH43" s="81"/>
      <c r="ABI43" s="81"/>
      <c r="ABJ43" s="81"/>
      <c r="ABK43" s="81"/>
      <c r="ABL43" s="81"/>
      <c r="ABM43" s="81"/>
      <c r="ABN43" s="81"/>
      <c r="ABO43" s="81"/>
      <c r="ABP43" s="81"/>
      <c r="ABQ43" s="81"/>
      <c r="ABR43" s="81"/>
      <c r="ABS43" s="81"/>
      <c r="ABT43" s="81"/>
      <c r="ABU43" s="81"/>
      <c r="ABV43" s="81"/>
      <c r="ABW43" s="81"/>
      <c r="ABX43" s="81"/>
      <c r="ABY43" s="81"/>
      <c r="ABZ43" s="81"/>
      <c r="ACA43" s="81"/>
      <c r="ACB43" s="81"/>
      <c r="ACC43" s="81"/>
      <c r="ACD43" s="81"/>
      <c r="ACE43" s="81"/>
      <c r="ACF43" s="81"/>
      <c r="ACG43" s="81"/>
      <c r="ACH43" s="81"/>
      <c r="ACI43" s="81"/>
      <c r="ACJ43" s="81"/>
      <c r="ACK43" s="81"/>
      <c r="ACL43" s="81"/>
      <c r="ACM43" s="81"/>
      <c r="ACN43" s="81"/>
      <c r="ACO43" s="81"/>
      <c r="ACP43" s="81"/>
      <c r="ACQ43" s="81"/>
      <c r="ACR43" s="81"/>
      <c r="ACS43" s="81"/>
      <c r="ACT43" s="81"/>
      <c r="ACU43" s="81"/>
      <c r="ACV43" s="81"/>
      <c r="ACW43" s="81"/>
      <c r="ACX43" s="81"/>
      <c r="ACY43" s="81"/>
      <c r="ACZ43" s="81"/>
      <c r="ADA43" s="81"/>
      <c r="ADB43" s="81"/>
      <c r="ADC43" s="81"/>
      <c r="ADD43" s="81"/>
      <c r="ADE43" s="81"/>
      <c r="ADF43" s="81"/>
      <c r="ADG43" s="81"/>
      <c r="ADH43" s="81"/>
      <c r="ADI43" s="81"/>
      <c r="ADJ43" s="81"/>
      <c r="ADK43" s="81"/>
      <c r="ADL43" s="81"/>
      <c r="ADM43" s="81"/>
      <c r="ADN43" s="81"/>
      <c r="ADO43" s="81"/>
      <c r="ADP43" s="81"/>
      <c r="ADQ43" s="81"/>
      <c r="ADR43" s="81"/>
      <c r="ADS43" s="81"/>
      <c r="ADT43" s="81"/>
      <c r="ADU43" s="81"/>
      <c r="ADV43" s="81"/>
      <c r="ADW43" s="81"/>
      <c r="ADX43" s="81"/>
      <c r="ADY43" s="81"/>
      <c r="ADZ43" s="81"/>
      <c r="AEA43" s="81"/>
      <c r="AEB43" s="81"/>
      <c r="AEC43" s="81"/>
      <c r="AED43" s="81"/>
      <c r="AEE43" s="81"/>
      <c r="AEF43" s="81"/>
      <c r="AEG43" s="81"/>
      <c r="AEH43" s="81"/>
      <c r="AEI43" s="81"/>
      <c r="AEJ43" s="81"/>
      <c r="AEK43" s="81"/>
      <c r="AEL43" s="81"/>
      <c r="AEM43" s="81"/>
      <c r="AEN43" s="81"/>
      <c r="AEO43" s="81"/>
      <c r="AEP43" s="81"/>
      <c r="AEQ43" s="81"/>
      <c r="AER43" s="81"/>
      <c r="AES43" s="81"/>
      <c r="AET43" s="81"/>
      <c r="AEU43" s="81"/>
      <c r="AEV43" s="81"/>
      <c r="AEW43" s="81"/>
      <c r="AEX43" s="81"/>
      <c r="AEY43" s="81"/>
      <c r="AEZ43" s="81"/>
      <c r="AFA43" s="81"/>
      <c r="AFB43" s="81"/>
      <c r="AFC43" s="81"/>
      <c r="AFD43" s="81"/>
      <c r="AFE43" s="81"/>
      <c r="AFF43" s="81"/>
      <c r="AFG43" s="81"/>
      <c r="AFH43" s="81"/>
      <c r="AFI43" s="81"/>
      <c r="AFJ43" s="81"/>
      <c r="AFK43" s="81"/>
      <c r="AFL43" s="81"/>
      <c r="AFM43" s="81"/>
      <c r="AFN43" s="81"/>
      <c r="AFO43" s="81"/>
      <c r="AFP43" s="81"/>
      <c r="AFQ43" s="81"/>
      <c r="AFR43" s="81"/>
      <c r="AFS43" s="81"/>
      <c r="AFT43" s="81"/>
      <c r="AFU43" s="81"/>
      <c r="AFV43" s="81"/>
      <c r="AFW43" s="81"/>
      <c r="AFX43" s="81"/>
      <c r="AFY43" s="81"/>
      <c r="AFZ43" s="81"/>
      <c r="AGA43" s="81"/>
      <c r="AGB43" s="81"/>
      <c r="AGC43" s="81"/>
      <c r="AGD43" s="81"/>
      <c r="AGE43" s="81"/>
      <c r="AGF43" s="81"/>
      <c r="AGG43" s="81"/>
      <c r="AGH43" s="81"/>
      <c r="AGI43" s="81"/>
      <c r="AGJ43" s="81"/>
      <c r="AGK43" s="81"/>
      <c r="AGL43" s="81"/>
      <c r="AGM43" s="81"/>
      <c r="AGN43" s="81"/>
      <c r="AGO43" s="81"/>
      <c r="AGP43" s="81"/>
      <c r="AGQ43" s="81"/>
      <c r="AGR43" s="81"/>
      <c r="AGS43" s="81"/>
      <c r="AGT43" s="81"/>
      <c r="AGU43" s="81"/>
      <c r="AGV43" s="81"/>
      <c r="AGW43" s="81"/>
      <c r="AGX43" s="81"/>
      <c r="AGY43" s="81"/>
      <c r="AGZ43" s="81"/>
      <c r="AHA43" s="81"/>
      <c r="AHB43" s="81"/>
      <c r="AHC43" s="81"/>
      <c r="AHD43" s="81"/>
      <c r="AHE43" s="81"/>
      <c r="AHF43" s="81"/>
      <c r="AHG43" s="81"/>
      <c r="AHH43" s="81"/>
      <c r="AHI43" s="81"/>
      <c r="AHJ43" s="81"/>
      <c r="AHK43" s="81"/>
      <c r="AHL43" s="81"/>
      <c r="AHM43" s="81"/>
      <c r="AHN43" s="81"/>
      <c r="AHO43" s="81"/>
      <c r="AHP43" s="81"/>
      <c r="AHQ43" s="81"/>
      <c r="AHR43" s="81"/>
      <c r="AHS43" s="81"/>
      <c r="AHT43" s="81"/>
      <c r="AHU43" s="81"/>
      <c r="AHV43" s="81"/>
      <c r="AHW43" s="81"/>
      <c r="AHX43" s="81"/>
      <c r="AHY43" s="81"/>
      <c r="AHZ43" s="81"/>
      <c r="AIA43" s="81"/>
      <c r="AIB43" s="81"/>
      <c r="AIC43" s="81"/>
      <c r="AID43" s="81"/>
      <c r="AIE43" s="81"/>
      <c r="AIF43" s="81"/>
      <c r="AIG43" s="81"/>
      <c r="AIH43" s="81"/>
      <c r="AII43" s="81"/>
      <c r="AIJ43" s="81"/>
      <c r="AIK43" s="81"/>
      <c r="AIL43" s="81"/>
      <c r="AIM43" s="81"/>
      <c r="AIN43" s="81"/>
      <c r="AIO43" s="81"/>
      <c r="AIP43" s="81"/>
      <c r="AIQ43" s="81"/>
      <c r="AIR43" s="81"/>
      <c r="AIS43" s="81"/>
      <c r="AIT43" s="81"/>
      <c r="AIU43" s="81"/>
      <c r="AIV43" s="81"/>
      <c r="AIW43" s="81"/>
      <c r="AIX43" s="81"/>
      <c r="AIY43" s="81"/>
      <c r="AIZ43" s="81"/>
      <c r="AJA43" s="81"/>
      <c r="AJB43" s="81"/>
      <c r="AJC43" s="81"/>
      <c r="AJD43" s="81"/>
      <c r="AJE43" s="81"/>
      <c r="AJF43" s="81"/>
      <c r="AJG43" s="81"/>
      <c r="AJH43" s="81"/>
      <c r="AJI43" s="81"/>
      <c r="AJJ43" s="81"/>
      <c r="AJK43" s="81"/>
      <c r="AJL43" s="81"/>
      <c r="AJM43" s="81"/>
      <c r="AJN43" s="81"/>
      <c r="AJO43" s="81"/>
      <c r="AJP43" s="81"/>
      <c r="AJQ43" s="81"/>
      <c r="AJR43" s="81"/>
      <c r="AJS43" s="81"/>
      <c r="AJT43" s="81"/>
      <c r="AJU43" s="81"/>
      <c r="AJV43" s="81"/>
      <c r="AJW43" s="81"/>
      <c r="AJX43" s="81"/>
      <c r="AJY43" s="81"/>
      <c r="AJZ43" s="81"/>
      <c r="AKA43" s="81"/>
      <c r="AKB43" s="81"/>
      <c r="AKC43" s="81"/>
      <c r="AKD43" s="81"/>
      <c r="AKE43" s="81"/>
      <c r="AKF43" s="81"/>
      <c r="AKG43" s="81"/>
      <c r="AKH43" s="81"/>
      <c r="AKI43" s="81"/>
      <c r="AKJ43" s="81"/>
      <c r="AKK43" s="81"/>
      <c r="AKL43" s="81"/>
      <c r="AKM43" s="81"/>
      <c r="AKN43" s="81"/>
      <c r="AKO43" s="81"/>
      <c r="AKP43" s="81"/>
      <c r="AKQ43" s="81"/>
      <c r="AKR43" s="81"/>
      <c r="AKS43" s="81"/>
      <c r="AKT43" s="81"/>
      <c r="AKU43" s="81"/>
      <c r="AKV43" s="81"/>
      <c r="AKW43" s="81"/>
      <c r="AKX43" s="81"/>
      <c r="AKY43" s="81"/>
      <c r="AKZ43" s="81"/>
      <c r="ALA43" s="81"/>
      <c r="ALB43" s="81"/>
      <c r="ALC43" s="81"/>
      <c r="ALD43" s="81"/>
      <c r="ALE43" s="81"/>
      <c r="ALF43" s="81"/>
      <c r="ALG43" s="81"/>
      <c r="ALH43" s="81"/>
      <c r="ALI43" s="81"/>
      <c r="ALJ43" s="81"/>
      <c r="ALK43" s="81"/>
      <c r="ALL43" s="81"/>
      <c r="ALM43" s="81"/>
      <c r="ALN43" s="81"/>
      <c r="ALO43" s="81"/>
      <c r="ALP43" s="81"/>
      <c r="ALQ43" s="81"/>
      <c r="ALR43" s="81"/>
      <c r="ALS43" s="81"/>
      <c r="ALT43" s="81"/>
      <c r="ALU43" s="81"/>
      <c r="ALV43" s="81"/>
      <c r="ALW43" s="81"/>
      <c r="ALX43" s="81"/>
      <c r="ALY43" s="81"/>
      <c r="ALZ43" s="81"/>
      <c r="AMA43" s="81"/>
      <c r="AMB43" s="81"/>
      <c r="AMC43" s="81"/>
      <c r="AMD43" s="81"/>
      <c r="AME43" s="81"/>
      <c r="AMF43" s="81"/>
      <c r="AMG43" s="81"/>
      <c r="AMH43" s="81"/>
      <c r="AMI43" s="81"/>
      <c r="AMJ43" s="81"/>
    </row>
    <row r="44" spans="1:1024" s="71" customFormat="1" ht="13.8">
      <c r="A44" s="81"/>
      <c r="B44" s="72" t="s">
        <v>86</v>
      </c>
      <c r="C44" s="73" t="str">
        <f>IF(D44="",0,VLOOKUP(D44,banco_dados!$B:$F,2,0))</f>
        <v>ENSAIO DE CISALHAMENTO DIRETO (LENTO)</v>
      </c>
      <c r="D44" s="82">
        <f>banco_dados!B138</f>
        <v>11437</v>
      </c>
      <c r="E44" s="82" t="s">
        <v>84</v>
      </c>
      <c r="F44" s="74">
        <v>1</v>
      </c>
      <c r="G44" s="74">
        <f>IF(D44="",0,VLOOKUP(D44,banco_dados!$B:$F,5,0))</f>
        <v>2090.35</v>
      </c>
      <c r="H44" s="74">
        <f t="shared" si="4"/>
        <v>2090.35</v>
      </c>
      <c r="I44" s="83"/>
      <c r="J44" s="81"/>
      <c r="K44" s="77" t="str">
        <f>IF(D44="",0,VLOOKUP(D44,banco_dados!$B:$F,2,0))</f>
        <v>ENSAIO DE CISALHAMENTO DIRETO (LENTO)</v>
      </c>
      <c r="L44" s="78">
        <f>+D44</f>
        <v>11437</v>
      </c>
      <c r="M44" s="77" t="str">
        <f>IF(D44="",0,VLOOKUP(D44,banco_dados!$B:$F,3,0))</f>
        <v>UNID</v>
      </c>
      <c r="N44" s="79">
        <f t="shared" si="6"/>
        <v>1</v>
      </c>
      <c r="O44" s="77">
        <f>IF(D44="",0,VLOOKUP(D44,banco_dados!$B:$F,5,0))</f>
        <v>2090.35</v>
      </c>
      <c r="P44" s="77">
        <f t="shared" si="7"/>
        <v>2090.35</v>
      </c>
      <c r="Q44" s="84"/>
      <c r="R44" s="84"/>
      <c r="S44" s="84"/>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c r="IV44" s="81"/>
      <c r="IW44" s="81"/>
      <c r="IX44" s="81"/>
      <c r="IY44" s="81"/>
      <c r="IZ44" s="81"/>
      <c r="JA44" s="81"/>
      <c r="JB44" s="81"/>
      <c r="JC44" s="81"/>
      <c r="JD44" s="81"/>
      <c r="JE44" s="81"/>
      <c r="JF44" s="81"/>
      <c r="JG44" s="81"/>
      <c r="JH44" s="81"/>
      <c r="JI44" s="81"/>
      <c r="JJ44" s="81"/>
      <c r="JK44" s="81"/>
      <c r="JL44" s="81"/>
      <c r="JM44" s="81"/>
      <c r="JN44" s="81"/>
      <c r="JO44" s="81"/>
      <c r="JP44" s="81"/>
      <c r="JQ44" s="81"/>
      <c r="JR44" s="81"/>
      <c r="JS44" s="81"/>
      <c r="JT44" s="81"/>
      <c r="JU44" s="81"/>
      <c r="JV44" s="81"/>
      <c r="JW44" s="81"/>
      <c r="JX44" s="81"/>
      <c r="JY44" s="81"/>
      <c r="JZ44" s="81"/>
      <c r="KA44" s="81"/>
      <c r="KB44" s="81"/>
      <c r="KC44" s="81"/>
      <c r="KD44" s="81"/>
      <c r="KE44" s="81"/>
      <c r="KF44" s="81"/>
      <c r="KG44" s="81"/>
      <c r="KH44" s="81"/>
      <c r="KI44" s="81"/>
      <c r="KJ44" s="81"/>
      <c r="KK44" s="81"/>
      <c r="KL44" s="81"/>
      <c r="KM44" s="81"/>
      <c r="KN44" s="81"/>
      <c r="KO44" s="81"/>
      <c r="KP44" s="81"/>
      <c r="KQ44" s="81"/>
      <c r="KR44" s="81"/>
      <c r="KS44" s="81"/>
      <c r="KT44" s="81"/>
      <c r="KU44" s="81"/>
      <c r="KV44" s="81"/>
      <c r="KW44" s="81"/>
      <c r="KX44" s="81"/>
      <c r="KY44" s="81"/>
      <c r="KZ44" s="81"/>
      <c r="LA44" s="81"/>
      <c r="LB44" s="81"/>
      <c r="LC44" s="81"/>
      <c r="LD44" s="81"/>
      <c r="LE44" s="81"/>
      <c r="LF44" s="81"/>
      <c r="LG44" s="81"/>
      <c r="LH44" s="81"/>
      <c r="LI44" s="81"/>
      <c r="LJ44" s="81"/>
      <c r="LK44" s="81"/>
      <c r="LL44" s="81"/>
      <c r="LM44" s="81"/>
      <c r="LN44" s="81"/>
      <c r="LO44" s="81"/>
      <c r="LP44" s="81"/>
      <c r="LQ44" s="81"/>
      <c r="LR44" s="81"/>
      <c r="LS44" s="81"/>
      <c r="LT44" s="81"/>
      <c r="LU44" s="81"/>
      <c r="LV44" s="81"/>
      <c r="LW44" s="81"/>
      <c r="LX44" s="81"/>
      <c r="LY44" s="81"/>
      <c r="LZ44" s="81"/>
      <c r="MA44" s="81"/>
      <c r="MB44" s="81"/>
      <c r="MC44" s="81"/>
      <c r="MD44" s="81"/>
      <c r="ME44" s="81"/>
      <c r="MF44" s="81"/>
      <c r="MG44" s="81"/>
      <c r="MH44" s="81"/>
      <c r="MI44" s="81"/>
      <c r="MJ44" s="81"/>
      <c r="MK44" s="81"/>
      <c r="ML44" s="81"/>
      <c r="MM44" s="81"/>
      <c r="MN44" s="81"/>
      <c r="MO44" s="81"/>
      <c r="MP44" s="81"/>
      <c r="MQ44" s="81"/>
      <c r="MR44" s="81"/>
      <c r="MS44" s="81"/>
      <c r="MT44" s="81"/>
      <c r="MU44" s="81"/>
      <c r="MV44" s="81"/>
      <c r="MW44" s="81"/>
      <c r="MX44" s="81"/>
      <c r="MY44" s="81"/>
      <c r="MZ44" s="81"/>
      <c r="NA44" s="81"/>
      <c r="NB44" s="81"/>
      <c r="NC44" s="81"/>
      <c r="ND44" s="81"/>
      <c r="NE44" s="81"/>
      <c r="NF44" s="81"/>
      <c r="NG44" s="81"/>
      <c r="NH44" s="81"/>
      <c r="NI44" s="81"/>
      <c r="NJ44" s="81"/>
      <c r="NK44" s="81"/>
      <c r="NL44" s="81"/>
      <c r="NM44" s="81"/>
      <c r="NN44" s="81"/>
      <c r="NO44" s="81"/>
      <c r="NP44" s="81"/>
      <c r="NQ44" s="81"/>
      <c r="NR44" s="81"/>
      <c r="NS44" s="81"/>
      <c r="NT44" s="81"/>
      <c r="NU44" s="81"/>
      <c r="NV44" s="81"/>
      <c r="NW44" s="81"/>
      <c r="NX44" s="81"/>
      <c r="NY44" s="81"/>
      <c r="NZ44" s="81"/>
      <c r="OA44" s="81"/>
      <c r="OB44" s="81"/>
      <c r="OC44" s="81"/>
      <c r="OD44" s="81"/>
      <c r="OE44" s="81"/>
      <c r="OF44" s="81"/>
      <c r="OG44" s="81"/>
      <c r="OH44" s="81"/>
      <c r="OI44" s="81"/>
      <c r="OJ44" s="81"/>
      <c r="OK44" s="81"/>
      <c r="OL44" s="81"/>
      <c r="OM44" s="81"/>
      <c r="ON44" s="81"/>
      <c r="OO44" s="81"/>
      <c r="OP44" s="81"/>
      <c r="OQ44" s="81"/>
      <c r="OR44" s="81"/>
      <c r="OS44" s="81"/>
      <c r="OT44" s="81"/>
      <c r="OU44" s="81"/>
      <c r="OV44" s="81"/>
      <c r="OW44" s="81"/>
      <c r="OX44" s="81"/>
      <c r="OY44" s="81"/>
      <c r="OZ44" s="81"/>
      <c r="PA44" s="81"/>
      <c r="PB44" s="81"/>
      <c r="PC44" s="81"/>
      <c r="PD44" s="81"/>
      <c r="PE44" s="81"/>
      <c r="PF44" s="81"/>
      <c r="PG44" s="81"/>
      <c r="PH44" s="81"/>
      <c r="PI44" s="81"/>
      <c r="PJ44" s="81"/>
      <c r="PK44" s="81"/>
      <c r="PL44" s="81"/>
      <c r="PM44" s="81"/>
      <c r="PN44" s="81"/>
      <c r="PO44" s="81"/>
      <c r="PP44" s="81"/>
      <c r="PQ44" s="81"/>
      <c r="PR44" s="81"/>
      <c r="PS44" s="81"/>
      <c r="PT44" s="81"/>
      <c r="PU44" s="81"/>
      <c r="PV44" s="81"/>
      <c r="PW44" s="81"/>
      <c r="PX44" s="81"/>
      <c r="PY44" s="81"/>
      <c r="PZ44" s="81"/>
      <c r="QA44" s="81"/>
      <c r="QB44" s="81"/>
      <c r="QC44" s="81"/>
      <c r="QD44" s="81"/>
      <c r="QE44" s="81"/>
      <c r="QF44" s="81"/>
      <c r="QG44" s="81"/>
      <c r="QH44" s="81"/>
      <c r="QI44" s="81"/>
      <c r="QJ44" s="81"/>
      <c r="QK44" s="81"/>
      <c r="QL44" s="81"/>
      <c r="QM44" s="81"/>
      <c r="QN44" s="81"/>
      <c r="QO44" s="81"/>
      <c r="QP44" s="81"/>
      <c r="QQ44" s="81"/>
      <c r="QR44" s="81"/>
      <c r="QS44" s="81"/>
      <c r="QT44" s="81"/>
      <c r="QU44" s="81"/>
      <c r="QV44" s="81"/>
      <c r="QW44" s="81"/>
      <c r="QX44" s="81"/>
      <c r="QY44" s="81"/>
      <c r="QZ44" s="81"/>
      <c r="RA44" s="81"/>
      <c r="RB44" s="81"/>
      <c r="RC44" s="81"/>
      <c r="RD44" s="81"/>
      <c r="RE44" s="81"/>
      <c r="RF44" s="81"/>
      <c r="RG44" s="81"/>
      <c r="RH44" s="81"/>
      <c r="RI44" s="81"/>
      <c r="RJ44" s="81"/>
      <c r="RK44" s="81"/>
      <c r="RL44" s="81"/>
      <c r="RM44" s="81"/>
      <c r="RN44" s="81"/>
      <c r="RO44" s="81"/>
      <c r="RP44" s="81"/>
      <c r="RQ44" s="81"/>
      <c r="RR44" s="81"/>
      <c r="RS44" s="81"/>
      <c r="RT44" s="81"/>
      <c r="RU44" s="81"/>
      <c r="RV44" s="81"/>
      <c r="RW44" s="81"/>
      <c r="RX44" s="81"/>
      <c r="RY44" s="81"/>
      <c r="RZ44" s="81"/>
      <c r="SA44" s="81"/>
      <c r="SB44" s="81"/>
      <c r="SC44" s="81"/>
      <c r="SD44" s="81"/>
      <c r="SE44" s="81"/>
      <c r="SF44" s="81"/>
      <c r="SG44" s="81"/>
      <c r="SH44" s="81"/>
      <c r="SI44" s="81"/>
      <c r="SJ44" s="81"/>
      <c r="SK44" s="81"/>
      <c r="SL44" s="81"/>
      <c r="SM44" s="81"/>
      <c r="SN44" s="81"/>
      <c r="SO44" s="81"/>
      <c r="SP44" s="81"/>
      <c r="SQ44" s="81"/>
      <c r="SR44" s="81"/>
      <c r="SS44" s="81"/>
      <c r="ST44" s="81"/>
      <c r="SU44" s="81"/>
      <c r="SV44" s="81"/>
      <c r="SW44" s="81"/>
      <c r="SX44" s="81"/>
      <c r="SY44" s="81"/>
      <c r="SZ44" s="81"/>
      <c r="TA44" s="81"/>
      <c r="TB44" s="81"/>
      <c r="TC44" s="81"/>
      <c r="TD44" s="81"/>
      <c r="TE44" s="81"/>
      <c r="TF44" s="81"/>
      <c r="TG44" s="81"/>
      <c r="TH44" s="81"/>
      <c r="TI44" s="81"/>
      <c r="TJ44" s="81"/>
      <c r="TK44" s="81"/>
      <c r="TL44" s="81"/>
      <c r="TM44" s="81"/>
      <c r="TN44" s="81"/>
      <c r="TO44" s="81"/>
      <c r="TP44" s="81"/>
      <c r="TQ44" s="81"/>
      <c r="TR44" s="81"/>
      <c r="TS44" s="81"/>
      <c r="TT44" s="81"/>
      <c r="TU44" s="81"/>
      <c r="TV44" s="81"/>
      <c r="TW44" s="81"/>
      <c r="TX44" s="81"/>
      <c r="TY44" s="81"/>
      <c r="TZ44" s="81"/>
      <c r="UA44" s="81"/>
      <c r="UB44" s="81"/>
      <c r="UC44" s="81"/>
      <c r="UD44" s="81"/>
      <c r="UE44" s="81"/>
      <c r="UF44" s="81"/>
      <c r="UG44" s="81"/>
      <c r="UH44" s="81"/>
      <c r="UI44" s="81"/>
      <c r="UJ44" s="81"/>
      <c r="UK44" s="81"/>
      <c r="UL44" s="81"/>
      <c r="UM44" s="81"/>
      <c r="UN44" s="81"/>
      <c r="UO44" s="81"/>
      <c r="UP44" s="81"/>
      <c r="UQ44" s="81"/>
      <c r="UR44" s="81"/>
      <c r="US44" s="81"/>
      <c r="UT44" s="81"/>
      <c r="UU44" s="81"/>
      <c r="UV44" s="81"/>
      <c r="UW44" s="81"/>
      <c r="UX44" s="81"/>
      <c r="UY44" s="81"/>
      <c r="UZ44" s="81"/>
      <c r="VA44" s="81"/>
      <c r="VB44" s="81"/>
      <c r="VC44" s="81"/>
      <c r="VD44" s="81"/>
      <c r="VE44" s="81"/>
      <c r="VF44" s="81"/>
      <c r="VG44" s="81"/>
      <c r="VH44" s="81"/>
      <c r="VI44" s="81"/>
      <c r="VJ44" s="81"/>
      <c r="VK44" s="81"/>
      <c r="VL44" s="81"/>
      <c r="VM44" s="81"/>
      <c r="VN44" s="81"/>
      <c r="VO44" s="81"/>
      <c r="VP44" s="81"/>
      <c r="VQ44" s="81"/>
      <c r="VR44" s="81"/>
      <c r="VS44" s="81"/>
      <c r="VT44" s="81"/>
      <c r="VU44" s="81"/>
      <c r="VV44" s="81"/>
      <c r="VW44" s="81"/>
      <c r="VX44" s="81"/>
      <c r="VY44" s="81"/>
      <c r="VZ44" s="81"/>
      <c r="WA44" s="81"/>
      <c r="WB44" s="81"/>
      <c r="WC44" s="81"/>
      <c r="WD44" s="81"/>
      <c r="WE44" s="81"/>
      <c r="WF44" s="81"/>
      <c r="WG44" s="81"/>
      <c r="WH44" s="81"/>
      <c r="WI44" s="81"/>
      <c r="WJ44" s="81"/>
      <c r="WK44" s="81"/>
      <c r="WL44" s="81"/>
      <c r="WM44" s="81"/>
      <c r="WN44" s="81"/>
      <c r="WO44" s="81"/>
      <c r="WP44" s="81"/>
      <c r="WQ44" s="81"/>
      <c r="WR44" s="81"/>
      <c r="WS44" s="81"/>
      <c r="WT44" s="81"/>
      <c r="WU44" s="81"/>
      <c r="WV44" s="81"/>
      <c r="WW44" s="81"/>
      <c r="WX44" s="81"/>
      <c r="WY44" s="81"/>
      <c r="WZ44" s="81"/>
      <c r="XA44" s="81"/>
      <c r="XB44" s="81"/>
      <c r="XC44" s="81"/>
      <c r="XD44" s="81"/>
      <c r="XE44" s="81"/>
      <c r="XF44" s="81"/>
      <c r="XG44" s="81"/>
      <c r="XH44" s="81"/>
      <c r="XI44" s="81"/>
      <c r="XJ44" s="81"/>
      <c r="XK44" s="81"/>
      <c r="XL44" s="81"/>
      <c r="XM44" s="81"/>
      <c r="XN44" s="81"/>
      <c r="XO44" s="81"/>
      <c r="XP44" s="81"/>
      <c r="XQ44" s="81"/>
      <c r="XR44" s="81"/>
      <c r="XS44" s="81"/>
      <c r="XT44" s="81"/>
      <c r="XU44" s="81"/>
      <c r="XV44" s="81"/>
      <c r="XW44" s="81"/>
      <c r="XX44" s="81"/>
      <c r="XY44" s="81"/>
      <c r="XZ44" s="81"/>
      <c r="YA44" s="81"/>
      <c r="YB44" s="81"/>
      <c r="YC44" s="81"/>
      <c r="YD44" s="81"/>
      <c r="YE44" s="81"/>
      <c r="YF44" s="81"/>
      <c r="YG44" s="81"/>
      <c r="YH44" s="81"/>
      <c r="YI44" s="81"/>
      <c r="YJ44" s="81"/>
      <c r="YK44" s="81"/>
      <c r="YL44" s="81"/>
      <c r="YM44" s="81"/>
      <c r="YN44" s="81"/>
      <c r="YO44" s="81"/>
      <c r="YP44" s="81"/>
      <c r="YQ44" s="81"/>
      <c r="YR44" s="81"/>
      <c r="YS44" s="81"/>
      <c r="YT44" s="81"/>
      <c r="YU44" s="81"/>
      <c r="YV44" s="81"/>
      <c r="YW44" s="81"/>
      <c r="YX44" s="81"/>
      <c r="YY44" s="81"/>
      <c r="YZ44" s="81"/>
      <c r="ZA44" s="81"/>
      <c r="ZB44" s="81"/>
      <c r="ZC44" s="81"/>
      <c r="ZD44" s="81"/>
      <c r="ZE44" s="81"/>
      <c r="ZF44" s="81"/>
      <c r="ZG44" s="81"/>
      <c r="ZH44" s="81"/>
      <c r="ZI44" s="81"/>
      <c r="ZJ44" s="81"/>
      <c r="ZK44" s="81"/>
      <c r="ZL44" s="81"/>
      <c r="ZM44" s="81"/>
      <c r="ZN44" s="81"/>
      <c r="ZO44" s="81"/>
      <c r="ZP44" s="81"/>
      <c r="ZQ44" s="81"/>
      <c r="ZR44" s="81"/>
      <c r="ZS44" s="81"/>
      <c r="ZT44" s="81"/>
      <c r="ZU44" s="81"/>
      <c r="ZV44" s="81"/>
      <c r="ZW44" s="81"/>
      <c r="ZX44" s="81"/>
      <c r="ZY44" s="81"/>
      <c r="ZZ44" s="81"/>
      <c r="AAA44" s="81"/>
      <c r="AAB44" s="81"/>
      <c r="AAC44" s="81"/>
      <c r="AAD44" s="81"/>
      <c r="AAE44" s="81"/>
      <c r="AAF44" s="81"/>
      <c r="AAG44" s="81"/>
      <c r="AAH44" s="81"/>
      <c r="AAI44" s="81"/>
      <c r="AAJ44" s="81"/>
      <c r="AAK44" s="81"/>
      <c r="AAL44" s="81"/>
      <c r="AAM44" s="81"/>
      <c r="AAN44" s="81"/>
      <c r="AAO44" s="81"/>
      <c r="AAP44" s="81"/>
      <c r="AAQ44" s="81"/>
      <c r="AAR44" s="81"/>
      <c r="AAS44" s="81"/>
      <c r="AAT44" s="81"/>
      <c r="AAU44" s="81"/>
      <c r="AAV44" s="81"/>
      <c r="AAW44" s="81"/>
      <c r="AAX44" s="81"/>
      <c r="AAY44" s="81"/>
      <c r="AAZ44" s="81"/>
      <c r="ABA44" s="81"/>
      <c r="ABB44" s="81"/>
      <c r="ABC44" s="81"/>
      <c r="ABD44" s="81"/>
      <c r="ABE44" s="81"/>
      <c r="ABF44" s="81"/>
      <c r="ABG44" s="81"/>
      <c r="ABH44" s="81"/>
      <c r="ABI44" s="81"/>
      <c r="ABJ44" s="81"/>
      <c r="ABK44" s="81"/>
      <c r="ABL44" s="81"/>
      <c r="ABM44" s="81"/>
      <c r="ABN44" s="81"/>
      <c r="ABO44" s="81"/>
      <c r="ABP44" s="81"/>
      <c r="ABQ44" s="81"/>
      <c r="ABR44" s="81"/>
      <c r="ABS44" s="81"/>
      <c r="ABT44" s="81"/>
      <c r="ABU44" s="81"/>
      <c r="ABV44" s="81"/>
      <c r="ABW44" s="81"/>
      <c r="ABX44" s="81"/>
      <c r="ABY44" s="81"/>
      <c r="ABZ44" s="81"/>
      <c r="ACA44" s="81"/>
      <c r="ACB44" s="81"/>
      <c r="ACC44" s="81"/>
      <c r="ACD44" s="81"/>
      <c r="ACE44" s="81"/>
      <c r="ACF44" s="81"/>
      <c r="ACG44" s="81"/>
      <c r="ACH44" s="81"/>
      <c r="ACI44" s="81"/>
      <c r="ACJ44" s="81"/>
      <c r="ACK44" s="81"/>
      <c r="ACL44" s="81"/>
      <c r="ACM44" s="81"/>
      <c r="ACN44" s="81"/>
      <c r="ACO44" s="81"/>
      <c r="ACP44" s="81"/>
      <c r="ACQ44" s="81"/>
      <c r="ACR44" s="81"/>
      <c r="ACS44" s="81"/>
      <c r="ACT44" s="81"/>
      <c r="ACU44" s="81"/>
      <c r="ACV44" s="81"/>
      <c r="ACW44" s="81"/>
      <c r="ACX44" s="81"/>
      <c r="ACY44" s="81"/>
      <c r="ACZ44" s="81"/>
      <c r="ADA44" s="81"/>
      <c r="ADB44" s="81"/>
      <c r="ADC44" s="81"/>
      <c r="ADD44" s="81"/>
      <c r="ADE44" s="81"/>
      <c r="ADF44" s="81"/>
      <c r="ADG44" s="81"/>
      <c r="ADH44" s="81"/>
      <c r="ADI44" s="81"/>
      <c r="ADJ44" s="81"/>
      <c r="ADK44" s="81"/>
      <c r="ADL44" s="81"/>
      <c r="ADM44" s="81"/>
      <c r="ADN44" s="81"/>
      <c r="ADO44" s="81"/>
      <c r="ADP44" s="81"/>
      <c r="ADQ44" s="81"/>
      <c r="ADR44" s="81"/>
      <c r="ADS44" s="81"/>
      <c r="ADT44" s="81"/>
      <c r="ADU44" s="81"/>
      <c r="ADV44" s="81"/>
      <c r="ADW44" s="81"/>
      <c r="ADX44" s="81"/>
      <c r="ADY44" s="81"/>
      <c r="ADZ44" s="81"/>
      <c r="AEA44" s="81"/>
      <c r="AEB44" s="81"/>
      <c r="AEC44" s="81"/>
      <c r="AED44" s="81"/>
      <c r="AEE44" s="81"/>
      <c r="AEF44" s="81"/>
      <c r="AEG44" s="81"/>
      <c r="AEH44" s="81"/>
      <c r="AEI44" s="81"/>
      <c r="AEJ44" s="81"/>
      <c r="AEK44" s="81"/>
      <c r="AEL44" s="81"/>
      <c r="AEM44" s="81"/>
      <c r="AEN44" s="81"/>
      <c r="AEO44" s="81"/>
      <c r="AEP44" s="81"/>
      <c r="AEQ44" s="81"/>
      <c r="AER44" s="81"/>
      <c r="AES44" s="81"/>
      <c r="AET44" s="81"/>
      <c r="AEU44" s="81"/>
      <c r="AEV44" s="81"/>
      <c r="AEW44" s="81"/>
      <c r="AEX44" s="81"/>
      <c r="AEY44" s="81"/>
      <c r="AEZ44" s="81"/>
      <c r="AFA44" s="81"/>
      <c r="AFB44" s="81"/>
      <c r="AFC44" s="81"/>
      <c r="AFD44" s="81"/>
      <c r="AFE44" s="81"/>
      <c r="AFF44" s="81"/>
      <c r="AFG44" s="81"/>
      <c r="AFH44" s="81"/>
      <c r="AFI44" s="81"/>
      <c r="AFJ44" s="81"/>
      <c r="AFK44" s="81"/>
      <c r="AFL44" s="81"/>
      <c r="AFM44" s="81"/>
      <c r="AFN44" s="81"/>
      <c r="AFO44" s="81"/>
      <c r="AFP44" s="81"/>
      <c r="AFQ44" s="81"/>
      <c r="AFR44" s="81"/>
      <c r="AFS44" s="81"/>
      <c r="AFT44" s="81"/>
      <c r="AFU44" s="81"/>
      <c r="AFV44" s="81"/>
      <c r="AFW44" s="81"/>
      <c r="AFX44" s="81"/>
      <c r="AFY44" s="81"/>
      <c r="AFZ44" s="81"/>
      <c r="AGA44" s="81"/>
      <c r="AGB44" s="81"/>
      <c r="AGC44" s="81"/>
      <c r="AGD44" s="81"/>
      <c r="AGE44" s="81"/>
      <c r="AGF44" s="81"/>
      <c r="AGG44" s="81"/>
      <c r="AGH44" s="81"/>
      <c r="AGI44" s="81"/>
      <c r="AGJ44" s="81"/>
      <c r="AGK44" s="81"/>
      <c r="AGL44" s="81"/>
      <c r="AGM44" s="81"/>
      <c r="AGN44" s="81"/>
      <c r="AGO44" s="81"/>
      <c r="AGP44" s="81"/>
      <c r="AGQ44" s="81"/>
      <c r="AGR44" s="81"/>
      <c r="AGS44" s="81"/>
      <c r="AGT44" s="81"/>
      <c r="AGU44" s="81"/>
      <c r="AGV44" s="81"/>
      <c r="AGW44" s="81"/>
      <c r="AGX44" s="81"/>
      <c r="AGY44" s="81"/>
      <c r="AGZ44" s="81"/>
      <c r="AHA44" s="81"/>
      <c r="AHB44" s="81"/>
      <c r="AHC44" s="81"/>
      <c r="AHD44" s="81"/>
      <c r="AHE44" s="81"/>
      <c r="AHF44" s="81"/>
      <c r="AHG44" s="81"/>
      <c r="AHH44" s="81"/>
      <c r="AHI44" s="81"/>
      <c r="AHJ44" s="81"/>
      <c r="AHK44" s="81"/>
      <c r="AHL44" s="81"/>
      <c r="AHM44" s="81"/>
      <c r="AHN44" s="81"/>
      <c r="AHO44" s="81"/>
      <c r="AHP44" s="81"/>
      <c r="AHQ44" s="81"/>
      <c r="AHR44" s="81"/>
      <c r="AHS44" s="81"/>
      <c r="AHT44" s="81"/>
      <c r="AHU44" s="81"/>
      <c r="AHV44" s="81"/>
      <c r="AHW44" s="81"/>
      <c r="AHX44" s="81"/>
      <c r="AHY44" s="81"/>
      <c r="AHZ44" s="81"/>
      <c r="AIA44" s="81"/>
      <c r="AIB44" s="81"/>
      <c r="AIC44" s="81"/>
      <c r="AID44" s="81"/>
      <c r="AIE44" s="81"/>
      <c r="AIF44" s="81"/>
      <c r="AIG44" s="81"/>
      <c r="AIH44" s="81"/>
      <c r="AII44" s="81"/>
      <c r="AIJ44" s="81"/>
      <c r="AIK44" s="81"/>
      <c r="AIL44" s="81"/>
      <c r="AIM44" s="81"/>
      <c r="AIN44" s="81"/>
      <c r="AIO44" s="81"/>
      <c r="AIP44" s="81"/>
      <c r="AIQ44" s="81"/>
      <c r="AIR44" s="81"/>
      <c r="AIS44" s="81"/>
      <c r="AIT44" s="81"/>
      <c r="AIU44" s="81"/>
      <c r="AIV44" s="81"/>
      <c r="AIW44" s="81"/>
      <c r="AIX44" s="81"/>
      <c r="AIY44" s="81"/>
      <c r="AIZ44" s="81"/>
      <c r="AJA44" s="81"/>
      <c r="AJB44" s="81"/>
      <c r="AJC44" s="81"/>
      <c r="AJD44" s="81"/>
      <c r="AJE44" s="81"/>
      <c r="AJF44" s="81"/>
      <c r="AJG44" s="81"/>
      <c r="AJH44" s="81"/>
      <c r="AJI44" s="81"/>
      <c r="AJJ44" s="81"/>
      <c r="AJK44" s="81"/>
      <c r="AJL44" s="81"/>
      <c r="AJM44" s="81"/>
      <c r="AJN44" s="81"/>
      <c r="AJO44" s="81"/>
      <c r="AJP44" s="81"/>
      <c r="AJQ44" s="81"/>
      <c r="AJR44" s="81"/>
      <c r="AJS44" s="81"/>
      <c r="AJT44" s="81"/>
      <c r="AJU44" s="81"/>
      <c r="AJV44" s="81"/>
      <c r="AJW44" s="81"/>
      <c r="AJX44" s="81"/>
      <c r="AJY44" s="81"/>
      <c r="AJZ44" s="81"/>
      <c r="AKA44" s="81"/>
      <c r="AKB44" s="81"/>
      <c r="AKC44" s="81"/>
      <c r="AKD44" s="81"/>
      <c r="AKE44" s="81"/>
      <c r="AKF44" s="81"/>
      <c r="AKG44" s="81"/>
      <c r="AKH44" s="81"/>
      <c r="AKI44" s="81"/>
      <c r="AKJ44" s="81"/>
      <c r="AKK44" s="81"/>
      <c r="AKL44" s="81"/>
      <c r="AKM44" s="81"/>
      <c r="AKN44" s="81"/>
      <c r="AKO44" s="81"/>
      <c r="AKP44" s="81"/>
      <c r="AKQ44" s="81"/>
      <c r="AKR44" s="81"/>
      <c r="AKS44" s="81"/>
      <c r="AKT44" s="81"/>
      <c r="AKU44" s="81"/>
      <c r="AKV44" s="81"/>
      <c r="AKW44" s="81"/>
      <c r="AKX44" s="81"/>
      <c r="AKY44" s="81"/>
      <c r="AKZ44" s="81"/>
      <c r="ALA44" s="81"/>
      <c r="ALB44" s="81"/>
      <c r="ALC44" s="81"/>
      <c r="ALD44" s="81"/>
      <c r="ALE44" s="81"/>
      <c r="ALF44" s="81"/>
      <c r="ALG44" s="81"/>
      <c r="ALH44" s="81"/>
      <c r="ALI44" s="81"/>
      <c r="ALJ44" s="81"/>
      <c r="ALK44" s="81"/>
      <c r="ALL44" s="81"/>
      <c r="ALM44" s="81"/>
      <c r="ALN44" s="81"/>
      <c r="ALO44" s="81"/>
      <c r="ALP44" s="81"/>
      <c r="ALQ44" s="81"/>
      <c r="ALR44" s="81"/>
      <c r="ALS44" s="81"/>
      <c r="ALT44" s="81"/>
      <c r="ALU44" s="81"/>
      <c r="ALV44" s="81"/>
      <c r="ALW44" s="81"/>
      <c r="ALX44" s="81"/>
      <c r="ALY44" s="81"/>
      <c r="ALZ44" s="81"/>
      <c r="AMA44" s="81"/>
      <c r="AMB44" s="81"/>
      <c r="AMC44" s="81"/>
      <c r="AMD44" s="81"/>
      <c r="AME44" s="81"/>
      <c r="AMF44" s="81"/>
      <c r="AMG44" s="81"/>
      <c r="AMH44" s="81"/>
      <c r="AMI44" s="81"/>
      <c r="AMJ44" s="81"/>
    </row>
    <row r="45" spans="1:1024" s="71" customFormat="1" ht="13.8">
      <c r="B45" s="72"/>
      <c r="C45" s="73"/>
      <c r="D45" s="72"/>
      <c r="E45" s="72"/>
      <c r="F45" s="74"/>
      <c r="G45" s="74"/>
      <c r="H45" s="74"/>
      <c r="I45" s="75"/>
      <c r="K45" s="80"/>
      <c r="L45" s="80"/>
      <c r="M45" s="80"/>
      <c r="N45" s="80"/>
      <c r="O45" s="80"/>
      <c r="P45" s="80"/>
      <c r="Q45" s="80"/>
      <c r="R45" s="80"/>
      <c r="S45" s="80"/>
    </row>
    <row r="46" spans="1:1024" s="71" customFormat="1" ht="13.8">
      <c r="A46" s="61"/>
      <c r="B46" s="62" t="s">
        <v>87</v>
      </c>
      <c r="C46" s="63" t="s">
        <v>88</v>
      </c>
      <c r="D46" s="64"/>
      <c r="E46" s="64"/>
      <c r="F46" s="65"/>
      <c r="G46" s="65"/>
      <c r="H46" s="66">
        <f>SUM(H47:H53)</f>
        <v>41822.74</v>
      </c>
      <c r="I46" s="67"/>
      <c r="J46" s="68"/>
      <c r="K46" s="69">
        <f>+'ETAPA 3'!W93</f>
        <v>41822.76</v>
      </c>
      <c r="L46" s="70"/>
      <c r="M46" s="70"/>
      <c r="N46" s="70"/>
      <c r="O46" s="70"/>
      <c r="P46" s="70"/>
      <c r="Q46" s="70"/>
      <c r="R46" s="70"/>
      <c r="S46" s="70"/>
      <c r="T46" s="61"/>
      <c r="U46" s="61"/>
      <c r="V46" s="61"/>
      <c r="W46" s="61"/>
      <c r="X46" s="61"/>
      <c r="Y46" s="61"/>
      <c r="Z46" s="61"/>
      <c r="AA46" s="61"/>
      <c r="AB46" s="61"/>
      <c r="AC46" s="61"/>
      <c r="AD46" s="61"/>
      <c r="AE46" s="61"/>
      <c r="AF46" s="61"/>
      <c r="AG46" s="61"/>
      <c r="AH46" s="61"/>
      <c r="AI46" s="61"/>
      <c r="AJ46" s="61"/>
      <c r="AK46" s="61"/>
      <c r="AL46" s="61"/>
      <c r="AM46" s="61"/>
      <c r="AN46" s="61"/>
      <c r="AO46" s="61"/>
      <c r="AP46" s="61"/>
      <c r="AQ46" s="61"/>
      <c r="AR46" s="61"/>
      <c r="AS46" s="61"/>
      <c r="AT46" s="61"/>
      <c r="AU46" s="61"/>
      <c r="AV46" s="61"/>
      <c r="AW46" s="61"/>
      <c r="AX46" s="61"/>
      <c r="AY46" s="61"/>
      <c r="AZ46" s="61"/>
      <c r="BA46" s="61"/>
      <c r="BB46" s="61"/>
      <c r="BC46" s="61"/>
      <c r="BD46" s="61"/>
      <c r="BE46" s="61"/>
      <c r="BF46" s="61"/>
      <c r="BG46" s="61"/>
      <c r="BH46" s="61"/>
      <c r="BI46" s="61"/>
      <c r="BJ46" s="61"/>
      <c r="BK46" s="61"/>
      <c r="BL46" s="61"/>
      <c r="BM46" s="61"/>
      <c r="BN46" s="61"/>
      <c r="BO46" s="61"/>
      <c r="BP46" s="61"/>
      <c r="BQ46" s="61"/>
      <c r="BR46" s="61"/>
      <c r="BS46" s="61"/>
      <c r="BT46" s="61"/>
      <c r="BU46" s="61"/>
      <c r="BV46" s="61"/>
      <c r="BW46" s="61"/>
      <c r="BX46" s="61"/>
      <c r="BY46" s="61"/>
      <c r="BZ46" s="61"/>
      <c r="CA46" s="61"/>
      <c r="CB46" s="61"/>
      <c r="CC46" s="61"/>
      <c r="CD46" s="61"/>
      <c r="CE46" s="61"/>
      <c r="CF46" s="61"/>
      <c r="CG46" s="61"/>
      <c r="CH46" s="61"/>
      <c r="CI46" s="61"/>
      <c r="CJ46" s="61"/>
      <c r="CK46" s="61"/>
      <c r="CL46" s="61"/>
      <c r="CM46" s="61"/>
      <c r="CN46" s="61"/>
      <c r="CO46" s="61"/>
      <c r="CP46" s="61"/>
      <c r="CQ46" s="61"/>
      <c r="CR46" s="61"/>
      <c r="CS46" s="61"/>
      <c r="CT46" s="61"/>
      <c r="CU46" s="61"/>
      <c r="CV46" s="61"/>
      <c r="CW46" s="61"/>
      <c r="CX46" s="61"/>
      <c r="CY46" s="61"/>
      <c r="CZ46" s="61"/>
      <c r="DA46" s="61"/>
      <c r="DB46" s="61"/>
      <c r="DC46" s="61"/>
      <c r="DD46" s="61"/>
      <c r="DE46" s="61"/>
      <c r="DF46" s="61"/>
      <c r="DG46" s="61"/>
      <c r="DH46" s="61"/>
      <c r="DI46" s="61"/>
      <c r="DJ46" s="61"/>
      <c r="DK46" s="61"/>
      <c r="DL46" s="61"/>
      <c r="DM46" s="61"/>
      <c r="DN46" s="61"/>
      <c r="DO46" s="61"/>
      <c r="DP46" s="61"/>
      <c r="DQ46" s="61"/>
      <c r="DR46" s="61"/>
      <c r="DS46" s="61"/>
      <c r="DT46" s="61"/>
      <c r="DU46" s="61"/>
      <c r="DV46" s="61"/>
      <c r="DW46" s="61"/>
      <c r="DX46" s="61"/>
      <c r="DY46" s="61"/>
      <c r="DZ46" s="61"/>
      <c r="EA46" s="61"/>
      <c r="EB46" s="61"/>
      <c r="EC46" s="61"/>
      <c r="ED46" s="61"/>
      <c r="EE46" s="61"/>
      <c r="EF46" s="61"/>
      <c r="EG46" s="61"/>
      <c r="EH46" s="61"/>
      <c r="EI46" s="61"/>
      <c r="EJ46" s="61"/>
      <c r="EK46" s="61"/>
      <c r="EL46" s="61"/>
      <c r="EM46" s="61"/>
      <c r="EN46" s="61"/>
      <c r="EO46" s="61"/>
      <c r="EP46" s="61"/>
      <c r="EQ46" s="61"/>
      <c r="ER46" s="61"/>
      <c r="ES46" s="61"/>
      <c r="ET46" s="61"/>
      <c r="EU46" s="61"/>
      <c r="EV46" s="61"/>
      <c r="EW46" s="61"/>
      <c r="EX46" s="61"/>
      <c r="EY46" s="61"/>
      <c r="EZ46" s="61"/>
      <c r="FA46" s="61"/>
      <c r="FB46" s="61"/>
      <c r="FC46" s="61"/>
      <c r="FD46" s="61"/>
      <c r="FE46" s="61"/>
      <c r="FF46" s="61"/>
      <c r="FG46" s="61"/>
      <c r="FH46" s="61"/>
      <c r="FI46" s="61"/>
      <c r="FJ46" s="61"/>
      <c r="FK46" s="61"/>
      <c r="FL46" s="61"/>
      <c r="FM46" s="61"/>
      <c r="FN46" s="61"/>
      <c r="FO46" s="61"/>
      <c r="FP46" s="61"/>
      <c r="FQ46" s="61"/>
      <c r="FR46" s="61"/>
      <c r="FS46" s="61"/>
      <c r="FT46" s="61"/>
      <c r="FU46" s="61"/>
      <c r="FV46" s="61"/>
      <c r="FW46" s="61"/>
      <c r="FX46" s="61"/>
      <c r="FY46" s="61"/>
      <c r="FZ46" s="61"/>
      <c r="GA46" s="61"/>
      <c r="GB46" s="61"/>
      <c r="GC46" s="61"/>
      <c r="GD46" s="61"/>
      <c r="GE46" s="61"/>
      <c r="GF46" s="61"/>
      <c r="GG46" s="61"/>
      <c r="GH46" s="61"/>
      <c r="GI46" s="61"/>
      <c r="GJ46" s="61"/>
      <c r="GK46" s="61"/>
      <c r="GL46" s="61"/>
      <c r="GM46" s="61"/>
      <c r="GN46" s="61"/>
      <c r="GO46" s="61"/>
      <c r="GP46" s="61"/>
      <c r="GQ46" s="61"/>
      <c r="GR46" s="61"/>
      <c r="GS46" s="61"/>
      <c r="GT46" s="61"/>
      <c r="GU46" s="61"/>
      <c r="GV46" s="61"/>
      <c r="GW46" s="61"/>
      <c r="GX46" s="61"/>
      <c r="GY46" s="61"/>
      <c r="GZ46" s="61"/>
      <c r="HA46" s="61"/>
      <c r="HB46" s="61"/>
      <c r="HC46" s="61"/>
      <c r="HD46" s="61"/>
      <c r="HE46" s="61"/>
      <c r="HF46" s="61"/>
      <c r="HG46" s="61"/>
      <c r="HH46" s="61"/>
      <c r="HI46" s="61"/>
      <c r="HJ46" s="61"/>
      <c r="HK46" s="61"/>
      <c r="HL46" s="61"/>
      <c r="HM46" s="61"/>
      <c r="HN46" s="61"/>
      <c r="HO46" s="61"/>
      <c r="HP46" s="61"/>
      <c r="HQ46" s="61"/>
      <c r="HR46" s="61"/>
      <c r="HS46" s="61"/>
      <c r="HT46" s="61"/>
      <c r="HU46" s="61"/>
      <c r="HV46" s="61"/>
      <c r="HW46" s="61"/>
      <c r="HX46" s="61"/>
      <c r="HY46" s="61"/>
      <c r="HZ46" s="61"/>
      <c r="IA46" s="61"/>
      <c r="IB46" s="61"/>
      <c r="IC46" s="61"/>
      <c r="ID46" s="61"/>
      <c r="IE46" s="61"/>
      <c r="IF46" s="61"/>
      <c r="IG46" s="61"/>
      <c r="IH46" s="61"/>
      <c r="II46" s="61"/>
      <c r="IJ46" s="61"/>
      <c r="IK46" s="61"/>
      <c r="IL46" s="61"/>
      <c r="IM46" s="61"/>
      <c r="IN46" s="61"/>
      <c r="IO46" s="61"/>
      <c r="IP46" s="61"/>
      <c r="IQ46" s="61"/>
      <c r="IR46" s="61"/>
      <c r="IS46" s="61"/>
      <c r="IT46" s="61"/>
      <c r="IU46" s="61"/>
      <c r="IV46" s="61"/>
      <c r="IW46" s="61"/>
      <c r="IX46" s="61"/>
      <c r="IY46" s="61"/>
      <c r="IZ46" s="61"/>
      <c r="JA46" s="61"/>
      <c r="JB46" s="61"/>
      <c r="JC46" s="61"/>
      <c r="JD46" s="61"/>
      <c r="JE46" s="61"/>
      <c r="JF46" s="61"/>
      <c r="JG46" s="61"/>
      <c r="JH46" s="61"/>
      <c r="JI46" s="61"/>
      <c r="JJ46" s="61"/>
      <c r="JK46" s="61"/>
      <c r="JL46" s="61"/>
      <c r="JM46" s="61"/>
      <c r="JN46" s="61"/>
      <c r="JO46" s="61"/>
      <c r="JP46" s="61"/>
      <c r="JQ46" s="61"/>
      <c r="JR46" s="61"/>
      <c r="JS46" s="61"/>
      <c r="JT46" s="61"/>
      <c r="JU46" s="61"/>
      <c r="JV46" s="61"/>
      <c r="JW46" s="61"/>
      <c r="JX46" s="61"/>
      <c r="JY46" s="61"/>
      <c r="JZ46" s="61"/>
      <c r="KA46" s="61"/>
      <c r="KB46" s="61"/>
      <c r="KC46" s="61"/>
      <c r="KD46" s="61"/>
      <c r="KE46" s="61"/>
      <c r="KF46" s="61"/>
      <c r="KG46" s="61"/>
      <c r="KH46" s="61"/>
      <c r="KI46" s="61"/>
      <c r="KJ46" s="61"/>
      <c r="KK46" s="61"/>
      <c r="KL46" s="61"/>
      <c r="KM46" s="61"/>
      <c r="KN46" s="61"/>
      <c r="KO46" s="61"/>
      <c r="KP46" s="61"/>
      <c r="KQ46" s="61"/>
      <c r="KR46" s="61"/>
      <c r="KS46" s="61"/>
      <c r="KT46" s="61"/>
      <c r="KU46" s="61"/>
      <c r="KV46" s="61"/>
      <c r="KW46" s="61"/>
      <c r="KX46" s="61"/>
      <c r="KY46" s="61"/>
      <c r="KZ46" s="61"/>
      <c r="LA46" s="61"/>
      <c r="LB46" s="61"/>
      <c r="LC46" s="61"/>
      <c r="LD46" s="61"/>
      <c r="LE46" s="61"/>
      <c r="LF46" s="61"/>
      <c r="LG46" s="61"/>
      <c r="LH46" s="61"/>
      <c r="LI46" s="61"/>
      <c r="LJ46" s="61"/>
      <c r="LK46" s="61"/>
      <c r="LL46" s="61"/>
      <c r="LM46" s="61"/>
      <c r="LN46" s="61"/>
      <c r="LO46" s="61"/>
      <c r="LP46" s="61"/>
      <c r="LQ46" s="61"/>
      <c r="LR46" s="61"/>
      <c r="LS46" s="61"/>
      <c r="LT46" s="61"/>
      <c r="LU46" s="61"/>
      <c r="LV46" s="61"/>
      <c r="LW46" s="61"/>
      <c r="LX46" s="61"/>
      <c r="LY46" s="61"/>
      <c r="LZ46" s="61"/>
      <c r="MA46" s="61"/>
      <c r="MB46" s="61"/>
      <c r="MC46" s="61"/>
      <c r="MD46" s="61"/>
      <c r="ME46" s="61"/>
      <c r="MF46" s="61"/>
      <c r="MG46" s="61"/>
      <c r="MH46" s="61"/>
      <c r="MI46" s="61"/>
      <c r="MJ46" s="61"/>
      <c r="MK46" s="61"/>
      <c r="ML46" s="61"/>
      <c r="MM46" s="61"/>
      <c r="MN46" s="61"/>
      <c r="MO46" s="61"/>
      <c r="MP46" s="61"/>
      <c r="MQ46" s="61"/>
      <c r="MR46" s="61"/>
      <c r="MS46" s="61"/>
      <c r="MT46" s="61"/>
      <c r="MU46" s="61"/>
      <c r="MV46" s="61"/>
      <c r="MW46" s="61"/>
      <c r="MX46" s="61"/>
      <c r="MY46" s="61"/>
      <c r="MZ46" s="61"/>
      <c r="NA46" s="61"/>
      <c r="NB46" s="61"/>
      <c r="NC46" s="61"/>
      <c r="ND46" s="61"/>
      <c r="NE46" s="61"/>
      <c r="NF46" s="61"/>
      <c r="NG46" s="61"/>
      <c r="NH46" s="61"/>
      <c r="NI46" s="61"/>
      <c r="NJ46" s="61"/>
      <c r="NK46" s="61"/>
      <c r="NL46" s="61"/>
      <c r="NM46" s="61"/>
      <c r="NN46" s="61"/>
      <c r="NO46" s="61"/>
      <c r="NP46" s="61"/>
      <c r="NQ46" s="61"/>
      <c r="NR46" s="61"/>
      <c r="NS46" s="61"/>
      <c r="NT46" s="61"/>
      <c r="NU46" s="61"/>
      <c r="NV46" s="61"/>
      <c r="NW46" s="61"/>
      <c r="NX46" s="61"/>
      <c r="NY46" s="61"/>
      <c r="NZ46" s="61"/>
      <c r="OA46" s="61"/>
      <c r="OB46" s="61"/>
      <c r="OC46" s="61"/>
      <c r="OD46" s="61"/>
      <c r="OE46" s="61"/>
      <c r="OF46" s="61"/>
      <c r="OG46" s="61"/>
      <c r="OH46" s="61"/>
      <c r="OI46" s="61"/>
      <c r="OJ46" s="61"/>
      <c r="OK46" s="61"/>
      <c r="OL46" s="61"/>
      <c r="OM46" s="61"/>
      <c r="ON46" s="61"/>
      <c r="OO46" s="61"/>
      <c r="OP46" s="61"/>
      <c r="OQ46" s="61"/>
      <c r="OR46" s="61"/>
      <c r="OS46" s="61"/>
      <c r="OT46" s="61"/>
      <c r="OU46" s="61"/>
      <c r="OV46" s="61"/>
      <c r="OW46" s="61"/>
      <c r="OX46" s="61"/>
      <c r="OY46" s="61"/>
      <c r="OZ46" s="61"/>
      <c r="PA46" s="61"/>
      <c r="PB46" s="61"/>
      <c r="PC46" s="61"/>
      <c r="PD46" s="61"/>
      <c r="PE46" s="61"/>
      <c r="PF46" s="61"/>
      <c r="PG46" s="61"/>
      <c r="PH46" s="61"/>
      <c r="PI46" s="61"/>
      <c r="PJ46" s="61"/>
      <c r="PK46" s="61"/>
      <c r="PL46" s="61"/>
      <c r="PM46" s="61"/>
      <c r="PN46" s="61"/>
      <c r="PO46" s="61"/>
      <c r="PP46" s="61"/>
      <c r="PQ46" s="61"/>
      <c r="PR46" s="61"/>
      <c r="PS46" s="61"/>
      <c r="PT46" s="61"/>
      <c r="PU46" s="61"/>
      <c r="PV46" s="61"/>
      <c r="PW46" s="61"/>
      <c r="PX46" s="61"/>
      <c r="PY46" s="61"/>
      <c r="PZ46" s="61"/>
      <c r="QA46" s="61"/>
      <c r="QB46" s="61"/>
      <c r="QC46" s="61"/>
      <c r="QD46" s="61"/>
      <c r="QE46" s="61"/>
      <c r="QF46" s="61"/>
      <c r="QG46" s="61"/>
      <c r="QH46" s="61"/>
      <c r="QI46" s="61"/>
      <c r="QJ46" s="61"/>
      <c r="QK46" s="61"/>
      <c r="QL46" s="61"/>
      <c r="QM46" s="61"/>
      <c r="QN46" s="61"/>
      <c r="QO46" s="61"/>
      <c r="QP46" s="61"/>
      <c r="QQ46" s="61"/>
      <c r="QR46" s="61"/>
      <c r="QS46" s="61"/>
      <c r="QT46" s="61"/>
      <c r="QU46" s="61"/>
      <c r="QV46" s="61"/>
      <c r="QW46" s="61"/>
      <c r="QX46" s="61"/>
      <c r="QY46" s="61"/>
      <c r="QZ46" s="61"/>
      <c r="RA46" s="61"/>
      <c r="RB46" s="61"/>
      <c r="RC46" s="61"/>
      <c r="RD46" s="61"/>
      <c r="RE46" s="61"/>
      <c r="RF46" s="61"/>
      <c r="RG46" s="61"/>
      <c r="RH46" s="61"/>
      <c r="RI46" s="61"/>
      <c r="RJ46" s="61"/>
      <c r="RK46" s="61"/>
      <c r="RL46" s="61"/>
      <c r="RM46" s="61"/>
      <c r="RN46" s="61"/>
      <c r="RO46" s="61"/>
      <c r="RP46" s="61"/>
      <c r="RQ46" s="61"/>
      <c r="RR46" s="61"/>
      <c r="RS46" s="61"/>
      <c r="RT46" s="61"/>
      <c r="RU46" s="61"/>
      <c r="RV46" s="61"/>
      <c r="RW46" s="61"/>
      <c r="RX46" s="61"/>
      <c r="RY46" s="61"/>
      <c r="RZ46" s="61"/>
      <c r="SA46" s="61"/>
      <c r="SB46" s="61"/>
      <c r="SC46" s="61"/>
      <c r="SD46" s="61"/>
      <c r="SE46" s="61"/>
      <c r="SF46" s="61"/>
      <c r="SG46" s="61"/>
      <c r="SH46" s="61"/>
      <c r="SI46" s="61"/>
      <c r="SJ46" s="61"/>
      <c r="SK46" s="61"/>
      <c r="SL46" s="61"/>
      <c r="SM46" s="61"/>
      <c r="SN46" s="61"/>
      <c r="SO46" s="61"/>
      <c r="SP46" s="61"/>
      <c r="SQ46" s="61"/>
      <c r="SR46" s="61"/>
      <c r="SS46" s="61"/>
      <c r="ST46" s="61"/>
      <c r="SU46" s="61"/>
      <c r="SV46" s="61"/>
      <c r="SW46" s="61"/>
      <c r="SX46" s="61"/>
      <c r="SY46" s="61"/>
      <c r="SZ46" s="61"/>
      <c r="TA46" s="61"/>
      <c r="TB46" s="61"/>
      <c r="TC46" s="61"/>
      <c r="TD46" s="61"/>
      <c r="TE46" s="61"/>
      <c r="TF46" s="61"/>
      <c r="TG46" s="61"/>
      <c r="TH46" s="61"/>
      <c r="TI46" s="61"/>
      <c r="TJ46" s="61"/>
      <c r="TK46" s="61"/>
      <c r="TL46" s="61"/>
      <c r="TM46" s="61"/>
      <c r="TN46" s="61"/>
      <c r="TO46" s="61"/>
      <c r="TP46" s="61"/>
      <c r="TQ46" s="61"/>
      <c r="TR46" s="61"/>
      <c r="TS46" s="61"/>
      <c r="TT46" s="61"/>
      <c r="TU46" s="61"/>
      <c r="TV46" s="61"/>
      <c r="TW46" s="61"/>
      <c r="TX46" s="61"/>
      <c r="TY46" s="61"/>
      <c r="TZ46" s="61"/>
      <c r="UA46" s="61"/>
      <c r="UB46" s="61"/>
      <c r="UC46" s="61"/>
      <c r="UD46" s="61"/>
      <c r="UE46" s="61"/>
      <c r="UF46" s="61"/>
      <c r="UG46" s="61"/>
      <c r="UH46" s="61"/>
      <c r="UI46" s="61"/>
      <c r="UJ46" s="61"/>
      <c r="UK46" s="61"/>
      <c r="UL46" s="61"/>
      <c r="UM46" s="61"/>
      <c r="UN46" s="61"/>
      <c r="UO46" s="61"/>
      <c r="UP46" s="61"/>
      <c r="UQ46" s="61"/>
      <c r="UR46" s="61"/>
      <c r="US46" s="61"/>
      <c r="UT46" s="61"/>
      <c r="UU46" s="61"/>
      <c r="UV46" s="61"/>
      <c r="UW46" s="61"/>
      <c r="UX46" s="61"/>
      <c r="UY46" s="61"/>
      <c r="UZ46" s="61"/>
      <c r="VA46" s="61"/>
      <c r="VB46" s="61"/>
      <c r="VC46" s="61"/>
      <c r="VD46" s="61"/>
      <c r="VE46" s="61"/>
      <c r="VF46" s="61"/>
      <c r="VG46" s="61"/>
      <c r="VH46" s="61"/>
      <c r="VI46" s="61"/>
      <c r="VJ46" s="61"/>
      <c r="VK46" s="61"/>
      <c r="VL46" s="61"/>
      <c r="VM46" s="61"/>
      <c r="VN46" s="61"/>
      <c r="VO46" s="61"/>
      <c r="VP46" s="61"/>
      <c r="VQ46" s="61"/>
      <c r="VR46" s="61"/>
      <c r="VS46" s="61"/>
      <c r="VT46" s="61"/>
      <c r="VU46" s="61"/>
      <c r="VV46" s="61"/>
      <c r="VW46" s="61"/>
      <c r="VX46" s="61"/>
      <c r="VY46" s="61"/>
      <c r="VZ46" s="61"/>
      <c r="WA46" s="61"/>
      <c r="WB46" s="61"/>
      <c r="WC46" s="61"/>
      <c r="WD46" s="61"/>
      <c r="WE46" s="61"/>
      <c r="WF46" s="61"/>
      <c r="WG46" s="61"/>
      <c r="WH46" s="61"/>
      <c r="WI46" s="61"/>
      <c r="WJ46" s="61"/>
      <c r="WK46" s="61"/>
      <c r="WL46" s="61"/>
      <c r="WM46" s="61"/>
      <c r="WN46" s="61"/>
      <c r="WO46" s="61"/>
      <c r="WP46" s="61"/>
      <c r="WQ46" s="61"/>
      <c r="WR46" s="61"/>
      <c r="WS46" s="61"/>
      <c r="WT46" s="61"/>
      <c r="WU46" s="61"/>
      <c r="WV46" s="61"/>
      <c r="WW46" s="61"/>
      <c r="WX46" s="61"/>
      <c r="WY46" s="61"/>
      <c r="WZ46" s="61"/>
      <c r="XA46" s="61"/>
      <c r="XB46" s="61"/>
      <c r="XC46" s="61"/>
      <c r="XD46" s="61"/>
      <c r="XE46" s="61"/>
      <c r="XF46" s="61"/>
      <c r="XG46" s="61"/>
      <c r="XH46" s="61"/>
      <c r="XI46" s="61"/>
      <c r="XJ46" s="61"/>
      <c r="XK46" s="61"/>
      <c r="XL46" s="61"/>
      <c r="XM46" s="61"/>
      <c r="XN46" s="61"/>
      <c r="XO46" s="61"/>
      <c r="XP46" s="61"/>
      <c r="XQ46" s="61"/>
      <c r="XR46" s="61"/>
      <c r="XS46" s="61"/>
      <c r="XT46" s="61"/>
      <c r="XU46" s="61"/>
      <c r="XV46" s="61"/>
      <c r="XW46" s="61"/>
      <c r="XX46" s="61"/>
      <c r="XY46" s="61"/>
      <c r="XZ46" s="61"/>
      <c r="YA46" s="61"/>
      <c r="YB46" s="61"/>
      <c r="YC46" s="61"/>
      <c r="YD46" s="61"/>
      <c r="YE46" s="61"/>
      <c r="YF46" s="61"/>
      <c r="YG46" s="61"/>
      <c r="YH46" s="61"/>
      <c r="YI46" s="61"/>
      <c r="YJ46" s="61"/>
      <c r="YK46" s="61"/>
      <c r="YL46" s="61"/>
      <c r="YM46" s="61"/>
      <c r="YN46" s="61"/>
      <c r="YO46" s="61"/>
      <c r="YP46" s="61"/>
      <c r="YQ46" s="61"/>
      <c r="YR46" s="61"/>
      <c r="YS46" s="61"/>
      <c r="YT46" s="61"/>
      <c r="YU46" s="61"/>
      <c r="YV46" s="61"/>
      <c r="YW46" s="61"/>
      <c r="YX46" s="61"/>
      <c r="YY46" s="61"/>
      <c r="YZ46" s="61"/>
      <c r="ZA46" s="61"/>
      <c r="ZB46" s="61"/>
      <c r="ZC46" s="61"/>
      <c r="ZD46" s="61"/>
      <c r="ZE46" s="61"/>
      <c r="ZF46" s="61"/>
      <c r="ZG46" s="61"/>
      <c r="ZH46" s="61"/>
      <c r="ZI46" s="61"/>
      <c r="ZJ46" s="61"/>
      <c r="ZK46" s="61"/>
      <c r="ZL46" s="61"/>
      <c r="ZM46" s="61"/>
      <c r="ZN46" s="61"/>
      <c r="ZO46" s="61"/>
      <c r="ZP46" s="61"/>
      <c r="ZQ46" s="61"/>
      <c r="ZR46" s="61"/>
      <c r="ZS46" s="61"/>
      <c r="ZT46" s="61"/>
      <c r="ZU46" s="61"/>
      <c r="ZV46" s="61"/>
      <c r="ZW46" s="61"/>
      <c r="ZX46" s="61"/>
      <c r="ZY46" s="61"/>
      <c r="ZZ46" s="61"/>
      <c r="AAA46" s="61"/>
      <c r="AAB46" s="61"/>
      <c r="AAC46" s="61"/>
      <c r="AAD46" s="61"/>
      <c r="AAE46" s="61"/>
      <c r="AAF46" s="61"/>
      <c r="AAG46" s="61"/>
      <c r="AAH46" s="61"/>
      <c r="AAI46" s="61"/>
      <c r="AAJ46" s="61"/>
      <c r="AAK46" s="61"/>
      <c r="AAL46" s="61"/>
      <c r="AAM46" s="61"/>
      <c r="AAN46" s="61"/>
      <c r="AAO46" s="61"/>
      <c r="AAP46" s="61"/>
      <c r="AAQ46" s="61"/>
      <c r="AAR46" s="61"/>
      <c r="AAS46" s="61"/>
      <c r="AAT46" s="61"/>
      <c r="AAU46" s="61"/>
      <c r="AAV46" s="61"/>
      <c r="AAW46" s="61"/>
      <c r="AAX46" s="61"/>
      <c r="AAY46" s="61"/>
      <c r="AAZ46" s="61"/>
      <c r="ABA46" s="61"/>
      <c r="ABB46" s="61"/>
      <c r="ABC46" s="61"/>
      <c r="ABD46" s="61"/>
      <c r="ABE46" s="61"/>
      <c r="ABF46" s="61"/>
      <c r="ABG46" s="61"/>
      <c r="ABH46" s="61"/>
      <c r="ABI46" s="61"/>
      <c r="ABJ46" s="61"/>
      <c r="ABK46" s="61"/>
      <c r="ABL46" s="61"/>
      <c r="ABM46" s="61"/>
      <c r="ABN46" s="61"/>
      <c r="ABO46" s="61"/>
      <c r="ABP46" s="61"/>
      <c r="ABQ46" s="61"/>
      <c r="ABR46" s="61"/>
      <c r="ABS46" s="61"/>
      <c r="ABT46" s="61"/>
      <c r="ABU46" s="61"/>
      <c r="ABV46" s="61"/>
      <c r="ABW46" s="61"/>
      <c r="ABX46" s="61"/>
      <c r="ABY46" s="61"/>
      <c r="ABZ46" s="61"/>
      <c r="ACA46" s="61"/>
      <c r="ACB46" s="61"/>
      <c r="ACC46" s="61"/>
      <c r="ACD46" s="61"/>
      <c r="ACE46" s="61"/>
      <c r="ACF46" s="61"/>
      <c r="ACG46" s="61"/>
      <c r="ACH46" s="61"/>
      <c r="ACI46" s="61"/>
      <c r="ACJ46" s="61"/>
      <c r="ACK46" s="61"/>
      <c r="ACL46" s="61"/>
      <c r="ACM46" s="61"/>
      <c r="ACN46" s="61"/>
      <c r="ACO46" s="61"/>
      <c r="ACP46" s="61"/>
      <c r="ACQ46" s="61"/>
      <c r="ACR46" s="61"/>
      <c r="ACS46" s="61"/>
      <c r="ACT46" s="61"/>
      <c r="ACU46" s="61"/>
      <c r="ACV46" s="61"/>
      <c r="ACW46" s="61"/>
      <c r="ACX46" s="61"/>
      <c r="ACY46" s="61"/>
      <c r="ACZ46" s="61"/>
      <c r="ADA46" s="61"/>
      <c r="ADB46" s="61"/>
      <c r="ADC46" s="61"/>
      <c r="ADD46" s="61"/>
      <c r="ADE46" s="61"/>
      <c r="ADF46" s="61"/>
      <c r="ADG46" s="61"/>
      <c r="ADH46" s="61"/>
      <c r="ADI46" s="61"/>
      <c r="ADJ46" s="61"/>
      <c r="ADK46" s="61"/>
      <c r="ADL46" s="61"/>
      <c r="ADM46" s="61"/>
      <c r="ADN46" s="61"/>
      <c r="ADO46" s="61"/>
      <c r="ADP46" s="61"/>
      <c r="ADQ46" s="61"/>
      <c r="ADR46" s="61"/>
      <c r="ADS46" s="61"/>
      <c r="ADT46" s="61"/>
      <c r="ADU46" s="61"/>
      <c r="ADV46" s="61"/>
      <c r="ADW46" s="61"/>
      <c r="ADX46" s="61"/>
      <c r="ADY46" s="61"/>
      <c r="ADZ46" s="61"/>
      <c r="AEA46" s="61"/>
      <c r="AEB46" s="61"/>
      <c r="AEC46" s="61"/>
      <c r="AED46" s="61"/>
      <c r="AEE46" s="61"/>
      <c r="AEF46" s="61"/>
      <c r="AEG46" s="61"/>
      <c r="AEH46" s="61"/>
      <c r="AEI46" s="61"/>
      <c r="AEJ46" s="61"/>
      <c r="AEK46" s="61"/>
      <c r="AEL46" s="61"/>
      <c r="AEM46" s="61"/>
      <c r="AEN46" s="61"/>
      <c r="AEO46" s="61"/>
      <c r="AEP46" s="61"/>
      <c r="AEQ46" s="61"/>
      <c r="AER46" s="61"/>
      <c r="AES46" s="61"/>
      <c r="AET46" s="61"/>
      <c r="AEU46" s="61"/>
      <c r="AEV46" s="61"/>
      <c r="AEW46" s="61"/>
      <c r="AEX46" s="61"/>
      <c r="AEY46" s="61"/>
      <c r="AEZ46" s="61"/>
      <c r="AFA46" s="61"/>
      <c r="AFB46" s="61"/>
      <c r="AFC46" s="61"/>
      <c r="AFD46" s="61"/>
      <c r="AFE46" s="61"/>
      <c r="AFF46" s="61"/>
      <c r="AFG46" s="61"/>
      <c r="AFH46" s="61"/>
      <c r="AFI46" s="61"/>
      <c r="AFJ46" s="61"/>
      <c r="AFK46" s="61"/>
      <c r="AFL46" s="61"/>
      <c r="AFM46" s="61"/>
      <c r="AFN46" s="61"/>
      <c r="AFO46" s="61"/>
      <c r="AFP46" s="61"/>
      <c r="AFQ46" s="61"/>
      <c r="AFR46" s="61"/>
      <c r="AFS46" s="61"/>
      <c r="AFT46" s="61"/>
      <c r="AFU46" s="61"/>
      <c r="AFV46" s="61"/>
      <c r="AFW46" s="61"/>
      <c r="AFX46" s="61"/>
      <c r="AFY46" s="61"/>
      <c r="AFZ46" s="61"/>
      <c r="AGA46" s="61"/>
      <c r="AGB46" s="61"/>
      <c r="AGC46" s="61"/>
      <c r="AGD46" s="61"/>
      <c r="AGE46" s="61"/>
      <c r="AGF46" s="61"/>
      <c r="AGG46" s="61"/>
      <c r="AGH46" s="61"/>
      <c r="AGI46" s="61"/>
      <c r="AGJ46" s="61"/>
      <c r="AGK46" s="61"/>
      <c r="AGL46" s="61"/>
      <c r="AGM46" s="61"/>
      <c r="AGN46" s="61"/>
      <c r="AGO46" s="61"/>
      <c r="AGP46" s="61"/>
      <c r="AGQ46" s="61"/>
      <c r="AGR46" s="61"/>
      <c r="AGS46" s="61"/>
      <c r="AGT46" s="61"/>
      <c r="AGU46" s="61"/>
      <c r="AGV46" s="61"/>
      <c r="AGW46" s="61"/>
      <c r="AGX46" s="61"/>
      <c r="AGY46" s="61"/>
      <c r="AGZ46" s="61"/>
      <c r="AHA46" s="61"/>
      <c r="AHB46" s="61"/>
      <c r="AHC46" s="61"/>
      <c r="AHD46" s="61"/>
      <c r="AHE46" s="61"/>
      <c r="AHF46" s="61"/>
      <c r="AHG46" s="61"/>
      <c r="AHH46" s="61"/>
      <c r="AHI46" s="61"/>
      <c r="AHJ46" s="61"/>
      <c r="AHK46" s="61"/>
      <c r="AHL46" s="61"/>
      <c r="AHM46" s="61"/>
      <c r="AHN46" s="61"/>
      <c r="AHO46" s="61"/>
      <c r="AHP46" s="61"/>
      <c r="AHQ46" s="61"/>
      <c r="AHR46" s="61"/>
      <c r="AHS46" s="61"/>
      <c r="AHT46" s="61"/>
      <c r="AHU46" s="61"/>
      <c r="AHV46" s="61"/>
      <c r="AHW46" s="61"/>
      <c r="AHX46" s="61"/>
      <c r="AHY46" s="61"/>
      <c r="AHZ46" s="61"/>
      <c r="AIA46" s="61"/>
      <c r="AIB46" s="61"/>
      <c r="AIC46" s="61"/>
      <c r="AID46" s="61"/>
      <c r="AIE46" s="61"/>
      <c r="AIF46" s="61"/>
      <c r="AIG46" s="61"/>
      <c r="AIH46" s="61"/>
      <c r="AII46" s="61"/>
      <c r="AIJ46" s="61"/>
      <c r="AIK46" s="61"/>
      <c r="AIL46" s="61"/>
      <c r="AIM46" s="61"/>
      <c r="AIN46" s="61"/>
      <c r="AIO46" s="61"/>
      <c r="AIP46" s="61"/>
      <c r="AIQ46" s="61"/>
      <c r="AIR46" s="61"/>
      <c r="AIS46" s="61"/>
      <c r="AIT46" s="61"/>
      <c r="AIU46" s="61"/>
      <c r="AIV46" s="61"/>
      <c r="AIW46" s="61"/>
      <c r="AIX46" s="61"/>
      <c r="AIY46" s="61"/>
      <c r="AIZ46" s="61"/>
      <c r="AJA46" s="61"/>
      <c r="AJB46" s="61"/>
      <c r="AJC46" s="61"/>
      <c r="AJD46" s="61"/>
      <c r="AJE46" s="61"/>
      <c r="AJF46" s="61"/>
      <c r="AJG46" s="61"/>
      <c r="AJH46" s="61"/>
      <c r="AJI46" s="61"/>
      <c r="AJJ46" s="61"/>
      <c r="AJK46" s="61"/>
      <c r="AJL46" s="61"/>
      <c r="AJM46" s="61"/>
      <c r="AJN46" s="61"/>
      <c r="AJO46" s="61"/>
      <c r="AJP46" s="61"/>
      <c r="AJQ46" s="61"/>
      <c r="AJR46" s="61"/>
      <c r="AJS46" s="61"/>
      <c r="AJT46" s="61"/>
      <c r="AJU46" s="61"/>
      <c r="AJV46" s="61"/>
      <c r="AJW46" s="61"/>
      <c r="AJX46" s="61"/>
      <c r="AJY46" s="61"/>
      <c r="AJZ46" s="61"/>
      <c r="AKA46" s="61"/>
      <c r="AKB46" s="61"/>
      <c r="AKC46" s="61"/>
      <c r="AKD46" s="61"/>
      <c r="AKE46" s="61"/>
      <c r="AKF46" s="61"/>
      <c r="AKG46" s="61"/>
      <c r="AKH46" s="61"/>
      <c r="AKI46" s="61"/>
      <c r="AKJ46" s="61"/>
      <c r="AKK46" s="61"/>
      <c r="AKL46" s="61"/>
      <c r="AKM46" s="61"/>
      <c r="AKN46" s="61"/>
      <c r="AKO46" s="61"/>
      <c r="AKP46" s="61"/>
      <c r="AKQ46" s="61"/>
      <c r="AKR46" s="61"/>
      <c r="AKS46" s="61"/>
      <c r="AKT46" s="61"/>
      <c r="AKU46" s="61"/>
      <c r="AKV46" s="61"/>
      <c r="AKW46" s="61"/>
      <c r="AKX46" s="61"/>
      <c r="AKY46" s="61"/>
      <c r="AKZ46" s="61"/>
      <c r="ALA46" s="61"/>
      <c r="ALB46" s="61"/>
      <c r="ALC46" s="61"/>
      <c r="ALD46" s="61"/>
      <c r="ALE46" s="61"/>
      <c r="ALF46" s="61"/>
      <c r="ALG46" s="61"/>
      <c r="ALH46" s="61"/>
      <c r="ALI46" s="61"/>
      <c r="ALJ46" s="61"/>
      <c r="ALK46" s="61"/>
      <c r="ALL46" s="61"/>
      <c r="ALM46" s="61"/>
      <c r="ALN46" s="61"/>
      <c r="ALO46" s="61"/>
      <c r="ALP46" s="61"/>
      <c r="ALQ46" s="61"/>
      <c r="ALR46" s="61"/>
      <c r="ALS46" s="61"/>
      <c r="ALT46" s="61"/>
      <c r="ALU46" s="61"/>
      <c r="ALV46" s="61"/>
      <c r="ALW46" s="61"/>
      <c r="ALX46" s="61"/>
      <c r="ALY46" s="61"/>
      <c r="ALZ46" s="61"/>
      <c r="AMA46" s="61"/>
      <c r="AMB46" s="61"/>
      <c r="AMC46" s="61"/>
      <c r="AMD46" s="61"/>
      <c r="AME46" s="61"/>
      <c r="AMF46" s="61"/>
      <c r="AMG46" s="61"/>
      <c r="AMH46" s="61"/>
      <c r="AMI46" s="61"/>
      <c r="AMJ46" s="61"/>
    </row>
    <row r="47" spans="1:1024" s="71" customFormat="1" ht="13.8">
      <c r="B47" s="72" t="s">
        <v>23</v>
      </c>
      <c r="C47" s="73" t="str">
        <f>IF(D47="",0,VLOOKUP(D47,banco_dados!$B:$F,2,0))</f>
        <v>Engenheiro coordenador</v>
      </c>
      <c r="D47" s="72" t="s">
        <v>57</v>
      </c>
      <c r="E47" s="72" t="str">
        <f>IF(D47="",0,VLOOKUP(D47,banco_dados!$B:$F,3,0))</f>
        <v>PESSOAXMÊS</v>
      </c>
      <c r="F47" s="74">
        <f>'ETAPA 3'!S7</f>
        <v>0.25</v>
      </c>
      <c r="G47" s="74">
        <f>IF(D47="",0,VLOOKUP(D47,banco_dados!$B:$F,5,0))</f>
        <v>43677.99</v>
      </c>
      <c r="H47" s="74">
        <f t="shared" ref="H47:H53" si="8">TRUNC(F47*G47,2)</f>
        <v>10919.49</v>
      </c>
      <c r="I47" s="75"/>
      <c r="J47" s="76"/>
      <c r="K47" s="77" t="str">
        <f>IF(D47="",0,VLOOKUP(D47,banco_dados!$B:$F,2,0))</f>
        <v>Engenheiro coordenador</v>
      </c>
      <c r="L47" s="78" t="str">
        <f t="shared" ref="L47:L53" si="9">+D47</f>
        <v>P8061</v>
      </c>
      <c r="M47" s="77" t="str">
        <f>IF(D47="",0,VLOOKUP(D47,banco_dados!$B:$F,3,0))</f>
        <v>PESSOAXMÊS</v>
      </c>
      <c r="N47" s="79">
        <f t="shared" ref="N47:N53" si="10">+F47</f>
        <v>0.25</v>
      </c>
      <c r="O47" s="77">
        <f>IF(D47="",0,VLOOKUP(D47,banco_dados!$B:$F,5,0))</f>
        <v>43677.99</v>
      </c>
      <c r="P47" s="77">
        <f t="shared" ref="P47:P53" si="11">TRUNC(N47*O47,2)</f>
        <v>10919.49</v>
      </c>
      <c r="Q47" s="80"/>
      <c r="R47" s="80"/>
      <c r="S47" s="80"/>
    </row>
    <row r="48" spans="1:1024" s="71" customFormat="1" ht="13.8">
      <c r="B48" s="72" t="s">
        <v>89</v>
      </c>
      <c r="C48" s="73" t="str">
        <f>IF(D48="",0,VLOOKUP(D48,banco_dados!$B:$F,2,0))</f>
        <v>Engenheiro de projetos pleno</v>
      </c>
      <c r="D48" s="72" t="s">
        <v>59</v>
      </c>
      <c r="E48" s="72" t="str">
        <f>IF(D48="",0,VLOOKUP(D48,banco_dados!$B:$F,3,0))</f>
        <v>PESSOAXMÊS</v>
      </c>
      <c r="F48" s="74">
        <f>SUM('ETAPA 3'!S8:S11)</f>
        <v>0.5</v>
      </c>
      <c r="G48" s="74">
        <f>IF(D48="",0,VLOOKUP(D48,banco_dados!$B:$F,5,0))</f>
        <v>34263.440000000002</v>
      </c>
      <c r="H48" s="74">
        <f t="shared" si="8"/>
        <v>17131.72</v>
      </c>
      <c r="I48" s="75"/>
      <c r="J48" s="76"/>
      <c r="K48" s="77" t="str">
        <f>IF(D48="",0,VLOOKUP(D48,banco_dados!$B:$F,2,0))</f>
        <v>Engenheiro de projetos pleno</v>
      </c>
      <c r="L48" s="78" t="str">
        <f t="shared" si="9"/>
        <v>P8066</v>
      </c>
      <c r="M48" s="77" t="str">
        <f>IF(D48="",0,VLOOKUP(D48,banco_dados!$B:$F,3,0))</f>
        <v>PESSOAXMÊS</v>
      </c>
      <c r="N48" s="79">
        <f t="shared" si="10"/>
        <v>0.5</v>
      </c>
      <c r="O48" s="77">
        <f>IF(D48="",0,VLOOKUP(D48,banco_dados!$B:$F,5,0))</f>
        <v>34263.440000000002</v>
      </c>
      <c r="P48" s="77">
        <f t="shared" si="11"/>
        <v>17131.72</v>
      </c>
      <c r="Q48" s="80"/>
      <c r="R48" s="80"/>
      <c r="S48" s="80"/>
    </row>
    <row r="49" spans="1:1024" s="61" customFormat="1" ht="13.8">
      <c r="A49" s="71"/>
      <c r="B49" s="72" t="s">
        <v>90</v>
      </c>
      <c r="C49" s="73" t="str">
        <f>K49</f>
        <v>Técnico em geoprocessamento</v>
      </c>
      <c r="D49" s="72" t="s">
        <v>61</v>
      </c>
      <c r="E49" s="72" t="str">
        <f>IF(D49="",0,VLOOKUP(D49,banco_dados!$B:$F,3,0))</f>
        <v>PESSOAXMÊS</v>
      </c>
      <c r="F49" s="74">
        <f>'ETAPA 3'!S12</f>
        <v>1</v>
      </c>
      <c r="G49" s="74">
        <f>IF(D49="",0,VLOOKUP(D49,banco_dados!$B:$F,5,0))</f>
        <v>7935.9</v>
      </c>
      <c r="H49" s="74">
        <f t="shared" si="8"/>
        <v>7935.9</v>
      </c>
      <c r="I49" s="75"/>
      <c r="J49" s="71"/>
      <c r="K49" s="77" t="str">
        <f>IF(D49="",0,VLOOKUP(D49,banco_dados!$B:$F,2,0))</f>
        <v>Técnico em geoprocessamento</v>
      </c>
      <c r="L49" s="78" t="str">
        <f t="shared" si="9"/>
        <v>P8155</v>
      </c>
      <c r="M49" s="77" t="str">
        <f>IF(D49="",0,VLOOKUP(D49,banco_dados!$B:$F,3,0))</f>
        <v>PESSOAXMÊS</v>
      </c>
      <c r="N49" s="79">
        <f t="shared" si="10"/>
        <v>1</v>
      </c>
      <c r="O49" s="77">
        <f>IF(D49="",0,VLOOKUP(D49,banco_dados!$B:$F,5,0))</f>
        <v>7935.9</v>
      </c>
      <c r="P49" s="77">
        <f t="shared" si="11"/>
        <v>7935.9</v>
      </c>
      <c r="Q49" s="80"/>
      <c r="R49" s="80"/>
      <c r="S49" s="80"/>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c r="CD49" s="71"/>
      <c r="CE49" s="71"/>
      <c r="CF49" s="71"/>
      <c r="CG49" s="71"/>
      <c r="CH49" s="71"/>
      <c r="CI49" s="71"/>
      <c r="CJ49" s="71"/>
      <c r="CK49" s="71"/>
      <c r="CL49" s="71"/>
      <c r="CM49" s="71"/>
      <c r="CN49" s="71"/>
      <c r="CO49" s="71"/>
      <c r="CP49" s="71"/>
      <c r="CQ49" s="71"/>
      <c r="CR49" s="71"/>
      <c r="CS49" s="71"/>
      <c r="CT49" s="71"/>
      <c r="CU49" s="71"/>
      <c r="CV49" s="71"/>
      <c r="CW49" s="71"/>
      <c r="CX49" s="71"/>
      <c r="CY49" s="71"/>
      <c r="CZ49" s="71"/>
      <c r="DA49" s="71"/>
      <c r="DB49" s="71"/>
      <c r="DC49" s="71"/>
      <c r="DD49" s="71"/>
      <c r="DE49" s="71"/>
      <c r="DF49" s="71"/>
      <c r="DG49" s="71"/>
      <c r="DH49" s="71"/>
      <c r="DI49" s="71"/>
      <c r="DJ49" s="71"/>
      <c r="DK49" s="71"/>
      <c r="DL49" s="71"/>
      <c r="DM49" s="71"/>
      <c r="DN49" s="71"/>
      <c r="DO49" s="71"/>
      <c r="DP49" s="71"/>
      <c r="DQ49" s="71"/>
      <c r="DR49" s="71"/>
      <c r="DS49" s="71"/>
      <c r="DT49" s="71"/>
      <c r="DU49" s="71"/>
      <c r="DV49" s="71"/>
      <c r="DW49" s="71"/>
      <c r="DX49" s="71"/>
      <c r="DY49" s="71"/>
      <c r="DZ49" s="71"/>
      <c r="EA49" s="71"/>
      <c r="EB49" s="71"/>
      <c r="EC49" s="71"/>
      <c r="ED49" s="71"/>
      <c r="EE49" s="71"/>
      <c r="EF49" s="71"/>
      <c r="EG49" s="71"/>
      <c r="EH49" s="71"/>
      <c r="EI49" s="71"/>
      <c r="EJ49" s="71"/>
      <c r="EK49" s="71"/>
      <c r="EL49" s="71"/>
      <c r="EM49" s="71"/>
      <c r="EN49" s="71"/>
      <c r="EO49" s="71"/>
      <c r="EP49" s="71"/>
      <c r="EQ49" s="71"/>
      <c r="ER49" s="71"/>
      <c r="ES49" s="71"/>
      <c r="ET49" s="71"/>
      <c r="EU49" s="71"/>
      <c r="EV49" s="71"/>
      <c r="EW49" s="71"/>
      <c r="EX49" s="71"/>
      <c r="EY49" s="71"/>
      <c r="EZ49" s="71"/>
      <c r="FA49" s="71"/>
      <c r="FB49" s="71"/>
      <c r="FC49" s="71"/>
      <c r="FD49" s="71"/>
      <c r="FE49" s="71"/>
      <c r="FF49" s="71"/>
      <c r="FG49" s="71"/>
      <c r="FH49" s="71"/>
      <c r="FI49" s="71"/>
      <c r="FJ49" s="71"/>
      <c r="FK49" s="71"/>
      <c r="FL49" s="71"/>
      <c r="FM49" s="71"/>
      <c r="FN49" s="71"/>
      <c r="FO49" s="71"/>
      <c r="FP49" s="71"/>
      <c r="FQ49" s="71"/>
      <c r="FR49" s="71"/>
      <c r="FS49" s="71"/>
      <c r="FT49" s="71"/>
      <c r="FU49" s="71"/>
      <c r="FV49" s="71"/>
      <c r="FW49" s="71"/>
      <c r="FX49" s="71"/>
      <c r="FY49" s="71"/>
      <c r="FZ49" s="71"/>
      <c r="GA49" s="71"/>
      <c r="GB49" s="71"/>
      <c r="GC49" s="71"/>
      <c r="GD49" s="71"/>
      <c r="GE49" s="71"/>
      <c r="GF49" s="71"/>
      <c r="GG49" s="71"/>
      <c r="GH49" s="71"/>
      <c r="GI49" s="71"/>
      <c r="GJ49" s="71"/>
      <c r="GK49" s="71"/>
      <c r="GL49" s="71"/>
      <c r="GM49" s="71"/>
      <c r="GN49" s="71"/>
      <c r="GO49" s="71"/>
      <c r="GP49" s="71"/>
      <c r="GQ49" s="71"/>
      <c r="GR49" s="71"/>
      <c r="GS49" s="71"/>
      <c r="GT49" s="71"/>
      <c r="GU49" s="71"/>
      <c r="GV49" s="71"/>
      <c r="GW49" s="71"/>
      <c r="GX49" s="71"/>
      <c r="GY49" s="71"/>
      <c r="GZ49" s="71"/>
      <c r="HA49" s="71"/>
      <c r="HB49" s="71"/>
      <c r="HC49" s="71"/>
      <c r="HD49" s="71"/>
      <c r="HE49" s="71"/>
      <c r="HF49" s="71"/>
      <c r="HG49" s="71"/>
      <c r="HH49" s="71"/>
      <c r="HI49" s="71"/>
      <c r="HJ49" s="71"/>
      <c r="HK49" s="71"/>
      <c r="HL49" s="71"/>
      <c r="HM49" s="71"/>
      <c r="HN49" s="71"/>
      <c r="HO49" s="71"/>
      <c r="HP49" s="71"/>
      <c r="HQ49" s="71"/>
      <c r="HR49" s="71"/>
      <c r="HS49" s="71"/>
      <c r="HT49" s="71"/>
      <c r="HU49" s="71"/>
      <c r="HV49" s="71"/>
      <c r="HW49" s="71"/>
      <c r="HX49" s="71"/>
      <c r="HY49" s="71"/>
      <c r="HZ49" s="71"/>
      <c r="IA49" s="71"/>
      <c r="IB49" s="71"/>
      <c r="IC49" s="71"/>
      <c r="ID49" s="71"/>
      <c r="IE49" s="71"/>
      <c r="IF49" s="71"/>
      <c r="IG49" s="71"/>
      <c r="IH49" s="71"/>
      <c r="II49" s="71"/>
      <c r="IJ49" s="71"/>
      <c r="IK49" s="71"/>
      <c r="IL49" s="71"/>
      <c r="IM49" s="71"/>
      <c r="IN49" s="71"/>
      <c r="IO49" s="71"/>
      <c r="IP49" s="71"/>
      <c r="IQ49" s="71"/>
      <c r="IR49" s="71"/>
      <c r="IS49" s="71"/>
      <c r="IT49" s="71"/>
      <c r="IU49" s="71"/>
      <c r="IV49" s="71"/>
      <c r="IW49" s="71"/>
      <c r="IX49" s="71"/>
      <c r="IY49" s="71"/>
      <c r="IZ49" s="71"/>
      <c r="JA49" s="71"/>
      <c r="JB49" s="71"/>
      <c r="JC49" s="71"/>
      <c r="JD49" s="71"/>
      <c r="JE49" s="71"/>
      <c r="JF49" s="71"/>
      <c r="JG49" s="71"/>
      <c r="JH49" s="71"/>
      <c r="JI49" s="71"/>
      <c r="JJ49" s="71"/>
      <c r="JK49" s="71"/>
      <c r="JL49" s="71"/>
      <c r="JM49" s="71"/>
      <c r="JN49" s="71"/>
      <c r="JO49" s="71"/>
      <c r="JP49" s="71"/>
      <c r="JQ49" s="71"/>
      <c r="JR49" s="71"/>
      <c r="JS49" s="71"/>
      <c r="JT49" s="71"/>
      <c r="JU49" s="71"/>
      <c r="JV49" s="71"/>
      <c r="JW49" s="71"/>
      <c r="JX49" s="71"/>
      <c r="JY49" s="71"/>
      <c r="JZ49" s="71"/>
      <c r="KA49" s="71"/>
      <c r="KB49" s="71"/>
      <c r="KC49" s="71"/>
      <c r="KD49" s="71"/>
      <c r="KE49" s="71"/>
      <c r="KF49" s="71"/>
      <c r="KG49" s="71"/>
      <c r="KH49" s="71"/>
      <c r="KI49" s="71"/>
      <c r="KJ49" s="71"/>
      <c r="KK49" s="71"/>
      <c r="KL49" s="71"/>
      <c r="KM49" s="71"/>
      <c r="KN49" s="71"/>
      <c r="KO49" s="71"/>
      <c r="KP49" s="71"/>
      <c r="KQ49" s="71"/>
      <c r="KR49" s="71"/>
      <c r="KS49" s="71"/>
      <c r="KT49" s="71"/>
      <c r="KU49" s="71"/>
      <c r="KV49" s="71"/>
      <c r="KW49" s="71"/>
      <c r="KX49" s="71"/>
      <c r="KY49" s="71"/>
      <c r="KZ49" s="71"/>
      <c r="LA49" s="71"/>
      <c r="LB49" s="71"/>
      <c r="LC49" s="71"/>
      <c r="LD49" s="71"/>
      <c r="LE49" s="71"/>
      <c r="LF49" s="71"/>
      <c r="LG49" s="71"/>
      <c r="LH49" s="71"/>
      <c r="LI49" s="71"/>
      <c r="LJ49" s="71"/>
      <c r="LK49" s="71"/>
      <c r="LL49" s="71"/>
      <c r="LM49" s="71"/>
      <c r="LN49" s="71"/>
      <c r="LO49" s="71"/>
      <c r="LP49" s="71"/>
      <c r="LQ49" s="71"/>
      <c r="LR49" s="71"/>
      <c r="LS49" s="71"/>
      <c r="LT49" s="71"/>
      <c r="LU49" s="71"/>
      <c r="LV49" s="71"/>
      <c r="LW49" s="71"/>
      <c r="LX49" s="71"/>
      <c r="LY49" s="71"/>
      <c r="LZ49" s="71"/>
      <c r="MA49" s="71"/>
      <c r="MB49" s="71"/>
      <c r="MC49" s="71"/>
      <c r="MD49" s="71"/>
      <c r="ME49" s="71"/>
      <c r="MF49" s="71"/>
      <c r="MG49" s="71"/>
      <c r="MH49" s="71"/>
      <c r="MI49" s="71"/>
      <c r="MJ49" s="71"/>
      <c r="MK49" s="71"/>
      <c r="ML49" s="71"/>
      <c r="MM49" s="71"/>
      <c r="MN49" s="71"/>
      <c r="MO49" s="71"/>
      <c r="MP49" s="71"/>
      <c r="MQ49" s="71"/>
      <c r="MR49" s="71"/>
      <c r="MS49" s="71"/>
      <c r="MT49" s="71"/>
      <c r="MU49" s="71"/>
      <c r="MV49" s="71"/>
      <c r="MW49" s="71"/>
      <c r="MX49" s="71"/>
      <c r="MY49" s="71"/>
      <c r="MZ49" s="71"/>
      <c r="NA49" s="71"/>
      <c r="NB49" s="71"/>
      <c r="NC49" s="71"/>
      <c r="ND49" s="71"/>
      <c r="NE49" s="71"/>
      <c r="NF49" s="71"/>
      <c r="NG49" s="71"/>
      <c r="NH49" s="71"/>
      <c r="NI49" s="71"/>
      <c r="NJ49" s="71"/>
      <c r="NK49" s="71"/>
      <c r="NL49" s="71"/>
      <c r="NM49" s="71"/>
      <c r="NN49" s="71"/>
      <c r="NO49" s="71"/>
      <c r="NP49" s="71"/>
      <c r="NQ49" s="71"/>
      <c r="NR49" s="71"/>
      <c r="NS49" s="71"/>
      <c r="NT49" s="71"/>
      <c r="NU49" s="71"/>
      <c r="NV49" s="71"/>
      <c r="NW49" s="71"/>
      <c r="NX49" s="71"/>
      <c r="NY49" s="71"/>
      <c r="NZ49" s="71"/>
      <c r="OA49" s="71"/>
      <c r="OB49" s="71"/>
      <c r="OC49" s="71"/>
      <c r="OD49" s="71"/>
      <c r="OE49" s="71"/>
      <c r="OF49" s="71"/>
      <c r="OG49" s="71"/>
      <c r="OH49" s="71"/>
      <c r="OI49" s="71"/>
      <c r="OJ49" s="71"/>
      <c r="OK49" s="71"/>
      <c r="OL49" s="71"/>
      <c r="OM49" s="71"/>
      <c r="ON49" s="71"/>
      <c r="OO49" s="71"/>
      <c r="OP49" s="71"/>
      <c r="OQ49" s="71"/>
      <c r="OR49" s="71"/>
      <c r="OS49" s="71"/>
      <c r="OT49" s="71"/>
      <c r="OU49" s="71"/>
      <c r="OV49" s="71"/>
      <c r="OW49" s="71"/>
      <c r="OX49" s="71"/>
      <c r="OY49" s="71"/>
      <c r="OZ49" s="71"/>
      <c r="PA49" s="71"/>
      <c r="PB49" s="71"/>
      <c r="PC49" s="71"/>
      <c r="PD49" s="71"/>
      <c r="PE49" s="71"/>
      <c r="PF49" s="71"/>
      <c r="PG49" s="71"/>
      <c r="PH49" s="71"/>
      <c r="PI49" s="71"/>
      <c r="PJ49" s="71"/>
      <c r="PK49" s="71"/>
      <c r="PL49" s="71"/>
      <c r="PM49" s="71"/>
      <c r="PN49" s="71"/>
      <c r="PO49" s="71"/>
      <c r="PP49" s="71"/>
      <c r="PQ49" s="71"/>
      <c r="PR49" s="71"/>
      <c r="PS49" s="71"/>
      <c r="PT49" s="71"/>
      <c r="PU49" s="71"/>
      <c r="PV49" s="71"/>
      <c r="PW49" s="71"/>
      <c r="PX49" s="71"/>
      <c r="PY49" s="71"/>
      <c r="PZ49" s="71"/>
      <c r="QA49" s="71"/>
      <c r="QB49" s="71"/>
      <c r="QC49" s="71"/>
      <c r="QD49" s="71"/>
      <c r="QE49" s="71"/>
      <c r="QF49" s="71"/>
      <c r="QG49" s="71"/>
      <c r="QH49" s="71"/>
      <c r="QI49" s="71"/>
      <c r="QJ49" s="71"/>
      <c r="QK49" s="71"/>
      <c r="QL49" s="71"/>
      <c r="QM49" s="71"/>
      <c r="QN49" s="71"/>
      <c r="QO49" s="71"/>
      <c r="QP49" s="71"/>
      <c r="QQ49" s="71"/>
      <c r="QR49" s="71"/>
      <c r="QS49" s="71"/>
      <c r="QT49" s="71"/>
      <c r="QU49" s="71"/>
      <c r="QV49" s="71"/>
      <c r="QW49" s="71"/>
      <c r="QX49" s="71"/>
      <c r="QY49" s="71"/>
      <c r="QZ49" s="71"/>
      <c r="RA49" s="71"/>
      <c r="RB49" s="71"/>
      <c r="RC49" s="71"/>
      <c r="RD49" s="71"/>
      <c r="RE49" s="71"/>
      <c r="RF49" s="71"/>
      <c r="RG49" s="71"/>
      <c r="RH49" s="71"/>
      <c r="RI49" s="71"/>
      <c r="RJ49" s="71"/>
      <c r="RK49" s="71"/>
      <c r="RL49" s="71"/>
      <c r="RM49" s="71"/>
      <c r="RN49" s="71"/>
      <c r="RO49" s="71"/>
      <c r="RP49" s="71"/>
      <c r="RQ49" s="71"/>
      <c r="RR49" s="71"/>
      <c r="RS49" s="71"/>
      <c r="RT49" s="71"/>
      <c r="RU49" s="71"/>
      <c r="RV49" s="71"/>
      <c r="RW49" s="71"/>
      <c r="RX49" s="71"/>
      <c r="RY49" s="71"/>
      <c r="RZ49" s="71"/>
      <c r="SA49" s="71"/>
      <c r="SB49" s="71"/>
      <c r="SC49" s="71"/>
      <c r="SD49" s="71"/>
      <c r="SE49" s="71"/>
      <c r="SF49" s="71"/>
      <c r="SG49" s="71"/>
      <c r="SH49" s="71"/>
      <c r="SI49" s="71"/>
      <c r="SJ49" s="71"/>
      <c r="SK49" s="71"/>
      <c r="SL49" s="71"/>
      <c r="SM49" s="71"/>
      <c r="SN49" s="71"/>
      <c r="SO49" s="71"/>
      <c r="SP49" s="71"/>
      <c r="SQ49" s="71"/>
      <c r="SR49" s="71"/>
      <c r="SS49" s="71"/>
      <c r="ST49" s="71"/>
      <c r="SU49" s="71"/>
      <c r="SV49" s="71"/>
      <c r="SW49" s="71"/>
      <c r="SX49" s="71"/>
      <c r="SY49" s="71"/>
      <c r="SZ49" s="71"/>
      <c r="TA49" s="71"/>
      <c r="TB49" s="71"/>
      <c r="TC49" s="71"/>
      <c r="TD49" s="71"/>
      <c r="TE49" s="71"/>
      <c r="TF49" s="71"/>
      <c r="TG49" s="71"/>
      <c r="TH49" s="71"/>
      <c r="TI49" s="71"/>
      <c r="TJ49" s="71"/>
      <c r="TK49" s="71"/>
      <c r="TL49" s="71"/>
      <c r="TM49" s="71"/>
      <c r="TN49" s="71"/>
      <c r="TO49" s="71"/>
      <c r="TP49" s="71"/>
      <c r="TQ49" s="71"/>
      <c r="TR49" s="71"/>
      <c r="TS49" s="71"/>
      <c r="TT49" s="71"/>
      <c r="TU49" s="71"/>
      <c r="TV49" s="71"/>
      <c r="TW49" s="71"/>
      <c r="TX49" s="71"/>
      <c r="TY49" s="71"/>
      <c r="TZ49" s="71"/>
      <c r="UA49" s="71"/>
      <c r="UB49" s="71"/>
      <c r="UC49" s="71"/>
      <c r="UD49" s="71"/>
      <c r="UE49" s="71"/>
      <c r="UF49" s="71"/>
      <c r="UG49" s="71"/>
      <c r="UH49" s="71"/>
      <c r="UI49" s="71"/>
      <c r="UJ49" s="71"/>
      <c r="UK49" s="71"/>
      <c r="UL49" s="71"/>
      <c r="UM49" s="71"/>
      <c r="UN49" s="71"/>
      <c r="UO49" s="71"/>
      <c r="UP49" s="71"/>
      <c r="UQ49" s="71"/>
      <c r="UR49" s="71"/>
      <c r="US49" s="71"/>
      <c r="UT49" s="71"/>
      <c r="UU49" s="71"/>
      <c r="UV49" s="71"/>
      <c r="UW49" s="71"/>
      <c r="UX49" s="71"/>
      <c r="UY49" s="71"/>
      <c r="UZ49" s="71"/>
      <c r="VA49" s="71"/>
      <c r="VB49" s="71"/>
      <c r="VC49" s="71"/>
      <c r="VD49" s="71"/>
      <c r="VE49" s="71"/>
      <c r="VF49" s="71"/>
      <c r="VG49" s="71"/>
      <c r="VH49" s="71"/>
      <c r="VI49" s="71"/>
      <c r="VJ49" s="71"/>
      <c r="VK49" s="71"/>
      <c r="VL49" s="71"/>
      <c r="VM49" s="71"/>
      <c r="VN49" s="71"/>
      <c r="VO49" s="71"/>
      <c r="VP49" s="71"/>
      <c r="VQ49" s="71"/>
      <c r="VR49" s="71"/>
      <c r="VS49" s="71"/>
      <c r="VT49" s="71"/>
      <c r="VU49" s="71"/>
      <c r="VV49" s="71"/>
      <c r="VW49" s="71"/>
      <c r="VX49" s="71"/>
      <c r="VY49" s="71"/>
      <c r="VZ49" s="71"/>
      <c r="WA49" s="71"/>
      <c r="WB49" s="71"/>
      <c r="WC49" s="71"/>
      <c r="WD49" s="71"/>
      <c r="WE49" s="71"/>
      <c r="WF49" s="71"/>
      <c r="WG49" s="71"/>
      <c r="WH49" s="71"/>
      <c r="WI49" s="71"/>
      <c r="WJ49" s="71"/>
      <c r="WK49" s="71"/>
      <c r="WL49" s="71"/>
      <c r="WM49" s="71"/>
      <c r="WN49" s="71"/>
      <c r="WO49" s="71"/>
      <c r="WP49" s="71"/>
      <c r="WQ49" s="71"/>
      <c r="WR49" s="71"/>
      <c r="WS49" s="71"/>
      <c r="WT49" s="71"/>
      <c r="WU49" s="71"/>
      <c r="WV49" s="71"/>
      <c r="WW49" s="71"/>
      <c r="WX49" s="71"/>
      <c r="WY49" s="71"/>
      <c r="WZ49" s="71"/>
      <c r="XA49" s="71"/>
      <c r="XB49" s="71"/>
      <c r="XC49" s="71"/>
      <c r="XD49" s="71"/>
      <c r="XE49" s="71"/>
      <c r="XF49" s="71"/>
      <c r="XG49" s="71"/>
      <c r="XH49" s="71"/>
      <c r="XI49" s="71"/>
      <c r="XJ49" s="71"/>
      <c r="XK49" s="71"/>
      <c r="XL49" s="71"/>
      <c r="XM49" s="71"/>
      <c r="XN49" s="71"/>
      <c r="XO49" s="71"/>
      <c r="XP49" s="71"/>
      <c r="XQ49" s="71"/>
      <c r="XR49" s="71"/>
      <c r="XS49" s="71"/>
      <c r="XT49" s="71"/>
      <c r="XU49" s="71"/>
      <c r="XV49" s="71"/>
      <c r="XW49" s="71"/>
      <c r="XX49" s="71"/>
      <c r="XY49" s="71"/>
      <c r="XZ49" s="71"/>
      <c r="YA49" s="71"/>
      <c r="YB49" s="71"/>
      <c r="YC49" s="71"/>
      <c r="YD49" s="71"/>
      <c r="YE49" s="71"/>
      <c r="YF49" s="71"/>
      <c r="YG49" s="71"/>
      <c r="YH49" s="71"/>
      <c r="YI49" s="71"/>
      <c r="YJ49" s="71"/>
      <c r="YK49" s="71"/>
      <c r="YL49" s="71"/>
      <c r="YM49" s="71"/>
      <c r="YN49" s="71"/>
      <c r="YO49" s="71"/>
      <c r="YP49" s="71"/>
      <c r="YQ49" s="71"/>
      <c r="YR49" s="71"/>
      <c r="YS49" s="71"/>
      <c r="YT49" s="71"/>
      <c r="YU49" s="71"/>
      <c r="YV49" s="71"/>
      <c r="YW49" s="71"/>
      <c r="YX49" s="71"/>
      <c r="YY49" s="71"/>
      <c r="YZ49" s="71"/>
      <c r="ZA49" s="71"/>
      <c r="ZB49" s="71"/>
      <c r="ZC49" s="71"/>
      <c r="ZD49" s="71"/>
      <c r="ZE49" s="71"/>
      <c r="ZF49" s="71"/>
      <c r="ZG49" s="71"/>
      <c r="ZH49" s="71"/>
      <c r="ZI49" s="71"/>
      <c r="ZJ49" s="71"/>
      <c r="ZK49" s="71"/>
      <c r="ZL49" s="71"/>
      <c r="ZM49" s="71"/>
      <c r="ZN49" s="71"/>
      <c r="ZO49" s="71"/>
      <c r="ZP49" s="71"/>
      <c r="ZQ49" s="71"/>
      <c r="ZR49" s="71"/>
      <c r="ZS49" s="71"/>
      <c r="ZT49" s="71"/>
      <c r="ZU49" s="71"/>
      <c r="ZV49" s="71"/>
      <c r="ZW49" s="71"/>
      <c r="ZX49" s="71"/>
      <c r="ZY49" s="71"/>
      <c r="ZZ49" s="71"/>
      <c r="AAA49" s="71"/>
      <c r="AAB49" s="71"/>
      <c r="AAC49" s="71"/>
      <c r="AAD49" s="71"/>
      <c r="AAE49" s="71"/>
      <c r="AAF49" s="71"/>
      <c r="AAG49" s="71"/>
      <c r="AAH49" s="71"/>
      <c r="AAI49" s="71"/>
      <c r="AAJ49" s="71"/>
      <c r="AAK49" s="71"/>
      <c r="AAL49" s="71"/>
      <c r="AAM49" s="71"/>
      <c r="AAN49" s="71"/>
      <c r="AAO49" s="71"/>
      <c r="AAP49" s="71"/>
      <c r="AAQ49" s="71"/>
      <c r="AAR49" s="71"/>
      <c r="AAS49" s="71"/>
      <c r="AAT49" s="71"/>
      <c r="AAU49" s="71"/>
      <c r="AAV49" s="71"/>
      <c r="AAW49" s="71"/>
      <c r="AAX49" s="71"/>
      <c r="AAY49" s="71"/>
      <c r="AAZ49" s="71"/>
      <c r="ABA49" s="71"/>
      <c r="ABB49" s="71"/>
      <c r="ABC49" s="71"/>
      <c r="ABD49" s="71"/>
      <c r="ABE49" s="71"/>
      <c r="ABF49" s="71"/>
      <c r="ABG49" s="71"/>
      <c r="ABH49" s="71"/>
      <c r="ABI49" s="71"/>
      <c r="ABJ49" s="71"/>
      <c r="ABK49" s="71"/>
      <c r="ABL49" s="71"/>
      <c r="ABM49" s="71"/>
      <c r="ABN49" s="71"/>
      <c r="ABO49" s="71"/>
      <c r="ABP49" s="71"/>
      <c r="ABQ49" s="71"/>
      <c r="ABR49" s="71"/>
      <c r="ABS49" s="71"/>
      <c r="ABT49" s="71"/>
      <c r="ABU49" s="71"/>
      <c r="ABV49" s="71"/>
      <c r="ABW49" s="71"/>
      <c r="ABX49" s="71"/>
      <c r="ABY49" s="71"/>
      <c r="ABZ49" s="71"/>
      <c r="ACA49" s="71"/>
      <c r="ACB49" s="71"/>
      <c r="ACC49" s="71"/>
      <c r="ACD49" s="71"/>
      <c r="ACE49" s="71"/>
      <c r="ACF49" s="71"/>
      <c r="ACG49" s="71"/>
      <c r="ACH49" s="71"/>
      <c r="ACI49" s="71"/>
      <c r="ACJ49" s="71"/>
      <c r="ACK49" s="71"/>
      <c r="ACL49" s="71"/>
      <c r="ACM49" s="71"/>
      <c r="ACN49" s="71"/>
      <c r="ACO49" s="71"/>
      <c r="ACP49" s="71"/>
      <c r="ACQ49" s="71"/>
      <c r="ACR49" s="71"/>
      <c r="ACS49" s="71"/>
      <c r="ACT49" s="71"/>
      <c r="ACU49" s="71"/>
      <c r="ACV49" s="71"/>
      <c r="ACW49" s="71"/>
      <c r="ACX49" s="71"/>
      <c r="ACY49" s="71"/>
      <c r="ACZ49" s="71"/>
      <c r="ADA49" s="71"/>
      <c r="ADB49" s="71"/>
      <c r="ADC49" s="71"/>
      <c r="ADD49" s="71"/>
      <c r="ADE49" s="71"/>
      <c r="ADF49" s="71"/>
      <c r="ADG49" s="71"/>
      <c r="ADH49" s="71"/>
      <c r="ADI49" s="71"/>
      <c r="ADJ49" s="71"/>
      <c r="ADK49" s="71"/>
      <c r="ADL49" s="71"/>
      <c r="ADM49" s="71"/>
      <c r="ADN49" s="71"/>
      <c r="ADO49" s="71"/>
      <c r="ADP49" s="71"/>
      <c r="ADQ49" s="71"/>
      <c r="ADR49" s="71"/>
      <c r="ADS49" s="71"/>
      <c r="ADT49" s="71"/>
      <c r="ADU49" s="71"/>
      <c r="ADV49" s="71"/>
      <c r="ADW49" s="71"/>
      <c r="ADX49" s="71"/>
      <c r="ADY49" s="71"/>
      <c r="ADZ49" s="71"/>
      <c r="AEA49" s="71"/>
      <c r="AEB49" s="71"/>
      <c r="AEC49" s="71"/>
      <c r="AED49" s="71"/>
      <c r="AEE49" s="71"/>
      <c r="AEF49" s="71"/>
      <c r="AEG49" s="71"/>
      <c r="AEH49" s="71"/>
      <c r="AEI49" s="71"/>
      <c r="AEJ49" s="71"/>
      <c r="AEK49" s="71"/>
      <c r="AEL49" s="71"/>
      <c r="AEM49" s="71"/>
      <c r="AEN49" s="71"/>
      <c r="AEO49" s="71"/>
      <c r="AEP49" s="71"/>
      <c r="AEQ49" s="71"/>
      <c r="AER49" s="71"/>
      <c r="AES49" s="71"/>
      <c r="AET49" s="71"/>
      <c r="AEU49" s="71"/>
      <c r="AEV49" s="71"/>
      <c r="AEW49" s="71"/>
      <c r="AEX49" s="71"/>
      <c r="AEY49" s="71"/>
      <c r="AEZ49" s="71"/>
      <c r="AFA49" s="71"/>
      <c r="AFB49" s="71"/>
      <c r="AFC49" s="71"/>
      <c r="AFD49" s="71"/>
      <c r="AFE49" s="71"/>
      <c r="AFF49" s="71"/>
      <c r="AFG49" s="71"/>
      <c r="AFH49" s="71"/>
      <c r="AFI49" s="71"/>
      <c r="AFJ49" s="71"/>
      <c r="AFK49" s="71"/>
      <c r="AFL49" s="71"/>
      <c r="AFM49" s="71"/>
      <c r="AFN49" s="71"/>
      <c r="AFO49" s="71"/>
      <c r="AFP49" s="71"/>
      <c r="AFQ49" s="71"/>
      <c r="AFR49" s="71"/>
      <c r="AFS49" s="71"/>
      <c r="AFT49" s="71"/>
      <c r="AFU49" s="71"/>
      <c r="AFV49" s="71"/>
      <c r="AFW49" s="71"/>
      <c r="AFX49" s="71"/>
      <c r="AFY49" s="71"/>
      <c r="AFZ49" s="71"/>
      <c r="AGA49" s="71"/>
      <c r="AGB49" s="71"/>
      <c r="AGC49" s="71"/>
      <c r="AGD49" s="71"/>
      <c r="AGE49" s="71"/>
      <c r="AGF49" s="71"/>
      <c r="AGG49" s="71"/>
      <c r="AGH49" s="71"/>
      <c r="AGI49" s="71"/>
      <c r="AGJ49" s="71"/>
      <c r="AGK49" s="71"/>
      <c r="AGL49" s="71"/>
      <c r="AGM49" s="71"/>
      <c r="AGN49" s="71"/>
      <c r="AGO49" s="71"/>
      <c r="AGP49" s="71"/>
      <c r="AGQ49" s="71"/>
      <c r="AGR49" s="71"/>
      <c r="AGS49" s="71"/>
      <c r="AGT49" s="71"/>
      <c r="AGU49" s="71"/>
      <c r="AGV49" s="71"/>
      <c r="AGW49" s="71"/>
      <c r="AGX49" s="71"/>
      <c r="AGY49" s="71"/>
      <c r="AGZ49" s="71"/>
      <c r="AHA49" s="71"/>
      <c r="AHB49" s="71"/>
      <c r="AHC49" s="71"/>
      <c r="AHD49" s="71"/>
      <c r="AHE49" s="71"/>
      <c r="AHF49" s="71"/>
      <c r="AHG49" s="71"/>
      <c r="AHH49" s="71"/>
      <c r="AHI49" s="71"/>
      <c r="AHJ49" s="71"/>
      <c r="AHK49" s="71"/>
      <c r="AHL49" s="71"/>
      <c r="AHM49" s="71"/>
      <c r="AHN49" s="71"/>
      <c r="AHO49" s="71"/>
      <c r="AHP49" s="71"/>
      <c r="AHQ49" s="71"/>
      <c r="AHR49" s="71"/>
      <c r="AHS49" s="71"/>
      <c r="AHT49" s="71"/>
      <c r="AHU49" s="71"/>
      <c r="AHV49" s="71"/>
      <c r="AHW49" s="71"/>
      <c r="AHX49" s="71"/>
      <c r="AHY49" s="71"/>
      <c r="AHZ49" s="71"/>
      <c r="AIA49" s="71"/>
      <c r="AIB49" s="71"/>
      <c r="AIC49" s="71"/>
      <c r="AID49" s="71"/>
      <c r="AIE49" s="71"/>
      <c r="AIF49" s="71"/>
      <c r="AIG49" s="71"/>
      <c r="AIH49" s="71"/>
      <c r="AII49" s="71"/>
      <c r="AIJ49" s="71"/>
      <c r="AIK49" s="71"/>
      <c r="AIL49" s="71"/>
      <c r="AIM49" s="71"/>
      <c r="AIN49" s="71"/>
      <c r="AIO49" s="71"/>
      <c r="AIP49" s="71"/>
      <c r="AIQ49" s="71"/>
      <c r="AIR49" s="71"/>
      <c r="AIS49" s="71"/>
      <c r="AIT49" s="71"/>
      <c r="AIU49" s="71"/>
      <c r="AIV49" s="71"/>
      <c r="AIW49" s="71"/>
      <c r="AIX49" s="71"/>
      <c r="AIY49" s="71"/>
      <c r="AIZ49" s="71"/>
      <c r="AJA49" s="71"/>
      <c r="AJB49" s="71"/>
      <c r="AJC49" s="71"/>
      <c r="AJD49" s="71"/>
      <c r="AJE49" s="71"/>
      <c r="AJF49" s="71"/>
      <c r="AJG49" s="71"/>
      <c r="AJH49" s="71"/>
      <c r="AJI49" s="71"/>
      <c r="AJJ49" s="71"/>
      <c r="AJK49" s="71"/>
      <c r="AJL49" s="71"/>
      <c r="AJM49" s="71"/>
      <c r="AJN49" s="71"/>
      <c r="AJO49" s="71"/>
      <c r="AJP49" s="71"/>
      <c r="AJQ49" s="71"/>
      <c r="AJR49" s="71"/>
      <c r="AJS49" s="71"/>
      <c r="AJT49" s="71"/>
      <c r="AJU49" s="71"/>
      <c r="AJV49" s="71"/>
      <c r="AJW49" s="71"/>
      <c r="AJX49" s="71"/>
      <c r="AJY49" s="71"/>
      <c r="AJZ49" s="71"/>
      <c r="AKA49" s="71"/>
      <c r="AKB49" s="71"/>
      <c r="AKC49" s="71"/>
      <c r="AKD49" s="71"/>
      <c r="AKE49" s="71"/>
      <c r="AKF49" s="71"/>
      <c r="AKG49" s="71"/>
      <c r="AKH49" s="71"/>
      <c r="AKI49" s="71"/>
      <c r="AKJ49" s="71"/>
      <c r="AKK49" s="71"/>
      <c r="AKL49" s="71"/>
      <c r="AKM49" s="71"/>
      <c r="AKN49" s="71"/>
      <c r="AKO49" s="71"/>
      <c r="AKP49" s="71"/>
      <c r="AKQ49" s="71"/>
      <c r="AKR49" s="71"/>
      <c r="AKS49" s="71"/>
      <c r="AKT49" s="71"/>
      <c r="AKU49" s="71"/>
      <c r="AKV49" s="71"/>
      <c r="AKW49" s="71"/>
      <c r="AKX49" s="71"/>
      <c r="AKY49" s="71"/>
      <c r="AKZ49" s="71"/>
      <c r="ALA49" s="71"/>
      <c r="ALB49" s="71"/>
      <c r="ALC49" s="71"/>
      <c r="ALD49" s="71"/>
      <c r="ALE49" s="71"/>
      <c r="ALF49" s="71"/>
      <c r="ALG49" s="71"/>
      <c r="ALH49" s="71"/>
      <c r="ALI49" s="71"/>
      <c r="ALJ49" s="71"/>
      <c r="ALK49" s="71"/>
      <c r="ALL49" s="71"/>
      <c r="ALM49" s="71"/>
      <c r="ALN49" s="71"/>
      <c r="ALO49" s="71"/>
      <c r="ALP49" s="71"/>
      <c r="ALQ49" s="71"/>
      <c r="ALR49" s="71"/>
      <c r="ALS49" s="71"/>
      <c r="ALT49" s="71"/>
      <c r="ALU49" s="71"/>
      <c r="ALV49" s="71"/>
      <c r="ALW49" s="71"/>
      <c r="ALX49" s="71"/>
      <c r="ALY49" s="71"/>
      <c r="ALZ49" s="71"/>
      <c r="AMA49" s="71"/>
      <c r="AMB49" s="71"/>
      <c r="AMC49" s="71"/>
      <c r="AMD49" s="71"/>
      <c r="AME49" s="71"/>
      <c r="AMF49" s="71"/>
      <c r="AMG49" s="71"/>
      <c r="AMH49" s="71"/>
      <c r="AMI49" s="71"/>
      <c r="AMJ49" s="71"/>
    </row>
    <row r="50" spans="1:1024" s="71" customFormat="1" ht="13.8">
      <c r="B50" s="72" t="s">
        <v>91</v>
      </c>
      <c r="C50" s="73" t="str">
        <f>K50</f>
        <v>IMÓVEIS COMERCIAL (2,55% DO C.M.C.C - SINAPI)</v>
      </c>
      <c r="D50" s="85" t="s">
        <v>92</v>
      </c>
      <c r="E50" s="72" t="str">
        <f>IF(D50="",0,VLOOKUP(D50,banco_dados!$B:$F,3,0))</f>
        <v>EQUIPXMÊS</v>
      </c>
      <c r="F50" s="74">
        <f>'ETAPA 3'!S15</f>
        <v>1</v>
      </c>
      <c r="G50" s="74">
        <f>IF(D50="",0,VLOOKUP(D50,banco_dados!$B:$F,5,0))</f>
        <v>1840.34</v>
      </c>
      <c r="H50" s="74">
        <f t="shared" si="8"/>
        <v>1840.34</v>
      </c>
      <c r="I50" s="75"/>
      <c r="K50" s="77" t="str">
        <f>IF(D50="",0,VLOOKUP(D50,banco_dados!$B:$F,2,0))</f>
        <v>IMÓVEIS COMERCIAL (2,55% DO C.M.C.C - SINAPI)</v>
      </c>
      <c r="L50" s="78" t="str">
        <f t="shared" si="9"/>
        <v>B8951</v>
      </c>
      <c r="M50" s="77" t="str">
        <f>IF(D50="",0,VLOOKUP(D50,banco_dados!$B:$F,3,0))</f>
        <v>EQUIPXMÊS</v>
      </c>
      <c r="N50" s="79">
        <f t="shared" si="10"/>
        <v>1</v>
      </c>
      <c r="O50" s="77">
        <f>IF(D50="",0,VLOOKUP(D50,banco_dados!$B:$F,5,0))</f>
        <v>1840.34</v>
      </c>
      <c r="P50" s="77">
        <f t="shared" si="11"/>
        <v>1840.34</v>
      </c>
      <c r="Q50" s="80"/>
      <c r="R50" s="80"/>
      <c r="S50" s="80"/>
    </row>
    <row r="51" spans="1:1024" s="71" customFormat="1" ht="13.8">
      <c r="B51" s="72" t="s">
        <v>93</v>
      </c>
      <c r="C51" s="73" t="str">
        <f>K51</f>
        <v>MOBILIÁRIO ESCRITÓRIO</v>
      </c>
      <c r="D51" s="85" t="s">
        <v>74</v>
      </c>
      <c r="E51" s="72" t="str">
        <f>IF(D51="",0,VLOOKUP(D51,banco_dados!$B:$F,3,0))</f>
        <v>EQUIPXMÊS</v>
      </c>
      <c r="F51" s="74">
        <f>'ETAPA 3'!S16</f>
        <v>1</v>
      </c>
      <c r="G51" s="74">
        <f>IF(D51="",0,VLOOKUP(D51,banco_dados!$B:$F,5,0))</f>
        <v>3482.87</v>
      </c>
      <c r="H51" s="74">
        <f t="shared" si="8"/>
        <v>3482.87</v>
      </c>
      <c r="I51" s="75"/>
      <c r="K51" s="77" t="str">
        <f>IF(D51="",0,VLOOKUP(D51,banco_dados!$B:$F,2,0))</f>
        <v>MOBILIÁRIO ESCRITÓRIO</v>
      </c>
      <c r="L51" s="78" t="str">
        <f t="shared" si="9"/>
        <v>B8953</v>
      </c>
      <c r="M51" s="77" t="str">
        <f>IF(D51="",0,VLOOKUP(D51,banco_dados!$B:$F,3,0))</f>
        <v>EQUIPXMÊS</v>
      </c>
      <c r="N51" s="79">
        <f t="shared" si="10"/>
        <v>1</v>
      </c>
      <c r="O51" s="77">
        <f>IF(D51="",0,VLOOKUP(D51,banco_dados!$B:$F,5,0))</f>
        <v>3482.87</v>
      </c>
      <c r="P51" s="77">
        <f t="shared" si="11"/>
        <v>3482.87</v>
      </c>
      <c r="Q51" s="80"/>
      <c r="R51" s="80"/>
      <c r="S51" s="80"/>
    </row>
    <row r="52" spans="1:1024" s="71" customFormat="1" ht="13.8">
      <c r="B52" s="72" t="s">
        <v>94</v>
      </c>
      <c r="C52" s="73" t="str">
        <f>K52</f>
        <v>CUSTOS DIVERSOS - ESCRITÓRIO</v>
      </c>
      <c r="D52" s="85" t="s">
        <v>55</v>
      </c>
      <c r="E52" s="72" t="str">
        <f>IF(D52="",0,VLOOKUP(D52,banco_dados!$B:$F,3,0))</f>
        <v>EQUIPXMÊS</v>
      </c>
      <c r="F52" s="74">
        <f>'ETAPA 3'!S17</f>
        <v>0.5</v>
      </c>
      <c r="G52" s="74">
        <f>IF(D52="",0,VLOOKUP(D52,banco_dados!$B:$F,5,0))</f>
        <v>1024.8499999999999</v>
      </c>
      <c r="H52" s="74">
        <f t="shared" si="8"/>
        <v>512.41999999999996</v>
      </c>
      <c r="I52" s="75"/>
      <c r="K52" s="77" t="str">
        <f>IF(D52="",0,VLOOKUP(D52,banco_dados!$B:$F,2,0))</f>
        <v>CUSTOS DIVERSOS - ESCRITÓRIO</v>
      </c>
      <c r="L52" s="78" t="str">
        <f t="shared" si="9"/>
        <v>B8959</v>
      </c>
      <c r="M52" s="77" t="str">
        <f>IF(D52="",0,VLOOKUP(D52,banco_dados!$B:$F,3,0))</f>
        <v>EQUIPXMÊS</v>
      </c>
      <c r="N52" s="79">
        <f t="shared" si="10"/>
        <v>0.5</v>
      </c>
      <c r="O52" s="77">
        <f>IF(D52="",0,VLOOKUP(D52,banco_dados!$B:$F,5,0))</f>
        <v>1024.8499999999999</v>
      </c>
      <c r="P52" s="77">
        <f t="shared" si="11"/>
        <v>512.41999999999996</v>
      </c>
      <c r="Q52" s="80"/>
      <c r="R52" s="80"/>
      <c r="S52" s="80"/>
    </row>
    <row r="53" spans="1:1024" s="71" customFormat="1" ht="13.8">
      <c r="B53" s="72"/>
      <c r="C53" s="73"/>
      <c r="D53" s="72"/>
      <c r="E53" s="72"/>
      <c r="F53" s="74"/>
      <c r="G53" s="74"/>
      <c r="H53" s="74">
        <f t="shared" si="8"/>
        <v>0</v>
      </c>
      <c r="I53" s="75"/>
      <c r="K53" s="77">
        <f>IF(D53="",0,VLOOKUP(D53,banco_dados!$B:$F,2,0))</f>
        <v>0</v>
      </c>
      <c r="L53" s="78">
        <f t="shared" si="9"/>
        <v>0</v>
      </c>
      <c r="M53" s="77">
        <f>IF(D53="",0,VLOOKUP(D53,banco_dados!$B:$F,3,0))</f>
        <v>0</v>
      </c>
      <c r="N53" s="79">
        <f t="shared" si="10"/>
        <v>0</v>
      </c>
      <c r="O53" s="77">
        <f>IF(D53="",0,VLOOKUP(D53,banco_dados!$B:$F,5,0))</f>
        <v>0</v>
      </c>
      <c r="P53" s="77">
        <f t="shared" si="11"/>
        <v>0</v>
      </c>
      <c r="Q53" s="80"/>
      <c r="R53" s="80"/>
      <c r="S53" s="80"/>
    </row>
    <row r="54" spans="1:1024" s="71" customFormat="1" ht="13.8">
      <c r="B54" s="72"/>
      <c r="C54" s="73"/>
      <c r="D54" s="72"/>
      <c r="E54" s="72"/>
      <c r="F54" s="74"/>
      <c r="G54" s="74"/>
      <c r="H54" s="74"/>
      <c r="I54" s="75"/>
      <c r="K54" s="80"/>
      <c r="L54" s="80"/>
      <c r="M54" s="80"/>
      <c r="N54" s="80"/>
      <c r="O54" s="80"/>
      <c r="P54" s="80"/>
      <c r="Q54" s="80"/>
      <c r="R54" s="80"/>
      <c r="S54" s="80"/>
    </row>
    <row r="55" spans="1:1024" s="71" customFormat="1" ht="12.75" customHeight="1">
      <c r="A55" s="61"/>
      <c r="B55" s="62" t="s">
        <v>95</v>
      </c>
      <c r="C55" s="356" t="s">
        <v>96</v>
      </c>
      <c r="D55" s="356"/>
      <c r="E55" s="356"/>
      <c r="F55" s="356"/>
      <c r="G55" s="356"/>
      <c r="H55" s="66">
        <f>SUM(H56:H61)</f>
        <v>41822.74</v>
      </c>
      <c r="I55" s="67"/>
      <c r="J55" s="68"/>
      <c r="K55" s="69">
        <f>+'ETAPA 4'!W21</f>
        <v>41822.76</v>
      </c>
      <c r="L55" s="70"/>
      <c r="M55" s="70"/>
      <c r="N55" s="70"/>
      <c r="O55" s="70"/>
      <c r="P55" s="70"/>
      <c r="Q55" s="70"/>
      <c r="R55" s="70"/>
      <c r="S55" s="70"/>
      <c r="T55" s="61"/>
      <c r="U55" s="61"/>
      <c r="V55" s="61"/>
      <c r="W55" s="61"/>
      <c r="X55" s="61"/>
      <c r="Y55" s="61"/>
      <c r="Z55" s="61"/>
      <c r="AA55" s="61"/>
      <c r="AB55" s="61"/>
      <c r="AC55" s="61"/>
      <c r="AD55" s="61"/>
      <c r="AE55" s="61"/>
      <c r="AF55" s="61"/>
      <c r="AG55" s="61"/>
      <c r="AH55" s="61"/>
      <c r="AI55" s="61"/>
      <c r="AJ55" s="61"/>
      <c r="AK55" s="61"/>
      <c r="AL55" s="61"/>
      <c r="AM55" s="61"/>
      <c r="AN55" s="61"/>
      <c r="AO55" s="61"/>
      <c r="AP55" s="61"/>
      <c r="AQ55" s="61"/>
      <c r="AR55" s="61"/>
      <c r="AS55" s="61"/>
      <c r="AT55" s="61"/>
      <c r="AU55" s="61"/>
      <c r="AV55" s="61"/>
      <c r="AW55" s="61"/>
      <c r="AX55" s="61"/>
      <c r="AY55" s="61"/>
      <c r="AZ55" s="61"/>
      <c r="BA55" s="61"/>
      <c r="BB55" s="61"/>
      <c r="BC55" s="61"/>
      <c r="BD55" s="61"/>
      <c r="BE55" s="61"/>
      <c r="BF55" s="61"/>
      <c r="BG55" s="61"/>
      <c r="BH55" s="61"/>
      <c r="BI55" s="61"/>
      <c r="BJ55" s="61"/>
      <c r="BK55" s="61"/>
      <c r="BL55" s="61"/>
      <c r="BM55" s="61"/>
      <c r="BN55" s="61"/>
      <c r="BO55" s="61"/>
      <c r="BP55" s="61"/>
      <c r="BQ55" s="61"/>
      <c r="BR55" s="61"/>
      <c r="BS55" s="61"/>
      <c r="BT55" s="61"/>
      <c r="BU55" s="61"/>
      <c r="BV55" s="61"/>
      <c r="BW55" s="61"/>
      <c r="BX55" s="61"/>
      <c r="BY55" s="61"/>
      <c r="BZ55" s="61"/>
      <c r="CA55" s="61"/>
      <c r="CB55" s="61"/>
      <c r="CC55" s="61"/>
      <c r="CD55" s="61"/>
      <c r="CE55" s="61"/>
      <c r="CF55" s="61"/>
      <c r="CG55" s="61"/>
      <c r="CH55" s="61"/>
      <c r="CI55" s="61"/>
      <c r="CJ55" s="61"/>
      <c r="CK55" s="61"/>
      <c r="CL55" s="61"/>
      <c r="CM55" s="61"/>
      <c r="CN55" s="61"/>
      <c r="CO55" s="61"/>
      <c r="CP55" s="61"/>
      <c r="CQ55" s="61"/>
      <c r="CR55" s="61"/>
      <c r="CS55" s="61"/>
      <c r="CT55" s="61"/>
      <c r="CU55" s="61"/>
      <c r="CV55" s="61"/>
      <c r="CW55" s="61"/>
      <c r="CX55" s="61"/>
      <c r="CY55" s="61"/>
      <c r="CZ55" s="61"/>
      <c r="DA55" s="61"/>
      <c r="DB55" s="61"/>
      <c r="DC55" s="61"/>
      <c r="DD55" s="61"/>
      <c r="DE55" s="61"/>
      <c r="DF55" s="61"/>
      <c r="DG55" s="61"/>
      <c r="DH55" s="61"/>
      <c r="DI55" s="61"/>
      <c r="DJ55" s="61"/>
      <c r="DK55" s="61"/>
      <c r="DL55" s="61"/>
      <c r="DM55" s="61"/>
      <c r="DN55" s="61"/>
      <c r="DO55" s="61"/>
      <c r="DP55" s="61"/>
      <c r="DQ55" s="61"/>
      <c r="DR55" s="61"/>
      <c r="DS55" s="61"/>
      <c r="DT55" s="61"/>
      <c r="DU55" s="61"/>
      <c r="DV55" s="61"/>
      <c r="DW55" s="61"/>
      <c r="DX55" s="61"/>
      <c r="DY55" s="61"/>
      <c r="DZ55" s="61"/>
      <c r="EA55" s="61"/>
      <c r="EB55" s="61"/>
      <c r="EC55" s="61"/>
      <c r="ED55" s="61"/>
      <c r="EE55" s="61"/>
      <c r="EF55" s="61"/>
      <c r="EG55" s="61"/>
      <c r="EH55" s="61"/>
      <c r="EI55" s="61"/>
      <c r="EJ55" s="61"/>
      <c r="EK55" s="61"/>
      <c r="EL55" s="61"/>
      <c r="EM55" s="61"/>
      <c r="EN55" s="61"/>
      <c r="EO55" s="61"/>
      <c r="EP55" s="61"/>
      <c r="EQ55" s="61"/>
      <c r="ER55" s="61"/>
      <c r="ES55" s="61"/>
      <c r="ET55" s="61"/>
      <c r="EU55" s="61"/>
      <c r="EV55" s="61"/>
      <c r="EW55" s="61"/>
      <c r="EX55" s="61"/>
      <c r="EY55" s="61"/>
      <c r="EZ55" s="61"/>
      <c r="FA55" s="61"/>
      <c r="FB55" s="61"/>
      <c r="FC55" s="61"/>
      <c r="FD55" s="61"/>
      <c r="FE55" s="61"/>
      <c r="FF55" s="61"/>
      <c r="FG55" s="61"/>
      <c r="FH55" s="61"/>
      <c r="FI55" s="61"/>
      <c r="FJ55" s="61"/>
      <c r="FK55" s="61"/>
      <c r="FL55" s="61"/>
      <c r="FM55" s="61"/>
      <c r="FN55" s="61"/>
      <c r="FO55" s="61"/>
      <c r="FP55" s="61"/>
      <c r="FQ55" s="61"/>
      <c r="FR55" s="61"/>
      <c r="FS55" s="61"/>
      <c r="FT55" s="61"/>
      <c r="FU55" s="61"/>
      <c r="FV55" s="61"/>
      <c r="FW55" s="61"/>
      <c r="FX55" s="61"/>
      <c r="FY55" s="61"/>
      <c r="FZ55" s="61"/>
      <c r="GA55" s="61"/>
      <c r="GB55" s="61"/>
      <c r="GC55" s="61"/>
      <c r="GD55" s="61"/>
      <c r="GE55" s="61"/>
      <c r="GF55" s="61"/>
      <c r="GG55" s="61"/>
      <c r="GH55" s="61"/>
      <c r="GI55" s="61"/>
      <c r="GJ55" s="61"/>
      <c r="GK55" s="61"/>
      <c r="GL55" s="61"/>
      <c r="GM55" s="61"/>
      <c r="GN55" s="61"/>
      <c r="GO55" s="61"/>
      <c r="GP55" s="61"/>
      <c r="GQ55" s="61"/>
      <c r="GR55" s="61"/>
      <c r="GS55" s="61"/>
      <c r="GT55" s="61"/>
      <c r="GU55" s="61"/>
      <c r="GV55" s="61"/>
      <c r="GW55" s="61"/>
      <c r="GX55" s="61"/>
      <c r="GY55" s="61"/>
      <c r="GZ55" s="61"/>
      <c r="HA55" s="61"/>
      <c r="HB55" s="61"/>
      <c r="HC55" s="61"/>
      <c r="HD55" s="61"/>
      <c r="HE55" s="61"/>
      <c r="HF55" s="61"/>
      <c r="HG55" s="61"/>
      <c r="HH55" s="61"/>
      <c r="HI55" s="61"/>
      <c r="HJ55" s="61"/>
      <c r="HK55" s="61"/>
      <c r="HL55" s="61"/>
      <c r="HM55" s="61"/>
      <c r="HN55" s="61"/>
      <c r="HO55" s="61"/>
      <c r="HP55" s="61"/>
      <c r="HQ55" s="61"/>
      <c r="HR55" s="61"/>
      <c r="HS55" s="61"/>
      <c r="HT55" s="61"/>
      <c r="HU55" s="61"/>
      <c r="HV55" s="61"/>
      <c r="HW55" s="61"/>
      <c r="HX55" s="61"/>
      <c r="HY55" s="61"/>
      <c r="HZ55" s="61"/>
      <c r="IA55" s="61"/>
      <c r="IB55" s="61"/>
      <c r="IC55" s="61"/>
      <c r="ID55" s="61"/>
      <c r="IE55" s="61"/>
      <c r="IF55" s="61"/>
      <c r="IG55" s="61"/>
      <c r="IH55" s="61"/>
      <c r="II55" s="61"/>
      <c r="IJ55" s="61"/>
      <c r="IK55" s="61"/>
      <c r="IL55" s="61"/>
      <c r="IM55" s="61"/>
      <c r="IN55" s="61"/>
      <c r="IO55" s="61"/>
      <c r="IP55" s="61"/>
      <c r="IQ55" s="61"/>
      <c r="IR55" s="61"/>
      <c r="IS55" s="61"/>
      <c r="IT55" s="61"/>
      <c r="IU55" s="61"/>
      <c r="IV55" s="61"/>
      <c r="IW55" s="61"/>
      <c r="IX55" s="61"/>
      <c r="IY55" s="61"/>
      <c r="IZ55" s="61"/>
      <c r="JA55" s="61"/>
      <c r="JB55" s="61"/>
      <c r="JC55" s="61"/>
      <c r="JD55" s="61"/>
      <c r="JE55" s="61"/>
      <c r="JF55" s="61"/>
      <c r="JG55" s="61"/>
      <c r="JH55" s="61"/>
      <c r="JI55" s="61"/>
      <c r="JJ55" s="61"/>
      <c r="JK55" s="61"/>
      <c r="JL55" s="61"/>
      <c r="JM55" s="61"/>
      <c r="JN55" s="61"/>
      <c r="JO55" s="61"/>
      <c r="JP55" s="61"/>
      <c r="JQ55" s="61"/>
      <c r="JR55" s="61"/>
      <c r="JS55" s="61"/>
      <c r="JT55" s="61"/>
      <c r="JU55" s="61"/>
      <c r="JV55" s="61"/>
      <c r="JW55" s="61"/>
      <c r="JX55" s="61"/>
      <c r="JY55" s="61"/>
      <c r="JZ55" s="61"/>
      <c r="KA55" s="61"/>
      <c r="KB55" s="61"/>
      <c r="KC55" s="61"/>
      <c r="KD55" s="61"/>
      <c r="KE55" s="61"/>
      <c r="KF55" s="61"/>
      <c r="KG55" s="61"/>
      <c r="KH55" s="61"/>
      <c r="KI55" s="61"/>
      <c r="KJ55" s="61"/>
      <c r="KK55" s="61"/>
      <c r="KL55" s="61"/>
      <c r="KM55" s="61"/>
      <c r="KN55" s="61"/>
      <c r="KO55" s="61"/>
      <c r="KP55" s="61"/>
      <c r="KQ55" s="61"/>
      <c r="KR55" s="61"/>
      <c r="KS55" s="61"/>
      <c r="KT55" s="61"/>
      <c r="KU55" s="61"/>
      <c r="KV55" s="61"/>
      <c r="KW55" s="61"/>
      <c r="KX55" s="61"/>
      <c r="KY55" s="61"/>
      <c r="KZ55" s="61"/>
      <c r="LA55" s="61"/>
      <c r="LB55" s="61"/>
      <c r="LC55" s="61"/>
      <c r="LD55" s="61"/>
      <c r="LE55" s="61"/>
      <c r="LF55" s="61"/>
      <c r="LG55" s="61"/>
      <c r="LH55" s="61"/>
      <c r="LI55" s="61"/>
      <c r="LJ55" s="61"/>
      <c r="LK55" s="61"/>
      <c r="LL55" s="61"/>
      <c r="LM55" s="61"/>
      <c r="LN55" s="61"/>
      <c r="LO55" s="61"/>
      <c r="LP55" s="61"/>
      <c r="LQ55" s="61"/>
      <c r="LR55" s="61"/>
      <c r="LS55" s="61"/>
      <c r="LT55" s="61"/>
      <c r="LU55" s="61"/>
      <c r="LV55" s="61"/>
      <c r="LW55" s="61"/>
      <c r="LX55" s="61"/>
      <c r="LY55" s="61"/>
      <c r="LZ55" s="61"/>
      <c r="MA55" s="61"/>
      <c r="MB55" s="61"/>
      <c r="MC55" s="61"/>
      <c r="MD55" s="61"/>
      <c r="ME55" s="61"/>
      <c r="MF55" s="61"/>
      <c r="MG55" s="61"/>
      <c r="MH55" s="61"/>
      <c r="MI55" s="61"/>
      <c r="MJ55" s="61"/>
      <c r="MK55" s="61"/>
      <c r="ML55" s="61"/>
      <c r="MM55" s="61"/>
      <c r="MN55" s="61"/>
      <c r="MO55" s="61"/>
      <c r="MP55" s="61"/>
      <c r="MQ55" s="61"/>
      <c r="MR55" s="61"/>
      <c r="MS55" s="61"/>
      <c r="MT55" s="61"/>
      <c r="MU55" s="61"/>
      <c r="MV55" s="61"/>
      <c r="MW55" s="61"/>
      <c r="MX55" s="61"/>
      <c r="MY55" s="61"/>
      <c r="MZ55" s="61"/>
      <c r="NA55" s="61"/>
      <c r="NB55" s="61"/>
      <c r="NC55" s="61"/>
      <c r="ND55" s="61"/>
      <c r="NE55" s="61"/>
      <c r="NF55" s="61"/>
      <c r="NG55" s="61"/>
      <c r="NH55" s="61"/>
      <c r="NI55" s="61"/>
      <c r="NJ55" s="61"/>
      <c r="NK55" s="61"/>
      <c r="NL55" s="61"/>
      <c r="NM55" s="61"/>
      <c r="NN55" s="61"/>
      <c r="NO55" s="61"/>
      <c r="NP55" s="61"/>
      <c r="NQ55" s="61"/>
      <c r="NR55" s="61"/>
      <c r="NS55" s="61"/>
      <c r="NT55" s="61"/>
      <c r="NU55" s="61"/>
      <c r="NV55" s="61"/>
      <c r="NW55" s="61"/>
      <c r="NX55" s="61"/>
      <c r="NY55" s="61"/>
      <c r="NZ55" s="61"/>
      <c r="OA55" s="61"/>
      <c r="OB55" s="61"/>
      <c r="OC55" s="61"/>
      <c r="OD55" s="61"/>
      <c r="OE55" s="61"/>
      <c r="OF55" s="61"/>
      <c r="OG55" s="61"/>
      <c r="OH55" s="61"/>
      <c r="OI55" s="61"/>
      <c r="OJ55" s="61"/>
      <c r="OK55" s="61"/>
      <c r="OL55" s="61"/>
      <c r="OM55" s="61"/>
      <c r="ON55" s="61"/>
      <c r="OO55" s="61"/>
      <c r="OP55" s="61"/>
      <c r="OQ55" s="61"/>
      <c r="OR55" s="61"/>
      <c r="OS55" s="61"/>
      <c r="OT55" s="61"/>
      <c r="OU55" s="61"/>
      <c r="OV55" s="61"/>
      <c r="OW55" s="61"/>
      <c r="OX55" s="61"/>
      <c r="OY55" s="61"/>
      <c r="OZ55" s="61"/>
      <c r="PA55" s="61"/>
      <c r="PB55" s="61"/>
      <c r="PC55" s="61"/>
      <c r="PD55" s="61"/>
      <c r="PE55" s="61"/>
      <c r="PF55" s="61"/>
      <c r="PG55" s="61"/>
      <c r="PH55" s="61"/>
      <c r="PI55" s="61"/>
      <c r="PJ55" s="61"/>
      <c r="PK55" s="61"/>
      <c r="PL55" s="61"/>
      <c r="PM55" s="61"/>
      <c r="PN55" s="61"/>
      <c r="PO55" s="61"/>
      <c r="PP55" s="61"/>
      <c r="PQ55" s="61"/>
      <c r="PR55" s="61"/>
      <c r="PS55" s="61"/>
      <c r="PT55" s="61"/>
      <c r="PU55" s="61"/>
      <c r="PV55" s="61"/>
      <c r="PW55" s="61"/>
      <c r="PX55" s="61"/>
      <c r="PY55" s="61"/>
      <c r="PZ55" s="61"/>
      <c r="QA55" s="61"/>
      <c r="QB55" s="61"/>
      <c r="QC55" s="61"/>
      <c r="QD55" s="61"/>
      <c r="QE55" s="61"/>
      <c r="QF55" s="61"/>
      <c r="QG55" s="61"/>
      <c r="QH55" s="61"/>
      <c r="QI55" s="61"/>
      <c r="QJ55" s="61"/>
      <c r="QK55" s="61"/>
      <c r="QL55" s="61"/>
      <c r="QM55" s="61"/>
      <c r="QN55" s="61"/>
      <c r="QO55" s="61"/>
      <c r="QP55" s="61"/>
      <c r="QQ55" s="61"/>
      <c r="QR55" s="61"/>
      <c r="QS55" s="61"/>
      <c r="QT55" s="61"/>
      <c r="QU55" s="61"/>
      <c r="QV55" s="61"/>
      <c r="QW55" s="61"/>
      <c r="QX55" s="61"/>
      <c r="QY55" s="61"/>
      <c r="QZ55" s="61"/>
      <c r="RA55" s="61"/>
      <c r="RB55" s="61"/>
      <c r="RC55" s="61"/>
      <c r="RD55" s="61"/>
      <c r="RE55" s="61"/>
      <c r="RF55" s="61"/>
      <c r="RG55" s="61"/>
      <c r="RH55" s="61"/>
      <c r="RI55" s="61"/>
      <c r="RJ55" s="61"/>
      <c r="RK55" s="61"/>
      <c r="RL55" s="61"/>
      <c r="RM55" s="61"/>
      <c r="RN55" s="61"/>
      <c r="RO55" s="61"/>
      <c r="RP55" s="61"/>
      <c r="RQ55" s="61"/>
      <c r="RR55" s="61"/>
      <c r="RS55" s="61"/>
      <c r="RT55" s="61"/>
      <c r="RU55" s="61"/>
      <c r="RV55" s="61"/>
      <c r="RW55" s="61"/>
      <c r="RX55" s="61"/>
      <c r="RY55" s="61"/>
      <c r="RZ55" s="61"/>
      <c r="SA55" s="61"/>
      <c r="SB55" s="61"/>
      <c r="SC55" s="61"/>
      <c r="SD55" s="61"/>
      <c r="SE55" s="61"/>
      <c r="SF55" s="61"/>
      <c r="SG55" s="61"/>
      <c r="SH55" s="61"/>
      <c r="SI55" s="61"/>
      <c r="SJ55" s="61"/>
      <c r="SK55" s="61"/>
      <c r="SL55" s="61"/>
      <c r="SM55" s="61"/>
      <c r="SN55" s="61"/>
      <c r="SO55" s="61"/>
      <c r="SP55" s="61"/>
      <c r="SQ55" s="61"/>
      <c r="SR55" s="61"/>
      <c r="SS55" s="61"/>
      <c r="ST55" s="61"/>
      <c r="SU55" s="61"/>
      <c r="SV55" s="61"/>
      <c r="SW55" s="61"/>
      <c r="SX55" s="61"/>
      <c r="SY55" s="61"/>
      <c r="SZ55" s="61"/>
      <c r="TA55" s="61"/>
      <c r="TB55" s="61"/>
      <c r="TC55" s="61"/>
      <c r="TD55" s="61"/>
      <c r="TE55" s="61"/>
      <c r="TF55" s="61"/>
      <c r="TG55" s="61"/>
      <c r="TH55" s="61"/>
      <c r="TI55" s="61"/>
      <c r="TJ55" s="61"/>
      <c r="TK55" s="61"/>
      <c r="TL55" s="61"/>
      <c r="TM55" s="61"/>
      <c r="TN55" s="61"/>
      <c r="TO55" s="61"/>
      <c r="TP55" s="61"/>
      <c r="TQ55" s="61"/>
      <c r="TR55" s="61"/>
      <c r="TS55" s="61"/>
      <c r="TT55" s="61"/>
      <c r="TU55" s="61"/>
      <c r="TV55" s="61"/>
      <c r="TW55" s="61"/>
      <c r="TX55" s="61"/>
      <c r="TY55" s="61"/>
      <c r="TZ55" s="61"/>
      <c r="UA55" s="61"/>
      <c r="UB55" s="61"/>
      <c r="UC55" s="61"/>
      <c r="UD55" s="61"/>
      <c r="UE55" s="61"/>
      <c r="UF55" s="61"/>
      <c r="UG55" s="61"/>
      <c r="UH55" s="61"/>
      <c r="UI55" s="61"/>
      <c r="UJ55" s="61"/>
      <c r="UK55" s="61"/>
      <c r="UL55" s="61"/>
      <c r="UM55" s="61"/>
      <c r="UN55" s="61"/>
      <c r="UO55" s="61"/>
      <c r="UP55" s="61"/>
      <c r="UQ55" s="61"/>
      <c r="UR55" s="61"/>
      <c r="US55" s="61"/>
      <c r="UT55" s="61"/>
      <c r="UU55" s="61"/>
      <c r="UV55" s="61"/>
      <c r="UW55" s="61"/>
      <c r="UX55" s="61"/>
      <c r="UY55" s="61"/>
      <c r="UZ55" s="61"/>
      <c r="VA55" s="61"/>
      <c r="VB55" s="61"/>
      <c r="VC55" s="61"/>
      <c r="VD55" s="61"/>
      <c r="VE55" s="61"/>
      <c r="VF55" s="61"/>
      <c r="VG55" s="61"/>
      <c r="VH55" s="61"/>
      <c r="VI55" s="61"/>
      <c r="VJ55" s="61"/>
      <c r="VK55" s="61"/>
      <c r="VL55" s="61"/>
      <c r="VM55" s="61"/>
      <c r="VN55" s="61"/>
      <c r="VO55" s="61"/>
      <c r="VP55" s="61"/>
      <c r="VQ55" s="61"/>
      <c r="VR55" s="61"/>
      <c r="VS55" s="61"/>
      <c r="VT55" s="61"/>
      <c r="VU55" s="61"/>
      <c r="VV55" s="61"/>
      <c r="VW55" s="61"/>
      <c r="VX55" s="61"/>
      <c r="VY55" s="61"/>
      <c r="VZ55" s="61"/>
      <c r="WA55" s="61"/>
      <c r="WB55" s="61"/>
      <c r="WC55" s="61"/>
      <c r="WD55" s="61"/>
      <c r="WE55" s="61"/>
      <c r="WF55" s="61"/>
      <c r="WG55" s="61"/>
      <c r="WH55" s="61"/>
      <c r="WI55" s="61"/>
      <c r="WJ55" s="61"/>
      <c r="WK55" s="61"/>
      <c r="WL55" s="61"/>
      <c r="WM55" s="61"/>
      <c r="WN55" s="61"/>
      <c r="WO55" s="61"/>
      <c r="WP55" s="61"/>
      <c r="WQ55" s="61"/>
      <c r="WR55" s="61"/>
      <c r="WS55" s="61"/>
      <c r="WT55" s="61"/>
      <c r="WU55" s="61"/>
      <c r="WV55" s="61"/>
      <c r="WW55" s="61"/>
      <c r="WX55" s="61"/>
      <c r="WY55" s="61"/>
      <c r="WZ55" s="61"/>
      <c r="XA55" s="61"/>
      <c r="XB55" s="61"/>
      <c r="XC55" s="61"/>
      <c r="XD55" s="61"/>
      <c r="XE55" s="61"/>
      <c r="XF55" s="61"/>
      <c r="XG55" s="61"/>
      <c r="XH55" s="61"/>
      <c r="XI55" s="61"/>
      <c r="XJ55" s="61"/>
      <c r="XK55" s="61"/>
      <c r="XL55" s="61"/>
      <c r="XM55" s="61"/>
      <c r="XN55" s="61"/>
      <c r="XO55" s="61"/>
      <c r="XP55" s="61"/>
      <c r="XQ55" s="61"/>
      <c r="XR55" s="61"/>
      <c r="XS55" s="61"/>
      <c r="XT55" s="61"/>
      <c r="XU55" s="61"/>
      <c r="XV55" s="61"/>
      <c r="XW55" s="61"/>
      <c r="XX55" s="61"/>
      <c r="XY55" s="61"/>
      <c r="XZ55" s="61"/>
      <c r="YA55" s="61"/>
      <c r="YB55" s="61"/>
      <c r="YC55" s="61"/>
      <c r="YD55" s="61"/>
      <c r="YE55" s="61"/>
      <c r="YF55" s="61"/>
      <c r="YG55" s="61"/>
      <c r="YH55" s="61"/>
      <c r="YI55" s="61"/>
      <c r="YJ55" s="61"/>
      <c r="YK55" s="61"/>
      <c r="YL55" s="61"/>
      <c r="YM55" s="61"/>
      <c r="YN55" s="61"/>
      <c r="YO55" s="61"/>
      <c r="YP55" s="61"/>
      <c r="YQ55" s="61"/>
      <c r="YR55" s="61"/>
      <c r="YS55" s="61"/>
      <c r="YT55" s="61"/>
      <c r="YU55" s="61"/>
      <c r="YV55" s="61"/>
      <c r="YW55" s="61"/>
      <c r="YX55" s="61"/>
      <c r="YY55" s="61"/>
      <c r="YZ55" s="61"/>
      <c r="ZA55" s="61"/>
      <c r="ZB55" s="61"/>
      <c r="ZC55" s="61"/>
      <c r="ZD55" s="61"/>
      <c r="ZE55" s="61"/>
      <c r="ZF55" s="61"/>
      <c r="ZG55" s="61"/>
      <c r="ZH55" s="61"/>
      <c r="ZI55" s="61"/>
      <c r="ZJ55" s="61"/>
      <c r="ZK55" s="61"/>
      <c r="ZL55" s="61"/>
      <c r="ZM55" s="61"/>
      <c r="ZN55" s="61"/>
      <c r="ZO55" s="61"/>
      <c r="ZP55" s="61"/>
      <c r="ZQ55" s="61"/>
      <c r="ZR55" s="61"/>
      <c r="ZS55" s="61"/>
      <c r="ZT55" s="61"/>
      <c r="ZU55" s="61"/>
      <c r="ZV55" s="61"/>
      <c r="ZW55" s="61"/>
      <c r="ZX55" s="61"/>
      <c r="ZY55" s="61"/>
      <c r="ZZ55" s="61"/>
      <c r="AAA55" s="61"/>
      <c r="AAB55" s="61"/>
      <c r="AAC55" s="61"/>
      <c r="AAD55" s="61"/>
      <c r="AAE55" s="61"/>
      <c r="AAF55" s="61"/>
      <c r="AAG55" s="61"/>
      <c r="AAH55" s="61"/>
      <c r="AAI55" s="61"/>
      <c r="AAJ55" s="61"/>
      <c r="AAK55" s="61"/>
      <c r="AAL55" s="61"/>
      <c r="AAM55" s="61"/>
      <c r="AAN55" s="61"/>
      <c r="AAO55" s="61"/>
      <c r="AAP55" s="61"/>
      <c r="AAQ55" s="61"/>
      <c r="AAR55" s="61"/>
      <c r="AAS55" s="61"/>
      <c r="AAT55" s="61"/>
      <c r="AAU55" s="61"/>
      <c r="AAV55" s="61"/>
      <c r="AAW55" s="61"/>
      <c r="AAX55" s="61"/>
      <c r="AAY55" s="61"/>
      <c r="AAZ55" s="61"/>
      <c r="ABA55" s="61"/>
      <c r="ABB55" s="61"/>
      <c r="ABC55" s="61"/>
      <c r="ABD55" s="61"/>
      <c r="ABE55" s="61"/>
      <c r="ABF55" s="61"/>
      <c r="ABG55" s="61"/>
      <c r="ABH55" s="61"/>
      <c r="ABI55" s="61"/>
      <c r="ABJ55" s="61"/>
      <c r="ABK55" s="61"/>
      <c r="ABL55" s="61"/>
      <c r="ABM55" s="61"/>
      <c r="ABN55" s="61"/>
      <c r="ABO55" s="61"/>
      <c r="ABP55" s="61"/>
      <c r="ABQ55" s="61"/>
      <c r="ABR55" s="61"/>
      <c r="ABS55" s="61"/>
      <c r="ABT55" s="61"/>
      <c r="ABU55" s="61"/>
      <c r="ABV55" s="61"/>
      <c r="ABW55" s="61"/>
      <c r="ABX55" s="61"/>
      <c r="ABY55" s="61"/>
      <c r="ABZ55" s="61"/>
      <c r="ACA55" s="61"/>
      <c r="ACB55" s="61"/>
      <c r="ACC55" s="61"/>
      <c r="ACD55" s="61"/>
      <c r="ACE55" s="61"/>
      <c r="ACF55" s="61"/>
      <c r="ACG55" s="61"/>
      <c r="ACH55" s="61"/>
      <c r="ACI55" s="61"/>
      <c r="ACJ55" s="61"/>
      <c r="ACK55" s="61"/>
      <c r="ACL55" s="61"/>
      <c r="ACM55" s="61"/>
      <c r="ACN55" s="61"/>
      <c r="ACO55" s="61"/>
      <c r="ACP55" s="61"/>
      <c r="ACQ55" s="61"/>
      <c r="ACR55" s="61"/>
      <c r="ACS55" s="61"/>
      <c r="ACT55" s="61"/>
      <c r="ACU55" s="61"/>
      <c r="ACV55" s="61"/>
      <c r="ACW55" s="61"/>
      <c r="ACX55" s="61"/>
      <c r="ACY55" s="61"/>
      <c r="ACZ55" s="61"/>
      <c r="ADA55" s="61"/>
      <c r="ADB55" s="61"/>
      <c r="ADC55" s="61"/>
      <c r="ADD55" s="61"/>
      <c r="ADE55" s="61"/>
      <c r="ADF55" s="61"/>
      <c r="ADG55" s="61"/>
      <c r="ADH55" s="61"/>
      <c r="ADI55" s="61"/>
      <c r="ADJ55" s="61"/>
      <c r="ADK55" s="61"/>
      <c r="ADL55" s="61"/>
      <c r="ADM55" s="61"/>
      <c r="ADN55" s="61"/>
      <c r="ADO55" s="61"/>
      <c r="ADP55" s="61"/>
      <c r="ADQ55" s="61"/>
      <c r="ADR55" s="61"/>
      <c r="ADS55" s="61"/>
      <c r="ADT55" s="61"/>
      <c r="ADU55" s="61"/>
      <c r="ADV55" s="61"/>
      <c r="ADW55" s="61"/>
      <c r="ADX55" s="61"/>
      <c r="ADY55" s="61"/>
      <c r="ADZ55" s="61"/>
      <c r="AEA55" s="61"/>
      <c r="AEB55" s="61"/>
      <c r="AEC55" s="61"/>
      <c r="AED55" s="61"/>
      <c r="AEE55" s="61"/>
      <c r="AEF55" s="61"/>
      <c r="AEG55" s="61"/>
      <c r="AEH55" s="61"/>
      <c r="AEI55" s="61"/>
      <c r="AEJ55" s="61"/>
      <c r="AEK55" s="61"/>
      <c r="AEL55" s="61"/>
      <c r="AEM55" s="61"/>
      <c r="AEN55" s="61"/>
      <c r="AEO55" s="61"/>
      <c r="AEP55" s="61"/>
      <c r="AEQ55" s="61"/>
      <c r="AER55" s="61"/>
      <c r="AES55" s="61"/>
      <c r="AET55" s="61"/>
      <c r="AEU55" s="61"/>
      <c r="AEV55" s="61"/>
      <c r="AEW55" s="61"/>
      <c r="AEX55" s="61"/>
      <c r="AEY55" s="61"/>
      <c r="AEZ55" s="61"/>
      <c r="AFA55" s="61"/>
      <c r="AFB55" s="61"/>
      <c r="AFC55" s="61"/>
      <c r="AFD55" s="61"/>
      <c r="AFE55" s="61"/>
      <c r="AFF55" s="61"/>
      <c r="AFG55" s="61"/>
      <c r="AFH55" s="61"/>
      <c r="AFI55" s="61"/>
      <c r="AFJ55" s="61"/>
      <c r="AFK55" s="61"/>
      <c r="AFL55" s="61"/>
      <c r="AFM55" s="61"/>
      <c r="AFN55" s="61"/>
      <c r="AFO55" s="61"/>
      <c r="AFP55" s="61"/>
      <c r="AFQ55" s="61"/>
      <c r="AFR55" s="61"/>
      <c r="AFS55" s="61"/>
      <c r="AFT55" s="61"/>
      <c r="AFU55" s="61"/>
      <c r="AFV55" s="61"/>
      <c r="AFW55" s="61"/>
      <c r="AFX55" s="61"/>
      <c r="AFY55" s="61"/>
      <c r="AFZ55" s="61"/>
      <c r="AGA55" s="61"/>
      <c r="AGB55" s="61"/>
      <c r="AGC55" s="61"/>
      <c r="AGD55" s="61"/>
      <c r="AGE55" s="61"/>
      <c r="AGF55" s="61"/>
      <c r="AGG55" s="61"/>
      <c r="AGH55" s="61"/>
      <c r="AGI55" s="61"/>
      <c r="AGJ55" s="61"/>
      <c r="AGK55" s="61"/>
      <c r="AGL55" s="61"/>
      <c r="AGM55" s="61"/>
      <c r="AGN55" s="61"/>
      <c r="AGO55" s="61"/>
      <c r="AGP55" s="61"/>
      <c r="AGQ55" s="61"/>
      <c r="AGR55" s="61"/>
      <c r="AGS55" s="61"/>
      <c r="AGT55" s="61"/>
      <c r="AGU55" s="61"/>
      <c r="AGV55" s="61"/>
      <c r="AGW55" s="61"/>
      <c r="AGX55" s="61"/>
      <c r="AGY55" s="61"/>
      <c r="AGZ55" s="61"/>
      <c r="AHA55" s="61"/>
      <c r="AHB55" s="61"/>
      <c r="AHC55" s="61"/>
      <c r="AHD55" s="61"/>
      <c r="AHE55" s="61"/>
      <c r="AHF55" s="61"/>
      <c r="AHG55" s="61"/>
      <c r="AHH55" s="61"/>
      <c r="AHI55" s="61"/>
      <c r="AHJ55" s="61"/>
      <c r="AHK55" s="61"/>
      <c r="AHL55" s="61"/>
      <c r="AHM55" s="61"/>
      <c r="AHN55" s="61"/>
      <c r="AHO55" s="61"/>
      <c r="AHP55" s="61"/>
      <c r="AHQ55" s="61"/>
      <c r="AHR55" s="61"/>
      <c r="AHS55" s="61"/>
      <c r="AHT55" s="61"/>
      <c r="AHU55" s="61"/>
      <c r="AHV55" s="61"/>
      <c r="AHW55" s="61"/>
      <c r="AHX55" s="61"/>
      <c r="AHY55" s="61"/>
      <c r="AHZ55" s="61"/>
      <c r="AIA55" s="61"/>
      <c r="AIB55" s="61"/>
      <c r="AIC55" s="61"/>
      <c r="AID55" s="61"/>
      <c r="AIE55" s="61"/>
      <c r="AIF55" s="61"/>
      <c r="AIG55" s="61"/>
      <c r="AIH55" s="61"/>
      <c r="AII55" s="61"/>
      <c r="AIJ55" s="61"/>
      <c r="AIK55" s="61"/>
      <c r="AIL55" s="61"/>
      <c r="AIM55" s="61"/>
      <c r="AIN55" s="61"/>
      <c r="AIO55" s="61"/>
      <c r="AIP55" s="61"/>
      <c r="AIQ55" s="61"/>
      <c r="AIR55" s="61"/>
      <c r="AIS55" s="61"/>
      <c r="AIT55" s="61"/>
      <c r="AIU55" s="61"/>
      <c r="AIV55" s="61"/>
      <c r="AIW55" s="61"/>
      <c r="AIX55" s="61"/>
      <c r="AIY55" s="61"/>
      <c r="AIZ55" s="61"/>
      <c r="AJA55" s="61"/>
      <c r="AJB55" s="61"/>
      <c r="AJC55" s="61"/>
      <c r="AJD55" s="61"/>
      <c r="AJE55" s="61"/>
      <c r="AJF55" s="61"/>
      <c r="AJG55" s="61"/>
      <c r="AJH55" s="61"/>
      <c r="AJI55" s="61"/>
      <c r="AJJ55" s="61"/>
      <c r="AJK55" s="61"/>
      <c r="AJL55" s="61"/>
      <c r="AJM55" s="61"/>
      <c r="AJN55" s="61"/>
      <c r="AJO55" s="61"/>
      <c r="AJP55" s="61"/>
      <c r="AJQ55" s="61"/>
      <c r="AJR55" s="61"/>
      <c r="AJS55" s="61"/>
      <c r="AJT55" s="61"/>
      <c r="AJU55" s="61"/>
      <c r="AJV55" s="61"/>
      <c r="AJW55" s="61"/>
      <c r="AJX55" s="61"/>
      <c r="AJY55" s="61"/>
      <c r="AJZ55" s="61"/>
      <c r="AKA55" s="61"/>
      <c r="AKB55" s="61"/>
      <c r="AKC55" s="61"/>
      <c r="AKD55" s="61"/>
      <c r="AKE55" s="61"/>
      <c r="AKF55" s="61"/>
      <c r="AKG55" s="61"/>
      <c r="AKH55" s="61"/>
      <c r="AKI55" s="61"/>
      <c r="AKJ55" s="61"/>
      <c r="AKK55" s="61"/>
      <c r="AKL55" s="61"/>
      <c r="AKM55" s="61"/>
      <c r="AKN55" s="61"/>
      <c r="AKO55" s="61"/>
      <c r="AKP55" s="61"/>
      <c r="AKQ55" s="61"/>
      <c r="AKR55" s="61"/>
      <c r="AKS55" s="61"/>
      <c r="AKT55" s="61"/>
      <c r="AKU55" s="61"/>
      <c r="AKV55" s="61"/>
      <c r="AKW55" s="61"/>
      <c r="AKX55" s="61"/>
      <c r="AKY55" s="61"/>
      <c r="AKZ55" s="61"/>
      <c r="ALA55" s="61"/>
      <c r="ALB55" s="61"/>
      <c r="ALC55" s="61"/>
      <c r="ALD55" s="61"/>
      <c r="ALE55" s="61"/>
      <c r="ALF55" s="61"/>
      <c r="ALG55" s="61"/>
      <c r="ALH55" s="61"/>
      <c r="ALI55" s="61"/>
      <c r="ALJ55" s="61"/>
      <c r="ALK55" s="61"/>
      <c r="ALL55" s="61"/>
      <c r="ALM55" s="61"/>
      <c r="ALN55" s="61"/>
      <c r="ALO55" s="61"/>
      <c r="ALP55" s="61"/>
      <c r="ALQ55" s="61"/>
      <c r="ALR55" s="61"/>
      <c r="ALS55" s="61"/>
      <c r="ALT55" s="61"/>
      <c r="ALU55" s="61"/>
      <c r="ALV55" s="61"/>
      <c r="ALW55" s="61"/>
      <c r="ALX55" s="61"/>
      <c r="ALY55" s="61"/>
      <c r="ALZ55" s="61"/>
      <c r="AMA55" s="61"/>
      <c r="AMB55" s="61"/>
      <c r="AMC55" s="61"/>
      <c r="AMD55" s="61"/>
      <c r="AME55" s="61"/>
      <c r="AMF55" s="61"/>
      <c r="AMG55" s="61"/>
      <c r="AMH55" s="61"/>
      <c r="AMI55" s="61"/>
      <c r="AMJ55" s="61"/>
    </row>
    <row r="56" spans="1:1024" s="71" customFormat="1" ht="13.8">
      <c r="B56" s="72" t="s">
        <v>26</v>
      </c>
      <c r="C56" s="73" t="str">
        <f>IF(D56="",0,VLOOKUP(D56,banco_dados!$B:$F,2,0))</f>
        <v>Engenheiro coordenador</v>
      </c>
      <c r="D56" s="72" t="s">
        <v>57</v>
      </c>
      <c r="E56" s="72" t="str">
        <f>IF(D56="",0,VLOOKUP(D56,banco_dados!$B:$F,3,0))</f>
        <v>PESSOAXMÊS</v>
      </c>
      <c r="F56" s="74">
        <f>'ETAPA 4'!S7</f>
        <v>0.25</v>
      </c>
      <c r="G56" s="74">
        <f>IF(D56="",0,VLOOKUP(D56,banco_dados!$B:$F,5,0))</f>
        <v>43677.99</v>
      </c>
      <c r="H56" s="74">
        <f t="shared" ref="H56:H61" si="12">TRUNC(F56*G56,2)</f>
        <v>10919.49</v>
      </c>
      <c r="I56" s="75"/>
      <c r="J56" s="76"/>
      <c r="K56" s="77" t="str">
        <f>IF(D56="",0,VLOOKUP(D56,banco_dados!$B:$F,2,0))</f>
        <v>Engenheiro coordenador</v>
      </c>
      <c r="L56" s="78" t="str">
        <f t="shared" ref="L56:L61" si="13">+D56</f>
        <v>P8061</v>
      </c>
      <c r="M56" s="77" t="str">
        <f>IF(D56="",0,VLOOKUP(D56,banco_dados!$B:$F,3,0))</f>
        <v>PESSOAXMÊS</v>
      </c>
      <c r="N56" s="79">
        <f t="shared" ref="N56:N61" si="14">+F56</f>
        <v>0.25</v>
      </c>
      <c r="O56" s="77">
        <f>IF(D56="",0,VLOOKUP(D56,banco_dados!$B:$F,5,0))</f>
        <v>43677.99</v>
      </c>
      <c r="P56" s="77">
        <f t="shared" ref="P56:P61" si="15">TRUNC(N56*O56,2)</f>
        <v>10919.49</v>
      </c>
      <c r="Q56" s="80"/>
      <c r="R56" s="80"/>
      <c r="S56" s="80"/>
    </row>
    <row r="57" spans="1:1024" s="61" customFormat="1" ht="13.8">
      <c r="A57" s="71"/>
      <c r="B57" s="72" t="s">
        <v>97</v>
      </c>
      <c r="C57" s="73" t="str">
        <f>IF(D57="",0,VLOOKUP(D57,banco_dados!$B:$F,2,0))</f>
        <v>Engenheiro de projetos pleno</v>
      </c>
      <c r="D57" s="72" t="s">
        <v>59</v>
      </c>
      <c r="E57" s="72" t="str">
        <f>IF(D57="",0,VLOOKUP(D57,banco_dados!$B:$F,3,0))</f>
        <v>PESSOAXMÊS</v>
      </c>
      <c r="F57" s="74">
        <f>SUM('ETAPA 4'!S8:S11)</f>
        <v>0.5</v>
      </c>
      <c r="G57" s="74">
        <f>IF(D57="",0,VLOOKUP(D57,banco_dados!$B:$F,5,0))</f>
        <v>34263.440000000002</v>
      </c>
      <c r="H57" s="74">
        <f t="shared" si="12"/>
        <v>17131.72</v>
      </c>
      <c r="I57" s="75"/>
      <c r="J57" s="76"/>
      <c r="K57" s="77" t="str">
        <f>IF(D57="",0,VLOOKUP(D57,banco_dados!$B:$F,2,0))</f>
        <v>Engenheiro de projetos pleno</v>
      </c>
      <c r="L57" s="78" t="str">
        <f t="shared" si="13"/>
        <v>P8066</v>
      </c>
      <c r="M57" s="77" t="str">
        <f>IF(D57="",0,VLOOKUP(D57,banco_dados!$B:$F,3,0))</f>
        <v>PESSOAXMÊS</v>
      </c>
      <c r="N57" s="79">
        <f t="shared" si="14"/>
        <v>0.5</v>
      </c>
      <c r="O57" s="77">
        <f>IF(D57="",0,VLOOKUP(D57,banco_dados!$B:$F,5,0))</f>
        <v>34263.440000000002</v>
      </c>
      <c r="P57" s="77">
        <f t="shared" si="15"/>
        <v>17131.72</v>
      </c>
      <c r="Q57" s="80"/>
      <c r="R57" s="80"/>
      <c r="S57" s="80"/>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c r="CD57" s="71"/>
      <c r="CE57" s="71"/>
      <c r="CF57" s="71"/>
      <c r="CG57" s="71"/>
      <c r="CH57" s="71"/>
      <c r="CI57" s="71"/>
      <c r="CJ57" s="71"/>
      <c r="CK57" s="71"/>
      <c r="CL57" s="71"/>
      <c r="CM57" s="71"/>
      <c r="CN57" s="71"/>
      <c r="CO57" s="71"/>
      <c r="CP57" s="71"/>
      <c r="CQ57" s="71"/>
      <c r="CR57" s="71"/>
      <c r="CS57" s="71"/>
      <c r="CT57" s="71"/>
      <c r="CU57" s="71"/>
      <c r="CV57" s="71"/>
      <c r="CW57" s="71"/>
      <c r="CX57" s="71"/>
      <c r="CY57" s="71"/>
      <c r="CZ57" s="71"/>
      <c r="DA57" s="71"/>
      <c r="DB57" s="71"/>
      <c r="DC57" s="71"/>
      <c r="DD57" s="71"/>
      <c r="DE57" s="71"/>
      <c r="DF57" s="71"/>
      <c r="DG57" s="71"/>
      <c r="DH57" s="71"/>
      <c r="DI57" s="71"/>
      <c r="DJ57" s="71"/>
      <c r="DK57" s="71"/>
      <c r="DL57" s="71"/>
      <c r="DM57" s="71"/>
      <c r="DN57" s="71"/>
      <c r="DO57" s="71"/>
      <c r="DP57" s="71"/>
      <c r="DQ57" s="71"/>
      <c r="DR57" s="71"/>
      <c r="DS57" s="71"/>
      <c r="DT57" s="71"/>
      <c r="DU57" s="71"/>
      <c r="DV57" s="71"/>
      <c r="DW57" s="71"/>
      <c r="DX57" s="71"/>
      <c r="DY57" s="71"/>
      <c r="DZ57" s="71"/>
      <c r="EA57" s="71"/>
      <c r="EB57" s="71"/>
      <c r="EC57" s="71"/>
      <c r="ED57" s="71"/>
      <c r="EE57" s="71"/>
      <c r="EF57" s="71"/>
      <c r="EG57" s="71"/>
      <c r="EH57" s="71"/>
      <c r="EI57" s="71"/>
      <c r="EJ57" s="71"/>
      <c r="EK57" s="71"/>
      <c r="EL57" s="71"/>
      <c r="EM57" s="71"/>
      <c r="EN57" s="71"/>
      <c r="EO57" s="71"/>
      <c r="EP57" s="71"/>
      <c r="EQ57" s="71"/>
      <c r="ER57" s="71"/>
      <c r="ES57" s="71"/>
      <c r="ET57" s="71"/>
      <c r="EU57" s="71"/>
      <c r="EV57" s="71"/>
      <c r="EW57" s="71"/>
      <c r="EX57" s="71"/>
      <c r="EY57" s="71"/>
      <c r="EZ57" s="71"/>
      <c r="FA57" s="71"/>
      <c r="FB57" s="71"/>
      <c r="FC57" s="71"/>
      <c r="FD57" s="71"/>
      <c r="FE57" s="71"/>
      <c r="FF57" s="71"/>
      <c r="FG57" s="71"/>
      <c r="FH57" s="71"/>
      <c r="FI57" s="71"/>
      <c r="FJ57" s="71"/>
      <c r="FK57" s="71"/>
      <c r="FL57" s="71"/>
      <c r="FM57" s="71"/>
      <c r="FN57" s="71"/>
      <c r="FO57" s="71"/>
      <c r="FP57" s="71"/>
      <c r="FQ57" s="71"/>
      <c r="FR57" s="71"/>
      <c r="FS57" s="71"/>
      <c r="FT57" s="71"/>
      <c r="FU57" s="71"/>
      <c r="FV57" s="71"/>
      <c r="FW57" s="71"/>
      <c r="FX57" s="71"/>
      <c r="FY57" s="71"/>
      <c r="FZ57" s="71"/>
      <c r="GA57" s="71"/>
      <c r="GB57" s="71"/>
      <c r="GC57" s="71"/>
      <c r="GD57" s="71"/>
      <c r="GE57" s="71"/>
      <c r="GF57" s="71"/>
      <c r="GG57" s="71"/>
      <c r="GH57" s="71"/>
      <c r="GI57" s="71"/>
      <c r="GJ57" s="71"/>
      <c r="GK57" s="71"/>
      <c r="GL57" s="71"/>
      <c r="GM57" s="71"/>
      <c r="GN57" s="71"/>
      <c r="GO57" s="71"/>
      <c r="GP57" s="71"/>
      <c r="GQ57" s="71"/>
      <c r="GR57" s="71"/>
      <c r="GS57" s="71"/>
      <c r="GT57" s="71"/>
      <c r="GU57" s="71"/>
      <c r="GV57" s="71"/>
      <c r="GW57" s="71"/>
      <c r="GX57" s="71"/>
      <c r="GY57" s="71"/>
      <c r="GZ57" s="71"/>
      <c r="HA57" s="71"/>
      <c r="HB57" s="71"/>
      <c r="HC57" s="71"/>
      <c r="HD57" s="71"/>
      <c r="HE57" s="71"/>
      <c r="HF57" s="71"/>
      <c r="HG57" s="71"/>
      <c r="HH57" s="71"/>
      <c r="HI57" s="71"/>
      <c r="HJ57" s="71"/>
      <c r="HK57" s="71"/>
      <c r="HL57" s="71"/>
      <c r="HM57" s="71"/>
      <c r="HN57" s="71"/>
      <c r="HO57" s="71"/>
      <c r="HP57" s="71"/>
      <c r="HQ57" s="71"/>
      <c r="HR57" s="71"/>
      <c r="HS57" s="71"/>
      <c r="HT57" s="71"/>
      <c r="HU57" s="71"/>
      <c r="HV57" s="71"/>
      <c r="HW57" s="71"/>
      <c r="HX57" s="71"/>
      <c r="HY57" s="71"/>
      <c r="HZ57" s="71"/>
      <c r="IA57" s="71"/>
      <c r="IB57" s="71"/>
      <c r="IC57" s="71"/>
      <c r="ID57" s="71"/>
      <c r="IE57" s="71"/>
      <c r="IF57" s="71"/>
      <c r="IG57" s="71"/>
      <c r="IH57" s="71"/>
      <c r="II57" s="71"/>
      <c r="IJ57" s="71"/>
      <c r="IK57" s="71"/>
      <c r="IL57" s="71"/>
      <c r="IM57" s="71"/>
      <c r="IN57" s="71"/>
      <c r="IO57" s="71"/>
      <c r="IP57" s="71"/>
      <c r="IQ57" s="71"/>
      <c r="IR57" s="71"/>
      <c r="IS57" s="71"/>
      <c r="IT57" s="71"/>
      <c r="IU57" s="71"/>
      <c r="IV57" s="71"/>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c r="SI57" s="71"/>
      <c r="SJ57" s="71"/>
      <c r="SK57" s="71"/>
      <c r="SL57" s="71"/>
      <c r="SM57" s="71"/>
      <c r="SN57" s="71"/>
      <c r="SO57" s="71"/>
      <c r="SP57" s="71"/>
      <c r="SQ57" s="71"/>
      <c r="SR57" s="71"/>
      <c r="SS57" s="71"/>
      <c r="ST57" s="71"/>
      <c r="SU57" s="71"/>
      <c r="SV57" s="71"/>
      <c r="SW57" s="71"/>
      <c r="SX57" s="71"/>
      <c r="SY57" s="71"/>
      <c r="SZ57" s="71"/>
      <c r="TA57" s="71"/>
      <c r="TB57" s="71"/>
      <c r="TC57" s="71"/>
      <c r="TD57" s="71"/>
      <c r="TE57" s="71"/>
      <c r="TF57" s="71"/>
      <c r="TG57" s="71"/>
      <c r="TH57" s="71"/>
      <c r="TI57" s="71"/>
      <c r="TJ57" s="71"/>
      <c r="TK57" s="71"/>
      <c r="TL57" s="71"/>
      <c r="TM57" s="71"/>
      <c r="TN57" s="71"/>
      <c r="TO57" s="71"/>
      <c r="TP57" s="71"/>
      <c r="TQ57" s="71"/>
      <c r="TR57" s="71"/>
      <c r="TS57" s="71"/>
      <c r="TT57" s="71"/>
      <c r="TU57" s="71"/>
      <c r="TV57" s="71"/>
      <c r="TW57" s="71"/>
      <c r="TX57" s="71"/>
      <c r="TY57" s="71"/>
      <c r="TZ57" s="71"/>
      <c r="UA57" s="71"/>
      <c r="UB57" s="71"/>
      <c r="UC57" s="71"/>
      <c r="UD57" s="71"/>
      <c r="UE57" s="71"/>
      <c r="UF57" s="71"/>
      <c r="UG57" s="71"/>
      <c r="UH57" s="71"/>
      <c r="UI57" s="71"/>
      <c r="UJ57" s="71"/>
      <c r="UK57" s="71"/>
      <c r="UL57" s="71"/>
      <c r="UM57" s="71"/>
      <c r="UN57" s="71"/>
      <c r="UO57" s="71"/>
      <c r="UP57" s="71"/>
      <c r="UQ57" s="71"/>
      <c r="UR57" s="71"/>
      <c r="US57" s="71"/>
      <c r="UT57" s="71"/>
      <c r="UU57" s="71"/>
      <c r="UV57" s="71"/>
      <c r="UW57" s="71"/>
      <c r="UX57" s="71"/>
      <c r="UY57" s="71"/>
      <c r="UZ57" s="71"/>
      <c r="VA57" s="71"/>
      <c r="VB57" s="71"/>
      <c r="VC57" s="71"/>
      <c r="VD57" s="71"/>
      <c r="VE57" s="71"/>
      <c r="VF57" s="71"/>
      <c r="VG57" s="71"/>
      <c r="VH57" s="71"/>
      <c r="VI57" s="71"/>
      <c r="VJ57" s="71"/>
      <c r="VK57" s="71"/>
      <c r="VL57" s="71"/>
      <c r="VM57" s="71"/>
      <c r="VN57" s="71"/>
      <c r="VO57" s="71"/>
      <c r="VP57" s="71"/>
      <c r="VQ57" s="71"/>
      <c r="VR57" s="71"/>
      <c r="VS57" s="71"/>
      <c r="VT57" s="71"/>
      <c r="VU57" s="71"/>
      <c r="VV57" s="71"/>
      <c r="VW57" s="71"/>
      <c r="VX57" s="71"/>
      <c r="VY57" s="71"/>
      <c r="VZ57" s="71"/>
      <c r="WA57" s="71"/>
      <c r="WB57" s="71"/>
      <c r="WC57" s="71"/>
      <c r="WD57" s="71"/>
      <c r="WE57" s="71"/>
      <c r="WF57" s="71"/>
      <c r="WG57" s="71"/>
      <c r="WH57" s="71"/>
      <c r="WI57" s="71"/>
      <c r="WJ57" s="71"/>
      <c r="WK57" s="71"/>
      <c r="WL57" s="71"/>
      <c r="WM57" s="71"/>
      <c r="WN57" s="71"/>
      <c r="WO57" s="71"/>
      <c r="WP57" s="71"/>
      <c r="WQ57" s="71"/>
      <c r="WR57" s="71"/>
      <c r="WS57" s="71"/>
      <c r="WT57" s="71"/>
      <c r="WU57" s="71"/>
      <c r="WV57" s="71"/>
      <c r="WW57" s="71"/>
      <c r="WX57" s="71"/>
      <c r="WY57" s="71"/>
      <c r="WZ57" s="71"/>
      <c r="XA57" s="71"/>
      <c r="XB57" s="71"/>
      <c r="XC57" s="71"/>
      <c r="XD57" s="71"/>
      <c r="XE57" s="71"/>
      <c r="XF57" s="71"/>
      <c r="XG57" s="71"/>
      <c r="XH57" s="71"/>
      <c r="XI57" s="71"/>
      <c r="XJ57" s="71"/>
      <c r="XK57" s="71"/>
      <c r="XL57" s="71"/>
      <c r="XM57" s="71"/>
      <c r="XN57" s="71"/>
      <c r="XO57" s="71"/>
      <c r="XP57" s="71"/>
      <c r="XQ57" s="71"/>
      <c r="XR57" s="71"/>
      <c r="XS57" s="71"/>
      <c r="XT57" s="71"/>
      <c r="XU57" s="71"/>
      <c r="XV57" s="71"/>
      <c r="XW57" s="71"/>
      <c r="XX57" s="71"/>
      <c r="XY57" s="71"/>
      <c r="XZ57" s="71"/>
      <c r="YA57" s="71"/>
      <c r="YB57" s="71"/>
      <c r="YC57" s="71"/>
      <c r="YD57" s="71"/>
      <c r="YE57" s="71"/>
      <c r="YF57" s="71"/>
      <c r="YG57" s="71"/>
      <c r="YH57" s="71"/>
      <c r="YI57" s="71"/>
      <c r="YJ57" s="71"/>
      <c r="YK57" s="71"/>
      <c r="YL57" s="71"/>
      <c r="YM57" s="71"/>
      <c r="YN57" s="71"/>
      <c r="YO57" s="71"/>
      <c r="YP57" s="71"/>
      <c r="YQ57" s="71"/>
      <c r="YR57" s="71"/>
      <c r="YS57" s="71"/>
      <c r="YT57" s="71"/>
      <c r="YU57" s="71"/>
      <c r="YV57" s="71"/>
      <c r="YW57" s="71"/>
      <c r="YX57" s="71"/>
      <c r="YY57" s="71"/>
      <c r="YZ57" s="71"/>
      <c r="ZA57" s="71"/>
      <c r="ZB57" s="71"/>
      <c r="ZC57" s="71"/>
      <c r="ZD57" s="71"/>
      <c r="ZE57" s="71"/>
      <c r="ZF57" s="71"/>
      <c r="ZG57" s="71"/>
      <c r="ZH57" s="71"/>
      <c r="ZI57" s="71"/>
      <c r="ZJ57" s="71"/>
      <c r="ZK57" s="71"/>
      <c r="ZL57" s="71"/>
      <c r="ZM57" s="71"/>
      <c r="ZN57" s="71"/>
      <c r="ZO57" s="71"/>
      <c r="ZP57" s="71"/>
      <c r="ZQ57" s="71"/>
      <c r="ZR57" s="71"/>
      <c r="ZS57" s="71"/>
      <c r="ZT57" s="71"/>
      <c r="ZU57" s="71"/>
      <c r="ZV57" s="71"/>
      <c r="ZW57" s="71"/>
      <c r="ZX57" s="71"/>
      <c r="ZY57" s="71"/>
      <c r="ZZ57" s="71"/>
      <c r="AAA57" s="71"/>
      <c r="AAB57" s="71"/>
      <c r="AAC57" s="71"/>
      <c r="AAD57" s="71"/>
      <c r="AAE57" s="71"/>
      <c r="AAF57" s="71"/>
      <c r="AAG57" s="71"/>
      <c r="AAH57" s="71"/>
      <c r="AAI57" s="71"/>
      <c r="AAJ57" s="71"/>
      <c r="AAK57" s="71"/>
      <c r="AAL57" s="71"/>
      <c r="AAM57" s="71"/>
      <c r="AAN57" s="71"/>
      <c r="AAO57" s="71"/>
      <c r="AAP57" s="71"/>
      <c r="AAQ57" s="71"/>
      <c r="AAR57" s="71"/>
      <c r="AAS57" s="71"/>
      <c r="AAT57" s="71"/>
      <c r="AAU57" s="71"/>
      <c r="AAV57" s="71"/>
      <c r="AAW57" s="71"/>
      <c r="AAX57" s="71"/>
      <c r="AAY57" s="71"/>
      <c r="AAZ57" s="71"/>
      <c r="ABA57" s="71"/>
      <c r="ABB57" s="71"/>
      <c r="ABC57" s="71"/>
      <c r="ABD57" s="71"/>
      <c r="ABE57" s="71"/>
      <c r="ABF57" s="71"/>
      <c r="ABG57" s="71"/>
      <c r="ABH57" s="71"/>
      <c r="ABI57" s="71"/>
      <c r="ABJ57" s="71"/>
      <c r="ABK57" s="71"/>
      <c r="ABL57" s="71"/>
      <c r="ABM57" s="71"/>
      <c r="ABN57" s="71"/>
      <c r="ABO57" s="71"/>
      <c r="ABP57" s="71"/>
      <c r="ABQ57" s="71"/>
      <c r="ABR57" s="71"/>
      <c r="ABS57" s="71"/>
      <c r="ABT57" s="71"/>
      <c r="ABU57" s="71"/>
      <c r="ABV57" s="71"/>
      <c r="ABW57" s="71"/>
      <c r="ABX57" s="71"/>
      <c r="ABY57" s="71"/>
      <c r="ABZ57" s="71"/>
      <c r="ACA57" s="71"/>
      <c r="ACB57" s="71"/>
      <c r="ACC57" s="71"/>
      <c r="ACD57" s="71"/>
      <c r="ACE57" s="71"/>
      <c r="ACF57" s="71"/>
      <c r="ACG57" s="71"/>
      <c r="ACH57" s="71"/>
      <c r="ACI57" s="71"/>
      <c r="ACJ57" s="71"/>
      <c r="ACK57" s="71"/>
      <c r="ACL57" s="71"/>
      <c r="ACM57" s="71"/>
      <c r="ACN57" s="71"/>
      <c r="ACO57" s="71"/>
      <c r="ACP57" s="71"/>
      <c r="ACQ57" s="71"/>
      <c r="ACR57" s="71"/>
      <c r="ACS57" s="71"/>
      <c r="ACT57" s="71"/>
      <c r="ACU57" s="71"/>
      <c r="ACV57" s="71"/>
      <c r="ACW57" s="71"/>
      <c r="ACX57" s="71"/>
      <c r="ACY57" s="71"/>
      <c r="ACZ57" s="71"/>
      <c r="ADA57" s="71"/>
      <c r="ADB57" s="71"/>
      <c r="ADC57" s="71"/>
      <c r="ADD57" s="71"/>
      <c r="ADE57" s="71"/>
      <c r="ADF57" s="71"/>
      <c r="ADG57" s="71"/>
      <c r="ADH57" s="71"/>
      <c r="ADI57" s="71"/>
      <c r="ADJ57" s="71"/>
      <c r="ADK57" s="71"/>
      <c r="ADL57" s="71"/>
      <c r="ADM57" s="71"/>
      <c r="ADN57" s="71"/>
      <c r="ADO57" s="71"/>
      <c r="ADP57" s="71"/>
      <c r="ADQ57" s="71"/>
      <c r="ADR57" s="71"/>
      <c r="ADS57" s="71"/>
      <c r="ADT57" s="71"/>
      <c r="ADU57" s="71"/>
      <c r="ADV57" s="71"/>
      <c r="ADW57" s="71"/>
      <c r="ADX57" s="71"/>
      <c r="ADY57" s="71"/>
      <c r="ADZ57" s="71"/>
      <c r="AEA57" s="71"/>
      <c r="AEB57" s="71"/>
      <c r="AEC57" s="71"/>
      <c r="AED57" s="71"/>
      <c r="AEE57" s="71"/>
      <c r="AEF57" s="71"/>
      <c r="AEG57" s="71"/>
      <c r="AEH57" s="71"/>
      <c r="AEI57" s="71"/>
      <c r="AEJ57" s="71"/>
      <c r="AEK57" s="71"/>
      <c r="AEL57" s="71"/>
      <c r="AEM57" s="71"/>
      <c r="AEN57" s="71"/>
      <c r="AEO57" s="71"/>
      <c r="AEP57" s="71"/>
      <c r="AEQ57" s="71"/>
      <c r="AER57" s="71"/>
      <c r="AES57" s="71"/>
      <c r="AET57" s="71"/>
      <c r="AEU57" s="71"/>
      <c r="AEV57" s="71"/>
      <c r="AEW57" s="71"/>
      <c r="AEX57" s="71"/>
      <c r="AEY57" s="71"/>
      <c r="AEZ57" s="71"/>
      <c r="AFA57" s="71"/>
      <c r="AFB57" s="71"/>
      <c r="AFC57" s="71"/>
      <c r="AFD57" s="71"/>
      <c r="AFE57" s="71"/>
      <c r="AFF57" s="71"/>
      <c r="AFG57" s="71"/>
      <c r="AFH57" s="71"/>
      <c r="AFI57" s="71"/>
      <c r="AFJ57" s="71"/>
      <c r="AFK57" s="71"/>
      <c r="AFL57" s="71"/>
      <c r="AFM57" s="71"/>
      <c r="AFN57" s="71"/>
      <c r="AFO57" s="71"/>
      <c r="AFP57" s="71"/>
      <c r="AFQ57" s="71"/>
      <c r="AFR57" s="71"/>
      <c r="AFS57" s="71"/>
      <c r="AFT57" s="71"/>
      <c r="AFU57" s="71"/>
      <c r="AFV57" s="71"/>
      <c r="AFW57" s="71"/>
      <c r="AFX57" s="71"/>
      <c r="AFY57" s="71"/>
      <c r="AFZ57" s="71"/>
      <c r="AGA57" s="71"/>
      <c r="AGB57" s="71"/>
      <c r="AGC57" s="71"/>
      <c r="AGD57" s="71"/>
      <c r="AGE57" s="71"/>
      <c r="AGF57" s="71"/>
      <c r="AGG57" s="71"/>
      <c r="AGH57" s="71"/>
      <c r="AGI57" s="71"/>
      <c r="AGJ57" s="71"/>
      <c r="AGK57" s="71"/>
      <c r="AGL57" s="71"/>
      <c r="AGM57" s="71"/>
      <c r="AGN57" s="71"/>
      <c r="AGO57" s="71"/>
      <c r="AGP57" s="71"/>
      <c r="AGQ57" s="71"/>
      <c r="AGR57" s="71"/>
      <c r="AGS57" s="71"/>
      <c r="AGT57" s="71"/>
      <c r="AGU57" s="71"/>
      <c r="AGV57" s="71"/>
      <c r="AGW57" s="71"/>
      <c r="AGX57" s="71"/>
      <c r="AGY57" s="71"/>
      <c r="AGZ57" s="71"/>
      <c r="AHA57" s="71"/>
      <c r="AHB57" s="71"/>
      <c r="AHC57" s="71"/>
      <c r="AHD57" s="71"/>
      <c r="AHE57" s="71"/>
      <c r="AHF57" s="71"/>
      <c r="AHG57" s="71"/>
      <c r="AHH57" s="71"/>
      <c r="AHI57" s="71"/>
      <c r="AHJ57" s="71"/>
      <c r="AHK57" s="71"/>
      <c r="AHL57" s="71"/>
      <c r="AHM57" s="71"/>
      <c r="AHN57" s="71"/>
      <c r="AHO57" s="71"/>
      <c r="AHP57" s="71"/>
      <c r="AHQ57" s="71"/>
      <c r="AHR57" s="71"/>
      <c r="AHS57" s="71"/>
      <c r="AHT57" s="71"/>
      <c r="AHU57" s="71"/>
      <c r="AHV57" s="71"/>
      <c r="AHW57" s="71"/>
      <c r="AHX57" s="71"/>
      <c r="AHY57" s="71"/>
      <c r="AHZ57" s="71"/>
      <c r="AIA57" s="71"/>
      <c r="AIB57" s="71"/>
      <c r="AIC57" s="71"/>
      <c r="AID57" s="71"/>
      <c r="AIE57" s="71"/>
      <c r="AIF57" s="71"/>
      <c r="AIG57" s="71"/>
      <c r="AIH57" s="71"/>
      <c r="AII57" s="71"/>
      <c r="AIJ57" s="71"/>
      <c r="AIK57" s="71"/>
      <c r="AIL57" s="71"/>
      <c r="AIM57" s="71"/>
      <c r="AIN57" s="71"/>
      <c r="AIO57" s="71"/>
      <c r="AIP57" s="71"/>
      <c r="AIQ57" s="71"/>
      <c r="AIR57" s="71"/>
      <c r="AIS57" s="71"/>
      <c r="AIT57" s="71"/>
      <c r="AIU57" s="71"/>
      <c r="AIV57" s="71"/>
      <c r="AIW57" s="71"/>
      <c r="AIX57" s="71"/>
      <c r="AIY57" s="71"/>
      <c r="AIZ57" s="71"/>
      <c r="AJA57" s="71"/>
      <c r="AJB57" s="71"/>
      <c r="AJC57" s="71"/>
      <c r="AJD57" s="71"/>
      <c r="AJE57" s="71"/>
      <c r="AJF57" s="71"/>
      <c r="AJG57" s="71"/>
      <c r="AJH57" s="71"/>
      <c r="AJI57" s="71"/>
      <c r="AJJ57" s="71"/>
      <c r="AJK57" s="71"/>
      <c r="AJL57" s="71"/>
      <c r="AJM57" s="71"/>
      <c r="AJN57" s="71"/>
      <c r="AJO57" s="71"/>
      <c r="AJP57" s="71"/>
      <c r="AJQ57" s="71"/>
      <c r="AJR57" s="71"/>
      <c r="AJS57" s="71"/>
      <c r="AJT57" s="71"/>
      <c r="AJU57" s="71"/>
      <c r="AJV57" s="71"/>
      <c r="AJW57" s="71"/>
      <c r="AJX57" s="71"/>
      <c r="AJY57" s="71"/>
      <c r="AJZ57" s="71"/>
      <c r="AKA57" s="71"/>
      <c r="AKB57" s="71"/>
      <c r="AKC57" s="71"/>
      <c r="AKD57" s="71"/>
      <c r="AKE57" s="71"/>
      <c r="AKF57" s="71"/>
      <c r="AKG57" s="71"/>
      <c r="AKH57" s="71"/>
      <c r="AKI57" s="71"/>
      <c r="AKJ57" s="71"/>
      <c r="AKK57" s="71"/>
      <c r="AKL57" s="71"/>
      <c r="AKM57" s="71"/>
      <c r="AKN57" s="71"/>
      <c r="AKO57" s="71"/>
      <c r="AKP57" s="71"/>
      <c r="AKQ57" s="71"/>
      <c r="AKR57" s="71"/>
      <c r="AKS57" s="71"/>
      <c r="AKT57" s="71"/>
      <c r="AKU57" s="71"/>
      <c r="AKV57" s="71"/>
      <c r="AKW57" s="71"/>
      <c r="AKX57" s="71"/>
      <c r="AKY57" s="71"/>
      <c r="AKZ57" s="71"/>
      <c r="ALA57" s="71"/>
      <c r="ALB57" s="71"/>
      <c r="ALC57" s="71"/>
      <c r="ALD57" s="71"/>
      <c r="ALE57" s="71"/>
      <c r="ALF57" s="71"/>
      <c r="ALG57" s="71"/>
      <c r="ALH57" s="71"/>
      <c r="ALI57" s="71"/>
      <c r="ALJ57" s="71"/>
      <c r="ALK57" s="71"/>
      <c r="ALL57" s="71"/>
      <c r="ALM57" s="71"/>
      <c r="ALN57" s="71"/>
      <c r="ALO57" s="71"/>
      <c r="ALP57" s="71"/>
      <c r="ALQ57" s="71"/>
      <c r="ALR57" s="71"/>
      <c r="ALS57" s="71"/>
      <c r="ALT57" s="71"/>
      <c r="ALU57" s="71"/>
      <c r="ALV57" s="71"/>
      <c r="ALW57" s="71"/>
      <c r="ALX57" s="71"/>
      <c r="ALY57" s="71"/>
      <c r="ALZ57" s="71"/>
      <c r="AMA57" s="71"/>
      <c r="AMB57" s="71"/>
      <c r="AMC57" s="71"/>
      <c r="AMD57" s="71"/>
      <c r="AME57" s="71"/>
      <c r="AMF57" s="71"/>
      <c r="AMG57" s="71"/>
      <c r="AMH57" s="71"/>
      <c r="AMI57" s="71"/>
      <c r="AMJ57" s="71"/>
    </row>
    <row r="58" spans="1:1024" s="71" customFormat="1" ht="13.8">
      <c r="B58" s="72" t="s">
        <v>98</v>
      </c>
      <c r="C58" s="73" t="str">
        <f>IF(D58="",0,VLOOKUP(D58,banco_dados!$B:$F,2,0))</f>
        <v>Técnico em geoprocessamento</v>
      </c>
      <c r="D58" s="72" t="s">
        <v>61</v>
      </c>
      <c r="E58" s="72" t="str">
        <f>IF(D58="",0,VLOOKUP(D58,banco_dados!$B:$F,3,0))</f>
        <v>PESSOAXMÊS</v>
      </c>
      <c r="F58" s="74">
        <f>'ETAPA 4'!S12</f>
        <v>1</v>
      </c>
      <c r="G58" s="74">
        <f>IF(D58="",0,VLOOKUP(D58,banco_dados!$B:$F,5,0))</f>
        <v>7935.9</v>
      </c>
      <c r="H58" s="74">
        <f t="shared" si="12"/>
        <v>7935.9</v>
      </c>
      <c r="I58" s="75"/>
      <c r="K58" s="77" t="str">
        <f>IF(D58="",0,VLOOKUP(D58,banco_dados!$B:$F,2,0))</f>
        <v>Técnico em geoprocessamento</v>
      </c>
      <c r="L58" s="78" t="str">
        <f t="shared" si="13"/>
        <v>P8155</v>
      </c>
      <c r="M58" s="77" t="str">
        <f>IF(D58="",0,VLOOKUP(D58,banco_dados!$B:$F,3,0))</f>
        <v>PESSOAXMÊS</v>
      </c>
      <c r="N58" s="79">
        <f t="shared" si="14"/>
        <v>1</v>
      </c>
      <c r="O58" s="77">
        <f>IF(D58="",0,VLOOKUP(D58,banco_dados!$B:$F,5,0))</f>
        <v>7935.9</v>
      </c>
      <c r="P58" s="77">
        <f t="shared" si="15"/>
        <v>7935.9</v>
      </c>
      <c r="Q58" s="80"/>
      <c r="R58" s="80"/>
      <c r="S58" s="80"/>
    </row>
    <row r="59" spans="1:1024" s="71" customFormat="1" ht="13.8">
      <c r="B59" s="72" t="s">
        <v>99</v>
      </c>
      <c r="C59" s="73" t="str">
        <f>IF(D59="",0,VLOOKUP(D59,banco_dados!$B:$F,2,0))</f>
        <v>IMÓVEIS COMERCIAL (2,55% DO C.M.C.C - SINAPI)</v>
      </c>
      <c r="D59" s="85" t="s">
        <v>92</v>
      </c>
      <c r="E59" s="72" t="str">
        <f>IF(D59="",0,VLOOKUP(D59,banco_dados!$B:$F,3,0))</f>
        <v>EQUIPXMÊS</v>
      </c>
      <c r="F59" s="74">
        <f>'ETAPA 4'!S15</f>
        <v>1</v>
      </c>
      <c r="G59" s="74">
        <f>IF(D59="",0,VLOOKUP(D59,banco_dados!$B:$F,5,0))</f>
        <v>1840.34</v>
      </c>
      <c r="H59" s="74">
        <f t="shared" si="12"/>
        <v>1840.34</v>
      </c>
      <c r="I59" s="75"/>
      <c r="K59" s="77" t="str">
        <f>IF(D59="",0,VLOOKUP(D59,banco_dados!$B:$F,2,0))</f>
        <v>IMÓVEIS COMERCIAL (2,55% DO C.M.C.C - SINAPI)</v>
      </c>
      <c r="L59" s="78" t="str">
        <f t="shared" si="13"/>
        <v>B8951</v>
      </c>
      <c r="M59" s="77" t="str">
        <f>IF(D59="",0,VLOOKUP(D59,banco_dados!$B:$F,3,0))</f>
        <v>EQUIPXMÊS</v>
      </c>
      <c r="N59" s="79">
        <f t="shared" si="14"/>
        <v>1</v>
      </c>
      <c r="O59" s="77">
        <f>IF(D59="",0,VLOOKUP(D59,banco_dados!$B:$F,5,0))</f>
        <v>1840.34</v>
      </c>
      <c r="P59" s="77">
        <f t="shared" si="15"/>
        <v>1840.34</v>
      </c>
      <c r="Q59" s="80"/>
      <c r="R59" s="80"/>
      <c r="S59" s="80"/>
    </row>
    <row r="60" spans="1:1024" s="71" customFormat="1" ht="13.8">
      <c r="B60" s="72" t="s">
        <v>100</v>
      </c>
      <c r="C60" s="73" t="str">
        <f>IF(D60="",0,VLOOKUP(D60,banco_dados!$B:$F,2,0))</f>
        <v>MOBILIÁRIO ESCRITÓRIO</v>
      </c>
      <c r="D60" s="85" t="s">
        <v>74</v>
      </c>
      <c r="E60" s="72" t="str">
        <f>IF(D60="",0,VLOOKUP(D60,banco_dados!$B:$F,3,0))</f>
        <v>EQUIPXMÊS</v>
      </c>
      <c r="F60" s="74">
        <f>'ETAPA 4'!S16</f>
        <v>1</v>
      </c>
      <c r="G60" s="74">
        <f>IF(D60="",0,VLOOKUP(D60,banco_dados!$B:$F,5,0))</f>
        <v>3482.87</v>
      </c>
      <c r="H60" s="74">
        <f t="shared" si="12"/>
        <v>3482.87</v>
      </c>
      <c r="I60" s="75"/>
      <c r="K60" s="77" t="str">
        <f>IF(D60="",0,VLOOKUP(D60,banco_dados!$B:$F,2,0))</f>
        <v>MOBILIÁRIO ESCRITÓRIO</v>
      </c>
      <c r="L60" s="78" t="str">
        <f t="shared" si="13"/>
        <v>B8953</v>
      </c>
      <c r="M60" s="77" t="str">
        <f>IF(D60="",0,VLOOKUP(D60,banco_dados!$B:$F,3,0))</f>
        <v>EQUIPXMÊS</v>
      </c>
      <c r="N60" s="79">
        <f t="shared" si="14"/>
        <v>1</v>
      </c>
      <c r="O60" s="77">
        <f>IF(D60="",0,VLOOKUP(D60,banco_dados!$B:$F,5,0))</f>
        <v>3482.87</v>
      </c>
      <c r="P60" s="77">
        <f t="shared" si="15"/>
        <v>3482.87</v>
      </c>
      <c r="Q60" s="80"/>
      <c r="R60" s="80"/>
      <c r="S60" s="80"/>
    </row>
    <row r="61" spans="1:1024" s="71" customFormat="1" ht="13.8">
      <c r="B61" s="72" t="s">
        <v>101</v>
      </c>
      <c r="C61" s="73" t="str">
        <f>IF(D61="",0,VLOOKUP(D61,banco_dados!$B:$F,2,0))</f>
        <v>CUSTOS DIVERSOS - ESCRITÓRIO</v>
      </c>
      <c r="D61" s="85" t="s">
        <v>55</v>
      </c>
      <c r="E61" s="72" t="str">
        <f>IF(D61="",0,VLOOKUP(D61,banco_dados!$B:$F,3,0))</f>
        <v>EQUIPXMÊS</v>
      </c>
      <c r="F61" s="74">
        <f>'ETAPA 4'!S17</f>
        <v>0.5</v>
      </c>
      <c r="G61" s="74">
        <f>IF(D61="",0,VLOOKUP(D61,banco_dados!$B:$F,5,0))</f>
        <v>1024.8499999999999</v>
      </c>
      <c r="H61" s="74">
        <f t="shared" si="12"/>
        <v>512.41999999999996</v>
      </c>
      <c r="I61" s="75"/>
      <c r="K61" s="77" t="str">
        <f>IF(D61="",0,VLOOKUP(D61,banco_dados!$B:$F,2,0))</f>
        <v>CUSTOS DIVERSOS - ESCRITÓRIO</v>
      </c>
      <c r="L61" s="78" t="str">
        <f t="shared" si="13"/>
        <v>B8959</v>
      </c>
      <c r="M61" s="77" t="str">
        <f>IF(D61="",0,VLOOKUP(D61,banco_dados!$B:$F,3,0))</f>
        <v>EQUIPXMÊS</v>
      </c>
      <c r="N61" s="79">
        <f t="shared" si="14"/>
        <v>0.5</v>
      </c>
      <c r="O61" s="77">
        <f>IF(D61="",0,VLOOKUP(D61,banco_dados!$B:$F,5,0))</f>
        <v>1024.8499999999999</v>
      </c>
      <c r="P61" s="77">
        <f t="shared" si="15"/>
        <v>512.41999999999996</v>
      </c>
      <c r="Q61" s="80"/>
      <c r="R61" s="80"/>
      <c r="S61" s="80"/>
    </row>
    <row r="62" spans="1:1024" s="71" customFormat="1" ht="13.8">
      <c r="B62" s="72"/>
      <c r="C62" s="73"/>
      <c r="E62" s="72"/>
      <c r="F62" s="74"/>
      <c r="G62" s="74"/>
      <c r="H62" s="74"/>
      <c r="I62" s="75"/>
      <c r="K62" s="77"/>
      <c r="L62" s="78"/>
      <c r="M62" s="77"/>
      <c r="N62" s="79"/>
      <c r="O62" s="77"/>
      <c r="P62" s="77"/>
      <c r="Q62" s="80"/>
      <c r="R62" s="80"/>
      <c r="S62" s="80"/>
    </row>
    <row r="63" spans="1:1024" s="71" customFormat="1" ht="12.75" customHeight="1">
      <c r="A63" s="61"/>
      <c r="B63" s="62" t="s">
        <v>102</v>
      </c>
      <c r="C63" s="356" t="s">
        <v>103</v>
      </c>
      <c r="D63" s="356"/>
      <c r="E63" s="356"/>
      <c r="F63" s="356"/>
      <c r="G63" s="356"/>
      <c r="H63" s="66">
        <f>SUM(H64:H74)</f>
        <v>149203.5</v>
      </c>
      <c r="I63" s="67"/>
      <c r="J63" s="68"/>
      <c r="K63" s="69">
        <f>+'ETAPA 5'!W28</f>
        <v>149203.54</v>
      </c>
      <c r="L63" s="70"/>
      <c r="M63" s="70"/>
      <c r="N63" s="70"/>
      <c r="O63" s="70"/>
      <c r="P63" s="70"/>
      <c r="Q63" s="70"/>
      <c r="R63" s="70"/>
      <c r="S63" s="70"/>
      <c r="T63" s="61"/>
      <c r="U63" s="61"/>
      <c r="V63" s="61"/>
      <c r="W63" s="61"/>
      <c r="X63" s="61"/>
      <c r="Y63" s="61"/>
      <c r="Z63" s="61"/>
      <c r="AA63" s="61"/>
      <c r="AB63" s="61"/>
      <c r="AC63" s="61"/>
      <c r="AD63" s="61"/>
      <c r="AE63" s="61"/>
      <c r="AF63" s="61"/>
      <c r="AG63" s="61"/>
      <c r="AH63" s="61"/>
      <c r="AI63" s="61"/>
      <c r="AJ63" s="61"/>
      <c r="AK63" s="61"/>
      <c r="AL63" s="61"/>
      <c r="AM63" s="61"/>
      <c r="AN63" s="61"/>
      <c r="AO63" s="61"/>
      <c r="AP63" s="61"/>
      <c r="AQ63" s="61"/>
      <c r="AR63" s="61"/>
      <c r="AS63" s="61"/>
      <c r="AT63" s="61"/>
      <c r="AU63" s="61"/>
      <c r="AV63" s="61"/>
      <c r="AW63" s="61"/>
      <c r="AX63" s="61"/>
      <c r="AY63" s="61"/>
      <c r="AZ63" s="61"/>
      <c r="BA63" s="61"/>
      <c r="BB63" s="61"/>
      <c r="BC63" s="61"/>
      <c r="BD63" s="61"/>
      <c r="BE63" s="61"/>
      <c r="BF63" s="61"/>
      <c r="BG63" s="61"/>
      <c r="BH63" s="61"/>
      <c r="BI63" s="61"/>
      <c r="BJ63" s="61"/>
      <c r="BK63" s="61"/>
      <c r="BL63" s="61"/>
      <c r="BM63" s="61"/>
      <c r="BN63" s="61"/>
      <c r="BO63" s="61"/>
      <c r="BP63" s="61"/>
      <c r="BQ63" s="61"/>
      <c r="BR63" s="61"/>
      <c r="BS63" s="61"/>
      <c r="BT63" s="61"/>
      <c r="BU63" s="61"/>
      <c r="BV63" s="61"/>
      <c r="BW63" s="61"/>
      <c r="BX63" s="61"/>
      <c r="BY63" s="61"/>
      <c r="BZ63" s="61"/>
      <c r="CA63" s="61"/>
      <c r="CB63" s="61"/>
      <c r="CC63" s="61"/>
      <c r="CD63" s="61"/>
      <c r="CE63" s="61"/>
      <c r="CF63" s="61"/>
      <c r="CG63" s="61"/>
      <c r="CH63" s="61"/>
      <c r="CI63" s="61"/>
      <c r="CJ63" s="61"/>
      <c r="CK63" s="61"/>
      <c r="CL63" s="61"/>
      <c r="CM63" s="61"/>
      <c r="CN63" s="61"/>
      <c r="CO63" s="61"/>
      <c r="CP63" s="61"/>
      <c r="CQ63" s="61"/>
      <c r="CR63" s="61"/>
      <c r="CS63" s="61"/>
      <c r="CT63" s="61"/>
      <c r="CU63" s="61"/>
      <c r="CV63" s="61"/>
      <c r="CW63" s="61"/>
      <c r="CX63" s="61"/>
      <c r="CY63" s="61"/>
      <c r="CZ63" s="61"/>
      <c r="DA63" s="61"/>
      <c r="DB63" s="61"/>
      <c r="DC63" s="61"/>
      <c r="DD63" s="61"/>
      <c r="DE63" s="61"/>
      <c r="DF63" s="61"/>
      <c r="DG63" s="61"/>
      <c r="DH63" s="61"/>
      <c r="DI63" s="61"/>
      <c r="DJ63" s="61"/>
      <c r="DK63" s="61"/>
      <c r="DL63" s="61"/>
      <c r="DM63" s="61"/>
      <c r="DN63" s="61"/>
      <c r="DO63" s="61"/>
      <c r="DP63" s="61"/>
      <c r="DQ63" s="61"/>
      <c r="DR63" s="61"/>
      <c r="DS63" s="61"/>
      <c r="DT63" s="61"/>
      <c r="DU63" s="61"/>
      <c r="DV63" s="61"/>
      <c r="DW63" s="61"/>
      <c r="DX63" s="61"/>
      <c r="DY63" s="61"/>
      <c r="DZ63" s="61"/>
      <c r="EA63" s="61"/>
      <c r="EB63" s="61"/>
      <c r="EC63" s="61"/>
      <c r="ED63" s="61"/>
      <c r="EE63" s="61"/>
      <c r="EF63" s="61"/>
      <c r="EG63" s="61"/>
      <c r="EH63" s="61"/>
      <c r="EI63" s="61"/>
      <c r="EJ63" s="61"/>
      <c r="EK63" s="61"/>
      <c r="EL63" s="61"/>
      <c r="EM63" s="61"/>
      <c r="EN63" s="61"/>
      <c r="EO63" s="61"/>
      <c r="EP63" s="61"/>
      <c r="EQ63" s="61"/>
      <c r="ER63" s="61"/>
      <c r="ES63" s="61"/>
      <c r="ET63" s="61"/>
      <c r="EU63" s="61"/>
      <c r="EV63" s="61"/>
      <c r="EW63" s="61"/>
      <c r="EX63" s="61"/>
      <c r="EY63" s="61"/>
      <c r="EZ63" s="61"/>
      <c r="FA63" s="61"/>
      <c r="FB63" s="61"/>
      <c r="FC63" s="61"/>
      <c r="FD63" s="61"/>
      <c r="FE63" s="61"/>
      <c r="FF63" s="61"/>
      <c r="FG63" s="61"/>
      <c r="FH63" s="61"/>
      <c r="FI63" s="61"/>
      <c r="FJ63" s="61"/>
      <c r="FK63" s="61"/>
      <c r="FL63" s="61"/>
      <c r="FM63" s="61"/>
      <c r="FN63" s="61"/>
      <c r="FO63" s="61"/>
      <c r="FP63" s="61"/>
      <c r="FQ63" s="61"/>
      <c r="FR63" s="61"/>
      <c r="FS63" s="61"/>
      <c r="FT63" s="61"/>
      <c r="FU63" s="61"/>
      <c r="FV63" s="61"/>
      <c r="FW63" s="61"/>
      <c r="FX63" s="61"/>
      <c r="FY63" s="61"/>
      <c r="FZ63" s="61"/>
      <c r="GA63" s="61"/>
      <c r="GB63" s="61"/>
      <c r="GC63" s="61"/>
      <c r="GD63" s="61"/>
      <c r="GE63" s="61"/>
      <c r="GF63" s="61"/>
      <c r="GG63" s="61"/>
      <c r="GH63" s="61"/>
      <c r="GI63" s="61"/>
      <c r="GJ63" s="61"/>
      <c r="GK63" s="61"/>
      <c r="GL63" s="61"/>
      <c r="GM63" s="61"/>
      <c r="GN63" s="61"/>
      <c r="GO63" s="61"/>
      <c r="GP63" s="61"/>
      <c r="GQ63" s="61"/>
      <c r="GR63" s="61"/>
      <c r="GS63" s="61"/>
      <c r="GT63" s="61"/>
      <c r="GU63" s="61"/>
      <c r="GV63" s="61"/>
      <c r="GW63" s="61"/>
      <c r="GX63" s="61"/>
      <c r="GY63" s="61"/>
      <c r="GZ63" s="61"/>
      <c r="HA63" s="61"/>
      <c r="HB63" s="61"/>
      <c r="HC63" s="61"/>
      <c r="HD63" s="61"/>
      <c r="HE63" s="61"/>
      <c r="HF63" s="61"/>
      <c r="HG63" s="61"/>
      <c r="HH63" s="61"/>
      <c r="HI63" s="61"/>
      <c r="HJ63" s="61"/>
      <c r="HK63" s="61"/>
      <c r="HL63" s="61"/>
      <c r="HM63" s="61"/>
      <c r="HN63" s="61"/>
      <c r="HO63" s="61"/>
      <c r="HP63" s="61"/>
      <c r="HQ63" s="61"/>
      <c r="HR63" s="61"/>
      <c r="HS63" s="61"/>
      <c r="HT63" s="61"/>
      <c r="HU63" s="61"/>
      <c r="HV63" s="61"/>
      <c r="HW63" s="61"/>
      <c r="HX63" s="61"/>
      <c r="HY63" s="61"/>
      <c r="HZ63" s="61"/>
      <c r="IA63" s="61"/>
      <c r="IB63" s="61"/>
      <c r="IC63" s="61"/>
      <c r="ID63" s="61"/>
      <c r="IE63" s="61"/>
      <c r="IF63" s="61"/>
      <c r="IG63" s="61"/>
      <c r="IH63" s="61"/>
      <c r="II63" s="61"/>
      <c r="IJ63" s="61"/>
      <c r="IK63" s="61"/>
      <c r="IL63" s="61"/>
      <c r="IM63" s="61"/>
      <c r="IN63" s="61"/>
      <c r="IO63" s="61"/>
      <c r="IP63" s="61"/>
      <c r="IQ63" s="61"/>
      <c r="IR63" s="61"/>
      <c r="IS63" s="61"/>
      <c r="IT63" s="61"/>
      <c r="IU63" s="61"/>
      <c r="IV63" s="61"/>
      <c r="IW63" s="61"/>
      <c r="IX63" s="61"/>
      <c r="IY63" s="61"/>
      <c r="IZ63" s="61"/>
      <c r="JA63" s="61"/>
      <c r="JB63" s="61"/>
      <c r="JC63" s="61"/>
      <c r="JD63" s="61"/>
      <c r="JE63" s="61"/>
      <c r="JF63" s="61"/>
      <c r="JG63" s="61"/>
      <c r="JH63" s="61"/>
      <c r="JI63" s="61"/>
      <c r="JJ63" s="61"/>
      <c r="JK63" s="61"/>
      <c r="JL63" s="61"/>
      <c r="JM63" s="61"/>
      <c r="JN63" s="61"/>
      <c r="JO63" s="61"/>
      <c r="JP63" s="61"/>
      <c r="JQ63" s="61"/>
      <c r="JR63" s="61"/>
      <c r="JS63" s="61"/>
      <c r="JT63" s="61"/>
      <c r="JU63" s="61"/>
      <c r="JV63" s="61"/>
      <c r="JW63" s="61"/>
      <c r="JX63" s="61"/>
      <c r="JY63" s="61"/>
      <c r="JZ63" s="61"/>
      <c r="KA63" s="61"/>
      <c r="KB63" s="61"/>
      <c r="KC63" s="61"/>
      <c r="KD63" s="61"/>
      <c r="KE63" s="61"/>
      <c r="KF63" s="61"/>
      <c r="KG63" s="61"/>
      <c r="KH63" s="61"/>
      <c r="KI63" s="61"/>
      <c r="KJ63" s="61"/>
      <c r="KK63" s="61"/>
      <c r="KL63" s="61"/>
      <c r="KM63" s="61"/>
      <c r="KN63" s="61"/>
      <c r="KO63" s="61"/>
      <c r="KP63" s="61"/>
      <c r="KQ63" s="61"/>
      <c r="KR63" s="61"/>
      <c r="KS63" s="61"/>
      <c r="KT63" s="61"/>
      <c r="KU63" s="61"/>
      <c r="KV63" s="61"/>
      <c r="KW63" s="61"/>
      <c r="KX63" s="61"/>
      <c r="KY63" s="61"/>
      <c r="KZ63" s="61"/>
      <c r="LA63" s="61"/>
      <c r="LB63" s="61"/>
      <c r="LC63" s="61"/>
      <c r="LD63" s="61"/>
      <c r="LE63" s="61"/>
      <c r="LF63" s="61"/>
      <c r="LG63" s="61"/>
      <c r="LH63" s="61"/>
      <c r="LI63" s="61"/>
      <c r="LJ63" s="61"/>
      <c r="LK63" s="61"/>
      <c r="LL63" s="61"/>
      <c r="LM63" s="61"/>
      <c r="LN63" s="61"/>
      <c r="LO63" s="61"/>
      <c r="LP63" s="61"/>
      <c r="LQ63" s="61"/>
      <c r="LR63" s="61"/>
      <c r="LS63" s="61"/>
      <c r="LT63" s="61"/>
      <c r="LU63" s="61"/>
      <c r="LV63" s="61"/>
      <c r="LW63" s="61"/>
      <c r="LX63" s="61"/>
      <c r="LY63" s="61"/>
      <c r="LZ63" s="61"/>
      <c r="MA63" s="61"/>
      <c r="MB63" s="61"/>
      <c r="MC63" s="61"/>
      <c r="MD63" s="61"/>
      <c r="ME63" s="61"/>
      <c r="MF63" s="61"/>
      <c r="MG63" s="61"/>
      <c r="MH63" s="61"/>
      <c r="MI63" s="61"/>
      <c r="MJ63" s="61"/>
      <c r="MK63" s="61"/>
      <c r="ML63" s="61"/>
      <c r="MM63" s="61"/>
      <c r="MN63" s="61"/>
      <c r="MO63" s="61"/>
      <c r="MP63" s="61"/>
      <c r="MQ63" s="61"/>
      <c r="MR63" s="61"/>
      <c r="MS63" s="61"/>
      <c r="MT63" s="61"/>
      <c r="MU63" s="61"/>
      <c r="MV63" s="61"/>
      <c r="MW63" s="61"/>
      <c r="MX63" s="61"/>
      <c r="MY63" s="61"/>
      <c r="MZ63" s="61"/>
      <c r="NA63" s="61"/>
      <c r="NB63" s="61"/>
      <c r="NC63" s="61"/>
      <c r="ND63" s="61"/>
      <c r="NE63" s="61"/>
      <c r="NF63" s="61"/>
      <c r="NG63" s="61"/>
      <c r="NH63" s="61"/>
      <c r="NI63" s="61"/>
      <c r="NJ63" s="61"/>
      <c r="NK63" s="61"/>
      <c r="NL63" s="61"/>
      <c r="NM63" s="61"/>
      <c r="NN63" s="61"/>
      <c r="NO63" s="61"/>
      <c r="NP63" s="61"/>
      <c r="NQ63" s="61"/>
      <c r="NR63" s="61"/>
      <c r="NS63" s="61"/>
      <c r="NT63" s="61"/>
      <c r="NU63" s="61"/>
      <c r="NV63" s="61"/>
      <c r="NW63" s="61"/>
      <c r="NX63" s="61"/>
      <c r="NY63" s="61"/>
      <c r="NZ63" s="61"/>
      <c r="OA63" s="61"/>
      <c r="OB63" s="61"/>
      <c r="OC63" s="61"/>
      <c r="OD63" s="61"/>
      <c r="OE63" s="61"/>
      <c r="OF63" s="61"/>
      <c r="OG63" s="61"/>
      <c r="OH63" s="61"/>
      <c r="OI63" s="61"/>
      <c r="OJ63" s="61"/>
      <c r="OK63" s="61"/>
      <c r="OL63" s="61"/>
      <c r="OM63" s="61"/>
      <c r="ON63" s="61"/>
      <c r="OO63" s="61"/>
      <c r="OP63" s="61"/>
      <c r="OQ63" s="61"/>
      <c r="OR63" s="61"/>
      <c r="OS63" s="61"/>
      <c r="OT63" s="61"/>
      <c r="OU63" s="61"/>
      <c r="OV63" s="61"/>
      <c r="OW63" s="61"/>
      <c r="OX63" s="61"/>
      <c r="OY63" s="61"/>
      <c r="OZ63" s="61"/>
      <c r="PA63" s="61"/>
      <c r="PB63" s="61"/>
      <c r="PC63" s="61"/>
      <c r="PD63" s="61"/>
      <c r="PE63" s="61"/>
      <c r="PF63" s="61"/>
      <c r="PG63" s="61"/>
      <c r="PH63" s="61"/>
      <c r="PI63" s="61"/>
      <c r="PJ63" s="61"/>
      <c r="PK63" s="61"/>
      <c r="PL63" s="61"/>
      <c r="PM63" s="61"/>
      <c r="PN63" s="61"/>
      <c r="PO63" s="61"/>
      <c r="PP63" s="61"/>
      <c r="PQ63" s="61"/>
      <c r="PR63" s="61"/>
      <c r="PS63" s="61"/>
      <c r="PT63" s="61"/>
      <c r="PU63" s="61"/>
      <c r="PV63" s="61"/>
      <c r="PW63" s="61"/>
      <c r="PX63" s="61"/>
      <c r="PY63" s="61"/>
      <c r="PZ63" s="61"/>
      <c r="QA63" s="61"/>
      <c r="QB63" s="61"/>
      <c r="QC63" s="61"/>
      <c r="QD63" s="61"/>
      <c r="QE63" s="61"/>
      <c r="QF63" s="61"/>
      <c r="QG63" s="61"/>
      <c r="QH63" s="61"/>
      <c r="QI63" s="61"/>
      <c r="QJ63" s="61"/>
      <c r="QK63" s="61"/>
      <c r="QL63" s="61"/>
      <c r="QM63" s="61"/>
      <c r="QN63" s="61"/>
      <c r="QO63" s="61"/>
      <c r="QP63" s="61"/>
      <c r="QQ63" s="61"/>
      <c r="QR63" s="61"/>
      <c r="QS63" s="61"/>
      <c r="QT63" s="61"/>
      <c r="QU63" s="61"/>
      <c r="QV63" s="61"/>
      <c r="QW63" s="61"/>
      <c r="QX63" s="61"/>
      <c r="QY63" s="61"/>
      <c r="QZ63" s="61"/>
      <c r="RA63" s="61"/>
      <c r="RB63" s="61"/>
      <c r="RC63" s="61"/>
      <c r="RD63" s="61"/>
      <c r="RE63" s="61"/>
      <c r="RF63" s="61"/>
      <c r="RG63" s="61"/>
      <c r="RH63" s="61"/>
      <c r="RI63" s="61"/>
      <c r="RJ63" s="61"/>
      <c r="RK63" s="61"/>
      <c r="RL63" s="61"/>
      <c r="RM63" s="61"/>
      <c r="RN63" s="61"/>
      <c r="RO63" s="61"/>
      <c r="RP63" s="61"/>
      <c r="RQ63" s="61"/>
      <c r="RR63" s="61"/>
      <c r="RS63" s="61"/>
      <c r="RT63" s="61"/>
      <c r="RU63" s="61"/>
      <c r="RV63" s="61"/>
      <c r="RW63" s="61"/>
      <c r="RX63" s="61"/>
      <c r="RY63" s="61"/>
      <c r="RZ63" s="61"/>
      <c r="SA63" s="61"/>
      <c r="SB63" s="61"/>
      <c r="SC63" s="61"/>
      <c r="SD63" s="61"/>
      <c r="SE63" s="61"/>
      <c r="SF63" s="61"/>
      <c r="SG63" s="61"/>
      <c r="SH63" s="61"/>
      <c r="SI63" s="61"/>
      <c r="SJ63" s="61"/>
      <c r="SK63" s="61"/>
      <c r="SL63" s="61"/>
      <c r="SM63" s="61"/>
      <c r="SN63" s="61"/>
      <c r="SO63" s="61"/>
      <c r="SP63" s="61"/>
      <c r="SQ63" s="61"/>
      <c r="SR63" s="61"/>
      <c r="SS63" s="61"/>
      <c r="ST63" s="61"/>
      <c r="SU63" s="61"/>
      <c r="SV63" s="61"/>
      <c r="SW63" s="61"/>
      <c r="SX63" s="61"/>
      <c r="SY63" s="61"/>
      <c r="SZ63" s="61"/>
      <c r="TA63" s="61"/>
      <c r="TB63" s="61"/>
      <c r="TC63" s="61"/>
      <c r="TD63" s="61"/>
      <c r="TE63" s="61"/>
      <c r="TF63" s="61"/>
      <c r="TG63" s="61"/>
      <c r="TH63" s="61"/>
      <c r="TI63" s="61"/>
      <c r="TJ63" s="61"/>
      <c r="TK63" s="61"/>
      <c r="TL63" s="61"/>
      <c r="TM63" s="61"/>
      <c r="TN63" s="61"/>
      <c r="TO63" s="61"/>
      <c r="TP63" s="61"/>
      <c r="TQ63" s="61"/>
      <c r="TR63" s="61"/>
      <c r="TS63" s="61"/>
      <c r="TT63" s="61"/>
      <c r="TU63" s="61"/>
      <c r="TV63" s="61"/>
      <c r="TW63" s="61"/>
      <c r="TX63" s="61"/>
      <c r="TY63" s="61"/>
      <c r="TZ63" s="61"/>
      <c r="UA63" s="61"/>
      <c r="UB63" s="61"/>
      <c r="UC63" s="61"/>
      <c r="UD63" s="61"/>
      <c r="UE63" s="61"/>
      <c r="UF63" s="61"/>
      <c r="UG63" s="61"/>
      <c r="UH63" s="61"/>
      <c r="UI63" s="61"/>
      <c r="UJ63" s="61"/>
      <c r="UK63" s="61"/>
      <c r="UL63" s="61"/>
      <c r="UM63" s="61"/>
      <c r="UN63" s="61"/>
      <c r="UO63" s="61"/>
      <c r="UP63" s="61"/>
      <c r="UQ63" s="61"/>
      <c r="UR63" s="61"/>
      <c r="US63" s="61"/>
      <c r="UT63" s="61"/>
      <c r="UU63" s="61"/>
      <c r="UV63" s="61"/>
      <c r="UW63" s="61"/>
      <c r="UX63" s="61"/>
      <c r="UY63" s="61"/>
      <c r="UZ63" s="61"/>
      <c r="VA63" s="61"/>
      <c r="VB63" s="61"/>
      <c r="VC63" s="61"/>
      <c r="VD63" s="61"/>
      <c r="VE63" s="61"/>
      <c r="VF63" s="61"/>
      <c r="VG63" s="61"/>
      <c r="VH63" s="61"/>
      <c r="VI63" s="61"/>
      <c r="VJ63" s="61"/>
      <c r="VK63" s="61"/>
      <c r="VL63" s="61"/>
      <c r="VM63" s="61"/>
      <c r="VN63" s="61"/>
      <c r="VO63" s="61"/>
      <c r="VP63" s="61"/>
      <c r="VQ63" s="61"/>
      <c r="VR63" s="61"/>
      <c r="VS63" s="61"/>
      <c r="VT63" s="61"/>
      <c r="VU63" s="61"/>
      <c r="VV63" s="61"/>
      <c r="VW63" s="61"/>
      <c r="VX63" s="61"/>
      <c r="VY63" s="61"/>
      <c r="VZ63" s="61"/>
      <c r="WA63" s="61"/>
      <c r="WB63" s="61"/>
      <c r="WC63" s="61"/>
      <c r="WD63" s="61"/>
      <c r="WE63" s="61"/>
      <c r="WF63" s="61"/>
      <c r="WG63" s="61"/>
      <c r="WH63" s="61"/>
      <c r="WI63" s="61"/>
      <c r="WJ63" s="61"/>
      <c r="WK63" s="61"/>
      <c r="WL63" s="61"/>
      <c r="WM63" s="61"/>
      <c r="WN63" s="61"/>
      <c r="WO63" s="61"/>
      <c r="WP63" s="61"/>
      <c r="WQ63" s="61"/>
      <c r="WR63" s="61"/>
      <c r="WS63" s="61"/>
      <c r="WT63" s="61"/>
      <c r="WU63" s="61"/>
      <c r="WV63" s="61"/>
      <c r="WW63" s="61"/>
      <c r="WX63" s="61"/>
      <c r="WY63" s="61"/>
      <c r="WZ63" s="61"/>
      <c r="XA63" s="61"/>
      <c r="XB63" s="61"/>
      <c r="XC63" s="61"/>
      <c r="XD63" s="61"/>
      <c r="XE63" s="61"/>
      <c r="XF63" s="61"/>
      <c r="XG63" s="61"/>
      <c r="XH63" s="61"/>
      <c r="XI63" s="61"/>
      <c r="XJ63" s="61"/>
      <c r="XK63" s="61"/>
      <c r="XL63" s="61"/>
      <c r="XM63" s="61"/>
      <c r="XN63" s="61"/>
      <c r="XO63" s="61"/>
      <c r="XP63" s="61"/>
      <c r="XQ63" s="61"/>
      <c r="XR63" s="61"/>
      <c r="XS63" s="61"/>
      <c r="XT63" s="61"/>
      <c r="XU63" s="61"/>
      <c r="XV63" s="61"/>
      <c r="XW63" s="61"/>
      <c r="XX63" s="61"/>
      <c r="XY63" s="61"/>
      <c r="XZ63" s="61"/>
      <c r="YA63" s="61"/>
      <c r="YB63" s="61"/>
      <c r="YC63" s="61"/>
      <c r="YD63" s="61"/>
      <c r="YE63" s="61"/>
      <c r="YF63" s="61"/>
      <c r="YG63" s="61"/>
      <c r="YH63" s="61"/>
      <c r="YI63" s="61"/>
      <c r="YJ63" s="61"/>
      <c r="YK63" s="61"/>
      <c r="YL63" s="61"/>
      <c r="YM63" s="61"/>
      <c r="YN63" s="61"/>
      <c r="YO63" s="61"/>
      <c r="YP63" s="61"/>
      <c r="YQ63" s="61"/>
      <c r="YR63" s="61"/>
      <c r="YS63" s="61"/>
      <c r="YT63" s="61"/>
      <c r="YU63" s="61"/>
      <c r="YV63" s="61"/>
      <c r="YW63" s="61"/>
      <c r="YX63" s="61"/>
      <c r="YY63" s="61"/>
      <c r="YZ63" s="61"/>
      <c r="ZA63" s="61"/>
      <c r="ZB63" s="61"/>
      <c r="ZC63" s="61"/>
      <c r="ZD63" s="61"/>
      <c r="ZE63" s="61"/>
      <c r="ZF63" s="61"/>
      <c r="ZG63" s="61"/>
      <c r="ZH63" s="61"/>
      <c r="ZI63" s="61"/>
      <c r="ZJ63" s="61"/>
      <c r="ZK63" s="61"/>
      <c r="ZL63" s="61"/>
      <c r="ZM63" s="61"/>
      <c r="ZN63" s="61"/>
      <c r="ZO63" s="61"/>
      <c r="ZP63" s="61"/>
      <c r="ZQ63" s="61"/>
      <c r="ZR63" s="61"/>
      <c r="ZS63" s="61"/>
      <c r="ZT63" s="61"/>
      <c r="ZU63" s="61"/>
      <c r="ZV63" s="61"/>
      <c r="ZW63" s="61"/>
      <c r="ZX63" s="61"/>
      <c r="ZY63" s="61"/>
      <c r="ZZ63" s="61"/>
      <c r="AAA63" s="61"/>
      <c r="AAB63" s="61"/>
      <c r="AAC63" s="61"/>
      <c r="AAD63" s="61"/>
      <c r="AAE63" s="61"/>
      <c r="AAF63" s="61"/>
      <c r="AAG63" s="61"/>
      <c r="AAH63" s="61"/>
      <c r="AAI63" s="61"/>
      <c r="AAJ63" s="61"/>
      <c r="AAK63" s="61"/>
      <c r="AAL63" s="61"/>
      <c r="AAM63" s="61"/>
      <c r="AAN63" s="61"/>
      <c r="AAO63" s="61"/>
      <c r="AAP63" s="61"/>
      <c r="AAQ63" s="61"/>
      <c r="AAR63" s="61"/>
      <c r="AAS63" s="61"/>
      <c r="AAT63" s="61"/>
      <c r="AAU63" s="61"/>
      <c r="AAV63" s="61"/>
      <c r="AAW63" s="61"/>
      <c r="AAX63" s="61"/>
      <c r="AAY63" s="61"/>
      <c r="AAZ63" s="61"/>
      <c r="ABA63" s="61"/>
      <c r="ABB63" s="61"/>
      <c r="ABC63" s="61"/>
      <c r="ABD63" s="61"/>
      <c r="ABE63" s="61"/>
      <c r="ABF63" s="61"/>
      <c r="ABG63" s="61"/>
      <c r="ABH63" s="61"/>
      <c r="ABI63" s="61"/>
      <c r="ABJ63" s="61"/>
      <c r="ABK63" s="61"/>
      <c r="ABL63" s="61"/>
      <c r="ABM63" s="61"/>
      <c r="ABN63" s="61"/>
      <c r="ABO63" s="61"/>
      <c r="ABP63" s="61"/>
      <c r="ABQ63" s="61"/>
      <c r="ABR63" s="61"/>
      <c r="ABS63" s="61"/>
      <c r="ABT63" s="61"/>
      <c r="ABU63" s="61"/>
      <c r="ABV63" s="61"/>
      <c r="ABW63" s="61"/>
      <c r="ABX63" s="61"/>
      <c r="ABY63" s="61"/>
      <c r="ABZ63" s="61"/>
      <c r="ACA63" s="61"/>
      <c r="ACB63" s="61"/>
      <c r="ACC63" s="61"/>
      <c r="ACD63" s="61"/>
      <c r="ACE63" s="61"/>
      <c r="ACF63" s="61"/>
      <c r="ACG63" s="61"/>
      <c r="ACH63" s="61"/>
      <c r="ACI63" s="61"/>
      <c r="ACJ63" s="61"/>
      <c r="ACK63" s="61"/>
      <c r="ACL63" s="61"/>
      <c r="ACM63" s="61"/>
      <c r="ACN63" s="61"/>
      <c r="ACO63" s="61"/>
      <c r="ACP63" s="61"/>
      <c r="ACQ63" s="61"/>
      <c r="ACR63" s="61"/>
      <c r="ACS63" s="61"/>
      <c r="ACT63" s="61"/>
      <c r="ACU63" s="61"/>
      <c r="ACV63" s="61"/>
      <c r="ACW63" s="61"/>
      <c r="ACX63" s="61"/>
      <c r="ACY63" s="61"/>
      <c r="ACZ63" s="61"/>
      <c r="ADA63" s="61"/>
      <c r="ADB63" s="61"/>
      <c r="ADC63" s="61"/>
      <c r="ADD63" s="61"/>
      <c r="ADE63" s="61"/>
      <c r="ADF63" s="61"/>
      <c r="ADG63" s="61"/>
      <c r="ADH63" s="61"/>
      <c r="ADI63" s="61"/>
      <c r="ADJ63" s="61"/>
      <c r="ADK63" s="61"/>
      <c r="ADL63" s="61"/>
      <c r="ADM63" s="61"/>
      <c r="ADN63" s="61"/>
      <c r="ADO63" s="61"/>
      <c r="ADP63" s="61"/>
      <c r="ADQ63" s="61"/>
      <c r="ADR63" s="61"/>
      <c r="ADS63" s="61"/>
      <c r="ADT63" s="61"/>
      <c r="ADU63" s="61"/>
      <c r="ADV63" s="61"/>
      <c r="ADW63" s="61"/>
      <c r="ADX63" s="61"/>
      <c r="ADY63" s="61"/>
      <c r="ADZ63" s="61"/>
      <c r="AEA63" s="61"/>
      <c r="AEB63" s="61"/>
      <c r="AEC63" s="61"/>
      <c r="AED63" s="61"/>
      <c r="AEE63" s="61"/>
      <c r="AEF63" s="61"/>
      <c r="AEG63" s="61"/>
      <c r="AEH63" s="61"/>
      <c r="AEI63" s="61"/>
      <c r="AEJ63" s="61"/>
      <c r="AEK63" s="61"/>
      <c r="AEL63" s="61"/>
      <c r="AEM63" s="61"/>
      <c r="AEN63" s="61"/>
      <c r="AEO63" s="61"/>
      <c r="AEP63" s="61"/>
      <c r="AEQ63" s="61"/>
      <c r="AER63" s="61"/>
      <c r="AES63" s="61"/>
      <c r="AET63" s="61"/>
      <c r="AEU63" s="61"/>
      <c r="AEV63" s="61"/>
      <c r="AEW63" s="61"/>
      <c r="AEX63" s="61"/>
      <c r="AEY63" s="61"/>
      <c r="AEZ63" s="61"/>
      <c r="AFA63" s="61"/>
      <c r="AFB63" s="61"/>
      <c r="AFC63" s="61"/>
      <c r="AFD63" s="61"/>
      <c r="AFE63" s="61"/>
      <c r="AFF63" s="61"/>
      <c r="AFG63" s="61"/>
      <c r="AFH63" s="61"/>
      <c r="AFI63" s="61"/>
      <c r="AFJ63" s="61"/>
      <c r="AFK63" s="61"/>
      <c r="AFL63" s="61"/>
      <c r="AFM63" s="61"/>
      <c r="AFN63" s="61"/>
      <c r="AFO63" s="61"/>
      <c r="AFP63" s="61"/>
      <c r="AFQ63" s="61"/>
      <c r="AFR63" s="61"/>
      <c r="AFS63" s="61"/>
      <c r="AFT63" s="61"/>
      <c r="AFU63" s="61"/>
      <c r="AFV63" s="61"/>
      <c r="AFW63" s="61"/>
      <c r="AFX63" s="61"/>
      <c r="AFY63" s="61"/>
      <c r="AFZ63" s="61"/>
      <c r="AGA63" s="61"/>
      <c r="AGB63" s="61"/>
      <c r="AGC63" s="61"/>
      <c r="AGD63" s="61"/>
      <c r="AGE63" s="61"/>
      <c r="AGF63" s="61"/>
      <c r="AGG63" s="61"/>
      <c r="AGH63" s="61"/>
      <c r="AGI63" s="61"/>
      <c r="AGJ63" s="61"/>
      <c r="AGK63" s="61"/>
      <c r="AGL63" s="61"/>
      <c r="AGM63" s="61"/>
      <c r="AGN63" s="61"/>
      <c r="AGO63" s="61"/>
      <c r="AGP63" s="61"/>
      <c r="AGQ63" s="61"/>
      <c r="AGR63" s="61"/>
      <c r="AGS63" s="61"/>
      <c r="AGT63" s="61"/>
      <c r="AGU63" s="61"/>
      <c r="AGV63" s="61"/>
      <c r="AGW63" s="61"/>
      <c r="AGX63" s="61"/>
      <c r="AGY63" s="61"/>
      <c r="AGZ63" s="61"/>
      <c r="AHA63" s="61"/>
      <c r="AHB63" s="61"/>
      <c r="AHC63" s="61"/>
      <c r="AHD63" s="61"/>
      <c r="AHE63" s="61"/>
      <c r="AHF63" s="61"/>
      <c r="AHG63" s="61"/>
      <c r="AHH63" s="61"/>
      <c r="AHI63" s="61"/>
      <c r="AHJ63" s="61"/>
      <c r="AHK63" s="61"/>
      <c r="AHL63" s="61"/>
      <c r="AHM63" s="61"/>
      <c r="AHN63" s="61"/>
      <c r="AHO63" s="61"/>
      <c r="AHP63" s="61"/>
      <c r="AHQ63" s="61"/>
      <c r="AHR63" s="61"/>
      <c r="AHS63" s="61"/>
      <c r="AHT63" s="61"/>
      <c r="AHU63" s="61"/>
      <c r="AHV63" s="61"/>
      <c r="AHW63" s="61"/>
      <c r="AHX63" s="61"/>
      <c r="AHY63" s="61"/>
      <c r="AHZ63" s="61"/>
      <c r="AIA63" s="61"/>
      <c r="AIB63" s="61"/>
      <c r="AIC63" s="61"/>
      <c r="AID63" s="61"/>
      <c r="AIE63" s="61"/>
      <c r="AIF63" s="61"/>
      <c r="AIG63" s="61"/>
      <c r="AIH63" s="61"/>
      <c r="AII63" s="61"/>
      <c r="AIJ63" s="61"/>
      <c r="AIK63" s="61"/>
      <c r="AIL63" s="61"/>
      <c r="AIM63" s="61"/>
      <c r="AIN63" s="61"/>
      <c r="AIO63" s="61"/>
      <c r="AIP63" s="61"/>
      <c r="AIQ63" s="61"/>
      <c r="AIR63" s="61"/>
      <c r="AIS63" s="61"/>
      <c r="AIT63" s="61"/>
      <c r="AIU63" s="61"/>
      <c r="AIV63" s="61"/>
      <c r="AIW63" s="61"/>
      <c r="AIX63" s="61"/>
      <c r="AIY63" s="61"/>
      <c r="AIZ63" s="61"/>
      <c r="AJA63" s="61"/>
      <c r="AJB63" s="61"/>
      <c r="AJC63" s="61"/>
      <c r="AJD63" s="61"/>
      <c r="AJE63" s="61"/>
      <c r="AJF63" s="61"/>
      <c r="AJG63" s="61"/>
      <c r="AJH63" s="61"/>
      <c r="AJI63" s="61"/>
      <c r="AJJ63" s="61"/>
      <c r="AJK63" s="61"/>
      <c r="AJL63" s="61"/>
      <c r="AJM63" s="61"/>
      <c r="AJN63" s="61"/>
      <c r="AJO63" s="61"/>
      <c r="AJP63" s="61"/>
      <c r="AJQ63" s="61"/>
      <c r="AJR63" s="61"/>
      <c r="AJS63" s="61"/>
      <c r="AJT63" s="61"/>
      <c r="AJU63" s="61"/>
      <c r="AJV63" s="61"/>
      <c r="AJW63" s="61"/>
      <c r="AJX63" s="61"/>
      <c r="AJY63" s="61"/>
      <c r="AJZ63" s="61"/>
      <c r="AKA63" s="61"/>
      <c r="AKB63" s="61"/>
      <c r="AKC63" s="61"/>
      <c r="AKD63" s="61"/>
      <c r="AKE63" s="61"/>
      <c r="AKF63" s="61"/>
      <c r="AKG63" s="61"/>
      <c r="AKH63" s="61"/>
      <c r="AKI63" s="61"/>
      <c r="AKJ63" s="61"/>
      <c r="AKK63" s="61"/>
      <c r="AKL63" s="61"/>
      <c r="AKM63" s="61"/>
      <c r="AKN63" s="61"/>
      <c r="AKO63" s="61"/>
      <c r="AKP63" s="61"/>
      <c r="AKQ63" s="61"/>
      <c r="AKR63" s="61"/>
      <c r="AKS63" s="61"/>
      <c r="AKT63" s="61"/>
      <c r="AKU63" s="61"/>
      <c r="AKV63" s="61"/>
      <c r="AKW63" s="61"/>
      <c r="AKX63" s="61"/>
      <c r="AKY63" s="61"/>
      <c r="AKZ63" s="61"/>
      <c r="ALA63" s="61"/>
      <c r="ALB63" s="61"/>
      <c r="ALC63" s="61"/>
      <c r="ALD63" s="61"/>
      <c r="ALE63" s="61"/>
      <c r="ALF63" s="61"/>
      <c r="ALG63" s="61"/>
      <c r="ALH63" s="61"/>
      <c r="ALI63" s="61"/>
      <c r="ALJ63" s="61"/>
      <c r="ALK63" s="61"/>
      <c r="ALL63" s="61"/>
      <c r="ALM63" s="61"/>
      <c r="ALN63" s="61"/>
      <c r="ALO63" s="61"/>
      <c r="ALP63" s="61"/>
      <c r="ALQ63" s="61"/>
      <c r="ALR63" s="61"/>
      <c r="ALS63" s="61"/>
      <c r="ALT63" s="61"/>
      <c r="ALU63" s="61"/>
      <c r="ALV63" s="61"/>
      <c r="ALW63" s="61"/>
      <c r="ALX63" s="61"/>
      <c r="ALY63" s="61"/>
      <c r="ALZ63" s="61"/>
      <c r="AMA63" s="61"/>
      <c r="AMB63" s="61"/>
      <c r="AMC63" s="61"/>
      <c r="AMD63" s="61"/>
      <c r="AME63" s="61"/>
      <c r="AMF63" s="61"/>
      <c r="AMG63" s="61"/>
      <c r="AMH63" s="61"/>
      <c r="AMI63" s="61"/>
      <c r="AMJ63" s="61"/>
    </row>
    <row r="64" spans="1:1024" s="71" customFormat="1" ht="13.8">
      <c r="B64" s="72" t="s">
        <v>28</v>
      </c>
      <c r="C64" s="73" t="str">
        <f t="shared" ref="C64:C74" si="16">K64</f>
        <v>Engenheiro coordenador</v>
      </c>
      <c r="D64" s="72" t="s">
        <v>57</v>
      </c>
      <c r="E64" s="72" t="str">
        <f>IF(D64="",0,VLOOKUP(D64,banco_dados!$B:$F,3,0))</f>
        <v>PESSOAXMÊS</v>
      </c>
      <c r="F64" s="74">
        <f>'ETAPA 5'!S6</f>
        <v>0.25</v>
      </c>
      <c r="G64" s="74">
        <f>IF(D64="",0,VLOOKUP(D64,banco_dados!$B:$F,5,0))</f>
        <v>43677.99</v>
      </c>
      <c r="H64" s="74">
        <f t="shared" ref="H64:H74" si="17">TRUNC(F64*G64,2)</f>
        <v>10919.49</v>
      </c>
      <c r="I64" s="75"/>
      <c r="J64" s="76"/>
      <c r="K64" s="77" t="str">
        <f>IF(D64="",0,VLOOKUP(D64,banco_dados!$B:$F,2,0))</f>
        <v>Engenheiro coordenador</v>
      </c>
      <c r="L64" s="78" t="str">
        <f t="shared" ref="L64:L74" si="18">+D64</f>
        <v>P8061</v>
      </c>
      <c r="M64" s="77" t="str">
        <f>IF(D64="",0,VLOOKUP(D64,banco_dados!$B:$F,3,0))</f>
        <v>PESSOAXMÊS</v>
      </c>
      <c r="N64" s="79">
        <f t="shared" ref="N64:N74" si="19">+F64</f>
        <v>0.25</v>
      </c>
      <c r="O64" s="77">
        <f>IF(D64="",0,VLOOKUP(D64,banco_dados!$B:$F,5,0))</f>
        <v>43677.99</v>
      </c>
      <c r="P64" s="86">
        <f t="shared" ref="P64:P74" si="20">TRUNC(N64*O64,2)</f>
        <v>10919.49</v>
      </c>
      <c r="Q64" s="80"/>
      <c r="R64" s="80"/>
      <c r="S64" s="80"/>
    </row>
    <row r="65" spans="1:1024" s="71" customFormat="1" ht="13.8">
      <c r="B65" s="72" t="s">
        <v>104</v>
      </c>
      <c r="C65" s="73" t="str">
        <f t="shared" si="16"/>
        <v>Engenheiro de projetos pleno</v>
      </c>
      <c r="D65" s="72" t="s">
        <v>59</v>
      </c>
      <c r="E65" s="72" t="str">
        <f>IF(D65="",0,VLOOKUP(D65,banco_dados!$B:$F,3,0))</f>
        <v>PESSOAXMÊS</v>
      </c>
      <c r="F65" s="74">
        <f>SUM('ETAPA 5'!S7:S10)</f>
        <v>3</v>
      </c>
      <c r="G65" s="74">
        <f>IF(D65="",0,VLOOKUP(D65,banco_dados!$B:$F,5,0))</f>
        <v>34263.440000000002</v>
      </c>
      <c r="H65" s="74">
        <f t="shared" si="17"/>
        <v>102790.32</v>
      </c>
      <c r="I65" s="75"/>
      <c r="J65" s="76"/>
      <c r="K65" s="77" t="str">
        <f>IF(D65="",0,VLOOKUP(D65,banco_dados!$B:$F,2,0))</f>
        <v>Engenheiro de projetos pleno</v>
      </c>
      <c r="L65" s="78" t="str">
        <f t="shared" si="18"/>
        <v>P8066</v>
      </c>
      <c r="M65" s="77" t="str">
        <f>IF(D65="",0,VLOOKUP(D65,banco_dados!$B:$F,3,0))</f>
        <v>PESSOAXMÊS</v>
      </c>
      <c r="N65" s="79">
        <f t="shared" si="19"/>
        <v>3</v>
      </c>
      <c r="O65" s="77">
        <f>IF(D65="",0,VLOOKUP(D65,banco_dados!$B:$F,5,0))</f>
        <v>34263.440000000002</v>
      </c>
      <c r="P65" s="86">
        <f t="shared" si="20"/>
        <v>102790.32</v>
      </c>
      <c r="Q65" s="80"/>
      <c r="R65" s="80"/>
      <c r="S65" s="80"/>
    </row>
    <row r="66" spans="1:1024" s="71" customFormat="1" ht="13.8">
      <c r="B66" s="72" t="s">
        <v>105</v>
      </c>
      <c r="C66" s="73" t="str">
        <f t="shared" si="16"/>
        <v>Técnico em geoprocessamento</v>
      </c>
      <c r="D66" s="72" t="s">
        <v>61</v>
      </c>
      <c r="E66" s="72" t="str">
        <f>IF(D66="",0,VLOOKUP(D66,banco_dados!$B:$F,3,0))</f>
        <v>PESSOAXMÊS</v>
      </c>
      <c r="F66" s="74">
        <f>'ETAPA 5'!S11</f>
        <v>1</v>
      </c>
      <c r="G66" s="74">
        <f>IF(D66="",0,VLOOKUP(D66,banco_dados!$B:$F,5,0))</f>
        <v>7935.9</v>
      </c>
      <c r="H66" s="74">
        <f t="shared" si="17"/>
        <v>7935.9</v>
      </c>
      <c r="I66" s="75"/>
      <c r="K66" s="77" t="str">
        <f>IF(D66="",0,VLOOKUP(D66,banco_dados!$B:$F,2,0))</f>
        <v>Técnico em geoprocessamento</v>
      </c>
      <c r="L66" s="78" t="str">
        <f t="shared" si="18"/>
        <v>P8155</v>
      </c>
      <c r="M66" s="77" t="str">
        <f>IF(D66="",0,VLOOKUP(D66,banco_dados!$B:$F,3,0))</f>
        <v>PESSOAXMÊS</v>
      </c>
      <c r="N66" s="79">
        <f t="shared" si="19"/>
        <v>1</v>
      </c>
      <c r="O66" s="77">
        <f>IF(D66="",0,VLOOKUP(D66,banco_dados!$B:$F,5,0))</f>
        <v>7935.9</v>
      </c>
      <c r="P66" s="86">
        <f t="shared" si="20"/>
        <v>7935.9</v>
      </c>
      <c r="Q66" s="80"/>
      <c r="R66" s="80"/>
      <c r="S66" s="80"/>
    </row>
    <row r="67" spans="1:1024" s="71" customFormat="1" ht="13.8">
      <c r="B67" s="72" t="s">
        <v>106</v>
      </c>
      <c r="C67" s="73" t="str">
        <f t="shared" si="16"/>
        <v>Auxiliar</v>
      </c>
      <c r="D67" s="72" t="s">
        <v>107</v>
      </c>
      <c r="E67" s="72" t="str">
        <f>IF(D67="",0,VLOOKUP(D67,banco_dados!$B:$F,3,0))</f>
        <v>PESSOAXMÊS</v>
      </c>
      <c r="F67" s="74">
        <f>'ETAPA 5'!S12</f>
        <v>2</v>
      </c>
      <c r="G67" s="74">
        <f>IF(D67="",0,VLOOKUP(D67,banco_dados!$B:$F,5,0))</f>
        <v>5310.44</v>
      </c>
      <c r="H67" s="74">
        <f t="shared" si="17"/>
        <v>10620.88</v>
      </c>
      <c r="I67" s="75"/>
      <c r="K67" s="77" t="str">
        <f>IF(D67="",0,VLOOKUP(D67,banco_dados!$B:$F,2,0))</f>
        <v>Auxiliar</v>
      </c>
      <c r="L67" s="78" t="str">
        <f t="shared" si="18"/>
        <v>P8025</v>
      </c>
      <c r="M67" s="77" t="str">
        <f>IF(D67="",0,VLOOKUP(D67,banco_dados!$B:$F,3,0))</f>
        <v>PESSOAXMÊS</v>
      </c>
      <c r="N67" s="79">
        <f t="shared" si="19"/>
        <v>2</v>
      </c>
      <c r="O67" s="77">
        <f>IF(D67="",0,VLOOKUP(D67,banco_dados!$B:$F,5,0))</f>
        <v>5310.44</v>
      </c>
      <c r="P67" s="86">
        <f t="shared" si="20"/>
        <v>10620.88</v>
      </c>
      <c r="Q67" s="80"/>
      <c r="R67" s="80"/>
      <c r="S67" s="80"/>
    </row>
    <row r="68" spans="1:1024" s="71" customFormat="1" ht="27.6">
      <c r="B68" s="72" t="s">
        <v>108</v>
      </c>
      <c r="C68" s="73" t="str">
        <f t="shared" si="16"/>
        <v>VEÍCULO LEVE - TIPO PICK UP 4 X 4 (LOCAÇÃO + COMBUSTÍVEL + MANUTENÇÃO)</v>
      </c>
      <c r="D68" s="72" t="str">
        <f>'ETAPA 5'!E14</f>
        <v>E8891.1</v>
      </c>
      <c r="E68" s="72" t="str">
        <f>IF(D68="",0,VLOOKUP(D68,banco_dados!$B:$F,3,0))</f>
        <v>EQUIPXMÊS</v>
      </c>
      <c r="F68" s="74">
        <f>'ETAPA 5'!S14</f>
        <v>1</v>
      </c>
      <c r="G68" s="74">
        <f>IF(D68="",0,VLOOKUP(D68,banco_dados!$B:$F,5,0))</f>
        <v>9835.11</v>
      </c>
      <c r="H68" s="74">
        <f t="shared" si="17"/>
        <v>9835.11</v>
      </c>
      <c r="I68" s="75"/>
      <c r="K68" s="77" t="str">
        <f>IF(D68="",0,VLOOKUP(D68,banco_dados!$B:$F,2,0))</f>
        <v>VEÍCULO LEVE - TIPO PICK UP 4 X 4 (LOCAÇÃO + COMBUSTÍVEL + MANUTENÇÃO)</v>
      </c>
      <c r="L68" s="78" t="str">
        <f t="shared" si="18"/>
        <v>E8891.1</v>
      </c>
      <c r="M68" s="77" t="str">
        <f>IF(D68="",0,VLOOKUP(D68,banco_dados!$B:$F,3,0))</f>
        <v>EQUIPXMÊS</v>
      </c>
      <c r="N68" s="79">
        <f t="shared" si="19"/>
        <v>1</v>
      </c>
      <c r="O68" s="77">
        <f>IF(D68="",0,VLOOKUP(D68,banco_dados!$B:$F,5,0))</f>
        <v>9835.11</v>
      </c>
      <c r="P68" s="86">
        <f t="shared" si="20"/>
        <v>9835.11</v>
      </c>
      <c r="Q68" s="80"/>
      <c r="R68" s="80"/>
      <c r="S68" s="80"/>
    </row>
    <row r="69" spans="1:1024" s="71" customFormat="1" ht="13.8">
      <c r="B69" s="72" t="s">
        <v>109</v>
      </c>
      <c r="C69" s="73" t="str">
        <f t="shared" si="16"/>
        <v>IMÓVEIS RESIDENCIAL (2,45% DO C.M.C.C. - SINAPI)</v>
      </c>
      <c r="D69" s="72" t="str">
        <f>'ETAPA 5'!E16</f>
        <v>B8952</v>
      </c>
      <c r="E69" s="72" t="str">
        <f>IF(D69="",0,VLOOKUP(D69,banco_dados!$B:$F,3,0))</f>
        <v>EQUIPXMÊS</v>
      </c>
      <c r="F69" s="74">
        <f>'ETAPA 5'!S16</f>
        <v>0.25</v>
      </c>
      <c r="G69" s="74">
        <f>IF(D69="",0,VLOOKUP(D69,banco_dados!$B:$F,5,0))</f>
        <v>3536.14</v>
      </c>
      <c r="H69" s="74">
        <f t="shared" si="17"/>
        <v>884.03</v>
      </c>
      <c r="I69" s="75"/>
      <c r="K69" s="77" t="str">
        <f>IF(D69="",0,VLOOKUP(D69,banco_dados!$B:$F,2,0))</f>
        <v>IMÓVEIS RESIDENCIAL (2,45% DO C.M.C.C. - SINAPI)</v>
      </c>
      <c r="L69" s="78" t="str">
        <f t="shared" si="18"/>
        <v>B8952</v>
      </c>
      <c r="M69" s="77" t="str">
        <f>IF(D69="",0,VLOOKUP(D69,banco_dados!$B:$F,3,0))</f>
        <v>EQUIPXMÊS</v>
      </c>
      <c r="N69" s="79">
        <f t="shared" si="19"/>
        <v>0.25</v>
      </c>
      <c r="O69" s="77">
        <f>IF(D69="",0,VLOOKUP(D69,banco_dados!$B:$F,5,0))</f>
        <v>3536.14</v>
      </c>
      <c r="P69" s="86">
        <f t="shared" si="20"/>
        <v>884.03</v>
      </c>
      <c r="Q69" s="80"/>
      <c r="R69" s="80"/>
      <c r="S69" s="80"/>
    </row>
    <row r="70" spans="1:1024" s="61" customFormat="1" ht="13.8">
      <c r="A70" s="71"/>
      <c r="B70" s="72" t="s">
        <v>110</v>
      </c>
      <c r="C70" s="73" t="str">
        <f t="shared" si="16"/>
        <v>MOBILIÁRIO RESIDÊNCIA</v>
      </c>
      <c r="D70" s="72" t="str">
        <f>'ETAPA 5'!E17</f>
        <v>B8954</v>
      </c>
      <c r="E70" s="72" t="str">
        <f>IF(D70="",0,VLOOKUP(D70,banco_dados!$B:$F,3,0))</f>
        <v>EQUIPXMÊS</v>
      </c>
      <c r="F70" s="74">
        <f>'ETAPA 5'!S17</f>
        <v>0.25</v>
      </c>
      <c r="G70" s="74">
        <f>IF(D70="",0,VLOOKUP(D70,banco_dados!$B:$F,5,0))</f>
        <v>261.45999999999998</v>
      </c>
      <c r="H70" s="74">
        <f t="shared" si="17"/>
        <v>65.36</v>
      </c>
      <c r="I70" s="75"/>
      <c r="J70" s="71"/>
      <c r="K70" s="77" t="str">
        <f>IF(D70="",0,VLOOKUP(D70,banco_dados!$B:$F,2,0))</f>
        <v>MOBILIÁRIO RESIDÊNCIA</v>
      </c>
      <c r="L70" s="78" t="str">
        <f t="shared" si="18"/>
        <v>B8954</v>
      </c>
      <c r="M70" s="77" t="str">
        <f>IF(D70="",0,VLOOKUP(D70,banco_dados!$B:$F,3,0))</f>
        <v>EQUIPXMÊS</v>
      </c>
      <c r="N70" s="79">
        <f t="shared" si="19"/>
        <v>0.25</v>
      </c>
      <c r="O70" s="77">
        <f>IF(D70="",0,VLOOKUP(D70,banco_dados!$B:$F,5,0))</f>
        <v>261.45999999999998</v>
      </c>
      <c r="P70" s="86">
        <f t="shared" si="20"/>
        <v>65.36</v>
      </c>
      <c r="Q70" s="80"/>
      <c r="R70" s="80"/>
      <c r="S70" s="80"/>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c r="CD70" s="71"/>
      <c r="CE70" s="71"/>
      <c r="CF70" s="71"/>
      <c r="CG70" s="71"/>
      <c r="CH70" s="71"/>
      <c r="CI70" s="71"/>
      <c r="CJ70" s="71"/>
      <c r="CK70" s="71"/>
      <c r="CL70" s="71"/>
      <c r="CM70" s="71"/>
      <c r="CN70" s="71"/>
      <c r="CO70" s="71"/>
      <c r="CP70" s="71"/>
      <c r="CQ70" s="71"/>
      <c r="CR70" s="71"/>
      <c r="CS70" s="71"/>
      <c r="CT70" s="71"/>
      <c r="CU70" s="71"/>
      <c r="CV70" s="71"/>
      <c r="CW70" s="71"/>
      <c r="CX70" s="71"/>
      <c r="CY70" s="71"/>
      <c r="CZ70" s="71"/>
      <c r="DA70" s="71"/>
      <c r="DB70" s="71"/>
      <c r="DC70" s="71"/>
      <c r="DD70" s="71"/>
      <c r="DE70" s="71"/>
      <c r="DF70" s="71"/>
      <c r="DG70" s="71"/>
      <c r="DH70" s="71"/>
      <c r="DI70" s="71"/>
      <c r="DJ70" s="71"/>
      <c r="DK70" s="71"/>
      <c r="DL70" s="71"/>
      <c r="DM70" s="71"/>
      <c r="DN70" s="71"/>
      <c r="DO70" s="71"/>
      <c r="DP70" s="71"/>
      <c r="DQ70" s="71"/>
      <c r="DR70" s="71"/>
      <c r="DS70" s="71"/>
      <c r="DT70" s="71"/>
      <c r="DU70" s="71"/>
      <c r="DV70" s="71"/>
      <c r="DW70" s="71"/>
      <c r="DX70" s="71"/>
      <c r="DY70" s="71"/>
      <c r="DZ70" s="71"/>
      <c r="EA70" s="71"/>
      <c r="EB70" s="71"/>
      <c r="EC70" s="71"/>
      <c r="ED70" s="71"/>
      <c r="EE70" s="71"/>
      <c r="EF70" s="71"/>
      <c r="EG70" s="71"/>
      <c r="EH70" s="71"/>
      <c r="EI70" s="71"/>
      <c r="EJ70" s="71"/>
      <c r="EK70" s="71"/>
      <c r="EL70" s="71"/>
      <c r="EM70" s="71"/>
      <c r="EN70" s="71"/>
      <c r="EO70" s="71"/>
      <c r="EP70" s="71"/>
      <c r="EQ70" s="71"/>
      <c r="ER70" s="71"/>
      <c r="ES70" s="71"/>
      <c r="ET70" s="71"/>
      <c r="EU70" s="71"/>
      <c r="EV70" s="71"/>
      <c r="EW70" s="71"/>
      <c r="EX70" s="71"/>
      <c r="EY70" s="71"/>
      <c r="EZ70" s="71"/>
      <c r="FA70" s="71"/>
      <c r="FB70" s="71"/>
      <c r="FC70" s="71"/>
      <c r="FD70" s="71"/>
      <c r="FE70" s="71"/>
      <c r="FF70" s="71"/>
      <c r="FG70" s="71"/>
      <c r="FH70" s="71"/>
      <c r="FI70" s="71"/>
      <c r="FJ70" s="71"/>
      <c r="FK70" s="71"/>
      <c r="FL70" s="71"/>
      <c r="FM70" s="71"/>
      <c r="FN70" s="71"/>
      <c r="FO70" s="71"/>
      <c r="FP70" s="71"/>
      <c r="FQ70" s="71"/>
      <c r="FR70" s="71"/>
      <c r="FS70" s="71"/>
      <c r="FT70" s="71"/>
      <c r="FU70" s="71"/>
      <c r="FV70" s="71"/>
      <c r="FW70" s="71"/>
      <c r="FX70" s="71"/>
      <c r="FY70" s="71"/>
      <c r="FZ70" s="71"/>
      <c r="GA70" s="71"/>
      <c r="GB70" s="71"/>
      <c r="GC70" s="71"/>
      <c r="GD70" s="71"/>
      <c r="GE70" s="71"/>
      <c r="GF70" s="71"/>
      <c r="GG70" s="71"/>
      <c r="GH70" s="71"/>
      <c r="GI70" s="71"/>
      <c r="GJ70" s="71"/>
      <c r="GK70" s="71"/>
      <c r="GL70" s="71"/>
      <c r="GM70" s="71"/>
      <c r="GN70" s="71"/>
      <c r="GO70" s="71"/>
      <c r="GP70" s="71"/>
      <c r="GQ70" s="71"/>
      <c r="GR70" s="71"/>
      <c r="GS70" s="71"/>
      <c r="GT70" s="71"/>
      <c r="GU70" s="71"/>
      <c r="GV70" s="71"/>
      <c r="GW70" s="71"/>
      <c r="GX70" s="71"/>
      <c r="GY70" s="71"/>
      <c r="GZ70" s="71"/>
      <c r="HA70" s="71"/>
      <c r="HB70" s="71"/>
      <c r="HC70" s="71"/>
      <c r="HD70" s="71"/>
      <c r="HE70" s="71"/>
      <c r="HF70" s="71"/>
      <c r="HG70" s="71"/>
      <c r="HH70" s="71"/>
      <c r="HI70" s="71"/>
      <c r="HJ70" s="71"/>
      <c r="HK70" s="71"/>
      <c r="HL70" s="71"/>
      <c r="HM70" s="71"/>
      <c r="HN70" s="71"/>
      <c r="HO70" s="71"/>
      <c r="HP70" s="71"/>
      <c r="HQ70" s="71"/>
      <c r="HR70" s="71"/>
      <c r="HS70" s="71"/>
      <c r="HT70" s="71"/>
      <c r="HU70" s="71"/>
      <c r="HV70" s="71"/>
      <c r="HW70" s="71"/>
      <c r="HX70" s="71"/>
      <c r="HY70" s="71"/>
      <c r="HZ70" s="71"/>
      <c r="IA70" s="71"/>
      <c r="IB70" s="71"/>
      <c r="IC70" s="71"/>
      <c r="ID70" s="71"/>
      <c r="IE70" s="71"/>
      <c r="IF70" s="71"/>
      <c r="IG70" s="71"/>
      <c r="IH70" s="71"/>
      <c r="II70" s="71"/>
      <c r="IJ70" s="71"/>
      <c r="IK70" s="71"/>
      <c r="IL70" s="71"/>
      <c r="IM70" s="71"/>
      <c r="IN70" s="71"/>
      <c r="IO70" s="71"/>
      <c r="IP70" s="71"/>
      <c r="IQ70" s="71"/>
      <c r="IR70" s="71"/>
      <c r="IS70" s="71"/>
      <c r="IT70" s="71"/>
      <c r="IU70" s="71"/>
      <c r="IV70" s="71"/>
      <c r="IW70" s="71"/>
      <c r="IX70" s="71"/>
      <c r="IY70" s="71"/>
      <c r="IZ70" s="71"/>
      <c r="JA70" s="71"/>
      <c r="JB70" s="71"/>
      <c r="JC70" s="71"/>
      <c r="JD70" s="71"/>
      <c r="JE70" s="71"/>
      <c r="JF70" s="71"/>
      <c r="JG70" s="71"/>
      <c r="JH70" s="71"/>
      <c r="JI70" s="71"/>
      <c r="JJ70" s="71"/>
      <c r="JK70" s="71"/>
      <c r="JL70" s="71"/>
      <c r="JM70" s="71"/>
      <c r="JN70" s="71"/>
      <c r="JO70" s="71"/>
      <c r="JP70" s="71"/>
      <c r="JQ70" s="71"/>
      <c r="JR70" s="71"/>
      <c r="JS70" s="71"/>
      <c r="JT70" s="71"/>
      <c r="JU70" s="71"/>
      <c r="JV70" s="71"/>
      <c r="JW70" s="71"/>
      <c r="JX70" s="71"/>
      <c r="JY70" s="71"/>
      <c r="JZ70" s="71"/>
      <c r="KA70" s="71"/>
      <c r="KB70" s="71"/>
      <c r="KC70" s="71"/>
      <c r="KD70" s="71"/>
      <c r="KE70" s="71"/>
      <c r="KF70" s="71"/>
      <c r="KG70" s="71"/>
      <c r="KH70" s="71"/>
      <c r="KI70" s="71"/>
      <c r="KJ70" s="71"/>
      <c r="KK70" s="71"/>
      <c r="KL70" s="71"/>
      <c r="KM70" s="71"/>
      <c r="KN70" s="71"/>
      <c r="KO70" s="71"/>
      <c r="KP70" s="71"/>
      <c r="KQ70" s="71"/>
      <c r="KR70" s="71"/>
      <c r="KS70" s="71"/>
      <c r="KT70" s="71"/>
      <c r="KU70" s="71"/>
      <c r="KV70" s="71"/>
      <c r="KW70" s="71"/>
      <c r="KX70" s="71"/>
      <c r="KY70" s="71"/>
      <c r="KZ70" s="71"/>
      <c r="LA70" s="71"/>
      <c r="LB70" s="71"/>
      <c r="LC70" s="71"/>
      <c r="LD70" s="71"/>
      <c r="LE70" s="71"/>
      <c r="LF70" s="71"/>
      <c r="LG70" s="71"/>
      <c r="LH70" s="71"/>
      <c r="LI70" s="71"/>
      <c r="LJ70" s="71"/>
      <c r="LK70" s="71"/>
      <c r="LL70" s="71"/>
      <c r="LM70" s="71"/>
      <c r="LN70" s="71"/>
      <c r="LO70" s="71"/>
      <c r="LP70" s="71"/>
      <c r="LQ70" s="71"/>
      <c r="LR70" s="71"/>
      <c r="LS70" s="71"/>
      <c r="LT70" s="71"/>
      <c r="LU70" s="71"/>
      <c r="LV70" s="71"/>
      <c r="LW70" s="71"/>
      <c r="LX70" s="71"/>
      <c r="LY70" s="71"/>
      <c r="LZ70" s="71"/>
      <c r="MA70" s="71"/>
      <c r="MB70" s="71"/>
      <c r="MC70" s="71"/>
      <c r="MD70" s="71"/>
      <c r="ME70" s="71"/>
      <c r="MF70" s="71"/>
      <c r="MG70" s="71"/>
      <c r="MH70" s="71"/>
      <c r="MI70" s="71"/>
      <c r="MJ70" s="71"/>
      <c r="MK70" s="71"/>
      <c r="ML70" s="71"/>
      <c r="MM70" s="71"/>
      <c r="MN70" s="71"/>
      <c r="MO70" s="71"/>
      <c r="MP70" s="71"/>
      <c r="MQ70" s="71"/>
      <c r="MR70" s="71"/>
      <c r="MS70" s="71"/>
      <c r="MT70" s="71"/>
      <c r="MU70" s="71"/>
      <c r="MV70" s="71"/>
      <c r="MW70" s="71"/>
      <c r="MX70" s="71"/>
      <c r="MY70" s="71"/>
      <c r="MZ70" s="71"/>
      <c r="NA70" s="71"/>
      <c r="NB70" s="71"/>
      <c r="NC70" s="71"/>
      <c r="ND70" s="71"/>
      <c r="NE70" s="71"/>
      <c r="NF70" s="71"/>
      <c r="NG70" s="71"/>
      <c r="NH70" s="71"/>
      <c r="NI70" s="71"/>
      <c r="NJ70" s="71"/>
      <c r="NK70" s="71"/>
      <c r="NL70" s="71"/>
      <c r="NM70" s="71"/>
      <c r="NN70" s="71"/>
      <c r="NO70" s="71"/>
      <c r="NP70" s="71"/>
      <c r="NQ70" s="71"/>
      <c r="NR70" s="71"/>
      <c r="NS70" s="71"/>
      <c r="NT70" s="71"/>
      <c r="NU70" s="71"/>
      <c r="NV70" s="71"/>
      <c r="NW70" s="71"/>
      <c r="NX70" s="71"/>
      <c r="NY70" s="71"/>
      <c r="NZ70" s="71"/>
      <c r="OA70" s="71"/>
      <c r="OB70" s="71"/>
      <c r="OC70" s="71"/>
      <c r="OD70" s="71"/>
      <c r="OE70" s="71"/>
      <c r="OF70" s="71"/>
      <c r="OG70" s="71"/>
      <c r="OH70" s="71"/>
      <c r="OI70" s="71"/>
      <c r="OJ70" s="71"/>
      <c r="OK70" s="71"/>
      <c r="OL70" s="71"/>
      <c r="OM70" s="71"/>
      <c r="ON70" s="71"/>
      <c r="OO70" s="71"/>
      <c r="OP70" s="71"/>
      <c r="OQ70" s="71"/>
      <c r="OR70" s="71"/>
      <c r="OS70" s="71"/>
      <c r="OT70" s="71"/>
      <c r="OU70" s="71"/>
      <c r="OV70" s="71"/>
      <c r="OW70" s="71"/>
      <c r="OX70" s="71"/>
      <c r="OY70" s="71"/>
      <c r="OZ70" s="71"/>
      <c r="PA70" s="71"/>
      <c r="PB70" s="71"/>
      <c r="PC70" s="71"/>
      <c r="PD70" s="71"/>
      <c r="PE70" s="71"/>
      <c r="PF70" s="71"/>
      <c r="PG70" s="71"/>
      <c r="PH70" s="71"/>
      <c r="PI70" s="71"/>
      <c r="PJ70" s="71"/>
      <c r="PK70" s="71"/>
      <c r="PL70" s="71"/>
      <c r="PM70" s="71"/>
      <c r="PN70" s="71"/>
      <c r="PO70" s="71"/>
      <c r="PP70" s="71"/>
      <c r="PQ70" s="71"/>
      <c r="PR70" s="71"/>
      <c r="PS70" s="71"/>
      <c r="PT70" s="71"/>
      <c r="PU70" s="71"/>
      <c r="PV70" s="71"/>
      <c r="PW70" s="71"/>
      <c r="PX70" s="71"/>
      <c r="PY70" s="71"/>
      <c r="PZ70" s="71"/>
      <c r="QA70" s="71"/>
      <c r="QB70" s="71"/>
      <c r="QC70" s="71"/>
      <c r="QD70" s="71"/>
      <c r="QE70" s="71"/>
      <c r="QF70" s="71"/>
      <c r="QG70" s="71"/>
      <c r="QH70" s="71"/>
      <c r="QI70" s="71"/>
      <c r="QJ70" s="71"/>
      <c r="QK70" s="71"/>
      <c r="QL70" s="71"/>
      <c r="QM70" s="71"/>
      <c r="QN70" s="71"/>
      <c r="QO70" s="71"/>
      <c r="QP70" s="71"/>
      <c r="QQ70" s="71"/>
      <c r="QR70" s="71"/>
      <c r="QS70" s="71"/>
      <c r="QT70" s="71"/>
      <c r="QU70" s="71"/>
      <c r="QV70" s="71"/>
      <c r="QW70" s="71"/>
      <c r="QX70" s="71"/>
      <c r="QY70" s="71"/>
      <c r="QZ70" s="71"/>
      <c r="RA70" s="71"/>
      <c r="RB70" s="71"/>
      <c r="RC70" s="71"/>
      <c r="RD70" s="71"/>
      <c r="RE70" s="71"/>
      <c r="RF70" s="71"/>
      <c r="RG70" s="71"/>
      <c r="RH70" s="71"/>
      <c r="RI70" s="71"/>
      <c r="RJ70" s="71"/>
      <c r="RK70" s="71"/>
      <c r="RL70" s="71"/>
      <c r="RM70" s="71"/>
      <c r="RN70" s="71"/>
      <c r="RO70" s="71"/>
      <c r="RP70" s="71"/>
      <c r="RQ70" s="71"/>
      <c r="RR70" s="71"/>
      <c r="RS70" s="71"/>
      <c r="RT70" s="71"/>
      <c r="RU70" s="71"/>
      <c r="RV70" s="71"/>
      <c r="RW70" s="71"/>
      <c r="RX70" s="71"/>
      <c r="RY70" s="71"/>
      <c r="RZ70" s="71"/>
      <c r="SA70" s="71"/>
      <c r="SB70" s="71"/>
      <c r="SC70" s="71"/>
      <c r="SD70" s="71"/>
      <c r="SE70" s="71"/>
      <c r="SF70" s="71"/>
      <c r="SG70" s="71"/>
      <c r="SH70" s="71"/>
      <c r="SI70" s="71"/>
      <c r="SJ70" s="71"/>
      <c r="SK70" s="71"/>
      <c r="SL70" s="71"/>
      <c r="SM70" s="71"/>
      <c r="SN70" s="71"/>
      <c r="SO70" s="71"/>
      <c r="SP70" s="71"/>
      <c r="SQ70" s="71"/>
      <c r="SR70" s="71"/>
      <c r="SS70" s="71"/>
      <c r="ST70" s="71"/>
      <c r="SU70" s="71"/>
      <c r="SV70" s="71"/>
      <c r="SW70" s="71"/>
      <c r="SX70" s="71"/>
      <c r="SY70" s="71"/>
      <c r="SZ70" s="71"/>
      <c r="TA70" s="71"/>
      <c r="TB70" s="71"/>
      <c r="TC70" s="71"/>
      <c r="TD70" s="71"/>
      <c r="TE70" s="71"/>
      <c r="TF70" s="71"/>
      <c r="TG70" s="71"/>
      <c r="TH70" s="71"/>
      <c r="TI70" s="71"/>
      <c r="TJ70" s="71"/>
      <c r="TK70" s="71"/>
      <c r="TL70" s="71"/>
      <c r="TM70" s="71"/>
      <c r="TN70" s="71"/>
      <c r="TO70" s="71"/>
      <c r="TP70" s="71"/>
      <c r="TQ70" s="71"/>
      <c r="TR70" s="71"/>
      <c r="TS70" s="71"/>
      <c r="TT70" s="71"/>
      <c r="TU70" s="71"/>
      <c r="TV70" s="71"/>
      <c r="TW70" s="71"/>
      <c r="TX70" s="71"/>
      <c r="TY70" s="71"/>
      <c r="TZ70" s="71"/>
      <c r="UA70" s="71"/>
      <c r="UB70" s="71"/>
      <c r="UC70" s="71"/>
      <c r="UD70" s="71"/>
      <c r="UE70" s="71"/>
      <c r="UF70" s="71"/>
      <c r="UG70" s="71"/>
      <c r="UH70" s="71"/>
      <c r="UI70" s="71"/>
      <c r="UJ70" s="71"/>
      <c r="UK70" s="71"/>
      <c r="UL70" s="71"/>
      <c r="UM70" s="71"/>
      <c r="UN70" s="71"/>
      <c r="UO70" s="71"/>
      <c r="UP70" s="71"/>
      <c r="UQ70" s="71"/>
      <c r="UR70" s="71"/>
      <c r="US70" s="71"/>
      <c r="UT70" s="71"/>
      <c r="UU70" s="71"/>
      <c r="UV70" s="71"/>
      <c r="UW70" s="71"/>
      <c r="UX70" s="71"/>
      <c r="UY70" s="71"/>
      <c r="UZ70" s="71"/>
      <c r="VA70" s="71"/>
      <c r="VB70" s="71"/>
      <c r="VC70" s="71"/>
      <c r="VD70" s="71"/>
      <c r="VE70" s="71"/>
      <c r="VF70" s="71"/>
      <c r="VG70" s="71"/>
      <c r="VH70" s="71"/>
      <c r="VI70" s="71"/>
      <c r="VJ70" s="71"/>
      <c r="VK70" s="71"/>
      <c r="VL70" s="71"/>
      <c r="VM70" s="71"/>
      <c r="VN70" s="71"/>
      <c r="VO70" s="71"/>
      <c r="VP70" s="71"/>
      <c r="VQ70" s="71"/>
      <c r="VR70" s="71"/>
      <c r="VS70" s="71"/>
      <c r="VT70" s="71"/>
      <c r="VU70" s="71"/>
      <c r="VV70" s="71"/>
      <c r="VW70" s="71"/>
      <c r="VX70" s="71"/>
      <c r="VY70" s="71"/>
      <c r="VZ70" s="71"/>
      <c r="WA70" s="71"/>
      <c r="WB70" s="71"/>
      <c r="WC70" s="71"/>
      <c r="WD70" s="71"/>
      <c r="WE70" s="71"/>
      <c r="WF70" s="71"/>
      <c r="WG70" s="71"/>
      <c r="WH70" s="71"/>
      <c r="WI70" s="71"/>
      <c r="WJ70" s="71"/>
      <c r="WK70" s="71"/>
      <c r="WL70" s="71"/>
      <c r="WM70" s="71"/>
      <c r="WN70" s="71"/>
      <c r="WO70" s="71"/>
      <c r="WP70" s="71"/>
      <c r="WQ70" s="71"/>
      <c r="WR70" s="71"/>
      <c r="WS70" s="71"/>
      <c r="WT70" s="71"/>
      <c r="WU70" s="71"/>
      <c r="WV70" s="71"/>
      <c r="WW70" s="71"/>
      <c r="WX70" s="71"/>
      <c r="WY70" s="71"/>
      <c r="WZ70" s="71"/>
      <c r="XA70" s="71"/>
      <c r="XB70" s="71"/>
      <c r="XC70" s="71"/>
      <c r="XD70" s="71"/>
      <c r="XE70" s="71"/>
      <c r="XF70" s="71"/>
      <c r="XG70" s="71"/>
      <c r="XH70" s="71"/>
      <c r="XI70" s="71"/>
      <c r="XJ70" s="71"/>
      <c r="XK70" s="71"/>
      <c r="XL70" s="71"/>
      <c r="XM70" s="71"/>
      <c r="XN70" s="71"/>
      <c r="XO70" s="71"/>
      <c r="XP70" s="71"/>
      <c r="XQ70" s="71"/>
      <c r="XR70" s="71"/>
      <c r="XS70" s="71"/>
      <c r="XT70" s="71"/>
      <c r="XU70" s="71"/>
      <c r="XV70" s="71"/>
      <c r="XW70" s="71"/>
      <c r="XX70" s="71"/>
      <c r="XY70" s="71"/>
      <c r="XZ70" s="71"/>
      <c r="YA70" s="71"/>
      <c r="YB70" s="71"/>
      <c r="YC70" s="71"/>
      <c r="YD70" s="71"/>
      <c r="YE70" s="71"/>
      <c r="YF70" s="71"/>
      <c r="YG70" s="71"/>
      <c r="YH70" s="71"/>
      <c r="YI70" s="71"/>
      <c r="YJ70" s="71"/>
      <c r="YK70" s="71"/>
      <c r="YL70" s="71"/>
      <c r="YM70" s="71"/>
      <c r="YN70" s="71"/>
      <c r="YO70" s="71"/>
      <c r="YP70" s="71"/>
      <c r="YQ70" s="71"/>
      <c r="YR70" s="71"/>
      <c r="YS70" s="71"/>
      <c r="YT70" s="71"/>
      <c r="YU70" s="71"/>
      <c r="YV70" s="71"/>
      <c r="YW70" s="71"/>
      <c r="YX70" s="71"/>
      <c r="YY70" s="71"/>
      <c r="YZ70" s="71"/>
      <c r="ZA70" s="71"/>
      <c r="ZB70" s="71"/>
      <c r="ZC70" s="71"/>
      <c r="ZD70" s="71"/>
      <c r="ZE70" s="71"/>
      <c r="ZF70" s="71"/>
      <c r="ZG70" s="71"/>
      <c r="ZH70" s="71"/>
      <c r="ZI70" s="71"/>
      <c r="ZJ70" s="71"/>
      <c r="ZK70" s="71"/>
      <c r="ZL70" s="71"/>
      <c r="ZM70" s="71"/>
      <c r="ZN70" s="71"/>
      <c r="ZO70" s="71"/>
      <c r="ZP70" s="71"/>
      <c r="ZQ70" s="71"/>
      <c r="ZR70" s="71"/>
      <c r="ZS70" s="71"/>
      <c r="ZT70" s="71"/>
      <c r="ZU70" s="71"/>
      <c r="ZV70" s="71"/>
      <c r="ZW70" s="71"/>
      <c r="ZX70" s="71"/>
      <c r="ZY70" s="71"/>
      <c r="ZZ70" s="71"/>
      <c r="AAA70" s="71"/>
      <c r="AAB70" s="71"/>
      <c r="AAC70" s="71"/>
      <c r="AAD70" s="71"/>
      <c r="AAE70" s="71"/>
      <c r="AAF70" s="71"/>
      <c r="AAG70" s="71"/>
      <c r="AAH70" s="71"/>
      <c r="AAI70" s="71"/>
      <c r="AAJ70" s="71"/>
      <c r="AAK70" s="71"/>
      <c r="AAL70" s="71"/>
      <c r="AAM70" s="71"/>
      <c r="AAN70" s="71"/>
      <c r="AAO70" s="71"/>
      <c r="AAP70" s="71"/>
      <c r="AAQ70" s="71"/>
      <c r="AAR70" s="71"/>
      <c r="AAS70" s="71"/>
      <c r="AAT70" s="71"/>
      <c r="AAU70" s="71"/>
      <c r="AAV70" s="71"/>
      <c r="AAW70" s="71"/>
      <c r="AAX70" s="71"/>
      <c r="AAY70" s="71"/>
      <c r="AAZ70" s="71"/>
      <c r="ABA70" s="71"/>
      <c r="ABB70" s="71"/>
      <c r="ABC70" s="71"/>
      <c r="ABD70" s="71"/>
      <c r="ABE70" s="71"/>
      <c r="ABF70" s="71"/>
      <c r="ABG70" s="71"/>
      <c r="ABH70" s="71"/>
      <c r="ABI70" s="71"/>
      <c r="ABJ70" s="71"/>
      <c r="ABK70" s="71"/>
      <c r="ABL70" s="71"/>
      <c r="ABM70" s="71"/>
      <c r="ABN70" s="71"/>
      <c r="ABO70" s="71"/>
      <c r="ABP70" s="71"/>
      <c r="ABQ70" s="71"/>
      <c r="ABR70" s="71"/>
      <c r="ABS70" s="71"/>
      <c r="ABT70" s="71"/>
      <c r="ABU70" s="71"/>
      <c r="ABV70" s="71"/>
      <c r="ABW70" s="71"/>
      <c r="ABX70" s="71"/>
      <c r="ABY70" s="71"/>
      <c r="ABZ70" s="71"/>
      <c r="ACA70" s="71"/>
      <c r="ACB70" s="71"/>
      <c r="ACC70" s="71"/>
      <c r="ACD70" s="71"/>
      <c r="ACE70" s="71"/>
      <c r="ACF70" s="71"/>
      <c r="ACG70" s="71"/>
      <c r="ACH70" s="71"/>
      <c r="ACI70" s="71"/>
      <c r="ACJ70" s="71"/>
      <c r="ACK70" s="71"/>
      <c r="ACL70" s="71"/>
      <c r="ACM70" s="71"/>
      <c r="ACN70" s="71"/>
      <c r="ACO70" s="71"/>
      <c r="ACP70" s="71"/>
      <c r="ACQ70" s="71"/>
      <c r="ACR70" s="71"/>
      <c r="ACS70" s="71"/>
      <c r="ACT70" s="71"/>
      <c r="ACU70" s="71"/>
      <c r="ACV70" s="71"/>
      <c r="ACW70" s="71"/>
      <c r="ACX70" s="71"/>
      <c r="ACY70" s="71"/>
      <c r="ACZ70" s="71"/>
      <c r="ADA70" s="71"/>
      <c r="ADB70" s="71"/>
      <c r="ADC70" s="71"/>
      <c r="ADD70" s="71"/>
      <c r="ADE70" s="71"/>
      <c r="ADF70" s="71"/>
      <c r="ADG70" s="71"/>
      <c r="ADH70" s="71"/>
      <c r="ADI70" s="71"/>
      <c r="ADJ70" s="71"/>
      <c r="ADK70" s="71"/>
      <c r="ADL70" s="71"/>
      <c r="ADM70" s="71"/>
      <c r="ADN70" s="71"/>
      <c r="ADO70" s="71"/>
      <c r="ADP70" s="71"/>
      <c r="ADQ70" s="71"/>
      <c r="ADR70" s="71"/>
      <c r="ADS70" s="71"/>
      <c r="ADT70" s="71"/>
      <c r="ADU70" s="71"/>
      <c r="ADV70" s="71"/>
      <c r="ADW70" s="71"/>
      <c r="ADX70" s="71"/>
      <c r="ADY70" s="71"/>
      <c r="ADZ70" s="71"/>
      <c r="AEA70" s="71"/>
      <c r="AEB70" s="71"/>
      <c r="AEC70" s="71"/>
      <c r="AED70" s="71"/>
      <c r="AEE70" s="71"/>
      <c r="AEF70" s="71"/>
      <c r="AEG70" s="71"/>
      <c r="AEH70" s="71"/>
      <c r="AEI70" s="71"/>
      <c r="AEJ70" s="71"/>
      <c r="AEK70" s="71"/>
      <c r="AEL70" s="71"/>
      <c r="AEM70" s="71"/>
      <c r="AEN70" s="71"/>
      <c r="AEO70" s="71"/>
      <c r="AEP70" s="71"/>
      <c r="AEQ70" s="71"/>
      <c r="AER70" s="71"/>
      <c r="AES70" s="71"/>
      <c r="AET70" s="71"/>
      <c r="AEU70" s="71"/>
      <c r="AEV70" s="71"/>
      <c r="AEW70" s="71"/>
      <c r="AEX70" s="71"/>
      <c r="AEY70" s="71"/>
      <c r="AEZ70" s="71"/>
      <c r="AFA70" s="71"/>
      <c r="AFB70" s="71"/>
      <c r="AFC70" s="71"/>
      <c r="AFD70" s="71"/>
      <c r="AFE70" s="71"/>
      <c r="AFF70" s="71"/>
      <c r="AFG70" s="71"/>
      <c r="AFH70" s="71"/>
      <c r="AFI70" s="71"/>
      <c r="AFJ70" s="71"/>
      <c r="AFK70" s="71"/>
      <c r="AFL70" s="71"/>
      <c r="AFM70" s="71"/>
      <c r="AFN70" s="71"/>
      <c r="AFO70" s="71"/>
      <c r="AFP70" s="71"/>
      <c r="AFQ70" s="71"/>
      <c r="AFR70" s="71"/>
      <c r="AFS70" s="71"/>
      <c r="AFT70" s="71"/>
      <c r="AFU70" s="71"/>
      <c r="AFV70" s="71"/>
      <c r="AFW70" s="71"/>
      <c r="AFX70" s="71"/>
      <c r="AFY70" s="71"/>
      <c r="AFZ70" s="71"/>
      <c r="AGA70" s="71"/>
      <c r="AGB70" s="71"/>
      <c r="AGC70" s="71"/>
      <c r="AGD70" s="71"/>
      <c r="AGE70" s="71"/>
      <c r="AGF70" s="71"/>
      <c r="AGG70" s="71"/>
      <c r="AGH70" s="71"/>
      <c r="AGI70" s="71"/>
      <c r="AGJ70" s="71"/>
      <c r="AGK70" s="71"/>
      <c r="AGL70" s="71"/>
      <c r="AGM70" s="71"/>
      <c r="AGN70" s="71"/>
      <c r="AGO70" s="71"/>
      <c r="AGP70" s="71"/>
      <c r="AGQ70" s="71"/>
      <c r="AGR70" s="71"/>
      <c r="AGS70" s="71"/>
      <c r="AGT70" s="71"/>
      <c r="AGU70" s="71"/>
      <c r="AGV70" s="71"/>
      <c r="AGW70" s="71"/>
      <c r="AGX70" s="71"/>
      <c r="AGY70" s="71"/>
      <c r="AGZ70" s="71"/>
      <c r="AHA70" s="71"/>
      <c r="AHB70" s="71"/>
      <c r="AHC70" s="71"/>
      <c r="AHD70" s="71"/>
      <c r="AHE70" s="71"/>
      <c r="AHF70" s="71"/>
      <c r="AHG70" s="71"/>
      <c r="AHH70" s="71"/>
      <c r="AHI70" s="71"/>
      <c r="AHJ70" s="71"/>
      <c r="AHK70" s="71"/>
      <c r="AHL70" s="71"/>
      <c r="AHM70" s="71"/>
      <c r="AHN70" s="71"/>
      <c r="AHO70" s="71"/>
      <c r="AHP70" s="71"/>
      <c r="AHQ70" s="71"/>
      <c r="AHR70" s="71"/>
      <c r="AHS70" s="71"/>
      <c r="AHT70" s="71"/>
      <c r="AHU70" s="71"/>
      <c r="AHV70" s="71"/>
      <c r="AHW70" s="71"/>
      <c r="AHX70" s="71"/>
      <c r="AHY70" s="71"/>
      <c r="AHZ70" s="71"/>
      <c r="AIA70" s="71"/>
      <c r="AIB70" s="71"/>
      <c r="AIC70" s="71"/>
      <c r="AID70" s="71"/>
      <c r="AIE70" s="71"/>
      <c r="AIF70" s="71"/>
      <c r="AIG70" s="71"/>
      <c r="AIH70" s="71"/>
      <c r="AII70" s="71"/>
      <c r="AIJ70" s="71"/>
      <c r="AIK70" s="71"/>
      <c r="AIL70" s="71"/>
      <c r="AIM70" s="71"/>
      <c r="AIN70" s="71"/>
      <c r="AIO70" s="71"/>
      <c r="AIP70" s="71"/>
      <c r="AIQ70" s="71"/>
      <c r="AIR70" s="71"/>
      <c r="AIS70" s="71"/>
      <c r="AIT70" s="71"/>
      <c r="AIU70" s="71"/>
      <c r="AIV70" s="71"/>
      <c r="AIW70" s="71"/>
      <c r="AIX70" s="71"/>
      <c r="AIY70" s="71"/>
      <c r="AIZ70" s="71"/>
      <c r="AJA70" s="71"/>
      <c r="AJB70" s="71"/>
      <c r="AJC70" s="71"/>
      <c r="AJD70" s="71"/>
      <c r="AJE70" s="71"/>
      <c r="AJF70" s="71"/>
      <c r="AJG70" s="71"/>
      <c r="AJH70" s="71"/>
      <c r="AJI70" s="71"/>
      <c r="AJJ70" s="71"/>
      <c r="AJK70" s="71"/>
      <c r="AJL70" s="71"/>
      <c r="AJM70" s="71"/>
      <c r="AJN70" s="71"/>
      <c r="AJO70" s="71"/>
      <c r="AJP70" s="71"/>
      <c r="AJQ70" s="71"/>
      <c r="AJR70" s="71"/>
      <c r="AJS70" s="71"/>
      <c r="AJT70" s="71"/>
      <c r="AJU70" s="71"/>
      <c r="AJV70" s="71"/>
      <c r="AJW70" s="71"/>
      <c r="AJX70" s="71"/>
      <c r="AJY70" s="71"/>
      <c r="AJZ70" s="71"/>
      <c r="AKA70" s="71"/>
      <c r="AKB70" s="71"/>
      <c r="AKC70" s="71"/>
      <c r="AKD70" s="71"/>
      <c r="AKE70" s="71"/>
      <c r="AKF70" s="71"/>
      <c r="AKG70" s="71"/>
      <c r="AKH70" s="71"/>
      <c r="AKI70" s="71"/>
      <c r="AKJ70" s="71"/>
      <c r="AKK70" s="71"/>
      <c r="AKL70" s="71"/>
      <c r="AKM70" s="71"/>
      <c r="AKN70" s="71"/>
      <c r="AKO70" s="71"/>
      <c r="AKP70" s="71"/>
      <c r="AKQ70" s="71"/>
      <c r="AKR70" s="71"/>
      <c r="AKS70" s="71"/>
      <c r="AKT70" s="71"/>
      <c r="AKU70" s="71"/>
      <c r="AKV70" s="71"/>
      <c r="AKW70" s="71"/>
      <c r="AKX70" s="71"/>
      <c r="AKY70" s="71"/>
      <c r="AKZ70" s="71"/>
      <c r="ALA70" s="71"/>
      <c r="ALB70" s="71"/>
      <c r="ALC70" s="71"/>
      <c r="ALD70" s="71"/>
      <c r="ALE70" s="71"/>
      <c r="ALF70" s="71"/>
      <c r="ALG70" s="71"/>
      <c r="ALH70" s="71"/>
      <c r="ALI70" s="71"/>
      <c r="ALJ70" s="71"/>
      <c r="ALK70" s="71"/>
      <c r="ALL70" s="71"/>
      <c r="ALM70" s="71"/>
      <c r="ALN70" s="71"/>
      <c r="ALO70" s="71"/>
      <c r="ALP70" s="71"/>
      <c r="ALQ70" s="71"/>
      <c r="ALR70" s="71"/>
      <c r="ALS70" s="71"/>
      <c r="ALT70" s="71"/>
      <c r="ALU70" s="71"/>
      <c r="ALV70" s="71"/>
      <c r="ALW70" s="71"/>
      <c r="ALX70" s="71"/>
      <c r="ALY70" s="71"/>
      <c r="ALZ70" s="71"/>
      <c r="AMA70" s="71"/>
      <c r="AMB70" s="71"/>
      <c r="AMC70" s="71"/>
      <c r="AMD70" s="71"/>
      <c r="AME70" s="71"/>
      <c r="AMF70" s="71"/>
      <c r="AMG70" s="71"/>
      <c r="AMH70" s="71"/>
      <c r="AMI70" s="71"/>
      <c r="AMJ70" s="71"/>
    </row>
    <row r="71" spans="1:1024" s="71" customFormat="1" ht="13.8">
      <c r="B71" s="72" t="s">
        <v>111</v>
      </c>
      <c r="C71" s="73" t="str">
        <f t="shared" si="16"/>
        <v>CUSTOS DIVERSOS - RESIDÊNCIA</v>
      </c>
      <c r="D71" s="72" t="str">
        <f>'ETAPA 5'!E18</f>
        <v>B8960</v>
      </c>
      <c r="E71" s="72" t="str">
        <f>IF(D71="",0,VLOOKUP(D71,banco_dados!$B:$F,3,0))</f>
        <v>EQUIPXMÊS</v>
      </c>
      <c r="F71" s="74">
        <f>'ETAPA 5'!S18</f>
        <v>0.25</v>
      </c>
      <c r="G71" s="74">
        <f>IF(D71="",0,VLOOKUP(D71,banco_dados!$B:$F,5,0))</f>
        <v>1267.1300000000001</v>
      </c>
      <c r="H71" s="74">
        <f t="shared" si="17"/>
        <v>316.77999999999997</v>
      </c>
      <c r="I71" s="75"/>
      <c r="K71" s="77" t="str">
        <f>IF(D71="",0,VLOOKUP(D71,banco_dados!$B:$F,2,0))</f>
        <v>CUSTOS DIVERSOS - RESIDÊNCIA</v>
      </c>
      <c r="L71" s="78" t="str">
        <f t="shared" si="18"/>
        <v>B8960</v>
      </c>
      <c r="M71" s="77" t="str">
        <f>IF(D71="",0,VLOOKUP(D71,banco_dados!$B:$F,3,0))</f>
        <v>EQUIPXMÊS</v>
      </c>
      <c r="N71" s="79">
        <f t="shared" si="19"/>
        <v>0.25</v>
      </c>
      <c r="O71" s="77">
        <f>IF(D71="",0,VLOOKUP(D71,banco_dados!$B:$F,5,0))</f>
        <v>1267.1300000000001</v>
      </c>
      <c r="P71" s="86">
        <f t="shared" si="20"/>
        <v>316.77999999999997</v>
      </c>
      <c r="Q71" s="80"/>
      <c r="R71" s="80"/>
      <c r="S71" s="80"/>
    </row>
    <row r="72" spans="1:1024" s="71" customFormat="1" ht="13.8">
      <c r="B72" s="72" t="s">
        <v>112</v>
      </c>
      <c r="C72" s="73" t="str">
        <f t="shared" si="16"/>
        <v>IMÓVEIS COMERCIAL (2,55% DO C.M.C.C - SINAPI)</v>
      </c>
      <c r="D72" s="72" t="str">
        <f>'ETAPA 5'!E19</f>
        <v>B8951</v>
      </c>
      <c r="E72" s="72" t="str">
        <f>IF(D72="",0,VLOOKUP(D72,banco_dados!$B:$F,3,0))</f>
        <v>EQUIPXMÊS</v>
      </c>
      <c r="F72" s="74">
        <f>'ETAPA 5'!S19</f>
        <v>1</v>
      </c>
      <c r="G72" s="74">
        <f>IF(D72="",0,VLOOKUP(D72,banco_dados!$B:$F,5,0))</f>
        <v>1840.34</v>
      </c>
      <c r="H72" s="74">
        <f t="shared" si="17"/>
        <v>1840.34</v>
      </c>
      <c r="I72" s="75"/>
      <c r="K72" s="77" t="str">
        <f>IF(D72="",0,VLOOKUP(D72,banco_dados!$B:$F,2,0))</f>
        <v>IMÓVEIS COMERCIAL (2,55% DO C.M.C.C - SINAPI)</v>
      </c>
      <c r="L72" s="78" t="str">
        <f t="shared" si="18"/>
        <v>B8951</v>
      </c>
      <c r="M72" s="77" t="str">
        <f>IF(D72="",0,VLOOKUP(D72,banco_dados!$B:$F,3,0))</f>
        <v>EQUIPXMÊS</v>
      </c>
      <c r="N72" s="79">
        <f t="shared" si="19"/>
        <v>1</v>
      </c>
      <c r="O72" s="77">
        <f>IF(D72="",0,VLOOKUP(D72,banco_dados!$B:$F,5,0))</f>
        <v>1840.34</v>
      </c>
      <c r="P72" s="86">
        <f t="shared" si="20"/>
        <v>1840.34</v>
      </c>
      <c r="Q72" s="80"/>
      <c r="R72" s="80"/>
      <c r="S72" s="80"/>
    </row>
    <row r="73" spans="1:1024" s="71" customFormat="1" ht="13.8">
      <c r="B73" s="72" t="s">
        <v>113</v>
      </c>
      <c r="C73" s="73" t="str">
        <f t="shared" si="16"/>
        <v>MOBILIÁRIO ESCRITÓRIO</v>
      </c>
      <c r="D73" s="72" t="str">
        <f>'ETAPA 5'!E20</f>
        <v>B8953</v>
      </c>
      <c r="E73" s="72" t="str">
        <f>IF(D73="",0,VLOOKUP(D73,banco_dados!$B:$F,3,0))</f>
        <v>EQUIPXMÊS</v>
      </c>
      <c r="F73" s="74">
        <f>'ETAPA 5'!S20</f>
        <v>1</v>
      </c>
      <c r="G73" s="74">
        <f>IF(D73="",0,VLOOKUP(D73,banco_dados!$B:$F,5,0))</f>
        <v>3482.87</v>
      </c>
      <c r="H73" s="74">
        <f t="shared" si="17"/>
        <v>3482.87</v>
      </c>
      <c r="I73" s="75"/>
      <c r="K73" s="77" t="str">
        <f>IF(D73="",0,VLOOKUP(D73,banco_dados!$B:$F,2,0))</f>
        <v>MOBILIÁRIO ESCRITÓRIO</v>
      </c>
      <c r="L73" s="78" t="str">
        <f t="shared" si="18"/>
        <v>B8953</v>
      </c>
      <c r="M73" s="77" t="str">
        <f>IF(D73="",0,VLOOKUP(D73,banco_dados!$B:$F,3,0))</f>
        <v>EQUIPXMÊS</v>
      </c>
      <c r="N73" s="79">
        <f t="shared" si="19"/>
        <v>1</v>
      </c>
      <c r="O73" s="77">
        <f>IF(D73="",0,VLOOKUP(D73,banco_dados!$B:$F,5,0))</f>
        <v>3482.87</v>
      </c>
      <c r="P73" s="86">
        <f t="shared" si="20"/>
        <v>3482.87</v>
      </c>
      <c r="Q73" s="80"/>
      <c r="R73" s="80"/>
      <c r="S73" s="80"/>
    </row>
    <row r="74" spans="1:1024" s="71" customFormat="1" ht="13.8">
      <c r="B74" s="72" t="s">
        <v>114</v>
      </c>
      <c r="C74" s="73" t="str">
        <f t="shared" si="16"/>
        <v>CUSTOS DIVERSOS - ESCRITÓRIO</v>
      </c>
      <c r="D74" s="72" t="str">
        <f>'ETAPA 5'!E21</f>
        <v>B8959</v>
      </c>
      <c r="E74" s="72" t="str">
        <f>IF(D74="",0,VLOOKUP(D74,banco_dados!$B:$F,3,0))</f>
        <v>EQUIPXMÊS</v>
      </c>
      <c r="F74" s="74">
        <f>'ETAPA 5'!S21</f>
        <v>0.5</v>
      </c>
      <c r="G74" s="74">
        <f>IF(D74="",0,VLOOKUP(D74,banco_dados!$B:$F,5,0))</f>
        <v>1024.8499999999999</v>
      </c>
      <c r="H74" s="74">
        <f t="shared" si="17"/>
        <v>512.41999999999996</v>
      </c>
      <c r="I74" s="75"/>
      <c r="K74" s="77" t="str">
        <f>IF(D74="",0,VLOOKUP(D74,banco_dados!$B:$F,2,0))</f>
        <v>CUSTOS DIVERSOS - ESCRITÓRIO</v>
      </c>
      <c r="L74" s="78" t="str">
        <f t="shared" si="18"/>
        <v>B8959</v>
      </c>
      <c r="M74" s="77" t="str">
        <f>IF(D74="",0,VLOOKUP(D74,banco_dados!$B:$F,3,0))</f>
        <v>EQUIPXMÊS</v>
      </c>
      <c r="N74" s="79">
        <f t="shared" si="19"/>
        <v>0.5</v>
      </c>
      <c r="O74" s="77">
        <f>IF(D74="",0,VLOOKUP(D74,banco_dados!$B:$F,5,0))</f>
        <v>1024.8499999999999</v>
      </c>
      <c r="P74" s="86">
        <f t="shared" si="20"/>
        <v>512.41999999999996</v>
      </c>
      <c r="Q74" s="80"/>
      <c r="R74" s="80"/>
      <c r="S74" s="80"/>
    </row>
    <row r="75" spans="1:1024" s="71" customFormat="1" ht="13.8">
      <c r="B75" s="72"/>
      <c r="C75" s="73"/>
      <c r="D75" s="72"/>
      <c r="E75" s="72"/>
      <c r="F75" s="74"/>
      <c r="G75" s="74"/>
      <c r="H75" s="74"/>
      <c r="I75" s="75"/>
      <c r="K75" s="80"/>
      <c r="L75" s="80"/>
      <c r="M75" s="80"/>
      <c r="N75" s="80"/>
      <c r="O75" s="80"/>
      <c r="P75" s="80"/>
      <c r="Q75" s="80"/>
      <c r="R75" s="80"/>
      <c r="S75" s="80"/>
    </row>
    <row r="76" spans="1:1024" s="71" customFormat="1" ht="12.75" customHeight="1">
      <c r="A76" s="61"/>
      <c r="B76" s="62" t="s">
        <v>115</v>
      </c>
      <c r="C76" s="356" t="s">
        <v>116</v>
      </c>
      <c r="D76" s="356"/>
      <c r="E76" s="356"/>
      <c r="F76" s="356"/>
      <c r="G76" s="356"/>
      <c r="H76" s="66">
        <f>SUM(H77:H89)</f>
        <v>298559.92</v>
      </c>
      <c r="I76" s="67"/>
      <c r="J76" s="68"/>
      <c r="K76" s="69">
        <f>+'ETAPA 6'!W29</f>
        <v>294086.97000000003</v>
      </c>
      <c r="L76" s="70"/>
      <c r="M76" s="70"/>
      <c r="N76" s="70"/>
      <c r="O76" s="70"/>
      <c r="P76" s="70"/>
      <c r="Q76" s="70"/>
      <c r="R76" s="70"/>
      <c r="S76" s="70"/>
      <c r="T76" s="61"/>
      <c r="U76" s="61"/>
      <c r="V76" s="61"/>
      <c r="W76" s="61"/>
      <c r="X76" s="61"/>
      <c r="Y76" s="61"/>
      <c r="Z76" s="61"/>
      <c r="AA76" s="61"/>
      <c r="AB76" s="61"/>
      <c r="AC76" s="61"/>
      <c r="AD76" s="61"/>
      <c r="AE76" s="61"/>
      <c r="AF76" s="61"/>
      <c r="AG76" s="61"/>
      <c r="AH76" s="61"/>
      <c r="AI76" s="61"/>
      <c r="AJ76" s="61"/>
      <c r="AK76" s="61"/>
      <c r="AL76" s="61"/>
      <c r="AM76" s="61"/>
      <c r="AN76" s="61"/>
      <c r="AO76" s="61"/>
      <c r="AP76" s="61"/>
      <c r="AQ76" s="61"/>
      <c r="AR76" s="61"/>
      <c r="AS76" s="61"/>
      <c r="AT76" s="61"/>
      <c r="AU76" s="61"/>
      <c r="AV76" s="61"/>
      <c r="AW76" s="61"/>
      <c r="AX76" s="61"/>
      <c r="AY76" s="61"/>
      <c r="AZ76" s="61"/>
      <c r="BA76" s="61"/>
      <c r="BB76" s="61"/>
      <c r="BC76" s="61"/>
      <c r="BD76" s="61"/>
      <c r="BE76" s="61"/>
      <c r="BF76" s="61"/>
      <c r="BG76" s="61"/>
      <c r="BH76" s="61"/>
      <c r="BI76" s="61"/>
      <c r="BJ76" s="61"/>
      <c r="BK76" s="61"/>
      <c r="BL76" s="61"/>
      <c r="BM76" s="61"/>
      <c r="BN76" s="61"/>
      <c r="BO76" s="61"/>
      <c r="BP76" s="61"/>
      <c r="BQ76" s="61"/>
      <c r="BR76" s="61"/>
      <c r="BS76" s="61"/>
      <c r="BT76" s="61"/>
      <c r="BU76" s="61"/>
      <c r="BV76" s="61"/>
      <c r="BW76" s="61"/>
      <c r="BX76" s="61"/>
      <c r="BY76" s="61"/>
      <c r="BZ76" s="61"/>
      <c r="CA76" s="61"/>
      <c r="CB76" s="61"/>
      <c r="CC76" s="61"/>
      <c r="CD76" s="61"/>
      <c r="CE76" s="61"/>
      <c r="CF76" s="61"/>
      <c r="CG76" s="61"/>
      <c r="CH76" s="61"/>
      <c r="CI76" s="61"/>
      <c r="CJ76" s="61"/>
      <c r="CK76" s="61"/>
      <c r="CL76" s="61"/>
      <c r="CM76" s="61"/>
      <c r="CN76" s="61"/>
      <c r="CO76" s="61"/>
      <c r="CP76" s="61"/>
      <c r="CQ76" s="61"/>
      <c r="CR76" s="61"/>
      <c r="CS76" s="61"/>
      <c r="CT76" s="61"/>
      <c r="CU76" s="61"/>
      <c r="CV76" s="61"/>
      <c r="CW76" s="61"/>
      <c r="CX76" s="61"/>
      <c r="CY76" s="61"/>
      <c r="CZ76" s="61"/>
      <c r="DA76" s="61"/>
      <c r="DB76" s="61"/>
      <c r="DC76" s="61"/>
      <c r="DD76" s="61"/>
      <c r="DE76" s="61"/>
      <c r="DF76" s="61"/>
      <c r="DG76" s="61"/>
      <c r="DH76" s="61"/>
      <c r="DI76" s="61"/>
      <c r="DJ76" s="61"/>
      <c r="DK76" s="61"/>
      <c r="DL76" s="61"/>
      <c r="DM76" s="61"/>
      <c r="DN76" s="61"/>
      <c r="DO76" s="61"/>
      <c r="DP76" s="61"/>
      <c r="DQ76" s="61"/>
      <c r="DR76" s="61"/>
      <c r="DS76" s="61"/>
      <c r="DT76" s="61"/>
      <c r="DU76" s="61"/>
      <c r="DV76" s="61"/>
      <c r="DW76" s="61"/>
      <c r="DX76" s="61"/>
      <c r="DY76" s="61"/>
      <c r="DZ76" s="61"/>
      <c r="EA76" s="61"/>
      <c r="EB76" s="61"/>
      <c r="EC76" s="61"/>
      <c r="ED76" s="61"/>
      <c r="EE76" s="61"/>
      <c r="EF76" s="61"/>
      <c r="EG76" s="61"/>
      <c r="EH76" s="61"/>
      <c r="EI76" s="61"/>
      <c r="EJ76" s="61"/>
      <c r="EK76" s="61"/>
      <c r="EL76" s="61"/>
      <c r="EM76" s="61"/>
      <c r="EN76" s="61"/>
      <c r="EO76" s="61"/>
      <c r="EP76" s="61"/>
      <c r="EQ76" s="61"/>
      <c r="ER76" s="61"/>
      <c r="ES76" s="61"/>
      <c r="ET76" s="61"/>
      <c r="EU76" s="61"/>
      <c r="EV76" s="61"/>
      <c r="EW76" s="61"/>
      <c r="EX76" s="61"/>
      <c r="EY76" s="61"/>
      <c r="EZ76" s="61"/>
      <c r="FA76" s="61"/>
      <c r="FB76" s="61"/>
      <c r="FC76" s="61"/>
      <c r="FD76" s="61"/>
      <c r="FE76" s="61"/>
      <c r="FF76" s="61"/>
      <c r="FG76" s="61"/>
      <c r="FH76" s="61"/>
      <c r="FI76" s="61"/>
      <c r="FJ76" s="61"/>
      <c r="FK76" s="61"/>
      <c r="FL76" s="61"/>
      <c r="FM76" s="61"/>
      <c r="FN76" s="61"/>
      <c r="FO76" s="61"/>
      <c r="FP76" s="61"/>
      <c r="FQ76" s="61"/>
      <c r="FR76" s="61"/>
      <c r="FS76" s="61"/>
      <c r="FT76" s="61"/>
      <c r="FU76" s="61"/>
      <c r="FV76" s="61"/>
      <c r="FW76" s="61"/>
      <c r="FX76" s="61"/>
      <c r="FY76" s="61"/>
      <c r="FZ76" s="61"/>
      <c r="GA76" s="61"/>
      <c r="GB76" s="61"/>
      <c r="GC76" s="61"/>
      <c r="GD76" s="61"/>
      <c r="GE76" s="61"/>
      <c r="GF76" s="61"/>
      <c r="GG76" s="61"/>
      <c r="GH76" s="61"/>
      <c r="GI76" s="61"/>
      <c r="GJ76" s="61"/>
      <c r="GK76" s="61"/>
      <c r="GL76" s="61"/>
      <c r="GM76" s="61"/>
      <c r="GN76" s="61"/>
      <c r="GO76" s="61"/>
      <c r="GP76" s="61"/>
      <c r="GQ76" s="61"/>
      <c r="GR76" s="61"/>
      <c r="GS76" s="61"/>
      <c r="GT76" s="61"/>
      <c r="GU76" s="61"/>
      <c r="GV76" s="61"/>
      <c r="GW76" s="61"/>
      <c r="GX76" s="61"/>
      <c r="GY76" s="61"/>
      <c r="GZ76" s="61"/>
      <c r="HA76" s="61"/>
      <c r="HB76" s="61"/>
      <c r="HC76" s="61"/>
      <c r="HD76" s="61"/>
      <c r="HE76" s="61"/>
      <c r="HF76" s="61"/>
      <c r="HG76" s="61"/>
      <c r="HH76" s="61"/>
      <c r="HI76" s="61"/>
      <c r="HJ76" s="61"/>
      <c r="HK76" s="61"/>
      <c r="HL76" s="61"/>
      <c r="HM76" s="61"/>
      <c r="HN76" s="61"/>
      <c r="HO76" s="61"/>
      <c r="HP76" s="61"/>
      <c r="HQ76" s="61"/>
      <c r="HR76" s="61"/>
      <c r="HS76" s="61"/>
      <c r="HT76" s="61"/>
      <c r="HU76" s="61"/>
      <c r="HV76" s="61"/>
      <c r="HW76" s="61"/>
      <c r="HX76" s="61"/>
      <c r="HY76" s="61"/>
      <c r="HZ76" s="61"/>
      <c r="IA76" s="61"/>
      <c r="IB76" s="61"/>
      <c r="IC76" s="61"/>
      <c r="ID76" s="61"/>
      <c r="IE76" s="61"/>
      <c r="IF76" s="61"/>
      <c r="IG76" s="61"/>
      <c r="IH76" s="61"/>
      <c r="II76" s="61"/>
      <c r="IJ76" s="61"/>
      <c r="IK76" s="61"/>
      <c r="IL76" s="61"/>
      <c r="IM76" s="61"/>
      <c r="IN76" s="61"/>
      <c r="IO76" s="61"/>
      <c r="IP76" s="61"/>
      <c r="IQ76" s="61"/>
      <c r="IR76" s="61"/>
      <c r="IS76" s="61"/>
      <c r="IT76" s="61"/>
      <c r="IU76" s="61"/>
      <c r="IV76" s="61"/>
      <c r="IW76" s="61"/>
      <c r="IX76" s="61"/>
      <c r="IY76" s="61"/>
      <c r="IZ76" s="61"/>
      <c r="JA76" s="61"/>
      <c r="JB76" s="61"/>
      <c r="JC76" s="61"/>
      <c r="JD76" s="61"/>
      <c r="JE76" s="61"/>
      <c r="JF76" s="61"/>
      <c r="JG76" s="61"/>
      <c r="JH76" s="61"/>
      <c r="JI76" s="61"/>
      <c r="JJ76" s="61"/>
      <c r="JK76" s="61"/>
      <c r="JL76" s="61"/>
      <c r="JM76" s="61"/>
      <c r="JN76" s="61"/>
      <c r="JO76" s="61"/>
      <c r="JP76" s="61"/>
      <c r="JQ76" s="61"/>
      <c r="JR76" s="61"/>
      <c r="JS76" s="61"/>
      <c r="JT76" s="61"/>
      <c r="JU76" s="61"/>
      <c r="JV76" s="61"/>
      <c r="JW76" s="61"/>
      <c r="JX76" s="61"/>
      <c r="JY76" s="61"/>
      <c r="JZ76" s="61"/>
      <c r="KA76" s="61"/>
      <c r="KB76" s="61"/>
      <c r="KC76" s="61"/>
      <c r="KD76" s="61"/>
      <c r="KE76" s="61"/>
      <c r="KF76" s="61"/>
      <c r="KG76" s="61"/>
      <c r="KH76" s="61"/>
      <c r="KI76" s="61"/>
      <c r="KJ76" s="61"/>
      <c r="KK76" s="61"/>
      <c r="KL76" s="61"/>
      <c r="KM76" s="61"/>
      <c r="KN76" s="61"/>
      <c r="KO76" s="61"/>
      <c r="KP76" s="61"/>
      <c r="KQ76" s="61"/>
      <c r="KR76" s="61"/>
      <c r="KS76" s="61"/>
      <c r="KT76" s="61"/>
      <c r="KU76" s="61"/>
      <c r="KV76" s="61"/>
      <c r="KW76" s="61"/>
      <c r="KX76" s="61"/>
      <c r="KY76" s="61"/>
      <c r="KZ76" s="61"/>
      <c r="LA76" s="61"/>
      <c r="LB76" s="61"/>
      <c r="LC76" s="61"/>
      <c r="LD76" s="61"/>
      <c r="LE76" s="61"/>
      <c r="LF76" s="61"/>
      <c r="LG76" s="61"/>
      <c r="LH76" s="61"/>
      <c r="LI76" s="61"/>
      <c r="LJ76" s="61"/>
      <c r="LK76" s="61"/>
      <c r="LL76" s="61"/>
      <c r="LM76" s="61"/>
      <c r="LN76" s="61"/>
      <c r="LO76" s="61"/>
      <c r="LP76" s="61"/>
      <c r="LQ76" s="61"/>
      <c r="LR76" s="61"/>
      <c r="LS76" s="61"/>
      <c r="LT76" s="61"/>
      <c r="LU76" s="61"/>
      <c r="LV76" s="61"/>
      <c r="LW76" s="61"/>
      <c r="LX76" s="61"/>
      <c r="LY76" s="61"/>
      <c r="LZ76" s="61"/>
      <c r="MA76" s="61"/>
      <c r="MB76" s="61"/>
      <c r="MC76" s="61"/>
      <c r="MD76" s="61"/>
      <c r="ME76" s="61"/>
      <c r="MF76" s="61"/>
      <c r="MG76" s="61"/>
      <c r="MH76" s="61"/>
      <c r="MI76" s="61"/>
      <c r="MJ76" s="61"/>
      <c r="MK76" s="61"/>
      <c r="ML76" s="61"/>
      <c r="MM76" s="61"/>
      <c r="MN76" s="61"/>
      <c r="MO76" s="61"/>
      <c r="MP76" s="61"/>
      <c r="MQ76" s="61"/>
      <c r="MR76" s="61"/>
      <c r="MS76" s="61"/>
      <c r="MT76" s="61"/>
      <c r="MU76" s="61"/>
      <c r="MV76" s="61"/>
      <c r="MW76" s="61"/>
      <c r="MX76" s="61"/>
      <c r="MY76" s="61"/>
      <c r="MZ76" s="61"/>
      <c r="NA76" s="61"/>
      <c r="NB76" s="61"/>
      <c r="NC76" s="61"/>
      <c r="ND76" s="61"/>
      <c r="NE76" s="61"/>
      <c r="NF76" s="61"/>
      <c r="NG76" s="61"/>
      <c r="NH76" s="61"/>
      <c r="NI76" s="61"/>
      <c r="NJ76" s="61"/>
      <c r="NK76" s="61"/>
      <c r="NL76" s="61"/>
      <c r="NM76" s="61"/>
      <c r="NN76" s="61"/>
      <c r="NO76" s="61"/>
      <c r="NP76" s="61"/>
      <c r="NQ76" s="61"/>
      <c r="NR76" s="61"/>
      <c r="NS76" s="61"/>
      <c r="NT76" s="61"/>
      <c r="NU76" s="61"/>
      <c r="NV76" s="61"/>
      <c r="NW76" s="61"/>
      <c r="NX76" s="61"/>
      <c r="NY76" s="61"/>
      <c r="NZ76" s="61"/>
      <c r="OA76" s="61"/>
      <c r="OB76" s="61"/>
      <c r="OC76" s="61"/>
      <c r="OD76" s="61"/>
      <c r="OE76" s="61"/>
      <c r="OF76" s="61"/>
      <c r="OG76" s="61"/>
      <c r="OH76" s="61"/>
      <c r="OI76" s="61"/>
      <c r="OJ76" s="61"/>
      <c r="OK76" s="61"/>
      <c r="OL76" s="61"/>
      <c r="OM76" s="61"/>
      <c r="ON76" s="61"/>
      <c r="OO76" s="61"/>
      <c r="OP76" s="61"/>
      <c r="OQ76" s="61"/>
      <c r="OR76" s="61"/>
      <c r="OS76" s="61"/>
      <c r="OT76" s="61"/>
      <c r="OU76" s="61"/>
      <c r="OV76" s="61"/>
      <c r="OW76" s="61"/>
      <c r="OX76" s="61"/>
      <c r="OY76" s="61"/>
      <c r="OZ76" s="61"/>
      <c r="PA76" s="61"/>
      <c r="PB76" s="61"/>
      <c r="PC76" s="61"/>
      <c r="PD76" s="61"/>
      <c r="PE76" s="61"/>
      <c r="PF76" s="61"/>
      <c r="PG76" s="61"/>
      <c r="PH76" s="61"/>
      <c r="PI76" s="61"/>
      <c r="PJ76" s="61"/>
      <c r="PK76" s="61"/>
      <c r="PL76" s="61"/>
      <c r="PM76" s="61"/>
      <c r="PN76" s="61"/>
      <c r="PO76" s="61"/>
      <c r="PP76" s="61"/>
      <c r="PQ76" s="61"/>
      <c r="PR76" s="61"/>
      <c r="PS76" s="61"/>
      <c r="PT76" s="61"/>
      <c r="PU76" s="61"/>
      <c r="PV76" s="61"/>
      <c r="PW76" s="61"/>
      <c r="PX76" s="61"/>
      <c r="PY76" s="61"/>
      <c r="PZ76" s="61"/>
      <c r="QA76" s="61"/>
      <c r="QB76" s="61"/>
      <c r="QC76" s="61"/>
      <c r="QD76" s="61"/>
      <c r="QE76" s="61"/>
      <c r="QF76" s="61"/>
      <c r="QG76" s="61"/>
      <c r="QH76" s="61"/>
      <c r="QI76" s="61"/>
      <c r="QJ76" s="61"/>
      <c r="QK76" s="61"/>
      <c r="QL76" s="61"/>
      <c r="QM76" s="61"/>
      <c r="QN76" s="61"/>
      <c r="QO76" s="61"/>
      <c r="QP76" s="61"/>
      <c r="QQ76" s="61"/>
      <c r="QR76" s="61"/>
      <c r="QS76" s="61"/>
      <c r="QT76" s="61"/>
      <c r="QU76" s="61"/>
      <c r="QV76" s="61"/>
      <c r="QW76" s="61"/>
      <c r="QX76" s="61"/>
      <c r="QY76" s="61"/>
      <c r="QZ76" s="61"/>
      <c r="RA76" s="61"/>
      <c r="RB76" s="61"/>
      <c r="RC76" s="61"/>
      <c r="RD76" s="61"/>
      <c r="RE76" s="61"/>
      <c r="RF76" s="61"/>
      <c r="RG76" s="61"/>
      <c r="RH76" s="61"/>
      <c r="RI76" s="61"/>
      <c r="RJ76" s="61"/>
      <c r="RK76" s="61"/>
      <c r="RL76" s="61"/>
      <c r="RM76" s="61"/>
      <c r="RN76" s="61"/>
      <c r="RO76" s="61"/>
      <c r="RP76" s="61"/>
      <c r="RQ76" s="61"/>
      <c r="RR76" s="61"/>
      <c r="RS76" s="61"/>
      <c r="RT76" s="61"/>
      <c r="RU76" s="61"/>
      <c r="RV76" s="61"/>
      <c r="RW76" s="61"/>
      <c r="RX76" s="61"/>
      <c r="RY76" s="61"/>
      <c r="RZ76" s="61"/>
      <c r="SA76" s="61"/>
      <c r="SB76" s="61"/>
      <c r="SC76" s="61"/>
      <c r="SD76" s="61"/>
      <c r="SE76" s="61"/>
      <c r="SF76" s="61"/>
      <c r="SG76" s="61"/>
      <c r="SH76" s="61"/>
      <c r="SI76" s="61"/>
      <c r="SJ76" s="61"/>
      <c r="SK76" s="61"/>
      <c r="SL76" s="61"/>
      <c r="SM76" s="61"/>
      <c r="SN76" s="61"/>
      <c r="SO76" s="61"/>
      <c r="SP76" s="61"/>
      <c r="SQ76" s="61"/>
      <c r="SR76" s="61"/>
      <c r="SS76" s="61"/>
      <c r="ST76" s="61"/>
      <c r="SU76" s="61"/>
      <c r="SV76" s="61"/>
      <c r="SW76" s="61"/>
      <c r="SX76" s="61"/>
      <c r="SY76" s="61"/>
      <c r="SZ76" s="61"/>
      <c r="TA76" s="61"/>
      <c r="TB76" s="61"/>
      <c r="TC76" s="61"/>
      <c r="TD76" s="61"/>
      <c r="TE76" s="61"/>
      <c r="TF76" s="61"/>
      <c r="TG76" s="61"/>
      <c r="TH76" s="61"/>
      <c r="TI76" s="61"/>
      <c r="TJ76" s="61"/>
      <c r="TK76" s="61"/>
      <c r="TL76" s="61"/>
      <c r="TM76" s="61"/>
      <c r="TN76" s="61"/>
      <c r="TO76" s="61"/>
      <c r="TP76" s="61"/>
      <c r="TQ76" s="61"/>
      <c r="TR76" s="61"/>
      <c r="TS76" s="61"/>
      <c r="TT76" s="61"/>
      <c r="TU76" s="61"/>
      <c r="TV76" s="61"/>
      <c r="TW76" s="61"/>
      <c r="TX76" s="61"/>
      <c r="TY76" s="61"/>
      <c r="TZ76" s="61"/>
      <c r="UA76" s="61"/>
      <c r="UB76" s="61"/>
      <c r="UC76" s="61"/>
      <c r="UD76" s="61"/>
      <c r="UE76" s="61"/>
      <c r="UF76" s="61"/>
      <c r="UG76" s="61"/>
      <c r="UH76" s="61"/>
      <c r="UI76" s="61"/>
      <c r="UJ76" s="61"/>
      <c r="UK76" s="61"/>
      <c r="UL76" s="61"/>
      <c r="UM76" s="61"/>
      <c r="UN76" s="61"/>
      <c r="UO76" s="61"/>
      <c r="UP76" s="61"/>
      <c r="UQ76" s="61"/>
      <c r="UR76" s="61"/>
      <c r="US76" s="61"/>
      <c r="UT76" s="61"/>
      <c r="UU76" s="61"/>
      <c r="UV76" s="61"/>
      <c r="UW76" s="61"/>
      <c r="UX76" s="61"/>
      <c r="UY76" s="61"/>
      <c r="UZ76" s="61"/>
      <c r="VA76" s="61"/>
      <c r="VB76" s="61"/>
      <c r="VC76" s="61"/>
      <c r="VD76" s="61"/>
      <c r="VE76" s="61"/>
      <c r="VF76" s="61"/>
      <c r="VG76" s="61"/>
      <c r="VH76" s="61"/>
      <c r="VI76" s="61"/>
      <c r="VJ76" s="61"/>
      <c r="VK76" s="61"/>
      <c r="VL76" s="61"/>
      <c r="VM76" s="61"/>
      <c r="VN76" s="61"/>
      <c r="VO76" s="61"/>
      <c r="VP76" s="61"/>
      <c r="VQ76" s="61"/>
      <c r="VR76" s="61"/>
      <c r="VS76" s="61"/>
      <c r="VT76" s="61"/>
      <c r="VU76" s="61"/>
      <c r="VV76" s="61"/>
      <c r="VW76" s="61"/>
      <c r="VX76" s="61"/>
      <c r="VY76" s="61"/>
      <c r="VZ76" s="61"/>
      <c r="WA76" s="61"/>
      <c r="WB76" s="61"/>
      <c r="WC76" s="61"/>
      <c r="WD76" s="61"/>
      <c r="WE76" s="61"/>
      <c r="WF76" s="61"/>
      <c r="WG76" s="61"/>
      <c r="WH76" s="61"/>
      <c r="WI76" s="61"/>
      <c r="WJ76" s="61"/>
      <c r="WK76" s="61"/>
      <c r="WL76" s="61"/>
      <c r="WM76" s="61"/>
      <c r="WN76" s="61"/>
      <c r="WO76" s="61"/>
      <c r="WP76" s="61"/>
      <c r="WQ76" s="61"/>
      <c r="WR76" s="61"/>
      <c r="WS76" s="61"/>
      <c r="WT76" s="61"/>
      <c r="WU76" s="61"/>
      <c r="WV76" s="61"/>
      <c r="WW76" s="61"/>
      <c r="WX76" s="61"/>
      <c r="WY76" s="61"/>
      <c r="WZ76" s="61"/>
      <c r="XA76" s="61"/>
      <c r="XB76" s="61"/>
      <c r="XC76" s="61"/>
      <c r="XD76" s="61"/>
      <c r="XE76" s="61"/>
      <c r="XF76" s="61"/>
      <c r="XG76" s="61"/>
      <c r="XH76" s="61"/>
      <c r="XI76" s="61"/>
      <c r="XJ76" s="61"/>
      <c r="XK76" s="61"/>
      <c r="XL76" s="61"/>
      <c r="XM76" s="61"/>
      <c r="XN76" s="61"/>
      <c r="XO76" s="61"/>
      <c r="XP76" s="61"/>
      <c r="XQ76" s="61"/>
      <c r="XR76" s="61"/>
      <c r="XS76" s="61"/>
      <c r="XT76" s="61"/>
      <c r="XU76" s="61"/>
      <c r="XV76" s="61"/>
      <c r="XW76" s="61"/>
      <c r="XX76" s="61"/>
      <c r="XY76" s="61"/>
      <c r="XZ76" s="61"/>
      <c r="YA76" s="61"/>
      <c r="YB76" s="61"/>
      <c r="YC76" s="61"/>
      <c r="YD76" s="61"/>
      <c r="YE76" s="61"/>
      <c r="YF76" s="61"/>
      <c r="YG76" s="61"/>
      <c r="YH76" s="61"/>
      <c r="YI76" s="61"/>
      <c r="YJ76" s="61"/>
      <c r="YK76" s="61"/>
      <c r="YL76" s="61"/>
      <c r="YM76" s="61"/>
      <c r="YN76" s="61"/>
      <c r="YO76" s="61"/>
      <c r="YP76" s="61"/>
      <c r="YQ76" s="61"/>
      <c r="YR76" s="61"/>
      <c r="YS76" s="61"/>
      <c r="YT76" s="61"/>
      <c r="YU76" s="61"/>
      <c r="YV76" s="61"/>
      <c r="YW76" s="61"/>
      <c r="YX76" s="61"/>
      <c r="YY76" s="61"/>
      <c r="YZ76" s="61"/>
      <c r="ZA76" s="61"/>
      <c r="ZB76" s="61"/>
      <c r="ZC76" s="61"/>
      <c r="ZD76" s="61"/>
      <c r="ZE76" s="61"/>
      <c r="ZF76" s="61"/>
      <c r="ZG76" s="61"/>
      <c r="ZH76" s="61"/>
      <c r="ZI76" s="61"/>
      <c r="ZJ76" s="61"/>
      <c r="ZK76" s="61"/>
      <c r="ZL76" s="61"/>
      <c r="ZM76" s="61"/>
      <c r="ZN76" s="61"/>
      <c r="ZO76" s="61"/>
      <c r="ZP76" s="61"/>
      <c r="ZQ76" s="61"/>
      <c r="ZR76" s="61"/>
      <c r="ZS76" s="61"/>
      <c r="ZT76" s="61"/>
      <c r="ZU76" s="61"/>
      <c r="ZV76" s="61"/>
      <c r="ZW76" s="61"/>
      <c r="ZX76" s="61"/>
      <c r="ZY76" s="61"/>
      <c r="ZZ76" s="61"/>
      <c r="AAA76" s="61"/>
      <c r="AAB76" s="61"/>
      <c r="AAC76" s="61"/>
      <c r="AAD76" s="61"/>
      <c r="AAE76" s="61"/>
      <c r="AAF76" s="61"/>
      <c r="AAG76" s="61"/>
      <c r="AAH76" s="61"/>
      <c r="AAI76" s="61"/>
      <c r="AAJ76" s="61"/>
      <c r="AAK76" s="61"/>
      <c r="AAL76" s="61"/>
      <c r="AAM76" s="61"/>
      <c r="AAN76" s="61"/>
      <c r="AAO76" s="61"/>
      <c r="AAP76" s="61"/>
      <c r="AAQ76" s="61"/>
      <c r="AAR76" s="61"/>
      <c r="AAS76" s="61"/>
      <c r="AAT76" s="61"/>
      <c r="AAU76" s="61"/>
      <c r="AAV76" s="61"/>
      <c r="AAW76" s="61"/>
      <c r="AAX76" s="61"/>
      <c r="AAY76" s="61"/>
      <c r="AAZ76" s="61"/>
      <c r="ABA76" s="61"/>
      <c r="ABB76" s="61"/>
      <c r="ABC76" s="61"/>
      <c r="ABD76" s="61"/>
      <c r="ABE76" s="61"/>
      <c r="ABF76" s="61"/>
      <c r="ABG76" s="61"/>
      <c r="ABH76" s="61"/>
      <c r="ABI76" s="61"/>
      <c r="ABJ76" s="61"/>
      <c r="ABK76" s="61"/>
      <c r="ABL76" s="61"/>
      <c r="ABM76" s="61"/>
      <c r="ABN76" s="61"/>
      <c r="ABO76" s="61"/>
      <c r="ABP76" s="61"/>
      <c r="ABQ76" s="61"/>
      <c r="ABR76" s="61"/>
      <c r="ABS76" s="61"/>
      <c r="ABT76" s="61"/>
      <c r="ABU76" s="61"/>
      <c r="ABV76" s="61"/>
      <c r="ABW76" s="61"/>
      <c r="ABX76" s="61"/>
      <c r="ABY76" s="61"/>
      <c r="ABZ76" s="61"/>
      <c r="ACA76" s="61"/>
      <c r="ACB76" s="61"/>
      <c r="ACC76" s="61"/>
      <c r="ACD76" s="61"/>
      <c r="ACE76" s="61"/>
      <c r="ACF76" s="61"/>
      <c r="ACG76" s="61"/>
      <c r="ACH76" s="61"/>
      <c r="ACI76" s="61"/>
      <c r="ACJ76" s="61"/>
      <c r="ACK76" s="61"/>
      <c r="ACL76" s="61"/>
      <c r="ACM76" s="61"/>
      <c r="ACN76" s="61"/>
      <c r="ACO76" s="61"/>
      <c r="ACP76" s="61"/>
      <c r="ACQ76" s="61"/>
      <c r="ACR76" s="61"/>
      <c r="ACS76" s="61"/>
      <c r="ACT76" s="61"/>
      <c r="ACU76" s="61"/>
      <c r="ACV76" s="61"/>
      <c r="ACW76" s="61"/>
      <c r="ACX76" s="61"/>
      <c r="ACY76" s="61"/>
      <c r="ACZ76" s="61"/>
      <c r="ADA76" s="61"/>
      <c r="ADB76" s="61"/>
      <c r="ADC76" s="61"/>
      <c r="ADD76" s="61"/>
      <c r="ADE76" s="61"/>
      <c r="ADF76" s="61"/>
      <c r="ADG76" s="61"/>
      <c r="ADH76" s="61"/>
      <c r="ADI76" s="61"/>
      <c r="ADJ76" s="61"/>
      <c r="ADK76" s="61"/>
      <c r="ADL76" s="61"/>
      <c r="ADM76" s="61"/>
      <c r="ADN76" s="61"/>
      <c r="ADO76" s="61"/>
      <c r="ADP76" s="61"/>
      <c r="ADQ76" s="61"/>
      <c r="ADR76" s="61"/>
      <c r="ADS76" s="61"/>
      <c r="ADT76" s="61"/>
      <c r="ADU76" s="61"/>
      <c r="ADV76" s="61"/>
      <c r="ADW76" s="61"/>
      <c r="ADX76" s="61"/>
      <c r="ADY76" s="61"/>
      <c r="ADZ76" s="61"/>
      <c r="AEA76" s="61"/>
      <c r="AEB76" s="61"/>
      <c r="AEC76" s="61"/>
      <c r="AED76" s="61"/>
      <c r="AEE76" s="61"/>
      <c r="AEF76" s="61"/>
      <c r="AEG76" s="61"/>
      <c r="AEH76" s="61"/>
      <c r="AEI76" s="61"/>
      <c r="AEJ76" s="61"/>
      <c r="AEK76" s="61"/>
      <c r="AEL76" s="61"/>
      <c r="AEM76" s="61"/>
      <c r="AEN76" s="61"/>
      <c r="AEO76" s="61"/>
      <c r="AEP76" s="61"/>
      <c r="AEQ76" s="61"/>
      <c r="AER76" s="61"/>
      <c r="AES76" s="61"/>
      <c r="AET76" s="61"/>
      <c r="AEU76" s="61"/>
      <c r="AEV76" s="61"/>
      <c r="AEW76" s="61"/>
      <c r="AEX76" s="61"/>
      <c r="AEY76" s="61"/>
      <c r="AEZ76" s="61"/>
      <c r="AFA76" s="61"/>
      <c r="AFB76" s="61"/>
      <c r="AFC76" s="61"/>
      <c r="AFD76" s="61"/>
      <c r="AFE76" s="61"/>
      <c r="AFF76" s="61"/>
      <c r="AFG76" s="61"/>
      <c r="AFH76" s="61"/>
      <c r="AFI76" s="61"/>
      <c r="AFJ76" s="61"/>
      <c r="AFK76" s="61"/>
      <c r="AFL76" s="61"/>
      <c r="AFM76" s="61"/>
      <c r="AFN76" s="61"/>
      <c r="AFO76" s="61"/>
      <c r="AFP76" s="61"/>
      <c r="AFQ76" s="61"/>
      <c r="AFR76" s="61"/>
      <c r="AFS76" s="61"/>
      <c r="AFT76" s="61"/>
      <c r="AFU76" s="61"/>
      <c r="AFV76" s="61"/>
      <c r="AFW76" s="61"/>
      <c r="AFX76" s="61"/>
      <c r="AFY76" s="61"/>
      <c r="AFZ76" s="61"/>
      <c r="AGA76" s="61"/>
      <c r="AGB76" s="61"/>
      <c r="AGC76" s="61"/>
      <c r="AGD76" s="61"/>
      <c r="AGE76" s="61"/>
      <c r="AGF76" s="61"/>
      <c r="AGG76" s="61"/>
      <c r="AGH76" s="61"/>
      <c r="AGI76" s="61"/>
      <c r="AGJ76" s="61"/>
      <c r="AGK76" s="61"/>
      <c r="AGL76" s="61"/>
      <c r="AGM76" s="61"/>
      <c r="AGN76" s="61"/>
      <c r="AGO76" s="61"/>
      <c r="AGP76" s="61"/>
      <c r="AGQ76" s="61"/>
      <c r="AGR76" s="61"/>
      <c r="AGS76" s="61"/>
      <c r="AGT76" s="61"/>
      <c r="AGU76" s="61"/>
      <c r="AGV76" s="61"/>
      <c r="AGW76" s="61"/>
      <c r="AGX76" s="61"/>
      <c r="AGY76" s="61"/>
      <c r="AGZ76" s="61"/>
      <c r="AHA76" s="61"/>
      <c r="AHB76" s="61"/>
      <c r="AHC76" s="61"/>
      <c r="AHD76" s="61"/>
      <c r="AHE76" s="61"/>
      <c r="AHF76" s="61"/>
      <c r="AHG76" s="61"/>
      <c r="AHH76" s="61"/>
      <c r="AHI76" s="61"/>
      <c r="AHJ76" s="61"/>
      <c r="AHK76" s="61"/>
      <c r="AHL76" s="61"/>
      <c r="AHM76" s="61"/>
      <c r="AHN76" s="61"/>
      <c r="AHO76" s="61"/>
      <c r="AHP76" s="61"/>
      <c r="AHQ76" s="61"/>
      <c r="AHR76" s="61"/>
      <c r="AHS76" s="61"/>
      <c r="AHT76" s="61"/>
      <c r="AHU76" s="61"/>
      <c r="AHV76" s="61"/>
      <c r="AHW76" s="61"/>
      <c r="AHX76" s="61"/>
      <c r="AHY76" s="61"/>
      <c r="AHZ76" s="61"/>
      <c r="AIA76" s="61"/>
      <c r="AIB76" s="61"/>
      <c r="AIC76" s="61"/>
      <c r="AID76" s="61"/>
      <c r="AIE76" s="61"/>
      <c r="AIF76" s="61"/>
      <c r="AIG76" s="61"/>
      <c r="AIH76" s="61"/>
      <c r="AII76" s="61"/>
      <c r="AIJ76" s="61"/>
      <c r="AIK76" s="61"/>
      <c r="AIL76" s="61"/>
      <c r="AIM76" s="61"/>
      <c r="AIN76" s="61"/>
      <c r="AIO76" s="61"/>
      <c r="AIP76" s="61"/>
      <c r="AIQ76" s="61"/>
      <c r="AIR76" s="61"/>
      <c r="AIS76" s="61"/>
      <c r="AIT76" s="61"/>
      <c r="AIU76" s="61"/>
      <c r="AIV76" s="61"/>
      <c r="AIW76" s="61"/>
      <c r="AIX76" s="61"/>
      <c r="AIY76" s="61"/>
      <c r="AIZ76" s="61"/>
      <c r="AJA76" s="61"/>
      <c r="AJB76" s="61"/>
      <c r="AJC76" s="61"/>
      <c r="AJD76" s="61"/>
      <c r="AJE76" s="61"/>
      <c r="AJF76" s="61"/>
      <c r="AJG76" s="61"/>
      <c r="AJH76" s="61"/>
      <c r="AJI76" s="61"/>
      <c r="AJJ76" s="61"/>
      <c r="AJK76" s="61"/>
      <c r="AJL76" s="61"/>
      <c r="AJM76" s="61"/>
      <c r="AJN76" s="61"/>
      <c r="AJO76" s="61"/>
      <c r="AJP76" s="61"/>
      <c r="AJQ76" s="61"/>
      <c r="AJR76" s="61"/>
      <c r="AJS76" s="61"/>
      <c r="AJT76" s="61"/>
      <c r="AJU76" s="61"/>
      <c r="AJV76" s="61"/>
      <c r="AJW76" s="61"/>
      <c r="AJX76" s="61"/>
      <c r="AJY76" s="61"/>
      <c r="AJZ76" s="61"/>
      <c r="AKA76" s="61"/>
      <c r="AKB76" s="61"/>
      <c r="AKC76" s="61"/>
      <c r="AKD76" s="61"/>
      <c r="AKE76" s="61"/>
      <c r="AKF76" s="61"/>
      <c r="AKG76" s="61"/>
      <c r="AKH76" s="61"/>
      <c r="AKI76" s="61"/>
      <c r="AKJ76" s="61"/>
      <c r="AKK76" s="61"/>
      <c r="AKL76" s="61"/>
      <c r="AKM76" s="61"/>
      <c r="AKN76" s="61"/>
      <c r="AKO76" s="61"/>
      <c r="AKP76" s="61"/>
      <c r="AKQ76" s="61"/>
      <c r="AKR76" s="61"/>
      <c r="AKS76" s="61"/>
      <c r="AKT76" s="61"/>
      <c r="AKU76" s="61"/>
      <c r="AKV76" s="61"/>
      <c r="AKW76" s="61"/>
      <c r="AKX76" s="61"/>
      <c r="AKY76" s="61"/>
      <c r="AKZ76" s="61"/>
      <c r="ALA76" s="61"/>
      <c r="ALB76" s="61"/>
      <c r="ALC76" s="61"/>
      <c r="ALD76" s="61"/>
      <c r="ALE76" s="61"/>
      <c r="ALF76" s="61"/>
      <c r="ALG76" s="61"/>
      <c r="ALH76" s="61"/>
      <c r="ALI76" s="61"/>
      <c r="ALJ76" s="61"/>
      <c r="ALK76" s="61"/>
      <c r="ALL76" s="61"/>
      <c r="ALM76" s="61"/>
      <c r="ALN76" s="61"/>
      <c r="ALO76" s="61"/>
      <c r="ALP76" s="61"/>
      <c r="ALQ76" s="61"/>
      <c r="ALR76" s="61"/>
      <c r="ALS76" s="61"/>
      <c r="ALT76" s="61"/>
      <c r="ALU76" s="61"/>
      <c r="ALV76" s="61"/>
      <c r="ALW76" s="61"/>
      <c r="ALX76" s="61"/>
      <c r="ALY76" s="61"/>
      <c r="ALZ76" s="61"/>
      <c r="AMA76" s="61"/>
      <c r="AMB76" s="61"/>
      <c r="AMC76" s="61"/>
      <c r="AMD76" s="61"/>
      <c r="AME76" s="61"/>
      <c r="AMF76" s="61"/>
      <c r="AMG76" s="61"/>
      <c r="AMH76" s="61"/>
      <c r="AMI76" s="61"/>
      <c r="AMJ76" s="61"/>
    </row>
    <row r="77" spans="1:1024" s="71" customFormat="1" ht="13.8">
      <c r="B77" s="72" t="s">
        <v>30</v>
      </c>
      <c r="C77" s="73" t="str">
        <f>IF(D77="",0,VLOOKUP(D77,banco_dados!$B:$F,2,0))</f>
        <v>Engenheiro coordenador</v>
      </c>
      <c r="D77" s="72" t="s">
        <v>57</v>
      </c>
      <c r="E77" s="72" t="str">
        <f>IF(D77="",0,VLOOKUP(D77,banco_dados!$B:$F,3,0))</f>
        <v>PESSOAXMÊS</v>
      </c>
      <c r="F77" s="74">
        <f>'ETAPA 6'!S6</f>
        <v>0.5</v>
      </c>
      <c r="G77" s="74">
        <f>IF(D77="",0,VLOOKUP(D77,banco_dados!$B:$F,5,0))</f>
        <v>43677.99</v>
      </c>
      <c r="H77" s="74">
        <f t="shared" ref="H77:H89" si="21">TRUNC(F77*G77,2)</f>
        <v>21838.99</v>
      </c>
      <c r="I77" s="75"/>
      <c r="J77" s="76"/>
      <c r="K77" s="77" t="str">
        <f>IF(D77="",0,VLOOKUP(D77,banco_dados!$B:$F,2,0))</f>
        <v>Engenheiro coordenador</v>
      </c>
      <c r="L77" s="78" t="str">
        <f t="shared" ref="L77:L88" si="22">+D77</f>
        <v>P8061</v>
      </c>
      <c r="M77" s="77" t="str">
        <f>IF(D77="",0,VLOOKUP(D77,banco_dados!$B:$F,3,0))</f>
        <v>PESSOAXMÊS</v>
      </c>
      <c r="N77" s="79">
        <f t="shared" ref="N77:N88" si="23">+F77</f>
        <v>0.5</v>
      </c>
      <c r="O77" s="77">
        <f>IF(D77="",0,VLOOKUP(D77,banco_dados!$B:$F,5,0))</f>
        <v>43677.99</v>
      </c>
      <c r="P77" s="77">
        <f t="shared" ref="P77:P88" si="24">TRUNC(N77*O77,2)</f>
        <v>21838.99</v>
      </c>
      <c r="Q77" s="80"/>
      <c r="R77" s="80"/>
      <c r="S77" s="80"/>
    </row>
    <row r="78" spans="1:1024" s="71" customFormat="1" ht="13.8">
      <c r="B78" s="72" t="s">
        <v>32</v>
      </c>
      <c r="C78" s="73" t="str">
        <f>IF(D78="",0,VLOOKUP(D78,banco_dados!$B:$F,2,0))</f>
        <v>Engenheiro de projetos pleno</v>
      </c>
      <c r="D78" s="72" t="s">
        <v>59</v>
      </c>
      <c r="E78" s="72" t="str">
        <f>IF(D78="",0,VLOOKUP(D78,banco_dados!$B:$F,3,0))</f>
        <v>PESSOAXMÊS</v>
      </c>
      <c r="F78" s="74">
        <f>SUM('ETAPA 6'!S7:S10)</f>
        <v>5</v>
      </c>
      <c r="G78" s="74">
        <f>IF(D78="",0,VLOOKUP(D78,banco_dados!$B:$F,5,0))</f>
        <v>34263.440000000002</v>
      </c>
      <c r="H78" s="74">
        <f t="shared" si="21"/>
        <v>171317.2</v>
      </c>
      <c r="I78" s="75"/>
      <c r="K78" s="77" t="str">
        <f>IF(D78="",0,VLOOKUP(D78,banco_dados!$B:$F,2,0))</f>
        <v>Engenheiro de projetos pleno</v>
      </c>
      <c r="L78" s="78" t="str">
        <f t="shared" si="22"/>
        <v>P8066</v>
      </c>
      <c r="M78" s="77" t="str">
        <f>IF(D78="",0,VLOOKUP(D78,banco_dados!$B:$F,3,0))</f>
        <v>PESSOAXMÊS</v>
      </c>
      <c r="N78" s="79">
        <f t="shared" si="23"/>
        <v>5</v>
      </c>
      <c r="O78" s="77">
        <f>IF(D78="",0,VLOOKUP(D78,banco_dados!$B:$F,5,0))</f>
        <v>34263.440000000002</v>
      </c>
      <c r="P78" s="77">
        <f t="shared" si="24"/>
        <v>171317.2</v>
      </c>
      <c r="Q78" s="80"/>
      <c r="R78" s="80"/>
      <c r="S78" s="80"/>
    </row>
    <row r="79" spans="1:1024" s="71" customFormat="1" ht="13.8">
      <c r="B79" s="72" t="s">
        <v>33</v>
      </c>
      <c r="C79" s="73" t="str">
        <f>IF(D79="",0,VLOOKUP(D79,banco_dados!$B:$F,2,0))</f>
        <v>Assistente social júnior</v>
      </c>
      <c r="D79" s="72" t="s">
        <v>117</v>
      </c>
      <c r="E79" s="72" t="str">
        <f>IF(D79="",0,VLOOKUP(D79,banco_dados!$B:$F,3,0))</f>
        <v>PESSOAXMÊS</v>
      </c>
      <c r="F79" s="74">
        <f>'ETAPA 6'!S11</f>
        <v>2</v>
      </c>
      <c r="G79" s="74">
        <f>IF(D79="",0,VLOOKUP(D79,banco_dados!$B:$F,5,0))</f>
        <v>8936.65</v>
      </c>
      <c r="H79" s="74">
        <f t="shared" si="21"/>
        <v>17873.3</v>
      </c>
      <c r="I79" s="75"/>
      <c r="K79" s="77" t="str">
        <f>IF(D79="",0,VLOOKUP(D79,banco_dados!$B:$F,2,0))</f>
        <v>Assistente social júnior</v>
      </c>
      <c r="L79" s="78" t="str">
        <f t="shared" si="22"/>
        <v>P8019</v>
      </c>
      <c r="M79" s="77" t="str">
        <f>IF(D79="",0,VLOOKUP(D79,banco_dados!$B:$F,3,0))</f>
        <v>PESSOAXMÊS</v>
      </c>
      <c r="N79" s="79">
        <f t="shared" si="23"/>
        <v>2</v>
      </c>
      <c r="O79" s="77">
        <f>IF(D79="",0,VLOOKUP(D79,banco_dados!$B:$F,5,0))</f>
        <v>8936.65</v>
      </c>
      <c r="P79" s="77">
        <f t="shared" si="24"/>
        <v>17873.3</v>
      </c>
      <c r="Q79" s="80"/>
      <c r="R79" s="80"/>
      <c r="S79" s="80"/>
    </row>
    <row r="80" spans="1:1024" s="71" customFormat="1" ht="13.8">
      <c r="B80" s="72" t="s">
        <v>34</v>
      </c>
      <c r="C80" s="73" t="str">
        <f>IF(D80="",0,VLOOKUP(D80,banco_dados!$B:$F,2,0))</f>
        <v>Técnico em geoprocessamento</v>
      </c>
      <c r="D80" s="72" t="s">
        <v>61</v>
      </c>
      <c r="E80" s="72" t="str">
        <f>IF(D80="",0,VLOOKUP(D80,banco_dados!$B:$F,3,0))</f>
        <v>PESSOAXMÊS</v>
      </c>
      <c r="F80" s="74">
        <f>'ETAPA 6'!S12</f>
        <v>2</v>
      </c>
      <c r="G80" s="74">
        <f>IF(D80="",0,VLOOKUP(D80,banco_dados!$B:$F,5,0))</f>
        <v>7935.9</v>
      </c>
      <c r="H80" s="74">
        <f t="shared" si="21"/>
        <v>15871.8</v>
      </c>
      <c r="I80" s="75"/>
      <c r="K80" s="77" t="str">
        <f>IF(D80="",0,VLOOKUP(D80,banco_dados!$B:$F,2,0))</f>
        <v>Técnico em geoprocessamento</v>
      </c>
      <c r="L80" s="78" t="str">
        <f t="shared" si="22"/>
        <v>P8155</v>
      </c>
      <c r="M80" s="77" t="str">
        <f>IF(D80="",0,VLOOKUP(D80,banco_dados!$B:$F,3,0))</f>
        <v>PESSOAXMÊS</v>
      </c>
      <c r="N80" s="79">
        <f t="shared" si="23"/>
        <v>2</v>
      </c>
      <c r="O80" s="77">
        <f>IF(D80="",0,VLOOKUP(D80,banco_dados!$B:$F,5,0))</f>
        <v>7935.9</v>
      </c>
      <c r="P80" s="77">
        <f t="shared" si="24"/>
        <v>15871.8</v>
      </c>
      <c r="Q80" s="80"/>
      <c r="R80" s="80"/>
      <c r="S80" s="80"/>
    </row>
    <row r="81" spans="1:1024" s="71" customFormat="1" ht="13.8">
      <c r="B81" s="72" t="s">
        <v>118</v>
      </c>
      <c r="C81" s="73" t="str">
        <f>IF(D81="",0,VLOOKUP(D81,banco_dados!$B:$F,2,0))</f>
        <v>Auxiliar</v>
      </c>
      <c r="D81" s="72" t="s">
        <v>107</v>
      </c>
      <c r="E81" s="72" t="str">
        <f>IF(D81="",0,VLOOKUP(D81,banco_dados!$B:$F,3,0))</f>
        <v>PESSOAXMÊS</v>
      </c>
      <c r="F81" s="74">
        <f>'ETAPA 6'!S13</f>
        <v>4</v>
      </c>
      <c r="G81" s="74">
        <f>IF(D81="",0,VLOOKUP(D81,banco_dados!$B:$F,5,0))</f>
        <v>5310.44</v>
      </c>
      <c r="H81" s="74">
        <f t="shared" si="21"/>
        <v>21241.759999999998</v>
      </c>
      <c r="I81" s="75"/>
      <c r="K81" s="77" t="str">
        <f>IF(D81="",0,VLOOKUP(D81,banco_dados!$B:$F,2,0))</f>
        <v>Auxiliar</v>
      </c>
      <c r="L81" s="78" t="str">
        <f t="shared" si="22"/>
        <v>P8025</v>
      </c>
      <c r="M81" s="77" t="str">
        <f>IF(D81="",0,VLOOKUP(D81,banco_dados!$B:$F,3,0))</f>
        <v>PESSOAXMÊS</v>
      </c>
      <c r="N81" s="79">
        <f t="shared" si="23"/>
        <v>4</v>
      </c>
      <c r="O81" s="77">
        <f>IF(D81="",0,VLOOKUP(D81,banco_dados!$B:$F,5,0))</f>
        <v>5310.44</v>
      </c>
      <c r="P81" s="77">
        <f t="shared" si="24"/>
        <v>21241.759999999998</v>
      </c>
      <c r="Q81" s="80"/>
      <c r="R81" s="80"/>
      <c r="S81" s="80"/>
    </row>
    <row r="82" spans="1:1024" s="71" customFormat="1" ht="27.6">
      <c r="B82" s="72" t="s">
        <v>119</v>
      </c>
      <c r="C82" s="73" t="str">
        <f>IF(D82="",0,VLOOKUP(D82,banco_dados!$B:$F,2,0))</f>
        <v>VEÍCULO LEVE - TIPO PICK UP 4 X 4 (LOCAÇÃO + COMBUSTÍVEL + MANUTENÇÃO)</v>
      </c>
      <c r="D82" s="72" t="s">
        <v>120</v>
      </c>
      <c r="E82" s="72" t="str">
        <f>IF(D82="",0,VLOOKUP(D82,banco_dados!$B:$F,3,0))</f>
        <v>EQUIPXMÊS</v>
      </c>
      <c r="F82" s="74">
        <f>'ETAPA 6'!S15</f>
        <v>2</v>
      </c>
      <c r="G82" s="74">
        <f>IF(D82="",0,VLOOKUP(D82,banco_dados!$B:$F,5,0))</f>
        <v>9835.11</v>
      </c>
      <c r="H82" s="74">
        <f t="shared" si="21"/>
        <v>19670.22</v>
      </c>
      <c r="I82" s="75"/>
      <c r="K82" s="77" t="str">
        <f>IF(D82="",0,VLOOKUP(D82,banco_dados!$B:$F,2,0))</f>
        <v>VEÍCULO LEVE - TIPO PICK UP 4 X 4 (LOCAÇÃO + COMBUSTÍVEL + MANUTENÇÃO)</v>
      </c>
      <c r="L82" s="78" t="str">
        <f t="shared" si="22"/>
        <v>E8891.1</v>
      </c>
      <c r="M82" s="77" t="str">
        <f>IF(D82="",0,VLOOKUP(D82,banco_dados!$B:$F,3,0))</f>
        <v>EQUIPXMÊS</v>
      </c>
      <c r="N82" s="79">
        <f t="shared" si="23"/>
        <v>2</v>
      </c>
      <c r="O82" s="77">
        <f>IF(D82="",0,VLOOKUP(D82,banco_dados!$B:$F,5,0))</f>
        <v>9835.11</v>
      </c>
      <c r="P82" s="77">
        <f t="shared" si="24"/>
        <v>19670.22</v>
      </c>
      <c r="Q82" s="80"/>
      <c r="R82" s="80"/>
      <c r="S82" s="80"/>
    </row>
    <row r="83" spans="1:1024" s="71" customFormat="1" ht="13.8">
      <c r="B83" s="72" t="s">
        <v>121</v>
      </c>
      <c r="C83" s="73" t="str">
        <f>IF(D83="",0,VLOOKUP(D83,banco_dados!$B:$F,2,0))</f>
        <v>IMÓVEIS RESIDENCIAL (2,45% DO C.M.C.C. - SINAPI)</v>
      </c>
      <c r="D83" s="72" t="s">
        <v>122</v>
      </c>
      <c r="E83" s="72" t="str">
        <f>IF(D83="",0,VLOOKUP(D83,banco_dados!$B:$F,3,0))</f>
        <v>EQUIPXMÊS</v>
      </c>
      <c r="F83" s="74">
        <f>'ETAPA 6'!S17</f>
        <v>2</v>
      </c>
      <c r="G83" s="74">
        <f>IF(D83="",0,VLOOKUP(D83,banco_dados!$B:$F,5,0))</f>
        <v>3536.14</v>
      </c>
      <c r="H83" s="74">
        <f t="shared" si="21"/>
        <v>7072.28</v>
      </c>
      <c r="I83" s="75"/>
      <c r="K83" s="77" t="str">
        <f>IF(D83="",0,VLOOKUP(D83,banco_dados!$B:$F,2,0))</f>
        <v>IMÓVEIS RESIDENCIAL (2,45% DO C.M.C.C. - SINAPI)</v>
      </c>
      <c r="L83" s="78" t="str">
        <f t="shared" si="22"/>
        <v>B8952</v>
      </c>
      <c r="M83" s="77" t="str">
        <f>IF(D83="",0,VLOOKUP(D83,banco_dados!$B:$F,3,0))</f>
        <v>EQUIPXMÊS</v>
      </c>
      <c r="N83" s="79">
        <f t="shared" si="23"/>
        <v>2</v>
      </c>
      <c r="O83" s="77">
        <f>IF(D83="",0,VLOOKUP(D83,banco_dados!$B:$F,5,0))</f>
        <v>3536.14</v>
      </c>
      <c r="P83" s="77">
        <f t="shared" si="24"/>
        <v>7072.28</v>
      </c>
      <c r="Q83" s="80"/>
      <c r="R83" s="80"/>
      <c r="S83" s="80"/>
    </row>
    <row r="84" spans="1:1024" s="71" customFormat="1" ht="13.8">
      <c r="B84" s="72" t="s">
        <v>123</v>
      </c>
      <c r="C84" s="73" t="str">
        <f>IF(D84="",0,VLOOKUP(D84,banco_dados!$B:$F,2,0))</f>
        <v>MOBILIÁRIO RESIDÊNCIA</v>
      </c>
      <c r="D84" s="72" t="s">
        <v>124</v>
      </c>
      <c r="E84" s="72" t="str">
        <f>IF(D84="",0,VLOOKUP(D84,banco_dados!$B:$F,3,0))</f>
        <v>EQUIPXMÊS</v>
      </c>
      <c r="F84" s="74">
        <f>'ETAPA 6'!S18</f>
        <v>2</v>
      </c>
      <c r="G84" s="74">
        <f>IF(D84="",0,VLOOKUP(D84,banco_dados!$B:$F,5,0))</f>
        <v>261.45999999999998</v>
      </c>
      <c r="H84" s="74">
        <f t="shared" si="21"/>
        <v>522.91999999999996</v>
      </c>
      <c r="I84" s="75"/>
      <c r="K84" s="77" t="str">
        <f>IF(D84="",0,VLOOKUP(D84,banco_dados!$B:$F,2,0))</f>
        <v>MOBILIÁRIO RESIDÊNCIA</v>
      </c>
      <c r="L84" s="78" t="str">
        <f t="shared" si="22"/>
        <v>B8954</v>
      </c>
      <c r="M84" s="77" t="str">
        <f>IF(D84="",0,VLOOKUP(D84,banco_dados!$B:$F,3,0))</f>
        <v>EQUIPXMÊS</v>
      </c>
      <c r="N84" s="79">
        <f t="shared" si="23"/>
        <v>2</v>
      </c>
      <c r="O84" s="77">
        <f>IF(D84="",0,VLOOKUP(D84,banco_dados!$B:$F,5,0))</f>
        <v>261.45999999999998</v>
      </c>
      <c r="P84" s="77">
        <f t="shared" si="24"/>
        <v>522.91999999999996</v>
      </c>
      <c r="Q84" s="80"/>
      <c r="R84" s="80"/>
      <c r="S84" s="80"/>
    </row>
    <row r="85" spans="1:1024" s="71" customFormat="1" ht="13.8">
      <c r="B85" s="72" t="s">
        <v>125</v>
      </c>
      <c r="C85" s="73" t="str">
        <f>IF(D85="",0,VLOOKUP(D85,banco_dados!$B:$F,2,0))</f>
        <v>CUSTOS DIVERSOS - RESIDÊNCIA</v>
      </c>
      <c r="D85" s="72" t="s">
        <v>126</v>
      </c>
      <c r="E85" s="72" t="str">
        <f>IF(D85="",0,VLOOKUP(D85,banco_dados!$B:$F,3,0))</f>
        <v>EQUIPXMÊS</v>
      </c>
      <c r="F85" s="74">
        <f>'ETAPA 6'!S19</f>
        <v>2</v>
      </c>
      <c r="G85" s="74">
        <f>IF(D85="",0,VLOOKUP(D85,banco_dados!$B:$F,5,0))</f>
        <v>1267.1300000000001</v>
      </c>
      <c r="H85" s="74">
        <f t="shared" si="21"/>
        <v>2534.2600000000002</v>
      </c>
      <c r="I85" s="75"/>
      <c r="K85" s="77" t="str">
        <f>IF(D85="",0,VLOOKUP(D85,banco_dados!$B:$F,2,0))</f>
        <v>CUSTOS DIVERSOS - RESIDÊNCIA</v>
      </c>
      <c r="L85" s="78" t="str">
        <f t="shared" si="22"/>
        <v>B8960</v>
      </c>
      <c r="M85" s="77" t="str">
        <f>IF(D85="",0,VLOOKUP(D85,banco_dados!$B:$F,3,0))</f>
        <v>EQUIPXMÊS</v>
      </c>
      <c r="N85" s="79">
        <f t="shared" si="23"/>
        <v>2</v>
      </c>
      <c r="O85" s="77">
        <f>IF(D85="",0,VLOOKUP(D85,banco_dados!$B:$F,5,0))</f>
        <v>1267.1300000000001</v>
      </c>
      <c r="P85" s="77">
        <f t="shared" si="24"/>
        <v>2534.2600000000002</v>
      </c>
      <c r="Q85" s="80"/>
      <c r="R85" s="80"/>
      <c r="S85" s="80"/>
    </row>
    <row r="86" spans="1:1024" s="71" customFormat="1" ht="13.8">
      <c r="B86" s="72" t="s">
        <v>127</v>
      </c>
      <c r="C86" s="73" t="str">
        <f>IF(D86="",0,VLOOKUP(D86,banco_dados!$B:$F,2,0))</f>
        <v>IMÓVEIS COMERCIAL (2,55% DO C.M.C.C - SINAPI)</v>
      </c>
      <c r="D86" s="72" t="s">
        <v>92</v>
      </c>
      <c r="E86" s="72" t="str">
        <f>IF(D86="",0,VLOOKUP(D86,banco_dados!$B:$F,3,0))</f>
        <v>EQUIPXMÊS</v>
      </c>
      <c r="F86" s="74">
        <f>'ETAPA 6'!S20</f>
        <v>2</v>
      </c>
      <c r="G86" s="74">
        <f>IF(D86="",0,VLOOKUP(D86,banco_dados!$B:$F,5,0))</f>
        <v>1840.34</v>
      </c>
      <c r="H86" s="74">
        <f t="shared" si="21"/>
        <v>3680.68</v>
      </c>
      <c r="I86" s="75"/>
      <c r="K86" s="77" t="str">
        <f>IF(D86="",0,VLOOKUP(D86,banco_dados!$B:$F,2,0))</f>
        <v>IMÓVEIS COMERCIAL (2,55% DO C.M.C.C - SINAPI)</v>
      </c>
      <c r="L86" s="78" t="str">
        <f t="shared" si="22"/>
        <v>B8951</v>
      </c>
      <c r="M86" s="77" t="str">
        <f>IF(D86="",0,VLOOKUP(D86,banco_dados!$B:$F,3,0))</f>
        <v>EQUIPXMÊS</v>
      </c>
      <c r="N86" s="79">
        <f t="shared" si="23"/>
        <v>2</v>
      </c>
      <c r="O86" s="77">
        <f>IF(D86="",0,VLOOKUP(D86,banco_dados!$B:$F,5,0))</f>
        <v>1840.34</v>
      </c>
      <c r="P86" s="77">
        <f t="shared" si="24"/>
        <v>3680.68</v>
      </c>
      <c r="Q86" s="80"/>
      <c r="R86" s="80"/>
      <c r="S86" s="80"/>
    </row>
    <row r="87" spans="1:1024" s="71" customFormat="1" ht="13.8">
      <c r="B87" s="72" t="s">
        <v>128</v>
      </c>
      <c r="C87" s="73" t="str">
        <f>IF(D87="",0,VLOOKUP(D87,banco_dados!$B:$F,2,0))</f>
        <v>MOBILIÁRIO ESCRITÓRIO</v>
      </c>
      <c r="D87" s="72" t="s">
        <v>74</v>
      </c>
      <c r="E87" s="72" t="str">
        <f>IF(D87="",0,VLOOKUP(D87,banco_dados!$B:$F,3,0))</f>
        <v>EQUIPXMÊS</v>
      </c>
      <c r="F87" s="74">
        <f>'ETAPA 6'!S21</f>
        <v>2</v>
      </c>
      <c r="G87" s="74">
        <f>IF(D87="",0,VLOOKUP(D87,banco_dados!$B:$F,5,0))</f>
        <v>3482.87</v>
      </c>
      <c r="H87" s="74">
        <f t="shared" si="21"/>
        <v>6965.74</v>
      </c>
      <c r="I87" s="75"/>
      <c r="K87" s="77" t="str">
        <f>IF(D87="",0,VLOOKUP(D87,banco_dados!$B:$F,2,0))</f>
        <v>MOBILIÁRIO ESCRITÓRIO</v>
      </c>
      <c r="L87" s="78" t="str">
        <f t="shared" si="22"/>
        <v>B8953</v>
      </c>
      <c r="M87" s="77" t="str">
        <f>IF(D87="",0,VLOOKUP(D87,banco_dados!$B:$F,3,0))</f>
        <v>EQUIPXMÊS</v>
      </c>
      <c r="N87" s="79">
        <f t="shared" si="23"/>
        <v>2</v>
      </c>
      <c r="O87" s="77">
        <f>IF(D87="",0,VLOOKUP(D87,banco_dados!$B:$F,5,0))</f>
        <v>3482.87</v>
      </c>
      <c r="P87" s="77">
        <f t="shared" si="24"/>
        <v>6965.74</v>
      </c>
      <c r="Q87" s="80"/>
      <c r="R87" s="80"/>
      <c r="S87" s="80"/>
    </row>
    <row r="88" spans="1:1024" s="71" customFormat="1" ht="13.8">
      <c r="B88" s="72" t="s">
        <v>129</v>
      </c>
      <c r="C88" s="73" t="str">
        <f>IF(D88="",0,VLOOKUP(D88,banco_dados!$B:$F,2,0))</f>
        <v>CUSTOS DIVERSOS - ESCRITÓRIO</v>
      </c>
      <c r="D88" s="72" t="s">
        <v>55</v>
      </c>
      <c r="E88" s="72" t="str">
        <f>IF(D88="",0,VLOOKUP(D88,banco_dados!$B:$F,3,0))</f>
        <v>EQUIPXMÊS</v>
      </c>
      <c r="F88" s="74">
        <f>'ETAPA 6'!S22</f>
        <v>1</v>
      </c>
      <c r="G88" s="74">
        <f>IF(D88="",0,VLOOKUP(D88,banco_dados!$B:$F,5,0))</f>
        <v>1024.8499999999999</v>
      </c>
      <c r="H88" s="74">
        <f t="shared" si="21"/>
        <v>1024.8499999999999</v>
      </c>
      <c r="I88" s="75"/>
      <c r="K88" s="77" t="str">
        <f>IF(D88="",0,VLOOKUP(D88,banco_dados!$B:$F,2,0))</f>
        <v>CUSTOS DIVERSOS - ESCRITÓRIO</v>
      </c>
      <c r="L88" s="78" t="str">
        <f t="shared" si="22"/>
        <v>B8959</v>
      </c>
      <c r="M88" s="77" t="str">
        <f>IF(D88="",0,VLOOKUP(D88,banco_dados!$B:$F,3,0))</f>
        <v>EQUIPXMÊS</v>
      </c>
      <c r="N88" s="79">
        <f t="shared" si="23"/>
        <v>1</v>
      </c>
      <c r="O88" s="77">
        <f>IF(D88="",0,VLOOKUP(D88,banco_dados!$B:$F,5,0))</f>
        <v>1024.8499999999999</v>
      </c>
      <c r="P88" s="77">
        <f t="shared" si="24"/>
        <v>1024.8499999999999</v>
      </c>
      <c r="Q88" s="80"/>
      <c r="R88" s="80"/>
      <c r="S88" s="80"/>
    </row>
    <row r="89" spans="1:1024" s="71" customFormat="1" ht="13.8">
      <c r="B89" s="72" t="s">
        <v>130</v>
      </c>
      <c r="C89" s="73" t="str">
        <f>IF(D89="",0,VLOOKUP(D89,banco_dados!$B:$F,2,0))</f>
        <v>SERVIÇOS GRÁFICOS E IMPRESSÃO</v>
      </c>
      <c r="D89" s="72">
        <v>10584</v>
      </c>
      <c r="E89" s="72" t="str">
        <f>IF(D89="",0,VLOOKUP(D89,banco_dados!$B:$F,3,0))</f>
        <v>EQUIPXMÊS</v>
      </c>
      <c r="F89" s="74">
        <v>2</v>
      </c>
      <c r="G89" s="74">
        <f>IF(D89="",0,VLOOKUP(D89,banco_dados!$B:$F,5,0))</f>
        <v>4472.96</v>
      </c>
      <c r="H89" s="74">
        <f t="shared" si="21"/>
        <v>8945.92</v>
      </c>
      <c r="I89" s="75"/>
      <c r="K89" s="77"/>
      <c r="L89" s="78"/>
      <c r="M89" s="77"/>
      <c r="N89" s="79"/>
      <c r="O89" s="77"/>
      <c r="P89" s="77"/>
      <c r="Q89" s="80"/>
      <c r="R89" s="80"/>
      <c r="S89" s="80"/>
    </row>
    <row r="90" spans="1:1024" s="71" customFormat="1" ht="13.8">
      <c r="B90" s="87" t="s">
        <v>52122</v>
      </c>
      <c r="C90" s="88" t="s">
        <v>52121</v>
      </c>
      <c r="D90" s="72"/>
      <c r="E90" s="72"/>
      <c r="F90" s="74"/>
      <c r="G90" s="74"/>
      <c r="H90" s="66">
        <f>SUM(H91:H94)</f>
        <v>91929.32</v>
      </c>
      <c r="I90" s="75"/>
      <c r="K90" s="77"/>
      <c r="L90" s="78"/>
      <c r="M90" s="77"/>
      <c r="N90" s="79"/>
      <c r="O90" s="77"/>
      <c r="P90" s="77"/>
      <c r="Q90" s="80"/>
      <c r="R90" s="80"/>
      <c r="S90" s="80"/>
    </row>
    <row r="91" spans="1:1024" s="71" customFormat="1" ht="17.25" customHeight="1">
      <c r="B91" s="72" t="s">
        <v>52123</v>
      </c>
      <c r="C91" s="329" t="s">
        <v>52120</v>
      </c>
      <c r="D91" s="72" t="s">
        <v>52109</v>
      </c>
      <c r="E91" s="72" t="s">
        <v>132</v>
      </c>
      <c r="F91" s="74">
        <v>20</v>
      </c>
      <c r="G91" s="74">
        <f>538.36*1.2418</f>
        <v>668.53544799999997</v>
      </c>
      <c r="H91" s="74">
        <f t="shared" ref="H91:H94" si="25">TRUNC(F91*G91,2)</f>
        <v>13370.7</v>
      </c>
      <c r="I91" s="75"/>
      <c r="K91" s="77"/>
      <c r="L91" s="78"/>
      <c r="M91" s="77"/>
      <c r="N91" s="79"/>
      <c r="O91" s="77"/>
      <c r="P91" s="77"/>
      <c r="Q91" s="80"/>
      <c r="R91" s="80"/>
      <c r="S91" s="80"/>
    </row>
    <row r="92" spans="1:1024" s="71" customFormat="1" ht="27.75" customHeight="1">
      <c r="B92" s="72" t="s">
        <v>52124</v>
      </c>
      <c r="C92" s="329" t="str">
        <f>Composições!D4</f>
        <v>TRANSPORTE DE EQUIPE E EQUIPAMENTOS PARA LEVANTAMENTO FOTOGRAMÉTRICO C/VANT (DRONE)</v>
      </c>
      <c r="D92" s="333" t="s">
        <v>131</v>
      </c>
      <c r="E92" s="333" t="s">
        <v>133</v>
      </c>
      <c r="F92" s="334">
        <v>417.3</v>
      </c>
      <c r="G92" s="74">
        <f>Composições!O4</f>
        <v>8.4566580000000009</v>
      </c>
      <c r="H92" s="74">
        <f t="shared" si="25"/>
        <v>3528.96</v>
      </c>
      <c r="I92" s="75"/>
      <c r="K92" s="77"/>
      <c r="L92" s="78"/>
      <c r="M92" s="77"/>
      <c r="N92" s="79"/>
      <c r="O92" s="77"/>
      <c r="P92" s="77"/>
      <c r="Q92" s="80"/>
      <c r="R92" s="80"/>
      <c r="S92" s="80"/>
    </row>
    <row r="93" spans="1:1024" s="91" customFormat="1" ht="51.75" customHeight="1">
      <c r="A93" s="71"/>
      <c r="B93" s="72" t="s">
        <v>52125</v>
      </c>
      <c r="C93" s="335" t="str">
        <f>Composições!D14</f>
        <v>LEVANTAMENTO FOTOGRAMÉTRICO C/VANT (DRONE) ÁREAS ATÉ 100HA, INCL ORTOFOTOS, GSD &lt;=3, ACURÁCIA HORIZ. MIN. 3CM E VERT. MIN. 6CM, AFERIDOS C/ PONTOS DE CONTROLE DISTÂNCIA MIN. DE 650M ENTRE ELES</v>
      </c>
      <c r="D93" s="336" t="s">
        <v>131</v>
      </c>
      <c r="E93" s="337" t="s">
        <v>84</v>
      </c>
      <c r="F93" s="338">
        <v>1</v>
      </c>
      <c r="G93" s="338">
        <f>Composições!O14</f>
        <v>8734.4983319999992</v>
      </c>
      <c r="H93" s="339">
        <f t="shared" si="25"/>
        <v>8734.49</v>
      </c>
      <c r="I93" s="75"/>
      <c r="J93" s="71"/>
      <c r="K93" s="80"/>
      <c r="L93" s="89"/>
      <c r="M93" s="80"/>
      <c r="N93" s="90"/>
      <c r="O93" s="80"/>
      <c r="P93" s="80"/>
      <c r="Q93" s="80"/>
      <c r="R93" s="80"/>
      <c r="S93" s="80"/>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c r="CD93" s="71"/>
      <c r="CE93" s="71"/>
      <c r="CF93" s="71"/>
      <c r="CG93" s="71"/>
      <c r="CH93" s="71"/>
      <c r="CI93" s="71"/>
      <c r="CJ93" s="71"/>
      <c r="CK93" s="71"/>
      <c r="CL93" s="71"/>
      <c r="CM93" s="71"/>
      <c r="CN93" s="71"/>
      <c r="CO93" s="71"/>
      <c r="CP93" s="71"/>
      <c r="CQ93" s="71"/>
      <c r="CR93" s="71"/>
      <c r="CS93" s="71"/>
      <c r="CT93" s="71"/>
      <c r="CU93" s="71"/>
      <c r="CV93" s="71"/>
      <c r="CW93" s="71"/>
      <c r="CX93" s="71"/>
      <c r="CY93" s="71"/>
      <c r="CZ93" s="71"/>
      <c r="DA93" s="71"/>
      <c r="DB93" s="71"/>
      <c r="DC93" s="71"/>
      <c r="DD93" s="71"/>
      <c r="DE93" s="71"/>
      <c r="DF93" s="71"/>
      <c r="DG93" s="71"/>
      <c r="DH93" s="71"/>
      <c r="DI93" s="71"/>
      <c r="DJ93" s="71"/>
      <c r="DK93" s="71"/>
      <c r="DL93" s="71"/>
      <c r="DM93" s="71"/>
      <c r="DN93" s="71"/>
      <c r="DO93" s="71"/>
      <c r="DP93" s="71"/>
      <c r="DQ93" s="71"/>
      <c r="DR93" s="71"/>
      <c r="DS93" s="71"/>
      <c r="DT93" s="71"/>
      <c r="DU93" s="71"/>
      <c r="DV93" s="71"/>
      <c r="DW93" s="71"/>
      <c r="DX93" s="71"/>
      <c r="DY93" s="71"/>
      <c r="DZ93" s="71"/>
      <c r="EA93" s="71"/>
      <c r="EB93" s="71"/>
      <c r="EC93" s="71"/>
      <c r="ED93" s="71"/>
      <c r="EE93" s="71"/>
      <c r="EF93" s="71"/>
      <c r="EG93" s="71"/>
      <c r="EH93" s="71"/>
      <c r="EI93" s="71"/>
      <c r="EJ93" s="71"/>
      <c r="EK93" s="71"/>
      <c r="EL93" s="71"/>
      <c r="EM93" s="71"/>
      <c r="EN93" s="71"/>
      <c r="EO93" s="71"/>
      <c r="EP93" s="71"/>
      <c r="EQ93" s="71"/>
      <c r="ER93" s="71"/>
      <c r="ES93" s="71"/>
      <c r="ET93" s="71"/>
      <c r="EU93" s="71"/>
      <c r="EV93" s="71"/>
      <c r="EW93" s="71"/>
      <c r="EX93" s="71"/>
      <c r="EY93" s="71"/>
      <c r="EZ93" s="71"/>
      <c r="FA93" s="71"/>
      <c r="FB93" s="71"/>
      <c r="FC93" s="71"/>
      <c r="FD93" s="71"/>
      <c r="FE93" s="71"/>
      <c r="FF93" s="71"/>
      <c r="FG93" s="71"/>
      <c r="FH93" s="71"/>
      <c r="FI93" s="71"/>
      <c r="FJ93" s="71"/>
      <c r="FK93" s="71"/>
      <c r="FL93" s="71"/>
      <c r="FM93" s="71"/>
      <c r="FN93" s="71"/>
      <c r="FO93" s="71"/>
      <c r="FP93" s="71"/>
      <c r="FQ93" s="71"/>
      <c r="FR93" s="71"/>
      <c r="FS93" s="71"/>
      <c r="FT93" s="71"/>
      <c r="FU93" s="71"/>
      <c r="FV93" s="71"/>
      <c r="FW93" s="71"/>
      <c r="FX93" s="71"/>
      <c r="FY93" s="71"/>
      <c r="FZ93" s="71"/>
      <c r="GA93" s="71"/>
      <c r="GB93" s="71"/>
      <c r="GC93" s="71"/>
      <c r="GD93" s="71"/>
      <c r="GE93" s="71"/>
      <c r="GF93" s="71"/>
      <c r="GG93" s="71"/>
      <c r="GH93" s="71"/>
      <c r="GI93" s="71"/>
      <c r="GJ93" s="71"/>
      <c r="GK93" s="71"/>
      <c r="GL93" s="71"/>
      <c r="GM93" s="71"/>
      <c r="GN93" s="71"/>
      <c r="GO93" s="71"/>
      <c r="GP93" s="71"/>
      <c r="GQ93" s="71"/>
      <c r="GR93" s="71"/>
      <c r="GS93" s="71"/>
      <c r="GT93" s="71"/>
      <c r="GU93" s="71"/>
      <c r="GV93" s="71"/>
      <c r="GW93" s="71"/>
      <c r="GX93" s="71"/>
      <c r="GY93" s="71"/>
      <c r="GZ93" s="71"/>
      <c r="HA93" s="71"/>
      <c r="HB93" s="71"/>
      <c r="HC93" s="71"/>
      <c r="HD93" s="71"/>
      <c r="HE93" s="71"/>
      <c r="HF93" s="71"/>
      <c r="HG93" s="71"/>
      <c r="HH93" s="71"/>
      <c r="HI93" s="71"/>
      <c r="HJ93" s="71"/>
      <c r="HK93" s="71"/>
      <c r="HL93" s="71"/>
      <c r="HM93" s="71"/>
      <c r="HN93" s="71"/>
      <c r="HO93" s="71"/>
      <c r="HP93" s="71"/>
      <c r="HQ93" s="71"/>
      <c r="HR93" s="71"/>
      <c r="HS93" s="71"/>
      <c r="HT93" s="71"/>
      <c r="HU93" s="71"/>
      <c r="HV93" s="71"/>
      <c r="HW93" s="71"/>
      <c r="HX93" s="71"/>
      <c r="HY93" s="71"/>
      <c r="HZ93" s="71"/>
      <c r="IA93" s="71"/>
      <c r="IB93" s="71"/>
      <c r="IC93" s="71"/>
      <c r="ID93" s="71"/>
      <c r="IE93" s="71"/>
      <c r="IF93" s="71"/>
      <c r="IG93" s="71"/>
      <c r="IH93" s="71"/>
      <c r="II93" s="71"/>
      <c r="IJ93" s="71"/>
      <c r="IK93" s="71"/>
      <c r="IL93" s="71"/>
      <c r="IM93" s="71"/>
      <c r="IN93" s="71"/>
      <c r="IO93" s="71"/>
      <c r="IP93" s="71"/>
      <c r="IQ93" s="71"/>
      <c r="IR93" s="71"/>
      <c r="IS93" s="71"/>
      <c r="IT93" s="71"/>
      <c r="IU93" s="71"/>
      <c r="IV93" s="71"/>
      <c r="IW93" s="71"/>
      <c r="IX93" s="71"/>
      <c r="IY93" s="71"/>
      <c r="IZ93" s="71"/>
      <c r="JA93" s="71"/>
      <c r="JB93" s="71"/>
      <c r="JC93" s="71"/>
      <c r="JD93" s="71"/>
      <c r="JE93" s="71"/>
      <c r="JF93" s="71"/>
      <c r="JG93" s="71"/>
      <c r="JH93" s="71"/>
      <c r="JI93" s="71"/>
      <c r="JJ93" s="71"/>
      <c r="JK93" s="71"/>
      <c r="JL93" s="71"/>
      <c r="JM93" s="71"/>
      <c r="JN93" s="71"/>
      <c r="JO93" s="71"/>
      <c r="JP93" s="71"/>
      <c r="JQ93" s="71"/>
      <c r="JR93" s="71"/>
      <c r="JS93" s="71"/>
      <c r="JT93" s="71"/>
      <c r="JU93" s="71"/>
      <c r="JV93" s="71"/>
      <c r="JW93" s="71"/>
      <c r="JX93" s="71"/>
      <c r="JY93" s="71"/>
      <c r="JZ93" s="71"/>
      <c r="KA93" s="71"/>
      <c r="KB93" s="71"/>
      <c r="KC93" s="71"/>
      <c r="KD93" s="71"/>
      <c r="KE93" s="71"/>
      <c r="KF93" s="71"/>
      <c r="KG93" s="71"/>
      <c r="KH93" s="71"/>
      <c r="KI93" s="71"/>
      <c r="KJ93" s="71"/>
      <c r="KK93" s="71"/>
      <c r="KL93" s="71"/>
      <c r="KM93" s="71"/>
      <c r="KN93" s="71"/>
      <c r="KO93" s="71"/>
      <c r="KP93" s="71"/>
      <c r="KQ93" s="71"/>
      <c r="KR93" s="71"/>
      <c r="KS93" s="71"/>
      <c r="KT93" s="71"/>
      <c r="KU93" s="71"/>
      <c r="KV93" s="71"/>
      <c r="KW93" s="71"/>
      <c r="KX93" s="71"/>
      <c r="KY93" s="71"/>
      <c r="KZ93" s="71"/>
      <c r="LA93" s="71"/>
      <c r="LB93" s="71"/>
      <c r="LC93" s="71"/>
      <c r="LD93" s="71"/>
      <c r="LE93" s="71"/>
      <c r="LF93" s="71"/>
      <c r="LG93" s="71"/>
      <c r="LH93" s="71"/>
      <c r="LI93" s="71"/>
      <c r="LJ93" s="71"/>
      <c r="LK93" s="71"/>
      <c r="LL93" s="71"/>
      <c r="LM93" s="71"/>
      <c r="LN93" s="71"/>
      <c r="LO93" s="71"/>
      <c r="LP93" s="71"/>
      <c r="LQ93" s="71"/>
      <c r="LR93" s="71"/>
      <c r="LS93" s="71"/>
      <c r="LT93" s="71"/>
      <c r="LU93" s="71"/>
      <c r="LV93" s="71"/>
      <c r="LW93" s="71"/>
      <c r="LX93" s="71"/>
      <c r="LY93" s="71"/>
      <c r="LZ93" s="71"/>
      <c r="MA93" s="71"/>
      <c r="MB93" s="71"/>
      <c r="MC93" s="71"/>
      <c r="MD93" s="71"/>
      <c r="ME93" s="71"/>
      <c r="MF93" s="71"/>
      <c r="MG93" s="71"/>
      <c r="MH93" s="71"/>
      <c r="MI93" s="71"/>
      <c r="MJ93" s="71"/>
      <c r="MK93" s="71"/>
      <c r="ML93" s="71"/>
      <c r="MM93" s="71"/>
      <c r="MN93" s="71"/>
      <c r="MO93" s="71"/>
      <c r="MP93" s="71"/>
      <c r="MQ93" s="71"/>
      <c r="MR93" s="71"/>
      <c r="MS93" s="71"/>
      <c r="MT93" s="71"/>
      <c r="MU93" s="71"/>
      <c r="MV93" s="71"/>
      <c r="MW93" s="71"/>
      <c r="MX93" s="71"/>
      <c r="MY93" s="71"/>
      <c r="MZ93" s="71"/>
      <c r="NA93" s="71"/>
      <c r="NB93" s="71"/>
      <c r="NC93" s="71"/>
      <c r="ND93" s="71"/>
      <c r="NE93" s="71"/>
      <c r="NF93" s="71"/>
      <c r="NG93" s="71"/>
      <c r="NH93" s="71"/>
      <c r="NI93" s="71"/>
      <c r="NJ93" s="71"/>
      <c r="NK93" s="71"/>
      <c r="NL93" s="71"/>
      <c r="NM93" s="71"/>
      <c r="NN93" s="71"/>
      <c r="NO93" s="71"/>
      <c r="NP93" s="71"/>
      <c r="NQ93" s="71"/>
      <c r="NR93" s="71"/>
      <c r="NS93" s="71"/>
      <c r="NT93" s="71"/>
      <c r="NU93" s="71"/>
      <c r="NV93" s="71"/>
      <c r="NW93" s="71"/>
      <c r="NX93" s="71"/>
      <c r="NY93" s="71"/>
      <c r="NZ93" s="71"/>
      <c r="OA93" s="71"/>
      <c r="OB93" s="71"/>
      <c r="OC93" s="71"/>
      <c r="OD93" s="71"/>
      <c r="OE93" s="71"/>
      <c r="OF93" s="71"/>
      <c r="OG93" s="71"/>
      <c r="OH93" s="71"/>
      <c r="OI93" s="71"/>
      <c r="OJ93" s="71"/>
      <c r="OK93" s="71"/>
      <c r="OL93" s="71"/>
      <c r="OM93" s="71"/>
      <c r="ON93" s="71"/>
      <c r="OO93" s="71"/>
      <c r="OP93" s="71"/>
      <c r="OQ93" s="71"/>
      <c r="OR93" s="71"/>
      <c r="OS93" s="71"/>
      <c r="OT93" s="71"/>
      <c r="OU93" s="71"/>
      <c r="OV93" s="71"/>
      <c r="OW93" s="71"/>
      <c r="OX93" s="71"/>
      <c r="OY93" s="71"/>
      <c r="OZ93" s="71"/>
      <c r="PA93" s="71"/>
      <c r="PB93" s="71"/>
      <c r="PC93" s="71"/>
      <c r="PD93" s="71"/>
      <c r="PE93" s="71"/>
      <c r="PF93" s="71"/>
      <c r="PG93" s="71"/>
      <c r="PH93" s="71"/>
      <c r="PI93" s="71"/>
      <c r="PJ93" s="71"/>
      <c r="PK93" s="71"/>
      <c r="PL93" s="71"/>
      <c r="PM93" s="71"/>
      <c r="PN93" s="71"/>
      <c r="PO93" s="71"/>
      <c r="PP93" s="71"/>
      <c r="PQ93" s="71"/>
      <c r="PR93" s="71"/>
      <c r="PS93" s="71"/>
      <c r="PT93" s="71"/>
      <c r="PU93" s="71"/>
      <c r="PV93" s="71"/>
      <c r="PW93" s="71"/>
      <c r="PX93" s="71"/>
      <c r="PY93" s="71"/>
      <c r="PZ93" s="71"/>
      <c r="QA93" s="71"/>
      <c r="QB93" s="71"/>
      <c r="QC93" s="71"/>
      <c r="QD93" s="71"/>
      <c r="QE93" s="71"/>
      <c r="QF93" s="71"/>
      <c r="QG93" s="71"/>
      <c r="QH93" s="71"/>
      <c r="QI93" s="71"/>
      <c r="QJ93" s="71"/>
      <c r="QK93" s="71"/>
      <c r="QL93" s="71"/>
      <c r="QM93" s="71"/>
      <c r="QN93" s="71"/>
      <c r="QO93" s="71"/>
      <c r="QP93" s="71"/>
      <c r="QQ93" s="71"/>
      <c r="QR93" s="71"/>
      <c r="QS93" s="71"/>
      <c r="QT93" s="71"/>
      <c r="QU93" s="71"/>
      <c r="QV93" s="71"/>
      <c r="QW93" s="71"/>
      <c r="QX93" s="71"/>
      <c r="QY93" s="71"/>
      <c r="QZ93" s="71"/>
      <c r="RA93" s="71"/>
      <c r="RB93" s="71"/>
      <c r="RC93" s="71"/>
      <c r="RD93" s="71"/>
      <c r="RE93" s="71"/>
      <c r="RF93" s="71"/>
      <c r="RG93" s="71"/>
      <c r="RH93" s="71"/>
      <c r="RI93" s="71"/>
      <c r="RJ93" s="71"/>
      <c r="RK93" s="71"/>
      <c r="RL93" s="71"/>
      <c r="RM93" s="71"/>
      <c r="RN93" s="71"/>
      <c r="RO93" s="71"/>
      <c r="RP93" s="71"/>
      <c r="RQ93" s="71"/>
      <c r="RR93" s="71"/>
      <c r="RS93" s="71"/>
      <c r="RT93" s="71"/>
      <c r="RU93" s="71"/>
      <c r="RV93" s="71"/>
      <c r="RW93" s="71"/>
      <c r="RX93" s="71"/>
      <c r="RY93" s="71"/>
      <c r="RZ93" s="71"/>
      <c r="SA93" s="71"/>
      <c r="SB93" s="71"/>
      <c r="SC93" s="71"/>
      <c r="SD93" s="71"/>
      <c r="SE93" s="71"/>
      <c r="SF93" s="71"/>
      <c r="SG93" s="71"/>
      <c r="SH93" s="71"/>
      <c r="SI93" s="71"/>
      <c r="SJ93" s="71"/>
      <c r="SK93" s="71"/>
      <c r="SL93" s="71"/>
      <c r="SM93" s="71"/>
      <c r="SN93" s="71"/>
      <c r="SO93" s="71"/>
      <c r="SP93" s="71"/>
      <c r="SQ93" s="71"/>
      <c r="SR93" s="71"/>
      <c r="SS93" s="71"/>
      <c r="ST93" s="71"/>
      <c r="SU93" s="71"/>
      <c r="SV93" s="71"/>
      <c r="SW93" s="71"/>
      <c r="SX93" s="71"/>
      <c r="SY93" s="71"/>
      <c r="SZ93" s="71"/>
      <c r="TA93" s="71"/>
      <c r="TB93" s="71"/>
      <c r="TC93" s="71"/>
      <c r="TD93" s="71"/>
      <c r="TE93" s="71"/>
      <c r="TF93" s="71"/>
      <c r="TG93" s="71"/>
      <c r="TH93" s="71"/>
      <c r="TI93" s="71"/>
      <c r="TJ93" s="71"/>
      <c r="TK93" s="71"/>
      <c r="TL93" s="71"/>
      <c r="TM93" s="71"/>
      <c r="TN93" s="71"/>
      <c r="TO93" s="71"/>
      <c r="TP93" s="71"/>
      <c r="TQ93" s="71"/>
      <c r="TR93" s="71"/>
      <c r="TS93" s="71"/>
      <c r="TT93" s="71"/>
      <c r="TU93" s="71"/>
      <c r="TV93" s="71"/>
      <c r="TW93" s="71"/>
      <c r="TX93" s="71"/>
      <c r="TY93" s="71"/>
      <c r="TZ93" s="71"/>
      <c r="UA93" s="71"/>
      <c r="UB93" s="71"/>
      <c r="UC93" s="71"/>
      <c r="UD93" s="71"/>
      <c r="UE93" s="71"/>
      <c r="UF93" s="71"/>
      <c r="UG93" s="71"/>
      <c r="UH93" s="71"/>
      <c r="UI93" s="71"/>
      <c r="UJ93" s="71"/>
      <c r="UK93" s="71"/>
      <c r="UL93" s="71"/>
      <c r="UM93" s="71"/>
      <c r="UN93" s="71"/>
      <c r="UO93" s="71"/>
      <c r="UP93" s="71"/>
      <c r="UQ93" s="71"/>
      <c r="UR93" s="71"/>
      <c r="US93" s="71"/>
      <c r="UT93" s="71"/>
      <c r="UU93" s="71"/>
      <c r="UV93" s="71"/>
      <c r="UW93" s="71"/>
      <c r="UX93" s="71"/>
      <c r="UY93" s="71"/>
      <c r="UZ93" s="71"/>
      <c r="VA93" s="71"/>
      <c r="VB93" s="71"/>
      <c r="VC93" s="71"/>
      <c r="VD93" s="71"/>
      <c r="VE93" s="71"/>
      <c r="VF93" s="71"/>
      <c r="VG93" s="71"/>
      <c r="VH93" s="71"/>
      <c r="VI93" s="71"/>
      <c r="VJ93" s="71"/>
      <c r="VK93" s="71"/>
      <c r="VL93" s="71"/>
      <c r="VM93" s="71"/>
      <c r="VN93" s="71"/>
      <c r="VO93" s="71"/>
      <c r="VP93" s="71"/>
      <c r="VQ93" s="71"/>
      <c r="VR93" s="71"/>
      <c r="VS93" s="71"/>
      <c r="VT93" s="71"/>
      <c r="VU93" s="71"/>
      <c r="VV93" s="71"/>
      <c r="VW93" s="71"/>
      <c r="VX93" s="71"/>
      <c r="VY93" s="71"/>
      <c r="VZ93" s="71"/>
      <c r="WA93" s="71"/>
      <c r="WB93" s="71"/>
      <c r="WC93" s="71"/>
      <c r="WD93" s="71"/>
      <c r="WE93" s="71"/>
      <c r="WF93" s="71"/>
      <c r="WG93" s="71"/>
      <c r="WH93" s="71"/>
      <c r="WI93" s="71"/>
      <c r="WJ93" s="71"/>
      <c r="WK93" s="71"/>
      <c r="WL93" s="71"/>
      <c r="WM93" s="71"/>
      <c r="WN93" s="71"/>
      <c r="WO93" s="71"/>
      <c r="WP93" s="71"/>
      <c r="WQ93" s="71"/>
      <c r="WR93" s="71"/>
      <c r="WS93" s="71"/>
      <c r="WT93" s="71"/>
      <c r="WU93" s="71"/>
      <c r="WV93" s="71"/>
      <c r="WW93" s="71"/>
      <c r="WX93" s="71"/>
      <c r="WY93" s="71"/>
      <c r="WZ93" s="71"/>
      <c r="XA93" s="71"/>
      <c r="XB93" s="71"/>
      <c r="XC93" s="71"/>
      <c r="XD93" s="71"/>
      <c r="XE93" s="71"/>
      <c r="XF93" s="71"/>
      <c r="XG93" s="71"/>
      <c r="XH93" s="71"/>
      <c r="XI93" s="71"/>
      <c r="XJ93" s="71"/>
      <c r="XK93" s="71"/>
      <c r="XL93" s="71"/>
      <c r="XM93" s="71"/>
      <c r="XN93" s="71"/>
      <c r="XO93" s="71"/>
      <c r="XP93" s="71"/>
      <c r="XQ93" s="71"/>
      <c r="XR93" s="71"/>
      <c r="XS93" s="71"/>
      <c r="XT93" s="71"/>
      <c r="XU93" s="71"/>
      <c r="XV93" s="71"/>
      <c r="XW93" s="71"/>
      <c r="XX93" s="71"/>
      <c r="XY93" s="71"/>
      <c r="XZ93" s="71"/>
      <c r="YA93" s="71"/>
      <c r="YB93" s="71"/>
      <c r="YC93" s="71"/>
      <c r="YD93" s="71"/>
      <c r="YE93" s="71"/>
      <c r="YF93" s="71"/>
      <c r="YG93" s="71"/>
      <c r="YH93" s="71"/>
      <c r="YI93" s="71"/>
      <c r="YJ93" s="71"/>
      <c r="YK93" s="71"/>
      <c r="YL93" s="71"/>
      <c r="YM93" s="71"/>
      <c r="YN93" s="71"/>
      <c r="YO93" s="71"/>
      <c r="YP93" s="71"/>
      <c r="YQ93" s="71"/>
      <c r="YR93" s="71"/>
      <c r="YS93" s="71"/>
      <c r="YT93" s="71"/>
      <c r="YU93" s="71"/>
      <c r="YV93" s="71"/>
      <c r="YW93" s="71"/>
      <c r="YX93" s="71"/>
      <c r="YY93" s="71"/>
      <c r="YZ93" s="71"/>
      <c r="ZA93" s="71"/>
      <c r="ZB93" s="71"/>
      <c r="ZC93" s="71"/>
      <c r="ZD93" s="71"/>
      <c r="ZE93" s="71"/>
      <c r="ZF93" s="71"/>
      <c r="ZG93" s="71"/>
      <c r="ZH93" s="71"/>
      <c r="ZI93" s="71"/>
      <c r="ZJ93" s="71"/>
      <c r="ZK93" s="71"/>
      <c r="ZL93" s="71"/>
      <c r="ZM93" s="71"/>
      <c r="ZN93" s="71"/>
      <c r="ZO93" s="71"/>
      <c r="ZP93" s="71"/>
      <c r="ZQ93" s="71"/>
      <c r="ZR93" s="71"/>
      <c r="ZS93" s="71"/>
      <c r="ZT93" s="71"/>
      <c r="ZU93" s="71"/>
      <c r="ZV93" s="71"/>
      <c r="ZW93" s="71"/>
      <c r="ZX93" s="71"/>
      <c r="ZY93" s="71"/>
      <c r="ZZ93" s="71"/>
      <c r="AAA93" s="71"/>
      <c r="AAB93" s="71"/>
      <c r="AAC93" s="71"/>
      <c r="AAD93" s="71"/>
      <c r="AAE93" s="71"/>
      <c r="AAF93" s="71"/>
      <c r="AAG93" s="71"/>
      <c r="AAH93" s="71"/>
      <c r="AAI93" s="71"/>
      <c r="AAJ93" s="71"/>
      <c r="AAK93" s="71"/>
      <c r="AAL93" s="71"/>
      <c r="AAM93" s="71"/>
      <c r="AAN93" s="71"/>
      <c r="AAO93" s="71"/>
      <c r="AAP93" s="71"/>
      <c r="AAQ93" s="71"/>
      <c r="AAR93" s="71"/>
      <c r="AAS93" s="71"/>
      <c r="AAT93" s="71"/>
      <c r="AAU93" s="71"/>
      <c r="AAV93" s="71"/>
      <c r="AAW93" s="71"/>
      <c r="AAX93" s="71"/>
      <c r="AAY93" s="71"/>
      <c r="AAZ93" s="71"/>
      <c r="ABA93" s="71"/>
      <c r="ABB93" s="71"/>
      <c r="ABC93" s="71"/>
      <c r="ABD93" s="71"/>
      <c r="ABE93" s="71"/>
      <c r="ABF93" s="71"/>
      <c r="ABG93" s="71"/>
      <c r="ABH93" s="71"/>
      <c r="ABI93" s="71"/>
      <c r="ABJ93" s="71"/>
      <c r="ABK93" s="71"/>
      <c r="ABL93" s="71"/>
      <c r="ABM93" s="71"/>
      <c r="ABN93" s="71"/>
      <c r="ABO93" s="71"/>
      <c r="ABP93" s="71"/>
      <c r="ABQ93" s="71"/>
      <c r="ABR93" s="71"/>
      <c r="ABS93" s="71"/>
      <c r="ABT93" s="71"/>
      <c r="ABU93" s="71"/>
      <c r="ABV93" s="71"/>
      <c r="ABW93" s="71"/>
      <c r="ABX93" s="71"/>
      <c r="ABY93" s="71"/>
      <c r="ABZ93" s="71"/>
      <c r="ACA93" s="71"/>
      <c r="ACB93" s="71"/>
      <c r="ACC93" s="71"/>
      <c r="ACD93" s="71"/>
      <c r="ACE93" s="71"/>
      <c r="ACF93" s="71"/>
      <c r="ACG93" s="71"/>
      <c r="ACH93" s="71"/>
      <c r="ACI93" s="71"/>
      <c r="ACJ93" s="71"/>
      <c r="ACK93" s="71"/>
      <c r="ACL93" s="71"/>
      <c r="ACM93" s="71"/>
      <c r="ACN93" s="71"/>
      <c r="ACO93" s="71"/>
      <c r="ACP93" s="71"/>
      <c r="ACQ93" s="71"/>
      <c r="ACR93" s="71"/>
      <c r="ACS93" s="71"/>
      <c r="ACT93" s="71"/>
      <c r="ACU93" s="71"/>
      <c r="ACV93" s="71"/>
      <c r="ACW93" s="71"/>
      <c r="ACX93" s="71"/>
      <c r="ACY93" s="71"/>
      <c r="ACZ93" s="71"/>
      <c r="ADA93" s="71"/>
      <c r="ADB93" s="71"/>
      <c r="ADC93" s="71"/>
      <c r="ADD93" s="71"/>
      <c r="ADE93" s="71"/>
      <c r="ADF93" s="71"/>
      <c r="ADG93" s="71"/>
      <c r="ADH93" s="71"/>
      <c r="ADI93" s="71"/>
      <c r="ADJ93" s="71"/>
      <c r="ADK93" s="71"/>
      <c r="ADL93" s="71"/>
      <c r="ADM93" s="71"/>
      <c r="ADN93" s="71"/>
      <c r="ADO93" s="71"/>
      <c r="ADP93" s="71"/>
      <c r="ADQ93" s="71"/>
      <c r="ADR93" s="71"/>
      <c r="ADS93" s="71"/>
      <c r="ADT93" s="71"/>
      <c r="ADU93" s="71"/>
      <c r="ADV93" s="71"/>
      <c r="ADW93" s="71"/>
      <c r="ADX93" s="71"/>
      <c r="ADY93" s="71"/>
      <c r="ADZ93" s="71"/>
      <c r="AEA93" s="71"/>
      <c r="AEB93" s="71"/>
      <c r="AEC93" s="71"/>
      <c r="AED93" s="71"/>
      <c r="AEE93" s="71"/>
      <c r="AEF93" s="71"/>
      <c r="AEG93" s="71"/>
      <c r="AEH93" s="71"/>
      <c r="AEI93" s="71"/>
      <c r="AEJ93" s="71"/>
      <c r="AEK93" s="71"/>
      <c r="AEL93" s="71"/>
      <c r="AEM93" s="71"/>
      <c r="AEN93" s="71"/>
      <c r="AEO93" s="71"/>
      <c r="AEP93" s="71"/>
      <c r="AEQ93" s="71"/>
      <c r="AER93" s="71"/>
      <c r="AES93" s="71"/>
      <c r="AET93" s="71"/>
      <c r="AEU93" s="71"/>
      <c r="AEV93" s="71"/>
      <c r="AEW93" s="71"/>
      <c r="AEX93" s="71"/>
      <c r="AEY93" s="71"/>
      <c r="AEZ93" s="71"/>
      <c r="AFA93" s="71"/>
      <c r="AFB93" s="71"/>
      <c r="AFC93" s="71"/>
      <c r="AFD93" s="71"/>
      <c r="AFE93" s="71"/>
      <c r="AFF93" s="71"/>
      <c r="AFG93" s="71"/>
      <c r="AFH93" s="71"/>
      <c r="AFI93" s="71"/>
      <c r="AFJ93" s="71"/>
      <c r="AFK93" s="71"/>
      <c r="AFL93" s="71"/>
      <c r="AFM93" s="71"/>
      <c r="AFN93" s="71"/>
      <c r="AFO93" s="71"/>
      <c r="AFP93" s="71"/>
      <c r="AFQ93" s="71"/>
      <c r="AFR93" s="71"/>
      <c r="AFS93" s="71"/>
      <c r="AFT93" s="71"/>
      <c r="AFU93" s="71"/>
      <c r="AFV93" s="71"/>
      <c r="AFW93" s="71"/>
      <c r="AFX93" s="71"/>
      <c r="AFY93" s="71"/>
      <c r="AFZ93" s="71"/>
      <c r="AGA93" s="71"/>
      <c r="AGB93" s="71"/>
      <c r="AGC93" s="71"/>
      <c r="AGD93" s="71"/>
      <c r="AGE93" s="71"/>
      <c r="AGF93" s="71"/>
      <c r="AGG93" s="71"/>
      <c r="AGH93" s="71"/>
      <c r="AGI93" s="71"/>
      <c r="AGJ93" s="71"/>
      <c r="AGK93" s="71"/>
      <c r="AGL93" s="71"/>
      <c r="AGM93" s="71"/>
      <c r="AGN93" s="71"/>
      <c r="AGO93" s="71"/>
      <c r="AGP93" s="71"/>
      <c r="AGQ93" s="71"/>
      <c r="AGR93" s="71"/>
      <c r="AGS93" s="71"/>
      <c r="AGT93" s="71"/>
      <c r="AGU93" s="71"/>
      <c r="AGV93" s="71"/>
      <c r="AGW93" s="71"/>
      <c r="AGX93" s="71"/>
      <c r="AGY93" s="71"/>
      <c r="AGZ93" s="71"/>
      <c r="AHA93" s="71"/>
      <c r="AHB93" s="71"/>
      <c r="AHC93" s="71"/>
      <c r="AHD93" s="71"/>
      <c r="AHE93" s="71"/>
      <c r="AHF93" s="71"/>
      <c r="AHG93" s="71"/>
      <c r="AHH93" s="71"/>
      <c r="AHI93" s="71"/>
      <c r="AHJ93" s="71"/>
      <c r="AHK93" s="71"/>
      <c r="AHL93" s="71"/>
      <c r="AHM93" s="71"/>
      <c r="AHN93" s="71"/>
      <c r="AHO93" s="71"/>
      <c r="AHP93" s="71"/>
      <c r="AHQ93" s="71"/>
      <c r="AHR93" s="71"/>
      <c r="AHS93" s="71"/>
      <c r="AHT93" s="71"/>
      <c r="AHU93" s="71"/>
      <c r="AHV93" s="71"/>
      <c r="AHW93" s="71"/>
      <c r="AHX93" s="71"/>
      <c r="AHY93" s="71"/>
      <c r="AHZ93" s="71"/>
      <c r="AIA93" s="71"/>
      <c r="AIB93" s="71"/>
      <c r="AIC93" s="71"/>
      <c r="AID93" s="71"/>
      <c r="AIE93" s="71"/>
      <c r="AIF93" s="71"/>
      <c r="AIG93" s="71"/>
      <c r="AIH93" s="71"/>
      <c r="AII93" s="71"/>
      <c r="AIJ93" s="71"/>
      <c r="AIK93" s="71"/>
      <c r="AIL93" s="71"/>
      <c r="AIM93" s="71"/>
      <c r="AIN93" s="71"/>
      <c r="AIO93" s="71"/>
      <c r="AIP93" s="71"/>
      <c r="AIQ93" s="71"/>
      <c r="AIR93" s="71"/>
      <c r="AIS93" s="71"/>
      <c r="AIT93" s="71"/>
      <c r="AIU93" s="71"/>
      <c r="AIV93" s="71"/>
      <c r="AIW93" s="71"/>
      <c r="AIX93" s="71"/>
      <c r="AIY93" s="71"/>
      <c r="AIZ93" s="71"/>
      <c r="AJA93" s="71"/>
      <c r="AJB93" s="71"/>
      <c r="AJC93" s="71"/>
      <c r="AJD93" s="71"/>
      <c r="AJE93" s="71"/>
      <c r="AJF93" s="71"/>
      <c r="AJG93" s="71"/>
      <c r="AJH93" s="71"/>
      <c r="AJI93" s="71"/>
      <c r="AJJ93" s="71"/>
      <c r="AJK93" s="71"/>
      <c r="AJL93" s="71"/>
      <c r="AJM93" s="71"/>
      <c r="AJN93" s="71"/>
      <c r="AJO93" s="71"/>
      <c r="AJP93" s="71"/>
      <c r="AJQ93" s="71"/>
      <c r="AJR93" s="71"/>
      <c r="AJS93" s="71"/>
      <c r="AJT93" s="71"/>
      <c r="AJU93" s="71"/>
      <c r="AJV93" s="71"/>
      <c r="AJW93" s="71"/>
      <c r="AJX93" s="71"/>
      <c r="AJY93" s="71"/>
      <c r="AJZ93" s="71"/>
      <c r="AKA93" s="71"/>
      <c r="AKB93" s="71"/>
      <c r="AKC93" s="71"/>
      <c r="AKD93" s="71"/>
      <c r="AKE93" s="71"/>
      <c r="AKF93" s="71"/>
      <c r="AKG93" s="71"/>
      <c r="AKH93" s="71"/>
      <c r="AKI93" s="71"/>
      <c r="AKJ93" s="71"/>
      <c r="AKK93" s="71"/>
      <c r="AKL93" s="71"/>
      <c r="AKM93" s="71"/>
      <c r="AKN93" s="71"/>
      <c r="AKO93" s="71"/>
      <c r="AKP93" s="71"/>
      <c r="AKQ93" s="71"/>
      <c r="AKR93" s="71"/>
      <c r="AKS93" s="71"/>
      <c r="AKT93" s="71"/>
      <c r="AKU93" s="71"/>
      <c r="AKV93" s="71"/>
      <c r="AKW93" s="71"/>
      <c r="AKX93" s="71"/>
      <c r="AKY93" s="71"/>
      <c r="AKZ93" s="71"/>
      <c r="ALA93" s="71"/>
      <c r="ALB93" s="71"/>
      <c r="ALC93" s="71"/>
      <c r="ALD93" s="71"/>
      <c r="ALE93" s="71"/>
      <c r="ALF93" s="71"/>
      <c r="ALG93" s="71"/>
      <c r="ALH93" s="71"/>
      <c r="ALI93" s="71"/>
      <c r="ALJ93" s="71"/>
      <c r="ALK93" s="71"/>
      <c r="ALL93" s="71"/>
      <c r="ALM93" s="71"/>
      <c r="ALN93" s="71"/>
      <c r="ALO93" s="71"/>
      <c r="ALP93" s="71"/>
      <c r="ALQ93" s="71"/>
      <c r="ALR93" s="71"/>
      <c r="ALS93" s="71"/>
      <c r="ALT93" s="71"/>
      <c r="ALU93" s="71"/>
      <c r="ALV93" s="71"/>
      <c r="ALW93" s="71"/>
      <c r="ALX93" s="71"/>
      <c r="ALY93" s="71"/>
      <c r="ALZ93" s="71"/>
      <c r="AMA93" s="71"/>
      <c r="AMB93" s="71"/>
      <c r="AMC93" s="71"/>
      <c r="AMD93" s="71"/>
      <c r="AME93" s="71"/>
      <c r="AMF93" s="71"/>
      <c r="AMG93" s="71"/>
      <c r="AMH93" s="71"/>
      <c r="AMI93" s="71"/>
      <c r="AMJ93" s="71"/>
    </row>
    <row r="94" spans="1:1024" s="92" customFormat="1" ht="54.75" customHeight="1">
      <c r="A94" s="71"/>
      <c r="B94" s="72" t="s">
        <v>52126</v>
      </c>
      <c r="C94" s="335" t="str">
        <f>Composições!D25</f>
        <v>LEVANTAMENTO FOTOGRAMÉTRICO C/VANT (DRONE) ÁREAS PELO QUE EXCEDER 100HA ATÉ 1000HA, INCL ORTOFOTOS, GSD &lt;=3, ACURÁCIA HORIZ. MIN. 3CM E VERT. MIN. 6CM, AFERIDOS C/ PONTOS DE CONTROLE DISTÂNCIA MIN. DE 650M ENTRE ELES</v>
      </c>
      <c r="D94" s="336" t="s">
        <v>131</v>
      </c>
      <c r="E94" s="341" t="s">
        <v>134</v>
      </c>
      <c r="F94" s="338">
        <f>Mancha!D2</f>
        <v>753.08723860199996</v>
      </c>
      <c r="G94" s="338">
        <f>Composições!O25</f>
        <v>88.031201999999979</v>
      </c>
      <c r="H94" s="338">
        <f t="shared" si="25"/>
        <v>66295.17</v>
      </c>
      <c r="I94" s="75"/>
      <c r="J94" s="71"/>
      <c r="K94" s="80"/>
      <c r="L94" s="89"/>
      <c r="M94" s="80"/>
      <c r="N94" s="90"/>
      <c r="O94" s="80"/>
      <c r="P94" s="80"/>
      <c r="Q94" s="80"/>
      <c r="R94" s="80"/>
      <c r="S94" s="80"/>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c r="CD94" s="71"/>
      <c r="CE94" s="71"/>
      <c r="CF94" s="71"/>
      <c r="CG94" s="71"/>
      <c r="CH94" s="71"/>
      <c r="CI94" s="71"/>
      <c r="CJ94" s="71"/>
      <c r="CK94" s="71"/>
      <c r="CL94" s="71"/>
      <c r="CM94" s="71"/>
      <c r="CN94" s="71"/>
      <c r="CO94" s="71"/>
      <c r="CP94" s="71"/>
      <c r="CQ94" s="71"/>
      <c r="CR94" s="71"/>
      <c r="CS94" s="71"/>
      <c r="CT94" s="71"/>
      <c r="CU94" s="71"/>
      <c r="CV94" s="71"/>
      <c r="CW94" s="71"/>
      <c r="CX94" s="71"/>
      <c r="CY94" s="71"/>
      <c r="CZ94" s="71"/>
      <c r="DA94" s="71"/>
      <c r="DB94" s="71"/>
      <c r="DC94" s="71"/>
      <c r="DD94" s="71"/>
      <c r="DE94" s="71"/>
      <c r="DF94" s="71"/>
      <c r="DG94" s="71"/>
      <c r="DH94" s="71"/>
      <c r="DI94" s="71"/>
      <c r="DJ94" s="71"/>
      <c r="DK94" s="71"/>
      <c r="DL94" s="71"/>
      <c r="DM94" s="71"/>
      <c r="DN94" s="71"/>
      <c r="DO94" s="71"/>
      <c r="DP94" s="71"/>
      <c r="DQ94" s="71"/>
      <c r="DR94" s="71"/>
      <c r="DS94" s="71"/>
      <c r="DT94" s="71"/>
      <c r="DU94" s="71"/>
      <c r="DV94" s="71"/>
      <c r="DW94" s="71"/>
      <c r="DX94" s="71"/>
      <c r="DY94" s="71"/>
      <c r="DZ94" s="71"/>
      <c r="EA94" s="71"/>
      <c r="EB94" s="71"/>
      <c r="EC94" s="71"/>
      <c r="ED94" s="71"/>
      <c r="EE94" s="71"/>
      <c r="EF94" s="71"/>
      <c r="EG94" s="71"/>
      <c r="EH94" s="71"/>
      <c r="EI94" s="71"/>
      <c r="EJ94" s="71"/>
      <c r="EK94" s="71"/>
      <c r="EL94" s="71"/>
      <c r="EM94" s="71"/>
      <c r="EN94" s="71"/>
      <c r="EO94" s="71"/>
      <c r="EP94" s="71"/>
      <c r="EQ94" s="71"/>
      <c r="ER94" s="71"/>
      <c r="ES94" s="71"/>
      <c r="ET94" s="71"/>
      <c r="EU94" s="71"/>
      <c r="EV94" s="71"/>
      <c r="EW94" s="71"/>
      <c r="EX94" s="71"/>
      <c r="EY94" s="71"/>
      <c r="EZ94" s="71"/>
      <c r="FA94" s="71"/>
      <c r="FB94" s="71"/>
      <c r="FC94" s="71"/>
      <c r="FD94" s="71"/>
      <c r="FE94" s="71"/>
      <c r="FF94" s="71"/>
      <c r="FG94" s="71"/>
      <c r="FH94" s="71"/>
      <c r="FI94" s="71"/>
      <c r="FJ94" s="71"/>
      <c r="FK94" s="71"/>
      <c r="FL94" s="71"/>
      <c r="FM94" s="71"/>
      <c r="FN94" s="71"/>
      <c r="FO94" s="71"/>
      <c r="FP94" s="71"/>
      <c r="FQ94" s="71"/>
      <c r="FR94" s="71"/>
      <c r="FS94" s="71"/>
      <c r="FT94" s="71"/>
      <c r="FU94" s="71"/>
      <c r="FV94" s="71"/>
      <c r="FW94" s="71"/>
      <c r="FX94" s="71"/>
      <c r="FY94" s="71"/>
      <c r="FZ94" s="71"/>
      <c r="GA94" s="71"/>
      <c r="GB94" s="71"/>
      <c r="GC94" s="71"/>
      <c r="GD94" s="71"/>
      <c r="GE94" s="71"/>
      <c r="GF94" s="71"/>
      <c r="GG94" s="71"/>
      <c r="GH94" s="71"/>
      <c r="GI94" s="71"/>
      <c r="GJ94" s="71"/>
      <c r="GK94" s="71"/>
      <c r="GL94" s="71"/>
      <c r="GM94" s="71"/>
      <c r="GN94" s="71"/>
      <c r="GO94" s="71"/>
      <c r="GP94" s="71"/>
      <c r="GQ94" s="71"/>
      <c r="GR94" s="71"/>
      <c r="GS94" s="71"/>
      <c r="GT94" s="71"/>
      <c r="GU94" s="71"/>
      <c r="GV94" s="71"/>
      <c r="GW94" s="71"/>
      <c r="GX94" s="71"/>
      <c r="GY94" s="71"/>
      <c r="GZ94" s="71"/>
      <c r="HA94" s="71"/>
      <c r="HB94" s="71"/>
      <c r="HC94" s="71"/>
      <c r="HD94" s="71"/>
      <c r="HE94" s="71"/>
      <c r="HF94" s="71"/>
      <c r="HG94" s="71"/>
      <c r="HH94" s="71"/>
      <c r="HI94" s="71"/>
      <c r="HJ94" s="71"/>
      <c r="HK94" s="71"/>
      <c r="HL94" s="71"/>
      <c r="HM94" s="71"/>
      <c r="HN94" s="71"/>
      <c r="HO94" s="71"/>
      <c r="HP94" s="71"/>
      <c r="HQ94" s="71"/>
      <c r="HR94" s="71"/>
      <c r="HS94" s="71"/>
      <c r="HT94" s="71"/>
      <c r="HU94" s="71"/>
      <c r="HV94" s="71"/>
      <c r="HW94" s="71"/>
      <c r="HX94" s="71"/>
      <c r="HY94" s="71"/>
      <c r="HZ94" s="71"/>
      <c r="IA94" s="71"/>
      <c r="IB94" s="71"/>
      <c r="IC94" s="71"/>
      <c r="ID94" s="71"/>
      <c r="IE94" s="71"/>
      <c r="IF94" s="71"/>
      <c r="IG94" s="71"/>
      <c r="IH94" s="71"/>
      <c r="II94" s="71"/>
      <c r="IJ94" s="71"/>
      <c r="IK94" s="71"/>
      <c r="IL94" s="71"/>
      <c r="IM94" s="71"/>
      <c r="IN94" s="71"/>
      <c r="IO94" s="71"/>
      <c r="IP94" s="71"/>
      <c r="IQ94" s="71"/>
      <c r="IR94" s="71"/>
      <c r="IS94" s="71"/>
      <c r="IT94" s="71"/>
      <c r="IU94" s="71"/>
      <c r="IV94" s="71"/>
      <c r="IW94" s="71"/>
      <c r="IX94" s="71"/>
      <c r="IY94" s="71"/>
      <c r="IZ94" s="71"/>
      <c r="JA94" s="71"/>
      <c r="JB94" s="71"/>
      <c r="JC94" s="71"/>
      <c r="JD94" s="71"/>
      <c r="JE94" s="71"/>
      <c r="JF94" s="71"/>
      <c r="JG94" s="71"/>
      <c r="JH94" s="71"/>
      <c r="JI94" s="71"/>
      <c r="JJ94" s="71"/>
      <c r="JK94" s="71"/>
      <c r="JL94" s="71"/>
      <c r="JM94" s="71"/>
      <c r="JN94" s="71"/>
      <c r="JO94" s="71"/>
      <c r="JP94" s="71"/>
      <c r="JQ94" s="71"/>
      <c r="JR94" s="71"/>
      <c r="JS94" s="71"/>
      <c r="JT94" s="71"/>
      <c r="JU94" s="71"/>
      <c r="JV94" s="71"/>
      <c r="JW94" s="71"/>
      <c r="JX94" s="71"/>
      <c r="JY94" s="71"/>
      <c r="JZ94" s="71"/>
      <c r="KA94" s="71"/>
      <c r="KB94" s="71"/>
      <c r="KC94" s="71"/>
      <c r="KD94" s="71"/>
      <c r="KE94" s="71"/>
      <c r="KF94" s="71"/>
      <c r="KG94" s="71"/>
      <c r="KH94" s="71"/>
      <c r="KI94" s="71"/>
      <c r="KJ94" s="71"/>
      <c r="KK94" s="71"/>
      <c r="KL94" s="71"/>
      <c r="KM94" s="71"/>
      <c r="KN94" s="71"/>
      <c r="KO94" s="71"/>
      <c r="KP94" s="71"/>
      <c r="KQ94" s="71"/>
      <c r="KR94" s="71"/>
      <c r="KS94" s="71"/>
      <c r="KT94" s="71"/>
      <c r="KU94" s="71"/>
      <c r="KV94" s="71"/>
      <c r="KW94" s="71"/>
      <c r="KX94" s="71"/>
      <c r="KY94" s="71"/>
      <c r="KZ94" s="71"/>
      <c r="LA94" s="71"/>
      <c r="LB94" s="71"/>
      <c r="LC94" s="71"/>
      <c r="LD94" s="71"/>
      <c r="LE94" s="71"/>
      <c r="LF94" s="71"/>
      <c r="LG94" s="71"/>
      <c r="LH94" s="71"/>
      <c r="LI94" s="71"/>
      <c r="LJ94" s="71"/>
      <c r="LK94" s="71"/>
      <c r="LL94" s="71"/>
      <c r="LM94" s="71"/>
      <c r="LN94" s="71"/>
      <c r="LO94" s="71"/>
      <c r="LP94" s="71"/>
      <c r="LQ94" s="71"/>
      <c r="LR94" s="71"/>
      <c r="LS94" s="71"/>
      <c r="LT94" s="71"/>
      <c r="LU94" s="71"/>
      <c r="LV94" s="71"/>
      <c r="LW94" s="71"/>
      <c r="LX94" s="71"/>
      <c r="LY94" s="71"/>
      <c r="LZ94" s="71"/>
      <c r="MA94" s="71"/>
      <c r="MB94" s="71"/>
      <c r="MC94" s="71"/>
      <c r="MD94" s="71"/>
      <c r="ME94" s="71"/>
      <c r="MF94" s="71"/>
      <c r="MG94" s="71"/>
      <c r="MH94" s="71"/>
      <c r="MI94" s="71"/>
      <c r="MJ94" s="71"/>
      <c r="MK94" s="71"/>
      <c r="ML94" s="71"/>
      <c r="MM94" s="71"/>
      <c r="MN94" s="71"/>
      <c r="MO94" s="71"/>
      <c r="MP94" s="71"/>
      <c r="MQ94" s="71"/>
      <c r="MR94" s="71"/>
      <c r="MS94" s="71"/>
      <c r="MT94" s="71"/>
      <c r="MU94" s="71"/>
      <c r="MV94" s="71"/>
      <c r="MW94" s="71"/>
      <c r="MX94" s="71"/>
      <c r="MY94" s="71"/>
      <c r="MZ94" s="71"/>
      <c r="NA94" s="71"/>
      <c r="NB94" s="71"/>
      <c r="NC94" s="71"/>
      <c r="ND94" s="71"/>
      <c r="NE94" s="71"/>
      <c r="NF94" s="71"/>
      <c r="NG94" s="71"/>
      <c r="NH94" s="71"/>
      <c r="NI94" s="71"/>
      <c r="NJ94" s="71"/>
      <c r="NK94" s="71"/>
      <c r="NL94" s="71"/>
      <c r="NM94" s="71"/>
      <c r="NN94" s="71"/>
      <c r="NO94" s="71"/>
      <c r="NP94" s="71"/>
      <c r="NQ94" s="71"/>
      <c r="NR94" s="71"/>
      <c r="NS94" s="71"/>
      <c r="NT94" s="71"/>
      <c r="NU94" s="71"/>
      <c r="NV94" s="71"/>
      <c r="NW94" s="71"/>
      <c r="NX94" s="71"/>
      <c r="NY94" s="71"/>
      <c r="NZ94" s="71"/>
      <c r="OA94" s="71"/>
      <c r="OB94" s="71"/>
      <c r="OC94" s="71"/>
      <c r="OD94" s="71"/>
      <c r="OE94" s="71"/>
      <c r="OF94" s="71"/>
      <c r="OG94" s="71"/>
      <c r="OH94" s="71"/>
      <c r="OI94" s="71"/>
      <c r="OJ94" s="71"/>
      <c r="OK94" s="71"/>
      <c r="OL94" s="71"/>
      <c r="OM94" s="71"/>
      <c r="ON94" s="71"/>
      <c r="OO94" s="71"/>
      <c r="OP94" s="71"/>
      <c r="OQ94" s="71"/>
      <c r="OR94" s="71"/>
      <c r="OS94" s="71"/>
      <c r="OT94" s="71"/>
      <c r="OU94" s="71"/>
      <c r="OV94" s="71"/>
      <c r="OW94" s="71"/>
      <c r="OX94" s="71"/>
      <c r="OY94" s="71"/>
      <c r="OZ94" s="71"/>
      <c r="PA94" s="71"/>
      <c r="PB94" s="71"/>
      <c r="PC94" s="71"/>
      <c r="PD94" s="71"/>
      <c r="PE94" s="71"/>
      <c r="PF94" s="71"/>
      <c r="PG94" s="71"/>
      <c r="PH94" s="71"/>
      <c r="PI94" s="71"/>
      <c r="PJ94" s="71"/>
      <c r="PK94" s="71"/>
      <c r="PL94" s="71"/>
      <c r="PM94" s="71"/>
      <c r="PN94" s="71"/>
      <c r="PO94" s="71"/>
      <c r="PP94" s="71"/>
      <c r="PQ94" s="71"/>
      <c r="PR94" s="71"/>
      <c r="PS94" s="71"/>
      <c r="PT94" s="71"/>
      <c r="PU94" s="71"/>
      <c r="PV94" s="71"/>
      <c r="PW94" s="71"/>
      <c r="PX94" s="71"/>
      <c r="PY94" s="71"/>
      <c r="PZ94" s="71"/>
      <c r="QA94" s="71"/>
      <c r="QB94" s="71"/>
      <c r="QC94" s="71"/>
      <c r="QD94" s="71"/>
      <c r="QE94" s="71"/>
      <c r="QF94" s="71"/>
      <c r="QG94" s="71"/>
      <c r="QH94" s="71"/>
      <c r="QI94" s="71"/>
      <c r="QJ94" s="71"/>
      <c r="QK94" s="71"/>
      <c r="QL94" s="71"/>
      <c r="QM94" s="71"/>
      <c r="QN94" s="71"/>
      <c r="QO94" s="71"/>
      <c r="QP94" s="71"/>
      <c r="QQ94" s="71"/>
      <c r="QR94" s="71"/>
      <c r="QS94" s="71"/>
      <c r="QT94" s="71"/>
      <c r="QU94" s="71"/>
      <c r="QV94" s="71"/>
      <c r="QW94" s="71"/>
      <c r="QX94" s="71"/>
      <c r="QY94" s="71"/>
      <c r="QZ94" s="71"/>
      <c r="RA94" s="71"/>
      <c r="RB94" s="71"/>
      <c r="RC94" s="71"/>
      <c r="RD94" s="71"/>
      <c r="RE94" s="71"/>
      <c r="RF94" s="71"/>
      <c r="RG94" s="71"/>
      <c r="RH94" s="71"/>
      <c r="RI94" s="71"/>
      <c r="RJ94" s="71"/>
      <c r="RK94" s="71"/>
      <c r="RL94" s="71"/>
      <c r="RM94" s="71"/>
      <c r="RN94" s="71"/>
      <c r="RO94" s="71"/>
      <c r="RP94" s="71"/>
      <c r="RQ94" s="71"/>
      <c r="RR94" s="71"/>
      <c r="RS94" s="71"/>
      <c r="RT94" s="71"/>
      <c r="RU94" s="71"/>
      <c r="RV94" s="71"/>
      <c r="RW94" s="71"/>
      <c r="RX94" s="71"/>
      <c r="RY94" s="71"/>
      <c r="RZ94" s="71"/>
      <c r="SA94" s="71"/>
      <c r="SB94" s="71"/>
      <c r="SC94" s="71"/>
      <c r="SD94" s="71"/>
      <c r="SE94" s="71"/>
      <c r="SF94" s="71"/>
      <c r="SG94" s="71"/>
      <c r="SH94" s="71"/>
      <c r="SI94" s="71"/>
      <c r="SJ94" s="71"/>
      <c r="SK94" s="71"/>
      <c r="SL94" s="71"/>
      <c r="SM94" s="71"/>
      <c r="SN94" s="71"/>
      <c r="SO94" s="71"/>
      <c r="SP94" s="71"/>
      <c r="SQ94" s="71"/>
      <c r="SR94" s="71"/>
      <c r="SS94" s="71"/>
      <c r="ST94" s="71"/>
      <c r="SU94" s="71"/>
      <c r="SV94" s="71"/>
      <c r="SW94" s="71"/>
      <c r="SX94" s="71"/>
      <c r="SY94" s="71"/>
      <c r="SZ94" s="71"/>
      <c r="TA94" s="71"/>
      <c r="TB94" s="71"/>
      <c r="TC94" s="71"/>
      <c r="TD94" s="71"/>
      <c r="TE94" s="71"/>
      <c r="TF94" s="71"/>
      <c r="TG94" s="71"/>
      <c r="TH94" s="71"/>
      <c r="TI94" s="71"/>
      <c r="TJ94" s="71"/>
      <c r="TK94" s="71"/>
      <c r="TL94" s="71"/>
      <c r="TM94" s="71"/>
      <c r="TN94" s="71"/>
      <c r="TO94" s="71"/>
      <c r="TP94" s="71"/>
      <c r="TQ94" s="71"/>
      <c r="TR94" s="71"/>
      <c r="TS94" s="71"/>
      <c r="TT94" s="71"/>
      <c r="TU94" s="71"/>
      <c r="TV94" s="71"/>
      <c r="TW94" s="71"/>
      <c r="TX94" s="71"/>
      <c r="TY94" s="71"/>
      <c r="TZ94" s="71"/>
      <c r="UA94" s="71"/>
      <c r="UB94" s="71"/>
      <c r="UC94" s="71"/>
      <c r="UD94" s="71"/>
      <c r="UE94" s="71"/>
      <c r="UF94" s="71"/>
      <c r="UG94" s="71"/>
      <c r="UH94" s="71"/>
      <c r="UI94" s="71"/>
      <c r="UJ94" s="71"/>
      <c r="UK94" s="71"/>
      <c r="UL94" s="71"/>
      <c r="UM94" s="71"/>
      <c r="UN94" s="71"/>
      <c r="UO94" s="71"/>
      <c r="UP94" s="71"/>
      <c r="UQ94" s="71"/>
      <c r="UR94" s="71"/>
      <c r="US94" s="71"/>
      <c r="UT94" s="71"/>
      <c r="UU94" s="71"/>
      <c r="UV94" s="71"/>
      <c r="UW94" s="71"/>
      <c r="UX94" s="71"/>
      <c r="UY94" s="71"/>
      <c r="UZ94" s="71"/>
      <c r="VA94" s="71"/>
      <c r="VB94" s="71"/>
      <c r="VC94" s="71"/>
      <c r="VD94" s="71"/>
      <c r="VE94" s="71"/>
      <c r="VF94" s="71"/>
      <c r="VG94" s="71"/>
      <c r="VH94" s="71"/>
      <c r="VI94" s="71"/>
      <c r="VJ94" s="71"/>
      <c r="VK94" s="71"/>
      <c r="VL94" s="71"/>
      <c r="VM94" s="71"/>
      <c r="VN94" s="71"/>
      <c r="VO94" s="71"/>
      <c r="VP94" s="71"/>
      <c r="VQ94" s="71"/>
      <c r="VR94" s="71"/>
      <c r="VS94" s="71"/>
      <c r="VT94" s="71"/>
      <c r="VU94" s="71"/>
      <c r="VV94" s="71"/>
      <c r="VW94" s="71"/>
      <c r="VX94" s="71"/>
      <c r="VY94" s="71"/>
      <c r="VZ94" s="71"/>
      <c r="WA94" s="71"/>
      <c r="WB94" s="71"/>
      <c r="WC94" s="71"/>
      <c r="WD94" s="71"/>
      <c r="WE94" s="71"/>
      <c r="WF94" s="71"/>
      <c r="WG94" s="71"/>
      <c r="WH94" s="71"/>
      <c r="WI94" s="71"/>
      <c r="WJ94" s="71"/>
      <c r="WK94" s="71"/>
      <c r="WL94" s="71"/>
      <c r="WM94" s="71"/>
      <c r="WN94" s="71"/>
      <c r="WO94" s="71"/>
      <c r="WP94" s="71"/>
      <c r="WQ94" s="71"/>
      <c r="WR94" s="71"/>
      <c r="WS94" s="71"/>
      <c r="WT94" s="71"/>
      <c r="WU94" s="71"/>
      <c r="WV94" s="71"/>
      <c r="WW94" s="71"/>
      <c r="WX94" s="71"/>
      <c r="WY94" s="71"/>
      <c r="WZ94" s="71"/>
      <c r="XA94" s="71"/>
      <c r="XB94" s="71"/>
      <c r="XC94" s="71"/>
      <c r="XD94" s="71"/>
      <c r="XE94" s="71"/>
      <c r="XF94" s="71"/>
      <c r="XG94" s="71"/>
      <c r="XH94" s="71"/>
      <c r="XI94" s="71"/>
      <c r="XJ94" s="71"/>
      <c r="XK94" s="71"/>
      <c r="XL94" s="71"/>
      <c r="XM94" s="71"/>
      <c r="XN94" s="71"/>
      <c r="XO94" s="71"/>
      <c r="XP94" s="71"/>
      <c r="XQ94" s="71"/>
      <c r="XR94" s="71"/>
      <c r="XS94" s="71"/>
      <c r="XT94" s="71"/>
      <c r="XU94" s="71"/>
      <c r="XV94" s="71"/>
      <c r="XW94" s="71"/>
      <c r="XX94" s="71"/>
      <c r="XY94" s="71"/>
      <c r="XZ94" s="71"/>
      <c r="YA94" s="71"/>
      <c r="YB94" s="71"/>
      <c r="YC94" s="71"/>
      <c r="YD94" s="71"/>
      <c r="YE94" s="71"/>
      <c r="YF94" s="71"/>
      <c r="YG94" s="71"/>
      <c r="YH94" s="71"/>
      <c r="YI94" s="71"/>
      <c r="YJ94" s="71"/>
      <c r="YK94" s="71"/>
      <c r="YL94" s="71"/>
      <c r="YM94" s="71"/>
      <c r="YN94" s="71"/>
      <c r="YO94" s="71"/>
      <c r="YP94" s="71"/>
      <c r="YQ94" s="71"/>
      <c r="YR94" s="71"/>
      <c r="YS94" s="71"/>
      <c r="YT94" s="71"/>
      <c r="YU94" s="71"/>
      <c r="YV94" s="71"/>
      <c r="YW94" s="71"/>
      <c r="YX94" s="71"/>
      <c r="YY94" s="71"/>
      <c r="YZ94" s="71"/>
      <c r="ZA94" s="71"/>
      <c r="ZB94" s="71"/>
      <c r="ZC94" s="71"/>
      <c r="ZD94" s="71"/>
      <c r="ZE94" s="71"/>
      <c r="ZF94" s="71"/>
      <c r="ZG94" s="71"/>
      <c r="ZH94" s="71"/>
      <c r="ZI94" s="71"/>
      <c r="ZJ94" s="71"/>
      <c r="ZK94" s="71"/>
      <c r="ZL94" s="71"/>
      <c r="ZM94" s="71"/>
      <c r="ZN94" s="71"/>
      <c r="ZO94" s="71"/>
      <c r="ZP94" s="71"/>
      <c r="ZQ94" s="71"/>
      <c r="ZR94" s="71"/>
      <c r="ZS94" s="71"/>
      <c r="ZT94" s="71"/>
      <c r="ZU94" s="71"/>
      <c r="ZV94" s="71"/>
      <c r="ZW94" s="71"/>
      <c r="ZX94" s="71"/>
      <c r="ZY94" s="71"/>
      <c r="ZZ94" s="71"/>
      <c r="AAA94" s="71"/>
      <c r="AAB94" s="71"/>
      <c r="AAC94" s="71"/>
      <c r="AAD94" s="71"/>
      <c r="AAE94" s="71"/>
      <c r="AAF94" s="71"/>
      <c r="AAG94" s="71"/>
      <c r="AAH94" s="71"/>
      <c r="AAI94" s="71"/>
      <c r="AAJ94" s="71"/>
      <c r="AAK94" s="71"/>
      <c r="AAL94" s="71"/>
      <c r="AAM94" s="71"/>
      <c r="AAN94" s="71"/>
      <c r="AAO94" s="71"/>
      <c r="AAP94" s="71"/>
      <c r="AAQ94" s="71"/>
      <c r="AAR94" s="71"/>
      <c r="AAS94" s="71"/>
      <c r="AAT94" s="71"/>
      <c r="AAU94" s="71"/>
      <c r="AAV94" s="71"/>
      <c r="AAW94" s="71"/>
      <c r="AAX94" s="71"/>
      <c r="AAY94" s="71"/>
      <c r="AAZ94" s="71"/>
      <c r="ABA94" s="71"/>
      <c r="ABB94" s="71"/>
      <c r="ABC94" s="71"/>
      <c r="ABD94" s="71"/>
      <c r="ABE94" s="71"/>
      <c r="ABF94" s="71"/>
      <c r="ABG94" s="71"/>
      <c r="ABH94" s="71"/>
      <c r="ABI94" s="71"/>
      <c r="ABJ94" s="71"/>
      <c r="ABK94" s="71"/>
      <c r="ABL94" s="71"/>
      <c r="ABM94" s="71"/>
      <c r="ABN94" s="71"/>
      <c r="ABO94" s="71"/>
      <c r="ABP94" s="71"/>
      <c r="ABQ94" s="71"/>
      <c r="ABR94" s="71"/>
      <c r="ABS94" s="71"/>
      <c r="ABT94" s="71"/>
      <c r="ABU94" s="71"/>
      <c r="ABV94" s="71"/>
      <c r="ABW94" s="71"/>
      <c r="ABX94" s="71"/>
      <c r="ABY94" s="71"/>
      <c r="ABZ94" s="71"/>
      <c r="ACA94" s="71"/>
      <c r="ACB94" s="71"/>
      <c r="ACC94" s="71"/>
      <c r="ACD94" s="71"/>
      <c r="ACE94" s="71"/>
      <c r="ACF94" s="71"/>
      <c r="ACG94" s="71"/>
      <c r="ACH94" s="71"/>
      <c r="ACI94" s="71"/>
      <c r="ACJ94" s="71"/>
      <c r="ACK94" s="71"/>
      <c r="ACL94" s="71"/>
      <c r="ACM94" s="71"/>
      <c r="ACN94" s="71"/>
      <c r="ACO94" s="71"/>
      <c r="ACP94" s="71"/>
      <c r="ACQ94" s="71"/>
      <c r="ACR94" s="71"/>
      <c r="ACS94" s="71"/>
      <c r="ACT94" s="71"/>
      <c r="ACU94" s="71"/>
      <c r="ACV94" s="71"/>
      <c r="ACW94" s="71"/>
      <c r="ACX94" s="71"/>
      <c r="ACY94" s="71"/>
      <c r="ACZ94" s="71"/>
      <c r="ADA94" s="71"/>
      <c r="ADB94" s="71"/>
      <c r="ADC94" s="71"/>
      <c r="ADD94" s="71"/>
      <c r="ADE94" s="71"/>
      <c r="ADF94" s="71"/>
      <c r="ADG94" s="71"/>
      <c r="ADH94" s="71"/>
      <c r="ADI94" s="71"/>
      <c r="ADJ94" s="71"/>
      <c r="ADK94" s="71"/>
      <c r="ADL94" s="71"/>
      <c r="ADM94" s="71"/>
      <c r="ADN94" s="71"/>
      <c r="ADO94" s="71"/>
      <c r="ADP94" s="71"/>
      <c r="ADQ94" s="71"/>
      <c r="ADR94" s="71"/>
      <c r="ADS94" s="71"/>
      <c r="ADT94" s="71"/>
      <c r="ADU94" s="71"/>
      <c r="ADV94" s="71"/>
      <c r="ADW94" s="71"/>
      <c r="ADX94" s="71"/>
      <c r="ADY94" s="71"/>
      <c r="ADZ94" s="71"/>
      <c r="AEA94" s="71"/>
      <c r="AEB94" s="71"/>
      <c r="AEC94" s="71"/>
      <c r="AED94" s="71"/>
      <c r="AEE94" s="71"/>
      <c r="AEF94" s="71"/>
      <c r="AEG94" s="71"/>
      <c r="AEH94" s="71"/>
      <c r="AEI94" s="71"/>
      <c r="AEJ94" s="71"/>
      <c r="AEK94" s="71"/>
      <c r="AEL94" s="71"/>
      <c r="AEM94" s="71"/>
      <c r="AEN94" s="71"/>
      <c r="AEO94" s="71"/>
      <c r="AEP94" s="71"/>
      <c r="AEQ94" s="71"/>
      <c r="AER94" s="71"/>
      <c r="AES94" s="71"/>
      <c r="AET94" s="71"/>
      <c r="AEU94" s="71"/>
      <c r="AEV94" s="71"/>
      <c r="AEW94" s="71"/>
      <c r="AEX94" s="71"/>
      <c r="AEY94" s="71"/>
      <c r="AEZ94" s="71"/>
      <c r="AFA94" s="71"/>
      <c r="AFB94" s="71"/>
      <c r="AFC94" s="71"/>
      <c r="AFD94" s="71"/>
      <c r="AFE94" s="71"/>
      <c r="AFF94" s="71"/>
      <c r="AFG94" s="71"/>
      <c r="AFH94" s="71"/>
      <c r="AFI94" s="71"/>
      <c r="AFJ94" s="71"/>
      <c r="AFK94" s="71"/>
      <c r="AFL94" s="71"/>
      <c r="AFM94" s="71"/>
      <c r="AFN94" s="71"/>
      <c r="AFO94" s="71"/>
      <c r="AFP94" s="71"/>
      <c r="AFQ94" s="71"/>
      <c r="AFR94" s="71"/>
      <c r="AFS94" s="71"/>
      <c r="AFT94" s="71"/>
      <c r="AFU94" s="71"/>
      <c r="AFV94" s="71"/>
      <c r="AFW94" s="71"/>
      <c r="AFX94" s="71"/>
      <c r="AFY94" s="71"/>
      <c r="AFZ94" s="71"/>
      <c r="AGA94" s="71"/>
      <c r="AGB94" s="71"/>
      <c r="AGC94" s="71"/>
      <c r="AGD94" s="71"/>
      <c r="AGE94" s="71"/>
      <c r="AGF94" s="71"/>
      <c r="AGG94" s="71"/>
      <c r="AGH94" s="71"/>
      <c r="AGI94" s="71"/>
      <c r="AGJ94" s="71"/>
      <c r="AGK94" s="71"/>
      <c r="AGL94" s="71"/>
      <c r="AGM94" s="71"/>
      <c r="AGN94" s="71"/>
      <c r="AGO94" s="71"/>
      <c r="AGP94" s="71"/>
      <c r="AGQ94" s="71"/>
      <c r="AGR94" s="71"/>
      <c r="AGS94" s="71"/>
      <c r="AGT94" s="71"/>
      <c r="AGU94" s="71"/>
      <c r="AGV94" s="71"/>
      <c r="AGW94" s="71"/>
      <c r="AGX94" s="71"/>
      <c r="AGY94" s="71"/>
      <c r="AGZ94" s="71"/>
      <c r="AHA94" s="71"/>
      <c r="AHB94" s="71"/>
      <c r="AHC94" s="71"/>
      <c r="AHD94" s="71"/>
      <c r="AHE94" s="71"/>
      <c r="AHF94" s="71"/>
      <c r="AHG94" s="71"/>
      <c r="AHH94" s="71"/>
      <c r="AHI94" s="71"/>
      <c r="AHJ94" s="71"/>
      <c r="AHK94" s="71"/>
      <c r="AHL94" s="71"/>
      <c r="AHM94" s="71"/>
      <c r="AHN94" s="71"/>
      <c r="AHO94" s="71"/>
      <c r="AHP94" s="71"/>
      <c r="AHQ94" s="71"/>
      <c r="AHR94" s="71"/>
      <c r="AHS94" s="71"/>
      <c r="AHT94" s="71"/>
      <c r="AHU94" s="71"/>
      <c r="AHV94" s="71"/>
      <c r="AHW94" s="71"/>
      <c r="AHX94" s="71"/>
      <c r="AHY94" s="71"/>
      <c r="AHZ94" s="71"/>
      <c r="AIA94" s="71"/>
      <c r="AIB94" s="71"/>
      <c r="AIC94" s="71"/>
      <c r="AID94" s="71"/>
      <c r="AIE94" s="71"/>
      <c r="AIF94" s="71"/>
      <c r="AIG94" s="71"/>
      <c r="AIH94" s="71"/>
      <c r="AII94" s="71"/>
      <c r="AIJ94" s="71"/>
      <c r="AIK94" s="71"/>
      <c r="AIL94" s="71"/>
      <c r="AIM94" s="71"/>
      <c r="AIN94" s="71"/>
      <c r="AIO94" s="71"/>
      <c r="AIP94" s="71"/>
      <c r="AIQ94" s="71"/>
      <c r="AIR94" s="71"/>
      <c r="AIS94" s="71"/>
      <c r="AIT94" s="71"/>
      <c r="AIU94" s="71"/>
      <c r="AIV94" s="71"/>
      <c r="AIW94" s="71"/>
      <c r="AIX94" s="71"/>
      <c r="AIY94" s="71"/>
      <c r="AIZ94" s="71"/>
      <c r="AJA94" s="71"/>
      <c r="AJB94" s="71"/>
      <c r="AJC94" s="71"/>
      <c r="AJD94" s="71"/>
      <c r="AJE94" s="71"/>
      <c r="AJF94" s="71"/>
      <c r="AJG94" s="71"/>
      <c r="AJH94" s="71"/>
      <c r="AJI94" s="71"/>
      <c r="AJJ94" s="71"/>
      <c r="AJK94" s="71"/>
      <c r="AJL94" s="71"/>
      <c r="AJM94" s="71"/>
      <c r="AJN94" s="71"/>
      <c r="AJO94" s="71"/>
      <c r="AJP94" s="71"/>
      <c r="AJQ94" s="71"/>
      <c r="AJR94" s="71"/>
      <c r="AJS94" s="71"/>
      <c r="AJT94" s="71"/>
      <c r="AJU94" s="71"/>
      <c r="AJV94" s="71"/>
      <c r="AJW94" s="71"/>
      <c r="AJX94" s="71"/>
      <c r="AJY94" s="71"/>
      <c r="AJZ94" s="71"/>
      <c r="AKA94" s="71"/>
      <c r="AKB94" s="71"/>
      <c r="AKC94" s="71"/>
      <c r="AKD94" s="71"/>
      <c r="AKE94" s="71"/>
      <c r="AKF94" s="71"/>
      <c r="AKG94" s="71"/>
      <c r="AKH94" s="71"/>
      <c r="AKI94" s="71"/>
      <c r="AKJ94" s="71"/>
      <c r="AKK94" s="71"/>
      <c r="AKL94" s="71"/>
      <c r="AKM94" s="71"/>
      <c r="AKN94" s="71"/>
      <c r="AKO94" s="71"/>
      <c r="AKP94" s="71"/>
      <c r="AKQ94" s="71"/>
      <c r="AKR94" s="71"/>
      <c r="AKS94" s="71"/>
      <c r="AKT94" s="71"/>
      <c r="AKU94" s="71"/>
      <c r="AKV94" s="71"/>
      <c r="AKW94" s="71"/>
      <c r="AKX94" s="71"/>
      <c r="AKY94" s="71"/>
      <c r="AKZ94" s="71"/>
      <c r="ALA94" s="71"/>
      <c r="ALB94" s="71"/>
      <c r="ALC94" s="71"/>
      <c r="ALD94" s="71"/>
      <c r="ALE94" s="71"/>
      <c r="ALF94" s="71"/>
      <c r="ALG94" s="71"/>
      <c r="ALH94" s="71"/>
      <c r="ALI94" s="71"/>
      <c r="ALJ94" s="71"/>
      <c r="ALK94" s="71"/>
      <c r="ALL94" s="71"/>
      <c r="ALM94" s="71"/>
      <c r="ALN94" s="71"/>
      <c r="ALO94" s="71"/>
      <c r="ALP94" s="71"/>
      <c r="ALQ94" s="71"/>
      <c r="ALR94" s="71"/>
      <c r="ALS94" s="71"/>
      <c r="ALT94" s="71"/>
      <c r="ALU94" s="71"/>
      <c r="ALV94" s="71"/>
      <c r="ALW94" s="71"/>
      <c r="ALX94" s="71"/>
      <c r="ALY94" s="71"/>
      <c r="ALZ94" s="71"/>
      <c r="AMA94" s="71"/>
      <c r="AMB94" s="71"/>
      <c r="AMC94" s="71"/>
      <c r="AMD94" s="71"/>
      <c r="AME94" s="71"/>
      <c r="AMF94" s="71"/>
      <c r="AMG94" s="71"/>
      <c r="AMH94" s="71"/>
      <c r="AMI94" s="71"/>
      <c r="AMJ94" s="71"/>
    </row>
    <row r="95" spans="1:1024" s="92" customFormat="1" ht="13.8">
      <c r="A95" s="71"/>
      <c r="B95" s="93"/>
      <c r="C95" s="94"/>
      <c r="D95" s="93"/>
      <c r="E95" s="93"/>
      <c r="F95" s="95"/>
      <c r="G95" s="95"/>
      <c r="H95" s="95"/>
      <c r="I95" s="75"/>
      <c r="J95" s="76"/>
      <c r="K95" s="80"/>
      <c r="L95" s="80"/>
      <c r="M95" s="80"/>
      <c r="N95" s="80"/>
      <c r="O95" s="80"/>
      <c r="P95" s="80"/>
      <c r="Q95" s="80"/>
      <c r="R95" s="80"/>
      <c r="S95" s="80"/>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c r="CD95" s="71"/>
      <c r="CE95" s="71"/>
      <c r="CF95" s="71"/>
      <c r="CG95" s="71"/>
      <c r="CH95" s="71"/>
      <c r="CI95" s="71"/>
      <c r="CJ95" s="71"/>
      <c r="CK95" s="71"/>
      <c r="CL95" s="71"/>
      <c r="CM95" s="71"/>
      <c r="CN95" s="71"/>
      <c r="CO95" s="71"/>
      <c r="CP95" s="71"/>
      <c r="CQ95" s="71"/>
      <c r="CR95" s="71"/>
      <c r="CS95" s="71"/>
      <c r="CT95" s="71"/>
      <c r="CU95" s="71"/>
      <c r="CV95" s="71"/>
      <c r="CW95" s="71"/>
      <c r="CX95" s="71"/>
      <c r="CY95" s="71"/>
      <c r="CZ95" s="71"/>
      <c r="DA95" s="71"/>
      <c r="DB95" s="71"/>
      <c r="DC95" s="71"/>
      <c r="DD95" s="71"/>
      <c r="DE95" s="71"/>
      <c r="DF95" s="71"/>
      <c r="DG95" s="71"/>
      <c r="DH95" s="71"/>
      <c r="DI95" s="71"/>
      <c r="DJ95" s="71"/>
      <c r="DK95" s="71"/>
      <c r="DL95" s="71"/>
      <c r="DM95" s="71"/>
      <c r="DN95" s="71"/>
      <c r="DO95" s="71"/>
      <c r="DP95" s="71"/>
      <c r="DQ95" s="71"/>
      <c r="DR95" s="71"/>
      <c r="DS95" s="71"/>
      <c r="DT95" s="71"/>
      <c r="DU95" s="71"/>
      <c r="DV95" s="71"/>
      <c r="DW95" s="71"/>
      <c r="DX95" s="71"/>
      <c r="DY95" s="71"/>
      <c r="DZ95" s="71"/>
      <c r="EA95" s="71"/>
      <c r="EB95" s="71"/>
      <c r="EC95" s="71"/>
      <c r="ED95" s="71"/>
      <c r="EE95" s="71"/>
      <c r="EF95" s="71"/>
      <c r="EG95" s="71"/>
      <c r="EH95" s="71"/>
      <c r="EI95" s="71"/>
      <c r="EJ95" s="71"/>
      <c r="EK95" s="71"/>
      <c r="EL95" s="71"/>
      <c r="EM95" s="71"/>
      <c r="EN95" s="71"/>
      <c r="EO95" s="71"/>
      <c r="EP95" s="71"/>
      <c r="EQ95" s="71"/>
      <c r="ER95" s="71"/>
      <c r="ES95" s="71"/>
      <c r="ET95" s="71"/>
      <c r="EU95" s="71"/>
      <c r="EV95" s="71"/>
      <c r="EW95" s="71"/>
      <c r="EX95" s="71"/>
      <c r="EY95" s="71"/>
      <c r="EZ95" s="71"/>
      <c r="FA95" s="71"/>
      <c r="FB95" s="71"/>
      <c r="FC95" s="71"/>
      <c r="FD95" s="71"/>
      <c r="FE95" s="71"/>
      <c r="FF95" s="71"/>
      <c r="FG95" s="71"/>
      <c r="FH95" s="71"/>
      <c r="FI95" s="71"/>
      <c r="FJ95" s="71"/>
      <c r="FK95" s="71"/>
      <c r="FL95" s="71"/>
      <c r="FM95" s="71"/>
      <c r="FN95" s="71"/>
      <c r="FO95" s="71"/>
      <c r="FP95" s="71"/>
      <c r="FQ95" s="71"/>
      <c r="FR95" s="71"/>
      <c r="FS95" s="71"/>
      <c r="FT95" s="71"/>
      <c r="FU95" s="71"/>
      <c r="FV95" s="71"/>
      <c r="FW95" s="71"/>
      <c r="FX95" s="71"/>
      <c r="FY95" s="71"/>
      <c r="FZ95" s="71"/>
      <c r="GA95" s="71"/>
      <c r="GB95" s="71"/>
      <c r="GC95" s="71"/>
      <c r="GD95" s="71"/>
      <c r="GE95" s="71"/>
      <c r="GF95" s="71"/>
      <c r="GG95" s="71"/>
      <c r="GH95" s="71"/>
      <c r="GI95" s="71"/>
      <c r="GJ95" s="71"/>
      <c r="GK95" s="71"/>
      <c r="GL95" s="71"/>
      <c r="GM95" s="71"/>
      <c r="GN95" s="71"/>
      <c r="GO95" s="71"/>
      <c r="GP95" s="71"/>
      <c r="GQ95" s="71"/>
      <c r="GR95" s="71"/>
      <c r="GS95" s="71"/>
      <c r="GT95" s="71"/>
      <c r="GU95" s="71"/>
      <c r="GV95" s="71"/>
      <c r="GW95" s="71"/>
      <c r="GX95" s="71"/>
      <c r="GY95" s="71"/>
      <c r="GZ95" s="71"/>
      <c r="HA95" s="71"/>
      <c r="HB95" s="71"/>
      <c r="HC95" s="71"/>
      <c r="HD95" s="71"/>
      <c r="HE95" s="71"/>
      <c r="HF95" s="71"/>
      <c r="HG95" s="71"/>
      <c r="HH95" s="71"/>
      <c r="HI95" s="71"/>
      <c r="HJ95" s="71"/>
      <c r="HK95" s="71"/>
      <c r="HL95" s="71"/>
      <c r="HM95" s="71"/>
      <c r="HN95" s="71"/>
      <c r="HO95" s="71"/>
      <c r="HP95" s="71"/>
      <c r="HQ95" s="71"/>
      <c r="HR95" s="71"/>
      <c r="HS95" s="71"/>
      <c r="HT95" s="71"/>
      <c r="HU95" s="71"/>
      <c r="HV95" s="71"/>
      <c r="HW95" s="71"/>
      <c r="HX95" s="71"/>
      <c r="HY95" s="71"/>
      <c r="HZ95" s="71"/>
      <c r="IA95" s="71"/>
      <c r="IB95" s="71"/>
      <c r="IC95" s="71"/>
      <c r="ID95" s="71"/>
      <c r="IE95" s="71"/>
      <c r="IF95" s="71"/>
      <c r="IG95" s="71"/>
      <c r="IH95" s="71"/>
      <c r="II95" s="71"/>
      <c r="IJ95" s="71"/>
      <c r="IK95" s="71"/>
      <c r="IL95" s="71"/>
      <c r="IM95" s="71"/>
      <c r="IN95" s="71"/>
      <c r="IO95" s="71"/>
      <c r="IP95" s="71"/>
      <c r="IQ95" s="71"/>
      <c r="IR95" s="71"/>
      <c r="IS95" s="71"/>
      <c r="IT95" s="71"/>
      <c r="IU95" s="71"/>
      <c r="IV95" s="71"/>
      <c r="IW95" s="71"/>
      <c r="IX95" s="71"/>
      <c r="IY95" s="71"/>
      <c r="IZ95" s="71"/>
      <c r="JA95" s="71"/>
      <c r="JB95" s="71"/>
      <c r="JC95" s="71"/>
      <c r="JD95" s="71"/>
      <c r="JE95" s="71"/>
      <c r="JF95" s="71"/>
      <c r="JG95" s="71"/>
      <c r="JH95" s="71"/>
      <c r="JI95" s="71"/>
      <c r="JJ95" s="71"/>
      <c r="JK95" s="71"/>
      <c r="JL95" s="71"/>
      <c r="JM95" s="71"/>
      <c r="JN95" s="71"/>
      <c r="JO95" s="71"/>
      <c r="JP95" s="71"/>
      <c r="JQ95" s="71"/>
      <c r="JR95" s="71"/>
      <c r="JS95" s="71"/>
      <c r="JT95" s="71"/>
      <c r="JU95" s="71"/>
      <c r="JV95" s="71"/>
      <c r="JW95" s="71"/>
      <c r="JX95" s="71"/>
      <c r="JY95" s="71"/>
      <c r="JZ95" s="71"/>
      <c r="KA95" s="71"/>
      <c r="KB95" s="71"/>
      <c r="KC95" s="71"/>
      <c r="KD95" s="71"/>
      <c r="KE95" s="71"/>
      <c r="KF95" s="71"/>
      <c r="KG95" s="71"/>
      <c r="KH95" s="71"/>
      <c r="KI95" s="71"/>
      <c r="KJ95" s="71"/>
      <c r="KK95" s="71"/>
      <c r="KL95" s="71"/>
      <c r="KM95" s="71"/>
      <c r="KN95" s="71"/>
      <c r="KO95" s="71"/>
      <c r="KP95" s="71"/>
      <c r="KQ95" s="71"/>
      <c r="KR95" s="71"/>
      <c r="KS95" s="71"/>
      <c r="KT95" s="71"/>
      <c r="KU95" s="71"/>
      <c r="KV95" s="71"/>
      <c r="KW95" s="71"/>
      <c r="KX95" s="71"/>
      <c r="KY95" s="71"/>
      <c r="KZ95" s="71"/>
      <c r="LA95" s="71"/>
      <c r="LB95" s="71"/>
      <c r="LC95" s="71"/>
      <c r="LD95" s="71"/>
      <c r="LE95" s="71"/>
      <c r="LF95" s="71"/>
      <c r="LG95" s="71"/>
      <c r="LH95" s="71"/>
      <c r="LI95" s="71"/>
      <c r="LJ95" s="71"/>
      <c r="LK95" s="71"/>
      <c r="LL95" s="71"/>
      <c r="LM95" s="71"/>
      <c r="LN95" s="71"/>
      <c r="LO95" s="71"/>
      <c r="LP95" s="71"/>
      <c r="LQ95" s="71"/>
      <c r="LR95" s="71"/>
      <c r="LS95" s="71"/>
      <c r="LT95" s="71"/>
      <c r="LU95" s="71"/>
      <c r="LV95" s="71"/>
      <c r="LW95" s="71"/>
      <c r="LX95" s="71"/>
      <c r="LY95" s="71"/>
      <c r="LZ95" s="71"/>
      <c r="MA95" s="71"/>
      <c r="MB95" s="71"/>
      <c r="MC95" s="71"/>
      <c r="MD95" s="71"/>
      <c r="ME95" s="71"/>
      <c r="MF95" s="71"/>
      <c r="MG95" s="71"/>
      <c r="MH95" s="71"/>
      <c r="MI95" s="71"/>
      <c r="MJ95" s="71"/>
      <c r="MK95" s="71"/>
      <c r="ML95" s="71"/>
      <c r="MM95" s="71"/>
      <c r="MN95" s="71"/>
      <c r="MO95" s="71"/>
      <c r="MP95" s="71"/>
      <c r="MQ95" s="71"/>
      <c r="MR95" s="71"/>
      <c r="MS95" s="71"/>
      <c r="MT95" s="71"/>
      <c r="MU95" s="71"/>
      <c r="MV95" s="71"/>
      <c r="MW95" s="71"/>
      <c r="MX95" s="71"/>
      <c r="MY95" s="71"/>
      <c r="MZ95" s="71"/>
      <c r="NA95" s="71"/>
      <c r="NB95" s="71"/>
      <c r="NC95" s="71"/>
      <c r="ND95" s="71"/>
      <c r="NE95" s="71"/>
      <c r="NF95" s="71"/>
      <c r="NG95" s="71"/>
      <c r="NH95" s="71"/>
      <c r="NI95" s="71"/>
      <c r="NJ95" s="71"/>
      <c r="NK95" s="71"/>
      <c r="NL95" s="71"/>
      <c r="NM95" s="71"/>
      <c r="NN95" s="71"/>
      <c r="NO95" s="71"/>
      <c r="NP95" s="71"/>
      <c r="NQ95" s="71"/>
      <c r="NR95" s="71"/>
      <c r="NS95" s="71"/>
      <c r="NT95" s="71"/>
      <c r="NU95" s="71"/>
      <c r="NV95" s="71"/>
      <c r="NW95" s="71"/>
      <c r="NX95" s="71"/>
      <c r="NY95" s="71"/>
      <c r="NZ95" s="71"/>
      <c r="OA95" s="71"/>
      <c r="OB95" s="71"/>
      <c r="OC95" s="71"/>
      <c r="OD95" s="71"/>
      <c r="OE95" s="71"/>
      <c r="OF95" s="71"/>
      <c r="OG95" s="71"/>
      <c r="OH95" s="71"/>
      <c r="OI95" s="71"/>
      <c r="OJ95" s="71"/>
      <c r="OK95" s="71"/>
      <c r="OL95" s="71"/>
      <c r="OM95" s="71"/>
      <c r="ON95" s="71"/>
      <c r="OO95" s="71"/>
      <c r="OP95" s="71"/>
      <c r="OQ95" s="71"/>
      <c r="OR95" s="71"/>
      <c r="OS95" s="71"/>
      <c r="OT95" s="71"/>
      <c r="OU95" s="71"/>
      <c r="OV95" s="71"/>
      <c r="OW95" s="71"/>
      <c r="OX95" s="71"/>
      <c r="OY95" s="71"/>
      <c r="OZ95" s="71"/>
      <c r="PA95" s="71"/>
      <c r="PB95" s="71"/>
      <c r="PC95" s="71"/>
      <c r="PD95" s="71"/>
      <c r="PE95" s="71"/>
      <c r="PF95" s="71"/>
      <c r="PG95" s="71"/>
      <c r="PH95" s="71"/>
      <c r="PI95" s="71"/>
      <c r="PJ95" s="71"/>
      <c r="PK95" s="71"/>
      <c r="PL95" s="71"/>
      <c r="PM95" s="71"/>
      <c r="PN95" s="71"/>
      <c r="PO95" s="71"/>
      <c r="PP95" s="71"/>
      <c r="PQ95" s="71"/>
      <c r="PR95" s="71"/>
      <c r="PS95" s="71"/>
      <c r="PT95" s="71"/>
      <c r="PU95" s="71"/>
      <c r="PV95" s="71"/>
      <c r="PW95" s="71"/>
      <c r="PX95" s="71"/>
      <c r="PY95" s="71"/>
      <c r="PZ95" s="71"/>
      <c r="QA95" s="71"/>
      <c r="QB95" s="71"/>
      <c r="QC95" s="71"/>
      <c r="QD95" s="71"/>
      <c r="QE95" s="71"/>
      <c r="QF95" s="71"/>
      <c r="QG95" s="71"/>
      <c r="QH95" s="71"/>
      <c r="QI95" s="71"/>
      <c r="QJ95" s="71"/>
      <c r="QK95" s="71"/>
      <c r="QL95" s="71"/>
      <c r="QM95" s="71"/>
      <c r="QN95" s="71"/>
      <c r="QO95" s="71"/>
      <c r="QP95" s="71"/>
      <c r="QQ95" s="71"/>
      <c r="QR95" s="71"/>
      <c r="QS95" s="71"/>
      <c r="QT95" s="71"/>
      <c r="QU95" s="71"/>
      <c r="QV95" s="71"/>
      <c r="QW95" s="71"/>
      <c r="QX95" s="71"/>
      <c r="QY95" s="71"/>
      <c r="QZ95" s="71"/>
      <c r="RA95" s="71"/>
      <c r="RB95" s="71"/>
      <c r="RC95" s="71"/>
      <c r="RD95" s="71"/>
      <c r="RE95" s="71"/>
      <c r="RF95" s="71"/>
      <c r="RG95" s="71"/>
      <c r="RH95" s="71"/>
      <c r="RI95" s="71"/>
      <c r="RJ95" s="71"/>
      <c r="RK95" s="71"/>
      <c r="RL95" s="71"/>
      <c r="RM95" s="71"/>
      <c r="RN95" s="71"/>
      <c r="RO95" s="71"/>
      <c r="RP95" s="71"/>
      <c r="RQ95" s="71"/>
      <c r="RR95" s="71"/>
      <c r="RS95" s="71"/>
      <c r="RT95" s="71"/>
      <c r="RU95" s="71"/>
      <c r="RV95" s="71"/>
      <c r="RW95" s="71"/>
      <c r="RX95" s="71"/>
      <c r="RY95" s="71"/>
      <c r="RZ95" s="71"/>
      <c r="SA95" s="71"/>
      <c r="SB95" s="71"/>
      <c r="SC95" s="71"/>
      <c r="SD95" s="71"/>
      <c r="SE95" s="71"/>
      <c r="SF95" s="71"/>
      <c r="SG95" s="71"/>
      <c r="SH95" s="71"/>
      <c r="SI95" s="71"/>
      <c r="SJ95" s="71"/>
      <c r="SK95" s="71"/>
      <c r="SL95" s="71"/>
      <c r="SM95" s="71"/>
      <c r="SN95" s="71"/>
      <c r="SO95" s="71"/>
      <c r="SP95" s="71"/>
      <c r="SQ95" s="71"/>
      <c r="SR95" s="71"/>
      <c r="SS95" s="71"/>
      <c r="ST95" s="71"/>
      <c r="SU95" s="71"/>
      <c r="SV95" s="71"/>
      <c r="SW95" s="71"/>
      <c r="SX95" s="71"/>
      <c r="SY95" s="71"/>
      <c r="SZ95" s="71"/>
      <c r="TA95" s="71"/>
      <c r="TB95" s="71"/>
      <c r="TC95" s="71"/>
      <c r="TD95" s="71"/>
      <c r="TE95" s="71"/>
      <c r="TF95" s="71"/>
      <c r="TG95" s="71"/>
      <c r="TH95" s="71"/>
      <c r="TI95" s="71"/>
      <c r="TJ95" s="71"/>
      <c r="TK95" s="71"/>
      <c r="TL95" s="71"/>
      <c r="TM95" s="71"/>
      <c r="TN95" s="71"/>
      <c r="TO95" s="71"/>
      <c r="TP95" s="71"/>
      <c r="TQ95" s="71"/>
      <c r="TR95" s="71"/>
      <c r="TS95" s="71"/>
      <c r="TT95" s="71"/>
      <c r="TU95" s="71"/>
      <c r="TV95" s="71"/>
      <c r="TW95" s="71"/>
      <c r="TX95" s="71"/>
      <c r="TY95" s="71"/>
      <c r="TZ95" s="71"/>
      <c r="UA95" s="71"/>
      <c r="UB95" s="71"/>
      <c r="UC95" s="71"/>
      <c r="UD95" s="71"/>
      <c r="UE95" s="71"/>
      <c r="UF95" s="71"/>
      <c r="UG95" s="71"/>
      <c r="UH95" s="71"/>
      <c r="UI95" s="71"/>
      <c r="UJ95" s="71"/>
      <c r="UK95" s="71"/>
      <c r="UL95" s="71"/>
      <c r="UM95" s="71"/>
      <c r="UN95" s="71"/>
      <c r="UO95" s="71"/>
      <c r="UP95" s="71"/>
      <c r="UQ95" s="71"/>
      <c r="UR95" s="71"/>
      <c r="US95" s="71"/>
      <c r="UT95" s="71"/>
      <c r="UU95" s="71"/>
      <c r="UV95" s="71"/>
      <c r="UW95" s="71"/>
      <c r="UX95" s="71"/>
      <c r="UY95" s="71"/>
      <c r="UZ95" s="71"/>
      <c r="VA95" s="71"/>
      <c r="VB95" s="71"/>
      <c r="VC95" s="71"/>
      <c r="VD95" s="71"/>
      <c r="VE95" s="71"/>
      <c r="VF95" s="71"/>
      <c r="VG95" s="71"/>
      <c r="VH95" s="71"/>
      <c r="VI95" s="71"/>
      <c r="VJ95" s="71"/>
      <c r="VK95" s="71"/>
      <c r="VL95" s="71"/>
      <c r="VM95" s="71"/>
      <c r="VN95" s="71"/>
      <c r="VO95" s="71"/>
      <c r="VP95" s="71"/>
      <c r="VQ95" s="71"/>
      <c r="VR95" s="71"/>
      <c r="VS95" s="71"/>
      <c r="VT95" s="71"/>
      <c r="VU95" s="71"/>
      <c r="VV95" s="71"/>
      <c r="VW95" s="71"/>
      <c r="VX95" s="71"/>
      <c r="VY95" s="71"/>
      <c r="VZ95" s="71"/>
      <c r="WA95" s="71"/>
      <c r="WB95" s="71"/>
      <c r="WC95" s="71"/>
      <c r="WD95" s="71"/>
      <c r="WE95" s="71"/>
      <c r="WF95" s="71"/>
      <c r="WG95" s="71"/>
      <c r="WH95" s="71"/>
      <c r="WI95" s="71"/>
      <c r="WJ95" s="71"/>
      <c r="WK95" s="71"/>
      <c r="WL95" s="71"/>
      <c r="WM95" s="71"/>
      <c r="WN95" s="71"/>
      <c r="WO95" s="71"/>
      <c r="WP95" s="71"/>
      <c r="WQ95" s="71"/>
      <c r="WR95" s="71"/>
      <c r="WS95" s="71"/>
      <c r="WT95" s="71"/>
      <c r="WU95" s="71"/>
      <c r="WV95" s="71"/>
      <c r="WW95" s="71"/>
      <c r="WX95" s="71"/>
      <c r="WY95" s="71"/>
      <c r="WZ95" s="71"/>
      <c r="XA95" s="71"/>
      <c r="XB95" s="71"/>
      <c r="XC95" s="71"/>
      <c r="XD95" s="71"/>
      <c r="XE95" s="71"/>
      <c r="XF95" s="71"/>
      <c r="XG95" s="71"/>
      <c r="XH95" s="71"/>
      <c r="XI95" s="71"/>
      <c r="XJ95" s="71"/>
      <c r="XK95" s="71"/>
      <c r="XL95" s="71"/>
      <c r="XM95" s="71"/>
      <c r="XN95" s="71"/>
      <c r="XO95" s="71"/>
      <c r="XP95" s="71"/>
      <c r="XQ95" s="71"/>
      <c r="XR95" s="71"/>
      <c r="XS95" s="71"/>
      <c r="XT95" s="71"/>
      <c r="XU95" s="71"/>
      <c r="XV95" s="71"/>
      <c r="XW95" s="71"/>
      <c r="XX95" s="71"/>
      <c r="XY95" s="71"/>
      <c r="XZ95" s="71"/>
      <c r="YA95" s="71"/>
      <c r="YB95" s="71"/>
      <c r="YC95" s="71"/>
      <c r="YD95" s="71"/>
      <c r="YE95" s="71"/>
      <c r="YF95" s="71"/>
      <c r="YG95" s="71"/>
      <c r="YH95" s="71"/>
      <c r="YI95" s="71"/>
      <c r="YJ95" s="71"/>
      <c r="YK95" s="71"/>
      <c r="YL95" s="71"/>
      <c r="YM95" s="71"/>
      <c r="YN95" s="71"/>
      <c r="YO95" s="71"/>
      <c r="YP95" s="71"/>
      <c r="YQ95" s="71"/>
      <c r="YR95" s="71"/>
      <c r="YS95" s="71"/>
      <c r="YT95" s="71"/>
      <c r="YU95" s="71"/>
      <c r="YV95" s="71"/>
      <c r="YW95" s="71"/>
      <c r="YX95" s="71"/>
      <c r="YY95" s="71"/>
      <c r="YZ95" s="71"/>
      <c r="ZA95" s="71"/>
      <c r="ZB95" s="71"/>
      <c r="ZC95" s="71"/>
      <c r="ZD95" s="71"/>
      <c r="ZE95" s="71"/>
      <c r="ZF95" s="71"/>
      <c r="ZG95" s="71"/>
      <c r="ZH95" s="71"/>
      <c r="ZI95" s="71"/>
      <c r="ZJ95" s="71"/>
      <c r="ZK95" s="71"/>
      <c r="ZL95" s="71"/>
      <c r="ZM95" s="71"/>
      <c r="ZN95" s="71"/>
      <c r="ZO95" s="71"/>
      <c r="ZP95" s="71"/>
      <c r="ZQ95" s="71"/>
      <c r="ZR95" s="71"/>
      <c r="ZS95" s="71"/>
      <c r="ZT95" s="71"/>
      <c r="ZU95" s="71"/>
      <c r="ZV95" s="71"/>
      <c r="ZW95" s="71"/>
      <c r="ZX95" s="71"/>
      <c r="ZY95" s="71"/>
      <c r="ZZ95" s="71"/>
      <c r="AAA95" s="71"/>
      <c r="AAB95" s="71"/>
      <c r="AAC95" s="71"/>
      <c r="AAD95" s="71"/>
      <c r="AAE95" s="71"/>
      <c r="AAF95" s="71"/>
      <c r="AAG95" s="71"/>
      <c r="AAH95" s="71"/>
      <c r="AAI95" s="71"/>
      <c r="AAJ95" s="71"/>
      <c r="AAK95" s="71"/>
      <c r="AAL95" s="71"/>
      <c r="AAM95" s="71"/>
      <c r="AAN95" s="71"/>
      <c r="AAO95" s="71"/>
      <c r="AAP95" s="71"/>
      <c r="AAQ95" s="71"/>
      <c r="AAR95" s="71"/>
      <c r="AAS95" s="71"/>
      <c r="AAT95" s="71"/>
      <c r="AAU95" s="71"/>
      <c r="AAV95" s="71"/>
      <c r="AAW95" s="71"/>
      <c r="AAX95" s="71"/>
      <c r="AAY95" s="71"/>
      <c r="AAZ95" s="71"/>
      <c r="ABA95" s="71"/>
      <c r="ABB95" s="71"/>
      <c r="ABC95" s="71"/>
      <c r="ABD95" s="71"/>
      <c r="ABE95" s="71"/>
      <c r="ABF95" s="71"/>
      <c r="ABG95" s="71"/>
      <c r="ABH95" s="71"/>
      <c r="ABI95" s="71"/>
      <c r="ABJ95" s="71"/>
      <c r="ABK95" s="71"/>
      <c r="ABL95" s="71"/>
      <c r="ABM95" s="71"/>
      <c r="ABN95" s="71"/>
      <c r="ABO95" s="71"/>
      <c r="ABP95" s="71"/>
      <c r="ABQ95" s="71"/>
      <c r="ABR95" s="71"/>
      <c r="ABS95" s="71"/>
      <c r="ABT95" s="71"/>
      <c r="ABU95" s="71"/>
      <c r="ABV95" s="71"/>
      <c r="ABW95" s="71"/>
      <c r="ABX95" s="71"/>
      <c r="ABY95" s="71"/>
      <c r="ABZ95" s="71"/>
      <c r="ACA95" s="71"/>
      <c r="ACB95" s="71"/>
      <c r="ACC95" s="71"/>
      <c r="ACD95" s="71"/>
      <c r="ACE95" s="71"/>
      <c r="ACF95" s="71"/>
      <c r="ACG95" s="71"/>
      <c r="ACH95" s="71"/>
      <c r="ACI95" s="71"/>
      <c r="ACJ95" s="71"/>
      <c r="ACK95" s="71"/>
      <c r="ACL95" s="71"/>
      <c r="ACM95" s="71"/>
      <c r="ACN95" s="71"/>
      <c r="ACO95" s="71"/>
      <c r="ACP95" s="71"/>
      <c r="ACQ95" s="71"/>
      <c r="ACR95" s="71"/>
      <c r="ACS95" s="71"/>
      <c r="ACT95" s="71"/>
      <c r="ACU95" s="71"/>
      <c r="ACV95" s="71"/>
      <c r="ACW95" s="71"/>
      <c r="ACX95" s="71"/>
      <c r="ACY95" s="71"/>
      <c r="ACZ95" s="71"/>
      <c r="ADA95" s="71"/>
      <c r="ADB95" s="71"/>
      <c r="ADC95" s="71"/>
      <c r="ADD95" s="71"/>
      <c r="ADE95" s="71"/>
      <c r="ADF95" s="71"/>
      <c r="ADG95" s="71"/>
      <c r="ADH95" s="71"/>
      <c r="ADI95" s="71"/>
      <c r="ADJ95" s="71"/>
      <c r="ADK95" s="71"/>
      <c r="ADL95" s="71"/>
      <c r="ADM95" s="71"/>
      <c r="ADN95" s="71"/>
      <c r="ADO95" s="71"/>
      <c r="ADP95" s="71"/>
      <c r="ADQ95" s="71"/>
      <c r="ADR95" s="71"/>
      <c r="ADS95" s="71"/>
      <c r="ADT95" s="71"/>
      <c r="ADU95" s="71"/>
      <c r="ADV95" s="71"/>
      <c r="ADW95" s="71"/>
      <c r="ADX95" s="71"/>
      <c r="ADY95" s="71"/>
      <c r="ADZ95" s="71"/>
      <c r="AEA95" s="71"/>
      <c r="AEB95" s="71"/>
      <c r="AEC95" s="71"/>
      <c r="AED95" s="71"/>
      <c r="AEE95" s="71"/>
      <c r="AEF95" s="71"/>
      <c r="AEG95" s="71"/>
      <c r="AEH95" s="71"/>
      <c r="AEI95" s="71"/>
      <c r="AEJ95" s="71"/>
      <c r="AEK95" s="71"/>
      <c r="AEL95" s="71"/>
      <c r="AEM95" s="71"/>
      <c r="AEN95" s="71"/>
      <c r="AEO95" s="71"/>
      <c r="AEP95" s="71"/>
      <c r="AEQ95" s="71"/>
      <c r="AER95" s="71"/>
      <c r="AES95" s="71"/>
      <c r="AET95" s="71"/>
      <c r="AEU95" s="71"/>
      <c r="AEV95" s="71"/>
      <c r="AEW95" s="71"/>
      <c r="AEX95" s="71"/>
      <c r="AEY95" s="71"/>
      <c r="AEZ95" s="71"/>
      <c r="AFA95" s="71"/>
      <c r="AFB95" s="71"/>
      <c r="AFC95" s="71"/>
      <c r="AFD95" s="71"/>
      <c r="AFE95" s="71"/>
      <c r="AFF95" s="71"/>
      <c r="AFG95" s="71"/>
      <c r="AFH95" s="71"/>
      <c r="AFI95" s="71"/>
      <c r="AFJ95" s="71"/>
      <c r="AFK95" s="71"/>
      <c r="AFL95" s="71"/>
      <c r="AFM95" s="71"/>
      <c r="AFN95" s="71"/>
      <c r="AFO95" s="71"/>
      <c r="AFP95" s="71"/>
      <c r="AFQ95" s="71"/>
      <c r="AFR95" s="71"/>
      <c r="AFS95" s="71"/>
      <c r="AFT95" s="71"/>
      <c r="AFU95" s="71"/>
      <c r="AFV95" s="71"/>
      <c r="AFW95" s="71"/>
      <c r="AFX95" s="71"/>
      <c r="AFY95" s="71"/>
      <c r="AFZ95" s="71"/>
      <c r="AGA95" s="71"/>
      <c r="AGB95" s="71"/>
      <c r="AGC95" s="71"/>
      <c r="AGD95" s="71"/>
      <c r="AGE95" s="71"/>
      <c r="AGF95" s="71"/>
      <c r="AGG95" s="71"/>
      <c r="AGH95" s="71"/>
      <c r="AGI95" s="71"/>
      <c r="AGJ95" s="71"/>
      <c r="AGK95" s="71"/>
      <c r="AGL95" s="71"/>
      <c r="AGM95" s="71"/>
      <c r="AGN95" s="71"/>
      <c r="AGO95" s="71"/>
      <c r="AGP95" s="71"/>
      <c r="AGQ95" s="71"/>
      <c r="AGR95" s="71"/>
      <c r="AGS95" s="71"/>
      <c r="AGT95" s="71"/>
      <c r="AGU95" s="71"/>
      <c r="AGV95" s="71"/>
      <c r="AGW95" s="71"/>
      <c r="AGX95" s="71"/>
      <c r="AGY95" s="71"/>
      <c r="AGZ95" s="71"/>
      <c r="AHA95" s="71"/>
      <c r="AHB95" s="71"/>
      <c r="AHC95" s="71"/>
      <c r="AHD95" s="71"/>
      <c r="AHE95" s="71"/>
      <c r="AHF95" s="71"/>
      <c r="AHG95" s="71"/>
      <c r="AHH95" s="71"/>
      <c r="AHI95" s="71"/>
      <c r="AHJ95" s="71"/>
      <c r="AHK95" s="71"/>
      <c r="AHL95" s="71"/>
      <c r="AHM95" s="71"/>
      <c r="AHN95" s="71"/>
      <c r="AHO95" s="71"/>
      <c r="AHP95" s="71"/>
      <c r="AHQ95" s="71"/>
      <c r="AHR95" s="71"/>
      <c r="AHS95" s="71"/>
      <c r="AHT95" s="71"/>
      <c r="AHU95" s="71"/>
      <c r="AHV95" s="71"/>
      <c r="AHW95" s="71"/>
      <c r="AHX95" s="71"/>
      <c r="AHY95" s="71"/>
      <c r="AHZ95" s="71"/>
      <c r="AIA95" s="71"/>
      <c r="AIB95" s="71"/>
      <c r="AIC95" s="71"/>
      <c r="AID95" s="71"/>
      <c r="AIE95" s="71"/>
      <c r="AIF95" s="71"/>
      <c r="AIG95" s="71"/>
      <c r="AIH95" s="71"/>
      <c r="AII95" s="71"/>
      <c r="AIJ95" s="71"/>
      <c r="AIK95" s="71"/>
      <c r="AIL95" s="71"/>
      <c r="AIM95" s="71"/>
      <c r="AIN95" s="71"/>
      <c r="AIO95" s="71"/>
      <c r="AIP95" s="71"/>
      <c r="AIQ95" s="71"/>
      <c r="AIR95" s="71"/>
      <c r="AIS95" s="71"/>
      <c r="AIT95" s="71"/>
      <c r="AIU95" s="71"/>
      <c r="AIV95" s="71"/>
      <c r="AIW95" s="71"/>
      <c r="AIX95" s="71"/>
      <c r="AIY95" s="71"/>
      <c r="AIZ95" s="71"/>
      <c r="AJA95" s="71"/>
      <c r="AJB95" s="71"/>
      <c r="AJC95" s="71"/>
      <c r="AJD95" s="71"/>
      <c r="AJE95" s="71"/>
      <c r="AJF95" s="71"/>
      <c r="AJG95" s="71"/>
      <c r="AJH95" s="71"/>
      <c r="AJI95" s="71"/>
      <c r="AJJ95" s="71"/>
      <c r="AJK95" s="71"/>
      <c r="AJL95" s="71"/>
      <c r="AJM95" s="71"/>
      <c r="AJN95" s="71"/>
      <c r="AJO95" s="71"/>
      <c r="AJP95" s="71"/>
      <c r="AJQ95" s="71"/>
      <c r="AJR95" s="71"/>
      <c r="AJS95" s="71"/>
      <c r="AJT95" s="71"/>
      <c r="AJU95" s="71"/>
      <c r="AJV95" s="71"/>
      <c r="AJW95" s="71"/>
      <c r="AJX95" s="71"/>
      <c r="AJY95" s="71"/>
      <c r="AJZ95" s="71"/>
      <c r="AKA95" s="71"/>
      <c r="AKB95" s="71"/>
      <c r="AKC95" s="71"/>
      <c r="AKD95" s="71"/>
      <c r="AKE95" s="71"/>
      <c r="AKF95" s="71"/>
      <c r="AKG95" s="71"/>
      <c r="AKH95" s="71"/>
      <c r="AKI95" s="71"/>
      <c r="AKJ95" s="71"/>
      <c r="AKK95" s="71"/>
      <c r="AKL95" s="71"/>
      <c r="AKM95" s="71"/>
      <c r="AKN95" s="71"/>
      <c r="AKO95" s="71"/>
      <c r="AKP95" s="71"/>
      <c r="AKQ95" s="71"/>
      <c r="AKR95" s="71"/>
      <c r="AKS95" s="71"/>
      <c r="AKT95" s="71"/>
      <c r="AKU95" s="71"/>
      <c r="AKV95" s="71"/>
      <c r="AKW95" s="71"/>
      <c r="AKX95" s="71"/>
      <c r="AKY95" s="71"/>
      <c r="AKZ95" s="71"/>
      <c r="ALA95" s="71"/>
      <c r="ALB95" s="71"/>
      <c r="ALC95" s="71"/>
      <c r="ALD95" s="71"/>
      <c r="ALE95" s="71"/>
      <c r="ALF95" s="71"/>
      <c r="ALG95" s="71"/>
      <c r="ALH95" s="71"/>
      <c r="ALI95" s="71"/>
      <c r="ALJ95" s="71"/>
      <c r="ALK95" s="71"/>
      <c r="ALL95" s="71"/>
      <c r="ALM95" s="71"/>
      <c r="ALN95" s="71"/>
      <c r="ALO95" s="71"/>
      <c r="ALP95" s="71"/>
      <c r="ALQ95" s="71"/>
      <c r="ALR95" s="71"/>
      <c r="ALS95" s="71"/>
      <c r="ALT95" s="71"/>
      <c r="ALU95" s="71"/>
      <c r="ALV95" s="71"/>
      <c r="ALW95" s="71"/>
      <c r="ALX95" s="71"/>
      <c r="ALY95" s="71"/>
      <c r="ALZ95" s="71"/>
      <c r="AMA95" s="71"/>
      <c r="AMB95" s="71"/>
      <c r="AMC95" s="71"/>
      <c r="AMD95" s="71"/>
      <c r="AME95" s="71"/>
      <c r="AMF95" s="71"/>
      <c r="AMG95" s="71"/>
      <c r="AMH95" s="71"/>
      <c r="AMI95" s="71"/>
      <c r="AMJ95" s="71"/>
    </row>
    <row r="96" spans="1:1024" s="92" customFormat="1" ht="24" customHeight="1">
      <c r="A96" s="91"/>
      <c r="B96" s="357" t="s">
        <v>135</v>
      </c>
      <c r="C96" s="357"/>
      <c r="D96" s="357"/>
      <c r="E96" s="357"/>
      <c r="F96" s="357"/>
      <c r="G96" s="357"/>
      <c r="H96" s="96">
        <f>+H9+H21+H46+H55+H63+H76+H90</f>
        <v>805483.87000000011</v>
      </c>
      <c r="I96" s="97"/>
      <c r="J96" s="91"/>
      <c r="K96" s="98"/>
      <c r="L96" s="98"/>
      <c r="M96" s="98"/>
      <c r="N96" s="98"/>
      <c r="O96" s="98"/>
      <c r="P96" s="98"/>
      <c r="Q96" s="98"/>
      <c r="R96" s="98"/>
      <c r="S96" s="98"/>
      <c r="T96" s="91"/>
      <c r="U96" s="91"/>
      <c r="V96" s="91"/>
      <c r="W96" s="91"/>
      <c r="X96" s="91"/>
      <c r="Y96" s="91"/>
      <c r="Z96" s="91"/>
      <c r="AA96" s="91"/>
      <c r="AB96" s="91"/>
      <c r="AC96" s="91"/>
      <c r="AD96" s="91"/>
      <c r="AE96" s="91"/>
      <c r="AF96" s="91"/>
      <c r="AG96" s="91"/>
      <c r="AH96" s="91"/>
      <c r="AI96" s="91"/>
      <c r="AJ96" s="91"/>
      <c r="AK96" s="91"/>
      <c r="AL96" s="91"/>
      <c r="AM96" s="91"/>
      <c r="AN96" s="91"/>
      <c r="AO96" s="91"/>
      <c r="AP96" s="91"/>
      <c r="AQ96" s="91"/>
      <c r="AR96" s="91"/>
      <c r="AS96" s="91"/>
      <c r="AT96" s="91"/>
      <c r="AU96" s="91"/>
      <c r="AV96" s="91"/>
      <c r="AW96" s="91"/>
      <c r="AX96" s="91"/>
      <c r="AY96" s="91"/>
      <c r="AZ96" s="91"/>
      <c r="BA96" s="91"/>
      <c r="BB96" s="91"/>
      <c r="BC96" s="91"/>
      <c r="BD96" s="91"/>
      <c r="BE96" s="91"/>
      <c r="BF96" s="91"/>
      <c r="BG96" s="91"/>
      <c r="BH96" s="91"/>
      <c r="BI96" s="91"/>
      <c r="BJ96" s="91"/>
      <c r="BK96" s="91"/>
      <c r="BL96" s="91"/>
      <c r="BM96" s="91"/>
      <c r="BN96" s="91"/>
      <c r="BO96" s="91"/>
      <c r="BP96" s="91"/>
      <c r="BQ96" s="91"/>
      <c r="BR96" s="91"/>
      <c r="BS96" s="91"/>
      <c r="BT96" s="91"/>
      <c r="BU96" s="91"/>
      <c r="BV96" s="91"/>
      <c r="BW96" s="91"/>
      <c r="BX96" s="91"/>
      <c r="BY96" s="91"/>
      <c r="BZ96" s="91"/>
      <c r="CA96" s="91"/>
      <c r="CB96" s="91"/>
      <c r="CC96" s="91"/>
      <c r="CD96" s="91"/>
      <c r="CE96" s="91"/>
      <c r="CF96" s="91"/>
      <c r="CG96" s="91"/>
      <c r="CH96" s="91"/>
      <c r="CI96" s="91"/>
      <c r="CJ96" s="91"/>
      <c r="CK96" s="91"/>
      <c r="CL96" s="91"/>
      <c r="CM96" s="91"/>
      <c r="CN96" s="91"/>
      <c r="CO96" s="91"/>
      <c r="CP96" s="91"/>
      <c r="CQ96" s="91"/>
      <c r="CR96" s="91"/>
      <c r="CS96" s="91"/>
      <c r="CT96" s="91"/>
      <c r="CU96" s="91"/>
      <c r="CV96" s="91"/>
      <c r="CW96" s="91"/>
      <c r="CX96" s="91"/>
      <c r="CY96" s="91"/>
      <c r="CZ96" s="91"/>
      <c r="DA96" s="91"/>
      <c r="DB96" s="91"/>
      <c r="DC96" s="91"/>
      <c r="DD96" s="91"/>
      <c r="DE96" s="91"/>
      <c r="DF96" s="91"/>
      <c r="DG96" s="91"/>
      <c r="DH96" s="91"/>
      <c r="DI96" s="91"/>
      <c r="DJ96" s="91"/>
      <c r="DK96" s="91"/>
      <c r="DL96" s="91"/>
      <c r="DM96" s="91"/>
      <c r="DN96" s="91"/>
      <c r="DO96" s="91"/>
      <c r="DP96" s="91"/>
      <c r="DQ96" s="91"/>
      <c r="DR96" s="91"/>
      <c r="DS96" s="91"/>
      <c r="DT96" s="91"/>
      <c r="DU96" s="91"/>
      <c r="DV96" s="91"/>
      <c r="DW96" s="91"/>
      <c r="DX96" s="91"/>
      <c r="DY96" s="91"/>
      <c r="DZ96" s="91"/>
      <c r="EA96" s="91"/>
      <c r="EB96" s="91"/>
      <c r="EC96" s="91"/>
      <c r="ED96" s="91"/>
      <c r="EE96" s="91"/>
      <c r="EF96" s="91"/>
      <c r="EG96" s="91"/>
      <c r="EH96" s="91"/>
      <c r="EI96" s="91"/>
      <c r="EJ96" s="91"/>
      <c r="EK96" s="91"/>
      <c r="EL96" s="91"/>
      <c r="EM96" s="91"/>
      <c r="EN96" s="91"/>
      <c r="EO96" s="91"/>
      <c r="EP96" s="91"/>
      <c r="EQ96" s="91"/>
      <c r="ER96" s="91"/>
      <c r="ES96" s="91"/>
      <c r="ET96" s="91"/>
      <c r="EU96" s="91"/>
      <c r="EV96" s="91"/>
      <c r="EW96" s="91"/>
      <c r="EX96" s="91"/>
      <c r="EY96" s="91"/>
      <c r="EZ96" s="91"/>
      <c r="FA96" s="91"/>
      <c r="FB96" s="91"/>
      <c r="FC96" s="91"/>
      <c r="FD96" s="91"/>
      <c r="FE96" s="91"/>
      <c r="FF96" s="91"/>
      <c r="FG96" s="91"/>
      <c r="FH96" s="91"/>
      <c r="FI96" s="91"/>
      <c r="FJ96" s="91"/>
      <c r="FK96" s="91"/>
      <c r="FL96" s="91"/>
      <c r="FM96" s="91"/>
      <c r="FN96" s="91"/>
      <c r="FO96" s="91"/>
      <c r="FP96" s="91"/>
      <c r="FQ96" s="91"/>
      <c r="FR96" s="91"/>
      <c r="FS96" s="91"/>
      <c r="FT96" s="91"/>
      <c r="FU96" s="91"/>
      <c r="FV96" s="91"/>
      <c r="FW96" s="91"/>
      <c r="FX96" s="91"/>
      <c r="FY96" s="91"/>
      <c r="FZ96" s="91"/>
      <c r="GA96" s="91"/>
      <c r="GB96" s="91"/>
      <c r="GC96" s="91"/>
      <c r="GD96" s="91"/>
      <c r="GE96" s="91"/>
      <c r="GF96" s="91"/>
      <c r="GG96" s="91"/>
      <c r="GH96" s="91"/>
      <c r="GI96" s="91"/>
      <c r="GJ96" s="91"/>
      <c r="GK96" s="91"/>
      <c r="GL96" s="91"/>
      <c r="GM96" s="91"/>
      <c r="GN96" s="91"/>
      <c r="GO96" s="91"/>
      <c r="GP96" s="91"/>
      <c r="GQ96" s="91"/>
      <c r="GR96" s="91"/>
      <c r="GS96" s="91"/>
      <c r="GT96" s="91"/>
      <c r="GU96" s="91"/>
      <c r="GV96" s="91"/>
      <c r="GW96" s="91"/>
      <c r="GX96" s="91"/>
      <c r="GY96" s="91"/>
      <c r="GZ96" s="91"/>
      <c r="HA96" s="91"/>
      <c r="HB96" s="91"/>
      <c r="HC96" s="91"/>
      <c r="HD96" s="91"/>
      <c r="HE96" s="91"/>
      <c r="HF96" s="91"/>
      <c r="HG96" s="91"/>
      <c r="HH96" s="91"/>
      <c r="HI96" s="91"/>
      <c r="HJ96" s="91"/>
      <c r="HK96" s="91"/>
      <c r="HL96" s="91"/>
      <c r="HM96" s="91"/>
      <c r="HN96" s="91"/>
      <c r="HO96" s="91"/>
      <c r="HP96" s="91"/>
      <c r="HQ96" s="91"/>
      <c r="HR96" s="91"/>
      <c r="HS96" s="91"/>
      <c r="HT96" s="91"/>
      <c r="HU96" s="91"/>
      <c r="HV96" s="91"/>
      <c r="HW96" s="91"/>
      <c r="HX96" s="91"/>
      <c r="HY96" s="91"/>
      <c r="HZ96" s="91"/>
      <c r="IA96" s="91"/>
      <c r="IB96" s="91"/>
      <c r="IC96" s="91"/>
      <c r="ID96" s="91"/>
      <c r="IE96" s="91"/>
      <c r="IF96" s="91"/>
      <c r="IG96" s="91"/>
      <c r="IH96" s="91"/>
      <c r="II96" s="91"/>
      <c r="IJ96" s="91"/>
      <c r="IK96" s="91"/>
      <c r="IL96" s="91"/>
      <c r="IM96" s="91"/>
      <c r="IN96" s="91"/>
      <c r="IO96" s="91"/>
      <c r="IP96" s="91"/>
      <c r="IQ96" s="91"/>
      <c r="IR96" s="91"/>
      <c r="IS96" s="91"/>
      <c r="IT96" s="91"/>
      <c r="IU96" s="91"/>
      <c r="IV96" s="91"/>
      <c r="IW96" s="91"/>
      <c r="IX96" s="91"/>
      <c r="IY96" s="91"/>
      <c r="IZ96" s="91"/>
      <c r="JA96" s="91"/>
      <c r="JB96" s="91"/>
      <c r="JC96" s="91"/>
      <c r="JD96" s="91"/>
      <c r="JE96" s="91"/>
      <c r="JF96" s="91"/>
      <c r="JG96" s="91"/>
      <c r="JH96" s="91"/>
      <c r="JI96" s="91"/>
      <c r="JJ96" s="91"/>
      <c r="JK96" s="91"/>
      <c r="JL96" s="91"/>
      <c r="JM96" s="91"/>
      <c r="JN96" s="91"/>
      <c r="JO96" s="91"/>
      <c r="JP96" s="91"/>
      <c r="JQ96" s="91"/>
      <c r="JR96" s="91"/>
      <c r="JS96" s="91"/>
      <c r="JT96" s="91"/>
      <c r="JU96" s="91"/>
      <c r="JV96" s="91"/>
      <c r="JW96" s="91"/>
      <c r="JX96" s="91"/>
      <c r="JY96" s="91"/>
      <c r="JZ96" s="91"/>
      <c r="KA96" s="91"/>
      <c r="KB96" s="91"/>
      <c r="KC96" s="91"/>
      <c r="KD96" s="91"/>
      <c r="KE96" s="91"/>
      <c r="KF96" s="91"/>
      <c r="KG96" s="91"/>
      <c r="KH96" s="91"/>
      <c r="KI96" s="91"/>
      <c r="KJ96" s="91"/>
      <c r="KK96" s="91"/>
      <c r="KL96" s="91"/>
      <c r="KM96" s="91"/>
      <c r="KN96" s="91"/>
      <c r="KO96" s="91"/>
      <c r="KP96" s="91"/>
      <c r="KQ96" s="91"/>
      <c r="KR96" s="91"/>
      <c r="KS96" s="91"/>
      <c r="KT96" s="91"/>
      <c r="KU96" s="91"/>
      <c r="KV96" s="91"/>
      <c r="KW96" s="91"/>
      <c r="KX96" s="91"/>
      <c r="KY96" s="91"/>
      <c r="KZ96" s="91"/>
      <c r="LA96" s="91"/>
      <c r="LB96" s="91"/>
      <c r="LC96" s="91"/>
      <c r="LD96" s="91"/>
      <c r="LE96" s="91"/>
      <c r="LF96" s="91"/>
      <c r="LG96" s="91"/>
      <c r="LH96" s="91"/>
      <c r="LI96" s="91"/>
      <c r="LJ96" s="91"/>
      <c r="LK96" s="91"/>
      <c r="LL96" s="91"/>
      <c r="LM96" s="91"/>
      <c r="LN96" s="91"/>
      <c r="LO96" s="91"/>
      <c r="LP96" s="91"/>
      <c r="LQ96" s="91"/>
      <c r="LR96" s="91"/>
      <c r="LS96" s="91"/>
      <c r="LT96" s="91"/>
      <c r="LU96" s="91"/>
      <c r="LV96" s="91"/>
      <c r="LW96" s="91"/>
      <c r="LX96" s="91"/>
      <c r="LY96" s="91"/>
      <c r="LZ96" s="91"/>
      <c r="MA96" s="91"/>
      <c r="MB96" s="91"/>
      <c r="MC96" s="91"/>
      <c r="MD96" s="91"/>
      <c r="ME96" s="91"/>
      <c r="MF96" s="91"/>
      <c r="MG96" s="91"/>
      <c r="MH96" s="91"/>
      <c r="MI96" s="91"/>
      <c r="MJ96" s="91"/>
      <c r="MK96" s="91"/>
      <c r="ML96" s="91"/>
      <c r="MM96" s="91"/>
      <c r="MN96" s="91"/>
      <c r="MO96" s="91"/>
      <c r="MP96" s="91"/>
      <c r="MQ96" s="91"/>
      <c r="MR96" s="91"/>
      <c r="MS96" s="91"/>
      <c r="MT96" s="91"/>
      <c r="MU96" s="91"/>
      <c r="MV96" s="91"/>
      <c r="MW96" s="91"/>
      <c r="MX96" s="91"/>
      <c r="MY96" s="91"/>
      <c r="MZ96" s="91"/>
      <c r="NA96" s="91"/>
      <c r="NB96" s="91"/>
      <c r="NC96" s="91"/>
      <c r="ND96" s="91"/>
      <c r="NE96" s="91"/>
      <c r="NF96" s="91"/>
      <c r="NG96" s="91"/>
      <c r="NH96" s="91"/>
      <c r="NI96" s="91"/>
      <c r="NJ96" s="91"/>
      <c r="NK96" s="91"/>
      <c r="NL96" s="91"/>
      <c r="NM96" s="91"/>
      <c r="NN96" s="91"/>
      <c r="NO96" s="91"/>
      <c r="NP96" s="91"/>
      <c r="NQ96" s="91"/>
      <c r="NR96" s="91"/>
      <c r="NS96" s="91"/>
      <c r="NT96" s="91"/>
      <c r="NU96" s="91"/>
      <c r="NV96" s="91"/>
      <c r="NW96" s="91"/>
      <c r="NX96" s="91"/>
      <c r="NY96" s="91"/>
      <c r="NZ96" s="91"/>
      <c r="OA96" s="91"/>
      <c r="OB96" s="91"/>
      <c r="OC96" s="91"/>
      <c r="OD96" s="91"/>
      <c r="OE96" s="91"/>
      <c r="OF96" s="91"/>
      <c r="OG96" s="91"/>
      <c r="OH96" s="91"/>
      <c r="OI96" s="91"/>
      <c r="OJ96" s="91"/>
      <c r="OK96" s="91"/>
      <c r="OL96" s="91"/>
      <c r="OM96" s="91"/>
      <c r="ON96" s="91"/>
      <c r="OO96" s="91"/>
      <c r="OP96" s="91"/>
      <c r="OQ96" s="91"/>
      <c r="OR96" s="91"/>
      <c r="OS96" s="91"/>
      <c r="OT96" s="91"/>
      <c r="OU96" s="91"/>
      <c r="OV96" s="91"/>
      <c r="OW96" s="91"/>
      <c r="OX96" s="91"/>
      <c r="OY96" s="91"/>
      <c r="OZ96" s="91"/>
      <c r="PA96" s="91"/>
      <c r="PB96" s="91"/>
      <c r="PC96" s="91"/>
      <c r="PD96" s="91"/>
      <c r="PE96" s="91"/>
      <c r="PF96" s="91"/>
      <c r="PG96" s="91"/>
      <c r="PH96" s="91"/>
      <c r="PI96" s="91"/>
      <c r="PJ96" s="91"/>
      <c r="PK96" s="91"/>
      <c r="PL96" s="91"/>
      <c r="PM96" s="91"/>
      <c r="PN96" s="91"/>
      <c r="PO96" s="91"/>
      <c r="PP96" s="91"/>
      <c r="PQ96" s="91"/>
      <c r="PR96" s="91"/>
      <c r="PS96" s="91"/>
      <c r="PT96" s="91"/>
      <c r="PU96" s="91"/>
      <c r="PV96" s="91"/>
      <c r="PW96" s="91"/>
      <c r="PX96" s="91"/>
      <c r="PY96" s="91"/>
      <c r="PZ96" s="91"/>
      <c r="QA96" s="91"/>
      <c r="QB96" s="91"/>
      <c r="QC96" s="91"/>
      <c r="QD96" s="91"/>
      <c r="QE96" s="91"/>
      <c r="QF96" s="91"/>
      <c r="QG96" s="91"/>
      <c r="QH96" s="91"/>
      <c r="QI96" s="91"/>
      <c r="QJ96" s="91"/>
      <c r="QK96" s="91"/>
      <c r="QL96" s="91"/>
      <c r="QM96" s="91"/>
      <c r="QN96" s="91"/>
      <c r="QO96" s="91"/>
      <c r="QP96" s="91"/>
      <c r="QQ96" s="91"/>
      <c r="QR96" s="91"/>
      <c r="QS96" s="91"/>
      <c r="QT96" s="91"/>
      <c r="QU96" s="91"/>
      <c r="QV96" s="91"/>
      <c r="QW96" s="91"/>
      <c r="QX96" s="91"/>
      <c r="QY96" s="91"/>
      <c r="QZ96" s="91"/>
      <c r="RA96" s="91"/>
      <c r="RB96" s="91"/>
      <c r="RC96" s="91"/>
      <c r="RD96" s="91"/>
      <c r="RE96" s="91"/>
      <c r="RF96" s="91"/>
      <c r="RG96" s="91"/>
      <c r="RH96" s="91"/>
      <c r="RI96" s="91"/>
      <c r="RJ96" s="91"/>
      <c r="RK96" s="91"/>
      <c r="RL96" s="91"/>
      <c r="RM96" s="91"/>
      <c r="RN96" s="91"/>
      <c r="RO96" s="91"/>
      <c r="RP96" s="91"/>
      <c r="RQ96" s="91"/>
      <c r="RR96" s="91"/>
      <c r="RS96" s="91"/>
      <c r="RT96" s="91"/>
      <c r="RU96" s="91"/>
      <c r="RV96" s="91"/>
      <c r="RW96" s="91"/>
      <c r="RX96" s="91"/>
      <c r="RY96" s="91"/>
      <c r="RZ96" s="91"/>
      <c r="SA96" s="91"/>
      <c r="SB96" s="91"/>
      <c r="SC96" s="91"/>
      <c r="SD96" s="91"/>
      <c r="SE96" s="91"/>
      <c r="SF96" s="91"/>
      <c r="SG96" s="91"/>
      <c r="SH96" s="91"/>
      <c r="SI96" s="91"/>
      <c r="SJ96" s="91"/>
      <c r="SK96" s="91"/>
      <c r="SL96" s="91"/>
      <c r="SM96" s="91"/>
      <c r="SN96" s="91"/>
      <c r="SO96" s="91"/>
      <c r="SP96" s="91"/>
      <c r="SQ96" s="91"/>
      <c r="SR96" s="91"/>
      <c r="SS96" s="91"/>
      <c r="ST96" s="91"/>
      <c r="SU96" s="91"/>
      <c r="SV96" s="91"/>
      <c r="SW96" s="91"/>
      <c r="SX96" s="91"/>
      <c r="SY96" s="91"/>
      <c r="SZ96" s="91"/>
      <c r="TA96" s="91"/>
      <c r="TB96" s="91"/>
      <c r="TC96" s="91"/>
      <c r="TD96" s="91"/>
      <c r="TE96" s="91"/>
      <c r="TF96" s="91"/>
      <c r="TG96" s="91"/>
      <c r="TH96" s="91"/>
      <c r="TI96" s="91"/>
      <c r="TJ96" s="91"/>
      <c r="TK96" s="91"/>
      <c r="TL96" s="91"/>
      <c r="TM96" s="91"/>
      <c r="TN96" s="91"/>
      <c r="TO96" s="91"/>
      <c r="TP96" s="91"/>
      <c r="TQ96" s="91"/>
      <c r="TR96" s="91"/>
      <c r="TS96" s="91"/>
      <c r="TT96" s="91"/>
      <c r="TU96" s="91"/>
      <c r="TV96" s="91"/>
      <c r="TW96" s="91"/>
      <c r="TX96" s="91"/>
      <c r="TY96" s="91"/>
      <c r="TZ96" s="91"/>
      <c r="UA96" s="91"/>
      <c r="UB96" s="91"/>
      <c r="UC96" s="91"/>
      <c r="UD96" s="91"/>
      <c r="UE96" s="91"/>
      <c r="UF96" s="91"/>
      <c r="UG96" s="91"/>
      <c r="UH96" s="91"/>
      <c r="UI96" s="91"/>
      <c r="UJ96" s="91"/>
      <c r="UK96" s="91"/>
      <c r="UL96" s="91"/>
      <c r="UM96" s="91"/>
      <c r="UN96" s="91"/>
      <c r="UO96" s="91"/>
      <c r="UP96" s="91"/>
      <c r="UQ96" s="91"/>
      <c r="UR96" s="91"/>
      <c r="US96" s="91"/>
      <c r="UT96" s="91"/>
      <c r="UU96" s="91"/>
      <c r="UV96" s="91"/>
      <c r="UW96" s="91"/>
      <c r="UX96" s="91"/>
      <c r="UY96" s="91"/>
      <c r="UZ96" s="91"/>
      <c r="VA96" s="91"/>
      <c r="VB96" s="91"/>
      <c r="VC96" s="91"/>
      <c r="VD96" s="91"/>
      <c r="VE96" s="91"/>
      <c r="VF96" s="91"/>
      <c r="VG96" s="91"/>
      <c r="VH96" s="91"/>
      <c r="VI96" s="91"/>
      <c r="VJ96" s="91"/>
      <c r="VK96" s="91"/>
      <c r="VL96" s="91"/>
      <c r="VM96" s="91"/>
      <c r="VN96" s="91"/>
      <c r="VO96" s="91"/>
      <c r="VP96" s="91"/>
      <c r="VQ96" s="91"/>
      <c r="VR96" s="91"/>
      <c r="VS96" s="91"/>
      <c r="VT96" s="91"/>
      <c r="VU96" s="91"/>
      <c r="VV96" s="91"/>
      <c r="VW96" s="91"/>
      <c r="VX96" s="91"/>
      <c r="VY96" s="91"/>
      <c r="VZ96" s="91"/>
      <c r="WA96" s="91"/>
      <c r="WB96" s="91"/>
      <c r="WC96" s="91"/>
      <c r="WD96" s="91"/>
      <c r="WE96" s="91"/>
      <c r="WF96" s="91"/>
      <c r="WG96" s="91"/>
      <c r="WH96" s="91"/>
      <c r="WI96" s="91"/>
      <c r="WJ96" s="91"/>
      <c r="WK96" s="91"/>
      <c r="WL96" s="91"/>
      <c r="WM96" s="91"/>
      <c r="WN96" s="91"/>
      <c r="WO96" s="91"/>
      <c r="WP96" s="91"/>
      <c r="WQ96" s="91"/>
      <c r="WR96" s="91"/>
      <c r="WS96" s="91"/>
      <c r="WT96" s="91"/>
      <c r="WU96" s="91"/>
      <c r="WV96" s="91"/>
      <c r="WW96" s="91"/>
      <c r="WX96" s="91"/>
      <c r="WY96" s="91"/>
      <c r="WZ96" s="91"/>
      <c r="XA96" s="91"/>
      <c r="XB96" s="91"/>
      <c r="XC96" s="91"/>
      <c r="XD96" s="91"/>
      <c r="XE96" s="91"/>
      <c r="XF96" s="91"/>
      <c r="XG96" s="91"/>
      <c r="XH96" s="91"/>
      <c r="XI96" s="91"/>
      <c r="XJ96" s="91"/>
      <c r="XK96" s="91"/>
      <c r="XL96" s="91"/>
      <c r="XM96" s="91"/>
      <c r="XN96" s="91"/>
      <c r="XO96" s="91"/>
      <c r="XP96" s="91"/>
      <c r="XQ96" s="91"/>
      <c r="XR96" s="91"/>
      <c r="XS96" s="91"/>
      <c r="XT96" s="91"/>
      <c r="XU96" s="91"/>
      <c r="XV96" s="91"/>
      <c r="XW96" s="91"/>
      <c r="XX96" s="91"/>
      <c r="XY96" s="91"/>
      <c r="XZ96" s="91"/>
      <c r="YA96" s="91"/>
      <c r="YB96" s="91"/>
      <c r="YC96" s="91"/>
      <c r="YD96" s="91"/>
      <c r="YE96" s="91"/>
      <c r="YF96" s="91"/>
      <c r="YG96" s="91"/>
      <c r="YH96" s="91"/>
      <c r="YI96" s="91"/>
      <c r="YJ96" s="91"/>
      <c r="YK96" s="91"/>
      <c r="YL96" s="91"/>
      <c r="YM96" s="91"/>
      <c r="YN96" s="91"/>
      <c r="YO96" s="91"/>
      <c r="YP96" s="91"/>
      <c r="YQ96" s="91"/>
      <c r="YR96" s="91"/>
      <c r="YS96" s="91"/>
      <c r="YT96" s="91"/>
      <c r="YU96" s="91"/>
      <c r="YV96" s="91"/>
      <c r="YW96" s="91"/>
      <c r="YX96" s="91"/>
      <c r="YY96" s="91"/>
      <c r="YZ96" s="91"/>
      <c r="ZA96" s="91"/>
      <c r="ZB96" s="91"/>
      <c r="ZC96" s="91"/>
      <c r="ZD96" s="91"/>
      <c r="ZE96" s="91"/>
      <c r="ZF96" s="91"/>
      <c r="ZG96" s="91"/>
      <c r="ZH96" s="91"/>
      <c r="ZI96" s="91"/>
      <c r="ZJ96" s="91"/>
      <c r="ZK96" s="91"/>
      <c r="ZL96" s="91"/>
      <c r="ZM96" s="91"/>
      <c r="ZN96" s="91"/>
      <c r="ZO96" s="91"/>
      <c r="ZP96" s="91"/>
      <c r="ZQ96" s="91"/>
      <c r="ZR96" s="91"/>
      <c r="ZS96" s="91"/>
      <c r="ZT96" s="91"/>
      <c r="ZU96" s="91"/>
      <c r="ZV96" s="91"/>
      <c r="ZW96" s="91"/>
      <c r="ZX96" s="91"/>
      <c r="ZY96" s="91"/>
      <c r="ZZ96" s="91"/>
      <c r="AAA96" s="91"/>
      <c r="AAB96" s="91"/>
      <c r="AAC96" s="91"/>
      <c r="AAD96" s="91"/>
      <c r="AAE96" s="91"/>
      <c r="AAF96" s="91"/>
      <c r="AAG96" s="91"/>
      <c r="AAH96" s="91"/>
      <c r="AAI96" s="91"/>
      <c r="AAJ96" s="91"/>
      <c r="AAK96" s="91"/>
      <c r="AAL96" s="91"/>
      <c r="AAM96" s="91"/>
      <c r="AAN96" s="91"/>
      <c r="AAO96" s="91"/>
      <c r="AAP96" s="91"/>
      <c r="AAQ96" s="91"/>
      <c r="AAR96" s="91"/>
      <c r="AAS96" s="91"/>
      <c r="AAT96" s="91"/>
      <c r="AAU96" s="91"/>
      <c r="AAV96" s="91"/>
      <c r="AAW96" s="91"/>
      <c r="AAX96" s="91"/>
      <c r="AAY96" s="91"/>
      <c r="AAZ96" s="91"/>
      <c r="ABA96" s="91"/>
      <c r="ABB96" s="91"/>
      <c r="ABC96" s="91"/>
      <c r="ABD96" s="91"/>
      <c r="ABE96" s="91"/>
      <c r="ABF96" s="91"/>
      <c r="ABG96" s="91"/>
      <c r="ABH96" s="91"/>
      <c r="ABI96" s="91"/>
      <c r="ABJ96" s="91"/>
      <c r="ABK96" s="91"/>
      <c r="ABL96" s="91"/>
      <c r="ABM96" s="91"/>
      <c r="ABN96" s="91"/>
      <c r="ABO96" s="91"/>
      <c r="ABP96" s="91"/>
      <c r="ABQ96" s="91"/>
      <c r="ABR96" s="91"/>
      <c r="ABS96" s="91"/>
      <c r="ABT96" s="91"/>
      <c r="ABU96" s="91"/>
      <c r="ABV96" s="91"/>
      <c r="ABW96" s="91"/>
      <c r="ABX96" s="91"/>
      <c r="ABY96" s="91"/>
      <c r="ABZ96" s="91"/>
      <c r="ACA96" s="91"/>
      <c r="ACB96" s="91"/>
      <c r="ACC96" s="91"/>
      <c r="ACD96" s="91"/>
      <c r="ACE96" s="91"/>
      <c r="ACF96" s="91"/>
      <c r="ACG96" s="91"/>
      <c r="ACH96" s="91"/>
      <c r="ACI96" s="91"/>
      <c r="ACJ96" s="91"/>
      <c r="ACK96" s="91"/>
      <c r="ACL96" s="91"/>
      <c r="ACM96" s="91"/>
      <c r="ACN96" s="91"/>
      <c r="ACO96" s="91"/>
      <c r="ACP96" s="91"/>
      <c r="ACQ96" s="91"/>
      <c r="ACR96" s="91"/>
      <c r="ACS96" s="91"/>
      <c r="ACT96" s="91"/>
      <c r="ACU96" s="91"/>
      <c r="ACV96" s="91"/>
      <c r="ACW96" s="91"/>
      <c r="ACX96" s="91"/>
      <c r="ACY96" s="91"/>
      <c r="ACZ96" s="91"/>
      <c r="ADA96" s="91"/>
      <c r="ADB96" s="91"/>
      <c r="ADC96" s="91"/>
      <c r="ADD96" s="91"/>
      <c r="ADE96" s="91"/>
      <c r="ADF96" s="91"/>
      <c r="ADG96" s="91"/>
      <c r="ADH96" s="91"/>
      <c r="ADI96" s="91"/>
      <c r="ADJ96" s="91"/>
      <c r="ADK96" s="91"/>
      <c r="ADL96" s="91"/>
      <c r="ADM96" s="91"/>
      <c r="ADN96" s="91"/>
      <c r="ADO96" s="91"/>
      <c r="ADP96" s="91"/>
      <c r="ADQ96" s="91"/>
      <c r="ADR96" s="91"/>
      <c r="ADS96" s="91"/>
      <c r="ADT96" s="91"/>
      <c r="ADU96" s="91"/>
      <c r="ADV96" s="91"/>
      <c r="ADW96" s="91"/>
      <c r="ADX96" s="91"/>
      <c r="ADY96" s="91"/>
      <c r="ADZ96" s="91"/>
      <c r="AEA96" s="91"/>
      <c r="AEB96" s="91"/>
      <c r="AEC96" s="91"/>
      <c r="AED96" s="91"/>
      <c r="AEE96" s="91"/>
      <c r="AEF96" s="91"/>
      <c r="AEG96" s="91"/>
      <c r="AEH96" s="91"/>
      <c r="AEI96" s="91"/>
      <c r="AEJ96" s="91"/>
      <c r="AEK96" s="91"/>
      <c r="AEL96" s="91"/>
      <c r="AEM96" s="91"/>
      <c r="AEN96" s="91"/>
      <c r="AEO96" s="91"/>
      <c r="AEP96" s="91"/>
      <c r="AEQ96" s="91"/>
      <c r="AER96" s="91"/>
      <c r="AES96" s="91"/>
      <c r="AET96" s="91"/>
      <c r="AEU96" s="91"/>
      <c r="AEV96" s="91"/>
      <c r="AEW96" s="91"/>
      <c r="AEX96" s="91"/>
      <c r="AEY96" s="91"/>
      <c r="AEZ96" s="91"/>
      <c r="AFA96" s="91"/>
      <c r="AFB96" s="91"/>
      <c r="AFC96" s="91"/>
      <c r="AFD96" s="91"/>
      <c r="AFE96" s="91"/>
      <c r="AFF96" s="91"/>
      <c r="AFG96" s="91"/>
      <c r="AFH96" s="91"/>
      <c r="AFI96" s="91"/>
      <c r="AFJ96" s="91"/>
      <c r="AFK96" s="91"/>
      <c r="AFL96" s="91"/>
      <c r="AFM96" s="91"/>
      <c r="AFN96" s="91"/>
      <c r="AFO96" s="91"/>
      <c r="AFP96" s="91"/>
      <c r="AFQ96" s="91"/>
      <c r="AFR96" s="91"/>
      <c r="AFS96" s="91"/>
      <c r="AFT96" s="91"/>
      <c r="AFU96" s="91"/>
      <c r="AFV96" s="91"/>
      <c r="AFW96" s="91"/>
      <c r="AFX96" s="91"/>
      <c r="AFY96" s="91"/>
      <c r="AFZ96" s="91"/>
      <c r="AGA96" s="91"/>
      <c r="AGB96" s="91"/>
      <c r="AGC96" s="91"/>
      <c r="AGD96" s="91"/>
      <c r="AGE96" s="91"/>
      <c r="AGF96" s="91"/>
      <c r="AGG96" s="91"/>
      <c r="AGH96" s="91"/>
      <c r="AGI96" s="91"/>
      <c r="AGJ96" s="91"/>
      <c r="AGK96" s="91"/>
      <c r="AGL96" s="91"/>
      <c r="AGM96" s="91"/>
      <c r="AGN96" s="91"/>
      <c r="AGO96" s="91"/>
      <c r="AGP96" s="91"/>
      <c r="AGQ96" s="91"/>
      <c r="AGR96" s="91"/>
      <c r="AGS96" s="91"/>
      <c r="AGT96" s="91"/>
      <c r="AGU96" s="91"/>
      <c r="AGV96" s="91"/>
      <c r="AGW96" s="91"/>
      <c r="AGX96" s="91"/>
      <c r="AGY96" s="91"/>
      <c r="AGZ96" s="91"/>
      <c r="AHA96" s="91"/>
      <c r="AHB96" s="91"/>
      <c r="AHC96" s="91"/>
      <c r="AHD96" s="91"/>
      <c r="AHE96" s="91"/>
      <c r="AHF96" s="91"/>
      <c r="AHG96" s="91"/>
      <c r="AHH96" s="91"/>
      <c r="AHI96" s="91"/>
      <c r="AHJ96" s="91"/>
      <c r="AHK96" s="91"/>
      <c r="AHL96" s="91"/>
      <c r="AHM96" s="91"/>
      <c r="AHN96" s="91"/>
      <c r="AHO96" s="91"/>
      <c r="AHP96" s="91"/>
      <c r="AHQ96" s="91"/>
      <c r="AHR96" s="91"/>
      <c r="AHS96" s="91"/>
      <c r="AHT96" s="91"/>
      <c r="AHU96" s="91"/>
      <c r="AHV96" s="91"/>
      <c r="AHW96" s="91"/>
      <c r="AHX96" s="91"/>
      <c r="AHY96" s="91"/>
      <c r="AHZ96" s="91"/>
      <c r="AIA96" s="91"/>
      <c r="AIB96" s="91"/>
      <c r="AIC96" s="91"/>
      <c r="AID96" s="91"/>
      <c r="AIE96" s="91"/>
      <c r="AIF96" s="91"/>
      <c r="AIG96" s="91"/>
      <c r="AIH96" s="91"/>
      <c r="AII96" s="91"/>
      <c r="AIJ96" s="91"/>
      <c r="AIK96" s="91"/>
      <c r="AIL96" s="91"/>
      <c r="AIM96" s="91"/>
      <c r="AIN96" s="91"/>
      <c r="AIO96" s="91"/>
      <c r="AIP96" s="91"/>
      <c r="AIQ96" s="91"/>
      <c r="AIR96" s="91"/>
      <c r="AIS96" s="91"/>
      <c r="AIT96" s="91"/>
      <c r="AIU96" s="91"/>
      <c r="AIV96" s="91"/>
      <c r="AIW96" s="91"/>
      <c r="AIX96" s="91"/>
      <c r="AIY96" s="91"/>
      <c r="AIZ96" s="91"/>
      <c r="AJA96" s="91"/>
      <c r="AJB96" s="91"/>
      <c r="AJC96" s="91"/>
      <c r="AJD96" s="91"/>
      <c r="AJE96" s="91"/>
      <c r="AJF96" s="91"/>
      <c r="AJG96" s="91"/>
      <c r="AJH96" s="91"/>
      <c r="AJI96" s="91"/>
      <c r="AJJ96" s="91"/>
      <c r="AJK96" s="91"/>
      <c r="AJL96" s="91"/>
      <c r="AJM96" s="91"/>
      <c r="AJN96" s="91"/>
      <c r="AJO96" s="91"/>
      <c r="AJP96" s="91"/>
      <c r="AJQ96" s="91"/>
      <c r="AJR96" s="91"/>
      <c r="AJS96" s="91"/>
      <c r="AJT96" s="91"/>
      <c r="AJU96" s="91"/>
      <c r="AJV96" s="91"/>
      <c r="AJW96" s="91"/>
      <c r="AJX96" s="91"/>
      <c r="AJY96" s="91"/>
      <c r="AJZ96" s="91"/>
      <c r="AKA96" s="91"/>
      <c r="AKB96" s="91"/>
      <c r="AKC96" s="91"/>
      <c r="AKD96" s="91"/>
      <c r="AKE96" s="91"/>
      <c r="AKF96" s="91"/>
      <c r="AKG96" s="91"/>
      <c r="AKH96" s="91"/>
      <c r="AKI96" s="91"/>
      <c r="AKJ96" s="91"/>
      <c r="AKK96" s="91"/>
      <c r="AKL96" s="91"/>
      <c r="AKM96" s="91"/>
      <c r="AKN96" s="91"/>
      <c r="AKO96" s="91"/>
      <c r="AKP96" s="91"/>
      <c r="AKQ96" s="91"/>
      <c r="AKR96" s="91"/>
      <c r="AKS96" s="91"/>
      <c r="AKT96" s="91"/>
      <c r="AKU96" s="91"/>
      <c r="AKV96" s="91"/>
      <c r="AKW96" s="91"/>
      <c r="AKX96" s="91"/>
      <c r="AKY96" s="91"/>
      <c r="AKZ96" s="91"/>
      <c r="ALA96" s="91"/>
      <c r="ALB96" s="91"/>
      <c r="ALC96" s="91"/>
      <c r="ALD96" s="91"/>
      <c r="ALE96" s="91"/>
      <c r="ALF96" s="91"/>
      <c r="ALG96" s="91"/>
      <c r="ALH96" s="91"/>
      <c r="ALI96" s="91"/>
      <c r="ALJ96" s="91"/>
      <c r="ALK96" s="91"/>
      <c r="ALL96" s="91"/>
      <c r="ALM96" s="91"/>
      <c r="ALN96" s="91"/>
      <c r="ALO96" s="91"/>
      <c r="ALP96" s="91"/>
      <c r="ALQ96" s="91"/>
      <c r="ALR96" s="91"/>
      <c r="ALS96" s="91"/>
      <c r="ALT96" s="91"/>
      <c r="ALU96" s="91"/>
      <c r="ALV96" s="91"/>
      <c r="ALW96" s="91"/>
      <c r="ALX96" s="91"/>
      <c r="ALY96" s="91"/>
      <c r="ALZ96" s="91"/>
      <c r="AMA96" s="91"/>
      <c r="AMB96" s="91"/>
      <c r="AMC96" s="91"/>
      <c r="AMD96" s="91"/>
      <c r="AME96" s="91"/>
      <c r="AMF96" s="91"/>
      <c r="AMG96" s="91"/>
      <c r="AMH96" s="91"/>
      <c r="AMI96" s="91"/>
      <c r="AMJ96" s="91"/>
    </row>
    <row r="97" spans="2:19" s="92" customFormat="1" ht="13.8">
      <c r="B97" s="99" t="s">
        <v>136</v>
      </c>
      <c r="C97" s="100" t="s">
        <v>137</v>
      </c>
      <c r="D97" s="101"/>
      <c r="E97" s="101"/>
      <c r="F97" s="101"/>
      <c r="G97" s="101"/>
      <c r="H97" s="102"/>
      <c r="I97" s="48"/>
      <c r="K97" s="103"/>
      <c r="L97" s="103"/>
      <c r="M97" s="103"/>
      <c r="N97" s="103"/>
      <c r="O97" s="103"/>
      <c r="P97" s="103"/>
      <c r="Q97" s="103"/>
      <c r="R97" s="103"/>
      <c r="S97" s="103"/>
    </row>
    <row r="98" spans="2:19" s="92" customFormat="1" ht="13.8">
      <c r="B98" s="104"/>
      <c r="C98" s="100" t="s">
        <v>138</v>
      </c>
      <c r="D98" s="101"/>
      <c r="E98" s="101"/>
      <c r="F98" s="101"/>
      <c r="G98" s="101"/>
      <c r="H98" s="102"/>
      <c r="I98" s="48"/>
      <c r="K98" s="103"/>
      <c r="L98" s="103"/>
      <c r="M98" s="103"/>
      <c r="N98" s="103"/>
      <c r="O98" s="103"/>
      <c r="P98" s="103"/>
      <c r="Q98" s="103"/>
      <c r="R98" s="103"/>
      <c r="S98" s="103"/>
    </row>
    <row r="99" spans="2:19" s="92" customFormat="1" ht="13.8">
      <c r="B99" s="105"/>
      <c r="C99" s="100" t="s">
        <v>52113</v>
      </c>
      <c r="D99" s="105"/>
      <c r="E99" s="105"/>
      <c r="F99" s="105"/>
      <c r="G99" s="105"/>
      <c r="H99" s="105"/>
      <c r="I99" s="48"/>
      <c r="K99" s="103"/>
      <c r="L99" s="103"/>
      <c r="M99" s="103"/>
      <c r="N99" s="103"/>
      <c r="O99" s="103"/>
      <c r="P99" s="103"/>
      <c r="Q99" s="103"/>
      <c r="R99" s="103"/>
      <c r="S99" s="103"/>
    </row>
    <row r="100" spans="2:19" s="92" customFormat="1" ht="15" customHeight="1">
      <c r="B100" s="106"/>
      <c r="C100" s="106"/>
      <c r="D100" s="106"/>
      <c r="E100" s="106"/>
      <c r="F100" s="106"/>
      <c r="G100" s="106"/>
      <c r="H100" s="102"/>
      <c r="I100" s="48"/>
      <c r="K100" s="103"/>
      <c r="L100" s="103"/>
      <c r="M100" s="103"/>
      <c r="N100" s="103"/>
      <c r="O100" s="103"/>
      <c r="P100" s="103"/>
      <c r="Q100" s="103"/>
      <c r="R100" s="103"/>
      <c r="S100" s="103"/>
    </row>
    <row r="101" spans="2:19" s="92" customFormat="1" ht="15" customHeight="1">
      <c r="B101" s="106"/>
      <c r="C101" s="106"/>
      <c r="D101" s="101"/>
      <c r="E101" s="101"/>
      <c r="F101" s="101"/>
      <c r="G101" s="101"/>
      <c r="H101" s="102"/>
      <c r="I101" s="48"/>
      <c r="K101" s="90">
        <f>+'ETAPA 1'!W34</f>
        <v>62711.820000000007</v>
      </c>
      <c r="L101" s="103"/>
      <c r="M101" s="103"/>
      <c r="N101" s="103"/>
      <c r="O101" s="103"/>
      <c r="P101" s="103"/>
      <c r="Q101" s="103"/>
      <c r="R101" s="103"/>
      <c r="S101" s="103"/>
    </row>
    <row r="102" spans="2:19" s="92" customFormat="1" ht="15" customHeight="1">
      <c r="B102" s="101"/>
      <c r="C102" s="101"/>
      <c r="D102" s="101"/>
      <c r="E102" s="101"/>
      <c r="F102" s="101"/>
      <c r="G102" s="101"/>
      <c r="H102" s="102"/>
      <c r="I102" s="48"/>
      <c r="K102" s="90">
        <f>+'ETAPA 2'!W38</f>
        <v>97158.910000000018</v>
      </c>
      <c r="L102" s="103"/>
      <c r="M102" s="103"/>
      <c r="N102" s="103"/>
      <c r="O102" s="103"/>
      <c r="P102" s="103"/>
      <c r="Q102" s="103"/>
      <c r="R102" s="103"/>
      <c r="S102" s="103"/>
    </row>
    <row r="103" spans="2:19" s="92" customFormat="1" ht="15" customHeight="1">
      <c r="B103" s="101"/>
      <c r="C103" s="101"/>
      <c r="D103" s="101"/>
      <c r="E103" s="101"/>
      <c r="F103" s="101"/>
      <c r="G103" s="101"/>
      <c r="H103" s="102" t="e">
        <f>+#REF!/H96</f>
        <v>#REF!</v>
      </c>
      <c r="I103" s="48"/>
      <c r="K103" s="90">
        <f>+'ETAPA 3'!W93</f>
        <v>41822.76</v>
      </c>
      <c r="L103" s="103"/>
      <c r="M103" s="103"/>
      <c r="N103" s="103"/>
      <c r="O103" s="103"/>
      <c r="P103" s="103"/>
      <c r="Q103" s="103"/>
      <c r="R103" s="103"/>
      <c r="S103" s="103"/>
    </row>
    <row r="104" spans="2:19" s="92" customFormat="1" ht="15" customHeight="1">
      <c r="B104" s="101"/>
      <c r="C104" s="101"/>
      <c r="D104" s="101"/>
      <c r="E104" s="101"/>
      <c r="F104" s="101"/>
      <c r="G104" s="101"/>
      <c r="H104" s="102"/>
      <c r="I104" s="48"/>
      <c r="K104" s="90">
        <f>+'ETAPA 4'!W21</f>
        <v>41822.76</v>
      </c>
      <c r="L104" s="103"/>
      <c r="M104" s="103"/>
      <c r="N104" s="103"/>
      <c r="O104" s="103"/>
      <c r="P104" s="103"/>
      <c r="Q104" s="103"/>
      <c r="R104" s="103"/>
      <c r="S104" s="103"/>
    </row>
    <row r="105" spans="2:19" s="92" customFormat="1" ht="15" customHeight="1">
      <c r="B105" s="101"/>
      <c r="C105" s="101"/>
      <c r="D105" s="101"/>
      <c r="E105" s="101"/>
      <c r="F105" s="101"/>
      <c r="G105" s="101"/>
      <c r="H105" s="102"/>
      <c r="I105" s="48"/>
      <c r="K105" s="90">
        <f>+'ETAPA 5'!W28</f>
        <v>149203.54</v>
      </c>
      <c r="L105" s="103"/>
      <c r="M105" s="103"/>
      <c r="N105" s="103"/>
      <c r="O105" s="103"/>
      <c r="P105" s="103"/>
      <c r="Q105" s="103"/>
      <c r="R105" s="103"/>
      <c r="S105" s="103"/>
    </row>
    <row r="106" spans="2:19" s="92" customFormat="1" ht="15" customHeight="1">
      <c r="B106" s="101"/>
      <c r="C106" s="101"/>
      <c r="D106" s="101"/>
      <c r="E106" s="101"/>
      <c r="F106" s="101"/>
      <c r="G106" s="101"/>
      <c r="H106" s="102"/>
      <c r="I106" s="48"/>
      <c r="K106" s="90">
        <f>+'ETAPA 6'!W29</f>
        <v>294086.97000000003</v>
      </c>
      <c r="L106" s="103"/>
      <c r="M106" s="103"/>
      <c r="N106" s="103"/>
      <c r="O106" s="103"/>
      <c r="P106" s="103"/>
      <c r="Q106" s="103"/>
      <c r="R106" s="103"/>
      <c r="S106" s="103"/>
    </row>
    <row r="107" spans="2:19" s="92" customFormat="1" ht="15" customHeight="1">
      <c r="B107" s="101"/>
      <c r="C107" s="101"/>
      <c r="D107" s="101"/>
      <c r="E107" s="101"/>
      <c r="F107" s="101"/>
      <c r="G107" s="101"/>
      <c r="H107" s="102"/>
      <c r="I107" s="48"/>
      <c r="K107" s="69">
        <f>SUM(K101:K106)</f>
        <v>686806.76</v>
      </c>
      <c r="L107" s="103"/>
      <c r="M107" s="103"/>
      <c r="N107" s="103"/>
      <c r="O107" s="103"/>
      <c r="P107" s="103"/>
      <c r="Q107" s="103"/>
      <c r="R107" s="103"/>
      <c r="S107" s="103"/>
    </row>
    <row r="108" spans="2:19" s="92" customFormat="1" ht="15" customHeight="1">
      <c r="B108" s="101"/>
      <c r="C108" s="101"/>
      <c r="D108" s="101"/>
      <c r="E108" s="101"/>
      <c r="F108" s="101"/>
      <c r="G108" s="101"/>
      <c r="H108" s="102"/>
      <c r="I108" s="48"/>
      <c r="K108" s="103" t="e">
        <f>#NAME?</f>
        <v>#NAME?</v>
      </c>
      <c r="L108" s="103"/>
      <c r="M108" s="103"/>
      <c r="N108" s="103"/>
      <c r="O108" s="103"/>
      <c r="P108" s="103"/>
      <c r="Q108" s="103"/>
      <c r="R108" s="103"/>
      <c r="S108" s="103"/>
    </row>
    <row r="109" spans="2:19" s="92" customFormat="1" ht="15" customHeight="1">
      <c r="B109" s="101"/>
      <c r="C109" s="101"/>
      <c r="D109" s="101"/>
      <c r="E109" s="101"/>
      <c r="F109" s="101"/>
      <c r="G109" s="101"/>
      <c r="H109" s="102"/>
      <c r="I109" s="48"/>
      <c r="K109" s="103"/>
      <c r="L109" s="103"/>
      <c r="M109" s="103"/>
      <c r="N109" s="103"/>
      <c r="O109" s="103"/>
      <c r="P109" s="103"/>
      <c r="Q109" s="103"/>
      <c r="R109" s="103"/>
      <c r="S109" s="103"/>
    </row>
    <row r="110" spans="2:19" s="92" customFormat="1" ht="15" customHeight="1">
      <c r="B110" s="101"/>
      <c r="C110" s="101"/>
      <c r="D110" s="101"/>
      <c r="E110" s="101"/>
      <c r="F110" s="101"/>
      <c r="G110" s="101"/>
      <c r="H110" s="102"/>
      <c r="I110" s="48"/>
      <c r="K110" s="103"/>
      <c r="L110" s="103"/>
      <c r="M110" s="103"/>
      <c r="N110" s="103"/>
      <c r="O110" s="103"/>
      <c r="P110" s="103"/>
      <c r="Q110" s="103"/>
      <c r="R110" s="103"/>
      <c r="S110" s="103"/>
    </row>
    <row r="111" spans="2:19" s="92" customFormat="1" ht="15" customHeight="1">
      <c r="B111" s="101"/>
      <c r="C111" s="101"/>
      <c r="D111" s="101"/>
      <c r="E111" s="101"/>
      <c r="F111" s="101"/>
      <c r="G111" s="101"/>
      <c r="H111" s="102"/>
      <c r="I111" s="48"/>
      <c r="K111" s="103"/>
      <c r="L111" s="103"/>
      <c r="M111" s="103"/>
      <c r="N111" s="103"/>
      <c r="O111" s="103"/>
      <c r="P111" s="103"/>
      <c r="Q111" s="103"/>
      <c r="R111" s="103"/>
      <c r="S111" s="103"/>
    </row>
    <row r="112" spans="2:19" s="92" customFormat="1" ht="15" customHeight="1">
      <c r="B112" s="101"/>
      <c r="C112" s="101"/>
      <c r="D112" s="101"/>
      <c r="E112" s="101"/>
      <c r="F112" s="101"/>
      <c r="G112" s="101"/>
      <c r="H112" s="102"/>
      <c r="I112" s="48"/>
      <c r="K112" s="103"/>
      <c r="L112" s="103"/>
      <c r="M112" s="103"/>
      <c r="N112" s="103"/>
      <c r="O112" s="103"/>
      <c r="P112" s="103"/>
      <c r="Q112" s="103"/>
      <c r="R112" s="103"/>
      <c r="S112" s="103"/>
    </row>
    <row r="113" spans="2:19" s="92" customFormat="1" ht="15" customHeight="1">
      <c r="B113" s="101"/>
      <c r="C113" s="101"/>
      <c r="D113" s="101"/>
      <c r="E113" s="101"/>
      <c r="F113" s="101"/>
      <c r="G113" s="101"/>
      <c r="H113" s="102"/>
      <c r="I113" s="48"/>
      <c r="K113" s="103"/>
      <c r="L113" s="103"/>
      <c r="M113" s="103"/>
      <c r="N113" s="103"/>
      <c r="O113" s="103"/>
      <c r="P113" s="103"/>
      <c r="Q113" s="103"/>
      <c r="R113" s="103"/>
      <c r="S113" s="103"/>
    </row>
    <row r="114" spans="2:19" s="92" customFormat="1" ht="15" customHeight="1">
      <c r="B114" s="101"/>
      <c r="C114" s="101"/>
      <c r="D114" s="101"/>
      <c r="E114" s="101"/>
      <c r="F114" s="101"/>
      <c r="G114" s="101"/>
      <c r="H114" s="102"/>
      <c r="I114" s="48"/>
      <c r="K114" s="103"/>
      <c r="L114" s="103"/>
      <c r="M114" s="103"/>
      <c r="N114" s="103"/>
      <c r="O114" s="103"/>
      <c r="P114" s="103"/>
      <c r="Q114" s="103"/>
      <c r="R114" s="103"/>
      <c r="S114" s="103"/>
    </row>
    <row r="115" spans="2:19" s="92" customFormat="1" ht="15" customHeight="1">
      <c r="B115" s="101"/>
      <c r="C115" s="101"/>
      <c r="D115" s="101"/>
      <c r="E115" s="101"/>
      <c r="F115" s="101"/>
      <c r="G115" s="101"/>
      <c r="H115" s="102"/>
      <c r="I115" s="48"/>
      <c r="K115" s="103"/>
      <c r="L115" s="103"/>
      <c r="M115" s="103"/>
      <c r="N115" s="103"/>
      <c r="O115" s="103"/>
      <c r="P115" s="103"/>
      <c r="Q115" s="103"/>
      <c r="R115" s="103"/>
      <c r="S115" s="103"/>
    </row>
    <row r="116" spans="2:19" s="92" customFormat="1" ht="15" customHeight="1">
      <c r="B116" s="101"/>
      <c r="C116" s="101"/>
      <c r="D116" s="101"/>
      <c r="E116" s="101"/>
      <c r="F116" s="101"/>
      <c r="G116" s="101"/>
      <c r="H116" s="102"/>
      <c r="I116" s="48"/>
      <c r="K116" s="103"/>
      <c r="L116" s="103"/>
      <c r="M116" s="103"/>
      <c r="N116" s="103"/>
      <c r="O116" s="103"/>
      <c r="P116" s="103"/>
      <c r="Q116" s="103"/>
      <c r="R116" s="103"/>
      <c r="S116" s="103"/>
    </row>
    <row r="117" spans="2:19" s="92" customFormat="1" ht="15" customHeight="1">
      <c r="B117" s="101"/>
      <c r="C117" s="101"/>
      <c r="D117" s="101"/>
      <c r="E117" s="101"/>
      <c r="F117" s="101"/>
      <c r="G117" s="101"/>
      <c r="H117" s="102"/>
      <c r="I117" s="48"/>
      <c r="K117" s="103"/>
      <c r="L117" s="103"/>
      <c r="M117" s="103"/>
      <c r="N117" s="103"/>
      <c r="O117" s="103"/>
      <c r="P117" s="103"/>
      <c r="Q117" s="103"/>
      <c r="R117" s="103"/>
      <c r="S117" s="103"/>
    </row>
    <row r="118" spans="2:19" s="92" customFormat="1" ht="15" customHeight="1">
      <c r="B118" s="101"/>
      <c r="C118" s="101"/>
      <c r="D118" s="101"/>
      <c r="E118" s="101"/>
      <c r="F118" s="101"/>
      <c r="G118" s="101"/>
      <c r="H118" s="102"/>
      <c r="I118" s="48"/>
      <c r="K118" s="103"/>
      <c r="L118" s="103"/>
      <c r="M118" s="103"/>
      <c r="N118" s="103"/>
      <c r="O118" s="103"/>
      <c r="P118" s="103"/>
      <c r="Q118" s="103"/>
      <c r="R118" s="103"/>
      <c r="S118" s="103"/>
    </row>
    <row r="119" spans="2:19" s="92" customFormat="1" ht="15" customHeight="1">
      <c r="B119" s="101"/>
      <c r="C119" s="101"/>
      <c r="D119" s="101"/>
      <c r="E119" s="101"/>
      <c r="F119" s="101"/>
      <c r="G119" s="101"/>
      <c r="H119" s="102"/>
      <c r="I119" s="48"/>
      <c r="K119" s="103"/>
      <c r="L119" s="103"/>
      <c r="M119" s="103"/>
      <c r="N119" s="103"/>
      <c r="O119" s="103"/>
      <c r="P119" s="103"/>
      <c r="Q119" s="103"/>
      <c r="R119" s="103"/>
      <c r="S119" s="103"/>
    </row>
    <row r="120" spans="2:19" s="92" customFormat="1" ht="15" customHeight="1">
      <c r="B120" s="101"/>
      <c r="C120" s="101"/>
      <c r="D120" s="101"/>
      <c r="E120" s="101"/>
      <c r="F120" s="101"/>
      <c r="G120" s="101"/>
      <c r="H120" s="102"/>
      <c r="I120" s="48"/>
      <c r="K120" s="103"/>
      <c r="L120" s="103"/>
      <c r="M120" s="103"/>
      <c r="N120" s="103"/>
      <c r="O120" s="103"/>
      <c r="P120" s="103"/>
      <c r="Q120" s="103"/>
      <c r="R120" s="103"/>
      <c r="S120" s="103"/>
    </row>
    <row r="121" spans="2:19" s="92" customFormat="1" ht="15" customHeight="1">
      <c r="B121" s="101"/>
      <c r="C121" s="101"/>
      <c r="D121" s="101"/>
      <c r="E121" s="101"/>
      <c r="F121" s="101"/>
      <c r="G121" s="101"/>
      <c r="H121" s="102"/>
      <c r="I121" s="48"/>
      <c r="K121" s="103"/>
      <c r="L121" s="103"/>
      <c r="M121" s="103"/>
      <c r="N121" s="103"/>
      <c r="O121" s="103"/>
      <c r="P121" s="103"/>
      <c r="Q121" s="103"/>
      <c r="R121" s="103"/>
      <c r="S121" s="103"/>
    </row>
    <row r="122" spans="2:19" s="92" customFormat="1" ht="15" customHeight="1">
      <c r="B122" s="101"/>
      <c r="C122" s="101"/>
      <c r="D122" s="101"/>
      <c r="E122" s="101"/>
      <c r="F122" s="101"/>
      <c r="G122" s="101"/>
      <c r="H122" s="102"/>
      <c r="I122" s="48"/>
      <c r="K122" s="103"/>
      <c r="L122" s="103"/>
      <c r="M122" s="103"/>
      <c r="N122" s="103"/>
      <c r="O122" s="103"/>
      <c r="P122" s="103"/>
      <c r="Q122" s="103"/>
      <c r="R122" s="103"/>
      <c r="S122" s="103"/>
    </row>
    <row r="123" spans="2:19" s="92" customFormat="1" ht="15" customHeight="1">
      <c r="B123" s="101"/>
      <c r="C123" s="101"/>
      <c r="D123" s="101"/>
      <c r="E123" s="101"/>
      <c r="F123" s="101"/>
      <c r="G123" s="101"/>
      <c r="H123" s="102"/>
      <c r="I123" s="48"/>
      <c r="K123" s="103"/>
      <c r="L123" s="103"/>
      <c r="M123" s="103"/>
      <c r="N123" s="103"/>
      <c r="O123" s="103"/>
      <c r="P123" s="103"/>
      <c r="Q123" s="103"/>
      <c r="R123" s="103"/>
      <c r="S123" s="103"/>
    </row>
    <row r="124" spans="2:19" s="92" customFormat="1" ht="15" customHeight="1">
      <c r="B124" s="101"/>
      <c r="C124" s="101"/>
      <c r="D124" s="101"/>
      <c r="E124" s="101"/>
      <c r="F124" s="101"/>
      <c r="G124" s="101"/>
      <c r="H124" s="102"/>
      <c r="I124" s="48"/>
      <c r="K124" s="103"/>
      <c r="L124" s="103"/>
      <c r="M124" s="103"/>
      <c r="N124" s="103"/>
      <c r="O124" s="103"/>
      <c r="P124" s="103"/>
      <c r="Q124" s="103"/>
      <c r="R124" s="103"/>
      <c r="S124" s="103"/>
    </row>
    <row r="125" spans="2:19" s="92" customFormat="1" ht="15" customHeight="1">
      <c r="B125" s="101"/>
      <c r="C125" s="101"/>
      <c r="D125" s="101"/>
      <c r="E125" s="101"/>
      <c r="F125" s="101"/>
      <c r="G125" s="101"/>
      <c r="H125" s="102"/>
      <c r="I125" s="48"/>
      <c r="K125" s="103"/>
      <c r="L125" s="103"/>
      <c r="M125" s="103"/>
      <c r="N125" s="103"/>
      <c r="O125" s="103"/>
      <c r="P125" s="103"/>
      <c r="Q125" s="103"/>
      <c r="R125" s="103"/>
      <c r="S125" s="103"/>
    </row>
    <row r="126" spans="2:19" s="92" customFormat="1" ht="15" customHeight="1">
      <c r="B126" s="101"/>
      <c r="C126" s="101"/>
      <c r="D126" s="101"/>
      <c r="E126" s="101"/>
      <c r="F126" s="101"/>
      <c r="G126" s="101"/>
      <c r="H126" s="102"/>
      <c r="I126" s="48"/>
      <c r="K126" s="103"/>
      <c r="L126" s="103"/>
      <c r="M126" s="103"/>
      <c r="N126" s="103"/>
      <c r="O126" s="103"/>
      <c r="P126" s="103"/>
      <c r="Q126" s="103"/>
      <c r="R126" s="103"/>
      <c r="S126" s="103"/>
    </row>
    <row r="127" spans="2:19" s="92" customFormat="1" ht="15" customHeight="1">
      <c r="B127" s="101"/>
      <c r="C127" s="101"/>
      <c r="D127" s="101"/>
      <c r="E127" s="101"/>
      <c r="F127" s="101"/>
      <c r="G127" s="101"/>
      <c r="H127" s="102"/>
      <c r="I127" s="48"/>
      <c r="K127" s="103"/>
      <c r="L127" s="103"/>
      <c r="M127" s="103"/>
      <c r="N127" s="103"/>
      <c r="O127" s="103"/>
      <c r="P127" s="103"/>
      <c r="Q127" s="103"/>
      <c r="R127" s="103"/>
      <c r="S127" s="103"/>
    </row>
    <row r="128" spans="2:19" s="92" customFormat="1" ht="15" customHeight="1">
      <c r="B128" s="101"/>
      <c r="C128" s="101"/>
      <c r="D128" s="101"/>
      <c r="E128" s="101"/>
      <c r="F128" s="101"/>
      <c r="G128" s="101"/>
      <c r="H128" s="102"/>
      <c r="I128" s="48"/>
      <c r="K128" s="103"/>
      <c r="L128" s="103"/>
      <c r="M128" s="103"/>
      <c r="N128" s="103"/>
      <c r="O128" s="103"/>
      <c r="P128" s="103"/>
      <c r="Q128" s="103"/>
      <c r="R128" s="103"/>
      <c r="S128" s="103"/>
    </row>
    <row r="129" spans="2:19" s="92" customFormat="1" ht="15" customHeight="1">
      <c r="B129" s="101"/>
      <c r="C129" s="101"/>
      <c r="D129" s="101"/>
      <c r="E129" s="101"/>
      <c r="F129" s="101"/>
      <c r="G129" s="101"/>
      <c r="H129" s="102"/>
      <c r="I129" s="48"/>
      <c r="K129" s="103"/>
      <c r="L129" s="103"/>
      <c r="M129" s="103"/>
      <c r="N129" s="103"/>
      <c r="O129" s="103"/>
      <c r="P129" s="103"/>
      <c r="Q129" s="103"/>
      <c r="R129" s="103"/>
      <c r="S129" s="103"/>
    </row>
    <row r="130" spans="2:19" s="92" customFormat="1" ht="15" customHeight="1">
      <c r="B130" s="101"/>
      <c r="C130" s="101"/>
      <c r="D130" s="101"/>
      <c r="E130" s="101"/>
      <c r="F130" s="101"/>
      <c r="G130" s="101"/>
      <c r="H130" s="102"/>
      <c r="I130" s="48"/>
      <c r="K130" s="103"/>
      <c r="L130" s="103"/>
      <c r="M130" s="103"/>
      <c r="N130" s="103"/>
      <c r="O130" s="103"/>
      <c r="P130" s="103"/>
      <c r="Q130" s="103"/>
      <c r="R130" s="103"/>
      <c r="S130" s="103"/>
    </row>
    <row r="131" spans="2:19" s="92" customFormat="1" ht="15" customHeight="1">
      <c r="B131" s="101"/>
      <c r="C131" s="101"/>
      <c r="D131" s="101"/>
      <c r="E131" s="101"/>
      <c r="F131" s="101"/>
      <c r="G131" s="101"/>
      <c r="H131" s="102"/>
      <c r="I131" s="48"/>
      <c r="K131" s="103"/>
      <c r="L131" s="103"/>
      <c r="M131" s="103"/>
      <c r="N131" s="103"/>
      <c r="O131" s="103"/>
      <c r="P131" s="103"/>
      <c r="Q131" s="103"/>
      <c r="R131" s="103"/>
      <c r="S131" s="103"/>
    </row>
    <row r="132" spans="2:19" s="92" customFormat="1" ht="15" customHeight="1">
      <c r="B132" s="101"/>
      <c r="C132" s="101"/>
      <c r="D132" s="101"/>
      <c r="E132" s="101"/>
      <c r="F132" s="101"/>
      <c r="G132" s="101"/>
      <c r="H132" s="102"/>
      <c r="I132" s="48"/>
      <c r="K132" s="103"/>
      <c r="L132" s="103"/>
      <c r="M132" s="103"/>
      <c r="N132" s="103"/>
      <c r="O132" s="103"/>
      <c r="P132" s="103"/>
      <c r="Q132" s="103"/>
      <c r="R132" s="103"/>
      <c r="S132" s="103"/>
    </row>
    <row r="133" spans="2:19" s="92" customFormat="1" ht="15" customHeight="1">
      <c r="B133" s="101"/>
      <c r="C133" s="101"/>
      <c r="D133" s="101"/>
      <c r="E133" s="101"/>
      <c r="F133" s="101"/>
      <c r="G133" s="101"/>
      <c r="H133" s="102"/>
      <c r="I133" s="48"/>
      <c r="K133" s="103"/>
      <c r="L133" s="103"/>
      <c r="M133" s="103"/>
      <c r="N133" s="103"/>
      <c r="O133" s="103"/>
      <c r="P133" s="103"/>
      <c r="Q133" s="103"/>
      <c r="R133" s="103"/>
      <c r="S133" s="103"/>
    </row>
    <row r="134" spans="2:19" s="92" customFormat="1" ht="15" customHeight="1">
      <c r="B134" s="101"/>
      <c r="C134" s="101"/>
      <c r="D134" s="101"/>
      <c r="E134" s="101"/>
      <c r="F134" s="101"/>
      <c r="G134" s="101"/>
      <c r="H134" s="102"/>
      <c r="I134" s="48"/>
      <c r="K134" s="103"/>
      <c r="L134" s="103"/>
      <c r="M134" s="103"/>
      <c r="N134" s="103"/>
      <c r="O134" s="103"/>
      <c r="P134" s="103"/>
      <c r="Q134" s="103"/>
      <c r="R134" s="103"/>
      <c r="S134" s="103"/>
    </row>
    <row r="135" spans="2:19" s="92" customFormat="1" ht="15" customHeight="1">
      <c r="B135" s="101"/>
      <c r="C135" s="101"/>
      <c r="D135" s="101"/>
      <c r="E135" s="101"/>
      <c r="F135" s="101"/>
      <c r="G135" s="101"/>
      <c r="H135" s="102"/>
      <c r="I135" s="48"/>
      <c r="K135" s="103"/>
      <c r="L135" s="103"/>
      <c r="M135" s="103"/>
      <c r="N135" s="103"/>
      <c r="O135" s="103"/>
      <c r="P135" s="103"/>
      <c r="Q135" s="103"/>
      <c r="R135" s="103"/>
      <c r="S135" s="103"/>
    </row>
    <row r="136" spans="2:19" s="92" customFormat="1" ht="15" customHeight="1">
      <c r="B136" s="101"/>
      <c r="C136" s="101"/>
      <c r="D136" s="101"/>
      <c r="E136" s="101"/>
      <c r="F136" s="101"/>
      <c r="G136" s="101"/>
      <c r="H136" s="102"/>
      <c r="I136" s="48"/>
      <c r="K136" s="103"/>
      <c r="L136" s="103"/>
      <c r="M136" s="103"/>
      <c r="N136" s="103"/>
      <c r="O136" s="103"/>
      <c r="P136" s="103"/>
      <c r="Q136" s="103"/>
      <c r="R136" s="103"/>
      <c r="S136" s="103"/>
    </row>
    <row r="137" spans="2:19" s="92" customFormat="1" ht="15" customHeight="1">
      <c r="B137" s="101"/>
      <c r="C137" s="101"/>
      <c r="D137" s="101"/>
      <c r="E137" s="101"/>
      <c r="F137" s="101"/>
      <c r="G137" s="101"/>
      <c r="H137" s="102"/>
      <c r="I137" s="48"/>
      <c r="K137" s="103"/>
      <c r="L137" s="103"/>
      <c r="M137" s="103"/>
      <c r="N137" s="103"/>
      <c r="O137" s="103"/>
      <c r="P137" s="103"/>
      <c r="Q137" s="103"/>
      <c r="R137" s="103"/>
      <c r="S137" s="103"/>
    </row>
    <row r="138" spans="2:19" s="92" customFormat="1" ht="15" customHeight="1">
      <c r="B138" s="101"/>
      <c r="C138" s="101"/>
      <c r="D138" s="101"/>
      <c r="E138" s="101"/>
      <c r="F138" s="101"/>
      <c r="G138" s="101"/>
      <c r="H138" s="102"/>
      <c r="I138" s="48"/>
      <c r="K138" s="103"/>
      <c r="L138" s="103"/>
      <c r="M138" s="103"/>
      <c r="N138" s="103"/>
      <c r="O138" s="103"/>
      <c r="P138" s="103"/>
      <c r="Q138" s="103"/>
      <c r="R138" s="103"/>
      <c r="S138" s="103"/>
    </row>
    <row r="139" spans="2:19" s="92" customFormat="1" ht="15" customHeight="1">
      <c r="B139" s="101"/>
      <c r="C139" s="101"/>
      <c r="D139" s="101"/>
      <c r="E139" s="101"/>
      <c r="F139" s="101"/>
      <c r="G139" s="101"/>
      <c r="H139" s="102"/>
      <c r="I139" s="48"/>
      <c r="K139" s="103"/>
      <c r="L139" s="103"/>
      <c r="M139" s="103"/>
      <c r="N139" s="103"/>
      <c r="O139" s="103"/>
      <c r="P139" s="103"/>
      <c r="Q139" s="103"/>
      <c r="R139" s="103"/>
      <c r="S139" s="103"/>
    </row>
    <row r="140" spans="2:19" s="92" customFormat="1" ht="15" customHeight="1">
      <c r="B140" s="101"/>
      <c r="C140" s="101"/>
      <c r="D140" s="101"/>
      <c r="E140" s="101"/>
      <c r="F140" s="101"/>
      <c r="G140" s="101"/>
      <c r="H140" s="102"/>
      <c r="I140" s="48"/>
      <c r="K140" s="103"/>
      <c r="L140" s="103"/>
      <c r="M140" s="103"/>
      <c r="N140" s="103"/>
      <c r="O140" s="103"/>
      <c r="P140" s="103"/>
      <c r="Q140" s="103"/>
      <c r="R140" s="103"/>
      <c r="S140" s="103"/>
    </row>
    <row r="141" spans="2:19" s="92" customFormat="1" ht="15" customHeight="1">
      <c r="B141" s="101"/>
      <c r="C141" s="101"/>
      <c r="D141" s="101"/>
      <c r="E141" s="101"/>
      <c r="F141" s="101"/>
      <c r="G141" s="101"/>
      <c r="H141" s="102"/>
      <c r="I141" s="48"/>
      <c r="K141" s="103"/>
      <c r="L141" s="103"/>
      <c r="M141" s="103"/>
      <c r="N141" s="103"/>
      <c r="O141" s="103"/>
      <c r="P141" s="103"/>
      <c r="Q141" s="103"/>
      <c r="R141" s="103"/>
      <c r="S141" s="103"/>
    </row>
    <row r="142" spans="2:19" s="92" customFormat="1" ht="15" customHeight="1">
      <c r="B142" s="101"/>
      <c r="C142" s="101"/>
      <c r="D142" s="101"/>
      <c r="E142" s="101"/>
      <c r="F142" s="101"/>
      <c r="G142" s="101"/>
      <c r="H142" s="102"/>
      <c r="I142" s="48"/>
      <c r="K142" s="103"/>
      <c r="L142" s="103"/>
      <c r="M142" s="103"/>
      <c r="N142" s="103"/>
      <c r="O142" s="103"/>
      <c r="P142" s="103"/>
      <c r="Q142" s="103"/>
      <c r="R142" s="103"/>
      <c r="S142" s="103"/>
    </row>
    <row r="143" spans="2:19" s="92" customFormat="1" ht="15" customHeight="1">
      <c r="B143" s="101"/>
      <c r="C143" s="101"/>
      <c r="D143" s="101"/>
      <c r="E143" s="101"/>
      <c r="F143" s="101"/>
      <c r="G143" s="101"/>
      <c r="H143" s="102"/>
      <c r="I143" s="48"/>
      <c r="K143" s="103"/>
      <c r="L143" s="103"/>
      <c r="M143" s="103"/>
      <c r="N143" s="103"/>
      <c r="O143" s="103"/>
      <c r="P143" s="103"/>
      <c r="Q143" s="103"/>
      <c r="R143" s="103"/>
      <c r="S143" s="103"/>
    </row>
    <row r="144" spans="2:19" s="92" customFormat="1" ht="15" customHeight="1">
      <c r="B144" s="101"/>
      <c r="C144" s="101"/>
      <c r="D144" s="101"/>
      <c r="E144" s="101"/>
      <c r="F144" s="101"/>
      <c r="G144" s="101"/>
      <c r="H144" s="102"/>
      <c r="I144" s="48"/>
      <c r="K144" s="103"/>
      <c r="L144" s="103"/>
      <c r="M144" s="103"/>
      <c r="N144" s="103"/>
      <c r="O144" s="103"/>
      <c r="P144" s="103"/>
      <c r="Q144" s="103"/>
      <c r="R144" s="103"/>
      <c r="S144" s="103"/>
    </row>
    <row r="145" spans="2:19" s="92" customFormat="1" ht="15" customHeight="1">
      <c r="B145" s="101"/>
      <c r="C145" s="101"/>
      <c r="D145" s="101"/>
      <c r="E145" s="101"/>
      <c r="F145" s="101"/>
      <c r="G145" s="101"/>
      <c r="H145" s="102"/>
      <c r="I145" s="48"/>
      <c r="K145" s="103"/>
      <c r="L145" s="103"/>
      <c r="M145" s="103"/>
      <c r="N145" s="103"/>
      <c r="O145" s="103"/>
      <c r="P145" s="103"/>
      <c r="Q145" s="103"/>
      <c r="R145" s="103"/>
      <c r="S145" s="103"/>
    </row>
    <row r="146" spans="2:19" s="92" customFormat="1" ht="15" customHeight="1">
      <c r="B146" s="101"/>
      <c r="C146" s="101"/>
      <c r="D146" s="101"/>
      <c r="E146" s="101"/>
      <c r="F146" s="101"/>
      <c r="G146" s="101"/>
      <c r="H146" s="102"/>
      <c r="I146" s="48"/>
      <c r="K146" s="103"/>
      <c r="L146" s="103"/>
      <c r="M146" s="103"/>
      <c r="N146" s="103"/>
      <c r="O146" s="103"/>
      <c r="P146" s="103"/>
      <c r="Q146" s="103"/>
      <c r="R146" s="103"/>
      <c r="S146" s="103"/>
    </row>
    <row r="147" spans="2:19" s="92" customFormat="1" ht="15" customHeight="1">
      <c r="B147" s="101"/>
      <c r="C147" s="101"/>
      <c r="D147" s="101"/>
      <c r="E147" s="101"/>
      <c r="F147" s="101"/>
      <c r="G147" s="101"/>
      <c r="H147" s="102"/>
      <c r="I147" s="48"/>
      <c r="K147" s="103"/>
      <c r="L147" s="103"/>
      <c r="M147" s="103"/>
      <c r="N147" s="103"/>
      <c r="O147" s="103"/>
      <c r="P147" s="103"/>
      <c r="Q147" s="103"/>
      <c r="R147" s="103"/>
      <c r="S147" s="103"/>
    </row>
    <row r="148" spans="2:19" s="92" customFormat="1" ht="15" customHeight="1">
      <c r="B148" s="101"/>
      <c r="C148" s="101"/>
      <c r="D148" s="101"/>
      <c r="E148" s="101"/>
      <c r="F148" s="101"/>
      <c r="G148" s="101"/>
      <c r="H148" s="102"/>
      <c r="I148" s="48"/>
      <c r="K148" s="103"/>
      <c r="L148" s="103"/>
      <c r="M148" s="103"/>
      <c r="N148" s="103"/>
      <c r="O148" s="103"/>
      <c r="P148" s="103"/>
      <c r="Q148" s="103"/>
      <c r="R148" s="103"/>
      <c r="S148" s="103"/>
    </row>
    <row r="149" spans="2:19" s="92" customFormat="1" ht="15" customHeight="1">
      <c r="B149" s="101"/>
      <c r="C149" s="101"/>
      <c r="D149" s="101"/>
      <c r="E149" s="101"/>
      <c r="F149" s="101"/>
      <c r="G149" s="101"/>
      <c r="H149" s="102"/>
      <c r="I149" s="48"/>
      <c r="K149" s="103"/>
      <c r="L149" s="103"/>
      <c r="M149" s="103"/>
      <c r="N149" s="103"/>
      <c r="O149" s="103"/>
      <c r="P149" s="103"/>
      <c r="Q149" s="103"/>
      <c r="R149" s="103"/>
      <c r="S149" s="103"/>
    </row>
    <row r="150" spans="2:19" s="92" customFormat="1" ht="15" customHeight="1">
      <c r="B150" s="101"/>
      <c r="C150" s="101"/>
      <c r="D150" s="101"/>
      <c r="E150" s="101"/>
      <c r="F150" s="101"/>
      <c r="G150" s="101"/>
      <c r="H150" s="102"/>
      <c r="I150" s="48"/>
      <c r="K150" s="103"/>
      <c r="L150" s="103"/>
      <c r="M150" s="103"/>
      <c r="N150" s="103"/>
      <c r="O150" s="103"/>
      <c r="P150" s="103"/>
      <c r="Q150" s="103"/>
      <c r="R150" s="103"/>
      <c r="S150" s="103"/>
    </row>
    <row r="151" spans="2:19" s="92" customFormat="1" ht="15" customHeight="1">
      <c r="B151" s="101"/>
      <c r="C151" s="101"/>
      <c r="D151" s="101"/>
      <c r="E151" s="101"/>
      <c r="F151" s="101"/>
      <c r="G151" s="101"/>
      <c r="H151" s="102"/>
      <c r="I151" s="48"/>
      <c r="K151" s="103"/>
      <c r="L151" s="103"/>
      <c r="M151" s="103"/>
      <c r="N151" s="103"/>
      <c r="O151" s="103"/>
      <c r="P151" s="103"/>
      <c r="Q151" s="103"/>
      <c r="R151" s="103"/>
      <c r="S151" s="103"/>
    </row>
    <row r="152" spans="2:19" s="92" customFormat="1" ht="15" customHeight="1">
      <c r="B152" s="101"/>
      <c r="C152" s="101"/>
      <c r="D152" s="101"/>
      <c r="E152" s="101"/>
      <c r="F152" s="101"/>
      <c r="G152" s="101"/>
      <c r="H152" s="102"/>
      <c r="I152" s="48"/>
      <c r="K152" s="103"/>
      <c r="L152" s="103"/>
      <c r="M152" s="103"/>
      <c r="N152" s="103"/>
      <c r="O152" s="103"/>
      <c r="P152" s="103"/>
      <c r="Q152" s="103"/>
      <c r="R152" s="103"/>
      <c r="S152" s="103"/>
    </row>
    <row r="153" spans="2:19" s="92" customFormat="1" ht="15" customHeight="1">
      <c r="B153" s="101"/>
      <c r="C153" s="101"/>
      <c r="D153" s="101"/>
      <c r="E153" s="101"/>
      <c r="F153" s="101"/>
      <c r="G153" s="101"/>
      <c r="H153" s="102"/>
      <c r="I153" s="48"/>
      <c r="K153" s="103"/>
      <c r="L153" s="103"/>
      <c r="M153" s="103"/>
      <c r="N153" s="103"/>
      <c r="O153" s="103"/>
      <c r="P153" s="103"/>
      <c r="Q153" s="103"/>
      <c r="R153" s="103"/>
      <c r="S153" s="103"/>
    </row>
    <row r="154" spans="2:19" s="92" customFormat="1" ht="15" customHeight="1">
      <c r="B154" s="101"/>
      <c r="C154" s="101"/>
      <c r="D154" s="101"/>
      <c r="E154" s="101"/>
      <c r="F154" s="101"/>
      <c r="G154" s="101"/>
      <c r="H154" s="102"/>
      <c r="I154" s="48"/>
      <c r="K154" s="103"/>
      <c r="L154" s="103"/>
      <c r="M154" s="103"/>
      <c r="N154" s="103"/>
      <c r="O154" s="103"/>
      <c r="P154" s="103"/>
      <c r="Q154" s="103"/>
      <c r="R154" s="103"/>
      <c r="S154" s="103"/>
    </row>
    <row r="155" spans="2:19" s="92" customFormat="1" ht="15" customHeight="1">
      <c r="B155" s="101"/>
      <c r="C155" s="101"/>
      <c r="D155" s="101"/>
      <c r="E155" s="101"/>
      <c r="F155" s="101"/>
      <c r="G155" s="101"/>
      <c r="H155" s="102"/>
      <c r="I155" s="48"/>
      <c r="K155" s="103"/>
      <c r="L155" s="103"/>
      <c r="M155" s="103"/>
      <c r="N155" s="103"/>
      <c r="O155" s="103"/>
      <c r="P155" s="103"/>
      <c r="Q155" s="103"/>
      <c r="R155" s="103"/>
      <c r="S155" s="103"/>
    </row>
    <row r="156" spans="2:19" s="92" customFormat="1" ht="15" customHeight="1">
      <c r="B156" s="101"/>
      <c r="C156" s="101"/>
      <c r="D156" s="101"/>
      <c r="E156" s="101"/>
      <c r="F156" s="101"/>
      <c r="G156" s="101"/>
      <c r="H156" s="102"/>
      <c r="I156" s="48"/>
      <c r="K156" s="103"/>
      <c r="L156" s="103"/>
      <c r="M156" s="103"/>
      <c r="N156" s="103"/>
      <c r="O156" s="103"/>
      <c r="P156" s="103"/>
      <c r="Q156" s="103"/>
      <c r="R156" s="103"/>
      <c r="S156" s="103"/>
    </row>
    <row r="157" spans="2:19" s="92" customFormat="1" ht="15" customHeight="1">
      <c r="B157" s="101"/>
      <c r="C157" s="101"/>
      <c r="D157" s="101"/>
      <c r="E157" s="101"/>
      <c r="F157" s="101"/>
      <c r="G157" s="101"/>
      <c r="H157" s="102"/>
      <c r="I157" s="48"/>
      <c r="K157" s="103"/>
      <c r="L157" s="103"/>
      <c r="M157" s="103"/>
      <c r="N157" s="103"/>
      <c r="O157" s="103"/>
      <c r="P157" s="103"/>
      <c r="Q157" s="103"/>
      <c r="R157" s="103"/>
      <c r="S157" s="103"/>
    </row>
    <row r="158" spans="2:19" s="92" customFormat="1" ht="15" customHeight="1">
      <c r="B158" s="101"/>
      <c r="C158" s="101"/>
      <c r="D158" s="101"/>
      <c r="E158" s="101"/>
      <c r="F158" s="101"/>
      <c r="G158" s="101"/>
      <c r="H158" s="102"/>
      <c r="I158" s="48"/>
      <c r="K158" s="103"/>
      <c r="L158" s="103"/>
      <c r="M158" s="103"/>
      <c r="N158" s="103"/>
      <c r="O158" s="103"/>
      <c r="P158" s="103"/>
      <c r="Q158" s="103"/>
      <c r="R158" s="103"/>
      <c r="S158" s="103"/>
    </row>
    <row r="159" spans="2:19" s="92" customFormat="1" ht="15" customHeight="1">
      <c r="B159" s="101"/>
      <c r="C159" s="101"/>
      <c r="D159" s="101"/>
      <c r="E159" s="101"/>
      <c r="F159" s="101"/>
      <c r="G159" s="101"/>
      <c r="H159" s="102"/>
      <c r="I159" s="48"/>
      <c r="K159" s="103"/>
      <c r="L159" s="103"/>
      <c r="M159" s="103"/>
      <c r="N159" s="103"/>
      <c r="O159" s="103"/>
      <c r="P159" s="103"/>
      <c r="Q159" s="103"/>
      <c r="R159" s="103"/>
      <c r="S159" s="103"/>
    </row>
    <row r="160" spans="2:19" s="92" customFormat="1" ht="15" customHeight="1">
      <c r="B160" s="101"/>
      <c r="C160" s="101"/>
      <c r="D160" s="101"/>
      <c r="E160" s="101"/>
      <c r="F160" s="101"/>
      <c r="G160" s="101"/>
      <c r="H160" s="102"/>
      <c r="I160" s="48"/>
      <c r="K160" s="103"/>
      <c r="L160" s="103"/>
      <c r="M160" s="103"/>
      <c r="N160" s="103"/>
      <c r="O160" s="103"/>
      <c r="P160" s="103"/>
      <c r="Q160" s="103"/>
      <c r="R160" s="103"/>
      <c r="S160" s="103"/>
    </row>
    <row r="161" spans="2:19" s="92" customFormat="1" ht="15" customHeight="1">
      <c r="B161" s="101"/>
      <c r="C161" s="101"/>
      <c r="D161" s="101"/>
      <c r="E161" s="101"/>
      <c r="F161" s="101"/>
      <c r="G161" s="101"/>
      <c r="H161" s="102"/>
      <c r="I161" s="48"/>
      <c r="K161" s="103"/>
      <c r="L161" s="103"/>
      <c r="M161" s="103"/>
      <c r="N161" s="103"/>
      <c r="O161" s="103"/>
      <c r="P161" s="103"/>
      <c r="Q161" s="103"/>
      <c r="R161" s="103"/>
      <c r="S161" s="103"/>
    </row>
    <row r="162" spans="2:19" s="92" customFormat="1" ht="15" customHeight="1">
      <c r="B162" s="101"/>
      <c r="C162" s="101"/>
      <c r="D162" s="101"/>
      <c r="E162" s="101"/>
      <c r="F162" s="101"/>
      <c r="G162" s="101"/>
      <c r="H162" s="102"/>
      <c r="I162" s="48"/>
      <c r="K162" s="103"/>
      <c r="L162" s="103"/>
      <c r="M162" s="103"/>
      <c r="N162" s="103"/>
      <c r="O162" s="103"/>
      <c r="P162" s="103"/>
      <c r="Q162" s="103"/>
      <c r="R162" s="103"/>
      <c r="S162" s="103"/>
    </row>
    <row r="163" spans="2:19" s="92" customFormat="1" ht="15" customHeight="1">
      <c r="B163" s="101"/>
      <c r="C163" s="101"/>
      <c r="D163" s="101"/>
      <c r="E163" s="101"/>
      <c r="F163" s="101"/>
      <c r="G163" s="101"/>
      <c r="H163" s="102"/>
      <c r="I163" s="48"/>
      <c r="K163" s="103"/>
      <c r="L163" s="103"/>
      <c r="M163" s="103"/>
      <c r="N163" s="103"/>
      <c r="O163" s="103"/>
      <c r="P163" s="103"/>
      <c r="Q163" s="103"/>
      <c r="R163" s="103"/>
      <c r="S163" s="103"/>
    </row>
    <row r="164" spans="2:19" s="92" customFormat="1" ht="15" customHeight="1">
      <c r="B164" s="101"/>
      <c r="C164" s="101"/>
      <c r="D164" s="101"/>
      <c r="E164" s="101"/>
      <c r="F164" s="101"/>
      <c r="G164" s="101"/>
      <c r="H164" s="102"/>
      <c r="I164" s="48"/>
      <c r="K164" s="103"/>
      <c r="L164" s="103"/>
      <c r="M164" s="103"/>
      <c r="N164" s="103"/>
      <c r="O164" s="103"/>
      <c r="P164" s="103"/>
      <c r="Q164" s="103"/>
      <c r="R164" s="103"/>
      <c r="S164" s="103"/>
    </row>
    <row r="165" spans="2:19" s="92" customFormat="1" ht="15" customHeight="1">
      <c r="B165" s="101"/>
      <c r="C165" s="101"/>
      <c r="D165" s="101"/>
      <c r="E165" s="101"/>
      <c r="F165" s="101"/>
      <c r="G165" s="101"/>
      <c r="H165" s="102"/>
      <c r="I165" s="48"/>
      <c r="K165" s="103"/>
      <c r="L165" s="103"/>
      <c r="M165" s="103"/>
      <c r="N165" s="103"/>
      <c r="O165" s="103"/>
      <c r="P165" s="103"/>
      <c r="Q165" s="103"/>
      <c r="R165" s="103"/>
      <c r="S165" s="103"/>
    </row>
    <row r="166" spans="2:19" s="92" customFormat="1" ht="15" customHeight="1">
      <c r="B166" s="101"/>
      <c r="C166" s="101"/>
      <c r="D166" s="101"/>
      <c r="E166" s="101"/>
      <c r="F166" s="101"/>
      <c r="G166" s="101"/>
      <c r="H166" s="102"/>
      <c r="I166" s="48"/>
      <c r="K166" s="103"/>
      <c r="L166" s="103"/>
      <c r="M166" s="103"/>
      <c r="N166" s="103"/>
      <c r="O166" s="103"/>
      <c r="P166" s="103"/>
      <c r="Q166" s="103"/>
      <c r="R166" s="103"/>
      <c r="S166" s="103"/>
    </row>
    <row r="167" spans="2:19" s="92" customFormat="1" ht="15" customHeight="1">
      <c r="B167" s="101"/>
      <c r="C167" s="101"/>
      <c r="D167" s="101"/>
      <c r="E167" s="101"/>
      <c r="F167" s="101"/>
      <c r="G167" s="101"/>
      <c r="H167" s="102"/>
      <c r="I167" s="48"/>
      <c r="K167" s="103"/>
      <c r="L167" s="103"/>
      <c r="M167" s="103"/>
      <c r="N167" s="103"/>
      <c r="O167" s="103"/>
      <c r="P167" s="103"/>
      <c r="Q167" s="103"/>
      <c r="R167" s="103"/>
      <c r="S167" s="103"/>
    </row>
    <row r="168" spans="2:19" s="92" customFormat="1" ht="15" customHeight="1">
      <c r="B168" s="101"/>
      <c r="C168" s="101"/>
      <c r="D168" s="101"/>
      <c r="E168" s="101"/>
      <c r="F168" s="101"/>
      <c r="G168" s="101"/>
      <c r="H168" s="102"/>
      <c r="I168" s="48"/>
      <c r="K168" s="103"/>
      <c r="L168" s="103"/>
      <c r="M168" s="103"/>
      <c r="N168" s="103"/>
      <c r="O168" s="103"/>
      <c r="P168" s="103"/>
      <c r="Q168" s="103"/>
      <c r="R168" s="103"/>
      <c r="S168" s="103"/>
    </row>
    <row r="169" spans="2:19" s="92" customFormat="1" ht="15" customHeight="1">
      <c r="B169" s="101"/>
      <c r="C169" s="101"/>
      <c r="D169" s="101"/>
      <c r="E169" s="101"/>
      <c r="F169" s="101"/>
      <c r="G169" s="101"/>
      <c r="H169" s="102"/>
      <c r="I169" s="48"/>
      <c r="K169" s="103"/>
      <c r="L169" s="103"/>
      <c r="M169" s="103"/>
      <c r="N169" s="103"/>
      <c r="O169" s="103"/>
      <c r="P169" s="103"/>
      <c r="Q169" s="103"/>
      <c r="R169" s="103"/>
      <c r="S169" s="103"/>
    </row>
    <row r="170" spans="2:19" s="92" customFormat="1" ht="15" customHeight="1">
      <c r="B170" s="101"/>
      <c r="C170" s="101"/>
      <c r="D170" s="101"/>
      <c r="E170" s="101"/>
      <c r="F170" s="101"/>
      <c r="G170" s="101"/>
      <c r="H170" s="102"/>
      <c r="I170" s="48"/>
      <c r="K170" s="103"/>
      <c r="L170" s="103"/>
      <c r="M170" s="103"/>
      <c r="N170" s="103"/>
      <c r="O170" s="103"/>
      <c r="P170" s="103"/>
      <c r="Q170" s="103"/>
      <c r="R170" s="103"/>
      <c r="S170" s="103"/>
    </row>
    <row r="171" spans="2:19" s="92" customFormat="1" ht="15" customHeight="1">
      <c r="B171" s="101"/>
      <c r="C171" s="101"/>
      <c r="D171" s="101"/>
      <c r="E171" s="101"/>
      <c r="F171" s="101"/>
      <c r="G171" s="101"/>
      <c r="H171" s="102"/>
      <c r="I171" s="48"/>
      <c r="K171" s="103"/>
      <c r="L171" s="103"/>
      <c r="M171" s="103"/>
      <c r="N171" s="103"/>
      <c r="O171" s="103"/>
      <c r="P171" s="103"/>
      <c r="Q171" s="103"/>
      <c r="R171" s="103"/>
      <c r="S171" s="103"/>
    </row>
    <row r="172" spans="2:19" s="92" customFormat="1" ht="15" customHeight="1">
      <c r="B172" s="101"/>
      <c r="C172" s="101"/>
      <c r="D172" s="101"/>
      <c r="E172" s="101"/>
      <c r="F172" s="101"/>
      <c r="G172" s="101"/>
      <c r="H172" s="102"/>
      <c r="I172" s="48"/>
      <c r="K172" s="103"/>
      <c r="L172" s="103"/>
      <c r="M172" s="103"/>
      <c r="N172" s="103"/>
      <c r="O172" s="103"/>
      <c r="P172" s="103"/>
      <c r="Q172" s="103"/>
      <c r="R172" s="103"/>
      <c r="S172" s="103"/>
    </row>
    <row r="173" spans="2:19" s="92" customFormat="1" ht="15" customHeight="1">
      <c r="B173" s="101"/>
      <c r="C173" s="101"/>
      <c r="D173" s="101"/>
      <c r="E173" s="101"/>
      <c r="F173" s="101"/>
      <c r="G173" s="101"/>
      <c r="H173" s="102"/>
      <c r="I173" s="48"/>
      <c r="K173" s="103"/>
      <c r="L173" s="103"/>
      <c r="M173" s="103"/>
      <c r="N173" s="103"/>
      <c r="O173" s="103"/>
      <c r="P173" s="103"/>
      <c r="Q173" s="103"/>
      <c r="R173" s="103"/>
      <c r="S173" s="103"/>
    </row>
    <row r="174" spans="2:19" s="92" customFormat="1" ht="15" customHeight="1">
      <c r="B174" s="101"/>
      <c r="C174" s="101"/>
      <c r="D174" s="101"/>
      <c r="E174" s="101"/>
      <c r="F174" s="101"/>
      <c r="G174" s="101"/>
      <c r="H174" s="102"/>
      <c r="I174" s="48"/>
      <c r="K174" s="103"/>
      <c r="L174" s="103"/>
      <c r="M174" s="103"/>
      <c r="N174" s="103"/>
      <c r="O174" s="103"/>
      <c r="P174" s="103"/>
      <c r="Q174" s="103"/>
      <c r="R174" s="103"/>
      <c r="S174" s="103"/>
    </row>
    <row r="175" spans="2:19" s="92" customFormat="1" ht="15" customHeight="1">
      <c r="B175" s="101"/>
      <c r="C175" s="101"/>
      <c r="D175" s="101"/>
      <c r="E175" s="101"/>
      <c r="F175" s="101"/>
      <c r="G175" s="101"/>
      <c r="H175" s="102"/>
      <c r="I175" s="48"/>
      <c r="K175" s="103"/>
      <c r="L175" s="103"/>
      <c r="M175" s="103"/>
      <c r="N175" s="103"/>
      <c r="O175" s="103"/>
      <c r="P175" s="103"/>
      <c r="Q175" s="103"/>
      <c r="R175" s="103"/>
      <c r="S175" s="103"/>
    </row>
    <row r="176" spans="2:19" s="92" customFormat="1" ht="15" customHeight="1">
      <c r="B176" s="101"/>
      <c r="C176" s="101"/>
      <c r="D176" s="101"/>
      <c r="E176" s="101"/>
      <c r="F176" s="101"/>
      <c r="G176" s="101"/>
      <c r="H176" s="102"/>
      <c r="I176" s="48"/>
      <c r="K176" s="103"/>
      <c r="L176" s="103"/>
      <c r="M176" s="103"/>
      <c r="N176" s="103"/>
      <c r="O176" s="103"/>
      <c r="P176" s="103"/>
      <c r="Q176" s="103"/>
      <c r="R176" s="103"/>
      <c r="S176" s="103"/>
    </row>
    <row r="177" spans="2:19" s="92" customFormat="1" ht="15" customHeight="1">
      <c r="B177" s="101"/>
      <c r="C177" s="101"/>
      <c r="D177" s="101"/>
      <c r="E177" s="101"/>
      <c r="F177" s="101"/>
      <c r="G177" s="101"/>
      <c r="H177" s="102"/>
      <c r="I177" s="48"/>
      <c r="K177" s="103"/>
      <c r="L177" s="103"/>
      <c r="M177" s="103"/>
      <c r="N177" s="103"/>
      <c r="O177" s="103"/>
      <c r="P177" s="103"/>
      <c r="Q177" s="103"/>
      <c r="R177" s="103"/>
      <c r="S177" s="103"/>
    </row>
    <row r="178" spans="2:19" s="92" customFormat="1" ht="15" customHeight="1">
      <c r="B178" s="101"/>
      <c r="C178" s="101"/>
      <c r="D178" s="101"/>
      <c r="E178" s="101"/>
      <c r="F178" s="101"/>
      <c r="G178" s="101"/>
      <c r="H178" s="102"/>
      <c r="I178" s="48"/>
      <c r="K178" s="103"/>
      <c r="L178" s="103"/>
      <c r="M178" s="103"/>
      <c r="N178" s="103"/>
      <c r="O178" s="103"/>
      <c r="P178" s="103"/>
      <c r="Q178" s="103"/>
      <c r="R178" s="103"/>
      <c r="S178" s="103"/>
    </row>
    <row r="179" spans="2:19" s="92" customFormat="1" ht="15" customHeight="1">
      <c r="B179" s="101"/>
      <c r="C179" s="101"/>
      <c r="D179" s="101"/>
      <c r="E179" s="101"/>
      <c r="F179" s="101"/>
      <c r="G179" s="101"/>
      <c r="H179" s="102"/>
      <c r="I179" s="48"/>
      <c r="K179" s="103"/>
      <c r="L179" s="103"/>
      <c r="M179" s="103"/>
      <c r="N179" s="103"/>
      <c r="O179" s="103"/>
      <c r="P179" s="103"/>
      <c r="Q179" s="103"/>
      <c r="R179" s="103"/>
      <c r="S179" s="103"/>
    </row>
    <row r="180" spans="2:19" s="92" customFormat="1" ht="15" customHeight="1">
      <c r="B180" s="101"/>
      <c r="C180" s="101"/>
      <c r="D180" s="101"/>
      <c r="E180" s="101"/>
      <c r="F180" s="101"/>
      <c r="G180" s="101"/>
      <c r="H180" s="102"/>
      <c r="I180" s="48"/>
      <c r="K180" s="103"/>
      <c r="L180" s="103"/>
      <c r="M180" s="103"/>
      <c r="N180" s="103"/>
      <c r="O180" s="103"/>
      <c r="P180" s="103"/>
      <c r="Q180" s="103"/>
      <c r="R180" s="103"/>
      <c r="S180" s="103"/>
    </row>
    <row r="181" spans="2:19" s="92" customFormat="1" ht="15" customHeight="1">
      <c r="B181" s="101"/>
      <c r="C181" s="101"/>
      <c r="D181" s="101"/>
      <c r="E181" s="101"/>
      <c r="F181" s="101"/>
      <c r="G181" s="101"/>
      <c r="H181" s="102"/>
      <c r="I181" s="48"/>
      <c r="K181" s="103"/>
      <c r="L181" s="103"/>
      <c r="M181" s="103"/>
      <c r="N181" s="103"/>
      <c r="O181" s="103"/>
      <c r="P181" s="103"/>
      <c r="Q181" s="103"/>
      <c r="R181" s="103"/>
      <c r="S181" s="103"/>
    </row>
    <row r="182" spans="2:19" s="92" customFormat="1" ht="15" customHeight="1">
      <c r="B182" s="101"/>
      <c r="C182" s="101"/>
      <c r="D182" s="101"/>
      <c r="E182" s="101"/>
      <c r="F182" s="101"/>
      <c r="G182" s="101"/>
      <c r="H182" s="102"/>
      <c r="I182" s="48"/>
      <c r="K182" s="103"/>
      <c r="L182" s="103"/>
      <c r="M182" s="103"/>
      <c r="N182" s="103"/>
      <c r="O182" s="103"/>
      <c r="P182" s="103"/>
      <c r="Q182" s="103"/>
      <c r="R182" s="103"/>
      <c r="S182" s="103"/>
    </row>
    <row r="183" spans="2:19" s="92" customFormat="1" ht="15" customHeight="1">
      <c r="B183" s="101"/>
      <c r="C183" s="101"/>
      <c r="D183" s="101"/>
      <c r="E183" s="101"/>
      <c r="F183" s="101"/>
      <c r="G183" s="101"/>
      <c r="H183" s="102"/>
      <c r="I183" s="48"/>
      <c r="K183" s="103"/>
      <c r="L183" s="103"/>
      <c r="M183" s="103"/>
      <c r="N183" s="103"/>
      <c r="O183" s="103"/>
      <c r="P183" s="103"/>
      <c r="Q183" s="103"/>
      <c r="R183" s="103"/>
      <c r="S183" s="103"/>
    </row>
    <row r="184" spans="2:19" s="92" customFormat="1" ht="15" customHeight="1">
      <c r="B184" s="101"/>
      <c r="C184" s="101"/>
      <c r="D184" s="101"/>
      <c r="E184" s="101"/>
      <c r="F184" s="101"/>
      <c r="G184" s="101"/>
      <c r="H184" s="102"/>
      <c r="I184" s="48"/>
      <c r="K184" s="103"/>
      <c r="L184" s="103"/>
      <c r="M184" s="103"/>
      <c r="N184" s="103"/>
      <c r="O184" s="103"/>
      <c r="P184" s="103"/>
      <c r="Q184" s="103"/>
      <c r="R184" s="103"/>
      <c r="S184" s="103"/>
    </row>
    <row r="185" spans="2:19" s="92" customFormat="1" ht="15" customHeight="1">
      <c r="B185" s="101"/>
      <c r="C185" s="101"/>
      <c r="D185" s="101"/>
      <c r="E185" s="101"/>
      <c r="F185" s="101"/>
      <c r="G185" s="101"/>
      <c r="H185" s="102"/>
      <c r="I185" s="48"/>
      <c r="K185" s="103"/>
      <c r="L185" s="103"/>
      <c r="M185" s="103"/>
      <c r="N185" s="103"/>
      <c r="O185" s="103"/>
      <c r="P185" s="103"/>
      <c r="Q185" s="103"/>
      <c r="R185" s="103"/>
      <c r="S185" s="103"/>
    </row>
    <row r="186" spans="2:19" s="92" customFormat="1" ht="15" customHeight="1">
      <c r="B186" s="101"/>
      <c r="C186" s="101"/>
      <c r="D186" s="101"/>
      <c r="E186" s="101"/>
      <c r="F186" s="101"/>
      <c r="G186" s="101"/>
      <c r="H186" s="102"/>
      <c r="I186" s="48"/>
      <c r="K186" s="103"/>
      <c r="L186" s="103"/>
      <c r="M186" s="103"/>
      <c r="N186" s="103"/>
      <c r="O186" s="103"/>
      <c r="P186" s="103"/>
      <c r="Q186" s="103"/>
      <c r="R186" s="103"/>
      <c r="S186" s="103"/>
    </row>
    <row r="187" spans="2:19" s="92" customFormat="1" ht="15" customHeight="1">
      <c r="B187" s="101"/>
      <c r="C187" s="101"/>
      <c r="D187" s="101"/>
      <c r="E187" s="101"/>
      <c r="F187" s="101"/>
      <c r="G187" s="101"/>
      <c r="H187" s="102"/>
      <c r="I187" s="48"/>
      <c r="K187" s="103"/>
      <c r="L187" s="103"/>
      <c r="M187" s="103"/>
      <c r="N187" s="103"/>
      <c r="O187" s="103"/>
      <c r="P187" s="103"/>
      <c r="Q187" s="103"/>
      <c r="R187" s="103"/>
      <c r="S187" s="103"/>
    </row>
    <row r="188" spans="2:19" s="92" customFormat="1" ht="15" customHeight="1">
      <c r="B188" s="101"/>
      <c r="C188" s="101"/>
      <c r="D188" s="101"/>
      <c r="E188" s="101"/>
      <c r="F188" s="101"/>
      <c r="G188" s="101"/>
      <c r="H188" s="102"/>
      <c r="I188" s="48"/>
      <c r="K188" s="103"/>
      <c r="L188" s="103"/>
      <c r="M188" s="103"/>
      <c r="N188" s="103"/>
      <c r="O188" s="103"/>
      <c r="P188" s="103"/>
      <c r="Q188" s="103"/>
      <c r="R188" s="103"/>
      <c r="S188" s="103"/>
    </row>
    <row r="189" spans="2:19" s="92" customFormat="1" ht="15" customHeight="1">
      <c r="B189" s="101"/>
      <c r="C189" s="101"/>
      <c r="D189" s="101"/>
      <c r="E189" s="101"/>
      <c r="F189" s="101"/>
      <c r="G189" s="101"/>
      <c r="H189" s="102"/>
      <c r="I189" s="48"/>
      <c r="K189" s="103"/>
      <c r="L189" s="103"/>
      <c r="M189" s="103"/>
      <c r="N189" s="103"/>
      <c r="O189" s="103"/>
      <c r="P189" s="103"/>
      <c r="Q189" s="103"/>
      <c r="R189" s="103"/>
      <c r="S189" s="103"/>
    </row>
    <row r="190" spans="2:19" s="92" customFormat="1" ht="15" customHeight="1">
      <c r="B190" s="101"/>
      <c r="C190" s="101"/>
      <c r="D190" s="101"/>
      <c r="E190" s="101"/>
      <c r="F190" s="101"/>
      <c r="G190" s="101"/>
      <c r="H190" s="102"/>
      <c r="I190" s="48"/>
      <c r="K190" s="103"/>
      <c r="L190" s="103"/>
      <c r="M190" s="103"/>
      <c r="N190" s="103"/>
      <c r="O190" s="103"/>
      <c r="P190" s="103"/>
      <c r="Q190" s="103"/>
      <c r="R190" s="103"/>
      <c r="S190" s="103"/>
    </row>
    <row r="191" spans="2:19" s="92" customFormat="1" ht="15" customHeight="1">
      <c r="B191" s="101"/>
      <c r="C191" s="101"/>
      <c r="D191" s="101"/>
      <c r="E191" s="101"/>
      <c r="F191" s="101"/>
      <c r="G191" s="101"/>
      <c r="H191" s="102"/>
      <c r="I191" s="48"/>
      <c r="K191" s="103"/>
      <c r="L191" s="103"/>
      <c r="M191" s="103"/>
      <c r="N191" s="103"/>
      <c r="O191" s="103"/>
      <c r="P191" s="103"/>
      <c r="Q191" s="103"/>
      <c r="R191" s="103"/>
      <c r="S191" s="103"/>
    </row>
    <row r="192" spans="2:19" s="92" customFormat="1" ht="15" customHeight="1">
      <c r="B192" s="101"/>
      <c r="C192" s="101"/>
      <c r="D192" s="101"/>
      <c r="E192" s="101"/>
      <c r="F192" s="101"/>
      <c r="G192" s="101"/>
      <c r="H192" s="102"/>
      <c r="I192" s="48"/>
      <c r="K192" s="103"/>
      <c r="L192" s="103"/>
      <c r="M192" s="103"/>
      <c r="N192" s="103"/>
      <c r="O192" s="103"/>
      <c r="P192" s="103"/>
      <c r="Q192" s="103"/>
      <c r="R192" s="103"/>
      <c r="S192" s="103"/>
    </row>
    <row r="193" spans="2:19" s="92" customFormat="1" ht="15" customHeight="1">
      <c r="B193" s="101"/>
      <c r="C193" s="101"/>
      <c r="D193" s="101"/>
      <c r="E193" s="101"/>
      <c r="F193" s="101"/>
      <c r="G193" s="101"/>
      <c r="H193" s="102"/>
      <c r="I193" s="48"/>
      <c r="K193" s="103"/>
      <c r="L193" s="103"/>
      <c r="M193" s="103"/>
      <c r="N193" s="103"/>
      <c r="O193" s="103"/>
      <c r="P193" s="103"/>
      <c r="Q193" s="103"/>
      <c r="R193" s="103"/>
      <c r="S193" s="103"/>
    </row>
    <row r="194" spans="2:19" s="92" customFormat="1" ht="15" customHeight="1">
      <c r="B194" s="101"/>
      <c r="C194" s="101"/>
      <c r="D194" s="101"/>
      <c r="E194" s="101"/>
      <c r="F194" s="101"/>
      <c r="G194" s="101"/>
      <c r="H194" s="102"/>
      <c r="I194" s="48"/>
      <c r="K194" s="103"/>
      <c r="L194" s="103"/>
      <c r="M194" s="103"/>
      <c r="N194" s="103"/>
      <c r="O194" s="103"/>
      <c r="P194" s="103"/>
      <c r="Q194" s="103"/>
      <c r="R194" s="103"/>
      <c r="S194" s="103"/>
    </row>
    <row r="195" spans="2:19" s="92" customFormat="1" ht="15" customHeight="1">
      <c r="B195" s="101"/>
      <c r="C195" s="101"/>
      <c r="D195" s="101"/>
      <c r="E195" s="101"/>
      <c r="F195" s="101"/>
      <c r="G195" s="101"/>
      <c r="H195" s="102"/>
      <c r="I195" s="48"/>
      <c r="K195" s="103"/>
      <c r="L195" s="103"/>
      <c r="M195" s="103"/>
      <c r="N195" s="103"/>
      <c r="O195" s="103"/>
      <c r="P195" s="103"/>
      <c r="Q195" s="103"/>
      <c r="R195" s="103"/>
      <c r="S195" s="103"/>
    </row>
    <row r="196" spans="2:19" s="92" customFormat="1" ht="15" customHeight="1">
      <c r="B196" s="101"/>
      <c r="C196" s="101"/>
      <c r="D196" s="101"/>
      <c r="E196" s="101"/>
      <c r="F196" s="101"/>
      <c r="G196" s="101"/>
      <c r="H196" s="102"/>
      <c r="I196" s="48"/>
      <c r="K196" s="103"/>
      <c r="L196" s="103"/>
      <c r="M196" s="103"/>
      <c r="N196" s="103"/>
      <c r="O196" s="103"/>
      <c r="P196" s="103"/>
      <c r="Q196" s="103"/>
      <c r="R196" s="103"/>
      <c r="S196" s="103"/>
    </row>
    <row r="197" spans="2:19" s="92" customFormat="1" ht="15" customHeight="1">
      <c r="B197" s="101"/>
      <c r="C197" s="101"/>
      <c r="D197" s="101"/>
      <c r="E197" s="101"/>
      <c r="F197" s="101"/>
      <c r="G197" s="101"/>
      <c r="H197" s="102"/>
      <c r="I197" s="48"/>
      <c r="K197" s="103"/>
      <c r="L197" s="103"/>
      <c r="M197" s="103"/>
      <c r="N197" s="103"/>
      <c r="O197" s="103"/>
      <c r="P197" s="103"/>
      <c r="Q197" s="103"/>
      <c r="R197" s="103"/>
      <c r="S197" s="103"/>
    </row>
    <row r="198" spans="2:19" s="92" customFormat="1" ht="15" customHeight="1">
      <c r="B198" s="101"/>
      <c r="C198" s="101"/>
      <c r="D198" s="101"/>
      <c r="E198" s="101"/>
      <c r="F198" s="101"/>
      <c r="G198" s="101"/>
      <c r="H198" s="102"/>
      <c r="I198" s="48"/>
      <c r="K198" s="103"/>
      <c r="L198" s="103"/>
      <c r="M198" s="103"/>
      <c r="N198" s="103"/>
      <c r="O198" s="103"/>
      <c r="P198" s="103"/>
      <c r="Q198" s="103"/>
      <c r="R198" s="103"/>
      <c r="S198" s="103"/>
    </row>
    <row r="199" spans="2:19" s="92" customFormat="1" ht="15" customHeight="1">
      <c r="B199" s="101"/>
      <c r="C199" s="101"/>
      <c r="D199" s="101"/>
      <c r="E199" s="101"/>
      <c r="F199" s="101"/>
      <c r="G199" s="101"/>
      <c r="H199" s="102"/>
      <c r="I199" s="48"/>
      <c r="K199" s="103"/>
      <c r="L199" s="103"/>
      <c r="M199" s="103"/>
      <c r="N199" s="103"/>
      <c r="O199" s="103"/>
      <c r="P199" s="103"/>
      <c r="Q199" s="103"/>
      <c r="R199" s="103"/>
      <c r="S199" s="103"/>
    </row>
    <row r="200" spans="2:19" s="92" customFormat="1" ht="15" customHeight="1">
      <c r="B200" s="101"/>
      <c r="C200" s="101"/>
      <c r="D200" s="101"/>
      <c r="E200" s="101"/>
      <c r="F200" s="101"/>
      <c r="G200" s="101"/>
      <c r="H200" s="102"/>
      <c r="I200" s="48"/>
      <c r="K200" s="103"/>
      <c r="L200" s="103"/>
      <c r="M200" s="103"/>
      <c r="N200" s="103"/>
      <c r="O200" s="103"/>
      <c r="P200" s="103"/>
      <c r="Q200" s="103"/>
      <c r="R200" s="103"/>
      <c r="S200" s="103"/>
    </row>
    <row r="201" spans="2:19" s="92" customFormat="1" ht="15" customHeight="1">
      <c r="B201" s="101"/>
      <c r="C201" s="101"/>
      <c r="D201" s="101"/>
      <c r="E201" s="101"/>
      <c r="F201" s="101"/>
      <c r="G201" s="101"/>
      <c r="H201" s="102"/>
      <c r="I201" s="48"/>
      <c r="K201" s="103"/>
      <c r="L201" s="103"/>
      <c r="M201" s="103"/>
      <c r="N201" s="103"/>
      <c r="O201" s="103"/>
      <c r="P201" s="103"/>
      <c r="Q201" s="103"/>
      <c r="R201" s="103"/>
      <c r="S201" s="103"/>
    </row>
    <row r="202" spans="2:19" s="92" customFormat="1" ht="15" customHeight="1">
      <c r="B202" s="101"/>
      <c r="C202" s="101"/>
      <c r="D202" s="101"/>
      <c r="E202" s="101"/>
      <c r="F202" s="101"/>
      <c r="G202" s="101"/>
      <c r="H202" s="102"/>
      <c r="I202" s="48"/>
      <c r="K202" s="103"/>
      <c r="L202" s="103"/>
      <c r="M202" s="103"/>
      <c r="N202" s="103"/>
      <c r="O202" s="103"/>
      <c r="P202" s="103"/>
      <c r="Q202" s="103"/>
      <c r="R202" s="103"/>
      <c r="S202" s="103"/>
    </row>
    <row r="203" spans="2:19" s="92" customFormat="1" ht="15" customHeight="1">
      <c r="B203" s="101"/>
      <c r="C203" s="101"/>
      <c r="D203" s="101"/>
      <c r="E203" s="101"/>
      <c r="F203" s="101"/>
      <c r="G203" s="101"/>
      <c r="H203" s="102"/>
      <c r="I203" s="48"/>
      <c r="K203" s="103"/>
      <c r="L203" s="103"/>
      <c r="M203" s="103"/>
      <c r="N203" s="103"/>
      <c r="O203" s="103"/>
      <c r="P203" s="103"/>
      <c r="Q203" s="103"/>
      <c r="R203" s="103"/>
      <c r="S203" s="103"/>
    </row>
    <row r="204" spans="2:19" s="92" customFormat="1" ht="15" customHeight="1">
      <c r="B204" s="101"/>
      <c r="C204" s="101"/>
      <c r="D204" s="101"/>
      <c r="E204" s="101"/>
      <c r="F204" s="101"/>
      <c r="G204" s="101"/>
      <c r="H204" s="102"/>
      <c r="I204" s="48"/>
      <c r="K204" s="103"/>
      <c r="L204" s="103"/>
      <c r="M204" s="103"/>
      <c r="N204" s="103"/>
      <c r="O204" s="103"/>
      <c r="P204" s="103"/>
      <c r="Q204" s="103"/>
      <c r="R204" s="103"/>
      <c r="S204" s="103"/>
    </row>
    <row r="205" spans="2:19" s="92" customFormat="1" ht="15" customHeight="1">
      <c r="B205" s="101"/>
      <c r="C205" s="101"/>
      <c r="D205" s="101"/>
      <c r="E205" s="101"/>
      <c r="F205" s="101"/>
      <c r="G205" s="101"/>
      <c r="H205" s="102"/>
      <c r="I205" s="48"/>
      <c r="K205" s="103"/>
      <c r="L205" s="103"/>
      <c r="M205" s="103"/>
      <c r="N205" s="103"/>
      <c r="O205" s="103"/>
      <c r="P205" s="103"/>
      <c r="Q205" s="103"/>
      <c r="R205" s="103"/>
      <c r="S205" s="103"/>
    </row>
    <row r="206" spans="2:19" s="92" customFormat="1" ht="15" customHeight="1">
      <c r="B206" s="101"/>
      <c r="C206" s="101"/>
      <c r="D206" s="101"/>
      <c r="E206" s="101"/>
      <c r="F206" s="101"/>
      <c r="G206" s="101"/>
      <c r="H206" s="102"/>
      <c r="I206" s="48"/>
      <c r="K206" s="103"/>
      <c r="L206" s="103"/>
      <c r="M206" s="103"/>
      <c r="N206" s="103"/>
      <c r="O206" s="103"/>
      <c r="P206" s="103"/>
      <c r="Q206" s="103"/>
      <c r="R206" s="103"/>
      <c r="S206" s="103"/>
    </row>
    <row r="207" spans="2:19" s="92" customFormat="1" ht="15" customHeight="1">
      <c r="B207" s="101"/>
      <c r="C207" s="101"/>
      <c r="D207" s="101"/>
      <c r="E207" s="101"/>
      <c r="F207" s="101"/>
      <c r="G207" s="101"/>
      <c r="H207" s="102"/>
      <c r="I207" s="48"/>
      <c r="K207" s="103"/>
      <c r="L207" s="103"/>
      <c r="M207" s="103"/>
      <c r="N207" s="103"/>
      <c r="O207" s="103"/>
      <c r="P207" s="103"/>
      <c r="Q207" s="103"/>
      <c r="R207" s="103"/>
      <c r="S207" s="103"/>
    </row>
    <row r="208" spans="2:19" s="92" customFormat="1" ht="15" customHeight="1">
      <c r="B208" s="101"/>
      <c r="C208" s="101"/>
      <c r="D208" s="101"/>
      <c r="E208" s="101"/>
      <c r="F208" s="101"/>
      <c r="G208" s="101"/>
      <c r="H208" s="102"/>
      <c r="I208" s="48"/>
      <c r="K208" s="103"/>
      <c r="L208" s="103"/>
      <c r="M208" s="103"/>
      <c r="N208" s="103"/>
      <c r="O208" s="103"/>
      <c r="P208" s="103"/>
      <c r="Q208" s="103"/>
      <c r="R208" s="103"/>
      <c r="S208" s="103"/>
    </row>
    <row r="209" spans="2:19" s="92" customFormat="1" ht="15" customHeight="1">
      <c r="B209" s="101"/>
      <c r="C209" s="101"/>
      <c r="D209" s="101"/>
      <c r="E209" s="101"/>
      <c r="F209" s="101"/>
      <c r="G209" s="101"/>
      <c r="H209" s="102"/>
      <c r="I209" s="48"/>
      <c r="K209" s="103"/>
      <c r="L209" s="103"/>
      <c r="M209" s="103"/>
      <c r="N209" s="103"/>
      <c r="O209" s="103"/>
      <c r="P209" s="103"/>
      <c r="Q209" s="103"/>
      <c r="R209" s="103"/>
      <c r="S209" s="103"/>
    </row>
    <row r="210" spans="2:19" s="92" customFormat="1" ht="15" customHeight="1">
      <c r="B210" s="101"/>
      <c r="C210" s="101"/>
      <c r="D210" s="101"/>
      <c r="E210" s="101"/>
      <c r="F210" s="101"/>
      <c r="G210" s="101"/>
      <c r="H210" s="102"/>
      <c r="I210" s="48"/>
      <c r="K210" s="103"/>
      <c r="L210" s="103"/>
      <c r="M210" s="103"/>
      <c r="N210" s="103"/>
      <c r="O210" s="103"/>
      <c r="P210" s="103"/>
      <c r="Q210" s="103"/>
      <c r="R210" s="103"/>
      <c r="S210" s="103"/>
    </row>
    <row r="211" spans="2:19" s="92" customFormat="1" ht="15" customHeight="1">
      <c r="B211" s="101"/>
      <c r="C211" s="101"/>
      <c r="D211" s="101"/>
      <c r="E211" s="101"/>
      <c r="F211" s="101"/>
      <c r="G211" s="101"/>
      <c r="H211" s="102"/>
      <c r="I211" s="48"/>
      <c r="K211" s="103"/>
      <c r="L211" s="103"/>
      <c r="M211" s="103"/>
      <c r="N211" s="103"/>
      <c r="O211" s="103"/>
      <c r="P211" s="103"/>
      <c r="Q211" s="103"/>
      <c r="R211" s="103"/>
      <c r="S211" s="103"/>
    </row>
    <row r="212" spans="2:19" s="92" customFormat="1" ht="15" customHeight="1">
      <c r="B212" s="101"/>
      <c r="C212" s="101"/>
      <c r="D212" s="101"/>
      <c r="E212" s="101"/>
      <c r="F212" s="101"/>
      <c r="G212" s="101"/>
      <c r="H212" s="102"/>
      <c r="I212" s="48"/>
      <c r="K212" s="103"/>
      <c r="L212" s="103"/>
      <c r="M212" s="103"/>
      <c r="N212" s="103"/>
      <c r="O212" s="103"/>
      <c r="P212" s="103"/>
      <c r="Q212" s="103"/>
      <c r="R212" s="103"/>
      <c r="S212" s="103"/>
    </row>
    <row r="213" spans="2:19" s="92" customFormat="1" ht="15" customHeight="1">
      <c r="B213" s="101"/>
      <c r="C213" s="101"/>
      <c r="D213" s="101"/>
      <c r="E213" s="101"/>
      <c r="F213" s="101"/>
      <c r="G213" s="101"/>
      <c r="H213" s="102"/>
      <c r="I213" s="48"/>
      <c r="K213" s="103"/>
      <c r="L213" s="103"/>
      <c r="M213" s="103"/>
      <c r="N213" s="103"/>
      <c r="O213" s="103"/>
      <c r="P213" s="103"/>
      <c r="Q213" s="103"/>
      <c r="R213" s="103"/>
      <c r="S213" s="103"/>
    </row>
    <row r="214" spans="2:19" s="92" customFormat="1" ht="15" customHeight="1">
      <c r="B214" s="101"/>
      <c r="C214" s="101"/>
      <c r="D214" s="101"/>
      <c r="E214" s="101"/>
      <c r="F214" s="101"/>
      <c r="G214" s="101"/>
      <c r="H214" s="102"/>
      <c r="I214" s="48"/>
      <c r="K214" s="103"/>
      <c r="L214" s="103"/>
      <c r="M214" s="103"/>
      <c r="N214" s="103"/>
      <c r="O214" s="103"/>
      <c r="P214" s="103"/>
      <c r="Q214" s="103"/>
      <c r="R214" s="103"/>
      <c r="S214" s="103"/>
    </row>
    <row r="215" spans="2:19" s="92" customFormat="1" ht="15" customHeight="1">
      <c r="B215" s="101"/>
      <c r="C215" s="101"/>
      <c r="D215" s="101"/>
      <c r="E215" s="101"/>
      <c r="F215" s="101"/>
      <c r="G215" s="101"/>
      <c r="H215" s="102"/>
      <c r="I215" s="48"/>
      <c r="K215" s="103"/>
      <c r="L215" s="103"/>
      <c r="M215" s="103"/>
      <c r="N215" s="103"/>
      <c r="O215" s="103"/>
      <c r="P215" s="103"/>
      <c r="Q215" s="103"/>
      <c r="R215" s="103"/>
      <c r="S215" s="103"/>
    </row>
    <row r="216" spans="2:19" s="92" customFormat="1" ht="15" customHeight="1">
      <c r="B216" s="101"/>
      <c r="C216" s="101"/>
      <c r="D216" s="101"/>
      <c r="E216" s="101"/>
      <c r="F216" s="101"/>
      <c r="G216" s="101"/>
      <c r="H216" s="102"/>
      <c r="I216" s="48"/>
      <c r="K216" s="103"/>
      <c r="L216" s="103"/>
      <c r="M216" s="103"/>
      <c r="N216" s="103"/>
      <c r="O216" s="103"/>
      <c r="P216" s="103"/>
      <c r="Q216" s="103"/>
      <c r="R216" s="103"/>
      <c r="S216" s="103"/>
    </row>
    <row r="217" spans="2:19" s="92" customFormat="1" ht="15" customHeight="1">
      <c r="B217" s="101"/>
      <c r="C217" s="101"/>
      <c r="D217" s="101"/>
      <c r="E217" s="101"/>
      <c r="F217" s="101"/>
      <c r="G217" s="101"/>
      <c r="H217" s="102"/>
      <c r="I217" s="48"/>
      <c r="K217" s="103"/>
      <c r="L217" s="103"/>
      <c r="M217" s="103"/>
      <c r="N217" s="103"/>
      <c r="O217" s="103"/>
      <c r="P217" s="103"/>
      <c r="Q217" s="103"/>
      <c r="R217" s="103"/>
      <c r="S217" s="103"/>
    </row>
    <row r="218" spans="2:19" s="92" customFormat="1" ht="15" customHeight="1">
      <c r="B218" s="101"/>
      <c r="C218" s="101"/>
      <c r="D218" s="101"/>
      <c r="E218" s="101"/>
      <c r="F218" s="101"/>
      <c r="G218" s="101"/>
      <c r="H218" s="102"/>
      <c r="I218" s="48"/>
      <c r="K218" s="103"/>
      <c r="L218" s="103"/>
      <c r="M218" s="103"/>
      <c r="N218" s="103"/>
      <c r="O218" s="103"/>
      <c r="P218" s="103"/>
      <c r="Q218" s="103"/>
      <c r="R218" s="103"/>
      <c r="S218" s="103"/>
    </row>
    <row r="219" spans="2:19" s="92" customFormat="1" ht="15" customHeight="1">
      <c r="B219" s="101"/>
      <c r="C219" s="101"/>
      <c r="D219" s="101"/>
      <c r="E219" s="101"/>
      <c r="F219" s="101"/>
      <c r="G219" s="101"/>
      <c r="H219" s="102"/>
      <c r="I219" s="48"/>
      <c r="K219" s="103"/>
      <c r="L219" s="103"/>
      <c r="M219" s="103"/>
      <c r="N219" s="103"/>
      <c r="O219" s="103"/>
      <c r="P219" s="103"/>
      <c r="Q219" s="103"/>
      <c r="R219" s="103"/>
      <c r="S219" s="103"/>
    </row>
    <row r="220" spans="2:19" s="92" customFormat="1" ht="15" customHeight="1">
      <c r="B220" s="101"/>
      <c r="C220" s="101"/>
      <c r="D220" s="101"/>
      <c r="E220" s="101"/>
      <c r="F220" s="101"/>
      <c r="G220" s="101"/>
      <c r="H220" s="102"/>
      <c r="I220" s="48"/>
      <c r="K220" s="103"/>
      <c r="L220" s="103"/>
      <c r="M220" s="103"/>
      <c r="N220" s="103"/>
      <c r="O220" s="103"/>
      <c r="P220" s="103"/>
      <c r="Q220" s="103"/>
      <c r="R220" s="103"/>
      <c r="S220" s="103"/>
    </row>
    <row r="221" spans="2:19" s="92" customFormat="1" ht="15" customHeight="1">
      <c r="B221" s="101"/>
      <c r="C221" s="101"/>
      <c r="D221" s="101"/>
      <c r="E221" s="101"/>
      <c r="F221" s="101"/>
      <c r="G221" s="101"/>
      <c r="H221" s="102"/>
      <c r="I221" s="48"/>
      <c r="K221" s="103"/>
      <c r="L221" s="103"/>
      <c r="M221" s="103"/>
      <c r="N221" s="103"/>
      <c r="O221" s="103"/>
      <c r="P221" s="103"/>
      <c r="Q221" s="103"/>
      <c r="R221" s="103"/>
      <c r="S221" s="103"/>
    </row>
    <row r="222" spans="2:19" s="92" customFormat="1" ht="15" customHeight="1">
      <c r="B222" s="101"/>
      <c r="C222" s="101"/>
      <c r="D222" s="101"/>
      <c r="E222" s="101"/>
      <c r="F222" s="101"/>
      <c r="G222" s="101"/>
      <c r="H222" s="102"/>
      <c r="I222" s="48"/>
      <c r="K222" s="103"/>
      <c r="L222" s="103"/>
      <c r="M222" s="103"/>
      <c r="N222" s="103"/>
      <c r="O222" s="103"/>
      <c r="P222" s="103"/>
      <c r="Q222" s="103"/>
      <c r="R222" s="103"/>
      <c r="S222" s="103"/>
    </row>
    <row r="223" spans="2:19" s="92" customFormat="1" ht="15" customHeight="1">
      <c r="B223" s="101"/>
      <c r="C223" s="101"/>
      <c r="D223" s="101"/>
      <c r="E223" s="101"/>
      <c r="F223" s="101"/>
      <c r="G223" s="101"/>
      <c r="H223" s="102"/>
      <c r="I223" s="48"/>
      <c r="K223" s="103"/>
      <c r="L223" s="103"/>
      <c r="M223" s="103"/>
      <c r="N223" s="103"/>
      <c r="O223" s="103"/>
      <c r="P223" s="103"/>
      <c r="Q223" s="103"/>
      <c r="R223" s="103"/>
      <c r="S223" s="103"/>
    </row>
    <row r="224" spans="2:19" s="92" customFormat="1" ht="15" customHeight="1">
      <c r="B224" s="101"/>
      <c r="C224" s="101"/>
      <c r="D224" s="101"/>
      <c r="E224" s="101"/>
      <c r="F224" s="101"/>
      <c r="G224" s="101"/>
      <c r="H224" s="102"/>
      <c r="I224" s="48"/>
      <c r="K224" s="103"/>
      <c r="L224" s="103"/>
      <c r="M224" s="103"/>
      <c r="N224" s="103"/>
      <c r="O224" s="103"/>
      <c r="P224" s="103"/>
      <c r="Q224" s="103"/>
      <c r="R224" s="103"/>
      <c r="S224" s="103"/>
    </row>
    <row r="225" spans="2:19" s="92" customFormat="1" ht="15" customHeight="1">
      <c r="B225" s="101"/>
      <c r="C225" s="101"/>
      <c r="D225" s="101"/>
      <c r="E225" s="101"/>
      <c r="F225" s="101"/>
      <c r="G225" s="101"/>
      <c r="H225" s="102"/>
      <c r="I225" s="48"/>
      <c r="K225" s="103"/>
      <c r="L225" s="103"/>
      <c r="M225" s="103"/>
      <c r="N225" s="103"/>
      <c r="O225" s="103"/>
      <c r="P225" s="103"/>
      <c r="Q225" s="103"/>
      <c r="R225" s="103"/>
      <c r="S225" s="103"/>
    </row>
    <row r="226" spans="2:19" s="92" customFormat="1" ht="15" customHeight="1">
      <c r="B226" s="101"/>
      <c r="C226" s="101"/>
      <c r="D226" s="101"/>
      <c r="E226" s="101"/>
      <c r="F226" s="101"/>
      <c r="G226" s="101"/>
      <c r="H226" s="102"/>
      <c r="I226" s="48"/>
      <c r="K226" s="103"/>
      <c r="L226" s="103"/>
      <c r="M226" s="103"/>
      <c r="N226" s="103"/>
      <c r="O226" s="103"/>
      <c r="P226" s="103"/>
      <c r="Q226" s="103"/>
      <c r="R226" s="103"/>
      <c r="S226" s="103"/>
    </row>
    <row r="227" spans="2:19" s="92" customFormat="1" ht="15" customHeight="1">
      <c r="B227" s="101"/>
      <c r="C227" s="101"/>
      <c r="D227" s="101"/>
      <c r="E227" s="101"/>
      <c r="F227" s="101"/>
      <c r="G227" s="101"/>
      <c r="H227" s="102"/>
      <c r="I227" s="48"/>
      <c r="K227" s="103"/>
      <c r="L227" s="103"/>
      <c r="M227" s="103"/>
      <c r="N227" s="103"/>
      <c r="O227" s="103"/>
      <c r="P227" s="103"/>
      <c r="Q227" s="103"/>
      <c r="R227" s="103"/>
      <c r="S227" s="103"/>
    </row>
    <row r="228" spans="2:19" s="92" customFormat="1" ht="15" customHeight="1">
      <c r="B228" s="101"/>
      <c r="C228" s="101"/>
      <c r="D228" s="101"/>
      <c r="E228" s="101"/>
      <c r="F228" s="101"/>
      <c r="G228" s="101"/>
      <c r="H228" s="102"/>
      <c r="I228" s="48"/>
      <c r="K228" s="103"/>
      <c r="L228" s="103"/>
      <c r="M228" s="103"/>
      <c r="N228" s="103"/>
      <c r="O228" s="103"/>
      <c r="P228" s="103"/>
      <c r="Q228" s="103"/>
      <c r="R228" s="103"/>
      <c r="S228" s="103"/>
    </row>
    <row r="229" spans="2:19" s="92" customFormat="1" ht="15" customHeight="1">
      <c r="B229" s="101"/>
      <c r="C229" s="101"/>
      <c r="D229" s="101"/>
      <c r="E229" s="101"/>
      <c r="F229" s="101"/>
      <c r="G229" s="101"/>
      <c r="H229" s="102"/>
      <c r="I229" s="48"/>
      <c r="K229" s="103"/>
      <c r="L229" s="103"/>
      <c r="M229" s="103"/>
      <c r="N229" s="103"/>
      <c r="O229" s="103"/>
      <c r="P229" s="103"/>
      <c r="Q229" s="103"/>
      <c r="R229" s="103"/>
      <c r="S229" s="103"/>
    </row>
    <row r="230" spans="2:19" s="92" customFormat="1" ht="15" customHeight="1">
      <c r="B230" s="101"/>
      <c r="C230" s="101"/>
      <c r="D230" s="101"/>
      <c r="E230" s="101"/>
      <c r="F230" s="101"/>
      <c r="G230" s="101"/>
      <c r="H230" s="102"/>
      <c r="I230" s="48"/>
      <c r="K230" s="103"/>
      <c r="L230" s="103"/>
      <c r="M230" s="103"/>
      <c r="N230" s="103"/>
      <c r="O230" s="103"/>
      <c r="P230" s="103"/>
      <c r="Q230" s="103"/>
      <c r="R230" s="103"/>
      <c r="S230" s="103"/>
    </row>
    <row r="231" spans="2:19" s="92" customFormat="1" ht="15" customHeight="1">
      <c r="B231" s="101"/>
      <c r="C231" s="101"/>
      <c r="D231" s="101"/>
      <c r="E231" s="101"/>
      <c r="F231" s="101"/>
      <c r="G231" s="101"/>
      <c r="H231" s="102"/>
      <c r="I231" s="48"/>
      <c r="K231" s="103"/>
      <c r="L231" s="103"/>
      <c r="M231" s="103"/>
      <c r="N231" s="103"/>
      <c r="O231" s="103"/>
      <c r="P231" s="103"/>
      <c r="Q231" s="103"/>
      <c r="R231" s="103"/>
      <c r="S231" s="103"/>
    </row>
    <row r="232" spans="2:19" s="92" customFormat="1" ht="15" customHeight="1">
      <c r="B232" s="101"/>
      <c r="C232" s="101"/>
      <c r="D232" s="101"/>
      <c r="E232" s="101"/>
      <c r="F232" s="101"/>
      <c r="G232" s="101"/>
      <c r="H232" s="102"/>
      <c r="I232" s="48"/>
      <c r="K232" s="103"/>
      <c r="L232" s="103"/>
      <c r="M232" s="103"/>
      <c r="N232" s="103"/>
      <c r="O232" s="103"/>
      <c r="P232" s="103"/>
      <c r="Q232" s="103"/>
      <c r="R232" s="103"/>
      <c r="S232" s="103"/>
    </row>
    <row r="233" spans="2:19" s="92" customFormat="1" ht="15" customHeight="1">
      <c r="B233" s="101"/>
      <c r="C233" s="101"/>
      <c r="D233" s="101"/>
      <c r="E233" s="101"/>
      <c r="F233" s="101"/>
      <c r="G233" s="101"/>
      <c r="H233" s="102"/>
      <c r="I233" s="48"/>
      <c r="K233" s="103"/>
      <c r="L233" s="103"/>
      <c r="M233" s="103"/>
      <c r="N233" s="103"/>
      <c r="O233" s="103"/>
      <c r="P233" s="103"/>
      <c r="Q233" s="103"/>
      <c r="R233" s="103"/>
      <c r="S233" s="103"/>
    </row>
    <row r="234" spans="2:19" s="92" customFormat="1" ht="15" customHeight="1">
      <c r="B234" s="101"/>
      <c r="C234" s="101"/>
      <c r="D234" s="101"/>
      <c r="E234" s="101"/>
      <c r="F234" s="101"/>
      <c r="G234" s="101"/>
      <c r="H234" s="102"/>
      <c r="I234" s="48"/>
      <c r="K234" s="103"/>
      <c r="L234" s="103"/>
      <c r="M234" s="103"/>
      <c r="N234" s="103"/>
      <c r="O234" s="103"/>
      <c r="P234" s="103"/>
      <c r="Q234" s="103"/>
      <c r="R234" s="103"/>
      <c r="S234" s="103"/>
    </row>
    <row r="235" spans="2:19" s="92" customFormat="1" ht="15" customHeight="1">
      <c r="B235" s="101"/>
      <c r="C235" s="101"/>
      <c r="D235" s="101"/>
      <c r="E235" s="101"/>
      <c r="F235" s="101"/>
      <c r="G235" s="101"/>
      <c r="H235" s="102"/>
      <c r="I235" s="48"/>
      <c r="K235" s="103"/>
      <c r="L235" s="103"/>
      <c r="M235" s="103"/>
      <c r="N235" s="103"/>
      <c r="O235" s="103"/>
      <c r="P235" s="103"/>
      <c r="Q235" s="103"/>
      <c r="R235" s="103"/>
      <c r="S235" s="103"/>
    </row>
    <row r="236" spans="2:19" s="92" customFormat="1" ht="15" customHeight="1">
      <c r="B236" s="101"/>
      <c r="C236" s="101"/>
      <c r="D236" s="101"/>
      <c r="E236" s="101"/>
      <c r="F236" s="101"/>
      <c r="G236" s="101"/>
      <c r="H236" s="102"/>
      <c r="I236" s="48"/>
      <c r="K236" s="103"/>
      <c r="L236" s="103"/>
      <c r="M236" s="103"/>
      <c r="N236" s="103"/>
      <c r="O236" s="103"/>
      <c r="P236" s="103"/>
      <c r="Q236" s="103"/>
      <c r="R236" s="103"/>
      <c r="S236" s="103"/>
    </row>
    <row r="237" spans="2:19" s="92" customFormat="1" ht="15" customHeight="1">
      <c r="B237" s="101"/>
      <c r="C237" s="101"/>
      <c r="D237" s="101"/>
      <c r="E237" s="101"/>
      <c r="F237" s="101"/>
      <c r="G237" s="101"/>
      <c r="H237" s="102"/>
      <c r="I237" s="48"/>
      <c r="K237" s="103"/>
      <c r="L237" s="103"/>
      <c r="M237" s="103"/>
      <c r="N237" s="103"/>
      <c r="O237" s="103"/>
      <c r="P237" s="103"/>
      <c r="Q237" s="103"/>
      <c r="R237" s="103"/>
      <c r="S237" s="103"/>
    </row>
    <row r="238" spans="2:19" s="92" customFormat="1" ht="15" customHeight="1">
      <c r="B238" s="101"/>
      <c r="C238" s="101"/>
      <c r="D238" s="101"/>
      <c r="E238" s="101"/>
      <c r="F238" s="101"/>
      <c r="G238" s="101"/>
      <c r="H238" s="102"/>
      <c r="I238" s="48"/>
      <c r="K238" s="103"/>
      <c r="L238" s="103"/>
      <c r="M238" s="103"/>
      <c r="N238" s="103"/>
      <c r="O238" s="103"/>
      <c r="P238" s="103"/>
      <c r="Q238" s="103"/>
      <c r="R238" s="103"/>
      <c r="S238" s="103"/>
    </row>
    <row r="239" spans="2:19" s="92" customFormat="1" ht="15" customHeight="1">
      <c r="B239" s="101"/>
      <c r="C239" s="101"/>
      <c r="D239" s="101"/>
      <c r="E239" s="101"/>
      <c r="F239" s="101"/>
      <c r="G239" s="101"/>
      <c r="H239" s="102"/>
      <c r="I239" s="48"/>
      <c r="K239" s="103"/>
      <c r="L239" s="103"/>
      <c r="M239" s="103"/>
      <c r="N239" s="103"/>
      <c r="O239" s="103"/>
      <c r="P239" s="103"/>
      <c r="Q239" s="103"/>
      <c r="R239" s="103"/>
      <c r="S239" s="103"/>
    </row>
    <row r="240" spans="2:19" s="92" customFormat="1" ht="15" customHeight="1">
      <c r="B240" s="101"/>
      <c r="C240" s="101"/>
      <c r="D240" s="101"/>
      <c r="E240" s="101"/>
      <c r="F240" s="101"/>
      <c r="G240" s="101"/>
      <c r="H240" s="102"/>
      <c r="I240" s="48"/>
      <c r="K240" s="103"/>
      <c r="L240" s="103"/>
      <c r="M240" s="103"/>
      <c r="N240" s="103"/>
      <c r="O240" s="103"/>
      <c r="P240" s="103"/>
      <c r="Q240" s="103"/>
      <c r="R240" s="103"/>
      <c r="S240" s="103"/>
    </row>
    <row r="241" spans="2:19" s="92" customFormat="1" ht="15" customHeight="1">
      <c r="B241" s="101"/>
      <c r="C241" s="101"/>
      <c r="D241" s="101"/>
      <c r="E241" s="101"/>
      <c r="F241" s="101"/>
      <c r="G241" s="101"/>
      <c r="H241" s="102"/>
      <c r="I241" s="48"/>
      <c r="K241" s="103"/>
      <c r="L241" s="103"/>
      <c r="M241" s="103"/>
      <c r="N241" s="103"/>
      <c r="O241" s="103"/>
      <c r="P241" s="103"/>
      <c r="Q241" s="103"/>
      <c r="R241" s="103"/>
      <c r="S241" s="103"/>
    </row>
    <row r="242" spans="2:19" s="92" customFormat="1" ht="15" customHeight="1">
      <c r="B242" s="101"/>
      <c r="C242" s="101"/>
      <c r="D242" s="101"/>
      <c r="E242" s="101"/>
      <c r="F242" s="101"/>
      <c r="G242" s="101"/>
      <c r="H242" s="102"/>
      <c r="I242" s="48"/>
      <c r="K242" s="103"/>
      <c r="L242" s="103"/>
      <c r="M242" s="103"/>
      <c r="N242" s="103"/>
      <c r="O242" s="103"/>
      <c r="P242" s="103"/>
      <c r="Q242" s="103"/>
      <c r="R242" s="103"/>
      <c r="S242" s="103"/>
    </row>
    <row r="243" spans="2:19" s="92" customFormat="1" ht="15" customHeight="1">
      <c r="B243" s="101"/>
      <c r="C243" s="101"/>
      <c r="D243" s="101"/>
      <c r="E243" s="101"/>
      <c r="F243" s="101"/>
      <c r="G243" s="101"/>
      <c r="H243" s="102"/>
      <c r="I243" s="48"/>
      <c r="K243" s="103"/>
      <c r="L243" s="103"/>
      <c r="M243" s="103"/>
      <c r="N243" s="103"/>
      <c r="O243" s="103"/>
      <c r="P243" s="103"/>
      <c r="Q243" s="103"/>
      <c r="R243" s="103"/>
      <c r="S243" s="103"/>
    </row>
    <row r="244" spans="2:19" s="92" customFormat="1" ht="15" customHeight="1">
      <c r="B244" s="101"/>
      <c r="C244" s="101"/>
      <c r="D244" s="101"/>
      <c r="E244" s="101"/>
      <c r="F244" s="101"/>
      <c r="G244" s="101"/>
      <c r="H244" s="102"/>
      <c r="I244" s="48"/>
      <c r="K244" s="103"/>
      <c r="L244" s="103"/>
      <c r="M244" s="103"/>
      <c r="N244" s="103"/>
      <c r="O244" s="103"/>
      <c r="P244" s="103"/>
      <c r="Q244" s="103"/>
      <c r="R244" s="103"/>
      <c r="S244" s="103"/>
    </row>
    <row r="245" spans="2:19" s="92" customFormat="1" ht="15" customHeight="1">
      <c r="B245" s="101"/>
      <c r="C245" s="101"/>
      <c r="D245" s="101"/>
      <c r="E245" s="101"/>
      <c r="F245" s="101"/>
      <c r="G245" s="101"/>
      <c r="H245" s="102"/>
      <c r="I245" s="48"/>
      <c r="K245" s="103"/>
      <c r="L245" s="103"/>
      <c r="M245" s="103"/>
      <c r="N245" s="103"/>
      <c r="O245" s="103"/>
      <c r="P245" s="103"/>
      <c r="Q245" s="103"/>
      <c r="R245" s="103"/>
      <c r="S245" s="103"/>
    </row>
    <row r="246" spans="2:19" s="92" customFormat="1" ht="15" customHeight="1">
      <c r="B246" s="101"/>
      <c r="C246" s="101"/>
      <c r="D246" s="101"/>
      <c r="E246" s="101"/>
      <c r="F246" s="101"/>
      <c r="G246" s="101"/>
      <c r="H246" s="102"/>
      <c r="I246" s="48"/>
      <c r="K246" s="103"/>
      <c r="L246" s="103"/>
      <c r="M246" s="103"/>
      <c r="N246" s="103"/>
      <c r="O246" s="103"/>
      <c r="P246" s="103"/>
      <c r="Q246" s="103"/>
      <c r="R246" s="103"/>
      <c r="S246" s="103"/>
    </row>
    <row r="247" spans="2:19" s="92" customFormat="1" ht="15" customHeight="1">
      <c r="B247" s="101"/>
      <c r="C247" s="101"/>
      <c r="D247" s="101"/>
      <c r="E247" s="101"/>
      <c r="F247" s="101"/>
      <c r="G247" s="101"/>
      <c r="H247" s="102"/>
      <c r="I247" s="48"/>
      <c r="K247" s="103"/>
      <c r="L247" s="103"/>
      <c r="M247" s="103"/>
      <c r="N247" s="103"/>
      <c r="O247" s="103"/>
      <c r="P247" s="103"/>
      <c r="Q247" s="103"/>
      <c r="R247" s="103"/>
      <c r="S247" s="103"/>
    </row>
    <row r="248" spans="2:19" s="92" customFormat="1" ht="15" customHeight="1">
      <c r="B248" s="101"/>
      <c r="C248" s="101"/>
      <c r="D248" s="101"/>
      <c r="E248" s="101"/>
      <c r="F248" s="101"/>
      <c r="G248" s="101"/>
      <c r="H248" s="102"/>
      <c r="I248" s="48"/>
      <c r="K248" s="103"/>
      <c r="L248" s="103"/>
      <c r="M248" s="103"/>
      <c r="N248" s="103"/>
      <c r="O248" s="103"/>
      <c r="P248" s="103"/>
      <c r="Q248" s="103"/>
      <c r="R248" s="103"/>
      <c r="S248" s="103"/>
    </row>
    <row r="249" spans="2:19" s="92" customFormat="1" ht="15" customHeight="1">
      <c r="B249" s="101"/>
      <c r="C249" s="101"/>
      <c r="D249" s="101"/>
      <c r="E249" s="101"/>
      <c r="F249" s="101"/>
      <c r="G249" s="101"/>
      <c r="H249" s="102"/>
      <c r="I249" s="48"/>
      <c r="K249" s="103"/>
      <c r="L249" s="103"/>
      <c r="M249" s="103"/>
      <c r="N249" s="103"/>
      <c r="O249" s="103"/>
      <c r="P249" s="103"/>
      <c r="Q249" s="103"/>
      <c r="R249" s="103"/>
      <c r="S249" s="103"/>
    </row>
    <row r="250" spans="2:19" s="92" customFormat="1" ht="15" customHeight="1">
      <c r="B250" s="101"/>
      <c r="C250" s="101"/>
      <c r="D250" s="101"/>
      <c r="E250" s="101"/>
      <c r="F250" s="101"/>
      <c r="G250" s="101"/>
      <c r="H250" s="102"/>
      <c r="I250" s="48"/>
      <c r="K250" s="103"/>
      <c r="L250" s="103"/>
      <c r="M250" s="103"/>
      <c r="N250" s="103"/>
      <c r="O250" s="103"/>
      <c r="P250" s="103"/>
      <c r="Q250" s="103"/>
      <c r="R250" s="103"/>
      <c r="S250" s="103"/>
    </row>
    <row r="251" spans="2:19" s="92" customFormat="1" ht="15" customHeight="1">
      <c r="B251" s="101"/>
      <c r="C251" s="101"/>
      <c r="D251" s="101"/>
      <c r="E251" s="101"/>
      <c r="F251" s="101"/>
      <c r="G251" s="101"/>
      <c r="H251" s="102"/>
      <c r="I251" s="48"/>
      <c r="K251" s="103"/>
      <c r="L251" s="103"/>
      <c r="M251" s="103"/>
      <c r="N251" s="103"/>
      <c r="O251" s="103"/>
      <c r="P251" s="103"/>
      <c r="Q251" s="103"/>
      <c r="R251" s="103"/>
      <c r="S251" s="103"/>
    </row>
    <row r="252" spans="2:19" s="92" customFormat="1" ht="15" customHeight="1">
      <c r="B252" s="101"/>
      <c r="C252" s="101"/>
      <c r="D252" s="101"/>
      <c r="E252" s="101"/>
      <c r="F252" s="101"/>
      <c r="G252" s="101"/>
      <c r="H252" s="102"/>
      <c r="I252" s="48"/>
      <c r="K252" s="103"/>
      <c r="L252" s="103"/>
      <c r="M252" s="103"/>
      <c r="N252" s="103"/>
      <c r="O252" s="103"/>
      <c r="P252" s="103"/>
      <c r="Q252" s="103"/>
      <c r="R252" s="103"/>
      <c r="S252" s="103"/>
    </row>
    <row r="253" spans="2:19" s="92" customFormat="1" ht="15" customHeight="1">
      <c r="B253" s="101"/>
      <c r="C253" s="101"/>
      <c r="D253" s="101"/>
      <c r="E253" s="101"/>
      <c r="F253" s="101"/>
      <c r="G253" s="101"/>
      <c r="H253" s="102"/>
      <c r="I253" s="48"/>
      <c r="K253" s="103"/>
      <c r="L253" s="103"/>
      <c r="M253" s="103"/>
      <c r="N253" s="103"/>
      <c r="O253" s="103"/>
      <c r="P253" s="103"/>
      <c r="Q253" s="103"/>
      <c r="R253" s="103"/>
      <c r="S253" s="103"/>
    </row>
    <row r="254" spans="2:19" s="92" customFormat="1" ht="15" customHeight="1">
      <c r="B254" s="101"/>
      <c r="C254" s="101"/>
      <c r="D254" s="101"/>
      <c r="E254" s="101"/>
      <c r="F254" s="101"/>
      <c r="G254" s="101"/>
      <c r="H254" s="102"/>
      <c r="I254" s="48"/>
      <c r="K254" s="103"/>
      <c r="L254" s="103"/>
      <c r="M254" s="103"/>
      <c r="N254" s="103"/>
      <c r="O254" s="103"/>
      <c r="P254" s="103"/>
      <c r="Q254" s="103"/>
      <c r="R254" s="103"/>
      <c r="S254" s="103"/>
    </row>
    <row r="255" spans="2:19" s="92" customFormat="1" ht="15" customHeight="1">
      <c r="B255" s="101"/>
      <c r="C255" s="101"/>
      <c r="D255" s="101"/>
      <c r="E255" s="101"/>
      <c r="F255" s="101"/>
      <c r="G255" s="101"/>
      <c r="H255" s="102"/>
      <c r="I255" s="48"/>
      <c r="K255" s="103"/>
      <c r="L255" s="103"/>
      <c r="M255" s="103"/>
      <c r="N255" s="103"/>
      <c r="O255" s="103"/>
      <c r="P255" s="103"/>
      <c r="Q255" s="103"/>
      <c r="R255" s="103"/>
      <c r="S255" s="103"/>
    </row>
    <row r="256" spans="2:19" s="92" customFormat="1" ht="15" customHeight="1">
      <c r="B256" s="101"/>
      <c r="C256" s="101"/>
      <c r="D256" s="101"/>
      <c r="E256" s="101"/>
      <c r="F256" s="101"/>
      <c r="G256" s="101"/>
      <c r="H256" s="102"/>
      <c r="I256" s="48"/>
      <c r="K256" s="103"/>
      <c r="L256" s="103"/>
      <c r="M256" s="103"/>
      <c r="N256" s="103"/>
      <c r="O256" s="103"/>
      <c r="P256" s="103"/>
      <c r="Q256" s="103"/>
      <c r="R256" s="103"/>
      <c r="S256" s="103"/>
    </row>
    <row r="257" spans="2:19" s="92" customFormat="1" ht="15" customHeight="1">
      <c r="B257" s="101"/>
      <c r="C257" s="101"/>
      <c r="D257" s="101"/>
      <c r="E257" s="101"/>
      <c r="F257" s="101"/>
      <c r="G257" s="101"/>
      <c r="H257" s="102"/>
      <c r="I257" s="48"/>
      <c r="K257" s="103"/>
      <c r="L257" s="103"/>
      <c r="M257" s="103"/>
      <c r="N257" s="103"/>
      <c r="O257" s="103"/>
      <c r="P257" s="103"/>
      <c r="Q257" s="103"/>
      <c r="R257" s="103"/>
      <c r="S257" s="103"/>
    </row>
    <row r="258" spans="2:19" s="92" customFormat="1" ht="15" customHeight="1">
      <c r="B258" s="101"/>
      <c r="C258" s="101"/>
      <c r="D258" s="101"/>
      <c r="E258" s="101"/>
      <c r="F258" s="101"/>
      <c r="G258" s="101"/>
      <c r="H258" s="102"/>
      <c r="I258" s="48"/>
      <c r="K258" s="103"/>
      <c r="L258" s="103"/>
      <c r="M258" s="103"/>
      <c r="N258" s="103"/>
      <c r="O258" s="103"/>
      <c r="P258" s="103"/>
      <c r="Q258" s="103"/>
      <c r="R258" s="103"/>
      <c r="S258" s="103"/>
    </row>
    <row r="259" spans="2:19" s="92" customFormat="1" ht="15" customHeight="1">
      <c r="B259" s="101"/>
      <c r="C259" s="101"/>
      <c r="D259" s="101"/>
      <c r="E259" s="101"/>
      <c r="F259" s="101"/>
      <c r="G259" s="101"/>
      <c r="H259" s="102"/>
      <c r="I259" s="48"/>
      <c r="K259" s="103"/>
      <c r="L259" s="103"/>
      <c r="M259" s="103"/>
      <c r="N259" s="103"/>
      <c r="O259" s="103"/>
      <c r="P259" s="103"/>
      <c r="Q259" s="103"/>
      <c r="R259" s="103"/>
      <c r="S259" s="103"/>
    </row>
    <row r="260" spans="2:19" s="92" customFormat="1" ht="15" customHeight="1">
      <c r="B260" s="101"/>
      <c r="C260" s="101"/>
      <c r="D260" s="101"/>
      <c r="E260" s="101"/>
      <c r="F260" s="101"/>
      <c r="G260" s="101"/>
      <c r="H260" s="102"/>
      <c r="I260" s="48"/>
      <c r="K260" s="103"/>
      <c r="L260" s="103"/>
      <c r="M260" s="103"/>
      <c r="N260" s="103"/>
      <c r="O260" s="103"/>
      <c r="P260" s="103"/>
      <c r="Q260" s="103"/>
      <c r="R260" s="103"/>
      <c r="S260" s="103"/>
    </row>
    <row r="261" spans="2:19" s="92" customFormat="1" ht="15" customHeight="1">
      <c r="B261" s="101"/>
      <c r="C261" s="101"/>
      <c r="D261" s="101"/>
      <c r="E261" s="101"/>
      <c r="F261" s="101"/>
      <c r="G261" s="101"/>
      <c r="H261" s="102"/>
      <c r="I261" s="48"/>
      <c r="K261" s="103"/>
      <c r="L261" s="103"/>
      <c r="M261" s="103"/>
      <c r="N261" s="103"/>
      <c r="O261" s="103"/>
      <c r="P261" s="103"/>
      <c r="Q261" s="103"/>
      <c r="R261" s="103"/>
      <c r="S261" s="103"/>
    </row>
    <row r="262" spans="2:19" s="92" customFormat="1" ht="15" customHeight="1">
      <c r="B262" s="101"/>
      <c r="C262" s="101"/>
      <c r="D262" s="101"/>
      <c r="E262" s="101"/>
      <c r="F262" s="101"/>
      <c r="G262" s="101"/>
      <c r="H262" s="102"/>
      <c r="I262" s="48"/>
      <c r="K262" s="103"/>
      <c r="L262" s="103"/>
      <c r="M262" s="103"/>
      <c r="N262" s="103"/>
      <c r="O262" s="103"/>
      <c r="P262" s="103"/>
      <c r="Q262" s="103"/>
      <c r="R262" s="103"/>
      <c r="S262" s="103"/>
    </row>
    <row r="263" spans="2:19" s="92" customFormat="1" ht="15" customHeight="1">
      <c r="B263" s="101"/>
      <c r="C263" s="101"/>
      <c r="D263" s="101"/>
      <c r="E263" s="101"/>
      <c r="F263" s="101"/>
      <c r="G263" s="101"/>
      <c r="H263" s="102"/>
      <c r="I263" s="48"/>
      <c r="K263" s="103"/>
      <c r="L263" s="103"/>
      <c r="M263" s="103"/>
      <c r="N263" s="103"/>
      <c r="O263" s="103"/>
      <c r="P263" s="103"/>
      <c r="Q263" s="103"/>
      <c r="R263" s="103"/>
      <c r="S263" s="103"/>
    </row>
    <row r="264" spans="2:19" s="92" customFormat="1" ht="15" customHeight="1">
      <c r="B264" s="101"/>
      <c r="C264" s="101"/>
      <c r="D264" s="101"/>
      <c r="E264" s="101"/>
      <c r="F264" s="101"/>
      <c r="G264" s="101"/>
      <c r="H264" s="102"/>
      <c r="I264" s="48"/>
      <c r="K264" s="103"/>
      <c r="L264" s="103"/>
      <c r="M264" s="103"/>
      <c r="N264" s="103"/>
      <c r="O264" s="103"/>
      <c r="P264" s="103"/>
      <c r="Q264" s="103"/>
      <c r="R264" s="103"/>
      <c r="S264" s="103"/>
    </row>
    <row r="265" spans="2:19" s="92" customFormat="1" ht="15" customHeight="1">
      <c r="B265" s="101"/>
      <c r="C265" s="101"/>
      <c r="D265" s="101"/>
      <c r="E265" s="101"/>
      <c r="F265" s="101"/>
      <c r="G265" s="101"/>
      <c r="H265" s="102"/>
      <c r="I265" s="48"/>
      <c r="K265" s="103"/>
      <c r="L265" s="103"/>
      <c r="M265" s="103"/>
      <c r="N265" s="103"/>
      <c r="O265" s="103"/>
      <c r="P265" s="103"/>
      <c r="Q265" s="103"/>
      <c r="R265" s="103"/>
      <c r="S265" s="103"/>
    </row>
    <row r="266" spans="2:19" s="92" customFormat="1" ht="15" customHeight="1">
      <c r="B266" s="101"/>
      <c r="C266" s="101"/>
      <c r="D266" s="101"/>
      <c r="E266" s="101"/>
      <c r="F266" s="101"/>
      <c r="G266" s="101"/>
      <c r="H266" s="102"/>
      <c r="I266" s="48"/>
      <c r="K266" s="103"/>
      <c r="L266" s="103"/>
      <c r="M266" s="103"/>
      <c r="N266" s="103"/>
      <c r="O266" s="103"/>
      <c r="P266" s="103"/>
      <c r="Q266" s="103"/>
      <c r="R266" s="103"/>
      <c r="S266" s="103"/>
    </row>
    <row r="267" spans="2:19" s="92" customFormat="1" ht="15" customHeight="1">
      <c r="B267" s="101"/>
      <c r="C267" s="101"/>
      <c r="D267" s="101"/>
      <c r="E267" s="101"/>
      <c r="F267" s="101"/>
      <c r="G267" s="101"/>
      <c r="H267" s="102"/>
      <c r="I267" s="48"/>
      <c r="K267" s="103"/>
      <c r="L267" s="103"/>
      <c r="M267" s="103"/>
      <c r="N267" s="103"/>
      <c r="O267" s="103"/>
      <c r="P267" s="103"/>
      <c r="Q267" s="103"/>
      <c r="R267" s="103"/>
      <c r="S267" s="103"/>
    </row>
    <row r="268" spans="2:19" s="92" customFormat="1" ht="15" customHeight="1">
      <c r="B268" s="101"/>
      <c r="C268" s="101"/>
      <c r="D268" s="101"/>
      <c r="E268" s="101"/>
      <c r="F268" s="101"/>
      <c r="G268" s="101"/>
      <c r="H268" s="102"/>
      <c r="I268" s="48"/>
      <c r="K268" s="103"/>
      <c r="L268" s="103"/>
      <c r="M268" s="103"/>
      <c r="N268" s="103"/>
      <c r="O268" s="103"/>
      <c r="P268" s="103"/>
      <c r="Q268" s="103"/>
      <c r="R268" s="103"/>
      <c r="S268" s="103"/>
    </row>
    <row r="269" spans="2:19" s="92" customFormat="1" ht="15" customHeight="1">
      <c r="B269" s="101"/>
      <c r="C269" s="101"/>
      <c r="D269" s="101"/>
      <c r="E269" s="101"/>
      <c r="F269" s="101"/>
      <c r="G269" s="101"/>
      <c r="H269" s="102"/>
      <c r="I269" s="48"/>
      <c r="K269" s="103"/>
      <c r="L269" s="103"/>
      <c r="M269" s="103"/>
      <c r="N269" s="103"/>
      <c r="O269" s="103"/>
      <c r="P269" s="103"/>
      <c r="Q269" s="103"/>
      <c r="R269" s="103"/>
      <c r="S269" s="103"/>
    </row>
    <row r="270" spans="2:19" s="92" customFormat="1" ht="15" customHeight="1">
      <c r="B270" s="101"/>
      <c r="C270" s="101"/>
      <c r="D270" s="101"/>
      <c r="E270" s="101"/>
      <c r="F270" s="101"/>
      <c r="G270" s="101"/>
      <c r="H270" s="102"/>
      <c r="I270" s="48"/>
      <c r="K270" s="103"/>
      <c r="L270" s="103"/>
      <c r="M270" s="103"/>
      <c r="N270" s="103"/>
      <c r="O270" s="103"/>
      <c r="P270" s="103"/>
      <c r="Q270" s="103"/>
      <c r="R270" s="103"/>
      <c r="S270" s="103"/>
    </row>
    <row r="271" spans="2:19" s="92" customFormat="1" ht="15" customHeight="1">
      <c r="B271" s="101"/>
      <c r="C271" s="101"/>
      <c r="D271" s="101"/>
      <c r="E271" s="101"/>
      <c r="F271" s="101"/>
      <c r="G271" s="101"/>
      <c r="H271" s="102"/>
      <c r="I271" s="48"/>
      <c r="K271" s="103"/>
      <c r="L271" s="103"/>
      <c r="M271" s="103"/>
      <c r="N271" s="103"/>
      <c r="O271" s="103"/>
      <c r="P271" s="103"/>
      <c r="Q271" s="103"/>
      <c r="R271" s="103"/>
      <c r="S271" s="103"/>
    </row>
    <row r="272" spans="2:19" s="92" customFormat="1" ht="15" customHeight="1">
      <c r="B272" s="101"/>
      <c r="C272" s="101"/>
      <c r="D272" s="101"/>
      <c r="E272" s="101"/>
      <c r="F272" s="101"/>
      <c r="G272" s="101"/>
      <c r="H272" s="102"/>
      <c r="I272" s="48"/>
      <c r="K272" s="103"/>
      <c r="L272" s="103"/>
      <c r="M272" s="103"/>
      <c r="N272" s="103"/>
      <c r="O272" s="103"/>
      <c r="P272" s="103"/>
      <c r="Q272" s="103"/>
      <c r="R272" s="103"/>
      <c r="S272" s="103"/>
    </row>
    <row r="273" spans="2:19" s="92" customFormat="1" ht="15" customHeight="1">
      <c r="B273" s="101"/>
      <c r="C273" s="101"/>
      <c r="D273" s="101"/>
      <c r="E273" s="101"/>
      <c r="F273" s="101"/>
      <c r="G273" s="101"/>
      <c r="H273" s="102"/>
      <c r="I273" s="48"/>
      <c r="K273" s="103"/>
      <c r="L273" s="103"/>
      <c r="M273" s="103"/>
      <c r="N273" s="103"/>
      <c r="O273" s="103"/>
      <c r="P273" s="103"/>
      <c r="Q273" s="103"/>
      <c r="R273" s="103"/>
      <c r="S273" s="103"/>
    </row>
    <row r="274" spans="2:19" s="92" customFormat="1" ht="15" customHeight="1">
      <c r="B274" s="101"/>
      <c r="C274" s="101"/>
      <c r="D274" s="101"/>
      <c r="E274" s="101"/>
      <c r="F274" s="101"/>
      <c r="G274" s="101"/>
      <c r="H274" s="102"/>
      <c r="I274" s="48"/>
      <c r="K274" s="103"/>
      <c r="L274" s="103"/>
      <c r="M274" s="103"/>
      <c r="N274" s="103"/>
      <c r="O274" s="103"/>
      <c r="P274" s="103"/>
      <c r="Q274" s="103"/>
      <c r="R274" s="103"/>
      <c r="S274" s="103"/>
    </row>
    <row r="275" spans="2:19" s="92" customFormat="1" ht="15" customHeight="1">
      <c r="B275" s="101"/>
      <c r="C275" s="101"/>
      <c r="D275" s="101"/>
      <c r="E275" s="101"/>
      <c r="F275" s="101"/>
      <c r="G275" s="101"/>
      <c r="H275" s="102"/>
      <c r="I275" s="48"/>
      <c r="K275" s="103"/>
      <c r="L275" s="103"/>
      <c r="M275" s="103"/>
      <c r="N275" s="103"/>
      <c r="O275" s="103"/>
      <c r="P275" s="103"/>
      <c r="Q275" s="103"/>
      <c r="R275" s="103"/>
      <c r="S275" s="103"/>
    </row>
    <row r="276" spans="2:19" s="92" customFormat="1" ht="15" customHeight="1">
      <c r="B276" s="101"/>
      <c r="C276" s="101"/>
      <c r="D276" s="101"/>
      <c r="E276" s="101"/>
      <c r="F276" s="101"/>
      <c r="G276" s="101"/>
      <c r="H276" s="102"/>
      <c r="I276" s="48"/>
      <c r="K276" s="103"/>
      <c r="L276" s="103"/>
      <c r="M276" s="103"/>
      <c r="N276" s="103"/>
      <c r="O276" s="103"/>
      <c r="P276" s="103"/>
      <c r="Q276" s="103"/>
      <c r="R276" s="103"/>
      <c r="S276" s="103"/>
    </row>
    <row r="277" spans="2:19" s="92" customFormat="1" ht="15" customHeight="1">
      <c r="B277" s="101"/>
      <c r="C277" s="101"/>
      <c r="D277" s="101"/>
      <c r="E277" s="101"/>
      <c r="F277" s="101"/>
      <c r="G277" s="101"/>
      <c r="H277" s="102"/>
      <c r="I277" s="48"/>
      <c r="K277" s="103"/>
      <c r="L277" s="103"/>
      <c r="M277" s="103"/>
      <c r="N277" s="103"/>
      <c r="O277" s="103"/>
      <c r="P277" s="103"/>
      <c r="Q277" s="103"/>
      <c r="R277" s="103"/>
      <c r="S277" s="103"/>
    </row>
    <row r="278" spans="2:19" s="92" customFormat="1" ht="15" customHeight="1">
      <c r="B278" s="101"/>
      <c r="C278" s="101"/>
      <c r="D278" s="101"/>
      <c r="E278" s="101"/>
      <c r="F278" s="101"/>
      <c r="G278" s="101"/>
      <c r="H278" s="102"/>
      <c r="I278" s="48"/>
      <c r="K278" s="103"/>
      <c r="L278" s="103"/>
      <c r="M278" s="103"/>
      <c r="N278" s="103"/>
      <c r="O278" s="103"/>
      <c r="P278" s="103"/>
      <c r="Q278" s="103"/>
      <c r="R278" s="103"/>
      <c r="S278" s="103"/>
    </row>
    <row r="279" spans="2:19" s="92" customFormat="1" ht="15" customHeight="1">
      <c r="B279" s="101"/>
      <c r="C279" s="101"/>
      <c r="D279" s="101"/>
      <c r="E279" s="101"/>
      <c r="F279" s="101"/>
      <c r="G279" s="101"/>
      <c r="H279" s="102"/>
      <c r="I279" s="48"/>
      <c r="K279" s="103"/>
      <c r="L279" s="103"/>
      <c r="M279" s="103"/>
      <c r="N279" s="103"/>
      <c r="O279" s="103"/>
      <c r="P279" s="103"/>
      <c r="Q279" s="103"/>
      <c r="R279" s="103"/>
      <c r="S279" s="103"/>
    </row>
    <row r="280" spans="2:19" s="92" customFormat="1" ht="15" customHeight="1">
      <c r="B280" s="101"/>
      <c r="C280" s="101"/>
      <c r="D280" s="101"/>
      <c r="E280" s="101"/>
      <c r="F280" s="101"/>
      <c r="G280" s="101"/>
      <c r="H280" s="102"/>
      <c r="I280" s="48"/>
      <c r="K280" s="103"/>
      <c r="L280" s="103"/>
      <c r="M280" s="103"/>
      <c r="N280" s="103"/>
      <c r="O280" s="103"/>
      <c r="P280" s="103"/>
      <c r="Q280" s="103"/>
      <c r="R280" s="103"/>
      <c r="S280" s="103"/>
    </row>
    <row r="281" spans="2:19" s="92" customFormat="1" ht="15" customHeight="1">
      <c r="B281" s="101"/>
      <c r="C281" s="101"/>
      <c r="D281" s="101"/>
      <c r="E281" s="101"/>
      <c r="F281" s="101"/>
      <c r="G281" s="101"/>
      <c r="H281" s="102"/>
      <c r="I281" s="48"/>
      <c r="K281" s="103"/>
      <c r="L281" s="103"/>
      <c r="M281" s="103"/>
      <c r="N281" s="103"/>
      <c r="O281" s="103"/>
      <c r="P281" s="103"/>
      <c r="Q281" s="103"/>
      <c r="R281" s="103"/>
      <c r="S281" s="103"/>
    </row>
    <row r="282" spans="2:19" s="92" customFormat="1" ht="15" customHeight="1">
      <c r="B282" s="101"/>
      <c r="C282" s="101"/>
      <c r="D282" s="101"/>
      <c r="E282" s="101"/>
      <c r="F282" s="101"/>
      <c r="G282" s="101"/>
      <c r="H282" s="102"/>
      <c r="I282" s="48"/>
      <c r="K282" s="103"/>
      <c r="L282" s="103"/>
      <c r="M282" s="103"/>
      <c r="N282" s="103"/>
      <c r="O282" s="103"/>
      <c r="P282" s="103"/>
      <c r="Q282" s="103"/>
      <c r="R282" s="103"/>
      <c r="S282" s="103"/>
    </row>
    <row r="283" spans="2:19" s="92" customFormat="1" ht="15" customHeight="1">
      <c r="B283" s="101"/>
      <c r="C283" s="101"/>
      <c r="D283" s="101"/>
      <c r="E283" s="101"/>
      <c r="F283" s="101"/>
      <c r="G283" s="101"/>
      <c r="H283" s="102"/>
      <c r="I283" s="48"/>
      <c r="K283" s="103"/>
      <c r="L283" s="103"/>
      <c r="M283" s="103"/>
      <c r="N283" s="103"/>
      <c r="O283" s="103"/>
      <c r="P283" s="103"/>
      <c r="Q283" s="103"/>
      <c r="R283" s="103"/>
      <c r="S283" s="103"/>
    </row>
    <row r="284" spans="2:19" s="92" customFormat="1" ht="15" customHeight="1">
      <c r="B284" s="101"/>
      <c r="C284" s="101"/>
      <c r="D284" s="101"/>
      <c r="E284" s="101"/>
      <c r="F284" s="101"/>
      <c r="G284" s="101"/>
      <c r="H284" s="102"/>
      <c r="I284" s="48"/>
      <c r="K284" s="103"/>
      <c r="L284" s="103"/>
      <c r="M284" s="103"/>
      <c r="N284" s="103"/>
      <c r="O284" s="103"/>
      <c r="P284" s="103"/>
      <c r="Q284" s="103"/>
      <c r="R284" s="103"/>
      <c r="S284" s="103"/>
    </row>
    <row r="285" spans="2:19" s="92" customFormat="1" ht="15" customHeight="1">
      <c r="B285" s="101"/>
      <c r="C285" s="101"/>
      <c r="D285" s="101"/>
      <c r="E285" s="101"/>
      <c r="F285" s="101"/>
      <c r="G285" s="101"/>
      <c r="H285" s="102"/>
      <c r="I285" s="48"/>
      <c r="K285" s="103"/>
      <c r="L285" s="103"/>
      <c r="M285" s="103"/>
      <c r="N285" s="103"/>
      <c r="O285" s="103"/>
      <c r="P285" s="103"/>
      <c r="Q285" s="103"/>
      <c r="R285" s="103"/>
      <c r="S285" s="103"/>
    </row>
    <row r="286" spans="2:19" s="92" customFormat="1" ht="15" customHeight="1">
      <c r="B286" s="101"/>
      <c r="C286" s="101"/>
      <c r="D286" s="101"/>
      <c r="E286" s="101"/>
      <c r="F286" s="101"/>
      <c r="G286" s="101"/>
      <c r="H286" s="102"/>
      <c r="I286" s="48"/>
      <c r="K286" s="103"/>
      <c r="L286" s="103"/>
      <c r="M286" s="103"/>
      <c r="N286" s="103"/>
      <c r="O286" s="103"/>
      <c r="P286" s="103"/>
      <c r="Q286" s="103"/>
      <c r="R286" s="103"/>
      <c r="S286" s="103"/>
    </row>
    <row r="287" spans="2:19" s="92" customFormat="1" ht="15" customHeight="1">
      <c r="B287" s="101"/>
      <c r="C287" s="101"/>
      <c r="D287" s="101"/>
      <c r="E287" s="101"/>
      <c r="F287" s="101"/>
      <c r="G287" s="101"/>
      <c r="H287" s="102"/>
      <c r="I287" s="48"/>
      <c r="K287" s="103"/>
      <c r="L287" s="103"/>
      <c r="M287" s="103"/>
      <c r="N287" s="103"/>
      <c r="O287" s="103"/>
      <c r="P287" s="103"/>
      <c r="Q287" s="103"/>
      <c r="R287" s="103"/>
      <c r="S287" s="103"/>
    </row>
    <row r="288" spans="2:19" s="92" customFormat="1" ht="15" customHeight="1">
      <c r="B288" s="101"/>
      <c r="C288" s="101"/>
      <c r="D288" s="101"/>
      <c r="E288" s="101"/>
      <c r="F288" s="101"/>
      <c r="G288" s="101"/>
      <c r="H288" s="102"/>
      <c r="I288" s="48"/>
      <c r="K288" s="103"/>
      <c r="L288" s="103"/>
      <c r="M288" s="103"/>
      <c r="N288" s="103"/>
      <c r="O288" s="103"/>
      <c r="P288" s="103"/>
      <c r="Q288" s="103"/>
      <c r="R288" s="103"/>
      <c r="S288" s="103"/>
    </row>
    <row r="289" spans="2:19" s="92" customFormat="1" ht="15" customHeight="1">
      <c r="B289" s="101"/>
      <c r="C289" s="101"/>
      <c r="D289" s="101"/>
      <c r="E289" s="101"/>
      <c r="F289" s="101"/>
      <c r="G289" s="101"/>
      <c r="H289" s="102"/>
      <c r="I289" s="48"/>
      <c r="K289" s="103"/>
      <c r="L289" s="103"/>
      <c r="M289" s="103"/>
      <c r="N289" s="103"/>
      <c r="O289" s="103"/>
      <c r="P289" s="103"/>
      <c r="Q289" s="103"/>
      <c r="R289" s="103"/>
      <c r="S289" s="103"/>
    </row>
    <row r="290" spans="2:19" s="92" customFormat="1" ht="15" customHeight="1">
      <c r="B290" s="101"/>
      <c r="C290" s="101"/>
      <c r="D290" s="101"/>
      <c r="E290" s="101"/>
      <c r="F290" s="101"/>
      <c r="G290" s="101"/>
      <c r="H290" s="102"/>
      <c r="I290" s="48"/>
      <c r="K290" s="103"/>
      <c r="L290" s="103"/>
      <c r="M290" s="103"/>
      <c r="N290" s="103"/>
      <c r="O290" s="103"/>
      <c r="P290" s="103"/>
      <c r="Q290" s="103"/>
      <c r="R290" s="103"/>
      <c r="S290" s="103"/>
    </row>
    <row r="291" spans="2:19" s="92" customFormat="1" ht="15" customHeight="1">
      <c r="B291" s="101"/>
      <c r="C291" s="101"/>
      <c r="D291" s="101"/>
      <c r="E291" s="101"/>
      <c r="F291" s="101"/>
      <c r="G291" s="101"/>
      <c r="H291" s="102"/>
      <c r="I291" s="48"/>
      <c r="K291" s="103"/>
      <c r="L291" s="103"/>
      <c r="M291" s="103"/>
      <c r="N291" s="103"/>
      <c r="O291" s="103"/>
      <c r="P291" s="103"/>
      <c r="Q291" s="103"/>
      <c r="R291" s="103"/>
      <c r="S291" s="103"/>
    </row>
    <row r="292" spans="2:19" s="92" customFormat="1" ht="15" customHeight="1">
      <c r="B292" s="101"/>
      <c r="C292" s="101"/>
      <c r="D292" s="101"/>
      <c r="E292" s="101"/>
      <c r="F292" s="101"/>
      <c r="G292" s="101"/>
      <c r="H292" s="102"/>
      <c r="I292" s="48"/>
      <c r="K292" s="103"/>
      <c r="L292" s="103"/>
      <c r="M292" s="103"/>
      <c r="N292" s="103"/>
      <c r="O292" s="103"/>
      <c r="P292" s="103"/>
      <c r="Q292" s="103"/>
      <c r="R292" s="103"/>
      <c r="S292" s="103"/>
    </row>
    <row r="293" spans="2:19" s="92" customFormat="1" ht="15" customHeight="1">
      <c r="B293" s="101"/>
      <c r="C293" s="101"/>
      <c r="D293" s="101"/>
      <c r="E293" s="101"/>
      <c r="F293" s="101"/>
      <c r="G293" s="101"/>
      <c r="H293" s="102"/>
      <c r="I293" s="48"/>
      <c r="K293" s="103"/>
      <c r="L293" s="103"/>
      <c r="M293" s="103"/>
      <c r="N293" s="103"/>
      <c r="O293" s="103"/>
      <c r="P293" s="103"/>
      <c r="Q293" s="103"/>
      <c r="R293" s="103"/>
      <c r="S293" s="103"/>
    </row>
    <row r="294" spans="2:19" s="92" customFormat="1" ht="15" customHeight="1">
      <c r="B294" s="101"/>
      <c r="C294" s="101"/>
      <c r="D294" s="101"/>
      <c r="E294" s="101"/>
      <c r="F294" s="101"/>
      <c r="G294" s="101"/>
      <c r="H294" s="102"/>
      <c r="I294" s="48"/>
      <c r="K294" s="103"/>
      <c r="L294" s="103"/>
      <c r="M294" s="103"/>
      <c r="N294" s="103"/>
      <c r="O294" s="103"/>
      <c r="P294" s="103"/>
      <c r="Q294" s="103"/>
      <c r="R294" s="103"/>
      <c r="S294" s="103"/>
    </row>
    <row r="295" spans="2:19" s="92" customFormat="1" ht="15" customHeight="1">
      <c r="B295" s="101"/>
      <c r="C295" s="101"/>
      <c r="D295" s="101"/>
      <c r="E295" s="101"/>
      <c r="F295" s="101"/>
      <c r="G295" s="101"/>
      <c r="H295" s="102"/>
      <c r="I295" s="48"/>
      <c r="K295" s="103"/>
      <c r="L295" s="103"/>
      <c r="M295" s="103"/>
      <c r="N295" s="103"/>
      <c r="O295" s="103"/>
      <c r="P295" s="103"/>
      <c r="Q295" s="103"/>
      <c r="R295" s="103"/>
      <c r="S295" s="103"/>
    </row>
    <row r="296" spans="2:19" s="92" customFormat="1" ht="15" customHeight="1">
      <c r="B296" s="101"/>
      <c r="C296" s="101"/>
      <c r="D296" s="101"/>
      <c r="E296" s="101"/>
      <c r="F296" s="101"/>
      <c r="G296" s="101"/>
      <c r="H296" s="102"/>
      <c r="I296" s="48"/>
      <c r="K296" s="103"/>
      <c r="L296" s="103"/>
      <c r="M296" s="103"/>
      <c r="N296" s="103"/>
      <c r="O296" s="103"/>
      <c r="P296" s="103"/>
      <c r="Q296" s="103"/>
      <c r="R296" s="103"/>
      <c r="S296" s="103"/>
    </row>
    <row r="297" spans="2:19" s="92" customFormat="1" ht="15" customHeight="1">
      <c r="B297" s="101"/>
      <c r="C297" s="101"/>
      <c r="D297" s="101"/>
      <c r="E297" s="101"/>
      <c r="F297" s="101"/>
      <c r="G297" s="101"/>
      <c r="H297" s="102"/>
      <c r="I297" s="48"/>
      <c r="K297" s="103"/>
      <c r="L297" s="103"/>
      <c r="M297" s="103"/>
      <c r="N297" s="103"/>
      <c r="O297" s="103"/>
      <c r="P297" s="103"/>
      <c r="Q297" s="103"/>
      <c r="R297" s="103"/>
      <c r="S297" s="103"/>
    </row>
    <row r="298" spans="2:19" s="92" customFormat="1" ht="15" customHeight="1">
      <c r="B298" s="101"/>
      <c r="C298" s="101"/>
      <c r="D298" s="101"/>
      <c r="E298" s="101"/>
      <c r="F298" s="101"/>
      <c r="G298" s="101"/>
      <c r="H298" s="102"/>
      <c r="I298" s="48"/>
      <c r="K298" s="103"/>
      <c r="L298" s="103"/>
      <c r="M298" s="103"/>
      <c r="N298" s="103"/>
      <c r="O298" s="103"/>
      <c r="P298" s="103"/>
      <c r="Q298" s="103"/>
      <c r="R298" s="103"/>
      <c r="S298" s="103"/>
    </row>
    <row r="299" spans="2:19" s="92" customFormat="1" ht="15" customHeight="1">
      <c r="B299" s="101"/>
      <c r="C299" s="101"/>
      <c r="D299" s="101"/>
      <c r="E299" s="101"/>
      <c r="F299" s="101"/>
      <c r="G299" s="101"/>
      <c r="H299" s="102"/>
      <c r="I299" s="48"/>
      <c r="K299" s="103"/>
      <c r="L299" s="103"/>
      <c r="M299" s="103"/>
      <c r="N299" s="103"/>
      <c r="O299" s="103"/>
      <c r="P299" s="103"/>
      <c r="Q299" s="103"/>
      <c r="R299" s="103"/>
      <c r="S299" s="103"/>
    </row>
    <row r="300" spans="2:19" s="92" customFormat="1" ht="15" customHeight="1">
      <c r="B300" s="101"/>
      <c r="C300" s="101"/>
      <c r="D300" s="101"/>
      <c r="E300" s="101"/>
      <c r="F300" s="101"/>
      <c r="G300" s="101"/>
      <c r="H300" s="102"/>
      <c r="I300" s="48"/>
      <c r="K300" s="103"/>
      <c r="L300" s="103"/>
      <c r="M300" s="103"/>
      <c r="N300" s="103"/>
      <c r="O300" s="103"/>
      <c r="P300" s="103"/>
      <c r="Q300" s="103"/>
      <c r="R300" s="103"/>
      <c r="S300" s="103"/>
    </row>
    <row r="301" spans="2:19" s="92" customFormat="1" ht="15" customHeight="1">
      <c r="B301" s="101"/>
      <c r="C301" s="101"/>
      <c r="D301" s="101"/>
      <c r="E301" s="101"/>
      <c r="F301" s="101"/>
      <c r="G301" s="101"/>
      <c r="H301" s="102"/>
      <c r="I301" s="48"/>
      <c r="K301" s="103"/>
      <c r="L301" s="103"/>
      <c r="M301" s="103"/>
      <c r="N301" s="103"/>
      <c r="O301" s="103"/>
      <c r="P301" s="103"/>
      <c r="Q301" s="103"/>
      <c r="R301" s="103"/>
      <c r="S301" s="103"/>
    </row>
    <row r="302" spans="2:19" s="92" customFormat="1" ht="15" customHeight="1">
      <c r="B302" s="101"/>
      <c r="C302" s="101"/>
      <c r="D302" s="101"/>
      <c r="E302" s="101"/>
      <c r="F302" s="101"/>
      <c r="G302" s="101"/>
      <c r="H302" s="102"/>
      <c r="I302" s="48"/>
      <c r="K302" s="103"/>
      <c r="L302" s="103"/>
      <c r="M302" s="103"/>
      <c r="N302" s="103"/>
      <c r="O302" s="103"/>
      <c r="P302" s="103"/>
      <c r="Q302" s="103"/>
      <c r="R302" s="103"/>
      <c r="S302" s="103"/>
    </row>
    <row r="303" spans="2:19" s="92" customFormat="1" ht="15" customHeight="1">
      <c r="B303" s="101"/>
      <c r="C303" s="101"/>
      <c r="D303" s="101"/>
      <c r="E303" s="101"/>
      <c r="F303" s="101"/>
      <c r="G303" s="101"/>
      <c r="H303" s="102"/>
      <c r="I303" s="48"/>
      <c r="K303" s="103"/>
      <c r="L303" s="103"/>
      <c r="M303" s="103"/>
      <c r="N303" s="103"/>
      <c r="O303" s="103"/>
      <c r="P303" s="103"/>
      <c r="Q303" s="103"/>
      <c r="R303" s="103"/>
      <c r="S303" s="103"/>
    </row>
    <row r="304" spans="2:19" s="92" customFormat="1" ht="15" customHeight="1">
      <c r="B304" s="101"/>
      <c r="C304" s="101"/>
      <c r="D304" s="101"/>
      <c r="E304" s="101"/>
      <c r="F304" s="101"/>
      <c r="G304" s="101"/>
      <c r="H304" s="102"/>
      <c r="I304" s="48"/>
      <c r="K304" s="103"/>
      <c r="L304" s="103"/>
      <c r="M304" s="103"/>
      <c r="N304" s="103"/>
      <c r="O304" s="103"/>
      <c r="P304" s="103"/>
      <c r="Q304" s="103"/>
      <c r="R304" s="103"/>
      <c r="S304" s="103"/>
    </row>
    <row r="305" spans="1:1024" ht="15" customHeight="1">
      <c r="A305" s="92"/>
      <c r="B305" s="101"/>
      <c r="C305" s="101"/>
      <c r="D305" s="101"/>
      <c r="E305" s="101"/>
      <c r="F305" s="101"/>
      <c r="G305" s="101"/>
      <c r="H305" s="102"/>
      <c r="J305" s="92"/>
      <c r="K305" s="103"/>
      <c r="L305" s="103"/>
      <c r="M305" s="103"/>
      <c r="N305" s="103"/>
      <c r="O305" s="103"/>
      <c r="P305" s="103"/>
      <c r="Q305" s="103"/>
      <c r="R305" s="103"/>
      <c r="S305" s="103"/>
      <c r="T305" s="92"/>
      <c r="U305" s="92"/>
      <c r="V305" s="92"/>
      <c r="W305" s="92"/>
      <c r="X305" s="92"/>
      <c r="Y305" s="92"/>
      <c r="Z305" s="92"/>
      <c r="AA305" s="92"/>
      <c r="AB305" s="92"/>
      <c r="AC305" s="92"/>
      <c r="AD305" s="92"/>
      <c r="AE305" s="92"/>
      <c r="AF305" s="92"/>
      <c r="AG305" s="92"/>
      <c r="AH305" s="92"/>
      <c r="AI305" s="92"/>
      <c r="AJ305" s="92"/>
      <c r="AK305" s="92"/>
      <c r="AL305" s="92"/>
      <c r="AM305" s="92"/>
      <c r="AN305" s="92"/>
      <c r="AO305" s="92"/>
      <c r="AP305" s="92"/>
      <c r="AQ305" s="92"/>
      <c r="AR305" s="92"/>
      <c r="AS305" s="92"/>
      <c r="AT305" s="92"/>
      <c r="AU305" s="92"/>
      <c r="AV305" s="92"/>
      <c r="AW305" s="92"/>
      <c r="AX305" s="92"/>
      <c r="AY305" s="92"/>
      <c r="AZ305" s="92"/>
      <c r="BA305" s="92"/>
      <c r="BB305" s="92"/>
      <c r="BC305" s="92"/>
      <c r="BD305" s="92"/>
      <c r="BE305" s="92"/>
      <c r="BF305" s="92"/>
      <c r="BG305" s="92"/>
      <c r="BH305" s="92"/>
      <c r="BI305" s="92"/>
      <c r="BJ305" s="92"/>
      <c r="BK305" s="92"/>
      <c r="BL305" s="92"/>
      <c r="BM305" s="92"/>
      <c r="BN305" s="92"/>
      <c r="BO305" s="92"/>
      <c r="BP305" s="92"/>
      <c r="BQ305" s="92"/>
      <c r="BR305" s="92"/>
      <c r="BS305" s="92"/>
      <c r="BT305" s="92"/>
      <c r="BU305" s="92"/>
      <c r="BV305" s="92"/>
      <c r="BW305" s="92"/>
      <c r="BX305" s="92"/>
      <c r="BY305" s="92"/>
      <c r="BZ305" s="92"/>
      <c r="CA305" s="92"/>
      <c r="CB305" s="92"/>
      <c r="CC305" s="92"/>
      <c r="CD305" s="92"/>
      <c r="CE305" s="92"/>
      <c r="CF305" s="92"/>
      <c r="CG305" s="92"/>
      <c r="CH305" s="92"/>
      <c r="CI305" s="92"/>
      <c r="CJ305" s="92"/>
      <c r="CK305" s="92"/>
      <c r="CL305" s="92"/>
      <c r="CM305" s="92"/>
      <c r="CN305" s="92"/>
      <c r="CO305" s="92"/>
      <c r="CP305" s="92"/>
      <c r="CQ305" s="92"/>
      <c r="CR305" s="92"/>
      <c r="CS305" s="92"/>
      <c r="CT305" s="92"/>
      <c r="CU305" s="92"/>
      <c r="CV305" s="92"/>
      <c r="CW305" s="92"/>
      <c r="CX305" s="92"/>
      <c r="CY305" s="92"/>
      <c r="CZ305" s="92"/>
      <c r="DA305" s="92"/>
      <c r="DB305" s="92"/>
      <c r="DC305" s="92"/>
      <c r="DD305" s="92"/>
      <c r="DE305" s="92"/>
      <c r="DF305" s="92"/>
      <c r="DG305" s="92"/>
      <c r="DH305" s="92"/>
      <c r="DI305" s="92"/>
      <c r="DJ305" s="92"/>
      <c r="DK305" s="92"/>
      <c r="DL305" s="92"/>
      <c r="DM305" s="92"/>
      <c r="DN305" s="92"/>
      <c r="DO305" s="92"/>
      <c r="DP305" s="92"/>
      <c r="DQ305" s="92"/>
      <c r="DR305" s="92"/>
      <c r="DS305" s="92"/>
      <c r="DT305" s="92"/>
      <c r="DU305" s="92"/>
      <c r="DV305" s="92"/>
      <c r="DW305" s="92"/>
      <c r="DX305" s="92"/>
      <c r="DY305" s="92"/>
      <c r="DZ305" s="92"/>
      <c r="EA305" s="92"/>
      <c r="EB305" s="92"/>
      <c r="EC305" s="92"/>
      <c r="ED305" s="92"/>
      <c r="EE305" s="92"/>
      <c r="EF305" s="92"/>
      <c r="EG305" s="92"/>
      <c r="EH305" s="92"/>
      <c r="EI305" s="92"/>
      <c r="EJ305" s="92"/>
      <c r="EK305" s="92"/>
      <c r="EL305" s="92"/>
      <c r="EM305" s="92"/>
      <c r="EN305" s="92"/>
      <c r="EO305" s="92"/>
      <c r="EP305" s="92"/>
      <c r="EQ305" s="92"/>
      <c r="ER305" s="92"/>
      <c r="ES305" s="92"/>
      <c r="ET305" s="92"/>
      <c r="EU305" s="92"/>
      <c r="EV305" s="92"/>
      <c r="EW305" s="92"/>
      <c r="EX305" s="92"/>
      <c r="EY305" s="92"/>
      <c r="EZ305" s="92"/>
      <c r="FA305" s="92"/>
      <c r="FB305" s="92"/>
      <c r="FC305" s="92"/>
      <c r="FD305" s="92"/>
      <c r="FE305" s="92"/>
      <c r="FF305" s="92"/>
      <c r="FG305" s="92"/>
      <c r="FH305" s="92"/>
      <c r="FI305" s="92"/>
      <c r="FJ305" s="92"/>
      <c r="FK305" s="92"/>
      <c r="FL305" s="92"/>
      <c r="FM305" s="92"/>
      <c r="FN305" s="92"/>
      <c r="FO305" s="92"/>
      <c r="FP305" s="92"/>
      <c r="FQ305" s="92"/>
      <c r="FR305" s="92"/>
      <c r="FS305" s="92"/>
      <c r="FT305" s="92"/>
      <c r="FU305" s="92"/>
      <c r="FV305" s="92"/>
      <c r="FW305" s="92"/>
      <c r="FX305" s="92"/>
      <c r="FY305" s="92"/>
      <c r="FZ305" s="92"/>
      <c r="GA305" s="92"/>
      <c r="GB305" s="92"/>
      <c r="GC305" s="92"/>
      <c r="GD305" s="92"/>
      <c r="GE305" s="92"/>
      <c r="GF305" s="92"/>
      <c r="GG305" s="92"/>
      <c r="GH305" s="92"/>
      <c r="GI305" s="92"/>
      <c r="GJ305" s="92"/>
      <c r="GK305" s="92"/>
      <c r="GL305" s="92"/>
      <c r="GM305" s="92"/>
      <c r="GN305" s="92"/>
      <c r="GO305" s="92"/>
      <c r="GP305" s="92"/>
      <c r="GQ305" s="92"/>
      <c r="GR305" s="92"/>
      <c r="GS305" s="92"/>
      <c r="GT305" s="92"/>
      <c r="GU305" s="92"/>
      <c r="GV305" s="92"/>
      <c r="GW305" s="92"/>
      <c r="GX305" s="92"/>
      <c r="GY305" s="92"/>
      <c r="GZ305" s="92"/>
      <c r="HA305" s="92"/>
      <c r="HB305" s="92"/>
      <c r="HC305" s="92"/>
      <c r="HD305" s="92"/>
      <c r="HE305" s="92"/>
      <c r="HF305" s="92"/>
      <c r="HG305" s="92"/>
      <c r="HH305" s="92"/>
      <c r="HI305" s="92"/>
      <c r="HJ305" s="92"/>
      <c r="HK305" s="92"/>
      <c r="HL305" s="92"/>
      <c r="HM305" s="92"/>
      <c r="HN305" s="92"/>
      <c r="HO305" s="92"/>
      <c r="HP305" s="92"/>
      <c r="HQ305" s="92"/>
      <c r="HR305" s="92"/>
      <c r="HS305" s="92"/>
      <c r="HT305" s="92"/>
      <c r="HU305" s="92"/>
      <c r="HV305" s="92"/>
      <c r="HW305" s="92"/>
      <c r="HX305" s="92"/>
      <c r="HY305" s="92"/>
      <c r="HZ305" s="92"/>
      <c r="IA305" s="92"/>
      <c r="IB305" s="92"/>
      <c r="IC305" s="92"/>
      <c r="ID305" s="92"/>
      <c r="IE305" s="92"/>
      <c r="IF305" s="92"/>
      <c r="IG305" s="92"/>
      <c r="IH305" s="92"/>
      <c r="II305" s="92"/>
      <c r="IJ305" s="92"/>
      <c r="IK305" s="92"/>
      <c r="IL305" s="92"/>
      <c r="IM305" s="92"/>
      <c r="IN305" s="92"/>
      <c r="IO305" s="92"/>
      <c r="IP305" s="92"/>
      <c r="IQ305" s="92"/>
      <c r="IR305" s="92"/>
      <c r="IS305" s="92"/>
      <c r="IT305" s="92"/>
      <c r="IU305" s="92"/>
      <c r="IV305" s="92"/>
      <c r="IW305" s="92"/>
      <c r="IX305" s="92"/>
      <c r="IY305" s="92"/>
      <c r="IZ305" s="92"/>
      <c r="JA305" s="92"/>
      <c r="JB305" s="92"/>
      <c r="JC305" s="92"/>
      <c r="JD305" s="92"/>
      <c r="JE305" s="92"/>
      <c r="JF305" s="92"/>
      <c r="JG305" s="92"/>
      <c r="JH305" s="92"/>
      <c r="JI305" s="92"/>
      <c r="JJ305" s="92"/>
      <c r="JK305" s="92"/>
      <c r="JL305" s="92"/>
      <c r="JM305" s="92"/>
      <c r="JN305" s="92"/>
      <c r="JO305" s="92"/>
      <c r="JP305" s="92"/>
      <c r="JQ305" s="92"/>
      <c r="JR305" s="92"/>
      <c r="JS305" s="92"/>
      <c r="JT305" s="92"/>
      <c r="JU305" s="92"/>
      <c r="JV305" s="92"/>
      <c r="JW305" s="92"/>
      <c r="JX305" s="92"/>
      <c r="JY305" s="92"/>
      <c r="JZ305" s="92"/>
      <c r="KA305" s="92"/>
      <c r="KB305" s="92"/>
      <c r="KC305" s="92"/>
      <c r="KD305" s="92"/>
      <c r="KE305" s="92"/>
      <c r="KF305" s="92"/>
      <c r="KG305" s="92"/>
      <c r="KH305" s="92"/>
      <c r="KI305" s="92"/>
      <c r="KJ305" s="92"/>
      <c r="KK305" s="92"/>
      <c r="KL305" s="92"/>
      <c r="KM305" s="92"/>
      <c r="KN305" s="92"/>
      <c r="KO305" s="92"/>
      <c r="KP305" s="92"/>
      <c r="KQ305" s="92"/>
      <c r="KR305" s="92"/>
      <c r="KS305" s="92"/>
      <c r="KT305" s="92"/>
      <c r="KU305" s="92"/>
      <c r="KV305" s="92"/>
      <c r="KW305" s="92"/>
      <c r="KX305" s="92"/>
      <c r="KY305" s="92"/>
      <c r="KZ305" s="92"/>
      <c r="LA305" s="92"/>
      <c r="LB305" s="92"/>
      <c r="LC305" s="92"/>
      <c r="LD305" s="92"/>
      <c r="LE305" s="92"/>
      <c r="LF305" s="92"/>
      <c r="LG305" s="92"/>
      <c r="LH305" s="92"/>
      <c r="LI305" s="92"/>
      <c r="LJ305" s="92"/>
      <c r="LK305" s="92"/>
      <c r="LL305" s="92"/>
      <c r="LM305" s="92"/>
      <c r="LN305" s="92"/>
      <c r="LO305" s="92"/>
      <c r="LP305" s="92"/>
      <c r="LQ305" s="92"/>
      <c r="LR305" s="92"/>
      <c r="LS305" s="92"/>
      <c r="LT305" s="92"/>
      <c r="LU305" s="92"/>
      <c r="LV305" s="92"/>
      <c r="LW305" s="92"/>
      <c r="LX305" s="92"/>
      <c r="LY305" s="92"/>
      <c r="LZ305" s="92"/>
      <c r="MA305" s="92"/>
      <c r="MB305" s="92"/>
      <c r="MC305" s="92"/>
      <c r="MD305" s="92"/>
      <c r="ME305" s="92"/>
      <c r="MF305" s="92"/>
      <c r="MG305" s="92"/>
      <c r="MH305" s="92"/>
      <c r="MI305" s="92"/>
      <c r="MJ305" s="92"/>
      <c r="MK305" s="92"/>
      <c r="ML305" s="92"/>
      <c r="MM305" s="92"/>
      <c r="MN305" s="92"/>
      <c r="MO305" s="92"/>
      <c r="MP305" s="92"/>
      <c r="MQ305" s="92"/>
      <c r="MR305" s="92"/>
      <c r="MS305" s="92"/>
      <c r="MT305" s="92"/>
      <c r="MU305" s="92"/>
      <c r="MV305" s="92"/>
      <c r="MW305" s="92"/>
      <c r="MX305" s="92"/>
      <c r="MY305" s="92"/>
      <c r="MZ305" s="92"/>
      <c r="NA305" s="92"/>
      <c r="NB305" s="92"/>
      <c r="NC305" s="92"/>
      <c r="ND305" s="92"/>
      <c r="NE305" s="92"/>
      <c r="NF305" s="92"/>
      <c r="NG305" s="92"/>
      <c r="NH305" s="92"/>
      <c r="NI305" s="92"/>
      <c r="NJ305" s="92"/>
      <c r="NK305" s="92"/>
      <c r="NL305" s="92"/>
      <c r="NM305" s="92"/>
      <c r="NN305" s="92"/>
      <c r="NO305" s="92"/>
      <c r="NP305" s="92"/>
      <c r="NQ305" s="92"/>
      <c r="NR305" s="92"/>
      <c r="NS305" s="92"/>
      <c r="NT305" s="92"/>
      <c r="NU305" s="92"/>
      <c r="NV305" s="92"/>
      <c r="NW305" s="92"/>
      <c r="NX305" s="92"/>
      <c r="NY305" s="92"/>
      <c r="NZ305" s="92"/>
      <c r="OA305" s="92"/>
      <c r="OB305" s="92"/>
      <c r="OC305" s="92"/>
      <c r="OD305" s="92"/>
      <c r="OE305" s="92"/>
      <c r="OF305" s="92"/>
      <c r="OG305" s="92"/>
      <c r="OH305" s="92"/>
      <c r="OI305" s="92"/>
      <c r="OJ305" s="92"/>
      <c r="OK305" s="92"/>
      <c r="OL305" s="92"/>
      <c r="OM305" s="92"/>
      <c r="ON305" s="92"/>
      <c r="OO305" s="92"/>
      <c r="OP305" s="92"/>
      <c r="OQ305" s="92"/>
      <c r="OR305" s="92"/>
      <c r="OS305" s="92"/>
      <c r="OT305" s="92"/>
      <c r="OU305" s="92"/>
      <c r="OV305" s="92"/>
      <c r="OW305" s="92"/>
      <c r="OX305" s="92"/>
      <c r="OY305" s="92"/>
      <c r="OZ305" s="92"/>
      <c r="PA305" s="92"/>
      <c r="PB305" s="92"/>
      <c r="PC305" s="92"/>
      <c r="PD305" s="92"/>
      <c r="PE305" s="92"/>
      <c r="PF305" s="92"/>
      <c r="PG305" s="92"/>
      <c r="PH305" s="92"/>
      <c r="PI305" s="92"/>
      <c r="PJ305" s="92"/>
      <c r="PK305" s="92"/>
      <c r="PL305" s="92"/>
      <c r="PM305" s="92"/>
      <c r="PN305" s="92"/>
      <c r="PO305" s="92"/>
      <c r="PP305" s="92"/>
      <c r="PQ305" s="92"/>
      <c r="PR305" s="92"/>
      <c r="PS305" s="92"/>
      <c r="PT305" s="92"/>
      <c r="PU305" s="92"/>
      <c r="PV305" s="92"/>
      <c r="PW305" s="92"/>
      <c r="PX305" s="92"/>
      <c r="PY305" s="92"/>
      <c r="PZ305" s="92"/>
      <c r="QA305" s="92"/>
      <c r="QB305" s="92"/>
      <c r="QC305" s="92"/>
      <c r="QD305" s="92"/>
      <c r="QE305" s="92"/>
      <c r="QF305" s="92"/>
      <c r="QG305" s="92"/>
      <c r="QH305" s="92"/>
      <c r="QI305" s="92"/>
      <c r="QJ305" s="92"/>
      <c r="QK305" s="92"/>
      <c r="QL305" s="92"/>
      <c r="QM305" s="92"/>
      <c r="QN305" s="92"/>
      <c r="QO305" s="92"/>
      <c r="QP305" s="92"/>
      <c r="QQ305" s="92"/>
      <c r="QR305" s="92"/>
      <c r="QS305" s="92"/>
      <c r="QT305" s="92"/>
      <c r="QU305" s="92"/>
      <c r="QV305" s="92"/>
      <c r="QW305" s="92"/>
      <c r="QX305" s="92"/>
      <c r="QY305" s="92"/>
      <c r="QZ305" s="92"/>
      <c r="RA305" s="92"/>
      <c r="RB305" s="92"/>
      <c r="RC305" s="92"/>
      <c r="RD305" s="92"/>
      <c r="RE305" s="92"/>
      <c r="RF305" s="92"/>
      <c r="RG305" s="92"/>
      <c r="RH305" s="92"/>
      <c r="RI305" s="92"/>
      <c r="RJ305" s="92"/>
      <c r="RK305" s="92"/>
      <c r="RL305" s="92"/>
      <c r="RM305" s="92"/>
      <c r="RN305" s="92"/>
      <c r="RO305" s="92"/>
      <c r="RP305" s="92"/>
      <c r="RQ305" s="92"/>
      <c r="RR305" s="92"/>
      <c r="RS305" s="92"/>
      <c r="RT305" s="92"/>
      <c r="RU305" s="92"/>
      <c r="RV305" s="92"/>
      <c r="RW305" s="92"/>
      <c r="RX305" s="92"/>
      <c r="RY305" s="92"/>
      <c r="RZ305" s="92"/>
      <c r="SA305" s="92"/>
      <c r="SB305" s="92"/>
      <c r="SC305" s="92"/>
      <c r="SD305" s="92"/>
      <c r="SE305" s="92"/>
      <c r="SF305" s="92"/>
      <c r="SG305" s="92"/>
      <c r="SH305" s="92"/>
      <c r="SI305" s="92"/>
      <c r="SJ305" s="92"/>
      <c r="SK305" s="92"/>
      <c r="SL305" s="92"/>
      <c r="SM305" s="92"/>
      <c r="SN305" s="92"/>
      <c r="SO305" s="92"/>
      <c r="SP305" s="92"/>
      <c r="SQ305" s="92"/>
      <c r="SR305" s="92"/>
      <c r="SS305" s="92"/>
      <c r="ST305" s="92"/>
      <c r="SU305" s="92"/>
      <c r="SV305" s="92"/>
      <c r="SW305" s="92"/>
      <c r="SX305" s="92"/>
      <c r="SY305" s="92"/>
      <c r="SZ305" s="92"/>
      <c r="TA305" s="92"/>
      <c r="TB305" s="92"/>
      <c r="TC305" s="92"/>
      <c r="TD305" s="92"/>
      <c r="TE305" s="92"/>
      <c r="TF305" s="92"/>
      <c r="TG305" s="92"/>
      <c r="TH305" s="92"/>
      <c r="TI305" s="92"/>
      <c r="TJ305" s="92"/>
      <c r="TK305" s="92"/>
      <c r="TL305" s="92"/>
      <c r="TM305" s="92"/>
      <c r="TN305" s="92"/>
      <c r="TO305" s="92"/>
      <c r="TP305" s="92"/>
      <c r="TQ305" s="92"/>
      <c r="TR305" s="92"/>
      <c r="TS305" s="92"/>
      <c r="TT305" s="92"/>
      <c r="TU305" s="92"/>
      <c r="TV305" s="92"/>
      <c r="TW305" s="92"/>
      <c r="TX305" s="92"/>
      <c r="TY305" s="92"/>
      <c r="TZ305" s="92"/>
      <c r="UA305" s="92"/>
      <c r="UB305" s="92"/>
      <c r="UC305" s="92"/>
      <c r="UD305" s="92"/>
      <c r="UE305" s="92"/>
      <c r="UF305" s="92"/>
      <c r="UG305" s="92"/>
      <c r="UH305" s="92"/>
      <c r="UI305" s="92"/>
      <c r="UJ305" s="92"/>
      <c r="UK305" s="92"/>
      <c r="UL305" s="92"/>
      <c r="UM305" s="92"/>
      <c r="UN305" s="92"/>
      <c r="UO305" s="92"/>
      <c r="UP305" s="92"/>
      <c r="UQ305" s="92"/>
      <c r="UR305" s="92"/>
      <c r="US305" s="92"/>
      <c r="UT305" s="92"/>
      <c r="UU305" s="92"/>
      <c r="UV305" s="92"/>
      <c r="UW305" s="92"/>
      <c r="UX305" s="92"/>
      <c r="UY305" s="92"/>
      <c r="UZ305" s="92"/>
      <c r="VA305" s="92"/>
      <c r="VB305" s="92"/>
      <c r="VC305" s="92"/>
      <c r="VD305" s="92"/>
      <c r="VE305" s="92"/>
      <c r="VF305" s="92"/>
      <c r="VG305" s="92"/>
      <c r="VH305" s="92"/>
      <c r="VI305" s="92"/>
      <c r="VJ305" s="92"/>
      <c r="VK305" s="92"/>
      <c r="VL305" s="92"/>
      <c r="VM305" s="92"/>
      <c r="VN305" s="92"/>
      <c r="VO305" s="92"/>
      <c r="VP305" s="92"/>
      <c r="VQ305" s="92"/>
      <c r="VR305" s="92"/>
      <c r="VS305" s="92"/>
      <c r="VT305" s="92"/>
      <c r="VU305" s="92"/>
      <c r="VV305" s="92"/>
      <c r="VW305" s="92"/>
      <c r="VX305" s="92"/>
      <c r="VY305" s="92"/>
      <c r="VZ305" s="92"/>
      <c r="WA305" s="92"/>
      <c r="WB305" s="92"/>
      <c r="WC305" s="92"/>
      <c r="WD305" s="92"/>
      <c r="WE305" s="92"/>
      <c r="WF305" s="92"/>
      <c r="WG305" s="92"/>
      <c r="WH305" s="92"/>
      <c r="WI305" s="92"/>
      <c r="WJ305" s="92"/>
      <c r="WK305" s="92"/>
      <c r="WL305" s="92"/>
      <c r="WM305" s="92"/>
      <c r="WN305" s="92"/>
      <c r="WO305" s="92"/>
      <c r="WP305" s="92"/>
      <c r="WQ305" s="92"/>
      <c r="WR305" s="92"/>
      <c r="WS305" s="92"/>
      <c r="WT305" s="92"/>
      <c r="WU305" s="92"/>
      <c r="WV305" s="92"/>
      <c r="WW305" s="92"/>
      <c r="WX305" s="92"/>
      <c r="WY305" s="92"/>
      <c r="WZ305" s="92"/>
      <c r="XA305" s="92"/>
      <c r="XB305" s="92"/>
      <c r="XC305" s="92"/>
      <c r="XD305" s="92"/>
      <c r="XE305" s="92"/>
      <c r="XF305" s="92"/>
      <c r="XG305" s="92"/>
      <c r="XH305" s="92"/>
      <c r="XI305" s="92"/>
      <c r="XJ305" s="92"/>
      <c r="XK305" s="92"/>
      <c r="XL305" s="92"/>
      <c r="XM305" s="92"/>
      <c r="XN305" s="92"/>
      <c r="XO305" s="92"/>
      <c r="XP305" s="92"/>
      <c r="XQ305" s="92"/>
      <c r="XR305" s="92"/>
      <c r="XS305" s="92"/>
      <c r="XT305" s="92"/>
      <c r="XU305" s="92"/>
      <c r="XV305" s="92"/>
      <c r="XW305" s="92"/>
      <c r="XX305" s="92"/>
      <c r="XY305" s="92"/>
      <c r="XZ305" s="92"/>
      <c r="YA305" s="92"/>
      <c r="YB305" s="92"/>
      <c r="YC305" s="92"/>
      <c r="YD305" s="92"/>
      <c r="YE305" s="92"/>
      <c r="YF305" s="92"/>
      <c r="YG305" s="92"/>
      <c r="YH305" s="92"/>
      <c r="YI305" s="92"/>
      <c r="YJ305" s="92"/>
      <c r="YK305" s="92"/>
      <c r="YL305" s="92"/>
      <c r="YM305" s="92"/>
      <c r="YN305" s="92"/>
      <c r="YO305" s="92"/>
      <c r="YP305" s="92"/>
      <c r="YQ305" s="92"/>
      <c r="YR305" s="92"/>
      <c r="YS305" s="92"/>
      <c r="YT305" s="92"/>
      <c r="YU305" s="92"/>
      <c r="YV305" s="92"/>
      <c r="YW305" s="92"/>
      <c r="YX305" s="92"/>
      <c r="YY305" s="92"/>
      <c r="YZ305" s="92"/>
      <c r="ZA305" s="92"/>
      <c r="ZB305" s="92"/>
      <c r="ZC305" s="92"/>
      <c r="ZD305" s="92"/>
      <c r="ZE305" s="92"/>
      <c r="ZF305" s="92"/>
      <c r="ZG305" s="92"/>
      <c r="ZH305" s="92"/>
      <c r="ZI305" s="92"/>
      <c r="ZJ305" s="92"/>
      <c r="ZK305" s="92"/>
      <c r="ZL305" s="92"/>
      <c r="ZM305" s="92"/>
      <c r="ZN305" s="92"/>
      <c r="ZO305" s="92"/>
      <c r="ZP305" s="92"/>
      <c r="ZQ305" s="92"/>
      <c r="ZR305" s="92"/>
      <c r="ZS305" s="92"/>
      <c r="ZT305" s="92"/>
      <c r="ZU305" s="92"/>
      <c r="ZV305" s="92"/>
      <c r="ZW305" s="92"/>
      <c r="ZX305" s="92"/>
      <c r="ZY305" s="92"/>
      <c r="ZZ305" s="92"/>
      <c r="AAA305" s="92"/>
      <c r="AAB305" s="92"/>
      <c r="AAC305" s="92"/>
      <c r="AAD305" s="92"/>
      <c r="AAE305" s="92"/>
      <c r="AAF305" s="92"/>
      <c r="AAG305" s="92"/>
      <c r="AAH305" s="92"/>
      <c r="AAI305" s="92"/>
      <c r="AAJ305" s="92"/>
      <c r="AAK305" s="92"/>
      <c r="AAL305" s="92"/>
      <c r="AAM305" s="92"/>
      <c r="AAN305" s="92"/>
      <c r="AAO305" s="92"/>
      <c r="AAP305" s="92"/>
      <c r="AAQ305" s="92"/>
      <c r="AAR305" s="92"/>
      <c r="AAS305" s="92"/>
      <c r="AAT305" s="92"/>
      <c r="AAU305" s="92"/>
      <c r="AAV305" s="92"/>
      <c r="AAW305" s="92"/>
      <c r="AAX305" s="92"/>
      <c r="AAY305" s="92"/>
      <c r="AAZ305" s="92"/>
      <c r="ABA305" s="92"/>
      <c r="ABB305" s="92"/>
      <c r="ABC305" s="92"/>
      <c r="ABD305" s="92"/>
      <c r="ABE305" s="92"/>
      <c r="ABF305" s="92"/>
      <c r="ABG305" s="92"/>
      <c r="ABH305" s="92"/>
      <c r="ABI305" s="92"/>
      <c r="ABJ305" s="92"/>
      <c r="ABK305" s="92"/>
      <c r="ABL305" s="92"/>
      <c r="ABM305" s="92"/>
      <c r="ABN305" s="92"/>
      <c r="ABO305" s="92"/>
      <c r="ABP305" s="92"/>
      <c r="ABQ305" s="92"/>
      <c r="ABR305" s="92"/>
      <c r="ABS305" s="92"/>
      <c r="ABT305" s="92"/>
      <c r="ABU305" s="92"/>
      <c r="ABV305" s="92"/>
      <c r="ABW305" s="92"/>
      <c r="ABX305" s="92"/>
      <c r="ABY305" s="92"/>
      <c r="ABZ305" s="92"/>
      <c r="ACA305" s="92"/>
      <c r="ACB305" s="92"/>
      <c r="ACC305" s="92"/>
      <c r="ACD305" s="92"/>
      <c r="ACE305" s="92"/>
      <c r="ACF305" s="92"/>
      <c r="ACG305" s="92"/>
      <c r="ACH305" s="92"/>
      <c r="ACI305" s="92"/>
      <c r="ACJ305" s="92"/>
      <c r="ACK305" s="92"/>
      <c r="ACL305" s="92"/>
      <c r="ACM305" s="92"/>
      <c r="ACN305" s="92"/>
      <c r="ACO305" s="92"/>
      <c r="ACP305" s="92"/>
      <c r="ACQ305" s="92"/>
      <c r="ACR305" s="92"/>
      <c r="ACS305" s="92"/>
      <c r="ACT305" s="92"/>
      <c r="ACU305" s="92"/>
      <c r="ACV305" s="92"/>
      <c r="ACW305" s="92"/>
      <c r="ACX305" s="92"/>
      <c r="ACY305" s="92"/>
      <c r="ACZ305" s="92"/>
      <c r="ADA305" s="92"/>
      <c r="ADB305" s="92"/>
      <c r="ADC305" s="92"/>
      <c r="ADD305" s="92"/>
      <c r="ADE305" s="92"/>
      <c r="ADF305" s="92"/>
      <c r="ADG305" s="92"/>
      <c r="ADH305" s="92"/>
      <c r="ADI305" s="92"/>
      <c r="ADJ305" s="92"/>
      <c r="ADK305" s="92"/>
      <c r="ADL305" s="92"/>
      <c r="ADM305" s="92"/>
      <c r="ADN305" s="92"/>
      <c r="ADO305" s="92"/>
      <c r="ADP305" s="92"/>
      <c r="ADQ305" s="92"/>
      <c r="ADR305" s="92"/>
      <c r="ADS305" s="92"/>
      <c r="ADT305" s="92"/>
      <c r="ADU305" s="92"/>
      <c r="ADV305" s="92"/>
      <c r="ADW305" s="92"/>
      <c r="ADX305" s="92"/>
      <c r="ADY305" s="92"/>
      <c r="ADZ305" s="92"/>
      <c r="AEA305" s="92"/>
      <c r="AEB305" s="92"/>
      <c r="AEC305" s="92"/>
      <c r="AED305" s="92"/>
      <c r="AEE305" s="92"/>
      <c r="AEF305" s="92"/>
      <c r="AEG305" s="92"/>
      <c r="AEH305" s="92"/>
      <c r="AEI305" s="92"/>
      <c r="AEJ305" s="92"/>
      <c r="AEK305" s="92"/>
      <c r="AEL305" s="92"/>
      <c r="AEM305" s="92"/>
      <c r="AEN305" s="92"/>
      <c r="AEO305" s="92"/>
      <c r="AEP305" s="92"/>
      <c r="AEQ305" s="92"/>
      <c r="AER305" s="92"/>
      <c r="AES305" s="92"/>
      <c r="AET305" s="92"/>
      <c r="AEU305" s="92"/>
      <c r="AEV305" s="92"/>
      <c r="AEW305" s="92"/>
      <c r="AEX305" s="92"/>
      <c r="AEY305" s="92"/>
      <c r="AEZ305" s="92"/>
      <c r="AFA305" s="92"/>
      <c r="AFB305" s="92"/>
      <c r="AFC305" s="92"/>
      <c r="AFD305" s="92"/>
      <c r="AFE305" s="92"/>
      <c r="AFF305" s="92"/>
      <c r="AFG305" s="92"/>
      <c r="AFH305" s="92"/>
      <c r="AFI305" s="92"/>
      <c r="AFJ305" s="92"/>
      <c r="AFK305" s="92"/>
      <c r="AFL305" s="92"/>
      <c r="AFM305" s="92"/>
      <c r="AFN305" s="92"/>
      <c r="AFO305" s="92"/>
      <c r="AFP305" s="92"/>
      <c r="AFQ305" s="92"/>
      <c r="AFR305" s="92"/>
      <c r="AFS305" s="92"/>
      <c r="AFT305" s="92"/>
      <c r="AFU305" s="92"/>
      <c r="AFV305" s="92"/>
      <c r="AFW305" s="92"/>
      <c r="AFX305" s="92"/>
      <c r="AFY305" s="92"/>
      <c r="AFZ305" s="92"/>
      <c r="AGA305" s="92"/>
      <c r="AGB305" s="92"/>
      <c r="AGC305" s="92"/>
      <c r="AGD305" s="92"/>
      <c r="AGE305" s="92"/>
      <c r="AGF305" s="92"/>
      <c r="AGG305" s="92"/>
      <c r="AGH305" s="92"/>
      <c r="AGI305" s="92"/>
      <c r="AGJ305" s="92"/>
      <c r="AGK305" s="92"/>
      <c r="AGL305" s="92"/>
      <c r="AGM305" s="92"/>
      <c r="AGN305" s="92"/>
      <c r="AGO305" s="92"/>
      <c r="AGP305" s="92"/>
      <c r="AGQ305" s="92"/>
      <c r="AGR305" s="92"/>
      <c r="AGS305" s="92"/>
      <c r="AGT305" s="92"/>
      <c r="AGU305" s="92"/>
      <c r="AGV305" s="92"/>
      <c r="AGW305" s="92"/>
      <c r="AGX305" s="92"/>
      <c r="AGY305" s="92"/>
      <c r="AGZ305" s="92"/>
      <c r="AHA305" s="92"/>
      <c r="AHB305" s="92"/>
      <c r="AHC305" s="92"/>
      <c r="AHD305" s="92"/>
      <c r="AHE305" s="92"/>
      <c r="AHF305" s="92"/>
      <c r="AHG305" s="92"/>
      <c r="AHH305" s="92"/>
      <c r="AHI305" s="92"/>
      <c r="AHJ305" s="92"/>
      <c r="AHK305" s="92"/>
      <c r="AHL305" s="92"/>
      <c r="AHM305" s="92"/>
      <c r="AHN305" s="92"/>
      <c r="AHO305" s="92"/>
      <c r="AHP305" s="92"/>
      <c r="AHQ305" s="92"/>
      <c r="AHR305" s="92"/>
      <c r="AHS305" s="92"/>
      <c r="AHT305" s="92"/>
      <c r="AHU305" s="92"/>
      <c r="AHV305" s="92"/>
      <c r="AHW305" s="92"/>
      <c r="AHX305" s="92"/>
      <c r="AHY305" s="92"/>
      <c r="AHZ305" s="92"/>
      <c r="AIA305" s="92"/>
      <c r="AIB305" s="92"/>
      <c r="AIC305" s="92"/>
      <c r="AID305" s="92"/>
      <c r="AIE305" s="92"/>
      <c r="AIF305" s="92"/>
      <c r="AIG305" s="92"/>
      <c r="AIH305" s="92"/>
      <c r="AII305" s="92"/>
      <c r="AIJ305" s="92"/>
      <c r="AIK305" s="92"/>
      <c r="AIL305" s="92"/>
      <c r="AIM305" s="92"/>
      <c r="AIN305" s="92"/>
      <c r="AIO305" s="92"/>
      <c r="AIP305" s="92"/>
      <c r="AIQ305" s="92"/>
      <c r="AIR305" s="92"/>
      <c r="AIS305" s="92"/>
      <c r="AIT305" s="92"/>
      <c r="AIU305" s="92"/>
      <c r="AIV305" s="92"/>
      <c r="AIW305" s="92"/>
      <c r="AIX305" s="92"/>
      <c r="AIY305" s="92"/>
      <c r="AIZ305" s="92"/>
      <c r="AJA305" s="92"/>
      <c r="AJB305" s="92"/>
      <c r="AJC305" s="92"/>
      <c r="AJD305" s="92"/>
      <c r="AJE305" s="92"/>
      <c r="AJF305" s="92"/>
      <c r="AJG305" s="92"/>
      <c r="AJH305" s="92"/>
      <c r="AJI305" s="92"/>
      <c r="AJJ305" s="92"/>
      <c r="AJK305" s="92"/>
      <c r="AJL305" s="92"/>
      <c r="AJM305" s="92"/>
      <c r="AJN305" s="92"/>
      <c r="AJO305" s="92"/>
      <c r="AJP305" s="92"/>
      <c r="AJQ305" s="92"/>
      <c r="AJR305" s="92"/>
      <c r="AJS305" s="92"/>
      <c r="AJT305" s="92"/>
      <c r="AJU305" s="92"/>
      <c r="AJV305" s="92"/>
      <c r="AJW305" s="92"/>
      <c r="AJX305" s="92"/>
      <c r="AJY305" s="92"/>
      <c r="AJZ305" s="92"/>
      <c r="AKA305" s="92"/>
      <c r="AKB305" s="92"/>
      <c r="AKC305" s="92"/>
      <c r="AKD305" s="92"/>
      <c r="AKE305" s="92"/>
      <c r="AKF305" s="92"/>
      <c r="AKG305" s="92"/>
      <c r="AKH305" s="92"/>
      <c r="AKI305" s="92"/>
      <c r="AKJ305" s="92"/>
      <c r="AKK305" s="92"/>
      <c r="AKL305" s="92"/>
      <c r="AKM305" s="92"/>
      <c r="AKN305" s="92"/>
      <c r="AKO305" s="92"/>
      <c r="AKP305" s="92"/>
      <c r="AKQ305" s="92"/>
      <c r="AKR305" s="92"/>
      <c r="AKS305" s="92"/>
      <c r="AKT305" s="92"/>
      <c r="AKU305" s="92"/>
      <c r="AKV305" s="92"/>
      <c r="AKW305" s="92"/>
      <c r="AKX305" s="92"/>
      <c r="AKY305" s="92"/>
      <c r="AKZ305" s="92"/>
      <c r="ALA305" s="92"/>
      <c r="ALB305" s="92"/>
      <c r="ALC305" s="92"/>
      <c r="ALD305" s="92"/>
      <c r="ALE305" s="92"/>
      <c r="ALF305" s="92"/>
      <c r="ALG305" s="92"/>
      <c r="ALH305" s="92"/>
      <c r="ALI305" s="92"/>
      <c r="ALJ305" s="92"/>
      <c r="ALK305" s="92"/>
      <c r="ALL305" s="92"/>
      <c r="ALM305" s="92"/>
      <c r="ALN305" s="92"/>
      <c r="ALO305" s="92"/>
      <c r="ALP305" s="92"/>
      <c r="ALQ305" s="92"/>
      <c r="ALR305" s="92"/>
      <c r="ALS305" s="92"/>
      <c r="ALT305" s="92"/>
      <c r="ALU305" s="92"/>
      <c r="ALV305" s="92"/>
      <c r="ALW305" s="92"/>
      <c r="ALX305" s="92"/>
      <c r="ALY305" s="92"/>
      <c r="ALZ305" s="92"/>
      <c r="AMA305" s="92"/>
      <c r="AMB305" s="92"/>
      <c r="AMC305" s="92"/>
      <c r="AMD305" s="92"/>
      <c r="AME305" s="92"/>
      <c r="AMF305" s="92"/>
      <c r="AMG305" s="92"/>
      <c r="AMH305" s="92"/>
      <c r="AMI305" s="92"/>
      <c r="AMJ305" s="92"/>
    </row>
    <row r="306" spans="1:1024" ht="15" customHeight="1">
      <c r="A306" s="92"/>
      <c r="B306" s="101"/>
      <c r="C306" s="101"/>
      <c r="D306" s="101"/>
      <c r="E306" s="101"/>
      <c r="F306" s="101"/>
      <c r="G306" s="101"/>
      <c r="H306" s="102"/>
      <c r="J306" s="92"/>
      <c r="K306" s="103"/>
      <c r="L306" s="103"/>
      <c r="M306" s="103"/>
      <c r="N306" s="103"/>
      <c r="O306" s="103"/>
      <c r="P306" s="103"/>
      <c r="Q306" s="103"/>
      <c r="R306" s="103"/>
      <c r="S306" s="103"/>
      <c r="T306" s="92"/>
      <c r="U306" s="92"/>
      <c r="V306" s="92"/>
      <c r="W306" s="92"/>
      <c r="X306" s="92"/>
      <c r="Y306" s="92"/>
      <c r="Z306" s="92"/>
      <c r="AA306" s="92"/>
      <c r="AB306" s="92"/>
      <c r="AC306" s="92"/>
      <c r="AD306" s="92"/>
      <c r="AE306" s="92"/>
      <c r="AF306" s="92"/>
      <c r="AG306" s="92"/>
      <c r="AH306" s="92"/>
      <c r="AI306" s="92"/>
      <c r="AJ306" s="92"/>
      <c r="AK306" s="92"/>
      <c r="AL306" s="92"/>
      <c r="AM306" s="92"/>
      <c r="AN306" s="92"/>
      <c r="AO306" s="92"/>
      <c r="AP306" s="92"/>
      <c r="AQ306" s="92"/>
      <c r="AR306" s="92"/>
      <c r="AS306" s="92"/>
      <c r="AT306" s="92"/>
      <c r="AU306" s="92"/>
      <c r="AV306" s="92"/>
      <c r="AW306" s="92"/>
      <c r="AX306" s="92"/>
      <c r="AY306" s="92"/>
      <c r="AZ306" s="92"/>
      <c r="BA306" s="92"/>
      <c r="BB306" s="92"/>
      <c r="BC306" s="92"/>
      <c r="BD306" s="92"/>
      <c r="BE306" s="92"/>
      <c r="BF306" s="92"/>
      <c r="BG306" s="92"/>
      <c r="BH306" s="92"/>
      <c r="BI306" s="92"/>
      <c r="BJ306" s="92"/>
      <c r="BK306" s="92"/>
      <c r="BL306" s="92"/>
      <c r="BM306" s="92"/>
      <c r="BN306" s="92"/>
      <c r="BO306" s="92"/>
      <c r="BP306" s="92"/>
      <c r="BQ306" s="92"/>
      <c r="BR306" s="92"/>
      <c r="BS306" s="92"/>
      <c r="BT306" s="92"/>
      <c r="BU306" s="92"/>
      <c r="BV306" s="92"/>
      <c r="BW306" s="92"/>
      <c r="BX306" s="92"/>
      <c r="BY306" s="92"/>
      <c r="BZ306" s="92"/>
      <c r="CA306" s="92"/>
      <c r="CB306" s="92"/>
      <c r="CC306" s="92"/>
      <c r="CD306" s="92"/>
      <c r="CE306" s="92"/>
      <c r="CF306" s="92"/>
      <c r="CG306" s="92"/>
      <c r="CH306" s="92"/>
      <c r="CI306" s="92"/>
      <c r="CJ306" s="92"/>
      <c r="CK306" s="92"/>
      <c r="CL306" s="92"/>
      <c r="CM306" s="92"/>
      <c r="CN306" s="92"/>
      <c r="CO306" s="92"/>
      <c r="CP306" s="92"/>
      <c r="CQ306" s="92"/>
      <c r="CR306" s="92"/>
      <c r="CS306" s="92"/>
      <c r="CT306" s="92"/>
      <c r="CU306" s="92"/>
      <c r="CV306" s="92"/>
      <c r="CW306" s="92"/>
      <c r="CX306" s="92"/>
      <c r="CY306" s="92"/>
      <c r="CZ306" s="92"/>
      <c r="DA306" s="92"/>
      <c r="DB306" s="92"/>
      <c r="DC306" s="92"/>
      <c r="DD306" s="92"/>
      <c r="DE306" s="92"/>
      <c r="DF306" s="92"/>
      <c r="DG306" s="92"/>
      <c r="DH306" s="92"/>
      <c r="DI306" s="92"/>
      <c r="DJ306" s="92"/>
      <c r="DK306" s="92"/>
      <c r="DL306" s="92"/>
      <c r="DM306" s="92"/>
      <c r="DN306" s="92"/>
      <c r="DO306" s="92"/>
      <c r="DP306" s="92"/>
      <c r="DQ306" s="92"/>
      <c r="DR306" s="92"/>
      <c r="DS306" s="92"/>
      <c r="DT306" s="92"/>
      <c r="DU306" s="92"/>
      <c r="DV306" s="92"/>
      <c r="DW306" s="92"/>
      <c r="DX306" s="92"/>
      <c r="DY306" s="92"/>
      <c r="DZ306" s="92"/>
      <c r="EA306" s="92"/>
      <c r="EB306" s="92"/>
      <c r="EC306" s="92"/>
      <c r="ED306" s="92"/>
      <c r="EE306" s="92"/>
      <c r="EF306" s="92"/>
      <c r="EG306" s="92"/>
      <c r="EH306" s="92"/>
      <c r="EI306" s="92"/>
      <c r="EJ306" s="92"/>
      <c r="EK306" s="92"/>
      <c r="EL306" s="92"/>
      <c r="EM306" s="92"/>
      <c r="EN306" s="92"/>
      <c r="EO306" s="92"/>
      <c r="EP306" s="92"/>
      <c r="EQ306" s="92"/>
      <c r="ER306" s="92"/>
      <c r="ES306" s="92"/>
      <c r="ET306" s="92"/>
      <c r="EU306" s="92"/>
      <c r="EV306" s="92"/>
      <c r="EW306" s="92"/>
      <c r="EX306" s="92"/>
      <c r="EY306" s="92"/>
      <c r="EZ306" s="92"/>
      <c r="FA306" s="92"/>
      <c r="FB306" s="92"/>
      <c r="FC306" s="92"/>
      <c r="FD306" s="92"/>
      <c r="FE306" s="92"/>
      <c r="FF306" s="92"/>
      <c r="FG306" s="92"/>
      <c r="FH306" s="92"/>
      <c r="FI306" s="92"/>
      <c r="FJ306" s="92"/>
      <c r="FK306" s="92"/>
      <c r="FL306" s="92"/>
      <c r="FM306" s="92"/>
      <c r="FN306" s="92"/>
      <c r="FO306" s="92"/>
      <c r="FP306" s="92"/>
      <c r="FQ306" s="92"/>
      <c r="FR306" s="92"/>
      <c r="FS306" s="92"/>
      <c r="FT306" s="92"/>
      <c r="FU306" s="92"/>
      <c r="FV306" s="92"/>
      <c r="FW306" s="92"/>
      <c r="FX306" s="92"/>
      <c r="FY306" s="92"/>
      <c r="FZ306" s="92"/>
      <c r="GA306" s="92"/>
      <c r="GB306" s="92"/>
      <c r="GC306" s="92"/>
      <c r="GD306" s="92"/>
      <c r="GE306" s="92"/>
      <c r="GF306" s="92"/>
      <c r="GG306" s="92"/>
      <c r="GH306" s="92"/>
      <c r="GI306" s="92"/>
      <c r="GJ306" s="92"/>
      <c r="GK306" s="92"/>
      <c r="GL306" s="92"/>
      <c r="GM306" s="92"/>
      <c r="GN306" s="92"/>
      <c r="GO306" s="92"/>
      <c r="GP306" s="92"/>
      <c r="GQ306" s="92"/>
      <c r="GR306" s="92"/>
      <c r="GS306" s="92"/>
      <c r="GT306" s="92"/>
      <c r="GU306" s="92"/>
      <c r="GV306" s="92"/>
      <c r="GW306" s="92"/>
      <c r="GX306" s="92"/>
      <c r="GY306" s="92"/>
      <c r="GZ306" s="92"/>
      <c r="HA306" s="92"/>
      <c r="HB306" s="92"/>
      <c r="HC306" s="92"/>
      <c r="HD306" s="92"/>
      <c r="HE306" s="92"/>
      <c r="HF306" s="92"/>
      <c r="HG306" s="92"/>
      <c r="HH306" s="92"/>
      <c r="HI306" s="92"/>
      <c r="HJ306" s="92"/>
      <c r="HK306" s="92"/>
      <c r="HL306" s="92"/>
      <c r="HM306" s="92"/>
      <c r="HN306" s="92"/>
      <c r="HO306" s="92"/>
      <c r="HP306" s="92"/>
      <c r="HQ306" s="92"/>
      <c r="HR306" s="92"/>
      <c r="HS306" s="92"/>
      <c r="HT306" s="92"/>
      <c r="HU306" s="92"/>
      <c r="HV306" s="92"/>
      <c r="HW306" s="92"/>
      <c r="HX306" s="92"/>
      <c r="HY306" s="92"/>
      <c r="HZ306" s="92"/>
      <c r="IA306" s="92"/>
      <c r="IB306" s="92"/>
      <c r="IC306" s="92"/>
      <c r="ID306" s="92"/>
      <c r="IE306" s="92"/>
      <c r="IF306" s="92"/>
      <c r="IG306" s="92"/>
      <c r="IH306" s="92"/>
      <c r="II306" s="92"/>
      <c r="IJ306" s="92"/>
      <c r="IK306" s="92"/>
      <c r="IL306" s="92"/>
      <c r="IM306" s="92"/>
      <c r="IN306" s="92"/>
      <c r="IO306" s="92"/>
      <c r="IP306" s="92"/>
      <c r="IQ306" s="92"/>
      <c r="IR306" s="92"/>
      <c r="IS306" s="92"/>
      <c r="IT306" s="92"/>
      <c r="IU306" s="92"/>
      <c r="IV306" s="92"/>
      <c r="IW306" s="92"/>
      <c r="IX306" s="92"/>
      <c r="IY306" s="92"/>
      <c r="IZ306" s="92"/>
      <c r="JA306" s="92"/>
      <c r="JB306" s="92"/>
      <c r="JC306" s="92"/>
      <c r="JD306" s="92"/>
      <c r="JE306" s="92"/>
      <c r="JF306" s="92"/>
      <c r="JG306" s="92"/>
      <c r="JH306" s="92"/>
      <c r="JI306" s="92"/>
      <c r="JJ306" s="92"/>
      <c r="JK306" s="92"/>
      <c r="JL306" s="92"/>
      <c r="JM306" s="92"/>
      <c r="JN306" s="92"/>
      <c r="JO306" s="92"/>
      <c r="JP306" s="92"/>
      <c r="JQ306" s="92"/>
      <c r="JR306" s="92"/>
      <c r="JS306" s="92"/>
      <c r="JT306" s="92"/>
      <c r="JU306" s="92"/>
      <c r="JV306" s="92"/>
      <c r="JW306" s="92"/>
      <c r="JX306" s="92"/>
      <c r="JY306" s="92"/>
      <c r="JZ306" s="92"/>
      <c r="KA306" s="92"/>
      <c r="KB306" s="92"/>
      <c r="KC306" s="92"/>
      <c r="KD306" s="92"/>
      <c r="KE306" s="92"/>
      <c r="KF306" s="92"/>
      <c r="KG306" s="92"/>
      <c r="KH306" s="92"/>
      <c r="KI306" s="92"/>
      <c r="KJ306" s="92"/>
      <c r="KK306" s="92"/>
      <c r="KL306" s="92"/>
      <c r="KM306" s="92"/>
      <c r="KN306" s="92"/>
      <c r="KO306" s="92"/>
      <c r="KP306" s="92"/>
      <c r="KQ306" s="92"/>
      <c r="KR306" s="92"/>
      <c r="KS306" s="92"/>
      <c r="KT306" s="92"/>
      <c r="KU306" s="92"/>
      <c r="KV306" s="92"/>
      <c r="KW306" s="92"/>
      <c r="KX306" s="92"/>
      <c r="KY306" s="92"/>
      <c r="KZ306" s="92"/>
      <c r="LA306" s="92"/>
      <c r="LB306" s="92"/>
      <c r="LC306" s="92"/>
      <c r="LD306" s="92"/>
      <c r="LE306" s="92"/>
      <c r="LF306" s="92"/>
      <c r="LG306" s="92"/>
      <c r="LH306" s="92"/>
      <c r="LI306" s="92"/>
      <c r="LJ306" s="92"/>
      <c r="LK306" s="92"/>
      <c r="LL306" s="92"/>
      <c r="LM306" s="92"/>
      <c r="LN306" s="92"/>
      <c r="LO306" s="92"/>
      <c r="LP306" s="92"/>
      <c r="LQ306" s="92"/>
      <c r="LR306" s="92"/>
      <c r="LS306" s="92"/>
      <c r="LT306" s="92"/>
      <c r="LU306" s="92"/>
      <c r="LV306" s="92"/>
      <c r="LW306" s="92"/>
      <c r="LX306" s="92"/>
      <c r="LY306" s="92"/>
      <c r="LZ306" s="92"/>
      <c r="MA306" s="92"/>
      <c r="MB306" s="92"/>
      <c r="MC306" s="92"/>
      <c r="MD306" s="92"/>
      <c r="ME306" s="92"/>
      <c r="MF306" s="92"/>
      <c r="MG306" s="92"/>
      <c r="MH306" s="92"/>
      <c r="MI306" s="92"/>
      <c r="MJ306" s="92"/>
      <c r="MK306" s="92"/>
      <c r="ML306" s="92"/>
      <c r="MM306" s="92"/>
      <c r="MN306" s="92"/>
      <c r="MO306" s="92"/>
      <c r="MP306" s="92"/>
      <c r="MQ306" s="92"/>
      <c r="MR306" s="92"/>
      <c r="MS306" s="92"/>
      <c r="MT306" s="92"/>
      <c r="MU306" s="92"/>
      <c r="MV306" s="92"/>
      <c r="MW306" s="92"/>
      <c r="MX306" s="92"/>
      <c r="MY306" s="92"/>
      <c r="MZ306" s="92"/>
      <c r="NA306" s="92"/>
      <c r="NB306" s="92"/>
      <c r="NC306" s="92"/>
      <c r="ND306" s="92"/>
      <c r="NE306" s="92"/>
      <c r="NF306" s="92"/>
      <c r="NG306" s="92"/>
      <c r="NH306" s="92"/>
      <c r="NI306" s="92"/>
      <c r="NJ306" s="92"/>
      <c r="NK306" s="92"/>
      <c r="NL306" s="92"/>
      <c r="NM306" s="92"/>
      <c r="NN306" s="92"/>
      <c r="NO306" s="92"/>
      <c r="NP306" s="92"/>
      <c r="NQ306" s="92"/>
      <c r="NR306" s="92"/>
      <c r="NS306" s="92"/>
      <c r="NT306" s="92"/>
      <c r="NU306" s="92"/>
      <c r="NV306" s="92"/>
      <c r="NW306" s="92"/>
      <c r="NX306" s="92"/>
      <c r="NY306" s="92"/>
      <c r="NZ306" s="92"/>
      <c r="OA306" s="92"/>
      <c r="OB306" s="92"/>
      <c r="OC306" s="92"/>
      <c r="OD306" s="92"/>
      <c r="OE306" s="92"/>
      <c r="OF306" s="92"/>
      <c r="OG306" s="92"/>
      <c r="OH306" s="92"/>
      <c r="OI306" s="92"/>
      <c r="OJ306" s="92"/>
      <c r="OK306" s="92"/>
      <c r="OL306" s="92"/>
      <c r="OM306" s="92"/>
      <c r="ON306" s="92"/>
      <c r="OO306" s="92"/>
      <c r="OP306" s="92"/>
      <c r="OQ306" s="92"/>
      <c r="OR306" s="92"/>
      <c r="OS306" s="92"/>
      <c r="OT306" s="92"/>
      <c r="OU306" s="92"/>
      <c r="OV306" s="92"/>
      <c r="OW306" s="92"/>
      <c r="OX306" s="92"/>
      <c r="OY306" s="92"/>
      <c r="OZ306" s="92"/>
      <c r="PA306" s="92"/>
      <c r="PB306" s="92"/>
      <c r="PC306" s="92"/>
      <c r="PD306" s="92"/>
      <c r="PE306" s="92"/>
      <c r="PF306" s="92"/>
      <c r="PG306" s="92"/>
      <c r="PH306" s="92"/>
      <c r="PI306" s="92"/>
      <c r="PJ306" s="92"/>
      <c r="PK306" s="92"/>
      <c r="PL306" s="92"/>
      <c r="PM306" s="92"/>
      <c r="PN306" s="92"/>
      <c r="PO306" s="92"/>
      <c r="PP306" s="92"/>
      <c r="PQ306" s="92"/>
      <c r="PR306" s="92"/>
      <c r="PS306" s="92"/>
      <c r="PT306" s="92"/>
      <c r="PU306" s="92"/>
      <c r="PV306" s="92"/>
      <c r="PW306" s="92"/>
      <c r="PX306" s="92"/>
      <c r="PY306" s="92"/>
      <c r="PZ306" s="92"/>
      <c r="QA306" s="92"/>
      <c r="QB306" s="92"/>
      <c r="QC306" s="92"/>
      <c r="QD306" s="92"/>
      <c r="QE306" s="92"/>
      <c r="QF306" s="92"/>
      <c r="QG306" s="92"/>
      <c r="QH306" s="92"/>
      <c r="QI306" s="92"/>
      <c r="QJ306" s="92"/>
      <c r="QK306" s="92"/>
      <c r="QL306" s="92"/>
      <c r="QM306" s="92"/>
      <c r="QN306" s="92"/>
      <c r="QO306" s="92"/>
      <c r="QP306" s="92"/>
      <c r="QQ306" s="92"/>
      <c r="QR306" s="92"/>
      <c r="QS306" s="92"/>
      <c r="QT306" s="92"/>
      <c r="QU306" s="92"/>
      <c r="QV306" s="92"/>
      <c r="QW306" s="92"/>
      <c r="QX306" s="92"/>
      <c r="QY306" s="92"/>
      <c r="QZ306" s="92"/>
      <c r="RA306" s="92"/>
      <c r="RB306" s="92"/>
      <c r="RC306" s="92"/>
      <c r="RD306" s="92"/>
      <c r="RE306" s="92"/>
      <c r="RF306" s="92"/>
      <c r="RG306" s="92"/>
      <c r="RH306" s="92"/>
      <c r="RI306" s="92"/>
      <c r="RJ306" s="92"/>
      <c r="RK306" s="92"/>
      <c r="RL306" s="92"/>
      <c r="RM306" s="92"/>
      <c r="RN306" s="92"/>
      <c r="RO306" s="92"/>
      <c r="RP306" s="92"/>
      <c r="RQ306" s="92"/>
      <c r="RR306" s="92"/>
      <c r="RS306" s="92"/>
      <c r="RT306" s="92"/>
      <c r="RU306" s="92"/>
      <c r="RV306" s="92"/>
      <c r="RW306" s="92"/>
      <c r="RX306" s="92"/>
      <c r="RY306" s="92"/>
      <c r="RZ306" s="92"/>
      <c r="SA306" s="92"/>
      <c r="SB306" s="92"/>
      <c r="SC306" s="92"/>
      <c r="SD306" s="92"/>
      <c r="SE306" s="92"/>
      <c r="SF306" s="92"/>
      <c r="SG306" s="92"/>
      <c r="SH306" s="92"/>
      <c r="SI306" s="92"/>
      <c r="SJ306" s="92"/>
      <c r="SK306" s="92"/>
      <c r="SL306" s="92"/>
      <c r="SM306" s="92"/>
      <c r="SN306" s="92"/>
      <c r="SO306" s="92"/>
      <c r="SP306" s="92"/>
      <c r="SQ306" s="92"/>
      <c r="SR306" s="92"/>
      <c r="SS306" s="92"/>
      <c r="ST306" s="92"/>
      <c r="SU306" s="92"/>
      <c r="SV306" s="92"/>
      <c r="SW306" s="92"/>
      <c r="SX306" s="92"/>
      <c r="SY306" s="92"/>
      <c r="SZ306" s="92"/>
      <c r="TA306" s="92"/>
      <c r="TB306" s="92"/>
      <c r="TC306" s="92"/>
      <c r="TD306" s="92"/>
      <c r="TE306" s="92"/>
      <c r="TF306" s="92"/>
      <c r="TG306" s="92"/>
      <c r="TH306" s="92"/>
      <c r="TI306" s="92"/>
      <c r="TJ306" s="92"/>
      <c r="TK306" s="92"/>
      <c r="TL306" s="92"/>
      <c r="TM306" s="92"/>
      <c r="TN306" s="92"/>
      <c r="TO306" s="92"/>
      <c r="TP306" s="92"/>
      <c r="TQ306" s="92"/>
      <c r="TR306" s="92"/>
      <c r="TS306" s="92"/>
      <c r="TT306" s="92"/>
      <c r="TU306" s="92"/>
      <c r="TV306" s="92"/>
      <c r="TW306" s="92"/>
      <c r="TX306" s="92"/>
      <c r="TY306" s="92"/>
      <c r="TZ306" s="92"/>
      <c r="UA306" s="92"/>
      <c r="UB306" s="92"/>
      <c r="UC306" s="92"/>
      <c r="UD306" s="92"/>
      <c r="UE306" s="92"/>
      <c r="UF306" s="92"/>
      <c r="UG306" s="92"/>
      <c r="UH306" s="92"/>
      <c r="UI306" s="92"/>
      <c r="UJ306" s="92"/>
      <c r="UK306" s="92"/>
      <c r="UL306" s="92"/>
      <c r="UM306" s="92"/>
      <c r="UN306" s="92"/>
      <c r="UO306" s="92"/>
      <c r="UP306" s="92"/>
      <c r="UQ306" s="92"/>
      <c r="UR306" s="92"/>
      <c r="US306" s="92"/>
      <c r="UT306" s="92"/>
      <c r="UU306" s="92"/>
      <c r="UV306" s="92"/>
      <c r="UW306" s="92"/>
      <c r="UX306" s="92"/>
      <c r="UY306" s="92"/>
      <c r="UZ306" s="92"/>
      <c r="VA306" s="92"/>
      <c r="VB306" s="92"/>
      <c r="VC306" s="92"/>
      <c r="VD306" s="92"/>
      <c r="VE306" s="92"/>
      <c r="VF306" s="92"/>
      <c r="VG306" s="92"/>
      <c r="VH306" s="92"/>
      <c r="VI306" s="92"/>
      <c r="VJ306" s="92"/>
      <c r="VK306" s="92"/>
      <c r="VL306" s="92"/>
      <c r="VM306" s="92"/>
      <c r="VN306" s="92"/>
      <c r="VO306" s="92"/>
      <c r="VP306" s="92"/>
      <c r="VQ306" s="92"/>
      <c r="VR306" s="92"/>
      <c r="VS306" s="92"/>
      <c r="VT306" s="92"/>
      <c r="VU306" s="92"/>
      <c r="VV306" s="92"/>
      <c r="VW306" s="92"/>
      <c r="VX306" s="92"/>
      <c r="VY306" s="92"/>
      <c r="VZ306" s="92"/>
      <c r="WA306" s="92"/>
      <c r="WB306" s="92"/>
      <c r="WC306" s="92"/>
      <c r="WD306" s="92"/>
      <c r="WE306" s="92"/>
      <c r="WF306" s="92"/>
      <c r="WG306" s="92"/>
      <c r="WH306" s="92"/>
      <c r="WI306" s="92"/>
      <c r="WJ306" s="92"/>
      <c r="WK306" s="92"/>
      <c r="WL306" s="92"/>
      <c r="WM306" s="92"/>
      <c r="WN306" s="92"/>
      <c r="WO306" s="92"/>
      <c r="WP306" s="92"/>
      <c r="WQ306" s="92"/>
      <c r="WR306" s="92"/>
      <c r="WS306" s="92"/>
      <c r="WT306" s="92"/>
      <c r="WU306" s="92"/>
      <c r="WV306" s="92"/>
      <c r="WW306" s="92"/>
      <c r="WX306" s="92"/>
      <c r="WY306" s="92"/>
      <c r="WZ306" s="92"/>
      <c r="XA306" s="92"/>
      <c r="XB306" s="92"/>
      <c r="XC306" s="92"/>
      <c r="XD306" s="92"/>
      <c r="XE306" s="92"/>
      <c r="XF306" s="92"/>
      <c r="XG306" s="92"/>
      <c r="XH306" s="92"/>
      <c r="XI306" s="92"/>
      <c r="XJ306" s="92"/>
      <c r="XK306" s="92"/>
      <c r="XL306" s="92"/>
      <c r="XM306" s="92"/>
      <c r="XN306" s="92"/>
      <c r="XO306" s="92"/>
      <c r="XP306" s="92"/>
      <c r="XQ306" s="92"/>
      <c r="XR306" s="92"/>
      <c r="XS306" s="92"/>
      <c r="XT306" s="92"/>
      <c r="XU306" s="92"/>
      <c r="XV306" s="92"/>
      <c r="XW306" s="92"/>
      <c r="XX306" s="92"/>
      <c r="XY306" s="92"/>
      <c r="XZ306" s="92"/>
      <c r="YA306" s="92"/>
      <c r="YB306" s="92"/>
      <c r="YC306" s="92"/>
      <c r="YD306" s="92"/>
      <c r="YE306" s="92"/>
      <c r="YF306" s="92"/>
      <c r="YG306" s="92"/>
      <c r="YH306" s="92"/>
      <c r="YI306" s="92"/>
      <c r="YJ306" s="92"/>
      <c r="YK306" s="92"/>
      <c r="YL306" s="92"/>
      <c r="YM306" s="92"/>
      <c r="YN306" s="92"/>
      <c r="YO306" s="92"/>
      <c r="YP306" s="92"/>
      <c r="YQ306" s="92"/>
      <c r="YR306" s="92"/>
      <c r="YS306" s="92"/>
      <c r="YT306" s="92"/>
      <c r="YU306" s="92"/>
      <c r="YV306" s="92"/>
      <c r="YW306" s="92"/>
      <c r="YX306" s="92"/>
      <c r="YY306" s="92"/>
      <c r="YZ306" s="92"/>
      <c r="ZA306" s="92"/>
      <c r="ZB306" s="92"/>
      <c r="ZC306" s="92"/>
      <c r="ZD306" s="92"/>
      <c r="ZE306" s="92"/>
      <c r="ZF306" s="92"/>
      <c r="ZG306" s="92"/>
      <c r="ZH306" s="92"/>
      <c r="ZI306" s="92"/>
      <c r="ZJ306" s="92"/>
      <c r="ZK306" s="92"/>
      <c r="ZL306" s="92"/>
      <c r="ZM306" s="92"/>
      <c r="ZN306" s="92"/>
      <c r="ZO306" s="92"/>
      <c r="ZP306" s="92"/>
      <c r="ZQ306" s="92"/>
      <c r="ZR306" s="92"/>
      <c r="ZS306" s="92"/>
      <c r="ZT306" s="92"/>
      <c r="ZU306" s="92"/>
      <c r="ZV306" s="92"/>
      <c r="ZW306" s="92"/>
      <c r="ZX306" s="92"/>
      <c r="ZY306" s="92"/>
      <c r="ZZ306" s="92"/>
      <c r="AAA306" s="92"/>
      <c r="AAB306" s="92"/>
      <c r="AAC306" s="92"/>
      <c r="AAD306" s="92"/>
      <c r="AAE306" s="92"/>
      <c r="AAF306" s="92"/>
      <c r="AAG306" s="92"/>
      <c r="AAH306" s="92"/>
      <c r="AAI306" s="92"/>
      <c r="AAJ306" s="92"/>
      <c r="AAK306" s="92"/>
      <c r="AAL306" s="92"/>
      <c r="AAM306" s="92"/>
      <c r="AAN306" s="92"/>
      <c r="AAO306" s="92"/>
      <c r="AAP306" s="92"/>
      <c r="AAQ306" s="92"/>
      <c r="AAR306" s="92"/>
      <c r="AAS306" s="92"/>
      <c r="AAT306" s="92"/>
      <c r="AAU306" s="92"/>
      <c r="AAV306" s="92"/>
      <c r="AAW306" s="92"/>
      <c r="AAX306" s="92"/>
      <c r="AAY306" s="92"/>
      <c r="AAZ306" s="92"/>
      <c r="ABA306" s="92"/>
      <c r="ABB306" s="92"/>
      <c r="ABC306" s="92"/>
      <c r="ABD306" s="92"/>
      <c r="ABE306" s="92"/>
      <c r="ABF306" s="92"/>
      <c r="ABG306" s="92"/>
      <c r="ABH306" s="92"/>
      <c r="ABI306" s="92"/>
      <c r="ABJ306" s="92"/>
      <c r="ABK306" s="92"/>
      <c r="ABL306" s="92"/>
      <c r="ABM306" s="92"/>
      <c r="ABN306" s="92"/>
      <c r="ABO306" s="92"/>
      <c r="ABP306" s="92"/>
      <c r="ABQ306" s="92"/>
      <c r="ABR306" s="92"/>
      <c r="ABS306" s="92"/>
      <c r="ABT306" s="92"/>
      <c r="ABU306" s="92"/>
      <c r="ABV306" s="92"/>
      <c r="ABW306" s="92"/>
      <c r="ABX306" s="92"/>
      <c r="ABY306" s="92"/>
      <c r="ABZ306" s="92"/>
      <c r="ACA306" s="92"/>
      <c r="ACB306" s="92"/>
      <c r="ACC306" s="92"/>
      <c r="ACD306" s="92"/>
      <c r="ACE306" s="92"/>
      <c r="ACF306" s="92"/>
      <c r="ACG306" s="92"/>
      <c r="ACH306" s="92"/>
      <c r="ACI306" s="92"/>
      <c r="ACJ306" s="92"/>
      <c r="ACK306" s="92"/>
      <c r="ACL306" s="92"/>
      <c r="ACM306" s="92"/>
      <c r="ACN306" s="92"/>
      <c r="ACO306" s="92"/>
      <c r="ACP306" s="92"/>
      <c r="ACQ306" s="92"/>
      <c r="ACR306" s="92"/>
      <c r="ACS306" s="92"/>
      <c r="ACT306" s="92"/>
      <c r="ACU306" s="92"/>
      <c r="ACV306" s="92"/>
      <c r="ACW306" s="92"/>
      <c r="ACX306" s="92"/>
      <c r="ACY306" s="92"/>
      <c r="ACZ306" s="92"/>
      <c r="ADA306" s="92"/>
      <c r="ADB306" s="92"/>
      <c r="ADC306" s="92"/>
      <c r="ADD306" s="92"/>
      <c r="ADE306" s="92"/>
      <c r="ADF306" s="92"/>
      <c r="ADG306" s="92"/>
      <c r="ADH306" s="92"/>
      <c r="ADI306" s="92"/>
      <c r="ADJ306" s="92"/>
      <c r="ADK306" s="92"/>
      <c r="ADL306" s="92"/>
      <c r="ADM306" s="92"/>
      <c r="ADN306" s="92"/>
      <c r="ADO306" s="92"/>
      <c r="ADP306" s="92"/>
      <c r="ADQ306" s="92"/>
      <c r="ADR306" s="92"/>
      <c r="ADS306" s="92"/>
      <c r="ADT306" s="92"/>
      <c r="ADU306" s="92"/>
      <c r="ADV306" s="92"/>
      <c r="ADW306" s="92"/>
      <c r="ADX306" s="92"/>
      <c r="ADY306" s="92"/>
      <c r="ADZ306" s="92"/>
      <c r="AEA306" s="92"/>
      <c r="AEB306" s="92"/>
      <c r="AEC306" s="92"/>
      <c r="AED306" s="92"/>
      <c r="AEE306" s="92"/>
      <c r="AEF306" s="92"/>
      <c r="AEG306" s="92"/>
      <c r="AEH306" s="92"/>
      <c r="AEI306" s="92"/>
      <c r="AEJ306" s="92"/>
      <c r="AEK306" s="92"/>
      <c r="AEL306" s="92"/>
      <c r="AEM306" s="92"/>
      <c r="AEN306" s="92"/>
      <c r="AEO306" s="92"/>
      <c r="AEP306" s="92"/>
      <c r="AEQ306" s="92"/>
      <c r="AER306" s="92"/>
      <c r="AES306" s="92"/>
      <c r="AET306" s="92"/>
      <c r="AEU306" s="92"/>
      <c r="AEV306" s="92"/>
      <c r="AEW306" s="92"/>
      <c r="AEX306" s="92"/>
      <c r="AEY306" s="92"/>
      <c r="AEZ306" s="92"/>
      <c r="AFA306" s="92"/>
      <c r="AFB306" s="92"/>
      <c r="AFC306" s="92"/>
      <c r="AFD306" s="92"/>
      <c r="AFE306" s="92"/>
      <c r="AFF306" s="92"/>
      <c r="AFG306" s="92"/>
      <c r="AFH306" s="92"/>
      <c r="AFI306" s="92"/>
      <c r="AFJ306" s="92"/>
      <c r="AFK306" s="92"/>
      <c r="AFL306" s="92"/>
      <c r="AFM306" s="92"/>
      <c r="AFN306" s="92"/>
      <c r="AFO306" s="92"/>
      <c r="AFP306" s="92"/>
      <c r="AFQ306" s="92"/>
      <c r="AFR306" s="92"/>
      <c r="AFS306" s="92"/>
      <c r="AFT306" s="92"/>
      <c r="AFU306" s="92"/>
      <c r="AFV306" s="92"/>
      <c r="AFW306" s="92"/>
      <c r="AFX306" s="92"/>
      <c r="AFY306" s="92"/>
      <c r="AFZ306" s="92"/>
      <c r="AGA306" s="92"/>
      <c r="AGB306" s="92"/>
      <c r="AGC306" s="92"/>
      <c r="AGD306" s="92"/>
      <c r="AGE306" s="92"/>
      <c r="AGF306" s="92"/>
      <c r="AGG306" s="92"/>
      <c r="AGH306" s="92"/>
      <c r="AGI306" s="92"/>
      <c r="AGJ306" s="92"/>
      <c r="AGK306" s="92"/>
      <c r="AGL306" s="92"/>
      <c r="AGM306" s="92"/>
      <c r="AGN306" s="92"/>
      <c r="AGO306" s="92"/>
      <c r="AGP306" s="92"/>
      <c r="AGQ306" s="92"/>
      <c r="AGR306" s="92"/>
      <c r="AGS306" s="92"/>
      <c r="AGT306" s="92"/>
      <c r="AGU306" s="92"/>
      <c r="AGV306" s="92"/>
      <c r="AGW306" s="92"/>
      <c r="AGX306" s="92"/>
      <c r="AGY306" s="92"/>
      <c r="AGZ306" s="92"/>
      <c r="AHA306" s="92"/>
      <c r="AHB306" s="92"/>
      <c r="AHC306" s="92"/>
      <c r="AHD306" s="92"/>
      <c r="AHE306" s="92"/>
      <c r="AHF306" s="92"/>
      <c r="AHG306" s="92"/>
      <c r="AHH306" s="92"/>
      <c r="AHI306" s="92"/>
      <c r="AHJ306" s="92"/>
      <c r="AHK306" s="92"/>
      <c r="AHL306" s="92"/>
      <c r="AHM306" s="92"/>
      <c r="AHN306" s="92"/>
      <c r="AHO306" s="92"/>
      <c r="AHP306" s="92"/>
      <c r="AHQ306" s="92"/>
      <c r="AHR306" s="92"/>
      <c r="AHS306" s="92"/>
      <c r="AHT306" s="92"/>
      <c r="AHU306" s="92"/>
      <c r="AHV306" s="92"/>
      <c r="AHW306" s="92"/>
      <c r="AHX306" s="92"/>
      <c r="AHY306" s="92"/>
      <c r="AHZ306" s="92"/>
      <c r="AIA306" s="92"/>
      <c r="AIB306" s="92"/>
      <c r="AIC306" s="92"/>
      <c r="AID306" s="92"/>
      <c r="AIE306" s="92"/>
      <c r="AIF306" s="92"/>
      <c r="AIG306" s="92"/>
      <c r="AIH306" s="92"/>
      <c r="AII306" s="92"/>
      <c r="AIJ306" s="92"/>
      <c r="AIK306" s="92"/>
      <c r="AIL306" s="92"/>
      <c r="AIM306" s="92"/>
      <c r="AIN306" s="92"/>
      <c r="AIO306" s="92"/>
      <c r="AIP306" s="92"/>
      <c r="AIQ306" s="92"/>
      <c r="AIR306" s="92"/>
      <c r="AIS306" s="92"/>
      <c r="AIT306" s="92"/>
      <c r="AIU306" s="92"/>
      <c r="AIV306" s="92"/>
      <c r="AIW306" s="92"/>
      <c r="AIX306" s="92"/>
      <c r="AIY306" s="92"/>
      <c r="AIZ306" s="92"/>
      <c r="AJA306" s="92"/>
      <c r="AJB306" s="92"/>
      <c r="AJC306" s="92"/>
      <c r="AJD306" s="92"/>
      <c r="AJE306" s="92"/>
      <c r="AJF306" s="92"/>
      <c r="AJG306" s="92"/>
      <c r="AJH306" s="92"/>
      <c r="AJI306" s="92"/>
      <c r="AJJ306" s="92"/>
      <c r="AJK306" s="92"/>
      <c r="AJL306" s="92"/>
      <c r="AJM306" s="92"/>
      <c r="AJN306" s="92"/>
      <c r="AJO306" s="92"/>
      <c r="AJP306" s="92"/>
      <c r="AJQ306" s="92"/>
      <c r="AJR306" s="92"/>
      <c r="AJS306" s="92"/>
      <c r="AJT306" s="92"/>
      <c r="AJU306" s="92"/>
      <c r="AJV306" s="92"/>
      <c r="AJW306" s="92"/>
      <c r="AJX306" s="92"/>
      <c r="AJY306" s="92"/>
      <c r="AJZ306" s="92"/>
      <c r="AKA306" s="92"/>
      <c r="AKB306" s="92"/>
      <c r="AKC306" s="92"/>
      <c r="AKD306" s="92"/>
      <c r="AKE306" s="92"/>
      <c r="AKF306" s="92"/>
      <c r="AKG306" s="92"/>
      <c r="AKH306" s="92"/>
      <c r="AKI306" s="92"/>
      <c r="AKJ306" s="92"/>
      <c r="AKK306" s="92"/>
      <c r="AKL306" s="92"/>
      <c r="AKM306" s="92"/>
      <c r="AKN306" s="92"/>
      <c r="AKO306" s="92"/>
      <c r="AKP306" s="92"/>
      <c r="AKQ306" s="92"/>
      <c r="AKR306" s="92"/>
      <c r="AKS306" s="92"/>
      <c r="AKT306" s="92"/>
      <c r="AKU306" s="92"/>
      <c r="AKV306" s="92"/>
      <c r="AKW306" s="92"/>
      <c r="AKX306" s="92"/>
      <c r="AKY306" s="92"/>
      <c r="AKZ306" s="92"/>
      <c r="ALA306" s="92"/>
      <c r="ALB306" s="92"/>
      <c r="ALC306" s="92"/>
      <c r="ALD306" s="92"/>
      <c r="ALE306" s="92"/>
      <c r="ALF306" s="92"/>
      <c r="ALG306" s="92"/>
      <c r="ALH306" s="92"/>
      <c r="ALI306" s="92"/>
      <c r="ALJ306" s="92"/>
      <c r="ALK306" s="92"/>
      <c r="ALL306" s="92"/>
      <c r="ALM306" s="92"/>
      <c r="ALN306" s="92"/>
      <c r="ALO306" s="92"/>
      <c r="ALP306" s="92"/>
      <c r="ALQ306" s="92"/>
      <c r="ALR306" s="92"/>
      <c r="ALS306" s="92"/>
      <c r="ALT306" s="92"/>
      <c r="ALU306" s="92"/>
      <c r="ALV306" s="92"/>
      <c r="ALW306" s="92"/>
      <c r="ALX306" s="92"/>
      <c r="ALY306" s="92"/>
      <c r="ALZ306" s="92"/>
      <c r="AMA306" s="92"/>
      <c r="AMB306" s="92"/>
      <c r="AMC306" s="92"/>
      <c r="AMD306" s="92"/>
      <c r="AME306" s="92"/>
      <c r="AMF306" s="92"/>
      <c r="AMG306" s="92"/>
      <c r="AMH306" s="92"/>
      <c r="AMI306" s="92"/>
      <c r="AMJ306" s="92"/>
    </row>
    <row r="307" spans="1:1024" ht="15" customHeight="1">
      <c r="A307" s="92"/>
      <c r="B307" s="101"/>
      <c r="C307" s="101"/>
      <c r="D307" s="101"/>
      <c r="E307" s="101"/>
      <c r="F307" s="101"/>
      <c r="G307" s="101"/>
      <c r="H307" s="102"/>
      <c r="J307" s="92"/>
      <c r="K307" s="103"/>
      <c r="L307" s="103"/>
      <c r="M307" s="103"/>
      <c r="N307" s="103"/>
      <c r="O307" s="103"/>
      <c r="P307" s="103"/>
      <c r="Q307" s="103"/>
      <c r="R307" s="103"/>
      <c r="S307" s="103"/>
      <c r="T307" s="92"/>
      <c r="U307" s="92"/>
      <c r="V307" s="92"/>
      <c r="W307" s="92"/>
      <c r="X307" s="92"/>
      <c r="Y307" s="92"/>
      <c r="Z307" s="92"/>
      <c r="AA307" s="92"/>
      <c r="AB307" s="92"/>
      <c r="AC307" s="92"/>
      <c r="AD307" s="92"/>
      <c r="AE307" s="92"/>
      <c r="AF307" s="92"/>
      <c r="AG307" s="92"/>
      <c r="AH307" s="92"/>
      <c r="AI307" s="92"/>
      <c r="AJ307" s="92"/>
      <c r="AK307" s="92"/>
      <c r="AL307" s="92"/>
      <c r="AM307" s="92"/>
      <c r="AN307" s="92"/>
      <c r="AO307" s="92"/>
      <c r="AP307" s="92"/>
      <c r="AQ307" s="92"/>
      <c r="AR307" s="92"/>
      <c r="AS307" s="92"/>
      <c r="AT307" s="92"/>
      <c r="AU307" s="92"/>
      <c r="AV307" s="92"/>
      <c r="AW307" s="92"/>
      <c r="AX307" s="92"/>
      <c r="AY307" s="92"/>
      <c r="AZ307" s="92"/>
      <c r="BA307" s="92"/>
      <c r="BB307" s="92"/>
      <c r="BC307" s="92"/>
      <c r="BD307" s="92"/>
      <c r="BE307" s="92"/>
      <c r="BF307" s="92"/>
      <c r="BG307" s="92"/>
      <c r="BH307" s="92"/>
      <c r="BI307" s="92"/>
      <c r="BJ307" s="92"/>
      <c r="BK307" s="92"/>
      <c r="BL307" s="92"/>
      <c r="BM307" s="92"/>
      <c r="BN307" s="92"/>
      <c r="BO307" s="92"/>
      <c r="BP307" s="92"/>
      <c r="BQ307" s="92"/>
      <c r="BR307" s="92"/>
      <c r="BS307" s="92"/>
      <c r="BT307" s="92"/>
      <c r="BU307" s="92"/>
      <c r="BV307" s="92"/>
      <c r="BW307" s="92"/>
      <c r="BX307" s="92"/>
      <c r="BY307" s="92"/>
      <c r="BZ307" s="92"/>
      <c r="CA307" s="92"/>
      <c r="CB307" s="92"/>
      <c r="CC307" s="92"/>
      <c r="CD307" s="92"/>
      <c r="CE307" s="92"/>
      <c r="CF307" s="92"/>
      <c r="CG307" s="92"/>
      <c r="CH307" s="92"/>
      <c r="CI307" s="92"/>
      <c r="CJ307" s="92"/>
      <c r="CK307" s="92"/>
      <c r="CL307" s="92"/>
      <c r="CM307" s="92"/>
      <c r="CN307" s="92"/>
      <c r="CO307" s="92"/>
      <c r="CP307" s="92"/>
      <c r="CQ307" s="92"/>
      <c r="CR307" s="92"/>
      <c r="CS307" s="92"/>
      <c r="CT307" s="92"/>
      <c r="CU307" s="92"/>
      <c r="CV307" s="92"/>
      <c r="CW307" s="92"/>
      <c r="CX307" s="92"/>
      <c r="CY307" s="92"/>
      <c r="CZ307" s="92"/>
      <c r="DA307" s="92"/>
      <c r="DB307" s="92"/>
      <c r="DC307" s="92"/>
      <c r="DD307" s="92"/>
      <c r="DE307" s="92"/>
      <c r="DF307" s="92"/>
      <c r="DG307" s="92"/>
      <c r="DH307" s="92"/>
      <c r="DI307" s="92"/>
      <c r="DJ307" s="92"/>
      <c r="DK307" s="92"/>
      <c r="DL307" s="92"/>
      <c r="DM307" s="92"/>
      <c r="DN307" s="92"/>
      <c r="DO307" s="92"/>
      <c r="DP307" s="92"/>
      <c r="DQ307" s="92"/>
      <c r="DR307" s="92"/>
      <c r="DS307" s="92"/>
      <c r="DT307" s="92"/>
      <c r="DU307" s="92"/>
      <c r="DV307" s="92"/>
      <c r="DW307" s="92"/>
      <c r="DX307" s="92"/>
      <c r="DY307" s="92"/>
      <c r="DZ307" s="92"/>
      <c r="EA307" s="92"/>
      <c r="EB307" s="92"/>
      <c r="EC307" s="92"/>
      <c r="ED307" s="92"/>
      <c r="EE307" s="92"/>
      <c r="EF307" s="92"/>
      <c r="EG307" s="92"/>
      <c r="EH307" s="92"/>
      <c r="EI307" s="92"/>
      <c r="EJ307" s="92"/>
      <c r="EK307" s="92"/>
      <c r="EL307" s="92"/>
      <c r="EM307" s="92"/>
      <c r="EN307" s="92"/>
      <c r="EO307" s="92"/>
      <c r="EP307" s="92"/>
      <c r="EQ307" s="92"/>
      <c r="ER307" s="92"/>
      <c r="ES307" s="92"/>
      <c r="ET307" s="92"/>
      <c r="EU307" s="92"/>
      <c r="EV307" s="92"/>
      <c r="EW307" s="92"/>
      <c r="EX307" s="92"/>
      <c r="EY307" s="92"/>
      <c r="EZ307" s="92"/>
      <c r="FA307" s="92"/>
      <c r="FB307" s="92"/>
      <c r="FC307" s="92"/>
      <c r="FD307" s="92"/>
      <c r="FE307" s="92"/>
      <c r="FF307" s="92"/>
      <c r="FG307" s="92"/>
      <c r="FH307" s="92"/>
      <c r="FI307" s="92"/>
      <c r="FJ307" s="92"/>
      <c r="FK307" s="92"/>
      <c r="FL307" s="92"/>
      <c r="FM307" s="92"/>
      <c r="FN307" s="92"/>
      <c r="FO307" s="92"/>
      <c r="FP307" s="92"/>
      <c r="FQ307" s="92"/>
      <c r="FR307" s="92"/>
      <c r="FS307" s="92"/>
      <c r="FT307" s="92"/>
      <c r="FU307" s="92"/>
      <c r="FV307" s="92"/>
      <c r="FW307" s="92"/>
      <c r="FX307" s="92"/>
      <c r="FY307" s="92"/>
      <c r="FZ307" s="92"/>
      <c r="GA307" s="92"/>
      <c r="GB307" s="92"/>
      <c r="GC307" s="92"/>
      <c r="GD307" s="92"/>
      <c r="GE307" s="92"/>
      <c r="GF307" s="92"/>
      <c r="GG307" s="92"/>
      <c r="GH307" s="92"/>
      <c r="GI307" s="92"/>
      <c r="GJ307" s="92"/>
      <c r="GK307" s="92"/>
      <c r="GL307" s="92"/>
      <c r="GM307" s="92"/>
      <c r="GN307" s="92"/>
      <c r="GO307" s="92"/>
      <c r="GP307" s="92"/>
      <c r="GQ307" s="92"/>
      <c r="GR307" s="92"/>
      <c r="GS307" s="92"/>
      <c r="GT307" s="92"/>
      <c r="GU307" s="92"/>
      <c r="GV307" s="92"/>
      <c r="GW307" s="92"/>
      <c r="GX307" s="92"/>
      <c r="GY307" s="92"/>
      <c r="GZ307" s="92"/>
      <c r="HA307" s="92"/>
      <c r="HB307" s="92"/>
      <c r="HC307" s="92"/>
      <c r="HD307" s="92"/>
      <c r="HE307" s="92"/>
      <c r="HF307" s="92"/>
      <c r="HG307" s="92"/>
      <c r="HH307" s="92"/>
      <c r="HI307" s="92"/>
      <c r="HJ307" s="92"/>
      <c r="HK307" s="92"/>
      <c r="HL307" s="92"/>
      <c r="HM307" s="92"/>
      <c r="HN307" s="92"/>
      <c r="HO307" s="92"/>
      <c r="HP307" s="92"/>
      <c r="HQ307" s="92"/>
      <c r="HR307" s="92"/>
      <c r="HS307" s="92"/>
      <c r="HT307" s="92"/>
      <c r="HU307" s="92"/>
      <c r="HV307" s="92"/>
      <c r="HW307" s="92"/>
      <c r="HX307" s="92"/>
      <c r="HY307" s="92"/>
      <c r="HZ307" s="92"/>
      <c r="IA307" s="92"/>
      <c r="IB307" s="92"/>
      <c r="IC307" s="92"/>
      <c r="ID307" s="92"/>
      <c r="IE307" s="92"/>
      <c r="IF307" s="92"/>
      <c r="IG307" s="92"/>
      <c r="IH307" s="92"/>
      <c r="II307" s="92"/>
      <c r="IJ307" s="92"/>
      <c r="IK307" s="92"/>
      <c r="IL307" s="92"/>
      <c r="IM307" s="92"/>
      <c r="IN307" s="92"/>
      <c r="IO307" s="92"/>
      <c r="IP307" s="92"/>
      <c r="IQ307" s="92"/>
      <c r="IR307" s="92"/>
      <c r="IS307" s="92"/>
      <c r="IT307" s="92"/>
      <c r="IU307" s="92"/>
      <c r="IV307" s="92"/>
      <c r="IW307" s="92"/>
      <c r="IX307" s="92"/>
      <c r="IY307" s="92"/>
      <c r="IZ307" s="92"/>
      <c r="JA307" s="92"/>
      <c r="JB307" s="92"/>
      <c r="JC307" s="92"/>
      <c r="JD307" s="92"/>
      <c r="JE307" s="92"/>
      <c r="JF307" s="92"/>
      <c r="JG307" s="92"/>
      <c r="JH307" s="92"/>
      <c r="JI307" s="92"/>
      <c r="JJ307" s="92"/>
      <c r="JK307" s="92"/>
      <c r="JL307" s="92"/>
      <c r="JM307" s="92"/>
      <c r="JN307" s="92"/>
      <c r="JO307" s="92"/>
      <c r="JP307" s="92"/>
      <c r="JQ307" s="92"/>
      <c r="JR307" s="92"/>
      <c r="JS307" s="92"/>
      <c r="JT307" s="92"/>
      <c r="JU307" s="92"/>
      <c r="JV307" s="92"/>
      <c r="JW307" s="92"/>
      <c r="JX307" s="92"/>
      <c r="JY307" s="92"/>
      <c r="JZ307" s="92"/>
      <c r="KA307" s="92"/>
      <c r="KB307" s="92"/>
      <c r="KC307" s="92"/>
      <c r="KD307" s="92"/>
      <c r="KE307" s="92"/>
      <c r="KF307" s="92"/>
      <c r="KG307" s="92"/>
      <c r="KH307" s="92"/>
      <c r="KI307" s="92"/>
      <c r="KJ307" s="92"/>
      <c r="KK307" s="92"/>
      <c r="KL307" s="92"/>
      <c r="KM307" s="92"/>
      <c r="KN307" s="92"/>
      <c r="KO307" s="92"/>
      <c r="KP307" s="92"/>
      <c r="KQ307" s="92"/>
      <c r="KR307" s="92"/>
      <c r="KS307" s="92"/>
      <c r="KT307" s="92"/>
      <c r="KU307" s="92"/>
      <c r="KV307" s="92"/>
      <c r="KW307" s="92"/>
      <c r="KX307" s="92"/>
      <c r="KY307" s="92"/>
      <c r="KZ307" s="92"/>
      <c r="LA307" s="92"/>
      <c r="LB307" s="92"/>
      <c r="LC307" s="92"/>
      <c r="LD307" s="92"/>
      <c r="LE307" s="92"/>
      <c r="LF307" s="92"/>
      <c r="LG307" s="92"/>
      <c r="LH307" s="92"/>
      <c r="LI307" s="92"/>
      <c r="LJ307" s="92"/>
      <c r="LK307" s="92"/>
      <c r="LL307" s="92"/>
      <c r="LM307" s="92"/>
      <c r="LN307" s="92"/>
      <c r="LO307" s="92"/>
      <c r="LP307" s="92"/>
      <c r="LQ307" s="92"/>
      <c r="LR307" s="92"/>
      <c r="LS307" s="92"/>
      <c r="LT307" s="92"/>
      <c r="LU307" s="92"/>
      <c r="LV307" s="92"/>
      <c r="LW307" s="92"/>
      <c r="LX307" s="92"/>
      <c r="LY307" s="92"/>
      <c r="LZ307" s="92"/>
      <c r="MA307" s="92"/>
      <c r="MB307" s="92"/>
      <c r="MC307" s="92"/>
      <c r="MD307" s="92"/>
      <c r="ME307" s="92"/>
      <c r="MF307" s="92"/>
      <c r="MG307" s="92"/>
      <c r="MH307" s="92"/>
      <c r="MI307" s="92"/>
      <c r="MJ307" s="92"/>
      <c r="MK307" s="92"/>
      <c r="ML307" s="92"/>
      <c r="MM307" s="92"/>
      <c r="MN307" s="92"/>
      <c r="MO307" s="92"/>
      <c r="MP307" s="92"/>
      <c r="MQ307" s="92"/>
      <c r="MR307" s="92"/>
      <c r="MS307" s="92"/>
      <c r="MT307" s="92"/>
      <c r="MU307" s="92"/>
      <c r="MV307" s="92"/>
      <c r="MW307" s="92"/>
      <c r="MX307" s="92"/>
      <c r="MY307" s="92"/>
      <c r="MZ307" s="92"/>
      <c r="NA307" s="92"/>
      <c r="NB307" s="92"/>
      <c r="NC307" s="92"/>
      <c r="ND307" s="92"/>
      <c r="NE307" s="92"/>
      <c r="NF307" s="92"/>
      <c r="NG307" s="92"/>
      <c r="NH307" s="92"/>
      <c r="NI307" s="92"/>
      <c r="NJ307" s="92"/>
      <c r="NK307" s="92"/>
      <c r="NL307" s="92"/>
      <c r="NM307" s="92"/>
      <c r="NN307" s="92"/>
      <c r="NO307" s="92"/>
      <c r="NP307" s="92"/>
      <c r="NQ307" s="92"/>
      <c r="NR307" s="92"/>
      <c r="NS307" s="92"/>
      <c r="NT307" s="92"/>
      <c r="NU307" s="92"/>
      <c r="NV307" s="92"/>
      <c r="NW307" s="92"/>
      <c r="NX307" s="92"/>
      <c r="NY307" s="92"/>
      <c r="NZ307" s="92"/>
      <c r="OA307" s="92"/>
      <c r="OB307" s="92"/>
      <c r="OC307" s="92"/>
      <c r="OD307" s="92"/>
      <c r="OE307" s="92"/>
      <c r="OF307" s="92"/>
      <c r="OG307" s="92"/>
      <c r="OH307" s="92"/>
      <c r="OI307" s="92"/>
      <c r="OJ307" s="92"/>
      <c r="OK307" s="92"/>
      <c r="OL307" s="92"/>
      <c r="OM307" s="92"/>
      <c r="ON307" s="92"/>
      <c r="OO307" s="92"/>
      <c r="OP307" s="92"/>
      <c r="OQ307" s="92"/>
      <c r="OR307" s="92"/>
      <c r="OS307" s="92"/>
      <c r="OT307" s="92"/>
      <c r="OU307" s="92"/>
      <c r="OV307" s="92"/>
      <c r="OW307" s="92"/>
      <c r="OX307" s="92"/>
      <c r="OY307" s="92"/>
      <c r="OZ307" s="92"/>
      <c r="PA307" s="92"/>
      <c r="PB307" s="92"/>
      <c r="PC307" s="92"/>
      <c r="PD307" s="92"/>
      <c r="PE307" s="92"/>
      <c r="PF307" s="92"/>
      <c r="PG307" s="92"/>
      <c r="PH307" s="92"/>
      <c r="PI307" s="92"/>
      <c r="PJ307" s="92"/>
      <c r="PK307" s="92"/>
      <c r="PL307" s="92"/>
      <c r="PM307" s="92"/>
      <c r="PN307" s="92"/>
      <c r="PO307" s="92"/>
      <c r="PP307" s="92"/>
      <c r="PQ307" s="92"/>
      <c r="PR307" s="92"/>
      <c r="PS307" s="92"/>
      <c r="PT307" s="92"/>
      <c r="PU307" s="92"/>
      <c r="PV307" s="92"/>
      <c r="PW307" s="92"/>
      <c r="PX307" s="92"/>
      <c r="PY307" s="92"/>
      <c r="PZ307" s="92"/>
      <c r="QA307" s="92"/>
      <c r="QB307" s="92"/>
      <c r="QC307" s="92"/>
      <c r="QD307" s="92"/>
      <c r="QE307" s="92"/>
      <c r="QF307" s="92"/>
      <c r="QG307" s="92"/>
      <c r="QH307" s="92"/>
      <c r="QI307" s="92"/>
      <c r="QJ307" s="92"/>
      <c r="QK307" s="92"/>
      <c r="QL307" s="92"/>
      <c r="QM307" s="92"/>
      <c r="QN307" s="92"/>
      <c r="QO307" s="92"/>
      <c r="QP307" s="92"/>
      <c r="QQ307" s="92"/>
      <c r="QR307" s="92"/>
      <c r="QS307" s="92"/>
      <c r="QT307" s="92"/>
      <c r="QU307" s="92"/>
      <c r="QV307" s="92"/>
      <c r="QW307" s="92"/>
      <c r="QX307" s="92"/>
      <c r="QY307" s="92"/>
      <c r="QZ307" s="92"/>
      <c r="RA307" s="92"/>
      <c r="RB307" s="92"/>
      <c r="RC307" s="92"/>
      <c r="RD307" s="92"/>
      <c r="RE307" s="92"/>
      <c r="RF307" s="92"/>
      <c r="RG307" s="92"/>
      <c r="RH307" s="92"/>
      <c r="RI307" s="92"/>
      <c r="RJ307" s="92"/>
      <c r="RK307" s="92"/>
      <c r="RL307" s="92"/>
      <c r="RM307" s="92"/>
      <c r="RN307" s="92"/>
      <c r="RO307" s="92"/>
      <c r="RP307" s="92"/>
      <c r="RQ307" s="92"/>
      <c r="RR307" s="92"/>
      <c r="RS307" s="92"/>
      <c r="RT307" s="92"/>
      <c r="RU307" s="92"/>
      <c r="RV307" s="92"/>
      <c r="RW307" s="92"/>
      <c r="RX307" s="92"/>
      <c r="RY307" s="92"/>
      <c r="RZ307" s="92"/>
      <c r="SA307" s="92"/>
      <c r="SB307" s="92"/>
      <c r="SC307" s="92"/>
      <c r="SD307" s="92"/>
      <c r="SE307" s="92"/>
      <c r="SF307" s="92"/>
      <c r="SG307" s="92"/>
      <c r="SH307" s="92"/>
      <c r="SI307" s="92"/>
      <c r="SJ307" s="92"/>
      <c r="SK307" s="92"/>
      <c r="SL307" s="92"/>
      <c r="SM307" s="92"/>
      <c r="SN307" s="92"/>
      <c r="SO307" s="92"/>
      <c r="SP307" s="92"/>
      <c r="SQ307" s="92"/>
      <c r="SR307" s="92"/>
      <c r="SS307" s="92"/>
      <c r="ST307" s="92"/>
      <c r="SU307" s="92"/>
      <c r="SV307" s="92"/>
      <c r="SW307" s="92"/>
      <c r="SX307" s="92"/>
      <c r="SY307" s="92"/>
      <c r="SZ307" s="92"/>
      <c r="TA307" s="92"/>
      <c r="TB307" s="92"/>
      <c r="TC307" s="92"/>
      <c r="TD307" s="92"/>
      <c r="TE307" s="92"/>
      <c r="TF307" s="92"/>
      <c r="TG307" s="92"/>
      <c r="TH307" s="92"/>
      <c r="TI307" s="92"/>
      <c r="TJ307" s="92"/>
      <c r="TK307" s="92"/>
      <c r="TL307" s="92"/>
      <c r="TM307" s="92"/>
      <c r="TN307" s="92"/>
      <c r="TO307" s="92"/>
      <c r="TP307" s="92"/>
      <c r="TQ307" s="92"/>
      <c r="TR307" s="92"/>
      <c r="TS307" s="92"/>
      <c r="TT307" s="92"/>
      <c r="TU307" s="92"/>
      <c r="TV307" s="92"/>
      <c r="TW307" s="92"/>
      <c r="TX307" s="92"/>
      <c r="TY307" s="92"/>
      <c r="TZ307" s="92"/>
      <c r="UA307" s="92"/>
      <c r="UB307" s="92"/>
      <c r="UC307" s="92"/>
      <c r="UD307" s="92"/>
      <c r="UE307" s="92"/>
      <c r="UF307" s="92"/>
      <c r="UG307" s="92"/>
      <c r="UH307" s="92"/>
      <c r="UI307" s="92"/>
      <c r="UJ307" s="92"/>
      <c r="UK307" s="92"/>
      <c r="UL307" s="92"/>
      <c r="UM307" s="92"/>
      <c r="UN307" s="92"/>
      <c r="UO307" s="92"/>
      <c r="UP307" s="92"/>
      <c r="UQ307" s="92"/>
      <c r="UR307" s="92"/>
      <c r="US307" s="92"/>
      <c r="UT307" s="92"/>
      <c r="UU307" s="92"/>
      <c r="UV307" s="92"/>
      <c r="UW307" s="92"/>
      <c r="UX307" s="92"/>
      <c r="UY307" s="92"/>
      <c r="UZ307" s="92"/>
      <c r="VA307" s="92"/>
      <c r="VB307" s="92"/>
      <c r="VC307" s="92"/>
      <c r="VD307" s="92"/>
      <c r="VE307" s="92"/>
      <c r="VF307" s="92"/>
      <c r="VG307" s="92"/>
      <c r="VH307" s="92"/>
      <c r="VI307" s="92"/>
      <c r="VJ307" s="92"/>
      <c r="VK307" s="92"/>
      <c r="VL307" s="92"/>
      <c r="VM307" s="92"/>
      <c r="VN307" s="92"/>
      <c r="VO307" s="92"/>
      <c r="VP307" s="92"/>
      <c r="VQ307" s="92"/>
      <c r="VR307" s="92"/>
      <c r="VS307" s="92"/>
      <c r="VT307" s="92"/>
      <c r="VU307" s="92"/>
      <c r="VV307" s="92"/>
      <c r="VW307" s="92"/>
      <c r="VX307" s="92"/>
      <c r="VY307" s="92"/>
      <c r="VZ307" s="92"/>
      <c r="WA307" s="92"/>
      <c r="WB307" s="92"/>
      <c r="WC307" s="92"/>
      <c r="WD307" s="92"/>
      <c r="WE307" s="92"/>
      <c r="WF307" s="92"/>
      <c r="WG307" s="92"/>
      <c r="WH307" s="92"/>
      <c r="WI307" s="92"/>
      <c r="WJ307" s="92"/>
      <c r="WK307" s="92"/>
      <c r="WL307" s="92"/>
      <c r="WM307" s="92"/>
      <c r="WN307" s="92"/>
      <c r="WO307" s="92"/>
      <c r="WP307" s="92"/>
      <c r="WQ307" s="92"/>
      <c r="WR307" s="92"/>
      <c r="WS307" s="92"/>
      <c r="WT307" s="92"/>
      <c r="WU307" s="92"/>
      <c r="WV307" s="92"/>
      <c r="WW307" s="92"/>
      <c r="WX307" s="92"/>
      <c r="WY307" s="92"/>
      <c r="WZ307" s="92"/>
      <c r="XA307" s="92"/>
      <c r="XB307" s="92"/>
      <c r="XC307" s="92"/>
      <c r="XD307" s="92"/>
      <c r="XE307" s="92"/>
      <c r="XF307" s="92"/>
      <c r="XG307" s="92"/>
      <c r="XH307" s="92"/>
      <c r="XI307" s="92"/>
      <c r="XJ307" s="92"/>
      <c r="XK307" s="92"/>
      <c r="XL307" s="92"/>
      <c r="XM307" s="92"/>
      <c r="XN307" s="92"/>
      <c r="XO307" s="92"/>
      <c r="XP307" s="92"/>
      <c r="XQ307" s="92"/>
      <c r="XR307" s="92"/>
      <c r="XS307" s="92"/>
      <c r="XT307" s="92"/>
      <c r="XU307" s="92"/>
      <c r="XV307" s="92"/>
      <c r="XW307" s="92"/>
      <c r="XX307" s="92"/>
      <c r="XY307" s="92"/>
      <c r="XZ307" s="92"/>
      <c r="YA307" s="92"/>
      <c r="YB307" s="92"/>
      <c r="YC307" s="92"/>
      <c r="YD307" s="92"/>
      <c r="YE307" s="92"/>
      <c r="YF307" s="92"/>
      <c r="YG307" s="92"/>
      <c r="YH307" s="92"/>
      <c r="YI307" s="92"/>
      <c r="YJ307" s="92"/>
      <c r="YK307" s="92"/>
      <c r="YL307" s="92"/>
      <c r="YM307" s="92"/>
      <c r="YN307" s="92"/>
      <c r="YO307" s="92"/>
      <c r="YP307" s="92"/>
      <c r="YQ307" s="92"/>
      <c r="YR307" s="92"/>
      <c r="YS307" s="92"/>
      <c r="YT307" s="92"/>
      <c r="YU307" s="92"/>
      <c r="YV307" s="92"/>
      <c r="YW307" s="92"/>
      <c r="YX307" s="92"/>
      <c r="YY307" s="92"/>
      <c r="YZ307" s="92"/>
      <c r="ZA307" s="92"/>
      <c r="ZB307" s="92"/>
      <c r="ZC307" s="92"/>
      <c r="ZD307" s="92"/>
      <c r="ZE307" s="92"/>
      <c r="ZF307" s="92"/>
      <c r="ZG307" s="92"/>
      <c r="ZH307" s="92"/>
      <c r="ZI307" s="92"/>
      <c r="ZJ307" s="92"/>
      <c r="ZK307" s="92"/>
      <c r="ZL307" s="92"/>
      <c r="ZM307" s="92"/>
      <c r="ZN307" s="92"/>
      <c r="ZO307" s="92"/>
      <c r="ZP307" s="92"/>
      <c r="ZQ307" s="92"/>
      <c r="ZR307" s="92"/>
      <c r="ZS307" s="92"/>
      <c r="ZT307" s="92"/>
      <c r="ZU307" s="92"/>
      <c r="ZV307" s="92"/>
      <c r="ZW307" s="92"/>
      <c r="ZX307" s="92"/>
      <c r="ZY307" s="92"/>
      <c r="ZZ307" s="92"/>
      <c r="AAA307" s="92"/>
      <c r="AAB307" s="92"/>
      <c r="AAC307" s="92"/>
      <c r="AAD307" s="92"/>
      <c r="AAE307" s="92"/>
      <c r="AAF307" s="92"/>
      <c r="AAG307" s="92"/>
      <c r="AAH307" s="92"/>
      <c r="AAI307" s="92"/>
      <c r="AAJ307" s="92"/>
      <c r="AAK307" s="92"/>
      <c r="AAL307" s="92"/>
      <c r="AAM307" s="92"/>
      <c r="AAN307" s="92"/>
      <c r="AAO307" s="92"/>
      <c r="AAP307" s="92"/>
      <c r="AAQ307" s="92"/>
      <c r="AAR307" s="92"/>
      <c r="AAS307" s="92"/>
      <c r="AAT307" s="92"/>
      <c r="AAU307" s="92"/>
      <c r="AAV307" s="92"/>
      <c r="AAW307" s="92"/>
      <c r="AAX307" s="92"/>
      <c r="AAY307" s="92"/>
      <c r="AAZ307" s="92"/>
      <c r="ABA307" s="92"/>
      <c r="ABB307" s="92"/>
      <c r="ABC307" s="92"/>
      <c r="ABD307" s="92"/>
      <c r="ABE307" s="92"/>
      <c r="ABF307" s="92"/>
      <c r="ABG307" s="92"/>
      <c r="ABH307" s="92"/>
      <c r="ABI307" s="92"/>
      <c r="ABJ307" s="92"/>
      <c r="ABK307" s="92"/>
      <c r="ABL307" s="92"/>
      <c r="ABM307" s="92"/>
      <c r="ABN307" s="92"/>
      <c r="ABO307" s="92"/>
      <c r="ABP307" s="92"/>
      <c r="ABQ307" s="92"/>
      <c r="ABR307" s="92"/>
      <c r="ABS307" s="92"/>
      <c r="ABT307" s="92"/>
      <c r="ABU307" s="92"/>
      <c r="ABV307" s="92"/>
      <c r="ABW307" s="92"/>
      <c r="ABX307" s="92"/>
      <c r="ABY307" s="92"/>
      <c r="ABZ307" s="92"/>
      <c r="ACA307" s="92"/>
      <c r="ACB307" s="92"/>
      <c r="ACC307" s="92"/>
      <c r="ACD307" s="92"/>
      <c r="ACE307" s="92"/>
      <c r="ACF307" s="92"/>
      <c r="ACG307" s="92"/>
      <c r="ACH307" s="92"/>
      <c r="ACI307" s="92"/>
      <c r="ACJ307" s="92"/>
      <c r="ACK307" s="92"/>
      <c r="ACL307" s="92"/>
      <c r="ACM307" s="92"/>
      <c r="ACN307" s="92"/>
      <c r="ACO307" s="92"/>
      <c r="ACP307" s="92"/>
      <c r="ACQ307" s="92"/>
      <c r="ACR307" s="92"/>
      <c r="ACS307" s="92"/>
      <c r="ACT307" s="92"/>
      <c r="ACU307" s="92"/>
      <c r="ACV307" s="92"/>
      <c r="ACW307" s="92"/>
      <c r="ACX307" s="92"/>
      <c r="ACY307" s="92"/>
      <c r="ACZ307" s="92"/>
      <c r="ADA307" s="92"/>
      <c r="ADB307" s="92"/>
      <c r="ADC307" s="92"/>
      <c r="ADD307" s="92"/>
      <c r="ADE307" s="92"/>
      <c r="ADF307" s="92"/>
      <c r="ADG307" s="92"/>
      <c r="ADH307" s="92"/>
      <c r="ADI307" s="92"/>
      <c r="ADJ307" s="92"/>
      <c r="ADK307" s="92"/>
      <c r="ADL307" s="92"/>
      <c r="ADM307" s="92"/>
      <c r="ADN307" s="92"/>
      <c r="ADO307" s="92"/>
      <c r="ADP307" s="92"/>
      <c r="ADQ307" s="92"/>
      <c r="ADR307" s="92"/>
      <c r="ADS307" s="92"/>
      <c r="ADT307" s="92"/>
      <c r="ADU307" s="92"/>
      <c r="ADV307" s="92"/>
      <c r="ADW307" s="92"/>
      <c r="ADX307" s="92"/>
      <c r="ADY307" s="92"/>
      <c r="ADZ307" s="92"/>
      <c r="AEA307" s="92"/>
      <c r="AEB307" s="92"/>
      <c r="AEC307" s="92"/>
      <c r="AED307" s="92"/>
      <c r="AEE307" s="92"/>
      <c r="AEF307" s="92"/>
      <c r="AEG307" s="92"/>
      <c r="AEH307" s="92"/>
      <c r="AEI307" s="92"/>
      <c r="AEJ307" s="92"/>
      <c r="AEK307" s="92"/>
      <c r="AEL307" s="92"/>
      <c r="AEM307" s="92"/>
      <c r="AEN307" s="92"/>
      <c r="AEO307" s="92"/>
      <c r="AEP307" s="92"/>
      <c r="AEQ307" s="92"/>
      <c r="AER307" s="92"/>
      <c r="AES307" s="92"/>
      <c r="AET307" s="92"/>
      <c r="AEU307" s="92"/>
      <c r="AEV307" s="92"/>
      <c r="AEW307" s="92"/>
      <c r="AEX307" s="92"/>
      <c r="AEY307" s="92"/>
      <c r="AEZ307" s="92"/>
      <c r="AFA307" s="92"/>
      <c r="AFB307" s="92"/>
      <c r="AFC307" s="92"/>
      <c r="AFD307" s="92"/>
      <c r="AFE307" s="92"/>
      <c r="AFF307" s="92"/>
      <c r="AFG307" s="92"/>
      <c r="AFH307" s="92"/>
      <c r="AFI307" s="92"/>
      <c r="AFJ307" s="92"/>
      <c r="AFK307" s="92"/>
      <c r="AFL307" s="92"/>
      <c r="AFM307" s="92"/>
      <c r="AFN307" s="92"/>
      <c r="AFO307" s="92"/>
      <c r="AFP307" s="92"/>
      <c r="AFQ307" s="92"/>
      <c r="AFR307" s="92"/>
      <c r="AFS307" s="92"/>
      <c r="AFT307" s="92"/>
      <c r="AFU307" s="92"/>
      <c r="AFV307" s="92"/>
      <c r="AFW307" s="92"/>
      <c r="AFX307" s="92"/>
      <c r="AFY307" s="92"/>
      <c r="AFZ307" s="92"/>
      <c r="AGA307" s="92"/>
      <c r="AGB307" s="92"/>
      <c r="AGC307" s="92"/>
      <c r="AGD307" s="92"/>
      <c r="AGE307" s="92"/>
      <c r="AGF307" s="92"/>
      <c r="AGG307" s="92"/>
      <c r="AGH307" s="92"/>
      <c r="AGI307" s="92"/>
      <c r="AGJ307" s="92"/>
      <c r="AGK307" s="92"/>
      <c r="AGL307" s="92"/>
      <c r="AGM307" s="92"/>
      <c r="AGN307" s="92"/>
      <c r="AGO307" s="92"/>
      <c r="AGP307" s="92"/>
      <c r="AGQ307" s="92"/>
      <c r="AGR307" s="92"/>
      <c r="AGS307" s="92"/>
      <c r="AGT307" s="92"/>
      <c r="AGU307" s="92"/>
      <c r="AGV307" s="92"/>
      <c r="AGW307" s="92"/>
      <c r="AGX307" s="92"/>
      <c r="AGY307" s="92"/>
      <c r="AGZ307" s="92"/>
      <c r="AHA307" s="92"/>
      <c r="AHB307" s="92"/>
      <c r="AHC307" s="92"/>
      <c r="AHD307" s="92"/>
      <c r="AHE307" s="92"/>
      <c r="AHF307" s="92"/>
      <c r="AHG307" s="92"/>
      <c r="AHH307" s="92"/>
      <c r="AHI307" s="92"/>
      <c r="AHJ307" s="92"/>
      <c r="AHK307" s="92"/>
      <c r="AHL307" s="92"/>
      <c r="AHM307" s="92"/>
      <c r="AHN307" s="92"/>
      <c r="AHO307" s="92"/>
      <c r="AHP307" s="92"/>
      <c r="AHQ307" s="92"/>
      <c r="AHR307" s="92"/>
      <c r="AHS307" s="92"/>
      <c r="AHT307" s="92"/>
      <c r="AHU307" s="92"/>
      <c r="AHV307" s="92"/>
      <c r="AHW307" s="92"/>
      <c r="AHX307" s="92"/>
      <c r="AHY307" s="92"/>
      <c r="AHZ307" s="92"/>
      <c r="AIA307" s="92"/>
      <c r="AIB307" s="92"/>
      <c r="AIC307" s="92"/>
      <c r="AID307" s="92"/>
      <c r="AIE307" s="92"/>
      <c r="AIF307" s="92"/>
      <c r="AIG307" s="92"/>
      <c r="AIH307" s="92"/>
      <c r="AII307" s="92"/>
      <c r="AIJ307" s="92"/>
      <c r="AIK307" s="92"/>
      <c r="AIL307" s="92"/>
      <c r="AIM307" s="92"/>
      <c r="AIN307" s="92"/>
      <c r="AIO307" s="92"/>
      <c r="AIP307" s="92"/>
      <c r="AIQ307" s="92"/>
      <c r="AIR307" s="92"/>
      <c r="AIS307" s="92"/>
      <c r="AIT307" s="92"/>
      <c r="AIU307" s="92"/>
      <c r="AIV307" s="92"/>
      <c r="AIW307" s="92"/>
      <c r="AIX307" s="92"/>
      <c r="AIY307" s="92"/>
      <c r="AIZ307" s="92"/>
      <c r="AJA307" s="92"/>
      <c r="AJB307" s="92"/>
      <c r="AJC307" s="92"/>
      <c r="AJD307" s="92"/>
      <c r="AJE307" s="92"/>
      <c r="AJF307" s="92"/>
      <c r="AJG307" s="92"/>
      <c r="AJH307" s="92"/>
      <c r="AJI307" s="92"/>
      <c r="AJJ307" s="92"/>
      <c r="AJK307" s="92"/>
      <c r="AJL307" s="92"/>
      <c r="AJM307" s="92"/>
      <c r="AJN307" s="92"/>
      <c r="AJO307" s="92"/>
      <c r="AJP307" s="92"/>
      <c r="AJQ307" s="92"/>
      <c r="AJR307" s="92"/>
      <c r="AJS307" s="92"/>
      <c r="AJT307" s="92"/>
      <c r="AJU307" s="92"/>
      <c r="AJV307" s="92"/>
      <c r="AJW307" s="92"/>
      <c r="AJX307" s="92"/>
      <c r="AJY307" s="92"/>
      <c r="AJZ307" s="92"/>
      <c r="AKA307" s="92"/>
      <c r="AKB307" s="92"/>
      <c r="AKC307" s="92"/>
      <c r="AKD307" s="92"/>
      <c r="AKE307" s="92"/>
      <c r="AKF307" s="92"/>
      <c r="AKG307" s="92"/>
      <c r="AKH307" s="92"/>
      <c r="AKI307" s="92"/>
      <c r="AKJ307" s="92"/>
      <c r="AKK307" s="92"/>
      <c r="AKL307" s="92"/>
      <c r="AKM307" s="92"/>
      <c r="AKN307" s="92"/>
      <c r="AKO307" s="92"/>
      <c r="AKP307" s="92"/>
      <c r="AKQ307" s="92"/>
      <c r="AKR307" s="92"/>
      <c r="AKS307" s="92"/>
      <c r="AKT307" s="92"/>
      <c r="AKU307" s="92"/>
      <c r="AKV307" s="92"/>
      <c r="AKW307" s="92"/>
      <c r="AKX307" s="92"/>
      <c r="AKY307" s="92"/>
      <c r="AKZ307" s="92"/>
      <c r="ALA307" s="92"/>
      <c r="ALB307" s="92"/>
      <c r="ALC307" s="92"/>
      <c r="ALD307" s="92"/>
      <c r="ALE307" s="92"/>
      <c r="ALF307" s="92"/>
      <c r="ALG307" s="92"/>
      <c r="ALH307" s="92"/>
      <c r="ALI307" s="92"/>
      <c r="ALJ307" s="92"/>
      <c r="ALK307" s="92"/>
      <c r="ALL307" s="92"/>
      <c r="ALM307" s="92"/>
      <c r="ALN307" s="92"/>
      <c r="ALO307" s="92"/>
      <c r="ALP307" s="92"/>
      <c r="ALQ307" s="92"/>
      <c r="ALR307" s="92"/>
      <c r="ALS307" s="92"/>
      <c r="ALT307" s="92"/>
      <c r="ALU307" s="92"/>
      <c r="ALV307" s="92"/>
      <c r="ALW307" s="92"/>
      <c r="ALX307" s="92"/>
      <c r="ALY307" s="92"/>
      <c r="ALZ307" s="92"/>
      <c r="AMA307" s="92"/>
      <c r="AMB307" s="92"/>
      <c r="AMC307" s="92"/>
      <c r="AMD307" s="92"/>
      <c r="AME307" s="92"/>
      <c r="AMF307" s="92"/>
      <c r="AMG307" s="92"/>
      <c r="AMH307" s="92"/>
      <c r="AMI307" s="92"/>
      <c r="AMJ307" s="92"/>
    </row>
    <row r="308" spans="1:1024" ht="15" customHeight="1">
      <c r="A308" s="92"/>
      <c r="B308" s="101"/>
      <c r="C308" s="101"/>
      <c r="D308" s="101"/>
      <c r="E308" s="101"/>
      <c r="F308" s="101"/>
      <c r="G308" s="101"/>
      <c r="H308" s="102"/>
      <c r="J308" s="92"/>
      <c r="K308" s="103"/>
      <c r="L308" s="103"/>
      <c r="M308" s="103"/>
      <c r="N308" s="103"/>
      <c r="O308" s="103"/>
      <c r="P308" s="103"/>
      <c r="Q308" s="103"/>
      <c r="R308" s="103"/>
      <c r="S308" s="103"/>
      <c r="T308" s="92"/>
      <c r="U308" s="92"/>
      <c r="V308" s="92"/>
      <c r="W308" s="92"/>
      <c r="X308" s="92"/>
      <c r="Y308" s="92"/>
      <c r="Z308" s="92"/>
      <c r="AA308" s="92"/>
      <c r="AB308" s="92"/>
      <c r="AC308" s="92"/>
      <c r="AD308" s="92"/>
      <c r="AE308" s="92"/>
      <c r="AF308" s="92"/>
      <c r="AG308" s="92"/>
      <c r="AH308" s="92"/>
      <c r="AI308" s="92"/>
      <c r="AJ308" s="92"/>
      <c r="AK308" s="92"/>
      <c r="AL308" s="92"/>
      <c r="AM308" s="92"/>
      <c r="AN308" s="92"/>
      <c r="AO308" s="92"/>
      <c r="AP308" s="92"/>
      <c r="AQ308" s="92"/>
      <c r="AR308" s="92"/>
      <c r="AS308" s="92"/>
      <c r="AT308" s="92"/>
      <c r="AU308" s="92"/>
      <c r="AV308" s="92"/>
      <c r="AW308" s="92"/>
      <c r="AX308" s="92"/>
      <c r="AY308" s="92"/>
      <c r="AZ308" s="92"/>
      <c r="BA308" s="92"/>
      <c r="BB308" s="92"/>
      <c r="BC308" s="92"/>
      <c r="BD308" s="92"/>
      <c r="BE308" s="92"/>
      <c r="BF308" s="92"/>
      <c r="BG308" s="92"/>
      <c r="BH308" s="92"/>
      <c r="BI308" s="92"/>
      <c r="BJ308" s="92"/>
      <c r="BK308" s="92"/>
      <c r="BL308" s="92"/>
      <c r="BM308" s="92"/>
      <c r="BN308" s="92"/>
      <c r="BO308" s="92"/>
      <c r="BP308" s="92"/>
      <c r="BQ308" s="92"/>
      <c r="BR308" s="92"/>
      <c r="BS308" s="92"/>
      <c r="BT308" s="92"/>
      <c r="BU308" s="92"/>
      <c r="BV308" s="92"/>
      <c r="BW308" s="92"/>
      <c r="BX308" s="92"/>
      <c r="BY308" s="92"/>
      <c r="BZ308" s="92"/>
      <c r="CA308" s="92"/>
      <c r="CB308" s="92"/>
      <c r="CC308" s="92"/>
      <c r="CD308" s="92"/>
      <c r="CE308" s="92"/>
      <c r="CF308" s="92"/>
      <c r="CG308" s="92"/>
      <c r="CH308" s="92"/>
      <c r="CI308" s="92"/>
      <c r="CJ308" s="92"/>
      <c r="CK308" s="92"/>
      <c r="CL308" s="92"/>
      <c r="CM308" s="92"/>
      <c r="CN308" s="92"/>
      <c r="CO308" s="92"/>
      <c r="CP308" s="92"/>
      <c r="CQ308" s="92"/>
      <c r="CR308" s="92"/>
      <c r="CS308" s="92"/>
      <c r="CT308" s="92"/>
      <c r="CU308" s="92"/>
      <c r="CV308" s="92"/>
      <c r="CW308" s="92"/>
      <c r="CX308" s="92"/>
      <c r="CY308" s="92"/>
      <c r="CZ308" s="92"/>
      <c r="DA308" s="92"/>
      <c r="DB308" s="92"/>
      <c r="DC308" s="92"/>
      <c r="DD308" s="92"/>
      <c r="DE308" s="92"/>
      <c r="DF308" s="92"/>
      <c r="DG308" s="92"/>
      <c r="DH308" s="92"/>
      <c r="DI308" s="92"/>
      <c r="DJ308" s="92"/>
      <c r="DK308" s="92"/>
      <c r="DL308" s="92"/>
      <c r="DM308" s="92"/>
      <c r="DN308" s="92"/>
      <c r="DO308" s="92"/>
      <c r="DP308" s="92"/>
      <c r="DQ308" s="92"/>
      <c r="DR308" s="92"/>
      <c r="DS308" s="92"/>
      <c r="DT308" s="92"/>
      <c r="DU308" s="92"/>
      <c r="DV308" s="92"/>
      <c r="DW308" s="92"/>
      <c r="DX308" s="92"/>
      <c r="DY308" s="92"/>
      <c r="DZ308" s="92"/>
      <c r="EA308" s="92"/>
      <c r="EB308" s="92"/>
      <c r="EC308" s="92"/>
      <c r="ED308" s="92"/>
      <c r="EE308" s="92"/>
      <c r="EF308" s="92"/>
      <c r="EG308" s="92"/>
      <c r="EH308" s="92"/>
      <c r="EI308" s="92"/>
      <c r="EJ308" s="92"/>
      <c r="EK308" s="92"/>
      <c r="EL308" s="92"/>
      <c r="EM308" s="92"/>
      <c r="EN308" s="92"/>
      <c r="EO308" s="92"/>
      <c r="EP308" s="92"/>
      <c r="EQ308" s="92"/>
      <c r="ER308" s="92"/>
      <c r="ES308" s="92"/>
      <c r="ET308" s="92"/>
      <c r="EU308" s="92"/>
      <c r="EV308" s="92"/>
      <c r="EW308" s="92"/>
      <c r="EX308" s="92"/>
      <c r="EY308" s="92"/>
      <c r="EZ308" s="92"/>
      <c r="FA308" s="92"/>
      <c r="FB308" s="92"/>
      <c r="FC308" s="92"/>
      <c r="FD308" s="92"/>
      <c r="FE308" s="92"/>
      <c r="FF308" s="92"/>
      <c r="FG308" s="92"/>
      <c r="FH308" s="92"/>
      <c r="FI308" s="92"/>
      <c r="FJ308" s="92"/>
      <c r="FK308" s="92"/>
      <c r="FL308" s="92"/>
      <c r="FM308" s="92"/>
      <c r="FN308" s="92"/>
      <c r="FO308" s="92"/>
      <c r="FP308" s="92"/>
      <c r="FQ308" s="92"/>
      <c r="FR308" s="92"/>
      <c r="FS308" s="92"/>
      <c r="FT308" s="92"/>
      <c r="FU308" s="92"/>
      <c r="FV308" s="92"/>
      <c r="FW308" s="92"/>
      <c r="FX308" s="92"/>
      <c r="FY308" s="92"/>
      <c r="FZ308" s="92"/>
      <c r="GA308" s="92"/>
      <c r="GB308" s="92"/>
      <c r="GC308" s="92"/>
      <c r="GD308" s="92"/>
      <c r="GE308" s="92"/>
      <c r="GF308" s="92"/>
      <c r="GG308" s="92"/>
      <c r="GH308" s="92"/>
      <c r="GI308" s="92"/>
      <c r="GJ308" s="92"/>
      <c r="GK308" s="92"/>
      <c r="GL308" s="92"/>
      <c r="GM308" s="92"/>
      <c r="GN308" s="92"/>
      <c r="GO308" s="92"/>
      <c r="GP308" s="92"/>
      <c r="GQ308" s="92"/>
      <c r="GR308" s="92"/>
      <c r="GS308" s="92"/>
      <c r="GT308" s="92"/>
      <c r="GU308" s="92"/>
      <c r="GV308" s="92"/>
      <c r="GW308" s="92"/>
      <c r="GX308" s="92"/>
      <c r="GY308" s="92"/>
      <c r="GZ308" s="92"/>
      <c r="HA308" s="92"/>
      <c r="HB308" s="92"/>
      <c r="HC308" s="92"/>
      <c r="HD308" s="92"/>
      <c r="HE308" s="92"/>
      <c r="HF308" s="92"/>
      <c r="HG308" s="92"/>
      <c r="HH308" s="92"/>
      <c r="HI308" s="92"/>
      <c r="HJ308" s="92"/>
      <c r="HK308" s="92"/>
      <c r="HL308" s="92"/>
      <c r="HM308" s="92"/>
      <c r="HN308" s="92"/>
      <c r="HO308" s="92"/>
      <c r="HP308" s="92"/>
      <c r="HQ308" s="92"/>
      <c r="HR308" s="92"/>
      <c r="HS308" s="92"/>
      <c r="HT308" s="92"/>
      <c r="HU308" s="92"/>
      <c r="HV308" s="92"/>
      <c r="HW308" s="92"/>
      <c r="HX308" s="92"/>
      <c r="HY308" s="92"/>
      <c r="HZ308" s="92"/>
      <c r="IA308" s="92"/>
      <c r="IB308" s="92"/>
      <c r="IC308" s="92"/>
      <c r="ID308" s="92"/>
      <c r="IE308" s="92"/>
      <c r="IF308" s="92"/>
      <c r="IG308" s="92"/>
      <c r="IH308" s="92"/>
      <c r="II308" s="92"/>
      <c r="IJ308" s="92"/>
      <c r="IK308" s="92"/>
      <c r="IL308" s="92"/>
      <c r="IM308" s="92"/>
      <c r="IN308" s="92"/>
      <c r="IO308" s="92"/>
      <c r="IP308" s="92"/>
      <c r="IQ308" s="92"/>
      <c r="IR308" s="92"/>
      <c r="IS308" s="92"/>
      <c r="IT308" s="92"/>
      <c r="IU308" s="92"/>
      <c r="IV308" s="92"/>
      <c r="IW308" s="92"/>
      <c r="IX308" s="92"/>
      <c r="IY308" s="92"/>
      <c r="IZ308" s="92"/>
      <c r="JA308" s="92"/>
      <c r="JB308" s="92"/>
      <c r="JC308" s="92"/>
      <c r="JD308" s="92"/>
      <c r="JE308" s="92"/>
      <c r="JF308" s="92"/>
      <c r="JG308" s="92"/>
      <c r="JH308" s="92"/>
      <c r="JI308" s="92"/>
      <c r="JJ308" s="92"/>
      <c r="JK308" s="92"/>
      <c r="JL308" s="92"/>
      <c r="JM308" s="92"/>
      <c r="JN308" s="92"/>
      <c r="JO308" s="92"/>
      <c r="JP308" s="92"/>
      <c r="JQ308" s="92"/>
      <c r="JR308" s="92"/>
      <c r="JS308" s="92"/>
      <c r="JT308" s="92"/>
      <c r="JU308" s="92"/>
      <c r="JV308" s="92"/>
      <c r="JW308" s="92"/>
      <c r="JX308" s="92"/>
      <c r="JY308" s="92"/>
      <c r="JZ308" s="92"/>
      <c r="KA308" s="92"/>
      <c r="KB308" s="92"/>
      <c r="KC308" s="92"/>
      <c r="KD308" s="92"/>
      <c r="KE308" s="92"/>
      <c r="KF308" s="92"/>
      <c r="KG308" s="92"/>
      <c r="KH308" s="92"/>
      <c r="KI308" s="92"/>
      <c r="KJ308" s="92"/>
      <c r="KK308" s="92"/>
      <c r="KL308" s="92"/>
      <c r="KM308" s="92"/>
      <c r="KN308" s="92"/>
      <c r="KO308" s="92"/>
      <c r="KP308" s="92"/>
      <c r="KQ308" s="92"/>
      <c r="KR308" s="92"/>
      <c r="KS308" s="92"/>
      <c r="KT308" s="92"/>
      <c r="KU308" s="92"/>
      <c r="KV308" s="92"/>
      <c r="KW308" s="92"/>
      <c r="KX308" s="92"/>
      <c r="KY308" s="92"/>
      <c r="KZ308" s="92"/>
      <c r="LA308" s="92"/>
      <c r="LB308" s="92"/>
      <c r="LC308" s="92"/>
      <c r="LD308" s="92"/>
      <c r="LE308" s="92"/>
      <c r="LF308" s="92"/>
      <c r="LG308" s="92"/>
      <c r="LH308" s="92"/>
      <c r="LI308" s="92"/>
      <c r="LJ308" s="92"/>
      <c r="LK308" s="92"/>
      <c r="LL308" s="92"/>
      <c r="LM308" s="92"/>
      <c r="LN308" s="92"/>
      <c r="LO308" s="92"/>
      <c r="LP308" s="92"/>
      <c r="LQ308" s="92"/>
      <c r="LR308" s="92"/>
      <c r="LS308" s="92"/>
      <c r="LT308" s="92"/>
      <c r="LU308" s="92"/>
      <c r="LV308" s="92"/>
      <c r="LW308" s="92"/>
      <c r="LX308" s="92"/>
      <c r="LY308" s="92"/>
      <c r="LZ308" s="92"/>
      <c r="MA308" s="92"/>
      <c r="MB308" s="92"/>
      <c r="MC308" s="92"/>
      <c r="MD308" s="92"/>
      <c r="ME308" s="92"/>
      <c r="MF308" s="92"/>
      <c r="MG308" s="92"/>
      <c r="MH308" s="92"/>
      <c r="MI308" s="92"/>
      <c r="MJ308" s="92"/>
      <c r="MK308" s="92"/>
      <c r="ML308" s="92"/>
      <c r="MM308" s="92"/>
      <c r="MN308" s="92"/>
      <c r="MO308" s="92"/>
      <c r="MP308" s="92"/>
      <c r="MQ308" s="92"/>
      <c r="MR308" s="92"/>
      <c r="MS308" s="92"/>
      <c r="MT308" s="92"/>
      <c r="MU308" s="92"/>
      <c r="MV308" s="92"/>
      <c r="MW308" s="92"/>
      <c r="MX308" s="92"/>
      <c r="MY308" s="92"/>
      <c r="MZ308" s="92"/>
      <c r="NA308" s="92"/>
      <c r="NB308" s="92"/>
      <c r="NC308" s="92"/>
      <c r="ND308" s="92"/>
      <c r="NE308" s="92"/>
      <c r="NF308" s="92"/>
      <c r="NG308" s="92"/>
      <c r="NH308" s="92"/>
      <c r="NI308" s="92"/>
      <c r="NJ308" s="92"/>
      <c r="NK308" s="92"/>
      <c r="NL308" s="92"/>
      <c r="NM308" s="92"/>
      <c r="NN308" s="92"/>
      <c r="NO308" s="92"/>
      <c r="NP308" s="92"/>
      <c r="NQ308" s="92"/>
      <c r="NR308" s="92"/>
      <c r="NS308" s="92"/>
      <c r="NT308" s="92"/>
      <c r="NU308" s="92"/>
      <c r="NV308" s="92"/>
      <c r="NW308" s="92"/>
      <c r="NX308" s="92"/>
      <c r="NY308" s="92"/>
      <c r="NZ308" s="92"/>
      <c r="OA308" s="92"/>
      <c r="OB308" s="92"/>
      <c r="OC308" s="92"/>
      <c r="OD308" s="92"/>
      <c r="OE308" s="92"/>
      <c r="OF308" s="92"/>
      <c r="OG308" s="92"/>
      <c r="OH308" s="92"/>
      <c r="OI308" s="92"/>
      <c r="OJ308" s="92"/>
      <c r="OK308" s="92"/>
      <c r="OL308" s="92"/>
      <c r="OM308" s="92"/>
      <c r="ON308" s="92"/>
      <c r="OO308" s="92"/>
      <c r="OP308" s="92"/>
      <c r="OQ308" s="92"/>
      <c r="OR308" s="92"/>
      <c r="OS308" s="92"/>
      <c r="OT308" s="92"/>
      <c r="OU308" s="92"/>
      <c r="OV308" s="92"/>
      <c r="OW308" s="92"/>
      <c r="OX308" s="92"/>
      <c r="OY308" s="92"/>
      <c r="OZ308" s="92"/>
      <c r="PA308" s="92"/>
      <c r="PB308" s="92"/>
      <c r="PC308" s="92"/>
      <c r="PD308" s="92"/>
      <c r="PE308" s="92"/>
      <c r="PF308" s="92"/>
      <c r="PG308" s="92"/>
      <c r="PH308" s="92"/>
      <c r="PI308" s="92"/>
      <c r="PJ308" s="92"/>
      <c r="PK308" s="92"/>
      <c r="PL308" s="92"/>
      <c r="PM308" s="92"/>
      <c r="PN308" s="92"/>
      <c r="PO308" s="92"/>
      <c r="PP308" s="92"/>
      <c r="PQ308" s="92"/>
      <c r="PR308" s="92"/>
      <c r="PS308" s="92"/>
      <c r="PT308" s="92"/>
      <c r="PU308" s="92"/>
      <c r="PV308" s="92"/>
      <c r="PW308" s="92"/>
      <c r="PX308" s="92"/>
      <c r="PY308" s="92"/>
      <c r="PZ308" s="92"/>
      <c r="QA308" s="92"/>
      <c r="QB308" s="92"/>
      <c r="QC308" s="92"/>
      <c r="QD308" s="92"/>
      <c r="QE308" s="92"/>
      <c r="QF308" s="92"/>
      <c r="QG308" s="92"/>
      <c r="QH308" s="92"/>
      <c r="QI308" s="92"/>
      <c r="QJ308" s="92"/>
      <c r="QK308" s="92"/>
      <c r="QL308" s="92"/>
      <c r="QM308" s="92"/>
      <c r="QN308" s="92"/>
      <c r="QO308" s="92"/>
      <c r="QP308" s="92"/>
      <c r="QQ308" s="92"/>
      <c r="QR308" s="92"/>
      <c r="QS308" s="92"/>
      <c r="QT308" s="92"/>
      <c r="QU308" s="92"/>
      <c r="QV308" s="92"/>
      <c r="QW308" s="92"/>
      <c r="QX308" s="92"/>
      <c r="QY308" s="92"/>
      <c r="QZ308" s="92"/>
      <c r="RA308" s="92"/>
      <c r="RB308" s="92"/>
      <c r="RC308" s="92"/>
      <c r="RD308" s="92"/>
      <c r="RE308" s="92"/>
      <c r="RF308" s="92"/>
      <c r="RG308" s="92"/>
      <c r="RH308" s="92"/>
      <c r="RI308" s="92"/>
      <c r="RJ308" s="92"/>
      <c r="RK308" s="92"/>
      <c r="RL308" s="92"/>
      <c r="RM308" s="92"/>
      <c r="RN308" s="92"/>
      <c r="RO308" s="92"/>
      <c r="RP308" s="92"/>
      <c r="RQ308" s="92"/>
      <c r="RR308" s="92"/>
      <c r="RS308" s="92"/>
      <c r="RT308" s="92"/>
      <c r="RU308" s="92"/>
      <c r="RV308" s="92"/>
      <c r="RW308" s="92"/>
      <c r="RX308" s="92"/>
      <c r="RY308" s="92"/>
      <c r="RZ308" s="92"/>
      <c r="SA308" s="92"/>
      <c r="SB308" s="92"/>
      <c r="SC308" s="92"/>
      <c r="SD308" s="92"/>
      <c r="SE308" s="92"/>
      <c r="SF308" s="92"/>
      <c r="SG308" s="92"/>
      <c r="SH308" s="92"/>
      <c r="SI308" s="92"/>
      <c r="SJ308" s="92"/>
      <c r="SK308" s="92"/>
      <c r="SL308" s="92"/>
      <c r="SM308" s="92"/>
      <c r="SN308" s="92"/>
      <c r="SO308" s="92"/>
      <c r="SP308" s="92"/>
      <c r="SQ308" s="92"/>
      <c r="SR308" s="92"/>
      <c r="SS308" s="92"/>
      <c r="ST308" s="92"/>
      <c r="SU308" s="92"/>
      <c r="SV308" s="92"/>
      <c r="SW308" s="92"/>
      <c r="SX308" s="92"/>
      <c r="SY308" s="92"/>
      <c r="SZ308" s="92"/>
      <c r="TA308" s="92"/>
      <c r="TB308" s="92"/>
      <c r="TC308" s="92"/>
      <c r="TD308" s="92"/>
      <c r="TE308" s="92"/>
      <c r="TF308" s="92"/>
      <c r="TG308" s="92"/>
      <c r="TH308" s="92"/>
      <c r="TI308" s="92"/>
      <c r="TJ308" s="92"/>
      <c r="TK308" s="92"/>
      <c r="TL308" s="92"/>
      <c r="TM308" s="92"/>
      <c r="TN308" s="92"/>
      <c r="TO308" s="92"/>
      <c r="TP308" s="92"/>
      <c r="TQ308" s="92"/>
      <c r="TR308" s="92"/>
      <c r="TS308" s="92"/>
      <c r="TT308" s="92"/>
      <c r="TU308" s="92"/>
      <c r="TV308" s="92"/>
      <c r="TW308" s="92"/>
      <c r="TX308" s="92"/>
      <c r="TY308" s="92"/>
      <c r="TZ308" s="92"/>
      <c r="UA308" s="92"/>
      <c r="UB308" s="92"/>
      <c r="UC308" s="92"/>
      <c r="UD308" s="92"/>
      <c r="UE308" s="92"/>
      <c r="UF308" s="92"/>
      <c r="UG308" s="92"/>
      <c r="UH308" s="92"/>
      <c r="UI308" s="92"/>
      <c r="UJ308" s="92"/>
      <c r="UK308" s="92"/>
      <c r="UL308" s="92"/>
      <c r="UM308" s="92"/>
      <c r="UN308" s="92"/>
      <c r="UO308" s="92"/>
      <c r="UP308" s="92"/>
      <c r="UQ308" s="92"/>
      <c r="UR308" s="92"/>
      <c r="US308" s="92"/>
      <c r="UT308" s="92"/>
      <c r="UU308" s="92"/>
      <c r="UV308" s="92"/>
      <c r="UW308" s="92"/>
      <c r="UX308" s="92"/>
      <c r="UY308" s="92"/>
      <c r="UZ308" s="92"/>
      <c r="VA308" s="92"/>
      <c r="VB308" s="92"/>
      <c r="VC308" s="92"/>
      <c r="VD308" s="92"/>
      <c r="VE308" s="92"/>
      <c r="VF308" s="92"/>
      <c r="VG308" s="92"/>
      <c r="VH308" s="92"/>
      <c r="VI308" s="92"/>
      <c r="VJ308" s="92"/>
      <c r="VK308" s="92"/>
      <c r="VL308" s="92"/>
      <c r="VM308" s="92"/>
      <c r="VN308" s="92"/>
      <c r="VO308" s="92"/>
      <c r="VP308" s="92"/>
      <c r="VQ308" s="92"/>
      <c r="VR308" s="92"/>
      <c r="VS308" s="92"/>
      <c r="VT308" s="92"/>
      <c r="VU308" s="92"/>
      <c r="VV308" s="92"/>
      <c r="VW308" s="92"/>
      <c r="VX308" s="92"/>
      <c r="VY308" s="92"/>
      <c r="VZ308" s="92"/>
      <c r="WA308" s="92"/>
      <c r="WB308" s="92"/>
      <c r="WC308" s="92"/>
      <c r="WD308" s="92"/>
      <c r="WE308" s="92"/>
      <c r="WF308" s="92"/>
      <c r="WG308" s="92"/>
      <c r="WH308" s="92"/>
      <c r="WI308" s="92"/>
      <c r="WJ308" s="92"/>
      <c r="WK308" s="92"/>
      <c r="WL308" s="92"/>
      <c r="WM308" s="92"/>
      <c r="WN308" s="92"/>
      <c r="WO308" s="92"/>
      <c r="WP308" s="92"/>
      <c r="WQ308" s="92"/>
      <c r="WR308" s="92"/>
      <c r="WS308" s="92"/>
      <c r="WT308" s="92"/>
      <c r="WU308" s="92"/>
      <c r="WV308" s="92"/>
      <c r="WW308" s="92"/>
      <c r="WX308" s="92"/>
      <c r="WY308" s="92"/>
      <c r="WZ308" s="92"/>
      <c r="XA308" s="92"/>
      <c r="XB308" s="92"/>
      <c r="XC308" s="92"/>
      <c r="XD308" s="92"/>
      <c r="XE308" s="92"/>
      <c r="XF308" s="92"/>
      <c r="XG308" s="92"/>
      <c r="XH308" s="92"/>
      <c r="XI308" s="92"/>
      <c r="XJ308" s="92"/>
      <c r="XK308" s="92"/>
      <c r="XL308" s="92"/>
      <c r="XM308" s="92"/>
      <c r="XN308" s="92"/>
      <c r="XO308" s="92"/>
      <c r="XP308" s="92"/>
      <c r="XQ308" s="92"/>
      <c r="XR308" s="92"/>
      <c r="XS308" s="92"/>
      <c r="XT308" s="92"/>
      <c r="XU308" s="92"/>
      <c r="XV308" s="92"/>
      <c r="XW308" s="92"/>
      <c r="XX308" s="92"/>
      <c r="XY308" s="92"/>
      <c r="XZ308" s="92"/>
      <c r="YA308" s="92"/>
      <c r="YB308" s="92"/>
      <c r="YC308" s="92"/>
      <c r="YD308" s="92"/>
      <c r="YE308" s="92"/>
      <c r="YF308" s="92"/>
      <c r="YG308" s="92"/>
      <c r="YH308" s="92"/>
      <c r="YI308" s="92"/>
      <c r="YJ308" s="92"/>
      <c r="YK308" s="92"/>
      <c r="YL308" s="92"/>
      <c r="YM308" s="92"/>
      <c r="YN308" s="92"/>
      <c r="YO308" s="92"/>
      <c r="YP308" s="92"/>
      <c r="YQ308" s="92"/>
      <c r="YR308" s="92"/>
      <c r="YS308" s="92"/>
      <c r="YT308" s="92"/>
      <c r="YU308" s="92"/>
      <c r="YV308" s="92"/>
      <c r="YW308" s="92"/>
      <c r="YX308" s="92"/>
      <c r="YY308" s="92"/>
      <c r="YZ308" s="92"/>
      <c r="ZA308" s="92"/>
      <c r="ZB308" s="92"/>
      <c r="ZC308" s="92"/>
      <c r="ZD308" s="92"/>
      <c r="ZE308" s="92"/>
      <c r="ZF308" s="92"/>
      <c r="ZG308" s="92"/>
      <c r="ZH308" s="92"/>
      <c r="ZI308" s="92"/>
      <c r="ZJ308" s="92"/>
      <c r="ZK308" s="92"/>
      <c r="ZL308" s="92"/>
      <c r="ZM308" s="92"/>
      <c r="ZN308" s="92"/>
      <c r="ZO308" s="92"/>
      <c r="ZP308" s="92"/>
      <c r="ZQ308" s="92"/>
      <c r="ZR308" s="92"/>
      <c r="ZS308" s="92"/>
      <c r="ZT308" s="92"/>
      <c r="ZU308" s="92"/>
      <c r="ZV308" s="92"/>
      <c r="ZW308" s="92"/>
      <c r="ZX308" s="92"/>
      <c r="ZY308" s="92"/>
      <c r="ZZ308" s="92"/>
      <c r="AAA308" s="92"/>
      <c r="AAB308" s="92"/>
      <c r="AAC308" s="92"/>
      <c r="AAD308" s="92"/>
      <c r="AAE308" s="92"/>
      <c r="AAF308" s="92"/>
      <c r="AAG308" s="92"/>
      <c r="AAH308" s="92"/>
      <c r="AAI308" s="92"/>
      <c r="AAJ308" s="92"/>
      <c r="AAK308" s="92"/>
      <c r="AAL308" s="92"/>
      <c r="AAM308" s="92"/>
      <c r="AAN308" s="92"/>
      <c r="AAO308" s="92"/>
      <c r="AAP308" s="92"/>
      <c r="AAQ308" s="92"/>
      <c r="AAR308" s="92"/>
      <c r="AAS308" s="92"/>
      <c r="AAT308" s="92"/>
      <c r="AAU308" s="92"/>
      <c r="AAV308" s="92"/>
      <c r="AAW308" s="92"/>
      <c r="AAX308" s="92"/>
      <c r="AAY308" s="92"/>
      <c r="AAZ308" s="92"/>
      <c r="ABA308" s="92"/>
      <c r="ABB308" s="92"/>
      <c r="ABC308" s="92"/>
      <c r="ABD308" s="92"/>
      <c r="ABE308" s="92"/>
      <c r="ABF308" s="92"/>
      <c r="ABG308" s="92"/>
      <c r="ABH308" s="92"/>
      <c r="ABI308" s="92"/>
      <c r="ABJ308" s="92"/>
      <c r="ABK308" s="92"/>
      <c r="ABL308" s="92"/>
      <c r="ABM308" s="92"/>
      <c r="ABN308" s="92"/>
      <c r="ABO308" s="92"/>
      <c r="ABP308" s="92"/>
      <c r="ABQ308" s="92"/>
      <c r="ABR308" s="92"/>
      <c r="ABS308" s="92"/>
      <c r="ABT308" s="92"/>
      <c r="ABU308" s="92"/>
      <c r="ABV308" s="92"/>
      <c r="ABW308" s="92"/>
      <c r="ABX308" s="92"/>
      <c r="ABY308" s="92"/>
      <c r="ABZ308" s="92"/>
      <c r="ACA308" s="92"/>
      <c r="ACB308" s="92"/>
      <c r="ACC308" s="92"/>
      <c r="ACD308" s="92"/>
      <c r="ACE308" s="92"/>
      <c r="ACF308" s="92"/>
      <c r="ACG308" s="92"/>
      <c r="ACH308" s="92"/>
      <c r="ACI308" s="92"/>
      <c r="ACJ308" s="92"/>
      <c r="ACK308" s="92"/>
      <c r="ACL308" s="92"/>
      <c r="ACM308" s="92"/>
      <c r="ACN308" s="92"/>
      <c r="ACO308" s="92"/>
      <c r="ACP308" s="92"/>
      <c r="ACQ308" s="92"/>
      <c r="ACR308" s="92"/>
      <c r="ACS308" s="92"/>
      <c r="ACT308" s="92"/>
      <c r="ACU308" s="92"/>
      <c r="ACV308" s="92"/>
      <c r="ACW308" s="92"/>
      <c r="ACX308" s="92"/>
      <c r="ACY308" s="92"/>
      <c r="ACZ308" s="92"/>
      <c r="ADA308" s="92"/>
      <c r="ADB308" s="92"/>
      <c r="ADC308" s="92"/>
      <c r="ADD308" s="92"/>
      <c r="ADE308" s="92"/>
      <c r="ADF308" s="92"/>
      <c r="ADG308" s="92"/>
      <c r="ADH308" s="92"/>
      <c r="ADI308" s="92"/>
      <c r="ADJ308" s="92"/>
      <c r="ADK308" s="92"/>
      <c r="ADL308" s="92"/>
      <c r="ADM308" s="92"/>
      <c r="ADN308" s="92"/>
      <c r="ADO308" s="92"/>
      <c r="ADP308" s="92"/>
      <c r="ADQ308" s="92"/>
      <c r="ADR308" s="92"/>
      <c r="ADS308" s="92"/>
      <c r="ADT308" s="92"/>
      <c r="ADU308" s="92"/>
      <c r="ADV308" s="92"/>
      <c r="ADW308" s="92"/>
      <c r="ADX308" s="92"/>
      <c r="ADY308" s="92"/>
      <c r="ADZ308" s="92"/>
      <c r="AEA308" s="92"/>
      <c r="AEB308" s="92"/>
      <c r="AEC308" s="92"/>
      <c r="AED308" s="92"/>
      <c r="AEE308" s="92"/>
      <c r="AEF308" s="92"/>
      <c r="AEG308" s="92"/>
      <c r="AEH308" s="92"/>
      <c r="AEI308" s="92"/>
      <c r="AEJ308" s="92"/>
      <c r="AEK308" s="92"/>
      <c r="AEL308" s="92"/>
      <c r="AEM308" s="92"/>
      <c r="AEN308" s="92"/>
      <c r="AEO308" s="92"/>
      <c r="AEP308" s="92"/>
      <c r="AEQ308" s="92"/>
      <c r="AER308" s="92"/>
      <c r="AES308" s="92"/>
      <c r="AET308" s="92"/>
      <c r="AEU308" s="92"/>
      <c r="AEV308" s="92"/>
      <c r="AEW308" s="92"/>
      <c r="AEX308" s="92"/>
      <c r="AEY308" s="92"/>
      <c r="AEZ308" s="92"/>
      <c r="AFA308" s="92"/>
      <c r="AFB308" s="92"/>
      <c r="AFC308" s="92"/>
      <c r="AFD308" s="92"/>
      <c r="AFE308" s="92"/>
      <c r="AFF308" s="92"/>
      <c r="AFG308" s="92"/>
      <c r="AFH308" s="92"/>
      <c r="AFI308" s="92"/>
      <c r="AFJ308" s="92"/>
      <c r="AFK308" s="92"/>
      <c r="AFL308" s="92"/>
      <c r="AFM308" s="92"/>
      <c r="AFN308" s="92"/>
      <c r="AFO308" s="92"/>
      <c r="AFP308" s="92"/>
      <c r="AFQ308" s="92"/>
      <c r="AFR308" s="92"/>
      <c r="AFS308" s="92"/>
      <c r="AFT308" s="92"/>
      <c r="AFU308" s="92"/>
      <c r="AFV308" s="92"/>
      <c r="AFW308" s="92"/>
      <c r="AFX308" s="92"/>
      <c r="AFY308" s="92"/>
      <c r="AFZ308" s="92"/>
      <c r="AGA308" s="92"/>
      <c r="AGB308" s="92"/>
      <c r="AGC308" s="92"/>
      <c r="AGD308" s="92"/>
      <c r="AGE308" s="92"/>
      <c r="AGF308" s="92"/>
      <c r="AGG308" s="92"/>
      <c r="AGH308" s="92"/>
      <c r="AGI308" s="92"/>
      <c r="AGJ308" s="92"/>
      <c r="AGK308" s="92"/>
      <c r="AGL308" s="92"/>
      <c r="AGM308" s="92"/>
      <c r="AGN308" s="92"/>
      <c r="AGO308" s="92"/>
      <c r="AGP308" s="92"/>
      <c r="AGQ308" s="92"/>
      <c r="AGR308" s="92"/>
      <c r="AGS308" s="92"/>
      <c r="AGT308" s="92"/>
      <c r="AGU308" s="92"/>
      <c r="AGV308" s="92"/>
      <c r="AGW308" s="92"/>
      <c r="AGX308" s="92"/>
      <c r="AGY308" s="92"/>
      <c r="AGZ308" s="92"/>
      <c r="AHA308" s="92"/>
      <c r="AHB308" s="92"/>
      <c r="AHC308" s="92"/>
      <c r="AHD308" s="92"/>
      <c r="AHE308" s="92"/>
      <c r="AHF308" s="92"/>
      <c r="AHG308" s="92"/>
      <c r="AHH308" s="92"/>
      <c r="AHI308" s="92"/>
      <c r="AHJ308" s="92"/>
      <c r="AHK308" s="92"/>
      <c r="AHL308" s="92"/>
      <c r="AHM308" s="92"/>
      <c r="AHN308" s="92"/>
      <c r="AHO308" s="92"/>
      <c r="AHP308" s="92"/>
      <c r="AHQ308" s="92"/>
      <c r="AHR308" s="92"/>
      <c r="AHS308" s="92"/>
      <c r="AHT308" s="92"/>
      <c r="AHU308" s="92"/>
      <c r="AHV308" s="92"/>
      <c r="AHW308" s="92"/>
      <c r="AHX308" s="92"/>
      <c r="AHY308" s="92"/>
      <c r="AHZ308" s="92"/>
      <c r="AIA308" s="92"/>
      <c r="AIB308" s="92"/>
      <c r="AIC308" s="92"/>
      <c r="AID308" s="92"/>
      <c r="AIE308" s="92"/>
      <c r="AIF308" s="92"/>
      <c r="AIG308" s="92"/>
      <c r="AIH308" s="92"/>
      <c r="AII308" s="92"/>
      <c r="AIJ308" s="92"/>
      <c r="AIK308" s="92"/>
      <c r="AIL308" s="92"/>
      <c r="AIM308" s="92"/>
      <c r="AIN308" s="92"/>
      <c r="AIO308" s="92"/>
      <c r="AIP308" s="92"/>
      <c r="AIQ308" s="92"/>
      <c r="AIR308" s="92"/>
      <c r="AIS308" s="92"/>
      <c r="AIT308" s="92"/>
      <c r="AIU308" s="92"/>
      <c r="AIV308" s="92"/>
      <c r="AIW308" s="92"/>
      <c r="AIX308" s="92"/>
      <c r="AIY308" s="92"/>
      <c r="AIZ308" s="92"/>
      <c r="AJA308" s="92"/>
      <c r="AJB308" s="92"/>
      <c r="AJC308" s="92"/>
      <c r="AJD308" s="92"/>
      <c r="AJE308" s="92"/>
      <c r="AJF308" s="92"/>
      <c r="AJG308" s="92"/>
      <c r="AJH308" s="92"/>
      <c r="AJI308" s="92"/>
      <c r="AJJ308" s="92"/>
      <c r="AJK308" s="92"/>
      <c r="AJL308" s="92"/>
      <c r="AJM308" s="92"/>
      <c r="AJN308" s="92"/>
      <c r="AJO308" s="92"/>
      <c r="AJP308" s="92"/>
      <c r="AJQ308" s="92"/>
      <c r="AJR308" s="92"/>
      <c r="AJS308" s="92"/>
      <c r="AJT308" s="92"/>
      <c r="AJU308" s="92"/>
      <c r="AJV308" s="92"/>
      <c r="AJW308" s="92"/>
      <c r="AJX308" s="92"/>
      <c r="AJY308" s="92"/>
      <c r="AJZ308" s="92"/>
      <c r="AKA308" s="92"/>
      <c r="AKB308" s="92"/>
      <c r="AKC308" s="92"/>
      <c r="AKD308" s="92"/>
      <c r="AKE308" s="92"/>
      <c r="AKF308" s="92"/>
      <c r="AKG308" s="92"/>
      <c r="AKH308" s="92"/>
      <c r="AKI308" s="92"/>
      <c r="AKJ308" s="92"/>
      <c r="AKK308" s="92"/>
      <c r="AKL308" s="92"/>
      <c r="AKM308" s="92"/>
      <c r="AKN308" s="92"/>
      <c r="AKO308" s="92"/>
      <c r="AKP308" s="92"/>
      <c r="AKQ308" s="92"/>
      <c r="AKR308" s="92"/>
      <c r="AKS308" s="92"/>
      <c r="AKT308" s="92"/>
      <c r="AKU308" s="92"/>
      <c r="AKV308" s="92"/>
      <c r="AKW308" s="92"/>
      <c r="AKX308" s="92"/>
      <c r="AKY308" s="92"/>
      <c r="AKZ308" s="92"/>
      <c r="ALA308" s="92"/>
      <c r="ALB308" s="92"/>
      <c r="ALC308" s="92"/>
      <c r="ALD308" s="92"/>
      <c r="ALE308" s="92"/>
      <c r="ALF308" s="92"/>
      <c r="ALG308" s="92"/>
      <c r="ALH308" s="92"/>
      <c r="ALI308" s="92"/>
      <c r="ALJ308" s="92"/>
      <c r="ALK308" s="92"/>
      <c r="ALL308" s="92"/>
      <c r="ALM308" s="92"/>
      <c r="ALN308" s="92"/>
      <c r="ALO308" s="92"/>
      <c r="ALP308" s="92"/>
      <c r="ALQ308" s="92"/>
      <c r="ALR308" s="92"/>
      <c r="ALS308" s="92"/>
      <c r="ALT308" s="92"/>
      <c r="ALU308" s="92"/>
      <c r="ALV308" s="92"/>
      <c r="ALW308" s="92"/>
      <c r="ALX308" s="92"/>
      <c r="ALY308" s="92"/>
      <c r="ALZ308" s="92"/>
      <c r="AMA308" s="92"/>
      <c r="AMB308" s="92"/>
      <c r="AMC308" s="92"/>
      <c r="AMD308" s="92"/>
      <c r="AME308" s="92"/>
      <c r="AMF308" s="92"/>
      <c r="AMG308" s="92"/>
      <c r="AMH308" s="92"/>
      <c r="AMI308" s="92"/>
      <c r="AMJ308" s="92"/>
    </row>
    <row r="309" spans="1:1024" ht="15" customHeight="1">
      <c r="A309" s="92"/>
      <c r="B309" s="101"/>
      <c r="C309" s="101"/>
      <c r="D309" s="101"/>
      <c r="E309" s="101"/>
      <c r="F309" s="101"/>
      <c r="G309" s="101"/>
      <c r="H309" s="102"/>
      <c r="J309" s="92"/>
      <c r="K309" s="103"/>
      <c r="L309" s="103"/>
      <c r="M309" s="103"/>
      <c r="N309" s="103"/>
      <c r="O309" s="103"/>
      <c r="P309" s="103"/>
      <c r="Q309" s="103"/>
      <c r="R309" s="103"/>
      <c r="S309" s="103"/>
      <c r="T309" s="92"/>
      <c r="U309" s="92"/>
      <c r="V309" s="92"/>
      <c r="W309" s="92"/>
      <c r="X309" s="92"/>
      <c r="Y309" s="92"/>
      <c r="Z309" s="92"/>
      <c r="AA309" s="92"/>
      <c r="AB309" s="92"/>
      <c r="AC309" s="92"/>
      <c r="AD309" s="92"/>
      <c r="AE309" s="92"/>
      <c r="AF309" s="92"/>
      <c r="AG309" s="92"/>
      <c r="AH309" s="92"/>
      <c r="AI309" s="92"/>
      <c r="AJ309" s="92"/>
      <c r="AK309" s="92"/>
      <c r="AL309" s="92"/>
      <c r="AM309" s="92"/>
      <c r="AN309" s="92"/>
      <c r="AO309" s="92"/>
      <c r="AP309" s="92"/>
      <c r="AQ309" s="92"/>
      <c r="AR309" s="92"/>
      <c r="AS309" s="92"/>
      <c r="AT309" s="92"/>
      <c r="AU309" s="92"/>
      <c r="AV309" s="92"/>
      <c r="AW309" s="92"/>
      <c r="AX309" s="92"/>
      <c r="AY309" s="92"/>
      <c r="AZ309" s="92"/>
      <c r="BA309" s="92"/>
      <c r="BB309" s="92"/>
      <c r="BC309" s="92"/>
      <c r="BD309" s="92"/>
      <c r="BE309" s="92"/>
      <c r="BF309" s="92"/>
      <c r="BG309" s="92"/>
      <c r="BH309" s="92"/>
      <c r="BI309" s="92"/>
      <c r="BJ309" s="92"/>
      <c r="BK309" s="92"/>
      <c r="BL309" s="92"/>
      <c r="BM309" s="92"/>
      <c r="BN309" s="92"/>
      <c r="BO309" s="92"/>
      <c r="BP309" s="92"/>
      <c r="BQ309" s="92"/>
      <c r="BR309" s="92"/>
      <c r="BS309" s="92"/>
      <c r="BT309" s="92"/>
      <c r="BU309" s="92"/>
      <c r="BV309" s="92"/>
      <c r="BW309" s="92"/>
      <c r="BX309" s="92"/>
      <c r="BY309" s="92"/>
      <c r="BZ309" s="92"/>
      <c r="CA309" s="92"/>
      <c r="CB309" s="92"/>
      <c r="CC309" s="92"/>
      <c r="CD309" s="92"/>
      <c r="CE309" s="92"/>
      <c r="CF309" s="92"/>
      <c r="CG309" s="92"/>
      <c r="CH309" s="92"/>
      <c r="CI309" s="92"/>
      <c r="CJ309" s="92"/>
      <c r="CK309" s="92"/>
      <c r="CL309" s="92"/>
      <c r="CM309" s="92"/>
      <c r="CN309" s="92"/>
      <c r="CO309" s="92"/>
      <c r="CP309" s="92"/>
      <c r="CQ309" s="92"/>
      <c r="CR309" s="92"/>
      <c r="CS309" s="92"/>
      <c r="CT309" s="92"/>
      <c r="CU309" s="92"/>
      <c r="CV309" s="92"/>
      <c r="CW309" s="92"/>
      <c r="CX309" s="92"/>
      <c r="CY309" s="92"/>
      <c r="CZ309" s="92"/>
      <c r="DA309" s="92"/>
      <c r="DB309" s="92"/>
      <c r="DC309" s="92"/>
      <c r="DD309" s="92"/>
      <c r="DE309" s="92"/>
      <c r="DF309" s="92"/>
      <c r="DG309" s="92"/>
      <c r="DH309" s="92"/>
      <c r="DI309" s="92"/>
      <c r="DJ309" s="92"/>
      <c r="DK309" s="92"/>
      <c r="DL309" s="92"/>
      <c r="DM309" s="92"/>
      <c r="DN309" s="92"/>
      <c r="DO309" s="92"/>
      <c r="DP309" s="92"/>
      <c r="DQ309" s="92"/>
      <c r="DR309" s="92"/>
      <c r="DS309" s="92"/>
      <c r="DT309" s="92"/>
      <c r="DU309" s="92"/>
      <c r="DV309" s="92"/>
      <c r="DW309" s="92"/>
      <c r="DX309" s="92"/>
      <c r="DY309" s="92"/>
      <c r="DZ309" s="92"/>
      <c r="EA309" s="92"/>
      <c r="EB309" s="92"/>
      <c r="EC309" s="92"/>
      <c r="ED309" s="92"/>
      <c r="EE309" s="92"/>
      <c r="EF309" s="92"/>
      <c r="EG309" s="92"/>
      <c r="EH309" s="92"/>
      <c r="EI309" s="92"/>
      <c r="EJ309" s="92"/>
      <c r="EK309" s="92"/>
      <c r="EL309" s="92"/>
      <c r="EM309" s="92"/>
      <c r="EN309" s="92"/>
      <c r="EO309" s="92"/>
      <c r="EP309" s="92"/>
      <c r="EQ309" s="92"/>
      <c r="ER309" s="92"/>
      <c r="ES309" s="92"/>
      <c r="ET309" s="92"/>
      <c r="EU309" s="92"/>
      <c r="EV309" s="92"/>
      <c r="EW309" s="92"/>
      <c r="EX309" s="92"/>
      <c r="EY309" s="92"/>
      <c r="EZ309" s="92"/>
      <c r="FA309" s="92"/>
      <c r="FB309" s="92"/>
      <c r="FC309" s="92"/>
      <c r="FD309" s="92"/>
      <c r="FE309" s="92"/>
      <c r="FF309" s="92"/>
      <c r="FG309" s="92"/>
      <c r="FH309" s="92"/>
      <c r="FI309" s="92"/>
      <c r="FJ309" s="92"/>
      <c r="FK309" s="92"/>
      <c r="FL309" s="92"/>
      <c r="FM309" s="92"/>
      <c r="FN309" s="92"/>
      <c r="FO309" s="92"/>
      <c r="FP309" s="92"/>
      <c r="FQ309" s="92"/>
      <c r="FR309" s="92"/>
      <c r="FS309" s="92"/>
      <c r="FT309" s="92"/>
      <c r="FU309" s="92"/>
      <c r="FV309" s="92"/>
      <c r="FW309" s="92"/>
      <c r="FX309" s="92"/>
      <c r="FY309" s="92"/>
      <c r="FZ309" s="92"/>
      <c r="GA309" s="92"/>
      <c r="GB309" s="92"/>
      <c r="GC309" s="92"/>
      <c r="GD309" s="92"/>
      <c r="GE309" s="92"/>
      <c r="GF309" s="92"/>
      <c r="GG309" s="92"/>
      <c r="GH309" s="92"/>
      <c r="GI309" s="92"/>
      <c r="GJ309" s="92"/>
      <c r="GK309" s="92"/>
      <c r="GL309" s="92"/>
      <c r="GM309" s="92"/>
      <c r="GN309" s="92"/>
      <c r="GO309" s="92"/>
      <c r="GP309" s="92"/>
      <c r="GQ309" s="92"/>
      <c r="GR309" s="92"/>
      <c r="GS309" s="92"/>
      <c r="GT309" s="92"/>
      <c r="GU309" s="92"/>
      <c r="GV309" s="92"/>
      <c r="GW309" s="92"/>
      <c r="GX309" s="92"/>
      <c r="GY309" s="92"/>
      <c r="GZ309" s="92"/>
      <c r="HA309" s="92"/>
      <c r="HB309" s="92"/>
      <c r="HC309" s="92"/>
      <c r="HD309" s="92"/>
      <c r="HE309" s="92"/>
      <c r="HF309" s="92"/>
      <c r="HG309" s="92"/>
      <c r="HH309" s="92"/>
      <c r="HI309" s="92"/>
      <c r="HJ309" s="92"/>
      <c r="HK309" s="92"/>
      <c r="HL309" s="92"/>
      <c r="HM309" s="92"/>
      <c r="HN309" s="92"/>
      <c r="HO309" s="92"/>
      <c r="HP309" s="92"/>
      <c r="HQ309" s="92"/>
      <c r="HR309" s="92"/>
      <c r="HS309" s="92"/>
      <c r="HT309" s="92"/>
      <c r="HU309" s="92"/>
      <c r="HV309" s="92"/>
      <c r="HW309" s="92"/>
      <c r="HX309" s="92"/>
      <c r="HY309" s="92"/>
      <c r="HZ309" s="92"/>
      <c r="IA309" s="92"/>
      <c r="IB309" s="92"/>
      <c r="IC309" s="92"/>
      <c r="ID309" s="92"/>
      <c r="IE309" s="92"/>
      <c r="IF309" s="92"/>
      <c r="IG309" s="92"/>
      <c r="IH309" s="92"/>
      <c r="II309" s="92"/>
      <c r="IJ309" s="92"/>
      <c r="IK309" s="92"/>
      <c r="IL309" s="92"/>
      <c r="IM309" s="92"/>
      <c r="IN309" s="92"/>
      <c r="IO309" s="92"/>
      <c r="IP309" s="92"/>
      <c r="IQ309" s="92"/>
      <c r="IR309" s="92"/>
      <c r="IS309" s="92"/>
      <c r="IT309" s="92"/>
      <c r="IU309" s="92"/>
      <c r="IV309" s="92"/>
      <c r="IW309" s="92"/>
      <c r="IX309" s="92"/>
      <c r="IY309" s="92"/>
      <c r="IZ309" s="92"/>
      <c r="JA309" s="92"/>
      <c r="JB309" s="92"/>
      <c r="JC309" s="92"/>
      <c r="JD309" s="92"/>
      <c r="JE309" s="92"/>
      <c r="JF309" s="92"/>
      <c r="JG309" s="92"/>
      <c r="JH309" s="92"/>
      <c r="JI309" s="92"/>
      <c r="JJ309" s="92"/>
      <c r="JK309" s="92"/>
      <c r="JL309" s="92"/>
      <c r="JM309" s="92"/>
      <c r="JN309" s="92"/>
      <c r="JO309" s="92"/>
      <c r="JP309" s="92"/>
      <c r="JQ309" s="92"/>
      <c r="JR309" s="92"/>
      <c r="JS309" s="92"/>
      <c r="JT309" s="92"/>
      <c r="JU309" s="92"/>
      <c r="JV309" s="92"/>
      <c r="JW309" s="92"/>
      <c r="JX309" s="92"/>
      <c r="JY309" s="92"/>
      <c r="JZ309" s="92"/>
      <c r="KA309" s="92"/>
      <c r="KB309" s="92"/>
      <c r="KC309" s="92"/>
      <c r="KD309" s="92"/>
      <c r="KE309" s="92"/>
      <c r="KF309" s="92"/>
      <c r="KG309" s="92"/>
      <c r="KH309" s="92"/>
      <c r="KI309" s="92"/>
      <c r="KJ309" s="92"/>
      <c r="KK309" s="92"/>
      <c r="KL309" s="92"/>
      <c r="KM309" s="92"/>
      <c r="KN309" s="92"/>
      <c r="KO309" s="92"/>
      <c r="KP309" s="92"/>
      <c r="KQ309" s="92"/>
      <c r="KR309" s="92"/>
      <c r="KS309" s="92"/>
      <c r="KT309" s="92"/>
      <c r="KU309" s="92"/>
      <c r="KV309" s="92"/>
      <c r="KW309" s="92"/>
      <c r="KX309" s="92"/>
      <c r="KY309" s="92"/>
      <c r="KZ309" s="92"/>
      <c r="LA309" s="92"/>
      <c r="LB309" s="92"/>
      <c r="LC309" s="92"/>
      <c r="LD309" s="92"/>
      <c r="LE309" s="92"/>
      <c r="LF309" s="92"/>
      <c r="LG309" s="92"/>
      <c r="LH309" s="92"/>
      <c r="LI309" s="92"/>
      <c r="LJ309" s="92"/>
      <c r="LK309" s="92"/>
      <c r="LL309" s="92"/>
      <c r="LM309" s="92"/>
      <c r="LN309" s="92"/>
      <c r="LO309" s="92"/>
      <c r="LP309" s="92"/>
      <c r="LQ309" s="92"/>
      <c r="LR309" s="92"/>
      <c r="LS309" s="92"/>
      <c r="LT309" s="92"/>
      <c r="LU309" s="92"/>
      <c r="LV309" s="92"/>
      <c r="LW309" s="92"/>
      <c r="LX309" s="92"/>
      <c r="LY309" s="92"/>
      <c r="LZ309" s="92"/>
      <c r="MA309" s="92"/>
      <c r="MB309" s="92"/>
      <c r="MC309" s="92"/>
      <c r="MD309" s="92"/>
      <c r="ME309" s="92"/>
      <c r="MF309" s="92"/>
      <c r="MG309" s="92"/>
      <c r="MH309" s="92"/>
      <c r="MI309" s="92"/>
      <c r="MJ309" s="92"/>
      <c r="MK309" s="92"/>
      <c r="ML309" s="92"/>
      <c r="MM309" s="92"/>
      <c r="MN309" s="92"/>
      <c r="MO309" s="92"/>
      <c r="MP309" s="92"/>
      <c r="MQ309" s="92"/>
      <c r="MR309" s="92"/>
      <c r="MS309" s="92"/>
      <c r="MT309" s="92"/>
      <c r="MU309" s="92"/>
      <c r="MV309" s="92"/>
      <c r="MW309" s="92"/>
      <c r="MX309" s="92"/>
      <c r="MY309" s="92"/>
      <c r="MZ309" s="92"/>
      <c r="NA309" s="92"/>
      <c r="NB309" s="92"/>
      <c r="NC309" s="92"/>
      <c r="ND309" s="92"/>
      <c r="NE309" s="92"/>
      <c r="NF309" s="92"/>
      <c r="NG309" s="92"/>
      <c r="NH309" s="92"/>
      <c r="NI309" s="92"/>
      <c r="NJ309" s="92"/>
      <c r="NK309" s="92"/>
      <c r="NL309" s="92"/>
      <c r="NM309" s="92"/>
      <c r="NN309" s="92"/>
      <c r="NO309" s="92"/>
      <c r="NP309" s="92"/>
      <c r="NQ309" s="92"/>
      <c r="NR309" s="92"/>
      <c r="NS309" s="92"/>
      <c r="NT309" s="92"/>
      <c r="NU309" s="92"/>
      <c r="NV309" s="92"/>
      <c r="NW309" s="92"/>
      <c r="NX309" s="92"/>
      <c r="NY309" s="92"/>
      <c r="NZ309" s="92"/>
      <c r="OA309" s="92"/>
      <c r="OB309" s="92"/>
      <c r="OC309" s="92"/>
      <c r="OD309" s="92"/>
      <c r="OE309" s="92"/>
      <c r="OF309" s="92"/>
      <c r="OG309" s="92"/>
      <c r="OH309" s="92"/>
      <c r="OI309" s="92"/>
      <c r="OJ309" s="92"/>
      <c r="OK309" s="92"/>
      <c r="OL309" s="92"/>
      <c r="OM309" s="92"/>
      <c r="ON309" s="92"/>
      <c r="OO309" s="92"/>
      <c r="OP309" s="92"/>
      <c r="OQ309" s="92"/>
      <c r="OR309" s="92"/>
      <c r="OS309" s="92"/>
      <c r="OT309" s="92"/>
      <c r="OU309" s="92"/>
      <c r="OV309" s="92"/>
      <c r="OW309" s="92"/>
      <c r="OX309" s="92"/>
      <c r="OY309" s="92"/>
      <c r="OZ309" s="92"/>
      <c r="PA309" s="92"/>
      <c r="PB309" s="92"/>
      <c r="PC309" s="92"/>
      <c r="PD309" s="92"/>
      <c r="PE309" s="92"/>
      <c r="PF309" s="92"/>
      <c r="PG309" s="92"/>
      <c r="PH309" s="92"/>
      <c r="PI309" s="92"/>
      <c r="PJ309" s="92"/>
      <c r="PK309" s="92"/>
      <c r="PL309" s="92"/>
      <c r="PM309" s="92"/>
      <c r="PN309" s="92"/>
      <c r="PO309" s="92"/>
      <c r="PP309" s="92"/>
      <c r="PQ309" s="92"/>
      <c r="PR309" s="92"/>
      <c r="PS309" s="92"/>
      <c r="PT309" s="92"/>
      <c r="PU309" s="92"/>
      <c r="PV309" s="92"/>
      <c r="PW309" s="92"/>
      <c r="PX309" s="92"/>
      <c r="PY309" s="92"/>
      <c r="PZ309" s="92"/>
      <c r="QA309" s="92"/>
      <c r="QB309" s="92"/>
      <c r="QC309" s="92"/>
      <c r="QD309" s="92"/>
      <c r="QE309" s="92"/>
      <c r="QF309" s="92"/>
      <c r="QG309" s="92"/>
      <c r="QH309" s="92"/>
      <c r="QI309" s="92"/>
      <c r="QJ309" s="92"/>
      <c r="QK309" s="92"/>
      <c r="QL309" s="92"/>
      <c r="QM309" s="92"/>
      <c r="QN309" s="92"/>
      <c r="QO309" s="92"/>
      <c r="QP309" s="92"/>
      <c r="QQ309" s="92"/>
      <c r="QR309" s="92"/>
      <c r="QS309" s="92"/>
      <c r="QT309" s="92"/>
      <c r="QU309" s="92"/>
      <c r="QV309" s="92"/>
      <c r="QW309" s="92"/>
      <c r="QX309" s="92"/>
      <c r="QY309" s="92"/>
      <c r="QZ309" s="92"/>
      <c r="RA309" s="92"/>
      <c r="RB309" s="92"/>
      <c r="RC309" s="92"/>
      <c r="RD309" s="92"/>
      <c r="RE309" s="92"/>
      <c r="RF309" s="92"/>
      <c r="RG309" s="92"/>
      <c r="RH309" s="92"/>
      <c r="RI309" s="92"/>
      <c r="RJ309" s="92"/>
      <c r="RK309" s="92"/>
      <c r="RL309" s="92"/>
      <c r="RM309" s="92"/>
      <c r="RN309" s="92"/>
      <c r="RO309" s="92"/>
      <c r="RP309" s="92"/>
      <c r="RQ309" s="92"/>
      <c r="RR309" s="92"/>
      <c r="RS309" s="92"/>
      <c r="RT309" s="92"/>
      <c r="RU309" s="92"/>
      <c r="RV309" s="92"/>
      <c r="RW309" s="92"/>
      <c r="RX309" s="92"/>
      <c r="RY309" s="92"/>
      <c r="RZ309" s="92"/>
      <c r="SA309" s="92"/>
      <c r="SB309" s="92"/>
      <c r="SC309" s="92"/>
      <c r="SD309" s="92"/>
      <c r="SE309" s="92"/>
      <c r="SF309" s="92"/>
      <c r="SG309" s="92"/>
      <c r="SH309" s="92"/>
      <c r="SI309" s="92"/>
      <c r="SJ309" s="92"/>
      <c r="SK309" s="92"/>
      <c r="SL309" s="92"/>
      <c r="SM309" s="92"/>
      <c r="SN309" s="92"/>
      <c r="SO309" s="92"/>
      <c r="SP309" s="92"/>
      <c r="SQ309" s="92"/>
      <c r="SR309" s="92"/>
      <c r="SS309" s="92"/>
      <c r="ST309" s="92"/>
      <c r="SU309" s="92"/>
      <c r="SV309" s="92"/>
      <c r="SW309" s="92"/>
      <c r="SX309" s="92"/>
      <c r="SY309" s="92"/>
      <c r="SZ309" s="92"/>
      <c r="TA309" s="92"/>
      <c r="TB309" s="92"/>
      <c r="TC309" s="92"/>
      <c r="TD309" s="92"/>
      <c r="TE309" s="92"/>
      <c r="TF309" s="92"/>
      <c r="TG309" s="92"/>
      <c r="TH309" s="92"/>
      <c r="TI309" s="92"/>
      <c r="TJ309" s="92"/>
      <c r="TK309" s="92"/>
      <c r="TL309" s="92"/>
      <c r="TM309" s="92"/>
      <c r="TN309" s="92"/>
      <c r="TO309" s="92"/>
      <c r="TP309" s="92"/>
      <c r="TQ309" s="92"/>
      <c r="TR309" s="92"/>
      <c r="TS309" s="92"/>
      <c r="TT309" s="92"/>
      <c r="TU309" s="92"/>
      <c r="TV309" s="92"/>
      <c r="TW309" s="92"/>
      <c r="TX309" s="92"/>
      <c r="TY309" s="92"/>
      <c r="TZ309" s="92"/>
      <c r="UA309" s="92"/>
      <c r="UB309" s="92"/>
      <c r="UC309" s="92"/>
      <c r="UD309" s="92"/>
      <c r="UE309" s="92"/>
      <c r="UF309" s="92"/>
      <c r="UG309" s="92"/>
      <c r="UH309" s="92"/>
      <c r="UI309" s="92"/>
      <c r="UJ309" s="92"/>
      <c r="UK309" s="92"/>
      <c r="UL309" s="92"/>
      <c r="UM309" s="92"/>
      <c r="UN309" s="92"/>
      <c r="UO309" s="92"/>
      <c r="UP309" s="92"/>
      <c r="UQ309" s="92"/>
      <c r="UR309" s="92"/>
      <c r="US309" s="92"/>
      <c r="UT309" s="92"/>
      <c r="UU309" s="92"/>
      <c r="UV309" s="92"/>
      <c r="UW309" s="92"/>
      <c r="UX309" s="92"/>
      <c r="UY309" s="92"/>
      <c r="UZ309" s="92"/>
      <c r="VA309" s="92"/>
      <c r="VB309" s="92"/>
      <c r="VC309" s="92"/>
      <c r="VD309" s="92"/>
      <c r="VE309" s="92"/>
      <c r="VF309" s="92"/>
      <c r="VG309" s="92"/>
      <c r="VH309" s="92"/>
      <c r="VI309" s="92"/>
      <c r="VJ309" s="92"/>
      <c r="VK309" s="92"/>
      <c r="VL309" s="92"/>
      <c r="VM309" s="92"/>
      <c r="VN309" s="92"/>
      <c r="VO309" s="92"/>
      <c r="VP309" s="92"/>
      <c r="VQ309" s="92"/>
      <c r="VR309" s="92"/>
      <c r="VS309" s="92"/>
      <c r="VT309" s="92"/>
      <c r="VU309" s="92"/>
      <c r="VV309" s="92"/>
      <c r="VW309" s="92"/>
      <c r="VX309" s="92"/>
      <c r="VY309" s="92"/>
      <c r="VZ309" s="92"/>
      <c r="WA309" s="92"/>
      <c r="WB309" s="92"/>
      <c r="WC309" s="92"/>
      <c r="WD309" s="92"/>
      <c r="WE309" s="92"/>
      <c r="WF309" s="92"/>
      <c r="WG309" s="92"/>
      <c r="WH309" s="92"/>
      <c r="WI309" s="92"/>
      <c r="WJ309" s="92"/>
      <c r="WK309" s="92"/>
      <c r="WL309" s="92"/>
      <c r="WM309" s="92"/>
      <c r="WN309" s="92"/>
      <c r="WO309" s="92"/>
      <c r="WP309" s="92"/>
      <c r="WQ309" s="92"/>
      <c r="WR309" s="92"/>
      <c r="WS309" s="92"/>
      <c r="WT309" s="92"/>
      <c r="WU309" s="92"/>
      <c r="WV309" s="92"/>
      <c r="WW309" s="92"/>
      <c r="WX309" s="92"/>
      <c r="WY309" s="92"/>
      <c r="WZ309" s="92"/>
      <c r="XA309" s="92"/>
      <c r="XB309" s="92"/>
      <c r="XC309" s="92"/>
      <c r="XD309" s="92"/>
      <c r="XE309" s="92"/>
      <c r="XF309" s="92"/>
      <c r="XG309" s="92"/>
      <c r="XH309" s="92"/>
      <c r="XI309" s="92"/>
      <c r="XJ309" s="92"/>
      <c r="XK309" s="92"/>
      <c r="XL309" s="92"/>
      <c r="XM309" s="92"/>
      <c r="XN309" s="92"/>
      <c r="XO309" s="92"/>
      <c r="XP309" s="92"/>
      <c r="XQ309" s="92"/>
      <c r="XR309" s="92"/>
      <c r="XS309" s="92"/>
      <c r="XT309" s="92"/>
      <c r="XU309" s="92"/>
      <c r="XV309" s="92"/>
      <c r="XW309" s="92"/>
      <c r="XX309" s="92"/>
      <c r="XY309" s="92"/>
      <c r="XZ309" s="92"/>
      <c r="YA309" s="92"/>
      <c r="YB309" s="92"/>
      <c r="YC309" s="92"/>
      <c r="YD309" s="92"/>
      <c r="YE309" s="92"/>
      <c r="YF309" s="92"/>
      <c r="YG309" s="92"/>
      <c r="YH309" s="92"/>
      <c r="YI309" s="92"/>
      <c r="YJ309" s="92"/>
      <c r="YK309" s="92"/>
      <c r="YL309" s="92"/>
      <c r="YM309" s="92"/>
      <c r="YN309" s="92"/>
      <c r="YO309" s="92"/>
      <c r="YP309" s="92"/>
      <c r="YQ309" s="92"/>
      <c r="YR309" s="92"/>
      <c r="YS309" s="92"/>
      <c r="YT309" s="92"/>
      <c r="YU309" s="92"/>
      <c r="YV309" s="92"/>
      <c r="YW309" s="92"/>
      <c r="YX309" s="92"/>
      <c r="YY309" s="92"/>
      <c r="YZ309" s="92"/>
      <c r="ZA309" s="92"/>
      <c r="ZB309" s="92"/>
      <c r="ZC309" s="92"/>
      <c r="ZD309" s="92"/>
      <c r="ZE309" s="92"/>
      <c r="ZF309" s="92"/>
      <c r="ZG309" s="92"/>
      <c r="ZH309" s="92"/>
      <c r="ZI309" s="92"/>
      <c r="ZJ309" s="92"/>
      <c r="ZK309" s="92"/>
      <c r="ZL309" s="92"/>
      <c r="ZM309" s="92"/>
      <c r="ZN309" s="92"/>
      <c r="ZO309" s="92"/>
      <c r="ZP309" s="92"/>
      <c r="ZQ309" s="92"/>
      <c r="ZR309" s="92"/>
      <c r="ZS309" s="92"/>
      <c r="ZT309" s="92"/>
      <c r="ZU309" s="92"/>
      <c r="ZV309" s="92"/>
      <c r="ZW309" s="92"/>
      <c r="ZX309" s="92"/>
      <c r="ZY309" s="92"/>
      <c r="ZZ309" s="92"/>
      <c r="AAA309" s="92"/>
      <c r="AAB309" s="92"/>
      <c r="AAC309" s="92"/>
      <c r="AAD309" s="92"/>
      <c r="AAE309" s="92"/>
      <c r="AAF309" s="92"/>
      <c r="AAG309" s="92"/>
      <c r="AAH309" s="92"/>
      <c r="AAI309" s="92"/>
      <c r="AAJ309" s="92"/>
      <c r="AAK309" s="92"/>
      <c r="AAL309" s="92"/>
      <c r="AAM309" s="92"/>
      <c r="AAN309" s="92"/>
      <c r="AAO309" s="92"/>
      <c r="AAP309" s="92"/>
      <c r="AAQ309" s="92"/>
      <c r="AAR309" s="92"/>
      <c r="AAS309" s="92"/>
      <c r="AAT309" s="92"/>
      <c r="AAU309" s="92"/>
      <c r="AAV309" s="92"/>
      <c r="AAW309" s="92"/>
      <c r="AAX309" s="92"/>
      <c r="AAY309" s="92"/>
      <c r="AAZ309" s="92"/>
      <c r="ABA309" s="92"/>
      <c r="ABB309" s="92"/>
      <c r="ABC309" s="92"/>
      <c r="ABD309" s="92"/>
      <c r="ABE309" s="92"/>
      <c r="ABF309" s="92"/>
      <c r="ABG309" s="92"/>
      <c r="ABH309" s="92"/>
      <c r="ABI309" s="92"/>
      <c r="ABJ309" s="92"/>
      <c r="ABK309" s="92"/>
      <c r="ABL309" s="92"/>
      <c r="ABM309" s="92"/>
      <c r="ABN309" s="92"/>
      <c r="ABO309" s="92"/>
      <c r="ABP309" s="92"/>
      <c r="ABQ309" s="92"/>
      <c r="ABR309" s="92"/>
      <c r="ABS309" s="92"/>
      <c r="ABT309" s="92"/>
      <c r="ABU309" s="92"/>
      <c r="ABV309" s="92"/>
      <c r="ABW309" s="92"/>
      <c r="ABX309" s="92"/>
      <c r="ABY309" s="92"/>
      <c r="ABZ309" s="92"/>
      <c r="ACA309" s="92"/>
      <c r="ACB309" s="92"/>
      <c r="ACC309" s="92"/>
      <c r="ACD309" s="92"/>
      <c r="ACE309" s="92"/>
      <c r="ACF309" s="92"/>
      <c r="ACG309" s="92"/>
      <c r="ACH309" s="92"/>
      <c r="ACI309" s="92"/>
      <c r="ACJ309" s="92"/>
      <c r="ACK309" s="92"/>
      <c r="ACL309" s="92"/>
      <c r="ACM309" s="92"/>
      <c r="ACN309" s="92"/>
      <c r="ACO309" s="92"/>
      <c r="ACP309" s="92"/>
      <c r="ACQ309" s="92"/>
      <c r="ACR309" s="92"/>
      <c r="ACS309" s="92"/>
      <c r="ACT309" s="92"/>
      <c r="ACU309" s="92"/>
      <c r="ACV309" s="92"/>
      <c r="ACW309" s="92"/>
      <c r="ACX309" s="92"/>
      <c r="ACY309" s="92"/>
      <c r="ACZ309" s="92"/>
      <c r="ADA309" s="92"/>
      <c r="ADB309" s="92"/>
      <c r="ADC309" s="92"/>
      <c r="ADD309" s="92"/>
      <c r="ADE309" s="92"/>
      <c r="ADF309" s="92"/>
      <c r="ADG309" s="92"/>
      <c r="ADH309" s="92"/>
      <c r="ADI309" s="92"/>
      <c r="ADJ309" s="92"/>
      <c r="ADK309" s="92"/>
      <c r="ADL309" s="92"/>
      <c r="ADM309" s="92"/>
      <c r="ADN309" s="92"/>
      <c r="ADO309" s="92"/>
      <c r="ADP309" s="92"/>
      <c r="ADQ309" s="92"/>
      <c r="ADR309" s="92"/>
      <c r="ADS309" s="92"/>
      <c r="ADT309" s="92"/>
      <c r="ADU309" s="92"/>
      <c r="ADV309" s="92"/>
      <c r="ADW309" s="92"/>
      <c r="ADX309" s="92"/>
      <c r="ADY309" s="92"/>
      <c r="ADZ309" s="92"/>
      <c r="AEA309" s="92"/>
      <c r="AEB309" s="92"/>
      <c r="AEC309" s="92"/>
      <c r="AED309" s="92"/>
      <c r="AEE309" s="92"/>
      <c r="AEF309" s="92"/>
      <c r="AEG309" s="92"/>
      <c r="AEH309" s="92"/>
      <c r="AEI309" s="92"/>
      <c r="AEJ309" s="92"/>
      <c r="AEK309" s="92"/>
      <c r="AEL309" s="92"/>
      <c r="AEM309" s="92"/>
      <c r="AEN309" s="92"/>
      <c r="AEO309" s="92"/>
      <c r="AEP309" s="92"/>
      <c r="AEQ309" s="92"/>
      <c r="AER309" s="92"/>
      <c r="AES309" s="92"/>
      <c r="AET309" s="92"/>
      <c r="AEU309" s="92"/>
      <c r="AEV309" s="92"/>
      <c r="AEW309" s="92"/>
      <c r="AEX309" s="92"/>
      <c r="AEY309" s="92"/>
      <c r="AEZ309" s="92"/>
      <c r="AFA309" s="92"/>
      <c r="AFB309" s="92"/>
      <c r="AFC309" s="92"/>
      <c r="AFD309" s="92"/>
      <c r="AFE309" s="92"/>
      <c r="AFF309" s="92"/>
      <c r="AFG309" s="92"/>
      <c r="AFH309" s="92"/>
      <c r="AFI309" s="92"/>
      <c r="AFJ309" s="92"/>
      <c r="AFK309" s="92"/>
      <c r="AFL309" s="92"/>
      <c r="AFM309" s="92"/>
      <c r="AFN309" s="92"/>
      <c r="AFO309" s="92"/>
      <c r="AFP309" s="92"/>
      <c r="AFQ309" s="92"/>
      <c r="AFR309" s="92"/>
      <c r="AFS309" s="92"/>
      <c r="AFT309" s="92"/>
      <c r="AFU309" s="92"/>
      <c r="AFV309" s="92"/>
      <c r="AFW309" s="92"/>
      <c r="AFX309" s="92"/>
      <c r="AFY309" s="92"/>
      <c r="AFZ309" s="92"/>
      <c r="AGA309" s="92"/>
      <c r="AGB309" s="92"/>
      <c r="AGC309" s="92"/>
      <c r="AGD309" s="92"/>
      <c r="AGE309" s="92"/>
      <c r="AGF309" s="92"/>
      <c r="AGG309" s="92"/>
      <c r="AGH309" s="92"/>
      <c r="AGI309" s="92"/>
      <c r="AGJ309" s="92"/>
      <c r="AGK309" s="92"/>
      <c r="AGL309" s="92"/>
      <c r="AGM309" s="92"/>
      <c r="AGN309" s="92"/>
      <c r="AGO309" s="92"/>
      <c r="AGP309" s="92"/>
      <c r="AGQ309" s="92"/>
      <c r="AGR309" s="92"/>
      <c r="AGS309" s="92"/>
      <c r="AGT309" s="92"/>
      <c r="AGU309" s="92"/>
      <c r="AGV309" s="92"/>
      <c r="AGW309" s="92"/>
      <c r="AGX309" s="92"/>
      <c r="AGY309" s="92"/>
      <c r="AGZ309" s="92"/>
      <c r="AHA309" s="92"/>
      <c r="AHB309" s="92"/>
      <c r="AHC309" s="92"/>
      <c r="AHD309" s="92"/>
      <c r="AHE309" s="92"/>
      <c r="AHF309" s="92"/>
      <c r="AHG309" s="92"/>
      <c r="AHH309" s="92"/>
      <c r="AHI309" s="92"/>
      <c r="AHJ309" s="92"/>
      <c r="AHK309" s="92"/>
      <c r="AHL309" s="92"/>
      <c r="AHM309" s="92"/>
      <c r="AHN309" s="92"/>
      <c r="AHO309" s="92"/>
      <c r="AHP309" s="92"/>
      <c r="AHQ309" s="92"/>
      <c r="AHR309" s="92"/>
      <c r="AHS309" s="92"/>
      <c r="AHT309" s="92"/>
      <c r="AHU309" s="92"/>
      <c r="AHV309" s="92"/>
      <c r="AHW309" s="92"/>
      <c r="AHX309" s="92"/>
      <c r="AHY309" s="92"/>
      <c r="AHZ309" s="92"/>
      <c r="AIA309" s="92"/>
      <c r="AIB309" s="92"/>
      <c r="AIC309" s="92"/>
      <c r="AID309" s="92"/>
      <c r="AIE309" s="92"/>
      <c r="AIF309" s="92"/>
      <c r="AIG309" s="92"/>
      <c r="AIH309" s="92"/>
      <c r="AII309" s="92"/>
      <c r="AIJ309" s="92"/>
      <c r="AIK309" s="92"/>
      <c r="AIL309" s="92"/>
      <c r="AIM309" s="92"/>
      <c r="AIN309" s="92"/>
      <c r="AIO309" s="92"/>
      <c r="AIP309" s="92"/>
      <c r="AIQ309" s="92"/>
      <c r="AIR309" s="92"/>
      <c r="AIS309" s="92"/>
      <c r="AIT309" s="92"/>
      <c r="AIU309" s="92"/>
      <c r="AIV309" s="92"/>
      <c r="AIW309" s="92"/>
      <c r="AIX309" s="92"/>
      <c r="AIY309" s="92"/>
      <c r="AIZ309" s="92"/>
      <c r="AJA309" s="92"/>
      <c r="AJB309" s="92"/>
      <c r="AJC309" s="92"/>
      <c r="AJD309" s="92"/>
      <c r="AJE309" s="92"/>
      <c r="AJF309" s="92"/>
      <c r="AJG309" s="92"/>
      <c r="AJH309" s="92"/>
      <c r="AJI309" s="92"/>
      <c r="AJJ309" s="92"/>
      <c r="AJK309" s="92"/>
      <c r="AJL309" s="92"/>
      <c r="AJM309" s="92"/>
      <c r="AJN309" s="92"/>
      <c r="AJO309" s="92"/>
      <c r="AJP309" s="92"/>
      <c r="AJQ309" s="92"/>
      <c r="AJR309" s="92"/>
      <c r="AJS309" s="92"/>
      <c r="AJT309" s="92"/>
      <c r="AJU309" s="92"/>
      <c r="AJV309" s="92"/>
      <c r="AJW309" s="92"/>
      <c r="AJX309" s="92"/>
      <c r="AJY309" s="92"/>
      <c r="AJZ309" s="92"/>
      <c r="AKA309" s="92"/>
      <c r="AKB309" s="92"/>
      <c r="AKC309" s="92"/>
      <c r="AKD309" s="92"/>
      <c r="AKE309" s="92"/>
      <c r="AKF309" s="92"/>
      <c r="AKG309" s="92"/>
      <c r="AKH309" s="92"/>
      <c r="AKI309" s="92"/>
      <c r="AKJ309" s="92"/>
      <c r="AKK309" s="92"/>
      <c r="AKL309" s="92"/>
      <c r="AKM309" s="92"/>
      <c r="AKN309" s="92"/>
      <c r="AKO309" s="92"/>
      <c r="AKP309" s="92"/>
      <c r="AKQ309" s="92"/>
      <c r="AKR309" s="92"/>
      <c r="AKS309" s="92"/>
      <c r="AKT309" s="92"/>
      <c r="AKU309" s="92"/>
      <c r="AKV309" s="92"/>
      <c r="AKW309" s="92"/>
      <c r="AKX309" s="92"/>
      <c r="AKY309" s="92"/>
      <c r="AKZ309" s="92"/>
      <c r="ALA309" s="92"/>
      <c r="ALB309" s="92"/>
      <c r="ALC309" s="92"/>
      <c r="ALD309" s="92"/>
      <c r="ALE309" s="92"/>
      <c r="ALF309" s="92"/>
      <c r="ALG309" s="92"/>
      <c r="ALH309" s="92"/>
      <c r="ALI309" s="92"/>
      <c r="ALJ309" s="92"/>
      <c r="ALK309" s="92"/>
      <c r="ALL309" s="92"/>
      <c r="ALM309" s="92"/>
      <c r="ALN309" s="92"/>
      <c r="ALO309" s="92"/>
      <c r="ALP309" s="92"/>
      <c r="ALQ309" s="92"/>
      <c r="ALR309" s="92"/>
      <c r="ALS309" s="92"/>
      <c r="ALT309" s="92"/>
      <c r="ALU309" s="92"/>
      <c r="ALV309" s="92"/>
      <c r="ALW309" s="92"/>
      <c r="ALX309" s="92"/>
      <c r="ALY309" s="92"/>
      <c r="ALZ309" s="92"/>
      <c r="AMA309" s="92"/>
      <c r="AMB309" s="92"/>
      <c r="AMC309" s="92"/>
      <c r="AMD309" s="92"/>
      <c r="AME309" s="92"/>
      <c r="AMF309" s="92"/>
      <c r="AMG309" s="92"/>
      <c r="AMH309" s="92"/>
      <c r="AMI309" s="92"/>
      <c r="AMJ309" s="92"/>
    </row>
    <row r="310" spans="1:1024" ht="15" customHeight="1">
      <c r="A310" s="92"/>
      <c r="B310" s="101"/>
      <c r="C310" s="101"/>
      <c r="D310" s="101"/>
      <c r="E310" s="101"/>
      <c r="F310" s="101"/>
      <c r="G310" s="101"/>
      <c r="H310" s="102"/>
      <c r="J310" s="92"/>
      <c r="K310" s="103"/>
      <c r="L310" s="103"/>
      <c r="M310" s="103"/>
      <c r="N310" s="103"/>
      <c r="O310" s="103"/>
      <c r="P310" s="103"/>
      <c r="Q310" s="103"/>
      <c r="R310" s="103"/>
      <c r="S310" s="103"/>
      <c r="T310" s="92"/>
      <c r="U310" s="92"/>
      <c r="V310" s="92"/>
      <c r="W310" s="92"/>
      <c r="X310" s="92"/>
      <c r="Y310" s="92"/>
      <c r="Z310" s="92"/>
      <c r="AA310" s="92"/>
      <c r="AB310" s="92"/>
      <c r="AC310" s="92"/>
      <c r="AD310" s="92"/>
      <c r="AE310" s="92"/>
      <c r="AF310" s="92"/>
      <c r="AG310" s="92"/>
      <c r="AH310" s="92"/>
      <c r="AI310" s="92"/>
      <c r="AJ310" s="92"/>
      <c r="AK310" s="92"/>
      <c r="AL310" s="92"/>
      <c r="AM310" s="92"/>
      <c r="AN310" s="92"/>
      <c r="AO310" s="92"/>
      <c r="AP310" s="92"/>
      <c r="AQ310" s="92"/>
      <c r="AR310" s="92"/>
      <c r="AS310" s="92"/>
      <c r="AT310" s="92"/>
      <c r="AU310" s="92"/>
      <c r="AV310" s="92"/>
      <c r="AW310" s="92"/>
      <c r="AX310" s="92"/>
      <c r="AY310" s="92"/>
      <c r="AZ310" s="92"/>
      <c r="BA310" s="92"/>
      <c r="BB310" s="92"/>
      <c r="BC310" s="92"/>
      <c r="BD310" s="92"/>
      <c r="BE310" s="92"/>
      <c r="BF310" s="92"/>
      <c r="BG310" s="92"/>
      <c r="BH310" s="92"/>
      <c r="BI310" s="92"/>
      <c r="BJ310" s="92"/>
      <c r="BK310" s="92"/>
      <c r="BL310" s="92"/>
      <c r="BM310" s="92"/>
      <c r="BN310" s="92"/>
      <c r="BO310" s="92"/>
      <c r="BP310" s="92"/>
      <c r="BQ310" s="92"/>
      <c r="BR310" s="92"/>
      <c r="BS310" s="92"/>
      <c r="BT310" s="92"/>
      <c r="BU310" s="92"/>
      <c r="BV310" s="92"/>
      <c r="BW310" s="92"/>
      <c r="BX310" s="92"/>
      <c r="BY310" s="92"/>
      <c r="BZ310" s="92"/>
      <c r="CA310" s="92"/>
      <c r="CB310" s="92"/>
      <c r="CC310" s="92"/>
      <c r="CD310" s="92"/>
      <c r="CE310" s="92"/>
      <c r="CF310" s="92"/>
      <c r="CG310" s="92"/>
      <c r="CH310" s="92"/>
      <c r="CI310" s="92"/>
      <c r="CJ310" s="92"/>
      <c r="CK310" s="92"/>
      <c r="CL310" s="92"/>
      <c r="CM310" s="92"/>
      <c r="CN310" s="92"/>
      <c r="CO310" s="92"/>
      <c r="CP310" s="92"/>
      <c r="CQ310" s="92"/>
      <c r="CR310" s="92"/>
      <c r="CS310" s="92"/>
      <c r="CT310" s="92"/>
      <c r="CU310" s="92"/>
      <c r="CV310" s="92"/>
      <c r="CW310" s="92"/>
      <c r="CX310" s="92"/>
      <c r="CY310" s="92"/>
      <c r="CZ310" s="92"/>
      <c r="DA310" s="92"/>
      <c r="DB310" s="92"/>
      <c r="DC310" s="92"/>
      <c r="DD310" s="92"/>
      <c r="DE310" s="92"/>
      <c r="DF310" s="92"/>
      <c r="DG310" s="92"/>
      <c r="DH310" s="92"/>
      <c r="DI310" s="92"/>
      <c r="DJ310" s="92"/>
      <c r="DK310" s="92"/>
      <c r="DL310" s="92"/>
      <c r="DM310" s="92"/>
      <c r="DN310" s="92"/>
      <c r="DO310" s="92"/>
      <c r="DP310" s="92"/>
      <c r="DQ310" s="92"/>
      <c r="DR310" s="92"/>
      <c r="DS310" s="92"/>
      <c r="DT310" s="92"/>
      <c r="DU310" s="92"/>
      <c r="DV310" s="92"/>
      <c r="DW310" s="92"/>
      <c r="DX310" s="92"/>
      <c r="DY310" s="92"/>
      <c r="DZ310" s="92"/>
      <c r="EA310" s="92"/>
      <c r="EB310" s="92"/>
      <c r="EC310" s="92"/>
      <c r="ED310" s="92"/>
      <c r="EE310" s="92"/>
      <c r="EF310" s="92"/>
      <c r="EG310" s="92"/>
      <c r="EH310" s="92"/>
      <c r="EI310" s="92"/>
      <c r="EJ310" s="92"/>
      <c r="EK310" s="92"/>
      <c r="EL310" s="92"/>
      <c r="EM310" s="92"/>
      <c r="EN310" s="92"/>
      <c r="EO310" s="92"/>
      <c r="EP310" s="92"/>
      <c r="EQ310" s="92"/>
      <c r="ER310" s="92"/>
      <c r="ES310" s="92"/>
      <c r="ET310" s="92"/>
      <c r="EU310" s="92"/>
      <c r="EV310" s="92"/>
      <c r="EW310" s="92"/>
      <c r="EX310" s="92"/>
      <c r="EY310" s="92"/>
      <c r="EZ310" s="92"/>
      <c r="FA310" s="92"/>
      <c r="FB310" s="92"/>
      <c r="FC310" s="92"/>
      <c r="FD310" s="92"/>
      <c r="FE310" s="92"/>
      <c r="FF310" s="92"/>
      <c r="FG310" s="92"/>
      <c r="FH310" s="92"/>
      <c r="FI310" s="92"/>
      <c r="FJ310" s="92"/>
      <c r="FK310" s="92"/>
      <c r="FL310" s="92"/>
      <c r="FM310" s="92"/>
      <c r="FN310" s="92"/>
      <c r="FO310" s="92"/>
      <c r="FP310" s="92"/>
      <c r="FQ310" s="92"/>
      <c r="FR310" s="92"/>
      <c r="FS310" s="92"/>
      <c r="FT310" s="92"/>
      <c r="FU310" s="92"/>
      <c r="FV310" s="92"/>
      <c r="FW310" s="92"/>
      <c r="FX310" s="92"/>
      <c r="FY310" s="92"/>
      <c r="FZ310" s="92"/>
      <c r="GA310" s="92"/>
      <c r="GB310" s="92"/>
      <c r="GC310" s="92"/>
      <c r="GD310" s="92"/>
      <c r="GE310" s="92"/>
      <c r="GF310" s="92"/>
      <c r="GG310" s="92"/>
      <c r="GH310" s="92"/>
      <c r="GI310" s="92"/>
      <c r="GJ310" s="92"/>
      <c r="GK310" s="92"/>
      <c r="GL310" s="92"/>
      <c r="GM310" s="92"/>
      <c r="GN310" s="92"/>
      <c r="GO310" s="92"/>
      <c r="GP310" s="92"/>
      <c r="GQ310" s="92"/>
      <c r="GR310" s="92"/>
      <c r="GS310" s="92"/>
      <c r="GT310" s="92"/>
      <c r="GU310" s="92"/>
      <c r="GV310" s="92"/>
      <c r="GW310" s="92"/>
      <c r="GX310" s="92"/>
      <c r="GY310" s="92"/>
      <c r="GZ310" s="92"/>
      <c r="HA310" s="92"/>
      <c r="HB310" s="92"/>
      <c r="HC310" s="92"/>
      <c r="HD310" s="92"/>
      <c r="HE310" s="92"/>
      <c r="HF310" s="92"/>
      <c r="HG310" s="92"/>
      <c r="HH310" s="92"/>
      <c r="HI310" s="92"/>
      <c r="HJ310" s="92"/>
      <c r="HK310" s="92"/>
      <c r="HL310" s="92"/>
      <c r="HM310" s="92"/>
      <c r="HN310" s="92"/>
      <c r="HO310" s="92"/>
      <c r="HP310" s="92"/>
      <c r="HQ310" s="92"/>
      <c r="HR310" s="92"/>
      <c r="HS310" s="92"/>
      <c r="HT310" s="92"/>
      <c r="HU310" s="92"/>
      <c r="HV310" s="92"/>
      <c r="HW310" s="92"/>
      <c r="HX310" s="92"/>
      <c r="HY310" s="92"/>
      <c r="HZ310" s="92"/>
      <c r="IA310" s="92"/>
      <c r="IB310" s="92"/>
      <c r="IC310" s="92"/>
      <c r="ID310" s="92"/>
      <c r="IE310" s="92"/>
      <c r="IF310" s="92"/>
      <c r="IG310" s="92"/>
      <c r="IH310" s="92"/>
      <c r="II310" s="92"/>
      <c r="IJ310" s="92"/>
      <c r="IK310" s="92"/>
      <c r="IL310" s="92"/>
      <c r="IM310" s="92"/>
      <c r="IN310" s="92"/>
      <c r="IO310" s="92"/>
      <c r="IP310" s="92"/>
      <c r="IQ310" s="92"/>
      <c r="IR310" s="92"/>
      <c r="IS310" s="92"/>
      <c r="IT310" s="92"/>
      <c r="IU310" s="92"/>
      <c r="IV310" s="92"/>
      <c r="IW310" s="92"/>
      <c r="IX310" s="92"/>
      <c r="IY310" s="92"/>
      <c r="IZ310" s="92"/>
      <c r="JA310" s="92"/>
      <c r="JB310" s="92"/>
      <c r="JC310" s="92"/>
      <c r="JD310" s="92"/>
      <c r="JE310" s="92"/>
      <c r="JF310" s="92"/>
      <c r="JG310" s="92"/>
      <c r="JH310" s="92"/>
      <c r="JI310" s="92"/>
      <c r="JJ310" s="92"/>
      <c r="JK310" s="92"/>
      <c r="JL310" s="92"/>
      <c r="JM310" s="92"/>
      <c r="JN310" s="92"/>
      <c r="JO310" s="92"/>
      <c r="JP310" s="92"/>
      <c r="JQ310" s="92"/>
      <c r="JR310" s="92"/>
      <c r="JS310" s="92"/>
      <c r="JT310" s="92"/>
      <c r="JU310" s="92"/>
      <c r="JV310" s="92"/>
      <c r="JW310" s="92"/>
      <c r="JX310" s="92"/>
      <c r="JY310" s="92"/>
      <c r="JZ310" s="92"/>
      <c r="KA310" s="92"/>
      <c r="KB310" s="92"/>
      <c r="KC310" s="92"/>
      <c r="KD310" s="92"/>
      <c r="KE310" s="92"/>
      <c r="KF310" s="92"/>
      <c r="KG310" s="92"/>
      <c r="KH310" s="92"/>
      <c r="KI310" s="92"/>
      <c r="KJ310" s="92"/>
      <c r="KK310" s="92"/>
      <c r="KL310" s="92"/>
      <c r="KM310" s="92"/>
      <c r="KN310" s="92"/>
      <c r="KO310" s="92"/>
      <c r="KP310" s="92"/>
      <c r="KQ310" s="92"/>
      <c r="KR310" s="92"/>
      <c r="KS310" s="92"/>
      <c r="KT310" s="92"/>
      <c r="KU310" s="92"/>
      <c r="KV310" s="92"/>
      <c r="KW310" s="92"/>
      <c r="KX310" s="92"/>
      <c r="KY310" s="92"/>
      <c r="KZ310" s="92"/>
      <c r="LA310" s="92"/>
      <c r="LB310" s="92"/>
      <c r="LC310" s="92"/>
      <c r="LD310" s="92"/>
      <c r="LE310" s="92"/>
      <c r="LF310" s="92"/>
      <c r="LG310" s="92"/>
      <c r="LH310" s="92"/>
      <c r="LI310" s="92"/>
      <c r="LJ310" s="92"/>
      <c r="LK310" s="92"/>
      <c r="LL310" s="92"/>
      <c r="LM310" s="92"/>
      <c r="LN310" s="92"/>
      <c r="LO310" s="92"/>
      <c r="LP310" s="92"/>
      <c r="LQ310" s="92"/>
      <c r="LR310" s="92"/>
      <c r="LS310" s="92"/>
      <c r="LT310" s="92"/>
      <c r="LU310" s="92"/>
      <c r="LV310" s="92"/>
      <c r="LW310" s="92"/>
      <c r="LX310" s="92"/>
      <c r="LY310" s="92"/>
      <c r="LZ310" s="92"/>
      <c r="MA310" s="92"/>
      <c r="MB310" s="92"/>
      <c r="MC310" s="92"/>
      <c r="MD310" s="92"/>
      <c r="ME310" s="92"/>
      <c r="MF310" s="92"/>
      <c r="MG310" s="92"/>
      <c r="MH310" s="92"/>
      <c r="MI310" s="92"/>
      <c r="MJ310" s="92"/>
      <c r="MK310" s="92"/>
      <c r="ML310" s="92"/>
      <c r="MM310" s="92"/>
      <c r="MN310" s="92"/>
      <c r="MO310" s="92"/>
      <c r="MP310" s="92"/>
      <c r="MQ310" s="92"/>
      <c r="MR310" s="92"/>
      <c r="MS310" s="92"/>
      <c r="MT310" s="92"/>
      <c r="MU310" s="92"/>
      <c r="MV310" s="92"/>
      <c r="MW310" s="92"/>
      <c r="MX310" s="92"/>
      <c r="MY310" s="92"/>
      <c r="MZ310" s="92"/>
      <c r="NA310" s="92"/>
      <c r="NB310" s="92"/>
      <c r="NC310" s="92"/>
      <c r="ND310" s="92"/>
      <c r="NE310" s="92"/>
      <c r="NF310" s="92"/>
      <c r="NG310" s="92"/>
      <c r="NH310" s="92"/>
      <c r="NI310" s="92"/>
      <c r="NJ310" s="92"/>
      <c r="NK310" s="92"/>
      <c r="NL310" s="92"/>
      <c r="NM310" s="92"/>
      <c r="NN310" s="92"/>
      <c r="NO310" s="92"/>
      <c r="NP310" s="92"/>
      <c r="NQ310" s="92"/>
      <c r="NR310" s="92"/>
      <c r="NS310" s="92"/>
      <c r="NT310" s="92"/>
      <c r="NU310" s="92"/>
      <c r="NV310" s="92"/>
      <c r="NW310" s="92"/>
      <c r="NX310" s="92"/>
      <c r="NY310" s="92"/>
      <c r="NZ310" s="92"/>
      <c r="OA310" s="92"/>
      <c r="OB310" s="92"/>
      <c r="OC310" s="92"/>
      <c r="OD310" s="92"/>
      <c r="OE310" s="92"/>
      <c r="OF310" s="92"/>
      <c r="OG310" s="92"/>
      <c r="OH310" s="92"/>
      <c r="OI310" s="92"/>
      <c r="OJ310" s="92"/>
      <c r="OK310" s="92"/>
      <c r="OL310" s="92"/>
      <c r="OM310" s="92"/>
      <c r="ON310" s="92"/>
      <c r="OO310" s="92"/>
      <c r="OP310" s="92"/>
      <c r="OQ310" s="92"/>
      <c r="OR310" s="92"/>
      <c r="OS310" s="92"/>
      <c r="OT310" s="92"/>
      <c r="OU310" s="92"/>
      <c r="OV310" s="92"/>
      <c r="OW310" s="92"/>
      <c r="OX310" s="92"/>
      <c r="OY310" s="92"/>
      <c r="OZ310" s="92"/>
      <c r="PA310" s="92"/>
      <c r="PB310" s="92"/>
      <c r="PC310" s="92"/>
      <c r="PD310" s="92"/>
      <c r="PE310" s="92"/>
      <c r="PF310" s="92"/>
      <c r="PG310" s="92"/>
      <c r="PH310" s="92"/>
      <c r="PI310" s="92"/>
      <c r="PJ310" s="92"/>
      <c r="PK310" s="92"/>
      <c r="PL310" s="92"/>
      <c r="PM310" s="92"/>
      <c r="PN310" s="92"/>
      <c r="PO310" s="92"/>
      <c r="PP310" s="92"/>
      <c r="PQ310" s="92"/>
      <c r="PR310" s="92"/>
      <c r="PS310" s="92"/>
      <c r="PT310" s="92"/>
      <c r="PU310" s="92"/>
      <c r="PV310" s="92"/>
      <c r="PW310" s="92"/>
      <c r="PX310" s="92"/>
      <c r="PY310" s="92"/>
      <c r="PZ310" s="92"/>
      <c r="QA310" s="92"/>
      <c r="QB310" s="92"/>
      <c r="QC310" s="92"/>
      <c r="QD310" s="92"/>
      <c r="QE310" s="92"/>
      <c r="QF310" s="92"/>
      <c r="QG310" s="92"/>
      <c r="QH310" s="92"/>
      <c r="QI310" s="92"/>
      <c r="QJ310" s="92"/>
      <c r="QK310" s="92"/>
      <c r="QL310" s="92"/>
      <c r="QM310" s="92"/>
      <c r="QN310" s="92"/>
      <c r="QO310" s="92"/>
      <c r="QP310" s="92"/>
      <c r="QQ310" s="92"/>
      <c r="QR310" s="92"/>
      <c r="QS310" s="92"/>
      <c r="QT310" s="92"/>
      <c r="QU310" s="92"/>
      <c r="QV310" s="92"/>
      <c r="QW310" s="92"/>
      <c r="QX310" s="92"/>
      <c r="QY310" s="92"/>
      <c r="QZ310" s="92"/>
      <c r="RA310" s="92"/>
      <c r="RB310" s="92"/>
      <c r="RC310" s="92"/>
      <c r="RD310" s="92"/>
      <c r="RE310" s="92"/>
      <c r="RF310" s="92"/>
      <c r="RG310" s="92"/>
      <c r="RH310" s="92"/>
      <c r="RI310" s="92"/>
      <c r="RJ310" s="92"/>
      <c r="RK310" s="92"/>
      <c r="RL310" s="92"/>
      <c r="RM310" s="92"/>
      <c r="RN310" s="92"/>
      <c r="RO310" s="92"/>
      <c r="RP310" s="92"/>
      <c r="RQ310" s="92"/>
      <c r="RR310" s="92"/>
      <c r="RS310" s="92"/>
      <c r="RT310" s="92"/>
      <c r="RU310" s="92"/>
      <c r="RV310" s="92"/>
      <c r="RW310" s="92"/>
      <c r="RX310" s="92"/>
      <c r="RY310" s="92"/>
      <c r="RZ310" s="92"/>
      <c r="SA310" s="92"/>
      <c r="SB310" s="92"/>
      <c r="SC310" s="92"/>
      <c r="SD310" s="92"/>
      <c r="SE310" s="92"/>
      <c r="SF310" s="92"/>
      <c r="SG310" s="92"/>
      <c r="SH310" s="92"/>
      <c r="SI310" s="92"/>
      <c r="SJ310" s="92"/>
      <c r="SK310" s="92"/>
      <c r="SL310" s="92"/>
      <c r="SM310" s="92"/>
      <c r="SN310" s="92"/>
      <c r="SO310" s="92"/>
      <c r="SP310" s="92"/>
      <c r="SQ310" s="92"/>
      <c r="SR310" s="92"/>
      <c r="SS310" s="92"/>
      <c r="ST310" s="92"/>
      <c r="SU310" s="92"/>
      <c r="SV310" s="92"/>
      <c r="SW310" s="92"/>
      <c r="SX310" s="92"/>
      <c r="SY310" s="92"/>
      <c r="SZ310" s="92"/>
      <c r="TA310" s="92"/>
      <c r="TB310" s="92"/>
      <c r="TC310" s="92"/>
      <c r="TD310" s="92"/>
      <c r="TE310" s="92"/>
      <c r="TF310" s="92"/>
      <c r="TG310" s="92"/>
      <c r="TH310" s="92"/>
      <c r="TI310" s="92"/>
      <c r="TJ310" s="92"/>
      <c r="TK310" s="92"/>
      <c r="TL310" s="92"/>
      <c r="TM310" s="92"/>
      <c r="TN310" s="92"/>
      <c r="TO310" s="92"/>
      <c r="TP310" s="92"/>
      <c r="TQ310" s="92"/>
      <c r="TR310" s="92"/>
      <c r="TS310" s="92"/>
      <c r="TT310" s="92"/>
      <c r="TU310" s="92"/>
      <c r="TV310" s="92"/>
      <c r="TW310" s="92"/>
      <c r="TX310" s="92"/>
      <c r="TY310" s="92"/>
      <c r="TZ310" s="92"/>
      <c r="UA310" s="92"/>
      <c r="UB310" s="92"/>
      <c r="UC310" s="92"/>
      <c r="UD310" s="92"/>
      <c r="UE310" s="92"/>
      <c r="UF310" s="92"/>
      <c r="UG310" s="92"/>
      <c r="UH310" s="92"/>
      <c r="UI310" s="92"/>
      <c r="UJ310" s="92"/>
      <c r="UK310" s="92"/>
      <c r="UL310" s="92"/>
      <c r="UM310" s="92"/>
      <c r="UN310" s="92"/>
      <c r="UO310" s="92"/>
      <c r="UP310" s="92"/>
      <c r="UQ310" s="92"/>
      <c r="UR310" s="92"/>
      <c r="US310" s="92"/>
      <c r="UT310" s="92"/>
      <c r="UU310" s="92"/>
      <c r="UV310" s="92"/>
      <c r="UW310" s="92"/>
      <c r="UX310" s="92"/>
      <c r="UY310" s="92"/>
      <c r="UZ310" s="92"/>
      <c r="VA310" s="92"/>
      <c r="VB310" s="92"/>
      <c r="VC310" s="92"/>
      <c r="VD310" s="92"/>
      <c r="VE310" s="92"/>
      <c r="VF310" s="92"/>
      <c r="VG310" s="92"/>
      <c r="VH310" s="92"/>
      <c r="VI310" s="92"/>
      <c r="VJ310" s="92"/>
      <c r="VK310" s="92"/>
      <c r="VL310" s="92"/>
      <c r="VM310" s="92"/>
      <c r="VN310" s="92"/>
      <c r="VO310" s="92"/>
      <c r="VP310" s="92"/>
      <c r="VQ310" s="92"/>
      <c r="VR310" s="92"/>
      <c r="VS310" s="92"/>
      <c r="VT310" s="92"/>
      <c r="VU310" s="92"/>
      <c r="VV310" s="92"/>
      <c r="VW310" s="92"/>
      <c r="VX310" s="92"/>
      <c r="VY310" s="92"/>
      <c r="VZ310" s="92"/>
      <c r="WA310" s="92"/>
      <c r="WB310" s="92"/>
      <c r="WC310" s="92"/>
      <c r="WD310" s="92"/>
      <c r="WE310" s="92"/>
      <c r="WF310" s="92"/>
      <c r="WG310" s="92"/>
      <c r="WH310" s="92"/>
      <c r="WI310" s="92"/>
      <c r="WJ310" s="92"/>
      <c r="WK310" s="92"/>
      <c r="WL310" s="92"/>
      <c r="WM310" s="92"/>
      <c r="WN310" s="92"/>
      <c r="WO310" s="92"/>
      <c r="WP310" s="92"/>
      <c r="WQ310" s="92"/>
      <c r="WR310" s="92"/>
      <c r="WS310" s="92"/>
      <c r="WT310" s="92"/>
      <c r="WU310" s="92"/>
      <c r="WV310" s="92"/>
      <c r="WW310" s="92"/>
      <c r="WX310" s="92"/>
      <c r="WY310" s="92"/>
      <c r="WZ310" s="92"/>
      <c r="XA310" s="92"/>
      <c r="XB310" s="92"/>
      <c r="XC310" s="92"/>
      <c r="XD310" s="92"/>
      <c r="XE310" s="92"/>
      <c r="XF310" s="92"/>
      <c r="XG310" s="92"/>
      <c r="XH310" s="92"/>
      <c r="XI310" s="92"/>
      <c r="XJ310" s="92"/>
      <c r="XK310" s="92"/>
      <c r="XL310" s="92"/>
      <c r="XM310" s="92"/>
      <c r="XN310" s="92"/>
      <c r="XO310" s="92"/>
      <c r="XP310" s="92"/>
      <c r="XQ310" s="92"/>
      <c r="XR310" s="92"/>
      <c r="XS310" s="92"/>
      <c r="XT310" s="92"/>
      <c r="XU310" s="92"/>
      <c r="XV310" s="92"/>
      <c r="XW310" s="92"/>
      <c r="XX310" s="92"/>
      <c r="XY310" s="92"/>
      <c r="XZ310" s="92"/>
      <c r="YA310" s="92"/>
      <c r="YB310" s="92"/>
      <c r="YC310" s="92"/>
      <c r="YD310" s="92"/>
      <c r="YE310" s="92"/>
      <c r="YF310" s="92"/>
      <c r="YG310" s="92"/>
      <c r="YH310" s="92"/>
      <c r="YI310" s="92"/>
      <c r="YJ310" s="92"/>
      <c r="YK310" s="92"/>
      <c r="YL310" s="92"/>
      <c r="YM310" s="92"/>
      <c r="YN310" s="92"/>
      <c r="YO310" s="92"/>
      <c r="YP310" s="92"/>
      <c r="YQ310" s="92"/>
      <c r="YR310" s="92"/>
      <c r="YS310" s="92"/>
      <c r="YT310" s="92"/>
      <c r="YU310" s="92"/>
      <c r="YV310" s="92"/>
      <c r="YW310" s="92"/>
      <c r="YX310" s="92"/>
      <c r="YY310" s="92"/>
      <c r="YZ310" s="92"/>
      <c r="ZA310" s="92"/>
      <c r="ZB310" s="92"/>
      <c r="ZC310" s="92"/>
      <c r="ZD310" s="92"/>
      <c r="ZE310" s="92"/>
      <c r="ZF310" s="92"/>
      <c r="ZG310" s="92"/>
      <c r="ZH310" s="92"/>
      <c r="ZI310" s="92"/>
      <c r="ZJ310" s="92"/>
      <c r="ZK310" s="92"/>
      <c r="ZL310" s="92"/>
      <c r="ZM310" s="92"/>
      <c r="ZN310" s="92"/>
      <c r="ZO310" s="92"/>
      <c r="ZP310" s="92"/>
      <c r="ZQ310" s="92"/>
      <c r="ZR310" s="92"/>
      <c r="ZS310" s="92"/>
      <c r="ZT310" s="92"/>
      <c r="ZU310" s="92"/>
      <c r="ZV310" s="92"/>
      <c r="ZW310" s="92"/>
      <c r="ZX310" s="92"/>
      <c r="ZY310" s="92"/>
      <c r="ZZ310" s="92"/>
      <c r="AAA310" s="92"/>
      <c r="AAB310" s="92"/>
      <c r="AAC310" s="92"/>
      <c r="AAD310" s="92"/>
      <c r="AAE310" s="92"/>
      <c r="AAF310" s="92"/>
      <c r="AAG310" s="92"/>
      <c r="AAH310" s="92"/>
      <c r="AAI310" s="92"/>
      <c r="AAJ310" s="92"/>
      <c r="AAK310" s="92"/>
      <c r="AAL310" s="92"/>
      <c r="AAM310" s="92"/>
      <c r="AAN310" s="92"/>
      <c r="AAO310" s="92"/>
      <c r="AAP310" s="92"/>
      <c r="AAQ310" s="92"/>
      <c r="AAR310" s="92"/>
      <c r="AAS310" s="92"/>
      <c r="AAT310" s="92"/>
      <c r="AAU310" s="92"/>
      <c r="AAV310" s="92"/>
      <c r="AAW310" s="92"/>
      <c r="AAX310" s="92"/>
      <c r="AAY310" s="92"/>
      <c r="AAZ310" s="92"/>
      <c r="ABA310" s="92"/>
      <c r="ABB310" s="92"/>
      <c r="ABC310" s="92"/>
      <c r="ABD310" s="92"/>
      <c r="ABE310" s="92"/>
      <c r="ABF310" s="92"/>
      <c r="ABG310" s="92"/>
      <c r="ABH310" s="92"/>
      <c r="ABI310" s="92"/>
      <c r="ABJ310" s="92"/>
      <c r="ABK310" s="92"/>
      <c r="ABL310" s="92"/>
      <c r="ABM310" s="92"/>
      <c r="ABN310" s="92"/>
      <c r="ABO310" s="92"/>
      <c r="ABP310" s="92"/>
      <c r="ABQ310" s="92"/>
      <c r="ABR310" s="92"/>
      <c r="ABS310" s="92"/>
      <c r="ABT310" s="92"/>
      <c r="ABU310" s="92"/>
      <c r="ABV310" s="92"/>
      <c r="ABW310" s="92"/>
      <c r="ABX310" s="92"/>
      <c r="ABY310" s="92"/>
      <c r="ABZ310" s="92"/>
      <c r="ACA310" s="92"/>
      <c r="ACB310" s="92"/>
      <c r="ACC310" s="92"/>
      <c r="ACD310" s="92"/>
      <c r="ACE310" s="92"/>
      <c r="ACF310" s="92"/>
      <c r="ACG310" s="92"/>
      <c r="ACH310" s="92"/>
      <c r="ACI310" s="92"/>
      <c r="ACJ310" s="92"/>
      <c r="ACK310" s="92"/>
      <c r="ACL310" s="92"/>
      <c r="ACM310" s="92"/>
      <c r="ACN310" s="92"/>
      <c r="ACO310" s="92"/>
      <c r="ACP310" s="92"/>
      <c r="ACQ310" s="92"/>
      <c r="ACR310" s="92"/>
      <c r="ACS310" s="92"/>
      <c r="ACT310" s="92"/>
      <c r="ACU310" s="92"/>
      <c r="ACV310" s="92"/>
      <c r="ACW310" s="92"/>
      <c r="ACX310" s="92"/>
      <c r="ACY310" s="92"/>
      <c r="ACZ310" s="92"/>
      <c r="ADA310" s="92"/>
      <c r="ADB310" s="92"/>
      <c r="ADC310" s="92"/>
      <c r="ADD310" s="92"/>
      <c r="ADE310" s="92"/>
      <c r="ADF310" s="92"/>
      <c r="ADG310" s="92"/>
      <c r="ADH310" s="92"/>
      <c r="ADI310" s="92"/>
      <c r="ADJ310" s="92"/>
      <c r="ADK310" s="92"/>
      <c r="ADL310" s="92"/>
      <c r="ADM310" s="92"/>
      <c r="ADN310" s="92"/>
      <c r="ADO310" s="92"/>
      <c r="ADP310" s="92"/>
      <c r="ADQ310" s="92"/>
      <c r="ADR310" s="92"/>
      <c r="ADS310" s="92"/>
      <c r="ADT310" s="92"/>
      <c r="ADU310" s="92"/>
      <c r="ADV310" s="92"/>
      <c r="ADW310" s="92"/>
      <c r="ADX310" s="92"/>
      <c r="ADY310" s="92"/>
      <c r="ADZ310" s="92"/>
      <c r="AEA310" s="92"/>
      <c r="AEB310" s="92"/>
      <c r="AEC310" s="92"/>
      <c r="AED310" s="92"/>
      <c r="AEE310" s="92"/>
      <c r="AEF310" s="92"/>
      <c r="AEG310" s="92"/>
      <c r="AEH310" s="92"/>
      <c r="AEI310" s="92"/>
      <c r="AEJ310" s="92"/>
      <c r="AEK310" s="92"/>
      <c r="AEL310" s="92"/>
      <c r="AEM310" s="92"/>
      <c r="AEN310" s="92"/>
      <c r="AEO310" s="92"/>
      <c r="AEP310" s="92"/>
      <c r="AEQ310" s="92"/>
      <c r="AER310" s="92"/>
      <c r="AES310" s="92"/>
      <c r="AET310" s="92"/>
      <c r="AEU310" s="92"/>
      <c r="AEV310" s="92"/>
      <c r="AEW310" s="92"/>
      <c r="AEX310" s="92"/>
      <c r="AEY310" s="92"/>
      <c r="AEZ310" s="92"/>
      <c r="AFA310" s="92"/>
      <c r="AFB310" s="92"/>
      <c r="AFC310" s="92"/>
      <c r="AFD310" s="92"/>
      <c r="AFE310" s="92"/>
      <c r="AFF310" s="92"/>
      <c r="AFG310" s="92"/>
      <c r="AFH310" s="92"/>
      <c r="AFI310" s="92"/>
      <c r="AFJ310" s="92"/>
      <c r="AFK310" s="92"/>
      <c r="AFL310" s="92"/>
      <c r="AFM310" s="92"/>
      <c r="AFN310" s="92"/>
      <c r="AFO310" s="92"/>
      <c r="AFP310" s="92"/>
      <c r="AFQ310" s="92"/>
      <c r="AFR310" s="92"/>
      <c r="AFS310" s="92"/>
      <c r="AFT310" s="92"/>
      <c r="AFU310" s="92"/>
      <c r="AFV310" s="92"/>
      <c r="AFW310" s="92"/>
      <c r="AFX310" s="92"/>
      <c r="AFY310" s="92"/>
      <c r="AFZ310" s="92"/>
      <c r="AGA310" s="92"/>
      <c r="AGB310" s="92"/>
      <c r="AGC310" s="92"/>
      <c r="AGD310" s="92"/>
      <c r="AGE310" s="92"/>
      <c r="AGF310" s="92"/>
      <c r="AGG310" s="92"/>
      <c r="AGH310" s="92"/>
      <c r="AGI310" s="92"/>
      <c r="AGJ310" s="92"/>
      <c r="AGK310" s="92"/>
      <c r="AGL310" s="92"/>
      <c r="AGM310" s="92"/>
      <c r="AGN310" s="92"/>
      <c r="AGO310" s="92"/>
      <c r="AGP310" s="92"/>
      <c r="AGQ310" s="92"/>
      <c r="AGR310" s="92"/>
      <c r="AGS310" s="92"/>
      <c r="AGT310" s="92"/>
      <c r="AGU310" s="92"/>
      <c r="AGV310" s="92"/>
      <c r="AGW310" s="92"/>
      <c r="AGX310" s="92"/>
      <c r="AGY310" s="92"/>
      <c r="AGZ310" s="92"/>
      <c r="AHA310" s="92"/>
      <c r="AHB310" s="92"/>
      <c r="AHC310" s="92"/>
      <c r="AHD310" s="92"/>
      <c r="AHE310" s="92"/>
      <c r="AHF310" s="92"/>
      <c r="AHG310" s="92"/>
      <c r="AHH310" s="92"/>
      <c r="AHI310" s="92"/>
      <c r="AHJ310" s="92"/>
      <c r="AHK310" s="92"/>
      <c r="AHL310" s="92"/>
      <c r="AHM310" s="92"/>
      <c r="AHN310" s="92"/>
      <c r="AHO310" s="92"/>
      <c r="AHP310" s="92"/>
      <c r="AHQ310" s="92"/>
      <c r="AHR310" s="92"/>
      <c r="AHS310" s="92"/>
      <c r="AHT310" s="92"/>
      <c r="AHU310" s="92"/>
      <c r="AHV310" s="92"/>
      <c r="AHW310" s="92"/>
      <c r="AHX310" s="92"/>
      <c r="AHY310" s="92"/>
      <c r="AHZ310" s="92"/>
      <c r="AIA310" s="92"/>
      <c r="AIB310" s="92"/>
      <c r="AIC310" s="92"/>
      <c r="AID310" s="92"/>
      <c r="AIE310" s="92"/>
      <c r="AIF310" s="92"/>
      <c r="AIG310" s="92"/>
      <c r="AIH310" s="92"/>
      <c r="AII310" s="92"/>
      <c r="AIJ310" s="92"/>
      <c r="AIK310" s="92"/>
      <c r="AIL310" s="92"/>
      <c r="AIM310" s="92"/>
      <c r="AIN310" s="92"/>
      <c r="AIO310" s="92"/>
      <c r="AIP310" s="92"/>
      <c r="AIQ310" s="92"/>
      <c r="AIR310" s="92"/>
      <c r="AIS310" s="92"/>
      <c r="AIT310" s="92"/>
      <c r="AIU310" s="92"/>
      <c r="AIV310" s="92"/>
      <c r="AIW310" s="92"/>
      <c r="AIX310" s="92"/>
      <c r="AIY310" s="92"/>
      <c r="AIZ310" s="92"/>
      <c r="AJA310" s="92"/>
      <c r="AJB310" s="92"/>
      <c r="AJC310" s="92"/>
      <c r="AJD310" s="92"/>
      <c r="AJE310" s="92"/>
      <c r="AJF310" s="92"/>
      <c r="AJG310" s="92"/>
      <c r="AJH310" s="92"/>
      <c r="AJI310" s="92"/>
      <c r="AJJ310" s="92"/>
      <c r="AJK310" s="92"/>
      <c r="AJL310" s="92"/>
      <c r="AJM310" s="92"/>
      <c r="AJN310" s="92"/>
      <c r="AJO310" s="92"/>
      <c r="AJP310" s="92"/>
      <c r="AJQ310" s="92"/>
      <c r="AJR310" s="92"/>
      <c r="AJS310" s="92"/>
      <c r="AJT310" s="92"/>
      <c r="AJU310" s="92"/>
      <c r="AJV310" s="92"/>
      <c r="AJW310" s="92"/>
      <c r="AJX310" s="92"/>
      <c r="AJY310" s="92"/>
      <c r="AJZ310" s="92"/>
      <c r="AKA310" s="92"/>
      <c r="AKB310" s="92"/>
      <c r="AKC310" s="92"/>
      <c r="AKD310" s="92"/>
      <c r="AKE310" s="92"/>
      <c r="AKF310" s="92"/>
      <c r="AKG310" s="92"/>
      <c r="AKH310" s="92"/>
      <c r="AKI310" s="92"/>
      <c r="AKJ310" s="92"/>
      <c r="AKK310" s="92"/>
      <c r="AKL310" s="92"/>
      <c r="AKM310" s="92"/>
      <c r="AKN310" s="92"/>
      <c r="AKO310" s="92"/>
      <c r="AKP310" s="92"/>
      <c r="AKQ310" s="92"/>
      <c r="AKR310" s="92"/>
      <c r="AKS310" s="92"/>
      <c r="AKT310" s="92"/>
      <c r="AKU310" s="92"/>
      <c r="AKV310" s="92"/>
      <c r="AKW310" s="92"/>
      <c r="AKX310" s="92"/>
      <c r="AKY310" s="92"/>
      <c r="AKZ310" s="92"/>
      <c r="ALA310" s="92"/>
      <c r="ALB310" s="92"/>
      <c r="ALC310" s="92"/>
      <c r="ALD310" s="92"/>
      <c r="ALE310" s="92"/>
      <c r="ALF310" s="92"/>
      <c r="ALG310" s="92"/>
      <c r="ALH310" s="92"/>
      <c r="ALI310" s="92"/>
      <c r="ALJ310" s="92"/>
      <c r="ALK310" s="92"/>
      <c r="ALL310" s="92"/>
      <c r="ALM310" s="92"/>
      <c r="ALN310" s="92"/>
      <c r="ALO310" s="92"/>
      <c r="ALP310" s="92"/>
      <c r="ALQ310" s="92"/>
      <c r="ALR310" s="92"/>
      <c r="ALS310" s="92"/>
      <c r="ALT310" s="92"/>
      <c r="ALU310" s="92"/>
      <c r="ALV310" s="92"/>
      <c r="ALW310" s="92"/>
      <c r="ALX310" s="92"/>
      <c r="ALY310" s="92"/>
      <c r="ALZ310" s="92"/>
      <c r="AMA310" s="92"/>
      <c r="AMB310" s="92"/>
      <c r="AMC310" s="92"/>
      <c r="AMD310" s="92"/>
      <c r="AME310" s="92"/>
      <c r="AMF310" s="92"/>
      <c r="AMG310" s="92"/>
      <c r="AMH310" s="92"/>
      <c r="AMI310" s="92"/>
      <c r="AMJ310" s="92"/>
    </row>
    <row r="311" spans="1:1024" ht="15" customHeight="1"/>
    <row r="312" spans="1:1024" ht="15" customHeight="1"/>
    <row r="313" spans="1:1024" s="1" customFormat="1" ht="15" customHeight="1">
      <c r="A313" s="46"/>
      <c r="H313" s="47"/>
      <c r="I313" s="48"/>
      <c r="J313" s="46"/>
      <c r="K313" s="49"/>
      <c r="L313" s="49"/>
      <c r="M313" s="49"/>
      <c r="N313" s="49"/>
      <c r="O313" s="49"/>
      <c r="P313" s="49"/>
      <c r="Q313" s="49"/>
      <c r="R313" s="49"/>
      <c r="S313" s="49"/>
      <c r="T313" s="46"/>
      <c r="U313" s="46"/>
      <c r="V313" s="46"/>
      <c r="W313" s="46"/>
      <c r="X313" s="46"/>
      <c r="Y313" s="46"/>
      <c r="Z313" s="46"/>
      <c r="AA313" s="46"/>
      <c r="AB313" s="46"/>
      <c r="AC313" s="46"/>
      <c r="AD313" s="46"/>
      <c r="AE313" s="46"/>
      <c r="AF313" s="46"/>
      <c r="AG313" s="46"/>
      <c r="AH313" s="46"/>
      <c r="AI313" s="46"/>
      <c r="AJ313" s="46"/>
      <c r="AK313" s="46"/>
      <c r="AL313" s="46"/>
      <c r="AM313" s="46"/>
      <c r="AN313" s="46"/>
      <c r="AO313" s="46"/>
      <c r="AP313" s="46"/>
      <c r="AQ313" s="46"/>
      <c r="AR313" s="46"/>
      <c r="AS313" s="46"/>
      <c r="AT313" s="46"/>
      <c r="AU313" s="46"/>
      <c r="AV313" s="46"/>
      <c r="AW313" s="46"/>
      <c r="AX313" s="46"/>
      <c r="AY313" s="46"/>
      <c r="AZ313" s="46"/>
      <c r="BA313" s="46"/>
      <c r="BB313" s="46"/>
      <c r="BC313" s="46"/>
      <c r="BD313" s="46"/>
      <c r="BE313" s="46"/>
      <c r="BF313" s="46"/>
      <c r="BG313" s="46"/>
      <c r="BH313" s="46"/>
      <c r="BI313" s="46"/>
      <c r="BJ313" s="46"/>
      <c r="BK313" s="46"/>
      <c r="BL313" s="46"/>
      <c r="BM313" s="50"/>
      <c r="BN313" s="50"/>
      <c r="BO313" s="50"/>
      <c r="BP313" s="50"/>
      <c r="BQ313" s="50"/>
      <c r="BR313" s="50"/>
      <c r="BS313" s="50"/>
      <c r="BT313" s="50"/>
      <c r="BU313" s="50"/>
      <c r="BV313" s="50"/>
      <c r="BW313" s="50"/>
      <c r="BX313" s="50"/>
      <c r="BY313" s="50"/>
      <c r="BZ313" s="50"/>
      <c r="CA313" s="50"/>
      <c r="CB313" s="50"/>
      <c r="CC313" s="50"/>
      <c r="CD313" s="50"/>
      <c r="CE313" s="50"/>
      <c r="CF313" s="50"/>
      <c r="CG313" s="50"/>
      <c r="CH313" s="50"/>
      <c r="CI313" s="50"/>
      <c r="CJ313" s="50"/>
      <c r="CK313" s="50"/>
      <c r="CL313" s="50"/>
      <c r="CM313" s="50"/>
      <c r="CN313" s="50"/>
      <c r="CO313" s="50"/>
      <c r="CP313" s="50"/>
      <c r="CQ313" s="50"/>
      <c r="CR313" s="50"/>
      <c r="CS313" s="50"/>
      <c r="CT313" s="50"/>
      <c r="CU313" s="50"/>
      <c r="CV313" s="50"/>
      <c r="CW313" s="50"/>
      <c r="CX313" s="50"/>
      <c r="CY313" s="50"/>
      <c r="CZ313" s="50"/>
      <c r="DA313" s="50"/>
      <c r="DB313" s="50"/>
      <c r="DC313" s="50"/>
      <c r="DD313" s="50"/>
      <c r="DE313" s="50"/>
      <c r="DF313" s="50"/>
      <c r="DG313" s="50"/>
      <c r="DH313" s="50"/>
      <c r="DI313" s="50"/>
      <c r="DJ313" s="50"/>
      <c r="DK313" s="50"/>
      <c r="DL313" s="50"/>
      <c r="DM313" s="50"/>
      <c r="DN313" s="50"/>
      <c r="DO313" s="50"/>
      <c r="DP313" s="50"/>
      <c r="DQ313" s="50"/>
      <c r="DR313" s="50"/>
      <c r="DS313" s="50"/>
      <c r="DT313" s="50"/>
      <c r="DU313" s="50"/>
      <c r="DV313" s="50"/>
      <c r="DW313" s="50"/>
      <c r="DX313" s="50"/>
      <c r="DY313" s="50"/>
      <c r="DZ313" s="50"/>
      <c r="EA313" s="50"/>
      <c r="EB313" s="50"/>
      <c r="EC313" s="50"/>
      <c r="ED313" s="50"/>
      <c r="EE313" s="50"/>
      <c r="EF313" s="50"/>
      <c r="EG313" s="50"/>
      <c r="EH313" s="50"/>
      <c r="EI313" s="50"/>
      <c r="EJ313" s="50"/>
      <c r="EK313" s="50"/>
      <c r="EL313" s="50"/>
      <c r="EM313" s="50"/>
      <c r="EN313" s="50"/>
      <c r="EO313" s="50"/>
      <c r="EP313" s="50"/>
      <c r="EQ313" s="50"/>
      <c r="ER313" s="50"/>
      <c r="ES313" s="50"/>
      <c r="ET313" s="50"/>
      <c r="EU313" s="50"/>
      <c r="EV313" s="50"/>
      <c r="EW313" s="50"/>
      <c r="EX313" s="50"/>
      <c r="EY313" s="50"/>
      <c r="EZ313" s="50"/>
      <c r="FA313" s="50"/>
      <c r="FB313" s="50"/>
      <c r="FC313" s="50"/>
      <c r="FD313" s="50"/>
      <c r="FE313" s="50"/>
      <c r="FF313" s="50"/>
      <c r="FG313" s="50"/>
      <c r="FH313" s="50"/>
      <c r="FI313" s="50"/>
      <c r="FJ313" s="50"/>
      <c r="FK313" s="50"/>
      <c r="FL313" s="50"/>
      <c r="FM313" s="50"/>
      <c r="FN313" s="50"/>
      <c r="FO313" s="50"/>
      <c r="FP313" s="50"/>
      <c r="FQ313" s="50"/>
      <c r="FR313" s="50"/>
      <c r="FS313" s="50"/>
      <c r="FT313" s="50"/>
      <c r="FU313" s="50"/>
      <c r="FV313" s="50"/>
      <c r="FW313" s="50"/>
      <c r="FX313" s="50"/>
      <c r="FY313" s="50"/>
      <c r="FZ313" s="50"/>
      <c r="GA313" s="50"/>
      <c r="GB313" s="50"/>
      <c r="GC313" s="50"/>
      <c r="GD313" s="50"/>
      <c r="GE313" s="50"/>
      <c r="GF313" s="50"/>
      <c r="GG313" s="50"/>
      <c r="GH313" s="50"/>
      <c r="GI313" s="50"/>
      <c r="GJ313" s="50"/>
      <c r="GK313" s="50"/>
      <c r="GL313" s="50"/>
      <c r="GM313" s="50"/>
      <c r="GN313" s="50"/>
      <c r="GO313" s="50"/>
      <c r="GP313" s="50"/>
      <c r="GQ313" s="50"/>
      <c r="GR313" s="50"/>
      <c r="GS313" s="50"/>
      <c r="GT313" s="50"/>
      <c r="GU313" s="50"/>
      <c r="GV313" s="50"/>
      <c r="GW313" s="50"/>
      <c r="GX313" s="50"/>
      <c r="GY313" s="50"/>
      <c r="GZ313" s="50"/>
      <c r="HA313" s="50"/>
      <c r="HB313" s="50"/>
      <c r="HC313" s="50"/>
      <c r="HD313" s="50"/>
      <c r="HE313" s="50"/>
      <c r="HF313" s="50"/>
      <c r="HG313" s="50"/>
      <c r="HH313" s="50"/>
      <c r="HI313" s="50"/>
      <c r="HJ313" s="50"/>
      <c r="HK313" s="50"/>
      <c r="HL313" s="50"/>
      <c r="HM313" s="50"/>
      <c r="HN313" s="50"/>
      <c r="HO313" s="50"/>
      <c r="HP313" s="50"/>
      <c r="HQ313" s="50"/>
      <c r="HR313" s="50"/>
      <c r="HS313" s="50"/>
      <c r="HT313" s="50"/>
      <c r="HU313" s="50"/>
      <c r="HV313" s="50"/>
      <c r="HW313" s="50"/>
      <c r="HX313" s="50"/>
      <c r="HY313" s="50"/>
      <c r="HZ313" s="50"/>
      <c r="IA313" s="50"/>
      <c r="IB313" s="50"/>
      <c r="IC313" s="50"/>
      <c r="ID313" s="50"/>
      <c r="IE313" s="50"/>
      <c r="IF313" s="50"/>
      <c r="IG313" s="50"/>
      <c r="IH313" s="50"/>
      <c r="II313" s="50"/>
      <c r="IJ313" s="50"/>
      <c r="IK313" s="50"/>
      <c r="IL313" s="50"/>
      <c r="IM313" s="50"/>
      <c r="IN313" s="50"/>
      <c r="IO313" s="50"/>
      <c r="IP313" s="50"/>
      <c r="IQ313" s="50"/>
      <c r="IR313" s="50"/>
      <c r="IS313" s="50"/>
      <c r="IT313" s="50"/>
      <c r="IU313" s="50"/>
      <c r="IV313" s="50"/>
      <c r="IW313" s="50"/>
      <c r="IX313" s="50"/>
      <c r="IY313" s="50"/>
      <c r="IZ313" s="50"/>
      <c r="JA313" s="50"/>
      <c r="JB313" s="50"/>
      <c r="JC313" s="50"/>
      <c r="JD313" s="50"/>
      <c r="JE313" s="50"/>
      <c r="JF313" s="50"/>
      <c r="JG313" s="50"/>
      <c r="JH313" s="50"/>
      <c r="JI313" s="50"/>
      <c r="JJ313" s="50"/>
      <c r="JK313" s="50"/>
      <c r="JL313" s="50"/>
      <c r="JM313" s="50"/>
      <c r="JN313" s="50"/>
      <c r="JO313" s="50"/>
      <c r="JP313" s="50"/>
      <c r="JQ313" s="50"/>
      <c r="JR313" s="50"/>
      <c r="JS313" s="50"/>
      <c r="JT313" s="50"/>
      <c r="JU313" s="50"/>
      <c r="JV313" s="50"/>
      <c r="JW313" s="50"/>
      <c r="JX313" s="50"/>
      <c r="JY313" s="50"/>
      <c r="JZ313" s="50"/>
      <c r="KA313" s="50"/>
      <c r="KB313" s="50"/>
      <c r="KC313" s="50"/>
      <c r="KD313" s="50"/>
      <c r="KE313" s="50"/>
      <c r="KF313" s="50"/>
      <c r="KG313" s="50"/>
      <c r="KH313" s="50"/>
      <c r="KI313" s="50"/>
      <c r="KJ313" s="50"/>
      <c r="KK313" s="50"/>
      <c r="KL313" s="50"/>
      <c r="KM313" s="50"/>
      <c r="KN313" s="50"/>
      <c r="KO313" s="50"/>
      <c r="KP313" s="50"/>
      <c r="KQ313" s="50"/>
      <c r="KR313" s="50"/>
      <c r="KS313" s="50"/>
      <c r="KT313" s="50"/>
      <c r="KU313" s="50"/>
      <c r="KV313" s="50"/>
      <c r="KW313" s="50"/>
      <c r="KX313" s="50"/>
      <c r="KY313" s="50"/>
      <c r="KZ313" s="50"/>
      <c r="LA313" s="50"/>
      <c r="LB313" s="50"/>
      <c r="LC313" s="50"/>
      <c r="LD313" s="50"/>
      <c r="LE313" s="50"/>
      <c r="LF313" s="50"/>
      <c r="LG313" s="50"/>
      <c r="LH313" s="50"/>
      <c r="LI313" s="50"/>
      <c r="LJ313" s="50"/>
      <c r="LK313" s="50"/>
      <c r="LL313" s="50"/>
      <c r="LM313" s="50"/>
      <c r="LN313" s="50"/>
      <c r="LO313" s="50"/>
      <c r="LP313" s="50"/>
      <c r="LQ313" s="50"/>
      <c r="LR313" s="50"/>
      <c r="LS313" s="50"/>
      <c r="LT313" s="50"/>
      <c r="LU313" s="50"/>
      <c r="LV313" s="50"/>
      <c r="LW313" s="50"/>
      <c r="LX313" s="50"/>
      <c r="LY313" s="50"/>
      <c r="LZ313" s="50"/>
      <c r="MA313" s="50"/>
      <c r="MB313" s="50"/>
      <c r="MC313" s="50"/>
      <c r="MD313" s="50"/>
      <c r="ME313" s="50"/>
      <c r="MF313" s="50"/>
      <c r="MG313" s="50"/>
      <c r="MH313" s="50"/>
      <c r="MI313" s="50"/>
      <c r="MJ313" s="50"/>
      <c r="MK313" s="50"/>
      <c r="ML313" s="50"/>
      <c r="MM313" s="50"/>
      <c r="MN313" s="50"/>
      <c r="MO313" s="50"/>
      <c r="MP313" s="50"/>
      <c r="MQ313" s="50"/>
      <c r="MR313" s="50"/>
      <c r="MS313" s="50"/>
      <c r="MT313" s="50"/>
      <c r="MU313" s="50"/>
      <c r="MV313" s="50"/>
      <c r="MW313" s="50"/>
      <c r="MX313" s="50"/>
      <c r="MY313" s="50"/>
      <c r="MZ313" s="50"/>
      <c r="NA313" s="50"/>
      <c r="NB313" s="50"/>
      <c r="NC313" s="50"/>
      <c r="ND313" s="50"/>
      <c r="NE313" s="50"/>
      <c r="NF313" s="50"/>
      <c r="NG313" s="50"/>
      <c r="NH313" s="50"/>
      <c r="NI313" s="50"/>
      <c r="NJ313" s="50"/>
      <c r="NK313" s="50"/>
      <c r="NL313" s="50"/>
      <c r="NM313" s="50"/>
      <c r="NN313" s="50"/>
      <c r="NO313" s="50"/>
      <c r="NP313" s="50"/>
      <c r="NQ313" s="50"/>
      <c r="NR313" s="50"/>
      <c r="NS313" s="50"/>
      <c r="NT313" s="50"/>
      <c r="NU313" s="50"/>
      <c r="NV313" s="50"/>
      <c r="NW313" s="50"/>
      <c r="NX313" s="50"/>
      <c r="NY313" s="50"/>
      <c r="NZ313" s="50"/>
      <c r="OA313" s="50"/>
      <c r="OB313" s="50"/>
      <c r="OC313" s="50"/>
      <c r="OD313" s="50"/>
      <c r="OE313" s="50"/>
      <c r="OF313" s="50"/>
      <c r="OG313" s="50"/>
      <c r="OH313" s="50"/>
      <c r="OI313" s="50"/>
      <c r="OJ313" s="50"/>
      <c r="OK313" s="50"/>
      <c r="OL313" s="50"/>
      <c r="OM313" s="50"/>
      <c r="ON313" s="50"/>
      <c r="OO313" s="50"/>
      <c r="OP313" s="50"/>
      <c r="OQ313" s="50"/>
      <c r="OR313" s="50"/>
      <c r="OS313" s="50"/>
      <c r="OT313" s="50"/>
      <c r="OU313" s="50"/>
      <c r="OV313" s="50"/>
      <c r="OW313" s="50"/>
      <c r="OX313" s="50"/>
      <c r="OY313" s="50"/>
      <c r="OZ313" s="50"/>
      <c r="PA313" s="50"/>
      <c r="PB313" s="50"/>
      <c r="PC313" s="50"/>
      <c r="PD313" s="50"/>
      <c r="PE313" s="50"/>
      <c r="PF313" s="50"/>
      <c r="PG313" s="50"/>
      <c r="PH313" s="50"/>
      <c r="PI313" s="50"/>
      <c r="PJ313" s="50"/>
      <c r="PK313" s="50"/>
      <c r="PL313" s="50"/>
      <c r="PM313" s="50"/>
      <c r="PN313" s="50"/>
      <c r="PO313" s="50"/>
      <c r="PP313" s="50"/>
      <c r="PQ313" s="50"/>
      <c r="PR313" s="50"/>
      <c r="PS313" s="50"/>
      <c r="PT313" s="50"/>
      <c r="PU313" s="50"/>
      <c r="PV313" s="50"/>
      <c r="PW313" s="50"/>
      <c r="PX313" s="50"/>
      <c r="PY313" s="50"/>
      <c r="PZ313" s="50"/>
      <c r="QA313" s="50"/>
      <c r="QB313" s="50"/>
      <c r="QC313" s="50"/>
      <c r="QD313" s="50"/>
      <c r="QE313" s="50"/>
      <c r="QF313" s="50"/>
      <c r="QG313" s="50"/>
      <c r="QH313" s="50"/>
      <c r="QI313" s="50"/>
      <c r="QJ313" s="50"/>
      <c r="QK313" s="50"/>
      <c r="QL313" s="50"/>
      <c r="QM313" s="50"/>
      <c r="QN313" s="50"/>
      <c r="QO313" s="50"/>
      <c r="QP313" s="50"/>
      <c r="QQ313" s="50"/>
      <c r="QR313" s="50"/>
      <c r="QS313" s="50"/>
      <c r="QT313" s="50"/>
      <c r="QU313" s="50"/>
      <c r="QV313" s="50"/>
      <c r="QW313" s="50"/>
      <c r="QX313" s="50"/>
      <c r="QY313" s="50"/>
      <c r="QZ313" s="50"/>
      <c r="RA313" s="50"/>
      <c r="RB313" s="50"/>
      <c r="RC313" s="50"/>
      <c r="RD313" s="50"/>
      <c r="RE313" s="50"/>
      <c r="RF313" s="50"/>
      <c r="RG313" s="50"/>
      <c r="RH313" s="50"/>
      <c r="RI313" s="50"/>
      <c r="RJ313" s="50"/>
      <c r="RK313" s="50"/>
      <c r="RL313" s="50"/>
      <c r="RM313" s="50"/>
      <c r="RN313" s="50"/>
      <c r="RO313" s="50"/>
      <c r="RP313" s="50"/>
      <c r="RQ313" s="50"/>
      <c r="RR313" s="50"/>
      <c r="RS313" s="50"/>
      <c r="RT313" s="50"/>
      <c r="RU313" s="50"/>
      <c r="RV313" s="50"/>
      <c r="RW313" s="50"/>
      <c r="RX313" s="50"/>
      <c r="RY313" s="50"/>
      <c r="RZ313" s="50"/>
      <c r="SA313" s="50"/>
      <c r="SB313" s="50"/>
      <c r="SC313" s="50"/>
      <c r="SD313" s="50"/>
      <c r="SE313" s="50"/>
      <c r="SF313" s="50"/>
      <c r="SG313" s="50"/>
      <c r="SH313" s="50"/>
      <c r="SI313" s="50"/>
      <c r="SJ313" s="50"/>
      <c r="SK313" s="50"/>
      <c r="SL313" s="50"/>
      <c r="SM313" s="50"/>
      <c r="SN313" s="50"/>
      <c r="SO313" s="50"/>
      <c r="SP313" s="50"/>
      <c r="SQ313" s="50"/>
      <c r="SR313" s="50"/>
      <c r="SS313" s="50"/>
      <c r="ST313" s="50"/>
      <c r="SU313" s="50"/>
      <c r="SV313" s="50"/>
      <c r="SW313" s="50"/>
      <c r="SX313" s="50"/>
      <c r="SY313" s="50"/>
      <c r="SZ313" s="50"/>
      <c r="TA313" s="50"/>
      <c r="TB313" s="50"/>
      <c r="TC313" s="50"/>
      <c r="TD313" s="50"/>
      <c r="TE313" s="50"/>
      <c r="TF313" s="50"/>
      <c r="TG313" s="50"/>
      <c r="TH313" s="50"/>
      <c r="TI313" s="50"/>
      <c r="TJ313" s="50"/>
      <c r="TK313" s="50"/>
      <c r="TL313" s="50"/>
      <c r="TM313" s="50"/>
      <c r="TN313" s="50"/>
      <c r="TO313" s="50"/>
      <c r="TP313" s="50"/>
      <c r="TQ313" s="50"/>
      <c r="TR313" s="50"/>
      <c r="TS313" s="50"/>
      <c r="TT313" s="50"/>
      <c r="TU313" s="50"/>
      <c r="TV313" s="50"/>
      <c r="TW313" s="50"/>
      <c r="TX313" s="50"/>
      <c r="TY313" s="50"/>
      <c r="TZ313" s="50"/>
      <c r="UA313" s="50"/>
      <c r="UB313" s="50"/>
      <c r="UC313" s="50"/>
      <c r="UD313" s="50"/>
      <c r="UE313" s="50"/>
      <c r="UF313" s="50"/>
      <c r="UG313" s="50"/>
      <c r="UH313" s="50"/>
      <c r="UI313" s="50"/>
      <c r="UJ313" s="50"/>
      <c r="UK313" s="50"/>
      <c r="UL313" s="50"/>
      <c r="UM313" s="50"/>
      <c r="UN313" s="50"/>
      <c r="UO313" s="50"/>
      <c r="UP313" s="50"/>
      <c r="UQ313" s="50"/>
      <c r="UR313" s="50"/>
      <c r="US313" s="50"/>
      <c r="UT313" s="50"/>
      <c r="UU313" s="50"/>
      <c r="UV313" s="50"/>
      <c r="UW313" s="50"/>
      <c r="UX313" s="50"/>
      <c r="UY313" s="50"/>
      <c r="UZ313" s="50"/>
      <c r="VA313" s="50"/>
      <c r="VB313" s="50"/>
      <c r="VC313" s="50"/>
      <c r="VD313" s="50"/>
      <c r="VE313" s="50"/>
      <c r="VF313" s="50"/>
      <c r="VG313" s="50"/>
      <c r="VH313" s="50"/>
      <c r="VI313" s="50"/>
      <c r="VJ313" s="50"/>
      <c r="VK313" s="50"/>
      <c r="VL313" s="50"/>
      <c r="VM313" s="50"/>
      <c r="VN313" s="50"/>
      <c r="VO313" s="50"/>
      <c r="VP313" s="50"/>
      <c r="VQ313" s="50"/>
      <c r="VR313" s="50"/>
      <c r="VS313" s="50"/>
      <c r="VT313" s="50"/>
      <c r="VU313" s="50"/>
      <c r="VV313" s="50"/>
      <c r="VW313" s="50"/>
      <c r="VX313" s="50"/>
      <c r="VY313" s="50"/>
      <c r="VZ313" s="50"/>
      <c r="WA313" s="50"/>
      <c r="WB313" s="50"/>
      <c r="WC313" s="50"/>
      <c r="WD313" s="50"/>
      <c r="WE313" s="50"/>
      <c r="WF313" s="50"/>
      <c r="WG313" s="50"/>
      <c r="WH313" s="50"/>
      <c r="WI313" s="50"/>
      <c r="WJ313" s="50"/>
      <c r="WK313" s="50"/>
      <c r="WL313" s="50"/>
      <c r="WM313" s="50"/>
      <c r="WN313" s="50"/>
      <c r="WO313" s="50"/>
      <c r="WP313" s="50"/>
      <c r="WQ313" s="50"/>
      <c r="WR313" s="50"/>
      <c r="WS313" s="50"/>
      <c r="WT313" s="50"/>
      <c r="WU313" s="50"/>
      <c r="WV313" s="50"/>
      <c r="WW313" s="50"/>
      <c r="WX313" s="50"/>
      <c r="WY313" s="50"/>
      <c r="WZ313" s="50"/>
      <c r="XA313" s="50"/>
      <c r="XB313" s="50"/>
      <c r="XC313" s="50"/>
      <c r="XD313" s="50"/>
      <c r="XE313" s="50"/>
      <c r="XF313" s="50"/>
      <c r="XG313" s="50"/>
      <c r="XH313" s="50"/>
      <c r="XI313" s="50"/>
      <c r="XJ313" s="50"/>
      <c r="XK313" s="50"/>
      <c r="XL313" s="50"/>
      <c r="XM313" s="50"/>
      <c r="XN313" s="50"/>
      <c r="XO313" s="50"/>
      <c r="XP313" s="50"/>
      <c r="XQ313" s="50"/>
      <c r="XR313" s="50"/>
      <c r="XS313" s="50"/>
      <c r="XT313" s="50"/>
      <c r="XU313" s="50"/>
      <c r="XV313" s="50"/>
      <c r="XW313" s="50"/>
      <c r="XX313" s="50"/>
      <c r="XY313" s="50"/>
      <c r="XZ313" s="50"/>
      <c r="YA313" s="50"/>
      <c r="YB313" s="50"/>
      <c r="YC313" s="50"/>
      <c r="YD313" s="50"/>
      <c r="YE313" s="50"/>
      <c r="YF313" s="50"/>
      <c r="YG313" s="50"/>
      <c r="YH313" s="50"/>
      <c r="YI313" s="50"/>
      <c r="YJ313" s="50"/>
      <c r="YK313" s="50"/>
      <c r="YL313" s="50"/>
      <c r="YM313" s="50"/>
      <c r="YN313" s="50"/>
      <c r="YO313" s="50"/>
      <c r="YP313" s="50"/>
      <c r="YQ313" s="50"/>
      <c r="YR313" s="50"/>
      <c r="YS313" s="50"/>
      <c r="YT313" s="50"/>
      <c r="YU313" s="50"/>
      <c r="YV313" s="50"/>
      <c r="YW313" s="50"/>
      <c r="YX313" s="50"/>
      <c r="YY313" s="50"/>
      <c r="YZ313" s="50"/>
      <c r="ZA313" s="50"/>
      <c r="ZB313" s="50"/>
      <c r="ZC313" s="50"/>
      <c r="ZD313" s="50"/>
      <c r="ZE313" s="50"/>
      <c r="ZF313" s="50"/>
      <c r="ZG313" s="50"/>
      <c r="ZH313" s="50"/>
      <c r="ZI313" s="50"/>
      <c r="ZJ313" s="50"/>
      <c r="ZK313" s="50"/>
      <c r="ZL313" s="50"/>
      <c r="ZM313" s="50"/>
      <c r="ZN313" s="50"/>
      <c r="ZO313" s="50"/>
      <c r="ZP313" s="50"/>
      <c r="ZQ313" s="50"/>
      <c r="ZR313" s="50"/>
      <c r="ZS313" s="50"/>
      <c r="ZT313" s="50"/>
      <c r="ZU313" s="50"/>
      <c r="ZV313" s="50"/>
      <c r="ZW313" s="50"/>
      <c r="ZX313" s="50"/>
      <c r="ZY313" s="50"/>
      <c r="ZZ313" s="50"/>
      <c r="AAA313" s="50"/>
      <c r="AAB313" s="50"/>
      <c r="AAC313" s="50"/>
      <c r="AAD313" s="50"/>
      <c r="AAE313" s="50"/>
      <c r="AAF313" s="50"/>
      <c r="AAG313" s="50"/>
      <c r="AAH313" s="50"/>
      <c r="AAI313" s="50"/>
      <c r="AAJ313" s="50"/>
      <c r="AAK313" s="50"/>
      <c r="AAL313" s="50"/>
      <c r="AAM313" s="50"/>
      <c r="AAN313" s="50"/>
      <c r="AAO313" s="50"/>
      <c r="AAP313" s="50"/>
      <c r="AAQ313" s="50"/>
      <c r="AAR313" s="50"/>
      <c r="AAS313" s="50"/>
      <c r="AAT313" s="50"/>
      <c r="AAU313" s="50"/>
      <c r="AAV313" s="50"/>
      <c r="AAW313" s="50"/>
      <c r="AAX313" s="50"/>
      <c r="AAY313" s="50"/>
      <c r="AAZ313" s="50"/>
      <c r="ABA313" s="50"/>
      <c r="ABB313" s="50"/>
      <c r="ABC313" s="50"/>
      <c r="ABD313" s="50"/>
      <c r="ABE313" s="50"/>
      <c r="ABF313" s="50"/>
      <c r="ABG313" s="50"/>
      <c r="ABH313" s="50"/>
      <c r="ABI313" s="50"/>
      <c r="ABJ313" s="50"/>
      <c r="ABK313" s="50"/>
      <c r="ABL313" s="50"/>
      <c r="ABM313" s="50"/>
      <c r="ABN313" s="50"/>
      <c r="ABO313" s="50"/>
      <c r="ABP313" s="50"/>
      <c r="ABQ313" s="50"/>
      <c r="ABR313" s="50"/>
      <c r="ABS313" s="50"/>
      <c r="ABT313" s="50"/>
      <c r="ABU313" s="50"/>
      <c r="ABV313" s="50"/>
      <c r="ABW313" s="50"/>
      <c r="ABX313" s="50"/>
      <c r="ABY313" s="50"/>
      <c r="ABZ313" s="50"/>
      <c r="ACA313" s="50"/>
      <c r="ACB313" s="50"/>
      <c r="ACC313" s="50"/>
      <c r="ACD313" s="50"/>
      <c r="ACE313" s="50"/>
      <c r="ACF313" s="50"/>
      <c r="ACG313" s="50"/>
      <c r="ACH313" s="50"/>
      <c r="ACI313" s="50"/>
      <c r="ACJ313" s="50"/>
      <c r="ACK313" s="50"/>
      <c r="ACL313" s="50"/>
      <c r="ACM313" s="50"/>
      <c r="ACN313" s="50"/>
      <c r="ACO313" s="50"/>
      <c r="ACP313" s="50"/>
      <c r="ACQ313" s="50"/>
      <c r="ACR313" s="50"/>
      <c r="ACS313" s="50"/>
      <c r="ACT313" s="50"/>
      <c r="ACU313" s="50"/>
      <c r="ACV313" s="50"/>
      <c r="ACW313" s="50"/>
      <c r="ACX313" s="50"/>
      <c r="ACY313" s="50"/>
      <c r="ACZ313" s="50"/>
      <c r="ADA313" s="50"/>
      <c r="ADB313" s="50"/>
      <c r="ADC313" s="50"/>
      <c r="ADD313" s="50"/>
      <c r="ADE313" s="50"/>
      <c r="ADF313" s="50"/>
      <c r="ADG313" s="50"/>
      <c r="ADH313" s="50"/>
      <c r="ADI313" s="50"/>
      <c r="ADJ313" s="50"/>
      <c r="ADK313" s="50"/>
      <c r="ADL313" s="50"/>
      <c r="ADM313" s="50"/>
      <c r="ADN313" s="50"/>
      <c r="ADO313" s="50"/>
      <c r="ADP313" s="50"/>
      <c r="ADQ313" s="50"/>
      <c r="ADR313" s="50"/>
      <c r="ADS313" s="50"/>
      <c r="ADT313" s="50"/>
      <c r="ADU313" s="50"/>
      <c r="ADV313" s="50"/>
      <c r="ADW313" s="50"/>
      <c r="ADX313" s="50"/>
      <c r="ADY313" s="50"/>
      <c r="ADZ313" s="50"/>
      <c r="AEA313" s="50"/>
      <c r="AEB313" s="50"/>
      <c r="AEC313" s="50"/>
      <c r="AED313" s="50"/>
      <c r="AEE313" s="50"/>
      <c r="AEF313" s="50"/>
      <c r="AEG313" s="50"/>
      <c r="AEH313" s="50"/>
      <c r="AEI313" s="50"/>
      <c r="AEJ313" s="50"/>
      <c r="AEK313" s="50"/>
      <c r="AEL313" s="50"/>
      <c r="AEM313" s="50"/>
      <c r="AEN313" s="50"/>
      <c r="AEO313" s="50"/>
      <c r="AEP313" s="50"/>
      <c r="AEQ313" s="50"/>
      <c r="AER313" s="50"/>
      <c r="AES313" s="50"/>
      <c r="AET313" s="50"/>
      <c r="AEU313" s="50"/>
      <c r="AEV313" s="50"/>
      <c r="AEW313" s="50"/>
      <c r="AEX313" s="50"/>
      <c r="AEY313" s="50"/>
      <c r="AEZ313" s="50"/>
      <c r="AFA313" s="50"/>
      <c r="AFB313" s="50"/>
      <c r="AFC313" s="50"/>
      <c r="AFD313" s="50"/>
      <c r="AFE313" s="50"/>
      <c r="AFF313" s="50"/>
      <c r="AFG313" s="50"/>
      <c r="AFH313" s="50"/>
      <c r="AFI313" s="50"/>
      <c r="AFJ313" s="50"/>
      <c r="AFK313" s="50"/>
      <c r="AFL313" s="50"/>
      <c r="AFM313" s="50"/>
      <c r="AFN313" s="50"/>
      <c r="AFO313" s="50"/>
      <c r="AFP313" s="50"/>
      <c r="AFQ313" s="50"/>
      <c r="AFR313" s="50"/>
      <c r="AFS313" s="50"/>
      <c r="AFT313" s="50"/>
      <c r="AFU313" s="50"/>
      <c r="AFV313" s="50"/>
      <c r="AFW313" s="50"/>
      <c r="AFX313" s="50"/>
      <c r="AFY313" s="50"/>
      <c r="AFZ313" s="50"/>
      <c r="AGA313" s="50"/>
      <c r="AGB313" s="50"/>
      <c r="AGC313" s="50"/>
      <c r="AGD313" s="50"/>
      <c r="AGE313" s="50"/>
      <c r="AGF313" s="50"/>
      <c r="AGG313" s="50"/>
      <c r="AGH313" s="50"/>
      <c r="AGI313" s="50"/>
      <c r="AGJ313" s="50"/>
      <c r="AGK313" s="50"/>
      <c r="AGL313" s="50"/>
      <c r="AGM313" s="50"/>
      <c r="AGN313" s="50"/>
      <c r="AGO313" s="50"/>
      <c r="AGP313" s="50"/>
      <c r="AGQ313" s="50"/>
      <c r="AGR313" s="50"/>
      <c r="AGS313" s="50"/>
      <c r="AGT313" s="50"/>
      <c r="AGU313" s="50"/>
      <c r="AGV313" s="50"/>
      <c r="AGW313" s="50"/>
      <c r="AGX313" s="50"/>
      <c r="AGY313" s="50"/>
      <c r="AGZ313" s="50"/>
      <c r="AHA313" s="50"/>
      <c r="AHB313" s="50"/>
      <c r="AHC313" s="50"/>
      <c r="AHD313" s="50"/>
      <c r="AHE313" s="50"/>
      <c r="AHF313" s="50"/>
      <c r="AHG313" s="50"/>
      <c r="AHH313" s="50"/>
      <c r="AHI313" s="50"/>
      <c r="AHJ313" s="50"/>
      <c r="AHK313" s="50"/>
      <c r="AHL313" s="50"/>
      <c r="AHM313" s="50"/>
      <c r="AHN313" s="50"/>
      <c r="AHO313" s="50"/>
      <c r="AHP313" s="50"/>
      <c r="AHQ313" s="50"/>
      <c r="AHR313" s="50"/>
      <c r="AHS313" s="50"/>
      <c r="AHT313" s="50"/>
      <c r="AHU313" s="50"/>
      <c r="AHV313" s="50"/>
      <c r="AHW313" s="50"/>
      <c r="AHX313" s="50"/>
      <c r="AHY313" s="50"/>
      <c r="AHZ313" s="50"/>
      <c r="AIA313" s="50"/>
      <c r="AIB313" s="50"/>
      <c r="AIC313" s="50"/>
      <c r="AID313" s="50"/>
      <c r="AIE313" s="50"/>
      <c r="AIF313" s="50"/>
      <c r="AIG313" s="50"/>
      <c r="AIH313" s="50"/>
      <c r="AII313" s="50"/>
      <c r="AIJ313" s="50"/>
      <c r="AIK313" s="50"/>
      <c r="AIL313" s="50"/>
      <c r="AIM313" s="50"/>
      <c r="AIN313" s="50"/>
      <c r="AIO313" s="50"/>
      <c r="AIP313" s="50"/>
      <c r="AIQ313" s="50"/>
      <c r="AIR313" s="50"/>
      <c r="AIS313" s="50"/>
      <c r="AIT313" s="50"/>
      <c r="AIU313" s="50"/>
      <c r="AIV313" s="50"/>
      <c r="AIW313" s="50"/>
      <c r="AIX313" s="50"/>
      <c r="AIY313" s="50"/>
      <c r="AIZ313" s="50"/>
      <c r="AJA313" s="50"/>
      <c r="AJB313" s="50"/>
      <c r="AJC313" s="50"/>
      <c r="AJD313" s="50"/>
      <c r="AJE313" s="50"/>
      <c r="AJF313" s="50"/>
      <c r="AJG313" s="50"/>
      <c r="AJH313" s="50"/>
      <c r="AJI313" s="50"/>
      <c r="AJJ313" s="50"/>
      <c r="AJK313" s="50"/>
      <c r="AJL313" s="50"/>
      <c r="AJM313" s="50"/>
      <c r="AJN313" s="50"/>
      <c r="AJO313" s="50"/>
      <c r="AJP313" s="50"/>
      <c r="AJQ313" s="50"/>
      <c r="AJR313" s="50"/>
      <c r="AJS313" s="50"/>
      <c r="AJT313" s="50"/>
      <c r="AJU313" s="50"/>
      <c r="AJV313" s="50"/>
      <c r="AJW313" s="50"/>
      <c r="AJX313" s="50"/>
      <c r="AJY313" s="50"/>
      <c r="AJZ313" s="50"/>
      <c r="AKA313" s="50"/>
      <c r="AKB313" s="50"/>
      <c r="AKC313" s="50"/>
      <c r="AKD313" s="50"/>
      <c r="AKE313" s="50"/>
      <c r="AKF313" s="50"/>
      <c r="AKG313" s="50"/>
      <c r="AKH313" s="50"/>
      <c r="AKI313" s="50"/>
      <c r="AKJ313" s="50"/>
      <c r="AKK313" s="50"/>
      <c r="AKL313" s="50"/>
      <c r="AKM313" s="50"/>
      <c r="AKN313" s="50"/>
      <c r="AKO313" s="50"/>
      <c r="AKP313" s="50"/>
      <c r="AKQ313" s="50"/>
      <c r="AKR313" s="50"/>
      <c r="AKS313" s="50"/>
      <c r="AKT313" s="50"/>
      <c r="AKU313" s="50"/>
      <c r="AKV313" s="50"/>
      <c r="AKW313" s="50"/>
      <c r="AKX313" s="50"/>
      <c r="AKY313" s="50"/>
      <c r="AKZ313" s="50"/>
      <c r="ALA313" s="50"/>
      <c r="ALB313" s="50"/>
      <c r="ALC313" s="50"/>
      <c r="ALD313" s="50"/>
      <c r="ALE313" s="50"/>
      <c r="ALF313" s="50"/>
      <c r="ALG313" s="50"/>
      <c r="ALH313" s="50"/>
      <c r="ALI313" s="50"/>
      <c r="ALJ313" s="50"/>
      <c r="ALK313" s="50"/>
      <c r="ALL313" s="50"/>
      <c r="ALM313" s="50"/>
      <c r="ALN313" s="50"/>
      <c r="ALO313" s="50"/>
      <c r="ALP313" s="50"/>
      <c r="ALQ313" s="50"/>
      <c r="ALR313" s="50"/>
      <c r="ALS313" s="50"/>
      <c r="ALT313" s="50"/>
      <c r="ALU313" s="50"/>
      <c r="ALV313" s="50"/>
      <c r="ALW313" s="50"/>
      <c r="ALX313" s="50"/>
      <c r="ALY313" s="50"/>
      <c r="ALZ313" s="50"/>
      <c r="AMA313" s="50"/>
      <c r="AMB313" s="50"/>
      <c r="AMC313" s="50"/>
      <c r="AMD313" s="50"/>
      <c r="AME313" s="50"/>
      <c r="AMF313" s="50"/>
      <c r="AMG313" s="50"/>
      <c r="AMH313" s="50"/>
      <c r="AMI313" s="50"/>
      <c r="AMJ313" s="50"/>
    </row>
    <row r="314" spans="1:1024" s="1" customFormat="1" ht="15" customHeight="1">
      <c r="A314" s="46"/>
      <c r="H314" s="47"/>
      <c r="I314" s="48"/>
      <c r="J314" s="46"/>
      <c r="K314" s="49"/>
      <c r="L314" s="49"/>
      <c r="M314" s="49"/>
      <c r="N314" s="49"/>
      <c r="O314" s="49"/>
      <c r="P314" s="49"/>
      <c r="Q314" s="49"/>
      <c r="R314" s="49"/>
      <c r="S314" s="49"/>
      <c r="T314" s="46"/>
      <c r="U314" s="46"/>
      <c r="V314" s="46"/>
      <c r="W314" s="46"/>
      <c r="X314" s="46"/>
      <c r="Y314" s="46"/>
      <c r="Z314" s="46"/>
      <c r="AA314" s="46"/>
      <c r="AB314" s="46"/>
      <c r="AC314" s="46"/>
      <c r="AD314" s="46"/>
      <c r="AE314" s="46"/>
      <c r="AF314" s="46"/>
      <c r="AG314" s="46"/>
      <c r="AH314" s="46"/>
      <c r="AI314" s="46"/>
      <c r="AJ314" s="46"/>
      <c r="AK314" s="46"/>
      <c r="AL314" s="46"/>
      <c r="AM314" s="46"/>
      <c r="AN314" s="46"/>
      <c r="AO314" s="46"/>
      <c r="AP314" s="46"/>
      <c r="AQ314" s="46"/>
      <c r="AR314" s="46"/>
      <c r="AS314" s="46"/>
      <c r="AT314" s="46"/>
      <c r="AU314" s="46"/>
      <c r="AV314" s="46"/>
      <c r="AW314" s="46"/>
      <c r="AX314" s="46"/>
      <c r="AY314" s="46"/>
      <c r="AZ314" s="46"/>
      <c r="BA314" s="46"/>
      <c r="BB314" s="46"/>
      <c r="BC314" s="46"/>
      <c r="BD314" s="46"/>
      <c r="BE314" s="46"/>
      <c r="BF314" s="46"/>
      <c r="BG314" s="46"/>
      <c r="BH314" s="46"/>
      <c r="BI314" s="46"/>
      <c r="BJ314" s="46"/>
      <c r="BK314" s="46"/>
      <c r="BL314" s="46"/>
      <c r="BM314" s="50"/>
      <c r="BN314" s="50"/>
      <c r="BO314" s="50"/>
      <c r="BP314" s="50"/>
      <c r="BQ314" s="50"/>
      <c r="BR314" s="50"/>
      <c r="BS314" s="50"/>
      <c r="BT314" s="50"/>
      <c r="BU314" s="50"/>
      <c r="BV314" s="50"/>
      <c r="BW314" s="50"/>
      <c r="BX314" s="50"/>
      <c r="BY314" s="50"/>
      <c r="BZ314" s="50"/>
      <c r="CA314" s="50"/>
      <c r="CB314" s="50"/>
      <c r="CC314" s="50"/>
      <c r="CD314" s="50"/>
      <c r="CE314" s="50"/>
      <c r="CF314" s="50"/>
      <c r="CG314" s="50"/>
      <c r="CH314" s="50"/>
      <c r="CI314" s="50"/>
      <c r="CJ314" s="50"/>
      <c r="CK314" s="50"/>
      <c r="CL314" s="50"/>
      <c r="CM314" s="50"/>
      <c r="CN314" s="50"/>
      <c r="CO314" s="50"/>
      <c r="CP314" s="50"/>
      <c r="CQ314" s="50"/>
      <c r="CR314" s="50"/>
      <c r="CS314" s="50"/>
      <c r="CT314" s="50"/>
      <c r="CU314" s="50"/>
      <c r="CV314" s="50"/>
      <c r="CW314" s="50"/>
      <c r="CX314" s="50"/>
      <c r="CY314" s="50"/>
      <c r="CZ314" s="50"/>
      <c r="DA314" s="50"/>
      <c r="DB314" s="50"/>
      <c r="DC314" s="50"/>
      <c r="DD314" s="50"/>
      <c r="DE314" s="50"/>
      <c r="DF314" s="50"/>
      <c r="DG314" s="50"/>
      <c r="DH314" s="50"/>
      <c r="DI314" s="50"/>
      <c r="DJ314" s="50"/>
      <c r="DK314" s="50"/>
      <c r="DL314" s="50"/>
      <c r="DM314" s="50"/>
      <c r="DN314" s="50"/>
      <c r="DO314" s="50"/>
      <c r="DP314" s="50"/>
      <c r="DQ314" s="50"/>
      <c r="DR314" s="50"/>
      <c r="DS314" s="50"/>
      <c r="DT314" s="50"/>
      <c r="DU314" s="50"/>
      <c r="DV314" s="50"/>
      <c r="DW314" s="50"/>
      <c r="DX314" s="50"/>
      <c r="DY314" s="50"/>
      <c r="DZ314" s="50"/>
      <c r="EA314" s="50"/>
      <c r="EB314" s="50"/>
      <c r="EC314" s="50"/>
      <c r="ED314" s="50"/>
      <c r="EE314" s="50"/>
      <c r="EF314" s="50"/>
      <c r="EG314" s="50"/>
      <c r="EH314" s="50"/>
      <c r="EI314" s="50"/>
      <c r="EJ314" s="50"/>
      <c r="EK314" s="50"/>
      <c r="EL314" s="50"/>
      <c r="EM314" s="50"/>
      <c r="EN314" s="50"/>
      <c r="EO314" s="50"/>
      <c r="EP314" s="50"/>
      <c r="EQ314" s="50"/>
      <c r="ER314" s="50"/>
      <c r="ES314" s="50"/>
      <c r="ET314" s="50"/>
      <c r="EU314" s="50"/>
      <c r="EV314" s="50"/>
      <c r="EW314" s="50"/>
      <c r="EX314" s="50"/>
      <c r="EY314" s="50"/>
      <c r="EZ314" s="50"/>
      <c r="FA314" s="50"/>
      <c r="FB314" s="50"/>
      <c r="FC314" s="50"/>
      <c r="FD314" s="50"/>
      <c r="FE314" s="50"/>
      <c r="FF314" s="50"/>
      <c r="FG314" s="50"/>
      <c r="FH314" s="50"/>
      <c r="FI314" s="50"/>
      <c r="FJ314" s="50"/>
      <c r="FK314" s="50"/>
      <c r="FL314" s="50"/>
      <c r="FM314" s="50"/>
      <c r="FN314" s="50"/>
      <c r="FO314" s="50"/>
      <c r="FP314" s="50"/>
      <c r="FQ314" s="50"/>
      <c r="FR314" s="50"/>
      <c r="FS314" s="50"/>
      <c r="FT314" s="50"/>
      <c r="FU314" s="50"/>
      <c r="FV314" s="50"/>
      <c r="FW314" s="50"/>
      <c r="FX314" s="50"/>
      <c r="FY314" s="50"/>
      <c r="FZ314" s="50"/>
      <c r="GA314" s="50"/>
      <c r="GB314" s="50"/>
      <c r="GC314" s="50"/>
      <c r="GD314" s="50"/>
      <c r="GE314" s="50"/>
      <c r="GF314" s="50"/>
      <c r="GG314" s="50"/>
      <c r="GH314" s="50"/>
      <c r="GI314" s="50"/>
      <c r="GJ314" s="50"/>
      <c r="GK314" s="50"/>
      <c r="GL314" s="50"/>
      <c r="GM314" s="50"/>
      <c r="GN314" s="50"/>
      <c r="GO314" s="50"/>
      <c r="GP314" s="50"/>
      <c r="GQ314" s="50"/>
      <c r="GR314" s="50"/>
      <c r="GS314" s="50"/>
      <c r="GT314" s="50"/>
      <c r="GU314" s="50"/>
      <c r="GV314" s="50"/>
      <c r="GW314" s="50"/>
      <c r="GX314" s="50"/>
      <c r="GY314" s="50"/>
      <c r="GZ314" s="50"/>
      <c r="HA314" s="50"/>
      <c r="HB314" s="50"/>
      <c r="HC314" s="50"/>
      <c r="HD314" s="50"/>
      <c r="HE314" s="50"/>
      <c r="HF314" s="50"/>
      <c r="HG314" s="50"/>
      <c r="HH314" s="50"/>
      <c r="HI314" s="50"/>
      <c r="HJ314" s="50"/>
      <c r="HK314" s="50"/>
      <c r="HL314" s="50"/>
      <c r="HM314" s="50"/>
      <c r="HN314" s="50"/>
      <c r="HO314" s="50"/>
      <c r="HP314" s="50"/>
      <c r="HQ314" s="50"/>
      <c r="HR314" s="50"/>
      <c r="HS314" s="50"/>
      <c r="HT314" s="50"/>
      <c r="HU314" s="50"/>
      <c r="HV314" s="50"/>
      <c r="HW314" s="50"/>
      <c r="HX314" s="50"/>
      <c r="HY314" s="50"/>
      <c r="HZ314" s="50"/>
      <c r="IA314" s="50"/>
      <c r="IB314" s="50"/>
      <c r="IC314" s="50"/>
      <c r="ID314" s="50"/>
      <c r="IE314" s="50"/>
      <c r="IF314" s="50"/>
      <c r="IG314" s="50"/>
      <c r="IH314" s="50"/>
      <c r="II314" s="50"/>
      <c r="IJ314" s="50"/>
      <c r="IK314" s="50"/>
      <c r="IL314" s="50"/>
      <c r="IM314" s="50"/>
      <c r="IN314" s="50"/>
      <c r="IO314" s="50"/>
      <c r="IP314" s="50"/>
      <c r="IQ314" s="50"/>
      <c r="IR314" s="50"/>
      <c r="IS314" s="50"/>
      <c r="IT314" s="50"/>
      <c r="IU314" s="50"/>
      <c r="IV314" s="50"/>
      <c r="IW314" s="50"/>
      <c r="IX314" s="50"/>
      <c r="IY314" s="50"/>
      <c r="IZ314" s="50"/>
      <c r="JA314" s="50"/>
      <c r="JB314" s="50"/>
      <c r="JC314" s="50"/>
      <c r="JD314" s="50"/>
      <c r="JE314" s="50"/>
      <c r="JF314" s="50"/>
      <c r="JG314" s="50"/>
      <c r="JH314" s="50"/>
      <c r="JI314" s="50"/>
      <c r="JJ314" s="50"/>
      <c r="JK314" s="50"/>
      <c r="JL314" s="50"/>
      <c r="JM314" s="50"/>
      <c r="JN314" s="50"/>
      <c r="JO314" s="50"/>
      <c r="JP314" s="50"/>
      <c r="JQ314" s="50"/>
      <c r="JR314" s="50"/>
      <c r="JS314" s="50"/>
      <c r="JT314" s="50"/>
      <c r="JU314" s="50"/>
      <c r="JV314" s="50"/>
      <c r="JW314" s="50"/>
      <c r="JX314" s="50"/>
      <c r="JY314" s="50"/>
      <c r="JZ314" s="50"/>
      <c r="KA314" s="50"/>
      <c r="KB314" s="50"/>
      <c r="KC314" s="50"/>
      <c r="KD314" s="50"/>
      <c r="KE314" s="50"/>
      <c r="KF314" s="50"/>
      <c r="KG314" s="50"/>
      <c r="KH314" s="50"/>
      <c r="KI314" s="50"/>
      <c r="KJ314" s="50"/>
      <c r="KK314" s="50"/>
      <c r="KL314" s="50"/>
      <c r="KM314" s="50"/>
      <c r="KN314" s="50"/>
      <c r="KO314" s="50"/>
      <c r="KP314" s="50"/>
      <c r="KQ314" s="50"/>
      <c r="KR314" s="50"/>
      <c r="KS314" s="50"/>
      <c r="KT314" s="50"/>
      <c r="KU314" s="50"/>
      <c r="KV314" s="50"/>
      <c r="KW314" s="50"/>
      <c r="KX314" s="50"/>
      <c r="KY314" s="50"/>
      <c r="KZ314" s="50"/>
      <c r="LA314" s="50"/>
      <c r="LB314" s="50"/>
      <c r="LC314" s="50"/>
      <c r="LD314" s="50"/>
      <c r="LE314" s="50"/>
      <c r="LF314" s="50"/>
      <c r="LG314" s="50"/>
      <c r="LH314" s="50"/>
      <c r="LI314" s="50"/>
      <c r="LJ314" s="50"/>
      <c r="LK314" s="50"/>
      <c r="LL314" s="50"/>
      <c r="LM314" s="50"/>
      <c r="LN314" s="50"/>
      <c r="LO314" s="50"/>
      <c r="LP314" s="50"/>
      <c r="LQ314" s="50"/>
      <c r="LR314" s="50"/>
      <c r="LS314" s="50"/>
      <c r="LT314" s="50"/>
      <c r="LU314" s="50"/>
      <c r="LV314" s="50"/>
      <c r="LW314" s="50"/>
      <c r="LX314" s="50"/>
      <c r="LY314" s="50"/>
      <c r="LZ314" s="50"/>
      <c r="MA314" s="50"/>
      <c r="MB314" s="50"/>
      <c r="MC314" s="50"/>
      <c r="MD314" s="50"/>
      <c r="ME314" s="50"/>
      <c r="MF314" s="50"/>
      <c r="MG314" s="50"/>
      <c r="MH314" s="50"/>
      <c r="MI314" s="50"/>
      <c r="MJ314" s="50"/>
      <c r="MK314" s="50"/>
      <c r="ML314" s="50"/>
      <c r="MM314" s="50"/>
      <c r="MN314" s="50"/>
      <c r="MO314" s="50"/>
      <c r="MP314" s="50"/>
      <c r="MQ314" s="50"/>
      <c r="MR314" s="50"/>
      <c r="MS314" s="50"/>
      <c r="MT314" s="50"/>
      <c r="MU314" s="50"/>
      <c r="MV314" s="50"/>
      <c r="MW314" s="50"/>
      <c r="MX314" s="50"/>
      <c r="MY314" s="50"/>
      <c r="MZ314" s="50"/>
      <c r="NA314" s="50"/>
      <c r="NB314" s="50"/>
      <c r="NC314" s="50"/>
      <c r="ND314" s="50"/>
      <c r="NE314" s="50"/>
      <c r="NF314" s="50"/>
      <c r="NG314" s="50"/>
      <c r="NH314" s="50"/>
      <c r="NI314" s="50"/>
      <c r="NJ314" s="50"/>
      <c r="NK314" s="50"/>
      <c r="NL314" s="50"/>
      <c r="NM314" s="50"/>
      <c r="NN314" s="50"/>
      <c r="NO314" s="50"/>
      <c r="NP314" s="50"/>
      <c r="NQ314" s="50"/>
      <c r="NR314" s="50"/>
      <c r="NS314" s="50"/>
      <c r="NT314" s="50"/>
      <c r="NU314" s="50"/>
      <c r="NV314" s="50"/>
      <c r="NW314" s="50"/>
      <c r="NX314" s="50"/>
      <c r="NY314" s="50"/>
      <c r="NZ314" s="50"/>
      <c r="OA314" s="50"/>
      <c r="OB314" s="50"/>
      <c r="OC314" s="50"/>
      <c r="OD314" s="50"/>
      <c r="OE314" s="50"/>
      <c r="OF314" s="50"/>
      <c r="OG314" s="50"/>
      <c r="OH314" s="50"/>
      <c r="OI314" s="50"/>
      <c r="OJ314" s="50"/>
      <c r="OK314" s="50"/>
      <c r="OL314" s="50"/>
      <c r="OM314" s="50"/>
      <c r="ON314" s="50"/>
      <c r="OO314" s="50"/>
      <c r="OP314" s="50"/>
      <c r="OQ314" s="50"/>
      <c r="OR314" s="50"/>
      <c r="OS314" s="50"/>
      <c r="OT314" s="50"/>
      <c r="OU314" s="50"/>
      <c r="OV314" s="50"/>
      <c r="OW314" s="50"/>
      <c r="OX314" s="50"/>
      <c r="OY314" s="50"/>
      <c r="OZ314" s="50"/>
      <c r="PA314" s="50"/>
      <c r="PB314" s="50"/>
      <c r="PC314" s="50"/>
      <c r="PD314" s="50"/>
      <c r="PE314" s="50"/>
      <c r="PF314" s="50"/>
      <c r="PG314" s="50"/>
      <c r="PH314" s="50"/>
      <c r="PI314" s="50"/>
      <c r="PJ314" s="50"/>
      <c r="PK314" s="50"/>
      <c r="PL314" s="50"/>
      <c r="PM314" s="50"/>
      <c r="PN314" s="50"/>
      <c r="PO314" s="50"/>
      <c r="PP314" s="50"/>
      <c r="PQ314" s="50"/>
      <c r="PR314" s="50"/>
      <c r="PS314" s="50"/>
      <c r="PT314" s="50"/>
      <c r="PU314" s="50"/>
      <c r="PV314" s="50"/>
      <c r="PW314" s="50"/>
      <c r="PX314" s="50"/>
      <c r="PY314" s="50"/>
      <c r="PZ314" s="50"/>
      <c r="QA314" s="50"/>
      <c r="QB314" s="50"/>
      <c r="QC314" s="50"/>
      <c r="QD314" s="50"/>
      <c r="QE314" s="50"/>
      <c r="QF314" s="50"/>
      <c r="QG314" s="50"/>
      <c r="QH314" s="50"/>
      <c r="QI314" s="50"/>
      <c r="QJ314" s="50"/>
      <c r="QK314" s="50"/>
      <c r="QL314" s="50"/>
      <c r="QM314" s="50"/>
      <c r="QN314" s="50"/>
      <c r="QO314" s="50"/>
      <c r="QP314" s="50"/>
      <c r="QQ314" s="50"/>
      <c r="QR314" s="50"/>
      <c r="QS314" s="50"/>
      <c r="QT314" s="50"/>
      <c r="QU314" s="50"/>
      <c r="QV314" s="50"/>
      <c r="QW314" s="50"/>
      <c r="QX314" s="50"/>
      <c r="QY314" s="50"/>
      <c r="QZ314" s="50"/>
      <c r="RA314" s="50"/>
      <c r="RB314" s="50"/>
      <c r="RC314" s="50"/>
      <c r="RD314" s="50"/>
      <c r="RE314" s="50"/>
      <c r="RF314" s="50"/>
      <c r="RG314" s="50"/>
      <c r="RH314" s="50"/>
      <c r="RI314" s="50"/>
      <c r="RJ314" s="50"/>
      <c r="RK314" s="50"/>
      <c r="RL314" s="50"/>
      <c r="RM314" s="50"/>
      <c r="RN314" s="50"/>
      <c r="RO314" s="50"/>
      <c r="RP314" s="50"/>
      <c r="RQ314" s="50"/>
      <c r="RR314" s="50"/>
      <c r="RS314" s="50"/>
      <c r="RT314" s="50"/>
      <c r="RU314" s="50"/>
      <c r="RV314" s="50"/>
      <c r="RW314" s="50"/>
      <c r="RX314" s="50"/>
      <c r="RY314" s="50"/>
      <c r="RZ314" s="50"/>
      <c r="SA314" s="50"/>
      <c r="SB314" s="50"/>
      <c r="SC314" s="50"/>
      <c r="SD314" s="50"/>
      <c r="SE314" s="50"/>
      <c r="SF314" s="50"/>
      <c r="SG314" s="50"/>
      <c r="SH314" s="50"/>
      <c r="SI314" s="50"/>
      <c r="SJ314" s="50"/>
      <c r="SK314" s="50"/>
      <c r="SL314" s="50"/>
      <c r="SM314" s="50"/>
      <c r="SN314" s="50"/>
      <c r="SO314" s="50"/>
      <c r="SP314" s="50"/>
      <c r="SQ314" s="50"/>
      <c r="SR314" s="50"/>
      <c r="SS314" s="50"/>
      <c r="ST314" s="50"/>
      <c r="SU314" s="50"/>
      <c r="SV314" s="50"/>
      <c r="SW314" s="50"/>
      <c r="SX314" s="50"/>
      <c r="SY314" s="50"/>
      <c r="SZ314" s="50"/>
      <c r="TA314" s="50"/>
      <c r="TB314" s="50"/>
      <c r="TC314" s="50"/>
      <c r="TD314" s="50"/>
      <c r="TE314" s="50"/>
      <c r="TF314" s="50"/>
      <c r="TG314" s="50"/>
      <c r="TH314" s="50"/>
      <c r="TI314" s="50"/>
      <c r="TJ314" s="50"/>
      <c r="TK314" s="50"/>
      <c r="TL314" s="50"/>
      <c r="TM314" s="50"/>
      <c r="TN314" s="50"/>
      <c r="TO314" s="50"/>
      <c r="TP314" s="50"/>
      <c r="TQ314" s="50"/>
      <c r="TR314" s="50"/>
      <c r="TS314" s="50"/>
      <c r="TT314" s="50"/>
      <c r="TU314" s="50"/>
      <c r="TV314" s="50"/>
      <c r="TW314" s="50"/>
      <c r="TX314" s="50"/>
      <c r="TY314" s="50"/>
      <c r="TZ314" s="50"/>
      <c r="UA314" s="50"/>
      <c r="UB314" s="50"/>
      <c r="UC314" s="50"/>
      <c r="UD314" s="50"/>
      <c r="UE314" s="50"/>
      <c r="UF314" s="50"/>
      <c r="UG314" s="50"/>
      <c r="UH314" s="50"/>
      <c r="UI314" s="50"/>
      <c r="UJ314" s="50"/>
      <c r="UK314" s="50"/>
      <c r="UL314" s="50"/>
      <c r="UM314" s="50"/>
      <c r="UN314" s="50"/>
      <c r="UO314" s="50"/>
      <c r="UP314" s="50"/>
      <c r="UQ314" s="50"/>
      <c r="UR314" s="50"/>
      <c r="US314" s="50"/>
      <c r="UT314" s="50"/>
      <c r="UU314" s="50"/>
      <c r="UV314" s="50"/>
      <c r="UW314" s="50"/>
      <c r="UX314" s="50"/>
      <c r="UY314" s="50"/>
      <c r="UZ314" s="50"/>
      <c r="VA314" s="50"/>
      <c r="VB314" s="50"/>
      <c r="VC314" s="50"/>
      <c r="VD314" s="50"/>
      <c r="VE314" s="50"/>
      <c r="VF314" s="50"/>
      <c r="VG314" s="50"/>
      <c r="VH314" s="50"/>
      <c r="VI314" s="50"/>
      <c r="VJ314" s="50"/>
      <c r="VK314" s="50"/>
      <c r="VL314" s="50"/>
      <c r="VM314" s="50"/>
      <c r="VN314" s="50"/>
      <c r="VO314" s="50"/>
      <c r="VP314" s="50"/>
      <c r="VQ314" s="50"/>
      <c r="VR314" s="50"/>
      <c r="VS314" s="50"/>
      <c r="VT314" s="50"/>
      <c r="VU314" s="50"/>
      <c r="VV314" s="50"/>
      <c r="VW314" s="50"/>
      <c r="VX314" s="50"/>
      <c r="VY314" s="50"/>
      <c r="VZ314" s="50"/>
      <c r="WA314" s="50"/>
      <c r="WB314" s="50"/>
      <c r="WC314" s="50"/>
      <c r="WD314" s="50"/>
      <c r="WE314" s="50"/>
      <c r="WF314" s="50"/>
      <c r="WG314" s="50"/>
      <c r="WH314" s="50"/>
      <c r="WI314" s="50"/>
      <c r="WJ314" s="50"/>
      <c r="WK314" s="50"/>
      <c r="WL314" s="50"/>
      <c r="WM314" s="50"/>
      <c r="WN314" s="50"/>
      <c r="WO314" s="50"/>
      <c r="WP314" s="50"/>
      <c r="WQ314" s="50"/>
      <c r="WR314" s="50"/>
      <c r="WS314" s="50"/>
      <c r="WT314" s="50"/>
      <c r="WU314" s="50"/>
      <c r="WV314" s="50"/>
      <c r="WW314" s="50"/>
      <c r="WX314" s="50"/>
      <c r="WY314" s="50"/>
      <c r="WZ314" s="50"/>
      <c r="XA314" s="50"/>
      <c r="XB314" s="50"/>
      <c r="XC314" s="50"/>
      <c r="XD314" s="50"/>
      <c r="XE314" s="50"/>
      <c r="XF314" s="50"/>
      <c r="XG314" s="50"/>
      <c r="XH314" s="50"/>
      <c r="XI314" s="50"/>
      <c r="XJ314" s="50"/>
      <c r="XK314" s="50"/>
      <c r="XL314" s="50"/>
      <c r="XM314" s="50"/>
      <c r="XN314" s="50"/>
      <c r="XO314" s="50"/>
      <c r="XP314" s="50"/>
      <c r="XQ314" s="50"/>
      <c r="XR314" s="50"/>
      <c r="XS314" s="50"/>
      <c r="XT314" s="50"/>
      <c r="XU314" s="50"/>
      <c r="XV314" s="50"/>
      <c r="XW314" s="50"/>
      <c r="XX314" s="50"/>
      <c r="XY314" s="50"/>
      <c r="XZ314" s="50"/>
      <c r="YA314" s="50"/>
      <c r="YB314" s="50"/>
      <c r="YC314" s="50"/>
      <c r="YD314" s="50"/>
      <c r="YE314" s="50"/>
      <c r="YF314" s="50"/>
      <c r="YG314" s="50"/>
      <c r="YH314" s="50"/>
      <c r="YI314" s="50"/>
      <c r="YJ314" s="50"/>
      <c r="YK314" s="50"/>
      <c r="YL314" s="50"/>
      <c r="YM314" s="50"/>
      <c r="YN314" s="50"/>
      <c r="YO314" s="50"/>
      <c r="YP314" s="50"/>
      <c r="YQ314" s="50"/>
      <c r="YR314" s="50"/>
      <c r="YS314" s="50"/>
      <c r="YT314" s="50"/>
      <c r="YU314" s="50"/>
      <c r="YV314" s="50"/>
      <c r="YW314" s="50"/>
      <c r="YX314" s="50"/>
      <c r="YY314" s="50"/>
      <c r="YZ314" s="50"/>
      <c r="ZA314" s="50"/>
      <c r="ZB314" s="50"/>
      <c r="ZC314" s="50"/>
      <c r="ZD314" s="50"/>
      <c r="ZE314" s="50"/>
      <c r="ZF314" s="50"/>
      <c r="ZG314" s="50"/>
      <c r="ZH314" s="50"/>
      <c r="ZI314" s="50"/>
      <c r="ZJ314" s="50"/>
      <c r="ZK314" s="50"/>
      <c r="ZL314" s="50"/>
      <c r="ZM314" s="50"/>
      <c r="ZN314" s="50"/>
      <c r="ZO314" s="50"/>
      <c r="ZP314" s="50"/>
      <c r="ZQ314" s="50"/>
      <c r="ZR314" s="50"/>
      <c r="ZS314" s="50"/>
      <c r="ZT314" s="50"/>
      <c r="ZU314" s="50"/>
      <c r="ZV314" s="50"/>
      <c r="ZW314" s="50"/>
      <c r="ZX314" s="50"/>
      <c r="ZY314" s="50"/>
      <c r="ZZ314" s="50"/>
      <c r="AAA314" s="50"/>
      <c r="AAB314" s="50"/>
      <c r="AAC314" s="50"/>
      <c r="AAD314" s="50"/>
      <c r="AAE314" s="50"/>
      <c r="AAF314" s="50"/>
      <c r="AAG314" s="50"/>
      <c r="AAH314" s="50"/>
      <c r="AAI314" s="50"/>
      <c r="AAJ314" s="50"/>
      <c r="AAK314" s="50"/>
      <c r="AAL314" s="50"/>
      <c r="AAM314" s="50"/>
      <c r="AAN314" s="50"/>
      <c r="AAO314" s="50"/>
      <c r="AAP314" s="50"/>
      <c r="AAQ314" s="50"/>
      <c r="AAR314" s="50"/>
      <c r="AAS314" s="50"/>
      <c r="AAT314" s="50"/>
      <c r="AAU314" s="50"/>
      <c r="AAV314" s="50"/>
      <c r="AAW314" s="50"/>
      <c r="AAX314" s="50"/>
      <c r="AAY314" s="50"/>
      <c r="AAZ314" s="50"/>
      <c r="ABA314" s="50"/>
      <c r="ABB314" s="50"/>
      <c r="ABC314" s="50"/>
      <c r="ABD314" s="50"/>
      <c r="ABE314" s="50"/>
      <c r="ABF314" s="50"/>
      <c r="ABG314" s="50"/>
      <c r="ABH314" s="50"/>
      <c r="ABI314" s="50"/>
      <c r="ABJ314" s="50"/>
      <c r="ABK314" s="50"/>
      <c r="ABL314" s="50"/>
      <c r="ABM314" s="50"/>
      <c r="ABN314" s="50"/>
      <c r="ABO314" s="50"/>
      <c r="ABP314" s="50"/>
      <c r="ABQ314" s="50"/>
      <c r="ABR314" s="50"/>
      <c r="ABS314" s="50"/>
      <c r="ABT314" s="50"/>
      <c r="ABU314" s="50"/>
      <c r="ABV314" s="50"/>
      <c r="ABW314" s="50"/>
      <c r="ABX314" s="50"/>
      <c r="ABY314" s="50"/>
      <c r="ABZ314" s="50"/>
      <c r="ACA314" s="50"/>
      <c r="ACB314" s="50"/>
      <c r="ACC314" s="50"/>
      <c r="ACD314" s="50"/>
      <c r="ACE314" s="50"/>
      <c r="ACF314" s="50"/>
      <c r="ACG314" s="50"/>
      <c r="ACH314" s="50"/>
      <c r="ACI314" s="50"/>
      <c r="ACJ314" s="50"/>
      <c r="ACK314" s="50"/>
      <c r="ACL314" s="50"/>
      <c r="ACM314" s="50"/>
      <c r="ACN314" s="50"/>
      <c r="ACO314" s="50"/>
      <c r="ACP314" s="50"/>
      <c r="ACQ314" s="50"/>
      <c r="ACR314" s="50"/>
      <c r="ACS314" s="50"/>
      <c r="ACT314" s="50"/>
      <c r="ACU314" s="50"/>
      <c r="ACV314" s="50"/>
      <c r="ACW314" s="50"/>
      <c r="ACX314" s="50"/>
      <c r="ACY314" s="50"/>
      <c r="ACZ314" s="50"/>
      <c r="ADA314" s="50"/>
      <c r="ADB314" s="50"/>
      <c r="ADC314" s="50"/>
      <c r="ADD314" s="50"/>
      <c r="ADE314" s="50"/>
      <c r="ADF314" s="50"/>
      <c r="ADG314" s="50"/>
      <c r="ADH314" s="50"/>
      <c r="ADI314" s="50"/>
      <c r="ADJ314" s="50"/>
      <c r="ADK314" s="50"/>
      <c r="ADL314" s="50"/>
      <c r="ADM314" s="50"/>
      <c r="ADN314" s="50"/>
      <c r="ADO314" s="50"/>
      <c r="ADP314" s="50"/>
      <c r="ADQ314" s="50"/>
      <c r="ADR314" s="50"/>
      <c r="ADS314" s="50"/>
      <c r="ADT314" s="50"/>
      <c r="ADU314" s="50"/>
      <c r="ADV314" s="50"/>
      <c r="ADW314" s="50"/>
      <c r="ADX314" s="50"/>
      <c r="ADY314" s="50"/>
      <c r="ADZ314" s="50"/>
      <c r="AEA314" s="50"/>
      <c r="AEB314" s="50"/>
      <c r="AEC314" s="50"/>
      <c r="AED314" s="50"/>
      <c r="AEE314" s="50"/>
      <c r="AEF314" s="50"/>
      <c r="AEG314" s="50"/>
      <c r="AEH314" s="50"/>
      <c r="AEI314" s="50"/>
      <c r="AEJ314" s="50"/>
      <c r="AEK314" s="50"/>
      <c r="AEL314" s="50"/>
      <c r="AEM314" s="50"/>
      <c r="AEN314" s="50"/>
      <c r="AEO314" s="50"/>
      <c r="AEP314" s="50"/>
      <c r="AEQ314" s="50"/>
      <c r="AER314" s="50"/>
      <c r="AES314" s="50"/>
      <c r="AET314" s="50"/>
      <c r="AEU314" s="50"/>
      <c r="AEV314" s="50"/>
      <c r="AEW314" s="50"/>
      <c r="AEX314" s="50"/>
      <c r="AEY314" s="50"/>
      <c r="AEZ314" s="50"/>
      <c r="AFA314" s="50"/>
      <c r="AFB314" s="50"/>
      <c r="AFC314" s="50"/>
      <c r="AFD314" s="50"/>
      <c r="AFE314" s="50"/>
      <c r="AFF314" s="50"/>
      <c r="AFG314" s="50"/>
      <c r="AFH314" s="50"/>
      <c r="AFI314" s="50"/>
      <c r="AFJ314" s="50"/>
      <c r="AFK314" s="50"/>
      <c r="AFL314" s="50"/>
      <c r="AFM314" s="50"/>
      <c r="AFN314" s="50"/>
      <c r="AFO314" s="50"/>
      <c r="AFP314" s="50"/>
      <c r="AFQ314" s="50"/>
      <c r="AFR314" s="50"/>
      <c r="AFS314" s="50"/>
      <c r="AFT314" s="50"/>
      <c r="AFU314" s="50"/>
      <c r="AFV314" s="50"/>
      <c r="AFW314" s="50"/>
      <c r="AFX314" s="50"/>
      <c r="AFY314" s="50"/>
      <c r="AFZ314" s="50"/>
      <c r="AGA314" s="50"/>
      <c r="AGB314" s="50"/>
      <c r="AGC314" s="50"/>
      <c r="AGD314" s="50"/>
      <c r="AGE314" s="50"/>
      <c r="AGF314" s="50"/>
      <c r="AGG314" s="50"/>
      <c r="AGH314" s="50"/>
      <c r="AGI314" s="50"/>
      <c r="AGJ314" s="50"/>
      <c r="AGK314" s="50"/>
      <c r="AGL314" s="50"/>
      <c r="AGM314" s="50"/>
      <c r="AGN314" s="50"/>
      <c r="AGO314" s="50"/>
      <c r="AGP314" s="50"/>
      <c r="AGQ314" s="50"/>
      <c r="AGR314" s="50"/>
      <c r="AGS314" s="50"/>
      <c r="AGT314" s="50"/>
      <c r="AGU314" s="50"/>
      <c r="AGV314" s="50"/>
      <c r="AGW314" s="50"/>
      <c r="AGX314" s="50"/>
      <c r="AGY314" s="50"/>
      <c r="AGZ314" s="50"/>
      <c r="AHA314" s="50"/>
      <c r="AHB314" s="50"/>
      <c r="AHC314" s="50"/>
      <c r="AHD314" s="50"/>
      <c r="AHE314" s="50"/>
      <c r="AHF314" s="50"/>
      <c r="AHG314" s="50"/>
      <c r="AHH314" s="50"/>
      <c r="AHI314" s="50"/>
      <c r="AHJ314" s="50"/>
      <c r="AHK314" s="50"/>
      <c r="AHL314" s="50"/>
      <c r="AHM314" s="50"/>
      <c r="AHN314" s="50"/>
      <c r="AHO314" s="50"/>
      <c r="AHP314" s="50"/>
      <c r="AHQ314" s="50"/>
      <c r="AHR314" s="50"/>
      <c r="AHS314" s="50"/>
      <c r="AHT314" s="50"/>
      <c r="AHU314" s="50"/>
      <c r="AHV314" s="50"/>
      <c r="AHW314" s="50"/>
      <c r="AHX314" s="50"/>
      <c r="AHY314" s="50"/>
      <c r="AHZ314" s="50"/>
      <c r="AIA314" s="50"/>
      <c r="AIB314" s="50"/>
      <c r="AIC314" s="50"/>
      <c r="AID314" s="50"/>
      <c r="AIE314" s="50"/>
      <c r="AIF314" s="50"/>
      <c r="AIG314" s="50"/>
      <c r="AIH314" s="50"/>
      <c r="AII314" s="50"/>
      <c r="AIJ314" s="50"/>
      <c r="AIK314" s="50"/>
      <c r="AIL314" s="50"/>
      <c r="AIM314" s="50"/>
      <c r="AIN314" s="50"/>
      <c r="AIO314" s="50"/>
      <c r="AIP314" s="50"/>
      <c r="AIQ314" s="50"/>
      <c r="AIR314" s="50"/>
      <c r="AIS314" s="50"/>
      <c r="AIT314" s="50"/>
      <c r="AIU314" s="50"/>
      <c r="AIV314" s="50"/>
      <c r="AIW314" s="50"/>
      <c r="AIX314" s="50"/>
      <c r="AIY314" s="50"/>
      <c r="AIZ314" s="50"/>
      <c r="AJA314" s="50"/>
      <c r="AJB314" s="50"/>
      <c r="AJC314" s="50"/>
      <c r="AJD314" s="50"/>
      <c r="AJE314" s="50"/>
      <c r="AJF314" s="50"/>
      <c r="AJG314" s="50"/>
      <c r="AJH314" s="50"/>
      <c r="AJI314" s="50"/>
      <c r="AJJ314" s="50"/>
      <c r="AJK314" s="50"/>
      <c r="AJL314" s="50"/>
      <c r="AJM314" s="50"/>
      <c r="AJN314" s="50"/>
      <c r="AJO314" s="50"/>
      <c r="AJP314" s="50"/>
      <c r="AJQ314" s="50"/>
      <c r="AJR314" s="50"/>
      <c r="AJS314" s="50"/>
      <c r="AJT314" s="50"/>
      <c r="AJU314" s="50"/>
      <c r="AJV314" s="50"/>
      <c r="AJW314" s="50"/>
      <c r="AJX314" s="50"/>
      <c r="AJY314" s="50"/>
      <c r="AJZ314" s="50"/>
      <c r="AKA314" s="50"/>
      <c r="AKB314" s="50"/>
      <c r="AKC314" s="50"/>
      <c r="AKD314" s="50"/>
      <c r="AKE314" s="50"/>
      <c r="AKF314" s="50"/>
      <c r="AKG314" s="50"/>
      <c r="AKH314" s="50"/>
      <c r="AKI314" s="50"/>
      <c r="AKJ314" s="50"/>
      <c r="AKK314" s="50"/>
      <c r="AKL314" s="50"/>
      <c r="AKM314" s="50"/>
      <c r="AKN314" s="50"/>
      <c r="AKO314" s="50"/>
      <c r="AKP314" s="50"/>
      <c r="AKQ314" s="50"/>
      <c r="AKR314" s="50"/>
      <c r="AKS314" s="50"/>
      <c r="AKT314" s="50"/>
      <c r="AKU314" s="50"/>
      <c r="AKV314" s="50"/>
      <c r="AKW314" s="50"/>
      <c r="AKX314" s="50"/>
      <c r="AKY314" s="50"/>
      <c r="AKZ314" s="50"/>
      <c r="ALA314" s="50"/>
      <c r="ALB314" s="50"/>
      <c r="ALC314" s="50"/>
      <c r="ALD314" s="50"/>
      <c r="ALE314" s="50"/>
      <c r="ALF314" s="50"/>
      <c r="ALG314" s="50"/>
      <c r="ALH314" s="50"/>
      <c r="ALI314" s="50"/>
      <c r="ALJ314" s="50"/>
      <c r="ALK314" s="50"/>
      <c r="ALL314" s="50"/>
      <c r="ALM314" s="50"/>
      <c r="ALN314" s="50"/>
      <c r="ALO314" s="50"/>
      <c r="ALP314" s="50"/>
      <c r="ALQ314" s="50"/>
      <c r="ALR314" s="50"/>
      <c r="ALS314" s="50"/>
      <c r="ALT314" s="50"/>
      <c r="ALU314" s="50"/>
      <c r="ALV314" s="50"/>
      <c r="ALW314" s="50"/>
      <c r="ALX314" s="50"/>
      <c r="ALY314" s="50"/>
      <c r="ALZ314" s="50"/>
      <c r="AMA314" s="50"/>
      <c r="AMB314" s="50"/>
      <c r="AMC314" s="50"/>
      <c r="AMD314" s="50"/>
      <c r="AME314" s="50"/>
      <c r="AMF314" s="50"/>
      <c r="AMG314" s="50"/>
      <c r="AMH314" s="50"/>
      <c r="AMI314" s="50"/>
      <c r="AMJ314" s="50"/>
    </row>
    <row r="315" spans="1:1024" s="1" customFormat="1" ht="15" customHeight="1">
      <c r="A315" s="46"/>
      <c r="H315" s="47"/>
      <c r="I315" s="48"/>
      <c r="J315" s="46"/>
      <c r="K315" s="49"/>
      <c r="L315" s="49"/>
      <c r="M315" s="49"/>
      <c r="N315" s="49"/>
      <c r="O315" s="49"/>
      <c r="P315" s="49"/>
      <c r="Q315" s="49"/>
      <c r="R315" s="49"/>
      <c r="S315" s="49"/>
      <c r="T315" s="46"/>
      <c r="U315" s="46"/>
      <c r="V315" s="46"/>
      <c r="W315" s="46"/>
      <c r="X315" s="46"/>
      <c r="Y315" s="46"/>
      <c r="Z315" s="46"/>
      <c r="AA315" s="46"/>
      <c r="AB315" s="46"/>
      <c r="AC315" s="46"/>
      <c r="AD315" s="46"/>
      <c r="AE315" s="46"/>
      <c r="AF315" s="46"/>
      <c r="AG315" s="46"/>
      <c r="AH315" s="46"/>
      <c r="AI315" s="46"/>
      <c r="AJ315" s="46"/>
      <c r="AK315" s="46"/>
      <c r="AL315" s="46"/>
      <c r="AM315" s="46"/>
      <c r="AN315" s="46"/>
      <c r="AO315" s="46"/>
      <c r="AP315" s="46"/>
      <c r="AQ315" s="46"/>
      <c r="AR315" s="46"/>
      <c r="AS315" s="46"/>
      <c r="AT315" s="46"/>
      <c r="AU315" s="46"/>
      <c r="AV315" s="46"/>
      <c r="AW315" s="46"/>
      <c r="AX315" s="46"/>
      <c r="AY315" s="46"/>
      <c r="AZ315" s="46"/>
      <c r="BA315" s="46"/>
      <c r="BB315" s="46"/>
      <c r="BC315" s="46"/>
      <c r="BD315" s="46"/>
      <c r="BE315" s="46"/>
      <c r="BF315" s="46"/>
      <c r="BG315" s="46"/>
      <c r="BH315" s="46"/>
      <c r="BI315" s="46"/>
      <c r="BJ315" s="46"/>
      <c r="BK315" s="46"/>
      <c r="BL315" s="46"/>
      <c r="BM315" s="50"/>
      <c r="BN315" s="50"/>
      <c r="BO315" s="50"/>
      <c r="BP315" s="50"/>
      <c r="BQ315" s="50"/>
      <c r="BR315" s="50"/>
      <c r="BS315" s="50"/>
      <c r="BT315" s="50"/>
      <c r="BU315" s="50"/>
      <c r="BV315" s="50"/>
      <c r="BW315" s="50"/>
      <c r="BX315" s="50"/>
      <c r="BY315" s="50"/>
      <c r="BZ315" s="50"/>
      <c r="CA315" s="50"/>
      <c r="CB315" s="50"/>
      <c r="CC315" s="50"/>
      <c r="CD315" s="50"/>
      <c r="CE315" s="50"/>
      <c r="CF315" s="50"/>
      <c r="CG315" s="50"/>
      <c r="CH315" s="50"/>
      <c r="CI315" s="50"/>
      <c r="CJ315" s="50"/>
      <c r="CK315" s="50"/>
      <c r="CL315" s="50"/>
      <c r="CM315" s="50"/>
      <c r="CN315" s="50"/>
      <c r="CO315" s="50"/>
      <c r="CP315" s="50"/>
      <c r="CQ315" s="50"/>
      <c r="CR315" s="50"/>
      <c r="CS315" s="50"/>
      <c r="CT315" s="50"/>
      <c r="CU315" s="50"/>
      <c r="CV315" s="50"/>
      <c r="CW315" s="50"/>
      <c r="CX315" s="50"/>
      <c r="CY315" s="50"/>
      <c r="CZ315" s="50"/>
      <c r="DA315" s="50"/>
      <c r="DB315" s="50"/>
      <c r="DC315" s="50"/>
      <c r="DD315" s="50"/>
      <c r="DE315" s="50"/>
      <c r="DF315" s="50"/>
      <c r="DG315" s="50"/>
      <c r="DH315" s="50"/>
      <c r="DI315" s="50"/>
      <c r="DJ315" s="50"/>
      <c r="DK315" s="50"/>
      <c r="DL315" s="50"/>
      <c r="DM315" s="50"/>
      <c r="DN315" s="50"/>
      <c r="DO315" s="50"/>
      <c r="DP315" s="50"/>
      <c r="DQ315" s="50"/>
      <c r="DR315" s="50"/>
      <c r="DS315" s="50"/>
      <c r="DT315" s="50"/>
      <c r="DU315" s="50"/>
      <c r="DV315" s="50"/>
      <c r="DW315" s="50"/>
      <c r="DX315" s="50"/>
      <c r="DY315" s="50"/>
      <c r="DZ315" s="50"/>
      <c r="EA315" s="50"/>
      <c r="EB315" s="50"/>
      <c r="EC315" s="50"/>
      <c r="ED315" s="50"/>
      <c r="EE315" s="50"/>
      <c r="EF315" s="50"/>
      <c r="EG315" s="50"/>
      <c r="EH315" s="50"/>
      <c r="EI315" s="50"/>
      <c r="EJ315" s="50"/>
      <c r="EK315" s="50"/>
      <c r="EL315" s="50"/>
      <c r="EM315" s="50"/>
      <c r="EN315" s="50"/>
      <c r="EO315" s="50"/>
      <c r="EP315" s="50"/>
      <c r="EQ315" s="50"/>
      <c r="ER315" s="50"/>
      <c r="ES315" s="50"/>
      <c r="ET315" s="50"/>
      <c r="EU315" s="50"/>
      <c r="EV315" s="50"/>
      <c r="EW315" s="50"/>
      <c r="EX315" s="50"/>
      <c r="EY315" s="50"/>
      <c r="EZ315" s="50"/>
      <c r="FA315" s="50"/>
      <c r="FB315" s="50"/>
      <c r="FC315" s="50"/>
      <c r="FD315" s="50"/>
      <c r="FE315" s="50"/>
      <c r="FF315" s="50"/>
      <c r="FG315" s="50"/>
      <c r="FH315" s="50"/>
      <c r="FI315" s="50"/>
      <c r="FJ315" s="50"/>
      <c r="FK315" s="50"/>
      <c r="FL315" s="50"/>
      <c r="FM315" s="50"/>
      <c r="FN315" s="50"/>
      <c r="FO315" s="50"/>
      <c r="FP315" s="50"/>
      <c r="FQ315" s="50"/>
      <c r="FR315" s="50"/>
      <c r="FS315" s="50"/>
      <c r="FT315" s="50"/>
      <c r="FU315" s="50"/>
      <c r="FV315" s="50"/>
      <c r="FW315" s="50"/>
      <c r="FX315" s="50"/>
      <c r="FY315" s="50"/>
      <c r="FZ315" s="50"/>
      <c r="GA315" s="50"/>
      <c r="GB315" s="50"/>
      <c r="GC315" s="50"/>
      <c r="GD315" s="50"/>
      <c r="GE315" s="50"/>
      <c r="GF315" s="50"/>
      <c r="GG315" s="50"/>
      <c r="GH315" s="50"/>
      <c r="GI315" s="50"/>
      <c r="GJ315" s="50"/>
      <c r="GK315" s="50"/>
      <c r="GL315" s="50"/>
      <c r="GM315" s="50"/>
      <c r="GN315" s="50"/>
      <c r="GO315" s="50"/>
      <c r="GP315" s="50"/>
      <c r="GQ315" s="50"/>
      <c r="GR315" s="50"/>
      <c r="GS315" s="50"/>
      <c r="GT315" s="50"/>
      <c r="GU315" s="50"/>
      <c r="GV315" s="50"/>
      <c r="GW315" s="50"/>
      <c r="GX315" s="50"/>
      <c r="GY315" s="50"/>
      <c r="GZ315" s="50"/>
      <c r="HA315" s="50"/>
      <c r="HB315" s="50"/>
      <c r="HC315" s="50"/>
      <c r="HD315" s="50"/>
      <c r="HE315" s="50"/>
      <c r="HF315" s="50"/>
      <c r="HG315" s="50"/>
      <c r="HH315" s="50"/>
      <c r="HI315" s="50"/>
      <c r="HJ315" s="50"/>
      <c r="HK315" s="50"/>
      <c r="HL315" s="50"/>
      <c r="HM315" s="50"/>
      <c r="HN315" s="50"/>
      <c r="HO315" s="50"/>
      <c r="HP315" s="50"/>
      <c r="HQ315" s="50"/>
      <c r="HR315" s="50"/>
      <c r="HS315" s="50"/>
      <c r="HT315" s="50"/>
      <c r="HU315" s="50"/>
      <c r="HV315" s="50"/>
      <c r="HW315" s="50"/>
      <c r="HX315" s="50"/>
      <c r="HY315" s="50"/>
      <c r="HZ315" s="50"/>
      <c r="IA315" s="50"/>
      <c r="IB315" s="50"/>
      <c r="IC315" s="50"/>
      <c r="ID315" s="50"/>
      <c r="IE315" s="50"/>
      <c r="IF315" s="50"/>
      <c r="IG315" s="50"/>
      <c r="IH315" s="50"/>
      <c r="II315" s="50"/>
      <c r="IJ315" s="50"/>
      <c r="IK315" s="50"/>
      <c r="IL315" s="50"/>
      <c r="IM315" s="50"/>
      <c r="IN315" s="50"/>
      <c r="IO315" s="50"/>
      <c r="IP315" s="50"/>
      <c r="IQ315" s="50"/>
      <c r="IR315" s="50"/>
      <c r="IS315" s="50"/>
      <c r="IT315" s="50"/>
      <c r="IU315" s="50"/>
      <c r="IV315" s="50"/>
      <c r="IW315" s="50"/>
      <c r="IX315" s="50"/>
      <c r="IY315" s="50"/>
      <c r="IZ315" s="50"/>
      <c r="JA315" s="50"/>
      <c r="JB315" s="50"/>
      <c r="JC315" s="50"/>
      <c r="JD315" s="50"/>
      <c r="JE315" s="50"/>
      <c r="JF315" s="50"/>
      <c r="JG315" s="50"/>
      <c r="JH315" s="50"/>
      <c r="JI315" s="50"/>
      <c r="JJ315" s="50"/>
      <c r="JK315" s="50"/>
      <c r="JL315" s="50"/>
      <c r="JM315" s="50"/>
      <c r="JN315" s="50"/>
      <c r="JO315" s="50"/>
      <c r="JP315" s="50"/>
      <c r="JQ315" s="50"/>
      <c r="JR315" s="50"/>
      <c r="JS315" s="50"/>
      <c r="JT315" s="50"/>
      <c r="JU315" s="50"/>
      <c r="JV315" s="50"/>
      <c r="JW315" s="50"/>
      <c r="JX315" s="50"/>
      <c r="JY315" s="50"/>
      <c r="JZ315" s="50"/>
      <c r="KA315" s="50"/>
      <c r="KB315" s="50"/>
      <c r="KC315" s="50"/>
      <c r="KD315" s="50"/>
      <c r="KE315" s="50"/>
      <c r="KF315" s="50"/>
      <c r="KG315" s="50"/>
      <c r="KH315" s="50"/>
      <c r="KI315" s="50"/>
      <c r="KJ315" s="50"/>
      <c r="KK315" s="50"/>
      <c r="KL315" s="50"/>
      <c r="KM315" s="50"/>
      <c r="KN315" s="50"/>
      <c r="KO315" s="50"/>
      <c r="KP315" s="50"/>
      <c r="KQ315" s="50"/>
      <c r="KR315" s="50"/>
      <c r="KS315" s="50"/>
      <c r="KT315" s="50"/>
      <c r="KU315" s="50"/>
      <c r="KV315" s="50"/>
      <c r="KW315" s="50"/>
      <c r="KX315" s="50"/>
      <c r="KY315" s="50"/>
      <c r="KZ315" s="50"/>
      <c r="LA315" s="50"/>
      <c r="LB315" s="50"/>
      <c r="LC315" s="50"/>
      <c r="LD315" s="50"/>
      <c r="LE315" s="50"/>
      <c r="LF315" s="50"/>
      <c r="LG315" s="50"/>
      <c r="LH315" s="50"/>
      <c r="LI315" s="50"/>
      <c r="LJ315" s="50"/>
      <c r="LK315" s="50"/>
      <c r="LL315" s="50"/>
      <c r="LM315" s="50"/>
      <c r="LN315" s="50"/>
      <c r="LO315" s="50"/>
      <c r="LP315" s="50"/>
      <c r="LQ315" s="50"/>
      <c r="LR315" s="50"/>
      <c r="LS315" s="50"/>
      <c r="LT315" s="50"/>
      <c r="LU315" s="50"/>
      <c r="LV315" s="50"/>
      <c r="LW315" s="50"/>
      <c r="LX315" s="50"/>
      <c r="LY315" s="50"/>
      <c r="LZ315" s="50"/>
      <c r="MA315" s="50"/>
      <c r="MB315" s="50"/>
      <c r="MC315" s="50"/>
      <c r="MD315" s="50"/>
      <c r="ME315" s="50"/>
      <c r="MF315" s="50"/>
      <c r="MG315" s="50"/>
      <c r="MH315" s="50"/>
      <c r="MI315" s="50"/>
      <c r="MJ315" s="50"/>
      <c r="MK315" s="50"/>
      <c r="ML315" s="50"/>
      <c r="MM315" s="50"/>
      <c r="MN315" s="50"/>
      <c r="MO315" s="50"/>
      <c r="MP315" s="50"/>
      <c r="MQ315" s="50"/>
      <c r="MR315" s="50"/>
      <c r="MS315" s="50"/>
      <c r="MT315" s="50"/>
      <c r="MU315" s="50"/>
      <c r="MV315" s="50"/>
      <c r="MW315" s="50"/>
      <c r="MX315" s="50"/>
      <c r="MY315" s="50"/>
      <c r="MZ315" s="50"/>
      <c r="NA315" s="50"/>
      <c r="NB315" s="50"/>
      <c r="NC315" s="50"/>
      <c r="ND315" s="50"/>
      <c r="NE315" s="50"/>
      <c r="NF315" s="50"/>
      <c r="NG315" s="50"/>
      <c r="NH315" s="50"/>
      <c r="NI315" s="50"/>
      <c r="NJ315" s="50"/>
      <c r="NK315" s="50"/>
      <c r="NL315" s="50"/>
      <c r="NM315" s="50"/>
      <c r="NN315" s="50"/>
      <c r="NO315" s="50"/>
      <c r="NP315" s="50"/>
      <c r="NQ315" s="50"/>
      <c r="NR315" s="50"/>
      <c r="NS315" s="50"/>
      <c r="NT315" s="50"/>
      <c r="NU315" s="50"/>
      <c r="NV315" s="50"/>
      <c r="NW315" s="50"/>
      <c r="NX315" s="50"/>
      <c r="NY315" s="50"/>
      <c r="NZ315" s="50"/>
      <c r="OA315" s="50"/>
      <c r="OB315" s="50"/>
      <c r="OC315" s="50"/>
      <c r="OD315" s="50"/>
      <c r="OE315" s="50"/>
      <c r="OF315" s="50"/>
      <c r="OG315" s="50"/>
      <c r="OH315" s="50"/>
      <c r="OI315" s="50"/>
      <c r="OJ315" s="50"/>
      <c r="OK315" s="50"/>
      <c r="OL315" s="50"/>
      <c r="OM315" s="50"/>
      <c r="ON315" s="50"/>
      <c r="OO315" s="50"/>
      <c r="OP315" s="50"/>
      <c r="OQ315" s="50"/>
      <c r="OR315" s="50"/>
      <c r="OS315" s="50"/>
      <c r="OT315" s="50"/>
      <c r="OU315" s="50"/>
      <c r="OV315" s="50"/>
      <c r="OW315" s="50"/>
      <c r="OX315" s="50"/>
      <c r="OY315" s="50"/>
      <c r="OZ315" s="50"/>
      <c r="PA315" s="50"/>
      <c r="PB315" s="50"/>
      <c r="PC315" s="50"/>
      <c r="PD315" s="50"/>
      <c r="PE315" s="50"/>
      <c r="PF315" s="50"/>
      <c r="PG315" s="50"/>
      <c r="PH315" s="50"/>
      <c r="PI315" s="50"/>
      <c r="PJ315" s="50"/>
      <c r="PK315" s="50"/>
      <c r="PL315" s="50"/>
      <c r="PM315" s="50"/>
      <c r="PN315" s="50"/>
      <c r="PO315" s="50"/>
      <c r="PP315" s="50"/>
      <c r="PQ315" s="50"/>
      <c r="PR315" s="50"/>
      <c r="PS315" s="50"/>
      <c r="PT315" s="50"/>
      <c r="PU315" s="50"/>
      <c r="PV315" s="50"/>
      <c r="PW315" s="50"/>
      <c r="PX315" s="50"/>
      <c r="PY315" s="50"/>
      <c r="PZ315" s="50"/>
      <c r="QA315" s="50"/>
      <c r="QB315" s="50"/>
      <c r="QC315" s="50"/>
      <c r="QD315" s="50"/>
      <c r="QE315" s="50"/>
      <c r="QF315" s="50"/>
      <c r="QG315" s="50"/>
      <c r="QH315" s="50"/>
      <c r="QI315" s="50"/>
      <c r="QJ315" s="50"/>
      <c r="QK315" s="50"/>
      <c r="QL315" s="50"/>
      <c r="QM315" s="50"/>
      <c r="QN315" s="50"/>
      <c r="QO315" s="50"/>
      <c r="QP315" s="50"/>
      <c r="QQ315" s="50"/>
      <c r="QR315" s="50"/>
      <c r="QS315" s="50"/>
      <c r="QT315" s="50"/>
      <c r="QU315" s="50"/>
      <c r="QV315" s="50"/>
      <c r="QW315" s="50"/>
      <c r="QX315" s="50"/>
      <c r="QY315" s="50"/>
      <c r="QZ315" s="50"/>
      <c r="RA315" s="50"/>
      <c r="RB315" s="50"/>
      <c r="RC315" s="50"/>
      <c r="RD315" s="50"/>
      <c r="RE315" s="50"/>
      <c r="RF315" s="50"/>
      <c r="RG315" s="50"/>
      <c r="RH315" s="50"/>
      <c r="RI315" s="50"/>
      <c r="RJ315" s="50"/>
      <c r="RK315" s="50"/>
      <c r="RL315" s="50"/>
      <c r="RM315" s="50"/>
      <c r="RN315" s="50"/>
      <c r="RO315" s="50"/>
      <c r="RP315" s="50"/>
      <c r="RQ315" s="50"/>
      <c r="RR315" s="50"/>
      <c r="RS315" s="50"/>
      <c r="RT315" s="50"/>
      <c r="RU315" s="50"/>
      <c r="RV315" s="50"/>
      <c r="RW315" s="50"/>
      <c r="RX315" s="50"/>
      <c r="RY315" s="50"/>
      <c r="RZ315" s="50"/>
      <c r="SA315" s="50"/>
      <c r="SB315" s="50"/>
      <c r="SC315" s="50"/>
      <c r="SD315" s="50"/>
      <c r="SE315" s="50"/>
      <c r="SF315" s="50"/>
      <c r="SG315" s="50"/>
      <c r="SH315" s="50"/>
      <c r="SI315" s="50"/>
      <c r="SJ315" s="50"/>
      <c r="SK315" s="50"/>
      <c r="SL315" s="50"/>
      <c r="SM315" s="50"/>
      <c r="SN315" s="50"/>
      <c r="SO315" s="50"/>
      <c r="SP315" s="50"/>
      <c r="SQ315" s="50"/>
      <c r="SR315" s="50"/>
      <c r="SS315" s="50"/>
      <c r="ST315" s="50"/>
      <c r="SU315" s="50"/>
      <c r="SV315" s="50"/>
      <c r="SW315" s="50"/>
      <c r="SX315" s="50"/>
      <c r="SY315" s="50"/>
      <c r="SZ315" s="50"/>
      <c r="TA315" s="50"/>
      <c r="TB315" s="50"/>
      <c r="TC315" s="50"/>
      <c r="TD315" s="50"/>
      <c r="TE315" s="50"/>
      <c r="TF315" s="50"/>
      <c r="TG315" s="50"/>
      <c r="TH315" s="50"/>
      <c r="TI315" s="50"/>
      <c r="TJ315" s="50"/>
      <c r="TK315" s="50"/>
      <c r="TL315" s="50"/>
      <c r="TM315" s="50"/>
      <c r="TN315" s="50"/>
      <c r="TO315" s="50"/>
      <c r="TP315" s="50"/>
      <c r="TQ315" s="50"/>
      <c r="TR315" s="50"/>
      <c r="TS315" s="50"/>
      <c r="TT315" s="50"/>
      <c r="TU315" s="50"/>
      <c r="TV315" s="50"/>
      <c r="TW315" s="50"/>
      <c r="TX315" s="50"/>
      <c r="TY315" s="50"/>
      <c r="TZ315" s="50"/>
      <c r="UA315" s="50"/>
      <c r="UB315" s="50"/>
      <c r="UC315" s="50"/>
      <c r="UD315" s="50"/>
      <c r="UE315" s="50"/>
      <c r="UF315" s="50"/>
      <c r="UG315" s="50"/>
      <c r="UH315" s="50"/>
      <c r="UI315" s="50"/>
      <c r="UJ315" s="50"/>
      <c r="UK315" s="50"/>
      <c r="UL315" s="50"/>
      <c r="UM315" s="50"/>
      <c r="UN315" s="50"/>
      <c r="UO315" s="50"/>
      <c r="UP315" s="50"/>
      <c r="UQ315" s="50"/>
      <c r="UR315" s="50"/>
      <c r="US315" s="50"/>
      <c r="UT315" s="50"/>
      <c r="UU315" s="50"/>
      <c r="UV315" s="50"/>
      <c r="UW315" s="50"/>
      <c r="UX315" s="50"/>
      <c r="UY315" s="50"/>
      <c r="UZ315" s="50"/>
      <c r="VA315" s="50"/>
      <c r="VB315" s="50"/>
      <c r="VC315" s="50"/>
      <c r="VD315" s="50"/>
      <c r="VE315" s="50"/>
      <c r="VF315" s="50"/>
      <c r="VG315" s="50"/>
      <c r="VH315" s="50"/>
      <c r="VI315" s="50"/>
      <c r="VJ315" s="50"/>
      <c r="VK315" s="50"/>
      <c r="VL315" s="50"/>
      <c r="VM315" s="50"/>
      <c r="VN315" s="50"/>
      <c r="VO315" s="50"/>
      <c r="VP315" s="50"/>
      <c r="VQ315" s="50"/>
      <c r="VR315" s="50"/>
      <c r="VS315" s="50"/>
      <c r="VT315" s="50"/>
      <c r="VU315" s="50"/>
      <c r="VV315" s="50"/>
      <c r="VW315" s="50"/>
      <c r="VX315" s="50"/>
      <c r="VY315" s="50"/>
      <c r="VZ315" s="50"/>
      <c r="WA315" s="50"/>
      <c r="WB315" s="50"/>
      <c r="WC315" s="50"/>
      <c r="WD315" s="50"/>
      <c r="WE315" s="50"/>
      <c r="WF315" s="50"/>
      <c r="WG315" s="50"/>
      <c r="WH315" s="50"/>
      <c r="WI315" s="50"/>
      <c r="WJ315" s="50"/>
      <c r="WK315" s="50"/>
      <c r="WL315" s="50"/>
      <c r="WM315" s="50"/>
      <c r="WN315" s="50"/>
      <c r="WO315" s="50"/>
      <c r="WP315" s="50"/>
      <c r="WQ315" s="50"/>
      <c r="WR315" s="50"/>
      <c r="WS315" s="50"/>
      <c r="WT315" s="50"/>
      <c r="WU315" s="50"/>
      <c r="WV315" s="50"/>
      <c r="WW315" s="50"/>
      <c r="WX315" s="50"/>
      <c r="WY315" s="50"/>
      <c r="WZ315" s="50"/>
      <c r="XA315" s="50"/>
      <c r="XB315" s="50"/>
      <c r="XC315" s="50"/>
      <c r="XD315" s="50"/>
      <c r="XE315" s="50"/>
      <c r="XF315" s="50"/>
      <c r="XG315" s="50"/>
      <c r="XH315" s="50"/>
      <c r="XI315" s="50"/>
      <c r="XJ315" s="50"/>
      <c r="XK315" s="50"/>
      <c r="XL315" s="50"/>
      <c r="XM315" s="50"/>
      <c r="XN315" s="50"/>
      <c r="XO315" s="50"/>
      <c r="XP315" s="50"/>
      <c r="XQ315" s="50"/>
      <c r="XR315" s="50"/>
      <c r="XS315" s="50"/>
      <c r="XT315" s="50"/>
      <c r="XU315" s="50"/>
      <c r="XV315" s="50"/>
      <c r="XW315" s="50"/>
      <c r="XX315" s="50"/>
      <c r="XY315" s="50"/>
      <c r="XZ315" s="50"/>
      <c r="YA315" s="50"/>
      <c r="YB315" s="50"/>
      <c r="YC315" s="50"/>
      <c r="YD315" s="50"/>
      <c r="YE315" s="50"/>
      <c r="YF315" s="50"/>
      <c r="YG315" s="50"/>
      <c r="YH315" s="50"/>
      <c r="YI315" s="50"/>
      <c r="YJ315" s="50"/>
      <c r="YK315" s="50"/>
      <c r="YL315" s="50"/>
      <c r="YM315" s="50"/>
      <c r="YN315" s="50"/>
      <c r="YO315" s="50"/>
      <c r="YP315" s="50"/>
      <c r="YQ315" s="50"/>
      <c r="YR315" s="50"/>
      <c r="YS315" s="50"/>
      <c r="YT315" s="50"/>
      <c r="YU315" s="50"/>
      <c r="YV315" s="50"/>
      <c r="YW315" s="50"/>
      <c r="YX315" s="50"/>
      <c r="YY315" s="50"/>
      <c r="YZ315" s="50"/>
      <c r="ZA315" s="50"/>
      <c r="ZB315" s="50"/>
      <c r="ZC315" s="50"/>
      <c r="ZD315" s="50"/>
      <c r="ZE315" s="50"/>
      <c r="ZF315" s="50"/>
      <c r="ZG315" s="50"/>
      <c r="ZH315" s="50"/>
      <c r="ZI315" s="50"/>
      <c r="ZJ315" s="50"/>
      <c r="ZK315" s="50"/>
      <c r="ZL315" s="50"/>
      <c r="ZM315" s="50"/>
      <c r="ZN315" s="50"/>
      <c r="ZO315" s="50"/>
      <c r="ZP315" s="50"/>
      <c r="ZQ315" s="50"/>
      <c r="ZR315" s="50"/>
      <c r="ZS315" s="50"/>
      <c r="ZT315" s="50"/>
      <c r="ZU315" s="50"/>
      <c r="ZV315" s="50"/>
      <c r="ZW315" s="50"/>
      <c r="ZX315" s="50"/>
      <c r="ZY315" s="50"/>
      <c r="ZZ315" s="50"/>
      <c r="AAA315" s="50"/>
      <c r="AAB315" s="50"/>
      <c r="AAC315" s="50"/>
      <c r="AAD315" s="50"/>
      <c r="AAE315" s="50"/>
      <c r="AAF315" s="50"/>
      <c r="AAG315" s="50"/>
      <c r="AAH315" s="50"/>
      <c r="AAI315" s="50"/>
      <c r="AAJ315" s="50"/>
      <c r="AAK315" s="50"/>
      <c r="AAL315" s="50"/>
      <c r="AAM315" s="50"/>
      <c r="AAN315" s="50"/>
      <c r="AAO315" s="50"/>
      <c r="AAP315" s="50"/>
      <c r="AAQ315" s="50"/>
      <c r="AAR315" s="50"/>
      <c r="AAS315" s="50"/>
      <c r="AAT315" s="50"/>
      <c r="AAU315" s="50"/>
      <c r="AAV315" s="50"/>
      <c r="AAW315" s="50"/>
      <c r="AAX315" s="50"/>
      <c r="AAY315" s="50"/>
      <c r="AAZ315" s="50"/>
      <c r="ABA315" s="50"/>
      <c r="ABB315" s="50"/>
      <c r="ABC315" s="50"/>
      <c r="ABD315" s="50"/>
      <c r="ABE315" s="50"/>
      <c r="ABF315" s="50"/>
      <c r="ABG315" s="50"/>
      <c r="ABH315" s="50"/>
      <c r="ABI315" s="50"/>
      <c r="ABJ315" s="50"/>
      <c r="ABK315" s="50"/>
      <c r="ABL315" s="50"/>
      <c r="ABM315" s="50"/>
      <c r="ABN315" s="50"/>
      <c r="ABO315" s="50"/>
      <c r="ABP315" s="50"/>
      <c r="ABQ315" s="50"/>
      <c r="ABR315" s="50"/>
      <c r="ABS315" s="50"/>
      <c r="ABT315" s="50"/>
      <c r="ABU315" s="50"/>
      <c r="ABV315" s="50"/>
      <c r="ABW315" s="50"/>
      <c r="ABX315" s="50"/>
      <c r="ABY315" s="50"/>
      <c r="ABZ315" s="50"/>
      <c r="ACA315" s="50"/>
      <c r="ACB315" s="50"/>
      <c r="ACC315" s="50"/>
      <c r="ACD315" s="50"/>
      <c r="ACE315" s="50"/>
      <c r="ACF315" s="50"/>
      <c r="ACG315" s="50"/>
      <c r="ACH315" s="50"/>
      <c r="ACI315" s="50"/>
      <c r="ACJ315" s="50"/>
      <c r="ACK315" s="50"/>
      <c r="ACL315" s="50"/>
      <c r="ACM315" s="50"/>
      <c r="ACN315" s="50"/>
      <c r="ACO315" s="50"/>
      <c r="ACP315" s="50"/>
      <c r="ACQ315" s="50"/>
      <c r="ACR315" s="50"/>
      <c r="ACS315" s="50"/>
      <c r="ACT315" s="50"/>
      <c r="ACU315" s="50"/>
      <c r="ACV315" s="50"/>
      <c r="ACW315" s="50"/>
      <c r="ACX315" s="50"/>
      <c r="ACY315" s="50"/>
      <c r="ACZ315" s="50"/>
      <c r="ADA315" s="50"/>
      <c r="ADB315" s="50"/>
      <c r="ADC315" s="50"/>
      <c r="ADD315" s="50"/>
      <c r="ADE315" s="50"/>
      <c r="ADF315" s="50"/>
      <c r="ADG315" s="50"/>
      <c r="ADH315" s="50"/>
      <c r="ADI315" s="50"/>
      <c r="ADJ315" s="50"/>
      <c r="ADK315" s="50"/>
      <c r="ADL315" s="50"/>
      <c r="ADM315" s="50"/>
      <c r="ADN315" s="50"/>
      <c r="ADO315" s="50"/>
      <c r="ADP315" s="50"/>
      <c r="ADQ315" s="50"/>
      <c r="ADR315" s="50"/>
      <c r="ADS315" s="50"/>
      <c r="ADT315" s="50"/>
      <c r="ADU315" s="50"/>
      <c r="ADV315" s="50"/>
      <c r="ADW315" s="50"/>
      <c r="ADX315" s="50"/>
      <c r="ADY315" s="50"/>
      <c r="ADZ315" s="50"/>
      <c r="AEA315" s="50"/>
      <c r="AEB315" s="50"/>
      <c r="AEC315" s="50"/>
      <c r="AED315" s="50"/>
      <c r="AEE315" s="50"/>
      <c r="AEF315" s="50"/>
      <c r="AEG315" s="50"/>
      <c r="AEH315" s="50"/>
      <c r="AEI315" s="50"/>
      <c r="AEJ315" s="50"/>
      <c r="AEK315" s="50"/>
      <c r="AEL315" s="50"/>
      <c r="AEM315" s="50"/>
      <c r="AEN315" s="50"/>
      <c r="AEO315" s="50"/>
      <c r="AEP315" s="50"/>
      <c r="AEQ315" s="50"/>
      <c r="AER315" s="50"/>
      <c r="AES315" s="50"/>
      <c r="AET315" s="50"/>
      <c r="AEU315" s="50"/>
      <c r="AEV315" s="50"/>
      <c r="AEW315" s="50"/>
      <c r="AEX315" s="50"/>
      <c r="AEY315" s="50"/>
      <c r="AEZ315" s="50"/>
      <c r="AFA315" s="50"/>
      <c r="AFB315" s="50"/>
      <c r="AFC315" s="50"/>
      <c r="AFD315" s="50"/>
      <c r="AFE315" s="50"/>
      <c r="AFF315" s="50"/>
      <c r="AFG315" s="50"/>
      <c r="AFH315" s="50"/>
      <c r="AFI315" s="50"/>
      <c r="AFJ315" s="50"/>
      <c r="AFK315" s="50"/>
      <c r="AFL315" s="50"/>
      <c r="AFM315" s="50"/>
      <c r="AFN315" s="50"/>
      <c r="AFO315" s="50"/>
      <c r="AFP315" s="50"/>
      <c r="AFQ315" s="50"/>
      <c r="AFR315" s="50"/>
      <c r="AFS315" s="50"/>
      <c r="AFT315" s="50"/>
      <c r="AFU315" s="50"/>
      <c r="AFV315" s="50"/>
      <c r="AFW315" s="50"/>
      <c r="AFX315" s="50"/>
      <c r="AFY315" s="50"/>
      <c r="AFZ315" s="50"/>
      <c r="AGA315" s="50"/>
      <c r="AGB315" s="50"/>
      <c r="AGC315" s="50"/>
      <c r="AGD315" s="50"/>
      <c r="AGE315" s="50"/>
      <c r="AGF315" s="50"/>
      <c r="AGG315" s="50"/>
      <c r="AGH315" s="50"/>
      <c r="AGI315" s="50"/>
      <c r="AGJ315" s="50"/>
      <c r="AGK315" s="50"/>
      <c r="AGL315" s="50"/>
      <c r="AGM315" s="50"/>
      <c r="AGN315" s="50"/>
      <c r="AGO315" s="50"/>
      <c r="AGP315" s="50"/>
      <c r="AGQ315" s="50"/>
      <c r="AGR315" s="50"/>
      <c r="AGS315" s="50"/>
      <c r="AGT315" s="50"/>
      <c r="AGU315" s="50"/>
      <c r="AGV315" s="50"/>
      <c r="AGW315" s="50"/>
      <c r="AGX315" s="50"/>
      <c r="AGY315" s="50"/>
      <c r="AGZ315" s="50"/>
      <c r="AHA315" s="50"/>
      <c r="AHB315" s="50"/>
      <c r="AHC315" s="50"/>
      <c r="AHD315" s="50"/>
      <c r="AHE315" s="50"/>
      <c r="AHF315" s="50"/>
      <c r="AHG315" s="50"/>
      <c r="AHH315" s="50"/>
      <c r="AHI315" s="50"/>
      <c r="AHJ315" s="50"/>
      <c r="AHK315" s="50"/>
      <c r="AHL315" s="50"/>
      <c r="AHM315" s="50"/>
      <c r="AHN315" s="50"/>
      <c r="AHO315" s="50"/>
      <c r="AHP315" s="50"/>
      <c r="AHQ315" s="50"/>
      <c r="AHR315" s="50"/>
      <c r="AHS315" s="50"/>
      <c r="AHT315" s="50"/>
      <c r="AHU315" s="50"/>
      <c r="AHV315" s="50"/>
      <c r="AHW315" s="50"/>
      <c r="AHX315" s="50"/>
      <c r="AHY315" s="50"/>
      <c r="AHZ315" s="50"/>
      <c r="AIA315" s="50"/>
      <c r="AIB315" s="50"/>
      <c r="AIC315" s="50"/>
      <c r="AID315" s="50"/>
      <c r="AIE315" s="50"/>
      <c r="AIF315" s="50"/>
      <c r="AIG315" s="50"/>
      <c r="AIH315" s="50"/>
      <c r="AII315" s="50"/>
      <c r="AIJ315" s="50"/>
      <c r="AIK315" s="50"/>
      <c r="AIL315" s="50"/>
      <c r="AIM315" s="50"/>
      <c r="AIN315" s="50"/>
      <c r="AIO315" s="50"/>
      <c r="AIP315" s="50"/>
      <c r="AIQ315" s="50"/>
      <c r="AIR315" s="50"/>
      <c r="AIS315" s="50"/>
      <c r="AIT315" s="50"/>
      <c r="AIU315" s="50"/>
      <c r="AIV315" s="50"/>
      <c r="AIW315" s="50"/>
      <c r="AIX315" s="50"/>
      <c r="AIY315" s="50"/>
      <c r="AIZ315" s="50"/>
      <c r="AJA315" s="50"/>
      <c r="AJB315" s="50"/>
      <c r="AJC315" s="50"/>
      <c r="AJD315" s="50"/>
      <c r="AJE315" s="50"/>
      <c r="AJF315" s="50"/>
      <c r="AJG315" s="50"/>
      <c r="AJH315" s="50"/>
      <c r="AJI315" s="50"/>
      <c r="AJJ315" s="50"/>
      <c r="AJK315" s="50"/>
      <c r="AJL315" s="50"/>
      <c r="AJM315" s="50"/>
      <c r="AJN315" s="50"/>
      <c r="AJO315" s="50"/>
      <c r="AJP315" s="50"/>
      <c r="AJQ315" s="50"/>
      <c r="AJR315" s="50"/>
      <c r="AJS315" s="50"/>
      <c r="AJT315" s="50"/>
      <c r="AJU315" s="50"/>
      <c r="AJV315" s="50"/>
      <c r="AJW315" s="50"/>
      <c r="AJX315" s="50"/>
      <c r="AJY315" s="50"/>
      <c r="AJZ315" s="50"/>
      <c r="AKA315" s="50"/>
      <c r="AKB315" s="50"/>
      <c r="AKC315" s="50"/>
      <c r="AKD315" s="50"/>
      <c r="AKE315" s="50"/>
      <c r="AKF315" s="50"/>
      <c r="AKG315" s="50"/>
      <c r="AKH315" s="50"/>
      <c r="AKI315" s="50"/>
      <c r="AKJ315" s="50"/>
      <c r="AKK315" s="50"/>
      <c r="AKL315" s="50"/>
      <c r="AKM315" s="50"/>
      <c r="AKN315" s="50"/>
      <c r="AKO315" s="50"/>
      <c r="AKP315" s="50"/>
      <c r="AKQ315" s="50"/>
      <c r="AKR315" s="50"/>
      <c r="AKS315" s="50"/>
      <c r="AKT315" s="50"/>
      <c r="AKU315" s="50"/>
      <c r="AKV315" s="50"/>
      <c r="AKW315" s="50"/>
      <c r="AKX315" s="50"/>
      <c r="AKY315" s="50"/>
      <c r="AKZ315" s="50"/>
      <c r="ALA315" s="50"/>
      <c r="ALB315" s="50"/>
      <c r="ALC315" s="50"/>
      <c r="ALD315" s="50"/>
      <c r="ALE315" s="50"/>
      <c r="ALF315" s="50"/>
      <c r="ALG315" s="50"/>
      <c r="ALH315" s="50"/>
      <c r="ALI315" s="50"/>
      <c r="ALJ315" s="50"/>
      <c r="ALK315" s="50"/>
      <c r="ALL315" s="50"/>
      <c r="ALM315" s="50"/>
      <c r="ALN315" s="50"/>
      <c r="ALO315" s="50"/>
      <c r="ALP315" s="50"/>
      <c r="ALQ315" s="50"/>
      <c r="ALR315" s="50"/>
      <c r="ALS315" s="50"/>
      <c r="ALT315" s="50"/>
      <c r="ALU315" s="50"/>
      <c r="ALV315" s="50"/>
      <c r="ALW315" s="50"/>
      <c r="ALX315" s="50"/>
      <c r="ALY315" s="50"/>
      <c r="ALZ315" s="50"/>
      <c r="AMA315" s="50"/>
      <c r="AMB315" s="50"/>
      <c r="AMC315" s="50"/>
      <c r="AMD315" s="50"/>
      <c r="AME315" s="50"/>
      <c r="AMF315" s="50"/>
      <c r="AMG315" s="50"/>
      <c r="AMH315" s="50"/>
      <c r="AMI315" s="50"/>
      <c r="AMJ315" s="50"/>
    </row>
    <row r="316" spans="1:1024" s="1" customFormat="1" ht="15" customHeight="1">
      <c r="A316" s="46"/>
      <c r="H316" s="47"/>
      <c r="I316" s="48"/>
      <c r="J316" s="46"/>
      <c r="K316" s="49"/>
      <c r="L316" s="49"/>
      <c r="M316" s="49"/>
      <c r="N316" s="49"/>
      <c r="O316" s="49"/>
      <c r="P316" s="49"/>
      <c r="Q316" s="49"/>
      <c r="R316" s="49"/>
      <c r="S316" s="49"/>
      <c r="T316" s="46"/>
      <c r="U316" s="46"/>
      <c r="V316" s="46"/>
      <c r="W316" s="46"/>
      <c r="X316" s="46"/>
      <c r="Y316" s="46"/>
      <c r="Z316" s="46"/>
      <c r="AA316" s="46"/>
      <c r="AB316" s="46"/>
      <c r="AC316" s="46"/>
      <c r="AD316" s="46"/>
      <c r="AE316" s="46"/>
      <c r="AF316" s="46"/>
      <c r="AG316" s="46"/>
      <c r="AH316" s="46"/>
      <c r="AI316" s="46"/>
      <c r="AJ316" s="46"/>
      <c r="AK316" s="46"/>
      <c r="AL316" s="46"/>
      <c r="AM316" s="46"/>
      <c r="AN316" s="46"/>
      <c r="AO316" s="46"/>
      <c r="AP316" s="46"/>
      <c r="AQ316" s="46"/>
      <c r="AR316" s="46"/>
      <c r="AS316" s="46"/>
      <c r="AT316" s="46"/>
      <c r="AU316" s="46"/>
      <c r="AV316" s="46"/>
      <c r="AW316" s="46"/>
      <c r="AX316" s="46"/>
      <c r="AY316" s="46"/>
      <c r="AZ316" s="46"/>
      <c r="BA316" s="46"/>
      <c r="BB316" s="46"/>
      <c r="BC316" s="46"/>
      <c r="BD316" s="46"/>
      <c r="BE316" s="46"/>
      <c r="BF316" s="46"/>
      <c r="BG316" s="46"/>
      <c r="BH316" s="46"/>
      <c r="BI316" s="46"/>
      <c r="BJ316" s="46"/>
      <c r="BK316" s="46"/>
      <c r="BL316" s="46"/>
      <c r="BM316" s="50"/>
      <c r="BN316" s="50"/>
      <c r="BO316" s="50"/>
      <c r="BP316" s="50"/>
      <c r="BQ316" s="50"/>
      <c r="BR316" s="50"/>
      <c r="BS316" s="50"/>
      <c r="BT316" s="50"/>
      <c r="BU316" s="50"/>
      <c r="BV316" s="50"/>
      <c r="BW316" s="50"/>
      <c r="BX316" s="50"/>
      <c r="BY316" s="50"/>
      <c r="BZ316" s="50"/>
      <c r="CA316" s="50"/>
      <c r="CB316" s="50"/>
      <c r="CC316" s="50"/>
      <c r="CD316" s="50"/>
      <c r="CE316" s="50"/>
      <c r="CF316" s="50"/>
      <c r="CG316" s="50"/>
      <c r="CH316" s="50"/>
      <c r="CI316" s="50"/>
      <c r="CJ316" s="50"/>
      <c r="CK316" s="50"/>
      <c r="CL316" s="50"/>
      <c r="CM316" s="50"/>
      <c r="CN316" s="50"/>
      <c r="CO316" s="50"/>
      <c r="CP316" s="50"/>
      <c r="CQ316" s="50"/>
      <c r="CR316" s="50"/>
      <c r="CS316" s="50"/>
      <c r="CT316" s="50"/>
      <c r="CU316" s="50"/>
      <c r="CV316" s="50"/>
      <c r="CW316" s="50"/>
      <c r="CX316" s="50"/>
      <c r="CY316" s="50"/>
      <c r="CZ316" s="50"/>
      <c r="DA316" s="50"/>
      <c r="DB316" s="50"/>
      <c r="DC316" s="50"/>
      <c r="DD316" s="50"/>
      <c r="DE316" s="50"/>
      <c r="DF316" s="50"/>
      <c r="DG316" s="50"/>
      <c r="DH316" s="50"/>
      <c r="DI316" s="50"/>
      <c r="DJ316" s="50"/>
      <c r="DK316" s="50"/>
      <c r="DL316" s="50"/>
      <c r="DM316" s="50"/>
      <c r="DN316" s="50"/>
      <c r="DO316" s="50"/>
      <c r="DP316" s="50"/>
      <c r="DQ316" s="50"/>
      <c r="DR316" s="50"/>
      <c r="DS316" s="50"/>
      <c r="DT316" s="50"/>
      <c r="DU316" s="50"/>
      <c r="DV316" s="50"/>
      <c r="DW316" s="50"/>
      <c r="DX316" s="50"/>
      <c r="DY316" s="50"/>
      <c r="DZ316" s="50"/>
      <c r="EA316" s="50"/>
      <c r="EB316" s="50"/>
      <c r="EC316" s="50"/>
      <c r="ED316" s="50"/>
      <c r="EE316" s="50"/>
      <c r="EF316" s="50"/>
      <c r="EG316" s="50"/>
      <c r="EH316" s="50"/>
      <c r="EI316" s="50"/>
      <c r="EJ316" s="50"/>
      <c r="EK316" s="50"/>
      <c r="EL316" s="50"/>
      <c r="EM316" s="50"/>
      <c r="EN316" s="50"/>
      <c r="EO316" s="50"/>
      <c r="EP316" s="50"/>
      <c r="EQ316" s="50"/>
      <c r="ER316" s="50"/>
      <c r="ES316" s="50"/>
      <c r="ET316" s="50"/>
      <c r="EU316" s="50"/>
      <c r="EV316" s="50"/>
      <c r="EW316" s="50"/>
      <c r="EX316" s="50"/>
      <c r="EY316" s="50"/>
      <c r="EZ316" s="50"/>
      <c r="FA316" s="50"/>
      <c r="FB316" s="50"/>
      <c r="FC316" s="50"/>
      <c r="FD316" s="50"/>
      <c r="FE316" s="50"/>
      <c r="FF316" s="50"/>
      <c r="FG316" s="50"/>
      <c r="FH316" s="50"/>
      <c r="FI316" s="50"/>
      <c r="FJ316" s="50"/>
      <c r="FK316" s="50"/>
      <c r="FL316" s="50"/>
      <c r="FM316" s="50"/>
      <c r="FN316" s="50"/>
      <c r="FO316" s="50"/>
      <c r="FP316" s="50"/>
      <c r="FQ316" s="50"/>
      <c r="FR316" s="50"/>
      <c r="FS316" s="50"/>
      <c r="FT316" s="50"/>
      <c r="FU316" s="50"/>
      <c r="FV316" s="50"/>
      <c r="FW316" s="50"/>
      <c r="FX316" s="50"/>
      <c r="FY316" s="50"/>
      <c r="FZ316" s="50"/>
      <c r="GA316" s="50"/>
      <c r="GB316" s="50"/>
      <c r="GC316" s="50"/>
      <c r="GD316" s="50"/>
      <c r="GE316" s="50"/>
      <c r="GF316" s="50"/>
      <c r="GG316" s="50"/>
      <c r="GH316" s="50"/>
      <c r="GI316" s="50"/>
      <c r="GJ316" s="50"/>
      <c r="GK316" s="50"/>
      <c r="GL316" s="50"/>
      <c r="GM316" s="50"/>
      <c r="GN316" s="50"/>
      <c r="GO316" s="50"/>
      <c r="GP316" s="50"/>
      <c r="GQ316" s="50"/>
      <c r="GR316" s="50"/>
      <c r="GS316" s="50"/>
      <c r="GT316" s="50"/>
      <c r="GU316" s="50"/>
      <c r="GV316" s="50"/>
      <c r="GW316" s="50"/>
      <c r="GX316" s="50"/>
      <c r="GY316" s="50"/>
      <c r="GZ316" s="50"/>
      <c r="HA316" s="50"/>
      <c r="HB316" s="50"/>
      <c r="HC316" s="50"/>
      <c r="HD316" s="50"/>
      <c r="HE316" s="50"/>
      <c r="HF316" s="50"/>
      <c r="HG316" s="50"/>
      <c r="HH316" s="50"/>
      <c r="HI316" s="50"/>
      <c r="HJ316" s="50"/>
      <c r="HK316" s="50"/>
      <c r="HL316" s="50"/>
      <c r="HM316" s="50"/>
      <c r="HN316" s="50"/>
      <c r="HO316" s="50"/>
      <c r="HP316" s="50"/>
      <c r="HQ316" s="50"/>
      <c r="HR316" s="50"/>
      <c r="HS316" s="50"/>
      <c r="HT316" s="50"/>
      <c r="HU316" s="50"/>
      <c r="HV316" s="50"/>
      <c r="HW316" s="50"/>
      <c r="HX316" s="50"/>
      <c r="HY316" s="50"/>
      <c r="HZ316" s="50"/>
      <c r="IA316" s="50"/>
      <c r="IB316" s="50"/>
      <c r="IC316" s="50"/>
      <c r="ID316" s="50"/>
      <c r="IE316" s="50"/>
      <c r="IF316" s="50"/>
      <c r="IG316" s="50"/>
      <c r="IH316" s="50"/>
      <c r="II316" s="50"/>
      <c r="IJ316" s="50"/>
      <c r="IK316" s="50"/>
      <c r="IL316" s="50"/>
      <c r="IM316" s="50"/>
      <c r="IN316" s="50"/>
      <c r="IO316" s="50"/>
      <c r="IP316" s="50"/>
      <c r="IQ316" s="50"/>
      <c r="IR316" s="50"/>
      <c r="IS316" s="50"/>
      <c r="IT316" s="50"/>
      <c r="IU316" s="50"/>
      <c r="IV316" s="50"/>
      <c r="IW316" s="50"/>
      <c r="IX316" s="50"/>
      <c r="IY316" s="50"/>
      <c r="IZ316" s="50"/>
      <c r="JA316" s="50"/>
      <c r="JB316" s="50"/>
      <c r="JC316" s="50"/>
      <c r="JD316" s="50"/>
      <c r="JE316" s="50"/>
      <c r="JF316" s="50"/>
      <c r="JG316" s="50"/>
      <c r="JH316" s="50"/>
      <c r="JI316" s="50"/>
      <c r="JJ316" s="50"/>
      <c r="JK316" s="50"/>
      <c r="JL316" s="50"/>
      <c r="JM316" s="50"/>
      <c r="JN316" s="50"/>
      <c r="JO316" s="50"/>
      <c r="JP316" s="50"/>
      <c r="JQ316" s="50"/>
      <c r="JR316" s="50"/>
      <c r="JS316" s="50"/>
      <c r="JT316" s="50"/>
      <c r="JU316" s="50"/>
      <c r="JV316" s="50"/>
      <c r="JW316" s="50"/>
      <c r="JX316" s="50"/>
      <c r="JY316" s="50"/>
      <c r="JZ316" s="50"/>
      <c r="KA316" s="50"/>
      <c r="KB316" s="50"/>
      <c r="KC316" s="50"/>
      <c r="KD316" s="50"/>
      <c r="KE316" s="50"/>
      <c r="KF316" s="50"/>
      <c r="KG316" s="50"/>
      <c r="KH316" s="50"/>
      <c r="KI316" s="50"/>
      <c r="KJ316" s="50"/>
      <c r="KK316" s="50"/>
      <c r="KL316" s="50"/>
      <c r="KM316" s="50"/>
      <c r="KN316" s="50"/>
      <c r="KO316" s="50"/>
      <c r="KP316" s="50"/>
      <c r="KQ316" s="50"/>
      <c r="KR316" s="50"/>
      <c r="KS316" s="50"/>
      <c r="KT316" s="50"/>
      <c r="KU316" s="50"/>
      <c r="KV316" s="50"/>
      <c r="KW316" s="50"/>
      <c r="KX316" s="50"/>
      <c r="KY316" s="50"/>
      <c r="KZ316" s="50"/>
      <c r="LA316" s="50"/>
      <c r="LB316" s="50"/>
      <c r="LC316" s="50"/>
      <c r="LD316" s="50"/>
      <c r="LE316" s="50"/>
      <c r="LF316" s="50"/>
      <c r="LG316" s="50"/>
      <c r="LH316" s="50"/>
      <c r="LI316" s="50"/>
      <c r="LJ316" s="50"/>
      <c r="LK316" s="50"/>
      <c r="LL316" s="50"/>
      <c r="LM316" s="50"/>
      <c r="LN316" s="50"/>
      <c r="LO316" s="50"/>
      <c r="LP316" s="50"/>
      <c r="LQ316" s="50"/>
      <c r="LR316" s="50"/>
      <c r="LS316" s="50"/>
      <c r="LT316" s="50"/>
      <c r="LU316" s="50"/>
      <c r="LV316" s="50"/>
      <c r="LW316" s="50"/>
      <c r="LX316" s="50"/>
      <c r="LY316" s="50"/>
      <c r="LZ316" s="50"/>
      <c r="MA316" s="50"/>
      <c r="MB316" s="50"/>
      <c r="MC316" s="50"/>
      <c r="MD316" s="50"/>
      <c r="ME316" s="50"/>
      <c r="MF316" s="50"/>
      <c r="MG316" s="50"/>
      <c r="MH316" s="50"/>
      <c r="MI316" s="50"/>
      <c r="MJ316" s="50"/>
      <c r="MK316" s="50"/>
      <c r="ML316" s="50"/>
      <c r="MM316" s="50"/>
      <c r="MN316" s="50"/>
      <c r="MO316" s="50"/>
      <c r="MP316" s="50"/>
      <c r="MQ316" s="50"/>
      <c r="MR316" s="50"/>
      <c r="MS316" s="50"/>
      <c r="MT316" s="50"/>
      <c r="MU316" s="50"/>
      <c r="MV316" s="50"/>
      <c r="MW316" s="50"/>
      <c r="MX316" s="50"/>
      <c r="MY316" s="50"/>
      <c r="MZ316" s="50"/>
      <c r="NA316" s="50"/>
      <c r="NB316" s="50"/>
      <c r="NC316" s="50"/>
      <c r="ND316" s="50"/>
      <c r="NE316" s="50"/>
      <c r="NF316" s="50"/>
      <c r="NG316" s="50"/>
      <c r="NH316" s="50"/>
      <c r="NI316" s="50"/>
      <c r="NJ316" s="50"/>
      <c r="NK316" s="50"/>
      <c r="NL316" s="50"/>
      <c r="NM316" s="50"/>
      <c r="NN316" s="50"/>
      <c r="NO316" s="50"/>
      <c r="NP316" s="50"/>
      <c r="NQ316" s="50"/>
      <c r="NR316" s="50"/>
      <c r="NS316" s="50"/>
      <c r="NT316" s="50"/>
      <c r="NU316" s="50"/>
      <c r="NV316" s="50"/>
      <c r="NW316" s="50"/>
      <c r="NX316" s="50"/>
      <c r="NY316" s="50"/>
      <c r="NZ316" s="50"/>
      <c r="OA316" s="50"/>
      <c r="OB316" s="50"/>
      <c r="OC316" s="50"/>
      <c r="OD316" s="50"/>
      <c r="OE316" s="50"/>
      <c r="OF316" s="50"/>
      <c r="OG316" s="50"/>
      <c r="OH316" s="50"/>
      <c r="OI316" s="50"/>
      <c r="OJ316" s="50"/>
      <c r="OK316" s="50"/>
      <c r="OL316" s="50"/>
      <c r="OM316" s="50"/>
      <c r="ON316" s="50"/>
      <c r="OO316" s="50"/>
      <c r="OP316" s="50"/>
      <c r="OQ316" s="50"/>
      <c r="OR316" s="50"/>
      <c r="OS316" s="50"/>
      <c r="OT316" s="50"/>
      <c r="OU316" s="50"/>
      <c r="OV316" s="50"/>
      <c r="OW316" s="50"/>
      <c r="OX316" s="50"/>
      <c r="OY316" s="50"/>
      <c r="OZ316" s="50"/>
      <c r="PA316" s="50"/>
      <c r="PB316" s="50"/>
      <c r="PC316" s="50"/>
      <c r="PD316" s="50"/>
      <c r="PE316" s="50"/>
      <c r="PF316" s="50"/>
      <c r="PG316" s="50"/>
      <c r="PH316" s="50"/>
      <c r="PI316" s="50"/>
      <c r="PJ316" s="50"/>
      <c r="PK316" s="50"/>
      <c r="PL316" s="50"/>
      <c r="PM316" s="50"/>
      <c r="PN316" s="50"/>
      <c r="PO316" s="50"/>
      <c r="PP316" s="50"/>
      <c r="PQ316" s="50"/>
      <c r="PR316" s="50"/>
      <c r="PS316" s="50"/>
      <c r="PT316" s="50"/>
      <c r="PU316" s="50"/>
      <c r="PV316" s="50"/>
      <c r="PW316" s="50"/>
      <c r="PX316" s="50"/>
      <c r="PY316" s="50"/>
      <c r="PZ316" s="50"/>
      <c r="QA316" s="50"/>
      <c r="QB316" s="50"/>
      <c r="QC316" s="50"/>
      <c r="QD316" s="50"/>
      <c r="QE316" s="50"/>
      <c r="QF316" s="50"/>
      <c r="QG316" s="50"/>
      <c r="QH316" s="50"/>
      <c r="QI316" s="50"/>
      <c r="QJ316" s="50"/>
      <c r="QK316" s="50"/>
      <c r="QL316" s="50"/>
      <c r="QM316" s="50"/>
      <c r="QN316" s="50"/>
      <c r="QO316" s="50"/>
      <c r="QP316" s="50"/>
      <c r="QQ316" s="50"/>
      <c r="QR316" s="50"/>
      <c r="QS316" s="50"/>
      <c r="QT316" s="50"/>
      <c r="QU316" s="50"/>
      <c r="QV316" s="50"/>
      <c r="QW316" s="50"/>
      <c r="QX316" s="50"/>
      <c r="QY316" s="50"/>
      <c r="QZ316" s="50"/>
      <c r="RA316" s="50"/>
      <c r="RB316" s="50"/>
      <c r="RC316" s="50"/>
      <c r="RD316" s="50"/>
      <c r="RE316" s="50"/>
      <c r="RF316" s="50"/>
      <c r="RG316" s="50"/>
      <c r="RH316" s="50"/>
      <c r="RI316" s="50"/>
      <c r="RJ316" s="50"/>
      <c r="RK316" s="50"/>
      <c r="RL316" s="50"/>
      <c r="RM316" s="50"/>
      <c r="RN316" s="50"/>
      <c r="RO316" s="50"/>
      <c r="RP316" s="50"/>
      <c r="RQ316" s="50"/>
      <c r="RR316" s="50"/>
      <c r="RS316" s="50"/>
      <c r="RT316" s="50"/>
      <c r="RU316" s="50"/>
      <c r="RV316" s="50"/>
      <c r="RW316" s="50"/>
      <c r="RX316" s="50"/>
      <c r="RY316" s="50"/>
      <c r="RZ316" s="50"/>
      <c r="SA316" s="50"/>
      <c r="SB316" s="50"/>
      <c r="SC316" s="50"/>
      <c r="SD316" s="50"/>
      <c r="SE316" s="50"/>
      <c r="SF316" s="50"/>
      <c r="SG316" s="50"/>
      <c r="SH316" s="50"/>
      <c r="SI316" s="50"/>
      <c r="SJ316" s="50"/>
      <c r="SK316" s="50"/>
      <c r="SL316" s="50"/>
      <c r="SM316" s="50"/>
      <c r="SN316" s="50"/>
      <c r="SO316" s="50"/>
      <c r="SP316" s="50"/>
      <c r="SQ316" s="50"/>
      <c r="SR316" s="50"/>
      <c r="SS316" s="50"/>
      <c r="ST316" s="50"/>
      <c r="SU316" s="50"/>
      <c r="SV316" s="50"/>
      <c r="SW316" s="50"/>
      <c r="SX316" s="50"/>
      <c r="SY316" s="50"/>
      <c r="SZ316" s="50"/>
      <c r="TA316" s="50"/>
      <c r="TB316" s="50"/>
      <c r="TC316" s="50"/>
      <c r="TD316" s="50"/>
      <c r="TE316" s="50"/>
      <c r="TF316" s="50"/>
      <c r="TG316" s="50"/>
      <c r="TH316" s="50"/>
      <c r="TI316" s="50"/>
      <c r="TJ316" s="50"/>
      <c r="TK316" s="50"/>
      <c r="TL316" s="50"/>
      <c r="TM316" s="50"/>
      <c r="TN316" s="50"/>
      <c r="TO316" s="50"/>
      <c r="TP316" s="50"/>
      <c r="TQ316" s="50"/>
      <c r="TR316" s="50"/>
      <c r="TS316" s="50"/>
      <c r="TT316" s="50"/>
      <c r="TU316" s="50"/>
      <c r="TV316" s="50"/>
      <c r="TW316" s="50"/>
      <c r="TX316" s="50"/>
      <c r="TY316" s="50"/>
      <c r="TZ316" s="50"/>
      <c r="UA316" s="50"/>
      <c r="UB316" s="50"/>
      <c r="UC316" s="50"/>
      <c r="UD316" s="50"/>
      <c r="UE316" s="50"/>
      <c r="UF316" s="50"/>
      <c r="UG316" s="50"/>
      <c r="UH316" s="50"/>
      <c r="UI316" s="50"/>
      <c r="UJ316" s="50"/>
      <c r="UK316" s="50"/>
      <c r="UL316" s="50"/>
      <c r="UM316" s="50"/>
      <c r="UN316" s="50"/>
      <c r="UO316" s="50"/>
      <c r="UP316" s="50"/>
      <c r="UQ316" s="50"/>
      <c r="UR316" s="50"/>
      <c r="US316" s="50"/>
      <c r="UT316" s="50"/>
      <c r="UU316" s="50"/>
      <c r="UV316" s="50"/>
      <c r="UW316" s="50"/>
      <c r="UX316" s="50"/>
      <c r="UY316" s="50"/>
      <c r="UZ316" s="50"/>
      <c r="VA316" s="50"/>
      <c r="VB316" s="50"/>
      <c r="VC316" s="50"/>
      <c r="VD316" s="50"/>
      <c r="VE316" s="50"/>
      <c r="VF316" s="50"/>
      <c r="VG316" s="50"/>
      <c r="VH316" s="50"/>
      <c r="VI316" s="50"/>
      <c r="VJ316" s="50"/>
      <c r="VK316" s="50"/>
      <c r="VL316" s="50"/>
      <c r="VM316" s="50"/>
      <c r="VN316" s="50"/>
      <c r="VO316" s="50"/>
      <c r="VP316" s="50"/>
      <c r="VQ316" s="50"/>
      <c r="VR316" s="50"/>
      <c r="VS316" s="50"/>
      <c r="VT316" s="50"/>
      <c r="VU316" s="50"/>
      <c r="VV316" s="50"/>
      <c r="VW316" s="50"/>
      <c r="VX316" s="50"/>
      <c r="VY316" s="50"/>
      <c r="VZ316" s="50"/>
      <c r="WA316" s="50"/>
      <c r="WB316" s="50"/>
      <c r="WC316" s="50"/>
      <c r="WD316" s="50"/>
      <c r="WE316" s="50"/>
      <c r="WF316" s="50"/>
      <c r="WG316" s="50"/>
      <c r="WH316" s="50"/>
      <c r="WI316" s="50"/>
      <c r="WJ316" s="50"/>
      <c r="WK316" s="50"/>
      <c r="WL316" s="50"/>
      <c r="WM316" s="50"/>
      <c r="WN316" s="50"/>
      <c r="WO316" s="50"/>
      <c r="WP316" s="50"/>
      <c r="WQ316" s="50"/>
      <c r="WR316" s="50"/>
      <c r="WS316" s="50"/>
      <c r="WT316" s="50"/>
      <c r="WU316" s="50"/>
      <c r="WV316" s="50"/>
      <c r="WW316" s="50"/>
      <c r="WX316" s="50"/>
      <c r="WY316" s="50"/>
      <c r="WZ316" s="50"/>
      <c r="XA316" s="50"/>
      <c r="XB316" s="50"/>
      <c r="XC316" s="50"/>
      <c r="XD316" s="50"/>
      <c r="XE316" s="50"/>
      <c r="XF316" s="50"/>
      <c r="XG316" s="50"/>
      <c r="XH316" s="50"/>
      <c r="XI316" s="50"/>
      <c r="XJ316" s="50"/>
      <c r="XK316" s="50"/>
      <c r="XL316" s="50"/>
      <c r="XM316" s="50"/>
      <c r="XN316" s="50"/>
      <c r="XO316" s="50"/>
      <c r="XP316" s="50"/>
      <c r="XQ316" s="50"/>
      <c r="XR316" s="50"/>
      <c r="XS316" s="50"/>
      <c r="XT316" s="50"/>
      <c r="XU316" s="50"/>
      <c r="XV316" s="50"/>
      <c r="XW316" s="50"/>
      <c r="XX316" s="50"/>
      <c r="XY316" s="50"/>
      <c r="XZ316" s="50"/>
      <c r="YA316" s="50"/>
      <c r="YB316" s="50"/>
      <c r="YC316" s="50"/>
      <c r="YD316" s="50"/>
      <c r="YE316" s="50"/>
      <c r="YF316" s="50"/>
      <c r="YG316" s="50"/>
      <c r="YH316" s="50"/>
      <c r="YI316" s="50"/>
      <c r="YJ316" s="50"/>
      <c r="YK316" s="50"/>
      <c r="YL316" s="50"/>
      <c r="YM316" s="50"/>
      <c r="YN316" s="50"/>
      <c r="YO316" s="50"/>
      <c r="YP316" s="50"/>
      <c r="YQ316" s="50"/>
      <c r="YR316" s="50"/>
      <c r="YS316" s="50"/>
      <c r="YT316" s="50"/>
      <c r="YU316" s="50"/>
      <c r="YV316" s="50"/>
      <c r="YW316" s="50"/>
      <c r="YX316" s="50"/>
      <c r="YY316" s="50"/>
      <c r="YZ316" s="50"/>
      <c r="ZA316" s="50"/>
      <c r="ZB316" s="50"/>
      <c r="ZC316" s="50"/>
      <c r="ZD316" s="50"/>
      <c r="ZE316" s="50"/>
      <c r="ZF316" s="50"/>
      <c r="ZG316" s="50"/>
      <c r="ZH316" s="50"/>
      <c r="ZI316" s="50"/>
      <c r="ZJ316" s="50"/>
      <c r="ZK316" s="50"/>
      <c r="ZL316" s="50"/>
      <c r="ZM316" s="50"/>
      <c r="ZN316" s="50"/>
      <c r="ZO316" s="50"/>
      <c r="ZP316" s="50"/>
      <c r="ZQ316" s="50"/>
      <c r="ZR316" s="50"/>
      <c r="ZS316" s="50"/>
      <c r="ZT316" s="50"/>
      <c r="ZU316" s="50"/>
      <c r="ZV316" s="50"/>
      <c r="ZW316" s="50"/>
      <c r="ZX316" s="50"/>
      <c r="ZY316" s="50"/>
      <c r="ZZ316" s="50"/>
      <c r="AAA316" s="50"/>
      <c r="AAB316" s="50"/>
      <c r="AAC316" s="50"/>
      <c r="AAD316" s="50"/>
      <c r="AAE316" s="50"/>
      <c r="AAF316" s="50"/>
      <c r="AAG316" s="50"/>
      <c r="AAH316" s="50"/>
      <c r="AAI316" s="50"/>
      <c r="AAJ316" s="50"/>
      <c r="AAK316" s="50"/>
      <c r="AAL316" s="50"/>
      <c r="AAM316" s="50"/>
      <c r="AAN316" s="50"/>
      <c r="AAO316" s="50"/>
      <c r="AAP316" s="50"/>
      <c r="AAQ316" s="50"/>
      <c r="AAR316" s="50"/>
      <c r="AAS316" s="50"/>
      <c r="AAT316" s="50"/>
      <c r="AAU316" s="50"/>
      <c r="AAV316" s="50"/>
      <c r="AAW316" s="50"/>
      <c r="AAX316" s="50"/>
      <c r="AAY316" s="50"/>
      <c r="AAZ316" s="50"/>
      <c r="ABA316" s="50"/>
      <c r="ABB316" s="50"/>
      <c r="ABC316" s="50"/>
      <c r="ABD316" s="50"/>
      <c r="ABE316" s="50"/>
      <c r="ABF316" s="50"/>
      <c r="ABG316" s="50"/>
      <c r="ABH316" s="50"/>
      <c r="ABI316" s="50"/>
      <c r="ABJ316" s="50"/>
      <c r="ABK316" s="50"/>
      <c r="ABL316" s="50"/>
      <c r="ABM316" s="50"/>
      <c r="ABN316" s="50"/>
      <c r="ABO316" s="50"/>
      <c r="ABP316" s="50"/>
      <c r="ABQ316" s="50"/>
      <c r="ABR316" s="50"/>
      <c r="ABS316" s="50"/>
      <c r="ABT316" s="50"/>
      <c r="ABU316" s="50"/>
      <c r="ABV316" s="50"/>
      <c r="ABW316" s="50"/>
      <c r="ABX316" s="50"/>
      <c r="ABY316" s="50"/>
      <c r="ABZ316" s="50"/>
      <c r="ACA316" s="50"/>
      <c r="ACB316" s="50"/>
      <c r="ACC316" s="50"/>
      <c r="ACD316" s="50"/>
      <c r="ACE316" s="50"/>
      <c r="ACF316" s="50"/>
      <c r="ACG316" s="50"/>
      <c r="ACH316" s="50"/>
      <c r="ACI316" s="50"/>
      <c r="ACJ316" s="50"/>
      <c r="ACK316" s="50"/>
      <c r="ACL316" s="50"/>
      <c r="ACM316" s="50"/>
      <c r="ACN316" s="50"/>
      <c r="ACO316" s="50"/>
      <c r="ACP316" s="50"/>
      <c r="ACQ316" s="50"/>
      <c r="ACR316" s="50"/>
      <c r="ACS316" s="50"/>
      <c r="ACT316" s="50"/>
      <c r="ACU316" s="50"/>
      <c r="ACV316" s="50"/>
      <c r="ACW316" s="50"/>
      <c r="ACX316" s="50"/>
      <c r="ACY316" s="50"/>
      <c r="ACZ316" s="50"/>
      <c r="ADA316" s="50"/>
      <c r="ADB316" s="50"/>
      <c r="ADC316" s="50"/>
      <c r="ADD316" s="50"/>
      <c r="ADE316" s="50"/>
      <c r="ADF316" s="50"/>
      <c r="ADG316" s="50"/>
      <c r="ADH316" s="50"/>
      <c r="ADI316" s="50"/>
      <c r="ADJ316" s="50"/>
      <c r="ADK316" s="50"/>
      <c r="ADL316" s="50"/>
      <c r="ADM316" s="50"/>
      <c r="ADN316" s="50"/>
      <c r="ADO316" s="50"/>
      <c r="ADP316" s="50"/>
      <c r="ADQ316" s="50"/>
      <c r="ADR316" s="50"/>
      <c r="ADS316" s="50"/>
      <c r="ADT316" s="50"/>
      <c r="ADU316" s="50"/>
      <c r="ADV316" s="50"/>
      <c r="ADW316" s="50"/>
      <c r="ADX316" s="50"/>
      <c r="ADY316" s="50"/>
      <c r="ADZ316" s="50"/>
      <c r="AEA316" s="50"/>
      <c r="AEB316" s="50"/>
      <c r="AEC316" s="50"/>
      <c r="AED316" s="50"/>
      <c r="AEE316" s="50"/>
      <c r="AEF316" s="50"/>
      <c r="AEG316" s="50"/>
      <c r="AEH316" s="50"/>
      <c r="AEI316" s="50"/>
      <c r="AEJ316" s="50"/>
      <c r="AEK316" s="50"/>
      <c r="AEL316" s="50"/>
      <c r="AEM316" s="50"/>
      <c r="AEN316" s="50"/>
      <c r="AEO316" s="50"/>
      <c r="AEP316" s="50"/>
      <c r="AEQ316" s="50"/>
      <c r="AER316" s="50"/>
      <c r="AES316" s="50"/>
      <c r="AET316" s="50"/>
      <c r="AEU316" s="50"/>
      <c r="AEV316" s="50"/>
      <c r="AEW316" s="50"/>
      <c r="AEX316" s="50"/>
      <c r="AEY316" s="50"/>
      <c r="AEZ316" s="50"/>
      <c r="AFA316" s="50"/>
      <c r="AFB316" s="50"/>
      <c r="AFC316" s="50"/>
      <c r="AFD316" s="50"/>
      <c r="AFE316" s="50"/>
      <c r="AFF316" s="50"/>
      <c r="AFG316" s="50"/>
      <c r="AFH316" s="50"/>
      <c r="AFI316" s="50"/>
      <c r="AFJ316" s="50"/>
      <c r="AFK316" s="50"/>
      <c r="AFL316" s="50"/>
      <c r="AFM316" s="50"/>
      <c r="AFN316" s="50"/>
      <c r="AFO316" s="50"/>
      <c r="AFP316" s="50"/>
      <c r="AFQ316" s="50"/>
      <c r="AFR316" s="50"/>
      <c r="AFS316" s="50"/>
      <c r="AFT316" s="50"/>
      <c r="AFU316" s="50"/>
      <c r="AFV316" s="50"/>
      <c r="AFW316" s="50"/>
      <c r="AFX316" s="50"/>
      <c r="AFY316" s="50"/>
      <c r="AFZ316" s="50"/>
      <c r="AGA316" s="50"/>
      <c r="AGB316" s="50"/>
      <c r="AGC316" s="50"/>
      <c r="AGD316" s="50"/>
      <c r="AGE316" s="50"/>
      <c r="AGF316" s="50"/>
      <c r="AGG316" s="50"/>
      <c r="AGH316" s="50"/>
      <c r="AGI316" s="50"/>
      <c r="AGJ316" s="50"/>
      <c r="AGK316" s="50"/>
      <c r="AGL316" s="50"/>
      <c r="AGM316" s="50"/>
      <c r="AGN316" s="50"/>
      <c r="AGO316" s="50"/>
      <c r="AGP316" s="50"/>
      <c r="AGQ316" s="50"/>
      <c r="AGR316" s="50"/>
      <c r="AGS316" s="50"/>
      <c r="AGT316" s="50"/>
      <c r="AGU316" s="50"/>
      <c r="AGV316" s="50"/>
      <c r="AGW316" s="50"/>
      <c r="AGX316" s="50"/>
      <c r="AGY316" s="50"/>
      <c r="AGZ316" s="50"/>
      <c r="AHA316" s="50"/>
      <c r="AHB316" s="50"/>
      <c r="AHC316" s="50"/>
      <c r="AHD316" s="50"/>
      <c r="AHE316" s="50"/>
      <c r="AHF316" s="50"/>
      <c r="AHG316" s="50"/>
      <c r="AHH316" s="50"/>
      <c r="AHI316" s="50"/>
      <c r="AHJ316" s="50"/>
      <c r="AHK316" s="50"/>
      <c r="AHL316" s="50"/>
      <c r="AHM316" s="50"/>
      <c r="AHN316" s="50"/>
      <c r="AHO316" s="50"/>
      <c r="AHP316" s="50"/>
      <c r="AHQ316" s="50"/>
      <c r="AHR316" s="50"/>
      <c r="AHS316" s="50"/>
      <c r="AHT316" s="50"/>
      <c r="AHU316" s="50"/>
      <c r="AHV316" s="50"/>
      <c r="AHW316" s="50"/>
      <c r="AHX316" s="50"/>
      <c r="AHY316" s="50"/>
      <c r="AHZ316" s="50"/>
      <c r="AIA316" s="50"/>
      <c r="AIB316" s="50"/>
      <c r="AIC316" s="50"/>
      <c r="AID316" s="50"/>
      <c r="AIE316" s="50"/>
      <c r="AIF316" s="50"/>
      <c r="AIG316" s="50"/>
      <c r="AIH316" s="50"/>
      <c r="AII316" s="50"/>
      <c r="AIJ316" s="50"/>
      <c r="AIK316" s="50"/>
      <c r="AIL316" s="50"/>
      <c r="AIM316" s="50"/>
      <c r="AIN316" s="50"/>
      <c r="AIO316" s="50"/>
      <c r="AIP316" s="50"/>
      <c r="AIQ316" s="50"/>
      <c r="AIR316" s="50"/>
      <c r="AIS316" s="50"/>
      <c r="AIT316" s="50"/>
      <c r="AIU316" s="50"/>
      <c r="AIV316" s="50"/>
      <c r="AIW316" s="50"/>
      <c r="AIX316" s="50"/>
      <c r="AIY316" s="50"/>
      <c r="AIZ316" s="50"/>
      <c r="AJA316" s="50"/>
      <c r="AJB316" s="50"/>
      <c r="AJC316" s="50"/>
      <c r="AJD316" s="50"/>
      <c r="AJE316" s="50"/>
      <c r="AJF316" s="50"/>
      <c r="AJG316" s="50"/>
      <c r="AJH316" s="50"/>
      <c r="AJI316" s="50"/>
      <c r="AJJ316" s="50"/>
      <c r="AJK316" s="50"/>
      <c r="AJL316" s="50"/>
      <c r="AJM316" s="50"/>
      <c r="AJN316" s="50"/>
      <c r="AJO316" s="50"/>
      <c r="AJP316" s="50"/>
      <c r="AJQ316" s="50"/>
      <c r="AJR316" s="50"/>
      <c r="AJS316" s="50"/>
      <c r="AJT316" s="50"/>
      <c r="AJU316" s="50"/>
      <c r="AJV316" s="50"/>
      <c r="AJW316" s="50"/>
      <c r="AJX316" s="50"/>
      <c r="AJY316" s="50"/>
      <c r="AJZ316" s="50"/>
      <c r="AKA316" s="50"/>
      <c r="AKB316" s="50"/>
      <c r="AKC316" s="50"/>
      <c r="AKD316" s="50"/>
      <c r="AKE316" s="50"/>
      <c r="AKF316" s="50"/>
      <c r="AKG316" s="50"/>
      <c r="AKH316" s="50"/>
      <c r="AKI316" s="50"/>
      <c r="AKJ316" s="50"/>
      <c r="AKK316" s="50"/>
      <c r="AKL316" s="50"/>
      <c r="AKM316" s="50"/>
      <c r="AKN316" s="50"/>
      <c r="AKO316" s="50"/>
      <c r="AKP316" s="50"/>
      <c r="AKQ316" s="50"/>
      <c r="AKR316" s="50"/>
      <c r="AKS316" s="50"/>
      <c r="AKT316" s="50"/>
      <c r="AKU316" s="50"/>
      <c r="AKV316" s="50"/>
      <c r="AKW316" s="50"/>
      <c r="AKX316" s="50"/>
      <c r="AKY316" s="50"/>
      <c r="AKZ316" s="50"/>
      <c r="ALA316" s="50"/>
      <c r="ALB316" s="50"/>
      <c r="ALC316" s="50"/>
      <c r="ALD316" s="50"/>
      <c r="ALE316" s="50"/>
      <c r="ALF316" s="50"/>
      <c r="ALG316" s="50"/>
      <c r="ALH316" s="50"/>
      <c r="ALI316" s="50"/>
      <c r="ALJ316" s="50"/>
      <c r="ALK316" s="50"/>
      <c r="ALL316" s="50"/>
      <c r="ALM316" s="50"/>
      <c r="ALN316" s="50"/>
      <c r="ALO316" s="50"/>
      <c r="ALP316" s="50"/>
      <c r="ALQ316" s="50"/>
      <c r="ALR316" s="50"/>
      <c r="ALS316" s="50"/>
      <c r="ALT316" s="50"/>
      <c r="ALU316" s="50"/>
      <c r="ALV316" s="50"/>
      <c r="ALW316" s="50"/>
      <c r="ALX316" s="50"/>
      <c r="ALY316" s="50"/>
      <c r="ALZ316" s="50"/>
      <c r="AMA316" s="50"/>
      <c r="AMB316" s="50"/>
      <c r="AMC316" s="50"/>
      <c r="AMD316" s="50"/>
      <c r="AME316" s="50"/>
      <c r="AMF316" s="50"/>
      <c r="AMG316" s="50"/>
      <c r="AMH316" s="50"/>
      <c r="AMI316" s="50"/>
      <c r="AMJ316" s="50"/>
    </row>
    <row r="317" spans="1:1024" s="1" customFormat="1" ht="15" customHeight="1">
      <c r="A317" s="46"/>
      <c r="H317" s="47"/>
      <c r="I317" s="48"/>
      <c r="J317" s="46"/>
      <c r="K317" s="49"/>
      <c r="L317" s="49"/>
      <c r="M317" s="49"/>
      <c r="N317" s="49"/>
      <c r="O317" s="49"/>
      <c r="P317" s="49"/>
      <c r="Q317" s="49"/>
      <c r="R317" s="49"/>
      <c r="S317" s="49"/>
      <c r="T317" s="46"/>
      <c r="U317" s="46"/>
      <c r="V317" s="46"/>
      <c r="W317" s="46"/>
      <c r="X317" s="46"/>
      <c r="Y317" s="46"/>
      <c r="Z317" s="46"/>
      <c r="AA317" s="46"/>
      <c r="AB317" s="46"/>
      <c r="AC317" s="46"/>
      <c r="AD317" s="46"/>
      <c r="AE317" s="46"/>
      <c r="AF317" s="46"/>
      <c r="AG317" s="46"/>
      <c r="AH317" s="46"/>
      <c r="AI317" s="46"/>
      <c r="AJ317" s="46"/>
      <c r="AK317" s="46"/>
      <c r="AL317" s="46"/>
      <c r="AM317" s="46"/>
      <c r="AN317" s="46"/>
      <c r="AO317" s="46"/>
      <c r="AP317" s="46"/>
      <c r="AQ317" s="46"/>
      <c r="AR317" s="46"/>
      <c r="AS317" s="46"/>
      <c r="AT317" s="46"/>
      <c r="AU317" s="46"/>
      <c r="AV317" s="46"/>
      <c r="AW317" s="46"/>
      <c r="AX317" s="46"/>
      <c r="AY317" s="46"/>
      <c r="AZ317" s="46"/>
      <c r="BA317" s="46"/>
      <c r="BB317" s="46"/>
      <c r="BC317" s="46"/>
      <c r="BD317" s="46"/>
      <c r="BE317" s="46"/>
      <c r="BF317" s="46"/>
      <c r="BG317" s="46"/>
      <c r="BH317" s="46"/>
      <c r="BI317" s="46"/>
      <c r="BJ317" s="46"/>
      <c r="BK317" s="46"/>
      <c r="BL317" s="46"/>
      <c r="BM317" s="50"/>
      <c r="BN317" s="50"/>
      <c r="BO317" s="50"/>
      <c r="BP317" s="50"/>
      <c r="BQ317" s="50"/>
      <c r="BR317" s="50"/>
      <c r="BS317" s="50"/>
      <c r="BT317" s="50"/>
      <c r="BU317" s="50"/>
      <c r="BV317" s="50"/>
      <c r="BW317" s="50"/>
      <c r="BX317" s="50"/>
      <c r="BY317" s="50"/>
      <c r="BZ317" s="50"/>
      <c r="CA317" s="50"/>
      <c r="CB317" s="50"/>
      <c r="CC317" s="50"/>
      <c r="CD317" s="50"/>
      <c r="CE317" s="50"/>
      <c r="CF317" s="50"/>
      <c r="CG317" s="50"/>
      <c r="CH317" s="50"/>
      <c r="CI317" s="50"/>
      <c r="CJ317" s="50"/>
      <c r="CK317" s="50"/>
      <c r="CL317" s="50"/>
      <c r="CM317" s="50"/>
      <c r="CN317" s="50"/>
      <c r="CO317" s="50"/>
      <c r="CP317" s="50"/>
      <c r="CQ317" s="50"/>
      <c r="CR317" s="50"/>
      <c r="CS317" s="50"/>
      <c r="CT317" s="50"/>
      <c r="CU317" s="50"/>
      <c r="CV317" s="50"/>
      <c r="CW317" s="50"/>
      <c r="CX317" s="50"/>
      <c r="CY317" s="50"/>
      <c r="CZ317" s="50"/>
      <c r="DA317" s="50"/>
      <c r="DB317" s="50"/>
      <c r="DC317" s="50"/>
      <c r="DD317" s="50"/>
      <c r="DE317" s="50"/>
      <c r="DF317" s="50"/>
      <c r="DG317" s="50"/>
      <c r="DH317" s="50"/>
      <c r="DI317" s="50"/>
      <c r="DJ317" s="50"/>
      <c r="DK317" s="50"/>
      <c r="DL317" s="50"/>
      <c r="DM317" s="50"/>
      <c r="DN317" s="50"/>
      <c r="DO317" s="50"/>
      <c r="DP317" s="50"/>
      <c r="DQ317" s="50"/>
      <c r="DR317" s="50"/>
      <c r="DS317" s="50"/>
      <c r="DT317" s="50"/>
      <c r="DU317" s="50"/>
      <c r="DV317" s="50"/>
      <c r="DW317" s="50"/>
      <c r="DX317" s="50"/>
      <c r="DY317" s="50"/>
      <c r="DZ317" s="50"/>
      <c r="EA317" s="50"/>
      <c r="EB317" s="50"/>
      <c r="EC317" s="50"/>
      <c r="ED317" s="50"/>
      <c r="EE317" s="50"/>
      <c r="EF317" s="50"/>
      <c r="EG317" s="50"/>
      <c r="EH317" s="50"/>
      <c r="EI317" s="50"/>
      <c r="EJ317" s="50"/>
      <c r="EK317" s="50"/>
      <c r="EL317" s="50"/>
      <c r="EM317" s="50"/>
      <c r="EN317" s="50"/>
      <c r="EO317" s="50"/>
      <c r="EP317" s="50"/>
      <c r="EQ317" s="50"/>
      <c r="ER317" s="50"/>
      <c r="ES317" s="50"/>
      <c r="ET317" s="50"/>
      <c r="EU317" s="50"/>
      <c r="EV317" s="50"/>
      <c r="EW317" s="50"/>
      <c r="EX317" s="50"/>
      <c r="EY317" s="50"/>
      <c r="EZ317" s="50"/>
      <c r="FA317" s="50"/>
      <c r="FB317" s="50"/>
      <c r="FC317" s="50"/>
      <c r="FD317" s="50"/>
      <c r="FE317" s="50"/>
      <c r="FF317" s="50"/>
      <c r="FG317" s="50"/>
      <c r="FH317" s="50"/>
      <c r="FI317" s="50"/>
      <c r="FJ317" s="50"/>
      <c r="FK317" s="50"/>
      <c r="FL317" s="50"/>
      <c r="FM317" s="50"/>
      <c r="FN317" s="50"/>
      <c r="FO317" s="50"/>
      <c r="FP317" s="50"/>
      <c r="FQ317" s="50"/>
      <c r="FR317" s="50"/>
      <c r="FS317" s="50"/>
      <c r="FT317" s="50"/>
      <c r="FU317" s="50"/>
      <c r="FV317" s="50"/>
      <c r="FW317" s="50"/>
      <c r="FX317" s="50"/>
      <c r="FY317" s="50"/>
      <c r="FZ317" s="50"/>
      <c r="GA317" s="50"/>
      <c r="GB317" s="50"/>
      <c r="GC317" s="50"/>
      <c r="GD317" s="50"/>
      <c r="GE317" s="50"/>
      <c r="GF317" s="50"/>
      <c r="GG317" s="50"/>
      <c r="GH317" s="50"/>
      <c r="GI317" s="50"/>
      <c r="GJ317" s="50"/>
      <c r="GK317" s="50"/>
      <c r="GL317" s="50"/>
      <c r="GM317" s="50"/>
      <c r="GN317" s="50"/>
      <c r="GO317" s="50"/>
      <c r="GP317" s="50"/>
      <c r="GQ317" s="50"/>
      <c r="GR317" s="50"/>
      <c r="GS317" s="50"/>
      <c r="GT317" s="50"/>
      <c r="GU317" s="50"/>
      <c r="GV317" s="50"/>
      <c r="GW317" s="50"/>
      <c r="GX317" s="50"/>
      <c r="GY317" s="50"/>
      <c r="GZ317" s="50"/>
      <c r="HA317" s="50"/>
      <c r="HB317" s="50"/>
      <c r="HC317" s="50"/>
      <c r="HD317" s="50"/>
      <c r="HE317" s="50"/>
      <c r="HF317" s="50"/>
      <c r="HG317" s="50"/>
      <c r="HH317" s="50"/>
      <c r="HI317" s="50"/>
      <c r="HJ317" s="50"/>
      <c r="HK317" s="50"/>
      <c r="HL317" s="50"/>
      <c r="HM317" s="50"/>
      <c r="HN317" s="50"/>
      <c r="HO317" s="50"/>
      <c r="HP317" s="50"/>
      <c r="HQ317" s="50"/>
      <c r="HR317" s="50"/>
      <c r="HS317" s="50"/>
      <c r="HT317" s="50"/>
      <c r="HU317" s="50"/>
      <c r="HV317" s="50"/>
      <c r="HW317" s="50"/>
      <c r="HX317" s="50"/>
      <c r="HY317" s="50"/>
      <c r="HZ317" s="50"/>
      <c r="IA317" s="50"/>
      <c r="IB317" s="50"/>
      <c r="IC317" s="50"/>
      <c r="ID317" s="50"/>
      <c r="IE317" s="50"/>
      <c r="IF317" s="50"/>
      <c r="IG317" s="50"/>
      <c r="IH317" s="50"/>
      <c r="II317" s="50"/>
      <c r="IJ317" s="50"/>
      <c r="IK317" s="50"/>
      <c r="IL317" s="50"/>
      <c r="IM317" s="50"/>
      <c r="IN317" s="50"/>
      <c r="IO317" s="50"/>
      <c r="IP317" s="50"/>
      <c r="IQ317" s="50"/>
      <c r="IR317" s="50"/>
      <c r="IS317" s="50"/>
      <c r="IT317" s="50"/>
      <c r="IU317" s="50"/>
      <c r="IV317" s="50"/>
      <c r="IW317" s="50"/>
      <c r="IX317" s="50"/>
      <c r="IY317" s="50"/>
      <c r="IZ317" s="50"/>
      <c r="JA317" s="50"/>
      <c r="JB317" s="50"/>
      <c r="JC317" s="50"/>
      <c r="JD317" s="50"/>
      <c r="JE317" s="50"/>
      <c r="JF317" s="50"/>
      <c r="JG317" s="50"/>
      <c r="JH317" s="50"/>
      <c r="JI317" s="50"/>
      <c r="JJ317" s="50"/>
      <c r="JK317" s="50"/>
      <c r="JL317" s="50"/>
      <c r="JM317" s="50"/>
      <c r="JN317" s="50"/>
      <c r="JO317" s="50"/>
      <c r="JP317" s="50"/>
      <c r="JQ317" s="50"/>
      <c r="JR317" s="50"/>
      <c r="JS317" s="50"/>
      <c r="JT317" s="50"/>
      <c r="JU317" s="50"/>
      <c r="JV317" s="50"/>
      <c r="JW317" s="50"/>
      <c r="JX317" s="50"/>
      <c r="JY317" s="50"/>
      <c r="JZ317" s="50"/>
      <c r="KA317" s="50"/>
      <c r="KB317" s="50"/>
      <c r="KC317" s="50"/>
      <c r="KD317" s="50"/>
      <c r="KE317" s="50"/>
      <c r="KF317" s="50"/>
      <c r="KG317" s="50"/>
      <c r="KH317" s="50"/>
      <c r="KI317" s="50"/>
      <c r="KJ317" s="50"/>
      <c r="KK317" s="50"/>
      <c r="KL317" s="50"/>
      <c r="KM317" s="50"/>
      <c r="KN317" s="50"/>
      <c r="KO317" s="50"/>
      <c r="KP317" s="50"/>
      <c r="KQ317" s="50"/>
      <c r="KR317" s="50"/>
      <c r="KS317" s="50"/>
      <c r="KT317" s="50"/>
      <c r="KU317" s="50"/>
      <c r="KV317" s="50"/>
      <c r="KW317" s="50"/>
      <c r="KX317" s="50"/>
      <c r="KY317" s="50"/>
      <c r="KZ317" s="50"/>
      <c r="LA317" s="50"/>
      <c r="LB317" s="50"/>
      <c r="LC317" s="50"/>
      <c r="LD317" s="50"/>
      <c r="LE317" s="50"/>
      <c r="LF317" s="50"/>
      <c r="LG317" s="50"/>
      <c r="LH317" s="50"/>
      <c r="LI317" s="50"/>
      <c r="LJ317" s="50"/>
      <c r="LK317" s="50"/>
      <c r="LL317" s="50"/>
      <c r="LM317" s="50"/>
      <c r="LN317" s="50"/>
      <c r="LO317" s="50"/>
      <c r="LP317" s="50"/>
      <c r="LQ317" s="50"/>
      <c r="LR317" s="50"/>
      <c r="LS317" s="50"/>
      <c r="LT317" s="50"/>
      <c r="LU317" s="50"/>
      <c r="LV317" s="50"/>
      <c r="LW317" s="50"/>
      <c r="LX317" s="50"/>
      <c r="LY317" s="50"/>
      <c r="LZ317" s="50"/>
      <c r="MA317" s="50"/>
      <c r="MB317" s="50"/>
      <c r="MC317" s="50"/>
      <c r="MD317" s="50"/>
      <c r="ME317" s="50"/>
      <c r="MF317" s="50"/>
      <c r="MG317" s="50"/>
      <c r="MH317" s="50"/>
      <c r="MI317" s="50"/>
      <c r="MJ317" s="50"/>
      <c r="MK317" s="50"/>
      <c r="ML317" s="50"/>
      <c r="MM317" s="50"/>
      <c r="MN317" s="50"/>
      <c r="MO317" s="50"/>
      <c r="MP317" s="50"/>
      <c r="MQ317" s="50"/>
      <c r="MR317" s="50"/>
      <c r="MS317" s="50"/>
      <c r="MT317" s="50"/>
      <c r="MU317" s="50"/>
      <c r="MV317" s="50"/>
      <c r="MW317" s="50"/>
      <c r="MX317" s="50"/>
      <c r="MY317" s="50"/>
      <c r="MZ317" s="50"/>
      <c r="NA317" s="50"/>
      <c r="NB317" s="50"/>
      <c r="NC317" s="50"/>
      <c r="ND317" s="50"/>
      <c r="NE317" s="50"/>
      <c r="NF317" s="50"/>
      <c r="NG317" s="50"/>
      <c r="NH317" s="50"/>
      <c r="NI317" s="50"/>
      <c r="NJ317" s="50"/>
      <c r="NK317" s="50"/>
      <c r="NL317" s="50"/>
      <c r="NM317" s="50"/>
      <c r="NN317" s="50"/>
      <c r="NO317" s="50"/>
      <c r="NP317" s="50"/>
      <c r="NQ317" s="50"/>
      <c r="NR317" s="50"/>
      <c r="NS317" s="50"/>
      <c r="NT317" s="50"/>
      <c r="NU317" s="50"/>
      <c r="NV317" s="50"/>
      <c r="NW317" s="50"/>
      <c r="NX317" s="50"/>
      <c r="NY317" s="50"/>
      <c r="NZ317" s="50"/>
      <c r="OA317" s="50"/>
      <c r="OB317" s="50"/>
      <c r="OC317" s="50"/>
      <c r="OD317" s="50"/>
      <c r="OE317" s="50"/>
      <c r="OF317" s="50"/>
      <c r="OG317" s="50"/>
      <c r="OH317" s="50"/>
      <c r="OI317" s="50"/>
      <c r="OJ317" s="50"/>
      <c r="OK317" s="50"/>
      <c r="OL317" s="50"/>
      <c r="OM317" s="50"/>
      <c r="ON317" s="50"/>
      <c r="OO317" s="50"/>
      <c r="OP317" s="50"/>
      <c r="OQ317" s="50"/>
      <c r="OR317" s="50"/>
      <c r="OS317" s="50"/>
      <c r="OT317" s="50"/>
      <c r="OU317" s="50"/>
      <c r="OV317" s="50"/>
      <c r="OW317" s="50"/>
      <c r="OX317" s="50"/>
      <c r="OY317" s="50"/>
      <c r="OZ317" s="50"/>
      <c r="PA317" s="50"/>
      <c r="PB317" s="50"/>
      <c r="PC317" s="50"/>
      <c r="PD317" s="50"/>
      <c r="PE317" s="50"/>
      <c r="PF317" s="50"/>
      <c r="PG317" s="50"/>
      <c r="PH317" s="50"/>
      <c r="PI317" s="50"/>
      <c r="PJ317" s="50"/>
      <c r="PK317" s="50"/>
      <c r="PL317" s="50"/>
      <c r="PM317" s="50"/>
      <c r="PN317" s="50"/>
      <c r="PO317" s="50"/>
      <c r="PP317" s="50"/>
      <c r="PQ317" s="50"/>
      <c r="PR317" s="50"/>
      <c r="PS317" s="50"/>
      <c r="PT317" s="50"/>
      <c r="PU317" s="50"/>
      <c r="PV317" s="50"/>
      <c r="PW317" s="50"/>
      <c r="PX317" s="50"/>
      <c r="PY317" s="50"/>
      <c r="PZ317" s="50"/>
      <c r="QA317" s="50"/>
      <c r="QB317" s="50"/>
      <c r="QC317" s="50"/>
      <c r="QD317" s="50"/>
      <c r="QE317" s="50"/>
      <c r="QF317" s="50"/>
      <c r="QG317" s="50"/>
      <c r="QH317" s="50"/>
      <c r="QI317" s="50"/>
      <c r="QJ317" s="50"/>
      <c r="QK317" s="50"/>
      <c r="QL317" s="50"/>
      <c r="QM317" s="50"/>
      <c r="QN317" s="50"/>
      <c r="QO317" s="50"/>
      <c r="QP317" s="50"/>
      <c r="QQ317" s="50"/>
      <c r="QR317" s="50"/>
      <c r="QS317" s="50"/>
      <c r="QT317" s="50"/>
      <c r="QU317" s="50"/>
      <c r="QV317" s="50"/>
      <c r="QW317" s="50"/>
      <c r="QX317" s="50"/>
      <c r="QY317" s="50"/>
      <c r="QZ317" s="50"/>
      <c r="RA317" s="50"/>
      <c r="RB317" s="50"/>
      <c r="RC317" s="50"/>
      <c r="RD317" s="50"/>
      <c r="RE317" s="50"/>
      <c r="RF317" s="50"/>
      <c r="RG317" s="50"/>
      <c r="RH317" s="50"/>
      <c r="RI317" s="50"/>
      <c r="RJ317" s="50"/>
      <c r="RK317" s="50"/>
      <c r="RL317" s="50"/>
      <c r="RM317" s="50"/>
      <c r="RN317" s="50"/>
      <c r="RO317" s="50"/>
      <c r="RP317" s="50"/>
      <c r="RQ317" s="50"/>
      <c r="RR317" s="50"/>
      <c r="RS317" s="50"/>
      <c r="RT317" s="50"/>
      <c r="RU317" s="50"/>
      <c r="RV317" s="50"/>
      <c r="RW317" s="50"/>
      <c r="RX317" s="50"/>
      <c r="RY317" s="50"/>
      <c r="RZ317" s="50"/>
      <c r="SA317" s="50"/>
      <c r="SB317" s="50"/>
      <c r="SC317" s="50"/>
      <c r="SD317" s="50"/>
      <c r="SE317" s="50"/>
      <c r="SF317" s="50"/>
      <c r="SG317" s="50"/>
      <c r="SH317" s="50"/>
      <c r="SI317" s="50"/>
      <c r="SJ317" s="50"/>
      <c r="SK317" s="50"/>
      <c r="SL317" s="50"/>
      <c r="SM317" s="50"/>
      <c r="SN317" s="50"/>
      <c r="SO317" s="50"/>
      <c r="SP317" s="50"/>
      <c r="SQ317" s="50"/>
      <c r="SR317" s="50"/>
      <c r="SS317" s="50"/>
      <c r="ST317" s="50"/>
      <c r="SU317" s="50"/>
      <c r="SV317" s="50"/>
      <c r="SW317" s="50"/>
      <c r="SX317" s="50"/>
      <c r="SY317" s="50"/>
      <c r="SZ317" s="50"/>
      <c r="TA317" s="50"/>
      <c r="TB317" s="50"/>
      <c r="TC317" s="50"/>
      <c r="TD317" s="50"/>
      <c r="TE317" s="50"/>
      <c r="TF317" s="50"/>
      <c r="TG317" s="50"/>
      <c r="TH317" s="50"/>
      <c r="TI317" s="50"/>
      <c r="TJ317" s="50"/>
      <c r="TK317" s="50"/>
      <c r="TL317" s="50"/>
      <c r="TM317" s="50"/>
      <c r="TN317" s="50"/>
      <c r="TO317" s="50"/>
      <c r="TP317" s="50"/>
      <c r="TQ317" s="50"/>
      <c r="TR317" s="50"/>
      <c r="TS317" s="50"/>
      <c r="TT317" s="50"/>
      <c r="TU317" s="50"/>
      <c r="TV317" s="50"/>
      <c r="TW317" s="50"/>
      <c r="TX317" s="50"/>
      <c r="TY317" s="50"/>
      <c r="TZ317" s="50"/>
      <c r="UA317" s="50"/>
      <c r="UB317" s="50"/>
      <c r="UC317" s="50"/>
      <c r="UD317" s="50"/>
      <c r="UE317" s="50"/>
      <c r="UF317" s="50"/>
      <c r="UG317" s="50"/>
      <c r="UH317" s="50"/>
      <c r="UI317" s="50"/>
      <c r="UJ317" s="50"/>
      <c r="UK317" s="50"/>
      <c r="UL317" s="50"/>
      <c r="UM317" s="50"/>
      <c r="UN317" s="50"/>
      <c r="UO317" s="50"/>
      <c r="UP317" s="50"/>
      <c r="UQ317" s="50"/>
      <c r="UR317" s="50"/>
      <c r="US317" s="50"/>
      <c r="UT317" s="50"/>
      <c r="UU317" s="50"/>
      <c r="UV317" s="50"/>
      <c r="UW317" s="50"/>
      <c r="UX317" s="50"/>
      <c r="UY317" s="50"/>
      <c r="UZ317" s="50"/>
      <c r="VA317" s="50"/>
      <c r="VB317" s="50"/>
      <c r="VC317" s="50"/>
      <c r="VD317" s="50"/>
      <c r="VE317" s="50"/>
      <c r="VF317" s="50"/>
      <c r="VG317" s="50"/>
      <c r="VH317" s="50"/>
      <c r="VI317" s="50"/>
      <c r="VJ317" s="50"/>
      <c r="VK317" s="50"/>
      <c r="VL317" s="50"/>
      <c r="VM317" s="50"/>
      <c r="VN317" s="50"/>
      <c r="VO317" s="50"/>
      <c r="VP317" s="50"/>
      <c r="VQ317" s="50"/>
      <c r="VR317" s="50"/>
      <c r="VS317" s="50"/>
      <c r="VT317" s="50"/>
      <c r="VU317" s="50"/>
      <c r="VV317" s="50"/>
      <c r="VW317" s="50"/>
      <c r="VX317" s="50"/>
      <c r="VY317" s="50"/>
      <c r="VZ317" s="50"/>
      <c r="WA317" s="50"/>
      <c r="WB317" s="50"/>
      <c r="WC317" s="50"/>
      <c r="WD317" s="50"/>
      <c r="WE317" s="50"/>
      <c r="WF317" s="50"/>
      <c r="WG317" s="50"/>
      <c r="WH317" s="50"/>
      <c r="WI317" s="50"/>
      <c r="WJ317" s="50"/>
      <c r="WK317" s="50"/>
      <c r="WL317" s="50"/>
      <c r="WM317" s="50"/>
      <c r="WN317" s="50"/>
      <c r="WO317" s="50"/>
      <c r="WP317" s="50"/>
      <c r="WQ317" s="50"/>
      <c r="WR317" s="50"/>
      <c r="WS317" s="50"/>
      <c r="WT317" s="50"/>
      <c r="WU317" s="50"/>
      <c r="WV317" s="50"/>
      <c r="WW317" s="50"/>
      <c r="WX317" s="50"/>
      <c r="WY317" s="50"/>
      <c r="WZ317" s="50"/>
      <c r="XA317" s="50"/>
      <c r="XB317" s="50"/>
      <c r="XC317" s="50"/>
      <c r="XD317" s="50"/>
      <c r="XE317" s="50"/>
      <c r="XF317" s="50"/>
      <c r="XG317" s="50"/>
      <c r="XH317" s="50"/>
      <c r="XI317" s="50"/>
      <c r="XJ317" s="50"/>
      <c r="XK317" s="50"/>
      <c r="XL317" s="50"/>
      <c r="XM317" s="50"/>
      <c r="XN317" s="50"/>
      <c r="XO317" s="50"/>
      <c r="XP317" s="50"/>
      <c r="XQ317" s="50"/>
      <c r="XR317" s="50"/>
      <c r="XS317" s="50"/>
      <c r="XT317" s="50"/>
      <c r="XU317" s="50"/>
      <c r="XV317" s="50"/>
      <c r="XW317" s="50"/>
      <c r="XX317" s="50"/>
      <c r="XY317" s="50"/>
      <c r="XZ317" s="50"/>
      <c r="YA317" s="50"/>
      <c r="YB317" s="50"/>
      <c r="YC317" s="50"/>
      <c r="YD317" s="50"/>
      <c r="YE317" s="50"/>
      <c r="YF317" s="50"/>
      <c r="YG317" s="50"/>
      <c r="YH317" s="50"/>
      <c r="YI317" s="50"/>
      <c r="YJ317" s="50"/>
      <c r="YK317" s="50"/>
      <c r="YL317" s="50"/>
      <c r="YM317" s="50"/>
      <c r="YN317" s="50"/>
      <c r="YO317" s="50"/>
      <c r="YP317" s="50"/>
      <c r="YQ317" s="50"/>
      <c r="YR317" s="50"/>
      <c r="YS317" s="50"/>
      <c r="YT317" s="50"/>
      <c r="YU317" s="50"/>
      <c r="YV317" s="50"/>
      <c r="YW317" s="50"/>
      <c r="YX317" s="50"/>
      <c r="YY317" s="50"/>
      <c r="YZ317" s="50"/>
      <c r="ZA317" s="50"/>
      <c r="ZB317" s="50"/>
      <c r="ZC317" s="50"/>
      <c r="ZD317" s="50"/>
      <c r="ZE317" s="50"/>
      <c r="ZF317" s="50"/>
      <c r="ZG317" s="50"/>
      <c r="ZH317" s="50"/>
      <c r="ZI317" s="50"/>
      <c r="ZJ317" s="50"/>
      <c r="ZK317" s="50"/>
      <c r="ZL317" s="50"/>
      <c r="ZM317" s="50"/>
      <c r="ZN317" s="50"/>
      <c r="ZO317" s="50"/>
      <c r="ZP317" s="50"/>
      <c r="ZQ317" s="50"/>
      <c r="ZR317" s="50"/>
      <c r="ZS317" s="50"/>
      <c r="ZT317" s="50"/>
      <c r="ZU317" s="50"/>
      <c r="ZV317" s="50"/>
      <c r="ZW317" s="50"/>
      <c r="ZX317" s="50"/>
      <c r="ZY317" s="50"/>
      <c r="ZZ317" s="50"/>
      <c r="AAA317" s="50"/>
      <c r="AAB317" s="50"/>
      <c r="AAC317" s="50"/>
      <c r="AAD317" s="50"/>
      <c r="AAE317" s="50"/>
      <c r="AAF317" s="50"/>
      <c r="AAG317" s="50"/>
      <c r="AAH317" s="50"/>
      <c r="AAI317" s="50"/>
      <c r="AAJ317" s="50"/>
      <c r="AAK317" s="50"/>
      <c r="AAL317" s="50"/>
      <c r="AAM317" s="50"/>
      <c r="AAN317" s="50"/>
      <c r="AAO317" s="50"/>
      <c r="AAP317" s="50"/>
      <c r="AAQ317" s="50"/>
      <c r="AAR317" s="50"/>
      <c r="AAS317" s="50"/>
      <c r="AAT317" s="50"/>
      <c r="AAU317" s="50"/>
      <c r="AAV317" s="50"/>
      <c r="AAW317" s="50"/>
      <c r="AAX317" s="50"/>
      <c r="AAY317" s="50"/>
      <c r="AAZ317" s="50"/>
      <c r="ABA317" s="50"/>
      <c r="ABB317" s="50"/>
      <c r="ABC317" s="50"/>
      <c r="ABD317" s="50"/>
      <c r="ABE317" s="50"/>
      <c r="ABF317" s="50"/>
      <c r="ABG317" s="50"/>
      <c r="ABH317" s="50"/>
      <c r="ABI317" s="50"/>
      <c r="ABJ317" s="50"/>
      <c r="ABK317" s="50"/>
      <c r="ABL317" s="50"/>
      <c r="ABM317" s="50"/>
      <c r="ABN317" s="50"/>
      <c r="ABO317" s="50"/>
      <c r="ABP317" s="50"/>
      <c r="ABQ317" s="50"/>
      <c r="ABR317" s="50"/>
      <c r="ABS317" s="50"/>
      <c r="ABT317" s="50"/>
      <c r="ABU317" s="50"/>
      <c r="ABV317" s="50"/>
      <c r="ABW317" s="50"/>
      <c r="ABX317" s="50"/>
      <c r="ABY317" s="50"/>
      <c r="ABZ317" s="50"/>
      <c r="ACA317" s="50"/>
      <c r="ACB317" s="50"/>
      <c r="ACC317" s="50"/>
      <c r="ACD317" s="50"/>
      <c r="ACE317" s="50"/>
      <c r="ACF317" s="50"/>
      <c r="ACG317" s="50"/>
      <c r="ACH317" s="50"/>
      <c r="ACI317" s="50"/>
      <c r="ACJ317" s="50"/>
      <c r="ACK317" s="50"/>
      <c r="ACL317" s="50"/>
      <c r="ACM317" s="50"/>
      <c r="ACN317" s="50"/>
      <c r="ACO317" s="50"/>
      <c r="ACP317" s="50"/>
      <c r="ACQ317" s="50"/>
      <c r="ACR317" s="50"/>
      <c r="ACS317" s="50"/>
      <c r="ACT317" s="50"/>
      <c r="ACU317" s="50"/>
      <c r="ACV317" s="50"/>
      <c r="ACW317" s="50"/>
      <c r="ACX317" s="50"/>
      <c r="ACY317" s="50"/>
      <c r="ACZ317" s="50"/>
      <c r="ADA317" s="50"/>
      <c r="ADB317" s="50"/>
      <c r="ADC317" s="50"/>
      <c r="ADD317" s="50"/>
      <c r="ADE317" s="50"/>
      <c r="ADF317" s="50"/>
      <c r="ADG317" s="50"/>
      <c r="ADH317" s="50"/>
      <c r="ADI317" s="50"/>
      <c r="ADJ317" s="50"/>
      <c r="ADK317" s="50"/>
      <c r="ADL317" s="50"/>
      <c r="ADM317" s="50"/>
      <c r="ADN317" s="50"/>
      <c r="ADO317" s="50"/>
      <c r="ADP317" s="50"/>
      <c r="ADQ317" s="50"/>
      <c r="ADR317" s="50"/>
      <c r="ADS317" s="50"/>
      <c r="ADT317" s="50"/>
      <c r="ADU317" s="50"/>
      <c r="ADV317" s="50"/>
      <c r="ADW317" s="50"/>
      <c r="ADX317" s="50"/>
      <c r="ADY317" s="50"/>
      <c r="ADZ317" s="50"/>
      <c r="AEA317" s="50"/>
      <c r="AEB317" s="50"/>
      <c r="AEC317" s="50"/>
      <c r="AED317" s="50"/>
      <c r="AEE317" s="50"/>
      <c r="AEF317" s="50"/>
      <c r="AEG317" s="50"/>
      <c r="AEH317" s="50"/>
      <c r="AEI317" s="50"/>
      <c r="AEJ317" s="50"/>
      <c r="AEK317" s="50"/>
      <c r="AEL317" s="50"/>
      <c r="AEM317" s="50"/>
      <c r="AEN317" s="50"/>
      <c r="AEO317" s="50"/>
      <c r="AEP317" s="50"/>
      <c r="AEQ317" s="50"/>
      <c r="AER317" s="50"/>
      <c r="AES317" s="50"/>
      <c r="AET317" s="50"/>
      <c r="AEU317" s="50"/>
      <c r="AEV317" s="50"/>
      <c r="AEW317" s="50"/>
      <c r="AEX317" s="50"/>
      <c r="AEY317" s="50"/>
      <c r="AEZ317" s="50"/>
      <c r="AFA317" s="50"/>
      <c r="AFB317" s="50"/>
      <c r="AFC317" s="50"/>
      <c r="AFD317" s="50"/>
      <c r="AFE317" s="50"/>
      <c r="AFF317" s="50"/>
      <c r="AFG317" s="50"/>
      <c r="AFH317" s="50"/>
      <c r="AFI317" s="50"/>
      <c r="AFJ317" s="50"/>
      <c r="AFK317" s="50"/>
      <c r="AFL317" s="50"/>
      <c r="AFM317" s="50"/>
      <c r="AFN317" s="50"/>
      <c r="AFO317" s="50"/>
      <c r="AFP317" s="50"/>
      <c r="AFQ317" s="50"/>
      <c r="AFR317" s="50"/>
      <c r="AFS317" s="50"/>
      <c r="AFT317" s="50"/>
      <c r="AFU317" s="50"/>
      <c r="AFV317" s="50"/>
      <c r="AFW317" s="50"/>
      <c r="AFX317" s="50"/>
      <c r="AFY317" s="50"/>
      <c r="AFZ317" s="50"/>
      <c r="AGA317" s="50"/>
      <c r="AGB317" s="50"/>
      <c r="AGC317" s="50"/>
      <c r="AGD317" s="50"/>
      <c r="AGE317" s="50"/>
      <c r="AGF317" s="50"/>
      <c r="AGG317" s="50"/>
      <c r="AGH317" s="50"/>
      <c r="AGI317" s="50"/>
      <c r="AGJ317" s="50"/>
      <c r="AGK317" s="50"/>
      <c r="AGL317" s="50"/>
      <c r="AGM317" s="50"/>
      <c r="AGN317" s="50"/>
      <c r="AGO317" s="50"/>
      <c r="AGP317" s="50"/>
      <c r="AGQ317" s="50"/>
      <c r="AGR317" s="50"/>
      <c r="AGS317" s="50"/>
      <c r="AGT317" s="50"/>
      <c r="AGU317" s="50"/>
      <c r="AGV317" s="50"/>
      <c r="AGW317" s="50"/>
      <c r="AGX317" s="50"/>
      <c r="AGY317" s="50"/>
      <c r="AGZ317" s="50"/>
      <c r="AHA317" s="50"/>
      <c r="AHB317" s="50"/>
      <c r="AHC317" s="50"/>
      <c r="AHD317" s="50"/>
      <c r="AHE317" s="50"/>
      <c r="AHF317" s="50"/>
      <c r="AHG317" s="50"/>
      <c r="AHH317" s="50"/>
      <c r="AHI317" s="50"/>
      <c r="AHJ317" s="50"/>
      <c r="AHK317" s="50"/>
      <c r="AHL317" s="50"/>
      <c r="AHM317" s="50"/>
      <c r="AHN317" s="50"/>
      <c r="AHO317" s="50"/>
      <c r="AHP317" s="50"/>
      <c r="AHQ317" s="50"/>
      <c r="AHR317" s="50"/>
      <c r="AHS317" s="50"/>
      <c r="AHT317" s="50"/>
      <c r="AHU317" s="50"/>
      <c r="AHV317" s="50"/>
      <c r="AHW317" s="50"/>
      <c r="AHX317" s="50"/>
      <c r="AHY317" s="50"/>
      <c r="AHZ317" s="50"/>
      <c r="AIA317" s="50"/>
      <c r="AIB317" s="50"/>
      <c r="AIC317" s="50"/>
      <c r="AID317" s="50"/>
      <c r="AIE317" s="50"/>
      <c r="AIF317" s="50"/>
      <c r="AIG317" s="50"/>
      <c r="AIH317" s="50"/>
      <c r="AII317" s="50"/>
      <c r="AIJ317" s="50"/>
      <c r="AIK317" s="50"/>
      <c r="AIL317" s="50"/>
      <c r="AIM317" s="50"/>
      <c r="AIN317" s="50"/>
      <c r="AIO317" s="50"/>
      <c r="AIP317" s="50"/>
      <c r="AIQ317" s="50"/>
      <c r="AIR317" s="50"/>
      <c r="AIS317" s="50"/>
      <c r="AIT317" s="50"/>
      <c r="AIU317" s="50"/>
      <c r="AIV317" s="50"/>
      <c r="AIW317" s="50"/>
      <c r="AIX317" s="50"/>
      <c r="AIY317" s="50"/>
      <c r="AIZ317" s="50"/>
      <c r="AJA317" s="50"/>
      <c r="AJB317" s="50"/>
      <c r="AJC317" s="50"/>
      <c r="AJD317" s="50"/>
      <c r="AJE317" s="50"/>
      <c r="AJF317" s="50"/>
      <c r="AJG317" s="50"/>
      <c r="AJH317" s="50"/>
      <c r="AJI317" s="50"/>
      <c r="AJJ317" s="50"/>
      <c r="AJK317" s="50"/>
      <c r="AJL317" s="50"/>
      <c r="AJM317" s="50"/>
      <c r="AJN317" s="50"/>
      <c r="AJO317" s="50"/>
      <c r="AJP317" s="50"/>
      <c r="AJQ317" s="50"/>
      <c r="AJR317" s="50"/>
      <c r="AJS317" s="50"/>
      <c r="AJT317" s="50"/>
      <c r="AJU317" s="50"/>
      <c r="AJV317" s="50"/>
      <c r="AJW317" s="50"/>
      <c r="AJX317" s="50"/>
      <c r="AJY317" s="50"/>
      <c r="AJZ317" s="50"/>
      <c r="AKA317" s="50"/>
      <c r="AKB317" s="50"/>
      <c r="AKC317" s="50"/>
      <c r="AKD317" s="50"/>
      <c r="AKE317" s="50"/>
      <c r="AKF317" s="50"/>
      <c r="AKG317" s="50"/>
      <c r="AKH317" s="50"/>
      <c r="AKI317" s="50"/>
      <c r="AKJ317" s="50"/>
      <c r="AKK317" s="50"/>
      <c r="AKL317" s="50"/>
      <c r="AKM317" s="50"/>
      <c r="AKN317" s="50"/>
      <c r="AKO317" s="50"/>
      <c r="AKP317" s="50"/>
      <c r="AKQ317" s="50"/>
      <c r="AKR317" s="50"/>
      <c r="AKS317" s="50"/>
      <c r="AKT317" s="50"/>
      <c r="AKU317" s="50"/>
      <c r="AKV317" s="50"/>
      <c r="AKW317" s="50"/>
      <c r="AKX317" s="50"/>
      <c r="AKY317" s="50"/>
      <c r="AKZ317" s="50"/>
      <c r="ALA317" s="50"/>
      <c r="ALB317" s="50"/>
      <c r="ALC317" s="50"/>
      <c r="ALD317" s="50"/>
      <c r="ALE317" s="50"/>
      <c r="ALF317" s="50"/>
      <c r="ALG317" s="50"/>
      <c r="ALH317" s="50"/>
      <c r="ALI317" s="50"/>
      <c r="ALJ317" s="50"/>
      <c r="ALK317" s="50"/>
      <c r="ALL317" s="50"/>
      <c r="ALM317" s="50"/>
      <c r="ALN317" s="50"/>
      <c r="ALO317" s="50"/>
      <c r="ALP317" s="50"/>
      <c r="ALQ317" s="50"/>
      <c r="ALR317" s="50"/>
      <c r="ALS317" s="50"/>
      <c r="ALT317" s="50"/>
      <c r="ALU317" s="50"/>
      <c r="ALV317" s="50"/>
      <c r="ALW317" s="50"/>
      <c r="ALX317" s="50"/>
      <c r="ALY317" s="50"/>
      <c r="ALZ317" s="50"/>
      <c r="AMA317" s="50"/>
      <c r="AMB317" s="50"/>
      <c r="AMC317" s="50"/>
      <c r="AMD317" s="50"/>
      <c r="AME317" s="50"/>
      <c r="AMF317" s="50"/>
      <c r="AMG317" s="50"/>
      <c r="AMH317" s="50"/>
      <c r="AMI317" s="50"/>
      <c r="AMJ317" s="50"/>
    </row>
    <row r="318" spans="1:1024" s="1" customFormat="1" ht="15" customHeight="1">
      <c r="A318" s="46"/>
      <c r="H318" s="47"/>
      <c r="I318" s="48"/>
      <c r="J318" s="46"/>
      <c r="K318" s="49"/>
      <c r="L318" s="49"/>
      <c r="M318" s="49"/>
      <c r="N318" s="49"/>
      <c r="O318" s="49"/>
      <c r="P318" s="49"/>
      <c r="Q318" s="49"/>
      <c r="R318" s="49"/>
      <c r="S318" s="49"/>
      <c r="T318" s="46"/>
      <c r="U318" s="46"/>
      <c r="V318" s="46"/>
      <c r="W318" s="46"/>
      <c r="X318" s="46"/>
      <c r="Y318" s="46"/>
      <c r="Z318" s="46"/>
      <c r="AA318" s="46"/>
      <c r="AB318" s="46"/>
      <c r="AC318" s="46"/>
      <c r="AD318" s="46"/>
      <c r="AE318" s="46"/>
      <c r="AF318" s="46"/>
      <c r="AG318" s="46"/>
      <c r="AH318" s="46"/>
      <c r="AI318" s="46"/>
      <c r="AJ318" s="46"/>
      <c r="AK318" s="46"/>
      <c r="AL318" s="46"/>
      <c r="AM318" s="46"/>
      <c r="AN318" s="46"/>
      <c r="AO318" s="46"/>
      <c r="AP318" s="46"/>
      <c r="AQ318" s="46"/>
      <c r="AR318" s="46"/>
      <c r="AS318" s="46"/>
      <c r="AT318" s="46"/>
      <c r="AU318" s="46"/>
      <c r="AV318" s="46"/>
      <c r="AW318" s="46"/>
      <c r="AX318" s="46"/>
      <c r="AY318" s="46"/>
      <c r="AZ318" s="46"/>
      <c r="BA318" s="46"/>
      <c r="BB318" s="46"/>
      <c r="BC318" s="46"/>
      <c r="BD318" s="46"/>
      <c r="BE318" s="46"/>
      <c r="BF318" s="46"/>
      <c r="BG318" s="46"/>
      <c r="BH318" s="46"/>
      <c r="BI318" s="46"/>
      <c r="BJ318" s="46"/>
      <c r="BK318" s="46"/>
      <c r="BL318" s="46"/>
      <c r="BM318" s="50"/>
      <c r="BN318" s="50"/>
      <c r="BO318" s="50"/>
      <c r="BP318" s="50"/>
      <c r="BQ318" s="50"/>
      <c r="BR318" s="50"/>
      <c r="BS318" s="50"/>
      <c r="BT318" s="50"/>
      <c r="BU318" s="50"/>
      <c r="BV318" s="50"/>
      <c r="BW318" s="50"/>
      <c r="BX318" s="50"/>
      <c r="BY318" s="50"/>
      <c r="BZ318" s="50"/>
      <c r="CA318" s="50"/>
      <c r="CB318" s="50"/>
      <c r="CC318" s="50"/>
      <c r="CD318" s="50"/>
      <c r="CE318" s="50"/>
      <c r="CF318" s="50"/>
      <c r="CG318" s="50"/>
      <c r="CH318" s="50"/>
      <c r="CI318" s="50"/>
      <c r="CJ318" s="50"/>
      <c r="CK318" s="50"/>
      <c r="CL318" s="50"/>
      <c r="CM318" s="50"/>
      <c r="CN318" s="50"/>
      <c r="CO318" s="50"/>
      <c r="CP318" s="50"/>
      <c r="CQ318" s="50"/>
      <c r="CR318" s="50"/>
      <c r="CS318" s="50"/>
      <c r="CT318" s="50"/>
      <c r="CU318" s="50"/>
      <c r="CV318" s="50"/>
      <c r="CW318" s="50"/>
      <c r="CX318" s="50"/>
      <c r="CY318" s="50"/>
      <c r="CZ318" s="50"/>
      <c r="DA318" s="50"/>
      <c r="DB318" s="50"/>
      <c r="DC318" s="50"/>
      <c r="DD318" s="50"/>
      <c r="DE318" s="50"/>
      <c r="DF318" s="50"/>
      <c r="DG318" s="50"/>
      <c r="DH318" s="50"/>
      <c r="DI318" s="50"/>
      <c r="DJ318" s="50"/>
      <c r="DK318" s="50"/>
      <c r="DL318" s="50"/>
      <c r="DM318" s="50"/>
      <c r="DN318" s="50"/>
      <c r="DO318" s="50"/>
      <c r="DP318" s="50"/>
      <c r="DQ318" s="50"/>
      <c r="DR318" s="50"/>
      <c r="DS318" s="50"/>
      <c r="DT318" s="50"/>
      <c r="DU318" s="50"/>
      <c r="DV318" s="50"/>
      <c r="DW318" s="50"/>
      <c r="DX318" s="50"/>
      <c r="DY318" s="50"/>
      <c r="DZ318" s="50"/>
      <c r="EA318" s="50"/>
      <c r="EB318" s="50"/>
      <c r="EC318" s="50"/>
      <c r="ED318" s="50"/>
      <c r="EE318" s="50"/>
      <c r="EF318" s="50"/>
      <c r="EG318" s="50"/>
      <c r="EH318" s="50"/>
      <c r="EI318" s="50"/>
      <c r="EJ318" s="50"/>
      <c r="EK318" s="50"/>
      <c r="EL318" s="50"/>
      <c r="EM318" s="50"/>
      <c r="EN318" s="50"/>
      <c r="EO318" s="50"/>
      <c r="EP318" s="50"/>
      <c r="EQ318" s="50"/>
      <c r="ER318" s="50"/>
      <c r="ES318" s="50"/>
      <c r="ET318" s="50"/>
      <c r="EU318" s="50"/>
      <c r="EV318" s="50"/>
      <c r="EW318" s="50"/>
      <c r="EX318" s="50"/>
      <c r="EY318" s="50"/>
      <c r="EZ318" s="50"/>
      <c r="FA318" s="50"/>
      <c r="FB318" s="50"/>
      <c r="FC318" s="50"/>
      <c r="FD318" s="50"/>
      <c r="FE318" s="50"/>
      <c r="FF318" s="50"/>
      <c r="FG318" s="50"/>
      <c r="FH318" s="50"/>
      <c r="FI318" s="50"/>
      <c r="FJ318" s="50"/>
      <c r="FK318" s="50"/>
      <c r="FL318" s="50"/>
      <c r="FM318" s="50"/>
      <c r="FN318" s="50"/>
      <c r="FO318" s="50"/>
      <c r="FP318" s="50"/>
      <c r="FQ318" s="50"/>
      <c r="FR318" s="50"/>
      <c r="FS318" s="50"/>
      <c r="FT318" s="50"/>
      <c r="FU318" s="50"/>
      <c r="FV318" s="50"/>
      <c r="FW318" s="50"/>
      <c r="FX318" s="50"/>
      <c r="FY318" s="50"/>
      <c r="FZ318" s="50"/>
      <c r="GA318" s="50"/>
      <c r="GB318" s="50"/>
      <c r="GC318" s="50"/>
      <c r="GD318" s="50"/>
      <c r="GE318" s="50"/>
      <c r="GF318" s="50"/>
      <c r="GG318" s="50"/>
      <c r="GH318" s="50"/>
      <c r="GI318" s="50"/>
      <c r="GJ318" s="50"/>
      <c r="GK318" s="50"/>
      <c r="GL318" s="50"/>
      <c r="GM318" s="50"/>
      <c r="GN318" s="50"/>
      <c r="GO318" s="50"/>
      <c r="GP318" s="50"/>
      <c r="GQ318" s="50"/>
      <c r="GR318" s="50"/>
      <c r="GS318" s="50"/>
      <c r="GT318" s="50"/>
      <c r="GU318" s="50"/>
      <c r="GV318" s="50"/>
      <c r="GW318" s="50"/>
      <c r="GX318" s="50"/>
      <c r="GY318" s="50"/>
      <c r="GZ318" s="50"/>
      <c r="HA318" s="50"/>
      <c r="HB318" s="50"/>
      <c r="HC318" s="50"/>
      <c r="HD318" s="50"/>
      <c r="HE318" s="50"/>
      <c r="HF318" s="50"/>
      <c r="HG318" s="50"/>
      <c r="HH318" s="50"/>
      <c r="HI318" s="50"/>
      <c r="HJ318" s="50"/>
      <c r="HK318" s="50"/>
      <c r="HL318" s="50"/>
      <c r="HM318" s="50"/>
      <c r="HN318" s="50"/>
      <c r="HO318" s="50"/>
      <c r="HP318" s="50"/>
      <c r="HQ318" s="50"/>
      <c r="HR318" s="50"/>
      <c r="HS318" s="50"/>
      <c r="HT318" s="50"/>
      <c r="HU318" s="50"/>
      <c r="HV318" s="50"/>
      <c r="HW318" s="50"/>
      <c r="HX318" s="50"/>
      <c r="HY318" s="50"/>
      <c r="HZ318" s="50"/>
      <c r="IA318" s="50"/>
      <c r="IB318" s="50"/>
      <c r="IC318" s="50"/>
      <c r="ID318" s="50"/>
      <c r="IE318" s="50"/>
      <c r="IF318" s="50"/>
      <c r="IG318" s="50"/>
      <c r="IH318" s="50"/>
      <c r="II318" s="50"/>
      <c r="IJ318" s="50"/>
      <c r="IK318" s="50"/>
      <c r="IL318" s="50"/>
      <c r="IM318" s="50"/>
      <c r="IN318" s="50"/>
      <c r="IO318" s="50"/>
      <c r="IP318" s="50"/>
      <c r="IQ318" s="50"/>
      <c r="IR318" s="50"/>
      <c r="IS318" s="50"/>
      <c r="IT318" s="50"/>
      <c r="IU318" s="50"/>
      <c r="IV318" s="50"/>
      <c r="IW318" s="50"/>
      <c r="IX318" s="50"/>
      <c r="IY318" s="50"/>
      <c r="IZ318" s="50"/>
      <c r="JA318" s="50"/>
      <c r="JB318" s="50"/>
      <c r="JC318" s="50"/>
      <c r="JD318" s="50"/>
      <c r="JE318" s="50"/>
      <c r="JF318" s="50"/>
      <c r="JG318" s="50"/>
      <c r="JH318" s="50"/>
      <c r="JI318" s="50"/>
      <c r="JJ318" s="50"/>
      <c r="JK318" s="50"/>
      <c r="JL318" s="50"/>
      <c r="JM318" s="50"/>
      <c r="JN318" s="50"/>
      <c r="JO318" s="50"/>
      <c r="JP318" s="50"/>
      <c r="JQ318" s="50"/>
      <c r="JR318" s="50"/>
      <c r="JS318" s="50"/>
      <c r="JT318" s="50"/>
      <c r="JU318" s="50"/>
      <c r="JV318" s="50"/>
      <c r="JW318" s="50"/>
      <c r="JX318" s="50"/>
      <c r="JY318" s="50"/>
      <c r="JZ318" s="50"/>
      <c r="KA318" s="50"/>
      <c r="KB318" s="50"/>
      <c r="KC318" s="50"/>
      <c r="KD318" s="50"/>
      <c r="KE318" s="50"/>
      <c r="KF318" s="50"/>
      <c r="KG318" s="50"/>
      <c r="KH318" s="50"/>
      <c r="KI318" s="50"/>
      <c r="KJ318" s="50"/>
      <c r="KK318" s="50"/>
      <c r="KL318" s="50"/>
      <c r="KM318" s="50"/>
      <c r="KN318" s="50"/>
      <c r="KO318" s="50"/>
      <c r="KP318" s="50"/>
      <c r="KQ318" s="50"/>
      <c r="KR318" s="50"/>
      <c r="KS318" s="50"/>
      <c r="KT318" s="50"/>
      <c r="KU318" s="50"/>
      <c r="KV318" s="50"/>
      <c r="KW318" s="50"/>
      <c r="KX318" s="50"/>
      <c r="KY318" s="50"/>
      <c r="KZ318" s="50"/>
      <c r="LA318" s="50"/>
      <c r="LB318" s="50"/>
      <c r="LC318" s="50"/>
      <c r="LD318" s="50"/>
      <c r="LE318" s="50"/>
      <c r="LF318" s="50"/>
      <c r="LG318" s="50"/>
      <c r="LH318" s="50"/>
      <c r="LI318" s="50"/>
      <c r="LJ318" s="50"/>
      <c r="LK318" s="50"/>
      <c r="LL318" s="50"/>
      <c r="LM318" s="50"/>
      <c r="LN318" s="50"/>
      <c r="LO318" s="50"/>
      <c r="LP318" s="50"/>
      <c r="LQ318" s="50"/>
      <c r="LR318" s="50"/>
      <c r="LS318" s="50"/>
      <c r="LT318" s="50"/>
      <c r="LU318" s="50"/>
      <c r="LV318" s="50"/>
      <c r="LW318" s="50"/>
      <c r="LX318" s="50"/>
      <c r="LY318" s="50"/>
      <c r="LZ318" s="50"/>
      <c r="MA318" s="50"/>
      <c r="MB318" s="50"/>
      <c r="MC318" s="50"/>
      <c r="MD318" s="50"/>
      <c r="ME318" s="50"/>
      <c r="MF318" s="50"/>
      <c r="MG318" s="50"/>
      <c r="MH318" s="50"/>
      <c r="MI318" s="50"/>
      <c r="MJ318" s="50"/>
      <c r="MK318" s="50"/>
      <c r="ML318" s="50"/>
      <c r="MM318" s="50"/>
      <c r="MN318" s="50"/>
      <c r="MO318" s="50"/>
      <c r="MP318" s="50"/>
      <c r="MQ318" s="50"/>
      <c r="MR318" s="50"/>
      <c r="MS318" s="50"/>
      <c r="MT318" s="50"/>
      <c r="MU318" s="50"/>
      <c r="MV318" s="50"/>
      <c r="MW318" s="50"/>
      <c r="MX318" s="50"/>
      <c r="MY318" s="50"/>
      <c r="MZ318" s="50"/>
      <c r="NA318" s="50"/>
      <c r="NB318" s="50"/>
      <c r="NC318" s="50"/>
      <c r="ND318" s="50"/>
      <c r="NE318" s="50"/>
      <c r="NF318" s="50"/>
      <c r="NG318" s="50"/>
      <c r="NH318" s="50"/>
      <c r="NI318" s="50"/>
      <c r="NJ318" s="50"/>
      <c r="NK318" s="50"/>
      <c r="NL318" s="50"/>
      <c r="NM318" s="50"/>
      <c r="NN318" s="50"/>
      <c r="NO318" s="50"/>
      <c r="NP318" s="50"/>
      <c r="NQ318" s="50"/>
      <c r="NR318" s="50"/>
      <c r="NS318" s="50"/>
      <c r="NT318" s="50"/>
      <c r="NU318" s="50"/>
      <c r="NV318" s="50"/>
      <c r="NW318" s="50"/>
      <c r="NX318" s="50"/>
      <c r="NY318" s="50"/>
      <c r="NZ318" s="50"/>
      <c r="OA318" s="50"/>
      <c r="OB318" s="50"/>
      <c r="OC318" s="50"/>
      <c r="OD318" s="50"/>
      <c r="OE318" s="50"/>
      <c r="OF318" s="50"/>
      <c r="OG318" s="50"/>
      <c r="OH318" s="50"/>
      <c r="OI318" s="50"/>
      <c r="OJ318" s="50"/>
      <c r="OK318" s="50"/>
      <c r="OL318" s="50"/>
      <c r="OM318" s="50"/>
      <c r="ON318" s="50"/>
      <c r="OO318" s="50"/>
      <c r="OP318" s="50"/>
      <c r="OQ318" s="50"/>
      <c r="OR318" s="50"/>
      <c r="OS318" s="50"/>
      <c r="OT318" s="50"/>
      <c r="OU318" s="50"/>
      <c r="OV318" s="50"/>
      <c r="OW318" s="50"/>
      <c r="OX318" s="50"/>
      <c r="OY318" s="50"/>
      <c r="OZ318" s="50"/>
      <c r="PA318" s="50"/>
      <c r="PB318" s="50"/>
      <c r="PC318" s="50"/>
      <c r="PD318" s="50"/>
      <c r="PE318" s="50"/>
      <c r="PF318" s="50"/>
      <c r="PG318" s="50"/>
      <c r="PH318" s="50"/>
      <c r="PI318" s="50"/>
      <c r="PJ318" s="50"/>
      <c r="PK318" s="50"/>
      <c r="PL318" s="50"/>
      <c r="PM318" s="50"/>
      <c r="PN318" s="50"/>
      <c r="PO318" s="50"/>
      <c r="PP318" s="50"/>
      <c r="PQ318" s="50"/>
      <c r="PR318" s="50"/>
      <c r="PS318" s="50"/>
      <c r="PT318" s="50"/>
      <c r="PU318" s="50"/>
      <c r="PV318" s="50"/>
      <c r="PW318" s="50"/>
      <c r="PX318" s="50"/>
      <c r="PY318" s="50"/>
      <c r="PZ318" s="50"/>
      <c r="QA318" s="50"/>
      <c r="QB318" s="50"/>
      <c r="QC318" s="50"/>
      <c r="QD318" s="50"/>
      <c r="QE318" s="50"/>
      <c r="QF318" s="50"/>
      <c r="QG318" s="50"/>
      <c r="QH318" s="50"/>
      <c r="QI318" s="50"/>
      <c r="QJ318" s="50"/>
      <c r="QK318" s="50"/>
      <c r="QL318" s="50"/>
      <c r="QM318" s="50"/>
      <c r="QN318" s="50"/>
      <c r="QO318" s="50"/>
      <c r="QP318" s="50"/>
      <c r="QQ318" s="50"/>
      <c r="QR318" s="50"/>
      <c r="QS318" s="50"/>
      <c r="QT318" s="50"/>
      <c r="QU318" s="50"/>
      <c r="QV318" s="50"/>
      <c r="QW318" s="50"/>
      <c r="QX318" s="50"/>
      <c r="QY318" s="50"/>
      <c r="QZ318" s="50"/>
      <c r="RA318" s="50"/>
      <c r="RB318" s="50"/>
      <c r="RC318" s="50"/>
      <c r="RD318" s="50"/>
      <c r="RE318" s="50"/>
      <c r="RF318" s="50"/>
      <c r="RG318" s="50"/>
      <c r="RH318" s="50"/>
      <c r="RI318" s="50"/>
      <c r="RJ318" s="50"/>
      <c r="RK318" s="50"/>
      <c r="RL318" s="50"/>
      <c r="RM318" s="50"/>
      <c r="RN318" s="50"/>
      <c r="RO318" s="50"/>
      <c r="RP318" s="50"/>
      <c r="RQ318" s="50"/>
      <c r="RR318" s="50"/>
      <c r="RS318" s="50"/>
      <c r="RT318" s="50"/>
      <c r="RU318" s="50"/>
      <c r="RV318" s="50"/>
      <c r="RW318" s="50"/>
      <c r="RX318" s="50"/>
      <c r="RY318" s="50"/>
      <c r="RZ318" s="50"/>
      <c r="SA318" s="50"/>
      <c r="SB318" s="50"/>
      <c r="SC318" s="50"/>
      <c r="SD318" s="50"/>
      <c r="SE318" s="50"/>
      <c r="SF318" s="50"/>
      <c r="SG318" s="50"/>
      <c r="SH318" s="50"/>
      <c r="SI318" s="50"/>
      <c r="SJ318" s="50"/>
      <c r="SK318" s="50"/>
      <c r="SL318" s="50"/>
      <c r="SM318" s="50"/>
      <c r="SN318" s="50"/>
      <c r="SO318" s="50"/>
      <c r="SP318" s="50"/>
      <c r="SQ318" s="50"/>
      <c r="SR318" s="50"/>
      <c r="SS318" s="50"/>
      <c r="ST318" s="50"/>
      <c r="SU318" s="50"/>
      <c r="SV318" s="50"/>
      <c r="SW318" s="50"/>
      <c r="SX318" s="50"/>
      <c r="SY318" s="50"/>
      <c r="SZ318" s="50"/>
      <c r="TA318" s="50"/>
      <c r="TB318" s="50"/>
      <c r="TC318" s="50"/>
      <c r="TD318" s="50"/>
      <c r="TE318" s="50"/>
      <c r="TF318" s="50"/>
      <c r="TG318" s="50"/>
      <c r="TH318" s="50"/>
      <c r="TI318" s="50"/>
      <c r="TJ318" s="50"/>
      <c r="TK318" s="50"/>
      <c r="TL318" s="50"/>
      <c r="TM318" s="50"/>
      <c r="TN318" s="50"/>
      <c r="TO318" s="50"/>
      <c r="TP318" s="50"/>
      <c r="TQ318" s="50"/>
      <c r="TR318" s="50"/>
      <c r="TS318" s="50"/>
      <c r="TT318" s="50"/>
      <c r="TU318" s="50"/>
      <c r="TV318" s="50"/>
      <c r="TW318" s="50"/>
      <c r="TX318" s="50"/>
      <c r="TY318" s="50"/>
      <c r="TZ318" s="50"/>
      <c r="UA318" s="50"/>
      <c r="UB318" s="50"/>
      <c r="UC318" s="50"/>
      <c r="UD318" s="50"/>
      <c r="UE318" s="50"/>
      <c r="UF318" s="50"/>
      <c r="UG318" s="50"/>
      <c r="UH318" s="50"/>
      <c r="UI318" s="50"/>
      <c r="UJ318" s="50"/>
      <c r="UK318" s="50"/>
      <c r="UL318" s="50"/>
      <c r="UM318" s="50"/>
      <c r="UN318" s="50"/>
      <c r="UO318" s="50"/>
      <c r="UP318" s="50"/>
      <c r="UQ318" s="50"/>
      <c r="UR318" s="50"/>
      <c r="US318" s="50"/>
      <c r="UT318" s="50"/>
      <c r="UU318" s="50"/>
      <c r="UV318" s="50"/>
      <c r="UW318" s="50"/>
      <c r="UX318" s="50"/>
      <c r="UY318" s="50"/>
      <c r="UZ318" s="50"/>
      <c r="VA318" s="50"/>
      <c r="VB318" s="50"/>
      <c r="VC318" s="50"/>
      <c r="VD318" s="50"/>
      <c r="VE318" s="50"/>
      <c r="VF318" s="50"/>
      <c r="VG318" s="50"/>
      <c r="VH318" s="50"/>
      <c r="VI318" s="50"/>
      <c r="VJ318" s="50"/>
      <c r="VK318" s="50"/>
      <c r="VL318" s="50"/>
      <c r="VM318" s="50"/>
      <c r="VN318" s="50"/>
      <c r="VO318" s="50"/>
      <c r="VP318" s="50"/>
      <c r="VQ318" s="50"/>
      <c r="VR318" s="50"/>
      <c r="VS318" s="50"/>
      <c r="VT318" s="50"/>
      <c r="VU318" s="50"/>
      <c r="VV318" s="50"/>
      <c r="VW318" s="50"/>
      <c r="VX318" s="50"/>
      <c r="VY318" s="50"/>
      <c r="VZ318" s="50"/>
      <c r="WA318" s="50"/>
      <c r="WB318" s="50"/>
      <c r="WC318" s="50"/>
      <c r="WD318" s="50"/>
      <c r="WE318" s="50"/>
      <c r="WF318" s="50"/>
      <c r="WG318" s="50"/>
      <c r="WH318" s="50"/>
      <c r="WI318" s="50"/>
      <c r="WJ318" s="50"/>
      <c r="WK318" s="50"/>
      <c r="WL318" s="50"/>
      <c r="WM318" s="50"/>
      <c r="WN318" s="50"/>
      <c r="WO318" s="50"/>
      <c r="WP318" s="50"/>
      <c r="WQ318" s="50"/>
      <c r="WR318" s="50"/>
      <c r="WS318" s="50"/>
      <c r="WT318" s="50"/>
      <c r="WU318" s="50"/>
      <c r="WV318" s="50"/>
      <c r="WW318" s="50"/>
      <c r="WX318" s="50"/>
      <c r="WY318" s="50"/>
      <c r="WZ318" s="50"/>
      <c r="XA318" s="50"/>
      <c r="XB318" s="50"/>
      <c r="XC318" s="50"/>
      <c r="XD318" s="50"/>
      <c r="XE318" s="50"/>
      <c r="XF318" s="50"/>
      <c r="XG318" s="50"/>
      <c r="XH318" s="50"/>
      <c r="XI318" s="50"/>
      <c r="XJ318" s="50"/>
      <c r="XK318" s="50"/>
      <c r="XL318" s="50"/>
      <c r="XM318" s="50"/>
      <c r="XN318" s="50"/>
      <c r="XO318" s="50"/>
      <c r="XP318" s="50"/>
      <c r="XQ318" s="50"/>
      <c r="XR318" s="50"/>
      <c r="XS318" s="50"/>
      <c r="XT318" s="50"/>
      <c r="XU318" s="50"/>
      <c r="XV318" s="50"/>
      <c r="XW318" s="50"/>
      <c r="XX318" s="50"/>
      <c r="XY318" s="50"/>
      <c r="XZ318" s="50"/>
      <c r="YA318" s="50"/>
      <c r="YB318" s="50"/>
      <c r="YC318" s="50"/>
      <c r="YD318" s="50"/>
      <c r="YE318" s="50"/>
      <c r="YF318" s="50"/>
      <c r="YG318" s="50"/>
      <c r="YH318" s="50"/>
      <c r="YI318" s="50"/>
      <c r="YJ318" s="50"/>
      <c r="YK318" s="50"/>
      <c r="YL318" s="50"/>
      <c r="YM318" s="50"/>
      <c r="YN318" s="50"/>
      <c r="YO318" s="50"/>
      <c r="YP318" s="50"/>
      <c r="YQ318" s="50"/>
      <c r="YR318" s="50"/>
      <c r="YS318" s="50"/>
      <c r="YT318" s="50"/>
      <c r="YU318" s="50"/>
      <c r="YV318" s="50"/>
      <c r="YW318" s="50"/>
      <c r="YX318" s="50"/>
      <c r="YY318" s="50"/>
      <c r="YZ318" s="50"/>
      <c r="ZA318" s="50"/>
      <c r="ZB318" s="50"/>
      <c r="ZC318" s="50"/>
      <c r="ZD318" s="50"/>
      <c r="ZE318" s="50"/>
      <c r="ZF318" s="50"/>
      <c r="ZG318" s="50"/>
      <c r="ZH318" s="50"/>
      <c r="ZI318" s="50"/>
      <c r="ZJ318" s="50"/>
      <c r="ZK318" s="50"/>
      <c r="ZL318" s="50"/>
      <c r="ZM318" s="50"/>
      <c r="ZN318" s="50"/>
      <c r="ZO318" s="50"/>
      <c r="ZP318" s="50"/>
      <c r="ZQ318" s="50"/>
      <c r="ZR318" s="50"/>
      <c r="ZS318" s="50"/>
      <c r="ZT318" s="50"/>
      <c r="ZU318" s="50"/>
      <c r="ZV318" s="50"/>
      <c r="ZW318" s="50"/>
      <c r="ZX318" s="50"/>
      <c r="ZY318" s="50"/>
      <c r="ZZ318" s="50"/>
      <c r="AAA318" s="50"/>
      <c r="AAB318" s="50"/>
      <c r="AAC318" s="50"/>
      <c r="AAD318" s="50"/>
      <c r="AAE318" s="50"/>
      <c r="AAF318" s="50"/>
      <c r="AAG318" s="50"/>
      <c r="AAH318" s="50"/>
      <c r="AAI318" s="50"/>
      <c r="AAJ318" s="50"/>
      <c r="AAK318" s="50"/>
      <c r="AAL318" s="50"/>
      <c r="AAM318" s="50"/>
      <c r="AAN318" s="50"/>
      <c r="AAO318" s="50"/>
      <c r="AAP318" s="50"/>
      <c r="AAQ318" s="50"/>
      <c r="AAR318" s="50"/>
      <c r="AAS318" s="50"/>
      <c r="AAT318" s="50"/>
      <c r="AAU318" s="50"/>
      <c r="AAV318" s="50"/>
      <c r="AAW318" s="50"/>
      <c r="AAX318" s="50"/>
      <c r="AAY318" s="50"/>
      <c r="AAZ318" s="50"/>
      <c r="ABA318" s="50"/>
      <c r="ABB318" s="50"/>
      <c r="ABC318" s="50"/>
      <c r="ABD318" s="50"/>
      <c r="ABE318" s="50"/>
      <c r="ABF318" s="50"/>
      <c r="ABG318" s="50"/>
      <c r="ABH318" s="50"/>
      <c r="ABI318" s="50"/>
      <c r="ABJ318" s="50"/>
      <c r="ABK318" s="50"/>
      <c r="ABL318" s="50"/>
      <c r="ABM318" s="50"/>
      <c r="ABN318" s="50"/>
      <c r="ABO318" s="50"/>
      <c r="ABP318" s="50"/>
      <c r="ABQ318" s="50"/>
      <c r="ABR318" s="50"/>
      <c r="ABS318" s="50"/>
      <c r="ABT318" s="50"/>
      <c r="ABU318" s="50"/>
      <c r="ABV318" s="50"/>
      <c r="ABW318" s="50"/>
      <c r="ABX318" s="50"/>
      <c r="ABY318" s="50"/>
      <c r="ABZ318" s="50"/>
      <c r="ACA318" s="50"/>
      <c r="ACB318" s="50"/>
      <c r="ACC318" s="50"/>
      <c r="ACD318" s="50"/>
      <c r="ACE318" s="50"/>
      <c r="ACF318" s="50"/>
      <c r="ACG318" s="50"/>
      <c r="ACH318" s="50"/>
      <c r="ACI318" s="50"/>
      <c r="ACJ318" s="50"/>
      <c r="ACK318" s="50"/>
      <c r="ACL318" s="50"/>
      <c r="ACM318" s="50"/>
      <c r="ACN318" s="50"/>
      <c r="ACO318" s="50"/>
      <c r="ACP318" s="50"/>
      <c r="ACQ318" s="50"/>
      <c r="ACR318" s="50"/>
      <c r="ACS318" s="50"/>
      <c r="ACT318" s="50"/>
      <c r="ACU318" s="50"/>
      <c r="ACV318" s="50"/>
      <c r="ACW318" s="50"/>
      <c r="ACX318" s="50"/>
      <c r="ACY318" s="50"/>
      <c r="ACZ318" s="50"/>
      <c r="ADA318" s="50"/>
      <c r="ADB318" s="50"/>
      <c r="ADC318" s="50"/>
      <c r="ADD318" s="50"/>
      <c r="ADE318" s="50"/>
      <c r="ADF318" s="50"/>
      <c r="ADG318" s="50"/>
      <c r="ADH318" s="50"/>
      <c r="ADI318" s="50"/>
      <c r="ADJ318" s="50"/>
      <c r="ADK318" s="50"/>
      <c r="ADL318" s="50"/>
      <c r="ADM318" s="50"/>
      <c r="ADN318" s="50"/>
      <c r="ADO318" s="50"/>
      <c r="ADP318" s="50"/>
      <c r="ADQ318" s="50"/>
      <c r="ADR318" s="50"/>
      <c r="ADS318" s="50"/>
      <c r="ADT318" s="50"/>
      <c r="ADU318" s="50"/>
      <c r="ADV318" s="50"/>
      <c r="ADW318" s="50"/>
      <c r="ADX318" s="50"/>
      <c r="ADY318" s="50"/>
      <c r="ADZ318" s="50"/>
      <c r="AEA318" s="50"/>
      <c r="AEB318" s="50"/>
      <c r="AEC318" s="50"/>
      <c r="AED318" s="50"/>
      <c r="AEE318" s="50"/>
      <c r="AEF318" s="50"/>
      <c r="AEG318" s="50"/>
      <c r="AEH318" s="50"/>
      <c r="AEI318" s="50"/>
      <c r="AEJ318" s="50"/>
      <c r="AEK318" s="50"/>
      <c r="AEL318" s="50"/>
      <c r="AEM318" s="50"/>
      <c r="AEN318" s="50"/>
      <c r="AEO318" s="50"/>
      <c r="AEP318" s="50"/>
      <c r="AEQ318" s="50"/>
      <c r="AER318" s="50"/>
      <c r="AES318" s="50"/>
      <c r="AET318" s="50"/>
      <c r="AEU318" s="50"/>
      <c r="AEV318" s="50"/>
      <c r="AEW318" s="50"/>
      <c r="AEX318" s="50"/>
      <c r="AEY318" s="50"/>
      <c r="AEZ318" s="50"/>
      <c r="AFA318" s="50"/>
      <c r="AFB318" s="50"/>
      <c r="AFC318" s="50"/>
      <c r="AFD318" s="50"/>
      <c r="AFE318" s="50"/>
      <c r="AFF318" s="50"/>
      <c r="AFG318" s="50"/>
      <c r="AFH318" s="50"/>
      <c r="AFI318" s="50"/>
      <c r="AFJ318" s="50"/>
      <c r="AFK318" s="50"/>
      <c r="AFL318" s="50"/>
      <c r="AFM318" s="50"/>
      <c r="AFN318" s="50"/>
      <c r="AFO318" s="50"/>
      <c r="AFP318" s="50"/>
      <c r="AFQ318" s="50"/>
      <c r="AFR318" s="50"/>
      <c r="AFS318" s="50"/>
      <c r="AFT318" s="50"/>
      <c r="AFU318" s="50"/>
      <c r="AFV318" s="50"/>
      <c r="AFW318" s="50"/>
      <c r="AFX318" s="50"/>
      <c r="AFY318" s="50"/>
      <c r="AFZ318" s="50"/>
      <c r="AGA318" s="50"/>
      <c r="AGB318" s="50"/>
      <c r="AGC318" s="50"/>
      <c r="AGD318" s="50"/>
      <c r="AGE318" s="50"/>
      <c r="AGF318" s="50"/>
      <c r="AGG318" s="50"/>
      <c r="AGH318" s="50"/>
      <c r="AGI318" s="50"/>
      <c r="AGJ318" s="50"/>
      <c r="AGK318" s="50"/>
      <c r="AGL318" s="50"/>
      <c r="AGM318" s="50"/>
      <c r="AGN318" s="50"/>
      <c r="AGO318" s="50"/>
      <c r="AGP318" s="50"/>
      <c r="AGQ318" s="50"/>
      <c r="AGR318" s="50"/>
      <c r="AGS318" s="50"/>
      <c r="AGT318" s="50"/>
      <c r="AGU318" s="50"/>
      <c r="AGV318" s="50"/>
      <c r="AGW318" s="50"/>
      <c r="AGX318" s="50"/>
      <c r="AGY318" s="50"/>
      <c r="AGZ318" s="50"/>
      <c r="AHA318" s="50"/>
      <c r="AHB318" s="50"/>
      <c r="AHC318" s="50"/>
      <c r="AHD318" s="50"/>
      <c r="AHE318" s="50"/>
      <c r="AHF318" s="50"/>
      <c r="AHG318" s="50"/>
      <c r="AHH318" s="50"/>
      <c r="AHI318" s="50"/>
      <c r="AHJ318" s="50"/>
      <c r="AHK318" s="50"/>
      <c r="AHL318" s="50"/>
      <c r="AHM318" s="50"/>
      <c r="AHN318" s="50"/>
      <c r="AHO318" s="50"/>
      <c r="AHP318" s="50"/>
      <c r="AHQ318" s="50"/>
      <c r="AHR318" s="50"/>
      <c r="AHS318" s="50"/>
      <c r="AHT318" s="50"/>
      <c r="AHU318" s="50"/>
      <c r="AHV318" s="50"/>
      <c r="AHW318" s="50"/>
      <c r="AHX318" s="50"/>
      <c r="AHY318" s="50"/>
      <c r="AHZ318" s="50"/>
      <c r="AIA318" s="50"/>
      <c r="AIB318" s="50"/>
      <c r="AIC318" s="50"/>
      <c r="AID318" s="50"/>
      <c r="AIE318" s="50"/>
      <c r="AIF318" s="50"/>
      <c r="AIG318" s="50"/>
      <c r="AIH318" s="50"/>
      <c r="AII318" s="50"/>
      <c r="AIJ318" s="50"/>
      <c r="AIK318" s="50"/>
      <c r="AIL318" s="50"/>
      <c r="AIM318" s="50"/>
      <c r="AIN318" s="50"/>
      <c r="AIO318" s="50"/>
      <c r="AIP318" s="50"/>
      <c r="AIQ318" s="50"/>
      <c r="AIR318" s="50"/>
      <c r="AIS318" s="50"/>
      <c r="AIT318" s="50"/>
      <c r="AIU318" s="50"/>
      <c r="AIV318" s="50"/>
      <c r="AIW318" s="50"/>
      <c r="AIX318" s="50"/>
      <c r="AIY318" s="50"/>
      <c r="AIZ318" s="50"/>
      <c r="AJA318" s="50"/>
      <c r="AJB318" s="50"/>
      <c r="AJC318" s="50"/>
      <c r="AJD318" s="50"/>
      <c r="AJE318" s="50"/>
      <c r="AJF318" s="50"/>
      <c r="AJG318" s="50"/>
      <c r="AJH318" s="50"/>
      <c r="AJI318" s="50"/>
      <c r="AJJ318" s="50"/>
      <c r="AJK318" s="50"/>
      <c r="AJL318" s="50"/>
      <c r="AJM318" s="50"/>
      <c r="AJN318" s="50"/>
      <c r="AJO318" s="50"/>
      <c r="AJP318" s="50"/>
      <c r="AJQ318" s="50"/>
      <c r="AJR318" s="50"/>
      <c r="AJS318" s="50"/>
      <c r="AJT318" s="50"/>
      <c r="AJU318" s="50"/>
      <c r="AJV318" s="50"/>
      <c r="AJW318" s="50"/>
      <c r="AJX318" s="50"/>
      <c r="AJY318" s="50"/>
      <c r="AJZ318" s="50"/>
      <c r="AKA318" s="50"/>
      <c r="AKB318" s="50"/>
      <c r="AKC318" s="50"/>
      <c r="AKD318" s="50"/>
      <c r="AKE318" s="50"/>
      <c r="AKF318" s="50"/>
      <c r="AKG318" s="50"/>
      <c r="AKH318" s="50"/>
      <c r="AKI318" s="50"/>
      <c r="AKJ318" s="50"/>
      <c r="AKK318" s="50"/>
      <c r="AKL318" s="50"/>
      <c r="AKM318" s="50"/>
      <c r="AKN318" s="50"/>
      <c r="AKO318" s="50"/>
      <c r="AKP318" s="50"/>
      <c r="AKQ318" s="50"/>
      <c r="AKR318" s="50"/>
      <c r="AKS318" s="50"/>
      <c r="AKT318" s="50"/>
      <c r="AKU318" s="50"/>
      <c r="AKV318" s="50"/>
      <c r="AKW318" s="50"/>
      <c r="AKX318" s="50"/>
      <c r="AKY318" s="50"/>
      <c r="AKZ318" s="50"/>
      <c r="ALA318" s="50"/>
      <c r="ALB318" s="50"/>
      <c r="ALC318" s="50"/>
      <c r="ALD318" s="50"/>
      <c r="ALE318" s="50"/>
      <c r="ALF318" s="50"/>
      <c r="ALG318" s="50"/>
      <c r="ALH318" s="50"/>
      <c r="ALI318" s="50"/>
      <c r="ALJ318" s="50"/>
      <c r="ALK318" s="50"/>
      <c r="ALL318" s="50"/>
      <c r="ALM318" s="50"/>
      <c r="ALN318" s="50"/>
      <c r="ALO318" s="50"/>
      <c r="ALP318" s="50"/>
      <c r="ALQ318" s="50"/>
      <c r="ALR318" s="50"/>
      <c r="ALS318" s="50"/>
      <c r="ALT318" s="50"/>
      <c r="ALU318" s="50"/>
      <c r="ALV318" s="50"/>
      <c r="ALW318" s="50"/>
      <c r="ALX318" s="50"/>
      <c r="ALY318" s="50"/>
      <c r="ALZ318" s="50"/>
      <c r="AMA318" s="50"/>
      <c r="AMB318" s="50"/>
      <c r="AMC318" s="50"/>
      <c r="AMD318" s="50"/>
      <c r="AME318" s="50"/>
      <c r="AMF318" s="50"/>
      <c r="AMG318" s="50"/>
      <c r="AMH318" s="50"/>
      <c r="AMI318" s="50"/>
      <c r="AMJ318" s="50"/>
    </row>
    <row r="319" spans="1:1024" s="1" customFormat="1" ht="15" customHeight="1">
      <c r="H319" s="47"/>
      <c r="I319" s="48"/>
      <c r="J319" s="46"/>
      <c r="K319" s="107"/>
      <c r="L319" s="107"/>
      <c r="M319" s="107"/>
      <c r="N319" s="107"/>
      <c r="O319" s="107"/>
      <c r="P319" s="107"/>
      <c r="Q319" s="107"/>
      <c r="R319" s="107"/>
      <c r="S319" s="107"/>
    </row>
    <row r="320" spans="1:1024" s="1" customFormat="1" ht="15" customHeight="1">
      <c r="H320" s="47"/>
      <c r="I320" s="48"/>
      <c r="J320" s="46"/>
      <c r="K320" s="107"/>
      <c r="L320" s="107"/>
      <c r="M320" s="107"/>
      <c r="N320" s="107"/>
      <c r="O320" s="107"/>
      <c r="P320" s="107"/>
      <c r="Q320" s="107"/>
      <c r="R320" s="107"/>
      <c r="S320" s="107"/>
    </row>
    <row r="321" spans="8:19" s="1" customFormat="1" ht="15" customHeight="1">
      <c r="H321" s="47"/>
      <c r="I321" s="48"/>
      <c r="J321" s="46"/>
      <c r="K321" s="107"/>
      <c r="L321" s="107"/>
      <c r="M321" s="107"/>
      <c r="N321" s="107"/>
      <c r="O321" s="107"/>
      <c r="P321" s="107"/>
      <c r="Q321" s="107"/>
      <c r="R321" s="107"/>
      <c r="S321" s="107"/>
    </row>
    <row r="322" spans="8:19" s="1" customFormat="1" ht="15" customHeight="1">
      <c r="H322" s="47"/>
      <c r="I322" s="48"/>
      <c r="J322" s="46"/>
      <c r="K322" s="107"/>
      <c r="L322" s="107"/>
      <c r="M322" s="107"/>
      <c r="N322" s="107"/>
      <c r="O322" s="107"/>
      <c r="P322" s="107"/>
      <c r="Q322" s="107"/>
      <c r="R322" s="107"/>
      <c r="S322" s="107"/>
    </row>
    <row r="323" spans="8:19" s="1" customFormat="1" ht="15" customHeight="1">
      <c r="H323" s="47"/>
      <c r="I323" s="48"/>
      <c r="J323" s="46"/>
      <c r="K323" s="107"/>
      <c r="L323" s="107"/>
      <c r="M323" s="107"/>
      <c r="N323" s="107"/>
      <c r="O323" s="107"/>
      <c r="P323" s="107"/>
      <c r="Q323" s="107"/>
      <c r="R323" s="107"/>
      <c r="S323" s="107"/>
    </row>
    <row r="324" spans="8:19" s="1" customFormat="1" ht="15" customHeight="1">
      <c r="H324" s="47"/>
      <c r="I324" s="48"/>
      <c r="J324" s="46"/>
      <c r="K324" s="107"/>
      <c r="L324" s="107"/>
      <c r="M324" s="107"/>
      <c r="N324" s="107"/>
      <c r="O324" s="107"/>
      <c r="P324" s="107"/>
      <c r="Q324" s="107"/>
      <c r="R324" s="107"/>
      <c r="S324" s="107"/>
    </row>
    <row r="325" spans="8:19" s="1" customFormat="1" ht="15" customHeight="1">
      <c r="H325" s="47"/>
      <c r="I325" s="48"/>
      <c r="J325" s="46"/>
      <c r="K325" s="107"/>
      <c r="L325" s="107"/>
      <c r="M325" s="107"/>
      <c r="N325" s="107"/>
      <c r="O325" s="107"/>
      <c r="P325" s="107"/>
      <c r="Q325" s="107"/>
      <c r="R325" s="107"/>
      <c r="S325" s="107"/>
    </row>
    <row r="326" spans="8:19" s="1" customFormat="1" ht="15" customHeight="1">
      <c r="H326" s="47"/>
      <c r="I326" s="48"/>
      <c r="J326" s="46"/>
      <c r="K326" s="107"/>
      <c r="L326" s="107"/>
      <c r="M326" s="107"/>
      <c r="N326" s="107"/>
      <c r="O326" s="107"/>
      <c r="P326" s="107"/>
      <c r="Q326" s="107"/>
      <c r="R326" s="107"/>
      <c r="S326" s="107"/>
    </row>
    <row r="327" spans="8:19" s="1" customFormat="1" ht="15" customHeight="1">
      <c r="H327" s="47"/>
      <c r="I327" s="48"/>
      <c r="J327" s="46"/>
      <c r="K327" s="107"/>
      <c r="L327" s="107"/>
      <c r="M327" s="107"/>
      <c r="N327" s="107"/>
      <c r="O327" s="107"/>
      <c r="P327" s="107"/>
      <c r="Q327" s="107"/>
      <c r="R327" s="107"/>
      <c r="S327" s="107"/>
    </row>
    <row r="328" spans="8:19" s="1" customFormat="1" ht="15" customHeight="1">
      <c r="H328" s="47"/>
      <c r="I328" s="48"/>
      <c r="J328" s="46"/>
      <c r="K328" s="107"/>
      <c r="L328" s="107"/>
      <c r="M328" s="107"/>
      <c r="N328" s="107"/>
      <c r="O328" s="107"/>
      <c r="P328" s="107"/>
      <c r="Q328" s="107"/>
      <c r="R328" s="107"/>
      <c r="S328" s="107"/>
    </row>
    <row r="329" spans="8:19" s="1" customFormat="1" ht="15" customHeight="1">
      <c r="H329" s="47"/>
      <c r="I329" s="48"/>
      <c r="J329" s="46"/>
      <c r="K329" s="107"/>
      <c r="L329" s="107"/>
      <c r="M329" s="107"/>
      <c r="N329" s="107"/>
      <c r="O329" s="107"/>
      <c r="P329" s="107"/>
      <c r="Q329" s="107"/>
      <c r="R329" s="107"/>
      <c r="S329" s="107"/>
    </row>
    <row r="330" spans="8:19" s="1" customFormat="1" ht="15" customHeight="1">
      <c r="H330" s="47"/>
      <c r="I330" s="48"/>
      <c r="J330" s="46"/>
      <c r="K330" s="107"/>
      <c r="L330" s="107"/>
      <c r="M330" s="107"/>
      <c r="N330" s="107"/>
      <c r="O330" s="107"/>
      <c r="P330" s="107"/>
      <c r="Q330" s="107"/>
      <c r="R330" s="107"/>
      <c r="S330" s="107"/>
    </row>
    <row r="331" spans="8:19" s="1" customFormat="1" ht="15" customHeight="1">
      <c r="H331" s="47"/>
      <c r="I331" s="48"/>
      <c r="J331" s="46"/>
      <c r="K331" s="107"/>
      <c r="L331" s="107"/>
      <c r="M331" s="107"/>
      <c r="N331" s="107"/>
      <c r="O331" s="107"/>
      <c r="P331" s="107"/>
      <c r="Q331" s="107"/>
      <c r="R331" s="107"/>
      <c r="S331" s="107"/>
    </row>
    <row r="332" spans="8:19" s="1" customFormat="1" ht="15" customHeight="1">
      <c r="H332" s="47"/>
      <c r="I332" s="48"/>
      <c r="J332" s="46"/>
      <c r="K332" s="107"/>
      <c r="L332" s="107"/>
      <c r="M332" s="107"/>
      <c r="N332" s="107"/>
      <c r="O332" s="107"/>
      <c r="P332" s="107"/>
      <c r="Q332" s="107"/>
      <c r="R332" s="107"/>
      <c r="S332" s="107"/>
    </row>
    <row r="333" spans="8:19" s="1" customFormat="1" ht="15" customHeight="1">
      <c r="H333" s="47"/>
      <c r="I333" s="48"/>
      <c r="J333" s="46"/>
      <c r="K333" s="107"/>
      <c r="L333" s="107"/>
      <c r="M333" s="107"/>
      <c r="N333" s="107"/>
      <c r="O333" s="107"/>
      <c r="P333" s="107"/>
      <c r="Q333" s="107"/>
      <c r="R333" s="107"/>
      <c r="S333" s="107"/>
    </row>
    <row r="334" spans="8:19" s="1" customFormat="1" ht="15" customHeight="1">
      <c r="H334" s="47"/>
      <c r="I334" s="48"/>
      <c r="J334" s="46"/>
      <c r="K334" s="107"/>
      <c r="L334" s="107"/>
      <c r="M334" s="107"/>
      <c r="N334" s="107"/>
      <c r="O334" s="107"/>
      <c r="P334" s="107"/>
      <c r="Q334" s="107"/>
      <c r="R334" s="107"/>
      <c r="S334" s="107"/>
    </row>
    <row r="335" spans="8:19" s="1" customFormat="1" ht="15" customHeight="1">
      <c r="H335" s="47"/>
      <c r="I335" s="48"/>
      <c r="J335" s="46"/>
      <c r="K335" s="107"/>
      <c r="L335" s="107"/>
      <c r="M335" s="107"/>
      <c r="N335" s="107"/>
      <c r="O335" s="107"/>
      <c r="P335" s="107"/>
      <c r="Q335" s="107"/>
      <c r="R335" s="107"/>
      <c r="S335" s="107"/>
    </row>
    <row r="336" spans="8:19" s="1" customFormat="1" ht="15" customHeight="1">
      <c r="H336" s="47"/>
      <c r="I336" s="48"/>
      <c r="J336" s="46"/>
      <c r="K336" s="107"/>
      <c r="L336" s="107"/>
      <c r="M336" s="107"/>
      <c r="N336" s="107"/>
      <c r="O336" s="107"/>
      <c r="P336" s="107"/>
      <c r="Q336" s="107"/>
      <c r="R336" s="107"/>
      <c r="S336" s="107"/>
    </row>
    <row r="337" spans="8:19" s="1" customFormat="1" ht="15" customHeight="1">
      <c r="H337" s="47"/>
      <c r="I337" s="48"/>
      <c r="J337" s="46"/>
      <c r="K337" s="107"/>
      <c r="L337" s="107"/>
      <c r="M337" s="107"/>
      <c r="N337" s="107"/>
      <c r="O337" s="107"/>
      <c r="P337" s="107"/>
      <c r="Q337" s="107"/>
      <c r="R337" s="107"/>
      <c r="S337" s="107"/>
    </row>
    <row r="338" spans="8:19" s="1" customFormat="1" ht="15" customHeight="1">
      <c r="H338" s="47"/>
      <c r="I338" s="48"/>
      <c r="J338" s="46"/>
      <c r="K338" s="107"/>
      <c r="L338" s="107"/>
      <c r="M338" s="107"/>
      <c r="N338" s="107"/>
      <c r="O338" s="107"/>
      <c r="P338" s="107"/>
      <c r="Q338" s="107"/>
      <c r="R338" s="107"/>
      <c r="S338" s="107"/>
    </row>
    <row r="339" spans="8:19" s="1" customFormat="1" ht="15" customHeight="1">
      <c r="H339" s="47"/>
      <c r="I339" s="48"/>
      <c r="J339" s="46"/>
      <c r="K339" s="107"/>
      <c r="L339" s="107"/>
      <c r="M339" s="107"/>
      <c r="N339" s="107"/>
      <c r="O339" s="107"/>
      <c r="P339" s="107"/>
      <c r="Q339" s="107"/>
      <c r="R339" s="107"/>
      <c r="S339" s="107"/>
    </row>
    <row r="340" spans="8:19" s="1" customFormat="1" ht="15" customHeight="1">
      <c r="H340" s="47"/>
      <c r="I340" s="48"/>
      <c r="J340" s="46"/>
      <c r="K340" s="107"/>
      <c r="L340" s="107"/>
      <c r="M340" s="107"/>
      <c r="N340" s="107"/>
      <c r="O340" s="107"/>
      <c r="P340" s="107"/>
      <c r="Q340" s="107"/>
      <c r="R340" s="107"/>
      <c r="S340" s="107"/>
    </row>
    <row r="341" spans="8:19" s="1" customFormat="1" ht="15" customHeight="1">
      <c r="H341" s="47"/>
      <c r="I341" s="48"/>
      <c r="J341" s="46"/>
      <c r="K341" s="107"/>
      <c r="L341" s="107"/>
      <c r="M341" s="107"/>
      <c r="N341" s="107"/>
      <c r="O341" s="107"/>
      <c r="P341" s="107"/>
      <c r="Q341" s="107"/>
      <c r="R341" s="107"/>
      <c r="S341" s="107"/>
    </row>
    <row r="342" spans="8:19" s="1" customFormat="1" ht="15" customHeight="1">
      <c r="H342" s="47"/>
      <c r="I342" s="48"/>
      <c r="J342" s="46"/>
      <c r="K342" s="107"/>
      <c r="L342" s="107"/>
      <c r="M342" s="107"/>
      <c r="N342" s="107"/>
      <c r="O342" s="107"/>
      <c r="P342" s="107"/>
      <c r="Q342" s="107"/>
      <c r="R342" s="107"/>
      <c r="S342" s="107"/>
    </row>
    <row r="343" spans="8:19" s="1" customFormat="1" ht="15" customHeight="1">
      <c r="H343" s="47"/>
      <c r="I343" s="48"/>
      <c r="J343" s="46"/>
      <c r="K343" s="107"/>
      <c r="L343" s="107"/>
      <c r="M343" s="107"/>
      <c r="N343" s="107"/>
      <c r="O343" s="107"/>
      <c r="P343" s="107"/>
      <c r="Q343" s="107"/>
      <c r="R343" s="107"/>
      <c r="S343" s="107"/>
    </row>
    <row r="344" spans="8:19" s="1" customFormat="1" ht="15" customHeight="1">
      <c r="H344" s="47"/>
      <c r="I344" s="48"/>
      <c r="J344" s="46"/>
      <c r="K344" s="107"/>
      <c r="L344" s="107"/>
      <c r="M344" s="107"/>
      <c r="N344" s="107"/>
      <c r="O344" s="107"/>
      <c r="P344" s="107"/>
      <c r="Q344" s="107"/>
      <c r="R344" s="107"/>
      <c r="S344" s="107"/>
    </row>
    <row r="345" spans="8:19" s="1" customFormat="1" ht="15" customHeight="1">
      <c r="H345" s="47"/>
      <c r="I345" s="48"/>
      <c r="J345" s="46"/>
      <c r="K345" s="107"/>
      <c r="L345" s="107"/>
      <c r="M345" s="107"/>
      <c r="N345" s="107"/>
      <c r="O345" s="107"/>
      <c r="P345" s="107"/>
      <c r="Q345" s="107"/>
      <c r="R345" s="107"/>
      <c r="S345" s="107"/>
    </row>
    <row r="346" spans="8:19" s="1" customFormat="1" ht="15" customHeight="1">
      <c r="H346" s="47"/>
      <c r="I346" s="48"/>
      <c r="J346" s="46"/>
      <c r="K346" s="107"/>
      <c r="L346" s="107"/>
      <c r="M346" s="107"/>
      <c r="N346" s="107"/>
      <c r="O346" s="107"/>
      <c r="P346" s="107"/>
      <c r="Q346" s="107"/>
      <c r="R346" s="107"/>
      <c r="S346" s="107"/>
    </row>
    <row r="347" spans="8:19" s="1" customFormat="1" ht="15" customHeight="1">
      <c r="H347" s="47"/>
      <c r="I347" s="48"/>
      <c r="J347" s="46"/>
      <c r="K347" s="107"/>
      <c r="L347" s="107"/>
      <c r="M347" s="107"/>
      <c r="N347" s="107"/>
      <c r="O347" s="107"/>
      <c r="P347" s="107"/>
      <c r="Q347" s="107"/>
      <c r="R347" s="107"/>
      <c r="S347" s="107"/>
    </row>
    <row r="348" spans="8:19" s="1" customFormat="1" ht="15" customHeight="1">
      <c r="H348" s="47"/>
      <c r="I348" s="48"/>
      <c r="J348" s="46"/>
      <c r="K348" s="107"/>
      <c r="L348" s="107"/>
      <c r="M348" s="107"/>
      <c r="N348" s="107"/>
      <c r="O348" s="107"/>
      <c r="P348" s="107"/>
      <c r="Q348" s="107"/>
      <c r="R348" s="107"/>
      <c r="S348" s="107"/>
    </row>
    <row r="349" spans="8:19" s="1" customFormat="1" ht="15" customHeight="1">
      <c r="H349" s="47"/>
      <c r="I349" s="48"/>
      <c r="J349" s="46"/>
      <c r="K349" s="107"/>
      <c r="L349" s="107"/>
      <c r="M349" s="107"/>
      <c r="N349" s="107"/>
      <c r="O349" s="107"/>
      <c r="P349" s="107"/>
      <c r="Q349" s="107"/>
      <c r="R349" s="107"/>
      <c r="S349" s="107"/>
    </row>
    <row r="350" spans="8:19" s="1" customFormat="1" ht="15" customHeight="1">
      <c r="H350" s="47"/>
      <c r="I350" s="48"/>
      <c r="J350" s="46"/>
      <c r="K350" s="107"/>
      <c r="L350" s="107"/>
      <c r="M350" s="107"/>
      <c r="N350" s="107"/>
      <c r="O350" s="107"/>
      <c r="P350" s="107"/>
      <c r="Q350" s="107"/>
      <c r="R350" s="107"/>
      <c r="S350" s="107"/>
    </row>
    <row r="351" spans="8:19" s="1" customFormat="1" ht="15" customHeight="1">
      <c r="H351" s="47"/>
      <c r="I351" s="48"/>
      <c r="J351" s="46"/>
      <c r="K351" s="107"/>
      <c r="L351" s="107"/>
      <c r="M351" s="107"/>
      <c r="N351" s="107"/>
      <c r="O351" s="107"/>
      <c r="P351" s="107"/>
      <c r="Q351" s="107"/>
      <c r="R351" s="107"/>
      <c r="S351" s="107"/>
    </row>
    <row r="352" spans="8:19" s="1" customFormat="1" ht="15" customHeight="1">
      <c r="H352" s="47"/>
      <c r="I352" s="48"/>
      <c r="J352" s="46"/>
      <c r="K352" s="107"/>
      <c r="L352" s="107"/>
      <c r="M352" s="107"/>
      <c r="N352" s="107"/>
      <c r="O352" s="107"/>
      <c r="P352" s="107"/>
      <c r="Q352" s="107"/>
      <c r="R352" s="107"/>
      <c r="S352" s="107"/>
    </row>
    <row r="353" spans="8:19" s="1" customFormat="1" ht="15" customHeight="1">
      <c r="H353" s="47"/>
      <c r="I353" s="48"/>
      <c r="J353" s="46"/>
      <c r="K353" s="107"/>
      <c r="L353" s="107"/>
      <c r="M353" s="107"/>
      <c r="N353" s="107"/>
      <c r="O353" s="107"/>
      <c r="P353" s="107"/>
      <c r="Q353" s="107"/>
      <c r="R353" s="107"/>
      <c r="S353" s="107"/>
    </row>
    <row r="354" spans="8:19" s="1" customFormat="1" ht="15" customHeight="1">
      <c r="H354" s="47"/>
      <c r="I354" s="48"/>
      <c r="J354" s="46"/>
      <c r="K354" s="107"/>
      <c r="L354" s="107"/>
      <c r="M354" s="107"/>
      <c r="N354" s="107"/>
      <c r="O354" s="107"/>
      <c r="P354" s="107"/>
      <c r="Q354" s="107"/>
      <c r="R354" s="107"/>
      <c r="S354" s="107"/>
    </row>
    <row r="355" spans="8:19" s="1" customFormat="1" ht="15" customHeight="1">
      <c r="H355" s="47"/>
      <c r="I355" s="48"/>
      <c r="J355" s="46"/>
      <c r="K355" s="107"/>
      <c r="L355" s="107"/>
      <c r="M355" s="107"/>
      <c r="N355" s="107"/>
      <c r="O355" s="107"/>
      <c r="P355" s="107"/>
      <c r="Q355" s="107"/>
      <c r="R355" s="107"/>
      <c r="S355" s="107"/>
    </row>
    <row r="356" spans="8:19" s="1" customFormat="1" ht="15" customHeight="1">
      <c r="H356" s="47"/>
      <c r="I356" s="48"/>
      <c r="J356" s="46"/>
      <c r="K356" s="107"/>
      <c r="L356" s="107"/>
      <c r="M356" s="107"/>
      <c r="N356" s="107"/>
      <c r="O356" s="107"/>
      <c r="P356" s="107"/>
      <c r="Q356" s="107"/>
      <c r="R356" s="107"/>
      <c r="S356" s="107"/>
    </row>
    <row r="357" spans="8:19" s="1" customFormat="1" ht="15" customHeight="1">
      <c r="H357" s="47"/>
      <c r="I357" s="48"/>
      <c r="J357" s="46"/>
      <c r="K357" s="107"/>
      <c r="L357" s="107"/>
      <c r="M357" s="107"/>
      <c r="N357" s="107"/>
      <c r="O357" s="107"/>
      <c r="P357" s="107"/>
      <c r="Q357" s="107"/>
      <c r="R357" s="107"/>
      <c r="S357" s="107"/>
    </row>
    <row r="358" spans="8:19" s="1" customFormat="1" ht="15" customHeight="1">
      <c r="H358" s="47"/>
      <c r="I358" s="48"/>
      <c r="J358" s="46"/>
      <c r="K358" s="107"/>
      <c r="L358" s="107"/>
      <c r="M358" s="107"/>
      <c r="N358" s="107"/>
      <c r="O358" s="107"/>
      <c r="P358" s="107"/>
      <c r="Q358" s="107"/>
      <c r="R358" s="107"/>
      <c r="S358" s="107"/>
    </row>
    <row r="359" spans="8:19" s="1" customFormat="1" ht="15" customHeight="1">
      <c r="H359" s="47"/>
      <c r="I359" s="48"/>
      <c r="J359" s="46"/>
      <c r="K359" s="107"/>
      <c r="L359" s="107"/>
      <c r="M359" s="107"/>
      <c r="N359" s="107"/>
      <c r="O359" s="107"/>
      <c r="P359" s="107"/>
      <c r="Q359" s="107"/>
      <c r="R359" s="107"/>
      <c r="S359" s="107"/>
    </row>
    <row r="360" spans="8:19" s="1" customFormat="1" ht="15" customHeight="1">
      <c r="H360" s="47"/>
      <c r="I360" s="48"/>
      <c r="J360" s="46"/>
      <c r="K360" s="107"/>
      <c r="L360" s="107"/>
      <c r="M360" s="107"/>
      <c r="N360" s="107"/>
      <c r="O360" s="107"/>
      <c r="P360" s="107"/>
      <c r="Q360" s="107"/>
      <c r="R360" s="107"/>
      <c r="S360" s="107"/>
    </row>
    <row r="361" spans="8:19" s="1" customFormat="1" ht="15" customHeight="1">
      <c r="H361" s="47"/>
      <c r="I361" s="48"/>
      <c r="J361" s="46"/>
      <c r="K361" s="107"/>
      <c r="L361" s="107"/>
      <c r="M361" s="107"/>
      <c r="N361" s="107"/>
      <c r="O361" s="107"/>
      <c r="P361" s="107"/>
      <c r="Q361" s="107"/>
      <c r="R361" s="107"/>
      <c r="S361" s="107"/>
    </row>
    <row r="362" spans="8:19" s="1" customFormat="1" ht="15" customHeight="1">
      <c r="H362" s="47"/>
      <c r="I362" s="48"/>
      <c r="J362" s="46"/>
      <c r="K362" s="107"/>
      <c r="L362" s="107"/>
      <c r="M362" s="107"/>
      <c r="N362" s="107"/>
      <c r="O362" s="107"/>
      <c r="P362" s="107"/>
      <c r="Q362" s="107"/>
      <c r="R362" s="107"/>
      <c r="S362" s="107"/>
    </row>
    <row r="363" spans="8:19" s="1" customFormat="1" ht="15" customHeight="1">
      <c r="H363" s="47"/>
      <c r="I363" s="48"/>
      <c r="J363" s="46"/>
      <c r="K363" s="107"/>
      <c r="L363" s="107"/>
      <c r="M363" s="107"/>
      <c r="N363" s="107"/>
      <c r="O363" s="107"/>
      <c r="P363" s="107"/>
      <c r="Q363" s="107"/>
      <c r="R363" s="107"/>
      <c r="S363" s="107"/>
    </row>
    <row r="364" spans="8:19" s="1" customFormat="1" ht="15" customHeight="1">
      <c r="H364" s="47"/>
      <c r="I364" s="48"/>
      <c r="J364" s="46"/>
      <c r="K364" s="107"/>
      <c r="L364" s="107"/>
      <c r="M364" s="107"/>
      <c r="N364" s="107"/>
      <c r="O364" s="107"/>
      <c r="P364" s="107"/>
      <c r="Q364" s="107"/>
      <c r="R364" s="107"/>
      <c r="S364" s="107"/>
    </row>
    <row r="365" spans="8:19" s="1" customFormat="1" ht="15" customHeight="1">
      <c r="H365" s="47"/>
      <c r="I365" s="48"/>
      <c r="J365" s="46"/>
      <c r="K365" s="107"/>
      <c r="L365" s="107"/>
      <c r="M365" s="107"/>
      <c r="N365" s="107"/>
      <c r="O365" s="107"/>
      <c r="P365" s="107"/>
      <c r="Q365" s="107"/>
      <c r="R365" s="107"/>
      <c r="S365" s="107"/>
    </row>
    <row r="366" spans="8:19" s="1" customFormat="1" ht="15" customHeight="1">
      <c r="H366" s="47"/>
      <c r="I366" s="48"/>
      <c r="J366" s="46"/>
      <c r="K366" s="107"/>
      <c r="L366" s="107"/>
      <c r="M366" s="107"/>
      <c r="N366" s="107"/>
      <c r="O366" s="107"/>
      <c r="P366" s="107"/>
      <c r="Q366" s="107"/>
      <c r="R366" s="107"/>
      <c r="S366" s="107"/>
    </row>
    <row r="367" spans="8:19" s="1" customFormat="1" ht="15" customHeight="1">
      <c r="H367" s="47"/>
      <c r="I367" s="48"/>
      <c r="J367" s="46"/>
      <c r="K367" s="107"/>
      <c r="L367" s="107"/>
      <c r="M367" s="107"/>
      <c r="N367" s="107"/>
      <c r="O367" s="107"/>
      <c r="P367" s="107"/>
      <c r="Q367" s="107"/>
      <c r="R367" s="107"/>
      <c r="S367" s="107"/>
    </row>
    <row r="368" spans="8:19" s="1" customFormat="1" ht="15" customHeight="1">
      <c r="H368" s="47"/>
      <c r="I368" s="48"/>
      <c r="J368" s="46"/>
      <c r="K368" s="107"/>
      <c r="L368" s="107"/>
      <c r="M368" s="107"/>
      <c r="N368" s="107"/>
      <c r="O368" s="107"/>
      <c r="P368" s="107"/>
      <c r="Q368" s="107"/>
      <c r="R368" s="107"/>
      <c r="S368" s="107"/>
    </row>
    <row r="369" spans="8:19" s="1" customFormat="1" ht="15" customHeight="1">
      <c r="H369" s="47"/>
      <c r="I369" s="48"/>
      <c r="J369" s="46"/>
      <c r="K369" s="107"/>
      <c r="L369" s="107"/>
      <c r="M369" s="107"/>
      <c r="N369" s="107"/>
      <c r="O369" s="107"/>
      <c r="P369" s="107"/>
      <c r="Q369" s="107"/>
      <c r="R369" s="107"/>
      <c r="S369" s="107"/>
    </row>
    <row r="370" spans="8:19" s="1" customFormat="1" ht="15" customHeight="1">
      <c r="H370" s="47"/>
      <c r="I370" s="48"/>
      <c r="J370" s="46"/>
      <c r="K370" s="107"/>
      <c r="L370" s="107"/>
      <c r="M370" s="107"/>
      <c r="N370" s="107"/>
      <c r="O370" s="107"/>
      <c r="P370" s="107"/>
      <c r="Q370" s="107"/>
      <c r="R370" s="107"/>
      <c r="S370" s="107"/>
    </row>
    <row r="371" spans="8:19" s="1" customFormat="1" ht="15" customHeight="1">
      <c r="H371" s="47"/>
      <c r="I371" s="48"/>
      <c r="J371" s="46"/>
      <c r="K371" s="107"/>
      <c r="L371" s="107"/>
      <c r="M371" s="107"/>
      <c r="N371" s="107"/>
      <c r="O371" s="107"/>
      <c r="P371" s="107"/>
      <c r="Q371" s="107"/>
      <c r="R371" s="107"/>
      <c r="S371" s="107"/>
    </row>
    <row r="372" spans="8:19" s="1" customFormat="1" ht="15" customHeight="1">
      <c r="H372" s="47"/>
      <c r="I372" s="48"/>
      <c r="J372" s="46"/>
      <c r="K372" s="107"/>
      <c r="L372" s="107"/>
      <c r="M372" s="107"/>
      <c r="N372" s="107"/>
      <c r="O372" s="107"/>
      <c r="P372" s="107"/>
      <c r="Q372" s="107"/>
      <c r="R372" s="107"/>
      <c r="S372" s="107"/>
    </row>
    <row r="373" spans="8:19" s="1" customFormat="1" ht="15" customHeight="1">
      <c r="H373" s="47"/>
      <c r="I373" s="48"/>
      <c r="J373" s="46"/>
      <c r="K373" s="107"/>
      <c r="L373" s="107"/>
      <c r="M373" s="107"/>
      <c r="N373" s="107"/>
      <c r="O373" s="107"/>
      <c r="P373" s="107"/>
      <c r="Q373" s="107"/>
      <c r="R373" s="107"/>
      <c r="S373" s="107"/>
    </row>
    <row r="374" spans="8:19" s="1" customFormat="1" ht="15" customHeight="1">
      <c r="H374" s="47"/>
      <c r="I374" s="48"/>
      <c r="J374" s="46"/>
      <c r="K374" s="107"/>
      <c r="L374" s="107"/>
      <c r="M374" s="107"/>
      <c r="N374" s="107"/>
      <c r="O374" s="107"/>
      <c r="P374" s="107"/>
      <c r="Q374" s="107"/>
      <c r="R374" s="107"/>
      <c r="S374" s="107"/>
    </row>
    <row r="375" spans="8:19" s="1" customFormat="1" ht="15" customHeight="1">
      <c r="H375" s="47"/>
      <c r="I375" s="48"/>
      <c r="J375" s="46"/>
      <c r="K375" s="107"/>
      <c r="L375" s="107"/>
      <c r="M375" s="107"/>
      <c r="N375" s="107"/>
      <c r="O375" s="107"/>
      <c r="P375" s="107"/>
      <c r="Q375" s="107"/>
      <c r="R375" s="107"/>
      <c r="S375" s="107"/>
    </row>
    <row r="376" spans="8:19" s="1" customFormat="1" ht="15" customHeight="1">
      <c r="H376" s="47"/>
      <c r="I376" s="48"/>
      <c r="J376" s="46"/>
      <c r="K376" s="107"/>
      <c r="L376" s="107"/>
      <c r="M376" s="107"/>
      <c r="N376" s="107"/>
      <c r="O376" s="107"/>
      <c r="P376" s="107"/>
      <c r="Q376" s="107"/>
      <c r="R376" s="107"/>
      <c r="S376" s="107"/>
    </row>
    <row r="377" spans="8:19" s="1" customFormat="1" ht="15" customHeight="1">
      <c r="H377" s="47"/>
      <c r="I377" s="48"/>
      <c r="J377" s="46"/>
      <c r="K377" s="107"/>
      <c r="L377" s="107"/>
      <c r="M377" s="107"/>
      <c r="N377" s="107"/>
      <c r="O377" s="107"/>
      <c r="P377" s="107"/>
      <c r="Q377" s="107"/>
      <c r="R377" s="107"/>
      <c r="S377" s="107"/>
    </row>
    <row r="378" spans="8:19" s="1" customFormat="1" ht="15" customHeight="1">
      <c r="H378" s="47"/>
      <c r="I378" s="48"/>
      <c r="J378" s="46"/>
      <c r="K378" s="107"/>
      <c r="L378" s="107"/>
      <c r="M378" s="107"/>
      <c r="N378" s="107"/>
      <c r="O378" s="107"/>
      <c r="P378" s="107"/>
      <c r="Q378" s="107"/>
      <c r="R378" s="107"/>
      <c r="S378" s="107"/>
    </row>
    <row r="379" spans="8:19" s="1" customFormat="1" ht="15" customHeight="1">
      <c r="H379" s="47"/>
      <c r="I379" s="48"/>
      <c r="J379" s="46"/>
      <c r="K379" s="107"/>
      <c r="L379" s="107"/>
      <c r="M379" s="107"/>
      <c r="N379" s="107"/>
      <c r="O379" s="107"/>
      <c r="P379" s="107"/>
      <c r="Q379" s="107"/>
      <c r="R379" s="107"/>
      <c r="S379" s="107"/>
    </row>
    <row r="380" spans="8:19" s="1" customFormat="1" ht="15" customHeight="1">
      <c r="H380" s="47"/>
      <c r="I380" s="48"/>
      <c r="J380" s="46"/>
      <c r="K380" s="107"/>
      <c r="L380" s="107"/>
      <c r="M380" s="107"/>
      <c r="N380" s="107"/>
      <c r="O380" s="107"/>
      <c r="P380" s="107"/>
      <c r="Q380" s="107"/>
      <c r="R380" s="107"/>
      <c r="S380" s="107"/>
    </row>
    <row r="381" spans="8:19" s="1" customFormat="1" ht="15" customHeight="1">
      <c r="H381" s="47"/>
      <c r="I381" s="48"/>
      <c r="J381" s="46"/>
      <c r="K381" s="107"/>
      <c r="L381" s="107"/>
      <c r="M381" s="107"/>
      <c r="N381" s="107"/>
      <c r="O381" s="107"/>
      <c r="P381" s="107"/>
      <c r="Q381" s="107"/>
      <c r="R381" s="107"/>
      <c r="S381" s="107"/>
    </row>
    <row r="382" spans="8:19" s="1" customFormat="1" ht="15" customHeight="1">
      <c r="H382" s="47"/>
      <c r="I382" s="48"/>
      <c r="J382" s="46"/>
      <c r="K382" s="107"/>
      <c r="L382" s="107"/>
      <c r="M382" s="107"/>
      <c r="N382" s="107"/>
      <c r="O382" s="107"/>
      <c r="P382" s="107"/>
      <c r="Q382" s="107"/>
      <c r="R382" s="107"/>
      <c r="S382" s="107"/>
    </row>
    <row r="383" spans="8:19" s="1" customFormat="1" ht="15" customHeight="1">
      <c r="H383" s="47"/>
      <c r="I383" s="48"/>
      <c r="J383" s="46"/>
      <c r="K383" s="107"/>
      <c r="L383" s="107"/>
      <c r="M383" s="107"/>
      <c r="N383" s="107"/>
      <c r="O383" s="107"/>
      <c r="P383" s="107"/>
      <c r="Q383" s="107"/>
      <c r="R383" s="107"/>
      <c r="S383" s="107"/>
    </row>
    <row r="384" spans="8:19" s="1" customFormat="1" ht="15" customHeight="1">
      <c r="H384" s="47"/>
      <c r="I384" s="48"/>
      <c r="J384" s="46"/>
      <c r="K384" s="107"/>
      <c r="L384" s="107"/>
      <c r="M384" s="107"/>
      <c r="N384" s="107"/>
      <c r="O384" s="107"/>
      <c r="P384" s="107"/>
      <c r="Q384" s="107"/>
      <c r="R384" s="107"/>
      <c r="S384" s="107"/>
    </row>
    <row r="385" spans="8:19" s="1" customFormat="1" ht="15" customHeight="1">
      <c r="H385" s="47"/>
      <c r="I385" s="48"/>
      <c r="J385" s="46"/>
      <c r="K385" s="107"/>
      <c r="L385" s="107"/>
      <c r="M385" s="107"/>
      <c r="N385" s="107"/>
      <c r="O385" s="107"/>
      <c r="P385" s="107"/>
      <c r="Q385" s="107"/>
      <c r="R385" s="107"/>
      <c r="S385" s="107"/>
    </row>
    <row r="386" spans="8:19" s="1" customFormat="1" ht="15" customHeight="1">
      <c r="H386" s="47"/>
      <c r="I386" s="48"/>
      <c r="J386" s="46"/>
      <c r="K386" s="107"/>
      <c r="L386" s="107"/>
      <c r="M386" s="107"/>
      <c r="N386" s="107"/>
      <c r="O386" s="107"/>
      <c r="P386" s="107"/>
      <c r="Q386" s="107"/>
      <c r="R386" s="107"/>
      <c r="S386" s="107"/>
    </row>
    <row r="387" spans="8:19" s="1" customFormat="1" ht="15" customHeight="1">
      <c r="H387" s="47"/>
      <c r="I387" s="48"/>
      <c r="J387" s="46"/>
      <c r="K387" s="107"/>
      <c r="L387" s="107"/>
      <c r="M387" s="107"/>
      <c r="N387" s="107"/>
      <c r="O387" s="107"/>
      <c r="P387" s="107"/>
      <c r="Q387" s="107"/>
      <c r="R387" s="107"/>
      <c r="S387" s="107"/>
    </row>
    <row r="388" spans="8:19" s="1" customFormat="1" ht="15" customHeight="1">
      <c r="H388" s="47"/>
      <c r="I388" s="48"/>
      <c r="J388" s="46"/>
      <c r="K388" s="107"/>
      <c r="L388" s="107"/>
      <c r="M388" s="107"/>
      <c r="N388" s="107"/>
      <c r="O388" s="107"/>
      <c r="P388" s="107"/>
      <c r="Q388" s="107"/>
      <c r="R388" s="107"/>
      <c r="S388" s="107"/>
    </row>
    <row r="389" spans="8:19" s="1" customFormat="1" ht="15" customHeight="1">
      <c r="H389" s="47"/>
      <c r="I389" s="48"/>
      <c r="J389" s="46"/>
      <c r="K389" s="107"/>
      <c r="L389" s="107"/>
      <c r="M389" s="107"/>
      <c r="N389" s="107"/>
      <c r="O389" s="107"/>
      <c r="P389" s="107"/>
      <c r="Q389" s="107"/>
      <c r="R389" s="107"/>
      <c r="S389" s="107"/>
    </row>
    <row r="390" spans="8:19" s="1" customFormat="1" ht="15" customHeight="1">
      <c r="H390" s="47"/>
      <c r="I390" s="48"/>
      <c r="J390" s="46"/>
      <c r="K390" s="107"/>
      <c r="L390" s="107"/>
      <c r="M390" s="107"/>
      <c r="N390" s="107"/>
      <c r="O390" s="107"/>
      <c r="P390" s="107"/>
      <c r="Q390" s="107"/>
      <c r="R390" s="107"/>
      <c r="S390" s="107"/>
    </row>
    <row r="391" spans="8:19" s="1" customFormat="1" ht="15" customHeight="1">
      <c r="H391" s="47"/>
      <c r="I391" s="48"/>
      <c r="J391" s="46"/>
      <c r="K391" s="107"/>
      <c r="L391" s="107"/>
      <c r="M391" s="107"/>
      <c r="N391" s="107"/>
      <c r="O391" s="107"/>
      <c r="P391" s="107"/>
      <c r="Q391" s="107"/>
      <c r="R391" s="107"/>
      <c r="S391" s="107"/>
    </row>
    <row r="392" spans="8:19" s="1" customFormat="1" ht="15" customHeight="1">
      <c r="H392" s="47"/>
      <c r="I392" s="48"/>
      <c r="J392" s="46"/>
      <c r="K392" s="107"/>
      <c r="L392" s="107"/>
      <c r="M392" s="107"/>
      <c r="N392" s="107"/>
      <c r="O392" s="107"/>
      <c r="P392" s="107"/>
      <c r="Q392" s="107"/>
      <c r="R392" s="107"/>
      <c r="S392" s="107"/>
    </row>
    <row r="393" spans="8:19" s="1" customFormat="1" ht="15" customHeight="1">
      <c r="H393" s="47"/>
      <c r="I393" s="48"/>
      <c r="J393" s="46"/>
      <c r="K393" s="107"/>
      <c r="L393" s="107"/>
      <c r="M393" s="107"/>
      <c r="N393" s="107"/>
      <c r="O393" s="107"/>
      <c r="P393" s="107"/>
      <c r="Q393" s="107"/>
      <c r="R393" s="107"/>
      <c r="S393" s="107"/>
    </row>
    <row r="394" spans="8:19" s="1" customFormat="1" ht="15" customHeight="1">
      <c r="H394" s="47"/>
      <c r="I394" s="48"/>
      <c r="J394" s="46"/>
      <c r="K394" s="107"/>
      <c r="L394" s="107"/>
      <c r="M394" s="107"/>
      <c r="N394" s="107"/>
      <c r="O394" s="107"/>
      <c r="P394" s="107"/>
      <c r="Q394" s="107"/>
      <c r="R394" s="107"/>
      <c r="S394" s="107"/>
    </row>
    <row r="395" spans="8:19" s="1" customFormat="1" ht="15" customHeight="1">
      <c r="H395" s="47"/>
      <c r="I395" s="48"/>
      <c r="J395" s="46"/>
      <c r="K395" s="107"/>
      <c r="L395" s="107"/>
      <c r="M395" s="107"/>
      <c r="N395" s="107"/>
      <c r="O395" s="107"/>
      <c r="P395" s="107"/>
      <c r="Q395" s="107"/>
      <c r="R395" s="107"/>
      <c r="S395" s="107"/>
    </row>
    <row r="396" spans="8:19" s="1" customFormat="1" ht="15" customHeight="1">
      <c r="H396" s="47"/>
      <c r="I396" s="48"/>
      <c r="J396" s="46"/>
      <c r="K396" s="107"/>
      <c r="L396" s="107"/>
      <c r="M396" s="107"/>
      <c r="N396" s="107"/>
      <c r="O396" s="107"/>
      <c r="P396" s="107"/>
      <c r="Q396" s="107"/>
      <c r="R396" s="107"/>
      <c r="S396" s="107"/>
    </row>
    <row r="397" spans="8:19" s="1" customFormat="1" ht="15" customHeight="1">
      <c r="H397" s="47"/>
      <c r="I397" s="48"/>
      <c r="J397" s="46"/>
      <c r="K397" s="107"/>
      <c r="L397" s="107"/>
      <c r="M397" s="107"/>
      <c r="N397" s="107"/>
      <c r="O397" s="107"/>
      <c r="P397" s="107"/>
      <c r="Q397" s="107"/>
      <c r="R397" s="107"/>
      <c r="S397" s="107"/>
    </row>
    <row r="398" spans="8:19" s="1" customFormat="1" ht="15" customHeight="1">
      <c r="H398" s="47"/>
      <c r="I398" s="48"/>
      <c r="J398" s="46"/>
      <c r="K398" s="107"/>
      <c r="L398" s="107"/>
      <c r="M398" s="107"/>
      <c r="N398" s="107"/>
      <c r="O398" s="107"/>
      <c r="P398" s="107"/>
      <c r="Q398" s="107"/>
      <c r="R398" s="107"/>
      <c r="S398" s="107"/>
    </row>
    <row r="399" spans="8:19" s="1" customFormat="1" ht="15" customHeight="1">
      <c r="H399" s="47"/>
      <c r="I399" s="48"/>
      <c r="J399" s="46"/>
      <c r="K399" s="107"/>
      <c r="L399" s="107"/>
      <c r="M399" s="107"/>
      <c r="N399" s="107"/>
      <c r="O399" s="107"/>
      <c r="P399" s="107"/>
      <c r="Q399" s="107"/>
      <c r="R399" s="107"/>
      <c r="S399" s="107"/>
    </row>
    <row r="400" spans="8:19" s="1" customFormat="1" ht="15" customHeight="1">
      <c r="H400" s="47"/>
      <c r="I400" s="48"/>
      <c r="J400" s="46"/>
      <c r="K400" s="107"/>
      <c r="L400" s="107"/>
      <c r="M400" s="107"/>
      <c r="N400" s="107"/>
      <c r="O400" s="107"/>
      <c r="P400" s="107"/>
      <c r="Q400" s="107"/>
      <c r="R400" s="107"/>
      <c r="S400" s="107"/>
    </row>
    <row r="401" spans="8:19" s="1" customFormat="1" ht="15" customHeight="1">
      <c r="H401" s="47"/>
      <c r="I401" s="48"/>
      <c r="J401" s="46"/>
      <c r="K401" s="107"/>
      <c r="L401" s="107"/>
      <c r="M401" s="107"/>
      <c r="N401" s="107"/>
      <c r="O401" s="107"/>
      <c r="P401" s="107"/>
      <c r="Q401" s="107"/>
      <c r="R401" s="107"/>
      <c r="S401" s="107"/>
    </row>
    <row r="402" spans="8:19" s="1" customFormat="1" ht="15" customHeight="1">
      <c r="H402" s="47"/>
      <c r="I402" s="48"/>
      <c r="J402" s="46"/>
      <c r="K402" s="107"/>
      <c r="L402" s="107"/>
      <c r="M402" s="107"/>
      <c r="N402" s="107"/>
      <c r="O402" s="107"/>
      <c r="P402" s="107"/>
      <c r="Q402" s="107"/>
      <c r="R402" s="107"/>
      <c r="S402" s="107"/>
    </row>
    <row r="403" spans="8:19" s="1" customFormat="1" ht="15" customHeight="1">
      <c r="H403" s="47"/>
      <c r="I403" s="48"/>
      <c r="J403" s="46"/>
      <c r="K403" s="107"/>
      <c r="L403" s="107"/>
      <c r="M403" s="107"/>
      <c r="N403" s="107"/>
      <c r="O403" s="107"/>
      <c r="P403" s="107"/>
      <c r="Q403" s="107"/>
      <c r="R403" s="107"/>
      <c r="S403" s="107"/>
    </row>
    <row r="404" spans="8:19" s="1" customFormat="1" ht="15" customHeight="1">
      <c r="H404" s="47"/>
      <c r="I404" s="48"/>
      <c r="J404" s="46"/>
      <c r="K404" s="107"/>
      <c r="L404" s="107"/>
      <c r="M404" s="107"/>
      <c r="N404" s="107"/>
      <c r="O404" s="107"/>
      <c r="P404" s="107"/>
      <c r="Q404" s="107"/>
      <c r="R404" s="107"/>
      <c r="S404" s="107"/>
    </row>
    <row r="405" spans="8:19" s="1" customFormat="1" ht="15" customHeight="1">
      <c r="H405" s="47"/>
      <c r="I405" s="48"/>
      <c r="J405" s="46"/>
      <c r="K405" s="107"/>
      <c r="L405" s="107"/>
      <c r="M405" s="107"/>
      <c r="N405" s="107"/>
      <c r="O405" s="107"/>
      <c r="P405" s="107"/>
      <c r="Q405" s="107"/>
      <c r="R405" s="107"/>
      <c r="S405" s="107"/>
    </row>
    <row r="406" spans="8:19" s="1" customFormat="1" ht="15" customHeight="1">
      <c r="H406" s="47"/>
      <c r="I406" s="48"/>
      <c r="J406" s="46"/>
      <c r="K406" s="107"/>
      <c r="L406" s="107"/>
      <c r="M406" s="107"/>
      <c r="N406" s="107"/>
      <c r="O406" s="107"/>
      <c r="P406" s="107"/>
      <c r="Q406" s="107"/>
      <c r="R406" s="107"/>
      <c r="S406" s="107"/>
    </row>
    <row r="407" spans="8:19" s="1" customFormat="1" ht="15" customHeight="1">
      <c r="H407" s="47"/>
      <c r="I407" s="48"/>
      <c r="J407" s="46"/>
      <c r="K407" s="107"/>
      <c r="L407" s="107"/>
      <c r="M407" s="107"/>
      <c r="N407" s="107"/>
      <c r="O407" s="107"/>
      <c r="P407" s="107"/>
      <c r="Q407" s="107"/>
      <c r="R407" s="107"/>
      <c r="S407" s="107"/>
    </row>
    <row r="408" spans="8:19" s="1" customFormat="1" ht="15" customHeight="1">
      <c r="H408" s="47"/>
      <c r="I408" s="48"/>
      <c r="J408" s="46"/>
      <c r="K408" s="107"/>
      <c r="L408" s="107"/>
      <c r="M408" s="107"/>
      <c r="N408" s="107"/>
      <c r="O408" s="107"/>
      <c r="P408" s="107"/>
      <c r="Q408" s="107"/>
      <c r="R408" s="107"/>
      <c r="S408" s="107"/>
    </row>
    <row r="409" spans="8:19" s="1" customFormat="1" ht="15" customHeight="1">
      <c r="H409" s="47"/>
      <c r="I409" s="48"/>
      <c r="J409" s="46"/>
      <c r="K409" s="107"/>
      <c r="L409" s="107"/>
      <c r="M409" s="107"/>
      <c r="N409" s="107"/>
      <c r="O409" s="107"/>
      <c r="P409" s="107"/>
      <c r="Q409" s="107"/>
      <c r="R409" s="107"/>
      <c r="S409" s="107"/>
    </row>
    <row r="410" spans="8:19" s="1" customFormat="1" ht="15" customHeight="1">
      <c r="H410" s="47"/>
      <c r="I410" s="48"/>
      <c r="J410" s="46"/>
      <c r="K410" s="107"/>
      <c r="L410" s="107"/>
      <c r="M410" s="107"/>
      <c r="N410" s="107"/>
      <c r="O410" s="107"/>
      <c r="P410" s="107"/>
      <c r="Q410" s="107"/>
      <c r="R410" s="107"/>
      <c r="S410" s="107"/>
    </row>
    <row r="411" spans="8:19" s="1" customFormat="1" ht="15" customHeight="1">
      <c r="H411" s="47"/>
      <c r="I411" s="48"/>
      <c r="J411" s="46"/>
      <c r="K411" s="107"/>
      <c r="L411" s="107"/>
      <c r="M411" s="107"/>
      <c r="N411" s="107"/>
      <c r="O411" s="107"/>
      <c r="P411" s="107"/>
      <c r="Q411" s="107"/>
      <c r="R411" s="107"/>
      <c r="S411" s="107"/>
    </row>
    <row r="412" spans="8:19" s="1" customFormat="1" ht="15" customHeight="1">
      <c r="H412" s="47"/>
      <c r="I412" s="48"/>
      <c r="J412" s="46"/>
      <c r="K412" s="107"/>
      <c r="L412" s="107"/>
      <c r="M412" s="107"/>
      <c r="N412" s="107"/>
      <c r="O412" s="107"/>
      <c r="P412" s="107"/>
      <c r="Q412" s="107"/>
      <c r="R412" s="107"/>
      <c r="S412" s="107"/>
    </row>
    <row r="413" spans="8:19" s="1" customFormat="1" ht="15" customHeight="1">
      <c r="H413" s="47"/>
      <c r="I413" s="48"/>
      <c r="J413" s="46"/>
      <c r="K413" s="107"/>
      <c r="L413" s="107"/>
      <c r="M413" s="107"/>
      <c r="N413" s="107"/>
      <c r="O413" s="107"/>
      <c r="P413" s="107"/>
      <c r="Q413" s="107"/>
      <c r="R413" s="107"/>
      <c r="S413" s="107"/>
    </row>
    <row r="414" spans="8:19" s="1" customFormat="1" ht="15" customHeight="1">
      <c r="H414" s="47"/>
      <c r="I414" s="48"/>
      <c r="J414" s="46"/>
      <c r="K414" s="107"/>
      <c r="L414" s="107"/>
      <c r="M414" s="107"/>
      <c r="N414" s="107"/>
      <c r="O414" s="107"/>
      <c r="P414" s="107"/>
      <c r="Q414" s="107"/>
      <c r="R414" s="107"/>
      <c r="S414" s="107"/>
    </row>
    <row r="415" spans="8:19" s="1" customFormat="1" ht="15" customHeight="1">
      <c r="H415" s="47"/>
      <c r="I415" s="48"/>
      <c r="J415" s="46"/>
      <c r="K415" s="107"/>
      <c r="L415" s="107"/>
      <c r="M415" s="107"/>
      <c r="N415" s="107"/>
      <c r="O415" s="107"/>
      <c r="P415" s="107"/>
      <c r="Q415" s="107"/>
      <c r="R415" s="107"/>
      <c r="S415" s="107"/>
    </row>
    <row r="416" spans="8:19" s="1" customFormat="1" ht="15" customHeight="1">
      <c r="H416" s="47"/>
      <c r="I416" s="48"/>
      <c r="J416" s="46"/>
      <c r="K416" s="107"/>
      <c r="L416" s="107"/>
      <c r="M416" s="107"/>
      <c r="N416" s="107"/>
      <c r="O416" s="107"/>
      <c r="P416" s="107"/>
      <c r="Q416" s="107"/>
      <c r="R416" s="107"/>
      <c r="S416" s="107"/>
    </row>
    <row r="417" spans="1:1024" s="1" customFormat="1" ht="15" customHeight="1">
      <c r="H417" s="47"/>
      <c r="I417" s="48"/>
      <c r="J417" s="46"/>
      <c r="K417" s="107"/>
      <c r="L417" s="107"/>
      <c r="M417" s="107"/>
      <c r="N417" s="107"/>
      <c r="O417" s="107"/>
      <c r="P417" s="107"/>
      <c r="Q417" s="107"/>
      <c r="R417" s="107"/>
      <c r="S417" s="107"/>
    </row>
    <row r="418" spans="1:1024" s="1" customFormat="1" ht="15" customHeight="1">
      <c r="H418" s="47"/>
      <c r="I418" s="48"/>
      <c r="J418" s="46"/>
      <c r="K418" s="107"/>
      <c r="L418" s="107"/>
      <c r="M418" s="107"/>
      <c r="N418" s="107"/>
      <c r="O418" s="107"/>
      <c r="P418" s="107"/>
      <c r="Q418" s="107"/>
      <c r="R418" s="107"/>
      <c r="S418" s="107"/>
    </row>
    <row r="419" spans="1:1024" s="1" customFormat="1" ht="15" customHeight="1">
      <c r="H419" s="47"/>
      <c r="I419" s="48"/>
      <c r="J419" s="46"/>
      <c r="K419" s="107"/>
      <c r="L419" s="107"/>
      <c r="M419" s="107"/>
      <c r="N419" s="107"/>
      <c r="O419" s="107"/>
      <c r="P419" s="107"/>
      <c r="Q419" s="107"/>
      <c r="R419" s="107"/>
      <c r="S419" s="107"/>
    </row>
    <row r="420" spans="1:1024" s="1" customFormat="1" ht="15" customHeight="1">
      <c r="H420" s="47"/>
      <c r="I420" s="48"/>
      <c r="J420" s="46"/>
      <c r="K420" s="107"/>
      <c r="L420" s="107"/>
      <c r="M420" s="107"/>
      <c r="N420" s="107"/>
      <c r="O420" s="107"/>
      <c r="P420" s="107"/>
      <c r="Q420" s="107"/>
      <c r="R420" s="107"/>
      <c r="S420" s="107"/>
    </row>
    <row r="421" spans="1:1024" s="1" customFormat="1" ht="15" customHeight="1">
      <c r="H421" s="47"/>
      <c r="I421" s="48"/>
      <c r="J421" s="46"/>
      <c r="K421" s="107"/>
      <c r="L421" s="107"/>
      <c r="M421" s="107"/>
      <c r="N421" s="107"/>
      <c r="O421" s="107"/>
      <c r="P421" s="107"/>
      <c r="Q421" s="107"/>
      <c r="R421" s="107"/>
      <c r="S421" s="107"/>
    </row>
    <row r="422" spans="1:1024" s="1" customFormat="1" ht="15" customHeight="1">
      <c r="H422" s="47"/>
      <c r="I422" s="48"/>
      <c r="J422" s="46"/>
      <c r="K422" s="107"/>
      <c r="L422" s="107"/>
      <c r="M422" s="107"/>
      <c r="N422" s="107"/>
      <c r="O422" s="107"/>
      <c r="P422" s="107"/>
      <c r="Q422" s="107"/>
      <c r="R422" s="107"/>
      <c r="S422" s="107"/>
    </row>
    <row r="423" spans="1:1024" s="1" customFormat="1" ht="15" customHeight="1">
      <c r="H423" s="47"/>
      <c r="I423" s="48"/>
      <c r="J423" s="46"/>
      <c r="K423" s="107"/>
      <c r="L423" s="107"/>
      <c r="M423" s="107"/>
      <c r="N423" s="107"/>
      <c r="O423" s="107"/>
      <c r="P423" s="107"/>
      <c r="Q423" s="107"/>
      <c r="R423" s="107"/>
      <c r="S423" s="107"/>
    </row>
    <row r="424" spans="1:1024" s="1" customFormat="1" ht="15" customHeight="1">
      <c r="H424" s="47"/>
      <c r="I424" s="48"/>
      <c r="J424" s="46"/>
      <c r="K424" s="107"/>
      <c r="L424" s="107"/>
      <c r="M424" s="107"/>
      <c r="N424" s="107"/>
      <c r="O424" s="107"/>
      <c r="P424" s="107"/>
      <c r="Q424" s="107"/>
      <c r="R424" s="107"/>
      <c r="S424" s="107"/>
    </row>
    <row r="425" spans="1:1024" ht="15" customHeight="1">
      <c r="A425" s="1"/>
      <c r="K425" s="107"/>
      <c r="L425" s="107"/>
      <c r="M425" s="107"/>
      <c r="N425" s="107"/>
      <c r="O425" s="107"/>
      <c r="P425" s="107"/>
      <c r="Q425" s="107"/>
      <c r="R425" s="107"/>
      <c r="S425" s="107"/>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c r="KU425" s="1"/>
      <c r="KV425" s="1"/>
      <c r="KW425" s="1"/>
      <c r="KX425" s="1"/>
      <c r="KY425" s="1"/>
      <c r="KZ425" s="1"/>
      <c r="LA425" s="1"/>
      <c r="LB425" s="1"/>
      <c r="LC425" s="1"/>
      <c r="LD425" s="1"/>
      <c r="LE425" s="1"/>
      <c r="LF425" s="1"/>
      <c r="LG425" s="1"/>
      <c r="LH425" s="1"/>
      <c r="LI425" s="1"/>
      <c r="LJ425" s="1"/>
      <c r="LK425" s="1"/>
      <c r="LL425" s="1"/>
      <c r="LM425" s="1"/>
      <c r="LN425" s="1"/>
      <c r="LO425" s="1"/>
      <c r="LP425" s="1"/>
      <c r="LQ425" s="1"/>
      <c r="LR425" s="1"/>
      <c r="LS425" s="1"/>
      <c r="LT425" s="1"/>
      <c r="LU425" s="1"/>
      <c r="LV425" s="1"/>
      <c r="LW425" s="1"/>
      <c r="LX425" s="1"/>
      <c r="LY425" s="1"/>
      <c r="LZ425" s="1"/>
      <c r="MA425" s="1"/>
      <c r="MB425" s="1"/>
      <c r="MC425" s="1"/>
      <c r="MD425" s="1"/>
      <c r="ME425" s="1"/>
      <c r="MF425" s="1"/>
      <c r="MG425" s="1"/>
      <c r="MH425" s="1"/>
      <c r="MI425" s="1"/>
      <c r="MJ425" s="1"/>
      <c r="MK425" s="1"/>
      <c r="ML425" s="1"/>
      <c r="MM425" s="1"/>
      <c r="MN425" s="1"/>
      <c r="MO425" s="1"/>
      <c r="MP425" s="1"/>
      <c r="MQ425" s="1"/>
      <c r="MR425" s="1"/>
      <c r="MS425" s="1"/>
      <c r="MT425" s="1"/>
      <c r="MU425" s="1"/>
      <c r="MV425" s="1"/>
      <c r="MW425" s="1"/>
      <c r="MX425" s="1"/>
      <c r="MY425" s="1"/>
      <c r="MZ425" s="1"/>
      <c r="NA425" s="1"/>
      <c r="NB425" s="1"/>
      <c r="NC425" s="1"/>
      <c r="ND425" s="1"/>
      <c r="NE425" s="1"/>
      <c r="NF425" s="1"/>
      <c r="NG425" s="1"/>
      <c r="NH425" s="1"/>
      <c r="NI425" s="1"/>
      <c r="NJ425" s="1"/>
      <c r="NK425" s="1"/>
      <c r="NL425" s="1"/>
      <c r="NM425" s="1"/>
      <c r="NN425" s="1"/>
      <c r="NO425" s="1"/>
      <c r="NP425" s="1"/>
      <c r="NQ425" s="1"/>
      <c r="NR425" s="1"/>
      <c r="NS425" s="1"/>
      <c r="NT425" s="1"/>
      <c r="NU425" s="1"/>
      <c r="NV425" s="1"/>
      <c r="NW425" s="1"/>
      <c r="NX425" s="1"/>
      <c r="NY425" s="1"/>
      <c r="NZ425" s="1"/>
      <c r="OA425" s="1"/>
      <c r="OB425" s="1"/>
      <c r="OC425" s="1"/>
      <c r="OD425" s="1"/>
      <c r="OE425" s="1"/>
      <c r="OF425" s="1"/>
      <c r="OG425" s="1"/>
      <c r="OH425" s="1"/>
      <c r="OI425" s="1"/>
      <c r="OJ425" s="1"/>
      <c r="OK425" s="1"/>
      <c r="OL425" s="1"/>
      <c r="OM425" s="1"/>
      <c r="ON425" s="1"/>
      <c r="OO425" s="1"/>
      <c r="OP425" s="1"/>
      <c r="OQ425" s="1"/>
      <c r="OR425" s="1"/>
      <c r="OS425" s="1"/>
      <c r="OT425" s="1"/>
      <c r="OU425" s="1"/>
      <c r="OV425" s="1"/>
      <c r="OW425" s="1"/>
      <c r="OX425" s="1"/>
      <c r="OY425" s="1"/>
      <c r="OZ425" s="1"/>
      <c r="PA425" s="1"/>
      <c r="PB425" s="1"/>
      <c r="PC425" s="1"/>
      <c r="PD425" s="1"/>
      <c r="PE425" s="1"/>
      <c r="PF425" s="1"/>
      <c r="PG425" s="1"/>
      <c r="PH425" s="1"/>
      <c r="PI425" s="1"/>
      <c r="PJ425" s="1"/>
      <c r="PK425" s="1"/>
      <c r="PL425" s="1"/>
      <c r="PM425" s="1"/>
      <c r="PN425" s="1"/>
      <c r="PO425" s="1"/>
      <c r="PP425" s="1"/>
      <c r="PQ425" s="1"/>
      <c r="PR425" s="1"/>
      <c r="PS425" s="1"/>
      <c r="PT425" s="1"/>
      <c r="PU425" s="1"/>
      <c r="PV425" s="1"/>
      <c r="PW425" s="1"/>
      <c r="PX425" s="1"/>
      <c r="PY425" s="1"/>
      <c r="PZ425" s="1"/>
      <c r="QA425" s="1"/>
      <c r="QB425" s="1"/>
      <c r="QC425" s="1"/>
      <c r="QD425" s="1"/>
      <c r="QE425" s="1"/>
      <c r="QF425" s="1"/>
      <c r="QG425" s="1"/>
      <c r="QH425" s="1"/>
      <c r="QI425" s="1"/>
      <c r="QJ425" s="1"/>
      <c r="QK425" s="1"/>
      <c r="QL425" s="1"/>
      <c r="QM425" s="1"/>
      <c r="QN425" s="1"/>
      <c r="QO425" s="1"/>
      <c r="QP425" s="1"/>
      <c r="QQ425" s="1"/>
      <c r="QR425" s="1"/>
      <c r="QS425" s="1"/>
      <c r="QT425" s="1"/>
      <c r="QU425" s="1"/>
      <c r="QV425" s="1"/>
      <c r="QW425" s="1"/>
      <c r="QX425" s="1"/>
      <c r="QY425" s="1"/>
      <c r="QZ425" s="1"/>
      <c r="RA425" s="1"/>
      <c r="RB425" s="1"/>
      <c r="RC425" s="1"/>
      <c r="RD425" s="1"/>
      <c r="RE425" s="1"/>
      <c r="RF425" s="1"/>
      <c r="RG425" s="1"/>
      <c r="RH425" s="1"/>
      <c r="RI425" s="1"/>
      <c r="RJ425" s="1"/>
      <c r="RK425" s="1"/>
      <c r="RL425" s="1"/>
      <c r="RM425" s="1"/>
      <c r="RN425" s="1"/>
      <c r="RO425" s="1"/>
      <c r="RP425" s="1"/>
      <c r="RQ425" s="1"/>
      <c r="RR425" s="1"/>
      <c r="RS425" s="1"/>
      <c r="RT425" s="1"/>
      <c r="RU425" s="1"/>
      <c r="RV425" s="1"/>
      <c r="RW425" s="1"/>
      <c r="RX425" s="1"/>
      <c r="RY425" s="1"/>
      <c r="RZ425" s="1"/>
      <c r="SA425" s="1"/>
      <c r="SB425" s="1"/>
      <c r="SC425" s="1"/>
      <c r="SD425" s="1"/>
      <c r="SE425" s="1"/>
      <c r="SF425" s="1"/>
      <c r="SG425" s="1"/>
      <c r="SH425" s="1"/>
      <c r="SI425" s="1"/>
      <c r="SJ425" s="1"/>
      <c r="SK425" s="1"/>
      <c r="SL425" s="1"/>
      <c r="SM425" s="1"/>
      <c r="SN425" s="1"/>
      <c r="SO425" s="1"/>
      <c r="SP425" s="1"/>
      <c r="SQ425" s="1"/>
      <c r="SR425" s="1"/>
      <c r="SS425" s="1"/>
      <c r="ST425" s="1"/>
      <c r="SU425" s="1"/>
      <c r="SV425" s="1"/>
      <c r="SW425" s="1"/>
      <c r="SX425" s="1"/>
      <c r="SY425" s="1"/>
      <c r="SZ425" s="1"/>
      <c r="TA425" s="1"/>
      <c r="TB425" s="1"/>
      <c r="TC425" s="1"/>
      <c r="TD425" s="1"/>
      <c r="TE425" s="1"/>
      <c r="TF425" s="1"/>
      <c r="TG425" s="1"/>
      <c r="TH425" s="1"/>
      <c r="TI425" s="1"/>
      <c r="TJ425" s="1"/>
      <c r="TK425" s="1"/>
      <c r="TL425" s="1"/>
      <c r="TM425" s="1"/>
      <c r="TN425" s="1"/>
      <c r="TO425" s="1"/>
      <c r="TP425" s="1"/>
      <c r="TQ425" s="1"/>
      <c r="TR425" s="1"/>
      <c r="TS425" s="1"/>
      <c r="TT425" s="1"/>
      <c r="TU425" s="1"/>
      <c r="TV425" s="1"/>
      <c r="TW425" s="1"/>
      <c r="TX425" s="1"/>
      <c r="TY425" s="1"/>
      <c r="TZ425" s="1"/>
      <c r="UA425" s="1"/>
      <c r="UB425" s="1"/>
      <c r="UC425" s="1"/>
      <c r="UD425" s="1"/>
      <c r="UE425" s="1"/>
      <c r="UF425" s="1"/>
      <c r="UG425" s="1"/>
      <c r="UH425" s="1"/>
      <c r="UI425" s="1"/>
      <c r="UJ425" s="1"/>
      <c r="UK425" s="1"/>
      <c r="UL425" s="1"/>
      <c r="UM425" s="1"/>
      <c r="UN425" s="1"/>
      <c r="UO425" s="1"/>
      <c r="UP425" s="1"/>
      <c r="UQ425" s="1"/>
      <c r="UR425" s="1"/>
      <c r="US425" s="1"/>
      <c r="UT425" s="1"/>
      <c r="UU425" s="1"/>
      <c r="UV425" s="1"/>
      <c r="UW425" s="1"/>
      <c r="UX425" s="1"/>
      <c r="UY425" s="1"/>
      <c r="UZ425" s="1"/>
      <c r="VA425" s="1"/>
      <c r="VB425" s="1"/>
      <c r="VC425" s="1"/>
      <c r="VD425" s="1"/>
      <c r="VE425" s="1"/>
      <c r="VF425" s="1"/>
      <c r="VG425" s="1"/>
      <c r="VH425" s="1"/>
      <c r="VI425" s="1"/>
      <c r="VJ425" s="1"/>
      <c r="VK425" s="1"/>
      <c r="VL425" s="1"/>
      <c r="VM425" s="1"/>
      <c r="VN425" s="1"/>
      <c r="VO425" s="1"/>
      <c r="VP425" s="1"/>
      <c r="VQ425" s="1"/>
      <c r="VR425" s="1"/>
      <c r="VS425" s="1"/>
      <c r="VT425" s="1"/>
      <c r="VU425" s="1"/>
      <c r="VV425" s="1"/>
      <c r="VW425" s="1"/>
      <c r="VX425" s="1"/>
      <c r="VY425" s="1"/>
      <c r="VZ425" s="1"/>
      <c r="WA425" s="1"/>
      <c r="WB425" s="1"/>
      <c r="WC425" s="1"/>
      <c r="WD425" s="1"/>
      <c r="WE425" s="1"/>
      <c r="WF425" s="1"/>
      <c r="WG425" s="1"/>
      <c r="WH425" s="1"/>
      <c r="WI425" s="1"/>
      <c r="WJ425" s="1"/>
      <c r="WK425" s="1"/>
      <c r="WL425" s="1"/>
      <c r="WM425" s="1"/>
      <c r="WN425" s="1"/>
      <c r="WO425" s="1"/>
      <c r="WP425" s="1"/>
      <c r="WQ425" s="1"/>
      <c r="WR425" s="1"/>
      <c r="WS425" s="1"/>
      <c r="WT425" s="1"/>
      <c r="WU425" s="1"/>
      <c r="WV425" s="1"/>
      <c r="WW425" s="1"/>
      <c r="WX425" s="1"/>
      <c r="WY425" s="1"/>
      <c r="WZ425" s="1"/>
      <c r="XA425" s="1"/>
      <c r="XB425" s="1"/>
      <c r="XC425" s="1"/>
      <c r="XD425" s="1"/>
      <c r="XE425" s="1"/>
      <c r="XF425" s="1"/>
      <c r="XG425" s="1"/>
      <c r="XH425" s="1"/>
      <c r="XI425" s="1"/>
      <c r="XJ425" s="1"/>
      <c r="XK425" s="1"/>
      <c r="XL425" s="1"/>
      <c r="XM425" s="1"/>
      <c r="XN425" s="1"/>
      <c r="XO425" s="1"/>
      <c r="XP425" s="1"/>
      <c r="XQ425" s="1"/>
      <c r="XR425" s="1"/>
      <c r="XS425" s="1"/>
      <c r="XT425" s="1"/>
      <c r="XU425" s="1"/>
      <c r="XV425" s="1"/>
      <c r="XW425" s="1"/>
      <c r="XX425" s="1"/>
      <c r="XY425" s="1"/>
      <c r="XZ425" s="1"/>
      <c r="YA425" s="1"/>
      <c r="YB425" s="1"/>
      <c r="YC425" s="1"/>
      <c r="YD425" s="1"/>
      <c r="YE425" s="1"/>
      <c r="YF425" s="1"/>
      <c r="YG425" s="1"/>
      <c r="YH425" s="1"/>
      <c r="YI425" s="1"/>
      <c r="YJ425" s="1"/>
      <c r="YK425" s="1"/>
      <c r="YL425" s="1"/>
      <c r="YM425" s="1"/>
      <c r="YN425" s="1"/>
      <c r="YO425" s="1"/>
      <c r="YP425" s="1"/>
      <c r="YQ425" s="1"/>
      <c r="YR425" s="1"/>
      <c r="YS425" s="1"/>
      <c r="YT425" s="1"/>
      <c r="YU425" s="1"/>
      <c r="YV425" s="1"/>
      <c r="YW425" s="1"/>
      <c r="YX425" s="1"/>
      <c r="YY425" s="1"/>
      <c r="YZ425" s="1"/>
      <c r="ZA425" s="1"/>
      <c r="ZB425" s="1"/>
      <c r="ZC425" s="1"/>
      <c r="ZD425" s="1"/>
      <c r="ZE425" s="1"/>
      <c r="ZF425" s="1"/>
      <c r="ZG425" s="1"/>
      <c r="ZH425" s="1"/>
      <c r="ZI425" s="1"/>
      <c r="ZJ425" s="1"/>
      <c r="ZK425" s="1"/>
      <c r="ZL425" s="1"/>
      <c r="ZM425" s="1"/>
      <c r="ZN425" s="1"/>
      <c r="ZO425" s="1"/>
      <c r="ZP425" s="1"/>
      <c r="ZQ425" s="1"/>
      <c r="ZR425" s="1"/>
      <c r="ZS425" s="1"/>
      <c r="ZT425" s="1"/>
      <c r="ZU425" s="1"/>
      <c r="ZV425" s="1"/>
      <c r="ZW425" s="1"/>
      <c r="ZX425" s="1"/>
      <c r="ZY425" s="1"/>
      <c r="ZZ425" s="1"/>
      <c r="AAA425" s="1"/>
      <c r="AAB425" s="1"/>
      <c r="AAC425" s="1"/>
      <c r="AAD425" s="1"/>
      <c r="AAE425" s="1"/>
      <c r="AAF425" s="1"/>
      <c r="AAG425" s="1"/>
      <c r="AAH425" s="1"/>
      <c r="AAI425" s="1"/>
      <c r="AAJ425" s="1"/>
      <c r="AAK425" s="1"/>
      <c r="AAL425" s="1"/>
      <c r="AAM425" s="1"/>
      <c r="AAN425" s="1"/>
      <c r="AAO425" s="1"/>
      <c r="AAP425" s="1"/>
      <c r="AAQ425" s="1"/>
      <c r="AAR425" s="1"/>
      <c r="AAS425" s="1"/>
      <c r="AAT425" s="1"/>
      <c r="AAU425" s="1"/>
      <c r="AAV425" s="1"/>
      <c r="AAW425" s="1"/>
      <c r="AAX425" s="1"/>
      <c r="AAY425" s="1"/>
      <c r="AAZ425" s="1"/>
      <c r="ABA425" s="1"/>
      <c r="ABB425" s="1"/>
      <c r="ABC425" s="1"/>
      <c r="ABD425" s="1"/>
      <c r="ABE425" s="1"/>
      <c r="ABF425" s="1"/>
      <c r="ABG425" s="1"/>
      <c r="ABH425" s="1"/>
      <c r="ABI425" s="1"/>
      <c r="ABJ425" s="1"/>
      <c r="ABK425" s="1"/>
      <c r="ABL425" s="1"/>
      <c r="ABM425" s="1"/>
      <c r="ABN425" s="1"/>
      <c r="ABO425" s="1"/>
      <c r="ABP425" s="1"/>
      <c r="ABQ425" s="1"/>
      <c r="ABR425" s="1"/>
      <c r="ABS425" s="1"/>
      <c r="ABT425" s="1"/>
      <c r="ABU425" s="1"/>
      <c r="ABV425" s="1"/>
      <c r="ABW425" s="1"/>
      <c r="ABX425" s="1"/>
      <c r="ABY425" s="1"/>
      <c r="ABZ425" s="1"/>
      <c r="ACA425" s="1"/>
      <c r="ACB425" s="1"/>
      <c r="ACC425" s="1"/>
      <c r="ACD425" s="1"/>
      <c r="ACE425" s="1"/>
      <c r="ACF425" s="1"/>
      <c r="ACG425" s="1"/>
      <c r="ACH425" s="1"/>
      <c r="ACI425" s="1"/>
      <c r="ACJ425" s="1"/>
      <c r="ACK425" s="1"/>
      <c r="ACL425" s="1"/>
      <c r="ACM425" s="1"/>
      <c r="ACN425" s="1"/>
      <c r="ACO425" s="1"/>
      <c r="ACP425" s="1"/>
      <c r="ACQ425" s="1"/>
      <c r="ACR425" s="1"/>
      <c r="ACS425" s="1"/>
      <c r="ACT425" s="1"/>
      <c r="ACU425" s="1"/>
      <c r="ACV425" s="1"/>
      <c r="ACW425" s="1"/>
      <c r="ACX425" s="1"/>
      <c r="ACY425" s="1"/>
      <c r="ACZ425" s="1"/>
      <c r="ADA425" s="1"/>
      <c r="ADB425" s="1"/>
      <c r="ADC425" s="1"/>
      <c r="ADD425" s="1"/>
      <c r="ADE425" s="1"/>
      <c r="ADF425" s="1"/>
      <c r="ADG425" s="1"/>
      <c r="ADH425" s="1"/>
      <c r="ADI425" s="1"/>
      <c r="ADJ425" s="1"/>
      <c r="ADK425" s="1"/>
      <c r="ADL425" s="1"/>
      <c r="ADM425" s="1"/>
      <c r="ADN425" s="1"/>
      <c r="ADO425" s="1"/>
      <c r="ADP425" s="1"/>
      <c r="ADQ425" s="1"/>
      <c r="ADR425" s="1"/>
      <c r="ADS425" s="1"/>
      <c r="ADT425" s="1"/>
      <c r="ADU425" s="1"/>
      <c r="ADV425" s="1"/>
      <c r="ADW425" s="1"/>
      <c r="ADX425" s="1"/>
      <c r="ADY425" s="1"/>
      <c r="ADZ425" s="1"/>
      <c r="AEA425" s="1"/>
      <c r="AEB425" s="1"/>
      <c r="AEC425" s="1"/>
      <c r="AED425" s="1"/>
      <c r="AEE425" s="1"/>
      <c r="AEF425" s="1"/>
      <c r="AEG425" s="1"/>
      <c r="AEH425" s="1"/>
      <c r="AEI425" s="1"/>
      <c r="AEJ425" s="1"/>
      <c r="AEK425" s="1"/>
      <c r="AEL425" s="1"/>
      <c r="AEM425" s="1"/>
      <c r="AEN425" s="1"/>
      <c r="AEO425" s="1"/>
      <c r="AEP425" s="1"/>
      <c r="AEQ425" s="1"/>
      <c r="AER425" s="1"/>
      <c r="AES425" s="1"/>
      <c r="AET425" s="1"/>
      <c r="AEU425" s="1"/>
      <c r="AEV425" s="1"/>
      <c r="AEW425" s="1"/>
      <c r="AEX425" s="1"/>
      <c r="AEY425" s="1"/>
      <c r="AEZ425" s="1"/>
      <c r="AFA425" s="1"/>
      <c r="AFB425" s="1"/>
      <c r="AFC425" s="1"/>
      <c r="AFD425" s="1"/>
      <c r="AFE425" s="1"/>
      <c r="AFF425" s="1"/>
      <c r="AFG425" s="1"/>
      <c r="AFH425" s="1"/>
      <c r="AFI425" s="1"/>
      <c r="AFJ425" s="1"/>
      <c r="AFK425" s="1"/>
      <c r="AFL425" s="1"/>
      <c r="AFM425" s="1"/>
      <c r="AFN425" s="1"/>
      <c r="AFO425" s="1"/>
      <c r="AFP425" s="1"/>
      <c r="AFQ425" s="1"/>
      <c r="AFR425" s="1"/>
      <c r="AFS425" s="1"/>
      <c r="AFT425" s="1"/>
      <c r="AFU425" s="1"/>
      <c r="AFV425" s="1"/>
      <c r="AFW425" s="1"/>
      <c r="AFX425" s="1"/>
      <c r="AFY425" s="1"/>
      <c r="AFZ425" s="1"/>
      <c r="AGA425" s="1"/>
      <c r="AGB425" s="1"/>
      <c r="AGC425" s="1"/>
      <c r="AGD425" s="1"/>
      <c r="AGE425" s="1"/>
      <c r="AGF425" s="1"/>
      <c r="AGG425" s="1"/>
      <c r="AGH425" s="1"/>
      <c r="AGI425" s="1"/>
      <c r="AGJ425" s="1"/>
      <c r="AGK425" s="1"/>
      <c r="AGL425" s="1"/>
      <c r="AGM425" s="1"/>
      <c r="AGN425" s="1"/>
      <c r="AGO425" s="1"/>
      <c r="AGP425" s="1"/>
      <c r="AGQ425" s="1"/>
      <c r="AGR425" s="1"/>
      <c r="AGS425" s="1"/>
      <c r="AGT425" s="1"/>
      <c r="AGU425" s="1"/>
      <c r="AGV425" s="1"/>
      <c r="AGW425" s="1"/>
      <c r="AGX425" s="1"/>
      <c r="AGY425" s="1"/>
      <c r="AGZ425" s="1"/>
      <c r="AHA425" s="1"/>
      <c r="AHB425" s="1"/>
      <c r="AHC425" s="1"/>
      <c r="AHD425" s="1"/>
      <c r="AHE425" s="1"/>
      <c r="AHF425" s="1"/>
      <c r="AHG425" s="1"/>
      <c r="AHH425" s="1"/>
      <c r="AHI425" s="1"/>
      <c r="AHJ425" s="1"/>
      <c r="AHK425" s="1"/>
      <c r="AHL425" s="1"/>
      <c r="AHM425" s="1"/>
      <c r="AHN425" s="1"/>
      <c r="AHO425" s="1"/>
      <c r="AHP425" s="1"/>
      <c r="AHQ425" s="1"/>
      <c r="AHR425" s="1"/>
      <c r="AHS425" s="1"/>
      <c r="AHT425" s="1"/>
      <c r="AHU425" s="1"/>
      <c r="AHV425" s="1"/>
      <c r="AHW425" s="1"/>
      <c r="AHX425" s="1"/>
      <c r="AHY425" s="1"/>
      <c r="AHZ425" s="1"/>
      <c r="AIA425" s="1"/>
      <c r="AIB425" s="1"/>
      <c r="AIC425" s="1"/>
      <c r="AID425" s="1"/>
      <c r="AIE425" s="1"/>
      <c r="AIF425" s="1"/>
      <c r="AIG425" s="1"/>
      <c r="AIH425" s="1"/>
      <c r="AII425" s="1"/>
      <c r="AIJ425" s="1"/>
      <c r="AIK425" s="1"/>
      <c r="AIL425" s="1"/>
      <c r="AIM425" s="1"/>
      <c r="AIN425" s="1"/>
      <c r="AIO425" s="1"/>
      <c r="AIP425" s="1"/>
      <c r="AIQ425" s="1"/>
      <c r="AIR425" s="1"/>
      <c r="AIS425" s="1"/>
      <c r="AIT425" s="1"/>
      <c r="AIU425" s="1"/>
      <c r="AIV425" s="1"/>
      <c r="AIW425" s="1"/>
      <c r="AIX425" s="1"/>
      <c r="AIY425" s="1"/>
      <c r="AIZ425" s="1"/>
      <c r="AJA425" s="1"/>
      <c r="AJB425" s="1"/>
      <c r="AJC425" s="1"/>
      <c r="AJD425" s="1"/>
      <c r="AJE425" s="1"/>
      <c r="AJF425" s="1"/>
      <c r="AJG425" s="1"/>
      <c r="AJH425" s="1"/>
      <c r="AJI425" s="1"/>
      <c r="AJJ425" s="1"/>
      <c r="AJK425" s="1"/>
      <c r="AJL425" s="1"/>
      <c r="AJM425" s="1"/>
      <c r="AJN425" s="1"/>
      <c r="AJO425" s="1"/>
      <c r="AJP425" s="1"/>
      <c r="AJQ425" s="1"/>
      <c r="AJR425" s="1"/>
      <c r="AJS425" s="1"/>
      <c r="AJT425" s="1"/>
      <c r="AJU425" s="1"/>
      <c r="AJV425" s="1"/>
      <c r="AJW425" s="1"/>
      <c r="AJX425" s="1"/>
      <c r="AJY425" s="1"/>
      <c r="AJZ425" s="1"/>
      <c r="AKA425" s="1"/>
      <c r="AKB425" s="1"/>
      <c r="AKC425" s="1"/>
      <c r="AKD425" s="1"/>
      <c r="AKE425" s="1"/>
      <c r="AKF425" s="1"/>
      <c r="AKG425" s="1"/>
      <c r="AKH425" s="1"/>
      <c r="AKI425" s="1"/>
      <c r="AKJ425" s="1"/>
      <c r="AKK425" s="1"/>
      <c r="AKL425" s="1"/>
      <c r="AKM425" s="1"/>
      <c r="AKN425" s="1"/>
      <c r="AKO425" s="1"/>
      <c r="AKP425" s="1"/>
      <c r="AKQ425" s="1"/>
      <c r="AKR425" s="1"/>
      <c r="AKS425" s="1"/>
      <c r="AKT425" s="1"/>
      <c r="AKU425" s="1"/>
      <c r="AKV425" s="1"/>
      <c r="AKW425" s="1"/>
      <c r="AKX425" s="1"/>
      <c r="AKY425" s="1"/>
      <c r="AKZ425" s="1"/>
      <c r="ALA425" s="1"/>
      <c r="ALB425" s="1"/>
      <c r="ALC425" s="1"/>
      <c r="ALD425" s="1"/>
      <c r="ALE425" s="1"/>
      <c r="ALF425" s="1"/>
      <c r="ALG425" s="1"/>
      <c r="ALH425" s="1"/>
      <c r="ALI425" s="1"/>
      <c r="ALJ425" s="1"/>
      <c r="ALK425" s="1"/>
      <c r="ALL425" s="1"/>
      <c r="ALM425" s="1"/>
      <c r="ALN425" s="1"/>
      <c r="ALO425" s="1"/>
      <c r="ALP425" s="1"/>
      <c r="ALQ425" s="1"/>
      <c r="ALR425" s="1"/>
      <c r="ALS425" s="1"/>
      <c r="ALT425" s="1"/>
      <c r="ALU425" s="1"/>
      <c r="ALV425" s="1"/>
      <c r="ALW425" s="1"/>
      <c r="ALX425" s="1"/>
      <c r="ALY425" s="1"/>
      <c r="ALZ425" s="1"/>
      <c r="AMA425" s="1"/>
      <c r="AMB425" s="1"/>
      <c r="AMC425" s="1"/>
      <c r="AMD425" s="1"/>
      <c r="AME425" s="1"/>
      <c r="AMF425" s="1"/>
      <c r="AMG425" s="1"/>
      <c r="AMH425" s="1"/>
      <c r="AMI425" s="1"/>
      <c r="AMJ425" s="1"/>
    </row>
    <row r="426" spans="1:1024" ht="15" customHeight="1">
      <c r="A426" s="1"/>
      <c r="K426" s="107"/>
      <c r="L426" s="107"/>
      <c r="M426" s="107"/>
      <c r="N426" s="107"/>
      <c r="O426" s="107"/>
      <c r="P426" s="107"/>
      <c r="Q426" s="107"/>
      <c r="R426" s="107"/>
      <c r="S426" s="107"/>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c r="KU426" s="1"/>
      <c r="KV426" s="1"/>
      <c r="KW426" s="1"/>
      <c r="KX426" s="1"/>
      <c r="KY426" s="1"/>
      <c r="KZ426" s="1"/>
      <c r="LA426" s="1"/>
      <c r="LB426" s="1"/>
      <c r="LC426" s="1"/>
      <c r="LD426" s="1"/>
      <c r="LE426" s="1"/>
      <c r="LF426" s="1"/>
      <c r="LG426" s="1"/>
      <c r="LH426" s="1"/>
      <c r="LI426" s="1"/>
      <c r="LJ426" s="1"/>
      <c r="LK426" s="1"/>
      <c r="LL426" s="1"/>
      <c r="LM426" s="1"/>
      <c r="LN426" s="1"/>
      <c r="LO426" s="1"/>
      <c r="LP426" s="1"/>
      <c r="LQ426" s="1"/>
      <c r="LR426" s="1"/>
      <c r="LS426" s="1"/>
      <c r="LT426" s="1"/>
      <c r="LU426" s="1"/>
      <c r="LV426" s="1"/>
      <c r="LW426" s="1"/>
      <c r="LX426" s="1"/>
      <c r="LY426" s="1"/>
      <c r="LZ426" s="1"/>
      <c r="MA426" s="1"/>
      <c r="MB426" s="1"/>
      <c r="MC426" s="1"/>
      <c r="MD426" s="1"/>
      <c r="ME426" s="1"/>
      <c r="MF426" s="1"/>
      <c r="MG426" s="1"/>
      <c r="MH426" s="1"/>
      <c r="MI426" s="1"/>
      <c r="MJ426" s="1"/>
      <c r="MK426" s="1"/>
      <c r="ML426" s="1"/>
      <c r="MM426" s="1"/>
      <c r="MN426" s="1"/>
      <c r="MO426" s="1"/>
      <c r="MP426" s="1"/>
      <c r="MQ426" s="1"/>
      <c r="MR426" s="1"/>
      <c r="MS426" s="1"/>
      <c r="MT426" s="1"/>
      <c r="MU426" s="1"/>
      <c r="MV426" s="1"/>
      <c r="MW426" s="1"/>
      <c r="MX426" s="1"/>
      <c r="MY426" s="1"/>
      <c r="MZ426" s="1"/>
      <c r="NA426" s="1"/>
      <c r="NB426" s="1"/>
      <c r="NC426" s="1"/>
      <c r="ND426" s="1"/>
      <c r="NE426" s="1"/>
      <c r="NF426" s="1"/>
      <c r="NG426" s="1"/>
      <c r="NH426" s="1"/>
      <c r="NI426" s="1"/>
      <c r="NJ426" s="1"/>
      <c r="NK426" s="1"/>
      <c r="NL426" s="1"/>
      <c r="NM426" s="1"/>
      <c r="NN426" s="1"/>
      <c r="NO426" s="1"/>
      <c r="NP426" s="1"/>
      <c r="NQ426" s="1"/>
      <c r="NR426" s="1"/>
      <c r="NS426" s="1"/>
      <c r="NT426" s="1"/>
      <c r="NU426" s="1"/>
      <c r="NV426" s="1"/>
      <c r="NW426" s="1"/>
      <c r="NX426" s="1"/>
      <c r="NY426" s="1"/>
      <c r="NZ426" s="1"/>
      <c r="OA426" s="1"/>
      <c r="OB426" s="1"/>
      <c r="OC426" s="1"/>
      <c r="OD426" s="1"/>
      <c r="OE426" s="1"/>
      <c r="OF426" s="1"/>
      <c r="OG426" s="1"/>
      <c r="OH426" s="1"/>
      <c r="OI426" s="1"/>
      <c r="OJ426" s="1"/>
      <c r="OK426" s="1"/>
      <c r="OL426" s="1"/>
      <c r="OM426" s="1"/>
      <c r="ON426" s="1"/>
      <c r="OO426" s="1"/>
      <c r="OP426" s="1"/>
      <c r="OQ426" s="1"/>
      <c r="OR426" s="1"/>
      <c r="OS426" s="1"/>
      <c r="OT426" s="1"/>
      <c r="OU426" s="1"/>
      <c r="OV426" s="1"/>
      <c r="OW426" s="1"/>
      <c r="OX426" s="1"/>
      <c r="OY426" s="1"/>
      <c r="OZ426" s="1"/>
      <c r="PA426" s="1"/>
      <c r="PB426" s="1"/>
      <c r="PC426" s="1"/>
      <c r="PD426" s="1"/>
      <c r="PE426" s="1"/>
      <c r="PF426" s="1"/>
      <c r="PG426" s="1"/>
      <c r="PH426" s="1"/>
      <c r="PI426" s="1"/>
      <c r="PJ426" s="1"/>
      <c r="PK426" s="1"/>
      <c r="PL426" s="1"/>
      <c r="PM426" s="1"/>
      <c r="PN426" s="1"/>
      <c r="PO426" s="1"/>
      <c r="PP426" s="1"/>
      <c r="PQ426" s="1"/>
      <c r="PR426" s="1"/>
      <c r="PS426" s="1"/>
      <c r="PT426" s="1"/>
      <c r="PU426" s="1"/>
      <c r="PV426" s="1"/>
      <c r="PW426" s="1"/>
      <c r="PX426" s="1"/>
      <c r="PY426" s="1"/>
      <c r="PZ426" s="1"/>
      <c r="QA426" s="1"/>
      <c r="QB426" s="1"/>
      <c r="QC426" s="1"/>
      <c r="QD426" s="1"/>
      <c r="QE426" s="1"/>
      <c r="QF426" s="1"/>
      <c r="QG426" s="1"/>
      <c r="QH426" s="1"/>
      <c r="QI426" s="1"/>
      <c r="QJ426" s="1"/>
      <c r="QK426" s="1"/>
      <c r="QL426" s="1"/>
      <c r="QM426" s="1"/>
      <c r="QN426" s="1"/>
      <c r="QO426" s="1"/>
      <c r="QP426" s="1"/>
      <c r="QQ426" s="1"/>
      <c r="QR426" s="1"/>
      <c r="QS426" s="1"/>
      <c r="QT426" s="1"/>
      <c r="QU426" s="1"/>
      <c r="QV426" s="1"/>
      <c r="QW426" s="1"/>
      <c r="QX426" s="1"/>
      <c r="QY426" s="1"/>
      <c r="QZ426" s="1"/>
      <c r="RA426" s="1"/>
      <c r="RB426" s="1"/>
      <c r="RC426" s="1"/>
      <c r="RD426" s="1"/>
      <c r="RE426" s="1"/>
      <c r="RF426" s="1"/>
      <c r="RG426" s="1"/>
      <c r="RH426" s="1"/>
      <c r="RI426" s="1"/>
      <c r="RJ426" s="1"/>
      <c r="RK426" s="1"/>
      <c r="RL426" s="1"/>
      <c r="RM426" s="1"/>
      <c r="RN426" s="1"/>
      <c r="RO426" s="1"/>
      <c r="RP426" s="1"/>
      <c r="RQ426" s="1"/>
      <c r="RR426" s="1"/>
      <c r="RS426" s="1"/>
      <c r="RT426" s="1"/>
      <c r="RU426" s="1"/>
      <c r="RV426" s="1"/>
      <c r="RW426" s="1"/>
      <c r="RX426" s="1"/>
      <c r="RY426" s="1"/>
      <c r="RZ426" s="1"/>
      <c r="SA426" s="1"/>
      <c r="SB426" s="1"/>
      <c r="SC426" s="1"/>
      <c r="SD426" s="1"/>
      <c r="SE426" s="1"/>
      <c r="SF426" s="1"/>
      <c r="SG426" s="1"/>
      <c r="SH426" s="1"/>
      <c r="SI426" s="1"/>
      <c r="SJ426" s="1"/>
      <c r="SK426" s="1"/>
      <c r="SL426" s="1"/>
      <c r="SM426" s="1"/>
      <c r="SN426" s="1"/>
      <c r="SO426" s="1"/>
      <c r="SP426" s="1"/>
      <c r="SQ426" s="1"/>
      <c r="SR426" s="1"/>
      <c r="SS426" s="1"/>
      <c r="ST426" s="1"/>
      <c r="SU426" s="1"/>
      <c r="SV426" s="1"/>
      <c r="SW426" s="1"/>
      <c r="SX426" s="1"/>
      <c r="SY426" s="1"/>
      <c r="SZ426" s="1"/>
      <c r="TA426" s="1"/>
      <c r="TB426" s="1"/>
      <c r="TC426" s="1"/>
      <c r="TD426" s="1"/>
      <c r="TE426" s="1"/>
      <c r="TF426" s="1"/>
      <c r="TG426" s="1"/>
      <c r="TH426" s="1"/>
      <c r="TI426" s="1"/>
      <c r="TJ426" s="1"/>
      <c r="TK426" s="1"/>
      <c r="TL426" s="1"/>
      <c r="TM426" s="1"/>
      <c r="TN426" s="1"/>
      <c r="TO426" s="1"/>
      <c r="TP426" s="1"/>
      <c r="TQ426" s="1"/>
      <c r="TR426" s="1"/>
      <c r="TS426" s="1"/>
      <c r="TT426" s="1"/>
      <c r="TU426" s="1"/>
      <c r="TV426" s="1"/>
      <c r="TW426" s="1"/>
      <c r="TX426" s="1"/>
      <c r="TY426" s="1"/>
      <c r="TZ426" s="1"/>
      <c r="UA426" s="1"/>
      <c r="UB426" s="1"/>
      <c r="UC426" s="1"/>
      <c r="UD426" s="1"/>
      <c r="UE426" s="1"/>
      <c r="UF426" s="1"/>
      <c r="UG426" s="1"/>
      <c r="UH426" s="1"/>
      <c r="UI426" s="1"/>
      <c r="UJ426" s="1"/>
      <c r="UK426" s="1"/>
      <c r="UL426" s="1"/>
      <c r="UM426" s="1"/>
      <c r="UN426" s="1"/>
      <c r="UO426" s="1"/>
      <c r="UP426" s="1"/>
      <c r="UQ426" s="1"/>
      <c r="UR426" s="1"/>
      <c r="US426" s="1"/>
      <c r="UT426" s="1"/>
      <c r="UU426" s="1"/>
      <c r="UV426" s="1"/>
      <c r="UW426" s="1"/>
      <c r="UX426" s="1"/>
      <c r="UY426" s="1"/>
      <c r="UZ426" s="1"/>
      <c r="VA426" s="1"/>
      <c r="VB426" s="1"/>
      <c r="VC426" s="1"/>
      <c r="VD426" s="1"/>
      <c r="VE426" s="1"/>
      <c r="VF426" s="1"/>
      <c r="VG426" s="1"/>
      <c r="VH426" s="1"/>
      <c r="VI426" s="1"/>
      <c r="VJ426" s="1"/>
      <c r="VK426" s="1"/>
      <c r="VL426" s="1"/>
      <c r="VM426" s="1"/>
      <c r="VN426" s="1"/>
      <c r="VO426" s="1"/>
      <c r="VP426" s="1"/>
      <c r="VQ426" s="1"/>
      <c r="VR426" s="1"/>
      <c r="VS426" s="1"/>
      <c r="VT426" s="1"/>
      <c r="VU426" s="1"/>
      <c r="VV426" s="1"/>
      <c r="VW426" s="1"/>
      <c r="VX426" s="1"/>
      <c r="VY426" s="1"/>
      <c r="VZ426" s="1"/>
      <c r="WA426" s="1"/>
      <c r="WB426" s="1"/>
      <c r="WC426" s="1"/>
      <c r="WD426" s="1"/>
      <c r="WE426" s="1"/>
      <c r="WF426" s="1"/>
      <c r="WG426" s="1"/>
      <c r="WH426" s="1"/>
      <c r="WI426" s="1"/>
      <c r="WJ426" s="1"/>
      <c r="WK426" s="1"/>
      <c r="WL426" s="1"/>
      <c r="WM426" s="1"/>
      <c r="WN426" s="1"/>
      <c r="WO426" s="1"/>
      <c r="WP426" s="1"/>
      <c r="WQ426" s="1"/>
      <c r="WR426" s="1"/>
      <c r="WS426" s="1"/>
      <c r="WT426" s="1"/>
      <c r="WU426" s="1"/>
      <c r="WV426" s="1"/>
      <c r="WW426" s="1"/>
      <c r="WX426" s="1"/>
      <c r="WY426" s="1"/>
      <c r="WZ426" s="1"/>
      <c r="XA426" s="1"/>
      <c r="XB426" s="1"/>
      <c r="XC426" s="1"/>
      <c r="XD426" s="1"/>
      <c r="XE426" s="1"/>
      <c r="XF426" s="1"/>
      <c r="XG426" s="1"/>
      <c r="XH426" s="1"/>
      <c r="XI426" s="1"/>
      <c r="XJ426" s="1"/>
      <c r="XK426" s="1"/>
      <c r="XL426" s="1"/>
      <c r="XM426" s="1"/>
      <c r="XN426" s="1"/>
      <c r="XO426" s="1"/>
      <c r="XP426" s="1"/>
      <c r="XQ426" s="1"/>
      <c r="XR426" s="1"/>
      <c r="XS426" s="1"/>
      <c r="XT426" s="1"/>
      <c r="XU426" s="1"/>
      <c r="XV426" s="1"/>
      <c r="XW426" s="1"/>
      <c r="XX426" s="1"/>
      <c r="XY426" s="1"/>
      <c r="XZ426" s="1"/>
      <c r="YA426" s="1"/>
      <c r="YB426" s="1"/>
      <c r="YC426" s="1"/>
      <c r="YD426" s="1"/>
      <c r="YE426" s="1"/>
      <c r="YF426" s="1"/>
      <c r="YG426" s="1"/>
      <c r="YH426" s="1"/>
      <c r="YI426" s="1"/>
      <c r="YJ426" s="1"/>
      <c r="YK426" s="1"/>
      <c r="YL426" s="1"/>
      <c r="YM426" s="1"/>
      <c r="YN426" s="1"/>
      <c r="YO426" s="1"/>
      <c r="YP426" s="1"/>
      <c r="YQ426" s="1"/>
      <c r="YR426" s="1"/>
      <c r="YS426" s="1"/>
      <c r="YT426" s="1"/>
      <c r="YU426" s="1"/>
      <c r="YV426" s="1"/>
      <c r="YW426" s="1"/>
      <c r="YX426" s="1"/>
      <c r="YY426" s="1"/>
      <c r="YZ426" s="1"/>
      <c r="ZA426" s="1"/>
      <c r="ZB426" s="1"/>
      <c r="ZC426" s="1"/>
      <c r="ZD426" s="1"/>
      <c r="ZE426" s="1"/>
      <c r="ZF426" s="1"/>
      <c r="ZG426" s="1"/>
      <c r="ZH426" s="1"/>
      <c r="ZI426" s="1"/>
      <c r="ZJ426" s="1"/>
      <c r="ZK426" s="1"/>
      <c r="ZL426" s="1"/>
      <c r="ZM426" s="1"/>
      <c r="ZN426" s="1"/>
      <c r="ZO426" s="1"/>
      <c r="ZP426" s="1"/>
      <c r="ZQ426" s="1"/>
      <c r="ZR426" s="1"/>
      <c r="ZS426" s="1"/>
      <c r="ZT426" s="1"/>
      <c r="ZU426" s="1"/>
      <c r="ZV426" s="1"/>
      <c r="ZW426" s="1"/>
      <c r="ZX426" s="1"/>
      <c r="ZY426" s="1"/>
      <c r="ZZ426" s="1"/>
      <c r="AAA426" s="1"/>
      <c r="AAB426" s="1"/>
      <c r="AAC426" s="1"/>
      <c r="AAD426" s="1"/>
      <c r="AAE426" s="1"/>
      <c r="AAF426" s="1"/>
      <c r="AAG426" s="1"/>
      <c r="AAH426" s="1"/>
      <c r="AAI426" s="1"/>
      <c r="AAJ426" s="1"/>
      <c r="AAK426" s="1"/>
      <c r="AAL426" s="1"/>
      <c r="AAM426" s="1"/>
      <c r="AAN426" s="1"/>
      <c r="AAO426" s="1"/>
      <c r="AAP426" s="1"/>
      <c r="AAQ426" s="1"/>
      <c r="AAR426" s="1"/>
      <c r="AAS426" s="1"/>
      <c r="AAT426" s="1"/>
      <c r="AAU426" s="1"/>
      <c r="AAV426" s="1"/>
      <c r="AAW426" s="1"/>
      <c r="AAX426" s="1"/>
      <c r="AAY426" s="1"/>
      <c r="AAZ426" s="1"/>
      <c r="ABA426" s="1"/>
      <c r="ABB426" s="1"/>
      <c r="ABC426" s="1"/>
      <c r="ABD426" s="1"/>
      <c r="ABE426" s="1"/>
      <c r="ABF426" s="1"/>
      <c r="ABG426" s="1"/>
      <c r="ABH426" s="1"/>
      <c r="ABI426" s="1"/>
      <c r="ABJ426" s="1"/>
      <c r="ABK426" s="1"/>
      <c r="ABL426" s="1"/>
      <c r="ABM426" s="1"/>
      <c r="ABN426" s="1"/>
      <c r="ABO426" s="1"/>
      <c r="ABP426" s="1"/>
      <c r="ABQ426" s="1"/>
      <c r="ABR426" s="1"/>
      <c r="ABS426" s="1"/>
      <c r="ABT426" s="1"/>
      <c r="ABU426" s="1"/>
      <c r="ABV426" s="1"/>
      <c r="ABW426" s="1"/>
      <c r="ABX426" s="1"/>
      <c r="ABY426" s="1"/>
      <c r="ABZ426" s="1"/>
      <c r="ACA426" s="1"/>
      <c r="ACB426" s="1"/>
      <c r="ACC426" s="1"/>
      <c r="ACD426" s="1"/>
      <c r="ACE426" s="1"/>
      <c r="ACF426" s="1"/>
      <c r="ACG426" s="1"/>
      <c r="ACH426" s="1"/>
      <c r="ACI426" s="1"/>
      <c r="ACJ426" s="1"/>
      <c r="ACK426" s="1"/>
      <c r="ACL426" s="1"/>
      <c r="ACM426" s="1"/>
      <c r="ACN426" s="1"/>
      <c r="ACO426" s="1"/>
      <c r="ACP426" s="1"/>
      <c r="ACQ426" s="1"/>
      <c r="ACR426" s="1"/>
      <c r="ACS426" s="1"/>
      <c r="ACT426" s="1"/>
      <c r="ACU426" s="1"/>
      <c r="ACV426" s="1"/>
      <c r="ACW426" s="1"/>
      <c r="ACX426" s="1"/>
      <c r="ACY426" s="1"/>
      <c r="ACZ426" s="1"/>
      <c r="ADA426" s="1"/>
      <c r="ADB426" s="1"/>
      <c r="ADC426" s="1"/>
      <c r="ADD426" s="1"/>
      <c r="ADE426" s="1"/>
      <c r="ADF426" s="1"/>
      <c r="ADG426" s="1"/>
      <c r="ADH426" s="1"/>
      <c r="ADI426" s="1"/>
      <c r="ADJ426" s="1"/>
      <c r="ADK426" s="1"/>
      <c r="ADL426" s="1"/>
      <c r="ADM426" s="1"/>
      <c r="ADN426" s="1"/>
      <c r="ADO426" s="1"/>
      <c r="ADP426" s="1"/>
      <c r="ADQ426" s="1"/>
      <c r="ADR426" s="1"/>
      <c r="ADS426" s="1"/>
      <c r="ADT426" s="1"/>
      <c r="ADU426" s="1"/>
      <c r="ADV426" s="1"/>
      <c r="ADW426" s="1"/>
      <c r="ADX426" s="1"/>
      <c r="ADY426" s="1"/>
      <c r="ADZ426" s="1"/>
      <c r="AEA426" s="1"/>
      <c r="AEB426" s="1"/>
      <c r="AEC426" s="1"/>
      <c r="AED426" s="1"/>
      <c r="AEE426" s="1"/>
      <c r="AEF426" s="1"/>
      <c r="AEG426" s="1"/>
      <c r="AEH426" s="1"/>
      <c r="AEI426" s="1"/>
      <c r="AEJ426" s="1"/>
      <c r="AEK426" s="1"/>
      <c r="AEL426" s="1"/>
      <c r="AEM426" s="1"/>
      <c r="AEN426" s="1"/>
      <c r="AEO426" s="1"/>
      <c r="AEP426" s="1"/>
      <c r="AEQ426" s="1"/>
      <c r="AER426" s="1"/>
      <c r="AES426" s="1"/>
      <c r="AET426" s="1"/>
      <c r="AEU426" s="1"/>
      <c r="AEV426" s="1"/>
      <c r="AEW426" s="1"/>
      <c r="AEX426" s="1"/>
      <c r="AEY426" s="1"/>
      <c r="AEZ426" s="1"/>
      <c r="AFA426" s="1"/>
      <c r="AFB426" s="1"/>
      <c r="AFC426" s="1"/>
      <c r="AFD426" s="1"/>
      <c r="AFE426" s="1"/>
      <c r="AFF426" s="1"/>
      <c r="AFG426" s="1"/>
      <c r="AFH426" s="1"/>
      <c r="AFI426" s="1"/>
      <c r="AFJ426" s="1"/>
      <c r="AFK426" s="1"/>
      <c r="AFL426" s="1"/>
      <c r="AFM426" s="1"/>
      <c r="AFN426" s="1"/>
      <c r="AFO426" s="1"/>
      <c r="AFP426" s="1"/>
      <c r="AFQ426" s="1"/>
      <c r="AFR426" s="1"/>
      <c r="AFS426" s="1"/>
      <c r="AFT426" s="1"/>
      <c r="AFU426" s="1"/>
      <c r="AFV426" s="1"/>
      <c r="AFW426" s="1"/>
      <c r="AFX426" s="1"/>
      <c r="AFY426" s="1"/>
      <c r="AFZ426" s="1"/>
      <c r="AGA426" s="1"/>
      <c r="AGB426" s="1"/>
      <c r="AGC426" s="1"/>
      <c r="AGD426" s="1"/>
      <c r="AGE426" s="1"/>
      <c r="AGF426" s="1"/>
      <c r="AGG426" s="1"/>
      <c r="AGH426" s="1"/>
      <c r="AGI426" s="1"/>
      <c r="AGJ426" s="1"/>
      <c r="AGK426" s="1"/>
      <c r="AGL426" s="1"/>
      <c r="AGM426" s="1"/>
      <c r="AGN426" s="1"/>
      <c r="AGO426" s="1"/>
      <c r="AGP426" s="1"/>
      <c r="AGQ426" s="1"/>
      <c r="AGR426" s="1"/>
      <c r="AGS426" s="1"/>
      <c r="AGT426" s="1"/>
      <c r="AGU426" s="1"/>
      <c r="AGV426" s="1"/>
      <c r="AGW426" s="1"/>
      <c r="AGX426" s="1"/>
      <c r="AGY426" s="1"/>
      <c r="AGZ426" s="1"/>
      <c r="AHA426" s="1"/>
      <c r="AHB426" s="1"/>
      <c r="AHC426" s="1"/>
      <c r="AHD426" s="1"/>
      <c r="AHE426" s="1"/>
      <c r="AHF426" s="1"/>
      <c r="AHG426" s="1"/>
      <c r="AHH426" s="1"/>
      <c r="AHI426" s="1"/>
      <c r="AHJ426" s="1"/>
      <c r="AHK426" s="1"/>
      <c r="AHL426" s="1"/>
      <c r="AHM426" s="1"/>
      <c r="AHN426" s="1"/>
      <c r="AHO426" s="1"/>
      <c r="AHP426" s="1"/>
      <c r="AHQ426" s="1"/>
      <c r="AHR426" s="1"/>
      <c r="AHS426" s="1"/>
      <c r="AHT426" s="1"/>
      <c r="AHU426" s="1"/>
      <c r="AHV426" s="1"/>
      <c r="AHW426" s="1"/>
      <c r="AHX426" s="1"/>
      <c r="AHY426" s="1"/>
      <c r="AHZ426" s="1"/>
      <c r="AIA426" s="1"/>
      <c r="AIB426" s="1"/>
      <c r="AIC426" s="1"/>
      <c r="AID426" s="1"/>
      <c r="AIE426" s="1"/>
      <c r="AIF426" s="1"/>
      <c r="AIG426" s="1"/>
      <c r="AIH426" s="1"/>
      <c r="AII426" s="1"/>
      <c r="AIJ426" s="1"/>
      <c r="AIK426" s="1"/>
      <c r="AIL426" s="1"/>
      <c r="AIM426" s="1"/>
      <c r="AIN426" s="1"/>
      <c r="AIO426" s="1"/>
      <c r="AIP426" s="1"/>
      <c r="AIQ426" s="1"/>
      <c r="AIR426" s="1"/>
      <c r="AIS426" s="1"/>
      <c r="AIT426" s="1"/>
      <c r="AIU426" s="1"/>
      <c r="AIV426" s="1"/>
      <c r="AIW426" s="1"/>
      <c r="AIX426" s="1"/>
      <c r="AIY426" s="1"/>
      <c r="AIZ426" s="1"/>
      <c r="AJA426" s="1"/>
      <c r="AJB426" s="1"/>
      <c r="AJC426" s="1"/>
      <c r="AJD426" s="1"/>
      <c r="AJE426" s="1"/>
      <c r="AJF426" s="1"/>
      <c r="AJG426" s="1"/>
      <c r="AJH426" s="1"/>
      <c r="AJI426" s="1"/>
      <c r="AJJ426" s="1"/>
      <c r="AJK426" s="1"/>
      <c r="AJL426" s="1"/>
      <c r="AJM426" s="1"/>
      <c r="AJN426" s="1"/>
      <c r="AJO426" s="1"/>
      <c r="AJP426" s="1"/>
      <c r="AJQ426" s="1"/>
      <c r="AJR426" s="1"/>
      <c r="AJS426" s="1"/>
      <c r="AJT426" s="1"/>
      <c r="AJU426" s="1"/>
      <c r="AJV426" s="1"/>
      <c r="AJW426" s="1"/>
      <c r="AJX426" s="1"/>
      <c r="AJY426" s="1"/>
      <c r="AJZ426" s="1"/>
      <c r="AKA426" s="1"/>
      <c r="AKB426" s="1"/>
      <c r="AKC426" s="1"/>
      <c r="AKD426" s="1"/>
      <c r="AKE426" s="1"/>
      <c r="AKF426" s="1"/>
      <c r="AKG426" s="1"/>
      <c r="AKH426" s="1"/>
      <c r="AKI426" s="1"/>
      <c r="AKJ426" s="1"/>
      <c r="AKK426" s="1"/>
      <c r="AKL426" s="1"/>
      <c r="AKM426" s="1"/>
      <c r="AKN426" s="1"/>
      <c r="AKO426" s="1"/>
      <c r="AKP426" s="1"/>
      <c r="AKQ426" s="1"/>
      <c r="AKR426" s="1"/>
      <c r="AKS426" s="1"/>
      <c r="AKT426" s="1"/>
      <c r="AKU426" s="1"/>
      <c r="AKV426" s="1"/>
      <c r="AKW426" s="1"/>
      <c r="AKX426" s="1"/>
      <c r="AKY426" s="1"/>
      <c r="AKZ426" s="1"/>
      <c r="ALA426" s="1"/>
      <c r="ALB426" s="1"/>
      <c r="ALC426" s="1"/>
      <c r="ALD426" s="1"/>
      <c r="ALE426" s="1"/>
      <c r="ALF426" s="1"/>
      <c r="ALG426" s="1"/>
      <c r="ALH426" s="1"/>
      <c r="ALI426" s="1"/>
      <c r="ALJ426" s="1"/>
      <c r="ALK426" s="1"/>
      <c r="ALL426" s="1"/>
      <c r="ALM426" s="1"/>
      <c r="ALN426" s="1"/>
      <c r="ALO426" s="1"/>
      <c r="ALP426" s="1"/>
      <c r="ALQ426" s="1"/>
      <c r="ALR426" s="1"/>
      <c r="ALS426" s="1"/>
      <c r="ALT426" s="1"/>
      <c r="ALU426" s="1"/>
      <c r="ALV426" s="1"/>
      <c r="ALW426" s="1"/>
      <c r="ALX426" s="1"/>
      <c r="ALY426" s="1"/>
      <c r="ALZ426" s="1"/>
      <c r="AMA426" s="1"/>
      <c r="AMB426" s="1"/>
      <c r="AMC426" s="1"/>
      <c r="AMD426" s="1"/>
      <c r="AME426" s="1"/>
      <c r="AMF426" s="1"/>
      <c r="AMG426" s="1"/>
      <c r="AMH426" s="1"/>
      <c r="AMI426" s="1"/>
      <c r="AMJ426" s="1"/>
    </row>
    <row r="427" spans="1:1024" ht="15" customHeight="1">
      <c r="A427" s="1"/>
      <c r="K427" s="107"/>
      <c r="L427" s="107"/>
      <c r="M427" s="107"/>
      <c r="N427" s="107"/>
      <c r="O427" s="107"/>
      <c r="P427" s="107"/>
      <c r="Q427" s="107"/>
      <c r="R427" s="107"/>
      <c r="S427" s="107"/>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c r="KU427" s="1"/>
      <c r="KV427" s="1"/>
      <c r="KW427" s="1"/>
      <c r="KX427" s="1"/>
      <c r="KY427" s="1"/>
      <c r="KZ427" s="1"/>
      <c r="LA427" s="1"/>
      <c r="LB427" s="1"/>
      <c r="LC427" s="1"/>
      <c r="LD427" s="1"/>
      <c r="LE427" s="1"/>
      <c r="LF427" s="1"/>
      <c r="LG427" s="1"/>
      <c r="LH427" s="1"/>
      <c r="LI427" s="1"/>
      <c r="LJ427" s="1"/>
      <c r="LK427" s="1"/>
      <c r="LL427" s="1"/>
      <c r="LM427" s="1"/>
      <c r="LN427" s="1"/>
      <c r="LO427" s="1"/>
      <c r="LP427" s="1"/>
      <c r="LQ427" s="1"/>
      <c r="LR427" s="1"/>
      <c r="LS427" s="1"/>
      <c r="LT427" s="1"/>
      <c r="LU427" s="1"/>
      <c r="LV427" s="1"/>
      <c r="LW427" s="1"/>
      <c r="LX427" s="1"/>
      <c r="LY427" s="1"/>
      <c r="LZ427" s="1"/>
      <c r="MA427" s="1"/>
      <c r="MB427" s="1"/>
      <c r="MC427" s="1"/>
      <c r="MD427" s="1"/>
      <c r="ME427" s="1"/>
      <c r="MF427" s="1"/>
      <c r="MG427" s="1"/>
      <c r="MH427" s="1"/>
      <c r="MI427" s="1"/>
      <c r="MJ427" s="1"/>
      <c r="MK427" s="1"/>
      <c r="ML427" s="1"/>
      <c r="MM427" s="1"/>
      <c r="MN427" s="1"/>
      <c r="MO427" s="1"/>
      <c r="MP427" s="1"/>
      <c r="MQ427" s="1"/>
      <c r="MR427" s="1"/>
      <c r="MS427" s="1"/>
      <c r="MT427" s="1"/>
      <c r="MU427" s="1"/>
      <c r="MV427" s="1"/>
      <c r="MW427" s="1"/>
      <c r="MX427" s="1"/>
      <c r="MY427" s="1"/>
      <c r="MZ427" s="1"/>
      <c r="NA427" s="1"/>
      <c r="NB427" s="1"/>
      <c r="NC427" s="1"/>
      <c r="ND427" s="1"/>
      <c r="NE427" s="1"/>
      <c r="NF427" s="1"/>
      <c r="NG427" s="1"/>
      <c r="NH427" s="1"/>
      <c r="NI427" s="1"/>
      <c r="NJ427" s="1"/>
      <c r="NK427" s="1"/>
      <c r="NL427" s="1"/>
      <c r="NM427" s="1"/>
      <c r="NN427" s="1"/>
      <c r="NO427" s="1"/>
      <c r="NP427" s="1"/>
      <c r="NQ427" s="1"/>
      <c r="NR427" s="1"/>
      <c r="NS427" s="1"/>
      <c r="NT427" s="1"/>
      <c r="NU427" s="1"/>
      <c r="NV427" s="1"/>
      <c r="NW427" s="1"/>
      <c r="NX427" s="1"/>
      <c r="NY427" s="1"/>
      <c r="NZ427" s="1"/>
      <c r="OA427" s="1"/>
      <c r="OB427" s="1"/>
      <c r="OC427" s="1"/>
      <c r="OD427" s="1"/>
      <c r="OE427" s="1"/>
      <c r="OF427" s="1"/>
      <c r="OG427" s="1"/>
      <c r="OH427" s="1"/>
      <c r="OI427" s="1"/>
      <c r="OJ427" s="1"/>
      <c r="OK427" s="1"/>
      <c r="OL427" s="1"/>
      <c r="OM427" s="1"/>
      <c r="ON427" s="1"/>
      <c r="OO427" s="1"/>
      <c r="OP427" s="1"/>
      <c r="OQ427" s="1"/>
      <c r="OR427" s="1"/>
      <c r="OS427" s="1"/>
      <c r="OT427" s="1"/>
      <c r="OU427" s="1"/>
      <c r="OV427" s="1"/>
      <c r="OW427" s="1"/>
      <c r="OX427" s="1"/>
      <c r="OY427" s="1"/>
      <c r="OZ427" s="1"/>
      <c r="PA427" s="1"/>
      <c r="PB427" s="1"/>
      <c r="PC427" s="1"/>
      <c r="PD427" s="1"/>
      <c r="PE427" s="1"/>
      <c r="PF427" s="1"/>
      <c r="PG427" s="1"/>
      <c r="PH427" s="1"/>
      <c r="PI427" s="1"/>
      <c r="PJ427" s="1"/>
      <c r="PK427" s="1"/>
      <c r="PL427" s="1"/>
      <c r="PM427" s="1"/>
      <c r="PN427" s="1"/>
      <c r="PO427" s="1"/>
      <c r="PP427" s="1"/>
      <c r="PQ427" s="1"/>
      <c r="PR427" s="1"/>
      <c r="PS427" s="1"/>
      <c r="PT427" s="1"/>
      <c r="PU427" s="1"/>
      <c r="PV427" s="1"/>
      <c r="PW427" s="1"/>
      <c r="PX427" s="1"/>
      <c r="PY427" s="1"/>
      <c r="PZ427" s="1"/>
      <c r="QA427" s="1"/>
      <c r="QB427" s="1"/>
      <c r="QC427" s="1"/>
      <c r="QD427" s="1"/>
      <c r="QE427" s="1"/>
      <c r="QF427" s="1"/>
      <c r="QG427" s="1"/>
      <c r="QH427" s="1"/>
      <c r="QI427" s="1"/>
      <c r="QJ427" s="1"/>
      <c r="QK427" s="1"/>
      <c r="QL427" s="1"/>
      <c r="QM427" s="1"/>
      <c r="QN427" s="1"/>
      <c r="QO427" s="1"/>
      <c r="QP427" s="1"/>
      <c r="QQ427" s="1"/>
      <c r="QR427" s="1"/>
      <c r="QS427" s="1"/>
      <c r="QT427" s="1"/>
      <c r="QU427" s="1"/>
      <c r="QV427" s="1"/>
      <c r="QW427" s="1"/>
      <c r="QX427" s="1"/>
      <c r="QY427" s="1"/>
      <c r="QZ427" s="1"/>
      <c r="RA427" s="1"/>
      <c r="RB427" s="1"/>
      <c r="RC427" s="1"/>
      <c r="RD427" s="1"/>
      <c r="RE427" s="1"/>
      <c r="RF427" s="1"/>
      <c r="RG427" s="1"/>
      <c r="RH427" s="1"/>
      <c r="RI427" s="1"/>
      <c r="RJ427" s="1"/>
      <c r="RK427" s="1"/>
      <c r="RL427" s="1"/>
      <c r="RM427" s="1"/>
      <c r="RN427" s="1"/>
      <c r="RO427" s="1"/>
      <c r="RP427" s="1"/>
      <c r="RQ427" s="1"/>
      <c r="RR427" s="1"/>
      <c r="RS427" s="1"/>
      <c r="RT427" s="1"/>
      <c r="RU427" s="1"/>
      <c r="RV427" s="1"/>
      <c r="RW427" s="1"/>
      <c r="RX427" s="1"/>
      <c r="RY427" s="1"/>
      <c r="RZ427" s="1"/>
      <c r="SA427" s="1"/>
      <c r="SB427" s="1"/>
      <c r="SC427" s="1"/>
      <c r="SD427" s="1"/>
      <c r="SE427" s="1"/>
      <c r="SF427" s="1"/>
      <c r="SG427" s="1"/>
      <c r="SH427" s="1"/>
      <c r="SI427" s="1"/>
      <c r="SJ427" s="1"/>
      <c r="SK427" s="1"/>
      <c r="SL427" s="1"/>
      <c r="SM427" s="1"/>
      <c r="SN427" s="1"/>
      <c r="SO427" s="1"/>
      <c r="SP427" s="1"/>
      <c r="SQ427" s="1"/>
      <c r="SR427" s="1"/>
      <c r="SS427" s="1"/>
      <c r="ST427" s="1"/>
      <c r="SU427" s="1"/>
      <c r="SV427" s="1"/>
      <c r="SW427" s="1"/>
      <c r="SX427" s="1"/>
      <c r="SY427" s="1"/>
      <c r="SZ427" s="1"/>
      <c r="TA427" s="1"/>
      <c r="TB427" s="1"/>
      <c r="TC427" s="1"/>
      <c r="TD427" s="1"/>
      <c r="TE427" s="1"/>
      <c r="TF427" s="1"/>
      <c r="TG427" s="1"/>
      <c r="TH427" s="1"/>
      <c r="TI427" s="1"/>
      <c r="TJ427" s="1"/>
      <c r="TK427" s="1"/>
      <c r="TL427" s="1"/>
      <c r="TM427" s="1"/>
      <c r="TN427" s="1"/>
      <c r="TO427" s="1"/>
      <c r="TP427" s="1"/>
      <c r="TQ427" s="1"/>
      <c r="TR427" s="1"/>
      <c r="TS427" s="1"/>
      <c r="TT427" s="1"/>
      <c r="TU427" s="1"/>
      <c r="TV427" s="1"/>
      <c r="TW427" s="1"/>
      <c r="TX427" s="1"/>
      <c r="TY427" s="1"/>
      <c r="TZ427" s="1"/>
      <c r="UA427" s="1"/>
      <c r="UB427" s="1"/>
      <c r="UC427" s="1"/>
      <c r="UD427" s="1"/>
      <c r="UE427" s="1"/>
      <c r="UF427" s="1"/>
      <c r="UG427" s="1"/>
      <c r="UH427" s="1"/>
      <c r="UI427" s="1"/>
      <c r="UJ427" s="1"/>
      <c r="UK427" s="1"/>
      <c r="UL427" s="1"/>
      <c r="UM427" s="1"/>
      <c r="UN427" s="1"/>
      <c r="UO427" s="1"/>
      <c r="UP427" s="1"/>
      <c r="UQ427" s="1"/>
      <c r="UR427" s="1"/>
      <c r="US427" s="1"/>
      <c r="UT427" s="1"/>
      <c r="UU427" s="1"/>
      <c r="UV427" s="1"/>
      <c r="UW427" s="1"/>
      <c r="UX427" s="1"/>
      <c r="UY427" s="1"/>
      <c r="UZ427" s="1"/>
      <c r="VA427" s="1"/>
      <c r="VB427" s="1"/>
      <c r="VC427" s="1"/>
      <c r="VD427" s="1"/>
      <c r="VE427" s="1"/>
      <c r="VF427" s="1"/>
      <c r="VG427" s="1"/>
      <c r="VH427" s="1"/>
      <c r="VI427" s="1"/>
      <c r="VJ427" s="1"/>
      <c r="VK427" s="1"/>
      <c r="VL427" s="1"/>
      <c r="VM427" s="1"/>
      <c r="VN427" s="1"/>
      <c r="VO427" s="1"/>
      <c r="VP427" s="1"/>
      <c r="VQ427" s="1"/>
      <c r="VR427" s="1"/>
      <c r="VS427" s="1"/>
      <c r="VT427" s="1"/>
      <c r="VU427" s="1"/>
      <c r="VV427" s="1"/>
      <c r="VW427" s="1"/>
      <c r="VX427" s="1"/>
      <c r="VY427" s="1"/>
      <c r="VZ427" s="1"/>
      <c r="WA427" s="1"/>
      <c r="WB427" s="1"/>
      <c r="WC427" s="1"/>
      <c r="WD427" s="1"/>
      <c r="WE427" s="1"/>
      <c r="WF427" s="1"/>
      <c r="WG427" s="1"/>
      <c r="WH427" s="1"/>
      <c r="WI427" s="1"/>
      <c r="WJ427" s="1"/>
      <c r="WK427" s="1"/>
      <c r="WL427" s="1"/>
      <c r="WM427" s="1"/>
      <c r="WN427" s="1"/>
      <c r="WO427" s="1"/>
      <c r="WP427" s="1"/>
      <c r="WQ427" s="1"/>
      <c r="WR427" s="1"/>
      <c r="WS427" s="1"/>
      <c r="WT427" s="1"/>
      <c r="WU427" s="1"/>
      <c r="WV427" s="1"/>
      <c r="WW427" s="1"/>
      <c r="WX427" s="1"/>
      <c r="WY427" s="1"/>
      <c r="WZ427" s="1"/>
      <c r="XA427" s="1"/>
      <c r="XB427" s="1"/>
      <c r="XC427" s="1"/>
      <c r="XD427" s="1"/>
      <c r="XE427" s="1"/>
      <c r="XF427" s="1"/>
      <c r="XG427" s="1"/>
      <c r="XH427" s="1"/>
      <c r="XI427" s="1"/>
      <c r="XJ427" s="1"/>
      <c r="XK427" s="1"/>
      <c r="XL427" s="1"/>
      <c r="XM427" s="1"/>
      <c r="XN427" s="1"/>
      <c r="XO427" s="1"/>
      <c r="XP427" s="1"/>
      <c r="XQ427" s="1"/>
      <c r="XR427" s="1"/>
      <c r="XS427" s="1"/>
      <c r="XT427" s="1"/>
      <c r="XU427" s="1"/>
      <c r="XV427" s="1"/>
      <c r="XW427" s="1"/>
      <c r="XX427" s="1"/>
      <c r="XY427" s="1"/>
      <c r="XZ427" s="1"/>
      <c r="YA427" s="1"/>
      <c r="YB427" s="1"/>
      <c r="YC427" s="1"/>
      <c r="YD427" s="1"/>
      <c r="YE427" s="1"/>
      <c r="YF427" s="1"/>
      <c r="YG427" s="1"/>
      <c r="YH427" s="1"/>
      <c r="YI427" s="1"/>
      <c r="YJ427" s="1"/>
      <c r="YK427" s="1"/>
      <c r="YL427" s="1"/>
      <c r="YM427" s="1"/>
      <c r="YN427" s="1"/>
      <c r="YO427" s="1"/>
      <c r="YP427" s="1"/>
      <c r="YQ427" s="1"/>
      <c r="YR427" s="1"/>
      <c r="YS427" s="1"/>
      <c r="YT427" s="1"/>
      <c r="YU427" s="1"/>
      <c r="YV427" s="1"/>
      <c r="YW427" s="1"/>
      <c r="YX427" s="1"/>
      <c r="YY427" s="1"/>
      <c r="YZ427" s="1"/>
      <c r="ZA427" s="1"/>
      <c r="ZB427" s="1"/>
      <c r="ZC427" s="1"/>
      <c r="ZD427" s="1"/>
      <c r="ZE427" s="1"/>
      <c r="ZF427" s="1"/>
      <c r="ZG427" s="1"/>
      <c r="ZH427" s="1"/>
      <c r="ZI427" s="1"/>
      <c r="ZJ427" s="1"/>
      <c r="ZK427" s="1"/>
      <c r="ZL427" s="1"/>
      <c r="ZM427" s="1"/>
      <c r="ZN427" s="1"/>
      <c r="ZO427" s="1"/>
      <c r="ZP427" s="1"/>
      <c r="ZQ427" s="1"/>
      <c r="ZR427" s="1"/>
      <c r="ZS427" s="1"/>
      <c r="ZT427" s="1"/>
      <c r="ZU427" s="1"/>
      <c r="ZV427" s="1"/>
      <c r="ZW427" s="1"/>
      <c r="ZX427" s="1"/>
      <c r="ZY427" s="1"/>
      <c r="ZZ427" s="1"/>
      <c r="AAA427" s="1"/>
      <c r="AAB427" s="1"/>
      <c r="AAC427" s="1"/>
      <c r="AAD427" s="1"/>
      <c r="AAE427" s="1"/>
      <c r="AAF427" s="1"/>
      <c r="AAG427" s="1"/>
      <c r="AAH427" s="1"/>
      <c r="AAI427" s="1"/>
      <c r="AAJ427" s="1"/>
      <c r="AAK427" s="1"/>
      <c r="AAL427" s="1"/>
      <c r="AAM427" s="1"/>
      <c r="AAN427" s="1"/>
      <c r="AAO427" s="1"/>
      <c r="AAP427" s="1"/>
      <c r="AAQ427" s="1"/>
      <c r="AAR427" s="1"/>
      <c r="AAS427" s="1"/>
      <c r="AAT427" s="1"/>
      <c r="AAU427" s="1"/>
      <c r="AAV427" s="1"/>
      <c r="AAW427" s="1"/>
      <c r="AAX427" s="1"/>
      <c r="AAY427" s="1"/>
      <c r="AAZ427" s="1"/>
      <c r="ABA427" s="1"/>
      <c r="ABB427" s="1"/>
      <c r="ABC427" s="1"/>
      <c r="ABD427" s="1"/>
      <c r="ABE427" s="1"/>
      <c r="ABF427" s="1"/>
      <c r="ABG427" s="1"/>
      <c r="ABH427" s="1"/>
      <c r="ABI427" s="1"/>
      <c r="ABJ427" s="1"/>
      <c r="ABK427" s="1"/>
      <c r="ABL427" s="1"/>
      <c r="ABM427" s="1"/>
      <c r="ABN427" s="1"/>
      <c r="ABO427" s="1"/>
      <c r="ABP427" s="1"/>
      <c r="ABQ427" s="1"/>
      <c r="ABR427" s="1"/>
      <c r="ABS427" s="1"/>
      <c r="ABT427" s="1"/>
      <c r="ABU427" s="1"/>
      <c r="ABV427" s="1"/>
      <c r="ABW427" s="1"/>
      <c r="ABX427" s="1"/>
      <c r="ABY427" s="1"/>
      <c r="ABZ427" s="1"/>
      <c r="ACA427" s="1"/>
      <c r="ACB427" s="1"/>
      <c r="ACC427" s="1"/>
      <c r="ACD427" s="1"/>
      <c r="ACE427" s="1"/>
      <c r="ACF427" s="1"/>
      <c r="ACG427" s="1"/>
      <c r="ACH427" s="1"/>
      <c r="ACI427" s="1"/>
      <c r="ACJ427" s="1"/>
      <c r="ACK427" s="1"/>
      <c r="ACL427" s="1"/>
      <c r="ACM427" s="1"/>
      <c r="ACN427" s="1"/>
      <c r="ACO427" s="1"/>
      <c r="ACP427" s="1"/>
      <c r="ACQ427" s="1"/>
      <c r="ACR427" s="1"/>
      <c r="ACS427" s="1"/>
      <c r="ACT427" s="1"/>
      <c r="ACU427" s="1"/>
      <c r="ACV427" s="1"/>
      <c r="ACW427" s="1"/>
      <c r="ACX427" s="1"/>
      <c r="ACY427" s="1"/>
      <c r="ACZ427" s="1"/>
      <c r="ADA427" s="1"/>
      <c r="ADB427" s="1"/>
      <c r="ADC427" s="1"/>
      <c r="ADD427" s="1"/>
      <c r="ADE427" s="1"/>
      <c r="ADF427" s="1"/>
      <c r="ADG427" s="1"/>
      <c r="ADH427" s="1"/>
      <c r="ADI427" s="1"/>
      <c r="ADJ427" s="1"/>
      <c r="ADK427" s="1"/>
      <c r="ADL427" s="1"/>
      <c r="ADM427" s="1"/>
      <c r="ADN427" s="1"/>
      <c r="ADO427" s="1"/>
      <c r="ADP427" s="1"/>
      <c r="ADQ427" s="1"/>
      <c r="ADR427" s="1"/>
      <c r="ADS427" s="1"/>
      <c r="ADT427" s="1"/>
      <c r="ADU427" s="1"/>
      <c r="ADV427" s="1"/>
      <c r="ADW427" s="1"/>
      <c r="ADX427" s="1"/>
      <c r="ADY427" s="1"/>
      <c r="ADZ427" s="1"/>
      <c r="AEA427" s="1"/>
      <c r="AEB427" s="1"/>
      <c r="AEC427" s="1"/>
      <c r="AED427" s="1"/>
      <c r="AEE427" s="1"/>
      <c r="AEF427" s="1"/>
      <c r="AEG427" s="1"/>
      <c r="AEH427" s="1"/>
      <c r="AEI427" s="1"/>
      <c r="AEJ427" s="1"/>
      <c r="AEK427" s="1"/>
      <c r="AEL427" s="1"/>
      <c r="AEM427" s="1"/>
      <c r="AEN427" s="1"/>
      <c r="AEO427" s="1"/>
      <c r="AEP427" s="1"/>
      <c r="AEQ427" s="1"/>
      <c r="AER427" s="1"/>
      <c r="AES427" s="1"/>
      <c r="AET427" s="1"/>
      <c r="AEU427" s="1"/>
      <c r="AEV427" s="1"/>
      <c r="AEW427" s="1"/>
      <c r="AEX427" s="1"/>
      <c r="AEY427" s="1"/>
      <c r="AEZ427" s="1"/>
      <c r="AFA427" s="1"/>
      <c r="AFB427" s="1"/>
      <c r="AFC427" s="1"/>
      <c r="AFD427" s="1"/>
      <c r="AFE427" s="1"/>
      <c r="AFF427" s="1"/>
      <c r="AFG427" s="1"/>
      <c r="AFH427" s="1"/>
      <c r="AFI427" s="1"/>
      <c r="AFJ427" s="1"/>
      <c r="AFK427" s="1"/>
      <c r="AFL427" s="1"/>
      <c r="AFM427" s="1"/>
      <c r="AFN427" s="1"/>
      <c r="AFO427" s="1"/>
      <c r="AFP427" s="1"/>
      <c r="AFQ427" s="1"/>
      <c r="AFR427" s="1"/>
      <c r="AFS427" s="1"/>
      <c r="AFT427" s="1"/>
      <c r="AFU427" s="1"/>
      <c r="AFV427" s="1"/>
      <c r="AFW427" s="1"/>
      <c r="AFX427" s="1"/>
      <c r="AFY427" s="1"/>
      <c r="AFZ427" s="1"/>
      <c r="AGA427" s="1"/>
      <c r="AGB427" s="1"/>
      <c r="AGC427" s="1"/>
      <c r="AGD427" s="1"/>
      <c r="AGE427" s="1"/>
      <c r="AGF427" s="1"/>
      <c r="AGG427" s="1"/>
      <c r="AGH427" s="1"/>
      <c r="AGI427" s="1"/>
      <c r="AGJ427" s="1"/>
      <c r="AGK427" s="1"/>
      <c r="AGL427" s="1"/>
      <c r="AGM427" s="1"/>
      <c r="AGN427" s="1"/>
      <c r="AGO427" s="1"/>
      <c r="AGP427" s="1"/>
      <c r="AGQ427" s="1"/>
      <c r="AGR427" s="1"/>
      <c r="AGS427" s="1"/>
      <c r="AGT427" s="1"/>
      <c r="AGU427" s="1"/>
      <c r="AGV427" s="1"/>
      <c r="AGW427" s="1"/>
      <c r="AGX427" s="1"/>
      <c r="AGY427" s="1"/>
      <c r="AGZ427" s="1"/>
      <c r="AHA427" s="1"/>
      <c r="AHB427" s="1"/>
      <c r="AHC427" s="1"/>
      <c r="AHD427" s="1"/>
      <c r="AHE427" s="1"/>
      <c r="AHF427" s="1"/>
      <c r="AHG427" s="1"/>
      <c r="AHH427" s="1"/>
      <c r="AHI427" s="1"/>
      <c r="AHJ427" s="1"/>
      <c r="AHK427" s="1"/>
      <c r="AHL427" s="1"/>
      <c r="AHM427" s="1"/>
      <c r="AHN427" s="1"/>
      <c r="AHO427" s="1"/>
      <c r="AHP427" s="1"/>
      <c r="AHQ427" s="1"/>
      <c r="AHR427" s="1"/>
      <c r="AHS427" s="1"/>
      <c r="AHT427" s="1"/>
      <c r="AHU427" s="1"/>
      <c r="AHV427" s="1"/>
      <c r="AHW427" s="1"/>
      <c r="AHX427" s="1"/>
      <c r="AHY427" s="1"/>
      <c r="AHZ427" s="1"/>
      <c r="AIA427" s="1"/>
      <c r="AIB427" s="1"/>
      <c r="AIC427" s="1"/>
      <c r="AID427" s="1"/>
      <c r="AIE427" s="1"/>
      <c r="AIF427" s="1"/>
      <c r="AIG427" s="1"/>
      <c r="AIH427" s="1"/>
      <c r="AII427" s="1"/>
      <c r="AIJ427" s="1"/>
      <c r="AIK427" s="1"/>
      <c r="AIL427" s="1"/>
      <c r="AIM427" s="1"/>
      <c r="AIN427" s="1"/>
      <c r="AIO427" s="1"/>
      <c r="AIP427" s="1"/>
      <c r="AIQ427" s="1"/>
      <c r="AIR427" s="1"/>
      <c r="AIS427" s="1"/>
      <c r="AIT427" s="1"/>
      <c r="AIU427" s="1"/>
      <c r="AIV427" s="1"/>
      <c r="AIW427" s="1"/>
      <c r="AIX427" s="1"/>
      <c r="AIY427" s="1"/>
      <c r="AIZ427" s="1"/>
      <c r="AJA427" s="1"/>
      <c r="AJB427" s="1"/>
      <c r="AJC427" s="1"/>
      <c r="AJD427" s="1"/>
      <c r="AJE427" s="1"/>
      <c r="AJF427" s="1"/>
      <c r="AJG427" s="1"/>
      <c r="AJH427" s="1"/>
      <c r="AJI427" s="1"/>
      <c r="AJJ427" s="1"/>
      <c r="AJK427" s="1"/>
      <c r="AJL427" s="1"/>
      <c r="AJM427" s="1"/>
      <c r="AJN427" s="1"/>
      <c r="AJO427" s="1"/>
      <c r="AJP427" s="1"/>
      <c r="AJQ427" s="1"/>
      <c r="AJR427" s="1"/>
      <c r="AJS427" s="1"/>
      <c r="AJT427" s="1"/>
      <c r="AJU427" s="1"/>
      <c r="AJV427" s="1"/>
      <c r="AJW427" s="1"/>
      <c r="AJX427" s="1"/>
      <c r="AJY427" s="1"/>
      <c r="AJZ427" s="1"/>
      <c r="AKA427" s="1"/>
      <c r="AKB427" s="1"/>
      <c r="AKC427" s="1"/>
      <c r="AKD427" s="1"/>
      <c r="AKE427" s="1"/>
      <c r="AKF427" s="1"/>
      <c r="AKG427" s="1"/>
      <c r="AKH427" s="1"/>
      <c r="AKI427" s="1"/>
      <c r="AKJ427" s="1"/>
      <c r="AKK427" s="1"/>
      <c r="AKL427" s="1"/>
      <c r="AKM427" s="1"/>
      <c r="AKN427" s="1"/>
      <c r="AKO427" s="1"/>
      <c r="AKP427" s="1"/>
      <c r="AKQ427" s="1"/>
      <c r="AKR427" s="1"/>
      <c r="AKS427" s="1"/>
      <c r="AKT427" s="1"/>
      <c r="AKU427" s="1"/>
      <c r="AKV427" s="1"/>
      <c r="AKW427" s="1"/>
      <c r="AKX427" s="1"/>
      <c r="AKY427" s="1"/>
      <c r="AKZ427" s="1"/>
      <c r="ALA427" s="1"/>
      <c r="ALB427" s="1"/>
      <c r="ALC427" s="1"/>
      <c r="ALD427" s="1"/>
      <c r="ALE427" s="1"/>
      <c r="ALF427" s="1"/>
      <c r="ALG427" s="1"/>
      <c r="ALH427" s="1"/>
      <c r="ALI427" s="1"/>
      <c r="ALJ427" s="1"/>
      <c r="ALK427" s="1"/>
      <c r="ALL427" s="1"/>
      <c r="ALM427" s="1"/>
      <c r="ALN427" s="1"/>
      <c r="ALO427" s="1"/>
      <c r="ALP427" s="1"/>
      <c r="ALQ427" s="1"/>
      <c r="ALR427" s="1"/>
      <c r="ALS427" s="1"/>
      <c r="ALT427" s="1"/>
      <c r="ALU427" s="1"/>
      <c r="ALV427" s="1"/>
      <c r="ALW427" s="1"/>
      <c r="ALX427" s="1"/>
      <c r="ALY427" s="1"/>
      <c r="ALZ427" s="1"/>
      <c r="AMA427" s="1"/>
      <c r="AMB427" s="1"/>
      <c r="AMC427" s="1"/>
      <c r="AMD427" s="1"/>
      <c r="AME427" s="1"/>
      <c r="AMF427" s="1"/>
      <c r="AMG427" s="1"/>
      <c r="AMH427" s="1"/>
      <c r="AMI427" s="1"/>
      <c r="AMJ427" s="1"/>
    </row>
    <row r="428" spans="1:1024" ht="15" customHeight="1">
      <c r="A428" s="1"/>
      <c r="K428" s="107"/>
      <c r="L428" s="107"/>
      <c r="M428" s="107"/>
      <c r="N428" s="107"/>
      <c r="O428" s="107"/>
      <c r="P428" s="107"/>
      <c r="Q428" s="107"/>
      <c r="R428" s="107"/>
      <c r="S428" s="107"/>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c r="KU428" s="1"/>
      <c r="KV428" s="1"/>
      <c r="KW428" s="1"/>
      <c r="KX428" s="1"/>
      <c r="KY428" s="1"/>
      <c r="KZ428" s="1"/>
      <c r="LA428" s="1"/>
      <c r="LB428" s="1"/>
      <c r="LC428" s="1"/>
      <c r="LD428" s="1"/>
      <c r="LE428" s="1"/>
      <c r="LF428" s="1"/>
      <c r="LG428" s="1"/>
      <c r="LH428" s="1"/>
      <c r="LI428" s="1"/>
      <c r="LJ428" s="1"/>
      <c r="LK428" s="1"/>
      <c r="LL428" s="1"/>
      <c r="LM428" s="1"/>
      <c r="LN428" s="1"/>
      <c r="LO428" s="1"/>
      <c r="LP428" s="1"/>
      <c r="LQ428" s="1"/>
      <c r="LR428" s="1"/>
      <c r="LS428" s="1"/>
      <c r="LT428" s="1"/>
      <c r="LU428" s="1"/>
      <c r="LV428" s="1"/>
      <c r="LW428" s="1"/>
      <c r="LX428" s="1"/>
      <c r="LY428" s="1"/>
      <c r="LZ428" s="1"/>
      <c r="MA428" s="1"/>
      <c r="MB428" s="1"/>
      <c r="MC428" s="1"/>
      <c r="MD428" s="1"/>
      <c r="ME428" s="1"/>
      <c r="MF428" s="1"/>
      <c r="MG428" s="1"/>
      <c r="MH428" s="1"/>
      <c r="MI428" s="1"/>
      <c r="MJ428" s="1"/>
      <c r="MK428" s="1"/>
      <c r="ML428" s="1"/>
      <c r="MM428" s="1"/>
      <c r="MN428" s="1"/>
      <c r="MO428" s="1"/>
      <c r="MP428" s="1"/>
      <c r="MQ428" s="1"/>
      <c r="MR428" s="1"/>
      <c r="MS428" s="1"/>
      <c r="MT428" s="1"/>
      <c r="MU428" s="1"/>
      <c r="MV428" s="1"/>
      <c r="MW428" s="1"/>
      <c r="MX428" s="1"/>
      <c r="MY428" s="1"/>
      <c r="MZ428" s="1"/>
      <c r="NA428" s="1"/>
      <c r="NB428" s="1"/>
      <c r="NC428" s="1"/>
      <c r="ND428" s="1"/>
      <c r="NE428" s="1"/>
      <c r="NF428" s="1"/>
      <c r="NG428" s="1"/>
      <c r="NH428" s="1"/>
      <c r="NI428" s="1"/>
      <c r="NJ428" s="1"/>
      <c r="NK428" s="1"/>
      <c r="NL428" s="1"/>
      <c r="NM428" s="1"/>
      <c r="NN428" s="1"/>
      <c r="NO428" s="1"/>
      <c r="NP428" s="1"/>
      <c r="NQ428" s="1"/>
      <c r="NR428" s="1"/>
      <c r="NS428" s="1"/>
      <c r="NT428" s="1"/>
      <c r="NU428" s="1"/>
      <c r="NV428" s="1"/>
      <c r="NW428" s="1"/>
      <c r="NX428" s="1"/>
      <c r="NY428" s="1"/>
      <c r="NZ428" s="1"/>
      <c r="OA428" s="1"/>
      <c r="OB428" s="1"/>
      <c r="OC428" s="1"/>
      <c r="OD428" s="1"/>
      <c r="OE428" s="1"/>
      <c r="OF428" s="1"/>
      <c r="OG428" s="1"/>
      <c r="OH428" s="1"/>
      <c r="OI428" s="1"/>
      <c r="OJ428" s="1"/>
      <c r="OK428" s="1"/>
      <c r="OL428" s="1"/>
      <c r="OM428" s="1"/>
      <c r="ON428" s="1"/>
      <c r="OO428" s="1"/>
      <c r="OP428" s="1"/>
      <c r="OQ428" s="1"/>
      <c r="OR428" s="1"/>
      <c r="OS428" s="1"/>
      <c r="OT428" s="1"/>
      <c r="OU428" s="1"/>
      <c r="OV428" s="1"/>
      <c r="OW428" s="1"/>
      <c r="OX428" s="1"/>
      <c r="OY428" s="1"/>
      <c r="OZ428" s="1"/>
      <c r="PA428" s="1"/>
      <c r="PB428" s="1"/>
      <c r="PC428" s="1"/>
      <c r="PD428" s="1"/>
      <c r="PE428" s="1"/>
      <c r="PF428" s="1"/>
      <c r="PG428" s="1"/>
      <c r="PH428" s="1"/>
      <c r="PI428" s="1"/>
      <c r="PJ428" s="1"/>
      <c r="PK428" s="1"/>
      <c r="PL428" s="1"/>
      <c r="PM428" s="1"/>
      <c r="PN428" s="1"/>
      <c r="PO428" s="1"/>
      <c r="PP428" s="1"/>
      <c r="PQ428" s="1"/>
      <c r="PR428" s="1"/>
      <c r="PS428" s="1"/>
      <c r="PT428" s="1"/>
      <c r="PU428" s="1"/>
      <c r="PV428" s="1"/>
      <c r="PW428" s="1"/>
      <c r="PX428" s="1"/>
      <c r="PY428" s="1"/>
      <c r="PZ428" s="1"/>
      <c r="QA428" s="1"/>
      <c r="QB428" s="1"/>
      <c r="QC428" s="1"/>
      <c r="QD428" s="1"/>
      <c r="QE428" s="1"/>
      <c r="QF428" s="1"/>
      <c r="QG428" s="1"/>
      <c r="QH428" s="1"/>
      <c r="QI428" s="1"/>
      <c r="QJ428" s="1"/>
      <c r="QK428" s="1"/>
      <c r="QL428" s="1"/>
      <c r="QM428" s="1"/>
      <c r="QN428" s="1"/>
      <c r="QO428" s="1"/>
      <c r="QP428" s="1"/>
      <c r="QQ428" s="1"/>
      <c r="QR428" s="1"/>
      <c r="QS428" s="1"/>
      <c r="QT428" s="1"/>
      <c r="QU428" s="1"/>
      <c r="QV428" s="1"/>
      <c r="QW428" s="1"/>
      <c r="QX428" s="1"/>
      <c r="QY428" s="1"/>
      <c r="QZ428" s="1"/>
      <c r="RA428" s="1"/>
      <c r="RB428" s="1"/>
      <c r="RC428" s="1"/>
      <c r="RD428" s="1"/>
      <c r="RE428" s="1"/>
      <c r="RF428" s="1"/>
      <c r="RG428" s="1"/>
      <c r="RH428" s="1"/>
      <c r="RI428" s="1"/>
      <c r="RJ428" s="1"/>
      <c r="RK428" s="1"/>
      <c r="RL428" s="1"/>
      <c r="RM428" s="1"/>
      <c r="RN428" s="1"/>
      <c r="RO428" s="1"/>
      <c r="RP428" s="1"/>
      <c r="RQ428" s="1"/>
      <c r="RR428" s="1"/>
      <c r="RS428" s="1"/>
      <c r="RT428" s="1"/>
      <c r="RU428" s="1"/>
      <c r="RV428" s="1"/>
      <c r="RW428" s="1"/>
      <c r="RX428" s="1"/>
      <c r="RY428" s="1"/>
      <c r="RZ428" s="1"/>
      <c r="SA428" s="1"/>
      <c r="SB428" s="1"/>
      <c r="SC428" s="1"/>
      <c r="SD428" s="1"/>
      <c r="SE428" s="1"/>
      <c r="SF428" s="1"/>
      <c r="SG428" s="1"/>
      <c r="SH428" s="1"/>
      <c r="SI428" s="1"/>
      <c r="SJ428" s="1"/>
      <c r="SK428" s="1"/>
      <c r="SL428" s="1"/>
      <c r="SM428" s="1"/>
      <c r="SN428" s="1"/>
      <c r="SO428" s="1"/>
      <c r="SP428" s="1"/>
      <c r="SQ428" s="1"/>
      <c r="SR428" s="1"/>
      <c r="SS428" s="1"/>
      <c r="ST428" s="1"/>
      <c r="SU428" s="1"/>
      <c r="SV428" s="1"/>
      <c r="SW428" s="1"/>
      <c r="SX428" s="1"/>
      <c r="SY428" s="1"/>
      <c r="SZ428" s="1"/>
      <c r="TA428" s="1"/>
      <c r="TB428" s="1"/>
      <c r="TC428" s="1"/>
      <c r="TD428" s="1"/>
      <c r="TE428" s="1"/>
      <c r="TF428" s="1"/>
      <c r="TG428" s="1"/>
      <c r="TH428" s="1"/>
      <c r="TI428" s="1"/>
      <c r="TJ428" s="1"/>
      <c r="TK428" s="1"/>
      <c r="TL428" s="1"/>
      <c r="TM428" s="1"/>
      <c r="TN428" s="1"/>
      <c r="TO428" s="1"/>
      <c r="TP428" s="1"/>
      <c r="TQ428" s="1"/>
      <c r="TR428" s="1"/>
      <c r="TS428" s="1"/>
      <c r="TT428" s="1"/>
      <c r="TU428" s="1"/>
      <c r="TV428" s="1"/>
      <c r="TW428" s="1"/>
      <c r="TX428" s="1"/>
      <c r="TY428" s="1"/>
      <c r="TZ428" s="1"/>
      <c r="UA428" s="1"/>
      <c r="UB428" s="1"/>
      <c r="UC428" s="1"/>
      <c r="UD428" s="1"/>
      <c r="UE428" s="1"/>
      <c r="UF428" s="1"/>
      <c r="UG428" s="1"/>
      <c r="UH428" s="1"/>
      <c r="UI428" s="1"/>
      <c r="UJ428" s="1"/>
      <c r="UK428" s="1"/>
      <c r="UL428" s="1"/>
      <c r="UM428" s="1"/>
      <c r="UN428" s="1"/>
      <c r="UO428" s="1"/>
      <c r="UP428" s="1"/>
      <c r="UQ428" s="1"/>
      <c r="UR428" s="1"/>
      <c r="US428" s="1"/>
      <c r="UT428" s="1"/>
      <c r="UU428" s="1"/>
      <c r="UV428" s="1"/>
      <c r="UW428" s="1"/>
      <c r="UX428" s="1"/>
      <c r="UY428" s="1"/>
      <c r="UZ428" s="1"/>
      <c r="VA428" s="1"/>
      <c r="VB428" s="1"/>
      <c r="VC428" s="1"/>
      <c r="VD428" s="1"/>
      <c r="VE428" s="1"/>
      <c r="VF428" s="1"/>
      <c r="VG428" s="1"/>
      <c r="VH428" s="1"/>
      <c r="VI428" s="1"/>
      <c r="VJ428" s="1"/>
      <c r="VK428" s="1"/>
      <c r="VL428" s="1"/>
      <c r="VM428" s="1"/>
      <c r="VN428" s="1"/>
      <c r="VO428" s="1"/>
      <c r="VP428" s="1"/>
      <c r="VQ428" s="1"/>
      <c r="VR428" s="1"/>
      <c r="VS428" s="1"/>
      <c r="VT428" s="1"/>
      <c r="VU428" s="1"/>
      <c r="VV428" s="1"/>
      <c r="VW428" s="1"/>
      <c r="VX428" s="1"/>
      <c r="VY428" s="1"/>
      <c r="VZ428" s="1"/>
      <c r="WA428" s="1"/>
      <c r="WB428" s="1"/>
      <c r="WC428" s="1"/>
      <c r="WD428" s="1"/>
      <c r="WE428" s="1"/>
      <c r="WF428" s="1"/>
      <c r="WG428" s="1"/>
      <c r="WH428" s="1"/>
      <c r="WI428" s="1"/>
      <c r="WJ428" s="1"/>
      <c r="WK428" s="1"/>
      <c r="WL428" s="1"/>
      <c r="WM428" s="1"/>
      <c r="WN428" s="1"/>
      <c r="WO428" s="1"/>
      <c r="WP428" s="1"/>
      <c r="WQ428" s="1"/>
      <c r="WR428" s="1"/>
      <c r="WS428" s="1"/>
      <c r="WT428" s="1"/>
      <c r="WU428" s="1"/>
      <c r="WV428" s="1"/>
      <c r="WW428" s="1"/>
      <c r="WX428" s="1"/>
      <c r="WY428" s="1"/>
      <c r="WZ428" s="1"/>
      <c r="XA428" s="1"/>
      <c r="XB428" s="1"/>
      <c r="XC428" s="1"/>
      <c r="XD428" s="1"/>
      <c r="XE428" s="1"/>
      <c r="XF428" s="1"/>
      <c r="XG428" s="1"/>
      <c r="XH428" s="1"/>
      <c r="XI428" s="1"/>
      <c r="XJ428" s="1"/>
      <c r="XK428" s="1"/>
      <c r="XL428" s="1"/>
      <c r="XM428" s="1"/>
      <c r="XN428" s="1"/>
      <c r="XO428" s="1"/>
      <c r="XP428" s="1"/>
      <c r="XQ428" s="1"/>
      <c r="XR428" s="1"/>
      <c r="XS428" s="1"/>
      <c r="XT428" s="1"/>
      <c r="XU428" s="1"/>
      <c r="XV428" s="1"/>
      <c r="XW428" s="1"/>
      <c r="XX428" s="1"/>
      <c r="XY428" s="1"/>
      <c r="XZ428" s="1"/>
      <c r="YA428" s="1"/>
      <c r="YB428" s="1"/>
      <c r="YC428" s="1"/>
      <c r="YD428" s="1"/>
      <c r="YE428" s="1"/>
      <c r="YF428" s="1"/>
      <c r="YG428" s="1"/>
      <c r="YH428" s="1"/>
      <c r="YI428" s="1"/>
      <c r="YJ428" s="1"/>
      <c r="YK428" s="1"/>
      <c r="YL428" s="1"/>
      <c r="YM428" s="1"/>
      <c r="YN428" s="1"/>
      <c r="YO428" s="1"/>
      <c r="YP428" s="1"/>
      <c r="YQ428" s="1"/>
      <c r="YR428" s="1"/>
      <c r="YS428" s="1"/>
      <c r="YT428" s="1"/>
      <c r="YU428" s="1"/>
      <c r="YV428" s="1"/>
      <c r="YW428" s="1"/>
      <c r="YX428" s="1"/>
      <c r="YY428" s="1"/>
      <c r="YZ428" s="1"/>
      <c r="ZA428" s="1"/>
      <c r="ZB428" s="1"/>
      <c r="ZC428" s="1"/>
      <c r="ZD428" s="1"/>
      <c r="ZE428" s="1"/>
      <c r="ZF428" s="1"/>
      <c r="ZG428" s="1"/>
      <c r="ZH428" s="1"/>
      <c r="ZI428" s="1"/>
      <c r="ZJ428" s="1"/>
      <c r="ZK428" s="1"/>
      <c r="ZL428" s="1"/>
      <c r="ZM428" s="1"/>
      <c r="ZN428" s="1"/>
      <c r="ZO428" s="1"/>
      <c r="ZP428" s="1"/>
      <c r="ZQ428" s="1"/>
      <c r="ZR428" s="1"/>
      <c r="ZS428" s="1"/>
      <c r="ZT428" s="1"/>
      <c r="ZU428" s="1"/>
      <c r="ZV428" s="1"/>
      <c r="ZW428" s="1"/>
      <c r="ZX428" s="1"/>
      <c r="ZY428" s="1"/>
      <c r="ZZ428" s="1"/>
      <c r="AAA428" s="1"/>
      <c r="AAB428" s="1"/>
      <c r="AAC428" s="1"/>
      <c r="AAD428" s="1"/>
      <c r="AAE428" s="1"/>
      <c r="AAF428" s="1"/>
      <c r="AAG428" s="1"/>
      <c r="AAH428" s="1"/>
      <c r="AAI428" s="1"/>
      <c r="AAJ428" s="1"/>
      <c r="AAK428" s="1"/>
      <c r="AAL428" s="1"/>
      <c r="AAM428" s="1"/>
      <c r="AAN428" s="1"/>
      <c r="AAO428" s="1"/>
      <c r="AAP428" s="1"/>
      <c r="AAQ428" s="1"/>
      <c r="AAR428" s="1"/>
      <c r="AAS428" s="1"/>
      <c r="AAT428" s="1"/>
      <c r="AAU428" s="1"/>
      <c r="AAV428" s="1"/>
      <c r="AAW428" s="1"/>
      <c r="AAX428" s="1"/>
      <c r="AAY428" s="1"/>
      <c r="AAZ428" s="1"/>
      <c r="ABA428" s="1"/>
      <c r="ABB428" s="1"/>
      <c r="ABC428" s="1"/>
      <c r="ABD428" s="1"/>
      <c r="ABE428" s="1"/>
      <c r="ABF428" s="1"/>
      <c r="ABG428" s="1"/>
      <c r="ABH428" s="1"/>
      <c r="ABI428" s="1"/>
      <c r="ABJ428" s="1"/>
      <c r="ABK428" s="1"/>
      <c r="ABL428" s="1"/>
      <c r="ABM428" s="1"/>
      <c r="ABN428" s="1"/>
      <c r="ABO428" s="1"/>
      <c r="ABP428" s="1"/>
      <c r="ABQ428" s="1"/>
      <c r="ABR428" s="1"/>
      <c r="ABS428" s="1"/>
      <c r="ABT428" s="1"/>
      <c r="ABU428" s="1"/>
      <c r="ABV428" s="1"/>
      <c r="ABW428" s="1"/>
      <c r="ABX428" s="1"/>
      <c r="ABY428" s="1"/>
      <c r="ABZ428" s="1"/>
      <c r="ACA428" s="1"/>
      <c r="ACB428" s="1"/>
      <c r="ACC428" s="1"/>
      <c r="ACD428" s="1"/>
      <c r="ACE428" s="1"/>
      <c r="ACF428" s="1"/>
      <c r="ACG428" s="1"/>
      <c r="ACH428" s="1"/>
      <c r="ACI428" s="1"/>
      <c r="ACJ428" s="1"/>
      <c r="ACK428" s="1"/>
      <c r="ACL428" s="1"/>
      <c r="ACM428" s="1"/>
      <c r="ACN428" s="1"/>
      <c r="ACO428" s="1"/>
      <c r="ACP428" s="1"/>
      <c r="ACQ428" s="1"/>
      <c r="ACR428" s="1"/>
      <c r="ACS428" s="1"/>
      <c r="ACT428" s="1"/>
      <c r="ACU428" s="1"/>
      <c r="ACV428" s="1"/>
      <c r="ACW428" s="1"/>
      <c r="ACX428" s="1"/>
      <c r="ACY428" s="1"/>
      <c r="ACZ428" s="1"/>
      <c r="ADA428" s="1"/>
      <c r="ADB428" s="1"/>
      <c r="ADC428" s="1"/>
      <c r="ADD428" s="1"/>
      <c r="ADE428" s="1"/>
      <c r="ADF428" s="1"/>
      <c r="ADG428" s="1"/>
      <c r="ADH428" s="1"/>
      <c r="ADI428" s="1"/>
      <c r="ADJ428" s="1"/>
      <c r="ADK428" s="1"/>
      <c r="ADL428" s="1"/>
      <c r="ADM428" s="1"/>
      <c r="ADN428" s="1"/>
      <c r="ADO428" s="1"/>
      <c r="ADP428" s="1"/>
      <c r="ADQ428" s="1"/>
      <c r="ADR428" s="1"/>
      <c r="ADS428" s="1"/>
      <c r="ADT428" s="1"/>
      <c r="ADU428" s="1"/>
      <c r="ADV428" s="1"/>
      <c r="ADW428" s="1"/>
      <c r="ADX428" s="1"/>
      <c r="ADY428" s="1"/>
      <c r="ADZ428" s="1"/>
      <c r="AEA428" s="1"/>
      <c r="AEB428" s="1"/>
      <c r="AEC428" s="1"/>
      <c r="AED428" s="1"/>
      <c r="AEE428" s="1"/>
      <c r="AEF428" s="1"/>
      <c r="AEG428" s="1"/>
      <c r="AEH428" s="1"/>
      <c r="AEI428" s="1"/>
      <c r="AEJ428" s="1"/>
      <c r="AEK428" s="1"/>
      <c r="AEL428" s="1"/>
      <c r="AEM428" s="1"/>
      <c r="AEN428" s="1"/>
      <c r="AEO428" s="1"/>
      <c r="AEP428" s="1"/>
      <c r="AEQ428" s="1"/>
      <c r="AER428" s="1"/>
      <c r="AES428" s="1"/>
      <c r="AET428" s="1"/>
      <c r="AEU428" s="1"/>
      <c r="AEV428" s="1"/>
      <c r="AEW428" s="1"/>
      <c r="AEX428" s="1"/>
      <c r="AEY428" s="1"/>
      <c r="AEZ428" s="1"/>
      <c r="AFA428" s="1"/>
      <c r="AFB428" s="1"/>
      <c r="AFC428" s="1"/>
      <c r="AFD428" s="1"/>
      <c r="AFE428" s="1"/>
      <c r="AFF428" s="1"/>
      <c r="AFG428" s="1"/>
      <c r="AFH428" s="1"/>
      <c r="AFI428" s="1"/>
      <c r="AFJ428" s="1"/>
      <c r="AFK428" s="1"/>
      <c r="AFL428" s="1"/>
      <c r="AFM428" s="1"/>
      <c r="AFN428" s="1"/>
      <c r="AFO428" s="1"/>
      <c r="AFP428" s="1"/>
      <c r="AFQ428" s="1"/>
      <c r="AFR428" s="1"/>
      <c r="AFS428" s="1"/>
      <c r="AFT428" s="1"/>
      <c r="AFU428" s="1"/>
      <c r="AFV428" s="1"/>
      <c r="AFW428" s="1"/>
      <c r="AFX428" s="1"/>
      <c r="AFY428" s="1"/>
      <c r="AFZ428" s="1"/>
      <c r="AGA428" s="1"/>
      <c r="AGB428" s="1"/>
      <c r="AGC428" s="1"/>
      <c r="AGD428" s="1"/>
      <c r="AGE428" s="1"/>
      <c r="AGF428" s="1"/>
      <c r="AGG428" s="1"/>
      <c r="AGH428" s="1"/>
      <c r="AGI428" s="1"/>
      <c r="AGJ428" s="1"/>
      <c r="AGK428" s="1"/>
      <c r="AGL428" s="1"/>
      <c r="AGM428" s="1"/>
      <c r="AGN428" s="1"/>
      <c r="AGO428" s="1"/>
      <c r="AGP428" s="1"/>
      <c r="AGQ428" s="1"/>
      <c r="AGR428" s="1"/>
      <c r="AGS428" s="1"/>
      <c r="AGT428" s="1"/>
      <c r="AGU428" s="1"/>
      <c r="AGV428" s="1"/>
      <c r="AGW428" s="1"/>
      <c r="AGX428" s="1"/>
      <c r="AGY428" s="1"/>
      <c r="AGZ428" s="1"/>
      <c r="AHA428" s="1"/>
      <c r="AHB428" s="1"/>
      <c r="AHC428" s="1"/>
      <c r="AHD428" s="1"/>
      <c r="AHE428" s="1"/>
      <c r="AHF428" s="1"/>
      <c r="AHG428" s="1"/>
      <c r="AHH428" s="1"/>
      <c r="AHI428" s="1"/>
      <c r="AHJ428" s="1"/>
      <c r="AHK428" s="1"/>
      <c r="AHL428" s="1"/>
      <c r="AHM428" s="1"/>
      <c r="AHN428" s="1"/>
      <c r="AHO428" s="1"/>
      <c r="AHP428" s="1"/>
      <c r="AHQ428" s="1"/>
      <c r="AHR428" s="1"/>
      <c r="AHS428" s="1"/>
      <c r="AHT428" s="1"/>
      <c r="AHU428" s="1"/>
      <c r="AHV428" s="1"/>
      <c r="AHW428" s="1"/>
      <c r="AHX428" s="1"/>
      <c r="AHY428" s="1"/>
      <c r="AHZ428" s="1"/>
      <c r="AIA428" s="1"/>
      <c r="AIB428" s="1"/>
      <c r="AIC428" s="1"/>
      <c r="AID428" s="1"/>
      <c r="AIE428" s="1"/>
      <c r="AIF428" s="1"/>
      <c r="AIG428" s="1"/>
      <c r="AIH428" s="1"/>
      <c r="AII428" s="1"/>
      <c r="AIJ428" s="1"/>
      <c r="AIK428" s="1"/>
      <c r="AIL428" s="1"/>
      <c r="AIM428" s="1"/>
      <c r="AIN428" s="1"/>
      <c r="AIO428" s="1"/>
      <c r="AIP428" s="1"/>
      <c r="AIQ428" s="1"/>
      <c r="AIR428" s="1"/>
      <c r="AIS428" s="1"/>
      <c r="AIT428" s="1"/>
      <c r="AIU428" s="1"/>
      <c r="AIV428" s="1"/>
      <c r="AIW428" s="1"/>
      <c r="AIX428" s="1"/>
      <c r="AIY428" s="1"/>
      <c r="AIZ428" s="1"/>
      <c r="AJA428" s="1"/>
      <c r="AJB428" s="1"/>
      <c r="AJC428" s="1"/>
      <c r="AJD428" s="1"/>
      <c r="AJE428" s="1"/>
      <c r="AJF428" s="1"/>
      <c r="AJG428" s="1"/>
      <c r="AJH428" s="1"/>
      <c r="AJI428" s="1"/>
      <c r="AJJ428" s="1"/>
      <c r="AJK428" s="1"/>
      <c r="AJL428" s="1"/>
      <c r="AJM428" s="1"/>
      <c r="AJN428" s="1"/>
      <c r="AJO428" s="1"/>
      <c r="AJP428" s="1"/>
      <c r="AJQ428" s="1"/>
      <c r="AJR428" s="1"/>
      <c r="AJS428" s="1"/>
      <c r="AJT428" s="1"/>
      <c r="AJU428" s="1"/>
      <c r="AJV428" s="1"/>
      <c r="AJW428" s="1"/>
      <c r="AJX428" s="1"/>
      <c r="AJY428" s="1"/>
      <c r="AJZ428" s="1"/>
      <c r="AKA428" s="1"/>
      <c r="AKB428" s="1"/>
      <c r="AKC428" s="1"/>
      <c r="AKD428" s="1"/>
      <c r="AKE428" s="1"/>
      <c r="AKF428" s="1"/>
      <c r="AKG428" s="1"/>
      <c r="AKH428" s="1"/>
      <c r="AKI428" s="1"/>
      <c r="AKJ428" s="1"/>
      <c r="AKK428" s="1"/>
      <c r="AKL428" s="1"/>
      <c r="AKM428" s="1"/>
      <c r="AKN428" s="1"/>
      <c r="AKO428" s="1"/>
      <c r="AKP428" s="1"/>
      <c r="AKQ428" s="1"/>
      <c r="AKR428" s="1"/>
      <c r="AKS428" s="1"/>
      <c r="AKT428" s="1"/>
      <c r="AKU428" s="1"/>
      <c r="AKV428" s="1"/>
      <c r="AKW428" s="1"/>
      <c r="AKX428" s="1"/>
      <c r="AKY428" s="1"/>
      <c r="AKZ428" s="1"/>
      <c r="ALA428" s="1"/>
      <c r="ALB428" s="1"/>
      <c r="ALC428" s="1"/>
      <c r="ALD428" s="1"/>
      <c r="ALE428" s="1"/>
      <c r="ALF428" s="1"/>
      <c r="ALG428" s="1"/>
      <c r="ALH428" s="1"/>
      <c r="ALI428" s="1"/>
      <c r="ALJ428" s="1"/>
      <c r="ALK428" s="1"/>
      <c r="ALL428" s="1"/>
      <c r="ALM428" s="1"/>
      <c r="ALN428" s="1"/>
      <c r="ALO428" s="1"/>
      <c r="ALP428" s="1"/>
      <c r="ALQ428" s="1"/>
      <c r="ALR428" s="1"/>
      <c r="ALS428" s="1"/>
      <c r="ALT428" s="1"/>
      <c r="ALU428" s="1"/>
      <c r="ALV428" s="1"/>
      <c r="ALW428" s="1"/>
      <c r="ALX428" s="1"/>
      <c r="ALY428" s="1"/>
      <c r="ALZ428" s="1"/>
      <c r="AMA428" s="1"/>
      <c r="AMB428" s="1"/>
      <c r="AMC428" s="1"/>
      <c r="AMD428" s="1"/>
      <c r="AME428" s="1"/>
      <c r="AMF428" s="1"/>
      <c r="AMG428" s="1"/>
      <c r="AMH428" s="1"/>
      <c r="AMI428" s="1"/>
      <c r="AMJ428" s="1"/>
    </row>
    <row r="429" spans="1:1024" ht="15" customHeight="1">
      <c r="A429" s="1"/>
      <c r="K429" s="107"/>
      <c r="L429" s="107"/>
      <c r="M429" s="107"/>
      <c r="N429" s="107"/>
      <c r="O429" s="107"/>
      <c r="P429" s="107"/>
      <c r="Q429" s="107"/>
      <c r="R429" s="107"/>
      <c r="S429" s="107"/>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c r="KB429" s="1"/>
      <c r="KC429" s="1"/>
      <c r="KD429" s="1"/>
      <c r="KE429" s="1"/>
      <c r="KF429" s="1"/>
      <c r="KG429" s="1"/>
      <c r="KH429" s="1"/>
      <c r="KI429" s="1"/>
      <c r="KJ429" s="1"/>
      <c r="KK429" s="1"/>
      <c r="KL429" s="1"/>
      <c r="KM429" s="1"/>
      <c r="KN429" s="1"/>
      <c r="KO429" s="1"/>
      <c r="KP429" s="1"/>
      <c r="KQ429" s="1"/>
      <c r="KR429" s="1"/>
      <c r="KS429" s="1"/>
      <c r="KT429" s="1"/>
      <c r="KU429" s="1"/>
      <c r="KV429" s="1"/>
      <c r="KW429" s="1"/>
      <c r="KX429" s="1"/>
      <c r="KY429" s="1"/>
      <c r="KZ429" s="1"/>
      <c r="LA429" s="1"/>
      <c r="LB429" s="1"/>
      <c r="LC429" s="1"/>
      <c r="LD429" s="1"/>
      <c r="LE429" s="1"/>
      <c r="LF429" s="1"/>
      <c r="LG429" s="1"/>
      <c r="LH429" s="1"/>
      <c r="LI429" s="1"/>
      <c r="LJ429" s="1"/>
      <c r="LK429" s="1"/>
      <c r="LL429" s="1"/>
      <c r="LM429" s="1"/>
      <c r="LN429" s="1"/>
      <c r="LO429" s="1"/>
      <c r="LP429" s="1"/>
      <c r="LQ429" s="1"/>
      <c r="LR429" s="1"/>
      <c r="LS429" s="1"/>
      <c r="LT429" s="1"/>
      <c r="LU429" s="1"/>
      <c r="LV429" s="1"/>
      <c r="LW429" s="1"/>
      <c r="LX429" s="1"/>
      <c r="LY429" s="1"/>
      <c r="LZ429" s="1"/>
      <c r="MA429" s="1"/>
      <c r="MB429" s="1"/>
      <c r="MC429" s="1"/>
      <c r="MD429" s="1"/>
      <c r="ME429" s="1"/>
      <c r="MF429" s="1"/>
      <c r="MG429" s="1"/>
      <c r="MH429" s="1"/>
      <c r="MI429" s="1"/>
      <c r="MJ429" s="1"/>
      <c r="MK429" s="1"/>
      <c r="ML429" s="1"/>
      <c r="MM429" s="1"/>
      <c r="MN429" s="1"/>
      <c r="MO429" s="1"/>
      <c r="MP429" s="1"/>
      <c r="MQ429" s="1"/>
      <c r="MR429" s="1"/>
      <c r="MS429" s="1"/>
      <c r="MT429" s="1"/>
      <c r="MU429" s="1"/>
      <c r="MV429" s="1"/>
      <c r="MW429" s="1"/>
      <c r="MX429" s="1"/>
      <c r="MY429" s="1"/>
      <c r="MZ429" s="1"/>
      <c r="NA429" s="1"/>
      <c r="NB429" s="1"/>
      <c r="NC429" s="1"/>
      <c r="ND429" s="1"/>
      <c r="NE429" s="1"/>
      <c r="NF429" s="1"/>
      <c r="NG429" s="1"/>
      <c r="NH429" s="1"/>
      <c r="NI429" s="1"/>
      <c r="NJ429" s="1"/>
      <c r="NK429" s="1"/>
      <c r="NL429" s="1"/>
      <c r="NM429" s="1"/>
      <c r="NN429" s="1"/>
      <c r="NO429" s="1"/>
      <c r="NP429" s="1"/>
      <c r="NQ429" s="1"/>
      <c r="NR429" s="1"/>
      <c r="NS429" s="1"/>
      <c r="NT429" s="1"/>
      <c r="NU429" s="1"/>
      <c r="NV429" s="1"/>
      <c r="NW429" s="1"/>
      <c r="NX429" s="1"/>
      <c r="NY429" s="1"/>
      <c r="NZ429" s="1"/>
      <c r="OA429" s="1"/>
      <c r="OB429" s="1"/>
      <c r="OC429" s="1"/>
      <c r="OD429" s="1"/>
      <c r="OE429" s="1"/>
      <c r="OF429" s="1"/>
      <c r="OG429" s="1"/>
      <c r="OH429" s="1"/>
      <c r="OI429" s="1"/>
      <c r="OJ429" s="1"/>
      <c r="OK429" s="1"/>
      <c r="OL429" s="1"/>
      <c r="OM429" s="1"/>
      <c r="ON429" s="1"/>
      <c r="OO429" s="1"/>
      <c r="OP429" s="1"/>
      <c r="OQ429" s="1"/>
      <c r="OR429" s="1"/>
      <c r="OS429" s="1"/>
      <c r="OT429" s="1"/>
      <c r="OU429" s="1"/>
      <c r="OV429" s="1"/>
      <c r="OW429" s="1"/>
      <c r="OX429" s="1"/>
      <c r="OY429" s="1"/>
      <c r="OZ429" s="1"/>
      <c r="PA429" s="1"/>
      <c r="PB429" s="1"/>
      <c r="PC429" s="1"/>
      <c r="PD429" s="1"/>
      <c r="PE429" s="1"/>
      <c r="PF429" s="1"/>
      <c r="PG429" s="1"/>
      <c r="PH429" s="1"/>
      <c r="PI429" s="1"/>
      <c r="PJ429" s="1"/>
      <c r="PK429" s="1"/>
      <c r="PL429" s="1"/>
      <c r="PM429" s="1"/>
      <c r="PN429" s="1"/>
      <c r="PO429" s="1"/>
      <c r="PP429" s="1"/>
      <c r="PQ429" s="1"/>
      <c r="PR429" s="1"/>
      <c r="PS429" s="1"/>
      <c r="PT429" s="1"/>
      <c r="PU429" s="1"/>
      <c r="PV429" s="1"/>
      <c r="PW429" s="1"/>
      <c r="PX429" s="1"/>
      <c r="PY429" s="1"/>
      <c r="PZ429" s="1"/>
      <c r="QA429" s="1"/>
      <c r="QB429" s="1"/>
      <c r="QC429" s="1"/>
      <c r="QD429" s="1"/>
      <c r="QE429" s="1"/>
      <c r="QF429" s="1"/>
      <c r="QG429" s="1"/>
      <c r="QH429" s="1"/>
      <c r="QI429" s="1"/>
      <c r="QJ429" s="1"/>
      <c r="QK429" s="1"/>
      <c r="QL429" s="1"/>
      <c r="QM429" s="1"/>
      <c r="QN429" s="1"/>
      <c r="QO429" s="1"/>
      <c r="QP429" s="1"/>
      <c r="QQ429" s="1"/>
      <c r="QR429" s="1"/>
      <c r="QS429" s="1"/>
      <c r="QT429" s="1"/>
      <c r="QU429" s="1"/>
      <c r="QV429" s="1"/>
      <c r="QW429" s="1"/>
      <c r="QX429" s="1"/>
      <c r="QY429" s="1"/>
      <c r="QZ429" s="1"/>
      <c r="RA429" s="1"/>
      <c r="RB429" s="1"/>
      <c r="RC429" s="1"/>
      <c r="RD429" s="1"/>
      <c r="RE429" s="1"/>
      <c r="RF429" s="1"/>
      <c r="RG429" s="1"/>
      <c r="RH429" s="1"/>
      <c r="RI429" s="1"/>
      <c r="RJ429" s="1"/>
      <c r="RK429" s="1"/>
      <c r="RL429" s="1"/>
      <c r="RM429" s="1"/>
      <c r="RN429" s="1"/>
      <c r="RO429" s="1"/>
      <c r="RP429" s="1"/>
      <c r="RQ429" s="1"/>
      <c r="RR429" s="1"/>
      <c r="RS429" s="1"/>
      <c r="RT429" s="1"/>
      <c r="RU429" s="1"/>
      <c r="RV429" s="1"/>
      <c r="RW429" s="1"/>
      <c r="RX429" s="1"/>
      <c r="RY429" s="1"/>
      <c r="RZ429" s="1"/>
      <c r="SA429" s="1"/>
      <c r="SB429" s="1"/>
      <c r="SC429" s="1"/>
      <c r="SD429" s="1"/>
      <c r="SE429" s="1"/>
      <c r="SF429" s="1"/>
      <c r="SG429" s="1"/>
      <c r="SH429" s="1"/>
      <c r="SI429" s="1"/>
      <c r="SJ429" s="1"/>
      <c r="SK429" s="1"/>
      <c r="SL429" s="1"/>
      <c r="SM429" s="1"/>
      <c r="SN429" s="1"/>
      <c r="SO429" s="1"/>
      <c r="SP429" s="1"/>
      <c r="SQ429" s="1"/>
      <c r="SR429" s="1"/>
      <c r="SS429" s="1"/>
      <c r="ST429" s="1"/>
      <c r="SU429" s="1"/>
      <c r="SV429" s="1"/>
      <c r="SW429" s="1"/>
      <c r="SX429" s="1"/>
      <c r="SY429" s="1"/>
      <c r="SZ429" s="1"/>
      <c r="TA429" s="1"/>
      <c r="TB429" s="1"/>
      <c r="TC429" s="1"/>
      <c r="TD429" s="1"/>
      <c r="TE429" s="1"/>
      <c r="TF429" s="1"/>
      <c r="TG429" s="1"/>
      <c r="TH429" s="1"/>
      <c r="TI429" s="1"/>
      <c r="TJ429" s="1"/>
      <c r="TK429" s="1"/>
      <c r="TL429" s="1"/>
      <c r="TM429" s="1"/>
      <c r="TN429" s="1"/>
      <c r="TO429" s="1"/>
      <c r="TP429" s="1"/>
      <c r="TQ429" s="1"/>
      <c r="TR429" s="1"/>
      <c r="TS429" s="1"/>
      <c r="TT429" s="1"/>
      <c r="TU429" s="1"/>
      <c r="TV429" s="1"/>
      <c r="TW429" s="1"/>
      <c r="TX429" s="1"/>
      <c r="TY429" s="1"/>
      <c r="TZ429" s="1"/>
      <c r="UA429" s="1"/>
      <c r="UB429" s="1"/>
      <c r="UC429" s="1"/>
      <c r="UD429" s="1"/>
      <c r="UE429" s="1"/>
      <c r="UF429" s="1"/>
      <c r="UG429" s="1"/>
      <c r="UH429" s="1"/>
      <c r="UI429" s="1"/>
      <c r="UJ429" s="1"/>
      <c r="UK429" s="1"/>
      <c r="UL429" s="1"/>
      <c r="UM429" s="1"/>
      <c r="UN429" s="1"/>
      <c r="UO429" s="1"/>
      <c r="UP429" s="1"/>
      <c r="UQ429" s="1"/>
      <c r="UR429" s="1"/>
      <c r="US429" s="1"/>
      <c r="UT429" s="1"/>
      <c r="UU429" s="1"/>
      <c r="UV429" s="1"/>
      <c r="UW429" s="1"/>
      <c r="UX429" s="1"/>
      <c r="UY429" s="1"/>
      <c r="UZ429" s="1"/>
      <c r="VA429" s="1"/>
      <c r="VB429" s="1"/>
      <c r="VC429" s="1"/>
      <c r="VD429" s="1"/>
      <c r="VE429" s="1"/>
      <c r="VF429" s="1"/>
      <c r="VG429" s="1"/>
      <c r="VH429" s="1"/>
      <c r="VI429" s="1"/>
      <c r="VJ429" s="1"/>
      <c r="VK429" s="1"/>
      <c r="VL429" s="1"/>
      <c r="VM429" s="1"/>
      <c r="VN429" s="1"/>
      <c r="VO429" s="1"/>
      <c r="VP429" s="1"/>
      <c r="VQ429" s="1"/>
      <c r="VR429" s="1"/>
      <c r="VS429" s="1"/>
      <c r="VT429" s="1"/>
      <c r="VU429" s="1"/>
      <c r="VV429" s="1"/>
      <c r="VW429" s="1"/>
      <c r="VX429" s="1"/>
      <c r="VY429" s="1"/>
      <c r="VZ429" s="1"/>
      <c r="WA429" s="1"/>
      <c r="WB429" s="1"/>
      <c r="WC429" s="1"/>
      <c r="WD429" s="1"/>
      <c r="WE429" s="1"/>
      <c r="WF429" s="1"/>
      <c r="WG429" s="1"/>
      <c r="WH429" s="1"/>
      <c r="WI429" s="1"/>
      <c r="WJ429" s="1"/>
      <c r="WK429" s="1"/>
      <c r="WL429" s="1"/>
      <c r="WM429" s="1"/>
      <c r="WN429" s="1"/>
      <c r="WO429" s="1"/>
      <c r="WP429" s="1"/>
      <c r="WQ429" s="1"/>
      <c r="WR429" s="1"/>
      <c r="WS429" s="1"/>
      <c r="WT429" s="1"/>
      <c r="WU429" s="1"/>
      <c r="WV429" s="1"/>
      <c r="WW429" s="1"/>
      <c r="WX429" s="1"/>
      <c r="WY429" s="1"/>
      <c r="WZ429" s="1"/>
      <c r="XA429" s="1"/>
      <c r="XB429" s="1"/>
      <c r="XC429" s="1"/>
      <c r="XD429" s="1"/>
      <c r="XE429" s="1"/>
      <c r="XF429" s="1"/>
      <c r="XG429" s="1"/>
      <c r="XH429" s="1"/>
      <c r="XI429" s="1"/>
      <c r="XJ429" s="1"/>
      <c r="XK429" s="1"/>
      <c r="XL429" s="1"/>
      <c r="XM429" s="1"/>
      <c r="XN429" s="1"/>
      <c r="XO429" s="1"/>
      <c r="XP429" s="1"/>
      <c r="XQ429" s="1"/>
      <c r="XR429" s="1"/>
      <c r="XS429" s="1"/>
      <c r="XT429" s="1"/>
      <c r="XU429" s="1"/>
      <c r="XV429" s="1"/>
      <c r="XW429" s="1"/>
      <c r="XX429" s="1"/>
      <c r="XY429" s="1"/>
      <c r="XZ429" s="1"/>
      <c r="YA429" s="1"/>
      <c r="YB429" s="1"/>
      <c r="YC429" s="1"/>
      <c r="YD429" s="1"/>
      <c r="YE429" s="1"/>
      <c r="YF429" s="1"/>
      <c r="YG429" s="1"/>
      <c r="YH429" s="1"/>
      <c r="YI429" s="1"/>
      <c r="YJ429" s="1"/>
      <c r="YK429" s="1"/>
      <c r="YL429" s="1"/>
      <c r="YM429" s="1"/>
      <c r="YN429" s="1"/>
      <c r="YO429" s="1"/>
      <c r="YP429" s="1"/>
      <c r="YQ429" s="1"/>
      <c r="YR429" s="1"/>
      <c r="YS429" s="1"/>
      <c r="YT429" s="1"/>
      <c r="YU429" s="1"/>
      <c r="YV429" s="1"/>
      <c r="YW429" s="1"/>
      <c r="YX429" s="1"/>
      <c r="YY429" s="1"/>
      <c r="YZ429" s="1"/>
      <c r="ZA429" s="1"/>
      <c r="ZB429" s="1"/>
      <c r="ZC429" s="1"/>
      <c r="ZD429" s="1"/>
      <c r="ZE429" s="1"/>
      <c r="ZF429" s="1"/>
      <c r="ZG429" s="1"/>
      <c r="ZH429" s="1"/>
      <c r="ZI429" s="1"/>
      <c r="ZJ429" s="1"/>
      <c r="ZK429" s="1"/>
      <c r="ZL429" s="1"/>
      <c r="ZM429" s="1"/>
      <c r="ZN429" s="1"/>
      <c r="ZO429" s="1"/>
      <c r="ZP429" s="1"/>
      <c r="ZQ429" s="1"/>
      <c r="ZR429" s="1"/>
      <c r="ZS429" s="1"/>
      <c r="ZT429" s="1"/>
      <c r="ZU429" s="1"/>
      <c r="ZV429" s="1"/>
      <c r="ZW429" s="1"/>
      <c r="ZX429" s="1"/>
      <c r="ZY429" s="1"/>
      <c r="ZZ429" s="1"/>
      <c r="AAA429" s="1"/>
      <c r="AAB429" s="1"/>
      <c r="AAC429" s="1"/>
      <c r="AAD429" s="1"/>
      <c r="AAE429" s="1"/>
      <c r="AAF429" s="1"/>
      <c r="AAG429" s="1"/>
      <c r="AAH429" s="1"/>
      <c r="AAI429" s="1"/>
      <c r="AAJ429" s="1"/>
      <c r="AAK429" s="1"/>
      <c r="AAL429" s="1"/>
      <c r="AAM429" s="1"/>
      <c r="AAN429" s="1"/>
      <c r="AAO429" s="1"/>
      <c r="AAP429" s="1"/>
      <c r="AAQ429" s="1"/>
      <c r="AAR429" s="1"/>
      <c r="AAS429" s="1"/>
      <c r="AAT429" s="1"/>
      <c r="AAU429" s="1"/>
      <c r="AAV429" s="1"/>
      <c r="AAW429" s="1"/>
      <c r="AAX429" s="1"/>
      <c r="AAY429" s="1"/>
      <c r="AAZ429" s="1"/>
      <c r="ABA429" s="1"/>
      <c r="ABB429" s="1"/>
      <c r="ABC429" s="1"/>
      <c r="ABD429" s="1"/>
      <c r="ABE429" s="1"/>
      <c r="ABF429" s="1"/>
      <c r="ABG429" s="1"/>
      <c r="ABH429" s="1"/>
      <c r="ABI429" s="1"/>
      <c r="ABJ429" s="1"/>
      <c r="ABK429" s="1"/>
      <c r="ABL429" s="1"/>
      <c r="ABM429" s="1"/>
      <c r="ABN429" s="1"/>
      <c r="ABO429" s="1"/>
      <c r="ABP429" s="1"/>
      <c r="ABQ429" s="1"/>
      <c r="ABR429" s="1"/>
      <c r="ABS429" s="1"/>
      <c r="ABT429" s="1"/>
      <c r="ABU429" s="1"/>
      <c r="ABV429" s="1"/>
      <c r="ABW429" s="1"/>
      <c r="ABX429" s="1"/>
      <c r="ABY429" s="1"/>
      <c r="ABZ429" s="1"/>
      <c r="ACA429" s="1"/>
      <c r="ACB429" s="1"/>
      <c r="ACC429" s="1"/>
      <c r="ACD429" s="1"/>
      <c r="ACE429" s="1"/>
      <c r="ACF429" s="1"/>
      <c r="ACG429" s="1"/>
      <c r="ACH429" s="1"/>
      <c r="ACI429" s="1"/>
      <c r="ACJ429" s="1"/>
      <c r="ACK429" s="1"/>
      <c r="ACL429" s="1"/>
      <c r="ACM429" s="1"/>
      <c r="ACN429" s="1"/>
      <c r="ACO429" s="1"/>
      <c r="ACP429" s="1"/>
      <c r="ACQ429" s="1"/>
      <c r="ACR429" s="1"/>
      <c r="ACS429" s="1"/>
      <c r="ACT429" s="1"/>
      <c r="ACU429" s="1"/>
      <c r="ACV429" s="1"/>
      <c r="ACW429" s="1"/>
      <c r="ACX429" s="1"/>
      <c r="ACY429" s="1"/>
      <c r="ACZ429" s="1"/>
      <c r="ADA429" s="1"/>
      <c r="ADB429" s="1"/>
      <c r="ADC429" s="1"/>
      <c r="ADD429" s="1"/>
      <c r="ADE429" s="1"/>
      <c r="ADF429" s="1"/>
      <c r="ADG429" s="1"/>
      <c r="ADH429" s="1"/>
      <c r="ADI429" s="1"/>
      <c r="ADJ429" s="1"/>
      <c r="ADK429" s="1"/>
      <c r="ADL429" s="1"/>
      <c r="ADM429" s="1"/>
      <c r="ADN429" s="1"/>
      <c r="ADO429" s="1"/>
      <c r="ADP429" s="1"/>
      <c r="ADQ429" s="1"/>
      <c r="ADR429" s="1"/>
      <c r="ADS429" s="1"/>
      <c r="ADT429" s="1"/>
      <c r="ADU429" s="1"/>
      <c r="ADV429" s="1"/>
      <c r="ADW429" s="1"/>
      <c r="ADX429" s="1"/>
      <c r="ADY429" s="1"/>
      <c r="ADZ429" s="1"/>
      <c r="AEA429" s="1"/>
      <c r="AEB429" s="1"/>
      <c r="AEC429" s="1"/>
      <c r="AED429" s="1"/>
      <c r="AEE429" s="1"/>
      <c r="AEF429" s="1"/>
      <c r="AEG429" s="1"/>
      <c r="AEH429" s="1"/>
      <c r="AEI429" s="1"/>
      <c r="AEJ429" s="1"/>
      <c r="AEK429" s="1"/>
      <c r="AEL429" s="1"/>
      <c r="AEM429" s="1"/>
      <c r="AEN429" s="1"/>
      <c r="AEO429" s="1"/>
      <c r="AEP429" s="1"/>
      <c r="AEQ429" s="1"/>
      <c r="AER429" s="1"/>
      <c r="AES429" s="1"/>
      <c r="AET429" s="1"/>
      <c r="AEU429" s="1"/>
      <c r="AEV429" s="1"/>
      <c r="AEW429" s="1"/>
      <c r="AEX429" s="1"/>
      <c r="AEY429" s="1"/>
      <c r="AEZ429" s="1"/>
      <c r="AFA429" s="1"/>
      <c r="AFB429" s="1"/>
      <c r="AFC429" s="1"/>
      <c r="AFD429" s="1"/>
      <c r="AFE429" s="1"/>
      <c r="AFF429" s="1"/>
      <c r="AFG429" s="1"/>
      <c r="AFH429" s="1"/>
      <c r="AFI429" s="1"/>
      <c r="AFJ429" s="1"/>
      <c r="AFK429" s="1"/>
      <c r="AFL429" s="1"/>
      <c r="AFM429" s="1"/>
      <c r="AFN429" s="1"/>
      <c r="AFO429" s="1"/>
      <c r="AFP429" s="1"/>
      <c r="AFQ429" s="1"/>
      <c r="AFR429" s="1"/>
      <c r="AFS429" s="1"/>
      <c r="AFT429" s="1"/>
      <c r="AFU429" s="1"/>
      <c r="AFV429" s="1"/>
      <c r="AFW429" s="1"/>
      <c r="AFX429" s="1"/>
      <c r="AFY429" s="1"/>
      <c r="AFZ429" s="1"/>
      <c r="AGA429" s="1"/>
      <c r="AGB429" s="1"/>
      <c r="AGC429" s="1"/>
      <c r="AGD429" s="1"/>
      <c r="AGE429" s="1"/>
      <c r="AGF429" s="1"/>
      <c r="AGG429" s="1"/>
      <c r="AGH429" s="1"/>
      <c r="AGI429" s="1"/>
      <c r="AGJ429" s="1"/>
      <c r="AGK429" s="1"/>
      <c r="AGL429" s="1"/>
      <c r="AGM429" s="1"/>
      <c r="AGN429" s="1"/>
      <c r="AGO429" s="1"/>
      <c r="AGP429" s="1"/>
      <c r="AGQ429" s="1"/>
      <c r="AGR429" s="1"/>
      <c r="AGS429" s="1"/>
      <c r="AGT429" s="1"/>
      <c r="AGU429" s="1"/>
      <c r="AGV429" s="1"/>
      <c r="AGW429" s="1"/>
      <c r="AGX429" s="1"/>
      <c r="AGY429" s="1"/>
      <c r="AGZ429" s="1"/>
      <c r="AHA429" s="1"/>
      <c r="AHB429" s="1"/>
      <c r="AHC429" s="1"/>
      <c r="AHD429" s="1"/>
      <c r="AHE429" s="1"/>
      <c r="AHF429" s="1"/>
      <c r="AHG429" s="1"/>
      <c r="AHH429" s="1"/>
      <c r="AHI429" s="1"/>
      <c r="AHJ429" s="1"/>
      <c r="AHK429" s="1"/>
      <c r="AHL429" s="1"/>
      <c r="AHM429" s="1"/>
      <c r="AHN429" s="1"/>
      <c r="AHO429" s="1"/>
      <c r="AHP429" s="1"/>
      <c r="AHQ429" s="1"/>
      <c r="AHR429" s="1"/>
      <c r="AHS429" s="1"/>
      <c r="AHT429" s="1"/>
      <c r="AHU429" s="1"/>
      <c r="AHV429" s="1"/>
      <c r="AHW429" s="1"/>
      <c r="AHX429" s="1"/>
      <c r="AHY429" s="1"/>
      <c r="AHZ429" s="1"/>
      <c r="AIA429" s="1"/>
      <c r="AIB429" s="1"/>
      <c r="AIC429" s="1"/>
      <c r="AID429" s="1"/>
      <c r="AIE429" s="1"/>
      <c r="AIF429" s="1"/>
      <c r="AIG429" s="1"/>
      <c r="AIH429" s="1"/>
      <c r="AII429" s="1"/>
      <c r="AIJ429" s="1"/>
      <c r="AIK429" s="1"/>
      <c r="AIL429" s="1"/>
      <c r="AIM429" s="1"/>
      <c r="AIN429" s="1"/>
      <c r="AIO429" s="1"/>
      <c r="AIP429" s="1"/>
      <c r="AIQ429" s="1"/>
      <c r="AIR429" s="1"/>
      <c r="AIS429" s="1"/>
      <c r="AIT429" s="1"/>
      <c r="AIU429" s="1"/>
      <c r="AIV429" s="1"/>
      <c r="AIW429" s="1"/>
      <c r="AIX429" s="1"/>
      <c r="AIY429" s="1"/>
      <c r="AIZ429" s="1"/>
      <c r="AJA429" s="1"/>
      <c r="AJB429" s="1"/>
      <c r="AJC429" s="1"/>
      <c r="AJD429" s="1"/>
      <c r="AJE429" s="1"/>
      <c r="AJF429" s="1"/>
      <c r="AJG429" s="1"/>
      <c r="AJH429" s="1"/>
      <c r="AJI429" s="1"/>
      <c r="AJJ429" s="1"/>
      <c r="AJK429" s="1"/>
      <c r="AJL429" s="1"/>
      <c r="AJM429" s="1"/>
      <c r="AJN429" s="1"/>
      <c r="AJO429" s="1"/>
      <c r="AJP429" s="1"/>
      <c r="AJQ429" s="1"/>
      <c r="AJR429" s="1"/>
      <c r="AJS429" s="1"/>
      <c r="AJT429" s="1"/>
      <c r="AJU429" s="1"/>
      <c r="AJV429" s="1"/>
      <c r="AJW429" s="1"/>
      <c r="AJX429" s="1"/>
      <c r="AJY429" s="1"/>
      <c r="AJZ429" s="1"/>
      <c r="AKA429" s="1"/>
      <c r="AKB429" s="1"/>
      <c r="AKC429" s="1"/>
      <c r="AKD429" s="1"/>
      <c r="AKE429" s="1"/>
      <c r="AKF429" s="1"/>
      <c r="AKG429" s="1"/>
      <c r="AKH429" s="1"/>
      <c r="AKI429" s="1"/>
      <c r="AKJ429" s="1"/>
      <c r="AKK429" s="1"/>
      <c r="AKL429" s="1"/>
      <c r="AKM429" s="1"/>
      <c r="AKN429" s="1"/>
      <c r="AKO429" s="1"/>
      <c r="AKP429" s="1"/>
      <c r="AKQ429" s="1"/>
      <c r="AKR429" s="1"/>
      <c r="AKS429" s="1"/>
      <c r="AKT429" s="1"/>
      <c r="AKU429" s="1"/>
      <c r="AKV429" s="1"/>
      <c r="AKW429" s="1"/>
      <c r="AKX429" s="1"/>
      <c r="AKY429" s="1"/>
      <c r="AKZ429" s="1"/>
      <c r="ALA429" s="1"/>
      <c r="ALB429" s="1"/>
      <c r="ALC429" s="1"/>
      <c r="ALD429" s="1"/>
      <c r="ALE429" s="1"/>
      <c r="ALF429" s="1"/>
      <c r="ALG429" s="1"/>
      <c r="ALH429" s="1"/>
      <c r="ALI429" s="1"/>
      <c r="ALJ429" s="1"/>
      <c r="ALK429" s="1"/>
      <c r="ALL429" s="1"/>
      <c r="ALM429" s="1"/>
      <c r="ALN429" s="1"/>
      <c r="ALO429" s="1"/>
      <c r="ALP429" s="1"/>
      <c r="ALQ429" s="1"/>
      <c r="ALR429" s="1"/>
      <c r="ALS429" s="1"/>
      <c r="ALT429" s="1"/>
      <c r="ALU429" s="1"/>
      <c r="ALV429" s="1"/>
      <c r="ALW429" s="1"/>
      <c r="ALX429" s="1"/>
      <c r="ALY429" s="1"/>
      <c r="ALZ429" s="1"/>
      <c r="AMA429" s="1"/>
      <c r="AMB429" s="1"/>
      <c r="AMC429" s="1"/>
      <c r="AMD429" s="1"/>
      <c r="AME429" s="1"/>
      <c r="AMF429" s="1"/>
      <c r="AMG429" s="1"/>
      <c r="AMH429" s="1"/>
      <c r="AMI429" s="1"/>
      <c r="AMJ429" s="1"/>
    </row>
    <row r="430" spans="1:1024" ht="15" customHeight="1">
      <c r="A430" s="1"/>
      <c r="K430" s="107"/>
      <c r="L430" s="107"/>
      <c r="M430" s="107"/>
      <c r="N430" s="107"/>
      <c r="O430" s="107"/>
      <c r="P430" s="107"/>
      <c r="Q430" s="107"/>
      <c r="R430" s="107"/>
      <c r="S430" s="107"/>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c r="KB430" s="1"/>
      <c r="KC430" s="1"/>
      <c r="KD430" s="1"/>
      <c r="KE430" s="1"/>
      <c r="KF430" s="1"/>
      <c r="KG430" s="1"/>
      <c r="KH430" s="1"/>
      <c r="KI430" s="1"/>
      <c r="KJ430" s="1"/>
      <c r="KK430" s="1"/>
      <c r="KL430" s="1"/>
      <c r="KM430" s="1"/>
      <c r="KN430" s="1"/>
      <c r="KO430" s="1"/>
      <c r="KP430" s="1"/>
      <c r="KQ430" s="1"/>
      <c r="KR430" s="1"/>
      <c r="KS430" s="1"/>
      <c r="KT430" s="1"/>
      <c r="KU430" s="1"/>
      <c r="KV430" s="1"/>
      <c r="KW430" s="1"/>
      <c r="KX430" s="1"/>
      <c r="KY430" s="1"/>
      <c r="KZ430" s="1"/>
      <c r="LA430" s="1"/>
      <c r="LB430" s="1"/>
      <c r="LC430" s="1"/>
      <c r="LD430" s="1"/>
      <c r="LE430" s="1"/>
      <c r="LF430" s="1"/>
      <c r="LG430" s="1"/>
      <c r="LH430" s="1"/>
      <c r="LI430" s="1"/>
      <c r="LJ430" s="1"/>
      <c r="LK430" s="1"/>
      <c r="LL430" s="1"/>
      <c r="LM430" s="1"/>
      <c r="LN430" s="1"/>
      <c r="LO430" s="1"/>
      <c r="LP430" s="1"/>
      <c r="LQ430" s="1"/>
      <c r="LR430" s="1"/>
      <c r="LS430" s="1"/>
      <c r="LT430" s="1"/>
      <c r="LU430" s="1"/>
      <c r="LV430" s="1"/>
      <c r="LW430" s="1"/>
      <c r="LX430" s="1"/>
      <c r="LY430" s="1"/>
      <c r="LZ430" s="1"/>
      <c r="MA430" s="1"/>
      <c r="MB430" s="1"/>
      <c r="MC430" s="1"/>
      <c r="MD430" s="1"/>
      <c r="ME430" s="1"/>
      <c r="MF430" s="1"/>
      <c r="MG430" s="1"/>
      <c r="MH430" s="1"/>
      <c r="MI430" s="1"/>
      <c r="MJ430" s="1"/>
      <c r="MK430" s="1"/>
      <c r="ML430" s="1"/>
      <c r="MM430" s="1"/>
      <c r="MN430" s="1"/>
      <c r="MO430" s="1"/>
      <c r="MP430" s="1"/>
      <c r="MQ430" s="1"/>
      <c r="MR430" s="1"/>
      <c r="MS430" s="1"/>
      <c r="MT430" s="1"/>
      <c r="MU430" s="1"/>
      <c r="MV430" s="1"/>
      <c r="MW430" s="1"/>
      <c r="MX430" s="1"/>
      <c r="MY430" s="1"/>
      <c r="MZ430" s="1"/>
      <c r="NA430" s="1"/>
      <c r="NB430" s="1"/>
      <c r="NC430" s="1"/>
      <c r="ND430" s="1"/>
      <c r="NE430" s="1"/>
      <c r="NF430" s="1"/>
      <c r="NG430" s="1"/>
      <c r="NH430" s="1"/>
      <c r="NI430" s="1"/>
      <c r="NJ430" s="1"/>
      <c r="NK430" s="1"/>
      <c r="NL430" s="1"/>
      <c r="NM430" s="1"/>
      <c r="NN430" s="1"/>
      <c r="NO430" s="1"/>
      <c r="NP430" s="1"/>
      <c r="NQ430" s="1"/>
      <c r="NR430" s="1"/>
      <c r="NS430" s="1"/>
      <c r="NT430" s="1"/>
      <c r="NU430" s="1"/>
      <c r="NV430" s="1"/>
      <c r="NW430" s="1"/>
      <c r="NX430" s="1"/>
      <c r="NY430" s="1"/>
      <c r="NZ430" s="1"/>
      <c r="OA430" s="1"/>
      <c r="OB430" s="1"/>
      <c r="OC430" s="1"/>
      <c r="OD430" s="1"/>
      <c r="OE430" s="1"/>
      <c r="OF430" s="1"/>
      <c r="OG430" s="1"/>
      <c r="OH430" s="1"/>
      <c r="OI430" s="1"/>
      <c r="OJ430" s="1"/>
      <c r="OK430" s="1"/>
      <c r="OL430" s="1"/>
      <c r="OM430" s="1"/>
      <c r="ON430" s="1"/>
      <c r="OO430" s="1"/>
      <c r="OP430" s="1"/>
      <c r="OQ430" s="1"/>
      <c r="OR430" s="1"/>
      <c r="OS430" s="1"/>
      <c r="OT430" s="1"/>
      <c r="OU430" s="1"/>
      <c r="OV430" s="1"/>
      <c r="OW430" s="1"/>
      <c r="OX430" s="1"/>
      <c r="OY430" s="1"/>
      <c r="OZ430" s="1"/>
      <c r="PA430" s="1"/>
      <c r="PB430" s="1"/>
      <c r="PC430" s="1"/>
      <c r="PD430" s="1"/>
      <c r="PE430" s="1"/>
      <c r="PF430" s="1"/>
      <c r="PG430" s="1"/>
      <c r="PH430" s="1"/>
      <c r="PI430" s="1"/>
      <c r="PJ430" s="1"/>
      <c r="PK430" s="1"/>
      <c r="PL430" s="1"/>
      <c r="PM430" s="1"/>
      <c r="PN430" s="1"/>
      <c r="PO430" s="1"/>
      <c r="PP430" s="1"/>
      <c r="PQ430" s="1"/>
      <c r="PR430" s="1"/>
      <c r="PS430" s="1"/>
      <c r="PT430" s="1"/>
      <c r="PU430" s="1"/>
      <c r="PV430" s="1"/>
      <c r="PW430" s="1"/>
      <c r="PX430" s="1"/>
      <c r="PY430" s="1"/>
      <c r="PZ430" s="1"/>
      <c r="QA430" s="1"/>
      <c r="QB430" s="1"/>
      <c r="QC430" s="1"/>
      <c r="QD430" s="1"/>
      <c r="QE430" s="1"/>
      <c r="QF430" s="1"/>
      <c r="QG430" s="1"/>
      <c r="QH430" s="1"/>
      <c r="QI430" s="1"/>
      <c r="QJ430" s="1"/>
      <c r="QK430" s="1"/>
      <c r="QL430" s="1"/>
      <c r="QM430" s="1"/>
      <c r="QN430" s="1"/>
      <c r="QO430" s="1"/>
      <c r="QP430" s="1"/>
      <c r="QQ430" s="1"/>
      <c r="QR430" s="1"/>
      <c r="QS430" s="1"/>
      <c r="QT430" s="1"/>
      <c r="QU430" s="1"/>
      <c r="QV430" s="1"/>
      <c r="QW430" s="1"/>
      <c r="QX430" s="1"/>
      <c r="QY430" s="1"/>
      <c r="QZ430" s="1"/>
      <c r="RA430" s="1"/>
      <c r="RB430" s="1"/>
      <c r="RC430" s="1"/>
      <c r="RD430" s="1"/>
      <c r="RE430" s="1"/>
      <c r="RF430" s="1"/>
      <c r="RG430" s="1"/>
      <c r="RH430" s="1"/>
      <c r="RI430" s="1"/>
      <c r="RJ430" s="1"/>
      <c r="RK430" s="1"/>
      <c r="RL430" s="1"/>
      <c r="RM430" s="1"/>
      <c r="RN430" s="1"/>
      <c r="RO430" s="1"/>
      <c r="RP430" s="1"/>
      <c r="RQ430" s="1"/>
      <c r="RR430" s="1"/>
      <c r="RS430" s="1"/>
      <c r="RT430" s="1"/>
      <c r="RU430" s="1"/>
      <c r="RV430" s="1"/>
      <c r="RW430" s="1"/>
      <c r="RX430" s="1"/>
      <c r="RY430" s="1"/>
      <c r="RZ430" s="1"/>
      <c r="SA430" s="1"/>
      <c r="SB430" s="1"/>
      <c r="SC430" s="1"/>
      <c r="SD430" s="1"/>
      <c r="SE430" s="1"/>
      <c r="SF430" s="1"/>
      <c r="SG430" s="1"/>
      <c r="SH430" s="1"/>
      <c r="SI430" s="1"/>
      <c r="SJ430" s="1"/>
      <c r="SK430" s="1"/>
      <c r="SL430" s="1"/>
      <c r="SM430" s="1"/>
      <c r="SN430" s="1"/>
      <c r="SO430" s="1"/>
      <c r="SP430" s="1"/>
      <c r="SQ430" s="1"/>
      <c r="SR430" s="1"/>
      <c r="SS430" s="1"/>
      <c r="ST430" s="1"/>
      <c r="SU430" s="1"/>
      <c r="SV430" s="1"/>
      <c r="SW430" s="1"/>
      <c r="SX430" s="1"/>
      <c r="SY430" s="1"/>
      <c r="SZ430" s="1"/>
      <c r="TA430" s="1"/>
      <c r="TB430" s="1"/>
      <c r="TC430" s="1"/>
      <c r="TD430" s="1"/>
      <c r="TE430" s="1"/>
      <c r="TF430" s="1"/>
      <c r="TG430" s="1"/>
      <c r="TH430" s="1"/>
      <c r="TI430" s="1"/>
      <c r="TJ430" s="1"/>
      <c r="TK430" s="1"/>
      <c r="TL430" s="1"/>
      <c r="TM430" s="1"/>
      <c r="TN430" s="1"/>
      <c r="TO430" s="1"/>
      <c r="TP430" s="1"/>
      <c r="TQ430" s="1"/>
      <c r="TR430" s="1"/>
      <c r="TS430" s="1"/>
      <c r="TT430" s="1"/>
      <c r="TU430" s="1"/>
      <c r="TV430" s="1"/>
      <c r="TW430" s="1"/>
      <c r="TX430" s="1"/>
      <c r="TY430" s="1"/>
      <c r="TZ430" s="1"/>
      <c r="UA430" s="1"/>
      <c r="UB430" s="1"/>
      <c r="UC430" s="1"/>
      <c r="UD430" s="1"/>
      <c r="UE430" s="1"/>
      <c r="UF430" s="1"/>
      <c r="UG430" s="1"/>
      <c r="UH430" s="1"/>
      <c r="UI430" s="1"/>
      <c r="UJ430" s="1"/>
      <c r="UK430" s="1"/>
      <c r="UL430" s="1"/>
      <c r="UM430" s="1"/>
      <c r="UN430" s="1"/>
      <c r="UO430" s="1"/>
      <c r="UP430" s="1"/>
      <c r="UQ430" s="1"/>
      <c r="UR430" s="1"/>
      <c r="US430" s="1"/>
      <c r="UT430" s="1"/>
      <c r="UU430" s="1"/>
      <c r="UV430" s="1"/>
      <c r="UW430" s="1"/>
      <c r="UX430" s="1"/>
      <c r="UY430" s="1"/>
      <c r="UZ430" s="1"/>
      <c r="VA430" s="1"/>
      <c r="VB430" s="1"/>
      <c r="VC430" s="1"/>
      <c r="VD430" s="1"/>
      <c r="VE430" s="1"/>
      <c r="VF430" s="1"/>
      <c r="VG430" s="1"/>
      <c r="VH430" s="1"/>
      <c r="VI430" s="1"/>
      <c r="VJ430" s="1"/>
      <c r="VK430" s="1"/>
      <c r="VL430" s="1"/>
      <c r="VM430" s="1"/>
      <c r="VN430" s="1"/>
      <c r="VO430" s="1"/>
      <c r="VP430" s="1"/>
      <c r="VQ430" s="1"/>
      <c r="VR430" s="1"/>
      <c r="VS430" s="1"/>
      <c r="VT430" s="1"/>
      <c r="VU430" s="1"/>
      <c r="VV430" s="1"/>
      <c r="VW430" s="1"/>
      <c r="VX430" s="1"/>
      <c r="VY430" s="1"/>
      <c r="VZ430" s="1"/>
      <c r="WA430" s="1"/>
      <c r="WB430" s="1"/>
      <c r="WC430" s="1"/>
      <c r="WD430" s="1"/>
      <c r="WE430" s="1"/>
      <c r="WF430" s="1"/>
      <c r="WG430" s="1"/>
      <c r="WH430" s="1"/>
      <c r="WI430" s="1"/>
      <c r="WJ430" s="1"/>
      <c r="WK430" s="1"/>
      <c r="WL430" s="1"/>
      <c r="WM430" s="1"/>
      <c r="WN430" s="1"/>
      <c r="WO430" s="1"/>
      <c r="WP430" s="1"/>
      <c r="WQ430" s="1"/>
      <c r="WR430" s="1"/>
      <c r="WS430" s="1"/>
      <c r="WT430" s="1"/>
      <c r="WU430" s="1"/>
      <c r="WV430" s="1"/>
      <c r="WW430" s="1"/>
      <c r="WX430" s="1"/>
      <c r="WY430" s="1"/>
      <c r="WZ430" s="1"/>
      <c r="XA430" s="1"/>
      <c r="XB430" s="1"/>
      <c r="XC430" s="1"/>
      <c r="XD430" s="1"/>
      <c r="XE430" s="1"/>
      <c r="XF430" s="1"/>
      <c r="XG430" s="1"/>
      <c r="XH430" s="1"/>
      <c r="XI430" s="1"/>
      <c r="XJ430" s="1"/>
      <c r="XK430" s="1"/>
      <c r="XL430" s="1"/>
      <c r="XM430" s="1"/>
      <c r="XN430" s="1"/>
      <c r="XO430" s="1"/>
      <c r="XP430" s="1"/>
      <c r="XQ430" s="1"/>
      <c r="XR430" s="1"/>
      <c r="XS430" s="1"/>
      <c r="XT430" s="1"/>
      <c r="XU430" s="1"/>
      <c r="XV430" s="1"/>
      <c r="XW430" s="1"/>
      <c r="XX430" s="1"/>
      <c r="XY430" s="1"/>
      <c r="XZ430" s="1"/>
      <c r="YA430" s="1"/>
      <c r="YB430" s="1"/>
      <c r="YC430" s="1"/>
      <c r="YD430" s="1"/>
      <c r="YE430" s="1"/>
      <c r="YF430" s="1"/>
      <c r="YG430" s="1"/>
      <c r="YH430" s="1"/>
      <c r="YI430" s="1"/>
      <c r="YJ430" s="1"/>
      <c r="YK430" s="1"/>
      <c r="YL430" s="1"/>
      <c r="YM430" s="1"/>
      <c r="YN430" s="1"/>
      <c r="YO430" s="1"/>
      <c r="YP430" s="1"/>
      <c r="YQ430" s="1"/>
      <c r="YR430" s="1"/>
      <c r="YS430" s="1"/>
      <c r="YT430" s="1"/>
      <c r="YU430" s="1"/>
      <c r="YV430" s="1"/>
      <c r="YW430" s="1"/>
      <c r="YX430" s="1"/>
      <c r="YY430" s="1"/>
      <c r="YZ430" s="1"/>
      <c r="ZA430" s="1"/>
      <c r="ZB430" s="1"/>
      <c r="ZC430" s="1"/>
      <c r="ZD430" s="1"/>
      <c r="ZE430" s="1"/>
      <c r="ZF430" s="1"/>
      <c r="ZG430" s="1"/>
      <c r="ZH430" s="1"/>
      <c r="ZI430" s="1"/>
      <c r="ZJ430" s="1"/>
      <c r="ZK430" s="1"/>
      <c r="ZL430" s="1"/>
      <c r="ZM430" s="1"/>
      <c r="ZN430" s="1"/>
      <c r="ZO430" s="1"/>
      <c r="ZP430" s="1"/>
      <c r="ZQ430" s="1"/>
      <c r="ZR430" s="1"/>
      <c r="ZS430" s="1"/>
      <c r="ZT430" s="1"/>
      <c r="ZU430" s="1"/>
      <c r="ZV430" s="1"/>
      <c r="ZW430" s="1"/>
      <c r="ZX430" s="1"/>
      <c r="ZY430" s="1"/>
      <c r="ZZ430" s="1"/>
      <c r="AAA430" s="1"/>
      <c r="AAB430" s="1"/>
      <c r="AAC430" s="1"/>
      <c r="AAD430" s="1"/>
      <c r="AAE430" s="1"/>
      <c r="AAF430" s="1"/>
      <c r="AAG430" s="1"/>
      <c r="AAH430" s="1"/>
      <c r="AAI430" s="1"/>
      <c r="AAJ430" s="1"/>
      <c r="AAK430" s="1"/>
      <c r="AAL430" s="1"/>
      <c r="AAM430" s="1"/>
      <c r="AAN430" s="1"/>
      <c r="AAO430" s="1"/>
      <c r="AAP430" s="1"/>
      <c r="AAQ430" s="1"/>
      <c r="AAR430" s="1"/>
      <c r="AAS430" s="1"/>
      <c r="AAT430" s="1"/>
      <c r="AAU430" s="1"/>
      <c r="AAV430" s="1"/>
      <c r="AAW430" s="1"/>
      <c r="AAX430" s="1"/>
      <c r="AAY430" s="1"/>
      <c r="AAZ430" s="1"/>
      <c r="ABA430" s="1"/>
      <c r="ABB430" s="1"/>
      <c r="ABC430" s="1"/>
      <c r="ABD430" s="1"/>
      <c r="ABE430" s="1"/>
      <c r="ABF430" s="1"/>
      <c r="ABG430" s="1"/>
      <c r="ABH430" s="1"/>
      <c r="ABI430" s="1"/>
      <c r="ABJ430" s="1"/>
      <c r="ABK430" s="1"/>
      <c r="ABL430" s="1"/>
      <c r="ABM430" s="1"/>
      <c r="ABN430" s="1"/>
      <c r="ABO430" s="1"/>
      <c r="ABP430" s="1"/>
      <c r="ABQ430" s="1"/>
      <c r="ABR430" s="1"/>
      <c r="ABS430" s="1"/>
      <c r="ABT430" s="1"/>
      <c r="ABU430" s="1"/>
      <c r="ABV430" s="1"/>
      <c r="ABW430" s="1"/>
      <c r="ABX430" s="1"/>
      <c r="ABY430" s="1"/>
      <c r="ABZ430" s="1"/>
      <c r="ACA430" s="1"/>
      <c r="ACB430" s="1"/>
      <c r="ACC430" s="1"/>
      <c r="ACD430" s="1"/>
      <c r="ACE430" s="1"/>
      <c r="ACF430" s="1"/>
      <c r="ACG430" s="1"/>
      <c r="ACH430" s="1"/>
      <c r="ACI430" s="1"/>
      <c r="ACJ430" s="1"/>
      <c r="ACK430" s="1"/>
      <c r="ACL430" s="1"/>
      <c r="ACM430" s="1"/>
      <c r="ACN430" s="1"/>
      <c r="ACO430" s="1"/>
      <c r="ACP430" s="1"/>
      <c r="ACQ430" s="1"/>
      <c r="ACR430" s="1"/>
      <c r="ACS430" s="1"/>
      <c r="ACT430" s="1"/>
      <c r="ACU430" s="1"/>
      <c r="ACV430" s="1"/>
      <c r="ACW430" s="1"/>
      <c r="ACX430" s="1"/>
      <c r="ACY430" s="1"/>
      <c r="ACZ430" s="1"/>
      <c r="ADA430" s="1"/>
      <c r="ADB430" s="1"/>
      <c r="ADC430" s="1"/>
      <c r="ADD430" s="1"/>
      <c r="ADE430" s="1"/>
      <c r="ADF430" s="1"/>
      <c r="ADG430" s="1"/>
      <c r="ADH430" s="1"/>
      <c r="ADI430" s="1"/>
      <c r="ADJ430" s="1"/>
      <c r="ADK430" s="1"/>
      <c r="ADL430" s="1"/>
      <c r="ADM430" s="1"/>
      <c r="ADN430" s="1"/>
      <c r="ADO430" s="1"/>
      <c r="ADP430" s="1"/>
      <c r="ADQ430" s="1"/>
      <c r="ADR430" s="1"/>
      <c r="ADS430" s="1"/>
      <c r="ADT430" s="1"/>
      <c r="ADU430" s="1"/>
      <c r="ADV430" s="1"/>
      <c r="ADW430" s="1"/>
      <c r="ADX430" s="1"/>
      <c r="ADY430" s="1"/>
      <c r="ADZ430" s="1"/>
      <c r="AEA430" s="1"/>
      <c r="AEB430" s="1"/>
      <c r="AEC430" s="1"/>
      <c r="AED430" s="1"/>
      <c r="AEE430" s="1"/>
      <c r="AEF430" s="1"/>
      <c r="AEG430" s="1"/>
      <c r="AEH430" s="1"/>
      <c r="AEI430" s="1"/>
      <c r="AEJ430" s="1"/>
      <c r="AEK430" s="1"/>
      <c r="AEL430" s="1"/>
      <c r="AEM430" s="1"/>
      <c r="AEN430" s="1"/>
      <c r="AEO430" s="1"/>
      <c r="AEP430" s="1"/>
      <c r="AEQ430" s="1"/>
      <c r="AER430" s="1"/>
      <c r="AES430" s="1"/>
      <c r="AET430" s="1"/>
      <c r="AEU430" s="1"/>
      <c r="AEV430" s="1"/>
      <c r="AEW430" s="1"/>
      <c r="AEX430" s="1"/>
      <c r="AEY430" s="1"/>
      <c r="AEZ430" s="1"/>
      <c r="AFA430" s="1"/>
      <c r="AFB430" s="1"/>
      <c r="AFC430" s="1"/>
      <c r="AFD430" s="1"/>
      <c r="AFE430" s="1"/>
      <c r="AFF430" s="1"/>
      <c r="AFG430" s="1"/>
      <c r="AFH430" s="1"/>
      <c r="AFI430" s="1"/>
      <c r="AFJ430" s="1"/>
      <c r="AFK430" s="1"/>
      <c r="AFL430" s="1"/>
      <c r="AFM430" s="1"/>
      <c r="AFN430" s="1"/>
      <c r="AFO430" s="1"/>
      <c r="AFP430" s="1"/>
      <c r="AFQ430" s="1"/>
      <c r="AFR430" s="1"/>
      <c r="AFS430" s="1"/>
      <c r="AFT430" s="1"/>
      <c r="AFU430" s="1"/>
      <c r="AFV430" s="1"/>
      <c r="AFW430" s="1"/>
      <c r="AFX430" s="1"/>
      <c r="AFY430" s="1"/>
      <c r="AFZ430" s="1"/>
      <c r="AGA430" s="1"/>
      <c r="AGB430" s="1"/>
      <c r="AGC430" s="1"/>
      <c r="AGD430" s="1"/>
      <c r="AGE430" s="1"/>
      <c r="AGF430" s="1"/>
      <c r="AGG430" s="1"/>
      <c r="AGH430" s="1"/>
      <c r="AGI430" s="1"/>
      <c r="AGJ430" s="1"/>
      <c r="AGK430" s="1"/>
      <c r="AGL430" s="1"/>
      <c r="AGM430" s="1"/>
      <c r="AGN430" s="1"/>
      <c r="AGO430" s="1"/>
      <c r="AGP430" s="1"/>
      <c r="AGQ430" s="1"/>
      <c r="AGR430" s="1"/>
      <c r="AGS430" s="1"/>
      <c r="AGT430" s="1"/>
      <c r="AGU430" s="1"/>
      <c r="AGV430" s="1"/>
      <c r="AGW430" s="1"/>
      <c r="AGX430" s="1"/>
      <c r="AGY430" s="1"/>
      <c r="AGZ430" s="1"/>
      <c r="AHA430" s="1"/>
      <c r="AHB430" s="1"/>
      <c r="AHC430" s="1"/>
      <c r="AHD430" s="1"/>
      <c r="AHE430" s="1"/>
      <c r="AHF430" s="1"/>
      <c r="AHG430" s="1"/>
      <c r="AHH430" s="1"/>
      <c r="AHI430" s="1"/>
      <c r="AHJ430" s="1"/>
      <c r="AHK430" s="1"/>
      <c r="AHL430" s="1"/>
      <c r="AHM430" s="1"/>
      <c r="AHN430" s="1"/>
      <c r="AHO430" s="1"/>
      <c r="AHP430" s="1"/>
      <c r="AHQ430" s="1"/>
      <c r="AHR430" s="1"/>
      <c r="AHS430" s="1"/>
      <c r="AHT430" s="1"/>
      <c r="AHU430" s="1"/>
      <c r="AHV430" s="1"/>
      <c r="AHW430" s="1"/>
      <c r="AHX430" s="1"/>
      <c r="AHY430" s="1"/>
      <c r="AHZ430" s="1"/>
      <c r="AIA430" s="1"/>
      <c r="AIB430" s="1"/>
      <c r="AIC430" s="1"/>
      <c r="AID430" s="1"/>
      <c r="AIE430" s="1"/>
      <c r="AIF430" s="1"/>
      <c r="AIG430" s="1"/>
      <c r="AIH430" s="1"/>
      <c r="AII430" s="1"/>
      <c r="AIJ430" s="1"/>
      <c r="AIK430" s="1"/>
      <c r="AIL430" s="1"/>
      <c r="AIM430" s="1"/>
      <c r="AIN430" s="1"/>
      <c r="AIO430" s="1"/>
      <c r="AIP430" s="1"/>
      <c r="AIQ430" s="1"/>
      <c r="AIR430" s="1"/>
      <c r="AIS430" s="1"/>
      <c r="AIT430" s="1"/>
      <c r="AIU430" s="1"/>
      <c r="AIV430" s="1"/>
      <c r="AIW430" s="1"/>
      <c r="AIX430" s="1"/>
      <c r="AIY430" s="1"/>
      <c r="AIZ430" s="1"/>
      <c r="AJA430" s="1"/>
      <c r="AJB430" s="1"/>
      <c r="AJC430" s="1"/>
      <c r="AJD430" s="1"/>
      <c r="AJE430" s="1"/>
      <c r="AJF430" s="1"/>
      <c r="AJG430" s="1"/>
      <c r="AJH430" s="1"/>
      <c r="AJI430" s="1"/>
      <c r="AJJ430" s="1"/>
      <c r="AJK430" s="1"/>
      <c r="AJL430" s="1"/>
      <c r="AJM430" s="1"/>
      <c r="AJN430" s="1"/>
      <c r="AJO430" s="1"/>
      <c r="AJP430" s="1"/>
      <c r="AJQ430" s="1"/>
      <c r="AJR430" s="1"/>
      <c r="AJS430" s="1"/>
      <c r="AJT430" s="1"/>
      <c r="AJU430" s="1"/>
      <c r="AJV430" s="1"/>
      <c r="AJW430" s="1"/>
      <c r="AJX430" s="1"/>
      <c r="AJY430" s="1"/>
      <c r="AJZ430" s="1"/>
      <c r="AKA430" s="1"/>
      <c r="AKB430" s="1"/>
      <c r="AKC430" s="1"/>
      <c r="AKD430" s="1"/>
      <c r="AKE430" s="1"/>
      <c r="AKF430" s="1"/>
      <c r="AKG430" s="1"/>
      <c r="AKH430" s="1"/>
      <c r="AKI430" s="1"/>
      <c r="AKJ430" s="1"/>
      <c r="AKK430" s="1"/>
      <c r="AKL430" s="1"/>
      <c r="AKM430" s="1"/>
      <c r="AKN430" s="1"/>
      <c r="AKO430" s="1"/>
      <c r="AKP430" s="1"/>
      <c r="AKQ430" s="1"/>
      <c r="AKR430" s="1"/>
      <c r="AKS430" s="1"/>
      <c r="AKT430" s="1"/>
      <c r="AKU430" s="1"/>
      <c r="AKV430" s="1"/>
      <c r="AKW430" s="1"/>
      <c r="AKX430" s="1"/>
      <c r="AKY430" s="1"/>
      <c r="AKZ430" s="1"/>
      <c r="ALA430" s="1"/>
      <c r="ALB430" s="1"/>
      <c r="ALC430" s="1"/>
      <c r="ALD430" s="1"/>
      <c r="ALE430" s="1"/>
      <c r="ALF430" s="1"/>
      <c r="ALG430" s="1"/>
      <c r="ALH430" s="1"/>
      <c r="ALI430" s="1"/>
      <c r="ALJ430" s="1"/>
      <c r="ALK430" s="1"/>
      <c r="ALL430" s="1"/>
      <c r="ALM430" s="1"/>
      <c r="ALN430" s="1"/>
      <c r="ALO430" s="1"/>
      <c r="ALP430" s="1"/>
      <c r="ALQ430" s="1"/>
      <c r="ALR430" s="1"/>
      <c r="ALS430" s="1"/>
      <c r="ALT430" s="1"/>
      <c r="ALU430" s="1"/>
      <c r="ALV430" s="1"/>
      <c r="ALW430" s="1"/>
      <c r="ALX430" s="1"/>
      <c r="ALY430" s="1"/>
      <c r="ALZ430" s="1"/>
      <c r="AMA430" s="1"/>
      <c r="AMB430" s="1"/>
      <c r="AMC430" s="1"/>
      <c r="AMD430" s="1"/>
      <c r="AME430" s="1"/>
      <c r="AMF430" s="1"/>
      <c r="AMG430" s="1"/>
      <c r="AMH430" s="1"/>
      <c r="AMI430" s="1"/>
      <c r="AMJ430" s="1"/>
    </row>
    <row r="431" spans="1:1024" ht="15" customHeight="1"/>
    <row r="432" spans="1:1024" s="92" customFormat="1" ht="15" customHeight="1">
      <c r="A432" s="46"/>
      <c r="B432" s="1"/>
      <c r="C432" s="1"/>
      <c r="D432" s="1"/>
      <c r="E432" s="1"/>
      <c r="F432" s="1"/>
      <c r="G432" s="1"/>
      <c r="H432" s="47"/>
      <c r="I432" s="48"/>
      <c r="J432" s="46"/>
      <c r="K432" s="49"/>
      <c r="L432" s="49"/>
      <c r="M432" s="49"/>
      <c r="N432" s="49"/>
      <c r="O432" s="49"/>
      <c r="P432" s="49"/>
      <c r="Q432" s="49"/>
      <c r="R432" s="49"/>
      <c r="S432" s="49"/>
      <c r="T432" s="46"/>
      <c r="U432" s="46"/>
      <c r="V432" s="46"/>
      <c r="W432" s="46"/>
      <c r="X432" s="46"/>
      <c r="Y432" s="46"/>
      <c r="Z432" s="46"/>
      <c r="AA432" s="46"/>
      <c r="AB432" s="46"/>
      <c r="AC432" s="46"/>
      <c r="AD432" s="46"/>
      <c r="AE432" s="46"/>
      <c r="AF432" s="46"/>
      <c r="AG432" s="46"/>
      <c r="AH432" s="46"/>
      <c r="AI432" s="46"/>
      <c r="AJ432" s="46"/>
      <c r="AK432" s="46"/>
      <c r="AL432" s="46"/>
      <c r="AM432" s="46"/>
      <c r="AN432" s="46"/>
      <c r="AO432" s="46"/>
      <c r="AP432" s="46"/>
      <c r="AQ432" s="46"/>
      <c r="AR432" s="46"/>
      <c r="AS432" s="46"/>
      <c r="AT432" s="46"/>
      <c r="AU432" s="46"/>
      <c r="AV432" s="46"/>
      <c r="AW432" s="46"/>
      <c r="AX432" s="46"/>
      <c r="AY432" s="46"/>
      <c r="AZ432" s="46"/>
      <c r="BA432" s="46"/>
      <c r="BB432" s="46"/>
      <c r="BC432" s="46"/>
      <c r="BD432" s="46"/>
      <c r="BE432" s="46"/>
      <c r="BF432" s="46"/>
      <c r="BG432" s="46"/>
      <c r="BH432" s="46"/>
      <c r="BI432" s="46"/>
      <c r="BJ432" s="46"/>
      <c r="BK432" s="46"/>
      <c r="BL432" s="46"/>
      <c r="BM432" s="50"/>
      <c r="BN432" s="50"/>
      <c r="BO432" s="50"/>
      <c r="BP432" s="50"/>
      <c r="BQ432" s="50"/>
      <c r="BR432" s="50"/>
      <c r="BS432" s="50"/>
      <c r="BT432" s="50"/>
      <c r="BU432" s="50"/>
      <c r="BV432" s="50"/>
      <c r="BW432" s="50"/>
      <c r="BX432" s="50"/>
      <c r="BY432" s="50"/>
      <c r="BZ432" s="50"/>
      <c r="CA432" s="50"/>
      <c r="CB432" s="50"/>
      <c r="CC432" s="50"/>
      <c r="CD432" s="50"/>
      <c r="CE432" s="50"/>
      <c r="CF432" s="50"/>
      <c r="CG432" s="50"/>
      <c r="CH432" s="50"/>
      <c r="CI432" s="50"/>
      <c r="CJ432" s="50"/>
      <c r="CK432" s="50"/>
      <c r="CL432" s="50"/>
      <c r="CM432" s="50"/>
      <c r="CN432" s="50"/>
      <c r="CO432" s="50"/>
      <c r="CP432" s="50"/>
      <c r="CQ432" s="50"/>
      <c r="CR432" s="50"/>
      <c r="CS432" s="50"/>
      <c r="CT432" s="50"/>
      <c r="CU432" s="50"/>
      <c r="CV432" s="50"/>
      <c r="CW432" s="50"/>
      <c r="CX432" s="50"/>
      <c r="CY432" s="50"/>
      <c r="CZ432" s="50"/>
      <c r="DA432" s="50"/>
      <c r="DB432" s="50"/>
      <c r="DC432" s="50"/>
      <c r="DD432" s="50"/>
      <c r="DE432" s="50"/>
      <c r="DF432" s="50"/>
      <c r="DG432" s="50"/>
      <c r="DH432" s="50"/>
      <c r="DI432" s="50"/>
      <c r="DJ432" s="50"/>
      <c r="DK432" s="50"/>
      <c r="DL432" s="50"/>
      <c r="DM432" s="50"/>
      <c r="DN432" s="50"/>
      <c r="DO432" s="50"/>
      <c r="DP432" s="50"/>
      <c r="DQ432" s="50"/>
      <c r="DR432" s="50"/>
      <c r="DS432" s="50"/>
      <c r="DT432" s="50"/>
      <c r="DU432" s="50"/>
      <c r="DV432" s="50"/>
      <c r="DW432" s="50"/>
      <c r="DX432" s="50"/>
      <c r="DY432" s="50"/>
      <c r="DZ432" s="50"/>
      <c r="EA432" s="50"/>
      <c r="EB432" s="50"/>
      <c r="EC432" s="50"/>
      <c r="ED432" s="50"/>
      <c r="EE432" s="50"/>
      <c r="EF432" s="50"/>
      <c r="EG432" s="50"/>
      <c r="EH432" s="50"/>
      <c r="EI432" s="50"/>
      <c r="EJ432" s="50"/>
      <c r="EK432" s="50"/>
      <c r="EL432" s="50"/>
      <c r="EM432" s="50"/>
      <c r="EN432" s="50"/>
      <c r="EO432" s="50"/>
      <c r="EP432" s="50"/>
      <c r="EQ432" s="50"/>
      <c r="ER432" s="50"/>
      <c r="ES432" s="50"/>
      <c r="ET432" s="50"/>
      <c r="EU432" s="50"/>
      <c r="EV432" s="50"/>
      <c r="EW432" s="50"/>
      <c r="EX432" s="50"/>
      <c r="EY432" s="50"/>
      <c r="EZ432" s="50"/>
      <c r="FA432" s="50"/>
      <c r="FB432" s="50"/>
      <c r="FC432" s="50"/>
      <c r="FD432" s="50"/>
      <c r="FE432" s="50"/>
      <c r="FF432" s="50"/>
      <c r="FG432" s="50"/>
      <c r="FH432" s="50"/>
      <c r="FI432" s="50"/>
      <c r="FJ432" s="50"/>
      <c r="FK432" s="50"/>
      <c r="FL432" s="50"/>
      <c r="FM432" s="50"/>
      <c r="FN432" s="50"/>
      <c r="FO432" s="50"/>
      <c r="FP432" s="50"/>
      <c r="FQ432" s="50"/>
      <c r="FR432" s="50"/>
      <c r="FS432" s="50"/>
      <c r="FT432" s="50"/>
      <c r="FU432" s="50"/>
      <c r="FV432" s="50"/>
      <c r="FW432" s="50"/>
      <c r="FX432" s="50"/>
      <c r="FY432" s="50"/>
      <c r="FZ432" s="50"/>
      <c r="GA432" s="50"/>
      <c r="GB432" s="50"/>
      <c r="GC432" s="50"/>
      <c r="GD432" s="50"/>
      <c r="GE432" s="50"/>
      <c r="GF432" s="50"/>
      <c r="GG432" s="50"/>
      <c r="GH432" s="50"/>
      <c r="GI432" s="50"/>
      <c r="GJ432" s="50"/>
      <c r="GK432" s="50"/>
      <c r="GL432" s="50"/>
      <c r="GM432" s="50"/>
      <c r="GN432" s="50"/>
      <c r="GO432" s="50"/>
      <c r="GP432" s="50"/>
      <c r="GQ432" s="50"/>
      <c r="GR432" s="50"/>
      <c r="GS432" s="50"/>
      <c r="GT432" s="50"/>
      <c r="GU432" s="50"/>
      <c r="GV432" s="50"/>
      <c r="GW432" s="50"/>
      <c r="GX432" s="50"/>
      <c r="GY432" s="50"/>
      <c r="GZ432" s="50"/>
      <c r="HA432" s="50"/>
      <c r="HB432" s="50"/>
      <c r="HC432" s="50"/>
      <c r="HD432" s="50"/>
      <c r="HE432" s="50"/>
      <c r="HF432" s="50"/>
      <c r="HG432" s="50"/>
      <c r="HH432" s="50"/>
      <c r="HI432" s="50"/>
      <c r="HJ432" s="50"/>
      <c r="HK432" s="50"/>
      <c r="HL432" s="50"/>
      <c r="HM432" s="50"/>
      <c r="HN432" s="50"/>
      <c r="HO432" s="50"/>
      <c r="HP432" s="50"/>
      <c r="HQ432" s="50"/>
      <c r="HR432" s="50"/>
      <c r="HS432" s="50"/>
      <c r="HT432" s="50"/>
      <c r="HU432" s="50"/>
      <c r="HV432" s="50"/>
      <c r="HW432" s="50"/>
      <c r="HX432" s="50"/>
      <c r="HY432" s="50"/>
      <c r="HZ432" s="50"/>
      <c r="IA432" s="50"/>
      <c r="IB432" s="50"/>
      <c r="IC432" s="50"/>
      <c r="ID432" s="50"/>
      <c r="IE432" s="50"/>
      <c r="IF432" s="50"/>
      <c r="IG432" s="50"/>
      <c r="IH432" s="50"/>
      <c r="II432" s="50"/>
      <c r="IJ432" s="50"/>
      <c r="IK432" s="50"/>
      <c r="IL432" s="50"/>
      <c r="IM432" s="50"/>
      <c r="IN432" s="50"/>
      <c r="IO432" s="50"/>
      <c r="IP432" s="50"/>
      <c r="IQ432" s="50"/>
      <c r="IR432" s="50"/>
      <c r="IS432" s="50"/>
      <c r="IT432" s="50"/>
      <c r="IU432" s="50"/>
      <c r="IV432" s="50"/>
      <c r="IW432" s="50"/>
      <c r="IX432" s="50"/>
      <c r="IY432" s="50"/>
      <c r="IZ432" s="50"/>
      <c r="JA432" s="50"/>
      <c r="JB432" s="50"/>
      <c r="JC432" s="50"/>
      <c r="JD432" s="50"/>
      <c r="JE432" s="50"/>
      <c r="JF432" s="50"/>
      <c r="JG432" s="50"/>
      <c r="JH432" s="50"/>
      <c r="JI432" s="50"/>
      <c r="JJ432" s="50"/>
      <c r="JK432" s="50"/>
      <c r="JL432" s="50"/>
      <c r="JM432" s="50"/>
      <c r="JN432" s="50"/>
      <c r="JO432" s="50"/>
      <c r="JP432" s="50"/>
      <c r="JQ432" s="50"/>
      <c r="JR432" s="50"/>
      <c r="JS432" s="50"/>
      <c r="JT432" s="50"/>
      <c r="JU432" s="50"/>
      <c r="JV432" s="50"/>
      <c r="JW432" s="50"/>
      <c r="JX432" s="50"/>
      <c r="JY432" s="50"/>
      <c r="JZ432" s="50"/>
      <c r="KA432" s="50"/>
      <c r="KB432" s="50"/>
      <c r="KC432" s="50"/>
      <c r="KD432" s="50"/>
      <c r="KE432" s="50"/>
      <c r="KF432" s="50"/>
      <c r="KG432" s="50"/>
      <c r="KH432" s="50"/>
      <c r="KI432" s="50"/>
      <c r="KJ432" s="50"/>
      <c r="KK432" s="50"/>
      <c r="KL432" s="50"/>
      <c r="KM432" s="50"/>
      <c r="KN432" s="50"/>
      <c r="KO432" s="50"/>
      <c r="KP432" s="50"/>
      <c r="KQ432" s="50"/>
      <c r="KR432" s="50"/>
      <c r="KS432" s="50"/>
      <c r="KT432" s="50"/>
      <c r="KU432" s="50"/>
      <c r="KV432" s="50"/>
      <c r="KW432" s="50"/>
      <c r="KX432" s="50"/>
      <c r="KY432" s="50"/>
      <c r="KZ432" s="50"/>
      <c r="LA432" s="50"/>
      <c r="LB432" s="50"/>
      <c r="LC432" s="50"/>
      <c r="LD432" s="50"/>
      <c r="LE432" s="50"/>
      <c r="LF432" s="50"/>
      <c r="LG432" s="50"/>
      <c r="LH432" s="50"/>
      <c r="LI432" s="50"/>
      <c r="LJ432" s="50"/>
      <c r="LK432" s="50"/>
      <c r="LL432" s="50"/>
      <c r="LM432" s="50"/>
      <c r="LN432" s="50"/>
      <c r="LO432" s="50"/>
      <c r="LP432" s="50"/>
      <c r="LQ432" s="50"/>
      <c r="LR432" s="50"/>
      <c r="LS432" s="50"/>
      <c r="LT432" s="50"/>
      <c r="LU432" s="50"/>
      <c r="LV432" s="50"/>
      <c r="LW432" s="50"/>
      <c r="LX432" s="50"/>
      <c r="LY432" s="50"/>
      <c r="LZ432" s="50"/>
      <c r="MA432" s="50"/>
      <c r="MB432" s="50"/>
      <c r="MC432" s="50"/>
      <c r="MD432" s="50"/>
      <c r="ME432" s="50"/>
      <c r="MF432" s="50"/>
      <c r="MG432" s="50"/>
      <c r="MH432" s="50"/>
      <c r="MI432" s="50"/>
      <c r="MJ432" s="50"/>
      <c r="MK432" s="50"/>
      <c r="ML432" s="50"/>
      <c r="MM432" s="50"/>
      <c r="MN432" s="50"/>
      <c r="MO432" s="50"/>
      <c r="MP432" s="50"/>
      <c r="MQ432" s="50"/>
      <c r="MR432" s="50"/>
      <c r="MS432" s="50"/>
      <c r="MT432" s="50"/>
      <c r="MU432" s="50"/>
      <c r="MV432" s="50"/>
      <c r="MW432" s="50"/>
      <c r="MX432" s="50"/>
      <c r="MY432" s="50"/>
      <c r="MZ432" s="50"/>
      <c r="NA432" s="50"/>
      <c r="NB432" s="50"/>
      <c r="NC432" s="50"/>
      <c r="ND432" s="50"/>
      <c r="NE432" s="50"/>
      <c r="NF432" s="50"/>
      <c r="NG432" s="50"/>
      <c r="NH432" s="50"/>
      <c r="NI432" s="50"/>
      <c r="NJ432" s="50"/>
      <c r="NK432" s="50"/>
      <c r="NL432" s="50"/>
      <c r="NM432" s="50"/>
      <c r="NN432" s="50"/>
      <c r="NO432" s="50"/>
      <c r="NP432" s="50"/>
      <c r="NQ432" s="50"/>
      <c r="NR432" s="50"/>
      <c r="NS432" s="50"/>
      <c r="NT432" s="50"/>
      <c r="NU432" s="50"/>
      <c r="NV432" s="50"/>
      <c r="NW432" s="50"/>
      <c r="NX432" s="50"/>
      <c r="NY432" s="50"/>
      <c r="NZ432" s="50"/>
      <c r="OA432" s="50"/>
      <c r="OB432" s="50"/>
      <c r="OC432" s="50"/>
      <c r="OD432" s="50"/>
      <c r="OE432" s="50"/>
      <c r="OF432" s="50"/>
      <c r="OG432" s="50"/>
      <c r="OH432" s="50"/>
      <c r="OI432" s="50"/>
      <c r="OJ432" s="50"/>
      <c r="OK432" s="50"/>
      <c r="OL432" s="50"/>
      <c r="OM432" s="50"/>
      <c r="ON432" s="50"/>
      <c r="OO432" s="50"/>
      <c r="OP432" s="50"/>
      <c r="OQ432" s="50"/>
      <c r="OR432" s="50"/>
      <c r="OS432" s="50"/>
      <c r="OT432" s="50"/>
      <c r="OU432" s="50"/>
      <c r="OV432" s="50"/>
      <c r="OW432" s="50"/>
      <c r="OX432" s="50"/>
      <c r="OY432" s="50"/>
      <c r="OZ432" s="50"/>
      <c r="PA432" s="50"/>
      <c r="PB432" s="50"/>
      <c r="PC432" s="50"/>
      <c r="PD432" s="50"/>
      <c r="PE432" s="50"/>
      <c r="PF432" s="50"/>
      <c r="PG432" s="50"/>
      <c r="PH432" s="50"/>
      <c r="PI432" s="50"/>
      <c r="PJ432" s="50"/>
      <c r="PK432" s="50"/>
      <c r="PL432" s="50"/>
      <c r="PM432" s="50"/>
      <c r="PN432" s="50"/>
      <c r="PO432" s="50"/>
      <c r="PP432" s="50"/>
      <c r="PQ432" s="50"/>
      <c r="PR432" s="50"/>
      <c r="PS432" s="50"/>
      <c r="PT432" s="50"/>
      <c r="PU432" s="50"/>
      <c r="PV432" s="50"/>
      <c r="PW432" s="50"/>
      <c r="PX432" s="50"/>
      <c r="PY432" s="50"/>
      <c r="PZ432" s="50"/>
      <c r="QA432" s="50"/>
      <c r="QB432" s="50"/>
      <c r="QC432" s="50"/>
      <c r="QD432" s="50"/>
      <c r="QE432" s="50"/>
      <c r="QF432" s="50"/>
      <c r="QG432" s="50"/>
      <c r="QH432" s="50"/>
      <c r="QI432" s="50"/>
      <c r="QJ432" s="50"/>
      <c r="QK432" s="50"/>
      <c r="QL432" s="50"/>
      <c r="QM432" s="50"/>
      <c r="QN432" s="50"/>
      <c r="QO432" s="50"/>
      <c r="QP432" s="50"/>
      <c r="QQ432" s="50"/>
      <c r="QR432" s="50"/>
      <c r="QS432" s="50"/>
      <c r="QT432" s="50"/>
      <c r="QU432" s="50"/>
      <c r="QV432" s="50"/>
      <c r="QW432" s="50"/>
      <c r="QX432" s="50"/>
      <c r="QY432" s="50"/>
      <c r="QZ432" s="50"/>
      <c r="RA432" s="50"/>
      <c r="RB432" s="50"/>
      <c r="RC432" s="50"/>
      <c r="RD432" s="50"/>
      <c r="RE432" s="50"/>
      <c r="RF432" s="50"/>
      <c r="RG432" s="50"/>
      <c r="RH432" s="50"/>
      <c r="RI432" s="50"/>
      <c r="RJ432" s="50"/>
      <c r="RK432" s="50"/>
      <c r="RL432" s="50"/>
      <c r="RM432" s="50"/>
      <c r="RN432" s="50"/>
      <c r="RO432" s="50"/>
      <c r="RP432" s="50"/>
      <c r="RQ432" s="50"/>
      <c r="RR432" s="50"/>
      <c r="RS432" s="50"/>
      <c r="RT432" s="50"/>
      <c r="RU432" s="50"/>
      <c r="RV432" s="50"/>
      <c r="RW432" s="50"/>
      <c r="RX432" s="50"/>
      <c r="RY432" s="50"/>
      <c r="RZ432" s="50"/>
      <c r="SA432" s="50"/>
      <c r="SB432" s="50"/>
      <c r="SC432" s="50"/>
      <c r="SD432" s="50"/>
      <c r="SE432" s="50"/>
      <c r="SF432" s="50"/>
      <c r="SG432" s="50"/>
      <c r="SH432" s="50"/>
      <c r="SI432" s="50"/>
      <c r="SJ432" s="50"/>
      <c r="SK432" s="50"/>
      <c r="SL432" s="50"/>
      <c r="SM432" s="50"/>
      <c r="SN432" s="50"/>
      <c r="SO432" s="50"/>
      <c r="SP432" s="50"/>
      <c r="SQ432" s="50"/>
      <c r="SR432" s="50"/>
      <c r="SS432" s="50"/>
      <c r="ST432" s="50"/>
      <c r="SU432" s="50"/>
      <c r="SV432" s="50"/>
      <c r="SW432" s="50"/>
      <c r="SX432" s="50"/>
      <c r="SY432" s="50"/>
      <c r="SZ432" s="50"/>
      <c r="TA432" s="50"/>
      <c r="TB432" s="50"/>
      <c r="TC432" s="50"/>
      <c r="TD432" s="50"/>
      <c r="TE432" s="50"/>
      <c r="TF432" s="50"/>
      <c r="TG432" s="50"/>
      <c r="TH432" s="50"/>
      <c r="TI432" s="50"/>
      <c r="TJ432" s="50"/>
      <c r="TK432" s="50"/>
      <c r="TL432" s="50"/>
      <c r="TM432" s="50"/>
      <c r="TN432" s="50"/>
      <c r="TO432" s="50"/>
      <c r="TP432" s="50"/>
      <c r="TQ432" s="50"/>
      <c r="TR432" s="50"/>
      <c r="TS432" s="50"/>
      <c r="TT432" s="50"/>
      <c r="TU432" s="50"/>
      <c r="TV432" s="50"/>
      <c r="TW432" s="50"/>
      <c r="TX432" s="50"/>
      <c r="TY432" s="50"/>
      <c r="TZ432" s="50"/>
      <c r="UA432" s="50"/>
      <c r="UB432" s="50"/>
      <c r="UC432" s="50"/>
      <c r="UD432" s="50"/>
      <c r="UE432" s="50"/>
      <c r="UF432" s="50"/>
      <c r="UG432" s="50"/>
      <c r="UH432" s="50"/>
      <c r="UI432" s="50"/>
      <c r="UJ432" s="50"/>
      <c r="UK432" s="50"/>
      <c r="UL432" s="50"/>
      <c r="UM432" s="50"/>
      <c r="UN432" s="50"/>
      <c r="UO432" s="50"/>
      <c r="UP432" s="50"/>
      <c r="UQ432" s="50"/>
      <c r="UR432" s="50"/>
      <c r="US432" s="50"/>
      <c r="UT432" s="50"/>
      <c r="UU432" s="50"/>
      <c r="UV432" s="50"/>
      <c r="UW432" s="50"/>
      <c r="UX432" s="50"/>
      <c r="UY432" s="50"/>
      <c r="UZ432" s="50"/>
      <c r="VA432" s="50"/>
      <c r="VB432" s="50"/>
      <c r="VC432" s="50"/>
      <c r="VD432" s="50"/>
      <c r="VE432" s="50"/>
      <c r="VF432" s="50"/>
      <c r="VG432" s="50"/>
      <c r="VH432" s="50"/>
      <c r="VI432" s="50"/>
      <c r="VJ432" s="50"/>
      <c r="VK432" s="50"/>
      <c r="VL432" s="50"/>
      <c r="VM432" s="50"/>
      <c r="VN432" s="50"/>
      <c r="VO432" s="50"/>
      <c r="VP432" s="50"/>
      <c r="VQ432" s="50"/>
      <c r="VR432" s="50"/>
      <c r="VS432" s="50"/>
      <c r="VT432" s="50"/>
      <c r="VU432" s="50"/>
      <c r="VV432" s="50"/>
      <c r="VW432" s="50"/>
      <c r="VX432" s="50"/>
      <c r="VY432" s="50"/>
      <c r="VZ432" s="50"/>
      <c r="WA432" s="50"/>
      <c r="WB432" s="50"/>
      <c r="WC432" s="50"/>
      <c r="WD432" s="50"/>
      <c r="WE432" s="50"/>
      <c r="WF432" s="50"/>
      <c r="WG432" s="50"/>
      <c r="WH432" s="50"/>
      <c r="WI432" s="50"/>
      <c r="WJ432" s="50"/>
      <c r="WK432" s="50"/>
      <c r="WL432" s="50"/>
      <c r="WM432" s="50"/>
      <c r="WN432" s="50"/>
      <c r="WO432" s="50"/>
      <c r="WP432" s="50"/>
      <c r="WQ432" s="50"/>
      <c r="WR432" s="50"/>
      <c r="WS432" s="50"/>
      <c r="WT432" s="50"/>
      <c r="WU432" s="50"/>
      <c r="WV432" s="50"/>
      <c r="WW432" s="50"/>
      <c r="WX432" s="50"/>
      <c r="WY432" s="50"/>
      <c r="WZ432" s="50"/>
      <c r="XA432" s="50"/>
      <c r="XB432" s="50"/>
      <c r="XC432" s="50"/>
      <c r="XD432" s="50"/>
      <c r="XE432" s="50"/>
      <c r="XF432" s="50"/>
      <c r="XG432" s="50"/>
      <c r="XH432" s="50"/>
      <c r="XI432" s="50"/>
      <c r="XJ432" s="50"/>
      <c r="XK432" s="50"/>
      <c r="XL432" s="50"/>
      <c r="XM432" s="50"/>
      <c r="XN432" s="50"/>
      <c r="XO432" s="50"/>
      <c r="XP432" s="50"/>
      <c r="XQ432" s="50"/>
      <c r="XR432" s="50"/>
      <c r="XS432" s="50"/>
      <c r="XT432" s="50"/>
      <c r="XU432" s="50"/>
      <c r="XV432" s="50"/>
      <c r="XW432" s="50"/>
      <c r="XX432" s="50"/>
      <c r="XY432" s="50"/>
      <c r="XZ432" s="50"/>
      <c r="YA432" s="50"/>
      <c r="YB432" s="50"/>
      <c r="YC432" s="50"/>
      <c r="YD432" s="50"/>
      <c r="YE432" s="50"/>
      <c r="YF432" s="50"/>
      <c r="YG432" s="50"/>
      <c r="YH432" s="50"/>
      <c r="YI432" s="50"/>
      <c r="YJ432" s="50"/>
      <c r="YK432" s="50"/>
      <c r="YL432" s="50"/>
      <c r="YM432" s="50"/>
      <c r="YN432" s="50"/>
      <c r="YO432" s="50"/>
      <c r="YP432" s="50"/>
      <c r="YQ432" s="50"/>
      <c r="YR432" s="50"/>
      <c r="YS432" s="50"/>
      <c r="YT432" s="50"/>
      <c r="YU432" s="50"/>
      <c r="YV432" s="50"/>
      <c r="YW432" s="50"/>
      <c r="YX432" s="50"/>
      <c r="YY432" s="50"/>
      <c r="YZ432" s="50"/>
      <c r="ZA432" s="50"/>
      <c r="ZB432" s="50"/>
      <c r="ZC432" s="50"/>
      <c r="ZD432" s="50"/>
      <c r="ZE432" s="50"/>
      <c r="ZF432" s="50"/>
      <c r="ZG432" s="50"/>
      <c r="ZH432" s="50"/>
      <c r="ZI432" s="50"/>
      <c r="ZJ432" s="50"/>
      <c r="ZK432" s="50"/>
      <c r="ZL432" s="50"/>
      <c r="ZM432" s="50"/>
      <c r="ZN432" s="50"/>
      <c r="ZO432" s="50"/>
      <c r="ZP432" s="50"/>
      <c r="ZQ432" s="50"/>
      <c r="ZR432" s="50"/>
      <c r="ZS432" s="50"/>
      <c r="ZT432" s="50"/>
      <c r="ZU432" s="50"/>
      <c r="ZV432" s="50"/>
      <c r="ZW432" s="50"/>
      <c r="ZX432" s="50"/>
      <c r="ZY432" s="50"/>
      <c r="ZZ432" s="50"/>
      <c r="AAA432" s="50"/>
      <c r="AAB432" s="50"/>
      <c r="AAC432" s="50"/>
      <c r="AAD432" s="50"/>
      <c r="AAE432" s="50"/>
      <c r="AAF432" s="50"/>
      <c r="AAG432" s="50"/>
      <c r="AAH432" s="50"/>
      <c r="AAI432" s="50"/>
      <c r="AAJ432" s="50"/>
      <c r="AAK432" s="50"/>
      <c r="AAL432" s="50"/>
      <c r="AAM432" s="50"/>
      <c r="AAN432" s="50"/>
      <c r="AAO432" s="50"/>
      <c r="AAP432" s="50"/>
      <c r="AAQ432" s="50"/>
      <c r="AAR432" s="50"/>
      <c r="AAS432" s="50"/>
      <c r="AAT432" s="50"/>
      <c r="AAU432" s="50"/>
      <c r="AAV432" s="50"/>
      <c r="AAW432" s="50"/>
      <c r="AAX432" s="50"/>
      <c r="AAY432" s="50"/>
      <c r="AAZ432" s="50"/>
      <c r="ABA432" s="50"/>
      <c r="ABB432" s="50"/>
      <c r="ABC432" s="50"/>
      <c r="ABD432" s="50"/>
      <c r="ABE432" s="50"/>
      <c r="ABF432" s="50"/>
      <c r="ABG432" s="50"/>
      <c r="ABH432" s="50"/>
      <c r="ABI432" s="50"/>
      <c r="ABJ432" s="50"/>
      <c r="ABK432" s="50"/>
      <c r="ABL432" s="50"/>
      <c r="ABM432" s="50"/>
      <c r="ABN432" s="50"/>
      <c r="ABO432" s="50"/>
      <c r="ABP432" s="50"/>
      <c r="ABQ432" s="50"/>
      <c r="ABR432" s="50"/>
      <c r="ABS432" s="50"/>
      <c r="ABT432" s="50"/>
      <c r="ABU432" s="50"/>
      <c r="ABV432" s="50"/>
      <c r="ABW432" s="50"/>
      <c r="ABX432" s="50"/>
      <c r="ABY432" s="50"/>
      <c r="ABZ432" s="50"/>
      <c r="ACA432" s="50"/>
      <c r="ACB432" s="50"/>
      <c r="ACC432" s="50"/>
      <c r="ACD432" s="50"/>
      <c r="ACE432" s="50"/>
      <c r="ACF432" s="50"/>
      <c r="ACG432" s="50"/>
      <c r="ACH432" s="50"/>
      <c r="ACI432" s="50"/>
      <c r="ACJ432" s="50"/>
      <c r="ACK432" s="50"/>
      <c r="ACL432" s="50"/>
      <c r="ACM432" s="50"/>
      <c r="ACN432" s="50"/>
      <c r="ACO432" s="50"/>
      <c r="ACP432" s="50"/>
      <c r="ACQ432" s="50"/>
      <c r="ACR432" s="50"/>
      <c r="ACS432" s="50"/>
      <c r="ACT432" s="50"/>
      <c r="ACU432" s="50"/>
      <c r="ACV432" s="50"/>
      <c r="ACW432" s="50"/>
      <c r="ACX432" s="50"/>
      <c r="ACY432" s="50"/>
      <c r="ACZ432" s="50"/>
      <c r="ADA432" s="50"/>
      <c r="ADB432" s="50"/>
      <c r="ADC432" s="50"/>
      <c r="ADD432" s="50"/>
      <c r="ADE432" s="50"/>
      <c r="ADF432" s="50"/>
      <c r="ADG432" s="50"/>
      <c r="ADH432" s="50"/>
      <c r="ADI432" s="50"/>
      <c r="ADJ432" s="50"/>
      <c r="ADK432" s="50"/>
      <c r="ADL432" s="50"/>
      <c r="ADM432" s="50"/>
      <c r="ADN432" s="50"/>
      <c r="ADO432" s="50"/>
      <c r="ADP432" s="50"/>
      <c r="ADQ432" s="50"/>
      <c r="ADR432" s="50"/>
      <c r="ADS432" s="50"/>
      <c r="ADT432" s="50"/>
      <c r="ADU432" s="50"/>
      <c r="ADV432" s="50"/>
      <c r="ADW432" s="50"/>
      <c r="ADX432" s="50"/>
      <c r="ADY432" s="50"/>
      <c r="ADZ432" s="50"/>
      <c r="AEA432" s="50"/>
      <c r="AEB432" s="50"/>
      <c r="AEC432" s="50"/>
      <c r="AED432" s="50"/>
      <c r="AEE432" s="50"/>
      <c r="AEF432" s="50"/>
      <c r="AEG432" s="50"/>
      <c r="AEH432" s="50"/>
      <c r="AEI432" s="50"/>
      <c r="AEJ432" s="50"/>
      <c r="AEK432" s="50"/>
      <c r="AEL432" s="50"/>
      <c r="AEM432" s="50"/>
      <c r="AEN432" s="50"/>
      <c r="AEO432" s="50"/>
      <c r="AEP432" s="50"/>
      <c r="AEQ432" s="50"/>
      <c r="AER432" s="50"/>
      <c r="AES432" s="50"/>
      <c r="AET432" s="50"/>
      <c r="AEU432" s="50"/>
      <c r="AEV432" s="50"/>
      <c r="AEW432" s="50"/>
      <c r="AEX432" s="50"/>
      <c r="AEY432" s="50"/>
      <c r="AEZ432" s="50"/>
      <c r="AFA432" s="50"/>
      <c r="AFB432" s="50"/>
      <c r="AFC432" s="50"/>
      <c r="AFD432" s="50"/>
      <c r="AFE432" s="50"/>
      <c r="AFF432" s="50"/>
      <c r="AFG432" s="50"/>
      <c r="AFH432" s="50"/>
      <c r="AFI432" s="50"/>
      <c r="AFJ432" s="50"/>
      <c r="AFK432" s="50"/>
      <c r="AFL432" s="50"/>
      <c r="AFM432" s="50"/>
      <c r="AFN432" s="50"/>
      <c r="AFO432" s="50"/>
      <c r="AFP432" s="50"/>
      <c r="AFQ432" s="50"/>
      <c r="AFR432" s="50"/>
      <c r="AFS432" s="50"/>
      <c r="AFT432" s="50"/>
      <c r="AFU432" s="50"/>
      <c r="AFV432" s="50"/>
      <c r="AFW432" s="50"/>
      <c r="AFX432" s="50"/>
      <c r="AFY432" s="50"/>
      <c r="AFZ432" s="50"/>
      <c r="AGA432" s="50"/>
      <c r="AGB432" s="50"/>
      <c r="AGC432" s="50"/>
      <c r="AGD432" s="50"/>
      <c r="AGE432" s="50"/>
      <c r="AGF432" s="50"/>
      <c r="AGG432" s="50"/>
      <c r="AGH432" s="50"/>
      <c r="AGI432" s="50"/>
      <c r="AGJ432" s="50"/>
      <c r="AGK432" s="50"/>
      <c r="AGL432" s="50"/>
      <c r="AGM432" s="50"/>
      <c r="AGN432" s="50"/>
      <c r="AGO432" s="50"/>
      <c r="AGP432" s="50"/>
      <c r="AGQ432" s="50"/>
      <c r="AGR432" s="50"/>
      <c r="AGS432" s="50"/>
      <c r="AGT432" s="50"/>
      <c r="AGU432" s="50"/>
      <c r="AGV432" s="50"/>
      <c r="AGW432" s="50"/>
      <c r="AGX432" s="50"/>
      <c r="AGY432" s="50"/>
      <c r="AGZ432" s="50"/>
      <c r="AHA432" s="50"/>
      <c r="AHB432" s="50"/>
      <c r="AHC432" s="50"/>
      <c r="AHD432" s="50"/>
      <c r="AHE432" s="50"/>
      <c r="AHF432" s="50"/>
      <c r="AHG432" s="50"/>
      <c r="AHH432" s="50"/>
      <c r="AHI432" s="50"/>
      <c r="AHJ432" s="50"/>
      <c r="AHK432" s="50"/>
      <c r="AHL432" s="50"/>
      <c r="AHM432" s="50"/>
      <c r="AHN432" s="50"/>
      <c r="AHO432" s="50"/>
      <c r="AHP432" s="50"/>
      <c r="AHQ432" s="50"/>
      <c r="AHR432" s="50"/>
      <c r="AHS432" s="50"/>
      <c r="AHT432" s="50"/>
      <c r="AHU432" s="50"/>
      <c r="AHV432" s="50"/>
      <c r="AHW432" s="50"/>
      <c r="AHX432" s="50"/>
      <c r="AHY432" s="50"/>
      <c r="AHZ432" s="50"/>
      <c r="AIA432" s="50"/>
      <c r="AIB432" s="50"/>
      <c r="AIC432" s="50"/>
      <c r="AID432" s="50"/>
      <c r="AIE432" s="50"/>
      <c r="AIF432" s="50"/>
      <c r="AIG432" s="50"/>
      <c r="AIH432" s="50"/>
      <c r="AII432" s="50"/>
      <c r="AIJ432" s="50"/>
      <c r="AIK432" s="50"/>
      <c r="AIL432" s="50"/>
      <c r="AIM432" s="50"/>
      <c r="AIN432" s="50"/>
      <c r="AIO432" s="50"/>
      <c r="AIP432" s="50"/>
      <c r="AIQ432" s="50"/>
      <c r="AIR432" s="50"/>
      <c r="AIS432" s="50"/>
      <c r="AIT432" s="50"/>
      <c r="AIU432" s="50"/>
      <c r="AIV432" s="50"/>
      <c r="AIW432" s="50"/>
      <c r="AIX432" s="50"/>
      <c r="AIY432" s="50"/>
      <c r="AIZ432" s="50"/>
      <c r="AJA432" s="50"/>
      <c r="AJB432" s="50"/>
      <c r="AJC432" s="50"/>
      <c r="AJD432" s="50"/>
      <c r="AJE432" s="50"/>
      <c r="AJF432" s="50"/>
      <c r="AJG432" s="50"/>
      <c r="AJH432" s="50"/>
      <c r="AJI432" s="50"/>
      <c r="AJJ432" s="50"/>
      <c r="AJK432" s="50"/>
      <c r="AJL432" s="50"/>
      <c r="AJM432" s="50"/>
      <c r="AJN432" s="50"/>
      <c r="AJO432" s="50"/>
      <c r="AJP432" s="50"/>
      <c r="AJQ432" s="50"/>
      <c r="AJR432" s="50"/>
      <c r="AJS432" s="50"/>
      <c r="AJT432" s="50"/>
      <c r="AJU432" s="50"/>
      <c r="AJV432" s="50"/>
      <c r="AJW432" s="50"/>
      <c r="AJX432" s="50"/>
      <c r="AJY432" s="50"/>
      <c r="AJZ432" s="50"/>
      <c r="AKA432" s="50"/>
      <c r="AKB432" s="50"/>
      <c r="AKC432" s="50"/>
      <c r="AKD432" s="50"/>
      <c r="AKE432" s="50"/>
      <c r="AKF432" s="50"/>
      <c r="AKG432" s="50"/>
      <c r="AKH432" s="50"/>
      <c r="AKI432" s="50"/>
      <c r="AKJ432" s="50"/>
      <c r="AKK432" s="50"/>
      <c r="AKL432" s="50"/>
      <c r="AKM432" s="50"/>
      <c r="AKN432" s="50"/>
      <c r="AKO432" s="50"/>
      <c r="AKP432" s="50"/>
      <c r="AKQ432" s="50"/>
      <c r="AKR432" s="50"/>
      <c r="AKS432" s="50"/>
      <c r="AKT432" s="50"/>
      <c r="AKU432" s="50"/>
      <c r="AKV432" s="50"/>
      <c r="AKW432" s="50"/>
      <c r="AKX432" s="50"/>
      <c r="AKY432" s="50"/>
      <c r="AKZ432" s="50"/>
      <c r="ALA432" s="50"/>
      <c r="ALB432" s="50"/>
      <c r="ALC432" s="50"/>
      <c r="ALD432" s="50"/>
      <c r="ALE432" s="50"/>
      <c r="ALF432" s="50"/>
      <c r="ALG432" s="50"/>
      <c r="ALH432" s="50"/>
      <c r="ALI432" s="50"/>
      <c r="ALJ432" s="50"/>
      <c r="ALK432" s="50"/>
      <c r="ALL432" s="50"/>
      <c r="ALM432" s="50"/>
      <c r="ALN432" s="50"/>
      <c r="ALO432" s="50"/>
      <c r="ALP432" s="50"/>
      <c r="ALQ432" s="50"/>
      <c r="ALR432" s="50"/>
      <c r="ALS432" s="50"/>
      <c r="ALT432" s="50"/>
      <c r="ALU432" s="50"/>
      <c r="ALV432" s="50"/>
      <c r="ALW432" s="50"/>
      <c r="ALX432" s="50"/>
      <c r="ALY432" s="50"/>
      <c r="ALZ432" s="50"/>
      <c r="AMA432" s="50"/>
      <c r="AMB432" s="50"/>
      <c r="AMC432" s="50"/>
      <c r="AMD432" s="50"/>
      <c r="AME432" s="50"/>
      <c r="AMF432" s="50"/>
      <c r="AMG432" s="50"/>
      <c r="AMH432" s="50"/>
      <c r="AMI432" s="50"/>
      <c r="AMJ432" s="50"/>
    </row>
    <row r="433" spans="1:1024" s="92" customFormat="1" ht="15" customHeight="1">
      <c r="A433" s="46"/>
      <c r="B433" s="1"/>
      <c r="C433" s="1"/>
      <c r="D433" s="1"/>
      <c r="E433" s="1"/>
      <c r="F433" s="1"/>
      <c r="G433" s="1"/>
      <c r="H433" s="47"/>
      <c r="I433" s="48"/>
      <c r="J433" s="46"/>
      <c r="K433" s="49"/>
      <c r="L433" s="49"/>
      <c r="M433" s="49"/>
      <c r="N433" s="49"/>
      <c r="O433" s="49"/>
      <c r="P433" s="49"/>
      <c r="Q433" s="49"/>
      <c r="R433" s="49"/>
      <c r="S433" s="49"/>
      <c r="T433" s="46"/>
      <c r="U433" s="46"/>
      <c r="V433" s="46"/>
      <c r="W433" s="46"/>
      <c r="X433" s="46"/>
      <c r="Y433" s="46"/>
      <c r="Z433" s="46"/>
      <c r="AA433" s="46"/>
      <c r="AB433" s="46"/>
      <c r="AC433" s="46"/>
      <c r="AD433" s="46"/>
      <c r="AE433" s="46"/>
      <c r="AF433" s="46"/>
      <c r="AG433" s="46"/>
      <c r="AH433" s="46"/>
      <c r="AI433" s="46"/>
      <c r="AJ433" s="46"/>
      <c r="AK433" s="46"/>
      <c r="AL433" s="46"/>
      <c r="AM433" s="46"/>
      <c r="AN433" s="46"/>
      <c r="AO433" s="46"/>
      <c r="AP433" s="46"/>
      <c r="AQ433" s="46"/>
      <c r="AR433" s="46"/>
      <c r="AS433" s="46"/>
      <c r="AT433" s="46"/>
      <c r="AU433" s="46"/>
      <c r="AV433" s="46"/>
      <c r="AW433" s="46"/>
      <c r="AX433" s="46"/>
      <c r="AY433" s="46"/>
      <c r="AZ433" s="46"/>
      <c r="BA433" s="46"/>
      <c r="BB433" s="46"/>
      <c r="BC433" s="46"/>
      <c r="BD433" s="46"/>
      <c r="BE433" s="46"/>
      <c r="BF433" s="46"/>
      <c r="BG433" s="46"/>
      <c r="BH433" s="46"/>
      <c r="BI433" s="46"/>
      <c r="BJ433" s="46"/>
      <c r="BK433" s="46"/>
      <c r="BL433" s="46"/>
      <c r="BM433" s="50"/>
      <c r="BN433" s="50"/>
      <c r="BO433" s="50"/>
      <c r="BP433" s="50"/>
      <c r="BQ433" s="50"/>
      <c r="BR433" s="50"/>
      <c r="BS433" s="50"/>
      <c r="BT433" s="50"/>
      <c r="BU433" s="50"/>
      <c r="BV433" s="50"/>
      <c r="BW433" s="50"/>
      <c r="BX433" s="50"/>
      <c r="BY433" s="50"/>
      <c r="BZ433" s="50"/>
      <c r="CA433" s="50"/>
      <c r="CB433" s="50"/>
      <c r="CC433" s="50"/>
      <c r="CD433" s="50"/>
      <c r="CE433" s="50"/>
      <c r="CF433" s="50"/>
      <c r="CG433" s="50"/>
      <c r="CH433" s="50"/>
      <c r="CI433" s="50"/>
      <c r="CJ433" s="50"/>
      <c r="CK433" s="50"/>
      <c r="CL433" s="50"/>
      <c r="CM433" s="50"/>
      <c r="CN433" s="50"/>
      <c r="CO433" s="50"/>
      <c r="CP433" s="50"/>
      <c r="CQ433" s="50"/>
      <c r="CR433" s="50"/>
      <c r="CS433" s="50"/>
      <c r="CT433" s="50"/>
      <c r="CU433" s="50"/>
      <c r="CV433" s="50"/>
      <c r="CW433" s="50"/>
      <c r="CX433" s="50"/>
      <c r="CY433" s="50"/>
      <c r="CZ433" s="50"/>
      <c r="DA433" s="50"/>
      <c r="DB433" s="50"/>
      <c r="DC433" s="50"/>
      <c r="DD433" s="50"/>
      <c r="DE433" s="50"/>
      <c r="DF433" s="50"/>
      <c r="DG433" s="50"/>
      <c r="DH433" s="50"/>
      <c r="DI433" s="50"/>
      <c r="DJ433" s="50"/>
      <c r="DK433" s="50"/>
      <c r="DL433" s="50"/>
      <c r="DM433" s="50"/>
      <c r="DN433" s="50"/>
      <c r="DO433" s="50"/>
      <c r="DP433" s="50"/>
      <c r="DQ433" s="50"/>
      <c r="DR433" s="50"/>
      <c r="DS433" s="50"/>
      <c r="DT433" s="50"/>
      <c r="DU433" s="50"/>
      <c r="DV433" s="50"/>
      <c r="DW433" s="50"/>
      <c r="DX433" s="50"/>
      <c r="DY433" s="50"/>
      <c r="DZ433" s="50"/>
      <c r="EA433" s="50"/>
      <c r="EB433" s="50"/>
      <c r="EC433" s="50"/>
      <c r="ED433" s="50"/>
      <c r="EE433" s="50"/>
      <c r="EF433" s="50"/>
      <c r="EG433" s="50"/>
      <c r="EH433" s="50"/>
      <c r="EI433" s="50"/>
      <c r="EJ433" s="50"/>
      <c r="EK433" s="50"/>
      <c r="EL433" s="50"/>
      <c r="EM433" s="50"/>
      <c r="EN433" s="50"/>
      <c r="EO433" s="50"/>
      <c r="EP433" s="50"/>
      <c r="EQ433" s="50"/>
      <c r="ER433" s="50"/>
      <c r="ES433" s="50"/>
      <c r="ET433" s="50"/>
      <c r="EU433" s="50"/>
      <c r="EV433" s="50"/>
      <c r="EW433" s="50"/>
      <c r="EX433" s="50"/>
      <c r="EY433" s="50"/>
      <c r="EZ433" s="50"/>
      <c r="FA433" s="50"/>
      <c r="FB433" s="50"/>
      <c r="FC433" s="50"/>
      <c r="FD433" s="50"/>
      <c r="FE433" s="50"/>
      <c r="FF433" s="50"/>
      <c r="FG433" s="50"/>
      <c r="FH433" s="50"/>
      <c r="FI433" s="50"/>
      <c r="FJ433" s="50"/>
      <c r="FK433" s="50"/>
      <c r="FL433" s="50"/>
      <c r="FM433" s="50"/>
      <c r="FN433" s="50"/>
      <c r="FO433" s="50"/>
      <c r="FP433" s="50"/>
      <c r="FQ433" s="50"/>
      <c r="FR433" s="50"/>
      <c r="FS433" s="50"/>
      <c r="FT433" s="50"/>
      <c r="FU433" s="50"/>
      <c r="FV433" s="50"/>
      <c r="FW433" s="50"/>
      <c r="FX433" s="50"/>
      <c r="FY433" s="50"/>
      <c r="FZ433" s="50"/>
      <c r="GA433" s="50"/>
      <c r="GB433" s="50"/>
      <c r="GC433" s="50"/>
      <c r="GD433" s="50"/>
      <c r="GE433" s="50"/>
      <c r="GF433" s="50"/>
      <c r="GG433" s="50"/>
      <c r="GH433" s="50"/>
      <c r="GI433" s="50"/>
      <c r="GJ433" s="50"/>
      <c r="GK433" s="50"/>
      <c r="GL433" s="50"/>
      <c r="GM433" s="50"/>
      <c r="GN433" s="50"/>
      <c r="GO433" s="50"/>
      <c r="GP433" s="50"/>
      <c r="GQ433" s="50"/>
      <c r="GR433" s="50"/>
      <c r="GS433" s="50"/>
      <c r="GT433" s="50"/>
      <c r="GU433" s="50"/>
      <c r="GV433" s="50"/>
      <c r="GW433" s="50"/>
      <c r="GX433" s="50"/>
      <c r="GY433" s="50"/>
      <c r="GZ433" s="50"/>
      <c r="HA433" s="50"/>
      <c r="HB433" s="50"/>
      <c r="HC433" s="50"/>
      <c r="HD433" s="50"/>
      <c r="HE433" s="50"/>
      <c r="HF433" s="50"/>
      <c r="HG433" s="50"/>
      <c r="HH433" s="50"/>
      <c r="HI433" s="50"/>
      <c r="HJ433" s="50"/>
      <c r="HK433" s="50"/>
      <c r="HL433" s="50"/>
      <c r="HM433" s="50"/>
      <c r="HN433" s="50"/>
      <c r="HO433" s="50"/>
      <c r="HP433" s="50"/>
      <c r="HQ433" s="50"/>
      <c r="HR433" s="50"/>
      <c r="HS433" s="50"/>
      <c r="HT433" s="50"/>
      <c r="HU433" s="50"/>
      <c r="HV433" s="50"/>
      <c r="HW433" s="50"/>
      <c r="HX433" s="50"/>
      <c r="HY433" s="50"/>
      <c r="HZ433" s="50"/>
      <c r="IA433" s="50"/>
      <c r="IB433" s="50"/>
      <c r="IC433" s="50"/>
      <c r="ID433" s="50"/>
      <c r="IE433" s="50"/>
      <c r="IF433" s="50"/>
      <c r="IG433" s="50"/>
      <c r="IH433" s="50"/>
      <c r="II433" s="50"/>
      <c r="IJ433" s="50"/>
      <c r="IK433" s="50"/>
      <c r="IL433" s="50"/>
      <c r="IM433" s="50"/>
      <c r="IN433" s="50"/>
      <c r="IO433" s="50"/>
      <c r="IP433" s="50"/>
      <c r="IQ433" s="50"/>
      <c r="IR433" s="50"/>
      <c r="IS433" s="50"/>
      <c r="IT433" s="50"/>
      <c r="IU433" s="50"/>
      <c r="IV433" s="50"/>
      <c r="IW433" s="50"/>
      <c r="IX433" s="50"/>
      <c r="IY433" s="50"/>
      <c r="IZ433" s="50"/>
      <c r="JA433" s="50"/>
      <c r="JB433" s="50"/>
      <c r="JC433" s="50"/>
      <c r="JD433" s="50"/>
      <c r="JE433" s="50"/>
      <c r="JF433" s="50"/>
      <c r="JG433" s="50"/>
      <c r="JH433" s="50"/>
      <c r="JI433" s="50"/>
      <c r="JJ433" s="50"/>
      <c r="JK433" s="50"/>
      <c r="JL433" s="50"/>
      <c r="JM433" s="50"/>
      <c r="JN433" s="50"/>
      <c r="JO433" s="50"/>
      <c r="JP433" s="50"/>
      <c r="JQ433" s="50"/>
      <c r="JR433" s="50"/>
      <c r="JS433" s="50"/>
      <c r="JT433" s="50"/>
      <c r="JU433" s="50"/>
      <c r="JV433" s="50"/>
      <c r="JW433" s="50"/>
      <c r="JX433" s="50"/>
      <c r="JY433" s="50"/>
      <c r="JZ433" s="50"/>
      <c r="KA433" s="50"/>
      <c r="KB433" s="50"/>
      <c r="KC433" s="50"/>
      <c r="KD433" s="50"/>
      <c r="KE433" s="50"/>
      <c r="KF433" s="50"/>
      <c r="KG433" s="50"/>
      <c r="KH433" s="50"/>
      <c r="KI433" s="50"/>
      <c r="KJ433" s="50"/>
      <c r="KK433" s="50"/>
      <c r="KL433" s="50"/>
      <c r="KM433" s="50"/>
      <c r="KN433" s="50"/>
      <c r="KO433" s="50"/>
      <c r="KP433" s="50"/>
      <c r="KQ433" s="50"/>
      <c r="KR433" s="50"/>
      <c r="KS433" s="50"/>
      <c r="KT433" s="50"/>
      <c r="KU433" s="50"/>
      <c r="KV433" s="50"/>
      <c r="KW433" s="50"/>
      <c r="KX433" s="50"/>
      <c r="KY433" s="50"/>
      <c r="KZ433" s="50"/>
      <c r="LA433" s="50"/>
      <c r="LB433" s="50"/>
      <c r="LC433" s="50"/>
      <c r="LD433" s="50"/>
      <c r="LE433" s="50"/>
      <c r="LF433" s="50"/>
      <c r="LG433" s="50"/>
      <c r="LH433" s="50"/>
      <c r="LI433" s="50"/>
      <c r="LJ433" s="50"/>
      <c r="LK433" s="50"/>
      <c r="LL433" s="50"/>
      <c r="LM433" s="50"/>
      <c r="LN433" s="50"/>
      <c r="LO433" s="50"/>
      <c r="LP433" s="50"/>
      <c r="LQ433" s="50"/>
      <c r="LR433" s="50"/>
      <c r="LS433" s="50"/>
      <c r="LT433" s="50"/>
      <c r="LU433" s="50"/>
      <c r="LV433" s="50"/>
      <c r="LW433" s="50"/>
      <c r="LX433" s="50"/>
      <c r="LY433" s="50"/>
      <c r="LZ433" s="50"/>
      <c r="MA433" s="50"/>
      <c r="MB433" s="50"/>
      <c r="MC433" s="50"/>
      <c r="MD433" s="50"/>
      <c r="ME433" s="50"/>
      <c r="MF433" s="50"/>
      <c r="MG433" s="50"/>
      <c r="MH433" s="50"/>
      <c r="MI433" s="50"/>
      <c r="MJ433" s="50"/>
      <c r="MK433" s="50"/>
      <c r="ML433" s="50"/>
      <c r="MM433" s="50"/>
      <c r="MN433" s="50"/>
      <c r="MO433" s="50"/>
      <c r="MP433" s="50"/>
      <c r="MQ433" s="50"/>
      <c r="MR433" s="50"/>
      <c r="MS433" s="50"/>
      <c r="MT433" s="50"/>
      <c r="MU433" s="50"/>
      <c r="MV433" s="50"/>
      <c r="MW433" s="50"/>
      <c r="MX433" s="50"/>
      <c r="MY433" s="50"/>
      <c r="MZ433" s="50"/>
      <c r="NA433" s="50"/>
      <c r="NB433" s="50"/>
      <c r="NC433" s="50"/>
      <c r="ND433" s="50"/>
      <c r="NE433" s="50"/>
      <c r="NF433" s="50"/>
      <c r="NG433" s="50"/>
      <c r="NH433" s="50"/>
      <c r="NI433" s="50"/>
      <c r="NJ433" s="50"/>
      <c r="NK433" s="50"/>
      <c r="NL433" s="50"/>
      <c r="NM433" s="50"/>
      <c r="NN433" s="50"/>
      <c r="NO433" s="50"/>
      <c r="NP433" s="50"/>
      <c r="NQ433" s="50"/>
      <c r="NR433" s="50"/>
      <c r="NS433" s="50"/>
      <c r="NT433" s="50"/>
      <c r="NU433" s="50"/>
      <c r="NV433" s="50"/>
      <c r="NW433" s="50"/>
      <c r="NX433" s="50"/>
      <c r="NY433" s="50"/>
      <c r="NZ433" s="50"/>
      <c r="OA433" s="50"/>
      <c r="OB433" s="50"/>
      <c r="OC433" s="50"/>
      <c r="OD433" s="50"/>
      <c r="OE433" s="50"/>
      <c r="OF433" s="50"/>
      <c r="OG433" s="50"/>
      <c r="OH433" s="50"/>
      <c r="OI433" s="50"/>
      <c r="OJ433" s="50"/>
      <c r="OK433" s="50"/>
      <c r="OL433" s="50"/>
      <c r="OM433" s="50"/>
      <c r="ON433" s="50"/>
      <c r="OO433" s="50"/>
      <c r="OP433" s="50"/>
      <c r="OQ433" s="50"/>
      <c r="OR433" s="50"/>
      <c r="OS433" s="50"/>
      <c r="OT433" s="50"/>
      <c r="OU433" s="50"/>
      <c r="OV433" s="50"/>
      <c r="OW433" s="50"/>
      <c r="OX433" s="50"/>
      <c r="OY433" s="50"/>
      <c r="OZ433" s="50"/>
      <c r="PA433" s="50"/>
      <c r="PB433" s="50"/>
      <c r="PC433" s="50"/>
      <c r="PD433" s="50"/>
      <c r="PE433" s="50"/>
      <c r="PF433" s="50"/>
      <c r="PG433" s="50"/>
      <c r="PH433" s="50"/>
      <c r="PI433" s="50"/>
      <c r="PJ433" s="50"/>
      <c r="PK433" s="50"/>
      <c r="PL433" s="50"/>
      <c r="PM433" s="50"/>
      <c r="PN433" s="50"/>
      <c r="PO433" s="50"/>
      <c r="PP433" s="50"/>
      <c r="PQ433" s="50"/>
      <c r="PR433" s="50"/>
      <c r="PS433" s="50"/>
      <c r="PT433" s="50"/>
      <c r="PU433" s="50"/>
      <c r="PV433" s="50"/>
      <c r="PW433" s="50"/>
      <c r="PX433" s="50"/>
      <c r="PY433" s="50"/>
      <c r="PZ433" s="50"/>
      <c r="QA433" s="50"/>
      <c r="QB433" s="50"/>
      <c r="QC433" s="50"/>
      <c r="QD433" s="50"/>
      <c r="QE433" s="50"/>
      <c r="QF433" s="50"/>
      <c r="QG433" s="50"/>
      <c r="QH433" s="50"/>
      <c r="QI433" s="50"/>
      <c r="QJ433" s="50"/>
      <c r="QK433" s="50"/>
      <c r="QL433" s="50"/>
      <c r="QM433" s="50"/>
      <c r="QN433" s="50"/>
      <c r="QO433" s="50"/>
      <c r="QP433" s="50"/>
      <c r="QQ433" s="50"/>
      <c r="QR433" s="50"/>
      <c r="QS433" s="50"/>
      <c r="QT433" s="50"/>
      <c r="QU433" s="50"/>
      <c r="QV433" s="50"/>
      <c r="QW433" s="50"/>
      <c r="QX433" s="50"/>
      <c r="QY433" s="50"/>
      <c r="QZ433" s="50"/>
      <c r="RA433" s="50"/>
      <c r="RB433" s="50"/>
      <c r="RC433" s="50"/>
      <c r="RD433" s="50"/>
      <c r="RE433" s="50"/>
      <c r="RF433" s="50"/>
      <c r="RG433" s="50"/>
      <c r="RH433" s="50"/>
      <c r="RI433" s="50"/>
      <c r="RJ433" s="50"/>
      <c r="RK433" s="50"/>
      <c r="RL433" s="50"/>
      <c r="RM433" s="50"/>
      <c r="RN433" s="50"/>
      <c r="RO433" s="50"/>
      <c r="RP433" s="50"/>
      <c r="RQ433" s="50"/>
      <c r="RR433" s="50"/>
      <c r="RS433" s="50"/>
      <c r="RT433" s="50"/>
      <c r="RU433" s="50"/>
      <c r="RV433" s="50"/>
      <c r="RW433" s="50"/>
      <c r="RX433" s="50"/>
      <c r="RY433" s="50"/>
      <c r="RZ433" s="50"/>
      <c r="SA433" s="50"/>
      <c r="SB433" s="50"/>
      <c r="SC433" s="50"/>
      <c r="SD433" s="50"/>
      <c r="SE433" s="50"/>
      <c r="SF433" s="50"/>
      <c r="SG433" s="50"/>
      <c r="SH433" s="50"/>
      <c r="SI433" s="50"/>
      <c r="SJ433" s="50"/>
      <c r="SK433" s="50"/>
      <c r="SL433" s="50"/>
      <c r="SM433" s="50"/>
      <c r="SN433" s="50"/>
      <c r="SO433" s="50"/>
      <c r="SP433" s="50"/>
      <c r="SQ433" s="50"/>
      <c r="SR433" s="50"/>
      <c r="SS433" s="50"/>
      <c r="ST433" s="50"/>
      <c r="SU433" s="50"/>
      <c r="SV433" s="50"/>
      <c r="SW433" s="50"/>
      <c r="SX433" s="50"/>
      <c r="SY433" s="50"/>
      <c r="SZ433" s="50"/>
      <c r="TA433" s="50"/>
      <c r="TB433" s="50"/>
      <c r="TC433" s="50"/>
      <c r="TD433" s="50"/>
      <c r="TE433" s="50"/>
      <c r="TF433" s="50"/>
      <c r="TG433" s="50"/>
      <c r="TH433" s="50"/>
      <c r="TI433" s="50"/>
      <c r="TJ433" s="50"/>
      <c r="TK433" s="50"/>
      <c r="TL433" s="50"/>
      <c r="TM433" s="50"/>
      <c r="TN433" s="50"/>
      <c r="TO433" s="50"/>
      <c r="TP433" s="50"/>
      <c r="TQ433" s="50"/>
      <c r="TR433" s="50"/>
      <c r="TS433" s="50"/>
      <c r="TT433" s="50"/>
      <c r="TU433" s="50"/>
      <c r="TV433" s="50"/>
      <c r="TW433" s="50"/>
      <c r="TX433" s="50"/>
      <c r="TY433" s="50"/>
      <c r="TZ433" s="50"/>
      <c r="UA433" s="50"/>
      <c r="UB433" s="50"/>
      <c r="UC433" s="50"/>
      <c r="UD433" s="50"/>
      <c r="UE433" s="50"/>
      <c r="UF433" s="50"/>
      <c r="UG433" s="50"/>
      <c r="UH433" s="50"/>
      <c r="UI433" s="50"/>
      <c r="UJ433" s="50"/>
      <c r="UK433" s="50"/>
      <c r="UL433" s="50"/>
      <c r="UM433" s="50"/>
      <c r="UN433" s="50"/>
      <c r="UO433" s="50"/>
      <c r="UP433" s="50"/>
      <c r="UQ433" s="50"/>
      <c r="UR433" s="50"/>
      <c r="US433" s="50"/>
      <c r="UT433" s="50"/>
      <c r="UU433" s="50"/>
      <c r="UV433" s="50"/>
      <c r="UW433" s="50"/>
      <c r="UX433" s="50"/>
      <c r="UY433" s="50"/>
      <c r="UZ433" s="50"/>
      <c r="VA433" s="50"/>
      <c r="VB433" s="50"/>
      <c r="VC433" s="50"/>
      <c r="VD433" s="50"/>
      <c r="VE433" s="50"/>
      <c r="VF433" s="50"/>
      <c r="VG433" s="50"/>
      <c r="VH433" s="50"/>
      <c r="VI433" s="50"/>
      <c r="VJ433" s="50"/>
      <c r="VK433" s="50"/>
      <c r="VL433" s="50"/>
      <c r="VM433" s="50"/>
      <c r="VN433" s="50"/>
      <c r="VO433" s="50"/>
      <c r="VP433" s="50"/>
      <c r="VQ433" s="50"/>
      <c r="VR433" s="50"/>
      <c r="VS433" s="50"/>
      <c r="VT433" s="50"/>
      <c r="VU433" s="50"/>
      <c r="VV433" s="50"/>
      <c r="VW433" s="50"/>
      <c r="VX433" s="50"/>
      <c r="VY433" s="50"/>
      <c r="VZ433" s="50"/>
      <c r="WA433" s="50"/>
      <c r="WB433" s="50"/>
      <c r="WC433" s="50"/>
      <c r="WD433" s="50"/>
      <c r="WE433" s="50"/>
      <c r="WF433" s="50"/>
      <c r="WG433" s="50"/>
      <c r="WH433" s="50"/>
      <c r="WI433" s="50"/>
      <c r="WJ433" s="50"/>
      <c r="WK433" s="50"/>
      <c r="WL433" s="50"/>
      <c r="WM433" s="50"/>
      <c r="WN433" s="50"/>
      <c r="WO433" s="50"/>
      <c r="WP433" s="50"/>
      <c r="WQ433" s="50"/>
      <c r="WR433" s="50"/>
      <c r="WS433" s="50"/>
      <c r="WT433" s="50"/>
      <c r="WU433" s="50"/>
      <c r="WV433" s="50"/>
      <c r="WW433" s="50"/>
      <c r="WX433" s="50"/>
      <c r="WY433" s="50"/>
      <c r="WZ433" s="50"/>
      <c r="XA433" s="50"/>
      <c r="XB433" s="50"/>
      <c r="XC433" s="50"/>
      <c r="XD433" s="50"/>
      <c r="XE433" s="50"/>
      <c r="XF433" s="50"/>
      <c r="XG433" s="50"/>
      <c r="XH433" s="50"/>
      <c r="XI433" s="50"/>
      <c r="XJ433" s="50"/>
      <c r="XK433" s="50"/>
      <c r="XL433" s="50"/>
      <c r="XM433" s="50"/>
      <c r="XN433" s="50"/>
      <c r="XO433" s="50"/>
      <c r="XP433" s="50"/>
      <c r="XQ433" s="50"/>
      <c r="XR433" s="50"/>
      <c r="XS433" s="50"/>
      <c r="XT433" s="50"/>
      <c r="XU433" s="50"/>
      <c r="XV433" s="50"/>
      <c r="XW433" s="50"/>
      <c r="XX433" s="50"/>
      <c r="XY433" s="50"/>
      <c r="XZ433" s="50"/>
      <c r="YA433" s="50"/>
      <c r="YB433" s="50"/>
      <c r="YC433" s="50"/>
      <c r="YD433" s="50"/>
      <c r="YE433" s="50"/>
      <c r="YF433" s="50"/>
      <c r="YG433" s="50"/>
      <c r="YH433" s="50"/>
      <c r="YI433" s="50"/>
      <c r="YJ433" s="50"/>
      <c r="YK433" s="50"/>
      <c r="YL433" s="50"/>
      <c r="YM433" s="50"/>
      <c r="YN433" s="50"/>
      <c r="YO433" s="50"/>
      <c r="YP433" s="50"/>
      <c r="YQ433" s="50"/>
      <c r="YR433" s="50"/>
      <c r="YS433" s="50"/>
      <c r="YT433" s="50"/>
      <c r="YU433" s="50"/>
      <c r="YV433" s="50"/>
      <c r="YW433" s="50"/>
      <c r="YX433" s="50"/>
      <c r="YY433" s="50"/>
      <c r="YZ433" s="50"/>
      <c r="ZA433" s="50"/>
      <c r="ZB433" s="50"/>
      <c r="ZC433" s="50"/>
      <c r="ZD433" s="50"/>
      <c r="ZE433" s="50"/>
      <c r="ZF433" s="50"/>
      <c r="ZG433" s="50"/>
      <c r="ZH433" s="50"/>
      <c r="ZI433" s="50"/>
      <c r="ZJ433" s="50"/>
      <c r="ZK433" s="50"/>
      <c r="ZL433" s="50"/>
      <c r="ZM433" s="50"/>
      <c r="ZN433" s="50"/>
      <c r="ZO433" s="50"/>
      <c r="ZP433" s="50"/>
      <c r="ZQ433" s="50"/>
      <c r="ZR433" s="50"/>
      <c r="ZS433" s="50"/>
      <c r="ZT433" s="50"/>
      <c r="ZU433" s="50"/>
      <c r="ZV433" s="50"/>
      <c r="ZW433" s="50"/>
      <c r="ZX433" s="50"/>
      <c r="ZY433" s="50"/>
      <c r="ZZ433" s="50"/>
      <c r="AAA433" s="50"/>
      <c r="AAB433" s="50"/>
      <c r="AAC433" s="50"/>
      <c r="AAD433" s="50"/>
      <c r="AAE433" s="50"/>
      <c r="AAF433" s="50"/>
      <c r="AAG433" s="50"/>
      <c r="AAH433" s="50"/>
      <c r="AAI433" s="50"/>
      <c r="AAJ433" s="50"/>
      <c r="AAK433" s="50"/>
      <c r="AAL433" s="50"/>
      <c r="AAM433" s="50"/>
      <c r="AAN433" s="50"/>
      <c r="AAO433" s="50"/>
      <c r="AAP433" s="50"/>
      <c r="AAQ433" s="50"/>
      <c r="AAR433" s="50"/>
      <c r="AAS433" s="50"/>
      <c r="AAT433" s="50"/>
      <c r="AAU433" s="50"/>
      <c r="AAV433" s="50"/>
      <c r="AAW433" s="50"/>
      <c r="AAX433" s="50"/>
      <c r="AAY433" s="50"/>
      <c r="AAZ433" s="50"/>
      <c r="ABA433" s="50"/>
      <c r="ABB433" s="50"/>
      <c r="ABC433" s="50"/>
      <c r="ABD433" s="50"/>
      <c r="ABE433" s="50"/>
      <c r="ABF433" s="50"/>
      <c r="ABG433" s="50"/>
      <c r="ABH433" s="50"/>
      <c r="ABI433" s="50"/>
      <c r="ABJ433" s="50"/>
      <c r="ABK433" s="50"/>
      <c r="ABL433" s="50"/>
      <c r="ABM433" s="50"/>
      <c r="ABN433" s="50"/>
      <c r="ABO433" s="50"/>
      <c r="ABP433" s="50"/>
      <c r="ABQ433" s="50"/>
      <c r="ABR433" s="50"/>
      <c r="ABS433" s="50"/>
      <c r="ABT433" s="50"/>
      <c r="ABU433" s="50"/>
      <c r="ABV433" s="50"/>
      <c r="ABW433" s="50"/>
      <c r="ABX433" s="50"/>
      <c r="ABY433" s="50"/>
      <c r="ABZ433" s="50"/>
      <c r="ACA433" s="50"/>
      <c r="ACB433" s="50"/>
      <c r="ACC433" s="50"/>
      <c r="ACD433" s="50"/>
      <c r="ACE433" s="50"/>
      <c r="ACF433" s="50"/>
      <c r="ACG433" s="50"/>
      <c r="ACH433" s="50"/>
      <c r="ACI433" s="50"/>
      <c r="ACJ433" s="50"/>
      <c r="ACK433" s="50"/>
      <c r="ACL433" s="50"/>
      <c r="ACM433" s="50"/>
      <c r="ACN433" s="50"/>
      <c r="ACO433" s="50"/>
      <c r="ACP433" s="50"/>
      <c r="ACQ433" s="50"/>
      <c r="ACR433" s="50"/>
      <c r="ACS433" s="50"/>
      <c r="ACT433" s="50"/>
      <c r="ACU433" s="50"/>
      <c r="ACV433" s="50"/>
      <c r="ACW433" s="50"/>
      <c r="ACX433" s="50"/>
      <c r="ACY433" s="50"/>
      <c r="ACZ433" s="50"/>
      <c r="ADA433" s="50"/>
      <c r="ADB433" s="50"/>
      <c r="ADC433" s="50"/>
      <c r="ADD433" s="50"/>
      <c r="ADE433" s="50"/>
      <c r="ADF433" s="50"/>
      <c r="ADG433" s="50"/>
      <c r="ADH433" s="50"/>
      <c r="ADI433" s="50"/>
      <c r="ADJ433" s="50"/>
      <c r="ADK433" s="50"/>
      <c r="ADL433" s="50"/>
      <c r="ADM433" s="50"/>
      <c r="ADN433" s="50"/>
      <c r="ADO433" s="50"/>
      <c r="ADP433" s="50"/>
      <c r="ADQ433" s="50"/>
      <c r="ADR433" s="50"/>
      <c r="ADS433" s="50"/>
      <c r="ADT433" s="50"/>
      <c r="ADU433" s="50"/>
      <c r="ADV433" s="50"/>
      <c r="ADW433" s="50"/>
      <c r="ADX433" s="50"/>
      <c r="ADY433" s="50"/>
      <c r="ADZ433" s="50"/>
      <c r="AEA433" s="50"/>
      <c r="AEB433" s="50"/>
      <c r="AEC433" s="50"/>
      <c r="AED433" s="50"/>
      <c r="AEE433" s="50"/>
      <c r="AEF433" s="50"/>
      <c r="AEG433" s="50"/>
      <c r="AEH433" s="50"/>
      <c r="AEI433" s="50"/>
      <c r="AEJ433" s="50"/>
      <c r="AEK433" s="50"/>
      <c r="AEL433" s="50"/>
      <c r="AEM433" s="50"/>
      <c r="AEN433" s="50"/>
      <c r="AEO433" s="50"/>
      <c r="AEP433" s="50"/>
      <c r="AEQ433" s="50"/>
      <c r="AER433" s="50"/>
      <c r="AES433" s="50"/>
      <c r="AET433" s="50"/>
      <c r="AEU433" s="50"/>
      <c r="AEV433" s="50"/>
      <c r="AEW433" s="50"/>
      <c r="AEX433" s="50"/>
      <c r="AEY433" s="50"/>
      <c r="AEZ433" s="50"/>
      <c r="AFA433" s="50"/>
      <c r="AFB433" s="50"/>
      <c r="AFC433" s="50"/>
      <c r="AFD433" s="50"/>
      <c r="AFE433" s="50"/>
      <c r="AFF433" s="50"/>
      <c r="AFG433" s="50"/>
      <c r="AFH433" s="50"/>
      <c r="AFI433" s="50"/>
      <c r="AFJ433" s="50"/>
      <c r="AFK433" s="50"/>
      <c r="AFL433" s="50"/>
      <c r="AFM433" s="50"/>
      <c r="AFN433" s="50"/>
      <c r="AFO433" s="50"/>
      <c r="AFP433" s="50"/>
      <c r="AFQ433" s="50"/>
      <c r="AFR433" s="50"/>
      <c r="AFS433" s="50"/>
      <c r="AFT433" s="50"/>
      <c r="AFU433" s="50"/>
      <c r="AFV433" s="50"/>
      <c r="AFW433" s="50"/>
      <c r="AFX433" s="50"/>
      <c r="AFY433" s="50"/>
      <c r="AFZ433" s="50"/>
      <c r="AGA433" s="50"/>
      <c r="AGB433" s="50"/>
      <c r="AGC433" s="50"/>
      <c r="AGD433" s="50"/>
      <c r="AGE433" s="50"/>
      <c r="AGF433" s="50"/>
      <c r="AGG433" s="50"/>
      <c r="AGH433" s="50"/>
      <c r="AGI433" s="50"/>
      <c r="AGJ433" s="50"/>
      <c r="AGK433" s="50"/>
      <c r="AGL433" s="50"/>
      <c r="AGM433" s="50"/>
      <c r="AGN433" s="50"/>
      <c r="AGO433" s="50"/>
      <c r="AGP433" s="50"/>
      <c r="AGQ433" s="50"/>
      <c r="AGR433" s="50"/>
      <c r="AGS433" s="50"/>
      <c r="AGT433" s="50"/>
      <c r="AGU433" s="50"/>
      <c r="AGV433" s="50"/>
      <c r="AGW433" s="50"/>
      <c r="AGX433" s="50"/>
      <c r="AGY433" s="50"/>
      <c r="AGZ433" s="50"/>
      <c r="AHA433" s="50"/>
      <c r="AHB433" s="50"/>
      <c r="AHC433" s="50"/>
      <c r="AHD433" s="50"/>
      <c r="AHE433" s="50"/>
      <c r="AHF433" s="50"/>
      <c r="AHG433" s="50"/>
      <c r="AHH433" s="50"/>
      <c r="AHI433" s="50"/>
      <c r="AHJ433" s="50"/>
      <c r="AHK433" s="50"/>
      <c r="AHL433" s="50"/>
      <c r="AHM433" s="50"/>
      <c r="AHN433" s="50"/>
      <c r="AHO433" s="50"/>
      <c r="AHP433" s="50"/>
      <c r="AHQ433" s="50"/>
      <c r="AHR433" s="50"/>
      <c r="AHS433" s="50"/>
      <c r="AHT433" s="50"/>
      <c r="AHU433" s="50"/>
      <c r="AHV433" s="50"/>
      <c r="AHW433" s="50"/>
      <c r="AHX433" s="50"/>
      <c r="AHY433" s="50"/>
      <c r="AHZ433" s="50"/>
      <c r="AIA433" s="50"/>
      <c r="AIB433" s="50"/>
      <c r="AIC433" s="50"/>
      <c r="AID433" s="50"/>
      <c r="AIE433" s="50"/>
      <c r="AIF433" s="50"/>
      <c r="AIG433" s="50"/>
      <c r="AIH433" s="50"/>
      <c r="AII433" s="50"/>
      <c r="AIJ433" s="50"/>
      <c r="AIK433" s="50"/>
      <c r="AIL433" s="50"/>
      <c r="AIM433" s="50"/>
      <c r="AIN433" s="50"/>
      <c r="AIO433" s="50"/>
      <c r="AIP433" s="50"/>
      <c r="AIQ433" s="50"/>
      <c r="AIR433" s="50"/>
      <c r="AIS433" s="50"/>
      <c r="AIT433" s="50"/>
      <c r="AIU433" s="50"/>
      <c r="AIV433" s="50"/>
      <c r="AIW433" s="50"/>
      <c r="AIX433" s="50"/>
      <c r="AIY433" s="50"/>
      <c r="AIZ433" s="50"/>
      <c r="AJA433" s="50"/>
      <c r="AJB433" s="50"/>
      <c r="AJC433" s="50"/>
      <c r="AJD433" s="50"/>
      <c r="AJE433" s="50"/>
      <c r="AJF433" s="50"/>
      <c r="AJG433" s="50"/>
      <c r="AJH433" s="50"/>
      <c r="AJI433" s="50"/>
      <c r="AJJ433" s="50"/>
      <c r="AJK433" s="50"/>
      <c r="AJL433" s="50"/>
      <c r="AJM433" s="50"/>
      <c r="AJN433" s="50"/>
      <c r="AJO433" s="50"/>
      <c r="AJP433" s="50"/>
      <c r="AJQ433" s="50"/>
      <c r="AJR433" s="50"/>
      <c r="AJS433" s="50"/>
      <c r="AJT433" s="50"/>
      <c r="AJU433" s="50"/>
      <c r="AJV433" s="50"/>
      <c r="AJW433" s="50"/>
      <c r="AJX433" s="50"/>
      <c r="AJY433" s="50"/>
      <c r="AJZ433" s="50"/>
      <c r="AKA433" s="50"/>
      <c r="AKB433" s="50"/>
      <c r="AKC433" s="50"/>
      <c r="AKD433" s="50"/>
      <c r="AKE433" s="50"/>
      <c r="AKF433" s="50"/>
      <c r="AKG433" s="50"/>
      <c r="AKH433" s="50"/>
      <c r="AKI433" s="50"/>
      <c r="AKJ433" s="50"/>
      <c r="AKK433" s="50"/>
      <c r="AKL433" s="50"/>
      <c r="AKM433" s="50"/>
      <c r="AKN433" s="50"/>
      <c r="AKO433" s="50"/>
      <c r="AKP433" s="50"/>
      <c r="AKQ433" s="50"/>
      <c r="AKR433" s="50"/>
      <c r="AKS433" s="50"/>
      <c r="AKT433" s="50"/>
      <c r="AKU433" s="50"/>
      <c r="AKV433" s="50"/>
      <c r="AKW433" s="50"/>
      <c r="AKX433" s="50"/>
      <c r="AKY433" s="50"/>
      <c r="AKZ433" s="50"/>
      <c r="ALA433" s="50"/>
      <c r="ALB433" s="50"/>
      <c r="ALC433" s="50"/>
      <c r="ALD433" s="50"/>
      <c r="ALE433" s="50"/>
      <c r="ALF433" s="50"/>
      <c r="ALG433" s="50"/>
      <c r="ALH433" s="50"/>
      <c r="ALI433" s="50"/>
      <c r="ALJ433" s="50"/>
      <c r="ALK433" s="50"/>
      <c r="ALL433" s="50"/>
      <c r="ALM433" s="50"/>
      <c r="ALN433" s="50"/>
      <c r="ALO433" s="50"/>
      <c r="ALP433" s="50"/>
      <c r="ALQ433" s="50"/>
      <c r="ALR433" s="50"/>
      <c r="ALS433" s="50"/>
      <c r="ALT433" s="50"/>
      <c r="ALU433" s="50"/>
      <c r="ALV433" s="50"/>
      <c r="ALW433" s="50"/>
      <c r="ALX433" s="50"/>
      <c r="ALY433" s="50"/>
      <c r="ALZ433" s="50"/>
      <c r="AMA433" s="50"/>
      <c r="AMB433" s="50"/>
      <c r="AMC433" s="50"/>
      <c r="AMD433" s="50"/>
      <c r="AME433" s="50"/>
      <c r="AMF433" s="50"/>
      <c r="AMG433" s="50"/>
      <c r="AMH433" s="50"/>
      <c r="AMI433" s="50"/>
      <c r="AMJ433" s="50"/>
    </row>
    <row r="434" spans="1:1024" s="92" customFormat="1" ht="15" customHeight="1">
      <c r="A434" s="46"/>
      <c r="B434" s="1"/>
      <c r="C434" s="1"/>
      <c r="D434" s="1"/>
      <c r="E434" s="1"/>
      <c r="F434" s="1"/>
      <c r="G434" s="1"/>
      <c r="H434" s="47"/>
      <c r="I434" s="48"/>
      <c r="J434" s="46"/>
      <c r="K434" s="49"/>
      <c r="L434" s="49"/>
      <c r="M434" s="49"/>
      <c r="N434" s="49"/>
      <c r="O434" s="49"/>
      <c r="P434" s="49"/>
      <c r="Q434" s="49"/>
      <c r="R434" s="49"/>
      <c r="S434" s="49"/>
      <c r="T434" s="46"/>
      <c r="U434" s="46"/>
      <c r="V434" s="46"/>
      <c r="W434" s="46"/>
      <c r="X434" s="46"/>
      <c r="Y434" s="46"/>
      <c r="Z434" s="46"/>
      <c r="AA434" s="46"/>
      <c r="AB434" s="46"/>
      <c r="AC434" s="46"/>
      <c r="AD434" s="46"/>
      <c r="AE434" s="46"/>
      <c r="AF434" s="46"/>
      <c r="AG434" s="46"/>
      <c r="AH434" s="46"/>
      <c r="AI434" s="46"/>
      <c r="AJ434" s="46"/>
      <c r="AK434" s="46"/>
      <c r="AL434" s="46"/>
      <c r="AM434" s="46"/>
      <c r="AN434" s="46"/>
      <c r="AO434" s="46"/>
      <c r="AP434" s="46"/>
      <c r="AQ434" s="46"/>
      <c r="AR434" s="46"/>
      <c r="AS434" s="46"/>
      <c r="AT434" s="46"/>
      <c r="AU434" s="46"/>
      <c r="AV434" s="46"/>
      <c r="AW434" s="46"/>
      <c r="AX434" s="46"/>
      <c r="AY434" s="46"/>
      <c r="AZ434" s="46"/>
      <c r="BA434" s="46"/>
      <c r="BB434" s="46"/>
      <c r="BC434" s="46"/>
      <c r="BD434" s="46"/>
      <c r="BE434" s="46"/>
      <c r="BF434" s="46"/>
      <c r="BG434" s="46"/>
      <c r="BH434" s="46"/>
      <c r="BI434" s="46"/>
      <c r="BJ434" s="46"/>
      <c r="BK434" s="46"/>
      <c r="BL434" s="46"/>
      <c r="BM434" s="50"/>
      <c r="BN434" s="50"/>
      <c r="BO434" s="50"/>
      <c r="BP434" s="50"/>
      <c r="BQ434" s="50"/>
      <c r="BR434" s="50"/>
      <c r="BS434" s="50"/>
      <c r="BT434" s="50"/>
      <c r="BU434" s="50"/>
      <c r="BV434" s="50"/>
      <c r="BW434" s="50"/>
      <c r="BX434" s="50"/>
      <c r="BY434" s="50"/>
      <c r="BZ434" s="50"/>
      <c r="CA434" s="50"/>
      <c r="CB434" s="50"/>
      <c r="CC434" s="50"/>
      <c r="CD434" s="50"/>
      <c r="CE434" s="50"/>
      <c r="CF434" s="50"/>
      <c r="CG434" s="50"/>
      <c r="CH434" s="50"/>
      <c r="CI434" s="50"/>
      <c r="CJ434" s="50"/>
      <c r="CK434" s="50"/>
      <c r="CL434" s="50"/>
      <c r="CM434" s="50"/>
      <c r="CN434" s="50"/>
      <c r="CO434" s="50"/>
      <c r="CP434" s="50"/>
      <c r="CQ434" s="50"/>
      <c r="CR434" s="50"/>
      <c r="CS434" s="50"/>
      <c r="CT434" s="50"/>
      <c r="CU434" s="50"/>
      <c r="CV434" s="50"/>
      <c r="CW434" s="50"/>
      <c r="CX434" s="50"/>
      <c r="CY434" s="50"/>
      <c r="CZ434" s="50"/>
      <c r="DA434" s="50"/>
      <c r="DB434" s="50"/>
      <c r="DC434" s="50"/>
      <c r="DD434" s="50"/>
      <c r="DE434" s="50"/>
      <c r="DF434" s="50"/>
      <c r="DG434" s="50"/>
      <c r="DH434" s="50"/>
      <c r="DI434" s="50"/>
      <c r="DJ434" s="50"/>
      <c r="DK434" s="50"/>
      <c r="DL434" s="50"/>
      <c r="DM434" s="50"/>
      <c r="DN434" s="50"/>
      <c r="DO434" s="50"/>
      <c r="DP434" s="50"/>
      <c r="DQ434" s="50"/>
      <c r="DR434" s="50"/>
      <c r="DS434" s="50"/>
      <c r="DT434" s="50"/>
      <c r="DU434" s="50"/>
      <c r="DV434" s="50"/>
      <c r="DW434" s="50"/>
      <c r="DX434" s="50"/>
      <c r="DY434" s="50"/>
      <c r="DZ434" s="50"/>
      <c r="EA434" s="50"/>
      <c r="EB434" s="50"/>
      <c r="EC434" s="50"/>
      <c r="ED434" s="50"/>
      <c r="EE434" s="50"/>
      <c r="EF434" s="50"/>
      <c r="EG434" s="50"/>
      <c r="EH434" s="50"/>
      <c r="EI434" s="50"/>
      <c r="EJ434" s="50"/>
      <c r="EK434" s="50"/>
      <c r="EL434" s="50"/>
      <c r="EM434" s="50"/>
      <c r="EN434" s="50"/>
      <c r="EO434" s="50"/>
      <c r="EP434" s="50"/>
      <c r="EQ434" s="50"/>
      <c r="ER434" s="50"/>
      <c r="ES434" s="50"/>
      <c r="ET434" s="50"/>
      <c r="EU434" s="50"/>
      <c r="EV434" s="50"/>
      <c r="EW434" s="50"/>
      <c r="EX434" s="50"/>
      <c r="EY434" s="50"/>
      <c r="EZ434" s="50"/>
      <c r="FA434" s="50"/>
      <c r="FB434" s="50"/>
      <c r="FC434" s="50"/>
      <c r="FD434" s="50"/>
      <c r="FE434" s="50"/>
      <c r="FF434" s="50"/>
      <c r="FG434" s="50"/>
      <c r="FH434" s="50"/>
      <c r="FI434" s="50"/>
      <c r="FJ434" s="50"/>
      <c r="FK434" s="50"/>
      <c r="FL434" s="50"/>
      <c r="FM434" s="50"/>
      <c r="FN434" s="50"/>
      <c r="FO434" s="50"/>
      <c r="FP434" s="50"/>
      <c r="FQ434" s="50"/>
      <c r="FR434" s="50"/>
      <c r="FS434" s="50"/>
      <c r="FT434" s="50"/>
      <c r="FU434" s="50"/>
      <c r="FV434" s="50"/>
      <c r="FW434" s="50"/>
      <c r="FX434" s="50"/>
      <c r="FY434" s="50"/>
      <c r="FZ434" s="50"/>
      <c r="GA434" s="50"/>
      <c r="GB434" s="50"/>
      <c r="GC434" s="50"/>
      <c r="GD434" s="50"/>
      <c r="GE434" s="50"/>
      <c r="GF434" s="50"/>
      <c r="GG434" s="50"/>
      <c r="GH434" s="50"/>
      <c r="GI434" s="50"/>
      <c r="GJ434" s="50"/>
      <c r="GK434" s="50"/>
      <c r="GL434" s="50"/>
      <c r="GM434" s="50"/>
      <c r="GN434" s="50"/>
      <c r="GO434" s="50"/>
      <c r="GP434" s="50"/>
      <c r="GQ434" s="50"/>
      <c r="GR434" s="50"/>
      <c r="GS434" s="50"/>
      <c r="GT434" s="50"/>
      <c r="GU434" s="50"/>
      <c r="GV434" s="50"/>
      <c r="GW434" s="50"/>
      <c r="GX434" s="50"/>
      <c r="GY434" s="50"/>
      <c r="GZ434" s="50"/>
      <c r="HA434" s="50"/>
      <c r="HB434" s="50"/>
      <c r="HC434" s="50"/>
      <c r="HD434" s="50"/>
      <c r="HE434" s="50"/>
      <c r="HF434" s="50"/>
      <c r="HG434" s="50"/>
      <c r="HH434" s="50"/>
      <c r="HI434" s="50"/>
      <c r="HJ434" s="50"/>
      <c r="HK434" s="50"/>
      <c r="HL434" s="50"/>
      <c r="HM434" s="50"/>
      <c r="HN434" s="50"/>
      <c r="HO434" s="50"/>
      <c r="HP434" s="50"/>
      <c r="HQ434" s="50"/>
      <c r="HR434" s="50"/>
      <c r="HS434" s="50"/>
      <c r="HT434" s="50"/>
      <c r="HU434" s="50"/>
      <c r="HV434" s="50"/>
      <c r="HW434" s="50"/>
      <c r="HX434" s="50"/>
      <c r="HY434" s="50"/>
      <c r="HZ434" s="50"/>
      <c r="IA434" s="50"/>
      <c r="IB434" s="50"/>
      <c r="IC434" s="50"/>
      <c r="ID434" s="50"/>
      <c r="IE434" s="50"/>
      <c r="IF434" s="50"/>
      <c r="IG434" s="50"/>
      <c r="IH434" s="50"/>
      <c r="II434" s="50"/>
      <c r="IJ434" s="50"/>
      <c r="IK434" s="50"/>
      <c r="IL434" s="50"/>
      <c r="IM434" s="50"/>
      <c r="IN434" s="50"/>
      <c r="IO434" s="50"/>
      <c r="IP434" s="50"/>
      <c r="IQ434" s="50"/>
      <c r="IR434" s="50"/>
      <c r="IS434" s="50"/>
      <c r="IT434" s="50"/>
      <c r="IU434" s="50"/>
      <c r="IV434" s="50"/>
      <c r="IW434" s="50"/>
      <c r="IX434" s="50"/>
      <c r="IY434" s="50"/>
      <c r="IZ434" s="50"/>
      <c r="JA434" s="50"/>
      <c r="JB434" s="50"/>
      <c r="JC434" s="50"/>
      <c r="JD434" s="50"/>
      <c r="JE434" s="50"/>
      <c r="JF434" s="50"/>
      <c r="JG434" s="50"/>
      <c r="JH434" s="50"/>
      <c r="JI434" s="50"/>
      <c r="JJ434" s="50"/>
      <c r="JK434" s="50"/>
      <c r="JL434" s="50"/>
      <c r="JM434" s="50"/>
      <c r="JN434" s="50"/>
      <c r="JO434" s="50"/>
      <c r="JP434" s="50"/>
      <c r="JQ434" s="50"/>
      <c r="JR434" s="50"/>
      <c r="JS434" s="50"/>
      <c r="JT434" s="50"/>
      <c r="JU434" s="50"/>
      <c r="JV434" s="50"/>
      <c r="JW434" s="50"/>
      <c r="JX434" s="50"/>
      <c r="JY434" s="50"/>
      <c r="JZ434" s="50"/>
      <c r="KA434" s="50"/>
      <c r="KB434" s="50"/>
      <c r="KC434" s="50"/>
      <c r="KD434" s="50"/>
      <c r="KE434" s="50"/>
      <c r="KF434" s="50"/>
      <c r="KG434" s="50"/>
      <c r="KH434" s="50"/>
      <c r="KI434" s="50"/>
      <c r="KJ434" s="50"/>
      <c r="KK434" s="50"/>
      <c r="KL434" s="50"/>
      <c r="KM434" s="50"/>
      <c r="KN434" s="50"/>
      <c r="KO434" s="50"/>
      <c r="KP434" s="50"/>
      <c r="KQ434" s="50"/>
      <c r="KR434" s="50"/>
      <c r="KS434" s="50"/>
      <c r="KT434" s="50"/>
      <c r="KU434" s="50"/>
      <c r="KV434" s="50"/>
      <c r="KW434" s="50"/>
      <c r="KX434" s="50"/>
      <c r="KY434" s="50"/>
      <c r="KZ434" s="50"/>
      <c r="LA434" s="50"/>
      <c r="LB434" s="50"/>
      <c r="LC434" s="50"/>
      <c r="LD434" s="50"/>
      <c r="LE434" s="50"/>
      <c r="LF434" s="50"/>
      <c r="LG434" s="50"/>
      <c r="LH434" s="50"/>
      <c r="LI434" s="50"/>
      <c r="LJ434" s="50"/>
      <c r="LK434" s="50"/>
      <c r="LL434" s="50"/>
      <c r="LM434" s="50"/>
      <c r="LN434" s="50"/>
      <c r="LO434" s="50"/>
      <c r="LP434" s="50"/>
      <c r="LQ434" s="50"/>
      <c r="LR434" s="50"/>
      <c r="LS434" s="50"/>
      <c r="LT434" s="50"/>
      <c r="LU434" s="50"/>
      <c r="LV434" s="50"/>
      <c r="LW434" s="50"/>
      <c r="LX434" s="50"/>
      <c r="LY434" s="50"/>
      <c r="LZ434" s="50"/>
      <c r="MA434" s="50"/>
      <c r="MB434" s="50"/>
      <c r="MC434" s="50"/>
      <c r="MD434" s="50"/>
      <c r="ME434" s="50"/>
      <c r="MF434" s="50"/>
      <c r="MG434" s="50"/>
      <c r="MH434" s="50"/>
      <c r="MI434" s="50"/>
      <c r="MJ434" s="50"/>
      <c r="MK434" s="50"/>
      <c r="ML434" s="50"/>
      <c r="MM434" s="50"/>
      <c r="MN434" s="50"/>
      <c r="MO434" s="50"/>
      <c r="MP434" s="50"/>
      <c r="MQ434" s="50"/>
      <c r="MR434" s="50"/>
      <c r="MS434" s="50"/>
      <c r="MT434" s="50"/>
      <c r="MU434" s="50"/>
      <c r="MV434" s="50"/>
      <c r="MW434" s="50"/>
      <c r="MX434" s="50"/>
      <c r="MY434" s="50"/>
      <c r="MZ434" s="50"/>
      <c r="NA434" s="50"/>
      <c r="NB434" s="50"/>
      <c r="NC434" s="50"/>
      <c r="ND434" s="50"/>
      <c r="NE434" s="50"/>
      <c r="NF434" s="50"/>
      <c r="NG434" s="50"/>
      <c r="NH434" s="50"/>
      <c r="NI434" s="50"/>
      <c r="NJ434" s="50"/>
      <c r="NK434" s="50"/>
      <c r="NL434" s="50"/>
      <c r="NM434" s="50"/>
      <c r="NN434" s="50"/>
      <c r="NO434" s="50"/>
      <c r="NP434" s="50"/>
      <c r="NQ434" s="50"/>
      <c r="NR434" s="50"/>
      <c r="NS434" s="50"/>
      <c r="NT434" s="50"/>
      <c r="NU434" s="50"/>
      <c r="NV434" s="50"/>
      <c r="NW434" s="50"/>
      <c r="NX434" s="50"/>
      <c r="NY434" s="50"/>
      <c r="NZ434" s="50"/>
      <c r="OA434" s="50"/>
      <c r="OB434" s="50"/>
      <c r="OC434" s="50"/>
      <c r="OD434" s="50"/>
      <c r="OE434" s="50"/>
      <c r="OF434" s="50"/>
      <c r="OG434" s="50"/>
      <c r="OH434" s="50"/>
      <c r="OI434" s="50"/>
      <c r="OJ434" s="50"/>
      <c r="OK434" s="50"/>
      <c r="OL434" s="50"/>
      <c r="OM434" s="50"/>
      <c r="ON434" s="50"/>
      <c r="OO434" s="50"/>
      <c r="OP434" s="50"/>
      <c r="OQ434" s="50"/>
      <c r="OR434" s="50"/>
      <c r="OS434" s="50"/>
      <c r="OT434" s="50"/>
      <c r="OU434" s="50"/>
      <c r="OV434" s="50"/>
      <c r="OW434" s="50"/>
      <c r="OX434" s="50"/>
      <c r="OY434" s="50"/>
      <c r="OZ434" s="50"/>
      <c r="PA434" s="50"/>
      <c r="PB434" s="50"/>
      <c r="PC434" s="50"/>
      <c r="PD434" s="50"/>
      <c r="PE434" s="50"/>
      <c r="PF434" s="50"/>
      <c r="PG434" s="50"/>
      <c r="PH434" s="50"/>
      <c r="PI434" s="50"/>
      <c r="PJ434" s="50"/>
      <c r="PK434" s="50"/>
      <c r="PL434" s="50"/>
      <c r="PM434" s="50"/>
      <c r="PN434" s="50"/>
      <c r="PO434" s="50"/>
      <c r="PP434" s="50"/>
      <c r="PQ434" s="50"/>
      <c r="PR434" s="50"/>
      <c r="PS434" s="50"/>
      <c r="PT434" s="50"/>
      <c r="PU434" s="50"/>
      <c r="PV434" s="50"/>
      <c r="PW434" s="50"/>
      <c r="PX434" s="50"/>
      <c r="PY434" s="50"/>
      <c r="PZ434" s="50"/>
      <c r="QA434" s="50"/>
      <c r="QB434" s="50"/>
      <c r="QC434" s="50"/>
      <c r="QD434" s="50"/>
      <c r="QE434" s="50"/>
      <c r="QF434" s="50"/>
      <c r="QG434" s="50"/>
      <c r="QH434" s="50"/>
      <c r="QI434" s="50"/>
      <c r="QJ434" s="50"/>
      <c r="QK434" s="50"/>
      <c r="QL434" s="50"/>
      <c r="QM434" s="50"/>
      <c r="QN434" s="50"/>
      <c r="QO434" s="50"/>
      <c r="QP434" s="50"/>
      <c r="QQ434" s="50"/>
      <c r="QR434" s="50"/>
      <c r="QS434" s="50"/>
      <c r="QT434" s="50"/>
      <c r="QU434" s="50"/>
      <c r="QV434" s="50"/>
      <c r="QW434" s="50"/>
      <c r="QX434" s="50"/>
      <c r="QY434" s="50"/>
      <c r="QZ434" s="50"/>
      <c r="RA434" s="50"/>
      <c r="RB434" s="50"/>
      <c r="RC434" s="50"/>
      <c r="RD434" s="50"/>
      <c r="RE434" s="50"/>
      <c r="RF434" s="50"/>
      <c r="RG434" s="50"/>
      <c r="RH434" s="50"/>
      <c r="RI434" s="50"/>
      <c r="RJ434" s="50"/>
      <c r="RK434" s="50"/>
      <c r="RL434" s="50"/>
      <c r="RM434" s="50"/>
      <c r="RN434" s="50"/>
      <c r="RO434" s="50"/>
      <c r="RP434" s="50"/>
      <c r="RQ434" s="50"/>
      <c r="RR434" s="50"/>
      <c r="RS434" s="50"/>
      <c r="RT434" s="50"/>
      <c r="RU434" s="50"/>
      <c r="RV434" s="50"/>
      <c r="RW434" s="50"/>
      <c r="RX434" s="50"/>
      <c r="RY434" s="50"/>
      <c r="RZ434" s="50"/>
      <c r="SA434" s="50"/>
      <c r="SB434" s="50"/>
      <c r="SC434" s="50"/>
      <c r="SD434" s="50"/>
      <c r="SE434" s="50"/>
      <c r="SF434" s="50"/>
      <c r="SG434" s="50"/>
      <c r="SH434" s="50"/>
      <c r="SI434" s="50"/>
      <c r="SJ434" s="50"/>
      <c r="SK434" s="50"/>
      <c r="SL434" s="50"/>
      <c r="SM434" s="50"/>
      <c r="SN434" s="50"/>
      <c r="SO434" s="50"/>
      <c r="SP434" s="50"/>
      <c r="SQ434" s="50"/>
      <c r="SR434" s="50"/>
      <c r="SS434" s="50"/>
      <c r="ST434" s="50"/>
      <c r="SU434" s="50"/>
      <c r="SV434" s="50"/>
      <c r="SW434" s="50"/>
      <c r="SX434" s="50"/>
      <c r="SY434" s="50"/>
      <c r="SZ434" s="50"/>
      <c r="TA434" s="50"/>
      <c r="TB434" s="50"/>
      <c r="TC434" s="50"/>
      <c r="TD434" s="50"/>
      <c r="TE434" s="50"/>
      <c r="TF434" s="50"/>
      <c r="TG434" s="50"/>
      <c r="TH434" s="50"/>
      <c r="TI434" s="50"/>
      <c r="TJ434" s="50"/>
      <c r="TK434" s="50"/>
      <c r="TL434" s="50"/>
      <c r="TM434" s="50"/>
      <c r="TN434" s="50"/>
      <c r="TO434" s="50"/>
      <c r="TP434" s="50"/>
      <c r="TQ434" s="50"/>
      <c r="TR434" s="50"/>
      <c r="TS434" s="50"/>
      <c r="TT434" s="50"/>
      <c r="TU434" s="50"/>
      <c r="TV434" s="50"/>
      <c r="TW434" s="50"/>
      <c r="TX434" s="50"/>
      <c r="TY434" s="50"/>
      <c r="TZ434" s="50"/>
      <c r="UA434" s="50"/>
      <c r="UB434" s="50"/>
      <c r="UC434" s="50"/>
      <c r="UD434" s="50"/>
      <c r="UE434" s="50"/>
      <c r="UF434" s="50"/>
      <c r="UG434" s="50"/>
      <c r="UH434" s="50"/>
      <c r="UI434" s="50"/>
      <c r="UJ434" s="50"/>
      <c r="UK434" s="50"/>
      <c r="UL434" s="50"/>
      <c r="UM434" s="50"/>
      <c r="UN434" s="50"/>
      <c r="UO434" s="50"/>
      <c r="UP434" s="50"/>
      <c r="UQ434" s="50"/>
      <c r="UR434" s="50"/>
      <c r="US434" s="50"/>
      <c r="UT434" s="50"/>
      <c r="UU434" s="50"/>
      <c r="UV434" s="50"/>
      <c r="UW434" s="50"/>
      <c r="UX434" s="50"/>
      <c r="UY434" s="50"/>
      <c r="UZ434" s="50"/>
      <c r="VA434" s="50"/>
      <c r="VB434" s="50"/>
      <c r="VC434" s="50"/>
      <c r="VD434" s="50"/>
      <c r="VE434" s="50"/>
      <c r="VF434" s="50"/>
      <c r="VG434" s="50"/>
      <c r="VH434" s="50"/>
      <c r="VI434" s="50"/>
      <c r="VJ434" s="50"/>
      <c r="VK434" s="50"/>
      <c r="VL434" s="50"/>
      <c r="VM434" s="50"/>
      <c r="VN434" s="50"/>
      <c r="VO434" s="50"/>
      <c r="VP434" s="50"/>
      <c r="VQ434" s="50"/>
      <c r="VR434" s="50"/>
      <c r="VS434" s="50"/>
      <c r="VT434" s="50"/>
      <c r="VU434" s="50"/>
      <c r="VV434" s="50"/>
      <c r="VW434" s="50"/>
      <c r="VX434" s="50"/>
      <c r="VY434" s="50"/>
      <c r="VZ434" s="50"/>
      <c r="WA434" s="50"/>
      <c r="WB434" s="50"/>
      <c r="WC434" s="50"/>
      <c r="WD434" s="50"/>
      <c r="WE434" s="50"/>
      <c r="WF434" s="50"/>
      <c r="WG434" s="50"/>
      <c r="WH434" s="50"/>
      <c r="WI434" s="50"/>
      <c r="WJ434" s="50"/>
      <c r="WK434" s="50"/>
      <c r="WL434" s="50"/>
      <c r="WM434" s="50"/>
      <c r="WN434" s="50"/>
      <c r="WO434" s="50"/>
      <c r="WP434" s="50"/>
      <c r="WQ434" s="50"/>
      <c r="WR434" s="50"/>
      <c r="WS434" s="50"/>
      <c r="WT434" s="50"/>
      <c r="WU434" s="50"/>
      <c r="WV434" s="50"/>
      <c r="WW434" s="50"/>
      <c r="WX434" s="50"/>
      <c r="WY434" s="50"/>
      <c r="WZ434" s="50"/>
      <c r="XA434" s="50"/>
      <c r="XB434" s="50"/>
      <c r="XC434" s="50"/>
      <c r="XD434" s="50"/>
      <c r="XE434" s="50"/>
      <c r="XF434" s="50"/>
      <c r="XG434" s="50"/>
      <c r="XH434" s="50"/>
      <c r="XI434" s="50"/>
      <c r="XJ434" s="50"/>
      <c r="XK434" s="50"/>
      <c r="XL434" s="50"/>
      <c r="XM434" s="50"/>
      <c r="XN434" s="50"/>
      <c r="XO434" s="50"/>
      <c r="XP434" s="50"/>
      <c r="XQ434" s="50"/>
      <c r="XR434" s="50"/>
      <c r="XS434" s="50"/>
      <c r="XT434" s="50"/>
      <c r="XU434" s="50"/>
      <c r="XV434" s="50"/>
      <c r="XW434" s="50"/>
      <c r="XX434" s="50"/>
      <c r="XY434" s="50"/>
      <c r="XZ434" s="50"/>
      <c r="YA434" s="50"/>
      <c r="YB434" s="50"/>
      <c r="YC434" s="50"/>
      <c r="YD434" s="50"/>
      <c r="YE434" s="50"/>
      <c r="YF434" s="50"/>
      <c r="YG434" s="50"/>
      <c r="YH434" s="50"/>
      <c r="YI434" s="50"/>
      <c r="YJ434" s="50"/>
      <c r="YK434" s="50"/>
      <c r="YL434" s="50"/>
      <c r="YM434" s="50"/>
      <c r="YN434" s="50"/>
      <c r="YO434" s="50"/>
      <c r="YP434" s="50"/>
      <c r="YQ434" s="50"/>
      <c r="YR434" s="50"/>
      <c r="YS434" s="50"/>
      <c r="YT434" s="50"/>
      <c r="YU434" s="50"/>
      <c r="YV434" s="50"/>
      <c r="YW434" s="50"/>
      <c r="YX434" s="50"/>
      <c r="YY434" s="50"/>
      <c r="YZ434" s="50"/>
      <c r="ZA434" s="50"/>
      <c r="ZB434" s="50"/>
      <c r="ZC434" s="50"/>
      <c r="ZD434" s="50"/>
      <c r="ZE434" s="50"/>
      <c r="ZF434" s="50"/>
      <c r="ZG434" s="50"/>
      <c r="ZH434" s="50"/>
      <c r="ZI434" s="50"/>
      <c r="ZJ434" s="50"/>
      <c r="ZK434" s="50"/>
      <c r="ZL434" s="50"/>
      <c r="ZM434" s="50"/>
      <c r="ZN434" s="50"/>
      <c r="ZO434" s="50"/>
      <c r="ZP434" s="50"/>
      <c r="ZQ434" s="50"/>
      <c r="ZR434" s="50"/>
      <c r="ZS434" s="50"/>
      <c r="ZT434" s="50"/>
      <c r="ZU434" s="50"/>
      <c r="ZV434" s="50"/>
      <c r="ZW434" s="50"/>
      <c r="ZX434" s="50"/>
      <c r="ZY434" s="50"/>
      <c r="ZZ434" s="50"/>
      <c r="AAA434" s="50"/>
      <c r="AAB434" s="50"/>
      <c r="AAC434" s="50"/>
      <c r="AAD434" s="50"/>
      <c r="AAE434" s="50"/>
      <c r="AAF434" s="50"/>
      <c r="AAG434" s="50"/>
      <c r="AAH434" s="50"/>
      <c r="AAI434" s="50"/>
      <c r="AAJ434" s="50"/>
      <c r="AAK434" s="50"/>
      <c r="AAL434" s="50"/>
      <c r="AAM434" s="50"/>
      <c r="AAN434" s="50"/>
      <c r="AAO434" s="50"/>
      <c r="AAP434" s="50"/>
      <c r="AAQ434" s="50"/>
      <c r="AAR434" s="50"/>
      <c r="AAS434" s="50"/>
      <c r="AAT434" s="50"/>
      <c r="AAU434" s="50"/>
      <c r="AAV434" s="50"/>
      <c r="AAW434" s="50"/>
      <c r="AAX434" s="50"/>
      <c r="AAY434" s="50"/>
      <c r="AAZ434" s="50"/>
      <c r="ABA434" s="50"/>
      <c r="ABB434" s="50"/>
      <c r="ABC434" s="50"/>
      <c r="ABD434" s="50"/>
      <c r="ABE434" s="50"/>
      <c r="ABF434" s="50"/>
      <c r="ABG434" s="50"/>
      <c r="ABH434" s="50"/>
      <c r="ABI434" s="50"/>
      <c r="ABJ434" s="50"/>
      <c r="ABK434" s="50"/>
      <c r="ABL434" s="50"/>
      <c r="ABM434" s="50"/>
      <c r="ABN434" s="50"/>
      <c r="ABO434" s="50"/>
      <c r="ABP434" s="50"/>
      <c r="ABQ434" s="50"/>
      <c r="ABR434" s="50"/>
      <c r="ABS434" s="50"/>
      <c r="ABT434" s="50"/>
      <c r="ABU434" s="50"/>
      <c r="ABV434" s="50"/>
      <c r="ABW434" s="50"/>
      <c r="ABX434" s="50"/>
      <c r="ABY434" s="50"/>
      <c r="ABZ434" s="50"/>
      <c r="ACA434" s="50"/>
      <c r="ACB434" s="50"/>
      <c r="ACC434" s="50"/>
      <c r="ACD434" s="50"/>
      <c r="ACE434" s="50"/>
      <c r="ACF434" s="50"/>
      <c r="ACG434" s="50"/>
      <c r="ACH434" s="50"/>
      <c r="ACI434" s="50"/>
      <c r="ACJ434" s="50"/>
      <c r="ACK434" s="50"/>
      <c r="ACL434" s="50"/>
      <c r="ACM434" s="50"/>
      <c r="ACN434" s="50"/>
      <c r="ACO434" s="50"/>
      <c r="ACP434" s="50"/>
      <c r="ACQ434" s="50"/>
      <c r="ACR434" s="50"/>
      <c r="ACS434" s="50"/>
      <c r="ACT434" s="50"/>
      <c r="ACU434" s="50"/>
      <c r="ACV434" s="50"/>
      <c r="ACW434" s="50"/>
      <c r="ACX434" s="50"/>
      <c r="ACY434" s="50"/>
      <c r="ACZ434" s="50"/>
      <c r="ADA434" s="50"/>
      <c r="ADB434" s="50"/>
      <c r="ADC434" s="50"/>
      <c r="ADD434" s="50"/>
      <c r="ADE434" s="50"/>
      <c r="ADF434" s="50"/>
      <c r="ADG434" s="50"/>
      <c r="ADH434" s="50"/>
      <c r="ADI434" s="50"/>
      <c r="ADJ434" s="50"/>
      <c r="ADK434" s="50"/>
      <c r="ADL434" s="50"/>
      <c r="ADM434" s="50"/>
      <c r="ADN434" s="50"/>
      <c r="ADO434" s="50"/>
      <c r="ADP434" s="50"/>
      <c r="ADQ434" s="50"/>
      <c r="ADR434" s="50"/>
      <c r="ADS434" s="50"/>
      <c r="ADT434" s="50"/>
      <c r="ADU434" s="50"/>
      <c r="ADV434" s="50"/>
      <c r="ADW434" s="50"/>
      <c r="ADX434" s="50"/>
      <c r="ADY434" s="50"/>
      <c r="ADZ434" s="50"/>
      <c r="AEA434" s="50"/>
      <c r="AEB434" s="50"/>
      <c r="AEC434" s="50"/>
      <c r="AED434" s="50"/>
      <c r="AEE434" s="50"/>
      <c r="AEF434" s="50"/>
      <c r="AEG434" s="50"/>
      <c r="AEH434" s="50"/>
      <c r="AEI434" s="50"/>
      <c r="AEJ434" s="50"/>
      <c r="AEK434" s="50"/>
      <c r="AEL434" s="50"/>
      <c r="AEM434" s="50"/>
      <c r="AEN434" s="50"/>
      <c r="AEO434" s="50"/>
      <c r="AEP434" s="50"/>
      <c r="AEQ434" s="50"/>
      <c r="AER434" s="50"/>
      <c r="AES434" s="50"/>
      <c r="AET434" s="50"/>
      <c r="AEU434" s="50"/>
      <c r="AEV434" s="50"/>
      <c r="AEW434" s="50"/>
      <c r="AEX434" s="50"/>
      <c r="AEY434" s="50"/>
      <c r="AEZ434" s="50"/>
      <c r="AFA434" s="50"/>
      <c r="AFB434" s="50"/>
      <c r="AFC434" s="50"/>
      <c r="AFD434" s="50"/>
      <c r="AFE434" s="50"/>
      <c r="AFF434" s="50"/>
      <c r="AFG434" s="50"/>
      <c r="AFH434" s="50"/>
      <c r="AFI434" s="50"/>
      <c r="AFJ434" s="50"/>
      <c r="AFK434" s="50"/>
      <c r="AFL434" s="50"/>
      <c r="AFM434" s="50"/>
      <c r="AFN434" s="50"/>
      <c r="AFO434" s="50"/>
      <c r="AFP434" s="50"/>
      <c r="AFQ434" s="50"/>
      <c r="AFR434" s="50"/>
      <c r="AFS434" s="50"/>
      <c r="AFT434" s="50"/>
      <c r="AFU434" s="50"/>
      <c r="AFV434" s="50"/>
      <c r="AFW434" s="50"/>
      <c r="AFX434" s="50"/>
      <c r="AFY434" s="50"/>
      <c r="AFZ434" s="50"/>
      <c r="AGA434" s="50"/>
      <c r="AGB434" s="50"/>
      <c r="AGC434" s="50"/>
      <c r="AGD434" s="50"/>
      <c r="AGE434" s="50"/>
      <c r="AGF434" s="50"/>
      <c r="AGG434" s="50"/>
      <c r="AGH434" s="50"/>
      <c r="AGI434" s="50"/>
      <c r="AGJ434" s="50"/>
      <c r="AGK434" s="50"/>
      <c r="AGL434" s="50"/>
      <c r="AGM434" s="50"/>
      <c r="AGN434" s="50"/>
      <c r="AGO434" s="50"/>
      <c r="AGP434" s="50"/>
      <c r="AGQ434" s="50"/>
      <c r="AGR434" s="50"/>
      <c r="AGS434" s="50"/>
      <c r="AGT434" s="50"/>
      <c r="AGU434" s="50"/>
      <c r="AGV434" s="50"/>
      <c r="AGW434" s="50"/>
      <c r="AGX434" s="50"/>
      <c r="AGY434" s="50"/>
      <c r="AGZ434" s="50"/>
      <c r="AHA434" s="50"/>
      <c r="AHB434" s="50"/>
      <c r="AHC434" s="50"/>
      <c r="AHD434" s="50"/>
      <c r="AHE434" s="50"/>
      <c r="AHF434" s="50"/>
      <c r="AHG434" s="50"/>
      <c r="AHH434" s="50"/>
      <c r="AHI434" s="50"/>
      <c r="AHJ434" s="50"/>
      <c r="AHK434" s="50"/>
      <c r="AHL434" s="50"/>
      <c r="AHM434" s="50"/>
      <c r="AHN434" s="50"/>
      <c r="AHO434" s="50"/>
      <c r="AHP434" s="50"/>
      <c r="AHQ434" s="50"/>
      <c r="AHR434" s="50"/>
      <c r="AHS434" s="50"/>
      <c r="AHT434" s="50"/>
      <c r="AHU434" s="50"/>
      <c r="AHV434" s="50"/>
      <c r="AHW434" s="50"/>
      <c r="AHX434" s="50"/>
      <c r="AHY434" s="50"/>
      <c r="AHZ434" s="50"/>
      <c r="AIA434" s="50"/>
      <c r="AIB434" s="50"/>
      <c r="AIC434" s="50"/>
      <c r="AID434" s="50"/>
      <c r="AIE434" s="50"/>
      <c r="AIF434" s="50"/>
      <c r="AIG434" s="50"/>
      <c r="AIH434" s="50"/>
      <c r="AII434" s="50"/>
      <c r="AIJ434" s="50"/>
      <c r="AIK434" s="50"/>
      <c r="AIL434" s="50"/>
      <c r="AIM434" s="50"/>
      <c r="AIN434" s="50"/>
      <c r="AIO434" s="50"/>
      <c r="AIP434" s="50"/>
      <c r="AIQ434" s="50"/>
      <c r="AIR434" s="50"/>
      <c r="AIS434" s="50"/>
      <c r="AIT434" s="50"/>
      <c r="AIU434" s="50"/>
      <c r="AIV434" s="50"/>
      <c r="AIW434" s="50"/>
      <c r="AIX434" s="50"/>
      <c r="AIY434" s="50"/>
      <c r="AIZ434" s="50"/>
      <c r="AJA434" s="50"/>
      <c r="AJB434" s="50"/>
      <c r="AJC434" s="50"/>
      <c r="AJD434" s="50"/>
      <c r="AJE434" s="50"/>
      <c r="AJF434" s="50"/>
      <c r="AJG434" s="50"/>
      <c r="AJH434" s="50"/>
      <c r="AJI434" s="50"/>
      <c r="AJJ434" s="50"/>
      <c r="AJK434" s="50"/>
      <c r="AJL434" s="50"/>
      <c r="AJM434" s="50"/>
      <c r="AJN434" s="50"/>
      <c r="AJO434" s="50"/>
      <c r="AJP434" s="50"/>
      <c r="AJQ434" s="50"/>
      <c r="AJR434" s="50"/>
      <c r="AJS434" s="50"/>
      <c r="AJT434" s="50"/>
      <c r="AJU434" s="50"/>
      <c r="AJV434" s="50"/>
      <c r="AJW434" s="50"/>
      <c r="AJX434" s="50"/>
      <c r="AJY434" s="50"/>
      <c r="AJZ434" s="50"/>
      <c r="AKA434" s="50"/>
      <c r="AKB434" s="50"/>
      <c r="AKC434" s="50"/>
      <c r="AKD434" s="50"/>
      <c r="AKE434" s="50"/>
      <c r="AKF434" s="50"/>
      <c r="AKG434" s="50"/>
      <c r="AKH434" s="50"/>
      <c r="AKI434" s="50"/>
      <c r="AKJ434" s="50"/>
      <c r="AKK434" s="50"/>
      <c r="AKL434" s="50"/>
      <c r="AKM434" s="50"/>
      <c r="AKN434" s="50"/>
      <c r="AKO434" s="50"/>
      <c r="AKP434" s="50"/>
      <c r="AKQ434" s="50"/>
      <c r="AKR434" s="50"/>
      <c r="AKS434" s="50"/>
      <c r="AKT434" s="50"/>
      <c r="AKU434" s="50"/>
      <c r="AKV434" s="50"/>
      <c r="AKW434" s="50"/>
      <c r="AKX434" s="50"/>
      <c r="AKY434" s="50"/>
      <c r="AKZ434" s="50"/>
      <c r="ALA434" s="50"/>
      <c r="ALB434" s="50"/>
      <c r="ALC434" s="50"/>
      <c r="ALD434" s="50"/>
      <c r="ALE434" s="50"/>
      <c r="ALF434" s="50"/>
      <c r="ALG434" s="50"/>
      <c r="ALH434" s="50"/>
      <c r="ALI434" s="50"/>
      <c r="ALJ434" s="50"/>
      <c r="ALK434" s="50"/>
      <c r="ALL434" s="50"/>
      <c r="ALM434" s="50"/>
      <c r="ALN434" s="50"/>
      <c r="ALO434" s="50"/>
      <c r="ALP434" s="50"/>
      <c r="ALQ434" s="50"/>
      <c r="ALR434" s="50"/>
      <c r="ALS434" s="50"/>
      <c r="ALT434" s="50"/>
      <c r="ALU434" s="50"/>
      <c r="ALV434" s="50"/>
      <c r="ALW434" s="50"/>
      <c r="ALX434" s="50"/>
      <c r="ALY434" s="50"/>
      <c r="ALZ434" s="50"/>
      <c r="AMA434" s="50"/>
      <c r="AMB434" s="50"/>
      <c r="AMC434" s="50"/>
      <c r="AMD434" s="50"/>
      <c r="AME434" s="50"/>
      <c r="AMF434" s="50"/>
      <c r="AMG434" s="50"/>
      <c r="AMH434" s="50"/>
      <c r="AMI434" s="50"/>
      <c r="AMJ434" s="50"/>
    </row>
    <row r="435" spans="1:1024" s="92" customFormat="1" ht="15" customHeight="1">
      <c r="A435" s="46"/>
      <c r="B435" s="1"/>
      <c r="C435" s="1"/>
      <c r="D435" s="1"/>
      <c r="E435" s="1"/>
      <c r="F435" s="1"/>
      <c r="G435" s="1"/>
      <c r="H435" s="47"/>
      <c r="I435" s="48"/>
      <c r="J435" s="46"/>
      <c r="K435" s="49"/>
      <c r="L435" s="49"/>
      <c r="M435" s="49"/>
      <c r="N435" s="49"/>
      <c r="O435" s="49"/>
      <c r="P435" s="49"/>
      <c r="Q435" s="49"/>
      <c r="R435" s="49"/>
      <c r="S435" s="49"/>
      <c r="T435" s="46"/>
      <c r="U435" s="46"/>
      <c r="V435" s="46"/>
      <c r="W435" s="46"/>
      <c r="X435" s="46"/>
      <c r="Y435" s="46"/>
      <c r="Z435" s="46"/>
      <c r="AA435" s="46"/>
      <c r="AB435" s="46"/>
      <c r="AC435" s="46"/>
      <c r="AD435" s="46"/>
      <c r="AE435" s="46"/>
      <c r="AF435" s="46"/>
      <c r="AG435" s="46"/>
      <c r="AH435" s="46"/>
      <c r="AI435" s="46"/>
      <c r="AJ435" s="46"/>
      <c r="AK435" s="46"/>
      <c r="AL435" s="46"/>
      <c r="AM435" s="46"/>
      <c r="AN435" s="46"/>
      <c r="AO435" s="46"/>
      <c r="AP435" s="46"/>
      <c r="AQ435" s="46"/>
      <c r="AR435" s="46"/>
      <c r="AS435" s="46"/>
      <c r="AT435" s="46"/>
      <c r="AU435" s="46"/>
      <c r="AV435" s="46"/>
      <c r="AW435" s="46"/>
      <c r="AX435" s="46"/>
      <c r="AY435" s="46"/>
      <c r="AZ435" s="46"/>
      <c r="BA435" s="46"/>
      <c r="BB435" s="46"/>
      <c r="BC435" s="46"/>
      <c r="BD435" s="46"/>
      <c r="BE435" s="46"/>
      <c r="BF435" s="46"/>
      <c r="BG435" s="46"/>
      <c r="BH435" s="46"/>
      <c r="BI435" s="46"/>
      <c r="BJ435" s="46"/>
      <c r="BK435" s="46"/>
      <c r="BL435" s="46"/>
      <c r="BM435" s="50"/>
      <c r="BN435" s="50"/>
      <c r="BO435" s="50"/>
      <c r="BP435" s="50"/>
      <c r="BQ435" s="50"/>
      <c r="BR435" s="50"/>
      <c r="BS435" s="50"/>
      <c r="BT435" s="50"/>
      <c r="BU435" s="50"/>
      <c r="BV435" s="50"/>
      <c r="BW435" s="50"/>
      <c r="BX435" s="50"/>
      <c r="BY435" s="50"/>
      <c r="BZ435" s="50"/>
      <c r="CA435" s="50"/>
      <c r="CB435" s="50"/>
      <c r="CC435" s="50"/>
      <c r="CD435" s="50"/>
      <c r="CE435" s="50"/>
      <c r="CF435" s="50"/>
      <c r="CG435" s="50"/>
      <c r="CH435" s="50"/>
      <c r="CI435" s="50"/>
      <c r="CJ435" s="50"/>
      <c r="CK435" s="50"/>
      <c r="CL435" s="50"/>
      <c r="CM435" s="50"/>
      <c r="CN435" s="50"/>
      <c r="CO435" s="50"/>
      <c r="CP435" s="50"/>
      <c r="CQ435" s="50"/>
      <c r="CR435" s="50"/>
      <c r="CS435" s="50"/>
      <c r="CT435" s="50"/>
      <c r="CU435" s="50"/>
      <c r="CV435" s="50"/>
      <c r="CW435" s="50"/>
      <c r="CX435" s="50"/>
      <c r="CY435" s="50"/>
      <c r="CZ435" s="50"/>
      <c r="DA435" s="50"/>
      <c r="DB435" s="50"/>
      <c r="DC435" s="50"/>
      <c r="DD435" s="50"/>
      <c r="DE435" s="50"/>
      <c r="DF435" s="50"/>
      <c r="DG435" s="50"/>
      <c r="DH435" s="50"/>
      <c r="DI435" s="50"/>
      <c r="DJ435" s="50"/>
      <c r="DK435" s="50"/>
      <c r="DL435" s="50"/>
      <c r="DM435" s="50"/>
      <c r="DN435" s="50"/>
      <c r="DO435" s="50"/>
      <c r="DP435" s="50"/>
      <c r="DQ435" s="50"/>
      <c r="DR435" s="50"/>
      <c r="DS435" s="50"/>
      <c r="DT435" s="50"/>
      <c r="DU435" s="50"/>
      <c r="DV435" s="50"/>
      <c r="DW435" s="50"/>
      <c r="DX435" s="50"/>
      <c r="DY435" s="50"/>
      <c r="DZ435" s="50"/>
      <c r="EA435" s="50"/>
      <c r="EB435" s="50"/>
      <c r="EC435" s="50"/>
      <c r="ED435" s="50"/>
      <c r="EE435" s="50"/>
      <c r="EF435" s="50"/>
      <c r="EG435" s="50"/>
      <c r="EH435" s="50"/>
      <c r="EI435" s="50"/>
      <c r="EJ435" s="50"/>
      <c r="EK435" s="50"/>
      <c r="EL435" s="50"/>
      <c r="EM435" s="50"/>
      <c r="EN435" s="50"/>
      <c r="EO435" s="50"/>
      <c r="EP435" s="50"/>
      <c r="EQ435" s="50"/>
      <c r="ER435" s="50"/>
      <c r="ES435" s="50"/>
      <c r="ET435" s="50"/>
      <c r="EU435" s="50"/>
      <c r="EV435" s="50"/>
      <c r="EW435" s="50"/>
      <c r="EX435" s="50"/>
      <c r="EY435" s="50"/>
      <c r="EZ435" s="50"/>
      <c r="FA435" s="50"/>
      <c r="FB435" s="50"/>
      <c r="FC435" s="50"/>
      <c r="FD435" s="50"/>
      <c r="FE435" s="50"/>
      <c r="FF435" s="50"/>
      <c r="FG435" s="50"/>
      <c r="FH435" s="50"/>
      <c r="FI435" s="50"/>
      <c r="FJ435" s="50"/>
      <c r="FK435" s="50"/>
      <c r="FL435" s="50"/>
      <c r="FM435" s="50"/>
      <c r="FN435" s="50"/>
      <c r="FO435" s="50"/>
      <c r="FP435" s="50"/>
      <c r="FQ435" s="50"/>
      <c r="FR435" s="50"/>
      <c r="FS435" s="50"/>
      <c r="FT435" s="50"/>
      <c r="FU435" s="50"/>
      <c r="FV435" s="50"/>
      <c r="FW435" s="50"/>
      <c r="FX435" s="50"/>
      <c r="FY435" s="50"/>
      <c r="FZ435" s="50"/>
      <c r="GA435" s="50"/>
      <c r="GB435" s="50"/>
      <c r="GC435" s="50"/>
      <c r="GD435" s="50"/>
      <c r="GE435" s="50"/>
      <c r="GF435" s="50"/>
      <c r="GG435" s="50"/>
      <c r="GH435" s="50"/>
      <c r="GI435" s="50"/>
      <c r="GJ435" s="50"/>
      <c r="GK435" s="50"/>
      <c r="GL435" s="50"/>
      <c r="GM435" s="50"/>
      <c r="GN435" s="50"/>
      <c r="GO435" s="50"/>
      <c r="GP435" s="50"/>
      <c r="GQ435" s="50"/>
      <c r="GR435" s="50"/>
      <c r="GS435" s="50"/>
      <c r="GT435" s="50"/>
      <c r="GU435" s="50"/>
      <c r="GV435" s="50"/>
      <c r="GW435" s="50"/>
      <c r="GX435" s="50"/>
      <c r="GY435" s="50"/>
      <c r="GZ435" s="50"/>
      <c r="HA435" s="50"/>
      <c r="HB435" s="50"/>
      <c r="HC435" s="50"/>
      <c r="HD435" s="50"/>
      <c r="HE435" s="50"/>
      <c r="HF435" s="50"/>
      <c r="HG435" s="50"/>
      <c r="HH435" s="50"/>
      <c r="HI435" s="50"/>
      <c r="HJ435" s="50"/>
      <c r="HK435" s="50"/>
      <c r="HL435" s="50"/>
      <c r="HM435" s="50"/>
      <c r="HN435" s="50"/>
      <c r="HO435" s="50"/>
      <c r="HP435" s="50"/>
      <c r="HQ435" s="50"/>
      <c r="HR435" s="50"/>
      <c r="HS435" s="50"/>
      <c r="HT435" s="50"/>
      <c r="HU435" s="50"/>
      <c r="HV435" s="50"/>
      <c r="HW435" s="50"/>
      <c r="HX435" s="50"/>
      <c r="HY435" s="50"/>
      <c r="HZ435" s="50"/>
      <c r="IA435" s="50"/>
      <c r="IB435" s="50"/>
      <c r="IC435" s="50"/>
      <c r="ID435" s="50"/>
      <c r="IE435" s="50"/>
      <c r="IF435" s="50"/>
      <c r="IG435" s="50"/>
      <c r="IH435" s="50"/>
      <c r="II435" s="50"/>
      <c r="IJ435" s="50"/>
      <c r="IK435" s="50"/>
      <c r="IL435" s="50"/>
      <c r="IM435" s="50"/>
      <c r="IN435" s="50"/>
      <c r="IO435" s="50"/>
      <c r="IP435" s="50"/>
      <c r="IQ435" s="50"/>
      <c r="IR435" s="50"/>
      <c r="IS435" s="50"/>
      <c r="IT435" s="50"/>
      <c r="IU435" s="50"/>
      <c r="IV435" s="50"/>
      <c r="IW435" s="50"/>
      <c r="IX435" s="50"/>
      <c r="IY435" s="50"/>
      <c r="IZ435" s="50"/>
      <c r="JA435" s="50"/>
      <c r="JB435" s="50"/>
      <c r="JC435" s="50"/>
      <c r="JD435" s="50"/>
      <c r="JE435" s="50"/>
      <c r="JF435" s="50"/>
      <c r="JG435" s="50"/>
      <c r="JH435" s="50"/>
      <c r="JI435" s="50"/>
      <c r="JJ435" s="50"/>
      <c r="JK435" s="50"/>
      <c r="JL435" s="50"/>
      <c r="JM435" s="50"/>
      <c r="JN435" s="50"/>
      <c r="JO435" s="50"/>
      <c r="JP435" s="50"/>
      <c r="JQ435" s="50"/>
      <c r="JR435" s="50"/>
      <c r="JS435" s="50"/>
      <c r="JT435" s="50"/>
      <c r="JU435" s="50"/>
      <c r="JV435" s="50"/>
      <c r="JW435" s="50"/>
      <c r="JX435" s="50"/>
      <c r="JY435" s="50"/>
      <c r="JZ435" s="50"/>
      <c r="KA435" s="50"/>
      <c r="KB435" s="50"/>
      <c r="KC435" s="50"/>
      <c r="KD435" s="50"/>
      <c r="KE435" s="50"/>
      <c r="KF435" s="50"/>
      <c r="KG435" s="50"/>
      <c r="KH435" s="50"/>
      <c r="KI435" s="50"/>
      <c r="KJ435" s="50"/>
      <c r="KK435" s="50"/>
      <c r="KL435" s="50"/>
      <c r="KM435" s="50"/>
      <c r="KN435" s="50"/>
      <c r="KO435" s="50"/>
      <c r="KP435" s="50"/>
      <c r="KQ435" s="50"/>
      <c r="KR435" s="50"/>
      <c r="KS435" s="50"/>
      <c r="KT435" s="50"/>
      <c r="KU435" s="50"/>
      <c r="KV435" s="50"/>
      <c r="KW435" s="50"/>
      <c r="KX435" s="50"/>
      <c r="KY435" s="50"/>
      <c r="KZ435" s="50"/>
      <c r="LA435" s="50"/>
      <c r="LB435" s="50"/>
      <c r="LC435" s="50"/>
      <c r="LD435" s="50"/>
      <c r="LE435" s="50"/>
      <c r="LF435" s="50"/>
      <c r="LG435" s="50"/>
      <c r="LH435" s="50"/>
      <c r="LI435" s="50"/>
      <c r="LJ435" s="50"/>
      <c r="LK435" s="50"/>
      <c r="LL435" s="50"/>
      <c r="LM435" s="50"/>
      <c r="LN435" s="50"/>
      <c r="LO435" s="50"/>
      <c r="LP435" s="50"/>
      <c r="LQ435" s="50"/>
      <c r="LR435" s="50"/>
      <c r="LS435" s="50"/>
      <c r="LT435" s="50"/>
      <c r="LU435" s="50"/>
      <c r="LV435" s="50"/>
      <c r="LW435" s="50"/>
      <c r="LX435" s="50"/>
      <c r="LY435" s="50"/>
      <c r="LZ435" s="50"/>
      <c r="MA435" s="50"/>
      <c r="MB435" s="50"/>
      <c r="MC435" s="50"/>
      <c r="MD435" s="50"/>
      <c r="ME435" s="50"/>
      <c r="MF435" s="50"/>
      <c r="MG435" s="50"/>
      <c r="MH435" s="50"/>
      <c r="MI435" s="50"/>
      <c r="MJ435" s="50"/>
      <c r="MK435" s="50"/>
      <c r="ML435" s="50"/>
      <c r="MM435" s="50"/>
      <c r="MN435" s="50"/>
      <c r="MO435" s="50"/>
      <c r="MP435" s="50"/>
      <c r="MQ435" s="50"/>
      <c r="MR435" s="50"/>
      <c r="MS435" s="50"/>
      <c r="MT435" s="50"/>
      <c r="MU435" s="50"/>
      <c r="MV435" s="50"/>
      <c r="MW435" s="50"/>
      <c r="MX435" s="50"/>
      <c r="MY435" s="50"/>
      <c r="MZ435" s="50"/>
      <c r="NA435" s="50"/>
      <c r="NB435" s="50"/>
      <c r="NC435" s="50"/>
      <c r="ND435" s="50"/>
      <c r="NE435" s="50"/>
      <c r="NF435" s="50"/>
      <c r="NG435" s="50"/>
      <c r="NH435" s="50"/>
      <c r="NI435" s="50"/>
      <c r="NJ435" s="50"/>
      <c r="NK435" s="50"/>
      <c r="NL435" s="50"/>
      <c r="NM435" s="50"/>
      <c r="NN435" s="50"/>
      <c r="NO435" s="50"/>
      <c r="NP435" s="50"/>
      <c r="NQ435" s="50"/>
      <c r="NR435" s="50"/>
      <c r="NS435" s="50"/>
      <c r="NT435" s="50"/>
      <c r="NU435" s="50"/>
      <c r="NV435" s="50"/>
      <c r="NW435" s="50"/>
      <c r="NX435" s="50"/>
      <c r="NY435" s="50"/>
      <c r="NZ435" s="50"/>
      <c r="OA435" s="50"/>
      <c r="OB435" s="50"/>
      <c r="OC435" s="50"/>
      <c r="OD435" s="50"/>
      <c r="OE435" s="50"/>
      <c r="OF435" s="50"/>
      <c r="OG435" s="50"/>
      <c r="OH435" s="50"/>
      <c r="OI435" s="50"/>
      <c r="OJ435" s="50"/>
      <c r="OK435" s="50"/>
      <c r="OL435" s="50"/>
      <c r="OM435" s="50"/>
      <c r="ON435" s="50"/>
      <c r="OO435" s="50"/>
      <c r="OP435" s="50"/>
      <c r="OQ435" s="50"/>
      <c r="OR435" s="50"/>
      <c r="OS435" s="50"/>
      <c r="OT435" s="50"/>
      <c r="OU435" s="50"/>
      <c r="OV435" s="50"/>
      <c r="OW435" s="50"/>
      <c r="OX435" s="50"/>
      <c r="OY435" s="50"/>
      <c r="OZ435" s="50"/>
      <c r="PA435" s="50"/>
      <c r="PB435" s="50"/>
      <c r="PC435" s="50"/>
      <c r="PD435" s="50"/>
      <c r="PE435" s="50"/>
      <c r="PF435" s="50"/>
      <c r="PG435" s="50"/>
      <c r="PH435" s="50"/>
      <c r="PI435" s="50"/>
      <c r="PJ435" s="50"/>
      <c r="PK435" s="50"/>
      <c r="PL435" s="50"/>
      <c r="PM435" s="50"/>
      <c r="PN435" s="50"/>
      <c r="PO435" s="50"/>
      <c r="PP435" s="50"/>
      <c r="PQ435" s="50"/>
      <c r="PR435" s="50"/>
      <c r="PS435" s="50"/>
      <c r="PT435" s="50"/>
      <c r="PU435" s="50"/>
      <c r="PV435" s="50"/>
      <c r="PW435" s="50"/>
      <c r="PX435" s="50"/>
      <c r="PY435" s="50"/>
      <c r="PZ435" s="50"/>
      <c r="QA435" s="50"/>
      <c r="QB435" s="50"/>
      <c r="QC435" s="50"/>
      <c r="QD435" s="50"/>
      <c r="QE435" s="50"/>
      <c r="QF435" s="50"/>
      <c r="QG435" s="50"/>
      <c r="QH435" s="50"/>
      <c r="QI435" s="50"/>
      <c r="QJ435" s="50"/>
      <c r="QK435" s="50"/>
      <c r="QL435" s="50"/>
      <c r="QM435" s="50"/>
      <c r="QN435" s="50"/>
      <c r="QO435" s="50"/>
      <c r="QP435" s="50"/>
      <c r="QQ435" s="50"/>
      <c r="QR435" s="50"/>
      <c r="QS435" s="50"/>
      <c r="QT435" s="50"/>
      <c r="QU435" s="50"/>
      <c r="QV435" s="50"/>
      <c r="QW435" s="50"/>
      <c r="QX435" s="50"/>
      <c r="QY435" s="50"/>
      <c r="QZ435" s="50"/>
      <c r="RA435" s="50"/>
      <c r="RB435" s="50"/>
      <c r="RC435" s="50"/>
      <c r="RD435" s="50"/>
      <c r="RE435" s="50"/>
      <c r="RF435" s="50"/>
      <c r="RG435" s="50"/>
      <c r="RH435" s="50"/>
      <c r="RI435" s="50"/>
      <c r="RJ435" s="50"/>
      <c r="RK435" s="50"/>
      <c r="RL435" s="50"/>
      <c r="RM435" s="50"/>
      <c r="RN435" s="50"/>
      <c r="RO435" s="50"/>
      <c r="RP435" s="50"/>
      <c r="RQ435" s="50"/>
      <c r="RR435" s="50"/>
      <c r="RS435" s="50"/>
      <c r="RT435" s="50"/>
      <c r="RU435" s="50"/>
      <c r="RV435" s="50"/>
      <c r="RW435" s="50"/>
      <c r="RX435" s="50"/>
      <c r="RY435" s="50"/>
      <c r="RZ435" s="50"/>
      <c r="SA435" s="50"/>
      <c r="SB435" s="50"/>
      <c r="SC435" s="50"/>
      <c r="SD435" s="50"/>
      <c r="SE435" s="50"/>
      <c r="SF435" s="50"/>
      <c r="SG435" s="50"/>
      <c r="SH435" s="50"/>
      <c r="SI435" s="50"/>
      <c r="SJ435" s="50"/>
      <c r="SK435" s="50"/>
      <c r="SL435" s="50"/>
      <c r="SM435" s="50"/>
      <c r="SN435" s="50"/>
      <c r="SO435" s="50"/>
      <c r="SP435" s="50"/>
      <c r="SQ435" s="50"/>
      <c r="SR435" s="50"/>
      <c r="SS435" s="50"/>
      <c r="ST435" s="50"/>
      <c r="SU435" s="50"/>
      <c r="SV435" s="50"/>
      <c r="SW435" s="50"/>
      <c r="SX435" s="50"/>
      <c r="SY435" s="50"/>
      <c r="SZ435" s="50"/>
      <c r="TA435" s="50"/>
      <c r="TB435" s="50"/>
      <c r="TC435" s="50"/>
      <c r="TD435" s="50"/>
      <c r="TE435" s="50"/>
      <c r="TF435" s="50"/>
      <c r="TG435" s="50"/>
      <c r="TH435" s="50"/>
      <c r="TI435" s="50"/>
      <c r="TJ435" s="50"/>
      <c r="TK435" s="50"/>
      <c r="TL435" s="50"/>
      <c r="TM435" s="50"/>
      <c r="TN435" s="50"/>
      <c r="TO435" s="50"/>
      <c r="TP435" s="50"/>
      <c r="TQ435" s="50"/>
      <c r="TR435" s="50"/>
      <c r="TS435" s="50"/>
      <c r="TT435" s="50"/>
      <c r="TU435" s="50"/>
      <c r="TV435" s="50"/>
      <c r="TW435" s="50"/>
      <c r="TX435" s="50"/>
      <c r="TY435" s="50"/>
      <c r="TZ435" s="50"/>
      <c r="UA435" s="50"/>
      <c r="UB435" s="50"/>
      <c r="UC435" s="50"/>
      <c r="UD435" s="50"/>
      <c r="UE435" s="50"/>
      <c r="UF435" s="50"/>
      <c r="UG435" s="50"/>
      <c r="UH435" s="50"/>
      <c r="UI435" s="50"/>
      <c r="UJ435" s="50"/>
      <c r="UK435" s="50"/>
      <c r="UL435" s="50"/>
      <c r="UM435" s="50"/>
      <c r="UN435" s="50"/>
      <c r="UO435" s="50"/>
      <c r="UP435" s="50"/>
      <c r="UQ435" s="50"/>
      <c r="UR435" s="50"/>
      <c r="US435" s="50"/>
      <c r="UT435" s="50"/>
      <c r="UU435" s="50"/>
      <c r="UV435" s="50"/>
      <c r="UW435" s="50"/>
      <c r="UX435" s="50"/>
      <c r="UY435" s="50"/>
      <c r="UZ435" s="50"/>
      <c r="VA435" s="50"/>
      <c r="VB435" s="50"/>
      <c r="VC435" s="50"/>
      <c r="VD435" s="50"/>
      <c r="VE435" s="50"/>
      <c r="VF435" s="50"/>
      <c r="VG435" s="50"/>
      <c r="VH435" s="50"/>
      <c r="VI435" s="50"/>
      <c r="VJ435" s="50"/>
      <c r="VK435" s="50"/>
      <c r="VL435" s="50"/>
      <c r="VM435" s="50"/>
      <c r="VN435" s="50"/>
      <c r="VO435" s="50"/>
      <c r="VP435" s="50"/>
      <c r="VQ435" s="50"/>
      <c r="VR435" s="50"/>
      <c r="VS435" s="50"/>
      <c r="VT435" s="50"/>
      <c r="VU435" s="50"/>
      <c r="VV435" s="50"/>
      <c r="VW435" s="50"/>
      <c r="VX435" s="50"/>
      <c r="VY435" s="50"/>
      <c r="VZ435" s="50"/>
      <c r="WA435" s="50"/>
      <c r="WB435" s="50"/>
      <c r="WC435" s="50"/>
      <c r="WD435" s="50"/>
      <c r="WE435" s="50"/>
      <c r="WF435" s="50"/>
      <c r="WG435" s="50"/>
      <c r="WH435" s="50"/>
      <c r="WI435" s="50"/>
      <c r="WJ435" s="50"/>
      <c r="WK435" s="50"/>
      <c r="WL435" s="50"/>
      <c r="WM435" s="50"/>
      <c r="WN435" s="50"/>
      <c r="WO435" s="50"/>
      <c r="WP435" s="50"/>
      <c r="WQ435" s="50"/>
      <c r="WR435" s="50"/>
      <c r="WS435" s="50"/>
      <c r="WT435" s="50"/>
      <c r="WU435" s="50"/>
      <c r="WV435" s="50"/>
      <c r="WW435" s="50"/>
      <c r="WX435" s="50"/>
      <c r="WY435" s="50"/>
      <c r="WZ435" s="50"/>
      <c r="XA435" s="50"/>
      <c r="XB435" s="50"/>
      <c r="XC435" s="50"/>
      <c r="XD435" s="50"/>
      <c r="XE435" s="50"/>
      <c r="XF435" s="50"/>
      <c r="XG435" s="50"/>
      <c r="XH435" s="50"/>
      <c r="XI435" s="50"/>
      <c r="XJ435" s="50"/>
      <c r="XK435" s="50"/>
      <c r="XL435" s="50"/>
      <c r="XM435" s="50"/>
      <c r="XN435" s="50"/>
      <c r="XO435" s="50"/>
      <c r="XP435" s="50"/>
      <c r="XQ435" s="50"/>
      <c r="XR435" s="50"/>
      <c r="XS435" s="50"/>
      <c r="XT435" s="50"/>
      <c r="XU435" s="50"/>
      <c r="XV435" s="50"/>
      <c r="XW435" s="50"/>
      <c r="XX435" s="50"/>
      <c r="XY435" s="50"/>
      <c r="XZ435" s="50"/>
      <c r="YA435" s="50"/>
      <c r="YB435" s="50"/>
      <c r="YC435" s="50"/>
      <c r="YD435" s="50"/>
      <c r="YE435" s="50"/>
      <c r="YF435" s="50"/>
      <c r="YG435" s="50"/>
      <c r="YH435" s="50"/>
      <c r="YI435" s="50"/>
      <c r="YJ435" s="50"/>
      <c r="YK435" s="50"/>
      <c r="YL435" s="50"/>
      <c r="YM435" s="50"/>
      <c r="YN435" s="50"/>
      <c r="YO435" s="50"/>
      <c r="YP435" s="50"/>
      <c r="YQ435" s="50"/>
      <c r="YR435" s="50"/>
      <c r="YS435" s="50"/>
      <c r="YT435" s="50"/>
      <c r="YU435" s="50"/>
      <c r="YV435" s="50"/>
      <c r="YW435" s="50"/>
      <c r="YX435" s="50"/>
      <c r="YY435" s="50"/>
      <c r="YZ435" s="50"/>
      <c r="ZA435" s="50"/>
      <c r="ZB435" s="50"/>
      <c r="ZC435" s="50"/>
      <c r="ZD435" s="50"/>
      <c r="ZE435" s="50"/>
      <c r="ZF435" s="50"/>
      <c r="ZG435" s="50"/>
      <c r="ZH435" s="50"/>
      <c r="ZI435" s="50"/>
      <c r="ZJ435" s="50"/>
      <c r="ZK435" s="50"/>
      <c r="ZL435" s="50"/>
      <c r="ZM435" s="50"/>
      <c r="ZN435" s="50"/>
      <c r="ZO435" s="50"/>
      <c r="ZP435" s="50"/>
      <c r="ZQ435" s="50"/>
      <c r="ZR435" s="50"/>
      <c r="ZS435" s="50"/>
      <c r="ZT435" s="50"/>
      <c r="ZU435" s="50"/>
      <c r="ZV435" s="50"/>
      <c r="ZW435" s="50"/>
      <c r="ZX435" s="50"/>
      <c r="ZY435" s="50"/>
      <c r="ZZ435" s="50"/>
      <c r="AAA435" s="50"/>
      <c r="AAB435" s="50"/>
      <c r="AAC435" s="50"/>
      <c r="AAD435" s="50"/>
      <c r="AAE435" s="50"/>
      <c r="AAF435" s="50"/>
      <c r="AAG435" s="50"/>
      <c r="AAH435" s="50"/>
      <c r="AAI435" s="50"/>
      <c r="AAJ435" s="50"/>
      <c r="AAK435" s="50"/>
      <c r="AAL435" s="50"/>
      <c r="AAM435" s="50"/>
      <c r="AAN435" s="50"/>
      <c r="AAO435" s="50"/>
      <c r="AAP435" s="50"/>
      <c r="AAQ435" s="50"/>
      <c r="AAR435" s="50"/>
      <c r="AAS435" s="50"/>
      <c r="AAT435" s="50"/>
      <c r="AAU435" s="50"/>
      <c r="AAV435" s="50"/>
      <c r="AAW435" s="50"/>
      <c r="AAX435" s="50"/>
      <c r="AAY435" s="50"/>
      <c r="AAZ435" s="50"/>
      <c r="ABA435" s="50"/>
      <c r="ABB435" s="50"/>
      <c r="ABC435" s="50"/>
      <c r="ABD435" s="50"/>
      <c r="ABE435" s="50"/>
      <c r="ABF435" s="50"/>
      <c r="ABG435" s="50"/>
      <c r="ABH435" s="50"/>
      <c r="ABI435" s="50"/>
      <c r="ABJ435" s="50"/>
      <c r="ABK435" s="50"/>
      <c r="ABL435" s="50"/>
      <c r="ABM435" s="50"/>
      <c r="ABN435" s="50"/>
      <c r="ABO435" s="50"/>
      <c r="ABP435" s="50"/>
      <c r="ABQ435" s="50"/>
      <c r="ABR435" s="50"/>
      <c r="ABS435" s="50"/>
      <c r="ABT435" s="50"/>
      <c r="ABU435" s="50"/>
      <c r="ABV435" s="50"/>
      <c r="ABW435" s="50"/>
      <c r="ABX435" s="50"/>
      <c r="ABY435" s="50"/>
      <c r="ABZ435" s="50"/>
      <c r="ACA435" s="50"/>
      <c r="ACB435" s="50"/>
      <c r="ACC435" s="50"/>
      <c r="ACD435" s="50"/>
      <c r="ACE435" s="50"/>
      <c r="ACF435" s="50"/>
      <c r="ACG435" s="50"/>
      <c r="ACH435" s="50"/>
      <c r="ACI435" s="50"/>
      <c r="ACJ435" s="50"/>
      <c r="ACK435" s="50"/>
      <c r="ACL435" s="50"/>
      <c r="ACM435" s="50"/>
      <c r="ACN435" s="50"/>
      <c r="ACO435" s="50"/>
      <c r="ACP435" s="50"/>
      <c r="ACQ435" s="50"/>
      <c r="ACR435" s="50"/>
      <c r="ACS435" s="50"/>
      <c r="ACT435" s="50"/>
      <c r="ACU435" s="50"/>
      <c r="ACV435" s="50"/>
      <c r="ACW435" s="50"/>
      <c r="ACX435" s="50"/>
      <c r="ACY435" s="50"/>
      <c r="ACZ435" s="50"/>
      <c r="ADA435" s="50"/>
      <c r="ADB435" s="50"/>
      <c r="ADC435" s="50"/>
      <c r="ADD435" s="50"/>
      <c r="ADE435" s="50"/>
      <c r="ADF435" s="50"/>
      <c r="ADG435" s="50"/>
      <c r="ADH435" s="50"/>
      <c r="ADI435" s="50"/>
      <c r="ADJ435" s="50"/>
      <c r="ADK435" s="50"/>
      <c r="ADL435" s="50"/>
      <c r="ADM435" s="50"/>
      <c r="ADN435" s="50"/>
      <c r="ADO435" s="50"/>
      <c r="ADP435" s="50"/>
      <c r="ADQ435" s="50"/>
      <c r="ADR435" s="50"/>
      <c r="ADS435" s="50"/>
      <c r="ADT435" s="50"/>
      <c r="ADU435" s="50"/>
      <c r="ADV435" s="50"/>
      <c r="ADW435" s="50"/>
      <c r="ADX435" s="50"/>
      <c r="ADY435" s="50"/>
      <c r="ADZ435" s="50"/>
      <c r="AEA435" s="50"/>
      <c r="AEB435" s="50"/>
      <c r="AEC435" s="50"/>
      <c r="AED435" s="50"/>
      <c r="AEE435" s="50"/>
      <c r="AEF435" s="50"/>
      <c r="AEG435" s="50"/>
      <c r="AEH435" s="50"/>
      <c r="AEI435" s="50"/>
      <c r="AEJ435" s="50"/>
      <c r="AEK435" s="50"/>
      <c r="AEL435" s="50"/>
      <c r="AEM435" s="50"/>
      <c r="AEN435" s="50"/>
      <c r="AEO435" s="50"/>
      <c r="AEP435" s="50"/>
      <c r="AEQ435" s="50"/>
      <c r="AER435" s="50"/>
      <c r="AES435" s="50"/>
      <c r="AET435" s="50"/>
      <c r="AEU435" s="50"/>
      <c r="AEV435" s="50"/>
      <c r="AEW435" s="50"/>
      <c r="AEX435" s="50"/>
      <c r="AEY435" s="50"/>
      <c r="AEZ435" s="50"/>
      <c r="AFA435" s="50"/>
      <c r="AFB435" s="50"/>
      <c r="AFC435" s="50"/>
      <c r="AFD435" s="50"/>
      <c r="AFE435" s="50"/>
      <c r="AFF435" s="50"/>
      <c r="AFG435" s="50"/>
      <c r="AFH435" s="50"/>
      <c r="AFI435" s="50"/>
      <c r="AFJ435" s="50"/>
      <c r="AFK435" s="50"/>
      <c r="AFL435" s="50"/>
      <c r="AFM435" s="50"/>
      <c r="AFN435" s="50"/>
      <c r="AFO435" s="50"/>
      <c r="AFP435" s="50"/>
      <c r="AFQ435" s="50"/>
      <c r="AFR435" s="50"/>
      <c r="AFS435" s="50"/>
      <c r="AFT435" s="50"/>
      <c r="AFU435" s="50"/>
      <c r="AFV435" s="50"/>
      <c r="AFW435" s="50"/>
      <c r="AFX435" s="50"/>
      <c r="AFY435" s="50"/>
      <c r="AFZ435" s="50"/>
      <c r="AGA435" s="50"/>
      <c r="AGB435" s="50"/>
      <c r="AGC435" s="50"/>
      <c r="AGD435" s="50"/>
      <c r="AGE435" s="50"/>
      <c r="AGF435" s="50"/>
      <c r="AGG435" s="50"/>
      <c r="AGH435" s="50"/>
      <c r="AGI435" s="50"/>
      <c r="AGJ435" s="50"/>
      <c r="AGK435" s="50"/>
      <c r="AGL435" s="50"/>
      <c r="AGM435" s="50"/>
      <c r="AGN435" s="50"/>
      <c r="AGO435" s="50"/>
      <c r="AGP435" s="50"/>
      <c r="AGQ435" s="50"/>
      <c r="AGR435" s="50"/>
      <c r="AGS435" s="50"/>
      <c r="AGT435" s="50"/>
      <c r="AGU435" s="50"/>
      <c r="AGV435" s="50"/>
      <c r="AGW435" s="50"/>
      <c r="AGX435" s="50"/>
      <c r="AGY435" s="50"/>
      <c r="AGZ435" s="50"/>
      <c r="AHA435" s="50"/>
      <c r="AHB435" s="50"/>
      <c r="AHC435" s="50"/>
      <c r="AHD435" s="50"/>
      <c r="AHE435" s="50"/>
      <c r="AHF435" s="50"/>
      <c r="AHG435" s="50"/>
      <c r="AHH435" s="50"/>
      <c r="AHI435" s="50"/>
      <c r="AHJ435" s="50"/>
      <c r="AHK435" s="50"/>
      <c r="AHL435" s="50"/>
      <c r="AHM435" s="50"/>
      <c r="AHN435" s="50"/>
      <c r="AHO435" s="50"/>
      <c r="AHP435" s="50"/>
      <c r="AHQ435" s="50"/>
      <c r="AHR435" s="50"/>
      <c r="AHS435" s="50"/>
      <c r="AHT435" s="50"/>
      <c r="AHU435" s="50"/>
      <c r="AHV435" s="50"/>
      <c r="AHW435" s="50"/>
      <c r="AHX435" s="50"/>
      <c r="AHY435" s="50"/>
      <c r="AHZ435" s="50"/>
      <c r="AIA435" s="50"/>
      <c r="AIB435" s="50"/>
      <c r="AIC435" s="50"/>
      <c r="AID435" s="50"/>
      <c r="AIE435" s="50"/>
      <c r="AIF435" s="50"/>
      <c r="AIG435" s="50"/>
      <c r="AIH435" s="50"/>
      <c r="AII435" s="50"/>
      <c r="AIJ435" s="50"/>
      <c r="AIK435" s="50"/>
      <c r="AIL435" s="50"/>
      <c r="AIM435" s="50"/>
      <c r="AIN435" s="50"/>
      <c r="AIO435" s="50"/>
      <c r="AIP435" s="50"/>
      <c r="AIQ435" s="50"/>
      <c r="AIR435" s="50"/>
      <c r="AIS435" s="50"/>
      <c r="AIT435" s="50"/>
      <c r="AIU435" s="50"/>
      <c r="AIV435" s="50"/>
      <c r="AIW435" s="50"/>
      <c r="AIX435" s="50"/>
      <c r="AIY435" s="50"/>
      <c r="AIZ435" s="50"/>
      <c r="AJA435" s="50"/>
      <c r="AJB435" s="50"/>
      <c r="AJC435" s="50"/>
      <c r="AJD435" s="50"/>
      <c r="AJE435" s="50"/>
      <c r="AJF435" s="50"/>
      <c r="AJG435" s="50"/>
      <c r="AJH435" s="50"/>
      <c r="AJI435" s="50"/>
      <c r="AJJ435" s="50"/>
      <c r="AJK435" s="50"/>
      <c r="AJL435" s="50"/>
      <c r="AJM435" s="50"/>
      <c r="AJN435" s="50"/>
      <c r="AJO435" s="50"/>
      <c r="AJP435" s="50"/>
      <c r="AJQ435" s="50"/>
      <c r="AJR435" s="50"/>
      <c r="AJS435" s="50"/>
      <c r="AJT435" s="50"/>
      <c r="AJU435" s="50"/>
      <c r="AJV435" s="50"/>
      <c r="AJW435" s="50"/>
      <c r="AJX435" s="50"/>
      <c r="AJY435" s="50"/>
      <c r="AJZ435" s="50"/>
      <c r="AKA435" s="50"/>
      <c r="AKB435" s="50"/>
      <c r="AKC435" s="50"/>
      <c r="AKD435" s="50"/>
      <c r="AKE435" s="50"/>
      <c r="AKF435" s="50"/>
      <c r="AKG435" s="50"/>
      <c r="AKH435" s="50"/>
      <c r="AKI435" s="50"/>
      <c r="AKJ435" s="50"/>
      <c r="AKK435" s="50"/>
      <c r="AKL435" s="50"/>
      <c r="AKM435" s="50"/>
      <c r="AKN435" s="50"/>
      <c r="AKO435" s="50"/>
      <c r="AKP435" s="50"/>
      <c r="AKQ435" s="50"/>
      <c r="AKR435" s="50"/>
      <c r="AKS435" s="50"/>
      <c r="AKT435" s="50"/>
      <c r="AKU435" s="50"/>
      <c r="AKV435" s="50"/>
      <c r="AKW435" s="50"/>
      <c r="AKX435" s="50"/>
      <c r="AKY435" s="50"/>
      <c r="AKZ435" s="50"/>
      <c r="ALA435" s="50"/>
      <c r="ALB435" s="50"/>
      <c r="ALC435" s="50"/>
      <c r="ALD435" s="50"/>
      <c r="ALE435" s="50"/>
      <c r="ALF435" s="50"/>
      <c r="ALG435" s="50"/>
      <c r="ALH435" s="50"/>
      <c r="ALI435" s="50"/>
      <c r="ALJ435" s="50"/>
      <c r="ALK435" s="50"/>
      <c r="ALL435" s="50"/>
      <c r="ALM435" s="50"/>
      <c r="ALN435" s="50"/>
      <c r="ALO435" s="50"/>
      <c r="ALP435" s="50"/>
      <c r="ALQ435" s="50"/>
      <c r="ALR435" s="50"/>
      <c r="ALS435" s="50"/>
      <c r="ALT435" s="50"/>
      <c r="ALU435" s="50"/>
      <c r="ALV435" s="50"/>
      <c r="ALW435" s="50"/>
      <c r="ALX435" s="50"/>
      <c r="ALY435" s="50"/>
      <c r="ALZ435" s="50"/>
      <c r="AMA435" s="50"/>
      <c r="AMB435" s="50"/>
      <c r="AMC435" s="50"/>
      <c r="AMD435" s="50"/>
      <c r="AME435" s="50"/>
      <c r="AMF435" s="50"/>
      <c r="AMG435" s="50"/>
      <c r="AMH435" s="50"/>
      <c r="AMI435" s="50"/>
      <c r="AMJ435" s="50"/>
    </row>
    <row r="436" spans="1:1024" s="92" customFormat="1" ht="15" customHeight="1">
      <c r="A436" s="46"/>
      <c r="B436" s="1"/>
      <c r="C436" s="1"/>
      <c r="D436" s="1"/>
      <c r="E436" s="1"/>
      <c r="F436" s="1"/>
      <c r="G436" s="1"/>
      <c r="H436" s="47"/>
      <c r="I436" s="48"/>
      <c r="J436" s="46"/>
      <c r="K436" s="49"/>
      <c r="L436" s="49"/>
      <c r="M436" s="49"/>
      <c r="N436" s="49"/>
      <c r="O436" s="49"/>
      <c r="P436" s="49"/>
      <c r="Q436" s="49"/>
      <c r="R436" s="49"/>
      <c r="S436" s="49"/>
      <c r="T436" s="46"/>
      <c r="U436" s="46"/>
      <c r="V436" s="46"/>
      <c r="W436" s="46"/>
      <c r="X436" s="46"/>
      <c r="Y436" s="46"/>
      <c r="Z436" s="46"/>
      <c r="AA436" s="46"/>
      <c r="AB436" s="46"/>
      <c r="AC436" s="46"/>
      <c r="AD436" s="46"/>
      <c r="AE436" s="46"/>
      <c r="AF436" s="46"/>
      <c r="AG436" s="46"/>
      <c r="AH436" s="46"/>
      <c r="AI436" s="46"/>
      <c r="AJ436" s="46"/>
      <c r="AK436" s="46"/>
      <c r="AL436" s="46"/>
      <c r="AM436" s="46"/>
      <c r="AN436" s="46"/>
      <c r="AO436" s="46"/>
      <c r="AP436" s="46"/>
      <c r="AQ436" s="46"/>
      <c r="AR436" s="46"/>
      <c r="AS436" s="46"/>
      <c r="AT436" s="46"/>
      <c r="AU436" s="46"/>
      <c r="AV436" s="46"/>
      <c r="AW436" s="46"/>
      <c r="AX436" s="46"/>
      <c r="AY436" s="46"/>
      <c r="AZ436" s="46"/>
      <c r="BA436" s="46"/>
      <c r="BB436" s="46"/>
      <c r="BC436" s="46"/>
      <c r="BD436" s="46"/>
      <c r="BE436" s="46"/>
      <c r="BF436" s="46"/>
      <c r="BG436" s="46"/>
      <c r="BH436" s="46"/>
      <c r="BI436" s="46"/>
      <c r="BJ436" s="46"/>
      <c r="BK436" s="46"/>
      <c r="BL436" s="46"/>
      <c r="BM436" s="50"/>
      <c r="BN436" s="50"/>
      <c r="BO436" s="50"/>
      <c r="BP436" s="50"/>
      <c r="BQ436" s="50"/>
      <c r="BR436" s="50"/>
      <c r="BS436" s="50"/>
      <c r="BT436" s="50"/>
      <c r="BU436" s="50"/>
      <c r="BV436" s="50"/>
      <c r="BW436" s="50"/>
      <c r="BX436" s="50"/>
      <c r="BY436" s="50"/>
      <c r="BZ436" s="50"/>
      <c r="CA436" s="50"/>
      <c r="CB436" s="50"/>
      <c r="CC436" s="50"/>
      <c r="CD436" s="50"/>
      <c r="CE436" s="50"/>
      <c r="CF436" s="50"/>
      <c r="CG436" s="50"/>
      <c r="CH436" s="50"/>
      <c r="CI436" s="50"/>
      <c r="CJ436" s="50"/>
      <c r="CK436" s="50"/>
      <c r="CL436" s="50"/>
      <c r="CM436" s="50"/>
      <c r="CN436" s="50"/>
      <c r="CO436" s="50"/>
      <c r="CP436" s="50"/>
      <c r="CQ436" s="50"/>
      <c r="CR436" s="50"/>
      <c r="CS436" s="50"/>
      <c r="CT436" s="50"/>
      <c r="CU436" s="50"/>
      <c r="CV436" s="50"/>
      <c r="CW436" s="50"/>
      <c r="CX436" s="50"/>
      <c r="CY436" s="50"/>
      <c r="CZ436" s="50"/>
      <c r="DA436" s="50"/>
      <c r="DB436" s="50"/>
      <c r="DC436" s="50"/>
      <c r="DD436" s="50"/>
      <c r="DE436" s="50"/>
      <c r="DF436" s="50"/>
      <c r="DG436" s="50"/>
      <c r="DH436" s="50"/>
      <c r="DI436" s="50"/>
      <c r="DJ436" s="50"/>
      <c r="DK436" s="50"/>
      <c r="DL436" s="50"/>
      <c r="DM436" s="50"/>
      <c r="DN436" s="50"/>
      <c r="DO436" s="50"/>
      <c r="DP436" s="50"/>
      <c r="DQ436" s="50"/>
      <c r="DR436" s="50"/>
      <c r="DS436" s="50"/>
      <c r="DT436" s="50"/>
      <c r="DU436" s="50"/>
      <c r="DV436" s="50"/>
      <c r="DW436" s="50"/>
      <c r="DX436" s="50"/>
      <c r="DY436" s="50"/>
      <c r="DZ436" s="50"/>
      <c r="EA436" s="50"/>
      <c r="EB436" s="50"/>
      <c r="EC436" s="50"/>
      <c r="ED436" s="50"/>
      <c r="EE436" s="50"/>
      <c r="EF436" s="50"/>
      <c r="EG436" s="50"/>
      <c r="EH436" s="50"/>
      <c r="EI436" s="50"/>
      <c r="EJ436" s="50"/>
      <c r="EK436" s="50"/>
      <c r="EL436" s="50"/>
      <c r="EM436" s="50"/>
      <c r="EN436" s="50"/>
      <c r="EO436" s="50"/>
      <c r="EP436" s="50"/>
      <c r="EQ436" s="50"/>
      <c r="ER436" s="50"/>
      <c r="ES436" s="50"/>
      <c r="ET436" s="50"/>
      <c r="EU436" s="50"/>
      <c r="EV436" s="50"/>
      <c r="EW436" s="50"/>
      <c r="EX436" s="50"/>
      <c r="EY436" s="50"/>
      <c r="EZ436" s="50"/>
      <c r="FA436" s="50"/>
      <c r="FB436" s="50"/>
      <c r="FC436" s="50"/>
      <c r="FD436" s="50"/>
      <c r="FE436" s="50"/>
      <c r="FF436" s="50"/>
      <c r="FG436" s="50"/>
      <c r="FH436" s="50"/>
      <c r="FI436" s="50"/>
      <c r="FJ436" s="50"/>
      <c r="FK436" s="50"/>
      <c r="FL436" s="50"/>
      <c r="FM436" s="50"/>
      <c r="FN436" s="50"/>
      <c r="FO436" s="50"/>
      <c r="FP436" s="50"/>
      <c r="FQ436" s="50"/>
      <c r="FR436" s="50"/>
      <c r="FS436" s="50"/>
      <c r="FT436" s="50"/>
      <c r="FU436" s="50"/>
      <c r="FV436" s="50"/>
      <c r="FW436" s="50"/>
      <c r="FX436" s="50"/>
      <c r="FY436" s="50"/>
      <c r="FZ436" s="50"/>
      <c r="GA436" s="50"/>
      <c r="GB436" s="50"/>
      <c r="GC436" s="50"/>
      <c r="GD436" s="50"/>
      <c r="GE436" s="50"/>
      <c r="GF436" s="50"/>
      <c r="GG436" s="50"/>
      <c r="GH436" s="50"/>
      <c r="GI436" s="50"/>
      <c r="GJ436" s="50"/>
      <c r="GK436" s="50"/>
      <c r="GL436" s="50"/>
      <c r="GM436" s="50"/>
      <c r="GN436" s="50"/>
      <c r="GO436" s="50"/>
      <c r="GP436" s="50"/>
      <c r="GQ436" s="50"/>
      <c r="GR436" s="50"/>
      <c r="GS436" s="50"/>
      <c r="GT436" s="50"/>
      <c r="GU436" s="50"/>
      <c r="GV436" s="50"/>
      <c r="GW436" s="50"/>
      <c r="GX436" s="50"/>
      <c r="GY436" s="50"/>
      <c r="GZ436" s="50"/>
      <c r="HA436" s="50"/>
      <c r="HB436" s="50"/>
      <c r="HC436" s="50"/>
      <c r="HD436" s="50"/>
      <c r="HE436" s="50"/>
      <c r="HF436" s="50"/>
      <c r="HG436" s="50"/>
      <c r="HH436" s="50"/>
      <c r="HI436" s="50"/>
      <c r="HJ436" s="50"/>
      <c r="HK436" s="50"/>
      <c r="HL436" s="50"/>
      <c r="HM436" s="50"/>
      <c r="HN436" s="50"/>
      <c r="HO436" s="50"/>
      <c r="HP436" s="50"/>
      <c r="HQ436" s="50"/>
      <c r="HR436" s="50"/>
      <c r="HS436" s="50"/>
      <c r="HT436" s="50"/>
      <c r="HU436" s="50"/>
      <c r="HV436" s="50"/>
      <c r="HW436" s="50"/>
      <c r="HX436" s="50"/>
      <c r="HY436" s="50"/>
      <c r="HZ436" s="50"/>
      <c r="IA436" s="50"/>
      <c r="IB436" s="50"/>
      <c r="IC436" s="50"/>
      <c r="ID436" s="50"/>
      <c r="IE436" s="50"/>
      <c r="IF436" s="50"/>
      <c r="IG436" s="50"/>
      <c r="IH436" s="50"/>
      <c r="II436" s="50"/>
      <c r="IJ436" s="50"/>
      <c r="IK436" s="50"/>
      <c r="IL436" s="50"/>
      <c r="IM436" s="50"/>
      <c r="IN436" s="50"/>
      <c r="IO436" s="50"/>
      <c r="IP436" s="50"/>
      <c r="IQ436" s="50"/>
      <c r="IR436" s="50"/>
      <c r="IS436" s="50"/>
      <c r="IT436" s="50"/>
      <c r="IU436" s="50"/>
      <c r="IV436" s="50"/>
      <c r="IW436" s="50"/>
      <c r="IX436" s="50"/>
      <c r="IY436" s="50"/>
      <c r="IZ436" s="50"/>
      <c r="JA436" s="50"/>
      <c r="JB436" s="50"/>
      <c r="JC436" s="50"/>
      <c r="JD436" s="50"/>
      <c r="JE436" s="50"/>
      <c r="JF436" s="50"/>
      <c r="JG436" s="50"/>
      <c r="JH436" s="50"/>
      <c r="JI436" s="50"/>
      <c r="JJ436" s="50"/>
      <c r="JK436" s="50"/>
      <c r="JL436" s="50"/>
      <c r="JM436" s="50"/>
      <c r="JN436" s="50"/>
      <c r="JO436" s="50"/>
      <c r="JP436" s="50"/>
      <c r="JQ436" s="50"/>
      <c r="JR436" s="50"/>
      <c r="JS436" s="50"/>
      <c r="JT436" s="50"/>
      <c r="JU436" s="50"/>
      <c r="JV436" s="50"/>
      <c r="JW436" s="50"/>
      <c r="JX436" s="50"/>
      <c r="JY436" s="50"/>
      <c r="JZ436" s="50"/>
      <c r="KA436" s="50"/>
      <c r="KB436" s="50"/>
      <c r="KC436" s="50"/>
      <c r="KD436" s="50"/>
      <c r="KE436" s="50"/>
      <c r="KF436" s="50"/>
      <c r="KG436" s="50"/>
      <c r="KH436" s="50"/>
      <c r="KI436" s="50"/>
      <c r="KJ436" s="50"/>
      <c r="KK436" s="50"/>
      <c r="KL436" s="50"/>
      <c r="KM436" s="50"/>
      <c r="KN436" s="50"/>
      <c r="KO436" s="50"/>
      <c r="KP436" s="50"/>
      <c r="KQ436" s="50"/>
      <c r="KR436" s="50"/>
      <c r="KS436" s="50"/>
      <c r="KT436" s="50"/>
      <c r="KU436" s="50"/>
      <c r="KV436" s="50"/>
      <c r="KW436" s="50"/>
      <c r="KX436" s="50"/>
      <c r="KY436" s="50"/>
      <c r="KZ436" s="50"/>
      <c r="LA436" s="50"/>
      <c r="LB436" s="50"/>
      <c r="LC436" s="50"/>
      <c r="LD436" s="50"/>
      <c r="LE436" s="50"/>
      <c r="LF436" s="50"/>
      <c r="LG436" s="50"/>
      <c r="LH436" s="50"/>
      <c r="LI436" s="50"/>
      <c r="LJ436" s="50"/>
      <c r="LK436" s="50"/>
      <c r="LL436" s="50"/>
      <c r="LM436" s="50"/>
      <c r="LN436" s="50"/>
      <c r="LO436" s="50"/>
      <c r="LP436" s="50"/>
      <c r="LQ436" s="50"/>
      <c r="LR436" s="50"/>
      <c r="LS436" s="50"/>
      <c r="LT436" s="50"/>
      <c r="LU436" s="50"/>
      <c r="LV436" s="50"/>
      <c r="LW436" s="50"/>
      <c r="LX436" s="50"/>
      <c r="LY436" s="50"/>
      <c r="LZ436" s="50"/>
      <c r="MA436" s="50"/>
      <c r="MB436" s="50"/>
      <c r="MC436" s="50"/>
      <c r="MD436" s="50"/>
      <c r="ME436" s="50"/>
      <c r="MF436" s="50"/>
      <c r="MG436" s="50"/>
      <c r="MH436" s="50"/>
      <c r="MI436" s="50"/>
      <c r="MJ436" s="50"/>
      <c r="MK436" s="50"/>
      <c r="ML436" s="50"/>
      <c r="MM436" s="50"/>
      <c r="MN436" s="50"/>
      <c r="MO436" s="50"/>
      <c r="MP436" s="50"/>
      <c r="MQ436" s="50"/>
      <c r="MR436" s="50"/>
      <c r="MS436" s="50"/>
      <c r="MT436" s="50"/>
      <c r="MU436" s="50"/>
      <c r="MV436" s="50"/>
      <c r="MW436" s="50"/>
      <c r="MX436" s="50"/>
      <c r="MY436" s="50"/>
      <c r="MZ436" s="50"/>
      <c r="NA436" s="50"/>
      <c r="NB436" s="50"/>
      <c r="NC436" s="50"/>
      <c r="ND436" s="50"/>
      <c r="NE436" s="50"/>
      <c r="NF436" s="50"/>
      <c r="NG436" s="50"/>
      <c r="NH436" s="50"/>
      <c r="NI436" s="50"/>
      <c r="NJ436" s="50"/>
      <c r="NK436" s="50"/>
      <c r="NL436" s="50"/>
      <c r="NM436" s="50"/>
      <c r="NN436" s="50"/>
      <c r="NO436" s="50"/>
      <c r="NP436" s="50"/>
      <c r="NQ436" s="50"/>
      <c r="NR436" s="50"/>
      <c r="NS436" s="50"/>
      <c r="NT436" s="50"/>
      <c r="NU436" s="50"/>
      <c r="NV436" s="50"/>
      <c r="NW436" s="50"/>
      <c r="NX436" s="50"/>
      <c r="NY436" s="50"/>
      <c r="NZ436" s="50"/>
      <c r="OA436" s="50"/>
      <c r="OB436" s="50"/>
      <c r="OC436" s="50"/>
      <c r="OD436" s="50"/>
      <c r="OE436" s="50"/>
      <c r="OF436" s="50"/>
      <c r="OG436" s="50"/>
      <c r="OH436" s="50"/>
      <c r="OI436" s="50"/>
      <c r="OJ436" s="50"/>
      <c r="OK436" s="50"/>
      <c r="OL436" s="50"/>
      <c r="OM436" s="50"/>
      <c r="ON436" s="50"/>
      <c r="OO436" s="50"/>
      <c r="OP436" s="50"/>
      <c r="OQ436" s="50"/>
      <c r="OR436" s="50"/>
      <c r="OS436" s="50"/>
      <c r="OT436" s="50"/>
      <c r="OU436" s="50"/>
      <c r="OV436" s="50"/>
      <c r="OW436" s="50"/>
      <c r="OX436" s="50"/>
      <c r="OY436" s="50"/>
      <c r="OZ436" s="50"/>
      <c r="PA436" s="50"/>
      <c r="PB436" s="50"/>
      <c r="PC436" s="50"/>
      <c r="PD436" s="50"/>
      <c r="PE436" s="50"/>
      <c r="PF436" s="50"/>
      <c r="PG436" s="50"/>
      <c r="PH436" s="50"/>
      <c r="PI436" s="50"/>
      <c r="PJ436" s="50"/>
      <c r="PK436" s="50"/>
      <c r="PL436" s="50"/>
      <c r="PM436" s="50"/>
      <c r="PN436" s="50"/>
      <c r="PO436" s="50"/>
      <c r="PP436" s="50"/>
      <c r="PQ436" s="50"/>
      <c r="PR436" s="50"/>
      <c r="PS436" s="50"/>
      <c r="PT436" s="50"/>
      <c r="PU436" s="50"/>
      <c r="PV436" s="50"/>
      <c r="PW436" s="50"/>
      <c r="PX436" s="50"/>
      <c r="PY436" s="50"/>
      <c r="PZ436" s="50"/>
      <c r="QA436" s="50"/>
      <c r="QB436" s="50"/>
      <c r="QC436" s="50"/>
      <c r="QD436" s="50"/>
      <c r="QE436" s="50"/>
      <c r="QF436" s="50"/>
      <c r="QG436" s="50"/>
      <c r="QH436" s="50"/>
      <c r="QI436" s="50"/>
      <c r="QJ436" s="50"/>
      <c r="QK436" s="50"/>
      <c r="QL436" s="50"/>
      <c r="QM436" s="50"/>
      <c r="QN436" s="50"/>
      <c r="QO436" s="50"/>
      <c r="QP436" s="50"/>
      <c r="QQ436" s="50"/>
      <c r="QR436" s="50"/>
      <c r="QS436" s="50"/>
      <c r="QT436" s="50"/>
      <c r="QU436" s="50"/>
      <c r="QV436" s="50"/>
      <c r="QW436" s="50"/>
      <c r="QX436" s="50"/>
      <c r="QY436" s="50"/>
      <c r="QZ436" s="50"/>
      <c r="RA436" s="50"/>
      <c r="RB436" s="50"/>
      <c r="RC436" s="50"/>
      <c r="RD436" s="50"/>
      <c r="RE436" s="50"/>
      <c r="RF436" s="50"/>
      <c r="RG436" s="50"/>
      <c r="RH436" s="50"/>
      <c r="RI436" s="50"/>
      <c r="RJ436" s="50"/>
      <c r="RK436" s="50"/>
      <c r="RL436" s="50"/>
      <c r="RM436" s="50"/>
      <c r="RN436" s="50"/>
      <c r="RO436" s="50"/>
      <c r="RP436" s="50"/>
      <c r="RQ436" s="50"/>
      <c r="RR436" s="50"/>
      <c r="RS436" s="50"/>
      <c r="RT436" s="50"/>
      <c r="RU436" s="50"/>
      <c r="RV436" s="50"/>
      <c r="RW436" s="50"/>
      <c r="RX436" s="50"/>
      <c r="RY436" s="50"/>
      <c r="RZ436" s="50"/>
      <c r="SA436" s="50"/>
      <c r="SB436" s="50"/>
      <c r="SC436" s="50"/>
      <c r="SD436" s="50"/>
      <c r="SE436" s="50"/>
      <c r="SF436" s="50"/>
      <c r="SG436" s="50"/>
      <c r="SH436" s="50"/>
      <c r="SI436" s="50"/>
      <c r="SJ436" s="50"/>
      <c r="SK436" s="50"/>
      <c r="SL436" s="50"/>
      <c r="SM436" s="50"/>
      <c r="SN436" s="50"/>
      <c r="SO436" s="50"/>
      <c r="SP436" s="50"/>
      <c r="SQ436" s="50"/>
      <c r="SR436" s="50"/>
      <c r="SS436" s="50"/>
      <c r="ST436" s="50"/>
      <c r="SU436" s="50"/>
      <c r="SV436" s="50"/>
      <c r="SW436" s="50"/>
      <c r="SX436" s="50"/>
      <c r="SY436" s="50"/>
      <c r="SZ436" s="50"/>
      <c r="TA436" s="50"/>
      <c r="TB436" s="50"/>
      <c r="TC436" s="50"/>
      <c r="TD436" s="50"/>
      <c r="TE436" s="50"/>
      <c r="TF436" s="50"/>
      <c r="TG436" s="50"/>
      <c r="TH436" s="50"/>
      <c r="TI436" s="50"/>
      <c r="TJ436" s="50"/>
      <c r="TK436" s="50"/>
      <c r="TL436" s="50"/>
      <c r="TM436" s="50"/>
      <c r="TN436" s="50"/>
      <c r="TO436" s="50"/>
      <c r="TP436" s="50"/>
      <c r="TQ436" s="50"/>
      <c r="TR436" s="50"/>
      <c r="TS436" s="50"/>
      <c r="TT436" s="50"/>
      <c r="TU436" s="50"/>
      <c r="TV436" s="50"/>
      <c r="TW436" s="50"/>
      <c r="TX436" s="50"/>
      <c r="TY436" s="50"/>
      <c r="TZ436" s="50"/>
      <c r="UA436" s="50"/>
      <c r="UB436" s="50"/>
      <c r="UC436" s="50"/>
      <c r="UD436" s="50"/>
      <c r="UE436" s="50"/>
      <c r="UF436" s="50"/>
      <c r="UG436" s="50"/>
      <c r="UH436" s="50"/>
      <c r="UI436" s="50"/>
      <c r="UJ436" s="50"/>
      <c r="UK436" s="50"/>
      <c r="UL436" s="50"/>
      <c r="UM436" s="50"/>
      <c r="UN436" s="50"/>
      <c r="UO436" s="50"/>
      <c r="UP436" s="50"/>
      <c r="UQ436" s="50"/>
      <c r="UR436" s="50"/>
      <c r="US436" s="50"/>
      <c r="UT436" s="50"/>
      <c r="UU436" s="50"/>
      <c r="UV436" s="50"/>
      <c r="UW436" s="50"/>
      <c r="UX436" s="50"/>
      <c r="UY436" s="50"/>
      <c r="UZ436" s="50"/>
      <c r="VA436" s="50"/>
      <c r="VB436" s="50"/>
      <c r="VC436" s="50"/>
      <c r="VD436" s="50"/>
      <c r="VE436" s="50"/>
      <c r="VF436" s="50"/>
      <c r="VG436" s="50"/>
      <c r="VH436" s="50"/>
      <c r="VI436" s="50"/>
      <c r="VJ436" s="50"/>
      <c r="VK436" s="50"/>
      <c r="VL436" s="50"/>
      <c r="VM436" s="50"/>
      <c r="VN436" s="50"/>
      <c r="VO436" s="50"/>
      <c r="VP436" s="50"/>
      <c r="VQ436" s="50"/>
      <c r="VR436" s="50"/>
      <c r="VS436" s="50"/>
      <c r="VT436" s="50"/>
      <c r="VU436" s="50"/>
      <c r="VV436" s="50"/>
      <c r="VW436" s="50"/>
      <c r="VX436" s="50"/>
      <c r="VY436" s="50"/>
      <c r="VZ436" s="50"/>
      <c r="WA436" s="50"/>
      <c r="WB436" s="50"/>
      <c r="WC436" s="50"/>
      <c r="WD436" s="50"/>
      <c r="WE436" s="50"/>
      <c r="WF436" s="50"/>
      <c r="WG436" s="50"/>
      <c r="WH436" s="50"/>
      <c r="WI436" s="50"/>
      <c r="WJ436" s="50"/>
      <c r="WK436" s="50"/>
      <c r="WL436" s="50"/>
      <c r="WM436" s="50"/>
      <c r="WN436" s="50"/>
      <c r="WO436" s="50"/>
      <c r="WP436" s="50"/>
      <c r="WQ436" s="50"/>
      <c r="WR436" s="50"/>
      <c r="WS436" s="50"/>
      <c r="WT436" s="50"/>
      <c r="WU436" s="50"/>
      <c r="WV436" s="50"/>
      <c r="WW436" s="50"/>
      <c r="WX436" s="50"/>
      <c r="WY436" s="50"/>
      <c r="WZ436" s="50"/>
      <c r="XA436" s="50"/>
      <c r="XB436" s="50"/>
      <c r="XC436" s="50"/>
      <c r="XD436" s="50"/>
      <c r="XE436" s="50"/>
      <c r="XF436" s="50"/>
      <c r="XG436" s="50"/>
      <c r="XH436" s="50"/>
      <c r="XI436" s="50"/>
      <c r="XJ436" s="50"/>
      <c r="XK436" s="50"/>
      <c r="XL436" s="50"/>
      <c r="XM436" s="50"/>
      <c r="XN436" s="50"/>
      <c r="XO436" s="50"/>
      <c r="XP436" s="50"/>
      <c r="XQ436" s="50"/>
      <c r="XR436" s="50"/>
      <c r="XS436" s="50"/>
      <c r="XT436" s="50"/>
      <c r="XU436" s="50"/>
      <c r="XV436" s="50"/>
      <c r="XW436" s="50"/>
      <c r="XX436" s="50"/>
      <c r="XY436" s="50"/>
      <c r="XZ436" s="50"/>
      <c r="YA436" s="50"/>
      <c r="YB436" s="50"/>
      <c r="YC436" s="50"/>
      <c r="YD436" s="50"/>
      <c r="YE436" s="50"/>
      <c r="YF436" s="50"/>
      <c r="YG436" s="50"/>
      <c r="YH436" s="50"/>
      <c r="YI436" s="50"/>
      <c r="YJ436" s="50"/>
      <c r="YK436" s="50"/>
      <c r="YL436" s="50"/>
      <c r="YM436" s="50"/>
      <c r="YN436" s="50"/>
      <c r="YO436" s="50"/>
      <c r="YP436" s="50"/>
      <c r="YQ436" s="50"/>
      <c r="YR436" s="50"/>
      <c r="YS436" s="50"/>
      <c r="YT436" s="50"/>
      <c r="YU436" s="50"/>
      <c r="YV436" s="50"/>
      <c r="YW436" s="50"/>
      <c r="YX436" s="50"/>
      <c r="YY436" s="50"/>
      <c r="YZ436" s="50"/>
      <c r="ZA436" s="50"/>
      <c r="ZB436" s="50"/>
      <c r="ZC436" s="50"/>
      <c r="ZD436" s="50"/>
      <c r="ZE436" s="50"/>
      <c r="ZF436" s="50"/>
      <c r="ZG436" s="50"/>
      <c r="ZH436" s="50"/>
      <c r="ZI436" s="50"/>
      <c r="ZJ436" s="50"/>
      <c r="ZK436" s="50"/>
      <c r="ZL436" s="50"/>
      <c r="ZM436" s="50"/>
      <c r="ZN436" s="50"/>
      <c r="ZO436" s="50"/>
      <c r="ZP436" s="50"/>
      <c r="ZQ436" s="50"/>
      <c r="ZR436" s="50"/>
      <c r="ZS436" s="50"/>
      <c r="ZT436" s="50"/>
      <c r="ZU436" s="50"/>
      <c r="ZV436" s="50"/>
      <c r="ZW436" s="50"/>
      <c r="ZX436" s="50"/>
      <c r="ZY436" s="50"/>
      <c r="ZZ436" s="50"/>
      <c r="AAA436" s="50"/>
      <c r="AAB436" s="50"/>
      <c r="AAC436" s="50"/>
      <c r="AAD436" s="50"/>
      <c r="AAE436" s="50"/>
      <c r="AAF436" s="50"/>
      <c r="AAG436" s="50"/>
      <c r="AAH436" s="50"/>
      <c r="AAI436" s="50"/>
      <c r="AAJ436" s="50"/>
      <c r="AAK436" s="50"/>
      <c r="AAL436" s="50"/>
      <c r="AAM436" s="50"/>
      <c r="AAN436" s="50"/>
      <c r="AAO436" s="50"/>
      <c r="AAP436" s="50"/>
      <c r="AAQ436" s="50"/>
      <c r="AAR436" s="50"/>
      <c r="AAS436" s="50"/>
      <c r="AAT436" s="50"/>
      <c r="AAU436" s="50"/>
      <c r="AAV436" s="50"/>
      <c r="AAW436" s="50"/>
      <c r="AAX436" s="50"/>
      <c r="AAY436" s="50"/>
      <c r="AAZ436" s="50"/>
      <c r="ABA436" s="50"/>
      <c r="ABB436" s="50"/>
      <c r="ABC436" s="50"/>
      <c r="ABD436" s="50"/>
      <c r="ABE436" s="50"/>
      <c r="ABF436" s="50"/>
      <c r="ABG436" s="50"/>
      <c r="ABH436" s="50"/>
      <c r="ABI436" s="50"/>
      <c r="ABJ436" s="50"/>
      <c r="ABK436" s="50"/>
      <c r="ABL436" s="50"/>
      <c r="ABM436" s="50"/>
      <c r="ABN436" s="50"/>
      <c r="ABO436" s="50"/>
      <c r="ABP436" s="50"/>
      <c r="ABQ436" s="50"/>
      <c r="ABR436" s="50"/>
      <c r="ABS436" s="50"/>
      <c r="ABT436" s="50"/>
      <c r="ABU436" s="50"/>
      <c r="ABV436" s="50"/>
      <c r="ABW436" s="50"/>
      <c r="ABX436" s="50"/>
      <c r="ABY436" s="50"/>
      <c r="ABZ436" s="50"/>
      <c r="ACA436" s="50"/>
      <c r="ACB436" s="50"/>
      <c r="ACC436" s="50"/>
      <c r="ACD436" s="50"/>
      <c r="ACE436" s="50"/>
      <c r="ACF436" s="50"/>
      <c r="ACG436" s="50"/>
      <c r="ACH436" s="50"/>
      <c r="ACI436" s="50"/>
      <c r="ACJ436" s="50"/>
      <c r="ACK436" s="50"/>
      <c r="ACL436" s="50"/>
      <c r="ACM436" s="50"/>
      <c r="ACN436" s="50"/>
      <c r="ACO436" s="50"/>
      <c r="ACP436" s="50"/>
      <c r="ACQ436" s="50"/>
      <c r="ACR436" s="50"/>
      <c r="ACS436" s="50"/>
      <c r="ACT436" s="50"/>
      <c r="ACU436" s="50"/>
      <c r="ACV436" s="50"/>
      <c r="ACW436" s="50"/>
      <c r="ACX436" s="50"/>
      <c r="ACY436" s="50"/>
      <c r="ACZ436" s="50"/>
      <c r="ADA436" s="50"/>
      <c r="ADB436" s="50"/>
      <c r="ADC436" s="50"/>
      <c r="ADD436" s="50"/>
      <c r="ADE436" s="50"/>
      <c r="ADF436" s="50"/>
      <c r="ADG436" s="50"/>
      <c r="ADH436" s="50"/>
      <c r="ADI436" s="50"/>
      <c r="ADJ436" s="50"/>
      <c r="ADK436" s="50"/>
      <c r="ADL436" s="50"/>
      <c r="ADM436" s="50"/>
      <c r="ADN436" s="50"/>
      <c r="ADO436" s="50"/>
      <c r="ADP436" s="50"/>
      <c r="ADQ436" s="50"/>
      <c r="ADR436" s="50"/>
      <c r="ADS436" s="50"/>
      <c r="ADT436" s="50"/>
      <c r="ADU436" s="50"/>
      <c r="ADV436" s="50"/>
      <c r="ADW436" s="50"/>
      <c r="ADX436" s="50"/>
      <c r="ADY436" s="50"/>
      <c r="ADZ436" s="50"/>
      <c r="AEA436" s="50"/>
      <c r="AEB436" s="50"/>
      <c r="AEC436" s="50"/>
      <c r="AED436" s="50"/>
      <c r="AEE436" s="50"/>
      <c r="AEF436" s="50"/>
      <c r="AEG436" s="50"/>
      <c r="AEH436" s="50"/>
      <c r="AEI436" s="50"/>
      <c r="AEJ436" s="50"/>
      <c r="AEK436" s="50"/>
      <c r="AEL436" s="50"/>
      <c r="AEM436" s="50"/>
      <c r="AEN436" s="50"/>
      <c r="AEO436" s="50"/>
      <c r="AEP436" s="50"/>
      <c r="AEQ436" s="50"/>
      <c r="AER436" s="50"/>
      <c r="AES436" s="50"/>
      <c r="AET436" s="50"/>
      <c r="AEU436" s="50"/>
      <c r="AEV436" s="50"/>
      <c r="AEW436" s="50"/>
      <c r="AEX436" s="50"/>
      <c r="AEY436" s="50"/>
      <c r="AEZ436" s="50"/>
      <c r="AFA436" s="50"/>
      <c r="AFB436" s="50"/>
      <c r="AFC436" s="50"/>
      <c r="AFD436" s="50"/>
      <c r="AFE436" s="50"/>
      <c r="AFF436" s="50"/>
      <c r="AFG436" s="50"/>
      <c r="AFH436" s="50"/>
      <c r="AFI436" s="50"/>
      <c r="AFJ436" s="50"/>
      <c r="AFK436" s="50"/>
      <c r="AFL436" s="50"/>
      <c r="AFM436" s="50"/>
      <c r="AFN436" s="50"/>
      <c r="AFO436" s="50"/>
      <c r="AFP436" s="50"/>
      <c r="AFQ436" s="50"/>
      <c r="AFR436" s="50"/>
      <c r="AFS436" s="50"/>
      <c r="AFT436" s="50"/>
      <c r="AFU436" s="50"/>
      <c r="AFV436" s="50"/>
      <c r="AFW436" s="50"/>
      <c r="AFX436" s="50"/>
      <c r="AFY436" s="50"/>
      <c r="AFZ436" s="50"/>
      <c r="AGA436" s="50"/>
      <c r="AGB436" s="50"/>
      <c r="AGC436" s="50"/>
      <c r="AGD436" s="50"/>
      <c r="AGE436" s="50"/>
      <c r="AGF436" s="50"/>
      <c r="AGG436" s="50"/>
      <c r="AGH436" s="50"/>
      <c r="AGI436" s="50"/>
      <c r="AGJ436" s="50"/>
      <c r="AGK436" s="50"/>
      <c r="AGL436" s="50"/>
      <c r="AGM436" s="50"/>
      <c r="AGN436" s="50"/>
      <c r="AGO436" s="50"/>
      <c r="AGP436" s="50"/>
      <c r="AGQ436" s="50"/>
      <c r="AGR436" s="50"/>
      <c r="AGS436" s="50"/>
      <c r="AGT436" s="50"/>
      <c r="AGU436" s="50"/>
      <c r="AGV436" s="50"/>
      <c r="AGW436" s="50"/>
      <c r="AGX436" s="50"/>
      <c r="AGY436" s="50"/>
      <c r="AGZ436" s="50"/>
      <c r="AHA436" s="50"/>
      <c r="AHB436" s="50"/>
      <c r="AHC436" s="50"/>
      <c r="AHD436" s="50"/>
      <c r="AHE436" s="50"/>
      <c r="AHF436" s="50"/>
      <c r="AHG436" s="50"/>
      <c r="AHH436" s="50"/>
      <c r="AHI436" s="50"/>
      <c r="AHJ436" s="50"/>
      <c r="AHK436" s="50"/>
      <c r="AHL436" s="50"/>
      <c r="AHM436" s="50"/>
      <c r="AHN436" s="50"/>
      <c r="AHO436" s="50"/>
      <c r="AHP436" s="50"/>
      <c r="AHQ436" s="50"/>
      <c r="AHR436" s="50"/>
      <c r="AHS436" s="50"/>
      <c r="AHT436" s="50"/>
      <c r="AHU436" s="50"/>
      <c r="AHV436" s="50"/>
      <c r="AHW436" s="50"/>
      <c r="AHX436" s="50"/>
      <c r="AHY436" s="50"/>
      <c r="AHZ436" s="50"/>
      <c r="AIA436" s="50"/>
      <c r="AIB436" s="50"/>
      <c r="AIC436" s="50"/>
      <c r="AID436" s="50"/>
      <c r="AIE436" s="50"/>
      <c r="AIF436" s="50"/>
      <c r="AIG436" s="50"/>
      <c r="AIH436" s="50"/>
      <c r="AII436" s="50"/>
      <c r="AIJ436" s="50"/>
      <c r="AIK436" s="50"/>
      <c r="AIL436" s="50"/>
      <c r="AIM436" s="50"/>
      <c r="AIN436" s="50"/>
      <c r="AIO436" s="50"/>
      <c r="AIP436" s="50"/>
      <c r="AIQ436" s="50"/>
      <c r="AIR436" s="50"/>
      <c r="AIS436" s="50"/>
      <c r="AIT436" s="50"/>
      <c r="AIU436" s="50"/>
      <c r="AIV436" s="50"/>
      <c r="AIW436" s="50"/>
      <c r="AIX436" s="50"/>
      <c r="AIY436" s="50"/>
      <c r="AIZ436" s="50"/>
      <c r="AJA436" s="50"/>
      <c r="AJB436" s="50"/>
      <c r="AJC436" s="50"/>
      <c r="AJD436" s="50"/>
      <c r="AJE436" s="50"/>
      <c r="AJF436" s="50"/>
      <c r="AJG436" s="50"/>
      <c r="AJH436" s="50"/>
      <c r="AJI436" s="50"/>
      <c r="AJJ436" s="50"/>
      <c r="AJK436" s="50"/>
      <c r="AJL436" s="50"/>
      <c r="AJM436" s="50"/>
      <c r="AJN436" s="50"/>
      <c r="AJO436" s="50"/>
      <c r="AJP436" s="50"/>
      <c r="AJQ436" s="50"/>
      <c r="AJR436" s="50"/>
      <c r="AJS436" s="50"/>
      <c r="AJT436" s="50"/>
      <c r="AJU436" s="50"/>
      <c r="AJV436" s="50"/>
      <c r="AJW436" s="50"/>
      <c r="AJX436" s="50"/>
      <c r="AJY436" s="50"/>
      <c r="AJZ436" s="50"/>
      <c r="AKA436" s="50"/>
      <c r="AKB436" s="50"/>
      <c r="AKC436" s="50"/>
      <c r="AKD436" s="50"/>
      <c r="AKE436" s="50"/>
      <c r="AKF436" s="50"/>
      <c r="AKG436" s="50"/>
      <c r="AKH436" s="50"/>
      <c r="AKI436" s="50"/>
      <c r="AKJ436" s="50"/>
      <c r="AKK436" s="50"/>
      <c r="AKL436" s="50"/>
      <c r="AKM436" s="50"/>
      <c r="AKN436" s="50"/>
      <c r="AKO436" s="50"/>
      <c r="AKP436" s="50"/>
      <c r="AKQ436" s="50"/>
      <c r="AKR436" s="50"/>
      <c r="AKS436" s="50"/>
      <c r="AKT436" s="50"/>
      <c r="AKU436" s="50"/>
      <c r="AKV436" s="50"/>
      <c r="AKW436" s="50"/>
      <c r="AKX436" s="50"/>
      <c r="AKY436" s="50"/>
      <c r="AKZ436" s="50"/>
      <c r="ALA436" s="50"/>
      <c r="ALB436" s="50"/>
      <c r="ALC436" s="50"/>
      <c r="ALD436" s="50"/>
      <c r="ALE436" s="50"/>
      <c r="ALF436" s="50"/>
      <c r="ALG436" s="50"/>
      <c r="ALH436" s="50"/>
      <c r="ALI436" s="50"/>
      <c r="ALJ436" s="50"/>
      <c r="ALK436" s="50"/>
      <c r="ALL436" s="50"/>
      <c r="ALM436" s="50"/>
      <c r="ALN436" s="50"/>
      <c r="ALO436" s="50"/>
      <c r="ALP436" s="50"/>
      <c r="ALQ436" s="50"/>
      <c r="ALR436" s="50"/>
      <c r="ALS436" s="50"/>
      <c r="ALT436" s="50"/>
      <c r="ALU436" s="50"/>
      <c r="ALV436" s="50"/>
      <c r="ALW436" s="50"/>
      <c r="ALX436" s="50"/>
      <c r="ALY436" s="50"/>
      <c r="ALZ436" s="50"/>
      <c r="AMA436" s="50"/>
      <c r="AMB436" s="50"/>
      <c r="AMC436" s="50"/>
      <c r="AMD436" s="50"/>
      <c r="AME436" s="50"/>
      <c r="AMF436" s="50"/>
      <c r="AMG436" s="50"/>
      <c r="AMH436" s="50"/>
      <c r="AMI436" s="50"/>
      <c r="AMJ436" s="50"/>
    </row>
    <row r="437" spans="1:1024" s="92" customFormat="1" ht="15" customHeight="1">
      <c r="A437" s="46"/>
      <c r="B437" s="1"/>
      <c r="C437" s="1"/>
      <c r="D437" s="1"/>
      <c r="E437" s="1"/>
      <c r="F437" s="1"/>
      <c r="G437" s="1"/>
      <c r="H437" s="47"/>
      <c r="I437" s="48"/>
      <c r="J437" s="46"/>
      <c r="K437" s="49"/>
      <c r="L437" s="49"/>
      <c r="M437" s="49"/>
      <c r="N437" s="49"/>
      <c r="O437" s="49"/>
      <c r="P437" s="49"/>
      <c r="Q437" s="49"/>
      <c r="R437" s="49"/>
      <c r="S437" s="49"/>
      <c r="T437" s="46"/>
      <c r="U437" s="46"/>
      <c r="V437" s="46"/>
      <c r="W437" s="46"/>
      <c r="X437" s="46"/>
      <c r="Y437" s="46"/>
      <c r="Z437" s="46"/>
      <c r="AA437" s="46"/>
      <c r="AB437" s="46"/>
      <c r="AC437" s="46"/>
      <c r="AD437" s="46"/>
      <c r="AE437" s="46"/>
      <c r="AF437" s="46"/>
      <c r="AG437" s="46"/>
      <c r="AH437" s="46"/>
      <c r="AI437" s="46"/>
      <c r="AJ437" s="46"/>
      <c r="AK437" s="46"/>
      <c r="AL437" s="46"/>
      <c r="AM437" s="46"/>
      <c r="AN437" s="46"/>
      <c r="AO437" s="46"/>
      <c r="AP437" s="46"/>
      <c r="AQ437" s="46"/>
      <c r="AR437" s="46"/>
      <c r="AS437" s="46"/>
      <c r="AT437" s="46"/>
      <c r="AU437" s="46"/>
      <c r="AV437" s="46"/>
      <c r="AW437" s="46"/>
      <c r="AX437" s="46"/>
      <c r="AY437" s="46"/>
      <c r="AZ437" s="46"/>
      <c r="BA437" s="46"/>
      <c r="BB437" s="46"/>
      <c r="BC437" s="46"/>
      <c r="BD437" s="46"/>
      <c r="BE437" s="46"/>
      <c r="BF437" s="46"/>
      <c r="BG437" s="46"/>
      <c r="BH437" s="46"/>
      <c r="BI437" s="46"/>
      <c r="BJ437" s="46"/>
      <c r="BK437" s="46"/>
      <c r="BL437" s="46"/>
      <c r="BM437" s="50"/>
      <c r="BN437" s="50"/>
      <c r="BO437" s="50"/>
      <c r="BP437" s="50"/>
      <c r="BQ437" s="50"/>
      <c r="BR437" s="50"/>
      <c r="BS437" s="50"/>
      <c r="BT437" s="50"/>
      <c r="BU437" s="50"/>
      <c r="BV437" s="50"/>
      <c r="BW437" s="50"/>
      <c r="BX437" s="50"/>
      <c r="BY437" s="50"/>
      <c r="BZ437" s="50"/>
      <c r="CA437" s="50"/>
      <c r="CB437" s="50"/>
      <c r="CC437" s="50"/>
      <c r="CD437" s="50"/>
      <c r="CE437" s="50"/>
      <c r="CF437" s="50"/>
      <c r="CG437" s="50"/>
      <c r="CH437" s="50"/>
      <c r="CI437" s="50"/>
      <c r="CJ437" s="50"/>
      <c r="CK437" s="50"/>
      <c r="CL437" s="50"/>
      <c r="CM437" s="50"/>
      <c r="CN437" s="50"/>
      <c r="CO437" s="50"/>
      <c r="CP437" s="50"/>
      <c r="CQ437" s="50"/>
      <c r="CR437" s="50"/>
      <c r="CS437" s="50"/>
      <c r="CT437" s="50"/>
      <c r="CU437" s="50"/>
      <c r="CV437" s="50"/>
      <c r="CW437" s="50"/>
      <c r="CX437" s="50"/>
      <c r="CY437" s="50"/>
      <c r="CZ437" s="50"/>
      <c r="DA437" s="50"/>
      <c r="DB437" s="50"/>
      <c r="DC437" s="50"/>
      <c r="DD437" s="50"/>
      <c r="DE437" s="50"/>
      <c r="DF437" s="50"/>
      <c r="DG437" s="50"/>
      <c r="DH437" s="50"/>
      <c r="DI437" s="50"/>
      <c r="DJ437" s="50"/>
      <c r="DK437" s="50"/>
      <c r="DL437" s="50"/>
      <c r="DM437" s="50"/>
      <c r="DN437" s="50"/>
      <c r="DO437" s="50"/>
      <c r="DP437" s="50"/>
      <c r="DQ437" s="50"/>
      <c r="DR437" s="50"/>
      <c r="DS437" s="50"/>
      <c r="DT437" s="50"/>
      <c r="DU437" s="50"/>
      <c r="DV437" s="50"/>
      <c r="DW437" s="50"/>
      <c r="DX437" s="50"/>
      <c r="DY437" s="50"/>
      <c r="DZ437" s="50"/>
      <c r="EA437" s="50"/>
      <c r="EB437" s="50"/>
      <c r="EC437" s="50"/>
      <c r="ED437" s="50"/>
      <c r="EE437" s="50"/>
      <c r="EF437" s="50"/>
      <c r="EG437" s="50"/>
      <c r="EH437" s="50"/>
      <c r="EI437" s="50"/>
      <c r="EJ437" s="50"/>
      <c r="EK437" s="50"/>
      <c r="EL437" s="50"/>
      <c r="EM437" s="50"/>
      <c r="EN437" s="50"/>
      <c r="EO437" s="50"/>
      <c r="EP437" s="50"/>
      <c r="EQ437" s="50"/>
      <c r="ER437" s="50"/>
      <c r="ES437" s="50"/>
      <c r="ET437" s="50"/>
      <c r="EU437" s="50"/>
      <c r="EV437" s="50"/>
      <c r="EW437" s="50"/>
      <c r="EX437" s="50"/>
      <c r="EY437" s="50"/>
      <c r="EZ437" s="50"/>
      <c r="FA437" s="50"/>
      <c r="FB437" s="50"/>
      <c r="FC437" s="50"/>
      <c r="FD437" s="50"/>
      <c r="FE437" s="50"/>
      <c r="FF437" s="50"/>
      <c r="FG437" s="50"/>
      <c r="FH437" s="50"/>
      <c r="FI437" s="50"/>
      <c r="FJ437" s="50"/>
      <c r="FK437" s="50"/>
      <c r="FL437" s="50"/>
      <c r="FM437" s="50"/>
      <c r="FN437" s="50"/>
      <c r="FO437" s="50"/>
      <c r="FP437" s="50"/>
      <c r="FQ437" s="50"/>
      <c r="FR437" s="50"/>
      <c r="FS437" s="50"/>
      <c r="FT437" s="50"/>
      <c r="FU437" s="50"/>
      <c r="FV437" s="50"/>
      <c r="FW437" s="50"/>
      <c r="FX437" s="50"/>
      <c r="FY437" s="50"/>
      <c r="FZ437" s="50"/>
      <c r="GA437" s="50"/>
      <c r="GB437" s="50"/>
      <c r="GC437" s="50"/>
      <c r="GD437" s="50"/>
      <c r="GE437" s="50"/>
      <c r="GF437" s="50"/>
      <c r="GG437" s="50"/>
      <c r="GH437" s="50"/>
      <c r="GI437" s="50"/>
      <c r="GJ437" s="50"/>
      <c r="GK437" s="50"/>
      <c r="GL437" s="50"/>
      <c r="GM437" s="50"/>
      <c r="GN437" s="50"/>
      <c r="GO437" s="50"/>
      <c r="GP437" s="50"/>
      <c r="GQ437" s="50"/>
      <c r="GR437" s="50"/>
      <c r="GS437" s="50"/>
      <c r="GT437" s="50"/>
      <c r="GU437" s="50"/>
      <c r="GV437" s="50"/>
      <c r="GW437" s="50"/>
      <c r="GX437" s="50"/>
      <c r="GY437" s="50"/>
      <c r="GZ437" s="50"/>
      <c r="HA437" s="50"/>
      <c r="HB437" s="50"/>
      <c r="HC437" s="50"/>
      <c r="HD437" s="50"/>
      <c r="HE437" s="50"/>
      <c r="HF437" s="50"/>
      <c r="HG437" s="50"/>
      <c r="HH437" s="50"/>
      <c r="HI437" s="50"/>
      <c r="HJ437" s="50"/>
      <c r="HK437" s="50"/>
      <c r="HL437" s="50"/>
      <c r="HM437" s="50"/>
      <c r="HN437" s="50"/>
      <c r="HO437" s="50"/>
      <c r="HP437" s="50"/>
      <c r="HQ437" s="50"/>
      <c r="HR437" s="50"/>
      <c r="HS437" s="50"/>
      <c r="HT437" s="50"/>
      <c r="HU437" s="50"/>
      <c r="HV437" s="50"/>
      <c r="HW437" s="50"/>
      <c r="HX437" s="50"/>
      <c r="HY437" s="50"/>
      <c r="HZ437" s="50"/>
      <c r="IA437" s="50"/>
      <c r="IB437" s="50"/>
      <c r="IC437" s="50"/>
      <c r="ID437" s="50"/>
      <c r="IE437" s="50"/>
      <c r="IF437" s="50"/>
      <c r="IG437" s="50"/>
      <c r="IH437" s="50"/>
      <c r="II437" s="50"/>
      <c r="IJ437" s="50"/>
      <c r="IK437" s="50"/>
      <c r="IL437" s="50"/>
      <c r="IM437" s="50"/>
      <c r="IN437" s="50"/>
      <c r="IO437" s="50"/>
      <c r="IP437" s="50"/>
      <c r="IQ437" s="50"/>
      <c r="IR437" s="50"/>
      <c r="IS437" s="50"/>
      <c r="IT437" s="50"/>
      <c r="IU437" s="50"/>
      <c r="IV437" s="50"/>
      <c r="IW437" s="50"/>
      <c r="IX437" s="50"/>
      <c r="IY437" s="50"/>
      <c r="IZ437" s="50"/>
      <c r="JA437" s="50"/>
      <c r="JB437" s="50"/>
      <c r="JC437" s="50"/>
      <c r="JD437" s="50"/>
      <c r="JE437" s="50"/>
      <c r="JF437" s="50"/>
      <c r="JG437" s="50"/>
      <c r="JH437" s="50"/>
      <c r="JI437" s="50"/>
      <c r="JJ437" s="50"/>
      <c r="JK437" s="50"/>
      <c r="JL437" s="50"/>
      <c r="JM437" s="50"/>
      <c r="JN437" s="50"/>
      <c r="JO437" s="50"/>
      <c r="JP437" s="50"/>
      <c r="JQ437" s="50"/>
      <c r="JR437" s="50"/>
      <c r="JS437" s="50"/>
      <c r="JT437" s="50"/>
      <c r="JU437" s="50"/>
      <c r="JV437" s="50"/>
      <c r="JW437" s="50"/>
      <c r="JX437" s="50"/>
      <c r="JY437" s="50"/>
      <c r="JZ437" s="50"/>
      <c r="KA437" s="50"/>
      <c r="KB437" s="50"/>
      <c r="KC437" s="50"/>
      <c r="KD437" s="50"/>
      <c r="KE437" s="50"/>
      <c r="KF437" s="50"/>
      <c r="KG437" s="50"/>
      <c r="KH437" s="50"/>
      <c r="KI437" s="50"/>
      <c r="KJ437" s="50"/>
      <c r="KK437" s="50"/>
      <c r="KL437" s="50"/>
      <c r="KM437" s="50"/>
      <c r="KN437" s="50"/>
      <c r="KO437" s="50"/>
      <c r="KP437" s="50"/>
      <c r="KQ437" s="50"/>
      <c r="KR437" s="50"/>
      <c r="KS437" s="50"/>
      <c r="KT437" s="50"/>
      <c r="KU437" s="50"/>
      <c r="KV437" s="50"/>
      <c r="KW437" s="50"/>
      <c r="KX437" s="50"/>
      <c r="KY437" s="50"/>
      <c r="KZ437" s="50"/>
      <c r="LA437" s="50"/>
      <c r="LB437" s="50"/>
      <c r="LC437" s="50"/>
      <c r="LD437" s="50"/>
      <c r="LE437" s="50"/>
      <c r="LF437" s="50"/>
      <c r="LG437" s="50"/>
      <c r="LH437" s="50"/>
      <c r="LI437" s="50"/>
      <c r="LJ437" s="50"/>
      <c r="LK437" s="50"/>
      <c r="LL437" s="50"/>
      <c r="LM437" s="50"/>
      <c r="LN437" s="50"/>
      <c r="LO437" s="50"/>
      <c r="LP437" s="50"/>
      <c r="LQ437" s="50"/>
      <c r="LR437" s="50"/>
      <c r="LS437" s="50"/>
      <c r="LT437" s="50"/>
      <c r="LU437" s="50"/>
      <c r="LV437" s="50"/>
      <c r="LW437" s="50"/>
      <c r="LX437" s="50"/>
      <c r="LY437" s="50"/>
      <c r="LZ437" s="50"/>
      <c r="MA437" s="50"/>
      <c r="MB437" s="50"/>
      <c r="MC437" s="50"/>
      <c r="MD437" s="50"/>
      <c r="ME437" s="50"/>
      <c r="MF437" s="50"/>
      <c r="MG437" s="50"/>
      <c r="MH437" s="50"/>
      <c r="MI437" s="50"/>
      <c r="MJ437" s="50"/>
      <c r="MK437" s="50"/>
      <c r="ML437" s="50"/>
      <c r="MM437" s="50"/>
      <c r="MN437" s="50"/>
      <c r="MO437" s="50"/>
      <c r="MP437" s="50"/>
      <c r="MQ437" s="50"/>
      <c r="MR437" s="50"/>
      <c r="MS437" s="50"/>
      <c r="MT437" s="50"/>
      <c r="MU437" s="50"/>
      <c r="MV437" s="50"/>
      <c r="MW437" s="50"/>
      <c r="MX437" s="50"/>
      <c r="MY437" s="50"/>
      <c r="MZ437" s="50"/>
      <c r="NA437" s="50"/>
      <c r="NB437" s="50"/>
      <c r="NC437" s="50"/>
      <c r="ND437" s="50"/>
      <c r="NE437" s="50"/>
      <c r="NF437" s="50"/>
      <c r="NG437" s="50"/>
      <c r="NH437" s="50"/>
      <c r="NI437" s="50"/>
      <c r="NJ437" s="50"/>
      <c r="NK437" s="50"/>
      <c r="NL437" s="50"/>
      <c r="NM437" s="50"/>
      <c r="NN437" s="50"/>
      <c r="NO437" s="50"/>
      <c r="NP437" s="50"/>
      <c r="NQ437" s="50"/>
      <c r="NR437" s="50"/>
      <c r="NS437" s="50"/>
      <c r="NT437" s="50"/>
      <c r="NU437" s="50"/>
      <c r="NV437" s="50"/>
      <c r="NW437" s="50"/>
      <c r="NX437" s="50"/>
      <c r="NY437" s="50"/>
      <c r="NZ437" s="50"/>
      <c r="OA437" s="50"/>
      <c r="OB437" s="50"/>
      <c r="OC437" s="50"/>
      <c r="OD437" s="50"/>
      <c r="OE437" s="50"/>
      <c r="OF437" s="50"/>
      <c r="OG437" s="50"/>
      <c r="OH437" s="50"/>
      <c r="OI437" s="50"/>
      <c r="OJ437" s="50"/>
      <c r="OK437" s="50"/>
      <c r="OL437" s="50"/>
      <c r="OM437" s="50"/>
      <c r="ON437" s="50"/>
      <c r="OO437" s="50"/>
      <c r="OP437" s="50"/>
      <c r="OQ437" s="50"/>
      <c r="OR437" s="50"/>
      <c r="OS437" s="50"/>
      <c r="OT437" s="50"/>
      <c r="OU437" s="50"/>
      <c r="OV437" s="50"/>
      <c r="OW437" s="50"/>
      <c r="OX437" s="50"/>
      <c r="OY437" s="50"/>
      <c r="OZ437" s="50"/>
      <c r="PA437" s="50"/>
      <c r="PB437" s="50"/>
      <c r="PC437" s="50"/>
      <c r="PD437" s="50"/>
      <c r="PE437" s="50"/>
      <c r="PF437" s="50"/>
      <c r="PG437" s="50"/>
      <c r="PH437" s="50"/>
      <c r="PI437" s="50"/>
      <c r="PJ437" s="50"/>
      <c r="PK437" s="50"/>
      <c r="PL437" s="50"/>
      <c r="PM437" s="50"/>
      <c r="PN437" s="50"/>
      <c r="PO437" s="50"/>
      <c r="PP437" s="50"/>
      <c r="PQ437" s="50"/>
      <c r="PR437" s="50"/>
      <c r="PS437" s="50"/>
      <c r="PT437" s="50"/>
      <c r="PU437" s="50"/>
      <c r="PV437" s="50"/>
      <c r="PW437" s="50"/>
      <c r="PX437" s="50"/>
      <c r="PY437" s="50"/>
      <c r="PZ437" s="50"/>
      <c r="QA437" s="50"/>
      <c r="QB437" s="50"/>
      <c r="QC437" s="50"/>
      <c r="QD437" s="50"/>
      <c r="QE437" s="50"/>
      <c r="QF437" s="50"/>
      <c r="QG437" s="50"/>
      <c r="QH437" s="50"/>
      <c r="QI437" s="50"/>
      <c r="QJ437" s="50"/>
      <c r="QK437" s="50"/>
      <c r="QL437" s="50"/>
      <c r="QM437" s="50"/>
      <c r="QN437" s="50"/>
      <c r="QO437" s="50"/>
      <c r="QP437" s="50"/>
      <c r="QQ437" s="50"/>
      <c r="QR437" s="50"/>
      <c r="QS437" s="50"/>
      <c r="QT437" s="50"/>
      <c r="QU437" s="50"/>
      <c r="QV437" s="50"/>
      <c r="QW437" s="50"/>
      <c r="QX437" s="50"/>
      <c r="QY437" s="50"/>
      <c r="QZ437" s="50"/>
      <c r="RA437" s="50"/>
      <c r="RB437" s="50"/>
      <c r="RC437" s="50"/>
      <c r="RD437" s="50"/>
      <c r="RE437" s="50"/>
      <c r="RF437" s="50"/>
      <c r="RG437" s="50"/>
      <c r="RH437" s="50"/>
      <c r="RI437" s="50"/>
      <c r="RJ437" s="50"/>
      <c r="RK437" s="50"/>
      <c r="RL437" s="50"/>
      <c r="RM437" s="50"/>
      <c r="RN437" s="50"/>
      <c r="RO437" s="50"/>
      <c r="RP437" s="50"/>
      <c r="RQ437" s="50"/>
      <c r="RR437" s="50"/>
      <c r="RS437" s="50"/>
      <c r="RT437" s="50"/>
      <c r="RU437" s="50"/>
      <c r="RV437" s="50"/>
      <c r="RW437" s="50"/>
      <c r="RX437" s="50"/>
      <c r="RY437" s="50"/>
      <c r="RZ437" s="50"/>
      <c r="SA437" s="50"/>
      <c r="SB437" s="50"/>
      <c r="SC437" s="50"/>
      <c r="SD437" s="50"/>
      <c r="SE437" s="50"/>
      <c r="SF437" s="50"/>
      <c r="SG437" s="50"/>
      <c r="SH437" s="50"/>
      <c r="SI437" s="50"/>
      <c r="SJ437" s="50"/>
      <c r="SK437" s="50"/>
      <c r="SL437" s="50"/>
      <c r="SM437" s="50"/>
      <c r="SN437" s="50"/>
      <c r="SO437" s="50"/>
      <c r="SP437" s="50"/>
      <c r="SQ437" s="50"/>
      <c r="SR437" s="50"/>
      <c r="SS437" s="50"/>
      <c r="ST437" s="50"/>
      <c r="SU437" s="50"/>
      <c r="SV437" s="50"/>
      <c r="SW437" s="50"/>
      <c r="SX437" s="50"/>
      <c r="SY437" s="50"/>
      <c r="SZ437" s="50"/>
      <c r="TA437" s="50"/>
      <c r="TB437" s="50"/>
      <c r="TC437" s="50"/>
      <c r="TD437" s="50"/>
      <c r="TE437" s="50"/>
      <c r="TF437" s="50"/>
      <c r="TG437" s="50"/>
      <c r="TH437" s="50"/>
      <c r="TI437" s="50"/>
      <c r="TJ437" s="50"/>
      <c r="TK437" s="50"/>
      <c r="TL437" s="50"/>
      <c r="TM437" s="50"/>
      <c r="TN437" s="50"/>
      <c r="TO437" s="50"/>
      <c r="TP437" s="50"/>
      <c r="TQ437" s="50"/>
      <c r="TR437" s="50"/>
      <c r="TS437" s="50"/>
      <c r="TT437" s="50"/>
      <c r="TU437" s="50"/>
      <c r="TV437" s="50"/>
      <c r="TW437" s="50"/>
      <c r="TX437" s="50"/>
      <c r="TY437" s="50"/>
      <c r="TZ437" s="50"/>
      <c r="UA437" s="50"/>
      <c r="UB437" s="50"/>
      <c r="UC437" s="50"/>
      <c r="UD437" s="50"/>
      <c r="UE437" s="50"/>
      <c r="UF437" s="50"/>
      <c r="UG437" s="50"/>
      <c r="UH437" s="50"/>
      <c r="UI437" s="50"/>
      <c r="UJ437" s="50"/>
      <c r="UK437" s="50"/>
      <c r="UL437" s="50"/>
      <c r="UM437" s="50"/>
      <c r="UN437" s="50"/>
      <c r="UO437" s="50"/>
      <c r="UP437" s="50"/>
      <c r="UQ437" s="50"/>
      <c r="UR437" s="50"/>
      <c r="US437" s="50"/>
      <c r="UT437" s="50"/>
      <c r="UU437" s="50"/>
      <c r="UV437" s="50"/>
      <c r="UW437" s="50"/>
      <c r="UX437" s="50"/>
      <c r="UY437" s="50"/>
      <c r="UZ437" s="50"/>
      <c r="VA437" s="50"/>
      <c r="VB437" s="50"/>
      <c r="VC437" s="50"/>
      <c r="VD437" s="50"/>
      <c r="VE437" s="50"/>
      <c r="VF437" s="50"/>
      <c r="VG437" s="50"/>
      <c r="VH437" s="50"/>
      <c r="VI437" s="50"/>
      <c r="VJ437" s="50"/>
      <c r="VK437" s="50"/>
      <c r="VL437" s="50"/>
      <c r="VM437" s="50"/>
      <c r="VN437" s="50"/>
      <c r="VO437" s="50"/>
      <c r="VP437" s="50"/>
      <c r="VQ437" s="50"/>
      <c r="VR437" s="50"/>
      <c r="VS437" s="50"/>
      <c r="VT437" s="50"/>
      <c r="VU437" s="50"/>
      <c r="VV437" s="50"/>
      <c r="VW437" s="50"/>
      <c r="VX437" s="50"/>
      <c r="VY437" s="50"/>
      <c r="VZ437" s="50"/>
      <c r="WA437" s="50"/>
      <c r="WB437" s="50"/>
      <c r="WC437" s="50"/>
      <c r="WD437" s="50"/>
      <c r="WE437" s="50"/>
      <c r="WF437" s="50"/>
      <c r="WG437" s="50"/>
      <c r="WH437" s="50"/>
      <c r="WI437" s="50"/>
      <c r="WJ437" s="50"/>
      <c r="WK437" s="50"/>
      <c r="WL437" s="50"/>
      <c r="WM437" s="50"/>
      <c r="WN437" s="50"/>
      <c r="WO437" s="50"/>
      <c r="WP437" s="50"/>
      <c r="WQ437" s="50"/>
      <c r="WR437" s="50"/>
      <c r="WS437" s="50"/>
      <c r="WT437" s="50"/>
      <c r="WU437" s="50"/>
      <c r="WV437" s="50"/>
      <c r="WW437" s="50"/>
      <c r="WX437" s="50"/>
      <c r="WY437" s="50"/>
      <c r="WZ437" s="50"/>
      <c r="XA437" s="50"/>
      <c r="XB437" s="50"/>
      <c r="XC437" s="50"/>
      <c r="XD437" s="50"/>
      <c r="XE437" s="50"/>
      <c r="XF437" s="50"/>
      <c r="XG437" s="50"/>
      <c r="XH437" s="50"/>
      <c r="XI437" s="50"/>
      <c r="XJ437" s="50"/>
      <c r="XK437" s="50"/>
      <c r="XL437" s="50"/>
      <c r="XM437" s="50"/>
      <c r="XN437" s="50"/>
      <c r="XO437" s="50"/>
      <c r="XP437" s="50"/>
      <c r="XQ437" s="50"/>
      <c r="XR437" s="50"/>
      <c r="XS437" s="50"/>
      <c r="XT437" s="50"/>
      <c r="XU437" s="50"/>
      <c r="XV437" s="50"/>
      <c r="XW437" s="50"/>
      <c r="XX437" s="50"/>
      <c r="XY437" s="50"/>
      <c r="XZ437" s="50"/>
      <c r="YA437" s="50"/>
      <c r="YB437" s="50"/>
      <c r="YC437" s="50"/>
      <c r="YD437" s="50"/>
      <c r="YE437" s="50"/>
      <c r="YF437" s="50"/>
      <c r="YG437" s="50"/>
      <c r="YH437" s="50"/>
      <c r="YI437" s="50"/>
      <c r="YJ437" s="50"/>
      <c r="YK437" s="50"/>
      <c r="YL437" s="50"/>
      <c r="YM437" s="50"/>
      <c r="YN437" s="50"/>
      <c r="YO437" s="50"/>
      <c r="YP437" s="50"/>
      <c r="YQ437" s="50"/>
      <c r="YR437" s="50"/>
      <c r="YS437" s="50"/>
      <c r="YT437" s="50"/>
      <c r="YU437" s="50"/>
      <c r="YV437" s="50"/>
      <c r="YW437" s="50"/>
      <c r="YX437" s="50"/>
      <c r="YY437" s="50"/>
      <c r="YZ437" s="50"/>
      <c r="ZA437" s="50"/>
      <c r="ZB437" s="50"/>
      <c r="ZC437" s="50"/>
      <c r="ZD437" s="50"/>
      <c r="ZE437" s="50"/>
      <c r="ZF437" s="50"/>
      <c r="ZG437" s="50"/>
      <c r="ZH437" s="50"/>
      <c r="ZI437" s="50"/>
      <c r="ZJ437" s="50"/>
      <c r="ZK437" s="50"/>
      <c r="ZL437" s="50"/>
      <c r="ZM437" s="50"/>
      <c r="ZN437" s="50"/>
      <c r="ZO437" s="50"/>
      <c r="ZP437" s="50"/>
      <c r="ZQ437" s="50"/>
      <c r="ZR437" s="50"/>
      <c r="ZS437" s="50"/>
      <c r="ZT437" s="50"/>
      <c r="ZU437" s="50"/>
      <c r="ZV437" s="50"/>
      <c r="ZW437" s="50"/>
      <c r="ZX437" s="50"/>
      <c r="ZY437" s="50"/>
      <c r="ZZ437" s="50"/>
      <c r="AAA437" s="50"/>
      <c r="AAB437" s="50"/>
      <c r="AAC437" s="50"/>
      <c r="AAD437" s="50"/>
      <c r="AAE437" s="50"/>
      <c r="AAF437" s="50"/>
      <c r="AAG437" s="50"/>
      <c r="AAH437" s="50"/>
      <c r="AAI437" s="50"/>
      <c r="AAJ437" s="50"/>
      <c r="AAK437" s="50"/>
      <c r="AAL437" s="50"/>
      <c r="AAM437" s="50"/>
      <c r="AAN437" s="50"/>
      <c r="AAO437" s="50"/>
      <c r="AAP437" s="50"/>
      <c r="AAQ437" s="50"/>
      <c r="AAR437" s="50"/>
      <c r="AAS437" s="50"/>
      <c r="AAT437" s="50"/>
      <c r="AAU437" s="50"/>
      <c r="AAV437" s="50"/>
      <c r="AAW437" s="50"/>
      <c r="AAX437" s="50"/>
      <c r="AAY437" s="50"/>
      <c r="AAZ437" s="50"/>
      <c r="ABA437" s="50"/>
      <c r="ABB437" s="50"/>
      <c r="ABC437" s="50"/>
      <c r="ABD437" s="50"/>
      <c r="ABE437" s="50"/>
      <c r="ABF437" s="50"/>
      <c r="ABG437" s="50"/>
      <c r="ABH437" s="50"/>
      <c r="ABI437" s="50"/>
      <c r="ABJ437" s="50"/>
      <c r="ABK437" s="50"/>
      <c r="ABL437" s="50"/>
      <c r="ABM437" s="50"/>
      <c r="ABN437" s="50"/>
      <c r="ABO437" s="50"/>
      <c r="ABP437" s="50"/>
      <c r="ABQ437" s="50"/>
      <c r="ABR437" s="50"/>
      <c r="ABS437" s="50"/>
      <c r="ABT437" s="50"/>
      <c r="ABU437" s="50"/>
      <c r="ABV437" s="50"/>
      <c r="ABW437" s="50"/>
      <c r="ABX437" s="50"/>
      <c r="ABY437" s="50"/>
      <c r="ABZ437" s="50"/>
      <c r="ACA437" s="50"/>
      <c r="ACB437" s="50"/>
      <c r="ACC437" s="50"/>
      <c r="ACD437" s="50"/>
      <c r="ACE437" s="50"/>
      <c r="ACF437" s="50"/>
      <c r="ACG437" s="50"/>
      <c r="ACH437" s="50"/>
      <c r="ACI437" s="50"/>
      <c r="ACJ437" s="50"/>
      <c r="ACK437" s="50"/>
      <c r="ACL437" s="50"/>
      <c r="ACM437" s="50"/>
      <c r="ACN437" s="50"/>
      <c r="ACO437" s="50"/>
      <c r="ACP437" s="50"/>
      <c r="ACQ437" s="50"/>
      <c r="ACR437" s="50"/>
      <c r="ACS437" s="50"/>
      <c r="ACT437" s="50"/>
      <c r="ACU437" s="50"/>
      <c r="ACV437" s="50"/>
      <c r="ACW437" s="50"/>
      <c r="ACX437" s="50"/>
      <c r="ACY437" s="50"/>
      <c r="ACZ437" s="50"/>
      <c r="ADA437" s="50"/>
      <c r="ADB437" s="50"/>
      <c r="ADC437" s="50"/>
      <c r="ADD437" s="50"/>
      <c r="ADE437" s="50"/>
      <c r="ADF437" s="50"/>
      <c r="ADG437" s="50"/>
      <c r="ADH437" s="50"/>
      <c r="ADI437" s="50"/>
      <c r="ADJ437" s="50"/>
      <c r="ADK437" s="50"/>
      <c r="ADL437" s="50"/>
      <c r="ADM437" s="50"/>
      <c r="ADN437" s="50"/>
      <c r="ADO437" s="50"/>
      <c r="ADP437" s="50"/>
      <c r="ADQ437" s="50"/>
      <c r="ADR437" s="50"/>
      <c r="ADS437" s="50"/>
      <c r="ADT437" s="50"/>
      <c r="ADU437" s="50"/>
      <c r="ADV437" s="50"/>
      <c r="ADW437" s="50"/>
      <c r="ADX437" s="50"/>
      <c r="ADY437" s="50"/>
      <c r="ADZ437" s="50"/>
      <c r="AEA437" s="50"/>
      <c r="AEB437" s="50"/>
      <c r="AEC437" s="50"/>
      <c r="AED437" s="50"/>
      <c r="AEE437" s="50"/>
      <c r="AEF437" s="50"/>
      <c r="AEG437" s="50"/>
      <c r="AEH437" s="50"/>
      <c r="AEI437" s="50"/>
      <c r="AEJ437" s="50"/>
      <c r="AEK437" s="50"/>
      <c r="AEL437" s="50"/>
      <c r="AEM437" s="50"/>
      <c r="AEN437" s="50"/>
      <c r="AEO437" s="50"/>
      <c r="AEP437" s="50"/>
      <c r="AEQ437" s="50"/>
      <c r="AER437" s="50"/>
      <c r="AES437" s="50"/>
      <c r="AET437" s="50"/>
      <c r="AEU437" s="50"/>
      <c r="AEV437" s="50"/>
      <c r="AEW437" s="50"/>
      <c r="AEX437" s="50"/>
      <c r="AEY437" s="50"/>
      <c r="AEZ437" s="50"/>
      <c r="AFA437" s="50"/>
      <c r="AFB437" s="50"/>
      <c r="AFC437" s="50"/>
      <c r="AFD437" s="50"/>
      <c r="AFE437" s="50"/>
      <c r="AFF437" s="50"/>
      <c r="AFG437" s="50"/>
      <c r="AFH437" s="50"/>
      <c r="AFI437" s="50"/>
      <c r="AFJ437" s="50"/>
      <c r="AFK437" s="50"/>
      <c r="AFL437" s="50"/>
      <c r="AFM437" s="50"/>
      <c r="AFN437" s="50"/>
      <c r="AFO437" s="50"/>
      <c r="AFP437" s="50"/>
      <c r="AFQ437" s="50"/>
      <c r="AFR437" s="50"/>
      <c r="AFS437" s="50"/>
      <c r="AFT437" s="50"/>
      <c r="AFU437" s="50"/>
      <c r="AFV437" s="50"/>
      <c r="AFW437" s="50"/>
      <c r="AFX437" s="50"/>
      <c r="AFY437" s="50"/>
      <c r="AFZ437" s="50"/>
      <c r="AGA437" s="50"/>
      <c r="AGB437" s="50"/>
      <c r="AGC437" s="50"/>
      <c r="AGD437" s="50"/>
      <c r="AGE437" s="50"/>
      <c r="AGF437" s="50"/>
      <c r="AGG437" s="50"/>
      <c r="AGH437" s="50"/>
      <c r="AGI437" s="50"/>
      <c r="AGJ437" s="50"/>
      <c r="AGK437" s="50"/>
      <c r="AGL437" s="50"/>
      <c r="AGM437" s="50"/>
      <c r="AGN437" s="50"/>
      <c r="AGO437" s="50"/>
      <c r="AGP437" s="50"/>
      <c r="AGQ437" s="50"/>
      <c r="AGR437" s="50"/>
      <c r="AGS437" s="50"/>
      <c r="AGT437" s="50"/>
      <c r="AGU437" s="50"/>
      <c r="AGV437" s="50"/>
      <c r="AGW437" s="50"/>
      <c r="AGX437" s="50"/>
      <c r="AGY437" s="50"/>
      <c r="AGZ437" s="50"/>
      <c r="AHA437" s="50"/>
      <c r="AHB437" s="50"/>
      <c r="AHC437" s="50"/>
      <c r="AHD437" s="50"/>
      <c r="AHE437" s="50"/>
      <c r="AHF437" s="50"/>
      <c r="AHG437" s="50"/>
      <c r="AHH437" s="50"/>
      <c r="AHI437" s="50"/>
      <c r="AHJ437" s="50"/>
      <c r="AHK437" s="50"/>
      <c r="AHL437" s="50"/>
      <c r="AHM437" s="50"/>
      <c r="AHN437" s="50"/>
      <c r="AHO437" s="50"/>
      <c r="AHP437" s="50"/>
      <c r="AHQ437" s="50"/>
      <c r="AHR437" s="50"/>
      <c r="AHS437" s="50"/>
      <c r="AHT437" s="50"/>
      <c r="AHU437" s="50"/>
      <c r="AHV437" s="50"/>
      <c r="AHW437" s="50"/>
      <c r="AHX437" s="50"/>
      <c r="AHY437" s="50"/>
      <c r="AHZ437" s="50"/>
      <c r="AIA437" s="50"/>
      <c r="AIB437" s="50"/>
      <c r="AIC437" s="50"/>
      <c r="AID437" s="50"/>
      <c r="AIE437" s="50"/>
      <c r="AIF437" s="50"/>
      <c r="AIG437" s="50"/>
      <c r="AIH437" s="50"/>
      <c r="AII437" s="50"/>
      <c r="AIJ437" s="50"/>
      <c r="AIK437" s="50"/>
      <c r="AIL437" s="50"/>
      <c r="AIM437" s="50"/>
      <c r="AIN437" s="50"/>
      <c r="AIO437" s="50"/>
      <c r="AIP437" s="50"/>
      <c r="AIQ437" s="50"/>
      <c r="AIR437" s="50"/>
      <c r="AIS437" s="50"/>
      <c r="AIT437" s="50"/>
      <c r="AIU437" s="50"/>
      <c r="AIV437" s="50"/>
      <c r="AIW437" s="50"/>
      <c r="AIX437" s="50"/>
      <c r="AIY437" s="50"/>
      <c r="AIZ437" s="50"/>
      <c r="AJA437" s="50"/>
      <c r="AJB437" s="50"/>
      <c r="AJC437" s="50"/>
      <c r="AJD437" s="50"/>
      <c r="AJE437" s="50"/>
      <c r="AJF437" s="50"/>
      <c r="AJG437" s="50"/>
      <c r="AJH437" s="50"/>
      <c r="AJI437" s="50"/>
      <c r="AJJ437" s="50"/>
      <c r="AJK437" s="50"/>
      <c r="AJL437" s="50"/>
      <c r="AJM437" s="50"/>
      <c r="AJN437" s="50"/>
      <c r="AJO437" s="50"/>
      <c r="AJP437" s="50"/>
      <c r="AJQ437" s="50"/>
      <c r="AJR437" s="50"/>
      <c r="AJS437" s="50"/>
      <c r="AJT437" s="50"/>
      <c r="AJU437" s="50"/>
      <c r="AJV437" s="50"/>
      <c r="AJW437" s="50"/>
      <c r="AJX437" s="50"/>
      <c r="AJY437" s="50"/>
      <c r="AJZ437" s="50"/>
      <c r="AKA437" s="50"/>
      <c r="AKB437" s="50"/>
      <c r="AKC437" s="50"/>
      <c r="AKD437" s="50"/>
      <c r="AKE437" s="50"/>
      <c r="AKF437" s="50"/>
      <c r="AKG437" s="50"/>
      <c r="AKH437" s="50"/>
      <c r="AKI437" s="50"/>
      <c r="AKJ437" s="50"/>
      <c r="AKK437" s="50"/>
      <c r="AKL437" s="50"/>
      <c r="AKM437" s="50"/>
      <c r="AKN437" s="50"/>
      <c r="AKO437" s="50"/>
      <c r="AKP437" s="50"/>
      <c r="AKQ437" s="50"/>
      <c r="AKR437" s="50"/>
      <c r="AKS437" s="50"/>
      <c r="AKT437" s="50"/>
      <c r="AKU437" s="50"/>
      <c r="AKV437" s="50"/>
      <c r="AKW437" s="50"/>
      <c r="AKX437" s="50"/>
      <c r="AKY437" s="50"/>
      <c r="AKZ437" s="50"/>
      <c r="ALA437" s="50"/>
      <c r="ALB437" s="50"/>
      <c r="ALC437" s="50"/>
      <c r="ALD437" s="50"/>
      <c r="ALE437" s="50"/>
      <c r="ALF437" s="50"/>
      <c r="ALG437" s="50"/>
      <c r="ALH437" s="50"/>
      <c r="ALI437" s="50"/>
      <c r="ALJ437" s="50"/>
      <c r="ALK437" s="50"/>
      <c r="ALL437" s="50"/>
      <c r="ALM437" s="50"/>
      <c r="ALN437" s="50"/>
      <c r="ALO437" s="50"/>
      <c r="ALP437" s="50"/>
      <c r="ALQ437" s="50"/>
      <c r="ALR437" s="50"/>
      <c r="ALS437" s="50"/>
      <c r="ALT437" s="50"/>
      <c r="ALU437" s="50"/>
      <c r="ALV437" s="50"/>
      <c r="ALW437" s="50"/>
      <c r="ALX437" s="50"/>
      <c r="ALY437" s="50"/>
      <c r="ALZ437" s="50"/>
      <c r="AMA437" s="50"/>
      <c r="AMB437" s="50"/>
      <c r="AMC437" s="50"/>
      <c r="AMD437" s="50"/>
      <c r="AME437" s="50"/>
      <c r="AMF437" s="50"/>
      <c r="AMG437" s="50"/>
      <c r="AMH437" s="50"/>
      <c r="AMI437" s="50"/>
      <c r="AMJ437" s="50"/>
    </row>
    <row r="438" spans="1:1024" s="92" customFormat="1" ht="15" customHeight="1">
      <c r="B438" s="101"/>
      <c r="C438" s="101"/>
      <c r="D438" s="101"/>
      <c r="E438" s="101"/>
      <c r="F438" s="101"/>
      <c r="G438" s="101"/>
      <c r="H438" s="102"/>
      <c r="I438" s="48"/>
      <c r="K438" s="103"/>
      <c r="L438" s="103"/>
      <c r="M438" s="103"/>
      <c r="N438" s="103"/>
      <c r="O438" s="103"/>
      <c r="P438" s="103"/>
      <c r="Q438" s="103"/>
      <c r="R438" s="103"/>
      <c r="S438" s="103"/>
    </row>
    <row r="439" spans="1:1024" s="92" customFormat="1" ht="15" customHeight="1">
      <c r="B439" s="101"/>
      <c r="C439" s="101"/>
      <c r="D439" s="101"/>
      <c r="E439" s="101"/>
      <c r="F439" s="101"/>
      <c r="G439" s="101"/>
      <c r="H439" s="102"/>
      <c r="I439" s="48"/>
      <c r="K439" s="103"/>
      <c r="L439" s="103"/>
      <c r="M439" s="103"/>
      <c r="N439" s="103"/>
      <c r="O439" s="103"/>
      <c r="P439" s="103"/>
      <c r="Q439" s="103"/>
      <c r="R439" s="103"/>
      <c r="S439" s="103"/>
    </row>
    <row r="440" spans="1:1024" s="92" customFormat="1" ht="15" customHeight="1">
      <c r="B440" s="101"/>
      <c r="C440" s="101"/>
      <c r="D440" s="101"/>
      <c r="E440" s="101"/>
      <c r="F440" s="101"/>
      <c r="G440" s="101"/>
      <c r="H440" s="102"/>
      <c r="I440" s="48"/>
      <c r="K440" s="103"/>
      <c r="L440" s="103"/>
      <c r="M440" s="103"/>
      <c r="N440" s="103"/>
      <c r="O440" s="103"/>
      <c r="P440" s="103"/>
      <c r="Q440" s="103"/>
      <c r="R440" s="103"/>
      <c r="S440" s="103"/>
    </row>
    <row r="441" spans="1:1024" s="92" customFormat="1" ht="15" customHeight="1">
      <c r="B441" s="101"/>
      <c r="C441" s="101"/>
      <c r="D441" s="101"/>
      <c r="E441" s="101"/>
      <c r="F441" s="101"/>
      <c r="G441" s="101"/>
      <c r="H441" s="102"/>
      <c r="I441" s="48"/>
      <c r="K441" s="103"/>
      <c r="L441" s="103"/>
      <c r="M441" s="103"/>
      <c r="N441" s="103"/>
      <c r="O441" s="103"/>
      <c r="P441" s="103"/>
      <c r="Q441" s="103"/>
      <c r="R441" s="103"/>
      <c r="S441" s="103"/>
    </row>
    <row r="442" spans="1:1024" s="92" customFormat="1" ht="15" customHeight="1">
      <c r="B442" s="101"/>
      <c r="C442" s="101"/>
      <c r="D442" s="101"/>
      <c r="E442" s="101"/>
      <c r="F442" s="101"/>
      <c r="G442" s="101"/>
      <c r="H442" s="102"/>
      <c r="I442" s="48"/>
      <c r="K442" s="103"/>
      <c r="L442" s="103"/>
      <c r="M442" s="103"/>
      <c r="N442" s="103"/>
      <c r="O442" s="103"/>
      <c r="P442" s="103"/>
      <c r="Q442" s="103"/>
      <c r="R442" s="103"/>
      <c r="S442" s="103"/>
    </row>
    <row r="443" spans="1:1024" s="92" customFormat="1" ht="15" customHeight="1">
      <c r="B443" s="101"/>
      <c r="C443" s="101"/>
      <c r="D443" s="101"/>
      <c r="E443" s="101"/>
      <c r="F443" s="101"/>
      <c r="G443" s="101"/>
      <c r="H443" s="102"/>
      <c r="I443" s="48"/>
      <c r="K443" s="103"/>
      <c r="L443" s="103"/>
      <c r="M443" s="103"/>
      <c r="N443" s="103"/>
      <c r="O443" s="103"/>
      <c r="P443" s="103"/>
      <c r="Q443" s="103"/>
      <c r="R443" s="103"/>
      <c r="S443" s="103"/>
    </row>
    <row r="444" spans="1:1024" s="92" customFormat="1" ht="15" customHeight="1">
      <c r="B444" s="101"/>
      <c r="C444" s="101"/>
      <c r="D444" s="101"/>
      <c r="E444" s="101"/>
      <c r="F444" s="101"/>
      <c r="G444" s="101"/>
      <c r="H444" s="102"/>
      <c r="I444" s="48"/>
      <c r="K444" s="103"/>
      <c r="L444" s="103"/>
      <c r="M444" s="103"/>
      <c r="N444" s="103"/>
      <c r="O444" s="103"/>
      <c r="P444" s="103"/>
      <c r="Q444" s="103"/>
      <c r="R444" s="103"/>
      <c r="S444" s="103"/>
    </row>
    <row r="445" spans="1:1024" s="92" customFormat="1" ht="15" customHeight="1">
      <c r="B445" s="101"/>
      <c r="C445" s="101"/>
      <c r="D445" s="101"/>
      <c r="E445" s="101"/>
      <c r="F445" s="101"/>
      <c r="G445" s="101"/>
      <c r="H445" s="102"/>
      <c r="I445" s="48"/>
      <c r="K445" s="103"/>
      <c r="L445" s="103"/>
      <c r="M445" s="103"/>
      <c r="N445" s="103"/>
      <c r="O445" s="103"/>
      <c r="P445" s="103"/>
      <c r="Q445" s="103"/>
      <c r="R445" s="103"/>
      <c r="S445" s="103"/>
    </row>
    <row r="446" spans="1:1024" s="92" customFormat="1" ht="15" customHeight="1">
      <c r="B446" s="101"/>
      <c r="C446" s="101"/>
      <c r="D446" s="101"/>
      <c r="E446" s="101"/>
      <c r="F446" s="101"/>
      <c r="G446" s="101"/>
      <c r="H446" s="102"/>
      <c r="I446" s="48"/>
      <c r="K446" s="103"/>
      <c r="L446" s="103"/>
      <c r="M446" s="103"/>
      <c r="N446" s="103"/>
      <c r="O446" s="103"/>
      <c r="P446" s="103"/>
      <c r="Q446" s="103"/>
      <c r="R446" s="103"/>
      <c r="S446" s="103"/>
    </row>
    <row r="447" spans="1:1024" s="92" customFormat="1" ht="15" customHeight="1">
      <c r="B447" s="101"/>
      <c r="C447" s="101"/>
      <c r="D447" s="101"/>
      <c r="E447" s="101"/>
      <c r="F447" s="101"/>
      <c r="G447" s="101"/>
      <c r="H447" s="102"/>
      <c r="I447" s="48"/>
      <c r="K447" s="103"/>
      <c r="L447" s="103"/>
      <c r="M447" s="103"/>
      <c r="N447" s="103"/>
      <c r="O447" s="103"/>
      <c r="P447" s="103"/>
      <c r="Q447" s="103"/>
      <c r="R447" s="103"/>
      <c r="S447" s="103"/>
    </row>
    <row r="448" spans="1:1024" s="92" customFormat="1" ht="15" customHeight="1">
      <c r="B448" s="101"/>
      <c r="C448" s="101"/>
      <c r="D448" s="101"/>
      <c r="E448" s="101"/>
      <c r="F448" s="101"/>
      <c r="G448" s="101"/>
      <c r="H448" s="102"/>
      <c r="I448" s="48"/>
      <c r="K448" s="103"/>
      <c r="L448" s="103"/>
      <c r="M448" s="103"/>
      <c r="N448" s="103"/>
      <c r="O448" s="103"/>
      <c r="P448" s="103"/>
      <c r="Q448" s="103"/>
      <c r="R448" s="103"/>
      <c r="S448" s="103"/>
    </row>
    <row r="449" spans="1:1024" ht="15" customHeight="1">
      <c r="A449" s="92"/>
      <c r="B449" s="101"/>
      <c r="C449" s="101"/>
      <c r="D449" s="101"/>
      <c r="E449" s="101"/>
      <c r="F449" s="101"/>
      <c r="G449" s="101"/>
      <c r="H449" s="102"/>
      <c r="J449" s="92"/>
      <c r="K449" s="103"/>
      <c r="L449" s="103"/>
      <c r="M449" s="103"/>
      <c r="N449" s="103"/>
      <c r="O449" s="103"/>
      <c r="P449" s="103"/>
      <c r="Q449" s="103"/>
      <c r="R449" s="103"/>
      <c r="S449" s="103"/>
      <c r="T449" s="92"/>
      <c r="U449" s="92"/>
      <c r="V449" s="92"/>
      <c r="W449" s="92"/>
      <c r="X449" s="92"/>
      <c r="Y449" s="92"/>
      <c r="Z449" s="92"/>
      <c r="AA449" s="92"/>
      <c r="AB449" s="92"/>
      <c r="AC449" s="92"/>
      <c r="AD449" s="92"/>
      <c r="AE449" s="92"/>
      <c r="AF449" s="92"/>
      <c r="AG449" s="92"/>
      <c r="AH449" s="92"/>
      <c r="AI449" s="92"/>
      <c r="AJ449" s="92"/>
      <c r="AK449" s="92"/>
      <c r="AL449" s="92"/>
      <c r="AM449" s="92"/>
      <c r="AN449" s="92"/>
      <c r="AO449" s="92"/>
      <c r="AP449" s="92"/>
      <c r="AQ449" s="92"/>
      <c r="AR449" s="92"/>
      <c r="AS449" s="92"/>
      <c r="AT449" s="92"/>
      <c r="AU449" s="92"/>
      <c r="AV449" s="92"/>
      <c r="AW449" s="92"/>
      <c r="AX449" s="92"/>
      <c r="AY449" s="92"/>
      <c r="AZ449" s="92"/>
      <c r="BA449" s="92"/>
      <c r="BB449" s="92"/>
      <c r="BC449" s="92"/>
      <c r="BD449" s="92"/>
      <c r="BE449" s="92"/>
      <c r="BF449" s="92"/>
      <c r="BG449" s="92"/>
      <c r="BH449" s="92"/>
      <c r="BI449" s="92"/>
      <c r="BJ449" s="92"/>
      <c r="BK449" s="92"/>
      <c r="BL449" s="92"/>
      <c r="BM449" s="92"/>
      <c r="BN449" s="92"/>
      <c r="BO449" s="92"/>
      <c r="BP449" s="92"/>
      <c r="BQ449" s="92"/>
      <c r="BR449" s="92"/>
      <c r="BS449" s="92"/>
      <c r="BT449" s="92"/>
      <c r="BU449" s="92"/>
      <c r="BV449" s="92"/>
      <c r="BW449" s="92"/>
      <c r="BX449" s="92"/>
      <c r="BY449" s="92"/>
      <c r="BZ449" s="92"/>
      <c r="CA449" s="92"/>
      <c r="CB449" s="92"/>
      <c r="CC449" s="92"/>
      <c r="CD449" s="92"/>
      <c r="CE449" s="92"/>
      <c r="CF449" s="92"/>
      <c r="CG449" s="92"/>
      <c r="CH449" s="92"/>
      <c r="CI449" s="92"/>
      <c r="CJ449" s="92"/>
      <c r="CK449" s="92"/>
      <c r="CL449" s="92"/>
      <c r="CM449" s="92"/>
      <c r="CN449" s="92"/>
      <c r="CO449" s="92"/>
      <c r="CP449" s="92"/>
      <c r="CQ449" s="92"/>
      <c r="CR449" s="92"/>
      <c r="CS449" s="92"/>
      <c r="CT449" s="92"/>
      <c r="CU449" s="92"/>
      <c r="CV449" s="92"/>
      <c r="CW449" s="92"/>
      <c r="CX449" s="92"/>
      <c r="CY449" s="92"/>
      <c r="CZ449" s="92"/>
      <c r="DA449" s="92"/>
      <c r="DB449" s="92"/>
      <c r="DC449" s="92"/>
      <c r="DD449" s="92"/>
      <c r="DE449" s="92"/>
      <c r="DF449" s="92"/>
      <c r="DG449" s="92"/>
      <c r="DH449" s="92"/>
      <c r="DI449" s="92"/>
      <c r="DJ449" s="92"/>
      <c r="DK449" s="92"/>
      <c r="DL449" s="92"/>
      <c r="DM449" s="92"/>
      <c r="DN449" s="92"/>
      <c r="DO449" s="92"/>
      <c r="DP449" s="92"/>
      <c r="DQ449" s="92"/>
      <c r="DR449" s="92"/>
      <c r="DS449" s="92"/>
      <c r="DT449" s="92"/>
      <c r="DU449" s="92"/>
      <c r="DV449" s="92"/>
      <c r="DW449" s="92"/>
      <c r="DX449" s="92"/>
      <c r="DY449" s="92"/>
      <c r="DZ449" s="92"/>
      <c r="EA449" s="92"/>
      <c r="EB449" s="92"/>
      <c r="EC449" s="92"/>
      <c r="ED449" s="92"/>
      <c r="EE449" s="92"/>
      <c r="EF449" s="92"/>
      <c r="EG449" s="92"/>
      <c r="EH449" s="92"/>
      <c r="EI449" s="92"/>
      <c r="EJ449" s="92"/>
      <c r="EK449" s="92"/>
      <c r="EL449" s="92"/>
      <c r="EM449" s="92"/>
      <c r="EN449" s="92"/>
      <c r="EO449" s="92"/>
      <c r="EP449" s="92"/>
      <c r="EQ449" s="92"/>
      <c r="ER449" s="92"/>
      <c r="ES449" s="92"/>
      <c r="ET449" s="92"/>
      <c r="EU449" s="92"/>
      <c r="EV449" s="92"/>
      <c r="EW449" s="92"/>
      <c r="EX449" s="92"/>
      <c r="EY449" s="92"/>
      <c r="EZ449" s="92"/>
      <c r="FA449" s="92"/>
      <c r="FB449" s="92"/>
      <c r="FC449" s="92"/>
      <c r="FD449" s="92"/>
      <c r="FE449" s="92"/>
      <c r="FF449" s="92"/>
      <c r="FG449" s="92"/>
      <c r="FH449" s="92"/>
      <c r="FI449" s="92"/>
      <c r="FJ449" s="92"/>
      <c r="FK449" s="92"/>
      <c r="FL449" s="92"/>
      <c r="FM449" s="92"/>
      <c r="FN449" s="92"/>
      <c r="FO449" s="92"/>
      <c r="FP449" s="92"/>
      <c r="FQ449" s="92"/>
      <c r="FR449" s="92"/>
      <c r="FS449" s="92"/>
      <c r="FT449" s="92"/>
      <c r="FU449" s="92"/>
      <c r="FV449" s="92"/>
      <c r="FW449" s="92"/>
      <c r="FX449" s="92"/>
      <c r="FY449" s="92"/>
      <c r="FZ449" s="92"/>
      <c r="GA449" s="92"/>
      <c r="GB449" s="92"/>
      <c r="GC449" s="92"/>
      <c r="GD449" s="92"/>
      <c r="GE449" s="92"/>
      <c r="GF449" s="92"/>
      <c r="GG449" s="92"/>
      <c r="GH449" s="92"/>
      <c r="GI449" s="92"/>
      <c r="GJ449" s="92"/>
      <c r="GK449" s="92"/>
      <c r="GL449" s="92"/>
      <c r="GM449" s="92"/>
      <c r="GN449" s="92"/>
      <c r="GO449" s="92"/>
      <c r="GP449" s="92"/>
      <c r="GQ449" s="92"/>
      <c r="GR449" s="92"/>
      <c r="GS449" s="92"/>
      <c r="GT449" s="92"/>
      <c r="GU449" s="92"/>
      <c r="GV449" s="92"/>
      <c r="GW449" s="92"/>
      <c r="GX449" s="92"/>
      <c r="GY449" s="92"/>
      <c r="GZ449" s="92"/>
      <c r="HA449" s="92"/>
      <c r="HB449" s="92"/>
      <c r="HC449" s="92"/>
      <c r="HD449" s="92"/>
      <c r="HE449" s="92"/>
      <c r="HF449" s="92"/>
      <c r="HG449" s="92"/>
      <c r="HH449" s="92"/>
      <c r="HI449" s="92"/>
      <c r="HJ449" s="92"/>
      <c r="HK449" s="92"/>
      <c r="HL449" s="92"/>
      <c r="HM449" s="92"/>
      <c r="HN449" s="92"/>
      <c r="HO449" s="92"/>
      <c r="HP449" s="92"/>
      <c r="HQ449" s="92"/>
      <c r="HR449" s="92"/>
      <c r="HS449" s="92"/>
      <c r="HT449" s="92"/>
      <c r="HU449" s="92"/>
      <c r="HV449" s="92"/>
      <c r="HW449" s="92"/>
      <c r="HX449" s="92"/>
      <c r="HY449" s="92"/>
      <c r="HZ449" s="92"/>
      <c r="IA449" s="92"/>
      <c r="IB449" s="92"/>
      <c r="IC449" s="92"/>
      <c r="ID449" s="92"/>
      <c r="IE449" s="92"/>
      <c r="IF449" s="92"/>
      <c r="IG449" s="92"/>
      <c r="IH449" s="92"/>
      <c r="II449" s="92"/>
      <c r="IJ449" s="92"/>
      <c r="IK449" s="92"/>
      <c r="IL449" s="92"/>
      <c r="IM449" s="92"/>
      <c r="IN449" s="92"/>
      <c r="IO449" s="92"/>
      <c r="IP449" s="92"/>
      <c r="IQ449" s="92"/>
      <c r="IR449" s="92"/>
      <c r="IS449" s="92"/>
      <c r="IT449" s="92"/>
      <c r="IU449" s="92"/>
      <c r="IV449" s="92"/>
      <c r="IW449" s="92"/>
      <c r="IX449" s="92"/>
      <c r="IY449" s="92"/>
      <c r="IZ449" s="92"/>
      <c r="JA449" s="92"/>
      <c r="JB449" s="92"/>
      <c r="JC449" s="92"/>
      <c r="JD449" s="92"/>
      <c r="JE449" s="92"/>
      <c r="JF449" s="92"/>
      <c r="JG449" s="92"/>
      <c r="JH449" s="92"/>
      <c r="JI449" s="92"/>
      <c r="JJ449" s="92"/>
      <c r="JK449" s="92"/>
      <c r="JL449" s="92"/>
      <c r="JM449" s="92"/>
      <c r="JN449" s="92"/>
      <c r="JO449" s="92"/>
      <c r="JP449" s="92"/>
      <c r="JQ449" s="92"/>
      <c r="JR449" s="92"/>
      <c r="JS449" s="92"/>
      <c r="JT449" s="92"/>
      <c r="JU449" s="92"/>
      <c r="JV449" s="92"/>
      <c r="JW449" s="92"/>
      <c r="JX449" s="92"/>
      <c r="JY449" s="92"/>
      <c r="JZ449" s="92"/>
      <c r="KA449" s="92"/>
      <c r="KB449" s="92"/>
      <c r="KC449" s="92"/>
      <c r="KD449" s="92"/>
      <c r="KE449" s="92"/>
      <c r="KF449" s="92"/>
      <c r="KG449" s="92"/>
      <c r="KH449" s="92"/>
      <c r="KI449" s="92"/>
      <c r="KJ449" s="92"/>
      <c r="KK449" s="92"/>
      <c r="KL449" s="92"/>
      <c r="KM449" s="92"/>
      <c r="KN449" s="92"/>
      <c r="KO449" s="92"/>
      <c r="KP449" s="92"/>
      <c r="KQ449" s="92"/>
      <c r="KR449" s="92"/>
      <c r="KS449" s="92"/>
      <c r="KT449" s="92"/>
      <c r="KU449" s="92"/>
      <c r="KV449" s="92"/>
      <c r="KW449" s="92"/>
      <c r="KX449" s="92"/>
      <c r="KY449" s="92"/>
      <c r="KZ449" s="92"/>
      <c r="LA449" s="92"/>
      <c r="LB449" s="92"/>
      <c r="LC449" s="92"/>
      <c r="LD449" s="92"/>
      <c r="LE449" s="92"/>
      <c r="LF449" s="92"/>
      <c r="LG449" s="92"/>
      <c r="LH449" s="92"/>
      <c r="LI449" s="92"/>
      <c r="LJ449" s="92"/>
      <c r="LK449" s="92"/>
      <c r="LL449" s="92"/>
      <c r="LM449" s="92"/>
      <c r="LN449" s="92"/>
      <c r="LO449" s="92"/>
      <c r="LP449" s="92"/>
      <c r="LQ449" s="92"/>
      <c r="LR449" s="92"/>
      <c r="LS449" s="92"/>
      <c r="LT449" s="92"/>
      <c r="LU449" s="92"/>
      <c r="LV449" s="92"/>
      <c r="LW449" s="92"/>
      <c r="LX449" s="92"/>
      <c r="LY449" s="92"/>
      <c r="LZ449" s="92"/>
      <c r="MA449" s="92"/>
      <c r="MB449" s="92"/>
      <c r="MC449" s="92"/>
      <c r="MD449" s="92"/>
      <c r="ME449" s="92"/>
      <c r="MF449" s="92"/>
      <c r="MG449" s="92"/>
      <c r="MH449" s="92"/>
      <c r="MI449" s="92"/>
      <c r="MJ449" s="92"/>
      <c r="MK449" s="92"/>
      <c r="ML449" s="92"/>
      <c r="MM449" s="92"/>
      <c r="MN449" s="92"/>
      <c r="MO449" s="92"/>
      <c r="MP449" s="92"/>
      <c r="MQ449" s="92"/>
      <c r="MR449" s="92"/>
      <c r="MS449" s="92"/>
      <c r="MT449" s="92"/>
      <c r="MU449" s="92"/>
      <c r="MV449" s="92"/>
      <c r="MW449" s="92"/>
      <c r="MX449" s="92"/>
      <c r="MY449" s="92"/>
      <c r="MZ449" s="92"/>
      <c r="NA449" s="92"/>
      <c r="NB449" s="92"/>
      <c r="NC449" s="92"/>
      <c r="ND449" s="92"/>
      <c r="NE449" s="92"/>
      <c r="NF449" s="92"/>
      <c r="NG449" s="92"/>
      <c r="NH449" s="92"/>
      <c r="NI449" s="92"/>
      <c r="NJ449" s="92"/>
      <c r="NK449" s="92"/>
      <c r="NL449" s="92"/>
      <c r="NM449" s="92"/>
      <c r="NN449" s="92"/>
      <c r="NO449" s="92"/>
      <c r="NP449" s="92"/>
      <c r="NQ449" s="92"/>
      <c r="NR449" s="92"/>
      <c r="NS449" s="92"/>
      <c r="NT449" s="92"/>
      <c r="NU449" s="92"/>
      <c r="NV449" s="92"/>
      <c r="NW449" s="92"/>
      <c r="NX449" s="92"/>
      <c r="NY449" s="92"/>
      <c r="NZ449" s="92"/>
      <c r="OA449" s="92"/>
      <c r="OB449" s="92"/>
      <c r="OC449" s="92"/>
      <c r="OD449" s="92"/>
      <c r="OE449" s="92"/>
      <c r="OF449" s="92"/>
      <c r="OG449" s="92"/>
      <c r="OH449" s="92"/>
      <c r="OI449" s="92"/>
      <c r="OJ449" s="92"/>
      <c r="OK449" s="92"/>
      <c r="OL449" s="92"/>
      <c r="OM449" s="92"/>
      <c r="ON449" s="92"/>
      <c r="OO449" s="92"/>
      <c r="OP449" s="92"/>
      <c r="OQ449" s="92"/>
      <c r="OR449" s="92"/>
      <c r="OS449" s="92"/>
      <c r="OT449" s="92"/>
      <c r="OU449" s="92"/>
      <c r="OV449" s="92"/>
      <c r="OW449" s="92"/>
      <c r="OX449" s="92"/>
      <c r="OY449" s="92"/>
      <c r="OZ449" s="92"/>
      <c r="PA449" s="92"/>
      <c r="PB449" s="92"/>
      <c r="PC449" s="92"/>
      <c r="PD449" s="92"/>
      <c r="PE449" s="92"/>
      <c r="PF449" s="92"/>
      <c r="PG449" s="92"/>
      <c r="PH449" s="92"/>
      <c r="PI449" s="92"/>
      <c r="PJ449" s="92"/>
      <c r="PK449" s="92"/>
      <c r="PL449" s="92"/>
      <c r="PM449" s="92"/>
      <c r="PN449" s="92"/>
      <c r="PO449" s="92"/>
      <c r="PP449" s="92"/>
      <c r="PQ449" s="92"/>
      <c r="PR449" s="92"/>
      <c r="PS449" s="92"/>
      <c r="PT449" s="92"/>
      <c r="PU449" s="92"/>
      <c r="PV449" s="92"/>
      <c r="PW449" s="92"/>
      <c r="PX449" s="92"/>
      <c r="PY449" s="92"/>
      <c r="PZ449" s="92"/>
      <c r="QA449" s="92"/>
      <c r="QB449" s="92"/>
      <c r="QC449" s="92"/>
      <c r="QD449" s="92"/>
      <c r="QE449" s="92"/>
      <c r="QF449" s="92"/>
      <c r="QG449" s="92"/>
      <c r="QH449" s="92"/>
      <c r="QI449" s="92"/>
      <c r="QJ449" s="92"/>
      <c r="QK449" s="92"/>
      <c r="QL449" s="92"/>
      <c r="QM449" s="92"/>
      <c r="QN449" s="92"/>
      <c r="QO449" s="92"/>
      <c r="QP449" s="92"/>
      <c r="QQ449" s="92"/>
      <c r="QR449" s="92"/>
      <c r="QS449" s="92"/>
      <c r="QT449" s="92"/>
      <c r="QU449" s="92"/>
      <c r="QV449" s="92"/>
      <c r="QW449" s="92"/>
      <c r="QX449" s="92"/>
      <c r="QY449" s="92"/>
      <c r="QZ449" s="92"/>
      <c r="RA449" s="92"/>
      <c r="RB449" s="92"/>
      <c r="RC449" s="92"/>
      <c r="RD449" s="92"/>
      <c r="RE449" s="92"/>
      <c r="RF449" s="92"/>
      <c r="RG449" s="92"/>
      <c r="RH449" s="92"/>
      <c r="RI449" s="92"/>
      <c r="RJ449" s="92"/>
      <c r="RK449" s="92"/>
      <c r="RL449" s="92"/>
      <c r="RM449" s="92"/>
      <c r="RN449" s="92"/>
      <c r="RO449" s="92"/>
      <c r="RP449" s="92"/>
      <c r="RQ449" s="92"/>
      <c r="RR449" s="92"/>
      <c r="RS449" s="92"/>
      <c r="RT449" s="92"/>
      <c r="RU449" s="92"/>
      <c r="RV449" s="92"/>
      <c r="RW449" s="92"/>
      <c r="RX449" s="92"/>
      <c r="RY449" s="92"/>
      <c r="RZ449" s="92"/>
      <c r="SA449" s="92"/>
      <c r="SB449" s="92"/>
      <c r="SC449" s="92"/>
      <c r="SD449" s="92"/>
      <c r="SE449" s="92"/>
      <c r="SF449" s="92"/>
      <c r="SG449" s="92"/>
      <c r="SH449" s="92"/>
      <c r="SI449" s="92"/>
      <c r="SJ449" s="92"/>
      <c r="SK449" s="92"/>
      <c r="SL449" s="92"/>
      <c r="SM449" s="92"/>
      <c r="SN449" s="92"/>
      <c r="SO449" s="92"/>
      <c r="SP449" s="92"/>
      <c r="SQ449" s="92"/>
      <c r="SR449" s="92"/>
      <c r="SS449" s="92"/>
      <c r="ST449" s="92"/>
      <c r="SU449" s="92"/>
      <c r="SV449" s="92"/>
      <c r="SW449" s="92"/>
      <c r="SX449" s="92"/>
      <c r="SY449" s="92"/>
      <c r="SZ449" s="92"/>
      <c r="TA449" s="92"/>
      <c r="TB449" s="92"/>
      <c r="TC449" s="92"/>
      <c r="TD449" s="92"/>
      <c r="TE449" s="92"/>
      <c r="TF449" s="92"/>
      <c r="TG449" s="92"/>
      <c r="TH449" s="92"/>
      <c r="TI449" s="92"/>
      <c r="TJ449" s="92"/>
      <c r="TK449" s="92"/>
      <c r="TL449" s="92"/>
      <c r="TM449" s="92"/>
      <c r="TN449" s="92"/>
      <c r="TO449" s="92"/>
      <c r="TP449" s="92"/>
      <c r="TQ449" s="92"/>
      <c r="TR449" s="92"/>
      <c r="TS449" s="92"/>
      <c r="TT449" s="92"/>
      <c r="TU449" s="92"/>
      <c r="TV449" s="92"/>
      <c r="TW449" s="92"/>
      <c r="TX449" s="92"/>
      <c r="TY449" s="92"/>
      <c r="TZ449" s="92"/>
      <c r="UA449" s="92"/>
      <c r="UB449" s="92"/>
      <c r="UC449" s="92"/>
      <c r="UD449" s="92"/>
      <c r="UE449" s="92"/>
      <c r="UF449" s="92"/>
      <c r="UG449" s="92"/>
      <c r="UH449" s="92"/>
      <c r="UI449" s="92"/>
      <c r="UJ449" s="92"/>
      <c r="UK449" s="92"/>
      <c r="UL449" s="92"/>
      <c r="UM449" s="92"/>
      <c r="UN449" s="92"/>
      <c r="UO449" s="92"/>
      <c r="UP449" s="92"/>
      <c r="UQ449" s="92"/>
      <c r="UR449" s="92"/>
      <c r="US449" s="92"/>
      <c r="UT449" s="92"/>
      <c r="UU449" s="92"/>
      <c r="UV449" s="92"/>
      <c r="UW449" s="92"/>
      <c r="UX449" s="92"/>
      <c r="UY449" s="92"/>
      <c r="UZ449" s="92"/>
      <c r="VA449" s="92"/>
      <c r="VB449" s="92"/>
      <c r="VC449" s="92"/>
      <c r="VD449" s="92"/>
      <c r="VE449" s="92"/>
      <c r="VF449" s="92"/>
      <c r="VG449" s="92"/>
      <c r="VH449" s="92"/>
      <c r="VI449" s="92"/>
      <c r="VJ449" s="92"/>
      <c r="VK449" s="92"/>
      <c r="VL449" s="92"/>
      <c r="VM449" s="92"/>
      <c r="VN449" s="92"/>
      <c r="VO449" s="92"/>
      <c r="VP449" s="92"/>
      <c r="VQ449" s="92"/>
      <c r="VR449" s="92"/>
      <c r="VS449" s="92"/>
      <c r="VT449" s="92"/>
      <c r="VU449" s="92"/>
      <c r="VV449" s="92"/>
      <c r="VW449" s="92"/>
      <c r="VX449" s="92"/>
      <c r="VY449" s="92"/>
      <c r="VZ449" s="92"/>
      <c r="WA449" s="92"/>
      <c r="WB449" s="92"/>
      <c r="WC449" s="92"/>
      <c r="WD449" s="92"/>
      <c r="WE449" s="92"/>
      <c r="WF449" s="92"/>
      <c r="WG449" s="92"/>
      <c r="WH449" s="92"/>
      <c r="WI449" s="92"/>
      <c r="WJ449" s="92"/>
      <c r="WK449" s="92"/>
      <c r="WL449" s="92"/>
      <c r="WM449" s="92"/>
      <c r="WN449" s="92"/>
      <c r="WO449" s="92"/>
      <c r="WP449" s="92"/>
      <c r="WQ449" s="92"/>
      <c r="WR449" s="92"/>
      <c r="WS449" s="92"/>
      <c r="WT449" s="92"/>
      <c r="WU449" s="92"/>
      <c r="WV449" s="92"/>
      <c r="WW449" s="92"/>
      <c r="WX449" s="92"/>
      <c r="WY449" s="92"/>
      <c r="WZ449" s="92"/>
      <c r="XA449" s="92"/>
      <c r="XB449" s="92"/>
      <c r="XC449" s="92"/>
      <c r="XD449" s="92"/>
      <c r="XE449" s="92"/>
      <c r="XF449" s="92"/>
      <c r="XG449" s="92"/>
      <c r="XH449" s="92"/>
      <c r="XI449" s="92"/>
      <c r="XJ449" s="92"/>
      <c r="XK449" s="92"/>
      <c r="XL449" s="92"/>
      <c r="XM449" s="92"/>
      <c r="XN449" s="92"/>
      <c r="XO449" s="92"/>
      <c r="XP449" s="92"/>
      <c r="XQ449" s="92"/>
      <c r="XR449" s="92"/>
      <c r="XS449" s="92"/>
      <c r="XT449" s="92"/>
      <c r="XU449" s="92"/>
      <c r="XV449" s="92"/>
      <c r="XW449" s="92"/>
      <c r="XX449" s="92"/>
      <c r="XY449" s="92"/>
      <c r="XZ449" s="92"/>
      <c r="YA449" s="92"/>
      <c r="YB449" s="92"/>
      <c r="YC449" s="92"/>
      <c r="YD449" s="92"/>
      <c r="YE449" s="92"/>
      <c r="YF449" s="92"/>
      <c r="YG449" s="92"/>
      <c r="YH449" s="92"/>
      <c r="YI449" s="92"/>
      <c r="YJ449" s="92"/>
      <c r="YK449" s="92"/>
      <c r="YL449" s="92"/>
      <c r="YM449" s="92"/>
      <c r="YN449" s="92"/>
      <c r="YO449" s="92"/>
      <c r="YP449" s="92"/>
      <c r="YQ449" s="92"/>
      <c r="YR449" s="92"/>
      <c r="YS449" s="92"/>
      <c r="YT449" s="92"/>
      <c r="YU449" s="92"/>
      <c r="YV449" s="92"/>
      <c r="YW449" s="92"/>
      <c r="YX449" s="92"/>
      <c r="YY449" s="92"/>
      <c r="YZ449" s="92"/>
      <c r="ZA449" s="92"/>
      <c r="ZB449" s="92"/>
      <c r="ZC449" s="92"/>
      <c r="ZD449" s="92"/>
      <c r="ZE449" s="92"/>
      <c r="ZF449" s="92"/>
      <c r="ZG449" s="92"/>
      <c r="ZH449" s="92"/>
      <c r="ZI449" s="92"/>
      <c r="ZJ449" s="92"/>
      <c r="ZK449" s="92"/>
      <c r="ZL449" s="92"/>
      <c r="ZM449" s="92"/>
      <c r="ZN449" s="92"/>
      <c r="ZO449" s="92"/>
      <c r="ZP449" s="92"/>
      <c r="ZQ449" s="92"/>
      <c r="ZR449" s="92"/>
      <c r="ZS449" s="92"/>
      <c r="ZT449" s="92"/>
      <c r="ZU449" s="92"/>
      <c r="ZV449" s="92"/>
      <c r="ZW449" s="92"/>
      <c r="ZX449" s="92"/>
      <c r="ZY449" s="92"/>
      <c r="ZZ449" s="92"/>
      <c r="AAA449" s="92"/>
      <c r="AAB449" s="92"/>
      <c r="AAC449" s="92"/>
      <c r="AAD449" s="92"/>
      <c r="AAE449" s="92"/>
      <c r="AAF449" s="92"/>
      <c r="AAG449" s="92"/>
      <c r="AAH449" s="92"/>
      <c r="AAI449" s="92"/>
      <c r="AAJ449" s="92"/>
      <c r="AAK449" s="92"/>
      <c r="AAL449" s="92"/>
      <c r="AAM449" s="92"/>
      <c r="AAN449" s="92"/>
      <c r="AAO449" s="92"/>
      <c r="AAP449" s="92"/>
      <c r="AAQ449" s="92"/>
      <c r="AAR449" s="92"/>
      <c r="AAS449" s="92"/>
      <c r="AAT449" s="92"/>
      <c r="AAU449" s="92"/>
      <c r="AAV449" s="92"/>
      <c r="AAW449" s="92"/>
      <c r="AAX449" s="92"/>
      <c r="AAY449" s="92"/>
      <c r="AAZ449" s="92"/>
      <c r="ABA449" s="92"/>
      <c r="ABB449" s="92"/>
      <c r="ABC449" s="92"/>
      <c r="ABD449" s="92"/>
      <c r="ABE449" s="92"/>
      <c r="ABF449" s="92"/>
      <c r="ABG449" s="92"/>
      <c r="ABH449" s="92"/>
      <c r="ABI449" s="92"/>
      <c r="ABJ449" s="92"/>
      <c r="ABK449" s="92"/>
      <c r="ABL449" s="92"/>
      <c r="ABM449" s="92"/>
      <c r="ABN449" s="92"/>
      <c r="ABO449" s="92"/>
      <c r="ABP449" s="92"/>
      <c r="ABQ449" s="92"/>
      <c r="ABR449" s="92"/>
      <c r="ABS449" s="92"/>
      <c r="ABT449" s="92"/>
      <c r="ABU449" s="92"/>
      <c r="ABV449" s="92"/>
      <c r="ABW449" s="92"/>
      <c r="ABX449" s="92"/>
      <c r="ABY449" s="92"/>
      <c r="ABZ449" s="92"/>
      <c r="ACA449" s="92"/>
      <c r="ACB449" s="92"/>
      <c r="ACC449" s="92"/>
      <c r="ACD449" s="92"/>
      <c r="ACE449" s="92"/>
      <c r="ACF449" s="92"/>
      <c r="ACG449" s="92"/>
      <c r="ACH449" s="92"/>
      <c r="ACI449" s="92"/>
      <c r="ACJ449" s="92"/>
      <c r="ACK449" s="92"/>
      <c r="ACL449" s="92"/>
      <c r="ACM449" s="92"/>
      <c r="ACN449" s="92"/>
      <c r="ACO449" s="92"/>
      <c r="ACP449" s="92"/>
      <c r="ACQ449" s="92"/>
      <c r="ACR449" s="92"/>
      <c r="ACS449" s="92"/>
      <c r="ACT449" s="92"/>
      <c r="ACU449" s="92"/>
      <c r="ACV449" s="92"/>
      <c r="ACW449" s="92"/>
      <c r="ACX449" s="92"/>
      <c r="ACY449" s="92"/>
      <c r="ACZ449" s="92"/>
      <c r="ADA449" s="92"/>
      <c r="ADB449" s="92"/>
      <c r="ADC449" s="92"/>
      <c r="ADD449" s="92"/>
      <c r="ADE449" s="92"/>
      <c r="ADF449" s="92"/>
      <c r="ADG449" s="92"/>
      <c r="ADH449" s="92"/>
      <c r="ADI449" s="92"/>
      <c r="ADJ449" s="92"/>
      <c r="ADK449" s="92"/>
      <c r="ADL449" s="92"/>
      <c r="ADM449" s="92"/>
      <c r="ADN449" s="92"/>
      <c r="ADO449" s="92"/>
      <c r="ADP449" s="92"/>
      <c r="ADQ449" s="92"/>
      <c r="ADR449" s="92"/>
      <c r="ADS449" s="92"/>
      <c r="ADT449" s="92"/>
      <c r="ADU449" s="92"/>
      <c r="ADV449" s="92"/>
      <c r="ADW449" s="92"/>
      <c r="ADX449" s="92"/>
      <c r="ADY449" s="92"/>
      <c r="ADZ449" s="92"/>
      <c r="AEA449" s="92"/>
      <c r="AEB449" s="92"/>
      <c r="AEC449" s="92"/>
      <c r="AED449" s="92"/>
      <c r="AEE449" s="92"/>
      <c r="AEF449" s="92"/>
      <c r="AEG449" s="92"/>
      <c r="AEH449" s="92"/>
      <c r="AEI449" s="92"/>
      <c r="AEJ449" s="92"/>
      <c r="AEK449" s="92"/>
      <c r="AEL449" s="92"/>
      <c r="AEM449" s="92"/>
      <c r="AEN449" s="92"/>
      <c r="AEO449" s="92"/>
      <c r="AEP449" s="92"/>
      <c r="AEQ449" s="92"/>
      <c r="AER449" s="92"/>
      <c r="AES449" s="92"/>
      <c r="AET449" s="92"/>
      <c r="AEU449" s="92"/>
      <c r="AEV449" s="92"/>
      <c r="AEW449" s="92"/>
      <c r="AEX449" s="92"/>
      <c r="AEY449" s="92"/>
      <c r="AEZ449" s="92"/>
      <c r="AFA449" s="92"/>
      <c r="AFB449" s="92"/>
      <c r="AFC449" s="92"/>
      <c r="AFD449" s="92"/>
      <c r="AFE449" s="92"/>
      <c r="AFF449" s="92"/>
      <c r="AFG449" s="92"/>
      <c r="AFH449" s="92"/>
      <c r="AFI449" s="92"/>
      <c r="AFJ449" s="92"/>
      <c r="AFK449" s="92"/>
      <c r="AFL449" s="92"/>
      <c r="AFM449" s="92"/>
      <c r="AFN449" s="92"/>
      <c r="AFO449" s="92"/>
      <c r="AFP449" s="92"/>
      <c r="AFQ449" s="92"/>
      <c r="AFR449" s="92"/>
      <c r="AFS449" s="92"/>
      <c r="AFT449" s="92"/>
      <c r="AFU449" s="92"/>
      <c r="AFV449" s="92"/>
      <c r="AFW449" s="92"/>
      <c r="AFX449" s="92"/>
      <c r="AFY449" s="92"/>
      <c r="AFZ449" s="92"/>
      <c r="AGA449" s="92"/>
      <c r="AGB449" s="92"/>
      <c r="AGC449" s="92"/>
      <c r="AGD449" s="92"/>
      <c r="AGE449" s="92"/>
      <c r="AGF449" s="92"/>
      <c r="AGG449" s="92"/>
      <c r="AGH449" s="92"/>
      <c r="AGI449" s="92"/>
      <c r="AGJ449" s="92"/>
      <c r="AGK449" s="92"/>
      <c r="AGL449" s="92"/>
      <c r="AGM449" s="92"/>
      <c r="AGN449" s="92"/>
      <c r="AGO449" s="92"/>
      <c r="AGP449" s="92"/>
      <c r="AGQ449" s="92"/>
      <c r="AGR449" s="92"/>
      <c r="AGS449" s="92"/>
      <c r="AGT449" s="92"/>
      <c r="AGU449" s="92"/>
      <c r="AGV449" s="92"/>
      <c r="AGW449" s="92"/>
      <c r="AGX449" s="92"/>
      <c r="AGY449" s="92"/>
      <c r="AGZ449" s="92"/>
      <c r="AHA449" s="92"/>
      <c r="AHB449" s="92"/>
      <c r="AHC449" s="92"/>
      <c r="AHD449" s="92"/>
      <c r="AHE449" s="92"/>
      <c r="AHF449" s="92"/>
      <c r="AHG449" s="92"/>
      <c r="AHH449" s="92"/>
      <c r="AHI449" s="92"/>
      <c r="AHJ449" s="92"/>
      <c r="AHK449" s="92"/>
      <c r="AHL449" s="92"/>
      <c r="AHM449" s="92"/>
      <c r="AHN449" s="92"/>
      <c r="AHO449" s="92"/>
      <c r="AHP449" s="92"/>
      <c r="AHQ449" s="92"/>
      <c r="AHR449" s="92"/>
      <c r="AHS449" s="92"/>
      <c r="AHT449" s="92"/>
      <c r="AHU449" s="92"/>
      <c r="AHV449" s="92"/>
      <c r="AHW449" s="92"/>
      <c r="AHX449" s="92"/>
      <c r="AHY449" s="92"/>
      <c r="AHZ449" s="92"/>
      <c r="AIA449" s="92"/>
      <c r="AIB449" s="92"/>
      <c r="AIC449" s="92"/>
      <c r="AID449" s="92"/>
      <c r="AIE449" s="92"/>
      <c r="AIF449" s="92"/>
      <c r="AIG449" s="92"/>
      <c r="AIH449" s="92"/>
      <c r="AII449" s="92"/>
      <c r="AIJ449" s="92"/>
      <c r="AIK449" s="92"/>
      <c r="AIL449" s="92"/>
      <c r="AIM449" s="92"/>
      <c r="AIN449" s="92"/>
      <c r="AIO449" s="92"/>
      <c r="AIP449" s="92"/>
      <c r="AIQ449" s="92"/>
      <c r="AIR449" s="92"/>
      <c r="AIS449" s="92"/>
      <c r="AIT449" s="92"/>
      <c r="AIU449" s="92"/>
      <c r="AIV449" s="92"/>
      <c r="AIW449" s="92"/>
      <c r="AIX449" s="92"/>
      <c r="AIY449" s="92"/>
      <c r="AIZ449" s="92"/>
      <c r="AJA449" s="92"/>
      <c r="AJB449" s="92"/>
      <c r="AJC449" s="92"/>
      <c r="AJD449" s="92"/>
      <c r="AJE449" s="92"/>
      <c r="AJF449" s="92"/>
      <c r="AJG449" s="92"/>
      <c r="AJH449" s="92"/>
      <c r="AJI449" s="92"/>
      <c r="AJJ449" s="92"/>
      <c r="AJK449" s="92"/>
      <c r="AJL449" s="92"/>
      <c r="AJM449" s="92"/>
      <c r="AJN449" s="92"/>
      <c r="AJO449" s="92"/>
      <c r="AJP449" s="92"/>
      <c r="AJQ449" s="92"/>
      <c r="AJR449" s="92"/>
      <c r="AJS449" s="92"/>
      <c r="AJT449" s="92"/>
      <c r="AJU449" s="92"/>
      <c r="AJV449" s="92"/>
      <c r="AJW449" s="92"/>
      <c r="AJX449" s="92"/>
      <c r="AJY449" s="92"/>
      <c r="AJZ449" s="92"/>
      <c r="AKA449" s="92"/>
      <c r="AKB449" s="92"/>
      <c r="AKC449" s="92"/>
      <c r="AKD449" s="92"/>
      <c r="AKE449" s="92"/>
      <c r="AKF449" s="92"/>
      <c r="AKG449" s="92"/>
      <c r="AKH449" s="92"/>
      <c r="AKI449" s="92"/>
      <c r="AKJ449" s="92"/>
      <c r="AKK449" s="92"/>
      <c r="AKL449" s="92"/>
      <c r="AKM449" s="92"/>
      <c r="AKN449" s="92"/>
      <c r="AKO449" s="92"/>
      <c r="AKP449" s="92"/>
      <c r="AKQ449" s="92"/>
      <c r="AKR449" s="92"/>
      <c r="AKS449" s="92"/>
      <c r="AKT449" s="92"/>
      <c r="AKU449" s="92"/>
      <c r="AKV449" s="92"/>
      <c r="AKW449" s="92"/>
      <c r="AKX449" s="92"/>
      <c r="AKY449" s="92"/>
      <c r="AKZ449" s="92"/>
      <c r="ALA449" s="92"/>
      <c r="ALB449" s="92"/>
      <c r="ALC449" s="92"/>
      <c r="ALD449" s="92"/>
      <c r="ALE449" s="92"/>
      <c r="ALF449" s="92"/>
      <c r="ALG449" s="92"/>
      <c r="ALH449" s="92"/>
      <c r="ALI449" s="92"/>
      <c r="ALJ449" s="92"/>
      <c r="ALK449" s="92"/>
      <c r="ALL449" s="92"/>
      <c r="ALM449" s="92"/>
      <c r="ALN449" s="92"/>
      <c r="ALO449" s="92"/>
      <c r="ALP449" s="92"/>
      <c r="ALQ449" s="92"/>
      <c r="ALR449" s="92"/>
      <c r="ALS449" s="92"/>
      <c r="ALT449" s="92"/>
      <c r="ALU449" s="92"/>
      <c r="ALV449" s="92"/>
      <c r="ALW449" s="92"/>
      <c r="ALX449" s="92"/>
      <c r="ALY449" s="92"/>
      <c r="ALZ449" s="92"/>
      <c r="AMA449" s="92"/>
      <c r="AMB449" s="92"/>
      <c r="AMC449" s="92"/>
      <c r="AMD449" s="92"/>
      <c r="AME449" s="92"/>
      <c r="AMF449" s="92"/>
      <c r="AMG449" s="92"/>
      <c r="AMH449" s="92"/>
      <c r="AMI449" s="92"/>
      <c r="AMJ449" s="92"/>
    </row>
    <row r="450" spans="1:1024" ht="15" customHeight="1">
      <c r="A450" s="92"/>
      <c r="B450" s="101"/>
      <c r="C450" s="101"/>
      <c r="D450" s="101"/>
      <c r="E450" s="101"/>
      <c r="F450" s="101"/>
      <c r="G450" s="101"/>
      <c r="H450" s="102"/>
      <c r="J450" s="92"/>
      <c r="K450" s="103"/>
      <c r="L450" s="103"/>
      <c r="M450" s="103"/>
      <c r="N450" s="103"/>
      <c r="O450" s="103"/>
      <c r="P450" s="103"/>
      <c r="Q450" s="103"/>
      <c r="R450" s="103"/>
      <c r="S450" s="103"/>
      <c r="T450" s="92"/>
      <c r="U450" s="92"/>
      <c r="V450" s="92"/>
      <c r="W450" s="92"/>
      <c r="X450" s="92"/>
      <c r="Y450" s="92"/>
      <c r="Z450" s="92"/>
      <c r="AA450" s="92"/>
      <c r="AB450" s="92"/>
      <c r="AC450" s="92"/>
      <c r="AD450" s="92"/>
      <c r="AE450" s="92"/>
      <c r="AF450" s="92"/>
      <c r="AG450" s="92"/>
      <c r="AH450" s="92"/>
      <c r="AI450" s="92"/>
      <c r="AJ450" s="92"/>
      <c r="AK450" s="92"/>
      <c r="AL450" s="92"/>
      <c r="AM450" s="92"/>
      <c r="AN450" s="92"/>
      <c r="AO450" s="92"/>
      <c r="AP450" s="92"/>
      <c r="AQ450" s="92"/>
      <c r="AR450" s="92"/>
      <c r="AS450" s="92"/>
      <c r="AT450" s="92"/>
      <c r="AU450" s="92"/>
      <c r="AV450" s="92"/>
      <c r="AW450" s="92"/>
      <c r="AX450" s="92"/>
      <c r="AY450" s="92"/>
      <c r="AZ450" s="92"/>
      <c r="BA450" s="92"/>
      <c r="BB450" s="92"/>
      <c r="BC450" s="92"/>
      <c r="BD450" s="92"/>
      <c r="BE450" s="92"/>
      <c r="BF450" s="92"/>
      <c r="BG450" s="92"/>
      <c r="BH450" s="92"/>
      <c r="BI450" s="92"/>
      <c r="BJ450" s="92"/>
      <c r="BK450" s="92"/>
      <c r="BL450" s="92"/>
      <c r="BM450" s="92"/>
      <c r="BN450" s="92"/>
      <c r="BO450" s="92"/>
      <c r="BP450" s="92"/>
      <c r="BQ450" s="92"/>
      <c r="BR450" s="92"/>
      <c r="BS450" s="92"/>
      <c r="BT450" s="92"/>
      <c r="BU450" s="92"/>
      <c r="BV450" s="92"/>
      <c r="BW450" s="92"/>
      <c r="BX450" s="92"/>
      <c r="BY450" s="92"/>
      <c r="BZ450" s="92"/>
      <c r="CA450" s="92"/>
      <c r="CB450" s="92"/>
      <c r="CC450" s="92"/>
      <c r="CD450" s="92"/>
      <c r="CE450" s="92"/>
      <c r="CF450" s="92"/>
      <c r="CG450" s="92"/>
      <c r="CH450" s="92"/>
      <c r="CI450" s="92"/>
      <c r="CJ450" s="92"/>
      <c r="CK450" s="92"/>
      <c r="CL450" s="92"/>
      <c r="CM450" s="92"/>
      <c r="CN450" s="92"/>
      <c r="CO450" s="92"/>
      <c r="CP450" s="92"/>
      <c r="CQ450" s="92"/>
      <c r="CR450" s="92"/>
      <c r="CS450" s="92"/>
      <c r="CT450" s="92"/>
      <c r="CU450" s="92"/>
      <c r="CV450" s="92"/>
      <c r="CW450" s="92"/>
      <c r="CX450" s="92"/>
      <c r="CY450" s="92"/>
      <c r="CZ450" s="92"/>
      <c r="DA450" s="92"/>
      <c r="DB450" s="92"/>
      <c r="DC450" s="92"/>
      <c r="DD450" s="92"/>
      <c r="DE450" s="92"/>
      <c r="DF450" s="92"/>
      <c r="DG450" s="92"/>
      <c r="DH450" s="92"/>
      <c r="DI450" s="92"/>
      <c r="DJ450" s="92"/>
      <c r="DK450" s="92"/>
      <c r="DL450" s="92"/>
      <c r="DM450" s="92"/>
      <c r="DN450" s="92"/>
      <c r="DO450" s="92"/>
      <c r="DP450" s="92"/>
      <c r="DQ450" s="92"/>
      <c r="DR450" s="92"/>
      <c r="DS450" s="92"/>
      <c r="DT450" s="92"/>
      <c r="DU450" s="92"/>
      <c r="DV450" s="92"/>
      <c r="DW450" s="92"/>
      <c r="DX450" s="92"/>
      <c r="DY450" s="92"/>
      <c r="DZ450" s="92"/>
      <c r="EA450" s="92"/>
      <c r="EB450" s="92"/>
      <c r="EC450" s="92"/>
      <c r="ED450" s="92"/>
      <c r="EE450" s="92"/>
      <c r="EF450" s="92"/>
      <c r="EG450" s="92"/>
      <c r="EH450" s="92"/>
      <c r="EI450" s="92"/>
      <c r="EJ450" s="92"/>
      <c r="EK450" s="92"/>
      <c r="EL450" s="92"/>
      <c r="EM450" s="92"/>
      <c r="EN450" s="92"/>
      <c r="EO450" s="92"/>
      <c r="EP450" s="92"/>
      <c r="EQ450" s="92"/>
      <c r="ER450" s="92"/>
      <c r="ES450" s="92"/>
      <c r="ET450" s="92"/>
      <c r="EU450" s="92"/>
      <c r="EV450" s="92"/>
      <c r="EW450" s="92"/>
      <c r="EX450" s="92"/>
      <c r="EY450" s="92"/>
      <c r="EZ450" s="92"/>
      <c r="FA450" s="92"/>
      <c r="FB450" s="92"/>
      <c r="FC450" s="92"/>
      <c r="FD450" s="92"/>
      <c r="FE450" s="92"/>
      <c r="FF450" s="92"/>
      <c r="FG450" s="92"/>
      <c r="FH450" s="92"/>
      <c r="FI450" s="92"/>
      <c r="FJ450" s="92"/>
      <c r="FK450" s="92"/>
      <c r="FL450" s="92"/>
      <c r="FM450" s="92"/>
      <c r="FN450" s="92"/>
      <c r="FO450" s="92"/>
      <c r="FP450" s="92"/>
      <c r="FQ450" s="92"/>
      <c r="FR450" s="92"/>
      <c r="FS450" s="92"/>
      <c r="FT450" s="92"/>
      <c r="FU450" s="92"/>
      <c r="FV450" s="92"/>
      <c r="FW450" s="92"/>
      <c r="FX450" s="92"/>
      <c r="FY450" s="92"/>
      <c r="FZ450" s="92"/>
      <c r="GA450" s="92"/>
      <c r="GB450" s="92"/>
      <c r="GC450" s="92"/>
      <c r="GD450" s="92"/>
      <c r="GE450" s="92"/>
      <c r="GF450" s="92"/>
      <c r="GG450" s="92"/>
      <c r="GH450" s="92"/>
      <c r="GI450" s="92"/>
      <c r="GJ450" s="92"/>
      <c r="GK450" s="92"/>
      <c r="GL450" s="92"/>
      <c r="GM450" s="92"/>
      <c r="GN450" s="92"/>
      <c r="GO450" s="92"/>
      <c r="GP450" s="92"/>
      <c r="GQ450" s="92"/>
      <c r="GR450" s="92"/>
      <c r="GS450" s="92"/>
      <c r="GT450" s="92"/>
      <c r="GU450" s="92"/>
      <c r="GV450" s="92"/>
      <c r="GW450" s="92"/>
      <c r="GX450" s="92"/>
      <c r="GY450" s="92"/>
      <c r="GZ450" s="92"/>
      <c r="HA450" s="92"/>
      <c r="HB450" s="92"/>
      <c r="HC450" s="92"/>
      <c r="HD450" s="92"/>
      <c r="HE450" s="92"/>
      <c r="HF450" s="92"/>
      <c r="HG450" s="92"/>
      <c r="HH450" s="92"/>
      <c r="HI450" s="92"/>
      <c r="HJ450" s="92"/>
      <c r="HK450" s="92"/>
      <c r="HL450" s="92"/>
      <c r="HM450" s="92"/>
      <c r="HN450" s="92"/>
      <c r="HO450" s="92"/>
      <c r="HP450" s="92"/>
      <c r="HQ450" s="92"/>
      <c r="HR450" s="92"/>
      <c r="HS450" s="92"/>
      <c r="HT450" s="92"/>
      <c r="HU450" s="92"/>
      <c r="HV450" s="92"/>
      <c r="HW450" s="92"/>
      <c r="HX450" s="92"/>
      <c r="HY450" s="92"/>
      <c r="HZ450" s="92"/>
      <c r="IA450" s="92"/>
      <c r="IB450" s="92"/>
      <c r="IC450" s="92"/>
      <c r="ID450" s="92"/>
      <c r="IE450" s="92"/>
      <c r="IF450" s="92"/>
      <c r="IG450" s="92"/>
      <c r="IH450" s="92"/>
      <c r="II450" s="92"/>
      <c r="IJ450" s="92"/>
      <c r="IK450" s="92"/>
      <c r="IL450" s="92"/>
      <c r="IM450" s="92"/>
      <c r="IN450" s="92"/>
      <c r="IO450" s="92"/>
      <c r="IP450" s="92"/>
      <c r="IQ450" s="92"/>
      <c r="IR450" s="92"/>
      <c r="IS450" s="92"/>
      <c r="IT450" s="92"/>
      <c r="IU450" s="92"/>
      <c r="IV450" s="92"/>
      <c r="IW450" s="92"/>
      <c r="IX450" s="92"/>
      <c r="IY450" s="92"/>
      <c r="IZ450" s="92"/>
      <c r="JA450" s="92"/>
      <c r="JB450" s="92"/>
      <c r="JC450" s="92"/>
      <c r="JD450" s="92"/>
      <c r="JE450" s="92"/>
      <c r="JF450" s="92"/>
      <c r="JG450" s="92"/>
      <c r="JH450" s="92"/>
      <c r="JI450" s="92"/>
      <c r="JJ450" s="92"/>
      <c r="JK450" s="92"/>
      <c r="JL450" s="92"/>
      <c r="JM450" s="92"/>
      <c r="JN450" s="92"/>
      <c r="JO450" s="92"/>
      <c r="JP450" s="92"/>
      <c r="JQ450" s="92"/>
      <c r="JR450" s="92"/>
      <c r="JS450" s="92"/>
      <c r="JT450" s="92"/>
      <c r="JU450" s="92"/>
      <c r="JV450" s="92"/>
      <c r="JW450" s="92"/>
      <c r="JX450" s="92"/>
      <c r="JY450" s="92"/>
      <c r="JZ450" s="92"/>
      <c r="KA450" s="92"/>
      <c r="KB450" s="92"/>
      <c r="KC450" s="92"/>
      <c r="KD450" s="92"/>
      <c r="KE450" s="92"/>
      <c r="KF450" s="92"/>
      <c r="KG450" s="92"/>
      <c r="KH450" s="92"/>
      <c r="KI450" s="92"/>
      <c r="KJ450" s="92"/>
      <c r="KK450" s="92"/>
      <c r="KL450" s="92"/>
      <c r="KM450" s="92"/>
      <c r="KN450" s="92"/>
      <c r="KO450" s="92"/>
      <c r="KP450" s="92"/>
      <c r="KQ450" s="92"/>
      <c r="KR450" s="92"/>
      <c r="KS450" s="92"/>
      <c r="KT450" s="92"/>
      <c r="KU450" s="92"/>
      <c r="KV450" s="92"/>
      <c r="KW450" s="92"/>
      <c r="KX450" s="92"/>
      <c r="KY450" s="92"/>
      <c r="KZ450" s="92"/>
      <c r="LA450" s="92"/>
      <c r="LB450" s="92"/>
      <c r="LC450" s="92"/>
      <c r="LD450" s="92"/>
      <c r="LE450" s="92"/>
      <c r="LF450" s="92"/>
      <c r="LG450" s="92"/>
      <c r="LH450" s="92"/>
      <c r="LI450" s="92"/>
      <c r="LJ450" s="92"/>
      <c r="LK450" s="92"/>
      <c r="LL450" s="92"/>
      <c r="LM450" s="92"/>
      <c r="LN450" s="92"/>
      <c r="LO450" s="92"/>
      <c r="LP450" s="92"/>
      <c r="LQ450" s="92"/>
      <c r="LR450" s="92"/>
      <c r="LS450" s="92"/>
      <c r="LT450" s="92"/>
      <c r="LU450" s="92"/>
      <c r="LV450" s="92"/>
      <c r="LW450" s="92"/>
      <c r="LX450" s="92"/>
      <c r="LY450" s="92"/>
      <c r="LZ450" s="92"/>
      <c r="MA450" s="92"/>
      <c r="MB450" s="92"/>
      <c r="MC450" s="92"/>
      <c r="MD450" s="92"/>
      <c r="ME450" s="92"/>
      <c r="MF450" s="92"/>
      <c r="MG450" s="92"/>
      <c r="MH450" s="92"/>
      <c r="MI450" s="92"/>
      <c r="MJ450" s="92"/>
      <c r="MK450" s="92"/>
      <c r="ML450" s="92"/>
      <c r="MM450" s="92"/>
      <c r="MN450" s="92"/>
      <c r="MO450" s="92"/>
      <c r="MP450" s="92"/>
      <c r="MQ450" s="92"/>
      <c r="MR450" s="92"/>
      <c r="MS450" s="92"/>
      <c r="MT450" s="92"/>
      <c r="MU450" s="92"/>
      <c r="MV450" s="92"/>
      <c r="MW450" s="92"/>
      <c r="MX450" s="92"/>
      <c r="MY450" s="92"/>
      <c r="MZ450" s="92"/>
      <c r="NA450" s="92"/>
      <c r="NB450" s="92"/>
      <c r="NC450" s="92"/>
      <c r="ND450" s="92"/>
      <c r="NE450" s="92"/>
      <c r="NF450" s="92"/>
      <c r="NG450" s="92"/>
      <c r="NH450" s="92"/>
      <c r="NI450" s="92"/>
      <c r="NJ450" s="92"/>
      <c r="NK450" s="92"/>
      <c r="NL450" s="92"/>
      <c r="NM450" s="92"/>
      <c r="NN450" s="92"/>
      <c r="NO450" s="92"/>
      <c r="NP450" s="92"/>
      <c r="NQ450" s="92"/>
      <c r="NR450" s="92"/>
      <c r="NS450" s="92"/>
      <c r="NT450" s="92"/>
      <c r="NU450" s="92"/>
      <c r="NV450" s="92"/>
      <c r="NW450" s="92"/>
      <c r="NX450" s="92"/>
      <c r="NY450" s="92"/>
      <c r="NZ450" s="92"/>
      <c r="OA450" s="92"/>
      <c r="OB450" s="92"/>
      <c r="OC450" s="92"/>
      <c r="OD450" s="92"/>
      <c r="OE450" s="92"/>
      <c r="OF450" s="92"/>
      <c r="OG450" s="92"/>
      <c r="OH450" s="92"/>
      <c r="OI450" s="92"/>
      <c r="OJ450" s="92"/>
      <c r="OK450" s="92"/>
      <c r="OL450" s="92"/>
      <c r="OM450" s="92"/>
      <c r="ON450" s="92"/>
      <c r="OO450" s="92"/>
      <c r="OP450" s="92"/>
      <c r="OQ450" s="92"/>
      <c r="OR450" s="92"/>
      <c r="OS450" s="92"/>
      <c r="OT450" s="92"/>
      <c r="OU450" s="92"/>
      <c r="OV450" s="92"/>
      <c r="OW450" s="92"/>
      <c r="OX450" s="92"/>
      <c r="OY450" s="92"/>
      <c r="OZ450" s="92"/>
      <c r="PA450" s="92"/>
      <c r="PB450" s="92"/>
      <c r="PC450" s="92"/>
      <c r="PD450" s="92"/>
      <c r="PE450" s="92"/>
      <c r="PF450" s="92"/>
      <c r="PG450" s="92"/>
      <c r="PH450" s="92"/>
      <c r="PI450" s="92"/>
      <c r="PJ450" s="92"/>
      <c r="PK450" s="92"/>
      <c r="PL450" s="92"/>
      <c r="PM450" s="92"/>
      <c r="PN450" s="92"/>
      <c r="PO450" s="92"/>
      <c r="PP450" s="92"/>
      <c r="PQ450" s="92"/>
      <c r="PR450" s="92"/>
      <c r="PS450" s="92"/>
      <c r="PT450" s="92"/>
      <c r="PU450" s="92"/>
      <c r="PV450" s="92"/>
      <c r="PW450" s="92"/>
      <c r="PX450" s="92"/>
      <c r="PY450" s="92"/>
      <c r="PZ450" s="92"/>
      <c r="QA450" s="92"/>
      <c r="QB450" s="92"/>
      <c r="QC450" s="92"/>
      <c r="QD450" s="92"/>
      <c r="QE450" s="92"/>
      <c r="QF450" s="92"/>
      <c r="QG450" s="92"/>
      <c r="QH450" s="92"/>
      <c r="QI450" s="92"/>
      <c r="QJ450" s="92"/>
      <c r="QK450" s="92"/>
      <c r="QL450" s="92"/>
      <c r="QM450" s="92"/>
      <c r="QN450" s="92"/>
      <c r="QO450" s="92"/>
      <c r="QP450" s="92"/>
      <c r="QQ450" s="92"/>
      <c r="QR450" s="92"/>
      <c r="QS450" s="92"/>
      <c r="QT450" s="92"/>
      <c r="QU450" s="92"/>
      <c r="QV450" s="92"/>
      <c r="QW450" s="92"/>
      <c r="QX450" s="92"/>
      <c r="QY450" s="92"/>
      <c r="QZ450" s="92"/>
      <c r="RA450" s="92"/>
      <c r="RB450" s="92"/>
      <c r="RC450" s="92"/>
      <c r="RD450" s="92"/>
      <c r="RE450" s="92"/>
      <c r="RF450" s="92"/>
      <c r="RG450" s="92"/>
      <c r="RH450" s="92"/>
      <c r="RI450" s="92"/>
      <c r="RJ450" s="92"/>
      <c r="RK450" s="92"/>
      <c r="RL450" s="92"/>
      <c r="RM450" s="92"/>
      <c r="RN450" s="92"/>
      <c r="RO450" s="92"/>
      <c r="RP450" s="92"/>
      <c r="RQ450" s="92"/>
      <c r="RR450" s="92"/>
      <c r="RS450" s="92"/>
      <c r="RT450" s="92"/>
      <c r="RU450" s="92"/>
      <c r="RV450" s="92"/>
      <c r="RW450" s="92"/>
      <c r="RX450" s="92"/>
      <c r="RY450" s="92"/>
      <c r="RZ450" s="92"/>
      <c r="SA450" s="92"/>
      <c r="SB450" s="92"/>
      <c r="SC450" s="92"/>
      <c r="SD450" s="92"/>
      <c r="SE450" s="92"/>
      <c r="SF450" s="92"/>
      <c r="SG450" s="92"/>
      <c r="SH450" s="92"/>
      <c r="SI450" s="92"/>
      <c r="SJ450" s="92"/>
      <c r="SK450" s="92"/>
      <c r="SL450" s="92"/>
      <c r="SM450" s="92"/>
      <c r="SN450" s="92"/>
      <c r="SO450" s="92"/>
      <c r="SP450" s="92"/>
      <c r="SQ450" s="92"/>
      <c r="SR450" s="92"/>
      <c r="SS450" s="92"/>
      <c r="ST450" s="92"/>
      <c r="SU450" s="92"/>
      <c r="SV450" s="92"/>
      <c r="SW450" s="92"/>
      <c r="SX450" s="92"/>
      <c r="SY450" s="92"/>
      <c r="SZ450" s="92"/>
      <c r="TA450" s="92"/>
      <c r="TB450" s="92"/>
      <c r="TC450" s="92"/>
      <c r="TD450" s="92"/>
      <c r="TE450" s="92"/>
      <c r="TF450" s="92"/>
      <c r="TG450" s="92"/>
      <c r="TH450" s="92"/>
      <c r="TI450" s="92"/>
      <c r="TJ450" s="92"/>
      <c r="TK450" s="92"/>
      <c r="TL450" s="92"/>
      <c r="TM450" s="92"/>
      <c r="TN450" s="92"/>
      <c r="TO450" s="92"/>
      <c r="TP450" s="92"/>
      <c r="TQ450" s="92"/>
      <c r="TR450" s="92"/>
      <c r="TS450" s="92"/>
      <c r="TT450" s="92"/>
      <c r="TU450" s="92"/>
      <c r="TV450" s="92"/>
      <c r="TW450" s="92"/>
      <c r="TX450" s="92"/>
      <c r="TY450" s="92"/>
      <c r="TZ450" s="92"/>
      <c r="UA450" s="92"/>
      <c r="UB450" s="92"/>
      <c r="UC450" s="92"/>
      <c r="UD450" s="92"/>
      <c r="UE450" s="92"/>
      <c r="UF450" s="92"/>
      <c r="UG450" s="92"/>
      <c r="UH450" s="92"/>
      <c r="UI450" s="92"/>
      <c r="UJ450" s="92"/>
      <c r="UK450" s="92"/>
      <c r="UL450" s="92"/>
      <c r="UM450" s="92"/>
      <c r="UN450" s="92"/>
      <c r="UO450" s="92"/>
      <c r="UP450" s="92"/>
      <c r="UQ450" s="92"/>
      <c r="UR450" s="92"/>
      <c r="US450" s="92"/>
      <c r="UT450" s="92"/>
      <c r="UU450" s="92"/>
      <c r="UV450" s="92"/>
      <c r="UW450" s="92"/>
      <c r="UX450" s="92"/>
      <c r="UY450" s="92"/>
      <c r="UZ450" s="92"/>
      <c r="VA450" s="92"/>
      <c r="VB450" s="92"/>
      <c r="VC450" s="92"/>
      <c r="VD450" s="92"/>
      <c r="VE450" s="92"/>
      <c r="VF450" s="92"/>
      <c r="VG450" s="92"/>
      <c r="VH450" s="92"/>
      <c r="VI450" s="92"/>
      <c r="VJ450" s="92"/>
      <c r="VK450" s="92"/>
      <c r="VL450" s="92"/>
      <c r="VM450" s="92"/>
      <c r="VN450" s="92"/>
      <c r="VO450" s="92"/>
      <c r="VP450" s="92"/>
      <c r="VQ450" s="92"/>
      <c r="VR450" s="92"/>
      <c r="VS450" s="92"/>
      <c r="VT450" s="92"/>
      <c r="VU450" s="92"/>
      <c r="VV450" s="92"/>
      <c r="VW450" s="92"/>
      <c r="VX450" s="92"/>
      <c r="VY450" s="92"/>
      <c r="VZ450" s="92"/>
      <c r="WA450" s="92"/>
      <c r="WB450" s="92"/>
      <c r="WC450" s="92"/>
      <c r="WD450" s="92"/>
      <c r="WE450" s="92"/>
      <c r="WF450" s="92"/>
      <c r="WG450" s="92"/>
      <c r="WH450" s="92"/>
      <c r="WI450" s="92"/>
      <c r="WJ450" s="92"/>
      <c r="WK450" s="92"/>
      <c r="WL450" s="92"/>
      <c r="WM450" s="92"/>
      <c r="WN450" s="92"/>
      <c r="WO450" s="92"/>
      <c r="WP450" s="92"/>
      <c r="WQ450" s="92"/>
      <c r="WR450" s="92"/>
      <c r="WS450" s="92"/>
      <c r="WT450" s="92"/>
      <c r="WU450" s="92"/>
      <c r="WV450" s="92"/>
      <c r="WW450" s="92"/>
      <c r="WX450" s="92"/>
      <c r="WY450" s="92"/>
      <c r="WZ450" s="92"/>
      <c r="XA450" s="92"/>
      <c r="XB450" s="92"/>
      <c r="XC450" s="92"/>
      <c r="XD450" s="92"/>
      <c r="XE450" s="92"/>
      <c r="XF450" s="92"/>
      <c r="XG450" s="92"/>
      <c r="XH450" s="92"/>
      <c r="XI450" s="92"/>
      <c r="XJ450" s="92"/>
      <c r="XK450" s="92"/>
      <c r="XL450" s="92"/>
      <c r="XM450" s="92"/>
      <c r="XN450" s="92"/>
      <c r="XO450" s="92"/>
      <c r="XP450" s="92"/>
      <c r="XQ450" s="92"/>
      <c r="XR450" s="92"/>
      <c r="XS450" s="92"/>
      <c r="XT450" s="92"/>
      <c r="XU450" s="92"/>
      <c r="XV450" s="92"/>
      <c r="XW450" s="92"/>
      <c r="XX450" s="92"/>
      <c r="XY450" s="92"/>
      <c r="XZ450" s="92"/>
      <c r="YA450" s="92"/>
      <c r="YB450" s="92"/>
      <c r="YC450" s="92"/>
      <c r="YD450" s="92"/>
      <c r="YE450" s="92"/>
      <c r="YF450" s="92"/>
      <c r="YG450" s="92"/>
      <c r="YH450" s="92"/>
      <c r="YI450" s="92"/>
      <c r="YJ450" s="92"/>
      <c r="YK450" s="92"/>
      <c r="YL450" s="92"/>
      <c r="YM450" s="92"/>
      <c r="YN450" s="92"/>
      <c r="YO450" s="92"/>
      <c r="YP450" s="92"/>
      <c r="YQ450" s="92"/>
      <c r="YR450" s="92"/>
      <c r="YS450" s="92"/>
      <c r="YT450" s="92"/>
      <c r="YU450" s="92"/>
      <c r="YV450" s="92"/>
      <c r="YW450" s="92"/>
      <c r="YX450" s="92"/>
      <c r="YY450" s="92"/>
      <c r="YZ450" s="92"/>
      <c r="ZA450" s="92"/>
      <c r="ZB450" s="92"/>
      <c r="ZC450" s="92"/>
      <c r="ZD450" s="92"/>
      <c r="ZE450" s="92"/>
      <c r="ZF450" s="92"/>
      <c r="ZG450" s="92"/>
      <c r="ZH450" s="92"/>
      <c r="ZI450" s="92"/>
      <c r="ZJ450" s="92"/>
      <c r="ZK450" s="92"/>
      <c r="ZL450" s="92"/>
      <c r="ZM450" s="92"/>
      <c r="ZN450" s="92"/>
      <c r="ZO450" s="92"/>
      <c r="ZP450" s="92"/>
      <c r="ZQ450" s="92"/>
      <c r="ZR450" s="92"/>
      <c r="ZS450" s="92"/>
      <c r="ZT450" s="92"/>
      <c r="ZU450" s="92"/>
      <c r="ZV450" s="92"/>
      <c r="ZW450" s="92"/>
      <c r="ZX450" s="92"/>
      <c r="ZY450" s="92"/>
      <c r="ZZ450" s="92"/>
      <c r="AAA450" s="92"/>
      <c r="AAB450" s="92"/>
      <c r="AAC450" s="92"/>
      <c r="AAD450" s="92"/>
      <c r="AAE450" s="92"/>
      <c r="AAF450" s="92"/>
      <c r="AAG450" s="92"/>
      <c r="AAH450" s="92"/>
      <c r="AAI450" s="92"/>
      <c r="AAJ450" s="92"/>
      <c r="AAK450" s="92"/>
      <c r="AAL450" s="92"/>
      <c r="AAM450" s="92"/>
      <c r="AAN450" s="92"/>
      <c r="AAO450" s="92"/>
      <c r="AAP450" s="92"/>
      <c r="AAQ450" s="92"/>
      <c r="AAR450" s="92"/>
      <c r="AAS450" s="92"/>
      <c r="AAT450" s="92"/>
      <c r="AAU450" s="92"/>
      <c r="AAV450" s="92"/>
      <c r="AAW450" s="92"/>
      <c r="AAX450" s="92"/>
      <c r="AAY450" s="92"/>
      <c r="AAZ450" s="92"/>
      <c r="ABA450" s="92"/>
      <c r="ABB450" s="92"/>
      <c r="ABC450" s="92"/>
      <c r="ABD450" s="92"/>
      <c r="ABE450" s="92"/>
      <c r="ABF450" s="92"/>
      <c r="ABG450" s="92"/>
      <c r="ABH450" s="92"/>
      <c r="ABI450" s="92"/>
      <c r="ABJ450" s="92"/>
      <c r="ABK450" s="92"/>
      <c r="ABL450" s="92"/>
      <c r="ABM450" s="92"/>
      <c r="ABN450" s="92"/>
      <c r="ABO450" s="92"/>
      <c r="ABP450" s="92"/>
      <c r="ABQ450" s="92"/>
      <c r="ABR450" s="92"/>
      <c r="ABS450" s="92"/>
      <c r="ABT450" s="92"/>
      <c r="ABU450" s="92"/>
      <c r="ABV450" s="92"/>
      <c r="ABW450" s="92"/>
      <c r="ABX450" s="92"/>
      <c r="ABY450" s="92"/>
      <c r="ABZ450" s="92"/>
      <c r="ACA450" s="92"/>
      <c r="ACB450" s="92"/>
      <c r="ACC450" s="92"/>
      <c r="ACD450" s="92"/>
      <c r="ACE450" s="92"/>
      <c r="ACF450" s="92"/>
      <c r="ACG450" s="92"/>
      <c r="ACH450" s="92"/>
      <c r="ACI450" s="92"/>
      <c r="ACJ450" s="92"/>
      <c r="ACK450" s="92"/>
      <c r="ACL450" s="92"/>
      <c r="ACM450" s="92"/>
      <c r="ACN450" s="92"/>
      <c r="ACO450" s="92"/>
      <c r="ACP450" s="92"/>
      <c r="ACQ450" s="92"/>
      <c r="ACR450" s="92"/>
      <c r="ACS450" s="92"/>
      <c r="ACT450" s="92"/>
      <c r="ACU450" s="92"/>
      <c r="ACV450" s="92"/>
      <c r="ACW450" s="92"/>
      <c r="ACX450" s="92"/>
      <c r="ACY450" s="92"/>
      <c r="ACZ450" s="92"/>
      <c r="ADA450" s="92"/>
      <c r="ADB450" s="92"/>
      <c r="ADC450" s="92"/>
      <c r="ADD450" s="92"/>
      <c r="ADE450" s="92"/>
      <c r="ADF450" s="92"/>
      <c r="ADG450" s="92"/>
      <c r="ADH450" s="92"/>
      <c r="ADI450" s="92"/>
      <c r="ADJ450" s="92"/>
      <c r="ADK450" s="92"/>
      <c r="ADL450" s="92"/>
      <c r="ADM450" s="92"/>
      <c r="ADN450" s="92"/>
      <c r="ADO450" s="92"/>
      <c r="ADP450" s="92"/>
      <c r="ADQ450" s="92"/>
      <c r="ADR450" s="92"/>
      <c r="ADS450" s="92"/>
      <c r="ADT450" s="92"/>
      <c r="ADU450" s="92"/>
      <c r="ADV450" s="92"/>
      <c r="ADW450" s="92"/>
      <c r="ADX450" s="92"/>
      <c r="ADY450" s="92"/>
      <c r="ADZ450" s="92"/>
      <c r="AEA450" s="92"/>
      <c r="AEB450" s="92"/>
      <c r="AEC450" s="92"/>
      <c r="AED450" s="92"/>
      <c r="AEE450" s="92"/>
      <c r="AEF450" s="92"/>
      <c r="AEG450" s="92"/>
      <c r="AEH450" s="92"/>
      <c r="AEI450" s="92"/>
      <c r="AEJ450" s="92"/>
      <c r="AEK450" s="92"/>
      <c r="AEL450" s="92"/>
      <c r="AEM450" s="92"/>
      <c r="AEN450" s="92"/>
      <c r="AEO450" s="92"/>
      <c r="AEP450" s="92"/>
      <c r="AEQ450" s="92"/>
      <c r="AER450" s="92"/>
      <c r="AES450" s="92"/>
      <c r="AET450" s="92"/>
      <c r="AEU450" s="92"/>
      <c r="AEV450" s="92"/>
      <c r="AEW450" s="92"/>
      <c r="AEX450" s="92"/>
      <c r="AEY450" s="92"/>
      <c r="AEZ450" s="92"/>
      <c r="AFA450" s="92"/>
      <c r="AFB450" s="92"/>
      <c r="AFC450" s="92"/>
      <c r="AFD450" s="92"/>
      <c r="AFE450" s="92"/>
      <c r="AFF450" s="92"/>
      <c r="AFG450" s="92"/>
      <c r="AFH450" s="92"/>
      <c r="AFI450" s="92"/>
      <c r="AFJ450" s="92"/>
      <c r="AFK450" s="92"/>
      <c r="AFL450" s="92"/>
      <c r="AFM450" s="92"/>
      <c r="AFN450" s="92"/>
      <c r="AFO450" s="92"/>
      <c r="AFP450" s="92"/>
      <c r="AFQ450" s="92"/>
      <c r="AFR450" s="92"/>
      <c r="AFS450" s="92"/>
      <c r="AFT450" s="92"/>
      <c r="AFU450" s="92"/>
      <c r="AFV450" s="92"/>
      <c r="AFW450" s="92"/>
      <c r="AFX450" s="92"/>
      <c r="AFY450" s="92"/>
      <c r="AFZ450" s="92"/>
      <c r="AGA450" s="92"/>
      <c r="AGB450" s="92"/>
      <c r="AGC450" s="92"/>
      <c r="AGD450" s="92"/>
      <c r="AGE450" s="92"/>
      <c r="AGF450" s="92"/>
      <c r="AGG450" s="92"/>
      <c r="AGH450" s="92"/>
      <c r="AGI450" s="92"/>
      <c r="AGJ450" s="92"/>
      <c r="AGK450" s="92"/>
      <c r="AGL450" s="92"/>
      <c r="AGM450" s="92"/>
      <c r="AGN450" s="92"/>
      <c r="AGO450" s="92"/>
      <c r="AGP450" s="92"/>
      <c r="AGQ450" s="92"/>
      <c r="AGR450" s="92"/>
      <c r="AGS450" s="92"/>
      <c r="AGT450" s="92"/>
      <c r="AGU450" s="92"/>
      <c r="AGV450" s="92"/>
      <c r="AGW450" s="92"/>
      <c r="AGX450" s="92"/>
      <c r="AGY450" s="92"/>
      <c r="AGZ450" s="92"/>
      <c r="AHA450" s="92"/>
      <c r="AHB450" s="92"/>
      <c r="AHC450" s="92"/>
      <c r="AHD450" s="92"/>
      <c r="AHE450" s="92"/>
      <c r="AHF450" s="92"/>
      <c r="AHG450" s="92"/>
      <c r="AHH450" s="92"/>
      <c r="AHI450" s="92"/>
      <c r="AHJ450" s="92"/>
      <c r="AHK450" s="92"/>
      <c r="AHL450" s="92"/>
      <c r="AHM450" s="92"/>
      <c r="AHN450" s="92"/>
      <c r="AHO450" s="92"/>
      <c r="AHP450" s="92"/>
      <c r="AHQ450" s="92"/>
      <c r="AHR450" s="92"/>
      <c r="AHS450" s="92"/>
      <c r="AHT450" s="92"/>
      <c r="AHU450" s="92"/>
      <c r="AHV450" s="92"/>
      <c r="AHW450" s="92"/>
      <c r="AHX450" s="92"/>
      <c r="AHY450" s="92"/>
      <c r="AHZ450" s="92"/>
      <c r="AIA450" s="92"/>
      <c r="AIB450" s="92"/>
      <c r="AIC450" s="92"/>
      <c r="AID450" s="92"/>
      <c r="AIE450" s="92"/>
      <c r="AIF450" s="92"/>
      <c r="AIG450" s="92"/>
      <c r="AIH450" s="92"/>
      <c r="AII450" s="92"/>
      <c r="AIJ450" s="92"/>
      <c r="AIK450" s="92"/>
      <c r="AIL450" s="92"/>
      <c r="AIM450" s="92"/>
      <c r="AIN450" s="92"/>
      <c r="AIO450" s="92"/>
      <c r="AIP450" s="92"/>
      <c r="AIQ450" s="92"/>
      <c r="AIR450" s="92"/>
      <c r="AIS450" s="92"/>
      <c r="AIT450" s="92"/>
      <c r="AIU450" s="92"/>
      <c r="AIV450" s="92"/>
      <c r="AIW450" s="92"/>
      <c r="AIX450" s="92"/>
      <c r="AIY450" s="92"/>
      <c r="AIZ450" s="92"/>
      <c r="AJA450" s="92"/>
      <c r="AJB450" s="92"/>
      <c r="AJC450" s="92"/>
      <c r="AJD450" s="92"/>
      <c r="AJE450" s="92"/>
      <c r="AJF450" s="92"/>
      <c r="AJG450" s="92"/>
      <c r="AJH450" s="92"/>
      <c r="AJI450" s="92"/>
      <c r="AJJ450" s="92"/>
      <c r="AJK450" s="92"/>
      <c r="AJL450" s="92"/>
      <c r="AJM450" s="92"/>
      <c r="AJN450" s="92"/>
      <c r="AJO450" s="92"/>
      <c r="AJP450" s="92"/>
      <c r="AJQ450" s="92"/>
      <c r="AJR450" s="92"/>
      <c r="AJS450" s="92"/>
      <c r="AJT450" s="92"/>
      <c r="AJU450" s="92"/>
      <c r="AJV450" s="92"/>
      <c r="AJW450" s="92"/>
      <c r="AJX450" s="92"/>
      <c r="AJY450" s="92"/>
      <c r="AJZ450" s="92"/>
      <c r="AKA450" s="92"/>
      <c r="AKB450" s="92"/>
      <c r="AKC450" s="92"/>
      <c r="AKD450" s="92"/>
      <c r="AKE450" s="92"/>
      <c r="AKF450" s="92"/>
      <c r="AKG450" s="92"/>
      <c r="AKH450" s="92"/>
      <c r="AKI450" s="92"/>
      <c r="AKJ450" s="92"/>
      <c r="AKK450" s="92"/>
      <c r="AKL450" s="92"/>
      <c r="AKM450" s="92"/>
      <c r="AKN450" s="92"/>
      <c r="AKO450" s="92"/>
      <c r="AKP450" s="92"/>
      <c r="AKQ450" s="92"/>
      <c r="AKR450" s="92"/>
      <c r="AKS450" s="92"/>
      <c r="AKT450" s="92"/>
      <c r="AKU450" s="92"/>
      <c r="AKV450" s="92"/>
      <c r="AKW450" s="92"/>
      <c r="AKX450" s="92"/>
      <c r="AKY450" s="92"/>
      <c r="AKZ450" s="92"/>
      <c r="ALA450" s="92"/>
      <c r="ALB450" s="92"/>
      <c r="ALC450" s="92"/>
      <c r="ALD450" s="92"/>
      <c r="ALE450" s="92"/>
      <c r="ALF450" s="92"/>
      <c r="ALG450" s="92"/>
      <c r="ALH450" s="92"/>
      <c r="ALI450" s="92"/>
      <c r="ALJ450" s="92"/>
      <c r="ALK450" s="92"/>
      <c r="ALL450" s="92"/>
      <c r="ALM450" s="92"/>
      <c r="ALN450" s="92"/>
      <c r="ALO450" s="92"/>
      <c r="ALP450" s="92"/>
      <c r="ALQ450" s="92"/>
      <c r="ALR450" s="92"/>
      <c r="ALS450" s="92"/>
      <c r="ALT450" s="92"/>
      <c r="ALU450" s="92"/>
      <c r="ALV450" s="92"/>
      <c r="ALW450" s="92"/>
      <c r="ALX450" s="92"/>
      <c r="ALY450" s="92"/>
      <c r="ALZ450" s="92"/>
      <c r="AMA450" s="92"/>
      <c r="AMB450" s="92"/>
      <c r="AMC450" s="92"/>
      <c r="AMD450" s="92"/>
      <c r="AME450" s="92"/>
      <c r="AMF450" s="92"/>
      <c r="AMG450" s="92"/>
      <c r="AMH450" s="92"/>
      <c r="AMI450" s="92"/>
      <c r="AMJ450" s="92"/>
    </row>
    <row r="451" spans="1:1024" ht="15" customHeight="1">
      <c r="A451" s="92"/>
      <c r="B451" s="101"/>
      <c r="C451" s="101"/>
      <c r="D451" s="101"/>
      <c r="E451" s="101"/>
      <c r="F451" s="101"/>
      <c r="G451" s="101"/>
      <c r="H451" s="102"/>
      <c r="J451" s="92"/>
      <c r="K451" s="103"/>
      <c r="L451" s="103"/>
      <c r="M451" s="103"/>
      <c r="N451" s="103"/>
      <c r="O451" s="103"/>
      <c r="P451" s="103"/>
      <c r="Q451" s="103"/>
      <c r="R451" s="103"/>
      <c r="S451" s="103"/>
      <c r="T451" s="92"/>
      <c r="U451" s="92"/>
      <c r="V451" s="92"/>
      <c r="W451" s="92"/>
      <c r="X451" s="92"/>
      <c r="Y451" s="92"/>
      <c r="Z451" s="92"/>
      <c r="AA451" s="92"/>
      <c r="AB451" s="92"/>
      <c r="AC451" s="92"/>
      <c r="AD451" s="92"/>
      <c r="AE451" s="92"/>
      <c r="AF451" s="92"/>
      <c r="AG451" s="92"/>
      <c r="AH451" s="92"/>
      <c r="AI451" s="92"/>
      <c r="AJ451" s="92"/>
      <c r="AK451" s="92"/>
      <c r="AL451" s="92"/>
      <c r="AM451" s="92"/>
      <c r="AN451" s="92"/>
      <c r="AO451" s="92"/>
      <c r="AP451" s="92"/>
      <c r="AQ451" s="92"/>
      <c r="AR451" s="92"/>
      <c r="AS451" s="92"/>
      <c r="AT451" s="92"/>
      <c r="AU451" s="92"/>
      <c r="AV451" s="92"/>
      <c r="AW451" s="92"/>
      <c r="AX451" s="92"/>
      <c r="AY451" s="92"/>
      <c r="AZ451" s="92"/>
      <c r="BA451" s="92"/>
      <c r="BB451" s="92"/>
      <c r="BC451" s="92"/>
      <c r="BD451" s="92"/>
      <c r="BE451" s="92"/>
      <c r="BF451" s="92"/>
      <c r="BG451" s="92"/>
      <c r="BH451" s="92"/>
      <c r="BI451" s="92"/>
      <c r="BJ451" s="92"/>
      <c r="BK451" s="92"/>
      <c r="BL451" s="92"/>
      <c r="BM451" s="92"/>
      <c r="BN451" s="92"/>
      <c r="BO451" s="92"/>
      <c r="BP451" s="92"/>
      <c r="BQ451" s="92"/>
      <c r="BR451" s="92"/>
      <c r="BS451" s="92"/>
      <c r="BT451" s="92"/>
      <c r="BU451" s="92"/>
      <c r="BV451" s="92"/>
      <c r="BW451" s="92"/>
      <c r="BX451" s="92"/>
      <c r="BY451" s="92"/>
      <c r="BZ451" s="92"/>
      <c r="CA451" s="92"/>
      <c r="CB451" s="92"/>
      <c r="CC451" s="92"/>
      <c r="CD451" s="92"/>
      <c r="CE451" s="92"/>
      <c r="CF451" s="92"/>
      <c r="CG451" s="92"/>
      <c r="CH451" s="92"/>
      <c r="CI451" s="92"/>
      <c r="CJ451" s="92"/>
      <c r="CK451" s="92"/>
      <c r="CL451" s="92"/>
      <c r="CM451" s="92"/>
      <c r="CN451" s="92"/>
      <c r="CO451" s="92"/>
      <c r="CP451" s="92"/>
      <c r="CQ451" s="92"/>
      <c r="CR451" s="92"/>
      <c r="CS451" s="92"/>
      <c r="CT451" s="92"/>
      <c r="CU451" s="92"/>
      <c r="CV451" s="92"/>
      <c r="CW451" s="92"/>
      <c r="CX451" s="92"/>
      <c r="CY451" s="92"/>
      <c r="CZ451" s="92"/>
      <c r="DA451" s="92"/>
      <c r="DB451" s="92"/>
      <c r="DC451" s="92"/>
      <c r="DD451" s="92"/>
      <c r="DE451" s="92"/>
      <c r="DF451" s="92"/>
      <c r="DG451" s="92"/>
      <c r="DH451" s="92"/>
      <c r="DI451" s="92"/>
      <c r="DJ451" s="92"/>
      <c r="DK451" s="92"/>
      <c r="DL451" s="92"/>
      <c r="DM451" s="92"/>
      <c r="DN451" s="92"/>
      <c r="DO451" s="92"/>
      <c r="DP451" s="92"/>
      <c r="DQ451" s="92"/>
      <c r="DR451" s="92"/>
      <c r="DS451" s="92"/>
      <c r="DT451" s="92"/>
      <c r="DU451" s="92"/>
      <c r="DV451" s="92"/>
      <c r="DW451" s="92"/>
      <c r="DX451" s="92"/>
      <c r="DY451" s="92"/>
      <c r="DZ451" s="92"/>
      <c r="EA451" s="92"/>
      <c r="EB451" s="92"/>
      <c r="EC451" s="92"/>
      <c r="ED451" s="92"/>
      <c r="EE451" s="92"/>
      <c r="EF451" s="92"/>
      <c r="EG451" s="92"/>
      <c r="EH451" s="92"/>
      <c r="EI451" s="92"/>
      <c r="EJ451" s="92"/>
      <c r="EK451" s="92"/>
      <c r="EL451" s="92"/>
      <c r="EM451" s="92"/>
      <c r="EN451" s="92"/>
      <c r="EO451" s="92"/>
      <c r="EP451" s="92"/>
      <c r="EQ451" s="92"/>
      <c r="ER451" s="92"/>
      <c r="ES451" s="92"/>
      <c r="ET451" s="92"/>
      <c r="EU451" s="92"/>
      <c r="EV451" s="92"/>
      <c r="EW451" s="92"/>
      <c r="EX451" s="92"/>
      <c r="EY451" s="92"/>
      <c r="EZ451" s="92"/>
      <c r="FA451" s="92"/>
      <c r="FB451" s="92"/>
      <c r="FC451" s="92"/>
      <c r="FD451" s="92"/>
      <c r="FE451" s="92"/>
      <c r="FF451" s="92"/>
      <c r="FG451" s="92"/>
      <c r="FH451" s="92"/>
      <c r="FI451" s="92"/>
      <c r="FJ451" s="92"/>
      <c r="FK451" s="92"/>
      <c r="FL451" s="92"/>
      <c r="FM451" s="92"/>
      <c r="FN451" s="92"/>
      <c r="FO451" s="92"/>
      <c r="FP451" s="92"/>
      <c r="FQ451" s="92"/>
      <c r="FR451" s="92"/>
      <c r="FS451" s="92"/>
      <c r="FT451" s="92"/>
      <c r="FU451" s="92"/>
      <c r="FV451" s="92"/>
      <c r="FW451" s="92"/>
      <c r="FX451" s="92"/>
      <c r="FY451" s="92"/>
      <c r="FZ451" s="92"/>
      <c r="GA451" s="92"/>
      <c r="GB451" s="92"/>
      <c r="GC451" s="92"/>
      <c r="GD451" s="92"/>
      <c r="GE451" s="92"/>
      <c r="GF451" s="92"/>
      <c r="GG451" s="92"/>
      <c r="GH451" s="92"/>
      <c r="GI451" s="92"/>
      <c r="GJ451" s="92"/>
      <c r="GK451" s="92"/>
      <c r="GL451" s="92"/>
      <c r="GM451" s="92"/>
      <c r="GN451" s="92"/>
      <c r="GO451" s="92"/>
      <c r="GP451" s="92"/>
      <c r="GQ451" s="92"/>
      <c r="GR451" s="92"/>
      <c r="GS451" s="92"/>
      <c r="GT451" s="92"/>
      <c r="GU451" s="92"/>
      <c r="GV451" s="92"/>
      <c r="GW451" s="92"/>
      <c r="GX451" s="92"/>
      <c r="GY451" s="92"/>
      <c r="GZ451" s="92"/>
      <c r="HA451" s="92"/>
      <c r="HB451" s="92"/>
      <c r="HC451" s="92"/>
      <c r="HD451" s="92"/>
      <c r="HE451" s="92"/>
      <c r="HF451" s="92"/>
      <c r="HG451" s="92"/>
      <c r="HH451" s="92"/>
      <c r="HI451" s="92"/>
      <c r="HJ451" s="92"/>
      <c r="HK451" s="92"/>
      <c r="HL451" s="92"/>
      <c r="HM451" s="92"/>
      <c r="HN451" s="92"/>
      <c r="HO451" s="92"/>
      <c r="HP451" s="92"/>
      <c r="HQ451" s="92"/>
      <c r="HR451" s="92"/>
      <c r="HS451" s="92"/>
      <c r="HT451" s="92"/>
      <c r="HU451" s="92"/>
      <c r="HV451" s="92"/>
      <c r="HW451" s="92"/>
      <c r="HX451" s="92"/>
      <c r="HY451" s="92"/>
      <c r="HZ451" s="92"/>
      <c r="IA451" s="92"/>
      <c r="IB451" s="92"/>
      <c r="IC451" s="92"/>
      <c r="ID451" s="92"/>
      <c r="IE451" s="92"/>
      <c r="IF451" s="92"/>
      <c r="IG451" s="92"/>
      <c r="IH451" s="92"/>
      <c r="II451" s="92"/>
      <c r="IJ451" s="92"/>
      <c r="IK451" s="92"/>
      <c r="IL451" s="92"/>
      <c r="IM451" s="92"/>
      <c r="IN451" s="92"/>
      <c r="IO451" s="92"/>
      <c r="IP451" s="92"/>
      <c r="IQ451" s="92"/>
      <c r="IR451" s="92"/>
      <c r="IS451" s="92"/>
      <c r="IT451" s="92"/>
      <c r="IU451" s="92"/>
      <c r="IV451" s="92"/>
      <c r="IW451" s="92"/>
      <c r="IX451" s="92"/>
      <c r="IY451" s="92"/>
      <c r="IZ451" s="92"/>
      <c r="JA451" s="92"/>
      <c r="JB451" s="92"/>
      <c r="JC451" s="92"/>
      <c r="JD451" s="92"/>
      <c r="JE451" s="92"/>
      <c r="JF451" s="92"/>
      <c r="JG451" s="92"/>
      <c r="JH451" s="92"/>
      <c r="JI451" s="92"/>
      <c r="JJ451" s="92"/>
      <c r="JK451" s="92"/>
      <c r="JL451" s="92"/>
      <c r="JM451" s="92"/>
      <c r="JN451" s="92"/>
      <c r="JO451" s="92"/>
      <c r="JP451" s="92"/>
      <c r="JQ451" s="92"/>
      <c r="JR451" s="92"/>
      <c r="JS451" s="92"/>
      <c r="JT451" s="92"/>
      <c r="JU451" s="92"/>
      <c r="JV451" s="92"/>
      <c r="JW451" s="92"/>
      <c r="JX451" s="92"/>
      <c r="JY451" s="92"/>
      <c r="JZ451" s="92"/>
      <c r="KA451" s="92"/>
      <c r="KB451" s="92"/>
      <c r="KC451" s="92"/>
      <c r="KD451" s="92"/>
      <c r="KE451" s="92"/>
      <c r="KF451" s="92"/>
      <c r="KG451" s="92"/>
      <c r="KH451" s="92"/>
      <c r="KI451" s="92"/>
      <c r="KJ451" s="92"/>
      <c r="KK451" s="92"/>
      <c r="KL451" s="92"/>
      <c r="KM451" s="92"/>
      <c r="KN451" s="92"/>
      <c r="KO451" s="92"/>
      <c r="KP451" s="92"/>
      <c r="KQ451" s="92"/>
      <c r="KR451" s="92"/>
      <c r="KS451" s="92"/>
      <c r="KT451" s="92"/>
      <c r="KU451" s="92"/>
      <c r="KV451" s="92"/>
      <c r="KW451" s="92"/>
      <c r="KX451" s="92"/>
      <c r="KY451" s="92"/>
      <c r="KZ451" s="92"/>
      <c r="LA451" s="92"/>
      <c r="LB451" s="92"/>
      <c r="LC451" s="92"/>
      <c r="LD451" s="92"/>
      <c r="LE451" s="92"/>
      <c r="LF451" s="92"/>
      <c r="LG451" s="92"/>
      <c r="LH451" s="92"/>
      <c r="LI451" s="92"/>
      <c r="LJ451" s="92"/>
      <c r="LK451" s="92"/>
      <c r="LL451" s="92"/>
      <c r="LM451" s="92"/>
      <c r="LN451" s="92"/>
      <c r="LO451" s="92"/>
      <c r="LP451" s="92"/>
      <c r="LQ451" s="92"/>
      <c r="LR451" s="92"/>
      <c r="LS451" s="92"/>
      <c r="LT451" s="92"/>
      <c r="LU451" s="92"/>
      <c r="LV451" s="92"/>
      <c r="LW451" s="92"/>
      <c r="LX451" s="92"/>
      <c r="LY451" s="92"/>
      <c r="LZ451" s="92"/>
      <c r="MA451" s="92"/>
      <c r="MB451" s="92"/>
      <c r="MC451" s="92"/>
      <c r="MD451" s="92"/>
      <c r="ME451" s="92"/>
      <c r="MF451" s="92"/>
      <c r="MG451" s="92"/>
      <c r="MH451" s="92"/>
      <c r="MI451" s="92"/>
      <c r="MJ451" s="92"/>
      <c r="MK451" s="92"/>
      <c r="ML451" s="92"/>
      <c r="MM451" s="92"/>
      <c r="MN451" s="92"/>
      <c r="MO451" s="92"/>
      <c r="MP451" s="92"/>
      <c r="MQ451" s="92"/>
      <c r="MR451" s="92"/>
      <c r="MS451" s="92"/>
      <c r="MT451" s="92"/>
      <c r="MU451" s="92"/>
      <c r="MV451" s="92"/>
      <c r="MW451" s="92"/>
      <c r="MX451" s="92"/>
      <c r="MY451" s="92"/>
      <c r="MZ451" s="92"/>
      <c r="NA451" s="92"/>
      <c r="NB451" s="92"/>
      <c r="NC451" s="92"/>
      <c r="ND451" s="92"/>
      <c r="NE451" s="92"/>
      <c r="NF451" s="92"/>
      <c r="NG451" s="92"/>
      <c r="NH451" s="92"/>
      <c r="NI451" s="92"/>
      <c r="NJ451" s="92"/>
      <c r="NK451" s="92"/>
      <c r="NL451" s="92"/>
      <c r="NM451" s="92"/>
      <c r="NN451" s="92"/>
      <c r="NO451" s="92"/>
      <c r="NP451" s="92"/>
      <c r="NQ451" s="92"/>
      <c r="NR451" s="92"/>
      <c r="NS451" s="92"/>
      <c r="NT451" s="92"/>
      <c r="NU451" s="92"/>
      <c r="NV451" s="92"/>
      <c r="NW451" s="92"/>
      <c r="NX451" s="92"/>
      <c r="NY451" s="92"/>
      <c r="NZ451" s="92"/>
      <c r="OA451" s="92"/>
      <c r="OB451" s="92"/>
      <c r="OC451" s="92"/>
      <c r="OD451" s="92"/>
      <c r="OE451" s="92"/>
      <c r="OF451" s="92"/>
      <c r="OG451" s="92"/>
      <c r="OH451" s="92"/>
      <c r="OI451" s="92"/>
      <c r="OJ451" s="92"/>
      <c r="OK451" s="92"/>
      <c r="OL451" s="92"/>
      <c r="OM451" s="92"/>
      <c r="ON451" s="92"/>
      <c r="OO451" s="92"/>
      <c r="OP451" s="92"/>
      <c r="OQ451" s="92"/>
      <c r="OR451" s="92"/>
      <c r="OS451" s="92"/>
      <c r="OT451" s="92"/>
      <c r="OU451" s="92"/>
      <c r="OV451" s="92"/>
      <c r="OW451" s="92"/>
      <c r="OX451" s="92"/>
      <c r="OY451" s="92"/>
      <c r="OZ451" s="92"/>
      <c r="PA451" s="92"/>
      <c r="PB451" s="92"/>
      <c r="PC451" s="92"/>
      <c r="PD451" s="92"/>
      <c r="PE451" s="92"/>
      <c r="PF451" s="92"/>
      <c r="PG451" s="92"/>
      <c r="PH451" s="92"/>
      <c r="PI451" s="92"/>
      <c r="PJ451" s="92"/>
      <c r="PK451" s="92"/>
      <c r="PL451" s="92"/>
      <c r="PM451" s="92"/>
      <c r="PN451" s="92"/>
      <c r="PO451" s="92"/>
      <c r="PP451" s="92"/>
      <c r="PQ451" s="92"/>
      <c r="PR451" s="92"/>
      <c r="PS451" s="92"/>
      <c r="PT451" s="92"/>
      <c r="PU451" s="92"/>
      <c r="PV451" s="92"/>
      <c r="PW451" s="92"/>
      <c r="PX451" s="92"/>
      <c r="PY451" s="92"/>
      <c r="PZ451" s="92"/>
      <c r="QA451" s="92"/>
      <c r="QB451" s="92"/>
      <c r="QC451" s="92"/>
      <c r="QD451" s="92"/>
      <c r="QE451" s="92"/>
      <c r="QF451" s="92"/>
      <c r="QG451" s="92"/>
      <c r="QH451" s="92"/>
      <c r="QI451" s="92"/>
      <c r="QJ451" s="92"/>
      <c r="QK451" s="92"/>
      <c r="QL451" s="92"/>
      <c r="QM451" s="92"/>
      <c r="QN451" s="92"/>
      <c r="QO451" s="92"/>
      <c r="QP451" s="92"/>
      <c r="QQ451" s="92"/>
      <c r="QR451" s="92"/>
      <c r="QS451" s="92"/>
      <c r="QT451" s="92"/>
      <c r="QU451" s="92"/>
      <c r="QV451" s="92"/>
      <c r="QW451" s="92"/>
      <c r="QX451" s="92"/>
      <c r="QY451" s="92"/>
      <c r="QZ451" s="92"/>
      <c r="RA451" s="92"/>
      <c r="RB451" s="92"/>
      <c r="RC451" s="92"/>
      <c r="RD451" s="92"/>
      <c r="RE451" s="92"/>
      <c r="RF451" s="92"/>
      <c r="RG451" s="92"/>
      <c r="RH451" s="92"/>
      <c r="RI451" s="92"/>
      <c r="RJ451" s="92"/>
      <c r="RK451" s="92"/>
      <c r="RL451" s="92"/>
      <c r="RM451" s="92"/>
      <c r="RN451" s="92"/>
      <c r="RO451" s="92"/>
      <c r="RP451" s="92"/>
      <c r="RQ451" s="92"/>
      <c r="RR451" s="92"/>
      <c r="RS451" s="92"/>
      <c r="RT451" s="92"/>
      <c r="RU451" s="92"/>
      <c r="RV451" s="92"/>
      <c r="RW451" s="92"/>
      <c r="RX451" s="92"/>
      <c r="RY451" s="92"/>
      <c r="RZ451" s="92"/>
      <c r="SA451" s="92"/>
      <c r="SB451" s="92"/>
      <c r="SC451" s="92"/>
      <c r="SD451" s="92"/>
      <c r="SE451" s="92"/>
      <c r="SF451" s="92"/>
      <c r="SG451" s="92"/>
      <c r="SH451" s="92"/>
      <c r="SI451" s="92"/>
      <c r="SJ451" s="92"/>
      <c r="SK451" s="92"/>
      <c r="SL451" s="92"/>
      <c r="SM451" s="92"/>
      <c r="SN451" s="92"/>
      <c r="SO451" s="92"/>
      <c r="SP451" s="92"/>
      <c r="SQ451" s="92"/>
      <c r="SR451" s="92"/>
      <c r="SS451" s="92"/>
      <c r="ST451" s="92"/>
      <c r="SU451" s="92"/>
      <c r="SV451" s="92"/>
      <c r="SW451" s="92"/>
      <c r="SX451" s="92"/>
      <c r="SY451" s="92"/>
      <c r="SZ451" s="92"/>
      <c r="TA451" s="92"/>
      <c r="TB451" s="92"/>
      <c r="TC451" s="92"/>
      <c r="TD451" s="92"/>
      <c r="TE451" s="92"/>
      <c r="TF451" s="92"/>
      <c r="TG451" s="92"/>
      <c r="TH451" s="92"/>
      <c r="TI451" s="92"/>
      <c r="TJ451" s="92"/>
      <c r="TK451" s="92"/>
      <c r="TL451" s="92"/>
      <c r="TM451" s="92"/>
      <c r="TN451" s="92"/>
      <c r="TO451" s="92"/>
      <c r="TP451" s="92"/>
      <c r="TQ451" s="92"/>
      <c r="TR451" s="92"/>
      <c r="TS451" s="92"/>
      <c r="TT451" s="92"/>
      <c r="TU451" s="92"/>
      <c r="TV451" s="92"/>
      <c r="TW451" s="92"/>
      <c r="TX451" s="92"/>
      <c r="TY451" s="92"/>
      <c r="TZ451" s="92"/>
      <c r="UA451" s="92"/>
      <c r="UB451" s="92"/>
      <c r="UC451" s="92"/>
      <c r="UD451" s="92"/>
      <c r="UE451" s="92"/>
      <c r="UF451" s="92"/>
      <c r="UG451" s="92"/>
      <c r="UH451" s="92"/>
      <c r="UI451" s="92"/>
      <c r="UJ451" s="92"/>
      <c r="UK451" s="92"/>
      <c r="UL451" s="92"/>
      <c r="UM451" s="92"/>
      <c r="UN451" s="92"/>
      <c r="UO451" s="92"/>
      <c r="UP451" s="92"/>
      <c r="UQ451" s="92"/>
      <c r="UR451" s="92"/>
      <c r="US451" s="92"/>
      <c r="UT451" s="92"/>
      <c r="UU451" s="92"/>
      <c r="UV451" s="92"/>
      <c r="UW451" s="92"/>
      <c r="UX451" s="92"/>
      <c r="UY451" s="92"/>
      <c r="UZ451" s="92"/>
      <c r="VA451" s="92"/>
      <c r="VB451" s="92"/>
      <c r="VC451" s="92"/>
      <c r="VD451" s="92"/>
      <c r="VE451" s="92"/>
      <c r="VF451" s="92"/>
      <c r="VG451" s="92"/>
      <c r="VH451" s="92"/>
      <c r="VI451" s="92"/>
      <c r="VJ451" s="92"/>
      <c r="VK451" s="92"/>
      <c r="VL451" s="92"/>
      <c r="VM451" s="92"/>
      <c r="VN451" s="92"/>
      <c r="VO451" s="92"/>
      <c r="VP451" s="92"/>
      <c r="VQ451" s="92"/>
      <c r="VR451" s="92"/>
      <c r="VS451" s="92"/>
      <c r="VT451" s="92"/>
      <c r="VU451" s="92"/>
      <c r="VV451" s="92"/>
      <c r="VW451" s="92"/>
      <c r="VX451" s="92"/>
      <c r="VY451" s="92"/>
      <c r="VZ451" s="92"/>
      <c r="WA451" s="92"/>
      <c r="WB451" s="92"/>
      <c r="WC451" s="92"/>
      <c r="WD451" s="92"/>
      <c r="WE451" s="92"/>
      <c r="WF451" s="92"/>
      <c r="WG451" s="92"/>
      <c r="WH451" s="92"/>
      <c r="WI451" s="92"/>
      <c r="WJ451" s="92"/>
      <c r="WK451" s="92"/>
      <c r="WL451" s="92"/>
      <c r="WM451" s="92"/>
      <c r="WN451" s="92"/>
      <c r="WO451" s="92"/>
      <c r="WP451" s="92"/>
      <c r="WQ451" s="92"/>
      <c r="WR451" s="92"/>
      <c r="WS451" s="92"/>
      <c r="WT451" s="92"/>
      <c r="WU451" s="92"/>
      <c r="WV451" s="92"/>
      <c r="WW451" s="92"/>
      <c r="WX451" s="92"/>
      <c r="WY451" s="92"/>
      <c r="WZ451" s="92"/>
      <c r="XA451" s="92"/>
      <c r="XB451" s="92"/>
      <c r="XC451" s="92"/>
      <c r="XD451" s="92"/>
      <c r="XE451" s="92"/>
      <c r="XF451" s="92"/>
      <c r="XG451" s="92"/>
      <c r="XH451" s="92"/>
      <c r="XI451" s="92"/>
      <c r="XJ451" s="92"/>
      <c r="XK451" s="92"/>
      <c r="XL451" s="92"/>
      <c r="XM451" s="92"/>
      <c r="XN451" s="92"/>
      <c r="XO451" s="92"/>
      <c r="XP451" s="92"/>
      <c r="XQ451" s="92"/>
      <c r="XR451" s="92"/>
      <c r="XS451" s="92"/>
      <c r="XT451" s="92"/>
      <c r="XU451" s="92"/>
      <c r="XV451" s="92"/>
      <c r="XW451" s="92"/>
      <c r="XX451" s="92"/>
      <c r="XY451" s="92"/>
      <c r="XZ451" s="92"/>
      <c r="YA451" s="92"/>
      <c r="YB451" s="92"/>
      <c r="YC451" s="92"/>
      <c r="YD451" s="92"/>
      <c r="YE451" s="92"/>
      <c r="YF451" s="92"/>
      <c r="YG451" s="92"/>
      <c r="YH451" s="92"/>
      <c r="YI451" s="92"/>
      <c r="YJ451" s="92"/>
      <c r="YK451" s="92"/>
      <c r="YL451" s="92"/>
      <c r="YM451" s="92"/>
      <c r="YN451" s="92"/>
      <c r="YO451" s="92"/>
      <c r="YP451" s="92"/>
      <c r="YQ451" s="92"/>
      <c r="YR451" s="92"/>
      <c r="YS451" s="92"/>
      <c r="YT451" s="92"/>
      <c r="YU451" s="92"/>
      <c r="YV451" s="92"/>
      <c r="YW451" s="92"/>
      <c r="YX451" s="92"/>
      <c r="YY451" s="92"/>
      <c r="YZ451" s="92"/>
      <c r="ZA451" s="92"/>
      <c r="ZB451" s="92"/>
      <c r="ZC451" s="92"/>
      <c r="ZD451" s="92"/>
      <c r="ZE451" s="92"/>
      <c r="ZF451" s="92"/>
      <c r="ZG451" s="92"/>
      <c r="ZH451" s="92"/>
      <c r="ZI451" s="92"/>
      <c r="ZJ451" s="92"/>
      <c r="ZK451" s="92"/>
      <c r="ZL451" s="92"/>
      <c r="ZM451" s="92"/>
      <c r="ZN451" s="92"/>
      <c r="ZO451" s="92"/>
      <c r="ZP451" s="92"/>
      <c r="ZQ451" s="92"/>
      <c r="ZR451" s="92"/>
      <c r="ZS451" s="92"/>
      <c r="ZT451" s="92"/>
      <c r="ZU451" s="92"/>
      <c r="ZV451" s="92"/>
      <c r="ZW451" s="92"/>
      <c r="ZX451" s="92"/>
      <c r="ZY451" s="92"/>
      <c r="ZZ451" s="92"/>
      <c r="AAA451" s="92"/>
      <c r="AAB451" s="92"/>
      <c r="AAC451" s="92"/>
      <c r="AAD451" s="92"/>
      <c r="AAE451" s="92"/>
      <c r="AAF451" s="92"/>
      <c r="AAG451" s="92"/>
      <c r="AAH451" s="92"/>
      <c r="AAI451" s="92"/>
      <c r="AAJ451" s="92"/>
      <c r="AAK451" s="92"/>
      <c r="AAL451" s="92"/>
      <c r="AAM451" s="92"/>
      <c r="AAN451" s="92"/>
      <c r="AAO451" s="92"/>
      <c r="AAP451" s="92"/>
      <c r="AAQ451" s="92"/>
      <c r="AAR451" s="92"/>
      <c r="AAS451" s="92"/>
      <c r="AAT451" s="92"/>
      <c r="AAU451" s="92"/>
      <c r="AAV451" s="92"/>
      <c r="AAW451" s="92"/>
      <c r="AAX451" s="92"/>
      <c r="AAY451" s="92"/>
      <c r="AAZ451" s="92"/>
      <c r="ABA451" s="92"/>
      <c r="ABB451" s="92"/>
      <c r="ABC451" s="92"/>
      <c r="ABD451" s="92"/>
      <c r="ABE451" s="92"/>
      <c r="ABF451" s="92"/>
      <c r="ABG451" s="92"/>
      <c r="ABH451" s="92"/>
      <c r="ABI451" s="92"/>
      <c r="ABJ451" s="92"/>
      <c r="ABK451" s="92"/>
      <c r="ABL451" s="92"/>
      <c r="ABM451" s="92"/>
      <c r="ABN451" s="92"/>
      <c r="ABO451" s="92"/>
      <c r="ABP451" s="92"/>
      <c r="ABQ451" s="92"/>
      <c r="ABR451" s="92"/>
      <c r="ABS451" s="92"/>
      <c r="ABT451" s="92"/>
      <c r="ABU451" s="92"/>
      <c r="ABV451" s="92"/>
      <c r="ABW451" s="92"/>
      <c r="ABX451" s="92"/>
      <c r="ABY451" s="92"/>
      <c r="ABZ451" s="92"/>
      <c r="ACA451" s="92"/>
      <c r="ACB451" s="92"/>
      <c r="ACC451" s="92"/>
      <c r="ACD451" s="92"/>
      <c r="ACE451" s="92"/>
      <c r="ACF451" s="92"/>
      <c r="ACG451" s="92"/>
      <c r="ACH451" s="92"/>
      <c r="ACI451" s="92"/>
      <c r="ACJ451" s="92"/>
      <c r="ACK451" s="92"/>
      <c r="ACL451" s="92"/>
      <c r="ACM451" s="92"/>
      <c r="ACN451" s="92"/>
      <c r="ACO451" s="92"/>
      <c r="ACP451" s="92"/>
      <c r="ACQ451" s="92"/>
      <c r="ACR451" s="92"/>
      <c r="ACS451" s="92"/>
      <c r="ACT451" s="92"/>
      <c r="ACU451" s="92"/>
      <c r="ACV451" s="92"/>
      <c r="ACW451" s="92"/>
      <c r="ACX451" s="92"/>
      <c r="ACY451" s="92"/>
      <c r="ACZ451" s="92"/>
      <c r="ADA451" s="92"/>
      <c r="ADB451" s="92"/>
      <c r="ADC451" s="92"/>
      <c r="ADD451" s="92"/>
      <c r="ADE451" s="92"/>
      <c r="ADF451" s="92"/>
      <c r="ADG451" s="92"/>
      <c r="ADH451" s="92"/>
      <c r="ADI451" s="92"/>
      <c r="ADJ451" s="92"/>
      <c r="ADK451" s="92"/>
      <c r="ADL451" s="92"/>
      <c r="ADM451" s="92"/>
      <c r="ADN451" s="92"/>
      <c r="ADO451" s="92"/>
      <c r="ADP451" s="92"/>
      <c r="ADQ451" s="92"/>
      <c r="ADR451" s="92"/>
      <c r="ADS451" s="92"/>
      <c r="ADT451" s="92"/>
      <c r="ADU451" s="92"/>
      <c r="ADV451" s="92"/>
      <c r="ADW451" s="92"/>
      <c r="ADX451" s="92"/>
      <c r="ADY451" s="92"/>
      <c r="ADZ451" s="92"/>
      <c r="AEA451" s="92"/>
      <c r="AEB451" s="92"/>
      <c r="AEC451" s="92"/>
      <c r="AED451" s="92"/>
      <c r="AEE451" s="92"/>
      <c r="AEF451" s="92"/>
      <c r="AEG451" s="92"/>
      <c r="AEH451" s="92"/>
      <c r="AEI451" s="92"/>
      <c r="AEJ451" s="92"/>
      <c r="AEK451" s="92"/>
      <c r="AEL451" s="92"/>
      <c r="AEM451" s="92"/>
      <c r="AEN451" s="92"/>
      <c r="AEO451" s="92"/>
      <c r="AEP451" s="92"/>
      <c r="AEQ451" s="92"/>
      <c r="AER451" s="92"/>
      <c r="AES451" s="92"/>
      <c r="AET451" s="92"/>
      <c r="AEU451" s="92"/>
      <c r="AEV451" s="92"/>
      <c r="AEW451" s="92"/>
      <c r="AEX451" s="92"/>
      <c r="AEY451" s="92"/>
      <c r="AEZ451" s="92"/>
      <c r="AFA451" s="92"/>
      <c r="AFB451" s="92"/>
      <c r="AFC451" s="92"/>
      <c r="AFD451" s="92"/>
      <c r="AFE451" s="92"/>
      <c r="AFF451" s="92"/>
      <c r="AFG451" s="92"/>
      <c r="AFH451" s="92"/>
      <c r="AFI451" s="92"/>
      <c r="AFJ451" s="92"/>
      <c r="AFK451" s="92"/>
      <c r="AFL451" s="92"/>
      <c r="AFM451" s="92"/>
      <c r="AFN451" s="92"/>
      <c r="AFO451" s="92"/>
      <c r="AFP451" s="92"/>
      <c r="AFQ451" s="92"/>
      <c r="AFR451" s="92"/>
      <c r="AFS451" s="92"/>
      <c r="AFT451" s="92"/>
      <c r="AFU451" s="92"/>
      <c r="AFV451" s="92"/>
      <c r="AFW451" s="92"/>
      <c r="AFX451" s="92"/>
      <c r="AFY451" s="92"/>
      <c r="AFZ451" s="92"/>
      <c r="AGA451" s="92"/>
      <c r="AGB451" s="92"/>
      <c r="AGC451" s="92"/>
      <c r="AGD451" s="92"/>
      <c r="AGE451" s="92"/>
      <c r="AGF451" s="92"/>
      <c r="AGG451" s="92"/>
      <c r="AGH451" s="92"/>
      <c r="AGI451" s="92"/>
      <c r="AGJ451" s="92"/>
      <c r="AGK451" s="92"/>
      <c r="AGL451" s="92"/>
      <c r="AGM451" s="92"/>
      <c r="AGN451" s="92"/>
      <c r="AGO451" s="92"/>
      <c r="AGP451" s="92"/>
      <c r="AGQ451" s="92"/>
      <c r="AGR451" s="92"/>
      <c r="AGS451" s="92"/>
      <c r="AGT451" s="92"/>
      <c r="AGU451" s="92"/>
      <c r="AGV451" s="92"/>
      <c r="AGW451" s="92"/>
      <c r="AGX451" s="92"/>
      <c r="AGY451" s="92"/>
      <c r="AGZ451" s="92"/>
      <c r="AHA451" s="92"/>
      <c r="AHB451" s="92"/>
      <c r="AHC451" s="92"/>
      <c r="AHD451" s="92"/>
      <c r="AHE451" s="92"/>
      <c r="AHF451" s="92"/>
      <c r="AHG451" s="92"/>
      <c r="AHH451" s="92"/>
      <c r="AHI451" s="92"/>
      <c r="AHJ451" s="92"/>
      <c r="AHK451" s="92"/>
      <c r="AHL451" s="92"/>
      <c r="AHM451" s="92"/>
      <c r="AHN451" s="92"/>
      <c r="AHO451" s="92"/>
      <c r="AHP451" s="92"/>
      <c r="AHQ451" s="92"/>
      <c r="AHR451" s="92"/>
      <c r="AHS451" s="92"/>
      <c r="AHT451" s="92"/>
      <c r="AHU451" s="92"/>
      <c r="AHV451" s="92"/>
      <c r="AHW451" s="92"/>
      <c r="AHX451" s="92"/>
      <c r="AHY451" s="92"/>
      <c r="AHZ451" s="92"/>
      <c r="AIA451" s="92"/>
      <c r="AIB451" s="92"/>
      <c r="AIC451" s="92"/>
      <c r="AID451" s="92"/>
      <c r="AIE451" s="92"/>
      <c r="AIF451" s="92"/>
      <c r="AIG451" s="92"/>
      <c r="AIH451" s="92"/>
      <c r="AII451" s="92"/>
      <c r="AIJ451" s="92"/>
      <c r="AIK451" s="92"/>
      <c r="AIL451" s="92"/>
      <c r="AIM451" s="92"/>
      <c r="AIN451" s="92"/>
      <c r="AIO451" s="92"/>
      <c r="AIP451" s="92"/>
      <c r="AIQ451" s="92"/>
      <c r="AIR451" s="92"/>
      <c r="AIS451" s="92"/>
      <c r="AIT451" s="92"/>
      <c r="AIU451" s="92"/>
      <c r="AIV451" s="92"/>
      <c r="AIW451" s="92"/>
      <c r="AIX451" s="92"/>
      <c r="AIY451" s="92"/>
      <c r="AIZ451" s="92"/>
      <c r="AJA451" s="92"/>
      <c r="AJB451" s="92"/>
      <c r="AJC451" s="92"/>
      <c r="AJD451" s="92"/>
      <c r="AJE451" s="92"/>
      <c r="AJF451" s="92"/>
      <c r="AJG451" s="92"/>
      <c r="AJH451" s="92"/>
      <c r="AJI451" s="92"/>
      <c r="AJJ451" s="92"/>
      <c r="AJK451" s="92"/>
      <c r="AJL451" s="92"/>
      <c r="AJM451" s="92"/>
      <c r="AJN451" s="92"/>
      <c r="AJO451" s="92"/>
      <c r="AJP451" s="92"/>
      <c r="AJQ451" s="92"/>
      <c r="AJR451" s="92"/>
      <c r="AJS451" s="92"/>
      <c r="AJT451" s="92"/>
      <c r="AJU451" s="92"/>
      <c r="AJV451" s="92"/>
      <c r="AJW451" s="92"/>
      <c r="AJX451" s="92"/>
      <c r="AJY451" s="92"/>
      <c r="AJZ451" s="92"/>
      <c r="AKA451" s="92"/>
      <c r="AKB451" s="92"/>
      <c r="AKC451" s="92"/>
      <c r="AKD451" s="92"/>
      <c r="AKE451" s="92"/>
      <c r="AKF451" s="92"/>
      <c r="AKG451" s="92"/>
      <c r="AKH451" s="92"/>
      <c r="AKI451" s="92"/>
      <c r="AKJ451" s="92"/>
      <c r="AKK451" s="92"/>
      <c r="AKL451" s="92"/>
      <c r="AKM451" s="92"/>
      <c r="AKN451" s="92"/>
      <c r="AKO451" s="92"/>
      <c r="AKP451" s="92"/>
      <c r="AKQ451" s="92"/>
      <c r="AKR451" s="92"/>
      <c r="AKS451" s="92"/>
      <c r="AKT451" s="92"/>
      <c r="AKU451" s="92"/>
      <c r="AKV451" s="92"/>
      <c r="AKW451" s="92"/>
      <c r="AKX451" s="92"/>
      <c r="AKY451" s="92"/>
      <c r="AKZ451" s="92"/>
      <c r="ALA451" s="92"/>
      <c r="ALB451" s="92"/>
      <c r="ALC451" s="92"/>
      <c r="ALD451" s="92"/>
      <c r="ALE451" s="92"/>
      <c r="ALF451" s="92"/>
      <c r="ALG451" s="92"/>
      <c r="ALH451" s="92"/>
      <c r="ALI451" s="92"/>
      <c r="ALJ451" s="92"/>
      <c r="ALK451" s="92"/>
      <c r="ALL451" s="92"/>
      <c r="ALM451" s="92"/>
      <c r="ALN451" s="92"/>
      <c r="ALO451" s="92"/>
      <c r="ALP451" s="92"/>
      <c r="ALQ451" s="92"/>
      <c r="ALR451" s="92"/>
      <c r="ALS451" s="92"/>
      <c r="ALT451" s="92"/>
      <c r="ALU451" s="92"/>
      <c r="ALV451" s="92"/>
      <c r="ALW451" s="92"/>
      <c r="ALX451" s="92"/>
      <c r="ALY451" s="92"/>
      <c r="ALZ451" s="92"/>
      <c r="AMA451" s="92"/>
      <c r="AMB451" s="92"/>
      <c r="AMC451" s="92"/>
      <c r="AMD451" s="92"/>
      <c r="AME451" s="92"/>
      <c r="AMF451" s="92"/>
      <c r="AMG451" s="92"/>
      <c r="AMH451" s="92"/>
      <c r="AMI451" s="92"/>
      <c r="AMJ451" s="92"/>
    </row>
    <row r="452" spans="1:1024" ht="15" customHeight="1">
      <c r="A452" s="92"/>
      <c r="B452" s="101"/>
      <c r="C452" s="101"/>
      <c r="D452" s="101"/>
      <c r="E452" s="101"/>
      <c r="F452" s="101"/>
      <c r="G452" s="101"/>
      <c r="H452" s="102"/>
      <c r="J452" s="92"/>
      <c r="K452" s="103"/>
      <c r="L452" s="103"/>
      <c r="M452" s="103"/>
      <c r="N452" s="103"/>
      <c r="O452" s="103"/>
      <c r="P452" s="103"/>
      <c r="Q452" s="103"/>
      <c r="R452" s="103"/>
      <c r="S452" s="103"/>
      <c r="T452" s="92"/>
      <c r="U452" s="92"/>
      <c r="V452" s="92"/>
      <c r="W452" s="92"/>
      <c r="X452" s="92"/>
      <c r="Y452" s="92"/>
      <c r="Z452" s="92"/>
      <c r="AA452" s="92"/>
      <c r="AB452" s="92"/>
      <c r="AC452" s="92"/>
      <c r="AD452" s="92"/>
      <c r="AE452" s="92"/>
      <c r="AF452" s="92"/>
      <c r="AG452" s="92"/>
      <c r="AH452" s="92"/>
      <c r="AI452" s="92"/>
      <c r="AJ452" s="92"/>
      <c r="AK452" s="92"/>
      <c r="AL452" s="92"/>
      <c r="AM452" s="92"/>
      <c r="AN452" s="92"/>
      <c r="AO452" s="92"/>
      <c r="AP452" s="92"/>
      <c r="AQ452" s="92"/>
      <c r="AR452" s="92"/>
      <c r="AS452" s="92"/>
      <c r="AT452" s="92"/>
      <c r="AU452" s="92"/>
      <c r="AV452" s="92"/>
      <c r="AW452" s="92"/>
      <c r="AX452" s="92"/>
      <c r="AY452" s="92"/>
      <c r="AZ452" s="92"/>
      <c r="BA452" s="92"/>
      <c r="BB452" s="92"/>
      <c r="BC452" s="92"/>
      <c r="BD452" s="92"/>
      <c r="BE452" s="92"/>
      <c r="BF452" s="92"/>
      <c r="BG452" s="92"/>
      <c r="BH452" s="92"/>
      <c r="BI452" s="92"/>
      <c r="BJ452" s="92"/>
      <c r="BK452" s="92"/>
      <c r="BL452" s="92"/>
      <c r="BM452" s="92"/>
      <c r="BN452" s="92"/>
      <c r="BO452" s="92"/>
      <c r="BP452" s="92"/>
      <c r="BQ452" s="92"/>
      <c r="BR452" s="92"/>
      <c r="BS452" s="92"/>
      <c r="BT452" s="92"/>
      <c r="BU452" s="92"/>
      <c r="BV452" s="92"/>
      <c r="BW452" s="92"/>
      <c r="BX452" s="92"/>
      <c r="BY452" s="92"/>
      <c r="BZ452" s="92"/>
      <c r="CA452" s="92"/>
      <c r="CB452" s="92"/>
      <c r="CC452" s="92"/>
      <c r="CD452" s="92"/>
      <c r="CE452" s="92"/>
      <c r="CF452" s="92"/>
      <c r="CG452" s="92"/>
      <c r="CH452" s="92"/>
      <c r="CI452" s="92"/>
      <c r="CJ452" s="92"/>
      <c r="CK452" s="92"/>
      <c r="CL452" s="92"/>
      <c r="CM452" s="92"/>
      <c r="CN452" s="92"/>
      <c r="CO452" s="92"/>
      <c r="CP452" s="92"/>
      <c r="CQ452" s="92"/>
      <c r="CR452" s="92"/>
      <c r="CS452" s="92"/>
      <c r="CT452" s="92"/>
      <c r="CU452" s="92"/>
      <c r="CV452" s="92"/>
      <c r="CW452" s="92"/>
      <c r="CX452" s="92"/>
      <c r="CY452" s="92"/>
      <c r="CZ452" s="92"/>
      <c r="DA452" s="92"/>
      <c r="DB452" s="92"/>
      <c r="DC452" s="92"/>
      <c r="DD452" s="92"/>
      <c r="DE452" s="92"/>
      <c r="DF452" s="92"/>
      <c r="DG452" s="92"/>
      <c r="DH452" s="92"/>
      <c r="DI452" s="92"/>
      <c r="DJ452" s="92"/>
      <c r="DK452" s="92"/>
      <c r="DL452" s="92"/>
      <c r="DM452" s="92"/>
      <c r="DN452" s="92"/>
      <c r="DO452" s="92"/>
      <c r="DP452" s="92"/>
      <c r="DQ452" s="92"/>
      <c r="DR452" s="92"/>
      <c r="DS452" s="92"/>
      <c r="DT452" s="92"/>
      <c r="DU452" s="92"/>
      <c r="DV452" s="92"/>
      <c r="DW452" s="92"/>
      <c r="DX452" s="92"/>
      <c r="DY452" s="92"/>
      <c r="DZ452" s="92"/>
      <c r="EA452" s="92"/>
      <c r="EB452" s="92"/>
      <c r="EC452" s="92"/>
      <c r="ED452" s="92"/>
      <c r="EE452" s="92"/>
      <c r="EF452" s="92"/>
      <c r="EG452" s="92"/>
      <c r="EH452" s="92"/>
      <c r="EI452" s="92"/>
      <c r="EJ452" s="92"/>
      <c r="EK452" s="92"/>
      <c r="EL452" s="92"/>
      <c r="EM452" s="92"/>
      <c r="EN452" s="92"/>
      <c r="EO452" s="92"/>
      <c r="EP452" s="92"/>
      <c r="EQ452" s="92"/>
      <c r="ER452" s="92"/>
      <c r="ES452" s="92"/>
      <c r="ET452" s="92"/>
      <c r="EU452" s="92"/>
      <c r="EV452" s="92"/>
      <c r="EW452" s="92"/>
      <c r="EX452" s="92"/>
      <c r="EY452" s="92"/>
      <c r="EZ452" s="92"/>
      <c r="FA452" s="92"/>
      <c r="FB452" s="92"/>
      <c r="FC452" s="92"/>
      <c r="FD452" s="92"/>
      <c r="FE452" s="92"/>
      <c r="FF452" s="92"/>
      <c r="FG452" s="92"/>
      <c r="FH452" s="92"/>
      <c r="FI452" s="92"/>
      <c r="FJ452" s="92"/>
      <c r="FK452" s="92"/>
      <c r="FL452" s="92"/>
      <c r="FM452" s="92"/>
      <c r="FN452" s="92"/>
      <c r="FO452" s="92"/>
      <c r="FP452" s="92"/>
      <c r="FQ452" s="92"/>
      <c r="FR452" s="92"/>
      <c r="FS452" s="92"/>
      <c r="FT452" s="92"/>
      <c r="FU452" s="92"/>
      <c r="FV452" s="92"/>
      <c r="FW452" s="92"/>
      <c r="FX452" s="92"/>
      <c r="FY452" s="92"/>
      <c r="FZ452" s="92"/>
      <c r="GA452" s="92"/>
      <c r="GB452" s="92"/>
      <c r="GC452" s="92"/>
      <c r="GD452" s="92"/>
      <c r="GE452" s="92"/>
      <c r="GF452" s="92"/>
      <c r="GG452" s="92"/>
      <c r="GH452" s="92"/>
      <c r="GI452" s="92"/>
      <c r="GJ452" s="92"/>
      <c r="GK452" s="92"/>
      <c r="GL452" s="92"/>
      <c r="GM452" s="92"/>
      <c r="GN452" s="92"/>
      <c r="GO452" s="92"/>
      <c r="GP452" s="92"/>
      <c r="GQ452" s="92"/>
      <c r="GR452" s="92"/>
      <c r="GS452" s="92"/>
      <c r="GT452" s="92"/>
      <c r="GU452" s="92"/>
      <c r="GV452" s="92"/>
      <c r="GW452" s="92"/>
      <c r="GX452" s="92"/>
      <c r="GY452" s="92"/>
      <c r="GZ452" s="92"/>
      <c r="HA452" s="92"/>
      <c r="HB452" s="92"/>
      <c r="HC452" s="92"/>
      <c r="HD452" s="92"/>
      <c r="HE452" s="92"/>
      <c r="HF452" s="92"/>
      <c r="HG452" s="92"/>
      <c r="HH452" s="92"/>
      <c r="HI452" s="92"/>
      <c r="HJ452" s="92"/>
      <c r="HK452" s="92"/>
      <c r="HL452" s="92"/>
      <c r="HM452" s="92"/>
      <c r="HN452" s="92"/>
      <c r="HO452" s="92"/>
      <c r="HP452" s="92"/>
      <c r="HQ452" s="92"/>
      <c r="HR452" s="92"/>
      <c r="HS452" s="92"/>
      <c r="HT452" s="92"/>
      <c r="HU452" s="92"/>
      <c r="HV452" s="92"/>
      <c r="HW452" s="92"/>
      <c r="HX452" s="92"/>
      <c r="HY452" s="92"/>
      <c r="HZ452" s="92"/>
      <c r="IA452" s="92"/>
      <c r="IB452" s="92"/>
      <c r="IC452" s="92"/>
      <c r="ID452" s="92"/>
      <c r="IE452" s="92"/>
      <c r="IF452" s="92"/>
      <c r="IG452" s="92"/>
      <c r="IH452" s="92"/>
      <c r="II452" s="92"/>
      <c r="IJ452" s="92"/>
      <c r="IK452" s="92"/>
      <c r="IL452" s="92"/>
      <c r="IM452" s="92"/>
      <c r="IN452" s="92"/>
      <c r="IO452" s="92"/>
      <c r="IP452" s="92"/>
      <c r="IQ452" s="92"/>
      <c r="IR452" s="92"/>
      <c r="IS452" s="92"/>
      <c r="IT452" s="92"/>
      <c r="IU452" s="92"/>
      <c r="IV452" s="92"/>
      <c r="IW452" s="92"/>
      <c r="IX452" s="92"/>
      <c r="IY452" s="92"/>
      <c r="IZ452" s="92"/>
      <c r="JA452" s="92"/>
      <c r="JB452" s="92"/>
      <c r="JC452" s="92"/>
      <c r="JD452" s="92"/>
      <c r="JE452" s="92"/>
      <c r="JF452" s="92"/>
      <c r="JG452" s="92"/>
      <c r="JH452" s="92"/>
      <c r="JI452" s="92"/>
      <c r="JJ452" s="92"/>
      <c r="JK452" s="92"/>
      <c r="JL452" s="92"/>
      <c r="JM452" s="92"/>
      <c r="JN452" s="92"/>
      <c r="JO452" s="92"/>
      <c r="JP452" s="92"/>
      <c r="JQ452" s="92"/>
      <c r="JR452" s="92"/>
      <c r="JS452" s="92"/>
      <c r="JT452" s="92"/>
      <c r="JU452" s="92"/>
      <c r="JV452" s="92"/>
      <c r="JW452" s="92"/>
      <c r="JX452" s="92"/>
      <c r="JY452" s="92"/>
      <c r="JZ452" s="92"/>
      <c r="KA452" s="92"/>
      <c r="KB452" s="92"/>
      <c r="KC452" s="92"/>
      <c r="KD452" s="92"/>
      <c r="KE452" s="92"/>
      <c r="KF452" s="92"/>
      <c r="KG452" s="92"/>
      <c r="KH452" s="92"/>
      <c r="KI452" s="92"/>
      <c r="KJ452" s="92"/>
      <c r="KK452" s="92"/>
      <c r="KL452" s="92"/>
      <c r="KM452" s="92"/>
      <c r="KN452" s="92"/>
      <c r="KO452" s="92"/>
      <c r="KP452" s="92"/>
      <c r="KQ452" s="92"/>
      <c r="KR452" s="92"/>
      <c r="KS452" s="92"/>
      <c r="KT452" s="92"/>
      <c r="KU452" s="92"/>
      <c r="KV452" s="92"/>
      <c r="KW452" s="92"/>
      <c r="KX452" s="92"/>
      <c r="KY452" s="92"/>
      <c r="KZ452" s="92"/>
      <c r="LA452" s="92"/>
      <c r="LB452" s="92"/>
      <c r="LC452" s="92"/>
      <c r="LD452" s="92"/>
      <c r="LE452" s="92"/>
      <c r="LF452" s="92"/>
      <c r="LG452" s="92"/>
      <c r="LH452" s="92"/>
      <c r="LI452" s="92"/>
      <c r="LJ452" s="92"/>
      <c r="LK452" s="92"/>
      <c r="LL452" s="92"/>
      <c r="LM452" s="92"/>
      <c r="LN452" s="92"/>
      <c r="LO452" s="92"/>
      <c r="LP452" s="92"/>
      <c r="LQ452" s="92"/>
      <c r="LR452" s="92"/>
      <c r="LS452" s="92"/>
      <c r="LT452" s="92"/>
      <c r="LU452" s="92"/>
      <c r="LV452" s="92"/>
      <c r="LW452" s="92"/>
      <c r="LX452" s="92"/>
      <c r="LY452" s="92"/>
      <c r="LZ452" s="92"/>
      <c r="MA452" s="92"/>
      <c r="MB452" s="92"/>
      <c r="MC452" s="92"/>
      <c r="MD452" s="92"/>
      <c r="ME452" s="92"/>
      <c r="MF452" s="92"/>
      <c r="MG452" s="92"/>
      <c r="MH452" s="92"/>
      <c r="MI452" s="92"/>
      <c r="MJ452" s="92"/>
      <c r="MK452" s="92"/>
      <c r="ML452" s="92"/>
      <c r="MM452" s="92"/>
      <c r="MN452" s="92"/>
      <c r="MO452" s="92"/>
      <c r="MP452" s="92"/>
      <c r="MQ452" s="92"/>
      <c r="MR452" s="92"/>
      <c r="MS452" s="92"/>
      <c r="MT452" s="92"/>
      <c r="MU452" s="92"/>
      <c r="MV452" s="92"/>
      <c r="MW452" s="92"/>
      <c r="MX452" s="92"/>
      <c r="MY452" s="92"/>
      <c r="MZ452" s="92"/>
      <c r="NA452" s="92"/>
      <c r="NB452" s="92"/>
      <c r="NC452" s="92"/>
      <c r="ND452" s="92"/>
      <c r="NE452" s="92"/>
      <c r="NF452" s="92"/>
      <c r="NG452" s="92"/>
      <c r="NH452" s="92"/>
      <c r="NI452" s="92"/>
      <c r="NJ452" s="92"/>
      <c r="NK452" s="92"/>
      <c r="NL452" s="92"/>
      <c r="NM452" s="92"/>
      <c r="NN452" s="92"/>
      <c r="NO452" s="92"/>
      <c r="NP452" s="92"/>
      <c r="NQ452" s="92"/>
      <c r="NR452" s="92"/>
      <c r="NS452" s="92"/>
      <c r="NT452" s="92"/>
      <c r="NU452" s="92"/>
      <c r="NV452" s="92"/>
      <c r="NW452" s="92"/>
      <c r="NX452" s="92"/>
      <c r="NY452" s="92"/>
      <c r="NZ452" s="92"/>
      <c r="OA452" s="92"/>
      <c r="OB452" s="92"/>
      <c r="OC452" s="92"/>
      <c r="OD452" s="92"/>
      <c r="OE452" s="92"/>
      <c r="OF452" s="92"/>
      <c r="OG452" s="92"/>
      <c r="OH452" s="92"/>
      <c r="OI452" s="92"/>
      <c r="OJ452" s="92"/>
      <c r="OK452" s="92"/>
      <c r="OL452" s="92"/>
      <c r="OM452" s="92"/>
      <c r="ON452" s="92"/>
      <c r="OO452" s="92"/>
      <c r="OP452" s="92"/>
      <c r="OQ452" s="92"/>
      <c r="OR452" s="92"/>
      <c r="OS452" s="92"/>
      <c r="OT452" s="92"/>
      <c r="OU452" s="92"/>
      <c r="OV452" s="92"/>
      <c r="OW452" s="92"/>
      <c r="OX452" s="92"/>
      <c r="OY452" s="92"/>
      <c r="OZ452" s="92"/>
      <c r="PA452" s="92"/>
      <c r="PB452" s="92"/>
      <c r="PC452" s="92"/>
      <c r="PD452" s="92"/>
      <c r="PE452" s="92"/>
      <c r="PF452" s="92"/>
      <c r="PG452" s="92"/>
      <c r="PH452" s="92"/>
      <c r="PI452" s="92"/>
      <c r="PJ452" s="92"/>
      <c r="PK452" s="92"/>
      <c r="PL452" s="92"/>
      <c r="PM452" s="92"/>
      <c r="PN452" s="92"/>
      <c r="PO452" s="92"/>
      <c r="PP452" s="92"/>
      <c r="PQ452" s="92"/>
      <c r="PR452" s="92"/>
      <c r="PS452" s="92"/>
      <c r="PT452" s="92"/>
      <c r="PU452" s="92"/>
      <c r="PV452" s="92"/>
      <c r="PW452" s="92"/>
      <c r="PX452" s="92"/>
      <c r="PY452" s="92"/>
      <c r="PZ452" s="92"/>
      <c r="QA452" s="92"/>
      <c r="QB452" s="92"/>
      <c r="QC452" s="92"/>
      <c r="QD452" s="92"/>
      <c r="QE452" s="92"/>
      <c r="QF452" s="92"/>
      <c r="QG452" s="92"/>
      <c r="QH452" s="92"/>
      <c r="QI452" s="92"/>
      <c r="QJ452" s="92"/>
      <c r="QK452" s="92"/>
      <c r="QL452" s="92"/>
      <c r="QM452" s="92"/>
      <c r="QN452" s="92"/>
      <c r="QO452" s="92"/>
      <c r="QP452" s="92"/>
      <c r="QQ452" s="92"/>
      <c r="QR452" s="92"/>
      <c r="QS452" s="92"/>
      <c r="QT452" s="92"/>
      <c r="QU452" s="92"/>
      <c r="QV452" s="92"/>
      <c r="QW452" s="92"/>
      <c r="QX452" s="92"/>
      <c r="QY452" s="92"/>
      <c r="QZ452" s="92"/>
      <c r="RA452" s="92"/>
      <c r="RB452" s="92"/>
      <c r="RC452" s="92"/>
      <c r="RD452" s="92"/>
      <c r="RE452" s="92"/>
      <c r="RF452" s="92"/>
      <c r="RG452" s="92"/>
      <c r="RH452" s="92"/>
      <c r="RI452" s="92"/>
      <c r="RJ452" s="92"/>
      <c r="RK452" s="92"/>
      <c r="RL452" s="92"/>
      <c r="RM452" s="92"/>
      <c r="RN452" s="92"/>
      <c r="RO452" s="92"/>
      <c r="RP452" s="92"/>
      <c r="RQ452" s="92"/>
      <c r="RR452" s="92"/>
      <c r="RS452" s="92"/>
      <c r="RT452" s="92"/>
      <c r="RU452" s="92"/>
      <c r="RV452" s="92"/>
      <c r="RW452" s="92"/>
      <c r="RX452" s="92"/>
      <c r="RY452" s="92"/>
      <c r="RZ452" s="92"/>
      <c r="SA452" s="92"/>
      <c r="SB452" s="92"/>
      <c r="SC452" s="92"/>
      <c r="SD452" s="92"/>
      <c r="SE452" s="92"/>
      <c r="SF452" s="92"/>
      <c r="SG452" s="92"/>
      <c r="SH452" s="92"/>
      <c r="SI452" s="92"/>
      <c r="SJ452" s="92"/>
      <c r="SK452" s="92"/>
      <c r="SL452" s="92"/>
      <c r="SM452" s="92"/>
      <c r="SN452" s="92"/>
      <c r="SO452" s="92"/>
      <c r="SP452" s="92"/>
      <c r="SQ452" s="92"/>
      <c r="SR452" s="92"/>
      <c r="SS452" s="92"/>
      <c r="ST452" s="92"/>
      <c r="SU452" s="92"/>
      <c r="SV452" s="92"/>
      <c r="SW452" s="92"/>
      <c r="SX452" s="92"/>
      <c r="SY452" s="92"/>
      <c r="SZ452" s="92"/>
      <c r="TA452" s="92"/>
      <c r="TB452" s="92"/>
      <c r="TC452" s="92"/>
      <c r="TD452" s="92"/>
      <c r="TE452" s="92"/>
      <c r="TF452" s="92"/>
      <c r="TG452" s="92"/>
      <c r="TH452" s="92"/>
      <c r="TI452" s="92"/>
      <c r="TJ452" s="92"/>
      <c r="TK452" s="92"/>
      <c r="TL452" s="92"/>
      <c r="TM452" s="92"/>
      <c r="TN452" s="92"/>
      <c r="TO452" s="92"/>
      <c r="TP452" s="92"/>
      <c r="TQ452" s="92"/>
      <c r="TR452" s="92"/>
      <c r="TS452" s="92"/>
      <c r="TT452" s="92"/>
      <c r="TU452" s="92"/>
      <c r="TV452" s="92"/>
      <c r="TW452" s="92"/>
      <c r="TX452" s="92"/>
      <c r="TY452" s="92"/>
      <c r="TZ452" s="92"/>
      <c r="UA452" s="92"/>
      <c r="UB452" s="92"/>
      <c r="UC452" s="92"/>
      <c r="UD452" s="92"/>
      <c r="UE452" s="92"/>
      <c r="UF452" s="92"/>
      <c r="UG452" s="92"/>
      <c r="UH452" s="92"/>
      <c r="UI452" s="92"/>
      <c r="UJ452" s="92"/>
      <c r="UK452" s="92"/>
      <c r="UL452" s="92"/>
      <c r="UM452" s="92"/>
      <c r="UN452" s="92"/>
      <c r="UO452" s="92"/>
      <c r="UP452" s="92"/>
      <c r="UQ452" s="92"/>
      <c r="UR452" s="92"/>
      <c r="US452" s="92"/>
      <c r="UT452" s="92"/>
      <c r="UU452" s="92"/>
      <c r="UV452" s="92"/>
      <c r="UW452" s="92"/>
      <c r="UX452" s="92"/>
      <c r="UY452" s="92"/>
      <c r="UZ452" s="92"/>
      <c r="VA452" s="92"/>
      <c r="VB452" s="92"/>
      <c r="VC452" s="92"/>
      <c r="VD452" s="92"/>
      <c r="VE452" s="92"/>
      <c r="VF452" s="92"/>
      <c r="VG452" s="92"/>
      <c r="VH452" s="92"/>
      <c r="VI452" s="92"/>
      <c r="VJ452" s="92"/>
      <c r="VK452" s="92"/>
      <c r="VL452" s="92"/>
      <c r="VM452" s="92"/>
      <c r="VN452" s="92"/>
      <c r="VO452" s="92"/>
      <c r="VP452" s="92"/>
      <c r="VQ452" s="92"/>
      <c r="VR452" s="92"/>
      <c r="VS452" s="92"/>
      <c r="VT452" s="92"/>
      <c r="VU452" s="92"/>
      <c r="VV452" s="92"/>
      <c r="VW452" s="92"/>
      <c r="VX452" s="92"/>
      <c r="VY452" s="92"/>
      <c r="VZ452" s="92"/>
      <c r="WA452" s="92"/>
      <c r="WB452" s="92"/>
      <c r="WC452" s="92"/>
      <c r="WD452" s="92"/>
      <c r="WE452" s="92"/>
      <c r="WF452" s="92"/>
      <c r="WG452" s="92"/>
      <c r="WH452" s="92"/>
      <c r="WI452" s="92"/>
      <c r="WJ452" s="92"/>
      <c r="WK452" s="92"/>
      <c r="WL452" s="92"/>
      <c r="WM452" s="92"/>
      <c r="WN452" s="92"/>
      <c r="WO452" s="92"/>
      <c r="WP452" s="92"/>
      <c r="WQ452" s="92"/>
      <c r="WR452" s="92"/>
      <c r="WS452" s="92"/>
      <c r="WT452" s="92"/>
      <c r="WU452" s="92"/>
      <c r="WV452" s="92"/>
      <c r="WW452" s="92"/>
      <c r="WX452" s="92"/>
      <c r="WY452" s="92"/>
      <c r="WZ452" s="92"/>
      <c r="XA452" s="92"/>
      <c r="XB452" s="92"/>
      <c r="XC452" s="92"/>
      <c r="XD452" s="92"/>
      <c r="XE452" s="92"/>
      <c r="XF452" s="92"/>
      <c r="XG452" s="92"/>
      <c r="XH452" s="92"/>
      <c r="XI452" s="92"/>
      <c r="XJ452" s="92"/>
      <c r="XK452" s="92"/>
      <c r="XL452" s="92"/>
      <c r="XM452" s="92"/>
      <c r="XN452" s="92"/>
      <c r="XO452" s="92"/>
      <c r="XP452" s="92"/>
      <c r="XQ452" s="92"/>
      <c r="XR452" s="92"/>
      <c r="XS452" s="92"/>
      <c r="XT452" s="92"/>
      <c r="XU452" s="92"/>
      <c r="XV452" s="92"/>
      <c r="XW452" s="92"/>
      <c r="XX452" s="92"/>
      <c r="XY452" s="92"/>
      <c r="XZ452" s="92"/>
      <c r="YA452" s="92"/>
      <c r="YB452" s="92"/>
      <c r="YC452" s="92"/>
      <c r="YD452" s="92"/>
      <c r="YE452" s="92"/>
      <c r="YF452" s="92"/>
      <c r="YG452" s="92"/>
      <c r="YH452" s="92"/>
      <c r="YI452" s="92"/>
      <c r="YJ452" s="92"/>
      <c r="YK452" s="92"/>
      <c r="YL452" s="92"/>
      <c r="YM452" s="92"/>
      <c r="YN452" s="92"/>
      <c r="YO452" s="92"/>
      <c r="YP452" s="92"/>
      <c r="YQ452" s="92"/>
      <c r="YR452" s="92"/>
      <c r="YS452" s="92"/>
      <c r="YT452" s="92"/>
      <c r="YU452" s="92"/>
      <c r="YV452" s="92"/>
      <c r="YW452" s="92"/>
      <c r="YX452" s="92"/>
      <c r="YY452" s="92"/>
      <c r="YZ452" s="92"/>
      <c r="ZA452" s="92"/>
      <c r="ZB452" s="92"/>
      <c r="ZC452" s="92"/>
      <c r="ZD452" s="92"/>
      <c r="ZE452" s="92"/>
      <c r="ZF452" s="92"/>
      <c r="ZG452" s="92"/>
      <c r="ZH452" s="92"/>
      <c r="ZI452" s="92"/>
      <c r="ZJ452" s="92"/>
      <c r="ZK452" s="92"/>
      <c r="ZL452" s="92"/>
      <c r="ZM452" s="92"/>
      <c r="ZN452" s="92"/>
      <c r="ZO452" s="92"/>
      <c r="ZP452" s="92"/>
      <c r="ZQ452" s="92"/>
      <c r="ZR452" s="92"/>
      <c r="ZS452" s="92"/>
      <c r="ZT452" s="92"/>
      <c r="ZU452" s="92"/>
      <c r="ZV452" s="92"/>
      <c r="ZW452" s="92"/>
      <c r="ZX452" s="92"/>
      <c r="ZY452" s="92"/>
      <c r="ZZ452" s="92"/>
      <c r="AAA452" s="92"/>
      <c r="AAB452" s="92"/>
      <c r="AAC452" s="92"/>
      <c r="AAD452" s="92"/>
      <c r="AAE452" s="92"/>
      <c r="AAF452" s="92"/>
      <c r="AAG452" s="92"/>
      <c r="AAH452" s="92"/>
      <c r="AAI452" s="92"/>
      <c r="AAJ452" s="92"/>
      <c r="AAK452" s="92"/>
      <c r="AAL452" s="92"/>
      <c r="AAM452" s="92"/>
      <c r="AAN452" s="92"/>
      <c r="AAO452" s="92"/>
      <c r="AAP452" s="92"/>
      <c r="AAQ452" s="92"/>
      <c r="AAR452" s="92"/>
      <c r="AAS452" s="92"/>
      <c r="AAT452" s="92"/>
      <c r="AAU452" s="92"/>
      <c r="AAV452" s="92"/>
      <c r="AAW452" s="92"/>
      <c r="AAX452" s="92"/>
      <c r="AAY452" s="92"/>
      <c r="AAZ452" s="92"/>
      <c r="ABA452" s="92"/>
      <c r="ABB452" s="92"/>
      <c r="ABC452" s="92"/>
      <c r="ABD452" s="92"/>
      <c r="ABE452" s="92"/>
      <c r="ABF452" s="92"/>
      <c r="ABG452" s="92"/>
      <c r="ABH452" s="92"/>
      <c r="ABI452" s="92"/>
      <c r="ABJ452" s="92"/>
      <c r="ABK452" s="92"/>
      <c r="ABL452" s="92"/>
      <c r="ABM452" s="92"/>
      <c r="ABN452" s="92"/>
      <c r="ABO452" s="92"/>
      <c r="ABP452" s="92"/>
      <c r="ABQ452" s="92"/>
      <c r="ABR452" s="92"/>
      <c r="ABS452" s="92"/>
      <c r="ABT452" s="92"/>
      <c r="ABU452" s="92"/>
      <c r="ABV452" s="92"/>
      <c r="ABW452" s="92"/>
      <c r="ABX452" s="92"/>
      <c r="ABY452" s="92"/>
      <c r="ABZ452" s="92"/>
      <c r="ACA452" s="92"/>
      <c r="ACB452" s="92"/>
      <c r="ACC452" s="92"/>
      <c r="ACD452" s="92"/>
      <c r="ACE452" s="92"/>
      <c r="ACF452" s="92"/>
      <c r="ACG452" s="92"/>
      <c r="ACH452" s="92"/>
      <c r="ACI452" s="92"/>
      <c r="ACJ452" s="92"/>
      <c r="ACK452" s="92"/>
      <c r="ACL452" s="92"/>
      <c r="ACM452" s="92"/>
      <c r="ACN452" s="92"/>
      <c r="ACO452" s="92"/>
      <c r="ACP452" s="92"/>
      <c r="ACQ452" s="92"/>
      <c r="ACR452" s="92"/>
      <c r="ACS452" s="92"/>
      <c r="ACT452" s="92"/>
      <c r="ACU452" s="92"/>
      <c r="ACV452" s="92"/>
      <c r="ACW452" s="92"/>
      <c r="ACX452" s="92"/>
      <c r="ACY452" s="92"/>
      <c r="ACZ452" s="92"/>
      <c r="ADA452" s="92"/>
      <c r="ADB452" s="92"/>
      <c r="ADC452" s="92"/>
      <c r="ADD452" s="92"/>
      <c r="ADE452" s="92"/>
      <c r="ADF452" s="92"/>
      <c r="ADG452" s="92"/>
      <c r="ADH452" s="92"/>
      <c r="ADI452" s="92"/>
      <c r="ADJ452" s="92"/>
      <c r="ADK452" s="92"/>
      <c r="ADL452" s="92"/>
      <c r="ADM452" s="92"/>
      <c r="ADN452" s="92"/>
      <c r="ADO452" s="92"/>
      <c r="ADP452" s="92"/>
      <c r="ADQ452" s="92"/>
      <c r="ADR452" s="92"/>
      <c r="ADS452" s="92"/>
      <c r="ADT452" s="92"/>
      <c r="ADU452" s="92"/>
      <c r="ADV452" s="92"/>
      <c r="ADW452" s="92"/>
      <c r="ADX452" s="92"/>
      <c r="ADY452" s="92"/>
      <c r="ADZ452" s="92"/>
      <c r="AEA452" s="92"/>
      <c r="AEB452" s="92"/>
      <c r="AEC452" s="92"/>
      <c r="AED452" s="92"/>
      <c r="AEE452" s="92"/>
      <c r="AEF452" s="92"/>
      <c r="AEG452" s="92"/>
      <c r="AEH452" s="92"/>
      <c r="AEI452" s="92"/>
      <c r="AEJ452" s="92"/>
      <c r="AEK452" s="92"/>
      <c r="AEL452" s="92"/>
      <c r="AEM452" s="92"/>
      <c r="AEN452" s="92"/>
      <c r="AEO452" s="92"/>
      <c r="AEP452" s="92"/>
      <c r="AEQ452" s="92"/>
      <c r="AER452" s="92"/>
      <c r="AES452" s="92"/>
      <c r="AET452" s="92"/>
      <c r="AEU452" s="92"/>
      <c r="AEV452" s="92"/>
      <c r="AEW452" s="92"/>
      <c r="AEX452" s="92"/>
      <c r="AEY452" s="92"/>
      <c r="AEZ452" s="92"/>
      <c r="AFA452" s="92"/>
      <c r="AFB452" s="92"/>
      <c r="AFC452" s="92"/>
      <c r="AFD452" s="92"/>
      <c r="AFE452" s="92"/>
      <c r="AFF452" s="92"/>
      <c r="AFG452" s="92"/>
      <c r="AFH452" s="92"/>
      <c r="AFI452" s="92"/>
      <c r="AFJ452" s="92"/>
      <c r="AFK452" s="92"/>
      <c r="AFL452" s="92"/>
      <c r="AFM452" s="92"/>
      <c r="AFN452" s="92"/>
      <c r="AFO452" s="92"/>
      <c r="AFP452" s="92"/>
      <c r="AFQ452" s="92"/>
      <c r="AFR452" s="92"/>
      <c r="AFS452" s="92"/>
      <c r="AFT452" s="92"/>
      <c r="AFU452" s="92"/>
      <c r="AFV452" s="92"/>
      <c r="AFW452" s="92"/>
      <c r="AFX452" s="92"/>
      <c r="AFY452" s="92"/>
      <c r="AFZ452" s="92"/>
      <c r="AGA452" s="92"/>
      <c r="AGB452" s="92"/>
      <c r="AGC452" s="92"/>
      <c r="AGD452" s="92"/>
      <c r="AGE452" s="92"/>
      <c r="AGF452" s="92"/>
      <c r="AGG452" s="92"/>
      <c r="AGH452" s="92"/>
      <c r="AGI452" s="92"/>
      <c r="AGJ452" s="92"/>
      <c r="AGK452" s="92"/>
      <c r="AGL452" s="92"/>
      <c r="AGM452" s="92"/>
      <c r="AGN452" s="92"/>
      <c r="AGO452" s="92"/>
      <c r="AGP452" s="92"/>
      <c r="AGQ452" s="92"/>
      <c r="AGR452" s="92"/>
      <c r="AGS452" s="92"/>
      <c r="AGT452" s="92"/>
      <c r="AGU452" s="92"/>
      <c r="AGV452" s="92"/>
      <c r="AGW452" s="92"/>
      <c r="AGX452" s="92"/>
      <c r="AGY452" s="92"/>
      <c r="AGZ452" s="92"/>
      <c r="AHA452" s="92"/>
      <c r="AHB452" s="92"/>
      <c r="AHC452" s="92"/>
      <c r="AHD452" s="92"/>
      <c r="AHE452" s="92"/>
      <c r="AHF452" s="92"/>
      <c r="AHG452" s="92"/>
      <c r="AHH452" s="92"/>
      <c r="AHI452" s="92"/>
      <c r="AHJ452" s="92"/>
      <c r="AHK452" s="92"/>
      <c r="AHL452" s="92"/>
      <c r="AHM452" s="92"/>
      <c r="AHN452" s="92"/>
      <c r="AHO452" s="92"/>
      <c r="AHP452" s="92"/>
      <c r="AHQ452" s="92"/>
      <c r="AHR452" s="92"/>
      <c r="AHS452" s="92"/>
      <c r="AHT452" s="92"/>
      <c r="AHU452" s="92"/>
      <c r="AHV452" s="92"/>
      <c r="AHW452" s="92"/>
      <c r="AHX452" s="92"/>
      <c r="AHY452" s="92"/>
      <c r="AHZ452" s="92"/>
      <c r="AIA452" s="92"/>
      <c r="AIB452" s="92"/>
      <c r="AIC452" s="92"/>
      <c r="AID452" s="92"/>
      <c r="AIE452" s="92"/>
      <c r="AIF452" s="92"/>
      <c r="AIG452" s="92"/>
      <c r="AIH452" s="92"/>
      <c r="AII452" s="92"/>
      <c r="AIJ452" s="92"/>
      <c r="AIK452" s="92"/>
      <c r="AIL452" s="92"/>
      <c r="AIM452" s="92"/>
      <c r="AIN452" s="92"/>
      <c r="AIO452" s="92"/>
      <c r="AIP452" s="92"/>
      <c r="AIQ452" s="92"/>
      <c r="AIR452" s="92"/>
      <c r="AIS452" s="92"/>
      <c r="AIT452" s="92"/>
      <c r="AIU452" s="92"/>
      <c r="AIV452" s="92"/>
      <c r="AIW452" s="92"/>
      <c r="AIX452" s="92"/>
      <c r="AIY452" s="92"/>
      <c r="AIZ452" s="92"/>
      <c r="AJA452" s="92"/>
      <c r="AJB452" s="92"/>
      <c r="AJC452" s="92"/>
      <c r="AJD452" s="92"/>
      <c r="AJE452" s="92"/>
      <c r="AJF452" s="92"/>
      <c r="AJG452" s="92"/>
      <c r="AJH452" s="92"/>
      <c r="AJI452" s="92"/>
      <c r="AJJ452" s="92"/>
      <c r="AJK452" s="92"/>
      <c r="AJL452" s="92"/>
      <c r="AJM452" s="92"/>
      <c r="AJN452" s="92"/>
      <c r="AJO452" s="92"/>
      <c r="AJP452" s="92"/>
      <c r="AJQ452" s="92"/>
      <c r="AJR452" s="92"/>
      <c r="AJS452" s="92"/>
      <c r="AJT452" s="92"/>
      <c r="AJU452" s="92"/>
      <c r="AJV452" s="92"/>
      <c r="AJW452" s="92"/>
      <c r="AJX452" s="92"/>
      <c r="AJY452" s="92"/>
      <c r="AJZ452" s="92"/>
      <c r="AKA452" s="92"/>
      <c r="AKB452" s="92"/>
      <c r="AKC452" s="92"/>
      <c r="AKD452" s="92"/>
      <c r="AKE452" s="92"/>
      <c r="AKF452" s="92"/>
      <c r="AKG452" s="92"/>
      <c r="AKH452" s="92"/>
      <c r="AKI452" s="92"/>
      <c r="AKJ452" s="92"/>
      <c r="AKK452" s="92"/>
      <c r="AKL452" s="92"/>
      <c r="AKM452" s="92"/>
      <c r="AKN452" s="92"/>
      <c r="AKO452" s="92"/>
      <c r="AKP452" s="92"/>
      <c r="AKQ452" s="92"/>
      <c r="AKR452" s="92"/>
      <c r="AKS452" s="92"/>
      <c r="AKT452" s="92"/>
      <c r="AKU452" s="92"/>
      <c r="AKV452" s="92"/>
      <c r="AKW452" s="92"/>
      <c r="AKX452" s="92"/>
      <c r="AKY452" s="92"/>
      <c r="AKZ452" s="92"/>
      <c r="ALA452" s="92"/>
      <c r="ALB452" s="92"/>
      <c r="ALC452" s="92"/>
      <c r="ALD452" s="92"/>
      <c r="ALE452" s="92"/>
      <c r="ALF452" s="92"/>
      <c r="ALG452" s="92"/>
      <c r="ALH452" s="92"/>
      <c r="ALI452" s="92"/>
      <c r="ALJ452" s="92"/>
      <c r="ALK452" s="92"/>
      <c r="ALL452" s="92"/>
      <c r="ALM452" s="92"/>
      <c r="ALN452" s="92"/>
      <c r="ALO452" s="92"/>
      <c r="ALP452" s="92"/>
      <c r="ALQ452" s="92"/>
      <c r="ALR452" s="92"/>
      <c r="ALS452" s="92"/>
      <c r="ALT452" s="92"/>
      <c r="ALU452" s="92"/>
      <c r="ALV452" s="92"/>
      <c r="ALW452" s="92"/>
      <c r="ALX452" s="92"/>
      <c r="ALY452" s="92"/>
      <c r="ALZ452" s="92"/>
      <c r="AMA452" s="92"/>
      <c r="AMB452" s="92"/>
      <c r="AMC452" s="92"/>
      <c r="AMD452" s="92"/>
      <c r="AME452" s="92"/>
      <c r="AMF452" s="92"/>
      <c r="AMG452" s="92"/>
      <c r="AMH452" s="92"/>
      <c r="AMI452" s="92"/>
      <c r="AMJ452" s="92"/>
    </row>
    <row r="453" spans="1:1024" ht="15" customHeight="1">
      <c r="A453" s="92"/>
      <c r="B453" s="101"/>
      <c r="C453" s="101"/>
      <c r="D453" s="101"/>
      <c r="E453" s="101"/>
      <c r="F453" s="101"/>
      <c r="G453" s="101"/>
      <c r="H453" s="102"/>
      <c r="J453" s="92"/>
      <c r="K453" s="103"/>
      <c r="L453" s="103"/>
      <c r="M453" s="103"/>
      <c r="N453" s="103"/>
      <c r="O453" s="103"/>
      <c r="P453" s="103"/>
      <c r="Q453" s="103"/>
      <c r="R453" s="103"/>
      <c r="S453" s="103"/>
      <c r="T453" s="92"/>
      <c r="U453" s="92"/>
      <c r="V453" s="92"/>
      <c r="W453" s="92"/>
      <c r="X453" s="92"/>
      <c r="Y453" s="92"/>
      <c r="Z453" s="92"/>
      <c r="AA453" s="92"/>
      <c r="AB453" s="92"/>
      <c r="AC453" s="92"/>
      <c r="AD453" s="92"/>
      <c r="AE453" s="92"/>
      <c r="AF453" s="92"/>
      <c r="AG453" s="92"/>
      <c r="AH453" s="92"/>
      <c r="AI453" s="92"/>
      <c r="AJ453" s="92"/>
      <c r="AK453" s="92"/>
      <c r="AL453" s="92"/>
      <c r="AM453" s="92"/>
      <c r="AN453" s="92"/>
      <c r="AO453" s="92"/>
      <c r="AP453" s="92"/>
      <c r="AQ453" s="92"/>
      <c r="AR453" s="92"/>
      <c r="AS453" s="92"/>
      <c r="AT453" s="92"/>
      <c r="AU453" s="92"/>
      <c r="AV453" s="92"/>
      <c r="AW453" s="92"/>
      <c r="AX453" s="92"/>
      <c r="AY453" s="92"/>
      <c r="AZ453" s="92"/>
      <c r="BA453" s="92"/>
      <c r="BB453" s="92"/>
      <c r="BC453" s="92"/>
      <c r="BD453" s="92"/>
      <c r="BE453" s="92"/>
      <c r="BF453" s="92"/>
      <c r="BG453" s="92"/>
      <c r="BH453" s="92"/>
      <c r="BI453" s="92"/>
      <c r="BJ453" s="92"/>
      <c r="BK453" s="92"/>
      <c r="BL453" s="92"/>
      <c r="BM453" s="92"/>
      <c r="BN453" s="92"/>
      <c r="BO453" s="92"/>
      <c r="BP453" s="92"/>
      <c r="BQ453" s="92"/>
      <c r="BR453" s="92"/>
      <c r="BS453" s="92"/>
      <c r="BT453" s="92"/>
      <c r="BU453" s="92"/>
      <c r="BV453" s="92"/>
      <c r="BW453" s="92"/>
      <c r="BX453" s="92"/>
      <c r="BY453" s="92"/>
      <c r="BZ453" s="92"/>
      <c r="CA453" s="92"/>
      <c r="CB453" s="92"/>
      <c r="CC453" s="92"/>
      <c r="CD453" s="92"/>
      <c r="CE453" s="92"/>
      <c r="CF453" s="92"/>
      <c r="CG453" s="92"/>
      <c r="CH453" s="92"/>
      <c r="CI453" s="92"/>
      <c r="CJ453" s="92"/>
      <c r="CK453" s="92"/>
      <c r="CL453" s="92"/>
      <c r="CM453" s="92"/>
      <c r="CN453" s="92"/>
      <c r="CO453" s="92"/>
      <c r="CP453" s="92"/>
      <c r="CQ453" s="92"/>
      <c r="CR453" s="92"/>
      <c r="CS453" s="92"/>
      <c r="CT453" s="92"/>
      <c r="CU453" s="92"/>
      <c r="CV453" s="92"/>
      <c r="CW453" s="92"/>
      <c r="CX453" s="92"/>
      <c r="CY453" s="92"/>
      <c r="CZ453" s="92"/>
      <c r="DA453" s="92"/>
      <c r="DB453" s="92"/>
      <c r="DC453" s="92"/>
      <c r="DD453" s="92"/>
      <c r="DE453" s="92"/>
      <c r="DF453" s="92"/>
      <c r="DG453" s="92"/>
      <c r="DH453" s="92"/>
      <c r="DI453" s="92"/>
      <c r="DJ453" s="92"/>
      <c r="DK453" s="92"/>
      <c r="DL453" s="92"/>
      <c r="DM453" s="92"/>
      <c r="DN453" s="92"/>
      <c r="DO453" s="92"/>
      <c r="DP453" s="92"/>
      <c r="DQ453" s="92"/>
      <c r="DR453" s="92"/>
      <c r="DS453" s="92"/>
      <c r="DT453" s="92"/>
      <c r="DU453" s="92"/>
      <c r="DV453" s="92"/>
      <c r="DW453" s="92"/>
      <c r="DX453" s="92"/>
      <c r="DY453" s="92"/>
      <c r="DZ453" s="92"/>
      <c r="EA453" s="92"/>
      <c r="EB453" s="92"/>
      <c r="EC453" s="92"/>
      <c r="ED453" s="92"/>
      <c r="EE453" s="92"/>
      <c r="EF453" s="92"/>
      <c r="EG453" s="92"/>
      <c r="EH453" s="92"/>
      <c r="EI453" s="92"/>
      <c r="EJ453" s="92"/>
      <c r="EK453" s="92"/>
      <c r="EL453" s="92"/>
      <c r="EM453" s="92"/>
      <c r="EN453" s="92"/>
      <c r="EO453" s="92"/>
      <c r="EP453" s="92"/>
      <c r="EQ453" s="92"/>
      <c r="ER453" s="92"/>
      <c r="ES453" s="92"/>
      <c r="ET453" s="92"/>
      <c r="EU453" s="92"/>
      <c r="EV453" s="92"/>
      <c r="EW453" s="92"/>
      <c r="EX453" s="92"/>
      <c r="EY453" s="92"/>
      <c r="EZ453" s="92"/>
      <c r="FA453" s="92"/>
      <c r="FB453" s="92"/>
      <c r="FC453" s="92"/>
      <c r="FD453" s="92"/>
      <c r="FE453" s="92"/>
      <c r="FF453" s="92"/>
      <c r="FG453" s="92"/>
      <c r="FH453" s="92"/>
      <c r="FI453" s="92"/>
      <c r="FJ453" s="92"/>
      <c r="FK453" s="92"/>
      <c r="FL453" s="92"/>
      <c r="FM453" s="92"/>
      <c r="FN453" s="92"/>
      <c r="FO453" s="92"/>
      <c r="FP453" s="92"/>
      <c r="FQ453" s="92"/>
      <c r="FR453" s="92"/>
      <c r="FS453" s="92"/>
      <c r="FT453" s="92"/>
      <c r="FU453" s="92"/>
      <c r="FV453" s="92"/>
      <c r="FW453" s="92"/>
      <c r="FX453" s="92"/>
      <c r="FY453" s="92"/>
      <c r="FZ453" s="92"/>
      <c r="GA453" s="92"/>
      <c r="GB453" s="92"/>
      <c r="GC453" s="92"/>
      <c r="GD453" s="92"/>
      <c r="GE453" s="92"/>
      <c r="GF453" s="92"/>
      <c r="GG453" s="92"/>
      <c r="GH453" s="92"/>
      <c r="GI453" s="92"/>
      <c r="GJ453" s="92"/>
      <c r="GK453" s="92"/>
      <c r="GL453" s="92"/>
      <c r="GM453" s="92"/>
      <c r="GN453" s="92"/>
      <c r="GO453" s="92"/>
      <c r="GP453" s="92"/>
      <c r="GQ453" s="92"/>
      <c r="GR453" s="92"/>
      <c r="GS453" s="92"/>
      <c r="GT453" s="92"/>
      <c r="GU453" s="92"/>
      <c r="GV453" s="92"/>
      <c r="GW453" s="92"/>
      <c r="GX453" s="92"/>
      <c r="GY453" s="92"/>
      <c r="GZ453" s="92"/>
      <c r="HA453" s="92"/>
      <c r="HB453" s="92"/>
      <c r="HC453" s="92"/>
      <c r="HD453" s="92"/>
      <c r="HE453" s="92"/>
      <c r="HF453" s="92"/>
      <c r="HG453" s="92"/>
      <c r="HH453" s="92"/>
      <c r="HI453" s="92"/>
      <c r="HJ453" s="92"/>
      <c r="HK453" s="92"/>
      <c r="HL453" s="92"/>
      <c r="HM453" s="92"/>
      <c r="HN453" s="92"/>
      <c r="HO453" s="92"/>
      <c r="HP453" s="92"/>
      <c r="HQ453" s="92"/>
      <c r="HR453" s="92"/>
      <c r="HS453" s="92"/>
      <c r="HT453" s="92"/>
      <c r="HU453" s="92"/>
      <c r="HV453" s="92"/>
      <c r="HW453" s="92"/>
      <c r="HX453" s="92"/>
      <c r="HY453" s="92"/>
      <c r="HZ453" s="92"/>
      <c r="IA453" s="92"/>
      <c r="IB453" s="92"/>
      <c r="IC453" s="92"/>
      <c r="ID453" s="92"/>
      <c r="IE453" s="92"/>
      <c r="IF453" s="92"/>
      <c r="IG453" s="92"/>
      <c r="IH453" s="92"/>
      <c r="II453" s="92"/>
      <c r="IJ453" s="92"/>
      <c r="IK453" s="92"/>
      <c r="IL453" s="92"/>
      <c r="IM453" s="92"/>
      <c r="IN453" s="92"/>
      <c r="IO453" s="92"/>
      <c r="IP453" s="92"/>
      <c r="IQ453" s="92"/>
      <c r="IR453" s="92"/>
      <c r="IS453" s="92"/>
      <c r="IT453" s="92"/>
      <c r="IU453" s="92"/>
      <c r="IV453" s="92"/>
      <c r="IW453" s="92"/>
      <c r="IX453" s="92"/>
      <c r="IY453" s="92"/>
      <c r="IZ453" s="92"/>
      <c r="JA453" s="92"/>
      <c r="JB453" s="92"/>
      <c r="JC453" s="92"/>
      <c r="JD453" s="92"/>
      <c r="JE453" s="92"/>
      <c r="JF453" s="92"/>
      <c r="JG453" s="92"/>
      <c r="JH453" s="92"/>
      <c r="JI453" s="92"/>
      <c r="JJ453" s="92"/>
      <c r="JK453" s="92"/>
      <c r="JL453" s="92"/>
      <c r="JM453" s="92"/>
      <c r="JN453" s="92"/>
      <c r="JO453" s="92"/>
      <c r="JP453" s="92"/>
      <c r="JQ453" s="92"/>
      <c r="JR453" s="92"/>
      <c r="JS453" s="92"/>
      <c r="JT453" s="92"/>
      <c r="JU453" s="92"/>
      <c r="JV453" s="92"/>
      <c r="JW453" s="92"/>
      <c r="JX453" s="92"/>
      <c r="JY453" s="92"/>
      <c r="JZ453" s="92"/>
      <c r="KA453" s="92"/>
      <c r="KB453" s="92"/>
      <c r="KC453" s="92"/>
      <c r="KD453" s="92"/>
      <c r="KE453" s="92"/>
      <c r="KF453" s="92"/>
      <c r="KG453" s="92"/>
      <c r="KH453" s="92"/>
      <c r="KI453" s="92"/>
      <c r="KJ453" s="92"/>
      <c r="KK453" s="92"/>
      <c r="KL453" s="92"/>
      <c r="KM453" s="92"/>
      <c r="KN453" s="92"/>
      <c r="KO453" s="92"/>
      <c r="KP453" s="92"/>
      <c r="KQ453" s="92"/>
      <c r="KR453" s="92"/>
      <c r="KS453" s="92"/>
      <c r="KT453" s="92"/>
      <c r="KU453" s="92"/>
      <c r="KV453" s="92"/>
      <c r="KW453" s="92"/>
      <c r="KX453" s="92"/>
      <c r="KY453" s="92"/>
      <c r="KZ453" s="92"/>
      <c r="LA453" s="92"/>
      <c r="LB453" s="92"/>
      <c r="LC453" s="92"/>
      <c r="LD453" s="92"/>
      <c r="LE453" s="92"/>
      <c r="LF453" s="92"/>
      <c r="LG453" s="92"/>
      <c r="LH453" s="92"/>
      <c r="LI453" s="92"/>
      <c r="LJ453" s="92"/>
      <c r="LK453" s="92"/>
      <c r="LL453" s="92"/>
      <c r="LM453" s="92"/>
      <c r="LN453" s="92"/>
      <c r="LO453" s="92"/>
      <c r="LP453" s="92"/>
      <c r="LQ453" s="92"/>
      <c r="LR453" s="92"/>
      <c r="LS453" s="92"/>
      <c r="LT453" s="92"/>
      <c r="LU453" s="92"/>
      <c r="LV453" s="92"/>
      <c r="LW453" s="92"/>
      <c r="LX453" s="92"/>
      <c r="LY453" s="92"/>
      <c r="LZ453" s="92"/>
      <c r="MA453" s="92"/>
      <c r="MB453" s="92"/>
      <c r="MC453" s="92"/>
      <c r="MD453" s="92"/>
      <c r="ME453" s="92"/>
      <c r="MF453" s="92"/>
      <c r="MG453" s="92"/>
      <c r="MH453" s="92"/>
      <c r="MI453" s="92"/>
      <c r="MJ453" s="92"/>
      <c r="MK453" s="92"/>
      <c r="ML453" s="92"/>
      <c r="MM453" s="92"/>
      <c r="MN453" s="92"/>
      <c r="MO453" s="92"/>
      <c r="MP453" s="92"/>
      <c r="MQ453" s="92"/>
      <c r="MR453" s="92"/>
      <c r="MS453" s="92"/>
      <c r="MT453" s="92"/>
      <c r="MU453" s="92"/>
      <c r="MV453" s="92"/>
      <c r="MW453" s="92"/>
      <c r="MX453" s="92"/>
      <c r="MY453" s="92"/>
      <c r="MZ453" s="92"/>
      <c r="NA453" s="92"/>
      <c r="NB453" s="92"/>
      <c r="NC453" s="92"/>
      <c r="ND453" s="92"/>
      <c r="NE453" s="92"/>
      <c r="NF453" s="92"/>
      <c r="NG453" s="92"/>
      <c r="NH453" s="92"/>
      <c r="NI453" s="92"/>
      <c r="NJ453" s="92"/>
      <c r="NK453" s="92"/>
      <c r="NL453" s="92"/>
      <c r="NM453" s="92"/>
      <c r="NN453" s="92"/>
      <c r="NO453" s="92"/>
      <c r="NP453" s="92"/>
      <c r="NQ453" s="92"/>
      <c r="NR453" s="92"/>
      <c r="NS453" s="92"/>
      <c r="NT453" s="92"/>
      <c r="NU453" s="92"/>
      <c r="NV453" s="92"/>
      <c r="NW453" s="92"/>
      <c r="NX453" s="92"/>
      <c r="NY453" s="92"/>
      <c r="NZ453" s="92"/>
      <c r="OA453" s="92"/>
      <c r="OB453" s="92"/>
      <c r="OC453" s="92"/>
      <c r="OD453" s="92"/>
      <c r="OE453" s="92"/>
      <c r="OF453" s="92"/>
      <c r="OG453" s="92"/>
      <c r="OH453" s="92"/>
      <c r="OI453" s="92"/>
      <c r="OJ453" s="92"/>
      <c r="OK453" s="92"/>
      <c r="OL453" s="92"/>
      <c r="OM453" s="92"/>
      <c r="ON453" s="92"/>
      <c r="OO453" s="92"/>
      <c r="OP453" s="92"/>
      <c r="OQ453" s="92"/>
      <c r="OR453" s="92"/>
      <c r="OS453" s="92"/>
      <c r="OT453" s="92"/>
      <c r="OU453" s="92"/>
      <c r="OV453" s="92"/>
      <c r="OW453" s="92"/>
      <c r="OX453" s="92"/>
      <c r="OY453" s="92"/>
      <c r="OZ453" s="92"/>
      <c r="PA453" s="92"/>
      <c r="PB453" s="92"/>
      <c r="PC453" s="92"/>
      <c r="PD453" s="92"/>
      <c r="PE453" s="92"/>
      <c r="PF453" s="92"/>
      <c r="PG453" s="92"/>
      <c r="PH453" s="92"/>
      <c r="PI453" s="92"/>
      <c r="PJ453" s="92"/>
      <c r="PK453" s="92"/>
      <c r="PL453" s="92"/>
      <c r="PM453" s="92"/>
      <c r="PN453" s="92"/>
      <c r="PO453" s="92"/>
      <c r="PP453" s="92"/>
      <c r="PQ453" s="92"/>
      <c r="PR453" s="92"/>
      <c r="PS453" s="92"/>
      <c r="PT453" s="92"/>
      <c r="PU453" s="92"/>
      <c r="PV453" s="92"/>
      <c r="PW453" s="92"/>
      <c r="PX453" s="92"/>
      <c r="PY453" s="92"/>
      <c r="PZ453" s="92"/>
      <c r="QA453" s="92"/>
      <c r="QB453" s="92"/>
      <c r="QC453" s="92"/>
      <c r="QD453" s="92"/>
      <c r="QE453" s="92"/>
      <c r="QF453" s="92"/>
      <c r="QG453" s="92"/>
      <c r="QH453" s="92"/>
      <c r="QI453" s="92"/>
      <c r="QJ453" s="92"/>
      <c r="QK453" s="92"/>
      <c r="QL453" s="92"/>
      <c r="QM453" s="92"/>
      <c r="QN453" s="92"/>
      <c r="QO453" s="92"/>
      <c r="QP453" s="92"/>
      <c r="QQ453" s="92"/>
      <c r="QR453" s="92"/>
      <c r="QS453" s="92"/>
      <c r="QT453" s="92"/>
      <c r="QU453" s="92"/>
      <c r="QV453" s="92"/>
      <c r="QW453" s="92"/>
      <c r="QX453" s="92"/>
      <c r="QY453" s="92"/>
      <c r="QZ453" s="92"/>
      <c r="RA453" s="92"/>
      <c r="RB453" s="92"/>
      <c r="RC453" s="92"/>
      <c r="RD453" s="92"/>
      <c r="RE453" s="92"/>
      <c r="RF453" s="92"/>
      <c r="RG453" s="92"/>
      <c r="RH453" s="92"/>
      <c r="RI453" s="92"/>
      <c r="RJ453" s="92"/>
      <c r="RK453" s="92"/>
      <c r="RL453" s="92"/>
      <c r="RM453" s="92"/>
      <c r="RN453" s="92"/>
      <c r="RO453" s="92"/>
      <c r="RP453" s="92"/>
      <c r="RQ453" s="92"/>
      <c r="RR453" s="92"/>
      <c r="RS453" s="92"/>
      <c r="RT453" s="92"/>
      <c r="RU453" s="92"/>
      <c r="RV453" s="92"/>
      <c r="RW453" s="92"/>
      <c r="RX453" s="92"/>
      <c r="RY453" s="92"/>
      <c r="RZ453" s="92"/>
      <c r="SA453" s="92"/>
      <c r="SB453" s="92"/>
      <c r="SC453" s="92"/>
      <c r="SD453" s="92"/>
      <c r="SE453" s="92"/>
      <c r="SF453" s="92"/>
      <c r="SG453" s="92"/>
      <c r="SH453" s="92"/>
      <c r="SI453" s="92"/>
      <c r="SJ453" s="92"/>
      <c r="SK453" s="92"/>
      <c r="SL453" s="92"/>
      <c r="SM453" s="92"/>
      <c r="SN453" s="92"/>
      <c r="SO453" s="92"/>
      <c r="SP453" s="92"/>
      <c r="SQ453" s="92"/>
      <c r="SR453" s="92"/>
      <c r="SS453" s="92"/>
      <c r="ST453" s="92"/>
      <c r="SU453" s="92"/>
      <c r="SV453" s="92"/>
      <c r="SW453" s="92"/>
      <c r="SX453" s="92"/>
      <c r="SY453" s="92"/>
      <c r="SZ453" s="92"/>
      <c r="TA453" s="92"/>
      <c r="TB453" s="92"/>
      <c r="TC453" s="92"/>
      <c r="TD453" s="92"/>
      <c r="TE453" s="92"/>
      <c r="TF453" s="92"/>
      <c r="TG453" s="92"/>
      <c r="TH453" s="92"/>
      <c r="TI453" s="92"/>
      <c r="TJ453" s="92"/>
      <c r="TK453" s="92"/>
      <c r="TL453" s="92"/>
      <c r="TM453" s="92"/>
      <c r="TN453" s="92"/>
      <c r="TO453" s="92"/>
      <c r="TP453" s="92"/>
      <c r="TQ453" s="92"/>
      <c r="TR453" s="92"/>
      <c r="TS453" s="92"/>
      <c r="TT453" s="92"/>
      <c r="TU453" s="92"/>
      <c r="TV453" s="92"/>
      <c r="TW453" s="92"/>
      <c r="TX453" s="92"/>
      <c r="TY453" s="92"/>
      <c r="TZ453" s="92"/>
      <c r="UA453" s="92"/>
      <c r="UB453" s="92"/>
      <c r="UC453" s="92"/>
      <c r="UD453" s="92"/>
      <c r="UE453" s="92"/>
      <c r="UF453" s="92"/>
      <c r="UG453" s="92"/>
      <c r="UH453" s="92"/>
      <c r="UI453" s="92"/>
      <c r="UJ453" s="92"/>
      <c r="UK453" s="92"/>
      <c r="UL453" s="92"/>
      <c r="UM453" s="92"/>
      <c r="UN453" s="92"/>
      <c r="UO453" s="92"/>
      <c r="UP453" s="92"/>
      <c r="UQ453" s="92"/>
      <c r="UR453" s="92"/>
      <c r="US453" s="92"/>
      <c r="UT453" s="92"/>
      <c r="UU453" s="92"/>
      <c r="UV453" s="92"/>
      <c r="UW453" s="92"/>
      <c r="UX453" s="92"/>
      <c r="UY453" s="92"/>
      <c r="UZ453" s="92"/>
      <c r="VA453" s="92"/>
      <c r="VB453" s="92"/>
      <c r="VC453" s="92"/>
      <c r="VD453" s="92"/>
      <c r="VE453" s="92"/>
      <c r="VF453" s="92"/>
      <c r="VG453" s="92"/>
      <c r="VH453" s="92"/>
      <c r="VI453" s="92"/>
      <c r="VJ453" s="92"/>
      <c r="VK453" s="92"/>
      <c r="VL453" s="92"/>
      <c r="VM453" s="92"/>
      <c r="VN453" s="92"/>
      <c r="VO453" s="92"/>
      <c r="VP453" s="92"/>
      <c r="VQ453" s="92"/>
      <c r="VR453" s="92"/>
      <c r="VS453" s="92"/>
      <c r="VT453" s="92"/>
      <c r="VU453" s="92"/>
      <c r="VV453" s="92"/>
      <c r="VW453" s="92"/>
      <c r="VX453" s="92"/>
      <c r="VY453" s="92"/>
      <c r="VZ453" s="92"/>
      <c r="WA453" s="92"/>
      <c r="WB453" s="92"/>
      <c r="WC453" s="92"/>
      <c r="WD453" s="92"/>
      <c r="WE453" s="92"/>
      <c r="WF453" s="92"/>
      <c r="WG453" s="92"/>
      <c r="WH453" s="92"/>
      <c r="WI453" s="92"/>
      <c r="WJ453" s="92"/>
      <c r="WK453" s="92"/>
      <c r="WL453" s="92"/>
      <c r="WM453" s="92"/>
      <c r="WN453" s="92"/>
      <c r="WO453" s="92"/>
      <c r="WP453" s="92"/>
      <c r="WQ453" s="92"/>
      <c r="WR453" s="92"/>
      <c r="WS453" s="92"/>
      <c r="WT453" s="92"/>
      <c r="WU453" s="92"/>
      <c r="WV453" s="92"/>
      <c r="WW453" s="92"/>
      <c r="WX453" s="92"/>
      <c r="WY453" s="92"/>
      <c r="WZ453" s="92"/>
      <c r="XA453" s="92"/>
      <c r="XB453" s="92"/>
      <c r="XC453" s="92"/>
      <c r="XD453" s="92"/>
      <c r="XE453" s="92"/>
      <c r="XF453" s="92"/>
      <c r="XG453" s="92"/>
      <c r="XH453" s="92"/>
      <c r="XI453" s="92"/>
      <c r="XJ453" s="92"/>
      <c r="XK453" s="92"/>
      <c r="XL453" s="92"/>
      <c r="XM453" s="92"/>
      <c r="XN453" s="92"/>
      <c r="XO453" s="92"/>
      <c r="XP453" s="92"/>
      <c r="XQ453" s="92"/>
      <c r="XR453" s="92"/>
      <c r="XS453" s="92"/>
      <c r="XT453" s="92"/>
      <c r="XU453" s="92"/>
      <c r="XV453" s="92"/>
      <c r="XW453" s="92"/>
      <c r="XX453" s="92"/>
      <c r="XY453" s="92"/>
      <c r="XZ453" s="92"/>
      <c r="YA453" s="92"/>
      <c r="YB453" s="92"/>
      <c r="YC453" s="92"/>
      <c r="YD453" s="92"/>
      <c r="YE453" s="92"/>
      <c r="YF453" s="92"/>
      <c r="YG453" s="92"/>
      <c r="YH453" s="92"/>
      <c r="YI453" s="92"/>
      <c r="YJ453" s="92"/>
      <c r="YK453" s="92"/>
      <c r="YL453" s="92"/>
      <c r="YM453" s="92"/>
      <c r="YN453" s="92"/>
      <c r="YO453" s="92"/>
      <c r="YP453" s="92"/>
      <c r="YQ453" s="92"/>
      <c r="YR453" s="92"/>
      <c r="YS453" s="92"/>
      <c r="YT453" s="92"/>
      <c r="YU453" s="92"/>
      <c r="YV453" s="92"/>
      <c r="YW453" s="92"/>
      <c r="YX453" s="92"/>
      <c r="YY453" s="92"/>
      <c r="YZ453" s="92"/>
      <c r="ZA453" s="92"/>
      <c r="ZB453" s="92"/>
      <c r="ZC453" s="92"/>
      <c r="ZD453" s="92"/>
      <c r="ZE453" s="92"/>
      <c r="ZF453" s="92"/>
      <c r="ZG453" s="92"/>
      <c r="ZH453" s="92"/>
      <c r="ZI453" s="92"/>
      <c r="ZJ453" s="92"/>
      <c r="ZK453" s="92"/>
      <c r="ZL453" s="92"/>
      <c r="ZM453" s="92"/>
      <c r="ZN453" s="92"/>
      <c r="ZO453" s="92"/>
      <c r="ZP453" s="92"/>
      <c r="ZQ453" s="92"/>
      <c r="ZR453" s="92"/>
      <c r="ZS453" s="92"/>
      <c r="ZT453" s="92"/>
      <c r="ZU453" s="92"/>
      <c r="ZV453" s="92"/>
      <c r="ZW453" s="92"/>
      <c r="ZX453" s="92"/>
      <c r="ZY453" s="92"/>
      <c r="ZZ453" s="92"/>
      <c r="AAA453" s="92"/>
      <c r="AAB453" s="92"/>
      <c r="AAC453" s="92"/>
      <c r="AAD453" s="92"/>
      <c r="AAE453" s="92"/>
      <c r="AAF453" s="92"/>
      <c r="AAG453" s="92"/>
      <c r="AAH453" s="92"/>
      <c r="AAI453" s="92"/>
      <c r="AAJ453" s="92"/>
      <c r="AAK453" s="92"/>
      <c r="AAL453" s="92"/>
      <c r="AAM453" s="92"/>
      <c r="AAN453" s="92"/>
      <c r="AAO453" s="92"/>
      <c r="AAP453" s="92"/>
      <c r="AAQ453" s="92"/>
      <c r="AAR453" s="92"/>
      <c r="AAS453" s="92"/>
      <c r="AAT453" s="92"/>
      <c r="AAU453" s="92"/>
      <c r="AAV453" s="92"/>
      <c r="AAW453" s="92"/>
      <c r="AAX453" s="92"/>
      <c r="AAY453" s="92"/>
      <c r="AAZ453" s="92"/>
      <c r="ABA453" s="92"/>
      <c r="ABB453" s="92"/>
      <c r="ABC453" s="92"/>
      <c r="ABD453" s="92"/>
      <c r="ABE453" s="92"/>
      <c r="ABF453" s="92"/>
      <c r="ABG453" s="92"/>
      <c r="ABH453" s="92"/>
      <c r="ABI453" s="92"/>
      <c r="ABJ453" s="92"/>
      <c r="ABK453" s="92"/>
      <c r="ABL453" s="92"/>
      <c r="ABM453" s="92"/>
      <c r="ABN453" s="92"/>
      <c r="ABO453" s="92"/>
      <c r="ABP453" s="92"/>
      <c r="ABQ453" s="92"/>
      <c r="ABR453" s="92"/>
      <c r="ABS453" s="92"/>
      <c r="ABT453" s="92"/>
      <c r="ABU453" s="92"/>
      <c r="ABV453" s="92"/>
      <c r="ABW453" s="92"/>
      <c r="ABX453" s="92"/>
      <c r="ABY453" s="92"/>
      <c r="ABZ453" s="92"/>
      <c r="ACA453" s="92"/>
      <c r="ACB453" s="92"/>
      <c r="ACC453" s="92"/>
      <c r="ACD453" s="92"/>
      <c r="ACE453" s="92"/>
      <c r="ACF453" s="92"/>
      <c r="ACG453" s="92"/>
      <c r="ACH453" s="92"/>
      <c r="ACI453" s="92"/>
      <c r="ACJ453" s="92"/>
      <c r="ACK453" s="92"/>
      <c r="ACL453" s="92"/>
      <c r="ACM453" s="92"/>
      <c r="ACN453" s="92"/>
      <c r="ACO453" s="92"/>
      <c r="ACP453" s="92"/>
      <c r="ACQ453" s="92"/>
      <c r="ACR453" s="92"/>
      <c r="ACS453" s="92"/>
      <c r="ACT453" s="92"/>
      <c r="ACU453" s="92"/>
      <c r="ACV453" s="92"/>
      <c r="ACW453" s="92"/>
      <c r="ACX453" s="92"/>
      <c r="ACY453" s="92"/>
      <c r="ACZ453" s="92"/>
      <c r="ADA453" s="92"/>
      <c r="ADB453" s="92"/>
      <c r="ADC453" s="92"/>
      <c r="ADD453" s="92"/>
      <c r="ADE453" s="92"/>
      <c r="ADF453" s="92"/>
      <c r="ADG453" s="92"/>
      <c r="ADH453" s="92"/>
      <c r="ADI453" s="92"/>
      <c r="ADJ453" s="92"/>
      <c r="ADK453" s="92"/>
      <c r="ADL453" s="92"/>
      <c r="ADM453" s="92"/>
      <c r="ADN453" s="92"/>
      <c r="ADO453" s="92"/>
      <c r="ADP453" s="92"/>
      <c r="ADQ453" s="92"/>
      <c r="ADR453" s="92"/>
      <c r="ADS453" s="92"/>
      <c r="ADT453" s="92"/>
      <c r="ADU453" s="92"/>
      <c r="ADV453" s="92"/>
      <c r="ADW453" s="92"/>
      <c r="ADX453" s="92"/>
      <c r="ADY453" s="92"/>
      <c r="ADZ453" s="92"/>
      <c r="AEA453" s="92"/>
      <c r="AEB453" s="92"/>
      <c r="AEC453" s="92"/>
      <c r="AED453" s="92"/>
      <c r="AEE453" s="92"/>
      <c r="AEF453" s="92"/>
      <c r="AEG453" s="92"/>
      <c r="AEH453" s="92"/>
      <c r="AEI453" s="92"/>
      <c r="AEJ453" s="92"/>
      <c r="AEK453" s="92"/>
      <c r="AEL453" s="92"/>
      <c r="AEM453" s="92"/>
      <c r="AEN453" s="92"/>
      <c r="AEO453" s="92"/>
      <c r="AEP453" s="92"/>
      <c r="AEQ453" s="92"/>
      <c r="AER453" s="92"/>
      <c r="AES453" s="92"/>
      <c r="AET453" s="92"/>
      <c r="AEU453" s="92"/>
      <c r="AEV453" s="92"/>
      <c r="AEW453" s="92"/>
      <c r="AEX453" s="92"/>
      <c r="AEY453" s="92"/>
      <c r="AEZ453" s="92"/>
      <c r="AFA453" s="92"/>
      <c r="AFB453" s="92"/>
      <c r="AFC453" s="92"/>
      <c r="AFD453" s="92"/>
      <c r="AFE453" s="92"/>
      <c r="AFF453" s="92"/>
      <c r="AFG453" s="92"/>
      <c r="AFH453" s="92"/>
      <c r="AFI453" s="92"/>
      <c r="AFJ453" s="92"/>
      <c r="AFK453" s="92"/>
      <c r="AFL453" s="92"/>
      <c r="AFM453" s="92"/>
      <c r="AFN453" s="92"/>
      <c r="AFO453" s="92"/>
      <c r="AFP453" s="92"/>
      <c r="AFQ453" s="92"/>
      <c r="AFR453" s="92"/>
      <c r="AFS453" s="92"/>
      <c r="AFT453" s="92"/>
      <c r="AFU453" s="92"/>
      <c r="AFV453" s="92"/>
      <c r="AFW453" s="92"/>
      <c r="AFX453" s="92"/>
      <c r="AFY453" s="92"/>
      <c r="AFZ453" s="92"/>
      <c r="AGA453" s="92"/>
      <c r="AGB453" s="92"/>
      <c r="AGC453" s="92"/>
      <c r="AGD453" s="92"/>
      <c r="AGE453" s="92"/>
      <c r="AGF453" s="92"/>
      <c r="AGG453" s="92"/>
      <c r="AGH453" s="92"/>
      <c r="AGI453" s="92"/>
      <c r="AGJ453" s="92"/>
      <c r="AGK453" s="92"/>
      <c r="AGL453" s="92"/>
      <c r="AGM453" s="92"/>
      <c r="AGN453" s="92"/>
      <c r="AGO453" s="92"/>
      <c r="AGP453" s="92"/>
      <c r="AGQ453" s="92"/>
      <c r="AGR453" s="92"/>
      <c r="AGS453" s="92"/>
      <c r="AGT453" s="92"/>
      <c r="AGU453" s="92"/>
      <c r="AGV453" s="92"/>
      <c r="AGW453" s="92"/>
      <c r="AGX453" s="92"/>
      <c r="AGY453" s="92"/>
      <c r="AGZ453" s="92"/>
      <c r="AHA453" s="92"/>
      <c r="AHB453" s="92"/>
      <c r="AHC453" s="92"/>
      <c r="AHD453" s="92"/>
      <c r="AHE453" s="92"/>
      <c r="AHF453" s="92"/>
      <c r="AHG453" s="92"/>
      <c r="AHH453" s="92"/>
      <c r="AHI453" s="92"/>
      <c r="AHJ453" s="92"/>
      <c r="AHK453" s="92"/>
      <c r="AHL453" s="92"/>
      <c r="AHM453" s="92"/>
      <c r="AHN453" s="92"/>
      <c r="AHO453" s="92"/>
      <c r="AHP453" s="92"/>
      <c r="AHQ453" s="92"/>
      <c r="AHR453" s="92"/>
      <c r="AHS453" s="92"/>
      <c r="AHT453" s="92"/>
      <c r="AHU453" s="92"/>
      <c r="AHV453" s="92"/>
      <c r="AHW453" s="92"/>
      <c r="AHX453" s="92"/>
      <c r="AHY453" s="92"/>
      <c r="AHZ453" s="92"/>
      <c r="AIA453" s="92"/>
      <c r="AIB453" s="92"/>
      <c r="AIC453" s="92"/>
      <c r="AID453" s="92"/>
      <c r="AIE453" s="92"/>
      <c r="AIF453" s="92"/>
      <c r="AIG453" s="92"/>
      <c r="AIH453" s="92"/>
      <c r="AII453" s="92"/>
      <c r="AIJ453" s="92"/>
      <c r="AIK453" s="92"/>
      <c r="AIL453" s="92"/>
      <c r="AIM453" s="92"/>
      <c r="AIN453" s="92"/>
      <c r="AIO453" s="92"/>
      <c r="AIP453" s="92"/>
      <c r="AIQ453" s="92"/>
      <c r="AIR453" s="92"/>
      <c r="AIS453" s="92"/>
      <c r="AIT453" s="92"/>
      <c r="AIU453" s="92"/>
      <c r="AIV453" s="92"/>
      <c r="AIW453" s="92"/>
      <c r="AIX453" s="92"/>
      <c r="AIY453" s="92"/>
      <c r="AIZ453" s="92"/>
      <c r="AJA453" s="92"/>
      <c r="AJB453" s="92"/>
      <c r="AJC453" s="92"/>
      <c r="AJD453" s="92"/>
      <c r="AJE453" s="92"/>
      <c r="AJF453" s="92"/>
      <c r="AJG453" s="92"/>
      <c r="AJH453" s="92"/>
      <c r="AJI453" s="92"/>
      <c r="AJJ453" s="92"/>
      <c r="AJK453" s="92"/>
      <c r="AJL453" s="92"/>
      <c r="AJM453" s="92"/>
      <c r="AJN453" s="92"/>
      <c r="AJO453" s="92"/>
      <c r="AJP453" s="92"/>
      <c r="AJQ453" s="92"/>
      <c r="AJR453" s="92"/>
      <c r="AJS453" s="92"/>
      <c r="AJT453" s="92"/>
      <c r="AJU453" s="92"/>
      <c r="AJV453" s="92"/>
      <c r="AJW453" s="92"/>
      <c r="AJX453" s="92"/>
      <c r="AJY453" s="92"/>
      <c r="AJZ453" s="92"/>
      <c r="AKA453" s="92"/>
      <c r="AKB453" s="92"/>
      <c r="AKC453" s="92"/>
      <c r="AKD453" s="92"/>
      <c r="AKE453" s="92"/>
      <c r="AKF453" s="92"/>
      <c r="AKG453" s="92"/>
      <c r="AKH453" s="92"/>
      <c r="AKI453" s="92"/>
      <c r="AKJ453" s="92"/>
      <c r="AKK453" s="92"/>
      <c r="AKL453" s="92"/>
      <c r="AKM453" s="92"/>
      <c r="AKN453" s="92"/>
      <c r="AKO453" s="92"/>
      <c r="AKP453" s="92"/>
      <c r="AKQ453" s="92"/>
      <c r="AKR453" s="92"/>
      <c r="AKS453" s="92"/>
      <c r="AKT453" s="92"/>
      <c r="AKU453" s="92"/>
      <c r="AKV453" s="92"/>
      <c r="AKW453" s="92"/>
      <c r="AKX453" s="92"/>
      <c r="AKY453" s="92"/>
      <c r="AKZ453" s="92"/>
      <c r="ALA453" s="92"/>
      <c r="ALB453" s="92"/>
      <c r="ALC453" s="92"/>
      <c r="ALD453" s="92"/>
      <c r="ALE453" s="92"/>
      <c r="ALF453" s="92"/>
      <c r="ALG453" s="92"/>
      <c r="ALH453" s="92"/>
      <c r="ALI453" s="92"/>
      <c r="ALJ453" s="92"/>
      <c r="ALK453" s="92"/>
      <c r="ALL453" s="92"/>
      <c r="ALM453" s="92"/>
      <c r="ALN453" s="92"/>
      <c r="ALO453" s="92"/>
      <c r="ALP453" s="92"/>
      <c r="ALQ453" s="92"/>
      <c r="ALR453" s="92"/>
      <c r="ALS453" s="92"/>
      <c r="ALT453" s="92"/>
      <c r="ALU453" s="92"/>
      <c r="ALV453" s="92"/>
      <c r="ALW453" s="92"/>
      <c r="ALX453" s="92"/>
      <c r="ALY453" s="92"/>
      <c r="ALZ453" s="92"/>
      <c r="AMA453" s="92"/>
      <c r="AMB453" s="92"/>
      <c r="AMC453" s="92"/>
      <c r="AMD453" s="92"/>
      <c r="AME453" s="92"/>
      <c r="AMF453" s="92"/>
      <c r="AMG453" s="92"/>
      <c r="AMH453" s="92"/>
      <c r="AMI453" s="92"/>
      <c r="AMJ453" s="92"/>
    </row>
    <row r="454" spans="1:1024" ht="15" customHeight="1">
      <c r="A454" s="92"/>
      <c r="B454" s="101"/>
      <c r="C454" s="101"/>
      <c r="D454" s="101"/>
      <c r="E454" s="101"/>
      <c r="F454" s="101"/>
      <c r="G454" s="101"/>
      <c r="H454" s="102"/>
      <c r="J454" s="92"/>
      <c r="K454" s="103"/>
      <c r="L454" s="103"/>
      <c r="M454" s="103"/>
      <c r="N454" s="103"/>
      <c r="O454" s="103"/>
      <c r="P454" s="103"/>
      <c r="Q454" s="103"/>
      <c r="R454" s="103"/>
      <c r="S454" s="103"/>
      <c r="T454" s="92"/>
      <c r="U454" s="92"/>
      <c r="V454" s="92"/>
      <c r="W454" s="92"/>
      <c r="X454" s="92"/>
      <c r="Y454" s="92"/>
      <c r="Z454" s="92"/>
      <c r="AA454" s="92"/>
      <c r="AB454" s="92"/>
      <c r="AC454" s="92"/>
      <c r="AD454" s="92"/>
      <c r="AE454" s="92"/>
      <c r="AF454" s="92"/>
      <c r="AG454" s="92"/>
      <c r="AH454" s="92"/>
      <c r="AI454" s="92"/>
      <c r="AJ454" s="92"/>
      <c r="AK454" s="92"/>
      <c r="AL454" s="92"/>
      <c r="AM454" s="92"/>
      <c r="AN454" s="92"/>
      <c r="AO454" s="92"/>
      <c r="AP454" s="92"/>
      <c r="AQ454" s="92"/>
      <c r="AR454" s="92"/>
      <c r="AS454" s="92"/>
      <c r="AT454" s="92"/>
      <c r="AU454" s="92"/>
      <c r="AV454" s="92"/>
      <c r="AW454" s="92"/>
      <c r="AX454" s="92"/>
      <c r="AY454" s="92"/>
      <c r="AZ454" s="92"/>
      <c r="BA454" s="92"/>
      <c r="BB454" s="92"/>
      <c r="BC454" s="92"/>
      <c r="BD454" s="92"/>
      <c r="BE454" s="92"/>
      <c r="BF454" s="92"/>
      <c r="BG454" s="92"/>
      <c r="BH454" s="92"/>
      <c r="BI454" s="92"/>
      <c r="BJ454" s="92"/>
      <c r="BK454" s="92"/>
      <c r="BL454" s="92"/>
      <c r="BM454" s="92"/>
      <c r="BN454" s="92"/>
      <c r="BO454" s="92"/>
      <c r="BP454" s="92"/>
      <c r="BQ454" s="92"/>
      <c r="BR454" s="92"/>
      <c r="BS454" s="92"/>
      <c r="BT454" s="92"/>
      <c r="BU454" s="92"/>
      <c r="BV454" s="92"/>
      <c r="BW454" s="92"/>
      <c r="BX454" s="92"/>
      <c r="BY454" s="92"/>
      <c r="BZ454" s="92"/>
      <c r="CA454" s="92"/>
      <c r="CB454" s="92"/>
      <c r="CC454" s="92"/>
      <c r="CD454" s="92"/>
      <c r="CE454" s="92"/>
      <c r="CF454" s="92"/>
      <c r="CG454" s="92"/>
      <c r="CH454" s="92"/>
      <c r="CI454" s="92"/>
      <c r="CJ454" s="92"/>
      <c r="CK454" s="92"/>
      <c r="CL454" s="92"/>
      <c r="CM454" s="92"/>
      <c r="CN454" s="92"/>
      <c r="CO454" s="92"/>
      <c r="CP454" s="92"/>
      <c r="CQ454" s="92"/>
      <c r="CR454" s="92"/>
      <c r="CS454" s="92"/>
      <c r="CT454" s="92"/>
      <c r="CU454" s="92"/>
      <c r="CV454" s="92"/>
      <c r="CW454" s="92"/>
      <c r="CX454" s="92"/>
      <c r="CY454" s="92"/>
      <c r="CZ454" s="92"/>
      <c r="DA454" s="92"/>
      <c r="DB454" s="92"/>
      <c r="DC454" s="92"/>
      <c r="DD454" s="92"/>
      <c r="DE454" s="92"/>
      <c r="DF454" s="92"/>
      <c r="DG454" s="92"/>
      <c r="DH454" s="92"/>
      <c r="DI454" s="92"/>
      <c r="DJ454" s="92"/>
      <c r="DK454" s="92"/>
      <c r="DL454" s="92"/>
      <c r="DM454" s="92"/>
      <c r="DN454" s="92"/>
      <c r="DO454" s="92"/>
      <c r="DP454" s="92"/>
      <c r="DQ454" s="92"/>
      <c r="DR454" s="92"/>
      <c r="DS454" s="92"/>
      <c r="DT454" s="92"/>
      <c r="DU454" s="92"/>
      <c r="DV454" s="92"/>
      <c r="DW454" s="92"/>
      <c r="DX454" s="92"/>
      <c r="DY454" s="92"/>
      <c r="DZ454" s="92"/>
      <c r="EA454" s="92"/>
      <c r="EB454" s="92"/>
      <c r="EC454" s="92"/>
      <c r="ED454" s="92"/>
      <c r="EE454" s="92"/>
      <c r="EF454" s="92"/>
      <c r="EG454" s="92"/>
      <c r="EH454" s="92"/>
      <c r="EI454" s="92"/>
      <c r="EJ454" s="92"/>
      <c r="EK454" s="92"/>
      <c r="EL454" s="92"/>
      <c r="EM454" s="92"/>
      <c r="EN454" s="92"/>
      <c r="EO454" s="92"/>
      <c r="EP454" s="92"/>
      <c r="EQ454" s="92"/>
      <c r="ER454" s="92"/>
      <c r="ES454" s="92"/>
      <c r="ET454" s="92"/>
      <c r="EU454" s="92"/>
      <c r="EV454" s="92"/>
      <c r="EW454" s="92"/>
      <c r="EX454" s="92"/>
      <c r="EY454" s="92"/>
      <c r="EZ454" s="92"/>
      <c r="FA454" s="92"/>
      <c r="FB454" s="92"/>
      <c r="FC454" s="92"/>
      <c r="FD454" s="92"/>
      <c r="FE454" s="92"/>
      <c r="FF454" s="92"/>
      <c r="FG454" s="92"/>
      <c r="FH454" s="92"/>
      <c r="FI454" s="92"/>
      <c r="FJ454" s="92"/>
      <c r="FK454" s="92"/>
      <c r="FL454" s="92"/>
      <c r="FM454" s="92"/>
      <c r="FN454" s="92"/>
      <c r="FO454" s="92"/>
      <c r="FP454" s="92"/>
      <c r="FQ454" s="92"/>
      <c r="FR454" s="92"/>
      <c r="FS454" s="92"/>
      <c r="FT454" s="92"/>
      <c r="FU454" s="92"/>
      <c r="FV454" s="92"/>
      <c r="FW454" s="92"/>
      <c r="FX454" s="92"/>
      <c r="FY454" s="92"/>
      <c r="FZ454" s="92"/>
      <c r="GA454" s="92"/>
      <c r="GB454" s="92"/>
      <c r="GC454" s="92"/>
      <c r="GD454" s="92"/>
      <c r="GE454" s="92"/>
      <c r="GF454" s="92"/>
      <c r="GG454" s="92"/>
      <c r="GH454" s="92"/>
      <c r="GI454" s="92"/>
      <c r="GJ454" s="92"/>
      <c r="GK454" s="92"/>
      <c r="GL454" s="92"/>
      <c r="GM454" s="92"/>
      <c r="GN454" s="92"/>
      <c r="GO454" s="92"/>
      <c r="GP454" s="92"/>
      <c r="GQ454" s="92"/>
      <c r="GR454" s="92"/>
      <c r="GS454" s="92"/>
      <c r="GT454" s="92"/>
      <c r="GU454" s="92"/>
      <c r="GV454" s="92"/>
      <c r="GW454" s="92"/>
      <c r="GX454" s="92"/>
      <c r="GY454" s="92"/>
      <c r="GZ454" s="92"/>
      <c r="HA454" s="92"/>
      <c r="HB454" s="92"/>
      <c r="HC454" s="92"/>
      <c r="HD454" s="92"/>
      <c r="HE454" s="92"/>
      <c r="HF454" s="92"/>
      <c r="HG454" s="92"/>
      <c r="HH454" s="92"/>
      <c r="HI454" s="92"/>
      <c r="HJ454" s="92"/>
      <c r="HK454" s="92"/>
      <c r="HL454" s="92"/>
      <c r="HM454" s="92"/>
      <c r="HN454" s="92"/>
      <c r="HO454" s="92"/>
      <c r="HP454" s="92"/>
      <c r="HQ454" s="92"/>
      <c r="HR454" s="92"/>
      <c r="HS454" s="92"/>
      <c r="HT454" s="92"/>
      <c r="HU454" s="92"/>
      <c r="HV454" s="92"/>
      <c r="HW454" s="92"/>
      <c r="HX454" s="92"/>
      <c r="HY454" s="92"/>
      <c r="HZ454" s="92"/>
      <c r="IA454" s="92"/>
      <c r="IB454" s="92"/>
      <c r="IC454" s="92"/>
      <c r="ID454" s="92"/>
      <c r="IE454" s="92"/>
      <c r="IF454" s="92"/>
      <c r="IG454" s="92"/>
      <c r="IH454" s="92"/>
      <c r="II454" s="92"/>
      <c r="IJ454" s="92"/>
      <c r="IK454" s="92"/>
      <c r="IL454" s="92"/>
      <c r="IM454" s="92"/>
      <c r="IN454" s="92"/>
      <c r="IO454" s="92"/>
      <c r="IP454" s="92"/>
      <c r="IQ454" s="92"/>
      <c r="IR454" s="92"/>
      <c r="IS454" s="92"/>
      <c r="IT454" s="92"/>
      <c r="IU454" s="92"/>
      <c r="IV454" s="92"/>
      <c r="IW454" s="92"/>
      <c r="IX454" s="92"/>
      <c r="IY454" s="92"/>
      <c r="IZ454" s="92"/>
      <c r="JA454" s="92"/>
      <c r="JB454" s="92"/>
      <c r="JC454" s="92"/>
      <c r="JD454" s="92"/>
      <c r="JE454" s="92"/>
      <c r="JF454" s="92"/>
      <c r="JG454" s="92"/>
      <c r="JH454" s="92"/>
      <c r="JI454" s="92"/>
      <c r="JJ454" s="92"/>
      <c r="JK454" s="92"/>
      <c r="JL454" s="92"/>
      <c r="JM454" s="92"/>
      <c r="JN454" s="92"/>
      <c r="JO454" s="92"/>
      <c r="JP454" s="92"/>
      <c r="JQ454" s="92"/>
      <c r="JR454" s="92"/>
      <c r="JS454" s="92"/>
      <c r="JT454" s="92"/>
      <c r="JU454" s="92"/>
      <c r="JV454" s="92"/>
      <c r="JW454" s="92"/>
      <c r="JX454" s="92"/>
      <c r="JY454" s="92"/>
      <c r="JZ454" s="92"/>
      <c r="KA454" s="92"/>
      <c r="KB454" s="92"/>
      <c r="KC454" s="92"/>
      <c r="KD454" s="92"/>
      <c r="KE454" s="92"/>
      <c r="KF454" s="92"/>
      <c r="KG454" s="92"/>
      <c r="KH454" s="92"/>
      <c r="KI454" s="92"/>
      <c r="KJ454" s="92"/>
      <c r="KK454" s="92"/>
      <c r="KL454" s="92"/>
      <c r="KM454" s="92"/>
      <c r="KN454" s="92"/>
      <c r="KO454" s="92"/>
      <c r="KP454" s="92"/>
      <c r="KQ454" s="92"/>
      <c r="KR454" s="92"/>
      <c r="KS454" s="92"/>
      <c r="KT454" s="92"/>
      <c r="KU454" s="92"/>
      <c r="KV454" s="92"/>
      <c r="KW454" s="92"/>
      <c r="KX454" s="92"/>
      <c r="KY454" s="92"/>
      <c r="KZ454" s="92"/>
      <c r="LA454" s="92"/>
      <c r="LB454" s="92"/>
      <c r="LC454" s="92"/>
      <c r="LD454" s="92"/>
      <c r="LE454" s="92"/>
      <c r="LF454" s="92"/>
      <c r="LG454" s="92"/>
      <c r="LH454" s="92"/>
      <c r="LI454" s="92"/>
      <c r="LJ454" s="92"/>
      <c r="LK454" s="92"/>
      <c r="LL454" s="92"/>
      <c r="LM454" s="92"/>
      <c r="LN454" s="92"/>
      <c r="LO454" s="92"/>
      <c r="LP454" s="92"/>
      <c r="LQ454" s="92"/>
      <c r="LR454" s="92"/>
      <c r="LS454" s="92"/>
      <c r="LT454" s="92"/>
      <c r="LU454" s="92"/>
      <c r="LV454" s="92"/>
      <c r="LW454" s="92"/>
      <c r="LX454" s="92"/>
      <c r="LY454" s="92"/>
      <c r="LZ454" s="92"/>
      <c r="MA454" s="92"/>
      <c r="MB454" s="92"/>
      <c r="MC454" s="92"/>
      <c r="MD454" s="92"/>
      <c r="ME454" s="92"/>
      <c r="MF454" s="92"/>
      <c r="MG454" s="92"/>
      <c r="MH454" s="92"/>
      <c r="MI454" s="92"/>
      <c r="MJ454" s="92"/>
      <c r="MK454" s="92"/>
      <c r="ML454" s="92"/>
      <c r="MM454" s="92"/>
      <c r="MN454" s="92"/>
      <c r="MO454" s="92"/>
      <c r="MP454" s="92"/>
      <c r="MQ454" s="92"/>
      <c r="MR454" s="92"/>
      <c r="MS454" s="92"/>
      <c r="MT454" s="92"/>
      <c r="MU454" s="92"/>
      <c r="MV454" s="92"/>
      <c r="MW454" s="92"/>
      <c r="MX454" s="92"/>
      <c r="MY454" s="92"/>
      <c r="MZ454" s="92"/>
      <c r="NA454" s="92"/>
      <c r="NB454" s="92"/>
      <c r="NC454" s="92"/>
      <c r="ND454" s="92"/>
      <c r="NE454" s="92"/>
      <c r="NF454" s="92"/>
      <c r="NG454" s="92"/>
      <c r="NH454" s="92"/>
      <c r="NI454" s="92"/>
      <c r="NJ454" s="92"/>
      <c r="NK454" s="92"/>
      <c r="NL454" s="92"/>
      <c r="NM454" s="92"/>
      <c r="NN454" s="92"/>
      <c r="NO454" s="92"/>
      <c r="NP454" s="92"/>
      <c r="NQ454" s="92"/>
      <c r="NR454" s="92"/>
      <c r="NS454" s="92"/>
      <c r="NT454" s="92"/>
      <c r="NU454" s="92"/>
      <c r="NV454" s="92"/>
      <c r="NW454" s="92"/>
      <c r="NX454" s="92"/>
      <c r="NY454" s="92"/>
      <c r="NZ454" s="92"/>
      <c r="OA454" s="92"/>
      <c r="OB454" s="92"/>
      <c r="OC454" s="92"/>
      <c r="OD454" s="92"/>
      <c r="OE454" s="92"/>
      <c r="OF454" s="92"/>
      <c r="OG454" s="92"/>
      <c r="OH454" s="92"/>
      <c r="OI454" s="92"/>
      <c r="OJ454" s="92"/>
      <c r="OK454" s="92"/>
      <c r="OL454" s="92"/>
      <c r="OM454" s="92"/>
      <c r="ON454" s="92"/>
      <c r="OO454" s="92"/>
      <c r="OP454" s="92"/>
      <c r="OQ454" s="92"/>
      <c r="OR454" s="92"/>
      <c r="OS454" s="92"/>
      <c r="OT454" s="92"/>
      <c r="OU454" s="92"/>
      <c r="OV454" s="92"/>
      <c r="OW454" s="92"/>
      <c r="OX454" s="92"/>
      <c r="OY454" s="92"/>
      <c r="OZ454" s="92"/>
      <c r="PA454" s="92"/>
      <c r="PB454" s="92"/>
      <c r="PC454" s="92"/>
      <c r="PD454" s="92"/>
      <c r="PE454" s="92"/>
      <c r="PF454" s="92"/>
      <c r="PG454" s="92"/>
      <c r="PH454" s="92"/>
      <c r="PI454" s="92"/>
      <c r="PJ454" s="92"/>
      <c r="PK454" s="92"/>
      <c r="PL454" s="92"/>
      <c r="PM454" s="92"/>
      <c r="PN454" s="92"/>
      <c r="PO454" s="92"/>
      <c r="PP454" s="92"/>
      <c r="PQ454" s="92"/>
      <c r="PR454" s="92"/>
      <c r="PS454" s="92"/>
      <c r="PT454" s="92"/>
      <c r="PU454" s="92"/>
      <c r="PV454" s="92"/>
      <c r="PW454" s="92"/>
      <c r="PX454" s="92"/>
      <c r="PY454" s="92"/>
      <c r="PZ454" s="92"/>
      <c r="QA454" s="92"/>
      <c r="QB454" s="92"/>
      <c r="QC454" s="92"/>
      <c r="QD454" s="92"/>
      <c r="QE454" s="92"/>
      <c r="QF454" s="92"/>
      <c r="QG454" s="92"/>
      <c r="QH454" s="92"/>
      <c r="QI454" s="92"/>
      <c r="QJ454" s="92"/>
      <c r="QK454" s="92"/>
      <c r="QL454" s="92"/>
      <c r="QM454" s="92"/>
      <c r="QN454" s="92"/>
      <c r="QO454" s="92"/>
      <c r="QP454" s="92"/>
      <c r="QQ454" s="92"/>
      <c r="QR454" s="92"/>
      <c r="QS454" s="92"/>
      <c r="QT454" s="92"/>
      <c r="QU454" s="92"/>
      <c r="QV454" s="92"/>
      <c r="QW454" s="92"/>
      <c r="QX454" s="92"/>
      <c r="QY454" s="92"/>
      <c r="QZ454" s="92"/>
      <c r="RA454" s="92"/>
      <c r="RB454" s="92"/>
      <c r="RC454" s="92"/>
      <c r="RD454" s="92"/>
      <c r="RE454" s="92"/>
      <c r="RF454" s="92"/>
      <c r="RG454" s="92"/>
      <c r="RH454" s="92"/>
      <c r="RI454" s="92"/>
      <c r="RJ454" s="92"/>
      <c r="RK454" s="92"/>
      <c r="RL454" s="92"/>
      <c r="RM454" s="92"/>
      <c r="RN454" s="92"/>
      <c r="RO454" s="92"/>
      <c r="RP454" s="92"/>
      <c r="RQ454" s="92"/>
      <c r="RR454" s="92"/>
      <c r="RS454" s="92"/>
      <c r="RT454" s="92"/>
      <c r="RU454" s="92"/>
      <c r="RV454" s="92"/>
      <c r="RW454" s="92"/>
      <c r="RX454" s="92"/>
      <c r="RY454" s="92"/>
      <c r="RZ454" s="92"/>
      <c r="SA454" s="92"/>
      <c r="SB454" s="92"/>
      <c r="SC454" s="92"/>
      <c r="SD454" s="92"/>
      <c r="SE454" s="92"/>
      <c r="SF454" s="92"/>
      <c r="SG454" s="92"/>
      <c r="SH454" s="92"/>
      <c r="SI454" s="92"/>
      <c r="SJ454" s="92"/>
      <c r="SK454" s="92"/>
      <c r="SL454" s="92"/>
      <c r="SM454" s="92"/>
      <c r="SN454" s="92"/>
      <c r="SO454" s="92"/>
      <c r="SP454" s="92"/>
      <c r="SQ454" s="92"/>
      <c r="SR454" s="92"/>
      <c r="SS454" s="92"/>
      <c r="ST454" s="92"/>
      <c r="SU454" s="92"/>
      <c r="SV454" s="92"/>
      <c r="SW454" s="92"/>
      <c r="SX454" s="92"/>
      <c r="SY454" s="92"/>
      <c r="SZ454" s="92"/>
      <c r="TA454" s="92"/>
      <c r="TB454" s="92"/>
      <c r="TC454" s="92"/>
      <c r="TD454" s="92"/>
      <c r="TE454" s="92"/>
      <c r="TF454" s="92"/>
      <c r="TG454" s="92"/>
      <c r="TH454" s="92"/>
      <c r="TI454" s="92"/>
      <c r="TJ454" s="92"/>
      <c r="TK454" s="92"/>
      <c r="TL454" s="92"/>
      <c r="TM454" s="92"/>
      <c r="TN454" s="92"/>
      <c r="TO454" s="92"/>
      <c r="TP454" s="92"/>
      <c r="TQ454" s="92"/>
      <c r="TR454" s="92"/>
      <c r="TS454" s="92"/>
      <c r="TT454" s="92"/>
      <c r="TU454" s="92"/>
      <c r="TV454" s="92"/>
      <c r="TW454" s="92"/>
      <c r="TX454" s="92"/>
      <c r="TY454" s="92"/>
      <c r="TZ454" s="92"/>
      <c r="UA454" s="92"/>
      <c r="UB454" s="92"/>
      <c r="UC454" s="92"/>
      <c r="UD454" s="92"/>
      <c r="UE454" s="92"/>
      <c r="UF454" s="92"/>
      <c r="UG454" s="92"/>
      <c r="UH454" s="92"/>
      <c r="UI454" s="92"/>
      <c r="UJ454" s="92"/>
      <c r="UK454" s="92"/>
      <c r="UL454" s="92"/>
      <c r="UM454" s="92"/>
      <c r="UN454" s="92"/>
      <c r="UO454" s="92"/>
      <c r="UP454" s="92"/>
      <c r="UQ454" s="92"/>
      <c r="UR454" s="92"/>
      <c r="US454" s="92"/>
      <c r="UT454" s="92"/>
      <c r="UU454" s="92"/>
      <c r="UV454" s="92"/>
      <c r="UW454" s="92"/>
      <c r="UX454" s="92"/>
      <c r="UY454" s="92"/>
      <c r="UZ454" s="92"/>
      <c r="VA454" s="92"/>
      <c r="VB454" s="92"/>
      <c r="VC454" s="92"/>
      <c r="VD454" s="92"/>
      <c r="VE454" s="92"/>
      <c r="VF454" s="92"/>
      <c r="VG454" s="92"/>
      <c r="VH454" s="92"/>
      <c r="VI454" s="92"/>
      <c r="VJ454" s="92"/>
      <c r="VK454" s="92"/>
      <c r="VL454" s="92"/>
      <c r="VM454" s="92"/>
      <c r="VN454" s="92"/>
      <c r="VO454" s="92"/>
      <c r="VP454" s="92"/>
      <c r="VQ454" s="92"/>
      <c r="VR454" s="92"/>
      <c r="VS454" s="92"/>
      <c r="VT454" s="92"/>
      <c r="VU454" s="92"/>
      <c r="VV454" s="92"/>
      <c r="VW454" s="92"/>
      <c r="VX454" s="92"/>
      <c r="VY454" s="92"/>
      <c r="VZ454" s="92"/>
      <c r="WA454" s="92"/>
      <c r="WB454" s="92"/>
      <c r="WC454" s="92"/>
      <c r="WD454" s="92"/>
      <c r="WE454" s="92"/>
      <c r="WF454" s="92"/>
      <c r="WG454" s="92"/>
      <c r="WH454" s="92"/>
      <c r="WI454" s="92"/>
      <c r="WJ454" s="92"/>
      <c r="WK454" s="92"/>
      <c r="WL454" s="92"/>
      <c r="WM454" s="92"/>
      <c r="WN454" s="92"/>
      <c r="WO454" s="92"/>
      <c r="WP454" s="92"/>
      <c r="WQ454" s="92"/>
      <c r="WR454" s="92"/>
      <c r="WS454" s="92"/>
      <c r="WT454" s="92"/>
      <c r="WU454" s="92"/>
      <c r="WV454" s="92"/>
      <c r="WW454" s="92"/>
      <c r="WX454" s="92"/>
      <c r="WY454" s="92"/>
      <c r="WZ454" s="92"/>
      <c r="XA454" s="92"/>
      <c r="XB454" s="92"/>
      <c r="XC454" s="92"/>
      <c r="XD454" s="92"/>
      <c r="XE454" s="92"/>
      <c r="XF454" s="92"/>
      <c r="XG454" s="92"/>
      <c r="XH454" s="92"/>
      <c r="XI454" s="92"/>
      <c r="XJ454" s="92"/>
      <c r="XK454" s="92"/>
      <c r="XL454" s="92"/>
      <c r="XM454" s="92"/>
      <c r="XN454" s="92"/>
      <c r="XO454" s="92"/>
      <c r="XP454" s="92"/>
      <c r="XQ454" s="92"/>
      <c r="XR454" s="92"/>
      <c r="XS454" s="92"/>
      <c r="XT454" s="92"/>
      <c r="XU454" s="92"/>
      <c r="XV454" s="92"/>
      <c r="XW454" s="92"/>
      <c r="XX454" s="92"/>
      <c r="XY454" s="92"/>
      <c r="XZ454" s="92"/>
      <c r="YA454" s="92"/>
      <c r="YB454" s="92"/>
      <c r="YC454" s="92"/>
      <c r="YD454" s="92"/>
      <c r="YE454" s="92"/>
      <c r="YF454" s="92"/>
      <c r="YG454" s="92"/>
      <c r="YH454" s="92"/>
      <c r="YI454" s="92"/>
      <c r="YJ454" s="92"/>
      <c r="YK454" s="92"/>
      <c r="YL454" s="92"/>
      <c r="YM454" s="92"/>
      <c r="YN454" s="92"/>
      <c r="YO454" s="92"/>
      <c r="YP454" s="92"/>
      <c r="YQ454" s="92"/>
      <c r="YR454" s="92"/>
      <c r="YS454" s="92"/>
      <c r="YT454" s="92"/>
      <c r="YU454" s="92"/>
      <c r="YV454" s="92"/>
      <c r="YW454" s="92"/>
      <c r="YX454" s="92"/>
      <c r="YY454" s="92"/>
      <c r="YZ454" s="92"/>
      <c r="ZA454" s="92"/>
      <c r="ZB454" s="92"/>
      <c r="ZC454" s="92"/>
      <c r="ZD454" s="92"/>
      <c r="ZE454" s="92"/>
      <c r="ZF454" s="92"/>
      <c r="ZG454" s="92"/>
      <c r="ZH454" s="92"/>
      <c r="ZI454" s="92"/>
      <c r="ZJ454" s="92"/>
      <c r="ZK454" s="92"/>
      <c r="ZL454" s="92"/>
      <c r="ZM454" s="92"/>
      <c r="ZN454" s="92"/>
      <c r="ZO454" s="92"/>
      <c r="ZP454" s="92"/>
      <c r="ZQ454" s="92"/>
      <c r="ZR454" s="92"/>
      <c r="ZS454" s="92"/>
      <c r="ZT454" s="92"/>
      <c r="ZU454" s="92"/>
      <c r="ZV454" s="92"/>
      <c r="ZW454" s="92"/>
      <c r="ZX454" s="92"/>
      <c r="ZY454" s="92"/>
      <c r="ZZ454" s="92"/>
      <c r="AAA454" s="92"/>
      <c r="AAB454" s="92"/>
      <c r="AAC454" s="92"/>
      <c r="AAD454" s="92"/>
      <c r="AAE454" s="92"/>
      <c r="AAF454" s="92"/>
      <c r="AAG454" s="92"/>
      <c r="AAH454" s="92"/>
      <c r="AAI454" s="92"/>
      <c r="AAJ454" s="92"/>
      <c r="AAK454" s="92"/>
      <c r="AAL454" s="92"/>
      <c r="AAM454" s="92"/>
      <c r="AAN454" s="92"/>
      <c r="AAO454" s="92"/>
      <c r="AAP454" s="92"/>
      <c r="AAQ454" s="92"/>
      <c r="AAR454" s="92"/>
      <c r="AAS454" s="92"/>
      <c r="AAT454" s="92"/>
      <c r="AAU454" s="92"/>
      <c r="AAV454" s="92"/>
      <c r="AAW454" s="92"/>
      <c r="AAX454" s="92"/>
      <c r="AAY454" s="92"/>
      <c r="AAZ454" s="92"/>
      <c r="ABA454" s="92"/>
      <c r="ABB454" s="92"/>
      <c r="ABC454" s="92"/>
      <c r="ABD454" s="92"/>
      <c r="ABE454" s="92"/>
      <c r="ABF454" s="92"/>
      <c r="ABG454" s="92"/>
      <c r="ABH454" s="92"/>
      <c r="ABI454" s="92"/>
      <c r="ABJ454" s="92"/>
      <c r="ABK454" s="92"/>
      <c r="ABL454" s="92"/>
      <c r="ABM454" s="92"/>
      <c r="ABN454" s="92"/>
      <c r="ABO454" s="92"/>
      <c r="ABP454" s="92"/>
      <c r="ABQ454" s="92"/>
      <c r="ABR454" s="92"/>
      <c r="ABS454" s="92"/>
      <c r="ABT454" s="92"/>
      <c r="ABU454" s="92"/>
      <c r="ABV454" s="92"/>
      <c r="ABW454" s="92"/>
      <c r="ABX454" s="92"/>
      <c r="ABY454" s="92"/>
      <c r="ABZ454" s="92"/>
      <c r="ACA454" s="92"/>
      <c r="ACB454" s="92"/>
      <c r="ACC454" s="92"/>
      <c r="ACD454" s="92"/>
      <c r="ACE454" s="92"/>
      <c r="ACF454" s="92"/>
      <c r="ACG454" s="92"/>
      <c r="ACH454" s="92"/>
      <c r="ACI454" s="92"/>
      <c r="ACJ454" s="92"/>
      <c r="ACK454" s="92"/>
      <c r="ACL454" s="92"/>
      <c r="ACM454" s="92"/>
      <c r="ACN454" s="92"/>
      <c r="ACO454" s="92"/>
      <c r="ACP454" s="92"/>
      <c r="ACQ454" s="92"/>
      <c r="ACR454" s="92"/>
      <c r="ACS454" s="92"/>
      <c r="ACT454" s="92"/>
      <c r="ACU454" s="92"/>
      <c r="ACV454" s="92"/>
      <c r="ACW454" s="92"/>
      <c r="ACX454" s="92"/>
      <c r="ACY454" s="92"/>
      <c r="ACZ454" s="92"/>
      <c r="ADA454" s="92"/>
      <c r="ADB454" s="92"/>
      <c r="ADC454" s="92"/>
      <c r="ADD454" s="92"/>
      <c r="ADE454" s="92"/>
      <c r="ADF454" s="92"/>
      <c r="ADG454" s="92"/>
      <c r="ADH454" s="92"/>
      <c r="ADI454" s="92"/>
      <c r="ADJ454" s="92"/>
      <c r="ADK454" s="92"/>
      <c r="ADL454" s="92"/>
      <c r="ADM454" s="92"/>
      <c r="ADN454" s="92"/>
      <c r="ADO454" s="92"/>
      <c r="ADP454" s="92"/>
      <c r="ADQ454" s="92"/>
      <c r="ADR454" s="92"/>
      <c r="ADS454" s="92"/>
      <c r="ADT454" s="92"/>
      <c r="ADU454" s="92"/>
      <c r="ADV454" s="92"/>
      <c r="ADW454" s="92"/>
      <c r="ADX454" s="92"/>
      <c r="ADY454" s="92"/>
      <c r="ADZ454" s="92"/>
      <c r="AEA454" s="92"/>
      <c r="AEB454" s="92"/>
      <c r="AEC454" s="92"/>
      <c r="AED454" s="92"/>
      <c r="AEE454" s="92"/>
      <c r="AEF454" s="92"/>
      <c r="AEG454" s="92"/>
      <c r="AEH454" s="92"/>
      <c r="AEI454" s="92"/>
      <c r="AEJ454" s="92"/>
      <c r="AEK454" s="92"/>
      <c r="AEL454" s="92"/>
      <c r="AEM454" s="92"/>
      <c r="AEN454" s="92"/>
      <c r="AEO454" s="92"/>
      <c r="AEP454" s="92"/>
      <c r="AEQ454" s="92"/>
      <c r="AER454" s="92"/>
      <c r="AES454" s="92"/>
      <c r="AET454" s="92"/>
      <c r="AEU454" s="92"/>
      <c r="AEV454" s="92"/>
      <c r="AEW454" s="92"/>
      <c r="AEX454" s="92"/>
      <c r="AEY454" s="92"/>
      <c r="AEZ454" s="92"/>
      <c r="AFA454" s="92"/>
      <c r="AFB454" s="92"/>
      <c r="AFC454" s="92"/>
      <c r="AFD454" s="92"/>
      <c r="AFE454" s="92"/>
      <c r="AFF454" s="92"/>
      <c r="AFG454" s="92"/>
      <c r="AFH454" s="92"/>
      <c r="AFI454" s="92"/>
      <c r="AFJ454" s="92"/>
      <c r="AFK454" s="92"/>
      <c r="AFL454" s="92"/>
      <c r="AFM454" s="92"/>
      <c r="AFN454" s="92"/>
      <c r="AFO454" s="92"/>
      <c r="AFP454" s="92"/>
      <c r="AFQ454" s="92"/>
      <c r="AFR454" s="92"/>
      <c r="AFS454" s="92"/>
      <c r="AFT454" s="92"/>
      <c r="AFU454" s="92"/>
      <c r="AFV454" s="92"/>
      <c r="AFW454" s="92"/>
      <c r="AFX454" s="92"/>
      <c r="AFY454" s="92"/>
      <c r="AFZ454" s="92"/>
      <c r="AGA454" s="92"/>
      <c r="AGB454" s="92"/>
      <c r="AGC454" s="92"/>
      <c r="AGD454" s="92"/>
      <c r="AGE454" s="92"/>
      <c r="AGF454" s="92"/>
      <c r="AGG454" s="92"/>
      <c r="AGH454" s="92"/>
      <c r="AGI454" s="92"/>
      <c r="AGJ454" s="92"/>
      <c r="AGK454" s="92"/>
      <c r="AGL454" s="92"/>
      <c r="AGM454" s="92"/>
      <c r="AGN454" s="92"/>
      <c r="AGO454" s="92"/>
      <c r="AGP454" s="92"/>
      <c r="AGQ454" s="92"/>
      <c r="AGR454" s="92"/>
      <c r="AGS454" s="92"/>
      <c r="AGT454" s="92"/>
      <c r="AGU454" s="92"/>
      <c r="AGV454" s="92"/>
      <c r="AGW454" s="92"/>
      <c r="AGX454" s="92"/>
      <c r="AGY454" s="92"/>
      <c r="AGZ454" s="92"/>
      <c r="AHA454" s="92"/>
      <c r="AHB454" s="92"/>
      <c r="AHC454" s="92"/>
      <c r="AHD454" s="92"/>
      <c r="AHE454" s="92"/>
      <c r="AHF454" s="92"/>
      <c r="AHG454" s="92"/>
      <c r="AHH454" s="92"/>
      <c r="AHI454" s="92"/>
      <c r="AHJ454" s="92"/>
      <c r="AHK454" s="92"/>
      <c r="AHL454" s="92"/>
      <c r="AHM454" s="92"/>
      <c r="AHN454" s="92"/>
      <c r="AHO454" s="92"/>
      <c r="AHP454" s="92"/>
      <c r="AHQ454" s="92"/>
      <c r="AHR454" s="92"/>
      <c r="AHS454" s="92"/>
      <c r="AHT454" s="92"/>
      <c r="AHU454" s="92"/>
      <c r="AHV454" s="92"/>
      <c r="AHW454" s="92"/>
      <c r="AHX454" s="92"/>
      <c r="AHY454" s="92"/>
      <c r="AHZ454" s="92"/>
      <c r="AIA454" s="92"/>
      <c r="AIB454" s="92"/>
      <c r="AIC454" s="92"/>
      <c r="AID454" s="92"/>
      <c r="AIE454" s="92"/>
      <c r="AIF454" s="92"/>
      <c r="AIG454" s="92"/>
      <c r="AIH454" s="92"/>
      <c r="AII454" s="92"/>
      <c r="AIJ454" s="92"/>
      <c r="AIK454" s="92"/>
      <c r="AIL454" s="92"/>
      <c r="AIM454" s="92"/>
      <c r="AIN454" s="92"/>
      <c r="AIO454" s="92"/>
      <c r="AIP454" s="92"/>
      <c r="AIQ454" s="92"/>
      <c r="AIR454" s="92"/>
      <c r="AIS454" s="92"/>
      <c r="AIT454" s="92"/>
      <c r="AIU454" s="92"/>
      <c r="AIV454" s="92"/>
      <c r="AIW454" s="92"/>
      <c r="AIX454" s="92"/>
      <c r="AIY454" s="92"/>
      <c r="AIZ454" s="92"/>
      <c r="AJA454" s="92"/>
      <c r="AJB454" s="92"/>
      <c r="AJC454" s="92"/>
      <c r="AJD454" s="92"/>
      <c r="AJE454" s="92"/>
      <c r="AJF454" s="92"/>
      <c r="AJG454" s="92"/>
      <c r="AJH454" s="92"/>
      <c r="AJI454" s="92"/>
      <c r="AJJ454" s="92"/>
      <c r="AJK454" s="92"/>
      <c r="AJL454" s="92"/>
      <c r="AJM454" s="92"/>
      <c r="AJN454" s="92"/>
      <c r="AJO454" s="92"/>
      <c r="AJP454" s="92"/>
      <c r="AJQ454" s="92"/>
      <c r="AJR454" s="92"/>
      <c r="AJS454" s="92"/>
      <c r="AJT454" s="92"/>
      <c r="AJU454" s="92"/>
      <c r="AJV454" s="92"/>
      <c r="AJW454" s="92"/>
      <c r="AJX454" s="92"/>
      <c r="AJY454" s="92"/>
      <c r="AJZ454" s="92"/>
      <c r="AKA454" s="92"/>
      <c r="AKB454" s="92"/>
      <c r="AKC454" s="92"/>
      <c r="AKD454" s="92"/>
      <c r="AKE454" s="92"/>
      <c r="AKF454" s="92"/>
      <c r="AKG454" s="92"/>
      <c r="AKH454" s="92"/>
      <c r="AKI454" s="92"/>
      <c r="AKJ454" s="92"/>
      <c r="AKK454" s="92"/>
      <c r="AKL454" s="92"/>
      <c r="AKM454" s="92"/>
      <c r="AKN454" s="92"/>
      <c r="AKO454" s="92"/>
      <c r="AKP454" s="92"/>
      <c r="AKQ454" s="92"/>
      <c r="AKR454" s="92"/>
      <c r="AKS454" s="92"/>
      <c r="AKT454" s="92"/>
      <c r="AKU454" s="92"/>
      <c r="AKV454" s="92"/>
      <c r="AKW454" s="92"/>
      <c r="AKX454" s="92"/>
      <c r="AKY454" s="92"/>
      <c r="AKZ454" s="92"/>
      <c r="ALA454" s="92"/>
      <c r="ALB454" s="92"/>
      <c r="ALC454" s="92"/>
      <c r="ALD454" s="92"/>
      <c r="ALE454" s="92"/>
      <c r="ALF454" s="92"/>
      <c r="ALG454" s="92"/>
      <c r="ALH454" s="92"/>
      <c r="ALI454" s="92"/>
      <c r="ALJ454" s="92"/>
      <c r="ALK454" s="92"/>
      <c r="ALL454" s="92"/>
      <c r="ALM454" s="92"/>
      <c r="ALN454" s="92"/>
      <c r="ALO454" s="92"/>
      <c r="ALP454" s="92"/>
      <c r="ALQ454" s="92"/>
      <c r="ALR454" s="92"/>
      <c r="ALS454" s="92"/>
      <c r="ALT454" s="92"/>
      <c r="ALU454" s="92"/>
      <c r="ALV454" s="92"/>
      <c r="ALW454" s="92"/>
      <c r="ALX454" s="92"/>
      <c r="ALY454" s="92"/>
      <c r="ALZ454" s="92"/>
      <c r="AMA454" s="92"/>
      <c r="AMB454" s="92"/>
      <c r="AMC454" s="92"/>
      <c r="AMD454" s="92"/>
      <c r="AME454" s="92"/>
      <c r="AMF454" s="92"/>
      <c r="AMG454" s="92"/>
      <c r="AMH454" s="92"/>
      <c r="AMI454" s="92"/>
      <c r="AMJ454" s="92"/>
    </row>
    <row r="455" spans="1:1024" ht="15" customHeight="1"/>
    <row r="456" spans="1:1024" ht="15" customHeight="1"/>
    <row r="457" spans="1:1024" s="1" customFormat="1" ht="15" customHeight="1">
      <c r="A457" s="46"/>
      <c r="H457" s="47"/>
      <c r="I457" s="48"/>
      <c r="J457" s="46"/>
      <c r="K457" s="49"/>
      <c r="L457" s="49"/>
      <c r="M457" s="49"/>
      <c r="N457" s="49"/>
      <c r="O457" s="49"/>
      <c r="P457" s="49"/>
      <c r="Q457" s="49"/>
      <c r="R457" s="49"/>
      <c r="S457" s="49"/>
      <c r="T457" s="46"/>
      <c r="U457" s="46"/>
      <c r="V457" s="46"/>
      <c r="W457" s="46"/>
      <c r="X457" s="46"/>
      <c r="Y457" s="46"/>
      <c r="Z457" s="46"/>
      <c r="AA457" s="46"/>
      <c r="AB457" s="46"/>
      <c r="AC457" s="46"/>
      <c r="AD457" s="46"/>
      <c r="AE457" s="46"/>
      <c r="AF457" s="46"/>
      <c r="AG457" s="46"/>
      <c r="AH457" s="46"/>
      <c r="AI457" s="46"/>
      <c r="AJ457" s="46"/>
      <c r="AK457" s="46"/>
      <c r="AL457" s="46"/>
      <c r="AM457" s="46"/>
      <c r="AN457" s="46"/>
      <c r="AO457" s="46"/>
      <c r="AP457" s="46"/>
      <c r="AQ457" s="46"/>
      <c r="AR457" s="46"/>
      <c r="AS457" s="46"/>
      <c r="AT457" s="46"/>
      <c r="AU457" s="46"/>
      <c r="AV457" s="46"/>
      <c r="AW457" s="46"/>
      <c r="AX457" s="46"/>
      <c r="AY457" s="46"/>
      <c r="AZ457" s="46"/>
      <c r="BA457" s="46"/>
      <c r="BB457" s="46"/>
      <c r="BC457" s="46"/>
      <c r="BD457" s="46"/>
      <c r="BE457" s="46"/>
      <c r="BF457" s="46"/>
      <c r="BG457" s="46"/>
      <c r="BH457" s="46"/>
      <c r="BI457" s="46"/>
      <c r="BJ457" s="46"/>
      <c r="BK457" s="46"/>
      <c r="BL457" s="46"/>
      <c r="BM457" s="50"/>
      <c r="BN457" s="50"/>
      <c r="BO457" s="50"/>
      <c r="BP457" s="50"/>
      <c r="BQ457" s="50"/>
      <c r="BR457" s="50"/>
      <c r="BS457" s="50"/>
      <c r="BT457" s="50"/>
      <c r="BU457" s="50"/>
      <c r="BV457" s="50"/>
      <c r="BW457" s="50"/>
      <c r="BX457" s="50"/>
      <c r="BY457" s="50"/>
      <c r="BZ457" s="50"/>
      <c r="CA457" s="50"/>
      <c r="CB457" s="50"/>
      <c r="CC457" s="50"/>
      <c r="CD457" s="50"/>
      <c r="CE457" s="50"/>
      <c r="CF457" s="50"/>
      <c r="CG457" s="50"/>
      <c r="CH457" s="50"/>
      <c r="CI457" s="50"/>
      <c r="CJ457" s="50"/>
      <c r="CK457" s="50"/>
      <c r="CL457" s="50"/>
      <c r="CM457" s="50"/>
      <c r="CN457" s="50"/>
      <c r="CO457" s="50"/>
      <c r="CP457" s="50"/>
      <c r="CQ457" s="50"/>
      <c r="CR457" s="50"/>
      <c r="CS457" s="50"/>
      <c r="CT457" s="50"/>
      <c r="CU457" s="50"/>
      <c r="CV457" s="50"/>
      <c r="CW457" s="50"/>
      <c r="CX457" s="50"/>
      <c r="CY457" s="50"/>
      <c r="CZ457" s="50"/>
      <c r="DA457" s="50"/>
      <c r="DB457" s="50"/>
      <c r="DC457" s="50"/>
      <c r="DD457" s="50"/>
      <c r="DE457" s="50"/>
      <c r="DF457" s="50"/>
      <c r="DG457" s="50"/>
      <c r="DH457" s="50"/>
      <c r="DI457" s="50"/>
      <c r="DJ457" s="50"/>
      <c r="DK457" s="50"/>
      <c r="DL457" s="50"/>
      <c r="DM457" s="50"/>
      <c r="DN457" s="50"/>
      <c r="DO457" s="50"/>
      <c r="DP457" s="50"/>
      <c r="DQ457" s="50"/>
      <c r="DR457" s="50"/>
      <c r="DS457" s="50"/>
      <c r="DT457" s="50"/>
      <c r="DU457" s="50"/>
      <c r="DV457" s="50"/>
      <c r="DW457" s="50"/>
      <c r="DX457" s="50"/>
      <c r="DY457" s="50"/>
      <c r="DZ457" s="50"/>
      <c r="EA457" s="50"/>
      <c r="EB457" s="50"/>
      <c r="EC457" s="50"/>
      <c r="ED457" s="50"/>
      <c r="EE457" s="50"/>
      <c r="EF457" s="50"/>
      <c r="EG457" s="50"/>
      <c r="EH457" s="50"/>
      <c r="EI457" s="50"/>
      <c r="EJ457" s="50"/>
      <c r="EK457" s="50"/>
      <c r="EL457" s="50"/>
      <c r="EM457" s="50"/>
      <c r="EN457" s="50"/>
      <c r="EO457" s="50"/>
      <c r="EP457" s="50"/>
      <c r="EQ457" s="50"/>
      <c r="ER457" s="50"/>
      <c r="ES457" s="50"/>
      <c r="ET457" s="50"/>
      <c r="EU457" s="50"/>
      <c r="EV457" s="50"/>
      <c r="EW457" s="50"/>
      <c r="EX457" s="50"/>
      <c r="EY457" s="50"/>
      <c r="EZ457" s="50"/>
      <c r="FA457" s="50"/>
      <c r="FB457" s="50"/>
      <c r="FC457" s="50"/>
      <c r="FD457" s="50"/>
      <c r="FE457" s="50"/>
      <c r="FF457" s="50"/>
      <c r="FG457" s="50"/>
      <c r="FH457" s="50"/>
      <c r="FI457" s="50"/>
      <c r="FJ457" s="50"/>
      <c r="FK457" s="50"/>
      <c r="FL457" s="50"/>
      <c r="FM457" s="50"/>
      <c r="FN457" s="50"/>
      <c r="FO457" s="50"/>
      <c r="FP457" s="50"/>
      <c r="FQ457" s="50"/>
      <c r="FR457" s="50"/>
      <c r="FS457" s="50"/>
      <c r="FT457" s="50"/>
      <c r="FU457" s="50"/>
      <c r="FV457" s="50"/>
      <c r="FW457" s="50"/>
      <c r="FX457" s="50"/>
      <c r="FY457" s="50"/>
      <c r="FZ457" s="50"/>
      <c r="GA457" s="50"/>
      <c r="GB457" s="50"/>
      <c r="GC457" s="50"/>
      <c r="GD457" s="50"/>
      <c r="GE457" s="50"/>
      <c r="GF457" s="50"/>
      <c r="GG457" s="50"/>
      <c r="GH457" s="50"/>
      <c r="GI457" s="50"/>
      <c r="GJ457" s="50"/>
      <c r="GK457" s="50"/>
      <c r="GL457" s="50"/>
      <c r="GM457" s="50"/>
      <c r="GN457" s="50"/>
      <c r="GO457" s="50"/>
      <c r="GP457" s="50"/>
      <c r="GQ457" s="50"/>
      <c r="GR457" s="50"/>
      <c r="GS457" s="50"/>
      <c r="GT457" s="50"/>
      <c r="GU457" s="50"/>
      <c r="GV457" s="50"/>
      <c r="GW457" s="50"/>
      <c r="GX457" s="50"/>
      <c r="GY457" s="50"/>
      <c r="GZ457" s="50"/>
      <c r="HA457" s="50"/>
      <c r="HB457" s="50"/>
      <c r="HC457" s="50"/>
      <c r="HD457" s="50"/>
      <c r="HE457" s="50"/>
      <c r="HF457" s="50"/>
      <c r="HG457" s="50"/>
      <c r="HH457" s="50"/>
      <c r="HI457" s="50"/>
      <c r="HJ457" s="50"/>
      <c r="HK457" s="50"/>
      <c r="HL457" s="50"/>
      <c r="HM457" s="50"/>
      <c r="HN457" s="50"/>
      <c r="HO457" s="50"/>
      <c r="HP457" s="50"/>
      <c r="HQ457" s="50"/>
      <c r="HR457" s="50"/>
      <c r="HS457" s="50"/>
      <c r="HT457" s="50"/>
      <c r="HU457" s="50"/>
      <c r="HV457" s="50"/>
      <c r="HW457" s="50"/>
      <c r="HX457" s="50"/>
      <c r="HY457" s="50"/>
      <c r="HZ457" s="50"/>
      <c r="IA457" s="50"/>
      <c r="IB457" s="50"/>
      <c r="IC457" s="50"/>
      <c r="ID457" s="50"/>
      <c r="IE457" s="50"/>
      <c r="IF457" s="50"/>
      <c r="IG457" s="50"/>
      <c r="IH457" s="50"/>
      <c r="II457" s="50"/>
      <c r="IJ457" s="50"/>
      <c r="IK457" s="50"/>
      <c r="IL457" s="50"/>
      <c r="IM457" s="50"/>
      <c r="IN457" s="50"/>
      <c r="IO457" s="50"/>
      <c r="IP457" s="50"/>
      <c r="IQ457" s="50"/>
      <c r="IR457" s="50"/>
      <c r="IS457" s="50"/>
      <c r="IT457" s="50"/>
      <c r="IU457" s="50"/>
      <c r="IV457" s="50"/>
      <c r="IW457" s="50"/>
      <c r="IX457" s="50"/>
      <c r="IY457" s="50"/>
      <c r="IZ457" s="50"/>
      <c r="JA457" s="50"/>
      <c r="JB457" s="50"/>
      <c r="JC457" s="50"/>
      <c r="JD457" s="50"/>
      <c r="JE457" s="50"/>
      <c r="JF457" s="50"/>
      <c r="JG457" s="50"/>
      <c r="JH457" s="50"/>
      <c r="JI457" s="50"/>
      <c r="JJ457" s="50"/>
      <c r="JK457" s="50"/>
      <c r="JL457" s="50"/>
      <c r="JM457" s="50"/>
      <c r="JN457" s="50"/>
      <c r="JO457" s="50"/>
      <c r="JP457" s="50"/>
      <c r="JQ457" s="50"/>
      <c r="JR457" s="50"/>
      <c r="JS457" s="50"/>
      <c r="JT457" s="50"/>
      <c r="JU457" s="50"/>
      <c r="JV457" s="50"/>
      <c r="JW457" s="50"/>
      <c r="JX457" s="50"/>
      <c r="JY457" s="50"/>
      <c r="JZ457" s="50"/>
      <c r="KA457" s="50"/>
      <c r="KB457" s="50"/>
      <c r="KC457" s="50"/>
      <c r="KD457" s="50"/>
      <c r="KE457" s="50"/>
      <c r="KF457" s="50"/>
      <c r="KG457" s="50"/>
      <c r="KH457" s="50"/>
      <c r="KI457" s="50"/>
      <c r="KJ457" s="50"/>
      <c r="KK457" s="50"/>
      <c r="KL457" s="50"/>
      <c r="KM457" s="50"/>
      <c r="KN457" s="50"/>
      <c r="KO457" s="50"/>
      <c r="KP457" s="50"/>
      <c r="KQ457" s="50"/>
      <c r="KR457" s="50"/>
      <c r="KS457" s="50"/>
      <c r="KT457" s="50"/>
      <c r="KU457" s="50"/>
      <c r="KV457" s="50"/>
      <c r="KW457" s="50"/>
      <c r="KX457" s="50"/>
      <c r="KY457" s="50"/>
      <c r="KZ457" s="50"/>
      <c r="LA457" s="50"/>
      <c r="LB457" s="50"/>
      <c r="LC457" s="50"/>
      <c r="LD457" s="50"/>
      <c r="LE457" s="50"/>
      <c r="LF457" s="50"/>
      <c r="LG457" s="50"/>
      <c r="LH457" s="50"/>
      <c r="LI457" s="50"/>
      <c r="LJ457" s="50"/>
      <c r="LK457" s="50"/>
      <c r="LL457" s="50"/>
      <c r="LM457" s="50"/>
      <c r="LN457" s="50"/>
      <c r="LO457" s="50"/>
      <c r="LP457" s="50"/>
      <c r="LQ457" s="50"/>
      <c r="LR457" s="50"/>
      <c r="LS457" s="50"/>
      <c r="LT457" s="50"/>
      <c r="LU457" s="50"/>
      <c r="LV457" s="50"/>
      <c r="LW457" s="50"/>
      <c r="LX457" s="50"/>
      <c r="LY457" s="50"/>
      <c r="LZ457" s="50"/>
      <c r="MA457" s="50"/>
      <c r="MB457" s="50"/>
      <c r="MC457" s="50"/>
      <c r="MD457" s="50"/>
      <c r="ME457" s="50"/>
      <c r="MF457" s="50"/>
      <c r="MG457" s="50"/>
      <c r="MH457" s="50"/>
      <c r="MI457" s="50"/>
      <c r="MJ457" s="50"/>
      <c r="MK457" s="50"/>
      <c r="ML457" s="50"/>
      <c r="MM457" s="50"/>
      <c r="MN457" s="50"/>
      <c r="MO457" s="50"/>
      <c r="MP457" s="50"/>
      <c r="MQ457" s="50"/>
      <c r="MR457" s="50"/>
      <c r="MS457" s="50"/>
      <c r="MT457" s="50"/>
      <c r="MU457" s="50"/>
      <c r="MV457" s="50"/>
      <c r="MW457" s="50"/>
      <c r="MX457" s="50"/>
      <c r="MY457" s="50"/>
      <c r="MZ457" s="50"/>
      <c r="NA457" s="50"/>
      <c r="NB457" s="50"/>
      <c r="NC457" s="50"/>
      <c r="ND457" s="50"/>
      <c r="NE457" s="50"/>
      <c r="NF457" s="50"/>
      <c r="NG457" s="50"/>
      <c r="NH457" s="50"/>
      <c r="NI457" s="50"/>
      <c r="NJ457" s="50"/>
      <c r="NK457" s="50"/>
      <c r="NL457" s="50"/>
      <c r="NM457" s="50"/>
      <c r="NN457" s="50"/>
      <c r="NO457" s="50"/>
      <c r="NP457" s="50"/>
      <c r="NQ457" s="50"/>
      <c r="NR457" s="50"/>
      <c r="NS457" s="50"/>
      <c r="NT457" s="50"/>
      <c r="NU457" s="50"/>
      <c r="NV457" s="50"/>
      <c r="NW457" s="50"/>
      <c r="NX457" s="50"/>
      <c r="NY457" s="50"/>
      <c r="NZ457" s="50"/>
      <c r="OA457" s="50"/>
      <c r="OB457" s="50"/>
      <c r="OC457" s="50"/>
      <c r="OD457" s="50"/>
      <c r="OE457" s="50"/>
      <c r="OF457" s="50"/>
      <c r="OG457" s="50"/>
      <c r="OH457" s="50"/>
      <c r="OI457" s="50"/>
      <c r="OJ457" s="50"/>
      <c r="OK457" s="50"/>
      <c r="OL457" s="50"/>
      <c r="OM457" s="50"/>
      <c r="ON457" s="50"/>
      <c r="OO457" s="50"/>
      <c r="OP457" s="50"/>
      <c r="OQ457" s="50"/>
      <c r="OR457" s="50"/>
      <c r="OS457" s="50"/>
      <c r="OT457" s="50"/>
      <c r="OU457" s="50"/>
      <c r="OV457" s="50"/>
      <c r="OW457" s="50"/>
      <c r="OX457" s="50"/>
      <c r="OY457" s="50"/>
      <c r="OZ457" s="50"/>
      <c r="PA457" s="50"/>
      <c r="PB457" s="50"/>
      <c r="PC457" s="50"/>
      <c r="PD457" s="50"/>
      <c r="PE457" s="50"/>
      <c r="PF457" s="50"/>
      <c r="PG457" s="50"/>
      <c r="PH457" s="50"/>
      <c r="PI457" s="50"/>
      <c r="PJ457" s="50"/>
      <c r="PK457" s="50"/>
      <c r="PL457" s="50"/>
      <c r="PM457" s="50"/>
      <c r="PN457" s="50"/>
      <c r="PO457" s="50"/>
      <c r="PP457" s="50"/>
      <c r="PQ457" s="50"/>
      <c r="PR457" s="50"/>
      <c r="PS457" s="50"/>
      <c r="PT457" s="50"/>
      <c r="PU457" s="50"/>
      <c r="PV457" s="50"/>
      <c r="PW457" s="50"/>
      <c r="PX457" s="50"/>
      <c r="PY457" s="50"/>
      <c r="PZ457" s="50"/>
      <c r="QA457" s="50"/>
      <c r="QB457" s="50"/>
      <c r="QC457" s="50"/>
      <c r="QD457" s="50"/>
      <c r="QE457" s="50"/>
      <c r="QF457" s="50"/>
      <c r="QG457" s="50"/>
      <c r="QH457" s="50"/>
      <c r="QI457" s="50"/>
      <c r="QJ457" s="50"/>
      <c r="QK457" s="50"/>
      <c r="QL457" s="50"/>
      <c r="QM457" s="50"/>
      <c r="QN457" s="50"/>
      <c r="QO457" s="50"/>
      <c r="QP457" s="50"/>
      <c r="QQ457" s="50"/>
      <c r="QR457" s="50"/>
      <c r="QS457" s="50"/>
      <c r="QT457" s="50"/>
      <c r="QU457" s="50"/>
      <c r="QV457" s="50"/>
      <c r="QW457" s="50"/>
      <c r="QX457" s="50"/>
      <c r="QY457" s="50"/>
      <c r="QZ457" s="50"/>
      <c r="RA457" s="50"/>
      <c r="RB457" s="50"/>
      <c r="RC457" s="50"/>
      <c r="RD457" s="50"/>
      <c r="RE457" s="50"/>
      <c r="RF457" s="50"/>
      <c r="RG457" s="50"/>
      <c r="RH457" s="50"/>
      <c r="RI457" s="50"/>
      <c r="RJ457" s="50"/>
      <c r="RK457" s="50"/>
      <c r="RL457" s="50"/>
      <c r="RM457" s="50"/>
      <c r="RN457" s="50"/>
      <c r="RO457" s="50"/>
      <c r="RP457" s="50"/>
      <c r="RQ457" s="50"/>
      <c r="RR457" s="50"/>
      <c r="RS457" s="50"/>
      <c r="RT457" s="50"/>
      <c r="RU457" s="50"/>
      <c r="RV457" s="50"/>
      <c r="RW457" s="50"/>
      <c r="RX457" s="50"/>
      <c r="RY457" s="50"/>
      <c r="RZ457" s="50"/>
      <c r="SA457" s="50"/>
      <c r="SB457" s="50"/>
      <c r="SC457" s="50"/>
      <c r="SD457" s="50"/>
      <c r="SE457" s="50"/>
      <c r="SF457" s="50"/>
      <c r="SG457" s="50"/>
      <c r="SH457" s="50"/>
      <c r="SI457" s="50"/>
      <c r="SJ457" s="50"/>
      <c r="SK457" s="50"/>
      <c r="SL457" s="50"/>
      <c r="SM457" s="50"/>
      <c r="SN457" s="50"/>
      <c r="SO457" s="50"/>
      <c r="SP457" s="50"/>
      <c r="SQ457" s="50"/>
      <c r="SR457" s="50"/>
      <c r="SS457" s="50"/>
      <c r="ST457" s="50"/>
      <c r="SU457" s="50"/>
      <c r="SV457" s="50"/>
      <c r="SW457" s="50"/>
      <c r="SX457" s="50"/>
      <c r="SY457" s="50"/>
      <c r="SZ457" s="50"/>
      <c r="TA457" s="50"/>
      <c r="TB457" s="50"/>
      <c r="TC457" s="50"/>
      <c r="TD457" s="50"/>
      <c r="TE457" s="50"/>
      <c r="TF457" s="50"/>
      <c r="TG457" s="50"/>
      <c r="TH457" s="50"/>
      <c r="TI457" s="50"/>
      <c r="TJ457" s="50"/>
      <c r="TK457" s="50"/>
      <c r="TL457" s="50"/>
      <c r="TM457" s="50"/>
      <c r="TN457" s="50"/>
      <c r="TO457" s="50"/>
      <c r="TP457" s="50"/>
      <c r="TQ457" s="50"/>
      <c r="TR457" s="50"/>
      <c r="TS457" s="50"/>
      <c r="TT457" s="50"/>
      <c r="TU457" s="50"/>
      <c r="TV457" s="50"/>
      <c r="TW457" s="50"/>
      <c r="TX457" s="50"/>
      <c r="TY457" s="50"/>
      <c r="TZ457" s="50"/>
      <c r="UA457" s="50"/>
      <c r="UB457" s="50"/>
      <c r="UC457" s="50"/>
      <c r="UD457" s="50"/>
      <c r="UE457" s="50"/>
      <c r="UF457" s="50"/>
      <c r="UG457" s="50"/>
      <c r="UH457" s="50"/>
      <c r="UI457" s="50"/>
      <c r="UJ457" s="50"/>
      <c r="UK457" s="50"/>
      <c r="UL457" s="50"/>
      <c r="UM457" s="50"/>
      <c r="UN457" s="50"/>
      <c r="UO457" s="50"/>
      <c r="UP457" s="50"/>
      <c r="UQ457" s="50"/>
      <c r="UR457" s="50"/>
      <c r="US457" s="50"/>
      <c r="UT457" s="50"/>
      <c r="UU457" s="50"/>
      <c r="UV457" s="50"/>
      <c r="UW457" s="50"/>
      <c r="UX457" s="50"/>
      <c r="UY457" s="50"/>
      <c r="UZ457" s="50"/>
      <c r="VA457" s="50"/>
      <c r="VB457" s="50"/>
      <c r="VC457" s="50"/>
      <c r="VD457" s="50"/>
      <c r="VE457" s="50"/>
      <c r="VF457" s="50"/>
      <c r="VG457" s="50"/>
      <c r="VH457" s="50"/>
      <c r="VI457" s="50"/>
      <c r="VJ457" s="50"/>
      <c r="VK457" s="50"/>
      <c r="VL457" s="50"/>
      <c r="VM457" s="50"/>
      <c r="VN457" s="50"/>
      <c r="VO457" s="50"/>
      <c r="VP457" s="50"/>
      <c r="VQ457" s="50"/>
      <c r="VR457" s="50"/>
      <c r="VS457" s="50"/>
      <c r="VT457" s="50"/>
      <c r="VU457" s="50"/>
      <c r="VV457" s="50"/>
      <c r="VW457" s="50"/>
      <c r="VX457" s="50"/>
      <c r="VY457" s="50"/>
      <c r="VZ457" s="50"/>
      <c r="WA457" s="50"/>
      <c r="WB457" s="50"/>
      <c r="WC457" s="50"/>
      <c r="WD457" s="50"/>
      <c r="WE457" s="50"/>
      <c r="WF457" s="50"/>
      <c r="WG457" s="50"/>
      <c r="WH457" s="50"/>
      <c r="WI457" s="50"/>
      <c r="WJ457" s="50"/>
      <c r="WK457" s="50"/>
      <c r="WL457" s="50"/>
      <c r="WM457" s="50"/>
      <c r="WN457" s="50"/>
      <c r="WO457" s="50"/>
      <c r="WP457" s="50"/>
      <c r="WQ457" s="50"/>
      <c r="WR457" s="50"/>
      <c r="WS457" s="50"/>
      <c r="WT457" s="50"/>
      <c r="WU457" s="50"/>
      <c r="WV457" s="50"/>
      <c r="WW457" s="50"/>
      <c r="WX457" s="50"/>
      <c r="WY457" s="50"/>
      <c r="WZ457" s="50"/>
      <c r="XA457" s="50"/>
      <c r="XB457" s="50"/>
      <c r="XC457" s="50"/>
      <c r="XD457" s="50"/>
      <c r="XE457" s="50"/>
      <c r="XF457" s="50"/>
      <c r="XG457" s="50"/>
      <c r="XH457" s="50"/>
      <c r="XI457" s="50"/>
      <c r="XJ457" s="50"/>
      <c r="XK457" s="50"/>
      <c r="XL457" s="50"/>
      <c r="XM457" s="50"/>
      <c r="XN457" s="50"/>
      <c r="XO457" s="50"/>
      <c r="XP457" s="50"/>
      <c r="XQ457" s="50"/>
      <c r="XR457" s="50"/>
      <c r="XS457" s="50"/>
      <c r="XT457" s="50"/>
      <c r="XU457" s="50"/>
      <c r="XV457" s="50"/>
      <c r="XW457" s="50"/>
      <c r="XX457" s="50"/>
      <c r="XY457" s="50"/>
      <c r="XZ457" s="50"/>
      <c r="YA457" s="50"/>
      <c r="YB457" s="50"/>
      <c r="YC457" s="50"/>
      <c r="YD457" s="50"/>
      <c r="YE457" s="50"/>
      <c r="YF457" s="50"/>
      <c r="YG457" s="50"/>
      <c r="YH457" s="50"/>
      <c r="YI457" s="50"/>
      <c r="YJ457" s="50"/>
      <c r="YK457" s="50"/>
      <c r="YL457" s="50"/>
      <c r="YM457" s="50"/>
      <c r="YN457" s="50"/>
      <c r="YO457" s="50"/>
      <c r="YP457" s="50"/>
      <c r="YQ457" s="50"/>
      <c r="YR457" s="50"/>
      <c r="YS457" s="50"/>
      <c r="YT457" s="50"/>
      <c r="YU457" s="50"/>
      <c r="YV457" s="50"/>
      <c r="YW457" s="50"/>
      <c r="YX457" s="50"/>
      <c r="YY457" s="50"/>
      <c r="YZ457" s="50"/>
      <c r="ZA457" s="50"/>
      <c r="ZB457" s="50"/>
      <c r="ZC457" s="50"/>
      <c r="ZD457" s="50"/>
      <c r="ZE457" s="50"/>
      <c r="ZF457" s="50"/>
      <c r="ZG457" s="50"/>
      <c r="ZH457" s="50"/>
      <c r="ZI457" s="50"/>
      <c r="ZJ457" s="50"/>
      <c r="ZK457" s="50"/>
      <c r="ZL457" s="50"/>
      <c r="ZM457" s="50"/>
      <c r="ZN457" s="50"/>
      <c r="ZO457" s="50"/>
      <c r="ZP457" s="50"/>
      <c r="ZQ457" s="50"/>
      <c r="ZR457" s="50"/>
      <c r="ZS457" s="50"/>
      <c r="ZT457" s="50"/>
      <c r="ZU457" s="50"/>
      <c r="ZV457" s="50"/>
      <c r="ZW457" s="50"/>
      <c r="ZX457" s="50"/>
      <c r="ZY457" s="50"/>
      <c r="ZZ457" s="50"/>
      <c r="AAA457" s="50"/>
      <c r="AAB457" s="50"/>
      <c r="AAC457" s="50"/>
      <c r="AAD457" s="50"/>
      <c r="AAE457" s="50"/>
      <c r="AAF457" s="50"/>
      <c r="AAG457" s="50"/>
      <c r="AAH457" s="50"/>
      <c r="AAI457" s="50"/>
      <c r="AAJ457" s="50"/>
      <c r="AAK457" s="50"/>
      <c r="AAL457" s="50"/>
      <c r="AAM457" s="50"/>
      <c r="AAN457" s="50"/>
      <c r="AAO457" s="50"/>
      <c r="AAP457" s="50"/>
      <c r="AAQ457" s="50"/>
      <c r="AAR457" s="50"/>
      <c r="AAS457" s="50"/>
      <c r="AAT457" s="50"/>
      <c r="AAU457" s="50"/>
      <c r="AAV457" s="50"/>
      <c r="AAW457" s="50"/>
      <c r="AAX457" s="50"/>
      <c r="AAY457" s="50"/>
      <c r="AAZ457" s="50"/>
      <c r="ABA457" s="50"/>
      <c r="ABB457" s="50"/>
      <c r="ABC457" s="50"/>
      <c r="ABD457" s="50"/>
      <c r="ABE457" s="50"/>
      <c r="ABF457" s="50"/>
      <c r="ABG457" s="50"/>
      <c r="ABH457" s="50"/>
      <c r="ABI457" s="50"/>
      <c r="ABJ457" s="50"/>
      <c r="ABK457" s="50"/>
      <c r="ABL457" s="50"/>
      <c r="ABM457" s="50"/>
      <c r="ABN457" s="50"/>
      <c r="ABO457" s="50"/>
      <c r="ABP457" s="50"/>
      <c r="ABQ457" s="50"/>
      <c r="ABR457" s="50"/>
      <c r="ABS457" s="50"/>
      <c r="ABT457" s="50"/>
      <c r="ABU457" s="50"/>
      <c r="ABV457" s="50"/>
      <c r="ABW457" s="50"/>
      <c r="ABX457" s="50"/>
      <c r="ABY457" s="50"/>
      <c r="ABZ457" s="50"/>
      <c r="ACA457" s="50"/>
      <c r="ACB457" s="50"/>
      <c r="ACC457" s="50"/>
      <c r="ACD457" s="50"/>
      <c r="ACE457" s="50"/>
      <c r="ACF457" s="50"/>
      <c r="ACG457" s="50"/>
      <c r="ACH457" s="50"/>
      <c r="ACI457" s="50"/>
      <c r="ACJ457" s="50"/>
      <c r="ACK457" s="50"/>
      <c r="ACL457" s="50"/>
      <c r="ACM457" s="50"/>
      <c r="ACN457" s="50"/>
      <c r="ACO457" s="50"/>
      <c r="ACP457" s="50"/>
      <c r="ACQ457" s="50"/>
      <c r="ACR457" s="50"/>
      <c r="ACS457" s="50"/>
      <c r="ACT457" s="50"/>
      <c r="ACU457" s="50"/>
      <c r="ACV457" s="50"/>
      <c r="ACW457" s="50"/>
      <c r="ACX457" s="50"/>
      <c r="ACY457" s="50"/>
      <c r="ACZ457" s="50"/>
      <c r="ADA457" s="50"/>
      <c r="ADB457" s="50"/>
      <c r="ADC457" s="50"/>
      <c r="ADD457" s="50"/>
      <c r="ADE457" s="50"/>
      <c r="ADF457" s="50"/>
      <c r="ADG457" s="50"/>
      <c r="ADH457" s="50"/>
      <c r="ADI457" s="50"/>
      <c r="ADJ457" s="50"/>
      <c r="ADK457" s="50"/>
      <c r="ADL457" s="50"/>
      <c r="ADM457" s="50"/>
      <c r="ADN457" s="50"/>
      <c r="ADO457" s="50"/>
      <c r="ADP457" s="50"/>
      <c r="ADQ457" s="50"/>
      <c r="ADR457" s="50"/>
      <c r="ADS457" s="50"/>
      <c r="ADT457" s="50"/>
      <c r="ADU457" s="50"/>
      <c r="ADV457" s="50"/>
      <c r="ADW457" s="50"/>
      <c r="ADX457" s="50"/>
      <c r="ADY457" s="50"/>
      <c r="ADZ457" s="50"/>
      <c r="AEA457" s="50"/>
      <c r="AEB457" s="50"/>
      <c r="AEC457" s="50"/>
      <c r="AED457" s="50"/>
      <c r="AEE457" s="50"/>
      <c r="AEF457" s="50"/>
      <c r="AEG457" s="50"/>
      <c r="AEH457" s="50"/>
      <c r="AEI457" s="50"/>
      <c r="AEJ457" s="50"/>
      <c r="AEK457" s="50"/>
      <c r="AEL457" s="50"/>
      <c r="AEM457" s="50"/>
      <c r="AEN457" s="50"/>
      <c r="AEO457" s="50"/>
      <c r="AEP457" s="50"/>
      <c r="AEQ457" s="50"/>
      <c r="AER457" s="50"/>
      <c r="AES457" s="50"/>
      <c r="AET457" s="50"/>
      <c r="AEU457" s="50"/>
      <c r="AEV457" s="50"/>
      <c r="AEW457" s="50"/>
      <c r="AEX457" s="50"/>
      <c r="AEY457" s="50"/>
      <c r="AEZ457" s="50"/>
      <c r="AFA457" s="50"/>
      <c r="AFB457" s="50"/>
      <c r="AFC457" s="50"/>
      <c r="AFD457" s="50"/>
      <c r="AFE457" s="50"/>
      <c r="AFF457" s="50"/>
      <c r="AFG457" s="50"/>
      <c r="AFH457" s="50"/>
      <c r="AFI457" s="50"/>
      <c r="AFJ457" s="50"/>
      <c r="AFK457" s="50"/>
      <c r="AFL457" s="50"/>
      <c r="AFM457" s="50"/>
      <c r="AFN457" s="50"/>
      <c r="AFO457" s="50"/>
      <c r="AFP457" s="50"/>
      <c r="AFQ457" s="50"/>
      <c r="AFR457" s="50"/>
      <c r="AFS457" s="50"/>
      <c r="AFT457" s="50"/>
      <c r="AFU457" s="50"/>
      <c r="AFV457" s="50"/>
      <c r="AFW457" s="50"/>
      <c r="AFX457" s="50"/>
      <c r="AFY457" s="50"/>
      <c r="AFZ457" s="50"/>
      <c r="AGA457" s="50"/>
      <c r="AGB457" s="50"/>
      <c r="AGC457" s="50"/>
      <c r="AGD457" s="50"/>
      <c r="AGE457" s="50"/>
      <c r="AGF457" s="50"/>
      <c r="AGG457" s="50"/>
      <c r="AGH457" s="50"/>
      <c r="AGI457" s="50"/>
      <c r="AGJ457" s="50"/>
      <c r="AGK457" s="50"/>
      <c r="AGL457" s="50"/>
      <c r="AGM457" s="50"/>
      <c r="AGN457" s="50"/>
      <c r="AGO457" s="50"/>
      <c r="AGP457" s="50"/>
      <c r="AGQ457" s="50"/>
      <c r="AGR457" s="50"/>
      <c r="AGS457" s="50"/>
      <c r="AGT457" s="50"/>
      <c r="AGU457" s="50"/>
      <c r="AGV457" s="50"/>
      <c r="AGW457" s="50"/>
      <c r="AGX457" s="50"/>
      <c r="AGY457" s="50"/>
      <c r="AGZ457" s="50"/>
      <c r="AHA457" s="50"/>
      <c r="AHB457" s="50"/>
      <c r="AHC457" s="50"/>
      <c r="AHD457" s="50"/>
      <c r="AHE457" s="50"/>
      <c r="AHF457" s="50"/>
      <c r="AHG457" s="50"/>
      <c r="AHH457" s="50"/>
      <c r="AHI457" s="50"/>
      <c r="AHJ457" s="50"/>
      <c r="AHK457" s="50"/>
      <c r="AHL457" s="50"/>
      <c r="AHM457" s="50"/>
      <c r="AHN457" s="50"/>
      <c r="AHO457" s="50"/>
      <c r="AHP457" s="50"/>
      <c r="AHQ457" s="50"/>
      <c r="AHR457" s="50"/>
      <c r="AHS457" s="50"/>
      <c r="AHT457" s="50"/>
      <c r="AHU457" s="50"/>
      <c r="AHV457" s="50"/>
      <c r="AHW457" s="50"/>
      <c r="AHX457" s="50"/>
      <c r="AHY457" s="50"/>
      <c r="AHZ457" s="50"/>
      <c r="AIA457" s="50"/>
      <c r="AIB457" s="50"/>
      <c r="AIC457" s="50"/>
      <c r="AID457" s="50"/>
      <c r="AIE457" s="50"/>
      <c r="AIF457" s="50"/>
      <c r="AIG457" s="50"/>
      <c r="AIH457" s="50"/>
      <c r="AII457" s="50"/>
      <c r="AIJ457" s="50"/>
      <c r="AIK457" s="50"/>
      <c r="AIL457" s="50"/>
      <c r="AIM457" s="50"/>
      <c r="AIN457" s="50"/>
      <c r="AIO457" s="50"/>
      <c r="AIP457" s="50"/>
      <c r="AIQ457" s="50"/>
      <c r="AIR457" s="50"/>
      <c r="AIS457" s="50"/>
      <c r="AIT457" s="50"/>
      <c r="AIU457" s="50"/>
      <c r="AIV457" s="50"/>
      <c r="AIW457" s="50"/>
      <c r="AIX457" s="50"/>
      <c r="AIY457" s="50"/>
      <c r="AIZ457" s="50"/>
      <c r="AJA457" s="50"/>
      <c r="AJB457" s="50"/>
      <c r="AJC457" s="50"/>
      <c r="AJD457" s="50"/>
      <c r="AJE457" s="50"/>
      <c r="AJF457" s="50"/>
      <c r="AJG457" s="50"/>
      <c r="AJH457" s="50"/>
      <c r="AJI457" s="50"/>
      <c r="AJJ457" s="50"/>
      <c r="AJK457" s="50"/>
      <c r="AJL457" s="50"/>
      <c r="AJM457" s="50"/>
      <c r="AJN457" s="50"/>
      <c r="AJO457" s="50"/>
      <c r="AJP457" s="50"/>
      <c r="AJQ457" s="50"/>
      <c r="AJR457" s="50"/>
      <c r="AJS457" s="50"/>
      <c r="AJT457" s="50"/>
      <c r="AJU457" s="50"/>
      <c r="AJV457" s="50"/>
      <c r="AJW457" s="50"/>
      <c r="AJX457" s="50"/>
      <c r="AJY457" s="50"/>
      <c r="AJZ457" s="50"/>
      <c r="AKA457" s="50"/>
      <c r="AKB457" s="50"/>
      <c r="AKC457" s="50"/>
      <c r="AKD457" s="50"/>
      <c r="AKE457" s="50"/>
      <c r="AKF457" s="50"/>
      <c r="AKG457" s="50"/>
      <c r="AKH457" s="50"/>
      <c r="AKI457" s="50"/>
      <c r="AKJ457" s="50"/>
      <c r="AKK457" s="50"/>
      <c r="AKL457" s="50"/>
      <c r="AKM457" s="50"/>
      <c r="AKN457" s="50"/>
      <c r="AKO457" s="50"/>
      <c r="AKP457" s="50"/>
      <c r="AKQ457" s="50"/>
      <c r="AKR457" s="50"/>
      <c r="AKS457" s="50"/>
      <c r="AKT457" s="50"/>
      <c r="AKU457" s="50"/>
      <c r="AKV457" s="50"/>
      <c r="AKW457" s="50"/>
      <c r="AKX457" s="50"/>
      <c r="AKY457" s="50"/>
      <c r="AKZ457" s="50"/>
      <c r="ALA457" s="50"/>
      <c r="ALB457" s="50"/>
      <c r="ALC457" s="50"/>
      <c r="ALD457" s="50"/>
      <c r="ALE457" s="50"/>
      <c r="ALF457" s="50"/>
      <c r="ALG457" s="50"/>
      <c r="ALH457" s="50"/>
      <c r="ALI457" s="50"/>
      <c r="ALJ457" s="50"/>
      <c r="ALK457" s="50"/>
      <c r="ALL457" s="50"/>
      <c r="ALM457" s="50"/>
      <c r="ALN457" s="50"/>
      <c r="ALO457" s="50"/>
      <c r="ALP457" s="50"/>
      <c r="ALQ457" s="50"/>
      <c r="ALR457" s="50"/>
      <c r="ALS457" s="50"/>
      <c r="ALT457" s="50"/>
      <c r="ALU457" s="50"/>
      <c r="ALV457" s="50"/>
      <c r="ALW457" s="50"/>
      <c r="ALX457" s="50"/>
      <c r="ALY457" s="50"/>
      <c r="ALZ457" s="50"/>
      <c r="AMA457" s="50"/>
      <c r="AMB457" s="50"/>
      <c r="AMC457" s="50"/>
      <c r="AMD457" s="50"/>
      <c r="AME457" s="50"/>
      <c r="AMF457" s="50"/>
      <c r="AMG457" s="50"/>
      <c r="AMH457" s="50"/>
      <c r="AMI457" s="50"/>
      <c r="AMJ457" s="50"/>
    </row>
    <row r="458" spans="1:1024" s="1" customFormat="1" ht="15" customHeight="1">
      <c r="A458" s="46"/>
      <c r="H458" s="47"/>
      <c r="I458" s="48"/>
      <c r="J458" s="46"/>
      <c r="K458" s="49"/>
      <c r="L458" s="49"/>
      <c r="M458" s="49"/>
      <c r="N458" s="49"/>
      <c r="O458" s="49"/>
      <c r="P458" s="49"/>
      <c r="Q458" s="49"/>
      <c r="R458" s="49"/>
      <c r="S458" s="49"/>
      <c r="T458" s="46"/>
      <c r="U458" s="46"/>
      <c r="V458" s="46"/>
      <c r="W458" s="46"/>
      <c r="X458" s="46"/>
      <c r="Y458" s="46"/>
      <c r="Z458" s="46"/>
      <c r="AA458" s="46"/>
      <c r="AB458" s="46"/>
      <c r="AC458" s="46"/>
      <c r="AD458" s="46"/>
      <c r="AE458" s="46"/>
      <c r="AF458" s="46"/>
      <c r="AG458" s="46"/>
      <c r="AH458" s="46"/>
      <c r="AI458" s="46"/>
      <c r="AJ458" s="46"/>
      <c r="AK458" s="46"/>
      <c r="AL458" s="46"/>
      <c r="AM458" s="46"/>
      <c r="AN458" s="46"/>
      <c r="AO458" s="46"/>
      <c r="AP458" s="46"/>
      <c r="AQ458" s="46"/>
      <c r="AR458" s="46"/>
      <c r="AS458" s="46"/>
      <c r="AT458" s="46"/>
      <c r="AU458" s="46"/>
      <c r="AV458" s="46"/>
      <c r="AW458" s="46"/>
      <c r="AX458" s="46"/>
      <c r="AY458" s="46"/>
      <c r="AZ458" s="46"/>
      <c r="BA458" s="46"/>
      <c r="BB458" s="46"/>
      <c r="BC458" s="46"/>
      <c r="BD458" s="46"/>
      <c r="BE458" s="46"/>
      <c r="BF458" s="46"/>
      <c r="BG458" s="46"/>
      <c r="BH458" s="46"/>
      <c r="BI458" s="46"/>
      <c r="BJ458" s="46"/>
      <c r="BK458" s="46"/>
      <c r="BL458" s="46"/>
      <c r="BM458" s="50"/>
      <c r="BN458" s="50"/>
      <c r="BO458" s="50"/>
      <c r="BP458" s="50"/>
      <c r="BQ458" s="50"/>
      <c r="BR458" s="50"/>
      <c r="BS458" s="50"/>
      <c r="BT458" s="50"/>
      <c r="BU458" s="50"/>
      <c r="BV458" s="50"/>
      <c r="BW458" s="50"/>
      <c r="BX458" s="50"/>
      <c r="BY458" s="50"/>
      <c r="BZ458" s="50"/>
      <c r="CA458" s="50"/>
      <c r="CB458" s="50"/>
      <c r="CC458" s="50"/>
      <c r="CD458" s="50"/>
      <c r="CE458" s="50"/>
      <c r="CF458" s="50"/>
      <c r="CG458" s="50"/>
      <c r="CH458" s="50"/>
      <c r="CI458" s="50"/>
      <c r="CJ458" s="50"/>
      <c r="CK458" s="50"/>
      <c r="CL458" s="50"/>
      <c r="CM458" s="50"/>
      <c r="CN458" s="50"/>
      <c r="CO458" s="50"/>
      <c r="CP458" s="50"/>
      <c r="CQ458" s="50"/>
      <c r="CR458" s="50"/>
      <c r="CS458" s="50"/>
      <c r="CT458" s="50"/>
      <c r="CU458" s="50"/>
      <c r="CV458" s="50"/>
      <c r="CW458" s="50"/>
      <c r="CX458" s="50"/>
      <c r="CY458" s="50"/>
      <c r="CZ458" s="50"/>
      <c r="DA458" s="50"/>
      <c r="DB458" s="50"/>
      <c r="DC458" s="50"/>
      <c r="DD458" s="50"/>
      <c r="DE458" s="50"/>
      <c r="DF458" s="50"/>
      <c r="DG458" s="50"/>
      <c r="DH458" s="50"/>
      <c r="DI458" s="50"/>
      <c r="DJ458" s="50"/>
      <c r="DK458" s="50"/>
      <c r="DL458" s="50"/>
      <c r="DM458" s="50"/>
      <c r="DN458" s="50"/>
      <c r="DO458" s="50"/>
      <c r="DP458" s="50"/>
      <c r="DQ458" s="50"/>
      <c r="DR458" s="50"/>
      <c r="DS458" s="50"/>
      <c r="DT458" s="50"/>
      <c r="DU458" s="50"/>
      <c r="DV458" s="50"/>
      <c r="DW458" s="50"/>
      <c r="DX458" s="50"/>
      <c r="DY458" s="50"/>
      <c r="DZ458" s="50"/>
      <c r="EA458" s="50"/>
      <c r="EB458" s="50"/>
      <c r="EC458" s="50"/>
      <c r="ED458" s="50"/>
      <c r="EE458" s="50"/>
      <c r="EF458" s="50"/>
      <c r="EG458" s="50"/>
      <c r="EH458" s="50"/>
      <c r="EI458" s="50"/>
      <c r="EJ458" s="50"/>
      <c r="EK458" s="50"/>
      <c r="EL458" s="50"/>
      <c r="EM458" s="50"/>
      <c r="EN458" s="50"/>
      <c r="EO458" s="50"/>
      <c r="EP458" s="50"/>
      <c r="EQ458" s="50"/>
      <c r="ER458" s="50"/>
      <c r="ES458" s="50"/>
      <c r="ET458" s="50"/>
      <c r="EU458" s="50"/>
      <c r="EV458" s="50"/>
      <c r="EW458" s="50"/>
      <c r="EX458" s="50"/>
      <c r="EY458" s="50"/>
      <c r="EZ458" s="50"/>
      <c r="FA458" s="50"/>
      <c r="FB458" s="50"/>
      <c r="FC458" s="50"/>
      <c r="FD458" s="50"/>
      <c r="FE458" s="50"/>
      <c r="FF458" s="50"/>
      <c r="FG458" s="50"/>
      <c r="FH458" s="50"/>
      <c r="FI458" s="50"/>
      <c r="FJ458" s="50"/>
      <c r="FK458" s="50"/>
      <c r="FL458" s="50"/>
      <c r="FM458" s="50"/>
      <c r="FN458" s="50"/>
      <c r="FO458" s="50"/>
      <c r="FP458" s="50"/>
      <c r="FQ458" s="50"/>
      <c r="FR458" s="50"/>
      <c r="FS458" s="50"/>
      <c r="FT458" s="50"/>
      <c r="FU458" s="50"/>
      <c r="FV458" s="50"/>
      <c r="FW458" s="50"/>
      <c r="FX458" s="50"/>
      <c r="FY458" s="50"/>
      <c r="FZ458" s="50"/>
      <c r="GA458" s="50"/>
      <c r="GB458" s="50"/>
      <c r="GC458" s="50"/>
      <c r="GD458" s="50"/>
      <c r="GE458" s="50"/>
      <c r="GF458" s="50"/>
      <c r="GG458" s="50"/>
      <c r="GH458" s="50"/>
      <c r="GI458" s="50"/>
      <c r="GJ458" s="50"/>
      <c r="GK458" s="50"/>
      <c r="GL458" s="50"/>
      <c r="GM458" s="50"/>
      <c r="GN458" s="50"/>
      <c r="GO458" s="50"/>
      <c r="GP458" s="50"/>
      <c r="GQ458" s="50"/>
      <c r="GR458" s="50"/>
      <c r="GS458" s="50"/>
      <c r="GT458" s="50"/>
      <c r="GU458" s="50"/>
      <c r="GV458" s="50"/>
      <c r="GW458" s="50"/>
      <c r="GX458" s="50"/>
      <c r="GY458" s="50"/>
      <c r="GZ458" s="50"/>
      <c r="HA458" s="50"/>
      <c r="HB458" s="50"/>
      <c r="HC458" s="50"/>
      <c r="HD458" s="50"/>
      <c r="HE458" s="50"/>
      <c r="HF458" s="50"/>
      <c r="HG458" s="50"/>
      <c r="HH458" s="50"/>
      <c r="HI458" s="50"/>
      <c r="HJ458" s="50"/>
      <c r="HK458" s="50"/>
      <c r="HL458" s="50"/>
      <c r="HM458" s="50"/>
      <c r="HN458" s="50"/>
      <c r="HO458" s="50"/>
      <c r="HP458" s="50"/>
      <c r="HQ458" s="50"/>
      <c r="HR458" s="50"/>
      <c r="HS458" s="50"/>
      <c r="HT458" s="50"/>
      <c r="HU458" s="50"/>
      <c r="HV458" s="50"/>
      <c r="HW458" s="50"/>
      <c r="HX458" s="50"/>
      <c r="HY458" s="50"/>
      <c r="HZ458" s="50"/>
      <c r="IA458" s="50"/>
      <c r="IB458" s="50"/>
      <c r="IC458" s="50"/>
      <c r="ID458" s="50"/>
      <c r="IE458" s="50"/>
      <c r="IF458" s="50"/>
      <c r="IG458" s="50"/>
      <c r="IH458" s="50"/>
      <c r="II458" s="50"/>
      <c r="IJ458" s="50"/>
      <c r="IK458" s="50"/>
      <c r="IL458" s="50"/>
      <c r="IM458" s="50"/>
      <c r="IN458" s="50"/>
      <c r="IO458" s="50"/>
      <c r="IP458" s="50"/>
      <c r="IQ458" s="50"/>
      <c r="IR458" s="50"/>
      <c r="IS458" s="50"/>
      <c r="IT458" s="50"/>
      <c r="IU458" s="50"/>
      <c r="IV458" s="50"/>
      <c r="IW458" s="50"/>
      <c r="IX458" s="50"/>
      <c r="IY458" s="50"/>
      <c r="IZ458" s="50"/>
      <c r="JA458" s="50"/>
      <c r="JB458" s="50"/>
      <c r="JC458" s="50"/>
      <c r="JD458" s="50"/>
      <c r="JE458" s="50"/>
      <c r="JF458" s="50"/>
      <c r="JG458" s="50"/>
      <c r="JH458" s="50"/>
      <c r="JI458" s="50"/>
      <c r="JJ458" s="50"/>
      <c r="JK458" s="50"/>
      <c r="JL458" s="50"/>
      <c r="JM458" s="50"/>
      <c r="JN458" s="50"/>
      <c r="JO458" s="50"/>
      <c r="JP458" s="50"/>
      <c r="JQ458" s="50"/>
      <c r="JR458" s="50"/>
      <c r="JS458" s="50"/>
      <c r="JT458" s="50"/>
      <c r="JU458" s="50"/>
      <c r="JV458" s="50"/>
      <c r="JW458" s="50"/>
      <c r="JX458" s="50"/>
      <c r="JY458" s="50"/>
      <c r="JZ458" s="50"/>
      <c r="KA458" s="50"/>
      <c r="KB458" s="50"/>
      <c r="KC458" s="50"/>
      <c r="KD458" s="50"/>
      <c r="KE458" s="50"/>
      <c r="KF458" s="50"/>
      <c r="KG458" s="50"/>
      <c r="KH458" s="50"/>
      <c r="KI458" s="50"/>
      <c r="KJ458" s="50"/>
      <c r="KK458" s="50"/>
      <c r="KL458" s="50"/>
      <c r="KM458" s="50"/>
      <c r="KN458" s="50"/>
      <c r="KO458" s="50"/>
      <c r="KP458" s="50"/>
      <c r="KQ458" s="50"/>
      <c r="KR458" s="50"/>
      <c r="KS458" s="50"/>
      <c r="KT458" s="50"/>
      <c r="KU458" s="50"/>
      <c r="KV458" s="50"/>
      <c r="KW458" s="50"/>
      <c r="KX458" s="50"/>
      <c r="KY458" s="50"/>
      <c r="KZ458" s="50"/>
      <c r="LA458" s="50"/>
      <c r="LB458" s="50"/>
      <c r="LC458" s="50"/>
      <c r="LD458" s="50"/>
      <c r="LE458" s="50"/>
      <c r="LF458" s="50"/>
      <c r="LG458" s="50"/>
      <c r="LH458" s="50"/>
      <c r="LI458" s="50"/>
      <c r="LJ458" s="50"/>
      <c r="LK458" s="50"/>
      <c r="LL458" s="50"/>
      <c r="LM458" s="50"/>
      <c r="LN458" s="50"/>
      <c r="LO458" s="50"/>
      <c r="LP458" s="50"/>
      <c r="LQ458" s="50"/>
      <c r="LR458" s="50"/>
      <c r="LS458" s="50"/>
      <c r="LT458" s="50"/>
      <c r="LU458" s="50"/>
      <c r="LV458" s="50"/>
      <c r="LW458" s="50"/>
      <c r="LX458" s="50"/>
      <c r="LY458" s="50"/>
      <c r="LZ458" s="50"/>
      <c r="MA458" s="50"/>
      <c r="MB458" s="50"/>
      <c r="MC458" s="50"/>
      <c r="MD458" s="50"/>
      <c r="ME458" s="50"/>
      <c r="MF458" s="50"/>
      <c r="MG458" s="50"/>
      <c r="MH458" s="50"/>
      <c r="MI458" s="50"/>
      <c r="MJ458" s="50"/>
      <c r="MK458" s="50"/>
      <c r="ML458" s="50"/>
      <c r="MM458" s="50"/>
      <c r="MN458" s="50"/>
      <c r="MO458" s="50"/>
      <c r="MP458" s="50"/>
      <c r="MQ458" s="50"/>
      <c r="MR458" s="50"/>
      <c r="MS458" s="50"/>
      <c r="MT458" s="50"/>
      <c r="MU458" s="50"/>
      <c r="MV458" s="50"/>
      <c r="MW458" s="50"/>
      <c r="MX458" s="50"/>
      <c r="MY458" s="50"/>
      <c r="MZ458" s="50"/>
      <c r="NA458" s="50"/>
      <c r="NB458" s="50"/>
      <c r="NC458" s="50"/>
      <c r="ND458" s="50"/>
      <c r="NE458" s="50"/>
      <c r="NF458" s="50"/>
      <c r="NG458" s="50"/>
      <c r="NH458" s="50"/>
      <c r="NI458" s="50"/>
      <c r="NJ458" s="50"/>
      <c r="NK458" s="50"/>
      <c r="NL458" s="50"/>
      <c r="NM458" s="50"/>
      <c r="NN458" s="50"/>
      <c r="NO458" s="50"/>
      <c r="NP458" s="50"/>
      <c r="NQ458" s="50"/>
      <c r="NR458" s="50"/>
      <c r="NS458" s="50"/>
      <c r="NT458" s="50"/>
      <c r="NU458" s="50"/>
      <c r="NV458" s="50"/>
      <c r="NW458" s="50"/>
      <c r="NX458" s="50"/>
      <c r="NY458" s="50"/>
      <c r="NZ458" s="50"/>
      <c r="OA458" s="50"/>
      <c r="OB458" s="50"/>
      <c r="OC458" s="50"/>
      <c r="OD458" s="50"/>
      <c r="OE458" s="50"/>
      <c r="OF458" s="50"/>
      <c r="OG458" s="50"/>
      <c r="OH458" s="50"/>
      <c r="OI458" s="50"/>
      <c r="OJ458" s="50"/>
      <c r="OK458" s="50"/>
      <c r="OL458" s="50"/>
      <c r="OM458" s="50"/>
      <c r="ON458" s="50"/>
      <c r="OO458" s="50"/>
      <c r="OP458" s="50"/>
      <c r="OQ458" s="50"/>
      <c r="OR458" s="50"/>
      <c r="OS458" s="50"/>
      <c r="OT458" s="50"/>
      <c r="OU458" s="50"/>
      <c r="OV458" s="50"/>
      <c r="OW458" s="50"/>
      <c r="OX458" s="50"/>
      <c r="OY458" s="50"/>
      <c r="OZ458" s="50"/>
      <c r="PA458" s="50"/>
      <c r="PB458" s="50"/>
      <c r="PC458" s="50"/>
      <c r="PD458" s="50"/>
      <c r="PE458" s="50"/>
      <c r="PF458" s="50"/>
      <c r="PG458" s="50"/>
      <c r="PH458" s="50"/>
      <c r="PI458" s="50"/>
      <c r="PJ458" s="50"/>
      <c r="PK458" s="50"/>
      <c r="PL458" s="50"/>
      <c r="PM458" s="50"/>
      <c r="PN458" s="50"/>
      <c r="PO458" s="50"/>
      <c r="PP458" s="50"/>
      <c r="PQ458" s="50"/>
      <c r="PR458" s="50"/>
      <c r="PS458" s="50"/>
      <c r="PT458" s="50"/>
      <c r="PU458" s="50"/>
      <c r="PV458" s="50"/>
      <c r="PW458" s="50"/>
      <c r="PX458" s="50"/>
      <c r="PY458" s="50"/>
      <c r="PZ458" s="50"/>
      <c r="QA458" s="50"/>
      <c r="QB458" s="50"/>
      <c r="QC458" s="50"/>
      <c r="QD458" s="50"/>
      <c r="QE458" s="50"/>
      <c r="QF458" s="50"/>
      <c r="QG458" s="50"/>
      <c r="QH458" s="50"/>
      <c r="QI458" s="50"/>
      <c r="QJ458" s="50"/>
      <c r="QK458" s="50"/>
      <c r="QL458" s="50"/>
      <c r="QM458" s="50"/>
      <c r="QN458" s="50"/>
      <c r="QO458" s="50"/>
      <c r="QP458" s="50"/>
      <c r="QQ458" s="50"/>
      <c r="QR458" s="50"/>
      <c r="QS458" s="50"/>
      <c r="QT458" s="50"/>
      <c r="QU458" s="50"/>
      <c r="QV458" s="50"/>
      <c r="QW458" s="50"/>
      <c r="QX458" s="50"/>
      <c r="QY458" s="50"/>
      <c r="QZ458" s="50"/>
      <c r="RA458" s="50"/>
      <c r="RB458" s="50"/>
      <c r="RC458" s="50"/>
      <c r="RD458" s="50"/>
      <c r="RE458" s="50"/>
      <c r="RF458" s="50"/>
      <c r="RG458" s="50"/>
      <c r="RH458" s="50"/>
      <c r="RI458" s="50"/>
      <c r="RJ458" s="50"/>
      <c r="RK458" s="50"/>
      <c r="RL458" s="50"/>
      <c r="RM458" s="50"/>
      <c r="RN458" s="50"/>
      <c r="RO458" s="50"/>
      <c r="RP458" s="50"/>
      <c r="RQ458" s="50"/>
      <c r="RR458" s="50"/>
      <c r="RS458" s="50"/>
      <c r="RT458" s="50"/>
      <c r="RU458" s="50"/>
      <c r="RV458" s="50"/>
      <c r="RW458" s="50"/>
      <c r="RX458" s="50"/>
      <c r="RY458" s="50"/>
      <c r="RZ458" s="50"/>
      <c r="SA458" s="50"/>
      <c r="SB458" s="50"/>
      <c r="SC458" s="50"/>
      <c r="SD458" s="50"/>
      <c r="SE458" s="50"/>
      <c r="SF458" s="50"/>
      <c r="SG458" s="50"/>
      <c r="SH458" s="50"/>
      <c r="SI458" s="50"/>
      <c r="SJ458" s="50"/>
      <c r="SK458" s="50"/>
      <c r="SL458" s="50"/>
      <c r="SM458" s="50"/>
      <c r="SN458" s="50"/>
      <c r="SO458" s="50"/>
      <c r="SP458" s="50"/>
      <c r="SQ458" s="50"/>
      <c r="SR458" s="50"/>
      <c r="SS458" s="50"/>
      <c r="ST458" s="50"/>
      <c r="SU458" s="50"/>
      <c r="SV458" s="50"/>
      <c r="SW458" s="50"/>
      <c r="SX458" s="50"/>
      <c r="SY458" s="50"/>
      <c r="SZ458" s="50"/>
      <c r="TA458" s="50"/>
      <c r="TB458" s="50"/>
      <c r="TC458" s="50"/>
      <c r="TD458" s="50"/>
      <c r="TE458" s="50"/>
      <c r="TF458" s="50"/>
      <c r="TG458" s="50"/>
      <c r="TH458" s="50"/>
      <c r="TI458" s="50"/>
      <c r="TJ458" s="50"/>
      <c r="TK458" s="50"/>
      <c r="TL458" s="50"/>
      <c r="TM458" s="50"/>
      <c r="TN458" s="50"/>
      <c r="TO458" s="50"/>
      <c r="TP458" s="50"/>
      <c r="TQ458" s="50"/>
      <c r="TR458" s="50"/>
      <c r="TS458" s="50"/>
      <c r="TT458" s="50"/>
      <c r="TU458" s="50"/>
      <c r="TV458" s="50"/>
      <c r="TW458" s="50"/>
      <c r="TX458" s="50"/>
      <c r="TY458" s="50"/>
      <c r="TZ458" s="50"/>
      <c r="UA458" s="50"/>
      <c r="UB458" s="50"/>
      <c r="UC458" s="50"/>
      <c r="UD458" s="50"/>
      <c r="UE458" s="50"/>
      <c r="UF458" s="50"/>
      <c r="UG458" s="50"/>
      <c r="UH458" s="50"/>
      <c r="UI458" s="50"/>
      <c r="UJ458" s="50"/>
      <c r="UK458" s="50"/>
      <c r="UL458" s="50"/>
      <c r="UM458" s="50"/>
      <c r="UN458" s="50"/>
      <c r="UO458" s="50"/>
      <c r="UP458" s="50"/>
      <c r="UQ458" s="50"/>
      <c r="UR458" s="50"/>
      <c r="US458" s="50"/>
      <c r="UT458" s="50"/>
      <c r="UU458" s="50"/>
      <c r="UV458" s="50"/>
      <c r="UW458" s="50"/>
      <c r="UX458" s="50"/>
      <c r="UY458" s="50"/>
      <c r="UZ458" s="50"/>
      <c r="VA458" s="50"/>
      <c r="VB458" s="50"/>
      <c r="VC458" s="50"/>
      <c r="VD458" s="50"/>
      <c r="VE458" s="50"/>
      <c r="VF458" s="50"/>
      <c r="VG458" s="50"/>
      <c r="VH458" s="50"/>
      <c r="VI458" s="50"/>
      <c r="VJ458" s="50"/>
      <c r="VK458" s="50"/>
      <c r="VL458" s="50"/>
      <c r="VM458" s="50"/>
      <c r="VN458" s="50"/>
      <c r="VO458" s="50"/>
      <c r="VP458" s="50"/>
      <c r="VQ458" s="50"/>
      <c r="VR458" s="50"/>
      <c r="VS458" s="50"/>
      <c r="VT458" s="50"/>
      <c r="VU458" s="50"/>
      <c r="VV458" s="50"/>
      <c r="VW458" s="50"/>
      <c r="VX458" s="50"/>
      <c r="VY458" s="50"/>
      <c r="VZ458" s="50"/>
      <c r="WA458" s="50"/>
      <c r="WB458" s="50"/>
      <c r="WC458" s="50"/>
      <c r="WD458" s="50"/>
      <c r="WE458" s="50"/>
      <c r="WF458" s="50"/>
      <c r="WG458" s="50"/>
      <c r="WH458" s="50"/>
      <c r="WI458" s="50"/>
      <c r="WJ458" s="50"/>
      <c r="WK458" s="50"/>
      <c r="WL458" s="50"/>
      <c r="WM458" s="50"/>
      <c r="WN458" s="50"/>
      <c r="WO458" s="50"/>
      <c r="WP458" s="50"/>
      <c r="WQ458" s="50"/>
      <c r="WR458" s="50"/>
      <c r="WS458" s="50"/>
      <c r="WT458" s="50"/>
      <c r="WU458" s="50"/>
      <c r="WV458" s="50"/>
      <c r="WW458" s="50"/>
      <c r="WX458" s="50"/>
      <c r="WY458" s="50"/>
      <c r="WZ458" s="50"/>
      <c r="XA458" s="50"/>
      <c r="XB458" s="50"/>
      <c r="XC458" s="50"/>
      <c r="XD458" s="50"/>
      <c r="XE458" s="50"/>
      <c r="XF458" s="50"/>
      <c r="XG458" s="50"/>
      <c r="XH458" s="50"/>
      <c r="XI458" s="50"/>
      <c r="XJ458" s="50"/>
      <c r="XK458" s="50"/>
      <c r="XL458" s="50"/>
      <c r="XM458" s="50"/>
      <c r="XN458" s="50"/>
      <c r="XO458" s="50"/>
      <c r="XP458" s="50"/>
      <c r="XQ458" s="50"/>
      <c r="XR458" s="50"/>
      <c r="XS458" s="50"/>
      <c r="XT458" s="50"/>
      <c r="XU458" s="50"/>
      <c r="XV458" s="50"/>
      <c r="XW458" s="50"/>
      <c r="XX458" s="50"/>
      <c r="XY458" s="50"/>
      <c r="XZ458" s="50"/>
      <c r="YA458" s="50"/>
      <c r="YB458" s="50"/>
      <c r="YC458" s="50"/>
      <c r="YD458" s="50"/>
      <c r="YE458" s="50"/>
      <c r="YF458" s="50"/>
      <c r="YG458" s="50"/>
      <c r="YH458" s="50"/>
      <c r="YI458" s="50"/>
      <c r="YJ458" s="50"/>
      <c r="YK458" s="50"/>
      <c r="YL458" s="50"/>
      <c r="YM458" s="50"/>
      <c r="YN458" s="50"/>
      <c r="YO458" s="50"/>
      <c r="YP458" s="50"/>
      <c r="YQ458" s="50"/>
      <c r="YR458" s="50"/>
      <c r="YS458" s="50"/>
      <c r="YT458" s="50"/>
      <c r="YU458" s="50"/>
      <c r="YV458" s="50"/>
      <c r="YW458" s="50"/>
      <c r="YX458" s="50"/>
      <c r="YY458" s="50"/>
      <c r="YZ458" s="50"/>
      <c r="ZA458" s="50"/>
      <c r="ZB458" s="50"/>
      <c r="ZC458" s="50"/>
      <c r="ZD458" s="50"/>
      <c r="ZE458" s="50"/>
      <c r="ZF458" s="50"/>
      <c r="ZG458" s="50"/>
      <c r="ZH458" s="50"/>
      <c r="ZI458" s="50"/>
      <c r="ZJ458" s="50"/>
      <c r="ZK458" s="50"/>
      <c r="ZL458" s="50"/>
      <c r="ZM458" s="50"/>
      <c r="ZN458" s="50"/>
      <c r="ZO458" s="50"/>
      <c r="ZP458" s="50"/>
      <c r="ZQ458" s="50"/>
      <c r="ZR458" s="50"/>
      <c r="ZS458" s="50"/>
      <c r="ZT458" s="50"/>
      <c r="ZU458" s="50"/>
      <c r="ZV458" s="50"/>
      <c r="ZW458" s="50"/>
      <c r="ZX458" s="50"/>
      <c r="ZY458" s="50"/>
      <c r="ZZ458" s="50"/>
      <c r="AAA458" s="50"/>
      <c r="AAB458" s="50"/>
      <c r="AAC458" s="50"/>
      <c r="AAD458" s="50"/>
      <c r="AAE458" s="50"/>
      <c r="AAF458" s="50"/>
      <c r="AAG458" s="50"/>
      <c r="AAH458" s="50"/>
      <c r="AAI458" s="50"/>
      <c r="AAJ458" s="50"/>
      <c r="AAK458" s="50"/>
      <c r="AAL458" s="50"/>
      <c r="AAM458" s="50"/>
      <c r="AAN458" s="50"/>
      <c r="AAO458" s="50"/>
      <c r="AAP458" s="50"/>
      <c r="AAQ458" s="50"/>
      <c r="AAR458" s="50"/>
      <c r="AAS458" s="50"/>
      <c r="AAT458" s="50"/>
      <c r="AAU458" s="50"/>
      <c r="AAV458" s="50"/>
      <c r="AAW458" s="50"/>
      <c r="AAX458" s="50"/>
      <c r="AAY458" s="50"/>
      <c r="AAZ458" s="50"/>
      <c r="ABA458" s="50"/>
      <c r="ABB458" s="50"/>
      <c r="ABC458" s="50"/>
      <c r="ABD458" s="50"/>
      <c r="ABE458" s="50"/>
      <c r="ABF458" s="50"/>
      <c r="ABG458" s="50"/>
      <c r="ABH458" s="50"/>
      <c r="ABI458" s="50"/>
      <c r="ABJ458" s="50"/>
      <c r="ABK458" s="50"/>
      <c r="ABL458" s="50"/>
      <c r="ABM458" s="50"/>
      <c r="ABN458" s="50"/>
      <c r="ABO458" s="50"/>
      <c r="ABP458" s="50"/>
      <c r="ABQ458" s="50"/>
      <c r="ABR458" s="50"/>
      <c r="ABS458" s="50"/>
      <c r="ABT458" s="50"/>
      <c r="ABU458" s="50"/>
      <c r="ABV458" s="50"/>
      <c r="ABW458" s="50"/>
      <c r="ABX458" s="50"/>
      <c r="ABY458" s="50"/>
      <c r="ABZ458" s="50"/>
      <c r="ACA458" s="50"/>
      <c r="ACB458" s="50"/>
      <c r="ACC458" s="50"/>
      <c r="ACD458" s="50"/>
      <c r="ACE458" s="50"/>
      <c r="ACF458" s="50"/>
      <c r="ACG458" s="50"/>
      <c r="ACH458" s="50"/>
      <c r="ACI458" s="50"/>
      <c r="ACJ458" s="50"/>
      <c r="ACK458" s="50"/>
      <c r="ACL458" s="50"/>
      <c r="ACM458" s="50"/>
      <c r="ACN458" s="50"/>
      <c r="ACO458" s="50"/>
      <c r="ACP458" s="50"/>
      <c r="ACQ458" s="50"/>
      <c r="ACR458" s="50"/>
      <c r="ACS458" s="50"/>
      <c r="ACT458" s="50"/>
      <c r="ACU458" s="50"/>
      <c r="ACV458" s="50"/>
      <c r="ACW458" s="50"/>
      <c r="ACX458" s="50"/>
      <c r="ACY458" s="50"/>
      <c r="ACZ458" s="50"/>
      <c r="ADA458" s="50"/>
      <c r="ADB458" s="50"/>
      <c r="ADC458" s="50"/>
      <c r="ADD458" s="50"/>
      <c r="ADE458" s="50"/>
      <c r="ADF458" s="50"/>
      <c r="ADG458" s="50"/>
      <c r="ADH458" s="50"/>
      <c r="ADI458" s="50"/>
      <c r="ADJ458" s="50"/>
      <c r="ADK458" s="50"/>
      <c r="ADL458" s="50"/>
      <c r="ADM458" s="50"/>
      <c r="ADN458" s="50"/>
      <c r="ADO458" s="50"/>
      <c r="ADP458" s="50"/>
      <c r="ADQ458" s="50"/>
      <c r="ADR458" s="50"/>
      <c r="ADS458" s="50"/>
      <c r="ADT458" s="50"/>
      <c r="ADU458" s="50"/>
      <c r="ADV458" s="50"/>
      <c r="ADW458" s="50"/>
      <c r="ADX458" s="50"/>
      <c r="ADY458" s="50"/>
      <c r="ADZ458" s="50"/>
      <c r="AEA458" s="50"/>
      <c r="AEB458" s="50"/>
      <c r="AEC458" s="50"/>
      <c r="AED458" s="50"/>
      <c r="AEE458" s="50"/>
      <c r="AEF458" s="50"/>
      <c r="AEG458" s="50"/>
      <c r="AEH458" s="50"/>
      <c r="AEI458" s="50"/>
      <c r="AEJ458" s="50"/>
      <c r="AEK458" s="50"/>
      <c r="AEL458" s="50"/>
      <c r="AEM458" s="50"/>
      <c r="AEN458" s="50"/>
      <c r="AEO458" s="50"/>
      <c r="AEP458" s="50"/>
      <c r="AEQ458" s="50"/>
      <c r="AER458" s="50"/>
      <c r="AES458" s="50"/>
      <c r="AET458" s="50"/>
      <c r="AEU458" s="50"/>
      <c r="AEV458" s="50"/>
      <c r="AEW458" s="50"/>
      <c r="AEX458" s="50"/>
      <c r="AEY458" s="50"/>
      <c r="AEZ458" s="50"/>
      <c r="AFA458" s="50"/>
      <c r="AFB458" s="50"/>
      <c r="AFC458" s="50"/>
      <c r="AFD458" s="50"/>
      <c r="AFE458" s="50"/>
      <c r="AFF458" s="50"/>
      <c r="AFG458" s="50"/>
      <c r="AFH458" s="50"/>
      <c r="AFI458" s="50"/>
      <c r="AFJ458" s="50"/>
      <c r="AFK458" s="50"/>
      <c r="AFL458" s="50"/>
      <c r="AFM458" s="50"/>
      <c r="AFN458" s="50"/>
      <c r="AFO458" s="50"/>
      <c r="AFP458" s="50"/>
      <c r="AFQ458" s="50"/>
      <c r="AFR458" s="50"/>
      <c r="AFS458" s="50"/>
      <c r="AFT458" s="50"/>
      <c r="AFU458" s="50"/>
      <c r="AFV458" s="50"/>
      <c r="AFW458" s="50"/>
      <c r="AFX458" s="50"/>
      <c r="AFY458" s="50"/>
      <c r="AFZ458" s="50"/>
      <c r="AGA458" s="50"/>
      <c r="AGB458" s="50"/>
      <c r="AGC458" s="50"/>
      <c r="AGD458" s="50"/>
      <c r="AGE458" s="50"/>
      <c r="AGF458" s="50"/>
      <c r="AGG458" s="50"/>
      <c r="AGH458" s="50"/>
      <c r="AGI458" s="50"/>
      <c r="AGJ458" s="50"/>
      <c r="AGK458" s="50"/>
      <c r="AGL458" s="50"/>
      <c r="AGM458" s="50"/>
      <c r="AGN458" s="50"/>
      <c r="AGO458" s="50"/>
      <c r="AGP458" s="50"/>
      <c r="AGQ458" s="50"/>
      <c r="AGR458" s="50"/>
      <c r="AGS458" s="50"/>
      <c r="AGT458" s="50"/>
      <c r="AGU458" s="50"/>
      <c r="AGV458" s="50"/>
      <c r="AGW458" s="50"/>
      <c r="AGX458" s="50"/>
      <c r="AGY458" s="50"/>
      <c r="AGZ458" s="50"/>
      <c r="AHA458" s="50"/>
      <c r="AHB458" s="50"/>
      <c r="AHC458" s="50"/>
      <c r="AHD458" s="50"/>
      <c r="AHE458" s="50"/>
      <c r="AHF458" s="50"/>
      <c r="AHG458" s="50"/>
      <c r="AHH458" s="50"/>
      <c r="AHI458" s="50"/>
      <c r="AHJ458" s="50"/>
      <c r="AHK458" s="50"/>
      <c r="AHL458" s="50"/>
      <c r="AHM458" s="50"/>
      <c r="AHN458" s="50"/>
      <c r="AHO458" s="50"/>
      <c r="AHP458" s="50"/>
      <c r="AHQ458" s="50"/>
      <c r="AHR458" s="50"/>
      <c r="AHS458" s="50"/>
      <c r="AHT458" s="50"/>
      <c r="AHU458" s="50"/>
      <c r="AHV458" s="50"/>
      <c r="AHW458" s="50"/>
      <c r="AHX458" s="50"/>
      <c r="AHY458" s="50"/>
      <c r="AHZ458" s="50"/>
      <c r="AIA458" s="50"/>
      <c r="AIB458" s="50"/>
      <c r="AIC458" s="50"/>
      <c r="AID458" s="50"/>
      <c r="AIE458" s="50"/>
      <c r="AIF458" s="50"/>
      <c r="AIG458" s="50"/>
      <c r="AIH458" s="50"/>
      <c r="AII458" s="50"/>
      <c r="AIJ458" s="50"/>
      <c r="AIK458" s="50"/>
      <c r="AIL458" s="50"/>
      <c r="AIM458" s="50"/>
      <c r="AIN458" s="50"/>
      <c r="AIO458" s="50"/>
      <c r="AIP458" s="50"/>
      <c r="AIQ458" s="50"/>
      <c r="AIR458" s="50"/>
      <c r="AIS458" s="50"/>
      <c r="AIT458" s="50"/>
      <c r="AIU458" s="50"/>
      <c r="AIV458" s="50"/>
      <c r="AIW458" s="50"/>
      <c r="AIX458" s="50"/>
      <c r="AIY458" s="50"/>
      <c r="AIZ458" s="50"/>
      <c r="AJA458" s="50"/>
      <c r="AJB458" s="50"/>
      <c r="AJC458" s="50"/>
      <c r="AJD458" s="50"/>
      <c r="AJE458" s="50"/>
      <c r="AJF458" s="50"/>
      <c r="AJG458" s="50"/>
      <c r="AJH458" s="50"/>
      <c r="AJI458" s="50"/>
      <c r="AJJ458" s="50"/>
      <c r="AJK458" s="50"/>
      <c r="AJL458" s="50"/>
      <c r="AJM458" s="50"/>
      <c r="AJN458" s="50"/>
      <c r="AJO458" s="50"/>
      <c r="AJP458" s="50"/>
      <c r="AJQ458" s="50"/>
      <c r="AJR458" s="50"/>
      <c r="AJS458" s="50"/>
      <c r="AJT458" s="50"/>
      <c r="AJU458" s="50"/>
      <c r="AJV458" s="50"/>
      <c r="AJW458" s="50"/>
      <c r="AJX458" s="50"/>
      <c r="AJY458" s="50"/>
      <c r="AJZ458" s="50"/>
      <c r="AKA458" s="50"/>
      <c r="AKB458" s="50"/>
      <c r="AKC458" s="50"/>
      <c r="AKD458" s="50"/>
      <c r="AKE458" s="50"/>
      <c r="AKF458" s="50"/>
      <c r="AKG458" s="50"/>
      <c r="AKH458" s="50"/>
      <c r="AKI458" s="50"/>
      <c r="AKJ458" s="50"/>
      <c r="AKK458" s="50"/>
      <c r="AKL458" s="50"/>
      <c r="AKM458" s="50"/>
      <c r="AKN458" s="50"/>
      <c r="AKO458" s="50"/>
      <c r="AKP458" s="50"/>
      <c r="AKQ458" s="50"/>
      <c r="AKR458" s="50"/>
      <c r="AKS458" s="50"/>
      <c r="AKT458" s="50"/>
      <c r="AKU458" s="50"/>
      <c r="AKV458" s="50"/>
      <c r="AKW458" s="50"/>
      <c r="AKX458" s="50"/>
      <c r="AKY458" s="50"/>
      <c r="AKZ458" s="50"/>
      <c r="ALA458" s="50"/>
      <c r="ALB458" s="50"/>
      <c r="ALC458" s="50"/>
      <c r="ALD458" s="50"/>
      <c r="ALE458" s="50"/>
      <c r="ALF458" s="50"/>
      <c r="ALG458" s="50"/>
      <c r="ALH458" s="50"/>
      <c r="ALI458" s="50"/>
      <c r="ALJ458" s="50"/>
      <c r="ALK458" s="50"/>
      <c r="ALL458" s="50"/>
      <c r="ALM458" s="50"/>
      <c r="ALN458" s="50"/>
      <c r="ALO458" s="50"/>
      <c r="ALP458" s="50"/>
      <c r="ALQ458" s="50"/>
      <c r="ALR458" s="50"/>
      <c r="ALS458" s="50"/>
      <c r="ALT458" s="50"/>
      <c r="ALU458" s="50"/>
      <c r="ALV458" s="50"/>
      <c r="ALW458" s="50"/>
      <c r="ALX458" s="50"/>
      <c r="ALY458" s="50"/>
      <c r="ALZ458" s="50"/>
      <c r="AMA458" s="50"/>
      <c r="AMB458" s="50"/>
      <c r="AMC458" s="50"/>
      <c r="AMD458" s="50"/>
      <c r="AME458" s="50"/>
      <c r="AMF458" s="50"/>
      <c r="AMG458" s="50"/>
      <c r="AMH458" s="50"/>
      <c r="AMI458" s="50"/>
      <c r="AMJ458" s="50"/>
    </row>
    <row r="459" spans="1:1024" s="1" customFormat="1" ht="15" customHeight="1">
      <c r="A459" s="46"/>
      <c r="H459" s="47"/>
      <c r="I459" s="48"/>
      <c r="J459" s="46"/>
      <c r="K459" s="49"/>
      <c r="L459" s="49"/>
      <c r="M459" s="49"/>
      <c r="N459" s="49"/>
      <c r="O459" s="49"/>
      <c r="P459" s="49"/>
      <c r="Q459" s="49"/>
      <c r="R459" s="49"/>
      <c r="S459" s="49"/>
      <c r="T459" s="46"/>
      <c r="U459" s="46"/>
      <c r="V459" s="46"/>
      <c r="W459" s="46"/>
      <c r="X459" s="46"/>
      <c r="Y459" s="46"/>
      <c r="Z459" s="46"/>
      <c r="AA459" s="46"/>
      <c r="AB459" s="46"/>
      <c r="AC459" s="46"/>
      <c r="AD459" s="46"/>
      <c r="AE459" s="46"/>
      <c r="AF459" s="46"/>
      <c r="AG459" s="46"/>
      <c r="AH459" s="46"/>
      <c r="AI459" s="46"/>
      <c r="AJ459" s="46"/>
      <c r="AK459" s="46"/>
      <c r="AL459" s="46"/>
      <c r="AM459" s="46"/>
      <c r="AN459" s="46"/>
      <c r="AO459" s="46"/>
      <c r="AP459" s="46"/>
      <c r="AQ459" s="46"/>
      <c r="AR459" s="46"/>
      <c r="AS459" s="46"/>
      <c r="AT459" s="46"/>
      <c r="AU459" s="46"/>
      <c r="AV459" s="46"/>
      <c r="AW459" s="46"/>
      <c r="AX459" s="46"/>
      <c r="AY459" s="46"/>
      <c r="AZ459" s="46"/>
      <c r="BA459" s="46"/>
      <c r="BB459" s="46"/>
      <c r="BC459" s="46"/>
      <c r="BD459" s="46"/>
      <c r="BE459" s="46"/>
      <c r="BF459" s="46"/>
      <c r="BG459" s="46"/>
      <c r="BH459" s="46"/>
      <c r="BI459" s="46"/>
      <c r="BJ459" s="46"/>
      <c r="BK459" s="46"/>
      <c r="BL459" s="46"/>
      <c r="BM459" s="50"/>
      <c r="BN459" s="50"/>
      <c r="BO459" s="50"/>
      <c r="BP459" s="50"/>
      <c r="BQ459" s="50"/>
      <c r="BR459" s="50"/>
      <c r="BS459" s="50"/>
      <c r="BT459" s="50"/>
      <c r="BU459" s="50"/>
      <c r="BV459" s="50"/>
      <c r="BW459" s="50"/>
      <c r="BX459" s="50"/>
      <c r="BY459" s="50"/>
      <c r="BZ459" s="50"/>
      <c r="CA459" s="50"/>
      <c r="CB459" s="50"/>
      <c r="CC459" s="50"/>
      <c r="CD459" s="50"/>
      <c r="CE459" s="50"/>
      <c r="CF459" s="50"/>
      <c r="CG459" s="50"/>
      <c r="CH459" s="50"/>
      <c r="CI459" s="50"/>
      <c r="CJ459" s="50"/>
      <c r="CK459" s="50"/>
      <c r="CL459" s="50"/>
      <c r="CM459" s="50"/>
      <c r="CN459" s="50"/>
      <c r="CO459" s="50"/>
      <c r="CP459" s="50"/>
      <c r="CQ459" s="50"/>
      <c r="CR459" s="50"/>
      <c r="CS459" s="50"/>
      <c r="CT459" s="50"/>
      <c r="CU459" s="50"/>
      <c r="CV459" s="50"/>
      <c r="CW459" s="50"/>
      <c r="CX459" s="50"/>
      <c r="CY459" s="50"/>
      <c r="CZ459" s="50"/>
      <c r="DA459" s="50"/>
      <c r="DB459" s="50"/>
      <c r="DC459" s="50"/>
      <c r="DD459" s="50"/>
      <c r="DE459" s="50"/>
      <c r="DF459" s="50"/>
      <c r="DG459" s="50"/>
      <c r="DH459" s="50"/>
      <c r="DI459" s="50"/>
      <c r="DJ459" s="50"/>
      <c r="DK459" s="50"/>
      <c r="DL459" s="50"/>
      <c r="DM459" s="50"/>
      <c r="DN459" s="50"/>
      <c r="DO459" s="50"/>
      <c r="DP459" s="50"/>
      <c r="DQ459" s="50"/>
      <c r="DR459" s="50"/>
      <c r="DS459" s="50"/>
      <c r="DT459" s="50"/>
      <c r="DU459" s="50"/>
      <c r="DV459" s="50"/>
      <c r="DW459" s="50"/>
      <c r="DX459" s="50"/>
      <c r="DY459" s="50"/>
      <c r="DZ459" s="50"/>
      <c r="EA459" s="50"/>
      <c r="EB459" s="50"/>
      <c r="EC459" s="50"/>
      <c r="ED459" s="50"/>
      <c r="EE459" s="50"/>
      <c r="EF459" s="50"/>
      <c r="EG459" s="50"/>
      <c r="EH459" s="50"/>
      <c r="EI459" s="50"/>
      <c r="EJ459" s="50"/>
      <c r="EK459" s="50"/>
      <c r="EL459" s="50"/>
      <c r="EM459" s="50"/>
      <c r="EN459" s="50"/>
      <c r="EO459" s="50"/>
      <c r="EP459" s="50"/>
      <c r="EQ459" s="50"/>
      <c r="ER459" s="50"/>
      <c r="ES459" s="50"/>
      <c r="ET459" s="50"/>
      <c r="EU459" s="50"/>
      <c r="EV459" s="50"/>
      <c r="EW459" s="50"/>
      <c r="EX459" s="50"/>
      <c r="EY459" s="50"/>
      <c r="EZ459" s="50"/>
      <c r="FA459" s="50"/>
      <c r="FB459" s="50"/>
      <c r="FC459" s="50"/>
      <c r="FD459" s="50"/>
      <c r="FE459" s="50"/>
      <c r="FF459" s="50"/>
      <c r="FG459" s="50"/>
      <c r="FH459" s="50"/>
      <c r="FI459" s="50"/>
      <c r="FJ459" s="50"/>
      <c r="FK459" s="50"/>
      <c r="FL459" s="50"/>
      <c r="FM459" s="50"/>
      <c r="FN459" s="50"/>
      <c r="FO459" s="50"/>
      <c r="FP459" s="50"/>
      <c r="FQ459" s="50"/>
      <c r="FR459" s="50"/>
      <c r="FS459" s="50"/>
      <c r="FT459" s="50"/>
      <c r="FU459" s="50"/>
      <c r="FV459" s="50"/>
      <c r="FW459" s="50"/>
      <c r="FX459" s="50"/>
      <c r="FY459" s="50"/>
      <c r="FZ459" s="50"/>
      <c r="GA459" s="50"/>
      <c r="GB459" s="50"/>
      <c r="GC459" s="50"/>
      <c r="GD459" s="50"/>
      <c r="GE459" s="50"/>
      <c r="GF459" s="50"/>
      <c r="GG459" s="50"/>
      <c r="GH459" s="50"/>
      <c r="GI459" s="50"/>
      <c r="GJ459" s="50"/>
      <c r="GK459" s="50"/>
      <c r="GL459" s="50"/>
      <c r="GM459" s="50"/>
      <c r="GN459" s="50"/>
      <c r="GO459" s="50"/>
      <c r="GP459" s="50"/>
      <c r="GQ459" s="50"/>
      <c r="GR459" s="50"/>
      <c r="GS459" s="50"/>
      <c r="GT459" s="50"/>
      <c r="GU459" s="50"/>
      <c r="GV459" s="50"/>
      <c r="GW459" s="50"/>
      <c r="GX459" s="50"/>
      <c r="GY459" s="50"/>
      <c r="GZ459" s="50"/>
      <c r="HA459" s="50"/>
      <c r="HB459" s="50"/>
      <c r="HC459" s="50"/>
      <c r="HD459" s="50"/>
      <c r="HE459" s="50"/>
      <c r="HF459" s="50"/>
      <c r="HG459" s="50"/>
      <c r="HH459" s="50"/>
      <c r="HI459" s="50"/>
      <c r="HJ459" s="50"/>
      <c r="HK459" s="50"/>
      <c r="HL459" s="50"/>
      <c r="HM459" s="50"/>
      <c r="HN459" s="50"/>
      <c r="HO459" s="50"/>
      <c r="HP459" s="50"/>
      <c r="HQ459" s="50"/>
      <c r="HR459" s="50"/>
      <c r="HS459" s="50"/>
      <c r="HT459" s="50"/>
      <c r="HU459" s="50"/>
      <c r="HV459" s="50"/>
      <c r="HW459" s="50"/>
      <c r="HX459" s="50"/>
      <c r="HY459" s="50"/>
      <c r="HZ459" s="50"/>
      <c r="IA459" s="50"/>
      <c r="IB459" s="50"/>
      <c r="IC459" s="50"/>
      <c r="ID459" s="50"/>
      <c r="IE459" s="50"/>
      <c r="IF459" s="50"/>
      <c r="IG459" s="50"/>
      <c r="IH459" s="50"/>
      <c r="II459" s="50"/>
      <c r="IJ459" s="50"/>
      <c r="IK459" s="50"/>
      <c r="IL459" s="50"/>
      <c r="IM459" s="50"/>
      <c r="IN459" s="50"/>
      <c r="IO459" s="50"/>
      <c r="IP459" s="50"/>
      <c r="IQ459" s="50"/>
      <c r="IR459" s="50"/>
      <c r="IS459" s="50"/>
      <c r="IT459" s="50"/>
      <c r="IU459" s="50"/>
      <c r="IV459" s="50"/>
      <c r="IW459" s="50"/>
      <c r="IX459" s="50"/>
      <c r="IY459" s="50"/>
      <c r="IZ459" s="50"/>
      <c r="JA459" s="50"/>
      <c r="JB459" s="50"/>
      <c r="JC459" s="50"/>
      <c r="JD459" s="50"/>
      <c r="JE459" s="50"/>
      <c r="JF459" s="50"/>
      <c r="JG459" s="50"/>
      <c r="JH459" s="50"/>
      <c r="JI459" s="50"/>
      <c r="JJ459" s="50"/>
      <c r="JK459" s="50"/>
      <c r="JL459" s="50"/>
      <c r="JM459" s="50"/>
      <c r="JN459" s="50"/>
      <c r="JO459" s="50"/>
      <c r="JP459" s="50"/>
      <c r="JQ459" s="50"/>
      <c r="JR459" s="50"/>
      <c r="JS459" s="50"/>
      <c r="JT459" s="50"/>
      <c r="JU459" s="50"/>
      <c r="JV459" s="50"/>
      <c r="JW459" s="50"/>
      <c r="JX459" s="50"/>
      <c r="JY459" s="50"/>
      <c r="JZ459" s="50"/>
      <c r="KA459" s="50"/>
      <c r="KB459" s="50"/>
      <c r="KC459" s="50"/>
      <c r="KD459" s="50"/>
      <c r="KE459" s="50"/>
      <c r="KF459" s="50"/>
      <c r="KG459" s="50"/>
      <c r="KH459" s="50"/>
      <c r="KI459" s="50"/>
      <c r="KJ459" s="50"/>
      <c r="KK459" s="50"/>
      <c r="KL459" s="50"/>
      <c r="KM459" s="50"/>
      <c r="KN459" s="50"/>
      <c r="KO459" s="50"/>
      <c r="KP459" s="50"/>
      <c r="KQ459" s="50"/>
      <c r="KR459" s="50"/>
      <c r="KS459" s="50"/>
      <c r="KT459" s="50"/>
      <c r="KU459" s="50"/>
      <c r="KV459" s="50"/>
      <c r="KW459" s="50"/>
      <c r="KX459" s="50"/>
      <c r="KY459" s="50"/>
      <c r="KZ459" s="50"/>
      <c r="LA459" s="50"/>
      <c r="LB459" s="50"/>
      <c r="LC459" s="50"/>
      <c r="LD459" s="50"/>
      <c r="LE459" s="50"/>
      <c r="LF459" s="50"/>
      <c r="LG459" s="50"/>
      <c r="LH459" s="50"/>
      <c r="LI459" s="50"/>
      <c r="LJ459" s="50"/>
      <c r="LK459" s="50"/>
      <c r="LL459" s="50"/>
      <c r="LM459" s="50"/>
      <c r="LN459" s="50"/>
      <c r="LO459" s="50"/>
      <c r="LP459" s="50"/>
      <c r="LQ459" s="50"/>
      <c r="LR459" s="50"/>
      <c r="LS459" s="50"/>
      <c r="LT459" s="50"/>
      <c r="LU459" s="50"/>
      <c r="LV459" s="50"/>
      <c r="LW459" s="50"/>
      <c r="LX459" s="50"/>
      <c r="LY459" s="50"/>
      <c r="LZ459" s="50"/>
      <c r="MA459" s="50"/>
      <c r="MB459" s="50"/>
      <c r="MC459" s="50"/>
      <c r="MD459" s="50"/>
      <c r="ME459" s="50"/>
      <c r="MF459" s="50"/>
      <c r="MG459" s="50"/>
      <c r="MH459" s="50"/>
      <c r="MI459" s="50"/>
      <c r="MJ459" s="50"/>
      <c r="MK459" s="50"/>
      <c r="ML459" s="50"/>
      <c r="MM459" s="50"/>
      <c r="MN459" s="50"/>
      <c r="MO459" s="50"/>
      <c r="MP459" s="50"/>
      <c r="MQ459" s="50"/>
      <c r="MR459" s="50"/>
      <c r="MS459" s="50"/>
      <c r="MT459" s="50"/>
      <c r="MU459" s="50"/>
      <c r="MV459" s="50"/>
      <c r="MW459" s="50"/>
      <c r="MX459" s="50"/>
      <c r="MY459" s="50"/>
      <c r="MZ459" s="50"/>
      <c r="NA459" s="50"/>
      <c r="NB459" s="50"/>
      <c r="NC459" s="50"/>
      <c r="ND459" s="50"/>
      <c r="NE459" s="50"/>
      <c r="NF459" s="50"/>
      <c r="NG459" s="50"/>
      <c r="NH459" s="50"/>
      <c r="NI459" s="50"/>
      <c r="NJ459" s="50"/>
      <c r="NK459" s="50"/>
      <c r="NL459" s="50"/>
      <c r="NM459" s="50"/>
      <c r="NN459" s="50"/>
      <c r="NO459" s="50"/>
      <c r="NP459" s="50"/>
      <c r="NQ459" s="50"/>
      <c r="NR459" s="50"/>
      <c r="NS459" s="50"/>
      <c r="NT459" s="50"/>
      <c r="NU459" s="50"/>
      <c r="NV459" s="50"/>
      <c r="NW459" s="50"/>
      <c r="NX459" s="50"/>
      <c r="NY459" s="50"/>
      <c r="NZ459" s="50"/>
      <c r="OA459" s="50"/>
      <c r="OB459" s="50"/>
      <c r="OC459" s="50"/>
      <c r="OD459" s="50"/>
      <c r="OE459" s="50"/>
      <c r="OF459" s="50"/>
      <c r="OG459" s="50"/>
      <c r="OH459" s="50"/>
      <c r="OI459" s="50"/>
      <c r="OJ459" s="50"/>
      <c r="OK459" s="50"/>
      <c r="OL459" s="50"/>
      <c r="OM459" s="50"/>
      <c r="ON459" s="50"/>
      <c r="OO459" s="50"/>
      <c r="OP459" s="50"/>
      <c r="OQ459" s="50"/>
      <c r="OR459" s="50"/>
      <c r="OS459" s="50"/>
      <c r="OT459" s="50"/>
      <c r="OU459" s="50"/>
      <c r="OV459" s="50"/>
      <c r="OW459" s="50"/>
      <c r="OX459" s="50"/>
      <c r="OY459" s="50"/>
      <c r="OZ459" s="50"/>
      <c r="PA459" s="50"/>
      <c r="PB459" s="50"/>
      <c r="PC459" s="50"/>
      <c r="PD459" s="50"/>
      <c r="PE459" s="50"/>
      <c r="PF459" s="50"/>
      <c r="PG459" s="50"/>
      <c r="PH459" s="50"/>
      <c r="PI459" s="50"/>
      <c r="PJ459" s="50"/>
      <c r="PK459" s="50"/>
      <c r="PL459" s="50"/>
      <c r="PM459" s="50"/>
      <c r="PN459" s="50"/>
      <c r="PO459" s="50"/>
      <c r="PP459" s="50"/>
      <c r="PQ459" s="50"/>
      <c r="PR459" s="50"/>
      <c r="PS459" s="50"/>
      <c r="PT459" s="50"/>
      <c r="PU459" s="50"/>
      <c r="PV459" s="50"/>
      <c r="PW459" s="50"/>
      <c r="PX459" s="50"/>
      <c r="PY459" s="50"/>
      <c r="PZ459" s="50"/>
      <c r="QA459" s="50"/>
      <c r="QB459" s="50"/>
      <c r="QC459" s="50"/>
      <c r="QD459" s="50"/>
      <c r="QE459" s="50"/>
      <c r="QF459" s="50"/>
      <c r="QG459" s="50"/>
      <c r="QH459" s="50"/>
      <c r="QI459" s="50"/>
      <c r="QJ459" s="50"/>
      <c r="QK459" s="50"/>
      <c r="QL459" s="50"/>
      <c r="QM459" s="50"/>
      <c r="QN459" s="50"/>
      <c r="QO459" s="50"/>
      <c r="QP459" s="50"/>
      <c r="QQ459" s="50"/>
      <c r="QR459" s="50"/>
      <c r="QS459" s="50"/>
      <c r="QT459" s="50"/>
      <c r="QU459" s="50"/>
      <c r="QV459" s="50"/>
      <c r="QW459" s="50"/>
      <c r="QX459" s="50"/>
      <c r="QY459" s="50"/>
      <c r="QZ459" s="50"/>
      <c r="RA459" s="50"/>
      <c r="RB459" s="50"/>
      <c r="RC459" s="50"/>
      <c r="RD459" s="50"/>
      <c r="RE459" s="50"/>
      <c r="RF459" s="50"/>
      <c r="RG459" s="50"/>
      <c r="RH459" s="50"/>
      <c r="RI459" s="50"/>
      <c r="RJ459" s="50"/>
      <c r="RK459" s="50"/>
      <c r="RL459" s="50"/>
      <c r="RM459" s="50"/>
      <c r="RN459" s="50"/>
      <c r="RO459" s="50"/>
      <c r="RP459" s="50"/>
      <c r="RQ459" s="50"/>
      <c r="RR459" s="50"/>
      <c r="RS459" s="50"/>
      <c r="RT459" s="50"/>
      <c r="RU459" s="50"/>
      <c r="RV459" s="50"/>
      <c r="RW459" s="50"/>
      <c r="RX459" s="50"/>
      <c r="RY459" s="50"/>
      <c r="RZ459" s="50"/>
      <c r="SA459" s="50"/>
      <c r="SB459" s="50"/>
      <c r="SC459" s="50"/>
      <c r="SD459" s="50"/>
      <c r="SE459" s="50"/>
      <c r="SF459" s="50"/>
      <c r="SG459" s="50"/>
      <c r="SH459" s="50"/>
      <c r="SI459" s="50"/>
      <c r="SJ459" s="50"/>
      <c r="SK459" s="50"/>
      <c r="SL459" s="50"/>
      <c r="SM459" s="50"/>
      <c r="SN459" s="50"/>
      <c r="SO459" s="50"/>
      <c r="SP459" s="50"/>
      <c r="SQ459" s="50"/>
      <c r="SR459" s="50"/>
      <c r="SS459" s="50"/>
      <c r="ST459" s="50"/>
      <c r="SU459" s="50"/>
      <c r="SV459" s="50"/>
      <c r="SW459" s="50"/>
      <c r="SX459" s="50"/>
      <c r="SY459" s="50"/>
      <c r="SZ459" s="50"/>
      <c r="TA459" s="50"/>
      <c r="TB459" s="50"/>
      <c r="TC459" s="50"/>
      <c r="TD459" s="50"/>
      <c r="TE459" s="50"/>
      <c r="TF459" s="50"/>
      <c r="TG459" s="50"/>
      <c r="TH459" s="50"/>
      <c r="TI459" s="50"/>
      <c r="TJ459" s="50"/>
      <c r="TK459" s="50"/>
      <c r="TL459" s="50"/>
      <c r="TM459" s="50"/>
      <c r="TN459" s="50"/>
      <c r="TO459" s="50"/>
      <c r="TP459" s="50"/>
      <c r="TQ459" s="50"/>
      <c r="TR459" s="50"/>
      <c r="TS459" s="50"/>
      <c r="TT459" s="50"/>
      <c r="TU459" s="50"/>
      <c r="TV459" s="50"/>
      <c r="TW459" s="50"/>
      <c r="TX459" s="50"/>
      <c r="TY459" s="50"/>
      <c r="TZ459" s="50"/>
      <c r="UA459" s="50"/>
      <c r="UB459" s="50"/>
      <c r="UC459" s="50"/>
      <c r="UD459" s="50"/>
      <c r="UE459" s="50"/>
      <c r="UF459" s="50"/>
      <c r="UG459" s="50"/>
      <c r="UH459" s="50"/>
      <c r="UI459" s="50"/>
      <c r="UJ459" s="50"/>
      <c r="UK459" s="50"/>
      <c r="UL459" s="50"/>
      <c r="UM459" s="50"/>
      <c r="UN459" s="50"/>
      <c r="UO459" s="50"/>
      <c r="UP459" s="50"/>
      <c r="UQ459" s="50"/>
      <c r="UR459" s="50"/>
      <c r="US459" s="50"/>
      <c r="UT459" s="50"/>
      <c r="UU459" s="50"/>
      <c r="UV459" s="50"/>
      <c r="UW459" s="50"/>
      <c r="UX459" s="50"/>
      <c r="UY459" s="50"/>
      <c r="UZ459" s="50"/>
      <c r="VA459" s="50"/>
      <c r="VB459" s="50"/>
      <c r="VC459" s="50"/>
      <c r="VD459" s="50"/>
      <c r="VE459" s="50"/>
      <c r="VF459" s="50"/>
      <c r="VG459" s="50"/>
      <c r="VH459" s="50"/>
      <c r="VI459" s="50"/>
      <c r="VJ459" s="50"/>
      <c r="VK459" s="50"/>
      <c r="VL459" s="50"/>
      <c r="VM459" s="50"/>
      <c r="VN459" s="50"/>
      <c r="VO459" s="50"/>
      <c r="VP459" s="50"/>
      <c r="VQ459" s="50"/>
      <c r="VR459" s="50"/>
      <c r="VS459" s="50"/>
      <c r="VT459" s="50"/>
      <c r="VU459" s="50"/>
      <c r="VV459" s="50"/>
      <c r="VW459" s="50"/>
      <c r="VX459" s="50"/>
      <c r="VY459" s="50"/>
      <c r="VZ459" s="50"/>
      <c r="WA459" s="50"/>
      <c r="WB459" s="50"/>
      <c r="WC459" s="50"/>
      <c r="WD459" s="50"/>
      <c r="WE459" s="50"/>
      <c r="WF459" s="50"/>
      <c r="WG459" s="50"/>
      <c r="WH459" s="50"/>
      <c r="WI459" s="50"/>
      <c r="WJ459" s="50"/>
      <c r="WK459" s="50"/>
      <c r="WL459" s="50"/>
      <c r="WM459" s="50"/>
      <c r="WN459" s="50"/>
      <c r="WO459" s="50"/>
      <c r="WP459" s="50"/>
      <c r="WQ459" s="50"/>
      <c r="WR459" s="50"/>
      <c r="WS459" s="50"/>
      <c r="WT459" s="50"/>
      <c r="WU459" s="50"/>
      <c r="WV459" s="50"/>
      <c r="WW459" s="50"/>
      <c r="WX459" s="50"/>
      <c r="WY459" s="50"/>
      <c r="WZ459" s="50"/>
      <c r="XA459" s="50"/>
      <c r="XB459" s="50"/>
      <c r="XC459" s="50"/>
      <c r="XD459" s="50"/>
      <c r="XE459" s="50"/>
      <c r="XF459" s="50"/>
      <c r="XG459" s="50"/>
      <c r="XH459" s="50"/>
      <c r="XI459" s="50"/>
      <c r="XJ459" s="50"/>
      <c r="XK459" s="50"/>
      <c r="XL459" s="50"/>
      <c r="XM459" s="50"/>
      <c r="XN459" s="50"/>
      <c r="XO459" s="50"/>
      <c r="XP459" s="50"/>
      <c r="XQ459" s="50"/>
      <c r="XR459" s="50"/>
      <c r="XS459" s="50"/>
      <c r="XT459" s="50"/>
      <c r="XU459" s="50"/>
      <c r="XV459" s="50"/>
      <c r="XW459" s="50"/>
      <c r="XX459" s="50"/>
      <c r="XY459" s="50"/>
      <c r="XZ459" s="50"/>
      <c r="YA459" s="50"/>
      <c r="YB459" s="50"/>
      <c r="YC459" s="50"/>
      <c r="YD459" s="50"/>
      <c r="YE459" s="50"/>
      <c r="YF459" s="50"/>
      <c r="YG459" s="50"/>
      <c r="YH459" s="50"/>
      <c r="YI459" s="50"/>
      <c r="YJ459" s="50"/>
      <c r="YK459" s="50"/>
      <c r="YL459" s="50"/>
      <c r="YM459" s="50"/>
      <c r="YN459" s="50"/>
      <c r="YO459" s="50"/>
      <c r="YP459" s="50"/>
      <c r="YQ459" s="50"/>
      <c r="YR459" s="50"/>
      <c r="YS459" s="50"/>
      <c r="YT459" s="50"/>
      <c r="YU459" s="50"/>
      <c r="YV459" s="50"/>
      <c r="YW459" s="50"/>
      <c r="YX459" s="50"/>
      <c r="YY459" s="50"/>
      <c r="YZ459" s="50"/>
      <c r="ZA459" s="50"/>
      <c r="ZB459" s="50"/>
      <c r="ZC459" s="50"/>
      <c r="ZD459" s="50"/>
      <c r="ZE459" s="50"/>
      <c r="ZF459" s="50"/>
      <c r="ZG459" s="50"/>
      <c r="ZH459" s="50"/>
      <c r="ZI459" s="50"/>
      <c r="ZJ459" s="50"/>
      <c r="ZK459" s="50"/>
      <c r="ZL459" s="50"/>
      <c r="ZM459" s="50"/>
      <c r="ZN459" s="50"/>
      <c r="ZO459" s="50"/>
      <c r="ZP459" s="50"/>
      <c r="ZQ459" s="50"/>
      <c r="ZR459" s="50"/>
      <c r="ZS459" s="50"/>
      <c r="ZT459" s="50"/>
      <c r="ZU459" s="50"/>
      <c r="ZV459" s="50"/>
      <c r="ZW459" s="50"/>
      <c r="ZX459" s="50"/>
      <c r="ZY459" s="50"/>
      <c r="ZZ459" s="50"/>
      <c r="AAA459" s="50"/>
      <c r="AAB459" s="50"/>
      <c r="AAC459" s="50"/>
      <c r="AAD459" s="50"/>
      <c r="AAE459" s="50"/>
      <c r="AAF459" s="50"/>
      <c r="AAG459" s="50"/>
      <c r="AAH459" s="50"/>
      <c r="AAI459" s="50"/>
      <c r="AAJ459" s="50"/>
      <c r="AAK459" s="50"/>
      <c r="AAL459" s="50"/>
      <c r="AAM459" s="50"/>
      <c r="AAN459" s="50"/>
      <c r="AAO459" s="50"/>
      <c r="AAP459" s="50"/>
      <c r="AAQ459" s="50"/>
      <c r="AAR459" s="50"/>
      <c r="AAS459" s="50"/>
      <c r="AAT459" s="50"/>
      <c r="AAU459" s="50"/>
      <c r="AAV459" s="50"/>
      <c r="AAW459" s="50"/>
      <c r="AAX459" s="50"/>
      <c r="AAY459" s="50"/>
      <c r="AAZ459" s="50"/>
      <c r="ABA459" s="50"/>
      <c r="ABB459" s="50"/>
      <c r="ABC459" s="50"/>
      <c r="ABD459" s="50"/>
      <c r="ABE459" s="50"/>
      <c r="ABF459" s="50"/>
      <c r="ABG459" s="50"/>
      <c r="ABH459" s="50"/>
      <c r="ABI459" s="50"/>
      <c r="ABJ459" s="50"/>
      <c r="ABK459" s="50"/>
      <c r="ABL459" s="50"/>
      <c r="ABM459" s="50"/>
      <c r="ABN459" s="50"/>
      <c r="ABO459" s="50"/>
      <c r="ABP459" s="50"/>
      <c r="ABQ459" s="50"/>
      <c r="ABR459" s="50"/>
      <c r="ABS459" s="50"/>
      <c r="ABT459" s="50"/>
      <c r="ABU459" s="50"/>
      <c r="ABV459" s="50"/>
      <c r="ABW459" s="50"/>
      <c r="ABX459" s="50"/>
      <c r="ABY459" s="50"/>
      <c r="ABZ459" s="50"/>
      <c r="ACA459" s="50"/>
      <c r="ACB459" s="50"/>
      <c r="ACC459" s="50"/>
      <c r="ACD459" s="50"/>
      <c r="ACE459" s="50"/>
      <c r="ACF459" s="50"/>
      <c r="ACG459" s="50"/>
      <c r="ACH459" s="50"/>
      <c r="ACI459" s="50"/>
      <c r="ACJ459" s="50"/>
      <c r="ACK459" s="50"/>
      <c r="ACL459" s="50"/>
      <c r="ACM459" s="50"/>
      <c r="ACN459" s="50"/>
      <c r="ACO459" s="50"/>
      <c r="ACP459" s="50"/>
      <c r="ACQ459" s="50"/>
      <c r="ACR459" s="50"/>
      <c r="ACS459" s="50"/>
      <c r="ACT459" s="50"/>
      <c r="ACU459" s="50"/>
      <c r="ACV459" s="50"/>
      <c r="ACW459" s="50"/>
      <c r="ACX459" s="50"/>
      <c r="ACY459" s="50"/>
      <c r="ACZ459" s="50"/>
      <c r="ADA459" s="50"/>
      <c r="ADB459" s="50"/>
      <c r="ADC459" s="50"/>
      <c r="ADD459" s="50"/>
      <c r="ADE459" s="50"/>
      <c r="ADF459" s="50"/>
      <c r="ADG459" s="50"/>
      <c r="ADH459" s="50"/>
      <c r="ADI459" s="50"/>
      <c r="ADJ459" s="50"/>
      <c r="ADK459" s="50"/>
      <c r="ADL459" s="50"/>
      <c r="ADM459" s="50"/>
      <c r="ADN459" s="50"/>
      <c r="ADO459" s="50"/>
      <c r="ADP459" s="50"/>
      <c r="ADQ459" s="50"/>
      <c r="ADR459" s="50"/>
      <c r="ADS459" s="50"/>
      <c r="ADT459" s="50"/>
      <c r="ADU459" s="50"/>
      <c r="ADV459" s="50"/>
      <c r="ADW459" s="50"/>
      <c r="ADX459" s="50"/>
      <c r="ADY459" s="50"/>
      <c r="ADZ459" s="50"/>
      <c r="AEA459" s="50"/>
      <c r="AEB459" s="50"/>
      <c r="AEC459" s="50"/>
      <c r="AED459" s="50"/>
      <c r="AEE459" s="50"/>
      <c r="AEF459" s="50"/>
      <c r="AEG459" s="50"/>
      <c r="AEH459" s="50"/>
      <c r="AEI459" s="50"/>
      <c r="AEJ459" s="50"/>
      <c r="AEK459" s="50"/>
      <c r="AEL459" s="50"/>
      <c r="AEM459" s="50"/>
      <c r="AEN459" s="50"/>
      <c r="AEO459" s="50"/>
      <c r="AEP459" s="50"/>
      <c r="AEQ459" s="50"/>
      <c r="AER459" s="50"/>
      <c r="AES459" s="50"/>
      <c r="AET459" s="50"/>
      <c r="AEU459" s="50"/>
      <c r="AEV459" s="50"/>
      <c r="AEW459" s="50"/>
      <c r="AEX459" s="50"/>
      <c r="AEY459" s="50"/>
      <c r="AEZ459" s="50"/>
      <c r="AFA459" s="50"/>
      <c r="AFB459" s="50"/>
      <c r="AFC459" s="50"/>
      <c r="AFD459" s="50"/>
      <c r="AFE459" s="50"/>
      <c r="AFF459" s="50"/>
      <c r="AFG459" s="50"/>
      <c r="AFH459" s="50"/>
      <c r="AFI459" s="50"/>
      <c r="AFJ459" s="50"/>
      <c r="AFK459" s="50"/>
      <c r="AFL459" s="50"/>
      <c r="AFM459" s="50"/>
      <c r="AFN459" s="50"/>
      <c r="AFO459" s="50"/>
      <c r="AFP459" s="50"/>
      <c r="AFQ459" s="50"/>
      <c r="AFR459" s="50"/>
      <c r="AFS459" s="50"/>
      <c r="AFT459" s="50"/>
      <c r="AFU459" s="50"/>
      <c r="AFV459" s="50"/>
      <c r="AFW459" s="50"/>
      <c r="AFX459" s="50"/>
      <c r="AFY459" s="50"/>
      <c r="AFZ459" s="50"/>
      <c r="AGA459" s="50"/>
      <c r="AGB459" s="50"/>
      <c r="AGC459" s="50"/>
      <c r="AGD459" s="50"/>
      <c r="AGE459" s="50"/>
      <c r="AGF459" s="50"/>
      <c r="AGG459" s="50"/>
      <c r="AGH459" s="50"/>
      <c r="AGI459" s="50"/>
      <c r="AGJ459" s="50"/>
      <c r="AGK459" s="50"/>
      <c r="AGL459" s="50"/>
      <c r="AGM459" s="50"/>
      <c r="AGN459" s="50"/>
      <c r="AGO459" s="50"/>
      <c r="AGP459" s="50"/>
      <c r="AGQ459" s="50"/>
      <c r="AGR459" s="50"/>
      <c r="AGS459" s="50"/>
      <c r="AGT459" s="50"/>
      <c r="AGU459" s="50"/>
      <c r="AGV459" s="50"/>
      <c r="AGW459" s="50"/>
      <c r="AGX459" s="50"/>
      <c r="AGY459" s="50"/>
      <c r="AGZ459" s="50"/>
      <c r="AHA459" s="50"/>
      <c r="AHB459" s="50"/>
      <c r="AHC459" s="50"/>
      <c r="AHD459" s="50"/>
      <c r="AHE459" s="50"/>
      <c r="AHF459" s="50"/>
      <c r="AHG459" s="50"/>
      <c r="AHH459" s="50"/>
      <c r="AHI459" s="50"/>
      <c r="AHJ459" s="50"/>
      <c r="AHK459" s="50"/>
      <c r="AHL459" s="50"/>
      <c r="AHM459" s="50"/>
      <c r="AHN459" s="50"/>
      <c r="AHO459" s="50"/>
      <c r="AHP459" s="50"/>
      <c r="AHQ459" s="50"/>
      <c r="AHR459" s="50"/>
      <c r="AHS459" s="50"/>
      <c r="AHT459" s="50"/>
      <c r="AHU459" s="50"/>
      <c r="AHV459" s="50"/>
      <c r="AHW459" s="50"/>
      <c r="AHX459" s="50"/>
      <c r="AHY459" s="50"/>
      <c r="AHZ459" s="50"/>
      <c r="AIA459" s="50"/>
      <c r="AIB459" s="50"/>
      <c r="AIC459" s="50"/>
      <c r="AID459" s="50"/>
      <c r="AIE459" s="50"/>
      <c r="AIF459" s="50"/>
      <c r="AIG459" s="50"/>
      <c r="AIH459" s="50"/>
      <c r="AII459" s="50"/>
      <c r="AIJ459" s="50"/>
      <c r="AIK459" s="50"/>
      <c r="AIL459" s="50"/>
      <c r="AIM459" s="50"/>
      <c r="AIN459" s="50"/>
      <c r="AIO459" s="50"/>
      <c r="AIP459" s="50"/>
      <c r="AIQ459" s="50"/>
      <c r="AIR459" s="50"/>
      <c r="AIS459" s="50"/>
      <c r="AIT459" s="50"/>
      <c r="AIU459" s="50"/>
      <c r="AIV459" s="50"/>
      <c r="AIW459" s="50"/>
      <c r="AIX459" s="50"/>
      <c r="AIY459" s="50"/>
      <c r="AIZ459" s="50"/>
      <c r="AJA459" s="50"/>
      <c r="AJB459" s="50"/>
      <c r="AJC459" s="50"/>
      <c r="AJD459" s="50"/>
      <c r="AJE459" s="50"/>
      <c r="AJF459" s="50"/>
      <c r="AJG459" s="50"/>
      <c r="AJH459" s="50"/>
      <c r="AJI459" s="50"/>
      <c r="AJJ459" s="50"/>
      <c r="AJK459" s="50"/>
      <c r="AJL459" s="50"/>
      <c r="AJM459" s="50"/>
      <c r="AJN459" s="50"/>
      <c r="AJO459" s="50"/>
      <c r="AJP459" s="50"/>
      <c r="AJQ459" s="50"/>
      <c r="AJR459" s="50"/>
      <c r="AJS459" s="50"/>
      <c r="AJT459" s="50"/>
      <c r="AJU459" s="50"/>
      <c r="AJV459" s="50"/>
      <c r="AJW459" s="50"/>
      <c r="AJX459" s="50"/>
      <c r="AJY459" s="50"/>
      <c r="AJZ459" s="50"/>
      <c r="AKA459" s="50"/>
      <c r="AKB459" s="50"/>
      <c r="AKC459" s="50"/>
      <c r="AKD459" s="50"/>
      <c r="AKE459" s="50"/>
      <c r="AKF459" s="50"/>
      <c r="AKG459" s="50"/>
      <c r="AKH459" s="50"/>
      <c r="AKI459" s="50"/>
      <c r="AKJ459" s="50"/>
      <c r="AKK459" s="50"/>
      <c r="AKL459" s="50"/>
      <c r="AKM459" s="50"/>
      <c r="AKN459" s="50"/>
      <c r="AKO459" s="50"/>
      <c r="AKP459" s="50"/>
      <c r="AKQ459" s="50"/>
      <c r="AKR459" s="50"/>
      <c r="AKS459" s="50"/>
      <c r="AKT459" s="50"/>
      <c r="AKU459" s="50"/>
      <c r="AKV459" s="50"/>
      <c r="AKW459" s="50"/>
      <c r="AKX459" s="50"/>
      <c r="AKY459" s="50"/>
      <c r="AKZ459" s="50"/>
      <c r="ALA459" s="50"/>
      <c r="ALB459" s="50"/>
      <c r="ALC459" s="50"/>
      <c r="ALD459" s="50"/>
      <c r="ALE459" s="50"/>
      <c r="ALF459" s="50"/>
      <c r="ALG459" s="50"/>
      <c r="ALH459" s="50"/>
      <c r="ALI459" s="50"/>
      <c r="ALJ459" s="50"/>
      <c r="ALK459" s="50"/>
      <c r="ALL459" s="50"/>
      <c r="ALM459" s="50"/>
      <c r="ALN459" s="50"/>
      <c r="ALO459" s="50"/>
      <c r="ALP459" s="50"/>
      <c r="ALQ459" s="50"/>
      <c r="ALR459" s="50"/>
      <c r="ALS459" s="50"/>
      <c r="ALT459" s="50"/>
      <c r="ALU459" s="50"/>
      <c r="ALV459" s="50"/>
      <c r="ALW459" s="50"/>
      <c r="ALX459" s="50"/>
      <c r="ALY459" s="50"/>
      <c r="ALZ459" s="50"/>
      <c r="AMA459" s="50"/>
      <c r="AMB459" s="50"/>
      <c r="AMC459" s="50"/>
      <c r="AMD459" s="50"/>
      <c r="AME459" s="50"/>
      <c r="AMF459" s="50"/>
      <c r="AMG459" s="50"/>
      <c r="AMH459" s="50"/>
      <c r="AMI459" s="50"/>
      <c r="AMJ459" s="50"/>
    </row>
    <row r="460" spans="1:1024" s="1" customFormat="1" ht="15" customHeight="1">
      <c r="A460" s="46"/>
      <c r="H460" s="47"/>
      <c r="I460" s="48"/>
      <c r="J460" s="46"/>
      <c r="K460" s="49"/>
      <c r="L460" s="49"/>
      <c r="M460" s="49"/>
      <c r="N460" s="49"/>
      <c r="O460" s="49"/>
      <c r="P460" s="49"/>
      <c r="Q460" s="49"/>
      <c r="R460" s="49"/>
      <c r="S460" s="49"/>
      <c r="T460" s="46"/>
      <c r="U460" s="46"/>
      <c r="V460" s="46"/>
      <c r="W460" s="46"/>
      <c r="X460" s="46"/>
      <c r="Y460" s="46"/>
      <c r="Z460" s="46"/>
      <c r="AA460" s="46"/>
      <c r="AB460" s="46"/>
      <c r="AC460" s="46"/>
      <c r="AD460" s="46"/>
      <c r="AE460" s="46"/>
      <c r="AF460" s="46"/>
      <c r="AG460" s="46"/>
      <c r="AH460" s="46"/>
      <c r="AI460" s="46"/>
      <c r="AJ460" s="46"/>
      <c r="AK460" s="46"/>
      <c r="AL460" s="46"/>
      <c r="AM460" s="46"/>
      <c r="AN460" s="46"/>
      <c r="AO460" s="46"/>
      <c r="AP460" s="46"/>
      <c r="AQ460" s="46"/>
      <c r="AR460" s="46"/>
      <c r="AS460" s="46"/>
      <c r="AT460" s="46"/>
      <c r="AU460" s="46"/>
      <c r="AV460" s="46"/>
      <c r="AW460" s="46"/>
      <c r="AX460" s="46"/>
      <c r="AY460" s="46"/>
      <c r="AZ460" s="46"/>
      <c r="BA460" s="46"/>
      <c r="BB460" s="46"/>
      <c r="BC460" s="46"/>
      <c r="BD460" s="46"/>
      <c r="BE460" s="46"/>
      <c r="BF460" s="46"/>
      <c r="BG460" s="46"/>
      <c r="BH460" s="46"/>
      <c r="BI460" s="46"/>
      <c r="BJ460" s="46"/>
      <c r="BK460" s="46"/>
      <c r="BL460" s="46"/>
      <c r="BM460" s="50"/>
      <c r="BN460" s="50"/>
      <c r="BO460" s="50"/>
      <c r="BP460" s="50"/>
      <c r="BQ460" s="50"/>
      <c r="BR460" s="50"/>
      <c r="BS460" s="50"/>
      <c r="BT460" s="50"/>
      <c r="BU460" s="50"/>
      <c r="BV460" s="50"/>
      <c r="BW460" s="50"/>
      <c r="BX460" s="50"/>
      <c r="BY460" s="50"/>
      <c r="BZ460" s="50"/>
      <c r="CA460" s="50"/>
      <c r="CB460" s="50"/>
      <c r="CC460" s="50"/>
      <c r="CD460" s="50"/>
      <c r="CE460" s="50"/>
      <c r="CF460" s="50"/>
      <c r="CG460" s="50"/>
      <c r="CH460" s="50"/>
      <c r="CI460" s="50"/>
      <c r="CJ460" s="50"/>
      <c r="CK460" s="50"/>
      <c r="CL460" s="50"/>
      <c r="CM460" s="50"/>
      <c r="CN460" s="50"/>
      <c r="CO460" s="50"/>
      <c r="CP460" s="50"/>
      <c r="CQ460" s="50"/>
      <c r="CR460" s="50"/>
      <c r="CS460" s="50"/>
      <c r="CT460" s="50"/>
      <c r="CU460" s="50"/>
      <c r="CV460" s="50"/>
      <c r="CW460" s="50"/>
      <c r="CX460" s="50"/>
      <c r="CY460" s="50"/>
      <c r="CZ460" s="50"/>
      <c r="DA460" s="50"/>
      <c r="DB460" s="50"/>
      <c r="DC460" s="50"/>
      <c r="DD460" s="50"/>
      <c r="DE460" s="50"/>
      <c r="DF460" s="50"/>
      <c r="DG460" s="50"/>
      <c r="DH460" s="50"/>
      <c r="DI460" s="50"/>
      <c r="DJ460" s="50"/>
      <c r="DK460" s="50"/>
      <c r="DL460" s="50"/>
      <c r="DM460" s="50"/>
      <c r="DN460" s="50"/>
      <c r="DO460" s="50"/>
      <c r="DP460" s="50"/>
      <c r="DQ460" s="50"/>
      <c r="DR460" s="50"/>
      <c r="DS460" s="50"/>
      <c r="DT460" s="50"/>
      <c r="DU460" s="50"/>
      <c r="DV460" s="50"/>
      <c r="DW460" s="50"/>
      <c r="DX460" s="50"/>
      <c r="DY460" s="50"/>
      <c r="DZ460" s="50"/>
      <c r="EA460" s="50"/>
      <c r="EB460" s="50"/>
      <c r="EC460" s="50"/>
      <c r="ED460" s="50"/>
      <c r="EE460" s="50"/>
      <c r="EF460" s="50"/>
      <c r="EG460" s="50"/>
      <c r="EH460" s="50"/>
      <c r="EI460" s="50"/>
      <c r="EJ460" s="50"/>
      <c r="EK460" s="50"/>
      <c r="EL460" s="50"/>
      <c r="EM460" s="50"/>
      <c r="EN460" s="50"/>
      <c r="EO460" s="50"/>
      <c r="EP460" s="50"/>
      <c r="EQ460" s="50"/>
      <c r="ER460" s="50"/>
      <c r="ES460" s="50"/>
      <c r="ET460" s="50"/>
      <c r="EU460" s="50"/>
      <c r="EV460" s="50"/>
      <c r="EW460" s="50"/>
      <c r="EX460" s="50"/>
      <c r="EY460" s="50"/>
      <c r="EZ460" s="50"/>
      <c r="FA460" s="50"/>
      <c r="FB460" s="50"/>
      <c r="FC460" s="50"/>
      <c r="FD460" s="50"/>
      <c r="FE460" s="50"/>
      <c r="FF460" s="50"/>
      <c r="FG460" s="50"/>
      <c r="FH460" s="50"/>
      <c r="FI460" s="50"/>
      <c r="FJ460" s="50"/>
      <c r="FK460" s="50"/>
      <c r="FL460" s="50"/>
      <c r="FM460" s="50"/>
      <c r="FN460" s="50"/>
      <c r="FO460" s="50"/>
      <c r="FP460" s="50"/>
      <c r="FQ460" s="50"/>
      <c r="FR460" s="50"/>
      <c r="FS460" s="50"/>
      <c r="FT460" s="50"/>
      <c r="FU460" s="50"/>
      <c r="FV460" s="50"/>
      <c r="FW460" s="50"/>
      <c r="FX460" s="50"/>
      <c r="FY460" s="50"/>
      <c r="FZ460" s="50"/>
      <c r="GA460" s="50"/>
      <c r="GB460" s="50"/>
      <c r="GC460" s="50"/>
      <c r="GD460" s="50"/>
      <c r="GE460" s="50"/>
      <c r="GF460" s="50"/>
      <c r="GG460" s="50"/>
      <c r="GH460" s="50"/>
      <c r="GI460" s="50"/>
      <c r="GJ460" s="50"/>
      <c r="GK460" s="50"/>
      <c r="GL460" s="50"/>
      <c r="GM460" s="50"/>
      <c r="GN460" s="50"/>
      <c r="GO460" s="50"/>
      <c r="GP460" s="50"/>
      <c r="GQ460" s="50"/>
      <c r="GR460" s="50"/>
      <c r="GS460" s="50"/>
      <c r="GT460" s="50"/>
      <c r="GU460" s="50"/>
      <c r="GV460" s="50"/>
      <c r="GW460" s="50"/>
      <c r="GX460" s="50"/>
      <c r="GY460" s="50"/>
      <c r="GZ460" s="50"/>
      <c r="HA460" s="50"/>
      <c r="HB460" s="50"/>
      <c r="HC460" s="50"/>
      <c r="HD460" s="50"/>
      <c r="HE460" s="50"/>
      <c r="HF460" s="50"/>
      <c r="HG460" s="50"/>
      <c r="HH460" s="50"/>
      <c r="HI460" s="50"/>
      <c r="HJ460" s="50"/>
      <c r="HK460" s="50"/>
      <c r="HL460" s="50"/>
      <c r="HM460" s="50"/>
      <c r="HN460" s="50"/>
      <c r="HO460" s="50"/>
      <c r="HP460" s="50"/>
      <c r="HQ460" s="50"/>
      <c r="HR460" s="50"/>
      <c r="HS460" s="50"/>
      <c r="HT460" s="50"/>
      <c r="HU460" s="50"/>
      <c r="HV460" s="50"/>
      <c r="HW460" s="50"/>
      <c r="HX460" s="50"/>
      <c r="HY460" s="50"/>
      <c r="HZ460" s="50"/>
      <c r="IA460" s="50"/>
      <c r="IB460" s="50"/>
      <c r="IC460" s="50"/>
      <c r="ID460" s="50"/>
      <c r="IE460" s="50"/>
      <c r="IF460" s="50"/>
      <c r="IG460" s="50"/>
      <c r="IH460" s="50"/>
      <c r="II460" s="50"/>
      <c r="IJ460" s="50"/>
      <c r="IK460" s="50"/>
      <c r="IL460" s="50"/>
      <c r="IM460" s="50"/>
      <c r="IN460" s="50"/>
      <c r="IO460" s="50"/>
      <c r="IP460" s="50"/>
      <c r="IQ460" s="50"/>
      <c r="IR460" s="50"/>
      <c r="IS460" s="50"/>
      <c r="IT460" s="50"/>
      <c r="IU460" s="50"/>
      <c r="IV460" s="50"/>
      <c r="IW460" s="50"/>
      <c r="IX460" s="50"/>
      <c r="IY460" s="50"/>
      <c r="IZ460" s="50"/>
      <c r="JA460" s="50"/>
      <c r="JB460" s="50"/>
      <c r="JC460" s="50"/>
      <c r="JD460" s="50"/>
      <c r="JE460" s="50"/>
      <c r="JF460" s="50"/>
      <c r="JG460" s="50"/>
      <c r="JH460" s="50"/>
      <c r="JI460" s="50"/>
      <c r="JJ460" s="50"/>
      <c r="JK460" s="50"/>
      <c r="JL460" s="50"/>
      <c r="JM460" s="50"/>
      <c r="JN460" s="50"/>
      <c r="JO460" s="50"/>
      <c r="JP460" s="50"/>
      <c r="JQ460" s="50"/>
      <c r="JR460" s="50"/>
      <c r="JS460" s="50"/>
      <c r="JT460" s="50"/>
      <c r="JU460" s="50"/>
      <c r="JV460" s="50"/>
      <c r="JW460" s="50"/>
      <c r="JX460" s="50"/>
      <c r="JY460" s="50"/>
      <c r="JZ460" s="50"/>
      <c r="KA460" s="50"/>
      <c r="KB460" s="50"/>
      <c r="KC460" s="50"/>
      <c r="KD460" s="50"/>
      <c r="KE460" s="50"/>
      <c r="KF460" s="50"/>
      <c r="KG460" s="50"/>
      <c r="KH460" s="50"/>
      <c r="KI460" s="50"/>
      <c r="KJ460" s="50"/>
      <c r="KK460" s="50"/>
      <c r="KL460" s="50"/>
      <c r="KM460" s="50"/>
      <c r="KN460" s="50"/>
      <c r="KO460" s="50"/>
      <c r="KP460" s="50"/>
      <c r="KQ460" s="50"/>
      <c r="KR460" s="50"/>
      <c r="KS460" s="50"/>
      <c r="KT460" s="50"/>
      <c r="KU460" s="50"/>
      <c r="KV460" s="50"/>
      <c r="KW460" s="50"/>
      <c r="KX460" s="50"/>
      <c r="KY460" s="50"/>
      <c r="KZ460" s="50"/>
      <c r="LA460" s="50"/>
      <c r="LB460" s="50"/>
      <c r="LC460" s="50"/>
      <c r="LD460" s="50"/>
      <c r="LE460" s="50"/>
      <c r="LF460" s="50"/>
      <c r="LG460" s="50"/>
      <c r="LH460" s="50"/>
      <c r="LI460" s="50"/>
      <c r="LJ460" s="50"/>
      <c r="LK460" s="50"/>
      <c r="LL460" s="50"/>
      <c r="LM460" s="50"/>
      <c r="LN460" s="50"/>
      <c r="LO460" s="50"/>
      <c r="LP460" s="50"/>
      <c r="LQ460" s="50"/>
      <c r="LR460" s="50"/>
      <c r="LS460" s="50"/>
      <c r="LT460" s="50"/>
      <c r="LU460" s="50"/>
      <c r="LV460" s="50"/>
      <c r="LW460" s="50"/>
      <c r="LX460" s="50"/>
      <c r="LY460" s="50"/>
      <c r="LZ460" s="50"/>
      <c r="MA460" s="50"/>
      <c r="MB460" s="50"/>
      <c r="MC460" s="50"/>
      <c r="MD460" s="50"/>
      <c r="ME460" s="50"/>
      <c r="MF460" s="50"/>
      <c r="MG460" s="50"/>
      <c r="MH460" s="50"/>
      <c r="MI460" s="50"/>
      <c r="MJ460" s="50"/>
      <c r="MK460" s="50"/>
      <c r="ML460" s="50"/>
      <c r="MM460" s="50"/>
      <c r="MN460" s="50"/>
      <c r="MO460" s="50"/>
      <c r="MP460" s="50"/>
      <c r="MQ460" s="50"/>
      <c r="MR460" s="50"/>
      <c r="MS460" s="50"/>
      <c r="MT460" s="50"/>
      <c r="MU460" s="50"/>
      <c r="MV460" s="50"/>
      <c r="MW460" s="50"/>
      <c r="MX460" s="50"/>
      <c r="MY460" s="50"/>
      <c r="MZ460" s="50"/>
      <c r="NA460" s="50"/>
      <c r="NB460" s="50"/>
      <c r="NC460" s="50"/>
      <c r="ND460" s="50"/>
      <c r="NE460" s="50"/>
      <c r="NF460" s="50"/>
      <c r="NG460" s="50"/>
      <c r="NH460" s="50"/>
      <c r="NI460" s="50"/>
      <c r="NJ460" s="50"/>
      <c r="NK460" s="50"/>
      <c r="NL460" s="50"/>
      <c r="NM460" s="50"/>
      <c r="NN460" s="50"/>
      <c r="NO460" s="50"/>
      <c r="NP460" s="50"/>
      <c r="NQ460" s="50"/>
      <c r="NR460" s="50"/>
      <c r="NS460" s="50"/>
      <c r="NT460" s="50"/>
      <c r="NU460" s="50"/>
      <c r="NV460" s="50"/>
      <c r="NW460" s="50"/>
      <c r="NX460" s="50"/>
      <c r="NY460" s="50"/>
      <c r="NZ460" s="50"/>
      <c r="OA460" s="50"/>
      <c r="OB460" s="50"/>
      <c r="OC460" s="50"/>
      <c r="OD460" s="50"/>
      <c r="OE460" s="50"/>
      <c r="OF460" s="50"/>
      <c r="OG460" s="50"/>
      <c r="OH460" s="50"/>
      <c r="OI460" s="50"/>
      <c r="OJ460" s="50"/>
      <c r="OK460" s="50"/>
      <c r="OL460" s="50"/>
      <c r="OM460" s="50"/>
      <c r="ON460" s="50"/>
      <c r="OO460" s="50"/>
      <c r="OP460" s="50"/>
      <c r="OQ460" s="50"/>
      <c r="OR460" s="50"/>
      <c r="OS460" s="50"/>
      <c r="OT460" s="50"/>
      <c r="OU460" s="50"/>
      <c r="OV460" s="50"/>
      <c r="OW460" s="50"/>
      <c r="OX460" s="50"/>
      <c r="OY460" s="50"/>
      <c r="OZ460" s="50"/>
      <c r="PA460" s="50"/>
      <c r="PB460" s="50"/>
      <c r="PC460" s="50"/>
      <c r="PD460" s="50"/>
      <c r="PE460" s="50"/>
      <c r="PF460" s="50"/>
      <c r="PG460" s="50"/>
      <c r="PH460" s="50"/>
      <c r="PI460" s="50"/>
      <c r="PJ460" s="50"/>
      <c r="PK460" s="50"/>
      <c r="PL460" s="50"/>
      <c r="PM460" s="50"/>
      <c r="PN460" s="50"/>
      <c r="PO460" s="50"/>
      <c r="PP460" s="50"/>
      <c r="PQ460" s="50"/>
      <c r="PR460" s="50"/>
      <c r="PS460" s="50"/>
      <c r="PT460" s="50"/>
      <c r="PU460" s="50"/>
      <c r="PV460" s="50"/>
      <c r="PW460" s="50"/>
      <c r="PX460" s="50"/>
      <c r="PY460" s="50"/>
      <c r="PZ460" s="50"/>
      <c r="QA460" s="50"/>
      <c r="QB460" s="50"/>
      <c r="QC460" s="50"/>
      <c r="QD460" s="50"/>
      <c r="QE460" s="50"/>
      <c r="QF460" s="50"/>
      <c r="QG460" s="50"/>
      <c r="QH460" s="50"/>
      <c r="QI460" s="50"/>
      <c r="QJ460" s="50"/>
      <c r="QK460" s="50"/>
      <c r="QL460" s="50"/>
      <c r="QM460" s="50"/>
      <c r="QN460" s="50"/>
      <c r="QO460" s="50"/>
      <c r="QP460" s="50"/>
      <c r="QQ460" s="50"/>
      <c r="QR460" s="50"/>
      <c r="QS460" s="50"/>
      <c r="QT460" s="50"/>
      <c r="QU460" s="50"/>
      <c r="QV460" s="50"/>
      <c r="QW460" s="50"/>
      <c r="QX460" s="50"/>
      <c r="QY460" s="50"/>
      <c r="QZ460" s="50"/>
      <c r="RA460" s="50"/>
      <c r="RB460" s="50"/>
      <c r="RC460" s="50"/>
      <c r="RD460" s="50"/>
      <c r="RE460" s="50"/>
      <c r="RF460" s="50"/>
      <c r="RG460" s="50"/>
      <c r="RH460" s="50"/>
      <c r="RI460" s="50"/>
      <c r="RJ460" s="50"/>
      <c r="RK460" s="50"/>
      <c r="RL460" s="50"/>
      <c r="RM460" s="50"/>
      <c r="RN460" s="50"/>
      <c r="RO460" s="50"/>
      <c r="RP460" s="50"/>
      <c r="RQ460" s="50"/>
      <c r="RR460" s="50"/>
      <c r="RS460" s="50"/>
      <c r="RT460" s="50"/>
      <c r="RU460" s="50"/>
      <c r="RV460" s="50"/>
      <c r="RW460" s="50"/>
      <c r="RX460" s="50"/>
      <c r="RY460" s="50"/>
      <c r="RZ460" s="50"/>
      <c r="SA460" s="50"/>
      <c r="SB460" s="50"/>
      <c r="SC460" s="50"/>
      <c r="SD460" s="50"/>
      <c r="SE460" s="50"/>
      <c r="SF460" s="50"/>
      <c r="SG460" s="50"/>
      <c r="SH460" s="50"/>
      <c r="SI460" s="50"/>
      <c r="SJ460" s="50"/>
      <c r="SK460" s="50"/>
      <c r="SL460" s="50"/>
      <c r="SM460" s="50"/>
      <c r="SN460" s="50"/>
      <c r="SO460" s="50"/>
      <c r="SP460" s="50"/>
      <c r="SQ460" s="50"/>
      <c r="SR460" s="50"/>
      <c r="SS460" s="50"/>
      <c r="ST460" s="50"/>
      <c r="SU460" s="50"/>
      <c r="SV460" s="50"/>
      <c r="SW460" s="50"/>
      <c r="SX460" s="50"/>
      <c r="SY460" s="50"/>
      <c r="SZ460" s="50"/>
      <c r="TA460" s="50"/>
      <c r="TB460" s="50"/>
      <c r="TC460" s="50"/>
      <c r="TD460" s="50"/>
      <c r="TE460" s="50"/>
      <c r="TF460" s="50"/>
      <c r="TG460" s="50"/>
      <c r="TH460" s="50"/>
      <c r="TI460" s="50"/>
      <c r="TJ460" s="50"/>
      <c r="TK460" s="50"/>
      <c r="TL460" s="50"/>
      <c r="TM460" s="50"/>
      <c r="TN460" s="50"/>
      <c r="TO460" s="50"/>
      <c r="TP460" s="50"/>
      <c r="TQ460" s="50"/>
      <c r="TR460" s="50"/>
      <c r="TS460" s="50"/>
      <c r="TT460" s="50"/>
      <c r="TU460" s="50"/>
      <c r="TV460" s="50"/>
      <c r="TW460" s="50"/>
      <c r="TX460" s="50"/>
      <c r="TY460" s="50"/>
      <c r="TZ460" s="50"/>
      <c r="UA460" s="50"/>
      <c r="UB460" s="50"/>
      <c r="UC460" s="50"/>
      <c r="UD460" s="50"/>
      <c r="UE460" s="50"/>
      <c r="UF460" s="50"/>
      <c r="UG460" s="50"/>
      <c r="UH460" s="50"/>
      <c r="UI460" s="50"/>
      <c r="UJ460" s="50"/>
      <c r="UK460" s="50"/>
      <c r="UL460" s="50"/>
      <c r="UM460" s="50"/>
      <c r="UN460" s="50"/>
      <c r="UO460" s="50"/>
      <c r="UP460" s="50"/>
      <c r="UQ460" s="50"/>
      <c r="UR460" s="50"/>
      <c r="US460" s="50"/>
      <c r="UT460" s="50"/>
      <c r="UU460" s="50"/>
      <c r="UV460" s="50"/>
      <c r="UW460" s="50"/>
      <c r="UX460" s="50"/>
      <c r="UY460" s="50"/>
      <c r="UZ460" s="50"/>
      <c r="VA460" s="50"/>
      <c r="VB460" s="50"/>
      <c r="VC460" s="50"/>
      <c r="VD460" s="50"/>
      <c r="VE460" s="50"/>
      <c r="VF460" s="50"/>
      <c r="VG460" s="50"/>
      <c r="VH460" s="50"/>
      <c r="VI460" s="50"/>
      <c r="VJ460" s="50"/>
      <c r="VK460" s="50"/>
      <c r="VL460" s="50"/>
      <c r="VM460" s="50"/>
      <c r="VN460" s="50"/>
      <c r="VO460" s="50"/>
      <c r="VP460" s="50"/>
      <c r="VQ460" s="50"/>
      <c r="VR460" s="50"/>
      <c r="VS460" s="50"/>
      <c r="VT460" s="50"/>
      <c r="VU460" s="50"/>
      <c r="VV460" s="50"/>
      <c r="VW460" s="50"/>
      <c r="VX460" s="50"/>
      <c r="VY460" s="50"/>
      <c r="VZ460" s="50"/>
      <c r="WA460" s="50"/>
      <c r="WB460" s="50"/>
      <c r="WC460" s="50"/>
      <c r="WD460" s="50"/>
      <c r="WE460" s="50"/>
      <c r="WF460" s="50"/>
      <c r="WG460" s="50"/>
      <c r="WH460" s="50"/>
      <c r="WI460" s="50"/>
      <c r="WJ460" s="50"/>
      <c r="WK460" s="50"/>
      <c r="WL460" s="50"/>
      <c r="WM460" s="50"/>
      <c r="WN460" s="50"/>
      <c r="WO460" s="50"/>
      <c r="WP460" s="50"/>
      <c r="WQ460" s="50"/>
      <c r="WR460" s="50"/>
      <c r="WS460" s="50"/>
      <c r="WT460" s="50"/>
      <c r="WU460" s="50"/>
      <c r="WV460" s="50"/>
      <c r="WW460" s="50"/>
      <c r="WX460" s="50"/>
      <c r="WY460" s="50"/>
      <c r="WZ460" s="50"/>
      <c r="XA460" s="50"/>
      <c r="XB460" s="50"/>
      <c r="XC460" s="50"/>
      <c r="XD460" s="50"/>
      <c r="XE460" s="50"/>
      <c r="XF460" s="50"/>
      <c r="XG460" s="50"/>
      <c r="XH460" s="50"/>
      <c r="XI460" s="50"/>
      <c r="XJ460" s="50"/>
      <c r="XK460" s="50"/>
      <c r="XL460" s="50"/>
      <c r="XM460" s="50"/>
      <c r="XN460" s="50"/>
      <c r="XO460" s="50"/>
      <c r="XP460" s="50"/>
      <c r="XQ460" s="50"/>
      <c r="XR460" s="50"/>
      <c r="XS460" s="50"/>
      <c r="XT460" s="50"/>
      <c r="XU460" s="50"/>
      <c r="XV460" s="50"/>
      <c r="XW460" s="50"/>
      <c r="XX460" s="50"/>
      <c r="XY460" s="50"/>
      <c r="XZ460" s="50"/>
      <c r="YA460" s="50"/>
      <c r="YB460" s="50"/>
      <c r="YC460" s="50"/>
      <c r="YD460" s="50"/>
      <c r="YE460" s="50"/>
      <c r="YF460" s="50"/>
      <c r="YG460" s="50"/>
      <c r="YH460" s="50"/>
      <c r="YI460" s="50"/>
      <c r="YJ460" s="50"/>
      <c r="YK460" s="50"/>
      <c r="YL460" s="50"/>
      <c r="YM460" s="50"/>
      <c r="YN460" s="50"/>
      <c r="YO460" s="50"/>
      <c r="YP460" s="50"/>
      <c r="YQ460" s="50"/>
      <c r="YR460" s="50"/>
      <c r="YS460" s="50"/>
      <c r="YT460" s="50"/>
      <c r="YU460" s="50"/>
      <c r="YV460" s="50"/>
      <c r="YW460" s="50"/>
      <c r="YX460" s="50"/>
      <c r="YY460" s="50"/>
      <c r="YZ460" s="50"/>
      <c r="ZA460" s="50"/>
      <c r="ZB460" s="50"/>
      <c r="ZC460" s="50"/>
      <c r="ZD460" s="50"/>
      <c r="ZE460" s="50"/>
      <c r="ZF460" s="50"/>
      <c r="ZG460" s="50"/>
      <c r="ZH460" s="50"/>
      <c r="ZI460" s="50"/>
      <c r="ZJ460" s="50"/>
      <c r="ZK460" s="50"/>
      <c r="ZL460" s="50"/>
      <c r="ZM460" s="50"/>
      <c r="ZN460" s="50"/>
      <c r="ZO460" s="50"/>
      <c r="ZP460" s="50"/>
      <c r="ZQ460" s="50"/>
      <c r="ZR460" s="50"/>
      <c r="ZS460" s="50"/>
      <c r="ZT460" s="50"/>
      <c r="ZU460" s="50"/>
      <c r="ZV460" s="50"/>
      <c r="ZW460" s="50"/>
      <c r="ZX460" s="50"/>
      <c r="ZY460" s="50"/>
      <c r="ZZ460" s="50"/>
      <c r="AAA460" s="50"/>
      <c r="AAB460" s="50"/>
      <c r="AAC460" s="50"/>
      <c r="AAD460" s="50"/>
      <c r="AAE460" s="50"/>
      <c r="AAF460" s="50"/>
      <c r="AAG460" s="50"/>
      <c r="AAH460" s="50"/>
      <c r="AAI460" s="50"/>
      <c r="AAJ460" s="50"/>
      <c r="AAK460" s="50"/>
      <c r="AAL460" s="50"/>
      <c r="AAM460" s="50"/>
      <c r="AAN460" s="50"/>
      <c r="AAO460" s="50"/>
      <c r="AAP460" s="50"/>
      <c r="AAQ460" s="50"/>
      <c r="AAR460" s="50"/>
      <c r="AAS460" s="50"/>
      <c r="AAT460" s="50"/>
      <c r="AAU460" s="50"/>
      <c r="AAV460" s="50"/>
      <c r="AAW460" s="50"/>
      <c r="AAX460" s="50"/>
      <c r="AAY460" s="50"/>
      <c r="AAZ460" s="50"/>
      <c r="ABA460" s="50"/>
      <c r="ABB460" s="50"/>
      <c r="ABC460" s="50"/>
      <c r="ABD460" s="50"/>
      <c r="ABE460" s="50"/>
      <c r="ABF460" s="50"/>
      <c r="ABG460" s="50"/>
      <c r="ABH460" s="50"/>
      <c r="ABI460" s="50"/>
      <c r="ABJ460" s="50"/>
      <c r="ABK460" s="50"/>
      <c r="ABL460" s="50"/>
      <c r="ABM460" s="50"/>
      <c r="ABN460" s="50"/>
      <c r="ABO460" s="50"/>
      <c r="ABP460" s="50"/>
      <c r="ABQ460" s="50"/>
      <c r="ABR460" s="50"/>
      <c r="ABS460" s="50"/>
      <c r="ABT460" s="50"/>
      <c r="ABU460" s="50"/>
      <c r="ABV460" s="50"/>
      <c r="ABW460" s="50"/>
      <c r="ABX460" s="50"/>
      <c r="ABY460" s="50"/>
      <c r="ABZ460" s="50"/>
      <c r="ACA460" s="50"/>
      <c r="ACB460" s="50"/>
      <c r="ACC460" s="50"/>
      <c r="ACD460" s="50"/>
      <c r="ACE460" s="50"/>
      <c r="ACF460" s="50"/>
      <c r="ACG460" s="50"/>
      <c r="ACH460" s="50"/>
      <c r="ACI460" s="50"/>
      <c r="ACJ460" s="50"/>
      <c r="ACK460" s="50"/>
      <c r="ACL460" s="50"/>
      <c r="ACM460" s="50"/>
      <c r="ACN460" s="50"/>
      <c r="ACO460" s="50"/>
      <c r="ACP460" s="50"/>
      <c r="ACQ460" s="50"/>
      <c r="ACR460" s="50"/>
      <c r="ACS460" s="50"/>
      <c r="ACT460" s="50"/>
      <c r="ACU460" s="50"/>
      <c r="ACV460" s="50"/>
      <c r="ACW460" s="50"/>
      <c r="ACX460" s="50"/>
      <c r="ACY460" s="50"/>
      <c r="ACZ460" s="50"/>
      <c r="ADA460" s="50"/>
      <c r="ADB460" s="50"/>
      <c r="ADC460" s="50"/>
      <c r="ADD460" s="50"/>
      <c r="ADE460" s="50"/>
      <c r="ADF460" s="50"/>
      <c r="ADG460" s="50"/>
      <c r="ADH460" s="50"/>
      <c r="ADI460" s="50"/>
      <c r="ADJ460" s="50"/>
      <c r="ADK460" s="50"/>
      <c r="ADL460" s="50"/>
      <c r="ADM460" s="50"/>
      <c r="ADN460" s="50"/>
      <c r="ADO460" s="50"/>
      <c r="ADP460" s="50"/>
      <c r="ADQ460" s="50"/>
      <c r="ADR460" s="50"/>
      <c r="ADS460" s="50"/>
      <c r="ADT460" s="50"/>
      <c r="ADU460" s="50"/>
      <c r="ADV460" s="50"/>
      <c r="ADW460" s="50"/>
      <c r="ADX460" s="50"/>
      <c r="ADY460" s="50"/>
      <c r="ADZ460" s="50"/>
      <c r="AEA460" s="50"/>
      <c r="AEB460" s="50"/>
      <c r="AEC460" s="50"/>
      <c r="AED460" s="50"/>
      <c r="AEE460" s="50"/>
      <c r="AEF460" s="50"/>
      <c r="AEG460" s="50"/>
      <c r="AEH460" s="50"/>
      <c r="AEI460" s="50"/>
      <c r="AEJ460" s="50"/>
      <c r="AEK460" s="50"/>
      <c r="AEL460" s="50"/>
      <c r="AEM460" s="50"/>
      <c r="AEN460" s="50"/>
      <c r="AEO460" s="50"/>
      <c r="AEP460" s="50"/>
      <c r="AEQ460" s="50"/>
      <c r="AER460" s="50"/>
      <c r="AES460" s="50"/>
      <c r="AET460" s="50"/>
      <c r="AEU460" s="50"/>
      <c r="AEV460" s="50"/>
      <c r="AEW460" s="50"/>
      <c r="AEX460" s="50"/>
      <c r="AEY460" s="50"/>
      <c r="AEZ460" s="50"/>
      <c r="AFA460" s="50"/>
      <c r="AFB460" s="50"/>
      <c r="AFC460" s="50"/>
      <c r="AFD460" s="50"/>
      <c r="AFE460" s="50"/>
      <c r="AFF460" s="50"/>
      <c r="AFG460" s="50"/>
      <c r="AFH460" s="50"/>
      <c r="AFI460" s="50"/>
      <c r="AFJ460" s="50"/>
      <c r="AFK460" s="50"/>
      <c r="AFL460" s="50"/>
      <c r="AFM460" s="50"/>
      <c r="AFN460" s="50"/>
      <c r="AFO460" s="50"/>
      <c r="AFP460" s="50"/>
      <c r="AFQ460" s="50"/>
      <c r="AFR460" s="50"/>
      <c r="AFS460" s="50"/>
      <c r="AFT460" s="50"/>
      <c r="AFU460" s="50"/>
      <c r="AFV460" s="50"/>
      <c r="AFW460" s="50"/>
      <c r="AFX460" s="50"/>
      <c r="AFY460" s="50"/>
      <c r="AFZ460" s="50"/>
      <c r="AGA460" s="50"/>
      <c r="AGB460" s="50"/>
      <c r="AGC460" s="50"/>
      <c r="AGD460" s="50"/>
      <c r="AGE460" s="50"/>
      <c r="AGF460" s="50"/>
      <c r="AGG460" s="50"/>
      <c r="AGH460" s="50"/>
      <c r="AGI460" s="50"/>
      <c r="AGJ460" s="50"/>
      <c r="AGK460" s="50"/>
      <c r="AGL460" s="50"/>
      <c r="AGM460" s="50"/>
      <c r="AGN460" s="50"/>
      <c r="AGO460" s="50"/>
      <c r="AGP460" s="50"/>
      <c r="AGQ460" s="50"/>
      <c r="AGR460" s="50"/>
      <c r="AGS460" s="50"/>
      <c r="AGT460" s="50"/>
      <c r="AGU460" s="50"/>
      <c r="AGV460" s="50"/>
      <c r="AGW460" s="50"/>
      <c r="AGX460" s="50"/>
      <c r="AGY460" s="50"/>
      <c r="AGZ460" s="50"/>
      <c r="AHA460" s="50"/>
      <c r="AHB460" s="50"/>
      <c r="AHC460" s="50"/>
      <c r="AHD460" s="50"/>
      <c r="AHE460" s="50"/>
      <c r="AHF460" s="50"/>
      <c r="AHG460" s="50"/>
      <c r="AHH460" s="50"/>
      <c r="AHI460" s="50"/>
      <c r="AHJ460" s="50"/>
      <c r="AHK460" s="50"/>
      <c r="AHL460" s="50"/>
      <c r="AHM460" s="50"/>
      <c r="AHN460" s="50"/>
      <c r="AHO460" s="50"/>
      <c r="AHP460" s="50"/>
      <c r="AHQ460" s="50"/>
      <c r="AHR460" s="50"/>
      <c r="AHS460" s="50"/>
      <c r="AHT460" s="50"/>
      <c r="AHU460" s="50"/>
      <c r="AHV460" s="50"/>
      <c r="AHW460" s="50"/>
      <c r="AHX460" s="50"/>
      <c r="AHY460" s="50"/>
      <c r="AHZ460" s="50"/>
      <c r="AIA460" s="50"/>
      <c r="AIB460" s="50"/>
      <c r="AIC460" s="50"/>
      <c r="AID460" s="50"/>
      <c r="AIE460" s="50"/>
      <c r="AIF460" s="50"/>
      <c r="AIG460" s="50"/>
      <c r="AIH460" s="50"/>
      <c r="AII460" s="50"/>
      <c r="AIJ460" s="50"/>
      <c r="AIK460" s="50"/>
      <c r="AIL460" s="50"/>
      <c r="AIM460" s="50"/>
      <c r="AIN460" s="50"/>
      <c r="AIO460" s="50"/>
      <c r="AIP460" s="50"/>
      <c r="AIQ460" s="50"/>
      <c r="AIR460" s="50"/>
      <c r="AIS460" s="50"/>
      <c r="AIT460" s="50"/>
      <c r="AIU460" s="50"/>
      <c r="AIV460" s="50"/>
      <c r="AIW460" s="50"/>
      <c r="AIX460" s="50"/>
      <c r="AIY460" s="50"/>
      <c r="AIZ460" s="50"/>
      <c r="AJA460" s="50"/>
      <c r="AJB460" s="50"/>
      <c r="AJC460" s="50"/>
      <c r="AJD460" s="50"/>
      <c r="AJE460" s="50"/>
      <c r="AJF460" s="50"/>
      <c r="AJG460" s="50"/>
      <c r="AJH460" s="50"/>
      <c r="AJI460" s="50"/>
      <c r="AJJ460" s="50"/>
      <c r="AJK460" s="50"/>
      <c r="AJL460" s="50"/>
      <c r="AJM460" s="50"/>
      <c r="AJN460" s="50"/>
      <c r="AJO460" s="50"/>
      <c r="AJP460" s="50"/>
      <c r="AJQ460" s="50"/>
      <c r="AJR460" s="50"/>
      <c r="AJS460" s="50"/>
      <c r="AJT460" s="50"/>
      <c r="AJU460" s="50"/>
      <c r="AJV460" s="50"/>
      <c r="AJW460" s="50"/>
      <c r="AJX460" s="50"/>
      <c r="AJY460" s="50"/>
      <c r="AJZ460" s="50"/>
      <c r="AKA460" s="50"/>
      <c r="AKB460" s="50"/>
      <c r="AKC460" s="50"/>
      <c r="AKD460" s="50"/>
      <c r="AKE460" s="50"/>
      <c r="AKF460" s="50"/>
      <c r="AKG460" s="50"/>
      <c r="AKH460" s="50"/>
      <c r="AKI460" s="50"/>
      <c r="AKJ460" s="50"/>
      <c r="AKK460" s="50"/>
      <c r="AKL460" s="50"/>
      <c r="AKM460" s="50"/>
      <c r="AKN460" s="50"/>
      <c r="AKO460" s="50"/>
      <c r="AKP460" s="50"/>
      <c r="AKQ460" s="50"/>
      <c r="AKR460" s="50"/>
      <c r="AKS460" s="50"/>
      <c r="AKT460" s="50"/>
      <c r="AKU460" s="50"/>
      <c r="AKV460" s="50"/>
      <c r="AKW460" s="50"/>
      <c r="AKX460" s="50"/>
      <c r="AKY460" s="50"/>
      <c r="AKZ460" s="50"/>
      <c r="ALA460" s="50"/>
      <c r="ALB460" s="50"/>
      <c r="ALC460" s="50"/>
      <c r="ALD460" s="50"/>
      <c r="ALE460" s="50"/>
      <c r="ALF460" s="50"/>
      <c r="ALG460" s="50"/>
      <c r="ALH460" s="50"/>
      <c r="ALI460" s="50"/>
      <c r="ALJ460" s="50"/>
      <c r="ALK460" s="50"/>
      <c r="ALL460" s="50"/>
      <c r="ALM460" s="50"/>
      <c r="ALN460" s="50"/>
      <c r="ALO460" s="50"/>
      <c r="ALP460" s="50"/>
      <c r="ALQ460" s="50"/>
      <c r="ALR460" s="50"/>
      <c r="ALS460" s="50"/>
      <c r="ALT460" s="50"/>
      <c r="ALU460" s="50"/>
      <c r="ALV460" s="50"/>
      <c r="ALW460" s="50"/>
      <c r="ALX460" s="50"/>
      <c r="ALY460" s="50"/>
      <c r="ALZ460" s="50"/>
      <c r="AMA460" s="50"/>
      <c r="AMB460" s="50"/>
      <c r="AMC460" s="50"/>
      <c r="AMD460" s="50"/>
      <c r="AME460" s="50"/>
      <c r="AMF460" s="50"/>
      <c r="AMG460" s="50"/>
      <c r="AMH460" s="50"/>
      <c r="AMI460" s="50"/>
      <c r="AMJ460" s="50"/>
    </row>
    <row r="461" spans="1:1024" s="1" customFormat="1" ht="15" customHeight="1">
      <c r="A461" s="46"/>
      <c r="H461" s="47"/>
      <c r="I461" s="48"/>
      <c r="J461" s="46"/>
      <c r="K461" s="49"/>
      <c r="L461" s="49"/>
      <c r="M461" s="49"/>
      <c r="N461" s="49"/>
      <c r="O461" s="49"/>
      <c r="P461" s="49"/>
      <c r="Q461" s="49"/>
      <c r="R461" s="49"/>
      <c r="S461" s="49"/>
      <c r="T461" s="46"/>
      <c r="U461" s="46"/>
      <c r="V461" s="46"/>
      <c r="W461" s="46"/>
      <c r="X461" s="46"/>
      <c r="Y461" s="46"/>
      <c r="Z461" s="46"/>
      <c r="AA461" s="46"/>
      <c r="AB461" s="46"/>
      <c r="AC461" s="46"/>
      <c r="AD461" s="46"/>
      <c r="AE461" s="46"/>
      <c r="AF461" s="46"/>
      <c r="AG461" s="46"/>
      <c r="AH461" s="46"/>
      <c r="AI461" s="46"/>
      <c r="AJ461" s="46"/>
      <c r="AK461" s="46"/>
      <c r="AL461" s="46"/>
      <c r="AM461" s="46"/>
      <c r="AN461" s="46"/>
      <c r="AO461" s="46"/>
      <c r="AP461" s="46"/>
      <c r="AQ461" s="46"/>
      <c r="AR461" s="46"/>
      <c r="AS461" s="46"/>
      <c r="AT461" s="46"/>
      <c r="AU461" s="46"/>
      <c r="AV461" s="46"/>
      <c r="AW461" s="46"/>
      <c r="AX461" s="46"/>
      <c r="AY461" s="46"/>
      <c r="AZ461" s="46"/>
      <c r="BA461" s="46"/>
      <c r="BB461" s="46"/>
      <c r="BC461" s="46"/>
      <c r="BD461" s="46"/>
      <c r="BE461" s="46"/>
      <c r="BF461" s="46"/>
      <c r="BG461" s="46"/>
      <c r="BH461" s="46"/>
      <c r="BI461" s="46"/>
      <c r="BJ461" s="46"/>
      <c r="BK461" s="46"/>
      <c r="BL461" s="46"/>
      <c r="BM461" s="50"/>
      <c r="BN461" s="50"/>
      <c r="BO461" s="50"/>
      <c r="BP461" s="50"/>
      <c r="BQ461" s="50"/>
      <c r="BR461" s="50"/>
      <c r="BS461" s="50"/>
      <c r="BT461" s="50"/>
      <c r="BU461" s="50"/>
      <c r="BV461" s="50"/>
      <c r="BW461" s="50"/>
      <c r="BX461" s="50"/>
      <c r="BY461" s="50"/>
      <c r="BZ461" s="50"/>
      <c r="CA461" s="50"/>
      <c r="CB461" s="50"/>
      <c r="CC461" s="50"/>
      <c r="CD461" s="50"/>
      <c r="CE461" s="50"/>
      <c r="CF461" s="50"/>
      <c r="CG461" s="50"/>
      <c r="CH461" s="50"/>
      <c r="CI461" s="50"/>
      <c r="CJ461" s="50"/>
      <c r="CK461" s="50"/>
      <c r="CL461" s="50"/>
      <c r="CM461" s="50"/>
      <c r="CN461" s="50"/>
      <c r="CO461" s="50"/>
      <c r="CP461" s="50"/>
      <c r="CQ461" s="50"/>
      <c r="CR461" s="50"/>
      <c r="CS461" s="50"/>
      <c r="CT461" s="50"/>
      <c r="CU461" s="50"/>
      <c r="CV461" s="50"/>
      <c r="CW461" s="50"/>
      <c r="CX461" s="50"/>
      <c r="CY461" s="50"/>
      <c r="CZ461" s="50"/>
      <c r="DA461" s="50"/>
      <c r="DB461" s="50"/>
      <c r="DC461" s="50"/>
      <c r="DD461" s="50"/>
      <c r="DE461" s="50"/>
      <c r="DF461" s="50"/>
      <c r="DG461" s="50"/>
      <c r="DH461" s="50"/>
      <c r="DI461" s="50"/>
      <c r="DJ461" s="50"/>
      <c r="DK461" s="50"/>
      <c r="DL461" s="50"/>
      <c r="DM461" s="50"/>
      <c r="DN461" s="50"/>
      <c r="DO461" s="50"/>
      <c r="DP461" s="50"/>
      <c r="DQ461" s="50"/>
      <c r="DR461" s="50"/>
      <c r="DS461" s="50"/>
      <c r="DT461" s="50"/>
      <c r="DU461" s="50"/>
      <c r="DV461" s="50"/>
      <c r="DW461" s="50"/>
      <c r="DX461" s="50"/>
      <c r="DY461" s="50"/>
      <c r="DZ461" s="50"/>
      <c r="EA461" s="50"/>
      <c r="EB461" s="50"/>
      <c r="EC461" s="50"/>
      <c r="ED461" s="50"/>
      <c r="EE461" s="50"/>
      <c r="EF461" s="50"/>
      <c r="EG461" s="50"/>
      <c r="EH461" s="50"/>
      <c r="EI461" s="50"/>
      <c r="EJ461" s="50"/>
      <c r="EK461" s="50"/>
      <c r="EL461" s="50"/>
      <c r="EM461" s="50"/>
      <c r="EN461" s="50"/>
      <c r="EO461" s="50"/>
      <c r="EP461" s="50"/>
      <c r="EQ461" s="50"/>
      <c r="ER461" s="50"/>
      <c r="ES461" s="50"/>
      <c r="ET461" s="50"/>
      <c r="EU461" s="50"/>
      <c r="EV461" s="50"/>
      <c r="EW461" s="50"/>
      <c r="EX461" s="50"/>
      <c r="EY461" s="50"/>
      <c r="EZ461" s="50"/>
      <c r="FA461" s="50"/>
      <c r="FB461" s="50"/>
      <c r="FC461" s="50"/>
      <c r="FD461" s="50"/>
      <c r="FE461" s="50"/>
      <c r="FF461" s="50"/>
      <c r="FG461" s="50"/>
      <c r="FH461" s="50"/>
      <c r="FI461" s="50"/>
      <c r="FJ461" s="50"/>
      <c r="FK461" s="50"/>
      <c r="FL461" s="50"/>
      <c r="FM461" s="50"/>
      <c r="FN461" s="50"/>
      <c r="FO461" s="50"/>
      <c r="FP461" s="50"/>
      <c r="FQ461" s="50"/>
      <c r="FR461" s="50"/>
      <c r="FS461" s="50"/>
      <c r="FT461" s="50"/>
      <c r="FU461" s="50"/>
      <c r="FV461" s="50"/>
      <c r="FW461" s="50"/>
      <c r="FX461" s="50"/>
      <c r="FY461" s="50"/>
      <c r="FZ461" s="50"/>
      <c r="GA461" s="50"/>
      <c r="GB461" s="50"/>
      <c r="GC461" s="50"/>
      <c r="GD461" s="50"/>
      <c r="GE461" s="50"/>
      <c r="GF461" s="50"/>
      <c r="GG461" s="50"/>
      <c r="GH461" s="50"/>
      <c r="GI461" s="50"/>
      <c r="GJ461" s="50"/>
      <c r="GK461" s="50"/>
      <c r="GL461" s="50"/>
      <c r="GM461" s="50"/>
      <c r="GN461" s="50"/>
      <c r="GO461" s="50"/>
      <c r="GP461" s="50"/>
      <c r="GQ461" s="50"/>
      <c r="GR461" s="50"/>
      <c r="GS461" s="50"/>
      <c r="GT461" s="50"/>
      <c r="GU461" s="50"/>
      <c r="GV461" s="50"/>
      <c r="GW461" s="50"/>
      <c r="GX461" s="50"/>
      <c r="GY461" s="50"/>
      <c r="GZ461" s="50"/>
      <c r="HA461" s="50"/>
      <c r="HB461" s="50"/>
      <c r="HC461" s="50"/>
      <c r="HD461" s="50"/>
      <c r="HE461" s="50"/>
      <c r="HF461" s="50"/>
      <c r="HG461" s="50"/>
      <c r="HH461" s="50"/>
      <c r="HI461" s="50"/>
      <c r="HJ461" s="50"/>
      <c r="HK461" s="50"/>
      <c r="HL461" s="50"/>
      <c r="HM461" s="50"/>
      <c r="HN461" s="50"/>
      <c r="HO461" s="50"/>
      <c r="HP461" s="50"/>
      <c r="HQ461" s="50"/>
      <c r="HR461" s="50"/>
      <c r="HS461" s="50"/>
      <c r="HT461" s="50"/>
      <c r="HU461" s="50"/>
      <c r="HV461" s="50"/>
      <c r="HW461" s="50"/>
      <c r="HX461" s="50"/>
      <c r="HY461" s="50"/>
      <c r="HZ461" s="50"/>
      <c r="IA461" s="50"/>
      <c r="IB461" s="50"/>
      <c r="IC461" s="50"/>
      <c r="ID461" s="50"/>
      <c r="IE461" s="50"/>
      <c r="IF461" s="50"/>
      <c r="IG461" s="50"/>
      <c r="IH461" s="50"/>
      <c r="II461" s="50"/>
      <c r="IJ461" s="50"/>
      <c r="IK461" s="50"/>
      <c r="IL461" s="50"/>
      <c r="IM461" s="50"/>
      <c r="IN461" s="50"/>
      <c r="IO461" s="50"/>
      <c r="IP461" s="50"/>
      <c r="IQ461" s="50"/>
      <c r="IR461" s="50"/>
      <c r="IS461" s="50"/>
      <c r="IT461" s="50"/>
      <c r="IU461" s="50"/>
      <c r="IV461" s="50"/>
      <c r="IW461" s="50"/>
      <c r="IX461" s="50"/>
      <c r="IY461" s="50"/>
      <c r="IZ461" s="50"/>
      <c r="JA461" s="50"/>
      <c r="JB461" s="50"/>
      <c r="JC461" s="50"/>
      <c r="JD461" s="50"/>
      <c r="JE461" s="50"/>
      <c r="JF461" s="50"/>
      <c r="JG461" s="50"/>
      <c r="JH461" s="50"/>
      <c r="JI461" s="50"/>
      <c r="JJ461" s="50"/>
      <c r="JK461" s="50"/>
      <c r="JL461" s="50"/>
      <c r="JM461" s="50"/>
      <c r="JN461" s="50"/>
      <c r="JO461" s="50"/>
      <c r="JP461" s="50"/>
      <c r="JQ461" s="50"/>
      <c r="JR461" s="50"/>
      <c r="JS461" s="50"/>
      <c r="JT461" s="50"/>
      <c r="JU461" s="50"/>
      <c r="JV461" s="50"/>
      <c r="JW461" s="50"/>
      <c r="JX461" s="50"/>
      <c r="JY461" s="50"/>
      <c r="JZ461" s="50"/>
      <c r="KA461" s="50"/>
      <c r="KB461" s="50"/>
      <c r="KC461" s="50"/>
      <c r="KD461" s="50"/>
      <c r="KE461" s="50"/>
      <c r="KF461" s="50"/>
      <c r="KG461" s="50"/>
      <c r="KH461" s="50"/>
      <c r="KI461" s="50"/>
      <c r="KJ461" s="50"/>
      <c r="KK461" s="50"/>
      <c r="KL461" s="50"/>
      <c r="KM461" s="50"/>
      <c r="KN461" s="50"/>
      <c r="KO461" s="50"/>
      <c r="KP461" s="50"/>
      <c r="KQ461" s="50"/>
      <c r="KR461" s="50"/>
      <c r="KS461" s="50"/>
      <c r="KT461" s="50"/>
      <c r="KU461" s="50"/>
      <c r="KV461" s="50"/>
      <c r="KW461" s="50"/>
      <c r="KX461" s="50"/>
      <c r="KY461" s="50"/>
      <c r="KZ461" s="50"/>
      <c r="LA461" s="50"/>
      <c r="LB461" s="50"/>
      <c r="LC461" s="50"/>
      <c r="LD461" s="50"/>
      <c r="LE461" s="50"/>
      <c r="LF461" s="50"/>
      <c r="LG461" s="50"/>
      <c r="LH461" s="50"/>
      <c r="LI461" s="50"/>
      <c r="LJ461" s="50"/>
      <c r="LK461" s="50"/>
      <c r="LL461" s="50"/>
      <c r="LM461" s="50"/>
      <c r="LN461" s="50"/>
      <c r="LO461" s="50"/>
      <c r="LP461" s="50"/>
      <c r="LQ461" s="50"/>
      <c r="LR461" s="50"/>
      <c r="LS461" s="50"/>
      <c r="LT461" s="50"/>
      <c r="LU461" s="50"/>
      <c r="LV461" s="50"/>
      <c r="LW461" s="50"/>
      <c r="LX461" s="50"/>
      <c r="LY461" s="50"/>
      <c r="LZ461" s="50"/>
      <c r="MA461" s="50"/>
      <c r="MB461" s="50"/>
      <c r="MC461" s="50"/>
      <c r="MD461" s="50"/>
      <c r="ME461" s="50"/>
      <c r="MF461" s="50"/>
      <c r="MG461" s="50"/>
      <c r="MH461" s="50"/>
      <c r="MI461" s="50"/>
      <c r="MJ461" s="50"/>
      <c r="MK461" s="50"/>
      <c r="ML461" s="50"/>
      <c r="MM461" s="50"/>
      <c r="MN461" s="50"/>
      <c r="MO461" s="50"/>
      <c r="MP461" s="50"/>
      <c r="MQ461" s="50"/>
      <c r="MR461" s="50"/>
      <c r="MS461" s="50"/>
      <c r="MT461" s="50"/>
      <c r="MU461" s="50"/>
      <c r="MV461" s="50"/>
      <c r="MW461" s="50"/>
      <c r="MX461" s="50"/>
      <c r="MY461" s="50"/>
      <c r="MZ461" s="50"/>
      <c r="NA461" s="50"/>
      <c r="NB461" s="50"/>
      <c r="NC461" s="50"/>
      <c r="ND461" s="50"/>
      <c r="NE461" s="50"/>
      <c r="NF461" s="50"/>
      <c r="NG461" s="50"/>
      <c r="NH461" s="50"/>
      <c r="NI461" s="50"/>
      <c r="NJ461" s="50"/>
      <c r="NK461" s="50"/>
      <c r="NL461" s="50"/>
      <c r="NM461" s="50"/>
      <c r="NN461" s="50"/>
      <c r="NO461" s="50"/>
      <c r="NP461" s="50"/>
      <c r="NQ461" s="50"/>
      <c r="NR461" s="50"/>
      <c r="NS461" s="50"/>
      <c r="NT461" s="50"/>
      <c r="NU461" s="50"/>
      <c r="NV461" s="50"/>
      <c r="NW461" s="50"/>
      <c r="NX461" s="50"/>
      <c r="NY461" s="50"/>
      <c r="NZ461" s="50"/>
      <c r="OA461" s="50"/>
      <c r="OB461" s="50"/>
      <c r="OC461" s="50"/>
      <c r="OD461" s="50"/>
      <c r="OE461" s="50"/>
      <c r="OF461" s="50"/>
      <c r="OG461" s="50"/>
      <c r="OH461" s="50"/>
      <c r="OI461" s="50"/>
      <c r="OJ461" s="50"/>
      <c r="OK461" s="50"/>
      <c r="OL461" s="50"/>
      <c r="OM461" s="50"/>
      <c r="ON461" s="50"/>
      <c r="OO461" s="50"/>
      <c r="OP461" s="50"/>
      <c r="OQ461" s="50"/>
      <c r="OR461" s="50"/>
      <c r="OS461" s="50"/>
      <c r="OT461" s="50"/>
      <c r="OU461" s="50"/>
      <c r="OV461" s="50"/>
      <c r="OW461" s="50"/>
      <c r="OX461" s="50"/>
      <c r="OY461" s="50"/>
      <c r="OZ461" s="50"/>
      <c r="PA461" s="50"/>
      <c r="PB461" s="50"/>
      <c r="PC461" s="50"/>
      <c r="PD461" s="50"/>
      <c r="PE461" s="50"/>
      <c r="PF461" s="50"/>
      <c r="PG461" s="50"/>
      <c r="PH461" s="50"/>
      <c r="PI461" s="50"/>
      <c r="PJ461" s="50"/>
      <c r="PK461" s="50"/>
      <c r="PL461" s="50"/>
      <c r="PM461" s="50"/>
      <c r="PN461" s="50"/>
      <c r="PO461" s="50"/>
      <c r="PP461" s="50"/>
      <c r="PQ461" s="50"/>
      <c r="PR461" s="50"/>
      <c r="PS461" s="50"/>
      <c r="PT461" s="50"/>
      <c r="PU461" s="50"/>
      <c r="PV461" s="50"/>
      <c r="PW461" s="50"/>
      <c r="PX461" s="50"/>
      <c r="PY461" s="50"/>
      <c r="PZ461" s="50"/>
      <c r="QA461" s="50"/>
      <c r="QB461" s="50"/>
      <c r="QC461" s="50"/>
      <c r="QD461" s="50"/>
      <c r="QE461" s="50"/>
      <c r="QF461" s="50"/>
      <c r="QG461" s="50"/>
      <c r="QH461" s="50"/>
      <c r="QI461" s="50"/>
      <c r="QJ461" s="50"/>
      <c r="QK461" s="50"/>
      <c r="QL461" s="50"/>
      <c r="QM461" s="50"/>
      <c r="QN461" s="50"/>
      <c r="QO461" s="50"/>
      <c r="QP461" s="50"/>
      <c r="QQ461" s="50"/>
      <c r="QR461" s="50"/>
      <c r="QS461" s="50"/>
      <c r="QT461" s="50"/>
      <c r="QU461" s="50"/>
      <c r="QV461" s="50"/>
      <c r="QW461" s="50"/>
      <c r="QX461" s="50"/>
      <c r="QY461" s="50"/>
      <c r="QZ461" s="50"/>
      <c r="RA461" s="50"/>
      <c r="RB461" s="50"/>
      <c r="RC461" s="50"/>
      <c r="RD461" s="50"/>
      <c r="RE461" s="50"/>
      <c r="RF461" s="50"/>
      <c r="RG461" s="50"/>
      <c r="RH461" s="50"/>
      <c r="RI461" s="50"/>
      <c r="RJ461" s="50"/>
      <c r="RK461" s="50"/>
      <c r="RL461" s="50"/>
      <c r="RM461" s="50"/>
      <c r="RN461" s="50"/>
      <c r="RO461" s="50"/>
      <c r="RP461" s="50"/>
      <c r="RQ461" s="50"/>
      <c r="RR461" s="50"/>
      <c r="RS461" s="50"/>
      <c r="RT461" s="50"/>
      <c r="RU461" s="50"/>
      <c r="RV461" s="50"/>
      <c r="RW461" s="50"/>
      <c r="RX461" s="50"/>
      <c r="RY461" s="50"/>
      <c r="RZ461" s="50"/>
      <c r="SA461" s="50"/>
      <c r="SB461" s="50"/>
      <c r="SC461" s="50"/>
      <c r="SD461" s="50"/>
      <c r="SE461" s="50"/>
      <c r="SF461" s="50"/>
      <c r="SG461" s="50"/>
      <c r="SH461" s="50"/>
      <c r="SI461" s="50"/>
      <c r="SJ461" s="50"/>
      <c r="SK461" s="50"/>
      <c r="SL461" s="50"/>
      <c r="SM461" s="50"/>
      <c r="SN461" s="50"/>
      <c r="SO461" s="50"/>
      <c r="SP461" s="50"/>
      <c r="SQ461" s="50"/>
      <c r="SR461" s="50"/>
      <c r="SS461" s="50"/>
      <c r="ST461" s="50"/>
      <c r="SU461" s="50"/>
      <c r="SV461" s="50"/>
      <c r="SW461" s="50"/>
      <c r="SX461" s="50"/>
      <c r="SY461" s="50"/>
      <c r="SZ461" s="50"/>
      <c r="TA461" s="50"/>
      <c r="TB461" s="50"/>
      <c r="TC461" s="50"/>
      <c r="TD461" s="50"/>
      <c r="TE461" s="50"/>
      <c r="TF461" s="50"/>
      <c r="TG461" s="50"/>
      <c r="TH461" s="50"/>
      <c r="TI461" s="50"/>
      <c r="TJ461" s="50"/>
      <c r="TK461" s="50"/>
      <c r="TL461" s="50"/>
      <c r="TM461" s="50"/>
      <c r="TN461" s="50"/>
      <c r="TO461" s="50"/>
      <c r="TP461" s="50"/>
      <c r="TQ461" s="50"/>
      <c r="TR461" s="50"/>
      <c r="TS461" s="50"/>
      <c r="TT461" s="50"/>
      <c r="TU461" s="50"/>
      <c r="TV461" s="50"/>
      <c r="TW461" s="50"/>
      <c r="TX461" s="50"/>
      <c r="TY461" s="50"/>
      <c r="TZ461" s="50"/>
      <c r="UA461" s="50"/>
      <c r="UB461" s="50"/>
      <c r="UC461" s="50"/>
      <c r="UD461" s="50"/>
      <c r="UE461" s="50"/>
      <c r="UF461" s="50"/>
      <c r="UG461" s="50"/>
      <c r="UH461" s="50"/>
      <c r="UI461" s="50"/>
      <c r="UJ461" s="50"/>
      <c r="UK461" s="50"/>
      <c r="UL461" s="50"/>
      <c r="UM461" s="50"/>
      <c r="UN461" s="50"/>
      <c r="UO461" s="50"/>
      <c r="UP461" s="50"/>
      <c r="UQ461" s="50"/>
      <c r="UR461" s="50"/>
      <c r="US461" s="50"/>
      <c r="UT461" s="50"/>
      <c r="UU461" s="50"/>
      <c r="UV461" s="50"/>
      <c r="UW461" s="50"/>
      <c r="UX461" s="50"/>
      <c r="UY461" s="50"/>
      <c r="UZ461" s="50"/>
      <c r="VA461" s="50"/>
      <c r="VB461" s="50"/>
      <c r="VC461" s="50"/>
      <c r="VD461" s="50"/>
      <c r="VE461" s="50"/>
      <c r="VF461" s="50"/>
      <c r="VG461" s="50"/>
      <c r="VH461" s="50"/>
      <c r="VI461" s="50"/>
      <c r="VJ461" s="50"/>
      <c r="VK461" s="50"/>
      <c r="VL461" s="50"/>
      <c r="VM461" s="50"/>
      <c r="VN461" s="50"/>
      <c r="VO461" s="50"/>
      <c r="VP461" s="50"/>
      <c r="VQ461" s="50"/>
      <c r="VR461" s="50"/>
      <c r="VS461" s="50"/>
      <c r="VT461" s="50"/>
      <c r="VU461" s="50"/>
      <c r="VV461" s="50"/>
      <c r="VW461" s="50"/>
      <c r="VX461" s="50"/>
      <c r="VY461" s="50"/>
      <c r="VZ461" s="50"/>
      <c r="WA461" s="50"/>
      <c r="WB461" s="50"/>
      <c r="WC461" s="50"/>
      <c r="WD461" s="50"/>
      <c r="WE461" s="50"/>
      <c r="WF461" s="50"/>
      <c r="WG461" s="50"/>
      <c r="WH461" s="50"/>
      <c r="WI461" s="50"/>
      <c r="WJ461" s="50"/>
      <c r="WK461" s="50"/>
      <c r="WL461" s="50"/>
      <c r="WM461" s="50"/>
      <c r="WN461" s="50"/>
      <c r="WO461" s="50"/>
      <c r="WP461" s="50"/>
      <c r="WQ461" s="50"/>
      <c r="WR461" s="50"/>
      <c r="WS461" s="50"/>
      <c r="WT461" s="50"/>
      <c r="WU461" s="50"/>
      <c r="WV461" s="50"/>
      <c r="WW461" s="50"/>
      <c r="WX461" s="50"/>
      <c r="WY461" s="50"/>
      <c r="WZ461" s="50"/>
      <c r="XA461" s="50"/>
      <c r="XB461" s="50"/>
      <c r="XC461" s="50"/>
      <c r="XD461" s="50"/>
      <c r="XE461" s="50"/>
      <c r="XF461" s="50"/>
      <c r="XG461" s="50"/>
      <c r="XH461" s="50"/>
      <c r="XI461" s="50"/>
      <c r="XJ461" s="50"/>
      <c r="XK461" s="50"/>
      <c r="XL461" s="50"/>
      <c r="XM461" s="50"/>
      <c r="XN461" s="50"/>
      <c r="XO461" s="50"/>
      <c r="XP461" s="50"/>
      <c r="XQ461" s="50"/>
      <c r="XR461" s="50"/>
      <c r="XS461" s="50"/>
      <c r="XT461" s="50"/>
      <c r="XU461" s="50"/>
      <c r="XV461" s="50"/>
      <c r="XW461" s="50"/>
      <c r="XX461" s="50"/>
      <c r="XY461" s="50"/>
      <c r="XZ461" s="50"/>
      <c r="YA461" s="50"/>
      <c r="YB461" s="50"/>
      <c r="YC461" s="50"/>
      <c r="YD461" s="50"/>
      <c r="YE461" s="50"/>
      <c r="YF461" s="50"/>
      <c r="YG461" s="50"/>
      <c r="YH461" s="50"/>
      <c r="YI461" s="50"/>
      <c r="YJ461" s="50"/>
      <c r="YK461" s="50"/>
      <c r="YL461" s="50"/>
      <c r="YM461" s="50"/>
      <c r="YN461" s="50"/>
      <c r="YO461" s="50"/>
      <c r="YP461" s="50"/>
      <c r="YQ461" s="50"/>
      <c r="YR461" s="50"/>
      <c r="YS461" s="50"/>
      <c r="YT461" s="50"/>
      <c r="YU461" s="50"/>
      <c r="YV461" s="50"/>
      <c r="YW461" s="50"/>
      <c r="YX461" s="50"/>
      <c r="YY461" s="50"/>
      <c r="YZ461" s="50"/>
      <c r="ZA461" s="50"/>
      <c r="ZB461" s="50"/>
      <c r="ZC461" s="50"/>
      <c r="ZD461" s="50"/>
      <c r="ZE461" s="50"/>
      <c r="ZF461" s="50"/>
      <c r="ZG461" s="50"/>
      <c r="ZH461" s="50"/>
      <c r="ZI461" s="50"/>
      <c r="ZJ461" s="50"/>
      <c r="ZK461" s="50"/>
      <c r="ZL461" s="50"/>
      <c r="ZM461" s="50"/>
      <c r="ZN461" s="50"/>
      <c r="ZO461" s="50"/>
      <c r="ZP461" s="50"/>
      <c r="ZQ461" s="50"/>
      <c r="ZR461" s="50"/>
      <c r="ZS461" s="50"/>
      <c r="ZT461" s="50"/>
      <c r="ZU461" s="50"/>
      <c r="ZV461" s="50"/>
      <c r="ZW461" s="50"/>
      <c r="ZX461" s="50"/>
      <c r="ZY461" s="50"/>
      <c r="ZZ461" s="50"/>
      <c r="AAA461" s="50"/>
      <c r="AAB461" s="50"/>
      <c r="AAC461" s="50"/>
      <c r="AAD461" s="50"/>
      <c r="AAE461" s="50"/>
      <c r="AAF461" s="50"/>
      <c r="AAG461" s="50"/>
      <c r="AAH461" s="50"/>
      <c r="AAI461" s="50"/>
      <c r="AAJ461" s="50"/>
      <c r="AAK461" s="50"/>
      <c r="AAL461" s="50"/>
      <c r="AAM461" s="50"/>
      <c r="AAN461" s="50"/>
      <c r="AAO461" s="50"/>
      <c r="AAP461" s="50"/>
      <c r="AAQ461" s="50"/>
      <c r="AAR461" s="50"/>
      <c r="AAS461" s="50"/>
      <c r="AAT461" s="50"/>
      <c r="AAU461" s="50"/>
      <c r="AAV461" s="50"/>
      <c r="AAW461" s="50"/>
      <c r="AAX461" s="50"/>
      <c r="AAY461" s="50"/>
      <c r="AAZ461" s="50"/>
      <c r="ABA461" s="50"/>
      <c r="ABB461" s="50"/>
      <c r="ABC461" s="50"/>
      <c r="ABD461" s="50"/>
      <c r="ABE461" s="50"/>
      <c r="ABF461" s="50"/>
      <c r="ABG461" s="50"/>
      <c r="ABH461" s="50"/>
      <c r="ABI461" s="50"/>
      <c r="ABJ461" s="50"/>
      <c r="ABK461" s="50"/>
      <c r="ABL461" s="50"/>
      <c r="ABM461" s="50"/>
      <c r="ABN461" s="50"/>
      <c r="ABO461" s="50"/>
      <c r="ABP461" s="50"/>
      <c r="ABQ461" s="50"/>
      <c r="ABR461" s="50"/>
      <c r="ABS461" s="50"/>
      <c r="ABT461" s="50"/>
      <c r="ABU461" s="50"/>
      <c r="ABV461" s="50"/>
      <c r="ABW461" s="50"/>
      <c r="ABX461" s="50"/>
      <c r="ABY461" s="50"/>
      <c r="ABZ461" s="50"/>
      <c r="ACA461" s="50"/>
      <c r="ACB461" s="50"/>
      <c r="ACC461" s="50"/>
      <c r="ACD461" s="50"/>
      <c r="ACE461" s="50"/>
      <c r="ACF461" s="50"/>
      <c r="ACG461" s="50"/>
      <c r="ACH461" s="50"/>
      <c r="ACI461" s="50"/>
      <c r="ACJ461" s="50"/>
      <c r="ACK461" s="50"/>
      <c r="ACL461" s="50"/>
      <c r="ACM461" s="50"/>
      <c r="ACN461" s="50"/>
      <c r="ACO461" s="50"/>
      <c r="ACP461" s="50"/>
      <c r="ACQ461" s="50"/>
      <c r="ACR461" s="50"/>
      <c r="ACS461" s="50"/>
      <c r="ACT461" s="50"/>
      <c r="ACU461" s="50"/>
      <c r="ACV461" s="50"/>
      <c r="ACW461" s="50"/>
      <c r="ACX461" s="50"/>
      <c r="ACY461" s="50"/>
      <c r="ACZ461" s="50"/>
      <c r="ADA461" s="50"/>
      <c r="ADB461" s="50"/>
      <c r="ADC461" s="50"/>
      <c r="ADD461" s="50"/>
      <c r="ADE461" s="50"/>
      <c r="ADF461" s="50"/>
      <c r="ADG461" s="50"/>
      <c r="ADH461" s="50"/>
      <c r="ADI461" s="50"/>
      <c r="ADJ461" s="50"/>
      <c r="ADK461" s="50"/>
      <c r="ADL461" s="50"/>
      <c r="ADM461" s="50"/>
      <c r="ADN461" s="50"/>
      <c r="ADO461" s="50"/>
      <c r="ADP461" s="50"/>
      <c r="ADQ461" s="50"/>
      <c r="ADR461" s="50"/>
      <c r="ADS461" s="50"/>
      <c r="ADT461" s="50"/>
      <c r="ADU461" s="50"/>
      <c r="ADV461" s="50"/>
      <c r="ADW461" s="50"/>
      <c r="ADX461" s="50"/>
      <c r="ADY461" s="50"/>
      <c r="ADZ461" s="50"/>
      <c r="AEA461" s="50"/>
      <c r="AEB461" s="50"/>
      <c r="AEC461" s="50"/>
      <c r="AED461" s="50"/>
      <c r="AEE461" s="50"/>
      <c r="AEF461" s="50"/>
      <c r="AEG461" s="50"/>
      <c r="AEH461" s="50"/>
      <c r="AEI461" s="50"/>
      <c r="AEJ461" s="50"/>
      <c r="AEK461" s="50"/>
      <c r="AEL461" s="50"/>
      <c r="AEM461" s="50"/>
      <c r="AEN461" s="50"/>
      <c r="AEO461" s="50"/>
      <c r="AEP461" s="50"/>
      <c r="AEQ461" s="50"/>
      <c r="AER461" s="50"/>
      <c r="AES461" s="50"/>
      <c r="AET461" s="50"/>
      <c r="AEU461" s="50"/>
      <c r="AEV461" s="50"/>
      <c r="AEW461" s="50"/>
      <c r="AEX461" s="50"/>
      <c r="AEY461" s="50"/>
      <c r="AEZ461" s="50"/>
      <c r="AFA461" s="50"/>
      <c r="AFB461" s="50"/>
      <c r="AFC461" s="50"/>
      <c r="AFD461" s="50"/>
      <c r="AFE461" s="50"/>
      <c r="AFF461" s="50"/>
      <c r="AFG461" s="50"/>
      <c r="AFH461" s="50"/>
      <c r="AFI461" s="50"/>
      <c r="AFJ461" s="50"/>
      <c r="AFK461" s="50"/>
      <c r="AFL461" s="50"/>
      <c r="AFM461" s="50"/>
      <c r="AFN461" s="50"/>
      <c r="AFO461" s="50"/>
      <c r="AFP461" s="50"/>
      <c r="AFQ461" s="50"/>
      <c r="AFR461" s="50"/>
      <c r="AFS461" s="50"/>
      <c r="AFT461" s="50"/>
      <c r="AFU461" s="50"/>
      <c r="AFV461" s="50"/>
      <c r="AFW461" s="50"/>
      <c r="AFX461" s="50"/>
      <c r="AFY461" s="50"/>
      <c r="AFZ461" s="50"/>
      <c r="AGA461" s="50"/>
      <c r="AGB461" s="50"/>
      <c r="AGC461" s="50"/>
      <c r="AGD461" s="50"/>
      <c r="AGE461" s="50"/>
      <c r="AGF461" s="50"/>
      <c r="AGG461" s="50"/>
      <c r="AGH461" s="50"/>
      <c r="AGI461" s="50"/>
      <c r="AGJ461" s="50"/>
      <c r="AGK461" s="50"/>
      <c r="AGL461" s="50"/>
      <c r="AGM461" s="50"/>
      <c r="AGN461" s="50"/>
      <c r="AGO461" s="50"/>
      <c r="AGP461" s="50"/>
      <c r="AGQ461" s="50"/>
      <c r="AGR461" s="50"/>
      <c r="AGS461" s="50"/>
      <c r="AGT461" s="50"/>
      <c r="AGU461" s="50"/>
      <c r="AGV461" s="50"/>
      <c r="AGW461" s="50"/>
      <c r="AGX461" s="50"/>
      <c r="AGY461" s="50"/>
      <c r="AGZ461" s="50"/>
      <c r="AHA461" s="50"/>
      <c r="AHB461" s="50"/>
      <c r="AHC461" s="50"/>
      <c r="AHD461" s="50"/>
      <c r="AHE461" s="50"/>
      <c r="AHF461" s="50"/>
      <c r="AHG461" s="50"/>
      <c r="AHH461" s="50"/>
      <c r="AHI461" s="50"/>
      <c r="AHJ461" s="50"/>
      <c r="AHK461" s="50"/>
      <c r="AHL461" s="50"/>
      <c r="AHM461" s="50"/>
      <c r="AHN461" s="50"/>
      <c r="AHO461" s="50"/>
      <c r="AHP461" s="50"/>
      <c r="AHQ461" s="50"/>
      <c r="AHR461" s="50"/>
      <c r="AHS461" s="50"/>
      <c r="AHT461" s="50"/>
      <c r="AHU461" s="50"/>
      <c r="AHV461" s="50"/>
      <c r="AHW461" s="50"/>
      <c r="AHX461" s="50"/>
      <c r="AHY461" s="50"/>
      <c r="AHZ461" s="50"/>
      <c r="AIA461" s="50"/>
      <c r="AIB461" s="50"/>
      <c r="AIC461" s="50"/>
      <c r="AID461" s="50"/>
      <c r="AIE461" s="50"/>
      <c r="AIF461" s="50"/>
      <c r="AIG461" s="50"/>
      <c r="AIH461" s="50"/>
      <c r="AII461" s="50"/>
      <c r="AIJ461" s="50"/>
      <c r="AIK461" s="50"/>
      <c r="AIL461" s="50"/>
      <c r="AIM461" s="50"/>
      <c r="AIN461" s="50"/>
      <c r="AIO461" s="50"/>
      <c r="AIP461" s="50"/>
      <c r="AIQ461" s="50"/>
      <c r="AIR461" s="50"/>
      <c r="AIS461" s="50"/>
      <c r="AIT461" s="50"/>
      <c r="AIU461" s="50"/>
      <c r="AIV461" s="50"/>
      <c r="AIW461" s="50"/>
      <c r="AIX461" s="50"/>
      <c r="AIY461" s="50"/>
      <c r="AIZ461" s="50"/>
      <c r="AJA461" s="50"/>
      <c r="AJB461" s="50"/>
      <c r="AJC461" s="50"/>
      <c r="AJD461" s="50"/>
      <c r="AJE461" s="50"/>
      <c r="AJF461" s="50"/>
      <c r="AJG461" s="50"/>
      <c r="AJH461" s="50"/>
      <c r="AJI461" s="50"/>
      <c r="AJJ461" s="50"/>
      <c r="AJK461" s="50"/>
      <c r="AJL461" s="50"/>
      <c r="AJM461" s="50"/>
      <c r="AJN461" s="50"/>
      <c r="AJO461" s="50"/>
      <c r="AJP461" s="50"/>
      <c r="AJQ461" s="50"/>
      <c r="AJR461" s="50"/>
      <c r="AJS461" s="50"/>
      <c r="AJT461" s="50"/>
      <c r="AJU461" s="50"/>
      <c r="AJV461" s="50"/>
      <c r="AJW461" s="50"/>
      <c r="AJX461" s="50"/>
      <c r="AJY461" s="50"/>
      <c r="AJZ461" s="50"/>
      <c r="AKA461" s="50"/>
      <c r="AKB461" s="50"/>
      <c r="AKC461" s="50"/>
      <c r="AKD461" s="50"/>
      <c r="AKE461" s="50"/>
      <c r="AKF461" s="50"/>
      <c r="AKG461" s="50"/>
      <c r="AKH461" s="50"/>
      <c r="AKI461" s="50"/>
      <c r="AKJ461" s="50"/>
      <c r="AKK461" s="50"/>
      <c r="AKL461" s="50"/>
      <c r="AKM461" s="50"/>
      <c r="AKN461" s="50"/>
      <c r="AKO461" s="50"/>
      <c r="AKP461" s="50"/>
      <c r="AKQ461" s="50"/>
      <c r="AKR461" s="50"/>
      <c r="AKS461" s="50"/>
      <c r="AKT461" s="50"/>
      <c r="AKU461" s="50"/>
      <c r="AKV461" s="50"/>
      <c r="AKW461" s="50"/>
      <c r="AKX461" s="50"/>
      <c r="AKY461" s="50"/>
      <c r="AKZ461" s="50"/>
      <c r="ALA461" s="50"/>
      <c r="ALB461" s="50"/>
      <c r="ALC461" s="50"/>
      <c r="ALD461" s="50"/>
      <c r="ALE461" s="50"/>
      <c r="ALF461" s="50"/>
      <c r="ALG461" s="50"/>
      <c r="ALH461" s="50"/>
      <c r="ALI461" s="50"/>
      <c r="ALJ461" s="50"/>
      <c r="ALK461" s="50"/>
      <c r="ALL461" s="50"/>
      <c r="ALM461" s="50"/>
      <c r="ALN461" s="50"/>
      <c r="ALO461" s="50"/>
      <c r="ALP461" s="50"/>
      <c r="ALQ461" s="50"/>
      <c r="ALR461" s="50"/>
      <c r="ALS461" s="50"/>
      <c r="ALT461" s="50"/>
      <c r="ALU461" s="50"/>
      <c r="ALV461" s="50"/>
      <c r="ALW461" s="50"/>
      <c r="ALX461" s="50"/>
      <c r="ALY461" s="50"/>
      <c r="ALZ461" s="50"/>
      <c r="AMA461" s="50"/>
      <c r="AMB461" s="50"/>
      <c r="AMC461" s="50"/>
      <c r="AMD461" s="50"/>
      <c r="AME461" s="50"/>
      <c r="AMF461" s="50"/>
      <c r="AMG461" s="50"/>
      <c r="AMH461" s="50"/>
      <c r="AMI461" s="50"/>
      <c r="AMJ461" s="50"/>
    </row>
    <row r="462" spans="1:1024" s="1" customFormat="1" ht="15" customHeight="1">
      <c r="A462" s="46"/>
      <c r="H462" s="47"/>
      <c r="I462" s="48"/>
      <c r="J462" s="46"/>
      <c r="K462" s="49"/>
      <c r="L462" s="49"/>
      <c r="M462" s="49"/>
      <c r="N462" s="49"/>
      <c r="O462" s="49"/>
      <c r="P462" s="49"/>
      <c r="Q462" s="49"/>
      <c r="R462" s="49"/>
      <c r="S462" s="49"/>
      <c r="T462" s="46"/>
      <c r="U462" s="46"/>
      <c r="V462" s="46"/>
      <c r="W462" s="46"/>
      <c r="X462" s="46"/>
      <c r="Y462" s="46"/>
      <c r="Z462" s="46"/>
      <c r="AA462" s="46"/>
      <c r="AB462" s="46"/>
      <c r="AC462" s="46"/>
      <c r="AD462" s="46"/>
      <c r="AE462" s="46"/>
      <c r="AF462" s="46"/>
      <c r="AG462" s="46"/>
      <c r="AH462" s="46"/>
      <c r="AI462" s="46"/>
      <c r="AJ462" s="46"/>
      <c r="AK462" s="46"/>
      <c r="AL462" s="46"/>
      <c r="AM462" s="46"/>
      <c r="AN462" s="46"/>
      <c r="AO462" s="46"/>
      <c r="AP462" s="46"/>
      <c r="AQ462" s="46"/>
      <c r="AR462" s="46"/>
      <c r="AS462" s="46"/>
      <c r="AT462" s="46"/>
      <c r="AU462" s="46"/>
      <c r="AV462" s="46"/>
      <c r="AW462" s="46"/>
      <c r="AX462" s="46"/>
      <c r="AY462" s="46"/>
      <c r="AZ462" s="46"/>
      <c r="BA462" s="46"/>
      <c r="BB462" s="46"/>
      <c r="BC462" s="46"/>
      <c r="BD462" s="46"/>
      <c r="BE462" s="46"/>
      <c r="BF462" s="46"/>
      <c r="BG462" s="46"/>
      <c r="BH462" s="46"/>
      <c r="BI462" s="46"/>
      <c r="BJ462" s="46"/>
      <c r="BK462" s="46"/>
      <c r="BL462" s="46"/>
      <c r="BM462" s="50"/>
      <c r="BN462" s="50"/>
      <c r="BO462" s="50"/>
      <c r="BP462" s="50"/>
      <c r="BQ462" s="50"/>
      <c r="BR462" s="50"/>
      <c r="BS462" s="50"/>
      <c r="BT462" s="50"/>
      <c r="BU462" s="50"/>
      <c r="BV462" s="50"/>
      <c r="BW462" s="50"/>
      <c r="BX462" s="50"/>
      <c r="BY462" s="50"/>
      <c r="BZ462" s="50"/>
      <c r="CA462" s="50"/>
      <c r="CB462" s="50"/>
      <c r="CC462" s="50"/>
      <c r="CD462" s="50"/>
      <c r="CE462" s="50"/>
      <c r="CF462" s="50"/>
      <c r="CG462" s="50"/>
      <c r="CH462" s="50"/>
      <c r="CI462" s="50"/>
      <c r="CJ462" s="50"/>
      <c r="CK462" s="50"/>
      <c r="CL462" s="50"/>
      <c r="CM462" s="50"/>
      <c r="CN462" s="50"/>
      <c r="CO462" s="50"/>
      <c r="CP462" s="50"/>
      <c r="CQ462" s="50"/>
      <c r="CR462" s="50"/>
      <c r="CS462" s="50"/>
      <c r="CT462" s="50"/>
      <c r="CU462" s="50"/>
      <c r="CV462" s="50"/>
      <c r="CW462" s="50"/>
      <c r="CX462" s="50"/>
      <c r="CY462" s="50"/>
      <c r="CZ462" s="50"/>
      <c r="DA462" s="50"/>
      <c r="DB462" s="50"/>
      <c r="DC462" s="50"/>
      <c r="DD462" s="50"/>
      <c r="DE462" s="50"/>
      <c r="DF462" s="50"/>
      <c r="DG462" s="50"/>
      <c r="DH462" s="50"/>
      <c r="DI462" s="50"/>
      <c r="DJ462" s="50"/>
      <c r="DK462" s="50"/>
      <c r="DL462" s="50"/>
      <c r="DM462" s="50"/>
      <c r="DN462" s="50"/>
      <c r="DO462" s="50"/>
      <c r="DP462" s="50"/>
      <c r="DQ462" s="50"/>
      <c r="DR462" s="50"/>
      <c r="DS462" s="50"/>
      <c r="DT462" s="50"/>
      <c r="DU462" s="50"/>
      <c r="DV462" s="50"/>
      <c r="DW462" s="50"/>
      <c r="DX462" s="50"/>
      <c r="DY462" s="50"/>
      <c r="DZ462" s="50"/>
      <c r="EA462" s="50"/>
      <c r="EB462" s="50"/>
      <c r="EC462" s="50"/>
      <c r="ED462" s="50"/>
      <c r="EE462" s="50"/>
      <c r="EF462" s="50"/>
      <c r="EG462" s="50"/>
      <c r="EH462" s="50"/>
      <c r="EI462" s="50"/>
      <c r="EJ462" s="50"/>
      <c r="EK462" s="50"/>
      <c r="EL462" s="50"/>
      <c r="EM462" s="50"/>
      <c r="EN462" s="50"/>
      <c r="EO462" s="50"/>
      <c r="EP462" s="50"/>
      <c r="EQ462" s="50"/>
      <c r="ER462" s="50"/>
      <c r="ES462" s="50"/>
      <c r="ET462" s="50"/>
      <c r="EU462" s="50"/>
      <c r="EV462" s="50"/>
      <c r="EW462" s="50"/>
      <c r="EX462" s="50"/>
      <c r="EY462" s="50"/>
      <c r="EZ462" s="50"/>
      <c r="FA462" s="50"/>
      <c r="FB462" s="50"/>
      <c r="FC462" s="50"/>
      <c r="FD462" s="50"/>
      <c r="FE462" s="50"/>
      <c r="FF462" s="50"/>
      <c r="FG462" s="50"/>
      <c r="FH462" s="50"/>
      <c r="FI462" s="50"/>
      <c r="FJ462" s="50"/>
      <c r="FK462" s="50"/>
      <c r="FL462" s="50"/>
      <c r="FM462" s="50"/>
      <c r="FN462" s="50"/>
      <c r="FO462" s="50"/>
      <c r="FP462" s="50"/>
      <c r="FQ462" s="50"/>
      <c r="FR462" s="50"/>
      <c r="FS462" s="50"/>
      <c r="FT462" s="50"/>
      <c r="FU462" s="50"/>
      <c r="FV462" s="50"/>
      <c r="FW462" s="50"/>
      <c r="FX462" s="50"/>
      <c r="FY462" s="50"/>
      <c r="FZ462" s="50"/>
      <c r="GA462" s="50"/>
      <c r="GB462" s="50"/>
      <c r="GC462" s="50"/>
      <c r="GD462" s="50"/>
      <c r="GE462" s="50"/>
      <c r="GF462" s="50"/>
      <c r="GG462" s="50"/>
      <c r="GH462" s="50"/>
      <c r="GI462" s="50"/>
      <c r="GJ462" s="50"/>
      <c r="GK462" s="50"/>
      <c r="GL462" s="50"/>
      <c r="GM462" s="50"/>
      <c r="GN462" s="50"/>
      <c r="GO462" s="50"/>
      <c r="GP462" s="50"/>
      <c r="GQ462" s="50"/>
      <c r="GR462" s="50"/>
      <c r="GS462" s="50"/>
      <c r="GT462" s="50"/>
      <c r="GU462" s="50"/>
      <c r="GV462" s="50"/>
      <c r="GW462" s="50"/>
      <c r="GX462" s="50"/>
      <c r="GY462" s="50"/>
      <c r="GZ462" s="50"/>
      <c r="HA462" s="50"/>
      <c r="HB462" s="50"/>
      <c r="HC462" s="50"/>
      <c r="HD462" s="50"/>
      <c r="HE462" s="50"/>
      <c r="HF462" s="50"/>
      <c r="HG462" s="50"/>
      <c r="HH462" s="50"/>
      <c r="HI462" s="50"/>
      <c r="HJ462" s="50"/>
      <c r="HK462" s="50"/>
      <c r="HL462" s="50"/>
      <c r="HM462" s="50"/>
      <c r="HN462" s="50"/>
      <c r="HO462" s="50"/>
      <c r="HP462" s="50"/>
      <c r="HQ462" s="50"/>
      <c r="HR462" s="50"/>
      <c r="HS462" s="50"/>
      <c r="HT462" s="50"/>
      <c r="HU462" s="50"/>
      <c r="HV462" s="50"/>
      <c r="HW462" s="50"/>
      <c r="HX462" s="50"/>
      <c r="HY462" s="50"/>
      <c r="HZ462" s="50"/>
      <c r="IA462" s="50"/>
      <c r="IB462" s="50"/>
      <c r="IC462" s="50"/>
      <c r="ID462" s="50"/>
      <c r="IE462" s="50"/>
      <c r="IF462" s="50"/>
      <c r="IG462" s="50"/>
      <c r="IH462" s="50"/>
      <c r="II462" s="50"/>
      <c r="IJ462" s="50"/>
      <c r="IK462" s="50"/>
      <c r="IL462" s="50"/>
      <c r="IM462" s="50"/>
      <c r="IN462" s="50"/>
      <c r="IO462" s="50"/>
      <c r="IP462" s="50"/>
      <c r="IQ462" s="50"/>
      <c r="IR462" s="50"/>
      <c r="IS462" s="50"/>
      <c r="IT462" s="50"/>
      <c r="IU462" s="50"/>
      <c r="IV462" s="50"/>
      <c r="IW462" s="50"/>
      <c r="IX462" s="50"/>
      <c r="IY462" s="50"/>
      <c r="IZ462" s="50"/>
      <c r="JA462" s="50"/>
      <c r="JB462" s="50"/>
      <c r="JC462" s="50"/>
      <c r="JD462" s="50"/>
      <c r="JE462" s="50"/>
      <c r="JF462" s="50"/>
      <c r="JG462" s="50"/>
      <c r="JH462" s="50"/>
      <c r="JI462" s="50"/>
      <c r="JJ462" s="50"/>
      <c r="JK462" s="50"/>
      <c r="JL462" s="50"/>
      <c r="JM462" s="50"/>
      <c r="JN462" s="50"/>
      <c r="JO462" s="50"/>
      <c r="JP462" s="50"/>
      <c r="JQ462" s="50"/>
      <c r="JR462" s="50"/>
      <c r="JS462" s="50"/>
      <c r="JT462" s="50"/>
      <c r="JU462" s="50"/>
      <c r="JV462" s="50"/>
      <c r="JW462" s="50"/>
      <c r="JX462" s="50"/>
      <c r="JY462" s="50"/>
      <c r="JZ462" s="50"/>
      <c r="KA462" s="50"/>
      <c r="KB462" s="50"/>
      <c r="KC462" s="50"/>
      <c r="KD462" s="50"/>
      <c r="KE462" s="50"/>
      <c r="KF462" s="50"/>
      <c r="KG462" s="50"/>
      <c r="KH462" s="50"/>
      <c r="KI462" s="50"/>
      <c r="KJ462" s="50"/>
      <c r="KK462" s="50"/>
      <c r="KL462" s="50"/>
      <c r="KM462" s="50"/>
      <c r="KN462" s="50"/>
      <c r="KO462" s="50"/>
      <c r="KP462" s="50"/>
      <c r="KQ462" s="50"/>
      <c r="KR462" s="50"/>
      <c r="KS462" s="50"/>
      <c r="KT462" s="50"/>
      <c r="KU462" s="50"/>
      <c r="KV462" s="50"/>
      <c r="KW462" s="50"/>
      <c r="KX462" s="50"/>
      <c r="KY462" s="50"/>
      <c r="KZ462" s="50"/>
      <c r="LA462" s="50"/>
      <c r="LB462" s="50"/>
      <c r="LC462" s="50"/>
      <c r="LD462" s="50"/>
      <c r="LE462" s="50"/>
      <c r="LF462" s="50"/>
      <c r="LG462" s="50"/>
      <c r="LH462" s="50"/>
      <c r="LI462" s="50"/>
      <c r="LJ462" s="50"/>
      <c r="LK462" s="50"/>
      <c r="LL462" s="50"/>
      <c r="LM462" s="50"/>
      <c r="LN462" s="50"/>
      <c r="LO462" s="50"/>
      <c r="LP462" s="50"/>
      <c r="LQ462" s="50"/>
      <c r="LR462" s="50"/>
      <c r="LS462" s="50"/>
      <c r="LT462" s="50"/>
      <c r="LU462" s="50"/>
      <c r="LV462" s="50"/>
      <c r="LW462" s="50"/>
      <c r="LX462" s="50"/>
      <c r="LY462" s="50"/>
      <c r="LZ462" s="50"/>
      <c r="MA462" s="50"/>
      <c r="MB462" s="50"/>
      <c r="MC462" s="50"/>
      <c r="MD462" s="50"/>
      <c r="ME462" s="50"/>
      <c r="MF462" s="50"/>
      <c r="MG462" s="50"/>
      <c r="MH462" s="50"/>
      <c r="MI462" s="50"/>
      <c r="MJ462" s="50"/>
      <c r="MK462" s="50"/>
      <c r="ML462" s="50"/>
      <c r="MM462" s="50"/>
      <c r="MN462" s="50"/>
      <c r="MO462" s="50"/>
      <c r="MP462" s="50"/>
      <c r="MQ462" s="50"/>
      <c r="MR462" s="50"/>
      <c r="MS462" s="50"/>
      <c r="MT462" s="50"/>
      <c r="MU462" s="50"/>
      <c r="MV462" s="50"/>
      <c r="MW462" s="50"/>
      <c r="MX462" s="50"/>
      <c r="MY462" s="50"/>
      <c r="MZ462" s="50"/>
      <c r="NA462" s="50"/>
      <c r="NB462" s="50"/>
      <c r="NC462" s="50"/>
      <c r="ND462" s="50"/>
      <c r="NE462" s="50"/>
      <c r="NF462" s="50"/>
      <c r="NG462" s="50"/>
      <c r="NH462" s="50"/>
      <c r="NI462" s="50"/>
      <c r="NJ462" s="50"/>
      <c r="NK462" s="50"/>
      <c r="NL462" s="50"/>
      <c r="NM462" s="50"/>
      <c r="NN462" s="50"/>
      <c r="NO462" s="50"/>
      <c r="NP462" s="50"/>
      <c r="NQ462" s="50"/>
      <c r="NR462" s="50"/>
      <c r="NS462" s="50"/>
      <c r="NT462" s="50"/>
      <c r="NU462" s="50"/>
      <c r="NV462" s="50"/>
      <c r="NW462" s="50"/>
      <c r="NX462" s="50"/>
      <c r="NY462" s="50"/>
      <c r="NZ462" s="50"/>
      <c r="OA462" s="50"/>
      <c r="OB462" s="50"/>
      <c r="OC462" s="50"/>
      <c r="OD462" s="50"/>
      <c r="OE462" s="50"/>
      <c r="OF462" s="50"/>
      <c r="OG462" s="50"/>
      <c r="OH462" s="50"/>
      <c r="OI462" s="50"/>
      <c r="OJ462" s="50"/>
      <c r="OK462" s="50"/>
      <c r="OL462" s="50"/>
      <c r="OM462" s="50"/>
      <c r="ON462" s="50"/>
      <c r="OO462" s="50"/>
      <c r="OP462" s="50"/>
      <c r="OQ462" s="50"/>
      <c r="OR462" s="50"/>
      <c r="OS462" s="50"/>
      <c r="OT462" s="50"/>
      <c r="OU462" s="50"/>
      <c r="OV462" s="50"/>
      <c r="OW462" s="50"/>
      <c r="OX462" s="50"/>
      <c r="OY462" s="50"/>
      <c r="OZ462" s="50"/>
      <c r="PA462" s="50"/>
      <c r="PB462" s="50"/>
      <c r="PC462" s="50"/>
      <c r="PD462" s="50"/>
      <c r="PE462" s="50"/>
      <c r="PF462" s="50"/>
      <c r="PG462" s="50"/>
      <c r="PH462" s="50"/>
      <c r="PI462" s="50"/>
      <c r="PJ462" s="50"/>
      <c r="PK462" s="50"/>
      <c r="PL462" s="50"/>
      <c r="PM462" s="50"/>
      <c r="PN462" s="50"/>
      <c r="PO462" s="50"/>
      <c r="PP462" s="50"/>
      <c r="PQ462" s="50"/>
      <c r="PR462" s="50"/>
      <c r="PS462" s="50"/>
      <c r="PT462" s="50"/>
      <c r="PU462" s="50"/>
      <c r="PV462" s="50"/>
      <c r="PW462" s="50"/>
      <c r="PX462" s="50"/>
      <c r="PY462" s="50"/>
      <c r="PZ462" s="50"/>
      <c r="QA462" s="50"/>
      <c r="QB462" s="50"/>
      <c r="QC462" s="50"/>
      <c r="QD462" s="50"/>
      <c r="QE462" s="50"/>
      <c r="QF462" s="50"/>
      <c r="QG462" s="50"/>
      <c r="QH462" s="50"/>
      <c r="QI462" s="50"/>
      <c r="QJ462" s="50"/>
      <c r="QK462" s="50"/>
      <c r="QL462" s="50"/>
      <c r="QM462" s="50"/>
      <c r="QN462" s="50"/>
      <c r="QO462" s="50"/>
      <c r="QP462" s="50"/>
      <c r="QQ462" s="50"/>
      <c r="QR462" s="50"/>
      <c r="QS462" s="50"/>
      <c r="QT462" s="50"/>
      <c r="QU462" s="50"/>
      <c r="QV462" s="50"/>
      <c r="QW462" s="50"/>
      <c r="QX462" s="50"/>
      <c r="QY462" s="50"/>
      <c r="QZ462" s="50"/>
      <c r="RA462" s="50"/>
      <c r="RB462" s="50"/>
      <c r="RC462" s="50"/>
      <c r="RD462" s="50"/>
      <c r="RE462" s="50"/>
      <c r="RF462" s="50"/>
      <c r="RG462" s="50"/>
      <c r="RH462" s="50"/>
      <c r="RI462" s="50"/>
      <c r="RJ462" s="50"/>
      <c r="RK462" s="50"/>
      <c r="RL462" s="50"/>
      <c r="RM462" s="50"/>
      <c r="RN462" s="50"/>
      <c r="RO462" s="50"/>
      <c r="RP462" s="50"/>
      <c r="RQ462" s="50"/>
      <c r="RR462" s="50"/>
      <c r="RS462" s="50"/>
      <c r="RT462" s="50"/>
      <c r="RU462" s="50"/>
      <c r="RV462" s="50"/>
      <c r="RW462" s="50"/>
      <c r="RX462" s="50"/>
      <c r="RY462" s="50"/>
      <c r="RZ462" s="50"/>
      <c r="SA462" s="50"/>
      <c r="SB462" s="50"/>
      <c r="SC462" s="50"/>
      <c r="SD462" s="50"/>
      <c r="SE462" s="50"/>
      <c r="SF462" s="50"/>
      <c r="SG462" s="50"/>
      <c r="SH462" s="50"/>
      <c r="SI462" s="50"/>
      <c r="SJ462" s="50"/>
      <c r="SK462" s="50"/>
      <c r="SL462" s="50"/>
      <c r="SM462" s="50"/>
      <c r="SN462" s="50"/>
      <c r="SO462" s="50"/>
      <c r="SP462" s="50"/>
      <c r="SQ462" s="50"/>
      <c r="SR462" s="50"/>
      <c r="SS462" s="50"/>
      <c r="ST462" s="50"/>
      <c r="SU462" s="50"/>
      <c r="SV462" s="50"/>
      <c r="SW462" s="50"/>
      <c r="SX462" s="50"/>
      <c r="SY462" s="50"/>
      <c r="SZ462" s="50"/>
      <c r="TA462" s="50"/>
      <c r="TB462" s="50"/>
      <c r="TC462" s="50"/>
      <c r="TD462" s="50"/>
      <c r="TE462" s="50"/>
      <c r="TF462" s="50"/>
      <c r="TG462" s="50"/>
      <c r="TH462" s="50"/>
      <c r="TI462" s="50"/>
      <c r="TJ462" s="50"/>
      <c r="TK462" s="50"/>
      <c r="TL462" s="50"/>
      <c r="TM462" s="50"/>
      <c r="TN462" s="50"/>
      <c r="TO462" s="50"/>
      <c r="TP462" s="50"/>
      <c r="TQ462" s="50"/>
      <c r="TR462" s="50"/>
      <c r="TS462" s="50"/>
      <c r="TT462" s="50"/>
      <c r="TU462" s="50"/>
      <c r="TV462" s="50"/>
      <c r="TW462" s="50"/>
      <c r="TX462" s="50"/>
      <c r="TY462" s="50"/>
      <c r="TZ462" s="50"/>
      <c r="UA462" s="50"/>
      <c r="UB462" s="50"/>
      <c r="UC462" s="50"/>
      <c r="UD462" s="50"/>
      <c r="UE462" s="50"/>
      <c r="UF462" s="50"/>
      <c r="UG462" s="50"/>
      <c r="UH462" s="50"/>
      <c r="UI462" s="50"/>
      <c r="UJ462" s="50"/>
      <c r="UK462" s="50"/>
      <c r="UL462" s="50"/>
      <c r="UM462" s="50"/>
      <c r="UN462" s="50"/>
      <c r="UO462" s="50"/>
      <c r="UP462" s="50"/>
      <c r="UQ462" s="50"/>
      <c r="UR462" s="50"/>
      <c r="US462" s="50"/>
      <c r="UT462" s="50"/>
      <c r="UU462" s="50"/>
      <c r="UV462" s="50"/>
      <c r="UW462" s="50"/>
      <c r="UX462" s="50"/>
      <c r="UY462" s="50"/>
      <c r="UZ462" s="50"/>
      <c r="VA462" s="50"/>
      <c r="VB462" s="50"/>
      <c r="VC462" s="50"/>
      <c r="VD462" s="50"/>
      <c r="VE462" s="50"/>
      <c r="VF462" s="50"/>
      <c r="VG462" s="50"/>
      <c r="VH462" s="50"/>
      <c r="VI462" s="50"/>
      <c r="VJ462" s="50"/>
      <c r="VK462" s="50"/>
      <c r="VL462" s="50"/>
      <c r="VM462" s="50"/>
      <c r="VN462" s="50"/>
      <c r="VO462" s="50"/>
      <c r="VP462" s="50"/>
      <c r="VQ462" s="50"/>
      <c r="VR462" s="50"/>
      <c r="VS462" s="50"/>
      <c r="VT462" s="50"/>
      <c r="VU462" s="50"/>
      <c r="VV462" s="50"/>
      <c r="VW462" s="50"/>
      <c r="VX462" s="50"/>
      <c r="VY462" s="50"/>
      <c r="VZ462" s="50"/>
      <c r="WA462" s="50"/>
      <c r="WB462" s="50"/>
      <c r="WC462" s="50"/>
      <c r="WD462" s="50"/>
      <c r="WE462" s="50"/>
      <c r="WF462" s="50"/>
      <c r="WG462" s="50"/>
      <c r="WH462" s="50"/>
      <c r="WI462" s="50"/>
      <c r="WJ462" s="50"/>
      <c r="WK462" s="50"/>
      <c r="WL462" s="50"/>
      <c r="WM462" s="50"/>
      <c r="WN462" s="50"/>
      <c r="WO462" s="50"/>
      <c r="WP462" s="50"/>
      <c r="WQ462" s="50"/>
      <c r="WR462" s="50"/>
      <c r="WS462" s="50"/>
      <c r="WT462" s="50"/>
      <c r="WU462" s="50"/>
      <c r="WV462" s="50"/>
      <c r="WW462" s="50"/>
      <c r="WX462" s="50"/>
      <c r="WY462" s="50"/>
      <c r="WZ462" s="50"/>
      <c r="XA462" s="50"/>
      <c r="XB462" s="50"/>
      <c r="XC462" s="50"/>
      <c r="XD462" s="50"/>
      <c r="XE462" s="50"/>
      <c r="XF462" s="50"/>
      <c r="XG462" s="50"/>
      <c r="XH462" s="50"/>
      <c r="XI462" s="50"/>
      <c r="XJ462" s="50"/>
      <c r="XK462" s="50"/>
      <c r="XL462" s="50"/>
      <c r="XM462" s="50"/>
      <c r="XN462" s="50"/>
      <c r="XO462" s="50"/>
      <c r="XP462" s="50"/>
      <c r="XQ462" s="50"/>
      <c r="XR462" s="50"/>
      <c r="XS462" s="50"/>
      <c r="XT462" s="50"/>
      <c r="XU462" s="50"/>
      <c r="XV462" s="50"/>
      <c r="XW462" s="50"/>
      <c r="XX462" s="50"/>
      <c r="XY462" s="50"/>
      <c r="XZ462" s="50"/>
      <c r="YA462" s="50"/>
      <c r="YB462" s="50"/>
      <c r="YC462" s="50"/>
      <c r="YD462" s="50"/>
      <c r="YE462" s="50"/>
      <c r="YF462" s="50"/>
      <c r="YG462" s="50"/>
      <c r="YH462" s="50"/>
      <c r="YI462" s="50"/>
      <c r="YJ462" s="50"/>
      <c r="YK462" s="50"/>
      <c r="YL462" s="50"/>
      <c r="YM462" s="50"/>
      <c r="YN462" s="50"/>
      <c r="YO462" s="50"/>
      <c r="YP462" s="50"/>
      <c r="YQ462" s="50"/>
      <c r="YR462" s="50"/>
      <c r="YS462" s="50"/>
      <c r="YT462" s="50"/>
      <c r="YU462" s="50"/>
      <c r="YV462" s="50"/>
      <c r="YW462" s="50"/>
      <c r="YX462" s="50"/>
      <c r="YY462" s="50"/>
      <c r="YZ462" s="50"/>
      <c r="ZA462" s="50"/>
      <c r="ZB462" s="50"/>
      <c r="ZC462" s="50"/>
      <c r="ZD462" s="50"/>
      <c r="ZE462" s="50"/>
      <c r="ZF462" s="50"/>
      <c r="ZG462" s="50"/>
      <c r="ZH462" s="50"/>
      <c r="ZI462" s="50"/>
      <c r="ZJ462" s="50"/>
      <c r="ZK462" s="50"/>
      <c r="ZL462" s="50"/>
      <c r="ZM462" s="50"/>
      <c r="ZN462" s="50"/>
      <c r="ZO462" s="50"/>
      <c r="ZP462" s="50"/>
      <c r="ZQ462" s="50"/>
      <c r="ZR462" s="50"/>
      <c r="ZS462" s="50"/>
      <c r="ZT462" s="50"/>
      <c r="ZU462" s="50"/>
      <c r="ZV462" s="50"/>
      <c r="ZW462" s="50"/>
      <c r="ZX462" s="50"/>
      <c r="ZY462" s="50"/>
      <c r="ZZ462" s="50"/>
      <c r="AAA462" s="50"/>
      <c r="AAB462" s="50"/>
      <c r="AAC462" s="50"/>
      <c r="AAD462" s="50"/>
      <c r="AAE462" s="50"/>
      <c r="AAF462" s="50"/>
      <c r="AAG462" s="50"/>
      <c r="AAH462" s="50"/>
      <c r="AAI462" s="50"/>
      <c r="AAJ462" s="50"/>
      <c r="AAK462" s="50"/>
      <c r="AAL462" s="50"/>
      <c r="AAM462" s="50"/>
      <c r="AAN462" s="50"/>
      <c r="AAO462" s="50"/>
      <c r="AAP462" s="50"/>
      <c r="AAQ462" s="50"/>
      <c r="AAR462" s="50"/>
      <c r="AAS462" s="50"/>
      <c r="AAT462" s="50"/>
      <c r="AAU462" s="50"/>
      <c r="AAV462" s="50"/>
      <c r="AAW462" s="50"/>
      <c r="AAX462" s="50"/>
      <c r="AAY462" s="50"/>
      <c r="AAZ462" s="50"/>
      <c r="ABA462" s="50"/>
      <c r="ABB462" s="50"/>
      <c r="ABC462" s="50"/>
      <c r="ABD462" s="50"/>
      <c r="ABE462" s="50"/>
      <c r="ABF462" s="50"/>
      <c r="ABG462" s="50"/>
      <c r="ABH462" s="50"/>
      <c r="ABI462" s="50"/>
      <c r="ABJ462" s="50"/>
      <c r="ABK462" s="50"/>
      <c r="ABL462" s="50"/>
      <c r="ABM462" s="50"/>
      <c r="ABN462" s="50"/>
      <c r="ABO462" s="50"/>
      <c r="ABP462" s="50"/>
      <c r="ABQ462" s="50"/>
      <c r="ABR462" s="50"/>
      <c r="ABS462" s="50"/>
      <c r="ABT462" s="50"/>
      <c r="ABU462" s="50"/>
      <c r="ABV462" s="50"/>
      <c r="ABW462" s="50"/>
      <c r="ABX462" s="50"/>
      <c r="ABY462" s="50"/>
      <c r="ABZ462" s="50"/>
      <c r="ACA462" s="50"/>
      <c r="ACB462" s="50"/>
      <c r="ACC462" s="50"/>
      <c r="ACD462" s="50"/>
      <c r="ACE462" s="50"/>
      <c r="ACF462" s="50"/>
      <c r="ACG462" s="50"/>
      <c r="ACH462" s="50"/>
      <c r="ACI462" s="50"/>
      <c r="ACJ462" s="50"/>
      <c r="ACK462" s="50"/>
      <c r="ACL462" s="50"/>
      <c r="ACM462" s="50"/>
      <c r="ACN462" s="50"/>
      <c r="ACO462" s="50"/>
      <c r="ACP462" s="50"/>
      <c r="ACQ462" s="50"/>
      <c r="ACR462" s="50"/>
      <c r="ACS462" s="50"/>
      <c r="ACT462" s="50"/>
      <c r="ACU462" s="50"/>
      <c r="ACV462" s="50"/>
      <c r="ACW462" s="50"/>
      <c r="ACX462" s="50"/>
      <c r="ACY462" s="50"/>
      <c r="ACZ462" s="50"/>
      <c r="ADA462" s="50"/>
      <c r="ADB462" s="50"/>
      <c r="ADC462" s="50"/>
      <c r="ADD462" s="50"/>
      <c r="ADE462" s="50"/>
      <c r="ADF462" s="50"/>
      <c r="ADG462" s="50"/>
      <c r="ADH462" s="50"/>
      <c r="ADI462" s="50"/>
      <c r="ADJ462" s="50"/>
      <c r="ADK462" s="50"/>
      <c r="ADL462" s="50"/>
      <c r="ADM462" s="50"/>
      <c r="ADN462" s="50"/>
      <c r="ADO462" s="50"/>
      <c r="ADP462" s="50"/>
      <c r="ADQ462" s="50"/>
      <c r="ADR462" s="50"/>
      <c r="ADS462" s="50"/>
      <c r="ADT462" s="50"/>
      <c r="ADU462" s="50"/>
      <c r="ADV462" s="50"/>
      <c r="ADW462" s="50"/>
      <c r="ADX462" s="50"/>
      <c r="ADY462" s="50"/>
      <c r="ADZ462" s="50"/>
      <c r="AEA462" s="50"/>
      <c r="AEB462" s="50"/>
      <c r="AEC462" s="50"/>
      <c r="AED462" s="50"/>
      <c r="AEE462" s="50"/>
      <c r="AEF462" s="50"/>
      <c r="AEG462" s="50"/>
      <c r="AEH462" s="50"/>
      <c r="AEI462" s="50"/>
      <c r="AEJ462" s="50"/>
      <c r="AEK462" s="50"/>
      <c r="AEL462" s="50"/>
      <c r="AEM462" s="50"/>
      <c r="AEN462" s="50"/>
      <c r="AEO462" s="50"/>
      <c r="AEP462" s="50"/>
      <c r="AEQ462" s="50"/>
      <c r="AER462" s="50"/>
      <c r="AES462" s="50"/>
      <c r="AET462" s="50"/>
      <c r="AEU462" s="50"/>
      <c r="AEV462" s="50"/>
      <c r="AEW462" s="50"/>
      <c r="AEX462" s="50"/>
      <c r="AEY462" s="50"/>
      <c r="AEZ462" s="50"/>
      <c r="AFA462" s="50"/>
      <c r="AFB462" s="50"/>
      <c r="AFC462" s="50"/>
      <c r="AFD462" s="50"/>
      <c r="AFE462" s="50"/>
      <c r="AFF462" s="50"/>
      <c r="AFG462" s="50"/>
      <c r="AFH462" s="50"/>
      <c r="AFI462" s="50"/>
      <c r="AFJ462" s="50"/>
      <c r="AFK462" s="50"/>
      <c r="AFL462" s="50"/>
      <c r="AFM462" s="50"/>
      <c r="AFN462" s="50"/>
      <c r="AFO462" s="50"/>
      <c r="AFP462" s="50"/>
      <c r="AFQ462" s="50"/>
      <c r="AFR462" s="50"/>
      <c r="AFS462" s="50"/>
      <c r="AFT462" s="50"/>
      <c r="AFU462" s="50"/>
      <c r="AFV462" s="50"/>
      <c r="AFW462" s="50"/>
      <c r="AFX462" s="50"/>
      <c r="AFY462" s="50"/>
      <c r="AFZ462" s="50"/>
      <c r="AGA462" s="50"/>
      <c r="AGB462" s="50"/>
      <c r="AGC462" s="50"/>
      <c r="AGD462" s="50"/>
      <c r="AGE462" s="50"/>
      <c r="AGF462" s="50"/>
      <c r="AGG462" s="50"/>
      <c r="AGH462" s="50"/>
      <c r="AGI462" s="50"/>
      <c r="AGJ462" s="50"/>
      <c r="AGK462" s="50"/>
      <c r="AGL462" s="50"/>
      <c r="AGM462" s="50"/>
      <c r="AGN462" s="50"/>
      <c r="AGO462" s="50"/>
      <c r="AGP462" s="50"/>
      <c r="AGQ462" s="50"/>
      <c r="AGR462" s="50"/>
      <c r="AGS462" s="50"/>
      <c r="AGT462" s="50"/>
      <c r="AGU462" s="50"/>
      <c r="AGV462" s="50"/>
      <c r="AGW462" s="50"/>
      <c r="AGX462" s="50"/>
      <c r="AGY462" s="50"/>
      <c r="AGZ462" s="50"/>
      <c r="AHA462" s="50"/>
      <c r="AHB462" s="50"/>
      <c r="AHC462" s="50"/>
      <c r="AHD462" s="50"/>
      <c r="AHE462" s="50"/>
      <c r="AHF462" s="50"/>
      <c r="AHG462" s="50"/>
      <c r="AHH462" s="50"/>
      <c r="AHI462" s="50"/>
      <c r="AHJ462" s="50"/>
      <c r="AHK462" s="50"/>
      <c r="AHL462" s="50"/>
      <c r="AHM462" s="50"/>
      <c r="AHN462" s="50"/>
      <c r="AHO462" s="50"/>
      <c r="AHP462" s="50"/>
      <c r="AHQ462" s="50"/>
      <c r="AHR462" s="50"/>
      <c r="AHS462" s="50"/>
      <c r="AHT462" s="50"/>
      <c r="AHU462" s="50"/>
      <c r="AHV462" s="50"/>
      <c r="AHW462" s="50"/>
      <c r="AHX462" s="50"/>
      <c r="AHY462" s="50"/>
      <c r="AHZ462" s="50"/>
      <c r="AIA462" s="50"/>
      <c r="AIB462" s="50"/>
      <c r="AIC462" s="50"/>
      <c r="AID462" s="50"/>
      <c r="AIE462" s="50"/>
      <c r="AIF462" s="50"/>
      <c r="AIG462" s="50"/>
      <c r="AIH462" s="50"/>
      <c r="AII462" s="50"/>
      <c r="AIJ462" s="50"/>
      <c r="AIK462" s="50"/>
      <c r="AIL462" s="50"/>
      <c r="AIM462" s="50"/>
      <c r="AIN462" s="50"/>
      <c r="AIO462" s="50"/>
      <c r="AIP462" s="50"/>
      <c r="AIQ462" s="50"/>
      <c r="AIR462" s="50"/>
      <c r="AIS462" s="50"/>
      <c r="AIT462" s="50"/>
      <c r="AIU462" s="50"/>
      <c r="AIV462" s="50"/>
      <c r="AIW462" s="50"/>
      <c r="AIX462" s="50"/>
      <c r="AIY462" s="50"/>
      <c r="AIZ462" s="50"/>
      <c r="AJA462" s="50"/>
      <c r="AJB462" s="50"/>
      <c r="AJC462" s="50"/>
      <c r="AJD462" s="50"/>
      <c r="AJE462" s="50"/>
      <c r="AJF462" s="50"/>
      <c r="AJG462" s="50"/>
      <c r="AJH462" s="50"/>
      <c r="AJI462" s="50"/>
      <c r="AJJ462" s="50"/>
      <c r="AJK462" s="50"/>
      <c r="AJL462" s="50"/>
      <c r="AJM462" s="50"/>
      <c r="AJN462" s="50"/>
      <c r="AJO462" s="50"/>
      <c r="AJP462" s="50"/>
      <c r="AJQ462" s="50"/>
      <c r="AJR462" s="50"/>
      <c r="AJS462" s="50"/>
      <c r="AJT462" s="50"/>
      <c r="AJU462" s="50"/>
      <c r="AJV462" s="50"/>
      <c r="AJW462" s="50"/>
      <c r="AJX462" s="50"/>
      <c r="AJY462" s="50"/>
      <c r="AJZ462" s="50"/>
      <c r="AKA462" s="50"/>
      <c r="AKB462" s="50"/>
      <c r="AKC462" s="50"/>
      <c r="AKD462" s="50"/>
      <c r="AKE462" s="50"/>
      <c r="AKF462" s="50"/>
      <c r="AKG462" s="50"/>
      <c r="AKH462" s="50"/>
      <c r="AKI462" s="50"/>
      <c r="AKJ462" s="50"/>
      <c r="AKK462" s="50"/>
      <c r="AKL462" s="50"/>
      <c r="AKM462" s="50"/>
      <c r="AKN462" s="50"/>
      <c r="AKO462" s="50"/>
      <c r="AKP462" s="50"/>
      <c r="AKQ462" s="50"/>
      <c r="AKR462" s="50"/>
      <c r="AKS462" s="50"/>
      <c r="AKT462" s="50"/>
      <c r="AKU462" s="50"/>
      <c r="AKV462" s="50"/>
      <c r="AKW462" s="50"/>
      <c r="AKX462" s="50"/>
      <c r="AKY462" s="50"/>
      <c r="AKZ462" s="50"/>
      <c r="ALA462" s="50"/>
      <c r="ALB462" s="50"/>
      <c r="ALC462" s="50"/>
      <c r="ALD462" s="50"/>
      <c r="ALE462" s="50"/>
      <c r="ALF462" s="50"/>
      <c r="ALG462" s="50"/>
      <c r="ALH462" s="50"/>
      <c r="ALI462" s="50"/>
      <c r="ALJ462" s="50"/>
      <c r="ALK462" s="50"/>
      <c r="ALL462" s="50"/>
      <c r="ALM462" s="50"/>
      <c r="ALN462" s="50"/>
      <c r="ALO462" s="50"/>
      <c r="ALP462" s="50"/>
      <c r="ALQ462" s="50"/>
      <c r="ALR462" s="50"/>
      <c r="ALS462" s="50"/>
      <c r="ALT462" s="50"/>
      <c r="ALU462" s="50"/>
      <c r="ALV462" s="50"/>
      <c r="ALW462" s="50"/>
      <c r="ALX462" s="50"/>
      <c r="ALY462" s="50"/>
      <c r="ALZ462" s="50"/>
      <c r="AMA462" s="50"/>
      <c r="AMB462" s="50"/>
      <c r="AMC462" s="50"/>
      <c r="AMD462" s="50"/>
      <c r="AME462" s="50"/>
      <c r="AMF462" s="50"/>
      <c r="AMG462" s="50"/>
      <c r="AMH462" s="50"/>
      <c r="AMI462" s="50"/>
      <c r="AMJ462" s="50"/>
    </row>
    <row r="463" spans="1:1024" s="1" customFormat="1" ht="15" customHeight="1">
      <c r="H463" s="47"/>
      <c r="I463" s="48"/>
      <c r="J463" s="46"/>
      <c r="K463" s="107"/>
      <c r="L463" s="107"/>
      <c r="M463" s="107"/>
      <c r="N463" s="107"/>
      <c r="O463" s="107"/>
      <c r="P463" s="107"/>
      <c r="Q463" s="107"/>
      <c r="R463" s="107"/>
      <c r="S463" s="107"/>
    </row>
    <row r="464" spans="1:1024" s="1" customFormat="1" ht="15" customHeight="1">
      <c r="H464" s="47"/>
      <c r="I464" s="48"/>
      <c r="J464" s="46"/>
      <c r="K464" s="107"/>
      <c r="L464" s="107"/>
      <c r="M464" s="107"/>
      <c r="N464" s="107"/>
      <c r="O464" s="107"/>
      <c r="P464" s="107"/>
      <c r="Q464" s="107"/>
      <c r="R464" s="107"/>
      <c r="S464" s="107"/>
    </row>
    <row r="465" spans="8:19" s="1" customFormat="1" ht="15" customHeight="1">
      <c r="H465" s="47"/>
      <c r="I465" s="48"/>
      <c r="J465" s="46"/>
      <c r="K465" s="107"/>
      <c r="L465" s="107"/>
      <c r="M465" s="107"/>
      <c r="N465" s="107"/>
      <c r="O465" s="107"/>
      <c r="P465" s="107"/>
      <c r="Q465" s="107"/>
      <c r="R465" s="107"/>
      <c r="S465" s="107"/>
    </row>
    <row r="466" spans="8:19" s="1" customFormat="1" ht="15" customHeight="1">
      <c r="H466" s="47"/>
      <c r="I466" s="48"/>
      <c r="J466" s="46"/>
      <c r="K466" s="107"/>
      <c r="L466" s="107"/>
      <c r="M466" s="107"/>
      <c r="N466" s="107"/>
      <c r="O466" s="107"/>
      <c r="P466" s="107"/>
      <c r="Q466" s="107"/>
      <c r="R466" s="107"/>
      <c r="S466" s="107"/>
    </row>
    <row r="467" spans="8:19" s="1" customFormat="1" ht="15" customHeight="1">
      <c r="H467" s="47"/>
      <c r="I467" s="48"/>
      <c r="J467" s="46"/>
      <c r="K467" s="107"/>
      <c r="L467" s="107"/>
      <c r="M467" s="107"/>
      <c r="N467" s="107"/>
      <c r="O467" s="107"/>
      <c r="P467" s="107"/>
      <c r="Q467" s="107"/>
      <c r="R467" s="107"/>
      <c r="S467" s="107"/>
    </row>
    <row r="468" spans="8:19" s="1" customFormat="1" ht="15" customHeight="1">
      <c r="H468" s="47"/>
      <c r="I468" s="48"/>
      <c r="J468" s="46"/>
      <c r="K468" s="107"/>
      <c r="L468" s="107"/>
      <c r="M468" s="107"/>
      <c r="N468" s="107"/>
      <c r="O468" s="107"/>
      <c r="P468" s="107"/>
      <c r="Q468" s="107"/>
      <c r="R468" s="107"/>
      <c r="S468" s="107"/>
    </row>
    <row r="469" spans="8:19" s="1" customFormat="1" ht="15" customHeight="1">
      <c r="H469" s="47"/>
      <c r="I469" s="48"/>
      <c r="J469" s="46"/>
      <c r="K469" s="107"/>
      <c r="L469" s="107"/>
      <c r="M469" s="107"/>
      <c r="N469" s="107"/>
      <c r="O469" s="107"/>
      <c r="P469" s="107"/>
      <c r="Q469" s="107"/>
      <c r="R469" s="107"/>
      <c r="S469" s="107"/>
    </row>
    <row r="470" spans="8:19" s="1" customFormat="1" ht="15" customHeight="1">
      <c r="H470" s="47"/>
      <c r="I470" s="48"/>
      <c r="J470" s="46"/>
      <c r="K470" s="107"/>
      <c r="L470" s="107"/>
      <c r="M470" s="107"/>
      <c r="N470" s="107"/>
      <c r="O470" s="107"/>
      <c r="P470" s="107"/>
      <c r="Q470" s="107"/>
      <c r="R470" s="107"/>
      <c r="S470" s="107"/>
    </row>
    <row r="471" spans="8:19" s="1" customFormat="1" ht="15" customHeight="1">
      <c r="H471" s="47"/>
      <c r="I471" s="48"/>
      <c r="J471" s="46"/>
      <c r="K471" s="107"/>
      <c r="L471" s="107"/>
      <c r="M471" s="107"/>
      <c r="N471" s="107"/>
      <c r="O471" s="107"/>
      <c r="P471" s="107"/>
      <c r="Q471" s="107"/>
      <c r="R471" s="107"/>
      <c r="S471" s="107"/>
    </row>
    <row r="472" spans="8:19" s="1" customFormat="1" ht="15" customHeight="1">
      <c r="H472" s="47"/>
      <c r="I472" s="48"/>
      <c r="J472" s="46"/>
      <c r="K472" s="107"/>
      <c r="L472" s="107"/>
      <c r="M472" s="107"/>
      <c r="N472" s="107"/>
      <c r="O472" s="107"/>
      <c r="P472" s="107"/>
      <c r="Q472" s="107"/>
      <c r="R472" s="107"/>
      <c r="S472" s="107"/>
    </row>
    <row r="473" spans="8:19" s="1" customFormat="1" ht="15" customHeight="1">
      <c r="H473" s="47"/>
      <c r="I473" s="48"/>
      <c r="J473" s="46"/>
      <c r="K473" s="107"/>
      <c r="L473" s="107"/>
      <c r="M473" s="107"/>
      <c r="N473" s="107"/>
      <c r="O473" s="107"/>
      <c r="P473" s="107"/>
      <c r="Q473" s="107"/>
      <c r="R473" s="107"/>
      <c r="S473" s="107"/>
    </row>
    <row r="474" spans="8:19" s="1" customFormat="1" ht="15" customHeight="1">
      <c r="H474" s="47"/>
      <c r="I474" s="48"/>
      <c r="J474" s="46"/>
      <c r="K474" s="107"/>
      <c r="L474" s="107"/>
      <c r="M474" s="107"/>
      <c r="N474" s="107"/>
      <c r="O474" s="107"/>
      <c r="P474" s="107"/>
      <c r="Q474" s="107"/>
      <c r="R474" s="107"/>
      <c r="S474" s="107"/>
    </row>
    <row r="475" spans="8:19" s="1" customFormat="1" ht="15" customHeight="1">
      <c r="H475" s="47"/>
      <c r="I475" s="48"/>
      <c r="J475" s="46"/>
      <c r="K475" s="107"/>
      <c r="L475" s="107"/>
      <c r="M475" s="107"/>
      <c r="N475" s="107"/>
      <c r="O475" s="107"/>
      <c r="P475" s="107"/>
      <c r="Q475" s="107"/>
      <c r="R475" s="107"/>
      <c r="S475" s="107"/>
    </row>
    <row r="476" spans="8:19" s="1" customFormat="1" ht="15" customHeight="1">
      <c r="H476" s="47"/>
      <c r="I476" s="48"/>
      <c r="J476" s="46"/>
      <c r="K476" s="107"/>
      <c r="L476" s="107"/>
      <c r="M476" s="107"/>
      <c r="N476" s="107"/>
      <c r="O476" s="107"/>
      <c r="P476" s="107"/>
      <c r="Q476" s="107"/>
      <c r="R476" s="107"/>
      <c r="S476" s="107"/>
    </row>
    <row r="477" spans="8:19" s="1" customFormat="1" ht="15" customHeight="1">
      <c r="H477" s="47"/>
      <c r="I477" s="48"/>
      <c r="J477" s="46"/>
      <c r="K477" s="107"/>
      <c r="L477" s="107"/>
      <c r="M477" s="107"/>
      <c r="N477" s="107"/>
      <c r="O477" s="107"/>
      <c r="P477" s="107"/>
      <c r="Q477" s="107"/>
      <c r="R477" s="107"/>
      <c r="S477" s="107"/>
    </row>
    <row r="478" spans="8:19" s="1" customFormat="1" ht="15" customHeight="1">
      <c r="H478" s="47"/>
      <c r="I478" s="48"/>
      <c r="J478" s="46"/>
      <c r="K478" s="107"/>
      <c r="L478" s="107"/>
      <c r="M478" s="107"/>
      <c r="N478" s="107"/>
      <c r="O478" s="107"/>
      <c r="P478" s="107"/>
      <c r="Q478" s="107"/>
      <c r="R478" s="107"/>
      <c r="S478" s="107"/>
    </row>
    <row r="479" spans="8:19" s="1" customFormat="1" ht="15" customHeight="1">
      <c r="H479" s="47"/>
      <c r="I479" s="48"/>
      <c r="J479" s="46"/>
      <c r="K479" s="107"/>
      <c r="L479" s="107"/>
      <c r="M479" s="107"/>
      <c r="N479" s="107"/>
      <c r="O479" s="107"/>
      <c r="P479" s="107"/>
      <c r="Q479" s="107"/>
      <c r="R479" s="107"/>
      <c r="S479" s="107"/>
    </row>
    <row r="480" spans="8:19" s="1" customFormat="1" ht="15" customHeight="1">
      <c r="H480" s="47"/>
      <c r="I480" s="48"/>
      <c r="J480" s="46"/>
      <c r="K480" s="107"/>
      <c r="L480" s="107"/>
      <c r="M480" s="107"/>
      <c r="N480" s="107"/>
      <c r="O480" s="107"/>
      <c r="P480" s="107"/>
      <c r="Q480" s="107"/>
      <c r="R480" s="107"/>
      <c r="S480" s="107"/>
    </row>
    <row r="481" spans="8:19" s="1" customFormat="1" ht="15" customHeight="1">
      <c r="H481" s="47"/>
      <c r="I481" s="48"/>
      <c r="J481" s="46"/>
      <c r="K481" s="107"/>
      <c r="L481" s="107"/>
      <c r="M481" s="107"/>
      <c r="N481" s="107"/>
      <c r="O481" s="107"/>
      <c r="P481" s="107"/>
      <c r="Q481" s="107"/>
      <c r="R481" s="107"/>
      <c r="S481" s="107"/>
    </row>
    <row r="482" spans="8:19" s="1" customFormat="1" ht="15" customHeight="1">
      <c r="H482" s="47"/>
      <c r="I482" s="48"/>
      <c r="J482" s="46"/>
      <c r="K482" s="107"/>
      <c r="L482" s="107"/>
      <c r="M482" s="107"/>
      <c r="N482" s="107"/>
      <c r="O482" s="107"/>
      <c r="P482" s="107"/>
      <c r="Q482" s="107"/>
      <c r="R482" s="107"/>
      <c r="S482" s="107"/>
    </row>
    <row r="483" spans="8:19" s="1" customFormat="1" ht="15" customHeight="1">
      <c r="H483" s="47"/>
      <c r="I483" s="48"/>
      <c r="J483" s="46"/>
      <c r="K483" s="107"/>
      <c r="L483" s="107"/>
      <c r="M483" s="107"/>
      <c r="N483" s="107"/>
      <c r="O483" s="107"/>
      <c r="P483" s="107"/>
      <c r="Q483" s="107"/>
      <c r="R483" s="107"/>
      <c r="S483" s="107"/>
    </row>
    <row r="484" spans="8:19" s="1" customFormat="1" ht="15" customHeight="1">
      <c r="H484" s="47"/>
      <c r="I484" s="48"/>
      <c r="J484" s="46"/>
      <c r="K484" s="107"/>
      <c r="L484" s="107"/>
      <c r="M484" s="107"/>
      <c r="N484" s="107"/>
      <c r="O484" s="107"/>
      <c r="P484" s="107"/>
      <c r="Q484" s="107"/>
      <c r="R484" s="107"/>
      <c r="S484" s="107"/>
    </row>
    <row r="485" spans="8:19" s="1" customFormat="1" ht="15" customHeight="1">
      <c r="H485" s="47"/>
      <c r="I485" s="48"/>
      <c r="J485" s="46"/>
      <c r="K485" s="107"/>
      <c r="L485" s="107"/>
      <c r="M485" s="107"/>
      <c r="N485" s="107"/>
      <c r="O485" s="107"/>
      <c r="P485" s="107"/>
      <c r="Q485" s="107"/>
      <c r="R485" s="107"/>
      <c r="S485" s="107"/>
    </row>
    <row r="486" spans="8:19" s="1" customFormat="1" ht="15" customHeight="1">
      <c r="H486" s="47"/>
      <c r="I486" s="48"/>
      <c r="J486" s="46"/>
      <c r="K486" s="107"/>
      <c r="L486" s="107"/>
      <c r="M486" s="107"/>
      <c r="N486" s="107"/>
      <c r="O486" s="107"/>
      <c r="P486" s="107"/>
      <c r="Q486" s="107"/>
      <c r="R486" s="107"/>
      <c r="S486" s="107"/>
    </row>
    <row r="487" spans="8:19" s="1" customFormat="1" ht="15" customHeight="1">
      <c r="H487" s="47"/>
      <c r="I487" s="48"/>
      <c r="J487" s="46"/>
      <c r="K487" s="107"/>
      <c r="L487" s="107"/>
      <c r="M487" s="107"/>
      <c r="N487" s="107"/>
      <c r="O487" s="107"/>
      <c r="P487" s="107"/>
      <c r="Q487" s="107"/>
      <c r="R487" s="107"/>
      <c r="S487" s="107"/>
    </row>
    <row r="488" spans="8:19" s="1" customFormat="1" ht="15" customHeight="1">
      <c r="H488" s="47"/>
      <c r="I488" s="48"/>
      <c r="J488" s="46"/>
      <c r="K488" s="107"/>
      <c r="L488" s="107"/>
      <c r="M488" s="107"/>
      <c r="N488" s="107"/>
      <c r="O488" s="107"/>
      <c r="P488" s="107"/>
      <c r="Q488" s="107"/>
      <c r="R488" s="107"/>
      <c r="S488" s="107"/>
    </row>
    <row r="489" spans="8:19" s="1" customFormat="1" ht="15" customHeight="1">
      <c r="H489" s="47"/>
      <c r="I489" s="48"/>
      <c r="J489" s="46"/>
      <c r="K489" s="107"/>
      <c r="L489" s="107"/>
      <c r="M489" s="107"/>
      <c r="N489" s="107"/>
      <c r="O489" s="107"/>
      <c r="P489" s="107"/>
      <c r="Q489" s="107"/>
      <c r="R489" s="107"/>
      <c r="S489" s="107"/>
    </row>
    <row r="490" spans="8:19" s="1" customFormat="1" ht="15" customHeight="1">
      <c r="H490" s="47"/>
      <c r="I490" s="48"/>
      <c r="J490" s="46"/>
      <c r="K490" s="107"/>
      <c r="L490" s="107"/>
      <c r="M490" s="107"/>
      <c r="N490" s="107"/>
      <c r="O490" s="107"/>
      <c r="P490" s="107"/>
      <c r="Q490" s="107"/>
      <c r="R490" s="107"/>
      <c r="S490" s="107"/>
    </row>
    <row r="491" spans="8:19" s="1" customFormat="1" ht="15" customHeight="1">
      <c r="H491" s="47"/>
      <c r="I491" s="48"/>
      <c r="J491" s="46"/>
      <c r="K491" s="107"/>
      <c r="L491" s="107"/>
      <c r="M491" s="107"/>
      <c r="N491" s="107"/>
      <c r="O491" s="107"/>
      <c r="P491" s="107"/>
      <c r="Q491" s="107"/>
      <c r="R491" s="107"/>
      <c r="S491" s="107"/>
    </row>
    <row r="492" spans="8:19" s="1" customFormat="1" ht="15" customHeight="1">
      <c r="H492" s="47"/>
      <c r="I492" s="48"/>
      <c r="J492" s="46"/>
      <c r="K492" s="107"/>
      <c r="L492" s="107"/>
      <c r="M492" s="107"/>
      <c r="N492" s="107"/>
      <c r="O492" s="107"/>
      <c r="P492" s="107"/>
      <c r="Q492" s="107"/>
      <c r="R492" s="107"/>
      <c r="S492" s="107"/>
    </row>
    <row r="493" spans="8:19" s="1" customFormat="1" ht="15" customHeight="1">
      <c r="H493" s="47"/>
      <c r="I493" s="48"/>
      <c r="J493" s="46"/>
      <c r="K493" s="107"/>
      <c r="L493" s="107"/>
      <c r="M493" s="107"/>
      <c r="N493" s="107"/>
      <c r="O493" s="107"/>
      <c r="P493" s="107"/>
      <c r="Q493" s="107"/>
      <c r="R493" s="107"/>
      <c r="S493" s="107"/>
    </row>
    <row r="494" spans="8:19" s="1" customFormat="1" ht="15" customHeight="1">
      <c r="H494" s="47"/>
      <c r="I494" s="48"/>
      <c r="J494" s="46"/>
      <c r="K494" s="107"/>
      <c r="L494" s="107"/>
      <c r="M494" s="107"/>
      <c r="N494" s="107"/>
      <c r="O494" s="107"/>
      <c r="P494" s="107"/>
      <c r="Q494" s="107"/>
      <c r="R494" s="107"/>
      <c r="S494" s="107"/>
    </row>
    <row r="495" spans="8:19" s="1" customFormat="1" ht="15" customHeight="1">
      <c r="H495" s="47"/>
      <c r="I495" s="48"/>
      <c r="J495" s="46"/>
      <c r="K495" s="107"/>
      <c r="L495" s="107"/>
      <c r="M495" s="107"/>
      <c r="N495" s="107"/>
      <c r="O495" s="107"/>
      <c r="P495" s="107"/>
      <c r="Q495" s="107"/>
      <c r="R495" s="107"/>
      <c r="S495" s="107"/>
    </row>
    <row r="496" spans="8:19" s="1" customFormat="1" ht="15" customHeight="1">
      <c r="H496" s="47"/>
      <c r="I496" s="48"/>
      <c r="J496" s="46"/>
      <c r="K496" s="107"/>
      <c r="L496" s="107"/>
      <c r="M496" s="107"/>
      <c r="N496" s="107"/>
      <c r="O496" s="107"/>
      <c r="P496" s="107"/>
      <c r="Q496" s="107"/>
      <c r="R496" s="107"/>
      <c r="S496" s="107"/>
    </row>
    <row r="497" spans="8:19" s="1" customFormat="1" ht="15" customHeight="1">
      <c r="H497" s="47"/>
      <c r="I497" s="48"/>
      <c r="J497" s="46"/>
      <c r="K497" s="107"/>
      <c r="L497" s="107"/>
      <c r="M497" s="107"/>
      <c r="N497" s="107"/>
      <c r="O497" s="107"/>
      <c r="P497" s="107"/>
      <c r="Q497" s="107"/>
      <c r="R497" s="107"/>
      <c r="S497" s="107"/>
    </row>
    <row r="498" spans="8:19" s="1" customFormat="1" ht="15" customHeight="1">
      <c r="H498" s="47"/>
      <c r="I498" s="48"/>
      <c r="J498" s="46"/>
      <c r="K498" s="107"/>
      <c r="L498" s="107"/>
      <c r="M498" s="107"/>
      <c r="N498" s="107"/>
      <c r="O498" s="107"/>
      <c r="P498" s="107"/>
      <c r="Q498" s="107"/>
      <c r="R498" s="107"/>
      <c r="S498" s="107"/>
    </row>
    <row r="499" spans="8:19" s="1" customFormat="1" ht="15" customHeight="1">
      <c r="H499" s="47"/>
      <c r="I499" s="48"/>
      <c r="J499" s="46"/>
      <c r="K499" s="107"/>
      <c r="L499" s="107"/>
      <c r="M499" s="107"/>
      <c r="N499" s="107"/>
      <c r="O499" s="107"/>
      <c r="P499" s="107"/>
      <c r="Q499" s="107"/>
      <c r="R499" s="107"/>
      <c r="S499" s="107"/>
    </row>
    <row r="500" spans="8:19" s="1" customFormat="1" ht="15" customHeight="1">
      <c r="H500" s="47"/>
      <c r="I500" s="48"/>
      <c r="J500" s="46"/>
      <c r="K500" s="107"/>
      <c r="L500" s="107"/>
      <c r="M500" s="107"/>
      <c r="N500" s="107"/>
      <c r="O500" s="107"/>
      <c r="P500" s="107"/>
      <c r="Q500" s="107"/>
      <c r="R500" s="107"/>
      <c r="S500" s="107"/>
    </row>
    <row r="501" spans="8:19" s="1" customFormat="1" ht="15" customHeight="1">
      <c r="H501" s="47"/>
      <c r="I501" s="48"/>
      <c r="J501" s="46"/>
      <c r="K501" s="107"/>
      <c r="L501" s="107"/>
      <c r="M501" s="107"/>
      <c r="N501" s="107"/>
      <c r="O501" s="107"/>
      <c r="P501" s="107"/>
      <c r="Q501" s="107"/>
      <c r="R501" s="107"/>
      <c r="S501" s="107"/>
    </row>
    <row r="502" spans="8:19" s="1" customFormat="1" ht="15" customHeight="1">
      <c r="H502" s="47"/>
      <c r="I502" s="48"/>
      <c r="J502" s="46"/>
      <c r="K502" s="107"/>
      <c r="L502" s="107"/>
      <c r="M502" s="107"/>
      <c r="N502" s="107"/>
      <c r="O502" s="107"/>
      <c r="P502" s="107"/>
      <c r="Q502" s="107"/>
      <c r="R502" s="107"/>
      <c r="S502" s="107"/>
    </row>
    <row r="503" spans="8:19" s="1" customFormat="1" ht="15" customHeight="1">
      <c r="H503" s="47"/>
      <c r="I503" s="48"/>
      <c r="J503" s="46"/>
      <c r="K503" s="107"/>
      <c r="L503" s="107"/>
      <c r="M503" s="107"/>
      <c r="N503" s="107"/>
      <c r="O503" s="107"/>
      <c r="P503" s="107"/>
      <c r="Q503" s="107"/>
      <c r="R503" s="107"/>
      <c r="S503" s="107"/>
    </row>
    <row r="504" spans="8:19" s="1" customFormat="1" ht="15" customHeight="1">
      <c r="H504" s="47"/>
      <c r="I504" s="48"/>
      <c r="J504" s="46"/>
      <c r="K504" s="107"/>
      <c r="L504" s="107"/>
      <c r="M504" s="107"/>
      <c r="N504" s="107"/>
      <c r="O504" s="107"/>
      <c r="P504" s="107"/>
      <c r="Q504" s="107"/>
      <c r="R504" s="107"/>
      <c r="S504" s="107"/>
    </row>
    <row r="505" spans="8:19" s="1" customFormat="1" ht="15" customHeight="1">
      <c r="H505" s="47"/>
      <c r="I505" s="48"/>
      <c r="J505" s="46"/>
      <c r="K505" s="107"/>
      <c r="L505" s="107"/>
      <c r="M505" s="107"/>
      <c r="N505" s="107"/>
      <c r="O505" s="107"/>
      <c r="P505" s="107"/>
      <c r="Q505" s="107"/>
      <c r="R505" s="107"/>
      <c r="S505" s="107"/>
    </row>
    <row r="506" spans="8:19" s="1" customFormat="1" ht="15" customHeight="1">
      <c r="H506" s="47"/>
      <c r="I506" s="48"/>
      <c r="J506" s="46"/>
      <c r="K506" s="107"/>
      <c r="L506" s="107"/>
      <c r="M506" s="107"/>
      <c r="N506" s="107"/>
      <c r="O506" s="107"/>
      <c r="P506" s="107"/>
      <c r="Q506" s="107"/>
      <c r="R506" s="107"/>
      <c r="S506" s="107"/>
    </row>
    <row r="507" spans="8:19" s="1" customFormat="1" ht="15" customHeight="1">
      <c r="H507" s="47"/>
      <c r="I507" s="48"/>
      <c r="J507" s="46"/>
      <c r="K507" s="107"/>
      <c r="L507" s="107"/>
      <c r="M507" s="107"/>
      <c r="N507" s="107"/>
      <c r="O507" s="107"/>
      <c r="P507" s="107"/>
      <c r="Q507" s="107"/>
      <c r="R507" s="107"/>
      <c r="S507" s="107"/>
    </row>
    <row r="508" spans="8:19" s="1" customFormat="1" ht="15" customHeight="1">
      <c r="H508" s="47"/>
      <c r="I508" s="48"/>
      <c r="J508" s="46"/>
      <c r="K508" s="107"/>
      <c r="L508" s="107"/>
      <c r="M508" s="107"/>
      <c r="N508" s="107"/>
      <c r="O508" s="107"/>
      <c r="P508" s="107"/>
      <c r="Q508" s="107"/>
      <c r="R508" s="107"/>
      <c r="S508" s="107"/>
    </row>
    <row r="509" spans="8:19" s="1" customFormat="1" ht="15" customHeight="1">
      <c r="H509" s="47"/>
      <c r="I509" s="48"/>
      <c r="J509" s="46"/>
      <c r="K509" s="107"/>
      <c r="L509" s="107"/>
      <c r="M509" s="107"/>
      <c r="N509" s="107"/>
      <c r="O509" s="107"/>
      <c r="P509" s="107"/>
      <c r="Q509" s="107"/>
      <c r="R509" s="107"/>
      <c r="S509" s="107"/>
    </row>
    <row r="510" spans="8:19" s="1" customFormat="1" ht="15" customHeight="1">
      <c r="H510" s="47"/>
      <c r="I510" s="48"/>
      <c r="J510" s="46"/>
      <c r="K510" s="107"/>
      <c r="L510" s="107"/>
      <c r="M510" s="107"/>
      <c r="N510" s="107"/>
      <c r="O510" s="107"/>
      <c r="P510" s="107"/>
      <c r="Q510" s="107"/>
      <c r="R510" s="107"/>
      <c r="S510" s="107"/>
    </row>
    <row r="511" spans="8:19" s="1" customFormat="1" ht="15" customHeight="1">
      <c r="H511" s="47"/>
      <c r="I511" s="48"/>
      <c r="J511" s="46"/>
      <c r="K511" s="107"/>
      <c r="L511" s="107"/>
      <c r="M511" s="107"/>
      <c r="N511" s="107"/>
      <c r="O511" s="107"/>
      <c r="P511" s="107"/>
      <c r="Q511" s="107"/>
      <c r="R511" s="107"/>
      <c r="S511" s="107"/>
    </row>
    <row r="512" spans="8:19" s="1" customFormat="1" ht="15" customHeight="1">
      <c r="H512" s="47"/>
      <c r="I512" s="48"/>
      <c r="J512" s="46"/>
      <c r="K512" s="107"/>
      <c r="L512" s="107"/>
      <c r="M512" s="107"/>
      <c r="N512" s="107"/>
      <c r="O512" s="107"/>
      <c r="P512" s="107"/>
      <c r="Q512" s="107"/>
      <c r="R512" s="107"/>
      <c r="S512" s="107"/>
    </row>
    <row r="513" spans="8:19" s="1" customFormat="1" ht="15" customHeight="1">
      <c r="H513" s="47"/>
      <c r="I513" s="48"/>
      <c r="J513" s="46"/>
      <c r="K513" s="107"/>
      <c r="L513" s="107"/>
      <c r="M513" s="107"/>
      <c r="N513" s="107"/>
      <c r="O513" s="107"/>
      <c r="P513" s="107"/>
      <c r="Q513" s="107"/>
      <c r="R513" s="107"/>
      <c r="S513" s="107"/>
    </row>
    <row r="514" spans="8:19" s="1" customFormat="1" ht="15" customHeight="1">
      <c r="H514" s="47"/>
      <c r="I514" s="48"/>
      <c r="J514" s="46"/>
      <c r="K514" s="107"/>
      <c r="L514" s="107"/>
      <c r="M514" s="107"/>
      <c r="N514" s="107"/>
      <c r="O514" s="107"/>
      <c r="P514" s="107"/>
      <c r="Q514" s="107"/>
      <c r="R514" s="107"/>
      <c r="S514" s="107"/>
    </row>
    <row r="515" spans="8:19" s="1" customFormat="1" ht="15" customHeight="1">
      <c r="H515" s="47"/>
      <c r="I515" s="48"/>
      <c r="J515" s="46"/>
      <c r="K515" s="107"/>
      <c r="L515" s="107"/>
      <c r="M515" s="107"/>
      <c r="N515" s="107"/>
      <c r="O515" s="107"/>
      <c r="P515" s="107"/>
      <c r="Q515" s="107"/>
      <c r="R515" s="107"/>
      <c r="S515" s="107"/>
    </row>
    <row r="516" spans="8:19" s="1" customFormat="1" ht="15" customHeight="1">
      <c r="H516" s="47"/>
      <c r="I516" s="48"/>
      <c r="J516" s="46"/>
      <c r="K516" s="107"/>
      <c r="L516" s="107"/>
      <c r="M516" s="107"/>
      <c r="N516" s="107"/>
      <c r="O516" s="107"/>
      <c r="P516" s="107"/>
      <c r="Q516" s="107"/>
      <c r="R516" s="107"/>
      <c r="S516" s="107"/>
    </row>
    <row r="517" spans="8:19" s="1" customFormat="1" ht="15" customHeight="1">
      <c r="H517" s="47"/>
      <c r="I517" s="48"/>
      <c r="J517" s="46"/>
      <c r="K517" s="107"/>
      <c r="L517" s="107"/>
      <c r="M517" s="107"/>
      <c r="N517" s="107"/>
      <c r="O517" s="107"/>
      <c r="P517" s="107"/>
      <c r="Q517" s="107"/>
      <c r="R517" s="107"/>
      <c r="S517" s="107"/>
    </row>
    <row r="518" spans="8:19" s="1" customFormat="1" ht="15" customHeight="1">
      <c r="H518" s="47"/>
      <c r="I518" s="48"/>
      <c r="J518" s="46"/>
      <c r="K518" s="107"/>
      <c r="L518" s="107"/>
      <c r="M518" s="107"/>
      <c r="N518" s="107"/>
      <c r="O518" s="107"/>
      <c r="P518" s="107"/>
      <c r="Q518" s="107"/>
      <c r="R518" s="107"/>
      <c r="S518" s="107"/>
    </row>
    <row r="519" spans="8:19" s="1" customFormat="1" ht="15" customHeight="1">
      <c r="H519" s="47"/>
      <c r="I519" s="48"/>
      <c r="J519" s="46"/>
      <c r="K519" s="107"/>
      <c r="L519" s="107"/>
      <c r="M519" s="107"/>
      <c r="N519" s="107"/>
      <c r="O519" s="107"/>
      <c r="P519" s="107"/>
      <c r="Q519" s="107"/>
      <c r="R519" s="107"/>
      <c r="S519" s="107"/>
    </row>
    <row r="520" spans="8:19" s="1" customFormat="1" ht="15" customHeight="1">
      <c r="H520" s="47"/>
      <c r="I520" s="48"/>
      <c r="J520" s="46"/>
      <c r="K520" s="107"/>
      <c r="L520" s="107"/>
      <c r="M520" s="107"/>
      <c r="N520" s="107"/>
      <c r="O520" s="107"/>
      <c r="P520" s="107"/>
      <c r="Q520" s="107"/>
      <c r="R520" s="107"/>
      <c r="S520" s="107"/>
    </row>
    <row r="521" spans="8:19" s="1" customFormat="1" ht="15" customHeight="1">
      <c r="H521" s="47"/>
      <c r="I521" s="48"/>
      <c r="J521" s="46"/>
      <c r="K521" s="107"/>
      <c r="L521" s="107"/>
      <c r="M521" s="107"/>
      <c r="N521" s="107"/>
      <c r="O521" s="107"/>
      <c r="P521" s="107"/>
      <c r="Q521" s="107"/>
      <c r="R521" s="107"/>
      <c r="S521" s="107"/>
    </row>
    <row r="522" spans="8:19" s="1" customFormat="1" ht="15" customHeight="1">
      <c r="H522" s="47"/>
      <c r="I522" s="48"/>
      <c r="J522" s="46"/>
      <c r="K522" s="107"/>
      <c r="L522" s="107"/>
      <c r="M522" s="107"/>
      <c r="N522" s="107"/>
      <c r="O522" s="107"/>
      <c r="P522" s="107"/>
      <c r="Q522" s="107"/>
      <c r="R522" s="107"/>
      <c r="S522" s="107"/>
    </row>
    <row r="523" spans="8:19" s="1" customFormat="1" ht="15" customHeight="1">
      <c r="H523" s="47"/>
      <c r="I523" s="48"/>
      <c r="J523" s="46"/>
      <c r="K523" s="107"/>
      <c r="L523" s="107"/>
      <c r="M523" s="107"/>
      <c r="N523" s="107"/>
      <c r="O523" s="107"/>
      <c r="P523" s="107"/>
      <c r="Q523" s="107"/>
      <c r="R523" s="107"/>
      <c r="S523" s="107"/>
    </row>
    <row r="524" spans="8:19" s="1" customFormat="1" ht="15" customHeight="1">
      <c r="H524" s="47"/>
      <c r="I524" s="48"/>
      <c r="J524" s="46"/>
      <c r="K524" s="107"/>
      <c r="L524" s="107"/>
      <c r="M524" s="107"/>
      <c r="N524" s="107"/>
      <c r="O524" s="107"/>
      <c r="P524" s="107"/>
      <c r="Q524" s="107"/>
      <c r="R524" s="107"/>
      <c r="S524" s="107"/>
    </row>
    <row r="525" spans="8:19" s="1" customFormat="1" ht="15" customHeight="1">
      <c r="H525" s="47"/>
      <c r="I525" s="48"/>
      <c r="J525" s="46"/>
      <c r="K525" s="107"/>
      <c r="L525" s="107"/>
      <c r="M525" s="107"/>
      <c r="N525" s="107"/>
      <c r="O525" s="107"/>
      <c r="P525" s="107"/>
      <c r="Q525" s="107"/>
      <c r="R525" s="107"/>
      <c r="S525" s="107"/>
    </row>
    <row r="526" spans="8:19" s="1" customFormat="1" ht="15" customHeight="1">
      <c r="H526" s="47"/>
      <c r="I526" s="48"/>
      <c r="J526" s="46"/>
      <c r="K526" s="107"/>
      <c r="L526" s="107"/>
      <c r="M526" s="107"/>
      <c r="N526" s="107"/>
      <c r="O526" s="107"/>
      <c r="P526" s="107"/>
      <c r="Q526" s="107"/>
      <c r="R526" s="107"/>
      <c r="S526" s="107"/>
    </row>
    <row r="527" spans="8:19" s="1" customFormat="1" ht="15" customHeight="1">
      <c r="H527" s="47"/>
      <c r="I527" s="48"/>
      <c r="J527" s="46"/>
      <c r="K527" s="107"/>
      <c r="L527" s="107"/>
      <c r="M527" s="107"/>
      <c r="N527" s="107"/>
      <c r="O527" s="107"/>
      <c r="P527" s="107"/>
      <c r="Q527" s="107"/>
      <c r="R527" s="107"/>
      <c r="S527" s="107"/>
    </row>
    <row r="528" spans="8:19" s="1" customFormat="1" ht="15" customHeight="1">
      <c r="H528" s="47"/>
      <c r="I528" s="48"/>
      <c r="J528" s="46"/>
      <c r="K528" s="107"/>
      <c r="L528" s="107"/>
      <c r="M528" s="107"/>
      <c r="N528" s="107"/>
      <c r="O528" s="107"/>
      <c r="P528" s="107"/>
      <c r="Q528" s="107"/>
      <c r="R528" s="107"/>
      <c r="S528" s="107"/>
    </row>
    <row r="529" spans="8:19" s="1" customFormat="1" ht="15" customHeight="1">
      <c r="H529" s="47"/>
      <c r="I529" s="48"/>
      <c r="J529" s="46"/>
      <c r="K529" s="107"/>
      <c r="L529" s="107"/>
      <c r="M529" s="107"/>
      <c r="N529" s="107"/>
      <c r="O529" s="107"/>
      <c r="P529" s="107"/>
      <c r="Q529" s="107"/>
      <c r="R529" s="107"/>
      <c r="S529" s="107"/>
    </row>
    <row r="530" spans="8:19" s="1" customFormat="1" ht="15" customHeight="1">
      <c r="H530" s="47"/>
      <c r="I530" s="48"/>
      <c r="J530" s="46"/>
      <c r="K530" s="107"/>
      <c r="L530" s="107"/>
      <c r="M530" s="107"/>
      <c r="N530" s="107"/>
      <c r="O530" s="107"/>
      <c r="P530" s="107"/>
      <c r="Q530" s="107"/>
      <c r="R530" s="107"/>
      <c r="S530" s="107"/>
    </row>
    <row r="531" spans="8:19" s="1" customFormat="1" ht="15" customHeight="1">
      <c r="H531" s="47"/>
      <c r="I531" s="48"/>
      <c r="J531" s="46"/>
      <c r="K531" s="107"/>
      <c r="L531" s="107"/>
      <c r="M531" s="107"/>
      <c r="N531" s="107"/>
      <c r="O531" s="107"/>
      <c r="P531" s="107"/>
      <c r="Q531" s="107"/>
      <c r="R531" s="107"/>
      <c r="S531" s="107"/>
    </row>
    <row r="532" spans="8:19" s="1" customFormat="1" ht="15" customHeight="1">
      <c r="H532" s="47"/>
      <c r="I532" s="48"/>
      <c r="J532" s="46"/>
      <c r="K532" s="107"/>
      <c r="L532" s="107"/>
      <c r="M532" s="107"/>
      <c r="N532" s="107"/>
      <c r="O532" s="107"/>
      <c r="P532" s="107"/>
      <c r="Q532" s="107"/>
      <c r="R532" s="107"/>
      <c r="S532" s="107"/>
    </row>
    <row r="533" spans="8:19" s="1" customFormat="1" ht="15" customHeight="1">
      <c r="H533" s="47"/>
      <c r="I533" s="48"/>
      <c r="J533" s="46"/>
      <c r="K533" s="107"/>
      <c r="L533" s="107"/>
      <c r="M533" s="107"/>
      <c r="N533" s="107"/>
      <c r="O533" s="107"/>
      <c r="P533" s="107"/>
      <c r="Q533" s="107"/>
      <c r="R533" s="107"/>
      <c r="S533" s="107"/>
    </row>
    <row r="534" spans="8:19" s="1" customFormat="1" ht="15" customHeight="1">
      <c r="H534" s="47"/>
      <c r="I534" s="48"/>
      <c r="J534" s="46"/>
      <c r="K534" s="107"/>
      <c r="L534" s="107"/>
      <c r="M534" s="107"/>
      <c r="N534" s="107"/>
      <c r="O534" s="107"/>
      <c r="P534" s="107"/>
      <c r="Q534" s="107"/>
      <c r="R534" s="107"/>
      <c r="S534" s="107"/>
    </row>
    <row r="535" spans="8:19" s="1" customFormat="1" ht="15" customHeight="1">
      <c r="H535" s="47"/>
      <c r="I535" s="48"/>
      <c r="J535" s="46"/>
      <c r="K535" s="107"/>
      <c r="L535" s="107"/>
      <c r="M535" s="107"/>
      <c r="N535" s="107"/>
      <c r="O535" s="107"/>
      <c r="P535" s="107"/>
      <c r="Q535" s="107"/>
      <c r="R535" s="107"/>
      <c r="S535" s="107"/>
    </row>
    <row r="536" spans="8:19" s="1" customFormat="1" ht="15" customHeight="1">
      <c r="H536" s="47"/>
      <c r="I536" s="48"/>
      <c r="J536" s="46"/>
      <c r="K536" s="107"/>
      <c r="L536" s="107"/>
      <c r="M536" s="107"/>
      <c r="N536" s="107"/>
      <c r="O536" s="107"/>
      <c r="P536" s="107"/>
      <c r="Q536" s="107"/>
      <c r="R536" s="107"/>
      <c r="S536" s="107"/>
    </row>
    <row r="537" spans="8:19" s="1" customFormat="1" ht="15" customHeight="1">
      <c r="H537" s="47"/>
      <c r="I537" s="48"/>
      <c r="J537" s="46"/>
      <c r="K537" s="107"/>
      <c r="L537" s="107"/>
      <c r="M537" s="107"/>
      <c r="N537" s="107"/>
      <c r="O537" s="107"/>
      <c r="P537" s="107"/>
      <c r="Q537" s="107"/>
      <c r="R537" s="107"/>
      <c r="S537" s="107"/>
    </row>
    <row r="538" spans="8:19" s="1" customFormat="1" ht="15" customHeight="1">
      <c r="H538" s="47"/>
      <c r="I538" s="48"/>
      <c r="J538" s="46"/>
      <c r="K538" s="107"/>
      <c r="L538" s="107"/>
      <c r="M538" s="107"/>
      <c r="N538" s="107"/>
      <c r="O538" s="107"/>
      <c r="P538" s="107"/>
      <c r="Q538" s="107"/>
      <c r="R538" s="107"/>
      <c r="S538" s="107"/>
    </row>
    <row r="539" spans="8:19" s="1" customFormat="1" ht="15" customHeight="1">
      <c r="H539" s="47"/>
      <c r="I539" s="48"/>
      <c r="J539" s="46"/>
      <c r="K539" s="107"/>
      <c r="L539" s="107"/>
      <c r="M539" s="107"/>
      <c r="N539" s="107"/>
      <c r="O539" s="107"/>
      <c r="P539" s="107"/>
      <c r="Q539" s="107"/>
      <c r="R539" s="107"/>
      <c r="S539" s="107"/>
    </row>
    <row r="540" spans="8:19" s="1" customFormat="1" ht="15" customHeight="1">
      <c r="H540" s="47"/>
      <c r="I540" s="48"/>
      <c r="J540" s="46"/>
      <c r="K540" s="107"/>
      <c r="L540" s="107"/>
      <c r="M540" s="107"/>
      <c r="N540" s="107"/>
      <c r="O540" s="107"/>
      <c r="P540" s="107"/>
      <c r="Q540" s="107"/>
      <c r="R540" s="107"/>
      <c r="S540" s="107"/>
    </row>
    <row r="541" spans="8:19" s="1" customFormat="1" ht="15" customHeight="1">
      <c r="H541" s="47"/>
      <c r="I541" s="48"/>
      <c r="J541" s="46"/>
      <c r="K541" s="107"/>
      <c r="L541" s="107"/>
      <c r="M541" s="107"/>
      <c r="N541" s="107"/>
      <c r="O541" s="107"/>
      <c r="P541" s="107"/>
      <c r="Q541" s="107"/>
      <c r="R541" s="107"/>
      <c r="S541" s="107"/>
    </row>
    <row r="542" spans="8:19" s="1" customFormat="1" ht="15" customHeight="1">
      <c r="H542" s="47"/>
      <c r="I542" s="48"/>
      <c r="J542" s="46"/>
      <c r="K542" s="107"/>
      <c r="L542" s="107"/>
      <c r="M542" s="107"/>
      <c r="N542" s="107"/>
      <c r="O542" s="107"/>
      <c r="P542" s="107"/>
      <c r="Q542" s="107"/>
      <c r="R542" s="107"/>
      <c r="S542" s="107"/>
    </row>
    <row r="543" spans="8:19" s="1" customFormat="1" ht="15" customHeight="1">
      <c r="H543" s="47"/>
      <c r="I543" s="48"/>
      <c r="J543" s="46"/>
      <c r="K543" s="107"/>
      <c r="L543" s="107"/>
      <c r="M543" s="107"/>
      <c r="N543" s="107"/>
      <c r="O543" s="107"/>
      <c r="P543" s="107"/>
      <c r="Q543" s="107"/>
      <c r="R543" s="107"/>
      <c r="S543" s="107"/>
    </row>
    <row r="544" spans="8:19" s="1" customFormat="1" ht="15" customHeight="1">
      <c r="H544" s="47"/>
      <c r="I544" s="48"/>
      <c r="J544" s="46"/>
      <c r="K544" s="107"/>
      <c r="L544" s="107"/>
      <c r="M544" s="107"/>
      <c r="N544" s="107"/>
      <c r="O544" s="107"/>
      <c r="P544" s="107"/>
      <c r="Q544" s="107"/>
      <c r="R544" s="107"/>
      <c r="S544" s="107"/>
    </row>
    <row r="545" spans="8:19" s="1" customFormat="1" ht="15" customHeight="1">
      <c r="H545" s="47"/>
      <c r="I545" s="48"/>
      <c r="J545" s="46"/>
      <c r="K545" s="107"/>
      <c r="L545" s="107"/>
      <c r="M545" s="107"/>
      <c r="N545" s="107"/>
      <c r="O545" s="107"/>
      <c r="P545" s="107"/>
      <c r="Q545" s="107"/>
      <c r="R545" s="107"/>
      <c r="S545" s="107"/>
    </row>
    <row r="546" spans="8:19" s="1" customFormat="1" ht="15" customHeight="1">
      <c r="H546" s="47"/>
      <c r="I546" s="48"/>
      <c r="J546" s="46"/>
      <c r="K546" s="107"/>
      <c r="L546" s="107"/>
      <c r="M546" s="107"/>
      <c r="N546" s="107"/>
      <c r="O546" s="107"/>
      <c r="P546" s="107"/>
      <c r="Q546" s="107"/>
      <c r="R546" s="107"/>
      <c r="S546" s="107"/>
    </row>
    <row r="547" spans="8:19" s="1" customFormat="1" ht="15" customHeight="1">
      <c r="H547" s="47"/>
      <c r="I547" s="48"/>
      <c r="J547" s="46"/>
      <c r="K547" s="107"/>
      <c r="L547" s="107"/>
      <c r="M547" s="107"/>
      <c r="N547" s="107"/>
      <c r="O547" s="107"/>
      <c r="P547" s="107"/>
      <c r="Q547" s="107"/>
      <c r="R547" s="107"/>
      <c r="S547" s="107"/>
    </row>
    <row r="548" spans="8:19" s="1" customFormat="1" ht="15" customHeight="1">
      <c r="H548" s="47"/>
      <c r="I548" s="48"/>
      <c r="J548" s="46"/>
      <c r="K548" s="107"/>
      <c r="L548" s="107"/>
      <c r="M548" s="107"/>
      <c r="N548" s="107"/>
      <c r="O548" s="107"/>
      <c r="P548" s="107"/>
      <c r="Q548" s="107"/>
      <c r="R548" s="107"/>
      <c r="S548" s="107"/>
    </row>
    <row r="549" spans="8:19" s="1" customFormat="1" ht="15" customHeight="1">
      <c r="H549" s="47"/>
      <c r="I549" s="48"/>
      <c r="J549" s="46"/>
      <c r="K549" s="107"/>
      <c r="L549" s="107"/>
      <c r="M549" s="107"/>
      <c r="N549" s="107"/>
      <c r="O549" s="107"/>
      <c r="P549" s="107"/>
      <c r="Q549" s="107"/>
      <c r="R549" s="107"/>
      <c r="S549" s="107"/>
    </row>
    <row r="550" spans="8:19" s="1" customFormat="1" ht="15" customHeight="1">
      <c r="H550" s="47"/>
      <c r="I550" s="48"/>
      <c r="J550" s="46"/>
      <c r="K550" s="107"/>
      <c r="L550" s="107"/>
      <c r="M550" s="107"/>
      <c r="N550" s="107"/>
      <c r="O550" s="107"/>
      <c r="P550" s="107"/>
      <c r="Q550" s="107"/>
      <c r="R550" s="107"/>
      <c r="S550" s="107"/>
    </row>
    <row r="551" spans="8:19" s="1" customFormat="1" ht="15" customHeight="1">
      <c r="H551" s="47"/>
      <c r="I551" s="48"/>
      <c r="J551" s="46"/>
      <c r="K551" s="107"/>
      <c r="L551" s="107"/>
      <c r="M551" s="107"/>
      <c r="N551" s="107"/>
      <c r="O551" s="107"/>
      <c r="P551" s="107"/>
      <c r="Q551" s="107"/>
      <c r="R551" s="107"/>
      <c r="S551" s="107"/>
    </row>
    <row r="552" spans="8:19" s="1" customFormat="1" ht="15" customHeight="1">
      <c r="H552" s="47"/>
      <c r="I552" s="48"/>
      <c r="J552" s="46"/>
      <c r="K552" s="107"/>
      <c r="L552" s="107"/>
      <c r="M552" s="107"/>
      <c r="N552" s="107"/>
      <c r="O552" s="107"/>
      <c r="P552" s="107"/>
      <c r="Q552" s="107"/>
      <c r="R552" s="107"/>
      <c r="S552" s="107"/>
    </row>
    <row r="553" spans="8:19" s="1" customFormat="1" ht="15" customHeight="1">
      <c r="H553" s="47"/>
      <c r="I553" s="48"/>
      <c r="J553" s="46"/>
      <c r="K553" s="107"/>
      <c r="L553" s="107"/>
      <c r="M553" s="107"/>
      <c r="N553" s="107"/>
      <c r="O553" s="107"/>
      <c r="P553" s="107"/>
      <c r="Q553" s="107"/>
      <c r="R553" s="107"/>
      <c r="S553" s="107"/>
    </row>
    <row r="554" spans="8:19" s="1" customFormat="1" ht="15" customHeight="1">
      <c r="H554" s="47"/>
      <c r="I554" s="48"/>
      <c r="J554" s="46"/>
      <c r="K554" s="107"/>
      <c r="L554" s="107"/>
      <c r="M554" s="107"/>
      <c r="N554" s="107"/>
      <c r="O554" s="107"/>
      <c r="P554" s="107"/>
      <c r="Q554" s="107"/>
      <c r="R554" s="107"/>
      <c r="S554" s="107"/>
    </row>
    <row r="555" spans="8:19" s="1" customFormat="1" ht="15" customHeight="1">
      <c r="H555" s="47"/>
      <c r="I555" s="48"/>
      <c r="J555" s="46"/>
      <c r="K555" s="107"/>
      <c r="L555" s="107"/>
      <c r="M555" s="107"/>
      <c r="N555" s="107"/>
      <c r="O555" s="107"/>
      <c r="P555" s="107"/>
      <c r="Q555" s="107"/>
      <c r="R555" s="107"/>
      <c r="S555" s="107"/>
    </row>
    <row r="556" spans="8:19" s="1" customFormat="1" ht="15" customHeight="1">
      <c r="H556" s="47"/>
      <c r="I556" s="48"/>
      <c r="J556" s="46"/>
      <c r="K556" s="107"/>
      <c r="L556" s="107"/>
      <c r="M556" s="107"/>
      <c r="N556" s="107"/>
      <c r="O556" s="107"/>
      <c r="P556" s="107"/>
      <c r="Q556" s="107"/>
      <c r="R556" s="107"/>
      <c r="S556" s="107"/>
    </row>
    <row r="557" spans="8:19" s="1" customFormat="1" ht="15" customHeight="1">
      <c r="H557" s="47"/>
      <c r="I557" s="48"/>
      <c r="J557" s="46"/>
      <c r="K557" s="107"/>
      <c r="L557" s="107"/>
      <c r="M557" s="107"/>
      <c r="N557" s="107"/>
      <c r="O557" s="107"/>
      <c r="P557" s="107"/>
      <c r="Q557" s="107"/>
      <c r="R557" s="107"/>
      <c r="S557" s="107"/>
    </row>
    <row r="558" spans="8:19" s="1" customFormat="1" ht="15" customHeight="1">
      <c r="H558" s="47"/>
      <c r="I558" s="48"/>
      <c r="J558" s="46"/>
      <c r="K558" s="107"/>
      <c r="L558" s="107"/>
      <c r="M558" s="107"/>
      <c r="N558" s="107"/>
      <c r="O558" s="107"/>
      <c r="P558" s="107"/>
      <c r="Q558" s="107"/>
      <c r="R558" s="107"/>
      <c r="S558" s="107"/>
    </row>
    <row r="559" spans="8:19" s="1" customFormat="1" ht="15" customHeight="1">
      <c r="H559" s="47"/>
      <c r="I559" s="48"/>
      <c r="J559" s="46"/>
      <c r="K559" s="107"/>
      <c r="L559" s="107"/>
      <c r="M559" s="107"/>
      <c r="N559" s="107"/>
      <c r="O559" s="107"/>
      <c r="P559" s="107"/>
      <c r="Q559" s="107"/>
      <c r="R559" s="107"/>
      <c r="S559" s="107"/>
    </row>
    <row r="560" spans="8:19" s="1" customFormat="1" ht="15" customHeight="1">
      <c r="H560" s="47"/>
      <c r="I560" s="48"/>
      <c r="J560" s="46"/>
      <c r="K560" s="107"/>
      <c r="L560" s="107"/>
      <c r="M560" s="107"/>
      <c r="N560" s="107"/>
      <c r="O560" s="107"/>
      <c r="P560" s="107"/>
      <c r="Q560" s="107"/>
      <c r="R560" s="107"/>
      <c r="S560" s="107"/>
    </row>
    <row r="561" spans="8:19" s="1" customFormat="1" ht="15" customHeight="1">
      <c r="H561" s="47"/>
      <c r="I561" s="48"/>
      <c r="J561" s="46"/>
      <c r="K561" s="107"/>
      <c r="L561" s="107"/>
      <c r="M561" s="107"/>
      <c r="N561" s="107"/>
      <c r="O561" s="107"/>
      <c r="P561" s="107"/>
      <c r="Q561" s="107"/>
      <c r="R561" s="107"/>
      <c r="S561" s="107"/>
    </row>
    <row r="562" spans="8:19" s="1" customFormat="1" ht="15" customHeight="1">
      <c r="H562" s="47"/>
      <c r="I562" s="48"/>
      <c r="J562" s="46"/>
      <c r="K562" s="107"/>
      <c r="L562" s="107"/>
      <c r="M562" s="107"/>
      <c r="N562" s="107"/>
      <c r="O562" s="107"/>
      <c r="P562" s="107"/>
      <c r="Q562" s="107"/>
      <c r="R562" s="107"/>
      <c r="S562" s="107"/>
    </row>
    <row r="563" spans="8:19" s="1" customFormat="1" ht="15" customHeight="1">
      <c r="H563" s="47"/>
      <c r="I563" s="48"/>
      <c r="J563" s="46"/>
      <c r="K563" s="107"/>
      <c r="L563" s="107"/>
      <c r="M563" s="107"/>
      <c r="N563" s="107"/>
      <c r="O563" s="107"/>
      <c r="P563" s="107"/>
      <c r="Q563" s="107"/>
      <c r="R563" s="107"/>
      <c r="S563" s="107"/>
    </row>
    <row r="564" spans="8:19" s="1" customFormat="1" ht="15" customHeight="1">
      <c r="H564" s="47"/>
      <c r="I564" s="48"/>
      <c r="J564" s="46"/>
      <c r="K564" s="107"/>
      <c r="L564" s="107"/>
      <c r="M564" s="107"/>
      <c r="N564" s="107"/>
      <c r="O564" s="107"/>
      <c r="P564" s="107"/>
      <c r="Q564" s="107"/>
      <c r="R564" s="107"/>
      <c r="S564" s="107"/>
    </row>
    <row r="565" spans="8:19" s="1" customFormat="1" ht="15" customHeight="1">
      <c r="H565" s="47"/>
      <c r="I565" s="48"/>
      <c r="J565" s="46"/>
      <c r="K565" s="107"/>
      <c r="L565" s="107"/>
      <c r="M565" s="107"/>
      <c r="N565" s="107"/>
      <c r="O565" s="107"/>
      <c r="P565" s="107"/>
      <c r="Q565" s="107"/>
      <c r="R565" s="107"/>
      <c r="S565" s="107"/>
    </row>
    <row r="566" spans="8:19" s="1" customFormat="1" ht="15" customHeight="1">
      <c r="H566" s="47"/>
      <c r="I566" s="48"/>
      <c r="J566" s="46"/>
      <c r="K566" s="107"/>
      <c r="L566" s="107"/>
      <c r="M566" s="107"/>
      <c r="N566" s="107"/>
      <c r="O566" s="107"/>
      <c r="P566" s="107"/>
      <c r="Q566" s="107"/>
      <c r="R566" s="107"/>
      <c r="S566" s="107"/>
    </row>
    <row r="567" spans="8:19" s="1" customFormat="1" ht="15" customHeight="1">
      <c r="H567" s="47"/>
      <c r="I567" s="48"/>
      <c r="J567" s="46"/>
      <c r="K567" s="107"/>
      <c r="L567" s="107"/>
      <c r="M567" s="107"/>
      <c r="N567" s="107"/>
      <c r="O567" s="107"/>
      <c r="P567" s="107"/>
      <c r="Q567" s="107"/>
      <c r="R567" s="107"/>
      <c r="S567" s="107"/>
    </row>
    <row r="568" spans="8:19" s="1" customFormat="1" ht="15" customHeight="1">
      <c r="H568" s="47"/>
      <c r="I568" s="48"/>
      <c r="J568" s="46"/>
      <c r="K568" s="107"/>
      <c r="L568" s="107"/>
      <c r="M568" s="107"/>
      <c r="N568" s="107"/>
      <c r="O568" s="107"/>
      <c r="P568" s="107"/>
      <c r="Q568" s="107"/>
      <c r="R568" s="107"/>
      <c r="S568" s="107"/>
    </row>
    <row r="569" spans="8:19" s="1" customFormat="1" ht="15" customHeight="1">
      <c r="H569" s="47"/>
      <c r="I569" s="48"/>
      <c r="J569" s="46"/>
      <c r="K569" s="107"/>
      <c r="L569" s="107"/>
      <c r="M569" s="107"/>
      <c r="N569" s="107"/>
      <c r="O569" s="107"/>
      <c r="P569" s="107"/>
      <c r="Q569" s="107"/>
      <c r="R569" s="107"/>
      <c r="S569" s="107"/>
    </row>
    <row r="570" spans="8:19" s="1" customFormat="1" ht="15" customHeight="1">
      <c r="H570" s="47"/>
      <c r="I570" s="48"/>
      <c r="J570" s="46"/>
      <c r="K570" s="107"/>
      <c r="L570" s="107"/>
      <c r="M570" s="107"/>
      <c r="N570" s="107"/>
      <c r="O570" s="107"/>
      <c r="P570" s="107"/>
      <c r="Q570" s="107"/>
      <c r="R570" s="107"/>
      <c r="S570" s="107"/>
    </row>
    <row r="571" spans="8:19" s="1" customFormat="1" ht="15" customHeight="1">
      <c r="H571" s="47"/>
      <c r="I571" s="48"/>
      <c r="J571" s="46"/>
      <c r="K571" s="107"/>
      <c r="L571" s="107"/>
      <c r="M571" s="107"/>
      <c r="N571" s="107"/>
      <c r="O571" s="107"/>
      <c r="P571" s="107"/>
      <c r="Q571" s="107"/>
      <c r="R571" s="107"/>
      <c r="S571" s="107"/>
    </row>
    <row r="572" spans="8:19" s="1" customFormat="1" ht="15" customHeight="1">
      <c r="H572" s="47"/>
      <c r="I572" s="48"/>
      <c r="J572" s="46"/>
      <c r="K572" s="107"/>
      <c r="L572" s="107"/>
      <c r="M572" s="107"/>
      <c r="N572" s="107"/>
      <c r="O572" s="107"/>
      <c r="P572" s="107"/>
      <c r="Q572" s="107"/>
      <c r="R572" s="107"/>
      <c r="S572" s="107"/>
    </row>
    <row r="573" spans="8:19" s="1" customFormat="1" ht="15" customHeight="1">
      <c r="H573" s="47"/>
      <c r="I573" s="48"/>
      <c r="J573" s="46"/>
      <c r="K573" s="107"/>
      <c r="L573" s="107"/>
      <c r="M573" s="107"/>
      <c r="N573" s="107"/>
      <c r="O573" s="107"/>
      <c r="P573" s="107"/>
      <c r="Q573" s="107"/>
      <c r="R573" s="107"/>
      <c r="S573" s="107"/>
    </row>
    <row r="574" spans="8:19" s="1" customFormat="1" ht="15" customHeight="1">
      <c r="H574" s="47"/>
      <c r="I574" s="48"/>
      <c r="J574" s="46"/>
      <c r="K574" s="107"/>
      <c r="L574" s="107"/>
      <c r="M574" s="107"/>
      <c r="N574" s="107"/>
      <c r="O574" s="107"/>
      <c r="P574" s="107"/>
      <c r="Q574" s="107"/>
      <c r="R574" s="107"/>
      <c r="S574" s="107"/>
    </row>
    <row r="575" spans="8:19" s="1" customFormat="1" ht="15" customHeight="1">
      <c r="H575" s="47"/>
      <c r="I575" s="48"/>
      <c r="J575" s="46"/>
      <c r="K575" s="107"/>
      <c r="L575" s="107"/>
      <c r="M575" s="107"/>
      <c r="N575" s="107"/>
      <c r="O575" s="107"/>
      <c r="P575" s="107"/>
      <c r="Q575" s="107"/>
      <c r="R575" s="107"/>
      <c r="S575" s="107"/>
    </row>
    <row r="576" spans="8:19" s="1" customFormat="1" ht="15" customHeight="1">
      <c r="H576" s="47"/>
      <c r="I576" s="48"/>
      <c r="J576" s="46"/>
      <c r="K576" s="107"/>
      <c r="L576" s="107"/>
      <c r="M576" s="107"/>
      <c r="N576" s="107"/>
      <c r="O576" s="107"/>
      <c r="P576" s="107"/>
      <c r="Q576" s="107"/>
      <c r="R576" s="107"/>
      <c r="S576" s="107"/>
    </row>
    <row r="577" spans="8:19" s="1" customFormat="1" ht="15" customHeight="1">
      <c r="H577" s="47"/>
      <c r="I577" s="48"/>
      <c r="J577" s="46"/>
      <c r="K577" s="107"/>
      <c r="L577" s="107"/>
      <c r="M577" s="107"/>
      <c r="N577" s="107"/>
      <c r="O577" s="107"/>
      <c r="P577" s="107"/>
      <c r="Q577" s="107"/>
      <c r="R577" s="107"/>
      <c r="S577" s="107"/>
    </row>
    <row r="578" spans="8:19" s="1" customFormat="1" ht="15" customHeight="1">
      <c r="H578" s="47"/>
      <c r="I578" s="48"/>
      <c r="J578" s="46"/>
      <c r="K578" s="107"/>
      <c r="L578" s="107"/>
      <c r="M578" s="107"/>
      <c r="N578" s="107"/>
      <c r="O578" s="107"/>
      <c r="P578" s="107"/>
      <c r="Q578" s="107"/>
      <c r="R578" s="107"/>
      <c r="S578" s="107"/>
    </row>
    <row r="579" spans="8:19" s="1" customFormat="1" ht="15" customHeight="1">
      <c r="H579" s="47"/>
      <c r="I579" s="48"/>
      <c r="J579" s="46"/>
      <c r="K579" s="107"/>
      <c r="L579" s="107"/>
      <c r="M579" s="107"/>
      <c r="N579" s="107"/>
      <c r="O579" s="107"/>
      <c r="P579" s="107"/>
      <c r="Q579" s="107"/>
      <c r="R579" s="107"/>
      <c r="S579" s="107"/>
    </row>
    <row r="580" spans="8:19" s="1" customFormat="1" ht="15" customHeight="1">
      <c r="H580" s="47"/>
      <c r="I580" s="48"/>
      <c r="J580" s="46"/>
      <c r="K580" s="107"/>
      <c r="L580" s="107"/>
      <c r="M580" s="107"/>
      <c r="N580" s="107"/>
      <c r="O580" s="107"/>
      <c r="P580" s="107"/>
      <c r="Q580" s="107"/>
      <c r="R580" s="107"/>
      <c r="S580" s="107"/>
    </row>
    <row r="581" spans="8:19" s="1" customFormat="1" ht="15" customHeight="1">
      <c r="H581" s="47"/>
      <c r="I581" s="48"/>
      <c r="J581" s="46"/>
      <c r="K581" s="107"/>
      <c r="L581" s="107"/>
      <c r="M581" s="107"/>
      <c r="N581" s="107"/>
      <c r="O581" s="107"/>
      <c r="P581" s="107"/>
      <c r="Q581" s="107"/>
      <c r="R581" s="107"/>
      <c r="S581" s="107"/>
    </row>
    <row r="582" spans="8:19" s="1" customFormat="1" ht="15" customHeight="1">
      <c r="H582" s="47"/>
      <c r="I582" s="48"/>
      <c r="J582" s="46"/>
      <c r="K582" s="107"/>
      <c r="L582" s="107"/>
      <c r="M582" s="107"/>
      <c r="N582" s="107"/>
      <c r="O582" s="107"/>
      <c r="P582" s="107"/>
      <c r="Q582" s="107"/>
      <c r="R582" s="107"/>
      <c r="S582" s="107"/>
    </row>
    <row r="583" spans="8:19" s="1" customFormat="1" ht="15" customHeight="1">
      <c r="H583" s="47"/>
      <c r="I583" s="48"/>
      <c r="J583" s="46"/>
      <c r="K583" s="107"/>
      <c r="L583" s="107"/>
      <c r="M583" s="107"/>
      <c r="N583" s="107"/>
      <c r="O583" s="107"/>
      <c r="P583" s="107"/>
      <c r="Q583" s="107"/>
      <c r="R583" s="107"/>
      <c r="S583" s="107"/>
    </row>
    <row r="584" spans="8:19" s="1" customFormat="1" ht="15" customHeight="1">
      <c r="H584" s="47"/>
      <c r="I584" s="48"/>
      <c r="J584" s="46"/>
      <c r="K584" s="107"/>
      <c r="L584" s="107"/>
      <c r="M584" s="107"/>
      <c r="N584" s="107"/>
      <c r="O584" s="107"/>
      <c r="P584" s="107"/>
      <c r="Q584" s="107"/>
      <c r="R584" s="107"/>
      <c r="S584" s="107"/>
    </row>
    <row r="585" spans="8:19" s="1" customFormat="1" ht="15" customHeight="1">
      <c r="H585" s="47"/>
      <c r="I585" s="48"/>
      <c r="J585" s="46"/>
      <c r="K585" s="107"/>
      <c r="L585" s="107"/>
      <c r="M585" s="107"/>
      <c r="N585" s="107"/>
      <c r="O585" s="107"/>
      <c r="P585" s="107"/>
      <c r="Q585" s="107"/>
      <c r="R585" s="107"/>
      <c r="S585" s="107"/>
    </row>
    <row r="586" spans="8:19" s="1" customFormat="1" ht="15" customHeight="1">
      <c r="H586" s="47"/>
      <c r="I586" s="48"/>
      <c r="J586" s="46"/>
      <c r="K586" s="107"/>
      <c r="L586" s="107"/>
      <c r="M586" s="107"/>
      <c r="N586" s="107"/>
      <c r="O586" s="107"/>
      <c r="P586" s="107"/>
      <c r="Q586" s="107"/>
      <c r="R586" s="107"/>
      <c r="S586" s="107"/>
    </row>
    <row r="587" spans="8:19" s="1" customFormat="1" ht="15" customHeight="1">
      <c r="H587" s="47"/>
      <c r="I587" s="48"/>
      <c r="J587" s="46"/>
      <c r="K587" s="107"/>
      <c r="L587" s="107"/>
      <c r="M587" s="107"/>
      <c r="N587" s="107"/>
      <c r="O587" s="107"/>
      <c r="P587" s="107"/>
      <c r="Q587" s="107"/>
      <c r="R587" s="107"/>
      <c r="S587" s="107"/>
    </row>
    <row r="588" spans="8:19" s="1" customFormat="1" ht="15" customHeight="1">
      <c r="H588" s="47"/>
      <c r="I588" s="48"/>
      <c r="J588" s="46"/>
      <c r="K588" s="107"/>
      <c r="L588" s="107"/>
      <c r="M588" s="107"/>
      <c r="N588" s="107"/>
      <c r="O588" s="107"/>
      <c r="P588" s="107"/>
      <c r="Q588" s="107"/>
      <c r="R588" s="107"/>
      <c r="S588" s="107"/>
    </row>
    <row r="589" spans="8:19" s="1" customFormat="1" ht="15" customHeight="1">
      <c r="H589" s="47"/>
      <c r="I589" s="48"/>
      <c r="J589" s="46"/>
      <c r="K589" s="107"/>
      <c r="L589" s="107"/>
      <c r="M589" s="107"/>
      <c r="N589" s="107"/>
      <c r="O589" s="107"/>
      <c r="P589" s="107"/>
      <c r="Q589" s="107"/>
      <c r="R589" s="107"/>
      <c r="S589" s="107"/>
    </row>
    <row r="590" spans="8:19" s="1" customFormat="1" ht="15" customHeight="1">
      <c r="H590" s="47"/>
      <c r="I590" s="48"/>
      <c r="J590" s="46"/>
      <c r="K590" s="107"/>
      <c r="L590" s="107"/>
      <c r="M590" s="107"/>
      <c r="N590" s="107"/>
      <c r="O590" s="107"/>
      <c r="P590" s="107"/>
      <c r="Q590" s="107"/>
      <c r="R590" s="107"/>
      <c r="S590" s="107"/>
    </row>
    <row r="591" spans="8:19" s="1" customFormat="1" ht="15" customHeight="1">
      <c r="H591" s="47"/>
      <c r="I591" s="48"/>
      <c r="J591" s="46"/>
      <c r="K591" s="107"/>
      <c r="L591" s="107"/>
      <c r="M591" s="107"/>
      <c r="N591" s="107"/>
      <c r="O591" s="107"/>
      <c r="P591" s="107"/>
      <c r="Q591" s="107"/>
      <c r="R591" s="107"/>
      <c r="S591" s="107"/>
    </row>
    <row r="592" spans="8:19" s="1" customFormat="1" ht="15" customHeight="1">
      <c r="H592" s="47"/>
      <c r="I592" s="48"/>
      <c r="J592" s="46"/>
      <c r="K592" s="107"/>
      <c r="L592" s="107"/>
      <c r="M592" s="107"/>
      <c r="N592" s="107"/>
      <c r="O592" s="107"/>
      <c r="P592" s="107"/>
      <c r="Q592" s="107"/>
      <c r="R592" s="107"/>
      <c r="S592" s="107"/>
    </row>
    <row r="593" spans="8:19" s="1" customFormat="1" ht="15" customHeight="1">
      <c r="H593" s="47"/>
      <c r="I593" s="48"/>
      <c r="J593" s="46"/>
      <c r="K593" s="107"/>
      <c r="L593" s="107"/>
      <c r="M593" s="107"/>
      <c r="N593" s="107"/>
      <c r="O593" s="107"/>
      <c r="P593" s="107"/>
      <c r="Q593" s="107"/>
      <c r="R593" s="107"/>
      <c r="S593" s="107"/>
    </row>
    <row r="594" spans="8:19" s="1" customFormat="1" ht="15" customHeight="1">
      <c r="H594" s="47"/>
      <c r="I594" s="48"/>
      <c r="J594" s="46"/>
      <c r="K594" s="107"/>
      <c r="L594" s="107"/>
      <c r="M594" s="107"/>
      <c r="N594" s="107"/>
      <c r="O594" s="107"/>
      <c r="P594" s="107"/>
      <c r="Q594" s="107"/>
      <c r="R594" s="107"/>
      <c r="S594" s="107"/>
    </row>
    <row r="595" spans="8:19" s="1" customFormat="1" ht="15" customHeight="1">
      <c r="H595" s="47"/>
      <c r="I595" s="48"/>
      <c r="J595" s="46"/>
      <c r="K595" s="107"/>
      <c r="L595" s="107"/>
      <c r="M595" s="107"/>
      <c r="N595" s="107"/>
      <c r="O595" s="107"/>
      <c r="P595" s="107"/>
      <c r="Q595" s="107"/>
      <c r="R595" s="107"/>
      <c r="S595" s="107"/>
    </row>
    <row r="596" spans="8:19" s="1" customFormat="1" ht="15" customHeight="1">
      <c r="H596" s="47"/>
      <c r="I596" s="48"/>
      <c r="J596" s="46"/>
      <c r="K596" s="107"/>
      <c r="L596" s="107"/>
      <c r="M596" s="107"/>
      <c r="N596" s="107"/>
      <c r="O596" s="107"/>
      <c r="P596" s="107"/>
      <c r="Q596" s="107"/>
      <c r="R596" s="107"/>
      <c r="S596" s="107"/>
    </row>
    <row r="597" spans="8:19" s="1" customFormat="1" ht="15" customHeight="1">
      <c r="H597" s="47"/>
      <c r="I597" s="48"/>
      <c r="J597" s="46"/>
      <c r="K597" s="107"/>
      <c r="L597" s="107"/>
      <c r="M597" s="107"/>
      <c r="N597" s="107"/>
      <c r="O597" s="107"/>
      <c r="P597" s="107"/>
      <c r="Q597" s="107"/>
      <c r="R597" s="107"/>
      <c r="S597" s="107"/>
    </row>
    <row r="598" spans="8:19" s="1" customFormat="1" ht="15" customHeight="1">
      <c r="H598" s="47"/>
      <c r="I598" s="48"/>
      <c r="J598" s="46"/>
      <c r="K598" s="107"/>
      <c r="L598" s="107"/>
      <c r="M598" s="107"/>
      <c r="N598" s="107"/>
      <c r="O598" s="107"/>
      <c r="P598" s="107"/>
      <c r="Q598" s="107"/>
      <c r="R598" s="107"/>
      <c r="S598" s="107"/>
    </row>
    <row r="599" spans="8:19" s="1" customFormat="1" ht="15" customHeight="1">
      <c r="H599" s="47"/>
      <c r="I599" s="48"/>
      <c r="J599" s="46"/>
      <c r="K599" s="107"/>
      <c r="L599" s="107"/>
      <c r="M599" s="107"/>
      <c r="N599" s="107"/>
      <c r="O599" s="107"/>
      <c r="P599" s="107"/>
      <c r="Q599" s="107"/>
      <c r="R599" s="107"/>
      <c r="S599" s="107"/>
    </row>
    <row r="600" spans="8:19" s="1" customFormat="1" ht="15" customHeight="1">
      <c r="H600" s="47"/>
      <c r="I600" s="48"/>
      <c r="J600" s="46"/>
      <c r="K600" s="107"/>
      <c r="L600" s="107"/>
      <c r="M600" s="107"/>
      <c r="N600" s="107"/>
      <c r="O600" s="107"/>
      <c r="P600" s="107"/>
      <c r="Q600" s="107"/>
      <c r="R600" s="107"/>
      <c r="S600" s="107"/>
    </row>
    <row r="601" spans="8:19" s="1" customFormat="1" ht="15" customHeight="1">
      <c r="H601" s="47"/>
      <c r="I601" s="48"/>
      <c r="J601" s="46"/>
      <c r="K601" s="107"/>
      <c r="L601" s="107"/>
      <c r="M601" s="107"/>
      <c r="N601" s="107"/>
      <c r="O601" s="107"/>
      <c r="P601" s="107"/>
      <c r="Q601" s="107"/>
      <c r="R601" s="107"/>
      <c r="S601" s="107"/>
    </row>
    <row r="602" spans="8:19" s="1" customFormat="1" ht="15" customHeight="1">
      <c r="H602" s="47"/>
      <c r="I602" s="48"/>
      <c r="J602" s="46"/>
      <c r="K602" s="107"/>
      <c r="L602" s="107"/>
      <c r="M602" s="107"/>
      <c r="N602" s="107"/>
      <c r="O602" s="107"/>
      <c r="P602" s="107"/>
      <c r="Q602" s="107"/>
      <c r="R602" s="107"/>
      <c r="S602" s="107"/>
    </row>
    <row r="603" spans="8:19" s="1" customFormat="1" ht="15" customHeight="1">
      <c r="H603" s="47"/>
      <c r="I603" s="48"/>
      <c r="J603" s="46"/>
      <c r="K603" s="107"/>
      <c r="L603" s="107"/>
      <c r="M603" s="107"/>
      <c r="N603" s="107"/>
      <c r="O603" s="107"/>
      <c r="P603" s="107"/>
      <c r="Q603" s="107"/>
      <c r="R603" s="107"/>
      <c r="S603" s="107"/>
    </row>
    <row r="604" spans="8:19" s="1" customFormat="1" ht="15" customHeight="1">
      <c r="H604" s="47"/>
      <c r="I604" s="48"/>
      <c r="J604" s="46"/>
      <c r="K604" s="107"/>
      <c r="L604" s="107"/>
      <c r="M604" s="107"/>
      <c r="N604" s="107"/>
      <c r="O604" s="107"/>
      <c r="P604" s="107"/>
      <c r="Q604" s="107"/>
      <c r="R604" s="107"/>
      <c r="S604" s="107"/>
    </row>
    <row r="605" spans="8:19" s="1" customFormat="1" ht="15" customHeight="1">
      <c r="H605" s="47"/>
      <c r="I605" s="48"/>
      <c r="J605" s="46"/>
      <c r="K605" s="107"/>
      <c r="L605" s="107"/>
      <c r="M605" s="107"/>
      <c r="N605" s="107"/>
      <c r="O605" s="107"/>
      <c r="P605" s="107"/>
      <c r="Q605" s="107"/>
      <c r="R605" s="107"/>
      <c r="S605" s="107"/>
    </row>
    <row r="606" spans="8:19" s="1" customFormat="1" ht="15" customHeight="1">
      <c r="H606" s="47"/>
      <c r="I606" s="48"/>
      <c r="J606" s="46"/>
      <c r="K606" s="107"/>
      <c r="L606" s="107"/>
      <c r="M606" s="107"/>
      <c r="N606" s="107"/>
      <c r="O606" s="107"/>
      <c r="P606" s="107"/>
      <c r="Q606" s="107"/>
      <c r="R606" s="107"/>
      <c r="S606" s="107"/>
    </row>
    <row r="607" spans="8:19" s="1" customFormat="1" ht="15" customHeight="1">
      <c r="H607" s="47"/>
      <c r="I607" s="48"/>
      <c r="J607" s="46"/>
      <c r="K607" s="107"/>
      <c r="L607" s="107"/>
      <c r="M607" s="107"/>
      <c r="N607" s="107"/>
      <c r="O607" s="107"/>
      <c r="P607" s="107"/>
      <c r="Q607" s="107"/>
      <c r="R607" s="107"/>
      <c r="S607" s="107"/>
    </row>
    <row r="608" spans="8:19" s="1" customFormat="1" ht="15" customHeight="1">
      <c r="H608" s="47"/>
      <c r="I608" s="48"/>
      <c r="J608" s="46"/>
      <c r="K608" s="107"/>
      <c r="L608" s="107"/>
      <c r="M608" s="107"/>
      <c r="N608" s="107"/>
      <c r="O608" s="107"/>
      <c r="P608" s="107"/>
      <c r="Q608" s="107"/>
      <c r="R608" s="107"/>
      <c r="S608" s="107"/>
    </row>
    <row r="609" spans="8:19" s="1" customFormat="1" ht="15" customHeight="1">
      <c r="H609" s="47"/>
      <c r="I609" s="48"/>
      <c r="J609" s="46"/>
      <c r="K609" s="107"/>
      <c r="L609" s="107"/>
      <c r="M609" s="107"/>
      <c r="N609" s="107"/>
      <c r="O609" s="107"/>
      <c r="P609" s="107"/>
      <c r="Q609" s="107"/>
      <c r="R609" s="107"/>
      <c r="S609" s="107"/>
    </row>
    <row r="610" spans="8:19" s="1" customFormat="1" ht="15" customHeight="1">
      <c r="H610" s="47"/>
      <c r="I610" s="48"/>
      <c r="J610" s="46"/>
      <c r="K610" s="107"/>
      <c r="L610" s="107"/>
      <c r="M610" s="107"/>
      <c r="N610" s="107"/>
      <c r="O610" s="107"/>
      <c r="P610" s="107"/>
      <c r="Q610" s="107"/>
      <c r="R610" s="107"/>
      <c r="S610" s="107"/>
    </row>
    <row r="611" spans="8:19" s="1" customFormat="1" ht="15" customHeight="1">
      <c r="H611" s="47"/>
      <c r="I611" s="48"/>
      <c r="J611" s="46"/>
      <c r="K611" s="107"/>
      <c r="L611" s="107"/>
      <c r="M611" s="107"/>
      <c r="N611" s="107"/>
      <c r="O611" s="107"/>
      <c r="P611" s="107"/>
      <c r="Q611" s="107"/>
      <c r="R611" s="107"/>
      <c r="S611" s="107"/>
    </row>
    <row r="612" spans="8:19" s="1" customFormat="1" ht="15" customHeight="1">
      <c r="H612" s="47"/>
      <c r="I612" s="48"/>
      <c r="J612" s="46"/>
      <c r="K612" s="107"/>
      <c r="L612" s="107"/>
      <c r="M612" s="107"/>
      <c r="N612" s="107"/>
      <c r="O612" s="107"/>
      <c r="P612" s="107"/>
      <c r="Q612" s="107"/>
      <c r="R612" s="107"/>
      <c r="S612" s="107"/>
    </row>
    <row r="613" spans="8:19" s="1" customFormat="1" ht="15" customHeight="1">
      <c r="H613" s="47"/>
      <c r="I613" s="48"/>
      <c r="J613" s="46"/>
      <c r="K613" s="107"/>
      <c r="L613" s="107"/>
      <c r="M613" s="107"/>
      <c r="N613" s="107"/>
      <c r="O613" s="107"/>
      <c r="P613" s="107"/>
      <c r="Q613" s="107"/>
      <c r="R613" s="107"/>
      <c r="S613" s="107"/>
    </row>
    <row r="614" spans="8:19" s="1" customFormat="1" ht="15" customHeight="1">
      <c r="H614" s="47"/>
      <c r="I614" s="48"/>
      <c r="J614" s="46"/>
      <c r="K614" s="107"/>
      <c r="L614" s="107"/>
      <c r="M614" s="107"/>
      <c r="N614" s="107"/>
      <c r="O614" s="107"/>
      <c r="P614" s="107"/>
      <c r="Q614" s="107"/>
      <c r="R614" s="107"/>
      <c r="S614" s="107"/>
    </row>
    <row r="615" spans="8:19" s="1" customFormat="1" ht="15" customHeight="1">
      <c r="H615" s="47"/>
      <c r="I615" s="48"/>
      <c r="J615" s="46"/>
      <c r="K615" s="107"/>
      <c r="L615" s="107"/>
      <c r="M615" s="107"/>
      <c r="N615" s="107"/>
      <c r="O615" s="107"/>
      <c r="P615" s="107"/>
      <c r="Q615" s="107"/>
      <c r="R615" s="107"/>
      <c r="S615" s="107"/>
    </row>
    <row r="616" spans="8:19" s="1" customFormat="1" ht="15" customHeight="1">
      <c r="H616" s="47"/>
      <c r="I616" s="48"/>
      <c r="J616" s="46"/>
      <c r="K616" s="107"/>
      <c r="L616" s="107"/>
      <c r="M616" s="107"/>
      <c r="N616" s="107"/>
      <c r="O616" s="107"/>
      <c r="P616" s="107"/>
      <c r="Q616" s="107"/>
      <c r="R616" s="107"/>
      <c r="S616" s="107"/>
    </row>
    <row r="617" spans="8:19" s="1" customFormat="1" ht="15" customHeight="1">
      <c r="H617" s="47"/>
      <c r="I617" s="48"/>
      <c r="J617" s="46"/>
      <c r="K617" s="107"/>
      <c r="L617" s="107"/>
      <c r="M617" s="107"/>
      <c r="N617" s="107"/>
      <c r="O617" s="107"/>
      <c r="P617" s="107"/>
      <c r="Q617" s="107"/>
      <c r="R617" s="107"/>
      <c r="S617" s="107"/>
    </row>
    <row r="618" spans="8:19" s="1" customFormat="1" ht="15" customHeight="1">
      <c r="H618" s="47"/>
      <c r="I618" s="48"/>
      <c r="J618" s="46"/>
      <c r="K618" s="107"/>
      <c r="L618" s="107"/>
      <c r="M618" s="107"/>
      <c r="N618" s="107"/>
      <c r="O618" s="107"/>
      <c r="P618" s="107"/>
      <c r="Q618" s="107"/>
      <c r="R618" s="107"/>
      <c r="S618" s="107"/>
    </row>
    <row r="619" spans="8:19" s="1" customFormat="1" ht="15" customHeight="1">
      <c r="H619" s="47"/>
      <c r="I619" s="48"/>
      <c r="J619" s="46"/>
      <c r="K619" s="107"/>
      <c r="L619" s="107"/>
      <c r="M619" s="107"/>
      <c r="N619" s="107"/>
      <c r="O619" s="107"/>
      <c r="P619" s="107"/>
      <c r="Q619" s="107"/>
      <c r="R619" s="107"/>
      <c r="S619" s="107"/>
    </row>
    <row r="620" spans="8:19" s="1" customFormat="1" ht="15" customHeight="1">
      <c r="H620" s="47"/>
      <c r="I620" s="48"/>
      <c r="J620" s="46"/>
      <c r="K620" s="107"/>
      <c r="L620" s="107"/>
      <c r="M620" s="107"/>
      <c r="N620" s="107"/>
      <c r="O620" s="107"/>
      <c r="P620" s="107"/>
      <c r="Q620" s="107"/>
      <c r="R620" s="107"/>
      <c r="S620" s="107"/>
    </row>
    <row r="621" spans="8:19" s="1" customFormat="1" ht="15" customHeight="1">
      <c r="H621" s="47"/>
      <c r="I621" s="48"/>
      <c r="J621" s="46"/>
      <c r="K621" s="107"/>
      <c r="L621" s="107"/>
      <c r="M621" s="107"/>
      <c r="N621" s="107"/>
      <c r="O621" s="107"/>
      <c r="P621" s="107"/>
      <c r="Q621" s="107"/>
      <c r="R621" s="107"/>
      <c r="S621" s="107"/>
    </row>
    <row r="622" spans="8:19" s="1" customFormat="1" ht="15" customHeight="1">
      <c r="H622" s="47"/>
      <c r="I622" s="48"/>
      <c r="J622" s="46"/>
      <c r="K622" s="107"/>
      <c r="L622" s="107"/>
      <c r="M622" s="107"/>
      <c r="N622" s="107"/>
      <c r="O622" s="107"/>
      <c r="P622" s="107"/>
      <c r="Q622" s="107"/>
      <c r="R622" s="107"/>
      <c r="S622" s="107"/>
    </row>
    <row r="623" spans="8:19" s="1" customFormat="1" ht="15" customHeight="1">
      <c r="H623" s="47"/>
      <c r="I623" s="48"/>
      <c r="J623" s="46"/>
      <c r="K623" s="107"/>
      <c r="L623" s="107"/>
      <c r="M623" s="107"/>
      <c r="N623" s="107"/>
      <c r="O623" s="107"/>
      <c r="P623" s="107"/>
      <c r="Q623" s="107"/>
      <c r="R623" s="107"/>
      <c r="S623" s="107"/>
    </row>
    <row r="624" spans="8:19" s="1" customFormat="1" ht="15" customHeight="1">
      <c r="H624" s="47"/>
      <c r="I624" s="48"/>
      <c r="J624" s="46"/>
      <c r="K624" s="107"/>
      <c r="L624" s="107"/>
      <c r="M624" s="107"/>
      <c r="N624" s="107"/>
      <c r="O624" s="107"/>
      <c r="P624" s="107"/>
      <c r="Q624" s="107"/>
      <c r="R624" s="107"/>
      <c r="S624" s="107"/>
    </row>
    <row r="625" spans="8:19" s="1" customFormat="1" ht="15" customHeight="1">
      <c r="H625" s="47"/>
      <c r="I625" s="48"/>
      <c r="J625" s="46"/>
      <c r="K625" s="107"/>
      <c r="L625" s="107"/>
      <c r="M625" s="107"/>
      <c r="N625" s="107"/>
      <c r="O625" s="107"/>
      <c r="P625" s="107"/>
      <c r="Q625" s="107"/>
      <c r="R625" s="107"/>
      <c r="S625" s="107"/>
    </row>
    <row r="626" spans="8:19" s="1" customFormat="1" ht="15" customHeight="1">
      <c r="H626" s="47"/>
      <c r="I626" s="48"/>
      <c r="J626" s="46"/>
      <c r="K626" s="107"/>
      <c r="L626" s="107"/>
      <c r="M626" s="107"/>
      <c r="N626" s="107"/>
      <c r="O626" s="107"/>
      <c r="P626" s="107"/>
      <c r="Q626" s="107"/>
      <c r="R626" s="107"/>
      <c r="S626" s="107"/>
    </row>
    <row r="627" spans="8:19" s="1" customFormat="1" ht="15" customHeight="1">
      <c r="H627" s="47"/>
      <c r="I627" s="48"/>
      <c r="J627" s="46"/>
      <c r="K627" s="107"/>
      <c r="L627" s="107"/>
      <c r="M627" s="107"/>
      <c r="N627" s="107"/>
      <c r="O627" s="107"/>
      <c r="P627" s="107"/>
      <c r="Q627" s="107"/>
      <c r="R627" s="107"/>
      <c r="S627" s="107"/>
    </row>
    <row r="628" spans="8:19" s="1" customFormat="1" ht="15" customHeight="1">
      <c r="H628" s="47"/>
      <c r="I628" s="48"/>
      <c r="J628" s="46"/>
      <c r="K628" s="107"/>
      <c r="L628" s="107"/>
      <c r="M628" s="107"/>
      <c r="N628" s="107"/>
      <c r="O628" s="107"/>
      <c r="P628" s="107"/>
      <c r="Q628" s="107"/>
      <c r="R628" s="107"/>
      <c r="S628" s="107"/>
    </row>
    <row r="629" spans="8:19" s="1" customFormat="1" ht="15" customHeight="1">
      <c r="H629" s="47"/>
      <c r="I629" s="48"/>
      <c r="J629" s="46"/>
      <c r="K629" s="107"/>
      <c r="L629" s="107"/>
      <c r="M629" s="107"/>
      <c r="N629" s="107"/>
      <c r="O629" s="107"/>
      <c r="P629" s="107"/>
      <c r="Q629" s="107"/>
      <c r="R629" s="107"/>
      <c r="S629" s="107"/>
    </row>
    <row r="630" spans="8:19" s="1" customFormat="1" ht="15" customHeight="1">
      <c r="H630" s="47"/>
      <c r="I630" s="48"/>
      <c r="J630" s="46"/>
      <c r="K630" s="107"/>
      <c r="L630" s="107"/>
      <c r="M630" s="107"/>
      <c r="N630" s="107"/>
      <c r="O630" s="107"/>
      <c r="P630" s="107"/>
      <c r="Q630" s="107"/>
      <c r="R630" s="107"/>
      <c r="S630" s="107"/>
    </row>
    <row r="631" spans="8:19" s="1" customFormat="1" ht="15" customHeight="1">
      <c r="H631" s="47"/>
      <c r="I631" s="48"/>
      <c r="J631" s="46"/>
      <c r="K631" s="107"/>
      <c r="L631" s="107"/>
      <c r="M631" s="107"/>
      <c r="N631" s="107"/>
      <c r="O631" s="107"/>
      <c r="P631" s="107"/>
      <c r="Q631" s="107"/>
      <c r="R631" s="107"/>
      <c r="S631" s="107"/>
    </row>
    <row r="632" spans="8:19" s="1" customFormat="1" ht="15" customHeight="1">
      <c r="H632" s="47"/>
      <c r="I632" s="48"/>
      <c r="J632" s="46"/>
      <c r="K632" s="107"/>
      <c r="L632" s="107"/>
      <c r="M632" s="107"/>
      <c r="N632" s="107"/>
      <c r="O632" s="107"/>
      <c r="P632" s="107"/>
      <c r="Q632" s="107"/>
      <c r="R632" s="107"/>
      <c r="S632" s="107"/>
    </row>
    <row r="633" spans="8:19" s="1" customFormat="1" ht="15" customHeight="1">
      <c r="H633" s="47"/>
      <c r="I633" s="48"/>
      <c r="J633" s="46"/>
      <c r="K633" s="107"/>
      <c r="L633" s="107"/>
      <c r="M633" s="107"/>
      <c r="N633" s="107"/>
      <c r="O633" s="107"/>
      <c r="P633" s="107"/>
      <c r="Q633" s="107"/>
      <c r="R633" s="107"/>
      <c r="S633" s="107"/>
    </row>
    <row r="634" spans="8:19" s="1" customFormat="1" ht="15" customHeight="1">
      <c r="H634" s="47"/>
      <c r="I634" s="48"/>
      <c r="J634" s="46"/>
      <c r="K634" s="107"/>
      <c r="L634" s="107"/>
      <c r="M634" s="107"/>
      <c r="N634" s="107"/>
      <c r="O634" s="107"/>
      <c r="P634" s="107"/>
      <c r="Q634" s="107"/>
      <c r="R634" s="107"/>
      <c r="S634" s="107"/>
    </row>
    <row r="635" spans="8:19" s="1" customFormat="1" ht="15" customHeight="1">
      <c r="H635" s="47"/>
      <c r="I635" s="48"/>
      <c r="J635" s="46"/>
      <c r="K635" s="107"/>
      <c r="L635" s="107"/>
      <c r="M635" s="107"/>
      <c r="N635" s="107"/>
      <c r="O635" s="107"/>
      <c r="P635" s="107"/>
      <c r="Q635" s="107"/>
      <c r="R635" s="107"/>
      <c r="S635" s="107"/>
    </row>
    <row r="636" spans="8:19" s="1" customFormat="1" ht="15" customHeight="1">
      <c r="H636" s="47"/>
      <c r="I636" s="48"/>
      <c r="J636" s="46"/>
      <c r="K636" s="107"/>
      <c r="L636" s="107"/>
      <c r="M636" s="107"/>
      <c r="N636" s="107"/>
      <c r="O636" s="107"/>
      <c r="P636" s="107"/>
      <c r="Q636" s="107"/>
      <c r="R636" s="107"/>
      <c r="S636" s="107"/>
    </row>
    <row r="637" spans="8:19" s="1" customFormat="1" ht="15" customHeight="1">
      <c r="H637" s="47"/>
      <c r="I637" s="48"/>
      <c r="J637" s="46"/>
      <c r="K637" s="107"/>
      <c r="L637" s="107"/>
      <c r="M637" s="107"/>
      <c r="N637" s="107"/>
      <c r="O637" s="107"/>
      <c r="P637" s="107"/>
      <c r="Q637" s="107"/>
      <c r="R637" s="107"/>
      <c r="S637" s="107"/>
    </row>
    <row r="638" spans="8:19" s="1" customFormat="1" ht="15" customHeight="1">
      <c r="H638" s="47"/>
      <c r="I638" s="48"/>
      <c r="J638" s="46"/>
      <c r="K638" s="107"/>
      <c r="L638" s="107"/>
      <c r="M638" s="107"/>
      <c r="N638" s="107"/>
      <c r="O638" s="107"/>
      <c r="P638" s="107"/>
      <c r="Q638" s="107"/>
      <c r="R638" s="107"/>
      <c r="S638" s="107"/>
    </row>
    <row r="639" spans="8:19" s="1" customFormat="1" ht="15" customHeight="1">
      <c r="H639" s="47"/>
      <c r="I639" s="48"/>
      <c r="J639" s="46"/>
      <c r="K639" s="107"/>
      <c r="L639" s="107"/>
      <c r="M639" s="107"/>
      <c r="N639" s="107"/>
      <c r="O639" s="107"/>
      <c r="P639" s="107"/>
      <c r="Q639" s="107"/>
      <c r="R639" s="107"/>
      <c r="S639" s="107"/>
    </row>
    <row r="640" spans="8:19" s="1" customFormat="1" ht="15" customHeight="1">
      <c r="H640" s="47"/>
      <c r="I640" s="48"/>
      <c r="J640" s="46"/>
      <c r="K640" s="107"/>
      <c r="L640" s="107"/>
      <c r="M640" s="107"/>
      <c r="N640" s="107"/>
      <c r="O640" s="107"/>
      <c r="P640" s="107"/>
      <c r="Q640" s="107"/>
      <c r="R640" s="107"/>
      <c r="S640" s="107"/>
    </row>
    <row r="641" spans="8:19" s="1" customFormat="1" ht="15" customHeight="1">
      <c r="H641" s="47"/>
      <c r="I641" s="48"/>
      <c r="J641" s="46"/>
      <c r="K641" s="107"/>
      <c r="L641" s="107"/>
      <c r="M641" s="107"/>
      <c r="N641" s="107"/>
      <c r="O641" s="107"/>
      <c r="P641" s="107"/>
      <c r="Q641" s="107"/>
      <c r="R641" s="107"/>
      <c r="S641" s="107"/>
    </row>
    <row r="642" spans="8:19" s="1" customFormat="1" ht="15" customHeight="1">
      <c r="H642" s="47"/>
      <c r="I642" s="48"/>
      <c r="J642" s="46"/>
      <c r="K642" s="107"/>
      <c r="L642" s="107"/>
      <c r="M642" s="107"/>
      <c r="N642" s="107"/>
      <c r="O642" s="107"/>
      <c r="P642" s="107"/>
      <c r="Q642" s="107"/>
      <c r="R642" s="107"/>
      <c r="S642" s="107"/>
    </row>
    <row r="643" spans="8:19" s="1" customFormat="1" ht="15" customHeight="1">
      <c r="H643" s="47"/>
      <c r="I643" s="48"/>
      <c r="J643" s="46"/>
      <c r="K643" s="107"/>
      <c r="L643" s="107"/>
      <c r="M643" s="107"/>
      <c r="N643" s="107"/>
      <c r="O643" s="107"/>
      <c r="P643" s="107"/>
      <c r="Q643" s="107"/>
      <c r="R643" s="107"/>
      <c r="S643" s="107"/>
    </row>
    <row r="644" spans="8:19" s="1" customFormat="1" ht="15" customHeight="1">
      <c r="H644" s="47"/>
      <c r="I644" s="48"/>
      <c r="J644" s="46"/>
      <c r="K644" s="107"/>
      <c r="L644" s="107"/>
      <c r="M644" s="107"/>
      <c r="N644" s="107"/>
      <c r="O644" s="107"/>
      <c r="P644" s="107"/>
      <c r="Q644" s="107"/>
      <c r="R644" s="107"/>
      <c r="S644" s="107"/>
    </row>
    <row r="645" spans="8:19" s="1" customFormat="1" ht="15" customHeight="1">
      <c r="H645" s="47"/>
      <c r="I645" s="48"/>
      <c r="J645" s="46"/>
      <c r="K645" s="107"/>
      <c r="L645" s="107"/>
      <c r="M645" s="107"/>
      <c r="N645" s="107"/>
      <c r="O645" s="107"/>
      <c r="P645" s="107"/>
      <c r="Q645" s="107"/>
      <c r="R645" s="107"/>
      <c r="S645" s="107"/>
    </row>
    <row r="646" spans="8:19" s="1" customFormat="1" ht="15" customHeight="1">
      <c r="H646" s="47"/>
      <c r="I646" s="48"/>
      <c r="J646" s="46"/>
      <c r="K646" s="107"/>
      <c r="L646" s="107"/>
      <c r="M646" s="107"/>
      <c r="N646" s="107"/>
      <c r="O646" s="107"/>
      <c r="P646" s="107"/>
      <c r="Q646" s="107"/>
      <c r="R646" s="107"/>
      <c r="S646" s="107"/>
    </row>
    <row r="647" spans="8:19" s="1" customFormat="1" ht="15" customHeight="1">
      <c r="H647" s="47"/>
      <c r="I647" s="48"/>
      <c r="J647" s="46"/>
      <c r="K647" s="107"/>
      <c r="L647" s="107"/>
      <c r="M647" s="107"/>
      <c r="N647" s="107"/>
      <c r="O647" s="107"/>
      <c r="P647" s="107"/>
      <c r="Q647" s="107"/>
      <c r="R647" s="107"/>
      <c r="S647" s="107"/>
    </row>
    <row r="648" spans="8:19" s="1" customFormat="1" ht="15" customHeight="1">
      <c r="H648" s="47"/>
      <c r="I648" s="48"/>
      <c r="J648" s="46"/>
      <c r="K648" s="107"/>
      <c r="L648" s="107"/>
      <c r="M648" s="107"/>
      <c r="N648" s="107"/>
      <c r="O648" s="107"/>
      <c r="P648" s="107"/>
      <c r="Q648" s="107"/>
      <c r="R648" s="107"/>
      <c r="S648" s="107"/>
    </row>
    <row r="649" spans="8:19" s="1" customFormat="1" ht="15" customHeight="1">
      <c r="H649" s="47"/>
      <c r="I649" s="48"/>
      <c r="J649" s="46"/>
      <c r="K649" s="107"/>
      <c r="L649" s="107"/>
      <c r="M649" s="107"/>
      <c r="N649" s="107"/>
      <c r="O649" s="107"/>
      <c r="P649" s="107"/>
      <c r="Q649" s="107"/>
      <c r="R649" s="107"/>
      <c r="S649" s="107"/>
    </row>
    <row r="650" spans="8:19" s="1" customFormat="1" ht="15" customHeight="1">
      <c r="H650" s="47"/>
      <c r="I650" s="48"/>
      <c r="J650" s="46"/>
      <c r="K650" s="107"/>
      <c r="L650" s="107"/>
      <c r="M650" s="107"/>
      <c r="N650" s="107"/>
      <c r="O650" s="107"/>
      <c r="P650" s="107"/>
      <c r="Q650" s="107"/>
      <c r="R650" s="107"/>
      <c r="S650" s="107"/>
    </row>
    <row r="651" spans="8:19" s="1" customFormat="1" ht="15" customHeight="1">
      <c r="H651" s="47"/>
      <c r="I651" s="48"/>
      <c r="J651" s="46"/>
      <c r="K651" s="107"/>
      <c r="L651" s="107"/>
      <c r="M651" s="107"/>
      <c r="N651" s="107"/>
      <c r="O651" s="107"/>
      <c r="P651" s="107"/>
      <c r="Q651" s="107"/>
      <c r="R651" s="107"/>
      <c r="S651" s="107"/>
    </row>
    <row r="652" spans="8:19" s="1" customFormat="1" ht="15" customHeight="1">
      <c r="H652" s="47"/>
      <c r="I652" s="48"/>
      <c r="J652" s="46"/>
      <c r="K652" s="107"/>
      <c r="L652" s="107"/>
      <c r="M652" s="107"/>
      <c r="N652" s="107"/>
      <c r="O652" s="107"/>
      <c r="P652" s="107"/>
      <c r="Q652" s="107"/>
      <c r="R652" s="107"/>
      <c r="S652" s="107"/>
    </row>
    <row r="653" spans="8:19" s="1" customFormat="1" ht="15" customHeight="1">
      <c r="H653" s="47"/>
      <c r="I653" s="48"/>
      <c r="J653" s="46"/>
      <c r="K653" s="107"/>
      <c r="L653" s="107"/>
      <c r="M653" s="107"/>
      <c r="N653" s="107"/>
      <c r="O653" s="107"/>
      <c r="P653" s="107"/>
      <c r="Q653" s="107"/>
      <c r="R653" s="107"/>
      <c r="S653" s="107"/>
    </row>
    <row r="654" spans="8:19" s="1" customFormat="1" ht="15" customHeight="1">
      <c r="H654" s="47"/>
      <c r="I654" s="48"/>
      <c r="J654" s="46"/>
      <c r="K654" s="107"/>
      <c r="L654" s="107"/>
      <c r="M654" s="107"/>
      <c r="N654" s="107"/>
      <c r="O654" s="107"/>
      <c r="P654" s="107"/>
      <c r="Q654" s="107"/>
      <c r="R654" s="107"/>
      <c r="S654" s="107"/>
    </row>
    <row r="655" spans="8:19" s="1" customFormat="1" ht="15" customHeight="1">
      <c r="H655" s="47"/>
      <c r="I655" s="48"/>
      <c r="J655" s="46"/>
      <c r="K655" s="107"/>
      <c r="L655" s="107"/>
      <c r="M655" s="107"/>
      <c r="N655" s="107"/>
      <c r="O655" s="107"/>
      <c r="P655" s="107"/>
      <c r="Q655" s="107"/>
      <c r="R655" s="107"/>
      <c r="S655" s="107"/>
    </row>
    <row r="656" spans="8:19" s="1" customFormat="1" ht="15" customHeight="1">
      <c r="H656" s="47"/>
      <c r="I656" s="48"/>
      <c r="J656" s="46"/>
      <c r="K656" s="107"/>
      <c r="L656" s="107"/>
      <c r="M656" s="107"/>
      <c r="N656" s="107"/>
      <c r="O656" s="107"/>
      <c r="P656" s="107"/>
      <c r="Q656" s="107"/>
      <c r="R656" s="107"/>
      <c r="S656" s="107"/>
    </row>
    <row r="657" spans="1:1024" s="1" customFormat="1" ht="15" customHeight="1">
      <c r="H657" s="47"/>
      <c r="I657" s="48"/>
      <c r="J657" s="46"/>
      <c r="K657" s="107"/>
      <c r="L657" s="107"/>
      <c r="M657" s="107"/>
      <c r="N657" s="107"/>
      <c r="O657" s="107"/>
      <c r="P657" s="107"/>
      <c r="Q657" s="107"/>
      <c r="R657" s="107"/>
      <c r="S657" s="107"/>
    </row>
    <row r="658" spans="1:1024" s="1" customFormat="1" ht="15" customHeight="1">
      <c r="H658" s="47"/>
      <c r="I658" s="48"/>
      <c r="J658" s="46"/>
      <c r="K658" s="107"/>
      <c r="L658" s="107"/>
      <c r="M658" s="107"/>
      <c r="N658" s="107"/>
      <c r="O658" s="107"/>
      <c r="P658" s="107"/>
      <c r="Q658" s="107"/>
      <c r="R658" s="107"/>
      <c r="S658" s="107"/>
    </row>
    <row r="659" spans="1:1024" s="1" customFormat="1" ht="15" customHeight="1">
      <c r="H659" s="47"/>
      <c r="I659" s="48"/>
      <c r="J659" s="46"/>
      <c r="K659" s="107"/>
      <c r="L659" s="107"/>
      <c r="M659" s="107"/>
      <c r="N659" s="107"/>
      <c r="O659" s="107"/>
      <c r="P659" s="107"/>
      <c r="Q659" s="107"/>
      <c r="R659" s="107"/>
      <c r="S659" s="107"/>
    </row>
    <row r="660" spans="1:1024" s="1" customFormat="1" ht="15" customHeight="1">
      <c r="H660" s="47"/>
      <c r="I660" s="48"/>
      <c r="J660" s="46"/>
      <c r="K660" s="107"/>
      <c r="L660" s="107"/>
      <c r="M660" s="107"/>
      <c r="N660" s="107"/>
      <c r="O660" s="107"/>
      <c r="P660" s="107"/>
      <c r="Q660" s="107"/>
      <c r="R660" s="107"/>
      <c r="S660" s="107"/>
    </row>
    <row r="661" spans="1:1024" s="1" customFormat="1" ht="15" customHeight="1">
      <c r="H661" s="47"/>
      <c r="I661" s="48"/>
      <c r="J661" s="46"/>
      <c r="K661" s="107"/>
      <c r="L661" s="107"/>
      <c r="M661" s="107"/>
      <c r="N661" s="107"/>
      <c r="O661" s="107"/>
      <c r="P661" s="107"/>
      <c r="Q661" s="107"/>
      <c r="R661" s="107"/>
      <c r="S661" s="107"/>
    </row>
    <row r="662" spans="1:1024" s="1" customFormat="1" ht="15" customHeight="1">
      <c r="H662" s="47"/>
      <c r="I662" s="48"/>
      <c r="J662" s="46"/>
      <c r="K662" s="107"/>
      <c r="L662" s="107"/>
      <c r="M662" s="107"/>
      <c r="N662" s="107"/>
      <c r="O662" s="107"/>
      <c r="P662" s="107"/>
      <c r="Q662" s="107"/>
      <c r="R662" s="107"/>
      <c r="S662" s="107"/>
    </row>
    <row r="663" spans="1:1024" s="1" customFormat="1" ht="15" customHeight="1">
      <c r="H663" s="47"/>
      <c r="I663" s="48"/>
      <c r="J663" s="46"/>
      <c r="K663" s="107"/>
      <c r="L663" s="107"/>
      <c r="M663" s="107"/>
      <c r="N663" s="107"/>
      <c r="O663" s="107"/>
      <c r="P663" s="107"/>
      <c r="Q663" s="107"/>
      <c r="R663" s="107"/>
      <c r="S663" s="107"/>
    </row>
    <row r="664" spans="1:1024" s="1" customFormat="1" ht="15" customHeight="1">
      <c r="H664" s="47"/>
      <c r="I664" s="48"/>
      <c r="J664" s="46"/>
      <c r="K664" s="107"/>
      <c r="L664" s="107"/>
      <c r="M664" s="107"/>
      <c r="N664" s="107"/>
      <c r="O664" s="107"/>
      <c r="P664" s="107"/>
      <c r="Q664" s="107"/>
      <c r="R664" s="107"/>
      <c r="S664" s="107"/>
    </row>
    <row r="665" spans="1:1024" s="1" customFormat="1" ht="15" customHeight="1">
      <c r="H665" s="47"/>
      <c r="I665" s="48"/>
      <c r="J665" s="46"/>
      <c r="K665" s="107"/>
      <c r="L665" s="107"/>
      <c r="M665" s="107"/>
      <c r="N665" s="107"/>
      <c r="O665" s="107"/>
      <c r="P665" s="107"/>
      <c r="Q665" s="107"/>
      <c r="R665" s="107"/>
      <c r="S665" s="107"/>
    </row>
    <row r="666" spans="1:1024" s="1" customFormat="1" ht="15" customHeight="1">
      <c r="H666" s="47"/>
      <c r="I666" s="48"/>
      <c r="J666" s="46"/>
      <c r="K666" s="107"/>
      <c r="L666" s="107"/>
      <c r="M666" s="107"/>
      <c r="N666" s="107"/>
      <c r="O666" s="107"/>
      <c r="P666" s="107"/>
      <c r="Q666" s="107"/>
      <c r="R666" s="107"/>
      <c r="S666" s="107"/>
    </row>
    <row r="667" spans="1:1024" ht="15" customHeight="1">
      <c r="A667" s="1"/>
      <c r="K667" s="107"/>
      <c r="L667" s="107"/>
      <c r="M667" s="107"/>
      <c r="N667" s="107"/>
      <c r="O667" s="107"/>
      <c r="P667" s="107"/>
      <c r="Q667" s="107"/>
      <c r="R667" s="107"/>
      <c r="S667" s="107"/>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c r="KB667" s="1"/>
      <c r="KC667" s="1"/>
      <c r="KD667" s="1"/>
      <c r="KE667" s="1"/>
      <c r="KF667" s="1"/>
      <c r="KG667" s="1"/>
      <c r="KH667" s="1"/>
      <c r="KI667" s="1"/>
      <c r="KJ667" s="1"/>
      <c r="KK667" s="1"/>
      <c r="KL667" s="1"/>
      <c r="KM667" s="1"/>
      <c r="KN667" s="1"/>
      <c r="KO667" s="1"/>
      <c r="KP667" s="1"/>
      <c r="KQ667" s="1"/>
      <c r="KR667" s="1"/>
      <c r="KS667" s="1"/>
      <c r="KT667" s="1"/>
      <c r="KU667" s="1"/>
      <c r="KV667" s="1"/>
      <c r="KW667" s="1"/>
      <c r="KX667" s="1"/>
      <c r="KY667" s="1"/>
      <c r="KZ667" s="1"/>
      <c r="LA667" s="1"/>
      <c r="LB667" s="1"/>
      <c r="LC667" s="1"/>
      <c r="LD667" s="1"/>
      <c r="LE667" s="1"/>
      <c r="LF667" s="1"/>
      <c r="LG667" s="1"/>
      <c r="LH667" s="1"/>
      <c r="LI667" s="1"/>
      <c r="LJ667" s="1"/>
      <c r="LK667" s="1"/>
      <c r="LL667" s="1"/>
      <c r="LM667" s="1"/>
      <c r="LN667" s="1"/>
      <c r="LO667" s="1"/>
      <c r="LP667" s="1"/>
      <c r="LQ667" s="1"/>
      <c r="LR667" s="1"/>
      <c r="LS667" s="1"/>
      <c r="LT667" s="1"/>
      <c r="LU667" s="1"/>
      <c r="LV667" s="1"/>
      <c r="LW667" s="1"/>
      <c r="LX667" s="1"/>
      <c r="LY667" s="1"/>
      <c r="LZ667" s="1"/>
      <c r="MA667" s="1"/>
      <c r="MB667" s="1"/>
      <c r="MC667" s="1"/>
      <c r="MD667" s="1"/>
      <c r="ME667" s="1"/>
      <c r="MF667" s="1"/>
      <c r="MG667" s="1"/>
      <c r="MH667" s="1"/>
      <c r="MI667" s="1"/>
      <c r="MJ667" s="1"/>
      <c r="MK667" s="1"/>
      <c r="ML667" s="1"/>
      <c r="MM667" s="1"/>
      <c r="MN667" s="1"/>
      <c r="MO667" s="1"/>
      <c r="MP667" s="1"/>
      <c r="MQ667" s="1"/>
      <c r="MR667" s="1"/>
      <c r="MS667" s="1"/>
      <c r="MT667" s="1"/>
      <c r="MU667" s="1"/>
      <c r="MV667" s="1"/>
      <c r="MW667" s="1"/>
      <c r="MX667" s="1"/>
      <c r="MY667" s="1"/>
      <c r="MZ667" s="1"/>
      <c r="NA667" s="1"/>
      <c r="NB667" s="1"/>
      <c r="NC667" s="1"/>
      <c r="ND667" s="1"/>
      <c r="NE667" s="1"/>
      <c r="NF667" s="1"/>
      <c r="NG667" s="1"/>
      <c r="NH667" s="1"/>
      <c r="NI667" s="1"/>
      <c r="NJ667" s="1"/>
      <c r="NK667" s="1"/>
      <c r="NL667" s="1"/>
      <c r="NM667" s="1"/>
      <c r="NN667" s="1"/>
      <c r="NO667" s="1"/>
      <c r="NP667" s="1"/>
      <c r="NQ667" s="1"/>
      <c r="NR667" s="1"/>
      <c r="NS667" s="1"/>
      <c r="NT667" s="1"/>
      <c r="NU667" s="1"/>
      <c r="NV667" s="1"/>
      <c r="NW667" s="1"/>
      <c r="NX667" s="1"/>
      <c r="NY667" s="1"/>
      <c r="NZ667" s="1"/>
      <c r="OA667" s="1"/>
      <c r="OB667" s="1"/>
      <c r="OC667" s="1"/>
      <c r="OD667" s="1"/>
      <c r="OE667" s="1"/>
      <c r="OF667" s="1"/>
      <c r="OG667" s="1"/>
      <c r="OH667" s="1"/>
      <c r="OI667" s="1"/>
      <c r="OJ667" s="1"/>
      <c r="OK667" s="1"/>
      <c r="OL667" s="1"/>
      <c r="OM667" s="1"/>
      <c r="ON667" s="1"/>
      <c r="OO667" s="1"/>
      <c r="OP667" s="1"/>
      <c r="OQ667" s="1"/>
      <c r="OR667" s="1"/>
      <c r="OS667" s="1"/>
      <c r="OT667" s="1"/>
      <c r="OU667" s="1"/>
      <c r="OV667" s="1"/>
      <c r="OW667" s="1"/>
      <c r="OX667" s="1"/>
      <c r="OY667" s="1"/>
      <c r="OZ667" s="1"/>
      <c r="PA667" s="1"/>
      <c r="PB667" s="1"/>
      <c r="PC667" s="1"/>
      <c r="PD667" s="1"/>
      <c r="PE667" s="1"/>
      <c r="PF667" s="1"/>
      <c r="PG667" s="1"/>
      <c r="PH667" s="1"/>
      <c r="PI667" s="1"/>
      <c r="PJ667" s="1"/>
      <c r="PK667" s="1"/>
      <c r="PL667" s="1"/>
      <c r="PM667" s="1"/>
      <c r="PN667" s="1"/>
      <c r="PO667" s="1"/>
      <c r="PP667" s="1"/>
      <c r="PQ667" s="1"/>
      <c r="PR667" s="1"/>
      <c r="PS667" s="1"/>
      <c r="PT667" s="1"/>
      <c r="PU667" s="1"/>
      <c r="PV667" s="1"/>
      <c r="PW667" s="1"/>
      <c r="PX667" s="1"/>
      <c r="PY667" s="1"/>
      <c r="PZ667" s="1"/>
      <c r="QA667" s="1"/>
      <c r="QB667" s="1"/>
      <c r="QC667" s="1"/>
      <c r="QD667" s="1"/>
      <c r="QE667" s="1"/>
      <c r="QF667" s="1"/>
      <c r="QG667" s="1"/>
      <c r="QH667" s="1"/>
      <c r="QI667" s="1"/>
      <c r="QJ667" s="1"/>
      <c r="QK667" s="1"/>
      <c r="QL667" s="1"/>
      <c r="QM667" s="1"/>
      <c r="QN667" s="1"/>
      <c r="QO667" s="1"/>
      <c r="QP667" s="1"/>
      <c r="QQ667" s="1"/>
      <c r="QR667" s="1"/>
      <c r="QS667" s="1"/>
      <c r="QT667" s="1"/>
      <c r="QU667" s="1"/>
      <c r="QV667" s="1"/>
      <c r="QW667" s="1"/>
      <c r="QX667" s="1"/>
      <c r="QY667" s="1"/>
      <c r="QZ667" s="1"/>
      <c r="RA667" s="1"/>
      <c r="RB667" s="1"/>
      <c r="RC667" s="1"/>
      <c r="RD667" s="1"/>
      <c r="RE667" s="1"/>
      <c r="RF667" s="1"/>
      <c r="RG667" s="1"/>
      <c r="RH667" s="1"/>
      <c r="RI667" s="1"/>
      <c r="RJ667" s="1"/>
      <c r="RK667" s="1"/>
      <c r="RL667" s="1"/>
      <c r="RM667" s="1"/>
      <c r="RN667" s="1"/>
      <c r="RO667" s="1"/>
      <c r="RP667" s="1"/>
      <c r="RQ667" s="1"/>
      <c r="RR667" s="1"/>
      <c r="RS667" s="1"/>
      <c r="RT667" s="1"/>
      <c r="RU667" s="1"/>
      <c r="RV667" s="1"/>
      <c r="RW667" s="1"/>
      <c r="RX667" s="1"/>
      <c r="RY667" s="1"/>
      <c r="RZ667" s="1"/>
      <c r="SA667" s="1"/>
      <c r="SB667" s="1"/>
      <c r="SC667" s="1"/>
      <c r="SD667" s="1"/>
      <c r="SE667" s="1"/>
      <c r="SF667" s="1"/>
      <c r="SG667" s="1"/>
      <c r="SH667" s="1"/>
      <c r="SI667" s="1"/>
      <c r="SJ667" s="1"/>
      <c r="SK667" s="1"/>
      <c r="SL667" s="1"/>
      <c r="SM667" s="1"/>
      <c r="SN667" s="1"/>
      <c r="SO667" s="1"/>
      <c r="SP667" s="1"/>
      <c r="SQ667" s="1"/>
      <c r="SR667" s="1"/>
      <c r="SS667" s="1"/>
      <c r="ST667" s="1"/>
      <c r="SU667" s="1"/>
      <c r="SV667" s="1"/>
      <c r="SW667" s="1"/>
      <c r="SX667" s="1"/>
      <c r="SY667" s="1"/>
      <c r="SZ667" s="1"/>
      <c r="TA667" s="1"/>
      <c r="TB667" s="1"/>
      <c r="TC667" s="1"/>
      <c r="TD667" s="1"/>
      <c r="TE667" s="1"/>
      <c r="TF667" s="1"/>
      <c r="TG667" s="1"/>
      <c r="TH667" s="1"/>
      <c r="TI667" s="1"/>
      <c r="TJ667" s="1"/>
      <c r="TK667" s="1"/>
      <c r="TL667" s="1"/>
      <c r="TM667" s="1"/>
      <c r="TN667" s="1"/>
      <c r="TO667" s="1"/>
      <c r="TP667" s="1"/>
      <c r="TQ667" s="1"/>
      <c r="TR667" s="1"/>
      <c r="TS667" s="1"/>
      <c r="TT667" s="1"/>
      <c r="TU667" s="1"/>
      <c r="TV667" s="1"/>
      <c r="TW667" s="1"/>
      <c r="TX667" s="1"/>
      <c r="TY667" s="1"/>
      <c r="TZ667" s="1"/>
      <c r="UA667" s="1"/>
      <c r="UB667" s="1"/>
      <c r="UC667" s="1"/>
      <c r="UD667" s="1"/>
      <c r="UE667" s="1"/>
      <c r="UF667" s="1"/>
      <c r="UG667" s="1"/>
      <c r="UH667" s="1"/>
      <c r="UI667" s="1"/>
      <c r="UJ667" s="1"/>
      <c r="UK667" s="1"/>
      <c r="UL667" s="1"/>
      <c r="UM667" s="1"/>
      <c r="UN667" s="1"/>
      <c r="UO667" s="1"/>
      <c r="UP667" s="1"/>
      <c r="UQ667" s="1"/>
      <c r="UR667" s="1"/>
      <c r="US667" s="1"/>
      <c r="UT667" s="1"/>
      <c r="UU667" s="1"/>
      <c r="UV667" s="1"/>
      <c r="UW667" s="1"/>
      <c r="UX667" s="1"/>
      <c r="UY667" s="1"/>
      <c r="UZ667" s="1"/>
      <c r="VA667" s="1"/>
      <c r="VB667" s="1"/>
      <c r="VC667" s="1"/>
      <c r="VD667" s="1"/>
      <c r="VE667" s="1"/>
      <c r="VF667" s="1"/>
      <c r="VG667" s="1"/>
      <c r="VH667" s="1"/>
      <c r="VI667" s="1"/>
      <c r="VJ667" s="1"/>
      <c r="VK667" s="1"/>
      <c r="VL667" s="1"/>
      <c r="VM667" s="1"/>
      <c r="VN667" s="1"/>
      <c r="VO667" s="1"/>
      <c r="VP667" s="1"/>
      <c r="VQ667" s="1"/>
      <c r="VR667" s="1"/>
      <c r="VS667" s="1"/>
      <c r="VT667" s="1"/>
      <c r="VU667" s="1"/>
      <c r="VV667" s="1"/>
      <c r="VW667" s="1"/>
      <c r="VX667" s="1"/>
      <c r="VY667" s="1"/>
      <c r="VZ667" s="1"/>
      <c r="WA667" s="1"/>
      <c r="WB667" s="1"/>
      <c r="WC667" s="1"/>
      <c r="WD667" s="1"/>
      <c r="WE667" s="1"/>
      <c r="WF667" s="1"/>
      <c r="WG667" s="1"/>
      <c r="WH667" s="1"/>
      <c r="WI667" s="1"/>
      <c r="WJ667" s="1"/>
      <c r="WK667" s="1"/>
      <c r="WL667" s="1"/>
      <c r="WM667" s="1"/>
      <c r="WN667" s="1"/>
      <c r="WO667" s="1"/>
      <c r="WP667" s="1"/>
      <c r="WQ667" s="1"/>
      <c r="WR667" s="1"/>
      <c r="WS667" s="1"/>
      <c r="WT667" s="1"/>
      <c r="WU667" s="1"/>
      <c r="WV667" s="1"/>
      <c r="WW667" s="1"/>
      <c r="WX667" s="1"/>
      <c r="WY667" s="1"/>
      <c r="WZ667" s="1"/>
      <c r="XA667" s="1"/>
      <c r="XB667" s="1"/>
      <c r="XC667" s="1"/>
      <c r="XD667" s="1"/>
      <c r="XE667" s="1"/>
      <c r="XF667" s="1"/>
      <c r="XG667" s="1"/>
      <c r="XH667" s="1"/>
      <c r="XI667" s="1"/>
      <c r="XJ667" s="1"/>
      <c r="XK667" s="1"/>
      <c r="XL667" s="1"/>
      <c r="XM667" s="1"/>
      <c r="XN667" s="1"/>
      <c r="XO667" s="1"/>
      <c r="XP667" s="1"/>
      <c r="XQ667" s="1"/>
      <c r="XR667" s="1"/>
      <c r="XS667" s="1"/>
      <c r="XT667" s="1"/>
      <c r="XU667" s="1"/>
      <c r="XV667" s="1"/>
      <c r="XW667" s="1"/>
      <c r="XX667" s="1"/>
      <c r="XY667" s="1"/>
      <c r="XZ667" s="1"/>
      <c r="YA667" s="1"/>
      <c r="YB667" s="1"/>
      <c r="YC667" s="1"/>
      <c r="YD667" s="1"/>
      <c r="YE667" s="1"/>
      <c r="YF667" s="1"/>
      <c r="YG667" s="1"/>
      <c r="YH667" s="1"/>
      <c r="YI667" s="1"/>
      <c r="YJ667" s="1"/>
      <c r="YK667" s="1"/>
      <c r="YL667" s="1"/>
      <c r="YM667" s="1"/>
      <c r="YN667" s="1"/>
      <c r="YO667" s="1"/>
      <c r="YP667" s="1"/>
      <c r="YQ667" s="1"/>
      <c r="YR667" s="1"/>
      <c r="YS667" s="1"/>
      <c r="YT667" s="1"/>
      <c r="YU667" s="1"/>
      <c r="YV667" s="1"/>
      <c r="YW667" s="1"/>
      <c r="YX667" s="1"/>
      <c r="YY667" s="1"/>
      <c r="YZ667" s="1"/>
      <c r="ZA667" s="1"/>
      <c r="ZB667" s="1"/>
      <c r="ZC667" s="1"/>
      <c r="ZD667" s="1"/>
      <c r="ZE667" s="1"/>
      <c r="ZF667" s="1"/>
      <c r="ZG667" s="1"/>
      <c r="ZH667" s="1"/>
      <c r="ZI667" s="1"/>
      <c r="ZJ667" s="1"/>
      <c r="ZK667" s="1"/>
      <c r="ZL667" s="1"/>
      <c r="ZM667" s="1"/>
      <c r="ZN667" s="1"/>
      <c r="ZO667" s="1"/>
      <c r="ZP667" s="1"/>
      <c r="ZQ667" s="1"/>
      <c r="ZR667" s="1"/>
      <c r="ZS667" s="1"/>
      <c r="ZT667" s="1"/>
      <c r="ZU667" s="1"/>
      <c r="ZV667" s="1"/>
      <c r="ZW667" s="1"/>
      <c r="ZX667" s="1"/>
      <c r="ZY667" s="1"/>
      <c r="ZZ667" s="1"/>
      <c r="AAA667" s="1"/>
      <c r="AAB667" s="1"/>
      <c r="AAC667" s="1"/>
      <c r="AAD667" s="1"/>
      <c r="AAE667" s="1"/>
      <c r="AAF667" s="1"/>
      <c r="AAG667" s="1"/>
      <c r="AAH667" s="1"/>
      <c r="AAI667" s="1"/>
      <c r="AAJ667" s="1"/>
      <c r="AAK667" s="1"/>
      <c r="AAL667" s="1"/>
      <c r="AAM667" s="1"/>
      <c r="AAN667" s="1"/>
      <c r="AAO667" s="1"/>
      <c r="AAP667" s="1"/>
      <c r="AAQ667" s="1"/>
      <c r="AAR667" s="1"/>
      <c r="AAS667" s="1"/>
      <c r="AAT667" s="1"/>
      <c r="AAU667" s="1"/>
      <c r="AAV667" s="1"/>
      <c r="AAW667" s="1"/>
      <c r="AAX667" s="1"/>
      <c r="AAY667" s="1"/>
      <c r="AAZ667" s="1"/>
      <c r="ABA667" s="1"/>
      <c r="ABB667" s="1"/>
      <c r="ABC667" s="1"/>
      <c r="ABD667" s="1"/>
      <c r="ABE667" s="1"/>
      <c r="ABF667" s="1"/>
      <c r="ABG667" s="1"/>
      <c r="ABH667" s="1"/>
      <c r="ABI667" s="1"/>
      <c r="ABJ667" s="1"/>
      <c r="ABK667" s="1"/>
      <c r="ABL667" s="1"/>
      <c r="ABM667" s="1"/>
      <c r="ABN667" s="1"/>
      <c r="ABO667" s="1"/>
      <c r="ABP667" s="1"/>
      <c r="ABQ667" s="1"/>
      <c r="ABR667" s="1"/>
      <c r="ABS667" s="1"/>
      <c r="ABT667" s="1"/>
      <c r="ABU667" s="1"/>
      <c r="ABV667" s="1"/>
      <c r="ABW667" s="1"/>
      <c r="ABX667" s="1"/>
      <c r="ABY667" s="1"/>
      <c r="ABZ667" s="1"/>
      <c r="ACA667" s="1"/>
      <c r="ACB667" s="1"/>
      <c r="ACC667" s="1"/>
      <c r="ACD667" s="1"/>
      <c r="ACE667" s="1"/>
      <c r="ACF667" s="1"/>
      <c r="ACG667" s="1"/>
      <c r="ACH667" s="1"/>
      <c r="ACI667" s="1"/>
      <c r="ACJ667" s="1"/>
      <c r="ACK667" s="1"/>
      <c r="ACL667" s="1"/>
      <c r="ACM667" s="1"/>
      <c r="ACN667" s="1"/>
      <c r="ACO667" s="1"/>
      <c r="ACP667" s="1"/>
      <c r="ACQ667" s="1"/>
      <c r="ACR667" s="1"/>
      <c r="ACS667" s="1"/>
      <c r="ACT667" s="1"/>
      <c r="ACU667" s="1"/>
      <c r="ACV667" s="1"/>
      <c r="ACW667" s="1"/>
      <c r="ACX667" s="1"/>
      <c r="ACY667" s="1"/>
      <c r="ACZ667" s="1"/>
      <c r="ADA667" s="1"/>
      <c r="ADB667" s="1"/>
      <c r="ADC667" s="1"/>
      <c r="ADD667" s="1"/>
      <c r="ADE667" s="1"/>
      <c r="ADF667" s="1"/>
      <c r="ADG667" s="1"/>
      <c r="ADH667" s="1"/>
      <c r="ADI667" s="1"/>
      <c r="ADJ667" s="1"/>
      <c r="ADK667" s="1"/>
      <c r="ADL667" s="1"/>
      <c r="ADM667" s="1"/>
      <c r="ADN667" s="1"/>
      <c r="ADO667" s="1"/>
      <c r="ADP667" s="1"/>
      <c r="ADQ667" s="1"/>
      <c r="ADR667" s="1"/>
      <c r="ADS667" s="1"/>
      <c r="ADT667" s="1"/>
      <c r="ADU667" s="1"/>
      <c r="ADV667" s="1"/>
      <c r="ADW667" s="1"/>
      <c r="ADX667" s="1"/>
      <c r="ADY667" s="1"/>
      <c r="ADZ667" s="1"/>
      <c r="AEA667" s="1"/>
      <c r="AEB667" s="1"/>
      <c r="AEC667" s="1"/>
      <c r="AED667" s="1"/>
      <c r="AEE667" s="1"/>
      <c r="AEF667" s="1"/>
      <c r="AEG667" s="1"/>
      <c r="AEH667" s="1"/>
      <c r="AEI667" s="1"/>
      <c r="AEJ667" s="1"/>
      <c r="AEK667" s="1"/>
      <c r="AEL667" s="1"/>
      <c r="AEM667" s="1"/>
      <c r="AEN667" s="1"/>
      <c r="AEO667" s="1"/>
      <c r="AEP667" s="1"/>
      <c r="AEQ667" s="1"/>
      <c r="AER667" s="1"/>
      <c r="AES667" s="1"/>
      <c r="AET667" s="1"/>
      <c r="AEU667" s="1"/>
      <c r="AEV667" s="1"/>
      <c r="AEW667" s="1"/>
      <c r="AEX667" s="1"/>
      <c r="AEY667" s="1"/>
      <c r="AEZ667" s="1"/>
      <c r="AFA667" s="1"/>
      <c r="AFB667" s="1"/>
      <c r="AFC667" s="1"/>
      <c r="AFD667" s="1"/>
      <c r="AFE667" s="1"/>
      <c r="AFF667" s="1"/>
      <c r="AFG667" s="1"/>
      <c r="AFH667" s="1"/>
      <c r="AFI667" s="1"/>
      <c r="AFJ667" s="1"/>
      <c r="AFK667" s="1"/>
      <c r="AFL667" s="1"/>
      <c r="AFM667" s="1"/>
      <c r="AFN667" s="1"/>
      <c r="AFO667" s="1"/>
      <c r="AFP667" s="1"/>
      <c r="AFQ667" s="1"/>
      <c r="AFR667" s="1"/>
      <c r="AFS667" s="1"/>
      <c r="AFT667" s="1"/>
      <c r="AFU667" s="1"/>
      <c r="AFV667" s="1"/>
      <c r="AFW667" s="1"/>
      <c r="AFX667" s="1"/>
      <c r="AFY667" s="1"/>
      <c r="AFZ667" s="1"/>
      <c r="AGA667" s="1"/>
      <c r="AGB667" s="1"/>
      <c r="AGC667" s="1"/>
      <c r="AGD667" s="1"/>
      <c r="AGE667" s="1"/>
      <c r="AGF667" s="1"/>
      <c r="AGG667" s="1"/>
      <c r="AGH667" s="1"/>
      <c r="AGI667" s="1"/>
      <c r="AGJ667" s="1"/>
      <c r="AGK667" s="1"/>
      <c r="AGL667" s="1"/>
      <c r="AGM667" s="1"/>
      <c r="AGN667" s="1"/>
      <c r="AGO667" s="1"/>
      <c r="AGP667" s="1"/>
      <c r="AGQ667" s="1"/>
      <c r="AGR667" s="1"/>
      <c r="AGS667" s="1"/>
      <c r="AGT667" s="1"/>
      <c r="AGU667" s="1"/>
      <c r="AGV667" s="1"/>
      <c r="AGW667" s="1"/>
      <c r="AGX667" s="1"/>
      <c r="AGY667" s="1"/>
      <c r="AGZ667" s="1"/>
      <c r="AHA667" s="1"/>
      <c r="AHB667" s="1"/>
      <c r="AHC667" s="1"/>
      <c r="AHD667" s="1"/>
      <c r="AHE667" s="1"/>
      <c r="AHF667" s="1"/>
      <c r="AHG667" s="1"/>
      <c r="AHH667" s="1"/>
      <c r="AHI667" s="1"/>
      <c r="AHJ667" s="1"/>
      <c r="AHK667" s="1"/>
      <c r="AHL667" s="1"/>
      <c r="AHM667" s="1"/>
      <c r="AHN667" s="1"/>
      <c r="AHO667" s="1"/>
      <c r="AHP667" s="1"/>
      <c r="AHQ667" s="1"/>
      <c r="AHR667" s="1"/>
      <c r="AHS667" s="1"/>
      <c r="AHT667" s="1"/>
      <c r="AHU667" s="1"/>
      <c r="AHV667" s="1"/>
      <c r="AHW667" s="1"/>
      <c r="AHX667" s="1"/>
      <c r="AHY667" s="1"/>
      <c r="AHZ667" s="1"/>
      <c r="AIA667" s="1"/>
      <c r="AIB667" s="1"/>
      <c r="AIC667" s="1"/>
      <c r="AID667" s="1"/>
      <c r="AIE667" s="1"/>
      <c r="AIF667" s="1"/>
      <c r="AIG667" s="1"/>
      <c r="AIH667" s="1"/>
      <c r="AII667" s="1"/>
      <c r="AIJ667" s="1"/>
      <c r="AIK667" s="1"/>
      <c r="AIL667" s="1"/>
      <c r="AIM667" s="1"/>
      <c r="AIN667" s="1"/>
      <c r="AIO667" s="1"/>
      <c r="AIP667" s="1"/>
      <c r="AIQ667" s="1"/>
      <c r="AIR667" s="1"/>
      <c r="AIS667" s="1"/>
      <c r="AIT667" s="1"/>
      <c r="AIU667" s="1"/>
      <c r="AIV667" s="1"/>
      <c r="AIW667" s="1"/>
      <c r="AIX667" s="1"/>
      <c r="AIY667" s="1"/>
      <c r="AIZ667" s="1"/>
      <c r="AJA667" s="1"/>
      <c r="AJB667" s="1"/>
      <c r="AJC667" s="1"/>
      <c r="AJD667" s="1"/>
      <c r="AJE667" s="1"/>
      <c r="AJF667" s="1"/>
      <c r="AJG667" s="1"/>
      <c r="AJH667" s="1"/>
      <c r="AJI667" s="1"/>
      <c r="AJJ667" s="1"/>
      <c r="AJK667" s="1"/>
      <c r="AJL667" s="1"/>
      <c r="AJM667" s="1"/>
      <c r="AJN667" s="1"/>
      <c r="AJO667" s="1"/>
      <c r="AJP667" s="1"/>
      <c r="AJQ667" s="1"/>
      <c r="AJR667" s="1"/>
      <c r="AJS667" s="1"/>
      <c r="AJT667" s="1"/>
      <c r="AJU667" s="1"/>
      <c r="AJV667" s="1"/>
      <c r="AJW667" s="1"/>
      <c r="AJX667" s="1"/>
      <c r="AJY667" s="1"/>
      <c r="AJZ667" s="1"/>
      <c r="AKA667" s="1"/>
      <c r="AKB667" s="1"/>
      <c r="AKC667" s="1"/>
      <c r="AKD667" s="1"/>
      <c r="AKE667" s="1"/>
      <c r="AKF667" s="1"/>
      <c r="AKG667" s="1"/>
      <c r="AKH667" s="1"/>
      <c r="AKI667" s="1"/>
      <c r="AKJ667" s="1"/>
      <c r="AKK667" s="1"/>
      <c r="AKL667" s="1"/>
      <c r="AKM667" s="1"/>
      <c r="AKN667" s="1"/>
      <c r="AKO667" s="1"/>
      <c r="AKP667" s="1"/>
      <c r="AKQ667" s="1"/>
      <c r="AKR667" s="1"/>
      <c r="AKS667" s="1"/>
      <c r="AKT667" s="1"/>
      <c r="AKU667" s="1"/>
      <c r="AKV667" s="1"/>
      <c r="AKW667" s="1"/>
      <c r="AKX667" s="1"/>
      <c r="AKY667" s="1"/>
      <c r="AKZ667" s="1"/>
      <c r="ALA667" s="1"/>
      <c r="ALB667" s="1"/>
      <c r="ALC667" s="1"/>
      <c r="ALD667" s="1"/>
      <c r="ALE667" s="1"/>
      <c r="ALF667" s="1"/>
      <c r="ALG667" s="1"/>
      <c r="ALH667" s="1"/>
      <c r="ALI667" s="1"/>
      <c r="ALJ667" s="1"/>
      <c r="ALK667" s="1"/>
      <c r="ALL667" s="1"/>
      <c r="ALM667" s="1"/>
      <c r="ALN667" s="1"/>
      <c r="ALO667" s="1"/>
      <c r="ALP667" s="1"/>
      <c r="ALQ667" s="1"/>
      <c r="ALR667" s="1"/>
      <c r="ALS667" s="1"/>
      <c r="ALT667" s="1"/>
      <c r="ALU667" s="1"/>
      <c r="ALV667" s="1"/>
      <c r="ALW667" s="1"/>
      <c r="ALX667" s="1"/>
      <c r="ALY667" s="1"/>
      <c r="ALZ667" s="1"/>
      <c r="AMA667" s="1"/>
      <c r="AMB667" s="1"/>
      <c r="AMC667" s="1"/>
      <c r="AMD667" s="1"/>
      <c r="AME667" s="1"/>
      <c r="AMF667" s="1"/>
      <c r="AMG667" s="1"/>
      <c r="AMH667" s="1"/>
      <c r="AMI667" s="1"/>
      <c r="AMJ667" s="1"/>
    </row>
    <row r="668" spans="1:1024" ht="15" customHeight="1">
      <c r="A668" s="1"/>
      <c r="K668" s="107"/>
      <c r="L668" s="107"/>
      <c r="M668" s="107"/>
      <c r="N668" s="107"/>
      <c r="O668" s="107"/>
      <c r="P668" s="107"/>
      <c r="Q668" s="107"/>
      <c r="R668" s="107"/>
      <c r="S668" s="107"/>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c r="KB668" s="1"/>
      <c r="KC668" s="1"/>
      <c r="KD668" s="1"/>
      <c r="KE668" s="1"/>
      <c r="KF668" s="1"/>
      <c r="KG668" s="1"/>
      <c r="KH668" s="1"/>
      <c r="KI668" s="1"/>
      <c r="KJ668" s="1"/>
      <c r="KK668" s="1"/>
      <c r="KL668" s="1"/>
      <c r="KM668" s="1"/>
      <c r="KN668" s="1"/>
      <c r="KO668" s="1"/>
      <c r="KP668" s="1"/>
      <c r="KQ668" s="1"/>
      <c r="KR668" s="1"/>
      <c r="KS668" s="1"/>
      <c r="KT668" s="1"/>
      <c r="KU668" s="1"/>
      <c r="KV668" s="1"/>
      <c r="KW668" s="1"/>
      <c r="KX668" s="1"/>
      <c r="KY668" s="1"/>
      <c r="KZ668" s="1"/>
      <c r="LA668" s="1"/>
      <c r="LB668" s="1"/>
      <c r="LC668" s="1"/>
      <c r="LD668" s="1"/>
      <c r="LE668" s="1"/>
      <c r="LF668" s="1"/>
      <c r="LG668" s="1"/>
      <c r="LH668" s="1"/>
      <c r="LI668" s="1"/>
      <c r="LJ668" s="1"/>
      <c r="LK668" s="1"/>
      <c r="LL668" s="1"/>
      <c r="LM668" s="1"/>
      <c r="LN668" s="1"/>
      <c r="LO668" s="1"/>
      <c r="LP668" s="1"/>
      <c r="LQ668" s="1"/>
      <c r="LR668" s="1"/>
      <c r="LS668" s="1"/>
      <c r="LT668" s="1"/>
      <c r="LU668" s="1"/>
      <c r="LV668" s="1"/>
      <c r="LW668" s="1"/>
      <c r="LX668" s="1"/>
      <c r="LY668" s="1"/>
      <c r="LZ668" s="1"/>
      <c r="MA668" s="1"/>
      <c r="MB668" s="1"/>
      <c r="MC668" s="1"/>
      <c r="MD668" s="1"/>
      <c r="ME668" s="1"/>
      <c r="MF668" s="1"/>
      <c r="MG668" s="1"/>
      <c r="MH668" s="1"/>
      <c r="MI668" s="1"/>
      <c r="MJ668" s="1"/>
      <c r="MK668" s="1"/>
      <c r="ML668" s="1"/>
      <c r="MM668" s="1"/>
      <c r="MN668" s="1"/>
      <c r="MO668" s="1"/>
      <c r="MP668" s="1"/>
      <c r="MQ668" s="1"/>
      <c r="MR668" s="1"/>
      <c r="MS668" s="1"/>
      <c r="MT668" s="1"/>
      <c r="MU668" s="1"/>
      <c r="MV668" s="1"/>
      <c r="MW668" s="1"/>
      <c r="MX668" s="1"/>
      <c r="MY668" s="1"/>
      <c r="MZ668" s="1"/>
      <c r="NA668" s="1"/>
      <c r="NB668" s="1"/>
      <c r="NC668" s="1"/>
      <c r="ND668" s="1"/>
      <c r="NE668" s="1"/>
      <c r="NF668" s="1"/>
      <c r="NG668" s="1"/>
      <c r="NH668" s="1"/>
      <c r="NI668" s="1"/>
      <c r="NJ668" s="1"/>
      <c r="NK668" s="1"/>
      <c r="NL668" s="1"/>
      <c r="NM668" s="1"/>
      <c r="NN668" s="1"/>
      <c r="NO668" s="1"/>
      <c r="NP668" s="1"/>
      <c r="NQ668" s="1"/>
      <c r="NR668" s="1"/>
      <c r="NS668" s="1"/>
      <c r="NT668" s="1"/>
      <c r="NU668" s="1"/>
      <c r="NV668" s="1"/>
      <c r="NW668" s="1"/>
      <c r="NX668" s="1"/>
      <c r="NY668" s="1"/>
      <c r="NZ668" s="1"/>
      <c r="OA668" s="1"/>
      <c r="OB668" s="1"/>
      <c r="OC668" s="1"/>
      <c r="OD668" s="1"/>
      <c r="OE668" s="1"/>
      <c r="OF668" s="1"/>
      <c r="OG668" s="1"/>
      <c r="OH668" s="1"/>
      <c r="OI668" s="1"/>
      <c r="OJ668" s="1"/>
      <c r="OK668" s="1"/>
      <c r="OL668" s="1"/>
      <c r="OM668" s="1"/>
      <c r="ON668" s="1"/>
      <c r="OO668" s="1"/>
      <c r="OP668" s="1"/>
      <c r="OQ668" s="1"/>
      <c r="OR668" s="1"/>
      <c r="OS668" s="1"/>
      <c r="OT668" s="1"/>
      <c r="OU668" s="1"/>
      <c r="OV668" s="1"/>
      <c r="OW668" s="1"/>
      <c r="OX668" s="1"/>
      <c r="OY668" s="1"/>
      <c r="OZ668" s="1"/>
      <c r="PA668" s="1"/>
      <c r="PB668" s="1"/>
      <c r="PC668" s="1"/>
      <c r="PD668" s="1"/>
      <c r="PE668" s="1"/>
      <c r="PF668" s="1"/>
      <c r="PG668" s="1"/>
      <c r="PH668" s="1"/>
      <c r="PI668" s="1"/>
      <c r="PJ668" s="1"/>
      <c r="PK668" s="1"/>
      <c r="PL668" s="1"/>
      <c r="PM668" s="1"/>
      <c r="PN668" s="1"/>
      <c r="PO668" s="1"/>
      <c r="PP668" s="1"/>
      <c r="PQ668" s="1"/>
      <c r="PR668" s="1"/>
      <c r="PS668" s="1"/>
      <c r="PT668" s="1"/>
      <c r="PU668" s="1"/>
      <c r="PV668" s="1"/>
      <c r="PW668" s="1"/>
      <c r="PX668" s="1"/>
      <c r="PY668" s="1"/>
      <c r="PZ668" s="1"/>
      <c r="QA668" s="1"/>
      <c r="QB668" s="1"/>
      <c r="QC668" s="1"/>
      <c r="QD668" s="1"/>
      <c r="QE668" s="1"/>
      <c r="QF668" s="1"/>
      <c r="QG668" s="1"/>
      <c r="QH668" s="1"/>
      <c r="QI668" s="1"/>
      <c r="QJ668" s="1"/>
      <c r="QK668" s="1"/>
      <c r="QL668" s="1"/>
      <c r="QM668" s="1"/>
      <c r="QN668" s="1"/>
      <c r="QO668" s="1"/>
      <c r="QP668" s="1"/>
      <c r="QQ668" s="1"/>
      <c r="QR668" s="1"/>
      <c r="QS668" s="1"/>
      <c r="QT668" s="1"/>
      <c r="QU668" s="1"/>
      <c r="QV668" s="1"/>
      <c r="QW668" s="1"/>
      <c r="QX668" s="1"/>
      <c r="QY668" s="1"/>
      <c r="QZ668" s="1"/>
      <c r="RA668" s="1"/>
      <c r="RB668" s="1"/>
      <c r="RC668" s="1"/>
      <c r="RD668" s="1"/>
      <c r="RE668" s="1"/>
      <c r="RF668" s="1"/>
      <c r="RG668" s="1"/>
      <c r="RH668" s="1"/>
      <c r="RI668" s="1"/>
      <c r="RJ668" s="1"/>
      <c r="RK668" s="1"/>
      <c r="RL668" s="1"/>
      <c r="RM668" s="1"/>
      <c r="RN668" s="1"/>
      <c r="RO668" s="1"/>
      <c r="RP668" s="1"/>
      <c r="RQ668" s="1"/>
      <c r="RR668" s="1"/>
      <c r="RS668" s="1"/>
      <c r="RT668" s="1"/>
      <c r="RU668" s="1"/>
      <c r="RV668" s="1"/>
      <c r="RW668" s="1"/>
      <c r="RX668" s="1"/>
      <c r="RY668" s="1"/>
      <c r="RZ668" s="1"/>
      <c r="SA668" s="1"/>
      <c r="SB668" s="1"/>
      <c r="SC668" s="1"/>
      <c r="SD668" s="1"/>
      <c r="SE668" s="1"/>
      <c r="SF668" s="1"/>
      <c r="SG668" s="1"/>
      <c r="SH668" s="1"/>
      <c r="SI668" s="1"/>
      <c r="SJ668" s="1"/>
      <c r="SK668" s="1"/>
      <c r="SL668" s="1"/>
      <c r="SM668" s="1"/>
      <c r="SN668" s="1"/>
      <c r="SO668" s="1"/>
      <c r="SP668" s="1"/>
      <c r="SQ668" s="1"/>
      <c r="SR668" s="1"/>
      <c r="SS668" s="1"/>
      <c r="ST668" s="1"/>
      <c r="SU668" s="1"/>
      <c r="SV668" s="1"/>
      <c r="SW668" s="1"/>
      <c r="SX668" s="1"/>
      <c r="SY668" s="1"/>
      <c r="SZ668" s="1"/>
      <c r="TA668" s="1"/>
      <c r="TB668" s="1"/>
      <c r="TC668" s="1"/>
      <c r="TD668" s="1"/>
      <c r="TE668" s="1"/>
      <c r="TF668" s="1"/>
      <c r="TG668" s="1"/>
      <c r="TH668" s="1"/>
      <c r="TI668" s="1"/>
      <c r="TJ668" s="1"/>
      <c r="TK668" s="1"/>
      <c r="TL668" s="1"/>
      <c r="TM668" s="1"/>
      <c r="TN668" s="1"/>
      <c r="TO668" s="1"/>
      <c r="TP668" s="1"/>
      <c r="TQ668" s="1"/>
      <c r="TR668" s="1"/>
      <c r="TS668" s="1"/>
      <c r="TT668" s="1"/>
      <c r="TU668" s="1"/>
      <c r="TV668" s="1"/>
      <c r="TW668" s="1"/>
      <c r="TX668" s="1"/>
      <c r="TY668" s="1"/>
      <c r="TZ668" s="1"/>
      <c r="UA668" s="1"/>
      <c r="UB668" s="1"/>
      <c r="UC668" s="1"/>
      <c r="UD668" s="1"/>
      <c r="UE668" s="1"/>
      <c r="UF668" s="1"/>
      <c r="UG668" s="1"/>
      <c r="UH668" s="1"/>
      <c r="UI668" s="1"/>
      <c r="UJ668" s="1"/>
      <c r="UK668" s="1"/>
      <c r="UL668" s="1"/>
      <c r="UM668" s="1"/>
      <c r="UN668" s="1"/>
      <c r="UO668" s="1"/>
      <c r="UP668" s="1"/>
      <c r="UQ668" s="1"/>
      <c r="UR668" s="1"/>
      <c r="US668" s="1"/>
      <c r="UT668" s="1"/>
      <c r="UU668" s="1"/>
      <c r="UV668" s="1"/>
      <c r="UW668" s="1"/>
      <c r="UX668" s="1"/>
      <c r="UY668" s="1"/>
      <c r="UZ668" s="1"/>
      <c r="VA668" s="1"/>
      <c r="VB668" s="1"/>
      <c r="VC668" s="1"/>
      <c r="VD668" s="1"/>
      <c r="VE668" s="1"/>
      <c r="VF668" s="1"/>
      <c r="VG668" s="1"/>
      <c r="VH668" s="1"/>
      <c r="VI668" s="1"/>
      <c r="VJ668" s="1"/>
      <c r="VK668" s="1"/>
      <c r="VL668" s="1"/>
      <c r="VM668" s="1"/>
      <c r="VN668" s="1"/>
      <c r="VO668" s="1"/>
      <c r="VP668" s="1"/>
      <c r="VQ668" s="1"/>
      <c r="VR668" s="1"/>
      <c r="VS668" s="1"/>
      <c r="VT668" s="1"/>
      <c r="VU668" s="1"/>
      <c r="VV668" s="1"/>
      <c r="VW668" s="1"/>
      <c r="VX668" s="1"/>
      <c r="VY668" s="1"/>
      <c r="VZ668" s="1"/>
      <c r="WA668" s="1"/>
      <c r="WB668" s="1"/>
      <c r="WC668" s="1"/>
      <c r="WD668" s="1"/>
      <c r="WE668" s="1"/>
      <c r="WF668" s="1"/>
      <c r="WG668" s="1"/>
      <c r="WH668" s="1"/>
      <c r="WI668" s="1"/>
      <c r="WJ668" s="1"/>
      <c r="WK668" s="1"/>
      <c r="WL668" s="1"/>
      <c r="WM668" s="1"/>
      <c r="WN668" s="1"/>
      <c r="WO668" s="1"/>
      <c r="WP668" s="1"/>
      <c r="WQ668" s="1"/>
      <c r="WR668" s="1"/>
      <c r="WS668" s="1"/>
      <c r="WT668" s="1"/>
      <c r="WU668" s="1"/>
      <c r="WV668" s="1"/>
      <c r="WW668" s="1"/>
      <c r="WX668" s="1"/>
      <c r="WY668" s="1"/>
      <c r="WZ668" s="1"/>
      <c r="XA668" s="1"/>
      <c r="XB668" s="1"/>
      <c r="XC668" s="1"/>
      <c r="XD668" s="1"/>
      <c r="XE668" s="1"/>
      <c r="XF668" s="1"/>
      <c r="XG668" s="1"/>
      <c r="XH668" s="1"/>
      <c r="XI668" s="1"/>
      <c r="XJ668" s="1"/>
      <c r="XK668" s="1"/>
      <c r="XL668" s="1"/>
      <c r="XM668" s="1"/>
      <c r="XN668" s="1"/>
      <c r="XO668" s="1"/>
      <c r="XP668" s="1"/>
      <c r="XQ668" s="1"/>
      <c r="XR668" s="1"/>
      <c r="XS668" s="1"/>
      <c r="XT668" s="1"/>
      <c r="XU668" s="1"/>
      <c r="XV668" s="1"/>
      <c r="XW668" s="1"/>
      <c r="XX668" s="1"/>
      <c r="XY668" s="1"/>
      <c r="XZ668" s="1"/>
      <c r="YA668" s="1"/>
      <c r="YB668" s="1"/>
      <c r="YC668" s="1"/>
      <c r="YD668" s="1"/>
      <c r="YE668" s="1"/>
      <c r="YF668" s="1"/>
      <c r="YG668" s="1"/>
      <c r="YH668" s="1"/>
      <c r="YI668" s="1"/>
      <c r="YJ668" s="1"/>
      <c r="YK668" s="1"/>
      <c r="YL668" s="1"/>
      <c r="YM668" s="1"/>
      <c r="YN668" s="1"/>
      <c r="YO668" s="1"/>
      <c r="YP668" s="1"/>
      <c r="YQ668" s="1"/>
      <c r="YR668" s="1"/>
      <c r="YS668" s="1"/>
      <c r="YT668" s="1"/>
      <c r="YU668" s="1"/>
      <c r="YV668" s="1"/>
      <c r="YW668" s="1"/>
      <c r="YX668" s="1"/>
      <c r="YY668" s="1"/>
      <c r="YZ668" s="1"/>
      <c r="ZA668" s="1"/>
      <c r="ZB668" s="1"/>
      <c r="ZC668" s="1"/>
      <c r="ZD668" s="1"/>
      <c r="ZE668" s="1"/>
      <c r="ZF668" s="1"/>
      <c r="ZG668" s="1"/>
      <c r="ZH668" s="1"/>
      <c r="ZI668" s="1"/>
      <c r="ZJ668" s="1"/>
      <c r="ZK668" s="1"/>
      <c r="ZL668" s="1"/>
      <c r="ZM668" s="1"/>
      <c r="ZN668" s="1"/>
      <c r="ZO668" s="1"/>
      <c r="ZP668" s="1"/>
      <c r="ZQ668" s="1"/>
      <c r="ZR668" s="1"/>
      <c r="ZS668" s="1"/>
      <c r="ZT668" s="1"/>
      <c r="ZU668" s="1"/>
      <c r="ZV668" s="1"/>
      <c r="ZW668" s="1"/>
      <c r="ZX668" s="1"/>
      <c r="ZY668" s="1"/>
      <c r="ZZ668" s="1"/>
      <c r="AAA668" s="1"/>
      <c r="AAB668" s="1"/>
      <c r="AAC668" s="1"/>
      <c r="AAD668" s="1"/>
      <c r="AAE668" s="1"/>
      <c r="AAF668" s="1"/>
      <c r="AAG668" s="1"/>
      <c r="AAH668" s="1"/>
      <c r="AAI668" s="1"/>
      <c r="AAJ668" s="1"/>
      <c r="AAK668" s="1"/>
      <c r="AAL668" s="1"/>
      <c r="AAM668" s="1"/>
      <c r="AAN668" s="1"/>
      <c r="AAO668" s="1"/>
      <c r="AAP668" s="1"/>
      <c r="AAQ668" s="1"/>
      <c r="AAR668" s="1"/>
      <c r="AAS668" s="1"/>
      <c r="AAT668" s="1"/>
      <c r="AAU668" s="1"/>
      <c r="AAV668" s="1"/>
      <c r="AAW668" s="1"/>
      <c r="AAX668" s="1"/>
      <c r="AAY668" s="1"/>
      <c r="AAZ668" s="1"/>
      <c r="ABA668" s="1"/>
      <c r="ABB668" s="1"/>
      <c r="ABC668" s="1"/>
      <c r="ABD668" s="1"/>
      <c r="ABE668" s="1"/>
      <c r="ABF668" s="1"/>
      <c r="ABG668" s="1"/>
      <c r="ABH668" s="1"/>
      <c r="ABI668" s="1"/>
      <c r="ABJ668" s="1"/>
      <c r="ABK668" s="1"/>
      <c r="ABL668" s="1"/>
      <c r="ABM668" s="1"/>
      <c r="ABN668" s="1"/>
      <c r="ABO668" s="1"/>
      <c r="ABP668" s="1"/>
      <c r="ABQ668" s="1"/>
      <c r="ABR668" s="1"/>
      <c r="ABS668" s="1"/>
      <c r="ABT668" s="1"/>
      <c r="ABU668" s="1"/>
      <c r="ABV668" s="1"/>
      <c r="ABW668" s="1"/>
      <c r="ABX668" s="1"/>
      <c r="ABY668" s="1"/>
      <c r="ABZ668" s="1"/>
      <c r="ACA668" s="1"/>
      <c r="ACB668" s="1"/>
      <c r="ACC668" s="1"/>
      <c r="ACD668" s="1"/>
      <c r="ACE668" s="1"/>
      <c r="ACF668" s="1"/>
      <c r="ACG668" s="1"/>
      <c r="ACH668" s="1"/>
      <c r="ACI668" s="1"/>
      <c r="ACJ668" s="1"/>
      <c r="ACK668" s="1"/>
      <c r="ACL668" s="1"/>
      <c r="ACM668" s="1"/>
      <c r="ACN668" s="1"/>
      <c r="ACO668" s="1"/>
      <c r="ACP668" s="1"/>
      <c r="ACQ668" s="1"/>
      <c r="ACR668" s="1"/>
      <c r="ACS668" s="1"/>
      <c r="ACT668" s="1"/>
      <c r="ACU668" s="1"/>
      <c r="ACV668" s="1"/>
      <c r="ACW668" s="1"/>
      <c r="ACX668" s="1"/>
      <c r="ACY668" s="1"/>
      <c r="ACZ668" s="1"/>
      <c r="ADA668" s="1"/>
      <c r="ADB668" s="1"/>
      <c r="ADC668" s="1"/>
      <c r="ADD668" s="1"/>
      <c r="ADE668" s="1"/>
      <c r="ADF668" s="1"/>
      <c r="ADG668" s="1"/>
      <c r="ADH668" s="1"/>
      <c r="ADI668" s="1"/>
      <c r="ADJ668" s="1"/>
      <c r="ADK668" s="1"/>
      <c r="ADL668" s="1"/>
      <c r="ADM668" s="1"/>
      <c r="ADN668" s="1"/>
      <c r="ADO668" s="1"/>
      <c r="ADP668" s="1"/>
      <c r="ADQ668" s="1"/>
      <c r="ADR668" s="1"/>
      <c r="ADS668" s="1"/>
      <c r="ADT668" s="1"/>
      <c r="ADU668" s="1"/>
      <c r="ADV668" s="1"/>
      <c r="ADW668" s="1"/>
      <c r="ADX668" s="1"/>
      <c r="ADY668" s="1"/>
      <c r="ADZ668" s="1"/>
      <c r="AEA668" s="1"/>
      <c r="AEB668" s="1"/>
      <c r="AEC668" s="1"/>
      <c r="AED668" s="1"/>
      <c r="AEE668" s="1"/>
      <c r="AEF668" s="1"/>
      <c r="AEG668" s="1"/>
      <c r="AEH668" s="1"/>
      <c r="AEI668" s="1"/>
      <c r="AEJ668" s="1"/>
      <c r="AEK668" s="1"/>
      <c r="AEL668" s="1"/>
      <c r="AEM668" s="1"/>
      <c r="AEN668" s="1"/>
      <c r="AEO668" s="1"/>
      <c r="AEP668" s="1"/>
      <c r="AEQ668" s="1"/>
      <c r="AER668" s="1"/>
      <c r="AES668" s="1"/>
      <c r="AET668" s="1"/>
      <c r="AEU668" s="1"/>
      <c r="AEV668" s="1"/>
      <c r="AEW668" s="1"/>
      <c r="AEX668" s="1"/>
      <c r="AEY668" s="1"/>
      <c r="AEZ668" s="1"/>
      <c r="AFA668" s="1"/>
      <c r="AFB668" s="1"/>
      <c r="AFC668" s="1"/>
      <c r="AFD668" s="1"/>
      <c r="AFE668" s="1"/>
      <c r="AFF668" s="1"/>
      <c r="AFG668" s="1"/>
      <c r="AFH668" s="1"/>
      <c r="AFI668" s="1"/>
      <c r="AFJ668" s="1"/>
      <c r="AFK668" s="1"/>
      <c r="AFL668" s="1"/>
      <c r="AFM668" s="1"/>
      <c r="AFN668" s="1"/>
      <c r="AFO668" s="1"/>
      <c r="AFP668" s="1"/>
      <c r="AFQ668" s="1"/>
      <c r="AFR668" s="1"/>
      <c r="AFS668" s="1"/>
      <c r="AFT668" s="1"/>
      <c r="AFU668" s="1"/>
      <c r="AFV668" s="1"/>
      <c r="AFW668" s="1"/>
      <c r="AFX668" s="1"/>
      <c r="AFY668" s="1"/>
      <c r="AFZ668" s="1"/>
      <c r="AGA668" s="1"/>
      <c r="AGB668" s="1"/>
      <c r="AGC668" s="1"/>
      <c r="AGD668" s="1"/>
      <c r="AGE668" s="1"/>
      <c r="AGF668" s="1"/>
      <c r="AGG668" s="1"/>
      <c r="AGH668" s="1"/>
      <c r="AGI668" s="1"/>
      <c r="AGJ668" s="1"/>
      <c r="AGK668" s="1"/>
      <c r="AGL668" s="1"/>
      <c r="AGM668" s="1"/>
      <c r="AGN668" s="1"/>
      <c r="AGO668" s="1"/>
      <c r="AGP668" s="1"/>
      <c r="AGQ668" s="1"/>
      <c r="AGR668" s="1"/>
      <c r="AGS668" s="1"/>
      <c r="AGT668" s="1"/>
      <c r="AGU668" s="1"/>
      <c r="AGV668" s="1"/>
      <c r="AGW668" s="1"/>
      <c r="AGX668" s="1"/>
      <c r="AGY668" s="1"/>
      <c r="AGZ668" s="1"/>
      <c r="AHA668" s="1"/>
      <c r="AHB668" s="1"/>
      <c r="AHC668" s="1"/>
      <c r="AHD668" s="1"/>
      <c r="AHE668" s="1"/>
      <c r="AHF668" s="1"/>
      <c r="AHG668" s="1"/>
      <c r="AHH668" s="1"/>
      <c r="AHI668" s="1"/>
      <c r="AHJ668" s="1"/>
      <c r="AHK668" s="1"/>
      <c r="AHL668" s="1"/>
      <c r="AHM668" s="1"/>
      <c r="AHN668" s="1"/>
      <c r="AHO668" s="1"/>
      <c r="AHP668" s="1"/>
      <c r="AHQ668" s="1"/>
      <c r="AHR668" s="1"/>
      <c r="AHS668" s="1"/>
      <c r="AHT668" s="1"/>
      <c r="AHU668" s="1"/>
      <c r="AHV668" s="1"/>
      <c r="AHW668" s="1"/>
      <c r="AHX668" s="1"/>
      <c r="AHY668" s="1"/>
      <c r="AHZ668" s="1"/>
      <c r="AIA668" s="1"/>
      <c r="AIB668" s="1"/>
      <c r="AIC668" s="1"/>
      <c r="AID668" s="1"/>
      <c r="AIE668" s="1"/>
      <c r="AIF668" s="1"/>
      <c r="AIG668" s="1"/>
      <c r="AIH668" s="1"/>
      <c r="AII668" s="1"/>
      <c r="AIJ668" s="1"/>
      <c r="AIK668" s="1"/>
      <c r="AIL668" s="1"/>
      <c r="AIM668" s="1"/>
      <c r="AIN668" s="1"/>
      <c r="AIO668" s="1"/>
      <c r="AIP668" s="1"/>
      <c r="AIQ668" s="1"/>
      <c r="AIR668" s="1"/>
      <c r="AIS668" s="1"/>
      <c r="AIT668" s="1"/>
      <c r="AIU668" s="1"/>
      <c r="AIV668" s="1"/>
      <c r="AIW668" s="1"/>
      <c r="AIX668" s="1"/>
      <c r="AIY668" s="1"/>
      <c r="AIZ668" s="1"/>
      <c r="AJA668" s="1"/>
      <c r="AJB668" s="1"/>
      <c r="AJC668" s="1"/>
      <c r="AJD668" s="1"/>
      <c r="AJE668" s="1"/>
      <c r="AJF668" s="1"/>
      <c r="AJG668" s="1"/>
      <c r="AJH668" s="1"/>
      <c r="AJI668" s="1"/>
      <c r="AJJ668" s="1"/>
      <c r="AJK668" s="1"/>
      <c r="AJL668" s="1"/>
      <c r="AJM668" s="1"/>
      <c r="AJN668" s="1"/>
      <c r="AJO668" s="1"/>
      <c r="AJP668" s="1"/>
      <c r="AJQ668" s="1"/>
      <c r="AJR668" s="1"/>
      <c r="AJS668" s="1"/>
      <c r="AJT668" s="1"/>
      <c r="AJU668" s="1"/>
      <c r="AJV668" s="1"/>
      <c r="AJW668" s="1"/>
      <c r="AJX668" s="1"/>
      <c r="AJY668" s="1"/>
      <c r="AJZ668" s="1"/>
      <c r="AKA668" s="1"/>
      <c r="AKB668" s="1"/>
      <c r="AKC668" s="1"/>
      <c r="AKD668" s="1"/>
      <c r="AKE668" s="1"/>
      <c r="AKF668" s="1"/>
      <c r="AKG668" s="1"/>
      <c r="AKH668" s="1"/>
      <c r="AKI668" s="1"/>
      <c r="AKJ668" s="1"/>
      <c r="AKK668" s="1"/>
      <c r="AKL668" s="1"/>
      <c r="AKM668" s="1"/>
      <c r="AKN668" s="1"/>
      <c r="AKO668" s="1"/>
      <c r="AKP668" s="1"/>
      <c r="AKQ668" s="1"/>
      <c r="AKR668" s="1"/>
      <c r="AKS668" s="1"/>
      <c r="AKT668" s="1"/>
      <c r="AKU668" s="1"/>
      <c r="AKV668" s="1"/>
      <c r="AKW668" s="1"/>
      <c r="AKX668" s="1"/>
      <c r="AKY668" s="1"/>
      <c r="AKZ668" s="1"/>
      <c r="ALA668" s="1"/>
      <c r="ALB668" s="1"/>
      <c r="ALC668" s="1"/>
      <c r="ALD668" s="1"/>
      <c r="ALE668" s="1"/>
      <c r="ALF668" s="1"/>
      <c r="ALG668" s="1"/>
      <c r="ALH668" s="1"/>
      <c r="ALI668" s="1"/>
      <c r="ALJ668" s="1"/>
      <c r="ALK668" s="1"/>
      <c r="ALL668" s="1"/>
      <c r="ALM668" s="1"/>
      <c r="ALN668" s="1"/>
      <c r="ALO668" s="1"/>
      <c r="ALP668" s="1"/>
      <c r="ALQ668" s="1"/>
      <c r="ALR668" s="1"/>
      <c r="ALS668" s="1"/>
      <c r="ALT668" s="1"/>
      <c r="ALU668" s="1"/>
      <c r="ALV668" s="1"/>
      <c r="ALW668" s="1"/>
      <c r="ALX668" s="1"/>
      <c r="ALY668" s="1"/>
      <c r="ALZ668" s="1"/>
      <c r="AMA668" s="1"/>
      <c r="AMB668" s="1"/>
      <c r="AMC668" s="1"/>
      <c r="AMD668" s="1"/>
      <c r="AME668" s="1"/>
      <c r="AMF668" s="1"/>
      <c r="AMG668" s="1"/>
      <c r="AMH668" s="1"/>
      <c r="AMI668" s="1"/>
      <c r="AMJ668" s="1"/>
    </row>
    <row r="669" spans="1:1024" ht="15" customHeight="1">
      <c r="A669" s="1"/>
      <c r="K669" s="107"/>
      <c r="L669" s="107"/>
      <c r="M669" s="107"/>
      <c r="N669" s="107"/>
      <c r="O669" s="107"/>
      <c r="P669" s="107"/>
      <c r="Q669" s="107"/>
      <c r="R669" s="107"/>
      <c r="S669" s="107"/>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c r="KB669" s="1"/>
      <c r="KC669" s="1"/>
      <c r="KD669" s="1"/>
      <c r="KE669" s="1"/>
      <c r="KF669" s="1"/>
      <c r="KG669" s="1"/>
      <c r="KH669" s="1"/>
      <c r="KI669" s="1"/>
      <c r="KJ669" s="1"/>
      <c r="KK669" s="1"/>
      <c r="KL669" s="1"/>
      <c r="KM669" s="1"/>
      <c r="KN669" s="1"/>
      <c r="KO669" s="1"/>
      <c r="KP669" s="1"/>
      <c r="KQ669" s="1"/>
      <c r="KR669" s="1"/>
      <c r="KS669" s="1"/>
      <c r="KT669" s="1"/>
      <c r="KU669" s="1"/>
      <c r="KV669" s="1"/>
      <c r="KW669" s="1"/>
      <c r="KX669" s="1"/>
      <c r="KY669" s="1"/>
      <c r="KZ669" s="1"/>
      <c r="LA669" s="1"/>
      <c r="LB669" s="1"/>
      <c r="LC669" s="1"/>
      <c r="LD669" s="1"/>
      <c r="LE669" s="1"/>
      <c r="LF669" s="1"/>
      <c r="LG669" s="1"/>
      <c r="LH669" s="1"/>
      <c r="LI669" s="1"/>
      <c r="LJ669" s="1"/>
      <c r="LK669" s="1"/>
      <c r="LL669" s="1"/>
      <c r="LM669" s="1"/>
      <c r="LN669" s="1"/>
      <c r="LO669" s="1"/>
      <c r="LP669" s="1"/>
      <c r="LQ669" s="1"/>
      <c r="LR669" s="1"/>
      <c r="LS669" s="1"/>
      <c r="LT669" s="1"/>
      <c r="LU669" s="1"/>
      <c r="LV669" s="1"/>
      <c r="LW669" s="1"/>
      <c r="LX669" s="1"/>
      <c r="LY669" s="1"/>
      <c r="LZ669" s="1"/>
      <c r="MA669" s="1"/>
      <c r="MB669" s="1"/>
      <c r="MC669" s="1"/>
      <c r="MD669" s="1"/>
      <c r="ME669" s="1"/>
      <c r="MF669" s="1"/>
      <c r="MG669" s="1"/>
      <c r="MH669" s="1"/>
      <c r="MI669" s="1"/>
      <c r="MJ669" s="1"/>
      <c r="MK669" s="1"/>
      <c r="ML669" s="1"/>
      <c r="MM669" s="1"/>
      <c r="MN669" s="1"/>
      <c r="MO669" s="1"/>
      <c r="MP669" s="1"/>
      <c r="MQ669" s="1"/>
      <c r="MR669" s="1"/>
      <c r="MS669" s="1"/>
      <c r="MT669" s="1"/>
      <c r="MU669" s="1"/>
      <c r="MV669" s="1"/>
      <c r="MW669" s="1"/>
      <c r="MX669" s="1"/>
      <c r="MY669" s="1"/>
      <c r="MZ669" s="1"/>
      <c r="NA669" s="1"/>
      <c r="NB669" s="1"/>
      <c r="NC669" s="1"/>
      <c r="ND669" s="1"/>
      <c r="NE669" s="1"/>
      <c r="NF669" s="1"/>
      <c r="NG669" s="1"/>
      <c r="NH669" s="1"/>
      <c r="NI669" s="1"/>
      <c r="NJ669" s="1"/>
      <c r="NK669" s="1"/>
      <c r="NL669" s="1"/>
      <c r="NM669" s="1"/>
      <c r="NN669" s="1"/>
      <c r="NO669" s="1"/>
      <c r="NP669" s="1"/>
      <c r="NQ669" s="1"/>
      <c r="NR669" s="1"/>
      <c r="NS669" s="1"/>
      <c r="NT669" s="1"/>
      <c r="NU669" s="1"/>
      <c r="NV669" s="1"/>
      <c r="NW669" s="1"/>
      <c r="NX669" s="1"/>
      <c r="NY669" s="1"/>
      <c r="NZ669" s="1"/>
      <c r="OA669" s="1"/>
      <c r="OB669" s="1"/>
      <c r="OC669" s="1"/>
      <c r="OD669" s="1"/>
      <c r="OE669" s="1"/>
      <c r="OF669" s="1"/>
      <c r="OG669" s="1"/>
      <c r="OH669" s="1"/>
      <c r="OI669" s="1"/>
      <c r="OJ669" s="1"/>
      <c r="OK669" s="1"/>
      <c r="OL669" s="1"/>
      <c r="OM669" s="1"/>
      <c r="ON669" s="1"/>
      <c r="OO669" s="1"/>
      <c r="OP669" s="1"/>
      <c r="OQ669" s="1"/>
      <c r="OR669" s="1"/>
      <c r="OS669" s="1"/>
      <c r="OT669" s="1"/>
      <c r="OU669" s="1"/>
      <c r="OV669" s="1"/>
      <c r="OW669" s="1"/>
      <c r="OX669" s="1"/>
      <c r="OY669" s="1"/>
      <c r="OZ669" s="1"/>
      <c r="PA669" s="1"/>
      <c r="PB669" s="1"/>
      <c r="PC669" s="1"/>
      <c r="PD669" s="1"/>
      <c r="PE669" s="1"/>
      <c r="PF669" s="1"/>
      <c r="PG669" s="1"/>
      <c r="PH669" s="1"/>
      <c r="PI669" s="1"/>
      <c r="PJ669" s="1"/>
      <c r="PK669" s="1"/>
      <c r="PL669" s="1"/>
      <c r="PM669" s="1"/>
      <c r="PN669" s="1"/>
      <c r="PO669" s="1"/>
      <c r="PP669" s="1"/>
      <c r="PQ669" s="1"/>
      <c r="PR669" s="1"/>
      <c r="PS669" s="1"/>
      <c r="PT669" s="1"/>
      <c r="PU669" s="1"/>
      <c r="PV669" s="1"/>
      <c r="PW669" s="1"/>
      <c r="PX669" s="1"/>
      <c r="PY669" s="1"/>
      <c r="PZ669" s="1"/>
      <c r="QA669" s="1"/>
      <c r="QB669" s="1"/>
      <c r="QC669" s="1"/>
      <c r="QD669" s="1"/>
      <c r="QE669" s="1"/>
      <c r="QF669" s="1"/>
      <c r="QG669" s="1"/>
      <c r="QH669" s="1"/>
      <c r="QI669" s="1"/>
      <c r="QJ669" s="1"/>
      <c r="QK669" s="1"/>
      <c r="QL669" s="1"/>
      <c r="QM669" s="1"/>
      <c r="QN669" s="1"/>
      <c r="QO669" s="1"/>
      <c r="QP669" s="1"/>
      <c r="QQ669" s="1"/>
      <c r="QR669" s="1"/>
      <c r="QS669" s="1"/>
      <c r="QT669" s="1"/>
      <c r="QU669" s="1"/>
      <c r="QV669" s="1"/>
      <c r="QW669" s="1"/>
      <c r="QX669" s="1"/>
      <c r="QY669" s="1"/>
      <c r="QZ669" s="1"/>
      <c r="RA669" s="1"/>
      <c r="RB669" s="1"/>
      <c r="RC669" s="1"/>
      <c r="RD669" s="1"/>
      <c r="RE669" s="1"/>
      <c r="RF669" s="1"/>
      <c r="RG669" s="1"/>
      <c r="RH669" s="1"/>
      <c r="RI669" s="1"/>
      <c r="RJ669" s="1"/>
      <c r="RK669" s="1"/>
      <c r="RL669" s="1"/>
      <c r="RM669" s="1"/>
      <c r="RN669" s="1"/>
      <c r="RO669" s="1"/>
      <c r="RP669" s="1"/>
      <c r="RQ669" s="1"/>
      <c r="RR669" s="1"/>
      <c r="RS669" s="1"/>
      <c r="RT669" s="1"/>
      <c r="RU669" s="1"/>
      <c r="RV669" s="1"/>
      <c r="RW669" s="1"/>
      <c r="RX669" s="1"/>
      <c r="RY669" s="1"/>
      <c r="RZ669" s="1"/>
      <c r="SA669" s="1"/>
      <c r="SB669" s="1"/>
      <c r="SC669" s="1"/>
      <c r="SD669" s="1"/>
      <c r="SE669" s="1"/>
      <c r="SF669" s="1"/>
      <c r="SG669" s="1"/>
      <c r="SH669" s="1"/>
      <c r="SI669" s="1"/>
      <c r="SJ669" s="1"/>
      <c r="SK669" s="1"/>
      <c r="SL669" s="1"/>
      <c r="SM669" s="1"/>
      <c r="SN669" s="1"/>
      <c r="SO669" s="1"/>
      <c r="SP669" s="1"/>
      <c r="SQ669" s="1"/>
      <c r="SR669" s="1"/>
      <c r="SS669" s="1"/>
      <c r="ST669" s="1"/>
      <c r="SU669" s="1"/>
      <c r="SV669" s="1"/>
      <c r="SW669" s="1"/>
      <c r="SX669" s="1"/>
      <c r="SY669" s="1"/>
      <c r="SZ669" s="1"/>
      <c r="TA669" s="1"/>
      <c r="TB669" s="1"/>
      <c r="TC669" s="1"/>
      <c r="TD669" s="1"/>
      <c r="TE669" s="1"/>
      <c r="TF669" s="1"/>
      <c r="TG669" s="1"/>
      <c r="TH669" s="1"/>
      <c r="TI669" s="1"/>
      <c r="TJ669" s="1"/>
      <c r="TK669" s="1"/>
      <c r="TL669" s="1"/>
      <c r="TM669" s="1"/>
      <c r="TN669" s="1"/>
      <c r="TO669" s="1"/>
      <c r="TP669" s="1"/>
      <c r="TQ669" s="1"/>
      <c r="TR669" s="1"/>
      <c r="TS669" s="1"/>
      <c r="TT669" s="1"/>
      <c r="TU669" s="1"/>
      <c r="TV669" s="1"/>
      <c r="TW669" s="1"/>
      <c r="TX669" s="1"/>
      <c r="TY669" s="1"/>
      <c r="TZ669" s="1"/>
      <c r="UA669" s="1"/>
      <c r="UB669" s="1"/>
      <c r="UC669" s="1"/>
      <c r="UD669" s="1"/>
      <c r="UE669" s="1"/>
      <c r="UF669" s="1"/>
      <c r="UG669" s="1"/>
      <c r="UH669" s="1"/>
      <c r="UI669" s="1"/>
      <c r="UJ669" s="1"/>
      <c r="UK669" s="1"/>
      <c r="UL669" s="1"/>
      <c r="UM669" s="1"/>
      <c r="UN669" s="1"/>
      <c r="UO669" s="1"/>
      <c r="UP669" s="1"/>
      <c r="UQ669" s="1"/>
      <c r="UR669" s="1"/>
      <c r="US669" s="1"/>
      <c r="UT669" s="1"/>
      <c r="UU669" s="1"/>
      <c r="UV669" s="1"/>
      <c r="UW669" s="1"/>
      <c r="UX669" s="1"/>
      <c r="UY669" s="1"/>
      <c r="UZ669" s="1"/>
      <c r="VA669" s="1"/>
      <c r="VB669" s="1"/>
      <c r="VC669" s="1"/>
      <c r="VD669" s="1"/>
      <c r="VE669" s="1"/>
      <c r="VF669" s="1"/>
      <c r="VG669" s="1"/>
      <c r="VH669" s="1"/>
      <c r="VI669" s="1"/>
      <c r="VJ669" s="1"/>
      <c r="VK669" s="1"/>
      <c r="VL669" s="1"/>
      <c r="VM669" s="1"/>
      <c r="VN669" s="1"/>
      <c r="VO669" s="1"/>
      <c r="VP669" s="1"/>
      <c r="VQ669" s="1"/>
      <c r="VR669" s="1"/>
      <c r="VS669" s="1"/>
      <c r="VT669" s="1"/>
      <c r="VU669" s="1"/>
      <c r="VV669" s="1"/>
      <c r="VW669" s="1"/>
      <c r="VX669" s="1"/>
      <c r="VY669" s="1"/>
      <c r="VZ669" s="1"/>
      <c r="WA669" s="1"/>
      <c r="WB669" s="1"/>
      <c r="WC669" s="1"/>
      <c r="WD669" s="1"/>
      <c r="WE669" s="1"/>
      <c r="WF669" s="1"/>
      <c r="WG669" s="1"/>
      <c r="WH669" s="1"/>
      <c r="WI669" s="1"/>
      <c r="WJ669" s="1"/>
      <c r="WK669" s="1"/>
      <c r="WL669" s="1"/>
      <c r="WM669" s="1"/>
      <c r="WN669" s="1"/>
      <c r="WO669" s="1"/>
      <c r="WP669" s="1"/>
      <c r="WQ669" s="1"/>
      <c r="WR669" s="1"/>
      <c r="WS669" s="1"/>
      <c r="WT669" s="1"/>
      <c r="WU669" s="1"/>
      <c r="WV669" s="1"/>
      <c r="WW669" s="1"/>
      <c r="WX669" s="1"/>
      <c r="WY669" s="1"/>
      <c r="WZ669" s="1"/>
      <c r="XA669" s="1"/>
      <c r="XB669" s="1"/>
      <c r="XC669" s="1"/>
      <c r="XD669" s="1"/>
      <c r="XE669" s="1"/>
      <c r="XF669" s="1"/>
      <c r="XG669" s="1"/>
      <c r="XH669" s="1"/>
      <c r="XI669" s="1"/>
      <c r="XJ669" s="1"/>
      <c r="XK669" s="1"/>
      <c r="XL669" s="1"/>
      <c r="XM669" s="1"/>
      <c r="XN669" s="1"/>
      <c r="XO669" s="1"/>
      <c r="XP669" s="1"/>
      <c r="XQ669" s="1"/>
      <c r="XR669" s="1"/>
      <c r="XS669" s="1"/>
      <c r="XT669" s="1"/>
      <c r="XU669" s="1"/>
      <c r="XV669" s="1"/>
      <c r="XW669" s="1"/>
      <c r="XX669" s="1"/>
      <c r="XY669" s="1"/>
      <c r="XZ669" s="1"/>
      <c r="YA669" s="1"/>
      <c r="YB669" s="1"/>
      <c r="YC669" s="1"/>
      <c r="YD669" s="1"/>
      <c r="YE669" s="1"/>
      <c r="YF669" s="1"/>
      <c r="YG669" s="1"/>
      <c r="YH669" s="1"/>
      <c r="YI669" s="1"/>
      <c r="YJ669" s="1"/>
      <c r="YK669" s="1"/>
      <c r="YL669" s="1"/>
      <c r="YM669" s="1"/>
      <c r="YN669" s="1"/>
      <c r="YO669" s="1"/>
      <c r="YP669" s="1"/>
      <c r="YQ669" s="1"/>
      <c r="YR669" s="1"/>
      <c r="YS669" s="1"/>
      <c r="YT669" s="1"/>
      <c r="YU669" s="1"/>
      <c r="YV669" s="1"/>
      <c r="YW669" s="1"/>
      <c r="YX669" s="1"/>
      <c r="YY669" s="1"/>
      <c r="YZ669" s="1"/>
      <c r="ZA669" s="1"/>
      <c r="ZB669" s="1"/>
      <c r="ZC669" s="1"/>
      <c r="ZD669" s="1"/>
      <c r="ZE669" s="1"/>
      <c r="ZF669" s="1"/>
      <c r="ZG669" s="1"/>
      <c r="ZH669" s="1"/>
      <c r="ZI669" s="1"/>
      <c r="ZJ669" s="1"/>
      <c r="ZK669" s="1"/>
      <c r="ZL669" s="1"/>
      <c r="ZM669" s="1"/>
      <c r="ZN669" s="1"/>
      <c r="ZO669" s="1"/>
      <c r="ZP669" s="1"/>
      <c r="ZQ669" s="1"/>
      <c r="ZR669" s="1"/>
      <c r="ZS669" s="1"/>
      <c r="ZT669" s="1"/>
      <c r="ZU669" s="1"/>
      <c r="ZV669" s="1"/>
      <c r="ZW669" s="1"/>
      <c r="ZX669" s="1"/>
      <c r="ZY669" s="1"/>
      <c r="ZZ669" s="1"/>
      <c r="AAA669" s="1"/>
      <c r="AAB669" s="1"/>
      <c r="AAC669" s="1"/>
      <c r="AAD669" s="1"/>
      <c r="AAE669" s="1"/>
      <c r="AAF669" s="1"/>
      <c r="AAG669" s="1"/>
      <c r="AAH669" s="1"/>
      <c r="AAI669" s="1"/>
      <c r="AAJ669" s="1"/>
      <c r="AAK669" s="1"/>
      <c r="AAL669" s="1"/>
      <c r="AAM669" s="1"/>
      <c r="AAN669" s="1"/>
      <c r="AAO669" s="1"/>
      <c r="AAP669" s="1"/>
      <c r="AAQ669" s="1"/>
      <c r="AAR669" s="1"/>
      <c r="AAS669" s="1"/>
      <c r="AAT669" s="1"/>
      <c r="AAU669" s="1"/>
      <c r="AAV669" s="1"/>
      <c r="AAW669" s="1"/>
      <c r="AAX669" s="1"/>
      <c r="AAY669" s="1"/>
      <c r="AAZ669" s="1"/>
      <c r="ABA669" s="1"/>
      <c r="ABB669" s="1"/>
      <c r="ABC669" s="1"/>
      <c r="ABD669" s="1"/>
      <c r="ABE669" s="1"/>
      <c r="ABF669" s="1"/>
      <c r="ABG669" s="1"/>
      <c r="ABH669" s="1"/>
      <c r="ABI669" s="1"/>
      <c r="ABJ669" s="1"/>
      <c r="ABK669" s="1"/>
      <c r="ABL669" s="1"/>
      <c r="ABM669" s="1"/>
      <c r="ABN669" s="1"/>
      <c r="ABO669" s="1"/>
      <c r="ABP669" s="1"/>
      <c r="ABQ669" s="1"/>
      <c r="ABR669" s="1"/>
      <c r="ABS669" s="1"/>
      <c r="ABT669" s="1"/>
      <c r="ABU669" s="1"/>
      <c r="ABV669" s="1"/>
      <c r="ABW669" s="1"/>
      <c r="ABX669" s="1"/>
      <c r="ABY669" s="1"/>
      <c r="ABZ669" s="1"/>
      <c r="ACA669" s="1"/>
      <c r="ACB669" s="1"/>
      <c r="ACC669" s="1"/>
      <c r="ACD669" s="1"/>
      <c r="ACE669" s="1"/>
      <c r="ACF669" s="1"/>
      <c r="ACG669" s="1"/>
      <c r="ACH669" s="1"/>
      <c r="ACI669" s="1"/>
      <c r="ACJ669" s="1"/>
      <c r="ACK669" s="1"/>
      <c r="ACL669" s="1"/>
      <c r="ACM669" s="1"/>
      <c r="ACN669" s="1"/>
      <c r="ACO669" s="1"/>
      <c r="ACP669" s="1"/>
      <c r="ACQ669" s="1"/>
      <c r="ACR669" s="1"/>
      <c r="ACS669" s="1"/>
      <c r="ACT669" s="1"/>
      <c r="ACU669" s="1"/>
      <c r="ACV669" s="1"/>
      <c r="ACW669" s="1"/>
      <c r="ACX669" s="1"/>
      <c r="ACY669" s="1"/>
      <c r="ACZ669" s="1"/>
      <c r="ADA669" s="1"/>
      <c r="ADB669" s="1"/>
      <c r="ADC669" s="1"/>
      <c r="ADD669" s="1"/>
      <c r="ADE669" s="1"/>
      <c r="ADF669" s="1"/>
      <c r="ADG669" s="1"/>
      <c r="ADH669" s="1"/>
      <c r="ADI669" s="1"/>
      <c r="ADJ669" s="1"/>
      <c r="ADK669" s="1"/>
      <c r="ADL669" s="1"/>
      <c r="ADM669" s="1"/>
      <c r="ADN669" s="1"/>
      <c r="ADO669" s="1"/>
      <c r="ADP669" s="1"/>
      <c r="ADQ669" s="1"/>
      <c r="ADR669" s="1"/>
      <c r="ADS669" s="1"/>
      <c r="ADT669" s="1"/>
      <c r="ADU669" s="1"/>
      <c r="ADV669" s="1"/>
      <c r="ADW669" s="1"/>
      <c r="ADX669" s="1"/>
      <c r="ADY669" s="1"/>
      <c r="ADZ669" s="1"/>
      <c r="AEA669" s="1"/>
      <c r="AEB669" s="1"/>
      <c r="AEC669" s="1"/>
      <c r="AED669" s="1"/>
      <c r="AEE669" s="1"/>
      <c r="AEF669" s="1"/>
      <c r="AEG669" s="1"/>
      <c r="AEH669" s="1"/>
      <c r="AEI669" s="1"/>
      <c r="AEJ669" s="1"/>
      <c r="AEK669" s="1"/>
      <c r="AEL669" s="1"/>
      <c r="AEM669" s="1"/>
      <c r="AEN669" s="1"/>
      <c r="AEO669" s="1"/>
      <c r="AEP669" s="1"/>
      <c r="AEQ669" s="1"/>
      <c r="AER669" s="1"/>
      <c r="AES669" s="1"/>
      <c r="AET669" s="1"/>
      <c r="AEU669" s="1"/>
      <c r="AEV669" s="1"/>
      <c r="AEW669" s="1"/>
      <c r="AEX669" s="1"/>
      <c r="AEY669" s="1"/>
      <c r="AEZ669" s="1"/>
      <c r="AFA669" s="1"/>
      <c r="AFB669" s="1"/>
      <c r="AFC669" s="1"/>
      <c r="AFD669" s="1"/>
      <c r="AFE669" s="1"/>
      <c r="AFF669" s="1"/>
      <c r="AFG669" s="1"/>
      <c r="AFH669" s="1"/>
      <c r="AFI669" s="1"/>
      <c r="AFJ669" s="1"/>
      <c r="AFK669" s="1"/>
      <c r="AFL669" s="1"/>
      <c r="AFM669" s="1"/>
      <c r="AFN669" s="1"/>
      <c r="AFO669" s="1"/>
      <c r="AFP669" s="1"/>
      <c r="AFQ669" s="1"/>
      <c r="AFR669" s="1"/>
      <c r="AFS669" s="1"/>
      <c r="AFT669" s="1"/>
      <c r="AFU669" s="1"/>
      <c r="AFV669" s="1"/>
      <c r="AFW669" s="1"/>
      <c r="AFX669" s="1"/>
      <c r="AFY669" s="1"/>
      <c r="AFZ669" s="1"/>
      <c r="AGA669" s="1"/>
      <c r="AGB669" s="1"/>
      <c r="AGC669" s="1"/>
      <c r="AGD669" s="1"/>
      <c r="AGE669" s="1"/>
      <c r="AGF669" s="1"/>
      <c r="AGG669" s="1"/>
      <c r="AGH669" s="1"/>
      <c r="AGI669" s="1"/>
      <c r="AGJ669" s="1"/>
      <c r="AGK669" s="1"/>
      <c r="AGL669" s="1"/>
      <c r="AGM669" s="1"/>
      <c r="AGN669" s="1"/>
      <c r="AGO669" s="1"/>
      <c r="AGP669" s="1"/>
      <c r="AGQ669" s="1"/>
      <c r="AGR669" s="1"/>
      <c r="AGS669" s="1"/>
      <c r="AGT669" s="1"/>
      <c r="AGU669" s="1"/>
      <c r="AGV669" s="1"/>
      <c r="AGW669" s="1"/>
      <c r="AGX669" s="1"/>
      <c r="AGY669" s="1"/>
      <c r="AGZ669" s="1"/>
      <c r="AHA669" s="1"/>
      <c r="AHB669" s="1"/>
      <c r="AHC669" s="1"/>
      <c r="AHD669" s="1"/>
      <c r="AHE669" s="1"/>
      <c r="AHF669" s="1"/>
      <c r="AHG669" s="1"/>
      <c r="AHH669" s="1"/>
      <c r="AHI669" s="1"/>
      <c r="AHJ669" s="1"/>
      <c r="AHK669" s="1"/>
      <c r="AHL669" s="1"/>
      <c r="AHM669" s="1"/>
      <c r="AHN669" s="1"/>
      <c r="AHO669" s="1"/>
      <c r="AHP669" s="1"/>
      <c r="AHQ669" s="1"/>
      <c r="AHR669" s="1"/>
      <c r="AHS669" s="1"/>
      <c r="AHT669" s="1"/>
      <c r="AHU669" s="1"/>
      <c r="AHV669" s="1"/>
      <c r="AHW669" s="1"/>
      <c r="AHX669" s="1"/>
      <c r="AHY669" s="1"/>
      <c r="AHZ669" s="1"/>
      <c r="AIA669" s="1"/>
      <c r="AIB669" s="1"/>
      <c r="AIC669" s="1"/>
      <c r="AID669" s="1"/>
      <c r="AIE669" s="1"/>
      <c r="AIF669" s="1"/>
      <c r="AIG669" s="1"/>
      <c r="AIH669" s="1"/>
      <c r="AII669" s="1"/>
      <c r="AIJ669" s="1"/>
      <c r="AIK669" s="1"/>
      <c r="AIL669" s="1"/>
      <c r="AIM669" s="1"/>
      <c r="AIN669" s="1"/>
      <c r="AIO669" s="1"/>
      <c r="AIP669" s="1"/>
      <c r="AIQ669" s="1"/>
      <c r="AIR669" s="1"/>
      <c r="AIS669" s="1"/>
      <c r="AIT669" s="1"/>
      <c r="AIU669" s="1"/>
      <c r="AIV669" s="1"/>
      <c r="AIW669" s="1"/>
      <c r="AIX669" s="1"/>
      <c r="AIY669" s="1"/>
      <c r="AIZ669" s="1"/>
      <c r="AJA669" s="1"/>
      <c r="AJB669" s="1"/>
      <c r="AJC669" s="1"/>
      <c r="AJD669" s="1"/>
      <c r="AJE669" s="1"/>
      <c r="AJF669" s="1"/>
      <c r="AJG669" s="1"/>
      <c r="AJH669" s="1"/>
      <c r="AJI669" s="1"/>
      <c r="AJJ669" s="1"/>
      <c r="AJK669" s="1"/>
      <c r="AJL669" s="1"/>
      <c r="AJM669" s="1"/>
      <c r="AJN669" s="1"/>
      <c r="AJO669" s="1"/>
      <c r="AJP669" s="1"/>
      <c r="AJQ669" s="1"/>
      <c r="AJR669" s="1"/>
      <c r="AJS669" s="1"/>
      <c r="AJT669" s="1"/>
      <c r="AJU669" s="1"/>
      <c r="AJV669" s="1"/>
      <c r="AJW669" s="1"/>
      <c r="AJX669" s="1"/>
      <c r="AJY669" s="1"/>
      <c r="AJZ669" s="1"/>
      <c r="AKA669" s="1"/>
      <c r="AKB669" s="1"/>
      <c r="AKC669" s="1"/>
      <c r="AKD669" s="1"/>
      <c r="AKE669" s="1"/>
      <c r="AKF669" s="1"/>
      <c r="AKG669" s="1"/>
      <c r="AKH669" s="1"/>
      <c r="AKI669" s="1"/>
      <c r="AKJ669" s="1"/>
      <c r="AKK669" s="1"/>
      <c r="AKL669" s="1"/>
      <c r="AKM669" s="1"/>
      <c r="AKN669" s="1"/>
      <c r="AKO669" s="1"/>
      <c r="AKP669" s="1"/>
      <c r="AKQ669" s="1"/>
      <c r="AKR669" s="1"/>
      <c r="AKS669" s="1"/>
      <c r="AKT669" s="1"/>
      <c r="AKU669" s="1"/>
      <c r="AKV669" s="1"/>
      <c r="AKW669" s="1"/>
      <c r="AKX669" s="1"/>
      <c r="AKY669" s="1"/>
      <c r="AKZ669" s="1"/>
      <c r="ALA669" s="1"/>
      <c r="ALB669" s="1"/>
      <c r="ALC669" s="1"/>
      <c r="ALD669" s="1"/>
      <c r="ALE669" s="1"/>
      <c r="ALF669" s="1"/>
      <c r="ALG669" s="1"/>
      <c r="ALH669" s="1"/>
      <c r="ALI669" s="1"/>
      <c r="ALJ669" s="1"/>
      <c r="ALK669" s="1"/>
      <c r="ALL669" s="1"/>
      <c r="ALM669" s="1"/>
      <c r="ALN669" s="1"/>
      <c r="ALO669" s="1"/>
      <c r="ALP669" s="1"/>
      <c r="ALQ669" s="1"/>
      <c r="ALR669" s="1"/>
      <c r="ALS669" s="1"/>
      <c r="ALT669" s="1"/>
      <c r="ALU669" s="1"/>
      <c r="ALV669" s="1"/>
      <c r="ALW669" s="1"/>
      <c r="ALX669" s="1"/>
      <c r="ALY669" s="1"/>
      <c r="ALZ669" s="1"/>
      <c r="AMA669" s="1"/>
      <c r="AMB669" s="1"/>
      <c r="AMC669" s="1"/>
      <c r="AMD669" s="1"/>
      <c r="AME669" s="1"/>
      <c r="AMF669" s="1"/>
      <c r="AMG669" s="1"/>
      <c r="AMH669" s="1"/>
      <c r="AMI669" s="1"/>
      <c r="AMJ669" s="1"/>
    </row>
    <row r="670" spans="1:1024" ht="15" customHeight="1">
      <c r="A670" s="1"/>
      <c r="K670" s="107"/>
      <c r="L670" s="107"/>
      <c r="M670" s="107"/>
      <c r="N670" s="107"/>
      <c r="O670" s="107"/>
      <c r="P670" s="107"/>
      <c r="Q670" s="107"/>
      <c r="R670" s="107"/>
      <c r="S670" s="107"/>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c r="KB670" s="1"/>
      <c r="KC670" s="1"/>
      <c r="KD670" s="1"/>
      <c r="KE670" s="1"/>
      <c r="KF670" s="1"/>
      <c r="KG670" s="1"/>
      <c r="KH670" s="1"/>
      <c r="KI670" s="1"/>
      <c r="KJ670" s="1"/>
      <c r="KK670" s="1"/>
      <c r="KL670" s="1"/>
      <c r="KM670" s="1"/>
      <c r="KN670" s="1"/>
      <c r="KO670" s="1"/>
      <c r="KP670" s="1"/>
      <c r="KQ670" s="1"/>
      <c r="KR670" s="1"/>
      <c r="KS670" s="1"/>
      <c r="KT670" s="1"/>
      <c r="KU670" s="1"/>
      <c r="KV670" s="1"/>
      <c r="KW670" s="1"/>
      <c r="KX670" s="1"/>
      <c r="KY670" s="1"/>
      <c r="KZ670" s="1"/>
      <c r="LA670" s="1"/>
      <c r="LB670" s="1"/>
      <c r="LC670" s="1"/>
      <c r="LD670" s="1"/>
      <c r="LE670" s="1"/>
      <c r="LF670" s="1"/>
      <c r="LG670" s="1"/>
      <c r="LH670" s="1"/>
      <c r="LI670" s="1"/>
      <c r="LJ670" s="1"/>
      <c r="LK670" s="1"/>
      <c r="LL670" s="1"/>
      <c r="LM670" s="1"/>
      <c r="LN670" s="1"/>
      <c r="LO670" s="1"/>
      <c r="LP670" s="1"/>
      <c r="LQ670" s="1"/>
      <c r="LR670" s="1"/>
      <c r="LS670" s="1"/>
      <c r="LT670" s="1"/>
      <c r="LU670" s="1"/>
      <c r="LV670" s="1"/>
      <c r="LW670" s="1"/>
      <c r="LX670" s="1"/>
      <c r="LY670" s="1"/>
      <c r="LZ670" s="1"/>
      <c r="MA670" s="1"/>
      <c r="MB670" s="1"/>
      <c r="MC670" s="1"/>
      <c r="MD670" s="1"/>
      <c r="ME670" s="1"/>
      <c r="MF670" s="1"/>
      <c r="MG670" s="1"/>
      <c r="MH670" s="1"/>
      <c r="MI670" s="1"/>
      <c r="MJ670" s="1"/>
      <c r="MK670" s="1"/>
      <c r="ML670" s="1"/>
      <c r="MM670" s="1"/>
      <c r="MN670" s="1"/>
      <c r="MO670" s="1"/>
      <c r="MP670" s="1"/>
      <c r="MQ670" s="1"/>
      <c r="MR670" s="1"/>
      <c r="MS670" s="1"/>
      <c r="MT670" s="1"/>
      <c r="MU670" s="1"/>
      <c r="MV670" s="1"/>
      <c r="MW670" s="1"/>
      <c r="MX670" s="1"/>
      <c r="MY670" s="1"/>
      <c r="MZ670" s="1"/>
      <c r="NA670" s="1"/>
      <c r="NB670" s="1"/>
      <c r="NC670" s="1"/>
      <c r="ND670" s="1"/>
      <c r="NE670" s="1"/>
      <c r="NF670" s="1"/>
      <c r="NG670" s="1"/>
      <c r="NH670" s="1"/>
      <c r="NI670" s="1"/>
      <c r="NJ670" s="1"/>
      <c r="NK670" s="1"/>
      <c r="NL670" s="1"/>
      <c r="NM670" s="1"/>
      <c r="NN670" s="1"/>
      <c r="NO670" s="1"/>
      <c r="NP670" s="1"/>
      <c r="NQ670" s="1"/>
      <c r="NR670" s="1"/>
      <c r="NS670" s="1"/>
      <c r="NT670" s="1"/>
      <c r="NU670" s="1"/>
      <c r="NV670" s="1"/>
      <c r="NW670" s="1"/>
      <c r="NX670" s="1"/>
      <c r="NY670" s="1"/>
      <c r="NZ670" s="1"/>
      <c r="OA670" s="1"/>
      <c r="OB670" s="1"/>
      <c r="OC670" s="1"/>
      <c r="OD670" s="1"/>
      <c r="OE670" s="1"/>
      <c r="OF670" s="1"/>
      <c r="OG670" s="1"/>
      <c r="OH670" s="1"/>
      <c r="OI670" s="1"/>
      <c r="OJ670" s="1"/>
      <c r="OK670" s="1"/>
      <c r="OL670" s="1"/>
      <c r="OM670" s="1"/>
      <c r="ON670" s="1"/>
      <c r="OO670" s="1"/>
      <c r="OP670" s="1"/>
      <c r="OQ670" s="1"/>
      <c r="OR670" s="1"/>
      <c r="OS670" s="1"/>
      <c r="OT670" s="1"/>
      <c r="OU670" s="1"/>
      <c r="OV670" s="1"/>
      <c r="OW670" s="1"/>
      <c r="OX670" s="1"/>
      <c r="OY670" s="1"/>
      <c r="OZ670" s="1"/>
      <c r="PA670" s="1"/>
      <c r="PB670" s="1"/>
      <c r="PC670" s="1"/>
      <c r="PD670" s="1"/>
      <c r="PE670" s="1"/>
      <c r="PF670" s="1"/>
      <c r="PG670" s="1"/>
      <c r="PH670" s="1"/>
      <c r="PI670" s="1"/>
      <c r="PJ670" s="1"/>
      <c r="PK670" s="1"/>
      <c r="PL670" s="1"/>
      <c r="PM670" s="1"/>
      <c r="PN670" s="1"/>
      <c r="PO670" s="1"/>
      <c r="PP670" s="1"/>
      <c r="PQ670" s="1"/>
      <c r="PR670" s="1"/>
      <c r="PS670" s="1"/>
      <c r="PT670" s="1"/>
      <c r="PU670" s="1"/>
      <c r="PV670" s="1"/>
      <c r="PW670" s="1"/>
      <c r="PX670" s="1"/>
      <c r="PY670" s="1"/>
      <c r="PZ670" s="1"/>
      <c r="QA670" s="1"/>
      <c r="QB670" s="1"/>
      <c r="QC670" s="1"/>
      <c r="QD670" s="1"/>
      <c r="QE670" s="1"/>
      <c r="QF670" s="1"/>
      <c r="QG670" s="1"/>
      <c r="QH670" s="1"/>
      <c r="QI670" s="1"/>
      <c r="QJ670" s="1"/>
      <c r="QK670" s="1"/>
      <c r="QL670" s="1"/>
      <c r="QM670" s="1"/>
      <c r="QN670" s="1"/>
      <c r="QO670" s="1"/>
      <c r="QP670" s="1"/>
      <c r="QQ670" s="1"/>
      <c r="QR670" s="1"/>
      <c r="QS670" s="1"/>
      <c r="QT670" s="1"/>
      <c r="QU670" s="1"/>
      <c r="QV670" s="1"/>
      <c r="QW670" s="1"/>
      <c r="QX670" s="1"/>
      <c r="QY670" s="1"/>
      <c r="QZ670" s="1"/>
      <c r="RA670" s="1"/>
      <c r="RB670" s="1"/>
      <c r="RC670" s="1"/>
      <c r="RD670" s="1"/>
      <c r="RE670" s="1"/>
      <c r="RF670" s="1"/>
      <c r="RG670" s="1"/>
      <c r="RH670" s="1"/>
      <c r="RI670" s="1"/>
      <c r="RJ670" s="1"/>
      <c r="RK670" s="1"/>
      <c r="RL670" s="1"/>
      <c r="RM670" s="1"/>
      <c r="RN670" s="1"/>
      <c r="RO670" s="1"/>
      <c r="RP670" s="1"/>
      <c r="RQ670" s="1"/>
      <c r="RR670" s="1"/>
      <c r="RS670" s="1"/>
      <c r="RT670" s="1"/>
      <c r="RU670" s="1"/>
      <c r="RV670" s="1"/>
      <c r="RW670" s="1"/>
      <c r="RX670" s="1"/>
      <c r="RY670" s="1"/>
      <c r="RZ670" s="1"/>
      <c r="SA670" s="1"/>
      <c r="SB670" s="1"/>
      <c r="SC670" s="1"/>
      <c r="SD670" s="1"/>
      <c r="SE670" s="1"/>
      <c r="SF670" s="1"/>
      <c r="SG670" s="1"/>
      <c r="SH670" s="1"/>
      <c r="SI670" s="1"/>
      <c r="SJ670" s="1"/>
      <c r="SK670" s="1"/>
      <c r="SL670" s="1"/>
      <c r="SM670" s="1"/>
      <c r="SN670" s="1"/>
      <c r="SO670" s="1"/>
      <c r="SP670" s="1"/>
      <c r="SQ670" s="1"/>
      <c r="SR670" s="1"/>
      <c r="SS670" s="1"/>
      <c r="ST670" s="1"/>
      <c r="SU670" s="1"/>
      <c r="SV670" s="1"/>
      <c r="SW670" s="1"/>
      <c r="SX670" s="1"/>
      <c r="SY670" s="1"/>
      <c r="SZ670" s="1"/>
      <c r="TA670" s="1"/>
      <c r="TB670" s="1"/>
      <c r="TC670" s="1"/>
      <c r="TD670" s="1"/>
      <c r="TE670" s="1"/>
      <c r="TF670" s="1"/>
      <c r="TG670" s="1"/>
      <c r="TH670" s="1"/>
      <c r="TI670" s="1"/>
      <c r="TJ670" s="1"/>
      <c r="TK670" s="1"/>
      <c r="TL670" s="1"/>
      <c r="TM670" s="1"/>
      <c r="TN670" s="1"/>
      <c r="TO670" s="1"/>
      <c r="TP670" s="1"/>
      <c r="TQ670" s="1"/>
      <c r="TR670" s="1"/>
      <c r="TS670" s="1"/>
      <c r="TT670" s="1"/>
      <c r="TU670" s="1"/>
      <c r="TV670" s="1"/>
      <c r="TW670" s="1"/>
      <c r="TX670" s="1"/>
      <c r="TY670" s="1"/>
      <c r="TZ670" s="1"/>
      <c r="UA670" s="1"/>
      <c r="UB670" s="1"/>
      <c r="UC670" s="1"/>
      <c r="UD670" s="1"/>
      <c r="UE670" s="1"/>
      <c r="UF670" s="1"/>
      <c r="UG670" s="1"/>
      <c r="UH670" s="1"/>
      <c r="UI670" s="1"/>
      <c r="UJ670" s="1"/>
      <c r="UK670" s="1"/>
      <c r="UL670" s="1"/>
      <c r="UM670" s="1"/>
      <c r="UN670" s="1"/>
      <c r="UO670" s="1"/>
      <c r="UP670" s="1"/>
      <c r="UQ670" s="1"/>
      <c r="UR670" s="1"/>
      <c r="US670" s="1"/>
      <c r="UT670" s="1"/>
      <c r="UU670" s="1"/>
      <c r="UV670" s="1"/>
      <c r="UW670" s="1"/>
      <c r="UX670" s="1"/>
      <c r="UY670" s="1"/>
      <c r="UZ670" s="1"/>
      <c r="VA670" s="1"/>
      <c r="VB670" s="1"/>
      <c r="VC670" s="1"/>
      <c r="VD670" s="1"/>
      <c r="VE670" s="1"/>
      <c r="VF670" s="1"/>
      <c r="VG670" s="1"/>
      <c r="VH670" s="1"/>
      <c r="VI670" s="1"/>
      <c r="VJ670" s="1"/>
      <c r="VK670" s="1"/>
      <c r="VL670" s="1"/>
      <c r="VM670" s="1"/>
      <c r="VN670" s="1"/>
      <c r="VO670" s="1"/>
      <c r="VP670" s="1"/>
      <c r="VQ670" s="1"/>
      <c r="VR670" s="1"/>
      <c r="VS670" s="1"/>
      <c r="VT670" s="1"/>
      <c r="VU670" s="1"/>
      <c r="VV670" s="1"/>
      <c r="VW670" s="1"/>
      <c r="VX670" s="1"/>
      <c r="VY670" s="1"/>
      <c r="VZ670" s="1"/>
      <c r="WA670" s="1"/>
      <c r="WB670" s="1"/>
      <c r="WC670" s="1"/>
      <c r="WD670" s="1"/>
      <c r="WE670" s="1"/>
      <c r="WF670" s="1"/>
      <c r="WG670" s="1"/>
      <c r="WH670" s="1"/>
      <c r="WI670" s="1"/>
      <c r="WJ670" s="1"/>
      <c r="WK670" s="1"/>
      <c r="WL670" s="1"/>
      <c r="WM670" s="1"/>
      <c r="WN670" s="1"/>
      <c r="WO670" s="1"/>
      <c r="WP670" s="1"/>
      <c r="WQ670" s="1"/>
      <c r="WR670" s="1"/>
      <c r="WS670" s="1"/>
      <c r="WT670" s="1"/>
      <c r="WU670" s="1"/>
      <c r="WV670" s="1"/>
      <c r="WW670" s="1"/>
      <c r="WX670" s="1"/>
      <c r="WY670" s="1"/>
      <c r="WZ670" s="1"/>
      <c r="XA670" s="1"/>
      <c r="XB670" s="1"/>
      <c r="XC670" s="1"/>
      <c r="XD670" s="1"/>
      <c r="XE670" s="1"/>
      <c r="XF670" s="1"/>
      <c r="XG670" s="1"/>
      <c r="XH670" s="1"/>
      <c r="XI670" s="1"/>
      <c r="XJ670" s="1"/>
      <c r="XK670" s="1"/>
      <c r="XL670" s="1"/>
      <c r="XM670" s="1"/>
      <c r="XN670" s="1"/>
      <c r="XO670" s="1"/>
      <c r="XP670" s="1"/>
      <c r="XQ670" s="1"/>
      <c r="XR670" s="1"/>
      <c r="XS670" s="1"/>
      <c r="XT670" s="1"/>
      <c r="XU670" s="1"/>
      <c r="XV670" s="1"/>
      <c r="XW670" s="1"/>
      <c r="XX670" s="1"/>
      <c r="XY670" s="1"/>
      <c r="XZ670" s="1"/>
      <c r="YA670" s="1"/>
      <c r="YB670" s="1"/>
      <c r="YC670" s="1"/>
      <c r="YD670" s="1"/>
      <c r="YE670" s="1"/>
      <c r="YF670" s="1"/>
      <c r="YG670" s="1"/>
      <c r="YH670" s="1"/>
      <c r="YI670" s="1"/>
      <c r="YJ670" s="1"/>
      <c r="YK670" s="1"/>
      <c r="YL670" s="1"/>
      <c r="YM670" s="1"/>
      <c r="YN670" s="1"/>
      <c r="YO670" s="1"/>
      <c r="YP670" s="1"/>
      <c r="YQ670" s="1"/>
      <c r="YR670" s="1"/>
      <c r="YS670" s="1"/>
      <c r="YT670" s="1"/>
      <c r="YU670" s="1"/>
      <c r="YV670" s="1"/>
      <c r="YW670" s="1"/>
      <c r="YX670" s="1"/>
      <c r="YY670" s="1"/>
      <c r="YZ670" s="1"/>
      <c r="ZA670" s="1"/>
      <c r="ZB670" s="1"/>
      <c r="ZC670" s="1"/>
      <c r="ZD670" s="1"/>
      <c r="ZE670" s="1"/>
      <c r="ZF670" s="1"/>
      <c r="ZG670" s="1"/>
      <c r="ZH670" s="1"/>
      <c r="ZI670" s="1"/>
      <c r="ZJ670" s="1"/>
      <c r="ZK670" s="1"/>
      <c r="ZL670" s="1"/>
      <c r="ZM670" s="1"/>
      <c r="ZN670" s="1"/>
      <c r="ZO670" s="1"/>
      <c r="ZP670" s="1"/>
      <c r="ZQ670" s="1"/>
      <c r="ZR670" s="1"/>
      <c r="ZS670" s="1"/>
      <c r="ZT670" s="1"/>
      <c r="ZU670" s="1"/>
      <c r="ZV670" s="1"/>
      <c r="ZW670" s="1"/>
      <c r="ZX670" s="1"/>
      <c r="ZY670" s="1"/>
      <c r="ZZ670" s="1"/>
      <c r="AAA670" s="1"/>
      <c r="AAB670" s="1"/>
      <c r="AAC670" s="1"/>
      <c r="AAD670" s="1"/>
      <c r="AAE670" s="1"/>
      <c r="AAF670" s="1"/>
      <c r="AAG670" s="1"/>
      <c r="AAH670" s="1"/>
      <c r="AAI670" s="1"/>
      <c r="AAJ670" s="1"/>
      <c r="AAK670" s="1"/>
      <c r="AAL670" s="1"/>
      <c r="AAM670" s="1"/>
      <c r="AAN670" s="1"/>
      <c r="AAO670" s="1"/>
      <c r="AAP670" s="1"/>
      <c r="AAQ670" s="1"/>
      <c r="AAR670" s="1"/>
      <c r="AAS670" s="1"/>
      <c r="AAT670" s="1"/>
      <c r="AAU670" s="1"/>
      <c r="AAV670" s="1"/>
      <c r="AAW670" s="1"/>
      <c r="AAX670" s="1"/>
      <c r="AAY670" s="1"/>
      <c r="AAZ670" s="1"/>
      <c r="ABA670" s="1"/>
      <c r="ABB670" s="1"/>
      <c r="ABC670" s="1"/>
      <c r="ABD670" s="1"/>
      <c r="ABE670" s="1"/>
      <c r="ABF670" s="1"/>
      <c r="ABG670" s="1"/>
      <c r="ABH670" s="1"/>
      <c r="ABI670" s="1"/>
      <c r="ABJ670" s="1"/>
      <c r="ABK670" s="1"/>
      <c r="ABL670" s="1"/>
      <c r="ABM670" s="1"/>
      <c r="ABN670" s="1"/>
      <c r="ABO670" s="1"/>
      <c r="ABP670" s="1"/>
      <c r="ABQ670" s="1"/>
      <c r="ABR670" s="1"/>
      <c r="ABS670" s="1"/>
      <c r="ABT670" s="1"/>
      <c r="ABU670" s="1"/>
      <c r="ABV670" s="1"/>
      <c r="ABW670" s="1"/>
      <c r="ABX670" s="1"/>
      <c r="ABY670" s="1"/>
      <c r="ABZ670" s="1"/>
      <c r="ACA670" s="1"/>
      <c r="ACB670" s="1"/>
      <c r="ACC670" s="1"/>
      <c r="ACD670" s="1"/>
      <c r="ACE670" s="1"/>
      <c r="ACF670" s="1"/>
      <c r="ACG670" s="1"/>
      <c r="ACH670" s="1"/>
      <c r="ACI670" s="1"/>
      <c r="ACJ670" s="1"/>
      <c r="ACK670" s="1"/>
      <c r="ACL670" s="1"/>
      <c r="ACM670" s="1"/>
      <c r="ACN670" s="1"/>
      <c r="ACO670" s="1"/>
      <c r="ACP670" s="1"/>
      <c r="ACQ670" s="1"/>
      <c r="ACR670" s="1"/>
      <c r="ACS670" s="1"/>
      <c r="ACT670" s="1"/>
      <c r="ACU670" s="1"/>
      <c r="ACV670" s="1"/>
      <c r="ACW670" s="1"/>
      <c r="ACX670" s="1"/>
      <c r="ACY670" s="1"/>
      <c r="ACZ670" s="1"/>
      <c r="ADA670" s="1"/>
      <c r="ADB670" s="1"/>
      <c r="ADC670" s="1"/>
      <c r="ADD670" s="1"/>
      <c r="ADE670" s="1"/>
      <c r="ADF670" s="1"/>
      <c r="ADG670" s="1"/>
      <c r="ADH670" s="1"/>
      <c r="ADI670" s="1"/>
      <c r="ADJ670" s="1"/>
      <c r="ADK670" s="1"/>
      <c r="ADL670" s="1"/>
      <c r="ADM670" s="1"/>
      <c r="ADN670" s="1"/>
      <c r="ADO670" s="1"/>
      <c r="ADP670" s="1"/>
      <c r="ADQ670" s="1"/>
      <c r="ADR670" s="1"/>
      <c r="ADS670" s="1"/>
      <c r="ADT670" s="1"/>
      <c r="ADU670" s="1"/>
      <c r="ADV670" s="1"/>
      <c r="ADW670" s="1"/>
      <c r="ADX670" s="1"/>
      <c r="ADY670" s="1"/>
      <c r="ADZ670" s="1"/>
      <c r="AEA670" s="1"/>
      <c r="AEB670" s="1"/>
      <c r="AEC670" s="1"/>
      <c r="AED670" s="1"/>
      <c r="AEE670" s="1"/>
      <c r="AEF670" s="1"/>
      <c r="AEG670" s="1"/>
      <c r="AEH670" s="1"/>
      <c r="AEI670" s="1"/>
      <c r="AEJ670" s="1"/>
      <c r="AEK670" s="1"/>
      <c r="AEL670" s="1"/>
      <c r="AEM670" s="1"/>
      <c r="AEN670" s="1"/>
      <c r="AEO670" s="1"/>
      <c r="AEP670" s="1"/>
      <c r="AEQ670" s="1"/>
      <c r="AER670" s="1"/>
      <c r="AES670" s="1"/>
      <c r="AET670" s="1"/>
      <c r="AEU670" s="1"/>
      <c r="AEV670" s="1"/>
      <c r="AEW670" s="1"/>
      <c r="AEX670" s="1"/>
      <c r="AEY670" s="1"/>
      <c r="AEZ670" s="1"/>
      <c r="AFA670" s="1"/>
      <c r="AFB670" s="1"/>
      <c r="AFC670" s="1"/>
      <c r="AFD670" s="1"/>
      <c r="AFE670" s="1"/>
      <c r="AFF670" s="1"/>
      <c r="AFG670" s="1"/>
      <c r="AFH670" s="1"/>
      <c r="AFI670" s="1"/>
      <c r="AFJ670" s="1"/>
      <c r="AFK670" s="1"/>
      <c r="AFL670" s="1"/>
      <c r="AFM670" s="1"/>
      <c r="AFN670" s="1"/>
      <c r="AFO670" s="1"/>
      <c r="AFP670" s="1"/>
      <c r="AFQ670" s="1"/>
      <c r="AFR670" s="1"/>
      <c r="AFS670" s="1"/>
      <c r="AFT670" s="1"/>
      <c r="AFU670" s="1"/>
      <c r="AFV670" s="1"/>
      <c r="AFW670" s="1"/>
      <c r="AFX670" s="1"/>
      <c r="AFY670" s="1"/>
      <c r="AFZ670" s="1"/>
      <c r="AGA670" s="1"/>
      <c r="AGB670" s="1"/>
      <c r="AGC670" s="1"/>
      <c r="AGD670" s="1"/>
      <c r="AGE670" s="1"/>
      <c r="AGF670" s="1"/>
      <c r="AGG670" s="1"/>
      <c r="AGH670" s="1"/>
      <c r="AGI670" s="1"/>
      <c r="AGJ670" s="1"/>
      <c r="AGK670" s="1"/>
      <c r="AGL670" s="1"/>
      <c r="AGM670" s="1"/>
      <c r="AGN670" s="1"/>
      <c r="AGO670" s="1"/>
      <c r="AGP670" s="1"/>
      <c r="AGQ670" s="1"/>
      <c r="AGR670" s="1"/>
      <c r="AGS670" s="1"/>
      <c r="AGT670" s="1"/>
      <c r="AGU670" s="1"/>
      <c r="AGV670" s="1"/>
      <c r="AGW670" s="1"/>
      <c r="AGX670" s="1"/>
      <c r="AGY670" s="1"/>
      <c r="AGZ670" s="1"/>
      <c r="AHA670" s="1"/>
      <c r="AHB670" s="1"/>
      <c r="AHC670" s="1"/>
      <c r="AHD670" s="1"/>
      <c r="AHE670" s="1"/>
      <c r="AHF670" s="1"/>
      <c r="AHG670" s="1"/>
      <c r="AHH670" s="1"/>
      <c r="AHI670" s="1"/>
      <c r="AHJ670" s="1"/>
      <c r="AHK670" s="1"/>
      <c r="AHL670" s="1"/>
      <c r="AHM670" s="1"/>
      <c r="AHN670" s="1"/>
      <c r="AHO670" s="1"/>
      <c r="AHP670" s="1"/>
      <c r="AHQ670" s="1"/>
      <c r="AHR670" s="1"/>
      <c r="AHS670" s="1"/>
      <c r="AHT670" s="1"/>
      <c r="AHU670" s="1"/>
      <c r="AHV670" s="1"/>
      <c r="AHW670" s="1"/>
      <c r="AHX670" s="1"/>
      <c r="AHY670" s="1"/>
      <c r="AHZ670" s="1"/>
      <c r="AIA670" s="1"/>
      <c r="AIB670" s="1"/>
      <c r="AIC670" s="1"/>
      <c r="AID670" s="1"/>
      <c r="AIE670" s="1"/>
      <c r="AIF670" s="1"/>
      <c r="AIG670" s="1"/>
      <c r="AIH670" s="1"/>
      <c r="AII670" s="1"/>
      <c r="AIJ670" s="1"/>
      <c r="AIK670" s="1"/>
      <c r="AIL670" s="1"/>
      <c r="AIM670" s="1"/>
      <c r="AIN670" s="1"/>
      <c r="AIO670" s="1"/>
      <c r="AIP670" s="1"/>
      <c r="AIQ670" s="1"/>
      <c r="AIR670" s="1"/>
      <c r="AIS670" s="1"/>
      <c r="AIT670" s="1"/>
      <c r="AIU670" s="1"/>
      <c r="AIV670" s="1"/>
      <c r="AIW670" s="1"/>
      <c r="AIX670" s="1"/>
      <c r="AIY670" s="1"/>
      <c r="AIZ670" s="1"/>
      <c r="AJA670" s="1"/>
      <c r="AJB670" s="1"/>
      <c r="AJC670" s="1"/>
      <c r="AJD670" s="1"/>
      <c r="AJE670" s="1"/>
      <c r="AJF670" s="1"/>
      <c r="AJG670" s="1"/>
      <c r="AJH670" s="1"/>
      <c r="AJI670" s="1"/>
      <c r="AJJ670" s="1"/>
      <c r="AJK670" s="1"/>
      <c r="AJL670" s="1"/>
      <c r="AJM670" s="1"/>
      <c r="AJN670" s="1"/>
      <c r="AJO670" s="1"/>
      <c r="AJP670" s="1"/>
      <c r="AJQ670" s="1"/>
      <c r="AJR670" s="1"/>
      <c r="AJS670" s="1"/>
      <c r="AJT670" s="1"/>
      <c r="AJU670" s="1"/>
      <c r="AJV670" s="1"/>
      <c r="AJW670" s="1"/>
      <c r="AJX670" s="1"/>
      <c r="AJY670" s="1"/>
      <c r="AJZ670" s="1"/>
      <c r="AKA670" s="1"/>
      <c r="AKB670" s="1"/>
      <c r="AKC670" s="1"/>
      <c r="AKD670" s="1"/>
      <c r="AKE670" s="1"/>
      <c r="AKF670" s="1"/>
      <c r="AKG670" s="1"/>
      <c r="AKH670" s="1"/>
      <c r="AKI670" s="1"/>
      <c r="AKJ670" s="1"/>
      <c r="AKK670" s="1"/>
      <c r="AKL670" s="1"/>
      <c r="AKM670" s="1"/>
      <c r="AKN670" s="1"/>
      <c r="AKO670" s="1"/>
      <c r="AKP670" s="1"/>
      <c r="AKQ670" s="1"/>
      <c r="AKR670" s="1"/>
      <c r="AKS670" s="1"/>
      <c r="AKT670" s="1"/>
      <c r="AKU670" s="1"/>
      <c r="AKV670" s="1"/>
      <c r="AKW670" s="1"/>
      <c r="AKX670" s="1"/>
      <c r="AKY670" s="1"/>
      <c r="AKZ670" s="1"/>
      <c r="ALA670" s="1"/>
      <c r="ALB670" s="1"/>
      <c r="ALC670" s="1"/>
      <c r="ALD670" s="1"/>
      <c r="ALE670" s="1"/>
      <c r="ALF670" s="1"/>
      <c r="ALG670" s="1"/>
      <c r="ALH670" s="1"/>
      <c r="ALI670" s="1"/>
      <c r="ALJ670" s="1"/>
      <c r="ALK670" s="1"/>
      <c r="ALL670" s="1"/>
      <c r="ALM670" s="1"/>
      <c r="ALN670" s="1"/>
      <c r="ALO670" s="1"/>
      <c r="ALP670" s="1"/>
      <c r="ALQ670" s="1"/>
      <c r="ALR670" s="1"/>
      <c r="ALS670" s="1"/>
      <c r="ALT670" s="1"/>
      <c r="ALU670" s="1"/>
      <c r="ALV670" s="1"/>
      <c r="ALW670" s="1"/>
      <c r="ALX670" s="1"/>
      <c r="ALY670" s="1"/>
      <c r="ALZ670" s="1"/>
      <c r="AMA670" s="1"/>
      <c r="AMB670" s="1"/>
      <c r="AMC670" s="1"/>
      <c r="AMD670" s="1"/>
      <c r="AME670" s="1"/>
      <c r="AMF670" s="1"/>
      <c r="AMG670" s="1"/>
      <c r="AMH670" s="1"/>
      <c r="AMI670" s="1"/>
      <c r="AMJ670" s="1"/>
    </row>
    <row r="671" spans="1:1024" ht="15" customHeight="1">
      <c r="A671" s="1"/>
      <c r="K671" s="107"/>
      <c r="L671" s="107"/>
      <c r="M671" s="107"/>
      <c r="N671" s="107"/>
      <c r="O671" s="107"/>
      <c r="P671" s="107"/>
      <c r="Q671" s="107"/>
      <c r="R671" s="107"/>
      <c r="S671" s="107"/>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c r="KB671" s="1"/>
      <c r="KC671" s="1"/>
      <c r="KD671" s="1"/>
      <c r="KE671" s="1"/>
      <c r="KF671" s="1"/>
      <c r="KG671" s="1"/>
      <c r="KH671" s="1"/>
      <c r="KI671" s="1"/>
      <c r="KJ671" s="1"/>
      <c r="KK671" s="1"/>
      <c r="KL671" s="1"/>
      <c r="KM671" s="1"/>
      <c r="KN671" s="1"/>
      <c r="KO671" s="1"/>
      <c r="KP671" s="1"/>
      <c r="KQ671" s="1"/>
      <c r="KR671" s="1"/>
      <c r="KS671" s="1"/>
      <c r="KT671" s="1"/>
      <c r="KU671" s="1"/>
      <c r="KV671" s="1"/>
      <c r="KW671" s="1"/>
      <c r="KX671" s="1"/>
      <c r="KY671" s="1"/>
      <c r="KZ671" s="1"/>
      <c r="LA671" s="1"/>
      <c r="LB671" s="1"/>
      <c r="LC671" s="1"/>
      <c r="LD671" s="1"/>
      <c r="LE671" s="1"/>
      <c r="LF671" s="1"/>
      <c r="LG671" s="1"/>
      <c r="LH671" s="1"/>
      <c r="LI671" s="1"/>
      <c r="LJ671" s="1"/>
      <c r="LK671" s="1"/>
      <c r="LL671" s="1"/>
      <c r="LM671" s="1"/>
      <c r="LN671" s="1"/>
      <c r="LO671" s="1"/>
      <c r="LP671" s="1"/>
      <c r="LQ671" s="1"/>
      <c r="LR671" s="1"/>
      <c r="LS671" s="1"/>
      <c r="LT671" s="1"/>
      <c r="LU671" s="1"/>
      <c r="LV671" s="1"/>
      <c r="LW671" s="1"/>
      <c r="LX671" s="1"/>
      <c r="LY671" s="1"/>
      <c r="LZ671" s="1"/>
      <c r="MA671" s="1"/>
      <c r="MB671" s="1"/>
      <c r="MC671" s="1"/>
      <c r="MD671" s="1"/>
      <c r="ME671" s="1"/>
      <c r="MF671" s="1"/>
      <c r="MG671" s="1"/>
      <c r="MH671" s="1"/>
      <c r="MI671" s="1"/>
      <c r="MJ671" s="1"/>
      <c r="MK671" s="1"/>
      <c r="ML671" s="1"/>
      <c r="MM671" s="1"/>
      <c r="MN671" s="1"/>
      <c r="MO671" s="1"/>
      <c r="MP671" s="1"/>
      <c r="MQ671" s="1"/>
      <c r="MR671" s="1"/>
      <c r="MS671" s="1"/>
      <c r="MT671" s="1"/>
      <c r="MU671" s="1"/>
      <c r="MV671" s="1"/>
      <c r="MW671" s="1"/>
      <c r="MX671" s="1"/>
      <c r="MY671" s="1"/>
      <c r="MZ671" s="1"/>
      <c r="NA671" s="1"/>
      <c r="NB671" s="1"/>
      <c r="NC671" s="1"/>
      <c r="ND671" s="1"/>
      <c r="NE671" s="1"/>
      <c r="NF671" s="1"/>
      <c r="NG671" s="1"/>
      <c r="NH671" s="1"/>
      <c r="NI671" s="1"/>
      <c r="NJ671" s="1"/>
      <c r="NK671" s="1"/>
      <c r="NL671" s="1"/>
      <c r="NM671" s="1"/>
      <c r="NN671" s="1"/>
      <c r="NO671" s="1"/>
      <c r="NP671" s="1"/>
      <c r="NQ671" s="1"/>
      <c r="NR671" s="1"/>
      <c r="NS671" s="1"/>
      <c r="NT671" s="1"/>
      <c r="NU671" s="1"/>
      <c r="NV671" s="1"/>
      <c r="NW671" s="1"/>
      <c r="NX671" s="1"/>
      <c r="NY671" s="1"/>
      <c r="NZ671" s="1"/>
      <c r="OA671" s="1"/>
      <c r="OB671" s="1"/>
      <c r="OC671" s="1"/>
      <c r="OD671" s="1"/>
      <c r="OE671" s="1"/>
      <c r="OF671" s="1"/>
      <c r="OG671" s="1"/>
      <c r="OH671" s="1"/>
      <c r="OI671" s="1"/>
      <c r="OJ671" s="1"/>
      <c r="OK671" s="1"/>
      <c r="OL671" s="1"/>
      <c r="OM671" s="1"/>
      <c r="ON671" s="1"/>
      <c r="OO671" s="1"/>
      <c r="OP671" s="1"/>
      <c r="OQ671" s="1"/>
      <c r="OR671" s="1"/>
      <c r="OS671" s="1"/>
      <c r="OT671" s="1"/>
      <c r="OU671" s="1"/>
      <c r="OV671" s="1"/>
      <c r="OW671" s="1"/>
      <c r="OX671" s="1"/>
      <c r="OY671" s="1"/>
      <c r="OZ671" s="1"/>
      <c r="PA671" s="1"/>
      <c r="PB671" s="1"/>
      <c r="PC671" s="1"/>
      <c r="PD671" s="1"/>
      <c r="PE671" s="1"/>
      <c r="PF671" s="1"/>
      <c r="PG671" s="1"/>
      <c r="PH671" s="1"/>
      <c r="PI671" s="1"/>
      <c r="PJ671" s="1"/>
      <c r="PK671" s="1"/>
      <c r="PL671" s="1"/>
      <c r="PM671" s="1"/>
      <c r="PN671" s="1"/>
      <c r="PO671" s="1"/>
      <c r="PP671" s="1"/>
      <c r="PQ671" s="1"/>
      <c r="PR671" s="1"/>
      <c r="PS671" s="1"/>
      <c r="PT671" s="1"/>
      <c r="PU671" s="1"/>
      <c r="PV671" s="1"/>
      <c r="PW671" s="1"/>
      <c r="PX671" s="1"/>
      <c r="PY671" s="1"/>
      <c r="PZ671" s="1"/>
      <c r="QA671" s="1"/>
      <c r="QB671" s="1"/>
      <c r="QC671" s="1"/>
      <c r="QD671" s="1"/>
      <c r="QE671" s="1"/>
      <c r="QF671" s="1"/>
      <c r="QG671" s="1"/>
      <c r="QH671" s="1"/>
      <c r="QI671" s="1"/>
      <c r="QJ671" s="1"/>
      <c r="QK671" s="1"/>
      <c r="QL671" s="1"/>
      <c r="QM671" s="1"/>
      <c r="QN671" s="1"/>
      <c r="QO671" s="1"/>
      <c r="QP671" s="1"/>
      <c r="QQ671" s="1"/>
      <c r="QR671" s="1"/>
      <c r="QS671" s="1"/>
      <c r="QT671" s="1"/>
      <c r="QU671" s="1"/>
      <c r="QV671" s="1"/>
      <c r="QW671" s="1"/>
      <c r="QX671" s="1"/>
      <c r="QY671" s="1"/>
      <c r="QZ671" s="1"/>
      <c r="RA671" s="1"/>
      <c r="RB671" s="1"/>
      <c r="RC671" s="1"/>
      <c r="RD671" s="1"/>
      <c r="RE671" s="1"/>
      <c r="RF671" s="1"/>
      <c r="RG671" s="1"/>
      <c r="RH671" s="1"/>
      <c r="RI671" s="1"/>
      <c r="RJ671" s="1"/>
      <c r="RK671" s="1"/>
      <c r="RL671" s="1"/>
      <c r="RM671" s="1"/>
      <c r="RN671" s="1"/>
      <c r="RO671" s="1"/>
      <c r="RP671" s="1"/>
      <c r="RQ671" s="1"/>
      <c r="RR671" s="1"/>
      <c r="RS671" s="1"/>
      <c r="RT671" s="1"/>
      <c r="RU671" s="1"/>
      <c r="RV671" s="1"/>
      <c r="RW671" s="1"/>
      <c r="RX671" s="1"/>
      <c r="RY671" s="1"/>
      <c r="RZ671" s="1"/>
      <c r="SA671" s="1"/>
      <c r="SB671" s="1"/>
      <c r="SC671" s="1"/>
      <c r="SD671" s="1"/>
      <c r="SE671" s="1"/>
      <c r="SF671" s="1"/>
      <c r="SG671" s="1"/>
      <c r="SH671" s="1"/>
      <c r="SI671" s="1"/>
      <c r="SJ671" s="1"/>
      <c r="SK671" s="1"/>
      <c r="SL671" s="1"/>
      <c r="SM671" s="1"/>
      <c r="SN671" s="1"/>
      <c r="SO671" s="1"/>
      <c r="SP671" s="1"/>
      <c r="SQ671" s="1"/>
      <c r="SR671" s="1"/>
      <c r="SS671" s="1"/>
      <c r="ST671" s="1"/>
      <c r="SU671" s="1"/>
      <c r="SV671" s="1"/>
      <c r="SW671" s="1"/>
      <c r="SX671" s="1"/>
      <c r="SY671" s="1"/>
      <c r="SZ671" s="1"/>
      <c r="TA671" s="1"/>
      <c r="TB671" s="1"/>
      <c r="TC671" s="1"/>
      <c r="TD671" s="1"/>
      <c r="TE671" s="1"/>
      <c r="TF671" s="1"/>
      <c r="TG671" s="1"/>
      <c r="TH671" s="1"/>
      <c r="TI671" s="1"/>
      <c r="TJ671" s="1"/>
      <c r="TK671" s="1"/>
      <c r="TL671" s="1"/>
      <c r="TM671" s="1"/>
      <c r="TN671" s="1"/>
      <c r="TO671" s="1"/>
      <c r="TP671" s="1"/>
      <c r="TQ671" s="1"/>
      <c r="TR671" s="1"/>
      <c r="TS671" s="1"/>
      <c r="TT671" s="1"/>
      <c r="TU671" s="1"/>
      <c r="TV671" s="1"/>
      <c r="TW671" s="1"/>
      <c r="TX671" s="1"/>
      <c r="TY671" s="1"/>
      <c r="TZ671" s="1"/>
      <c r="UA671" s="1"/>
      <c r="UB671" s="1"/>
      <c r="UC671" s="1"/>
      <c r="UD671" s="1"/>
      <c r="UE671" s="1"/>
      <c r="UF671" s="1"/>
      <c r="UG671" s="1"/>
      <c r="UH671" s="1"/>
      <c r="UI671" s="1"/>
      <c r="UJ671" s="1"/>
      <c r="UK671" s="1"/>
      <c r="UL671" s="1"/>
      <c r="UM671" s="1"/>
      <c r="UN671" s="1"/>
      <c r="UO671" s="1"/>
      <c r="UP671" s="1"/>
      <c r="UQ671" s="1"/>
      <c r="UR671" s="1"/>
      <c r="US671" s="1"/>
      <c r="UT671" s="1"/>
      <c r="UU671" s="1"/>
      <c r="UV671" s="1"/>
      <c r="UW671" s="1"/>
      <c r="UX671" s="1"/>
      <c r="UY671" s="1"/>
      <c r="UZ671" s="1"/>
      <c r="VA671" s="1"/>
      <c r="VB671" s="1"/>
      <c r="VC671" s="1"/>
      <c r="VD671" s="1"/>
      <c r="VE671" s="1"/>
      <c r="VF671" s="1"/>
      <c r="VG671" s="1"/>
      <c r="VH671" s="1"/>
      <c r="VI671" s="1"/>
      <c r="VJ671" s="1"/>
      <c r="VK671" s="1"/>
      <c r="VL671" s="1"/>
      <c r="VM671" s="1"/>
      <c r="VN671" s="1"/>
      <c r="VO671" s="1"/>
      <c r="VP671" s="1"/>
      <c r="VQ671" s="1"/>
      <c r="VR671" s="1"/>
      <c r="VS671" s="1"/>
      <c r="VT671" s="1"/>
      <c r="VU671" s="1"/>
      <c r="VV671" s="1"/>
      <c r="VW671" s="1"/>
      <c r="VX671" s="1"/>
      <c r="VY671" s="1"/>
      <c r="VZ671" s="1"/>
      <c r="WA671" s="1"/>
      <c r="WB671" s="1"/>
      <c r="WC671" s="1"/>
      <c r="WD671" s="1"/>
      <c r="WE671" s="1"/>
      <c r="WF671" s="1"/>
      <c r="WG671" s="1"/>
      <c r="WH671" s="1"/>
      <c r="WI671" s="1"/>
      <c r="WJ671" s="1"/>
      <c r="WK671" s="1"/>
      <c r="WL671" s="1"/>
      <c r="WM671" s="1"/>
      <c r="WN671" s="1"/>
      <c r="WO671" s="1"/>
      <c r="WP671" s="1"/>
      <c r="WQ671" s="1"/>
      <c r="WR671" s="1"/>
      <c r="WS671" s="1"/>
      <c r="WT671" s="1"/>
      <c r="WU671" s="1"/>
      <c r="WV671" s="1"/>
      <c r="WW671" s="1"/>
      <c r="WX671" s="1"/>
      <c r="WY671" s="1"/>
      <c r="WZ671" s="1"/>
      <c r="XA671" s="1"/>
      <c r="XB671" s="1"/>
      <c r="XC671" s="1"/>
      <c r="XD671" s="1"/>
      <c r="XE671" s="1"/>
      <c r="XF671" s="1"/>
      <c r="XG671" s="1"/>
      <c r="XH671" s="1"/>
      <c r="XI671" s="1"/>
      <c r="XJ671" s="1"/>
      <c r="XK671" s="1"/>
      <c r="XL671" s="1"/>
      <c r="XM671" s="1"/>
      <c r="XN671" s="1"/>
      <c r="XO671" s="1"/>
      <c r="XP671" s="1"/>
      <c r="XQ671" s="1"/>
      <c r="XR671" s="1"/>
      <c r="XS671" s="1"/>
      <c r="XT671" s="1"/>
      <c r="XU671" s="1"/>
      <c r="XV671" s="1"/>
      <c r="XW671" s="1"/>
      <c r="XX671" s="1"/>
      <c r="XY671" s="1"/>
      <c r="XZ671" s="1"/>
      <c r="YA671" s="1"/>
      <c r="YB671" s="1"/>
      <c r="YC671" s="1"/>
      <c r="YD671" s="1"/>
      <c r="YE671" s="1"/>
      <c r="YF671" s="1"/>
      <c r="YG671" s="1"/>
      <c r="YH671" s="1"/>
      <c r="YI671" s="1"/>
      <c r="YJ671" s="1"/>
      <c r="YK671" s="1"/>
      <c r="YL671" s="1"/>
      <c r="YM671" s="1"/>
      <c r="YN671" s="1"/>
      <c r="YO671" s="1"/>
      <c r="YP671" s="1"/>
      <c r="YQ671" s="1"/>
      <c r="YR671" s="1"/>
      <c r="YS671" s="1"/>
      <c r="YT671" s="1"/>
      <c r="YU671" s="1"/>
      <c r="YV671" s="1"/>
      <c r="YW671" s="1"/>
      <c r="YX671" s="1"/>
      <c r="YY671" s="1"/>
      <c r="YZ671" s="1"/>
      <c r="ZA671" s="1"/>
      <c r="ZB671" s="1"/>
      <c r="ZC671" s="1"/>
      <c r="ZD671" s="1"/>
      <c r="ZE671" s="1"/>
      <c r="ZF671" s="1"/>
      <c r="ZG671" s="1"/>
      <c r="ZH671" s="1"/>
      <c r="ZI671" s="1"/>
      <c r="ZJ671" s="1"/>
      <c r="ZK671" s="1"/>
      <c r="ZL671" s="1"/>
      <c r="ZM671" s="1"/>
      <c r="ZN671" s="1"/>
      <c r="ZO671" s="1"/>
      <c r="ZP671" s="1"/>
      <c r="ZQ671" s="1"/>
      <c r="ZR671" s="1"/>
      <c r="ZS671" s="1"/>
      <c r="ZT671" s="1"/>
      <c r="ZU671" s="1"/>
      <c r="ZV671" s="1"/>
      <c r="ZW671" s="1"/>
      <c r="ZX671" s="1"/>
      <c r="ZY671" s="1"/>
      <c r="ZZ671" s="1"/>
      <c r="AAA671" s="1"/>
      <c r="AAB671" s="1"/>
      <c r="AAC671" s="1"/>
      <c r="AAD671" s="1"/>
      <c r="AAE671" s="1"/>
      <c r="AAF671" s="1"/>
      <c r="AAG671" s="1"/>
      <c r="AAH671" s="1"/>
      <c r="AAI671" s="1"/>
      <c r="AAJ671" s="1"/>
      <c r="AAK671" s="1"/>
      <c r="AAL671" s="1"/>
      <c r="AAM671" s="1"/>
      <c r="AAN671" s="1"/>
      <c r="AAO671" s="1"/>
      <c r="AAP671" s="1"/>
      <c r="AAQ671" s="1"/>
      <c r="AAR671" s="1"/>
      <c r="AAS671" s="1"/>
      <c r="AAT671" s="1"/>
      <c r="AAU671" s="1"/>
      <c r="AAV671" s="1"/>
      <c r="AAW671" s="1"/>
      <c r="AAX671" s="1"/>
      <c r="AAY671" s="1"/>
      <c r="AAZ671" s="1"/>
      <c r="ABA671" s="1"/>
      <c r="ABB671" s="1"/>
      <c r="ABC671" s="1"/>
      <c r="ABD671" s="1"/>
      <c r="ABE671" s="1"/>
      <c r="ABF671" s="1"/>
      <c r="ABG671" s="1"/>
      <c r="ABH671" s="1"/>
      <c r="ABI671" s="1"/>
      <c r="ABJ671" s="1"/>
      <c r="ABK671" s="1"/>
      <c r="ABL671" s="1"/>
      <c r="ABM671" s="1"/>
      <c r="ABN671" s="1"/>
      <c r="ABO671" s="1"/>
      <c r="ABP671" s="1"/>
      <c r="ABQ671" s="1"/>
      <c r="ABR671" s="1"/>
      <c r="ABS671" s="1"/>
      <c r="ABT671" s="1"/>
      <c r="ABU671" s="1"/>
      <c r="ABV671" s="1"/>
      <c r="ABW671" s="1"/>
      <c r="ABX671" s="1"/>
      <c r="ABY671" s="1"/>
      <c r="ABZ671" s="1"/>
      <c r="ACA671" s="1"/>
      <c r="ACB671" s="1"/>
      <c r="ACC671" s="1"/>
      <c r="ACD671" s="1"/>
      <c r="ACE671" s="1"/>
      <c r="ACF671" s="1"/>
      <c r="ACG671" s="1"/>
      <c r="ACH671" s="1"/>
      <c r="ACI671" s="1"/>
      <c r="ACJ671" s="1"/>
      <c r="ACK671" s="1"/>
      <c r="ACL671" s="1"/>
      <c r="ACM671" s="1"/>
      <c r="ACN671" s="1"/>
      <c r="ACO671" s="1"/>
      <c r="ACP671" s="1"/>
      <c r="ACQ671" s="1"/>
      <c r="ACR671" s="1"/>
      <c r="ACS671" s="1"/>
      <c r="ACT671" s="1"/>
      <c r="ACU671" s="1"/>
      <c r="ACV671" s="1"/>
      <c r="ACW671" s="1"/>
      <c r="ACX671" s="1"/>
      <c r="ACY671" s="1"/>
      <c r="ACZ671" s="1"/>
      <c r="ADA671" s="1"/>
      <c r="ADB671" s="1"/>
      <c r="ADC671" s="1"/>
      <c r="ADD671" s="1"/>
      <c r="ADE671" s="1"/>
      <c r="ADF671" s="1"/>
      <c r="ADG671" s="1"/>
      <c r="ADH671" s="1"/>
      <c r="ADI671" s="1"/>
      <c r="ADJ671" s="1"/>
      <c r="ADK671" s="1"/>
      <c r="ADL671" s="1"/>
      <c r="ADM671" s="1"/>
      <c r="ADN671" s="1"/>
      <c r="ADO671" s="1"/>
      <c r="ADP671" s="1"/>
      <c r="ADQ671" s="1"/>
      <c r="ADR671" s="1"/>
      <c r="ADS671" s="1"/>
      <c r="ADT671" s="1"/>
      <c r="ADU671" s="1"/>
      <c r="ADV671" s="1"/>
      <c r="ADW671" s="1"/>
      <c r="ADX671" s="1"/>
      <c r="ADY671" s="1"/>
      <c r="ADZ671" s="1"/>
      <c r="AEA671" s="1"/>
      <c r="AEB671" s="1"/>
      <c r="AEC671" s="1"/>
      <c r="AED671" s="1"/>
      <c r="AEE671" s="1"/>
      <c r="AEF671" s="1"/>
      <c r="AEG671" s="1"/>
      <c r="AEH671" s="1"/>
      <c r="AEI671" s="1"/>
      <c r="AEJ671" s="1"/>
      <c r="AEK671" s="1"/>
      <c r="AEL671" s="1"/>
      <c r="AEM671" s="1"/>
      <c r="AEN671" s="1"/>
      <c r="AEO671" s="1"/>
      <c r="AEP671" s="1"/>
      <c r="AEQ671" s="1"/>
      <c r="AER671" s="1"/>
      <c r="AES671" s="1"/>
      <c r="AET671" s="1"/>
      <c r="AEU671" s="1"/>
      <c r="AEV671" s="1"/>
      <c r="AEW671" s="1"/>
      <c r="AEX671" s="1"/>
      <c r="AEY671" s="1"/>
      <c r="AEZ671" s="1"/>
      <c r="AFA671" s="1"/>
      <c r="AFB671" s="1"/>
      <c r="AFC671" s="1"/>
      <c r="AFD671" s="1"/>
      <c r="AFE671" s="1"/>
      <c r="AFF671" s="1"/>
      <c r="AFG671" s="1"/>
      <c r="AFH671" s="1"/>
      <c r="AFI671" s="1"/>
      <c r="AFJ671" s="1"/>
      <c r="AFK671" s="1"/>
      <c r="AFL671" s="1"/>
      <c r="AFM671" s="1"/>
      <c r="AFN671" s="1"/>
      <c r="AFO671" s="1"/>
      <c r="AFP671" s="1"/>
      <c r="AFQ671" s="1"/>
      <c r="AFR671" s="1"/>
      <c r="AFS671" s="1"/>
      <c r="AFT671" s="1"/>
      <c r="AFU671" s="1"/>
      <c r="AFV671" s="1"/>
      <c r="AFW671" s="1"/>
      <c r="AFX671" s="1"/>
      <c r="AFY671" s="1"/>
      <c r="AFZ671" s="1"/>
      <c r="AGA671" s="1"/>
      <c r="AGB671" s="1"/>
      <c r="AGC671" s="1"/>
      <c r="AGD671" s="1"/>
      <c r="AGE671" s="1"/>
      <c r="AGF671" s="1"/>
      <c r="AGG671" s="1"/>
      <c r="AGH671" s="1"/>
      <c r="AGI671" s="1"/>
      <c r="AGJ671" s="1"/>
      <c r="AGK671" s="1"/>
      <c r="AGL671" s="1"/>
      <c r="AGM671" s="1"/>
      <c r="AGN671" s="1"/>
      <c r="AGO671" s="1"/>
      <c r="AGP671" s="1"/>
      <c r="AGQ671" s="1"/>
      <c r="AGR671" s="1"/>
      <c r="AGS671" s="1"/>
      <c r="AGT671" s="1"/>
      <c r="AGU671" s="1"/>
      <c r="AGV671" s="1"/>
      <c r="AGW671" s="1"/>
      <c r="AGX671" s="1"/>
      <c r="AGY671" s="1"/>
      <c r="AGZ671" s="1"/>
      <c r="AHA671" s="1"/>
      <c r="AHB671" s="1"/>
      <c r="AHC671" s="1"/>
      <c r="AHD671" s="1"/>
      <c r="AHE671" s="1"/>
      <c r="AHF671" s="1"/>
      <c r="AHG671" s="1"/>
      <c r="AHH671" s="1"/>
      <c r="AHI671" s="1"/>
      <c r="AHJ671" s="1"/>
      <c r="AHK671" s="1"/>
      <c r="AHL671" s="1"/>
      <c r="AHM671" s="1"/>
      <c r="AHN671" s="1"/>
      <c r="AHO671" s="1"/>
      <c r="AHP671" s="1"/>
      <c r="AHQ671" s="1"/>
      <c r="AHR671" s="1"/>
      <c r="AHS671" s="1"/>
      <c r="AHT671" s="1"/>
      <c r="AHU671" s="1"/>
      <c r="AHV671" s="1"/>
      <c r="AHW671" s="1"/>
      <c r="AHX671" s="1"/>
      <c r="AHY671" s="1"/>
      <c r="AHZ671" s="1"/>
      <c r="AIA671" s="1"/>
      <c r="AIB671" s="1"/>
      <c r="AIC671" s="1"/>
      <c r="AID671" s="1"/>
      <c r="AIE671" s="1"/>
      <c r="AIF671" s="1"/>
      <c r="AIG671" s="1"/>
      <c r="AIH671" s="1"/>
      <c r="AII671" s="1"/>
      <c r="AIJ671" s="1"/>
      <c r="AIK671" s="1"/>
      <c r="AIL671" s="1"/>
      <c r="AIM671" s="1"/>
      <c r="AIN671" s="1"/>
      <c r="AIO671" s="1"/>
      <c r="AIP671" s="1"/>
      <c r="AIQ671" s="1"/>
      <c r="AIR671" s="1"/>
      <c r="AIS671" s="1"/>
      <c r="AIT671" s="1"/>
      <c r="AIU671" s="1"/>
      <c r="AIV671" s="1"/>
      <c r="AIW671" s="1"/>
      <c r="AIX671" s="1"/>
      <c r="AIY671" s="1"/>
      <c r="AIZ671" s="1"/>
      <c r="AJA671" s="1"/>
      <c r="AJB671" s="1"/>
      <c r="AJC671" s="1"/>
      <c r="AJD671" s="1"/>
      <c r="AJE671" s="1"/>
      <c r="AJF671" s="1"/>
      <c r="AJG671" s="1"/>
      <c r="AJH671" s="1"/>
      <c r="AJI671" s="1"/>
      <c r="AJJ671" s="1"/>
      <c r="AJK671" s="1"/>
      <c r="AJL671" s="1"/>
      <c r="AJM671" s="1"/>
      <c r="AJN671" s="1"/>
      <c r="AJO671" s="1"/>
      <c r="AJP671" s="1"/>
      <c r="AJQ671" s="1"/>
      <c r="AJR671" s="1"/>
      <c r="AJS671" s="1"/>
      <c r="AJT671" s="1"/>
      <c r="AJU671" s="1"/>
      <c r="AJV671" s="1"/>
      <c r="AJW671" s="1"/>
      <c r="AJX671" s="1"/>
      <c r="AJY671" s="1"/>
      <c r="AJZ671" s="1"/>
      <c r="AKA671" s="1"/>
      <c r="AKB671" s="1"/>
      <c r="AKC671" s="1"/>
      <c r="AKD671" s="1"/>
      <c r="AKE671" s="1"/>
      <c r="AKF671" s="1"/>
      <c r="AKG671" s="1"/>
      <c r="AKH671" s="1"/>
      <c r="AKI671" s="1"/>
      <c r="AKJ671" s="1"/>
      <c r="AKK671" s="1"/>
      <c r="AKL671" s="1"/>
      <c r="AKM671" s="1"/>
      <c r="AKN671" s="1"/>
      <c r="AKO671" s="1"/>
      <c r="AKP671" s="1"/>
      <c r="AKQ671" s="1"/>
      <c r="AKR671" s="1"/>
      <c r="AKS671" s="1"/>
      <c r="AKT671" s="1"/>
      <c r="AKU671" s="1"/>
      <c r="AKV671" s="1"/>
      <c r="AKW671" s="1"/>
      <c r="AKX671" s="1"/>
      <c r="AKY671" s="1"/>
      <c r="AKZ671" s="1"/>
      <c r="ALA671" s="1"/>
      <c r="ALB671" s="1"/>
      <c r="ALC671" s="1"/>
      <c r="ALD671" s="1"/>
      <c r="ALE671" s="1"/>
      <c r="ALF671" s="1"/>
      <c r="ALG671" s="1"/>
      <c r="ALH671" s="1"/>
      <c r="ALI671" s="1"/>
      <c r="ALJ671" s="1"/>
      <c r="ALK671" s="1"/>
      <c r="ALL671" s="1"/>
      <c r="ALM671" s="1"/>
      <c r="ALN671" s="1"/>
      <c r="ALO671" s="1"/>
      <c r="ALP671" s="1"/>
      <c r="ALQ671" s="1"/>
      <c r="ALR671" s="1"/>
      <c r="ALS671" s="1"/>
      <c r="ALT671" s="1"/>
      <c r="ALU671" s="1"/>
      <c r="ALV671" s="1"/>
      <c r="ALW671" s="1"/>
      <c r="ALX671" s="1"/>
      <c r="ALY671" s="1"/>
      <c r="ALZ671" s="1"/>
      <c r="AMA671" s="1"/>
      <c r="AMB671" s="1"/>
      <c r="AMC671" s="1"/>
      <c r="AMD671" s="1"/>
      <c r="AME671" s="1"/>
      <c r="AMF671" s="1"/>
      <c r="AMG671" s="1"/>
      <c r="AMH671" s="1"/>
      <c r="AMI671" s="1"/>
      <c r="AMJ671" s="1"/>
    </row>
    <row r="672" spans="1:1024" ht="15" customHeight="1">
      <c r="A672" s="1"/>
      <c r="K672" s="107"/>
      <c r="L672" s="107"/>
      <c r="M672" s="107"/>
      <c r="N672" s="107"/>
      <c r="O672" s="107"/>
      <c r="P672" s="107"/>
      <c r="Q672" s="107"/>
      <c r="R672" s="107"/>
      <c r="S672" s="107"/>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c r="KB672" s="1"/>
      <c r="KC672" s="1"/>
      <c r="KD672" s="1"/>
      <c r="KE672" s="1"/>
      <c r="KF672" s="1"/>
      <c r="KG672" s="1"/>
      <c r="KH672" s="1"/>
      <c r="KI672" s="1"/>
      <c r="KJ672" s="1"/>
      <c r="KK672" s="1"/>
      <c r="KL672" s="1"/>
      <c r="KM672" s="1"/>
      <c r="KN672" s="1"/>
      <c r="KO672" s="1"/>
      <c r="KP672" s="1"/>
      <c r="KQ672" s="1"/>
      <c r="KR672" s="1"/>
      <c r="KS672" s="1"/>
      <c r="KT672" s="1"/>
      <c r="KU672" s="1"/>
      <c r="KV672" s="1"/>
      <c r="KW672" s="1"/>
      <c r="KX672" s="1"/>
      <c r="KY672" s="1"/>
      <c r="KZ672" s="1"/>
      <c r="LA672" s="1"/>
      <c r="LB672" s="1"/>
      <c r="LC672" s="1"/>
      <c r="LD672" s="1"/>
      <c r="LE672" s="1"/>
      <c r="LF672" s="1"/>
      <c r="LG672" s="1"/>
      <c r="LH672" s="1"/>
      <c r="LI672" s="1"/>
      <c r="LJ672" s="1"/>
      <c r="LK672" s="1"/>
      <c r="LL672" s="1"/>
      <c r="LM672" s="1"/>
      <c r="LN672" s="1"/>
      <c r="LO672" s="1"/>
      <c r="LP672" s="1"/>
      <c r="LQ672" s="1"/>
      <c r="LR672" s="1"/>
      <c r="LS672" s="1"/>
      <c r="LT672" s="1"/>
      <c r="LU672" s="1"/>
      <c r="LV672" s="1"/>
      <c r="LW672" s="1"/>
      <c r="LX672" s="1"/>
      <c r="LY672" s="1"/>
      <c r="LZ672" s="1"/>
      <c r="MA672" s="1"/>
      <c r="MB672" s="1"/>
      <c r="MC672" s="1"/>
      <c r="MD672" s="1"/>
      <c r="ME672" s="1"/>
      <c r="MF672" s="1"/>
      <c r="MG672" s="1"/>
      <c r="MH672" s="1"/>
      <c r="MI672" s="1"/>
      <c r="MJ672" s="1"/>
      <c r="MK672" s="1"/>
      <c r="ML672" s="1"/>
      <c r="MM672" s="1"/>
      <c r="MN672" s="1"/>
      <c r="MO672" s="1"/>
      <c r="MP672" s="1"/>
      <c r="MQ672" s="1"/>
      <c r="MR672" s="1"/>
      <c r="MS672" s="1"/>
      <c r="MT672" s="1"/>
      <c r="MU672" s="1"/>
      <c r="MV672" s="1"/>
      <c r="MW672" s="1"/>
      <c r="MX672" s="1"/>
      <c r="MY672" s="1"/>
      <c r="MZ672" s="1"/>
      <c r="NA672" s="1"/>
      <c r="NB672" s="1"/>
      <c r="NC672" s="1"/>
      <c r="ND672" s="1"/>
      <c r="NE672" s="1"/>
      <c r="NF672" s="1"/>
      <c r="NG672" s="1"/>
      <c r="NH672" s="1"/>
      <c r="NI672" s="1"/>
      <c r="NJ672" s="1"/>
      <c r="NK672" s="1"/>
      <c r="NL672" s="1"/>
      <c r="NM672" s="1"/>
      <c r="NN672" s="1"/>
      <c r="NO672" s="1"/>
      <c r="NP672" s="1"/>
      <c r="NQ672" s="1"/>
      <c r="NR672" s="1"/>
      <c r="NS672" s="1"/>
      <c r="NT672" s="1"/>
      <c r="NU672" s="1"/>
      <c r="NV672" s="1"/>
      <c r="NW672" s="1"/>
      <c r="NX672" s="1"/>
      <c r="NY672" s="1"/>
      <c r="NZ672" s="1"/>
      <c r="OA672" s="1"/>
      <c r="OB672" s="1"/>
      <c r="OC672" s="1"/>
      <c r="OD672" s="1"/>
      <c r="OE672" s="1"/>
      <c r="OF672" s="1"/>
      <c r="OG672" s="1"/>
      <c r="OH672" s="1"/>
      <c r="OI672" s="1"/>
      <c r="OJ672" s="1"/>
      <c r="OK672" s="1"/>
      <c r="OL672" s="1"/>
      <c r="OM672" s="1"/>
      <c r="ON672" s="1"/>
      <c r="OO672" s="1"/>
      <c r="OP672" s="1"/>
      <c r="OQ672" s="1"/>
      <c r="OR672" s="1"/>
      <c r="OS672" s="1"/>
      <c r="OT672" s="1"/>
      <c r="OU672" s="1"/>
      <c r="OV672" s="1"/>
      <c r="OW672" s="1"/>
      <c r="OX672" s="1"/>
      <c r="OY672" s="1"/>
      <c r="OZ672" s="1"/>
      <c r="PA672" s="1"/>
      <c r="PB672" s="1"/>
      <c r="PC672" s="1"/>
      <c r="PD672" s="1"/>
      <c r="PE672" s="1"/>
      <c r="PF672" s="1"/>
      <c r="PG672" s="1"/>
      <c r="PH672" s="1"/>
      <c r="PI672" s="1"/>
      <c r="PJ672" s="1"/>
      <c r="PK672" s="1"/>
      <c r="PL672" s="1"/>
      <c r="PM672" s="1"/>
      <c r="PN672" s="1"/>
      <c r="PO672" s="1"/>
      <c r="PP672" s="1"/>
      <c r="PQ672" s="1"/>
      <c r="PR672" s="1"/>
      <c r="PS672" s="1"/>
      <c r="PT672" s="1"/>
      <c r="PU672" s="1"/>
      <c r="PV672" s="1"/>
      <c r="PW672" s="1"/>
      <c r="PX672" s="1"/>
      <c r="PY672" s="1"/>
      <c r="PZ672" s="1"/>
      <c r="QA672" s="1"/>
      <c r="QB672" s="1"/>
      <c r="QC672" s="1"/>
      <c r="QD672" s="1"/>
      <c r="QE672" s="1"/>
      <c r="QF672" s="1"/>
      <c r="QG672" s="1"/>
      <c r="QH672" s="1"/>
      <c r="QI672" s="1"/>
      <c r="QJ672" s="1"/>
      <c r="QK672" s="1"/>
      <c r="QL672" s="1"/>
      <c r="QM672" s="1"/>
      <c r="QN672" s="1"/>
      <c r="QO672" s="1"/>
      <c r="QP672" s="1"/>
      <c r="QQ672" s="1"/>
      <c r="QR672" s="1"/>
      <c r="QS672" s="1"/>
      <c r="QT672" s="1"/>
      <c r="QU672" s="1"/>
      <c r="QV672" s="1"/>
      <c r="QW672" s="1"/>
      <c r="QX672" s="1"/>
      <c r="QY672" s="1"/>
      <c r="QZ672" s="1"/>
      <c r="RA672" s="1"/>
      <c r="RB672" s="1"/>
      <c r="RC672" s="1"/>
      <c r="RD672" s="1"/>
      <c r="RE672" s="1"/>
      <c r="RF672" s="1"/>
      <c r="RG672" s="1"/>
      <c r="RH672" s="1"/>
      <c r="RI672" s="1"/>
      <c r="RJ672" s="1"/>
      <c r="RK672" s="1"/>
      <c r="RL672" s="1"/>
      <c r="RM672" s="1"/>
      <c r="RN672" s="1"/>
      <c r="RO672" s="1"/>
      <c r="RP672" s="1"/>
      <c r="RQ672" s="1"/>
      <c r="RR672" s="1"/>
      <c r="RS672" s="1"/>
      <c r="RT672" s="1"/>
      <c r="RU672" s="1"/>
      <c r="RV672" s="1"/>
      <c r="RW672" s="1"/>
      <c r="RX672" s="1"/>
      <c r="RY672" s="1"/>
      <c r="RZ672" s="1"/>
      <c r="SA672" s="1"/>
      <c r="SB672" s="1"/>
      <c r="SC672" s="1"/>
      <c r="SD672" s="1"/>
      <c r="SE672" s="1"/>
      <c r="SF672" s="1"/>
      <c r="SG672" s="1"/>
      <c r="SH672" s="1"/>
      <c r="SI672" s="1"/>
      <c r="SJ672" s="1"/>
      <c r="SK672" s="1"/>
      <c r="SL672" s="1"/>
      <c r="SM672" s="1"/>
      <c r="SN672" s="1"/>
      <c r="SO672" s="1"/>
      <c r="SP672" s="1"/>
      <c r="SQ672" s="1"/>
      <c r="SR672" s="1"/>
      <c r="SS672" s="1"/>
      <c r="ST672" s="1"/>
      <c r="SU672" s="1"/>
      <c r="SV672" s="1"/>
      <c r="SW672" s="1"/>
      <c r="SX672" s="1"/>
      <c r="SY672" s="1"/>
      <c r="SZ672" s="1"/>
      <c r="TA672" s="1"/>
      <c r="TB672" s="1"/>
      <c r="TC672" s="1"/>
      <c r="TD672" s="1"/>
      <c r="TE672" s="1"/>
      <c r="TF672" s="1"/>
      <c r="TG672" s="1"/>
      <c r="TH672" s="1"/>
      <c r="TI672" s="1"/>
      <c r="TJ672" s="1"/>
      <c r="TK672" s="1"/>
      <c r="TL672" s="1"/>
      <c r="TM672" s="1"/>
      <c r="TN672" s="1"/>
      <c r="TO672" s="1"/>
      <c r="TP672" s="1"/>
      <c r="TQ672" s="1"/>
      <c r="TR672" s="1"/>
      <c r="TS672" s="1"/>
      <c r="TT672" s="1"/>
      <c r="TU672" s="1"/>
      <c r="TV672" s="1"/>
      <c r="TW672" s="1"/>
      <c r="TX672" s="1"/>
      <c r="TY672" s="1"/>
      <c r="TZ672" s="1"/>
      <c r="UA672" s="1"/>
      <c r="UB672" s="1"/>
      <c r="UC672" s="1"/>
      <c r="UD672" s="1"/>
      <c r="UE672" s="1"/>
      <c r="UF672" s="1"/>
      <c r="UG672" s="1"/>
      <c r="UH672" s="1"/>
      <c r="UI672" s="1"/>
      <c r="UJ672" s="1"/>
      <c r="UK672" s="1"/>
      <c r="UL672" s="1"/>
      <c r="UM672" s="1"/>
      <c r="UN672" s="1"/>
      <c r="UO672" s="1"/>
      <c r="UP672" s="1"/>
      <c r="UQ672" s="1"/>
      <c r="UR672" s="1"/>
      <c r="US672" s="1"/>
      <c r="UT672" s="1"/>
      <c r="UU672" s="1"/>
      <c r="UV672" s="1"/>
      <c r="UW672" s="1"/>
      <c r="UX672" s="1"/>
      <c r="UY672" s="1"/>
      <c r="UZ672" s="1"/>
      <c r="VA672" s="1"/>
      <c r="VB672" s="1"/>
      <c r="VC672" s="1"/>
      <c r="VD672" s="1"/>
      <c r="VE672" s="1"/>
      <c r="VF672" s="1"/>
      <c r="VG672" s="1"/>
      <c r="VH672" s="1"/>
      <c r="VI672" s="1"/>
      <c r="VJ672" s="1"/>
      <c r="VK672" s="1"/>
      <c r="VL672" s="1"/>
      <c r="VM672" s="1"/>
      <c r="VN672" s="1"/>
      <c r="VO672" s="1"/>
      <c r="VP672" s="1"/>
      <c r="VQ672" s="1"/>
      <c r="VR672" s="1"/>
      <c r="VS672" s="1"/>
      <c r="VT672" s="1"/>
      <c r="VU672" s="1"/>
      <c r="VV672" s="1"/>
      <c r="VW672" s="1"/>
      <c r="VX672" s="1"/>
      <c r="VY672" s="1"/>
      <c r="VZ672" s="1"/>
      <c r="WA672" s="1"/>
      <c r="WB672" s="1"/>
      <c r="WC672" s="1"/>
      <c r="WD672" s="1"/>
      <c r="WE672" s="1"/>
      <c r="WF672" s="1"/>
      <c r="WG672" s="1"/>
      <c r="WH672" s="1"/>
      <c r="WI672" s="1"/>
      <c r="WJ672" s="1"/>
      <c r="WK672" s="1"/>
      <c r="WL672" s="1"/>
      <c r="WM672" s="1"/>
      <c r="WN672" s="1"/>
      <c r="WO672" s="1"/>
      <c r="WP672" s="1"/>
      <c r="WQ672" s="1"/>
      <c r="WR672" s="1"/>
      <c r="WS672" s="1"/>
      <c r="WT672" s="1"/>
      <c r="WU672" s="1"/>
      <c r="WV672" s="1"/>
      <c r="WW672" s="1"/>
      <c r="WX672" s="1"/>
      <c r="WY672" s="1"/>
      <c r="WZ672" s="1"/>
      <c r="XA672" s="1"/>
      <c r="XB672" s="1"/>
      <c r="XC672" s="1"/>
      <c r="XD672" s="1"/>
      <c r="XE672" s="1"/>
      <c r="XF672" s="1"/>
      <c r="XG672" s="1"/>
      <c r="XH672" s="1"/>
      <c r="XI672" s="1"/>
      <c r="XJ672" s="1"/>
      <c r="XK672" s="1"/>
      <c r="XL672" s="1"/>
      <c r="XM672" s="1"/>
      <c r="XN672" s="1"/>
      <c r="XO672" s="1"/>
      <c r="XP672" s="1"/>
      <c r="XQ672" s="1"/>
      <c r="XR672" s="1"/>
      <c r="XS672" s="1"/>
      <c r="XT672" s="1"/>
      <c r="XU672" s="1"/>
      <c r="XV672" s="1"/>
      <c r="XW672" s="1"/>
      <c r="XX672" s="1"/>
      <c r="XY672" s="1"/>
      <c r="XZ672" s="1"/>
      <c r="YA672" s="1"/>
      <c r="YB672" s="1"/>
      <c r="YC672" s="1"/>
      <c r="YD672" s="1"/>
      <c r="YE672" s="1"/>
      <c r="YF672" s="1"/>
      <c r="YG672" s="1"/>
      <c r="YH672" s="1"/>
      <c r="YI672" s="1"/>
      <c r="YJ672" s="1"/>
      <c r="YK672" s="1"/>
      <c r="YL672" s="1"/>
      <c r="YM672" s="1"/>
      <c r="YN672" s="1"/>
      <c r="YO672" s="1"/>
      <c r="YP672" s="1"/>
      <c r="YQ672" s="1"/>
      <c r="YR672" s="1"/>
      <c r="YS672" s="1"/>
      <c r="YT672" s="1"/>
      <c r="YU672" s="1"/>
      <c r="YV672" s="1"/>
      <c r="YW672" s="1"/>
      <c r="YX672" s="1"/>
      <c r="YY672" s="1"/>
      <c r="YZ672" s="1"/>
      <c r="ZA672" s="1"/>
      <c r="ZB672" s="1"/>
      <c r="ZC672" s="1"/>
      <c r="ZD672" s="1"/>
      <c r="ZE672" s="1"/>
      <c r="ZF672" s="1"/>
      <c r="ZG672" s="1"/>
      <c r="ZH672" s="1"/>
      <c r="ZI672" s="1"/>
      <c r="ZJ672" s="1"/>
      <c r="ZK672" s="1"/>
      <c r="ZL672" s="1"/>
      <c r="ZM672" s="1"/>
      <c r="ZN672" s="1"/>
      <c r="ZO672" s="1"/>
      <c r="ZP672" s="1"/>
      <c r="ZQ672" s="1"/>
      <c r="ZR672" s="1"/>
      <c r="ZS672" s="1"/>
      <c r="ZT672" s="1"/>
      <c r="ZU672" s="1"/>
      <c r="ZV672" s="1"/>
      <c r="ZW672" s="1"/>
      <c r="ZX672" s="1"/>
      <c r="ZY672" s="1"/>
      <c r="ZZ672" s="1"/>
      <c r="AAA672" s="1"/>
      <c r="AAB672" s="1"/>
      <c r="AAC672" s="1"/>
      <c r="AAD672" s="1"/>
      <c r="AAE672" s="1"/>
      <c r="AAF672" s="1"/>
      <c r="AAG672" s="1"/>
      <c r="AAH672" s="1"/>
      <c r="AAI672" s="1"/>
      <c r="AAJ672" s="1"/>
      <c r="AAK672" s="1"/>
      <c r="AAL672" s="1"/>
      <c r="AAM672" s="1"/>
      <c r="AAN672" s="1"/>
      <c r="AAO672" s="1"/>
      <c r="AAP672" s="1"/>
      <c r="AAQ672" s="1"/>
      <c r="AAR672" s="1"/>
      <c r="AAS672" s="1"/>
      <c r="AAT672" s="1"/>
      <c r="AAU672" s="1"/>
      <c r="AAV672" s="1"/>
      <c r="AAW672" s="1"/>
      <c r="AAX672" s="1"/>
      <c r="AAY672" s="1"/>
      <c r="AAZ672" s="1"/>
      <c r="ABA672" s="1"/>
      <c r="ABB672" s="1"/>
      <c r="ABC672" s="1"/>
      <c r="ABD672" s="1"/>
      <c r="ABE672" s="1"/>
      <c r="ABF672" s="1"/>
      <c r="ABG672" s="1"/>
      <c r="ABH672" s="1"/>
      <c r="ABI672" s="1"/>
      <c r="ABJ672" s="1"/>
      <c r="ABK672" s="1"/>
      <c r="ABL672" s="1"/>
      <c r="ABM672" s="1"/>
      <c r="ABN672" s="1"/>
      <c r="ABO672" s="1"/>
      <c r="ABP672" s="1"/>
      <c r="ABQ672" s="1"/>
      <c r="ABR672" s="1"/>
      <c r="ABS672" s="1"/>
      <c r="ABT672" s="1"/>
      <c r="ABU672" s="1"/>
      <c r="ABV672" s="1"/>
      <c r="ABW672" s="1"/>
      <c r="ABX672" s="1"/>
      <c r="ABY672" s="1"/>
      <c r="ABZ672" s="1"/>
      <c r="ACA672" s="1"/>
      <c r="ACB672" s="1"/>
      <c r="ACC672" s="1"/>
      <c r="ACD672" s="1"/>
      <c r="ACE672" s="1"/>
      <c r="ACF672" s="1"/>
      <c r="ACG672" s="1"/>
      <c r="ACH672" s="1"/>
      <c r="ACI672" s="1"/>
      <c r="ACJ672" s="1"/>
      <c r="ACK672" s="1"/>
      <c r="ACL672" s="1"/>
      <c r="ACM672" s="1"/>
      <c r="ACN672" s="1"/>
      <c r="ACO672" s="1"/>
      <c r="ACP672" s="1"/>
      <c r="ACQ672" s="1"/>
      <c r="ACR672" s="1"/>
      <c r="ACS672" s="1"/>
      <c r="ACT672" s="1"/>
      <c r="ACU672" s="1"/>
      <c r="ACV672" s="1"/>
      <c r="ACW672" s="1"/>
      <c r="ACX672" s="1"/>
      <c r="ACY672" s="1"/>
      <c r="ACZ672" s="1"/>
      <c r="ADA672" s="1"/>
      <c r="ADB672" s="1"/>
      <c r="ADC672" s="1"/>
      <c r="ADD672" s="1"/>
      <c r="ADE672" s="1"/>
      <c r="ADF672" s="1"/>
      <c r="ADG672" s="1"/>
      <c r="ADH672" s="1"/>
      <c r="ADI672" s="1"/>
      <c r="ADJ672" s="1"/>
      <c r="ADK672" s="1"/>
      <c r="ADL672" s="1"/>
      <c r="ADM672" s="1"/>
      <c r="ADN672" s="1"/>
      <c r="ADO672" s="1"/>
      <c r="ADP672" s="1"/>
      <c r="ADQ672" s="1"/>
      <c r="ADR672" s="1"/>
      <c r="ADS672" s="1"/>
      <c r="ADT672" s="1"/>
      <c r="ADU672" s="1"/>
      <c r="ADV672" s="1"/>
      <c r="ADW672" s="1"/>
      <c r="ADX672" s="1"/>
      <c r="ADY672" s="1"/>
      <c r="ADZ672" s="1"/>
      <c r="AEA672" s="1"/>
      <c r="AEB672" s="1"/>
      <c r="AEC672" s="1"/>
      <c r="AED672" s="1"/>
      <c r="AEE672" s="1"/>
      <c r="AEF672" s="1"/>
      <c r="AEG672" s="1"/>
      <c r="AEH672" s="1"/>
      <c r="AEI672" s="1"/>
      <c r="AEJ672" s="1"/>
      <c r="AEK672" s="1"/>
      <c r="AEL672" s="1"/>
      <c r="AEM672" s="1"/>
      <c r="AEN672" s="1"/>
      <c r="AEO672" s="1"/>
      <c r="AEP672" s="1"/>
      <c r="AEQ672" s="1"/>
      <c r="AER672" s="1"/>
      <c r="AES672" s="1"/>
      <c r="AET672" s="1"/>
      <c r="AEU672" s="1"/>
      <c r="AEV672" s="1"/>
      <c r="AEW672" s="1"/>
      <c r="AEX672" s="1"/>
      <c r="AEY672" s="1"/>
      <c r="AEZ672" s="1"/>
      <c r="AFA672" s="1"/>
      <c r="AFB672" s="1"/>
      <c r="AFC672" s="1"/>
      <c r="AFD672" s="1"/>
      <c r="AFE672" s="1"/>
      <c r="AFF672" s="1"/>
      <c r="AFG672" s="1"/>
      <c r="AFH672" s="1"/>
      <c r="AFI672" s="1"/>
      <c r="AFJ672" s="1"/>
      <c r="AFK672" s="1"/>
      <c r="AFL672" s="1"/>
      <c r="AFM672" s="1"/>
      <c r="AFN672" s="1"/>
      <c r="AFO672" s="1"/>
      <c r="AFP672" s="1"/>
      <c r="AFQ672" s="1"/>
      <c r="AFR672" s="1"/>
      <c r="AFS672" s="1"/>
      <c r="AFT672" s="1"/>
      <c r="AFU672" s="1"/>
      <c r="AFV672" s="1"/>
      <c r="AFW672" s="1"/>
      <c r="AFX672" s="1"/>
      <c r="AFY672" s="1"/>
      <c r="AFZ672" s="1"/>
      <c r="AGA672" s="1"/>
      <c r="AGB672" s="1"/>
      <c r="AGC672" s="1"/>
      <c r="AGD672" s="1"/>
      <c r="AGE672" s="1"/>
      <c r="AGF672" s="1"/>
      <c r="AGG672" s="1"/>
      <c r="AGH672" s="1"/>
      <c r="AGI672" s="1"/>
      <c r="AGJ672" s="1"/>
      <c r="AGK672" s="1"/>
      <c r="AGL672" s="1"/>
      <c r="AGM672" s="1"/>
      <c r="AGN672" s="1"/>
      <c r="AGO672" s="1"/>
      <c r="AGP672" s="1"/>
      <c r="AGQ672" s="1"/>
      <c r="AGR672" s="1"/>
      <c r="AGS672" s="1"/>
      <c r="AGT672" s="1"/>
      <c r="AGU672" s="1"/>
      <c r="AGV672" s="1"/>
      <c r="AGW672" s="1"/>
      <c r="AGX672" s="1"/>
      <c r="AGY672" s="1"/>
      <c r="AGZ672" s="1"/>
      <c r="AHA672" s="1"/>
      <c r="AHB672" s="1"/>
      <c r="AHC672" s="1"/>
      <c r="AHD672" s="1"/>
      <c r="AHE672" s="1"/>
      <c r="AHF672" s="1"/>
      <c r="AHG672" s="1"/>
      <c r="AHH672" s="1"/>
      <c r="AHI672" s="1"/>
      <c r="AHJ672" s="1"/>
      <c r="AHK672" s="1"/>
      <c r="AHL672" s="1"/>
      <c r="AHM672" s="1"/>
      <c r="AHN672" s="1"/>
      <c r="AHO672" s="1"/>
      <c r="AHP672" s="1"/>
      <c r="AHQ672" s="1"/>
      <c r="AHR672" s="1"/>
      <c r="AHS672" s="1"/>
      <c r="AHT672" s="1"/>
      <c r="AHU672" s="1"/>
      <c r="AHV672" s="1"/>
      <c r="AHW672" s="1"/>
      <c r="AHX672" s="1"/>
      <c r="AHY672" s="1"/>
      <c r="AHZ672" s="1"/>
      <c r="AIA672" s="1"/>
      <c r="AIB672" s="1"/>
      <c r="AIC672" s="1"/>
      <c r="AID672" s="1"/>
      <c r="AIE672" s="1"/>
      <c r="AIF672" s="1"/>
      <c r="AIG672" s="1"/>
      <c r="AIH672" s="1"/>
      <c r="AII672" s="1"/>
      <c r="AIJ672" s="1"/>
      <c r="AIK672" s="1"/>
      <c r="AIL672" s="1"/>
      <c r="AIM672" s="1"/>
      <c r="AIN672" s="1"/>
      <c r="AIO672" s="1"/>
      <c r="AIP672" s="1"/>
      <c r="AIQ672" s="1"/>
      <c r="AIR672" s="1"/>
      <c r="AIS672" s="1"/>
      <c r="AIT672" s="1"/>
      <c r="AIU672" s="1"/>
      <c r="AIV672" s="1"/>
      <c r="AIW672" s="1"/>
      <c r="AIX672" s="1"/>
      <c r="AIY672" s="1"/>
      <c r="AIZ672" s="1"/>
      <c r="AJA672" s="1"/>
      <c r="AJB672" s="1"/>
      <c r="AJC672" s="1"/>
      <c r="AJD672" s="1"/>
      <c r="AJE672" s="1"/>
      <c r="AJF672" s="1"/>
      <c r="AJG672" s="1"/>
      <c r="AJH672" s="1"/>
      <c r="AJI672" s="1"/>
      <c r="AJJ672" s="1"/>
      <c r="AJK672" s="1"/>
      <c r="AJL672" s="1"/>
      <c r="AJM672" s="1"/>
      <c r="AJN672" s="1"/>
      <c r="AJO672" s="1"/>
      <c r="AJP672" s="1"/>
      <c r="AJQ672" s="1"/>
      <c r="AJR672" s="1"/>
      <c r="AJS672" s="1"/>
      <c r="AJT672" s="1"/>
      <c r="AJU672" s="1"/>
      <c r="AJV672" s="1"/>
      <c r="AJW672" s="1"/>
      <c r="AJX672" s="1"/>
      <c r="AJY672" s="1"/>
      <c r="AJZ672" s="1"/>
      <c r="AKA672" s="1"/>
      <c r="AKB672" s="1"/>
      <c r="AKC672" s="1"/>
      <c r="AKD672" s="1"/>
      <c r="AKE672" s="1"/>
      <c r="AKF672" s="1"/>
      <c r="AKG672" s="1"/>
      <c r="AKH672" s="1"/>
      <c r="AKI672" s="1"/>
      <c r="AKJ672" s="1"/>
      <c r="AKK672" s="1"/>
      <c r="AKL672" s="1"/>
      <c r="AKM672" s="1"/>
      <c r="AKN672" s="1"/>
      <c r="AKO672" s="1"/>
      <c r="AKP672" s="1"/>
      <c r="AKQ672" s="1"/>
      <c r="AKR672" s="1"/>
      <c r="AKS672" s="1"/>
      <c r="AKT672" s="1"/>
      <c r="AKU672" s="1"/>
      <c r="AKV672" s="1"/>
      <c r="AKW672" s="1"/>
      <c r="AKX672" s="1"/>
      <c r="AKY672" s="1"/>
      <c r="AKZ672" s="1"/>
      <c r="ALA672" s="1"/>
      <c r="ALB672" s="1"/>
      <c r="ALC672" s="1"/>
      <c r="ALD672" s="1"/>
      <c r="ALE672" s="1"/>
      <c r="ALF672" s="1"/>
      <c r="ALG672" s="1"/>
      <c r="ALH672" s="1"/>
      <c r="ALI672" s="1"/>
      <c r="ALJ672" s="1"/>
      <c r="ALK672" s="1"/>
      <c r="ALL672" s="1"/>
      <c r="ALM672" s="1"/>
      <c r="ALN672" s="1"/>
      <c r="ALO672" s="1"/>
      <c r="ALP672" s="1"/>
      <c r="ALQ672" s="1"/>
      <c r="ALR672" s="1"/>
      <c r="ALS672" s="1"/>
      <c r="ALT672" s="1"/>
      <c r="ALU672" s="1"/>
      <c r="ALV672" s="1"/>
      <c r="ALW672" s="1"/>
      <c r="ALX672" s="1"/>
      <c r="ALY672" s="1"/>
      <c r="ALZ672" s="1"/>
      <c r="AMA672" s="1"/>
      <c r="AMB672" s="1"/>
      <c r="AMC672" s="1"/>
      <c r="AMD672" s="1"/>
      <c r="AME672" s="1"/>
      <c r="AMF672" s="1"/>
      <c r="AMG672" s="1"/>
      <c r="AMH672" s="1"/>
      <c r="AMI672" s="1"/>
      <c r="AMJ672" s="1"/>
    </row>
    <row r="1048572" ht="14.4"/>
    <row r="1048573" ht="14.4"/>
  </sheetData>
  <mergeCells count="15">
    <mergeCell ref="B2:H2"/>
    <mergeCell ref="B3:H3"/>
    <mergeCell ref="B4:H4"/>
    <mergeCell ref="B5:H5"/>
    <mergeCell ref="B6:F6"/>
    <mergeCell ref="G7:H7"/>
    <mergeCell ref="C55:G55"/>
    <mergeCell ref="C63:G63"/>
    <mergeCell ref="C76:G76"/>
    <mergeCell ref="B96:G96"/>
    <mergeCell ref="B7:B8"/>
    <mergeCell ref="C7:C8"/>
    <mergeCell ref="D7:D8"/>
    <mergeCell ref="E7:E8"/>
    <mergeCell ref="F7:F8"/>
  </mergeCells>
  <phoneticPr fontId="66" type="noConversion"/>
  <printOptions horizontalCentered="1"/>
  <pageMargins left="0.196527777777778" right="0.196527777777778" top="0.59027777777777801" bottom="0.39374999999999999" header="0.511811023622047" footer="0.511811023622047"/>
  <pageSetup paperSize="9" scale="76"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AMJ608"/>
  <sheetViews>
    <sheetView view="pageBreakPreview" topLeftCell="A2" zoomScaleNormal="100" zoomScaleSheetLayoutView="100" zoomScalePageLayoutView="95" workbookViewId="0">
      <selection activeCell="C22" sqref="C22:D22"/>
    </sheetView>
  </sheetViews>
  <sheetFormatPr defaultColWidth="11.6640625" defaultRowHeight="13.95" customHeight="1"/>
  <cols>
    <col min="1" max="1" width="1.109375" style="46" customWidth="1"/>
    <col min="2" max="2" width="6.33203125" style="1" customWidth="1"/>
    <col min="3" max="3" width="29.109375" style="1" customWidth="1"/>
    <col min="4" max="4" width="34.88671875" style="1" customWidth="1"/>
    <col min="5" max="5" width="11.6640625" style="1"/>
    <col min="6" max="6" width="11.44140625" style="1" customWidth="1"/>
    <col min="7" max="18" width="7.33203125" style="1" customWidth="1"/>
    <col min="19" max="19" width="7.33203125" style="47" customWidth="1"/>
    <col min="20" max="20" width="1.109375" style="48" customWidth="1"/>
    <col min="21" max="21" width="3.6640625" style="46" customWidth="1"/>
    <col min="22" max="22" width="9" style="108" customWidth="1"/>
    <col min="23" max="23" width="10.109375" style="109" customWidth="1"/>
    <col min="24" max="24" width="13.88671875" style="49" customWidth="1"/>
    <col min="25" max="25" width="12.6640625" style="49" customWidth="1"/>
    <col min="26" max="26" width="11.6640625" style="49"/>
    <col min="27" max="27" width="11.6640625" style="110"/>
    <col min="28" max="1008" width="11.6640625" style="46"/>
  </cols>
  <sheetData>
    <row r="2" spans="2:38" s="53" customFormat="1" ht="19.5" customHeight="1">
      <c r="B2" s="111" t="s">
        <v>16</v>
      </c>
      <c r="C2" s="54"/>
      <c r="D2" s="54"/>
      <c r="E2" s="54"/>
      <c r="F2" s="54"/>
      <c r="G2" s="54"/>
      <c r="H2" s="54"/>
      <c r="I2" s="54"/>
      <c r="J2" s="54"/>
      <c r="K2" s="54"/>
      <c r="L2" s="54"/>
      <c r="M2" s="54"/>
      <c r="N2" s="54"/>
      <c r="O2" s="54"/>
      <c r="P2" s="54"/>
      <c r="Q2" s="54"/>
      <c r="R2" s="54"/>
      <c r="S2" s="112"/>
      <c r="T2" s="48"/>
      <c r="V2" s="113"/>
      <c r="W2" s="113"/>
      <c r="X2" s="56"/>
      <c r="Y2" s="56"/>
      <c r="Z2" s="56"/>
      <c r="AA2" s="114"/>
    </row>
    <row r="3" spans="2:38" s="92" customFormat="1" ht="19.5" customHeight="1">
      <c r="B3" s="115" t="s">
        <v>139</v>
      </c>
      <c r="C3" s="116"/>
      <c r="D3" s="116"/>
      <c r="E3" s="116"/>
      <c r="F3" s="116"/>
      <c r="G3" s="116"/>
      <c r="H3" s="116"/>
      <c r="I3" s="116"/>
      <c r="J3" s="116"/>
      <c r="K3" s="116"/>
      <c r="L3" s="116"/>
      <c r="M3" s="116"/>
      <c r="N3" s="116"/>
      <c r="O3" s="116"/>
      <c r="P3" s="116"/>
      <c r="Q3" s="116"/>
      <c r="R3" s="116"/>
      <c r="S3" s="117"/>
      <c r="T3" s="48"/>
      <c r="V3" s="108"/>
      <c r="W3" s="108"/>
      <c r="X3" s="103"/>
      <c r="Y3" s="103"/>
      <c r="Z3" s="103"/>
      <c r="AA3" s="118"/>
    </row>
    <row r="4" spans="2:38" s="57" customFormat="1" ht="18.75" customHeight="1">
      <c r="B4" s="355" t="s">
        <v>4</v>
      </c>
      <c r="C4" s="358" t="s">
        <v>38</v>
      </c>
      <c r="D4" s="358" t="s">
        <v>140</v>
      </c>
      <c r="E4" s="359" t="s">
        <v>39</v>
      </c>
      <c r="F4" s="359" t="s">
        <v>40</v>
      </c>
      <c r="G4" s="355" t="s">
        <v>141</v>
      </c>
      <c r="H4" s="355"/>
      <c r="I4" s="355"/>
      <c r="J4" s="355"/>
      <c r="K4" s="355"/>
      <c r="L4" s="355"/>
      <c r="M4" s="355"/>
      <c r="N4" s="355"/>
      <c r="O4" s="355"/>
      <c r="P4" s="355"/>
      <c r="Q4" s="355"/>
      <c r="R4" s="355"/>
      <c r="S4" s="364" t="s">
        <v>142</v>
      </c>
      <c r="T4" s="48"/>
      <c r="V4" s="108"/>
      <c r="W4" s="108"/>
      <c r="X4" s="58"/>
      <c r="Y4" s="58"/>
      <c r="Z4" s="58"/>
      <c r="AA4" s="118"/>
    </row>
    <row r="5" spans="2:38" s="57" customFormat="1" ht="18.75" customHeight="1">
      <c r="B5" s="355"/>
      <c r="C5" s="358"/>
      <c r="D5" s="358"/>
      <c r="E5" s="359"/>
      <c r="F5" s="359"/>
      <c r="G5" s="60" t="s">
        <v>8</v>
      </c>
      <c r="H5" s="60" t="s">
        <v>9</v>
      </c>
      <c r="I5" s="60" t="s">
        <v>10</v>
      </c>
      <c r="J5" s="60" t="s">
        <v>11</v>
      </c>
      <c r="K5" s="60" t="s">
        <v>12</v>
      </c>
      <c r="L5" s="60" t="s">
        <v>13</v>
      </c>
      <c r="M5" s="60" t="s">
        <v>143</v>
      </c>
      <c r="N5" s="60" t="s">
        <v>144</v>
      </c>
      <c r="O5" s="60" t="s">
        <v>145</v>
      </c>
      <c r="P5" s="60" t="s">
        <v>146</v>
      </c>
      <c r="Q5" s="60" t="s">
        <v>147</v>
      </c>
      <c r="R5" s="119" t="s">
        <v>148</v>
      </c>
      <c r="S5" s="364"/>
      <c r="T5" s="48"/>
      <c r="V5" s="108"/>
      <c r="W5" s="108"/>
      <c r="X5" s="58"/>
      <c r="Y5" s="58"/>
      <c r="Z5" s="58"/>
      <c r="AA5" s="120" t="str">
        <f t="shared" ref="AA5:AL5" si="0">+G5</f>
        <v>M1</v>
      </c>
      <c r="AB5" s="120" t="str">
        <f t="shared" si="0"/>
        <v>M2</v>
      </c>
      <c r="AC5" s="120" t="str">
        <f t="shared" si="0"/>
        <v>M3</v>
      </c>
      <c r="AD5" s="120" t="str">
        <f t="shared" si="0"/>
        <v>M4</v>
      </c>
      <c r="AE5" s="120" t="str">
        <f t="shared" si="0"/>
        <v>M5</v>
      </c>
      <c r="AF5" s="120" t="str">
        <f t="shared" si="0"/>
        <v>M6</v>
      </c>
      <c r="AG5" s="120" t="str">
        <f t="shared" si="0"/>
        <v>M07</v>
      </c>
      <c r="AH5" s="120" t="str">
        <f t="shared" si="0"/>
        <v>M08</v>
      </c>
      <c r="AI5" s="120" t="str">
        <f t="shared" si="0"/>
        <v>M09</v>
      </c>
      <c r="AJ5" s="120" t="str">
        <f t="shared" si="0"/>
        <v>M10</v>
      </c>
      <c r="AK5" s="120" t="str">
        <f t="shared" si="0"/>
        <v>M11</v>
      </c>
      <c r="AL5" s="120" t="str">
        <f t="shared" si="0"/>
        <v>M12</v>
      </c>
    </row>
    <row r="6" spans="2:38" s="91" customFormat="1" ht="13.8">
      <c r="B6" s="121" t="s">
        <v>45</v>
      </c>
      <c r="C6" s="122"/>
      <c r="D6" s="122"/>
      <c r="E6" s="121"/>
      <c r="F6" s="121"/>
      <c r="G6" s="123"/>
      <c r="H6" s="123"/>
      <c r="I6" s="123"/>
      <c r="J6" s="123"/>
      <c r="K6" s="123"/>
      <c r="L6" s="124"/>
      <c r="M6" s="124"/>
      <c r="N6" s="124"/>
      <c r="O6" s="124"/>
      <c r="P6" s="124"/>
      <c r="Q6" s="124"/>
      <c r="R6" s="124"/>
      <c r="S6" s="123"/>
      <c r="T6" s="97"/>
      <c r="U6" s="125"/>
      <c r="V6" s="126"/>
      <c r="W6" s="126"/>
      <c r="X6" s="98"/>
      <c r="Y6" s="98"/>
      <c r="Z6" s="98"/>
      <c r="AA6" s="127"/>
      <c r="AB6" s="127"/>
      <c r="AC6" s="127"/>
      <c r="AD6" s="127"/>
      <c r="AE6" s="127"/>
      <c r="AF6" s="127"/>
      <c r="AG6" s="127"/>
      <c r="AH6" s="127"/>
      <c r="AI6" s="127"/>
      <c r="AJ6" s="127"/>
      <c r="AK6" s="127"/>
      <c r="AL6" s="127"/>
    </row>
    <row r="7" spans="2:38" s="71" customFormat="1" ht="13.8">
      <c r="B7" s="72" t="s">
        <v>17</v>
      </c>
      <c r="C7" s="73" t="str">
        <f t="shared" ref="C7:C12" si="1">X7</f>
        <v>Engenheiro coordenador</v>
      </c>
      <c r="D7" s="73" t="s">
        <v>149</v>
      </c>
      <c r="E7" s="72" t="s">
        <v>57</v>
      </c>
      <c r="F7" s="72" t="s">
        <v>150</v>
      </c>
      <c r="G7" s="128">
        <v>0.25</v>
      </c>
      <c r="H7" s="129"/>
      <c r="I7" s="129"/>
      <c r="J7" s="129"/>
      <c r="K7" s="129"/>
      <c r="L7" s="129"/>
      <c r="M7" s="129"/>
      <c r="N7" s="129"/>
      <c r="O7" s="129"/>
      <c r="P7" s="129"/>
      <c r="Q7" s="129"/>
      <c r="R7" s="129"/>
      <c r="S7" s="128">
        <f t="shared" ref="S7:S25" si="2">SUM(G7:R7)</f>
        <v>0.25</v>
      </c>
      <c r="T7" s="75"/>
      <c r="U7" s="76"/>
      <c r="V7" s="130">
        <f>IF(E7="",0,VLOOKUP(E7,banco_dados!$B:$F,5,0))</f>
        <v>43677.99</v>
      </c>
      <c r="W7" s="130">
        <f t="shared" ref="W7:W25" si="3">ROUND(V7*S7,2)</f>
        <v>10919.5</v>
      </c>
      <c r="X7" s="80" t="str">
        <f>VLOOKUP(E7,banco_dados!$B:$F,2,0)</f>
        <v>Engenheiro coordenador</v>
      </c>
      <c r="Y7" s="80"/>
      <c r="Z7" s="80"/>
      <c r="AA7" s="128">
        <f t="shared" ref="AA7:AF8" si="4">+G7*$V7</f>
        <v>10919.497499999999</v>
      </c>
      <c r="AB7" s="128">
        <f t="shared" si="4"/>
        <v>0</v>
      </c>
      <c r="AC7" s="128">
        <f t="shared" si="4"/>
        <v>0</v>
      </c>
      <c r="AD7" s="128">
        <f t="shared" si="4"/>
        <v>0</v>
      </c>
      <c r="AE7" s="128">
        <f t="shared" si="4"/>
        <v>0</v>
      </c>
      <c r="AF7" s="128">
        <f t="shared" si="4"/>
        <v>0</v>
      </c>
      <c r="AG7" s="128" t="e">
        <f>+#REF!*$V7</f>
        <v>#REF!</v>
      </c>
      <c r="AH7" s="128" t="e">
        <f>+#REF!*$V7</f>
        <v>#REF!</v>
      </c>
      <c r="AI7" s="128" t="e">
        <f>+#REF!*$V7</f>
        <v>#REF!</v>
      </c>
      <c r="AJ7" s="128" t="e">
        <f>+#REF!*$V7</f>
        <v>#REF!</v>
      </c>
      <c r="AK7" s="128" t="e">
        <f>+#REF!*$V7</f>
        <v>#REF!</v>
      </c>
      <c r="AL7" s="128" t="e">
        <f>+#REF!*$V7</f>
        <v>#REF!</v>
      </c>
    </row>
    <row r="8" spans="2:38" s="71" customFormat="1" ht="13.8">
      <c r="B8" s="72" t="s">
        <v>46</v>
      </c>
      <c r="C8" s="73" t="str">
        <f t="shared" si="1"/>
        <v>Engenheiro de projetos pleno</v>
      </c>
      <c r="D8" s="73" t="s">
        <v>151</v>
      </c>
      <c r="E8" s="72" t="s">
        <v>59</v>
      </c>
      <c r="F8" s="72" t="s">
        <v>150</v>
      </c>
      <c r="G8" s="128">
        <v>0.25</v>
      </c>
      <c r="H8" s="129"/>
      <c r="I8" s="129"/>
      <c r="J8" s="129"/>
      <c r="K8" s="129"/>
      <c r="L8" s="129"/>
      <c r="M8" s="129"/>
      <c r="N8" s="129"/>
      <c r="O8" s="129"/>
      <c r="P8" s="129"/>
      <c r="Q8" s="129"/>
      <c r="R8" s="129"/>
      <c r="S8" s="128">
        <f t="shared" si="2"/>
        <v>0.25</v>
      </c>
      <c r="T8" s="75"/>
      <c r="U8" s="76"/>
      <c r="V8" s="130">
        <f>IF(E8="",0,VLOOKUP(E8,banco_dados!$B:$F,5,0))</f>
        <v>34263.440000000002</v>
      </c>
      <c r="W8" s="130">
        <f t="shared" si="3"/>
        <v>8565.86</v>
      </c>
      <c r="X8" s="80" t="str">
        <f>VLOOKUP(E8,banco_dados!$B:$F,2,0)</f>
        <v>Engenheiro de projetos pleno</v>
      </c>
      <c r="Y8" s="80"/>
      <c r="Z8" s="80"/>
      <c r="AA8" s="128">
        <f t="shared" si="4"/>
        <v>8565.86</v>
      </c>
      <c r="AB8" s="128">
        <f t="shared" si="4"/>
        <v>0</v>
      </c>
      <c r="AC8" s="128">
        <f t="shared" si="4"/>
        <v>0</v>
      </c>
      <c r="AD8" s="128">
        <f t="shared" si="4"/>
        <v>0</v>
      </c>
      <c r="AE8" s="128">
        <f t="shared" si="4"/>
        <v>0</v>
      </c>
      <c r="AF8" s="128">
        <f t="shared" si="4"/>
        <v>0</v>
      </c>
      <c r="AG8" s="128" t="e">
        <f>+#REF!*$V8</f>
        <v>#REF!</v>
      </c>
      <c r="AH8" s="128" t="e">
        <f>+#REF!*$V8</f>
        <v>#REF!</v>
      </c>
      <c r="AI8" s="128" t="e">
        <f>+#REF!*$V8</f>
        <v>#REF!</v>
      </c>
      <c r="AJ8" s="128" t="e">
        <f>+#REF!*$V8</f>
        <v>#REF!</v>
      </c>
      <c r="AK8" s="128" t="e">
        <f>+#REF!*$V8</f>
        <v>#REF!</v>
      </c>
      <c r="AL8" s="128" t="e">
        <f>+#REF!*$V8</f>
        <v>#REF!</v>
      </c>
    </row>
    <row r="9" spans="2:38" s="71" customFormat="1" ht="13.8">
      <c r="B9" s="72" t="s">
        <v>47</v>
      </c>
      <c r="C9" s="73" t="str">
        <f t="shared" si="1"/>
        <v>Engenheiro de projetos pleno</v>
      </c>
      <c r="D9" s="73" t="s">
        <v>152</v>
      </c>
      <c r="E9" s="72" t="s">
        <v>59</v>
      </c>
      <c r="F9" s="72" t="s">
        <v>150</v>
      </c>
      <c r="G9" s="128">
        <v>0.25</v>
      </c>
      <c r="H9" s="129"/>
      <c r="I9" s="129"/>
      <c r="J9" s="129"/>
      <c r="K9" s="129"/>
      <c r="L9" s="129"/>
      <c r="M9" s="131"/>
      <c r="N9" s="131"/>
      <c r="O9" s="131"/>
      <c r="P9" s="131"/>
      <c r="Q9" s="131"/>
      <c r="R9" s="131"/>
      <c r="S9" s="128">
        <f t="shared" si="2"/>
        <v>0.25</v>
      </c>
      <c r="T9" s="75"/>
      <c r="U9" s="76"/>
      <c r="V9" s="130">
        <f>IF(E9="",0,VLOOKUP(E9,banco_dados!$B:$F,5,0))</f>
        <v>34263.440000000002</v>
      </c>
      <c r="W9" s="130">
        <f t="shared" si="3"/>
        <v>8565.86</v>
      </c>
      <c r="X9" s="80" t="str">
        <f>VLOOKUP(E9,banco_dados!$B:$F,2,0)</f>
        <v>Engenheiro de projetos pleno</v>
      </c>
      <c r="Y9" s="80"/>
      <c r="Z9" s="80"/>
      <c r="AA9" s="128"/>
      <c r="AB9" s="128"/>
      <c r="AC9" s="128"/>
      <c r="AD9" s="128"/>
      <c r="AE9" s="128"/>
      <c r="AF9" s="128"/>
      <c r="AG9" s="128"/>
      <c r="AH9" s="128"/>
      <c r="AI9" s="128"/>
      <c r="AJ9" s="128"/>
      <c r="AK9" s="128"/>
      <c r="AL9" s="128"/>
    </row>
    <row r="10" spans="2:38" s="71" customFormat="1" ht="13.8">
      <c r="B10" s="72" t="s">
        <v>48</v>
      </c>
      <c r="C10" s="73" t="str">
        <f t="shared" si="1"/>
        <v>Engenheiro de projetos pleno</v>
      </c>
      <c r="D10" s="73" t="s">
        <v>153</v>
      </c>
      <c r="E10" s="72" t="s">
        <v>59</v>
      </c>
      <c r="F10" s="72" t="s">
        <v>150</v>
      </c>
      <c r="G10" s="128">
        <v>0.25</v>
      </c>
      <c r="H10" s="129"/>
      <c r="I10" s="129"/>
      <c r="J10" s="129"/>
      <c r="K10" s="129"/>
      <c r="L10" s="129"/>
      <c r="M10" s="131"/>
      <c r="N10" s="131"/>
      <c r="O10" s="131"/>
      <c r="P10" s="131"/>
      <c r="Q10" s="131"/>
      <c r="R10" s="131"/>
      <c r="S10" s="128">
        <f t="shared" si="2"/>
        <v>0.25</v>
      </c>
      <c r="T10" s="75"/>
      <c r="U10" s="76"/>
      <c r="V10" s="130">
        <f>IF(E10="",0,VLOOKUP(E10,banco_dados!$B:$F,5,0))</f>
        <v>34263.440000000002</v>
      </c>
      <c r="W10" s="130">
        <f t="shared" si="3"/>
        <v>8565.86</v>
      </c>
      <c r="X10" s="80" t="str">
        <f>VLOOKUP(E10,banco_dados!$B:$F,2,0)</f>
        <v>Engenheiro de projetos pleno</v>
      </c>
      <c r="Y10" s="80"/>
      <c r="Z10" s="80"/>
      <c r="AA10" s="128"/>
      <c r="AB10" s="128"/>
      <c r="AC10" s="128"/>
      <c r="AD10" s="128"/>
      <c r="AE10" s="128"/>
      <c r="AF10" s="128"/>
      <c r="AG10" s="128"/>
      <c r="AH10" s="128"/>
      <c r="AI10" s="128"/>
      <c r="AJ10" s="128"/>
      <c r="AK10" s="128"/>
      <c r="AL10" s="128"/>
    </row>
    <row r="11" spans="2:38" s="71" customFormat="1" ht="13.8">
      <c r="B11" s="72" t="s">
        <v>49</v>
      </c>
      <c r="C11" s="73" t="str">
        <f t="shared" si="1"/>
        <v>Engenheiro de projetos pleno</v>
      </c>
      <c r="D11" s="73" t="s">
        <v>154</v>
      </c>
      <c r="E11" s="72" t="s">
        <v>59</v>
      </c>
      <c r="F11" s="72" t="s">
        <v>150</v>
      </c>
      <c r="G11" s="128">
        <v>0.25</v>
      </c>
      <c r="H11" s="129"/>
      <c r="I11" s="129"/>
      <c r="J11" s="129"/>
      <c r="K11" s="129"/>
      <c r="L11" s="129"/>
      <c r="M11" s="131"/>
      <c r="N11" s="131"/>
      <c r="O11" s="131"/>
      <c r="P11" s="131"/>
      <c r="Q11" s="131"/>
      <c r="R11" s="131"/>
      <c r="S11" s="128">
        <f t="shared" si="2"/>
        <v>0.25</v>
      </c>
      <c r="T11" s="75"/>
      <c r="U11" s="76"/>
      <c r="V11" s="130">
        <f>IF(E11="",0,VLOOKUP(E11,banco_dados!$B:$F,5,0))</f>
        <v>34263.440000000002</v>
      </c>
      <c r="W11" s="130">
        <f t="shared" si="3"/>
        <v>8565.86</v>
      </c>
      <c r="X11" s="80" t="str">
        <f>VLOOKUP(E11,banco_dados!$B:$F,2,0)</f>
        <v>Engenheiro de projetos pleno</v>
      </c>
      <c r="Y11" s="80"/>
      <c r="Z11" s="80"/>
      <c r="AA11" s="128"/>
      <c r="AB11" s="128"/>
      <c r="AC11" s="128"/>
      <c r="AD11" s="128"/>
      <c r="AE11" s="128"/>
      <c r="AF11" s="128"/>
      <c r="AG11" s="128"/>
      <c r="AH11" s="128"/>
      <c r="AI11" s="128"/>
      <c r="AJ11" s="128"/>
      <c r="AK11" s="128"/>
      <c r="AL11" s="128"/>
    </row>
    <row r="12" spans="2:38" s="71" customFormat="1" ht="13.8">
      <c r="B12" s="72" t="s">
        <v>50</v>
      </c>
      <c r="C12" s="73" t="str">
        <f t="shared" si="1"/>
        <v>Técnico em geoprocessamento</v>
      </c>
      <c r="D12" s="73" t="s">
        <v>155</v>
      </c>
      <c r="E12" s="72" t="s">
        <v>61</v>
      </c>
      <c r="F12" s="72" t="s">
        <v>150</v>
      </c>
      <c r="G12" s="129">
        <v>1</v>
      </c>
      <c r="H12" s="129"/>
      <c r="I12" s="129"/>
      <c r="J12" s="129"/>
      <c r="K12" s="129"/>
      <c r="L12" s="129"/>
      <c r="M12" s="131"/>
      <c r="N12" s="131"/>
      <c r="O12" s="131"/>
      <c r="P12" s="131"/>
      <c r="Q12" s="131"/>
      <c r="R12" s="131"/>
      <c r="S12" s="129">
        <f t="shared" si="2"/>
        <v>1</v>
      </c>
      <c r="T12" s="75"/>
      <c r="U12" s="76"/>
      <c r="V12" s="130">
        <f>IF(E12="",0,VLOOKUP(E12,banco_dados!$B:$F,5,0))</f>
        <v>7935.9</v>
      </c>
      <c r="W12" s="130">
        <f t="shared" si="3"/>
        <v>7935.9</v>
      </c>
      <c r="X12" s="80" t="str">
        <f>VLOOKUP(E12,banco_dados!$B:$F,2,0)</f>
        <v>Técnico em geoprocessamento</v>
      </c>
      <c r="Y12" s="80"/>
      <c r="Z12" s="80"/>
      <c r="AA12" s="128"/>
      <c r="AB12" s="128"/>
      <c r="AC12" s="128"/>
      <c r="AD12" s="128"/>
      <c r="AE12" s="128"/>
      <c r="AF12" s="128"/>
      <c r="AG12" s="128"/>
      <c r="AH12" s="128"/>
      <c r="AI12" s="128"/>
      <c r="AJ12" s="128"/>
      <c r="AK12" s="128"/>
      <c r="AL12" s="128"/>
    </row>
    <row r="13" spans="2:38" s="71" customFormat="1" ht="13.8">
      <c r="B13" s="72" t="s">
        <v>51</v>
      </c>
      <c r="C13" s="73" t="s">
        <v>156</v>
      </c>
      <c r="D13" s="73" t="s">
        <v>157</v>
      </c>
      <c r="E13" s="72" t="s">
        <v>158</v>
      </c>
      <c r="F13" s="72" t="s">
        <v>150</v>
      </c>
      <c r="G13" s="128">
        <v>0</v>
      </c>
      <c r="H13" s="129"/>
      <c r="I13" s="129"/>
      <c r="J13" s="129"/>
      <c r="K13" s="129"/>
      <c r="L13" s="129"/>
      <c r="M13" s="131"/>
      <c r="N13" s="131"/>
      <c r="O13" s="131"/>
      <c r="P13" s="131"/>
      <c r="Q13" s="131"/>
      <c r="R13" s="131"/>
      <c r="S13" s="128">
        <f t="shared" si="2"/>
        <v>0</v>
      </c>
      <c r="T13" s="75"/>
      <c r="V13" s="130">
        <f>IF(E13="",0,VLOOKUP(E13,banco_dados!$B:$F,5,0))</f>
        <v>6342.67</v>
      </c>
      <c r="W13" s="130">
        <f t="shared" si="3"/>
        <v>0</v>
      </c>
      <c r="X13" s="80" t="str">
        <f>VLOOKUP(E13,banco_dados!$B:$F,2,0)</f>
        <v>Motorista de veículo leve</v>
      </c>
      <c r="Y13" s="80"/>
      <c r="Z13" s="80"/>
      <c r="AA13" s="128">
        <f t="shared" ref="AA13:AF17" si="5">+G13*$V13</f>
        <v>0</v>
      </c>
      <c r="AB13" s="128">
        <f t="shared" si="5"/>
        <v>0</v>
      </c>
      <c r="AC13" s="128">
        <f t="shared" si="5"/>
        <v>0</v>
      </c>
      <c r="AD13" s="128">
        <f t="shared" si="5"/>
        <v>0</v>
      </c>
      <c r="AE13" s="128">
        <f t="shared" si="5"/>
        <v>0</v>
      </c>
      <c r="AF13" s="128">
        <f t="shared" si="5"/>
        <v>0</v>
      </c>
      <c r="AG13" s="128" t="e">
        <f>+#REF!*$V13</f>
        <v>#REF!</v>
      </c>
      <c r="AH13" s="128" t="e">
        <f>+#REF!*$V13</f>
        <v>#REF!</v>
      </c>
      <c r="AI13" s="128" t="e">
        <f>+#REF!*$V13</f>
        <v>#REF!</v>
      </c>
      <c r="AJ13" s="128" t="e">
        <f>+#REF!*$V13</f>
        <v>#REF!</v>
      </c>
      <c r="AK13" s="128" t="e">
        <f>+#REF!*$V13</f>
        <v>#REF!</v>
      </c>
      <c r="AL13" s="128" t="e">
        <f>+#REF!*$V13</f>
        <v>#REF!</v>
      </c>
    </row>
    <row r="14" spans="2:38" s="71" customFormat="1" ht="12.75" customHeight="1">
      <c r="B14" s="72" t="s">
        <v>52</v>
      </c>
      <c r="C14" s="365" t="s">
        <v>159</v>
      </c>
      <c r="D14" s="365"/>
      <c r="E14" s="72" t="s">
        <v>160</v>
      </c>
      <c r="F14" s="72" t="s">
        <v>161</v>
      </c>
      <c r="G14" s="128">
        <v>0.5</v>
      </c>
      <c r="H14" s="129"/>
      <c r="I14" s="129"/>
      <c r="J14" s="129"/>
      <c r="K14" s="129"/>
      <c r="L14" s="129"/>
      <c r="M14" s="129"/>
      <c r="N14" s="129"/>
      <c r="O14" s="129"/>
      <c r="P14" s="129"/>
      <c r="Q14" s="129"/>
      <c r="R14" s="129"/>
      <c r="S14" s="128">
        <f t="shared" si="2"/>
        <v>0.5</v>
      </c>
      <c r="T14" s="75"/>
      <c r="U14" s="76"/>
      <c r="V14" s="130">
        <f>IF(E14="",0,VLOOKUP(E14,banco_dados!$B:$F,5,0))</f>
        <v>3957.45</v>
      </c>
      <c r="W14" s="130">
        <f t="shared" si="3"/>
        <v>1978.73</v>
      </c>
      <c r="X14" s="80" t="str">
        <f>VLOOKUP(E14,banco_dados!$B:$F,2,0)</f>
        <v>VEÍCULO LEVE - TIPO HATCH (LOCAÇÃO + COMBUSTÍVEL + MANUTENÇÃO)</v>
      </c>
      <c r="Y14" s="80"/>
      <c r="Z14" s="80"/>
      <c r="AA14" s="128">
        <f t="shared" si="5"/>
        <v>1978.7249999999999</v>
      </c>
      <c r="AB14" s="128">
        <f t="shared" si="5"/>
        <v>0</v>
      </c>
      <c r="AC14" s="128">
        <f t="shared" si="5"/>
        <v>0</v>
      </c>
      <c r="AD14" s="128">
        <f t="shared" si="5"/>
        <v>0</v>
      </c>
      <c r="AE14" s="128">
        <f t="shared" si="5"/>
        <v>0</v>
      </c>
      <c r="AF14" s="128">
        <f t="shared" si="5"/>
        <v>0</v>
      </c>
      <c r="AG14" s="128" t="e">
        <f>+#REF!*$V14</f>
        <v>#REF!</v>
      </c>
      <c r="AH14" s="128" t="e">
        <f>+#REF!*$V14</f>
        <v>#REF!</v>
      </c>
      <c r="AI14" s="128" t="e">
        <f>+#REF!*$V14</f>
        <v>#REF!</v>
      </c>
      <c r="AJ14" s="128" t="e">
        <f>+#REF!*$V14</f>
        <v>#REF!</v>
      </c>
      <c r="AK14" s="128" t="e">
        <f>+#REF!*$V14</f>
        <v>#REF!</v>
      </c>
      <c r="AL14" s="128" t="e">
        <f>+#REF!*$V14</f>
        <v>#REF!</v>
      </c>
    </row>
    <row r="15" spans="2:38" s="71" customFormat="1" ht="12.75" customHeight="1">
      <c r="B15" s="72" t="s">
        <v>53</v>
      </c>
      <c r="C15" s="133" t="str">
        <f>X15</f>
        <v>IMÓVEIS RESIDENCIAL (2,45% DO C.M.C.C. - SINAPI)</v>
      </c>
      <c r="D15" s="73" t="s">
        <v>162</v>
      </c>
      <c r="E15" s="72" t="s">
        <v>122</v>
      </c>
      <c r="F15" s="72" t="s">
        <v>161</v>
      </c>
      <c r="G15" s="128">
        <v>0.25</v>
      </c>
      <c r="H15" s="129"/>
      <c r="I15" s="129"/>
      <c r="J15" s="129"/>
      <c r="K15" s="129"/>
      <c r="L15" s="129"/>
      <c r="M15" s="129"/>
      <c r="N15" s="129"/>
      <c r="O15" s="129"/>
      <c r="P15" s="129"/>
      <c r="Q15" s="129"/>
      <c r="R15" s="129"/>
      <c r="S15" s="128">
        <f t="shared" si="2"/>
        <v>0.25</v>
      </c>
      <c r="T15" s="75"/>
      <c r="U15" s="76"/>
      <c r="V15" s="130">
        <f>IF(E15="",0,VLOOKUP(E15,banco_dados!$B:$F,5,0))</f>
        <v>3536.14</v>
      </c>
      <c r="W15" s="130">
        <f t="shared" si="3"/>
        <v>884.04</v>
      </c>
      <c r="X15" s="80" t="str">
        <f>VLOOKUP(E15,banco_dados!$B:$F,2,0)</f>
        <v>IMÓVEIS RESIDENCIAL (2,45% DO C.M.C.C. - SINAPI)</v>
      </c>
      <c r="Y15" s="80"/>
      <c r="Z15" s="80"/>
      <c r="AA15" s="128">
        <f t="shared" si="5"/>
        <v>884.03499999999997</v>
      </c>
      <c r="AB15" s="128">
        <f t="shared" si="5"/>
        <v>0</v>
      </c>
      <c r="AC15" s="128">
        <f t="shared" si="5"/>
        <v>0</v>
      </c>
      <c r="AD15" s="128">
        <f t="shared" si="5"/>
        <v>0</v>
      </c>
      <c r="AE15" s="128">
        <f t="shared" si="5"/>
        <v>0</v>
      </c>
      <c r="AF15" s="128">
        <f t="shared" si="5"/>
        <v>0</v>
      </c>
      <c r="AG15" s="128" t="e">
        <f>+#REF!*$V15</f>
        <v>#REF!</v>
      </c>
      <c r="AH15" s="128" t="e">
        <f>+#REF!*$V15</f>
        <v>#REF!</v>
      </c>
      <c r="AI15" s="128" t="e">
        <f>+#REF!*$V15</f>
        <v>#REF!</v>
      </c>
      <c r="AJ15" s="128" t="e">
        <f>+#REF!*$V15</f>
        <v>#REF!</v>
      </c>
      <c r="AK15" s="128" t="e">
        <f>+#REF!*$V15</f>
        <v>#REF!</v>
      </c>
      <c r="AL15" s="128" t="e">
        <f>+#REF!*$V15</f>
        <v>#REF!</v>
      </c>
    </row>
    <row r="16" spans="2:38" s="71" customFormat="1" ht="13.8">
      <c r="B16" s="72" t="s">
        <v>54</v>
      </c>
      <c r="C16" s="133" t="str">
        <f>X16</f>
        <v>MOBILIÁRIO RESIDÊNCIA</v>
      </c>
      <c r="D16" s="73" t="s">
        <v>162</v>
      </c>
      <c r="E16" s="72" t="s">
        <v>124</v>
      </c>
      <c r="F16" s="72" t="s">
        <v>161</v>
      </c>
      <c r="G16" s="128">
        <v>0.25</v>
      </c>
      <c r="H16" s="129"/>
      <c r="I16" s="129"/>
      <c r="J16" s="129"/>
      <c r="K16" s="129"/>
      <c r="L16" s="129"/>
      <c r="M16" s="129"/>
      <c r="N16" s="129"/>
      <c r="O16" s="129"/>
      <c r="P16" s="129"/>
      <c r="Q16" s="129"/>
      <c r="R16" s="129"/>
      <c r="S16" s="128">
        <f t="shared" si="2"/>
        <v>0.25</v>
      </c>
      <c r="T16" s="75"/>
      <c r="U16" s="76"/>
      <c r="V16" s="130">
        <f>IF(E16="",0,VLOOKUP(E16,banco_dados!$B:$F,5,0))</f>
        <v>261.45999999999998</v>
      </c>
      <c r="W16" s="130">
        <f t="shared" si="3"/>
        <v>65.37</v>
      </c>
      <c r="X16" s="80" t="str">
        <f>VLOOKUP(E16,banco_dados!$B:$F,2,0)</f>
        <v>MOBILIÁRIO RESIDÊNCIA</v>
      </c>
      <c r="Y16" s="80"/>
      <c r="Z16" s="80"/>
      <c r="AA16" s="128">
        <f t="shared" si="5"/>
        <v>65.364999999999995</v>
      </c>
      <c r="AB16" s="128">
        <f t="shared" si="5"/>
        <v>0</v>
      </c>
      <c r="AC16" s="128">
        <f t="shared" si="5"/>
        <v>0</v>
      </c>
      <c r="AD16" s="128">
        <f t="shared" si="5"/>
        <v>0</v>
      </c>
      <c r="AE16" s="128">
        <f t="shared" si="5"/>
        <v>0</v>
      </c>
      <c r="AF16" s="128">
        <f t="shared" si="5"/>
        <v>0</v>
      </c>
      <c r="AG16" s="128" t="e">
        <f>+#REF!*$V16</f>
        <v>#REF!</v>
      </c>
      <c r="AH16" s="128" t="e">
        <f>+#REF!*$V16</f>
        <v>#REF!</v>
      </c>
      <c r="AI16" s="128" t="e">
        <f>+#REF!*$V16</f>
        <v>#REF!</v>
      </c>
      <c r="AJ16" s="128" t="e">
        <f>+#REF!*$V16</f>
        <v>#REF!</v>
      </c>
      <c r="AK16" s="128" t="e">
        <f>+#REF!*$V16</f>
        <v>#REF!</v>
      </c>
      <c r="AL16" s="128" t="e">
        <f>+#REF!*$V16</f>
        <v>#REF!</v>
      </c>
    </row>
    <row r="17" spans="2:38" s="71" customFormat="1" ht="12.75" customHeight="1">
      <c r="B17" s="72" t="s">
        <v>163</v>
      </c>
      <c r="C17" s="365" t="s">
        <v>164</v>
      </c>
      <c r="D17" s="365"/>
      <c r="E17" s="72" t="s">
        <v>126</v>
      </c>
      <c r="F17" s="72" t="s">
        <v>161</v>
      </c>
      <c r="G17" s="128">
        <v>0.25</v>
      </c>
      <c r="H17" s="129"/>
      <c r="I17" s="129"/>
      <c r="J17" s="129"/>
      <c r="K17" s="129"/>
      <c r="L17" s="129"/>
      <c r="M17" s="129"/>
      <c r="N17" s="129"/>
      <c r="O17" s="129"/>
      <c r="P17" s="129"/>
      <c r="Q17" s="129"/>
      <c r="R17" s="129"/>
      <c r="S17" s="128">
        <f t="shared" si="2"/>
        <v>0.25</v>
      </c>
      <c r="T17" s="75"/>
      <c r="U17" s="76"/>
      <c r="V17" s="130">
        <f>IF(E17="",0,VLOOKUP(E17,banco_dados!$B:$F,5,0))</f>
        <v>1267.1300000000001</v>
      </c>
      <c r="W17" s="130">
        <f t="shared" si="3"/>
        <v>316.77999999999997</v>
      </c>
      <c r="X17" s="80" t="str">
        <f>VLOOKUP(E17,banco_dados!$B:$F,2,0)</f>
        <v>CUSTOS DIVERSOS - RESIDÊNCIA</v>
      </c>
      <c r="Y17" s="80"/>
      <c r="Z17" s="80"/>
      <c r="AA17" s="128">
        <f t="shared" si="5"/>
        <v>316.78250000000003</v>
      </c>
      <c r="AB17" s="128">
        <f t="shared" si="5"/>
        <v>0</v>
      </c>
      <c r="AC17" s="128">
        <f t="shared" si="5"/>
        <v>0</v>
      </c>
      <c r="AD17" s="128">
        <f t="shared" si="5"/>
        <v>0</v>
      </c>
      <c r="AE17" s="128">
        <f t="shared" si="5"/>
        <v>0</v>
      </c>
      <c r="AF17" s="128">
        <f t="shared" si="5"/>
        <v>0</v>
      </c>
      <c r="AG17" s="128" t="e">
        <f>+#REF!*$V17</f>
        <v>#REF!</v>
      </c>
      <c r="AH17" s="128" t="e">
        <f>+#REF!*$V17</f>
        <v>#REF!</v>
      </c>
      <c r="AI17" s="128" t="e">
        <f>+#REF!*$V17</f>
        <v>#REF!</v>
      </c>
      <c r="AJ17" s="128" t="e">
        <f>+#REF!*$V17</f>
        <v>#REF!</v>
      </c>
      <c r="AK17" s="128" t="e">
        <f>+#REF!*$V17</f>
        <v>#REF!</v>
      </c>
      <c r="AL17" s="128" t="e">
        <f>+#REF!*$V17</f>
        <v>#REF!</v>
      </c>
    </row>
    <row r="18" spans="2:38" s="71" customFormat="1" ht="15" customHeight="1">
      <c r="B18" s="72" t="s">
        <v>165</v>
      </c>
      <c r="C18" s="366" t="str">
        <f>X18</f>
        <v>IMÓVEIS COMERCIAL (2,55% DO C.M.C.C - SINAPI)</v>
      </c>
      <c r="D18" s="366"/>
      <c r="E18" s="72" t="str">
        <f>banco_dados!B118</f>
        <v>B8951</v>
      </c>
      <c r="F18" s="72" t="s">
        <v>161</v>
      </c>
      <c r="G18" s="129">
        <v>1</v>
      </c>
      <c r="H18" s="129"/>
      <c r="I18" s="129"/>
      <c r="J18" s="129"/>
      <c r="K18" s="131"/>
      <c r="L18" s="131"/>
      <c r="M18" s="131"/>
      <c r="N18" s="131"/>
      <c r="O18" s="131"/>
      <c r="P18" s="131"/>
      <c r="Q18" s="131"/>
      <c r="R18" s="131"/>
      <c r="S18" s="129">
        <f t="shared" si="2"/>
        <v>1</v>
      </c>
      <c r="T18" s="75"/>
      <c r="U18" s="76"/>
      <c r="V18" s="130">
        <f>IF(E18="",0,VLOOKUP(E18,banco_dados!$B:$F,5,0))</f>
        <v>1840.34</v>
      </c>
      <c r="W18" s="130">
        <f t="shared" si="3"/>
        <v>1840.34</v>
      </c>
      <c r="X18" s="80" t="str">
        <f>VLOOKUP(E18,banco_dados!$B:$F,2,0)</f>
        <v>IMÓVEIS COMERCIAL (2,55% DO C.M.C.C - SINAPI)</v>
      </c>
      <c r="Y18" s="80"/>
      <c r="Z18" s="80"/>
      <c r="AA18" s="128"/>
      <c r="AB18" s="128"/>
      <c r="AC18" s="128"/>
      <c r="AD18" s="128"/>
      <c r="AE18" s="128"/>
      <c r="AF18" s="128"/>
      <c r="AG18" s="128"/>
      <c r="AH18" s="128"/>
      <c r="AI18" s="128"/>
      <c r="AJ18" s="128"/>
      <c r="AK18" s="128"/>
      <c r="AL18" s="128"/>
    </row>
    <row r="19" spans="2:38" s="71" customFormat="1" ht="15" customHeight="1">
      <c r="B19" s="72" t="s">
        <v>166</v>
      </c>
      <c r="C19" s="134" t="str">
        <f>X19</f>
        <v>MOBILIÁRIO ESCRITÓRIO</v>
      </c>
      <c r="D19" s="135"/>
      <c r="E19" s="72" t="str">
        <f>banco_dados!B120</f>
        <v>B8953</v>
      </c>
      <c r="F19" s="72" t="s">
        <v>161</v>
      </c>
      <c r="G19" s="129">
        <v>1</v>
      </c>
      <c r="H19" s="129"/>
      <c r="I19" s="129"/>
      <c r="J19" s="129"/>
      <c r="K19" s="131"/>
      <c r="L19" s="131"/>
      <c r="M19" s="131"/>
      <c r="N19" s="131"/>
      <c r="O19" s="131"/>
      <c r="P19" s="131"/>
      <c r="Q19" s="131"/>
      <c r="R19" s="131"/>
      <c r="S19" s="129">
        <f t="shared" si="2"/>
        <v>1</v>
      </c>
      <c r="T19" s="75"/>
      <c r="U19" s="76"/>
      <c r="V19" s="130">
        <f>IF(E19="",0,VLOOKUP(E19,banco_dados!$B:$F,5,0))</f>
        <v>3482.87</v>
      </c>
      <c r="W19" s="130">
        <f t="shared" si="3"/>
        <v>3482.87</v>
      </c>
      <c r="X19" s="80" t="str">
        <f>VLOOKUP(E19,banco_dados!$B:$F,2,0)</f>
        <v>MOBILIÁRIO ESCRITÓRIO</v>
      </c>
      <c r="Y19" s="80"/>
      <c r="Z19" s="80"/>
      <c r="AA19" s="128"/>
      <c r="AB19" s="128"/>
      <c r="AC19" s="128"/>
      <c r="AD19" s="128"/>
      <c r="AE19" s="128"/>
      <c r="AF19" s="128"/>
      <c r="AG19" s="128"/>
      <c r="AH19" s="128"/>
      <c r="AI19" s="128"/>
      <c r="AJ19" s="128"/>
      <c r="AK19" s="128"/>
      <c r="AL19" s="128"/>
    </row>
    <row r="20" spans="2:38" s="71" customFormat="1" ht="15" customHeight="1">
      <c r="B20" s="72" t="s">
        <v>167</v>
      </c>
      <c r="C20" s="134" t="str">
        <f>X20</f>
        <v>CUSTOS DIVERSOS - ESCRITÓRIO</v>
      </c>
      <c r="D20" s="135"/>
      <c r="E20" s="72" t="str">
        <f>banco_dados!B126</f>
        <v>B8959</v>
      </c>
      <c r="F20" s="72" t="s">
        <v>161</v>
      </c>
      <c r="G20" s="129">
        <v>1</v>
      </c>
      <c r="H20" s="129"/>
      <c r="I20" s="129"/>
      <c r="J20" s="129"/>
      <c r="K20" s="131"/>
      <c r="L20" s="131"/>
      <c r="M20" s="131"/>
      <c r="N20" s="131"/>
      <c r="O20" s="131"/>
      <c r="P20" s="131"/>
      <c r="Q20" s="131"/>
      <c r="R20" s="131"/>
      <c r="S20" s="129">
        <f t="shared" si="2"/>
        <v>1</v>
      </c>
      <c r="T20" s="75"/>
      <c r="U20" s="76"/>
      <c r="V20" s="130">
        <f>IF(E20="",0,VLOOKUP(E20,banco_dados!$B:$F,5,0))</f>
        <v>1024.8499999999999</v>
      </c>
      <c r="W20" s="130">
        <f t="shared" si="3"/>
        <v>1024.8499999999999</v>
      </c>
      <c r="X20" s="80" t="str">
        <f>VLOOKUP(E20,banco_dados!$B:$F,2,0)</f>
        <v>CUSTOS DIVERSOS - ESCRITÓRIO</v>
      </c>
      <c r="Y20" s="80"/>
      <c r="Z20" s="80"/>
      <c r="AA20" s="128"/>
      <c r="AB20" s="128"/>
      <c r="AC20" s="128"/>
      <c r="AD20" s="128"/>
      <c r="AE20" s="128"/>
      <c r="AF20" s="128"/>
      <c r="AG20" s="128"/>
      <c r="AH20" s="128"/>
      <c r="AI20" s="128"/>
      <c r="AJ20" s="128"/>
      <c r="AK20" s="128"/>
      <c r="AL20" s="128"/>
    </row>
    <row r="21" spans="2:38" s="71" customFormat="1" ht="14.4">
      <c r="B21" s="72" t="s">
        <v>168</v>
      </c>
      <c r="C21" s="363"/>
      <c r="D21" s="363"/>
      <c r="E21" s="72"/>
      <c r="F21" s="72"/>
      <c r="G21" s="129"/>
      <c r="H21" s="129"/>
      <c r="I21" s="129"/>
      <c r="J21" s="129"/>
      <c r="K21" s="129"/>
      <c r="L21" s="129"/>
      <c r="M21" s="129"/>
      <c r="N21" s="129"/>
      <c r="O21" s="129"/>
      <c r="P21" s="129"/>
      <c r="Q21" s="129"/>
      <c r="R21" s="129"/>
      <c r="S21" s="129">
        <f t="shared" si="2"/>
        <v>0</v>
      </c>
      <c r="T21" s="75"/>
      <c r="U21" s="76"/>
      <c r="V21" s="130">
        <f>IF(E21="",0,VLOOKUP(E21,banco_dados!$B:$F,5,0))</f>
        <v>0</v>
      </c>
      <c r="W21" s="130">
        <f t="shared" si="3"/>
        <v>0</v>
      </c>
      <c r="X21" s="80" t="e">
        <f>VLOOKUP(E21,banco_dados!$B:$F,2,0)</f>
        <v>#N/A</v>
      </c>
      <c r="Y21" s="80"/>
      <c r="Z21" s="80"/>
      <c r="AA21" s="128">
        <f t="shared" ref="AA21:AA37" si="6">+G21*$V21</f>
        <v>0</v>
      </c>
      <c r="AB21" s="128">
        <f t="shared" ref="AB21:AB37" si="7">+H21*$V21</f>
        <v>0</v>
      </c>
      <c r="AC21" s="128">
        <f t="shared" ref="AC21:AC37" si="8">+I21*$V21</f>
        <v>0</v>
      </c>
      <c r="AD21" s="128">
        <f t="shared" ref="AD21:AD37" si="9">+J21*$V21</f>
        <v>0</v>
      </c>
      <c r="AE21" s="128">
        <f t="shared" ref="AE21:AE37" si="10">+K21*$V21</f>
        <v>0</v>
      </c>
      <c r="AF21" s="128">
        <f t="shared" ref="AF21:AF37" si="11">+L21*$V21</f>
        <v>0</v>
      </c>
      <c r="AG21" s="128" t="e">
        <f>+#REF!*$V21</f>
        <v>#REF!</v>
      </c>
      <c r="AH21" s="128" t="e">
        <f>+#REF!*$V21</f>
        <v>#REF!</v>
      </c>
      <c r="AI21" s="128" t="e">
        <f>+#REF!*$V21</f>
        <v>#REF!</v>
      </c>
      <c r="AJ21" s="128" t="e">
        <f>+#REF!*$V21</f>
        <v>#REF!</v>
      </c>
      <c r="AK21" s="128" t="e">
        <f>+#REF!*$V21</f>
        <v>#REF!</v>
      </c>
      <c r="AL21" s="128" t="e">
        <f>+#REF!*$V21</f>
        <v>#REF!</v>
      </c>
    </row>
    <row r="22" spans="2:38" s="71" customFormat="1" ht="26.25" customHeight="1">
      <c r="B22" s="72" t="s">
        <v>169</v>
      </c>
      <c r="C22" s="363"/>
      <c r="D22" s="363"/>
      <c r="E22" s="72"/>
      <c r="F22" s="72"/>
      <c r="G22" s="129"/>
      <c r="H22" s="129"/>
      <c r="I22" s="129"/>
      <c r="J22" s="129"/>
      <c r="K22" s="129"/>
      <c r="L22" s="129"/>
      <c r="M22" s="129"/>
      <c r="N22" s="129"/>
      <c r="O22" s="129"/>
      <c r="P22" s="129"/>
      <c r="Q22" s="129"/>
      <c r="R22" s="129"/>
      <c r="S22" s="129">
        <f t="shared" si="2"/>
        <v>0</v>
      </c>
      <c r="T22" s="75"/>
      <c r="U22" s="76"/>
      <c r="V22" s="130">
        <f>IF(E22="",0,VLOOKUP(E22,banco_dados!$B:$F,5,0))</f>
        <v>0</v>
      </c>
      <c r="W22" s="130">
        <f t="shared" si="3"/>
        <v>0</v>
      </c>
      <c r="X22" s="80" t="e">
        <f>VLOOKUP(E22,banco_dados!$B:$F,2,0)</f>
        <v>#N/A</v>
      </c>
      <c r="Y22" s="80"/>
      <c r="Z22" s="80"/>
      <c r="AA22" s="128">
        <f t="shared" si="6"/>
        <v>0</v>
      </c>
      <c r="AB22" s="128">
        <f t="shared" si="7"/>
        <v>0</v>
      </c>
      <c r="AC22" s="128">
        <f t="shared" si="8"/>
        <v>0</v>
      </c>
      <c r="AD22" s="128">
        <f t="shared" si="9"/>
        <v>0</v>
      </c>
      <c r="AE22" s="128">
        <f t="shared" si="10"/>
        <v>0</v>
      </c>
      <c r="AF22" s="128">
        <f t="shared" si="11"/>
        <v>0</v>
      </c>
      <c r="AG22" s="128" t="e">
        <f>+#REF!*$V22</f>
        <v>#REF!</v>
      </c>
      <c r="AH22" s="128" t="e">
        <f>+#REF!*$V22</f>
        <v>#REF!</v>
      </c>
      <c r="AI22" s="128" t="e">
        <f>+#REF!*$V22</f>
        <v>#REF!</v>
      </c>
      <c r="AJ22" s="128" t="e">
        <f>+#REF!*$V22</f>
        <v>#REF!</v>
      </c>
      <c r="AK22" s="128" t="e">
        <f>+#REF!*$V22</f>
        <v>#REF!</v>
      </c>
      <c r="AL22" s="128" t="e">
        <f>+#REF!*$V22</f>
        <v>#REF!</v>
      </c>
    </row>
    <row r="23" spans="2:38" s="71" customFormat="1" ht="13.8">
      <c r="B23" s="72"/>
      <c r="C23" s="73"/>
      <c r="D23" s="73"/>
      <c r="E23" s="72"/>
      <c r="F23" s="72"/>
      <c r="G23" s="129"/>
      <c r="H23" s="129"/>
      <c r="I23" s="129"/>
      <c r="J23" s="129"/>
      <c r="K23" s="131"/>
      <c r="L23" s="131"/>
      <c r="M23" s="131"/>
      <c r="N23" s="131"/>
      <c r="O23" s="131"/>
      <c r="P23" s="131"/>
      <c r="Q23" s="131"/>
      <c r="R23" s="131"/>
      <c r="S23" s="129">
        <f t="shared" si="2"/>
        <v>0</v>
      </c>
      <c r="T23" s="75"/>
      <c r="V23" s="130">
        <f>IF(E23="",0,VLOOKUP(E23,banco_dados!$B:$F,5,0))</f>
        <v>0</v>
      </c>
      <c r="W23" s="130">
        <f t="shared" si="3"/>
        <v>0</v>
      </c>
      <c r="X23" s="80" t="e">
        <f>VLOOKUP(E23,banco_dados!$B:$F,2,0)</f>
        <v>#N/A</v>
      </c>
      <c r="Y23" s="80"/>
      <c r="Z23" s="80"/>
      <c r="AA23" s="128">
        <f t="shared" si="6"/>
        <v>0</v>
      </c>
      <c r="AB23" s="128">
        <f t="shared" si="7"/>
        <v>0</v>
      </c>
      <c r="AC23" s="128">
        <f t="shared" si="8"/>
        <v>0</v>
      </c>
      <c r="AD23" s="128">
        <f t="shared" si="9"/>
        <v>0</v>
      </c>
      <c r="AE23" s="128">
        <f t="shared" si="10"/>
        <v>0</v>
      </c>
      <c r="AF23" s="128">
        <f t="shared" si="11"/>
        <v>0</v>
      </c>
      <c r="AG23" s="128" t="e">
        <f>+#REF!*$V23</f>
        <v>#REF!</v>
      </c>
      <c r="AH23" s="128" t="e">
        <f>+#REF!*$V23</f>
        <v>#REF!</v>
      </c>
      <c r="AI23" s="128" t="e">
        <f>+#REF!*$V23</f>
        <v>#REF!</v>
      </c>
      <c r="AJ23" s="128" t="e">
        <f>+#REF!*$V23</f>
        <v>#REF!</v>
      </c>
      <c r="AK23" s="128" t="e">
        <f>+#REF!*$V23</f>
        <v>#REF!</v>
      </c>
      <c r="AL23" s="128" t="e">
        <f>+#REF!*$V23</f>
        <v>#REF!</v>
      </c>
    </row>
    <row r="24" spans="2:38" s="71" customFormat="1" ht="13.8">
      <c r="B24" s="72"/>
      <c r="C24" s="73"/>
      <c r="D24" s="73"/>
      <c r="E24" s="72"/>
      <c r="F24" s="72"/>
      <c r="G24" s="129"/>
      <c r="H24" s="129"/>
      <c r="I24" s="129"/>
      <c r="J24" s="129"/>
      <c r="K24" s="131"/>
      <c r="L24" s="131"/>
      <c r="M24" s="131"/>
      <c r="N24" s="131"/>
      <c r="O24" s="131"/>
      <c r="P24" s="131"/>
      <c r="Q24" s="131"/>
      <c r="R24" s="131"/>
      <c r="S24" s="129">
        <f t="shared" si="2"/>
        <v>0</v>
      </c>
      <c r="T24" s="75"/>
      <c r="V24" s="71">
        <f>IF(E24="",0,VLOOKUP(E24,banco_dados!$B:$F,5,0))</f>
        <v>0</v>
      </c>
      <c r="W24" s="130">
        <f t="shared" si="3"/>
        <v>0</v>
      </c>
      <c r="X24" s="80" t="e">
        <f>VLOOKUP(E24,banco_dados!$B:$F,2,0)</f>
        <v>#N/A</v>
      </c>
      <c r="Y24" s="80"/>
      <c r="Z24" s="80"/>
      <c r="AA24" s="128">
        <f t="shared" si="6"/>
        <v>0</v>
      </c>
      <c r="AB24" s="128">
        <f t="shared" si="7"/>
        <v>0</v>
      </c>
      <c r="AC24" s="128">
        <f t="shared" si="8"/>
        <v>0</v>
      </c>
      <c r="AD24" s="128">
        <f t="shared" si="9"/>
        <v>0</v>
      </c>
      <c r="AE24" s="128">
        <f t="shared" si="10"/>
        <v>0</v>
      </c>
      <c r="AF24" s="128">
        <f t="shared" si="11"/>
        <v>0</v>
      </c>
      <c r="AG24" s="128" t="e">
        <f>+#REF!*$V24</f>
        <v>#REF!</v>
      </c>
      <c r="AH24" s="128" t="e">
        <f>+#REF!*$V24</f>
        <v>#REF!</v>
      </c>
      <c r="AI24" s="128" t="e">
        <f>+#REF!*$V24</f>
        <v>#REF!</v>
      </c>
      <c r="AJ24" s="128" t="e">
        <f>+#REF!*$V24</f>
        <v>#REF!</v>
      </c>
      <c r="AK24" s="128" t="e">
        <f>+#REF!*$V24</f>
        <v>#REF!</v>
      </c>
      <c r="AL24" s="128" t="e">
        <f>+#REF!*$V24</f>
        <v>#REF!</v>
      </c>
    </row>
    <row r="25" spans="2:38" s="71" customFormat="1" ht="13.8">
      <c r="B25" s="72"/>
      <c r="C25" s="73"/>
      <c r="D25" s="73"/>
      <c r="E25" s="72"/>
      <c r="F25" s="72"/>
      <c r="G25" s="129"/>
      <c r="H25" s="129"/>
      <c r="I25" s="129"/>
      <c r="J25" s="129"/>
      <c r="K25" s="129"/>
      <c r="L25" s="131"/>
      <c r="M25" s="131"/>
      <c r="N25" s="131"/>
      <c r="O25" s="131"/>
      <c r="P25" s="131"/>
      <c r="Q25" s="131"/>
      <c r="R25" s="131"/>
      <c r="S25" s="129">
        <f t="shared" si="2"/>
        <v>0</v>
      </c>
      <c r="T25" s="75"/>
      <c r="V25" s="130">
        <f>IF(E25="",0,VLOOKUP(E25,banco_dados!$B:$F,5,0))</f>
        <v>0</v>
      </c>
      <c r="W25" s="130">
        <f t="shared" si="3"/>
        <v>0</v>
      </c>
      <c r="X25" s="80" t="e">
        <f>VLOOKUP(E25,banco_dados!$B:$F,2,0)</f>
        <v>#N/A</v>
      </c>
      <c r="Y25" s="80"/>
      <c r="Z25" s="80"/>
      <c r="AA25" s="128">
        <f t="shared" si="6"/>
        <v>0</v>
      </c>
      <c r="AB25" s="128">
        <f t="shared" si="7"/>
        <v>0</v>
      </c>
      <c r="AC25" s="128">
        <f t="shared" si="8"/>
        <v>0</v>
      </c>
      <c r="AD25" s="128">
        <f t="shared" si="9"/>
        <v>0</v>
      </c>
      <c r="AE25" s="128">
        <f t="shared" si="10"/>
        <v>0</v>
      </c>
      <c r="AF25" s="128">
        <f t="shared" si="11"/>
        <v>0</v>
      </c>
      <c r="AG25" s="128" t="e">
        <f>+#REF!*$V25</f>
        <v>#REF!</v>
      </c>
      <c r="AH25" s="128" t="e">
        <f>+#REF!*$V25</f>
        <v>#REF!</v>
      </c>
      <c r="AI25" s="128" t="e">
        <f>+#REF!*$V25</f>
        <v>#REF!</v>
      </c>
      <c r="AJ25" s="128" t="e">
        <f>+#REF!*$V25</f>
        <v>#REF!</v>
      </c>
      <c r="AK25" s="128" t="e">
        <f>+#REF!*$V25</f>
        <v>#REF!</v>
      </c>
      <c r="AL25" s="128" t="e">
        <f>+#REF!*$V25</f>
        <v>#REF!</v>
      </c>
    </row>
    <row r="26" spans="2:38" s="71" customFormat="1" ht="13.8">
      <c r="B26" s="72"/>
      <c r="C26" s="73"/>
      <c r="D26" s="73"/>
      <c r="E26" s="72"/>
      <c r="F26" s="72"/>
      <c r="G26" s="129"/>
      <c r="H26" s="129"/>
      <c r="I26" s="129"/>
      <c r="J26" s="129"/>
      <c r="K26" s="129"/>
      <c r="L26" s="131"/>
      <c r="M26" s="131"/>
      <c r="N26" s="131"/>
      <c r="O26" s="131"/>
      <c r="P26" s="131"/>
      <c r="Q26" s="131"/>
      <c r="R26" s="131"/>
      <c r="S26" s="129"/>
      <c r="T26" s="75"/>
      <c r="V26" s="130"/>
      <c r="W26" s="130"/>
      <c r="X26" s="80"/>
      <c r="Y26" s="80"/>
      <c r="Z26" s="80"/>
      <c r="AA26" s="128">
        <f t="shared" si="6"/>
        <v>0</v>
      </c>
      <c r="AB26" s="128">
        <f t="shared" si="7"/>
        <v>0</v>
      </c>
      <c r="AC26" s="128">
        <f t="shared" si="8"/>
        <v>0</v>
      </c>
      <c r="AD26" s="128">
        <f t="shared" si="9"/>
        <v>0</v>
      </c>
      <c r="AE26" s="128">
        <f t="shared" si="10"/>
        <v>0</v>
      </c>
      <c r="AF26" s="128">
        <f t="shared" si="11"/>
        <v>0</v>
      </c>
      <c r="AG26" s="128" t="e">
        <f>+#REF!*$V26</f>
        <v>#REF!</v>
      </c>
      <c r="AH26" s="128" t="e">
        <f>+#REF!*$V26</f>
        <v>#REF!</v>
      </c>
      <c r="AI26" s="128" t="e">
        <f>+#REF!*$V26</f>
        <v>#REF!</v>
      </c>
      <c r="AJ26" s="128" t="e">
        <f>+#REF!*$V26</f>
        <v>#REF!</v>
      </c>
      <c r="AK26" s="128" t="e">
        <f>+#REF!*$V26</f>
        <v>#REF!</v>
      </c>
      <c r="AL26" s="128" t="e">
        <f>+#REF!*$V26</f>
        <v>#REF!</v>
      </c>
    </row>
    <row r="27" spans="2:38" s="71" customFormat="1" ht="13.8">
      <c r="B27" s="72"/>
      <c r="C27" s="73"/>
      <c r="D27" s="73"/>
      <c r="E27" s="72"/>
      <c r="F27" s="72"/>
      <c r="G27" s="129"/>
      <c r="H27" s="129"/>
      <c r="I27" s="129"/>
      <c r="J27" s="129"/>
      <c r="K27" s="129"/>
      <c r="L27" s="131"/>
      <c r="M27" s="131"/>
      <c r="N27" s="131"/>
      <c r="O27" s="131"/>
      <c r="P27" s="131"/>
      <c r="Q27" s="131"/>
      <c r="R27" s="131"/>
      <c r="S27" s="129"/>
      <c r="T27" s="75"/>
      <c r="V27" s="130"/>
      <c r="W27" s="130"/>
      <c r="X27" s="80"/>
      <c r="Y27" s="80"/>
      <c r="Z27" s="80"/>
      <c r="AA27" s="128">
        <f t="shared" si="6"/>
        <v>0</v>
      </c>
      <c r="AB27" s="128">
        <f t="shared" si="7"/>
        <v>0</v>
      </c>
      <c r="AC27" s="128">
        <f t="shared" si="8"/>
        <v>0</v>
      </c>
      <c r="AD27" s="128">
        <f t="shared" si="9"/>
        <v>0</v>
      </c>
      <c r="AE27" s="128">
        <f t="shared" si="10"/>
        <v>0</v>
      </c>
      <c r="AF27" s="128">
        <f t="shared" si="11"/>
        <v>0</v>
      </c>
      <c r="AG27" s="128" t="e">
        <f>+#REF!*$V27</f>
        <v>#REF!</v>
      </c>
      <c r="AH27" s="128" t="e">
        <f>+#REF!*$V27</f>
        <v>#REF!</v>
      </c>
      <c r="AI27" s="128" t="e">
        <f>+#REF!*$V27</f>
        <v>#REF!</v>
      </c>
      <c r="AJ27" s="128" t="e">
        <f>+#REF!*$V27</f>
        <v>#REF!</v>
      </c>
      <c r="AK27" s="128" t="e">
        <f>+#REF!*$V27</f>
        <v>#REF!</v>
      </c>
      <c r="AL27" s="128" t="e">
        <f>+#REF!*$V27</f>
        <v>#REF!</v>
      </c>
    </row>
    <row r="28" spans="2:38" s="71" customFormat="1" ht="13.8">
      <c r="B28" s="72"/>
      <c r="C28" s="137"/>
      <c r="D28" s="137"/>
      <c r="E28" s="72"/>
      <c r="F28" s="72"/>
      <c r="G28" s="129"/>
      <c r="H28" s="129"/>
      <c r="I28" s="129"/>
      <c r="J28" s="129"/>
      <c r="K28" s="129"/>
      <c r="L28" s="131"/>
      <c r="M28" s="131"/>
      <c r="N28" s="131"/>
      <c r="O28" s="131"/>
      <c r="P28" s="131"/>
      <c r="Q28" s="131"/>
      <c r="R28" s="131"/>
      <c r="S28" s="129"/>
      <c r="T28" s="75"/>
      <c r="V28" s="130"/>
      <c r="W28" s="130"/>
      <c r="X28" s="138">
        <f>SUM(W25:W27)</f>
        <v>0</v>
      </c>
      <c r="Y28" s="80"/>
      <c r="Z28" s="80"/>
      <c r="AA28" s="128">
        <f t="shared" si="6"/>
        <v>0</v>
      </c>
      <c r="AB28" s="128">
        <f t="shared" si="7"/>
        <v>0</v>
      </c>
      <c r="AC28" s="128">
        <f t="shared" si="8"/>
        <v>0</v>
      </c>
      <c r="AD28" s="128">
        <f t="shared" si="9"/>
        <v>0</v>
      </c>
      <c r="AE28" s="128">
        <f t="shared" si="10"/>
        <v>0</v>
      </c>
      <c r="AF28" s="128">
        <f t="shared" si="11"/>
        <v>0</v>
      </c>
      <c r="AG28" s="128" t="e">
        <f>+#REF!*$V28</f>
        <v>#REF!</v>
      </c>
      <c r="AH28" s="128" t="e">
        <f>+#REF!*$V28</f>
        <v>#REF!</v>
      </c>
      <c r="AI28" s="128" t="e">
        <f>+#REF!*$V28</f>
        <v>#REF!</v>
      </c>
      <c r="AJ28" s="128" t="e">
        <f>+#REF!*$V28</f>
        <v>#REF!</v>
      </c>
      <c r="AK28" s="128" t="e">
        <f>+#REF!*$V28</f>
        <v>#REF!</v>
      </c>
      <c r="AL28" s="128" t="e">
        <f>+#REF!*$V28</f>
        <v>#REF!</v>
      </c>
    </row>
    <row r="29" spans="2:38" s="71" customFormat="1" ht="13.8">
      <c r="B29" s="72"/>
      <c r="C29" s="137"/>
      <c r="D29" s="137"/>
      <c r="E29" s="72"/>
      <c r="F29" s="72"/>
      <c r="G29" s="129"/>
      <c r="H29" s="129"/>
      <c r="I29" s="129"/>
      <c r="J29" s="129"/>
      <c r="K29" s="131"/>
      <c r="L29" s="131"/>
      <c r="M29" s="131"/>
      <c r="N29" s="131"/>
      <c r="O29" s="131"/>
      <c r="P29" s="131"/>
      <c r="Q29" s="131"/>
      <c r="R29" s="131"/>
      <c r="S29" s="129"/>
      <c r="T29" s="75"/>
      <c r="V29" s="130"/>
      <c r="W29" s="130"/>
      <c r="X29" s="80"/>
      <c r="Y29" s="80"/>
      <c r="Z29" s="80"/>
      <c r="AA29" s="128">
        <f t="shared" si="6"/>
        <v>0</v>
      </c>
      <c r="AB29" s="128">
        <f t="shared" si="7"/>
        <v>0</v>
      </c>
      <c r="AC29" s="128">
        <f t="shared" si="8"/>
        <v>0</v>
      </c>
      <c r="AD29" s="128">
        <f t="shared" si="9"/>
        <v>0</v>
      </c>
      <c r="AE29" s="128">
        <f t="shared" si="10"/>
        <v>0</v>
      </c>
      <c r="AF29" s="128">
        <f t="shared" si="11"/>
        <v>0</v>
      </c>
      <c r="AG29" s="128" t="e">
        <f>+#REF!*$V29</f>
        <v>#REF!</v>
      </c>
      <c r="AH29" s="128" t="e">
        <f>+#REF!*$V29</f>
        <v>#REF!</v>
      </c>
      <c r="AI29" s="128" t="e">
        <f>+#REF!*$V29</f>
        <v>#REF!</v>
      </c>
      <c r="AJ29" s="128" t="e">
        <f>+#REF!*$V29</f>
        <v>#REF!</v>
      </c>
      <c r="AK29" s="128" t="e">
        <f>+#REF!*$V29</f>
        <v>#REF!</v>
      </c>
      <c r="AL29" s="128" t="e">
        <f>+#REF!*$V29</f>
        <v>#REF!</v>
      </c>
    </row>
    <row r="30" spans="2:38" s="71" customFormat="1" ht="13.8">
      <c r="B30" s="72"/>
      <c r="C30" s="137"/>
      <c r="D30" s="137"/>
      <c r="E30" s="72"/>
      <c r="F30" s="72"/>
      <c r="G30" s="129"/>
      <c r="H30" s="129"/>
      <c r="I30" s="129"/>
      <c r="J30" s="129"/>
      <c r="K30" s="131"/>
      <c r="L30" s="131"/>
      <c r="M30" s="131"/>
      <c r="N30" s="131"/>
      <c r="O30" s="131"/>
      <c r="P30" s="131"/>
      <c r="Q30" s="131"/>
      <c r="R30" s="131"/>
      <c r="S30" s="129"/>
      <c r="T30" s="75"/>
      <c r="V30" s="130"/>
      <c r="W30" s="130"/>
      <c r="X30" s="80"/>
      <c r="Y30" s="80"/>
      <c r="Z30" s="80"/>
      <c r="AA30" s="128">
        <f t="shared" si="6"/>
        <v>0</v>
      </c>
      <c r="AB30" s="128">
        <f t="shared" si="7"/>
        <v>0</v>
      </c>
      <c r="AC30" s="128">
        <f t="shared" si="8"/>
        <v>0</v>
      </c>
      <c r="AD30" s="128">
        <f t="shared" si="9"/>
        <v>0</v>
      </c>
      <c r="AE30" s="128">
        <f t="shared" si="10"/>
        <v>0</v>
      </c>
      <c r="AF30" s="128">
        <f t="shared" si="11"/>
        <v>0</v>
      </c>
      <c r="AG30" s="128" t="e">
        <f>+#REF!*$V30</f>
        <v>#REF!</v>
      </c>
      <c r="AH30" s="128" t="e">
        <f>+#REF!*$V30</f>
        <v>#REF!</v>
      </c>
      <c r="AI30" s="128" t="e">
        <f>+#REF!*$V30</f>
        <v>#REF!</v>
      </c>
      <c r="AJ30" s="128" t="e">
        <f>+#REF!*$V30</f>
        <v>#REF!</v>
      </c>
      <c r="AK30" s="128" t="e">
        <f>+#REF!*$V30</f>
        <v>#REF!</v>
      </c>
      <c r="AL30" s="128" t="e">
        <f>+#REF!*$V30</f>
        <v>#REF!</v>
      </c>
    </row>
    <row r="31" spans="2:38" s="71" customFormat="1" ht="13.8">
      <c r="B31" s="72"/>
      <c r="C31" s="137"/>
      <c r="D31" s="137"/>
      <c r="E31" s="72"/>
      <c r="F31" s="72"/>
      <c r="G31" s="129"/>
      <c r="H31" s="129"/>
      <c r="I31" s="129"/>
      <c r="J31" s="129"/>
      <c r="K31" s="131"/>
      <c r="L31" s="131"/>
      <c r="M31" s="131"/>
      <c r="N31" s="131"/>
      <c r="O31" s="131"/>
      <c r="P31" s="131"/>
      <c r="Q31" s="131"/>
      <c r="R31" s="131"/>
      <c r="S31" s="129"/>
      <c r="T31" s="75"/>
      <c r="V31" s="130"/>
      <c r="W31" s="130"/>
      <c r="X31" s="80"/>
      <c r="Y31" s="80"/>
      <c r="Z31" s="80"/>
      <c r="AA31" s="128">
        <f t="shared" si="6"/>
        <v>0</v>
      </c>
      <c r="AB31" s="128">
        <f t="shared" si="7"/>
        <v>0</v>
      </c>
      <c r="AC31" s="128">
        <f t="shared" si="8"/>
        <v>0</v>
      </c>
      <c r="AD31" s="128">
        <f t="shared" si="9"/>
        <v>0</v>
      </c>
      <c r="AE31" s="128">
        <f t="shared" si="10"/>
        <v>0</v>
      </c>
      <c r="AF31" s="128">
        <f t="shared" si="11"/>
        <v>0</v>
      </c>
      <c r="AG31" s="128" t="e">
        <f>+#REF!*$V31</f>
        <v>#REF!</v>
      </c>
      <c r="AH31" s="128" t="e">
        <f>+#REF!*$V31</f>
        <v>#REF!</v>
      </c>
      <c r="AI31" s="128" t="e">
        <f>+#REF!*$V31</f>
        <v>#REF!</v>
      </c>
      <c r="AJ31" s="128" t="e">
        <f>+#REF!*$V31</f>
        <v>#REF!</v>
      </c>
      <c r="AK31" s="128" t="e">
        <f>+#REF!*$V31</f>
        <v>#REF!</v>
      </c>
      <c r="AL31" s="128" t="e">
        <f>+#REF!*$V31</f>
        <v>#REF!</v>
      </c>
    </row>
    <row r="32" spans="2:38" s="71" customFormat="1" ht="13.8">
      <c r="B32" s="72"/>
      <c r="C32" s="137"/>
      <c r="D32" s="137"/>
      <c r="E32" s="72"/>
      <c r="F32" s="72"/>
      <c r="G32" s="129"/>
      <c r="H32" s="129"/>
      <c r="I32" s="129"/>
      <c r="J32" s="129"/>
      <c r="K32" s="131"/>
      <c r="L32" s="131"/>
      <c r="M32" s="131"/>
      <c r="N32" s="131"/>
      <c r="O32" s="131"/>
      <c r="P32" s="131"/>
      <c r="Q32" s="131"/>
      <c r="R32" s="131"/>
      <c r="S32" s="129"/>
      <c r="T32" s="75"/>
      <c r="V32" s="130"/>
      <c r="W32" s="130"/>
      <c r="X32" s="80"/>
      <c r="Y32" s="80"/>
      <c r="Z32" s="80"/>
      <c r="AA32" s="128">
        <f t="shared" si="6"/>
        <v>0</v>
      </c>
      <c r="AB32" s="128">
        <f t="shared" si="7"/>
        <v>0</v>
      </c>
      <c r="AC32" s="128">
        <f t="shared" si="8"/>
        <v>0</v>
      </c>
      <c r="AD32" s="128">
        <f t="shared" si="9"/>
        <v>0</v>
      </c>
      <c r="AE32" s="128">
        <f t="shared" si="10"/>
        <v>0</v>
      </c>
      <c r="AF32" s="128">
        <f t="shared" si="11"/>
        <v>0</v>
      </c>
      <c r="AG32" s="128" t="e">
        <f>+#REF!*$V32</f>
        <v>#REF!</v>
      </c>
      <c r="AH32" s="128" t="e">
        <f>+#REF!*$V32</f>
        <v>#REF!</v>
      </c>
      <c r="AI32" s="128" t="e">
        <f>+#REF!*$V32</f>
        <v>#REF!</v>
      </c>
      <c r="AJ32" s="128" t="e">
        <f>+#REF!*$V32</f>
        <v>#REF!</v>
      </c>
      <c r="AK32" s="128" t="e">
        <f>+#REF!*$V32</f>
        <v>#REF!</v>
      </c>
      <c r="AL32" s="128" t="e">
        <f>+#REF!*$V32</f>
        <v>#REF!</v>
      </c>
    </row>
    <row r="33" spans="1:1024" s="144" customFormat="1" ht="13.8">
      <c r="A33" s="71"/>
      <c r="B33" s="139"/>
      <c r="C33" s="137"/>
      <c r="D33" s="137"/>
      <c r="E33" s="72"/>
      <c r="F33" s="72"/>
      <c r="G33" s="140"/>
      <c r="H33" s="140"/>
      <c r="I33" s="140"/>
      <c r="J33" s="140"/>
      <c r="K33" s="141"/>
      <c r="L33" s="141"/>
      <c r="M33" s="141"/>
      <c r="N33" s="141"/>
      <c r="O33" s="141"/>
      <c r="P33" s="141"/>
      <c r="Q33" s="141"/>
      <c r="R33" s="141"/>
      <c r="S33" s="142"/>
      <c r="T33" s="75"/>
      <c r="U33" s="71"/>
      <c r="V33" s="130"/>
      <c r="W33" s="126"/>
      <c r="X33" s="143"/>
      <c r="Y33" s="80"/>
      <c r="Z33" s="80"/>
      <c r="AA33" s="128">
        <f t="shared" si="6"/>
        <v>0</v>
      </c>
      <c r="AB33" s="128">
        <f t="shared" si="7"/>
        <v>0</v>
      </c>
      <c r="AC33" s="128">
        <f t="shared" si="8"/>
        <v>0</v>
      </c>
      <c r="AD33" s="128">
        <f t="shared" si="9"/>
        <v>0</v>
      </c>
      <c r="AE33" s="128">
        <f t="shared" si="10"/>
        <v>0</v>
      </c>
      <c r="AF33" s="128">
        <f t="shared" si="11"/>
        <v>0</v>
      </c>
      <c r="AG33" s="128" t="e">
        <f>+#REF!*$V33</f>
        <v>#REF!</v>
      </c>
      <c r="AH33" s="128" t="e">
        <f>+#REF!*$V33</f>
        <v>#REF!</v>
      </c>
      <c r="AI33" s="128" t="e">
        <f>+#REF!*$V33</f>
        <v>#REF!</v>
      </c>
      <c r="AJ33" s="128" t="e">
        <f>+#REF!*$V33</f>
        <v>#REF!</v>
      </c>
      <c r="AK33" s="128" t="e">
        <f>+#REF!*$V33</f>
        <v>#REF!</v>
      </c>
      <c r="AL33" s="128" t="e">
        <f>+#REF!*$V33</f>
        <v>#REF!</v>
      </c>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1"/>
      <c r="CE33" s="71"/>
      <c r="CF33" s="71"/>
      <c r="CG33" s="71"/>
      <c r="CH33" s="71"/>
      <c r="CI33" s="71"/>
      <c r="CJ33" s="71"/>
      <c r="CK33" s="71"/>
      <c r="CL33" s="71"/>
      <c r="CM33" s="71"/>
      <c r="CN33" s="71"/>
      <c r="CO33" s="71"/>
      <c r="CP33" s="71"/>
      <c r="CQ33" s="71"/>
      <c r="CR33" s="71"/>
      <c r="CS33" s="71"/>
      <c r="CT33" s="71"/>
      <c r="CU33" s="71"/>
      <c r="CV33" s="71"/>
      <c r="CW33" s="71"/>
      <c r="CX33" s="71"/>
      <c r="CY33" s="71"/>
      <c r="CZ33" s="71"/>
      <c r="DA33" s="71"/>
      <c r="DB33" s="71"/>
      <c r="DC33" s="71"/>
      <c r="DD33" s="71"/>
      <c r="DE33" s="71"/>
      <c r="DF33" s="71"/>
      <c r="DG33" s="71"/>
      <c r="DH33" s="71"/>
      <c r="DI33" s="71"/>
      <c r="DJ33" s="71"/>
      <c r="DK33" s="71"/>
      <c r="DL33" s="71"/>
      <c r="DM33" s="71"/>
      <c r="DN33" s="71"/>
      <c r="DO33" s="71"/>
      <c r="DP33" s="71"/>
      <c r="DQ33" s="71"/>
      <c r="DR33" s="71"/>
      <c r="DS33" s="71"/>
      <c r="DT33" s="71"/>
      <c r="DU33" s="71"/>
      <c r="DV33" s="71"/>
      <c r="DW33" s="71"/>
      <c r="DX33" s="71"/>
      <c r="DY33" s="71"/>
      <c r="DZ33" s="71"/>
      <c r="EA33" s="71"/>
      <c r="EB33" s="71"/>
      <c r="EC33" s="71"/>
      <c r="ED33" s="71"/>
      <c r="EE33" s="71"/>
      <c r="EF33" s="71"/>
      <c r="EG33" s="71"/>
      <c r="EH33" s="71"/>
      <c r="EI33" s="71"/>
      <c r="EJ33" s="71"/>
      <c r="EK33" s="71"/>
      <c r="EL33" s="71"/>
      <c r="EM33" s="71"/>
      <c r="EN33" s="71"/>
      <c r="EO33" s="71"/>
      <c r="EP33" s="71"/>
      <c r="EQ33" s="71"/>
      <c r="ER33" s="71"/>
      <c r="ES33" s="71"/>
      <c r="ET33" s="71"/>
      <c r="EU33" s="71"/>
      <c r="EV33" s="71"/>
      <c r="EW33" s="71"/>
      <c r="EX33" s="71"/>
      <c r="EY33" s="71"/>
      <c r="EZ33" s="71"/>
      <c r="FA33" s="71"/>
      <c r="FB33" s="71"/>
      <c r="FC33" s="71"/>
      <c r="FD33" s="71"/>
      <c r="FE33" s="71"/>
      <c r="FF33" s="71"/>
      <c r="FG33" s="71"/>
      <c r="FH33" s="71"/>
      <c r="FI33" s="71"/>
      <c r="FJ33" s="71"/>
      <c r="FK33" s="71"/>
      <c r="FL33" s="71"/>
      <c r="FM33" s="71"/>
      <c r="FN33" s="71"/>
      <c r="FO33" s="71"/>
      <c r="FP33" s="71"/>
      <c r="FQ33" s="71"/>
      <c r="FR33" s="71"/>
      <c r="FS33" s="71"/>
      <c r="FT33" s="71"/>
      <c r="FU33" s="71"/>
      <c r="FV33" s="71"/>
      <c r="FW33" s="71"/>
      <c r="FX33" s="71"/>
      <c r="FY33" s="71"/>
      <c r="FZ33" s="71"/>
      <c r="GA33" s="71"/>
      <c r="GB33" s="71"/>
      <c r="GC33" s="71"/>
      <c r="GD33" s="71"/>
      <c r="GE33" s="71"/>
      <c r="GF33" s="71"/>
      <c r="GG33" s="71"/>
      <c r="GH33" s="71"/>
      <c r="GI33" s="71"/>
      <c r="GJ33" s="71"/>
      <c r="GK33" s="71"/>
      <c r="GL33" s="71"/>
      <c r="GM33" s="71"/>
      <c r="GN33" s="71"/>
      <c r="GO33" s="71"/>
      <c r="GP33" s="71"/>
      <c r="GQ33" s="71"/>
      <c r="GR33" s="71"/>
      <c r="GS33" s="71"/>
      <c r="GT33" s="71"/>
      <c r="GU33" s="71"/>
      <c r="GV33" s="71"/>
      <c r="GW33" s="71"/>
      <c r="GX33" s="71"/>
      <c r="GY33" s="71"/>
      <c r="GZ33" s="71"/>
      <c r="HA33" s="71"/>
      <c r="HB33" s="71"/>
      <c r="HC33" s="71"/>
      <c r="HD33" s="71"/>
      <c r="HE33" s="71"/>
      <c r="HF33" s="71"/>
      <c r="HG33" s="71"/>
      <c r="HH33" s="71"/>
      <c r="HI33" s="71"/>
      <c r="HJ33" s="71"/>
      <c r="HK33" s="71"/>
      <c r="HL33" s="71"/>
      <c r="HM33" s="71"/>
      <c r="HN33" s="71"/>
      <c r="HO33" s="71"/>
      <c r="HP33" s="71"/>
      <c r="HQ33" s="71"/>
      <c r="HR33" s="71"/>
      <c r="HS33" s="71"/>
      <c r="HT33" s="71"/>
      <c r="HU33" s="71"/>
      <c r="HV33" s="71"/>
      <c r="HW33" s="71"/>
      <c r="HX33" s="71"/>
      <c r="HY33" s="71"/>
      <c r="HZ33" s="71"/>
      <c r="IA33" s="71"/>
      <c r="IB33" s="71"/>
      <c r="IC33" s="71"/>
      <c r="ID33" s="71"/>
      <c r="IE33" s="71"/>
      <c r="IF33" s="71"/>
      <c r="IG33" s="71"/>
      <c r="IH33" s="71"/>
      <c r="II33" s="71"/>
      <c r="IJ33" s="71"/>
      <c r="IK33" s="71"/>
      <c r="IL33" s="71"/>
      <c r="IM33" s="71"/>
      <c r="IN33" s="71"/>
      <c r="IO33" s="71"/>
      <c r="IP33" s="71"/>
      <c r="IQ33" s="71"/>
      <c r="IR33" s="71"/>
      <c r="IS33" s="71"/>
      <c r="IT33" s="71"/>
      <c r="IU33" s="71"/>
      <c r="IV33" s="71"/>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c r="SI33" s="71"/>
      <c r="SJ33" s="71"/>
      <c r="SK33" s="71"/>
      <c r="SL33" s="71"/>
      <c r="SM33" s="71"/>
      <c r="SN33" s="71"/>
      <c r="SO33" s="71"/>
      <c r="SP33" s="71"/>
      <c r="SQ33" s="71"/>
      <c r="SR33" s="71"/>
      <c r="SS33" s="71"/>
      <c r="ST33" s="71"/>
      <c r="SU33" s="71"/>
      <c r="SV33" s="71"/>
      <c r="SW33" s="71"/>
      <c r="SX33" s="71"/>
      <c r="SY33" s="71"/>
      <c r="SZ33" s="71"/>
      <c r="TA33" s="71"/>
      <c r="TB33" s="71"/>
      <c r="TC33" s="71"/>
      <c r="TD33" s="71"/>
      <c r="TE33" s="71"/>
      <c r="TF33" s="71"/>
      <c r="TG33" s="71"/>
      <c r="TH33" s="71"/>
      <c r="TI33" s="71"/>
      <c r="TJ33" s="71"/>
      <c r="TK33" s="71"/>
      <c r="TL33" s="71"/>
      <c r="TM33" s="71"/>
      <c r="TN33" s="71"/>
      <c r="TO33" s="71"/>
      <c r="TP33" s="71"/>
      <c r="TQ33" s="71"/>
      <c r="TR33" s="71"/>
      <c r="TS33" s="71"/>
      <c r="TT33" s="71"/>
      <c r="TU33" s="71"/>
      <c r="TV33" s="71"/>
      <c r="TW33" s="71"/>
      <c r="TX33" s="71"/>
      <c r="TY33" s="71"/>
      <c r="TZ33" s="71"/>
      <c r="UA33" s="71"/>
      <c r="UB33" s="71"/>
      <c r="UC33" s="71"/>
      <c r="UD33" s="71"/>
      <c r="UE33" s="71"/>
      <c r="UF33" s="71"/>
      <c r="UG33" s="71"/>
      <c r="UH33" s="71"/>
      <c r="UI33" s="71"/>
      <c r="UJ33" s="71"/>
      <c r="UK33" s="71"/>
      <c r="UL33" s="71"/>
      <c r="UM33" s="71"/>
      <c r="UN33" s="71"/>
      <c r="UO33" s="71"/>
      <c r="UP33" s="71"/>
      <c r="UQ33" s="71"/>
      <c r="UR33" s="71"/>
      <c r="US33" s="71"/>
      <c r="UT33" s="71"/>
      <c r="UU33" s="71"/>
      <c r="UV33" s="71"/>
      <c r="UW33" s="71"/>
      <c r="UX33" s="71"/>
      <c r="UY33" s="71"/>
      <c r="UZ33" s="71"/>
      <c r="VA33" s="71"/>
      <c r="VB33" s="71"/>
      <c r="VC33" s="71"/>
      <c r="VD33" s="71"/>
      <c r="VE33" s="71"/>
      <c r="VF33" s="71"/>
      <c r="VG33" s="71"/>
      <c r="VH33" s="71"/>
      <c r="VI33" s="71"/>
      <c r="VJ33" s="71"/>
      <c r="VK33" s="71"/>
      <c r="VL33" s="71"/>
      <c r="VM33" s="71"/>
      <c r="VN33" s="71"/>
      <c r="VO33" s="71"/>
      <c r="VP33" s="71"/>
      <c r="VQ33" s="71"/>
      <c r="VR33" s="71"/>
      <c r="VS33" s="71"/>
      <c r="VT33" s="71"/>
      <c r="VU33" s="71"/>
      <c r="VV33" s="71"/>
      <c r="VW33" s="71"/>
      <c r="VX33" s="71"/>
      <c r="VY33" s="71"/>
      <c r="VZ33" s="71"/>
      <c r="WA33" s="71"/>
      <c r="WB33" s="71"/>
      <c r="WC33" s="71"/>
      <c r="WD33" s="71"/>
      <c r="WE33" s="71"/>
      <c r="WF33" s="71"/>
      <c r="WG33" s="71"/>
      <c r="WH33" s="71"/>
      <c r="WI33" s="71"/>
      <c r="WJ33" s="71"/>
      <c r="WK33" s="71"/>
      <c r="WL33" s="71"/>
      <c r="WM33" s="71"/>
      <c r="WN33" s="71"/>
      <c r="WO33" s="71"/>
      <c r="WP33" s="71"/>
      <c r="WQ33" s="71"/>
      <c r="WR33" s="71"/>
      <c r="WS33" s="71"/>
      <c r="WT33" s="71"/>
      <c r="WU33" s="71"/>
      <c r="WV33" s="71"/>
      <c r="WW33" s="71"/>
      <c r="WX33" s="71"/>
      <c r="WY33" s="71"/>
      <c r="WZ33" s="71"/>
      <c r="XA33" s="71"/>
      <c r="XB33" s="71"/>
      <c r="XC33" s="71"/>
      <c r="XD33" s="71"/>
      <c r="XE33" s="71"/>
      <c r="XF33" s="71"/>
      <c r="XG33" s="71"/>
      <c r="XH33" s="71"/>
      <c r="XI33" s="71"/>
      <c r="XJ33" s="71"/>
      <c r="XK33" s="71"/>
      <c r="XL33" s="71"/>
      <c r="XM33" s="71"/>
      <c r="XN33" s="71"/>
      <c r="XO33" s="71"/>
      <c r="XP33" s="71"/>
      <c r="XQ33" s="71"/>
      <c r="XR33" s="71"/>
      <c r="XS33" s="71"/>
      <c r="XT33" s="71"/>
      <c r="XU33" s="71"/>
      <c r="XV33" s="71"/>
      <c r="XW33" s="71"/>
      <c r="XX33" s="71"/>
      <c r="XY33" s="71"/>
      <c r="XZ33" s="71"/>
      <c r="YA33" s="71"/>
      <c r="YB33" s="71"/>
      <c r="YC33" s="71"/>
      <c r="YD33" s="71"/>
      <c r="YE33" s="71"/>
      <c r="YF33" s="71"/>
      <c r="YG33" s="71"/>
      <c r="YH33" s="71"/>
      <c r="YI33" s="71"/>
      <c r="YJ33" s="71"/>
      <c r="YK33" s="71"/>
      <c r="YL33" s="71"/>
      <c r="YM33" s="71"/>
      <c r="YN33" s="71"/>
      <c r="YO33" s="71"/>
      <c r="YP33" s="71"/>
      <c r="YQ33" s="71"/>
      <c r="YR33" s="71"/>
      <c r="YS33" s="71"/>
      <c r="YT33" s="71"/>
      <c r="YU33" s="71"/>
      <c r="YV33" s="71"/>
      <c r="YW33" s="71"/>
      <c r="YX33" s="71"/>
      <c r="YY33" s="71"/>
      <c r="YZ33" s="71"/>
      <c r="ZA33" s="71"/>
      <c r="ZB33" s="71"/>
      <c r="ZC33" s="71"/>
      <c r="ZD33" s="71"/>
      <c r="ZE33" s="71"/>
      <c r="ZF33" s="71"/>
      <c r="ZG33" s="71"/>
      <c r="ZH33" s="71"/>
      <c r="ZI33" s="71"/>
      <c r="ZJ33" s="71"/>
      <c r="ZK33" s="71"/>
      <c r="ZL33" s="71"/>
      <c r="ZM33" s="71"/>
      <c r="ZN33" s="71"/>
      <c r="ZO33" s="71"/>
      <c r="ZP33" s="71"/>
      <c r="ZQ33" s="71"/>
      <c r="ZR33" s="71"/>
      <c r="ZS33" s="71"/>
      <c r="ZT33" s="71"/>
      <c r="ZU33" s="71"/>
      <c r="ZV33" s="71"/>
      <c r="ZW33" s="71"/>
      <c r="ZX33" s="71"/>
      <c r="ZY33" s="71"/>
      <c r="ZZ33" s="71"/>
      <c r="AAA33" s="71"/>
      <c r="AAB33" s="71"/>
      <c r="AAC33" s="71"/>
      <c r="AAD33" s="71"/>
      <c r="AAE33" s="71"/>
      <c r="AAF33" s="71"/>
      <c r="AAG33" s="71"/>
      <c r="AAH33" s="71"/>
      <c r="AAI33" s="71"/>
      <c r="AAJ33" s="71"/>
      <c r="AAK33" s="71"/>
      <c r="AAL33" s="71"/>
      <c r="AAM33" s="71"/>
      <c r="AAN33" s="71"/>
      <c r="AAO33" s="71"/>
      <c r="AAP33" s="71"/>
      <c r="AAQ33" s="71"/>
      <c r="AAR33" s="71"/>
      <c r="AAS33" s="71"/>
      <c r="AAT33" s="71"/>
      <c r="AAU33" s="71"/>
      <c r="AAV33" s="71"/>
      <c r="AAW33" s="71"/>
      <c r="AAX33" s="71"/>
      <c r="AAY33" s="71"/>
      <c r="AAZ33" s="71"/>
      <c r="ABA33" s="71"/>
      <c r="ABB33" s="71"/>
      <c r="ABC33" s="71"/>
      <c r="ABD33" s="71"/>
      <c r="ABE33" s="71"/>
      <c r="ABF33" s="71"/>
      <c r="ABG33" s="71"/>
      <c r="ABH33" s="71"/>
      <c r="ABI33" s="71"/>
      <c r="ABJ33" s="71"/>
      <c r="ABK33" s="71"/>
      <c r="ABL33" s="71"/>
      <c r="ABM33" s="71"/>
      <c r="ABN33" s="71"/>
      <c r="ABO33" s="71"/>
      <c r="ABP33" s="71"/>
      <c r="ABQ33" s="71"/>
      <c r="ABR33" s="71"/>
      <c r="ABS33" s="71"/>
      <c r="ABT33" s="71"/>
      <c r="ABU33" s="71"/>
      <c r="ABV33" s="71"/>
      <c r="ABW33" s="71"/>
      <c r="ABX33" s="71"/>
      <c r="ABY33" s="71"/>
      <c r="ABZ33" s="71"/>
      <c r="ACA33" s="71"/>
      <c r="ACB33" s="71"/>
      <c r="ACC33" s="71"/>
      <c r="ACD33" s="71"/>
      <c r="ACE33" s="71"/>
      <c r="ACF33" s="71"/>
      <c r="ACG33" s="71"/>
      <c r="ACH33" s="71"/>
      <c r="ACI33" s="71"/>
      <c r="ACJ33" s="71"/>
      <c r="ACK33" s="71"/>
      <c r="ACL33" s="71"/>
      <c r="ACM33" s="71"/>
      <c r="ACN33" s="71"/>
      <c r="ACO33" s="71"/>
      <c r="ACP33" s="71"/>
      <c r="ACQ33" s="71"/>
      <c r="ACR33" s="71"/>
      <c r="ACS33" s="71"/>
      <c r="ACT33" s="71"/>
      <c r="ACU33" s="71"/>
      <c r="ACV33" s="71"/>
      <c r="ACW33" s="71"/>
      <c r="ACX33" s="71"/>
      <c r="ACY33" s="71"/>
      <c r="ACZ33" s="71"/>
      <c r="ADA33" s="71"/>
      <c r="ADB33" s="71"/>
      <c r="ADC33" s="71"/>
      <c r="ADD33" s="71"/>
      <c r="ADE33" s="71"/>
      <c r="ADF33" s="71"/>
      <c r="ADG33" s="71"/>
      <c r="ADH33" s="71"/>
      <c r="ADI33" s="71"/>
      <c r="ADJ33" s="71"/>
      <c r="ADK33" s="71"/>
      <c r="ADL33" s="71"/>
      <c r="ADM33" s="71"/>
      <c r="ADN33" s="71"/>
      <c r="ADO33" s="71"/>
      <c r="ADP33" s="71"/>
      <c r="ADQ33" s="71"/>
      <c r="ADR33" s="71"/>
      <c r="ADS33" s="71"/>
      <c r="ADT33" s="71"/>
      <c r="ADU33" s="71"/>
      <c r="ADV33" s="71"/>
      <c r="ADW33" s="71"/>
      <c r="ADX33" s="71"/>
      <c r="ADY33" s="71"/>
      <c r="ADZ33" s="71"/>
      <c r="AEA33" s="71"/>
      <c r="AEB33" s="71"/>
      <c r="AEC33" s="71"/>
      <c r="AED33" s="71"/>
      <c r="AEE33" s="71"/>
      <c r="AEF33" s="71"/>
      <c r="AEG33" s="71"/>
      <c r="AEH33" s="71"/>
      <c r="AEI33" s="71"/>
      <c r="AEJ33" s="71"/>
      <c r="AEK33" s="71"/>
      <c r="AEL33" s="71"/>
      <c r="AEM33" s="71"/>
      <c r="AEN33" s="71"/>
      <c r="AEO33" s="71"/>
      <c r="AEP33" s="71"/>
      <c r="AEQ33" s="71"/>
      <c r="AER33" s="71"/>
      <c r="AES33" s="71"/>
      <c r="AET33" s="71"/>
      <c r="AEU33" s="71"/>
      <c r="AEV33" s="71"/>
      <c r="AEW33" s="71"/>
      <c r="AEX33" s="71"/>
      <c r="AEY33" s="71"/>
      <c r="AEZ33" s="71"/>
      <c r="AFA33" s="71"/>
      <c r="AFB33" s="71"/>
      <c r="AFC33" s="71"/>
      <c r="AFD33" s="71"/>
      <c r="AFE33" s="71"/>
      <c r="AFF33" s="71"/>
      <c r="AFG33" s="71"/>
      <c r="AFH33" s="71"/>
      <c r="AFI33" s="71"/>
      <c r="AFJ33" s="71"/>
      <c r="AFK33" s="71"/>
      <c r="AFL33" s="71"/>
      <c r="AFM33" s="71"/>
      <c r="AFN33" s="71"/>
      <c r="AFO33" s="71"/>
      <c r="AFP33" s="71"/>
      <c r="AFQ33" s="71"/>
      <c r="AFR33" s="71"/>
      <c r="AFS33" s="71"/>
      <c r="AFT33" s="71"/>
      <c r="AFU33" s="71"/>
      <c r="AFV33" s="71"/>
      <c r="AFW33" s="71"/>
      <c r="AFX33" s="71"/>
      <c r="AFY33" s="71"/>
      <c r="AFZ33" s="71"/>
      <c r="AGA33" s="71"/>
      <c r="AGB33" s="71"/>
      <c r="AGC33" s="71"/>
      <c r="AGD33" s="71"/>
      <c r="AGE33" s="71"/>
      <c r="AGF33" s="71"/>
      <c r="AGG33" s="71"/>
      <c r="AGH33" s="71"/>
      <c r="AGI33" s="71"/>
      <c r="AGJ33" s="71"/>
      <c r="AGK33" s="71"/>
      <c r="AGL33" s="71"/>
      <c r="AGM33" s="71"/>
      <c r="AGN33" s="71"/>
      <c r="AGO33" s="71"/>
      <c r="AGP33" s="71"/>
      <c r="AGQ33" s="71"/>
      <c r="AGR33" s="71"/>
      <c r="AGS33" s="71"/>
      <c r="AGT33" s="71"/>
      <c r="AGU33" s="71"/>
      <c r="AGV33" s="71"/>
      <c r="AGW33" s="71"/>
      <c r="AGX33" s="71"/>
      <c r="AGY33" s="71"/>
      <c r="AGZ33" s="71"/>
      <c r="AHA33" s="71"/>
      <c r="AHB33" s="71"/>
      <c r="AHC33" s="71"/>
      <c r="AHD33" s="71"/>
      <c r="AHE33" s="71"/>
      <c r="AHF33" s="71"/>
      <c r="AHG33" s="71"/>
      <c r="AHH33" s="71"/>
      <c r="AHI33" s="71"/>
      <c r="AHJ33" s="71"/>
      <c r="AHK33" s="71"/>
      <c r="AHL33" s="71"/>
      <c r="AHM33" s="71"/>
      <c r="AHN33" s="71"/>
      <c r="AHO33" s="71"/>
      <c r="AHP33" s="71"/>
      <c r="AHQ33" s="71"/>
      <c r="AHR33" s="71"/>
      <c r="AHS33" s="71"/>
      <c r="AHT33" s="71"/>
      <c r="AHU33" s="71"/>
      <c r="AHV33" s="71"/>
      <c r="AHW33" s="71"/>
      <c r="AHX33" s="71"/>
      <c r="AHY33" s="71"/>
      <c r="AHZ33" s="71"/>
      <c r="AIA33" s="71"/>
      <c r="AIB33" s="71"/>
      <c r="AIC33" s="71"/>
      <c r="AID33" s="71"/>
      <c r="AIE33" s="71"/>
      <c r="AIF33" s="71"/>
      <c r="AIG33" s="71"/>
      <c r="AIH33" s="71"/>
      <c r="AII33" s="71"/>
      <c r="AIJ33" s="71"/>
      <c r="AIK33" s="71"/>
      <c r="AIL33" s="71"/>
      <c r="AIM33" s="71"/>
      <c r="AIN33" s="71"/>
      <c r="AIO33" s="71"/>
      <c r="AIP33" s="71"/>
      <c r="AIQ33" s="71"/>
      <c r="AIR33" s="71"/>
      <c r="AIS33" s="71"/>
      <c r="AIT33" s="71"/>
      <c r="AIU33" s="71"/>
      <c r="AIV33" s="71"/>
      <c r="AIW33" s="71"/>
      <c r="AIX33" s="71"/>
      <c r="AIY33" s="71"/>
      <c r="AIZ33" s="71"/>
      <c r="AJA33" s="71"/>
      <c r="AJB33" s="71"/>
      <c r="AJC33" s="71"/>
      <c r="AJD33" s="71"/>
      <c r="AJE33" s="71"/>
      <c r="AJF33" s="71"/>
      <c r="AJG33" s="71"/>
      <c r="AJH33" s="71"/>
      <c r="AJI33" s="71"/>
      <c r="AJJ33" s="71"/>
      <c r="AJK33" s="71"/>
      <c r="AJL33" s="71"/>
      <c r="AJM33" s="71"/>
      <c r="AJN33" s="71"/>
      <c r="AJO33" s="71"/>
      <c r="AJP33" s="71"/>
      <c r="AJQ33" s="71"/>
      <c r="AJR33" s="71"/>
      <c r="AJS33" s="71"/>
      <c r="AJT33" s="71"/>
      <c r="AJU33" s="71"/>
      <c r="AJV33" s="71"/>
      <c r="AJW33" s="71"/>
      <c r="AJX33" s="71"/>
      <c r="AJY33" s="71"/>
      <c r="AJZ33" s="71"/>
      <c r="AKA33" s="71"/>
      <c r="AKB33" s="71"/>
      <c r="AKC33" s="71"/>
      <c r="AKD33" s="71"/>
      <c r="AKE33" s="71"/>
      <c r="AKF33" s="71"/>
      <c r="AKG33" s="71"/>
      <c r="AKH33" s="71"/>
      <c r="AKI33" s="71"/>
      <c r="AKJ33" s="71"/>
      <c r="AKK33" s="71"/>
      <c r="AKL33" s="71"/>
      <c r="AKM33" s="71"/>
      <c r="AKN33" s="71"/>
      <c r="AKO33" s="71"/>
      <c r="AKP33" s="71"/>
      <c r="AKQ33" s="71"/>
      <c r="AKR33" s="71"/>
      <c r="AKS33" s="71"/>
      <c r="AKT33" s="71"/>
      <c r="AKU33" s="71"/>
      <c r="AKV33" s="71"/>
      <c r="AKW33" s="71"/>
      <c r="AKX33" s="71"/>
      <c r="AKY33" s="71"/>
      <c r="AKZ33" s="71"/>
      <c r="ALA33" s="71"/>
      <c r="ALB33" s="71"/>
      <c r="ALC33" s="71"/>
      <c r="ALD33" s="71"/>
      <c r="ALE33" s="71"/>
      <c r="ALF33" s="71"/>
      <c r="ALG33" s="71"/>
      <c r="ALH33" s="71"/>
      <c r="ALI33" s="71"/>
      <c r="ALJ33" s="71"/>
      <c r="ALK33" s="71"/>
      <c r="ALL33" s="71"/>
      <c r="ALM33" s="71"/>
      <c r="ALN33" s="71"/>
      <c r="ALO33" s="71"/>
      <c r="ALP33" s="71"/>
      <c r="ALQ33" s="71"/>
      <c r="ALR33" s="71"/>
      <c r="ALS33" s="71"/>
      <c r="ALT33" s="71"/>
    </row>
    <row r="34" spans="1:1024" s="144" customFormat="1" ht="13.8">
      <c r="A34" s="145"/>
      <c r="B34" s="146" t="s">
        <v>136</v>
      </c>
      <c r="C34" s="100" t="s">
        <v>52112</v>
      </c>
      <c r="D34" s="100"/>
      <c r="E34" s="147"/>
      <c r="F34" s="147"/>
      <c r="G34" s="147"/>
      <c r="H34" s="147"/>
      <c r="I34" s="147"/>
      <c r="J34" s="147"/>
      <c r="K34" s="147"/>
      <c r="L34" s="147"/>
      <c r="M34" s="147"/>
      <c r="N34" s="147"/>
      <c r="O34" s="147"/>
      <c r="P34" s="147"/>
      <c r="Q34" s="147"/>
      <c r="R34" s="147"/>
      <c r="S34" s="148"/>
      <c r="T34" s="149"/>
      <c r="U34" s="145"/>
      <c r="V34" s="108"/>
      <c r="W34" s="108">
        <f>SUM(W1:W33)</f>
        <v>62711.820000000007</v>
      </c>
      <c r="X34" s="103"/>
      <c r="Y34" s="103"/>
      <c r="Z34" s="103"/>
      <c r="AA34" s="128">
        <f t="shared" si="6"/>
        <v>0</v>
      </c>
      <c r="AB34" s="128">
        <f t="shared" si="7"/>
        <v>0</v>
      </c>
      <c r="AC34" s="128">
        <f t="shared" si="8"/>
        <v>0</v>
      </c>
      <c r="AD34" s="128">
        <f t="shared" si="9"/>
        <v>0</v>
      </c>
      <c r="AE34" s="128">
        <f t="shared" si="10"/>
        <v>0</v>
      </c>
      <c r="AF34" s="128">
        <f t="shared" si="11"/>
        <v>0</v>
      </c>
      <c r="AG34" s="128" t="e">
        <f>+#REF!*$V34</f>
        <v>#REF!</v>
      </c>
      <c r="AH34" s="128" t="e">
        <f>+#REF!*$V34</f>
        <v>#REF!</v>
      </c>
      <c r="AI34" s="128" t="e">
        <f>+#REF!*$V34</f>
        <v>#REF!</v>
      </c>
      <c r="AJ34" s="128" t="e">
        <f>+#REF!*$V34</f>
        <v>#REF!</v>
      </c>
      <c r="AK34" s="128" t="e">
        <f>+#REF!*$V34</f>
        <v>#REF!</v>
      </c>
      <c r="AL34" s="128" t="e">
        <f>+#REF!*$V34</f>
        <v>#REF!</v>
      </c>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5"/>
      <c r="BK34" s="145"/>
      <c r="BL34" s="145"/>
    </row>
    <row r="35" spans="1:1024" s="144" customFormat="1" ht="13.8">
      <c r="A35" s="145"/>
      <c r="B35" s="104"/>
      <c r="C35" s="100" t="s">
        <v>170</v>
      </c>
      <c r="D35" s="100"/>
      <c r="E35" s="147"/>
      <c r="F35" s="147"/>
      <c r="G35" s="147"/>
      <c r="H35" s="147"/>
      <c r="I35" s="147"/>
      <c r="J35" s="147"/>
      <c r="K35" s="147"/>
      <c r="L35" s="147"/>
      <c r="M35" s="147"/>
      <c r="N35" s="147"/>
      <c r="O35" s="147"/>
      <c r="P35" s="147"/>
      <c r="Q35" s="147"/>
      <c r="R35" s="147"/>
      <c r="S35" s="148"/>
      <c r="T35" s="149"/>
      <c r="U35" s="145"/>
      <c r="V35" s="108"/>
      <c r="W35" s="108"/>
      <c r="X35" s="103"/>
      <c r="Y35" s="103"/>
      <c r="Z35" s="103"/>
      <c r="AA35" s="128">
        <f t="shared" si="6"/>
        <v>0</v>
      </c>
      <c r="AB35" s="128">
        <f t="shared" si="7"/>
        <v>0</v>
      </c>
      <c r="AC35" s="128">
        <f t="shared" si="8"/>
        <v>0</v>
      </c>
      <c r="AD35" s="128">
        <f t="shared" si="9"/>
        <v>0</v>
      </c>
      <c r="AE35" s="128">
        <f t="shared" si="10"/>
        <v>0</v>
      </c>
      <c r="AF35" s="128">
        <f t="shared" si="11"/>
        <v>0</v>
      </c>
      <c r="AG35" s="128" t="e">
        <f>+#REF!*$V35</f>
        <v>#REF!</v>
      </c>
      <c r="AH35" s="128" t="e">
        <f>+#REF!*$V35</f>
        <v>#REF!</v>
      </c>
      <c r="AI35" s="128" t="e">
        <f>+#REF!*$V35</f>
        <v>#REF!</v>
      </c>
      <c r="AJ35" s="128" t="e">
        <f>+#REF!*$V35</f>
        <v>#REF!</v>
      </c>
      <c r="AK35" s="128" t="e">
        <f>+#REF!*$V35</f>
        <v>#REF!</v>
      </c>
      <c r="AL35" s="128" t="e">
        <f>+#REF!*$V35</f>
        <v>#REF!</v>
      </c>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c r="BI35" s="145"/>
      <c r="BJ35" s="145"/>
      <c r="BK35" s="145"/>
      <c r="BL35" s="145"/>
    </row>
    <row r="36" spans="1:1024" s="144" customFormat="1" ht="13.8">
      <c r="A36" s="145"/>
      <c r="B36" s="150"/>
      <c r="C36" s="150"/>
      <c r="D36" s="150"/>
      <c r="E36" s="151"/>
      <c r="F36" s="151"/>
      <c r="G36" s="151"/>
      <c r="H36" s="151"/>
      <c r="I36" s="151"/>
      <c r="J36" s="151"/>
      <c r="K36" s="151"/>
      <c r="L36" s="151"/>
      <c r="M36" s="151"/>
      <c r="N36" s="151"/>
      <c r="O36" s="151"/>
      <c r="P36" s="151"/>
      <c r="Q36" s="151"/>
      <c r="R36" s="151"/>
      <c r="S36" s="152">
        <f>SUM(S7:S35)</f>
        <v>6.5</v>
      </c>
      <c r="T36" s="153"/>
      <c r="U36" s="145"/>
      <c r="V36" s="154"/>
      <c r="W36" s="154"/>
      <c r="X36" s="103"/>
      <c r="Y36" s="103"/>
      <c r="Z36" s="103"/>
      <c r="AA36" s="128">
        <f t="shared" si="6"/>
        <v>0</v>
      </c>
      <c r="AB36" s="128">
        <f t="shared" si="7"/>
        <v>0</v>
      </c>
      <c r="AC36" s="128">
        <f t="shared" si="8"/>
        <v>0</v>
      </c>
      <c r="AD36" s="128">
        <f t="shared" si="9"/>
        <v>0</v>
      </c>
      <c r="AE36" s="128">
        <f t="shared" si="10"/>
        <v>0</v>
      </c>
      <c r="AF36" s="128">
        <f t="shared" si="11"/>
        <v>0</v>
      </c>
      <c r="AG36" s="128" t="e">
        <f>+#REF!*$V36</f>
        <v>#REF!</v>
      </c>
      <c r="AH36" s="128" t="e">
        <f>+#REF!*$V36</f>
        <v>#REF!</v>
      </c>
      <c r="AI36" s="128" t="e">
        <f>+#REF!*$V36</f>
        <v>#REF!</v>
      </c>
      <c r="AJ36" s="128" t="e">
        <f>+#REF!*$V36</f>
        <v>#REF!</v>
      </c>
      <c r="AK36" s="128" t="e">
        <f>+#REF!*$V36</f>
        <v>#REF!</v>
      </c>
      <c r="AL36" s="128" t="e">
        <f>+#REF!*$V36</f>
        <v>#REF!</v>
      </c>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c r="BI36" s="145"/>
      <c r="BJ36" s="145"/>
      <c r="BK36" s="145"/>
      <c r="BL36" s="145"/>
    </row>
    <row r="37" spans="1:1024" s="144" customFormat="1" ht="13.8">
      <c r="A37" s="145"/>
      <c r="B37" s="150"/>
      <c r="C37" s="150"/>
      <c r="D37" s="150"/>
      <c r="E37" s="151"/>
      <c r="F37" s="151"/>
      <c r="G37" s="151"/>
      <c r="H37" s="151"/>
      <c r="I37" s="151"/>
      <c r="J37" s="151"/>
      <c r="K37" s="151"/>
      <c r="L37" s="151"/>
      <c r="M37" s="151"/>
      <c r="N37" s="151"/>
      <c r="O37" s="151"/>
      <c r="P37" s="151"/>
      <c r="Q37" s="151"/>
      <c r="R37" s="151"/>
      <c r="S37" s="155"/>
      <c r="T37" s="153"/>
      <c r="U37" s="145"/>
      <c r="V37" s="154"/>
      <c r="W37" s="154"/>
      <c r="X37" s="103"/>
      <c r="Y37" s="103"/>
      <c r="Z37" s="103"/>
      <c r="AA37" s="128">
        <f t="shared" si="6"/>
        <v>0</v>
      </c>
      <c r="AB37" s="128">
        <f t="shared" si="7"/>
        <v>0</v>
      </c>
      <c r="AC37" s="128">
        <f t="shared" si="8"/>
        <v>0</v>
      </c>
      <c r="AD37" s="128">
        <f t="shared" si="9"/>
        <v>0</v>
      </c>
      <c r="AE37" s="128">
        <f t="shared" si="10"/>
        <v>0</v>
      </c>
      <c r="AF37" s="128">
        <f t="shared" si="11"/>
        <v>0</v>
      </c>
      <c r="AG37" s="128" t="e">
        <f>+#REF!*$V37</f>
        <v>#REF!</v>
      </c>
      <c r="AH37" s="128" t="e">
        <f>+#REF!*$V37</f>
        <v>#REF!</v>
      </c>
      <c r="AI37" s="128" t="e">
        <f>+#REF!*$V37</f>
        <v>#REF!</v>
      </c>
      <c r="AJ37" s="128" t="e">
        <f>+#REF!*$V37</f>
        <v>#REF!</v>
      </c>
      <c r="AK37" s="128" t="e">
        <f>+#REF!*$V37</f>
        <v>#REF!</v>
      </c>
      <c r="AL37" s="128" t="e">
        <f>+#REF!*$V37</f>
        <v>#REF!</v>
      </c>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c r="BI37" s="145"/>
      <c r="BJ37" s="145"/>
      <c r="BK37" s="145"/>
      <c r="BL37" s="145"/>
    </row>
    <row r="38" spans="1:1024" s="144" customFormat="1" ht="12">
      <c r="A38" s="145"/>
      <c r="B38" s="150"/>
      <c r="C38" s="150"/>
      <c r="D38" s="150"/>
      <c r="E38" s="151"/>
      <c r="F38" s="151"/>
      <c r="G38" s="151"/>
      <c r="H38" s="151"/>
      <c r="I38" s="151"/>
      <c r="J38" s="151"/>
      <c r="K38" s="151"/>
      <c r="L38" s="151"/>
      <c r="M38" s="151"/>
      <c r="N38" s="151"/>
      <c r="O38" s="151"/>
      <c r="P38" s="151"/>
      <c r="Q38" s="151"/>
      <c r="R38" s="151"/>
      <c r="S38" s="155"/>
      <c r="T38" s="153"/>
      <c r="U38" s="145"/>
      <c r="V38" s="154"/>
      <c r="W38" s="154"/>
      <c r="X38" s="103"/>
      <c r="Y38" s="103"/>
      <c r="Z38" s="103"/>
      <c r="AA38" s="156"/>
      <c r="AB38" s="156"/>
      <c r="AC38" s="156"/>
      <c r="AD38" s="156"/>
      <c r="AE38" s="156"/>
      <c r="AF38" s="156"/>
      <c r="AG38" s="156"/>
      <c r="AH38" s="156"/>
      <c r="AI38" s="156"/>
      <c r="AJ38" s="156"/>
      <c r="AK38" s="156"/>
      <c r="AL38" s="156"/>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row>
    <row r="39" spans="1:1024" s="92" customFormat="1" ht="13.8">
      <c r="A39" s="145"/>
      <c r="B39" s="150"/>
      <c r="C39" s="150"/>
      <c r="D39" s="150"/>
      <c r="E39" s="151"/>
      <c r="F39" s="151"/>
      <c r="G39" s="151"/>
      <c r="H39" s="151"/>
      <c r="I39" s="151"/>
      <c r="J39" s="151"/>
      <c r="K39" s="151"/>
      <c r="L39" s="151"/>
      <c r="M39" s="151"/>
      <c r="N39" s="151"/>
      <c r="O39" s="151"/>
      <c r="P39" s="151"/>
      <c r="Q39" s="151"/>
      <c r="R39" s="151"/>
      <c r="S39" s="155"/>
      <c r="T39" s="153"/>
      <c r="U39" s="145"/>
      <c r="V39" s="154"/>
      <c r="W39" s="154"/>
      <c r="X39" s="103"/>
      <c r="Y39" s="103"/>
      <c r="Z39" s="103"/>
      <c r="AA39" s="156"/>
      <c r="AB39" s="156"/>
      <c r="AC39" s="156"/>
      <c r="AD39" s="156"/>
      <c r="AE39" s="156"/>
      <c r="AF39" s="156"/>
      <c r="AG39" s="156"/>
      <c r="AH39" s="156"/>
      <c r="AI39" s="156"/>
      <c r="AJ39" s="156"/>
      <c r="AK39" s="156"/>
      <c r="AL39" s="156"/>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c r="BI39" s="145"/>
      <c r="BJ39" s="145"/>
      <c r="BK39" s="145"/>
      <c r="BL39" s="145"/>
      <c r="BM39" s="144"/>
      <c r="BN39" s="144"/>
      <c r="BO39" s="144"/>
      <c r="BP39" s="144"/>
      <c r="BQ39" s="144"/>
      <c r="BR39" s="144"/>
      <c r="BS39" s="144"/>
      <c r="BT39" s="144"/>
      <c r="BU39" s="144"/>
      <c r="BV39" s="144"/>
      <c r="BW39" s="144"/>
      <c r="BX39" s="144"/>
      <c r="BY39" s="144"/>
      <c r="BZ39" s="144"/>
      <c r="CA39" s="144"/>
      <c r="CB39" s="144"/>
      <c r="CC39" s="144"/>
      <c r="CD39" s="144"/>
      <c r="CE39" s="144"/>
      <c r="CF39" s="144"/>
      <c r="CG39" s="144"/>
      <c r="CH39" s="144"/>
      <c r="CI39" s="144"/>
      <c r="CJ39" s="144"/>
      <c r="CK39" s="144"/>
      <c r="CL39" s="144"/>
      <c r="CM39" s="144"/>
      <c r="CN39" s="144"/>
      <c r="CO39" s="144"/>
      <c r="CP39" s="144"/>
      <c r="CQ39" s="144"/>
      <c r="CR39" s="144"/>
      <c r="CS39" s="144"/>
      <c r="CT39" s="144"/>
      <c r="CU39" s="144"/>
      <c r="CV39" s="144"/>
      <c r="CW39" s="144"/>
      <c r="CX39" s="144"/>
      <c r="CY39" s="144"/>
      <c r="CZ39" s="144"/>
      <c r="DA39" s="144"/>
      <c r="DB39" s="144"/>
      <c r="DC39" s="144"/>
      <c r="DD39" s="144"/>
      <c r="DE39" s="144"/>
      <c r="DF39" s="144"/>
      <c r="DG39" s="144"/>
      <c r="DH39" s="144"/>
      <c r="DI39" s="144"/>
      <c r="DJ39" s="144"/>
      <c r="DK39" s="144"/>
      <c r="DL39" s="144"/>
      <c r="DM39" s="144"/>
      <c r="DN39" s="144"/>
      <c r="DO39" s="144"/>
      <c r="DP39" s="144"/>
      <c r="DQ39" s="144"/>
      <c r="DR39" s="144"/>
      <c r="DS39" s="144"/>
      <c r="DT39" s="144"/>
      <c r="DU39" s="144"/>
      <c r="DV39" s="144"/>
      <c r="DW39" s="144"/>
      <c r="DX39" s="144"/>
      <c r="DY39" s="144"/>
      <c r="DZ39" s="144"/>
      <c r="EA39" s="144"/>
      <c r="EB39" s="144"/>
      <c r="EC39" s="144"/>
      <c r="ED39" s="144"/>
      <c r="EE39" s="144"/>
      <c r="EF39" s="144"/>
      <c r="EG39" s="144"/>
      <c r="EH39" s="144"/>
      <c r="EI39" s="144"/>
      <c r="EJ39" s="144"/>
      <c r="EK39" s="144"/>
      <c r="EL39" s="144"/>
      <c r="EM39" s="144"/>
      <c r="EN39" s="144"/>
      <c r="EO39" s="144"/>
      <c r="EP39" s="144"/>
      <c r="EQ39" s="144"/>
      <c r="ER39" s="144"/>
      <c r="ES39" s="144"/>
      <c r="ET39" s="144"/>
      <c r="EU39" s="144"/>
      <c r="EV39" s="144"/>
      <c r="EW39" s="144"/>
      <c r="EX39" s="144"/>
      <c r="EY39" s="144"/>
      <c r="EZ39" s="144"/>
      <c r="FA39" s="144"/>
      <c r="FB39" s="144"/>
      <c r="FC39" s="144"/>
      <c r="FD39" s="144"/>
      <c r="FE39" s="144"/>
      <c r="FF39" s="144"/>
      <c r="FG39" s="144"/>
      <c r="FH39" s="144"/>
      <c r="FI39" s="144"/>
      <c r="FJ39" s="144"/>
      <c r="FK39" s="144"/>
      <c r="FL39" s="144"/>
      <c r="FM39" s="144"/>
      <c r="FN39" s="144"/>
      <c r="FO39" s="144"/>
      <c r="FP39" s="144"/>
      <c r="FQ39" s="144"/>
      <c r="FR39" s="144"/>
      <c r="FS39" s="144"/>
      <c r="FT39" s="144"/>
      <c r="FU39" s="144"/>
      <c r="FV39" s="144"/>
      <c r="FW39" s="144"/>
      <c r="FX39" s="144"/>
      <c r="FY39" s="144"/>
      <c r="FZ39" s="144"/>
      <c r="GA39" s="144"/>
      <c r="GB39" s="144"/>
      <c r="GC39" s="144"/>
      <c r="GD39" s="144"/>
      <c r="GE39" s="144"/>
      <c r="GF39" s="144"/>
      <c r="GG39" s="144"/>
      <c r="GH39" s="144"/>
      <c r="GI39" s="144"/>
      <c r="GJ39" s="144"/>
      <c r="GK39" s="144"/>
      <c r="GL39" s="144"/>
      <c r="GM39" s="144"/>
      <c r="GN39" s="144"/>
      <c r="GO39" s="144"/>
      <c r="GP39" s="144"/>
      <c r="GQ39" s="144"/>
      <c r="GR39" s="144"/>
      <c r="GS39" s="144"/>
      <c r="GT39" s="144"/>
      <c r="GU39" s="144"/>
      <c r="GV39" s="144"/>
      <c r="GW39" s="144"/>
      <c r="GX39" s="144"/>
      <c r="GY39" s="144"/>
      <c r="GZ39" s="144"/>
      <c r="HA39" s="144"/>
      <c r="HB39" s="144"/>
      <c r="HC39" s="144"/>
      <c r="HD39" s="144"/>
      <c r="HE39" s="144"/>
      <c r="HF39" s="144"/>
      <c r="HG39" s="144"/>
      <c r="HH39" s="144"/>
      <c r="HI39" s="144"/>
      <c r="HJ39" s="144"/>
      <c r="HK39" s="144"/>
      <c r="HL39" s="144"/>
      <c r="HM39" s="144"/>
      <c r="HN39" s="144"/>
      <c r="HO39" s="144"/>
      <c r="HP39" s="144"/>
      <c r="HQ39" s="144"/>
      <c r="HR39" s="144"/>
      <c r="HS39" s="144"/>
      <c r="HT39" s="144"/>
      <c r="HU39" s="144"/>
      <c r="HV39" s="144"/>
      <c r="HW39" s="144"/>
      <c r="HX39" s="144"/>
      <c r="HY39" s="144"/>
      <c r="HZ39" s="144"/>
      <c r="IA39" s="144"/>
      <c r="IB39" s="144"/>
      <c r="IC39" s="144"/>
      <c r="ID39" s="144"/>
      <c r="IE39" s="144"/>
      <c r="IF39" s="144"/>
      <c r="IG39" s="144"/>
      <c r="IH39" s="144"/>
      <c r="II39" s="144"/>
      <c r="IJ39" s="144"/>
      <c r="IK39" s="144"/>
      <c r="IL39" s="144"/>
      <c r="IM39" s="144"/>
      <c r="IN39" s="144"/>
      <c r="IO39" s="144"/>
      <c r="IP39" s="144"/>
      <c r="IQ39" s="144"/>
      <c r="IR39" s="144"/>
      <c r="IS39" s="144"/>
      <c r="IT39" s="144"/>
      <c r="IU39" s="144"/>
      <c r="IV39" s="144"/>
      <c r="IW39" s="144"/>
      <c r="IX39" s="144"/>
      <c r="IY39" s="144"/>
      <c r="IZ39" s="144"/>
      <c r="JA39" s="144"/>
      <c r="JB39" s="144"/>
      <c r="JC39" s="144"/>
      <c r="JD39" s="144"/>
      <c r="JE39" s="144"/>
      <c r="JF39" s="144"/>
      <c r="JG39" s="144"/>
      <c r="JH39" s="144"/>
      <c r="JI39" s="144"/>
      <c r="JJ39" s="144"/>
      <c r="JK39" s="144"/>
      <c r="JL39" s="144"/>
      <c r="JM39" s="144"/>
      <c r="JN39" s="144"/>
      <c r="JO39" s="144"/>
      <c r="JP39" s="144"/>
      <c r="JQ39" s="144"/>
      <c r="JR39" s="144"/>
      <c r="JS39" s="144"/>
      <c r="JT39" s="144"/>
      <c r="JU39" s="144"/>
      <c r="JV39" s="144"/>
      <c r="JW39" s="144"/>
      <c r="JX39" s="144"/>
      <c r="JY39" s="144"/>
      <c r="JZ39" s="144"/>
      <c r="KA39" s="144"/>
      <c r="KB39" s="144"/>
      <c r="KC39" s="144"/>
      <c r="KD39" s="144"/>
      <c r="KE39" s="144"/>
      <c r="KF39" s="144"/>
      <c r="KG39" s="144"/>
      <c r="KH39" s="144"/>
      <c r="KI39" s="144"/>
      <c r="KJ39" s="144"/>
      <c r="KK39" s="144"/>
      <c r="KL39" s="144"/>
      <c r="KM39" s="144"/>
      <c r="KN39" s="144"/>
      <c r="KO39" s="144"/>
      <c r="KP39" s="144"/>
      <c r="KQ39" s="144"/>
      <c r="KR39" s="144"/>
      <c r="KS39" s="144"/>
      <c r="KT39" s="144"/>
      <c r="KU39" s="144"/>
      <c r="KV39" s="144"/>
      <c r="KW39" s="144"/>
      <c r="KX39" s="144"/>
      <c r="KY39" s="144"/>
      <c r="KZ39" s="144"/>
      <c r="LA39" s="144"/>
      <c r="LB39" s="144"/>
      <c r="LC39" s="144"/>
      <c r="LD39" s="144"/>
      <c r="LE39" s="144"/>
      <c r="LF39" s="144"/>
      <c r="LG39" s="144"/>
      <c r="LH39" s="144"/>
      <c r="LI39" s="144"/>
      <c r="LJ39" s="144"/>
      <c r="LK39" s="144"/>
      <c r="LL39" s="144"/>
      <c r="LM39" s="144"/>
      <c r="LN39" s="144"/>
      <c r="LO39" s="144"/>
      <c r="LP39" s="144"/>
      <c r="LQ39" s="144"/>
      <c r="LR39" s="144"/>
      <c r="LS39" s="144"/>
      <c r="LT39" s="144"/>
      <c r="LU39" s="144"/>
      <c r="LV39" s="144"/>
      <c r="LW39" s="144"/>
      <c r="LX39" s="144"/>
      <c r="LY39" s="144"/>
      <c r="LZ39" s="144"/>
      <c r="MA39" s="144"/>
      <c r="MB39" s="144"/>
      <c r="MC39" s="144"/>
      <c r="MD39" s="144"/>
      <c r="ME39" s="144"/>
      <c r="MF39" s="144"/>
      <c r="MG39" s="144"/>
      <c r="MH39" s="144"/>
      <c r="MI39" s="144"/>
      <c r="MJ39" s="144"/>
      <c r="MK39" s="144"/>
      <c r="ML39" s="144"/>
      <c r="MM39" s="144"/>
      <c r="MN39" s="144"/>
      <c r="MO39" s="144"/>
      <c r="MP39" s="144"/>
      <c r="MQ39" s="144"/>
      <c r="MR39" s="144"/>
      <c r="MS39" s="144"/>
      <c r="MT39" s="144"/>
      <c r="MU39" s="144"/>
      <c r="MV39" s="144"/>
      <c r="MW39" s="144"/>
      <c r="MX39" s="144"/>
      <c r="MY39" s="144"/>
      <c r="MZ39" s="144"/>
      <c r="NA39" s="144"/>
      <c r="NB39" s="144"/>
      <c r="NC39" s="144"/>
      <c r="ND39" s="144"/>
      <c r="NE39" s="144"/>
      <c r="NF39" s="144"/>
      <c r="NG39" s="144"/>
      <c r="NH39" s="144"/>
      <c r="NI39" s="144"/>
      <c r="NJ39" s="144"/>
      <c r="NK39" s="144"/>
      <c r="NL39" s="144"/>
      <c r="NM39" s="144"/>
      <c r="NN39" s="144"/>
      <c r="NO39" s="144"/>
      <c r="NP39" s="144"/>
      <c r="NQ39" s="144"/>
      <c r="NR39" s="144"/>
      <c r="NS39" s="144"/>
      <c r="NT39" s="144"/>
      <c r="NU39" s="144"/>
      <c r="NV39" s="144"/>
      <c r="NW39" s="144"/>
      <c r="NX39" s="144"/>
      <c r="NY39" s="144"/>
      <c r="NZ39" s="144"/>
      <c r="OA39" s="144"/>
      <c r="OB39" s="144"/>
      <c r="OC39" s="144"/>
      <c r="OD39" s="144"/>
      <c r="OE39" s="144"/>
      <c r="OF39" s="144"/>
      <c r="OG39" s="144"/>
      <c r="OH39" s="144"/>
      <c r="OI39" s="144"/>
      <c r="OJ39" s="144"/>
      <c r="OK39" s="144"/>
      <c r="OL39" s="144"/>
      <c r="OM39" s="144"/>
      <c r="ON39" s="144"/>
      <c r="OO39" s="144"/>
      <c r="OP39" s="144"/>
      <c r="OQ39" s="144"/>
      <c r="OR39" s="144"/>
      <c r="OS39" s="144"/>
      <c r="OT39" s="144"/>
      <c r="OU39" s="144"/>
      <c r="OV39" s="144"/>
      <c r="OW39" s="144"/>
      <c r="OX39" s="144"/>
      <c r="OY39" s="144"/>
      <c r="OZ39" s="144"/>
      <c r="PA39" s="144"/>
      <c r="PB39" s="144"/>
      <c r="PC39" s="144"/>
      <c r="PD39" s="144"/>
      <c r="PE39" s="144"/>
      <c r="PF39" s="144"/>
      <c r="PG39" s="144"/>
      <c r="PH39" s="144"/>
      <c r="PI39" s="144"/>
      <c r="PJ39" s="144"/>
      <c r="PK39" s="144"/>
      <c r="PL39" s="144"/>
      <c r="PM39" s="144"/>
      <c r="PN39" s="144"/>
      <c r="PO39" s="144"/>
      <c r="PP39" s="144"/>
      <c r="PQ39" s="144"/>
      <c r="PR39" s="144"/>
      <c r="PS39" s="144"/>
      <c r="PT39" s="144"/>
      <c r="PU39" s="144"/>
      <c r="PV39" s="144"/>
      <c r="PW39" s="144"/>
      <c r="PX39" s="144"/>
      <c r="PY39" s="144"/>
      <c r="PZ39" s="144"/>
      <c r="QA39" s="144"/>
      <c r="QB39" s="144"/>
      <c r="QC39" s="144"/>
      <c r="QD39" s="144"/>
      <c r="QE39" s="144"/>
      <c r="QF39" s="144"/>
      <c r="QG39" s="144"/>
      <c r="QH39" s="144"/>
      <c r="QI39" s="144"/>
      <c r="QJ39" s="144"/>
      <c r="QK39" s="144"/>
      <c r="QL39" s="144"/>
      <c r="QM39" s="144"/>
      <c r="QN39" s="144"/>
      <c r="QO39" s="144"/>
      <c r="QP39" s="144"/>
      <c r="QQ39" s="144"/>
      <c r="QR39" s="144"/>
      <c r="QS39" s="144"/>
      <c r="QT39" s="144"/>
      <c r="QU39" s="144"/>
      <c r="QV39" s="144"/>
      <c r="QW39" s="144"/>
      <c r="QX39" s="144"/>
      <c r="QY39" s="144"/>
      <c r="QZ39" s="144"/>
      <c r="RA39" s="144"/>
      <c r="RB39" s="144"/>
      <c r="RC39" s="144"/>
      <c r="RD39" s="144"/>
      <c r="RE39" s="144"/>
      <c r="RF39" s="144"/>
      <c r="RG39" s="144"/>
      <c r="RH39" s="144"/>
      <c r="RI39" s="144"/>
      <c r="RJ39" s="144"/>
      <c r="RK39" s="144"/>
      <c r="RL39" s="144"/>
      <c r="RM39" s="144"/>
      <c r="RN39" s="144"/>
      <c r="RO39" s="144"/>
      <c r="RP39" s="144"/>
      <c r="RQ39" s="144"/>
      <c r="RR39" s="144"/>
      <c r="RS39" s="144"/>
      <c r="RT39" s="144"/>
      <c r="RU39" s="144"/>
      <c r="RV39" s="144"/>
      <c r="RW39" s="144"/>
      <c r="RX39" s="144"/>
      <c r="RY39" s="144"/>
      <c r="RZ39" s="144"/>
      <c r="SA39" s="144"/>
      <c r="SB39" s="144"/>
      <c r="SC39" s="144"/>
      <c r="SD39" s="144"/>
      <c r="SE39" s="144"/>
      <c r="SF39" s="144"/>
      <c r="SG39" s="144"/>
      <c r="SH39" s="144"/>
      <c r="SI39" s="144"/>
      <c r="SJ39" s="144"/>
      <c r="SK39" s="144"/>
      <c r="SL39" s="144"/>
      <c r="SM39" s="144"/>
      <c r="SN39" s="144"/>
      <c r="SO39" s="144"/>
      <c r="SP39" s="144"/>
      <c r="SQ39" s="144"/>
      <c r="SR39" s="144"/>
      <c r="SS39" s="144"/>
      <c r="ST39" s="144"/>
      <c r="SU39" s="144"/>
      <c r="SV39" s="144"/>
      <c r="SW39" s="144"/>
      <c r="SX39" s="144"/>
      <c r="SY39" s="144"/>
      <c r="SZ39" s="144"/>
      <c r="TA39" s="144"/>
      <c r="TB39" s="144"/>
      <c r="TC39" s="144"/>
      <c r="TD39" s="144"/>
      <c r="TE39" s="144"/>
      <c r="TF39" s="144"/>
      <c r="TG39" s="144"/>
      <c r="TH39" s="144"/>
      <c r="TI39" s="144"/>
      <c r="TJ39" s="144"/>
      <c r="TK39" s="144"/>
      <c r="TL39" s="144"/>
      <c r="TM39" s="144"/>
      <c r="TN39" s="144"/>
      <c r="TO39" s="144"/>
      <c r="TP39" s="144"/>
      <c r="TQ39" s="144"/>
      <c r="TR39" s="144"/>
      <c r="TS39" s="144"/>
      <c r="TT39" s="144"/>
      <c r="TU39" s="144"/>
      <c r="TV39" s="144"/>
      <c r="TW39" s="144"/>
      <c r="TX39" s="144"/>
      <c r="TY39" s="144"/>
      <c r="TZ39" s="144"/>
      <c r="UA39" s="144"/>
      <c r="UB39" s="144"/>
      <c r="UC39" s="144"/>
      <c r="UD39" s="144"/>
      <c r="UE39" s="144"/>
      <c r="UF39" s="144"/>
      <c r="UG39" s="144"/>
      <c r="UH39" s="144"/>
      <c r="UI39" s="144"/>
      <c r="UJ39" s="144"/>
      <c r="UK39" s="144"/>
      <c r="UL39" s="144"/>
      <c r="UM39" s="144"/>
      <c r="UN39" s="144"/>
      <c r="UO39" s="144"/>
      <c r="UP39" s="144"/>
      <c r="UQ39" s="144"/>
      <c r="UR39" s="144"/>
      <c r="US39" s="144"/>
      <c r="UT39" s="144"/>
      <c r="UU39" s="144"/>
      <c r="UV39" s="144"/>
      <c r="UW39" s="144"/>
      <c r="UX39" s="144"/>
      <c r="UY39" s="144"/>
      <c r="UZ39" s="144"/>
      <c r="VA39" s="144"/>
      <c r="VB39" s="144"/>
      <c r="VC39" s="144"/>
      <c r="VD39" s="144"/>
      <c r="VE39" s="144"/>
      <c r="VF39" s="144"/>
      <c r="VG39" s="144"/>
      <c r="VH39" s="144"/>
      <c r="VI39" s="144"/>
      <c r="VJ39" s="144"/>
      <c r="VK39" s="144"/>
      <c r="VL39" s="144"/>
      <c r="VM39" s="144"/>
      <c r="VN39" s="144"/>
      <c r="VO39" s="144"/>
      <c r="VP39" s="144"/>
      <c r="VQ39" s="144"/>
      <c r="VR39" s="144"/>
      <c r="VS39" s="144"/>
      <c r="VT39" s="144"/>
      <c r="VU39" s="144"/>
      <c r="VV39" s="144"/>
      <c r="VW39" s="144"/>
      <c r="VX39" s="144"/>
      <c r="VY39" s="144"/>
      <c r="VZ39" s="144"/>
      <c r="WA39" s="144"/>
      <c r="WB39" s="144"/>
      <c r="WC39" s="144"/>
      <c r="WD39" s="144"/>
      <c r="WE39" s="144"/>
      <c r="WF39" s="144"/>
      <c r="WG39" s="144"/>
      <c r="WH39" s="144"/>
      <c r="WI39" s="144"/>
      <c r="WJ39" s="144"/>
      <c r="WK39" s="144"/>
      <c r="WL39" s="144"/>
      <c r="WM39" s="144"/>
      <c r="WN39" s="144"/>
      <c r="WO39" s="144"/>
      <c r="WP39" s="144"/>
      <c r="WQ39" s="144"/>
      <c r="WR39" s="144"/>
      <c r="WS39" s="144"/>
      <c r="WT39" s="144"/>
      <c r="WU39" s="144"/>
      <c r="WV39" s="144"/>
      <c r="WW39" s="144"/>
      <c r="WX39" s="144"/>
      <c r="WY39" s="144"/>
      <c r="WZ39" s="144"/>
      <c r="XA39" s="144"/>
      <c r="XB39" s="144"/>
      <c r="XC39" s="144"/>
      <c r="XD39" s="144"/>
      <c r="XE39" s="144"/>
      <c r="XF39" s="144"/>
      <c r="XG39" s="144"/>
      <c r="XH39" s="144"/>
      <c r="XI39" s="144"/>
      <c r="XJ39" s="144"/>
      <c r="XK39" s="144"/>
      <c r="XL39" s="144"/>
      <c r="XM39" s="144"/>
      <c r="XN39" s="144"/>
      <c r="XO39" s="144"/>
      <c r="XP39" s="144"/>
      <c r="XQ39" s="144"/>
      <c r="XR39" s="144"/>
      <c r="XS39" s="144"/>
      <c r="XT39" s="144"/>
      <c r="XU39" s="144"/>
      <c r="XV39" s="144"/>
      <c r="XW39" s="144"/>
      <c r="XX39" s="144"/>
      <c r="XY39" s="144"/>
      <c r="XZ39" s="144"/>
      <c r="YA39" s="144"/>
      <c r="YB39" s="144"/>
      <c r="YC39" s="144"/>
      <c r="YD39" s="144"/>
      <c r="YE39" s="144"/>
      <c r="YF39" s="144"/>
      <c r="YG39" s="144"/>
      <c r="YH39" s="144"/>
      <c r="YI39" s="144"/>
      <c r="YJ39" s="144"/>
      <c r="YK39" s="144"/>
      <c r="YL39" s="144"/>
      <c r="YM39" s="144"/>
      <c r="YN39" s="144"/>
      <c r="YO39" s="144"/>
      <c r="YP39" s="144"/>
      <c r="YQ39" s="144"/>
      <c r="YR39" s="144"/>
      <c r="YS39" s="144"/>
      <c r="YT39" s="144"/>
      <c r="YU39" s="144"/>
      <c r="YV39" s="144"/>
      <c r="YW39" s="144"/>
      <c r="YX39" s="144"/>
      <c r="YY39" s="144"/>
      <c r="YZ39" s="144"/>
      <c r="ZA39" s="144"/>
      <c r="ZB39" s="144"/>
      <c r="ZC39" s="144"/>
      <c r="ZD39" s="144"/>
      <c r="ZE39" s="144"/>
      <c r="ZF39" s="144"/>
      <c r="ZG39" s="144"/>
      <c r="ZH39" s="144"/>
      <c r="ZI39" s="144"/>
      <c r="ZJ39" s="144"/>
      <c r="ZK39" s="144"/>
      <c r="ZL39" s="144"/>
      <c r="ZM39" s="144"/>
      <c r="ZN39" s="144"/>
      <c r="ZO39" s="144"/>
      <c r="ZP39" s="144"/>
      <c r="ZQ39" s="144"/>
      <c r="ZR39" s="144"/>
      <c r="ZS39" s="144"/>
      <c r="ZT39" s="144"/>
      <c r="ZU39" s="144"/>
      <c r="ZV39" s="144"/>
      <c r="ZW39" s="144"/>
      <c r="ZX39" s="144"/>
      <c r="ZY39" s="144"/>
      <c r="ZZ39" s="144"/>
      <c r="AAA39" s="144"/>
      <c r="AAB39" s="144"/>
      <c r="AAC39" s="144"/>
      <c r="AAD39" s="144"/>
      <c r="AAE39" s="144"/>
      <c r="AAF39" s="144"/>
      <c r="AAG39" s="144"/>
      <c r="AAH39" s="144"/>
      <c r="AAI39" s="144"/>
      <c r="AAJ39" s="144"/>
      <c r="AAK39" s="144"/>
      <c r="AAL39" s="144"/>
      <c r="AAM39" s="144"/>
      <c r="AAN39" s="144"/>
      <c r="AAO39" s="144"/>
      <c r="AAP39" s="144"/>
      <c r="AAQ39" s="144"/>
      <c r="AAR39" s="144"/>
      <c r="AAS39" s="144"/>
      <c r="AAT39" s="144"/>
      <c r="AAU39" s="144"/>
      <c r="AAV39" s="144"/>
      <c r="AAW39" s="144"/>
      <c r="AAX39" s="144"/>
      <c r="AAY39" s="144"/>
      <c r="AAZ39" s="144"/>
      <c r="ABA39" s="144"/>
      <c r="ABB39" s="144"/>
      <c r="ABC39" s="144"/>
      <c r="ABD39" s="144"/>
      <c r="ABE39" s="144"/>
      <c r="ABF39" s="144"/>
      <c r="ABG39" s="144"/>
      <c r="ABH39" s="144"/>
      <c r="ABI39" s="144"/>
      <c r="ABJ39" s="144"/>
      <c r="ABK39" s="144"/>
      <c r="ABL39" s="144"/>
      <c r="ABM39" s="144"/>
      <c r="ABN39" s="144"/>
      <c r="ABO39" s="144"/>
      <c r="ABP39" s="144"/>
      <c r="ABQ39" s="144"/>
      <c r="ABR39" s="144"/>
      <c r="ABS39" s="144"/>
      <c r="ABT39" s="144"/>
      <c r="ABU39" s="144"/>
      <c r="ABV39" s="144"/>
      <c r="ABW39" s="144"/>
      <c r="ABX39" s="144"/>
      <c r="ABY39" s="144"/>
      <c r="ABZ39" s="144"/>
      <c r="ACA39" s="144"/>
      <c r="ACB39" s="144"/>
      <c r="ACC39" s="144"/>
      <c r="ACD39" s="144"/>
      <c r="ACE39" s="144"/>
      <c r="ACF39" s="144"/>
      <c r="ACG39" s="144"/>
      <c r="ACH39" s="144"/>
      <c r="ACI39" s="144"/>
      <c r="ACJ39" s="144"/>
      <c r="ACK39" s="144"/>
      <c r="ACL39" s="144"/>
      <c r="ACM39" s="144"/>
      <c r="ACN39" s="144"/>
      <c r="ACO39" s="144"/>
      <c r="ACP39" s="144"/>
      <c r="ACQ39" s="144"/>
      <c r="ACR39" s="144"/>
      <c r="ACS39" s="144"/>
      <c r="ACT39" s="144"/>
      <c r="ACU39" s="144"/>
      <c r="ACV39" s="144"/>
      <c r="ACW39" s="144"/>
      <c r="ACX39" s="144"/>
      <c r="ACY39" s="144"/>
      <c r="ACZ39" s="144"/>
      <c r="ADA39" s="144"/>
      <c r="ADB39" s="144"/>
      <c r="ADC39" s="144"/>
      <c r="ADD39" s="144"/>
      <c r="ADE39" s="144"/>
      <c r="ADF39" s="144"/>
      <c r="ADG39" s="144"/>
      <c r="ADH39" s="144"/>
      <c r="ADI39" s="144"/>
      <c r="ADJ39" s="144"/>
      <c r="ADK39" s="144"/>
      <c r="ADL39" s="144"/>
      <c r="ADM39" s="144"/>
      <c r="ADN39" s="144"/>
      <c r="ADO39" s="144"/>
      <c r="ADP39" s="144"/>
      <c r="ADQ39" s="144"/>
      <c r="ADR39" s="144"/>
      <c r="ADS39" s="144"/>
      <c r="ADT39" s="144"/>
      <c r="ADU39" s="144"/>
      <c r="ADV39" s="144"/>
      <c r="ADW39" s="144"/>
      <c r="ADX39" s="144"/>
      <c r="ADY39" s="144"/>
      <c r="ADZ39" s="144"/>
      <c r="AEA39" s="144"/>
      <c r="AEB39" s="144"/>
      <c r="AEC39" s="144"/>
      <c r="AED39" s="144"/>
      <c r="AEE39" s="144"/>
      <c r="AEF39" s="144"/>
      <c r="AEG39" s="144"/>
      <c r="AEH39" s="144"/>
      <c r="AEI39" s="144"/>
      <c r="AEJ39" s="144"/>
      <c r="AEK39" s="144"/>
      <c r="AEL39" s="144"/>
      <c r="AEM39" s="144"/>
      <c r="AEN39" s="144"/>
      <c r="AEO39" s="144"/>
      <c r="AEP39" s="144"/>
      <c r="AEQ39" s="144"/>
      <c r="AER39" s="144"/>
      <c r="AES39" s="144"/>
      <c r="AET39" s="144"/>
      <c r="AEU39" s="144"/>
      <c r="AEV39" s="144"/>
      <c r="AEW39" s="144"/>
      <c r="AEX39" s="144"/>
      <c r="AEY39" s="144"/>
      <c r="AEZ39" s="144"/>
      <c r="AFA39" s="144"/>
      <c r="AFB39" s="144"/>
      <c r="AFC39" s="144"/>
      <c r="AFD39" s="144"/>
      <c r="AFE39" s="144"/>
      <c r="AFF39" s="144"/>
      <c r="AFG39" s="144"/>
      <c r="AFH39" s="144"/>
      <c r="AFI39" s="144"/>
      <c r="AFJ39" s="144"/>
      <c r="AFK39" s="144"/>
      <c r="AFL39" s="144"/>
      <c r="AFM39" s="144"/>
      <c r="AFN39" s="144"/>
      <c r="AFO39" s="144"/>
      <c r="AFP39" s="144"/>
      <c r="AFQ39" s="144"/>
      <c r="AFR39" s="144"/>
      <c r="AFS39" s="144"/>
      <c r="AFT39" s="144"/>
      <c r="AFU39" s="144"/>
      <c r="AFV39" s="144"/>
      <c r="AFW39" s="144"/>
      <c r="AFX39" s="144"/>
      <c r="AFY39" s="144"/>
      <c r="AFZ39" s="144"/>
      <c r="AGA39" s="144"/>
      <c r="AGB39" s="144"/>
      <c r="AGC39" s="144"/>
      <c r="AGD39" s="144"/>
      <c r="AGE39" s="144"/>
      <c r="AGF39" s="144"/>
      <c r="AGG39" s="144"/>
      <c r="AGH39" s="144"/>
      <c r="AGI39" s="144"/>
      <c r="AGJ39" s="144"/>
      <c r="AGK39" s="144"/>
      <c r="AGL39" s="144"/>
      <c r="AGM39" s="144"/>
      <c r="AGN39" s="144"/>
      <c r="AGO39" s="144"/>
      <c r="AGP39" s="144"/>
      <c r="AGQ39" s="144"/>
      <c r="AGR39" s="144"/>
      <c r="AGS39" s="144"/>
      <c r="AGT39" s="144"/>
      <c r="AGU39" s="144"/>
      <c r="AGV39" s="144"/>
      <c r="AGW39" s="144"/>
      <c r="AGX39" s="144"/>
      <c r="AGY39" s="144"/>
      <c r="AGZ39" s="144"/>
      <c r="AHA39" s="144"/>
      <c r="AHB39" s="144"/>
      <c r="AHC39" s="144"/>
      <c r="AHD39" s="144"/>
      <c r="AHE39" s="144"/>
      <c r="AHF39" s="144"/>
      <c r="AHG39" s="144"/>
      <c r="AHH39" s="144"/>
      <c r="AHI39" s="144"/>
      <c r="AHJ39" s="144"/>
      <c r="AHK39" s="144"/>
      <c r="AHL39" s="144"/>
      <c r="AHM39" s="144"/>
      <c r="AHN39" s="144"/>
      <c r="AHO39" s="144"/>
      <c r="AHP39" s="144"/>
      <c r="AHQ39" s="144"/>
      <c r="AHR39" s="144"/>
      <c r="AHS39" s="144"/>
      <c r="AHT39" s="144"/>
      <c r="AHU39" s="144"/>
      <c r="AHV39" s="144"/>
      <c r="AHW39" s="144"/>
      <c r="AHX39" s="144"/>
      <c r="AHY39" s="144"/>
      <c r="AHZ39" s="144"/>
      <c r="AIA39" s="144"/>
      <c r="AIB39" s="144"/>
      <c r="AIC39" s="144"/>
      <c r="AID39" s="144"/>
      <c r="AIE39" s="144"/>
      <c r="AIF39" s="144"/>
      <c r="AIG39" s="144"/>
      <c r="AIH39" s="144"/>
      <c r="AII39" s="144"/>
      <c r="AIJ39" s="144"/>
      <c r="AIK39" s="144"/>
      <c r="AIL39" s="144"/>
      <c r="AIM39" s="144"/>
      <c r="AIN39" s="144"/>
      <c r="AIO39" s="144"/>
      <c r="AIP39" s="144"/>
      <c r="AIQ39" s="144"/>
      <c r="AIR39" s="144"/>
      <c r="AIS39" s="144"/>
      <c r="AIT39" s="144"/>
      <c r="AIU39" s="144"/>
      <c r="AIV39" s="144"/>
      <c r="AIW39" s="144"/>
      <c r="AIX39" s="144"/>
      <c r="AIY39" s="144"/>
      <c r="AIZ39" s="144"/>
      <c r="AJA39" s="144"/>
      <c r="AJB39" s="144"/>
      <c r="AJC39" s="144"/>
      <c r="AJD39" s="144"/>
      <c r="AJE39" s="144"/>
      <c r="AJF39" s="144"/>
      <c r="AJG39" s="144"/>
      <c r="AJH39" s="144"/>
      <c r="AJI39" s="144"/>
      <c r="AJJ39" s="144"/>
      <c r="AJK39" s="144"/>
      <c r="AJL39" s="144"/>
      <c r="AJM39" s="144"/>
      <c r="AJN39" s="144"/>
      <c r="AJO39" s="144"/>
      <c r="AJP39" s="144"/>
      <c r="AJQ39" s="144"/>
      <c r="AJR39" s="144"/>
      <c r="AJS39" s="144"/>
      <c r="AJT39" s="144"/>
      <c r="AJU39" s="144"/>
      <c r="AJV39" s="144"/>
      <c r="AJW39" s="144"/>
      <c r="AJX39" s="144"/>
      <c r="AJY39" s="144"/>
      <c r="AJZ39" s="144"/>
      <c r="AKA39" s="144"/>
      <c r="AKB39" s="144"/>
      <c r="AKC39" s="144"/>
      <c r="AKD39" s="144"/>
      <c r="AKE39" s="144"/>
      <c r="AKF39" s="144"/>
      <c r="AKG39" s="144"/>
      <c r="AKH39" s="144"/>
      <c r="AKI39" s="144"/>
      <c r="AKJ39" s="144"/>
      <c r="AKK39" s="144"/>
      <c r="AKL39" s="144"/>
      <c r="AKM39" s="144"/>
      <c r="AKN39" s="144"/>
      <c r="AKO39" s="144"/>
      <c r="AKP39" s="144"/>
      <c r="AKQ39" s="144"/>
      <c r="AKR39" s="144"/>
      <c r="AKS39" s="144"/>
      <c r="AKT39" s="144"/>
      <c r="AKU39" s="144"/>
      <c r="AKV39" s="144"/>
      <c r="AKW39" s="144"/>
      <c r="AKX39" s="144"/>
      <c r="AKY39" s="144"/>
      <c r="AKZ39" s="144"/>
      <c r="ALA39" s="144"/>
      <c r="ALB39" s="144"/>
      <c r="ALC39" s="144"/>
      <c r="ALD39" s="144"/>
      <c r="ALE39" s="144"/>
      <c r="ALF39" s="144"/>
      <c r="ALG39" s="144"/>
      <c r="ALH39" s="144"/>
      <c r="ALI39" s="144"/>
      <c r="ALJ39" s="144"/>
      <c r="ALK39" s="144"/>
      <c r="ALL39" s="144"/>
      <c r="ALM39" s="144"/>
      <c r="ALN39" s="144"/>
      <c r="ALO39" s="144"/>
      <c r="ALP39" s="144"/>
      <c r="ALQ39" s="144"/>
      <c r="ALR39" s="144"/>
      <c r="ALS39" s="144"/>
      <c r="ALT39" s="144"/>
      <c r="ALU39" s="144"/>
      <c r="ALV39" s="144"/>
      <c r="ALW39" s="144"/>
      <c r="ALX39" s="144"/>
      <c r="ALY39" s="144"/>
      <c r="ALZ39" s="144"/>
      <c r="AMA39" s="144"/>
      <c r="AMB39" s="144"/>
      <c r="AMC39" s="144"/>
      <c r="AMD39" s="144"/>
      <c r="AME39" s="144"/>
      <c r="AMF39" s="144"/>
      <c r="AMG39" s="144"/>
      <c r="AMH39" s="144"/>
      <c r="AMI39" s="144"/>
      <c r="AMJ39" s="144"/>
    </row>
    <row r="40" spans="1:1024" s="92" customFormat="1" ht="13.8">
      <c r="A40" s="145"/>
      <c r="B40" s="150"/>
      <c r="C40" s="150"/>
      <c r="D40" s="150"/>
      <c r="E40" s="151"/>
      <c r="F40" s="151"/>
      <c r="G40" s="151"/>
      <c r="H40" s="151"/>
      <c r="I40" s="151"/>
      <c r="J40" s="151"/>
      <c r="K40" s="151"/>
      <c r="L40" s="151"/>
      <c r="M40" s="151"/>
      <c r="N40" s="151"/>
      <c r="O40" s="151"/>
      <c r="P40" s="151"/>
      <c r="Q40" s="151"/>
      <c r="R40" s="151"/>
      <c r="S40" s="155"/>
      <c r="T40" s="153"/>
      <c r="U40" s="145"/>
      <c r="V40" s="154"/>
      <c r="W40" s="154"/>
      <c r="X40" s="103"/>
      <c r="Y40" s="103"/>
      <c r="Z40" s="103"/>
      <c r="AA40" s="156"/>
      <c r="AB40" s="156"/>
      <c r="AC40" s="156"/>
      <c r="AD40" s="156"/>
      <c r="AE40" s="156"/>
      <c r="AF40" s="156"/>
      <c r="AG40" s="156"/>
      <c r="AH40" s="156"/>
      <c r="AI40" s="156"/>
      <c r="AJ40" s="156"/>
      <c r="AK40" s="156"/>
      <c r="AL40" s="156"/>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c r="BM40" s="144"/>
      <c r="BN40" s="144"/>
      <c r="BO40" s="144"/>
      <c r="BP40" s="144"/>
      <c r="BQ40" s="144"/>
      <c r="BR40" s="144"/>
      <c r="BS40" s="144"/>
      <c r="BT40" s="144"/>
      <c r="BU40" s="144"/>
      <c r="BV40" s="144"/>
      <c r="BW40" s="144"/>
      <c r="BX40" s="144"/>
      <c r="BY40" s="144"/>
      <c r="BZ40" s="144"/>
      <c r="CA40" s="144"/>
      <c r="CB40" s="144"/>
      <c r="CC40" s="144"/>
      <c r="CD40" s="144"/>
      <c r="CE40" s="144"/>
      <c r="CF40" s="144"/>
      <c r="CG40" s="144"/>
      <c r="CH40" s="144"/>
      <c r="CI40" s="144"/>
      <c r="CJ40" s="144"/>
      <c r="CK40" s="144"/>
      <c r="CL40" s="144"/>
      <c r="CM40" s="144"/>
      <c r="CN40" s="144"/>
      <c r="CO40" s="144"/>
      <c r="CP40" s="144"/>
      <c r="CQ40" s="144"/>
      <c r="CR40" s="144"/>
      <c r="CS40" s="144"/>
      <c r="CT40" s="144"/>
      <c r="CU40" s="144"/>
      <c r="CV40" s="144"/>
      <c r="CW40" s="144"/>
      <c r="CX40" s="144"/>
      <c r="CY40" s="144"/>
      <c r="CZ40" s="144"/>
      <c r="DA40" s="144"/>
      <c r="DB40" s="144"/>
      <c r="DC40" s="144"/>
      <c r="DD40" s="144"/>
      <c r="DE40" s="144"/>
      <c r="DF40" s="144"/>
      <c r="DG40" s="144"/>
      <c r="DH40" s="144"/>
      <c r="DI40" s="144"/>
      <c r="DJ40" s="144"/>
      <c r="DK40" s="144"/>
      <c r="DL40" s="144"/>
      <c r="DM40" s="144"/>
      <c r="DN40" s="144"/>
      <c r="DO40" s="144"/>
      <c r="DP40" s="144"/>
      <c r="DQ40" s="144"/>
      <c r="DR40" s="144"/>
      <c r="DS40" s="144"/>
      <c r="DT40" s="144"/>
      <c r="DU40" s="144"/>
      <c r="DV40" s="144"/>
      <c r="DW40" s="144"/>
      <c r="DX40" s="144"/>
      <c r="DY40" s="144"/>
      <c r="DZ40" s="144"/>
      <c r="EA40" s="144"/>
      <c r="EB40" s="144"/>
      <c r="EC40" s="144"/>
      <c r="ED40" s="144"/>
      <c r="EE40" s="144"/>
      <c r="EF40" s="144"/>
      <c r="EG40" s="144"/>
      <c r="EH40" s="144"/>
      <c r="EI40" s="144"/>
      <c r="EJ40" s="144"/>
      <c r="EK40" s="144"/>
      <c r="EL40" s="144"/>
      <c r="EM40" s="144"/>
      <c r="EN40" s="144"/>
      <c r="EO40" s="144"/>
      <c r="EP40" s="144"/>
      <c r="EQ40" s="144"/>
      <c r="ER40" s="144"/>
      <c r="ES40" s="144"/>
      <c r="ET40" s="144"/>
      <c r="EU40" s="144"/>
      <c r="EV40" s="144"/>
      <c r="EW40" s="144"/>
      <c r="EX40" s="144"/>
      <c r="EY40" s="144"/>
      <c r="EZ40" s="144"/>
      <c r="FA40" s="144"/>
      <c r="FB40" s="144"/>
      <c r="FC40" s="144"/>
      <c r="FD40" s="144"/>
      <c r="FE40" s="144"/>
      <c r="FF40" s="144"/>
      <c r="FG40" s="144"/>
      <c r="FH40" s="144"/>
      <c r="FI40" s="144"/>
      <c r="FJ40" s="144"/>
      <c r="FK40" s="144"/>
      <c r="FL40" s="144"/>
      <c r="FM40" s="144"/>
      <c r="FN40" s="144"/>
      <c r="FO40" s="144"/>
      <c r="FP40" s="144"/>
      <c r="FQ40" s="144"/>
      <c r="FR40" s="144"/>
      <c r="FS40" s="144"/>
      <c r="FT40" s="144"/>
      <c r="FU40" s="144"/>
      <c r="FV40" s="144"/>
      <c r="FW40" s="144"/>
      <c r="FX40" s="144"/>
      <c r="FY40" s="144"/>
      <c r="FZ40" s="144"/>
      <c r="GA40" s="144"/>
      <c r="GB40" s="144"/>
      <c r="GC40" s="144"/>
      <c r="GD40" s="144"/>
      <c r="GE40" s="144"/>
      <c r="GF40" s="144"/>
      <c r="GG40" s="144"/>
      <c r="GH40" s="144"/>
      <c r="GI40" s="144"/>
      <c r="GJ40" s="144"/>
      <c r="GK40" s="144"/>
      <c r="GL40" s="144"/>
      <c r="GM40" s="144"/>
      <c r="GN40" s="144"/>
      <c r="GO40" s="144"/>
      <c r="GP40" s="144"/>
      <c r="GQ40" s="144"/>
      <c r="GR40" s="144"/>
      <c r="GS40" s="144"/>
      <c r="GT40" s="144"/>
      <c r="GU40" s="144"/>
      <c r="GV40" s="144"/>
      <c r="GW40" s="144"/>
      <c r="GX40" s="144"/>
      <c r="GY40" s="144"/>
      <c r="GZ40" s="144"/>
      <c r="HA40" s="144"/>
      <c r="HB40" s="144"/>
      <c r="HC40" s="144"/>
      <c r="HD40" s="144"/>
      <c r="HE40" s="144"/>
      <c r="HF40" s="144"/>
      <c r="HG40" s="144"/>
      <c r="HH40" s="144"/>
      <c r="HI40" s="144"/>
      <c r="HJ40" s="144"/>
      <c r="HK40" s="144"/>
      <c r="HL40" s="144"/>
      <c r="HM40" s="144"/>
      <c r="HN40" s="144"/>
      <c r="HO40" s="144"/>
      <c r="HP40" s="144"/>
      <c r="HQ40" s="144"/>
      <c r="HR40" s="144"/>
      <c r="HS40" s="144"/>
      <c r="HT40" s="144"/>
      <c r="HU40" s="144"/>
      <c r="HV40" s="144"/>
      <c r="HW40" s="144"/>
      <c r="HX40" s="144"/>
      <c r="HY40" s="144"/>
      <c r="HZ40" s="144"/>
      <c r="IA40" s="144"/>
      <c r="IB40" s="144"/>
      <c r="IC40" s="144"/>
      <c r="ID40" s="144"/>
      <c r="IE40" s="144"/>
      <c r="IF40" s="144"/>
      <c r="IG40" s="144"/>
      <c r="IH40" s="144"/>
      <c r="II40" s="144"/>
      <c r="IJ40" s="144"/>
      <c r="IK40" s="144"/>
      <c r="IL40" s="144"/>
      <c r="IM40" s="144"/>
      <c r="IN40" s="144"/>
      <c r="IO40" s="144"/>
      <c r="IP40" s="144"/>
      <c r="IQ40" s="144"/>
      <c r="IR40" s="144"/>
      <c r="IS40" s="144"/>
      <c r="IT40" s="144"/>
      <c r="IU40" s="144"/>
      <c r="IV40" s="144"/>
      <c r="IW40" s="144"/>
      <c r="IX40" s="144"/>
      <c r="IY40" s="144"/>
      <c r="IZ40" s="144"/>
      <c r="JA40" s="144"/>
      <c r="JB40" s="144"/>
      <c r="JC40" s="144"/>
      <c r="JD40" s="144"/>
      <c r="JE40" s="144"/>
      <c r="JF40" s="144"/>
      <c r="JG40" s="144"/>
      <c r="JH40" s="144"/>
      <c r="JI40" s="144"/>
      <c r="JJ40" s="144"/>
      <c r="JK40" s="144"/>
      <c r="JL40" s="144"/>
      <c r="JM40" s="144"/>
      <c r="JN40" s="144"/>
      <c r="JO40" s="144"/>
      <c r="JP40" s="144"/>
      <c r="JQ40" s="144"/>
      <c r="JR40" s="144"/>
      <c r="JS40" s="144"/>
      <c r="JT40" s="144"/>
      <c r="JU40" s="144"/>
      <c r="JV40" s="144"/>
      <c r="JW40" s="144"/>
      <c r="JX40" s="144"/>
      <c r="JY40" s="144"/>
      <c r="JZ40" s="144"/>
      <c r="KA40" s="144"/>
      <c r="KB40" s="144"/>
      <c r="KC40" s="144"/>
      <c r="KD40" s="144"/>
      <c r="KE40" s="144"/>
      <c r="KF40" s="144"/>
      <c r="KG40" s="144"/>
      <c r="KH40" s="144"/>
      <c r="KI40" s="144"/>
      <c r="KJ40" s="144"/>
      <c r="KK40" s="144"/>
      <c r="KL40" s="144"/>
      <c r="KM40" s="144"/>
      <c r="KN40" s="144"/>
      <c r="KO40" s="144"/>
      <c r="KP40" s="144"/>
      <c r="KQ40" s="144"/>
      <c r="KR40" s="144"/>
      <c r="KS40" s="144"/>
      <c r="KT40" s="144"/>
      <c r="KU40" s="144"/>
      <c r="KV40" s="144"/>
      <c r="KW40" s="144"/>
      <c r="KX40" s="144"/>
      <c r="KY40" s="144"/>
      <c r="KZ40" s="144"/>
      <c r="LA40" s="144"/>
      <c r="LB40" s="144"/>
      <c r="LC40" s="144"/>
      <c r="LD40" s="144"/>
      <c r="LE40" s="144"/>
      <c r="LF40" s="144"/>
      <c r="LG40" s="144"/>
      <c r="LH40" s="144"/>
      <c r="LI40" s="144"/>
      <c r="LJ40" s="144"/>
      <c r="LK40" s="144"/>
      <c r="LL40" s="144"/>
      <c r="LM40" s="144"/>
      <c r="LN40" s="144"/>
      <c r="LO40" s="144"/>
      <c r="LP40" s="144"/>
      <c r="LQ40" s="144"/>
      <c r="LR40" s="144"/>
      <c r="LS40" s="144"/>
      <c r="LT40" s="144"/>
      <c r="LU40" s="144"/>
      <c r="LV40" s="144"/>
      <c r="LW40" s="144"/>
      <c r="LX40" s="144"/>
      <c r="LY40" s="144"/>
      <c r="LZ40" s="144"/>
      <c r="MA40" s="144"/>
      <c r="MB40" s="144"/>
      <c r="MC40" s="144"/>
      <c r="MD40" s="144"/>
      <c r="ME40" s="144"/>
      <c r="MF40" s="144"/>
      <c r="MG40" s="144"/>
      <c r="MH40" s="144"/>
      <c r="MI40" s="144"/>
      <c r="MJ40" s="144"/>
      <c r="MK40" s="144"/>
      <c r="ML40" s="144"/>
      <c r="MM40" s="144"/>
      <c r="MN40" s="144"/>
      <c r="MO40" s="144"/>
      <c r="MP40" s="144"/>
      <c r="MQ40" s="144"/>
      <c r="MR40" s="144"/>
      <c r="MS40" s="144"/>
      <c r="MT40" s="144"/>
      <c r="MU40" s="144"/>
      <c r="MV40" s="144"/>
      <c r="MW40" s="144"/>
      <c r="MX40" s="144"/>
      <c r="MY40" s="144"/>
      <c r="MZ40" s="144"/>
      <c r="NA40" s="144"/>
      <c r="NB40" s="144"/>
      <c r="NC40" s="144"/>
      <c r="ND40" s="144"/>
      <c r="NE40" s="144"/>
      <c r="NF40" s="144"/>
      <c r="NG40" s="144"/>
      <c r="NH40" s="144"/>
      <c r="NI40" s="144"/>
      <c r="NJ40" s="144"/>
      <c r="NK40" s="144"/>
      <c r="NL40" s="144"/>
      <c r="NM40" s="144"/>
      <c r="NN40" s="144"/>
      <c r="NO40" s="144"/>
      <c r="NP40" s="144"/>
      <c r="NQ40" s="144"/>
      <c r="NR40" s="144"/>
      <c r="NS40" s="144"/>
      <c r="NT40" s="144"/>
      <c r="NU40" s="144"/>
      <c r="NV40" s="144"/>
      <c r="NW40" s="144"/>
      <c r="NX40" s="144"/>
      <c r="NY40" s="144"/>
      <c r="NZ40" s="144"/>
      <c r="OA40" s="144"/>
      <c r="OB40" s="144"/>
      <c r="OC40" s="144"/>
      <c r="OD40" s="144"/>
      <c r="OE40" s="144"/>
      <c r="OF40" s="144"/>
      <c r="OG40" s="144"/>
      <c r="OH40" s="144"/>
      <c r="OI40" s="144"/>
      <c r="OJ40" s="144"/>
      <c r="OK40" s="144"/>
      <c r="OL40" s="144"/>
      <c r="OM40" s="144"/>
      <c r="ON40" s="144"/>
      <c r="OO40" s="144"/>
      <c r="OP40" s="144"/>
      <c r="OQ40" s="144"/>
      <c r="OR40" s="144"/>
      <c r="OS40" s="144"/>
      <c r="OT40" s="144"/>
      <c r="OU40" s="144"/>
      <c r="OV40" s="144"/>
      <c r="OW40" s="144"/>
      <c r="OX40" s="144"/>
      <c r="OY40" s="144"/>
      <c r="OZ40" s="144"/>
      <c r="PA40" s="144"/>
      <c r="PB40" s="144"/>
      <c r="PC40" s="144"/>
      <c r="PD40" s="144"/>
      <c r="PE40" s="144"/>
      <c r="PF40" s="144"/>
      <c r="PG40" s="144"/>
      <c r="PH40" s="144"/>
      <c r="PI40" s="144"/>
      <c r="PJ40" s="144"/>
      <c r="PK40" s="144"/>
      <c r="PL40" s="144"/>
      <c r="PM40" s="144"/>
      <c r="PN40" s="144"/>
      <c r="PO40" s="144"/>
      <c r="PP40" s="144"/>
      <c r="PQ40" s="144"/>
      <c r="PR40" s="144"/>
      <c r="PS40" s="144"/>
      <c r="PT40" s="144"/>
      <c r="PU40" s="144"/>
      <c r="PV40" s="144"/>
      <c r="PW40" s="144"/>
      <c r="PX40" s="144"/>
      <c r="PY40" s="144"/>
      <c r="PZ40" s="144"/>
      <c r="QA40" s="144"/>
      <c r="QB40" s="144"/>
      <c r="QC40" s="144"/>
      <c r="QD40" s="144"/>
      <c r="QE40" s="144"/>
      <c r="QF40" s="144"/>
      <c r="QG40" s="144"/>
      <c r="QH40" s="144"/>
      <c r="QI40" s="144"/>
      <c r="QJ40" s="144"/>
      <c r="QK40" s="144"/>
      <c r="QL40" s="144"/>
      <c r="QM40" s="144"/>
      <c r="QN40" s="144"/>
      <c r="QO40" s="144"/>
      <c r="QP40" s="144"/>
      <c r="QQ40" s="144"/>
      <c r="QR40" s="144"/>
      <c r="QS40" s="144"/>
      <c r="QT40" s="144"/>
      <c r="QU40" s="144"/>
      <c r="QV40" s="144"/>
      <c r="QW40" s="144"/>
      <c r="QX40" s="144"/>
      <c r="QY40" s="144"/>
      <c r="QZ40" s="144"/>
      <c r="RA40" s="144"/>
      <c r="RB40" s="144"/>
      <c r="RC40" s="144"/>
      <c r="RD40" s="144"/>
      <c r="RE40" s="144"/>
      <c r="RF40" s="144"/>
      <c r="RG40" s="144"/>
      <c r="RH40" s="144"/>
      <c r="RI40" s="144"/>
      <c r="RJ40" s="144"/>
      <c r="RK40" s="144"/>
      <c r="RL40" s="144"/>
      <c r="RM40" s="144"/>
      <c r="RN40" s="144"/>
      <c r="RO40" s="144"/>
      <c r="RP40" s="144"/>
      <c r="RQ40" s="144"/>
      <c r="RR40" s="144"/>
      <c r="RS40" s="144"/>
      <c r="RT40" s="144"/>
      <c r="RU40" s="144"/>
      <c r="RV40" s="144"/>
      <c r="RW40" s="144"/>
      <c r="RX40" s="144"/>
      <c r="RY40" s="144"/>
      <c r="RZ40" s="144"/>
      <c r="SA40" s="144"/>
      <c r="SB40" s="144"/>
      <c r="SC40" s="144"/>
      <c r="SD40" s="144"/>
      <c r="SE40" s="144"/>
      <c r="SF40" s="144"/>
      <c r="SG40" s="144"/>
      <c r="SH40" s="144"/>
      <c r="SI40" s="144"/>
      <c r="SJ40" s="144"/>
      <c r="SK40" s="144"/>
      <c r="SL40" s="144"/>
      <c r="SM40" s="144"/>
      <c r="SN40" s="144"/>
      <c r="SO40" s="144"/>
      <c r="SP40" s="144"/>
      <c r="SQ40" s="144"/>
      <c r="SR40" s="144"/>
      <c r="SS40" s="144"/>
      <c r="ST40" s="144"/>
      <c r="SU40" s="144"/>
      <c r="SV40" s="144"/>
      <c r="SW40" s="144"/>
      <c r="SX40" s="144"/>
      <c r="SY40" s="144"/>
      <c r="SZ40" s="144"/>
      <c r="TA40" s="144"/>
      <c r="TB40" s="144"/>
      <c r="TC40" s="144"/>
      <c r="TD40" s="144"/>
      <c r="TE40" s="144"/>
      <c r="TF40" s="144"/>
      <c r="TG40" s="144"/>
      <c r="TH40" s="144"/>
      <c r="TI40" s="144"/>
      <c r="TJ40" s="144"/>
      <c r="TK40" s="144"/>
      <c r="TL40" s="144"/>
      <c r="TM40" s="144"/>
      <c r="TN40" s="144"/>
      <c r="TO40" s="144"/>
      <c r="TP40" s="144"/>
      <c r="TQ40" s="144"/>
      <c r="TR40" s="144"/>
      <c r="TS40" s="144"/>
      <c r="TT40" s="144"/>
      <c r="TU40" s="144"/>
      <c r="TV40" s="144"/>
      <c r="TW40" s="144"/>
      <c r="TX40" s="144"/>
      <c r="TY40" s="144"/>
      <c r="TZ40" s="144"/>
      <c r="UA40" s="144"/>
      <c r="UB40" s="144"/>
      <c r="UC40" s="144"/>
      <c r="UD40" s="144"/>
      <c r="UE40" s="144"/>
      <c r="UF40" s="144"/>
      <c r="UG40" s="144"/>
      <c r="UH40" s="144"/>
      <c r="UI40" s="144"/>
      <c r="UJ40" s="144"/>
      <c r="UK40" s="144"/>
      <c r="UL40" s="144"/>
      <c r="UM40" s="144"/>
      <c r="UN40" s="144"/>
      <c r="UO40" s="144"/>
      <c r="UP40" s="144"/>
      <c r="UQ40" s="144"/>
      <c r="UR40" s="144"/>
      <c r="US40" s="144"/>
      <c r="UT40" s="144"/>
      <c r="UU40" s="144"/>
      <c r="UV40" s="144"/>
      <c r="UW40" s="144"/>
      <c r="UX40" s="144"/>
      <c r="UY40" s="144"/>
      <c r="UZ40" s="144"/>
      <c r="VA40" s="144"/>
      <c r="VB40" s="144"/>
      <c r="VC40" s="144"/>
      <c r="VD40" s="144"/>
      <c r="VE40" s="144"/>
      <c r="VF40" s="144"/>
      <c r="VG40" s="144"/>
      <c r="VH40" s="144"/>
      <c r="VI40" s="144"/>
      <c r="VJ40" s="144"/>
      <c r="VK40" s="144"/>
      <c r="VL40" s="144"/>
      <c r="VM40" s="144"/>
      <c r="VN40" s="144"/>
      <c r="VO40" s="144"/>
      <c r="VP40" s="144"/>
      <c r="VQ40" s="144"/>
      <c r="VR40" s="144"/>
      <c r="VS40" s="144"/>
      <c r="VT40" s="144"/>
      <c r="VU40" s="144"/>
      <c r="VV40" s="144"/>
      <c r="VW40" s="144"/>
      <c r="VX40" s="144"/>
      <c r="VY40" s="144"/>
      <c r="VZ40" s="144"/>
      <c r="WA40" s="144"/>
      <c r="WB40" s="144"/>
      <c r="WC40" s="144"/>
      <c r="WD40" s="144"/>
      <c r="WE40" s="144"/>
      <c r="WF40" s="144"/>
      <c r="WG40" s="144"/>
      <c r="WH40" s="144"/>
      <c r="WI40" s="144"/>
      <c r="WJ40" s="144"/>
      <c r="WK40" s="144"/>
      <c r="WL40" s="144"/>
      <c r="WM40" s="144"/>
      <c r="WN40" s="144"/>
      <c r="WO40" s="144"/>
      <c r="WP40" s="144"/>
      <c r="WQ40" s="144"/>
      <c r="WR40" s="144"/>
      <c r="WS40" s="144"/>
      <c r="WT40" s="144"/>
      <c r="WU40" s="144"/>
      <c r="WV40" s="144"/>
      <c r="WW40" s="144"/>
      <c r="WX40" s="144"/>
      <c r="WY40" s="144"/>
      <c r="WZ40" s="144"/>
      <c r="XA40" s="144"/>
      <c r="XB40" s="144"/>
      <c r="XC40" s="144"/>
      <c r="XD40" s="144"/>
      <c r="XE40" s="144"/>
      <c r="XF40" s="144"/>
      <c r="XG40" s="144"/>
      <c r="XH40" s="144"/>
      <c r="XI40" s="144"/>
      <c r="XJ40" s="144"/>
      <c r="XK40" s="144"/>
      <c r="XL40" s="144"/>
      <c r="XM40" s="144"/>
      <c r="XN40" s="144"/>
      <c r="XO40" s="144"/>
      <c r="XP40" s="144"/>
      <c r="XQ40" s="144"/>
      <c r="XR40" s="144"/>
      <c r="XS40" s="144"/>
      <c r="XT40" s="144"/>
      <c r="XU40" s="144"/>
      <c r="XV40" s="144"/>
      <c r="XW40" s="144"/>
      <c r="XX40" s="144"/>
      <c r="XY40" s="144"/>
      <c r="XZ40" s="144"/>
      <c r="YA40" s="144"/>
      <c r="YB40" s="144"/>
      <c r="YC40" s="144"/>
      <c r="YD40" s="144"/>
      <c r="YE40" s="144"/>
      <c r="YF40" s="144"/>
      <c r="YG40" s="144"/>
      <c r="YH40" s="144"/>
      <c r="YI40" s="144"/>
      <c r="YJ40" s="144"/>
      <c r="YK40" s="144"/>
      <c r="YL40" s="144"/>
      <c r="YM40" s="144"/>
      <c r="YN40" s="144"/>
      <c r="YO40" s="144"/>
      <c r="YP40" s="144"/>
      <c r="YQ40" s="144"/>
      <c r="YR40" s="144"/>
      <c r="YS40" s="144"/>
      <c r="YT40" s="144"/>
      <c r="YU40" s="144"/>
      <c r="YV40" s="144"/>
      <c r="YW40" s="144"/>
      <c r="YX40" s="144"/>
      <c r="YY40" s="144"/>
      <c r="YZ40" s="144"/>
      <c r="ZA40" s="144"/>
      <c r="ZB40" s="144"/>
      <c r="ZC40" s="144"/>
      <c r="ZD40" s="144"/>
      <c r="ZE40" s="144"/>
      <c r="ZF40" s="144"/>
      <c r="ZG40" s="144"/>
      <c r="ZH40" s="144"/>
      <c r="ZI40" s="144"/>
      <c r="ZJ40" s="144"/>
      <c r="ZK40" s="144"/>
      <c r="ZL40" s="144"/>
      <c r="ZM40" s="144"/>
      <c r="ZN40" s="144"/>
      <c r="ZO40" s="144"/>
      <c r="ZP40" s="144"/>
      <c r="ZQ40" s="144"/>
      <c r="ZR40" s="144"/>
      <c r="ZS40" s="144"/>
      <c r="ZT40" s="144"/>
      <c r="ZU40" s="144"/>
      <c r="ZV40" s="144"/>
      <c r="ZW40" s="144"/>
      <c r="ZX40" s="144"/>
      <c r="ZY40" s="144"/>
      <c r="ZZ40" s="144"/>
      <c r="AAA40" s="144"/>
      <c r="AAB40" s="144"/>
      <c r="AAC40" s="144"/>
      <c r="AAD40" s="144"/>
      <c r="AAE40" s="144"/>
      <c r="AAF40" s="144"/>
      <c r="AAG40" s="144"/>
      <c r="AAH40" s="144"/>
      <c r="AAI40" s="144"/>
      <c r="AAJ40" s="144"/>
      <c r="AAK40" s="144"/>
      <c r="AAL40" s="144"/>
      <c r="AAM40" s="144"/>
      <c r="AAN40" s="144"/>
      <c r="AAO40" s="144"/>
      <c r="AAP40" s="144"/>
      <c r="AAQ40" s="144"/>
      <c r="AAR40" s="144"/>
      <c r="AAS40" s="144"/>
      <c r="AAT40" s="144"/>
      <c r="AAU40" s="144"/>
      <c r="AAV40" s="144"/>
      <c r="AAW40" s="144"/>
      <c r="AAX40" s="144"/>
      <c r="AAY40" s="144"/>
      <c r="AAZ40" s="144"/>
      <c r="ABA40" s="144"/>
      <c r="ABB40" s="144"/>
      <c r="ABC40" s="144"/>
      <c r="ABD40" s="144"/>
      <c r="ABE40" s="144"/>
      <c r="ABF40" s="144"/>
      <c r="ABG40" s="144"/>
      <c r="ABH40" s="144"/>
      <c r="ABI40" s="144"/>
      <c r="ABJ40" s="144"/>
      <c r="ABK40" s="144"/>
      <c r="ABL40" s="144"/>
      <c r="ABM40" s="144"/>
      <c r="ABN40" s="144"/>
      <c r="ABO40" s="144"/>
      <c r="ABP40" s="144"/>
      <c r="ABQ40" s="144"/>
      <c r="ABR40" s="144"/>
      <c r="ABS40" s="144"/>
      <c r="ABT40" s="144"/>
      <c r="ABU40" s="144"/>
      <c r="ABV40" s="144"/>
      <c r="ABW40" s="144"/>
      <c r="ABX40" s="144"/>
      <c r="ABY40" s="144"/>
      <c r="ABZ40" s="144"/>
      <c r="ACA40" s="144"/>
      <c r="ACB40" s="144"/>
      <c r="ACC40" s="144"/>
      <c r="ACD40" s="144"/>
      <c r="ACE40" s="144"/>
      <c r="ACF40" s="144"/>
      <c r="ACG40" s="144"/>
      <c r="ACH40" s="144"/>
      <c r="ACI40" s="144"/>
      <c r="ACJ40" s="144"/>
      <c r="ACK40" s="144"/>
      <c r="ACL40" s="144"/>
      <c r="ACM40" s="144"/>
      <c r="ACN40" s="144"/>
      <c r="ACO40" s="144"/>
      <c r="ACP40" s="144"/>
      <c r="ACQ40" s="144"/>
      <c r="ACR40" s="144"/>
      <c r="ACS40" s="144"/>
      <c r="ACT40" s="144"/>
      <c r="ACU40" s="144"/>
      <c r="ACV40" s="144"/>
      <c r="ACW40" s="144"/>
      <c r="ACX40" s="144"/>
      <c r="ACY40" s="144"/>
      <c r="ACZ40" s="144"/>
      <c r="ADA40" s="144"/>
      <c r="ADB40" s="144"/>
      <c r="ADC40" s="144"/>
      <c r="ADD40" s="144"/>
      <c r="ADE40" s="144"/>
      <c r="ADF40" s="144"/>
      <c r="ADG40" s="144"/>
      <c r="ADH40" s="144"/>
      <c r="ADI40" s="144"/>
      <c r="ADJ40" s="144"/>
      <c r="ADK40" s="144"/>
      <c r="ADL40" s="144"/>
      <c r="ADM40" s="144"/>
      <c r="ADN40" s="144"/>
      <c r="ADO40" s="144"/>
      <c r="ADP40" s="144"/>
      <c r="ADQ40" s="144"/>
      <c r="ADR40" s="144"/>
      <c r="ADS40" s="144"/>
      <c r="ADT40" s="144"/>
      <c r="ADU40" s="144"/>
      <c r="ADV40" s="144"/>
      <c r="ADW40" s="144"/>
      <c r="ADX40" s="144"/>
      <c r="ADY40" s="144"/>
      <c r="ADZ40" s="144"/>
      <c r="AEA40" s="144"/>
      <c r="AEB40" s="144"/>
      <c r="AEC40" s="144"/>
      <c r="AED40" s="144"/>
      <c r="AEE40" s="144"/>
      <c r="AEF40" s="144"/>
      <c r="AEG40" s="144"/>
      <c r="AEH40" s="144"/>
      <c r="AEI40" s="144"/>
      <c r="AEJ40" s="144"/>
      <c r="AEK40" s="144"/>
      <c r="AEL40" s="144"/>
      <c r="AEM40" s="144"/>
      <c r="AEN40" s="144"/>
      <c r="AEO40" s="144"/>
      <c r="AEP40" s="144"/>
      <c r="AEQ40" s="144"/>
      <c r="AER40" s="144"/>
      <c r="AES40" s="144"/>
      <c r="AET40" s="144"/>
      <c r="AEU40" s="144"/>
      <c r="AEV40" s="144"/>
      <c r="AEW40" s="144"/>
      <c r="AEX40" s="144"/>
      <c r="AEY40" s="144"/>
      <c r="AEZ40" s="144"/>
      <c r="AFA40" s="144"/>
      <c r="AFB40" s="144"/>
      <c r="AFC40" s="144"/>
      <c r="AFD40" s="144"/>
      <c r="AFE40" s="144"/>
      <c r="AFF40" s="144"/>
      <c r="AFG40" s="144"/>
      <c r="AFH40" s="144"/>
      <c r="AFI40" s="144"/>
      <c r="AFJ40" s="144"/>
      <c r="AFK40" s="144"/>
      <c r="AFL40" s="144"/>
      <c r="AFM40" s="144"/>
      <c r="AFN40" s="144"/>
      <c r="AFO40" s="144"/>
      <c r="AFP40" s="144"/>
      <c r="AFQ40" s="144"/>
      <c r="AFR40" s="144"/>
      <c r="AFS40" s="144"/>
      <c r="AFT40" s="144"/>
      <c r="AFU40" s="144"/>
      <c r="AFV40" s="144"/>
      <c r="AFW40" s="144"/>
      <c r="AFX40" s="144"/>
      <c r="AFY40" s="144"/>
      <c r="AFZ40" s="144"/>
      <c r="AGA40" s="144"/>
      <c r="AGB40" s="144"/>
      <c r="AGC40" s="144"/>
      <c r="AGD40" s="144"/>
      <c r="AGE40" s="144"/>
      <c r="AGF40" s="144"/>
      <c r="AGG40" s="144"/>
      <c r="AGH40" s="144"/>
      <c r="AGI40" s="144"/>
      <c r="AGJ40" s="144"/>
      <c r="AGK40" s="144"/>
      <c r="AGL40" s="144"/>
      <c r="AGM40" s="144"/>
      <c r="AGN40" s="144"/>
      <c r="AGO40" s="144"/>
      <c r="AGP40" s="144"/>
      <c r="AGQ40" s="144"/>
      <c r="AGR40" s="144"/>
      <c r="AGS40" s="144"/>
      <c r="AGT40" s="144"/>
      <c r="AGU40" s="144"/>
      <c r="AGV40" s="144"/>
      <c r="AGW40" s="144"/>
      <c r="AGX40" s="144"/>
      <c r="AGY40" s="144"/>
      <c r="AGZ40" s="144"/>
      <c r="AHA40" s="144"/>
      <c r="AHB40" s="144"/>
      <c r="AHC40" s="144"/>
      <c r="AHD40" s="144"/>
      <c r="AHE40" s="144"/>
      <c r="AHF40" s="144"/>
      <c r="AHG40" s="144"/>
      <c r="AHH40" s="144"/>
      <c r="AHI40" s="144"/>
      <c r="AHJ40" s="144"/>
      <c r="AHK40" s="144"/>
      <c r="AHL40" s="144"/>
      <c r="AHM40" s="144"/>
      <c r="AHN40" s="144"/>
      <c r="AHO40" s="144"/>
      <c r="AHP40" s="144"/>
      <c r="AHQ40" s="144"/>
      <c r="AHR40" s="144"/>
      <c r="AHS40" s="144"/>
      <c r="AHT40" s="144"/>
      <c r="AHU40" s="144"/>
      <c r="AHV40" s="144"/>
      <c r="AHW40" s="144"/>
      <c r="AHX40" s="144"/>
      <c r="AHY40" s="144"/>
      <c r="AHZ40" s="144"/>
      <c r="AIA40" s="144"/>
      <c r="AIB40" s="144"/>
      <c r="AIC40" s="144"/>
      <c r="AID40" s="144"/>
      <c r="AIE40" s="144"/>
      <c r="AIF40" s="144"/>
      <c r="AIG40" s="144"/>
      <c r="AIH40" s="144"/>
      <c r="AII40" s="144"/>
      <c r="AIJ40" s="144"/>
      <c r="AIK40" s="144"/>
      <c r="AIL40" s="144"/>
      <c r="AIM40" s="144"/>
      <c r="AIN40" s="144"/>
      <c r="AIO40" s="144"/>
      <c r="AIP40" s="144"/>
      <c r="AIQ40" s="144"/>
      <c r="AIR40" s="144"/>
      <c r="AIS40" s="144"/>
      <c r="AIT40" s="144"/>
      <c r="AIU40" s="144"/>
      <c r="AIV40" s="144"/>
      <c r="AIW40" s="144"/>
      <c r="AIX40" s="144"/>
      <c r="AIY40" s="144"/>
      <c r="AIZ40" s="144"/>
      <c r="AJA40" s="144"/>
      <c r="AJB40" s="144"/>
      <c r="AJC40" s="144"/>
      <c r="AJD40" s="144"/>
      <c r="AJE40" s="144"/>
      <c r="AJF40" s="144"/>
      <c r="AJG40" s="144"/>
      <c r="AJH40" s="144"/>
      <c r="AJI40" s="144"/>
      <c r="AJJ40" s="144"/>
      <c r="AJK40" s="144"/>
      <c r="AJL40" s="144"/>
      <c r="AJM40" s="144"/>
      <c r="AJN40" s="144"/>
      <c r="AJO40" s="144"/>
      <c r="AJP40" s="144"/>
      <c r="AJQ40" s="144"/>
      <c r="AJR40" s="144"/>
      <c r="AJS40" s="144"/>
      <c r="AJT40" s="144"/>
      <c r="AJU40" s="144"/>
      <c r="AJV40" s="144"/>
      <c r="AJW40" s="144"/>
      <c r="AJX40" s="144"/>
      <c r="AJY40" s="144"/>
      <c r="AJZ40" s="144"/>
      <c r="AKA40" s="144"/>
      <c r="AKB40" s="144"/>
      <c r="AKC40" s="144"/>
      <c r="AKD40" s="144"/>
      <c r="AKE40" s="144"/>
      <c r="AKF40" s="144"/>
      <c r="AKG40" s="144"/>
      <c r="AKH40" s="144"/>
      <c r="AKI40" s="144"/>
      <c r="AKJ40" s="144"/>
      <c r="AKK40" s="144"/>
      <c r="AKL40" s="144"/>
      <c r="AKM40" s="144"/>
      <c r="AKN40" s="144"/>
      <c r="AKO40" s="144"/>
      <c r="AKP40" s="144"/>
      <c r="AKQ40" s="144"/>
      <c r="AKR40" s="144"/>
      <c r="AKS40" s="144"/>
      <c r="AKT40" s="144"/>
      <c r="AKU40" s="144"/>
      <c r="AKV40" s="144"/>
      <c r="AKW40" s="144"/>
      <c r="AKX40" s="144"/>
      <c r="AKY40" s="144"/>
      <c r="AKZ40" s="144"/>
      <c r="ALA40" s="144"/>
      <c r="ALB40" s="144"/>
      <c r="ALC40" s="144"/>
      <c r="ALD40" s="144"/>
      <c r="ALE40" s="144"/>
      <c r="ALF40" s="144"/>
      <c r="ALG40" s="144"/>
      <c r="ALH40" s="144"/>
      <c r="ALI40" s="144"/>
      <c r="ALJ40" s="144"/>
      <c r="ALK40" s="144"/>
      <c r="ALL40" s="144"/>
      <c r="ALM40" s="144"/>
      <c r="ALN40" s="144"/>
      <c r="ALO40" s="144"/>
      <c r="ALP40" s="144"/>
      <c r="ALQ40" s="144"/>
      <c r="ALR40" s="144"/>
      <c r="ALS40" s="144"/>
      <c r="ALT40" s="144"/>
      <c r="ALU40" s="144"/>
      <c r="ALV40" s="144"/>
      <c r="ALW40" s="144"/>
      <c r="ALX40" s="144"/>
      <c r="ALY40" s="144"/>
      <c r="ALZ40" s="144"/>
      <c r="AMA40" s="144"/>
      <c r="AMB40" s="144"/>
      <c r="AMC40" s="144"/>
      <c r="AMD40" s="144"/>
      <c r="AME40" s="144"/>
      <c r="AMF40" s="144"/>
      <c r="AMG40" s="144"/>
      <c r="AMH40" s="144"/>
      <c r="AMI40" s="144"/>
      <c r="AMJ40" s="144"/>
    </row>
    <row r="41" spans="1:1024" s="92" customFormat="1" ht="13.8">
      <c r="A41" s="145"/>
      <c r="B41" s="150"/>
      <c r="C41" s="150"/>
      <c r="D41" s="150"/>
      <c r="E41" s="151"/>
      <c r="F41" s="151"/>
      <c r="G41" s="151"/>
      <c r="H41" s="151"/>
      <c r="I41" s="151"/>
      <c r="J41" s="151"/>
      <c r="K41" s="151"/>
      <c r="L41" s="151"/>
      <c r="M41" s="151"/>
      <c r="N41" s="151"/>
      <c r="O41" s="151"/>
      <c r="P41" s="151"/>
      <c r="Q41" s="151"/>
      <c r="R41" s="151"/>
      <c r="S41" s="155"/>
      <c r="T41" s="153"/>
      <c r="U41" s="145"/>
      <c r="V41" s="154"/>
      <c r="W41" s="154"/>
      <c r="X41" s="103"/>
      <c r="Y41" s="103"/>
      <c r="Z41" s="103"/>
      <c r="AA41" s="156"/>
      <c r="AB41" s="145"/>
      <c r="AC41" s="145"/>
      <c r="AD41" s="145"/>
      <c r="AE41" s="145"/>
      <c r="AF41" s="145"/>
      <c r="AG41" s="145"/>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5"/>
      <c r="BK41" s="145"/>
      <c r="BL41" s="145"/>
      <c r="BM41" s="144"/>
      <c r="BN41" s="144"/>
      <c r="BO41" s="144"/>
      <c r="BP41" s="144"/>
      <c r="BQ41" s="144"/>
      <c r="BR41" s="144"/>
      <c r="BS41" s="144"/>
      <c r="BT41" s="144"/>
      <c r="BU41" s="144"/>
      <c r="BV41" s="144"/>
      <c r="BW41" s="144"/>
      <c r="BX41" s="144"/>
      <c r="BY41" s="144"/>
      <c r="BZ41" s="144"/>
      <c r="CA41" s="144"/>
      <c r="CB41" s="144"/>
      <c r="CC41" s="144"/>
      <c r="CD41" s="144"/>
      <c r="CE41" s="144"/>
      <c r="CF41" s="144"/>
      <c r="CG41" s="144"/>
      <c r="CH41" s="144"/>
      <c r="CI41" s="144"/>
      <c r="CJ41" s="144"/>
      <c r="CK41" s="144"/>
      <c r="CL41" s="144"/>
      <c r="CM41" s="144"/>
      <c r="CN41" s="144"/>
      <c r="CO41" s="144"/>
      <c r="CP41" s="144"/>
      <c r="CQ41" s="144"/>
      <c r="CR41" s="144"/>
      <c r="CS41" s="144"/>
      <c r="CT41" s="144"/>
      <c r="CU41" s="144"/>
      <c r="CV41" s="144"/>
      <c r="CW41" s="144"/>
      <c r="CX41" s="144"/>
      <c r="CY41" s="144"/>
      <c r="CZ41" s="144"/>
      <c r="DA41" s="144"/>
      <c r="DB41" s="144"/>
      <c r="DC41" s="144"/>
      <c r="DD41" s="144"/>
      <c r="DE41" s="144"/>
      <c r="DF41" s="144"/>
      <c r="DG41" s="144"/>
      <c r="DH41" s="144"/>
      <c r="DI41" s="144"/>
      <c r="DJ41" s="144"/>
      <c r="DK41" s="144"/>
      <c r="DL41" s="144"/>
      <c r="DM41" s="144"/>
      <c r="DN41" s="144"/>
      <c r="DO41" s="144"/>
      <c r="DP41" s="144"/>
      <c r="DQ41" s="144"/>
      <c r="DR41" s="144"/>
      <c r="DS41" s="144"/>
      <c r="DT41" s="144"/>
      <c r="DU41" s="144"/>
      <c r="DV41" s="144"/>
      <c r="DW41" s="144"/>
      <c r="DX41" s="144"/>
      <c r="DY41" s="144"/>
      <c r="DZ41" s="144"/>
      <c r="EA41" s="144"/>
      <c r="EB41" s="144"/>
      <c r="EC41" s="144"/>
      <c r="ED41" s="144"/>
      <c r="EE41" s="144"/>
      <c r="EF41" s="144"/>
      <c r="EG41" s="144"/>
      <c r="EH41" s="144"/>
      <c r="EI41" s="144"/>
      <c r="EJ41" s="144"/>
      <c r="EK41" s="144"/>
      <c r="EL41" s="144"/>
      <c r="EM41" s="144"/>
      <c r="EN41" s="144"/>
      <c r="EO41" s="144"/>
      <c r="EP41" s="144"/>
      <c r="EQ41" s="144"/>
      <c r="ER41" s="144"/>
      <c r="ES41" s="144"/>
      <c r="ET41" s="144"/>
      <c r="EU41" s="144"/>
      <c r="EV41" s="144"/>
      <c r="EW41" s="144"/>
      <c r="EX41" s="144"/>
      <c r="EY41" s="144"/>
      <c r="EZ41" s="144"/>
      <c r="FA41" s="144"/>
      <c r="FB41" s="144"/>
      <c r="FC41" s="144"/>
      <c r="FD41" s="144"/>
      <c r="FE41" s="144"/>
      <c r="FF41" s="144"/>
      <c r="FG41" s="144"/>
      <c r="FH41" s="144"/>
      <c r="FI41" s="144"/>
      <c r="FJ41" s="144"/>
      <c r="FK41" s="144"/>
      <c r="FL41" s="144"/>
      <c r="FM41" s="144"/>
      <c r="FN41" s="144"/>
      <c r="FO41" s="144"/>
      <c r="FP41" s="144"/>
      <c r="FQ41" s="144"/>
      <c r="FR41" s="144"/>
      <c r="FS41" s="144"/>
      <c r="FT41" s="144"/>
      <c r="FU41" s="144"/>
      <c r="FV41" s="144"/>
      <c r="FW41" s="144"/>
      <c r="FX41" s="144"/>
      <c r="FY41" s="144"/>
      <c r="FZ41" s="144"/>
      <c r="GA41" s="144"/>
      <c r="GB41" s="144"/>
      <c r="GC41" s="144"/>
      <c r="GD41" s="144"/>
      <c r="GE41" s="144"/>
      <c r="GF41" s="144"/>
      <c r="GG41" s="144"/>
      <c r="GH41" s="144"/>
      <c r="GI41" s="144"/>
      <c r="GJ41" s="144"/>
      <c r="GK41" s="144"/>
      <c r="GL41" s="144"/>
      <c r="GM41" s="144"/>
      <c r="GN41" s="144"/>
      <c r="GO41" s="144"/>
      <c r="GP41" s="144"/>
      <c r="GQ41" s="144"/>
      <c r="GR41" s="144"/>
      <c r="GS41" s="144"/>
      <c r="GT41" s="144"/>
      <c r="GU41" s="144"/>
      <c r="GV41" s="144"/>
      <c r="GW41" s="144"/>
      <c r="GX41" s="144"/>
      <c r="GY41" s="144"/>
      <c r="GZ41" s="144"/>
      <c r="HA41" s="144"/>
      <c r="HB41" s="144"/>
      <c r="HC41" s="144"/>
      <c r="HD41" s="144"/>
      <c r="HE41" s="144"/>
      <c r="HF41" s="144"/>
      <c r="HG41" s="144"/>
      <c r="HH41" s="144"/>
      <c r="HI41" s="144"/>
      <c r="HJ41" s="144"/>
      <c r="HK41" s="144"/>
      <c r="HL41" s="144"/>
      <c r="HM41" s="144"/>
      <c r="HN41" s="144"/>
      <c r="HO41" s="144"/>
      <c r="HP41" s="144"/>
      <c r="HQ41" s="144"/>
      <c r="HR41" s="144"/>
      <c r="HS41" s="144"/>
      <c r="HT41" s="144"/>
      <c r="HU41" s="144"/>
      <c r="HV41" s="144"/>
      <c r="HW41" s="144"/>
      <c r="HX41" s="144"/>
      <c r="HY41" s="144"/>
      <c r="HZ41" s="144"/>
      <c r="IA41" s="144"/>
      <c r="IB41" s="144"/>
      <c r="IC41" s="144"/>
      <c r="ID41" s="144"/>
      <c r="IE41" s="144"/>
      <c r="IF41" s="144"/>
      <c r="IG41" s="144"/>
      <c r="IH41" s="144"/>
      <c r="II41" s="144"/>
      <c r="IJ41" s="144"/>
      <c r="IK41" s="144"/>
      <c r="IL41" s="144"/>
      <c r="IM41" s="144"/>
      <c r="IN41" s="144"/>
      <c r="IO41" s="144"/>
      <c r="IP41" s="144"/>
      <c r="IQ41" s="144"/>
      <c r="IR41" s="144"/>
      <c r="IS41" s="144"/>
      <c r="IT41" s="144"/>
      <c r="IU41" s="144"/>
      <c r="IV41" s="144"/>
      <c r="IW41" s="144"/>
      <c r="IX41" s="144"/>
      <c r="IY41" s="144"/>
      <c r="IZ41" s="144"/>
      <c r="JA41" s="144"/>
      <c r="JB41" s="144"/>
      <c r="JC41" s="144"/>
      <c r="JD41" s="144"/>
      <c r="JE41" s="144"/>
      <c r="JF41" s="144"/>
      <c r="JG41" s="144"/>
      <c r="JH41" s="144"/>
      <c r="JI41" s="144"/>
      <c r="JJ41" s="144"/>
      <c r="JK41" s="144"/>
      <c r="JL41" s="144"/>
      <c r="JM41" s="144"/>
      <c r="JN41" s="144"/>
      <c r="JO41" s="144"/>
      <c r="JP41" s="144"/>
      <c r="JQ41" s="144"/>
      <c r="JR41" s="144"/>
      <c r="JS41" s="144"/>
      <c r="JT41" s="144"/>
      <c r="JU41" s="144"/>
      <c r="JV41" s="144"/>
      <c r="JW41" s="144"/>
      <c r="JX41" s="144"/>
      <c r="JY41" s="144"/>
      <c r="JZ41" s="144"/>
      <c r="KA41" s="144"/>
      <c r="KB41" s="144"/>
      <c r="KC41" s="144"/>
      <c r="KD41" s="144"/>
      <c r="KE41" s="144"/>
      <c r="KF41" s="144"/>
      <c r="KG41" s="144"/>
      <c r="KH41" s="144"/>
      <c r="KI41" s="144"/>
      <c r="KJ41" s="144"/>
      <c r="KK41" s="144"/>
      <c r="KL41" s="144"/>
      <c r="KM41" s="144"/>
      <c r="KN41" s="144"/>
      <c r="KO41" s="144"/>
      <c r="KP41" s="144"/>
      <c r="KQ41" s="144"/>
      <c r="KR41" s="144"/>
      <c r="KS41" s="144"/>
      <c r="KT41" s="144"/>
      <c r="KU41" s="144"/>
      <c r="KV41" s="144"/>
      <c r="KW41" s="144"/>
      <c r="KX41" s="144"/>
      <c r="KY41" s="144"/>
      <c r="KZ41" s="144"/>
      <c r="LA41" s="144"/>
      <c r="LB41" s="144"/>
      <c r="LC41" s="144"/>
      <c r="LD41" s="144"/>
      <c r="LE41" s="144"/>
      <c r="LF41" s="144"/>
      <c r="LG41" s="144"/>
      <c r="LH41" s="144"/>
      <c r="LI41" s="144"/>
      <c r="LJ41" s="144"/>
      <c r="LK41" s="144"/>
      <c r="LL41" s="144"/>
      <c r="LM41" s="144"/>
      <c r="LN41" s="144"/>
      <c r="LO41" s="144"/>
      <c r="LP41" s="144"/>
      <c r="LQ41" s="144"/>
      <c r="LR41" s="144"/>
      <c r="LS41" s="144"/>
      <c r="LT41" s="144"/>
      <c r="LU41" s="144"/>
      <c r="LV41" s="144"/>
      <c r="LW41" s="144"/>
      <c r="LX41" s="144"/>
      <c r="LY41" s="144"/>
      <c r="LZ41" s="144"/>
      <c r="MA41" s="144"/>
      <c r="MB41" s="144"/>
      <c r="MC41" s="144"/>
      <c r="MD41" s="144"/>
      <c r="ME41" s="144"/>
      <c r="MF41" s="144"/>
      <c r="MG41" s="144"/>
      <c r="MH41" s="144"/>
      <c r="MI41" s="144"/>
      <c r="MJ41" s="144"/>
      <c r="MK41" s="144"/>
      <c r="ML41" s="144"/>
      <c r="MM41" s="144"/>
      <c r="MN41" s="144"/>
      <c r="MO41" s="144"/>
      <c r="MP41" s="144"/>
      <c r="MQ41" s="144"/>
      <c r="MR41" s="144"/>
      <c r="MS41" s="144"/>
      <c r="MT41" s="144"/>
      <c r="MU41" s="144"/>
      <c r="MV41" s="144"/>
      <c r="MW41" s="144"/>
      <c r="MX41" s="144"/>
      <c r="MY41" s="144"/>
      <c r="MZ41" s="144"/>
      <c r="NA41" s="144"/>
      <c r="NB41" s="144"/>
      <c r="NC41" s="144"/>
      <c r="ND41" s="144"/>
      <c r="NE41" s="144"/>
      <c r="NF41" s="144"/>
      <c r="NG41" s="144"/>
      <c r="NH41" s="144"/>
      <c r="NI41" s="144"/>
      <c r="NJ41" s="144"/>
      <c r="NK41" s="144"/>
      <c r="NL41" s="144"/>
      <c r="NM41" s="144"/>
      <c r="NN41" s="144"/>
      <c r="NO41" s="144"/>
      <c r="NP41" s="144"/>
      <c r="NQ41" s="144"/>
      <c r="NR41" s="144"/>
      <c r="NS41" s="144"/>
      <c r="NT41" s="144"/>
      <c r="NU41" s="144"/>
      <c r="NV41" s="144"/>
      <c r="NW41" s="144"/>
      <c r="NX41" s="144"/>
      <c r="NY41" s="144"/>
      <c r="NZ41" s="144"/>
      <c r="OA41" s="144"/>
      <c r="OB41" s="144"/>
      <c r="OC41" s="144"/>
      <c r="OD41" s="144"/>
      <c r="OE41" s="144"/>
      <c r="OF41" s="144"/>
      <c r="OG41" s="144"/>
      <c r="OH41" s="144"/>
      <c r="OI41" s="144"/>
      <c r="OJ41" s="144"/>
      <c r="OK41" s="144"/>
      <c r="OL41" s="144"/>
      <c r="OM41" s="144"/>
      <c r="ON41" s="144"/>
      <c r="OO41" s="144"/>
      <c r="OP41" s="144"/>
      <c r="OQ41" s="144"/>
      <c r="OR41" s="144"/>
      <c r="OS41" s="144"/>
      <c r="OT41" s="144"/>
      <c r="OU41" s="144"/>
      <c r="OV41" s="144"/>
      <c r="OW41" s="144"/>
      <c r="OX41" s="144"/>
      <c r="OY41" s="144"/>
      <c r="OZ41" s="144"/>
      <c r="PA41" s="144"/>
      <c r="PB41" s="144"/>
      <c r="PC41" s="144"/>
      <c r="PD41" s="144"/>
      <c r="PE41" s="144"/>
      <c r="PF41" s="144"/>
      <c r="PG41" s="144"/>
      <c r="PH41" s="144"/>
      <c r="PI41" s="144"/>
      <c r="PJ41" s="144"/>
      <c r="PK41" s="144"/>
      <c r="PL41" s="144"/>
      <c r="PM41" s="144"/>
      <c r="PN41" s="144"/>
      <c r="PO41" s="144"/>
      <c r="PP41" s="144"/>
      <c r="PQ41" s="144"/>
      <c r="PR41" s="144"/>
      <c r="PS41" s="144"/>
      <c r="PT41" s="144"/>
      <c r="PU41" s="144"/>
      <c r="PV41" s="144"/>
      <c r="PW41" s="144"/>
      <c r="PX41" s="144"/>
      <c r="PY41" s="144"/>
      <c r="PZ41" s="144"/>
      <c r="QA41" s="144"/>
      <c r="QB41" s="144"/>
      <c r="QC41" s="144"/>
      <c r="QD41" s="144"/>
      <c r="QE41" s="144"/>
      <c r="QF41" s="144"/>
      <c r="QG41" s="144"/>
      <c r="QH41" s="144"/>
      <c r="QI41" s="144"/>
      <c r="QJ41" s="144"/>
      <c r="QK41" s="144"/>
      <c r="QL41" s="144"/>
      <c r="QM41" s="144"/>
      <c r="QN41" s="144"/>
      <c r="QO41" s="144"/>
      <c r="QP41" s="144"/>
      <c r="QQ41" s="144"/>
      <c r="QR41" s="144"/>
      <c r="QS41" s="144"/>
      <c r="QT41" s="144"/>
      <c r="QU41" s="144"/>
      <c r="QV41" s="144"/>
      <c r="QW41" s="144"/>
      <c r="QX41" s="144"/>
      <c r="QY41" s="144"/>
      <c r="QZ41" s="144"/>
      <c r="RA41" s="144"/>
      <c r="RB41" s="144"/>
      <c r="RC41" s="144"/>
      <c r="RD41" s="144"/>
      <c r="RE41" s="144"/>
      <c r="RF41" s="144"/>
      <c r="RG41" s="144"/>
      <c r="RH41" s="144"/>
      <c r="RI41" s="144"/>
      <c r="RJ41" s="144"/>
      <c r="RK41" s="144"/>
      <c r="RL41" s="144"/>
      <c r="RM41" s="144"/>
      <c r="RN41" s="144"/>
      <c r="RO41" s="144"/>
      <c r="RP41" s="144"/>
      <c r="RQ41" s="144"/>
      <c r="RR41" s="144"/>
      <c r="RS41" s="144"/>
      <c r="RT41" s="144"/>
      <c r="RU41" s="144"/>
      <c r="RV41" s="144"/>
      <c r="RW41" s="144"/>
      <c r="RX41" s="144"/>
      <c r="RY41" s="144"/>
      <c r="RZ41" s="144"/>
      <c r="SA41" s="144"/>
      <c r="SB41" s="144"/>
      <c r="SC41" s="144"/>
      <c r="SD41" s="144"/>
      <c r="SE41" s="144"/>
      <c r="SF41" s="144"/>
      <c r="SG41" s="144"/>
      <c r="SH41" s="144"/>
      <c r="SI41" s="144"/>
      <c r="SJ41" s="144"/>
      <c r="SK41" s="144"/>
      <c r="SL41" s="144"/>
      <c r="SM41" s="144"/>
      <c r="SN41" s="144"/>
      <c r="SO41" s="144"/>
      <c r="SP41" s="144"/>
      <c r="SQ41" s="144"/>
      <c r="SR41" s="144"/>
      <c r="SS41" s="144"/>
      <c r="ST41" s="144"/>
      <c r="SU41" s="144"/>
      <c r="SV41" s="144"/>
      <c r="SW41" s="144"/>
      <c r="SX41" s="144"/>
      <c r="SY41" s="144"/>
      <c r="SZ41" s="144"/>
      <c r="TA41" s="144"/>
      <c r="TB41" s="144"/>
      <c r="TC41" s="144"/>
      <c r="TD41" s="144"/>
      <c r="TE41" s="144"/>
      <c r="TF41" s="144"/>
      <c r="TG41" s="144"/>
      <c r="TH41" s="144"/>
      <c r="TI41" s="144"/>
      <c r="TJ41" s="144"/>
      <c r="TK41" s="144"/>
      <c r="TL41" s="144"/>
      <c r="TM41" s="144"/>
      <c r="TN41" s="144"/>
      <c r="TO41" s="144"/>
      <c r="TP41" s="144"/>
      <c r="TQ41" s="144"/>
      <c r="TR41" s="144"/>
      <c r="TS41" s="144"/>
      <c r="TT41" s="144"/>
      <c r="TU41" s="144"/>
      <c r="TV41" s="144"/>
      <c r="TW41" s="144"/>
      <c r="TX41" s="144"/>
      <c r="TY41" s="144"/>
      <c r="TZ41" s="144"/>
      <c r="UA41" s="144"/>
      <c r="UB41" s="144"/>
      <c r="UC41" s="144"/>
      <c r="UD41" s="144"/>
      <c r="UE41" s="144"/>
      <c r="UF41" s="144"/>
      <c r="UG41" s="144"/>
      <c r="UH41" s="144"/>
      <c r="UI41" s="144"/>
      <c r="UJ41" s="144"/>
      <c r="UK41" s="144"/>
      <c r="UL41" s="144"/>
      <c r="UM41" s="144"/>
      <c r="UN41" s="144"/>
      <c r="UO41" s="144"/>
      <c r="UP41" s="144"/>
      <c r="UQ41" s="144"/>
      <c r="UR41" s="144"/>
      <c r="US41" s="144"/>
      <c r="UT41" s="144"/>
      <c r="UU41" s="144"/>
      <c r="UV41" s="144"/>
      <c r="UW41" s="144"/>
      <c r="UX41" s="144"/>
      <c r="UY41" s="144"/>
      <c r="UZ41" s="144"/>
      <c r="VA41" s="144"/>
      <c r="VB41" s="144"/>
      <c r="VC41" s="144"/>
      <c r="VD41" s="144"/>
      <c r="VE41" s="144"/>
      <c r="VF41" s="144"/>
      <c r="VG41" s="144"/>
      <c r="VH41" s="144"/>
      <c r="VI41" s="144"/>
      <c r="VJ41" s="144"/>
      <c r="VK41" s="144"/>
      <c r="VL41" s="144"/>
      <c r="VM41" s="144"/>
      <c r="VN41" s="144"/>
      <c r="VO41" s="144"/>
      <c r="VP41" s="144"/>
      <c r="VQ41" s="144"/>
      <c r="VR41" s="144"/>
      <c r="VS41" s="144"/>
      <c r="VT41" s="144"/>
      <c r="VU41" s="144"/>
      <c r="VV41" s="144"/>
      <c r="VW41" s="144"/>
      <c r="VX41" s="144"/>
      <c r="VY41" s="144"/>
      <c r="VZ41" s="144"/>
      <c r="WA41" s="144"/>
      <c r="WB41" s="144"/>
      <c r="WC41" s="144"/>
      <c r="WD41" s="144"/>
      <c r="WE41" s="144"/>
      <c r="WF41" s="144"/>
      <c r="WG41" s="144"/>
      <c r="WH41" s="144"/>
      <c r="WI41" s="144"/>
      <c r="WJ41" s="144"/>
      <c r="WK41" s="144"/>
      <c r="WL41" s="144"/>
      <c r="WM41" s="144"/>
      <c r="WN41" s="144"/>
      <c r="WO41" s="144"/>
      <c r="WP41" s="144"/>
      <c r="WQ41" s="144"/>
      <c r="WR41" s="144"/>
      <c r="WS41" s="144"/>
      <c r="WT41" s="144"/>
      <c r="WU41" s="144"/>
      <c r="WV41" s="144"/>
      <c r="WW41" s="144"/>
      <c r="WX41" s="144"/>
      <c r="WY41" s="144"/>
      <c r="WZ41" s="144"/>
      <c r="XA41" s="144"/>
      <c r="XB41" s="144"/>
      <c r="XC41" s="144"/>
      <c r="XD41" s="144"/>
      <c r="XE41" s="144"/>
      <c r="XF41" s="144"/>
      <c r="XG41" s="144"/>
      <c r="XH41" s="144"/>
      <c r="XI41" s="144"/>
      <c r="XJ41" s="144"/>
      <c r="XK41" s="144"/>
      <c r="XL41" s="144"/>
      <c r="XM41" s="144"/>
      <c r="XN41" s="144"/>
      <c r="XO41" s="144"/>
      <c r="XP41" s="144"/>
      <c r="XQ41" s="144"/>
      <c r="XR41" s="144"/>
      <c r="XS41" s="144"/>
      <c r="XT41" s="144"/>
      <c r="XU41" s="144"/>
      <c r="XV41" s="144"/>
      <c r="XW41" s="144"/>
      <c r="XX41" s="144"/>
      <c r="XY41" s="144"/>
      <c r="XZ41" s="144"/>
      <c r="YA41" s="144"/>
      <c r="YB41" s="144"/>
      <c r="YC41" s="144"/>
      <c r="YD41" s="144"/>
      <c r="YE41" s="144"/>
      <c r="YF41" s="144"/>
      <c r="YG41" s="144"/>
      <c r="YH41" s="144"/>
      <c r="YI41" s="144"/>
      <c r="YJ41" s="144"/>
      <c r="YK41" s="144"/>
      <c r="YL41" s="144"/>
      <c r="YM41" s="144"/>
      <c r="YN41" s="144"/>
      <c r="YO41" s="144"/>
      <c r="YP41" s="144"/>
      <c r="YQ41" s="144"/>
      <c r="YR41" s="144"/>
      <c r="YS41" s="144"/>
      <c r="YT41" s="144"/>
      <c r="YU41" s="144"/>
      <c r="YV41" s="144"/>
      <c r="YW41" s="144"/>
      <c r="YX41" s="144"/>
      <c r="YY41" s="144"/>
      <c r="YZ41" s="144"/>
      <c r="ZA41" s="144"/>
      <c r="ZB41" s="144"/>
      <c r="ZC41" s="144"/>
      <c r="ZD41" s="144"/>
      <c r="ZE41" s="144"/>
      <c r="ZF41" s="144"/>
      <c r="ZG41" s="144"/>
      <c r="ZH41" s="144"/>
      <c r="ZI41" s="144"/>
      <c r="ZJ41" s="144"/>
      <c r="ZK41" s="144"/>
      <c r="ZL41" s="144"/>
      <c r="ZM41" s="144"/>
      <c r="ZN41" s="144"/>
      <c r="ZO41" s="144"/>
      <c r="ZP41" s="144"/>
      <c r="ZQ41" s="144"/>
      <c r="ZR41" s="144"/>
      <c r="ZS41" s="144"/>
      <c r="ZT41" s="144"/>
      <c r="ZU41" s="144"/>
      <c r="ZV41" s="144"/>
      <c r="ZW41" s="144"/>
      <c r="ZX41" s="144"/>
      <c r="ZY41" s="144"/>
      <c r="ZZ41" s="144"/>
      <c r="AAA41" s="144"/>
      <c r="AAB41" s="144"/>
      <c r="AAC41" s="144"/>
      <c r="AAD41" s="144"/>
      <c r="AAE41" s="144"/>
      <c r="AAF41" s="144"/>
      <c r="AAG41" s="144"/>
      <c r="AAH41" s="144"/>
      <c r="AAI41" s="144"/>
      <c r="AAJ41" s="144"/>
      <c r="AAK41" s="144"/>
      <c r="AAL41" s="144"/>
      <c r="AAM41" s="144"/>
      <c r="AAN41" s="144"/>
      <c r="AAO41" s="144"/>
      <c r="AAP41" s="144"/>
      <c r="AAQ41" s="144"/>
      <c r="AAR41" s="144"/>
      <c r="AAS41" s="144"/>
      <c r="AAT41" s="144"/>
      <c r="AAU41" s="144"/>
      <c r="AAV41" s="144"/>
      <c r="AAW41" s="144"/>
      <c r="AAX41" s="144"/>
      <c r="AAY41" s="144"/>
      <c r="AAZ41" s="144"/>
      <c r="ABA41" s="144"/>
      <c r="ABB41" s="144"/>
      <c r="ABC41" s="144"/>
      <c r="ABD41" s="144"/>
      <c r="ABE41" s="144"/>
      <c r="ABF41" s="144"/>
      <c r="ABG41" s="144"/>
      <c r="ABH41" s="144"/>
      <c r="ABI41" s="144"/>
      <c r="ABJ41" s="144"/>
      <c r="ABK41" s="144"/>
      <c r="ABL41" s="144"/>
      <c r="ABM41" s="144"/>
      <c r="ABN41" s="144"/>
      <c r="ABO41" s="144"/>
      <c r="ABP41" s="144"/>
      <c r="ABQ41" s="144"/>
      <c r="ABR41" s="144"/>
      <c r="ABS41" s="144"/>
      <c r="ABT41" s="144"/>
      <c r="ABU41" s="144"/>
      <c r="ABV41" s="144"/>
      <c r="ABW41" s="144"/>
      <c r="ABX41" s="144"/>
      <c r="ABY41" s="144"/>
      <c r="ABZ41" s="144"/>
      <c r="ACA41" s="144"/>
      <c r="ACB41" s="144"/>
      <c r="ACC41" s="144"/>
      <c r="ACD41" s="144"/>
      <c r="ACE41" s="144"/>
      <c r="ACF41" s="144"/>
      <c r="ACG41" s="144"/>
      <c r="ACH41" s="144"/>
      <c r="ACI41" s="144"/>
      <c r="ACJ41" s="144"/>
      <c r="ACK41" s="144"/>
      <c r="ACL41" s="144"/>
      <c r="ACM41" s="144"/>
      <c r="ACN41" s="144"/>
      <c r="ACO41" s="144"/>
      <c r="ACP41" s="144"/>
      <c r="ACQ41" s="144"/>
      <c r="ACR41" s="144"/>
      <c r="ACS41" s="144"/>
      <c r="ACT41" s="144"/>
      <c r="ACU41" s="144"/>
      <c r="ACV41" s="144"/>
      <c r="ACW41" s="144"/>
      <c r="ACX41" s="144"/>
      <c r="ACY41" s="144"/>
      <c r="ACZ41" s="144"/>
      <c r="ADA41" s="144"/>
      <c r="ADB41" s="144"/>
      <c r="ADC41" s="144"/>
      <c r="ADD41" s="144"/>
      <c r="ADE41" s="144"/>
      <c r="ADF41" s="144"/>
      <c r="ADG41" s="144"/>
      <c r="ADH41" s="144"/>
      <c r="ADI41" s="144"/>
      <c r="ADJ41" s="144"/>
      <c r="ADK41" s="144"/>
      <c r="ADL41" s="144"/>
      <c r="ADM41" s="144"/>
      <c r="ADN41" s="144"/>
      <c r="ADO41" s="144"/>
      <c r="ADP41" s="144"/>
      <c r="ADQ41" s="144"/>
      <c r="ADR41" s="144"/>
      <c r="ADS41" s="144"/>
      <c r="ADT41" s="144"/>
      <c r="ADU41" s="144"/>
      <c r="ADV41" s="144"/>
      <c r="ADW41" s="144"/>
      <c r="ADX41" s="144"/>
      <c r="ADY41" s="144"/>
      <c r="ADZ41" s="144"/>
      <c r="AEA41" s="144"/>
      <c r="AEB41" s="144"/>
      <c r="AEC41" s="144"/>
      <c r="AED41" s="144"/>
      <c r="AEE41" s="144"/>
      <c r="AEF41" s="144"/>
      <c r="AEG41" s="144"/>
      <c r="AEH41" s="144"/>
      <c r="AEI41" s="144"/>
      <c r="AEJ41" s="144"/>
      <c r="AEK41" s="144"/>
      <c r="AEL41" s="144"/>
      <c r="AEM41" s="144"/>
      <c r="AEN41" s="144"/>
      <c r="AEO41" s="144"/>
      <c r="AEP41" s="144"/>
      <c r="AEQ41" s="144"/>
      <c r="AER41" s="144"/>
      <c r="AES41" s="144"/>
      <c r="AET41" s="144"/>
      <c r="AEU41" s="144"/>
      <c r="AEV41" s="144"/>
      <c r="AEW41" s="144"/>
      <c r="AEX41" s="144"/>
      <c r="AEY41" s="144"/>
      <c r="AEZ41" s="144"/>
      <c r="AFA41" s="144"/>
      <c r="AFB41" s="144"/>
      <c r="AFC41" s="144"/>
      <c r="AFD41" s="144"/>
      <c r="AFE41" s="144"/>
      <c r="AFF41" s="144"/>
      <c r="AFG41" s="144"/>
      <c r="AFH41" s="144"/>
      <c r="AFI41" s="144"/>
      <c r="AFJ41" s="144"/>
      <c r="AFK41" s="144"/>
      <c r="AFL41" s="144"/>
      <c r="AFM41" s="144"/>
      <c r="AFN41" s="144"/>
      <c r="AFO41" s="144"/>
      <c r="AFP41" s="144"/>
      <c r="AFQ41" s="144"/>
      <c r="AFR41" s="144"/>
      <c r="AFS41" s="144"/>
      <c r="AFT41" s="144"/>
      <c r="AFU41" s="144"/>
      <c r="AFV41" s="144"/>
      <c r="AFW41" s="144"/>
      <c r="AFX41" s="144"/>
      <c r="AFY41" s="144"/>
      <c r="AFZ41" s="144"/>
      <c r="AGA41" s="144"/>
      <c r="AGB41" s="144"/>
      <c r="AGC41" s="144"/>
      <c r="AGD41" s="144"/>
      <c r="AGE41" s="144"/>
      <c r="AGF41" s="144"/>
      <c r="AGG41" s="144"/>
      <c r="AGH41" s="144"/>
      <c r="AGI41" s="144"/>
      <c r="AGJ41" s="144"/>
      <c r="AGK41" s="144"/>
      <c r="AGL41" s="144"/>
      <c r="AGM41" s="144"/>
      <c r="AGN41" s="144"/>
      <c r="AGO41" s="144"/>
      <c r="AGP41" s="144"/>
      <c r="AGQ41" s="144"/>
      <c r="AGR41" s="144"/>
      <c r="AGS41" s="144"/>
      <c r="AGT41" s="144"/>
      <c r="AGU41" s="144"/>
      <c r="AGV41" s="144"/>
      <c r="AGW41" s="144"/>
      <c r="AGX41" s="144"/>
      <c r="AGY41" s="144"/>
      <c r="AGZ41" s="144"/>
      <c r="AHA41" s="144"/>
      <c r="AHB41" s="144"/>
      <c r="AHC41" s="144"/>
      <c r="AHD41" s="144"/>
      <c r="AHE41" s="144"/>
      <c r="AHF41" s="144"/>
      <c r="AHG41" s="144"/>
      <c r="AHH41" s="144"/>
      <c r="AHI41" s="144"/>
      <c r="AHJ41" s="144"/>
      <c r="AHK41" s="144"/>
      <c r="AHL41" s="144"/>
      <c r="AHM41" s="144"/>
      <c r="AHN41" s="144"/>
      <c r="AHO41" s="144"/>
      <c r="AHP41" s="144"/>
      <c r="AHQ41" s="144"/>
      <c r="AHR41" s="144"/>
      <c r="AHS41" s="144"/>
      <c r="AHT41" s="144"/>
      <c r="AHU41" s="144"/>
      <c r="AHV41" s="144"/>
      <c r="AHW41" s="144"/>
      <c r="AHX41" s="144"/>
      <c r="AHY41" s="144"/>
      <c r="AHZ41" s="144"/>
      <c r="AIA41" s="144"/>
      <c r="AIB41" s="144"/>
      <c r="AIC41" s="144"/>
      <c r="AID41" s="144"/>
      <c r="AIE41" s="144"/>
      <c r="AIF41" s="144"/>
      <c r="AIG41" s="144"/>
      <c r="AIH41" s="144"/>
      <c r="AII41" s="144"/>
      <c r="AIJ41" s="144"/>
      <c r="AIK41" s="144"/>
      <c r="AIL41" s="144"/>
      <c r="AIM41" s="144"/>
      <c r="AIN41" s="144"/>
      <c r="AIO41" s="144"/>
      <c r="AIP41" s="144"/>
      <c r="AIQ41" s="144"/>
      <c r="AIR41" s="144"/>
      <c r="AIS41" s="144"/>
      <c r="AIT41" s="144"/>
      <c r="AIU41" s="144"/>
      <c r="AIV41" s="144"/>
      <c r="AIW41" s="144"/>
      <c r="AIX41" s="144"/>
      <c r="AIY41" s="144"/>
      <c r="AIZ41" s="144"/>
      <c r="AJA41" s="144"/>
      <c r="AJB41" s="144"/>
      <c r="AJC41" s="144"/>
      <c r="AJD41" s="144"/>
      <c r="AJE41" s="144"/>
      <c r="AJF41" s="144"/>
      <c r="AJG41" s="144"/>
      <c r="AJH41" s="144"/>
      <c r="AJI41" s="144"/>
      <c r="AJJ41" s="144"/>
      <c r="AJK41" s="144"/>
      <c r="AJL41" s="144"/>
      <c r="AJM41" s="144"/>
      <c r="AJN41" s="144"/>
      <c r="AJO41" s="144"/>
      <c r="AJP41" s="144"/>
      <c r="AJQ41" s="144"/>
      <c r="AJR41" s="144"/>
      <c r="AJS41" s="144"/>
      <c r="AJT41" s="144"/>
      <c r="AJU41" s="144"/>
      <c r="AJV41" s="144"/>
      <c r="AJW41" s="144"/>
      <c r="AJX41" s="144"/>
      <c r="AJY41" s="144"/>
      <c r="AJZ41" s="144"/>
      <c r="AKA41" s="144"/>
      <c r="AKB41" s="144"/>
      <c r="AKC41" s="144"/>
      <c r="AKD41" s="144"/>
      <c r="AKE41" s="144"/>
      <c r="AKF41" s="144"/>
      <c r="AKG41" s="144"/>
      <c r="AKH41" s="144"/>
      <c r="AKI41" s="144"/>
      <c r="AKJ41" s="144"/>
      <c r="AKK41" s="144"/>
      <c r="AKL41" s="144"/>
      <c r="AKM41" s="144"/>
      <c r="AKN41" s="144"/>
      <c r="AKO41" s="144"/>
      <c r="AKP41" s="144"/>
      <c r="AKQ41" s="144"/>
      <c r="AKR41" s="144"/>
      <c r="AKS41" s="144"/>
      <c r="AKT41" s="144"/>
      <c r="AKU41" s="144"/>
      <c r="AKV41" s="144"/>
      <c r="AKW41" s="144"/>
      <c r="AKX41" s="144"/>
      <c r="AKY41" s="144"/>
      <c r="AKZ41" s="144"/>
      <c r="ALA41" s="144"/>
      <c r="ALB41" s="144"/>
      <c r="ALC41" s="144"/>
      <c r="ALD41" s="144"/>
      <c r="ALE41" s="144"/>
      <c r="ALF41" s="144"/>
      <c r="ALG41" s="144"/>
      <c r="ALH41" s="144"/>
      <c r="ALI41" s="144"/>
      <c r="ALJ41" s="144"/>
      <c r="ALK41" s="144"/>
      <c r="ALL41" s="144"/>
      <c r="ALM41" s="144"/>
      <c r="ALN41" s="144"/>
      <c r="ALO41" s="144"/>
      <c r="ALP41" s="144"/>
      <c r="ALQ41" s="144"/>
      <c r="ALR41" s="144"/>
      <c r="ALS41" s="144"/>
      <c r="ALT41" s="144"/>
      <c r="ALU41" s="144"/>
      <c r="ALV41" s="144"/>
      <c r="ALW41" s="144"/>
      <c r="ALX41" s="144"/>
      <c r="ALY41" s="144"/>
      <c r="ALZ41" s="144"/>
      <c r="AMA41" s="144"/>
      <c r="AMB41" s="144"/>
      <c r="AMC41" s="144"/>
      <c r="AMD41" s="144"/>
      <c r="AME41" s="144"/>
      <c r="AMF41" s="144"/>
      <c r="AMG41" s="144"/>
      <c r="AMH41" s="144"/>
      <c r="AMI41" s="144"/>
      <c r="AMJ41" s="144"/>
    </row>
    <row r="42" spans="1:1024" s="92" customFormat="1" ht="13.8">
      <c r="A42" s="145"/>
      <c r="B42" s="150"/>
      <c r="C42" s="150"/>
      <c r="D42" s="150"/>
      <c r="E42" s="151"/>
      <c r="F42" s="151"/>
      <c r="G42" s="151"/>
      <c r="H42" s="151"/>
      <c r="I42" s="151"/>
      <c r="J42" s="151"/>
      <c r="K42" s="151"/>
      <c r="L42" s="151"/>
      <c r="M42" s="151"/>
      <c r="N42" s="151"/>
      <c r="O42" s="151"/>
      <c r="P42" s="151"/>
      <c r="Q42" s="151"/>
      <c r="R42" s="151"/>
      <c r="S42" s="155"/>
      <c r="T42" s="153"/>
      <c r="U42" s="145"/>
      <c r="V42" s="154"/>
      <c r="W42" s="154"/>
      <c r="X42" s="103"/>
      <c r="Y42" s="103"/>
      <c r="Z42" s="103"/>
      <c r="AA42" s="156"/>
      <c r="AB42" s="145"/>
      <c r="AC42" s="145"/>
      <c r="AD42" s="145"/>
      <c r="AE42" s="145"/>
      <c r="AF42" s="145"/>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c r="BM42" s="144"/>
      <c r="BN42" s="144"/>
      <c r="BO42" s="144"/>
      <c r="BP42" s="144"/>
      <c r="BQ42" s="144"/>
      <c r="BR42" s="144"/>
      <c r="BS42" s="144"/>
      <c r="BT42" s="144"/>
      <c r="BU42" s="144"/>
      <c r="BV42" s="144"/>
      <c r="BW42" s="144"/>
      <c r="BX42" s="144"/>
      <c r="BY42" s="144"/>
      <c r="BZ42" s="144"/>
      <c r="CA42" s="144"/>
      <c r="CB42" s="144"/>
      <c r="CC42" s="144"/>
      <c r="CD42" s="144"/>
      <c r="CE42" s="144"/>
      <c r="CF42" s="144"/>
      <c r="CG42" s="144"/>
      <c r="CH42" s="144"/>
      <c r="CI42" s="144"/>
      <c r="CJ42" s="144"/>
      <c r="CK42" s="144"/>
      <c r="CL42" s="144"/>
      <c r="CM42" s="144"/>
      <c r="CN42" s="144"/>
      <c r="CO42" s="144"/>
      <c r="CP42" s="144"/>
      <c r="CQ42" s="144"/>
      <c r="CR42" s="144"/>
      <c r="CS42" s="144"/>
      <c r="CT42" s="144"/>
      <c r="CU42" s="144"/>
      <c r="CV42" s="144"/>
      <c r="CW42" s="144"/>
      <c r="CX42" s="144"/>
      <c r="CY42" s="144"/>
      <c r="CZ42" s="144"/>
      <c r="DA42" s="144"/>
      <c r="DB42" s="144"/>
      <c r="DC42" s="144"/>
      <c r="DD42" s="144"/>
      <c r="DE42" s="144"/>
      <c r="DF42" s="144"/>
      <c r="DG42" s="144"/>
      <c r="DH42" s="144"/>
      <c r="DI42" s="144"/>
      <c r="DJ42" s="144"/>
      <c r="DK42" s="144"/>
      <c r="DL42" s="144"/>
      <c r="DM42" s="144"/>
      <c r="DN42" s="144"/>
      <c r="DO42" s="144"/>
      <c r="DP42" s="144"/>
      <c r="DQ42" s="144"/>
      <c r="DR42" s="144"/>
      <c r="DS42" s="144"/>
      <c r="DT42" s="144"/>
      <c r="DU42" s="144"/>
      <c r="DV42" s="144"/>
      <c r="DW42" s="144"/>
      <c r="DX42" s="144"/>
      <c r="DY42" s="144"/>
      <c r="DZ42" s="144"/>
      <c r="EA42" s="144"/>
      <c r="EB42" s="144"/>
      <c r="EC42" s="144"/>
      <c r="ED42" s="144"/>
      <c r="EE42" s="144"/>
      <c r="EF42" s="144"/>
      <c r="EG42" s="144"/>
      <c r="EH42" s="144"/>
      <c r="EI42" s="144"/>
      <c r="EJ42" s="144"/>
      <c r="EK42" s="144"/>
      <c r="EL42" s="144"/>
      <c r="EM42" s="144"/>
      <c r="EN42" s="144"/>
      <c r="EO42" s="144"/>
      <c r="EP42" s="144"/>
      <c r="EQ42" s="144"/>
      <c r="ER42" s="144"/>
      <c r="ES42" s="144"/>
      <c r="ET42" s="144"/>
      <c r="EU42" s="144"/>
      <c r="EV42" s="144"/>
      <c r="EW42" s="144"/>
      <c r="EX42" s="144"/>
      <c r="EY42" s="144"/>
      <c r="EZ42" s="144"/>
      <c r="FA42" s="144"/>
      <c r="FB42" s="144"/>
      <c r="FC42" s="144"/>
      <c r="FD42" s="144"/>
      <c r="FE42" s="144"/>
      <c r="FF42" s="144"/>
      <c r="FG42" s="144"/>
      <c r="FH42" s="144"/>
      <c r="FI42" s="144"/>
      <c r="FJ42" s="144"/>
      <c r="FK42" s="144"/>
      <c r="FL42" s="144"/>
      <c r="FM42" s="144"/>
      <c r="FN42" s="144"/>
      <c r="FO42" s="144"/>
      <c r="FP42" s="144"/>
      <c r="FQ42" s="144"/>
      <c r="FR42" s="144"/>
      <c r="FS42" s="144"/>
      <c r="FT42" s="144"/>
      <c r="FU42" s="144"/>
      <c r="FV42" s="144"/>
      <c r="FW42" s="144"/>
      <c r="FX42" s="144"/>
      <c r="FY42" s="144"/>
      <c r="FZ42" s="144"/>
      <c r="GA42" s="144"/>
      <c r="GB42" s="144"/>
      <c r="GC42" s="144"/>
      <c r="GD42" s="144"/>
      <c r="GE42" s="144"/>
      <c r="GF42" s="144"/>
      <c r="GG42" s="144"/>
      <c r="GH42" s="144"/>
      <c r="GI42" s="144"/>
      <c r="GJ42" s="144"/>
      <c r="GK42" s="144"/>
      <c r="GL42" s="144"/>
      <c r="GM42" s="144"/>
      <c r="GN42" s="144"/>
      <c r="GO42" s="144"/>
      <c r="GP42" s="144"/>
      <c r="GQ42" s="144"/>
      <c r="GR42" s="144"/>
      <c r="GS42" s="144"/>
      <c r="GT42" s="144"/>
      <c r="GU42" s="144"/>
      <c r="GV42" s="144"/>
      <c r="GW42" s="144"/>
      <c r="GX42" s="144"/>
      <c r="GY42" s="144"/>
      <c r="GZ42" s="144"/>
      <c r="HA42" s="144"/>
      <c r="HB42" s="144"/>
      <c r="HC42" s="144"/>
      <c r="HD42" s="144"/>
      <c r="HE42" s="144"/>
      <c r="HF42" s="144"/>
      <c r="HG42" s="144"/>
      <c r="HH42" s="144"/>
      <c r="HI42" s="144"/>
      <c r="HJ42" s="144"/>
      <c r="HK42" s="144"/>
      <c r="HL42" s="144"/>
      <c r="HM42" s="144"/>
      <c r="HN42" s="144"/>
      <c r="HO42" s="144"/>
      <c r="HP42" s="144"/>
      <c r="HQ42" s="144"/>
      <c r="HR42" s="144"/>
      <c r="HS42" s="144"/>
      <c r="HT42" s="144"/>
      <c r="HU42" s="144"/>
      <c r="HV42" s="144"/>
      <c r="HW42" s="144"/>
      <c r="HX42" s="144"/>
      <c r="HY42" s="144"/>
      <c r="HZ42" s="144"/>
      <c r="IA42" s="144"/>
      <c r="IB42" s="144"/>
      <c r="IC42" s="144"/>
      <c r="ID42" s="144"/>
      <c r="IE42" s="144"/>
      <c r="IF42" s="144"/>
      <c r="IG42" s="144"/>
      <c r="IH42" s="144"/>
      <c r="II42" s="144"/>
      <c r="IJ42" s="144"/>
      <c r="IK42" s="144"/>
      <c r="IL42" s="144"/>
      <c r="IM42" s="144"/>
      <c r="IN42" s="144"/>
      <c r="IO42" s="144"/>
      <c r="IP42" s="144"/>
      <c r="IQ42" s="144"/>
      <c r="IR42" s="144"/>
      <c r="IS42" s="144"/>
      <c r="IT42" s="144"/>
      <c r="IU42" s="144"/>
      <c r="IV42" s="144"/>
      <c r="IW42" s="144"/>
      <c r="IX42" s="144"/>
      <c r="IY42" s="144"/>
      <c r="IZ42" s="144"/>
      <c r="JA42" s="144"/>
      <c r="JB42" s="144"/>
      <c r="JC42" s="144"/>
      <c r="JD42" s="144"/>
      <c r="JE42" s="144"/>
      <c r="JF42" s="144"/>
      <c r="JG42" s="144"/>
      <c r="JH42" s="144"/>
      <c r="JI42" s="144"/>
      <c r="JJ42" s="144"/>
      <c r="JK42" s="144"/>
      <c r="JL42" s="144"/>
      <c r="JM42" s="144"/>
      <c r="JN42" s="144"/>
      <c r="JO42" s="144"/>
      <c r="JP42" s="144"/>
      <c r="JQ42" s="144"/>
      <c r="JR42" s="144"/>
      <c r="JS42" s="144"/>
      <c r="JT42" s="144"/>
      <c r="JU42" s="144"/>
      <c r="JV42" s="144"/>
      <c r="JW42" s="144"/>
      <c r="JX42" s="144"/>
      <c r="JY42" s="144"/>
      <c r="JZ42" s="144"/>
      <c r="KA42" s="144"/>
      <c r="KB42" s="144"/>
      <c r="KC42" s="144"/>
      <c r="KD42" s="144"/>
      <c r="KE42" s="144"/>
      <c r="KF42" s="144"/>
      <c r="KG42" s="144"/>
      <c r="KH42" s="144"/>
      <c r="KI42" s="144"/>
      <c r="KJ42" s="144"/>
      <c r="KK42" s="144"/>
      <c r="KL42" s="144"/>
      <c r="KM42" s="144"/>
      <c r="KN42" s="144"/>
      <c r="KO42" s="144"/>
      <c r="KP42" s="144"/>
      <c r="KQ42" s="144"/>
      <c r="KR42" s="144"/>
      <c r="KS42" s="144"/>
      <c r="KT42" s="144"/>
      <c r="KU42" s="144"/>
      <c r="KV42" s="144"/>
      <c r="KW42" s="144"/>
      <c r="KX42" s="144"/>
      <c r="KY42" s="144"/>
      <c r="KZ42" s="144"/>
      <c r="LA42" s="144"/>
      <c r="LB42" s="144"/>
      <c r="LC42" s="144"/>
      <c r="LD42" s="144"/>
      <c r="LE42" s="144"/>
      <c r="LF42" s="144"/>
      <c r="LG42" s="144"/>
      <c r="LH42" s="144"/>
      <c r="LI42" s="144"/>
      <c r="LJ42" s="144"/>
      <c r="LK42" s="144"/>
      <c r="LL42" s="144"/>
      <c r="LM42" s="144"/>
      <c r="LN42" s="144"/>
      <c r="LO42" s="144"/>
      <c r="LP42" s="144"/>
      <c r="LQ42" s="144"/>
      <c r="LR42" s="144"/>
      <c r="LS42" s="144"/>
      <c r="LT42" s="144"/>
      <c r="LU42" s="144"/>
      <c r="LV42" s="144"/>
      <c r="LW42" s="144"/>
      <c r="LX42" s="144"/>
      <c r="LY42" s="144"/>
      <c r="LZ42" s="144"/>
      <c r="MA42" s="144"/>
      <c r="MB42" s="144"/>
      <c r="MC42" s="144"/>
      <c r="MD42" s="144"/>
      <c r="ME42" s="144"/>
      <c r="MF42" s="144"/>
      <c r="MG42" s="144"/>
      <c r="MH42" s="144"/>
      <c r="MI42" s="144"/>
      <c r="MJ42" s="144"/>
      <c r="MK42" s="144"/>
      <c r="ML42" s="144"/>
      <c r="MM42" s="144"/>
      <c r="MN42" s="144"/>
      <c r="MO42" s="144"/>
      <c r="MP42" s="144"/>
      <c r="MQ42" s="144"/>
      <c r="MR42" s="144"/>
      <c r="MS42" s="144"/>
      <c r="MT42" s="144"/>
      <c r="MU42" s="144"/>
      <c r="MV42" s="144"/>
      <c r="MW42" s="144"/>
      <c r="MX42" s="144"/>
      <c r="MY42" s="144"/>
      <c r="MZ42" s="144"/>
      <c r="NA42" s="144"/>
      <c r="NB42" s="144"/>
      <c r="NC42" s="144"/>
      <c r="ND42" s="144"/>
      <c r="NE42" s="144"/>
      <c r="NF42" s="144"/>
      <c r="NG42" s="144"/>
      <c r="NH42" s="144"/>
      <c r="NI42" s="144"/>
      <c r="NJ42" s="144"/>
      <c r="NK42" s="144"/>
      <c r="NL42" s="144"/>
      <c r="NM42" s="144"/>
      <c r="NN42" s="144"/>
      <c r="NO42" s="144"/>
      <c r="NP42" s="144"/>
      <c r="NQ42" s="144"/>
      <c r="NR42" s="144"/>
      <c r="NS42" s="144"/>
      <c r="NT42" s="144"/>
      <c r="NU42" s="144"/>
      <c r="NV42" s="144"/>
      <c r="NW42" s="144"/>
      <c r="NX42" s="144"/>
      <c r="NY42" s="144"/>
      <c r="NZ42" s="144"/>
      <c r="OA42" s="144"/>
      <c r="OB42" s="144"/>
      <c r="OC42" s="144"/>
      <c r="OD42" s="144"/>
      <c r="OE42" s="144"/>
      <c r="OF42" s="144"/>
      <c r="OG42" s="144"/>
      <c r="OH42" s="144"/>
      <c r="OI42" s="144"/>
      <c r="OJ42" s="144"/>
      <c r="OK42" s="144"/>
      <c r="OL42" s="144"/>
      <c r="OM42" s="144"/>
      <c r="ON42" s="144"/>
      <c r="OO42" s="144"/>
      <c r="OP42" s="144"/>
      <c r="OQ42" s="144"/>
      <c r="OR42" s="144"/>
      <c r="OS42" s="144"/>
      <c r="OT42" s="144"/>
      <c r="OU42" s="144"/>
      <c r="OV42" s="144"/>
      <c r="OW42" s="144"/>
      <c r="OX42" s="144"/>
      <c r="OY42" s="144"/>
      <c r="OZ42" s="144"/>
      <c r="PA42" s="144"/>
      <c r="PB42" s="144"/>
      <c r="PC42" s="144"/>
      <c r="PD42" s="144"/>
      <c r="PE42" s="144"/>
      <c r="PF42" s="144"/>
      <c r="PG42" s="144"/>
      <c r="PH42" s="144"/>
      <c r="PI42" s="144"/>
      <c r="PJ42" s="144"/>
      <c r="PK42" s="144"/>
      <c r="PL42" s="144"/>
      <c r="PM42" s="144"/>
      <c r="PN42" s="144"/>
      <c r="PO42" s="144"/>
      <c r="PP42" s="144"/>
      <c r="PQ42" s="144"/>
      <c r="PR42" s="144"/>
      <c r="PS42" s="144"/>
      <c r="PT42" s="144"/>
      <c r="PU42" s="144"/>
      <c r="PV42" s="144"/>
      <c r="PW42" s="144"/>
      <c r="PX42" s="144"/>
      <c r="PY42" s="144"/>
      <c r="PZ42" s="144"/>
      <c r="QA42" s="144"/>
      <c r="QB42" s="144"/>
      <c r="QC42" s="144"/>
      <c r="QD42" s="144"/>
      <c r="QE42" s="144"/>
      <c r="QF42" s="144"/>
      <c r="QG42" s="144"/>
      <c r="QH42" s="144"/>
      <c r="QI42" s="144"/>
      <c r="QJ42" s="144"/>
      <c r="QK42" s="144"/>
      <c r="QL42" s="144"/>
      <c r="QM42" s="144"/>
      <c r="QN42" s="144"/>
      <c r="QO42" s="144"/>
      <c r="QP42" s="144"/>
      <c r="QQ42" s="144"/>
      <c r="QR42" s="144"/>
      <c r="QS42" s="144"/>
      <c r="QT42" s="144"/>
      <c r="QU42" s="144"/>
      <c r="QV42" s="144"/>
      <c r="QW42" s="144"/>
      <c r="QX42" s="144"/>
      <c r="QY42" s="144"/>
      <c r="QZ42" s="144"/>
      <c r="RA42" s="144"/>
      <c r="RB42" s="144"/>
      <c r="RC42" s="144"/>
      <c r="RD42" s="144"/>
      <c r="RE42" s="144"/>
      <c r="RF42" s="144"/>
      <c r="RG42" s="144"/>
      <c r="RH42" s="144"/>
      <c r="RI42" s="144"/>
      <c r="RJ42" s="144"/>
      <c r="RK42" s="144"/>
      <c r="RL42" s="144"/>
      <c r="RM42" s="144"/>
      <c r="RN42" s="144"/>
      <c r="RO42" s="144"/>
      <c r="RP42" s="144"/>
      <c r="RQ42" s="144"/>
      <c r="RR42" s="144"/>
      <c r="RS42" s="144"/>
      <c r="RT42" s="144"/>
      <c r="RU42" s="144"/>
      <c r="RV42" s="144"/>
      <c r="RW42" s="144"/>
      <c r="RX42" s="144"/>
      <c r="RY42" s="144"/>
      <c r="RZ42" s="144"/>
      <c r="SA42" s="144"/>
      <c r="SB42" s="144"/>
      <c r="SC42" s="144"/>
      <c r="SD42" s="144"/>
      <c r="SE42" s="144"/>
      <c r="SF42" s="144"/>
      <c r="SG42" s="144"/>
      <c r="SH42" s="144"/>
      <c r="SI42" s="144"/>
      <c r="SJ42" s="144"/>
      <c r="SK42" s="144"/>
      <c r="SL42" s="144"/>
      <c r="SM42" s="144"/>
      <c r="SN42" s="144"/>
      <c r="SO42" s="144"/>
      <c r="SP42" s="144"/>
      <c r="SQ42" s="144"/>
      <c r="SR42" s="144"/>
      <c r="SS42" s="144"/>
      <c r="ST42" s="144"/>
      <c r="SU42" s="144"/>
      <c r="SV42" s="144"/>
      <c r="SW42" s="144"/>
      <c r="SX42" s="144"/>
      <c r="SY42" s="144"/>
      <c r="SZ42" s="144"/>
      <c r="TA42" s="144"/>
      <c r="TB42" s="144"/>
      <c r="TC42" s="144"/>
      <c r="TD42" s="144"/>
      <c r="TE42" s="144"/>
      <c r="TF42" s="144"/>
      <c r="TG42" s="144"/>
      <c r="TH42" s="144"/>
      <c r="TI42" s="144"/>
      <c r="TJ42" s="144"/>
      <c r="TK42" s="144"/>
      <c r="TL42" s="144"/>
      <c r="TM42" s="144"/>
      <c r="TN42" s="144"/>
      <c r="TO42" s="144"/>
      <c r="TP42" s="144"/>
      <c r="TQ42" s="144"/>
      <c r="TR42" s="144"/>
      <c r="TS42" s="144"/>
      <c r="TT42" s="144"/>
      <c r="TU42" s="144"/>
      <c r="TV42" s="144"/>
      <c r="TW42" s="144"/>
      <c r="TX42" s="144"/>
      <c r="TY42" s="144"/>
      <c r="TZ42" s="144"/>
      <c r="UA42" s="144"/>
      <c r="UB42" s="144"/>
      <c r="UC42" s="144"/>
      <c r="UD42" s="144"/>
      <c r="UE42" s="144"/>
      <c r="UF42" s="144"/>
      <c r="UG42" s="144"/>
      <c r="UH42" s="144"/>
      <c r="UI42" s="144"/>
      <c r="UJ42" s="144"/>
      <c r="UK42" s="144"/>
      <c r="UL42" s="144"/>
      <c r="UM42" s="144"/>
      <c r="UN42" s="144"/>
      <c r="UO42" s="144"/>
      <c r="UP42" s="144"/>
      <c r="UQ42" s="144"/>
      <c r="UR42" s="144"/>
      <c r="US42" s="144"/>
      <c r="UT42" s="144"/>
      <c r="UU42" s="144"/>
      <c r="UV42" s="144"/>
      <c r="UW42" s="144"/>
      <c r="UX42" s="144"/>
      <c r="UY42" s="144"/>
      <c r="UZ42" s="144"/>
      <c r="VA42" s="144"/>
      <c r="VB42" s="144"/>
      <c r="VC42" s="144"/>
      <c r="VD42" s="144"/>
      <c r="VE42" s="144"/>
      <c r="VF42" s="144"/>
      <c r="VG42" s="144"/>
      <c r="VH42" s="144"/>
      <c r="VI42" s="144"/>
      <c r="VJ42" s="144"/>
      <c r="VK42" s="144"/>
      <c r="VL42" s="144"/>
      <c r="VM42" s="144"/>
      <c r="VN42" s="144"/>
      <c r="VO42" s="144"/>
      <c r="VP42" s="144"/>
      <c r="VQ42" s="144"/>
      <c r="VR42" s="144"/>
      <c r="VS42" s="144"/>
      <c r="VT42" s="144"/>
      <c r="VU42" s="144"/>
      <c r="VV42" s="144"/>
      <c r="VW42" s="144"/>
      <c r="VX42" s="144"/>
      <c r="VY42" s="144"/>
      <c r="VZ42" s="144"/>
      <c r="WA42" s="144"/>
      <c r="WB42" s="144"/>
      <c r="WC42" s="144"/>
      <c r="WD42" s="144"/>
      <c r="WE42" s="144"/>
      <c r="WF42" s="144"/>
      <c r="WG42" s="144"/>
      <c r="WH42" s="144"/>
      <c r="WI42" s="144"/>
      <c r="WJ42" s="144"/>
      <c r="WK42" s="144"/>
      <c r="WL42" s="144"/>
      <c r="WM42" s="144"/>
      <c r="WN42" s="144"/>
      <c r="WO42" s="144"/>
      <c r="WP42" s="144"/>
      <c r="WQ42" s="144"/>
      <c r="WR42" s="144"/>
      <c r="WS42" s="144"/>
      <c r="WT42" s="144"/>
      <c r="WU42" s="144"/>
      <c r="WV42" s="144"/>
      <c r="WW42" s="144"/>
      <c r="WX42" s="144"/>
      <c r="WY42" s="144"/>
      <c r="WZ42" s="144"/>
      <c r="XA42" s="144"/>
      <c r="XB42" s="144"/>
      <c r="XC42" s="144"/>
      <c r="XD42" s="144"/>
      <c r="XE42" s="144"/>
      <c r="XF42" s="144"/>
      <c r="XG42" s="144"/>
      <c r="XH42" s="144"/>
      <c r="XI42" s="144"/>
      <c r="XJ42" s="144"/>
      <c r="XK42" s="144"/>
      <c r="XL42" s="144"/>
      <c r="XM42" s="144"/>
      <c r="XN42" s="144"/>
      <c r="XO42" s="144"/>
      <c r="XP42" s="144"/>
      <c r="XQ42" s="144"/>
      <c r="XR42" s="144"/>
      <c r="XS42" s="144"/>
      <c r="XT42" s="144"/>
      <c r="XU42" s="144"/>
      <c r="XV42" s="144"/>
      <c r="XW42" s="144"/>
      <c r="XX42" s="144"/>
      <c r="XY42" s="144"/>
      <c r="XZ42" s="144"/>
      <c r="YA42" s="144"/>
      <c r="YB42" s="144"/>
      <c r="YC42" s="144"/>
      <c r="YD42" s="144"/>
      <c r="YE42" s="144"/>
      <c r="YF42" s="144"/>
      <c r="YG42" s="144"/>
      <c r="YH42" s="144"/>
      <c r="YI42" s="144"/>
      <c r="YJ42" s="144"/>
      <c r="YK42" s="144"/>
      <c r="YL42" s="144"/>
      <c r="YM42" s="144"/>
      <c r="YN42" s="144"/>
      <c r="YO42" s="144"/>
      <c r="YP42" s="144"/>
      <c r="YQ42" s="144"/>
      <c r="YR42" s="144"/>
      <c r="YS42" s="144"/>
      <c r="YT42" s="144"/>
      <c r="YU42" s="144"/>
      <c r="YV42" s="144"/>
      <c r="YW42" s="144"/>
      <c r="YX42" s="144"/>
      <c r="YY42" s="144"/>
      <c r="YZ42" s="144"/>
      <c r="ZA42" s="144"/>
      <c r="ZB42" s="144"/>
      <c r="ZC42" s="144"/>
      <c r="ZD42" s="144"/>
      <c r="ZE42" s="144"/>
      <c r="ZF42" s="144"/>
      <c r="ZG42" s="144"/>
      <c r="ZH42" s="144"/>
      <c r="ZI42" s="144"/>
      <c r="ZJ42" s="144"/>
      <c r="ZK42" s="144"/>
      <c r="ZL42" s="144"/>
      <c r="ZM42" s="144"/>
      <c r="ZN42" s="144"/>
      <c r="ZO42" s="144"/>
      <c r="ZP42" s="144"/>
      <c r="ZQ42" s="144"/>
      <c r="ZR42" s="144"/>
      <c r="ZS42" s="144"/>
      <c r="ZT42" s="144"/>
      <c r="ZU42" s="144"/>
      <c r="ZV42" s="144"/>
      <c r="ZW42" s="144"/>
      <c r="ZX42" s="144"/>
      <c r="ZY42" s="144"/>
      <c r="ZZ42" s="144"/>
      <c r="AAA42" s="144"/>
      <c r="AAB42" s="144"/>
      <c r="AAC42" s="144"/>
      <c r="AAD42" s="144"/>
      <c r="AAE42" s="144"/>
      <c r="AAF42" s="144"/>
      <c r="AAG42" s="144"/>
      <c r="AAH42" s="144"/>
      <c r="AAI42" s="144"/>
      <c r="AAJ42" s="144"/>
      <c r="AAK42" s="144"/>
      <c r="AAL42" s="144"/>
      <c r="AAM42" s="144"/>
      <c r="AAN42" s="144"/>
      <c r="AAO42" s="144"/>
      <c r="AAP42" s="144"/>
      <c r="AAQ42" s="144"/>
      <c r="AAR42" s="144"/>
      <c r="AAS42" s="144"/>
      <c r="AAT42" s="144"/>
      <c r="AAU42" s="144"/>
      <c r="AAV42" s="144"/>
      <c r="AAW42" s="144"/>
      <c r="AAX42" s="144"/>
      <c r="AAY42" s="144"/>
      <c r="AAZ42" s="144"/>
      <c r="ABA42" s="144"/>
      <c r="ABB42" s="144"/>
      <c r="ABC42" s="144"/>
      <c r="ABD42" s="144"/>
      <c r="ABE42" s="144"/>
      <c r="ABF42" s="144"/>
      <c r="ABG42" s="144"/>
      <c r="ABH42" s="144"/>
      <c r="ABI42" s="144"/>
      <c r="ABJ42" s="144"/>
      <c r="ABK42" s="144"/>
      <c r="ABL42" s="144"/>
      <c r="ABM42" s="144"/>
      <c r="ABN42" s="144"/>
      <c r="ABO42" s="144"/>
      <c r="ABP42" s="144"/>
      <c r="ABQ42" s="144"/>
      <c r="ABR42" s="144"/>
      <c r="ABS42" s="144"/>
      <c r="ABT42" s="144"/>
      <c r="ABU42" s="144"/>
      <c r="ABV42" s="144"/>
      <c r="ABW42" s="144"/>
      <c r="ABX42" s="144"/>
      <c r="ABY42" s="144"/>
      <c r="ABZ42" s="144"/>
      <c r="ACA42" s="144"/>
      <c r="ACB42" s="144"/>
      <c r="ACC42" s="144"/>
      <c r="ACD42" s="144"/>
      <c r="ACE42" s="144"/>
      <c r="ACF42" s="144"/>
      <c r="ACG42" s="144"/>
      <c r="ACH42" s="144"/>
      <c r="ACI42" s="144"/>
      <c r="ACJ42" s="144"/>
      <c r="ACK42" s="144"/>
      <c r="ACL42" s="144"/>
      <c r="ACM42" s="144"/>
      <c r="ACN42" s="144"/>
      <c r="ACO42" s="144"/>
      <c r="ACP42" s="144"/>
      <c r="ACQ42" s="144"/>
      <c r="ACR42" s="144"/>
      <c r="ACS42" s="144"/>
      <c r="ACT42" s="144"/>
      <c r="ACU42" s="144"/>
      <c r="ACV42" s="144"/>
      <c r="ACW42" s="144"/>
      <c r="ACX42" s="144"/>
      <c r="ACY42" s="144"/>
      <c r="ACZ42" s="144"/>
      <c r="ADA42" s="144"/>
      <c r="ADB42" s="144"/>
      <c r="ADC42" s="144"/>
      <c r="ADD42" s="144"/>
      <c r="ADE42" s="144"/>
      <c r="ADF42" s="144"/>
      <c r="ADG42" s="144"/>
      <c r="ADH42" s="144"/>
      <c r="ADI42" s="144"/>
      <c r="ADJ42" s="144"/>
      <c r="ADK42" s="144"/>
      <c r="ADL42" s="144"/>
      <c r="ADM42" s="144"/>
      <c r="ADN42" s="144"/>
      <c r="ADO42" s="144"/>
      <c r="ADP42" s="144"/>
      <c r="ADQ42" s="144"/>
      <c r="ADR42" s="144"/>
      <c r="ADS42" s="144"/>
      <c r="ADT42" s="144"/>
      <c r="ADU42" s="144"/>
      <c r="ADV42" s="144"/>
      <c r="ADW42" s="144"/>
      <c r="ADX42" s="144"/>
      <c r="ADY42" s="144"/>
      <c r="ADZ42" s="144"/>
      <c r="AEA42" s="144"/>
      <c r="AEB42" s="144"/>
      <c r="AEC42" s="144"/>
      <c r="AED42" s="144"/>
      <c r="AEE42" s="144"/>
      <c r="AEF42" s="144"/>
      <c r="AEG42" s="144"/>
      <c r="AEH42" s="144"/>
      <c r="AEI42" s="144"/>
      <c r="AEJ42" s="144"/>
      <c r="AEK42" s="144"/>
      <c r="AEL42" s="144"/>
      <c r="AEM42" s="144"/>
      <c r="AEN42" s="144"/>
      <c r="AEO42" s="144"/>
      <c r="AEP42" s="144"/>
      <c r="AEQ42" s="144"/>
      <c r="AER42" s="144"/>
      <c r="AES42" s="144"/>
      <c r="AET42" s="144"/>
      <c r="AEU42" s="144"/>
      <c r="AEV42" s="144"/>
      <c r="AEW42" s="144"/>
      <c r="AEX42" s="144"/>
      <c r="AEY42" s="144"/>
      <c r="AEZ42" s="144"/>
      <c r="AFA42" s="144"/>
      <c r="AFB42" s="144"/>
      <c r="AFC42" s="144"/>
      <c r="AFD42" s="144"/>
      <c r="AFE42" s="144"/>
      <c r="AFF42" s="144"/>
      <c r="AFG42" s="144"/>
      <c r="AFH42" s="144"/>
      <c r="AFI42" s="144"/>
      <c r="AFJ42" s="144"/>
      <c r="AFK42" s="144"/>
      <c r="AFL42" s="144"/>
      <c r="AFM42" s="144"/>
      <c r="AFN42" s="144"/>
      <c r="AFO42" s="144"/>
      <c r="AFP42" s="144"/>
      <c r="AFQ42" s="144"/>
      <c r="AFR42" s="144"/>
      <c r="AFS42" s="144"/>
      <c r="AFT42" s="144"/>
      <c r="AFU42" s="144"/>
      <c r="AFV42" s="144"/>
      <c r="AFW42" s="144"/>
      <c r="AFX42" s="144"/>
      <c r="AFY42" s="144"/>
      <c r="AFZ42" s="144"/>
      <c r="AGA42" s="144"/>
      <c r="AGB42" s="144"/>
      <c r="AGC42" s="144"/>
      <c r="AGD42" s="144"/>
      <c r="AGE42" s="144"/>
      <c r="AGF42" s="144"/>
      <c r="AGG42" s="144"/>
      <c r="AGH42" s="144"/>
      <c r="AGI42" s="144"/>
      <c r="AGJ42" s="144"/>
      <c r="AGK42" s="144"/>
      <c r="AGL42" s="144"/>
      <c r="AGM42" s="144"/>
      <c r="AGN42" s="144"/>
      <c r="AGO42" s="144"/>
      <c r="AGP42" s="144"/>
      <c r="AGQ42" s="144"/>
      <c r="AGR42" s="144"/>
      <c r="AGS42" s="144"/>
      <c r="AGT42" s="144"/>
      <c r="AGU42" s="144"/>
      <c r="AGV42" s="144"/>
      <c r="AGW42" s="144"/>
      <c r="AGX42" s="144"/>
      <c r="AGY42" s="144"/>
      <c r="AGZ42" s="144"/>
      <c r="AHA42" s="144"/>
      <c r="AHB42" s="144"/>
      <c r="AHC42" s="144"/>
      <c r="AHD42" s="144"/>
      <c r="AHE42" s="144"/>
      <c r="AHF42" s="144"/>
      <c r="AHG42" s="144"/>
      <c r="AHH42" s="144"/>
      <c r="AHI42" s="144"/>
      <c r="AHJ42" s="144"/>
      <c r="AHK42" s="144"/>
      <c r="AHL42" s="144"/>
      <c r="AHM42" s="144"/>
      <c r="AHN42" s="144"/>
      <c r="AHO42" s="144"/>
      <c r="AHP42" s="144"/>
      <c r="AHQ42" s="144"/>
      <c r="AHR42" s="144"/>
      <c r="AHS42" s="144"/>
      <c r="AHT42" s="144"/>
      <c r="AHU42" s="144"/>
      <c r="AHV42" s="144"/>
      <c r="AHW42" s="144"/>
      <c r="AHX42" s="144"/>
      <c r="AHY42" s="144"/>
      <c r="AHZ42" s="144"/>
      <c r="AIA42" s="144"/>
      <c r="AIB42" s="144"/>
      <c r="AIC42" s="144"/>
      <c r="AID42" s="144"/>
      <c r="AIE42" s="144"/>
      <c r="AIF42" s="144"/>
      <c r="AIG42" s="144"/>
      <c r="AIH42" s="144"/>
      <c r="AII42" s="144"/>
      <c r="AIJ42" s="144"/>
      <c r="AIK42" s="144"/>
      <c r="AIL42" s="144"/>
      <c r="AIM42" s="144"/>
      <c r="AIN42" s="144"/>
      <c r="AIO42" s="144"/>
      <c r="AIP42" s="144"/>
      <c r="AIQ42" s="144"/>
      <c r="AIR42" s="144"/>
      <c r="AIS42" s="144"/>
      <c r="AIT42" s="144"/>
      <c r="AIU42" s="144"/>
      <c r="AIV42" s="144"/>
      <c r="AIW42" s="144"/>
      <c r="AIX42" s="144"/>
      <c r="AIY42" s="144"/>
      <c r="AIZ42" s="144"/>
      <c r="AJA42" s="144"/>
      <c r="AJB42" s="144"/>
      <c r="AJC42" s="144"/>
      <c r="AJD42" s="144"/>
      <c r="AJE42" s="144"/>
      <c r="AJF42" s="144"/>
      <c r="AJG42" s="144"/>
      <c r="AJH42" s="144"/>
      <c r="AJI42" s="144"/>
      <c r="AJJ42" s="144"/>
      <c r="AJK42" s="144"/>
      <c r="AJL42" s="144"/>
      <c r="AJM42" s="144"/>
      <c r="AJN42" s="144"/>
      <c r="AJO42" s="144"/>
      <c r="AJP42" s="144"/>
      <c r="AJQ42" s="144"/>
      <c r="AJR42" s="144"/>
      <c r="AJS42" s="144"/>
      <c r="AJT42" s="144"/>
      <c r="AJU42" s="144"/>
      <c r="AJV42" s="144"/>
      <c r="AJW42" s="144"/>
      <c r="AJX42" s="144"/>
      <c r="AJY42" s="144"/>
      <c r="AJZ42" s="144"/>
      <c r="AKA42" s="144"/>
      <c r="AKB42" s="144"/>
      <c r="AKC42" s="144"/>
      <c r="AKD42" s="144"/>
      <c r="AKE42" s="144"/>
      <c r="AKF42" s="144"/>
      <c r="AKG42" s="144"/>
      <c r="AKH42" s="144"/>
      <c r="AKI42" s="144"/>
      <c r="AKJ42" s="144"/>
      <c r="AKK42" s="144"/>
      <c r="AKL42" s="144"/>
      <c r="AKM42" s="144"/>
      <c r="AKN42" s="144"/>
      <c r="AKO42" s="144"/>
      <c r="AKP42" s="144"/>
      <c r="AKQ42" s="144"/>
      <c r="AKR42" s="144"/>
      <c r="AKS42" s="144"/>
      <c r="AKT42" s="144"/>
      <c r="AKU42" s="144"/>
      <c r="AKV42" s="144"/>
      <c r="AKW42" s="144"/>
      <c r="AKX42" s="144"/>
      <c r="AKY42" s="144"/>
      <c r="AKZ42" s="144"/>
      <c r="ALA42" s="144"/>
      <c r="ALB42" s="144"/>
      <c r="ALC42" s="144"/>
      <c r="ALD42" s="144"/>
      <c r="ALE42" s="144"/>
      <c r="ALF42" s="144"/>
      <c r="ALG42" s="144"/>
      <c r="ALH42" s="144"/>
      <c r="ALI42" s="144"/>
      <c r="ALJ42" s="144"/>
      <c r="ALK42" s="144"/>
      <c r="ALL42" s="144"/>
      <c r="ALM42" s="144"/>
      <c r="ALN42" s="144"/>
      <c r="ALO42" s="144"/>
      <c r="ALP42" s="144"/>
      <c r="ALQ42" s="144"/>
      <c r="ALR42" s="144"/>
      <c r="ALS42" s="144"/>
      <c r="ALT42" s="144"/>
      <c r="ALU42" s="144"/>
      <c r="ALV42" s="144"/>
      <c r="ALW42" s="144"/>
      <c r="ALX42" s="144"/>
      <c r="ALY42" s="144"/>
      <c r="ALZ42" s="144"/>
      <c r="AMA42" s="144"/>
      <c r="AMB42" s="144"/>
      <c r="AMC42" s="144"/>
      <c r="AMD42" s="144"/>
      <c r="AME42" s="144"/>
      <c r="AMF42" s="144"/>
      <c r="AMG42" s="144"/>
      <c r="AMH42" s="144"/>
      <c r="AMI42" s="144"/>
    </row>
    <row r="43" spans="1:1024" s="92" customFormat="1" ht="13.8">
      <c r="A43" s="145"/>
      <c r="B43" s="150"/>
      <c r="C43" s="150"/>
      <c r="D43" s="150"/>
      <c r="E43" s="151"/>
      <c r="F43" s="151"/>
      <c r="G43" s="151"/>
      <c r="H43" s="151"/>
      <c r="I43" s="151"/>
      <c r="J43" s="151"/>
      <c r="K43" s="151"/>
      <c r="L43" s="151"/>
      <c r="M43" s="151"/>
      <c r="N43" s="151"/>
      <c r="O43" s="151"/>
      <c r="P43" s="151"/>
      <c r="Q43" s="151"/>
      <c r="R43" s="151"/>
      <c r="S43" s="155"/>
      <c r="T43" s="153"/>
      <c r="U43" s="145"/>
      <c r="V43" s="154"/>
      <c r="W43" s="154"/>
      <c r="X43" s="103"/>
      <c r="Y43" s="103"/>
      <c r="Z43" s="103"/>
      <c r="AA43" s="156"/>
      <c r="AB43" s="145"/>
      <c r="AC43" s="145"/>
      <c r="AD43" s="145"/>
      <c r="AE43" s="145"/>
      <c r="AF43" s="145"/>
      <c r="AG43" s="145"/>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c r="BI43" s="145"/>
      <c r="BJ43" s="145"/>
      <c r="BK43" s="145"/>
      <c r="BL43" s="145"/>
      <c r="BM43" s="144"/>
      <c r="BN43" s="144"/>
      <c r="BO43" s="144"/>
      <c r="BP43" s="144"/>
      <c r="BQ43" s="144"/>
      <c r="BR43" s="144"/>
      <c r="BS43" s="144"/>
      <c r="BT43" s="144"/>
      <c r="BU43" s="144"/>
      <c r="BV43" s="144"/>
      <c r="BW43" s="144"/>
      <c r="BX43" s="144"/>
      <c r="BY43" s="144"/>
      <c r="BZ43" s="144"/>
      <c r="CA43" s="144"/>
      <c r="CB43" s="144"/>
      <c r="CC43" s="144"/>
      <c r="CD43" s="144"/>
      <c r="CE43" s="144"/>
      <c r="CF43" s="144"/>
      <c r="CG43" s="144"/>
      <c r="CH43" s="144"/>
      <c r="CI43" s="144"/>
      <c r="CJ43" s="144"/>
      <c r="CK43" s="144"/>
      <c r="CL43" s="144"/>
      <c r="CM43" s="144"/>
      <c r="CN43" s="144"/>
      <c r="CO43" s="144"/>
      <c r="CP43" s="144"/>
      <c r="CQ43" s="144"/>
      <c r="CR43" s="144"/>
      <c r="CS43" s="144"/>
      <c r="CT43" s="144"/>
      <c r="CU43" s="144"/>
      <c r="CV43" s="144"/>
      <c r="CW43" s="144"/>
      <c r="CX43" s="144"/>
      <c r="CY43" s="144"/>
      <c r="CZ43" s="144"/>
      <c r="DA43" s="144"/>
      <c r="DB43" s="144"/>
      <c r="DC43" s="144"/>
      <c r="DD43" s="144"/>
      <c r="DE43" s="144"/>
      <c r="DF43" s="144"/>
      <c r="DG43" s="144"/>
      <c r="DH43" s="144"/>
      <c r="DI43" s="144"/>
      <c r="DJ43" s="144"/>
      <c r="DK43" s="144"/>
      <c r="DL43" s="144"/>
      <c r="DM43" s="144"/>
      <c r="DN43" s="144"/>
      <c r="DO43" s="144"/>
      <c r="DP43" s="144"/>
      <c r="DQ43" s="144"/>
      <c r="DR43" s="144"/>
      <c r="DS43" s="144"/>
      <c r="DT43" s="144"/>
      <c r="DU43" s="144"/>
      <c r="DV43" s="144"/>
      <c r="DW43" s="144"/>
      <c r="DX43" s="144"/>
      <c r="DY43" s="144"/>
      <c r="DZ43" s="144"/>
      <c r="EA43" s="144"/>
      <c r="EB43" s="144"/>
      <c r="EC43" s="144"/>
      <c r="ED43" s="144"/>
      <c r="EE43" s="144"/>
      <c r="EF43" s="144"/>
      <c r="EG43" s="144"/>
      <c r="EH43" s="144"/>
      <c r="EI43" s="144"/>
      <c r="EJ43" s="144"/>
      <c r="EK43" s="144"/>
      <c r="EL43" s="144"/>
      <c r="EM43" s="144"/>
      <c r="EN43" s="144"/>
      <c r="EO43" s="144"/>
      <c r="EP43" s="144"/>
      <c r="EQ43" s="144"/>
      <c r="ER43" s="144"/>
      <c r="ES43" s="144"/>
      <c r="ET43" s="144"/>
      <c r="EU43" s="144"/>
      <c r="EV43" s="144"/>
      <c r="EW43" s="144"/>
      <c r="EX43" s="144"/>
      <c r="EY43" s="144"/>
      <c r="EZ43" s="144"/>
      <c r="FA43" s="144"/>
      <c r="FB43" s="144"/>
      <c r="FC43" s="144"/>
      <c r="FD43" s="144"/>
      <c r="FE43" s="144"/>
      <c r="FF43" s="144"/>
      <c r="FG43" s="144"/>
      <c r="FH43" s="144"/>
      <c r="FI43" s="144"/>
      <c r="FJ43" s="144"/>
      <c r="FK43" s="144"/>
      <c r="FL43" s="144"/>
      <c r="FM43" s="144"/>
      <c r="FN43" s="144"/>
      <c r="FO43" s="144"/>
      <c r="FP43" s="144"/>
      <c r="FQ43" s="144"/>
      <c r="FR43" s="144"/>
      <c r="FS43" s="144"/>
      <c r="FT43" s="144"/>
      <c r="FU43" s="144"/>
      <c r="FV43" s="144"/>
      <c r="FW43" s="144"/>
      <c r="FX43" s="144"/>
      <c r="FY43" s="144"/>
      <c r="FZ43" s="144"/>
      <c r="GA43" s="144"/>
      <c r="GB43" s="144"/>
      <c r="GC43" s="144"/>
      <c r="GD43" s="144"/>
      <c r="GE43" s="144"/>
      <c r="GF43" s="144"/>
      <c r="GG43" s="144"/>
      <c r="GH43" s="144"/>
      <c r="GI43" s="144"/>
      <c r="GJ43" s="144"/>
      <c r="GK43" s="144"/>
      <c r="GL43" s="144"/>
      <c r="GM43" s="144"/>
      <c r="GN43" s="144"/>
      <c r="GO43" s="144"/>
      <c r="GP43" s="144"/>
      <c r="GQ43" s="144"/>
      <c r="GR43" s="144"/>
      <c r="GS43" s="144"/>
      <c r="GT43" s="144"/>
      <c r="GU43" s="144"/>
      <c r="GV43" s="144"/>
      <c r="GW43" s="144"/>
      <c r="GX43" s="144"/>
      <c r="GY43" s="144"/>
      <c r="GZ43" s="144"/>
      <c r="HA43" s="144"/>
      <c r="HB43" s="144"/>
      <c r="HC43" s="144"/>
      <c r="HD43" s="144"/>
      <c r="HE43" s="144"/>
      <c r="HF43" s="144"/>
      <c r="HG43" s="144"/>
      <c r="HH43" s="144"/>
      <c r="HI43" s="144"/>
      <c r="HJ43" s="144"/>
      <c r="HK43" s="144"/>
      <c r="HL43" s="144"/>
      <c r="HM43" s="144"/>
      <c r="HN43" s="144"/>
      <c r="HO43" s="144"/>
      <c r="HP43" s="144"/>
      <c r="HQ43" s="144"/>
      <c r="HR43" s="144"/>
      <c r="HS43" s="144"/>
      <c r="HT43" s="144"/>
      <c r="HU43" s="144"/>
      <c r="HV43" s="144"/>
      <c r="HW43" s="144"/>
      <c r="HX43" s="144"/>
      <c r="HY43" s="144"/>
      <c r="HZ43" s="144"/>
      <c r="IA43" s="144"/>
      <c r="IB43" s="144"/>
      <c r="IC43" s="144"/>
      <c r="ID43" s="144"/>
      <c r="IE43" s="144"/>
      <c r="IF43" s="144"/>
      <c r="IG43" s="144"/>
      <c r="IH43" s="144"/>
      <c r="II43" s="144"/>
      <c r="IJ43" s="144"/>
      <c r="IK43" s="144"/>
      <c r="IL43" s="144"/>
      <c r="IM43" s="144"/>
      <c r="IN43" s="144"/>
      <c r="IO43" s="144"/>
      <c r="IP43" s="144"/>
      <c r="IQ43" s="144"/>
      <c r="IR43" s="144"/>
      <c r="IS43" s="144"/>
      <c r="IT43" s="144"/>
      <c r="IU43" s="144"/>
      <c r="IV43" s="144"/>
      <c r="IW43" s="144"/>
      <c r="IX43" s="144"/>
      <c r="IY43" s="144"/>
      <c r="IZ43" s="144"/>
      <c r="JA43" s="144"/>
      <c r="JB43" s="144"/>
      <c r="JC43" s="144"/>
      <c r="JD43" s="144"/>
      <c r="JE43" s="144"/>
      <c r="JF43" s="144"/>
      <c r="JG43" s="144"/>
      <c r="JH43" s="144"/>
      <c r="JI43" s="144"/>
      <c r="JJ43" s="144"/>
      <c r="JK43" s="144"/>
      <c r="JL43" s="144"/>
      <c r="JM43" s="144"/>
      <c r="JN43" s="144"/>
      <c r="JO43" s="144"/>
      <c r="JP43" s="144"/>
      <c r="JQ43" s="144"/>
      <c r="JR43" s="144"/>
      <c r="JS43" s="144"/>
      <c r="JT43" s="144"/>
      <c r="JU43" s="144"/>
      <c r="JV43" s="144"/>
      <c r="JW43" s="144"/>
      <c r="JX43" s="144"/>
      <c r="JY43" s="144"/>
      <c r="JZ43" s="144"/>
      <c r="KA43" s="144"/>
      <c r="KB43" s="144"/>
      <c r="KC43" s="144"/>
      <c r="KD43" s="144"/>
      <c r="KE43" s="144"/>
      <c r="KF43" s="144"/>
      <c r="KG43" s="144"/>
      <c r="KH43" s="144"/>
      <c r="KI43" s="144"/>
      <c r="KJ43" s="144"/>
      <c r="KK43" s="144"/>
      <c r="KL43" s="144"/>
      <c r="KM43" s="144"/>
      <c r="KN43" s="144"/>
      <c r="KO43" s="144"/>
      <c r="KP43" s="144"/>
      <c r="KQ43" s="144"/>
      <c r="KR43" s="144"/>
      <c r="KS43" s="144"/>
      <c r="KT43" s="144"/>
      <c r="KU43" s="144"/>
      <c r="KV43" s="144"/>
      <c r="KW43" s="144"/>
      <c r="KX43" s="144"/>
      <c r="KY43" s="144"/>
      <c r="KZ43" s="144"/>
      <c r="LA43" s="144"/>
      <c r="LB43" s="144"/>
      <c r="LC43" s="144"/>
      <c r="LD43" s="144"/>
      <c r="LE43" s="144"/>
      <c r="LF43" s="144"/>
      <c r="LG43" s="144"/>
      <c r="LH43" s="144"/>
      <c r="LI43" s="144"/>
      <c r="LJ43" s="144"/>
      <c r="LK43" s="144"/>
      <c r="LL43" s="144"/>
      <c r="LM43" s="144"/>
      <c r="LN43" s="144"/>
      <c r="LO43" s="144"/>
      <c r="LP43" s="144"/>
      <c r="LQ43" s="144"/>
      <c r="LR43" s="144"/>
      <c r="LS43" s="144"/>
      <c r="LT43" s="144"/>
      <c r="LU43" s="144"/>
      <c r="LV43" s="144"/>
      <c r="LW43" s="144"/>
      <c r="LX43" s="144"/>
      <c r="LY43" s="144"/>
      <c r="LZ43" s="144"/>
      <c r="MA43" s="144"/>
      <c r="MB43" s="144"/>
      <c r="MC43" s="144"/>
      <c r="MD43" s="144"/>
      <c r="ME43" s="144"/>
      <c r="MF43" s="144"/>
      <c r="MG43" s="144"/>
      <c r="MH43" s="144"/>
      <c r="MI43" s="144"/>
      <c r="MJ43" s="144"/>
      <c r="MK43" s="144"/>
      <c r="ML43" s="144"/>
      <c r="MM43" s="144"/>
      <c r="MN43" s="144"/>
      <c r="MO43" s="144"/>
      <c r="MP43" s="144"/>
      <c r="MQ43" s="144"/>
      <c r="MR43" s="144"/>
      <c r="MS43" s="144"/>
      <c r="MT43" s="144"/>
      <c r="MU43" s="144"/>
      <c r="MV43" s="144"/>
      <c r="MW43" s="144"/>
      <c r="MX43" s="144"/>
      <c r="MY43" s="144"/>
      <c r="MZ43" s="144"/>
      <c r="NA43" s="144"/>
      <c r="NB43" s="144"/>
      <c r="NC43" s="144"/>
      <c r="ND43" s="144"/>
      <c r="NE43" s="144"/>
      <c r="NF43" s="144"/>
      <c r="NG43" s="144"/>
      <c r="NH43" s="144"/>
      <c r="NI43" s="144"/>
      <c r="NJ43" s="144"/>
      <c r="NK43" s="144"/>
      <c r="NL43" s="144"/>
      <c r="NM43" s="144"/>
      <c r="NN43" s="144"/>
      <c r="NO43" s="144"/>
      <c r="NP43" s="144"/>
      <c r="NQ43" s="144"/>
      <c r="NR43" s="144"/>
      <c r="NS43" s="144"/>
      <c r="NT43" s="144"/>
      <c r="NU43" s="144"/>
      <c r="NV43" s="144"/>
      <c r="NW43" s="144"/>
      <c r="NX43" s="144"/>
      <c r="NY43" s="144"/>
      <c r="NZ43" s="144"/>
      <c r="OA43" s="144"/>
      <c r="OB43" s="144"/>
      <c r="OC43" s="144"/>
      <c r="OD43" s="144"/>
      <c r="OE43" s="144"/>
      <c r="OF43" s="144"/>
      <c r="OG43" s="144"/>
      <c r="OH43" s="144"/>
      <c r="OI43" s="144"/>
      <c r="OJ43" s="144"/>
      <c r="OK43" s="144"/>
      <c r="OL43" s="144"/>
      <c r="OM43" s="144"/>
      <c r="ON43" s="144"/>
      <c r="OO43" s="144"/>
      <c r="OP43" s="144"/>
      <c r="OQ43" s="144"/>
      <c r="OR43" s="144"/>
      <c r="OS43" s="144"/>
      <c r="OT43" s="144"/>
      <c r="OU43" s="144"/>
      <c r="OV43" s="144"/>
      <c r="OW43" s="144"/>
      <c r="OX43" s="144"/>
      <c r="OY43" s="144"/>
      <c r="OZ43" s="144"/>
      <c r="PA43" s="144"/>
      <c r="PB43" s="144"/>
      <c r="PC43" s="144"/>
      <c r="PD43" s="144"/>
      <c r="PE43" s="144"/>
      <c r="PF43" s="144"/>
      <c r="PG43" s="144"/>
      <c r="PH43" s="144"/>
      <c r="PI43" s="144"/>
      <c r="PJ43" s="144"/>
      <c r="PK43" s="144"/>
      <c r="PL43" s="144"/>
      <c r="PM43" s="144"/>
      <c r="PN43" s="144"/>
      <c r="PO43" s="144"/>
      <c r="PP43" s="144"/>
      <c r="PQ43" s="144"/>
      <c r="PR43" s="144"/>
      <c r="PS43" s="144"/>
      <c r="PT43" s="144"/>
      <c r="PU43" s="144"/>
      <c r="PV43" s="144"/>
      <c r="PW43" s="144"/>
      <c r="PX43" s="144"/>
      <c r="PY43" s="144"/>
      <c r="PZ43" s="144"/>
      <c r="QA43" s="144"/>
      <c r="QB43" s="144"/>
      <c r="QC43" s="144"/>
      <c r="QD43" s="144"/>
      <c r="QE43" s="144"/>
      <c r="QF43" s="144"/>
      <c r="QG43" s="144"/>
      <c r="QH43" s="144"/>
      <c r="QI43" s="144"/>
      <c r="QJ43" s="144"/>
      <c r="QK43" s="144"/>
      <c r="QL43" s="144"/>
      <c r="QM43" s="144"/>
      <c r="QN43" s="144"/>
      <c r="QO43" s="144"/>
      <c r="QP43" s="144"/>
      <c r="QQ43" s="144"/>
      <c r="QR43" s="144"/>
      <c r="QS43" s="144"/>
      <c r="QT43" s="144"/>
      <c r="QU43" s="144"/>
      <c r="QV43" s="144"/>
      <c r="QW43" s="144"/>
      <c r="QX43" s="144"/>
      <c r="QY43" s="144"/>
      <c r="QZ43" s="144"/>
      <c r="RA43" s="144"/>
      <c r="RB43" s="144"/>
      <c r="RC43" s="144"/>
      <c r="RD43" s="144"/>
      <c r="RE43" s="144"/>
      <c r="RF43" s="144"/>
      <c r="RG43" s="144"/>
      <c r="RH43" s="144"/>
      <c r="RI43" s="144"/>
      <c r="RJ43" s="144"/>
      <c r="RK43" s="144"/>
      <c r="RL43" s="144"/>
      <c r="RM43" s="144"/>
      <c r="RN43" s="144"/>
      <c r="RO43" s="144"/>
      <c r="RP43" s="144"/>
      <c r="RQ43" s="144"/>
      <c r="RR43" s="144"/>
      <c r="RS43" s="144"/>
      <c r="RT43" s="144"/>
      <c r="RU43" s="144"/>
      <c r="RV43" s="144"/>
      <c r="RW43" s="144"/>
      <c r="RX43" s="144"/>
      <c r="RY43" s="144"/>
      <c r="RZ43" s="144"/>
      <c r="SA43" s="144"/>
      <c r="SB43" s="144"/>
      <c r="SC43" s="144"/>
      <c r="SD43" s="144"/>
      <c r="SE43" s="144"/>
      <c r="SF43" s="144"/>
      <c r="SG43" s="144"/>
      <c r="SH43" s="144"/>
      <c r="SI43" s="144"/>
      <c r="SJ43" s="144"/>
      <c r="SK43" s="144"/>
      <c r="SL43" s="144"/>
      <c r="SM43" s="144"/>
      <c r="SN43" s="144"/>
      <c r="SO43" s="144"/>
      <c r="SP43" s="144"/>
      <c r="SQ43" s="144"/>
      <c r="SR43" s="144"/>
      <c r="SS43" s="144"/>
      <c r="ST43" s="144"/>
      <c r="SU43" s="144"/>
      <c r="SV43" s="144"/>
      <c r="SW43" s="144"/>
      <c r="SX43" s="144"/>
      <c r="SY43" s="144"/>
      <c r="SZ43" s="144"/>
      <c r="TA43" s="144"/>
      <c r="TB43" s="144"/>
      <c r="TC43" s="144"/>
      <c r="TD43" s="144"/>
      <c r="TE43" s="144"/>
      <c r="TF43" s="144"/>
      <c r="TG43" s="144"/>
      <c r="TH43" s="144"/>
      <c r="TI43" s="144"/>
      <c r="TJ43" s="144"/>
      <c r="TK43" s="144"/>
      <c r="TL43" s="144"/>
      <c r="TM43" s="144"/>
      <c r="TN43" s="144"/>
      <c r="TO43" s="144"/>
      <c r="TP43" s="144"/>
      <c r="TQ43" s="144"/>
      <c r="TR43" s="144"/>
      <c r="TS43" s="144"/>
      <c r="TT43" s="144"/>
      <c r="TU43" s="144"/>
      <c r="TV43" s="144"/>
      <c r="TW43" s="144"/>
      <c r="TX43" s="144"/>
      <c r="TY43" s="144"/>
      <c r="TZ43" s="144"/>
      <c r="UA43" s="144"/>
      <c r="UB43" s="144"/>
      <c r="UC43" s="144"/>
      <c r="UD43" s="144"/>
      <c r="UE43" s="144"/>
      <c r="UF43" s="144"/>
      <c r="UG43" s="144"/>
      <c r="UH43" s="144"/>
      <c r="UI43" s="144"/>
      <c r="UJ43" s="144"/>
      <c r="UK43" s="144"/>
      <c r="UL43" s="144"/>
      <c r="UM43" s="144"/>
      <c r="UN43" s="144"/>
      <c r="UO43" s="144"/>
      <c r="UP43" s="144"/>
      <c r="UQ43" s="144"/>
      <c r="UR43" s="144"/>
      <c r="US43" s="144"/>
      <c r="UT43" s="144"/>
      <c r="UU43" s="144"/>
      <c r="UV43" s="144"/>
      <c r="UW43" s="144"/>
      <c r="UX43" s="144"/>
      <c r="UY43" s="144"/>
      <c r="UZ43" s="144"/>
      <c r="VA43" s="144"/>
      <c r="VB43" s="144"/>
      <c r="VC43" s="144"/>
      <c r="VD43" s="144"/>
      <c r="VE43" s="144"/>
      <c r="VF43" s="144"/>
      <c r="VG43" s="144"/>
      <c r="VH43" s="144"/>
      <c r="VI43" s="144"/>
      <c r="VJ43" s="144"/>
      <c r="VK43" s="144"/>
      <c r="VL43" s="144"/>
      <c r="VM43" s="144"/>
      <c r="VN43" s="144"/>
      <c r="VO43" s="144"/>
      <c r="VP43" s="144"/>
      <c r="VQ43" s="144"/>
      <c r="VR43" s="144"/>
      <c r="VS43" s="144"/>
      <c r="VT43" s="144"/>
      <c r="VU43" s="144"/>
      <c r="VV43" s="144"/>
      <c r="VW43" s="144"/>
      <c r="VX43" s="144"/>
      <c r="VY43" s="144"/>
      <c r="VZ43" s="144"/>
      <c r="WA43" s="144"/>
      <c r="WB43" s="144"/>
      <c r="WC43" s="144"/>
      <c r="WD43" s="144"/>
      <c r="WE43" s="144"/>
      <c r="WF43" s="144"/>
      <c r="WG43" s="144"/>
      <c r="WH43" s="144"/>
      <c r="WI43" s="144"/>
      <c r="WJ43" s="144"/>
      <c r="WK43" s="144"/>
      <c r="WL43" s="144"/>
      <c r="WM43" s="144"/>
      <c r="WN43" s="144"/>
      <c r="WO43" s="144"/>
      <c r="WP43" s="144"/>
      <c r="WQ43" s="144"/>
      <c r="WR43" s="144"/>
      <c r="WS43" s="144"/>
      <c r="WT43" s="144"/>
      <c r="WU43" s="144"/>
      <c r="WV43" s="144"/>
      <c r="WW43" s="144"/>
      <c r="WX43" s="144"/>
      <c r="WY43" s="144"/>
      <c r="WZ43" s="144"/>
      <c r="XA43" s="144"/>
      <c r="XB43" s="144"/>
      <c r="XC43" s="144"/>
      <c r="XD43" s="144"/>
      <c r="XE43" s="144"/>
      <c r="XF43" s="144"/>
      <c r="XG43" s="144"/>
      <c r="XH43" s="144"/>
      <c r="XI43" s="144"/>
      <c r="XJ43" s="144"/>
      <c r="XK43" s="144"/>
      <c r="XL43" s="144"/>
      <c r="XM43" s="144"/>
      <c r="XN43" s="144"/>
      <c r="XO43" s="144"/>
      <c r="XP43" s="144"/>
      <c r="XQ43" s="144"/>
      <c r="XR43" s="144"/>
      <c r="XS43" s="144"/>
      <c r="XT43" s="144"/>
      <c r="XU43" s="144"/>
      <c r="XV43" s="144"/>
      <c r="XW43" s="144"/>
      <c r="XX43" s="144"/>
      <c r="XY43" s="144"/>
      <c r="XZ43" s="144"/>
      <c r="YA43" s="144"/>
      <c r="YB43" s="144"/>
      <c r="YC43" s="144"/>
      <c r="YD43" s="144"/>
      <c r="YE43" s="144"/>
      <c r="YF43" s="144"/>
      <c r="YG43" s="144"/>
      <c r="YH43" s="144"/>
      <c r="YI43" s="144"/>
      <c r="YJ43" s="144"/>
      <c r="YK43" s="144"/>
      <c r="YL43" s="144"/>
      <c r="YM43" s="144"/>
      <c r="YN43" s="144"/>
      <c r="YO43" s="144"/>
      <c r="YP43" s="144"/>
      <c r="YQ43" s="144"/>
      <c r="YR43" s="144"/>
      <c r="YS43" s="144"/>
      <c r="YT43" s="144"/>
      <c r="YU43" s="144"/>
      <c r="YV43" s="144"/>
      <c r="YW43" s="144"/>
      <c r="YX43" s="144"/>
      <c r="YY43" s="144"/>
      <c r="YZ43" s="144"/>
      <c r="ZA43" s="144"/>
      <c r="ZB43" s="144"/>
      <c r="ZC43" s="144"/>
      <c r="ZD43" s="144"/>
      <c r="ZE43" s="144"/>
      <c r="ZF43" s="144"/>
      <c r="ZG43" s="144"/>
      <c r="ZH43" s="144"/>
      <c r="ZI43" s="144"/>
      <c r="ZJ43" s="144"/>
      <c r="ZK43" s="144"/>
      <c r="ZL43" s="144"/>
      <c r="ZM43" s="144"/>
      <c r="ZN43" s="144"/>
      <c r="ZO43" s="144"/>
      <c r="ZP43" s="144"/>
      <c r="ZQ43" s="144"/>
      <c r="ZR43" s="144"/>
      <c r="ZS43" s="144"/>
      <c r="ZT43" s="144"/>
      <c r="ZU43" s="144"/>
      <c r="ZV43" s="144"/>
      <c r="ZW43" s="144"/>
      <c r="ZX43" s="144"/>
      <c r="ZY43" s="144"/>
      <c r="ZZ43" s="144"/>
      <c r="AAA43" s="144"/>
      <c r="AAB43" s="144"/>
      <c r="AAC43" s="144"/>
      <c r="AAD43" s="144"/>
      <c r="AAE43" s="144"/>
      <c r="AAF43" s="144"/>
      <c r="AAG43" s="144"/>
      <c r="AAH43" s="144"/>
      <c r="AAI43" s="144"/>
      <c r="AAJ43" s="144"/>
      <c r="AAK43" s="144"/>
      <c r="AAL43" s="144"/>
      <c r="AAM43" s="144"/>
      <c r="AAN43" s="144"/>
      <c r="AAO43" s="144"/>
      <c r="AAP43" s="144"/>
      <c r="AAQ43" s="144"/>
      <c r="AAR43" s="144"/>
      <c r="AAS43" s="144"/>
      <c r="AAT43" s="144"/>
      <c r="AAU43" s="144"/>
      <c r="AAV43" s="144"/>
      <c r="AAW43" s="144"/>
      <c r="AAX43" s="144"/>
      <c r="AAY43" s="144"/>
      <c r="AAZ43" s="144"/>
      <c r="ABA43" s="144"/>
      <c r="ABB43" s="144"/>
      <c r="ABC43" s="144"/>
      <c r="ABD43" s="144"/>
      <c r="ABE43" s="144"/>
      <c r="ABF43" s="144"/>
      <c r="ABG43" s="144"/>
      <c r="ABH43" s="144"/>
      <c r="ABI43" s="144"/>
      <c r="ABJ43" s="144"/>
      <c r="ABK43" s="144"/>
      <c r="ABL43" s="144"/>
      <c r="ABM43" s="144"/>
      <c r="ABN43" s="144"/>
      <c r="ABO43" s="144"/>
      <c r="ABP43" s="144"/>
      <c r="ABQ43" s="144"/>
      <c r="ABR43" s="144"/>
      <c r="ABS43" s="144"/>
      <c r="ABT43" s="144"/>
      <c r="ABU43" s="144"/>
      <c r="ABV43" s="144"/>
      <c r="ABW43" s="144"/>
      <c r="ABX43" s="144"/>
      <c r="ABY43" s="144"/>
      <c r="ABZ43" s="144"/>
      <c r="ACA43" s="144"/>
      <c r="ACB43" s="144"/>
      <c r="ACC43" s="144"/>
      <c r="ACD43" s="144"/>
      <c r="ACE43" s="144"/>
      <c r="ACF43" s="144"/>
      <c r="ACG43" s="144"/>
      <c r="ACH43" s="144"/>
      <c r="ACI43" s="144"/>
      <c r="ACJ43" s="144"/>
      <c r="ACK43" s="144"/>
      <c r="ACL43" s="144"/>
      <c r="ACM43" s="144"/>
      <c r="ACN43" s="144"/>
      <c r="ACO43" s="144"/>
      <c r="ACP43" s="144"/>
      <c r="ACQ43" s="144"/>
      <c r="ACR43" s="144"/>
      <c r="ACS43" s="144"/>
      <c r="ACT43" s="144"/>
      <c r="ACU43" s="144"/>
      <c r="ACV43" s="144"/>
      <c r="ACW43" s="144"/>
      <c r="ACX43" s="144"/>
      <c r="ACY43" s="144"/>
      <c r="ACZ43" s="144"/>
      <c r="ADA43" s="144"/>
      <c r="ADB43" s="144"/>
      <c r="ADC43" s="144"/>
      <c r="ADD43" s="144"/>
      <c r="ADE43" s="144"/>
      <c r="ADF43" s="144"/>
      <c r="ADG43" s="144"/>
      <c r="ADH43" s="144"/>
      <c r="ADI43" s="144"/>
      <c r="ADJ43" s="144"/>
      <c r="ADK43" s="144"/>
      <c r="ADL43" s="144"/>
      <c r="ADM43" s="144"/>
      <c r="ADN43" s="144"/>
      <c r="ADO43" s="144"/>
      <c r="ADP43" s="144"/>
      <c r="ADQ43" s="144"/>
      <c r="ADR43" s="144"/>
      <c r="ADS43" s="144"/>
      <c r="ADT43" s="144"/>
      <c r="ADU43" s="144"/>
      <c r="ADV43" s="144"/>
      <c r="ADW43" s="144"/>
      <c r="ADX43" s="144"/>
      <c r="ADY43" s="144"/>
      <c r="ADZ43" s="144"/>
      <c r="AEA43" s="144"/>
      <c r="AEB43" s="144"/>
      <c r="AEC43" s="144"/>
      <c r="AED43" s="144"/>
      <c r="AEE43" s="144"/>
      <c r="AEF43" s="144"/>
      <c r="AEG43" s="144"/>
      <c r="AEH43" s="144"/>
      <c r="AEI43" s="144"/>
      <c r="AEJ43" s="144"/>
      <c r="AEK43" s="144"/>
      <c r="AEL43" s="144"/>
      <c r="AEM43" s="144"/>
      <c r="AEN43" s="144"/>
      <c r="AEO43" s="144"/>
      <c r="AEP43" s="144"/>
      <c r="AEQ43" s="144"/>
      <c r="AER43" s="144"/>
      <c r="AES43" s="144"/>
      <c r="AET43" s="144"/>
      <c r="AEU43" s="144"/>
      <c r="AEV43" s="144"/>
      <c r="AEW43" s="144"/>
      <c r="AEX43" s="144"/>
      <c r="AEY43" s="144"/>
      <c r="AEZ43" s="144"/>
      <c r="AFA43" s="144"/>
      <c r="AFB43" s="144"/>
      <c r="AFC43" s="144"/>
      <c r="AFD43" s="144"/>
      <c r="AFE43" s="144"/>
      <c r="AFF43" s="144"/>
      <c r="AFG43" s="144"/>
      <c r="AFH43" s="144"/>
      <c r="AFI43" s="144"/>
      <c r="AFJ43" s="144"/>
      <c r="AFK43" s="144"/>
      <c r="AFL43" s="144"/>
      <c r="AFM43" s="144"/>
      <c r="AFN43" s="144"/>
      <c r="AFO43" s="144"/>
      <c r="AFP43" s="144"/>
      <c r="AFQ43" s="144"/>
      <c r="AFR43" s="144"/>
      <c r="AFS43" s="144"/>
      <c r="AFT43" s="144"/>
      <c r="AFU43" s="144"/>
      <c r="AFV43" s="144"/>
      <c r="AFW43" s="144"/>
      <c r="AFX43" s="144"/>
      <c r="AFY43" s="144"/>
      <c r="AFZ43" s="144"/>
      <c r="AGA43" s="144"/>
      <c r="AGB43" s="144"/>
      <c r="AGC43" s="144"/>
      <c r="AGD43" s="144"/>
      <c r="AGE43" s="144"/>
      <c r="AGF43" s="144"/>
      <c r="AGG43" s="144"/>
      <c r="AGH43" s="144"/>
      <c r="AGI43" s="144"/>
      <c r="AGJ43" s="144"/>
      <c r="AGK43" s="144"/>
      <c r="AGL43" s="144"/>
      <c r="AGM43" s="144"/>
      <c r="AGN43" s="144"/>
      <c r="AGO43" s="144"/>
      <c r="AGP43" s="144"/>
      <c r="AGQ43" s="144"/>
      <c r="AGR43" s="144"/>
      <c r="AGS43" s="144"/>
      <c r="AGT43" s="144"/>
      <c r="AGU43" s="144"/>
      <c r="AGV43" s="144"/>
      <c r="AGW43" s="144"/>
      <c r="AGX43" s="144"/>
      <c r="AGY43" s="144"/>
      <c r="AGZ43" s="144"/>
      <c r="AHA43" s="144"/>
      <c r="AHB43" s="144"/>
      <c r="AHC43" s="144"/>
      <c r="AHD43" s="144"/>
      <c r="AHE43" s="144"/>
      <c r="AHF43" s="144"/>
      <c r="AHG43" s="144"/>
      <c r="AHH43" s="144"/>
      <c r="AHI43" s="144"/>
      <c r="AHJ43" s="144"/>
      <c r="AHK43" s="144"/>
      <c r="AHL43" s="144"/>
      <c r="AHM43" s="144"/>
      <c r="AHN43" s="144"/>
      <c r="AHO43" s="144"/>
      <c r="AHP43" s="144"/>
      <c r="AHQ43" s="144"/>
      <c r="AHR43" s="144"/>
      <c r="AHS43" s="144"/>
      <c r="AHT43" s="144"/>
      <c r="AHU43" s="144"/>
      <c r="AHV43" s="144"/>
      <c r="AHW43" s="144"/>
      <c r="AHX43" s="144"/>
      <c r="AHY43" s="144"/>
      <c r="AHZ43" s="144"/>
      <c r="AIA43" s="144"/>
      <c r="AIB43" s="144"/>
      <c r="AIC43" s="144"/>
      <c r="AID43" s="144"/>
      <c r="AIE43" s="144"/>
      <c r="AIF43" s="144"/>
      <c r="AIG43" s="144"/>
      <c r="AIH43" s="144"/>
      <c r="AII43" s="144"/>
      <c r="AIJ43" s="144"/>
      <c r="AIK43" s="144"/>
      <c r="AIL43" s="144"/>
      <c r="AIM43" s="144"/>
      <c r="AIN43" s="144"/>
      <c r="AIO43" s="144"/>
      <c r="AIP43" s="144"/>
      <c r="AIQ43" s="144"/>
      <c r="AIR43" s="144"/>
      <c r="AIS43" s="144"/>
      <c r="AIT43" s="144"/>
      <c r="AIU43" s="144"/>
      <c r="AIV43" s="144"/>
      <c r="AIW43" s="144"/>
      <c r="AIX43" s="144"/>
      <c r="AIY43" s="144"/>
      <c r="AIZ43" s="144"/>
      <c r="AJA43" s="144"/>
      <c r="AJB43" s="144"/>
      <c r="AJC43" s="144"/>
      <c r="AJD43" s="144"/>
      <c r="AJE43" s="144"/>
      <c r="AJF43" s="144"/>
      <c r="AJG43" s="144"/>
      <c r="AJH43" s="144"/>
      <c r="AJI43" s="144"/>
      <c r="AJJ43" s="144"/>
      <c r="AJK43" s="144"/>
      <c r="AJL43" s="144"/>
      <c r="AJM43" s="144"/>
      <c r="AJN43" s="144"/>
      <c r="AJO43" s="144"/>
      <c r="AJP43" s="144"/>
      <c r="AJQ43" s="144"/>
      <c r="AJR43" s="144"/>
      <c r="AJS43" s="144"/>
      <c r="AJT43" s="144"/>
      <c r="AJU43" s="144"/>
      <c r="AJV43" s="144"/>
      <c r="AJW43" s="144"/>
      <c r="AJX43" s="144"/>
      <c r="AJY43" s="144"/>
      <c r="AJZ43" s="144"/>
      <c r="AKA43" s="144"/>
      <c r="AKB43" s="144"/>
      <c r="AKC43" s="144"/>
      <c r="AKD43" s="144"/>
      <c r="AKE43" s="144"/>
      <c r="AKF43" s="144"/>
      <c r="AKG43" s="144"/>
      <c r="AKH43" s="144"/>
      <c r="AKI43" s="144"/>
      <c r="AKJ43" s="144"/>
      <c r="AKK43" s="144"/>
      <c r="AKL43" s="144"/>
      <c r="AKM43" s="144"/>
      <c r="AKN43" s="144"/>
      <c r="AKO43" s="144"/>
      <c r="AKP43" s="144"/>
      <c r="AKQ43" s="144"/>
      <c r="AKR43" s="144"/>
      <c r="AKS43" s="144"/>
      <c r="AKT43" s="144"/>
      <c r="AKU43" s="144"/>
      <c r="AKV43" s="144"/>
      <c r="AKW43" s="144"/>
      <c r="AKX43" s="144"/>
      <c r="AKY43" s="144"/>
      <c r="AKZ43" s="144"/>
      <c r="ALA43" s="144"/>
      <c r="ALB43" s="144"/>
      <c r="ALC43" s="144"/>
      <c r="ALD43" s="144"/>
      <c r="ALE43" s="144"/>
      <c r="ALF43" s="144"/>
      <c r="ALG43" s="144"/>
      <c r="ALH43" s="144"/>
      <c r="ALI43" s="144"/>
      <c r="ALJ43" s="144"/>
      <c r="ALK43" s="144"/>
      <c r="ALL43" s="144"/>
      <c r="ALM43" s="144"/>
      <c r="ALN43" s="144"/>
      <c r="ALO43" s="144"/>
      <c r="ALP43" s="144"/>
      <c r="ALQ43" s="144"/>
      <c r="ALR43" s="144"/>
      <c r="ALS43" s="144"/>
      <c r="ALT43" s="144"/>
      <c r="ALU43" s="144"/>
      <c r="ALV43" s="144"/>
      <c r="ALW43" s="144"/>
      <c r="ALX43" s="144"/>
      <c r="ALY43" s="144"/>
      <c r="ALZ43" s="144"/>
      <c r="AMA43" s="144"/>
      <c r="AMB43" s="144"/>
      <c r="AMC43" s="144"/>
      <c r="AMD43" s="144"/>
      <c r="AME43" s="144"/>
      <c r="AMF43" s="144"/>
      <c r="AMG43" s="144"/>
      <c r="AMH43" s="144"/>
      <c r="AMI43" s="144"/>
    </row>
    <row r="44" spans="1:1024" s="92" customFormat="1" ht="13.8">
      <c r="A44" s="145"/>
      <c r="B44" s="150"/>
      <c r="C44" s="150"/>
      <c r="D44" s="150"/>
      <c r="E44" s="151"/>
      <c r="F44" s="151"/>
      <c r="G44" s="151"/>
      <c r="H44" s="151"/>
      <c r="I44" s="151"/>
      <c r="J44" s="151"/>
      <c r="K44" s="151"/>
      <c r="L44" s="151"/>
      <c r="M44" s="151"/>
      <c r="N44" s="151"/>
      <c r="O44" s="151"/>
      <c r="P44" s="151"/>
      <c r="Q44" s="151"/>
      <c r="R44" s="151"/>
      <c r="S44" s="155"/>
      <c r="T44" s="153"/>
      <c r="U44" s="145"/>
      <c r="V44" s="154"/>
      <c r="W44" s="154"/>
      <c r="X44" s="103"/>
      <c r="Y44" s="103"/>
      <c r="Z44" s="103"/>
      <c r="AA44" s="156"/>
      <c r="AB44" s="145"/>
      <c r="AC44" s="145"/>
      <c r="AD44" s="145"/>
      <c r="AE44" s="145"/>
      <c r="AF44" s="145"/>
      <c r="AG44" s="145"/>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c r="BI44" s="145"/>
      <c r="BJ44" s="145"/>
      <c r="BK44" s="145"/>
      <c r="BL44" s="145"/>
      <c r="BM44" s="144"/>
      <c r="BN44" s="144"/>
      <c r="BO44" s="144"/>
      <c r="BP44" s="144"/>
      <c r="BQ44" s="144"/>
      <c r="BR44" s="144"/>
      <c r="BS44" s="144"/>
      <c r="BT44" s="144"/>
      <c r="BU44" s="144"/>
      <c r="BV44" s="144"/>
      <c r="BW44" s="144"/>
      <c r="BX44" s="144"/>
      <c r="BY44" s="144"/>
      <c r="BZ44" s="144"/>
      <c r="CA44" s="144"/>
      <c r="CB44" s="144"/>
      <c r="CC44" s="144"/>
      <c r="CD44" s="144"/>
      <c r="CE44" s="144"/>
      <c r="CF44" s="144"/>
      <c r="CG44" s="144"/>
      <c r="CH44" s="144"/>
      <c r="CI44" s="144"/>
      <c r="CJ44" s="144"/>
      <c r="CK44" s="144"/>
      <c r="CL44" s="144"/>
      <c r="CM44" s="144"/>
      <c r="CN44" s="144"/>
      <c r="CO44" s="144"/>
      <c r="CP44" s="144"/>
      <c r="CQ44" s="144"/>
      <c r="CR44" s="144"/>
      <c r="CS44" s="144"/>
      <c r="CT44" s="144"/>
      <c r="CU44" s="144"/>
      <c r="CV44" s="144"/>
      <c r="CW44" s="144"/>
      <c r="CX44" s="144"/>
      <c r="CY44" s="144"/>
      <c r="CZ44" s="144"/>
      <c r="DA44" s="144"/>
      <c r="DB44" s="144"/>
      <c r="DC44" s="144"/>
      <c r="DD44" s="144"/>
      <c r="DE44" s="144"/>
      <c r="DF44" s="144"/>
      <c r="DG44" s="144"/>
      <c r="DH44" s="144"/>
      <c r="DI44" s="144"/>
      <c r="DJ44" s="144"/>
      <c r="DK44" s="144"/>
      <c r="DL44" s="144"/>
      <c r="DM44" s="144"/>
      <c r="DN44" s="144"/>
      <c r="DO44" s="144"/>
      <c r="DP44" s="144"/>
      <c r="DQ44" s="144"/>
      <c r="DR44" s="144"/>
      <c r="DS44" s="144"/>
      <c r="DT44" s="144"/>
      <c r="DU44" s="144"/>
      <c r="DV44" s="144"/>
      <c r="DW44" s="144"/>
      <c r="DX44" s="144"/>
      <c r="DY44" s="144"/>
      <c r="DZ44" s="144"/>
      <c r="EA44" s="144"/>
      <c r="EB44" s="144"/>
      <c r="EC44" s="144"/>
      <c r="ED44" s="144"/>
      <c r="EE44" s="144"/>
      <c r="EF44" s="144"/>
      <c r="EG44" s="144"/>
      <c r="EH44" s="144"/>
      <c r="EI44" s="144"/>
      <c r="EJ44" s="144"/>
      <c r="EK44" s="144"/>
      <c r="EL44" s="144"/>
      <c r="EM44" s="144"/>
      <c r="EN44" s="144"/>
      <c r="EO44" s="144"/>
      <c r="EP44" s="144"/>
      <c r="EQ44" s="144"/>
      <c r="ER44" s="144"/>
      <c r="ES44" s="144"/>
      <c r="ET44" s="144"/>
      <c r="EU44" s="144"/>
      <c r="EV44" s="144"/>
      <c r="EW44" s="144"/>
      <c r="EX44" s="144"/>
      <c r="EY44" s="144"/>
      <c r="EZ44" s="144"/>
      <c r="FA44" s="144"/>
      <c r="FB44" s="144"/>
      <c r="FC44" s="144"/>
      <c r="FD44" s="144"/>
      <c r="FE44" s="144"/>
      <c r="FF44" s="144"/>
      <c r="FG44" s="144"/>
      <c r="FH44" s="144"/>
      <c r="FI44" s="144"/>
      <c r="FJ44" s="144"/>
      <c r="FK44" s="144"/>
      <c r="FL44" s="144"/>
      <c r="FM44" s="144"/>
      <c r="FN44" s="144"/>
      <c r="FO44" s="144"/>
      <c r="FP44" s="144"/>
      <c r="FQ44" s="144"/>
      <c r="FR44" s="144"/>
      <c r="FS44" s="144"/>
      <c r="FT44" s="144"/>
      <c r="FU44" s="144"/>
      <c r="FV44" s="144"/>
      <c r="FW44" s="144"/>
      <c r="FX44" s="144"/>
      <c r="FY44" s="144"/>
      <c r="FZ44" s="144"/>
      <c r="GA44" s="144"/>
      <c r="GB44" s="144"/>
      <c r="GC44" s="144"/>
      <c r="GD44" s="144"/>
      <c r="GE44" s="144"/>
      <c r="GF44" s="144"/>
      <c r="GG44" s="144"/>
      <c r="GH44" s="144"/>
      <c r="GI44" s="144"/>
      <c r="GJ44" s="144"/>
      <c r="GK44" s="144"/>
      <c r="GL44" s="144"/>
      <c r="GM44" s="144"/>
      <c r="GN44" s="144"/>
      <c r="GO44" s="144"/>
      <c r="GP44" s="144"/>
      <c r="GQ44" s="144"/>
      <c r="GR44" s="144"/>
      <c r="GS44" s="144"/>
      <c r="GT44" s="144"/>
      <c r="GU44" s="144"/>
      <c r="GV44" s="144"/>
      <c r="GW44" s="144"/>
      <c r="GX44" s="144"/>
      <c r="GY44" s="144"/>
      <c r="GZ44" s="144"/>
      <c r="HA44" s="144"/>
      <c r="HB44" s="144"/>
      <c r="HC44" s="144"/>
      <c r="HD44" s="144"/>
      <c r="HE44" s="144"/>
      <c r="HF44" s="144"/>
      <c r="HG44" s="144"/>
      <c r="HH44" s="144"/>
      <c r="HI44" s="144"/>
      <c r="HJ44" s="144"/>
      <c r="HK44" s="144"/>
      <c r="HL44" s="144"/>
      <c r="HM44" s="144"/>
      <c r="HN44" s="144"/>
      <c r="HO44" s="144"/>
      <c r="HP44" s="144"/>
      <c r="HQ44" s="144"/>
      <c r="HR44" s="144"/>
      <c r="HS44" s="144"/>
      <c r="HT44" s="144"/>
      <c r="HU44" s="144"/>
      <c r="HV44" s="144"/>
      <c r="HW44" s="144"/>
      <c r="HX44" s="144"/>
      <c r="HY44" s="144"/>
      <c r="HZ44" s="144"/>
      <c r="IA44" s="144"/>
      <c r="IB44" s="144"/>
      <c r="IC44" s="144"/>
      <c r="ID44" s="144"/>
      <c r="IE44" s="144"/>
      <c r="IF44" s="144"/>
      <c r="IG44" s="144"/>
      <c r="IH44" s="144"/>
      <c r="II44" s="144"/>
      <c r="IJ44" s="144"/>
      <c r="IK44" s="144"/>
      <c r="IL44" s="144"/>
      <c r="IM44" s="144"/>
      <c r="IN44" s="144"/>
      <c r="IO44" s="144"/>
      <c r="IP44" s="144"/>
      <c r="IQ44" s="144"/>
      <c r="IR44" s="144"/>
      <c r="IS44" s="144"/>
      <c r="IT44" s="144"/>
      <c r="IU44" s="144"/>
      <c r="IV44" s="144"/>
      <c r="IW44" s="144"/>
      <c r="IX44" s="144"/>
      <c r="IY44" s="144"/>
      <c r="IZ44" s="144"/>
      <c r="JA44" s="144"/>
      <c r="JB44" s="144"/>
      <c r="JC44" s="144"/>
      <c r="JD44" s="144"/>
      <c r="JE44" s="144"/>
      <c r="JF44" s="144"/>
      <c r="JG44" s="144"/>
      <c r="JH44" s="144"/>
      <c r="JI44" s="144"/>
      <c r="JJ44" s="144"/>
      <c r="JK44" s="144"/>
      <c r="JL44" s="144"/>
      <c r="JM44" s="144"/>
      <c r="JN44" s="144"/>
      <c r="JO44" s="144"/>
      <c r="JP44" s="144"/>
      <c r="JQ44" s="144"/>
      <c r="JR44" s="144"/>
      <c r="JS44" s="144"/>
      <c r="JT44" s="144"/>
      <c r="JU44" s="144"/>
      <c r="JV44" s="144"/>
      <c r="JW44" s="144"/>
      <c r="JX44" s="144"/>
      <c r="JY44" s="144"/>
      <c r="JZ44" s="144"/>
      <c r="KA44" s="144"/>
      <c r="KB44" s="144"/>
      <c r="KC44" s="144"/>
      <c r="KD44" s="144"/>
      <c r="KE44" s="144"/>
      <c r="KF44" s="144"/>
      <c r="KG44" s="144"/>
      <c r="KH44" s="144"/>
      <c r="KI44" s="144"/>
      <c r="KJ44" s="144"/>
      <c r="KK44" s="144"/>
      <c r="KL44" s="144"/>
      <c r="KM44" s="144"/>
      <c r="KN44" s="144"/>
      <c r="KO44" s="144"/>
      <c r="KP44" s="144"/>
      <c r="KQ44" s="144"/>
      <c r="KR44" s="144"/>
      <c r="KS44" s="144"/>
      <c r="KT44" s="144"/>
      <c r="KU44" s="144"/>
      <c r="KV44" s="144"/>
      <c r="KW44" s="144"/>
      <c r="KX44" s="144"/>
      <c r="KY44" s="144"/>
      <c r="KZ44" s="144"/>
      <c r="LA44" s="144"/>
      <c r="LB44" s="144"/>
      <c r="LC44" s="144"/>
      <c r="LD44" s="144"/>
      <c r="LE44" s="144"/>
      <c r="LF44" s="144"/>
      <c r="LG44" s="144"/>
      <c r="LH44" s="144"/>
      <c r="LI44" s="144"/>
      <c r="LJ44" s="144"/>
      <c r="LK44" s="144"/>
      <c r="LL44" s="144"/>
      <c r="LM44" s="144"/>
      <c r="LN44" s="144"/>
      <c r="LO44" s="144"/>
      <c r="LP44" s="144"/>
      <c r="LQ44" s="144"/>
      <c r="LR44" s="144"/>
      <c r="LS44" s="144"/>
      <c r="LT44" s="144"/>
      <c r="LU44" s="144"/>
      <c r="LV44" s="144"/>
      <c r="LW44" s="144"/>
      <c r="LX44" s="144"/>
      <c r="LY44" s="144"/>
      <c r="LZ44" s="144"/>
      <c r="MA44" s="144"/>
      <c r="MB44" s="144"/>
      <c r="MC44" s="144"/>
      <c r="MD44" s="144"/>
      <c r="ME44" s="144"/>
      <c r="MF44" s="144"/>
      <c r="MG44" s="144"/>
      <c r="MH44" s="144"/>
      <c r="MI44" s="144"/>
      <c r="MJ44" s="144"/>
      <c r="MK44" s="144"/>
      <c r="ML44" s="144"/>
      <c r="MM44" s="144"/>
      <c r="MN44" s="144"/>
      <c r="MO44" s="144"/>
      <c r="MP44" s="144"/>
      <c r="MQ44" s="144"/>
      <c r="MR44" s="144"/>
      <c r="MS44" s="144"/>
      <c r="MT44" s="144"/>
      <c r="MU44" s="144"/>
      <c r="MV44" s="144"/>
      <c r="MW44" s="144"/>
      <c r="MX44" s="144"/>
      <c r="MY44" s="144"/>
      <c r="MZ44" s="144"/>
      <c r="NA44" s="144"/>
      <c r="NB44" s="144"/>
      <c r="NC44" s="144"/>
      <c r="ND44" s="144"/>
      <c r="NE44" s="144"/>
      <c r="NF44" s="144"/>
      <c r="NG44" s="144"/>
      <c r="NH44" s="144"/>
      <c r="NI44" s="144"/>
      <c r="NJ44" s="144"/>
      <c r="NK44" s="144"/>
      <c r="NL44" s="144"/>
      <c r="NM44" s="144"/>
      <c r="NN44" s="144"/>
      <c r="NO44" s="144"/>
      <c r="NP44" s="144"/>
      <c r="NQ44" s="144"/>
      <c r="NR44" s="144"/>
      <c r="NS44" s="144"/>
      <c r="NT44" s="144"/>
      <c r="NU44" s="144"/>
      <c r="NV44" s="144"/>
      <c r="NW44" s="144"/>
      <c r="NX44" s="144"/>
      <c r="NY44" s="144"/>
      <c r="NZ44" s="144"/>
      <c r="OA44" s="144"/>
      <c r="OB44" s="144"/>
      <c r="OC44" s="144"/>
      <c r="OD44" s="144"/>
      <c r="OE44" s="144"/>
      <c r="OF44" s="144"/>
      <c r="OG44" s="144"/>
      <c r="OH44" s="144"/>
      <c r="OI44" s="144"/>
      <c r="OJ44" s="144"/>
      <c r="OK44" s="144"/>
      <c r="OL44" s="144"/>
      <c r="OM44" s="144"/>
      <c r="ON44" s="144"/>
      <c r="OO44" s="144"/>
      <c r="OP44" s="144"/>
      <c r="OQ44" s="144"/>
      <c r="OR44" s="144"/>
      <c r="OS44" s="144"/>
      <c r="OT44" s="144"/>
      <c r="OU44" s="144"/>
      <c r="OV44" s="144"/>
      <c r="OW44" s="144"/>
      <c r="OX44" s="144"/>
      <c r="OY44" s="144"/>
      <c r="OZ44" s="144"/>
      <c r="PA44" s="144"/>
      <c r="PB44" s="144"/>
      <c r="PC44" s="144"/>
      <c r="PD44" s="144"/>
      <c r="PE44" s="144"/>
      <c r="PF44" s="144"/>
      <c r="PG44" s="144"/>
      <c r="PH44" s="144"/>
      <c r="PI44" s="144"/>
      <c r="PJ44" s="144"/>
      <c r="PK44" s="144"/>
      <c r="PL44" s="144"/>
      <c r="PM44" s="144"/>
      <c r="PN44" s="144"/>
      <c r="PO44" s="144"/>
      <c r="PP44" s="144"/>
      <c r="PQ44" s="144"/>
      <c r="PR44" s="144"/>
      <c r="PS44" s="144"/>
      <c r="PT44" s="144"/>
      <c r="PU44" s="144"/>
      <c r="PV44" s="144"/>
      <c r="PW44" s="144"/>
      <c r="PX44" s="144"/>
      <c r="PY44" s="144"/>
      <c r="PZ44" s="144"/>
      <c r="QA44" s="144"/>
      <c r="QB44" s="144"/>
      <c r="QC44" s="144"/>
      <c r="QD44" s="144"/>
      <c r="QE44" s="144"/>
      <c r="QF44" s="144"/>
      <c r="QG44" s="144"/>
      <c r="QH44" s="144"/>
      <c r="QI44" s="144"/>
      <c r="QJ44" s="144"/>
      <c r="QK44" s="144"/>
      <c r="QL44" s="144"/>
      <c r="QM44" s="144"/>
      <c r="QN44" s="144"/>
      <c r="QO44" s="144"/>
      <c r="QP44" s="144"/>
      <c r="QQ44" s="144"/>
      <c r="QR44" s="144"/>
      <c r="QS44" s="144"/>
      <c r="QT44" s="144"/>
      <c r="QU44" s="144"/>
      <c r="QV44" s="144"/>
      <c r="QW44" s="144"/>
      <c r="QX44" s="144"/>
      <c r="QY44" s="144"/>
      <c r="QZ44" s="144"/>
      <c r="RA44" s="144"/>
      <c r="RB44" s="144"/>
      <c r="RC44" s="144"/>
      <c r="RD44" s="144"/>
      <c r="RE44" s="144"/>
      <c r="RF44" s="144"/>
      <c r="RG44" s="144"/>
      <c r="RH44" s="144"/>
      <c r="RI44" s="144"/>
      <c r="RJ44" s="144"/>
      <c r="RK44" s="144"/>
      <c r="RL44" s="144"/>
      <c r="RM44" s="144"/>
      <c r="RN44" s="144"/>
      <c r="RO44" s="144"/>
      <c r="RP44" s="144"/>
      <c r="RQ44" s="144"/>
      <c r="RR44" s="144"/>
      <c r="RS44" s="144"/>
      <c r="RT44" s="144"/>
      <c r="RU44" s="144"/>
      <c r="RV44" s="144"/>
      <c r="RW44" s="144"/>
      <c r="RX44" s="144"/>
      <c r="RY44" s="144"/>
      <c r="RZ44" s="144"/>
      <c r="SA44" s="144"/>
      <c r="SB44" s="144"/>
      <c r="SC44" s="144"/>
      <c r="SD44" s="144"/>
      <c r="SE44" s="144"/>
      <c r="SF44" s="144"/>
      <c r="SG44" s="144"/>
      <c r="SH44" s="144"/>
      <c r="SI44" s="144"/>
      <c r="SJ44" s="144"/>
      <c r="SK44" s="144"/>
      <c r="SL44" s="144"/>
      <c r="SM44" s="144"/>
      <c r="SN44" s="144"/>
      <c r="SO44" s="144"/>
      <c r="SP44" s="144"/>
      <c r="SQ44" s="144"/>
      <c r="SR44" s="144"/>
      <c r="SS44" s="144"/>
      <c r="ST44" s="144"/>
      <c r="SU44" s="144"/>
      <c r="SV44" s="144"/>
      <c r="SW44" s="144"/>
      <c r="SX44" s="144"/>
      <c r="SY44" s="144"/>
      <c r="SZ44" s="144"/>
      <c r="TA44" s="144"/>
      <c r="TB44" s="144"/>
      <c r="TC44" s="144"/>
      <c r="TD44" s="144"/>
      <c r="TE44" s="144"/>
      <c r="TF44" s="144"/>
      <c r="TG44" s="144"/>
      <c r="TH44" s="144"/>
      <c r="TI44" s="144"/>
      <c r="TJ44" s="144"/>
      <c r="TK44" s="144"/>
      <c r="TL44" s="144"/>
      <c r="TM44" s="144"/>
      <c r="TN44" s="144"/>
      <c r="TO44" s="144"/>
      <c r="TP44" s="144"/>
      <c r="TQ44" s="144"/>
      <c r="TR44" s="144"/>
      <c r="TS44" s="144"/>
      <c r="TT44" s="144"/>
      <c r="TU44" s="144"/>
      <c r="TV44" s="144"/>
      <c r="TW44" s="144"/>
      <c r="TX44" s="144"/>
      <c r="TY44" s="144"/>
      <c r="TZ44" s="144"/>
      <c r="UA44" s="144"/>
      <c r="UB44" s="144"/>
      <c r="UC44" s="144"/>
      <c r="UD44" s="144"/>
      <c r="UE44" s="144"/>
      <c r="UF44" s="144"/>
      <c r="UG44" s="144"/>
      <c r="UH44" s="144"/>
      <c r="UI44" s="144"/>
      <c r="UJ44" s="144"/>
      <c r="UK44" s="144"/>
      <c r="UL44" s="144"/>
      <c r="UM44" s="144"/>
      <c r="UN44" s="144"/>
      <c r="UO44" s="144"/>
      <c r="UP44" s="144"/>
      <c r="UQ44" s="144"/>
      <c r="UR44" s="144"/>
      <c r="US44" s="144"/>
      <c r="UT44" s="144"/>
      <c r="UU44" s="144"/>
      <c r="UV44" s="144"/>
      <c r="UW44" s="144"/>
      <c r="UX44" s="144"/>
      <c r="UY44" s="144"/>
      <c r="UZ44" s="144"/>
      <c r="VA44" s="144"/>
      <c r="VB44" s="144"/>
      <c r="VC44" s="144"/>
      <c r="VD44" s="144"/>
      <c r="VE44" s="144"/>
      <c r="VF44" s="144"/>
      <c r="VG44" s="144"/>
      <c r="VH44" s="144"/>
      <c r="VI44" s="144"/>
      <c r="VJ44" s="144"/>
      <c r="VK44" s="144"/>
      <c r="VL44" s="144"/>
      <c r="VM44" s="144"/>
      <c r="VN44" s="144"/>
      <c r="VO44" s="144"/>
      <c r="VP44" s="144"/>
      <c r="VQ44" s="144"/>
      <c r="VR44" s="144"/>
      <c r="VS44" s="144"/>
      <c r="VT44" s="144"/>
      <c r="VU44" s="144"/>
      <c r="VV44" s="144"/>
      <c r="VW44" s="144"/>
      <c r="VX44" s="144"/>
      <c r="VY44" s="144"/>
      <c r="VZ44" s="144"/>
      <c r="WA44" s="144"/>
      <c r="WB44" s="144"/>
      <c r="WC44" s="144"/>
      <c r="WD44" s="144"/>
      <c r="WE44" s="144"/>
      <c r="WF44" s="144"/>
      <c r="WG44" s="144"/>
      <c r="WH44" s="144"/>
      <c r="WI44" s="144"/>
      <c r="WJ44" s="144"/>
      <c r="WK44" s="144"/>
      <c r="WL44" s="144"/>
      <c r="WM44" s="144"/>
      <c r="WN44" s="144"/>
      <c r="WO44" s="144"/>
      <c r="WP44" s="144"/>
      <c r="WQ44" s="144"/>
      <c r="WR44" s="144"/>
      <c r="WS44" s="144"/>
      <c r="WT44" s="144"/>
      <c r="WU44" s="144"/>
      <c r="WV44" s="144"/>
      <c r="WW44" s="144"/>
      <c r="WX44" s="144"/>
      <c r="WY44" s="144"/>
      <c r="WZ44" s="144"/>
      <c r="XA44" s="144"/>
      <c r="XB44" s="144"/>
      <c r="XC44" s="144"/>
      <c r="XD44" s="144"/>
      <c r="XE44" s="144"/>
      <c r="XF44" s="144"/>
      <c r="XG44" s="144"/>
      <c r="XH44" s="144"/>
      <c r="XI44" s="144"/>
      <c r="XJ44" s="144"/>
      <c r="XK44" s="144"/>
      <c r="XL44" s="144"/>
      <c r="XM44" s="144"/>
      <c r="XN44" s="144"/>
      <c r="XO44" s="144"/>
      <c r="XP44" s="144"/>
      <c r="XQ44" s="144"/>
      <c r="XR44" s="144"/>
      <c r="XS44" s="144"/>
      <c r="XT44" s="144"/>
      <c r="XU44" s="144"/>
      <c r="XV44" s="144"/>
      <c r="XW44" s="144"/>
      <c r="XX44" s="144"/>
      <c r="XY44" s="144"/>
      <c r="XZ44" s="144"/>
      <c r="YA44" s="144"/>
      <c r="YB44" s="144"/>
      <c r="YC44" s="144"/>
      <c r="YD44" s="144"/>
      <c r="YE44" s="144"/>
      <c r="YF44" s="144"/>
      <c r="YG44" s="144"/>
      <c r="YH44" s="144"/>
      <c r="YI44" s="144"/>
      <c r="YJ44" s="144"/>
      <c r="YK44" s="144"/>
      <c r="YL44" s="144"/>
      <c r="YM44" s="144"/>
      <c r="YN44" s="144"/>
      <c r="YO44" s="144"/>
      <c r="YP44" s="144"/>
      <c r="YQ44" s="144"/>
      <c r="YR44" s="144"/>
      <c r="YS44" s="144"/>
      <c r="YT44" s="144"/>
      <c r="YU44" s="144"/>
      <c r="YV44" s="144"/>
      <c r="YW44" s="144"/>
      <c r="YX44" s="144"/>
      <c r="YY44" s="144"/>
      <c r="YZ44" s="144"/>
      <c r="ZA44" s="144"/>
      <c r="ZB44" s="144"/>
      <c r="ZC44" s="144"/>
      <c r="ZD44" s="144"/>
      <c r="ZE44" s="144"/>
      <c r="ZF44" s="144"/>
      <c r="ZG44" s="144"/>
      <c r="ZH44" s="144"/>
      <c r="ZI44" s="144"/>
      <c r="ZJ44" s="144"/>
      <c r="ZK44" s="144"/>
      <c r="ZL44" s="144"/>
      <c r="ZM44" s="144"/>
      <c r="ZN44" s="144"/>
      <c r="ZO44" s="144"/>
      <c r="ZP44" s="144"/>
      <c r="ZQ44" s="144"/>
      <c r="ZR44" s="144"/>
      <c r="ZS44" s="144"/>
      <c r="ZT44" s="144"/>
      <c r="ZU44" s="144"/>
      <c r="ZV44" s="144"/>
      <c r="ZW44" s="144"/>
      <c r="ZX44" s="144"/>
      <c r="ZY44" s="144"/>
      <c r="ZZ44" s="144"/>
      <c r="AAA44" s="144"/>
      <c r="AAB44" s="144"/>
      <c r="AAC44" s="144"/>
      <c r="AAD44" s="144"/>
      <c r="AAE44" s="144"/>
      <c r="AAF44" s="144"/>
      <c r="AAG44" s="144"/>
      <c r="AAH44" s="144"/>
      <c r="AAI44" s="144"/>
      <c r="AAJ44" s="144"/>
      <c r="AAK44" s="144"/>
      <c r="AAL44" s="144"/>
      <c r="AAM44" s="144"/>
      <c r="AAN44" s="144"/>
      <c r="AAO44" s="144"/>
      <c r="AAP44" s="144"/>
      <c r="AAQ44" s="144"/>
      <c r="AAR44" s="144"/>
      <c r="AAS44" s="144"/>
      <c r="AAT44" s="144"/>
      <c r="AAU44" s="144"/>
      <c r="AAV44" s="144"/>
      <c r="AAW44" s="144"/>
      <c r="AAX44" s="144"/>
      <c r="AAY44" s="144"/>
      <c r="AAZ44" s="144"/>
      <c r="ABA44" s="144"/>
      <c r="ABB44" s="144"/>
      <c r="ABC44" s="144"/>
      <c r="ABD44" s="144"/>
      <c r="ABE44" s="144"/>
      <c r="ABF44" s="144"/>
      <c r="ABG44" s="144"/>
      <c r="ABH44" s="144"/>
      <c r="ABI44" s="144"/>
      <c r="ABJ44" s="144"/>
      <c r="ABK44" s="144"/>
      <c r="ABL44" s="144"/>
      <c r="ABM44" s="144"/>
      <c r="ABN44" s="144"/>
      <c r="ABO44" s="144"/>
      <c r="ABP44" s="144"/>
      <c r="ABQ44" s="144"/>
      <c r="ABR44" s="144"/>
      <c r="ABS44" s="144"/>
      <c r="ABT44" s="144"/>
      <c r="ABU44" s="144"/>
      <c r="ABV44" s="144"/>
      <c r="ABW44" s="144"/>
      <c r="ABX44" s="144"/>
      <c r="ABY44" s="144"/>
      <c r="ABZ44" s="144"/>
      <c r="ACA44" s="144"/>
      <c r="ACB44" s="144"/>
      <c r="ACC44" s="144"/>
      <c r="ACD44" s="144"/>
      <c r="ACE44" s="144"/>
      <c r="ACF44" s="144"/>
      <c r="ACG44" s="144"/>
      <c r="ACH44" s="144"/>
      <c r="ACI44" s="144"/>
      <c r="ACJ44" s="144"/>
      <c r="ACK44" s="144"/>
      <c r="ACL44" s="144"/>
      <c r="ACM44" s="144"/>
      <c r="ACN44" s="144"/>
      <c r="ACO44" s="144"/>
      <c r="ACP44" s="144"/>
      <c r="ACQ44" s="144"/>
      <c r="ACR44" s="144"/>
      <c r="ACS44" s="144"/>
      <c r="ACT44" s="144"/>
      <c r="ACU44" s="144"/>
      <c r="ACV44" s="144"/>
      <c r="ACW44" s="144"/>
      <c r="ACX44" s="144"/>
      <c r="ACY44" s="144"/>
      <c r="ACZ44" s="144"/>
      <c r="ADA44" s="144"/>
      <c r="ADB44" s="144"/>
      <c r="ADC44" s="144"/>
      <c r="ADD44" s="144"/>
      <c r="ADE44" s="144"/>
      <c r="ADF44" s="144"/>
      <c r="ADG44" s="144"/>
      <c r="ADH44" s="144"/>
      <c r="ADI44" s="144"/>
      <c r="ADJ44" s="144"/>
      <c r="ADK44" s="144"/>
      <c r="ADL44" s="144"/>
      <c r="ADM44" s="144"/>
      <c r="ADN44" s="144"/>
      <c r="ADO44" s="144"/>
      <c r="ADP44" s="144"/>
      <c r="ADQ44" s="144"/>
      <c r="ADR44" s="144"/>
      <c r="ADS44" s="144"/>
      <c r="ADT44" s="144"/>
      <c r="ADU44" s="144"/>
      <c r="ADV44" s="144"/>
      <c r="ADW44" s="144"/>
      <c r="ADX44" s="144"/>
      <c r="ADY44" s="144"/>
      <c r="ADZ44" s="144"/>
      <c r="AEA44" s="144"/>
      <c r="AEB44" s="144"/>
      <c r="AEC44" s="144"/>
      <c r="AED44" s="144"/>
      <c r="AEE44" s="144"/>
      <c r="AEF44" s="144"/>
      <c r="AEG44" s="144"/>
      <c r="AEH44" s="144"/>
      <c r="AEI44" s="144"/>
      <c r="AEJ44" s="144"/>
      <c r="AEK44" s="144"/>
      <c r="AEL44" s="144"/>
      <c r="AEM44" s="144"/>
      <c r="AEN44" s="144"/>
      <c r="AEO44" s="144"/>
      <c r="AEP44" s="144"/>
      <c r="AEQ44" s="144"/>
      <c r="AER44" s="144"/>
      <c r="AES44" s="144"/>
      <c r="AET44" s="144"/>
      <c r="AEU44" s="144"/>
      <c r="AEV44" s="144"/>
      <c r="AEW44" s="144"/>
      <c r="AEX44" s="144"/>
      <c r="AEY44" s="144"/>
      <c r="AEZ44" s="144"/>
      <c r="AFA44" s="144"/>
      <c r="AFB44" s="144"/>
      <c r="AFC44" s="144"/>
      <c r="AFD44" s="144"/>
      <c r="AFE44" s="144"/>
      <c r="AFF44" s="144"/>
      <c r="AFG44" s="144"/>
      <c r="AFH44" s="144"/>
      <c r="AFI44" s="144"/>
      <c r="AFJ44" s="144"/>
      <c r="AFK44" s="144"/>
      <c r="AFL44" s="144"/>
      <c r="AFM44" s="144"/>
      <c r="AFN44" s="144"/>
      <c r="AFO44" s="144"/>
      <c r="AFP44" s="144"/>
      <c r="AFQ44" s="144"/>
      <c r="AFR44" s="144"/>
      <c r="AFS44" s="144"/>
      <c r="AFT44" s="144"/>
      <c r="AFU44" s="144"/>
      <c r="AFV44" s="144"/>
      <c r="AFW44" s="144"/>
      <c r="AFX44" s="144"/>
      <c r="AFY44" s="144"/>
      <c r="AFZ44" s="144"/>
      <c r="AGA44" s="144"/>
      <c r="AGB44" s="144"/>
      <c r="AGC44" s="144"/>
      <c r="AGD44" s="144"/>
      <c r="AGE44" s="144"/>
      <c r="AGF44" s="144"/>
      <c r="AGG44" s="144"/>
      <c r="AGH44" s="144"/>
      <c r="AGI44" s="144"/>
      <c r="AGJ44" s="144"/>
      <c r="AGK44" s="144"/>
      <c r="AGL44" s="144"/>
      <c r="AGM44" s="144"/>
      <c r="AGN44" s="144"/>
      <c r="AGO44" s="144"/>
      <c r="AGP44" s="144"/>
      <c r="AGQ44" s="144"/>
      <c r="AGR44" s="144"/>
      <c r="AGS44" s="144"/>
      <c r="AGT44" s="144"/>
      <c r="AGU44" s="144"/>
      <c r="AGV44" s="144"/>
      <c r="AGW44" s="144"/>
      <c r="AGX44" s="144"/>
      <c r="AGY44" s="144"/>
      <c r="AGZ44" s="144"/>
      <c r="AHA44" s="144"/>
      <c r="AHB44" s="144"/>
      <c r="AHC44" s="144"/>
      <c r="AHD44" s="144"/>
      <c r="AHE44" s="144"/>
      <c r="AHF44" s="144"/>
      <c r="AHG44" s="144"/>
      <c r="AHH44" s="144"/>
      <c r="AHI44" s="144"/>
      <c r="AHJ44" s="144"/>
      <c r="AHK44" s="144"/>
      <c r="AHL44" s="144"/>
      <c r="AHM44" s="144"/>
      <c r="AHN44" s="144"/>
      <c r="AHO44" s="144"/>
      <c r="AHP44" s="144"/>
      <c r="AHQ44" s="144"/>
      <c r="AHR44" s="144"/>
      <c r="AHS44" s="144"/>
      <c r="AHT44" s="144"/>
      <c r="AHU44" s="144"/>
      <c r="AHV44" s="144"/>
      <c r="AHW44" s="144"/>
      <c r="AHX44" s="144"/>
      <c r="AHY44" s="144"/>
      <c r="AHZ44" s="144"/>
      <c r="AIA44" s="144"/>
      <c r="AIB44" s="144"/>
      <c r="AIC44" s="144"/>
      <c r="AID44" s="144"/>
      <c r="AIE44" s="144"/>
      <c r="AIF44" s="144"/>
      <c r="AIG44" s="144"/>
      <c r="AIH44" s="144"/>
      <c r="AII44" s="144"/>
      <c r="AIJ44" s="144"/>
      <c r="AIK44" s="144"/>
      <c r="AIL44" s="144"/>
      <c r="AIM44" s="144"/>
      <c r="AIN44" s="144"/>
      <c r="AIO44" s="144"/>
      <c r="AIP44" s="144"/>
      <c r="AIQ44" s="144"/>
      <c r="AIR44" s="144"/>
      <c r="AIS44" s="144"/>
      <c r="AIT44" s="144"/>
      <c r="AIU44" s="144"/>
      <c r="AIV44" s="144"/>
      <c r="AIW44" s="144"/>
      <c r="AIX44" s="144"/>
      <c r="AIY44" s="144"/>
      <c r="AIZ44" s="144"/>
      <c r="AJA44" s="144"/>
      <c r="AJB44" s="144"/>
      <c r="AJC44" s="144"/>
      <c r="AJD44" s="144"/>
      <c r="AJE44" s="144"/>
      <c r="AJF44" s="144"/>
      <c r="AJG44" s="144"/>
      <c r="AJH44" s="144"/>
      <c r="AJI44" s="144"/>
      <c r="AJJ44" s="144"/>
      <c r="AJK44" s="144"/>
      <c r="AJL44" s="144"/>
      <c r="AJM44" s="144"/>
      <c r="AJN44" s="144"/>
      <c r="AJO44" s="144"/>
      <c r="AJP44" s="144"/>
      <c r="AJQ44" s="144"/>
      <c r="AJR44" s="144"/>
      <c r="AJS44" s="144"/>
      <c r="AJT44" s="144"/>
      <c r="AJU44" s="144"/>
      <c r="AJV44" s="144"/>
      <c r="AJW44" s="144"/>
      <c r="AJX44" s="144"/>
      <c r="AJY44" s="144"/>
      <c r="AJZ44" s="144"/>
      <c r="AKA44" s="144"/>
      <c r="AKB44" s="144"/>
      <c r="AKC44" s="144"/>
      <c r="AKD44" s="144"/>
      <c r="AKE44" s="144"/>
      <c r="AKF44" s="144"/>
      <c r="AKG44" s="144"/>
      <c r="AKH44" s="144"/>
      <c r="AKI44" s="144"/>
      <c r="AKJ44" s="144"/>
      <c r="AKK44" s="144"/>
      <c r="AKL44" s="144"/>
      <c r="AKM44" s="144"/>
      <c r="AKN44" s="144"/>
      <c r="AKO44" s="144"/>
      <c r="AKP44" s="144"/>
      <c r="AKQ44" s="144"/>
      <c r="AKR44" s="144"/>
      <c r="AKS44" s="144"/>
      <c r="AKT44" s="144"/>
      <c r="AKU44" s="144"/>
      <c r="AKV44" s="144"/>
      <c r="AKW44" s="144"/>
      <c r="AKX44" s="144"/>
      <c r="AKY44" s="144"/>
      <c r="AKZ44" s="144"/>
      <c r="ALA44" s="144"/>
      <c r="ALB44" s="144"/>
      <c r="ALC44" s="144"/>
      <c r="ALD44" s="144"/>
      <c r="ALE44" s="144"/>
      <c r="ALF44" s="144"/>
      <c r="ALG44" s="144"/>
      <c r="ALH44" s="144"/>
      <c r="ALI44" s="144"/>
      <c r="ALJ44" s="144"/>
      <c r="ALK44" s="144"/>
      <c r="ALL44" s="144"/>
      <c r="ALM44" s="144"/>
      <c r="ALN44" s="144"/>
      <c r="ALO44" s="144"/>
      <c r="ALP44" s="144"/>
      <c r="ALQ44" s="144"/>
      <c r="ALR44" s="144"/>
      <c r="ALS44" s="144"/>
      <c r="ALT44" s="144"/>
    </row>
    <row r="45" spans="1:1024" s="92" customFormat="1" ht="15" customHeight="1">
      <c r="B45" s="101"/>
      <c r="C45" s="101"/>
      <c r="D45" s="101"/>
      <c r="E45" s="101"/>
      <c r="F45" s="101"/>
      <c r="G45" s="101"/>
      <c r="H45" s="101"/>
      <c r="I45" s="101"/>
      <c r="J45" s="101"/>
      <c r="K45" s="101"/>
      <c r="L45" s="101"/>
      <c r="M45" s="101"/>
      <c r="N45" s="101"/>
      <c r="O45" s="101"/>
      <c r="P45" s="101"/>
      <c r="Q45" s="101"/>
      <c r="R45" s="101"/>
      <c r="S45" s="102"/>
      <c r="T45" s="48"/>
      <c r="V45" s="108"/>
      <c r="W45" s="108"/>
      <c r="X45" s="103"/>
      <c r="Y45" s="103"/>
      <c r="Z45" s="103"/>
      <c r="AA45" s="118"/>
    </row>
    <row r="46" spans="1:1024" s="92" customFormat="1" ht="15" customHeight="1">
      <c r="B46" s="101"/>
      <c r="C46" s="101"/>
      <c r="D46" s="101"/>
      <c r="E46" s="101"/>
      <c r="F46" s="101"/>
      <c r="G46" s="101"/>
      <c r="H46" s="101"/>
      <c r="I46" s="101"/>
      <c r="J46" s="101"/>
      <c r="K46" s="101"/>
      <c r="L46" s="101"/>
      <c r="M46" s="101"/>
      <c r="N46" s="101"/>
      <c r="O46" s="101"/>
      <c r="P46" s="101"/>
      <c r="Q46" s="101"/>
      <c r="R46" s="101"/>
      <c r="S46" s="102"/>
      <c r="T46" s="48"/>
      <c r="V46" s="108"/>
      <c r="W46" s="108"/>
      <c r="X46" s="103"/>
      <c r="Y46" s="103"/>
      <c r="Z46" s="103"/>
      <c r="AA46" s="118"/>
    </row>
    <row r="47" spans="1:1024" s="92" customFormat="1" ht="15" customHeight="1">
      <c r="B47" s="101"/>
      <c r="C47" s="101"/>
      <c r="D47" s="101"/>
      <c r="E47" s="101"/>
      <c r="F47" s="101"/>
      <c r="G47" s="101"/>
      <c r="H47" s="101"/>
      <c r="I47" s="101"/>
      <c r="J47" s="101"/>
      <c r="K47" s="101"/>
      <c r="L47" s="101"/>
      <c r="M47" s="101"/>
      <c r="N47" s="101"/>
      <c r="O47" s="101"/>
      <c r="P47" s="101"/>
      <c r="Q47" s="101"/>
      <c r="R47" s="101"/>
      <c r="S47" s="102"/>
      <c r="T47" s="48"/>
      <c r="V47" s="108"/>
      <c r="W47" s="108"/>
      <c r="X47" s="103"/>
      <c r="Y47" s="103"/>
      <c r="Z47" s="103"/>
      <c r="AA47" s="118"/>
    </row>
    <row r="48" spans="1:1024" s="92" customFormat="1" ht="15" customHeight="1">
      <c r="B48" s="101"/>
      <c r="C48" s="101"/>
      <c r="D48" s="101"/>
      <c r="E48" s="101"/>
      <c r="F48" s="101"/>
      <c r="G48" s="101"/>
      <c r="H48" s="101"/>
      <c r="I48" s="101"/>
      <c r="J48" s="101"/>
      <c r="K48" s="101"/>
      <c r="L48" s="101"/>
      <c r="M48" s="101"/>
      <c r="N48" s="101"/>
      <c r="O48" s="101"/>
      <c r="P48" s="101"/>
      <c r="Q48" s="101"/>
      <c r="R48" s="101"/>
      <c r="S48" s="102"/>
      <c r="T48" s="48"/>
      <c r="V48" s="108"/>
      <c r="W48" s="108"/>
      <c r="X48" s="103"/>
      <c r="Y48" s="103"/>
      <c r="Z48" s="103"/>
      <c r="AA48" s="118"/>
    </row>
    <row r="49" spans="2:27" s="92" customFormat="1" ht="15" customHeight="1">
      <c r="B49" s="101"/>
      <c r="C49" s="101"/>
      <c r="D49" s="101"/>
      <c r="E49" s="101"/>
      <c r="F49" s="101"/>
      <c r="G49" s="101"/>
      <c r="H49" s="101"/>
      <c r="I49" s="101"/>
      <c r="J49" s="101"/>
      <c r="K49" s="101"/>
      <c r="L49" s="101"/>
      <c r="M49" s="101"/>
      <c r="N49" s="101"/>
      <c r="O49" s="101"/>
      <c r="P49" s="101"/>
      <c r="Q49" s="101"/>
      <c r="R49" s="101"/>
      <c r="S49" s="102"/>
      <c r="T49" s="48"/>
      <c r="V49" s="108"/>
      <c r="W49" s="108"/>
      <c r="X49" s="103"/>
      <c r="Y49" s="103"/>
      <c r="Z49" s="103"/>
      <c r="AA49" s="118"/>
    </row>
    <row r="50" spans="2:27" s="92" customFormat="1" ht="15" customHeight="1">
      <c r="B50" s="101"/>
      <c r="C50" s="101"/>
      <c r="D50" s="101"/>
      <c r="E50" s="101"/>
      <c r="F50" s="101"/>
      <c r="G50" s="101"/>
      <c r="H50" s="101"/>
      <c r="I50" s="101"/>
      <c r="J50" s="101"/>
      <c r="K50" s="101"/>
      <c r="L50" s="101"/>
      <c r="M50" s="101"/>
      <c r="N50" s="101"/>
      <c r="O50" s="101"/>
      <c r="P50" s="101"/>
      <c r="Q50" s="101"/>
      <c r="R50" s="101"/>
      <c r="S50" s="102"/>
      <c r="T50" s="48"/>
      <c r="V50" s="108"/>
      <c r="W50" s="108"/>
      <c r="X50" s="103"/>
      <c r="Y50" s="103"/>
      <c r="Z50" s="103"/>
      <c r="AA50" s="118"/>
    </row>
    <row r="51" spans="2:27" s="92" customFormat="1" ht="15" customHeight="1">
      <c r="B51" s="101"/>
      <c r="C51" s="101"/>
      <c r="D51" s="101"/>
      <c r="E51" s="101"/>
      <c r="F51" s="101"/>
      <c r="G51" s="101"/>
      <c r="H51" s="101"/>
      <c r="I51" s="101"/>
      <c r="J51" s="101"/>
      <c r="K51" s="101"/>
      <c r="L51" s="101"/>
      <c r="M51" s="101"/>
      <c r="N51" s="101"/>
      <c r="O51" s="101"/>
      <c r="P51" s="101"/>
      <c r="Q51" s="101"/>
      <c r="R51" s="101"/>
      <c r="S51" s="102"/>
      <c r="T51" s="48"/>
      <c r="V51" s="108"/>
      <c r="W51" s="108"/>
      <c r="X51" s="103"/>
      <c r="Y51" s="103"/>
      <c r="Z51" s="103"/>
      <c r="AA51" s="118"/>
    </row>
    <row r="52" spans="2:27" s="92" customFormat="1" ht="15" customHeight="1">
      <c r="B52" s="101"/>
      <c r="C52" s="101"/>
      <c r="D52" s="101"/>
      <c r="E52" s="101"/>
      <c r="F52" s="101"/>
      <c r="G52" s="101"/>
      <c r="H52" s="101"/>
      <c r="I52" s="101"/>
      <c r="J52" s="101"/>
      <c r="K52" s="101"/>
      <c r="L52" s="101"/>
      <c r="M52" s="101"/>
      <c r="N52" s="101"/>
      <c r="O52" s="101"/>
      <c r="P52" s="101"/>
      <c r="Q52" s="101"/>
      <c r="R52" s="101"/>
      <c r="S52" s="102"/>
      <c r="T52" s="48"/>
      <c r="V52" s="108"/>
      <c r="W52" s="108"/>
      <c r="X52" s="103"/>
      <c r="Y52" s="103"/>
      <c r="Z52" s="103"/>
      <c r="AA52" s="118"/>
    </row>
    <row r="53" spans="2:27" s="92" customFormat="1" ht="15" customHeight="1">
      <c r="B53" s="101"/>
      <c r="C53" s="101"/>
      <c r="D53" s="101"/>
      <c r="E53" s="101"/>
      <c r="F53" s="101"/>
      <c r="G53" s="101"/>
      <c r="H53" s="101"/>
      <c r="I53" s="101"/>
      <c r="J53" s="101"/>
      <c r="K53" s="101"/>
      <c r="L53" s="101"/>
      <c r="M53" s="101"/>
      <c r="N53" s="101"/>
      <c r="O53" s="101"/>
      <c r="P53" s="101"/>
      <c r="Q53" s="101"/>
      <c r="R53" s="101"/>
      <c r="S53" s="102"/>
      <c r="T53" s="48"/>
      <c r="V53" s="108"/>
      <c r="W53" s="108"/>
      <c r="X53" s="103"/>
      <c r="Y53" s="103"/>
      <c r="Z53" s="103"/>
      <c r="AA53" s="118"/>
    </row>
    <row r="54" spans="2:27" s="92" customFormat="1" ht="15" customHeight="1">
      <c r="B54" s="101"/>
      <c r="C54" s="101"/>
      <c r="D54" s="101"/>
      <c r="E54" s="101"/>
      <c r="F54" s="101"/>
      <c r="G54" s="101"/>
      <c r="H54" s="101"/>
      <c r="I54" s="101"/>
      <c r="J54" s="101"/>
      <c r="K54" s="101"/>
      <c r="L54" s="101"/>
      <c r="M54" s="101"/>
      <c r="N54" s="101"/>
      <c r="O54" s="101"/>
      <c r="P54" s="101"/>
      <c r="Q54" s="101"/>
      <c r="R54" s="101"/>
      <c r="S54" s="102"/>
      <c r="T54" s="48"/>
      <c r="V54" s="108"/>
      <c r="W54" s="108"/>
      <c r="X54" s="103"/>
      <c r="Y54" s="103"/>
      <c r="Z54" s="103"/>
      <c r="AA54" s="118"/>
    </row>
    <row r="55" spans="2:27" s="92" customFormat="1" ht="15" customHeight="1">
      <c r="B55" s="101"/>
      <c r="C55" s="101"/>
      <c r="D55" s="101"/>
      <c r="E55" s="101"/>
      <c r="F55" s="101"/>
      <c r="G55" s="101"/>
      <c r="H55" s="101"/>
      <c r="I55" s="101"/>
      <c r="J55" s="101"/>
      <c r="K55" s="101"/>
      <c r="L55" s="101"/>
      <c r="M55" s="101"/>
      <c r="N55" s="101"/>
      <c r="O55" s="101"/>
      <c r="P55" s="101"/>
      <c r="Q55" s="101"/>
      <c r="R55" s="101"/>
      <c r="S55" s="102"/>
      <c r="T55" s="48"/>
      <c r="V55" s="108"/>
      <c r="W55" s="108"/>
      <c r="X55" s="103"/>
      <c r="Y55" s="103"/>
      <c r="Z55" s="103"/>
      <c r="AA55" s="118"/>
    </row>
    <row r="56" spans="2:27" s="92" customFormat="1" ht="15" customHeight="1">
      <c r="B56" s="101"/>
      <c r="C56" s="101"/>
      <c r="D56" s="101"/>
      <c r="E56" s="101"/>
      <c r="F56" s="101"/>
      <c r="G56" s="101"/>
      <c r="H56" s="101"/>
      <c r="I56" s="101"/>
      <c r="J56" s="101"/>
      <c r="K56" s="101"/>
      <c r="L56" s="101"/>
      <c r="M56" s="101"/>
      <c r="N56" s="101"/>
      <c r="O56" s="101"/>
      <c r="P56" s="101"/>
      <c r="Q56" s="101"/>
      <c r="R56" s="101"/>
      <c r="S56" s="102"/>
      <c r="T56" s="48"/>
      <c r="V56" s="108"/>
      <c r="W56" s="108"/>
      <c r="X56" s="103"/>
      <c r="Y56" s="103"/>
      <c r="Z56" s="103"/>
      <c r="AA56" s="118"/>
    </row>
    <row r="57" spans="2:27" s="92" customFormat="1" ht="15" customHeight="1">
      <c r="B57" s="101"/>
      <c r="C57" s="101"/>
      <c r="D57" s="101"/>
      <c r="E57" s="101"/>
      <c r="F57" s="101"/>
      <c r="G57" s="101"/>
      <c r="H57" s="101"/>
      <c r="I57" s="101"/>
      <c r="J57" s="101"/>
      <c r="K57" s="101"/>
      <c r="L57" s="101"/>
      <c r="M57" s="101"/>
      <c r="N57" s="101"/>
      <c r="O57" s="101"/>
      <c r="P57" s="101"/>
      <c r="Q57" s="101"/>
      <c r="R57" s="101"/>
      <c r="S57" s="102"/>
      <c r="T57" s="48"/>
      <c r="V57" s="108"/>
      <c r="W57" s="108"/>
      <c r="X57" s="103"/>
      <c r="Y57" s="103"/>
      <c r="Z57" s="103"/>
      <c r="AA57" s="118"/>
    </row>
    <row r="58" spans="2:27" s="92" customFormat="1" ht="15" customHeight="1">
      <c r="B58" s="101"/>
      <c r="C58" s="101"/>
      <c r="D58" s="101"/>
      <c r="E58" s="101"/>
      <c r="F58" s="101"/>
      <c r="G58" s="101"/>
      <c r="H58" s="101"/>
      <c r="I58" s="101"/>
      <c r="J58" s="101"/>
      <c r="K58" s="101"/>
      <c r="L58" s="101"/>
      <c r="M58" s="101"/>
      <c r="N58" s="101"/>
      <c r="O58" s="101"/>
      <c r="P58" s="101"/>
      <c r="Q58" s="101"/>
      <c r="R58" s="101"/>
      <c r="S58" s="102"/>
      <c r="T58" s="48"/>
      <c r="V58" s="108"/>
      <c r="W58" s="108"/>
      <c r="X58" s="103"/>
      <c r="Y58" s="103"/>
      <c r="Z58" s="103"/>
      <c r="AA58" s="118"/>
    </row>
    <row r="59" spans="2:27" s="92" customFormat="1" ht="15" customHeight="1">
      <c r="B59" s="101"/>
      <c r="C59" s="101"/>
      <c r="D59" s="101"/>
      <c r="E59" s="101"/>
      <c r="F59" s="101"/>
      <c r="G59" s="101"/>
      <c r="H59" s="101"/>
      <c r="I59" s="101"/>
      <c r="J59" s="101"/>
      <c r="K59" s="101"/>
      <c r="L59" s="101"/>
      <c r="M59" s="101"/>
      <c r="N59" s="101"/>
      <c r="O59" s="101"/>
      <c r="P59" s="101"/>
      <c r="Q59" s="101"/>
      <c r="R59" s="101"/>
      <c r="S59" s="102"/>
      <c r="T59" s="48"/>
      <c r="V59" s="108"/>
      <c r="W59" s="108"/>
      <c r="X59" s="103"/>
      <c r="Y59" s="103"/>
      <c r="Z59" s="103"/>
      <c r="AA59" s="118"/>
    </row>
    <row r="60" spans="2:27" s="92" customFormat="1" ht="15" customHeight="1">
      <c r="B60" s="101"/>
      <c r="C60" s="101"/>
      <c r="D60" s="101"/>
      <c r="E60" s="101"/>
      <c r="F60" s="101"/>
      <c r="G60" s="101"/>
      <c r="H60" s="101"/>
      <c r="I60" s="101"/>
      <c r="J60" s="101"/>
      <c r="K60" s="101"/>
      <c r="L60" s="101"/>
      <c r="M60" s="101"/>
      <c r="N60" s="101"/>
      <c r="O60" s="101"/>
      <c r="P60" s="101"/>
      <c r="Q60" s="101"/>
      <c r="R60" s="101"/>
      <c r="S60" s="102"/>
      <c r="T60" s="48"/>
      <c r="V60" s="108"/>
      <c r="W60" s="108"/>
      <c r="X60" s="103"/>
      <c r="Y60" s="103"/>
      <c r="Z60" s="103"/>
      <c r="AA60" s="118"/>
    </row>
    <row r="61" spans="2:27" s="92" customFormat="1" ht="15" customHeight="1">
      <c r="B61" s="101"/>
      <c r="C61" s="101"/>
      <c r="D61" s="101"/>
      <c r="E61" s="101"/>
      <c r="F61" s="101"/>
      <c r="G61" s="101"/>
      <c r="H61" s="101"/>
      <c r="I61" s="101"/>
      <c r="J61" s="101"/>
      <c r="K61" s="101"/>
      <c r="L61" s="101"/>
      <c r="M61" s="101"/>
      <c r="N61" s="101"/>
      <c r="O61" s="101"/>
      <c r="P61" s="101"/>
      <c r="Q61" s="101"/>
      <c r="R61" s="101"/>
      <c r="S61" s="102"/>
      <c r="T61" s="48"/>
      <c r="V61" s="108"/>
      <c r="W61" s="108"/>
      <c r="X61" s="103"/>
      <c r="Y61" s="103"/>
      <c r="Z61" s="103"/>
      <c r="AA61" s="118"/>
    </row>
    <row r="62" spans="2:27" s="92" customFormat="1" ht="15" customHeight="1">
      <c r="B62" s="101"/>
      <c r="C62" s="101"/>
      <c r="D62" s="101"/>
      <c r="E62" s="101"/>
      <c r="F62" s="101"/>
      <c r="G62" s="101"/>
      <c r="H62" s="101"/>
      <c r="I62" s="101"/>
      <c r="J62" s="101"/>
      <c r="K62" s="101"/>
      <c r="L62" s="101"/>
      <c r="M62" s="101"/>
      <c r="N62" s="101"/>
      <c r="O62" s="101"/>
      <c r="P62" s="101"/>
      <c r="Q62" s="101"/>
      <c r="R62" s="101"/>
      <c r="S62" s="102"/>
      <c r="T62" s="48"/>
      <c r="V62" s="108"/>
      <c r="W62" s="108"/>
      <c r="X62" s="103"/>
      <c r="Y62" s="103"/>
      <c r="Z62" s="103"/>
      <c r="AA62" s="118"/>
    </row>
    <row r="63" spans="2:27" s="92" customFormat="1" ht="15" customHeight="1">
      <c r="B63" s="101"/>
      <c r="C63" s="101"/>
      <c r="D63" s="101"/>
      <c r="E63" s="101"/>
      <c r="F63" s="101"/>
      <c r="G63" s="101"/>
      <c r="H63" s="101"/>
      <c r="I63" s="101"/>
      <c r="J63" s="101"/>
      <c r="K63" s="101"/>
      <c r="L63" s="101"/>
      <c r="M63" s="101"/>
      <c r="N63" s="101"/>
      <c r="O63" s="101"/>
      <c r="P63" s="101"/>
      <c r="Q63" s="101"/>
      <c r="R63" s="101"/>
      <c r="S63" s="102"/>
      <c r="T63" s="48"/>
      <c r="V63" s="108"/>
      <c r="W63" s="108"/>
      <c r="X63" s="103"/>
      <c r="Y63" s="103"/>
      <c r="Z63" s="103"/>
      <c r="AA63" s="118"/>
    </row>
    <row r="64" spans="2:27" s="92" customFormat="1" ht="15" customHeight="1">
      <c r="B64" s="101"/>
      <c r="C64" s="101"/>
      <c r="D64" s="101"/>
      <c r="E64" s="101"/>
      <c r="F64" s="101"/>
      <c r="G64" s="101"/>
      <c r="H64" s="101"/>
      <c r="I64" s="101"/>
      <c r="J64" s="101"/>
      <c r="K64" s="101"/>
      <c r="L64" s="101"/>
      <c r="M64" s="101"/>
      <c r="N64" s="101"/>
      <c r="O64" s="101"/>
      <c r="P64" s="101"/>
      <c r="Q64" s="101"/>
      <c r="R64" s="101"/>
      <c r="S64" s="102"/>
      <c r="T64" s="48"/>
      <c r="V64" s="108"/>
      <c r="W64" s="108"/>
      <c r="X64" s="103"/>
      <c r="Y64" s="103"/>
      <c r="Z64" s="103"/>
      <c r="AA64" s="118"/>
    </row>
    <row r="65" spans="2:27" s="92" customFormat="1" ht="15" customHeight="1">
      <c r="B65" s="101"/>
      <c r="C65" s="101"/>
      <c r="D65" s="101"/>
      <c r="E65" s="101"/>
      <c r="F65" s="101"/>
      <c r="G65" s="101"/>
      <c r="H65" s="101"/>
      <c r="I65" s="101"/>
      <c r="J65" s="101"/>
      <c r="K65" s="101"/>
      <c r="L65" s="101"/>
      <c r="M65" s="101"/>
      <c r="N65" s="101"/>
      <c r="O65" s="101"/>
      <c r="P65" s="101"/>
      <c r="Q65" s="101"/>
      <c r="R65" s="101"/>
      <c r="S65" s="102"/>
      <c r="T65" s="48"/>
      <c r="V65" s="108"/>
      <c r="W65" s="108"/>
      <c r="X65" s="103"/>
      <c r="Y65" s="103"/>
      <c r="Z65" s="103"/>
      <c r="AA65" s="118"/>
    </row>
    <row r="66" spans="2:27" s="92" customFormat="1" ht="15" customHeight="1">
      <c r="B66" s="101"/>
      <c r="C66" s="101"/>
      <c r="D66" s="101"/>
      <c r="E66" s="101"/>
      <c r="F66" s="101"/>
      <c r="G66" s="101"/>
      <c r="H66" s="101"/>
      <c r="I66" s="101"/>
      <c r="J66" s="101"/>
      <c r="K66" s="101"/>
      <c r="L66" s="101"/>
      <c r="M66" s="101"/>
      <c r="N66" s="101"/>
      <c r="O66" s="101"/>
      <c r="P66" s="101"/>
      <c r="Q66" s="101"/>
      <c r="R66" s="101"/>
      <c r="S66" s="102"/>
      <c r="T66" s="48"/>
      <c r="V66" s="108"/>
      <c r="W66" s="108"/>
      <c r="X66" s="103"/>
      <c r="Y66" s="103"/>
      <c r="Z66" s="103"/>
      <c r="AA66" s="118"/>
    </row>
    <row r="67" spans="2:27" s="92" customFormat="1" ht="15" customHeight="1">
      <c r="B67" s="101"/>
      <c r="C67" s="101"/>
      <c r="D67" s="101"/>
      <c r="E67" s="101"/>
      <c r="F67" s="101"/>
      <c r="G67" s="101"/>
      <c r="H67" s="101"/>
      <c r="I67" s="101"/>
      <c r="J67" s="101"/>
      <c r="K67" s="101"/>
      <c r="L67" s="101"/>
      <c r="M67" s="101"/>
      <c r="N67" s="101"/>
      <c r="O67" s="101"/>
      <c r="P67" s="101"/>
      <c r="Q67" s="101"/>
      <c r="R67" s="101"/>
      <c r="S67" s="102"/>
      <c r="T67" s="48"/>
      <c r="V67" s="108"/>
      <c r="W67" s="108"/>
      <c r="X67" s="103"/>
      <c r="Y67" s="103"/>
      <c r="Z67" s="103"/>
      <c r="AA67" s="118"/>
    </row>
    <row r="68" spans="2:27" s="92" customFormat="1" ht="15" customHeight="1">
      <c r="B68" s="101"/>
      <c r="C68" s="101"/>
      <c r="D68" s="101"/>
      <c r="E68" s="101"/>
      <c r="F68" s="101"/>
      <c r="G68" s="101"/>
      <c r="H68" s="101"/>
      <c r="I68" s="101"/>
      <c r="J68" s="101"/>
      <c r="K68" s="101"/>
      <c r="L68" s="101"/>
      <c r="M68" s="101"/>
      <c r="N68" s="101"/>
      <c r="O68" s="101"/>
      <c r="P68" s="101"/>
      <c r="Q68" s="101"/>
      <c r="R68" s="101"/>
      <c r="S68" s="102"/>
      <c r="T68" s="48"/>
      <c r="V68" s="108"/>
      <c r="W68" s="108"/>
      <c r="X68" s="103"/>
      <c r="Y68" s="103"/>
      <c r="Z68" s="103"/>
      <c r="AA68" s="118"/>
    </row>
    <row r="69" spans="2:27" s="92" customFormat="1" ht="15" customHeight="1">
      <c r="B69" s="101"/>
      <c r="C69" s="101"/>
      <c r="D69" s="101"/>
      <c r="E69" s="101"/>
      <c r="F69" s="101"/>
      <c r="G69" s="101"/>
      <c r="H69" s="101"/>
      <c r="I69" s="101"/>
      <c r="J69" s="101"/>
      <c r="K69" s="101"/>
      <c r="L69" s="101"/>
      <c r="M69" s="101"/>
      <c r="N69" s="101"/>
      <c r="O69" s="101"/>
      <c r="P69" s="101"/>
      <c r="Q69" s="101"/>
      <c r="R69" s="101"/>
      <c r="S69" s="102"/>
      <c r="T69" s="48"/>
      <c r="V69" s="108"/>
      <c r="W69" s="108"/>
      <c r="X69" s="103"/>
      <c r="Y69" s="103"/>
      <c r="Z69" s="103"/>
      <c r="AA69" s="118"/>
    </row>
    <row r="70" spans="2:27" s="92" customFormat="1" ht="15" customHeight="1">
      <c r="B70" s="101"/>
      <c r="C70" s="101"/>
      <c r="D70" s="101"/>
      <c r="E70" s="101"/>
      <c r="F70" s="101"/>
      <c r="G70" s="101"/>
      <c r="H70" s="101"/>
      <c r="I70" s="101"/>
      <c r="J70" s="101"/>
      <c r="K70" s="101"/>
      <c r="L70" s="101"/>
      <c r="M70" s="101"/>
      <c r="N70" s="101"/>
      <c r="O70" s="101"/>
      <c r="P70" s="101"/>
      <c r="Q70" s="101"/>
      <c r="R70" s="101"/>
      <c r="S70" s="102"/>
      <c r="T70" s="48"/>
      <c r="V70" s="108"/>
      <c r="W70" s="108"/>
      <c r="X70" s="103"/>
      <c r="Y70" s="103"/>
      <c r="Z70" s="103"/>
      <c r="AA70" s="118"/>
    </row>
    <row r="71" spans="2:27" s="92" customFormat="1" ht="15" customHeight="1">
      <c r="B71" s="101"/>
      <c r="C71" s="101"/>
      <c r="D71" s="101"/>
      <c r="E71" s="101"/>
      <c r="F71" s="101"/>
      <c r="G71" s="101"/>
      <c r="H71" s="101"/>
      <c r="I71" s="101"/>
      <c r="J71" s="101"/>
      <c r="K71" s="101"/>
      <c r="L71" s="101"/>
      <c r="M71" s="101"/>
      <c r="N71" s="101"/>
      <c r="O71" s="101"/>
      <c r="P71" s="101"/>
      <c r="Q71" s="101"/>
      <c r="R71" s="101"/>
      <c r="S71" s="102"/>
      <c r="T71" s="48"/>
      <c r="V71" s="108"/>
      <c r="W71" s="108"/>
      <c r="X71" s="103"/>
      <c r="Y71" s="103"/>
      <c r="Z71" s="103"/>
      <c r="AA71" s="118"/>
    </row>
    <row r="72" spans="2:27" s="92" customFormat="1" ht="15" customHeight="1">
      <c r="B72" s="101"/>
      <c r="C72" s="101"/>
      <c r="D72" s="101"/>
      <c r="E72" s="101"/>
      <c r="F72" s="101"/>
      <c r="G72" s="101"/>
      <c r="H72" s="101"/>
      <c r="I72" s="101"/>
      <c r="J72" s="101"/>
      <c r="K72" s="101"/>
      <c r="L72" s="101"/>
      <c r="M72" s="101"/>
      <c r="N72" s="101"/>
      <c r="O72" s="101"/>
      <c r="P72" s="101"/>
      <c r="Q72" s="101"/>
      <c r="R72" s="101"/>
      <c r="S72" s="102"/>
      <c r="T72" s="48"/>
      <c r="V72" s="108"/>
      <c r="W72" s="108"/>
      <c r="X72" s="103"/>
      <c r="Y72" s="103"/>
      <c r="Z72" s="103"/>
      <c r="AA72" s="118"/>
    </row>
    <row r="73" spans="2:27" s="92" customFormat="1" ht="15" customHeight="1">
      <c r="B73" s="101"/>
      <c r="C73" s="101"/>
      <c r="D73" s="101"/>
      <c r="E73" s="101"/>
      <c r="F73" s="101"/>
      <c r="G73" s="101"/>
      <c r="H73" s="101"/>
      <c r="I73" s="101"/>
      <c r="J73" s="101"/>
      <c r="K73" s="101"/>
      <c r="L73" s="101"/>
      <c r="M73" s="101"/>
      <c r="N73" s="101"/>
      <c r="O73" s="101"/>
      <c r="P73" s="101"/>
      <c r="Q73" s="101"/>
      <c r="R73" s="101"/>
      <c r="S73" s="102"/>
      <c r="T73" s="48"/>
      <c r="V73" s="108"/>
      <c r="W73" s="108"/>
      <c r="X73" s="103"/>
      <c r="Y73" s="103"/>
      <c r="Z73" s="103"/>
      <c r="AA73" s="118"/>
    </row>
    <row r="74" spans="2:27" s="92" customFormat="1" ht="15" customHeight="1">
      <c r="B74" s="101"/>
      <c r="C74" s="101"/>
      <c r="D74" s="101"/>
      <c r="E74" s="101"/>
      <c r="F74" s="101"/>
      <c r="G74" s="101"/>
      <c r="H74" s="101"/>
      <c r="I74" s="101"/>
      <c r="J74" s="101"/>
      <c r="K74" s="101"/>
      <c r="L74" s="101"/>
      <c r="M74" s="101"/>
      <c r="N74" s="101"/>
      <c r="O74" s="101"/>
      <c r="P74" s="101"/>
      <c r="Q74" s="101"/>
      <c r="R74" s="101"/>
      <c r="S74" s="102"/>
      <c r="T74" s="48"/>
      <c r="V74" s="108"/>
      <c r="W74" s="108"/>
      <c r="X74" s="103"/>
      <c r="Y74" s="103"/>
      <c r="Z74" s="103"/>
      <c r="AA74" s="118"/>
    </row>
    <row r="75" spans="2:27" s="92" customFormat="1" ht="15" customHeight="1">
      <c r="B75" s="101"/>
      <c r="C75" s="101"/>
      <c r="D75" s="101"/>
      <c r="E75" s="101"/>
      <c r="F75" s="101"/>
      <c r="G75" s="101"/>
      <c r="H75" s="101"/>
      <c r="I75" s="101"/>
      <c r="J75" s="101"/>
      <c r="K75" s="101"/>
      <c r="L75" s="101"/>
      <c r="M75" s="101"/>
      <c r="N75" s="101"/>
      <c r="O75" s="101"/>
      <c r="P75" s="101"/>
      <c r="Q75" s="101"/>
      <c r="R75" s="101"/>
      <c r="S75" s="102"/>
      <c r="T75" s="48"/>
      <c r="V75" s="108"/>
      <c r="W75" s="108"/>
      <c r="X75" s="103"/>
      <c r="Y75" s="103"/>
      <c r="Z75" s="103"/>
      <c r="AA75" s="118"/>
    </row>
    <row r="76" spans="2:27" s="92" customFormat="1" ht="15" customHeight="1">
      <c r="B76" s="101"/>
      <c r="C76" s="101"/>
      <c r="D76" s="101"/>
      <c r="E76" s="101"/>
      <c r="F76" s="101"/>
      <c r="G76" s="101"/>
      <c r="H76" s="101"/>
      <c r="I76" s="101"/>
      <c r="J76" s="101"/>
      <c r="K76" s="101"/>
      <c r="L76" s="101"/>
      <c r="M76" s="101"/>
      <c r="N76" s="101"/>
      <c r="O76" s="101"/>
      <c r="P76" s="101"/>
      <c r="Q76" s="101"/>
      <c r="R76" s="101"/>
      <c r="S76" s="102"/>
      <c r="T76" s="48"/>
      <c r="V76" s="108"/>
      <c r="W76" s="108"/>
      <c r="X76" s="103"/>
      <c r="Y76" s="103"/>
      <c r="Z76" s="103"/>
      <c r="AA76" s="118"/>
    </row>
    <row r="77" spans="2:27" s="92" customFormat="1" ht="15" customHeight="1">
      <c r="B77" s="101"/>
      <c r="C77" s="101"/>
      <c r="D77" s="101"/>
      <c r="E77" s="101"/>
      <c r="F77" s="101"/>
      <c r="G77" s="101"/>
      <c r="H77" s="101"/>
      <c r="I77" s="101"/>
      <c r="J77" s="101"/>
      <c r="K77" s="101"/>
      <c r="L77" s="101"/>
      <c r="M77" s="101"/>
      <c r="N77" s="101"/>
      <c r="O77" s="101"/>
      <c r="P77" s="101"/>
      <c r="Q77" s="101"/>
      <c r="R77" s="101"/>
      <c r="S77" s="102"/>
      <c r="T77" s="48"/>
      <c r="V77" s="108"/>
      <c r="W77" s="108"/>
      <c r="X77" s="103"/>
      <c r="Y77" s="103"/>
      <c r="Z77" s="103"/>
      <c r="AA77" s="118"/>
    </row>
    <row r="78" spans="2:27" s="92" customFormat="1" ht="15" customHeight="1">
      <c r="B78" s="101"/>
      <c r="C78" s="101"/>
      <c r="D78" s="101"/>
      <c r="E78" s="101"/>
      <c r="F78" s="101"/>
      <c r="G78" s="101"/>
      <c r="H78" s="101"/>
      <c r="I78" s="101"/>
      <c r="J78" s="101"/>
      <c r="K78" s="101"/>
      <c r="L78" s="101"/>
      <c r="M78" s="101"/>
      <c r="N78" s="101"/>
      <c r="O78" s="101"/>
      <c r="P78" s="101"/>
      <c r="Q78" s="101"/>
      <c r="R78" s="101"/>
      <c r="S78" s="102"/>
      <c r="T78" s="48"/>
      <c r="V78" s="108"/>
      <c r="W78" s="108"/>
      <c r="X78" s="103"/>
      <c r="Y78" s="103"/>
      <c r="Z78" s="103"/>
      <c r="AA78" s="118"/>
    </row>
    <row r="79" spans="2:27" s="92" customFormat="1" ht="15" customHeight="1">
      <c r="B79" s="101"/>
      <c r="C79" s="101"/>
      <c r="D79" s="101"/>
      <c r="E79" s="101"/>
      <c r="F79" s="101"/>
      <c r="G79" s="101"/>
      <c r="H79" s="101"/>
      <c r="I79" s="101"/>
      <c r="J79" s="101"/>
      <c r="K79" s="101"/>
      <c r="L79" s="101"/>
      <c r="M79" s="101"/>
      <c r="N79" s="101"/>
      <c r="O79" s="101"/>
      <c r="P79" s="101"/>
      <c r="Q79" s="101"/>
      <c r="R79" s="101"/>
      <c r="S79" s="102"/>
      <c r="T79" s="48"/>
      <c r="V79" s="108"/>
      <c r="W79" s="108"/>
      <c r="X79" s="103"/>
      <c r="Y79" s="103"/>
      <c r="Z79" s="103"/>
      <c r="AA79" s="118"/>
    </row>
    <row r="80" spans="2:27" s="92" customFormat="1" ht="15" customHeight="1">
      <c r="B80" s="101"/>
      <c r="C80" s="101"/>
      <c r="D80" s="101"/>
      <c r="E80" s="101"/>
      <c r="F80" s="101"/>
      <c r="G80" s="101"/>
      <c r="H80" s="101"/>
      <c r="I80" s="101"/>
      <c r="J80" s="101"/>
      <c r="K80" s="101"/>
      <c r="L80" s="101"/>
      <c r="M80" s="101"/>
      <c r="N80" s="101"/>
      <c r="O80" s="101"/>
      <c r="P80" s="101"/>
      <c r="Q80" s="101"/>
      <c r="R80" s="101"/>
      <c r="S80" s="102"/>
      <c r="T80" s="48"/>
      <c r="V80" s="108"/>
      <c r="W80" s="108"/>
      <c r="X80" s="103"/>
      <c r="Y80" s="103"/>
      <c r="Z80" s="103"/>
      <c r="AA80" s="118"/>
    </row>
    <row r="81" spans="2:27" s="92" customFormat="1" ht="15" customHeight="1">
      <c r="B81" s="101"/>
      <c r="C81" s="101"/>
      <c r="D81" s="101"/>
      <c r="E81" s="101"/>
      <c r="F81" s="101"/>
      <c r="G81" s="101"/>
      <c r="H81" s="101"/>
      <c r="I81" s="101"/>
      <c r="J81" s="101"/>
      <c r="K81" s="101"/>
      <c r="L81" s="101"/>
      <c r="M81" s="101"/>
      <c r="N81" s="101"/>
      <c r="O81" s="101"/>
      <c r="P81" s="101"/>
      <c r="Q81" s="101"/>
      <c r="R81" s="101"/>
      <c r="S81" s="102"/>
      <c r="T81" s="48"/>
      <c r="V81" s="108"/>
      <c r="W81" s="108"/>
      <c r="X81" s="103"/>
      <c r="Y81" s="103"/>
      <c r="Z81" s="103"/>
      <c r="AA81" s="118"/>
    </row>
    <row r="82" spans="2:27" s="92" customFormat="1" ht="15" customHeight="1">
      <c r="B82" s="101"/>
      <c r="C82" s="101"/>
      <c r="D82" s="101"/>
      <c r="E82" s="101"/>
      <c r="F82" s="101"/>
      <c r="G82" s="101"/>
      <c r="H82" s="101"/>
      <c r="I82" s="101"/>
      <c r="J82" s="101"/>
      <c r="K82" s="101"/>
      <c r="L82" s="101"/>
      <c r="M82" s="101"/>
      <c r="N82" s="101"/>
      <c r="O82" s="101"/>
      <c r="P82" s="101"/>
      <c r="Q82" s="101"/>
      <c r="R82" s="101"/>
      <c r="S82" s="102"/>
      <c r="T82" s="48"/>
      <c r="V82" s="108"/>
      <c r="W82" s="108"/>
      <c r="X82" s="103"/>
      <c r="Y82" s="103"/>
      <c r="Z82" s="103"/>
      <c r="AA82" s="118"/>
    </row>
    <row r="83" spans="2:27" s="92" customFormat="1" ht="15" customHeight="1">
      <c r="B83" s="101"/>
      <c r="C83" s="101"/>
      <c r="D83" s="101"/>
      <c r="E83" s="101"/>
      <c r="F83" s="101"/>
      <c r="G83" s="101"/>
      <c r="H83" s="101"/>
      <c r="I83" s="101"/>
      <c r="J83" s="101"/>
      <c r="K83" s="101"/>
      <c r="L83" s="101"/>
      <c r="M83" s="101"/>
      <c r="N83" s="101"/>
      <c r="O83" s="101"/>
      <c r="P83" s="101"/>
      <c r="Q83" s="101"/>
      <c r="R83" s="101"/>
      <c r="S83" s="102"/>
      <c r="T83" s="48"/>
      <c r="V83" s="108"/>
      <c r="W83" s="108"/>
      <c r="X83" s="103"/>
      <c r="Y83" s="103"/>
      <c r="Z83" s="103"/>
      <c r="AA83" s="118"/>
    </row>
    <row r="84" spans="2:27" s="92" customFormat="1" ht="15" customHeight="1">
      <c r="B84" s="101"/>
      <c r="C84" s="101"/>
      <c r="D84" s="101"/>
      <c r="E84" s="101"/>
      <c r="F84" s="101"/>
      <c r="G84" s="101"/>
      <c r="H84" s="101"/>
      <c r="I84" s="101"/>
      <c r="J84" s="101"/>
      <c r="K84" s="101"/>
      <c r="L84" s="101"/>
      <c r="M84" s="101"/>
      <c r="N84" s="101"/>
      <c r="O84" s="101"/>
      <c r="P84" s="101"/>
      <c r="Q84" s="101"/>
      <c r="R84" s="101"/>
      <c r="S84" s="102"/>
      <c r="T84" s="48"/>
      <c r="V84" s="108"/>
      <c r="W84" s="108"/>
      <c r="X84" s="103"/>
      <c r="Y84" s="103"/>
      <c r="Z84" s="103"/>
      <c r="AA84" s="118"/>
    </row>
    <row r="85" spans="2:27" s="92" customFormat="1" ht="15" customHeight="1">
      <c r="B85" s="101"/>
      <c r="C85" s="101"/>
      <c r="D85" s="101"/>
      <c r="E85" s="101"/>
      <c r="F85" s="101"/>
      <c r="G85" s="101"/>
      <c r="H85" s="101"/>
      <c r="I85" s="101"/>
      <c r="J85" s="101"/>
      <c r="K85" s="101"/>
      <c r="L85" s="101"/>
      <c r="M85" s="101"/>
      <c r="N85" s="101"/>
      <c r="O85" s="101"/>
      <c r="P85" s="101"/>
      <c r="Q85" s="101"/>
      <c r="R85" s="101"/>
      <c r="S85" s="102"/>
      <c r="T85" s="48"/>
      <c r="V85" s="108"/>
      <c r="W85" s="108"/>
      <c r="X85" s="103"/>
      <c r="Y85" s="103"/>
      <c r="Z85" s="103"/>
      <c r="AA85" s="118"/>
    </row>
    <row r="86" spans="2:27" s="92" customFormat="1" ht="15" customHeight="1">
      <c r="B86" s="101"/>
      <c r="C86" s="101"/>
      <c r="D86" s="101"/>
      <c r="E86" s="101"/>
      <c r="F86" s="101"/>
      <c r="G86" s="101"/>
      <c r="H86" s="101"/>
      <c r="I86" s="101"/>
      <c r="J86" s="101"/>
      <c r="K86" s="101"/>
      <c r="L86" s="101"/>
      <c r="M86" s="101"/>
      <c r="N86" s="101"/>
      <c r="O86" s="101"/>
      <c r="P86" s="101"/>
      <c r="Q86" s="101"/>
      <c r="R86" s="101"/>
      <c r="S86" s="102"/>
      <c r="T86" s="48"/>
      <c r="V86" s="108"/>
      <c r="W86" s="108"/>
      <c r="X86" s="103"/>
      <c r="Y86" s="103"/>
      <c r="Z86" s="103"/>
      <c r="AA86" s="118"/>
    </row>
    <row r="87" spans="2:27" s="92" customFormat="1" ht="15" customHeight="1">
      <c r="B87" s="101"/>
      <c r="C87" s="101"/>
      <c r="D87" s="101"/>
      <c r="E87" s="101"/>
      <c r="F87" s="101"/>
      <c r="G87" s="101"/>
      <c r="H87" s="101"/>
      <c r="I87" s="101"/>
      <c r="J87" s="101"/>
      <c r="K87" s="101"/>
      <c r="L87" s="101"/>
      <c r="M87" s="101"/>
      <c r="N87" s="101"/>
      <c r="O87" s="101"/>
      <c r="P87" s="101"/>
      <c r="Q87" s="101"/>
      <c r="R87" s="101"/>
      <c r="S87" s="102"/>
      <c r="T87" s="48"/>
      <c r="V87" s="108"/>
      <c r="W87" s="108"/>
      <c r="X87" s="103"/>
      <c r="Y87" s="103"/>
      <c r="Z87" s="103"/>
      <c r="AA87" s="118"/>
    </row>
    <row r="88" spans="2:27" s="92" customFormat="1" ht="15" customHeight="1">
      <c r="B88" s="101"/>
      <c r="C88" s="101"/>
      <c r="D88" s="101"/>
      <c r="E88" s="101"/>
      <c r="F88" s="101"/>
      <c r="G88" s="101"/>
      <c r="H88" s="101"/>
      <c r="I88" s="101"/>
      <c r="J88" s="101"/>
      <c r="K88" s="101"/>
      <c r="L88" s="101"/>
      <c r="M88" s="101"/>
      <c r="N88" s="101"/>
      <c r="O88" s="101"/>
      <c r="P88" s="101"/>
      <c r="Q88" s="101"/>
      <c r="R88" s="101"/>
      <c r="S88" s="102"/>
      <c r="T88" s="48"/>
      <c r="V88" s="108"/>
      <c r="W88" s="108"/>
      <c r="X88" s="103"/>
      <c r="Y88" s="103"/>
      <c r="Z88" s="103"/>
      <c r="AA88" s="118"/>
    </row>
    <row r="89" spans="2:27" s="92" customFormat="1" ht="15" customHeight="1">
      <c r="B89" s="101"/>
      <c r="C89" s="101"/>
      <c r="D89" s="101"/>
      <c r="E89" s="101"/>
      <c r="F89" s="101"/>
      <c r="G89" s="101"/>
      <c r="H89" s="101"/>
      <c r="I89" s="101"/>
      <c r="J89" s="101"/>
      <c r="K89" s="101"/>
      <c r="L89" s="101"/>
      <c r="M89" s="101"/>
      <c r="N89" s="101"/>
      <c r="O89" s="101"/>
      <c r="P89" s="101"/>
      <c r="Q89" s="101"/>
      <c r="R89" s="101"/>
      <c r="S89" s="102"/>
      <c r="T89" s="48"/>
      <c r="V89" s="108"/>
      <c r="W89" s="108"/>
      <c r="X89" s="103"/>
      <c r="Y89" s="103"/>
      <c r="Z89" s="103"/>
      <c r="AA89" s="118"/>
    </row>
    <row r="90" spans="2:27" s="92" customFormat="1" ht="15" customHeight="1">
      <c r="B90" s="101"/>
      <c r="C90" s="101"/>
      <c r="D90" s="101"/>
      <c r="E90" s="101"/>
      <c r="F90" s="101"/>
      <c r="G90" s="101"/>
      <c r="H90" s="101"/>
      <c r="I90" s="101"/>
      <c r="J90" s="101"/>
      <c r="K90" s="101"/>
      <c r="L90" s="101"/>
      <c r="M90" s="101"/>
      <c r="N90" s="101"/>
      <c r="O90" s="101"/>
      <c r="P90" s="101"/>
      <c r="Q90" s="101"/>
      <c r="R90" s="101"/>
      <c r="S90" s="102"/>
      <c r="T90" s="48"/>
      <c r="V90" s="108"/>
      <c r="W90" s="108"/>
      <c r="X90" s="103"/>
      <c r="Y90" s="103"/>
      <c r="Z90" s="103"/>
      <c r="AA90" s="118"/>
    </row>
    <row r="91" spans="2:27" s="92" customFormat="1" ht="15" customHeight="1">
      <c r="B91" s="101"/>
      <c r="C91" s="101"/>
      <c r="D91" s="101"/>
      <c r="E91" s="101"/>
      <c r="F91" s="101"/>
      <c r="G91" s="101"/>
      <c r="H91" s="101"/>
      <c r="I91" s="101"/>
      <c r="J91" s="101"/>
      <c r="K91" s="101"/>
      <c r="L91" s="101"/>
      <c r="M91" s="101"/>
      <c r="N91" s="101"/>
      <c r="O91" s="101"/>
      <c r="P91" s="101"/>
      <c r="Q91" s="101"/>
      <c r="R91" s="101"/>
      <c r="S91" s="102"/>
      <c r="T91" s="48"/>
      <c r="V91" s="108"/>
      <c r="W91" s="108"/>
      <c r="X91" s="103"/>
      <c r="Y91" s="103"/>
      <c r="Z91" s="103"/>
      <c r="AA91" s="118"/>
    </row>
    <row r="92" spans="2:27" s="92" customFormat="1" ht="15" customHeight="1">
      <c r="B92" s="101"/>
      <c r="C92" s="101"/>
      <c r="D92" s="101"/>
      <c r="E92" s="101"/>
      <c r="F92" s="101"/>
      <c r="G92" s="101"/>
      <c r="H92" s="101"/>
      <c r="I92" s="101"/>
      <c r="J92" s="101"/>
      <c r="K92" s="101"/>
      <c r="L92" s="101"/>
      <c r="M92" s="101"/>
      <c r="N92" s="101"/>
      <c r="O92" s="101"/>
      <c r="P92" s="101"/>
      <c r="Q92" s="101"/>
      <c r="R92" s="101"/>
      <c r="S92" s="102"/>
      <c r="T92" s="48"/>
      <c r="V92" s="108"/>
      <c r="W92" s="108"/>
      <c r="X92" s="103"/>
      <c r="Y92" s="103"/>
      <c r="Z92" s="103"/>
      <c r="AA92" s="118"/>
    </row>
    <row r="93" spans="2:27" s="92" customFormat="1" ht="15" customHeight="1">
      <c r="B93" s="101"/>
      <c r="C93" s="101"/>
      <c r="D93" s="101"/>
      <c r="E93" s="101"/>
      <c r="F93" s="101"/>
      <c r="G93" s="101"/>
      <c r="H93" s="101"/>
      <c r="I93" s="101"/>
      <c r="J93" s="101"/>
      <c r="K93" s="101"/>
      <c r="L93" s="101"/>
      <c r="M93" s="101"/>
      <c r="N93" s="101"/>
      <c r="O93" s="101"/>
      <c r="P93" s="101"/>
      <c r="Q93" s="101"/>
      <c r="R93" s="101"/>
      <c r="S93" s="102"/>
      <c r="T93" s="48"/>
      <c r="V93" s="108"/>
      <c r="W93" s="108"/>
      <c r="X93" s="103"/>
      <c r="Y93" s="103"/>
      <c r="Z93" s="103"/>
      <c r="AA93" s="118"/>
    </row>
    <row r="94" spans="2:27" s="92" customFormat="1" ht="15" customHeight="1">
      <c r="B94" s="101"/>
      <c r="C94" s="101"/>
      <c r="D94" s="101"/>
      <c r="E94" s="101"/>
      <c r="F94" s="101"/>
      <c r="G94" s="101"/>
      <c r="H94" s="101"/>
      <c r="I94" s="101"/>
      <c r="J94" s="101"/>
      <c r="K94" s="101"/>
      <c r="L94" s="101"/>
      <c r="M94" s="101"/>
      <c r="N94" s="101"/>
      <c r="O94" s="101"/>
      <c r="P94" s="101"/>
      <c r="Q94" s="101"/>
      <c r="R94" s="101"/>
      <c r="S94" s="102"/>
      <c r="T94" s="48"/>
      <c r="V94" s="108"/>
      <c r="W94" s="108"/>
      <c r="X94" s="103"/>
      <c r="Y94" s="103"/>
      <c r="Z94" s="103"/>
      <c r="AA94" s="118"/>
    </row>
    <row r="95" spans="2:27" s="92" customFormat="1" ht="15" customHeight="1">
      <c r="B95" s="101"/>
      <c r="C95" s="101"/>
      <c r="D95" s="101"/>
      <c r="E95" s="101"/>
      <c r="F95" s="101"/>
      <c r="G95" s="101"/>
      <c r="H95" s="101"/>
      <c r="I95" s="101"/>
      <c r="J95" s="101"/>
      <c r="K95" s="101"/>
      <c r="L95" s="101"/>
      <c r="M95" s="101"/>
      <c r="N95" s="101"/>
      <c r="O95" s="101"/>
      <c r="P95" s="101"/>
      <c r="Q95" s="101"/>
      <c r="R95" s="101"/>
      <c r="S95" s="102"/>
      <c r="T95" s="48"/>
      <c r="V95" s="108"/>
      <c r="W95" s="108"/>
      <c r="X95" s="103"/>
      <c r="Y95" s="103"/>
      <c r="Z95" s="103"/>
      <c r="AA95" s="118"/>
    </row>
    <row r="96" spans="2:27" s="92" customFormat="1" ht="15" customHeight="1">
      <c r="B96" s="101"/>
      <c r="C96" s="101"/>
      <c r="D96" s="101"/>
      <c r="E96" s="101"/>
      <c r="F96" s="101"/>
      <c r="G96" s="101"/>
      <c r="H96" s="101"/>
      <c r="I96" s="101"/>
      <c r="J96" s="101"/>
      <c r="K96" s="101"/>
      <c r="L96" s="101"/>
      <c r="M96" s="101"/>
      <c r="N96" s="101"/>
      <c r="O96" s="101"/>
      <c r="P96" s="101"/>
      <c r="Q96" s="101"/>
      <c r="R96" s="101"/>
      <c r="S96" s="102"/>
      <c r="T96" s="48"/>
      <c r="V96" s="108"/>
      <c r="W96" s="108"/>
      <c r="X96" s="103"/>
      <c r="Y96" s="103"/>
      <c r="Z96" s="103"/>
      <c r="AA96" s="118"/>
    </row>
    <row r="97" spans="2:27" s="92" customFormat="1" ht="15" customHeight="1">
      <c r="B97" s="101"/>
      <c r="C97" s="101"/>
      <c r="D97" s="101"/>
      <c r="E97" s="101"/>
      <c r="F97" s="101"/>
      <c r="G97" s="101"/>
      <c r="H97" s="101"/>
      <c r="I97" s="101"/>
      <c r="J97" s="101"/>
      <c r="K97" s="101"/>
      <c r="L97" s="101"/>
      <c r="M97" s="101"/>
      <c r="N97" s="101"/>
      <c r="O97" s="101"/>
      <c r="P97" s="101"/>
      <c r="Q97" s="101"/>
      <c r="R97" s="101"/>
      <c r="S97" s="102"/>
      <c r="T97" s="48"/>
      <c r="V97" s="108"/>
      <c r="W97" s="108"/>
      <c r="X97" s="103"/>
      <c r="Y97" s="103"/>
      <c r="Z97" s="103"/>
      <c r="AA97" s="118"/>
    </row>
    <row r="98" spans="2:27" s="92" customFormat="1" ht="15" customHeight="1">
      <c r="B98" s="101"/>
      <c r="C98" s="101"/>
      <c r="D98" s="101"/>
      <c r="E98" s="101"/>
      <c r="F98" s="101"/>
      <c r="G98" s="101"/>
      <c r="H98" s="101"/>
      <c r="I98" s="101"/>
      <c r="J98" s="101"/>
      <c r="K98" s="101"/>
      <c r="L98" s="101"/>
      <c r="M98" s="101"/>
      <c r="N98" s="101"/>
      <c r="O98" s="101"/>
      <c r="P98" s="101"/>
      <c r="Q98" s="101"/>
      <c r="R98" s="101"/>
      <c r="S98" s="102"/>
      <c r="T98" s="48"/>
      <c r="V98" s="108"/>
      <c r="W98" s="108"/>
      <c r="X98" s="103"/>
      <c r="Y98" s="103"/>
      <c r="Z98" s="103"/>
      <c r="AA98" s="118"/>
    </row>
    <row r="99" spans="2:27" s="92" customFormat="1" ht="15" customHeight="1">
      <c r="B99" s="101"/>
      <c r="C99" s="101"/>
      <c r="D99" s="101"/>
      <c r="E99" s="101"/>
      <c r="F99" s="101"/>
      <c r="G99" s="101"/>
      <c r="H99" s="101"/>
      <c r="I99" s="101"/>
      <c r="J99" s="101"/>
      <c r="K99" s="101"/>
      <c r="L99" s="101"/>
      <c r="M99" s="101"/>
      <c r="N99" s="101"/>
      <c r="O99" s="101"/>
      <c r="P99" s="101"/>
      <c r="Q99" s="101"/>
      <c r="R99" s="101"/>
      <c r="S99" s="102"/>
      <c r="T99" s="48"/>
      <c r="V99" s="108"/>
      <c r="W99" s="108"/>
      <c r="X99" s="103"/>
      <c r="Y99" s="103"/>
      <c r="Z99" s="103"/>
      <c r="AA99" s="118"/>
    </row>
    <row r="100" spans="2:27" s="92" customFormat="1" ht="15" customHeight="1">
      <c r="B100" s="101"/>
      <c r="C100" s="101"/>
      <c r="D100" s="101"/>
      <c r="E100" s="101"/>
      <c r="F100" s="101"/>
      <c r="G100" s="101"/>
      <c r="H100" s="101"/>
      <c r="I100" s="101"/>
      <c r="J100" s="101"/>
      <c r="K100" s="101"/>
      <c r="L100" s="101"/>
      <c r="M100" s="101"/>
      <c r="N100" s="101"/>
      <c r="O100" s="101"/>
      <c r="P100" s="101"/>
      <c r="Q100" s="101"/>
      <c r="R100" s="101"/>
      <c r="S100" s="102"/>
      <c r="T100" s="48"/>
      <c r="V100" s="108"/>
      <c r="W100" s="108"/>
      <c r="X100" s="103"/>
      <c r="Y100" s="103"/>
      <c r="Z100" s="103"/>
      <c r="AA100" s="118"/>
    </row>
    <row r="101" spans="2:27" s="92" customFormat="1" ht="15" customHeight="1">
      <c r="B101" s="101"/>
      <c r="C101" s="101"/>
      <c r="D101" s="101"/>
      <c r="E101" s="101"/>
      <c r="F101" s="101"/>
      <c r="G101" s="101"/>
      <c r="H101" s="101"/>
      <c r="I101" s="101"/>
      <c r="J101" s="101"/>
      <c r="K101" s="101"/>
      <c r="L101" s="101"/>
      <c r="M101" s="101"/>
      <c r="N101" s="101"/>
      <c r="O101" s="101"/>
      <c r="P101" s="101"/>
      <c r="Q101" s="101"/>
      <c r="R101" s="101"/>
      <c r="S101" s="102"/>
      <c r="T101" s="48"/>
      <c r="V101" s="108"/>
      <c r="W101" s="108"/>
      <c r="X101" s="103"/>
      <c r="Y101" s="103"/>
      <c r="Z101" s="103"/>
      <c r="AA101" s="118"/>
    </row>
    <row r="102" spans="2:27" s="92" customFormat="1" ht="15" customHeight="1">
      <c r="B102" s="101"/>
      <c r="C102" s="101"/>
      <c r="D102" s="101"/>
      <c r="E102" s="101"/>
      <c r="F102" s="101"/>
      <c r="G102" s="101"/>
      <c r="H102" s="101"/>
      <c r="I102" s="101"/>
      <c r="J102" s="101"/>
      <c r="K102" s="101"/>
      <c r="L102" s="101"/>
      <c r="M102" s="101"/>
      <c r="N102" s="101"/>
      <c r="O102" s="101"/>
      <c r="P102" s="101"/>
      <c r="Q102" s="101"/>
      <c r="R102" s="101"/>
      <c r="S102" s="102"/>
      <c r="T102" s="48"/>
      <c r="V102" s="108"/>
      <c r="W102" s="108"/>
      <c r="X102" s="103"/>
      <c r="Y102" s="103"/>
      <c r="Z102" s="103"/>
      <c r="AA102" s="118"/>
    </row>
    <row r="103" spans="2:27" s="92" customFormat="1" ht="15" customHeight="1">
      <c r="B103" s="101"/>
      <c r="C103" s="101"/>
      <c r="D103" s="101"/>
      <c r="E103" s="101"/>
      <c r="F103" s="101"/>
      <c r="G103" s="101"/>
      <c r="H103" s="101"/>
      <c r="I103" s="101"/>
      <c r="J103" s="101"/>
      <c r="K103" s="101"/>
      <c r="L103" s="101"/>
      <c r="M103" s="101"/>
      <c r="N103" s="101"/>
      <c r="O103" s="101"/>
      <c r="P103" s="101"/>
      <c r="Q103" s="101"/>
      <c r="R103" s="101"/>
      <c r="S103" s="102"/>
      <c r="T103" s="48"/>
      <c r="V103" s="108"/>
      <c r="W103" s="108"/>
      <c r="X103" s="103"/>
      <c r="Y103" s="103"/>
      <c r="Z103" s="103"/>
      <c r="AA103" s="118"/>
    </row>
    <row r="104" spans="2:27" s="92" customFormat="1" ht="15" customHeight="1">
      <c r="B104" s="101"/>
      <c r="C104" s="101"/>
      <c r="D104" s="101"/>
      <c r="E104" s="101"/>
      <c r="F104" s="101"/>
      <c r="G104" s="101"/>
      <c r="H104" s="101"/>
      <c r="I104" s="101"/>
      <c r="J104" s="101"/>
      <c r="K104" s="101"/>
      <c r="L104" s="101"/>
      <c r="M104" s="101"/>
      <c r="N104" s="101"/>
      <c r="O104" s="101"/>
      <c r="P104" s="101"/>
      <c r="Q104" s="101"/>
      <c r="R104" s="101"/>
      <c r="S104" s="102"/>
      <c r="T104" s="48"/>
      <c r="V104" s="108"/>
      <c r="W104" s="108"/>
      <c r="X104" s="103"/>
      <c r="Y104" s="103"/>
      <c r="Z104" s="103"/>
      <c r="AA104" s="118"/>
    </row>
    <row r="105" spans="2:27" s="92" customFormat="1" ht="15" customHeight="1">
      <c r="B105" s="101"/>
      <c r="C105" s="101"/>
      <c r="D105" s="101"/>
      <c r="E105" s="101"/>
      <c r="F105" s="101"/>
      <c r="G105" s="101"/>
      <c r="H105" s="101"/>
      <c r="I105" s="101"/>
      <c r="J105" s="101"/>
      <c r="K105" s="101"/>
      <c r="L105" s="101"/>
      <c r="M105" s="101"/>
      <c r="N105" s="101"/>
      <c r="O105" s="101"/>
      <c r="P105" s="101"/>
      <c r="Q105" s="101"/>
      <c r="R105" s="101"/>
      <c r="S105" s="102"/>
      <c r="T105" s="48"/>
      <c r="V105" s="108"/>
      <c r="W105" s="108"/>
      <c r="X105" s="103"/>
      <c r="Y105" s="103"/>
      <c r="Z105" s="103"/>
      <c r="AA105" s="118"/>
    </row>
    <row r="106" spans="2:27" s="92" customFormat="1" ht="15" customHeight="1">
      <c r="B106" s="101"/>
      <c r="C106" s="101"/>
      <c r="D106" s="101"/>
      <c r="E106" s="101"/>
      <c r="F106" s="101"/>
      <c r="G106" s="101"/>
      <c r="H106" s="101"/>
      <c r="I106" s="101"/>
      <c r="J106" s="101"/>
      <c r="K106" s="101"/>
      <c r="L106" s="101"/>
      <c r="M106" s="101"/>
      <c r="N106" s="101"/>
      <c r="O106" s="101"/>
      <c r="P106" s="101"/>
      <c r="Q106" s="101"/>
      <c r="R106" s="101"/>
      <c r="S106" s="102"/>
      <c r="T106" s="48"/>
      <c r="V106" s="108"/>
      <c r="W106" s="108"/>
      <c r="X106" s="103"/>
      <c r="Y106" s="103"/>
      <c r="Z106" s="103"/>
      <c r="AA106" s="118"/>
    </row>
    <row r="107" spans="2:27" s="92" customFormat="1" ht="15" customHeight="1">
      <c r="B107" s="101"/>
      <c r="C107" s="101"/>
      <c r="D107" s="101"/>
      <c r="E107" s="101"/>
      <c r="F107" s="101"/>
      <c r="G107" s="101"/>
      <c r="H107" s="101"/>
      <c r="I107" s="101"/>
      <c r="J107" s="101"/>
      <c r="K107" s="101"/>
      <c r="L107" s="101"/>
      <c r="M107" s="101"/>
      <c r="N107" s="101"/>
      <c r="O107" s="101"/>
      <c r="P107" s="101"/>
      <c r="Q107" s="101"/>
      <c r="R107" s="101"/>
      <c r="S107" s="102"/>
      <c r="T107" s="48"/>
      <c r="V107" s="108"/>
      <c r="W107" s="108"/>
      <c r="X107" s="103"/>
      <c r="Y107" s="103"/>
      <c r="Z107" s="103"/>
      <c r="AA107" s="118"/>
    </row>
    <row r="108" spans="2:27" s="92" customFormat="1" ht="15" customHeight="1">
      <c r="B108" s="101"/>
      <c r="C108" s="101"/>
      <c r="D108" s="101"/>
      <c r="E108" s="101"/>
      <c r="F108" s="101"/>
      <c r="G108" s="101"/>
      <c r="H108" s="101"/>
      <c r="I108" s="101"/>
      <c r="J108" s="101"/>
      <c r="K108" s="101"/>
      <c r="L108" s="101"/>
      <c r="M108" s="101"/>
      <c r="N108" s="101"/>
      <c r="O108" s="101"/>
      <c r="P108" s="101"/>
      <c r="Q108" s="101"/>
      <c r="R108" s="101"/>
      <c r="S108" s="102"/>
      <c r="T108" s="48"/>
      <c r="V108" s="108"/>
      <c r="W108" s="108"/>
      <c r="X108" s="103"/>
      <c r="Y108" s="103"/>
      <c r="Z108" s="103"/>
      <c r="AA108" s="118"/>
    </row>
    <row r="109" spans="2:27" s="92" customFormat="1" ht="15" customHeight="1">
      <c r="B109" s="101"/>
      <c r="C109" s="101"/>
      <c r="D109" s="101"/>
      <c r="E109" s="101"/>
      <c r="F109" s="101"/>
      <c r="G109" s="101"/>
      <c r="H109" s="101"/>
      <c r="I109" s="101"/>
      <c r="J109" s="101"/>
      <c r="K109" s="101"/>
      <c r="L109" s="101"/>
      <c r="M109" s="101"/>
      <c r="N109" s="101"/>
      <c r="O109" s="101"/>
      <c r="P109" s="101"/>
      <c r="Q109" s="101"/>
      <c r="R109" s="101"/>
      <c r="S109" s="102"/>
      <c r="T109" s="48"/>
      <c r="V109" s="108"/>
      <c r="W109" s="108"/>
      <c r="X109" s="103"/>
      <c r="Y109" s="103"/>
      <c r="Z109" s="103"/>
      <c r="AA109" s="118"/>
    </row>
    <row r="110" spans="2:27" s="92" customFormat="1" ht="15" customHeight="1">
      <c r="B110" s="101"/>
      <c r="C110" s="101"/>
      <c r="D110" s="101"/>
      <c r="E110" s="101"/>
      <c r="F110" s="101"/>
      <c r="G110" s="101"/>
      <c r="H110" s="101"/>
      <c r="I110" s="101"/>
      <c r="J110" s="101"/>
      <c r="K110" s="101"/>
      <c r="L110" s="101"/>
      <c r="M110" s="101"/>
      <c r="N110" s="101"/>
      <c r="O110" s="101"/>
      <c r="P110" s="101"/>
      <c r="Q110" s="101"/>
      <c r="R110" s="101"/>
      <c r="S110" s="102"/>
      <c r="T110" s="48"/>
      <c r="V110" s="108"/>
      <c r="W110" s="108"/>
      <c r="X110" s="103"/>
      <c r="Y110" s="103"/>
      <c r="Z110" s="103"/>
      <c r="AA110" s="118"/>
    </row>
    <row r="111" spans="2:27" s="92" customFormat="1" ht="15" customHeight="1">
      <c r="B111" s="101"/>
      <c r="C111" s="101"/>
      <c r="D111" s="101"/>
      <c r="E111" s="101"/>
      <c r="F111" s="101"/>
      <c r="G111" s="101"/>
      <c r="H111" s="101"/>
      <c r="I111" s="101"/>
      <c r="J111" s="101"/>
      <c r="K111" s="101"/>
      <c r="L111" s="101"/>
      <c r="M111" s="101"/>
      <c r="N111" s="101"/>
      <c r="O111" s="101"/>
      <c r="P111" s="101"/>
      <c r="Q111" s="101"/>
      <c r="R111" s="101"/>
      <c r="S111" s="102"/>
      <c r="T111" s="48"/>
      <c r="V111" s="108"/>
      <c r="W111" s="108"/>
      <c r="X111" s="103"/>
      <c r="Y111" s="103"/>
      <c r="Z111" s="103"/>
      <c r="AA111" s="118"/>
    </row>
    <row r="112" spans="2:27" s="92" customFormat="1" ht="15" customHeight="1">
      <c r="B112" s="101"/>
      <c r="C112" s="101"/>
      <c r="D112" s="101"/>
      <c r="E112" s="101"/>
      <c r="F112" s="101"/>
      <c r="G112" s="101"/>
      <c r="H112" s="101"/>
      <c r="I112" s="101"/>
      <c r="J112" s="101"/>
      <c r="K112" s="101"/>
      <c r="L112" s="101"/>
      <c r="M112" s="101"/>
      <c r="N112" s="101"/>
      <c r="O112" s="101"/>
      <c r="P112" s="101"/>
      <c r="Q112" s="101"/>
      <c r="R112" s="101"/>
      <c r="S112" s="102"/>
      <c r="T112" s="48"/>
      <c r="V112" s="108"/>
      <c r="W112" s="108"/>
      <c r="X112" s="103"/>
      <c r="Y112" s="103"/>
      <c r="Z112" s="103"/>
      <c r="AA112" s="118"/>
    </row>
    <row r="113" spans="2:27" s="92" customFormat="1" ht="15" customHeight="1">
      <c r="B113" s="101"/>
      <c r="C113" s="101"/>
      <c r="D113" s="101"/>
      <c r="E113" s="101"/>
      <c r="F113" s="101"/>
      <c r="G113" s="101"/>
      <c r="H113" s="101"/>
      <c r="I113" s="101"/>
      <c r="J113" s="101"/>
      <c r="K113" s="101"/>
      <c r="L113" s="101"/>
      <c r="M113" s="101"/>
      <c r="N113" s="101"/>
      <c r="O113" s="101"/>
      <c r="P113" s="101"/>
      <c r="Q113" s="101"/>
      <c r="R113" s="101"/>
      <c r="S113" s="102"/>
      <c r="T113" s="48"/>
      <c r="V113" s="108"/>
      <c r="W113" s="108"/>
      <c r="X113" s="103"/>
      <c r="Y113" s="103"/>
      <c r="Z113" s="103"/>
      <c r="AA113" s="118"/>
    </row>
    <row r="114" spans="2:27" s="92" customFormat="1" ht="15" customHeight="1">
      <c r="B114" s="101"/>
      <c r="C114" s="101"/>
      <c r="D114" s="101"/>
      <c r="E114" s="101"/>
      <c r="F114" s="101"/>
      <c r="G114" s="101"/>
      <c r="H114" s="101"/>
      <c r="I114" s="101"/>
      <c r="J114" s="101"/>
      <c r="K114" s="101"/>
      <c r="L114" s="101"/>
      <c r="M114" s="101"/>
      <c r="N114" s="101"/>
      <c r="O114" s="101"/>
      <c r="P114" s="101"/>
      <c r="Q114" s="101"/>
      <c r="R114" s="101"/>
      <c r="S114" s="102"/>
      <c r="T114" s="48"/>
      <c r="V114" s="108"/>
      <c r="W114" s="108"/>
      <c r="X114" s="103"/>
      <c r="Y114" s="103"/>
      <c r="Z114" s="103"/>
      <c r="AA114" s="118"/>
    </row>
    <row r="115" spans="2:27" s="92" customFormat="1" ht="15" customHeight="1">
      <c r="B115" s="101"/>
      <c r="C115" s="101"/>
      <c r="D115" s="101"/>
      <c r="E115" s="101"/>
      <c r="F115" s="101"/>
      <c r="G115" s="101"/>
      <c r="H115" s="101"/>
      <c r="I115" s="101"/>
      <c r="J115" s="101"/>
      <c r="K115" s="101"/>
      <c r="L115" s="101"/>
      <c r="M115" s="101"/>
      <c r="N115" s="101"/>
      <c r="O115" s="101"/>
      <c r="P115" s="101"/>
      <c r="Q115" s="101"/>
      <c r="R115" s="101"/>
      <c r="S115" s="102"/>
      <c r="T115" s="48"/>
      <c r="V115" s="108"/>
      <c r="W115" s="108"/>
      <c r="X115" s="103"/>
      <c r="Y115" s="103"/>
      <c r="Z115" s="103"/>
      <c r="AA115" s="118"/>
    </row>
    <row r="116" spans="2:27" s="92" customFormat="1" ht="15" customHeight="1">
      <c r="B116" s="101"/>
      <c r="C116" s="101"/>
      <c r="D116" s="101"/>
      <c r="E116" s="101"/>
      <c r="F116" s="101"/>
      <c r="G116" s="101"/>
      <c r="H116" s="101"/>
      <c r="I116" s="101"/>
      <c r="J116" s="101"/>
      <c r="K116" s="101"/>
      <c r="L116" s="101"/>
      <c r="M116" s="101"/>
      <c r="N116" s="101"/>
      <c r="O116" s="101"/>
      <c r="P116" s="101"/>
      <c r="Q116" s="101"/>
      <c r="R116" s="101"/>
      <c r="S116" s="102"/>
      <c r="T116" s="48"/>
      <c r="V116" s="108"/>
      <c r="W116" s="108"/>
      <c r="X116" s="103"/>
      <c r="Y116" s="103"/>
      <c r="Z116" s="103"/>
      <c r="AA116" s="118"/>
    </row>
    <row r="117" spans="2:27" s="92" customFormat="1" ht="15" customHeight="1">
      <c r="B117" s="101"/>
      <c r="C117" s="101"/>
      <c r="D117" s="101"/>
      <c r="E117" s="101"/>
      <c r="F117" s="101"/>
      <c r="G117" s="101"/>
      <c r="H117" s="101"/>
      <c r="I117" s="101"/>
      <c r="J117" s="101"/>
      <c r="K117" s="101"/>
      <c r="L117" s="101"/>
      <c r="M117" s="101"/>
      <c r="N117" s="101"/>
      <c r="O117" s="101"/>
      <c r="P117" s="101"/>
      <c r="Q117" s="101"/>
      <c r="R117" s="101"/>
      <c r="S117" s="102"/>
      <c r="T117" s="48"/>
      <c r="V117" s="108"/>
      <c r="W117" s="108"/>
      <c r="X117" s="103"/>
      <c r="Y117" s="103"/>
      <c r="Z117" s="103"/>
      <c r="AA117" s="118"/>
    </row>
    <row r="118" spans="2:27" s="92" customFormat="1" ht="15" customHeight="1">
      <c r="B118" s="101"/>
      <c r="C118" s="101"/>
      <c r="D118" s="101"/>
      <c r="E118" s="101"/>
      <c r="F118" s="101"/>
      <c r="G118" s="101"/>
      <c r="H118" s="101"/>
      <c r="I118" s="101"/>
      <c r="J118" s="101"/>
      <c r="K118" s="101"/>
      <c r="L118" s="101"/>
      <c r="M118" s="101"/>
      <c r="N118" s="101"/>
      <c r="O118" s="101"/>
      <c r="P118" s="101"/>
      <c r="Q118" s="101"/>
      <c r="R118" s="101"/>
      <c r="S118" s="102"/>
      <c r="T118" s="48"/>
      <c r="V118" s="108"/>
      <c r="W118" s="108"/>
      <c r="X118" s="103"/>
      <c r="Y118" s="103"/>
      <c r="Z118" s="103"/>
      <c r="AA118" s="118"/>
    </row>
    <row r="119" spans="2:27" s="92" customFormat="1" ht="15" customHeight="1">
      <c r="B119" s="101"/>
      <c r="C119" s="101"/>
      <c r="D119" s="101"/>
      <c r="E119" s="101"/>
      <c r="F119" s="101"/>
      <c r="G119" s="101"/>
      <c r="H119" s="101"/>
      <c r="I119" s="101"/>
      <c r="J119" s="101"/>
      <c r="K119" s="101"/>
      <c r="L119" s="101"/>
      <c r="M119" s="101"/>
      <c r="N119" s="101"/>
      <c r="O119" s="101"/>
      <c r="P119" s="101"/>
      <c r="Q119" s="101"/>
      <c r="R119" s="101"/>
      <c r="S119" s="102"/>
      <c r="T119" s="48"/>
      <c r="V119" s="108"/>
      <c r="W119" s="108"/>
      <c r="X119" s="103"/>
      <c r="Y119" s="103"/>
      <c r="Z119" s="103"/>
      <c r="AA119" s="118"/>
    </row>
    <row r="120" spans="2:27" s="92" customFormat="1" ht="15" customHeight="1">
      <c r="B120" s="101"/>
      <c r="C120" s="101"/>
      <c r="D120" s="101"/>
      <c r="E120" s="101"/>
      <c r="F120" s="101"/>
      <c r="G120" s="101"/>
      <c r="H120" s="101"/>
      <c r="I120" s="101"/>
      <c r="J120" s="101"/>
      <c r="K120" s="101"/>
      <c r="L120" s="101"/>
      <c r="M120" s="101"/>
      <c r="N120" s="101"/>
      <c r="O120" s="101"/>
      <c r="P120" s="101"/>
      <c r="Q120" s="101"/>
      <c r="R120" s="101"/>
      <c r="S120" s="102"/>
      <c r="T120" s="48"/>
      <c r="V120" s="108"/>
      <c r="W120" s="108"/>
      <c r="X120" s="103"/>
      <c r="Y120" s="103"/>
      <c r="Z120" s="103"/>
      <c r="AA120" s="118"/>
    </row>
    <row r="121" spans="2:27" s="92" customFormat="1" ht="15" customHeight="1">
      <c r="B121" s="101"/>
      <c r="C121" s="101"/>
      <c r="D121" s="101"/>
      <c r="E121" s="101"/>
      <c r="F121" s="101"/>
      <c r="G121" s="101"/>
      <c r="H121" s="101"/>
      <c r="I121" s="101"/>
      <c r="J121" s="101"/>
      <c r="K121" s="101"/>
      <c r="L121" s="101"/>
      <c r="M121" s="101"/>
      <c r="N121" s="101"/>
      <c r="O121" s="101"/>
      <c r="P121" s="101"/>
      <c r="Q121" s="101"/>
      <c r="R121" s="101"/>
      <c r="S121" s="102"/>
      <c r="T121" s="48"/>
      <c r="V121" s="108"/>
      <c r="W121" s="108"/>
      <c r="X121" s="103"/>
      <c r="Y121" s="103"/>
      <c r="Z121" s="103"/>
      <c r="AA121" s="118"/>
    </row>
    <row r="122" spans="2:27" s="92" customFormat="1" ht="15" customHeight="1">
      <c r="B122" s="101"/>
      <c r="C122" s="101"/>
      <c r="D122" s="101"/>
      <c r="E122" s="101"/>
      <c r="F122" s="101"/>
      <c r="G122" s="101"/>
      <c r="H122" s="101"/>
      <c r="I122" s="101"/>
      <c r="J122" s="101"/>
      <c r="K122" s="101"/>
      <c r="L122" s="101"/>
      <c r="M122" s="101"/>
      <c r="N122" s="101"/>
      <c r="O122" s="101"/>
      <c r="P122" s="101"/>
      <c r="Q122" s="101"/>
      <c r="R122" s="101"/>
      <c r="S122" s="102"/>
      <c r="T122" s="48"/>
      <c r="V122" s="108"/>
      <c r="W122" s="108"/>
      <c r="X122" s="103"/>
      <c r="Y122" s="103"/>
      <c r="Z122" s="103"/>
      <c r="AA122" s="118"/>
    </row>
    <row r="123" spans="2:27" s="92" customFormat="1" ht="15" customHeight="1">
      <c r="B123" s="101"/>
      <c r="C123" s="101"/>
      <c r="D123" s="101"/>
      <c r="E123" s="101"/>
      <c r="F123" s="101"/>
      <c r="G123" s="101"/>
      <c r="H123" s="101"/>
      <c r="I123" s="101"/>
      <c r="J123" s="101"/>
      <c r="K123" s="101"/>
      <c r="L123" s="101"/>
      <c r="M123" s="101"/>
      <c r="N123" s="101"/>
      <c r="O123" s="101"/>
      <c r="P123" s="101"/>
      <c r="Q123" s="101"/>
      <c r="R123" s="101"/>
      <c r="S123" s="102"/>
      <c r="T123" s="48"/>
      <c r="V123" s="108"/>
      <c r="W123" s="108"/>
      <c r="X123" s="103"/>
      <c r="Y123" s="103"/>
      <c r="Z123" s="103"/>
      <c r="AA123" s="118"/>
    </row>
    <row r="124" spans="2:27" s="92" customFormat="1" ht="15" customHeight="1">
      <c r="B124" s="101"/>
      <c r="C124" s="101"/>
      <c r="D124" s="101"/>
      <c r="E124" s="101"/>
      <c r="F124" s="101"/>
      <c r="G124" s="101"/>
      <c r="H124" s="101"/>
      <c r="I124" s="101"/>
      <c r="J124" s="101"/>
      <c r="K124" s="101"/>
      <c r="L124" s="101"/>
      <c r="M124" s="101"/>
      <c r="N124" s="101"/>
      <c r="O124" s="101"/>
      <c r="P124" s="101"/>
      <c r="Q124" s="101"/>
      <c r="R124" s="101"/>
      <c r="S124" s="102"/>
      <c r="T124" s="48"/>
      <c r="V124" s="108"/>
      <c r="W124" s="108"/>
      <c r="X124" s="103"/>
      <c r="Y124" s="103"/>
      <c r="Z124" s="103"/>
      <c r="AA124" s="118"/>
    </row>
    <row r="125" spans="2:27" s="92" customFormat="1" ht="15" customHeight="1">
      <c r="B125" s="101"/>
      <c r="C125" s="101"/>
      <c r="D125" s="101"/>
      <c r="E125" s="101"/>
      <c r="F125" s="101"/>
      <c r="G125" s="101"/>
      <c r="H125" s="101"/>
      <c r="I125" s="101"/>
      <c r="J125" s="101"/>
      <c r="K125" s="101"/>
      <c r="L125" s="101"/>
      <c r="M125" s="101"/>
      <c r="N125" s="101"/>
      <c r="O125" s="101"/>
      <c r="P125" s="101"/>
      <c r="Q125" s="101"/>
      <c r="R125" s="101"/>
      <c r="S125" s="102"/>
      <c r="T125" s="48"/>
      <c r="V125" s="108"/>
      <c r="W125" s="108"/>
      <c r="X125" s="103"/>
      <c r="Y125" s="103"/>
      <c r="Z125" s="103"/>
      <c r="AA125" s="118"/>
    </row>
    <row r="126" spans="2:27" s="92" customFormat="1" ht="15" customHeight="1">
      <c r="B126" s="101"/>
      <c r="C126" s="101"/>
      <c r="D126" s="101"/>
      <c r="E126" s="101"/>
      <c r="F126" s="101"/>
      <c r="G126" s="101"/>
      <c r="H126" s="101"/>
      <c r="I126" s="101"/>
      <c r="J126" s="101"/>
      <c r="K126" s="101"/>
      <c r="L126" s="101"/>
      <c r="M126" s="101"/>
      <c r="N126" s="101"/>
      <c r="O126" s="101"/>
      <c r="P126" s="101"/>
      <c r="Q126" s="101"/>
      <c r="R126" s="101"/>
      <c r="S126" s="102"/>
      <c r="T126" s="48"/>
      <c r="V126" s="108"/>
      <c r="W126" s="108"/>
      <c r="X126" s="103"/>
      <c r="Y126" s="103"/>
      <c r="Z126" s="103"/>
      <c r="AA126" s="118"/>
    </row>
    <row r="127" spans="2:27" s="92" customFormat="1" ht="15" customHeight="1">
      <c r="B127" s="101"/>
      <c r="C127" s="101"/>
      <c r="D127" s="101"/>
      <c r="E127" s="101"/>
      <c r="F127" s="101"/>
      <c r="G127" s="101"/>
      <c r="H127" s="101"/>
      <c r="I127" s="101"/>
      <c r="J127" s="101"/>
      <c r="K127" s="101"/>
      <c r="L127" s="101"/>
      <c r="M127" s="101"/>
      <c r="N127" s="101"/>
      <c r="O127" s="101"/>
      <c r="P127" s="101"/>
      <c r="Q127" s="101"/>
      <c r="R127" s="101"/>
      <c r="S127" s="102"/>
      <c r="T127" s="48"/>
      <c r="V127" s="108"/>
      <c r="W127" s="108"/>
      <c r="X127" s="103"/>
      <c r="Y127" s="103"/>
      <c r="Z127" s="103"/>
      <c r="AA127" s="118"/>
    </row>
    <row r="128" spans="2:27" s="92" customFormat="1" ht="15" customHeight="1">
      <c r="B128" s="101"/>
      <c r="C128" s="101"/>
      <c r="D128" s="101"/>
      <c r="E128" s="101"/>
      <c r="F128" s="101"/>
      <c r="G128" s="101"/>
      <c r="H128" s="101"/>
      <c r="I128" s="101"/>
      <c r="J128" s="101"/>
      <c r="K128" s="101"/>
      <c r="L128" s="101"/>
      <c r="M128" s="101"/>
      <c r="N128" s="101"/>
      <c r="O128" s="101"/>
      <c r="P128" s="101"/>
      <c r="Q128" s="101"/>
      <c r="R128" s="101"/>
      <c r="S128" s="102"/>
      <c r="T128" s="48"/>
      <c r="V128" s="108"/>
      <c r="W128" s="108"/>
      <c r="X128" s="103"/>
      <c r="Y128" s="103"/>
      <c r="Z128" s="103"/>
      <c r="AA128" s="118"/>
    </row>
    <row r="129" spans="2:27" s="92" customFormat="1" ht="15" customHeight="1">
      <c r="B129" s="101"/>
      <c r="C129" s="101"/>
      <c r="D129" s="101"/>
      <c r="E129" s="101"/>
      <c r="F129" s="101"/>
      <c r="G129" s="101"/>
      <c r="H129" s="101"/>
      <c r="I129" s="101"/>
      <c r="J129" s="101"/>
      <c r="K129" s="101"/>
      <c r="L129" s="101"/>
      <c r="M129" s="101"/>
      <c r="N129" s="101"/>
      <c r="O129" s="101"/>
      <c r="P129" s="101"/>
      <c r="Q129" s="101"/>
      <c r="R129" s="101"/>
      <c r="S129" s="102"/>
      <c r="T129" s="48"/>
      <c r="V129" s="108"/>
      <c r="W129" s="108"/>
      <c r="X129" s="103"/>
      <c r="Y129" s="103"/>
      <c r="Z129" s="103"/>
      <c r="AA129" s="118"/>
    </row>
    <row r="130" spans="2:27" s="92" customFormat="1" ht="15" customHeight="1">
      <c r="B130" s="101"/>
      <c r="C130" s="101"/>
      <c r="D130" s="101"/>
      <c r="E130" s="101"/>
      <c r="F130" s="101"/>
      <c r="G130" s="101"/>
      <c r="H130" s="101"/>
      <c r="I130" s="101"/>
      <c r="J130" s="101"/>
      <c r="K130" s="101"/>
      <c r="L130" s="101"/>
      <c r="M130" s="101"/>
      <c r="N130" s="101"/>
      <c r="O130" s="101"/>
      <c r="P130" s="101"/>
      <c r="Q130" s="101"/>
      <c r="R130" s="101"/>
      <c r="S130" s="102"/>
      <c r="T130" s="48"/>
      <c r="V130" s="108"/>
      <c r="W130" s="108"/>
      <c r="X130" s="103"/>
      <c r="Y130" s="103"/>
      <c r="Z130" s="103"/>
      <c r="AA130" s="118"/>
    </row>
    <row r="131" spans="2:27" s="92" customFormat="1" ht="15" customHeight="1">
      <c r="B131" s="101"/>
      <c r="C131" s="101"/>
      <c r="D131" s="101"/>
      <c r="E131" s="101"/>
      <c r="F131" s="101"/>
      <c r="G131" s="101"/>
      <c r="H131" s="101"/>
      <c r="I131" s="101"/>
      <c r="J131" s="101"/>
      <c r="K131" s="101"/>
      <c r="L131" s="101"/>
      <c r="M131" s="101"/>
      <c r="N131" s="101"/>
      <c r="O131" s="101"/>
      <c r="P131" s="101"/>
      <c r="Q131" s="101"/>
      <c r="R131" s="101"/>
      <c r="S131" s="102"/>
      <c r="T131" s="48"/>
      <c r="V131" s="108"/>
      <c r="W131" s="108"/>
      <c r="X131" s="103"/>
      <c r="Y131" s="103"/>
      <c r="Z131" s="103"/>
      <c r="AA131" s="118"/>
    </row>
    <row r="132" spans="2:27" s="92" customFormat="1" ht="15" customHeight="1">
      <c r="B132" s="101"/>
      <c r="C132" s="101"/>
      <c r="D132" s="101"/>
      <c r="E132" s="101"/>
      <c r="F132" s="101"/>
      <c r="G132" s="101"/>
      <c r="H132" s="101"/>
      <c r="I132" s="101"/>
      <c r="J132" s="101"/>
      <c r="K132" s="101"/>
      <c r="L132" s="101"/>
      <c r="M132" s="101"/>
      <c r="N132" s="101"/>
      <c r="O132" s="101"/>
      <c r="P132" s="101"/>
      <c r="Q132" s="101"/>
      <c r="R132" s="101"/>
      <c r="S132" s="102"/>
      <c r="T132" s="48"/>
      <c r="V132" s="108"/>
      <c r="W132" s="108"/>
      <c r="X132" s="103"/>
      <c r="Y132" s="103"/>
      <c r="Z132" s="103"/>
      <c r="AA132" s="118"/>
    </row>
    <row r="133" spans="2:27" s="92" customFormat="1" ht="15" customHeight="1">
      <c r="B133" s="101"/>
      <c r="C133" s="101"/>
      <c r="D133" s="101"/>
      <c r="E133" s="101"/>
      <c r="F133" s="101"/>
      <c r="G133" s="101"/>
      <c r="H133" s="101"/>
      <c r="I133" s="101"/>
      <c r="J133" s="101"/>
      <c r="K133" s="101"/>
      <c r="L133" s="101"/>
      <c r="M133" s="101"/>
      <c r="N133" s="101"/>
      <c r="O133" s="101"/>
      <c r="P133" s="101"/>
      <c r="Q133" s="101"/>
      <c r="R133" s="101"/>
      <c r="S133" s="102"/>
      <c r="T133" s="48"/>
      <c r="V133" s="108"/>
      <c r="W133" s="108"/>
      <c r="X133" s="103"/>
      <c r="Y133" s="103"/>
      <c r="Z133" s="103"/>
      <c r="AA133" s="118"/>
    </row>
    <row r="134" spans="2:27" s="92" customFormat="1" ht="15" customHeight="1">
      <c r="B134" s="101"/>
      <c r="C134" s="101"/>
      <c r="D134" s="101"/>
      <c r="E134" s="101"/>
      <c r="F134" s="101"/>
      <c r="G134" s="101"/>
      <c r="H134" s="101"/>
      <c r="I134" s="101"/>
      <c r="J134" s="101"/>
      <c r="K134" s="101"/>
      <c r="L134" s="101"/>
      <c r="M134" s="101"/>
      <c r="N134" s="101"/>
      <c r="O134" s="101"/>
      <c r="P134" s="101"/>
      <c r="Q134" s="101"/>
      <c r="R134" s="101"/>
      <c r="S134" s="102"/>
      <c r="T134" s="48"/>
      <c r="V134" s="108"/>
      <c r="W134" s="108"/>
      <c r="X134" s="103"/>
      <c r="Y134" s="103"/>
      <c r="Z134" s="103"/>
      <c r="AA134" s="118"/>
    </row>
    <row r="135" spans="2:27" s="92" customFormat="1" ht="15" customHeight="1">
      <c r="B135" s="101"/>
      <c r="C135" s="101"/>
      <c r="D135" s="101"/>
      <c r="E135" s="101"/>
      <c r="F135" s="101"/>
      <c r="G135" s="101"/>
      <c r="H135" s="101"/>
      <c r="I135" s="101"/>
      <c r="J135" s="101"/>
      <c r="K135" s="101"/>
      <c r="L135" s="101"/>
      <c r="M135" s="101"/>
      <c r="N135" s="101"/>
      <c r="O135" s="101"/>
      <c r="P135" s="101"/>
      <c r="Q135" s="101"/>
      <c r="R135" s="101"/>
      <c r="S135" s="102"/>
      <c r="T135" s="48"/>
      <c r="V135" s="108"/>
      <c r="W135" s="108"/>
      <c r="X135" s="103"/>
      <c r="Y135" s="103"/>
      <c r="Z135" s="103"/>
      <c r="AA135" s="118"/>
    </row>
    <row r="136" spans="2:27" s="92" customFormat="1" ht="15" customHeight="1">
      <c r="B136" s="101"/>
      <c r="C136" s="101"/>
      <c r="D136" s="101"/>
      <c r="E136" s="101"/>
      <c r="F136" s="101"/>
      <c r="G136" s="101"/>
      <c r="H136" s="101"/>
      <c r="I136" s="101"/>
      <c r="J136" s="101"/>
      <c r="K136" s="101"/>
      <c r="L136" s="101"/>
      <c r="M136" s="101"/>
      <c r="N136" s="101"/>
      <c r="O136" s="101"/>
      <c r="P136" s="101"/>
      <c r="Q136" s="101"/>
      <c r="R136" s="101"/>
      <c r="S136" s="102"/>
      <c r="T136" s="48"/>
      <c r="V136" s="108"/>
      <c r="W136" s="108"/>
      <c r="X136" s="103"/>
      <c r="Y136" s="103"/>
      <c r="Z136" s="103"/>
      <c r="AA136" s="118"/>
    </row>
    <row r="137" spans="2:27" s="92" customFormat="1" ht="15" customHeight="1">
      <c r="B137" s="101"/>
      <c r="C137" s="101"/>
      <c r="D137" s="101"/>
      <c r="E137" s="101"/>
      <c r="F137" s="101"/>
      <c r="G137" s="101"/>
      <c r="H137" s="101"/>
      <c r="I137" s="101"/>
      <c r="J137" s="101"/>
      <c r="K137" s="101"/>
      <c r="L137" s="101"/>
      <c r="M137" s="101"/>
      <c r="N137" s="101"/>
      <c r="O137" s="101"/>
      <c r="P137" s="101"/>
      <c r="Q137" s="101"/>
      <c r="R137" s="101"/>
      <c r="S137" s="102"/>
      <c r="T137" s="48"/>
      <c r="V137" s="108"/>
      <c r="W137" s="108"/>
      <c r="X137" s="103"/>
      <c r="Y137" s="103"/>
      <c r="Z137" s="103"/>
      <c r="AA137" s="118"/>
    </row>
    <row r="138" spans="2:27" s="92" customFormat="1" ht="15" customHeight="1">
      <c r="B138" s="101"/>
      <c r="C138" s="101"/>
      <c r="D138" s="101"/>
      <c r="E138" s="101"/>
      <c r="F138" s="101"/>
      <c r="G138" s="101"/>
      <c r="H138" s="101"/>
      <c r="I138" s="101"/>
      <c r="J138" s="101"/>
      <c r="K138" s="101"/>
      <c r="L138" s="101"/>
      <c r="M138" s="101"/>
      <c r="N138" s="101"/>
      <c r="O138" s="101"/>
      <c r="P138" s="101"/>
      <c r="Q138" s="101"/>
      <c r="R138" s="101"/>
      <c r="S138" s="102"/>
      <c r="T138" s="48"/>
      <c r="V138" s="108"/>
      <c r="W138" s="108"/>
      <c r="X138" s="103"/>
      <c r="Y138" s="103"/>
      <c r="Z138" s="103"/>
      <c r="AA138" s="118"/>
    </row>
    <row r="139" spans="2:27" s="92" customFormat="1" ht="15" customHeight="1">
      <c r="B139" s="101"/>
      <c r="C139" s="101"/>
      <c r="D139" s="101"/>
      <c r="E139" s="101"/>
      <c r="F139" s="101"/>
      <c r="G139" s="101"/>
      <c r="H139" s="101"/>
      <c r="I139" s="101"/>
      <c r="J139" s="101"/>
      <c r="K139" s="101"/>
      <c r="L139" s="101"/>
      <c r="M139" s="101"/>
      <c r="N139" s="101"/>
      <c r="O139" s="101"/>
      <c r="P139" s="101"/>
      <c r="Q139" s="101"/>
      <c r="R139" s="101"/>
      <c r="S139" s="102"/>
      <c r="T139" s="48"/>
      <c r="V139" s="108"/>
      <c r="W139" s="108"/>
      <c r="X139" s="103"/>
      <c r="Y139" s="103"/>
      <c r="Z139" s="103"/>
      <c r="AA139" s="118"/>
    </row>
    <row r="140" spans="2:27" s="92" customFormat="1" ht="15" customHeight="1">
      <c r="B140" s="101"/>
      <c r="C140" s="101"/>
      <c r="D140" s="101"/>
      <c r="E140" s="101"/>
      <c r="F140" s="101"/>
      <c r="G140" s="101"/>
      <c r="H140" s="101"/>
      <c r="I140" s="101"/>
      <c r="J140" s="101"/>
      <c r="K140" s="101"/>
      <c r="L140" s="101"/>
      <c r="M140" s="101"/>
      <c r="N140" s="101"/>
      <c r="O140" s="101"/>
      <c r="P140" s="101"/>
      <c r="Q140" s="101"/>
      <c r="R140" s="101"/>
      <c r="S140" s="102"/>
      <c r="T140" s="48"/>
      <c r="V140" s="108"/>
      <c r="W140" s="108"/>
      <c r="X140" s="103"/>
      <c r="Y140" s="103"/>
      <c r="Z140" s="103"/>
      <c r="AA140" s="118"/>
    </row>
    <row r="141" spans="2:27" s="92" customFormat="1" ht="15" customHeight="1">
      <c r="B141" s="101"/>
      <c r="C141" s="101"/>
      <c r="D141" s="101"/>
      <c r="E141" s="101"/>
      <c r="F141" s="101"/>
      <c r="G141" s="101"/>
      <c r="H141" s="101"/>
      <c r="I141" s="101"/>
      <c r="J141" s="101"/>
      <c r="K141" s="101"/>
      <c r="L141" s="101"/>
      <c r="M141" s="101"/>
      <c r="N141" s="101"/>
      <c r="O141" s="101"/>
      <c r="P141" s="101"/>
      <c r="Q141" s="101"/>
      <c r="R141" s="101"/>
      <c r="S141" s="102"/>
      <c r="T141" s="48"/>
      <c r="V141" s="108"/>
      <c r="W141" s="108"/>
      <c r="X141" s="103"/>
      <c r="Y141" s="103"/>
      <c r="Z141" s="103"/>
      <c r="AA141" s="118"/>
    </row>
    <row r="142" spans="2:27" s="92" customFormat="1" ht="15" customHeight="1">
      <c r="B142" s="101"/>
      <c r="C142" s="101"/>
      <c r="D142" s="101"/>
      <c r="E142" s="101"/>
      <c r="F142" s="101"/>
      <c r="G142" s="101"/>
      <c r="H142" s="101"/>
      <c r="I142" s="101"/>
      <c r="J142" s="101"/>
      <c r="K142" s="101"/>
      <c r="L142" s="101"/>
      <c r="M142" s="101"/>
      <c r="N142" s="101"/>
      <c r="O142" s="101"/>
      <c r="P142" s="101"/>
      <c r="Q142" s="101"/>
      <c r="R142" s="101"/>
      <c r="S142" s="102"/>
      <c r="T142" s="48"/>
      <c r="V142" s="108"/>
      <c r="W142" s="108"/>
      <c r="X142" s="103"/>
      <c r="Y142" s="103"/>
      <c r="Z142" s="103"/>
      <c r="AA142" s="118"/>
    </row>
    <row r="143" spans="2:27" s="92" customFormat="1" ht="15" customHeight="1">
      <c r="B143" s="101"/>
      <c r="C143" s="101"/>
      <c r="D143" s="101"/>
      <c r="E143" s="101"/>
      <c r="F143" s="101"/>
      <c r="G143" s="101"/>
      <c r="H143" s="101"/>
      <c r="I143" s="101"/>
      <c r="J143" s="101"/>
      <c r="K143" s="101"/>
      <c r="L143" s="101"/>
      <c r="M143" s="101"/>
      <c r="N143" s="101"/>
      <c r="O143" s="101"/>
      <c r="P143" s="101"/>
      <c r="Q143" s="101"/>
      <c r="R143" s="101"/>
      <c r="S143" s="102"/>
      <c r="T143" s="48"/>
      <c r="V143" s="108"/>
      <c r="W143" s="108"/>
      <c r="X143" s="103"/>
      <c r="Y143" s="103"/>
      <c r="Z143" s="103"/>
      <c r="AA143" s="118"/>
    </row>
    <row r="144" spans="2:27" s="92" customFormat="1" ht="15" customHeight="1">
      <c r="B144" s="101"/>
      <c r="C144" s="101"/>
      <c r="D144" s="101"/>
      <c r="E144" s="101"/>
      <c r="F144" s="101"/>
      <c r="G144" s="101"/>
      <c r="H144" s="101"/>
      <c r="I144" s="101"/>
      <c r="J144" s="101"/>
      <c r="K144" s="101"/>
      <c r="L144" s="101"/>
      <c r="M144" s="101"/>
      <c r="N144" s="101"/>
      <c r="O144" s="101"/>
      <c r="P144" s="101"/>
      <c r="Q144" s="101"/>
      <c r="R144" s="101"/>
      <c r="S144" s="102"/>
      <c r="T144" s="48"/>
      <c r="V144" s="108"/>
      <c r="W144" s="108"/>
      <c r="X144" s="103"/>
      <c r="Y144" s="103"/>
      <c r="Z144" s="103"/>
      <c r="AA144" s="118"/>
    </row>
    <row r="145" spans="2:27" s="92" customFormat="1" ht="15" customHeight="1">
      <c r="B145" s="101"/>
      <c r="C145" s="101"/>
      <c r="D145" s="101"/>
      <c r="E145" s="101"/>
      <c r="F145" s="101"/>
      <c r="G145" s="101"/>
      <c r="H145" s="101"/>
      <c r="I145" s="101"/>
      <c r="J145" s="101"/>
      <c r="K145" s="101"/>
      <c r="L145" s="101"/>
      <c r="M145" s="101"/>
      <c r="N145" s="101"/>
      <c r="O145" s="101"/>
      <c r="P145" s="101"/>
      <c r="Q145" s="101"/>
      <c r="R145" s="101"/>
      <c r="S145" s="102"/>
      <c r="T145" s="48"/>
      <c r="V145" s="108"/>
      <c r="W145" s="108"/>
      <c r="X145" s="103"/>
      <c r="Y145" s="103"/>
      <c r="Z145" s="103"/>
      <c r="AA145" s="118"/>
    </row>
    <row r="146" spans="2:27" s="92" customFormat="1" ht="15" customHeight="1">
      <c r="B146" s="101"/>
      <c r="C146" s="101"/>
      <c r="D146" s="101"/>
      <c r="E146" s="101"/>
      <c r="F146" s="101"/>
      <c r="G146" s="101"/>
      <c r="H146" s="101"/>
      <c r="I146" s="101"/>
      <c r="J146" s="101"/>
      <c r="K146" s="101"/>
      <c r="L146" s="101"/>
      <c r="M146" s="101"/>
      <c r="N146" s="101"/>
      <c r="O146" s="101"/>
      <c r="P146" s="101"/>
      <c r="Q146" s="101"/>
      <c r="R146" s="101"/>
      <c r="S146" s="102"/>
      <c r="T146" s="48"/>
      <c r="V146" s="108"/>
      <c r="W146" s="108"/>
      <c r="X146" s="103"/>
      <c r="Y146" s="103"/>
      <c r="Z146" s="103"/>
      <c r="AA146" s="118"/>
    </row>
    <row r="147" spans="2:27" s="92" customFormat="1" ht="15" customHeight="1">
      <c r="B147" s="101"/>
      <c r="C147" s="101"/>
      <c r="D147" s="101"/>
      <c r="E147" s="101"/>
      <c r="F147" s="101"/>
      <c r="G147" s="101"/>
      <c r="H147" s="101"/>
      <c r="I147" s="101"/>
      <c r="J147" s="101"/>
      <c r="K147" s="101"/>
      <c r="L147" s="101"/>
      <c r="M147" s="101"/>
      <c r="N147" s="101"/>
      <c r="O147" s="101"/>
      <c r="P147" s="101"/>
      <c r="Q147" s="101"/>
      <c r="R147" s="101"/>
      <c r="S147" s="102"/>
      <c r="T147" s="48"/>
      <c r="V147" s="108"/>
      <c r="W147" s="108"/>
      <c r="X147" s="103"/>
      <c r="Y147" s="103"/>
      <c r="Z147" s="103"/>
      <c r="AA147" s="118"/>
    </row>
    <row r="148" spans="2:27" s="92" customFormat="1" ht="15" customHeight="1">
      <c r="B148" s="101"/>
      <c r="C148" s="101"/>
      <c r="D148" s="101"/>
      <c r="E148" s="101"/>
      <c r="F148" s="101"/>
      <c r="G148" s="101"/>
      <c r="H148" s="101"/>
      <c r="I148" s="101"/>
      <c r="J148" s="101"/>
      <c r="K148" s="101"/>
      <c r="L148" s="101"/>
      <c r="M148" s="101"/>
      <c r="N148" s="101"/>
      <c r="O148" s="101"/>
      <c r="P148" s="101"/>
      <c r="Q148" s="101"/>
      <c r="R148" s="101"/>
      <c r="S148" s="102"/>
      <c r="T148" s="48"/>
      <c r="V148" s="108"/>
      <c r="W148" s="108"/>
      <c r="X148" s="103"/>
      <c r="Y148" s="103"/>
      <c r="Z148" s="103"/>
      <c r="AA148" s="118"/>
    </row>
    <row r="149" spans="2:27" s="92" customFormat="1" ht="15" customHeight="1">
      <c r="B149" s="101"/>
      <c r="C149" s="101"/>
      <c r="D149" s="101"/>
      <c r="E149" s="101"/>
      <c r="F149" s="101"/>
      <c r="G149" s="101"/>
      <c r="H149" s="101"/>
      <c r="I149" s="101"/>
      <c r="J149" s="101"/>
      <c r="K149" s="101"/>
      <c r="L149" s="101"/>
      <c r="M149" s="101"/>
      <c r="N149" s="101"/>
      <c r="O149" s="101"/>
      <c r="P149" s="101"/>
      <c r="Q149" s="101"/>
      <c r="R149" s="101"/>
      <c r="S149" s="102"/>
      <c r="T149" s="48"/>
      <c r="V149" s="108"/>
      <c r="W149" s="108"/>
      <c r="X149" s="103"/>
      <c r="Y149" s="103"/>
      <c r="Z149" s="103"/>
      <c r="AA149" s="118"/>
    </row>
    <row r="150" spans="2:27" s="92" customFormat="1" ht="15" customHeight="1">
      <c r="B150" s="101"/>
      <c r="C150" s="101"/>
      <c r="D150" s="101"/>
      <c r="E150" s="101"/>
      <c r="F150" s="101"/>
      <c r="G150" s="101"/>
      <c r="H150" s="101"/>
      <c r="I150" s="101"/>
      <c r="J150" s="101"/>
      <c r="K150" s="101"/>
      <c r="L150" s="101"/>
      <c r="M150" s="101"/>
      <c r="N150" s="101"/>
      <c r="O150" s="101"/>
      <c r="P150" s="101"/>
      <c r="Q150" s="101"/>
      <c r="R150" s="101"/>
      <c r="S150" s="102"/>
      <c r="T150" s="48"/>
      <c r="V150" s="108"/>
      <c r="W150" s="108"/>
      <c r="X150" s="103"/>
      <c r="Y150" s="103"/>
      <c r="Z150" s="103"/>
      <c r="AA150" s="118"/>
    </row>
    <row r="151" spans="2:27" s="92" customFormat="1" ht="15" customHeight="1">
      <c r="B151" s="101"/>
      <c r="C151" s="101"/>
      <c r="D151" s="101"/>
      <c r="E151" s="101"/>
      <c r="F151" s="101"/>
      <c r="G151" s="101"/>
      <c r="H151" s="101"/>
      <c r="I151" s="101"/>
      <c r="J151" s="101"/>
      <c r="K151" s="101"/>
      <c r="L151" s="101"/>
      <c r="M151" s="101"/>
      <c r="N151" s="101"/>
      <c r="O151" s="101"/>
      <c r="P151" s="101"/>
      <c r="Q151" s="101"/>
      <c r="R151" s="101"/>
      <c r="S151" s="102"/>
      <c r="T151" s="48"/>
      <c r="V151" s="108"/>
      <c r="W151" s="108"/>
      <c r="X151" s="103"/>
      <c r="Y151" s="103"/>
      <c r="Z151" s="103"/>
      <c r="AA151" s="118"/>
    </row>
    <row r="152" spans="2:27" s="92" customFormat="1" ht="15" customHeight="1">
      <c r="B152" s="101"/>
      <c r="C152" s="101"/>
      <c r="D152" s="101"/>
      <c r="E152" s="101"/>
      <c r="F152" s="101"/>
      <c r="G152" s="101"/>
      <c r="H152" s="101"/>
      <c r="I152" s="101"/>
      <c r="J152" s="101"/>
      <c r="K152" s="101"/>
      <c r="L152" s="101"/>
      <c r="M152" s="101"/>
      <c r="N152" s="101"/>
      <c r="O152" s="101"/>
      <c r="P152" s="101"/>
      <c r="Q152" s="101"/>
      <c r="R152" s="101"/>
      <c r="S152" s="102"/>
      <c r="T152" s="48"/>
      <c r="V152" s="108"/>
      <c r="W152" s="108"/>
      <c r="X152" s="103"/>
      <c r="Y152" s="103"/>
      <c r="Z152" s="103"/>
      <c r="AA152" s="118"/>
    </row>
    <row r="153" spans="2:27" s="92" customFormat="1" ht="15" customHeight="1">
      <c r="B153" s="101"/>
      <c r="C153" s="101"/>
      <c r="D153" s="101"/>
      <c r="E153" s="101"/>
      <c r="F153" s="101"/>
      <c r="G153" s="101"/>
      <c r="H153" s="101"/>
      <c r="I153" s="101"/>
      <c r="J153" s="101"/>
      <c r="K153" s="101"/>
      <c r="L153" s="101"/>
      <c r="M153" s="101"/>
      <c r="N153" s="101"/>
      <c r="O153" s="101"/>
      <c r="P153" s="101"/>
      <c r="Q153" s="101"/>
      <c r="R153" s="101"/>
      <c r="S153" s="102"/>
      <c r="T153" s="48"/>
      <c r="V153" s="108"/>
      <c r="W153" s="108"/>
      <c r="X153" s="103"/>
      <c r="Y153" s="103"/>
      <c r="Z153" s="103"/>
      <c r="AA153" s="118"/>
    </row>
    <row r="154" spans="2:27" s="92" customFormat="1" ht="15" customHeight="1">
      <c r="B154" s="101"/>
      <c r="C154" s="101"/>
      <c r="D154" s="101"/>
      <c r="E154" s="101"/>
      <c r="F154" s="101"/>
      <c r="G154" s="101"/>
      <c r="H154" s="101"/>
      <c r="I154" s="101"/>
      <c r="J154" s="101"/>
      <c r="K154" s="101"/>
      <c r="L154" s="101"/>
      <c r="M154" s="101"/>
      <c r="N154" s="101"/>
      <c r="O154" s="101"/>
      <c r="P154" s="101"/>
      <c r="Q154" s="101"/>
      <c r="R154" s="101"/>
      <c r="S154" s="102"/>
      <c r="T154" s="48"/>
      <c r="V154" s="108"/>
      <c r="W154" s="108"/>
      <c r="X154" s="103"/>
      <c r="Y154" s="103"/>
      <c r="Z154" s="103"/>
      <c r="AA154" s="118"/>
    </row>
    <row r="155" spans="2:27" s="92" customFormat="1" ht="15" customHeight="1">
      <c r="B155" s="101"/>
      <c r="C155" s="101"/>
      <c r="D155" s="101"/>
      <c r="E155" s="101"/>
      <c r="F155" s="101"/>
      <c r="G155" s="101"/>
      <c r="H155" s="101"/>
      <c r="I155" s="101"/>
      <c r="J155" s="101"/>
      <c r="K155" s="101"/>
      <c r="L155" s="101"/>
      <c r="M155" s="101"/>
      <c r="N155" s="101"/>
      <c r="O155" s="101"/>
      <c r="P155" s="101"/>
      <c r="Q155" s="101"/>
      <c r="R155" s="101"/>
      <c r="S155" s="102"/>
      <c r="T155" s="48"/>
      <c r="V155" s="108"/>
      <c r="W155" s="108"/>
      <c r="X155" s="103"/>
      <c r="Y155" s="103"/>
      <c r="Z155" s="103"/>
      <c r="AA155" s="118"/>
    </row>
    <row r="156" spans="2:27" s="92" customFormat="1" ht="15" customHeight="1">
      <c r="B156" s="101"/>
      <c r="C156" s="101"/>
      <c r="D156" s="101"/>
      <c r="E156" s="101"/>
      <c r="F156" s="101"/>
      <c r="G156" s="101"/>
      <c r="H156" s="101"/>
      <c r="I156" s="101"/>
      <c r="J156" s="101"/>
      <c r="K156" s="101"/>
      <c r="L156" s="101"/>
      <c r="M156" s="101"/>
      <c r="N156" s="101"/>
      <c r="O156" s="101"/>
      <c r="P156" s="101"/>
      <c r="Q156" s="101"/>
      <c r="R156" s="101"/>
      <c r="S156" s="102"/>
      <c r="T156" s="48"/>
      <c r="V156" s="108"/>
      <c r="W156" s="108"/>
      <c r="X156" s="103"/>
      <c r="Y156" s="103"/>
      <c r="Z156" s="103"/>
      <c r="AA156" s="118"/>
    </row>
    <row r="157" spans="2:27" s="92" customFormat="1" ht="15" customHeight="1">
      <c r="B157" s="101"/>
      <c r="C157" s="101"/>
      <c r="D157" s="101"/>
      <c r="E157" s="101"/>
      <c r="F157" s="101"/>
      <c r="G157" s="101"/>
      <c r="H157" s="101"/>
      <c r="I157" s="101"/>
      <c r="J157" s="101"/>
      <c r="K157" s="101"/>
      <c r="L157" s="101"/>
      <c r="M157" s="101"/>
      <c r="N157" s="101"/>
      <c r="O157" s="101"/>
      <c r="P157" s="101"/>
      <c r="Q157" s="101"/>
      <c r="R157" s="101"/>
      <c r="S157" s="102"/>
      <c r="T157" s="48"/>
      <c r="V157" s="108"/>
      <c r="W157" s="108"/>
      <c r="X157" s="103"/>
      <c r="Y157" s="103"/>
      <c r="Z157" s="103"/>
      <c r="AA157" s="118"/>
    </row>
    <row r="158" spans="2:27" s="92" customFormat="1" ht="15" customHeight="1">
      <c r="B158" s="101"/>
      <c r="C158" s="101"/>
      <c r="D158" s="101"/>
      <c r="E158" s="101"/>
      <c r="F158" s="101"/>
      <c r="G158" s="101"/>
      <c r="H158" s="101"/>
      <c r="I158" s="101"/>
      <c r="J158" s="101"/>
      <c r="K158" s="101"/>
      <c r="L158" s="101"/>
      <c r="M158" s="101"/>
      <c r="N158" s="101"/>
      <c r="O158" s="101"/>
      <c r="P158" s="101"/>
      <c r="Q158" s="101"/>
      <c r="R158" s="101"/>
      <c r="S158" s="102"/>
      <c r="T158" s="48"/>
      <c r="V158" s="108"/>
      <c r="W158" s="108"/>
      <c r="X158" s="103"/>
      <c r="Y158" s="103"/>
      <c r="Z158" s="103"/>
      <c r="AA158" s="118"/>
    </row>
    <row r="159" spans="2:27" s="92" customFormat="1" ht="15" customHeight="1">
      <c r="B159" s="101"/>
      <c r="C159" s="101"/>
      <c r="D159" s="101"/>
      <c r="E159" s="101"/>
      <c r="F159" s="101"/>
      <c r="G159" s="101"/>
      <c r="H159" s="101"/>
      <c r="I159" s="101"/>
      <c r="J159" s="101"/>
      <c r="K159" s="101"/>
      <c r="L159" s="101"/>
      <c r="M159" s="101"/>
      <c r="N159" s="101"/>
      <c r="O159" s="101"/>
      <c r="P159" s="101"/>
      <c r="Q159" s="101"/>
      <c r="R159" s="101"/>
      <c r="S159" s="102"/>
      <c r="T159" s="48"/>
      <c r="V159" s="108"/>
      <c r="W159" s="108"/>
      <c r="X159" s="103"/>
      <c r="Y159" s="103"/>
      <c r="Z159" s="103"/>
      <c r="AA159" s="118"/>
    </row>
    <row r="160" spans="2:27" s="92" customFormat="1" ht="15" customHeight="1">
      <c r="B160" s="101"/>
      <c r="C160" s="101"/>
      <c r="D160" s="101"/>
      <c r="E160" s="101"/>
      <c r="F160" s="101"/>
      <c r="G160" s="101"/>
      <c r="H160" s="101"/>
      <c r="I160" s="101"/>
      <c r="J160" s="101"/>
      <c r="K160" s="101"/>
      <c r="L160" s="101"/>
      <c r="M160" s="101"/>
      <c r="N160" s="101"/>
      <c r="O160" s="101"/>
      <c r="P160" s="101"/>
      <c r="Q160" s="101"/>
      <c r="R160" s="101"/>
      <c r="S160" s="102"/>
      <c r="T160" s="48"/>
      <c r="V160" s="108"/>
      <c r="W160" s="108"/>
      <c r="X160" s="103"/>
      <c r="Y160" s="103"/>
      <c r="Z160" s="103"/>
      <c r="AA160" s="118"/>
    </row>
    <row r="161" spans="2:27" s="92" customFormat="1" ht="15" customHeight="1">
      <c r="B161" s="101"/>
      <c r="C161" s="101"/>
      <c r="D161" s="101"/>
      <c r="E161" s="101"/>
      <c r="F161" s="101"/>
      <c r="G161" s="101"/>
      <c r="H161" s="101"/>
      <c r="I161" s="101"/>
      <c r="J161" s="101"/>
      <c r="K161" s="101"/>
      <c r="L161" s="101"/>
      <c r="M161" s="101"/>
      <c r="N161" s="101"/>
      <c r="O161" s="101"/>
      <c r="P161" s="101"/>
      <c r="Q161" s="101"/>
      <c r="R161" s="101"/>
      <c r="S161" s="102"/>
      <c r="T161" s="48"/>
      <c r="V161" s="108"/>
      <c r="W161" s="108"/>
      <c r="X161" s="103"/>
      <c r="Y161" s="103"/>
      <c r="Z161" s="103"/>
      <c r="AA161" s="118"/>
    </row>
    <row r="162" spans="2:27" s="92" customFormat="1" ht="15" customHeight="1">
      <c r="B162" s="101"/>
      <c r="C162" s="101"/>
      <c r="D162" s="101"/>
      <c r="E162" s="101"/>
      <c r="F162" s="101"/>
      <c r="G162" s="101"/>
      <c r="H162" s="101"/>
      <c r="I162" s="101"/>
      <c r="J162" s="101"/>
      <c r="K162" s="101"/>
      <c r="L162" s="101"/>
      <c r="M162" s="101"/>
      <c r="N162" s="101"/>
      <c r="O162" s="101"/>
      <c r="P162" s="101"/>
      <c r="Q162" s="101"/>
      <c r="R162" s="101"/>
      <c r="S162" s="102"/>
      <c r="T162" s="48"/>
      <c r="V162" s="108"/>
      <c r="W162" s="108"/>
      <c r="X162" s="103"/>
      <c r="Y162" s="103"/>
      <c r="Z162" s="103"/>
      <c r="AA162" s="118"/>
    </row>
    <row r="163" spans="2:27" s="92" customFormat="1" ht="15" customHeight="1">
      <c r="B163" s="101"/>
      <c r="C163" s="101"/>
      <c r="D163" s="101"/>
      <c r="E163" s="101"/>
      <c r="F163" s="101"/>
      <c r="G163" s="101"/>
      <c r="H163" s="101"/>
      <c r="I163" s="101"/>
      <c r="J163" s="101"/>
      <c r="K163" s="101"/>
      <c r="L163" s="101"/>
      <c r="M163" s="101"/>
      <c r="N163" s="101"/>
      <c r="O163" s="101"/>
      <c r="P163" s="101"/>
      <c r="Q163" s="101"/>
      <c r="R163" s="101"/>
      <c r="S163" s="102"/>
      <c r="T163" s="48"/>
      <c r="V163" s="108"/>
      <c r="W163" s="108"/>
      <c r="X163" s="103"/>
      <c r="Y163" s="103"/>
      <c r="Z163" s="103"/>
      <c r="AA163" s="118"/>
    </row>
    <row r="164" spans="2:27" s="92" customFormat="1" ht="15" customHeight="1">
      <c r="B164" s="101"/>
      <c r="C164" s="101"/>
      <c r="D164" s="101"/>
      <c r="E164" s="101"/>
      <c r="F164" s="101"/>
      <c r="G164" s="101"/>
      <c r="H164" s="101"/>
      <c r="I164" s="101"/>
      <c r="J164" s="101"/>
      <c r="K164" s="101"/>
      <c r="L164" s="101"/>
      <c r="M164" s="101"/>
      <c r="N164" s="101"/>
      <c r="O164" s="101"/>
      <c r="P164" s="101"/>
      <c r="Q164" s="101"/>
      <c r="R164" s="101"/>
      <c r="S164" s="102"/>
      <c r="T164" s="48"/>
      <c r="V164" s="108"/>
      <c r="W164" s="108"/>
      <c r="X164" s="103"/>
      <c r="Y164" s="103"/>
      <c r="Z164" s="103"/>
      <c r="AA164" s="118"/>
    </row>
    <row r="165" spans="2:27" s="92" customFormat="1" ht="15" customHeight="1">
      <c r="B165" s="101"/>
      <c r="C165" s="101"/>
      <c r="D165" s="101"/>
      <c r="E165" s="101"/>
      <c r="F165" s="101"/>
      <c r="G165" s="101"/>
      <c r="H165" s="101"/>
      <c r="I165" s="101"/>
      <c r="J165" s="101"/>
      <c r="K165" s="101"/>
      <c r="L165" s="101"/>
      <c r="M165" s="101"/>
      <c r="N165" s="101"/>
      <c r="O165" s="101"/>
      <c r="P165" s="101"/>
      <c r="Q165" s="101"/>
      <c r="R165" s="101"/>
      <c r="S165" s="102"/>
      <c r="T165" s="48"/>
      <c r="V165" s="108"/>
      <c r="W165" s="108"/>
      <c r="X165" s="103"/>
      <c r="Y165" s="103"/>
      <c r="Z165" s="103"/>
      <c r="AA165" s="118"/>
    </row>
    <row r="166" spans="2:27" s="92" customFormat="1" ht="15" customHeight="1">
      <c r="B166" s="101"/>
      <c r="C166" s="101"/>
      <c r="D166" s="101"/>
      <c r="E166" s="101"/>
      <c r="F166" s="101"/>
      <c r="G166" s="101"/>
      <c r="H166" s="101"/>
      <c r="I166" s="101"/>
      <c r="J166" s="101"/>
      <c r="K166" s="101"/>
      <c r="L166" s="101"/>
      <c r="M166" s="101"/>
      <c r="N166" s="101"/>
      <c r="O166" s="101"/>
      <c r="P166" s="101"/>
      <c r="Q166" s="101"/>
      <c r="R166" s="101"/>
      <c r="S166" s="102"/>
      <c r="T166" s="48"/>
      <c r="V166" s="108"/>
      <c r="W166" s="108"/>
      <c r="X166" s="103"/>
      <c r="Y166" s="103"/>
      <c r="Z166" s="103"/>
      <c r="AA166" s="118"/>
    </row>
    <row r="167" spans="2:27" s="92" customFormat="1" ht="15" customHeight="1">
      <c r="B167" s="101"/>
      <c r="C167" s="101"/>
      <c r="D167" s="101"/>
      <c r="E167" s="101"/>
      <c r="F167" s="101"/>
      <c r="G167" s="101"/>
      <c r="H167" s="101"/>
      <c r="I167" s="101"/>
      <c r="J167" s="101"/>
      <c r="K167" s="101"/>
      <c r="L167" s="101"/>
      <c r="M167" s="101"/>
      <c r="N167" s="101"/>
      <c r="O167" s="101"/>
      <c r="P167" s="101"/>
      <c r="Q167" s="101"/>
      <c r="R167" s="101"/>
      <c r="S167" s="102"/>
      <c r="T167" s="48"/>
      <c r="V167" s="108"/>
      <c r="W167" s="108"/>
      <c r="X167" s="103"/>
      <c r="Y167" s="103"/>
      <c r="Z167" s="103"/>
      <c r="AA167" s="118"/>
    </row>
    <row r="168" spans="2:27" s="92" customFormat="1" ht="15" customHeight="1">
      <c r="B168" s="101"/>
      <c r="C168" s="101"/>
      <c r="D168" s="101"/>
      <c r="E168" s="101"/>
      <c r="F168" s="101"/>
      <c r="G168" s="101"/>
      <c r="H168" s="101"/>
      <c r="I168" s="101"/>
      <c r="J168" s="101"/>
      <c r="K168" s="101"/>
      <c r="L168" s="101"/>
      <c r="M168" s="101"/>
      <c r="N168" s="101"/>
      <c r="O168" s="101"/>
      <c r="P168" s="101"/>
      <c r="Q168" s="101"/>
      <c r="R168" s="101"/>
      <c r="S168" s="102"/>
      <c r="T168" s="48"/>
      <c r="V168" s="108"/>
      <c r="W168" s="108"/>
      <c r="X168" s="103"/>
      <c r="Y168" s="103"/>
      <c r="Z168" s="103"/>
      <c r="AA168" s="118"/>
    </row>
    <row r="169" spans="2:27" s="92" customFormat="1" ht="15" customHeight="1">
      <c r="B169" s="101"/>
      <c r="C169" s="101"/>
      <c r="D169" s="101"/>
      <c r="E169" s="101"/>
      <c r="F169" s="101"/>
      <c r="G169" s="101"/>
      <c r="H169" s="101"/>
      <c r="I169" s="101"/>
      <c r="J169" s="101"/>
      <c r="K169" s="101"/>
      <c r="L169" s="101"/>
      <c r="M169" s="101"/>
      <c r="N169" s="101"/>
      <c r="O169" s="101"/>
      <c r="P169" s="101"/>
      <c r="Q169" s="101"/>
      <c r="R169" s="101"/>
      <c r="S169" s="102"/>
      <c r="T169" s="48"/>
      <c r="V169" s="108"/>
      <c r="W169" s="108"/>
      <c r="X169" s="103"/>
      <c r="Y169" s="103"/>
      <c r="Z169" s="103"/>
      <c r="AA169" s="118"/>
    </row>
    <row r="170" spans="2:27" s="92" customFormat="1" ht="15" customHeight="1">
      <c r="B170" s="101"/>
      <c r="C170" s="101"/>
      <c r="D170" s="101"/>
      <c r="E170" s="101"/>
      <c r="F170" s="101"/>
      <c r="G170" s="101"/>
      <c r="H170" s="101"/>
      <c r="I170" s="101"/>
      <c r="J170" s="101"/>
      <c r="K170" s="101"/>
      <c r="L170" s="101"/>
      <c r="M170" s="101"/>
      <c r="N170" s="101"/>
      <c r="O170" s="101"/>
      <c r="P170" s="101"/>
      <c r="Q170" s="101"/>
      <c r="R170" s="101"/>
      <c r="S170" s="102"/>
      <c r="T170" s="48"/>
      <c r="V170" s="108"/>
      <c r="W170" s="108"/>
      <c r="X170" s="103"/>
      <c r="Y170" s="103"/>
      <c r="Z170" s="103"/>
      <c r="AA170" s="118"/>
    </row>
    <row r="171" spans="2:27" s="92" customFormat="1" ht="15" customHeight="1">
      <c r="B171" s="101"/>
      <c r="C171" s="101"/>
      <c r="D171" s="101"/>
      <c r="E171" s="101"/>
      <c r="F171" s="101"/>
      <c r="G171" s="101"/>
      <c r="H171" s="101"/>
      <c r="I171" s="101"/>
      <c r="J171" s="101"/>
      <c r="K171" s="101"/>
      <c r="L171" s="101"/>
      <c r="M171" s="101"/>
      <c r="N171" s="101"/>
      <c r="O171" s="101"/>
      <c r="P171" s="101"/>
      <c r="Q171" s="101"/>
      <c r="R171" s="101"/>
      <c r="S171" s="102"/>
      <c r="T171" s="48"/>
      <c r="V171" s="108"/>
      <c r="W171" s="108"/>
      <c r="X171" s="103"/>
      <c r="Y171" s="103"/>
      <c r="Z171" s="103"/>
      <c r="AA171" s="118"/>
    </row>
    <row r="172" spans="2:27" s="92" customFormat="1" ht="15" customHeight="1">
      <c r="B172" s="101"/>
      <c r="C172" s="101"/>
      <c r="D172" s="101"/>
      <c r="E172" s="101"/>
      <c r="F172" s="101"/>
      <c r="G172" s="101"/>
      <c r="H172" s="101"/>
      <c r="I172" s="101"/>
      <c r="J172" s="101"/>
      <c r="K172" s="101"/>
      <c r="L172" s="101"/>
      <c r="M172" s="101"/>
      <c r="N172" s="101"/>
      <c r="O172" s="101"/>
      <c r="P172" s="101"/>
      <c r="Q172" s="101"/>
      <c r="R172" s="101"/>
      <c r="S172" s="102"/>
      <c r="T172" s="48"/>
      <c r="V172" s="108"/>
      <c r="W172" s="108"/>
      <c r="X172" s="103"/>
      <c r="Y172" s="103"/>
      <c r="Z172" s="103"/>
      <c r="AA172" s="118"/>
    </row>
    <row r="173" spans="2:27" s="92" customFormat="1" ht="15" customHeight="1">
      <c r="B173" s="101"/>
      <c r="C173" s="101"/>
      <c r="D173" s="101"/>
      <c r="E173" s="101"/>
      <c r="F173" s="101"/>
      <c r="G173" s="101"/>
      <c r="H173" s="101"/>
      <c r="I173" s="101"/>
      <c r="J173" s="101"/>
      <c r="K173" s="101"/>
      <c r="L173" s="101"/>
      <c r="M173" s="101"/>
      <c r="N173" s="101"/>
      <c r="O173" s="101"/>
      <c r="P173" s="101"/>
      <c r="Q173" s="101"/>
      <c r="R173" s="101"/>
      <c r="S173" s="102"/>
      <c r="T173" s="48"/>
      <c r="V173" s="108"/>
      <c r="W173" s="108"/>
      <c r="X173" s="103"/>
      <c r="Y173" s="103"/>
      <c r="Z173" s="103"/>
      <c r="AA173" s="118"/>
    </row>
    <row r="174" spans="2:27" s="92" customFormat="1" ht="15" customHeight="1">
      <c r="B174" s="101"/>
      <c r="C174" s="101"/>
      <c r="D174" s="101"/>
      <c r="E174" s="101"/>
      <c r="F174" s="101"/>
      <c r="G174" s="101"/>
      <c r="H174" s="101"/>
      <c r="I174" s="101"/>
      <c r="J174" s="101"/>
      <c r="K174" s="101"/>
      <c r="L174" s="101"/>
      <c r="M174" s="101"/>
      <c r="N174" s="101"/>
      <c r="O174" s="101"/>
      <c r="P174" s="101"/>
      <c r="Q174" s="101"/>
      <c r="R174" s="101"/>
      <c r="S174" s="102"/>
      <c r="T174" s="48"/>
      <c r="V174" s="108"/>
      <c r="W174" s="108"/>
      <c r="X174" s="103"/>
      <c r="Y174" s="103"/>
      <c r="Z174" s="103"/>
      <c r="AA174" s="118"/>
    </row>
    <row r="175" spans="2:27" s="92" customFormat="1" ht="15" customHeight="1">
      <c r="B175" s="101"/>
      <c r="C175" s="101"/>
      <c r="D175" s="101"/>
      <c r="E175" s="101"/>
      <c r="F175" s="101"/>
      <c r="G175" s="101"/>
      <c r="H175" s="101"/>
      <c r="I175" s="101"/>
      <c r="J175" s="101"/>
      <c r="K175" s="101"/>
      <c r="L175" s="101"/>
      <c r="M175" s="101"/>
      <c r="N175" s="101"/>
      <c r="O175" s="101"/>
      <c r="P175" s="101"/>
      <c r="Q175" s="101"/>
      <c r="R175" s="101"/>
      <c r="S175" s="102"/>
      <c r="T175" s="48"/>
      <c r="V175" s="108"/>
      <c r="W175" s="108"/>
      <c r="X175" s="103"/>
      <c r="Y175" s="103"/>
      <c r="Z175" s="103"/>
      <c r="AA175" s="118"/>
    </row>
    <row r="176" spans="2:27" s="92" customFormat="1" ht="15" customHeight="1">
      <c r="B176" s="101"/>
      <c r="C176" s="101"/>
      <c r="D176" s="101"/>
      <c r="E176" s="101"/>
      <c r="F176" s="101"/>
      <c r="G176" s="101"/>
      <c r="H176" s="101"/>
      <c r="I176" s="101"/>
      <c r="J176" s="101"/>
      <c r="K176" s="101"/>
      <c r="L176" s="101"/>
      <c r="M176" s="101"/>
      <c r="N176" s="101"/>
      <c r="O176" s="101"/>
      <c r="P176" s="101"/>
      <c r="Q176" s="101"/>
      <c r="R176" s="101"/>
      <c r="S176" s="102"/>
      <c r="T176" s="48"/>
      <c r="V176" s="108"/>
      <c r="W176" s="108"/>
      <c r="X176" s="103"/>
      <c r="Y176" s="103"/>
      <c r="Z176" s="103"/>
      <c r="AA176" s="118"/>
    </row>
    <row r="177" spans="2:27" s="92" customFormat="1" ht="15" customHeight="1">
      <c r="B177" s="101"/>
      <c r="C177" s="101"/>
      <c r="D177" s="101"/>
      <c r="E177" s="101"/>
      <c r="F177" s="101"/>
      <c r="G177" s="101"/>
      <c r="H177" s="101"/>
      <c r="I177" s="101"/>
      <c r="J177" s="101"/>
      <c r="K177" s="101"/>
      <c r="L177" s="101"/>
      <c r="M177" s="101"/>
      <c r="N177" s="101"/>
      <c r="O177" s="101"/>
      <c r="P177" s="101"/>
      <c r="Q177" s="101"/>
      <c r="R177" s="101"/>
      <c r="S177" s="102"/>
      <c r="T177" s="48"/>
      <c r="V177" s="108"/>
      <c r="W177" s="108"/>
      <c r="X177" s="103"/>
      <c r="Y177" s="103"/>
      <c r="Z177" s="103"/>
      <c r="AA177" s="118"/>
    </row>
    <row r="178" spans="2:27" s="92" customFormat="1" ht="15" customHeight="1">
      <c r="B178" s="101"/>
      <c r="C178" s="101"/>
      <c r="D178" s="101"/>
      <c r="E178" s="101"/>
      <c r="F178" s="101"/>
      <c r="G178" s="101"/>
      <c r="H178" s="101"/>
      <c r="I178" s="101"/>
      <c r="J178" s="101"/>
      <c r="K178" s="101"/>
      <c r="L178" s="101"/>
      <c r="M178" s="101"/>
      <c r="N178" s="101"/>
      <c r="O178" s="101"/>
      <c r="P178" s="101"/>
      <c r="Q178" s="101"/>
      <c r="R178" s="101"/>
      <c r="S178" s="102"/>
      <c r="T178" s="48"/>
      <c r="V178" s="108"/>
      <c r="W178" s="108"/>
      <c r="X178" s="103"/>
      <c r="Y178" s="103"/>
      <c r="Z178" s="103"/>
      <c r="AA178" s="118"/>
    </row>
    <row r="179" spans="2:27" s="92" customFormat="1" ht="15" customHeight="1">
      <c r="B179" s="101"/>
      <c r="C179" s="101"/>
      <c r="D179" s="101"/>
      <c r="E179" s="101"/>
      <c r="F179" s="101"/>
      <c r="G179" s="101"/>
      <c r="H179" s="101"/>
      <c r="I179" s="101"/>
      <c r="J179" s="101"/>
      <c r="K179" s="101"/>
      <c r="L179" s="101"/>
      <c r="M179" s="101"/>
      <c r="N179" s="101"/>
      <c r="O179" s="101"/>
      <c r="P179" s="101"/>
      <c r="Q179" s="101"/>
      <c r="R179" s="101"/>
      <c r="S179" s="102"/>
      <c r="T179" s="48"/>
      <c r="V179" s="108"/>
      <c r="W179" s="108"/>
      <c r="X179" s="103"/>
      <c r="Y179" s="103"/>
      <c r="Z179" s="103"/>
      <c r="AA179" s="118"/>
    </row>
    <row r="180" spans="2:27" s="92" customFormat="1" ht="15" customHeight="1">
      <c r="B180" s="101"/>
      <c r="C180" s="101"/>
      <c r="D180" s="101"/>
      <c r="E180" s="101"/>
      <c r="F180" s="101"/>
      <c r="G180" s="101"/>
      <c r="H180" s="101"/>
      <c r="I180" s="101"/>
      <c r="J180" s="101"/>
      <c r="K180" s="101"/>
      <c r="L180" s="101"/>
      <c r="M180" s="101"/>
      <c r="N180" s="101"/>
      <c r="O180" s="101"/>
      <c r="P180" s="101"/>
      <c r="Q180" s="101"/>
      <c r="R180" s="101"/>
      <c r="S180" s="102"/>
      <c r="T180" s="48"/>
      <c r="V180" s="108"/>
      <c r="W180" s="108"/>
      <c r="X180" s="103"/>
      <c r="Y180" s="103"/>
      <c r="Z180" s="103"/>
      <c r="AA180" s="118"/>
    </row>
    <row r="181" spans="2:27" s="92" customFormat="1" ht="15" customHeight="1">
      <c r="B181" s="101"/>
      <c r="C181" s="101"/>
      <c r="D181" s="101"/>
      <c r="E181" s="101"/>
      <c r="F181" s="101"/>
      <c r="G181" s="101"/>
      <c r="H181" s="101"/>
      <c r="I181" s="101"/>
      <c r="J181" s="101"/>
      <c r="K181" s="101"/>
      <c r="L181" s="101"/>
      <c r="M181" s="101"/>
      <c r="N181" s="101"/>
      <c r="O181" s="101"/>
      <c r="P181" s="101"/>
      <c r="Q181" s="101"/>
      <c r="R181" s="101"/>
      <c r="S181" s="102"/>
      <c r="T181" s="48"/>
      <c r="V181" s="108"/>
      <c r="W181" s="108"/>
      <c r="X181" s="103"/>
      <c r="Y181" s="103"/>
      <c r="Z181" s="103"/>
      <c r="AA181" s="118"/>
    </row>
    <row r="182" spans="2:27" s="92" customFormat="1" ht="15" customHeight="1">
      <c r="B182" s="101"/>
      <c r="C182" s="101"/>
      <c r="D182" s="101"/>
      <c r="E182" s="101"/>
      <c r="F182" s="101"/>
      <c r="G182" s="101"/>
      <c r="H182" s="101"/>
      <c r="I182" s="101"/>
      <c r="J182" s="101"/>
      <c r="K182" s="101"/>
      <c r="L182" s="101"/>
      <c r="M182" s="101"/>
      <c r="N182" s="101"/>
      <c r="O182" s="101"/>
      <c r="P182" s="101"/>
      <c r="Q182" s="101"/>
      <c r="R182" s="101"/>
      <c r="S182" s="102"/>
      <c r="T182" s="48"/>
      <c r="V182" s="108"/>
      <c r="W182" s="108"/>
      <c r="X182" s="103"/>
      <c r="Y182" s="103"/>
      <c r="Z182" s="103"/>
      <c r="AA182" s="118"/>
    </row>
    <row r="183" spans="2:27" s="92" customFormat="1" ht="15" customHeight="1">
      <c r="B183" s="101"/>
      <c r="C183" s="101"/>
      <c r="D183" s="101"/>
      <c r="E183" s="101"/>
      <c r="F183" s="101"/>
      <c r="G183" s="101"/>
      <c r="H183" s="101"/>
      <c r="I183" s="101"/>
      <c r="J183" s="101"/>
      <c r="K183" s="101"/>
      <c r="L183" s="101"/>
      <c r="M183" s="101"/>
      <c r="N183" s="101"/>
      <c r="O183" s="101"/>
      <c r="P183" s="101"/>
      <c r="Q183" s="101"/>
      <c r="R183" s="101"/>
      <c r="S183" s="102"/>
      <c r="T183" s="48"/>
      <c r="V183" s="108"/>
      <c r="W183" s="108"/>
      <c r="X183" s="103"/>
      <c r="Y183" s="103"/>
      <c r="Z183" s="103"/>
      <c r="AA183" s="118"/>
    </row>
    <row r="184" spans="2:27" s="92" customFormat="1" ht="15" customHeight="1">
      <c r="B184" s="101"/>
      <c r="C184" s="101"/>
      <c r="D184" s="101"/>
      <c r="E184" s="101"/>
      <c r="F184" s="101"/>
      <c r="G184" s="101"/>
      <c r="H184" s="101"/>
      <c r="I184" s="101"/>
      <c r="J184" s="101"/>
      <c r="K184" s="101"/>
      <c r="L184" s="101"/>
      <c r="M184" s="101"/>
      <c r="N184" s="101"/>
      <c r="O184" s="101"/>
      <c r="P184" s="101"/>
      <c r="Q184" s="101"/>
      <c r="R184" s="101"/>
      <c r="S184" s="102"/>
      <c r="T184" s="48"/>
      <c r="V184" s="108"/>
      <c r="W184" s="108"/>
      <c r="X184" s="103"/>
      <c r="Y184" s="103"/>
      <c r="Z184" s="103"/>
      <c r="AA184" s="118"/>
    </row>
    <row r="185" spans="2:27" s="92" customFormat="1" ht="15" customHeight="1">
      <c r="B185" s="101"/>
      <c r="C185" s="101"/>
      <c r="D185" s="101"/>
      <c r="E185" s="101"/>
      <c r="F185" s="101"/>
      <c r="G185" s="101"/>
      <c r="H185" s="101"/>
      <c r="I185" s="101"/>
      <c r="J185" s="101"/>
      <c r="K185" s="101"/>
      <c r="L185" s="101"/>
      <c r="M185" s="101"/>
      <c r="N185" s="101"/>
      <c r="O185" s="101"/>
      <c r="P185" s="101"/>
      <c r="Q185" s="101"/>
      <c r="R185" s="101"/>
      <c r="S185" s="102"/>
      <c r="T185" s="48"/>
      <c r="V185" s="108"/>
      <c r="W185" s="108"/>
      <c r="X185" s="103"/>
      <c r="Y185" s="103"/>
      <c r="Z185" s="103"/>
      <c r="AA185" s="118"/>
    </row>
    <row r="186" spans="2:27" s="92" customFormat="1" ht="15" customHeight="1">
      <c r="B186" s="101"/>
      <c r="C186" s="101"/>
      <c r="D186" s="101"/>
      <c r="E186" s="101"/>
      <c r="F186" s="101"/>
      <c r="G186" s="101"/>
      <c r="H186" s="101"/>
      <c r="I186" s="101"/>
      <c r="J186" s="101"/>
      <c r="K186" s="101"/>
      <c r="L186" s="101"/>
      <c r="M186" s="101"/>
      <c r="N186" s="101"/>
      <c r="O186" s="101"/>
      <c r="P186" s="101"/>
      <c r="Q186" s="101"/>
      <c r="R186" s="101"/>
      <c r="S186" s="102"/>
      <c r="T186" s="48"/>
      <c r="V186" s="108"/>
      <c r="W186" s="108"/>
      <c r="X186" s="103"/>
      <c r="Y186" s="103"/>
      <c r="Z186" s="103"/>
      <c r="AA186" s="118"/>
    </row>
    <row r="187" spans="2:27" s="92" customFormat="1" ht="15" customHeight="1">
      <c r="B187" s="101"/>
      <c r="C187" s="101"/>
      <c r="D187" s="101"/>
      <c r="E187" s="101"/>
      <c r="F187" s="101"/>
      <c r="G187" s="101"/>
      <c r="H187" s="101"/>
      <c r="I187" s="101"/>
      <c r="J187" s="101"/>
      <c r="K187" s="101"/>
      <c r="L187" s="101"/>
      <c r="M187" s="101"/>
      <c r="N187" s="101"/>
      <c r="O187" s="101"/>
      <c r="P187" s="101"/>
      <c r="Q187" s="101"/>
      <c r="R187" s="101"/>
      <c r="S187" s="102"/>
      <c r="T187" s="48"/>
      <c r="V187" s="108"/>
      <c r="W187" s="108"/>
      <c r="X187" s="103"/>
      <c r="Y187" s="103"/>
      <c r="Z187" s="103"/>
      <c r="AA187" s="118"/>
    </row>
    <row r="188" spans="2:27" s="92" customFormat="1" ht="15" customHeight="1">
      <c r="B188" s="101"/>
      <c r="C188" s="101"/>
      <c r="D188" s="101"/>
      <c r="E188" s="101"/>
      <c r="F188" s="101"/>
      <c r="G188" s="101"/>
      <c r="H188" s="101"/>
      <c r="I188" s="101"/>
      <c r="J188" s="101"/>
      <c r="K188" s="101"/>
      <c r="L188" s="101"/>
      <c r="M188" s="101"/>
      <c r="N188" s="101"/>
      <c r="O188" s="101"/>
      <c r="P188" s="101"/>
      <c r="Q188" s="101"/>
      <c r="R188" s="101"/>
      <c r="S188" s="102"/>
      <c r="T188" s="48"/>
      <c r="V188" s="108"/>
      <c r="W188" s="108"/>
      <c r="X188" s="103"/>
      <c r="Y188" s="103"/>
      <c r="Z188" s="103"/>
      <c r="AA188" s="118"/>
    </row>
    <row r="189" spans="2:27" s="92" customFormat="1" ht="15" customHeight="1">
      <c r="B189" s="101"/>
      <c r="C189" s="101"/>
      <c r="D189" s="101"/>
      <c r="E189" s="101"/>
      <c r="F189" s="101"/>
      <c r="G189" s="101"/>
      <c r="H189" s="101"/>
      <c r="I189" s="101"/>
      <c r="J189" s="101"/>
      <c r="K189" s="101"/>
      <c r="L189" s="101"/>
      <c r="M189" s="101"/>
      <c r="N189" s="101"/>
      <c r="O189" s="101"/>
      <c r="P189" s="101"/>
      <c r="Q189" s="101"/>
      <c r="R189" s="101"/>
      <c r="S189" s="102"/>
      <c r="T189" s="48"/>
      <c r="V189" s="108"/>
      <c r="W189" s="108"/>
      <c r="X189" s="103"/>
      <c r="Y189" s="103"/>
      <c r="Z189" s="103"/>
      <c r="AA189" s="118"/>
    </row>
    <row r="190" spans="2:27" s="92" customFormat="1" ht="15" customHeight="1">
      <c r="B190" s="101"/>
      <c r="C190" s="101"/>
      <c r="D190" s="101"/>
      <c r="E190" s="101"/>
      <c r="F190" s="101"/>
      <c r="G190" s="101"/>
      <c r="H190" s="101"/>
      <c r="I190" s="101"/>
      <c r="J190" s="101"/>
      <c r="K190" s="101"/>
      <c r="L190" s="101"/>
      <c r="M190" s="101"/>
      <c r="N190" s="101"/>
      <c r="O190" s="101"/>
      <c r="P190" s="101"/>
      <c r="Q190" s="101"/>
      <c r="R190" s="101"/>
      <c r="S190" s="102"/>
      <c r="T190" s="48"/>
      <c r="V190" s="108"/>
      <c r="W190" s="108"/>
      <c r="X190" s="103"/>
      <c r="Y190" s="103"/>
      <c r="Z190" s="103"/>
      <c r="AA190" s="118"/>
    </row>
    <row r="191" spans="2:27" s="92" customFormat="1" ht="15" customHeight="1">
      <c r="B191" s="101"/>
      <c r="C191" s="101"/>
      <c r="D191" s="101"/>
      <c r="E191" s="101"/>
      <c r="F191" s="101"/>
      <c r="G191" s="101"/>
      <c r="H191" s="101"/>
      <c r="I191" s="101"/>
      <c r="J191" s="101"/>
      <c r="K191" s="101"/>
      <c r="L191" s="101"/>
      <c r="M191" s="101"/>
      <c r="N191" s="101"/>
      <c r="O191" s="101"/>
      <c r="P191" s="101"/>
      <c r="Q191" s="101"/>
      <c r="R191" s="101"/>
      <c r="S191" s="102"/>
      <c r="T191" s="48"/>
      <c r="V191" s="108"/>
      <c r="W191" s="108"/>
      <c r="X191" s="103"/>
      <c r="Y191" s="103"/>
      <c r="Z191" s="103"/>
      <c r="AA191" s="118"/>
    </row>
    <row r="192" spans="2:27" s="92" customFormat="1" ht="15" customHeight="1">
      <c r="B192" s="101"/>
      <c r="C192" s="101"/>
      <c r="D192" s="101"/>
      <c r="E192" s="101"/>
      <c r="F192" s="101"/>
      <c r="G192" s="101"/>
      <c r="H192" s="101"/>
      <c r="I192" s="101"/>
      <c r="J192" s="101"/>
      <c r="K192" s="101"/>
      <c r="L192" s="101"/>
      <c r="M192" s="101"/>
      <c r="N192" s="101"/>
      <c r="O192" s="101"/>
      <c r="P192" s="101"/>
      <c r="Q192" s="101"/>
      <c r="R192" s="101"/>
      <c r="S192" s="102"/>
      <c r="T192" s="48"/>
      <c r="V192" s="108"/>
      <c r="W192" s="108"/>
      <c r="X192" s="103"/>
      <c r="Y192" s="103"/>
      <c r="Z192" s="103"/>
      <c r="AA192" s="118"/>
    </row>
    <row r="193" spans="2:27" s="92" customFormat="1" ht="15" customHeight="1">
      <c r="B193" s="101"/>
      <c r="C193" s="101"/>
      <c r="D193" s="101"/>
      <c r="E193" s="101"/>
      <c r="F193" s="101"/>
      <c r="G193" s="101"/>
      <c r="H193" s="101"/>
      <c r="I193" s="101"/>
      <c r="J193" s="101"/>
      <c r="K193" s="101"/>
      <c r="L193" s="101"/>
      <c r="M193" s="101"/>
      <c r="N193" s="101"/>
      <c r="O193" s="101"/>
      <c r="P193" s="101"/>
      <c r="Q193" s="101"/>
      <c r="R193" s="101"/>
      <c r="S193" s="102"/>
      <c r="T193" s="48"/>
      <c r="V193" s="108"/>
      <c r="W193" s="108"/>
      <c r="X193" s="103"/>
      <c r="Y193" s="103"/>
      <c r="Z193" s="103"/>
      <c r="AA193" s="118"/>
    </row>
    <row r="194" spans="2:27" s="92" customFormat="1" ht="15" customHeight="1">
      <c r="B194" s="101"/>
      <c r="C194" s="101"/>
      <c r="D194" s="101"/>
      <c r="E194" s="101"/>
      <c r="F194" s="101"/>
      <c r="G194" s="101"/>
      <c r="H194" s="101"/>
      <c r="I194" s="101"/>
      <c r="J194" s="101"/>
      <c r="K194" s="101"/>
      <c r="L194" s="101"/>
      <c r="M194" s="101"/>
      <c r="N194" s="101"/>
      <c r="O194" s="101"/>
      <c r="P194" s="101"/>
      <c r="Q194" s="101"/>
      <c r="R194" s="101"/>
      <c r="S194" s="102"/>
      <c r="T194" s="48"/>
      <c r="V194" s="108"/>
      <c r="W194" s="108"/>
      <c r="X194" s="103"/>
      <c r="Y194" s="103"/>
      <c r="Z194" s="103"/>
      <c r="AA194" s="118"/>
    </row>
    <row r="195" spans="2:27" s="92" customFormat="1" ht="15" customHeight="1">
      <c r="B195" s="101"/>
      <c r="C195" s="101"/>
      <c r="D195" s="101"/>
      <c r="E195" s="101"/>
      <c r="F195" s="101"/>
      <c r="G195" s="101"/>
      <c r="H195" s="101"/>
      <c r="I195" s="101"/>
      <c r="J195" s="101"/>
      <c r="K195" s="101"/>
      <c r="L195" s="101"/>
      <c r="M195" s="101"/>
      <c r="N195" s="101"/>
      <c r="O195" s="101"/>
      <c r="P195" s="101"/>
      <c r="Q195" s="101"/>
      <c r="R195" s="101"/>
      <c r="S195" s="102"/>
      <c r="T195" s="48"/>
      <c r="V195" s="108"/>
      <c r="W195" s="108"/>
      <c r="X195" s="103"/>
      <c r="Y195" s="103"/>
      <c r="Z195" s="103"/>
      <c r="AA195" s="118"/>
    </row>
    <row r="196" spans="2:27" s="92" customFormat="1" ht="15" customHeight="1">
      <c r="B196" s="101"/>
      <c r="C196" s="101"/>
      <c r="D196" s="101"/>
      <c r="E196" s="101"/>
      <c r="F196" s="101"/>
      <c r="G196" s="101"/>
      <c r="H196" s="101"/>
      <c r="I196" s="101"/>
      <c r="J196" s="101"/>
      <c r="K196" s="101"/>
      <c r="L196" s="101"/>
      <c r="M196" s="101"/>
      <c r="N196" s="101"/>
      <c r="O196" s="101"/>
      <c r="P196" s="101"/>
      <c r="Q196" s="101"/>
      <c r="R196" s="101"/>
      <c r="S196" s="102"/>
      <c r="T196" s="48"/>
      <c r="V196" s="108"/>
      <c r="W196" s="108"/>
      <c r="X196" s="103"/>
      <c r="Y196" s="103"/>
      <c r="Z196" s="103"/>
      <c r="AA196" s="118"/>
    </row>
    <row r="197" spans="2:27" s="92" customFormat="1" ht="15" customHeight="1">
      <c r="B197" s="101"/>
      <c r="C197" s="101"/>
      <c r="D197" s="101"/>
      <c r="E197" s="101"/>
      <c r="F197" s="101"/>
      <c r="G197" s="101"/>
      <c r="H197" s="101"/>
      <c r="I197" s="101"/>
      <c r="J197" s="101"/>
      <c r="K197" s="101"/>
      <c r="L197" s="101"/>
      <c r="M197" s="101"/>
      <c r="N197" s="101"/>
      <c r="O197" s="101"/>
      <c r="P197" s="101"/>
      <c r="Q197" s="101"/>
      <c r="R197" s="101"/>
      <c r="S197" s="102"/>
      <c r="T197" s="48"/>
      <c r="V197" s="108"/>
      <c r="W197" s="108"/>
      <c r="X197" s="103"/>
      <c r="Y197" s="103"/>
      <c r="Z197" s="103"/>
      <c r="AA197" s="118"/>
    </row>
    <row r="198" spans="2:27" s="92" customFormat="1" ht="15" customHeight="1">
      <c r="B198" s="101"/>
      <c r="C198" s="101"/>
      <c r="D198" s="101"/>
      <c r="E198" s="101"/>
      <c r="F198" s="101"/>
      <c r="G198" s="101"/>
      <c r="H198" s="101"/>
      <c r="I198" s="101"/>
      <c r="J198" s="101"/>
      <c r="K198" s="101"/>
      <c r="L198" s="101"/>
      <c r="M198" s="101"/>
      <c r="N198" s="101"/>
      <c r="O198" s="101"/>
      <c r="P198" s="101"/>
      <c r="Q198" s="101"/>
      <c r="R198" s="101"/>
      <c r="S198" s="102"/>
      <c r="T198" s="48"/>
      <c r="V198" s="108"/>
      <c r="W198" s="108"/>
      <c r="X198" s="103"/>
      <c r="Y198" s="103"/>
      <c r="Z198" s="103"/>
      <c r="AA198" s="118"/>
    </row>
    <row r="199" spans="2:27" s="92" customFormat="1" ht="15" customHeight="1">
      <c r="B199" s="101"/>
      <c r="C199" s="101"/>
      <c r="D199" s="101"/>
      <c r="E199" s="101"/>
      <c r="F199" s="101"/>
      <c r="G199" s="101"/>
      <c r="H199" s="101"/>
      <c r="I199" s="101"/>
      <c r="J199" s="101"/>
      <c r="K199" s="101"/>
      <c r="L199" s="101"/>
      <c r="M199" s="101"/>
      <c r="N199" s="101"/>
      <c r="O199" s="101"/>
      <c r="P199" s="101"/>
      <c r="Q199" s="101"/>
      <c r="R199" s="101"/>
      <c r="S199" s="102"/>
      <c r="T199" s="48"/>
      <c r="V199" s="108"/>
      <c r="W199" s="108"/>
      <c r="X199" s="103"/>
      <c r="Y199" s="103"/>
      <c r="Z199" s="103"/>
      <c r="AA199" s="118"/>
    </row>
    <row r="200" spans="2:27" s="92" customFormat="1" ht="15" customHeight="1">
      <c r="B200" s="101"/>
      <c r="C200" s="101"/>
      <c r="D200" s="101"/>
      <c r="E200" s="101"/>
      <c r="F200" s="101"/>
      <c r="G200" s="101"/>
      <c r="H200" s="101"/>
      <c r="I200" s="101"/>
      <c r="J200" s="101"/>
      <c r="K200" s="101"/>
      <c r="L200" s="101"/>
      <c r="M200" s="101"/>
      <c r="N200" s="101"/>
      <c r="O200" s="101"/>
      <c r="P200" s="101"/>
      <c r="Q200" s="101"/>
      <c r="R200" s="101"/>
      <c r="S200" s="102"/>
      <c r="T200" s="48"/>
      <c r="V200" s="108"/>
      <c r="W200" s="108"/>
      <c r="X200" s="103"/>
      <c r="Y200" s="103"/>
      <c r="Z200" s="103"/>
      <c r="AA200" s="118"/>
    </row>
    <row r="201" spans="2:27" s="92" customFormat="1" ht="15" customHeight="1">
      <c r="B201" s="101"/>
      <c r="C201" s="101"/>
      <c r="D201" s="101"/>
      <c r="E201" s="101"/>
      <c r="F201" s="101"/>
      <c r="G201" s="101"/>
      <c r="H201" s="101"/>
      <c r="I201" s="101"/>
      <c r="J201" s="101"/>
      <c r="K201" s="101"/>
      <c r="L201" s="101"/>
      <c r="M201" s="101"/>
      <c r="N201" s="101"/>
      <c r="O201" s="101"/>
      <c r="P201" s="101"/>
      <c r="Q201" s="101"/>
      <c r="R201" s="101"/>
      <c r="S201" s="102"/>
      <c r="T201" s="48"/>
      <c r="V201" s="108"/>
      <c r="W201" s="108"/>
      <c r="X201" s="103"/>
      <c r="Y201" s="103"/>
      <c r="Z201" s="103"/>
      <c r="AA201" s="118"/>
    </row>
    <row r="202" spans="2:27" s="92" customFormat="1" ht="15" customHeight="1">
      <c r="B202" s="101"/>
      <c r="C202" s="101"/>
      <c r="D202" s="101"/>
      <c r="E202" s="101"/>
      <c r="F202" s="101"/>
      <c r="G202" s="101"/>
      <c r="H202" s="101"/>
      <c r="I202" s="101"/>
      <c r="J202" s="101"/>
      <c r="K202" s="101"/>
      <c r="L202" s="101"/>
      <c r="M202" s="101"/>
      <c r="N202" s="101"/>
      <c r="O202" s="101"/>
      <c r="P202" s="101"/>
      <c r="Q202" s="101"/>
      <c r="R202" s="101"/>
      <c r="S202" s="102"/>
      <c r="T202" s="48"/>
      <c r="V202" s="108"/>
      <c r="W202" s="108"/>
      <c r="X202" s="103"/>
      <c r="Y202" s="103"/>
      <c r="Z202" s="103"/>
      <c r="AA202" s="118"/>
    </row>
    <row r="203" spans="2:27" s="92" customFormat="1" ht="15" customHeight="1">
      <c r="B203" s="101"/>
      <c r="C203" s="101"/>
      <c r="D203" s="101"/>
      <c r="E203" s="101"/>
      <c r="F203" s="101"/>
      <c r="G203" s="101"/>
      <c r="H203" s="101"/>
      <c r="I203" s="101"/>
      <c r="J203" s="101"/>
      <c r="K203" s="101"/>
      <c r="L203" s="101"/>
      <c r="M203" s="101"/>
      <c r="N203" s="101"/>
      <c r="O203" s="101"/>
      <c r="P203" s="101"/>
      <c r="Q203" s="101"/>
      <c r="R203" s="101"/>
      <c r="S203" s="102"/>
      <c r="T203" s="48"/>
      <c r="V203" s="108"/>
      <c r="W203" s="108"/>
      <c r="X203" s="103"/>
      <c r="Y203" s="103"/>
      <c r="Z203" s="103"/>
      <c r="AA203" s="118"/>
    </row>
    <row r="204" spans="2:27" s="92" customFormat="1" ht="15" customHeight="1">
      <c r="B204" s="101"/>
      <c r="C204" s="101"/>
      <c r="D204" s="101"/>
      <c r="E204" s="101"/>
      <c r="F204" s="101"/>
      <c r="G204" s="101"/>
      <c r="H204" s="101"/>
      <c r="I204" s="101"/>
      <c r="J204" s="101"/>
      <c r="K204" s="101"/>
      <c r="L204" s="101"/>
      <c r="M204" s="101"/>
      <c r="N204" s="101"/>
      <c r="O204" s="101"/>
      <c r="P204" s="101"/>
      <c r="Q204" s="101"/>
      <c r="R204" s="101"/>
      <c r="S204" s="102"/>
      <c r="T204" s="48"/>
      <c r="V204" s="108"/>
      <c r="W204" s="108"/>
      <c r="X204" s="103"/>
      <c r="Y204" s="103"/>
      <c r="Z204" s="103"/>
      <c r="AA204" s="118"/>
    </row>
    <row r="205" spans="2:27" s="92" customFormat="1" ht="15" customHeight="1">
      <c r="B205" s="101"/>
      <c r="C205" s="101"/>
      <c r="D205" s="101"/>
      <c r="E205" s="101"/>
      <c r="F205" s="101"/>
      <c r="G205" s="101"/>
      <c r="H205" s="101"/>
      <c r="I205" s="101"/>
      <c r="J205" s="101"/>
      <c r="K205" s="101"/>
      <c r="L205" s="101"/>
      <c r="M205" s="101"/>
      <c r="N205" s="101"/>
      <c r="O205" s="101"/>
      <c r="P205" s="101"/>
      <c r="Q205" s="101"/>
      <c r="R205" s="101"/>
      <c r="S205" s="102"/>
      <c r="T205" s="48"/>
      <c r="V205" s="108"/>
      <c r="W205" s="108"/>
      <c r="X205" s="103"/>
      <c r="Y205" s="103"/>
      <c r="Z205" s="103"/>
      <c r="AA205" s="118"/>
    </row>
    <row r="206" spans="2:27" s="92" customFormat="1" ht="15" customHeight="1">
      <c r="B206" s="101"/>
      <c r="C206" s="101"/>
      <c r="D206" s="101"/>
      <c r="E206" s="101"/>
      <c r="F206" s="101"/>
      <c r="G206" s="101"/>
      <c r="H206" s="101"/>
      <c r="I206" s="101"/>
      <c r="J206" s="101"/>
      <c r="K206" s="101"/>
      <c r="L206" s="101"/>
      <c r="M206" s="101"/>
      <c r="N206" s="101"/>
      <c r="O206" s="101"/>
      <c r="P206" s="101"/>
      <c r="Q206" s="101"/>
      <c r="R206" s="101"/>
      <c r="S206" s="102"/>
      <c r="T206" s="48"/>
      <c r="V206" s="108"/>
      <c r="W206" s="108"/>
      <c r="X206" s="103"/>
      <c r="Y206" s="103"/>
      <c r="Z206" s="103"/>
      <c r="AA206" s="118"/>
    </row>
    <row r="207" spans="2:27" s="92" customFormat="1" ht="15" customHeight="1">
      <c r="B207" s="101"/>
      <c r="C207" s="101"/>
      <c r="D207" s="101"/>
      <c r="E207" s="101"/>
      <c r="F207" s="101"/>
      <c r="G207" s="101"/>
      <c r="H207" s="101"/>
      <c r="I207" s="101"/>
      <c r="J207" s="101"/>
      <c r="K207" s="101"/>
      <c r="L207" s="101"/>
      <c r="M207" s="101"/>
      <c r="N207" s="101"/>
      <c r="O207" s="101"/>
      <c r="P207" s="101"/>
      <c r="Q207" s="101"/>
      <c r="R207" s="101"/>
      <c r="S207" s="102"/>
      <c r="T207" s="48"/>
      <c r="V207" s="108"/>
      <c r="W207" s="108"/>
      <c r="X207" s="103"/>
      <c r="Y207" s="103"/>
      <c r="Z207" s="103"/>
      <c r="AA207" s="118"/>
    </row>
    <row r="208" spans="2:27" s="92" customFormat="1" ht="15" customHeight="1">
      <c r="B208" s="101"/>
      <c r="C208" s="101"/>
      <c r="D208" s="101"/>
      <c r="E208" s="101"/>
      <c r="F208" s="101"/>
      <c r="G208" s="101"/>
      <c r="H208" s="101"/>
      <c r="I208" s="101"/>
      <c r="J208" s="101"/>
      <c r="K208" s="101"/>
      <c r="L208" s="101"/>
      <c r="M208" s="101"/>
      <c r="N208" s="101"/>
      <c r="O208" s="101"/>
      <c r="P208" s="101"/>
      <c r="Q208" s="101"/>
      <c r="R208" s="101"/>
      <c r="S208" s="102"/>
      <c r="T208" s="48"/>
      <c r="V208" s="108"/>
      <c r="W208" s="108"/>
      <c r="X208" s="103"/>
      <c r="Y208" s="103"/>
      <c r="Z208" s="103"/>
      <c r="AA208" s="118"/>
    </row>
    <row r="209" spans="2:27" s="92" customFormat="1" ht="15" customHeight="1">
      <c r="B209" s="101"/>
      <c r="C209" s="101"/>
      <c r="D209" s="101"/>
      <c r="E209" s="101"/>
      <c r="F209" s="101"/>
      <c r="G209" s="101"/>
      <c r="H209" s="101"/>
      <c r="I209" s="101"/>
      <c r="J209" s="101"/>
      <c r="K209" s="101"/>
      <c r="L209" s="101"/>
      <c r="M209" s="101"/>
      <c r="N209" s="101"/>
      <c r="O209" s="101"/>
      <c r="P209" s="101"/>
      <c r="Q209" s="101"/>
      <c r="R209" s="101"/>
      <c r="S209" s="102"/>
      <c r="T209" s="48"/>
      <c r="V209" s="108"/>
      <c r="W209" s="108"/>
      <c r="X209" s="103"/>
      <c r="Y209" s="103"/>
      <c r="Z209" s="103"/>
      <c r="AA209" s="118"/>
    </row>
    <row r="210" spans="2:27" s="92" customFormat="1" ht="15" customHeight="1">
      <c r="B210" s="101"/>
      <c r="C210" s="101"/>
      <c r="D210" s="101"/>
      <c r="E210" s="101"/>
      <c r="F210" s="101"/>
      <c r="G210" s="101"/>
      <c r="H210" s="101"/>
      <c r="I210" s="101"/>
      <c r="J210" s="101"/>
      <c r="K210" s="101"/>
      <c r="L210" s="101"/>
      <c r="M210" s="101"/>
      <c r="N210" s="101"/>
      <c r="O210" s="101"/>
      <c r="P210" s="101"/>
      <c r="Q210" s="101"/>
      <c r="R210" s="101"/>
      <c r="S210" s="102"/>
      <c r="T210" s="48"/>
      <c r="V210" s="108"/>
      <c r="W210" s="108"/>
      <c r="X210" s="103"/>
      <c r="Y210" s="103"/>
      <c r="Z210" s="103"/>
      <c r="AA210" s="118"/>
    </row>
    <row r="211" spans="2:27" s="92" customFormat="1" ht="15" customHeight="1">
      <c r="B211" s="101"/>
      <c r="C211" s="101"/>
      <c r="D211" s="101"/>
      <c r="E211" s="101"/>
      <c r="F211" s="101"/>
      <c r="G211" s="101"/>
      <c r="H211" s="101"/>
      <c r="I211" s="101"/>
      <c r="J211" s="101"/>
      <c r="K211" s="101"/>
      <c r="L211" s="101"/>
      <c r="M211" s="101"/>
      <c r="N211" s="101"/>
      <c r="O211" s="101"/>
      <c r="P211" s="101"/>
      <c r="Q211" s="101"/>
      <c r="R211" s="101"/>
      <c r="S211" s="102"/>
      <c r="T211" s="48"/>
      <c r="V211" s="108"/>
      <c r="W211" s="108"/>
      <c r="X211" s="103"/>
      <c r="Y211" s="103"/>
      <c r="Z211" s="103"/>
      <c r="AA211" s="118"/>
    </row>
    <row r="212" spans="2:27" s="92" customFormat="1" ht="15" customHeight="1">
      <c r="B212" s="101"/>
      <c r="C212" s="101"/>
      <c r="D212" s="101"/>
      <c r="E212" s="101"/>
      <c r="F212" s="101"/>
      <c r="G212" s="101"/>
      <c r="H212" s="101"/>
      <c r="I212" s="101"/>
      <c r="J212" s="101"/>
      <c r="K212" s="101"/>
      <c r="L212" s="101"/>
      <c r="M212" s="101"/>
      <c r="N212" s="101"/>
      <c r="O212" s="101"/>
      <c r="P212" s="101"/>
      <c r="Q212" s="101"/>
      <c r="R212" s="101"/>
      <c r="S212" s="102"/>
      <c r="T212" s="48"/>
      <c r="V212" s="108"/>
      <c r="W212" s="108"/>
      <c r="X212" s="103"/>
      <c r="Y212" s="103"/>
      <c r="Z212" s="103"/>
      <c r="AA212" s="118"/>
    </row>
    <row r="213" spans="2:27" s="92" customFormat="1" ht="15" customHeight="1">
      <c r="B213" s="101"/>
      <c r="C213" s="101"/>
      <c r="D213" s="101"/>
      <c r="E213" s="101"/>
      <c r="F213" s="101"/>
      <c r="G213" s="101"/>
      <c r="H213" s="101"/>
      <c r="I213" s="101"/>
      <c r="J213" s="101"/>
      <c r="K213" s="101"/>
      <c r="L213" s="101"/>
      <c r="M213" s="101"/>
      <c r="N213" s="101"/>
      <c r="O213" s="101"/>
      <c r="P213" s="101"/>
      <c r="Q213" s="101"/>
      <c r="R213" s="101"/>
      <c r="S213" s="102"/>
      <c r="T213" s="48"/>
      <c r="V213" s="108"/>
      <c r="W213" s="108"/>
      <c r="X213" s="103"/>
      <c r="Y213" s="103"/>
      <c r="Z213" s="103"/>
      <c r="AA213" s="118"/>
    </row>
    <row r="214" spans="2:27" s="92" customFormat="1" ht="15" customHeight="1">
      <c r="B214" s="101"/>
      <c r="C214" s="101"/>
      <c r="D214" s="101"/>
      <c r="E214" s="101"/>
      <c r="F214" s="101"/>
      <c r="G214" s="101"/>
      <c r="H214" s="101"/>
      <c r="I214" s="101"/>
      <c r="J214" s="101"/>
      <c r="K214" s="101"/>
      <c r="L214" s="101"/>
      <c r="M214" s="101"/>
      <c r="N214" s="101"/>
      <c r="O214" s="101"/>
      <c r="P214" s="101"/>
      <c r="Q214" s="101"/>
      <c r="R214" s="101"/>
      <c r="S214" s="102"/>
      <c r="T214" s="48"/>
      <c r="V214" s="108"/>
      <c r="W214" s="108"/>
      <c r="X214" s="103"/>
      <c r="Y214" s="103"/>
      <c r="Z214" s="103"/>
      <c r="AA214" s="118"/>
    </row>
    <row r="215" spans="2:27" s="92" customFormat="1" ht="15" customHeight="1">
      <c r="B215" s="101"/>
      <c r="C215" s="101"/>
      <c r="D215" s="101"/>
      <c r="E215" s="101"/>
      <c r="F215" s="101"/>
      <c r="G215" s="101"/>
      <c r="H215" s="101"/>
      <c r="I215" s="101"/>
      <c r="J215" s="101"/>
      <c r="K215" s="101"/>
      <c r="L215" s="101"/>
      <c r="M215" s="101"/>
      <c r="N215" s="101"/>
      <c r="O215" s="101"/>
      <c r="P215" s="101"/>
      <c r="Q215" s="101"/>
      <c r="R215" s="101"/>
      <c r="S215" s="102"/>
      <c r="T215" s="48"/>
      <c r="V215" s="108"/>
      <c r="W215" s="108"/>
      <c r="X215" s="103"/>
      <c r="Y215" s="103"/>
      <c r="Z215" s="103"/>
      <c r="AA215" s="118"/>
    </row>
    <row r="216" spans="2:27" s="92" customFormat="1" ht="15" customHeight="1">
      <c r="B216" s="101"/>
      <c r="C216" s="101"/>
      <c r="D216" s="101"/>
      <c r="E216" s="101"/>
      <c r="F216" s="101"/>
      <c r="G216" s="101"/>
      <c r="H216" s="101"/>
      <c r="I216" s="101"/>
      <c r="J216" s="101"/>
      <c r="K216" s="101"/>
      <c r="L216" s="101"/>
      <c r="M216" s="101"/>
      <c r="N216" s="101"/>
      <c r="O216" s="101"/>
      <c r="P216" s="101"/>
      <c r="Q216" s="101"/>
      <c r="R216" s="101"/>
      <c r="S216" s="102"/>
      <c r="T216" s="48"/>
      <c r="V216" s="108"/>
      <c r="W216" s="108"/>
      <c r="X216" s="103"/>
      <c r="Y216" s="103"/>
      <c r="Z216" s="103"/>
      <c r="AA216" s="118"/>
    </row>
    <row r="217" spans="2:27" s="92" customFormat="1" ht="15" customHeight="1">
      <c r="B217" s="101"/>
      <c r="C217" s="101"/>
      <c r="D217" s="101"/>
      <c r="E217" s="101"/>
      <c r="F217" s="101"/>
      <c r="G217" s="101"/>
      <c r="H217" s="101"/>
      <c r="I217" s="101"/>
      <c r="J217" s="101"/>
      <c r="K217" s="101"/>
      <c r="L217" s="101"/>
      <c r="M217" s="101"/>
      <c r="N217" s="101"/>
      <c r="O217" s="101"/>
      <c r="P217" s="101"/>
      <c r="Q217" s="101"/>
      <c r="R217" s="101"/>
      <c r="S217" s="102"/>
      <c r="T217" s="48"/>
      <c r="V217" s="108"/>
      <c r="W217" s="108"/>
      <c r="X217" s="103"/>
      <c r="Y217" s="103"/>
      <c r="Z217" s="103"/>
      <c r="AA217" s="118"/>
    </row>
    <row r="218" spans="2:27" s="92" customFormat="1" ht="15" customHeight="1">
      <c r="B218" s="101"/>
      <c r="C218" s="101"/>
      <c r="D218" s="101"/>
      <c r="E218" s="101"/>
      <c r="F218" s="101"/>
      <c r="G218" s="101"/>
      <c r="H218" s="101"/>
      <c r="I218" s="101"/>
      <c r="J218" s="101"/>
      <c r="K218" s="101"/>
      <c r="L218" s="101"/>
      <c r="M218" s="101"/>
      <c r="N218" s="101"/>
      <c r="O218" s="101"/>
      <c r="P218" s="101"/>
      <c r="Q218" s="101"/>
      <c r="R218" s="101"/>
      <c r="S218" s="102"/>
      <c r="T218" s="48"/>
      <c r="V218" s="108"/>
      <c r="W218" s="108"/>
      <c r="X218" s="103"/>
      <c r="Y218" s="103"/>
      <c r="Z218" s="103"/>
      <c r="AA218" s="118"/>
    </row>
    <row r="219" spans="2:27" s="92" customFormat="1" ht="15" customHeight="1">
      <c r="B219" s="101"/>
      <c r="C219" s="101"/>
      <c r="D219" s="101"/>
      <c r="E219" s="101"/>
      <c r="F219" s="101"/>
      <c r="G219" s="101"/>
      <c r="H219" s="101"/>
      <c r="I219" s="101"/>
      <c r="J219" s="101"/>
      <c r="K219" s="101"/>
      <c r="L219" s="101"/>
      <c r="M219" s="101"/>
      <c r="N219" s="101"/>
      <c r="O219" s="101"/>
      <c r="P219" s="101"/>
      <c r="Q219" s="101"/>
      <c r="R219" s="101"/>
      <c r="S219" s="102"/>
      <c r="T219" s="48"/>
      <c r="V219" s="108"/>
      <c r="W219" s="108"/>
      <c r="X219" s="103"/>
      <c r="Y219" s="103"/>
      <c r="Z219" s="103"/>
      <c r="AA219" s="118"/>
    </row>
    <row r="220" spans="2:27" s="92" customFormat="1" ht="15" customHeight="1">
      <c r="B220" s="101"/>
      <c r="C220" s="101"/>
      <c r="D220" s="101"/>
      <c r="E220" s="101"/>
      <c r="F220" s="101"/>
      <c r="G220" s="101"/>
      <c r="H220" s="101"/>
      <c r="I220" s="101"/>
      <c r="J220" s="101"/>
      <c r="K220" s="101"/>
      <c r="L220" s="101"/>
      <c r="M220" s="101"/>
      <c r="N220" s="101"/>
      <c r="O220" s="101"/>
      <c r="P220" s="101"/>
      <c r="Q220" s="101"/>
      <c r="R220" s="101"/>
      <c r="S220" s="102"/>
      <c r="T220" s="48"/>
      <c r="V220" s="108"/>
      <c r="W220" s="108"/>
      <c r="X220" s="103"/>
      <c r="Y220" s="103"/>
      <c r="Z220" s="103"/>
      <c r="AA220" s="118"/>
    </row>
    <row r="221" spans="2:27" s="92" customFormat="1" ht="15" customHeight="1">
      <c r="B221" s="101"/>
      <c r="C221" s="101"/>
      <c r="D221" s="101"/>
      <c r="E221" s="101"/>
      <c r="F221" s="101"/>
      <c r="G221" s="101"/>
      <c r="H221" s="101"/>
      <c r="I221" s="101"/>
      <c r="J221" s="101"/>
      <c r="K221" s="101"/>
      <c r="L221" s="101"/>
      <c r="M221" s="101"/>
      <c r="N221" s="101"/>
      <c r="O221" s="101"/>
      <c r="P221" s="101"/>
      <c r="Q221" s="101"/>
      <c r="R221" s="101"/>
      <c r="S221" s="102"/>
      <c r="T221" s="48"/>
      <c r="V221" s="108"/>
      <c r="W221" s="108"/>
      <c r="X221" s="103"/>
      <c r="Y221" s="103"/>
      <c r="Z221" s="103"/>
      <c r="AA221" s="118"/>
    </row>
    <row r="222" spans="2:27" s="92" customFormat="1" ht="15" customHeight="1">
      <c r="B222" s="101"/>
      <c r="C222" s="101"/>
      <c r="D222" s="101"/>
      <c r="E222" s="101"/>
      <c r="F222" s="101"/>
      <c r="G222" s="101"/>
      <c r="H222" s="101"/>
      <c r="I222" s="101"/>
      <c r="J222" s="101"/>
      <c r="K222" s="101"/>
      <c r="L222" s="101"/>
      <c r="M222" s="101"/>
      <c r="N222" s="101"/>
      <c r="O222" s="101"/>
      <c r="P222" s="101"/>
      <c r="Q222" s="101"/>
      <c r="R222" s="101"/>
      <c r="S222" s="102"/>
      <c r="T222" s="48"/>
      <c r="V222" s="108"/>
      <c r="W222" s="108"/>
      <c r="X222" s="103"/>
      <c r="Y222" s="103"/>
      <c r="Z222" s="103"/>
      <c r="AA222" s="118"/>
    </row>
    <row r="223" spans="2:27" s="92" customFormat="1" ht="15" customHeight="1">
      <c r="B223" s="101"/>
      <c r="C223" s="101"/>
      <c r="D223" s="101"/>
      <c r="E223" s="101"/>
      <c r="F223" s="101"/>
      <c r="G223" s="101"/>
      <c r="H223" s="101"/>
      <c r="I223" s="101"/>
      <c r="J223" s="101"/>
      <c r="K223" s="101"/>
      <c r="L223" s="101"/>
      <c r="M223" s="101"/>
      <c r="N223" s="101"/>
      <c r="O223" s="101"/>
      <c r="P223" s="101"/>
      <c r="Q223" s="101"/>
      <c r="R223" s="101"/>
      <c r="S223" s="102"/>
      <c r="T223" s="48"/>
      <c r="V223" s="108"/>
      <c r="W223" s="108"/>
      <c r="X223" s="103"/>
      <c r="Y223" s="103"/>
      <c r="Z223" s="103"/>
      <c r="AA223" s="118"/>
    </row>
    <row r="224" spans="2:27" s="92" customFormat="1" ht="15" customHeight="1">
      <c r="B224" s="101"/>
      <c r="C224" s="101"/>
      <c r="D224" s="101"/>
      <c r="E224" s="101"/>
      <c r="F224" s="101"/>
      <c r="G224" s="101"/>
      <c r="H224" s="101"/>
      <c r="I224" s="101"/>
      <c r="J224" s="101"/>
      <c r="K224" s="101"/>
      <c r="L224" s="101"/>
      <c r="M224" s="101"/>
      <c r="N224" s="101"/>
      <c r="O224" s="101"/>
      <c r="P224" s="101"/>
      <c r="Q224" s="101"/>
      <c r="R224" s="101"/>
      <c r="S224" s="102"/>
      <c r="T224" s="48"/>
      <c r="V224" s="108"/>
      <c r="W224" s="108"/>
      <c r="X224" s="103"/>
      <c r="Y224" s="103"/>
      <c r="Z224" s="103"/>
      <c r="AA224" s="118"/>
    </row>
    <row r="225" spans="2:27" s="92" customFormat="1" ht="15" customHeight="1">
      <c r="B225" s="101"/>
      <c r="C225" s="101"/>
      <c r="D225" s="101"/>
      <c r="E225" s="101"/>
      <c r="F225" s="101"/>
      <c r="G225" s="101"/>
      <c r="H225" s="101"/>
      <c r="I225" s="101"/>
      <c r="J225" s="101"/>
      <c r="K225" s="101"/>
      <c r="L225" s="101"/>
      <c r="M225" s="101"/>
      <c r="N225" s="101"/>
      <c r="O225" s="101"/>
      <c r="P225" s="101"/>
      <c r="Q225" s="101"/>
      <c r="R225" s="101"/>
      <c r="S225" s="102"/>
      <c r="T225" s="48"/>
      <c r="V225" s="108"/>
      <c r="W225" s="108"/>
      <c r="X225" s="103"/>
      <c r="Y225" s="103"/>
      <c r="Z225" s="103"/>
      <c r="AA225" s="118"/>
    </row>
    <row r="226" spans="2:27" s="92" customFormat="1" ht="15" customHeight="1">
      <c r="B226" s="101"/>
      <c r="C226" s="101"/>
      <c r="D226" s="101"/>
      <c r="E226" s="101"/>
      <c r="F226" s="101"/>
      <c r="G226" s="101"/>
      <c r="H226" s="101"/>
      <c r="I226" s="101"/>
      <c r="J226" s="101"/>
      <c r="K226" s="101"/>
      <c r="L226" s="101"/>
      <c r="M226" s="101"/>
      <c r="N226" s="101"/>
      <c r="O226" s="101"/>
      <c r="P226" s="101"/>
      <c r="Q226" s="101"/>
      <c r="R226" s="101"/>
      <c r="S226" s="102"/>
      <c r="T226" s="48"/>
      <c r="V226" s="108"/>
      <c r="W226" s="108"/>
      <c r="X226" s="103"/>
      <c r="Y226" s="103"/>
      <c r="Z226" s="103"/>
      <c r="AA226" s="118"/>
    </row>
    <row r="227" spans="2:27" s="92" customFormat="1" ht="15" customHeight="1">
      <c r="B227" s="101"/>
      <c r="C227" s="101"/>
      <c r="D227" s="101"/>
      <c r="E227" s="101"/>
      <c r="F227" s="101"/>
      <c r="G227" s="101"/>
      <c r="H227" s="101"/>
      <c r="I227" s="101"/>
      <c r="J227" s="101"/>
      <c r="K227" s="101"/>
      <c r="L227" s="101"/>
      <c r="M227" s="101"/>
      <c r="N227" s="101"/>
      <c r="O227" s="101"/>
      <c r="P227" s="101"/>
      <c r="Q227" s="101"/>
      <c r="R227" s="101"/>
      <c r="S227" s="102"/>
      <c r="T227" s="48"/>
      <c r="V227" s="108"/>
      <c r="W227" s="108"/>
      <c r="X227" s="103"/>
      <c r="Y227" s="103"/>
      <c r="Z227" s="103"/>
      <c r="AA227" s="118"/>
    </row>
    <row r="228" spans="2:27" s="92" customFormat="1" ht="15" customHeight="1">
      <c r="B228" s="101"/>
      <c r="C228" s="101"/>
      <c r="D228" s="101"/>
      <c r="E228" s="101"/>
      <c r="F228" s="101"/>
      <c r="G228" s="101"/>
      <c r="H228" s="101"/>
      <c r="I228" s="101"/>
      <c r="J228" s="101"/>
      <c r="K228" s="101"/>
      <c r="L228" s="101"/>
      <c r="M228" s="101"/>
      <c r="N228" s="101"/>
      <c r="O228" s="101"/>
      <c r="P228" s="101"/>
      <c r="Q228" s="101"/>
      <c r="R228" s="101"/>
      <c r="S228" s="102"/>
      <c r="T228" s="48"/>
      <c r="V228" s="108"/>
      <c r="W228" s="108"/>
      <c r="X228" s="103"/>
      <c r="Y228" s="103"/>
      <c r="Z228" s="103"/>
      <c r="AA228" s="118"/>
    </row>
    <row r="229" spans="2:27" s="92" customFormat="1" ht="15" customHeight="1">
      <c r="B229" s="101"/>
      <c r="C229" s="101"/>
      <c r="D229" s="101"/>
      <c r="E229" s="101"/>
      <c r="F229" s="101"/>
      <c r="G229" s="101"/>
      <c r="H229" s="101"/>
      <c r="I229" s="101"/>
      <c r="J229" s="101"/>
      <c r="K229" s="101"/>
      <c r="L229" s="101"/>
      <c r="M229" s="101"/>
      <c r="N229" s="101"/>
      <c r="O229" s="101"/>
      <c r="P229" s="101"/>
      <c r="Q229" s="101"/>
      <c r="R229" s="101"/>
      <c r="S229" s="102"/>
      <c r="T229" s="48"/>
      <c r="V229" s="108"/>
      <c r="W229" s="108"/>
      <c r="X229" s="103"/>
      <c r="Y229" s="103"/>
      <c r="Z229" s="103"/>
      <c r="AA229" s="118"/>
    </row>
    <row r="230" spans="2:27" s="92" customFormat="1" ht="15" customHeight="1">
      <c r="B230" s="101"/>
      <c r="C230" s="101"/>
      <c r="D230" s="101"/>
      <c r="E230" s="101"/>
      <c r="F230" s="101"/>
      <c r="G230" s="101"/>
      <c r="H230" s="101"/>
      <c r="I230" s="101"/>
      <c r="J230" s="101"/>
      <c r="K230" s="101"/>
      <c r="L230" s="101"/>
      <c r="M230" s="101"/>
      <c r="N230" s="101"/>
      <c r="O230" s="101"/>
      <c r="P230" s="101"/>
      <c r="Q230" s="101"/>
      <c r="R230" s="101"/>
      <c r="S230" s="102"/>
      <c r="T230" s="48"/>
      <c r="V230" s="108"/>
      <c r="W230" s="108"/>
      <c r="X230" s="103"/>
      <c r="Y230" s="103"/>
      <c r="Z230" s="103"/>
      <c r="AA230" s="118"/>
    </row>
    <row r="231" spans="2:27" s="92" customFormat="1" ht="15" customHeight="1">
      <c r="B231" s="101"/>
      <c r="C231" s="101"/>
      <c r="D231" s="101"/>
      <c r="E231" s="101"/>
      <c r="F231" s="101"/>
      <c r="G231" s="101"/>
      <c r="H231" s="101"/>
      <c r="I231" s="101"/>
      <c r="J231" s="101"/>
      <c r="K231" s="101"/>
      <c r="L231" s="101"/>
      <c r="M231" s="101"/>
      <c r="N231" s="101"/>
      <c r="O231" s="101"/>
      <c r="P231" s="101"/>
      <c r="Q231" s="101"/>
      <c r="R231" s="101"/>
      <c r="S231" s="102"/>
      <c r="T231" s="48"/>
      <c r="V231" s="108"/>
      <c r="W231" s="108"/>
      <c r="X231" s="103"/>
      <c r="Y231" s="103"/>
      <c r="Z231" s="103"/>
      <c r="AA231" s="118"/>
    </row>
    <row r="232" spans="2:27" s="92" customFormat="1" ht="15" customHeight="1">
      <c r="B232" s="101"/>
      <c r="C232" s="101"/>
      <c r="D232" s="101"/>
      <c r="E232" s="101"/>
      <c r="F232" s="101"/>
      <c r="G232" s="101"/>
      <c r="H232" s="101"/>
      <c r="I232" s="101"/>
      <c r="J232" s="101"/>
      <c r="K232" s="101"/>
      <c r="L232" s="101"/>
      <c r="M232" s="101"/>
      <c r="N232" s="101"/>
      <c r="O232" s="101"/>
      <c r="P232" s="101"/>
      <c r="Q232" s="101"/>
      <c r="R232" s="101"/>
      <c r="S232" s="102"/>
      <c r="T232" s="48"/>
      <c r="V232" s="108"/>
      <c r="W232" s="108"/>
      <c r="X232" s="103"/>
      <c r="Y232" s="103"/>
      <c r="Z232" s="103"/>
      <c r="AA232" s="118"/>
    </row>
    <row r="233" spans="2:27" s="92" customFormat="1" ht="15" customHeight="1">
      <c r="B233" s="101"/>
      <c r="C233" s="101"/>
      <c r="D233" s="101"/>
      <c r="E233" s="101"/>
      <c r="F233" s="101"/>
      <c r="G233" s="101"/>
      <c r="H233" s="101"/>
      <c r="I233" s="101"/>
      <c r="J233" s="101"/>
      <c r="K233" s="101"/>
      <c r="L233" s="101"/>
      <c r="M233" s="101"/>
      <c r="N233" s="101"/>
      <c r="O233" s="101"/>
      <c r="P233" s="101"/>
      <c r="Q233" s="101"/>
      <c r="R233" s="101"/>
      <c r="S233" s="102"/>
      <c r="T233" s="48"/>
      <c r="V233" s="108"/>
      <c r="W233" s="108"/>
      <c r="X233" s="103"/>
      <c r="Y233" s="103"/>
      <c r="Z233" s="103"/>
      <c r="AA233" s="118"/>
    </row>
    <row r="234" spans="2:27" s="92" customFormat="1" ht="15" customHeight="1">
      <c r="B234" s="101"/>
      <c r="C234" s="101"/>
      <c r="D234" s="101"/>
      <c r="E234" s="101"/>
      <c r="F234" s="101"/>
      <c r="G234" s="101"/>
      <c r="H234" s="101"/>
      <c r="I234" s="101"/>
      <c r="J234" s="101"/>
      <c r="K234" s="101"/>
      <c r="L234" s="101"/>
      <c r="M234" s="101"/>
      <c r="N234" s="101"/>
      <c r="O234" s="101"/>
      <c r="P234" s="101"/>
      <c r="Q234" s="101"/>
      <c r="R234" s="101"/>
      <c r="S234" s="102"/>
      <c r="T234" s="48"/>
      <c r="V234" s="108"/>
      <c r="W234" s="108"/>
      <c r="X234" s="103"/>
      <c r="Y234" s="103"/>
      <c r="Z234" s="103"/>
      <c r="AA234" s="118"/>
    </row>
    <row r="235" spans="2:27" s="92" customFormat="1" ht="15" customHeight="1">
      <c r="B235" s="101"/>
      <c r="C235" s="101"/>
      <c r="D235" s="101"/>
      <c r="E235" s="101"/>
      <c r="F235" s="101"/>
      <c r="G235" s="101"/>
      <c r="H235" s="101"/>
      <c r="I235" s="101"/>
      <c r="J235" s="101"/>
      <c r="K235" s="101"/>
      <c r="L235" s="101"/>
      <c r="M235" s="101"/>
      <c r="N235" s="101"/>
      <c r="O235" s="101"/>
      <c r="P235" s="101"/>
      <c r="Q235" s="101"/>
      <c r="R235" s="101"/>
      <c r="S235" s="102"/>
      <c r="T235" s="48"/>
      <c r="V235" s="108"/>
      <c r="W235" s="108"/>
      <c r="X235" s="103"/>
      <c r="Y235" s="103"/>
      <c r="Z235" s="103"/>
      <c r="AA235" s="118"/>
    </row>
    <row r="236" spans="2:27" s="92" customFormat="1" ht="15" customHeight="1">
      <c r="B236" s="101"/>
      <c r="C236" s="101"/>
      <c r="D236" s="101"/>
      <c r="E236" s="101"/>
      <c r="F236" s="101"/>
      <c r="G236" s="101"/>
      <c r="H236" s="101"/>
      <c r="I236" s="101"/>
      <c r="J236" s="101"/>
      <c r="K236" s="101"/>
      <c r="L236" s="101"/>
      <c r="M236" s="101"/>
      <c r="N236" s="101"/>
      <c r="O236" s="101"/>
      <c r="P236" s="101"/>
      <c r="Q236" s="101"/>
      <c r="R236" s="101"/>
      <c r="S236" s="102"/>
      <c r="T236" s="48"/>
      <c r="V236" s="108"/>
      <c r="W236" s="108"/>
      <c r="X236" s="103"/>
      <c r="Y236" s="103"/>
      <c r="Z236" s="103"/>
      <c r="AA236" s="118"/>
    </row>
    <row r="237" spans="2:27" s="92" customFormat="1" ht="15" customHeight="1">
      <c r="B237" s="101"/>
      <c r="C237" s="101"/>
      <c r="D237" s="101"/>
      <c r="E237" s="101"/>
      <c r="F237" s="101"/>
      <c r="G237" s="101"/>
      <c r="H237" s="101"/>
      <c r="I237" s="101"/>
      <c r="J237" s="101"/>
      <c r="K237" s="101"/>
      <c r="L237" s="101"/>
      <c r="M237" s="101"/>
      <c r="N237" s="101"/>
      <c r="O237" s="101"/>
      <c r="P237" s="101"/>
      <c r="Q237" s="101"/>
      <c r="R237" s="101"/>
      <c r="S237" s="102"/>
      <c r="T237" s="48"/>
      <c r="V237" s="108"/>
      <c r="W237" s="108"/>
      <c r="X237" s="103"/>
      <c r="Y237" s="103"/>
      <c r="Z237" s="103"/>
      <c r="AA237" s="118"/>
    </row>
    <row r="238" spans="2:27" s="92" customFormat="1" ht="15" customHeight="1">
      <c r="B238" s="101"/>
      <c r="C238" s="101"/>
      <c r="D238" s="101"/>
      <c r="E238" s="101"/>
      <c r="F238" s="101"/>
      <c r="G238" s="101"/>
      <c r="H238" s="101"/>
      <c r="I238" s="101"/>
      <c r="J238" s="101"/>
      <c r="K238" s="101"/>
      <c r="L238" s="101"/>
      <c r="M238" s="101"/>
      <c r="N238" s="101"/>
      <c r="O238" s="101"/>
      <c r="P238" s="101"/>
      <c r="Q238" s="101"/>
      <c r="R238" s="101"/>
      <c r="S238" s="102"/>
      <c r="T238" s="48"/>
      <c r="V238" s="108"/>
      <c r="W238" s="108"/>
      <c r="X238" s="103"/>
      <c r="Y238" s="103"/>
      <c r="Z238" s="103"/>
      <c r="AA238" s="118"/>
    </row>
    <row r="239" spans="2:27" s="92" customFormat="1" ht="15" customHeight="1">
      <c r="B239" s="101"/>
      <c r="C239" s="101"/>
      <c r="D239" s="101"/>
      <c r="E239" s="101"/>
      <c r="F239" s="101"/>
      <c r="G239" s="101"/>
      <c r="H239" s="101"/>
      <c r="I239" s="101"/>
      <c r="J239" s="101"/>
      <c r="K239" s="101"/>
      <c r="L239" s="101"/>
      <c r="M239" s="101"/>
      <c r="N239" s="101"/>
      <c r="O239" s="101"/>
      <c r="P239" s="101"/>
      <c r="Q239" s="101"/>
      <c r="R239" s="101"/>
      <c r="S239" s="102"/>
      <c r="T239" s="48"/>
      <c r="V239" s="108"/>
      <c r="W239" s="108"/>
      <c r="X239" s="103"/>
      <c r="Y239" s="103"/>
      <c r="Z239" s="103"/>
      <c r="AA239" s="118"/>
    </row>
    <row r="240" spans="2:27" s="92" customFormat="1" ht="15" customHeight="1">
      <c r="B240" s="101"/>
      <c r="C240" s="101"/>
      <c r="D240" s="101"/>
      <c r="E240" s="101"/>
      <c r="F240" s="101"/>
      <c r="G240" s="101"/>
      <c r="H240" s="101"/>
      <c r="I240" s="101"/>
      <c r="J240" s="101"/>
      <c r="K240" s="101"/>
      <c r="L240" s="101"/>
      <c r="M240" s="101"/>
      <c r="N240" s="101"/>
      <c r="O240" s="101"/>
      <c r="P240" s="101"/>
      <c r="Q240" s="101"/>
      <c r="R240" s="101"/>
      <c r="S240" s="102"/>
      <c r="T240" s="48"/>
      <c r="V240" s="108"/>
      <c r="W240" s="108"/>
      <c r="X240" s="103"/>
      <c r="Y240" s="103"/>
      <c r="Z240" s="103"/>
      <c r="AA240" s="118"/>
    </row>
    <row r="241" spans="1:1024" ht="15" customHeight="1">
      <c r="A241" s="92"/>
      <c r="B241" s="101"/>
      <c r="C241" s="101"/>
      <c r="D241" s="101"/>
      <c r="E241" s="101"/>
      <c r="F241" s="101"/>
      <c r="G241" s="101"/>
      <c r="H241" s="101"/>
      <c r="I241" s="101"/>
      <c r="J241" s="101"/>
      <c r="K241" s="101"/>
      <c r="L241" s="101"/>
      <c r="M241" s="101"/>
      <c r="N241" s="101"/>
      <c r="O241" s="101"/>
      <c r="P241" s="101"/>
      <c r="Q241" s="101"/>
      <c r="R241" s="101"/>
      <c r="S241" s="102"/>
      <c r="U241" s="92"/>
      <c r="W241" s="108"/>
      <c r="X241" s="103"/>
      <c r="Y241" s="103"/>
      <c r="Z241" s="103"/>
      <c r="AA241" s="118"/>
      <c r="AB241" s="92"/>
      <c r="AC241" s="92"/>
      <c r="AD241" s="92"/>
      <c r="AE241" s="92"/>
      <c r="AF241" s="92"/>
      <c r="AG241" s="92"/>
      <c r="AH241" s="92"/>
      <c r="AI241" s="92"/>
      <c r="AJ241" s="92"/>
      <c r="AK241" s="92"/>
      <c r="AL241" s="92"/>
      <c r="AM241" s="92"/>
      <c r="AN241" s="92"/>
      <c r="AO241" s="92"/>
      <c r="AP241" s="92"/>
      <c r="AQ241" s="92"/>
      <c r="AR241" s="92"/>
      <c r="AS241" s="92"/>
      <c r="AT241" s="92"/>
      <c r="AU241" s="92"/>
      <c r="AV241" s="92"/>
      <c r="AW241" s="92"/>
      <c r="AX241" s="92"/>
      <c r="AY241" s="92"/>
      <c r="AZ241" s="92"/>
      <c r="BA241" s="92"/>
      <c r="BB241" s="92"/>
      <c r="BC241" s="92"/>
      <c r="BD241" s="92"/>
      <c r="BE241" s="92"/>
      <c r="BF241" s="92"/>
      <c r="BG241" s="92"/>
      <c r="BH241" s="92"/>
      <c r="BI241" s="92"/>
      <c r="BJ241" s="92"/>
      <c r="BK241" s="92"/>
      <c r="BL241" s="92"/>
      <c r="BM241" s="92"/>
      <c r="BN241" s="92"/>
      <c r="BO241" s="92"/>
      <c r="BP241" s="92"/>
      <c r="BQ241" s="92"/>
      <c r="BR241" s="92"/>
      <c r="BS241" s="92"/>
      <c r="BT241" s="92"/>
      <c r="BU241" s="92"/>
      <c r="BV241" s="92"/>
      <c r="BW241" s="92"/>
      <c r="BX241" s="92"/>
      <c r="BY241" s="92"/>
      <c r="BZ241" s="92"/>
      <c r="CA241" s="92"/>
      <c r="CB241" s="92"/>
      <c r="CC241" s="92"/>
      <c r="CD241" s="92"/>
      <c r="CE241" s="92"/>
      <c r="CF241" s="92"/>
      <c r="CG241" s="92"/>
      <c r="CH241" s="92"/>
      <c r="CI241" s="92"/>
      <c r="CJ241" s="92"/>
      <c r="CK241" s="92"/>
      <c r="CL241" s="92"/>
      <c r="CM241" s="92"/>
      <c r="CN241" s="92"/>
      <c r="CO241" s="92"/>
      <c r="CP241" s="92"/>
      <c r="CQ241" s="92"/>
      <c r="CR241" s="92"/>
      <c r="CS241" s="92"/>
      <c r="CT241" s="92"/>
      <c r="CU241" s="92"/>
      <c r="CV241" s="92"/>
      <c r="CW241" s="92"/>
      <c r="CX241" s="92"/>
      <c r="CY241" s="92"/>
      <c r="CZ241" s="92"/>
      <c r="DA241" s="92"/>
      <c r="DB241" s="92"/>
      <c r="DC241" s="92"/>
      <c r="DD241" s="92"/>
      <c r="DE241" s="92"/>
      <c r="DF241" s="92"/>
      <c r="DG241" s="92"/>
      <c r="DH241" s="92"/>
      <c r="DI241" s="92"/>
      <c r="DJ241" s="92"/>
      <c r="DK241" s="92"/>
      <c r="DL241" s="92"/>
      <c r="DM241" s="92"/>
      <c r="DN241" s="92"/>
      <c r="DO241" s="92"/>
      <c r="DP241" s="92"/>
      <c r="DQ241" s="92"/>
      <c r="DR241" s="92"/>
      <c r="DS241" s="92"/>
      <c r="DT241" s="92"/>
      <c r="DU241" s="92"/>
      <c r="DV241" s="92"/>
      <c r="DW241" s="92"/>
      <c r="DX241" s="92"/>
      <c r="DY241" s="92"/>
      <c r="DZ241" s="92"/>
      <c r="EA241" s="92"/>
      <c r="EB241" s="92"/>
      <c r="EC241" s="92"/>
      <c r="ED241" s="92"/>
      <c r="EE241" s="92"/>
      <c r="EF241" s="92"/>
      <c r="EG241" s="92"/>
      <c r="EH241" s="92"/>
      <c r="EI241" s="92"/>
      <c r="EJ241" s="92"/>
      <c r="EK241" s="92"/>
      <c r="EL241" s="92"/>
      <c r="EM241" s="92"/>
      <c r="EN241" s="92"/>
      <c r="EO241" s="92"/>
      <c r="EP241" s="92"/>
      <c r="EQ241" s="92"/>
      <c r="ER241" s="92"/>
      <c r="ES241" s="92"/>
      <c r="ET241" s="92"/>
      <c r="EU241" s="92"/>
      <c r="EV241" s="92"/>
      <c r="EW241" s="92"/>
      <c r="EX241" s="92"/>
      <c r="EY241" s="92"/>
      <c r="EZ241" s="92"/>
      <c r="FA241" s="92"/>
      <c r="FB241" s="92"/>
      <c r="FC241" s="92"/>
      <c r="FD241" s="92"/>
      <c r="FE241" s="92"/>
      <c r="FF241" s="92"/>
      <c r="FG241" s="92"/>
      <c r="FH241" s="92"/>
      <c r="FI241" s="92"/>
      <c r="FJ241" s="92"/>
      <c r="FK241" s="92"/>
      <c r="FL241" s="92"/>
      <c r="FM241" s="92"/>
      <c r="FN241" s="92"/>
      <c r="FO241" s="92"/>
      <c r="FP241" s="92"/>
      <c r="FQ241" s="92"/>
      <c r="FR241" s="92"/>
      <c r="FS241" s="92"/>
      <c r="FT241" s="92"/>
      <c r="FU241" s="92"/>
      <c r="FV241" s="92"/>
      <c r="FW241" s="92"/>
      <c r="FX241" s="92"/>
      <c r="FY241" s="92"/>
      <c r="FZ241" s="92"/>
      <c r="GA241" s="92"/>
      <c r="GB241" s="92"/>
      <c r="GC241" s="92"/>
      <c r="GD241" s="92"/>
      <c r="GE241" s="92"/>
      <c r="GF241" s="92"/>
      <c r="GG241" s="92"/>
      <c r="GH241" s="92"/>
      <c r="GI241" s="92"/>
      <c r="GJ241" s="92"/>
      <c r="GK241" s="92"/>
      <c r="GL241" s="92"/>
      <c r="GM241" s="92"/>
      <c r="GN241" s="92"/>
      <c r="GO241" s="92"/>
      <c r="GP241" s="92"/>
      <c r="GQ241" s="92"/>
      <c r="GR241" s="92"/>
      <c r="GS241" s="92"/>
      <c r="GT241" s="92"/>
      <c r="GU241" s="92"/>
      <c r="GV241" s="92"/>
      <c r="GW241" s="92"/>
      <c r="GX241" s="92"/>
      <c r="GY241" s="92"/>
      <c r="GZ241" s="92"/>
      <c r="HA241" s="92"/>
      <c r="HB241" s="92"/>
      <c r="HC241" s="92"/>
      <c r="HD241" s="92"/>
      <c r="HE241" s="92"/>
      <c r="HF241" s="92"/>
      <c r="HG241" s="92"/>
      <c r="HH241" s="92"/>
      <c r="HI241" s="92"/>
      <c r="HJ241" s="92"/>
      <c r="HK241" s="92"/>
      <c r="HL241" s="92"/>
      <c r="HM241" s="92"/>
      <c r="HN241" s="92"/>
      <c r="HO241" s="92"/>
      <c r="HP241" s="92"/>
      <c r="HQ241" s="92"/>
      <c r="HR241" s="92"/>
      <c r="HS241" s="92"/>
      <c r="HT241" s="92"/>
      <c r="HU241" s="92"/>
      <c r="HV241" s="92"/>
      <c r="HW241" s="92"/>
      <c r="HX241" s="92"/>
      <c r="HY241" s="92"/>
      <c r="HZ241" s="92"/>
      <c r="IA241" s="92"/>
      <c r="IB241" s="92"/>
      <c r="IC241" s="92"/>
      <c r="ID241" s="92"/>
      <c r="IE241" s="92"/>
      <c r="IF241" s="92"/>
      <c r="IG241" s="92"/>
      <c r="IH241" s="92"/>
      <c r="II241" s="92"/>
      <c r="IJ241" s="92"/>
      <c r="IK241" s="92"/>
      <c r="IL241" s="92"/>
      <c r="IM241" s="92"/>
      <c r="IN241" s="92"/>
      <c r="IO241" s="92"/>
      <c r="IP241" s="92"/>
      <c r="IQ241" s="92"/>
      <c r="IR241" s="92"/>
      <c r="IS241" s="92"/>
      <c r="IT241" s="92"/>
      <c r="IU241" s="92"/>
      <c r="IV241" s="92"/>
      <c r="IW241" s="92"/>
      <c r="IX241" s="92"/>
      <c r="IY241" s="92"/>
      <c r="IZ241" s="92"/>
      <c r="JA241" s="92"/>
      <c r="JB241" s="92"/>
      <c r="JC241" s="92"/>
      <c r="JD241" s="92"/>
      <c r="JE241" s="92"/>
      <c r="JF241" s="92"/>
      <c r="JG241" s="92"/>
      <c r="JH241" s="92"/>
      <c r="JI241" s="92"/>
      <c r="JJ241" s="92"/>
      <c r="JK241" s="92"/>
      <c r="JL241" s="92"/>
      <c r="JM241" s="92"/>
      <c r="JN241" s="92"/>
      <c r="JO241" s="92"/>
      <c r="JP241" s="92"/>
      <c r="JQ241" s="92"/>
      <c r="JR241" s="92"/>
      <c r="JS241" s="92"/>
      <c r="JT241" s="92"/>
      <c r="JU241" s="92"/>
      <c r="JV241" s="92"/>
      <c r="JW241" s="92"/>
      <c r="JX241" s="92"/>
      <c r="JY241" s="92"/>
      <c r="JZ241" s="92"/>
      <c r="KA241" s="92"/>
      <c r="KB241" s="92"/>
      <c r="KC241" s="92"/>
      <c r="KD241" s="92"/>
      <c r="KE241" s="92"/>
      <c r="KF241" s="92"/>
      <c r="KG241" s="92"/>
      <c r="KH241" s="92"/>
      <c r="KI241" s="92"/>
      <c r="KJ241" s="92"/>
      <c r="KK241" s="92"/>
      <c r="KL241" s="92"/>
      <c r="KM241" s="92"/>
      <c r="KN241" s="92"/>
      <c r="KO241" s="92"/>
      <c r="KP241" s="92"/>
      <c r="KQ241" s="92"/>
      <c r="KR241" s="92"/>
      <c r="KS241" s="92"/>
      <c r="KT241" s="92"/>
      <c r="KU241" s="92"/>
      <c r="KV241" s="92"/>
      <c r="KW241" s="92"/>
      <c r="KX241" s="92"/>
      <c r="KY241" s="92"/>
      <c r="KZ241" s="92"/>
      <c r="LA241" s="92"/>
      <c r="LB241" s="92"/>
      <c r="LC241" s="92"/>
      <c r="LD241" s="92"/>
      <c r="LE241" s="92"/>
      <c r="LF241" s="92"/>
      <c r="LG241" s="92"/>
      <c r="LH241" s="92"/>
      <c r="LI241" s="92"/>
      <c r="LJ241" s="92"/>
      <c r="LK241" s="92"/>
      <c r="LL241" s="92"/>
      <c r="LM241" s="92"/>
      <c r="LN241" s="92"/>
      <c r="LO241" s="92"/>
      <c r="LP241" s="92"/>
      <c r="LQ241" s="92"/>
      <c r="LR241" s="92"/>
      <c r="LS241" s="92"/>
      <c r="LT241" s="92"/>
      <c r="LU241" s="92"/>
      <c r="LV241" s="92"/>
      <c r="LW241" s="92"/>
      <c r="LX241" s="92"/>
      <c r="LY241" s="92"/>
      <c r="LZ241" s="92"/>
      <c r="MA241" s="92"/>
      <c r="MB241" s="92"/>
      <c r="MC241" s="92"/>
      <c r="MD241" s="92"/>
      <c r="ME241" s="92"/>
      <c r="MF241" s="92"/>
      <c r="MG241" s="92"/>
      <c r="MH241" s="92"/>
      <c r="MI241" s="92"/>
      <c r="MJ241" s="92"/>
      <c r="MK241" s="92"/>
      <c r="ML241" s="92"/>
      <c r="MM241" s="92"/>
      <c r="MN241" s="92"/>
      <c r="MO241" s="92"/>
      <c r="MP241" s="92"/>
      <c r="MQ241" s="92"/>
      <c r="MR241" s="92"/>
      <c r="MS241" s="92"/>
      <c r="MT241" s="92"/>
      <c r="MU241" s="92"/>
      <c r="MV241" s="92"/>
      <c r="MW241" s="92"/>
      <c r="MX241" s="92"/>
      <c r="MY241" s="92"/>
      <c r="MZ241" s="92"/>
      <c r="NA241" s="92"/>
      <c r="NB241" s="92"/>
      <c r="NC241" s="92"/>
      <c r="ND241" s="92"/>
      <c r="NE241" s="92"/>
      <c r="NF241" s="92"/>
      <c r="NG241" s="92"/>
      <c r="NH241" s="92"/>
      <c r="NI241" s="92"/>
      <c r="NJ241" s="92"/>
      <c r="NK241" s="92"/>
      <c r="NL241" s="92"/>
      <c r="NM241" s="92"/>
      <c r="NN241" s="92"/>
      <c r="NO241" s="92"/>
      <c r="NP241" s="92"/>
      <c r="NQ241" s="92"/>
      <c r="NR241" s="92"/>
      <c r="NS241" s="92"/>
      <c r="NT241" s="92"/>
      <c r="NU241" s="92"/>
      <c r="NV241" s="92"/>
      <c r="NW241" s="92"/>
      <c r="NX241" s="92"/>
      <c r="NY241" s="92"/>
      <c r="NZ241" s="92"/>
      <c r="OA241" s="92"/>
      <c r="OB241" s="92"/>
      <c r="OC241" s="92"/>
      <c r="OD241" s="92"/>
      <c r="OE241" s="92"/>
      <c r="OF241" s="92"/>
      <c r="OG241" s="92"/>
      <c r="OH241" s="92"/>
      <c r="OI241" s="92"/>
      <c r="OJ241" s="92"/>
      <c r="OK241" s="92"/>
      <c r="OL241" s="92"/>
      <c r="OM241" s="92"/>
      <c r="ON241" s="92"/>
      <c r="OO241" s="92"/>
      <c r="OP241" s="92"/>
      <c r="OQ241" s="92"/>
      <c r="OR241" s="92"/>
      <c r="OS241" s="92"/>
      <c r="OT241" s="92"/>
      <c r="OU241" s="92"/>
      <c r="OV241" s="92"/>
      <c r="OW241" s="92"/>
      <c r="OX241" s="92"/>
      <c r="OY241" s="92"/>
      <c r="OZ241" s="92"/>
      <c r="PA241" s="92"/>
      <c r="PB241" s="92"/>
      <c r="PC241" s="92"/>
      <c r="PD241" s="92"/>
      <c r="PE241" s="92"/>
      <c r="PF241" s="92"/>
      <c r="PG241" s="92"/>
      <c r="PH241" s="92"/>
      <c r="PI241" s="92"/>
      <c r="PJ241" s="92"/>
      <c r="PK241" s="92"/>
      <c r="PL241" s="92"/>
      <c r="PM241" s="92"/>
      <c r="PN241" s="92"/>
      <c r="PO241" s="92"/>
      <c r="PP241" s="92"/>
      <c r="PQ241" s="92"/>
      <c r="PR241" s="92"/>
      <c r="PS241" s="92"/>
      <c r="PT241" s="92"/>
      <c r="PU241" s="92"/>
      <c r="PV241" s="92"/>
      <c r="PW241" s="92"/>
      <c r="PX241" s="92"/>
      <c r="PY241" s="92"/>
      <c r="PZ241" s="92"/>
      <c r="QA241" s="92"/>
      <c r="QB241" s="92"/>
      <c r="QC241" s="92"/>
      <c r="QD241" s="92"/>
      <c r="QE241" s="92"/>
      <c r="QF241" s="92"/>
      <c r="QG241" s="92"/>
      <c r="QH241" s="92"/>
      <c r="QI241" s="92"/>
      <c r="QJ241" s="92"/>
      <c r="QK241" s="92"/>
      <c r="QL241" s="92"/>
      <c r="QM241" s="92"/>
      <c r="QN241" s="92"/>
      <c r="QO241" s="92"/>
      <c r="QP241" s="92"/>
      <c r="QQ241" s="92"/>
      <c r="QR241" s="92"/>
      <c r="QS241" s="92"/>
      <c r="QT241" s="92"/>
      <c r="QU241" s="92"/>
      <c r="QV241" s="92"/>
      <c r="QW241" s="92"/>
      <c r="QX241" s="92"/>
      <c r="QY241" s="92"/>
      <c r="QZ241" s="92"/>
      <c r="RA241" s="92"/>
      <c r="RB241" s="92"/>
      <c r="RC241" s="92"/>
      <c r="RD241" s="92"/>
      <c r="RE241" s="92"/>
      <c r="RF241" s="92"/>
      <c r="RG241" s="92"/>
      <c r="RH241" s="92"/>
      <c r="RI241" s="92"/>
      <c r="RJ241" s="92"/>
      <c r="RK241" s="92"/>
      <c r="RL241" s="92"/>
      <c r="RM241" s="92"/>
      <c r="RN241" s="92"/>
      <c r="RO241" s="92"/>
      <c r="RP241" s="92"/>
      <c r="RQ241" s="92"/>
      <c r="RR241" s="92"/>
      <c r="RS241" s="92"/>
      <c r="RT241" s="92"/>
      <c r="RU241" s="92"/>
      <c r="RV241" s="92"/>
      <c r="RW241" s="92"/>
      <c r="RX241" s="92"/>
      <c r="RY241" s="92"/>
      <c r="RZ241" s="92"/>
      <c r="SA241" s="92"/>
      <c r="SB241" s="92"/>
      <c r="SC241" s="92"/>
      <c r="SD241" s="92"/>
      <c r="SE241" s="92"/>
      <c r="SF241" s="92"/>
      <c r="SG241" s="92"/>
      <c r="SH241" s="92"/>
      <c r="SI241" s="92"/>
      <c r="SJ241" s="92"/>
      <c r="SK241" s="92"/>
      <c r="SL241" s="92"/>
      <c r="SM241" s="92"/>
      <c r="SN241" s="92"/>
      <c r="SO241" s="92"/>
      <c r="SP241" s="92"/>
      <c r="SQ241" s="92"/>
      <c r="SR241" s="92"/>
      <c r="SS241" s="92"/>
      <c r="ST241" s="92"/>
      <c r="SU241" s="92"/>
      <c r="SV241" s="92"/>
      <c r="SW241" s="92"/>
      <c r="SX241" s="92"/>
      <c r="SY241" s="92"/>
      <c r="SZ241" s="92"/>
      <c r="TA241" s="92"/>
      <c r="TB241" s="92"/>
      <c r="TC241" s="92"/>
      <c r="TD241" s="92"/>
      <c r="TE241" s="92"/>
      <c r="TF241" s="92"/>
      <c r="TG241" s="92"/>
      <c r="TH241" s="92"/>
      <c r="TI241" s="92"/>
      <c r="TJ241" s="92"/>
      <c r="TK241" s="92"/>
      <c r="TL241" s="92"/>
      <c r="TM241" s="92"/>
      <c r="TN241" s="92"/>
      <c r="TO241" s="92"/>
      <c r="TP241" s="92"/>
      <c r="TQ241" s="92"/>
      <c r="TR241" s="92"/>
      <c r="TS241" s="92"/>
      <c r="TT241" s="92"/>
      <c r="TU241" s="92"/>
      <c r="TV241" s="92"/>
      <c r="TW241" s="92"/>
      <c r="TX241" s="92"/>
      <c r="TY241" s="92"/>
      <c r="TZ241" s="92"/>
      <c r="UA241" s="92"/>
      <c r="UB241" s="92"/>
      <c r="UC241" s="92"/>
      <c r="UD241" s="92"/>
      <c r="UE241" s="92"/>
      <c r="UF241" s="92"/>
      <c r="UG241" s="92"/>
      <c r="UH241" s="92"/>
      <c r="UI241" s="92"/>
      <c r="UJ241" s="92"/>
      <c r="UK241" s="92"/>
      <c r="UL241" s="92"/>
      <c r="UM241" s="92"/>
      <c r="UN241" s="92"/>
      <c r="UO241" s="92"/>
      <c r="UP241" s="92"/>
      <c r="UQ241" s="92"/>
      <c r="UR241" s="92"/>
      <c r="US241" s="92"/>
      <c r="UT241" s="92"/>
      <c r="UU241" s="92"/>
      <c r="UV241" s="92"/>
      <c r="UW241" s="92"/>
      <c r="UX241" s="92"/>
      <c r="UY241" s="92"/>
      <c r="UZ241" s="92"/>
      <c r="VA241" s="92"/>
      <c r="VB241" s="92"/>
      <c r="VC241" s="92"/>
      <c r="VD241" s="92"/>
      <c r="VE241" s="92"/>
      <c r="VF241" s="92"/>
      <c r="VG241" s="92"/>
      <c r="VH241" s="92"/>
      <c r="VI241" s="92"/>
      <c r="VJ241" s="92"/>
      <c r="VK241" s="92"/>
      <c r="VL241" s="92"/>
      <c r="VM241" s="92"/>
      <c r="VN241" s="92"/>
      <c r="VO241" s="92"/>
      <c r="VP241" s="92"/>
      <c r="VQ241" s="92"/>
      <c r="VR241" s="92"/>
      <c r="VS241" s="92"/>
      <c r="VT241" s="92"/>
      <c r="VU241" s="92"/>
      <c r="VV241" s="92"/>
      <c r="VW241" s="92"/>
      <c r="VX241" s="92"/>
      <c r="VY241" s="92"/>
      <c r="VZ241" s="92"/>
      <c r="WA241" s="92"/>
      <c r="WB241" s="92"/>
      <c r="WC241" s="92"/>
      <c r="WD241" s="92"/>
      <c r="WE241" s="92"/>
      <c r="WF241" s="92"/>
      <c r="WG241" s="92"/>
      <c r="WH241" s="92"/>
      <c r="WI241" s="92"/>
      <c r="WJ241" s="92"/>
      <c r="WK241" s="92"/>
      <c r="WL241" s="92"/>
      <c r="WM241" s="92"/>
      <c r="WN241" s="92"/>
      <c r="WO241" s="92"/>
      <c r="WP241" s="92"/>
      <c r="WQ241" s="92"/>
      <c r="WR241" s="92"/>
      <c r="WS241" s="92"/>
      <c r="WT241" s="92"/>
      <c r="WU241" s="92"/>
      <c r="WV241" s="92"/>
      <c r="WW241" s="92"/>
      <c r="WX241" s="92"/>
      <c r="WY241" s="92"/>
      <c r="WZ241" s="92"/>
      <c r="XA241" s="92"/>
      <c r="XB241" s="92"/>
      <c r="XC241" s="92"/>
      <c r="XD241" s="92"/>
      <c r="XE241" s="92"/>
      <c r="XF241" s="92"/>
      <c r="XG241" s="92"/>
      <c r="XH241" s="92"/>
      <c r="XI241" s="92"/>
      <c r="XJ241" s="92"/>
      <c r="XK241" s="92"/>
      <c r="XL241" s="92"/>
      <c r="XM241" s="92"/>
      <c r="XN241" s="92"/>
      <c r="XO241" s="92"/>
      <c r="XP241" s="92"/>
      <c r="XQ241" s="92"/>
      <c r="XR241" s="92"/>
      <c r="XS241" s="92"/>
      <c r="XT241" s="92"/>
      <c r="XU241" s="92"/>
      <c r="XV241" s="92"/>
      <c r="XW241" s="92"/>
      <c r="XX241" s="92"/>
      <c r="XY241" s="92"/>
      <c r="XZ241" s="92"/>
      <c r="YA241" s="92"/>
      <c r="YB241" s="92"/>
      <c r="YC241" s="92"/>
      <c r="YD241" s="92"/>
      <c r="YE241" s="92"/>
      <c r="YF241" s="92"/>
      <c r="YG241" s="92"/>
      <c r="YH241" s="92"/>
      <c r="YI241" s="92"/>
      <c r="YJ241" s="92"/>
      <c r="YK241" s="92"/>
      <c r="YL241" s="92"/>
      <c r="YM241" s="92"/>
      <c r="YN241" s="92"/>
      <c r="YO241" s="92"/>
      <c r="YP241" s="92"/>
      <c r="YQ241" s="92"/>
      <c r="YR241" s="92"/>
      <c r="YS241" s="92"/>
      <c r="YT241" s="92"/>
      <c r="YU241" s="92"/>
      <c r="YV241" s="92"/>
      <c r="YW241" s="92"/>
      <c r="YX241" s="92"/>
      <c r="YY241" s="92"/>
      <c r="YZ241" s="92"/>
      <c r="ZA241" s="92"/>
      <c r="ZB241" s="92"/>
      <c r="ZC241" s="92"/>
      <c r="ZD241" s="92"/>
      <c r="ZE241" s="92"/>
      <c r="ZF241" s="92"/>
      <c r="ZG241" s="92"/>
      <c r="ZH241" s="92"/>
      <c r="ZI241" s="92"/>
      <c r="ZJ241" s="92"/>
      <c r="ZK241" s="92"/>
      <c r="ZL241" s="92"/>
      <c r="ZM241" s="92"/>
      <c r="ZN241" s="92"/>
      <c r="ZO241" s="92"/>
      <c r="ZP241" s="92"/>
      <c r="ZQ241" s="92"/>
      <c r="ZR241" s="92"/>
      <c r="ZS241" s="92"/>
      <c r="ZT241" s="92"/>
      <c r="ZU241" s="92"/>
      <c r="ZV241" s="92"/>
      <c r="ZW241" s="92"/>
      <c r="ZX241" s="92"/>
      <c r="ZY241" s="92"/>
      <c r="ZZ241" s="92"/>
      <c r="AAA241" s="92"/>
      <c r="AAB241" s="92"/>
      <c r="AAC241" s="92"/>
      <c r="AAD241" s="92"/>
      <c r="AAE241" s="92"/>
      <c r="AAF241" s="92"/>
      <c r="AAG241" s="92"/>
      <c r="AAH241" s="92"/>
      <c r="AAI241" s="92"/>
      <c r="AAJ241" s="92"/>
      <c r="AAK241" s="92"/>
      <c r="AAL241" s="92"/>
      <c r="AAM241" s="92"/>
      <c r="AAN241" s="92"/>
      <c r="AAO241" s="92"/>
      <c r="AAP241" s="92"/>
      <c r="AAQ241" s="92"/>
      <c r="AAR241" s="92"/>
      <c r="AAS241" s="92"/>
      <c r="AAT241" s="92"/>
      <c r="AAU241" s="92"/>
      <c r="AAV241" s="92"/>
      <c r="AAW241" s="92"/>
      <c r="AAX241" s="92"/>
      <c r="AAY241" s="92"/>
      <c r="AAZ241" s="92"/>
      <c r="ABA241" s="92"/>
      <c r="ABB241" s="92"/>
      <c r="ABC241" s="92"/>
      <c r="ABD241" s="92"/>
      <c r="ABE241" s="92"/>
      <c r="ABF241" s="92"/>
      <c r="ABG241" s="92"/>
      <c r="ABH241" s="92"/>
      <c r="ABI241" s="92"/>
      <c r="ABJ241" s="92"/>
      <c r="ABK241" s="92"/>
      <c r="ABL241" s="92"/>
      <c r="ABM241" s="92"/>
      <c r="ABN241" s="92"/>
      <c r="ABO241" s="92"/>
      <c r="ABP241" s="92"/>
      <c r="ABQ241" s="92"/>
      <c r="ABR241" s="92"/>
      <c r="ABS241" s="92"/>
      <c r="ABT241" s="92"/>
      <c r="ABU241" s="92"/>
      <c r="ABV241" s="92"/>
      <c r="ABW241" s="92"/>
      <c r="ABX241" s="92"/>
      <c r="ABY241" s="92"/>
      <c r="ABZ241" s="92"/>
      <c r="ACA241" s="92"/>
      <c r="ACB241" s="92"/>
      <c r="ACC241" s="92"/>
      <c r="ACD241" s="92"/>
      <c r="ACE241" s="92"/>
      <c r="ACF241" s="92"/>
      <c r="ACG241" s="92"/>
      <c r="ACH241" s="92"/>
      <c r="ACI241" s="92"/>
      <c r="ACJ241" s="92"/>
      <c r="ACK241" s="92"/>
      <c r="ACL241" s="92"/>
      <c r="ACM241" s="92"/>
      <c r="ACN241" s="92"/>
      <c r="ACO241" s="92"/>
      <c r="ACP241" s="92"/>
      <c r="ACQ241" s="92"/>
      <c r="ACR241" s="92"/>
      <c r="ACS241" s="92"/>
      <c r="ACT241" s="92"/>
      <c r="ACU241" s="92"/>
      <c r="ACV241" s="92"/>
      <c r="ACW241" s="92"/>
      <c r="ACX241" s="92"/>
      <c r="ACY241" s="92"/>
      <c r="ACZ241" s="92"/>
      <c r="ADA241" s="92"/>
      <c r="ADB241" s="92"/>
      <c r="ADC241" s="92"/>
      <c r="ADD241" s="92"/>
      <c r="ADE241" s="92"/>
      <c r="ADF241" s="92"/>
      <c r="ADG241" s="92"/>
      <c r="ADH241" s="92"/>
      <c r="ADI241" s="92"/>
      <c r="ADJ241" s="92"/>
      <c r="ADK241" s="92"/>
      <c r="ADL241" s="92"/>
      <c r="ADM241" s="92"/>
      <c r="ADN241" s="92"/>
      <c r="ADO241" s="92"/>
      <c r="ADP241" s="92"/>
      <c r="ADQ241" s="92"/>
      <c r="ADR241" s="92"/>
      <c r="ADS241" s="92"/>
      <c r="ADT241" s="92"/>
      <c r="ADU241" s="92"/>
      <c r="ADV241" s="92"/>
      <c r="ADW241" s="92"/>
      <c r="ADX241" s="92"/>
      <c r="ADY241" s="92"/>
      <c r="ADZ241" s="92"/>
      <c r="AEA241" s="92"/>
      <c r="AEB241" s="92"/>
      <c r="AEC241" s="92"/>
      <c r="AED241" s="92"/>
      <c r="AEE241" s="92"/>
      <c r="AEF241" s="92"/>
      <c r="AEG241" s="92"/>
      <c r="AEH241" s="92"/>
      <c r="AEI241" s="92"/>
      <c r="AEJ241" s="92"/>
      <c r="AEK241" s="92"/>
      <c r="AEL241" s="92"/>
      <c r="AEM241" s="92"/>
      <c r="AEN241" s="92"/>
      <c r="AEO241" s="92"/>
      <c r="AEP241" s="92"/>
      <c r="AEQ241" s="92"/>
      <c r="AER241" s="92"/>
      <c r="AES241" s="92"/>
      <c r="AET241" s="92"/>
      <c r="AEU241" s="92"/>
      <c r="AEV241" s="92"/>
      <c r="AEW241" s="92"/>
      <c r="AEX241" s="92"/>
      <c r="AEY241" s="92"/>
      <c r="AEZ241" s="92"/>
      <c r="AFA241" s="92"/>
      <c r="AFB241" s="92"/>
      <c r="AFC241" s="92"/>
      <c r="AFD241" s="92"/>
      <c r="AFE241" s="92"/>
      <c r="AFF241" s="92"/>
      <c r="AFG241" s="92"/>
      <c r="AFH241" s="92"/>
      <c r="AFI241" s="92"/>
      <c r="AFJ241" s="92"/>
      <c r="AFK241" s="92"/>
      <c r="AFL241" s="92"/>
      <c r="AFM241" s="92"/>
      <c r="AFN241" s="92"/>
      <c r="AFO241" s="92"/>
      <c r="AFP241" s="92"/>
      <c r="AFQ241" s="92"/>
      <c r="AFR241" s="92"/>
      <c r="AFS241" s="92"/>
      <c r="AFT241" s="92"/>
      <c r="AFU241" s="92"/>
      <c r="AFV241" s="92"/>
      <c r="AFW241" s="92"/>
      <c r="AFX241" s="92"/>
      <c r="AFY241" s="92"/>
      <c r="AFZ241" s="92"/>
      <c r="AGA241" s="92"/>
      <c r="AGB241" s="92"/>
      <c r="AGC241" s="92"/>
      <c r="AGD241" s="92"/>
      <c r="AGE241" s="92"/>
      <c r="AGF241" s="92"/>
      <c r="AGG241" s="92"/>
      <c r="AGH241" s="92"/>
      <c r="AGI241" s="92"/>
      <c r="AGJ241" s="92"/>
      <c r="AGK241" s="92"/>
      <c r="AGL241" s="92"/>
      <c r="AGM241" s="92"/>
      <c r="AGN241" s="92"/>
      <c r="AGO241" s="92"/>
      <c r="AGP241" s="92"/>
      <c r="AGQ241" s="92"/>
      <c r="AGR241" s="92"/>
      <c r="AGS241" s="92"/>
      <c r="AGT241" s="92"/>
      <c r="AGU241" s="92"/>
      <c r="AGV241" s="92"/>
      <c r="AGW241" s="92"/>
      <c r="AGX241" s="92"/>
      <c r="AGY241" s="92"/>
      <c r="AGZ241" s="92"/>
      <c r="AHA241" s="92"/>
      <c r="AHB241" s="92"/>
      <c r="AHC241" s="92"/>
      <c r="AHD241" s="92"/>
      <c r="AHE241" s="92"/>
      <c r="AHF241" s="92"/>
      <c r="AHG241" s="92"/>
      <c r="AHH241" s="92"/>
      <c r="AHI241" s="92"/>
      <c r="AHJ241" s="92"/>
      <c r="AHK241" s="92"/>
      <c r="AHL241" s="92"/>
      <c r="AHM241" s="92"/>
      <c r="AHN241" s="92"/>
      <c r="AHO241" s="92"/>
      <c r="AHP241" s="92"/>
      <c r="AHQ241" s="92"/>
      <c r="AHR241" s="92"/>
      <c r="AHS241" s="92"/>
      <c r="AHT241" s="92"/>
      <c r="AHU241" s="92"/>
      <c r="AHV241" s="92"/>
      <c r="AHW241" s="92"/>
      <c r="AHX241" s="92"/>
      <c r="AHY241" s="92"/>
      <c r="AHZ241" s="92"/>
      <c r="AIA241" s="92"/>
      <c r="AIB241" s="92"/>
      <c r="AIC241" s="92"/>
      <c r="AID241" s="92"/>
      <c r="AIE241" s="92"/>
      <c r="AIF241" s="92"/>
      <c r="AIG241" s="92"/>
      <c r="AIH241" s="92"/>
      <c r="AII241" s="92"/>
      <c r="AIJ241" s="92"/>
      <c r="AIK241" s="92"/>
      <c r="AIL241" s="92"/>
      <c r="AIM241" s="92"/>
      <c r="AIN241" s="92"/>
      <c r="AIO241" s="92"/>
      <c r="AIP241" s="92"/>
      <c r="AIQ241" s="92"/>
      <c r="AIR241" s="92"/>
      <c r="AIS241" s="92"/>
      <c r="AIT241" s="92"/>
      <c r="AIU241" s="92"/>
      <c r="AIV241" s="92"/>
      <c r="AIW241" s="92"/>
      <c r="AIX241" s="92"/>
      <c r="AIY241" s="92"/>
      <c r="AIZ241" s="92"/>
      <c r="AJA241" s="92"/>
      <c r="AJB241" s="92"/>
      <c r="AJC241" s="92"/>
      <c r="AJD241" s="92"/>
      <c r="AJE241" s="92"/>
      <c r="AJF241" s="92"/>
      <c r="AJG241" s="92"/>
      <c r="AJH241" s="92"/>
      <c r="AJI241" s="92"/>
      <c r="AJJ241" s="92"/>
      <c r="AJK241" s="92"/>
      <c r="AJL241" s="92"/>
      <c r="AJM241" s="92"/>
      <c r="AJN241" s="92"/>
      <c r="AJO241" s="92"/>
      <c r="AJP241" s="92"/>
      <c r="AJQ241" s="92"/>
      <c r="AJR241" s="92"/>
      <c r="AJS241" s="92"/>
      <c r="AJT241" s="92"/>
      <c r="AJU241" s="92"/>
      <c r="AJV241" s="92"/>
      <c r="AJW241" s="92"/>
      <c r="AJX241" s="92"/>
      <c r="AJY241" s="92"/>
      <c r="AJZ241" s="92"/>
      <c r="AKA241" s="92"/>
      <c r="AKB241" s="92"/>
      <c r="AKC241" s="92"/>
      <c r="AKD241" s="92"/>
      <c r="AKE241" s="92"/>
      <c r="AKF241" s="92"/>
      <c r="AKG241" s="92"/>
      <c r="AKH241" s="92"/>
      <c r="AKI241" s="92"/>
      <c r="AKJ241" s="92"/>
      <c r="AKK241" s="92"/>
      <c r="AKL241" s="92"/>
      <c r="AKM241" s="92"/>
      <c r="AKN241" s="92"/>
      <c r="AKO241" s="92"/>
      <c r="AKP241" s="92"/>
      <c r="AKQ241" s="92"/>
      <c r="AKR241" s="92"/>
      <c r="AKS241" s="92"/>
      <c r="AKT241" s="92"/>
      <c r="AKU241" s="92"/>
      <c r="AKV241" s="92"/>
      <c r="AKW241" s="92"/>
      <c r="AKX241" s="92"/>
      <c r="AKY241" s="92"/>
      <c r="AKZ241" s="92"/>
      <c r="ALA241" s="92"/>
      <c r="ALB241" s="92"/>
      <c r="ALC241" s="92"/>
      <c r="ALD241" s="92"/>
      <c r="ALE241" s="92"/>
      <c r="ALF241" s="92"/>
      <c r="ALG241" s="92"/>
      <c r="ALH241" s="92"/>
      <c r="ALI241" s="92"/>
      <c r="ALJ241" s="92"/>
      <c r="ALK241" s="92"/>
      <c r="ALL241" s="92"/>
      <c r="ALM241" s="92"/>
      <c r="ALN241" s="92"/>
      <c r="ALO241" s="92"/>
      <c r="ALP241" s="92"/>
      <c r="ALQ241" s="92"/>
      <c r="ALR241" s="92"/>
      <c r="ALS241" s="92"/>
      <c r="ALT241" s="92"/>
      <c r="ALU241" s="92"/>
      <c r="ALV241" s="92"/>
      <c r="ALW241" s="92"/>
      <c r="ALX241" s="92"/>
      <c r="ALY241" s="92"/>
      <c r="ALZ241" s="92"/>
      <c r="AMA241" s="92"/>
      <c r="AMB241" s="92"/>
      <c r="AMC241" s="92"/>
      <c r="AMD241" s="92"/>
      <c r="AME241" s="92"/>
      <c r="AMF241" s="92"/>
      <c r="AMG241" s="92"/>
      <c r="AMH241" s="92"/>
      <c r="AMI241" s="92"/>
      <c r="AMJ241" s="92"/>
    </row>
    <row r="242" spans="1:1024" ht="15" customHeight="1">
      <c r="A242" s="92"/>
      <c r="B242" s="101"/>
      <c r="C242" s="101"/>
      <c r="D242" s="101"/>
      <c r="E242" s="101"/>
      <c r="F242" s="101"/>
      <c r="G242" s="101"/>
      <c r="H242" s="101"/>
      <c r="I242" s="101"/>
      <c r="J242" s="101"/>
      <c r="K242" s="101"/>
      <c r="L242" s="101"/>
      <c r="M242" s="101"/>
      <c r="N242" s="101"/>
      <c r="O242" s="101"/>
      <c r="P242" s="101"/>
      <c r="Q242" s="101"/>
      <c r="R242" s="101"/>
      <c r="S242" s="102"/>
      <c r="U242" s="92"/>
      <c r="W242" s="108"/>
      <c r="X242" s="103"/>
      <c r="Y242" s="103"/>
      <c r="Z242" s="103"/>
      <c r="AA242" s="118"/>
      <c r="AB242" s="92"/>
      <c r="AC242" s="92"/>
      <c r="AD242" s="92"/>
      <c r="AE242" s="92"/>
      <c r="AF242" s="92"/>
      <c r="AG242" s="92"/>
      <c r="AH242" s="92"/>
      <c r="AI242" s="92"/>
      <c r="AJ242" s="92"/>
      <c r="AK242" s="92"/>
      <c r="AL242" s="92"/>
      <c r="AM242" s="92"/>
      <c r="AN242" s="92"/>
      <c r="AO242" s="92"/>
      <c r="AP242" s="92"/>
      <c r="AQ242" s="92"/>
      <c r="AR242" s="92"/>
      <c r="AS242" s="92"/>
      <c r="AT242" s="92"/>
      <c r="AU242" s="92"/>
      <c r="AV242" s="92"/>
      <c r="AW242" s="92"/>
      <c r="AX242" s="92"/>
      <c r="AY242" s="92"/>
      <c r="AZ242" s="92"/>
      <c r="BA242" s="92"/>
      <c r="BB242" s="92"/>
      <c r="BC242" s="92"/>
      <c r="BD242" s="92"/>
      <c r="BE242" s="92"/>
      <c r="BF242" s="92"/>
      <c r="BG242" s="92"/>
      <c r="BH242" s="92"/>
      <c r="BI242" s="92"/>
      <c r="BJ242" s="92"/>
      <c r="BK242" s="92"/>
      <c r="BL242" s="92"/>
      <c r="BM242" s="92"/>
      <c r="BN242" s="92"/>
      <c r="BO242" s="92"/>
      <c r="BP242" s="92"/>
      <c r="BQ242" s="92"/>
      <c r="BR242" s="92"/>
      <c r="BS242" s="92"/>
      <c r="BT242" s="92"/>
      <c r="BU242" s="92"/>
      <c r="BV242" s="92"/>
      <c r="BW242" s="92"/>
      <c r="BX242" s="92"/>
      <c r="BY242" s="92"/>
      <c r="BZ242" s="92"/>
      <c r="CA242" s="92"/>
      <c r="CB242" s="92"/>
      <c r="CC242" s="92"/>
      <c r="CD242" s="92"/>
      <c r="CE242" s="92"/>
      <c r="CF242" s="92"/>
      <c r="CG242" s="92"/>
      <c r="CH242" s="92"/>
      <c r="CI242" s="92"/>
      <c r="CJ242" s="92"/>
      <c r="CK242" s="92"/>
      <c r="CL242" s="92"/>
      <c r="CM242" s="92"/>
      <c r="CN242" s="92"/>
      <c r="CO242" s="92"/>
      <c r="CP242" s="92"/>
      <c r="CQ242" s="92"/>
      <c r="CR242" s="92"/>
      <c r="CS242" s="92"/>
      <c r="CT242" s="92"/>
      <c r="CU242" s="92"/>
      <c r="CV242" s="92"/>
      <c r="CW242" s="92"/>
      <c r="CX242" s="92"/>
      <c r="CY242" s="92"/>
      <c r="CZ242" s="92"/>
      <c r="DA242" s="92"/>
      <c r="DB242" s="92"/>
      <c r="DC242" s="92"/>
      <c r="DD242" s="92"/>
      <c r="DE242" s="92"/>
      <c r="DF242" s="92"/>
      <c r="DG242" s="92"/>
      <c r="DH242" s="92"/>
      <c r="DI242" s="92"/>
      <c r="DJ242" s="92"/>
      <c r="DK242" s="92"/>
      <c r="DL242" s="92"/>
      <c r="DM242" s="92"/>
      <c r="DN242" s="92"/>
      <c r="DO242" s="92"/>
      <c r="DP242" s="92"/>
      <c r="DQ242" s="92"/>
      <c r="DR242" s="92"/>
      <c r="DS242" s="92"/>
      <c r="DT242" s="92"/>
      <c r="DU242" s="92"/>
      <c r="DV242" s="92"/>
      <c r="DW242" s="92"/>
      <c r="DX242" s="92"/>
      <c r="DY242" s="92"/>
      <c r="DZ242" s="92"/>
      <c r="EA242" s="92"/>
      <c r="EB242" s="92"/>
      <c r="EC242" s="92"/>
      <c r="ED242" s="92"/>
      <c r="EE242" s="92"/>
      <c r="EF242" s="92"/>
      <c r="EG242" s="92"/>
      <c r="EH242" s="92"/>
      <c r="EI242" s="92"/>
      <c r="EJ242" s="92"/>
      <c r="EK242" s="92"/>
      <c r="EL242" s="92"/>
      <c r="EM242" s="92"/>
      <c r="EN242" s="92"/>
      <c r="EO242" s="92"/>
      <c r="EP242" s="92"/>
      <c r="EQ242" s="92"/>
      <c r="ER242" s="92"/>
      <c r="ES242" s="92"/>
      <c r="ET242" s="92"/>
      <c r="EU242" s="92"/>
      <c r="EV242" s="92"/>
      <c r="EW242" s="92"/>
      <c r="EX242" s="92"/>
      <c r="EY242" s="92"/>
      <c r="EZ242" s="92"/>
      <c r="FA242" s="92"/>
      <c r="FB242" s="92"/>
      <c r="FC242" s="92"/>
      <c r="FD242" s="92"/>
      <c r="FE242" s="92"/>
      <c r="FF242" s="92"/>
      <c r="FG242" s="92"/>
      <c r="FH242" s="92"/>
      <c r="FI242" s="92"/>
      <c r="FJ242" s="92"/>
      <c r="FK242" s="92"/>
      <c r="FL242" s="92"/>
      <c r="FM242" s="92"/>
      <c r="FN242" s="92"/>
      <c r="FO242" s="92"/>
      <c r="FP242" s="92"/>
      <c r="FQ242" s="92"/>
      <c r="FR242" s="92"/>
      <c r="FS242" s="92"/>
      <c r="FT242" s="92"/>
      <c r="FU242" s="92"/>
      <c r="FV242" s="92"/>
      <c r="FW242" s="92"/>
      <c r="FX242" s="92"/>
      <c r="FY242" s="92"/>
      <c r="FZ242" s="92"/>
      <c r="GA242" s="92"/>
      <c r="GB242" s="92"/>
      <c r="GC242" s="92"/>
      <c r="GD242" s="92"/>
      <c r="GE242" s="92"/>
      <c r="GF242" s="92"/>
      <c r="GG242" s="92"/>
      <c r="GH242" s="92"/>
      <c r="GI242" s="92"/>
      <c r="GJ242" s="92"/>
      <c r="GK242" s="92"/>
      <c r="GL242" s="92"/>
      <c r="GM242" s="92"/>
      <c r="GN242" s="92"/>
      <c r="GO242" s="92"/>
      <c r="GP242" s="92"/>
      <c r="GQ242" s="92"/>
      <c r="GR242" s="92"/>
      <c r="GS242" s="92"/>
      <c r="GT242" s="92"/>
      <c r="GU242" s="92"/>
      <c r="GV242" s="92"/>
      <c r="GW242" s="92"/>
      <c r="GX242" s="92"/>
      <c r="GY242" s="92"/>
      <c r="GZ242" s="92"/>
      <c r="HA242" s="92"/>
      <c r="HB242" s="92"/>
      <c r="HC242" s="92"/>
      <c r="HD242" s="92"/>
      <c r="HE242" s="92"/>
      <c r="HF242" s="92"/>
      <c r="HG242" s="92"/>
      <c r="HH242" s="92"/>
      <c r="HI242" s="92"/>
      <c r="HJ242" s="92"/>
      <c r="HK242" s="92"/>
      <c r="HL242" s="92"/>
      <c r="HM242" s="92"/>
      <c r="HN242" s="92"/>
      <c r="HO242" s="92"/>
      <c r="HP242" s="92"/>
      <c r="HQ242" s="92"/>
      <c r="HR242" s="92"/>
      <c r="HS242" s="92"/>
      <c r="HT242" s="92"/>
      <c r="HU242" s="92"/>
      <c r="HV242" s="92"/>
      <c r="HW242" s="92"/>
      <c r="HX242" s="92"/>
      <c r="HY242" s="92"/>
      <c r="HZ242" s="92"/>
      <c r="IA242" s="92"/>
      <c r="IB242" s="92"/>
      <c r="IC242" s="92"/>
      <c r="ID242" s="92"/>
      <c r="IE242" s="92"/>
      <c r="IF242" s="92"/>
      <c r="IG242" s="92"/>
      <c r="IH242" s="92"/>
      <c r="II242" s="92"/>
      <c r="IJ242" s="92"/>
      <c r="IK242" s="92"/>
      <c r="IL242" s="92"/>
      <c r="IM242" s="92"/>
      <c r="IN242" s="92"/>
      <c r="IO242" s="92"/>
      <c r="IP242" s="92"/>
      <c r="IQ242" s="92"/>
      <c r="IR242" s="92"/>
      <c r="IS242" s="92"/>
      <c r="IT242" s="92"/>
      <c r="IU242" s="92"/>
      <c r="IV242" s="92"/>
      <c r="IW242" s="92"/>
      <c r="IX242" s="92"/>
      <c r="IY242" s="92"/>
      <c r="IZ242" s="92"/>
      <c r="JA242" s="92"/>
      <c r="JB242" s="92"/>
      <c r="JC242" s="92"/>
      <c r="JD242" s="92"/>
      <c r="JE242" s="92"/>
      <c r="JF242" s="92"/>
      <c r="JG242" s="92"/>
      <c r="JH242" s="92"/>
      <c r="JI242" s="92"/>
      <c r="JJ242" s="92"/>
      <c r="JK242" s="92"/>
      <c r="JL242" s="92"/>
      <c r="JM242" s="92"/>
      <c r="JN242" s="92"/>
      <c r="JO242" s="92"/>
      <c r="JP242" s="92"/>
      <c r="JQ242" s="92"/>
      <c r="JR242" s="92"/>
      <c r="JS242" s="92"/>
      <c r="JT242" s="92"/>
      <c r="JU242" s="92"/>
      <c r="JV242" s="92"/>
      <c r="JW242" s="92"/>
      <c r="JX242" s="92"/>
      <c r="JY242" s="92"/>
      <c r="JZ242" s="92"/>
      <c r="KA242" s="92"/>
      <c r="KB242" s="92"/>
      <c r="KC242" s="92"/>
      <c r="KD242" s="92"/>
      <c r="KE242" s="92"/>
      <c r="KF242" s="92"/>
      <c r="KG242" s="92"/>
      <c r="KH242" s="92"/>
      <c r="KI242" s="92"/>
      <c r="KJ242" s="92"/>
      <c r="KK242" s="92"/>
      <c r="KL242" s="92"/>
      <c r="KM242" s="92"/>
      <c r="KN242" s="92"/>
      <c r="KO242" s="92"/>
      <c r="KP242" s="92"/>
      <c r="KQ242" s="92"/>
      <c r="KR242" s="92"/>
      <c r="KS242" s="92"/>
      <c r="KT242" s="92"/>
      <c r="KU242" s="92"/>
      <c r="KV242" s="92"/>
      <c r="KW242" s="92"/>
      <c r="KX242" s="92"/>
      <c r="KY242" s="92"/>
      <c r="KZ242" s="92"/>
      <c r="LA242" s="92"/>
      <c r="LB242" s="92"/>
      <c r="LC242" s="92"/>
      <c r="LD242" s="92"/>
      <c r="LE242" s="92"/>
      <c r="LF242" s="92"/>
      <c r="LG242" s="92"/>
      <c r="LH242" s="92"/>
      <c r="LI242" s="92"/>
      <c r="LJ242" s="92"/>
      <c r="LK242" s="92"/>
      <c r="LL242" s="92"/>
      <c r="LM242" s="92"/>
      <c r="LN242" s="92"/>
      <c r="LO242" s="92"/>
      <c r="LP242" s="92"/>
      <c r="LQ242" s="92"/>
      <c r="LR242" s="92"/>
      <c r="LS242" s="92"/>
      <c r="LT242" s="92"/>
      <c r="LU242" s="92"/>
      <c r="LV242" s="92"/>
      <c r="LW242" s="92"/>
      <c r="LX242" s="92"/>
      <c r="LY242" s="92"/>
      <c r="LZ242" s="92"/>
      <c r="MA242" s="92"/>
      <c r="MB242" s="92"/>
      <c r="MC242" s="92"/>
      <c r="MD242" s="92"/>
      <c r="ME242" s="92"/>
      <c r="MF242" s="92"/>
      <c r="MG242" s="92"/>
      <c r="MH242" s="92"/>
      <c r="MI242" s="92"/>
      <c r="MJ242" s="92"/>
      <c r="MK242" s="92"/>
      <c r="ML242" s="92"/>
      <c r="MM242" s="92"/>
      <c r="MN242" s="92"/>
      <c r="MO242" s="92"/>
      <c r="MP242" s="92"/>
      <c r="MQ242" s="92"/>
      <c r="MR242" s="92"/>
      <c r="MS242" s="92"/>
      <c r="MT242" s="92"/>
      <c r="MU242" s="92"/>
      <c r="MV242" s="92"/>
      <c r="MW242" s="92"/>
      <c r="MX242" s="92"/>
      <c r="MY242" s="92"/>
      <c r="MZ242" s="92"/>
      <c r="NA242" s="92"/>
      <c r="NB242" s="92"/>
      <c r="NC242" s="92"/>
      <c r="ND242" s="92"/>
      <c r="NE242" s="92"/>
      <c r="NF242" s="92"/>
      <c r="NG242" s="92"/>
      <c r="NH242" s="92"/>
      <c r="NI242" s="92"/>
      <c r="NJ242" s="92"/>
      <c r="NK242" s="92"/>
      <c r="NL242" s="92"/>
      <c r="NM242" s="92"/>
      <c r="NN242" s="92"/>
      <c r="NO242" s="92"/>
      <c r="NP242" s="92"/>
      <c r="NQ242" s="92"/>
      <c r="NR242" s="92"/>
      <c r="NS242" s="92"/>
      <c r="NT242" s="92"/>
      <c r="NU242" s="92"/>
      <c r="NV242" s="92"/>
      <c r="NW242" s="92"/>
      <c r="NX242" s="92"/>
      <c r="NY242" s="92"/>
      <c r="NZ242" s="92"/>
      <c r="OA242" s="92"/>
      <c r="OB242" s="92"/>
      <c r="OC242" s="92"/>
      <c r="OD242" s="92"/>
      <c r="OE242" s="92"/>
      <c r="OF242" s="92"/>
      <c r="OG242" s="92"/>
      <c r="OH242" s="92"/>
      <c r="OI242" s="92"/>
      <c r="OJ242" s="92"/>
      <c r="OK242" s="92"/>
      <c r="OL242" s="92"/>
      <c r="OM242" s="92"/>
      <c r="ON242" s="92"/>
      <c r="OO242" s="92"/>
      <c r="OP242" s="92"/>
      <c r="OQ242" s="92"/>
      <c r="OR242" s="92"/>
      <c r="OS242" s="92"/>
      <c r="OT242" s="92"/>
      <c r="OU242" s="92"/>
      <c r="OV242" s="92"/>
      <c r="OW242" s="92"/>
      <c r="OX242" s="92"/>
      <c r="OY242" s="92"/>
      <c r="OZ242" s="92"/>
      <c r="PA242" s="92"/>
      <c r="PB242" s="92"/>
      <c r="PC242" s="92"/>
      <c r="PD242" s="92"/>
      <c r="PE242" s="92"/>
      <c r="PF242" s="92"/>
      <c r="PG242" s="92"/>
      <c r="PH242" s="92"/>
      <c r="PI242" s="92"/>
      <c r="PJ242" s="92"/>
      <c r="PK242" s="92"/>
      <c r="PL242" s="92"/>
      <c r="PM242" s="92"/>
      <c r="PN242" s="92"/>
      <c r="PO242" s="92"/>
      <c r="PP242" s="92"/>
      <c r="PQ242" s="92"/>
      <c r="PR242" s="92"/>
      <c r="PS242" s="92"/>
      <c r="PT242" s="92"/>
      <c r="PU242" s="92"/>
      <c r="PV242" s="92"/>
      <c r="PW242" s="92"/>
      <c r="PX242" s="92"/>
      <c r="PY242" s="92"/>
      <c r="PZ242" s="92"/>
      <c r="QA242" s="92"/>
      <c r="QB242" s="92"/>
      <c r="QC242" s="92"/>
      <c r="QD242" s="92"/>
      <c r="QE242" s="92"/>
      <c r="QF242" s="92"/>
      <c r="QG242" s="92"/>
      <c r="QH242" s="92"/>
      <c r="QI242" s="92"/>
      <c r="QJ242" s="92"/>
      <c r="QK242" s="92"/>
      <c r="QL242" s="92"/>
      <c r="QM242" s="92"/>
      <c r="QN242" s="92"/>
      <c r="QO242" s="92"/>
      <c r="QP242" s="92"/>
      <c r="QQ242" s="92"/>
      <c r="QR242" s="92"/>
      <c r="QS242" s="92"/>
      <c r="QT242" s="92"/>
      <c r="QU242" s="92"/>
      <c r="QV242" s="92"/>
      <c r="QW242" s="92"/>
      <c r="QX242" s="92"/>
      <c r="QY242" s="92"/>
      <c r="QZ242" s="92"/>
      <c r="RA242" s="92"/>
      <c r="RB242" s="92"/>
      <c r="RC242" s="92"/>
      <c r="RD242" s="92"/>
      <c r="RE242" s="92"/>
      <c r="RF242" s="92"/>
      <c r="RG242" s="92"/>
      <c r="RH242" s="92"/>
      <c r="RI242" s="92"/>
      <c r="RJ242" s="92"/>
      <c r="RK242" s="92"/>
      <c r="RL242" s="92"/>
      <c r="RM242" s="92"/>
      <c r="RN242" s="92"/>
      <c r="RO242" s="92"/>
      <c r="RP242" s="92"/>
      <c r="RQ242" s="92"/>
      <c r="RR242" s="92"/>
      <c r="RS242" s="92"/>
      <c r="RT242" s="92"/>
      <c r="RU242" s="92"/>
      <c r="RV242" s="92"/>
      <c r="RW242" s="92"/>
      <c r="RX242" s="92"/>
      <c r="RY242" s="92"/>
      <c r="RZ242" s="92"/>
      <c r="SA242" s="92"/>
      <c r="SB242" s="92"/>
      <c r="SC242" s="92"/>
      <c r="SD242" s="92"/>
      <c r="SE242" s="92"/>
      <c r="SF242" s="92"/>
      <c r="SG242" s="92"/>
      <c r="SH242" s="92"/>
      <c r="SI242" s="92"/>
      <c r="SJ242" s="92"/>
      <c r="SK242" s="92"/>
      <c r="SL242" s="92"/>
      <c r="SM242" s="92"/>
      <c r="SN242" s="92"/>
      <c r="SO242" s="92"/>
      <c r="SP242" s="92"/>
      <c r="SQ242" s="92"/>
      <c r="SR242" s="92"/>
      <c r="SS242" s="92"/>
      <c r="ST242" s="92"/>
      <c r="SU242" s="92"/>
      <c r="SV242" s="92"/>
      <c r="SW242" s="92"/>
      <c r="SX242" s="92"/>
      <c r="SY242" s="92"/>
      <c r="SZ242" s="92"/>
      <c r="TA242" s="92"/>
      <c r="TB242" s="92"/>
      <c r="TC242" s="92"/>
      <c r="TD242" s="92"/>
      <c r="TE242" s="92"/>
      <c r="TF242" s="92"/>
      <c r="TG242" s="92"/>
      <c r="TH242" s="92"/>
      <c r="TI242" s="92"/>
      <c r="TJ242" s="92"/>
      <c r="TK242" s="92"/>
      <c r="TL242" s="92"/>
      <c r="TM242" s="92"/>
      <c r="TN242" s="92"/>
      <c r="TO242" s="92"/>
      <c r="TP242" s="92"/>
      <c r="TQ242" s="92"/>
      <c r="TR242" s="92"/>
      <c r="TS242" s="92"/>
      <c r="TT242" s="92"/>
      <c r="TU242" s="92"/>
      <c r="TV242" s="92"/>
      <c r="TW242" s="92"/>
      <c r="TX242" s="92"/>
      <c r="TY242" s="92"/>
      <c r="TZ242" s="92"/>
      <c r="UA242" s="92"/>
      <c r="UB242" s="92"/>
      <c r="UC242" s="92"/>
      <c r="UD242" s="92"/>
      <c r="UE242" s="92"/>
      <c r="UF242" s="92"/>
      <c r="UG242" s="92"/>
      <c r="UH242" s="92"/>
      <c r="UI242" s="92"/>
      <c r="UJ242" s="92"/>
      <c r="UK242" s="92"/>
      <c r="UL242" s="92"/>
      <c r="UM242" s="92"/>
      <c r="UN242" s="92"/>
      <c r="UO242" s="92"/>
      <c r="UP242" s="92"/>
      <c r="UQ242" s="92"/>
      <c r="UR242" s="92"/>
      <c r="US242" s="92"/>
      <c r="UT242" s="92"/>
      <c r="UU242" s="92"/>
      <c r="UV242" s="92"/>
      <c r="UW242" s="92"/>
      <c r="UX242" s="92"/>
      <c r="UY242" s="92"/>
      <c r="UZ242" s="92"/>
      <c r="VA242" s="92"/>
      <c r="VB242" s="92"/>
      <c r="VC242" s="92"/>
      <c r="VD242" s="92"/>
      <c r="VE242" s="92"/>
      <c r="VF242" s="92"/>
      <c r="VG242" s="92"/>
      <c r="VH242" s="92"/>
      <c r="VI242" s="92"/>
      <c r="VJ242" s="92"/>
      <c r="VK242" s="92"/>
      <c r="VL242" s="92"/>
      <c r="VM242" s="92"/>
      <c r="VN242" s="92"/>
      <c r="VO242" s="92"/>
      <c r="VP242" s="92"/>
      <c r="VQ242" s="92"/>
      <c r="VR242" s="92"/>
      <c r="VS242" s="92"/>
      <c r="VT242" s="92"/>
      <c r="VU242" s="92"/>
      <c r="VV242" s="92"/>
      <c r="VW242" s="92"/>
      <c r="VX242" s="92"/>
      <c r="VY242" s="92"/>
      <c r="VZ242" s="92"/>
      <c r="WA242" s="92"/>
      <c r="WB242" s="92"/>
      <c r="WC242" s="92"/>
      <c r="WD242" s="92"/>
      <c r="WE242" s="92"/>
      <c r="WF242" s="92"/>
      <c r="WG242" s="92"/>
      <c r="WH242" s="92"/>
      <c r="WI242" s="92"/>
      <c r="WJ242" s="92"/>
      <c r="WK242" s="92"/>
      <c r="WL242" s="92"/>
      <c r="WM242" s="92"/>
      <c r="WN242" s="92"/>
      <c r="WO242" s="92"/>
      <c r="WP242" s="92"/>
      <c r="WQ242" s="92"/>
      <c r="WR242" s="92"/>
      <c r="WS242" s="92"/>
      <c r="WT242" s="92"/>
      <c r="WU242" s="92"/>
      <c r="WV242" s="92"/>
      <c r="WW242" s="92"/>
      <c r="WX242" s="92"/>
      <c r="WY242" s="92"/>
      <c r="WZ242" s="92"/>
      <c r="XA242" s="92"/>
      <c r="XB242" s="92"/>
      <c r="XC242" s="92"/>
      <c r="XD242" s="92"/>
      <c r="XE242" s="92"/>
      <c r="XF242" s="92"/>
      <c r="XG242" s="92"/>
      <c r="XH242" s="92"/>
      <c r="XI242" s="92"/>
      <c r="XJ242" s="92"/>
      <c r="XK242" s="92"/>
      <c r="XL242" s="92"/>
      <c r="XM242" s="92"/>
      <c r="XN242" s="92"/>
      <c r="XO242" s="92"/>
      <c r="XP242" s="92"/>
      <c r="XQ242" s="92"/>
      <c r="XR242" s="92"/>
      <c r="XS242" s="92"/>
      <c r="XT242" s="92"/>
      <c r="XU242" s="92"/>
      <c r="XV242" s="92"/>
      <c r="XW242" s="92"/>
      <c r="XX242" s="92"/>
      <c r="XY242" s="92"/>
      <c r="XZ242" s="92"/>
      <c r="YA242" s="92"/>
      <c r="YB242" s="92"/>
      <c r="YC242" s="92"/>
      <c r="YD242" s="92"/>
      <c r="YE242" s="92"/>
      <c r="YF242" s="92"/>
      <c r="YG242" s="92"/>
      <c r="YH242" s="92"/>
      <c r="YI242" s="92"/>
      <c r="YJ242" s="92"/>
      <c r="YK242" s="92"/>
      <c r="YL242" s="92"/>
      <c r="YM242" s="92"/>
      <c r="YN242" s="92"/>
      <c r="YO242" s="92"/>
      <c r="YP242" s="92"/>
      <c r="YQ242" s="92"/>
      <c r="YR242" s="92"/>
      <c r="YS242" s="92"/>
      <c r="YT242" s="92"/>
      <c r="YU242" s="92"/>
      <c r="YV242" s="92"/>
      <c r="YW242" s="92"/>
      <c r="YX242" s="92"/>
      <c r="YY242" s="92"/>
      <c r="YZ242" s="92"/>
      <c r="ZA242" s="92"/>
      <c r="ZB242" s="92"/>
      <c r="ZC242" s="92"/>
      <c r="ZD242" s="92"/>
      <c r="ZE242" s="92"/>
      <c r="ZF242" s="92"/>
      <c r="ZG242" s="92"/>
      <c r="ZH242" s="92"/>
      <c r="ZI242" s="92"/>
      <c r="ZJ242" s="92"/>
      <c r="ZK242" s="92"/>
      <c r="ZL242" s="92"/>
      <c r="ZM242" s="92"/>
      <c r="ZN242" s="92"/>
      <c r="ZO242" s="92"/>
      <c r="ZP242" s="92"/>
      <c r="ZQ242" s="92"/>
      <c r="ZR242" s="92"/>
      <c r="ZS242" s="92"/>
      <c r="ZT242" s="92"/>
      <c r="ZU242" s="92"/>
      <c r="ZV242" s="92"/>
      <c r="ZW242" s="92"/>
      <c r="ZX242" s="92"/>
      <c r="ZY242" s="92"/>
      <c r="ZZ242" s="92"/>
      <c r="AAA242" s="92"/>
      <c r="AAB242" s="92"/>
      <c r="AAC242" s="92"/>
      <c r="AAD242" s="92"/>
      <c r="AAE242" s="92"/>
      <c r="AAF242" s="92"/>
      <c r="AAG242" s="92"/>
      <c r="AAH242" s="92"/>
      <c r="AAI242" s="92"/>
      <c r="AAJ242" s="92"/>
      <c r="AAK242" s="92"/>
      <c r="AAL242" s="92"/>
      <c r="AAM242" s="92"/>
      <c r="AAN242" s="92"/>
      <c r="AAO242" s="92"/>
      <c r="AAP242" s="92"/>
      <c r="AAQ242" s="92"/>
      <c r="AAR242" s="92"/>
      <c r="AAS242" s="92"/>
      <c r="AAT242" s="92"/>
      <c r="AAU242" s="92"/>
      <c r="AAV242" s="92"/>
      <c r="AAW242" s="92"/>
      <c r="AAX242" s="92"/>
      <c r="AAY242" s="92"/>
      <c r="AAZ242" s="92"/>
      <c r="ABA242" s="92"/>
      <c r="ABB242" s="92"/>
      <c r="ABC242" s="92"/>
      <c r="ABD242" s="92"/>
      <c r="ABE242" s="92"/>
      <c r="ABF242" s="92"/>
      <c r="ABG242" s="92"/>
      <c r="ABH242" s="92"/>
      <c r="ABI242" s="92"/>
      <c r="ABJ242" s="92"/>
      <c r="ABK242" s="92"/>
      <c r="ABL242" s="92"/>
      <c r="ABM242" s="92"/>
      <c r="ABN242" s="92"/>
      <c r="ABO242" s="92"/>
      <c r="ABP242" s="92"/>
      <c r="ABQ242" s="92"/>
      <c r="ABR242" s="92"/>
      <c r="ABS242" s="92"/>
      <c r="ABT242" s="92"/>
      <c r="ABU242" s="92"/>
      <c r="ABV242" s="92"/>
      <c r="ABW242" s="92"/>
      <c r="ABX242" s="92"/>
      <c r="ABY242" s="92"/>
      <c r="ABZ242" s="92"/>
      <c r="ACA242" s="92"/>
      <c r="ACB242" s="92"/>
      <c r="ACC242" s="92"/>
      <c r="ACD242" s="92"/>
      <c r="ACE242" s="92"/>
      <c r="ACF242" s="92"/>
      <c r="ACG242" s="92"/>
      <c r="ACH242" s="92"/>
      <c r="ACI242" s="92"/>
      <c r="ACJ242" s="92"/>
      <c r="ACK242" s="92"/>
      <c r="ACL242" s="92"/>
      <c r="ACM242" s="92"/>
      <c r="ACN242" s="92"/>
      <c r="ACO242" s="92"/>
      <c r="ACP242" s="92"/>
      <c r="ACQ242" s="92"/>
      <c r="ACR242" s="92"/>
      <c r="ACS242" s="92"/>
      <c r="ACT242" s="92"/>
      <c r="ACU242" s="92"/>
      <c r="ACV242" s="92"/>
      <c r="ACW242" s="92"/>
      <c r="ACX242" s="92"/>
      <c r="ACY242" s="92"/>
      <c r="ACZ242" s="92"/>
      <c r="ADA242" s="92"/>
      <c r="ADB242" s="92"/>
      <c r="ADC242" s="92"/>
      <c r="ADD242" s="92"/>
      <c r="ADE242" s="92"/>
      <c r="ADF242" s="92"/>
      <c r="ADG242" s="92"/>
      <c r="ADH242" s="92"/>
      <c r="ADI242" s="92"/>
      <c r="ADJ242" s="92"/>
      <c r="ADK242" s="92"/>
      <c r="ADL242" s="92"/>
      <c r="ADM242" s="92"/>
      <c r="ADN242" s="92"/>
      <c r="ADO242" s="92"/>
      <c r="ADP242" s="92"/>
      <c r="ADQ242" s="92"/>
      <c r="ADR242" s="92"/>
      <c r="ADS242" s="92"/>
      <c r="ADT242" s="92"/>
      <c r="ADU242" s="92"/>
      <c r="ADV242" s="92"/>
      <c r="ADW242" s="92"/>
      <c r="ADX242" s="92"/>
      <c r="ADY242" s="92"/>
      <c r="ADZ242" s="92"/>
      <c r="AEA242" s="92"/>
      <c r="AEB242" s="92"/>
      <c r="AEC242" s="92"/>
      <c r="AED242" s="92"/>
      <c r="AEE242" s="92"/>
      <c r="AEF242" s="92"/>
      <c r="AEG242" s="92"/>
      <c r="AEH242" s="92"/>
      <c r="AEI242" s="92"/>
      <c r="AEJ242" s="92"/>
      <c r="AEK242" s="92"/>
      <c r="AEL242" s="92"/>
      <c r="AEM242" s="92"/>
      <c r="AEN242" s="92"/>
      <c r="AEO242" s="92"/>
      <c r="AEP242" s="92"/>
      <c r="AEQ242" s="92"/>
      <c r="AER242" s="92"/>
      <c r="AES242" s="92"/>
      <c r="AET242" s="92"/>
      <c r="AEU242" s="92"/>
      <c r="AEV242" s="92"/>
      <c r="AEW242" s="92"/>
      <c r="AEX242" s="92"/>
      <c r="AEY242" s="92"/>
      <c r="AEZ242" s="92"/>
      <c r="AFA242" s="92"/>
      <c r="AFB242" s="92"/>
      <c r="AFC242" s="92"/>
      <c r="AFD242" s="92"/>
      <c r="AFE242" s="92"/>
      <c r="AFF242" s="92"/>
      <c r="AFG242" s="92"/>
      <c r="AFH242" s="92"/>
      <c r="AFI242" s="92"/>
      <c r="AFJ242" s="92"/>
      <c r="AFK242" s="92"/>
      <c r="AFL242" s="92"/>
      <c r="AFM242" s="92"/>
      <c r="AFN242" s="92"/>
      <c r="AFO242" s="92"/>
      <c r="AFP242" s="92"/>
      <c r="AFQ242" s="92"/>
      <c r="AFR242" s="92"/>
      <c r="AFS242" s="92"/>
      <c r="AFT242" s="92"/>
      <c r="AFU242" s="92"/>
      <c r="AFV242" s="92"/>
      <c r="AFW242" s="92"/>
      <c r="AFX242" s="92"/>
      <c r="AFY242" s="92"/>
      <c r="AFZ242" s="92"/>
      <c r="AGA242" s="92"/>
      <c r="AGB242" s="92"/>
      <c r="AGC242" s="92"/>
      <c r="AGD242" s="92"/>
      <c r="AGE242" s="92"/>
      <c r="AGF242" s="92"/>
      <c r="AGG242" s="92"/>
      <c r="AGH242" s="92"/>
      <c r="AGI242" s="92"/>
      <c r="AGJ242" s="92"/>
      <c r="AGK242" s="92"/>
      <c r="AGL242" s="92"/>
      <c r="AGM242" s="92"/>
      <c r="AGN242" s="92"/>
      <c r="AGO242" s="92"/>
      <c r="AGP242" s="92"/>
      <c r="AGQ242" s="92"/>
      <c r="AGR242" s="92"/>
      <c r="AGS242" s="92"/>
      <c r="AGT242" s="92"/>
      <c r="AGU242" s="92"/>
      <c r="AGV242" s="92"/>
      <c r="AGW242" s="92"/>
      <c r="AGX242" s="92"/>
      <c r="AGY242" s="92"/>
      <c r="AGZ242" s="92"/>
      <c r="AHA242" s="92"/>
      <c r="AHB242" s="92"/>
      <c r="AHC242" s="92"/>
      <c r="AHD242" s="92"/>
      <c r="AHE242" s="92"/>
      <c r="AHF242" s="92"/>
      <c r="AHG242" s="92"/>
      <c r="AHH242" s="92"/>
      <c r="AHI242" s="92"/>
      <c r="AHJ242" s="92"/>
      <c r="AHK242" s="92"/>
      <c r="AHL242" s="92"/>
      <c r="AHM242" s="92"/>
      <c r="AHN242" s="92"/>
      <c r="AHO242" s="92"/>
      <c r="AHP242" s="92"/>
      <c r="AHQ242" s="92"/>
      <c r="AHR242" s="92"/>
      <c r="AHS242" s="92"/>
      <c r="AHT242" s="92"/>
      <c r="AHU242" s="92"/>
      <c r="AHV242" s="92"/>
      <c r="AHW242" s="92"/>
      <c r="AHX242" s="92"/>
      <c r="AHY242" s="92"/>
      <c r="AHZ242" s="92"/>
      <c r="AIA242" s="92"/>
      <c r="AIB242" s="92"/>
      <c r="AIC242" s="92"/>
      <c r="AID242" s="92"/>
      <c r="AIE242" s="92"/>
      <c r="AIF242" s="92"/>
      <c r="AIG242" s="92"/>
      <c r="AIH242" s="92"/>
      <c r="AII242" s="92"/>
      <c r="AIJ242" s="92"/>
      <c r="AIK242" s="92"/>
      <c r="AIL242" s="92"/>
      <c r="AIM242" s="92"/>
      <c r="AIN242" s="92"/>
      <c r="AIO242" s="92"/>
      <c r="AIP242" s="92"/>
      <c r="AIQ242" s="92"/>
      <c r="AIR242" s="92"/>
      <c r="AIS242" s="92"/>
      <c r="AIT242" s="92"/>
      <c r="AIU242" s="92"/>
      <c r="AIV242" s="92"/>
      <c r="AIW242" s="92"/>
      <c r="AIX242" s="92"/>
      <c r="AIY242" s="92"/>
      <c r="AIZ242" s="92"/>
      <c r="AJA242" s="92"/>
      <c r="AJB242" s="92"/>
      <c r="AJC242" s="92"/>
      <c r="AJD242" s="92"/>
      <c r="AJE242" s="92"/>
      <c r="AJF242" s="92"/>
      <c r="AJG242" s="92"/>
      <c r="AJH242" s="92"/>
      <c r="AJI242" s="92"/>
      <c r="AJJ242" s="92"/>
      <c r="AJK242" s="92"/>
      <c r="AJL242" s="92"/>
      <c r="AJM242" s="92"/>
      <c r="AJN242" s="92"/>
      <c r="AJO242" s="92"/>
      <c r="AJP242" s="92"/>
      <c r="AJQ242" s="92"/>
      <c r="AJR242" s="92"/>
      <c r="AJS242" s="92"/>
      <c r="AJT242" s="92"/>
      <c r="AJU242" s="92"/>
      <c r="AJV242" s="92"/>
      <c r="AJW242" s="92"/>
      <c r="AJX242" s="92"/>
      <c r="AJY242" s="92"/>
      <c r="AJZ242" s="92"/>
      <c r="AKA242" s="92"/>
      <c r="AKB242" s="92"/>
      <c r="AKC242" s="92"/>
      <c r="AKD242" s="92"/>
      <c r="AKE242" s="92"/>
      <c r="AKF242" s="92"/>
      <c r="AKG242" s="92"/>
      <c r="AKH242" s="92"/>
      <c r="AKI242" s="92"/>
      <c r="AKJ242" s="92"/>
      <c r="AKK242" s="92"/>
      <c r="AKL242" s="92"/>
      <c r="AKM242" s="92"/>
      <c r="AKN242" s="92"/>
      <c r="AKO242" s="92"/>
      <c r="AKP242" s="92"/>
      <c r="AKQ242" s="92"/>
      <c r="AKR242" s="92"/>
      <c r="AKS242" s="92"/>
      <c r="AKT242" s="92"/>
      <c r="AKU242" s="92"/>
      <c r="AKV242" s="92"/>
      <c r="AKW242" s="92"/>
      <c r="AKX242" s="92"/>
      <c r="AKY242" s="92"/>
      <c r="AKZ242" s="92"/>
      <c r="ALA242" s="92"/>
      <c r="ALB242" s="92"/>
      <c r="ALC242" s="92"/>
      <c r="ALD242" s="92"/>
      <c r="ALE242" s="92"/>
      <c r="ALF242" s="92"/>
      <c r="ALG242" s="92"/>
      <c r="ALH242" s="92"/>
      <c r="ALI242" s="92"/>
      <c r="ALJ242" s="92"/>
      <c r="ALK242" s="92"/>
      <c r="ALL242" s="92"/>
      <c r="ALM242" s="92"/>
      <c r="ALN242" s="92"/>
      <c r="ALO242" s="92"/>
      <c r="ALP242" s="92"/>
      <c r="ALQ242" s="92"/>
      <c r="ALR242" s="92"/>
      <c r="ALS242" s="92"/>
      <c r="ALT242" s="92"/>
      <c r="ALU242" s="92"/>
      <c r="ALV242" s="92"/>
      <c r="ALW242" s="92"/>
      <c r="ALX242" s="92"/>
      <c r="ALY242" s="92"/>
      <c r="ALZ242" s="92"/>
      <c r="AMA242" s="92"/>
      <c r="AMB242" s="92"/>
      <c r="AMC242" s="92"/>
      <c r="AMD242" s="92"/>
      <c r="AME242" s="92"/>
      <c r="AMF242" s="92"/>
      <c r="AMG242" s="92"/>
      <c r="AMH242" s="92"/>
      <c r="AMI242" s="92"/>
      <c r="AMJ242" s="92"/>
    </row>
    <row r="243" spans="1:1024" ht="15" customHeight="1">
      <c r="A243" s="92"/>
      <c r="B243" s="101"/>
      <c r="C243" s="101"/>
      <c r="D243" s="101"/>
      <c r="E243" s="101"/>
      <c r="F243" s="101"/>
      <c r="G243" s="101"/>
      <c r="H243" s="101"/>
      <c r="I243" s="101"/>
      <c r="J243" s="101"/>
      <c r="K243" s="101"/>
      <c r="L243" s="101"/>
      <c r="M243" s="101"/>
      <c r="N243" s="101"/>
      <c r="O243" s="101"/>
      <c r="P243" s="101"/>
      <c r="Q243" s="101"/>
      <c r="R243" s="101"/>
      <c r="S243" s="102"/>
      <c r="U243" s="92"/>
      <c r="W243" s="108"/>
      <c r="X243" s="103"/>
      <c r="Y243" s="103"/>
      <c r="Z243" s="103"/>
      <c r="AA243" s="118"/>
      <c r="AB243" s="92"/>
      <c r="AC243" s="92"/>
      <c r="AD243" s="92"/>
      <c r="AE243" s="92"/>
      <c r="AF243" s="92"/>
      <c r="AG243" s="92"/>
      <c r="AH243" s="92"/>
      <c r="AI243" s="92"/>
      <c r="AJ243" s="92"/>
      <c r="AK243" s="92"/>
      <c r="AL243" s="92"/>
      <c r="AM243" s="92"/>
      <c r="AN243" s="92"/>
      <c r="AO243" s="92"/>
      <c r="AP243" s="92"/>
      <c r="AQ243" s="92"/>
      <c r="AR243" s="92"/>
      <c r="AS243" s="92"/>
      <c r="AT243" s="92"/>
      <c r="AU243" s="92"/>
      <c r="AV243" s="92"/>
      <c r="AW243" s="92"/>
      <c r="AX243" s="92"/>
      <c r="AY243" s="92"/>
      <c r="AZ243" s="92"/>
      <c r="BA243" s="92"/>
      <c r="BB243" s="92"/>
      <c r="BC243" s="92"/>
      <c r="BD243" s="92"/>
      <c r="BE243" s="92"/>
      <c r="BF243" s="92"/>
      <c r="BG243" s="92"/>
      <c r="BH243" s="92"/>
      <c r="BI243" s="92"/>
      <c r="BJ243" s="92"/>
      <c r="BK243" s="92"/>
      <c r="BL243" s="92"/>
      <c r="BM243" s="92"/>
      <c r="BN243" s="92"/>
      <c r="BO243" s="92"/>
      <c r="BP243" s="92"/>
      <c r="BQ243" s="92"/>
      <c r="BR243" s="92"/>
      <c r="BS243" s="92"/>
      <c r="BT243" s="92"/>
      <c r="BU243" s="92"/>
      <c r="BV243" s="92"/>
      <c r="BW243" s="92"/>
      <c r="BX243" s="92"/>
      <c r="BY243" s="92"/>
      <c r="BZ243" s="92"/>
      <c r="CA243" s="92"/>
      <c r="CB243" s="92"/>
      <c r="CC243" s="92"/>
      <c r="CD243" s="92"/>
      <c r="CE243" s="92"/>
      <c r="CF243" s="92"/>
      <c r="CG243" s="92"/>
      <c r="CH243" s="92"/>
      <c r="CI243" s="92"/>
      <c r="CJ243" s="92"/>
      <c r="CK243" s="92"/>
      <c r="CL243" s="92"/>
      <c r="CM243" s="92"/>
      <c r="CN243" s="92"/>
      <c r="CO243" s="92"/>
      <c r="CP243" s="92"/>
      <c r="CQ243" s="92"/>
      <c r="CR243" s="92"/>
      <c r="CS243" s="92"/>
      <c r="CT243" s="92"/>
      <c r="CU243" s="92"/>
      <c r="CV243" s="92"/>
      <c r="CW243" s="92"/>
      <c r="CX243" s="92"/>
      <c r="CY243" s="92"/>
      <c r="CZ243" s="92"/>
      <c r="DA243" s="92"/>
      <c r="DB243" s="92"/>
      <c r="DC243" s="92"/>
      <c r="DD243" s="92"/>
      <c r="DE243" s="92"/>
      <c r="DF243" s="92"/>
      <c r="DG243" s="92"/>
      <c r="DH243" s="92"/>
      <c r="DI243" s="92"/>
      <c r="DJ243" s="92"/>
      <c r="DK243" s="92"/>
      <c r="DL243" s="92"/>
      <c r="DM243" s="92"/>
      <c r="DN243" s="92"/>
      <c r="DO243" s="92"/>
      <c r="DP243" s="92"/>
      <c r="DQ243" s="92"/>
      <c r="DR243" s="92"/>
      <c r="DS243" s="92"/>
      <c r="DT243" s="92"/>
      <c r="DU243" s="92"/>
      <c r="DV243" s="92"/>
      <c r="DW243" s="92"/>
      <c r="DX243" s="92"/>
      <c r="DY243" s="92"/>
      <c r="DZ243" s="92"/>
      <c r="EA243" s="92"/>
      <c r="EB243" s="92"/>
      <c r="EC243" s="92"/>
      <c r="ED243" s="92"/>
      <c r="EE243" s="92"/>
      <c r="EF243" s="92"/>
      <c r="EG243" s="92"/>
      <c r="EH243" s="92"/>
      <c r="EI243" s="92"/>
      <c r="EJ243" s="92"/>
      <c r="EK243" s="92"/>
      <c r="EL243" s="92"/>
      <c r="EM243" s="92"/>
      <c r="EN243" s="92"/>
      <c r="EO243" s="92"/>
      <c r="EP243" s="92"/>
      <c r="EQ243" s="92"/>
      <c r="ER243" s="92"/>
      <c r="ES243" s="92"/>
      <c r="ET243" s="92"/>
      <c r="EU243" s="92"/>
      <c r="EV243" s="92"/>
      <c r="EW243" s="92"/>
      <c r="EX243" s="92"/>
      <c r="EY243" s="92"/>
      <c r="EZ243" s="92"/>
      <c r="FA243" s="92"/>
      <c r="FB243" s="92"/>
      <c r="FC243" s="92"/>
      <c r="FD243" s="92"/>
      <c r="FE243" s="92"/>
      <c r="FF243" s="92"/>
      <c r="FG243" s="92"/>
      <c r="FH243" s="92"/>
      <c r="FI243" s="92"/>
      <c r="FJ243" s="92"/>
      <c r="FK243" s="92"/>
      <c r="FL243" s="92"/>
      <c r="FM243" s="92"/>
      <c r="FN243" s="92"/>
      <c r="FO243" s="92"/>
      <c r="FP243" s="92"/>
      <c r="FQ243" s="92"/>
      <c r="FR243" s="92"/>
      <c r="FS243" s="92"/>
      <c r="FT243" s="92"/>
      <c r="FU243" s="92"/>
      <c r="FV243" s="92"/>
      <c r="FW243" s="92"/>
      <c r="FX243" s="92"/>
      <c r="FY243" s="92"/>
      <c r="FZ243" s="92"/>
      <c r="GA243" s="92"/>
      <c r="GB243" s="92"/>
      <c r="GC243" s="92"/>
      <c r="GD243" s="92"/>
      <c r="GE243" s="92"/>
      <c r="GF243" s="92"/>
      <c r="GG243" s="92"/>
      <c r="GH243" s="92"/>
      <c r="GI243" s="92"/>
      <c r="GJ243" s="92"/>
      <c r="GK243" s="92"/>
      <c r="GL243" s="92"/>
      <c r="GM243" s="92"/>
      <c r="GN243" s="92"/>
      <c r="GO243" s="92"/>
      <c r="GP243" s="92"/>
      <c r="GQ243" s="92"/>
      <c r="GR243" s="92"/>
      <c r="GS243" s="92"/>
      <c r="GT243" s="92"/>
      <c r="GU243" s="92"/>
      <c r="GV243" s="92"/>
      <c r="GW243" s="92"/>
      <c r="GX243" s="92"/>
      <c r="GY243" s="92"/>
      <c r="GZ243" s="92"/>
      <c r="HA243" s="92"/>
      <c r="HB243" s="92"/>
      <c r="HC243" s="92"/>
      <c r="HD243" s="92"/>
      <c r="HE243" s="92"/>
      <c r="HF243" s="92"/>
      <c r="HG243" s="92"/>
      <c r="HH243" s="92"/>
      <c r="HI243" s="92"/>
      <c r="HJ243" s="92"/>
      <c r="HK243" s="92"/>
      <c r="HL243" s="92"/>
      <c r="HM243" s="92"/>
      <c r="HN243" s="92"/>
      <c r="HO243" s="92"/>
      <c r="HP243" s="92"/>
      <c r="HQ243" s="92"/>
      <c r="HR243" s="92"/>
      <c r="HS243" s="92"/>
      <c r="HT243" s="92"/>
      <c r="HU243" s="92"/>
      <c r="HV243" s="92"/>
      <c r="HW243" s="92"/>
      <c r="HX243" s="92"/>
      <c r="HY243" s="92"/>
      <c r="HZ243" s="92"/>
      <c r="IA243" s="92"/>
      <c r="IB243" s="92"/>
      <c r="IC243" s="92"/>
      <c r="ID243" s="92"/>
      <c r="IE243" s="92"/>
      <c r="IF243" s="92"/>
      <c r="IG243" s="92"/>
      <c r="IH243" s="92"/>
      <c r="II243" s="92"/>
      <c r="IJ243" s="92"/>
      <c r="IK243" s="92"/>
      <c r="IL243" s="92"/>
      <c r="IM243" s="92"/>
      <c r="IN243" s="92"/>
      <c r="IO243" s="92"/>
      <c r="IP243" s="92"/>
      <c r="IQ243" s="92"/>
      <c r="IR243" s="92"/>
      <c r="IS243" s="92"/>
      <c r="IT243" s="92"/>
      <c r="IU243" s="92"/>
      <c r="IV243" s="92"/>
      <c r="IW243" s="92"/>
      <c r="IX243" s="92"/>
      <c r="IY243" s="92"/>
      <c r="IZ243" s="92"/>
      <c r="JA243" s="92"/>
      <c r="JB243" s="92"/>
      <c r="JC243" s="92"/>
      <c r="JD243" s="92"/>
      <c r="JE243" s="92"/>
      <c r="JF243" s="92"/>
      <c r="JG243" s="92"/>
      <c r="JH243" s="92"/>
      <c r="JI243" s="92"/>
      <c r="JJ243" s="92"/>
      <c r="JK243" s="92"/>
      <c r="JL243" s="92"/>
      <c r="JM243" s="92"/>
      <c r="JN243" s="92"/>
      <c r="JO243" s="92"/>
      <c r="JP243" s="92"/>
      <c r="JQ243" s="92"/>
      <c r="JR243" s="92"/>
      <c r="JS243" s="92"/>
      <c r="JT243" s="92"/>
      <c r="JU243" s="92"/>
      <c r="JV243" s="92"/>
      <c r="JW243" s="92"/>
      <c r="JX243" s="92"/>
      <c r="JY243" s="92"/>
      <c r="JZ243" s="92"/>
      <c r="KA243" s="92"/>
      <c r="KB243" s="92"/>
      <c r="KC243" s="92"/>
      <c r="KD243" s="92"/>
      <c r="KE243" s="92"/>
      <c r="KF243" s="92"/>
      <c r="KG243" s="92"/>
      <c r="KH243" s="92"/>
      <c r="KI243" s="92"/>
      <c r="KJ243" s="92"/>
      <c r="KK243" s="92"/>
      <c r="KL243" s="92"/>
      <c r="KM243" s="92"/>
      <c r="KN243" s="92"/>
      <c r="KO243" s="92"/>
      <c r="KP243" s="92"/>
      <c r="KQ243" s="92"/>
      <c r="KR243" s="92"/>
      <c r="KS243" s="92"/>
      <c r="KT243" s="92"/>
      <c r="KU243" s="92"/>
      <c r="KV243" s="92"/>
      <c r="KW243" s="92"/>
      <c r="KX243" s="92"/>
      <c r="KY243" s="92"/>
      <c r="KZ243" s="92"/>
      <c r="LA243" s="92"/>
      <c r="LB243" s="92"/>
      <c r="LC243" s="92"/>
      <c r="LD243" s="92"/>
      <c r="LE243" s="92"/>
      <c r="LF243" s="92"/>
      <c r="LG243" s="92"/>
      <c r="LH243" s="92"/>
      <c r="LI243" s="92"/>
      <c r="LJ243" s="92"/>
      <c r="LK243" s="92"/>
      <c r="LL243" s="92"/>
      <c r="LM243" s="92"/>
      <c r="LN243" s="92"/>
      <c r="LO243" s="92"/>
      <c r="LP243" s="92"/>
      <c r="LQ243" s="92"/>
      <c r="LR243" s="92"/>
      <c r="LS243" s="92"/>
      <c r="LT243" s="92"/>
      <c r="LU243" s="92"/>
      <c r="LV243" s="92"/>
      <c r="LW243" s="92"/>
      <c r="LX243" s="92"/>
      <c r="LY243" s="92"/>
      <c r="LZ243" s="92"/>
      <c r="MA243" s="92"/>
      <c r="MB243" s="92"/>
      <c r="MC243" s="92"/>
      <c r="MD243" s="92"/>
      <c r="ME243" s="92"/>
      <c r="MF243" s="92"/>
      <c r="MG243" s="92"/>
      <c r="MH243" s="92"/>
      <c r="MI243" s="92"/>
      <c r="MJ243" s="92"/>
      <c r="MK243" s="92"/>
      <c r="ML243" s="92"/>
      <c r="MM243" s="92"/>
      <c r="MN243" s="92"/>
      <c r="MO243" s="92"/>
      <c r="MP243" s="92"/>
      <c r="MQ243" s="92"/>
      <c r="MR243" s="92"/>
      <c r="MS243" s="92"/>
      <c r="MT243" s="92"/>
      <c r="MU243" s="92"/>
      <c r="MV243" s="92"/>
      <c r="MW243" s="92"/>
      <c r="MX243" s="92"/>
      <c r="MY243" s="92"/>
      <c r="MZ243" s="92"/>
      <c r="NA243" s="92"/>
      <c r="NB243" s="92"/>
      <c r="NC243" s="92"/>
      <c r="ND243" s="92"/>
      <c r="NE243" s="92"/>
      <c r="NF243" s="92"/>
      <c r="NG243" s="92"/>
      <c r="NH243" s="92"/>
      <c r="NI243" s="92"/>
      <c r="NJ243" s="92"/>
      <c r="NK243" s="92"/>
      <c r="NL243" s="92"/>
      <c r="NM243" s="92"/>
      <c r="NN243" s="92"/>
      <c r="NO243" s="92"/>
      <c r="NP243" s="92"/>
      <c r="NQ243" s="92"/>
      <c r="NR243" s="92"/>
      <c r="NS243" s="92"/>
      <c r="NT243" s="92"/>
      <c r="NU243" s="92"/>
      <c r="NV243" s="92"/>
      <c r="NW243" s="92"/>
      <c r="NX243" s="92"/>
      <c r="NY243" s="92"/>
      <c r="NZ243" s="92"/>
      <c r="OA243" s="92"/>
      <c r="OB243" s="92"/>
      <c r="OC243" s="92"/>
      <c r="OD243" s="92"/>
      <c r="OE243" s="92"/>
      <c r="OF243" s="92"/>
      <c r="OG243" s="92"/>
      <c r="OH243" s="92"/>
      <c r="OI243" s="92"/>
      <c r="OJ243" s="92"/>
      <c r="OK243" s="92"/>
      <c r="OL243" s="92"/>
      <c r="OM243" s="92"/>
      <c r="ON243" s="92"/>
      <c r="OO243" s="92"/>
      <c r="OP243" s="92"/>
      <c r="OQ243" s="92"/>
      <c r="OR243" s="92"/>
      <c r="OS243" s="92"/>
      <c r="OT243" s="92"/>
      <c r="OU243" s="92"/>
      <c r="OV243" s="92"/>
      <c r="OW243" s="92"/>
      <c r="OX243" s="92"/>
      <c r="OY243" s="92"/>
      <c r="OZ243" s="92"/>
      <c r="PA243" s="92"/>
      <c r="PB243" s="92"/>
      <c r="PC243" s="92"/>
      <c r="PD243" s="92"/>
      <c r="PE243" s="92"/>
      <c r="PF243" s="92"/>
      <c r="PG243" s="92"/>
      <c r="PH243" s="92"/>
      <c r="PI243" s="92"/>
      <c r="PJ243" s="92"/>
      <c r="PK243" s="92"/>
      <c r="PL243" s="92"/>
      <c r="PM243" s="92"/>
      <c r="PN243" s="92"/>
      <c r="PO243" s="92"/>
      <c r="PP243" s="92"/>
      <c r="PQ243" s="92"/>
      <c r="PR243" s="92"/>
      <c r="PS243" s="92"/>
      <c r="PT243" s="92"/>
      <c r="PU243" s="92"/>
      <c r="PV243" s="92"/>
      <c r="PW243" s="92"/>
      <c r="PX243" s="92"/>
      <c r="PY243" s="92"/>
      <c r="PZ243" s="92"/>
      <c r="QA243" s="92"/>
      <c r="QB243" s="92"/>
      <c r="QC243" s="92"/>
      <c r="QD243" s="92"/>
      <c r="QE243" s="92"/>
      <c r="QF243" s="92"/>
      <c r="QG243" s="92"/>
      <c r="QH243" s="92"/>
      <c r="QI243" s="92"/>
      <c r="QJ243" s="92"/>
      <c r="QK243" s="92"/>
      <c r="QL243" s="92"/>
      <c r="QM243" s="92"/>
      <c r="QN243" s="92"/>
      <c r="QO243" s="92"/>
      <c r="QP243" s="92"/>
      <c r="QQ243" s="92"/>
      <c r="QR243" s="92"/>
      <c r="QS243" s="92"/>
      <c r="QT243" s="92"/>
      <c r="QU243" s="92"/>
      <c r="QV243" s="92"/>
      <c r="QW243" s="92"/>
      <c r="QX243" s="92"/>
      <c r="QY243" s="92"/>
      <c r="QZ243" s="92"/>
      <c r="RA243" s="92"/>
      <c r="RB243" s="92"/>
      <c r="RC243" s="92"/>
      <c r="RD243" s="92"/>
      <c r="RE243" s="92"/>
      <c r="RF243" s="92"/>
      <c r="RG243" s="92"/>
      <c r="RH243" s="92"/>
      <c r="RI243" s="92"/>
      <c r="RJ243" s="92"/>
      <c r="RK243" s="92"/>
      <c r="RL243" s="92"/>
      <c r="RM243" s="92"/>
      <c r="RN243" s="92"/>
      <c r="RO243" s="92"/>
      <c r="RP243" s="92"/>
      <c r="RQ243" s="92"/>
      <c r="RR243" s="92"/>
      <c r="RS243" s="92"/>
      <c r="RT243" s="92"/>
      <c r="RU243" s="92"/>
      <c r="RV243" s="92"/>
      <c r="RW243" s="92"/>
      <c r="RX243" s="92"/>
      <c r="RY243" s="92"/>
      <c r="RZ243" s="92"/>
      <c r="SA243" s="92"/>
      <c r="SB243" s="92"/>
      <c r="SC243" s="92"/>
      <c r="SD243" s="92"/>
      <c r="SE243" s="92"/>
      <c r="SF243" s="92"/>
      <c r="SG243" s="92"/>
      <c r="SH243" s="92"/>
      <c r="SI243" s="92"/>
      <c r="SJ243" s="92"/>
      <c r="SK243" s="92"/>
      <c r="SL243" s="92"/>
      <c r="SM243" s="92"/>
      <c r="SN243" s="92"/>
      <c r="SO243" s="92"/>
      <c r="SP243" s="92"/>
      <c r="SQ243" s="92"/>
      <c r="SR243" s="92"/>
      <c r="SS243" s="92"/>
      <c r="ST243" s="92"/>
      <c r="SU243" s="92"/>
      <c r="SV243" s="92"/>
      <c r="SW243" s="92"/>
      <c r="SX243" s="92"/>
      <c r="SY243" s="92"/>
      <c r="SZ243" s="92"/>
      <c r="TA243" s="92"/>
      <c r="TB243" s="92"/>
      <c r="TC243" s="92"/>
      <c r="TD243" s="92"/>
      <c r="TE243" s="92"/>
      <c r="TF243" s="92"/>
      <c r="TG243" s="92"/>
      <c r="TH243" s="92"/>
      <c r="TI243" s="92"/>
      <c r="TJ243" s="92"/>
      <c r="TK243" s="92"/>
      <c r="TL243" s="92"/>
      <c r="TM243" s="92"/>
      <c r="TN243" s="92"/>
      <c r="TO243" s="92"/>
      <c r="TP243" s="92"/>
      <c r="TQ243" s="92"/>
      <c r="TR243" s="92"/>
      <c r="TS243" s="92"/>
      <c r="TT243" s="92"/>
      <c r="TU243" s="92"/>
      <c r="TV243" s="92"/>
      <c r="TW243" s="92"/>
      <c r="TX243" s="92"/>
      <c r="TY243" s="92"/>
      <c r="TZ243" s="92"/>
      <c r="UA243" s="92"/>
      <c r="UB243" s="92"/>
      <c r="UC243" s="92"/>
      <c r="UD243" s="92"/>
      <c r="UE243" s="92"/>
      <c r="UF243" s="92"/>
      <c r="UG243" s="92"/>
      <c r="UH243" s="92"/>
      <c r="UI243" s="92"/>
      <c r="UJ243" s="92"/>
      <c r="UK243" s="92"/>
      <c r="UL243" s="92"/>
      <c r="UM243" s="92"/>
      <c r="UN243" s="92"/>
      <c r="UO243" s="92"/>
      <c r="UP243" s="92"/>
      <c r="UQ243" s="92"/>
      <c r="UR243" s="92"/>
      <c r="US243" s="92"/>
      <c r="UT243" s="92"/>
      <c r="UU243" s="92"/>
      <c r="UV243" s="92"/>
      <c r="UW243" s="92"/>
      <c r="UX243" s="92"/>
      <c r="UY243" s="92"/>
      <c r="UZ243" s="92"/>
      <c r="VA243" s="92"/>
      <c r="VB243" s="92"/>
      <c r="VC243" s="92"/>
      <c r="VD243" s="92"/>
      <c r="VE243" s="92"/>
      <c r="VF243" s="92"/>
      <c r="VG243" s="92"/>
      <c r="VH243" s="92"/>
      <c r="VI243" s="92"/>
      <c r="VJ243" s="92"/>
      <c r="VK243" s="92"/>
      <c r="VL243" s="92"/>
      <c r="VM243" s="92"/>
      <c r="VN243" s="92"/>
      <c r="VO243" s="92"/>
      <c r="VP243" s="92"/>
      <c r="VQ243" s="92"/>
      <c r="VR243" s="92"/>
      <c r="VS243" s="92"/>
      <c r="VT243" s="92"/>
      <c r="VU243" s="92"/>
      <c r="VV243" s="92"/>
      <c r="VW243" s="92"/>
      <c r="VX243" s="92"/>
      <c r="VY243" s="92"/>
      <c r="VZ243" s="92"/>
      <c r="WA243" s="92"/>
      <c r="WB243" s="92"/>
      <c r="WC243" s="92"/>
      <c r="WD243" s="92"/>
      <c r="WE243" s="92"/>
      <c r="WF243" s="92"/>
      <c r="WG243" s="92"/>
      <c r="WH243" s="92"/>
      <c r="WI243" s="92"/>
      <c r="WJ243" s="92"/>
      <c r="WK243" s="92"/>
      <c r="WL243" s="92"/>
      <c r="WM243" s="92"/>
      <c r="WN243" s="92"/>
      <c r="WO243" s="92"/>
      <c r="WP243" s="92"/>
      <c r="WQ243" s="92"/>
      <c r="WR243" s="92"/>
      <c r="WS243" s="92"/>
      <c r="WT243" s="92"/>
      <c r="WU243" s="92"/>
      <c r="WV243" s="92"/>
      <c r="WW243" s="92"/>
      <c r="WX243" s="92"/>
      <c r="WY243" s="92"/>
      <c r="WZ243" s="92"/>
      <c r="XA243" s="92"/>
      <c r="XB243" s="92"/>
      <c r="XC243" s="92"/>
      <c r="XD243" s="92"/>
      <c r="XE243" s="92"/>
      <c r="XF243" s="92"/>
      <c r="XG243" s="92"/>
      <c r="XH243" s="92"/>
      <c r="XI243" s="92"/>
      <c r="XJ243" s="92"/>
      <c r="XK243" s="92"/>
      <c r="XL243" s="92"/>
      <c r="XM243" s="92"/>
      <c r="XN243" s="92"/>
      <c r="XO243" s="92"/>
      <c r="XP243" s="92"/>
      <c r="XQ243" s="92"/>
      <c r="XR243" s="92"/>
      <c r="XS243" s="92"/>
      <c r="XT243" s="92"/>
      <c r="XU243" s="92"/>
      <c r="XV243" s="92"/>
      <c r="XW243" s="92"/>
      <c r="XX243" s="92"/>
      <c r="XY243" s="92"/>
      <c r="XZ243" s="92"/>
      <c r="YA243" s="92"/>
      <c r="YB243" s="92"/>
      <c r="YC243" s="92"/>
      <c r="YD243" s="92"/>
      <c r="YE243" s="92"/>
      <c r="YF243" s="92"/>
      <c r="YG243" s="92"/>
      <c r="YH243" s="92"/>
      <c r="YI243" s="92"/>
      <c r="YJ243" s="92"/>
      <c r="YK243" s="92"/>
      <c r="YL243" s="92"/>
      <c r="YM243" s="92"/>
      <c r="YN243" s="92"/>
      <c r="YO243" s="92"/>
      <c r="YP243" s="92"/>
      <c r="YQ243" s="92"/>
      <c r="YR243" s="92"/>
      <c r="YS243" s="92"/>
      <c r="YT243" s="92"/>
      <c r="YU243" s="92"/>
      <c r="YV243" s="92"/>
      <c r="YW243" s="92"/>
      <c r="YX243" s="92"/>
      <c r="YY243" s="92"/>
      <c r="YZ243" s="92"/>
      <c r="ZA243" s="92"/>
      <c r="ZB243" s="92"/>
      <c r="ZC243" s="92"/>
      <c r="ZD243" s="92"/>
      <c r="ZE243" s="92"/>
      <c r="ZF243" s="92"/>
      <c r="ZG243" s="92"/>
      <c r="ZH243" s="92"/>
      <c r="ZI243" s="92"/>
      <c r="ZJ243" s="92"/>
      <c r="ZK243" s="92"/>
      <c r="ZL243" s="92"/>
      <c r="ZM243" s="92"/>
      <c r="ZN243" s="92"/>
      <c r="ZO243" s="92"/>
      <c r="ZP243" s="92"/>
      <c r="ZQ243" s="92"/>
      <c r="ZR243" s="92"/>
      <c r="ZS243" s="92"/>
      <c r="ZT243" s="92"/>
      <c r="ZU243" s="92"/>
      <c r="ZV243" s="92"/>
      <c r="ZW243" s="92"/>
      <c r="ZX243" s="92"/>
      <c r="ZY243" s="92"/>
      <c r="ZZ243" s="92"/>
      <c r="AAA243" s="92"/>
      <c r="AAB243" s="92"/>
      <c r="AAC243" s="92"/>
      <c r="AAD243" s="92"/>
      <c r="AAE243" s="92"/>
      <c r="AAF243" s="92"/>
      <c r="AAG243" s="92"/>
      <c r="AAH243" s="92"/>
      <c r="AAI243" s="92"/>
      <c r="AAJ243" s="92"/>
      <c r="AAK243" s="92"/>
      <c r="AAL243" s="92"/>
      <c r="AAM243" s="92"/>
      <c r="AAN243" s="92"/>
      <c r="AAO243" s="92"/>
      <c r="AAP243" s="92"/>
      <c r="AAQ243" s="92"/>
      <c r="AAR243" s="92"/>
      <c r="AAS243" s="92"/>
      <c r="AAT243" s="92"/>
      <c r="AAU243" s="92"/>
      <c r="AAV243" s="92"/>
      <c r="AAW243" s="92"/>
      <c r="AAX243" s="92"/>
      <c r="AAY243" s="92"/>
      <c r="AAZ243" s="92"/>
      <c r="ABA243" s="92"/>
      <c r="ABB243" s="92"/>
      <c r="ABC243" s="92"/>
      <c r="ABD243" s="92"/>
      <c r="ABE243" s="92"/>
      <c r="ABF243" s="92"/>
      <c r="ABG243" s="92"/>
      <c r="ABH243" s="92"/>
      <c r="ABI243" s="92"/>
      <c r="ABJ243" s="92"/>
      <c r="ABK243" s="92"/>
      <c r="ABL243" s="92"/>
      <c r="ABM243" s="92"/>
      <c r="ABN243" s="92"/>
      <c r="ABO243" s="92"/>
      <c r="ABP243" s="92"/>
      <c r="ABQ243" s="92"/>
      <c r="ABR243" s="92"/>
      <c r="ABS243" s="92"/>
      <c r="ABT243" s="92"/>
      <c r="ABU243" s="92"/>
      <c r="ABV243" s="92"/>
      <c r="ABW243" s="92"/>
      <c r="ABX243" s="92"/>
      <c r="ABY243" s="92"/>
      <c r="ABZ243" s="92"/>
      <c r="ACA243" s="92"/>
      <c r="ACB243" s="92"/>
      <c r="ACC243" s="92"/>
      <c r="ACD243" s="92"/>
      <c r="ACE243" s="92"/>
      <c r="ACF243" s="92"/>
      <c r="ACG243" s="92"/>
      <c r="ACH243" s="92"/>
      <c r="ACI243" s="92"/>
      <c r="ACJ243" s="92"/>
      <c r="ACK243" s="92"/>
      <c r="ACL243" s="92"/>
      <c r="ACM243" s="92"/>
      <c r="ACN243" s="92"/>
      <c r="ACO243" s="92"/>
      <c r="ACP243" s="92"/>
      <c r="ACQ243" s="92"/>
      <c r="ACR243" s="92"/>
      <c r="ACS243" s="92"/>
      <c r="ACT243" s="92"/>
      <c r="ACU243" s="92"/>
      <c r="ACV243" s="92"/>
      <c r="ACW243" s="92"/>
      <c r="ACX243" s="92"/>
      <c r="ACY243" s="92"/>
      <c r="ACZ243" s="92"/>
      <c r="ADA243" s="92"/>
      <c r="ADB243" s="92"/>
      <c r="ADC243" s="92"/>
      <c r="ADD243" s="92"/>
      <c r="ADE243" s="92"/>
      <c r="ADF243" s="92"/>
      <c r="ADG243" s="92"/>
      <c r="ADH243" s="92"/>
      <c r="ADI243" s="92"/>
      <c r="ADJ243" s="92"/>
      <c r="ADK243" s="92"/>
      <c r="ADL243" s="92"/>
      <c r="ADM243" s="92"/>
      <c r="ADN243" s="92"/>
      <c r="ADO243" s="92"/>
      <c r="ADP243" s="92"/>
      <c r="ADQ243" s="92"/>
      <c r="ADR243" s="92"/>
      <c r="ADS243" s="92"/>
      <c r="ADT243" s="92"/>
      <c r="ADU243" s="92"/>
      <c r="ADV243" s="92"/>
      <c r="ADW243" s="92"/>
      <c r="ADX243" s="92"/>
      <c r="ADY243" s="92"/>
      <c r="ADZ243" s="92"/>
      <c r="AEA243" s="92"/>
      <c r="AEB243" s="92"/>
      <c r="AEC243" s="92"/>
      <c r="AED243" s="92"/>
      <c r="AEE243" s="92"/>
      <c r="AEF243" s="92"/>
      <c r="AEG243" s="92"/>
      <c r="AEH243" s="92"/>
      <c r="AEI243" s="92"/>
      <c r="AEJ243" s="92"/>
      <c r="AEK243" s="92"/>
      <c r="AEL243" s="92"/>
      <c r="AEM243" s="92"/>
      <c r="AEN243" s="92"/>
      <c r="AEO243" s="92"/>
      <c r="AEP243" s="92"/>
      <c r="AEQ243" s="92"/>
      <c r="AER243" s="92"/>
      <c r="AES243" s="92"/>
      <c r="AET243" s="92"/>
      <c r="AEU243" s="92"/>
      <c r="AEV243" s="92"/>
      <c r="AEW243" s="92"/>
      <c r="AEX243" s="92"/>
      <c r="AEY243" s="92"/>
      <c r="AEZ243" s="92"/>
      <c r="AFA243" s="92"/>
      <c r="AFB243" s="92"/>
      <c r="AFC243" s="92"/>
      <c r="AFD243" s="92"/>
      <c r="AFE243" s="92"/>
      <c r="AFF243" s="92"/>
      <c r="AFG243" s="92"/>
      <c r="AFH243" s="92"/>
      <c r="AFI243" s="92"/>
      <c r="AFJ243" s="92"/>
      <c r="AFK243" s="92"/>
      <c r="AFL243" s="92"/>
      <c r="AFM243" s="92"/>
      <c r="AFN243" s="92"/>
      <c r="AFO243" s="92"/>
      <c r="AFP243" s="92"/>
      <c r="AFQ243" s="92"/>
      <c r="AFR243" s="92"/>
      <c r="AFS243" s="92"/>
      <c r="AFT243" s="92"/>
      <c r="AFU243" s="92"/>
      <c r="AFV243" s="92"/>
      <c r="AFW243" s="92"/>
      <c r="AFX243" s="92"/>
      <c r="AFY243" s="92"/>
      <c r="AFZ243" s="92"/>
      <c r="AGA243" s="92"/>
      <c r="AGB243" s="92"/>
      <c r="AGC243" s="92"/>
      <c r="AGD243" s="92"/>
      <c r="AGE243" s="92"/>
      <c r="AGF243" s="92"/>
      <c r="AGG243" s="92"/>
      <c r="AGH243" s="92"/>
      <c r="AGI243" s="92"/>
      <c r="AGJ243" s="92"/>
      <c r="AGK243" s="92"/>
      <c r="AGL243" s="92"/>
      <c r="AGM243" s="92"/>
      <c r="AGN243" s="92"/>
      <c r="AGO243" s="92"/>
      <c r="AGP243" s="92"/>
      <c r="AGQ243" s="92"/>
      <c r="AGR243" s="92"/>
      <c r="AGS243" s="92"/>
      <c r="AGT243" s="92"/>
      <c r="AGU243" s="92"/>
      <c r="AGV243" s="92"/>
      <c r="AGW243" s="92"/>
      <c r="AGX243" s="92"/>
      <c r="AGY243" s="92"/>
      <c r="AGZ243" s="92"/>
      <c r="AHA243" s="92"/>
      <c r="AHB243" s="92"/>
      <c r="AHC243" s="92"/>
      <c r="AHD243" s="92"/>
      <c r="AHE243" s="92"/>
      <c r="AHF243" s="92"/>
      <c r="AHG243" s="92"/>
      <c r="AHH243" s="92"/>
      <c r="AHI243" s="92"/>
      <c r="AHJ243" s="92"/>
      <c r="AHK243" s="92"/>
      <c r="AHL243" s="92"/>
      <c r="AHM243" s="92"/>
      <c r="AHN243" s="92"/>
      <c r="AHO243" s="92"/>
      <c r="AHP243" s="92"/>
      <c r="AHQ243" s="92"/>
      <c r="AHR243" s="92"/>
      <c r="AHS243" s="92"/>
      <c r="AHT243" s="92"/>
      <c r="AHU243" s="92"/>
      <c r="AHV243" s="92"/>
      <c r="AHW243" s="92"/>
      <c r="AHX243" s="92"/>
      <c r="AHY243" s="92"/>
      <c r="AHZ243" s="92"/>
      <c r="AIA243" s="92"/>
      <c r="AIB243" s="92"/>
      <c r="AIC243" s="92"/>
      <c r="AID243" s="92"/>
      <c r="AIE243" s="92"/>
      <c r="AIF243" s="92"/>
      <c r="AIG243" s="92"/>
      <c r="AIH243" s="92"/>
      <c r="AII243" s="92"/>
      <c r="AIJ243" s="92"/>
      <c r="AIK243" s="92"/>
      <c r="AIL243" s="92"/>
      <c r="AIM243" s="92"/>
      <c r="AIN243" s="92"/>
      <c r="AIO243" s="92"/>
      <c r="AIP243" s="92"/>
      <c r="AIQ243" s="92"/>
      <c r="AIR243" s="92"/>
      <c r="AIS243" s="92"/>
      <c r="AIT243" s="92"/>
      <c r="AIU243" s="92"/>
      <c r="AIV243" s="92"/>
      <c r="AIW243" s="92"/>
      <c r="AIX243" s="92"/>
      <c r="AIY243" s="92"/>
      <c r="AIZ243" s="92"/>
      <c r="AJA243" s="92"/>
      <c r="AJB243" s="92"/>
      <c r="AJC243" s="92"/>
      <c r="AJD243" s="92"/>
      <c r="AJE243" s="92"/>
      <c r="AJF243" s="92"/>
      <c r="AJG243" s="92"/>
      <c r="AJH243" s="92"/>
      <c r="AJI243" s="92"/>
      <c r="AJJ243" s="92"/>
      <c r="AJK243" s="92"/>
      <c r="AJL243" s="92"/>
      <c r="AJM243" s="92"/>
      <c r="AJN243" s="92"/>
      <c r="AJO243" s="92"/>
      <c r="AJP243" s="92"/>
      <c r="AJQ243" s="92"/>
      <c r="AJR243" s="92"/>
      <c r="AJS243" s="92"/>
      <c r="AJT243" s="92"/>
      <c r="AJU243" s="92"/>
      <c r="AJV243" s="92"/>
      <c r="AJW243" s="92"/>
      <c r="AJX243" s="92"/>
      <c r="AJY243" s="92"/>
      <c r="AJZ243" s="92"/>
      <c r="AKA243" s="92"/>
      <c r="AKB243" s="92"/>
      <c r="AKC243" s="92"/>
      <c r="AKD243" s="92"/>
      <c r="AKE243" s="92"/>
      <c r="AKF243" s="92"/>
      <c r="AKG243" s="92"/>
      <c r="AKH243" s="92"/>
      <c r="AKI243" s="92"/>
      <c r="AKJ243" s="92"/>
      <c r="AKK243" s="92"/>
      <c r="AKL243" s="92"/>
      <c r="AKM243" s="92"/>
      <c r="AKN243" s="92"/>
      <c r="AKO243" s="92"/>
      <c r="AKP243" s="92"/>
      <c r="AKQ243" s="92"/>
      <c r="AKR243" s="92"/>
      <c r="AKS243" s="92"/>
      <c r="AKT243" s="92"/>
      <c r="AKU243" s="92"/>
      <c r="AKV243" s="92"/>
      <c r="AKW243" s="92"/>
      <c r="AKX243" s="92"/>
      <c r="AKY243" s="92"/>
      <c r="AKZ243" s="92"/>
      <c r="ALA243" s="92"/>
      <c r="ALB243" s="92"/>
      <c r="ALC243" s="92"/>
      <c r="ALD243" s="92"/>
      <c r="ALE243" s="92"/>
      <c r="ALF243" s="92"/>
      <c r="ALG243" s="92"/>
      <c r="ALH243" s="92"/>
      <c r="ALI243" s="92"/>
      <c r="ALJ243" s="92"/>
      <c r="ALK243" s="92"/>
      <c r="ALL243" s="92"/>
      <c r="ALM243" s="92"/>
      <c r="ALN243" s="92"/>
      <c r="ALO243" s="92"/>
      <c r="ALP243" s="92"/>
      <c r="ALQ243" s="92"/>
      <c r="ALR243" s="92"/>
      <c r="ALS243" s="92"/>
      <c r="ALT243" s="92"/>
      <c r="ALU243" s="92"/>
      <c r="ALV243" s="92"/>
      <c r="ALW243" s="92"/>
      <c r="ALX243" s="92"/>
      <c r="ALY243" s="92"/>
      <c r="ALZ243" s="92"/>
      <c r="AMA243" s="92"/>
      <c r="AMB243" s="92"/>
      <c r="AMC243" s="92"/>
      <c r="AMD243" s="92"/>
      <c r="AME243" s="92"/>
      <c r="AMF243" s="92"/>
      <c r="AMG243" s="92"/>
      <c r="AMH243" s="92"/>
      <c r="AMI243" s="92"/>
      <c r="AMJ243" s="92"/>
    </row>
    <row r="244" spans="1:1024" ht="15" customHeight="1">
      <c r="A244" s="92"/>
      <c r="B244" s="101"/>
      <c r="C244" s="101"/>
      <c r="D244" s="101"/>
      <c r="E244" s="101"/>
      <c r="F244" s="101"/>
      <c r="G244" s="101"/>
      <c r="H244" s="101"/>
      <c r="I244" s="101"/>
      <c r="J244" s="101"/>
      <c r="K244" s="101"/>
      <c r="L244" s="101"/>
      <c r="M244" s="101"/>
      <c r="N244" s="101"/>
      <c r="O244" s="101"/>
      <c r="P244" s="101"/>
      <c r="Q244" s="101"/>
      <c r="R244" s="101"/>
      <c r="S244" s="102"/>
      <c r="U244" s="92"/>
      <c r="W244" s="108"/>
      <c r="X244" s="103"/>
      <c r="Y244" s="103"/>
      <c r="Z244" s="103"/>
      <c r="AA244" s="118"/>
      <c r="AB244" s="92"/>
      <c r="AC244" s="92"/>
      <c r="AD244" s="92"/>
      <c r="AE244" s="92"/>
      <c r="AF244" s="92"/>
      <c r="AG244" s="92"/>
      <c r="AH244" s="92"/>
      <c r="AI244" s="92"/>
      <c r="AJ244" s="92"/>
      <c r="AK244" s="92"/>
      <c r="AL244" s="92"/>
      <c r="AM244" s="92"/>
      <c r="AN244" s="92"/>
      <c r="AO244" s="92"/>
      <c r="AP244" s="92"/>
      <c r="AQ244" s="92"/>
      <c r="AR244" s="92"/>
      <c r="AS244" s="92"/>
      <c r="AT244" s="92"/>
      <c r="AU244" s="92"/>
      <c r="AV244" s="92"/>
      <c r="AW244" s="92"/>
      <c r="AX244" s="92"/>
      <c r="AY244" s="92"/>
      <c r="AZ244" s="92"/>
      <c r="BA244" s="92"/>
      <c r="BB244" s="92"/>
      <c r="BC244" s="92"/>
      <c r="BD244" s="92"/>
      <c r="BE244" s="92"/>
      <c r="BF244" s="92"/>
      <c r="BG244" s="92"/>
      <c r="BH244" s="92"/>
      <c r="BI244" s="92"/>
      <c r="BJ244" s="92"/>
      <c r="BK244" s="92"/>
      <c r="BL244" s="92"/>
      <c r="BM244" s="92"/>
      <c r="BN244" s="92"/>
      <c r="BO244" s="92"/>
      <c r="BP244" s="92"/>
      <c r="BQ244" s="92"/>
      <c r="BR244" s="92"/>
      <c r="BS244" s="92"/>
      <c r="BT244" s="92"/>
      <c r="BU244" s="92"/>
      <c r="BV244" s="92"/>
      <c r="BW244" s="92"/>
      <c r="BX244" s="92"/>
      <c r="BY244" s="92"/>
      <c r="BZ244" s="92"/>
      <c r="CA244" s="92"/>
      <c r="CB244" s="92"/>
      <c r="CC244" s="92"/>
      <c r="CD244" s="92"/>
      <c r="CE244" s="92"/>
      <c r="CF244" s="92"/>
      <c r="CG244" s="92"/>
      <c r="CH244" s="92"/>
      <c r="CI244" s="92"/>
      <c r="CJ244" s="92"/>
      <c r="CK244" s="92"/>
      <c r="CL244" s="92"/>
      <c r="CM244" s="92"/>
      <c r="CN244" s="92"/>
      <c r="CO244" s="92"/>
      <c r="CP244" s="92"/>
      <c r="CQ244" s="92"/>
      <c r="CR244" s="92"/>
      <c r="CS244" s="92"/>
      <c r="CT244" s="92"/>
      <c r="CU244" s="92"/>
      <c r="CV244" s="92"/>
      <c r="CW244" s="92"/>
      <c r="CX244" s="92"/>
      <c r="CY244" s="92"/>
      <c r="CZ244" s="92"/>
      <c r="DA244" s="92"/>
      <c r="DB244" s="92"/>
      <c r="DC244" s="92"/>
      <c r="DD244" s="92"/>
      <c r="DE244" s="92"/>
      <c r="DF244" s="92"/>
      <c r="DG244" s="92"/>
      <c r="DH244" s="92"/>
      <c r="DI244" s="92"/>
      <c r="DJ244" s="92"/>
      <c r="DK244" s="92"/>
      <c r="DL244" s="92"/>
      <c r="DM244" s="92"/>
      <c r="DN244" s="92"/>
      <c r="DO244" s="92"/>
      <c r="DP244" s="92"/>
      <c r="DQ244" s="92"/>
      <c r="DR244" s="92"/>
      <c r="DS244" s="92"/>
      <c r="DT244" s="92"/>
      <c r="DU244" s="92"/>
      <c r="DV244" s="92"/>
      <c r="DW244" s="92"/>
      <c r="DX244" s="92"/>
      <c r="DY244" s="92"/>
      <c r="DZ244" s="92"/>
      <c r="EA244" s="92"/>
      <c r="EB244" s="92"/>
      <c r="EC244" s="92"/>
      <c r="ED244" s="92"/>
      <c r="EE244" s="92"/>
      <c r="EF244" s="92"/>
      <c r="EG244" s="92"/>
      <c r="EH244" s="92"/>
      <c r="EI244" s="92"/>
      <c r="EJ244" s="92"/>
      <c r="EK244" s="92"/>
      <c r="EL244" s="92"/>
      <c r="EM244" s="92"/>
      <c r="EN244" s="92"/>
      <c r="EO244" s="92"/>
      <c r="EP244" s="92"/>
      <c r="EQ244" s="92"/>
      <c r="ER244" s="92"/>
      <c r="ES244" s="92"/>
      <c r="ET244" s="92"/>
      <c r="EU244" s="92"/>
      <c r="EV244" s="92"/>
      <c r="EW244" s="92"/>
      <c r="EX244" s="92"/>
      <c r="EY244" s="92"/>
      <c r="EZ244" s="92"/>
      <c r="FA244" s="92"/>
      <c r="FB244" s="92"/>
      <c r="FC244" s="92"/>
      <c r="FD244" s="92"/>
      <c r="FE244" s="92"/>
      <c r="FF244" s="92"/>
      <c r="FG244" s="92"/>
      <c r="FH244" s="92"/>
      <c r="FI244" s="92"/>
      <c r="FJ244" s="92"/>
      <c r="FK244" s="92"/>
      <c r="FL244" s="92"/>
      <c r="FM244" s="92"/>
      <c r="FN244" s="92"/>
      <c r="FO244" s="92"/>
      <c r="FP244" s="92"/>
      <c r="FQ244" s="92"/>
      <c r="FR244" s="92"/>
      <c r="FS244" s="92"/>
      <c r="FT244" s="92"/>
      <c r="FU244" s="92"/>
      <c r="FV244" s="92"/>
      <c r="FW244" s="92"/>
      <c r="FX244" s="92"/>
      <c r="FY244" s="92"/>
      <c r="FZ244" s="92"/>
      <c r="GA244" s="92"/>
      <c r="GB244" s="92"/>
      <c r="GC244" s="92"/>
      <c r="GD244" s="92"/>
      <c r="GE244" s="92"/>
      <c r="GF244" s="92"/>
      <c r="GG244" s="92"/>
      <c r="GH244" s="92"/>
      <c r="GI244" s="92"/>
      <c r="GJ244" s="92"/>
      <c r="GK244" s="92"/>
      <c r="GL244" s="92"/>
      <c r="GM244" s="92"/>
      <c r="GN244" s="92"/>
      <c r="GO244" s="92"/>
      <c r="GP244" s="92"/>
      <c r="GQ244" s="92"/>
      <c r="GR244" s="92"/>
      <c r="GS244" s="92"/>
      <c r="GT244" s="92"/>
      <c r="GU244" s="92"/>
      <c r="GV244" s="92"/>
      <c r="GW244" s="92"/>
      <c r="GX244" s="92"/>
      <c r="GY244" s="92"/>
      <c r="GZ244" s="92"/>
      <c r="HA244" s="92"/>
      <c r="HB244" s="92"/>
      <c r="HC244" s="92"/>
      <c r="HD244" s="92"/>
      <c r="HE244" s="92"/>
      <c r="HF244" s="92"/>
      <c r="HG244" s="92"/>
      <c r="HH244" s="92"/>
      <c r="HI244" s="92"/>
      <c r="HJ244" s="92"/>
      <c r="HK244" s="92"/>
      <c r="HL244" s="92"/>
      <c r="HM244" s="92"/>
      <c r="HN244" s="92"/>
      <c r="HO244" s="92"/>
      <c r="HP244" s="92"/>
      <c r="HQ244" s="92"/>
      <c r="HR244" s="92"/>
      <c r="HS244" s="92"/>
      <c r="HT244" s="92"/>
      <c r="HU244" s="92"/>
      <c r="HV244" s="92"/>
      <c r="HW244" s="92"/>
      <c r="HX244" s="92"/>
      <c r="HY244" s="92"/>
      <c r="HZ244" s="92"/>
      <c r="IA244" s="92"/>
      <c r="IB244" s="92"/>
      <c r="IC244" s="92"/>
      <c r="ID244" s="92"/>
      <c r="IE244" s="92"/>
      <c r="IF244" s="92"/>
      <c r="IG244" s="92"/>
      <c r="IH244" s="92"/>
      <c r="II244" s="92"/>
      <c r="IJ244" s="92"/>
      <c r="IK244" s="92"/>
      <c r="IL244" s="92"/>
      <c r="IM244" s="92"/>
      <c r="IN244" s="92"/>
      <c r="IO244" s="92"/>
      <c r="IP244" s="92"/>
      <c r="IQ244" s="92"/>
      <c r="IR244" s="92"/>
      <c r="IS244" s="92"/>
      <c r="IT244" s="92"/>
      <c r="IU244" s="92"/>
      <c r="IV244" s="92"/>
      <c r="IW244" s="92"/>
      <c r="IX244" s="92"/>
      <c r="IY244" s="92"/>
      <c r="IZ244" s="92"/>
      <c r="JA244" s="92"/>
      <c r="JB244" s="92"/>
      <c r="JC244" s="92"/>
      <c r="JD244" s="92"/>
      <c r="JE244" s="92"/>
      <c r="JF244" s="92"/>
      <c r="JG244" s="92"/>
      <c r="JH244" s="92"/>
      <c r="JI244" s="92"/>
      <c r="JJ244" s="92"/>
      <c r="JK244" s="92"/>
      <c r="JL244" s="92"/>
      <c r="JM244" s="92"/>
      <c r="JN244" s="92"/>
      <c r="JO244" s="92"/>
      <c r="JP244" s="92"/>
      <c r="JQ244" s="92"/>
      <c r="JR244" s="92"/>
      <c r="JS244" s="92"/>
      <c r="JT244" s="92"/>
      <c r="JU244" s="92"/>
      <c r="JV244" s="92"/>
      <c r="JW244" s="92"/>
      <c r="JX244" s="92"/>
      <c r="JY244" s="92"/>
      <c r="JZ244" s="92"/>
      <c r="KA244" s="92"/>
      <c r="KB244" s="92"/>
      <c r="KC244" s="92"/>
      <c r="KD244" s="92"/>
      <c r="KE244" s="92"/>
      <c r="KF244" s="92"/>
      <c r="KG244" s="92"/>
      <c r="KH244" s="92"/>
      <c r="KI244" s="92"/>
      <c r="KJ244" s="92"/>
      <c r="KK244" s="92"/>
      <c r="KL244" s="92"/>
      <c r="KM244" s="92"/>
      <c r="KN244" s="92"/>
      <c r="KO244" s="92"/>
      <c r="KP244" s="92"/>
      <c r="KQ244" s="92"/>
      <c r="KR244" s="92"/>
      <c r="KS244" s="92"/>
      <c r="KT244" s="92"/>
      <c r="KU244" s="92"/>
      <c r="KV244" s="92"/>
      <c r="KW244" s="92"/>
      <c r="KX244" s="92"/>
      <c r="KY244" s="92"/>
      <c r="KZ244" s="92"/>
      <c r="LA244" s="92"/>
      <c r="LB244" s="92"/>
      <c r="LC244" s="92"/>
      <c r="LD244" s="92"/>
      <c r="LE244" s="92"/>
      <c r="LF244" s="92"/>
      <c r="LG244" s="92"/>
      <c r="LH244" s="92"/>
      <c r="LI244" s="92"/>
      <c r="LJ244" s="92"/>
      <c r="LK244" s="92"/>
      <c r="LL244" s="92"/>
      <c r="LM244" s="92"/>
      <c r="LN244" s="92"/>
      <c r="LO244" s="92"/>
      <c r="LP244" s="92"/>
      <c r="LQ244" s="92"/>
      <c r="LR244" s="92"/>
      <c r="LS244" s="92"/>
      <c r="LT244" s="92"/>
      <c r="LU244" s="92"/>
      <c r="LV244" s="92"/>
      <c r="LW244" s="92"/>
      <c r="LX244" s="92"/>
      <c r="LY244" s="92"/>
      <c r="LZ244" s="92"/>
      <c r="MA244" s="92"/>
      <c r="MB244" s="92"/>
      <c r="MC244" s="92"/>
      <c r="MD244" s="92"/>
      <c r="ME244" s="92"/>
      <c r="MF244" s="92"/>
      <c r="MG244" s="92"/>
      <c r="MH244" s="92"/>
      <c r="MI244" s="92"/>
      <c r="MJ244" s="92"/>
      <c r="MK244" s="92"/>
      <c r="ML244" s="92"/>
      <c r="MM244" s="92"/>
      <c r="MN244" s="92"/>
      <c r="MO244" s="92"/>
      <c r="MP244" s="92"/>
      <c r="MQ244" s="92"/>
      <c r="MR244" s="92"/>
      <c r="MS244" s="92"/>
      <c r="MT244" s="92"/>
      <c r="MU244" s="92"/>
      <c r="MV244" s="92"/>
      <c r="MW244" s="92"/>
      <c r="MX244" s="92"/>
      <c r="MY244" s="92"/>
      <c r="MZ244" s="92"/>
      <c r="NA244" s="92"/>
      <c r="NB244" s="92"/>
      <c r="NC244" s="92"/>
      <c r="ND244" s="92"/>
      <c r="NE244" s="92"/>
      <c r="NF244" s="92"/>
      <c r="NG244" s="92"/>
      <c r="NH244" s="92"/>
      <c r="NI244" s="92"/>
      <c r="NJ244" s="92"/>
      <c r="NK244" s="92"/>
      <c r="NL244" s="92"/>
      <c r="NM244" s="92"/>
      <c r="NN244" s="92"/>
      <c r="NO244" s="92"/>
      <c r="NP244" s="92"/>
      <c r="NQ244" s="92"/>
      <c r="NR244" s="92"/>
      <c r="NS244" s="92"/>
      <c r="NT244" s="92"/>
      <c r="NU244" s="92"/>
      <c r="NV244" s="92"/>
      <c r="NW244" s="92"/>
      <c r="NX244" s="92"/>
      <c r="NY244" s="92"/>
      <c r="NZ244" s="92"/>
      <c r="OA244" s="92"/>
      <c r="OB244" s="92"/>
      <c r="OC244" s="92"/>
      <c r="OD244" s="92"/>
      <c r="OE244" s="92"/>
      <c r="OF244" s="92"/>
      <c r="OG244" s="92"/>
      <c r="OH244" s="92"/>
      <c r="OI244" s="92"/>
      <c r="OJ244" s="92"/>
      <c r="OK244" s="92"/>
      <c r="OL244" s="92"/>
      <c r="OM244" s="92"/>
      <c r="ON244" s="92"/>
      <c r="OO244" s="92"/>
      <c r="OP244" s="92"/>
      <c r="OQ244" s="92"/>
      <c r="OR244" s="92"/>
      <c r="OS244" s="92"/>
      <c r="OT244" s="92"/>
      <c r="OU244" s="92"/>
      <c r="OV244" s="92"/>
      <c r="OW244" s="92"/>
      <c r="OX244" s="92"/>
      <c r="OY244" s="92"/>
      <c r="OZ244" s="92"/>
      <c r="PA244" s="92"/>
      <c r="PB244" s="92"/>
      <c r="PC244" s="92"/>
      <c r="PD244" s="92"/>
      <c r="PE244" s="92"/>
      <c r="PF244" s="92"/>
      <c r="PG244" s="92"/>
      <c r="PH244" s="92"/>
      <c r="PI244" s="92"/>
      <c r="PJ244" s="92"/>
      <c r="PK244" s="92"/>
      <c r="PL244" s="92"/>
      <c r="PM244" s="92"/>
      <c r="PN244" s="92"/>
      <c r="PO244" s="92"/>
      <c r="PP244" s="92"/>
      <c r="PQ244" s="92"/>
      <c r="PR244" s="92"/>
      <c r="PS244" s="92"/>
      <c r="PT244" s="92"/>
      <c r="PU244" s="92"/>
      <c r="PV244" s="92"/>
      <c r="PW244" s="92"/>
      <c r="PX244" s="92"/>
      <c r="PY244" s="92"/>
      <c r="PZ244" s="92"/>
      <c r="QA244" s="92"/>
      <c r="QB244" s="92"/>
      <c r="QC244" s="92"/>
      <c r="QD244" s="92"/>
      <c r="QE244" s="92"/>
      <c r="QF244" s="92"/>
      <c r="QG244" s="92"/>
      <c r="QH244" s="92"/>
      <c r="QI244" s="92"/>
      <c r="QJ244" s="92"/>
      <c r="QK244" s="92"/>
      <c r="QL244" s="92"/>
      <c r="QM244" s="92"/>
      <c r="QN244" s="92"/>
      <c r="QO244" s="92"/>
      <c r="QP244" s="92"/>
      <c r="QQ244" s="92"/>
      <c r="QR244" s="92"/>
      <c r="QS244" s="92"/>
      <c r="QT244" s="92"/>
      <c r="QU244" s="92"/>
      <c r="QV244" s="92"/>
      <c r="QW244" s="92"/>
      <c r="QX244" s="92"/>
      <c r="QY244" s="92"/>
      <c r="QZ244" s="92"/>
      <c r="RA244" s="92"/>
      <c r="RB244" s="92"/>
      <c r="RC244" s="92"/>
      <c r="RD244" s="92"/>
      <c r="RE244" s="92"/>
      <c r="RF244" s="92"/>
      <c r="RG244" s="92"/>
      <c r="RH244" s="92"/>
      <c r="RI244" s="92"/>
      <c r="RJ244" s="92"/>
      <c r="RK244" s="92"/>
      <c r="RL244" s="92"/>
      <c r="RM244" s="92"/>
      <c r="RN244" s="92"/>
      <c r="RO244" s="92"/>
      <c r="RP244" s="92"/>
      <c r="RQ244" s="92"/>
      <c r="RR244" s="92"/>
      <c r="RS244" s="92"/>
      <c r="RT244" s="92"/>
      <c r="RU244" s="92"/>
      <c r="RV244" s="92"/>
      <c r="RW244" s="92"/>
      <c r="RX244" s="92"/>
      <c r="RY244" s="92"/>
      <c r="RZ244" s="92"/>
      <c r="SA244" s="92"/>
      <c r="SB244" s="92"/>
      <c r="SC244" s="92"/>
      <c r="SD244" s="92"/>
      <c r="SE244" s="92"/>
      <c r="SF244" s="92"/>
      <c r="SG244" s="92"/>
      <c r="SH244" s="92"/>
      <c r="SI244" s="92"/>
      <c r="SJ244" s="92"/>
      <c r="SK244" s="92"/>
      <c r="SL244" s="92"/>
      <c r="SM244" s="92"/>
      <c r="SN244" s="92"/>
      <c r="SO244" s="92"/>
      <c r="SP244" s="92"/>
      <c r="SQ244" s="92"/>
      <c r="SR244" s="92"/>
      <c r="SS244" s="92"/>
      <c r="ST244" s="92"/>
      <c r="SU244" s="92"/>
      <c r="SV244" s="92"/>
      <c r="SW244" s="92"/>
      <c r="SX244" s="92"/>
      <c r="SY244" s="92"/>
      <c r="SZ244" s="92"/>
      <c r="TA244" s="92"/>
      <c r="TB244" s="92"/>
      <c r="TC244" s="92"/>
      <c r="TD244" s="92"/>
      <c r="TE244" s="92"/>
      <c r="TF244" s="92"/>
      <c r="TG244" s="92"/>
      <c r="TH244" s="92"/>
      <c r="TI244" s="92"/>
      <c r="TJ244" s="92"/>
      <c r="TK244" s="92"/>
      <c r="TL244" s="92"/>
      <c r="TM244" s="92"/>
      <c r="TN244" s="92"/>
      <c r="TO244" s="92"/>
      <c r="TP244" s="92"/>
      <c r="TQ244" s="92"/>
      <c r="TR244" s="92"/>
      <c r="TS244" s="92"/>
      <c r="TT244" s="92"/>
      <c r="TU244" s="92"/>
      <c r="TV244" s="92"/>
      <c r="TW244" s="92"/>
      <c r="TX244" s="92"/>
      <c r="TY244" s="92"/>
      <c r="TZ244" s="92"/>
      <c r="UA244" s="92"/>
      <c r="UB244" s="92"/>
      <c r="UC244" s="92"/>
      <c r="UD244" s="92"/>
      <c r="UE244" s="92"/>
      <c r="UF244" s="92"/>
      <c r="UG244" s="92"/>
      <c r="UH244" s="92"/>
      <c r="UI244" s="92"/>
      <c r="UJ244" s="92"/>
      <c r="UK244" s="92"/>
      <c r="UL244" s="92"/>
      <c r="UM244" s="92"/>
      <c r="UN244" s="92"/>
      <c r="UO244" s="92"/>
      <c r="UP244" s="92"/>
      <c r="UQ244" s="92"/>
      <c r="UR244" s="92"/>
      <c r="US244" s="92"/>
      <c r="UT244" s="92"/>
      <c r="UU244" s="92"/>
      <c r="UV244" s="92"/>
      <c r="UW244" s="92"/>
      <c r="UX244" s="92"/>
      <c r="UY244" s="92"/>
      <c r="UZ244" s="92"/>
      <c r="VA244" s="92"/>
      <c r="VB244" s="92"/>
      <c r="VC244" s="92"/>
      <c r="VD244" s="92"/>
      <c r="VE244" s="92"/>
      <c r="VF244" s="92"/>
      <c r="VG244" s="92"/>
      <c r="VH244" s="92"/>
      <c r="VI244" s="92"/>
      <c r="VJ244" s="92"/>
      <c r="VK244" s="92"/>
      <c r="VL244" s="92"/>
      <c r="VM244" s="92"/>
      <c r="VN244" s="92"/>
      <c r="VO244" s="92"/>
      <c r="VP244" s="92"/>
      <c r="VQ244" s="92"/>
      <c r="VR244" s="92"/>
      <c r="VS244" s="92"/>
      <c r="VT244" s="92"/>
      <c r="VU244" s="92"/>
      <c r="VV244" s="92"/>
      <c r="VW244" s="92"/>
      <c r="VX244" s="92"/>
      <c r="VY244" s="92"/>
      <c r="VZ244" s="92"/>
      <c r="WA244" s="92"/>
      <c r="WB244" s="92"/>
      <c r="WC244" s="92"/>
      <c r="WD244" s="92"/>
      <c r="WE244" s="92"/>
      <c r="WF244" s="92"/>
      <c r="WG244" s="92"/>
      <c r="WH244" s="92"/>
      <c r="WI244" s="92"/>
      <c r="WJ244" s="92"/>
      <c r="WK244" s="92"/>
      <c r="WL244" s="92"/>
      <c r="WM244" s="92"/>
      <c r="WN244" s="92"/>
      <c r="WO244" s="92"/>
      <c r="WP244" s="92"/>
      <c r="WQ244" s="92"/>
      <c r="WR244" s="92"/>
      <c r="WS244" s="92"/>
      <c r="WT244" s="92"/>
      <c r="WU244" s="92"/>
      <c r="WV244" s="92"/>
      <c r="WW244" s="92"/>
      <c r="WX244" s="92"/>
      <c r="WY244" s="92"/>
      <c r="WZ244" s="92"/>
      <c r="XA244" s="92"/>
      <c r="XB244" s="92"/>
      <c r="XC244" s="92"/>
      <c r="XD244" s="92"/>
      <c r="XE244" s="92"/>
      <c r="XF244" s="92"/>
      <c r="XG244" s="92"/>
      <c r="XH244" s="92"/>
      <c r="XI244" s="92"/>
      <c r="XJ244" s="92"/>
      <c r="XK244" s="92"/>
      <c r="XL244" s="92"/>
      <c r="XM244" s="92"/>
      <c r="XN244" s="92"/>
      <c r="XO244" s="92"/>
      <c r="XP244" s="92"/>
      <c r="XQ244" s="92"/>
      <c r="XR244" s="92"/>
      <c r="XS244" s="92"/>
      <c r="XT244" s="92"/>
      <c r="XU244" s="92"/>
      <c r="XV244" s="92"/>
      <c r="XW244" s="92"/>
      <c r="XX244" s="92"/>
      <c r="XY244" s="92"/>
      <c r="XZ244" s="92"/>
      <c r="YA244" s="92"/>
      <c r="YB244" s="92"/>
      <c r="YC244" s="92"/>
      <c r="YD244" s="92"/>
      <c r="YE244" s="92"/>
      <c r="YF244" s="92"/>
      <c r="YG244" s="92"/>
      <c r="YH244" s="92"/>
      <c r="YI244" s="92"/>
      <c r="YJ244" s="92"/>
      <c r="YK244" s="92"/>
      <c r="YL244" s="92"/>
      <c r="YM244" s="92"/>
      <c r="YN244" s="92"/>
      <c r="YO244" s="92"/>
      <c r="YP244" s="92"/>
      <c r="YQ244" s="92"/>
      <c r="YR244" s="92"/>
      <c r="YS244" s="92"/>
      <c r="YT244" s="92"/>
      <c r="YU244" s="92"/>
      <c r="YV244" s="92"/>
      <c r="YW244" s="92"/>
      <c r="YX244" s="92"/>
      <c r="YY244" s="92"/>
      <c r="YZ244" s="92"/>
      <c r="ZA244" s="92"/>
      <c r="ZB244" s="92"/>
      <c r="ZC244" s="92"/>
      <c r="ZD244" s="92"/>
      <c r="ZE244" s="92"/>
      <c r="ZF244" s="92"/>
      <c r="ZG244" s="92"/>
      <c r="ZH244" s="92"/>
      <c r="ZI244" s="92"/>
      <c r="ZJ244" s="92"/>
      <c r="ZK244" s="92"/>
      <c r="ZL244" s="92"/>
      <c r="ZM244" s="92"/>
      <c r="ZN244" s="92"/>
      <c r="ZO244" s="92"/>
      <c r="ZP244" s="92"/>
      <c r="ZQ244" s="92"/>
      <c r="ZR244" s="92"/>
      <c r="ZS244" s="92"/>
      <c r="ZT244" s="92"/>
      <c r="ZU244" s="92"/>
      <c r="ZV244" s="92"/>
      <c r="ZW244" s="92"/>
      <c r="ZX244" s="92"/>
      <c r="ZY244" s="92"/>
      <c r="ZZ244" s="92"/>
      <c r="AAA244" s="92"/>
      <c r="AAB244" s="92"/>
      <c r="AAC244" s="92"/>
      <c r="AAD244" s="92"/>
      <c r="AAE244" s="92"/>
      <c r="AAF244" s="92"/>
      <c r="AAG244" s="92"/>
      <c r="AAH244" s="92"/>
      <c r="AAI244" s="92"/>
      <c r="AAJ244" s="92"/>
      <c r="AAK244" s="92"/>
      <c r="AAL244" s="92"/>
      <c r="AAM244" s="92"/>
      <c r="AAN244" s="92"/>
      <c r="AAO244" s="92"/>
      <c r="AAP244" s="92"/>
      <c r="AAQ244" s="92"/>
      <c r="AAR244" s="92"/>
      <c r="AAS244" s="92"/>
      <c r="AAT244" s="92"/>
      <c r="AAU244" s="92"/>
      <c r="AAV244" s="92"/>
      <c r="AAW244" s="92"/>
      <c r="AAX244" s="92"/>
      <c r="AAY244" s="92"/>
      <c r="AAZ244" s="92"/>
      <c r="ABA244" s="92"/>
      <c r="ABB244" s="92"/>
      <c r="ABC244" s="92"/>
      <c r="ABD244" s="92"/>
      <c r="ABE244" s="92"/>
      <c r="ABF244" s="92"/>
      <c r="ABG244" s="92"/>
      <c r="ABH244" s="92"/>
      <c r="ABI244" s="92"/>
      <c r="ABJ244" s="92"/>
      <c r="ABK244" s="92"/>
      <c r="ABL244" s="92"/>
      <c r="ABM244" s="92"/>
      <c r="ABN244" s="92"/>
      <c r="ABO244" s="92"/>
      <c r="ABP244" s="92"/>
      <c r="ABQ244" s="92"/>
      <c r="ABR244" s="92"/>
      <c r="ABS244" s="92"/>
      <c r="ABT244" s="92"/>
      <c r="ABU244" s="92"/>
      <c r="ABV244" s="92"/>
      <c r="ABW244" s="92"/>
      <c r="ABX244" s="92"/>
      <c r="ABY244" s="92"/>
      <c r="ABZ244" s="92"/>
      <c r="ACA244" s="92"/>
      <c r="ACB244" s="92"/>
      <c r="ACC244" s="92"/>
      <c r="ACD244" s="92"/>
      <c r="ACE244" s="92"/>
      <c r="ACF244" s="92"/>
      <c r="ACG244" s="92"/>
      <c r="ACH244" s="92"/>
      <c r="ACI244" s="92"/>
      <c r="ACJ244" s="92"/>
      <c r="ACK244" s="92"/>
      <c r="ACL244" s="92"/>
      <c r="ACM244" s="92"/>
      <c r="ACN244" s="92"/>
      <c r="ACO244" s="92"/>
      <c r="ACP244" s="92"/>
      <c r="ACQ244" s="92"/>
      <c r="ACR244" s="92"/>
      <c r="ACS244" s="92"/>
      <c r="ACT244" s="92"/>
      <c r="ACU244" s="92"/>
      <c r="ACV244" s="92"/>
      <c r="ACW244" s="92"/>
      <c r="ACX244" s="92"/>
      <c r="ACY244" s="92"/>
      <c r="ACZ244" s="92"/>
      <c r="ADA244" s="92"/>
      <c r="ADB244" s="92"/>
      <c r="ADC244" s="92"/>
      <c r="ADD244" s="92"/>
      <c r="ADE244" s="92"/>
      <c r="ADF244" s="92"/>
      <c r="ADG244" s="92"/>
      <c r="ADH244" s="92"/>
      <c r="ADI244" s="92"/>
      <c r="ADJ244" s="92"/>
      <c r="ADK244" s="92"/>
      <c r="ADL244" s="92"/>
      <c r="ADM244" s="92"/>
      <c r="ADN244" s="92"/>
      <c r="ADO244" s="92"/>
      <c r="ADP244" s="92"/>
      <c r="ADQ244" s="92"/>
      <c r="ADR244" s="92"/>
      <c r="ADS244" s="92"/>
      <c r="ADT244" s="92"/>
      <c r="ADU244" s="92"/>
      <c r="ADV244" s="92"/>
      <c r="ADW244" s="92"/>
      <c r="ADX244" s="92"/>
      <c r="ADY244" s="92"/>
      <c r="ADZ244" s="92"/>
      <c r="AEA244" s="92"/>
      <c r="AEB244" s="92"/>
      <c r="AEC244" s="92"/>
      <c r="AED244" s="92"/>
      <c r="AEE244" s="92"/>
      <c r="AEF244" s="92"/>
      <c r="AEG244" s="92"/>
      <c r="AEH244" s="92"/>
      <c r="AEI244" s="92"/>
      <c r="AEJ244" s="92"/>
      <c r="AEK244" s="92"/>
      <c r="AEL244" s="92"/>
      <c r="AEM244" s="92"/>
      <c r="AEN244" s="92"/>
      <c r="AEO244" s="92"/>
      <c r="AEP244" s="92"/>
      <c r="AEQ244" s="92"/>
      <c r="AER244" s="92"/>
      <c r="AES244" s="92"/>
      <c r="AET244" s="92"/>
      <c r="AEU244" s="92"/>
      <c r="AEV244" s="92"/>
      <c r="AEW244" s="92"/>
      <c r="AEX244" s="92"/>
      <c r="AEY244" s="92"/>
      <c r="AEZ244" s="92"/>
      <c r="AFA244" s="92"/>
      <c r="AFB244" s="92"/>
      <c r="AFC244" s="92"/>
      <c r="AFD244" s="92"/>
      <c r="AFE244" s="92"/>
      <c r="AFF244" s="92"/>
      <c r="AFG244" s="92"/>
      <c r="AFH244" s="92"/>
      <c r="AFI244" s="92"/>
      <c r="AFJ244" s="92"/>
      <c r="AFK244" s="92"/>
      <c r="AFL244" s="92"/>
      <c r="AFM244" s="92"/>
      <c r="AFN244" s="92"/>
      <c r="AFO244" s="92"/>
      <c r="AFP244" s="92"/>
      <c r="AFQ244" s="92"/>
      <c r="AFR244" s="92"/>
      <c r="AFS244" s="92"/>
      <c r="AFT244" s="92"/>
      <c r="AFU244" s="92"/>
      <c r="AFV244" s="92"/>
      <c r="AFW244" s="92"/>
      <c r="AFX244" s="92"/>
      <c r="AFY244" s="92"/>
      <c r="AFZ244" s="92"/>
      <c r="AGA244" s="92"/>
      <c r="AGB244" s="92"/>
      <c r="AGC244" s="92"/>
      <c r="AGD244" s="92"/>
      <c r="AGE244" s="92"/>
      <c r="AGF244" s="92"/>
      <c r="AGG244" s="92"/>
      <c r="AGH244" s="92"/>
      <c r="AGI244" s="92"/>
      <c r="AGJ244" s="92"/>
      <c r="AGK244" s="92"/>
      <c r="AGL244" s="92"/>
      <c r="AGM244" s="92"/>
      <c r="AGN244" s="92"/>
      <c r="AGO244" s="92"/>
      <c r="AGP244" s="92"/>
      <c r="AGQ244" s="92"/>
      <c r="AGR244" s="92"/>
      <c r="AGS244" s="92"/>
      <c r="AGT244" s="92"/>
      <c r="AGU244" s="92"/>
      <c r="AGV244" s="92"/>
      <c r="AGW244" s="92"/>
      <c r="AGX244" s="92"/>
      <c r="AGY244" s="92"/>
      <c r="AGZ244" s="92"/>
      <c r="AHA244" s="92"/>
      <c r="AHB244" s="92"/>
      <c r="AHC244" s="92"/>
      <c r="AHD244" s="92"/>
      <c r="AHE244" s="92"/>
      <c r="AHF244" s="92"/>
      <c r="AHG244" s="92"/>
      <c r="AHH244" s="92"/>
      <c r="AHI244" s="92"/>
      <c r="AHJ244" s="92"/>
      <c r="AHK244" s="92"/>
      <c r="AHL244" s="92"/>
      <c r="AHM244" s="92"/>
      <c r="AHN244" s="92"/>
      <c r="AHO244" s="92"/>
      <c r="AHP244" s="92"/>
      <c r="AHQ244" s="92"/>
      <c r="AHR244" s="92"/>
      <c r="AHS244" s="92"/>
      <c r="AHT244" s="92"/>
      <c r="AHU244" s="92"/>
      <c r="AHV244" s="92"/>
      <c r="AHW244" s="92"/>
      <c r="AHX244" s="92"/>
      <c r="AHY244" s="92"/>
      <c r="AHZ244" s="92"/>
      <c r="AIA244" s="92"/>
      <c r="AIB244" s="92"/>
      <c r="AIC244" s="92"/>
      <c r="AID244" s="92"/>
      <c r="AIE244" s="92"/>
      <c r="AIF244" s="92"/>
      <c r="AIG244" s="92"/>
      <c r="AIH244" s="92"/>
      <c r="AII244" s="92"/>
      <c r="AIJ244" s="92"/>
      <c r="AIK244" s="92"/>
      <c r="AIL244" s="92"/>
      <c r="AIM244" s="92"/>
      <c r="AIN244" s="92"/>
      <c r="AIO244" s="92"/>
      <c r="AIP244" s="92"/>
      <c r="AIQ244" s="92"/>
      <c r="AIR244" s="92"/>
      <c r="AIS244" s="92"/>
      <c r="AIT244" s="92"/>
      <c r="AIU244" s="92"/>
      <c r="AIV244" s="92"/>
      <c r="AIW244" s="92"/>
      <c r="AIX244" s="92"/>
      <c r="AIY244" s="92"/>
      <c r="AIZ244" s="92"/>
      <c r="AJA244" s="92"/>
      <c r="AJB244" s="92"/>
      <c r="AJC244" s="92"/>
      <c r="AJD244" s="92"/>
      <c r="AJE244" s="92"/>
      <c r="AJF244" s="92"/>
      <c r="AJG244" s="92"/>
      <c r="AJH244" s="92"/>
      <c r="AJI244" s="92"/>
      <c r="AJJ244" s="92"/>
      <c r="AJK244" s="92"/>
      <c r="AJL244" s="92"/>
      <c r="AJM244" s="92"/>
      <c r="AJN244" s="92"/>
      <c r="AJO244" s="92"/>
      <c r="AJP244" s="92"/>
      <c r="AJQ244" s="92"/>
      <c r="AJR244" s="92"/>
      <c r="AJS244" s="92"/>
      <c r="AJT244" s="92"/>
      <c r="AJU244" s="92"/>
      <c r="AJV244" s="92"/>
      <c r="AJW244" s="92"/>
      <c r="AJX244" s="92"/>
      <c r="AJY244" s="92"/>
      <c r="AJZ244" s="92"/>
      <c r="AKA244" s="92"/>
      <c r="AKB244" s="92"/>
      <c r="AKC244" s="92"/>
      <c r="AKD244" s="92"/>
      <c r="AKE244" s="92"/>
      <c r="AKF244" s="92"/>
      <c r="AKG244" s="92"/>
      <c r="AKH244" s="92"/>
      <c r="AKI244" s="92"/>
      <c r="AKJ244" s="92"/>
      <c r="AKK244" s="92"/>
      <c r="AKL244" s="92"/>
      <c r="AKM244" s="92"/>
      <c r="AKN244" s="92"/>
      <c r="AKO244" s="92"/>
      <c r="AKP244" s="92"/>
      <c r="AKQ244" s="92"/>
      <c r="AKR244" s="92"/>
      <c r="AKS244" s="92"/>
      <c r="AKT244" s="92"/>
      <c r="AKU244" s="92"/>
      <c r="AKV244" s="92"/>
      <c r="AKW244" s="92"/>
      <c r="AKX244" s="92"/>
      <c r="AKY244" s="92"/>
      <c r="AKZ244" s="92"/>
      <c r="ALA244" s="92"/>
      <c r="ALB244" s="92"/>
      <c r="ALC244" s="92"/>
      <c r="ALD244" s="92"/>
      <c r="ALE244" s="92"/>
      <c r="ALF244" s="92"/>
      <c r="ALG244" s="92"/>
      <c r="ALH244" s="92"/>
      <c r="ALI244" s="92"/>
      <c r="ALJ244" s="92"/>
      <c r="ALK244" s="92"/>
      <c r="ALL244" s="92"/>
      <c r="ALM244" s="92"/>
      <c r="ALN244" s="92"/>
      <c r="ALO244" s="92"/>
      <c r="ALP244" s="92"/>
      <c r="ALQ244" s="92"/>
      <c r="ALR244" s="92"/>
      <c r="ALS244" s="92"/>
      <c r="ALT244" s="92"/>
      <c r="ALU244" s="92"/>
      <c r="ALV244" s="92"/>
      <c r="ALW244" s="92"/>
      <c r="ALX244" s="92"/>
      <c r="ALY244" s="92"/>
      <c r="ALZ244" s="92"/>
      <c r="AMA244" s="92"/>
      <c r="AMB244" s="92"/>
      <c r="AMC244" s="92"/>
      <c r="AMD244" s="92"/>
      <c r="AME244" s="92"/>
      <c r="AMF244" s="92"/>
      <c r="AMG244" s="92"/>
      <c r="AMH244" s="92"/>
      <c r="AMI244" s="92"/>
      <c r="AMJ244" s="92"/>
    </row>
    <row r="245" spans="1:1024" ht="15" customHeight="1">
      <c r="A245" s="92"/>
      <c r="B245" s="101"/>
      <c r="C245" s="101"/>
      <c r="D245" s="101"/>
      <c r="E245" s="101"/>
      <c r="F245" s="101"/>
      <c r="G245" s="101"/>
      <c r="H245" s="101"/>
      <c r="I245" s="101"/>
      <c r="J245" s="101"/>
      <c r="K245" s="101"/>
      <c r="L245" s="101"/>
      <c r="M245" s="101"/>
      <c r="N245" s="101"/>
      <c r="O245" s="101"/>
      <c r="P245" s="101"/>
      <c r="Q245" s="101"/>
      <c r="R245" s="101"/>
      <c r="S245" s="102"/>
      <c r="U245" s="92"/>
      <c r="W245" s="108"/>
      <c r="X245" s="103"/>
      <c r="Y245" s="103"/>
      <c r="Z245" s="103"/>
      <c r="AA245" s="118"/>
      <c r="AB245" s="92"/>
      <c r="AC245" s="92"/>
      <c r="AD245" s="92"/>
      <c r="AE245" s="92"/>
      <c r="AF245" s="92"/>
      <c r="AG245" s="92"/>
      <c r="AH245" s="92"/>
      <c r="AI245" s="92"/>
      <c r="AJ245" s="92"/>
      <c r="AK245" s="92"/>
      <c r="AL245" s="92"/>
      <c r="AM245" s="92"/>
      <c r="AN245" s="92"/>
      <c r="AO245" s="92"/>
      <c r="AP245" s="92"/>
      <c r="AQ245" s="92"/>
      <c r="AR245" s="92"/>
      <c r="AS245" s="92"/>
      <c r="AT245" s="92"/>
      <c r="AU245" s="92"/>
      <c r="AV245" s="92"/>
      <c r="AW245" s="92"/>
      <c r="AX245" s="92"/>
      <c r="AY245" s="92"/>
      <c r="AZ245" s="92"/>
      <c r="BA245" s="92"/>
      <c r="BB245" s="92"/>
      <c r="BC245" s="92"/>
      <c r="BD245" s="92"/>
      <c r="BE245" s="92"/>
      <c r="BF245" s="92"/>
      <c r="BG245" s="92"/>
      <c r="BH245" s="92"/>
      <c r="BI245" s="92"/>
      <c r="BJ245" s="92"/>
      <c r="BK245" s="92"/>
      <c r="BL245" s="92"/>
      <c r="BM245" s="92"/>
      <c r="BN245" s="92"/>
      <c r="BO245" s="92"/>
      <c r="BP245" s="92"/>
      <c r="BQ245" s="92"/>
      <c r="BR245" s="92"/>
      <c r="BS245" s="92"/>
      <c r="BT245" s="92"/>
      <c r="BU245" s="92"/>
      <c r="BV245" s="92"/>
      <c r="BW245" s="92"/>
      <c r="BX245" s="92"/>
      <c r="BY245" s="92"/>
      <c r="BZ245" s="92"/>
      <c r="CA245" s="92"/>
      <c r="CB245" s="92"/>
      <c r="CC245" s="92"/>
      <c r="CD245" s="92"/>
      <c r="CE245" s="92"/>
      <c r="CF245" s="92"/>
      <c r="CG245" s="92"/>
      <c r="CH245" s="92"/>
      <c r="CI245" s="92"/>
      <c r="CJ245" s="92"/>
      <c r="CK245" s="92"/>
      <c r="CL245" s="92"/>
      <c r="CM245" s="92"/>
      <c r="CN245" s="92"/>
      <c r="CO245" s="92"/>
      <c r="CP245" s="92"/>
      <c r="CQ245" s="92"/>
      <c r="CR245" s="92"/>
      <c r="CS245" s="92"/>
      <c r="CT245" s="92"/>
      <c r="CU245" s="92"/>
      <c r="CV245" s="92"/>
      <c r="CW245" s="92"/>
      <c r="CX245" s="92"/>
      <c r="CY245" s="92"/>
      <c r="CZ245" s="92"/>
      <c r="DA245" s="92"/>
      <c r="DB245" s="92"/>
      <c r="DC245" s="92"/>
      <c r="DD245" s="92"/>
      <c r="DE245" s="92"/>
      <c r="DF245" s="92"/>
      <c r="DG245" s="92"/>
      <c r="DH245" s="92"/>
      <c r="DI245" s="92"/>
      <c r="DJ245" s="92"/>
      <c r="DK245" s="92"/>
      <c r="DL245" s="92"/>
      <c r="DM245" s="92"/>
      <c r="DN245" s="92"/>
      <c r="DO245" s="92"/>
      <c r="DP245" s="92"/>
      <c r="DQ245" s="92"/>
      <c r="DR245" s="92"/>
      <c r="DS245" s="92"/>
      <c r="DT245" s="92"/>
      <c r="DU245" s="92"/>
      <c r="DV245" s="92"/>
      <c r="DW245" s="92"/>
      <c r="DX245" s="92"/>
      <c r="DY245" s="92"/>
      <c r="DZ245" s="92"/>
      <c r="EA245" s="92"/>
      <c r="EB245" s="92"/>
      <c r="EC245" s="92"/>
      <c r="ED245" s="92"/>
      <c r="EE245" s="92"/>
      <c r="EF245" s="92"/>
      <c r="EG245" s="92"/>
      <c r="EH245" s="92"/>
      <c r="EI245" s="92"/>
      <c r="EJ245" s="92"/>
      <c r="EK245" s="92"/>
      <c r="EL245" s="92"/>
      <c r="EM245" s="92"/>
      <c r="EN245" s="92"/>
      <c r="EO245" s="92"/>
      <c r="EP245" s="92"/>
      <c r="EQ245" s="92"/>
      <c r="ER245" s="92"/>
      <c r="ES245" s="92"/>
      <c r="ET245" s="92"/>
      <c r="EU245" s="92"/>
      <c r="EV245" s="92"/>
      <c r="EW245" s="92"/>
      <c r="EX245" s="92"/>
      <c r="EY245" s="92"/>
      <c r="EZ245" s="92"/>
      <c r="FA245" s="92"/>
      <c r="FB245" s="92"/>
      <c r="FC245" s="92"/>
      <c r="FD245" s="92"/>
      <c r="FE245" s="92"/>
      <c r="FF245" s="92"/>
      <c r="FG245" s="92"/>
      <c r="FH245" s="92"/>
      <c r="FI245" s="92"/>
      <c r="FJ245" s="92"/>
      <c r="FK245" s="92"/>
      <c r="FL245" s="92"/>
      <c r="FM245" s="92"/>
      <c r="FN245" s="92"/>
      <c r="FO245" s="92"/>
      <c r="FP245" s="92"/>
      <c r="FQ245" s="92"/>
      <c r="FR245" s="92"/>
      <c r="FS245" s="92"/>
      <c r="FT245" s="92"/>
      <c r="FU245" s="92"/>
      <c r="FV245" s="92"/>
      <c r="FW245" s="92"/>
      <c r="FX245" s="92"/>
      <c r="FY245" s="92"/>
      <c r="FZ245" s="92"/>
      <c r="GA245" s="92"/>
      <c r="GB245" s="92"/>
      <c r="GC245" s="92"/>
      <c r="GD245" s="92"/>
      <c r="GE245" s="92"/>
      <c r="GF245" s="92"/>
      <c r="GG245" s="92"/>
      <c r="GH245" s="92"/>
      <c r="GI245" s="92"/>
      <c r="GJ245" s="92"/>
      <c r="GK245" s="92"/>
      <c r="GL245" s="92"/>
      <c r="GM245" s="92"/>
      <c r="GN245" s="92"/>
      <c r="GO245" s="92"/>
      <c r="GP245" s="92"/>
      <c r="GQ245" s="92"/>
      <c r="GR245" s="92"/>
      <c r="GS245" s="92"/>
      <c r="GT245" s="92"/>
      <c r="GU245" s="92"/>
      <c r="GV245" s="92"/>
      <c r="GW245" s="92"/>
      <c r="GX245" s="92"/>
      <c r="GY245" s="92"/>
      <c r="GZ245" s="92"/>
      <c r="HA245" s="92"/>
      <c r="HB245" s="92"/>
      <c r="HC245" s="92"/>
      <c r="HD245" s="92"/>
      <c r="HE245" s="92"/>
      <c r="HF245" s="92"/>
      <c r="HG245" s="92"/>
      <c r="HH245" s="92"/>
      <c r="HI245" s="92"/>
      <c r="HJ245" s="92"/>
      <c r="HK245" s="92"/>
      <c r="HL245" s="92"/>
      <c r="HM245" s="92"/>
      <c r="HN245" s="92"/>
      <c r="HO245" s="92"/>
      <c r="HP245" s="92"/>
      <c r="HQ245" s="92"/>
      <c r="HR245" s="92"/>
      <c r="HS245" s="92"/>
      <c r="HT245" s="92"/>
      <c r="HU245" s="92"/>
      <c r="HV245" s="92"/>
      <c r="HW245" s="92"/>
      <c r="HX245" s="92"/>
      <c r="HY245" s="92"/>
      <c r="HZ245" s="92"/>
      <c r="IA245" s="92"/>
      <c r="IB245" s="92"/>
      <c r="IC245" s="92"/>
      <c r="ID245" s="92"/>
      <c r="IE245" s="92"/>
      <c r="IF245" s="92"/>
      <c r="IG245" s="92"/>
      <c r="IH245" s="92"/>
      <c r="II245" s="92"/>
      <c r="IJ245" s="92"/>
      <c r="IK245" s="92"/>
      <c r="IL245" s="92"/>
      <c r="IM245" s="92"/>
      <c r="IN245" s="92"/>
      <c r="IO245" s="92"/>
      <c r="IP245" s="92"/>
      <c r="IQ245" s="92"/>
      <c r="IR245" s="92"/>
      <c r="IS245" s="92"/>
      <c r="IT245" s="92"/>
      <c r="IU245" s="92"/>
      <c r="IV245" s="92"/>
      <c r="IW245" s="92"/>
      <c r="IX245" s="92"/>
      <c r="IY245" s="92"/>
      <c r="IZ245" s="92"/>
      <c r="JA245" s="92"/>
      <c r="JB245" s="92"/>
      <c r="JC245" s="92"/>
      <c r="JD245" s="92"/>
      <c r="JE245" s="92"/>
      <c r="JF245" s="92"/>
      <c r="JG245" s="92"/>
      <c r="JH245" s="92"/>
      <c r="JI245" s="92"/>
      <c r="JJ245" s="92"/>
      <c r="JK245" s="92"/>
      <c r="JL245" s="92"/>
      <c r="JM245" s="92"/>
      <c r="JN245" s="92"/>
      <c r="JO245" s="92"/>
      <c r="JP245" s="92"/>
      <c r="JQ245" s="92"/>
      <c r="JR245" s="92"/>
      <c r="JS245" s="92"/>
      <c r="JT245" s="92"/>
      <c r="JU245" s="92"/>
      <c r="JV245" s="92"/>
      <c r="JW245" s="92"/>
      <c r="JX245" s="92"/>
      <c r="JY245" s="92"/>
      <c r="JZ245" s="92"/>
      <c r="KA245" s="92"/>
      <c r="KB245" s="92"/>
      <c r="KC245" s="92"/>
      <c r="KD245" s="92"/>
      <c r="KE245" s="92"/>
      <c r="KF245" s="92"/>
      <c r="KG245" s="92"/>
      <c r="KH245" s="92"/>
      <c r="KI245" s="92"/>
      <c r="KJ245" s="92"/>
      <c r="KK245" s="92"/>
      <c r="KL245" s="92"/>
      <c r="KM245" s="92"/>
      <c r="KN245" s="92"/>
      <c r="KO245" s="92"/>
      <c r="KP245" s="92"/>
      <c r="KQ245" s="92"/>
      <c r="KR245" s="92"/>
      <c r="KS245" s="92"/>
      <c r="KT245" s="92"/>
      <c r="KU245" s="92"/>
      <c r="KV245" s="92"/>
      <c r="KW245" s="92"/>
      <c r="KX245" s="92"/>
      <c r="KY245" s="92"/>
      <c r="KZ245" s="92"/>
      <c r="LA245" s="92"/>
      <c r="LB245" s="92"/>
      <c r="LC245" s="92"/>
      <c r="LD245" s="92"/>
      <c r="LE245" s="92"/>
      <c r="LF245" s="92"/>
      <c r="LG245" s="92"/>
      <c r="LH245" s="92"/>
      <c r="LI245" s="92"/>
      <c r="LJ245" s="92"/>
      <c r="LK245" s="92"/>
      <c r="LL245" s="92"/>
      <c r="LM245" s="92"/>
      <c r="LN245" s="92"/>
      <c r="LO245" s="92"/>
      <c r="LP245" s="92"/>
      <c r="LQ245" s="92"/>
      <c r="LR245" s="92"/>
      <c r="LS245" s="92"/>
      <c r="LT245" s="92"/>
      <c r="LU245" s="92"/>
      <c r="LV245" s="92"/>
      <c r="LW245" s="92"/>
      <c r="LX245" s="92"/>
      <c r="LY245" s="92"/>
      <c r="LZ245" s="92"/>
      <c r="MA245" s="92"/>
      <c r="MB245" s="92"/>
      <c r="MC245" s="92"/>
      <c r="MD245" s="92"/>
      <c r="ME245" s="92"/>
      <c r="MF245" s="92"/>
      <c r="MG245" s="92"/>
      <c r="MH245" s="92"/>
      <c r="MI245" s="92"/>
      <c r="MJ245" s="92"/>
      <c r="MK245" s="92"/>
      <c r="ML245" s="92"/>
      <c r="MM245" s="92"/>
      <c r="MN245" s="92"/>
      <c r="MO245" s="92"/>
      <c r="MP245" s="92"/>
      <c r="MQ245" s="92"/>
      <c r="MR245" s="92"/>
      <c r="MS245" s="92"/>
      <c r="MT245" s="92"/>
      <c r="MU245" s="92"/>
      <c r="MV245" s="92"/>
      <c r="MW245" s="92"/>
      <c r="MX245" s="92"/>
      <c r="MY245" s="92"/>
      <c r="MZ245" s="92"/>
      <c r="NA245" s="92"/>
      <c r="NB245" s="92"/>
      <c r="NC245" s="92"/>
      <c r="ND245" s="92"/>
      <c r="NE245" s="92"/>
      <c r="NF245" s="92"/>
      <c r="NG245" s="92"/>
      <c r="NH245" s="92"/>
      <c r="NI245" s="92"/>
      <c r="NJ245" s="92"/>
      <c r="NK245" s="92"/>
      <c r="NL245" s="92"/>
      <c r="NM245" s="92"/>
      <c r="NN245" s="92"/>
      <c r="NO245" s="92"/>
      <c r="NP245" s="92"/>
      <c r="NQ245" s="92"/>
      <c r="NR245" s="92"/>
      <c r="NS245" s="92"/>
      <c r="NT245" s="92"/>
      <c r="NU245" s="92"/>
      <c r="NV245" s="92"/>
      <c r="NW245" s="92"/>
      <c r="NX245" s="92"/>
      <c r="NY245" s="92"/>
      <c r="NZ245" s="92"/>
      <c r="OA245" s="92"/>
      <c r="OB245" s="92"/>
      <c r="OC245" s="92"/>
      <c r="OD245" s="92"/>
      <c r="OE245" s="92"/>
      <c r="OF245" s="92"/>
      <c r="OG245" s="92"/>
      <c r="OH245" s="92"/>
      <c r="OI245" s="92"/>
      <c r="OJ245" s="92"/>
      <c r="OK245" s="92"/>
      <c r="OL245" s="92"/>
      <c r="OM245" s="92"/>
      <c r="ON245" s="92"/>
      <c r="OO245" s="92"/>
      <c r="OP245" s="92"/>
      <c r="OQ245" s="92"/>
      <c r="OR245" s="92"/>
      <c r="OS245" s="92"/>
      <c r="OT245" s="92"/>
      <c r="OU245" s="92"/>
      <c r="OV245" s="92"/>
      <c r="OW245" s="92"/>
      <c r="OX245" s="92"/>
      <c r="OY245" s="92"/>
      <c r="OZ245" s="92"/>
      <c r="PA245" s="92"/>
      <c r="PB245" s="92"/>
      <c r="PC245" s="92"/>
      <c r="PD245" s="92"/>
      <c r="PE245" s="92"/>
      <c r="PF245" s="92"/>
      <c r="PG245" s="92"/>
      <c r="PH245" s="92"/>
      <c r="PI245" s="92"/>
      <c r="PJ245" s="92"/>
      <c r="PK245" s="92"/>
      <c r="PL245" s="92"/>
      <c r="PM245" s="92"/>
      <c r="PN245" s="92"/>
      <c r="PO245" s="92"/>
      <c r="PP245" s="92"/>
      <c r="PQ245" s="92"/>
      <c r="PR245" s="92"/>
      <c r="PS245" s="92"/>
      <c r="PT245" s="92"/>
      <c r="PU245" s="92"/>
      <c r="PV245" s="92"/>
      <c r="PW245" s="92"/>
      <c r="PX245" s="92"/>
      <c r="PY245" s="92"/>
      <c r="PZ245" s="92"/>
      <c r="QA245" s="92"/>
      <c r="QB245" s="92"/>
      <c r="QC245" s="92"/>
      <c r="QD245" s="92"/>
      <c r="QE245" s="92"/>
      <c r="QF245" s="92"/>
      <c r="QG245" s="92"/>
      <c r="QH245" s="92"/>
      <c r="QI245" s="92"/>
      <c r="QJ245" s="92"/>
      <c r="QK245" s="92"/>
      <c r="QL245" s="92"/>
      <c r="QM245" s="92"/>
      <c r="QN245" s="92"/>
      <c r="QO245" s="92"/>
      <c r="QP245" s="92"/>
      <c r="QQ245" s="92"/>
      <c r="QR245" s="92"/>
      <c r="QS245" s="92"/>
      <c r="QT245" s="92"/>
      <c r="QU245" s="92"/>
      <c r="QV245" s="92"/>
      <c r="QW245" s="92"/>
      <c r="QX245" s="92"/>
      <c r="QY245" s="92"/>
      <c r="QZ245" s="92"/>
      <c r="RA245" s="92"/>
      <c r="RB245" s="92"/>
      <c r="RC245" s="92"/>
      <c r="RD245" s="92"/>
      <c r="RE245" s="92"/>
      <c r="RF245" s="92"/>
      <c r="RG245" s="92"/>
      <c r="RH245" s="92"/>
      <c r="RI245" s="92"/>
      <c r="RJ245" s="92"/>
      <c r="RK245" s="92"/>
      <c r="RL245" s="92"/>
      <c r="RM245" s="92"/>
      <c r="RN245" s="92"/>
      <c r="RO245" s="92"/>
      <c r="RP245" s="92"/>
      <c r="RQ245" s="92"/>
      <c r="RR245" s="92"/>
      <c r="RS245" s="92"/>
      <c r="RT245" s="92"/>
      <c r="RU245" s="92"/>
      <c r="RV245" s="92"/>
      <c r="RW245" s="92"/>
      <c r="RX245" s="92"/>
      <c r="RY245" s="92"/>
      <c r="RZ245" s="92"/>
      <c r="SA245" s="92"/>
      <c r="SB245" s="92"/>
      <c r="SC245" s="92"/>
      <c r="SD245" s="92"/>
      <c r="SE245" s="92"/>
      <c r="SF245" s="92"/>
      <c r="SG245" s="92"/>
      <c r="SH245" s="92"/>
      <c r="SI245" s="92"/>
      <c r="SJ245" s="92"/>
      <c r="SK245" s="92"/>
      <c r="SL245" s="92"/>
      <c r="SM245" s="92"/>
      <c r="SN245" s="92"/>
      <c r="SO245" s="92"/>
      <c r="SP245" s="92"/>
      <c r="SQ245" s="92"/>
      <c r="SR245" s="92"/>
      <c r="SS245" s="92"/>
      <c r="ST245" s="92"/>
      <c r="SU245" s="92"/>
      <c r="SV245" s="92"/>
      <c r="SW245" s="92"/>
      <c r="SX245" s="92"/>
      <c r="SY245" s="92"/>
      <c r="SZ245" s="92"/>
      <c r="TA245" s="92"/>
      <c r="TB245" s="92"/>
      <c r="TC245" s="92"/>
      <c r="TD245" s="92"/>
      <c r="TE245" s="92"/>
      <c r="TF245" s="92"/>
      <c r="TG245" s="92"/>
      <c r="TH245" s="92"/>
      <c r="TI245" s="92"/>
      <c r="TJ245" s="92"/>
      <c r="TK245" s="92"/>
      <c r="TL245" s="92"/>
      <c r="TM245" s="92"/>
      <c r="TN245" s="92"/>
      <c r="TO245" s="92"/>
      <c r="TP245" s="92"/>
      <c r="TQ245" s="92"/>
      <c r="TR245" s="92"/>
      <c r="TS245" s="92"/>
      <c r="TT245" s="92"/>
      <c r="TU245" s="92"/>
      <c r="TV245" s="92"/>
      <c r="TW245" s="92"/>
      <c r="TX245" s="92"/>
      <c r="TY245" s="92"/>
      <c r="TZ245" s="92"/>
      <c r="UA245" s="92"/>
      <c r="UB245" s="92"/>
      <c r="UC245" s="92"/>
      <c r="UD245" s="92"/>
      <c r="UE245" s="92"/>
      <c r="UF245" s="92"/>
      <c r="UG245" s="92"/>
      <c r="UH245" s="92"/>
      <c r="UI245" s="92"/>
      <c r="UJ245" s="92"/>
      <c r="UK245" s="92"/>
      <c r="UL245" s="92"/>
      <c r="UM245" s="92"/>
      <c r="UN245" s="92"/>
      <c r="UO245" s="92"/>
      <c r="UP245" s="92"/>
      <c r="UQ245" s="92"/>
      <c r="UR245" s="92"/>
      <c r="US245" s="92"/>
      <c r="UT245" s="92"/>
      <c r="UU245" s="92"/>
      <c r="UV245" s="92"/>
      <c r="UW245" s="92"/>
      <c r="UX245" s="92"/>
      <c r="UY245" s="92"/>
      <c r="UZ245" s="92"/>
      <c r="VA245" s="92"/>
      <c r="VB245" s="92"/>
      <c r="VC245" s="92"/>
      <c r="VD245" s="92"/>
      <c r="VE245" s="92"/>
      <c r="VF245" s="92"/>
      <c r="VG245" s="92"/>
      <c r="VH245" s="92"/>
      <c r="VI245" s="92"/>
      <c r="VJ245" s="92"/>
      <c r="VK245" s="92"/>
      <c r="VL245" s="92"/>
      <c r="VM245" s="92"/>
      <c r="VN245" s="92"/>
      <c r="VO245" s="92"/>
      <c r="VP245" s="92"/>
      <c r="VQ245" s="92"/>
      <c r="VR245" s="92"/>
      <c r="VS245" s="92"/>
      <c r="VT245" s="92"/>
      <c r="VU245" s="92"/>
      <c r="VV245" s="92"/>
      <c r="VW245" s="92"/>
      <c r="VX245" s="92"/>
      <c r="VY245" s="92"/>
      <c r="VZ245" s="92"/>
      <c r="WA245" s="92"/>
      <c r="WB245" s="92"/>
      <c r="WC245" s="92"/>
      <c r="WD245" s="92"/>
      <c r="WE245" s="92"/>
      <c r="WF245" s="92"/>
      <c r="WG245" s="92"/>
      <c r="WH245" s="92"/>
      <c r="WI245" s="92"/>
      <c r="WJ245" s="92"/>
      <c r="WK245" s="92"/>
      <c r="WL245" s="92"/>
      <c r="WM245" s="92"/>
      <c r="WN245" s="92"/>
      <c r="WO245" s="92"/>
      <c r="WP245" s="92"/>
      <c r="WQ245" s="92"/>
      <c r="WR245" s="92"/>
      <c r="WS245" s="92"/>
      <c r="WT245" s="92"/>
      <c r="WU245" s="92"/>
      <c r="WV245" s="92"/>
      <c r="WW245" s="92"/>
      <c r="WX245" s="92"/>
      <c r="WY245" s="92"/>
      <c r="WZ245" s="92"/>
      <c r="XA245" s="92"/>
      <c r="XB245" s="92"/>
      <c r="XC245" s="92"/>
      <c r="XD245" s="92"/>
      <c r="XE245" s="92"/>
      <c r="XF245" s="92"/>
      <c r="XG245" s="92"/>
      <c r="XH245" s="92"/>
      <c r="XI245" s="92"/>
      <c r="XJ245" s="92"/>
      <c r="XK245" s="92"/>
      <c r="XL245" s="92"/>
      <c r="XM245" s="92"/>
      <c r="XN245" s="92"/>
      <c r="XO245" s="92"/>
      <c r="XP245" s="92"/>
      <c r="XQ245" s="92"/>
      <c r="XR245" s="92"/>
      <c r="XS245" s="92"/>
      <c r="XT245" s="92"/>
      <c r="XU245" s="92"/>
      <c r="XV245" s="92"/>
      <c r="XW245" s="92"/>
      <c r="XX245" s="92"/>
      <c r="XY245" s="92"/>
      <c r="XZ245" s="92"/>
      <c r="YA245" s="92"/>
      <c r="YB245" s="92"/>
      <c r="YC245" s="92"/>
      <c r="YD245" s="92"/>
      <c r="YE245" s="92"/>
      <c r="YF245" s="92"/>
      <c r="YG245" s="92"/>
      <c r="YH245" s="92"/>
      <c r="YI245" s="92"/>
      <c r="YJ245" s="92"/>
      <c r="YK245" s="92"/>
      <c r="YL245" s="92"/>
      <c r="YM245" s="92"/>
      <c r="YN245" s="92"/>
      <c r="YO245" s="92"/>
      <c r="YP245" s="92"/>
      <c r="YQ245" s="92"/>
      <c r="YR245" s="92"/>
      <c r="YS245" s="92"/>
      <c r="YT245" s="92"/>
      <c r="YU245" s="92"/>
      <c r="YV245" s="92"/>
      <c r="YW245" s="92"/>
      <c r="YX245" s="92"/>
      <c r="YY245" s="92"/>
      <c r="YZ245" s="92"/>
      <c r="ZA245" s="92"/>
      <c r="ZB245" s="92"/>
      <c r="ZC245" s="92"/>
      <c r="ZD245" s="92"/>
      <c r="ZE245" s="92"/>
      <c r="ZF245" s="92"/>
      <c r="ZG245" s="92"/>
      <c r="ZH245" s="92"/>
      <c r="ZI245" s="92"/>
      <c r="ZJ245" s="92"/>
      <c r="ZK245" s="92"/>
      <c r="ZL245" s="92"/>
      <c r="ZM245" s="92"/>
      <c r="ZN245" s="92"/>
      <c r="ZO245" s="92"/>
      <c r="ZP245" s="92"/>
      <c r="ZQ245" s="92"/>
      <c r="ZR245" s="92"/>
      <c r="ZS245" s="92"/>
      <c r="ZT245" s="92"/>
      <c r="ZU245" s="92"/>
      <c r="ZV245" s="92"/>
      <c r="ZW245" s="92"/>
      <c r="ZX245" s="92"/>
      <c r="ZY245" s="92"/>
      <c r="ZZ245" s="92"/>
      <c r="AAA245" s="92"/>
      <c r="AAB245" s="92"/>
      <c r="AAC245" s="92"/>
      <c r="AAD245" s="92"/>
      <c r="AAE245" s="92"/>
      <c r="AAF245" s="92"/>
      <c r="AAG245" s="92"/>
      <c r="AAH245" s="92"/>
      <c r="AAI245" s="92"/>
      <c r="AAJ245" s="92"/>
      <c r="AAK245" s="92"/>
      <c r="AAL245" s="92"/>
      <c r="AAM245" s="92"/>
      <c r="AAN245" s="92"/>
      <c r="AAO245" s="92"/>
      <c r="AAP245" s="92"/>
      <c r="AAQ245" s="92"/>
      <c r="AAR245" s="92"/>
      <c r="AAS245" s="92"/>
      <c r="AAT245" s="92"/>
      <c r="AAU245" s="92"/>
      <c r="AAV245" s="92"/>
      <c r="AAW245" s="92"/>
      <c r="AAX245" s="92"/>
      <c r="AAY245" s="92"/>
      <c r="AAZ245" s="92"/>
      <c r="ABA245" s="92"/>
      <c r="ABB245" s="92"/>
      <c r="ABC245" s="92"/>
      <c r="ABD245" s="92"/>
      <c r="ABE245" s="92"/>
      <c r="ABF245" s="92"/>
      <c r="ABG245" s="92"/>
      <c r="ABH245" s="92"/>
      <c r="ABI245" s="92"/>
      <c r="ABJ245" s="92"/>
      <c r="ABK245" s="92"/>
      <c r="ABL245" s="92"/>
      <c r="ABM245" s="92"/>
      <c r="ABN245" s="92"/>
      <c r="ABO245" s="92"/>
      <c r="ABP245" s="92"/>
      <c r="ABQ245" s="92"/>
      <c r="ABR245" s="92"/>
      <c r="ABS245" s="92"/>
      <c r="ABT245" s="92"/>
      <c r="ABU245" s="92"/>
      <c r="ABV245" s="92"/>
      <c r="ABW245" s="92"/>
      <c r="ABX245" s="92"/>
      <c r="ABY245" s="92"/>
      <c r="ABZ245" s="92"/>
      <c r="ACA245" s="92"/>
      <c r="ACB245" s="92"/>
      <c r="ACC245" s="92"/>
      <c r="ACD245" s="92"/>
      <c r="ACE245" s="92"/>
      <c r="ACF245" s="92"/>
      <c r="ACG245" s="92"/>
      <c r="ACH245" s="92"/>
      <c r="ACI245" s="92"/>
      <c r="ACJ245" s="92"/>
      <c r="ACK245" s="92"/>
      <c r="ACL245" s="92"/>
      <c r="ACM245" s="92"/>
      <c r="ACN245" s="92"/>
      <c r="ACO245" s="92"/>
      <c r="ACP245" s="92"/>
      <c r="ACQ245" s="92"/>
      <c r="ACR245" s="92"/>
      <c r="ACS245" s="92"/>
      <c r="ACT245" s="92"/>
      <c r="ACU245" s="92"/>
      <c r="ACV245" s="92"/>
      <c r="ACW245" s="92"/>
      <c r="ACX245" s="92"/>
      <c r="ACY245" s="92"/>
      <c r="ACZ245" s="92"/>
      <c r="ADA245" s="92"/>
      <c r="ADB245" s="92"/>
      <c r="ADC245" s="92"/>
      <c r="ADD245" s="92"/>
      <c r="ADE245" s="92"/>
      <c r="ADF245" s="92"/>
      <c r="ADG245" s="92"/>
      <c r="ADH245" s="92"/>
      <c r="ADI245" s="92"/>
      <c r="ADJ245" s="92"/>
      <c r="ADK245" s="92"/>
      <c r="ADL245" s="92"/>
      <c r="ADM245" s="92"/>
      <c r="ADN245" s="92"/>
      <c r="ADO245" s="92"/>
      <c r="ADP245" s="92"/>
      <c r="ADQ245" s="92"/>
      <c r="ADR245" s="92"/>
      <c r="ADS245" s="92"/>
      <c r="ADT245" s="92"/>
      <c r="ADU245" s="92"/>
      <c r="ADV245" s="92"/>
      <c r="ADW245" s="92"/>
      <c r="ADX245" s="92"/>
      <c r="ADY245" s="92"/>
      <c r="ADZ245" s="92"/>
      <c r="AEA245" s="92"/>
      <c r="AEB245" s="92"/>
      <c r="AEC245" s="92"/>
      <c r="AED245" s="92"/>
      <c r="AEE245" s="92"/>
      <c r="AEF245" s="92"/>
      <c r="AEG245" s="92"/>
      <c r="AEH245" s="92"/>
      <c r="AEI245" s="92"/>
      <c r="AEJ245" s="92"/>
      <c r="AEK245" s="92"/>
      <c r="AEL245" s="92"/>
      <c r="AEM245" s="92"/>
      <c r="AEN245" s="92"/>
      <c r="AEO245" s="92"/>
      <c r="AEP245" s="92"/>
      <c r="AEQ245" s="92"/>
      <c r="AER245" s="92"/>
      <c r="AES245" s="92"/>
      <c r="AET245" s="92"/>
      <c r="AEU245" s="92"/>
      <c r="AEV245" s="92"/>
      <c r="AEW245" s="92"/>
      <c r="AEX245" s="92"/>
      <c r="AEY245" s="92"/>
      <c r="AEZ245" s="92"/>
      <c r="AFA245" s="92"/>
      <c r="AFB245" s="92"/>
      <c r="AFC245" s="92"/>
      <c r="AFD245" s="92"/>
      <c r="AFE245" s="92"/>
      <c r="AFF245" s="92"/>
      <c r="AFG245" s="92"/>
      <c r="AFH245" s="92"/>
      <c r="AFI245" s="92"/>
      <c r="AFJ245" s="92"/>
      <c r="AFK245" s="92"/>
      <c r="AFL245" s="92"/>
      <c r="AFM245" s="92"/>
      <c r="AFN245" s="92"/>
      <c r="AFO245" s="92"/>
      <c r="AFP245" s="92"/>
      <c r="AFQ245" s="92"/>
      <c r="AFR245" s="92"/>
      <c r="AFS245" s="92"/>
      <c r="AFT245" s="92"/>
      <c r="AFU245" s="92"/>
      <c r="AFV245" s="92"/>
      <c r="AFW245" s="92"/>
      <c r="AFX245" s="92"/>
      <c r="AFY245" s="92"/>
      <c r="AFZ245" s="92"/>
      <c r="AGA245" s="92"/>
      <c r="AGB245" s="92"/>
      <c r="AGC245" s="92"/>
      <c r="AGD245" s="92"/>
      <c r="AGE245" s="92"/>
      <c r="AGF245" s="92"/>
      <c r="AGG245" s="92"/>
      <c r="AGH245" s="92"/>
      <c r="AGI245" s="92"/>
      <c r="AGJ245" s="92"/>
      <c r="AGK245" s="92"/>
      <c r="AGL245" s="92"/>
      <c r="AGM245" s="92"/>
      <c r="AGN245" s="92"/>
      <c r="AGO245" s="92"/>
      <c r="AGP245" s="92"/>
      <c r="AGQ245" s="92"/>
      <c r="AGR245" s="92"/>
      <c r="AGS245" s="92"/>
      <c r="AGT245" s="92"/>
      <c r="AGU245" s="92"/>
      <c r="AGV245" s="92"/>
      <c r="AGW245" s="92"/>
      <c r="AGX245" s="92"/>
      <c r="AGY245" s="92"/>
      <c r="AGZ245" s="92"/>
      <c r="AHA245" s="92"/>
      <c r="AHB245" s="92"/>
      <c r="AHC245" s="92"/>
      <c r="AHD245" s="92"/>
      <c r="AHE245" s="92"/>
      <c r="AHF245" s="92"/>
      <c r="AHG245" s="92"/>
      <c r="AHH245" s="92"/>
      <c r="AHI245" s="92"/>
      <c r="AHJ245" s="92"/>
      <c r="AHK245" s="92"/>
      <c r="AHL245" s="92"/>
      <c r="AHM245" s="92"/>
      <c r="AHN245" s="92"/>
      <c r="AHO245" s="92"/>
      <c r="AHP245" s="92"/>
      <c r="AHQ245" s="92"/>
      <c r="AHR245" s="92"/>
      <c r="AHS245" s="92"/>
      <c r="AHT245" s="92"/>
      <c r="AHU245" s="92"/>
      <c r="AHV245" s="92"/>
      <c r="AHW245" s="92"/>
      <c r="AHX245" s="92"/>
      <c r="AHY245" s="92"/>
      <c r="AHZ245" s="92"/>
      <c r="AIA245" s="92"/>
      <c r="AIB245" s="92"/>
      <c r="AIC245" s="92"/>
      <c r="AID245" s="92"/>
      <c r="AIE245" s="92"/>
      <c r="AIF245" s="92"/>
      <c r="AIG245" s="92"/>
      <c r="AIH245" s="92"/>
      <c r="AII245" s="92"/>
      <c r="AIJ245" s="92"/>
      <c r="AIK245" s="92"/>
      <c r="AIL245" s="92"/>
      <c r="AIM245" s="92"/>
      <c r="AIN245" s="92"/>
      <c r="AIO245" s="92"/>
      <c r="AIP245" s="92"/>
      <c r="AIQ245" s="92"/>
      <c r="AIR245" s="92"/>
      <c r="AIS245" s="92"/>
      <c r="AIT245" s="92"/>
      <c r="AIU245" s="92"/>
      <c r="AIV245" s="92"/>
      <c r="AIW245" s="92"/>
      <c r="AIX245" s="92"/>
      <c r="AIY245" s="92"/>
      <c r="AIZ245" s="92"/>
      <c r="AJA245" s="92"/>
      <c r="AJB245" s="92"/>
      <c r="AJC245" s="92"/>
      <c r="AJD245" s="92"/>
      <c r="AJE245" s="92"/>
      <c r="AJF245" s="92"/>
      <c r="AJG245" s="92"/>
      <c r="AJH245" s="92"/>
      <c r="AJI245" s="92"/>
      <c r="AJJ245" s="92"/>
      <c r="AJK245" s="92"/>
      <c r="AJL245" s="92"/>
      <c r="AJM245" s="92"/>
      <c r="AJN245" s="92"/>
      <c r="AJO245" s="92"/>
      <c r="AJP245" s="92"/>
      <c r="AJQ245" s="92"/>
      <c r="AJR245" s="92"/>
      <c r="AJS245" s="92"/>
      <c r="AJT245" s="92"/>
      <c r="AJU245" s="92"/>
      <c r="AJV245" s="92"/>
      <c r="AJW245" s="92"/>
      <c r="AJX245" s="92"/>
      <c r="AJY245" s="92"/>
      <c r="AJZ245" s="92"/>
      <c r="AKA245" s="92"/>
      <c r="AKB245" s="92"/>
      <c r="AKC245" s="92"/>
      <c r="AKD245" s="92"/>
      <c r="AKE245" s="92"/>
      <c r="AKF245" s="92"/>
      <c r="AKG245" s="92"/>
      <c r="AKH245" s="92"/>
      <c r="AKI245" s="92"/>
      <c r="AKJ245" s="92"/>
      <c r="AKK245" s="92"/>
      <c r="AKL245" s="92"/>
      <c r="AKM245" s="92"/>
      <c r="AKN245" s="92"/>
      <c r="AKO245" s="92"/>
      <c r="AKP245" s="92"/>
      <c r="AKQ245" s="92"/>
      <c r="AKR245" s="92"/>
      <c r="AKS245" s="92"/>
      <c r="AKT245" s="92"/>
      <c r="AKU245" s="92"/>
      <c r="AKV245" s="92"/>
      <c r="AKW245" s="92"/>
      <c r="AKX245" s="92"/>
      <c r="AKY245" s="92"/>
      <c r="AKZ245" s="92"/>
      <c r="ALA245" s="92"/>
      <c r="ALB245" s="92"/>
      <c r="ALC245" s="92"/>
      <c r="ALD245" s="92"/>
      <c r="ALE245" s="92"/>
      <c r="ALF245" s="92"/>
      <c r="ALG245" s="92"/>
      <c r="ALH245" s="92"/>
      <c r="ALI245" s="92"/>
      <c r="ALJ245" s="92"/>
      <c r="ALK245" s="92"/>
      <c r="ALL245" s="92"/>
      <c r="ALM245" s="92"/>
      <c r="ALN245" s="92"/>
      <c r="ALO245" s="92"/>
      <c r="ALP245" s="92"/>
      <c r="ALQ245" s="92"/>
      <c r="ALR245" s="92"/>
      <c r="ALS245" s="92"/>
      <c r="ALT245" s="92"/>
      <c r="ALU245" s="92"/>
      <c r="ALV245" s="92"/>
      <c r="ALW245" s="92"/>
      <c r="ALX245" s="92"/>
      <c r="ALY245" s="92"/>
      <c r="ALZ245" s="92"/>
      <c r="AMA245" s="92"/>
      <c r="AMB245" s="92"/>
      <c r="AMC245" s="92"/>
      <c r="AMD245" s="92"/>
      <c r="AME245" s="92"/>
      <c r="AMF245" s="92"/>
      <c r="AMG245" s="92"/>
      <c r="AMH245" s="92"/>
      <c r="AMI245" s="92"/>
      <c r="AMJ245" s="92"/>
    </row>
    <row r="246" spans="1:1024" ht="15" customHeight="1">
      <c r="A246" s="92"/>
      <c r="B246" s="101"/>
      <c r="C246" s="101"/>
      <c r="D246" s="101"/>
      <c r="E246" s="101"/>
      <c r="F246" s="101"/>
      <c r="G246" s="101"/>
      <c r="H246" s="101"/>
      <c r="I246" s="101"/>
      <c r="J246" s="101"/>
      <c r="K246" s="101"/>
      <c r="L246" s="101"/>
      <c r="M246" s="101"/>
      <c r="N246" s="101"/>
      <c r="O246" s="101"/>
      <c r="P246" s="101"/>
      <c r="Q246" s="101"/>
      <c r="R246" s="101"/>
      <c r="S246" s="102"/>
      <c r="U246" s="92"/>
      <c r="W246" s="108"/>
      <c r="X246" s="103"/>
      <c r="Y246" s="103"/>
      <c r="Z246" s="103"/>
      <c r="AA246" s="118"/>
      <c r="AB246" s="92"/>
      <c r="AC246" s="92"/>
      <c r="AD246" s="92"/>
      <c r="AE246" s="92"/>
      <c r="AF246" s="92"/>
      <c r="AG246" s="92"/>
      <c r="AH246" s="92"/>
      <c r="AI246" s="92"/>
      <c r="AJ246" s="92"/>
      <c r="AK246" s="92"/>
      <c r="AL246" s="92"/>
      <c r="AM246" s="92"/>
      <c r="AN246" s="92"/>
      <c r="AO246" s="92"/>
      <c r="AP246" s="92"/>
      <c r="AQ246" s="92"/>
      <c r="AR246" s="92"/>
      <c r="AS246" s="92"/>
      <c r="AT246" s="92"/>
      <c r="AU246" s="92"/>
      <c r="AV246" s="92"/>
      <c r="AW246" s="92"/>
      <c r="AX246" s="92"/>
      <c r="AY246" s="92"/>
      <c r="AZ246" s="92"/>
      <c r="BA246" s="92"/>
      <c r="BB246" s="92"/>
      <c r="BC246" s="92"/>
      <c r="BD246" s="92"/>
      <c r="BE246" s="92"/>
      <c r="BF246" s="92"/>
      <c r="BG246" s="92"/>
      <c r="BH246" s="92"/>
      <c r="BI246" s="92"/>
      <c r="BJ246" s="92"/>
      <c r="BK246" s="92"/>
      <c r="BL246" s="92"/>
      <c r="BM246" s="92"/>
      <c r="BN246" s="92"/>
      <c r="BO246" s="92"/>
      <c r="BP246" s="92"/>
      <c r="BQ246" s="92"/>
      <c r="BR246" s="92"/>
      <c r="BS246" s="92"/>
      <c r="BT246" s="92"/>
      <c r="BU246" s="92"/>
      <c r="BV246" s="92"/>
      <c r="BW246" s="92"/>
      <c r="BX246" s="92"/>
      <c r="BY246" s="92"/>
      <c r="BZ246" s="92"/>
      <c r="CA246" s="92"/>
      <c r="CB246" s="92"/>
      <c r="CC246" s="92"/>
      <c r="CD246" s="92"/>
      <c r="CE246" s="92"/>
      <c r="CF246" s="92"/>
      <c r="CG246" s="92"/>
      <c r="CH246" s="92"/>
      <c r="CI246" s="92"/>
      <c r="CJ246" s="92"/>
      <c r="CK246" s="92"/>
      <c r="CL246" s="92"/>
      <c r="CM246" s="92"/>
      <c r="CN246" s="92"/>
      <c r="CO246" s="92"/>
      <c r="CP246" s="92"/>
      <c r="CQ246" s="92"/>
      <c r="CR246" s="92"/>
      <c r="CS246" s="92"/>
      <c r="CT246" s="92"/>
      <c r="CU246" s="92"/>
      <c r="CV246" s="92"/>
      <c r="CW246" s="92"/>
      <c r="CX246" s="92"/>
      <c r="CY246" s="92"/>
      <c r="CZ246" s="92"/>
      <c r="DA246" s="92"/>
      <c r="DB246" s="92"/>
      <c r="DC246" s="92"/>
      <c r="DD246" s="92"/>
      <c r="DE246" s="92"/>
      <c r="DF246" s="92"/>
      <c r="DG246" s="92"/>
      <c r="DH246" s="92"/>
      <c r="DI246" s="92"/>
      <c r="DJ246" s="92"/>
      <c r="DK246" s="92"/>
      <c r="DL246" s="92"/>
      <c r="DM246" s="92"/>
      <c r="DN246" s="92"/>
      <c r="DO246" s="92"/>
      <c r="DP246" s="92"/>
      <c r="DQ246" s="92"/>
      <c r="DR246" s="92"/>
      <c r="DS246" s="92"/>
      <c r="DT246" s="92"/>
      <c r="DU246" s="92"/>
      <c r="DV246" s="92"/>
      <c r="DW246" s="92"/>
      <c r="DX246" s="92"/>
      <c r="DY246" s="92"/>
      <c r="DZ246" s="92"/>
      <c r="EA246" s="92"/>
      <c r="EB246" s="92"/>
      <c r="EC246" s="92"/>
      <c r="ED246" s="92"/>
      <c r="EE246" s="92"/>
      <c r="EF246" s="92"/>
      <c r="EG246" s="92"/>
      <c r="EH246" s="92"/>
      <c r="EI246" s="92"/>
      <c r="EJ246" s="92"/>
      <c r="EK246" s="92"/>
      <c r="EL246" s="92"/>
      <c r="EM246" s="92"/>
      <c r="EN246" s="92"/>
      <c r="EO246" s="92"/>
      <c r="EP246" s="92"/>
      <c r="EQ246" s="92"/>
      <c r="ER246" s="92"/>
      <c r="ES246" s="92"/>
      <c r="ET246" s="92"/>
      <c r="EU246" s="92"/>
      <c r="EV246" s="92"/>
      <c r="EW246" s="92"/>
      <c r="EX246" s="92"/>
      <c r="EY246" s="92"/>
      <c r="EZ246" s="92"/>
      <c r="FA246" s="92"/>
      <c r="FB246" s="92"/>
      <c r="FC246" s="92"/>
      <c r="FD246" s="92"/>
      <c r="FE246" s="92"/>
      <c r="FF246" s="92"/>
      <c r="FG246" s="92"/>
      <c r="FH246" s="92"/>
      <c r="FI246" s="92"/>
      <c r="FJ246" s="92"/>
      <c r="FK246" s="92"/>
      <c r="FL246" s="92"/>
      <c r="FM246" s="92"/>
      <c r="FN246" s="92"/>
      <c r="FO246" s="92"/>
      <c r="FP246" s="92"/>
      <c r="FQ246" s="92"/>
      <c r="FR246" s="92"/>
      <c r="FS246" s="92"/>
      <c r="FT246" s="92"/>
      <c r="FU246" s="92"/>
      <c r="FV246" s="92"/>
      <c r="FW246" s="92"/>
      <c r="FX246" s="92"/>
      <c r="FY246" s="92"/>
      <c r="FZ246" s="92"/>
      <c r="GA246" s="92"/>
      <c r="GB246" s="92"/>
      <c r="GC246" s="92"/>
      <c r="GD246" s="92"/>
      <c r="GE246" s="92"/>
      <c r="GF246" s="92"/>
      <c r="GG246" s="92"/>
      <c r="GH246" s="92"/>
      <c r="GI246" s="92"/>
      <c r="GJ246" s="92"/>
      <c r="GK246" s="92"/>
      <c r="GL246" s="92"/>
      <c r="GM246" s="92"/>
      <c r="GN246" s="92"/>
      <c r="GO246" s="92"/>
      <c r="GP246" s="92"/>
      <c r="GQ246" s="92"/>
      <c r="GR246" s="92"/>
      <c r="GS246" s="92"/>
      <c r="GT246" s="92"/>
      <c r="GU246" s="92"/>
      <c r="GV246" s="92"/>
      <c r="GW246" s="92"/>
      <c r="GX246" s="92"/>
      <c r="GY246" s="92"/>
      <c r="GZ246" s="92"/>
      <c r="HA246" s="92"/>
      <c r="HB246" s="92"/>
      <c r="HC246" s="92"/>
      <c r="HD246" s="92"/>
      <c r="HE246" s="92"/>
      <c r="HF246" s="92"/>
      <c r="HG246" s="92"/>
      <c r="HH246" s="92"/>
      <c r="HI246" s="92"/>
      <c r="HJ246" s="92"/>
      <c r="HK246" s="92"/>
      <c r="HL246" s="92"/>
      <c r="HM246" s="92"/>
      <c r="HN246" s="92"/>
      <c r="HO246" s="92"/>
      <c r="HP246" s="92"/>
      <c r="HQ246" s="92"/>
      <c r="HR246" s="92"/>
      <c r="HS246" s="92"/>
      <c r="HT246" s="92"/>
      <c r="HU246" s="92"/>
      <c r="HV246" s="92"/>
      <c r="HW246" s="92"/>
      <c r="HX246" s="92"/>
      <c r="HY246" s="92"/>
      <c r="HZ246" s="92"/>
      <c r="IA246" s="92"/>
      <c r="IB246" s="92"/>
      <c r="IC246" s="92"/>
      <c r="ID246" s="92"/>
      <c r="IE246" s="92"/>
      <c r="IF246" s="92"/>
      <c r="IG246" s="92"/>
      <c r="IH246" s="92"/>
      <c r="II246" s="92"/>
      <c r="IJ246" s="92"/>
      <c r="IK246" s="92"/>
      <c r="IL246" s="92"/>
      <c r="IM246" s="92"/>
      <c r="IN246" s="92"/>
      <c r="IO246" s="92"/>
      <c r="IP246" s="92"/>
      <c r="IQ246" s="92"/>
      <c r="IR246" s="92"/>
      <c r="IS246" s="92"/>
      <c r="IT246" s="92"/>
      <c r="IU246" s="92"/>
      <c r="IV246" s="92"/>
      <c r="IW246" s="92"/>
      <c r="IX246" s="92"/>
      <c r="IY246" s="92"/>
      <c r="IZ246" s="92"/>
      <c r="JA246" s="92"/>
      <c r="JB246" s="92"/>
      <c r="JC246" s="92"/>
      <c r="JD246" s="92"/>
      <c r="JE246" s="92"/>
      <c r="JF246" s="92"/>
      <c r="JG246" s="92"/>
      <c r="JH246" s="92"/>
      <c r="JI246" s="92"/>
      <c r="JJ246" s="92"/>
      <c r="JK246" s="92"/>
      <c r="JL246" s="92"/>
      <c r="JM246" s="92"/>
      <c r="JN246" s="92"/>
      <c r="JO246" s="92"/>
      <c r="JP246" s="92"/>
      <c r="JQ246" s="92"/>
      <c r="JR246" s="92"/>
      <c r="JS246" s="92"/>
      <c r="JT246" s="92"/>
      <c r="JU246" s="92"/>
      <c r="JV246" s="92"/>
      <c r="JW246" s="92"/>
      <c r="JX246" s="92"/>
      <c r="JY246" s="92"/>
      <c r="JZ246" s="92"/>
      <c r="KA246" s="92"/>
      <c r="KB246" s="92"/>
      <c r="KC246" s="92"/>
      <c r="KD246" s="92"/>
      <c r="KE246" s="92"/>
      <c r="KF246" s="92"/>
      <c r="KG246" s="92"/>
      <c r="KH246" s="92"/>
      <c r="KI246" s="92"/>
      <c r="KJ246" s="92"/>
      <c r="KK246" s="92"/>
      <c r="KL246" s="92"/>
      <c r="KM246" s="92"/>
      <c r="KN246" s="92"/>
      <c r="KO246" s="92"/>
      <c r="KP246" s="92"/>
      <c r="KQ246" s="92"/>
      <c r="KR246" s="92"/>
      <c r="KS246" s="92"/>
      <c r="KT246" s="92"/>
      <c r="KU246" s="92"/>
      <c r="KV246" s="92"/>
      <c r="KW246" s="92"/>
      <c r="KX246" s="92"/>
      <c r="KY246" s="92"/>
      <c r="KZ246" s="92"/>
      <c r="LA246" s="92"/>
      <c r="LB246" s="92"/>
      <c r="LC246" s="92"/>
      <c r="LD246" s="92"/>
      <c r="LE246" s="92"/>
      <c r="LF246" s="92"/>
      <c r="LG246" s="92"/>
      <c r="LH246" s="92"/>
      <c r="LI246" s="92"/>
      <c r="LJ246" s="92"/>
      <c r="LK246" s="92"/>
      <c r="LL246" s="92"/>
      <c r="LM246" s="92"/>
      <c r="LN246" s="92"/>
      <c r="LO246" s="92"/>
      <c r="LP246" s="92"/>
      <c r="LQ246" s="92"/>
      <c r="LR246" s="92"/>
      <c r="LS246" s="92"/>
      <c r="LT246" s="92"/>
      <c r="LU246" s="92"/>
      <c r="LV246" s="92"/>
      <c r="LW246" s="92"/>
      <c r="LX246" s="92"/>
      <c r="LY246" s="92"/>
      <c r="LZ246" s="92"/>
      <c r="MA246" s="92"/>
      <c r="MB246" s="92"/>
      <c r="MC246" s="92"/>
      <c r="MD246" s="92"/>
      <c r="ME246" s="92"/>
      <c r="MF246" s="92"/>
      <c r="MG246" s="92"/>
      <c r="MH246" s="92"/>
      <c r="MI246" s="92"/>
      <c r="MJ246" s="92"/>
      <c r="MK246" s="92"/>
      <c r="ML246" s="92"/>
      <c r="MM246" s="92"/>
      <c r="MN246" s="92"/>
      <c r="MO246" s="92"/>
      <c r="MP246" s="92"/>
      <c r="MQ246" s="92"/>
      <c r="MR246" s="92"/>
      <c r="MS246" s="92"/>
      <c r="MT246" s="92"/>
      <c r="MU246" s="92"/>
      <c r="MV246" s="92"/>
      <c r="MW246" s="92"/>
      <c r="MX246" s="92"/>
      <c r="MY246" s="92"/>
      <c r="MZ246" s="92"/>
      <c r="NA246" s="92"/>
      <c r="NB246" s="92"/>
      <c r="NC246" s="92"/>
      <c r="ND246" s="92"/>
      <c r="NE246" s="92"/>
      <c r="NF246" s="92"/>
      <c r="NG246" s="92"/>
      <c r="NH246" s="92"/>
      <c r="NI246" s="92"/>
      <c r="NJ246" s="92"/>
      <c r="NK246" s="92"/>
      <c r="NL246" s="92"/>
      <c r="NM246" s="92"/>
      <c r="NN246" s="92"/>
      <c r="NO246" s="92"/>
      <c r="NP246" s="92"/>
      <c r="NQ246" s="92"/>
      <c r="NR246" s="92"/>
      <c r="NS246" s="92"/>
      <c r="NT246" s="92"/>
      <c r="NU246" s="92"/>
      <c r="NV246" s="92"/>
      <c r="NW246" s="92"/>
      <c r="NX246" s="92"/>
      <c r="NY246" s="92"/>
      <c r="NZ246" s="92"/>
      <c r="OA246" s="92"/>
      <c r="OB246" s="92"/>
      <c r="OC246" s="92"/>
      <c r="OD246" s="92"/>
      <c r="OE246" s="92"/>
      <c r="OF246" s="92"/>
      <c r="OG246" s="92"/>
      <c r="OH246" s="92"/>
      <c r="OI246" s="92"/>
      <c r="OJ246" s="92"/>
      <c r="OK246" s="92"/>
      <c r="OL246" s="92"/>
      <c r="OM246" s="92"/>
      <c r="ON246" s="92"/>
      <c r="OO246" s="92"/>
      <c r="OP246" s="92"/>
      <c r="OQ246" s="92"/>
      <c r="OR246" s="92"/>
      <c r="OS246" s="92"/>
      <c r="OT246" s="92"/>
      <c r="OU246" s="92"/>
      <c r="OV246" s="92"/>
      <c r="OW246" s="92"/>
      <c r="OX246" s="92"/>
      <c r="OY246" s="92"/>
      <c r="OZ246" s="92"/>
      <c r="PA246" s="92"/>
      <c r="PB246" s="92"/>
      <c r="PC246" s="92"/>
      <c r="PD246" s="92"/>
      <c r="PE246" s="92"/>
      <c r="PF246" s="92"/>
      <c r="PG246" s="92"/>
      <c r="PH246" s="92"/>
      <c r="PI246" s="92"/>
      <c r="PJ246" s="92"/>
      <c r="PK246" s="92"/>
      <c r="PL246" s="92"/>
      <c r="PM246" s="92"/>
      <c r="PN246" s="92"/>
      <c r="PO246" s="92"/>
      <c r="PP246" s="92"/>
      <c r="PQ246" s="92"/>
      <c r="PR246" s="92"/>
      <c r="PS246" s="92"/>
      <c r="PT246" s="92"/>
      <c r="PU246" s="92"/>
      <c r="PV246" s="92"/>
      <c r="PW246" s="92"/>
      <c r="PX246" s="92"/>
      <c r="PY246" s="92"/>
      <c r="PZ246" s="92"/>
      <c r="QA246" s="92"/>
      <c r="QB246" s="92"/>
      <c r="QC246" s="92"/>
      <c r="QD246" s="92"/>
      <c r="QE246" s="92"/>
      <c r="QF246" s="92"/>
      <c r="QG246" s="92"/>
      <c r="QH246" s="92"/>
      <c r="QI246" s="92"/>
      <c r="QJ246" s="92"/>
      <c r="QK246" s="92"/>
      <c r="QL246" s="92"/>
      <c r="QM246" s="92"/>
      <c r="QN246" s="92"/>
      <c r="QO246" s="92"/>
      <c r="QP246" s="92"/>
      <c r="QQ246" s="92"/>
      <c r="QR246" s="92"/>
      <c r="QS246" s="92"/>
      <c r="QT246" s="92"/>
      <c r="QU246" s="92"/>
      <c r="QV246" s="92"/>
      <c r="QW246" s="92"/>
      <c r="QX246" s="92"/>
      <c r="QY246" s="92"/>
      <c r="QZ246" s="92"/>
      <c r="RA246" s="92"/>
      <c r="RB246" s="92"/>
      <c r="RC246" s="92"/>
      <c r="RD246" s="92"/>
      <c r="RE246" s="92"/>
      <c r="RF246" s="92"/>
      <c r="RG246" s="92"/>
      <c r="RH246" s="92"/>
      <c r="RI246" s="92"/>
      <c r="RJ246" s="92"/>
      <c r="RK246" s="92"/>
      <c r="RL246" s="92"/>
      <c r="RM246" s="92"/>
      <c r="RN246" s="92"/>
      <c r="RO246" s="92"/>
      <c r="RP246" s="92"/>
      <c r="RQ246" s="92"/>
      <c r="RR246" s="92"/>
      <c r="RS246" s="92"/>
      <c r="RT246" s="92"/>
      <c r="RU246" s="92"/>
      <c r="RV246" s="92"/>
      <c r="RW246" s="92"/>
      <c r="RX246" s="92"/>
      <c r="RY246" s="92"/>
      <c r="RZ246" s="92"/>
      <c r="SA246" s="92"/>
      <c r="SB246" s="92"/>
      <c r="SC246" s="92"/>
      <c r="SD246" s="92"/>
      <c r="SE246" s="92"/>
      <c r="SF246" s="92"/>
      <c r="SG246" s="92"/>
      <c r="SH246" s="92"/>
      <c r="SI246" s="92"/>
      <c r="SJ246" s="92"/>
      <c r="SK246" s="92"/>
      <c r="SL246" s="92"/>
      <c r="SM246" s="92"/>
      <c r="SN246" s="92"/>
      <c r="SO246" s="92"/>
      <c r="SP246" s="92"/>
      <c r="SQ246" s="92"/>
      <c r="SR246" s="92"/>
      <c r="SS246" s="92"/>
      <c r="ST246" s="92"/>
      <c r="SU246" s="92"/>
      <c r="SV246" s="92"/>
      <c r="SW246" s="92"/>
      <c r="SX246" s="92"/>
      <c r="SY246" s="92"/>
      <c r="SZ246" s="92"/>
      <c r="TA246" s="92"/>
      <c r="TB246" s="92"/>
      <c r="TC246" s="92"/>
      <c r="TD246" s="92"/>
      <c r="TE246" s="92"/>
      <c r="TF246" s="92"/>
      <c r="TG246" s="92"/>
      <c r="TH246" s="92"/>
      <c r="TI246" s="92"/>
      <c r="TJ246" s="92"/>
      <c r="TK246" s="92"/>
      <c r="TL246" s="92"/>
      <c r="TM246" s="92"/>
      <c r="TN246" s="92"/>
      <c r="TO246" s="92"/>
      <c r="TP246" s="92"/>
      <c r="TQ246" s="92"/>
      <c r="TR246" s="92"/>
      <c r="TS246" s="92"/>
      <c r="TT246" s="92"/>
      <c r="TU246" s="92"/>
      <c r="TV246" s="92"/>
      <c r="TW246" s="92"/>
      <c r="TX246" s="92"/>
      <c r="TY246" s="92"/>
      <c r="TZ246" s="92"/>
      <c r="UA246" s="92"/>
      <c r="UB246" s="92"/>
      <c r="UC246" s="92"/>
      <c r="UD246" s="92"/>
      <c r="UE246" s="92"/>
      <c r="UF246" s="92"/>
      <c r="UG246" s="92"/>
      <c r="UH246" s="92"/>
      <c r="UI246" s="92"/>
      <c r="UJ246" s="92"/>
      <c r="UK246" s="92"/>
      <c r="UL246" s="92"/>
      <c r="UM246" s="92"/>
      <c r="UN246" s="92"/>
      <c r="UO246" s="92"/>
      <c r="UP246" s="92"/>
      <c r="UQ246" s="92"/>
      <c r="UR246" s="92"/>
      <c r="US246" s="92"/>
      <c r="UT246" s="92"/>
      <c r="UU246" s="92"/>
      <c r="UV246" s="92"/>
      <c r="UW246" s="92"/>
      <c r="UX246" s="92"/>
      <c r="UY246" s="92"/>
      <c r="UZ246" s="92"/>
      <c r="VA246" s="92"/>
      <c r="VB246" s="92"/>
      <c r="VC246" s="92"/>
      <c r="VD246" s="92"/>
      <c r="VE246" s="92"/>
      <c r="VF246" s="92"/>
      <c r="VG246" s="92"/>
      <c r="VH246" s="92"/>
      <c r="VI246" s="92"/>
      <c r="VJ246" s="92"/>
      <c r="VK246" s="92"/>
      <c r="VL246" s="92"/>
      <c r="VM246" s="92"/>
      <c r="VN246" s="92"/>
      <c r="VO246" s="92"/>
      <c r="VP246" s="92"/>
      <c r="VQ246" s="92"/>
      <c r="VR246" s="92"/>
      <c r="VS246" s="92"/>
      <c r="VT246" s="92"/>
      <c r="VU246" s="92"/>
      <c r="VV246" s="92"/>
      <c r="VW246" s="92"/>
      <c r="VX246" s="92"/>
      <c r="VY246" s="92"/>
      <c r="VZ246" s="92"/>
      <c r="WA246" s="92"/>
      <c r="WB246" s="92"/>
      <c r="WC246" s="92"/>
      <c r="WD246" s="92"/>
      <c r="WE246" s="92"/>
      <c r="WF246" s="92"/>
      <c r="WG246" s="92"/>
      <c r="WH246" s="92"/>
      <c r="WI246" s="92"/>
      <c r="WJ246" s="92"/>
      <c r="WK246" s="92"/>
      <c r="WL246" s="92"/>
      <c r="WM246" s="92"/>
      <c r="WN246" s="92"/>
      <c r="WO246" s="92"/>
      <c r="WP246" s="92"/>
      <c r="WQ246" s="92"/>
      <c r="WR246" s="92"/>
      <c r="WS246" s="92"/>
      <c r="WT246" s="92"/>
      <c r="WU246" s="92"/>
      <c r="WV246" s="92"/>
      <c r="WW246" s="92"/>
      <c r="WX246" s="92"/>
      <c r="WY246" s="92"/>
      <c r="WZ246" s="92"/>
      <c r="XA246" s="92"/>
      <c r="XB246" s="92"/>
      <c r="XC246" s="92"/>
      <c r="XD246" s="92"/>
      <c r="XE246" s="92"/>
      <c r="XF246" s="92"/>
      <c r="XG246" s="92"/>
      <c r="XH246" s="92"/>
      <c r="XI246" s="92"/>
      <c r="XJ246" s="92"/>
      <c r="XK246" s="92"/>
      <c r="XL246" s="92"/>
      <c r="XM246" s="92"/>
      <c r="XN246" s="92"/>
      <c r="XO246" s="92"/>
      <c r="XP246" s="92"/>
      <c r="XQ246" s="92"/>
      <c r="XR246" s="92"/>
      <c r="XS246" s="92"/>
      <c r="XT246" s="92"/>
      <c r="XU246" s="92"/>
      <c r="XV246" s="92"/>
      <c r="XW246" s="92"/>
      <c r="XX246" s="92"/>
      <c r="XY246" s="92"/>
      <c r="XZ246" s="92"/>
      <c r="YA246" s="92"/>
      <c r="YB246" s="92"/>
      <c r="YC246" s="92"/>
      <c r="YD246" s="92"/>
      <c r="YE246" s="92"/>
      <c r="YF246" s="92"/>
      <c r="YG246" s="92"/>
      <c r="YH246" s="92"/>
      <c r="YI246" s="92"/>
      <c r="YJ246" s="92"/>
      <c r="YK246" s="92"/>
      <c r="YL246" s="92"/>
      <c r="YM246" s="92"/>
      <c r="YN246" s="92"/>
      <c r="YO246" s="92"/>
      <c r="YP246" s="92"/>
      <c r="YQ246" s="92"/>
      <c r="YR246" s="92"/>
      <c r="YS246" s="92"/>
      <c r="YT246" s="92"/>
      <c r="YU246" s="92"/>
      <c r="YV246" s="92"/>
      <c r="YW246" s="92"/>
      <c r="YX246" s="92"/>
      <c r="YY246" s="92"/>
      <c r="YZ246" s="92"/>
      <c r="ZA246" s="92"/>
      <c r="ZB246" s="92"/>
      <c r="ZC246" s="92"/>
      <c r="ZD246" s="92"/>
      <c r="ZE246" s="92"/>
      <c r="ZF246" s="92"/>
      <c r="ZG246" s="92"/>
      <c r="ZH246" s="92"/>
      <c r="ZI246" s="92"/>
      <c r="ZJ246" s="92"/>
      <c r="ZK246" s="92"/>
      <c r="ZL246" s="92"/>
      <c r="ZM246" s="92"/>
      <c r="ZN246" s="92"/>
      <c r="ZO246" s="92"/>
      <c r="ZP246" s="92"/>
      <c r="ZQ246" s="92"/>
      <c r="ZR246" s="92"/>
      <c r="ZS246" s="92"/>
      <c r="ZT246" s="92"/>
      <c r="ZU246" s="92"/>
      <c r="ZV246" s="92"/>
      <c r="ZW246" s="92"/>
      <c r="ZX246" s="92"/>
      <c r="ZY246" s="92"/>
      <c r="ZZ246" s="92"/>
      <c r="AAA246" s="92"/>
      <c r="AAB246" s="92"/>
      <c r="AAC246" s="92"/>
      <c r="AAD246" s="92"/>
      <c r="AAE246" s="92"/>
      <c r="AAF246" s="92"/>
      <c r="AAG246" s="92"/>
      <c r="AAH246" s="92"/>
      <c r="AAI246" s="92"/>
      <c r="AAJ246" s="92"/>
      <c r="AAK246" s="92"/>
      <c r="AAL246" s="92"/>
      <c r="AAM246" s="92"/>
      <c r="AAN246" s="92"/>
      <c r="AAO246" s="92"/>
      <c r="AAP246" s="92"/>
      <c r="AAQ246" s="92"/>
      <c r="AAR246" s="92"/>
      <c r="AAS246" s="92"/>
      <c r="AAT246" s="92"/>
      <c r="AAU246" s="92"/>
      <c r="AAV246" s="92"/>
      <c r="AAW246" s="92"/>
      <c r="AAX246" s="92"/>
      <c r="AAY246" s="92"/>
      <c r="AAZ246" s="92"/>
      <c r="ABA246" s="92"/>
      <c r="ABB246" s="92"/>
      <c r="ABC246" s="92"/>
      <c r="ABD246" s="92"/>
      <c r="ABE246" s="92"/>
      <c r="ABF246" s="92"/>
      <c r="ABG246" s="92"/>
      <c r="ABH246" s="92"/>
      <c r="ABI246" s="92"/>
      <c r="ABJ246" s="92"/>
      <c r="ABK246" s="92"/>
      <c r="ABL246" s="92"/>
      <c r="ABM246" s="92"/>
      <c r="ABN246" s="92"/>
      <c r="ABO246" s="92"/>
      <c r="ABP246" s="92"/>
      <c r="ABQ246" s="92"/>
      <c r="ABR246" s="92"/>
      <c r="ABS246" s="92"/>
      <c r="ABT246" s="92"/>
      <c r="ABU246" s="92"/>
      <c r="ABV246" s="92"/>
      <c r="ABW246" s="92"/>
      <c r="ABX246" s="92"/>
      <c r="ABY246" s="92"/>
      <c r="ABZ246" s="92"/>
      <c r="ACA246" s="92"/>
      <c r="ACB246" s="92"/>
      <c r="ACC246" s="92"/>
      <c r="ACD246" s="92"/>
      <c r="ACE246" s="92"/>
      <c r="ACF246" s="92"/>
      <c r="ACG246" s="92"/>
      <c r="ACH246" s="92"/>
      <c r="ACI246" s="92"/>
      <c r="ACJ246" s="92"/>
      <c r="ACK246" s="92"/>
      <c r="ACL246" s="92"/>
      <c r="ACM246" s="92"/>
      <c r="ACN246" s="92"/>
      <c r="ACO246" s="92"/>
      <c r="ACP246" s="92"/>
      <c r="ACQ246" s="92"/>
      <c r="ACR246" s="92"/>
      <c r="ACS246" s="92"/>
      <c r="ACT246" s="92"/>
      <c r="ACU246" s="92"/>
      <c r="ACV246" s="92"/>
      <c r="ACW246" s="92"/>
      <c r="ACX246" s="92"/>
      <c r="ACY246" s="92"/>
      <c r="ACZ246" s="92"/>
      <c r="ADA246" s="92"/>
      <c r="ADB246" s="92"/>
      <c r="ADC246" s="92"/>
      <c r="ADD246" s="92"/>
      <c r="ADE246" s="92"/>
      <c r="ADF246" s="92"/>
      <c r="ADG246" s="92"/>
      <c r="ADH246" s="92"/>
      <c r="ADI246" s="92"/>
      <c r="ADJ246" s="92"/>
      <c r="ADK246" s="92"/>
      <c r="ADL246" s="92"/>
      <c r="ADM246" s="92"/>
      <c r="ADN246" s="92"/>
      <c r="ADO246" s="92"/>
      <c r="ADP246" s="92"/>
      <c r="ADQ246" s="92"/>
      <c r="ADR246" s="92"/>
      <c r="ADS246" s="92"/>
      <c r="ADT246" s="92"/>
      <c r="ADU246" s="92"/>
      <c r="ADV246" s="92"/>
      <c r="ADW246" s="92"/>
      <c r="ADX246" s="92"/>
      <c r="ADY246" s="92"/>
      <c r="ADZ246" s="92"/>
      <c r="AEA246" s="92"/>
      <c r="AEB246" s="92"/>
      <c r="AEC246" s="92"/>
      <c r="AED246" s="92"/>
      <c r="AEE246" s="92"/>
      <c r="AEF246" s="92"/>
      <c r="AEG246" s="92"/>
      <c r="AEH246" s="92"/>
      <c r="AEI246" s="92"/>
      <c r="AEJ246" s="92"/>
      <c r="AEK246" s="92"/>
      <c r="AEL246" s="92"/>
      <c r="AEM246" s="92"/>
      <c r="AEN246" s="92"/>
      <c r="AEO246" s="92"/>
      <c r="AEP246" s="92"/>
      <c r="AEQ246" s="92"/>
      <c r="AER246" s="92"/>
      <c r="AES246" s="92"/>
      <c r="AET246" s="92"/>
      <c r="AEU246" s="92"/>
      <c r="AEV246" s="92"/>
      <c r="AEW246" s="92"/>
      <c r="AEX246" s="92"/>
      <c r="AEY246" s="92"/>
      <c r="AEZ246" s="92"/>
      <c r="AFA246" s="92"/>
      <c r="AFB246" s="92"/>
      <c r="AFC246" s="92"/>
      <c r="AFD246" s="92"/>
      <c r="AFE246" s="92"/>
      <c r="AFF246" s="92"/>
      <c r="AFG246" s="92"/>
      <c r="AFH246" s="92"/>
      <c r="AFI246" s="92"/>
      <c r="AFJ246" s="92"/>
      <c r="AFK246" s="92"/>
      <c r="AFL246" s="92"/>
      <c r="AFM246" s="92"/>
      <c r="AFN246" s="92"/>
      <c r="AFO246" s="92"/>
      <c r="AFP246" s="92"/>
      <c r="AFQ246" s="92"/>
      <c r="AFR246" s="92"/>
      <c r="AFS246" s="92"/>
      <c r="AFT246" s="92"/>
      <c r="AFU246" s="92"/>
      <c r="AFV246" s="92"/>
      <c r="AFW246" s="92"/>
      <c r="AFX246" s="92"/>
      <c r="AFY246" s="92"/>
      <c r="AFZ246" s="92"/>
      <c r="AGA246" s="92"/>
      <c r="AGB246" s="92"/>
      <c r="AGC246" s="92"/>
      <c r="AGD246" s="92"/>
      <c r="AGE246" s="92"/>
      <c r="AGF246" s="92"/>
      <c r="AGG246" s="92"/>
      <c r="AGH246" s="92"/>
      <c r="AGI246" s="92"/>
      <c r="AGJ246" s="92"/>
      <c r="AGK246" s="92"/>
      <c r="AGL246" s="92"/>
      <c r="AGM246" s="92"/>
      <c r="AGN246" s="92"/>
      <c r="AGO246" s="92"/>
      <c r="AGP246" s="92"/>
      <c r="AGQ246" s="92"/>
      <c r="AGR246" s="92"/>
      <c r="AGS246" s="92"/>
      <c r="AGT246" s="92"/>
      <c r="AGU246" s="92"/>
      <c r="AGV246" s="92"/>
      <c r="AGW246" s="92"/>
      <c r="AGX246" s="92"/>
      <c r="AGY246" s="92"/>
      <c r="AGZ246" s="92"/>
      <c r="AHA246" s="92"/>
      <c r="AHB246" s="92"/>
      <c r="AHC246" s="92"/>
      <c r="AHD246" s="92"/>
      <c r="AHE246" s="92"/>
      <c r="AHF246" s="92"/>
      <c r="AHG246" s="92"/>
      <c r="AHH246" s="92"/>
      <c r="AHI246" s="92"/>
      <c r="AHJ246" s="92"/>
      <c r="AHK246" s="92"/>
      <c r="AHL246" s="92"/>
      <c r="AHM246" s="92"/>
      <c r="AHN246" s="92"/>
      <c r="AHO246" s="92"/>
      <c r="AHP246" s="92"/>
      <c r="AHQ246" s="92"/>
      <c r="AHR246" s="92"/>
      <c r="AHS246" s="92"/>
      <c r="AHT246" s="92"/>
      <c r="AHU246" s="92"/>
      <c r="AHV246" s="92"/>
      <c r="AHW246" s="92"/>
      <c r="AHX246" s="92"/>
      <c r="AHY246" s="92"/>
      <c r="AHZ246" s="92"/>
      <c r="AIA246" s="92"/>
      <c r="AIB246" s="92"/>
      <c r="AIC246" s="92"/>
      <c r="AID246" s="92"/>
      <c r="AIE246" s="92"/>
      <c r="AIF246" s="92"/>
      <c r="AIG246" s="92"/>
      <c r="AIH246" s="92"/>
      <c r="AII246" s="92"/>
      <c r="AIJ246" s="92"/>
      <c r="AIK246" s="92"/>
      <c r="AIL246" s="92"/>
      <c r="AIM246" s="92"/>
      <c r="AIN246" s="92"/>
      <c r="AIO246" s="92"/>
      <c r="AIP246" s="92"/>
      <c r="AIQ246" s="92"/>
      <c r="AIR246" s="92"/>
      <c r="AIS246" s="92"/>
      <c r="AIT246" s="92"/>
      <c r="AIU246" s="92"/>
      <c r="AIV246" s="92"/>
      <c r="AIW246" s="92"/>
      <c r="AIX246" s="92"/>
      <c r="AIY246" s="92"/>
      <c r="AIZ246" s="92"/>
      <c r="AJA246" s="92"/>
      <c r="AJB246" s="92"/>
      <c r="AJC246" s="92"/>
      <c r="AJD246" s="92"/>
      <c r="AJE246" s="92"/>
      <c r="AJF246" s="92"/>
      <c r="AJG246" s="92"/>
      <c r="AJH246" s="92"/>
      <c r="AJI246" s="92"/>
      <c r="AJJ246" s="92"/>
      <c r="AJK246" s="92"/>
      <c r="AJL246" s="92"/>
      <c r="AJM246" s="92"/>
      <c r="AJN246" s="92"/>
      <c r="AJO246" s="92"/>
      <c r="AJP246" s="92"/>
      <c r="AJQ246" s="92"/>
      <c r="AJR246" s="92"/>
      <c r="AJS246" s="92"/>
      <c r="AJT246" s="92"/>
      <c r="AJU246" s="92"/>
      <c r="AJV246" s="92"/>
      <c r="AJW246" s="92"/>
      <c r="AJX246" s="92"/>
      <c r="AJY246" s="92"/>
      <c r="AJZ246" s="92"/>
      <c r="AKA246" s="92"/>
      <c r="AKB246" s="92"/>
      <c r="AKC246" s="92"/>
      <c r="AKD246" s="92"/>
      <c r="AKE246" s="92"/>
      <c r="AKF246" s="92"/>
      <c r="AKG246" s="92"/>
      <c r="AKH246" s="92"/>
      <c r="AKI246" s="92"/>
      <c r="AKJ246" s="92"/>
      <c r="AKK246" s="92"/>
      <c r="AKL246" s="92"/>
      <c r="AKM246" s="92"/>
      <c r="AKN246" s="92"/>
      <c r="AKO246" s="92"/>
      <c r="AKP246" s="92"/>
      <c r="AKQ246" s="92"/>
      <c r="AKR246" s="92"/>
      <c r="AKS246" s="92"/>
      <c r="AKT246" s="92"/>
      <c r="AKU246" s="92"/>
      <c r="AKV246" s="92"/>
      <c r="AKW246" s="92"/>
      <c r="AKX246" s="92"/>
      <c r="AKY246" s="92"/>
      <c r="AKZ246" s="92"/>
      <c r="ALA246" s="92"/>
      <c r="ALB246" s="92"/>
      <c r="ALC246" s="92"/>
      <c r="ALD246" s="92"/>
      <c r="ALE246" s="92"/>
      <c r="ALF246" s="92"/>
      <c r="ALG246" s="92"/>
      <c r="ALH246" s="92"/>
      <c r="ALI246" s="92"/>
      <c r="ALJ246" s="92"/>
      <c r="ALK246" s="92"/>
      <c r="ALL246" s="92"/>
      <c r="ALM246" s="92"/>
      <c r="ALN246" s="92"/>
      <c r="ALO246" s="92"/>
      <c r="ALP246" s="92"/>
      <c r="ALQ246" s="92"/>
      <c r="ALR246" s="92"/>
      <c r="ALS246" s="92"/>
      <c r="ALT246" s="92"/>
      <c r="ALU246" s="92"/>
      <c r="ALV246" s="92"/>
      <c r="ALW246" s="92"/>
      <c r="ALX246" s="92"/>
      <c r="ALY246" s="92"/>
      <c r="ALZ246" s="92"/>
      <c r="AMA246" s="92"/>
      <c r="AMB246" s="92"/>
      <c r="AMC246" s="92"/>
      <c r="AMD246" s="92"/>
      <c r="AME246" s="92"/>
      <c r="AMF246" s="92"/>
      <c r="AMG246" s="92"/>
      <c r="AMH246" s="92"/>
      <c r="AMI246" s="92"/>
      <c r="AMJ246" s="92"/>
    </row>
    <row r="247" spans="1:1024" ht="15" customHeight="1"/>
    <row r="248" spans="1:1024" ht="15" customHeight="1"/>
    <row r="249" spans="1:1024" ht="15" customHeight="1"/>
    <row r="250" spans="1:1024" ht="15" customHeight="1"/>
    <row r="251" spans="1:1024" ht="15" customHeight="1"/>
    <row r="252" spans="1:1024" ht="15" customHeight="1"/>
    <row r="253" spans="1:1024" ht="15" customHeight="1"/>
    <row r="254" spans="1:1024" ht="15" customHeight="1"/>
    <row r="255" spans="1:1024" ht="15" customHeight="1"/>
    <row r="256" spans="1:1024"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spans="1:1024" ht="15" customHeight="1"/>
    <row r="354" spans="1:1024" ht="15" customHeight="1"/>
    <row r="355" spans="1:1024" ht="15" customHeight="1"/>
    <row r="356" spans="1:1024" ht="15" customHeight="1"/>
    <row r="357" spans="1:1024" ht="15" customHeight="1"/>
    <row r="358" spans="1:1024" ht="15" customHeight="1"/>
    <row r="359" spans="1:1024" ht="15" customHeight="1"/>
    <row r="360" spans="1:1024" ht="15" customHeight="1"/>
    <row r="361" spans="1:1024" ht="15" customHeight="1"/>
    <row r="362" spans="1:1024" ht="15" customHeight="1">
      <c r="AMJ362" s="92"/>
    </row>
    <row r="363" spans="1:1024" ht="15" customHeight="1">
      <c r="AMJ363" s="92"/>
    </row>
    <row r="364" spans="1:1024" ht="15" customHeight="1">
      <c r="AMJ364" s="92"/>
    </row>
    <row r="365" spans="1:1024" ht="15" customHeight="1">
      <c r="AMJ365" s="92"/>
    </row>
    <row r="366" spans="1:1024" ht="15" customHeight="1">
      <c r="AMJ366" s="92"/>
    </row>
    <row r="367" spans="1:1024" ht="15" customHeight="1">
      <c r="AMJ367" s="92"/>
    </row>
    <row r="368" spans="1:1024" s="92" customFormat="1" ht="15" customHeight="1">
      <c r="A368" s="46"/>
      <c r="B368" s="1"/>
      <c r="C368" s="1"/>
      <c r="D368" s="1"/>
      <c r="E368" s="1"/>
      <c r="F368" s="1"/>
      <c r="G368" s="1"/>
      <c r="H368" s="1"/>
      <c r="I368" s="1"/>
      <c r="J368" s="1"/>
      <c r="K368" s="1"/>
      <c r="L368" s="1"/>
      <c r="M368" s="1"/>
      <c r="N368" s="1"/>
      <c r="O368" s="1"/>
      <c r="P368" s="1"/>
      <c r="Q368" s="1"/>
      <c r="R368" s="1"/>
      <c r="S368" s="47"/>
      <c r="T368" s="48"/>
      <c r="U368" s="46"/>
      <c r="V368" s="108"/>
      <c r="W368" s="109"/>
      <c r="X368" s="49"/>
      <c r="Y368" s="49"/>
      <c r="Z368" s="49"/>
      <c r="AA368" s="110"/>
      <c r="AB368" s="46"/>
      <c r="AC368" s="46"/>
      <c r="AD368" s="46"/>
      <c r="AE368" s="46"/>
      <c r="AF368" s="46"/>
      <c r="AG368" s="46"/>
      <c r="AH368" s="46"/>
      <c r="AI368" s="46"/>
      <c r="AJ368" s="46"/>
      <c r="AK368" s="46"/>
      <c r="AL368" s="46"/>
      <c r="AM368" s="46"/>
      <c r="AN368" s="46"/>
      <c r="AO368" s="46"/>
      <c r="AP368" s="46"/>
      <c r="AQ368" s="46"/>
      <c r="AR368" s="46"/>
      <c r="AS368" s="46"/>
      <c r="AT368" s="46"/>
      <c r="AU368" s="46"/>
      <c r="AV368" s="46"/>
      <c r="AW368" s="46"/>
      <c r="AX368" s="46"/>
      <c r="AY368" s="46"/>
      <c r="AZ368" s="46"/>
      <c r="BA368" s="46"/>
      <c r="BB368" s="46"/>
      <c r="BC368" s="46"/>
      <c r="BD368" s="46"/>
      <c r="BE368" s="46"/>
      <c r="BF368" s="46"/>
      <c r="BG368" s="46"/>
      <c r="BH368" s="46"/>
      <c r="BI368" s="46"/>
      <c r="BJ368" s="46"/>
      <c r="BK368" s="46"/>
      <c r="BL368" s="46"/>
      <c r="BM368" s="46"/>
      <c r="BN368" s="46"/>
      <c r="BO368" s="46"/>
      <c r="BP368" s="46"/>
      <c r="BQ368" s="46"/>
      <c r="BR368" s="46"/>
      <c r="BS368" s="46"/>
      <c r="BT368" s="46"/>
      <c r="BU368" s="46"/>
      <c r="BV368" s="46"/>
      <c r="BW368" s="46"/>
      <c r="BX368" s="46"/>
      <c r="BY368" s="46"/>
      <c r="BZ368" s="46"/>
      <c r="CA368" s="46"/>
      <c r="CB368" s="46"/>
      <c r="CC368" s="46"/>
      <c r="CD368" s="46"/>
      <c r="CE368" s="46"/>
      <c r="CF368" s="46"/>
      <c r="CG368" s="46"/>
      <c r="CH368" s="46"/>
      <c r="CI368" s="46"/>
      <c r="CJ368" s="46"/>
      <c r="CK368" s="46"/>
      <c r="CL368" s="46"/>
      <c r="CM368" s="46"/>
      <c r="CN368" s="46"/>
      <c r="CO368" s="46"/>
      <c r="CP368" s="46"/>
      <c r="CQ368" s="46"/>
      <c r="CR368" s="46"/>
      <c r="CS368" s="46"/>
      <c r="CT368" s="46"/>
      <c r="CU368" s="46"/>
      <c r="CV368" s="46"/>
      <c r="CW368" s="46"/>
      <c r="CX368" s="46"/>
      <c r="CY368" s="46"/>
      <c r="CZ368" s="46"/>
      <c r="DA368" s="46"/>
      <c r="DB368" s="46"/>
      <c r="DC368" s="46"/>
      <c r="DD368" s="46"/>
      <c r="DE368" s="46"/>
      <c r="DF368" s="46"/>
      <c r="DG368" s="46"/>
      <c r="DH368" s="46"/>
      <c r="DI368" s="46"/>
      <c r="DJ368" s="46"/>
      <c r="DK368" s="46"/>
      <c r="DL368" s="46"/>
      <c r="DM368" s="46"/>
      <c r="DN368" s="46"/>
      <c r="DO368" s="46"/>
      <c r="DP368" s="46"/>
      <c r="DQ368" s="46"/>
      <c r="DR368" s="46"/>
      <c r="DS368" s="46"/>
      <c r="DT368" s="46"/>
      <c r="DU368" s="46"/>
      <c r="DV368" s="46"/>
      <c r="DW368" s="46"/>
      <c r="DX368" s="46"/>
      <c r="DY368" s="46"/>
      <c r="DZ368" s="46"/>
      <c r="EA368" s="46"/>
      <c r="EB368" s="46"/>
      <c r="EC368" s="46"/>
      <c r="ED368" s="46"/>
      <c r="EE368" s="46"/>
      <c r="EF368" s="46"/>
      <c r="EG368" s="46"/>
      <c r="EH368" s="46"/>
      <c r="EI368" s="46"/>
      <c r="EJ368" s="46"/>
      <c r="EK368" s="46"/>
      <c r="EL368" s="46"/>
      <c r="EM368" s="46"/>
      <c r="EN368" s="46"/>
      <c r="EO368" s="46"/>
      <c r="EP368" s="46"/>
      <c r="EQ368" s="46"/>
      <c r="ER368" s="46"/>
      <c r="ES368" s="46"/>
      <c r="ET368" s="46"/>
      <c r="EU368" s="46"/>
      <c r="EV368" s="46"/>
      <c r="EW368" s="46"/>
      <c r="EX368" s="46"/>
      <c r="EY368" s="46"/>
      <c r="EZ368" s="46"/>
      <c r="FA368" s="46"/>
      <c r="FB368" s="46"/>
      <c r="FC368" s="46"/>
      <c r="FD368" s="46"/>
      <c r="FE368" s="46"/>
      <c r="FF368" s="46"/>
      <c r="FG368" s="46"/>
      <c r="FH368" s="46"/>
      <c r="FI368" s="46"/>
      <c r="FJ368" s="46"/>
      <c r="FK368" s="46"/>
      <c r="FL368" s="46"/>
      <c r="FM368" s="46"/>
      <c r="FN368" s="46"/>
      <c r="FO368" s="46"/>
      <c r="FP368" s="46"/>
      <c r="FQ368" s="46"/>
      <c r="FR368" s="46"/>
      <c r="FS368" s="46"/>
      <c r="FT368" s="46"/>
      <c r="FU368" s="46"/>
      <c r="FV368" s="46"/>
      <c r="FW368" s="46"/>
      <c r="FX368" s="46"/>
      <c r="FY368" s="46"/>
      <c r="FZ368" s="46"/>
      <c r="GA368" s="46"/>
      <c r="GB368" s="46"/>
      <c r="GC368" s="46"/>
      <c r="GD368" s="46"/>
      <c r="GE368" s="46"/>
      <c r="GF368" s="46"/>
      <c r="GG368" s="46"/>
      <c r="GH368" s="46"/>
      <c r="GI368" s="46"/>
      <c r="GJ368" s="46"/>
      <c r="GK368" s="46"/>
      <c r="GL368" s="46"/>
      <c r="GM368" s="46"/>
      <c r="GN368" s="46"/>
      <c r="GO368" s="46"/>
      <c r="GP368" s="46"/>
      <c r="GQ368" s="46"/>
      <c r="GR368" s="46"/>
      <c r="GS368" s="46"/>
      <c r="GT368" s="46"/>
      <c r="GU368" s="46"/>
      <c r="GV368" s="46"/>
      <c r="GW368" s="46"/>
      <c r="GX368" s="46"/>
      <c r="GY368" s="46"/>
      <c r="GZ368" s="46"/>
      <c r="HA368" s="46"/>
      <c r="HB368" s="46"/>
      <c r="HC368" s="46"/>
      <c r="HD368" s="46"/>
      <c r="HE368" s="46"/>
      <c r="HF368" s="46"/>
      <c r="HG368" s="46"/>
      <c r="HH368" s="46"/>
      <c r="HI368" s="46"/>
      <c r="HJ368" s="46"/>
      <c r="HK368" s="46"/>
      <c r="HL368" s="46"/>
      <c r="HM368" s="46"/>
      <c r="HN368" s="46"/>
      <c r="HO368" s="46"/>
      <c r="HP368" s="46"/>
      <c r="HQ368" s="46"/>
      <c r="HR368" s="46"/>
      <c r="HS368" s="46"/>
      <c r="HT368" s="46"/>
      <c r="HU368" s="46"/>
      <c r="HV368" s="46"/>
      <c r="HW368" s="46"/>
      <c r="HX368" s="46"/>
      <c r="HY368" s="46"/>
      <c r="HZ368" s="46"/>
      <c r="IA368" s="46"/>
      <c r="IB368" s="46"/>
      <c r="IC368" s="46"/>
      <c r="ID368" s="46"/>
      <c r="IE368" s="46"/>
      <c r="IF368" s="46"/>
      <c r="IG368" s="46"/>
      <c r="IH368" s="46"/>
      <c r="II368" s="46"/>
      <c r="IJ368" s="46"/>
      <c r="IK368" s="46"/>
      <c r="IL368" s="46"/>
      <c r="IM368" s="46"/>
      <c r="IN368" s="46"/>
      <c r="IO368" s="46"/>
      <c r="IP368" s="46"/>
      <c r="IQ368" s="46"/>
      <c r="IR368" s="46"/>
      <c r="IS368" s="46"/>
      <c r="IT368" s="46"/>
      <c r="IU368" s="46"/>
      <c r="IV368" s="46"/>
      <c r="IW368" s="46"/>
      <c r="IX368" s="46"/>
      <c r="IY368" s="46"/>
      <c r="IZ368" s="46"/>
      <c r="JA368" s="46"/>
      <c r="JB368" s="46"/>
      <c r="JC368" s="46"/>
      <c r="JD368" s="46"/>
      <c r="JE368" s="46"/>
      <c r="JF368" s="46"/>
      <c r="JG368" s="46"/>
      <c r="JH368" s="46"/>
      <c r="JI368" s="46"/>
      <c r="JJ368" s="46"/>
      <c r="JK368" s="46"/>
      <c r="JL368" s="46"/>
      <c r="JM368" s="46"/>
      <c r="JN368" s="46"/>
      <c r="JO368" s="46"/>
      <c r="JP368" s="46"/>
      <c r="JQ368" s="46"/>
      <c r="JR368" s="46"/>
      <c r="JS368" s="46"/>
      <c r="JT368" s="46"/>
      <c r="JU368" s="46"/>
      <c r="JV368" s="46"/>
      <c r="JW368" s="46"/>
      <c r="JX368" s="46"/>
      <c r="JY368" s="46"/>
      <c r="JZ368" s="46"/>
      <c r="KA368" s="46"/>
      <c r="KB368" s="46"/>
      <c r="KC368" s="46"/>
      <c r="KD368" s="46"/>
      <c r="KE368" s="46"/>
      <c r="KF368" s="46"/>
      <c r="KG368" s="46"/>
      <c r="KH368" s="46"/>
      <c r="KI368" s="46"/>
      <c r="KJ368" s="46"/>
      <c r="KK368" s="46"/>
      <c r="KL368" s="46"/>
      <c r="KM368" s="46"/>
      <c r="KN368" s="46"/>
      <c r="KO368" s="46"/>
      <c r="KP368" s="46"/>
      <c r="KQ368" s="46"/>
      <c r="KR368" s="46"/>
      <c r="KS368" s="46"/>
      <c r="KT368" s="46"/>
      <c r="KU368" s="46"/>
      <c r="KV368" s="46"/>
      <c r="KW368" s="46"/>
      <c r="KX368" s="46"/>
      <c r="KY368" s="46"/>
      <c r="KZ368" s="46"/>
      <c r="LA368" s="46"/>
      <c r="LB368" s="46"/>
      <c r="LC368" s="46"/>
      <c r="LD368" s="46"/>
      <c r="LE368" s="46"/>
      <c r="LF368" s="46"/>
      <c r="LG368" s="46"/>
      <c r="LH368" s="46"/>
      <c r="LI368" s="46"/>
      <c r="LJ368" s="46"/>
      <c r="LK368" s="46"/>
      <c r="LL368" s="46"/>
      <c r="LM368" s="46"/>
      <c r="LN368" s="46"/>
      <c r="LO368" s="46"/>
      <c r="LP368" s="46"/>
      <c r="LQ368" s="46"/>
      <c r="LR368" s="46"/>
      <c r="LS368" s="46"/>
      <c r="LT368" s="46"/>
      <c r="LU368" s="46"/>
      <c r="LV368" s="46"/>
      <c r="LW368" s="46"/>
      <c r="LX368" s="46"/>
      <c r="LY368" s="46"/>
      <c r="LZ368" s="46"/>
      <c r="MA368" s="46"/>
      <c r="MB368" s="46"/>
      <c r="MC368" s="46"/>
      <c r="MD368" s="46"/>
      <c r="ME368" s="46"/>
      <c r="MF368" s="46"/>
      <c r="MG368" s="46"/>
      <c r="MH368" s="46"/>
      <c r="MI368" s="46"/>
      <c r="MJ368" s="46"/>
      <c r="MK368" s="46"/>
      <c r="ML368" s="46"/>
      <c r="MM368" s="46"/>
      <c r="MN368" s="46"/>
      <c r="MO368" s="46"/>
      <c r="MP368" s="46"/>
      <c r="MQ368" s="46"/>
      <c r="MR368" s="46"/>
      <c r="MS368" s="46"/>
      <c r="MT368" s="46"/>
      <c r="MU368" s="46"/>
      <c r="MV368" s="46"/>
      <c r="MW368" s="46"/>
      <c r="MX368" s="46"/>
      <c r="MY368" s="46"/>
      <c r="MZ368" s="46"/>
      <c r="NA368" s="46"/>
      <c r="NB368" s="46"/>
      <c r="NC368" s="46"/>
      <c r="ND368" s="46"/>
      <c r="NE368" s="46"/>
      <c r="NF368" s="46"/>
      <c r="NG368" s="46"/>
      <c r="NH368" s="46"/>
      <c r="NI368" s="46"/>
      <c r="NJ368" s="46"/>
      <c r="NK368" s="46"/>
      <c r="NL368" s="46"/>
      <c r="NM368" s="46"/>
      <c r="NN368" s="46"/>
      <c r="NO368" s="46"/>
      <c r="NP368" s="46"/>
      <c r="NQ368" s="46"/>
      <c r="NR368" s="46"/>
      <c r="NS368" s="46"/>
      <c r="NT368" s="46"/>
      <c r="NU368" s="46"/>
      <c r="NV368" s="46"/>
      <c r="NW368" s="46"/>
      <c r="NX368" s="46"/>
      <c r="NY368" s="46"/>
      <c r="NZ368" s="46"/>
      <c r="OA368" s="46"/>
      <c r="OB368" s="46"/>
      <c r="OC368" s="46"/>
      <c r="OD368" s="46"/>
      <c r="OE368" s="46"/>
      <c r="OF368" s="46"/>
      <c r="OG368" s="46"/>
      <c r="OH368" s="46"/>
      <c r="OI368" s="46"/>
      <c r="OJ368" s="46"/>
      <c r="OK368" s="46"/>
      <c r="OL368" s="46"/>
      <c r="OM368" s="46"/>
      <c r="ON368" s="46"/>
      <c r="OO368" s="46"/>
      <c r="OP368" s="46"/>
      <c r="OQ368" s="46"/>
      <c r="OR368" s="46"/>
      <c r="OS368" s="46"/>
      <c r="OT368" s="46"/>
      <c r="OU368" s="46"/>
      <c r="OV368" s="46"/>
      <c r="OW368" s="46"/>
      <c r="OX368" s="46"/>
      <c r="OY368" s="46"/>
      <c r="OZ368" s="46"/>
      <c r="PA368" s="46"/>
      <c r="PB368" s="46"/>
      <c r="PC368" s="46"/>
      <c r="PD368" s="46"/>
      <c r="PE368" s="46"/>
      <c r="PF368" s="46"/>
      <c r="PG368" s="46"/>
      <c r="PH368" s="46"/>
      <c r="PI368" s="46"/>
      <c r="PJ368" s="46"/>
      <c r="PK368" s="46"/>
      <c r="PL368" s="46"/>
      <c r="PM368" s="46"/>
      <c r="PN368" s="46"/>
      <c r="PO368" s="46"/>
      <c r="PP368" s="46"/>
      <c r="PQ368" s="46"/>
      <c r="PR368" s="46"/>
      <c r="PS368" s="46"/>
      <c r="PT368" s="46"/>
      <c r="PU368" s="46"/>
      <c r="PV368" s="46"/>
      <c r="PW368" s="46"/>
      <c r="PX368" s="46"/>
      <c r="PY368" s="46"/>
      <c r="PZ368" s="46"/>
      <c r="QA368" s="46"/>
      <c r="QB368" s="46"/>
      <c r="QC368" s="46"/>
      <c r="QD368" s="46"/>
      <c r="QE368" s="46"/>
      <c r="QF368" s="46"/>
      <c r="QG368" s="46"/>
      <c r="QH368" s="46"/>
      <c r="QI368" s="46"/>
      <c r="QJ368" s="46"/>
      <c r="QK368" s="46"/>
      <c r="QL368" s="46"/>
      <c r="QM368" s="46"/>
      <c r="QN368" s="46"/>
      <c r="QO368" s="46"/>
      <c r="QP368" s="46"/>
      <c r="QQ368" s="46"/>
      <c r="QR368" s="46"/>
      <c r="QS368" s="46"/>
      <c r="QT368" s="46"/>
      <c r="QU368" s="46"/>
      <c r="QV368" s="46"/>
      <c r="QW368" s="46"/>
      <c r="QX368" s="46"/>
      <c r="QY368" s="46"/>
      <c r="QZ368" s="46"/>
      <c r="RA368" s="46"/>
      <c r="RB368" s="46"/>
      <c r="RC368" s="46"/>
      <c r="RD368" s="46"/>
      <c r="RE368" s="46"/>
      <c r="RF368" s="46"/>
      <c r="RG368" s="46"/>
      <c r="RH368" s="46"/>
      <c r="RI368" s="46"/>
      <c r="RJ368" s="46"/>
      <c r="RK368" s="46"/>
      <c r="RL368" s="46"/>
      <c r="RM368" s="46"/>
      <c r="RN368" s="46"/>
      <c r="RO368" s="46"/>
      <c r="RP368" s="46"/>
      <c r="RQ368" s="46"/>
      <c r="RR368" s="46"/>
      <c r="RS368" s="46"/>
      <c r="RT368" s="46"/>
      <c r="RU368" s="46"/>
      <c r="RV368" s="46"/>
      <c r="RW368" s="46"/>
      <c r="RX368" s="46"/>
      <c r="RY368" s="46"/>
      <c r="RZ368" s="46"/>
      <c r="SA368" s="46"/>
      <c r="SB368" s="46"/>
      <c r="SC368" s="46"/>
      <c r="SD368" s="46"/>
      <c r="SE368" s="46"/>
      <c r="SF368" s="46"/>
      <c r="SG368" s="46"/>
      <c r="SH368" s="46"/>
      <c r="SI368" s="46"/>
      <c r="SJ368" s="46"/>
      <c r="SK368" s="46"/>
      <c r="SL368" s="46"/>
      <c r="SM368" s="46"/>
      <c r="SN368" s="46"/>
      <c r="SO368" s="46"/>
      <c r="SP368" s="46"/>
      <c r="SQ368" s="46"/>
      <c r="SR368" s="46"/>
      <c r="SS368" s="46"/>
      <c r="ST368" s="46"/>
      <c r="SU368" s="46"/>
      <c r="SV368" s="46"/>
      <c r="SW368" s="46"/>
      <c r="SX368" s="46"/>
      <c r="SY368" s="46"/>
      <c r="SZ368" s="46"/>
      <c r="TA368" s="46"/>
      <c r="TB368" s="46"/>
      <c r="TC368" s="46"/>
      <c r="TD368" s="46"/>
      <c r="TE368" s="46"/>
      <c r="TF368" s="46"/>
      <c r="TG368" s="46"/>
      <c r="TH368" s="46"/>
      <c r="TI368" s="46"/>
      <c r="TJ368" s="46"/>
      <c r="TK368" s="46"/>
      <c r="TL368" s="46"/>
      <c r="TM368" s="46"/>
      <c r="TN368" s="46"/>
      <c r="TO368" s="46"/>
      <c r="TP368" s="46"/>
      <c r="TQ368" s="46"/>
      <c r="TR368" s="46"/>
      <c r="TS368" s="46"/>
      <c r="TT368" s="46"/>
      <c r="TU368" s="46"/>
      <c r="TV368" s="46"/>
      <c r="TW368" s="46"/>
      <c r="TX368" s="46"/>
      <c r="TY368" s="46"/>
      <c r="TZ368" s="46"/>
      <c r="UA368" s="46"/>
      <c r="UB368" s="46"/>
      <c r="UC368" s="46"/>
      <c r="UD368" s="46"/>
      <c r="UE368" s="46"/>
      <c r="UF368" s="46"/>
      <c r="UG368" s="46"/>
      <c r="UH368" s="46"/>
      <c r="UI368" s="46"/>
      <c r="UJ368" s="46"/>
      <c r="UK368" s="46"/>
      <c r="UL368" s="46"/>
      <c r="UM368" s="46"/>
      <c r="UN368" s="46"/>
      <c r="UO368" s="46"/>
      <c r="UP368" s="46"/>
      <c r="UQ368" s="46"/>
      <c r="UR368" s="46"/>
      <c r="US368" s="46"/>
      <c r="UT368" s="46"/>
      <c r="UU368" s="46"/>
      <c r="UV368" s="46"/>
      <c r="UW368" s="46"/>
      <c r="UX368" s="46"/>
      <c r="UY368" s="46"/>
      <c r="UZ368" s="46"/>
      <c r="VA368" s="46"/>
      <c r="VB368" s="46"/>
      <c r="VC368" s="46"/>
      <c r="VD368" s="46"/>
      <c r="VE368" s="46"/>
      <c r="VF368" s="46"/>
      <c r="VG368" s="46"/>
      <c r="VH368" s="46"/>
      <c r="VI368" s="46"/>
      <c r="VJ368" s="46"/>
      <c r="VK368" s="46"/>
      <c r="VL368" s="46"/>
      <c r="VM368" s="46"/>
      <c r="VN368" s="46"/>
      <c r="VO368" s="46"/>
      <c r="VP368" s="46"/>
      <c r="VQ368" s="46"/>
      <c r="VR368" s="46"/>
      <c r="VS368" s="46"/>
      <c r="VT368" s="46"/>
      <c r="VU368" s="46"/>
      <c r="VV368" s="46"/>
      <c r="VW368" s="46"/>
      <c r="VX368" s="46"/>
      <c r="VY368" s="46"/>
      <c r="VZ368" s="46"/>
      <c r="WA368" s="46"/>
      <c r="WB368" s="46"/>
      <c r="WC368" s="46"/>
      <c r="WD368" s="46"/>
      <c r="WE368" s="46"/>
      <c r="WF368" s="46"/>
      <c r="WG368" s="46"/>
      <c r="WH368" s="46"/>
      <c r="WI368" s="46"/>
      <c r="WJ368" s="46"/>
      <c r="WK368" s="46"/>
      <c r="WL368" s="46"/>
      <c r="WM368" s="46"/>
      <c r="WN368" s="46"/>
      <c r="WO368" s="46"/>
      <c r="WP368" s="46"/>
      <c r="WQ368" s="46"/>
      <c r="WR368" s="46"/>
      <c r="WS368" s="46"/>
      <c r="WT368" s="46"/>
      <c r="WU368" s="46"/>
      <c r="WV368" s="46"/>
      <c r="WW368" s="46"/>
      <c r="WX368" s="46"/>
      <c r="WY368" s="46"/>
      <c r="WZ368" s="46"/>
      <c r="XA368" s="46"/>
      <c r="XB368" s="46"/>
      <c r="XC368" s="46"/>
      <c r="XD368" s="46"/>
      <c r="XE368" s="46"/>
      <c r="XF368" s="46"/>
      <c r="XG368" s="46"/>
      <c r="XH368" s="46"/>
      <c r="XI368" s="46"/>
      <c r="XJ368" s="46"/>
      <c r="XK368" s="46"/>
      <c r="XL368" s="46"/>
      <c r="XM368" s="46"/>
      <c r="XN368" s="46"/>
      <c r="XO368" s="46"/>
      <c r="XP368" s="46"/>
      <c r="XQ368" s="46"/>
      <c r="XR368" s="46"/>
      <c r="XS368" s="46"/>
      <c r="XT368" s="46"/>
      <c r="XU368" s="46"/>
      <c r="XV368" s="46"/>
      <c r="XW368" s="46"/>
      <c r="XX368" s="46"/>
      <c r="XY368" s="46"/>
      <c r="XZ368" s="46"/>
      <c r="YA368" s="46"/>
      <c r="YB368" s="46"/>
      <c r="YC368" s="46"/>
      <c r="YD368" s="46"/>
      <c r="YE368" s="46"/>
      <c r="YF368" s="46"/>
      <c r="YG368" s="46"/>
      <c r="YH368" s="46"/>
      <c r="YI368" s="46"/>
      <c r="YJ368" s="46"/>
      <c r="YK368" s="46"/>
      <c r="YL368" s="46"/>
      <c r="YM368" s="46"/>
      <c r="YN368" s="46"/>
      <c r="YO368" s="46"/>
      <c r="YP368" s="46"/>
      <c r="YQ368" s="46"/>
      <c r="YR368" s="46"/>
      <c r="YS368" s="46"/>
      <c r="YT368" s="46"/>
      <c r="YU368" s="46"/>
      <c r="YV368" s="46"/>
      <c r="YW368" s="46"/>
      <c r="YX368" s="46"/>
      <c r="YY368" s="46"/>
      <c r="YZ368" s="46"/>
      <c r="ZA368" s="46"/>
      <c r="ZB368" s="46"/>
      <c r="ZC368" s="46"/>
      <c r="ZD368" s="46"/>
      <c r="ZE368" s="46"/>
      <c r="ZF368" s="46"/>
      <c r="ZG368" s="46"/>
      <c r="ZH368" s="46"/>
      <c r="ZI368" s="46"/>
      <c r="ZJ368" s="46"/>
      <c r="ZK368" s="46"/>
      <c r="ZL368" s="46"/>
      <c r="ZM368" s="46"/>
      <c r="ZN368" s="46"/>
      <c r="ZO368" s="46"/>
      <c r="ZP368" s="46"/>
      <c r="ZQ368" s="46"/>
      <c r="ZR368" s="46"/>
      <c r="ZS368" s="46"/>
      <c r="ZT368" s="46"/>
      <c r="ZU368" s="46"/>
      <c r="ZV368" s="46"/>
      <c r="ZW368" s="46"/>
      <c r="ZX368" s="46"/>
      <c r="ZY368" s="46"/>
      <c r="ZZ368" s="46"/>
      <c r="AAA368" s="46"/>
      <c r="AAB368" s="46"/>
      <c r="AAC368" s="46"/>
      <c r="AAD368" s="46"/>
      <c r="AAE368" s="46"/>
      <c r="AAF368" s="46"/>
      <c r="AAG368" s="46"/>
      <c r="AAH368" s="46"/>
      <c r="AAI368" s="46"/>
      <c r="AAJ368" s="46"/>
      <c r="AAK368" s="46"/>
      <c r="AAL368" s="46"/>
      <c r="AAM368" s="46"/>
      <c r="AAN368" s="46"/>
      <c r="AAO368" s="46"/>
      <c r="AAP368" s="46"/>
      <c r="AAQ368" s="46"/>
      <c r="AAR368" s="46"/>
      <c r="AAS368" s="46"/>
      <c r="AAT368" s="46"/>
      <c r="AAU368" s="46"/>
      <c r="AAV368" s="46"/>
      <c r="AAW368" s="46"/>
      <c r="AAX368" s="46"/>
      <c r="AAY368" s="46"/>
      <c r="AAZ368" s="46"/>
      <c r="ABA368" s="46"/>
      <c r="ABB368" s="46"/>
      <c r="ABC368" s="46"/>
      <c r="ABD368" s="46"/>
      <c r="ABE368" s="46"/>
      <c r="ABF368" s="46"/>
      <c r="ABG368" s="46"/>
      <c r="ABH368" s="46"/>
      <c r="ABI368" s="46"/>
      <c r="ABJ368" s="46"/>
      <c r="ABK368" s="46"/>
      <c r="ABL368" s="46"/>
      <c r="ABM368" s="46"/>
      <c r="ABN368" s="46"/>
      <c r="ABO368" s="46"/>
      <c r="ABP368" s="46"/>
      <c r="ABQ368" s="46"/>
      <c r="ABR368" s="46"/>
      <c r="ABS368" s="46"/>
      <c r="ABT368" s="46"/>
      <c r="ABU368" s="46"/>
      <c r="ABV368" s="46"/>
      <c r="ABW368" s="46"/>
      <c r="ABX368" s="46"/>
      <c r="ABY368" s="46"/>
      <c r="ABZ368" s="46"/>
      <c r="ACA368" s="46"/>
      <c r="ACB368" s="46"/>
      <c r="ACC368" s="46"/>
      <c r="ACD368" s="46"/>
      <c r="ACE368" s="46"/>
      <c r="ACF368" s="46"/>
      <c r="ACG368" s="46"/>
      <c r="ACH368" s="46"/>
      <c r="ACI368" s="46"/>
      <c r="ACJ368" s="46"/>
      <c r="ACK368" s="46"/>
      <c r="ACL368" s="46"/>
      <c r="ACM368" s="46"/>
      <c r="ACN368" s="46"/>
      <c r="ACO368" s="46"/>
      <c r="ACP368" s="46"/>
      <c r="ACQ368" s="46"/>
      <c r="ACR368" s="46"/>
      <c r="ACS368" s="46"/>
      <c r="ACT368" s="46"/>
      <c r="ACU368" s="46"/>
      <c r="ACV368" s="46"/>
      <c r="ACW368" s="46"/>
      <c r="ACX368" s="46"/>
      <c r="ACY368" s="46"/>
      <c r="ACZ368" s="46"/>
      <c r="ADA368" s="46"/>
      <c r="ADB368" s="46"/>
      <c r="ADC368" s="46"/>
      <c r="ADD368" s="46"/>
      <c r="ADE368" s="46"/>
      <c r="ADF368" s="46"/>
      <c r="ADG368" s="46"/>
      <c r="ADH368" s="46"/>
      <c r="ADI368" s="46"/>
      <c r="ADJ368" s="46"/>
      <c r="ADK368" s="46"/>
      <c r="ADL368" s="46"/>
      <c r="ADM368" s="46"/>
      <c r="ADN368" s="46"/>
      <c r="ADO368" s="46"/>
      <c r="ADP368" s="46"/>
      <c r="ADQ368" s="46"/>
      <c r="ADR368" s="46"/>
      <c r="ADS368" s="46"/>
      <c r="ADT368" s="46"/>
      <c r="ADU368" s="46"/>
      <c r="ADV368" s="46"/>
      <c r="ADW368" s="46"/>
      <c r="ADX368" s="46"/>
      <c r="ADY368" s="46"/>
      <c r="ADZ368" s="46"/>
      <c r="AEA368" s="46"/>
      <c r="AEB368" s="46"/>
      <c r="AEC368" s="46"/>
      <c r="AED368" s="46"/>
      <c r="AEE368" s="46"/>
      <c r="AEF368" s="46"/>
      <c r="AEG368" s="46"/>
      <c r="AEH368" s="46"/>
      <c r="AEI368" s="46"/>
      <c r="AEJ368" s="46"/>
      <c r="AEK368" s="46"/>
      <c r="AEL368" s="46"/>
      <c r="AEM368" s="46"/>
      <c r="AEN368" s="46"/>
      <c r="AEO368" s="46"/>
      <c r="AEP368" s="46"/>
      <c r="AEQ368" s="46"/>
      <c r="AER368" s="46"/>
      <c r="AES368" s="46"/>
      <c r="AET368" s="46"/>
      <c r="AEU368" s="46"/>
      <c r="AEV368" s="46"/>
      <c r="AEW368" s="46"/>
      <c r="AEX368" s="46"/>
      <c r="AEY368" s="46"/>
      <c r="AEZ368" s="46"/>
      <c r="AFA368" s="46"/>
      <c r="AFB368" s="46"/>
      <c r="AFC368" s="46"/>
      <c r="AFD368" s="46"/>
      <c r="AFE368" s="46"/>
      <c r="AFF368" s="46"/>
      <c r="AFG368" s="46"/>
      <c r="AFH368" s="46"/>
      <c r="AFI368" s="46"/>
      <c r="AFJ368" s="46"/>
      <c r="AFK368" s="46"/>
      <c r="AFL368" s="46"/>
      <c r="AFM368" s="46"/>
      <c r="AFN368" s="46"/>
      <c r="AFO368" s="46"/>
      <c r="AFP368" s="46"/>
      <c r="AFQ368" s="46"/>
      <c r="AFR368" s="46"/>
      <c r="AFS368" s="46"/>
      <c r="AFT368" s="46"/>
      <c r="AFU368" s="46"/>
      <c r="AFV368" s="46"/>
      <c r="AFW368" s="46"/>
      <c r="AFX368" s="46"/>
      <c r="AFY368" s="46"/>
      <c r="AFZ368" s="46"/>
      <c r="AGA368" s="46"/>
      <c r="AGB368" s="46"/>
      <c r="AGC368" s="46"/>
      <c r="AGD368" s="46"/>
      <c r="AGE368" s="46"/>
      <c r="AGF368" s="46"/>
      <c r="AGG368" s="46"/>
      <c r="AGH368" s="46"/>
      <c r="AGI368" s="46"/>
      <c r="AGJ368" s="46"/>
      <c r="AGK368" s="46"/>
      <c r="AGL368" s="46"/>
      <c r="AGM368" s="46"/>
      <c r="AGN368" s="46"/>
      <c r="AGO368" s="46"/>
      <c r="AGP368" s="46"/>
      <c r="AGQ368" s="46"/>
      <c r="AGR368" s="46"/>
      <c r="AGS368" s="46"/>
      <c r="AGT368" s="46"/>
      <c r="AGU368" s="46"/>
      <c r="AGV368" s="46"/>
      <c r="AGW368" s="46"/>
      <c r="AGX368" s="46"/>
      <c r="AGY368" s="46"/>
      <c r="AGZ368" s="46"/>
      <c r="AHA368" s="46"/>
      <c r="AHB368" s="46"/>
      <c r="AHC368" s="46"/>
      <c r="AHD368" s="46"/>
      <c r="AHE368" s="46"/>
      <c r="AHF368" s="46"/>
      <c r="AHG368" s="46"/>
      <c r="AHH368" s="46"/>
      <c r="AHI368" s="46"/>
      <c r="AHJ368" s="46"/>
      <c r="AHK368" s="46"/>
      <c r="AHL368" s="46"/>
      <c r="AHM368" s="46"/>
      <c r="AHN368" s="46"/>
      <c r="AHO368" s="46"/>
      <c r="AHP368" s="46"/>
      <c r="AHQ368" s="46"/>
      <c r="AHR368" s="46"/>
      <c r="AHS368" s="46"/>
      <c r="AHT368" s="46"/>
      <c r="AHU368" s="46"/>
      <c r="AHV368" s="46"/>
      <c r="AHW368" s="46"/>
      <c r="AHX368" s="46"/>
      <c r="AHY368" s="46"/>
      <c r="AHZ368" s="46"/>
      <c r="AIA368" s="46"/>
      <c r="AIB368" s="46"/>
      <c r="AIC368" s="46"/>
      <c r="AID368" s="46"/>
      <c r="AIE368" s="46"/>
      <c r="AIF368" s="46"/>
      <c r="AIG368" s="46"/>
      <c r="AIH368" s="46"/>
      <c r="AII368" s="46"/>
      <c r="AIJ368" s="46"/>
      <c r="AIK368" s="46"/>
      <c r="AIL368" s="46"/>
      <c r="AIM368" s="46"/>
      <c r="AIN368" s="46"/>
      <c r="AIO368" s="46"/>
      <c r="AIP368" s="46"/>
      <c r="AIQ368" s="46"/>
      <c r="AIR368" s="46"/>
      <c r="AIS368" s="46"/>
      <c r="AIT368" s="46"/>
      <c r="AIU368" s="46"/>
      <c r="AIV368" s="46"/>
      <c r="AIW368" s="46"/>
      <c r="AIX368" s="46"/>
      <c r="AIY368" s="46"/>
      <c r="AIZ368" s="46"/>
      <c r="AJA368" s="46"/>
      <c r="AJB368" s="46"/>
      <c r="AJC368" s="46"/>
      <c r="AJD368" s="46"/>
      <c r="AJE368" s="46"/>
      <c r="AJF368" s="46"/>
      <c r="AJG368" s="46"/>
      <c r="AJH368" s="46"/>
      <c r="AJI368" s="46"/>
      <c r="AJJ368" s="46"/>
      <c r="AJK368" s="46"/>
      <c r="AJL368" s="46"/>
      <c r="AJM368" s="46"/>
      <c r="AJN368" s="46"/>
      <c r="AJO368" s="46"/>
      <c r="AJP368" s="46"/>
      <c r="AJQ368" s="46"/>
      <c r="AJR368" s="46"/>
      <c r="AJS368" s="46"/>
      <c r="AJT368" s="46"/>
      <c r="AJU368" s="46"/>
      <c r="AJV368" s="46"/>
      <c r="AJW368" s="46"/>
      <c r="AJX368" s="46"/>
      <c r="AJY368" s="46"/>
      <c r="AJZ368" s="46"/>
      <c r="AKA368" s="46"/>
      <c r="AKB368" s="46"/>
      <c r="AKC368" s="46"/>
      <c r="AKD368" s="46"/>
      <c r="AKE368" s="46"/>
      <c r="AKF368" s="46"/>
      <c r="AKG368" s="46"/>
      <c r="AKH368" s="46"/>
      <c r="AKI368" s="46"/>
      <c r="AKJ368" s="46"/>
      <c r="AKK368" s="46"/>
      <c r="AKL368" s="46"/>
      <c r="AKM368" s="46"/>
      <c r="AKN368" s="46"/>
      <c r="AKO368" s="46"/>
      <c r="AKP368" s="46"/>
      <c r="AKQ368" s="46"/>
      <c r="AKR368" s="46"/>
      <c r="AKS368" s="46"/>
      <c r="AKT368" s="46"/>
      <c r="AKU368" s="46"/>
      <c r="AKV368" s="46"/>
      <c r="AKW368" s="46"/>
      <c r="AKX368" s="46"/>
      <c r="AKY368" s="46"/>
      <c r="AKZ368" s="46"/>
      <c r="ALA368" s="46"/>
      <c r="ALB368" s="46"/>
      <c r="ALC368" s="46"/>
      <c r="ALD368" s="46"/>
      <c r="ALE368" s="46"/>
      <c r="ALF368" s="46"/>
      <c r="ALG368" s="46"/>
      <c r="ALH368" s="46"/>
      <c r="ALI368" s="46"/>
      <c r="ALJ368" s="46"/>
      <c r="ALK368" s="46"/>
      <c r="ALL368" s="46"/>
      <c r="ALM368" s="46"/>
      <c r="ALN368" s="46"/>
      <c r="ALO368" s="46"/>
      <c r="ALP368" s="46"/>
      <c r="ALQ368" s="46"/>
      <c r="ALR368" s="46"/>
      <c r="ALS368" s="46"/>
      <c r="ALT368" s="46"/>
      <c r="ALU368"/>
      <c r="ALV368"/>
      <c r="ALW368"/>
      <c r="ALX368"/>
      <c r="ALY368"/>
      <c r="ALZ368"/>
      <c r="AMA368"/>
      <c r="AMB368"/>
      <c r="AMC368"/>
      <c r="AMD368"/>
      <c r="AME368"/>
      <c r="AMF368"/>
      <c r="AMG368"/>
      <c r="AMH368"/>
      <c r="AMI368"/>
    </row>
    <row r="369" spans="1:1023" s="92" customFormat="1" ht="15" customHeight="1">
      <c r="A369" s="46"/>
      <c r="B369" s="1"/>
      <c r="C369" s="1"/>
      <c r="D369" s="1"/>
      <c r="E369" s="1"/>
      <c r="F369" s="1"/>
      <c r="G369" s="1"/>
      <c r="H369" s="1"/>
      <c r="I369" s="1"/>
      <c r="J369" s="1"/>
      <c r="K369" s="1"/>
      <c r="L369" s="1"/>
      <c r="M369" s="1"/>
      <c r="N369" s="1"/>
      <c r="O369" s="1"/>
      <c r="P369" s="1"/>
      <c r="Q369" s="1"/>
      <c r="R369" s="1"/>
      <c r="S369" s="47"/>
      <c r="T369" s="48"/>
      <c r="U369" s="46"/>
      <c r="V369" s="108"/>
      <c r="W369" s="109"/>
      <c r="X369" s="49"/>
      <c r="Y369" s="49"/>
      <c r="Z369" s="49"/>
      <c r="AA369" s="110"/>
      <c r="AB369" s="46"/>
      <c r="AC369" s="46"/>
      <c r="AD369" s="46"/>
      <c r="AE369" s="46"/>
      <c r="AF369" s="46"/>
      <c r="AG369" s="46"/>
      <c r="AH369" s="46"/>
      <c r="AI369" s="46"/>
      <c r="AJ369" s="46"/>
      <c r="AK369" s="46"/>
      <c r="AL369" s="46"/>
      <c r="AM369" s="46"/>
      <c r="AN369" s="46"/>
      <c r="AO369" s="46"/>
      <c r="AP369" s="46"/>
      <c r="AQ369" s="46"/>
      <c r="AR369" s="46"/>
      <c r="AS369" s="46"/>
      <c r="AT369" s="46"/>
      <c r="AU369" s="46"/>
      <c r="AV369" s="46"/>
      <c r="AW369" s="46"/>
      <c r="AX369" s="46"/>
      <c r="AY369" s="46"/>
      <c r="AZ369" s="46"/>
      <c r="BA369" s="46"/>
      <c r="BB369" s="46"/>
      <c r="BC369" s="46"/>
      <c r="BD369" s="46"/>
      <c r="BE369" s="46"/>
      <c r="BF369" s="46"/>
      <c r="BG369" s="46"/>
      <c r="BH369" s="46"/>
      <c r="BI369" s="46"/>
      <c r="BJ369" s="46"/>
      <c r="BK369" s="46"/>
      <c r="BL369" s="46"/>
      <c r="BM369" s="46"/>
      <c r="BN369" s="46"/>
      <c r="BO369" s="46"/>
      <c r="BP369" s="46"/>
      <c r="BQ369" s="46"/>
      <c r="BR369" s="46"/>
      <c r="BS369" s="46"/>
      <c r="BT369" s="46"/>
      <c r="BU369" s="46"/>
      <c r="BV369" s="46"/>
      <c r="BW369" s="46"/>
      <c r="BX369" s="46"/>
      <c r="BY369" s="46"/>
      <c r="BZ369" s="46"/>
      <c r="CA369" s="46"/>
      <c r="CB369" s="46"/>
      <c r="CC369" s="46"/>
      <c r="CD369" s="46"/>
      <c r="CE369" s="46"/>
      <c r="CF369" s="46"/>
      <c r="CG369" s="46"/>
      <c r="CH369" s="46"/>
      <c r="CI369" s="46"/>
      <c r="CJ369" s="46"/>
      <c r="CK369" s="46"/>
      <c r="CL369" s="46"/>
      <c r="CM369" s="46"/>
      <c r="CN369" s="46"/>
      <c r="CO369" s="46"/>
      <c r="CP369" s="46"/>
      <c r="CQ369" s="46"/>
      <c r="CR369" s="46"/>
      <c r="CS369" s="46"/>
      <c r="CT369" s="46"/>
      <c r="CU369" s="46"/>
      <c r="CV369" s="46"/>
      <c r="CW369" s="46"/>
      <c r="CX369" s="46"/>
      <c r="CY369" s="46"/>
      <c r="CZ369" s="46"/>
      <c r="DA369" s="46"/>
      <c r="DB369" s="46"/>
      <c r="DC369" s="46"/>
      <c r="DD369" s="46"/>
      <c r="DE369" s="46"/>
      <c r="DF369" s="46"/>
      <c r="DG369" s="46"/>
      <c r="DH369" s="46"/>
      <c r="DI369" s="46"/>
      <c r="DJ369" s="46"/>
      <c r="DK369" s="46"/>
      <c r="DL369" s="46"/>
      <c r="DM369" s="46"/>
      <c r="DN369" s="46"/>
      <c r="DO369" s="46"/>
      <c r="DP369" s="46"/>
      <c r="DQ369" s="46"/>
      <c r="DR369" s="46"/>
      <c r="DS369" s="46"/>
      <c r="DT369" s="46"/>
      <c r="DU369" s="46"/>
      <c r="DV369" s="46"/>
      <c r="DW369" s="46"/>
      <c r="DX369" s="46"/>
      <c r="DY369" s="46"/>
      <c r="DZ369" s="46"/>
      <c r="EA369" s="46"/>
      <c r="EB369" s="46"/>
      <c r="EC369" s="46"/>
      <c r="ED369" s="46"/>
      <c r="EE369" s="46"/>
      <c r="EF369" s="46"/>
      <c r="EG369" s="46"/>
      <c r="EH369" s="46"/>
      <c r="EI369" s="46"/>
      <c r="EJ369" s="46"/>
      <c r="EK369" s="46"/>
      <c r="EL369" s="46"/>
      <c r="EM369" s="46"/>
      <c r="EN369" s="46"/>
      <c r="EO369" s="46"/>
      <c r="EP369" s="46"/>
      <c r="EQ369" s="46"/>
      <c r="ER369" s="46"/>
      <c r="ES369" s="46"/>
      <c r="ET369" s="46"/>
      <c r="EU369" s="46"/>
      <c r="EV369" s="46"/>
      <c r="EW369" s="46"/>
      <c r="EX369" s="46"/>
      <c r="EY369" s="46"/>
      <c r="EZ369" s="46"/>
      <c r="FA369" s="46"/>
      <c r="FB369" s="46"/>
      <c r="FC369" s="46"/>
      <c r="FD369" s="46"/>
      <c r="FE369" s="46"/>
      <c r="FF369" s="46"/>
      <c r="FG369" s="46"/>
      <c r="FH369" s="46"/>
      <c r="FI369" s="46"/>
      <c r="FJ369" s="46"/>
      <c r="FK369" s="46"/>
      <c r="FL369" s="46"/>
      <c r="FM369" s="46"/>
      <c r="FN369" s="46"/>
      <c r="FO369" s="46"/>
      <c r="FP369" s="46"/>
      <c r="FQ369" s="46"/>
      <c r="FR369" s="46"/>
      <c r="FS369" s="46"/>
      <c r="FT369" s="46"/>
      <c r="FU369" s="46"/>
      <c r="FV369" s="46"/>
      <c r="FW369" s="46"/>
      <c r="FX369" s="46"/>
      <c r="FY369" s="46"/>
      <c r="FZ369" s="46"/>
      <c r="GA369" s="46"/>
      <c r="GB369" s="46"/>
      <c r="GC369" s="46"/>
      <c r="GD369" s="46"/>
      <c r="GE369" s="46"/>
      <c r="GF369" s="46"/>
      <c r="GG369" s="46"/>
      <c r="GH369" s="46"/>
      <c r="GI369" s="46"/>
      <c r="GJ369" s="46"/>
      <c r="GK369" s="46"/>
      <c r="GL369" s="46"/>
      <c r="GM369" s="46"/>
      <c r="GN369" s="46"/>
      <c r="GO369" s="46"/>
      <c r="GP369" s="46"/>
      <c r="GQ369" s="46"/>
      <c r="GR369" s="46"/>
      <c r="GS369" s="46"/>
      <c r="GT369" s="46"/>
      <c r="GU369" s="46"/>
      <c r="GV369" s="46"/>
      <c r="GW369" s="46"/>
      <c r="GX369" s="46"/>
      <c r="GY369" s="46"/>
      <c r="GZ369" s="46"/>
      <c r="HA369" s="46"/>
      <c r="HB369" s="46"/>
      <c r="HC369" s="46"/>
      <c r="HD369" s="46"/>
      <c r="HE369" s="46"/>
      <c r="HF369" s="46"/>
      <c r="HG369" s="46"/>
      <c r="HH369" s="46"/>
      <c r="HI369" s="46"/>
      <c r="HJ369" s="46"/>
      <c r="HK369" s="46"/>
      <c r="HL369" s="46"/>
      <c r="HM369" s="46"/>
      <c r="HN369" s="46"/>
      <c r="HO369" s="46"/>
      <c r="HP369" s="46"/>
      <c r="HQ369" s="46"/>
      <c r="HR369" s="46"/>
      <c r="HS369" s="46"/>
      <c r="HT369" s="46"/>
      <c r="HU369" s="46"/>
      <c r="HV369" s="46"/>
      <c r="HW369" s="46"/>
      <c r="HX369" s="46"/>
      <c r="HY369" s="46"/>
      <c r="HZ369" s="46"/>
      <c r="IA369" s="46"/>
      <c r="IB369" s="46"/>
      <c r="IC369" s="46"/>
      <c r="ID369" s="46"/>
      <c r="IE369" s="46"/>
      <c r="IF369" s="46"/>
      <c r="IG369" s="46"/>
      <c r="IH369" s="46"/>
      <c r="II369" s="46"/>
      <c r="IJ369" s="46"/>
      <c r="IK369" s="46"/>
      <c r="IL369" s="46"/>
      <c r="IM369" s="46"/>
      <c r="IN369" s="46"/>
      <c r="IO369" s="46"/>
      <c r="IP369" s="46"/>
      <c r="IQ369" s="46"/>
      <c r="IR369" s="46"/>
      <c r="IS369" s="46"/>
      <c r="IT369" s="46"/>
      <c r="IU369" s="46"/>
      <c r="IV369" s="46"/>
      <c r="IW369" s="46"/>
      <c r="IX369" s="46"/>
      <c r="IY369" s="46"/>
      <c r="IZ369" s="46"/>
      <c r="JA369" s="46"/>
      <c r="JB369" s="46"/>
      <c r="JC369" s="46"/>
      <c r="JD369" s="46"/>
      <c r="JE369" s="46"/>
      <c r="JF369" s="46"/>
      <c r="JG369" s="46"/>
      <c r="JH369" s="46"/>
      <c r="JI369" s="46"/>
      <c r="JJ369" s="46"/>
      <c r="JK369" s="46"/>
      <c r="JL369" s="46"/>
      <c r="JM369" s="46"/>
      <c r="JN369" s="46"/>
      <c r="JO369" s="46"/>
      <c r="JP369" s="46"/>
      <c r="JQ369" s="46"/>
      <c r="JR369" s="46"/>
      <c r="JS369" s="46"/>
      <c r="JT369" s="46"/>
      <c r="JU369" s="46"/>
      <c r="JV369" s="46"/>
      <c r="JW369" s="46"/>
      <c r="JX369" s="46"/>
      <c r="JY369" s="46"/>
      <c r="JZ369" s="46"/>
      <c r="KA369" s="46"/>
      <c r="KB369" s="46"/>
      <c r="KC369" s="46"/>
      <c r="KD369" s="46"/>
      <c r="KE369" s="46"/>
      <c r="KF369" s="46"/>
      <c r="KG369" s="46"/>
      <c r="KH369" s="46"/>
      <c r="KI369" s="46"/>
      <c r="KJ369" s="46"/>
      <c r="KK369" s="46"/>
      <c r="KL369" s="46"/>
      <c r="KM369" s="46"/>
      <c r="KN369" s="46"/>
      <c r="KO369" s="46"/>
      <c r="KP369" s="46"/>
      <c r="KQ369" s="46"/>
      <c r="KR369" s="46"/>
      <c r="KS369" s="46"/>
      <c r="KT369" s="46"/>
      <c r="KU369" s="46"/>
      <c r="KV369" s="46"/>
      <c r="KW369" s="46"/>
      <c r="KX369" s="46"/>
      <c r="KY369" s="46"/>
      <c r="KZ369" s="46"/>
      <c r="LA369" s="46"/>
      <c r="LB369" s="46"/>
      <c r="LC369" s="46"/>
      <c r="LD369" s="46"/>
      <c r="LE369" s="46"/>
      <c r="LF369" s="46"/>
      <c r="LG369" s="46"/>
      <c r="LH369" s="46"/>
      <c r="LI369" s="46"/>
      <c r="LJ369" s="46"/>
      <c r="LK369" s="46"/>
      <c r="LL369" s="46"/>
      <c r="LM369" s="46"/>
      <c r="LN369" s="46"/>
      <c r="LO369" s="46"/>
      <c r="LP369" s="46"/>
      <c r="LQ369" s="46"/>
      <c r="LR369" s="46"/>
      <c r="LS369" s="46"/>
      <c r="LT369" s="46"/>
      <c r="LU369" s="46"/>
      <c r="LV369" s="46"/>
      <c r="LW369" s="46"/>
      <c r="LX369" s="46"/>
      <c r="LY369" s="46"/>
      <c r="LZ369" s="46"/>
      <c r="MA369" s="46"/>
      <c r="MB369" s="46"/>
      <c r="MC369" s="46"/>
      <c r="MD369" s="46"/>
      <c r="ME369" s="46"/>
      <c r="MF369" s="46"/>
      <c r="MG369" s="46"/>
      <c r="MH369" s="46"/>
      <c r="MI369" s="46"/>
      <c r="MJ369" s="46"/>
      <c r="MK369" s="46"/>
      <c r="ML369" s="46"/>
      <c r="MM369" s="46"/>
      <c r="MN369" s="46"/>
      <c r="MO369" s="46"/>
      <c r="MP369" s="46"/>
      <c r="MQ369" s="46"/>
      <c r="MR369" s="46"/>
      <c r="MS369" s="46"/>
      <c r="MT369" s="46"/>
      <c r="MU369" s="46"/>
      <c r="MV369" s="46"/>
      <c r="MW369" s="46"/>
      <c r="MX369" s="46"/>
      <c r="MY369" s="46"/>
      <c r="MZ369" s="46"/>
      <c r="NA369" s="46"/>
      <c r="NB369" s="46"/>
      <c r="NC369" s="46"/>
      <c r="ND369" s="46"/>
      <c r="NE369" s="46"/>
      <c r="NF369" s="46"/>
      <c r="NG369" s="46"/>
      <c r="NH369" s="46"/>
      <c r="NI369" s="46"/>
      <c r="NJ369" s="46"/>
      <c r="NK369" s="46"/>
      <c r="NL369" s="46"/>
      <c r="NM369" s="46"/>
      <c r="NN369" s="46"/>
      <c r="NO369" s="46"/>
      <c r="NP369" s="46"/>
      <c r="NQ369" s="46"/>
      <c r="NR369" s="46"/>
      <c r="NS369" s="46"/>
      <c r="NT369" s="46"/>
      <c r="NU369" s="46"/>
      <c r="NV369" s="46"/>
      <c r="NW369" s="46"/>
      <c r="NX369" s="46"/>
      <c r="NY369" s="46"/>
      <c r="NZ369" s="46"/>
      <c r="OA369" s="46"/>
      <c r="OB369" s="46"/>
      <c r="OC369" s="46"/>
      <c r="OD369" s="46"/>
      <c r="OE369" s="46"/>
      <c r="OF369" s="46"/>
      <c r="OG369" s="46"/>
      <c r="OH369" s="46"/>
      <c r="OI369" s="46"/>
      <c r="OJ369" s="46"/>
      <c r="OK369" s="46"/>
      <c r="OL369" s="46"/>
      <c r="OM369" s="46"/>
      <c r="ON369" s="46"/>
      <c r="OO369" s="46"/>
      <c r="OP369" s="46"/>
      <c r="OQ369" s="46"/>
      <c r="OR369" s="46"/>
      <c r="OS369" s="46"/>
      <c r="OT369" s="46"/>
      <c r="OU369" s="46"/>
      <c r="OV369" s="46"/>
      <c r="OW369" s="46"/>
      <c r="OX369" s="46"/>
      <c r="OY369" s="46"/>
      <c r="OZ369" s="46"/>
      <c r="PA369" s="46"/>
      <c r="PB369" s="46"/>
      <c r="PC369" s="46"/>
      <c r="PD369" s="46"/>
      <c r="PE369" s="46"/>
      <c r="PF369" s="46"/>
      <c r="PG369" s="46"/>
      <c r="PH369" s="46"/>
      <c r="PI369" s="46"/>
      <c r="PJ369" s="46"/>
      <c r="PK369" s="46"/>
      <c r="PL369" s="46"/>
      <c r="PM369" s="46"/>
      <c r="PN369" s="46"/>
      <c r="PO369" s="46"/>
      <c r="PP369" s="46"/>
      <c r="PQ369" s="46"/>
      <c r="PR369" s="46"/>
      <c r="PS369" s="46"/>
      <c r="PT369" s="46"/>
      <c r="PU369" s="46"/>
      <c r="PV369" s="46"/>
      <c r="PW369" s="46"/>
      <c r="PX369" s="46"/>
      <c r="PY369" s="46"/>
      <c r="PZ369" s="46"/>
      <c r="QA369" s="46"/>
      <c r="QB369" s="46"/>
      <c r="QC369" s="46"/>
      <c r="QD369" s="46"/>
      <c r="QE369" s="46"/>
      <c r="QF369" s="46"/>
      <c r="QG369" s="46"/>
      <c r="QH369" s="46"/>
      <c r="QI369" s="46"/>
      <c r="QJ369" s="46"/>
      <c r="QK369" s="46"/>
      <c r="QL369" s="46"/>
      <c r="QM369" s="46"/>
      <c r="QN369" s="46"/>
      <c r="QO369" s="46"/>
      <c r="QP369" s="46"/>
      <c r="QQ369" s="46"/>
      <c r="QR369" s="46"/>
      <c r="QS369" s="46"/>
      <c r="QT369" s="46"/>
      <c r="QU369" s="46"/>
      <c r="QV369" s="46"/>
      <c r="QW369" s="46"/>
      <c r="QX369" s="46"/>
      <c r="QY369" s="46"/>
      <c r="QZ369" s="46"/>
      <c r="RA369" s="46"/>
      <c r="RB369" s="46"/>
      <c r="RC369" s="46"/>
      <c r="RD369" s="46"/>
      <c r="RE369" s="46"/>
      <c r="RF369" s="46"/>
      <c r="RG369" s="46"/>
      <c r="RH369" s="46"/>
      <c r="RI369" s="46"/>
      <c r="RJ369" s="46"/>
      <c r="RK369" s="46"/>
      <c r="RL369" s="46"/>
      <c r="RM369" s="46"/>
      <c r="RN369" s="46"/>
      <c r="RO369" s="46"/>
      <c r="RP369" s="46"/>
      <c r="RQ369" s="46"/>
      <c r="RR369" s="46"/>
      <c r="RS369" s="46"/>
      <c r="RT369" s="46"/>
      <c r="RU369" s="46"/>
      <c r="RV369" s="46"/>
      <c r="RW369" s="46"/>
      <c r="RX369" s="46"/>
      <c r="RY369" s="46"/>
      <c r="RZ369" s="46"/>
      <c r="SA369" s="46"/>
      <c r="SB369" s="46"/>
      <c r="SC369" s="46"/>
      <c r="SD369" s="46"/>
      <c r="SE369" s="46"/>
      <c r="SF369" s="46"/>
      <c r="SG369" s="46"/>
      <c r="SH369" s="46"/>
      <c r="SI369" s="46"/>
      <c r="SJ369" s="46"/>
      <c r="SK369" s="46"/>
      <c r="SL369" s="46"/>
      <c r="SM369" s="46"/>
      <c r="SN369" s="46"/>
      <c r="SO369" s="46"/>
      <c r="SP369" s="46"/>
      <c r="SQ369" s="46"/>
      <c r="SR369" s="46"/>
      <c r="SS369" s="46"/>
      <c r="ST369" s="46"/>
      <c r="SU369" s="46"/>
      <c r="SV369" s="46"/>
      <c r="SW369" s="46"/>
      <c r="SX369" s="46"/>
      <c r="SY369" s="46"/>
      <c r="SZ369" s="46"/>
      <c r="TA369" s="46"/>
      <c r="TB369" s="46"/>
      <c r="TC369" s="46"/>
      <c r="TD369" s="46"/>
      <c r="TE369" s="46"/>
      <c r="TF369" s="46"/>
      <c r="TG369" s="46"/>
      <c r="TH369" s="46"/>
      <c r="TI369" s="46"/>
      <c r="TJ369" s="46"/>
      <c r="TK369" s="46"/>
      <c r="TL369" s="46"/>
      <c r="TM369" s="46"/>
      <c r="TN369" s="46"/>
      <c r="TO369" s="46"/>
      <c r="TP369" s="46"/>
      <c r="TQ369" s="46"/>
      <c r="TR369" s="46"/>
      <c r="TS369" s="46"/>
      <c r="TT369" s="46"/>
      <c r="TU369" s="46"/>
      <c r="TV369" s="46"/>
      <c r="TW369" s="46"/>
      <c r="TX369" s="46"/>
      <c r="TY369" s="46"/>
      <c r="TZ369" s="46"/>
      <c r="UA369" s="46"/>
      <c r="UB369" s="46"/>
      <c r="UC369" s="46"/>
      <c r="UD369" s="46"/>
      <c r="UE369" s="46"/>
      <c r="UF369" s="46"/>
      <c r="UG369" s="46"/>
      <c r="UH369" s="46"/>
      <c r="UI369" s="46"/>
      <c r="UJ369" s="46"/>
      <c r="UK369" s="46"/>
      <c r="UL369" s="46"/>
      <c r="UM369" s="46"/>
      <c r="UN369" s="46"/>
      <c r="UO369" s="46"/>
      <c r="UP369" s="46"/>
      <c r="UQ369" s="46"/>
      <c r="UR369" s="46"/>
      <c r="US369" s="46"/>
      <c r="UT369" s="46"/>
      <c r="UU369" s="46"/>
      <c r="UV369" s="46"/>
      <c r="UW369" s="46"/>
      <c r="UX369" s="46"/>
      <c r="UY369" s="46"/>
      <c r="UZ369" s="46"/>
      <c r="VA369" s="46"/>
      <c r="VB369" s="46"/>
      <c r="VC369" s="46"/>
      <c r="VD369" s="46"/>
      <c r="VE369" s="46"/>
      <c r="VF369" s="46"/>
      <c r="VG369" s="46"/>
      <c r="VH369" s="46"/>
      <c r="VI369" s="46"/>
      <c r="VJ369" s="46"/>
      <c r="VK369" s="46"/>
      <c r="VL369" s="46"/>
      <c r="VM369" s="46"/>
      <c r="VN369" s="46"/>
      <c r="VO369" s="46"/>
      <c r="VP369" s="46"/>
      <c r="VQ369" s="46"/>
      <c r="VR369" s="46"/>
      <c r="VS369" s="46"/>
      <c r="VT369" s="46"/>
      <c r="VU369" s="46"/>
      <c r="VV369" s="46"/>
      <c r="VW369" s="46"/>
      <c r="VX369" s="46"/>
      <c r="VY369" s="46"/>
      <c r="VZ369" s="46"/>
      <c r="WA369" s="46"/>
      <c r="WB369" s="46"/>
      <c r="WC369" s="46"/>
      <c r="WD369" s="46"/>
      <c r="WE369" s="46"/>
      <c r="WF369" s="46"/>
      <c r="WG369" s="46"/>
      <c r="WH369" s="46"/>
      <c r="WI369" s="46"/>
      <c r="WJ369" s="46"/>
      <c r="WK369" s="46"/>
      <c r="WL369" s="46"/>
      <c r="WM369" s="46"/>
      <c r="WN369" s="46"/>
      <c r="WO369" s="46"/>
      <c r="WP369" s="46"/>
      <c r="WQ369" s="46"/>
      <c r="WR369" s="46"/>
      <c r="WS369" s="46"/>
      <c r="WT369" s="46"/>
      <c r="WU369" s="46"/>
      <c r="WV369" s="46"/>
      <c r="WW369" s="46"/>
      <c r="WX369" s="46"/>
      <c r="WY369" s="46"/>
      <c r="WZ369" s="46"/>
      <c r="XA369" s="46"/>
      <c r="XB369" s="46"/>
      <c r="XC369" s="46"/>
      <c r="XD369" s="46"/>
      <c r="XE369" s="46"/>
      <c r="XF369" s="46"/>
      <c r="XG369" s="46"/>
      <c r="XH369" s="46"/>
      <c r="XI369" s="46"/>
      <c r="XJ369" s="46"/>
      <c r="XK369" s="46"/>
      <c r="XL369" s="46"/>
      <c r="XM369" s="46"/>
      <c r="XN369" s="46"/>
      <c r="XO369" s="46"/>
      <c r="XP369" s="46"/>
      <c r="XQ369" s="46"/>
      <c r="XR369" s="46"/>
      <c r="XS369" s="46"/>
      <c r="XT369" s="46"/>
      <c r="XU369" s="46"/>
      <c r="XV369" s="46"/>
      <c r="XW369" s="46"/>
      <c r="XX369" s="46"/>
      <c r="XY369" s="46"/>
      <c r="XZ369" s="46"/>
      <c r="YA369" s="46"/>
      <c r="YB369" s="46"/>
      <c r="YC369" s="46"/>
      <c r="YD369" s="46"/>
      <c r="YE369" s="46"/>
      <c r="YF369" s="46"/>
      <c r="YG369" s="46"/>
      <c r="YH369" s="46"/>
      <c r="YI369" s="46"/>
      <c r="YJ369" s="46"/>
      <c r="YK369" s="46"/>
      <c r="YL369" s="46"/>
      <c r="YM369" s="46"/>
      <c r="YN369" s="46"/>
      <c r="YO369" s="46"/>
      <c r="YP369" s="46"/>
      <c r="YQ369" s="46"/>
      <c r="YR369" s="46"/>
      <c r="YS369" s="46"/>
      <c r="YT369" s="46"/>
      <c r="YU369" s="46"/>
      <c r="YV369" s="46"/>
      <c r="YW369" s="46"/>
      <c r="YX369" s="46"/>
      <c r="YY369" s="46"/>
      <c r="YZ369" s="46"/>
      <c r="ZA369" s="46"/>
      <c r="ZB369" s="46"/>
      <c r="ZC369" s="46"/>
      <c r="ZD369" s="46"/>
      <c r="ZE369" s="46"/>
      <c r="ZF369" s="46"/>
      <c r="ZG369" s="46"/>
      <c r="ZH369" s="46"/>
      <c r="ZI369" s="46"/>
      <c r="ZJ369" s="46"/>
      <c r="ZK369" s="46"/>
      <c r="ZL369" s="46"/>
      <c r="ZM369" s="46"/>
      <c r="ZN369" s="46"/>
      <c r="ZO369" s="46"/>
      <c r="ZP369" s="46"/>
      <c r="ZQ369" s="46"/>
      <c r="ZR369" s="46"/>
      <c r="ZS369" s="46"/>
      <c r="ZT369" s="46"/>
      <c r="ZU369" s="46"/>
      <c r="ZV369" s="46"/>
      <c r="ZW369" s="46"/>
      <c r="ZX369" s="46"/>
      <c r="ZY369" s="46"/>
      <c r="ZZ369" s="46"/>
      <c r="AAA369" s="46"/>
      <c r="AAB369" s="46"/>
      <c r="AAC369" s="46"/>
      <c r="AAD369" s="46"/>
      <c r="AAE369" s="46"/>
      <c r="AAF369" s="46"/>
      <c r="AAG369" s="46"/>
      <c r="AAH369" s="46"/>
      <c r="AAI369" s="46"/>
      <c r="AAJ369" s="46"/>
      <c r="AAK369" s="46"/>
      <c r="AAL369" s="46"/>
      <c r="AAM369" s="46"/>
      <c r="AAN369" s="46"/>
      <c r="AAO369" s="46"/>
      <c r="AAP369" s="46"/>
      <c r="AAQ369" s="46"/>
      <c r="AAR369" s="46"/>
      <c r="AAS369" s="46"/>
      <c r="AAT369" s="46"/>
      <c r="AAU369" s="46"/>
      <c r="AAV369" s="46"/>
      <c r="AAW369" s="46"/>
      <c r="AAX369" s="46"/>
      <c r="AAY369" s="46"/>
      <c r="AAZ369" s="46"/>
      <c r="ABA369" s="46"/>
      <c r="ABB369" s="46"/>
      <c r="ABC369" s="46"/>
      <c r="ABD369" s="46"/>
      <c r="ABE369" s="46"/>
      <c r="ABF369" s="46"/>
      <c r="ABG369" s="46"/>
      <c r="ABH369" s="46"/>
      <c r="ABI369" s="46"/>
      <c r="ABJ369" s="46"/>
      <c r="ABK369" s="46"/>
      <c r="ABL369" s="46"/>
      <c r="ABM369" s="46"/>
      <c r="ABN369" s="46"/>
      <c r="ABO369" s="46"/>
      <c r="ABP369" s="46"/>
      <c r="ABQ369" s="46"/>
      <c r="ABR369" s="46"/>
      <c r="ABS369" s="46"/>
      <c r="ABT369" s="46"/>
      <c r="ABU369" s="46"/>
      <c r="ABV369" s="46"/>
      <c r="ABW369" s="46"/>
      <c r="ABX369" s="46"/>
      <c r="ABY369" s="46"/>
      <c r="ABZ369" s="46"/>
      <c r="ACA369" s="46"/>
      <c r="ACB369" s="46"/>
      <c r="ACC369" s="46"/>
      <c r="ACD369" s="46"/>
      <c r="ACE369" s="46"/>
      <c r="ACF369" s="46"/>
      <c r="ACG369" s="46"/>
      <c r="ACH369" s="46"/>
      <c r="ACI369" s="46"/>
      <c r="ACJ369" s="46"/>
      <c r="ACK369" s="46"/>
      <c r="ACL369" s="46"/>
      <c r="ACM369" s="46"/>
      <c r="ACN369" s="46"/>
      <c r="ACO369" s="46"/>
      <c r="ACP369" s="46"/>
      <c r="ACQ369" s="46"/>
      <c r="ACR369" s="46"/>
      <c r="ACS369" s="46"/>
      <c r="ACT369" s="46"/>
      <c r="ACU369" s="46"/>
      <c r="ACV369" s="46"/>
      <c r="ACW369" s="46"/>
      <c r="ACX369" s="46"/>
      <c r="ACY369" s="46"/>
      <c r="ACZ369" s="46"/>
      <c r="ADA369" s="46"/>
      <c r="ADB369" s="46"/>
      <c r="ADC369" s="46"/>
      <c r="ADD369" s="46"/>
      <c r="ADE369" s="46"/>
      <c r="ADF369" s="46"/>
      <c r="ADG369" s="46"/>
      <c r="ADH369" s="46"/>
      <c r="ADI369" s="46"/>
      <c r="ADJ369" s="46"/>
      <c r="ADK369" s="46"/>
      <c r="ADL369" s="46"/>
      <c r="ADM369" s="46"/>
      <c r="ADN369" s="46"/>
      <c r="ADO369" s="46"/>
      <c r="ADP369" s="46"/>
      <c r="ADQ369" s="46"/>
      <c r="ADR369" s="46"/>
      <c r="ADS369" s="46"/>
      <c r="ADT369" s="46"/>
      <c r="ADU369" s="46"/>
      <c r="ADV369" s="46"/>
      <c r="ADW369" s="46"/>
      <c r="ADX369" s="46"/>
      <c r="ADY369" s="46"/>
      <c r="ADZ369" s="46"/>
      <c r="AEA369" s="46"/>
      <c r="AEB369" s="46"/>
      <c r="AEC369" s="46"/>
      <c r="AED369" s="46"/>
      <c r="AEE369" s="46"/>
      <c r="AEF369" s="46"/>
      <c r="AEG369" s="46"/>
      <c r="AEH369" s="46"/>
      <c r="AEI369" s="46"/>
      <c r="AEJ369" s="46"/>
      <c r="AEK369" s="46"/>
      <c r="AEL369" s="46"/>
      <c r="AEM369" s="46"/>
      <c r="AEN369" s="46"/>
      <c r="AEO369" s="46"/>
      <c r="AEP369" s="46"/>
      <c r="AEQ369" s="46"/>
      <c r="AER369" s="46"/>
      <c r="AES369" s="46"/>
      <c r="AET369" s="46"/>
      <c r="AEU369" s="46"/>
      <c r="AEV369" s="46"/>
      <c r="AEW369" s="46"/>
      <c r="AEX369" s="46"/>
      <c r="AEY369" s="46"/>
      <c r="AEZ369" s="46"/>
      <c r="AFA369" s="46"/>
      <c r="AFB369" s="46"/>
      <c r="AFC369" s="46"/>
      <c r="AFD369" s="46"/>
      <c r="AFE369" s="46"/>
      <c r="AFF369" s="46"/>
      <c r="AFG369" s="46"/>
      <c r="AFH369" s="46"/>
      <c r="AFI369" s="46"/>
      <c r="AFJ369" s="46"/>
      <c r="AFK369" s="46"/>
      <c r="AFL369" s="46"/>
      <c r="AFM369" s="46"/>
      <c r="AFN369" s="46"/>
      <c r="AFO369" s="46"/>
      <c r="AFP369" s="46"/>
      <c r="AFQ369" s="46"/>
      <c r="AFR369" s="46"/>
      <c r="AFS369" s="46"/>
      <c r="AFT369" s="46"/>
      <c r="AFU369" s="46"/>
      <c r="AFV369" s="46"/>
      <c r="AFW369" s="46"/>
      <c r="AFX369" s="46"/>
      <c r="AFY369" s="46"/>
      <c r="AFZ369" s="46"/>
      <c r="AGA369" s="46"/>
      <c r="AGB369" s="46"/>
      <c r="AGC369" s="46"/>
      <c r="AGD369" s="46"/>
      <c r="AGE369" s="46"/>
      <c r="AGF369" s="46"/>
      <c r="AGG369" s="46"/>
      <c r="AGH369" s="46"/>
      <c r="AGI369" s="46"/>
      <c r="AGJ369" s="46"/>
      <c r="AGK369" s="46"/>
      <c r="AGL369" s="46"/>
      <c r="AGM369" s="46"/>
      <c r="AGN369" s="46"/>
      <c r="AGO369" s="46"/>
      <c r="AGP369" s="46"/>
      <c r="AGQ369" s="46"/>
      <c r="AGR369" s="46"/>
      <c r="AGS369" s="46"/>
      <c r="AGT369" s="46"/>
      <c r="AGU369" s="46"/>
      <c r="AGV369" s="46"/>
      <c r="AGW369" s="46"/>
      <c r="AGX369" s="46"/>
      <c r="AGY369" s="46"/>
      <c r="AGZ369" s="46"/>
      <c r="AHA369" s="46"/>
      <c r="AHB369" s="46"/>
      <c r="AHC369" s="46"/>
      <c r="AHD369" s="46"/>
      <c r="AHE369" s="46"/>
      <c r="AHF369" s="46"/>
      <c r="AHG369" s="46"/>
      <c r="AHH369" s="46"/>
      <c r="AHI369" s="46"/>
      <c r="AHJ369" s="46"/>
      <c r="AHK369" s="46"/>
      <c r="AHL369" s="46"/>
      <c r="AHM369" s="46"/>
      <c r="AHN369" s="46"/>
      <c r="AHO369" s="46"/>
      <c r="AHP369" s="46"/>
      <c r="AHQ369" s="46"/>
      <c r="AHR369" s="46"/>
      <c r="AHS369" s="46"/>
      <c r="AHT369" s="46"/>
      <c r="AHU369" s="46"/>
      <c r="AHV369" s="46"/>
      <c r="AHW369" s="46"/>
      <c r="AHX369" s="46"/>
      <c r="AHY369" s="46"/>
      <c r="AHZ369" s="46"/>
      <c r="AIA369" s="46"/>
      <c r="AIB369" s="46"/>
      <c r="AIC369" s="46"/>
      <c r="AID369" s="46"/>
      <c r="AIE369" s="46"/>
      <c r="AIF369" s="46"/>
      <c r="AIG369" s="46"/>
      <c r="AIH369" s="46"/>
      <c r="AII369" s="46"/>
      <c r="AIJ369" s="46"/>
      <c r="AIK369" s="46"/>
      <c r="AIL369" s="46"/>
      <c r="AIM369" s="46"/>
      <c r="AIN369" s="46"/>
      <c r="AIO369" s="46"/>
      <c r="AIP369" s="46"/>
      <c r="AIQ369" s="46"/>
      <c r="AIR369" s="46"/>
      <c r="AIS369" s="46"/>
      <c r="AIT369" s="46"/>
      <c r="AIU369" s="46"/>
      <c r="AIV369" s="46"/>
      <c r="AIW369" s="46"/>
      <c r="AIX369" s="46"/>
      <c r="AIY369" s="46"/>
      <c r="AIZ369" s="46"/>
      <c r="AJA369" s="46"/>
      <c r="AJB369" s="46"/>
      <c r="AJC369" s="46"/>
      <c r="AJD369" s="46"/>
      <c r="AJE369" s="46"/>
      <c r="AJF369" s="46"/>
      <c r="AJG369" s="46"/>
      <c r="AJH369" s="46"/>
      <c r="AJI369" s="46"/>
      <c r="AJJ369" s="46"/>
      <c r="AJK369" s="46"/>
      <c r="AJL369" s="46"/>
      <c r="AJM369" s="46"/>
      <c r="AJN369" s="46"/>
      <c r="AJO369" s="46"/>
      <c r="AJP369" s="46"/>
      <c r="AJQ369" s="46"/>
      <c r="AJR369" s="46"/>
      <c r="AJS369" s="46"/>
      <c r="AJT369" s="46"/>
      <c r="AJU369" s="46"/>
      <c r="AJV369" s="46"/>
      <c r="AJW369" s="46"/>
      <c r="AJX369" s="46"/>
      <c r="AJY369" s="46"/>
      <c r="AJZ369" s="46"/>
      <c r="AKA369" s="46"/>
      <c r="AKB369" s="46"/>
      <c r="AKC369" s="46"/>
      <c r="AKD369" s="46"/>
      <c r="AKE369" s="46"/>
      <c r="AKF369" s="46"/>
      <c r="AKG369" s="46"/>
      <c r="AKH369" s="46"/>
      <c r="AKI369" s="46"/>
      <c r="AKJ369" s="46"/>
      <c r="AKK369" s="46"/>
      <c r="AKL369" s="46"/>
      <c r="AKM369" s="46"/>
      <c r="AKN369" s="46"/>
      <c r="AKO369" s="46"/>
      <c r="AKP369" s="46"/>
      <c r="AKQ369" s="46"/>
      <c r="AKR369" s="46"/>
      <c r="AKS369" s="46"/>
      <c r="AKT369" s="46"/>
      <c r="AKU369" s="46"/>
      <c r="AKV369" s="46"/>
      <c r="AKW369" s="46"/>
      <c r="AKX369" s="46"/>
      <c r="AKY369" s="46"/>
      <c r="AKZ369" s="46"/>
      <c r="ALA369" s="46"/>
      <c r="ALB369" s="46"/>
      <c r="ALC369" s="46"/>
      <c r="ALD369" s="46"/>
      <c r="ALE369" s="46"/>
      <c r="ALF369" s="46"/>
      <c r="ALG369" s="46"/>
      <c r="ALH369" s="46"/>
      <c r="ALI369" s="46"/>
      <c r="ALJ369" s="46"/>
      <c r="ALK369" s="46"/>
      <c r="ALL369" s="46"/>
      <c r="ALM369" s="46"/>
      <c r="ALN369" s="46"/>
      <c r="ALO369" s="46"/>
      <c r="ALP369" s="46"/>
      <c r="ALQ369" s="46"/>
      <c r="ALR369" s="46"/>
      <c r="ALS369" s="46"/>
      <c r="ALT369" s="46"/>
      <c r="ALU369"/>
      <c r="ALV369"/>
      <c r="ALW369"/>
      <c r="ALX369"/>
      <c r="ALY369"/>
      <c r="ALZ369"/>
      <c r="AMA369"/>
      <c r="AMB369"/>
      <c r="AMC369"/>
      <c r="AMD369"/>
      <c r="AME369"/>
      <c r="AMF369"/>
      <c r="AMG369"/>
      <c r="AMH369"/>
      <c r="AMI369"/>
    </row>
    <row r="370" spans="1:1023" s="92" customFormat="1" ht="15" customHeight="1">
      <c r="A370" s="46"/>
      <c r="B370" s="1"/>
      <c r="C370" s="1"/>
      <c r="D370" s="1"/>
      <c r="E370" s="1"/>
      <c r="F370" s="1"/>
      <c r="G370" s="1"/>
      <c r="H370" s="1"/>
      <c r="I370" s="1"/>
      <c r="J370" s="1"/>
      <c r="K370" s="1"/>
      <c r="L370" s="1"/>
      <c r="M370" s="1"/>
      <c r="N370" s="1"/>
      <c r="O370" s="1"/>
      <c r="P370" s="1"/>
      <c r="Q370" s="1"/>
      <c r="R370" s="1"/>
      <c r="S370" s="47"/>
      <c r="T370" s="48"/>
      <c r="U370" s="46"/>
      <c r="V370" s="108"/>
      <c r="W370" s="109"/>
      <c r="X370" s="49"/>
      <c r="Y370" s="49"/>
      <c r="Z370" s="49"/>
      <c r="AA370" s="110"/>
      <c r="AB370" s="46"/>
      <c r="AC370" s="46"/>
      <c r="AD370" s="46"/>
      <c r="AE370" s="46"/>
      <c r="AF370" s="46"/>
      <c r="AG370" s="46"/>
      <c r="AH370" s="46"/>
      <c r="AI370" s="46"/>
      <c r="AJ370" s="46"/>
      <c r="AK370" s="46"/>
      <c r="AL370" s="46"/>
      <c r="AM370" s="46"/>
      <c r="AN370" s="46"/>
      <c r="AO370" s="46"/>
      <c r="AP370" s="46"/>
      <c r="AQ370" s="46"/>
      <c r="AR370" s="46"/>
      <c r="AS370" s="46"/>
      <c r="AT370" s="46"/>
      <c r="AU370" s="46"/>
      <c r="AV370" s="46"/>
      <c r="AW370" s="46"/>
      <c r="AX370" s="46"/>
      <c r="AY370" s="46"/>
      <c r="AZ370" s="46"/>
      <c r="BA370" s="46"/>
      <c r="BB370" s="46"/>
      <c r="BC370" s="46"/>
      <c r="BD370" s="46"/>
      <c r="BE370" s="46"/>
      <c r="BF370" s="46"/>
      <c r="BG370" s="46"/>
      <c r="BH370" s="46"/>
      <c r="BI370" s="46"/>
      <c r="BJ370" s="46"/>
      <c r="BK370" s="46"/>
      <c r="BL370" s="46"/>
      <c r="BM370" s="46"/>
      <c r="BN370" s="46"/>
      <c r="BO370" s="46"/>
      <c r="BP370" s="46"/>
      <c r="BQ370" s="46"/>
      <c r="BR370" s="46"/>
      <c r="BS370" s="46"/>
      <c r="BT370" s="46"/>
      <c r="BU370" s="46"/>
      <c r="BV370" s="46"/>
      <c r="BW370" s="46"/>
      <c r="BX370" s="46"/>
      <c r="BY370" s="46"/>
      <c r="BZ370" s="46"/>
      <c r="CA370" s="46"/>
      <c r="CB370" s="46"/>
      <c r="CC370" s="46"/>
      <c r="CD370" s="46"/>
      <c r="CE370" s="46"/>
      <c r="CF370" s="46"/>
      <c r="CG370" s="46"/>
      <c r="CH370" s="46"/>
      <c r="CI370" s="46"/>
      <c r="CJ370" s="46"/>
      <c r="CK370" s="46"/>
      <c r="CL370" s="46"/>
      <c r="CM370" s="46"/>
      <c r="CN370" s="46"/>
      <c r="CO370" s="46"/>
      <c r="CP370" s="46"/>
      <c r="CQ370" s="46"/>
      <c r="CR370" s="46"/>
      <c r="CS370" s="46"/>
      <c r="CT370" s="46"/>
      <c r="CU370" s="46"/>
      <c r="CV370" s="46"/>
      <c r="CW370" s="46"/>
      <c r="CX370" s="46"/>
      <c r="CY370" s="46"/>
      <c r="CZ370" s="46"/>
      <c r="DA370" s="46"/>
      <c r="DB370" s="46"/>
      <c r="DC370" s="46"/>
      <c r="DD370" s="46"/>
      <c r="DE370" s="46"/>
      <c r="DF370" s="46"/>
      <c r="DG370" s="46"/>
      <c r="DH370" s="46"/>
      <c r="DI370" s="46"/>
      <c r="DJ370" s="46"/>
      <c r="DK370" s="46"/>
      <c r="DL370" s="46"/>
      <c r="DM370" s="46"/>
      <c r="DN370" s="46"/>
      <c r="DO370" s="46"/>
      <c r="DP370" s="46"/>
      <c r="DQ370" s="46"/>
      <c r="DR370" s="46"/>
      <c r="DS370" s="46"/>
      <c r="DT370" s="46"/>
      <c r="DU370" s="46"/>
      <c r="DV370" s="46"/>
      <c r="DW370" s="46"/>
      <c r="DX370" s="46"/>
      <c r="DY370" s="46"/>
      <c r="DZ370" s="46"/>
      <c r="EA370" s="46"/>
      <c r="EB370" s="46"/>
      <c r="EC370" s="46"/>
      <c r="ED370" s="46"/>
      <c r="EE370" s="46"/>
      <c r="EF370" s="46"/>
      <c r="EG370" s="46"/>
      <c r="EH370" s="46"/>
      <c r="EI370" s="46"/>
      <c r="EJ370" s="46"/>
      <c r="EK370" s="46"/>
      <c r="EL370" s="46"/>
      <c r="EM370" s="46"/>
      <c r="EN370" s="46"/>
      <c r="EO370" s="46"/>
      <c r="EP370" s="46"/>
      <c r="EQ370" s="46"/>
      <c r="ER370" s="46"/>
      <c r="ES370" s="46"/>
      <c r="ET370" s="46"/>
      <c r="EU370" s="46"/>
      <c r="EV370" s="46"/>
      <c r="EW370" s="46"/>
      <c r="EX370" s="46"/>
      <c r="EY370" s="46"/>
      <c r="EZ370" s="46"/>
      <c r="FA370" s="46"/>
      <c r="FB370" s="46"/>
      <c r="FC370" s="46"/>
      <c r="FD370" s="46"/>
      <c r="FE370" s="46"/>
      <c r="FF370" s="46"/>
      <c r="FG370" s="46"/>
      <c r="FH370" s="46"/>
      <c r="FI370" s="46"/>
      <c r="FJ370" s="46"/>
      <c r="FK370" s="46"/>
      <c r="FL370" s="46"/>
      <c r="FM370" s="46"/>
      <c r="FN370" s="46"/>
      <c r="FO370" s="46"/>
      <c r="FP370" s="46"/>
      <c r="FQ370" s="46"/>
      <c r="FR370" s="46"/>
      <c r="FS370" s="46"/>
      <c r="FT370" s="46"/>
      <c r="FU370" s="46"/>
      <c r="FV370" s="46"/>
      <c r="FW370" s="46"/>
      <c r="FX370" s="46"/>
      <c r="FY370" s="46"/>
      <c r="FZ370" s="46"/>
      <c r="GA370" s="46"/>
      <c r="GB370" s="46"/>
      <c r="GC370" s="46"/>
      <c r="GD370" s="46"/>
      <c r="GE370" s="46"/>
      <c r="GF370" s="46"/>
      <c r="GG370" s="46"/>
      <c r="GH370" s="46"/>
      <c r="GI370" s="46"/>
      <c r="GJ370" s="46"/>
      <c r="GK370" s="46"/>
      <c r="GL370" s="46"/>
      <c r="GM370" s="46"/>
      <c r="GN370" s="46"/>
      <c r="GO370" s="46"/>
      <c r="GP370" s="46"/>
      <c r="GQ370" s="46"/>
      <c r="GR370" s="46"/>
      <c r="GS370" s="46"/>
      <c r="GT370" s="46"/>
      <c r="GU370" s="46"/>
      <c r="GV370" s="46"/>
      <c r="GW370" s="46"/>
      <c r="GX370" s="46"/>
      <c r="GY370" s="46"/>
      <c r="GZ370" s="46"/>
      <c r="HA370" s="46"/>
      <c r="HB370" s="46"/>
      <c r="HC370" s="46"/>
      <c r="HD370" s="46"/>
      <c r="HE370" s="46"/>
      <c r="HF370" s="46"/>
      <c r="HG370" s="46"/>
      <c r="HH370" s="46"/>
      <c r="HI370" s="46"/>
      <c r="HJ370" s="46"/>
      <c r="HK370" s="46"/>
      <c r="HL370" s="46"/>
      <c r="HM370" s="46"/>
      <c r="HN370" s="46"/>
      <c r="HO370" s="46"/>
      <c r="HP370" s="46"/>
      <c r="HQ370" s="46"/>
      <c r="HR370" s="46"/>
      <c r="HS370" s="46"/>
      <c r="HT370" s="46"/>
      <c r="HU370" s="46"/>
      <c r="HV370" s="46"/>
      <c r="HW370" s="46"/>
      <c r="HX370" s="46"/>
      <c r="HY370" s="46"/>
      <c r="HZ370" s="46"/>
      <c r="IA370" s="46"/>
      <c r="IB370" s="46"/>
      <c r="IC370" s="46"/>
      <c r="ID370" s="46"/>
      <c r="IE370" s="46"/>
      <c r="IF370" s="46"/>
      <c r="IG370" s="46"/>
      <c r="IH370" s="46"/>
      <c r="II370" s="46"/>
      <c r="IJ370" s="46"/>
      <c r="IK370" s="46"/>
      <c r="IL370" s="46"/>
      <c r="IM370" s="46"/>
      <c r="IN370" s="46"/>
      <c r="IO370" s="46"/>
      <c r="IP370" s="46"/>
      <c r="IQ370" s="46"/>
      <c r="IR370" s="46"/>
      <c r="IS370" s="46"/>
      <c r="IT370" s="46"/>
      <c r="IU370" s="46"/>
      <c r="IV370" s="46"/>
      <c r="IW370" s="46"/>
      <c r="IX370" s="46"/>
      <c r="IY370" s="46"/>
      <c r="IZ370" s="46"/>
      <c r="JA370" s="46"/>
      <c r="JB370" s="46"/>
      <c r="JC370" s="46"/>
      <c r="JD370" s="46"/>
      <c r="JE370" s="46"/>
      <c r="JF370" s="46"/>
      <c r="JG370" s="46"/>
      <c r="JH370" s="46"/>
      <c r="JI370" s="46"/>
      <c r="JJ370" s="46"/>
      <c r="JK370" s="46"/>
      <c r="JL370" s="46"/>
      <c r="JM370" s="46"/>
      <c r="JN370" s="46"/>
      <c r="JO370" s="46"/>
      <c r="JP370" s="46"/>
      <c r="JQ370" s="46"/>
      <c r="JR370" s="46"/>
      <c r="JS370" s="46"/>
      <c r="JT370" s="46"/>
      <c r="JU370" s="46"/>
      <c r="JV370" s="46"/>
      <c r="JW370" s="46"/>
      <c r="JX370" s="46"/>
      <c r="JY370" s="46"/>
      <c r="JZ370" s="46"/>
      <c r="KA370" s="46"/>
      <c r="KB370" s="46"/>
      <c r="KC370" s="46"/>
      <c r="KD370" s="46"/>
      <c r="KE370" s="46"/>
      <c r="KF370" s="46"/>
      <c r="KG370" s="46"/>
      <c r="KH370" s="46"/>
      <c r="KI370" s="46"/>
      <c r="KJ370" s="46"/>
      <c r="KK370" s="46"/>
      <c r="KL370" s="46"/>
      <c r="KM370" s="46"/>
      <c r="KN370" s="46"/>
      <c r="KO370" s="46"/>
      <c r="KP370" s="46"/>
      <c r="KQ370" s="46"/>
      <c r="KR370" s="46"/>
      <c r="KS370" s="46"/>
      <c r="KT370" s="46"/>
      <c r="KU370" s="46"/>
      <c r="KV370" s="46"/>
      <c r="KW370" s="46"/>
      <c r="KX370" s="46"/>
      <c r="KY370" s="46"/>
      <c r="KZ370" s="46"/>
      <c r="LA370" s="46"/>
      <c r="LB370" s="46"/>
      <c r="LC370" s="46"/>
      <c r="LD370" s="46"/>
      <c r="LE370" s="46"/>
      <c r="LF370" s="46"/>
      <c r="LG370" s="46"/>
      <c r="LH370" s="46"/>
      <c r="LI370" s="46"/>
      <c r="LJ370" s="46"/>
      <c r="LK370" s="46"/>
      <c r="LL370" s="46"/>
      <c r="LM370" s="46"/>
      <c r="LN370" s="46"/>
      <c r="LO370" s="46"/>
      <c r="LP370" s="46"/>
      <c r="LQ370" s="46"/>
      <c r="LR370" s="46"/>
      <c r="LS370" s="46"/>
      <c r="LT370" s="46"/>
      <c r="LU370" s="46"/>
      <c r="LV370" s="46"/>
      <c r="LW370" s="46"/>
      <c r="LX370" s="46"/>
      <c r="LY370" s="46"/>
      <c r="LZ370" s="46"/>
      <c r="MA370" s="46"/>
      <c r="MB370" s="46"/>
      <c r="MC370" s="46"/>
      <c r="MD370" s="46"/>
      <c r="ME370" s="46"/>
      <c r="MF370" s="46"/>
      <c r="MG370" s="46"/>
      <c r="MH370" s="46"/>
      <c r="MI370" s="46"/>
      <c r="MJ370" s="46"/>
      <c r="MK370" s="46"/>
      <c r="ML370" s="46"/>
      <c r="MM370" s="46"/>
      <c r="MN370" s="46"/>
      <c r="MO370" s="46"/>
      <c r="MP370" s="46"/>
      <c r="MQ370" s="46"/>
      <c r="MR370" s="46"/>
      <c r="MS370" s="46"/>
      <c r="MT370" s="46"/>
      <c r="MU370" s="46"/>
      <c r="MV370" s="46"/>
      <c r="MW370" s="46"/>
      <c r="MX370" s="46"/>
      <c r="MY370" s="46"/>
      <c r="MZ370" s="46"/>
      <c r="NA370" s="46"/>
      <c r="NB370" s="46"/>
      <c r="NC370" s="46"/>
      <c r="ND370" s="46"/>
      <c r="NE370" s="46"/>
      <c r="NF370" s="46"/>
      <c r="NG370" s="46"/>
      <c r="NH370" s="46"/>
      <c r="NI370" s="46"/>
      <c r="NJ370" s="46"/>
      <c r="NK370" s="46"/>
      <c r="NL370" s="46"/>
      <c r="NM370" s="46"/>
      <c r="NN370" s="46"/>
      <c r="NO370" s="46"/>
      <c r="NP370" s="46"/>
      <c r="NQ370" s="46"/>
      <c r="NR370" s="46"/>
      <c r="NS370" s="46"/>
      <c r="NT370" s="46"/>
      <c r="NU370" s="46"/>
      <c r="NV370" s="46"/>
      <c r="NW370" s="46"/>
      <c r="NX370" s="46"/>
      <c r="NY370" s="46"/>
      <c r="NZ370" s="46"/>
      <c r="OA370" s="46"/>
      <c r="OB370" s="46"/>
      <c r="OC370" s="46"/>
      <c r="OD370" s="46"/>
      <c r="OE370" s="46"/>
      <c r="OF370" s="46"/>
      <c r="OG370" s="46"/>
      <c r="OH370" s="46"/>
      <c r="OI370" s="46"/>
      <c r="OJ370" s="46"/>
      <c r="OK370" s="46"/>
      <c r="OL370" s="46"/>
      <c r="OM370" s="46"/>
      <c r="ON370" s="46"/>
      <c r="OO370" s="46"/>
      <c r="OP370" s="46"/>
      <c r="OQ370" s="46"/>
      <c r="OR370" s="46"/>
      <c r="OS370" s="46"/>
      <c r="OT370" s="46"/>
      <c r="OU370" s="46"/>
      <c r="OV370" s="46"/>
      <c r="OW370" s="46"/>
      <c r="OX370" s="46"/>
      <c r="OY370" s="46"/>
      <c r="OZ370" s="46"/>
      <c r="PA370" s="46"/>
      <c r="PB370" s="46"/>
      <c r="PC370" s="46"/>
      <c r="PD370" s="46"/>
      <c r="PE370" s="46"/>
      <c r="PF370" s="46"/>
      <c r="PG370" s="46"/>
      <c r="PH370" s="46"/>
      <c r="PI370" s="46"/>
      <c r="PJ370" s="46"/>
      <c r="PK370" s="46"/>
      <c r="PL370" s="46"/>
      <c r="PM370" s="46"/>
      <c r="PN370" s="46"/>
      <c r="PO370" s="46"/>
      <c r="PP370" s="46"/>
      <c r="PQ370" s="46"/>
      <c r="PR370" s="46"/>
      <c r="PS370" s="46"/>
      <c r="PT370" s="46"/>
      <c r="PU370" s="46"/>
      <c r="PV370" s="46"/>
      <c r="PW370" s="46"/>
      <c r="PX370" s="46"/>
      <c r="PY370" s="46"/>
      <c r="PZ370" s="46"/>
      <c r="QA370" s="46"/>
      <c r="QB370" s="46"/>
      <c r="QC370" s="46"/>
      <c r="QD370" s="46"/>
      <c r="QE370" s="46"/>
      <c r="QF370" s="46"/>
      <c r="QG370" s="46"/>
      <c r="QH370" s="46"/>
      <c r="QI370" s="46"/>
      <c r="QJ370" s="46"/>
      <c r="QK370" s="46"/>
      <c r="QL370" s="46"/>
      <c r="QM370" s="46"/>
      <c r="QN370" s="46"/>
      <c r="QO370" s="46"/>
      <c r="QP370" s="46"/>
      <c r="QQ370" s="46"/>
      <c r="QR370" s="46"/>
      <c r="QS370" s="46"/>
      <c r="QT370" s="46"/>
      <c r="QU370" s="46"/>
      <c r="QV370" s="46"/>
      <c r="QW370" s="46"/>
      <c r="QX370" s="46"/>
      <c r="QY370" s="46"/>
      <c r="QZ370" s="46"/>
      <c r="RA370" s="46"/>
      <c r="RB370" s="46"/>
      <c r="RC370" s="46"/>
      <c r="RD370" s="46"/>
      <c r="RE370" s="46"/>
      <c r="RF370" s="46"/>
      <c r="RG370" s="46"/>
      <c r="RH370" s="46"/>
      <c r="RI370" s="46"/>
      <c r="RJ370" s="46"/>
      <c r="RK370" s="46"/>
      <c r="RL370" s="46"/>
      <c r="RM370" s="46"/>
      <c r="RN370" s="46"/>
      <c r="RO370" s="46"/>
      <c r="RP370" s="46"/>
      <c r="RQ370" s="46"/>
      <c r="RR370" s="46"/>
      <c r="RS370" s="46"/>
      <c r="RT370" s="46"/>
      <c r="RU370" s="46"/>
      <c r="RV370" s="46"/>
      <c r="RW370" s="46"/>
      <c r="RX370" s="46"/>
      <c r="RY370" s="46"/>
      <c r="RZ370" s="46"/>
      <c r="SA370" s="46"/>
      <c r="SB370" s="46"/>
      <c r="SC370" s="46"/>
      <c r="SD370" s="46"/>
      <c r="SE370" s="46"/>
      <c r="SF370" s="46"/>
      <c r="SG370" s="46"/>
      <c r="SH370" s="46"/>
      <c r="SI370" s="46"/>
      <c r="SJ370" s="46"/>
      <c r="SK370" s="46"/>
      <c r="SL370" s="46"/>
      <c r="SM370" s="46"/>
      <c r="SN370" s="46"/>
      <c r="SO370" s="46"/>
      <c r="SP370" s="46"/>
      <c r="SQ370" s="46"/>
      <c r="SR370" s="46"/>
      <c r="SS370" s="46"/>
      <c r="ST370" s="46"/>
      <c r="SU370" s="46"/>
      <c r="SV370" s="46"/>
      <c r="SW370" s="46"/>
      <c r="SX370" s="46"/>
      <c r="SY370" s="46"/>
      <c r="SZ370" s="46"/>
      <c r="TA370" s="46"/>
      <c r="TB370" s="46"/>
      <c r="TC370" s="46"/>
      <c r="TD370" s="46"/>
      <c r="TE370" s="46"/>
      <c r="TF370" s="46"/>
      <c r="TG370" s="46"/>
      <c r="TH370" s="46"/>
      <c r="TI370" s="46"/>
      <c r="TJ370" s="46"/>
      <c r="TK370" s="46"/>
      <c r="TL370" s="46"/>
      <c r="TM370" s="46"/>
      <c r="TN370" s="46"/>
      <c r="TO370" s="46"/>
      <c r="TP370" s="46"/>
      <c r="TQ370" s="46"/>
      <c r="TR370" s="46"/>
      <c r="TS370" s="46"/>
      <c r="TT370" s="46"/>
      <c r="TU370" s="46"/>
      <c r="TV370" s="46"/>
      <c r="TW370" s="46"/>
      <c r="TX370" s="46"/>
      <c r="TY370" s="46"/>
      <c r="TZ370" s="46"/>
      <c r="UA370" s="46"/>
      <c r="UB370" s="46"/>
      <c r="UC370" s="46"/>
      <c r="UD370" s="46"/>
      <c r="UE370" s="46"/>
      <c r="UF370" s="46"/>
      <c r="UG370" s="46"/>
      <c r="UH370" s="46"/>
      <c r="UI370" s="46"/>
      <c r="UJ370" s="46"/>
      <c r="UK370" s="46"/>
      <c r="UL370" s="46"/>
      <c r="UM370" s="46"/>
      <c r="UN370" s="46"/>
      <c r="UO370" s="46"/>
      <c r="UP370" s="46"/>
      <c r="UQ370" s="46"/>
      <c r="UR370" s="46"/>
      <c r="US370" s="46"/>
      <c r="UT370" s="46"/>
      <c r="UU370" s="46"/>
      <c r="UV370" s="46"/>
      <c r="UW370" s="46"/>
      <c r="UX370" s="46"/>
      <c r="UY370" s="46"/>
      <c r="UZ370" s="46"/>
      <c r="VA370" s="46"/>
      <c r="VB370" s="46"/>
      <c r="VC370" s="46"/>
      <c r="VD370" s="46"/>
      <c r="VE370" s="46"/>
      <c r="VF370" s="46"/>
      <c r="VG370" s="46"/>
      <c r="VH370" s="46"/>
      <c r="VI370" s="46"/>
      <c r="VJ370" s="46"/>
      <c r="VK370" s="46"/>
      <c r="VL370" s="46"/>
      <c r="VM370" s="46"/>
      <c r="VN370" s="46"/>
      <c r="VO370" s="46"/>
      <c r="VP370" s="46"/>
      <c r="VQ370" s="46"/>
      <c r="VR370" s="46"/>
      <c r="VS370" s="46"/>
      <c r="VT370" s="46"/>
      <c r="VU370" s="46"/>
      <c r="VV370" s="46"/>
      <c r="VW370" s="46"/>
      <c r="VX370" s="46"/>
      <c r="VY370" s="46"/>
      <c r="VZ370" s="46"/>
      <c r="WA370" s="46"/>
      <c r="WB370" s="46"/>
      <c r="WC370" s="46"/>
      <c r="WD370" s="46"/>
      <c r="WE370" s="46"/>
      <c r="WF370" s="46"/>
      <c r="WG370" s="46"/>
      <c r="WH370" s="46"/>
      <c r="WI370" s="46"/>
      <c r="WJ370" s="46"/>
      <c r="WK370" s="46"/>
      <c r="WL370" s="46"/>
      <c r="WM370" s="46"/>
      <c r="WN370" s="46"/>
      <c r="WO370" s="46"/>
      <c r="WP370" s="46"/>
      <c r="WQ370" s="46"/>
      <c r="WR370" s="46"/>
      <c r="WS370" s="46"/>
      <c r="WT370" s="46"/>
      <c r="WU370" s="46"/>
      <c r="WV370" s="46"/>
      <c r="WW370" s="46"/>
      <c r="WX370" s="46"/>
      <c r="WY370" s="46"/>
      <c r="WZ370" s="46"/>
      <c r="XA370" s="46"/>
      <c r="XB370" s="46"/>
      <c r="XC370" s="46"/>
      <c r="XD370" s="46"/>
      <c r="XE370" s="46"/>
      <c r="XF370" s="46"/>
      <c r="XG370" s="46"/>
      <c r="XH370" s="46"/>
      <c r="XI370" s="46"/>
      <c r="XJ370" s="46"/>
      <c r="XK370" s="46"/>
      <c r="XL370" s="46"/>
      <c r="XM370" s="46"/>
      <c r="XN370" s="46"/>
      <c r="XO370" s="46"/>
      <c r="XP370" s="46"/>
      <c r="XQ370" s="46"/>
      <c r="XR370" s="46"/>
      <c r="XS370" s="46"/>
      <c r="XT370" s="46"/>
      <c r="XU370" s="46"/>
      <c r="XV370" s="46"/>
      <c r="XW370" s="46"/>
      <c r="XX370" s="46"/>
      <c r="XY370" s="46"/>
      <c r="XZ370" s="46"/>
      <c r="YA370" s="46"/>
      <c r="YB370" s="46"/>
      <c r="YC370" s="46"/>
      <c r="YD370" s="46"/>
      <c r="YE370" s="46"/>
      <c r="YF370" s="46"/>
      <c r="YG370" s="46"/>
      <c r="YH370" s="46"/>
      <c r="YI370" s="46"/>
      <c r="YJ370" s="46"/>
      <c r="YK370" s="46"/>
      <c r="YL370" s="46"/>
      <c r="YM370" s="46"/>
      <c r="YN370" s="46"/>
      <c r="YO370" s="46"/>
      <c r="YP370" s="46"/>
      <c r="YQ370" s="46"/>
      <c r="YR370" s="46"/>
      <c r="YS370" s="46"/>
      <c r="YT370" s="46"/>
      <c r="YU370" s="46"/>
      <c r="YV370" s="46"/>
      <c r="YW370" s="46"/>
      <c r="YX370" s="46"/>
      <c r="YY370" s="46"/>
      <c r="YZ370" s="46"/>
      <c r="ZA370" s="46"/>
      <c r="ZB370" s="46"/>
      <c r="ZC370" s="46"/>
      <c r="ZD370" s="46"/>
      <c r="ZE370" s="46"/>
      <c r="ZF370" s="46"/>
      <c r="ZG370" s="46"/>
      <c r="ZH370" s="46"/>
      <c r="ZI370" s="46"/>
      <c r="ZJ370" s="46"/>
      <c r="ZK370" s="46"/>
      <c r="ZL370" s="46"/>
      <c r="ZM370" s="46"/>
      <c r="ZN370" s="46"/>
      <c r="ZO370" s="46"/>
      <c r="ZP370" s="46"/>
      <c r="ZQ370" s="46"/>
      <c r="ZR370" s="46"/>
      <c r="ZS370" s="46"/>
      <c r="ZT370" s="46"/>
      <c r="ZU370" s="46"/>
      <c r="ZV370" s="46"/>
      <c r="ZW370" s="46"/>
      <c r="ZX370" s="46"/>
      <c r="ZY370" s="46"/>
      <c r="ZZ370" s="46"/>
      <c r="AAA370" s="46"/>
      <c r="AAB370" s="46"/>
      <c r="AAC370" s="46"/>
      <c r="AAD370" s="46"/>
      <c r="AAE370" s="46"/>
      <c r="AAF370" s="46"/>
      <c r="AAG370" s="46"/>
      <c r="AAH370" s="46"/>
      <c r="AAI370" s="46"/>
      <c r="AAJ370" s="46"/>
      <c r="AAK370" s="46"/>
      <c r="AAL370" s="46"/>
      <c r="AAM370" s="46"/>
      <c r="AAN370" s="46"/>
      <c r="AAO370" s="46"/>
      <c r="AAP370" s="46"/>
      <c r="AAQ370" s="46"/>
      <c r="AAR370" s="46"/>
      <c r="AAS370" s="46"/>
      <c r="AAT370" s="46"/>
      <c r="AAU370" s="46"/>
      <c r="AAV370" s="46"/>
      <c r="AAW370" s="46"/>
      <c r="AAX370" s="46"/>
      <c r="AAY370" s="46"/>
      <c r="AAZ370" s="46"/>
      <c r="ABA370" s="46"/>
      <c r="ABB370" s="46"/>
      <c r="ABC370" s="46"/>
      <c r="ABD370" s="46"/>
      <c r="ABE370" s="46"/>
      <c r="ABF370" s="46"/>
      <c r="ABG370" s="46"/>
      <c r="ABH370" s="46"/>
      <c r="ABI370" s="46"/>
      <c r="ABJ370" s="46"/>
      <c r="ABK370" s="46"/>
      <c r="ABL370" s="46"/>
      <c r="ABM370" s="46"/>
      <c r="ABN370" s="46"/>
      <c r="ABO370" s="46"/>
      <c r="ABP370" s="46"/>
      <c r="ABQ370" s="46"/>
      <c r="ABR370" s="46"/>
      <c r="ABS370" s="46"/>
      <c r="ABT370" s="46"/>
      <c r="ABU370" s="46"/>
      <c r="ABV370" s="46"/>
      <c r="ABW370" s="46"/>
      <c r="ABX370" s="46"/>
      <c r="ABY370" s="46"/>
      <c r="ABZ370" s="46"/>
      <c r="ACA370" s="46"/>
      <c r="ACB370" s="46"/>
      <c r="ACC370" s="46"/>
      <c r="ACD370" s="46"/>
      <c r="ACE370" s="46"/>
      <c r="ACF370" s="46"/>
      <c r="ACG370" s="46"/>
      <c r="ACH370" s="46"/>
      <c r="ACI370" s="46"/>
      <c r="ACJ370" s="46"/>
      <c r="ACK370" s="46"/>
      <c r="ACL370" s="46"/>
      <c r="ACM370" s="46"/>
      <c r="ACN370" s="46"/>
      <c r="ACO370" s="46"/>
      <c r="ACP370" s="46"/>
      <c r="ACQ370" s="46"/>
      <c r="ACR370" s="46"/>
      <c r="ACS370" s="46"/>
      <c r="ACT370" s="46"/>
      <c r="ACU370" s="46"/>
      <c r="ACV370" s="46"/>
      <c r="ACW370" s="46"/>
      <c r="ACX370" s="46"/>
      <c r="ACY370" s="46"/>
      <c r="ACZ370" s="46"/>
      <c r="ADA370" s="46"/>
      <c r="ADB370" s="46"/>
      <c r="ADC370" s="46"/>
      <c r="ADD370" s="46"/>
      <c r="ADE370" s="46"/>
      <c r="ADF370" s="46"/>
      <c r="ADG370" s="46"/>
      <c r="ADH370" s="46"/>
      <c r="ADI370" s="46"/>
      <c r="ADJ370" s="46"/>
      <c r="ADK370" s="46"/>
      <c r="ADL370" s="46"/>
      <c r="ADM370" s="46"/>
      <c r="ADN370" s="46"/>
      <c r="ADO370" s="46"/>
      <c r="ADP370" s="46"/>
      <c r="ADQ370" s="46"/>
      <c r="ADR370" s="46"/>
      <c r="ADS370" s="46"/>
      <c r="ADT370" s="46"/>
      <c r="ADU370" s="46"/>
      <c r="ADV370" s="46"/>
      <c r="ADW370" s="46"/>
      <c r="ADX370" s="46"/>
      <c r="ADY370" s="46"/>
      <c r="ADZ370" s="46"/>
      <c r="AEA370" s="46"/>
      <c r="AEB370" s="46"/>
      <c r="AEC370" s="46"/>
      <c r="AED370" s="46"/>
      <c r="AEE370" s="46"/>
      <c r="AEF370" s="46"/>
      <c r="AEG370" s="46"/>
      <c r="AEH370" s="46"/>
      <c r="AEI370" s="46"/>
      <c r="AEJ370" s="46"/>
      <c r="AEK370" s="46"/>
      <c r="AEL370" s="46"/>
      <c r="AEM370" s="46"/>
      <c r="AEN370" s="46"/>
      <c r="AEO370" s="46"/>
      <c r="AEP370" s="46"/>
      <c r="AEQ370" s="46"/>
      <c r="AER370" s="46"/>
      <c r="AES370" s="46"/>
      <c r="AET370" s="46"/>
      <c r="AEU370" s="46"/>
      <c r="AEV370" s="46"/>
      <c r="AEW370" s="46"/>
      <c r="AEX370" s="46"/>
      <c r="AEY370" s="46"/>
      <c r="AEZ370" s="46"/>
      <c r="AFA370" s="46"/>
      <c r="AFB370" s="46"/>
      <c r="AFC370" s="46"/>
      <c r="AFD370" s="46"/>
      <c r="AFE370" s="46"/>
      <c r="AFF370" s="46"/>
      <c r="AFG370" s="46"/>
      <c r="AFH370" s="46"/>
      <c r="AFI370" s="46"/>
      <c r="AFJ370" s="46"/>
      <c r="AFK370" s="46"/>
      <c r="AFL370" s="46"/>
      <c r="AFM370" s="46"/>
      <c r="AFN370" s="46"/>
      <c r="AFO370" s="46"/>
      <c r="AFP370" s="46"/>
      <c r="AFQ370" s="46"/>
      <c r="AFR370" s="46"/>
      <c r="AFS370" s="46"/>
      <c r="AFT370" s="46"/>
      <c r="AFU370" s="46"/>
      <c r="AFV370" s="46"/>
      <c r="AFW370" s="46"/>
      <c r="AFX370" s="46"/>
      <c r="AFY370" s="46"/>
      <c r="AFZ370" s="46"/>
      <c r="AGA370" s="46"/>
      <c r="AGB370" s="46"/>
      <c r="AGC370" s="46"/>
      <c r="AGD370" s="46"/>
      <c r="AGE370" s="46"/>
      <c r="AGF370" s="46"/>
      <c r="AGG370" s="46"/>
      <c r="AGH370" s="46"/>
      <c r="AGI370" s="46"/>
      <c r="AGJ370" s="46"/>
      <c r="AGK370" s="46"/>
      <c r="AGL370" s="46"/>
      <c r="AGM370" s="46"/>
      <c r="AGN370" s="46"/>
      <c r="AGO370" s="46"/>
      <c r="AGP370" s="46"/>
      <c r="AGQ370" s="46"/>
      <c r="AGR370" s="46"/>
      <c r="AGS370" s="46"/>
      <c r="AGT370" s="46"/>
      <c r="AGU370" s="46"/>
      <c r="AGV370" s="46"/>
      <c r="AGW370" s="46"/>
      <c r="AGX370" s="46"/>
      <c r="AGY370" s="46"/>
      <c r="AGZ370" s="46"/>
      <c r="AHA370" s="46"/>
      <c r="AHB370" s="46"/>
      <c r="AHC370" s="46"/>
      <c r="AHD370" s="46"/>
      <c r="AHE370" s="46"/>
      <c r="AHF370" s="46"/>
      <c r="AHG370" s="46"/>
      <c r="AHH370" s="46"/>
      <c r="AHI370" s="46"/>
      <c r="AHJ370" s="46"/>
      <c r="AHK370" s="46"/>
      <c r="AHL370" s="46"/>
      <c r="AHM370" s="46"/>
      <c r="AHN370" s="46"/>
      <c r="AHO370" s="46"/>
      <c r="AHP370" s="46"/>
      <c r="AHQ370" s="46"/>
      <c r="AHR370" s="46"/>
      <c r="AHS370" s="46"/>
      <c r="AHT370" s="46"/>
      <c r="AHU370" s="46"/>
      <c r="AHV370" s="46"/>
      <c r="AHW370" s="46"/>
      <c r="AHX370" s="46"/>
      <c r="AHY370" s="46"/>
      <c r="AHZ370" s="46"/>
      <c r="AIA370" s="46"/>
      <c r="AIB370" s="46"/>
      <c r="AIC370" s="46"/>
      <c r="AID370" s="46"/>
      <c r="AIE370" s="46"/>
      <c r="AIF370" s="46"/>
      <c r="AIG370" s="46"/>
      <c r="AIH370" s="46"/>
      <c r="AII370" s="46"/>
      <c r="AIJ370" s="46"/>
      <c r="AIK370" s="46"/>
      <c r="AIL370" s="46"/>
      <c r="AIM370" s="46"/>
      <c r="AIN370" s="46"/>
      <c r="AIO370" s="46"/>
      <c r="AIP370" s="46"/>
      <c r="AIQ370" s="46"/>
      <c r="AIR370" s="46"/>
      <c r="AIS370" s="46"/>
      <c r="AIT370" s="46"/>
      <c r="AIU370" s="46"/>
      <c r="AIV370" s="46"/>
      <c r="AIW370" s="46"/>
      <c r="AIX370" s="46"/>
      <c r="AIY370" s="46"/>
      <c r="AIZ370" s="46"/>
      <c r="AJA370" s="46"/>
      <c r="AJB370" s="46"/>
      <c r="AJC370" s="46"/>
      <c r="AJD370" s="46"/>
      <c r="AJE370" s="46"/>
      <c r="AJF370" s="46"/>
      <c r="AJG370" s="46"/>
      <c r="AJH370" s="46"/>
      <c r="AJI370" s="46"/>
      <c r="AJJ370" s="46"/>
      <c r="AJK370" s="46"/>
      <c r="AJL370" s="46"/>
      <c r="AJM370" s="46"/>
      <c r="AJN370" s="46"/>
      <c r="AJO370" s="46"/>
      <c r="AJP370" s="46"/>
      <c r="AJQ370" s="46"/>
      <c r="AJR370" s="46"/>
      <c r="AJS370" s="46"/>
      <c r="AJT370" s="46"/>
      <c r="AJU370" s="46"/>
      <c r="AJV370" s="46"/>
      <c r="AJW370" s="46"/>
      <c r="AJX370" s="46"/>
      <c r="AJY370" s="46"/>
      <c r="AJZ370" s="46"/>
      <c r="AKA370" s="46"/>
      <c r="AKB370" s="46"/>
      <c r="AKC370" s="46"/>
      <c r="AKD370" s="46"/>
      <c r="AKE370" s="46"/>
      <c r="AKF370" s="46"/>
      <c r="AKG370" s="46"/>
      <c r="AKH370" s="46"/>
      <c r="AKI370" s="46"/>
      <c r="AKJ370" s="46"/>
      <c r="AKK370" s="46"/>
      <c r="AKL370" s="46"/>
      <c r="AKM370" s="46"/>
      <c r="AKN370" s="46"/>
      <c r="AKO370" s="46"/>
      <c r="AKP370" s="46"/>
      <c r="AKQ370" s="46"/>
      <c r="AKR370" s="46"/>
      <c r="AKS370" s="46"/>
      <c r="AKT370" s="46"/>
      <c r="AKU370" s="46"/>
      <c r="AKV370" s="46"/>
      <c r="AKW370" s="46"/>
      <c r="AKX370" s="46"/>
      <c r="AKY370" s="46"/>
      <c r="AKZ370" s="46"/>
      <c r="ALA370" s="46"/>
      <c r="ALB370" s="46"/>
      <c r="ALC370" s="46"/>
      <c r="ALD370" s="46"/>
      <c r="ALE370" s="46"/>
      <c r="ALF370" s="46"/>
      <c r="ALG370" s="46"/>
      <c r="ALH370" s="46"/>
      <c r="ALI370" s="46"/>
      <c r="ALJ370" s="46"/>
      <c r="ALK370" s="46"/>
      <c r="ALL370" s="46"/>
      <c r="ALM370" s="46"/>
      <c r="ALN370" s="46"/>
      <c r="ALO370" s="46"/>
      <c r="ALP370" s="46"/>
      <c r="ALQ370" s="46"/>
      <c r="ALR370" s="46"/>
      <c r="ALS370" s="46"/>
      <c r="ALT370" s="46"/>
      <c r="ALU370"/>
      <c r="ALV370"/>
      <c r="ALW370"/>
      <c r="ALX370"/>
      <c r="ALY370"/>
      <c r="ALZ370"/>
      <c r="AMA370"/>
      <c r="AMB370"/>
      <c r="AMC370"/>
      <c r="AMD370"/>
      <c r="AME370"/>
      <c r="AMF370"/>
      <c r="AMG370"/>
      <c r="AMH370"/>
      <c r="AMI370"/>
    </row>
    <row r="371" spans="1:1023" s="92" customFormat="1" ht="15" customHeight="1">
      <c r="A371" s="46"/>
      <c r="B371" s="1"/>
      <c r="C371" s="1"/>
      <c r="D371" s="1"/>
      <c r="E371" s="1"/>
      <c r="F371" s="1"/>
      <c r="G371" s="1"/>
      <c r="H371" s="1"/>
      <c r="I371" s="1"/>
      <c r="J371" s="1"/>
      <c r="K371" s="1"/>
      <c r="L371" s="1"/>
      <c r="M371" s="1"/>
      <c r="N371" s="1"/>
      <c r="O371" s="1"/>
      <c r="P371" s="1"/>
      <c r="Q371" s="1"/>
      <c r="R371" s="1"/>
      <c r="S371" s="47"/>
      <c r="T371" s="48"/>
      <c r="U371" s="46"/>
      <c r="V371" s="108"/>
      <c r="W371" s="109"/>
      <c r="X371" s="49"/>
      <c r="Y371" s="49"/>
      <c r="Z371" s="49"/>
      <c r="AA371" s="110"/>
      <c r="AB371" s="46"/>
      <c r="AC371" s="46"/>
      <c r="AD371" s="46"/>
      <c r="AE371" s="46"/>
      <c r="AF371" s="46"/>
      <c r="AG371" s="46"/>
      <c r="AH371" s="46"/>
      <c r="AI371" s="46"/>
      <c r="AJ371" s="46"/>
      <c r="AK371" s="46"/>
      <c r="AL371" s="46"/>
      <c r="AM371" s="46"/>
      <c r="AN371" s="46"/>
      <c r="AO371" s="46"/>
      <c r="AP371" s="46"/>
      <c r="AQ371" s="46"/>
      <c r="AR371" s="46"/>
      <c r="AS371" s="46"/>
      <c r="AT371" s="46"/>
      <c r="AU371" s="46"/>
      <c r="AV371" s="46"/>
      <c r="AW371" s="46"/>
      <c r="AX371" s="46"/>
      <c r="AY371" s="46"/>
      <c r="AZ371" s="46"/>
      <c r="BA371" s="46"/>
      <c r="BB371" s="46"/>
      <c r="BC371" s="46"/>
      <c r="BD371" s="46"/>
      <c r="BE371" s="46"/>
      <c r="BF371" s="46"/>
      <c r="BG371" s="46"/>
      <c r="BH371" s="46"/>
      <c r="BI371" s="46"/>
      <c r="BJ371" s="46"/>
      <c r="BK371" s="46"/>
      <c r="BL371" s="46"/>
      <c r="BM371" s="46"/>
      <c r="BN371" s="46"/>
      <c r="BO371" s="46"/>
      <c r="BP371" s="46"/>
      <c r="BQ371" s="46"/>
      <c r="BR371" s="46"/>
      <c r="BS371" s="46"/>
      <c r="BT371" s="46"/>
      <c r="BU371" s="46"/>
      <c r="BV371" s="46"/>
      <c r="BW371" s="46"/>
      <c r="BX371" s="46"/>
      <c r="BY371" s="46"/>
      <c r="BZ371" s="46"/>
      <c r="CA371" s="46"/>
      <c r="CB371" s="46"/>
      <c r="CC371" s="46"/>
      <c r="CD371" s="46"/>
      <c r="CE371" s="46"/>
      <c r="CF371" s="46"/>
      <c r="CG371" s="46"/>
      <c r="CH371" s="46"/>
      <c r="CI371" s="46"/>
      <c r="CJ371" s="46"/>
      <c r="CK371" s="46"/>
      <c r="CL371" s="46"/>
      <c r="CM371" s="46"/>
      <c r="CN371" s="46"/>
      <c r="CO371" s="46"/>
      <c r="CP371" s="46"/>
      <c r="CQ371" s="46"/>
      <c r="CR371" s="46"/>
      <c r="CS371" s="46"/>
      <c r="CT371" s="46"/>
      <c r="CU371" s="46"/>
      <c r="CV371" s="46"/>
      <c r="CW371" s="46"/>
      <c r="CX371" s="46"/>
      <c r="CY371" s="46"/>
      <c r="CZ371" s="46"/>
      <c r="DA371" s="46"/>
      <c r="DB371" s="46"/>
      <c r="DC371" s="46"/>
      <c r="DD371" s="46"/>
      <c r="DE371" s="46"/>
      <c r="DF371" s="46"/>
      <c r="DG371" s="46"/>
      <c r="DH371" s="46"/>
      <c r="DI371" s="46"/>
      <c r="DJ371" s="46"/>
      <c r="DK371" s="46"/>
      <c r="DL371" s="46"/>
      <c r="DM371" s="46"/>
      <c r="DN371" s="46"/>
      <c r="DO371" s="46"/>
      <c r="DP371" s="46"/>
      <c r="DQ371" s="46"/>
      <c r="DR371" s="46"/>
      <c r="DS371" s="46"/>
      <c r="DT371" s="46"/>
      <c r="DU371" s="46"/>
      <c r="DV371" s="46"/>
      <c r="DW371" s="46"/>
      <c r="DX371" s="46"/>
      <c r="DY371" s="46"/>
      <c r="DZ371" s="46"/>
      <c r="EA371" s="46"/>
      <c r="EB371" s="46"/>
      <c r="EC371" s="46"/>
      <c r="ED371" s="46"/>
      <c r="EE371" s="46"/>
      <c r="EF371" s="46"/>
      <c r="EG371" s="46"/>
      <c r="EH371" s="46"/>
      <c r="EI371" s="46"/>
      <c r="EJ371" s="46"/>
      <c r="EK371" s="46"/>
      <c r="EL371" s="46"/>
      <c r="EM371" s="46"/>
      <c r="EN371" s="46"/>
      <c r="EO371" s="46"/>
      <c r="EP371" s="46"/>
      <c r="EQ371" s="46"/>
      <c r="ER371" s="46"/>
      <c r="ES371" s="46"/>
      <c r="ET371" s="46"/>
      <c r="EU371" s="46"/>
      <c r="EV371" s="46"/>
      <c r="EW371" s="46"/>
      <c r="EX371" s="46"/>
      <c r="EY371" s="46"/>
      <c r="EZ371" s="46"/>
      <c r="FA371" s="46"/>
      <c r="FB371" s="46"/>
      <c r="FC371" s="46"/>
      <c r="FD371" s="46"/>
      <c r="FE371" s="46"/>
      <c r="FF371" s="46"/>
      <c r="FG371" s="46"/>
      <c r="FH371" s="46"/>
      <c r="FI371" s="46"/>
      <c r="FJ371" s="46"/>
      <c r="FK371" s="46"/>
      <c r="FL371" s="46"/>
      <c r="FM371" s="46"/>
      <c r="FN371" s="46"/>
      <c r="FO371" s="46"/>
      <c r="FP371" s="46"/>
      <c r="FQ371" s="46"/>
      <c r="FR371" s="46"/>
      <c r="FS371" s="46"/>
      <c r="FT371" s="46"/>
      <c r="FU371" s="46"/>
      <c r="FV371" s="46"/>
      <c r="FW371" s="46"/>
      <c r="FX371" s="46"/>
      <c r="FY371" s="46"/>
      <c r="FZ371" s="46"/>
      <c r="GA371" s="46"/>
      <c r="GB371" s="46"/>
      <c r="GC371" s="46"/>
      <c r="GD371" s="46"/>
      <c r="GE371" s="46"/>
      <c r="GF371" s="46"/>
      <c r="GG371" s="46"/>
      <c r="GH371" s="46"/>
      <c r="GI371" s="46"/>
      <c r="GJ371" s="46"/>
      <c r="GK371" s="46"/>
      <c r="GL371" s="46"/>
      <c r="GM371" s="46"/>
      <c r="GN371" s="46"/>
      <c r="GO371" s="46"/>
      <c r="GP371" s="46"/>
      <c r="GQ371" s="46"/>
      <c r="GR371" s="46"/>
      <c r="GS371" s="46"/>
      <c r="GT371" s="46"/>
      <c r="GU371" s="46"/>
      <c r="GV371" s="46"/>
      <c r="GW371" s="46"/>
      <c r="GX371" s="46"/>
      <c r="GY371" s="46"/>
      <c r="GZ371" s="46"/>
      <c r="HA371" s="46"/>
      <c r="HB371" s="46"/>
      <c r="HC371" s="46"/>
      <c r="HD371" s="46"/>
      <c r="HE371" s="46"/>
      <c r="HF371" s="46"/>
      <c r="HG371" s="46"/>
      <c r="HH371" s="46"/>
      <c r="HI371" s="46"/>
      <c r="HJ371" s="46"/>
      <c r="HK371" s="46"/>
      <c r="HL371" s="46"/>
      <c r="HM371" s="46"/>
      <c r="HN371" s="46"/>
      <c r="HO371" s="46"/>
      <c r="HP371" s="46"/>
      <c r="HQ371" s="46"/>
      <c r="HR371" s="46"/>
      <c r="HS371" s="46"/>
      <c r="HT371" s="46"/>
      <c r="HU371" s="46"/>
      <c r="HV371" s="46"/>
      <c r="HW371" s="46"/>
      <c r="HX371" s="46"/>
      <c r="HY371" s="46"/>
      <c r="HZ371" s="46"/>
      <c r="IA371" s="46"/>
      <c r="IB371" s="46"/>
      <c r="IC371" s="46"/>
      <c r="ID371" s="46"/>
      <c r="IE371" s="46"/>
      <c r="IF371" s="46"/>
      <c r="IG371" s="46"/>
      <c r="IH371" s="46"/>
      <c r="II371" s="46"/>
      <c r="IJ371" s="46"/>
      <c r="IK371" s="46"/>
      <c r="IL371" s="46"/>
      <c r="IM371" s="46"/>
      <c r="IN371" s="46"/>
      <c r="IO371" s="46"/>
      <c r="IP371" s="46"/>
      <c r="IQ371" s="46"/>
      <c r="IR371" s="46"/>
      <c r="IS371" s="46"/>
      <c r="IT371" s="46"/>
      <c r="IU371" s="46"/>
      <c r="IV371" s="46"/>
      <c r="IW371" s="46"/>
      <c r="IX371" s="46"/>
      <c r="IY371" s="46"/>
      <c r="IZ371" s="46"/>
      <c r="JA371" s="46"/>
      <c r="JB371" s="46"/>
      <c r="JC371" s="46"/>
      <c r="JD371" s="46"/>
      <c r="JE371" s="46"/>
      <c r="JF371" s="46"/>
      <c r="JG371" s="46"/>
      <c r="JH371" s="46"/>
      <c r="JI371" s="46"/>
      <c r="JJ371" s="46"/>
      <c r="JK371" s="46"/>
      <c r="JL371" s="46"/>
      <c r="JM371" s="46"/>
      <c r="JN371" s="46"/>
      <c r="JO371" s="46"/>
      <c r="JP371" s="46"/>
      <c r="JQ371" s="46"/>
      <c r="JR371" s="46"/>
      <c r="JS371" s="46"/>
      <c r="JT371" s="46"/>
      <c r="JU371" s="46"/>
      <c r="JV371" s="46"/>
      <c r="JW371" s="46"/>
      <c r="JX371" s="46"/>
      <c r="JY371" s="46"/>
      <c r="JZ371" s="46"/>
      <c r="KA371" s="46"/>
      <c r="KB371" s="46"/>
      <c r="KC371" s="46"/>
      <c r="KD371" s="46"/>
      <c r="KE371" s="46"/>
      <c r="KF371" s="46"/>
      <c r="KG371" s="46"/>
      <c r="KH371" s="46"/>
      <c r="KI371" s="46"/>
      <c r="KJ371" s="46"/>
      <c r="KK371" s="46"/>
      <c r="KL371" s="46"/>
      <c r="KM371" s="46"/>
      <c r="KN371" s="46"/>
      <c r="KO371" s="46"/>
      <c r="KP371" s="46"/>
      <c r="KQ371" s="46"/>
      <c r="KR371" s="46"/>
      <c r="KS371" s="46"/>
      <c r="KT371" s="46"/>
      <c r="KU371" s="46"/>
      <c r="KV371" s="46"/>
      <c r="KW371" s="46"/>
      <c r="KX371" s="46"/>
      <c r="KY371" s="46"/>
      <c r="KZ371" s="46"/>
      <c r="LA371" s="46"/>
      <c r="LB371" s="46"/>
      <c r="LC371" s="46"/>
      <c r="LD371" s="46"/>
      <c r="LE371" s="46"/>
      <c r="LF371" s="46"/>
      <c r="LG371" s="46"/>
      <c r="LH371" s="46"/>
      <c r="LI371" s="46"/>
      <c r="LJ371" s="46"/>
      <c r="LK371" s="46"/>
      <c r="LL371" s="46"/>
      <c r="LM371" s="46"/>
      <c r="LN371" s="46"/>
      <c r="LO371" s="46"/>
      <c r="LP371" s="46"/>
      <c r="LQ371" s="46"/>
      <c r="LR371" s="46"/>
      <c r="LS371" s="46"/>
      <c r="LT371" s="46"/>
      <c r="LU371" s="46"/>
      <c r="LV371" s="46"/>
      <c r="LW371" s="46"/>
      <c r="LX371" s="46"/>
      <c r="LY371" s="46"/>
      <c r="LZ371" s="46"/>
      <c r="MA371" s="46"/>
      <c r="MB371" s="46"/>
      <c r="MC371" s="46"/>
      <c r="MD371" s="46"/>
      <c r="ME371" s="46"/>
      <c r="MF371" s="46"/>
      <c r="MG371" s="46"/>
      <c r="MH371" s="46"/>
      <c r="MI371" s="46"/>
      <c r="MJ371" s="46"/>
      <c r="MK371" s="46"/>
      <c r="ML371" s="46"/>
      <c r="MM371" s="46"/>
      <c r="MN371" s="46"/>
      <c r="MO371" s="46"/>
      <c r="MP371" s="46"/>
      <c r="MQ371" s="46"/>
      <c r="MR371" s="46"/>
      <c r="MS371" s="46"/>
      <c r="MT371" s="46"/>
      <c r="MU371" s="46"/>
      <c r="MV371" s="46"/>
      <c r="MW371" s="46"/>
      <c r="MX371" s="46"/>
      <c r="MY371" s="46"/>
      <c r="MZ371" s="46"/>
      <c r="NA371" s="46"/>
      <c r="NB371" s="46"/>
      <c r="NC371" s="46"/>
      <c r="ND371" s="46"/>
      <c r="NE371" s="46"/>
      <c r="NF371" s="46"/>
      <c r="NG371" s="46"/>
      <c r="NH371" s="46"/>
      <c r="NI371" s="46"/>
      <c r="NJ371" s="46"/>
      <c r="NK371" s="46"/>
      <c r="NL371" s="46"/>
      <c r="NM371" s="46"/>
      <c r="NN371" s="46"/>
      <c r="NO371" s="46"/>
      <c r="NP371" s="46"/>
      <c r="NQ371" s="46"/>
      <c r="NR371" s="46"/>
      <c r="NS371" s="46"/>
      <c r="NT371" s="46"/>
      <c r="NU371" s="46"/>
      <c r="NV371" s="46"/>
      <c r="NW371" s="46"/>
      <c r="NX371" s="46"/>
      <c r="NY371" s="46"/>
      <c r="NZ371" s="46"/>
      <c r="OA371" s="46"/>
      <c r="OB371" s="46"/>
      <c r="OC371" s="46"/>
      <c r="OD371" s="46"/>
      <c r="OE371" s="46"/>
      <c r="OF371" s="46"/>
      <c r="OG371" s="46"/>
      <c r="OH371" s="46"/>
      <c r="OI371" s="46"/>
      <c r="OJ371" s="46"/>
      <c r="OK371" s="46"/>
      <c r="OL371" s="46"/>
      <c r="OM371" s="46"/>
      <c r="ON371" s="46"/>
      <c r="OO371" s="46"/>
      <c r="OP371" s="46"/>
      <c r="OQ371" s="46"/>
      <c r="OR371" s="46"/>
      <c r="OS371" s="46"/>
      <c r="OT371" s="46"/>
      <c r="OU371" s="46"/>
      <c r="OV371" s="46"/>
      <c r="OW371" s="46"/>
      <c r="OX371" s="46"/>
      <c r="OY371" s="46"/>
      <c r="OZ371" s="46"/>
      <c r="PA371" s="46"/>
      <c r="PB371" s="46"/>
      <c r="PC371" s="46"/>
      <c r="PD371" s="46"/>
      <c r="PE371" s="46"/>
      <c r="PF371" s="46"/>
      <c r="PG371" s="46"/>
      <c r="PH371" s="46"/>
      <c r="PI371" s="46"/>
      <c r="PJ371" s="46"/>
      <c r="PK371" s="46"/>
      <c r="PL371" s="46"/>
      <c r="PM371" s="46"/>
      <c r="PN371" s="46"/>
      <c r="PO371" s="46"/>
      <c r="PP371" s="46"/>
      <c r="PQ371" s="46"/>
      <c r="PR371" s="46"/>
      <c r="PS371" s="46"/>
      <c r="PT371" s="46"/>
      <c r="PU371" s="46"/>
      <c r="PV371" s="46"/>
      <c r="PW371" s="46"/>
      <c r="PX371" s="46"/>
      <c r="PY371" s="46"/>
      <c r="PZ371" s="46"/>
      <c r="QA371" s="46"/>
      <c r="QB371" s="46"/>
      <c r="QC371" s="46"/>
      <c r="QD371" s="46"/>
      <c r="QE371" s="46"/>
      <c r="QF371" s="46"/>
      <c r="QG371" s="46"/>
      <c r="QH371" s="46"/>
      <c r="QI371" s="46"/>
      <c r="QJ371" s="46"/>
      <c r="QK371" s="46"/>
      <c r="QL371" s="46"/>
      <c r="QM371" s="46"/>
      <c r="QN371" s="46"/>
      <c r="QO371" s="46"/>
      <c r="QP371" s="46"/>
      <c r="QQ371" s="46"/>
      <c r="QR371" s="46"/>
      <c r="QS371" s="46"/>
      <c r="QT371" s="46"/>
      <c r="QU371" s="46"/>
      <c r="QV371" s="46"/>
      <c r="QW371" s="46"/>
      <c r="QX371" s="46"/>
      <c r="QY371" s="46"/>
      <c r="QZ371" s="46"/>
      <c r="RA371" s="46"/>
      <c r="RB371" s="46"/>
      <c r="RC371" s="46"/>
      <c r="RD371" s="46"/>
      <c r="RE371" s="46"/>
      <c r="RF371" s="46"/>
      <c r="RG371" s="46"/>
      <c r="RH371" s="46"/>
      <c r="RI371" s="46"/>
      <c r="RJ371" s="46"/>
      <c r="RK371" s="46"/>
      <c r="RL371" s="46"/>
      <c r="RM371" s="46"/>
      <c r="RN371" s="46"/>
      <c r="RO371" s="46"/>
      <c r="RP371" s="46"/>
      <c r="RQ371" s="46"/>
      <c r="RR371" s="46"/>
      <c r="RS371" s="46"/>
      <c r="RT371" s="46"/>
      <c r="RU371" s="46"/>
      <c r="RV371" s="46"/>
      <c r="RW371" s="46"/>
      <c r="RX371" s="46"/>
      <c r="RY371" s="46"/>
      <c r="RZ371" s="46"/>
      <c r="SA371" s="46"/>
      <c r="SB371" s="46"/>
      <c r="SC371" s="46"/>
      <c r="SD371" s="46"/>
      <c r="SE371" s="46"/>
      <c r="SF371" s="46"/>
      <c r="SG371" s="46"/>
      <c r="SH371" s="46"/>
      <c r="SI371" s="46"/>
      <c r="SJ371" s="46"/>
      <c r="SK371" s="46"/>
      <c r="SL371" s="46"/>
      <c r="SM371" s="46"/>
      <c r="SN371" s="46"/>
      <c r="SO371" s="46"/>
      <c r="SP371" s="46"/>
      <c r="SQ371" s="46"/>
      <c r="SR371" s="46"/>
      <c r="SS371" s="46"/>
      <c r="ST371" s="46"/>
      <c r="SU371" s="46"/>
      <c r="SV371" s="46"/>
      <c r="SW371" s="46"/>
      <c r="SX371" s="46"/>
      <c r="SY371" s="46"/>
      <c r="SZ371" s="46"/>
      <c r="TA371" s="46"/>
      <c r="TB371" s="46"/>
      <c r="TC371" s="46"/>
      <c r="TD371" s="46"/>
      <c r="TE371" s="46"/>
      <c r="TF371" s="46"/>
      <c r="TG371" s="46"/>
      <c r="TH371" s="46"/>
      <c r="TI371" s="46"/>
      <c r="TJ371" s="46"/>
      <c r="TK371" s="46"/>
      <c r="TL371" s="46"/>
      <c r="TM371" s="46"/>
      <c r="TN371" s="46"/>
      <c r="TO371" s="46"/>
      <c r="TP371" s="46"/>
      <c r="TQ371" s="46"/>
      <c r="TR371" s="46"/>
      <c r="TS371" s="46"/>
      <c r="TT371" s="46"/>
      <c r="TU371" s="46"/>
      <c r="TV371" s="46"/>
      <c r="TW371" s="46"/>
      <c r="TX371" s="46"/>
      <c r="TY371" s="46"/>
      <c r="TZ371" s="46"/>
      <c r="UA371" s="46"/>
      <c r="UB371" s="46"/>
      <c r="UC371" s="46"/>
      <c r="UD371" s="46"/>
      <c r="UE371" s="46"/>
      <c r="UF371" s="46"/>
      <c r="UG371" s="46"/>
      <c r="UH371" s="46"/>
      <c r="UI371" s="46"/>
      <c r="UJ371" s="46"/>
      <c r="UK371" s="46"/>
      <c r="UL371" s="46"/>
      <c r="UM371" s="46"/>
      <c r="UN371" s="46"/>
      <c r="UO371" s="46"/>
      <c r="UP371" s="46"/>
      <c r="UQ371" s="46"/>
      <c r="UR371" s="46"/>
      <c r="US371" s="46"/>
      <c r="UT371" s="46"/>
      <c r="UU371" s="46"/>
      <c r="UV371" s="46"/>
      <c r="UW371" s="46"/>
      <c r="UX371" s="46"/>
      <c r="UY371" s="46"/>
      <c r="UZ371" s="46"/>
      <c r="VA371" s="46"/>
      <c r="VB371" s="46"/>
      <c r="VC371" s="46"/>
      <c r="VD371" s="46"/>
      <c r="VE371" s="46"/>
      <c r="VF371" s="46"/>
      <c r="VG371" s="46"/>
      <c r="VH371" s="46"/>
      <c r="VI371" s="46"/>
      <c r="VJ371" s="46"/>
      <c r="VK371" s="46"/>
      <c r="VL371" s="46"/>
      <c r="VM371" s="46"/>
      <c r="VN371" s="46"/>
      <c r="VO371" s="46"/>
      <c r="VP371" s="46"/>
      <c r="VQ371" s="46"/>
      <c r="VR371" s="46"/>
      <c r="VS371" s="46"/>
      <c r="VT371" s="46"/>
      <c r="VU371" s="46"/>
      <c r="VV371" s="46"/>
      <c r="VW371" s="46"/>
      <c r="VX371" s="46"/>
      <c r="VY371" s="46"/>
      <c r="VZ371" s="46"/>
      <c r="WA371" s="46"/>
      <c r="WB371" s="46"/>
      <c r="WC371" s="46"/>
      <c r="WD371" s="46"/>
      <c r="WE371" s="46"/>
      <c r="WF371" s="46"/>
      <c r="WG371" s="46"/>
      <c r="WH371" s="46"/>
      <c r="WI371" s="46"/>
      <c r="WJ371" s="46"/>
      <c r="WK371" s="46"/>
      <c r="WL371" s="46"/>
      <c r="WM371" s="46"/>
      <c r="WN371" s="46"/>
      <c r="WO371" s="46"/>
      <c r="WP371" s="46"/>
      <c r="WQ371" s="46"/>
      <c r="WR371" s="46"/>
      <c r="WS371" s="46"/>
      <c r="WT371" s="46"/>
      <c r="WU371" s="46"/>
      <c r="WV371" s="46"/>
      <c r="WW371" s="46"/>
      <c r="WX371" s="46"/>
      <c r="WY371" s="46"/>
      <c r="WZ371" s="46"/>
      <c r="XA371" s="46"/>
      <c r="XB371" s="46"/>
      <c r="XC371" s="46"/>
      <c r="XD371" s="46"/>
      <c r="XE371" s="46"/>
      <c r="XF371" s="46"/>
      <c r="XG371" s="46"/>
      <c r="XH371" s="46"/>
      <c r="XI371" s="46"/>
      <c r="XJ371" s="46"/>
      <c r="XK371" s="46"/>
      <c r="XL371" s="46"/>
      <c r="XM371" s="46"/>
      <c r="XN371" s="46"/>
      <c r="XO371" s="46"/>
      <c r="XP371" s="46"/>
      <c r="XQ371" s="46"/>
      <c r="XR371" s="46"/>
      <c r="XS371" s="46"/>
      <c r="XT371" s="46"/>
      <c r="XU371" s="46"/>
      <c r="XV371" s="46"/>
      <c r="XW371" s="46"/>
      <c r="XX371" s="46"/>
      <c r="XY371" s="46"/>
      <c r="XZ371" s="46"/>
      <c r="YA371" s="46"/>
      <c r="YB371" s="46"/>
      <c r="YC371" s="46"/>
      <c r="YD371" s="46"/>
      <c r="YE371" s="46"/>
      <c r="YF371" s="46"/>
      <c r="YG371" s="46"/>
      <c r="YH371" s="46"/>
      <c r="YI371" s="46"/>
      <c r="YJ371" s="46"/>
      <c r="YK371" s="46"/>
      <c r="YL371" s="46"/>
      <c r="YM371" s="46"/>
      <c r="YN371" s="46"/>
      <c r="YO371" s="46"/>
      <c r="YP371" s="46"/>
      <c r="YQ371" s="46"/>
      <c r="YR371" s="46"/>
      <c r="YS371" s="46"/>
      <c r="YT371" s="46"/>
      <c r="YU371" s="46"/>
      <c r="YV371" s="46"/>
      <c r="YW371" s="46"/>
      <c r="YX371" s="46"/>
      <c r="YY371" s="46"/>
      <c r="YZ371" s="46"/>
      <c r="ZA371" s="46"/>
      <c r="ZB371" s="46"/>
      <c r="ZC371" s="46"/>
      <c r="ZD371" s="46"/>
      <c r="ZE371" s="46"/>
      <c r="ZF371" s="46"/>
      <c r="ZG371" s="46"/>
      <c r="ZH371" s="46"/>
      <c r="ZI371" s="46"/>
      <c r="ZJ371" s="46"/>
      <c r="ZK371" s="46"/>
      <c r="ZL371" s="46"/>
      <c r="ZM371" s="46"/>
      <c r="ZN371" s="46"/>
      <c r="ZO371" s="46"/>
      <c r="ZP371" s="46"/>
      <c r="ZQ371" s="46"/>
      <c r="ZR371" s="46"/>
      <c r="ZS371" s="46"/>
      <c r="ZT371" s="46"/>
      <c r="ZU371" s="46"/>
      <c r="ZV371" s="46"/>
      <c r="ZW371" s="46"/>
      <c r="ZX371" s="46"/>
      <c r="ZY371" s="46"/>
      <c r="ZZ371" s="46"/>
      <c r="AAA371" s="46"/>
      <c r="AAB371" s="46"/>
      <c r="AAC371" s="46"/>
      <c r="AAD371" s="46"/>
      <c r="AAE371" s="46"/>
      <c r="AAF371" s="46"/>
      <c r="AAG371" s="46"/>
      <c r="AAH371" s="46"/>
      <c r="AAI371" s="46"/>
      <c r="AAJ371" s="46"/>
      <c r="AAK371" s="46"/>
      <c r="AAL371" s="46"/>
      <c r="AAM371" s="46"/>
      <c r="AAN371" s="46"/>
      <c r="AAO371" s="46"/>
      <c r="AAP371" s="46"/>
      <c r="AAQ371" s="46"/>
      <c r="AAR371" s="46"/>
      <c r="AAS371" s="46"/>
      <c r="AAT371" s="46"/>
      <c r="AAU371" s="46"/>
      <c r="AAV371" s="46"/>
      <c r="AAW371" s="46"/>
      <c r="AAX371" s="46"/>
      <c r="AAY371" s="46"/>
      <c r="AAZ371" s="46"/>
      <c r="ABA371" s="46"/>
      <c r="ABB371" s="46"/>
      <c r="ABC371" s="46"/>
      <c r="ABD371" s="46"/>
      <c r="ABE371" s="46"/>
      <c r="ABF371" s="46"/>
      <c r="ABG371" s="46"/>
      <c r="ABH371" s="46"/>
      <c r="ABI371" s="46"/>
      <c r="ABJ371" s="46"/>
      <c r="ABK371" s="46"/>
      <c r="ABL371" s="46"/>
      <c r="ABM371" s="46"/>
      <c r="ABN371" s="46"/>
      <c r="ABO371" s="46"/>
      <c r="ABP371" s="46"/>
      <c r="ABQ371" s="46"/>
      <c r="ABR371" s="46"/>
      <c r="ABS371" s="46"/>
      <c r="ABT371" s="46"/>
      <c r="ABU371" s="46"/>
      <c r="ABV371" s="46"/>
      <c r="ABW371" s="46"/>
      <c r="ABX371" s="46"/>
      <c r="ABY371" s="46"/>
      <c r="ABZ371" s="46"/>
      <c r="ACA371" s="46"/>
      <c r="ACB371" s="46"/>
      <c r="ACC371" s="46"/>
      <c r="ACD371" s="46"/>
      <c r="ACE371" s="46"/>
      <c r="ACF371" s="46"/>
      <c r="ACG371" s="46"/>
      <c r="ACH371" s="46"/>
      <c r="ACI371" s="46"/>
      <c r="ACJ371" s="46"/>
      <c r="ACK371" s="46"/>
      <c r="ACL371" s="46"/>
      <c r="ACM371" s="46"/>
      <c r="ACN371" s="46"/>
      <c r="ACO371" s="46"/>
      <c r="ACP371" s="46"/>
      <c r="ACQ371" s="46"/>
      <c r="ACR371" s="46"/>
      <c r="ACS371" s="46"/>
      <c r="ACT371" s="46"/>
      <c r="ACU371" s="46"/>
      <c r="ACV371" s="46"/>
      <c r="ACW371" s="46"/>
      <c r="ACX371" s="46"/>
      <c r="ACY371" s="46"/>
      <c r="ACZ371" s="46"/>
      <c r="ADA371" s="46"/>
      <c r="ADB371" s="46"/>
      <c r="ADC371" s="46"/>
      <c r="ADD371" s="46"/>
      <c r="ADE371" s="46"/>
      <c r="ADF371" s="46"/>
      <c r="ADG371" s="46"/>
      <c r="ADH371" s="46"/>
      <c r="ADI371" s="46"/>
      <c r="ADJ371" s="46"/>
      <c r="ADK371" s="46"/>
      <c r="ADL371" s="46"/>
      <c r="ADM371" s="46"/>
      <c r="ADN371" s="46"/>
      <c r="ADO371" s="46"/>
      <c r="ADP371" s="46"/>
      <c r="ADQ371" s="46"/>
      <c r="ADR371" s="46"/>
      <c r="ADS371" s="46"/>
      <c r="ADT371" s="46"/>
      <c r="ADU371" s="46"/>
      <c r="ADV371" s="46"/>
      <c r="ADW371" s="46"/>
      <c r="ADX371" s="46"/>
      <c r="ADY371" s="46"/>
      <c r="ADZ371" s="46"/>
      <c r="AEA371" s="46"/>
      <c r="AEB371" s="46"/>
      <c r="AEC371" s="46"/>
      <c r="AED371" s="46"/>
      <c r="AEE371" s="46"/>
      <c r="AEF371" s="46"/>
      <c r="AEG371" s="46"/>
      <c r="AEH371" s="46"/>
      <c r="AEI371" s="46"/>
      <c r="AEJ371" s="46"/>
      <c r="AEK371" s="46"/>
      <c r="AEL371" s="46"/>
      <c r="AEM371" s="46"/>
      <c r="AEN371" s="46"/>
      <c r="AEO371" s="46"/>
      <c r="AEP371" s="46"/>
      <c r="AEQ371" s="46"/>
      <c r="AER371" s="46"/>
      <c r="AES371" s="46"/>
      <c r="AET371" s="46"/>
      <c r="AEU371" s="46"/>
      <c r="AEV371" s="46"/>
      <c r="AEW371" s="46"/>
      <c r="AEX371" s="46"/>
      <c r="AEY371" s="46"/>
      <c r="AEZ371" s="46"/>
      <c r="AFA371" s="46"/>
      <c r="AFB371" s="46"/>
      <c r="AFC371" s="46"/>
      <c r="AFD371" s="46"/>
      <c r="AFE371" s="46"/>
      <c r="AFF371" s="46"/>
      <c r="AFG371" s="46"/>
      <c r="AFH371" s="46"/>
      <c r="AFI371" s="46"/>
      <c r="AFJ371" s="46"/>
      <c r="AFK371" s="46"/>
      <c r="AFL371" s="46"/>
      <c r="AFM371" s="46"/>
      <c r="AFN371" s="46"/>
      <c r="AFO371" s="46"/>
      <c r="AFP371" s="46"/>
      <c r="AFQ371" s="46"/>
      <c r="AFR371" s="46"/>
      <c r="AFS371" s="46"/>
      <c r="AFT371" s="46"/>
      <c r="AFU371" s="46"/>
      <c r="AFV371" s="46"/>
      <c r="AFW371" s="46"/>
      <c r="AFX371" s="46"/>
      <c r="AFY371" s="46"/>
      <c r="AFZ371" s="46"/>
      <c r="AGA371" s="46"/>
      <c r="AGB371" s="46"/>
      <c r="AGC371" s="46"/>
      <c r="AGD371" s="46"/>
      <c r="AGE371" s="46"/>
      <c r="AGF371" s="46"/>
      <c r="AGG371" s="46"/>
      <c r="AGH371" s="46"/>
      <c r="AGI371" s="46"/>
      <c r="AGJ371" s="46"/>
      <c r="AGK371" s="46"/>
      <c r="AGL371" s="46"/>
      <c r="AGM371" s="46"/>
      <c r="AGN371" s="46"/>
      <c r="AGO371" s="46"/>
      <c r="AGP371" s="46"/>
      <c r="AGQ371" s="46"/>
      <c r="AGR371" s="46"/>
      <c r="AGS371" s="46"/>
      <c r="AGT371" s="46"/>
      <c r="AGU371" s="46"/>
      <c r="AGV371" s="46"/>
      <c r="AGW371" s="46"/>
      <c r="AGX371" s="46"/>
      <c r="AGY371" s="46"/>
      <c r="AGZ371" s="46"/>
      <c r="AHA371" s="46"/>
      <c r="AHB371" s="46"/>
      <c r="AHC371" s="46"/>
      <c r="AHD371" s="46"/>
      <c r="AHE371" s="46"/>
      <c r="AHF371" s="46"/>
      <c r="AHG371" s="46"/>
      <c r="AHH371" s="46"/>
      <c r="AHI371" s="46"/>
      <c r="AHJ371" s="46"/>
      <c r="AHK371" s="46"/>
      <c r="AHL371" s="46"/>
      <c r="AHM371" s="46"/>
      <c r="AHN371" s="46"/>
      <c r="AHO371" s="46"/>
      <c r="AHP371" s="46"/>
      <c r="AHQ371" s="46"/>
      <c r="AHR371" s="46"/>
      <c r="AHS371" s="46"/>
      <c r="AHT371" s="46"/>
      <c r="AHU371" s="46"/>
      <c r="AHV371" s="46"/>
      <c r="AHW371" s="46"/>
      <c r="AHX371" s="46"/>
      <c r="AHY371" s="46"/>
      <c r="AHZ371" s="46"/>
      <c r="AIA371" s="46"/>
      <c r="AIB371" s="46"/>
      <c r="AIC371" s="46"/>
      <c r="AID371" s="46"/>
      <c r="AIE371" s="46"/>
      <c r="AIF371" s="46"/>
      <c r="AIG371" s="46"/>
      <c r="AIH371" s="46"/>
      <c r="AII371" s="46"/>
      <c r="AIJ371" s="46"/>
      <c r="AIK371" s="46"/>
      <c r="AIL371" s="46"/>
      <c r="AIM371" s="46"/>
      <c r="AIN371" s="46"/>
      <c r="AIO371" s="46"/>
      <c r="AIP371" s="46"/>
      <c r="AIQ371" s="46"/>
      <c r="AIR371" s="46"/>
      <c r="AIS371" s="46"/>
      <c r="AIT371" s="46"/>
      <c r="AIU371" s="46"/>
      <c r="AIV371" s="46"/>
      <c r="AIW371" s="46"/>
      <c r="AIX371" s="46"/>
      <c r="AIY371" s="46"/>
      <c r="AIZ371" s="46"/>
      <c r="AJA371" s="46"/>
      <c r="AJB371" s="46"/>
      <c r="AJC371" s="46"/>
      <c r="AJD371" s="46"/>
      <c r="AJE371" s="46"/>
      <c r="AJF371" s="46"/>
      <c r="AJG371" s="46"/>
      <c r="AJH371" s="46"/>
      <c r="AJI371" s="46"/>
      <c r="AJJ371" s="46"/>
      <c r="AJK371" s="46"/>
      <c r="AJL371" s="46"/>
      <c r="AJM371" s="46"/>
      <c r="AJN371" s="46"/>
      <c r="AJO371" s="46"/>
      <c r="AJP371" s="46"/>
      <c r="AJQ371" s="46"/>
      <c r="AJR371" s="46"/>
      <c r="AJS371" s="46"/>
      <c r="AJT371" s="46"/>
      <c r="AJU371" s="46"/>
      <c r="AJV371" s="46"/>
      <c r="AJW371" s="46"/>
      <c r="AJX371" s="46"/>
      <c r="AJY371" s="46"/>
      <c r="AJZ371" s="46"/>
      <c r="AKA371" s="46"/>
      <c r="AKB371" s="46"/>
      <c r="AKC371" s="46"/>
      <c r="AKD371" s="46"/>
      <c r="AKE371" s="46"/>
      <c r="AKF371" s="46"/>
      <c r="AKG371" s="46"/>
      <c r="AKH371" s="46"/>
      <c r="AKI371" s="46"/>
      <c r="AKJ371" s="46"/>
      <c r="AKK371" s="46"/>
      <c r="AKL371" s="46"/>
      <c r="AKM371" s="46"/>
      <c r="AKN371" s="46"/>
      <c r="AKO371" s="46"/>
      <c r="AKP371" s="46"/>
      <c r="AKQ371" s="46"/>
      <c r="AKR371" s="46"/>
      <c r="AKS371" s="46"/>
      <c r="AKT371" s="46"/>
      <c r="AKU371" s="46"/>
      <c r="AKV371" s="46"/>
      <c r="AKW371" s="46"/>
      <c r="AKX371" s="46"/>
      <c r="AKY371" s="46"/>
      <c r="AKZ371" s="46"/>
      <c r="ALA371" s="46"/>
      <c r="ALB371" s="46"/>
      <c r="ALC371" s="46"/>
      <c r="ALD371" s="46"/>
      <c r="ALE371" s="46"/>
      <c r="ALF371" s="46"/>
      <c r="ALG371" s="46"/>
      <c r="ALH371" s="46"/>
      <c r="ALI371" s="46"/>
      <c r="ALJ371" s="46"/>
      <c r="ALK371" s="46"/>
      <c r="ALL371" s="46"/>
      <c r="ALM371" s="46"/>
      <c r="ALN371" s="46"/>
      <c r="ALO371" s="46"/>
      <c r="ALP371" s="46"/>
      <c r="ALQ371" s="46"/>
      <c r="ALR371" s="46"/>
      <c r="ALS371" s="46"/>
      <c r="ALT371" s="46"/>
      <c r="ALU371"/>
      <c r="ALV371"/>
      <c r="ALW371"/>
      <c r="ALX371"/>
      <c r="ALY371"/>
      <c r="ALZ371"/>
      <c r="AMA371"/>
      <c r="AMB371"/>
      <c r="AMC371"/>
      <c r="AMD371"/>
      <c r="AME371"/>
      <c r="AMF371"/>
      <c r="AMG371"/>
      <c r="AMH371"/>
      <c r="AMI371"/>
    </row>
    <row r="372" spans="1:1023" s="92" customFormat="1" ht="15" customHeight="1">
      <c r="A372" s="46"/>
      <c r="B372" s="1"/>
      <c r="C372" s="1"/>
      <c r="D372" s="1"/>
      <c r="E372" s="1"/>
      <c r="F372" s="1"/>
      <c r="G372" s="1"/>
      <c r="H372" s="1"/>
      <c r="I372" s="1"/>
      <c r="J372" s="1"/>
      <c r="K372" s="1"/>
      <c r="L372" s="1"/>
      <c r="M372" s="1"/>
      <c r="N372" s="1"/>
      <c r="O372" s="1"/>
      <c r="P372" s="1"/>
      <c r="Q372" s="1"/>
      <c r="R372" s="1"/>
      <c r="S372" s="47"/>
      <c r="T372" s="48"/>
      <c r="U372" s="46"/>
      <c r="V372" s="108"/>
      <c r="W372" s="109"/>
      <c r="X372" s="49"/>
      <c r="Y372" s="49"/>
      <c r="Z372" s="49"/>
      <c r="AA372" s="110"/>
      <c r="AB372" s="46"/>
      <c r="AC372" s="46"/>
      <c r="AD372" s="46"/>
      <c r="AE372" s="46"/>
      <c r="AF372" s="46"/>
      <c r="AG372" s="46"/>
      <c r="AH372" s="46"/>
      <c r="AI372" s="46"/>
      <c r="AJ372" s="46"/>
      <c r="AK372" s="46"/>
      <c r="AL372" s="46"/>
      <c r="AM372" s="46"/>
      <c r="AN372" s="46"/>
      <c r="AO372" s="46"/>
      <c r="AP372" s="46"/>
      <c r="AQ372" s="46"/>
      <c r="AR372" s="46"/>
      <c r="AS372" s="46"/>
      <c r="AT372" s="46"/>
      <c r="AU372" s="46"/>
      <c r="AV372" s="46"/>
      <c r="AW372" s="46"/>
      <c r="AX372" s="46"/>
      <c r="AY372" s="46"/>
      <c r="AZ372" s="46"/>
      <c r="BA372" s="46"/>
      <c r="BB372" s="46"/>
      <c r="BC372" s="46"/>
      <c r="BD372" s="46"/>
      <c r="BE372" s="46"/>
      <c r="BF372" s="46"/>
      <c r="BG372" s="46"/>
      <c r="BH372" s="46"/>
      <c r="BI372" s="46"/>
      <c r="BJ372" s="46"/>
      <c r="BK372" s="46"/>
      <c r="BL372" s="46"/>
      <c r="BM372" s="46"/>
      <c r="BN372" s="46"/>
      <c r="BO372" s="46"/>
      <c r="BP372" s="46"/>
      <c r="BQ372" s="46"/>
      <c r="BR372" s="46"/>
      <c r="BS372" s="46"/>
      <c r="BT372" s="46"/>
      <c r="BU372" s="46"/>
      <c r="BV372" s="46"/>
      <c r="BW372" s="46"/>
      <c r="BX372" s="46"/>
      <c r="BY372" s="46"/>
      <c r="BZ372" s="46"/>
      <c r="CA372" s="46"/>
      <c r="CB372" s="46"/>
      <c r="CC372" s="46"/>
      <c r="CD372" s="46"/>
      <c r="CE372" s="46"/>
      <c r="CF372" s="46"/>
      <c r="CG372" s="46"/>
      <c r="CH372" s="46"/>
      <c r="CI372" s="46"/>
      <c r="CJ372" s="46"/>
      <c r="CK372" s="46"/>
      <c r="CL372" s="46"/>
      <c r="CM372" s="46"/>
      <c r="CN372" s="46"/>
      <c r="CO372" s="46"/>
      <c r="CP372" s="46"/>
      <c r="CQ372" s="46"/>
      <c r="CR372" s="46"/>
      <c r="CS372" s="46"/>
      <c r="CT372" s="46"/>
      <c r="CU372" s="46"/>
      <c r="CV372" s="46"/>
      <c r="CW372" s="46"/>
      <c r="CX372" s="46"/>
      <c r="CY372" s="46"/>
      <c r="CZ372" s="46"/>
      <c r="DA372" s="46"/>
      <c r="DB372" s="46"/>
      <c r="DC372" s="46"/>
      <c r="DD372" s="46"/>
      <c r="DE372" s="46"/>
      <c r="DF372" s="46"/>
      <c r="DG372" s="46"/>
      <c r="DH372" s="46"/>
      <c r="DI372" s="46"/>
      <c r="DJ372" s="46"/>
      <c r="DK372" s="46"/>
      <c r="DL372" s="46"/>
      <c r="DM372" s="46"/>
      <c r="DN372" s="46"/>
      <c r="DO372" s="46"/>
      <c r="DP372" s="46"/>
      <c r="DQ372" s="46"/>
      <c r="DR372" s="46"/>
      <c r="DS372" s="46"/>
      <c r="DT372" s="46"/>
      <c r="DU372" s="46"/>
      <c r="DV372" s="46"/>
      <c r="DW372" s="46"/>
      <c r="DX372" s="46"/>
      <c r="DY372" s="46"/>
      <c r="DZ372" s="46"/>
      <c r="EA372" s="46"/>
      <c r="EB372" s="46"/>
      <c r="EC372" s="46"/>
      <c r="ED372" s="46"/>
      <c r="EE372" s="46"/>
      <c r="EF372" s="46"/>
      <c r="EG372" s="46"/>
      <c r="EH372" s="46"/>
      <c r="EI372" s="46"/>
      <c r="EJ372" s="46"/>
      <c r="EK372" s="46"/>
      <c r="EL372" s="46"/>
      <c r="EM372" s="46"/>
      <c r="EN372" s="46"/>
      <c r="EO372" s="46"/>
      <c r="EP372" s="46"/>
      <c r="EQ372" s="46"/>
      <c r="ER372" s="46"/>
      <c r="ES372" s="46"/>
      <c r="ET372" s="46"/>
      <c r="EU372" s="46"/>
      <c r="EV372" s="46"/>
      <c r="EW372" s="46"/>
      <c r="EX372" s="46"/>
      <c r="EY372" s="46"/>
      <c r="EZ372" s="46"/>
      <c r="FA372" s="46"/>
      <c r="FB372" s="46"/>
      <c r="FC372" s="46"/>
      <c r="FD372" s="46"/>
      <c r="FE372" s="46"/>
      <c r="FF372" s="46"/>
      <c r="FG372" s="46"/>
      <c r="FH372" s="46"/>
      <c r="FI372" s="46"/>
      <c r="FJ372" s="46"/>
      <c r="FK372" s="46"/>
      <c r="FL372" s="46"/>
      <c r="FM372" s="46"/>
      <c r="FN372" s="46"/>
      <c r="FO372" s="46"/>
      <c r="FP372" s="46"/>
      <c r="FQ372" s="46"/>
      <c r="FR372" s="46"/>
      <c r="FS372" s="46"/>
      <c r="FT372" s="46"/>
      <c r="FU372" s="46"/>
      <c r="FV372" s="46"/>
      <c r="FW372" s="46"/>
      <c r="FX372" s="46"/>
      <c r="FY372" s="46"/>
      <c r="FZ372" s="46"/>
      <c r="GA372" s="46"/>
      <c r="GB372" s="46"/>
      <c r="GC372" s="46"/>
      <c r="GD372" s="46"/>
      <c r="GE372" s="46"/>
      <c r="GF372" s="46"/>
      <c r="GG372" s="46"/>
      <c r="GH372" s="46"/>
      <c r="GI372" s="46"/>
      <c r="GJ372" s="46"/>
      <c r="GK372" s="46"/>
      <c r="GL372" s="46"/>
      <c r="GM372" s="46"/>
      <c r="GN372" s="46"/>
      <c r="GO372" s="46"/>
      <c r="GP372" s="46"/>
      <c r="GQ372" s="46"/>
      <c r="GR372" s="46"/>
      <c r="GS372" s="46"/>
      <c r="GT372" s="46"/>
      <c r="GU372" s="46"/>
      <c r="GV372" s="46"/>
      <c r="GW372" s="46"/>
      <c r="GX372" s="46"/>
      <c r="GY372" s="46"/>
      <c r="GZ372" s="46"/>
      <c r="HA372" s="46"/>
      <c r="HB372" s="46"/>
      <c r="HC372" s="46"/>
      <c r="HD372" s="46"/>
      <c r="HE372" s="46"/>
      <c r="HF372" s="46"/>
      <c r="HG372" s="46"/>
      <c r="HH372" s="46"/>
      <c r="HI372" s="46"/>
      <c r="HJ372" s="46"/>
      <c r="HK372" s="46"/>
      <c r="HL372" s="46"/>
      <c r="HM372" s="46"/>
      <c r="HN372" s="46"/>
      <c r="HO372" s="46"/>
      <c r="HP372" s="46"/>
      <c r="HQ372" s="46"/>
      <c r="HR372" s="46"/>
      <c r="HS372" s="46"/>
      <c r="HT372" s="46"/>
      <c r="HU372" s="46"/>
      <c r="HV372" s="46"/>
      <c r="HW372" s="46"/>
      <c r="HX372" s="46"/>
      <c r="HY372" s="46"/>
      <c r="HZ372" s="46"/>
      <c r="IA372" s="46"/>
      <c r="IB372" s="46"/>
      <c r="IC372" s="46"/>
      <c r="ID372" s="46"/>
      <c r="IE372" s="46"/>
      <c r="IF372" s="46"/>
      <c r="IG372" s="46"/>
      <c r="IH372" s="46"/>
      <c r="II372" s="46"/>
      <c r="IJ372" s="46"/>
      <c r="IK372" s="46"/>
      <c r="IL372" s="46"/>
      <c r="IM372" s="46"/>
      <c r="IN372" s="46"/>
      <c r="IO372" s="46"/>
      <c r="IP372" s="46"/>
      <c r="IQ372" s="46"/>
      <c r="IR372" s="46"/>
      <c r="IS372" s="46"/>
      <c r="IT372" s="46"/>
      <c r="IU372" s="46"/>
      <c r="IV372" s="46"/>
      <c r="IW372" s="46"/>
      <c r="IX372" s="46"/>
      <c r="IY372" s="46"/>
      <c r="IZ372" s="46"/>
      <c r="JA372" s="46"/>
      <c r="JB372" s="46"/>
      <c r="JC372" s="46"/>
      <c r="JD372" s="46"/>
      <c r="JE372" s="46"/>
      <c r="JF372" s="46"/>
      <c r="JG372" s="46"/>
      <c r="JH372" s="46"/>
      <c r="JI372" s="46"/>
      <c r="JJ372" s="46"/>
      <c r="JK372" s="46"/>
      <c r="JL372" s="46"/>
      <c r="JM372" s="46"/>
      <c r="JN372" s="46"/>
      <c r="JO372" s="46"/>
      <c r="JP372" s="46"/>
      <c r="JQ372" s="46"/>
      <c r="JR372" s="46"/>
      <c r="JS372" s="46"/>
      <c r="JT372" s="46"/>
      <c r="JU372" s="46"/>
      <c r="JV372" s="46"/>
      <c r="JW372" s="46"/>
      <c r="JX372" s="46"/>
      <c r="JY372" s="46"/>
      <c r="JZ372" s="46"/>
      <c r="KA372" s="46"/>
      <c r="KB372" s="46"/>
      <c r="KC372" s="46"/>
      <c r="KD372" s="46"/>
      <c r="KE372" s="46"/>
      <c r="KF372" s="46"/>
      <c r="KG372" s="46"/>
      <c r="KH372" s="46"/>
      <c r="KI372" s="46"/>
      <c r="KJ372" s="46"/>
      <c r="KK372" s="46"/>
      <c r="KL372" s="46"/>
      <c r="KM372" s="46"/>
      <c r="KN372" s="46"/>
      <c r="KO372" s="46"/>
      <c r="KP372" s="46"/>
      <c r="KQ372" s="46"/>
      <c r="KR372" s="46"/>
      <c r="KS372" s="46"/>
      <c r="KT372" s="46"/>
      <c r="KU372" s="46"/>
      <c r="KV372" s="46"/>
      <c r="KW372" s="46"/>
      <c r="KX372" s="46"/>
      <c r="KY372" s="46"/>
      <c r="KZ372" s="46"/>
      <c r="LA372" s="46"/>
      <c r="LB372" s="46"/>
      <c r="LC372" s="46"/>
      <c r="LD372" s="46"/>
      <c r="LE372" s="46"/>
      <c r="LF372" s="46"/>
      <c r="LG372" s="46"/>
      <c r="LH372" s="46"/>
      <c r="LI372" s="46"/>
      <c r="LJ372" s="46"/>
      <c r="LK372" s="46"/>
      <c r="LL372" s="46"/>
      <c r="LM372" s="46"/>
      <c r="LN372" s="46"/>
      <c r="LO372" s="46"/>
      <c r="LP372" s="46"/>
      <c r="LQ372" s="46"/>
      <c r="LR372" s="46"/>
      <c r="LS372" s="46"/>
      <c r="LT372" s="46"/>
      <c r="LU372" s="46"/>
      <c r="LV372" s="46"/>
      <c r="LW372" s="46"/>
      <c r="LX372" s="46"/>
      <c r="LY372" s="46"/>
      <c r="LZ372" s="46"/>
      <c r="MA372" s="46"/>
      <c r="MB372" s="46"/>
      <c r="MC372" s="46"/>
      <c r="MD372" s="46"/>
      <c r="ME372" s="46"/>
      <c r="MF372" s="46"/>
      <c r="MG372" s="46"/>
      <c r="MH372" s="46"/>
      <c r="MI372" s="46"/>
      <c r="MJ372" s="46"/>
      <c r="MK372" s="46"/>
      <c r="ML372" s="46"/>
      <c r="MM372" s="46"/>
      <c r="MN372" s="46"/>
      <c r="MO372" s="46"/>
      <c r="MP372" s="46"/>
      <c r="MQ372" s="46"/>
      <c r="MR372" s="46"/>
      <c r="MS372" s="46"/>
      <c r="MT372" s="46"/>
      <c r="MU372" s="46"/>
      <c r="MV372" s="46"/>
      <c r="MW372" s="46"/>
      <c r="MX372" s="46"/>
      <c r="MY372" s="46"/>
      <c r="MZ372" s="46"/>
      <c r="NA372" s="46"/>
      <c r="NB372" s="46"/>
      <c r="NC372" s="46"/>
      <c r="ND372" s="46"/>
      <c r="NE372" s="46"/>
      <c r="NF372" s="46"/>
      <c r="NG372" s="46"/>
      <c r="NH372" s="46"/>
      <c r="NI372" s="46"/>
      <c r="NJ372" s="46"/>
      <c r="NK372" s="46"/>
      <c r="NL372" s="46"/>
      <c r="NM372" s="46"/>
      <c r="NN372" s="46"/>
      <c r="NO372" s="46"/>
      <c r="NP372" s="46"/>
      <c r="NQ372" s="46"/>
      <c r="NR372" s="46"/>
      <c r="NS372" s="46"/>
      <c r="NT372" s="46"/>
      <c r="NU372" s="46"/>
      <c r="NV372" s="46"/>
      <c r="NW372" s="46"/>
      <c r="NX372" s="46"/>
      <c r="NY372" s="46"/>
      <c r="NZ372" s="46"/>
      <c r="OA372" s="46"/>
      <c r="OB372" s="46"/>
      <c r="OC372" s="46"/>
      <c r="OD372" s="46"/>
      <c r="OE372" s="46"/>
      <c r="OF372" s="46"/>
      <c r="OG372" s="46"/>
      <c r="OH372" s="46"/>
      <c r="OI372" s="46"/>
      <c r="OJ372" s="46"/>
      <c r="OK372" s="46"/>
      <c r="OL372" s="46"/>
      <c r="OM372" s="46"/>
      <c r="ON372" s="46"/>
      <c r="OO372" s="46"/>
      <c r="OP372" s="46"/>
      <c r="OQ372" s="46"/>
      <c r="OR372" s="46"/>
      <c r="OS372" s="46"/>
      <c r="OT372" s="46"/>
      <c r="OU372" s="46"/>
      <c r="OV372" s="46"/>
      <c r="OW372" s="46"/>
      <c r="OX372" s="46"/>
      <c r="OY372" s="46"/>
      <c r="OZ372" s="46"/>
      <c r="PA372" s="46"/>
      <c r="PB372" s="46"/>
      <c r="PC372" s="46"/>
      <c r="PD372" s="46"/>
      <c r="PE372" s="46"/>
      <c r="PF372" s="46"/>
      <c r="PG372" s="46"/>
      <c r="PH372" s="46"/>
      <c r="PI372" s="46"/>
      <c r="PJ372" s="46"/>
      <c r="PK372" s="46"/>
      <c r="PL372" s="46"/>
      <c r="PM372" s="46"/>
      <c r="PN372" s="46"/>
      <c r="PO372" s="46"/>
      <c r="PP372" s="46"/>
      <c r="PQ372" s="46"/>
      <c r="PR372" s="46"/>
      <c r="PS372" s="46"/>
      <c r="PT372" s="46"/>
      <c r="PU372" s="46"/>
      <c r="PV372" s="46"/>
      <c r="PW372" s="46"/>
      <c r="PX372" s="46"/>
      <c r="PY372" s="46"/>
      <c r="PZ372" s="46"/>
      <c r="QA372" s="46"/>
      <c r="QB372" s="46"/>
      <c r="QC372" s="46"/>
      <c r="QD372" s="46"/>
      <c r="QE372" s="46"/>
      <c r="QF372" s="46"/>
      <c r="QG372" s="46"/>
      <c r="QH372" s="46"/>
      <c r="QI372" s="46"/>
      <c r="QJ372" s="46"/>
      <c r="QK372" s="46"/>
      <c r="QL372" s="46"/>
      <c r="QM372" s="46"/>
      <c r="QN372" s="46"/>
      <c r="QO372" s="46"/>
      <c r="QP372" s="46"/>
      <c r="QQ372" s="46"/>
      <c r="QR372" s="46"/>
      <c r="QS372" s="46"/>
      <c r="QT372" s="46"/>
      <c r="QU372" s="46"/>
      <c r="QV372" s="46"/>
      <c r="QW372" s="46"/>
      <c r="QX372" s="46"/>
      <c r="QY372" s="46"/>
      <c r="QZ372" s="46"/>
      <c r="RA372" s="46"/>
      <c r="RB372" s="46"/>
      <c r="RC372" s="46"/>
      <c r="RD372" s="46"/>
      <c r="RE372" s="46"/>
      <c r="RF372" s="46"/>
      <c r="RG372" s="46"/>
      <c r="RH372" s="46"/>
      <c r="RI372" s="46"/>
      <c r="RJ372" s="46"/>
      <c r="RK372" s="46"/>
      <c r="RL372" s="46"/>
      <c r="RM372" s="46"/>
      <c r="RN372" s="46"/>
      <c r="RO372" s="46"/>
      <c r="RP372" s="46"/>
      <c r="RQ372" s="46"/>
      <c r="RR372" s="46"/>
      <c r="RS372" s="46"/>
      <c r="RT372" s="46"/>
      <c r="RU372" s="46"/>
      <c r="RV372" s="46"/>
      <c r="RW372" s="46"/>
      <c r="RX372" s="46"/>
      <c r="RY372" s="46"/>
      <c r="RZ372" s="46"/>
      <c r="SA372" s="46"/>
      <c r="SB372" s="46"/>
      <c r="SC372" s="46"/>
      <c r="SD372" s="46"/>
      <c r="SE372" s="46"/>
      <c r="SF372" s="46"/>
      <c r="SG372" s="46"/>
      <c r="SH372" s="46"/>
      <c r="SI372" s="46"/>
      <c r="SJ372" s="46"/>
      <c r="SK372" s="46"/>
      <c r="SL372" s="46"/>
      <c r="SM372" s="46"/>
      <c r="SN372" s="46"/>
      <c r="SO372" s="46"/>
      <c r="SP372" s="46"/>
      <c r="SQ372" s="46"/>
      <c r="SR372" s="46"/>
      <c r="SS372" s="46"/>
      <c r="ST372" s="46"/>
      <c r="SU372" s="46"/>
      <c r="SV372" s="46"/>
      <c r="SW372" s="46"/>
      <c r="SX372" s="46"/>
      <c r="SY372" s="46"/>
      <c r="SZ372" s="46"/>
      <c r="TA372" s="46"/>
      <c r="TB372" s="46"/>
      <c r="TC372" s="46"/>
      <c r="TD372" s="46"/>
      <c r="TE372" s="46"/>
      <c r="TF372" s="46"/>
      <c r="TG372" s="46"/>
      <c r="TH372" s="46"/>
      <c r="TI372" s="46"/>
      <c r="TJ372" s="46"/>
      <c r="TK372" s="46"/>
      <c r="TL372" s="46"/>
      <c r="TM372" s="46"/>
      <c r="TN372" s="46"/>
      <c r="TO372" s="46"/>
      <c r="TP372" s="46"/>
      <c r="TQ372" s="46"/>
      <c r="TR372" s="46"/>
      <c r="TS372" s="46"/>
      <c r="TT372" s="46"/>
      <c r="TU372" s="46"/>
      <c r="TV372" s="46"/>
      <c r="TW372" s="46"/>
      <c r="TX372" s="46"/>
      <c r="TY372" s="46"/>
      <c r="TZ372" s="46"/>
      <c r="UA372" s="46"/>
      <c r="UB372" s="46"/>
      <c r="UC372" s="46"/>
      <c r="UD372" s="46"/>
      <c r="UE372" s="46"/>
      <c r="UF372" s="46"/>
      <c r="UG372" s="46"/>
      <c r="UH372" s="46"/>
      <c r="UI372" s="46"/>
      <c r="UJ372" s="46"/>
      <c r="UK372" s="46"/>
      <c r="UL372" s="46"/>
      <c r="UM372" s="46"/>
      <c r="UN372" s="46"/>
      <c r="UO372" s="46"/>
      <c r="UP372" s="46"/>
      <c r="UQ372" s="46"/>
      <c r="UR372" s="46"/>
      <c r="US372" s="46"/>
      <c r="UT372" s="46"/>
      <c r="UU372" s="46"/>
      <c r="UV372" s="46"/>
      <c r="UW372" s="46"/>
      <c r="UX372" s="46"/>
      <c r="UY372" s="46"/>
      <c r="UZ372" s="46"/>
      <c r="VA372" s="46"/>
      <c r="VB372" s="46"/>
      <c r="VC372" s="46"/>
      <c r="VD372" s="46"/>
      <c r="VE372" s="46"/>
      <c r="VF372" s="46"/>
      <c r="VG372" s="46"/>
      <c r="VH372" s="46"/>
      <c r="VI372" s="46"/>
      <c r="VJ372" s="46"/>
      <c r="VK372" s="46"/>
      <c r="VL372" s="46"/>
      <c r="VM372" s="46"/>
      <c r="VN372" s="46"/>
      <c r="VO372" s="46"/>
      <c r="VP372" s="46"/>
      <c r="VQ372" s="46"/>
      <c r="VR372" s="46"/>
      <c r="VS372" s="46"/>
      <c r="VT372" s="46"/>
      <c r="VU372" s="46"/>
      <c r="VV372" s="46"/>
      <c r="VW372" s="46"/>
      <c r="VX372" s="46"/>
      <c r="VY372" s="46"/>
      <c r="VZ372" s="46"/>
      <c r="WA372" s="46"/>
      <c r="WB372" s="46"/>
      <c r="WC372" s="46"/>
      <c r="WD372" s="46"/>
      <c r="WE372" s="46"/>
      <c r="WF372" s="46"/>
      <c r="WG372" s="46"/>
      <c r="WH372" s="46"/>
      <c r="WI372" s="46"/>
      <c r="WJ372" s="46"/>
      <c r="WK372" s="46"/>
      <c r="WL372" s="46"/>
      <c r="WM372" s="46"/>
      <c r="WN372" s="46"/>
      <c r="WO372" s="46"/>
      <c r="WP372" s="46"/>
      <c r="WQ372" s="46"/>
      <c r="WR372" s="46"/>
      <c r="WS372" s="46"/>
      <c r="WT372" s="46"/>
      <c r="WU372" s="46"/>
      <c r="WV372" s="46"/>
      <c r="WW372" s="46"/>
      <c r="WX372" s="46"/>
      <c r="WY372" s="46"/>
      <c r="WZ372" s="46"/>
      <c r="XA372" s="46"/>
      <c r="XB372" s="46"/>
      <c r="XC372" s="46"/>
      <c r="XD372" s="46"/>
      <c r="XE372" s="46"/>
      <c r="XF372" s="46"/>
      <c r="XG372" s="46"/>
      <c r="XH372" s="46"/>
      <c r="XI372" s="46"/>
      <c r="XJ372" s="46"/>
      <c r="XK372" s="46"/>
      <c r="XL372" s="46"/>
      <c r="XM372" s="46"/>
      <c r="XN372" s="46"/>
      <c r="XO372" s="46"/>
      <c r="XP372" s="46"/>
      <c r="XQ372" s="46"/>
      <c r="XR372" s="46"/>
      <c r="XS372" s="46"/>
      <c r="XT372" s="46"/>
      <c r="XU372" s="46"/>
      <c r="XV372" s="46"/>
      <c r="XW372" s="46"/>
      <c r="XX372" s="46"/>
      <c r="XY372" s="46"/>
      <c r="XZ372" s="46"/>
      <c r="YA372" s="46"/>
      <c r="YB372" s="46"/>
      <c r="YC372" s="46"/>
      <c r="YD372" s="46"/>
      <c r="YE372" s="46"/>
      <c r="YF372" s="46"/>
      <c r="YG372" s="46"/>
      <c r="YH372" s="46"/>
      <c r="YI372" s="46"/>
      <c r="YJ372" s="46"/>
      <c r="YK372" s="46"/>
      <c r="YL372" s="46"/>
      <c r="YM372" s="46"/>
      <c r="YN372" s="46"/>
      <c r="YO372" s="46"/>
      <c r="YP372" s="46"/>
      <c r="YQ372" s="46"/>
      <c r="YR372" s="46"/>
      <c r="YS372" s="46"/>
      <c r="YT372" s="46"/>
      <c r="YU372" s="46"/>
      <c r="YV372" s="46"/>
      <c r="YW372" s="46"/>
      <c r="YX372" s="46"/>
      <c r="YY372" s="46"/>
      <c r="YZ372" s="46"/>
      <c r="ZA372" s="46"/>
      <c r="ZB372" s="46"/>
      <c r="ZC372" s="46"/>
      <c r="ZD372" s="46"/>
      <c r="ZE372" s="46"/>
      <c r="ZF372" s="46"/>
      <c r="ZG372" s="46"/>
      <c r="ZH372" s="46"/>
      <c r="ZI372" s="46"/>
      <c r="ZJ372" s="46"/>
      <c r="ZK372" s="46"/>
      <c r="ZL372" s="46"/>
      <c r="ZM372" s="46"/>
      <c r="ZN372" s="46"/>
      <c r="ZO372" s="46"/>
      <c r="ZP372" s="46"/>
      <c r="ZQ372" s="46"/>
      <c r="ZR372" s="46"/>
      <c r="ZS372" s="46"/>
      <c r="ZT372" s="46"/>
      <c r="ZU372" s="46"/>
      <c r="ZV372" s="46"/>
      <c r="ZW372" s="46"/>
      <c r="ZX372" s="46"/>
      <c r="ZY372" s="46"/>
      <c r="ZZ372" s="46"/>
      <c r="AAA372" s="46"/>
      <c r="AAB372" s="46"/>
      <c r="AAC372" s="46"/>
      <c r="AAD372" s="46"/>
      <c r="AAE372" s="46"/>
      <c r="AAF372" s="46"/>
      <c r="AAG372" s="46"/>
      <c r="AAH372" s="46"/>
      <c r="AAI372" s="46"/>
      <c r="AAJ372" s="46"/>
      <c r="AAK372" s="46"/>
      <c r="AAL372" s="46"/>
      <c r="AAM372" s="46"/>
      <c r="AAN372" s="46"/>
      <c r="AAO372" s="46"/>
      <c r="AAP372" s="46"/>
      <c r="AAQ372" s="46"/>
      <c r="AAR372" s="46"/>
      <c r="AAS372" s="46"/>
      <c r="AAT372" s="46"/>
      <c r="AAU372" s="46"/>
      <c r="AAV372" s="46"/>
      <c r="AAW372" s="46"/>
      <c r="AAX372" s="46"/>
      <c r="AAY372" s="46"/>
      <c r="AAZ372" s="46"/>
      <c r="ABA372" s="46"/>
      <c r="ABB372" s="46"/>
      <c r="ABC372" s="46"/>
      <c r="ABD372" s="46"/>
      <c r="ABE372" s="46"/>
      <c r="ABF372" s="46"/>
      <c r="ABG372" s="46"/>
      <c r="ABH372" s="46"/>
      <c r="ABI372" s="46"/>
      <c r="ABJ372" s="46"/>
      <c r="ABK372" s="46"/>
      <c r="ABL372" s="46"/>
      <c r="ABM372" s="46"/>
      <c r="ABN372" s="46"/>
      <c r="ABO372" s="46"/>
      <c r="ABP372" s="46"/>
      <c r="ABQ372" s="46"/>
      <c r="ABR372" s="46"/>
      <c r="ABS372" s="46"/>
      <c r="ABT372" s="46"/>
      <c r="ABU372" s="46"/>
      <c r="ABV372" s="46"/>
      <c r="ABW372" s="46"/>
      <c r="ABX372" s="46"/>
      <c r="ABY372" s="46"/>
      <c r="ABZ372" s="46"/>
      <c r="ACA372" s="46"/>
      <c r="ACB372" s="46"/>
      <c r="ACC372" s="46"/>
      <c r="ACD372" s="46"/>
      <c r="ACE372" s="46"/>
      <c r="ACF372" s="46"/>
      <c r="ACG372" s="46"/>
      <c r="ACH372" s="46"/>
      <c r="ACI372" s="46"/>
      <c r="ACJ372" s="46"/>
      <c r="ACK372" s="46"/>
      <c r="ACL372" s="46"/>
      <c r="ACM372" s="46"/>
      <c r="ACN372" s="46"/>
      <c r="ACO372" s="46"/>
      <c r="ACP372" s="46"/>
      <c r="ACQ372" s="46"/>
      <c r="ACR372" s="46"/>
      <c r="ACS372" s="46"/>
      <c r="ACT372" s="46"/>
      <c r="ACU372" s="46"/>
      <c r="ACV372" s="46"/>
      <c r="ACW372" s="46"/>
      <c r="ACX372" s="46"/>
      <c r="ACY372" s="46"/>
      <c r="ACZ372" s="46"/>
      <c r="ADA372" s="46"/>
      <c r="ADB372" s="46"/>
      <c r="ADC372" s="46"/>
      <c r="ADD372" s="46"/>
      <c r="ADE372" s="46"/>
      <c r="ADF372" s="46"/>
      <c r="ADG372" s="46"/>
      <c r="ADH372" s="46"/>
      <c r="ADI372" s="46"/>
      <c r="ADJ372" s="46"/>
      <c r="ADK372" s="46"/>
      <c r="ADL372" s="46"/>
      <c r="ADM372" s="46"/>
      <c r="ADN372" s="46"/>
      <c r="ADO372" s="46"/>
      <c r="ADP372" s="46"/>
      <c r="ADQ372" s="46"/>
      <c r="ADR372" s="46"/>
      <c r="ADS372" s="46"/>
      <c r="ADT372" s="46"/>
      <c r="ADU372" s="46"/>
      <c r="ADV372" s="46"/>
      <c r="ADW372" s="46"/>
      <c r="ADX372" s="46"/>
      <c r="ADY372" s="46"/>
      <c r="ADZ372" s="46"/>
      <c r="AEA372" s="46"/>
      <c r="AEB372" s="46"/>
      <c r="AEC372" s="46"/>
      <c r="AED372" s="46"/>
      <c r="AEE372" s="46"/>
      <c r="AEF372" s="46"/>
      <c r="AEG372" s="46"/>
      <c r="AEH372" s="46"/>
      <c r="AEI372" s="46"/>
      <c r="AEJ372" s="46"/>
      <c r="AEK372" s="46"/>
      <c r="AEL372" s="46"/>
      <c r="AEM372" s="46"/>
      <c r="AEN372" s="46"/>
      <c r="AEO372" s="46"/>
      <c r="AEP372" s="46"/>
      <c r="AEQ372" s="46"/>
      <c r="AER372" s="46"/>
      <c r="AES372" s="46"/>
      <c r="AET372" s="46"/>
      <c r="AEU372" s="46"/>
      <c r="AEV372" s="46"/>
      <c r="AEW372" s="46"/>
      <c r="AEX372" s="46"/>
      <c r="AEY372" s="46"/>
      <c r="AEZ372" s="46"/>
      <c r="AFA372" s="46"/>
      <c r="AFB372" s="46"/>
      <c r="AFC372" s="46"/>
      <c r="AFD372" s="46"/>
      <c r="AFE372" s="46"/>
      <c r="AFF372" s="46"/>
      <c r="AFG372" s="46"/>
      <c r="AFH372" s="46"/>
      <c r="AFI372" s="46"/>
      <c r="AFJ372" s="46"/>
      <c r="AFK372" s="46"/>
      <c r="AFL372" s="46"/>
      <c r="AFM372" s="46"/>
      <c r="AFN372" s="46"/>
      <c r="AFO372" s="46"/>
      <c r="AFP372" s="46"/>
      <c r="AFQ372" s="46"/>
      <c r="AFR372" s="46"/>
      <c r="AFS372" s="46"/>
      <c r="AFT372" s="46"/>
      <c r="AFU372" s="46"/>
      <c r="AFV372" s="46"/>
      <c r="AFW372" s="46"/>
      <c r="AFX372" s="46"/>
      <c r="AFY372" s="46"/>
      <c r="AFZ372" s="46"/>
      <c r="AGA372" s="46"/>
      <c r="AGB372" s="46"/>
      <c r="AGC372" s="46"/>
      <c r="AGD372" s="46"/>
      <c r="AGE372" s="46"/>
      <c r="AGF372" s="46"/>
      <c r="AGG372" s="46"/>
      <c r="AGH372" s="46"/>
      <c r="AGI372" s="46"/>
      <c r="AGJ372" s="46"/>
      <c r="AGK372" s="46"/>
      <c r="AGL372" s="46"/>
      <c r="AGM372" s="46"/>
      <c r="AGN372" s="46"/>
      <c r="AGO372" s="46"/>
      <c r="AGP372" s="46"/>
      <c r="AGQ372" s="46"/>
      <c r="AGR372" s="46"/>
      <c r="AGS372" s="46"/>
      <c r="AGT372" s="46"/>
      <c r="AGU372" s="46"/>
      <c r="AGV372" s="46"/>
      <c r="AGW372" s="46"/>
      <c r="AGX372" s="46"/>
      <c r="AGY372" s="46"/>
      <c r="AGZ372" s="46"/>
      <c r="AHA372" s="46"/>
      <c r="AHB372" s="46"/>
      <c r="AHC372" s="46"/>
      <c r="AHD372" s="46"/>
      <c r="AHE372" s="46"/>
      <c r="AHF372" s="46"/>
      <c r="AHG372" s="46"/>
      <c r="AHH372" s="46"/>
      <c r="AHI372" s="46"/>
      <c r="AHJ372" s="46"/>
      <c r="AHK372" s="46"/>
      <c r="AHL372" s="46"/>
      <c r="AHM372" s="46"/>
      <c r="AHN372" s="46"/>
      <c r="AHO372" s="46"/>
      <c r="AHP372" s="46"/>
      <c r="AHQ372" s="46"/>
      <c r="AHR372" s="46"/>
      <c r="AHS372" s="46"/>
      <c r="AHT372" s="46"/>
      <c r="AHU372" s="46"/>
      <c r="AHV372" s="46"/>
      <c r="AHW372" s="46"/>
      <c r="AHX372" s="46"/>
      <c r="AHY372" s="46"/>
      <c r="AHZ372" s="46"/>
      <c r="AIA372" s="46"/>
      <c r="AIB372" s="46"/>
      <c r="AIC372" s="46"/>
      <c r="AID372" s="46"/>
      <c r="AIE372" s="46"/>
      <c r="AIF372" s="46"/>
      <c r="AIG372" s="46"/>
      <c r="AIH372" s="46"/>
      <c r="AII372" s="46"/>
      <c r="AIJ372" s="46"/>
      <c r="AIK372" s="46"/>
      <c r="AIL372" s="46"/>
      <c r="AIM372" s="46"/>
      <c r="AIN372" s="46"/>
      <c r="AIO372" s="46"/>
      <c r="AIP372" s="46"/>
      <c r="AIQ372" s="46"/>
      <c r="AIR372" s="46"/>
      <c r="AIS372" s="46"/>
      <c r="AIT372" s="46"/>
      <c r="AIU372" s="46"/>
      <c r="AIV372" s="46"/>
      <c r="AIW372" s="46"/>
      <c r="AIX372" s="46"/>
      <c r="AIY372" s="46"/>
      <c r="AIZ372" s="46"/>
      <c r="AJA372" s="46"/>
      <c r="AJB372" s="46"/>
      <c r="AJC372" s="46"/>
      <c r="AJD372" s="46"/>
      <c r="AJE372" s="46"/>
      <c r="AJF372" s="46"/>
      <c r="AJG372" s="46"/>
      <c r="AJH372" s="46"/>
      <c r="AJI372" s="46"/>
      <c r="AJJ372" s="46"/>
      <c r="AJK372" s="46"/>
      <c r="AJL372" s="46"/>
      <c r="AJM372" s="46"/>
      <c r="AJN372" s="46"/>
      <c r="AJO372" s="46"/>
      <c r="AJP372" s="46"/>
      <c r="AJQ372" s="46"/>
      <c r="AJR372" s="46"/>
      <c r="AJS372" s="46"/>
      <c r="AJT372" s="46"/>
      <c r="AJU372" s="46"/>
      <c r="AJV372" s="46"/>
      <c r="AJW372" s="46"/>
      <c r="AJX372" s="46"/>
      <c r="AJY372" s="46"/>
      <c r="AJZ372" s="46"/>
      <c r="AKA372" s="46"/>
      <c r="AKB372" s="46"/>
      <c r="AKC372" s="46"/>
      <c r="AKD372" s="46"/>
      <c r="AKE372" s="46"/>
      <c r="AKF372" s="46"/>
      <c r="AKG372" s="46"/>
      <c r="AKH372" s="46"/>
      <c r="AKI372" s="46"/>
      <c r="AKJ372" s="46"/>
      <c r="AKK372" s="46"/>
      <c r="AKL372" s="46"/>
      <c r="AKM372" s="46"/>
      <c r="AKN372" s="46"/>
      <c r="AKO372" s="46"/>
      <c r="AKP372" s="46"/>
      <c r="AKQ372" s="46"/>
      <c r="AKR372" s="46"/>
      <c r="AKS372" s="46"/>
      <c r="AKT372" s="46"/>
      <c r="AKU372" s="46"/>
      <c r="AKV372" s="46"/>
      <c r="AKW372" s="46"/>
      <c r="AKX372" s="46"/>
      <c r="AKY372" s="46"/>
      <c r="AKZ372" s="46"/>
      <c r="ALA372" s="46"/>
      <c r="ALB372" s="46"/>
      <c r="ALC372" s="46"/>
      <c r="ALD372" s="46"/>
      <c r="ALE372" s="46"/>
      <c r="ALF372" s="46"/>
      <c r="ALG372" s="46"/>
      <c r="ALH372" s="46"/>
      <c r="ALI372" s="46"/>
      <c r="ALJ372" s="46"/>
      <c r="ALK372" s="46"/>
      <c r="ALL372" s="46"/>
      <c r="ALM372" s="46"/>
      <c r="ALN372" s="46"/>
      <c r="ALO372" s="46"/>
      <c r="ALP372" s="46"/>
      <c r="ALQ372" s="46"/>
      <c r="ALR372" s="46"/>
      <c r="ALS372" s="46"/>
      <c r="ALT372" s="46"/>
      <c r="ALU372"/>
      <c r="ALV372"/>
      <c r="ALW372"/>
      <c r="ALX372"/>
      <c r="ALY372"/>
      <c r="ALZ372"/>
      <c r="AMA372"/>
      <c r="AMB372"/>
      <c r="AMC372"/>
      <c r="AMD372"/>
      <c r="AME372"/>
      <c r="AMF372"/>
      <c r="AMG372"/>
      <c r="AMH372"/>
      <c r="AMI372"/>
    </row>
    <row r="373" spans="1:1023" s="92" customFormat="1" ht="15" customHeight="1">
      <c r="A373" s="46"/>
      <c r="B373" s="1"/>
      <c r="C373" s="1"/>
      <c r="D373" s="1"/>
      <c r="E373" s="1"/>
      <c r="F373" s="1"/>
      <c r="G373" s="1"/>
      <c r="H373" s="1"/>
      <c r="I373" s="1"/>
      <c r="J373" s="1"/>
      <c r="K373" s="1"/>
      <c r="L373" s="1"/>
      <c r="M373" s="1"/>
      <c r="N373" s="1"/>
      <c r="O373" s="1"/>
      <c r="P373" s="1"/>
      <c r="Q373" s="1"/>
      <c r="R373" s="1"/>
      <c r="S373" s="47"/>
      <c r="T373" s="48"/>
      <c r="U373" s="46"/>
      <c r="V373" s="108"/>
      <c r="W373" s="109"/>
      <c r="X373" s="49"/>
      <c r="Y373" s="49"/>
      <c r="Z373" s="49"/>
      <c r="AA373" s="110"/>
      <c r="AB373" s="46"/>
      <c r="AC373" s="46"/>
      <c r="AD373" s="46"/>
      <c r="AE373" s="46"/>
      <c r="AF373" s="46"/>
      <c r="AG373" s="46"/>
      <c r="AH373" s="46"/>
      <c r="AI373" s="46"/>
      <c r="AJ373" s="46"/>
      <c r="AK373" s="46"/>
      <c r="AL373" s="46"/>
      <c r="AM373" s="46"/>
      <c r="AN373" s="46"/>
      <c r="AO373" s="46"/>
      <c r="AP373" s="46"/>
      <c r="AQ373" s="46"/>
      <c r="AR373" s="46"/>
      <c r="AS373" s="46"/>
      <c r="AT373" s="46"/>
      <c r="AU373" s="46"/>
      <c r="AV373" s="46"/>
      <c r="AW373" s="46"/>
      <c r="AX373" s="46"/>
      <c r="AY373" s="46"/>
      <c r="AZ373" s="46"/>
      <c r="BA373" s="46"/>
      <c r="BB373" s="46"/>
      <c r="BC373" s="46"/>
      <c r="BD373" s="46"/>
      <c r="BE373" s="46"/>
      <c r="BF373" s="46"/>
      <c r="BG373" s="46"/>
      <c r="BH373" s="46"/>
      <c r="BI373" s="46"/>
      <c r="BJ373" s="46"/>
      <c r="BK373" s="46"/>
      <c r="BL373" s="46"/>
      <c r="BM373" s="46"/>
      <c r="BN373" s="46"/>
      <c r="BO373" s="46"/>
      <c r="BP373" s="46"/>
      <c r="BQ373" s="46"/>
      <c r="BR373" s="46"/>
      <c r="BS373" s="46"/>
      <c r="BT373" s="46"/>
      <c r="BU373" s="46"/>
      <c r="BV373" s="46"/>
      <c r="BW373" s="46"/>
      <c r="BX373" s="46"/>
      <c r="BY373" s="46"/>
      <c r="BZ373" s="46"/>
      <c r="CA373" s="46"/>
      <c r="CB373" s="46"/>
      <c r="CC373" s="46"/>
      <c r="CD373" s="46"/>
      <c r="CE373" s="46"/>
      <c r="CF373" s="46"/>
      <c r="CG373" s="46"/>
      <c r="CH373" s="46"/>
      <c r="CI373" s="46"/>
      <c r="CJ373" s="46"/>
      <c r="CK373" s="46"/>
      <c r="CL373" s="46"/>
      <c r="CM373" s="46"/>
      <c r="CN373" s="46"/>
      <c r="CO373" s="46"/>
      <c r="CP373" s="46"/>
      <c r="CQ373" s="46"/>
      <c r="CR373" s="46"/>
      <c r="CS373" s="46"/>
      <c r="CT373" s="46"/>
      <c r="CU373" s="46"/>
      <c r="CV373" s="46"/>
      <c r="CW373" s="46"/>
      <c r="CX373" s="46"/>
      <c r="CY373" s="46"/>
      <c r="CZ373" s="46"/>
      <c r="DA373" s="46"/>
      <c r="DB373" s="46"/>
      <c r="DC373" s="46"/>
      <c r="DD373" s="46"/>
      <c r="DE373" s="46"/>
      <c r="DF373" s="46"/>
      <c r="DG373" s="46"/>
      <c r="DH373" s="46"/>
      <c r="DI373" s="46"/>
      <c r="DJ373" s="46"/>
      <c r="DK373" s="46"/>
      <c r="DL373" s="46"/>
      <c r="DM373" s="46"/>
      <c r="DN373" s="46"/>
      <c r="DO373" s="46"/>
      <c r="DP373" s="46"/>
      <c r="DQ373" s="46"/>
      <c r="DR373" s="46"/>
      <c r="DS373" s="46"/>
      <c r="DT373" s="46"/>
      <c r="DU373" s="46"/>
      <c r="DV373" s="46"/>
      <c r="DW373" s="46"/>
      <c r="DX373" s="46"/>
      <c r="DY373" s="46"/>
      <c r="DZ373" s="46"/>
      <c r="EA373" s="46"/>
      <c r="EB373" s="46"/>
      <c r="EC373" s="46"/>
      <c r="ED373" s="46"/>
      <c r="EE373" s="46"/>
      <c r="EF373" s="46"/>
      <c r="EG373" s="46"/>
      <c r="EH373" s="46"/>
      <c r="EI373" s="46"/>
      <c r="EJ373" s="46"/>
      <c r="EK373" s="46"/>
      <c r="EL373" s="46"/>
      <c r="EM373" s="46"/>
      <c r="EN373" s="46"/>
      <c r="EO373" s="46"/>
      <c r="EP373" s="46"/>
      <c r="EQ373" s="46"/>
      <c r="ER373" s="46"/>
      <c r="ES373" s="46"/>
      <c r="ET373" s="46"/>
      <c r="EU373" s="46"/>
      <c r="EV373" s="46"/>
      <c r="EW373" s="46"/>
      <c r="EX373" s="46"/>
      <c r="EY373" s="46"/>
      <c r="EZ373" s="46"/>
      <c r="FA373" s="46"/>
      <c r="FB373" s="46"/>
      <c r="FC373" s="46"/>
      <c r="FD373" s="46"/>
      <c r="FE373" s="46"/>
      <c r="FF373" s="46"/>
      <c r="FG373" s="46"/>
      <c r="FH373" s="46"/>
      <c r="FI373" s="46"/>
      <c r="FJ373" s="46"/>
      <c r="FK373" s="46"/>
      <c r="FL373" s="46"/>
      <c r="FM373" s="46"/>
      <c r="FN373" s="46"/>
      <c r="FO373" s="46"/>
      <c r="FP373" s="46"/>
      <c r="FQ373" s="46"/>
      <c r="FR373" s="46"/>
      <c r="FS373" s="46"/>
      <c r="FT373" s="46"/>
      <c r="FU373" s="46"/>
      <c r="FV373" s="46"/>
      <c r="FW373" s="46"/>
      <c r="FX373" s="46"/>
      <c r="FY373" s="46"/>
      <c r="FZ373" s="46"/>
      <c r="GA373" s="46"/>
      <c r="GB373" s="46"/>
      <c r="GC373" s="46"/>
      <c r="GD373" s="46"/>
      <c r="GE373" s="46"/>
      <c r="GF373" s="46"/>
      <c r="GG373" s="46"/>
      <c r="GH373" s="46"/>
      <c r="GI373" s="46"/>
      <c r="GJ373" s="46"/>
      <c r="GK373" s="46"/>
      <c r="GL373" s="46"/>
      <c r="GM373" s="46"/>
      <c r="GN373" s="46"/>
      <c r="GO373" s="46"/>
      <c r="GP373" s="46"/>
      <c r="GQ373" s="46"/>
      <c r="GR373" s="46"/>
      <c r="GS373" s="46"/>
      <c r="GT373" s="46"/>
      <c r="GU373" s="46"/>
      <c r="GV373" s="46"/>
      <c r="GW373" s="46"/>
      <c r="GX373" s="46"/>
      <c r="GY373" s="46"/>
      <c r="GZ373" s="46"/>
      <c r="HA373" s="46"/>
      <c r="HB373" s="46"/>
      <c r="HC373" s="46"/>
      <c r="HD373" s="46"/>
      <c r="HE373" s="46"/>
      <c r="HF373" s="46"/>
      <c r="HG373" s="46"/>
      <c r="HH373" s="46"/>
      <c r="HI373" s="46"/>
      <c r="HJ373" s="46"/>
      <c r="HK373" s="46"/>
      <c r="HL373" s="46"/>
      <c r="HM373" s="46"/>
      <c r="HN373" s="46"/>
      <c r="HO373" s="46"/>
      <c r="HP373" s="46"/>
      <c r="HQ373" s="46"/>
      <c r="HR373" s="46"/>
      <c r="HS373" s="46"/>
      <c r="HT373" s="46"/>
      <c r="HU373" s="46"/>
      <c r="HV373" s="46"/>
      <c r="HW373" s="46"/>
      <c r="HX373" s="46"/>
      <c r="HY373" s="46"/>
      <c r="HZ373" s="46"/>
      <c r="IA373" s="46"/>
      <c r="IB373" s="46"/>
      <c r="IC373" s="46"/>
      <c r="ID373" s="46"/>
      <c r="IE373" s="46"/>
      <c r="IF373" s="46"/>
      <c r="IG373" s="46"/>
      <c r="IH373" s="46"/>
      <c r="II373" s="46"/>
      <c r="IJ373" s="46"/>
      <c r="IK373" s="46"/>
      <c r="IL373" s="46"/>
      <c r="IM373" s="46"/>
      <c r="IN373" s="46"/>
      <c r="IO373" s="46"/>
      <c r="IP373" s="46"/>
      <c r="IQ373" s="46"/>
      <c r="IR373" s="46"/>
      <c r="IS373" s="46"/>
      <c r="IT373" s="46"/>
      <c r="IU373" s="46"/>
      <c r="IV373" s="46"/>
      <c r="IW373" s="46"/>
      <c r="IX373" s="46"/>
      <c r="IY373" s="46"/>
      <c r="IZ373" s="46"/>
      <c r="JA373" s="46"/>
      <c r="JB373" s="46"/>
      <c r="JC373" s="46"/>
      <c r="JD373" s="46"/>
      <c r="JE373" s="46"/>
      <c r="JF373" s="46"/>
      <c r="JG373" s="46"/>
      <c r="JH373" s="46"/>
      <c r="JI373" s="46"/>
      <c r="JJ373" s="46"/>
      <c r="JK373" s="46"/>
      <c r="JL373" s="46"/>
      <c r="JM373" s="46"/>
      <c r="JN373" s="46"/>
      <c r="JO373" s="46"/>
      <c r="JP373" s="46"/>
      <c r="JQ373" s="46"/>
      <c r="JR373" s="46"/>
      <c r="JS373" s="46"/>
      <c r="JT373" s="46"/>
      <c r="JU373" s="46"/>
      <c r="JV373" s="46"/>
      <c r="JW373" s="46"/>
      <c r="JX373" s="46"/>
      <c r="JY373" s="46"/>
      <c r="JZ373" s="46"/>
      <c r="KA373" s="46"/>
      <c r="KB373" s="46"/>
      <c r="KC373" s="46"/>
      <c r="KD373" s="46"/>
      <c r="KE373" s="46"/>
      <c r="KF373" s="46"/>
      <c r="KG373" s="46"/>
      <c r="KH373" s="46"/>
      <c r="KI373" s="46"/>
      <c r="KJ373" s="46"/>
      <c r="KK373" s="46"/>
      <c r="KL373" s="46"/>
      <c r="KM373" s="46"/>
      <c r="KN373" s="46"/>
      <c r="KO373" s="46"/>
      <c r="KP373" s="46"/>
      <c r="KQ373" s="46"/>
      <c r="KR373" s="46"/>
      <c r="KS373" s="46"/>
      <c r="KT373" s="46"/>
      <c r="KU373" s="46"/>
      <c r="KV373" s="46"/>
      <c r="KW373" s="46"/>
      <c r="KX373" s="46"/>
      <c r="KY373" s="46"/>
      <c r="KZ373" s="46"/>
      <c r="LA373" s="46"/>
      <c r="LB373" s="46"/>
      <c r="LC373" s="46"/>
      <c r="LD373" s="46"/>
      <c r="LE373" s="46"/>
      <c r="LF373" s="46"/>
      <c r="LG373" s="46"/>
      <c r="LH373" s="46"/>
      <c r="LI373" s="46"/>
      <c r="LJ373" s="46"/>
      <c r="LK373" s="46"/>
      <c r="LL373" s="46"/>
      <c r="LM373" s="46"/>
      <c r="LN373" s="46"/>
      <c r="LO373" s="46"/>
      <c r="LP373" s="46"/>
      <c r="LQ373" s="46"/>
      <c r="LR373" s="46"/>
      <c r="LS373" s="46"/>
      <c r="LT373" s="46"/>
      <c r="LU373" s="46"/>
      <c r="LV373" s="46"/>
      <c r="LW373" s="46"/>
      <c r="LX373" s="46"/>
      <c r="LY373" s="46"/>
      <c r="LZ373" s="46"/>
      <c r="MA373" s="46"/>
      <c r="MB373" s="46"/>
      <c r="MC373" s="46"/>
      <c r="MD373" s="46"/>
      <c r="ME373" s="46"/>
      <c r="MF373" s="46"/>
      <c r="MG373" s="46"/>
      <c r="MH373" s="46"/>
      <c r="MI373" s="46"/>
      <c r="MJ373" s="46"/>
      <c r="MK373" s="46"/>
      <c r="ML373" s="46"/>
      <c r="MM373" s="46"/>
      <c r="MN373" s="46"/>
      <c r="MO373" s="46"/>
      <c r="MP373" s="46"/>
      <c r="MQ373" s="46"/>
      <c r="MR373" s="46"/>
      <c r="MS373" s="46"/>
      <c r="MT373" s="46"/>
      <c r="MU373" s="46"/>
      <c r="MV373" s="46"/>
      <c r="MW373" s="46"/>
      <c r="MX373" s="46"/>
      <c r="MY373" s="46"/>
      <c r="MZ373" s="46"/>
      <c r="NA373" s="46"/>
      <c r="NB373" s="46"/>
      <c r="NC373" s="46"/>
      <c r="ND373" s="46"/>
      <c r="NE373" s="46"/>
      <c r="NF373" s="46"/>
      <c r="NG373" s="46"/>
      <c r="NH373" s="46"/>
      <c r="NI373" s="46"/>
      <c r="NJ373" s="46"/>
      <c r="NK373" s="46"/>
      <c r="NL373" s="46"/>
      <c r="NM373" s="46"/>
      <c r="NN373" s="46"/>
      <c r="NO373" s="46"/>
      <c r="NP373" s="46"/>
      <c r="NQ373" s="46"/>
      <c r="NR373" s="46"/>
      <c r="NS373" s="46"/>
      <c r="NT373" s="46"/>
      <c r="NU373" s="46"/>
      <c r="NV373" s="46"/>
      <c r="NW373" s="46"/>
      <c r="NX373" s="46"/>
      <c r="NY373" s="46"/>
      <c r="NZ373" s="46"/>
      <c r="OA373" s="46"/>
      <c r="OB373" s="46"/>
      <c r="OC373" s="46"/>
      <c r="OD373" s="46"/>
      <c r="OE373" s="46"/>
      <c r="OF373" s="46"/>
      <c r="OG373" s="46"/>
      <c r="OH373" s="46"/>
      <c r="OI373" s="46"/>
      <c r="OJ373" s="46"/>
      <c r="OK373" s="46"/>
      <c r="OL373" s="46"/>
      <c r="OM373" s="46"/>
      <c r="ON373" s="46"/>
      <c r="OO373" s="46"/>
      <c r="OP373" s="46"/>
      <c r="OQ373" s="46"/>
      <c r="OR373" s="46"/>
      <c r="OS373" s="46"/>
      <c r="OT373" s="46"/>
      <c r="OU373" s="46"/>
      <c r="OV373" s="46"/>
      <c r="OW373" s="46"/>
      <c r="OX373" s="46"/>
      <c r="OY373" s="46"/>
      <c r="OZ373" s="46"/>
      <c r="PA373" s="46"/>
      <c r="PB373" s="46"/>
      <c r="PC373" s="46"/>
      <c r="PD373" s="46"/>
      <c r="PE373" s="46"/>
      <c r="PF373" s="46"/>
      <c r="PG373" s="46"/>
      <c r="PH373" s="46"/>
      <c r="PI373" s="46"/>
      <c r="PJ373" s="46"/>
      <c r="PK373" s="46"/>
      <c r="PL373" s="46"/>
      <c r="PM373" s="46"/>
      <c r="PN373" s="46"/>
      <c r="PO373" s="46"/>
      <c r="PP373" s="46"/>
      <c r="PQ373" s="46"/>
      <c r="PR373" s="46"/>
      <c r="PS373" s="46"/>
      <c r="PT373" s="46"/>
      <c r="PU373" s="46"/>
      <c r="PV373" s="46"/>
      <c r="PW373" s="46"/>
      <c r="PX373" s="46"/>
      <c r="PY373" s="46"/>
      <c r="PZ373" s="46"/>
      <c r="QA373" s="46"/>
      <c r="QB373" s="46"/>
      <c r="QC373" s="46"/>
      <c r="QD373" s="46"/>
      <c r="QE373" s="46"/>
      <c r="QF373" s="46"/>
      <c r="QG373" s="46"/>
      <c r="QH373" s="46"/>
      <c r="QI373" s="46"/>
      <c r="QJ373" s="46"/>
      <c r="QK373" s="46"/>
      <c r="QL373" s="46"/>
      <c r="QM373" s="46"/>
      <c r="QN373" s="46"/>
      <c r="QO373" s="46"/>
      <c r="QP373" s="46"/>
      <c r="QQ373" s="46"/>
      <c r="QR373" s="46"/>
      <c r="QS373" s="46"/>
      <c r="QT373" s="46"/>
      <c r="QU373" s="46"/>
      <c r="QV373" s="46"/>
      <c r="QW373" s="46"/>
      <c r="QX373" s="46"/>
      <c r="QY373" s="46"/>
      <c r="QZ373" s="46"/>
      <c r="RA373" s="46"/>
      <c r="RB373" s="46"/>
      <c r="RC373" s="46"/>
      <c r="RD373" s="46"/>
      <c r="RE373" s="46"/>
      <c r="RF373" s="46"/>
      <c r="RG373" s="46"/>
      <c r="RH373" s="46"/>
      <c r="RI373" s="46"/>
      <c r="RJ373" s="46"/>
      <c r="RK373" s="46"/>
      <c r="RL373" s="46"/>
      <c r="RM373" s="46"/>
      <c r="RN373" s="46"/>
      <c r="RO373" s="46"/>
      <c r="RP373" s="46"/>
      <c r="RQ373" s="46"/>
      <c r="RR373" s="46"/>
      <c r="RS373" s="46"/>
      <c r="RT373" s="46"/>
      <c r="RU373" s="46"/>
      <c r="RV373" s="46"/>
      <c r="RW373" s="46"/>
      <c r="RX373" s="46"/>
      <c r="RY373" s="46"/>
      <c r="RZ373" s="46"/>
      <c r="SA373" s="46"/>
      <c r="SB373" s="46"/>
      <c r="SC373" s="46"/>
      <c r="SD373" s="46"/>
      <c r="SE373" s="46"/>
      <c r="SF373" s="46"/>
      <c r="SG373" s="46"/>
      <c r="SH373" s="46"/>
      <c r="SI373" s="46"/>
      <c r="SJ373" s="46"/>
      <c r="SK373" s="46"/>
      <c r="SL373" s="46"/>
      <c r="SM373" s="46"/>
      <c r="SN373" s="46"/>
      <c r="SO373" s="46"/>
      <c r="SP373" s="46"/>
      <c r="SQ373" s="46"/>
      <c r="SR373" s="46"/>
      <c r="SS373" s="46"/>
      <c r="ST373" s="46"/>
      <c r="SU373" s="46"/>
      <c r="SV373" s="46"/>
      <c r="SW373" s="46"/>
      <c r="SX373" s="46"/>
      <c r="SY373" s="46"/>
      <c r="SZ373" s="46"/>
      <c r="TA373" s="46"/>
      <c r="TB373" s="46"/>
      <c r="TC373" s="46"/>
      <c r="TD373" s="46"/>
      <c r="TE373" s="46"/>
      <c r="TF373" s="46"/>
      <c r="TG373" s="46"/>
      <c r="TH373" s="46"/>
      <c r="TI373" s="46"/>
      <c r="TJ373" s="46"/>
      <c r="TK373" s="46"/>
      <c r="TL373" s="46"/>
      <c r="TM373" s="46"/>
      <c r="TN373" s="46"/>
      <c r="TO373" s="46"/>
      <c r="TP373" s="46"/>
      <c r="TQ373" s="46"/>
      <c r="TR373" s="46"/>
      <c r="TS373" s="46"/>
      <c r="TT373" s="46"/>
      <c r="TU373" s="46"/>
      <c r="TV373" s="46"/>
      <c r="TW373" s="46"/>
      <c r="TX373" s="46"/>
      <c r="TY373" s="46"/>
      <c r="TZ373" s="46"/>
      <c r="UA373" s="46"/>
      <c r="UB373" s="46"/>
      <c r="UC373" s="46"/>
      <c r="UD373" s="46"/>
      <c r="UE373" s="46"/>
      <c r="UF373" s="46"/>
      <c r="UG373" s="46"/>
      <c r="UH373" s="46"/>
      <c r="UI373" s="46"/>
      <c r="UJ373" s="46"/>
      <c r="UK373" s="46"/>
      <c r="UL373" s="46"/>
      <c r="UM373" s="46"/>
      <c r="UN373" s="46"/>
      <c r="UO373" s="46"/>
      <c r="UP373" s="46"/>
      <c r="UQ373" s="46"/>
      <c r="UR373" s="46"/>
      <c r="US373" s="46"/>
      <c r="UT373" s="46"/>
      <c r="UU373" s="46"/>
      <c r="UV373" s="46"/>
      <c r="UW373" s="46"/>
      <c r="UX373" s="46"/>
      <c r="UY373" s="46"/>
      <c r="UZ373" s="46"/>
      <c r="VA373" s="46"/>
      <c r="VB373" s="46"/>
      <c r="VC373" s="46"/>
      <c r="VD373" s="46"/>
      <c r="VE373" s="46"/>
      <c r="VF373" s="46"/>
      <c r="VG373" s="46"/>
      <c r="VH373" s="46"/>
      <c r="VI373" s="46"/>
      <c r="VJ373" s="46"/>
      <c r="VK373" s="46"/>
      <c r="VL373" s="46"/>
      <c r="VM373" s="46"/>
      <c r="VN373" s="46"/>
      <c r="VO373" s="46"/>
      <c r="VP373" s="46"/>
      <c r="VQ373" s="46"/>
      <c r="VR373" s="46"/>
      <c r="VS373" s="46"/>
      <c r="VT373" s="46"/>
      <c r="VU373" s="46"/>
      <c r="VV373" s="46"/>
      <c r="VW373" s="46"/>
      <c r="VX373" s="46"/>
      <c r="VY373" s="46"/>
      <c r="VZ373" s="46"/>
      <c r="WA373" s="46"/>
      <c r="WB373" s="46"/>
      <c r="WC373" s="46"/>
      <c r="WD373" s="46"/>
      <c r="WE373" s="46"/>
      <c r="WF373" s="46"/>
      <c r="WG373" s="46"/>
      <c r="WH373" s="46"/>
      <c r="WI373" s="46"/>
      <c r="WJ373" s="46"/>
      <c r="WK373" s="46"/>
      <c r="WL373" s="46"/>
      <c r="WM373" s="46"/>
      <c r="WN373" s="46"/>
      <c r="WO373" s="46"/>
      <c r="WP373" s="46"/>
      <c r="WQ373" s="46"/>
      <c r="WR373" s="46"/>
      <c r="WS373" s="46"/>
      <c r="WT373" s="46"/>
      <c r="WU373" s="46"/>
      <c r="WV373" s="46"/>
      <c r="WW373" s="46"/>
      <c r="WX373" s="46"/>
      <c r="WY373" s="46"/>
      <c r="WZ373" s="46"/>
      <c r="XA373" s="46"/>
      <c r="XB373" s="46"/>
      <c r="XC373" s="46"/>
      <c r="XD373" s="46"/>
      <c r="XE373" s="46"/>
      <c r="XF373" s="46"/>
      <c r="XG373" s="46"/>
      <c r="XH373" s="46"/>
      <c r="XI373" s="46"/>
      <c r="XJ373" s="46"/>
      <c r="XK373" s="46"/>
      <c r="XL373" s="46"/>
      <c r="XM373" s="46"/>
      <c r="XN373" s="46"/>
      <c r="XO373" s="46"/>
      <c r="XP373" s="46"/>
      <c r="XQ373" s="46"/>
      <c r="XR373" s="46"/>
      <c r="XS373" s="46"/>
      <c r="XT373" s="46"/>
      <c r="XU373" s="46"/>
      <c r="XV373" s="46"/>
      <c r="XW373" s="46"/>
      <c r="XX373" s="46"/>
      <c r="XY373" s="46"/>
      <c r="XZ373" s="46"/>
      <c r="YA373" s="46"/>
      <c r="YB373" s="46"/>
      <c r="YC373" s="46"/>
      <c r="YD373" s="46"/>
      <c r="YE373" s="46"/>
      <c r="YF373" s="46"/>
      <c r="YG373" s="46"/>
      <c r="YH373" s="46"/>
      <c r="YI373" s="46"/>
      <c r="YJ373" s="46"/>
      <c r="YK373" s="46"/>
      <c r="YL373" s="46"/>
      <c r="YM373" s="46"/>
      <c r="YN373" s="46"/>
      <c r="YO373" s="46"/>
      <c r="YP373" s="46"/>
      <c r="YQ373" s="46"/>
      <c r="YR373" s="46"/>
      <c r="YS373" s="46"/>
      <c r="YT373" s="46"/>
      <c r="YU373" s="46"/>
      <c r="YV373" s="46"/>
      <c r="YW373" s="46"/>
      <c r="YX373" s="46"/>
      <c r="YY373" s="46"/>
      <c r="YZ373" s="46"/>
      <c r="ZA373" s="46"/>
      <c r="ZB373" s="46"/>
      <c r="ZC373" s="46"/>
      <c r="ZD373" s="46"/>
      <c r="ZE373" s="46"/>
      <c r="ZF373" s="46"/>
      <c r="ZG373" s="46"/>
      <c r="ZH373" s="46"/>
      <c r="ZI373" s="46"/>
      <c r="ZJ373" s="46"/>
      <c r="ZK373" s="46"/>
      <c r="ZL373" s="46"/>
      <c r="ZM373" s="46"/>
      <c r="ZN373" s="46"/>
      <c r="ZO373" s="46"/>
      <c r="ZP373" s="46"/>
      <c r="ZQ373" s="46"/>
      <c r="ZR373" s="46"/>
      <c r="ZS373" s="46"/>
      <c r="ZT373" s="46"/>
      <c r="ZU373" s="46"/>
      <c r="ZV373" s="46"/>
      <c r="ZW373" s="46"/>
      <c r="ZX373" s="46"/>
      <c r="ZY373" s="46"/>
      <c r="ZZ373" s="46"/>
      <c r="AAA373" s="46"/>
      <c r="AAB373" s="46"/>
      <c r="AAC373" s="46"/>
      <c r="AAD373" s="46"/>
      <c r="AAE373" s="46"/>
      <c r="AAF373" s="46"/>
      <c r="AAG373" s="46"/>
      <c r="AAH373" s="46"/>
      <c r="AAI373" s="46"/>
      <c r="AAJ373" s="46"/>
      <c r="AAK373" s="46"/>
      <c r="AAL373" s="46"/>
      <c r="AAM373" s="46"/>
      <c r="AAN373" s="46"/>
      <c r="AAO373" s="46"/>
      <c r="AAP373" s="46"/>
      <c r="AAQ373" s="46"/>
      <c r="AAR373" s="46"/>
      <c r="AAS373" s="46"/>
      <c r="AAT373" s="46"/>
      <c r="AAU373" s="46"/>
      <c r="AAV373" s="46"/>
      <c r="AAW373" s="46"/>
      <c r="AAX373" s="46"/>
      <c r="AAY373" s="46"/>
      <c r="AAZ373" s="46"/>
      <c r="ABA373" s="46"/>
      <c r="ABB373" s="46"/>
      <c r="ABC373" s="46"/>
      <c r="ABD373" s="46"/>
      <c r="ABE373" s="46"/>
      <c r="ABF373" s="46"/>
      <c r="ABG373" s="46"/>
      <c r="ABH373" s="46"/>
      <c r="ABI373" s="46"/>
      <c r="ABJ373" s="46"/>
      <c r="ABK373" s="46"/>
      <c r="ABL373" s="46"/>
      <c r="ABM373" s="46"/>
      <c r="ABN373" s="46"/>
      <c r="ABO373" s="46"/>
      <c r="ABP373" s="46"/>
      <c r="ABQ373" s="46"/>
      <c r="ABR373" s="46"/>
      <c r="ABS373" s="46"/>
      <c r="ABT373" s="46"/>
      <c r="ABU373" s="46"/>
      <c r="ABV373" s="46"/>
      <c r="ABW373" s="46"/>
      <c r="ABX373" s="46"/>
      <c r="ABY373" s="46"/>
      <c r="ABZ373" s="46"/>
      <c r="ACA373" s="46"/>
      <c r="ACB373" s="46"/>
      <c r="ACC373" s="46"/>
      <c r="ACD373" s="46"/>
      <c r="ACE373" s="46"/>
      <c r="ACF373" s="46"/>
      <c r="ACG373" s="46"/>
      <c r="ACH373" s="46"/>
      <c r="ACI373" s="46"/>
      <c r="ACJ373" s="46"/>
      <c r="ACK373" s="46"/>
      <c r="ACL373" s="46"/>
      <c r="ACM373" s="46"/>
      <c r="ACN373" s="46"/>
      <c r="ACO373" s="46"/>
      <c r="ACP373" s="46"/>
      <c r="ACQ373" s="46"/>
      <c r="ACR373" s="46"/>
      <c r="ACS373" s="46"/>
      <c r="ACT373" s="46"/>
      <c r="ACU373" s="46"/>
      <c r="ACV373" s="46"/>
      <c r="ACW373" s="46"/>
      <c r="ACX373" s="46"/>
      <c r="ACY373" s="46"/>
      <c r="ACZ373" s="46"/>
      <c r="ADA373" s="46"/>
      <c r="ADB373" s="46"/>
      <c r="ADC373" s="46"/>
      <c r="ADD373" s="46"/>
      <c r="ADE373" s="46"/>
      <c r="ADF373" s="46"/>
      <c r="ADG373" s="46"/>
      <c r="ADH373" s="46"/>
      <c r="ADI373" s="46"/>
      <c r="ADJ373" s="46"/>
      <c r="ADK373" s="46"/>
      <c r="ADL373" s="46"/>
      <c r="ADM373" s="46"/>
      <c r="ADN373" s="46"/>
      <c r="ADO373" s="46"/>
      <c r="ADP373" s="46"/>
      <c r="ADQ373" s="46"/>
      <c r="ADR373" s="46"/>
      <c r="ADS373" s="46"/>
      <c r="ADT373" s="46"/>
      <c r="ADU373" s="46"/>
      <c r="ADV373" s="46"/>
      <c r="ADW373" s="46"/>
      <c r="ADX373" s="46"/>
      <c r="ADY373" s="46"/>
      <c r="ADZ373" s="46"/>
      <c r="AEA373" s="46"/>
      <c r="AEB373" s="46"/>
      <c r="AEC373" s="46"/>
      <c r="AED373" s="46"/>
      <c r="AEE373" s="46"/>
      <c r="AEF373" s="46"/>
      <c r="AEG373" s="46"/>
      <c r="AEH373" s="46"/>
      <c r="AEI373" s="46"/>
      <c r="AEJ373" s="46"/>
      <c r="AEK373" s="46"/>
      <c r="AEL373" s="46"/>
      <c r="AEM373" s="46"/>
      <c r="AEN373" s="46"/>
      <c r="AEO373" s="46"/>
      <c r="AEP373" s="46"/>
      <c r="AEQ373" s="46"/>
      <c r="AER373" s="46"/>
      <c r="AES373" s="46"/>
      <c r="AET373" s="46"/>
      <c r="AEU373" s="46"/>
      <c r="AEV373" s="46"/>
      <c r="AEW373" s="46"/>
      <c r="AEX373" s="46"/>
      <c r="AEY373" s="46"/>
      <c r="AEZ373" s="46"/>
      <c r="AFA373" s="46"/>
      <c r="AFB373" s="46"/>
      <c r="AFC373" s="46"/>
      <c r="AFD373" s="46"/>
      <c r="AFE373" s="46"/>
      <c r="AFF373" s="46"/>
      <c r="AFG373" s="46"/>
      <c r="AFH373" s="46"/>
      <c r="AFI373" s="46"/>
      <c r="AFJ373" s="46"/>
      <c r="AFK373" s="46"/>
      <c r="AFL373" s="46"/>
      <c r="AFM373" s="46"/>
      <c r="AFN373" s="46"/>
      <c r="AFO373" s="46"/>
      <c r="AFP373" s="46"/>
      <c r="AFQ373" s="46"/>
      <c r="AFR373" s="46"/>
      <c r="AFS373" s="46"/>
      <c r="AFT373" s="46"/>
      <c r="AFU373" s="46"/>
      <c r="AFV373" s="46"/>
      <c r="AFW373" s="46"/>
      <c r="AFX373" s="46"/>
      <c r="AFY373" s="46"/>
      <c r="AFZ373" s="46"/>
      <c r="AGA373" s="46"/>
      <c r="AGB373" s="46"/>
      <c r="AGC373" s="46"/>
      <c r="AGD373" s="46"/>
      <c r="AGE373" s="46"/>
      <c r="AGF373" s="46"/>
      <c r="AGG373" s="46"/>
      <c r="AGH373" s="46"/>
      <c r="AGI373" s="46"/>
      <c r="AGJ373" s="46"/>
      <c r="AGK373" s="46"/>
      <c r="AGL373" s="46"/>
      <c r="AGM373" s="46"/>
      <c r="AGN373" s="46"/>
      <c r="AGO373" s="46"/>
      <c r="AGP373" s="46"/>
      <c r="AGQ373" s="46"/>
      <c r="AGR373" s="46"/>
      <c r="AGS373" s="46"/>
      <c r="AGT373" s="46"/>
      <c r="AGU373" s="46"/>
      <c r="AGV373" s="46"/>
      <c r="AGW373" s="46"/>
      <c r="AGX373" s="46"/>
      <c r="AGY373" s="46"/>
      <c r="AGZ373" s="46"/>
      <c r="AHA373" s="46"/>
      <c r="AHB373" s="46"/>
      <c r="AHC373" s="46"/>
      <c r="AHD373" s="46"/>
      <c r="AHE373" s="46"/>
      <c r="AHF373" s="46"/>
      <c r="AHG373" s="46"/>
      <c r="AHH373" s="46"/>
      <c r="AHI373" s="46"/>
      <c r="AHJ373" s="46"/>
      <c r="AHK373" s="46"/>
      <c r="AHL373" s="46"/>
      <c r="AHM373" s="46"/>
      <c r="AHN373" s="46"/>
      <c r="AHO373" s="46"/>
      <c r="AHP373" s="46"/>
      <c r="AHQ373" s="46"/>
      <c r="AHR373" s="46"/>
      <c r="AHS373" s="46"/>
      <c r="AHT373" s="46"/>
      <c r="AHU373" s="46"/>
      <c r="AHV373" s="46"/>
      <c r="AHW373" s="46"/>
      <c r="AHX373" s="46"/>
      <c r="AHY373" s="46"/>
      <c r="AHZ373" s="46"/>
      <c r="AIA373" s="46"/>
      <c r="AIB373" s="46"/>
      <c r="AIC373" s="46"/>
      <c r="AID373" s="46"/>
      <c r="AIE373" s="46"/>
      <c r="AIF373" s="46"/>
      <c r="AIG373" s="46"/>
      <c r="AIH373" s="46"/>
      <c r="AII373" s="46"/>
      <c r="AIJ373" s="46"/>
      <c r="AIK373" s="46"/>
      <c r="AIL373" s="46"/>
      <c r="AIM373" s="46"/>
      <c r="AIN373" s="46"/>
      <c r="AIO373" s="46"/>
      <c r="AIP373" s="46"/>
      <c r="AIQ373" s="46"/>
      <c r="AIR373" s="46"/>
      <c r="AIS373" s="46"/>
      <c r="AIT373" s="46"/>
      <c r="AIU373" s="46"/>
      <c r="AIV373" s="46"/>
      <c r="AIW373" s="46"/>
      <c r="AIX373" s="46"/>
      <c r="AIY373" s="46"/>
      <c r="AIZ373" s="46"/>
      <c r="AJA373" s="46"/>
      <c r="AJB373" s="46"/>
      <c r="AJC373" s="46"/>
      <c r="AJD373" s="46"/>
      <c r="AJE373" s="46"/>
      <c r="AJF373" s="46"/>
      <c r="AJG373" s="46"/>
      <c r="AJH373" s="46"/>
      <c r="AJI373" s="46"/>
      <c r="AJJ373" s="46"/>
      <c r="AJK373" s="46"/>
      <c r="AJL373" s="46"/>
      <c r="AJM373" s="46"/>
      <c r="AJN373" s="46"/>
      <c r="AJO373" s="46"/>
      <c r="AJP373" s="46"/>
      <c r="AJQ373" s="46"/>
      <c r="AJR373" s="46"/>
      <c r="AJS373" s="46"/>
      <c r="AJT373" s="46"/>
      <c r="AJU373" s="46"/>
      <c r="AJV373" s="46"/>
      <c r="AJW373" s="46"/>
      <c r="AJX373" s="46"/>
      <c r="AJY373" s="46"/>
      <c r="AJZ373" s="46"/>
      <c r="AKA373" s="46"/>
      <c r="AKB373" s="46"/>
      <c r="AKC373" s="46"/>
      <c r="AKD373" s="46"/>
      <c r="AKE373" s="46"/>
      <c r="AKF373" s="46"/>
      <c r="AKG373" s="46"/>
      <c r="AKH373" s="46"/>
      <c r="AKI373" s="46"/>
      <c r="AKJ373" s="46"/>
      <c r="AKK373" s="46"/>
      <c r="AKL373" s="46"/>
      <c r="AKM373" s="46"/>
      <c r="AKN373" s="46"/>
      <c r="AKO373" s="46"/>
      <c r="AKP373" s="46"/>
      <c r="AKQ373" s="46"/>
      <c r="AKR373" s="46"/>
      <c r="AKS373" s="46"/>
      <c r="AKT373" s="46"/>
      <c r="AKU373" s="46"/>
      <c r="AKV373" s="46"/>
      <c r="AKW373" s="46"/>
      <c r="AKX373" s="46"/>
      <c r="AKY373" s="46"/>
      <c r="AKZ373" s="46"/>
      <c r="ALA373" s="46"/>
      <c r="ALB373" s="46"/>
      <c r="ALC373" s="46"/>
      <c r="ALD373" s="46"/>
      <c r="ALE373" s="46"/>
      <c r="ALF373" s="46"/>
      <c r="ALG373" s="46"/>
      <c r="ALH373" s="46"/>
      <c r="ALI373" s="46"/>
      <c r="ALJ373" s="46"/>
      <c r="ALK373" s="46"/>
      <c r="ALL373" s="46"/>
      <c r="ALM373" s="46"/>
      <c r="ALN373" s="46"/>
      <c r="ALO373" s="46"/>
      <c r="ALP373" s="46"/>
      <c r="ALQ373" s="46"/>
      <c r="ALR373" s="46"/>
      <c r="ALS373" s="46"/>
      <c r="ALT373" s="46"/>
    </row>
    <row r="374" spans="1:1023" s="92" customFormat="1" ht="15" customHeight="1">
      <c r="B374" s="101"/>
      <c r="C374" s="101"/>
      <c r="D374" s="101"/>
      <c r="E374" s="101"/>
      <c r="F374" s="101"/>
      <c r="G374" s="101"/>
      <c r="H374" s="101"/>
      <c r="I374" s="101"/>
      <c r="J374" s="101"/>
      <c r="K374" s="101"/>
      <c r="L374" s="101"/>
      <c r="M374" s="101"/>
      <c r="N374" s="101"/>
      <c r="O374" s="101"/>
      <c r="P374" s="101"/>
      <c r="Q374" s="101"/>
      <c r="R374" s="101"/>
      <c r="S374" s="102"/>
      <c r="T374" s="48"/>
      <c r="V374" s="108"/>
      <c r="W374" s="108"/>
      <c r="X374" s="103"/>
      <c r="Y374" s="103"/>
      <c r="Z374" s="103"/>
      <c r="AA374" s="118"/>
    </row>
    <row r="375" spans="1:1023" s="92" customFormat="1" ht="15" customHeight="1">
      <c r="B375" s="101"/>
      <c r="C375" s="101"/>
      <c r="D375" s="101"/>
      <c r="E375" s="101"/>
      <c r="F375" s="101"/>
      <c r="G375" s="101"/>
      <c r="H375" s="101"/>
      <c r="I375" s="101"/>
      <c r="J375" s="101"/>
      <c r="K375" s="101"/>
      <c r="L375" s="101"/>
      <c r="M375" s="101"/>
      <c r="N375" s="101"/>
      <c r="O375" s="101"/>
      <c r="P375" s="101"/>
      <c r="Q375" s="101"/>
      <c r="R375" s="101"/>
      <c r="S375" s="102"/>
      <c r="T375" s="48"/>
      <c r="V375" s="108"/>
      <c r="W375" s="108"/>
      <c r="X375" s="103"/>
      <c r="Y375" s="103"/>
      <c r="Z375" s="103"/>
      <c r="AA375" s="118"/>
    </row>
    <row r="376" spans="1:1023" s="92" customFormat="1" ht="15" customHeight="1">
      <c r="B376" s="101"/>
      <c r="C376" s="101"/>
      <c r="D376" s="101"/>
      <c r="E376" s="101"/>
      <c r="F376" s="101"/>
      <c r="G376" s="101"/>
      <c r="H376" s="101"/>
      <c r="I376" s="101"/>
      <c r="J376" s="101"/>
      <c r="K376" s="101"/>
      <c r="L376" s="101"/>
      <c r="M376" s="101"/>
      <c r="N376" s="101"/>
      <c r="O376" s="101"/>
      <c r="P376" s="101"/>
      <c r="Q376" s="101"/>
      <c r="R376" s="101"/>
      <c r="S376" s="102"/>
      <c r="T376" s="48"/>
      <c r="V376" s="108"/>
      <c r="W376" s="108"/>
      <c r="X376" s="103"/>
      <c r="Y376" s="103"/>
      <c r="Z376" s="103"/>
      <c r="AA376" s="118"/>
    </row>
    <row r="377" spans="1:1023" s="92" customFormat="1" ht="15" customHeight="1">
      <c r="B377" s="101"/>
      <c r="C377" s="101"/>
      <c r="D377" s="101"/>
      <c r="E377" s="101"/>
      <c r="F377" s="101"/>
      <c r="G377" s="101"/>
      <c r="H377" s="101"/>
      <c r="I377" s="101"/>
      <c r="J377" s="101"/>
      <c r="K377" s="101"/>
      <c r="L377" s="101"/>
      <c r="M377" s="101"/>
      <c r="N377" s="101"/>
      <c r="O377" s="101"/>
      <c r="P377" s="101"/>
      <c r="Q377" s="101"/>
      <c r="R377" s="101"/>
      <c r="S377" s="102"/>
      <c r="T377" s="48"/>
      <c r="V377" s="108"/>
      <c r="W377" s="108"/>
      <c r="X377" s="103"/>
      <c r="Y377" s="103"/>
      <c r="Z377" s="103"/>
      <c r="AA377" s="118"/>
    </row>
    <row r="378" spans="1:1023" s="92" customFormat="1" ht="15" customHeight="1">
      <c r="B378" s="101"/>
      <c r="C378" s="101"/>
      <c r="D378" s="101"/>
      <c r="E378" s="101"/>
      <c r="F378" s="101"/>
      <c r="G378" s="101"/>
      <c r="H378" s="101"/>
      <c r="I378" s="101"/>
      <c r="J378" s="101"/>
      <c r="K378" s="101"/>
      <c r="L378" s="101"/>
      <c r="M378" s="101"/>
      <c r="N378" s="101"/>
      <c r="O378" s="101"/>
      <c r="P378" s="101"/>
      <c r="Q378" s="101"/>
      <c r="R378" s="101"/>
      <c r="S378" s="102"/>
      <c r="T378" s="48"/>
      <c r="V378" s="108"/>
      <c r="W378" s="108"/>
      <c r="X378" s="103"/>
      <c r="Y378" s="103"/>
      <c r="Z378" s="103"/>
      <c r="AA378" s="118"/>
    </row>
    <row r="379" spans="1:1023" s="92" customFormat="1" ht="15" customHeight="1">
      <c r="B379" s="101"/>
      <c r="C379" s="101"/>
      <c r="D379" s="101"/>
      <c r="E379" s="101"/>
      <c r="F379" s="101"/>
      <c r="G379" s="101"/>
      <c r="H379" s="101"/>
      <c r="I379" s="101"/>
      <c r="J379" s="101"/>
      <c r="K379" s="101"/>
      <c r="L379" s="101"/>
      <c r="M379" s="101"/>
      <c r="N379" s="101"/>
      <c r="O379" s="101"/>
      <c r="P379" s="101"/>
      <c r="Q379" s="101"/>
      <c r="R379" s="101"/>
      <c r="S379" s="102"/>
      <c r="T379" s="48"/>
      <c r="V379" s="108"/>
      <c r="W379" s="108"/>
      <c r="X379" s="103"/>
      <c r="Y379" s="103"/>
      <c r="Z379" s="103"/>
      <c r="AA379" s="118"/>
    </row>
    <row r="380" spans="1:1023" s="92" customFormat="1" ht="15" customHeight="1">
      <c r="B380" s="101"/>
      <c r="C380" s="101"/>
      <c r="D380" s="101"/>
      <c r="E380" s="101"/>
      <c r="F380" s="101"/>
      <c r="G380" s="101"/>
      <c r="H380" s="101"/>
      <c r="I380" s="101"/>
      <c r="J380" s="101"/>
      <c r="K380" s="101"/>
      <c r="L380" s="101"/>
      <c r="M380" s="101"/>
      <c r="N380" s="101"/>
      <c r="O380" s="101"/>
      <c r="P380" s="101"/>
      <c r="Q380" s="101"/>
      <c r="R380" s="101"/>
      <c r="S380" s="102"/>
      <c r="T380" s="48"/>
      <c r="V380" s="108"/>
      <c r="W380" s="108"/>
      <c r="X380" s="103"/>
      <c r="Y380" s="103"/>
      <c r="Z380" s="103"/>
      <c r="AA380" s="118"/>
    </row>
    <row r="381" spans="1:1023" s="92" customFormat="1" ht="15" customHeight="1">
      <c r="B381" s="101"/>
      <c r="C381" s="101"/>
      <c r="D381" s="101"/>
      <c r="E381" s="101"/>
      <c r="F381" s="101"/>
      <c r="G381" s="101"/>
      <c r="H381" s="101"/>
      <c r="I381" s="101"/>
      <c r="J381" s="101"/>
      <c r="K381" s="101"/>
      <c r="L381" s="101"/>
      <c r="M381" s="101"/>
      <c r="N381" s="101"/>
      <c r="O381" s="101"/>
      <c r="P381" s="101"/>
      <c r="Q381" s="101"/>
      <c r="R381" s="101"/>
      <c r="S381" s="102"/>
      <c r="T381" s="48"/>
      <c r="V381" s="108"/>
      <c r="W381" s="108"/>
      <c r="X381" s="103"/>
      <c r="Y381" s="103"/>
      <c r="Z381" s="103"/>
      <c r="AA381" s="118"/>
    </row>
    <row r="382" spans="1:1023" s="92" customFormat="1" ht="15" customHeight="1">
      <c r="B382" s="101"/>
      <c r="C382" s="101"/>
      <c r="D382" s="101"/>
      <c r="E382" s="101"/>
      <c r="F382" s="101"/>
      <c r="G382" s="101"/>
      <c r="H382" s="101"/>
      <c r="I382" s="101"/>
      <c r="J382" s="101"/>
      <c r="K382" s="101"/>
      <c r="L382" s="101"/>
      <c r="M382" s="101"/>
      <c r="N382" s="101"/>
      <c r="O382" s="101"/>
      <c r="P382" s="101"/>
      <c r="Q382" s="101"/>
      <c r="R382" s="101"/>
      <c r="S382" s="102"/>
      <c r="T382" s="48"/>
      <c r="V382" s="108"/>
      <c r="W382" s="108"/>
      <c r="X382" s="103"/>
      <c r="Y382" s="103"/>
      <c r="Z382" s="103"/>
      <c r="AA382" s="118"/>
    </row>
    <row r="383" spans="1:1023" s="92" customFormat="1" ht="15" customHeight="1">
      <c r="B383" s="101"/>
      <c r="C383" s="101"/>
      <c r="D383" s="101"/>
      <c r="E383" s="101"/>
      <c r="F383" s="101"/>
      <c r="G383" s="101"/>
      <c r="H383" s="101"/>
      <c r="I383" s="101"/>
      <c r="J383" s="101"/>
      <c r="K383" s="101"/>
      <c r="L383" s="101"/>
      <c r="M383" s="101"/>
      <c r="N383" s="101"/>
      <c r="O383" s="101"/>
      <c r="P383" s="101"/>
      <c r="Q383" s="101"/>
      <c r="R383" s="101"/>
      <c r="S383" s="102"/>
      <c r="T383" s="48"/>
      <c r="V383" s="108"/>
      <c r="W383" s="108"/>
      <c r="X383" s="103"/>
      <c r="Y383" s="103"/>
      <c r="Z383" s="103"/>
      <c r="AA383" s="118"/>
    </row>
    <row r="384" spans="1:1023" s="92" customFormat="1" ht="15" customHeight="1">
      <c r="B384" s="101"/>
      <c r="C384" s="101"/>
      <c r="D384" s="101"/>
      <c r="E384" s="101"/>
      <c r="F384" s="101"/>
      <c r="G384" s="101"/>
      <c r="H384" s="101"/>
      <c r="I384" s="101"/>
      <c r="J384" s="101"/>
      <c r="K384" s="101"/>
      <c r="L384" s="101"/>
      <c r="M384" s="101"/>
      <c r="N384" s="101"/>
      <c r="O384" s="101"/>
      <c r="P384" s="101"/>
      <c r="Q384" s="101"/>
      <c r="R384" s="101"/>
      <c r="S384" s="102"/>
      <c r="T384" s="48"/>
      <c r="V384" s="108"/>
      <c r="W384" s="108"/>
      <c r="X384" s="103"/>
      <c r="Y384" s="103"/>
      <c r="Z384" s="103"/>
      <c r="AA384" s="118"/>
    </row>
    <row r="385" spans="1:1024" ht="15" customHeight="1">
      <c r="A385" s="92"/>
      <c r="B385" s="101"/>
      <c r="C385" s="101"/>
      <c r="D385" s="101"/>
      <c r="E385" s="101"/>
      <c r="F385" s="101"/>
      <c r="G385" s="101"/>
      <c r="H385" s="101"/>
      <c r="I385" s="101"/>
      <c r="J385" s="101"/>
      <c r="K385" s="101"/>
      <c r="L385" s="101"/>
      <c r="M385" s="101"/>
      <c r="N385" s="101"/>
      <c r="O385" s="101"/>
      <c r="P385" s="101"/>
      <c r="Q385" s="101"/>
      <c r="R385" s="101"/>
      <c r="S385" s="102"/>
      <c r="U385" s="92"/>
      <c r="W385" s="108"/>
      <c r="X385" s="103"/>
      <c r="Y385" s="103"/>
      <c r="Z385" s="103"/>
      <c r="AA385" s="118"/>
      <c r="AB385" s="92"/>
      <c r="AC385" s="92"/>
      <c r="AD385" s="92"/>
      <c r="AE385" s="92"/>
      <c r="AF385" s="92"/>
      <c r="AG385" s="92"/>
      <c r="AH385" s="92"/>
      <c r="AI385" s="92"/>
      <c r="AJ385" s="92"/>
      <c r="AK385" s="92"/>
      <c r="AL385" s="92"/>
      <c r="AM385" s="92"/>
      <c r="AN385" s="92"/>
      <c r="AO385" s="92"/>
      <c r="AP385" s="92"/>
      <c r="AQ385" s="92"/>
      <c r="AR385" s="92"/>
      <c r="AS385" s="92"/>
      <c r="AT385" s="92"/>
      <c r="AU385" s="92"/>
      <c r="AV385" s="92"/>
      <c r="AW385" s="92"/>
      <c r="AX385" s="92"/>
      <c r="AY385" s="92"/>
      <c r="AZ385" s="92"/>
      <c r="BA385" s="92"/>
      <c r="BB385" s="92"/>
      <c r="BC385" s="92"/>
      <c r="BD385" s="92"/>
      <c r="BE385" s="92"/>
      <c r="BF385" s="92"/>
      <c r="BG385" s="92"/>
      <c r="BH385" s="92"/>
      <c r="BI385" s="92"/>
      <c r="BJ385" s="92"/>
      <c r="BK385" s="92"/>
      <c r="BL385" s="92"/>
      <c r="BM385" s="92"/>
      <c r="BN385" s="92"/>
      <c r="BO385" s="92"/>
      <c r="BP385" s="92"/>
      <c r="BQ385" s="92"/>
      <c r="BR385" s="92"/>
      <c r="BS385" s="92"/>
      <c r="BT385" s="92"/>
      <c r="BU385" s="92"/>
      <c r="BV385" s="92"/>
      <c r="BW385" s="92"/>
      <c r="BX385" s="92"/>
      <c r="BY385" s="92"/>
      <c r="BZ385" s="92"/>
      <c r="CA385" s="92"/>
      <c r="CB385" s="92"/>
      <c r="CC385" s="92"/>
      <c r="CD385" s="92"/>
      <c r="CE385" s="92"/>
      <c r="CF385" s="92"/>
      <c r="CG385" s="92"/>
      <c r="CH385" s="92"/>
      <c r="CI385" s="92"/>
      <c r="CJ385" s="92"/>
      <c r="CK385" s="92"/>
      <c r="CL385" s="92"/>
      <c r="CM385" s="92"/>
      <c r="CN385" s="92"/>
      <c r="CO385" s="92"/>
      <c r="CP385" s="92"/>
      <c r="CQ385" s="92"/>
      <c r="CR385" s="92"/>
      <c r="CS385" s="92"/>
      <c r="CT385" s="92"/>
      <c r="CU385" s="92"/>
      <c r="CV385" s="92"/>
      <c r="CW385" s="92"/>
      <c r="CX385" s="92"/>
      <c r="CY385" s="92"/>
      <c r="CZ385" s="92"/>
      <c r="DA385" s="92"/>
      <c r="DB385" s="92"/>
      <c r="DC385" s="92"/>
      <c r="DD385" s="92"/>
      <c r="DE385" s="92"/>
      <c r="DF385" s="92"/>
      <c r="DG385" s="92"/>
      <c r="DH385" s="92"/>
      <c r="DI385" s="92"/>
      <c r="DJ385" s="92"/>
      <c r="DK385" s="92"/>
      <c r="DL385" s="92"/>
      <c r="DM385" s="92"/>
      <c r="DN385" s="92"/>
      <c r="DO385" s="92"/>
      <c r="DP385" s="92"/>
      <c r="DQ385" s="92"/>
      <c r="DR385" s="92"/>
      <c r="DS385" s="92"/>
      <c r="DT385" s="92"/>
      <c r="DU385" s="92"/>
      <c r="DV385" s="92"/>
      <c r="DW385" s="92"/>
      <c r="DX385" s="92"/>
      <c r="DY385" s="92"/>
      <c r="DZ385" s="92"/>
      <c r="EA385" s="92"/>
      <c r="EB385" s="92"/>
      <c r="EC385" s="92"/>
      <c r="ED385" s="92"/>
      <c r="EE385" s="92"/>
      <c r="EF385" s="92"/>
      <c r="EG385" s="92"/>
      <c r="EH385" s="92"/>
      <c r="EI385" s="92"/>
      <c r="EJ385" s="92"/>
      <c r="EK385" s="92"/>
      <c r="EL385" s="92"/>
      <c r="EM385" s="92"/>
      <c r="EN385" s="92"/>
      <c r="EO385" s="92"/>
      <c r="EP385" s="92"/>
      <c r="EQ385" s="92"/>
      <c r="ER385" s="92"/>
      <c r="ES385" s="92"/>
      <c r="ET385" s="92"/>
      <c r="EU385" s="92"/>
      <c r="EV385" s="92"/>
      <c r="EW385" s="92"/>
      <c r="EX385" s="92"/>
      <c r="EY385" s="92"/>
      <c r="EZ385" s="92"/>
      <c r="FA385" s="92"/>
      <c r="FB385" s="92"/>
      <c r="FC385" s="92"/>
      <c r="FD385" s="92"/>
      <c r="FE385" s="92"/>
      <c r="FF385" s="92"/>
      <c r="FG385" s="92"/>
      <c r="FH385" s="92"/>
      <c r="FI385" s="92"/>
      <c r="FJ385" s="92"/>
      <c r="FK385" s="92"/>
      <c r="FL385" s="92"/>
      <c r="FM385" s="92"/>
      <c r="FN385" s="92"/>
      <c r="FO385" s="92"/>
      <c r="FP385" s="92"/>
      <c r="FQ385" s="92"/>
      <c r="FR385" s="92"/>
      <c r="FS385" s="92"/>
      <c r="FT385" s="92"/>
      <c r="FU385" s="92"/>
      <c r="FV385" s="92"/>
      <c r="FW385" s="92"/>
      <c r="FX385" s="92"/>
      <c r="FY385" s="92"/>
      <c r="FZ385" s="92"/>
      <c r="GA385" s="92"/>
      <c r="GB385" s="92"/>
      <c r="GC385" s="92"/>
      <c r="GD385" s="92"/>
      <c r="GE385" s="92"/>
      <c r="GF385" s="92"/>
      <c r="GG385" s="92"/>
      <c r="GH385" s="92"/>
      <c r="GI385" s="92"/>
      <c r="GJ385" s="92"/>
      <c r="GK385" s="92"/>
      <c r="GL385" s="92"/>
      <c r="GM385" s="92"/>
      <c r="GN385" s="92"/>
      <c r="GO385" s="92"/>
      <c r="GP385" s="92"/>
      <c r="GQ385" s="92"/>
      <c r="GR385" s="92"/>
      <c r="GS385" s="92"/>
      <c r="GT385" s="92"/>
      <c r="GU385" s="92"/>
      <c r="GV385" s="92"/>
      <c r="GW385" s="92"/>
      <c r="GX385" s="92"/>
      <c r="GY385" s="92"/>
      <c r="GZ385" s="92"/>
      <c r="HA385" s="92"/>
      <c r="HB385" s="92"/>
      <c r="HC385" s="92"/>
      <c r="HD385" s="92"/>
      <c r="HE385" s="92"/>
      <c r="HF385" s="92"/>
      <c r="HG385" s="92"/>
      <c r="HH385" s="92"/>
      <c r="HI385" s="92"/>
      <c r="HJ385" s="92"/>
      <c r="HK385" s="92"/>
      <c r="HL385" s="92"/>
      <c r="HM385" s="92"/>
      <c r="HN385" s="92"/>
      <c r="HO385" s="92"/>
      <c r="HP385" s="92"/>
      <c r="HQ385" s="92"/>
      <c r="HR385" s="92"/>
      <c r="HS385" s="92"/>
      <c r="HT385" s="92"/>
      <c r="HU385" s="92"/>
      <c r="HV385" s="92"/>
      <c r="HW385" s="92"/>
      <c r="HX385" s="92"/>
      <c r="HY385" s="92"/>
      <c r="HZ385" s="92"/>
      <c r="IA385" s="92"/>
      <c r="IB385" s="92"/>
      <c r="IC385" s="92"/>
      <c r="ID385" s="92"/>
      <c r="IE385" s="92"/>
      <c r="IF385" s="92"/>
      <c r="IG385" s="92"/>
      <c r="IH385" s="92"/>
      <c r="II385" s="92"/>
      <c r="IJ385" s="92"/>
      <c r="IK385" s="92"/>
      <c r="IL385" s="92"/>
      <c r="IM385" s="92"/>
      <c r="IN385" s="92"/>
      <c r="IO385" s="92"/>
      <c r="IP385" s="92"/>
      <c r="IQ385" s="92"/>
      <c r="IR385" s="92"/>
      <c r="IS385" s="92"/>
      <c r="IT385" s="92"/>
      <c r="IU385" s="92"/>
      <c r="IV385" s="92"/>
      <c r="IW385" s="92"/>
      <c r="IX385" s="92"/>
      <c r="IY385" s="92"/>
      <c r="IZ385" s="92"/>
      <c r="JA385" s="92"/>
      <c r="JB385" s="92"/>
      <c r="JC385" s="92"/>
      <c r="JD385" s="92"/>
      <c r="JE385" s="92"/>
      <c r="JF385" s="92"/>
      <c r="JG385" s="92"/>
      <c r="JH385" s="92"/>
      <c r="JI385" s="92"/>
      <c r="JJ385" s="92"/>
      <c r="JK385" s="92"/>
      <c r="JL385" s="92"/>
      <c r="JM385" s="92"/>
      <c r="JN385" s="92"/>
      <c r="JO385" s="92"/>
      <c r="JP385" s="92"/>
      <c r="JQ385" s="92"/>
      <c r="JR385" s="92"/>
      <c r="JS385" s="92"/>
      <c r="JT385" s="92"/>
      <c r="JU385" s="92"/>
      <c r="JV385" s="92"/>
      <c r="JW385" s="92"/>
      <c r="JX385" s="92"/>
      <c r="JY385" s="92"/>
      <c r="JZ385" s="92"/>
      <c r="KA385" s="92"/>
      <c r="KB385" s="92"/>
      <c r="KC385" s="92"/>
      <c r="KD385" s="92"/>
      <c r="KE385" s="92"/>
      <c r="KF385" s="92"/>
      <c r="KG385" s="92"/>
      <c r="KH385" s="92"/>
      <c r="KI385" s="92"/>
      <c r="KJ385" s="92"/>
      <c r="KK385" s="92"/>
      <c r="KL385" s="92"/>
      <c r="KM385" s="92"/>
      <c r="KN385" s="92"/>
      <c r="KO385" s="92"/>
      <c r="KP385" s="92"/>
      <c r="KQ385" s="92"/>
      <c r="KR385" s="92"/>
      <c r="KS385" s="92"/>
      <c r="KT385" s="92"/>
      <c r="KU385" s="92"/>
      <c r="KV385" s="92"/>
      <c r="KW385" s="92"/>
      <c r="KX385" s="92"/>
      <c r="KY385" s="92"/>
      <c r="KZ385" s="92"/>
      <c r="LA385" s="92"/>
      <c r="LB385" s="92"/>
      <c r="LC385" s="92"/>
      <c r="LD385" s="92"/>
      <c r="LE385" s="92"/>
      <c r="LF385" s="92"/>
      <c r="LG385" s="92"/>
      <c r="LH385" s="92"/>
      <c r="LI385" s="92"/>
      <c r="LJ385" s="92"/>
      <c r="LK385" s="92"/>
      <c r="LL385" s="92"/>
      <c r="LM385" s="92"/>
      <c r="LN385" s="92"/>
      <c r="LO385" s="92"/>
      <c r="LP385" s="92"/>
      <c r="LQ385" s="92"/>
      <c r="LR385" s="92"/>
      <c r="LS385" s="92"/>
      <c r="LT385" s="92"/>
      <c r="LU385" s="92"/>
      <c r="LV385" s="92"/>
      <c r="LW385" s="92"/>
      <c r="LX385" s="92"/>
      <c r="LY385" s="92"/>
      <c r="LZ385" s="92"/>
      <c r="MA385" s="92"/>
      <c r="MB385" s="92"/>
      <c r="MC385" s="92"/>
      <c r="MD385" s="92"/>
      <c r="ME385" s="92"/>
      <c r="MF385" s="92"/>
      <c r="MG385" s="92"/>
      <c r="MH385" s="92"/>
      <c r="MI385" s="92"/>
      <c r="MJ385" s="92"/>
      <c r="MK385" s="92"/>
      <c r="ML385" s="92"/>
      <c r="MM385" s="92"/>
      <c r="MN385" s="92"/>
      <c r="MO385" s="92"/>
      <c r="MP385" s="92"/>
      <c r="MQ385" s="92"/>
      <c r="MR385" s="92"/>
      <c r="MS385" s="92"/>
      <c r="MT385" s="92"/>
      <c r="MU385" s="92"/>
      <c r="MV385" s="92"/>
      <c r="MW385" s="92"/>
      <c r="MX385" s="92"/>
      <c r="MY385" s="92"/>
      <c r="MZ385" s="92"/>
      <c r="NA385" s="92"/>
      <c r="NB385" s="92"/>
      <c r="NC385" s="92"/>
      <c r="ND385" s="92"/>
      <c r="NE385" s="92"/>
      <c r="NF385" s="92"/>
      <c r="NG385" s="92"/>
      <c r="NH385" s="92"/>
      <c r="NI385" s="92"/>
      <c r="NJ385" s="92"/>
      <c r="NK385" s="92"/>
      <c r="NL385" s="92"/>
      <c r="NM385" s="92"/>
      <c r="NN385" s="92"/>
      <c r="NO385" s="92"/>
      <c r="NP385" s="92"/>
      <c r="NQ385" s="92"/>
      <c r="NR385" s="92"/>
      <c r="NS385" s="92"/>
      <c r="NT385" s="92"/>
      <c r="NU385" s="92"/>
      <c r="NV385" s="92"/>
      <c r="NW385" s="92"/>
      <c r="NX385" s="92"/>
      <c r="NY385" s="92"/>
      <c r="NZ385" s="92"/>
      <c r="OA385" s="92"/>
      <c r="OB385" s="92"/>
      <c r="OC385" s="92"/>
      <c r="OD385" s="92"/>
      <c r="OE385" s="92"/>
      <c r="OF385" s="92"/>
      <c r="OG385" s="92"/>
      <c r="OH385" s="92"/>
      <c r="OI385" s="92"/>
      <c r="OJ385" s="92"/>
      <c r="OK385" s="92"/>
      <c r="OL385" s="92"/>
      <c r="OM385" s="92"/>
      <c r="ON385" s="92"/>
      <c r="OO385" s="92"/>
      <c r="OP385" s="92"/>
      <c r="OQ385" s="92"/>
      <c r="OR385" s="92"/>
      <c r="OS385" s="92"/>
      <c r="OT385" s="92"/>
      <c r="OU385" s="92"/>
      <c r="OV385" s="92"/>
      <c r="OW385" s="92"/>
      <c r="OX385" s="92"/>
      <c r="OY385" s="92"/>
      <c r="OZ385" s="92"/>
      <c r="PA385" s="92"/>
      <c r="PB385" s="92"/>
      <c r="PC385" s="92"/>
      <c r="PD385" s="92"/>
      <c r="PE385" s="92"/>
      <c r="PF385" s="92"/>
      <c r="PG385" s="92"/>
      <c r="PH385" s="92"/>
      <c r="PI385" s="92"/>
      <c r="PJ385" s="92"/>
      <c r="PK385" s="92"/>
      <c r="PL385" s="92"/>
      <c r="PM385" s="92"/>
      <c r="PN385" s="92"/>
      <c r="PO385" s="92"/>
      <c r="PP385" s="92"/>
      <c r="PQ385" s="92"/>
      <c r="PR385" s="92"/>
      <c r="PS385" s="92"/>
      <c r="PT385" s="92"/>
      <c r="PU385" s="92"/>
      <c r="PV385" s="92"/>
      <c r="PW385" s="92"/>
      <c r="PX385" s="92"/>
      <c r="PY385" s="92"/>
      <c r="PZ385" s="92"/>
      <c r="QA385" s="92"/>
      <c r="QB385" s="92"/>
      <c r="QC385" s="92"/>
      <c r="QD385" s="92"/>
      <c r="QE385" s="92"/>
      <c r="QF385" s="92"/>
      <c r="QG385" s="92"/>
      <c r="QH385" s="92"/>
      <c r="QI385" s="92"/>
      <c r="QJ385" s="92"/>
      <c r="QK385" s="92"/>
      <c r="QL385" s="92"/>
      <c r="QM385" s="92"/>
      <c r="QN385" s="92"/>
      <c r="QO385" s="92"/>
      <c r="QP385" s="92"/>
      <c r="QQ385" s="92"/>
      <c r="QR385" s="92"/>
      <c r="QS385" s="92"/>
      <c r="QT385" s="92"/>
      <c r="QU385" s="92"/>
      <c r="QV385" s="92"/>
      <c r="QW385" s="92"/>
      <c r="QX385" s="92"/>
      <c r="QY385" s="92"/>
      <c r="QZ385" s="92"/>
      <c r="RA385" s="92"/>
      <c r="RB385" s="92"/>
      <c r="RC385" s="92"/>
      <c r="RD385" s="92"/>
      <c r="RE385" s="92"/>
      <c r="RF385" s="92"/>
      <c r="RG385" s="92"/>
      <c r="RH385" s="92"/>
      <c r="RI385" s="92"/>
      <c r="RJ385" s="92"/>
      <c r="RK385" s="92"/>
      <c r="RL385" s="92"/>
      <c r="RM385" s="92"/>
      <c r="RN385" s="92"/>
      <c r="RO385" s="92"/>
      <c r="RP385" s="92"/>
      <c r="RQ385" s="92"/>
      <c r="RR385" s="92"/>
      <c r="RS385" s="92"/>
      <c r="RT385" s="92"/>
      <c r="RU385" s="92"/>
      <c r="RV385" s="92"/>
      <c r="RW385" s="92"/>
      <c r="RX385" s="92"/>
      <c r="RY385" s="92"/>
      <c r="RZ385" s="92"/>
      <c r="SA385" s="92"/>
      <c r="SB385" s="92"/>
      <c r="SC385" s="92"/>
      <c r="SD385" s="92"/>
      <c r="SE385" s="92"/>
      <c r="SF385" s="92"/>
      <c r="SG385" s="92"/>
      <c r="SH385" s="92"/>
      <c r="SI385" s="92"/>
      <c r="SJ385" s="92"/>
      <c r="SK385" s="92"/>
      <c r="SL385" s="92"/>
      <c r="SM385" s="92"/>
      <c r="SN385" s="92"/>
      <c r="SO385" s="92"/>
      <c r="SP385" s="92"/>
      <c r="SQ385" s="92"/>
      <c r="SR385" s="92"/>
      <c r="SS385" s="92"/>
      <c r="ST385" s="92"/>
      <c r="SU385" s="92"/>
      <c r="SV385" s="92"/>
      <c r="SW385" s="92"/>
      <c r="SX385" s="92"/>
      <c r="SY385" s="92"/>
      <c r="SZ385" s="92"/>
      <c r="TA385" s="92"/>
      <c r="TB385" s="92"/>
      <c r="TC385" s="92"/>
      <c r="TD385" s="92"/>
      <c r="TE385" s="92"/>
      <c r="TF385" s="92"/>
      <c r="TG385" s="92"/>
      <c r="TH385" s="92"/>
      <c r="TI385" s="92"/>
      <c r="TJ385" s="92"/>
      <c r="TK385" s="92"/>
      <c r="TL385" s="92"/>
      <c r="TM385" s="92"/>
      <c r="TN385" s="92"/>
      <c r="TO385" s="92"/>
      <c r="TP385" s="92"/>
      <c r="TQ385" s="92"/>
      <c r="TR385" s="92"/>
      <c r="TS385" s="92"/>
      <c r="TT385" s="92"/>
      <c r="TU385" s="92"/>
      <c r="TV385" s="92"/>
      <c r="TW385" s="92"/>
      <c r="TX385" s="92"/>
      <c r="TY385" s="92"/>
      <c r="TZ385" s="92"/>
      <c r="UA385" s="92"/>
      <c r="UB385" s="92"/>
      <c r="UC385" s="92"/>
      <c r="UD385" s="92"/>
      <c r="UE385" s="92"/>
      <c r="UF385" s="92"/>
      <c r="UG385" s="92"/>
      <c r="UH385" s="92"/>
      <c r="UI385" s="92"/>
      <c r="UJ385" s="92"/>
      <c r="UK385" s="92"/>
      <c r="UL385" s="92"/>
      <c r="UM385" s="92"/>
      <c r="UN385" s="92"/>
      <c r="UO385" s="92"/>
      <c r="UP385" s="92"/>
      <c r="UQ385" s="92"/>
      <c r="UR385" s="92"/>
      <c r="US385" s="92"/>
      <c r="UT385" s="92"/>
      <c r="UU385" s="92"/>
      <c r="UV385" s="92"/>
      <c r="UW385" s="92"/>
      <c r="UX385" s="92"/>
      <c r="UY385" s="92"/>
      <c r="UZ385" s="92"/>
      <c r="VA385" s="92"/>
      <c r="VB385" s="92"/>
      <c r="VC385" s="92"/>
      <c r="VD385" s="92"/>
      <c r="VE385" s="92"/>
      <c r="VF385" s="92"/>
      <c r="VG385" s="92"/>
      <c r="VH385" s="92"/>
      <c r="VI385" s="92"/>
      <c r="VJ385" s="92"/>
      <c r="VK385" s="92"/>
      <c r="VL385" s="92"/>
      <c r="VM385" s="92"/>
      <c r="VN385" s="92"/>
      <c r="VO385" s="92"/>
      <c r="VP385" s="92"/>
      <c r="VQ385" s="92"/>
      <c r="VR385" s="92"/>
      <c r="VS385" s="92"/>
      <c r="VT385" s="92"/>
      <c r="VU385" s="92"/>
      <c r="VV385" s="92"/>
      <c r="VW385" s="92"/>
      <c r="VX385" s="92"/>
      <c r="VY385" s="92"/>
      <c r="VZ385" s="92"/>
      <c r="WA385" s="92"/>
      <c r="WB385" s="92"/>
      <c r="WC385" s="92"/>
      <c r="WD385" s="92"/>
      <c r="WE385" s="92"/>
      <c r="WF385" s="92"/>
      <c r="WG385" s="92"/>
      <c r="WH385" s="92"/>
      <c r="WI385" s="92"/>
      <c r="WJ385" s="92"/>
      <c r="WK385" s="92"/>
      <c r="WL385" s="92"/>
      <c r="WM385" s="92"/>
      <c r="WN385" s="92"/>
      <c r="WO385" s="92"/>
      <c r="WP385" s="92"/>
      <c r="WQ385" s="92"/>
      <c r="WR385" s="92"/>
      <c r="WS385" s="92"/>
      <c r="WT385" s="92"/>
      <c r="WU385" s="92"/>
      <c r="WV385" s="92"/>
      <c r="WW385" s="92"/>
      <c r="WX385" s="92"/>
      <c r="WY385" s="92"/>
      <c r="WZ385" s="92"/>
      <c r="XA385" s="92"/>
      <c r="XB385" s="92"/>
      <c r="XC385" s="92"/>
      <c r="XD385" s="92"/>
      <c r="XE385" s="92"/>
      <c r="XF385" s="92"/>
      <c r="XG385" s="92"/>
      <c r="XH385" s="92"/>
      <c r="XI385" s="92"/>
      <c r="XJ385" s="92"/>
      <c r="XK385" s="92"/>
      <c r="XL385" s="92"/>
      <c r="XM385" s="92"/>
      <c r="XN385" s="92"/>
      <c r="XO385" s="92"/>
      <c r="XP385" s="92"/>
      <c r="XQ385" s="92"/>
      <c r="XR385" s="92"/>
      <c r="XS385" s="92"/>
      <c r="XT385" s="92"/>
      <c r="XU385" s="92"/>
      <c r="XV385" s="92"/>
      <c r="XW385" s="92"/>
      <c r="XX385" s="92"/>
      <c r="XY385" s="92"/>
      <c r="XZ385" s="92"/>
      <c r="YA385" s="92"/>
      <c r="YB385" s="92"/>
      <c r="YC385" s="92"/>
      <c r="YD385" s="92"/>
      <c r="YE385" s="92"/>
      <c r="YF385" s="92"/>
      <c r="YG385" s="92"/>
      <c r="YH385" s="92"/>
      <c r="YI385" s="92"/>
      <c r="YJ385" s="92"/>
      <c r="YK385" s="92"/>
      <c r="YL385" s="92"/>
      <c r="YM385" s="92"/>
      <c r="YN385" s="92"/>
      <c r="YO385" s="92"/>
      <c r="YP385" s="92"/>
      <c r="YQ385" s="92"/>
      <c r="YR385" s="92"/>
      <c r="YS385" s="92"/>
      <c r="YT385" s="92"/>
      <c r="YU385" s="92"/>
      <c r="YV385" s="92"/>
      <c r="YW385" s="92"/>
      <c r="YX385" s="92"/>
      <c r="YY385" s="92"/>
      <c r="YZ385" s="92"/>
      <c r="ZA385" s="92"/>
      <c r="ZB385" s="92"/>
      <c r="ZC385" s="92"/>
      <c r="ZD385" s="92"/>
      <c r="ZE385" s="92"/>
      <c r="ZF385" s="92"/>
      <c r="ZG385" s="92"/>
      <c r="ZH385" s="92"/>
      <c r="ZI385" s="92"/>
      <c r="ZJ385" s="92"/>
      <c r="ZK385" s="92"/>
      <c r="ZL385" s="92"/>
      <c r="ZM385" s="92"/>
      <c r="ZN385" s="92"/>
      <c r="ZO385" s="92"/>
      <c r="ZP385" s="92"/>
      <c r="ZQ385" s="92"/>
      <c r="ZR385" s="92"/>
      <c r="ZS385" s="92"/>
      <c r="ZT385" s="92"/>
      <c r="ZU385" s="92"/>
      <c r="ZV385" s="92"/>
      <c r="ZW385" s="92"/>
      <c r="ZX385" s="92"/>
      <c r="ZY385" s="92"/>
      <c r="ZZ385" s="92"/>
      <c r="AAA385" s="92"/>
      <c r="AAB385" s="92"/>
      <c r="AAC385" s="92"/>
      <c r="AAD385" s="92"/>
      <c r="AAE385" s="92"/>
      <c r="AAF385" s="92"/>
      <c r="AAG385" s="92"/>
      <c r="AAH385" s="92"/>
      <c r="AAI385" s="92"/>
      <c r="AAJ385" s="92"/>
      <c r="AAK385" s="92"/>
      <c r="AAL385" s="92"/>
      <c r="AAM385" s="92"/>
      <c r="AAN385" s="92"/>
      <c r="AAO385" s="92"/>
      <c r="AAP385" s="92"/>
      <c r="AAQ385" s="92"/>
      <c r="AAR385" s="92"/>
      <c r="AAS385" s="92"/>
      <c r="AAT385" s="92"/>
      <c r="AAU385" s="92"/>
      <c r="AAV385" s="92"/>
      <c r="AAW385" s="92"/>
      <c r="AAX385" s="92"/>
      <c r="AAY385" s="92"/>
      <c r="AAZ385" s="92"/>
      <c r="ABA385" s="92"/>
      <c r="ABB385" s="92"/>
      <c r="ABC385" s="92"/>
      <c r="ABD385" s="92"/>
      <c r="ABE385" s="92"/>
      <c r="ABF385" s="92"/>
      <c r="ABG385" s="92"/>
      <c r="ABH385" s="92"/>
      <c r="ABI385" s="92"/>
      <c r="ABJ385" s="92"/>
      <c r="ABK385" s="92"/>
      <c r="ABL385" s="92"/>
      <c r="ABM385" s="92"/>
      <c r="ABN385" s="92"/>
      <c r="ABO385" s="92"/>
      <c r="ABP385" s="92"/>
      <c r="ABQ385" s="92"/>
      <c r="ABR385" s="92"/>
      <c r="ABS385" s="92"/>
      <c r="ABT385" s="92"/>
      <c r="ABU385" s="92"/>
      <c r="ABV385" s="92"/>
      <c r="ABW385" s="92"/>
      <c r="ABX385" s="92"/>
      <c r="ABY385" s="92"/>
      <c r="ABZ385" s="92"/>
      <c r="ACA385" s="92"/>
      <c r="ACB385" s="92"/>
      <c r="ACC385" s="92"/>
      <c r="ACD385" s="92"/>
      <c r="ACE385" s="92"/>
      <c r="ACF385" s="92"/>
      <c r="ACG385" s="92"/>
      <c r="ACH385" s="92"/>
      <c r="ACI385" s="92"/>
      <c r="ACJ385" s="92"/>
      <c r="ACK385" s="92"/>
      <c r="ACL385" s="92"/>
      <c r="ACM385" s="92"/>
      <c r="ACN385" s="92"/>
      <c r="ACO385" s="92"/>
      <c r="ACP385" s="92"/>
      <c r="ACQ385" s="92"/>
      <c r="ACR385" s="92"/>
      <c r="ACS385" s="92"/>
      <c r="ACT385" s="92"/>
      <c r="ACU385" s="92"/>
      <c r="ACV385" s="92"/>
      <c r="ACW385" s="92"/>
      <c r="ACX385" s="92"/>
      <c r="ACY385" s="92"/>
      <c r="ACZ385" s="92"/>
      <c r="ADA385" s="92"/>
      <c r="ADB385" s="92"/>
      <c r="ADC385" s="92"/>
      <c r="ADD385" s="92"/>
      <c r="ADE385" s="92"/>
      <c r="ADF385" s="92"/>
      <c r="ADG385" s="92"/>
      <c r="ADH385" s="92"/>
      <c r="ADI385" s="92"/>
      <c r="ADJ385" s="92"/>
      <c r="ADK385" s="92"/>
      <c r="ADL385" s="92"/>
      <c r="ADM385" s="92"/>
      <c r="ADN385" s="92"/>
      <c r="ADO385" s="92"/>
      <c r="ADP385" s="92"/>
      <c r="ADQ385" s="92"/>
      <c r="ADR385" s="92"/>
      <c r="ADS385" s="92"/>
      <c r="ADT385" s="92"/>
      <c r="ADU385" s="92"/>
      <c r="ADV385" s="92"/>
      <c r="ADW385" s="92"/>
      <c r="ADX385" s="92"/>
      <c r="ADY385" s="92"/>
      <c r="ADZ385" s="92"/>
      <c r="AEA385" s="92"/>
      <c r="AEB385" s="92"/>
      <c r="AEC385" s="92"/>
      <c r="AED385" s="92"/>
      <c r="AEE385" s="92"/>
      <c r="AEF385" s="92"/>
      <c r="AEG385" s="92"/>
      <c r="AEH385" s="92"/>
      <c r="AEI385" s="92"/>
      <c r="AEJ385" s="92"/>
      <c r="AEK385" s="92"/>
      <c r="AEL385" s="92"/>
      <c r="AEM385" s="92"/>
      <c r="AEN385" s="92"/>
      <c r="AEO385" s="92"/>
      <c r="AEP385" s="92"/>
      <c r="AEQ385" s="92"/>
      <c r="AER385" s="92"/>
      <c r="AES385" s="92"/>
      <c r="AET385" s="92"/>
      <c r="AEU385" s="92"/>
      <c r="AEV385" s="92"/>
      <c r="AEW385" s="92"/>
      <c r="AEX385" s="92"/>
      <c r="AEY385" s="92"/>
      <c r="AEZ385" s="92"/>
      <c r="AFA385" s="92"/>
      <c r="AFB385" s="92"/>
      <c r="AFC385" s="92"/>
      <c r="AFD385" s="92"/>
      <c r="AFE385" s="92"/>
      <c r="AFF385" s="92"/>
      <c r="AFG385" s="92"/>
      <c r="AFH385" s="92"/>
      <c r="AFI385" s="92"/>
      <c r="AFJ385" s="92"/>
      <c r="AFK385" s="92"/>
      <c r="AFL385" s="92"/>
      <c r="AFM385" s="92"/>
      <c r="AFN385" s="92"/>
      <c r="AFO385" s="92"/>
      <c r="AFP385" s="92"/>
      <c r="AFQ385" s="92"/>
      <c r="AFR385" s="92"/>
      <c r="AFS385" s="92"/>
      <c r="AFT385" s="92"/>
      <c r="AFU385" s="92"/>
      <c r="AFV385" s="92"/>
      <c r="AFW385" s="92"/>
      <c r="AFX385" s="92"/>
      <c r="AFY385" s="92"/>
      <c r="AFZ385" s="92"/>
      <c r="AGA385" s="92"/>
      <c r="AGB385" s="92"/>
      <c r="AGC385" s="92"/>
      <c r="AGD385" s="92"/>
      <c r="AGE385" s="92"/>
      <c r="AGF385" s="92"/>
      <c r="AGG385" s="92"/>
      <c r="AGH385" s="92"/>
      <c r="AGI385" s="92"/>
      <c r="AGJ385" s="92"/>
      <c r="AGK385" s="92"/>
      <c r="AGL385" s="92"/>
      <c r="AGM385" s="92"/>
      <c r="AGN385" s="92"/>
      <c r="AGO385" s="92"/>
      <c r="AGP385" s="92"/>
      <c r="AGQ385" s="92"/>
      <c r="AGR385" s="92"/>
      <c r="AGS385" s="92"/>
      <c r="AGT385" s="92"/>
      <c r="AGU385" s="92"/>
      <c r="AGV385" s="92"/>
      <c r="AGW385" s="92"/>
      <c r="AGX385" s="92"/>
      <c r="AGY385" s="92"/>
      <c r="AGZ385" s="92"/>
      <c r="AHA385" s="92"/>
      <c r="AHB385" s="92"/>
      <c r="AHC385" s="92"/>
      <c r="AHD385" s="92"/>
      <c r="AHE385" s="92"/>
      <c r="AHF385" s="92"/>
      <c r="AHG385" s="92"/>
      <c r="AHH385" s="92"/>
      <c r="AHI385" s="92"/>
      <c r="AHJ385" s="92"/>
      <c r="AHK385" s="92"/>
      <c r="AHL385" s="92"/>
      <c r="AHM385" s="92"/>
      <c r="AHN385" s="92"/>
      <c r="AHO385" s="92"/>
      <c r="AHP385" s="92"/>
      <c r="AHQ385" s="92"/>
      <c r="AHR385" s="92"/>
      <c r="AHS385" s="92"/>
      <c r="AHT385" s="92"/>
      <c r="AHU385" s="92"/>
      <c r="AHV385" s="92"/>
      <c r="AHW385" s="92"/>
      <c r="AHX385" s="92"/>
      <c r="AHY385" s="92"/>
      <c r="AHZ385" s="92"/>
      <c r="AIA385" s="92"/>
      <c r="AIB385" s="92"/>
      <c r="AIC385" s="92"/>
      <c r="AID385" s="92"/>
      <c r="AIE385" s="92"/>
      <c r="AIF385" s="92"/>
      <c r="AIG385" s="92"/>
      <c r="AIH385" s="92"/>
      <c r="AII385" s="92"/>
      <c r="AIJ385" s="92"/>
      <c r="AIK385" s="92"/>
      <c r="AIL385" s="92"/>
      <c r="AIM385" s="92"/>
      <c r="AIN385" s="92"/>
      <c r="AIO385" s="92"/>
      <c r="AIP385" s="92"/>
      <c r="AIQ385" s="92"/>
      <c r="AIR385" s="92"/>
      <c r="AIS385" s="92"/>
      <c r="AIT385" s="92"/>
      <c r="AIU385" s="92"/>
      <c r="AIV385" s="92"/>
      <c r="AIW385" s="92"/>
      <c r="AIX385" s="92"/>
      <c r="AIY385" s="92"/>
      <c r="AIZ385" s="92"/>
      <c r="AJA385" s="92"/>
      <c r="AJB385" s="92"/>
      <c r="AJC385" s="92"/>
      <c r="AJD385" s="92"/>
      <c r="AJE385" s="92"/>
      <c r="AJF385" s="92"/>
      <c r="AJG385" s="92"/>
      <c r="AJH385" s="92"/>
      <c r="AJI385" s="92"/>
      <c r="AJJ385" s="92"/>
      <c r="AJK385" s="92"/>
      <c r="AJL385" s="92"/>
      <c r="AJM385" s="92"/>
      <c r="AJN385" s="92"/>
      <c r="AJO385" s="92"/>
      <c r="AJP385" s="92"/>
      <c r="AJQ385" s="92"/>
      <c r="AJR385" s="92"/>
      <c r="AJS385" s="92"/>
      <c r="AJT385" s="92"/>
      <c r="AJU385" s="92"/>
      <c r="AJV385" s="92"/>
      <c r="AJW385" s="92"/>
      <c r="AJX385" s="92"/>
      <c r="AJY385" s="92"/>
      <c r="AJZ385" s="92"/>
      <c r="AKA385" s="92"/>
      <c r="AKB385" s="92"/>
      <c r="AKC385" s="92"/>
      <c r="AKD385" s="92"/>
      <c r="AKE385" s="92"/>
      <c r="AKF385" s="92"/>
      <c r="AKG385" s="92"/>
      <c r="AKH385" s="92"/>
      <c r="AKI385" s="92"/>
      <c r="AKJ385" s="92"/>
      <c r="AKK385" s="92"/>
      <c r="AKL385" s="92"/>
      <c r="AKM385" s="92"/>
      <c r="AKN385" s="92"/>
      <c r="AKO385" s="92"/>
      <c r="AKP385" s="92"/>
      <c r="AKQ385" s="92"/>
      <c r="AKR385" s="92"/>
      <c r="AKS385" s="92"/>
      <c r="AKT385" s="92"/>
      <c r="AKU385" s="92"/>
      <c r="AKV385" s="92"/>
      <c r="AKW385" s="92"/>
      <c r="AKX385" s="92"/>
      <c r="AKY385" s="92"/>
      <c r="AKZ385" s="92"/>
      <c r="ALA385" s="92"/>
      <c r="ALB385" s="92"/>
      <c r="ALC385" s="92"/>
      <c r="ALD385" s="92"/>
      <c r="ALE385" s="92"/>
      <c r="ALF385" s="92"/>
      <c r="ALG385" s="92"/>
      <c r="ALH385" s="92"/>
      <c r="ALI385" s="92"/>
      <c r="ALJ385" s="92"/>
      <c r="ALK385" s="92"/>
      <c r="ALL385" s="92"/>
      <c r="ALM385" s="92"/>
      <c r="ALN385" s="92"/>
      <c r="ALO385" s="92"/>
      <c r="ALP385" s="92"/>
      <c r="ALQ385" s="92"/>
      <c r="ALR385" s="92"/>
      <c r="ALS385" s="92"/>
      <c r="ALT385" s="92"/>
      <c r="ALU385" s="92"/>
      <c r="ALV385" s="92"/>
      <c r="ALW385" s="92"/>
      <c r="ALX385" s="92"/>
      <c r="ALY385" s="92"/>
      <c r="ALZ385" s="92"/>
      <c r="AMA385" s="92"/>
      <c r="AMB385" s="92"/>
      <c r="AMC385" s="92"/>
      <c r="AMD385" s="92"/>
      <c r="AME385" s="92"/>
      <c r="AMF385" s="92"/>
      <c r="AMG385" s="92"/>
      <c r="AMH385" s="92"/>
      <c r="AMI385" s="92"/>
      <c r="AMJ385" s="92"/>
    </row>
    <row r="386" spans="1:1024" ht="15" customHeight="1">
      <c r="A386" s="92"/>
      <c r="B386" s="101"/>
      <c r="C386" s="101"/>
      <c r="D386" s="101"/>
      <c r="E386" s="101"/>
      <c r="F386" s="101"/>
      <c r="G386" s="101"/>
      <c r="H386" s="101"/>
      <c r="I386" s="101"/>
      <c r="J386" s="101"/>
      <c r="K386" s="101"/>
      <c r="L386" s="101"/>
      <c r="M386" s="101"/>
      <c r="N386" s="101"/>
      <c r="O386" s="101"/>
      <c r="P386" s="101"/>
      <c r="Q386" s="101"/>
      <c r="R386" s="101"/>
      <c r="S386" s="102"/>
      <c r="U386" s="92"/>
      <c r="W386" s="108"/>
      <c r="X386" s="103"/>
      <c r="Y386" s="103"/>
      <c r="Z386" s="103"/>
      <c r="AA386" s="118"/>
      <c r="AB386" s="92"/>
      <c r="AC386" s="92"/>
      <c r="AD386" s="92"/>
      <c r="AE386" s="92"/>
      <c r="AF386" s="92"/>
      <c r="AG386" s="92"/>
      <c r="AH386" s="92"/>
      <c r="AI386" s="92"/>
      <c r="AJ386" s="92"/>
      <c r="AK386" s="92"/>
      <c r="AL386" s="92"/>
      <c r="AM386" s="92"/>
      <c r="AN386" s="92"/>
      <c r="AO386" s="92"/>
      <c r="AP386" s="92"/>
      <c r="AQ386" s="92"/>
      <c r="AR386" s="92"/>
      <c r="AS386" s="92"/>
      <c r="AT386" s="92"/>
      <c r="AU386" s="92"/>
      <c r="AV386" s="92"/>
      <c r="AW386" s="92"/>
      <c r="AX386" s="92"/>
      <c r="AY386" s="92"/>
      <c r="AZ386" s="92"/>
      <c r="BA386" s="92"/>
      <c r="BB386" s="92"/>
      <c r="BC386" s="92"/>
      <c r="BD386" s="92"/>
      <c r="BE386" s="92"/>
      <c r="BF386" s="92"/>
      <c r="BG386" s="92"/>
      <c r="BH386" s="92"/>
      <c r="BI386" s="92"/>
      <c r="BJ386" s="92"/>
      <c r="BK386" s="92"/>
      <c r="BL386" s="92"/>
      <c r="BM386" s="92"/>
      <c r="BN386" s="92"/>
      <c r="BO386" s="92"/>
      <c r="BP386" s="92"/>
      <c r="BQ386" s="92"/>
      <c r="BR386" s="92"/>
      <c r="BS386" s="92"/>
      <c r="BT386" s="92"/>
      <c r="BU386" s="92"/>
      <c r="BV386" s="92"/>
      <c r="BW386" s="92"/>
      <c r="BX386" s="92"/>
      <c r="BY386" s="92"/>
      <c r="BZ386" s="92"/>
      <c r="CA386" s="92"/>
      <c r="CB386" s="92"/>
      <c r="CC386" s="92"/>
      <c r="CD386" s="92"/>
      <c r="CE386" s="92"/>
      <c r="CF386" s="92"/>
      <c r="CG386" s="92"/>
      <c r="CH386" s="92"/>
      <c r="CI386" s="92"/>
      <c r="CJ386" s="92"/>
      <c r="CK386" s="92"/>
      <c r="CL386" s="92"/>
      <c r="CM386" s="92"/>
      <c r="CN386" s="92"/>
      <c r="CO386" s="92"/>
      <c r="CP386" s="92"/>
      <c r="CQ386" s="92"/>
      <c r="CR386" s="92"/>
      <c r="CS386" s="92"/>
      <c r="CT386" s="92"/>
      <c r="CU386" s="92"/>
      <c r="CV386" s="92"/>
      <c r="CW386" s="92"/>
      <c r="CX386" s="92"/>
      <c r="CY386" s="92"/>
      <c r="CZ386" s="92"/>
      <c r="DA386" s="92"/>
      <c r="DB386" s="92"/>
      <c r="DC386" s="92"/>
      <c r="DD386" s="92"/>
      <c r="DE386" s="92"/>
      <c r="DF386" s="92"/>
      <c r="DG386" s="92"/>
      <c r="DH386" s="92"/>
      <c r="DI386" s="92"/>
      <c r="DJ386" s="92"/>
      <c r="DK386" s="92"/>
      <c r="DL386" s="92"/>
      <c r="DM386" s="92"/>
      <c r="DN386" s="92"/>
      <c r="DO386" s="92"/>
      <c r="DP386" s="92"/>
      <c r="DQ386" s="92"/>
      <c r="DR386" s="92"/>
      <c r="DS386" s="92"/>
      <c r="DT386" s="92"/>
      <c r="DU386" s="92"/>
      <c r="DV386" s="92"/>
      <c r="DW386" s="92"/>
      <c r="DX386" s="92"/>
      <c r="DY386" s="92"/>
      <c r="DZ386" s="92"/>
      <c r="EA386" s="92"/>
      <c r="EB386" s="92"/>
      <c r="EC386" s="92"/>
      <c r="ED386" s="92"/>
      <c r="EE386" s="92"/>
      <c r="EF386" s="92"/>
      <c r="EG386" s="92"/>
      <c r="EH386" s="92"/>
      <c r="EI386" s="92"/>
      <c r="EJ386" s="92"/>
      <c r="EK386" s="92"/>
      <c r="EL386" s="92"/>
      <c r="EM386" s="92"/>
      <c r="EN386" s="92"/>
      <c r="EO386" s="92"/>
      <c r="EP386" s="92"/>
      <c r="EQ386" s="92"/>
      <c r="ER386" s="92"/>
      <c r="ES386" s="92"/>
      <c r="ET386" s="92"/>
      <c r="EU386" s="92"/>
      <c r="EV386" s="92"/>
      <c r="EW386" s="92"/>
      <c r="EX386" s="92"/>
      <c r="EY386" s="92"/>
      <c r="EZ386" s="92"/>
      <c r="FA386" s="92"/>
      <c r="FB386" s="92"/>
      <c r="FC386" s="92"/>
      <c r="FD386" s="92"/>
      <c r="FE386" s="92"/>
      <c r="FF386" s="92"/>
      <c r="FG386" s="92"/>
      <c r="FH386" s="92"/>
      <c r="FI386" s="92"/>
      <c r="FJ386" s="92"/>
      <c r="FK386" s="92"/>
      <c r="FL386" s="92"/>
      <c r="FM386" s="92"/>
      <c r="FN386" s="92"/>
      <c r="FO386" s="92"/>
      <c r="FP386" s="92"/>
      <c r="FQ386" s="92"/>
      <c r="FR386" s="92"/>
      <c r="FS386" s="92"/>
      <c r="FT386" s="92"/>
      <c r="FU386" s="92"/>
      <c r="FV386" s="92"/>
      <c r="FW386" s="92"/>
      <c r="FX386" s="92"/>
      <c r="FY386" s="92"/>
      <c r="FZ386" s="92"/>
      <c r="GA386" s="92"/>
      <c r="GB386" s="92"/>
      <c r="GC386" s="92"/>
      <c r="GD386" s="92"/>
      <c r="GE386" s="92"/>
      <c r="GF386" s="92"/>
      <c r="GG386" s="92"/>
      <c r="GH386" s="92"/>
      <c r="GI386" s="92"/>
      <c r="GJ386" s="92"/>
      <c r="GK386" s="92"/>
      <c r="GL386" s="92"/>
      <c r="GM386" s="92"/>
      <c r="GN386" s="92"/>
      <c r="GO386" s="92"/>
      <c r="GP386" s="92"/>
      <c r="GQ386" s="92"/>
      <c r="GR386" s="92"/>
      <c r="GS386" s="92"/>
      <c r="GT386" s="92"/>
      <c r="GU386" s="92"/>
      <c r="GV386" s="92"/>
      <c r="GW386" s="92"/>
      <c r="GX386" s="92"/>
      <c r="GY386" s="92"/>
      <c r="GZ386" s="92"/>
      <c r="HA386" s="92"/>
      <c r="HB386" s="92"/>
      <c r="HC386" s="92"/>
      <c r="HD386" s="92"/>
      <c r="HE386" s="92"/>
      <c r="HF386" s="92"/>
      <c r="HG386" s="92"/>
      <c r="HH386" s="92"/>
      <c r="HI386" s="92"/>
      <c r="HJ386" s="92"/>
      <c r="HK386" s="92"/>
      <c r="HL386" s="92"/>
      <c r="HM386" s="92"/>
      <c r="HN386" s="92"/>
      <c r="HO386" s="92"/>
      <c r="HP386" s="92"/>
      <c r="HQ386" s="92"/>
      <c r="HR386" s="92"/>
      <c r="HS386" s="92"/>
      <c r="HT386" s="92"/>
      <c r="HU386" s="92"/>
      <c r="HV386" s="92"/>
      <c r="HW386" s="92"/>
      <c r="HX386" s="92"/>
      <c r="HY386" s="92"/>
      <c r="HZ386" s="92"/>
      <c r="IA386" s="92"/>
      <c r="IB386" s="92"/>
      <c r="IC386" s="92"/>
      <c r="ID386" s="92"/>
      <c r="IE386" s="92"/>
      <c r="IF386" s="92"/>
      <c r="IG386" s="92"/>
      <c r="IH386" s="92"/>
      <c r="II386" s="92"/>
      <c r="IJ386" s="92"/>
      <c r="IK386" s="92"/>
      <c r="IL386" s="92"/>
      <c r="IM386" s="92"/>
      <c r="IN386" s="92"/>
      <c r="IO386" s="92"/>
      <c r="IP386" s="92"/>
      <c r="IQ386" s="92"/>
      <c r="IR386" s="92"/>
      <c r="IS386" s="92"/>
      <c r="IT386" s="92"/>
      <c r="IU386" s="92"/>
      <c r="IV386" s="92"/>
      <c r="IW386" s="92"/>
      <c r="IX386" s="92"/>
      <c r="IY386" s="92"/>
      <c r="IZ386" s="92"/>
      <c r="JA386" s="92"/>
      <c r="JB386" s="92"/>
      <c r="JC386" s="92"/>
      <c r="JD386" s="92"/>
      <c r="JE386" s="92"/>
      <c r="JF386" s="92"/>
      <c r="JG386" s="92"/>
      <c r="JH386" s="92"/>
      <c r="JI386" s="92"/>
      <c r="JJ386" s="92"/>
      <c r="JK386" s="92"/>
      <c r="JL386" s="92"/>
      <c r="JM386" s="92"/>
      <c r="JN386" s="92"/>
      <c r="JO386" s="92"/>
      <c r="JP386" s="92"/>
      <c r="JQ386" s="92"/>
      <c r="JR386" s="92"/>
      <c r="JS386" s="92"/>
      <c r="JT386" s="92"/>
      <c r="JU386" s="92"/>
      <c r="JV386" s="92"/>
      <c r="JW386" s="92"/>
      <c r="JX386" s="92"/>
      <c r="JY386" s="92"/>
      <c r="JZ386" s="92"/>
      <c r="KA386" s="92"/>
      <c r="KB386" s="92"/>
      <c r="KC386" s="92"/>
      <c r="KD386" s="92"/>
      <c r="KE386" s="92"/>
      <c r="KF386" s="92"/>
      <c r="KG386" s="92"/>
      <c r="KH386" s="92"/>
      <c r="KI386" s="92"/>
      <c r="KJ386" s="92"/>
      <c r="KK386" s="92"/>
      <c r="KL386" s="92"/>
      <c r="KM386" s="92"/>
      <c r="KN386" s="92"/>
      <c r="KO386" s="92"/>
      <c r="KP386" s="92"/>
      <c r="KQ386" s="92"/>
      <c r="KR386" s="92"/>
      <c r="KS386" s="92"/>
      <c r="KT386" s="92"/>
      <c r="KU386" s="92"/>
      <c r="KV386" s="92"/>
      <c r="KW386" s="92"/>
      <c r="KX386" s="92"/>
      <c r="KY386" s="92"/>
      <c r="KZ386" s="92"/>
      <c r="LA386" s="92"/>
      <c r="LB386" s="92"/>
      <c r="LC386" s="92"/>
      <c r="LD386" s="92"/>
      <c r="LE386" s="92"/>
      <c r="LF386" s="92"/>
      <c r="LG386" s="92"/>
      <c r="LH386" s="92"/>
      <c r="LI386" s="92"/>
      <c r="LJ386" s="92"/>
      <c r="LK386" s="92"/>
      <c r="LL386" s="92"/>
      <c r="LM386" s="92"/>
      <c r="LN386" s="92"/>
      <c r="LO386" s="92"/>
      <c r="LP386" s="92"/>
      <c r="LQ386" s="92"/>
      <c r="LR386" s="92"/>
      <c r="LS386" s="92"/>
      <c r="LT386" s="92"/>
      <c r="LU386" s="92"/>
      <c r="LV386" s="92"/>
      <c r="LW386" s="92"/>
      <c r="LX386" s="92"/>
      <c r="LY386" s="92"/>
      <c r="LZ386" s="92"/>
      <c r="MA386" s="92"/>
      <c r="MB386" s="92"/>
      <c r="MC386" s="92"/>
      <c r="MD386" s="92"/>
      <c r="ME386" s="92"/>
      <c r="MF386" s="92"/>
      <c r="MG386" s="92"/>
      <c r="MH386" s="92"/>
      <c r="MI386" s="92"/>
      <c r="MJ386" s="92"/>
      <c r="MK386" s="92"/>
      <c r="ML386" s="92"/>
      <c r="MM386" s="92"/>
      <c r="MN386" s="92"/>
      <c r="MO386" s="92"/>
      <c r="MP386" s="92"/>
      <c r="MQ386" s="92"/>
      <c r="MR386" s="92"/>
      <c r="MS386" s="92"/>
      <c r="MT386" s="92"/>
      <c r="MU386" s="92"/>
      <c r="MV386" s="92"/>
      <c r="MW386" s="92"/>
      <c r="MX386" s="92"/>
      <c r="MY386" s="92"/>
      <c r="MZ386" s="92"/>
      <c r="NA386" s="92"/>
      <c r="NB386" s="92"/>
      <c r="NC386" s="92"/>
      <c r="ND386" s="92"/>
      <c r="NE386" s="92"/>
      <c r="NF386" s="92"/>
      <c r="NG386" s="92"/>
      <c r="NH386" s="92"/>
      <c r="NI386" s="92"/>
      <c r="NJ386" s="92"/>
      <c r="NK386" s="92"/>
      <c r="NL386" s="92"/>
      <c r="NM386" s="92"/>
      <c r="NN386" s="92"/>
      <c r="NO386" s="92"/>
      <c r="NP386" s="92"/>
      <c r="NQ386" s="92"/>
      <c r="NR386" s="92"/>
      <c r="NS386" s="92"/>
      <c r="NT386" s="92"/>
      <c r="NU386" s="92"/>
      <c r="NV386" s="92"/>
      <c r="NW386" s="92"/>
      <c r="NX386" s="92"/>
      <c r="NY386" s="92"/>
      <c r="NZ386" s="92"/>
      <c r="OA386" s="92"/>
      <c r="OB386" s="92"/>
      <c r="OC386" s="92"/>
      <c r="OD386" s="92"/>
      <c r="OE386" s="92"/>
      <c r="OF386" s="92"/>
      <c r="OG386" s="92"/>
      <c r="OH386" s="92"/>
      <c r="OI386" s="92"/>
      <c r="OJ386" s="92"/>
      <c r="OK386" s="92"/>
      <c r="OL386" s="92"/>
      <c r="OM386" s="92"/>
      <c r="ON386" s="92"/>
      <c r="OO386" s="92"/>
      <c r="OP386" s="92"/>
      <c r="OQ386" s="92"/>
      <c r="OR386" s="92"/>
      <c r="OS386" s="92"/>
      <c r="OT386" s="92"/>
      <c r="OU386" s="92"/>
      <c r="OV386" s="92"/>
      <c r="OW386" s="92"/>
      <c r="OX386" s="92"/>
      <c r="OY386" s="92"/>
      <c r="OZ386" s="92"/>
      <c r="PA386" s="92"/>
      <c r="PB386" s="92"/>
      <c r="PC386" s="92"/>
      <c r="PD386" s="92"/>
      <c r="PE386" s="92"/>
      <c r="PF386" s="92"/>
      <c r="PG386" s="92"/>
      <c r="PH386" s="92"/>
      <c r="PI386" s="92"/>
      <c r="PJ386" s="92"/>
      <c r="PK386" s="92"/>
      <c r="PL386" s="92"/>
      <c r="PM386" s="92"/>
      <c r="PN386" s="92"/>
      <c r="PO386" s="92"/>
      <c r="PP386" s="92"/>
      <c r="PQ386" s="92"/>
      <c r="PR386" s="92"/>
      <c r="PS386" s="92"/>
      <c r="PT386" s="92"/>
      <c r="PU386" s="92"/>
      <c r="PV386" s="92"/>
      <c r="PW386" s="92"/>
      <c r="PX386" s="92"/>
      <c r="PY386" s="92"/>
      <c r="PZ386" s="92"/>
      <c r="QA386" s="92"/>
      <c r="QB386" s="92"/>
      <c r="QC386" s="92"/>
      <c r="QD386" s="92"/>
      <c r="QE386" s="92"/>
      <c r="QF386" s="92"/>
      <c r="QG386" s="92"/>
      <c r="QH386" s="92"/>
      <c r="QI386" s="92"/>
      <c r="QJ386" s="92"/>
      <c r="QK386" s="92"/>
      <c r="QL386" s="92"/>
      <c r="QM386" s="92"/>
      <c r="QN386" s="92"/>
      <c r="QO386" s="92"/>
      <c r="QP386" s="92"/>
      <c r="QQ386" s="92"/>
      <c r="QR386" s="92"/>
      <c r="QS386" s="92"/>
      <c r="QT386" s="92"/>
      <c r="QU386" s="92"/>
      <c r="QV386" s="92"/>
      <c r="QW386" s="92"/>
      <c r="QX386" s="92"/>
      <c r="QY386" s="92"/>
      <c r="QZ386" s="92"/>
      <c r="RA386" s="92"/>
      <c r="RB386" s="92"/>
      <c r="RC386" s="92"/>
      <c r="RD386" s="92"/>
      <c r="RE386" s="92"/>
      <c r="RF386" s="92"/>
      <c r="RG386" s="92"/>
      <c r="RH386" s="92"/>
      <c r="RI386" s="92"/>
      <c r="RJ386" s="92"/>
      <c r="RK386" s="92"/>
      <c r="RL386" s="92"/>
      <c r="RM386" s="92"/>
      <c r="RN386" s="92"/>
      <c r="RO386" s="92"/>
      <c r="RP386" s="92"/>
      <c r="RQ386" s="92"/>
      <c r="RR386" s="92"/>
      <c r="RS386" s="92"/>
      <c r="RT386" s="92"/>
      <c r="RU386" s="92"/>
      <c r="RV386" s="92"/>
      <c r="RW386" s="92"/>
      <c r="RX386" s="92"/>
      <c r="RY386" s="92"/>
      <c r="RZ386" s="92"/>
      <c r="SA386" s="92"/>
      <c r="SB386" s="92"/>
      <c r="SC386" s="92"/>
      <c r="SD386" s="92"/>
      <c r="SE386" s="92"/>
      <c r="SF386" s="92"/>
      <c r="SG386" s="92"/>
      <c r="SH386" s="92"/>
      <c r="SI386" s="92"/>
      <c r="SJ386" s="92"/>
      <c r="SK386" s="92"/>
      <c r="SL386" s="92"/>
      <c r="SM386" s="92"/>
      <c r="SN386" s="92"/>
      <c r="SO386" s="92"/>
      <c r="SP386" s="92"/>
      <c r="SQ386" s="92"/>
      <c r="SR386" s="92"/>
      <c r="SS386" s="92"/>
      <c r="ST386" s="92"/>
      <c r="SU386" s="92"/>
      <c r="SV386" s="92"/>
      <c r="SW386" s="92"/>
      <c r="SX386" s="92"/>
      <c r="SY386" s="92"/>
      <c r="SZ386" s="92"/>
      <c r="TA386" s="92"/>
      <c r="TB386" s="92"/>
      <c r="TC386" s="92"/>
      <c r="TD386" s="92"/>
      <c r="TE386" s="92"/>
      <c r="TF386" s="92"/>
      <c r="TG386" s="92"/>
      <c r="TH386" s="92"/>
      <c r="TI386" s="92"/>
      <c r="TJ386" s="92"/>
      <c r="TK386" s="92"/>
      <c r="TL386" s="92"/>
      <c r="TM386" s="92"/>
      <c r="TN386" s="92"/>
      <c r="TO386" s="92"/>
      <c r="TP386" s="92"/>
      <c r="TQ386" s="92"/>
      <c r="TR386" s="92"/>
      <c r="TS386" s="92"/>
      <c r="TT386" s="92"/>
      <c r="TU386" s="92"/>
      <c r="TV386" s="92"/>
      <c r="TW386" s="92"/>
      <c r="TX386" s="92"/>
      <c r="TY386" s="92"/>
      <c r="TZ386" s="92"/>
      <c r="UA386" s="92"/>
      <c r="UB386" s="92"/>
      <c r="UC386" s="92"/>
      <c r="UD386" s="92"/>
      <c r="UE386" s="92"/>
      <c r="UF386" s="92"/>
      <c r="UG386" s="92"/>
      <c r="UH386" s="92"/>
      <c r="UI386" s="92"/>
      <c r="UJ386" s="92"/>
      <c r="UK386" s="92"/>
      <c r="UL386" s="92"/>
      <c r="UM386" s="92"/>
      <c r="UN386" s="92"/>
      <c r="UO386" s="92"/>
      <c r="UP386" s="92"/>
      <c r="UQ386" s="92"/>
      <c r="UR386" s="92"/>
      <c r="US386" s="92"/>
      <c r="UT386" s="92"/>
      <c r="UU386" s="92"/>
      <c r="UV386" s="92"/>
      <c r="UW386" s="92"/>
      <c r="UX386" s="92"/>
      <c r="UY386" s="92"/>
      <c r="UZ386" s="92"/>
      <c r="VA386" s="92"/>
      <c r="VB386" s="92"/>
      <c r="VC386" s="92"/>
      <c r="VD386" s="92"/>
      <c r="VE386" s="92"/>
      <c r="VF386" s="92"/>
      <c r="VG386" s="92"/>
      <c r="VH386" s="92"/>
      <c r="VI386" s="92"/>
      <c r="VJ386" s="92"/>
      <c r="VK386" s="92"/>
      <c r="VL386" s="92"/>
      <c r="VM386" s="92"/>
      <c r="VN386" s="92"/>
      <c r="VO386" s="92"/>
      <c r="VP386" s="92"/>
      <c r="VQ386" s="92"/>
      <c r="VR386" s="92"/>
      <c r="VS386" s="92"/>
      <c r="VT386" s="92"/>
      <c r="VU386" s="92"/>
      <c r="VV386" s="92"/>
      <c r="VW386" s="92"/>
      <c r="VX386" s="92"/>
      <c r="VY386" s="92"/>
      <c r="VZ386" s="92"/>
      <c r="WA386" s="92"/>
      <c r="WB386" s="92"/>
      <c r="WC386" s="92"/>
      <c r="WD386" s="92"/>
      <c r="WE386" s="92"/>
      <c r="WF386" s="92"/>
      <c r="WG386" s="92"/>
      <c r="WH386" s="92"/>
      <c r="WI386" s="92"/>
      <c r="WJ386" s="92"/>
      <c r="WK386" s="92"/>
      <c r="WL386" s="92"/>
      <c r="WM386" s="92"/>
      <c r="WN386" s="92"/>
      <c r="WO386" s="92"/>
      <c r="WP386" s="92"/>
      <c r="WQ386" s="92"/>
      <c r="WR386" s="92"/>
      <c r="WS386" s="92"/>
      <c r="WT386" s="92"/>
      <c r="WU386" s="92"/>
      <c r="WV386" s="92"/>
      <c r="WW386" s="92"/>
      <c r="WX386" s="92"/>
      <c r="WY386" s="92"/>
      <c r="WZ386" s="92"/>
      <c r="XA386" s="92"/>
      <c r="XB386" s="92"/>
      <c r="XC386" s="92"/>
      <c r="XD386" s="92"/>
      <c r="XE386" s="92"/>
      <c r="XF386" s="92"/>
      <c r="XG386" s="92"/>
      <c r="XH386" s="92"/>
      <c r="XI386" s="92"/>
      <c r="XJ386" s="92"/>
      <c r="XK386" s="92"/>
      <c r="XL386" s="92"/>
      <c r="XM386" s="92"/>
      <c r="XN386" s="92"/>
      <c r="XO386" s="92"/>
      <c r="XP386" s="92"/>
      <c r="XQ386" s="92"/>
      <c r="XR386" s="92"/>
      <c r="XS386" s="92"/>
      <c r="XT386" s="92"/>
      <c r="XU386" s="92"/>
      <c r="XV386" s="92"/>
      <c r="XW386" s="92"/>
      <c r="XX386" s="92"/>
      <c r="XY386" s="92"/>
      <c r="XZ386" s="92"/>
      <c r="YA386" s="92"/>
      <c r="YB386" s="92"/>
      <c r="YC386" s="92"/>
      <c r="YD386" s="92"/>
      <c r="YE386" s="92"/>
      <c r="YF386" s="92"/>
      <c r="YG386" s="92"/>
      <c r="YH386" s="92"/>
      <c r="YI386" s="92"/>
      <c r="YJ386" s="92"/>
      <c r="YK386" s="92"/>
      <c r="YL386" s="92"/>
      <c r="YM386" s="92"/>
      <c r="YN386" s="92"/>
      <c r="YO386" s="92"/>
      <c r="YP386" s="92"/>
      <c r="YQ386" s="92"/>
      <c r="YR386" s="92"/>
      <c r="YS386" s="92"/>
      <c r="YT386" s="92"/>
      <c r="YU386" s="92"/>
      <c r="YV386" s="92"/>
      <c r="YW386" s="92"/>
      <c r="YX386" s="92"/>
      <c r="YY386" s="92"/>
      <c r="YZ386" s="92"/>
      <c r="ZA386" s="92"/>
      <c r="ZB386" s="92"/>
      <c r="ZC386" s="92"/>
      <c r="ZD386" s="92"/>
      <c r="ZE386" s="92"/>
      <c r="ZF386" s="92"/>
      <c r="ZG386" s="92"/>
      <c r="ZH386" s="92"/>
      <c r="ZI386" s="92"/>
      <c r="ZJ386" s="92"/>
      <c r="ZK386" s="92"/>
      <c r="ZL386" s="92"/>
      <c r="ZM386" s="92"/>
      <c r="ZN386" s="92"/>
      <c r="ZO386" s="92"/>
      <c r="ZP386" s="92"/>
      <c r="ZQ386" s="92"/>
      <c r="ZR386" s="92"/>
      <c r="ZS386" s="92"/>
      <c r="ZT386" s="92"/>
      <c r="ZU386" s="92"/>
      <c r="ZV386" s="92"/>
      <c r="ZW386" s="92"/>
      <c r="ZX386" s="92"/>
      <c r="ZY386" s="92"/>
      <c r="ZZ386" s="92"/>
      <c r="AAA386" s="92"/>
      <c r="AAB386" s="92"/>
      <c r="AAC386" s="92"/>
      <c r="AAD386" s="92"/>
      <c r="AAE386" s="92"/>
      <c r="AAF386" s="92"/>
      <c r="AAG386" s="92"/>
      <c r="AAH386" s="92"/>
      <c r="AAI386" s="92"/>
      <c r="AAJ386" s="92"/>
      <c r="AAK386" s="92"/>
      <c r="AAL386" s="92"/>
      <c r="AAM386" s="92"/>
      <c r="AAN386" s="92"/>
      <c r="AAO386" s="92"/>
      <c r="AAP386" s="92"/>
      <c r="AAQ386" s="92"/>
      <c r="AAR386" s="92"/>
      <c r="AAS386" s="92"/>
      <c r="AAT386" s="92"/>
      <c r="AAU386" s="92"/>
      <c r="AAV386" s="92"/>
      <c r="AAW386" s="92"/>
      <c r="AAX386" s="92"/>
      <c r="AAY386" s="92"/>
      <c r="AAZ386" s="92"/>
      <c r="ABA386" s="92"/>
      <c r="ABB386" s="92"/>
      <c r="ABC386" s="92"/>
      <c r="ABD386" s="92"/>
      <c r="ABE386" s="92"/>
      <c r="ABF386" s="92"/>
      <c r="ABG386" s="92"/>
      <c r="ABH386" s="92"/>
      <c r="ABI386" s="92"/>
      <c r="ABJ386" s="92"/>
      <c r="ABK386" s="92"/>
      <c r="ABL386" s="92"/>
      <c r="ABM386" s="92"/>
      <c r="ABN386" s="92"/>
      <c r="ABO386" s="92"/>
      <c r="ABP386" s="92"/>
      <c r="ABQ386" s="92"/>
      <c r="ABR386" s="92"/>
      <c r="ABS386" s="92"/>
      <c r="ABT386" s="92"/>
      <c r="ABU386" s="92"/>
      <c r="ABV386" s="92"/>
      <c r="ABW386" s="92"/>
      <c r="ABX386" s="92"/>
      <c r="ABY386" s="92"/>
      <c r="ABZ386" s="92"/>
      <c r="ACA386" s="92"/>
      <c r="ACB386" s="92"/>
      <c r="ACC386" s="92"/>
      <c r="ACD386" s="92"/>
      <c r="ACE386" s="92"/>
      <c r="ACF386" s="92"/>
      <c r="ACG386" s="92"/>
      <c r="ACH386" s="92"/>
      <c r="ACI386" s="92"/>
      <c r="ACJ386" s="92"/>
      <c r="ACK386" s="92"/>
      <c r="ACL386" s="92"/>
      <c r="ACM386" s="92"/>
      <c r="ACN386" s="92"/>
      <c r="ACO386" s="92"/>
      <c r="ACP386" s="92"/>
      <c r="ACQ386" s="92"/>
      <c r="ACR386" s="92"/>
      <c r="ACS386" s="92"/>
      <c r="ACT386" s="92"/>
      <c r="ACU386" s="92"/>
      <c r="ACV386" s="92"/>
      <c r="ACW386" s="92"/>
      <c r="ACX386" s="92"/>
      <c r="ACY386" s="92"/>
      <c r="ACZ386" s="92"/>
      <c r="ADA386" s="92"/>
      <c r="ADB386" s="92"/>
      <c r="ADC386" s="92"/>
      <c r="ADD386" s="92"/>
      <c r="ADE386" s="92"/>
      <c r="ADF386" s="92"/>
      <c r="ADG386" s="92"/>
      <c r="ADH386" s="92"/>
      <c r="ADI386" s="92"/>
      <c r="ADJ386" s="92"/>
      <c r="ADK386" s="92"/>
      <c r="ADL386" s="92"/>
      <c r="ADM386" s="92"/>
      <c r="ADN386" s="92"/>
      <c r="ADO386" s="92"/>
      <c r="ADP386" s="92"/>
      <c r="ADQ386" s="92"/>
      <c r="ADR386" s="92"/>
      <c r="ADS386" s="92"/>
      <c r="ADT386" s="92"/>
      <c r="ADU386" s="92"/>
      <c r="ADV386" s="92"/>
      <c r="ADW386" s="92"/>
      <c r="ADX386" s="92"/>
      <c r="ADY386" s="92"/>
      <c r="ADZ386" s="92"/>
      <c r="AEA386" s="92"/>
      <c r="AEB386" s="92"/>
      <c r="AEC386" s="92"/>
      <c r="AED386" s="92"/>
      <c r="AEE386" s="92"/>
      <c r="AEF386" s="92"/>
      <c r="AEG386" s="92"/>
      <c r="AEH386" s="92"/>
      <c r="AEI386" s="92"/>
      <c r="AEJ386" s="92"/>
      <c r="AEK386" s="92"/>
      <c r="AEL386" s="92"/>
      <c r="AEM386" s="92"/>
      <c r="AEN386" s="92"/>
      <c r="AEO386" s="92"/>
      <c r="AEP386" s="92"/>
      <c r="AEQ386" s="92"/>
      <c r="AER386" s="92"/>
      <c r="AES386" s="92"/>
      <c r="AET386" s="92"/>
      <c r="AEU386" s="92"/>
      <c r="AEV386" s="92"/>
      <c r="AEW386" s="92"/>
      <c r="AEX386" s="92"/>
      <c r="AEY386" s="92"/>
      <c r="AEZ386" s="92"/>
      <c r="AFA386" s="92"/>
      <c r="AFB386" s="92"/>
      <c r="AFC386" s="92"/>
      <c r="AFD386" s="92"/>
      <c r="AFE386" s="92"/>
      <c r="AFF386" s="92"/>
      <c r="AFG386" s="92"/>
      <c r="AFH386" s="92"/>
      <c r="AFI386" s="92"/>
      <c r="AFJ386" s="92"/>
      <c r="AFK386" s="92"/>
      <c r="AFL386" s="92"/>
      <c r="AFM386" s="92"/>
      <c r="AFN386" s="92"/>
      <c r="AFO386" s="92"/>
      <c r="AFP386" s="92"/>
      <c r="AFQ386" s="92"/>
      <c r="AFR386" s="92"/>
      <c r="AFS386" s="92"/>
      <c r="AFT386" s="92"/>
      <c r="AFU386" s="92"/>
      <c r="AFV386" s="92"/>
      <c r="AFW386" s="92"/>
      <c r="AFX386" s="92"/>
      <c r="AFY386" s="92"/>
      <c r="AFZ386" s="92"/>
      <c r="AGA386" s="92"/>
      <c r="AGB386" s="92"/>
      <c r="AGC386" s="92"/>
      <c r="AGD386" s="92"/>
      <c r="AGE386" s="92"/>
      <c r="AGF386" s="92"/>
      <c r="AGG386" s="92"/>
      <c r="AGH386" s="92"/>
      <c r="AGI386" s="92"/>
      <c r="AGJ386" s="92"/>
      <c r="AGK386" s="92"/>
      <c r="AGL386" s="92"/>
      <c r="AGM386" s="92"/>
      <c r="AGN386" s="92"/>
      <c r="AGO386" s="92"/>
      <c r="AGP386" s="92"/>
      <c r="AGQ386" s="92"/>
      <c r="AGR386" s="92"/>
      <c r="AGS386" s="92"/>
      <c r="AGT386" s="92"/>
      <c r="AGU386" s="92"/>
      <c r="AGV386" s="92"/>
      <c r="AGW386" s="92"/>
      <c r="AGX386" s="92"/>
      <c r="AGY386" s="92"/>
      <c r="AGZ386" s="92"/>
      <c r="AHA386" s="92"/>
      <c r="AHB386" s="92"/>
      <c r="AHC386" s="92"/>
      <c r="AHD386" s="92"/>
      <c r="AHE386" s="92"/>
      <c r="AHF386" s="92"/>
      <c r="AHG386" s="92"/>
      <c r="AHH386" s="92"/>
      <c r="AHI386" s="92"/>
      <c r="AHJ386" s="92"/>
      <c r="AHK386" s="92"/>
      <c r="AHL386" s="92"/>
      <c r="AHM386" s="92"/>
      <c r="AHN386" s="92"/>
      <c r="AHO386" s="92"/>
      <c r="AHP386" s="92"/>
      <c r="AHQ386" s="92"/>
      <c r="AHR386" s="92"/>
      <c r="AHS386" s="92"/>
      <c r="AHT386" s="92"/>
      <c r="AHU386" s="92"/>
      <c r="AHV386" s="92"/>
      <c r="AHW386" s="92"/>
      <c r="AHX386" s="92"/>
      <c r="AHY386" s="92"/>
      <c r="AHZ386" s="92"/>
      <c r="AIA386" s="92"/>
      <c r="AIB386" s="92"/>
      <c r="AIC386" s="92"/>
      <c r="AID386" s="92"/>
      <c r="AIE386" s="92"/>
      <c r="AIF386" s="92"/>
      <c r="AIG386" s="92"/>
      <c r="AIH386" s="92"/>
      <c r="AII386" s="92"/>
      <c r="AIJ386" s="92"/>
      <c r="AIK386" s="92"/>
      <c r="AIL386" s="92"/>
      <c r="AIM386" s="92"/>
      <c r="AIN386" s="92"/>
      <c r="AIO386" s="92"/>
      <c r="AIP386" s="92"/>
      <c r="AIQ386" s="92"/>
      <c r="AIR386" s="92"/>
      <c r="AIS386" s="92"/>
      <c r="AIT386" s="92"/>
      <c r="AIU386" s="92"/>
      <c r="AIV386" s="92"/>
      <c r="AIW386" s="92"/>
      <c r="AIX386" s="92"/>
      <c r="AIY386" s="92"/>
      <c r="AIZ386" s="92"/>
      <c r="AJA386" s="92"/>
      <c r="AJB386" s="92"/>
      <c r="AJC386" s="92"/>
      <c r="AJD386" s="92"/>
      <c r="AJE386" s="92"/>
      <c r="AJF386" s="92"/>
      <c r="AJG386" s="92"/>
      <c r="AJH386" s="92"/>
      <c r="AJI386" s="92"/>
      <c r="AJJ386" s="92"/>
      <c r="AJK386" s="92"/>
      <c r="AJL386" s="92"/>
      <c r="AJM386" s="92"/>
      <c r="AJN386" s="92"/>
      <c r="AJO386" s="92"/>
      <c r="AJP386" s="92"/>
      <c r="AJQ386" s="92"/>
      <c r="AJR386" s="92"/>
      <c r="AJS386" s="92"/>
      <c r="AJT386" s="92"/>
      <c r="AJU386" s="92"/>
      <c r="AJV386" s="92"/>
      <c r="AJW386" s="92"/>
      <c r="AJX386" s="92"/>
      <c r="AJY386" s="92"/>
      <c r="AJZ386" s="92"/>
      <c r="AKA386" s="92"/>
      <c r="AKB386" s="92"/>
      <c r="AKC386" s="92"/>
      <c r="AKD386" s="92"/>
      <c r="AKE386" s="92"/>
      <c r="AKF386" s="92"/>
      <c r="AKG386" s="92"/>
      <c r="AKH386" s="92"/>
      <c r="AKI386" s="92"/>
      <c r="AKJ386" s="92"/>
      <c r="AKK386" s="92"/>
      <c r="AKL386" s="92"/>
      <c r="AKM386" s="92"/>
      <c r="AKN386" s="92"/>
      <c r="AKO386" s="92"/>
      <c r="AKP386" s="92"/>
      <c r="AKQ386" s="92"/>
      <c r="AKR386" s="92"/>
      <c r="AKS386" s="92"/>
      <c r="AKT386" s="92"/>
      <c r="AKU386" s="92"/>
      <c r="AKV386" s="92"/>
      <c r="AKW386" s="92"/>
      <c r="AKX386" s="92"/>
      <c r="AKY386" s="92"/>
      <c r="AKZ386" s="92"/>
      <c r="ALA386" s="92"/>
      <c r="ALB386" s="92"/>
      <c r="ALC386" s="92"/>
      <c r="ALD386" s="92"/>
      <c r="ALE386" s="92"/>
      <c r="ALF386" s="92"/>
      <c r="ALG386" s="92"/>
      <c r="ALH386" s="92"/>
      <c r="ALI386" s="92"/>
      <c r="ALJ386" s="92"/>
      <c r="ALK386" s="92"/>
      <c r="ALL386" s="92"/>
      <c r="ALM386" s="92"/>
      <c r="ALN386" s="92"/>
      <c r="ALO386" s="92"/>
      <c r="ALP386" s="92"/>
      <c r="ALQ386" s="92"/>
      <c r="ALR386" s="92"/>
      <c r="ALS386" s="92"/>
      <c r="ALT386" s="92"/>
      <c r="ALU386" s="92"/>
      <c r="ALV386" s="92"/>
      <c r="ALW386" s="92"/>
      <c r="ALX386" s="92"/>
      <c r="ALY386" s="92"/>
      <c r="ALZ386" s="92"/>
      <c r="AMA386" s="92"/>
      <c r="AMB386" s="92"/>
      <c r="AMC386" s="92"/>
      <c r="AMD386" s="92"/>
      <c r="AME386" s="92"/>
      <c r="AMF386" s="92"/>
      <c r="AMG386" s="92"/>
      <c r="AMH386" s="92"/>
      <c r="AMI386" s="92"/>
      <c r="AMJ386" s="92"/>
    </row>
    <row r="387" spans="1:1024" ht="15" customHeight="1">
      <c r="A387" s="92"/>
      <c r="B387" s="101"/>
      <c r="C387" s="101"/>
      <c r="D387" s="101"/>
      <c r="E387" s="101"/>
      <c r="F387" s="101"/>
      <c r="G387" s="101"/>
      <c r="H387" s="101"/>
      <c r="I387" s="101"/>
      <c r="J387" s="101"/>
      <c r="K387" s="101"/>
      <c r="L387" s="101"/>
      <c r="M387" s="101"/>
      <c r="N387" s="101"/>
      <c r="O387" s="101"/>
      <c r="P387" s="101"/>
      <c r="Q387" s="101"/>
      <c r="R387" s="101"/>
      <c r="S387" s="102"/>
      <c r="U387" s="92"/>
      <c r="W387" s="108"/>
      <c r="X387" s="103"/>
      <c r="Y387" s="103"/>
      <c r="Z387" s="103"/>
      <c r="AA387" s="118"/>
      <c r="AB387" s="92"/>
      <c r="AC387" s="92"/>
      <c r="AD387" s="92"/>
      <c r="AE387" s="92"/>
      <c r="AF387" s="92"/>
      <c r="AG387" s="92"/>
      <c r="AH387" s="92"/>
      <c r="AI387" s="92"/>
      <c r="AJ387" s="92"/>
      <c r="AK387" s="92"/>
      <c r="AL387" s="92"/>
      <c r="AM387" s="92"/>
      <c r="AN387" s="92"/>
      <c r="AO387" s="92"/>
      <c r="AP387" s="92"/>
      <c r="AQ387" s="92"/>
      <c r="AR387" s="92"/>
      <c r="AS387" s="92"/>
      <c r="AT387" s="92"/>
      <c r="AU387" s="92"/>
      <c r="AV387" s="92"/>
      <c r="AW387" s="92"/>
      <c r="AX387" s="92"/>
      <c r="AY387" s="92"/>
      <c r="AZ387" s="92"/>
      <c r="BA387" s="92"/>
      <c r="BB387" s="92"/>
      <c r="BC387" s="92"/>
      <c r="BD387" s="92"/>
      <c r="BE387" s="92"/>
      <c r="BF387" s="92"/>
      <c r="BG387" s="92"/>
      <c r="BH387" s="92"/>
      <c r="BI387" s="92"/>
      <c r="BJ387" s="92"/>
      <c r="BK387" s="92"/>
      <c r="BL387" s="92"/>
      <c r="BM387" s="92"/>
      <c r="BN387" s="92"/>
      <c r="BO387" s="92"/>
      <c r="BP387" s="92"/>
      <c r="BQ387" s="92"/>
      <c r="BR387" s="92"/>
      <c r="BS387" s="92"/>
      <c r="BT387" s="92"/>
      <c r="BU387" s="92"/>
      <c r="BV387" s="92"/>
      <c r="BW387" s="92"/>
      <c r="BX387" s="92"/>
      <c r="BY387" s="92"/>
      <c r="BZ387" s="92"/>
      <c r="CA387" s="92"/>
      <c r="CB387" s="92"/>
      <c r="CC387" s="92"/>
      <c r="CD387" s="92"/>
      <c r="CE387" s="92"/>
      <c r="CF387" s="92"/>
      <c r="CG387" s="92"/>
      <c r="CH387" s="92"/>
      <c r="CI387" s="92"/>
      <c r="CJ387" s="92"/>
      <c r="CK387" s="92"/>
      <c r="CL387" s="92"/>
      <c r="CM387" s="92"/>
      <c r="CN387" s="92"/>
      <c r="CO387" s="92"/>
      <c r="CP387" s="92"/>
      <c r="CQ387" s="92"/>
      <c r="CR387" s="92"/>
      <c r="CS387" s="92"/>
      <c r="CT387" s="92"/>
      <c r="CU387" s="92"/>
      <c r="CV387" s="92"/>
      <c r="CW387" s="92"/>
      <c r="CX387" s="92"/>
      <c r="CY387" s="92"/>
      <c r="CZ387" s="92"/>
      <c r="DA387" s="92"/>
      <c r="DB387" s="92"/>
      <c r="DC387" s="92"/>
      <c r="DD387" s="92"/>
      <c r="DE387" s="92"/>
      <c r="DF387" s="92"/>
      <c r="DG387" s="92"/>
      <c r="DH387" s="92"/>
      <c r="DI387" s="92"/>
      <c r="DJ387" s="92"/>
      <c r="DK387" s="92"/>
      <c r="DL387" s="92"/>
      <c r="DM387" s="92"/>
      <c r="DN387" s="92"/>
      <c r="DO387" s="92"/>
      <c r="DP387" s="92"/>
      <c r="DQ387" s="92"/>
      <c r="DR387" s="92"/>
      <c r="DS387" s="92"/>
      <c r="DT387" s="92"/>
      <c r="DU387" s="92"/>
      <c r="DV387" s="92"/>
      <c r="DW387" s="92"/>
      <c r="DX387" s="92"/>
      <c r="DY387" s="92"/>
      <c r="DZ387" s="92"/>
      <c r="EA387" s="92"/>
      <c r="EB387" s="92"/>
      <c r="EC387" s="92"/>
      <c r="ED387" s="92"/>
      <c r="EE387" s="92"/>
      <c r="EF387" s="92"/>
      <c r="EG387" s="92"/>
      <c r="EH387" s="92"/>
      <c r="EI387" s="92"/>
      <c r="EJ387" s="92"/>
      <c r="EK387" s="92"/>
      <c r="EL387" s="92"/>
      <c r="EM387" s="92"/>
      <c r="EN387" s="92"/>
      <c r="EO387" s="92"/>
      <c r="EP387" s="92"/>
      <c r="EQ387" s="92"/>
      <c r="ER387" s="92"/>
      <c r="ES387" s="92"/>
      <c r="ET387" s="92"/>
      <c r="EU387" s="92"/>
      <c r="EV387" s="92"/>
      <c r="EW387" s="92"/>
      <c r="EX387" s="92"/>
      <c r="EY387" s="92"/>
      <c r="EZ387" s="92"/>
      <c r="FA387" s="92"/>
      <c r="FB387" s="92"/>
      <c r="FC387" s="92"/>
      <c r="FD387" s="92"/>
      <c r="FE387" s="92"/>
      <c r="FF387" s="92"/>
      <c r="FG387" s="92"/>
      <c r="FH387" s="92"/>
      <c r="FI387" s="92"/>
      <c r="FJ387" s="92"/>
      <c r="FK387" s="92"/>
      <c r="FL387" s="92"/>
      <c r="FM387" s="92"/>
      <c r="FN387" s="92"/>
      <c r="FO387" s="92"/>
      <c r="FP387" s="92"/>
      <c r="FQ387" s="92"/>
      <c r="FR387" s="92"/>
      <c r="FS387" s="92"/>
      <c r="FT387" s="92"/>
      <c r="FU387" s="92"/>
      <c r="FV387" s="92"/>
      <c r="FW387" s="92"/>
      <c r="FX387" s="92"/>
      <c r="FY387" s="92"/>
      <c r="FZ387" s="92"/>
      <c r="GA387" s="92"/>
      <c r="GB387" s="92"/>
      <c r="GC387" s="92"/>
      <c r="GD387" s="92"/>
      <c r="GE387" s="92"/>
      <c r="GF387" s="92"/>
      <c r="GG387" s="92"/>
      <c r="GH387" s="92"/>
      <c r="GI387" s="92"/>
      <c r="GJ387" s="92"/>
      <c r="GK387" s="92"/>
      <c r="GL387" s="92"/>
      <c r="GM387" s="92"/>
      <c r="GN387" s="92"/>
      <c r="GO387" s="92"/>
      <c r="GP387" s="92"/>
      <c r="GQ387" s="92"/>
      <c r="GR387" s="92"/>
      <c r="GS387" s="92"/>
      <c r="GT387" s="92"/>
      <c r="GU387" s="92"/>
      <c r="GV387" s="92"/>
      <c r="GW387" s="92"/>
      <c r="GX387" s="92"/>
      <c r="GY387" s="92"/>
      <c r="GZ387" s="92"/>
      <c r="HA387" s="92"/>
      <c r="HB387" s="92"/>
      <c r="HC387" s="92"/>
      <c r="HD387" s="92"/>
      <c r="HE387" s="92"/>
      <c r="HF387" s="92"/>
      <c r="HG387" s="92"/>
      <c r="HH387" s="92"/>
      <c r="HI387" s="92"/>
      <c r="HJ387" s="92"/>
      <c r="HK387" s="92"/>
      <c r="HL387" s="92"/>
      <c r="HM387" s="92"/>
      <c r="HN387" s="92"/>
      <c r="HO387" s="92"/>
      <c r="HP387" s="92"/>
      <c r="HQ387" s="92"/>
      <c r="HR387" s="92"/>
      <c r="HS387" s="92"/>
      <c r="HT387" s="92"/>
      <c r="HU387" s="92"/>
      <c r="HV387" s="92"/>
      <c r="HW387" s="92"/>
      <c r="HX387" s="92"/>
      <c r="HY387" s="92"/>
      <c r="HZ387" s="92"/>
      <c r="IA387" s="92"/>
      <c r="IB387" s="92"/>
      <c r="IC387" s="92"/>
      <c r="ID387" s="92"/>
      <c r="IE387" s="92"/>
      <c r="IF387" s="92"/>
      <c r="IG387" s="92"/>
      <c r="IH387" s="92"/>
      <c r="II387" s="92"/>
      <c r="IJ387" s="92"/>
      <c r="IK387" s="92"/>
      <c r="IL387" s="92"/>
      <c r="IM387" s="92"/>
      <c r="IN387" s="92"/>
      <c r="IO387" s="92"/>
      <c r="IP387" s="92"/>
      <c r="IQ387" s="92"/>
      <c r="IR387" s="92"/>
      <c r="IS387" s="92"/>
      <c r="IT387" s="92"/>
      <c r="IU387" s="92"/>
      <c r="IV387" s="92"/>
      <c r="IW387" s="92"/>
      <c r="IX387" s="92"/>
      <c r="IY387" s="92"/>
      <c r="IZ387" s="92"/>
      <c r="JA387" s="92"/>
      <c r="JB387" s="92"/>
      <c r="JC387" s="92"/>
      <c r="JD387" s="92"/>
      <c r="JE387" s="92"/>
      <c r="JF387" s="92"/>
      <c r="JG387" s="92"/>
      <c r="JH387" s="92"/>
      <c r="JI387" s="92"/>
      <c r="JJ387" s="92"/>
      <c r="JK387" s="92"/>
      <c r="JL387" s="92"/>
      <c r="JM387" s="92"/>
      <c r="JN387" s="92"/>
      <c r="JO387" s="92"/>
      <c r="JP387" s="92"/>
      <c r="JQ387" s="92"/>
      <c r="JR387" s="92"/>
      <c r="JS387" s="92"/>
      <c r="JT387" s="92"/>
      <c r="JU387" s="92"/>
      <c r="JV387" s="92"/>
      <c r="JW387" s="92"/>
      <c r="JX387" s="92"/>
      <c r="JY387" s="92"/>
      <c r="JZ387" s="92"/>
      <c r="KA387" s="92"/>
      <c r="KB387" s="92"/>
      <c r="KC387" s="92"/>
      <c r="KD387" s="92"/>
      <c r="KE387" s="92"/>
      <c r="KF387" s="92"/>
      <c r="KG387" s="92"/>
      <c r="KH387" s="92"/>
      <c r="KI387" s="92"/>
      <c r="KJ387" s="92"/>
      <c r="KK387" s="92"/>
      <c r="KL387" s="92"/>
      <c r="KM387" s="92"/>
      <c r="KN387" s="92"/>
      <c r="KO387" s="92"/>
      <c r="KP387" s="92"/>
      <c r="KQ387" s="92"/>
      <c r="KR387" s="92"/>
      <c r="KS387" s="92"/>
      <c r="KT387" s="92"/>
      <c r="KU387" s="92"/>
      <c r="KV387" s="92"/>
      <c r="KW387" s="92"/>
      <c r="KX387" s="92"/>
      <c r="KY387" s="92"/>
      <c r="KZ387" s="92"/>
      <c r="LA387" s="92"/>
      <c r="LB387" s="92"/>
      <c r="LC387" s="92"/>
      <c r="LD387" s="92"/>
      <c r="LE387" s="92"/>
      <c r="LF387" s="92"/>
      <c r="LG387" s="92"/>
      <c r="LH387" s="92"/>
      <c r="LI387" s="92"/>
      <c r="LJ387" s="92"/>
      <c r="LK387" s="92"/>
      <c r="LL387" s="92"/>
      <c r="LM387" s="92"/>
      <c r="LN387" s="92"/>
      <c r="LO387" s="92"/>
      <c r="LP387" s="92"/>
      <c r="LQ387" s="92"/>
      <c r="LR387" s="92"/>
      <c r="LS387" s="92"/>
      <c r="LT387" s="92"/>
      <c r="LU387" s="92"/>
      <c r="LV387" s="92"/>
      <c r="LW387" s="92"/>
      <c r="LX387" s="92"/>
      <c r="LY387" s="92"/>
      <c r="LZ387" s="92"/>
      <c r="MA387" s="92"/>
      <c r="MB387" s="92"/>
      <c r="MC387" s="92"/>
      <c r="MD387" s="92"/>
      <c r="ME387" s="92"/>
      <c r="MF387" s="92"/>
      <c r="MG387" s="92"/>
      <c r="MH387" s="92"/>
      <c r="MI387" s="92"/>
      <c r="MJ387" s="92"/>
      <c r="MK387" s="92"/>
      <c r="ML387" s="92"/>
      <c r="MM387" s="92"/>
      <c r="MN387" s="92"/>
      <c r="MO387" s="92"/>
      <c r="MP387" s="92"/>
      <c r="MQ387" s="92"/>
      <c r="MR387" s="92"/>
      <c r="MS387" s="92"/>
      <c r="MT387" s="92"/>
      <c r="MU387" s="92"/>
      <c r="MV387" s="92"/>
      <c r="MW387" s="92"/>
      <c r="MX387" s="92"/>
      <c r="MY387" s="92"/>
      <c r="MZ387" s="92"/>
      <c r="NA387" s="92"/>
      <c r="NB387" s="92"/>
      <c r="NC387" s="92"/>
      <c r="ND387" s="92"/>
      <c r="NE387" s="92"/>
      <c r="NF387" s="92"/>
      <c r="NG387" s="92"/>
      <c r="NH387" s="92"/>
      <c r="NI387" s="92"/>
      <c r="NJ387" s="92"/>
      <c r="NK387" s="92"/>
      <c r="NL387" s="92"/>
      <c r="NM387" s="92"/>
      <c r="NN387" s="92"/>
      <c r="NO387" s="92"/>
      <c r="NP387" s="92"/>
      <c r="NQ387" s="92"/>
      <c r="NR387" s="92"/>
      <c r="NS387" s="92"/>
      <c r="NT387" s="92"/>
      <c r="NU387" s="92"/>
      <c r="NV387" s="92"/>
      <c r="NW387" s="92"/>
      <c r="NX387" s="92"/>
      <c r="NY387" s="92"/>
      <c r="NZ387" s="92"/>
      <c r="OA387" s="92"/>
      <c r="OB387" s="92"/>
      <c r="OC387" s="92"/>
      <c r="OD387" s="92"/>
      <c r="OE387" s="92"/>
      <c r="OF387" s="92"/>
      <c r="OG387" s="92"/>
      <c r="OH387" s="92"/>
      <c r="OI387" s="92"/>
      <c r="OJ387" s="92"/>
      <c r="OK387" s="92"/>
      <c r="OL387" s="92"/>
      <c r="OM387" s="92"/>
      <c r="ON387" s="92"/>
      <c r="OO387" s="92"/>
      <c r="OP387" s="92"/>
      <c r="OQ387" s="92"/>
      <c r="OR387" s="92"/>
      <c r="OS387" s="92"/>
      <c r="OT387" s="92"/>
      <c r="OU387" s="92"/>
      <c r="OV387" s="92"/>
      <c r="OW387" s="92"/>
      <c r="OX387" s="92"/>
      <c r="OY387" s="92"/>
      <c r="OZ387" s="92"/>
      <c r="PA387" s="92"/>
      <c r="PB387" s="92"/>
      <c r="PC387" s="92"/>
      <c r="PD387" s="92"/>
      <c r="PE387" s="92"/>
      <c r="PF387" s="92"/>
      <c r="PG387" s="92"/>
      <c r="PH387" s="92"/>
      <c r="PI387" s="92"/>
      <c r="PJ387" s="92"/>
      <c r="PK387" s="92"/>
      <c r="PL387" s="92"/>
      <c r="PM387" s="92"/>
      <c r="PN387" s="92"/>
      <c r="PO387" s="92"/>
      <c r="PP387" s="92"/>
      <c r="PQ387" s="92"/>
      <c r="PR387" s="92"/>
      <c r="PS387" s="92"/>
      <c r="PT387" s="92"/>
      <c r="PU387" s="92"/>
      <c r="PV387" s="92"/>
      <c r="PW387" s="92"/>
      <c r="PX387" s="92"/>
      <c r="PY387" s="92"/>
      <c r="PZ387" s="92"/>
      <c r="QA387" s="92"/>
      <c r="QB387" s="92"/>
      <c r="QC387" s="92"/>
      <c r="QD387" s="92"/>
      <c r="QE387" s="92"/>
      <c r="QF387" s="92"/>
      <c r="QG387" s="92"/>
      <c r="QH387" s="92"/>
      <c r="QI387" s="92"/>
      <c r="QJ387" s="92"/>
      <c r="QK387" s="92"/>
      <c r="QL387" s="92"/>
      <c r="QM387" s="92"/>
      <c r="QN387" s="92"/>
      <c r="QO387" s="92"/>
      <c r="QP387" s="92"/>
      <c r="QQ387" s="92"/>
      <c r="QR387" s="92"/>
      <c r="QS387" s="92"/>
      <c r="QT387" s="92"/>
      <c r="QU387" s="92"/>
      <c r="QV387" s="92"/>
      <c r="QW387" s="92"/>
      <c r="QX387" s="92"/>
      <c r="QY387" s="92"/>
      <c r="QZ387" s="92"/>
      <c r="RA387" s="92"/>
      <c r="RB387" s="92"/>
      <c r="RC387" s="92"/>
      <c r="RD387" s="92"/>
      <c r="RE387" s="92"/>
      <c r="RF387" s="92"/>
      <c r="RG387" s="92"/>
      <c r="RH387" s="92"/>
      <c r="RI387" s="92"/>
      <c r="RJ387" s="92"/>
      <c r="RK387" s="92"/>
      <c r="RL387" s="92"/>
      <c r="RM387" s="92"/>
      <c r="RN387" s="92"/>
      <c r="RO387" s="92"/>
      <c r="RP387" s="92"/>
      <c r="RQ387" s="92"/>
      <c r="RR387" s="92"/>
      <c r="RS387" s="92"/>
      <c r="RT387" s="92"/>
      <c r="RU387" s="92"/>
      <c r="RV387" s="92"/>
      <c r="RW387" s="92"/>
      <c r="RX387" s="92"/>
      <c r="RY387" s="92"/>
      <c r="RZ387" s="92"/>
      <c r="SA387" s="92"/>
      <c r="SB387" s="92"/>
      <c r="SC387" s="92"/>
      <c r="SD387" s="92"/>
      <c r="SE387" s="92"/>
      <c r="SF387" s="92"/>
      <c r="SG387" s="92"/>
      <c r="SH387" s="92"/>
      <c r="SI387" s="92"/>
      <c r="SJ387" s="92"/>
      <c r="SK387" s="92"/>
      <c r="SL387" s="92"/>
      <c r="SM387" s="92"/>
      <c r="SN387" s="92"/>
      <c r="SO387" s="92"/>
      <c r="SP387" s="92"/>
      <c r="SQ387" s="92"/>
      <c r="SR387" s="92"/>
      <c r="SS387" s="92"/>
      <c r="ST387" s="92"/>
      <c r="SU387" s="92"/>
      <c r="SV387" s="92"/>
      <c r="SW387" s="92"/>
      <c r="SX387" s="92"/>
      <c r="SY387" s="92"/>
      <c r="SZ387" s="92"/>
      <c r="TA387" s="92"/>
      <c r="TB387" s="92"/>
      <c r="TC387" s="92"/>
      <c r="TD387" s="92"/>
      <c r="TE387" s="92"/>
      <c r="TF387" s="92"/>
      <c r="TG387" s="92"/>
      <c r="TH387" s="92"/>
      <c r="TI387" s="92"/>
      <c r="TJ387" s="92"/>
      <c r="TK387" s="92"/>
      <c r="TL387" s="92"/>
      <c r="TM387" s="92"/>
      <c r="TN387" s="92"/>
      <c r="TO387" s="92"/>
      <c r="TP387" s="92"/>
      <c r="TQ387" s="92"/>
      <c r="TR387" s="92"/>
      <c r="TS387" s="92"/>
      <c r="TT387" s="92"/>
      <c r="TU387" s="92"/>
      <c r="TV387" s="92"/>
      <c r="TW387" s="92"/>
      <c r="TX387" s="92"/>
      <c r="TY387" s="92"/>
      <c r="TZ387" s="92"/>
      <c r="UA387" s="92"/>
      <c r="UB387" s="92"/>
      <c r="UC387" s="92"/>
      <c r="UD387" s="92"/>
      <c r="UE387" s="92"/>
      <c r="UF387" s="92"/>
      <c r="UG387" s="92"/>
      <c r="UH387" s="92"/>
      <c r="UI387" s="92"/>
      <c r="UJ387" s="92"/>
      <c r="UK387" s="92"/>
      <c r="UL387" s="92"/>
      <c r="UM387" s="92"/>
      <c r="UN387" s="92"/>
      <c r="UO387" s="92"/>
      <c r="UP387" s="92"/>
      <c r="UQ387" s="92"/>
      <c r="UR387" s="92"/>
      <c r="US387" s="92"/>
      <c r="UT387" s="92"/>
      <c r="UU387" s="92"/>
      <c r="UV387" s="92"/>
      <c r="UW387" s="92"/>
      <c r="UX387" s="92"/>
      <c r="UY387" s="92"/>
      <c r="UZ387" s="92"/>
      <c r="VA387" s="92"/>
      <c r="VB387" s="92"/>
      <c r="VC387" s="92"/>
      <c r="VD387" s="92"/>
      <c r="VE387" s="92"/>
      <c r="VF387" s="92"/>
      <c r="VG387" s="92"/>
      <c r="VH387" s="92"/>
      <c r="VI387" s="92"/>
      <c r="VJ387" s="92"/>
      <c r="VK387" s="92"/>
      <c r="VL387" s="92"/>
      <c r="VM387" s="92"/>
      <c r="VN387" s="92"/>
      <c r="VO387" s="92"/>
      <c r="VP387" s="92"/>
      <c r="VQ387" s="92"/>
      <c r="VR387" s="92"/>
      <c r="VS387" s="92"/>
      <c r="VT387" s="92"/>
      <c r="VU387" s="92"/>
      <c r="VV387" s="92"/>
      <c r="VW387" s="92"/>
      <c r="VX387" s="92"/>
      <c r="VY387" s="92"/>
      <c r="VZ387" s="92"/>
      <c r="WA387" s="92"/>
      <c r="WB387" s="92"/>
      <c r="WC387" s="92"/>
      <c r="WD387" s="92"/>
      <c r="WE387" s="92"/>
      <c r="WF387" s="92"/>
      <c r="WG387" s="92"/>
      <c r="WH387" s="92"/>
      <c r="WI387" s="92"/>
      <c r="WJ387" s="92"/>
      <c r="WK387" s="92"/>
      <c r="WL387" s="92"/>
      <c r="WM387" s="92"/>
      <c r="WN387" s="92"/>
      <c r="WO387" s="92"/>
      <c r="WP387" s="92"/>
      <c r="WQ387" s="92"/>
      <c r="WR387" s="92"/>
      <c r="WS387" s="92"/>
      <c r="WT387" s="92"/>
      <c r="WU387" s="92"/>
      <c r="WV387" s="92"/>
      <c r="WW387" s="92"/>
      <c r="WX387" s="92"/>
      <c r="WY387" s="92"/>
      <c r="WZ387" s="92"/>
      <c r="XA387" s="92"/>
      <c r="XB387" s="92"/>
      <c r="XC387" s="92"/>
      <c r="XD387" s="92"/>
      <c r="XE387" s="92"/>
      <c r="XF387" s="92"/>
      <c r="XG387" s="92"/>
      <c r="XH387" s="92"/>
      <c r="XI387" s="92"/>
      <c r="XJ387" s="92"/>
      <c r="XK387" s="92"/>
      <c r="XL387" s="92"/>
      <c r="XM387" s="92"/>
      <c r="XN387" s="92"/>
      <c r="XO387" s="92"/>
      <c r="XP387" s="92"/>
      <c r="XQ387" s="92"/>
      <c r="XR387" s="92"/>
      <c r="XS387" s="92"/>
      <c r="XT387" s="92"/>
      <c r="XU387" s="92"/>
      <c r="XV387" s="92"/>
      <c r="XW387" s="92"/>
      <c r="XX387" s="92"/>
      <c r="XY387" s="92"/>
      <c r="XZ387" s="92"/>
      <c r="YA387" s="92"/>
      <c r="YB387" s="92"/>
      <c r="YC387" s="92"/>
      <c r="YD387" s="92"/>
      <c r="YE387" s="92"/>
      <c r="YF387" s="92"/>
      <c r="YG387" s="92"/>
      <c r="YH387" s="92"/>
      <c r="YI387" s="92"/>
      <c r="YJ387" s="92"/>
      <c r="YK387" s="92"/>
      <c r="YL387" s="92"/>
      <c r="YM387" s="92"/>
      <c r="YN387" s="92"/>
      <c r="YO387" s="92"/>
      <c r="YP387" s="92"/>
      <c r="YQ387" s="92"/>
      <c r="YR387" s="92"/>
      <c r="YS387" s="92"/>
      <c r="YT387" s="92"/>
      <c r="YU387" s="92"/>
      <c r="YV387" s="92"/>
      <c r="YW387" s="92"/>
      <c r="YX387" s="92"/>
      <c r="YY387" s="92"/>
      <c r="YZ387" s="92"/>
      <c r="ZA387" s="92"/>
      <c r="ZB387" s="92"/>
      <c r="ZC387" s="92"/>
      <c r="ZD387" s="92"/>
      <c r="ZE387" s="92"/>
      <c r="ZF387" s="92"/>
      <c r="ZG387" s="92"/>
      <c r="ZH387" s="92"/>
      <c r="ZI387" s="92"/>
      <c r="ZJ387" s="92"/>
      <c r="ZK387" s="92"/>
      <c r="ZL387" s="92"/>
      <c r="ZM387" s="92"/>
      <c r="ZN387" s="92"/>
      <c r="ZO387" s="92"/>
      <c r="ZP387" s="92"/>
      <c r="ZQ387" s="92"/>
      <c r="ZR387" s="92"/>
      <c r="ZS387" s="92"/>
      <c r="ZT387" s="92"/>
      <c r="ZU387" s="92"/>
      <c r="ZV387" s="92"/>
      <c r="ZW387" s="92"/>
      <c r="ZX387" s="92"/>
      <c r="ZY387" s="92"/>
      <c r="ZZ387" s="92"/>
      <c r="AAA387" s="92"/>
      <c r="AAB387" s="92"/>
      <c r="AAC387" s="92"/>
      <c r="AAD387" s="92"/>
      <c r="AAE387" s="92"/>
      <c r="AAF387" s="92"/>
      <c r="AAG387" s="92"/>
      <c r="AAH387" s="92"/>
      <c r="AAI387" s="92"/>
      <c r="AAJ387" s="92"/>
      <c r="AAK387" s="92"/>
      <c r="AAL387" s="92"/>
      <c r="AAM387" s="92"/>
      <c r="AAN387" s="92"/>
      <c r="AAO387" s="92"/>
      <c r="AAP387" s="92"/>
      <c r="AAQ387" s="92"/>
      <c r="AAR387" s="92"/>
      <c r="AAS387" s="92"/>
      <c r="AAT387" s="92"/>
      <c r="AAU387" s="92"/>
      <c r="AAV387" s="92"/>
      <c r="AAW387" s="92"/>
      <c r="AAX387" s="92"/>
      <c r="AAY387" s="92"/>
      <c r="AAZ387" s="92"/>
      <c r="ABA387" s="92"/>
      <c r="ABB387" s="92"/>
      <c r="ABC387" s="92"/>
      <c r="ABD387" s="92"/>
      <c r="ABE387" s="92"/>
      <c r="ABF387" s="92"/>
      <c r="ABG387" s="92"/>
      <c r="ABH387" s="92"/>
      <c r="ABI387" s="92"/>
      <c r="ABJ387" s="92"/>
      <c r="ABK387" s="92"/>
      <c r="ABL387" s="92"/>
      <c r="ABM387" s="92"/>
      <c r="ABN387" s="92"/>
      <c r="ABO387" s="92"/>
      <c r="ABP387" s="92"/>
      <c r="ABQ387" s="92"/>
      <c r="ABR387" s="92"/>
      <c r="ABS387" s="92"/>
      <c r="ABT387" s="92"/>
      <c r="ABU387" s="92"/>
      <c r="ABV387" s="92"/>
      <c r="ABW387" s="92"/>
      <c r="ABX387" s="92"/>
      <c r="ABY387" s="92"/>
      <c r="ABZ387" s="92"/>
      <c r="ACA387" s="92"/>
      <c r="ACB387" s="92"/>
      <c r="ACC387" s="92"/>
      <c r="ACD387" s="92"/>
      <c r="ACE387" s="92"/>
      <c r="ACF387" s="92"/>
      <c r="ACG387" s="92"/>
      <c r="ACH387" s="92"/>
      <c r="ACI387" s="92"/>
      <c r="ACJ387" s="92"/>
      <c r="ACK387" s="92"/>
      <c r="ACL387" s="92"/>
      <c r="ACM387" s="92"/>
      <c r="ACN387" s="92"/>
      <c r="ACO387" s="92"/>
      <c r="ACP387" s="92"/>
      <c r="ACQ387" s="92"/>
      <c r="ACR387" s="92"/>
      <c r="ACS387" s="92"/>
      <c r="ACT387" s="92"/>
      <c r="ACU387" s="92"/>
      <c r="ACV387" s="92"/>
      <c r="ACW387" s="92"/>
      <c r="ACX387" s="92"/>
      <c r="ACY387" s="92"/>
      <c r="ACZ387" s="92"/>
      <c r="ADA387" s="92"/>
      <c r="ADB387" s="92"/>
      <c r="ADC387" s="92"/>
      <c r="ADD387" s="92"/>
      <c r="ADE387" s="92"/>
      <c r="ADF387" s="92"/>
      <c r="ADG387" s="92"/>
      <c r="ADH387" s="92"/>
      <c r="ADI387" s="92"/>
      <c r="ADJ387" s="92"/>
      <c r="ADK387" s="92"/>
      <c r="ADL387" s="92"/>
      <c r="ADM387" s="92"/>
      <c r="ADN387" s="92"/>
      <c r="ADO387" s="92"/>
      <c r="ADP387" s="92"/>
      <c r="ADQ387" s="92"/>
      <c r="ADR387" s="92"/>
      <c r="ADS387" s="92"/>
      <c r="ADT387" s="92"/>
      <c r="ADU387" s="92"/>
      <c r="ADV387" s="92"/>
      <c r="ADW387" s="92"/>
      <c r="ADX387" s="92"/>
      <c r="ADY387" s="92"/>
      <c r="ADZ387" s="92"/>
      <c r="AEA387" s="92"/>
      <c r="AEB387" s="92"/>
      <c r="AEC387" s="92"/>
      <c r="AED387" s="92"/>
      <c r="AEE387" s="92"/>
      <c r="AEF387" s="92"/>
      <c r="AEG387" s="92"/>
      <c r="AEH387" s="92"/>
      <c r="AEI387" s="92"/>
      <c r="AEJ387" s="92"/>
      <c r="AEK387" s="92"/>
      <c r="AEL387" s="92"/>
      <c r="AEM387" s="92"/>
      <c r="AEN387" s="92"/>
      <c r="AEO387" s="92"/>
      <c r="AEP387" s="92"/>
      <c r="AEQ387" s="92"/>
      <c r="AER387" s="92"/>
      <c r="AES387" s="92"/>
      <c r="AET387" s="92"/>
      <c r="AEU387" s="92"/>
      <c r="AEV387" s="92"/>
      <c r="AEW387" s="92"/>
      <c r="AEX387" s="92"/>
      <c r="AEY387" s="92"/>
      <c r="AEZ387" s="92"/>
      <c r="AFA387" s="92"/>
      <c r="AFB387" s="92"/>
      <c r="AFC387" s="92"/>
      <c r="AFD387" s="92"/>
      <c r="AFE387" s="92"/>
      <c r="AFF387" s="92"/>
      <c r="AFG387" s="92"/>
      <c r="AFH387" s="92"/>
      <c r="AFI387" s="92"/>
      <c r="AFJ387" s="92"/>
      <c r="AFK387" s="92"/>
      <c r="AFL387" s="92"/>
      <c r="AFM387" s="92"/>
      <c r="AFN387" s="92"/>
      <c r="AFO387" s="92"/>
      <c r="AFP387" s="92"/>
      <c r="AFQ387" s="92"/>
      <c r="AFR387" s="92"/>
      <c r="AFS387" s="92"/>
      <c r="AFT387" s="92"/>
      <c r="AFU387" s="92"/>
      <c r="AFV387" s="92"/>
      <c r="AFW387" s="92"/>
      <c r="AFX387" s="92"/>
      <c r="AFY387" s="92"/>
      <c r="AFZ387" s="92"/>
      <c r="AGA387" s="92"/>
      <c r="AGB387" s="92"/>
      <c r="AGC387" s="92"/>
      <c r="AGD387" s="92"/>
      <c r="AGE387" s="92"/>
      <c r="AGF387" s="92"/>
      <c r="AGG387" s="92"/>
      <c r="AGH387" s="92"/>
      <c r="AGI387" s="92"/>
      <c r="AGJ387" s="92"/>
      <c r="AGK387" s="92"/>
      <c r="AGL387" s="92"/>
      <c r="AGM387" s="92"/>
      <c r="AGN387" s="92"/>
      <c r="AGO387" s="92"/>
      <c r="AGP387" s="92"/>
      <c r="AGQ387" s="92"/>
      <c r="AGR387" s="92"/>
      <c r="AGS387" s="92"/>
      <c r="AGT387" s="92"/>
      <c r="AGU387" s="92"/>
      <c r="AGV387" s="92"/>
      <c r="AGW387" s="92"/>
      <c r="AGX387" s="92"/>
      <c r="AGY387" s="92"/>
      <c r="AGZ387" s="92"/>
      <c r="AHA387" s="92"/>
      <c r="AHB387" s="92"/>
      <c r="AHC387" s="92"/>
      <c r="AHD387" s="92"/>
      <c r="AHE387" s="92"/>
      <c r="AHF387" s="92"/>
      <c r="AHG387" s="92"/>
      <c r="AHH387" s="92"/>
      <c r="AHI387" s="92"/>
      <c r="AHJ387" s="92"/>
      <c r="AHK387" s="92"/>
      <c r="AHL387" s="92"/>
      <c r="AHM387" s="92"/>
      <c r="AHN387" s="92"/>
      <c r="AHO387" s="92"/>
      <c r="AHP387" s="92"/>
      <c r="AHQ387" s="92"/>
      <c r="AHR387" s="92"/>
      <c r="AHS387" s="92"/>
      <c r="AHT387" s="92"/>
      <c r="AHU387" s="92"/>
      <c r="AHV387" s="92"/>
      <c r="AHW387" s="92"/>
      <c r="AHX387" s="92"/>
      <c r="AHY387" s="92"/>
      <c r="AHZ387" s="92"/>
      <c r="AIA387" s="92"/>
      <c r="AIB387" s="92"/>
      <c r="AIC387" s="92"/>
      <c r="AID387" s="92"/>
      <c r="AIE387" s="92"/>
      <c r="AIF387" s="92"/>
      <c r="AIG387" s="92"/>
      <c r="AIH387" s="92"/>
      <c r="AII387" s="92"/>
      <c r="AIJ387" s="92"/>
      <c r="AIK387" s="92"/>
      <c r="AIL387" s="92"/>
      <c r="AIM387" s="92"/>
      <c r="AIN387" s="92"/>
      <c r="AIO387" s="92"/>
      <c r="AIP387" s="92"/>
      <c r="AIQ387" s="92"/>
      <c r="AIR387" s="92"/>
      <c r="AIS387" s="92"/>
      <c r="AIT387" s="92"/>
      <c r="AIU387" s="92"/>
      <c r="AIV387" s="92"/>
      <c r="AIW387" s="92"/>
      <c r="AIX387" s="92"/>
      <c r="AIY387" s="92"/>
      <c r="AIZ387" s="92"/>
      <c r="AJA387" s="92"/>
      <c r="AJB387" s="92"/>
      <c r="AJC387" s="92"/>
      <c r="AJD387" s="92"/>
      <c r="AJE387" s="92"/>
      <c r="AJF387" s="92"/>
      <c r="AJG387" s="92"/>
      <c r="AJH387" s="92"/>
      <c r="AJI387" s="92"/>
      <c r="AJJ387" s="92"/>
      <c r="AJK387" s="92"/>
      <c r="AJL387" s="92"/>
      <c r="AJM387" s="92"/>
      <c r="AJN387" s="92"/>
      <c r="AJO387" s="92"/>
      <c r="AJP387" s="92"/>
      <c r="AJQ387" s="92"/>
      <c r="AJR387" s="92"/>
      <c r="AJS387" s="92"/>
      <c r="AJT387" s="92"/>
      <c r="AJU387" s="92"/>
      <c r="AJV387" s="92"/>
      <c r="AJW387" s="92"/>
      <c r="AJX387" s="92"/>
      <c r="AJY387" s="92"/>
      <c r="AJZ387" s="92"/>
      <c r="AKA387" s="92"/>
      <c r="AKB387" s="92"/>
      <c r="AKC387" s="92"/>
      <c r="AKD387" s="92"/>
      <c r="AKE387" s="92"/>
      <c r="AKF387" s="92"/>
      <c r="AKG387" s="92"/>
      <c r="AKH387" s="92"/>
      <c r="AKI387" s="92"/>
      <c r="AKJ387" s="92"/>
      <c r="AKK387" s="92"/>
      <c r="AKL387" s="92"/>
      <c r="AKM387" s="92"/>
      <c r="AKN387" s="92"/>
      <c r="AKO387" s="92"/>
      <c r="AKP387" s="92"/>
      <c r="AKQ387" s="92"/>
      <c r="AKR387" s="92"/>
      <c r="AKS387" s="92"/>
      <c r="AKT387" s="92"/>
      <c r="AKU387" s="92"/>
      <c r="AKV387" s="92"/>
      <c r="AKW387" s="92"/>
      <c r="AKX387" s="92"/>
      <c r="AKY387" s="92"/>
      <c r="AKZ387" s="92"/>
      <c r="ALA387" s="92"/>
      <c r="ALB387" s="92"/>
      <c r="ALC387" s="92"/>
      <c r="ALD387" s="92"/>
      <c r="ALE387" s="92"/>
      <c r="ALF387" s="92"/>
      <c r="ALG387" s="92"/>
      <c r="ALH387" s="92"/>
      <c r="ALI387" s="92"/>
      <c r="ALJ387" s="92"/>
      <c r="ALK387" s="92"/>
      <c r="ALL387" s="92"/>
      <c r="ALM387" s="92"/>
      <c r="ALN387" s="92"/>
      <c r="ALO387" s="92"/>
      <c r="ALP387" s="92"/>
      <c r="ALQ387" s="92"/>
      <c r="ALR387" s="92"/>
      <c r="ALS387" s="92"/>
      <c r="ALT387" s="92"/>
      <c r="ALU387" s="92"/>
      <c r="ALV387" s="92"/>
      <c r="ALW387" s="92"/>
      <c r="ALX387" s="92"/>
      <c r="ALY387" s="92"/>
      <c r="ALZ387" s="92"/>
      <c r="AMA387" s="92"/>
      <c r="AMB387" s="92"/>
      <c r="AMC387" s="92"/>
      <c r="AMD387" s="92"/>
      <c r="AME387" s="92"/>
      <c r="AMF387" s="92"/>
      <c r="AMG387" s="92"/>
      <c r="AMH387" s="92"/>
      <c r="AMI387" s="92"/>
      <c r="AMJ387" s="92"/>
    </row>
    <row r="388" spans="1:1024" ht="15" customHeight="1">
      <c r="A388" s="92"/>
      <c r="B388" s="101"/>
      <c r="C388" s="101"/>
      <c r="D388" s="101"/>
      <c r="E388" s="101"/>
      <c r="F388" s="101"/>
      <c r="G388" s="101"/>
      <c r="H388" s="101"/>
      <c r="I388" s="101"/>
      <c r="J388" s="101"/>
      <c r="K388" s="101"/>
      <c r="L388" s="101"/>
      <c r="M388" s="101"/>
      <c r="N388" s="101"/>
      <c r="O388" s="101"/>
      <c r="P388" s="101"/>
      <c r="Q388" s="101"/>
      <c r="R388" s="101"/>
      <c r="S388" s="102"/>
      <c r="U388" s="92"/>
      <c r="W388" s="108"/>
      <c r="X388" s="103"/>
      <c r="Y388" s="103"/>
      <c r="Z388" s="103"/>
      <c r="AA388" s="118"/>
      <c r="AB388" s="92"/>
      <c r="AC388" s="92"/>
      <c r="AD388" s="92"/>
      <c r="AE388" s="92"/>
      <c r="AF388" s="92"/>
      <c r="AG388" s="92"/>
      <c r="AH388" s="92"/>
      <c r="AI388" s="92"/>
      <c r="AJ388" s="92"/>
      <c r="AK388" s="92"/>
      <c r="AL388" s="92"/>
      <c r="AM388" s="92"/>
      <c r="AN388" s="92"/>
      <c r="AO388" s="92"/>
      <c r="AP388" s="92"/>
      <c r="AQ388" s="92"/>
      <c r="AR388" s="92"/>
      <c r="AS388" s="92"/>
      <c r="AT388" s="92"/>
      <c r="AU388" s="92"/>
      <c r="AV388" s="92"/>
      <c r="AW388" s="92"/>
      <c r="AX388" s="92"/>
      <c r="AY388" s="92"/>
      <c r="AZ388" s="92"/>
      <c r="BA388" s="92"/>
      <c r="BB388" s="92"/>
      <c r="BC388" s="92"/>
      <c r="BD388" s="92"/>
      <c r="BE388" s="92"/>
      <c r="BF388" s="92"/>
      <c r="BG388" s="92"/>
      <c r="BH388" s="92"/>
      <c r="BI388" s="92"/>
      <c r="BJ388" s="92"/>
      <c r="BK388" s="92"/>
      <c r="BL388" s="92"/>
      <c r="BM388" s="92"/>
      <c r="BN388" s="92"/>
      <c r="BO388" s="92"/>
      <c r="BP388" s="92"/>
      <c r="BQ388" s="92"/>
      <c r="BR388" s="92"/>
      <c r="BS388" s="92"/>
      <c r="BT388" s="92"/>
      <c r="BU388" s="92"/>
      <c r="BV388" s="92"/>
      <c r="BW388" s="92"/>
      <c r="BX388" s="92"/>
      <c r="BY388" s="92"/>
      <c r="BZ388" s="92"/>
      <c r="CA388" s="92"/>
      <c r="CB388" s="92"/>
      <c r="CC388" s="92"/>
      <c r="CD388" s="92"/>
      <c r="CE388" s="92"/>
      <c r="CF388" s="92"/>
      <c r="CG388" s="92"/>
      <c r="CH388" s="92"/>
      <c r="CI388" s="92"/>
      <c r="CJ388" s="92"/>
      <c r="CK388" s="92"/>
      <c r="CL388" s="92"/>
      <c r="CM388" s="92"/>
      <c r="CN388" s="92"/>
      <c r="CO388" s="92"/>
      <c r="CP388" s="92"/>
      <c r="CQ388" s="92"/>
      <c r="CR388" s="92"/>
      <c r="CS388" s="92"/>
      <c r="CT388" s="92"/>
      <c r="CU388" s="92"/>
      <c r="CV388" s="92"/>
      <c r="CW388" s="92"/>
      <c r="CX388" s="92"/>
      <c r="CY388" s="92"/>
      <c r="CZ388" s="92"/>
      <c r="DA388" s="92"/>
      <c r="DB388" s="92"/>
      <c r="DC388" s="92"/>
      <c r="DD388" s="92"/>
      <c r="DE388" s="92"/>
      <c r="DF388" s="92"/>
      <c r="DG388" s="92"/>
      <c r="DH388" s="92"/>
      <c r="DI388" s="92"/>
      <c r="DJ388" s="92"/>
      <c r="DK388" s="92"/>
      <c r="DL388" s="92"/>
      <c r="DM388" s="92"/>
      <c r="DN388" s="92"/>
      <c r="DO388" s="92"/>
      <c r="DP388" s="92"/>
      <c r="DQ388" s="92"/>
      <c r="DR388" s="92"/>
      <c r="DS388" s="92"/>
      <c r="DT388" s="92"/>
      <c r="DU388" s="92"/>
      <c r="DV388" s="92"/>
      <c r="DW388" s="92"/>
      <c r="DX388" s="92"/>
      <c r="DY388" s="92"/>
      <c r="DZ388" s="92"/>
      <c r="EA388" s="92"/>
      <c r="EB388" s="92"/>
      <c r="EC388" s="92"/>
      <c r="ED388" s="92"/>
      <c r="EE388" s="92"/>
      <c r="EF388" s="92"/>
      <c r="EG388" s="92"/>
      <c r="EH388" s="92"/>
      <c r="EI388" s="92"/>
      <c r="EJ388" s="92"/>
      <c r="EK388" s="92"/>
      <c r="EL388" s="92"/>
      <c r="EM388" s="92"/>
      <c r="EN388" s="92"/>
      <c r="EO388" s="92"/>
      <c r="EP388" s="92"/>
      <c r="EQ388" s="92"/>
      <c r="ER388" s="92"/>
      <c r="ES388" s="92"/>
      <c r="ET388" s="92"/>
      <c r="EU388" s="92"/>
      <c r="EV388" s="92"/>
      <c r="EW388" s="92"/>
      <c r="EX388" s="92"/>
      <c r="EY388" s="92"/>
      <c r="EZ388" s="92"/>
      <c r="FA388" s="92"/>
      <c r="FB388" s="92"/>
      <c r="FC388" s="92"/>
      <c r="FD388" s="92"/>
      <c r="FE388" s="92"/>
      <c r="FF388" s="92"/>
      <c r="FG388" s="92"/>
      <c r="FH388" s="92"/>
      <c r="FI388" s="92"/>
      <c r="FJ388" s="92"/>
      <c r="FK388" s="92"/>
      <c r="FL388" s="92"/>
      <c r="FM388" s="92"/>
      <c r="FN388" s="92"/>
      <c r="FO388" s="92"/>
      <c r="FP388" s="92"/>
      <c r="FQ388" s="92"/>
      <c r="FR388" s="92"/>
      <c r="FS388" s="92"/>
      <c r="FT388" s="92"/>
      <c r="FU388" s="92"/>
      <c r="FV388" s="92"/>
      <c r="FW388" s="92"/>
      <c r="FX388" s="92"/>
      <c r="FY388" s="92"/>
      <c r="FZ388" s="92"/>
      <c r="GA388" s="92"/>
      <c r="GB388" s="92"/>
      <c r="GC388" s="92"/>
      <c r="GD388" s="92"/>
      <c r="GE388" s="92"/>
      <c r="GF388" s="92"/>
      <c r="GG388" s="92"/>
      <c r="GH388" s="92"/>
      <c r="GI388" s="92"/>
      <c r="GJ388" s="92"/>
      <c r="GK388" s="92"/>
      <c r="GL388" s="92"/>
      <c r="GM388" s="92"/>
      <c r="GN388" s="92"/>
      <c r="GO388" s="92"/>
      <c r="GP388" s="92"/>
      <c r="GQ388" s="92"/>
      <c r="GR388" s="92"/>
      <c r="GS388" s="92"/>
      <c r="GT388" s="92"/>
      <c r="GU388" s="92"/>
      <c r="GV388" s="92"/>
      <c r="GW388" s="92"/>
      <c r="GX388" s="92"/>
      <c r="GY388" s="92"/>
      <c r="GZ388" s="92"/>
      <c r="HA388" s="92"/>
      <c r="HB388" s="92"/>
      <c r="HC388" s="92"/>
      <c r="HD388" s="92"/>
      <c r="HE388" s="92"/>
      <c r="HF388" s="92"/>
      <c r="HG388" s="92"/>
      <c r="HH388" s="92"/>
      <c r="HI388" s="92"/>
      <c r="HJ388" s="92"/>
      <c r="HK388" s="92"/>
      <c r="HL388" s="92"/>
      <c r="HM388" s="92"/>
      <c r="HN388" s="92"/>
      <c r="HO388" s="92"/>
      <c r="HP388" s="92"/>
      <c r="HQ388" s="92"/>
      <c r="HR388" s="92"/>
      <c r="HS388" s="92"/>
      <c r="HT388" s="92"/>
      <c r="HU388" s="92"/>
      <c r="HV388" s="92"/>
      <c r="HW388" s="92"/>
      <c r="HX388" s="92"/>
      <c r="HY388" s="92"/>
      <c r="HZ388" s="92"/>
      <c r="IA388" s="92"/>
      <c r="IB388" s="92"/>
      <c r="IC388" s="92"/>
      <c r="ID388" s="92"/>
      <c r="IE388" s="92"/>
      <c r="IF388" s="92"/>
      <c r="IG388" s="92"/>
      <c r="IH388" s="92"/>
      <c r="II388" s="92"/>
      <c r="IJ388" s="92"/>
      <c r="IK388" s="92"/>
      <c r="IL388" s="92"/>
      <c r="IM388" s="92"/>
      <c r="IN388" s="92"/>
      <c r="IO388" s="92"/>
      <c r="IP388" s="92"/>
      <c r="IQ388" s="92"/>
      <c r="IR388" s="92"/>
      <c r="IS388" s="92"/>
      <c r="IT388" s="92"/>
      <c r="IU388" s="92"/>
      <c r="IV388" s="92"/>
      <c r="IW388" s="92"/>
      <c r="IX388" s="92"/>
      <c r="IY388" s="92"/>
      <c r="IZ388" s="92"/>
      <c r="JA388" s="92"/>
      <c r="JB388" s="92"/>
      <c r="JC388" s="92"/>
      <c r="JD388" s="92"/>
      <c r="JE388" s="92"/>
      <c r="JF388" s="92"/>
      <c r="JG388" s="92"/>
      <c r="JH388" s="92"/>
      <c r="JI388" s="92"/>
      <c r="JJ388" s="92"/>
      <c r="JK388" s="92"/>
      <c r="JL388" s="92"/>
      <c r="JM388" s="92"/>
      <c r="JN388" s="92"/>
      <c r="JO388" s="92"/>
      <c r="JP388" s="92"/>
      <c r="JQ388" s="92"/>
      <c r="JR388" s="92"/>
      <c r="JS388" s="92"/>
      <c r="JT388" s="92"/>
      <c r="JU388" s="92"/>
      <c r="JV388" s="92"/>
      <c r="JW388" s="92"/>
      <c r="JX388" s="92"/>
      <c r="JY388" s="92"/>
      <c r="JZ388" s="92"/>
      <c r="KA388" s="92"/>
      <c r="KB388" s="92"/>
      <c r="KC388" s="92"/>
      <c r="KD388" s="92"/>
      <c r="KE388" s="92"/>
      <c r="KF388" s="92"/>
      <c r="KG388" s="92"/>
      <c r="KH388" s="92"/>
      <c r="KI388" s="92"/>
      <c r="KJ388" s="92"/>
      <c r="KK388" s="92"/>
      <c r="KL388" s="92"/>
      <c r="KM388" s="92"/>
      <c r="KN388" s="92"/>
      <c r="KO388" s="92"/>
      <c r="KP388" s="92"/>
      <c r="KQ388" s="92"/>
      <c r="KR388" s="92"/>
      <c r="KS388" s="92"/>
      <c r="KT388" s="92"/>
      <c r="KU388" s="92"/>
      <c r="KV388" s="92"/>
      <c r="KW388" s="92"/>
      <c r="KX388" s="92"/>
      <c r="KY388" s="92"/>
      <c r="KZ388" s="92"/>
      <c r="LA388" s="92"/>
      <c r="LB388" s="92"/>
      <c r="LC388" s="92"/>
      <c r="LD388" s="92"/>
      <c r="LE388" s="92"/>
      <c r="LF388" s="92"/>
      <c r="LG388" s="92"/>
      <c r="LH388" s="92"/>
      <c r="LI388" s="92"/>
      <c r="LJ388" s="92"/>
      <c r="LK388" s="92"/>
      <c r="LL388" s="92"/>
      <c r="LM388" s="92"/>
      <c r="LN388" s="92"/>
      <c r="LO388" s="92"/>
      <c r="LP388" s="92"/>
      <c r="LQ388" s="92"/>
      <c r="LR388" s="92"/>
      <c r="LS388" s="92"/>
      <c r="LT388" s="92"/>
      <c r="LU388" s="92"/>
      <c r="LV388" s="92"/>
      <c r="LW388" s="92"/>
      <c r="LX388" s="92"/>
      <c r="LY388" s="92"/>
      <c r="LZ388" s="92"/>
      <c r="MA388" s="92"/>
      <c r="MB388" s="92"/>
      <c r="MC388" s="92"/>
      <c r="MD388" s="92"/>
      <c r="ME388" s="92"/>
      <c r="MF388" s="92"/>
      <c r="MG388" s="92"/>
      <c r="MH388" s="92"/>
      <c r="MI388" s="92"/>
      <c r="MJ388" s="92"/>
      <c r="MK388" s="92"/>
      <c r="ML388" s="92"/>
      <c r="MM388" s="92"/>
      <c r="MN388" s="92"/>
      <c r="MO388" s="92"/>
      <c r="MP388" s="92"/>
      <c r="MQ388" s="92"/>
      <c r="MR388" s="92"/>
      <c r="MS388" s="92"/>
      <c r="MT388" s="92"/>
      <c r="MU388" s="92"/>
      <c r="MV388" s="92"/>
      <c r="MW388" s="92"/>
      <c r="MX388" s="92"/>
      <c r="MY388" s="92"/>
      <c r="MZ388" s="92"/>
      <c r="NA388" s="92"/>
      <c r="NB388" s="92"/>
      <c r="NC388" s="92"/>
      <c r="ND388" s="92"/>
      <c r="NE388" s="92"/>
      <c r="NF388" s="92"/>
      <c r="NG388" s="92"/>
      <c r="NH388" s="92"/>
      <c r="NI388" s="92"/>
      <c r="NJ388" s="92"/>
      <c r="NK388" s="92"/>
      <c r="NL388" s="92"/>
      <c r="NM388" s="92"/>
      <c r="NN388" s="92"/>
      <c r="NO388" s="92"/>
      <c r="NP388" s="92"/>
      <c r="NQ388" s="92"/>
      <c r="NR388" s="92"/>
      <c r="NS388" s="92"/>
      <c r="NT388" s="92"/>
      <c r="NU388" s="92"/>
      <c r="NV388" s="92"/>
      <c r="NW388" s="92"/>
      <c r="NX388" s="92"/>
      <c r="NY388" s="92"/>
      <c r="NZ388" s="92"/>
      <c r="OA388" s="92"/>
      <c r="OB388" s="92"/>
      <c r="OC388" s="92"/>
      <c r="OD388" s="92"/>
      <c r="OE388" s="92"/>
      <c r="OF388" s="92"/>
      <c r="OG388" s="92"/>
      <c r="OH388" s="92"/>
      <c r="OI388" s="92"/>
      <c r="OJ388" s="92"/>
      <c r="OK388" s="92"/>
      <c r="OL388" s="92"/>
      <c r="OM388" s="92"/>
      <c r="ON388" s="92"/>
      <c r="OO388" s="92"/>
      <c r="OP388" s="92"/>
      <c r="OQ388" s="92"/>
      <c r="OR388" s="92"/>
      <c r="OS388" s="92"/>
      <c r="OT388" s="92"/>
      <c r="OU388" s="92"/>
      <c r="OV388" s="92"/>
      <c r="OW388" s="92"/>
      <c r="OX388" s="92"/>
      <c r="OY388" s="92"/>
      <c r="OZ388" s="92"/>
      <c r="PA388" s="92"/>
      <c r="PB388" s="92"/>
      <c r="PC388" s="92"/>
      <c r="PD388" s="92"/>
      <c r="PE388" s="92"/>
      <c r="PF388" s="92"/>
      <c r="PG388" s="92"/>
      <c r="PH388" s="92"/>
      <c r="PI388" s="92"/>
      <c r="PJ388" s="92"/>
      <c r="PK388" s="92"/>
      <c r="PL388" s="92"/>
      <c r="PM388" s="92"/>
      <c r="PN388" s="92"/>
      <c r="PO388" s="92"/>
      <c r="PP388" s="92"/>
      <c r="PQ388" s="92"/>
      <c r="PR388" s="92"/>
      <c r="PS388" s="92"/>
      <c r="PT388" s="92"/>
      <c r="PU388" s="92"/>
      <c r="PV388" s="92"/>
      <c r="PW388" s="92"/>
      <c r="PX388" s="92"/>
      <c r="PY388" s="92"/>
      <c r="PZ388" s="92"/>
      <c r="QA388" s="92"/>
      <c r="QB388" s="92"/>
      <c r="QC388" s="92"/>
      <c r="QD388" s="92"/>
      <c r="QE388" s="92"/>
      <c r="QF388" s="92"/>
      <c r="QG388" s="92"/>
      <c r="QH388" s="92"/>
      <c r="QI388" s="92"/>
      <c r="QJ388" s="92"/>
      <c r="QK388" s="92"/>
      <c r="QL388" s="92"/>
      <c r="QM388" s="92"/>
      <c r="QN388" s="92"/>
      <c r="QO388" s="92"/>
      <c r="QP388" s="92"/>
      <c r="QQ388" s="92"/>
      <c r="QR388" s="92"/>
      <c r="QS388" s="92"/>
      <c r="QT388" s="92"/>
      <c r="QU388" s="92"/>
      <c r="QV388" s="92"/>
      <c r="QW388" s="92"/>
      <c r="QX388" s="92"/>
      <c r="QY388" s="92"/>
      <c r="QZ388" s="92"/>
      <c r="RA388" s="92"/>
      <c r="RB388" s="92"/>
      <c r="RC388" s="92"/>
      <c r="RD388" s="92"/>
      <c r="RE388" s="92"/>
      <c r="RF388" s="92"/>
      <c r="RG388" s="92"/>
      <c r="RH388" s="92"/>
      <c r="RI388" s="92"/>
      <c r="RJ388" s="92"/>
      <c r="RK388" s="92"/>
      <c r="RL388" s="92"/>
      <c r="RM388" s="92"/>
      <c r="RN388" s="92"/>
      <c r="RO388" s="92"/>
      <c r="RP388" s="92"/>
      <c r="RQ388" s="92"/>
      <c r="RR388" s="92"/>
      <c r="RS388" s="92"/>
      <c r="RT388" s="92"/>
      <c r="RU388" s="92"/>
      <c r="RV388" s="92"/>
      <c r="RW388" s="92"/>
      <c r="RX388" s="92"/>
      <c r="RY388" s="92"/>
      <c r="RZ388" s="92"/>
      <c r="SA388" s="92"/>
      <c r="SB388" s="92"/>
      <c r="SC388" s="92"/>
      <c r="SD388" s="92"/>
      <c r="SE388" s="92"/>
      <c r="SF388" s="92"/>
      <c r="SG388" s="92"/>
      <c r="SH388" s="92"/>
      <c r="SI388" s="92"/>
      <c r="SJ388" s="92"/>
      <c r="SK388" s="92"/>
      <c r="SL388" s="92"/>
      <c r="SM388" s="92"/>
      <c r="SN388" s="92"/>
      <c r="SO388" s="92"/>
      <c r="SP388" s="92"/>
      <c r="SQ388" s="92"/>
      <c r="SR388" s="92"/>
      <c r="SS388" s="92"/>
      <c r="ST388" s="92"/>
      <c r="SU388" s="92"/>
      <c r="SV388" s="92"/>
      <c r="SW388" s="92"/>
      <c r="SX388" s="92"/>
      <c r="SY388" s="92"/>
      <c r="SZ388" s="92"/>
      <c r="TA388" s="92"/>
      <c r="TB388" s="92"/>
      <c r="TC388" s="92"/>
      <c r="TD388" s="92"/>
      <c r="TE388" s="92"/>
      <c r="TF388" s="92"/>
      <c r="TG388" s="92"/>
      <c r="TH388" s="92"/>
      <c r="TI388" s="92"/>
      <c r="TJ388" s="92"/>
      <c r="TK388" s="92"/>
      <c r="TL388" s="92"/>
      <c r="TM388" s="92"/>
      <c r="TN388" s="92"/>
      <c r="TO388" s="92"/>
      <c r="TP388" s="92"/>
      <c r="TQ388" s="92"/>
      <c r="TR388" s="92"/>
      <c r="TS388" s="92"/>
      <c r="TT388" s="92"/>
      <c r="TU388" s="92"/>
      <c r="TV388" s="92"/>
      <c r="TW388" s="92"/>
      <c r="TX388" s="92"/>
      <c r="TY388" s="92"/>
      <c r="TZ388" s="92"/>
      <c r="UA388" s="92"/>
      <c r="UB388" s="92"/>
      <c r="UC388" s="92"/>
      <c r="UD388" s="92"/>
      <c r="UE388" s="92"/>
      <c r="UF388" s="92"/>
      <c r="UG388" s="92"/>
      <c r="UH388" s="92"/>
      <c r="UI388" s="92"/>
      <c r="UJ388" s="92"/>
      <c r="UK388" s="92"/>
      <c r="UL388" s="92"/>
      <c r="UM388" s="92"/>
      <c r="UN388" s="92"/>
      <c r="UO388" s="92"/>
      <c r="UP388" s="92"/>
      <c r="UQ388" s="92"/>
      <c r="UR388" s="92"/>
      <c r="US388" s="92"/>
      <c r="UT388" s="92"/>
      <c r="UU388" s="92"/>
      <c r="UV388" s="92"/>
      <c r="UW388" s="92"/>
      <c r="UX388" s="92"/>
      <c r="UY388" s="92"/>
      <c r="UZ388" s="92"/>
      <c r="VA388" s="92"/>
      <c r="VB388" s="92"/>
      <c r="VC388" s="92"/>
      <c r="VD388" s="92"/>
      <c r="VE388" s="92"/>
      <c r="VF388" s="92"/>
      <c r="VG388" s="92"/>
      <c r="VH388" s="92"/>
      <c r="VI388" s="92"/>
      <c r="VJ388" s="92"/>
      <c r="VK388" s="92"/>
      <c r="VL388" s="92"/>
      <c r="VM388" s="92"/>
      <c r="VN388" s="92"/>
      <c r="VO388" s="92"/>
      <c r="VP388" s="92"/>
      <c r="VQ388" s="92"/>
      <c r="VR388" s="92"/>
      <c r="VS388" s="92"/>
      <c r="VT388" s="92"/>
      <c r="VU388" s="92"/>
      <c r="VV388" s="92"/>
      <c r="VW388" s="92"/>
      <c r="VX388" s="92"/>
      <c r="VY388" s="92"/>
      <c r="VZ388" s="92"/>
      <c r="WA388" s="92"/>
      <c r="WB388" s="92"/>
      <c r="WC388" s="92"/>
      <c r="WD388" s="92"/>
      <c r="WE388" s="92"/>
      <c r="WF388" s="92"/>
      <c r="WG388" s="92"/>
      <c r="WH388" s="92"/>
      <c r="WI388" s="92"/>
      <c r="WJ388" s="92"/>
      <c r="WK388" s="92"/>
      <c r="WL388" s="92"/>
      <c r="WM388" s="92"/>
      <c r="WN388" s="92"/>
      <c r="WO388" s="92"/>
      <c r="WP388" s="92"/>
      <c r="WQ388" s="92"/>
      <c r="WR388" s="92"/>
      <c r="WS388" s="92"/>
      <c r="WT388" s="92"/>
      <c r="WU388" s="92"/>
      <c r="WV388" s="92"/>
      <c r="WW388" s="92"/>
      <c r="WX388" s="92"/>
      <c r="WY388" s="92"/>
      <c r="WZ388" s="92"/>
      <c r="XA388" s="92"/>
      <c r="XB388" s="92"/>
      <c r="XC388" s="92"/>
      <c r="XD388" s="92"/>
      <c r="XE388" s="92"/>
      <c r="XF388" s="92"/>
      <c r="XG388" s="92"/>
      <c r="XH388" s="92"/>
      <c r="XI388" s="92"/>
      <c r="XJ388" s="92"/>
      <c r="XK388" s="92"/>
      <c r="XL388" s="92"/>
      <c r="XM388" s="92"/>
      <c r="XN388" s="92"/>
      <c r="XO388" s="92"/>
      <c r="XP388" s="92"/>
      <c r="XQ388" s="92"/>
      <c r="XR388" s="92"/>
      <c r="XS388" s="92"/>
      <c r="XT388" s="92"/>
      <c r="XU388" s="92"/>
      <c r="XV388" s="92"/>
      <c r="XW388" s="92"/>
      <c r="XX388" s="92"/>
      <c r="XY388" s="92"/>
      <c r="XZ388" s="92"/>
      <c r="YA388" s="92"/>
      <c r="YB388" s="92"/>
      <c r="YC388" s="92"/>
      <c r="YD388" s="92"/>
      <c r="YE388" s="92"/>
      <c r="YF388" s="92"/>
      <c r="YG388" s="92"/>
      <c r="YH388" s="92"/>
      <c r="YI388" s="92"/>
      <c r="YJ388" s="92"/>
      <c r="YK388" s="92"/>
      <c r="YL388" s="92"/>
      <c r="YM388" s="92"/>
      <c r="YN388" s="92"/>
      <c r="YO388" s="92"/>
      <c r="YP388" s="92"/>
      <c r="YQ388" s="92"/>
      <c r="YR388" s="92"/>
      <c r="YS388" s="92"/>
      <c r="YT388" s="92"/>
      <c r="YU388" s="92"/>
      <c r="YV388" s="92"/>
      <c r="YW388" s="92"/>
      <c r="YX388" s="92"/>
      <c r="YY388" s="92"/>
      <c r="YZ388" s="92"/>
      <c r="ZA388" s="92"/>
      <c r="ZB388" s="92"/>
      <c r="ZC388" s="92"/>
      <c r="ZD388" s="92"/>
      <c r="ZE388" s="92"/>
      <c r="ZF388" s="92"/>
      <c r="ZG388" s="92"/>
      <c r="ZH388" s="92"/>
      <c r="ZI388" s="92"/>
      <c r="ZJ388" s="92"/>
      <c r="ZK388" s="92"/>
      <c r="ZL388" s="92"/>
      <c r="ZM388" s="92"/>
      <c r="ZN388" s="92"/>
      <c r="ZO388" s="92"/>
      <c r="ZP388" s="92"/>
      <c r="ZQ388" s="92"/>
      <c r="ZR388" s="92"/>
      <c r="ZS388" s="92"/>
      <c r="ZT388" s="92"/>
      <c r="ZU388" s="92"/>
      <c r="ZV388" s="92"/>
      <c r="ZW388" s="92"/>
      <c r="ZX388" s="92"/>
      <c r="ZY388" s="92"/>
      <c r="ZZ388" s="92"/>
      <c r="AAA388" s="92"/>
      <c r="AAB388" s="92"/>
      <c r="AAC388" s="92"/>
      <c r="AAD388" s="92"/>
      <c r="AAE388" s="92"/>
      <c r="AAF388" s="92"/>
      <c r="AAG388" s="92"/>
      <c r="AAH388" s="92"/>
      <c r="AAI388" s="92"/>
      <c r="AAJ388" s="92"/>
      <c r="AAK388" s="92"/>
      <c r="AAL388" s="92"/>
      <c r="AAM388" s="92"/>
      <c r="AAN388" s="92"/>
      <c r="AAO388" s="92"/>
      <c r="AAP388" s="92"/>
      <c r="AAQ388" s="92"/>
      <c r="AAR388" s="92"/>
      <c r="AAS388" s="92"/>
      <c r="AAT388" s="92"/>
      <c r="AAU388" s="92"/>
      <c r="AAV388" s="92"/>
      <c r="AAW388" s="92"/>
      <c r="AAX388" s="92"/>
      <c r="AAY388" s="92"/>
      <c r="AAZ388" s="92"/>
      <c r="ABA388" s="92"/>
      <c r="ABB388" s="92"/>
      <c r="ABC388" s="92"/>
      <c r="ABD388" s="92"/>
      <c r="ABE388" s="92"/>
      <c r="ABF388" s="92"/>
      <c r="ABG388" s="92"/>
      <c r="ABH388" s="92"/>
      <c r="ABI388" s="92"/>
      <c r="ABJ388" s="92"/>
      <c r="ABK388" s="92"/>
      <c r="ABL388" s="92"/>
      <c r="ABM388" s="92"/>
      <c r="ABN388" s="92"/>
      <c r="ABO388" s="92"/>
      <c r="ABP388" s="92"/>
      <c r="ABQ388" s="92"/>
      <c r="ABR388" s="92"/>
      <c r="ABS388" s="92"/>
      <c r="ABT388" s="92"/>
      <c r="ABU388" s="92"/>
      <c r="ABV388" s="92"/>
      <c r="ABW388" s="92"/>
      <c r="ABX388" s="92"/>
      <c r="ABY388" s="92"/>
      <c r="ABZ388" s="92"/>
      <c r="ACA388" s="92"/>
      <c r="ACB388" s="92"/>
      <c r="ACC388" s="92"/>
      <c r="ACD388" s="92"/>
      <c r="ACE388" s="92"/>
      <c r="ACF388" s="92"/>
      <c r="ACG388" s="92"/>
      <c r="ACH388" s="92"/>
      <c r="ACI388" s="92"/>
      <c r="ACJ388" s="92"/>
      <c r="ACK388" s="92"/>
      <c r="ACL388" s="92"/>
      <c r="ACM388" s="92"/>
      <c r="ACN388" s="92"/>
      <c r="ACO388" s="92"/>
      <c r="ACP388" s="92"/>
      <c r="ACQ388" s="92"/>
      <c r="ACR388" s="92"/>
      <c r="ACS388" s="92"/>
      <c r="ACT388" s="92"/>
      <c r="ACU388" s="92"/>
      <c r="ACV388" s="92"/>
      <c r="ACW388" s="92"/>
      <c r="ACX388" s="92"/>
      <c r="ACY388" s="92"/>
      <c r="ACZ388" s="92"/>
      <c r="ADA388" s="92"/>
      <c r="ADB388" s="92"/>
      <c r="ADC388" s="92"/>
      <c r="ADD388" s="92"/>
      <c r="ADE388" s="92"/>
      <c r="ADF388" s="92"/>
      <c r="ADG388" s="92"/>
      <c r="ADH388" s="92"/>
      <c r="ADI388" s="92"/>
      <c r="ADJ388" s="92"/>
      <c r="ADK388" s="92"/>
      <c r="ADL388" s="92"/>
      <c r="ADM388" s="92"/>
      <c r="ADN388" s="92"/>
      <c r="ADO388" s="92"/>
      <c r="ADP388" s="92"/>
      <c r="ADQ388" s="92"/>
      <c r="ADR388" s="92"/>
      <c r="ADS388" s="92"/>
      <c r="ADT388" s="92"/>
      <c r="ADU388" s="92"/>
      <c r="ADV388" s="92"/>
      <c r="ADW388" s="92"/>
      <c r="ADX388" s="92"/>
      <c r="ADY388" s="92"/>
      <c r="ADZ388" s="92"/>
      <c r="AEA388" s="92"/>
      <c r="AEB388" s="92"/>
      <c r="AEC388" s="92"/>
      <c r="AED388" s="92"/>
      <c r="AEE388" s="92"/>
      <c r="AEF388" s="92"/>
      <c r="AEG388" s="92"/>
      <c r="AEH388" s="92"/>
      <c r="AEI388" s="92"/>
      <c r="AEJ388" s="92"/>
      <c r="AEK388" s="92"/>
      <c r="AEL388" s="92"/>
      <c r="AEM388" s="92"/>
      <c r="AEN388" s="92"/>
      <c r="AEO388" s="92"/>
      <c r="AEP388" s="92"/>
      <c r="AEQ388" s="92"/>
      <c r="AER388" s="92"/>
      <c r="AES388" s="92"/>
      <c r="AET388" s="92"/>
      <c r="AEU388" s="92"/>
      <c r="AEV388" s="92"/>
      <c r="AEW388" s="92"/>
      <c r="AEX388" s="92"/>
      <c r="AEY388" s="92"/>
      <c r="AEZ388" s="92"/>
      <c r="AFA388" s="92"/>
      <c r="AFB388" s="92"/>
      <c r="AFC388" s="92"/>
      <c r="AFD388" s="92"/>
      <c r="AFE388" s="92"/>
      <c r="AFF388" s="92"/>
      <c r="AFG388" s="92"/>
      <c r="AFH388" s="92"/>
      <c r="AFI388" s="92"/>
      <c r="AFJ388" s="92"/>
      <c r="AFK388" s="92"/>
      <c r="AFL388" s="92"/>
      <c r="AFM388" s="92"/>
      <c r="AFN388" s="92"/>
      <c r="AFO388" s="92"/>
      <c r="AFP388" s="92"/>
      <c r="AFQ388" s="92"/>
      <c r="AFR388" s="92"/>
      <c r="AFS388" s="92"/>
      <c r="AFT388" s="92"/>
      <c r="AFU388" s="92"/>
      <c r="AFV388" s="92"/>
      <c r="AFW388" s="92"/>
      <c r="AFX388" s="92"/>
      <c r="AFY388" s="92"/>
      <c r="AFZ388" s="92"/>
      <c r="AGA388" s="92"/>
      <c r="AGB388" s="92"/>
      <c r="AGC388" s="92"/>
      <c r="AGD388" s="92"/>
      <c r="AGE388" s="92"/>
      <c r="AGF388" s="92"/>
      <c r="AGG388" s="92"/>
      <c r="AGH388" s="92"/>
      <c r="AGI388" s="92"/>
      <c r="AGJ388" s="92"/>
      <c r="AGK388" s="92"/>
      <c r="AGL388" s="92"/>
      <c r="AGM388" s="92"/>
      <c r="AGN388" s="92"/>
      <c r="AGO388" s="92"/>
      <c r="AGP388" s="92"/>
      <c r="AGQ388" s="92"/>
      <c r="AGR388" s="92"/>
      <c r="AGS388" s="92"/>
      <c r="AGT388" s="92"/>
      <c r="AGU388" s="92"/>
      <c r="AGV388" s="92"/>
      <c r="AGW388" s="92"/>
      <c r="AGX388" s="92"/>
      <c r="AGY388" s="92"/>
      <c r="AGZ388" s="92"/>
      <c r="AHA388" s="92"/>
      <c r="AHB388" s="92"/>
      <c r="AHC388" s="92"/>
      <c r="AHD388" s="92"/>
      <c r="AHE388" s="92"/>
      <c r="AHF388" s="92"/>
      <c r="AHG388" s="92"/>
      <c r="AHH388" s="92"/>
      <c r="AHI388" s="92"/>
      <c r="AHJ388" s="92"/>
      <c r="AHK388" s="92"/>
      <c r="AHL388" s="92"/>
      <c r="AHM388" s="92"/>
      <c r="AHN388" s="92"/>
      <c r="AHO388" s="92"/>
      <c r="AHP388" s="92"/>
      <c r="AHQ388" s="92"/>
      <c r="AHR388" s="92"/>
      <c r="AHS388" s="92"/>
      <c r="AHT388" s="92"/>
      <c r="AHU388" s="92"/>
      <c r="AHV388" s="92"/>
      <c r="AHW388" s="92"/>
      <c r="AHX388" s="92"/>
      <c r="AHY388" s="92"/>
      <c r="AHZ388" s="92"/>
      <c r="AIA388" s="92"/>
      <c r="AIB388" s="92"/>
      <c r="AIC388" s="92"/>
      <c r="AID388" s="92"/>
      <c r="AIE388" s="92"/>
      <c r="AIF388" s="92"/>
      <c r="AIG388" s="92"/>
      <c r="AIH388" s="92"/>
      <c r="AII388" s="92"/>
      <c r="AIJ388" s="92"/>
      <c r="AIK388" s="92"/>
      <c r="AIL388" s="92"/>
      <c r="AIM388" s="92"/>
      <c r="AIN388" s="92"/>
      <c r="AIO388" s="92"/>
      <c r="AIP388" s="92"/>
      <c r="AIQ388" s="92"/>
      <c r="AIR388" s="92"/>
      <c r="AIS388" s="92"/>
      <c r="AIT388" s="92"/>
      <c r="AIU388" s="92"/>
      <c r="AIV388" s="92"/>
      <c r="AIW388" s="92"/>
      <c r="AIX388" s="92"/>
      <c r="AIY388" s="92"/>
      <c r="AIZ388" s="92"/>
      <c r="AJA388" s="92"/>
      <c r="AJB388" s="92"/>
      <c r="AJC388" s="92"/>
      <c r="AJD388" s="92"/>
      <c r="AJE388" s="92"/>
      <c r="AJF388" s="92"/>
      <c r="AJG388" s="92"/>
      <c r="AJH388" s="92"/>
      <c r="AJI388" s="92"/>
      <c r="AJJ388" s="92"/>
      <c r="AJK388" s="92"/>
      <c r="AJL388" s="92"/>
      <c r="AJM388" s="92"/>
      <c r="AJN388" s="92"/>
      <c r="AJO388" s="92"/>
      <c r="AJP388" s="92"/>
      <c r="AJQ388" s="92"/>
      <c r="AJR388" s="92"/>
      <c r="AJS388" s="92"/>
      <c r="AJT388" s="92"/>
      <c r="AJU388" s="92"/>
      <c r="AJV388" s="92"/>
      <c r="AJW388" s="92"/>
      <c r="AJX388" s="92"/>
      <c r="AJY388" s="92"/>
      <c r="AJZ388" s="92"/>
      <c r="AKA388" s="92"/>
      <c r="AKB388" s="92"/>
      <c r="AKC388" s="92"/>
      <c r="AKD388" s="92"/>
      <c r="AKE388" s="92"/>
      <c r="AKF388" s="92"/>
      <c r="AKG388" s="92"/>
      <c r="AKH388" s="92"/>
      <c r="AKI388" s="92"/>
      <c r="AKJ388" s="92"/>
      <c r="AKK388" s="92"/>
      <c r="AKL388" s="92"/>
      <c r="AKM388" s="92"/>
      <c r="AKN388" s="92"/>
      <c r="AKO388" s="92"/>
      <c r="AKP388" s="92"/>
      <c r="AKQ388" s="92"/>
      <c r="AKR388" s="92"/>
      <c r="AKS388" s="92"/>
      <c r="AKT388" s="92"/>
      <c r="AKU388" s="92"/>
      <c r="AKV388" s="92"/>
      <c r="AKW388" s="92"/>
      <c r="AKX388" s="92"/>
      <c r="AKY388" s="92"/>
      <c r="AKZ388" s="92"/>
      <c r="ALA388" s="92"/>
      <c r="ALB388" s="92"/>
      <c r="ALC388" s="92"/>
      <c r="ALD388" s="92"/>
      <c r="ALE388" s="92"/>
      <c r="ALF388" s="92"/>
      <c r="ALG388" s="92"/>
      <c r="ALH388" s="92"/>
      <c r="ALI388" s="92"/>
      <c r="ALJ388" s="92"/>
      <c r="ALK388" s="92"/>
      <c r="ALL388" s="92"/>
      <c r="ALM388" s="92"/>
      <c r="ALN388" s="92"/>
      <c r="ALO388" s="92"/>
      <c r="ALP388" s="92"/>
      <c r="ALQ388" s="92"/>
      <c r="ALR388" s="92"/>
      <c r="ALS388" s="92"/>
      <c r="ALT388" s="92"/>
      <c r="ALU388" s="92"/>
      <c r="ALV388" s="92"/>
      <c r="ALW388" s="92"/>
      <c r="ALX388" s="92"/>
      <c r="ALY388" s="92"/>
      <c r="ALZ388" s="92"/>
      <c r="AMA388" s="92"/>
      <c r="AMB388" s="92"/>
      <c r="AMC388" s="92"/>
      <c r="AMD388" s="92"/>
      <c r="AME388" s="92"/>
      <c r="AMF388" s="92"/>
      <c r="AMG388" s="92"/>
      <c r="AMH388" s="92"/>
      <c r="AMI388" s="92"/>
      <c r="AMJ388" s="92"/>
    </row>
    <row r="389" spans="1:1024" ht="15" customHeight="1">
      <c r="A389" s="92"/>
      <c r="B389" s="101"/>
      <c r="C389" s="101"/>
      <c r="D389" s="101"/>
      <c r="E389" s="101"/>
      <c r="F389" s="101"/>
      <c r="G389" s="101"/>
      <c r="H389" s="101"/>
      <c r="I389" s="101"/>
      <c r="J389" s="101"/>
      <c r="K389" s="101"/>
      <c r="L389" s="101"/>
      <c r="M389" s="101"/>
      <c r="N389" s="101"/>
      <c r="O389" s="101"/>
      <c r="P389" s="101"/>
      <c r="Q389" s="101"/>
      <c r="R389" s="101"/>
      <c r="S389" s="102"/>
      <c r="U389" s="92"/>
      <c r="W389" s="108"/>
      <c r="X389" s="103"/>
      <c r="Y389" s="103"/>
      <c r="Z389" s="103"/>
      <c r="AA389" s="118"/>
      <c r="AB389" s="92"/>
      <c r="AC389" s="92"/>
      <c r="AD389" s="92"/>
      <c r="AE389" s="92"/>
      <c r="AF389" s="92"/>
      <c r="AG389" s="92"/>
      <c r="AH389" s="92"/>
      <c r="AI389" s="92"/>
      <c r="AJ389" s="92"/>
      <c r="AK389" s="92"/>
      <c r="AL389" s="92"/>
      <c r="AM389" s="92"/>
      <c r="AN389" s="92"/>
      <c r="AO389" s="92"/>
      <c r="AP389" s="92"/>
      <c r="AQ389" s="92"/>
      <c r="AR389" s="92"/>
      <c r="AS389" s="92"/>
      <c r="AT389" s="92"/>
      <c r="AU389" s="92"/>
      <c r="AV389" s="92"/>
      <c r="AW389" s="92"/>
      <c r="AX389" s="92"/>
      <c r="AY389" s="92"/>
      <c r="AZ389" s="92"/>
      <c r="BA389" s="92"/>
      <c r="BB389" s="92"/>
      <c r="BC389" s="92"/>
      <c r="BD389" s="92"/>
      <c r="BE389" s="92"/>
      <c r="BF389" s="92"/>
      <c r="BG389" s="92"/>
      <c r="BH389" s="92"/>
      <c r="BI389" s="92"/>
      <c r="BJ389" s="92"/>
      <c r="BK389" s="92"/>
      <c r="BL389" s="92"/>
      <c r="BM389" s="92"/>
      <c r="BN389" s="92"/>
      <c r="BO389" s="92"/>
      <c r="BP389" s="92"/>
      <c r="BQ389" s="92"/>
      <c r="BR389" s="92"/>
      <c r="BS389" s="92"/>
      <c r="BT389" s="92"/>
      <c r="BU389" s="92"/>
      <c r="BV389" s="92"/>
      <c r="BW389" s="92"/>
      <c r="BX389" s="92"/>
      <c r="BY389" s="92"/>
      <c r="BZ389" s="92"/>
      <c r="CA389" s="92"/>
      <c r="CB389" s="92"/>
      <c r="CC389" s="92"/>
      <c r="CD389" s="92"/>
      <c r="CE389" s="92"/>
      <c r="CF389" s="92"/>
      <c r="CG389" s="92"/>
      <c r="CH389" s="92"/>
      <c r="CI389" s="92"/>
      <c r="CJ389" s="92"/>
      <c r="CK389" s="92"/>
      <c r="CL389" s="92"/>
      <c r="CM389" s="92"/>
      <c r="CN389" s="92"/>
      <c r="CO389" s="92"/>
      <c r="CP389" s="92"/>
      <c r="CQ389" s="92"/>
      <c r="CR389" s="92"/>
      <c r="CS389" s="92"/>
      <c r="CT389" s="92"/>
      <c r="CU389" s="92"/>
      <c r="CV389" s="92"/>
      <c r="CW389" s="92"/>
      <c r="CX389" s="92"/>
      <c r="CY389" s="92"/>
      <c r="CZ389" s="92"/>
      <c r="DA389" s="92"/>
      <c r="DB389" s="92"/>
      <c r="DC389" s="92"/>
      <c r="DD389" s="92"/>
      <c r="DE389" s="92"/>
      <c r="DF389" s="92"/>
      <c r="DG389" s="92"/>
      <c r="DH389" s="92"/>
      <c r="DI389" s="92"/>
      <c r="DJ389" s="92"/>
      <c r="DK389" s="92"/>
      <c r="DL389" s="92"/>
      <c r="DM389" s="92"/>
      <c r="DN389" s="92"/>
      <c r="DO389" s="92"/>
      <c r="DP389" s="92"/>
      <c r="DQ389" s="92"/>
      <c r="DR389" s="92"/>
      <c r="DS389" s="92"/>
      <c r="DT389" s="92"/>
      <c r="DU389" s="92"/>
      <c r="DV389" s="92"/>
      <c r="DW389" s="92"/>
      <c r="DX389" s="92"/>
      <c r="DY389" s="92"/>
      <c r="DZ389" s="92"/>
      <c r="EA389" s="92"/>
      <c r="EB389" s="92"/>
      <c r="EC389" s="92"/>
      <c r="ED389" s="92"/>
      <c r="EE389" s="92"/>
      <c r="EF389" s="92"/>
      <c r="EG389" s="92"/>
      <c r="EH389" s="92"/>
      <c r="EI389" s="92"/>
      <c r="EJ389" s="92"/>
      <c r="EK389" s="92"/>
      <c r="EL389" s="92"/>
      <c r="EM389" s="92"/>
      <c r="EN389" s="92"/>
      <c r="EO389" s="92"/>
      <c r="EP389" s="92"/>
      <c r="EQ389" s="92"/>
      <c r="ER389" s="92"/>
      <c r="ES389" s="92"/>
      <c r="ET389" s="92"/>
      <c r="EU389" s="92"/>
      <c r="EV389" s="92"/>
      <c r="EW389" s="92"/>
      <c r="EX389" s="92"/>
      <c r="EY389" s="92"/>
      <c r="EZ389" s="92"/>
      <c r="FA389" s="92"/>
      <c r="FB389" s="92"/>
      <c r="FC389" s="92"/>
      <c r="FD389" s="92"/>
      <c r="FE389" s="92"/>
      <c r="FF389" s="92"/>
      <c r="FG389" s="92"/>
      <c r="FH389" s="92"/>
      <c r="FI389" s="92"/>
      <c r="FJ389" s="92"/>
      <c r="FK389" s="92"/>
      <c r="FL389" s="92"/>
      <c r="FM389" s="92"/>
      <c r="FN389" s="92"/>
      <c r="FO389" s="92"/>
      <c r="FP389" s="92"/>
      <c r="FQ389" s="92"/>
      <c r="FR389" s="92"/>
      <c r="FS389" s="92"/>
      <c r="FT389" s="92"/>
      <c r="FU389" s="92"/>
      <c r="FV389" s="92"/>
      <c r="FW389" s="92"/>
      <c r="FX389" s="92"/>
      <c r="FY389" s="92"/>
      <c r="FZ389" s="92"/>
      <c r="GA389" s="92"/>
      <c r="GB389" s="92"/>
      <c r="GC389" s="92"/>
      <c r="GD389" s="92"/>
      <c r="GE389" s="92"/>
      <c r="GF389" s="92"/>
      <c r="GG389" s="92"/>
      <c r="GH389" s="92"/>
      <c r="GI389" s="92"/>
      <c r="GJ389" s="92"/>
      <c r="GK389" s="92"/>
      <c r="GL389" s="92"/>
      <c r="GM389" s="92"/>
      <c r="GN389" s="92"/>
      <c r="GO389" s="92"/>
      <c r="GP389" s="92"/>
      <c r="GQ389" s="92"/>
      <c r="GR389" s="92"/>
      <c r="GS389" s="92"/>
      <c r="GT389" s="92"/>
      <c r="GU389" s="92"/>
      <c r="GV389" s="92"/>
      <c r="GW389" s="92"/>
      <c r="GX389" s="92"/>
      <c r="GY389" s="92"/>
      <c r="GZ389" s="92"/>
      <c r="HA389" s="92"/>
      <c r="HB389" s="92"/>
      <c r="HC389" s="92"/>
      <c r="HD389" s="92"/>
      <c r="HE389" s="92"/>
      <c r="HF389" s="92"/>
      <c r="HG389" s="92"/>
      <c r="HH389" s="92"/>
      <c r="HI389" s="92"/>
      <c r="HJ389" s="92"/>
      <c r="HK389" s="92"/>
      <c r="HL389" s="92"/>
      <c r="HM389" s="92"/>
      <c r="HN389" s="92"/>
      <c r="HO389" s="92"/>
      <c r="HP389" s="92"/>
      <c r="HQ389" s="92"/>
      <c r="HR389" s="92"/>
      <c r="HS389" s="92"/>
      <c r="HT389" s="92"/>
      <c r="HU389" s="92"/>
      <c r="HV389" s="92"/>
      <c r="HW389" s="92"/>
      <c r="HX389" s="92"/>
      <c r="HY389" s="92"/>
      <c r="HZ389" s="92"/>
      <c r="IA389" s="92"/>
      <c r="IB389" s="92"/>
      <c r="IC389" s="92"/>
      <c r="ID389" s="92"/>
      <c r="IE389" s="92"/>
      <c r="IF389" s="92"/>
      <c r="IG389" s="92"/>
      <c r="IH389" s="92"/>
      <c r="II389" s="92"/>
      <c r="IJ389" s="92"/>
      <c r="IK389" s="92"/>
      <c r="IL389" s="92"/>
      <c r="IM389" s="92"/>
      <c r="IN389" s="92"/>
      <c r="IO389" s="92"/>
      <c r="IP389" s="92"/>
      <c r="IQ389" s="92"/>
      <c r="IR389" s="92"/>
      <c r="IS389" s="92"/>
      <c r="IT389" s="92"/>
      <c r="IU389" s="92"/>
      <c r="IV389" s="92"/>
      <c r="IW389" s="92"/>
      <c r="IX389" s="92"/>
      <c r="IY389" s="92"/>
      <c r="IZ389" s="92"/>
      <c r="JA389" s="92"/>
      <c r="JB389" s="92"/>
      <c r="JC389" s="92"/>
      <c r="JD389" s="92"/>
      <c r="JE389" s="92"/>
      <c r="JF389" s="92"/>
      <c r="JG389" s="92"/>
      <c r="JH389" s="92"/>
      <c r="JI389" s="92"/>
      <c r="JJ389" s="92"/>
      <c r="JK389" s="92"/>
      <c r="JL389" s="92"/>
      <c r="JM389" s="92"/>
      <c r="JN389" s="92"/>
      <c r="JO389" s="92"/>
      <c r="JP389" s="92"/>
      <c r="JQ389" s="92"/>
      <c r="JR389" s="92"/>
      <c r="JS389" s="92"/>
      <c r="JT389" s="92"/>
      <c r="JU389" s="92"/>
      <c r="JV389" s="92"/>
      <c r="JW389" s="92"/>
      <c r="JX389" s="92"/>
      <c r="JY389" s="92"/>
      <c r="JZ389" s="92"/>
      <c r="KA389" s="92"/>
      <c r="KB389" s="92"/>
      <c r="KC389" s="92"/>
      <c r="KD389" s="92"/>
      <c r="KE389" s="92"/>
      <c r="KF389" s="92"/>
      <c r="KG389" s="92"/>
      <c r="KH389" s="92"/>
      <c r="KI389" s="92"/>
      <c r="KJ389" s="92"/>
      <c r="KK389" s="92"/>
      <c r="KL389" s="92"/>
      <c r="KM389" s="92"/>
      <c r="KN389" s="92"/>
      <c r="KO389" s="92"/>
      <c r="KP389" s="92"/>
      <c r="KQ389" s="92"/>
      <c r="KR389" s="92"/>
      <c r="KS389" s="92"/>
      <c r="KT389" s="92"/>
      <c r="KU389" s="92"/>
      <c r="KV389" s="92"/>
      <c r="KW389" s="92"/>
      <c r="KX389" s="92"/>
      <c r="KY389" s="92"/>
      <c r="KZ389" s="92"/>
      <c r="LA389" s="92"/>
      <c r="LB389" s="92"/>
      <c r="LC389" s="92"/>
      <c r="LD389" s="92"/>
      <c r="LE389" s="92"/>
      <c r="LF389" s="92"/>
      <c r="LG389" s="92"/>
      <c r="LH389" s="92"/>
      <c r="LI389" s="92"/>
      <c r="LJ389" s="92"/>
      <c r="LK389" s="92"/>
      <c r="LL389" s="92"/>
      <c r="LM389" s="92"/>
      <c r="LN389" s="92"/>
      <c r="LO389" s="92"/>
      <c r="LP389" s="92"/>
      <c r="LQ389" s="92"/>
      <c r="LR389" s="92"/>
      <c r="LS389" s="92"/>
      <c r="LT389" s="92"/>
      <c r="LU389" s="92"/>
      <c r="LV389" s="92"/>
      <c r="LW389" s="92"/>
      <c r="LX389" s="92"/>
      <c r="LY389" s="92"/>
      <c r="LZ389" s="92"/>
      <c r="MA389" s="92"/>
      <c r="MB389" s="92"/>
      <c r="MC389" s="92"/>
      <c r="MD389" s="92"/>
      <c r="ME389" s="92"/>
      <c r="MF389" s="92"/>
      <c r="MG389" s="92"/>
      <c r="MH389" s="92"/>
      <c r="MI389" s="92"/>
      <c r="MJ389" s="92"/>
      <c r="MK389" s="92"/>
      <c r="ML389" s="92"/>
      <c r="MM389" s="92"/>
      <c r="MN389" s="92"/>
      <c r="MO389" s="92"/>
      <c r="MP389" s="92"/>
      <c r="MQ389" s="92"/>
      <c r="MR389" s="92"/>
      <c r="MS389" s="92"/>
      <c r="MT389" s="92"/>
      <c r="MU389" s="92"/>
      <c r="MV389" s="92"/>
      <c r="MW389" s="92"/>
      <c r="MX389" s="92"/>
      <c r="MY389" s="92"/>
      <c r="MZ389" s="92"/>
      <c r="NA389" s="92"/>
      <c r="NB389" s="92"/>
      <c r="NC389" s="92"/>
      <c r="ND389" s="92"/>
      <c r="NE389" s="92"/>
      <c r="NF389" s="92"/>
      <c r="NG389" s="92"/>
      <c r="NH389" s="92"/>
      <c r="NI389" s="92"/>
      <c r="NJ389" s="92"/>
      <c r="NK389" s="92"/>
      <c r="NL389" s="92"/>
      <c r="NM389" s="92"/>
      <c r="NN389" s="92"/>
      <c r="NO389" s="92"/>
      <c r="NP389" s="92"/>
      <c r="NQ389" s="92"/>
      <c r="NR389" s="92"/>
      <c r="NS389" s="92"/>
      <c r="NT389" s="92"/>
      <c r="NU389" s="92"/>
      <c r="NV389" s="92"/>
      <c r="NW389" s="92"/>
      <c r="NX389" s="92"/>
      <c r="NY389" s="92"/>
      <c r="NZ389" s="92"/>
      <c r="OA389" s="92"/>
      <c r="OB389" s="92"/>
      <c r="OC389" s="92"/>
      <c r="OD389" s="92"/>
      <c r="OE389" s="92"/>
      <c r="OF389" s="92"/>
      <c r="OG389" s="92"/>
      <c r="OH389" s="92"/>
      <c r="OI389" s="92"/>
      <c r="OJ389" s="92"/>
      <c r="OK389" s="92"/>
      <c r="OL389" s="92"/>
      <c r="OM389" s="92"/>
      <c r="ON389" s="92"/>
      <c r="OO389" s="92"/>
      <c r="OP389" s="92"/>
      <c r="OQ389" s="92"/>
      <c r="OR389" s="92"/>
      <c r="OS389" s="92"/>
      <c r="OT389" s="92"/>
      <c r="OU389" s="92"/>
      <c r="OV389" s="92"/>
      <c r="OW389" s="92"/>
      <c r="OX389" s="92"/>
      <c r="OY389" s="92"/>
      <c r="OZ389" s="92"/>
      <c r="PA389" s="92"/>
      <c r="PB389" s="92"/>
      <c r="PC389" s="92"/>
      <c r="PD389" s="92"/>
      <c r="PE389" s="92"/>
      <c r="PF389" s="92"/>
      <c r="PG389" s="92"/>
      <c r="PH389" s="92"/>
      <c r="PI389" s="92"/>
      <c r="PJ389" s="92"/>
      <c r="PK389" s="92"/>
      <c r="PL389" s="92"/>
      <c r="PM389" s="92"/>
      <c r="PN389" s="92"/>
      <c r="PO389" s="92"/>
      <c r="PP389" s="92"/>
      <c r="PQ389" s="92"/>
      <c r="PR389" s="92"/>
      <c r="PS389" s="92"/>
      <c r="PT389" s="92"/>
      <c r="PU389" s="92"/>
      <c r="PV389" s="92"/>
      <c r="PW389" s="92"/>
      <c r="PX389" s="92"/>
      <c r="PY389" s="92"/>
      <c r="PZ389" s="92"/>
      <c r="QA389" s="92"/>
      <c r="QB389" s="92"/>
      <c r="QC389" s="92"/>
      <c r="QD389" s="92"/>
      <c r="QE389" s="92"/>
      <c r="QF389" s="92"/>
      <c r="QG389" s="92"/>
      <c r="QH389" s="92"/>
      <c r="QI389" s="92"/>
      <c r="QJ389" s="92"/>
      <c r="QK389" s="92"/>
      <c r="QL389" s="92"/>
      <c r="QM389" s="92"/>
      <c r="QN389" s="92"/>
      <c r="QO389" s="92"/>
      <c r="QP389" s="92"/>
      <c r="QQ389" s="92"/>
      <c r="QR389" s="92"/>
      <c r="QS389" s="92"/>
      <c r="QT389" s="92"/>
      <c r="QU389" s="92"/>
      <c r="QV389" s="92"/>
      <c r="QW389" s="92"/>
      <c r="QX389" s="92"/>
      <c r="QY389" s="92"/>
      <c r="QZ389" s="92"/>
      <c r="RA389" s="92"/>
      <c r="RB389" s="92"/>
      <c r="RC389" s="92"/>
      <c r="RD389" s="92"/>
      <c r="RE389" s="92"/>
      <c r="RF389" s="92"/>
      <c r="RG389" s="92"/>
      <c r="RH389" s="92"/>
      <c r="RI389" s="92"/>
      <c r="RJ389" s="92"/>
      <c r="RK389" s="92"/>
      <c r="RL389" s="92"/>
      <c r="RM389" s="92"/>
      <c r="RN389" s="92"/>
      <c r="RO389" s="92"/>
      <c r="RP389" s="92"/>
      <c r="RQ389" s="92"/>
      <c r="RR389" s="92"/>
      <c r="RS389" s="92"/>
      <c r="RT389" s="92"/>
      <c r="RU389" s="92"/>
      <c r="RV389" s="92"/>
      <c r="RW389" s="92"/>
      <c r="RX389" s="92"/>
      <c r="RY389" s="92"/>
      <c r="RZ389" s="92"/>
      <c r="SA389" s="92"/>
      <c r="SB389" s="92"/>
      <c r="SC389" s="92"/>
      <c r="SD389" s="92"/>
      <c r="SE389" s="92"/>
      <c r="SF389" s="92"/>
      <c r="SG389" s="92"/>
      <c r="SH389" s="92"/>
      <c r="SI389" s="92"/>
      <c r="SJ389" s="92"/>
      <c r="SK389" s="92"/>
      <c r="SL389" s="92"/>
      <c r="SM389" s="92"/>
      <c r="SN389" s="92"/>
      <c r="SO389" s="92"/>
      <c r="SP389" s="92"/>
      <c r="SQ389" s="92"/>
      <c r="SR389" s="92"/>
      <c r="SS389" s="92"/>
      <c r="ST389" s="92"/>
      <c r="SU389" s="92"/>
      <c r="SV389" s="92"/>
      <c r="SW389" s="92"/>
      <c r="SX389" s="92"/>
      <c r="SY389" s="92"/>
      <c r="SZ389" s="92"/>
      <c r="TA389" s="92"/>
      <c r="TB389" s="92"/>
      <c r="TC389" s="92"/>
      <c r="TD389" s="92"/>
      <c r="TE389" s="92"/>
      <c r="TF389" s="92"/>
      <c r="TG389" s="92"/>
      <c r="TH389" s="92"/>
      <c r="TI389" s="92"/>
      <c r="TJ389" s="92"/>
      <c r="TK389" s="92"/>
      <c r="TL389" s="92"/>
      <c r="TM389" s="92"/>
      <c r="TN389" s="92"/>
      <c r="TO389" s="92"/>
      <c r="TP389" s="92"/>
      <c r="TQ389" s="92"/>
      <c r="TR389" s="92"/>
      <c r="TS389" s="92"/>
      <c r="TT389" s="92"/>
      <c r="TU389" s="92"/>
      <c r="TV389" s="92"/>
      <c r="TW389" s="92"/>
      <c r="TX389" s="92"/>
      <c r="TY389" s="92"/>
      <c r="TZ389" s="92"/>
      <c r="UA389" s="92"/>
      <c r="UB389" s="92"/>
      <c r="UC389" s="92"/>
      <c r="UD389" s="92"/>
      <c r="UE389" s="92"/>
      <c r="UF389" s="92"/>
      <c r="UG389" s="92"/>
      <c r="UH389" s="92"/>
      <c r="UI389" s="92"/>
      <c r="UJ389" s="92"/>
      <c r="UK389" s="92"/>
      <c r="UL389" s="92"/>
      <c r="UM389" s="92"/>
      <c r="UN389" s="92"/>
      <c r="UO389" s="92"/>
      <c r="UP389" s="92"/>
      <c r="UQ389" s="92"/>
      <c r="UR389" s="92"/>
      <c r="US389" s="92"/>
      <c r="UT389" s="92"/>
      <c r="UU389" s="92"/>
      <c r="UV389" s="92"/>
      <c r="UW389" s="92"/>
      <c r="UX389" s="92"/>
      <c r="UY389" s="92"/>
      <c r="UZ389" s="92"/>
      <c r="VA389" s="92"/>
      <c r="VB389" s="92"/>
      <c r="VC389" s="92"/>
      <c r="VD389" s="92"/>
      <c r="VE389" s="92"/>
      <c r="VF389" s="92"/>
      <c r="VG389" s="92"/>
      <c r="VH389" s="92"/>
      <c r="VI389" s="92"/>
      <c r="VJ389" s="92"/>
      <c r="VK389" s="92"/>
      <c r="VL389" s="92"/>
      <c r="VM389" s="92"/>
      <c r="VN389" s="92"/>
      <c r="VO389" s="92"/>
      <c r="VP389" s="92"/>
      <c r="VQ389" s="92"/>
      <c r="VR389" s="92"/>
      <c r="VS389" s="92"/>
      <c r="VT389" s="92"/>
      <c r="VU389" s="92"/>
      <c r="VV389" s="92"/>
      <c r="VW389" s="92"/>
      <c r="VX389" s="92"/>
      <c r="VY389" s="92"/>
      <c r="VZ389" s="92"/>
      <c r="WA389" s="92"/>
      <c r="WB389" s="92"/>
      <c r="WC389" s="92"/>
      <c r="WD389" s="92"/>
      <c r="WE389" s="92"/>
      <c r="WF389" s="92"/>
      <c r="WG389" s="92"/>
      <c r="WH389" s="92"/>
      <c r="WI389" s="92"/>
      <c r="WJ389" s="92"/>
      <c r="WK389" s="92"/>
      <c r="WL389" s="92"/>
      <c r="WM389" s="92"/>
      <c r="WN389" s="92"/>
      <c r="WO389" s="92"/>
      <c r="WP389" s="92"/>
      <c r="WQ389" s="92"/>
      <c r="WR389" s="92"/>
      <c r="WS389" s="92"/>
      <c r="WT389" s="92"/>
      <c r="WU389" s="92"/>
      <c r="WV389" s="92"/>
      <c r="WW389" s="92"/>
      <c r="WX389" s="92"/>
      <c r="WY389" s="92"/>
      <c r="WZ389" s="92"/>
      <c r="XA389" s="92"/>
      <c r="XB389" s="92"/>
      <c r="XC389" s="92"/>
      <c r="XD389" s="92"/>
      <c r="XE389" s="92"/>
      <c r="XF389" s="92"/>
      <c r="XG389" s="92"/>
      <c r="XH389" s="92"/>
      <c r="XI389" s="92"/>
      <c r="XJ389" s="92"/>
      <c r="XK389" s="92"/>
      <c r="XL389" s="92"/>
      <c r="XM389" s="92"/>
      <c r="XN389" s="92"/>
      <c r="XO389" s="92"/>
      <c r="XP389" s="92"/>
      <c r="XQ389" s="92"/>
      <c r="XR389" s="92"/>
      <c r="XS389" s="92"/>
      <c r="XT389" s="92"/>
      <c r="XU389" s="92"/>
      <c r="XV389" s="92"/>
      <c r="XW389" s="92"/>
      <c r="XX389" s="92"/>
      <c r="XY389" s="92"/>
      <c r="XZ389" s="92"/>
      <c r="YA389" s="92"/>
      <c r="YB389" s="92"/>
      <c r="YC389" s="92"/>
      <c r="YD389" s="92"/>
      <c r="YE389" s="92"/>
      <c r="YF389" s="92"/>
      <c r="YG389" s="92"/>
      <c r="YH389" s="92"/>
      <c r="YI389" s="92"/>
      <c r="YJ389" s="92"/>
      <c r="YK389" s="92"/>
      <c r="YL389" s="92"/>
      <c r="YM389" s="92"/>
      <c r="YN389" s="92"/>
      <c r="YO389" s="92"/>
      <c r="YP389" s="92"/>
      <c r="YQ389" s="92"/>
      <c r="YR389" s="92"/>
      <c r="YS389" s="92"/>
      <c r="YT389" s="92"/>
      <c r="YU389" s="92"/>
      <c r="YV389" s="92"/>
      <c r="YW389" s="92"/>
      <c r="YX389" s="92"/>
      <c r="YY389" s="92"/>
      <c r="YZ389" s="92"/>
      <c r="ZA389" s="92"/>
      <c r="ZB389" s="92"/>
      <c r="ZC389" s="92"/>
      <c r="ZD389" s="92"/>
      <c r="ZE389" s="92"/>
      <c r="ZF389" s="92"/>
      <c r="ZG389" s="92"/>
      <c r="ZH389" s="92"/>
      <c r="ZI389" s="92"/>
      <c r="ZJ389" s="92"/>
      <c r="ZK389" s="92"/>
      <c r="ZL389" s="92"/>
      <c r="ZM389" s="92"/>
      <c r="ZN389" s="92"/>
      <c r="ZO389" s="92"/>
      <c r="ZP389" s="92"/>
      <c r="ZQ389" s="92"/>
      <c r="ZR389" s="92"/>
      <c r="ZS389" s="92"/>
      <c r="ZT389" s="92"/>
      <c r="ZU389" s="92"/>
      <c r="ZV389" s="92"/>
      <c r="ZW389" s="92"/>
      <c r="ZX389" s="92"/>
      <c r="ZY389" s="92"/>
      <c r="ZZ389" s="92"/>
      <c r="AAA389" s="92"/>
      <c r="AAB389" s="92"/>
      <c r="AAC389" s="92"/>
      <c r="AAD389" s="92"/>
      <c r="AAE389" s="92"/>
      <c r="AAF389" s="92"/>
      <c r="AAG389" s="92"/>
      <c r="AAH389" s="92"/>
      <c r="AAI389" s="92"/>
      <c r="AAJ389" s="92"/>
      <c r="AAK389" s="92"/>
      <c r="AAL389" s="92"/>
      <c r="AAM389" s="92"/>
      <c r="AAN389" s="92"/>
      <c r="AAO389" s="92"/>
      <c r="AAP389" s="92"/>
      <c r="AAQ389" s="92"/>
      <c r="AAR389" s="92"/>
      <c r="AAS389" s="92"/>
      <c r="AAT389" s="92"/>
      <c r="AAU389" s="92"/>
      <c r="AAV389" s="92"/>
      <c r="AAW389" s="92"/>
      <c r="AAX389" s="92"/>
      <c r="AAY389" s="92"/>
      <c r="AAZ389" s="92"/>
      <c r="ABA389" s="92"/>
      <c r="ABB389" s="92"/>
      <c r="ABC389" s="92"/>
      <c r="ABD389" s="92"/>
      <c r="ABE389" s="92"/>
      <c r="ABF389" s="92"/>
      <c r="ABG389" s="92"/>
      <c r="ABH389" s="92"/>
      <c r="ABI389" s="92"/>
      <c r="ABJ389" s="92"/>
      <c r="ABK389" s="92"/>
      <c r="ABL389" s="92"/>
      <c r="ABM389" s="92"/>
      <c r="ABN389" s="92"/>
      <c r="ABO389" s="92"/>
      <c r="ABP389" s="92"/>
      <c r="ABQ389" s="92"/>
      <c r="ABR389" s="92"/>
      <c r="ABS389" s="92"/>
      <c r="ABT389" s="92"/>
      <c r="ABU389" s="92"/>
      <c r="ABV389" s="92"/>
      <c r="ABW389" s="92"/>
      <c r="ABX389" s="92"/>
      <c r="ABY389" s="92"/>
      <c r="ABZ389" s="92"/>
      <c r="ACA389" s="92"/>
      <c r="ACB389" s="92"/>
      <c r="ACC389" s="92"/>
      <c r="ACD389" s="92"/>
      <c r="ACE389" s="92"/>
      <c r="ACF389" s="92"/>
      <c r="ACG389" s="92"/>
      <c r="ACH389" s="92"/>
      <c r="ACI389" s="92"/>
      <c r="ACJ389" s="92"/>
      <c r="ACK389" s="92"/>
      <c r="ACL389" s="92"/>
      <c r="ACM389" s="92"/>
      <c r="ACN389" s="92"/>
      <c r="ACO389" s="92"/>
      <c r="ACP389" s="92"/>
      <c r="ACQ389" s="92"/>
      <c r="ACR389" s="92"/>
      <c r="ACS389" s="92"/>
      <c r="ACT389" s="92"/>
      <c r="ACU389" s="92"/>
      <c r="ACV389" s="92"/>
      <c r="ACW389" s="92"/>
      <c r="ACX389" s="92"/>
      <c r="ACY389" s="92"/>
      <c r="ACZ389" s="92"/>
      <c r="ADA389" s="92"/>
      <c r="ADB389" s="92"/>
      <c r="ADC389" s="92"/>
      <c r="ADD389" s="92"/>
      <c r="ADE389" s="92"/>
      <c r="ADF389" s="92"/>
      <c r="ADG389" s="92"/>
      <c r="ADH389" s="92"/>
      <c r="ADI389" s="92"/>
      <c r="ADJ389" s="92"/>
      <c r="ADK389" s="92"/>
      <c r="ADL389" s="92"/>
      <c r="ADM389" s="92"/>
      <c r="ADN389" s="92"/>
      <c r="ADO389" s="92"/>
      <c r="ADP389" s="92"/>
      <c r="ADQ389" s="92"/>
      <c r="ADR389" s="92"/>
      <c r="ADS389" s="92"/>
      <c r="ADT389" s="92"/>
      <c r="ADU389" s="92"/>
      <c r="ADV389" s="92"/>
      <c r="ADW389" s="92"/>
      <c r="ADX389" s="92"/>
      <c r="ADY389" s="92"/>
      <c r="ADZ389" s="92"/>
      <c r="AEA389" s="92"/>
      <c r="AEB389" s="92"/>
      <c r="AEC389" s="92"/>
      <c r="AED389" s="92"/>
      <c r="AEE389" s="92"/>
      <c r="AEF389" s="92"/>
      <c r="AEG389" s="92"/>
      <c r="AEH389" s="92"/>
      <c r="AEI389" s="92"/>
      <c r="AEJ389" s="92"/>
      <c r="AEK389" s="92"/>
      <c r="AEL389" s="92"/>
      <c r="AEM389" s="92"/>
      <c r="AEN389" s="92"/>
      <c r="AEO389" s="92"/>
      <c r="AEP389" s="92"/>
      <c r="AEQ389" s="92"/>
      <c r="AER389" s="92"/>
      <c r="AES389" s="92"/>
      <c r="AET389" s="92"/>
      <c r="AEU389" s="92"/>
      <c r="AEV389" s="92"/>
      <c r="AEW389" s="92"/>
      <c r="AEX389" s="92"/>
      <c r="AEY389" s="92"/>
      <c r="AEZ389" s="92"/>
      <c r="AFA389" s="92"/>
      <c r="AFB389" s="92"/>
      <c r="AFC389" s="92"/>
      <c r="AFD389" s="92"/>
      <c r="AFE389" s="92"/>
      <c r="AFF389" s="92"/>
      <c r="AFG389" s="92"/>
      <c r="AFH389" s="92"/>
      <c r="AFI389" s="92"/>
      <c r="AFJ389" s="92"/>
      <c r="AFK389" s="92"/>
      <c r="AFL389" s="92"/>
      <c r="AFM389" s="92"/>
      <c r="AFN389" s="92"/>
      <c r="AFO389" s="92"/>
      <c r="AFP389" s="92"/>
      <c r="AFQ389" s="92"/>
      <c r="AFR389" s="92"/>
      <c r="AFS389" s="92"/>
      <c r="AFT389" s="92"/>
      <c r="AFU389" s="92"/>
      <c r="AFV389" s="92"/>
      <c r="AFW389" s="92"/>
      <c r="AFX389" s="92"/>
      <c r="AFY389" s="92"/>
      <c r="AFZ389" s="92"/>
      <c r="AGA389" s="92"/>
      <c r="AGB389" s="92"/>
      <c r="AGC389" s="92"/>
      <c r="AGD389" s="92"/>
      <c r="AGE389" s="92"/>
      <c r="AGF389" s="92"/>
      <c r="AGG389" s="92"/>
      <c r="AGH389" s="92"/>
      <c r="AGI389" s="92"/>
      <c r="AGJ389" s="92"/>
      <c r="AGK389" s="92"/>
      <c r="AGL389" s="92"/>
      <c r="AGM389" s="92"/>
      <c r="AGN389" s="92"/>
      <c r="AGO389" s="92"/>
      <c r="AGP389" s="92"/>
      <c r="AGQ389" s="92"/>
      <c r="AGR389" s="92"/>
      <c r="AGS389" s="92"/>
      <c r="AGT389" s="92"/>
      <c r="AGU389" s="92"/>
      <c r="AGV389" s="92"/>
      <c r="AGW389" s="92"/>
      <c r="AGX389" s="92"/>
      <c r="AGY389" s="92"/>
      <c r="AGZ389" s="92"/>
      <c r="AHA389" s="92"/>
      <c r="AHB389" s="92"/>
      <c r="AHC389" s="92"/>
      <c r="AHD389" s="92"/>
      <c r="AHE389" s="92"/>
      <c r="AHF389" s="92"/>
      <c r="AHG389" s="92"/>
      <c r="AHH389" s="92"/>
      <c r="AHI389" s="92"/>
      <c r="AHJ389" s="92"/>
      <c r="AHK389" s="92"/>
      <c r="AHL389" s="92"/>
      <c r="AHM389" s="92"/>
      <c r="AHN389" s="92"/>
      <c r="AHO389" s="92"/>
      <c r="AHP389" s="92"/>
      <c r="AHQ389" s="92"/>
      <c r="AHR389" s="92"/>
      <c r="AHS389" s="92"/>
      <c r="AHT389" s="92"/>
      <c r="AHU389" s="92"/>
      <c r="AHV389" s="92"/>
      <c r="AHW389" s="92"/>
      <c r="AHX389" s="92"/>
      <c r="AHY389" s="92"/>
      <c r="AHZ389" s="92"/>
      <c r="AIA389" s="92"/>
      <c r="AIB389" s="92"/>
      <c r="AIC389" s="92"/>
      <c r="AID389" s="92"/>
      <c r="AIE389" s="92"/>
      <c r="AIF389" s="92"/>
      <c r="AIG389" s="92"/>
      <c r="AIH389" s="92"/>
      <c r="AII389" s="92"/>
      <c r="AIJ389" s="92"/>
      <c r="AIK389" s="92"/>
      <c r="AIL389" s="92"/>
      <c r="AIM389" s="92"/>
      <c r="AIN389" s="92"/>
      <c r="AIO389" s="92"/>
      <c r="AIP389" s="92"/>
      <c r="AIQ389" s="92"/>
      <c r="AIR389" s="92"/>
      <c r="AIS389" s="92"/>
      <c r="AIT389" s="92"/>
      <c r="AIU389" s="92"/>
      <c r="AIV389" s="92"/>
      <c r="AIW389" s="92"/>
      <c r="AIX389" s="92"/>
      <c r="AIY389" s="92"/>
      <c r="AIZ389" s="92"/>
      <c r="AJA389" s="92"/>
      <c r="AJB389" s="92"/>
      <c r="AJC389" s="92"/>
      <c r="AJD389" s="92"/>
      <c r="AJE389" s="92"/>
      <c r="AJF389" s="92"/>
      <c r="AJG389" s="92"/>
      <c r="AJH389" s="92"/>
      <c r="AJI389" s="92"/>
      <c r="AJJ389" s="92"/>
      <c r="AJK389" s="92"/>
      <c r="AJL389" s="92"/>
      <c r="AJM389" s="92"/>
      <c r="AJN389" s="92"/>
      <c r="AJO389" s="92"/>
      <c r="AJP389" s="92"/>
      <c r="AJQ389" s="92"/>
      <c r="AJR389" s="92"/>
      <c r="AJS389" s="92"/>
      <c r="AJT389" s="92"/>
      <c r="AJU389" s="92"/>
      <c r="AJV389" s="92"/>
      <c r="AJW389" s="92"/>
      <c r="AJX389" s="92"/>
      <c r="AJY389" s="92"/>
      <c r="AJZ389" s="92"/>
      <c r="AKA389" s="92"/>
      <c r="AKB389" s="92"/>
      <c r="AKC389" s="92"/>
      <c r="AKD389" s="92"/>
      <c r="AKE389" s="92"/>
      <c r="AKF389" s="92"/>
      <c r="AKG389" s="92"/>
      <c r="AKH389" s="92"/>
      <c r="AKI389" s="92"/>
      <c r="AKJ389" s="92"/>
      <c r="AKK389" s="92"/>
      <c r="AKL389" s="92"/>
      <c r="AKM389" s="92"/>
      <c r="AKN389" s="92"/>
      <c r="AKO389" s="92"/>
      <c r="AKP389" s="92"/>
      <c r="AKQ389" s="92"/>
      <c r="AKR389" s="92"/>
      <c r="AKS389" s="92"/>
      <c r="AKT389" s="92"/>
      <c r="AKU389" s="92"/>
      <c r="AKV389" s="92"/>
      <c r="AKW389" s="92"/>
      <c r="AKX389" s="92"/>
      <c r="AKY389" s="92"/>
      <c r="AKZ389" s="92"/>
      <c r="ALA389" s="92"/>
      <c r="ALB389" s="92"/>
      <c r="ALC389" s="92"/>
      <c r="ALD389" s="92"/>
      <c r="ALE389" s="92"/>
      <c r="ALF389" s="92"/>
      <c r="ALG389" s="92"/>
      <c r="ALH389" s="92"/>
      <c r="ALI389" s="92"/>
      <c r="ALJ389" s="92"/>
      <c r="ALK389" s="92"/>
      <c r="ALL389" s="92"/>
      <c r="ALM389" s="92"/>
      <c r="ALN389" s="92"/>
      <c r="ALO389" s="92"/>
      <c r="ALP389" s="92"/>
      <c r="ALQ389" s="92"/>
      <c r="ALR389" s="92"/>
      <c r="ALS389" s="92"/>
      <c r="ALT389" s="92"/>
      <c r="ALU389" s="92"/>
      <c r="ALV389" s="92"/>
      <c r="ALW389" s="92"/>
      <c r="ALX389" s="92"/>
      <c r="ALY389" s="92"/>
      <c r="ALZ389" s="92"/>
      <c r="AMA389" s="92"/>
      <c r="AMB389" s="92"/>
      <c r="AMC389" s="92"/>
      <c r="AMD389" s="92"/>
      <c r="AME389" s="92"/>
      <c r="AMF389" s="92"/>
      <c r="AMG389" s="92"/>
      <c r="AMH389" s="92"/>
      <c r="AMI389" s="92"/>
      <c r="AMJ389" s="92"/>
    </row>
    <row r="390" spans="1:1024" ht="15" customHeight="1">
      <c r="A390" s="92"/>
      <c r="B390" s="101"/>
      <c r="C390" s="101"/>
      <c r="D390" s="101"/>
      <c r="E390" s="101"/>
      <c r="F390" s="101"/>
      <c r="G390" s="101"/>
      <c r="H390" s="101"/>
      <c r="I390" s="101"/>
      <c r="J390" s="101"/>
      <c r="K390" s="101"/>
      <c r="L390" s="101"/>
      <c r="M390" s="101"/>
      <c r="N390" s="101"/>
      <c r="O390" s="101"/>
      <c r="P390" s="101"/>
      <c r="Q390" s="101"/>
      <c r="R390" s="101"/>
      <c r="S390" s="102"/>
      <c r="U390" s="92"/>
      <c r="W390" s="108"/>
      <c r="X390" s="103"/>
      <c r="Y390" s="103"/>
      <c r="Z390" s="103"/>
      <c r="AA390" s="118"/>
      <c r="AB390" s="92"/>
      <c r="AC390" s="92"/>
      <c r="AD390" s="92"/>
      <c r="AE390" s="92"/>
      <c r="AF390" s="92"/>
      <c r="AG390" s="92"/>
      <c r="AH390" s="92"/>
      <c r="AI390" s="92"/>
      <c r="AJ390" s="92"/>
      <c r="AK390" s="92"/>
      <c r="AL390" s="92"/>
      <c r="AM390" s="92"/>
      <c r="AN390" s="92"/>
      <c r="AO390" s="92"/>
      <c r="AP390" s="92"/>
      <c r="AQ390" s="92"/>
      <c r="AR390" s="92"/>
      <c r="AS390" s="92"/>
      <c r="AT390" s="92"/>
      <c r="AU390" s="92"/>
      <c r="AV390" s="92"/>
      <c r="AW390" s="92"/>
      <c r="AX390" s="92"/>
      <c r="AY390" s="92"/>
      <c r="AZ390" s="92"/>
      <c r="BA390" s="92"/>
      <c r="BB390" s="92"/>
      <c r="BC390" s="92"/>
      <c r="BD390" s="92"/>
      <c r="BE390" s="92"/>
      <c r="BF390" s="92"/>
      <c r="BG390" s="92"/>
      <c r="BH390" s="92"/>
      <c r="BI390" s="92"/>
      <c r="BJ390" s="92"/>
      <c r="BK390" s="92"/>
      <c r="BL390" s="92"/>
      <c r="BM390" s="92"/>
      <c r="BN390" s="92"/>
      <c r="BO390" s="92"/>
      <c r="BP390" s="92"/>
      <c r="BQ390" s="92"/>
      <c r="BR390" s="92"/>
      <c r="BS390" s="92"/>
      <c r="BT390" s="92"/>
      <c r="BU390" s="92"/>
      <c r="BV390" s="92"/>
      <c r="BW390" s="92"/>
      <c r="BX390" s="92"/>
      <c r="BY390" s="92"/>
      <c r="BZ390" s="92"/>
      <c r="CA390" s="92"/>
      <c r="CB390" s="92"/>
      <c r="CC390" s="92"/>
      <c r="CD390" s="92"/>
      <c r="CE390" s="92"/>
      <c r="CF390" s="92"/>
      <c r="CG390" s="92"/>
      <c r="CH390" s="92"/>
      <c r="CI390" s="92"/>
      <c r="CJ390" s="92"/>
      <c r="CK390" s="92"/>
      <c r="CL390" s="92"/>
      <c r="CM390" s="92"/>
      <c r="CN390" s="92"/>
      <c r="CO390" s="92"/>
      <c r="CP390" s="92"/>
      <c r="CQ390" s="92"/>
      <c r="CR390" s="92"/>
      <c r="CS390" s="92"/>
      <c r="CT390" s="92"/>
      <c r="CU390" s="92"/>
      <c r="CV390" s="92"/>
      <c r="CW390" s="92"/>
      <c r="CX390" s="92"/>
      <c r="CY390" s="92"/>
      <c r="CZ390" s="92"/>
      <c r="DA390" s="92"/>
      <c r="DB390" s="92"/>
      <c r="DC390" s="92"/>
      <c r="DD390" s="92"/>
      <c r="DE390" s="92"/>
      <c r="DF390" s="92"/>
      <c r="DG390" s="92"/>
      <c r="DH390" s="92"/>
      <c r="DI390" s="92"/>
      <c r="DJ390" s="92"/>
      <c r="DK390" s="92"/>
      <c r="DL390" s="92"/>
      <c r="DM390" s="92"/>
      <c r="DN390" s="92"/>
      <c r="DO390" s="92"/>
      <c r="DP390" s="92"/>
      <c r="DQ390" s="92"/>
      <c r="DR390" s="92"/>
      <c r="DS390" s="92"/>
      <c r="DT390" s="92"/>
      <c r="DU390" s="92"/>
      <c r="DV390" s="92"/>
      <c r="DW390" s="92"/>
      <c r="DX390" s="92"/>
      <c r="DY390" s="92"/>
      <c r="DZ390" s="92"/>
      <c r="EA390" s="92"/>
      <c r="EB390" s="92"/>
      <c r="EC390" s="92"/>
      <c r="ED390" s="92"/>
      <c r="EE390" s="92"/>
      <c r="EF390" s="92"/>
      <c r="EG390" s="92"/>
      <c r="EH390" s="92"/>
      <c r="EI390" s="92"/>
      <c r="EJ390" s="92"/>
      <c r="EK390" s="92"/>
      <c r="EL390" s="92"/>
      <c r="EM390" s="92"/>
      <c r="EN390" s="92"/>
      <c r="EO390" s="92"/>
      <c r="EP390" s="92"/>
      <c r="EQ390" s="92"/>
      <c r="ER390" s="92"/>
      <c r="ES390" s="92"/>
      <c r="ET390" s="92"/>
      <c r="EU390" s="92"/>
      <c r="EV390" s="92"/>
      <c r="EW390" s="92"/>
      <c r="EX390" s="92"/>
      <c r="EY390" s="92"/>
      <c r="EZ390" s="92"/>
      <c r="FA390" s="92"/>
      <c r="FB390" s="92"/>
      <c r="FC390" s="92"/>
      <c r="FD390" s="92"/>
      <c r="FE390" s="92"/>
      <c r="FF390" s="92"/>
      <c r="FG390" s="92"/>
      <c r="FH390" s="92"/>
      <c r="FI390" s="92"/>
      <c r="FJ390" s="92"/>
      <c r="FK390" s="92"/>
      <c r="FL390" s="92"/>
      <c r="FM390" s="92"/>
      <c r="FN390" s="92"/>
      <c r="FO390" s="92"/>
      <c r="FP390" s="92"/>
      <c r="FQ390" s="92"/>
      <c r="FR390" s="92"/>
      <c r="FS390" s="92"/>
      <c r="FT390" s="92"/>
      <c r="FU390" s="92"/>
      <c r="FV390" s="92"/>
      <c r="FW390" s="92"/>
      <c r="FX390" s="92"/>
      <c r="FY390" s="92"/>
      <c r="FZ390" s="92"/>
      <c r="GA390" s="92"/>
      <c r="GB390" s="92"/>
      <c r="GC390" s="92"/>
      <c r="GD390" s="92"/>
      <c r="GE390" s="92"/>
      <c r="GF390" s="92"/>
      <c r="GG390" s="92"/>
      <c r="GH390" s="92"/>
      <c r="GI390" s="92"/>
      <c r="GJ390" s="92"/>
      <c r="GK390" s="92"/>
      <c r="GL390" s="92"/>
      <c r="GM390" s="92"/>
      <c r="GN390" s="92"/>
      <c r="GO390" s="92"/>
      <c r="GP390" s="92"/>
      <c r="GQ390" s="92"/>
      <c r="GR390" s="92"/>
      <c r="GS390" s="92"/>
      <c r="GT390" s="92"/>
      <c r="GU390" s="92"/>
      <c r="GV390" s="92"/>
      <c r="GW390" s="92"/>
      <c r="GX390" s="92"/>
      <c r="GY390" s="92"/>
      <c r="GZ390" s="92"/>
      <c r="HA390" s="92"/>
      <c r="HB390" s="92"/>
      <c r="HC390" s="92"/>
      <c r="HD390" s="92"/>
      <c r="HE390" s="92"/>
      <c r="HF390" s="92"/>
      <c r="HG390" s="92"/>
      <c r="HH390" s="92"/>
      <c r="HI390" s="92"/>
      <c r="HJ390" s="92"/>
      <c r="HK390" s="92"/>
      <c r="HL390" s="92"/>
      <c r="HM390" s="92"/>
      <c r="HN390" s="92"/>
      <c r="HO390" s="92"/>
      <c r="HP390" s="92"/>
      <c r="HQ390" s="92"/>
      <c r="HR390" s="92"/>
      <c r="HS390" s="92"/>
      <c r="HT390" s="92"/>
      <c r="HU390" s="92"/>
      <c r="HV390" s="92"/>
      <c r="HW390" s="92"/>
      <c r="HX390" s="92"/>
      <c r="HY390" s="92"/>
      <c r="HZ390" s="92"/>
      <c r="IA390" s="92"/>
      <c r="IB390" s="92"/>
      <c r="IC390" s="92"/>
      <c r="ID390" s="92"/>
      <c r="IE390" s="92"/>
      <c r="IF390" s="92"/>
      <c r="IG390" s="92"/>
      <c r="IH390" s="92"/>
      <c r="II390" s="92"/>
      <c r="IJ390" s="92"/>
      <c r="IK390" s="92"/>
      <c r="IL390" s="92"/>
      <c r="IM390" s="92"/>
      <c r="IN390" s="92"/>
      <c r="IO390" s="92"/>
      <c r="IP390" s="92"/>
      <c r="IQ390" s="92"/>
      <c r="IR390" s="92"/>
      <c r="IS390" s="92"/>
      <c r="IT390" s="92"/>
      <c r="IU390" s="92"/>
      <c r="IV390" s="92"/>
      <c r="IW390" s="92"/>
      <c r="IX390" s="92"/>
      <c r="IY390" s="92"/>
      <c r="IZ390" s="92"/>
      <c r="JA390" s="92"/>
      <c r="JB390" s="92"/>
      <c r="JC390" s="92"/>
      <c r="JD390" s="92"/>
      <c r="JE390" s="92"/>
      <c r="JF390" s="92"/>
      <c r="JG390" s="92"/>
      <c r="JH390" s="92"/>
      <c r="JI390" s="92"/>
      <c r="JJ390" s="92"/>
      <c r="JK390" s="92"/>
      <c r="JL390" s="92"/>
      <c r="JM390" s="92"/>
      <c r="JN390" s="92"/>
      <c r="JO390" s="92"/>
      <c r="JP390" s="92"/>
      <c r="JQ390" s="92"/>
      <c r="JR390" s="92"/>
      <c r="JS390" s="92"/>
      <c r="JT390" s="92"/>
      <c r="JU390" s="92"/>
      <c r="JV390" s="92"/>
      <c r="JW390" s="92"/>
      <c r="JX390" s="92"/>
      <c r="JY390" s="92"/>
      <c r="JZ390" s="92"/>
      <c r="KA390" s="92"/>
      <c r="KB390" s="92"/>
      <c r="KC390" s="92"/>
      <c r="KD390" s="92"/>
      <c r="KE390" s="92"/>
      <c r="KF390" s="92"/>
      <c r="KG390" s="92"/>
      <c r="KH390" s="92"/>
      <c r="KI390" s="92"/>
      <c r="KJ390" s="92"/>
      <c r="KK390" s="92"/>
      <c r="KL390" s="92"/>
      <c r="KM390" s="92"/>
      <c r="KN390" s="92"/>
      <c r="KO390" s="92"/>
      <c r="KP390" s="92"/>
      <c r="KQ390" s="92"/>
      <c r="KR390" s="92"/>
      <c r="KS390" s="92"/>
      <c r="KT390" s="92"/>
      <c r="KU390" s="92"/>
      <c r="KV390" s="92"/>
      <c r="KW390" s="92"/>
      <c r="KX390" s="92"/>
      <c r="KY390" s="92"/>
      <c r="KZ390" s="92"/>
      <c r="LA390" s="92"/>
      <c r="LB390" s="92"/>
      <c r="LC390" s="92"/>
      <c r="LD390" s="92"/>
      <c r="LE390" s="92"/>
      <c r="LF390" s="92"/>
      <c r="LG390" s="92"/>
      <c r="LH390" s="92"/>
      <c r="LI390" s="92"/>
      <c r="LJ390" s="92"/>
      <c r="LK390" s="92"/>
      <c r="LL390" s="92"/>
      <c r="LM390" s="92"/>
      <c r="LN390" s="92"/>
      <c r="LO390" s="92"/>
      <c r="LP390" s="92"/>
      <c r="LQ390" s="92"/>
      <c r="LR390" s="92"/>
      <c r="LS390" s="92"/>
      <c r="LT390" s="92"/>
      <c r="LU390" s="92"/>
      <c r="LV390" s="92"/>
      <c r="LW390" s="92"/>
      <c r="LX390" s="92"/>
      <c r="LY390" s="92"/>
      <c r="LZ390" s="92"/>
      <c r="MA390" s="92"/>
      <c r="MB390" s="92"/>
      <c r="MC390" s="92"/>
      <c r="MD390" s="92"/>
      <c r="ME390" s="92"/>
      <c r="MF390" s="92"/>
      <c r="MG390" s="92"/>
      <c r="MH390" s="92"/>
      <c r="MI390" s="92"/>
      <c r="MJ390" s="92"/>
      <c r="MK390" s="92"/>
      <c r="ML390" s="92"/>
      <c r="MM390" s="92"/>
      <c r="MN390" s="92"/>
      <c r="MO390" s="92"/>
      <c r="MP390" s="92"/>
      <c r="MQ390" s="92"/>
      <c r="MR390" s="92"/>
      <c r="MS390" s="92"/>
      <c r="MT390" s="92"/>
      <c r="MU390" s="92"/>
      <c r="MV390" s="92"/>
      <c r="MW390" s="92"/>
      <c r="MX390" s="92"/>
      <c r="MY390" s="92"/>
      <c r="MZ390" s="92"/>
      <c r="NA390" s="92"/>
      <c r="NB390" s="92"/>
      <c r="NC390" s="92"/>
      <c r="ND390" s="92"/>
      <c r="NE390" s="92"/>
      <c r="NF390" s="92"/>
      <c r="NG390" s="92"/>
      <c r="NH390" s="92"/>
      <c r="NI390" s="92"/>
      <c r="NJ390" s="92"/>
      <c r="NK390" s="92"/>
      <c r="NL390" s="92"/>
      <c r="NM390" s="92"/>
      <c r="NN390" s="92"/>
      <c r="NO390" s="92"/>
      <c r="NP390" s="92"/>
      <c r="NQ390" s="92"/>
      <c r="NR390" s="92"/>
      <c r="NS390" s="92"/>
      <c r="NT390" s="92"/>
      <c r="NU390" s="92"/>
      <c r="NV390" s="92"/>
      <c r="NW390" s="92"/>
      <c r="NX390" s="92"/>
      <c r="NY390" s="92"/>
      <c r="NZ390" s="92"/>
      <c r="OA390" s="92"/>
      <c r="OB390" s="92"/>
      <c r="OC390" s="92"/>
      <c r="OD390" s="92"/>
      <c r="OE390" s="92"/>
      <c r="OF390" s="92"/>
      <c r="OG390" s="92"/>
      <c r="OH390" s="92"/>
      <c r="OI390" s="92"/>
      <c r="OJ390" s="92"/>
      <c r="OK390" s="92"/>
      <c r="OL390" s="92"/>
      <c r="OM390" s="92"/>
      <c r="ON390" s="92"/>
      <c r="OO390" s="92"/>
      <c r="OP390" s="92"/>
      <c r="OQ390" s="92"/>
      <c r="OR390" s="92"/>
      <c r="OS390" s="92"/>
      <c r="OT390" s="92"/>
      <c r="OU390" s="92"/>
      <c r="OV390" s="92"/>
      <c r="OW390" s="92"/>
      <c r="OX390" s="92"/>
      <c r="OY390" s="92"/>
      <c r="OZ390" s="92"/>
      <c r="PA390" s="92"/>
      <c r="PB390" s="92"/>
      <c r="PC390" s="92"/>
      <c r="PD390" s="92"/>
      <c r="PE390" s="92"/>
      <c r="PF390" s="92"/>
      <c r="PG390" s="92"/>
      <c r="PH390" s="92"/>
      <c r="PI390" s="92"/>
      <c r="PJ390" s="92"/>
      <c r="PK390" s="92"/>
      <c r="PL390" s="92"/>
      <c r="PM390" s="92"/>
      <c r="PN390" s="92"/>
      <c r="PO390" s="92"/>
      <c r="PP390" s="92"/>
      <c r="PQ390" s="92"/>
      <c r="PR390" s="92"/>
      <c r="PS390" s="92"/>
      <c r="PT390" s="92"/>
      <c r="PU390" s="92"/>
      <c r="PV390" s="92"/>
      <c r="PW390" s="92"/>
      <c r="PX390" s="92"/>
      <c r="PY390" s="92"/>
      <c r="PZ390" s="92"/>
      <c r="QA390" s="92"/>
      <c r="QB390" s="92"/>
      <c r="QC390" s="92"/>
      <c r="QD390" s="92"/>
      <c r="QE390" s="92"/>
      <c r="QF390" s="92"/>
      <c r="QG390" s="92"/>
      <c r="QH390" s="92"/>
      <c r="QI390" s="92"/>
      <c r="QJ390" s="92"/>
      <c r="QK390" s="92"/>
      <c r="QL390" s="92"/>
      <c r="QM390" s="92"/>
      <c r="QN390" s="92"/>
      <c r="QO390" s="92"/>
      <c r="QP390" s="92"/>
      <c r="QQ390" s="92"/>
      <c r="QR390" s="92"/>
      <c r="QS390" s="92"/>
      <c r="QT390" s="92"/>
      <c r="QU390" s="92"/>
      <c r="QV390" s="92"/>
      <c r="QW390" s="92"/>
      <c r="QX390" s="92"/>
      <c r="QY390" s="92"/>
      <c r="QZ390" s="92"/>
      <c r="RA390" s="92"/>
      <c r="RB390" s="92"/>
      <c r="RC390" s="92"/>
      <c r="RD390" s="92"/>
      <c r="RE390" s="92"/>
      <c r="RF390" s="92"/>
      <c r="RG390" s="92"/>
      <c r="RH390" s="92"/>
      <c r="RI390" s="92"/>
      <c r="RJ390" s="92"/>
      <c r="RK390" s="92"/>
      <c r="RL390" s="92"/>
      <c r="RM390" s="92"/>
      <c r="RN390" s="92"/>
      <c r="RO390" s="92"/>
      <c r="RP390" s="92"/>
      <c r="RQ390" s="92"/>
      <c r="RR390" s="92"/>
      <c r="RS390" s="92"/>
      <c r="RT390" s="92"/>
      <c r="RU390" s="92"/>
      <c r="RV390" s="92"/>
      <c r="RW390" s="92"/>
      <c r="RX390" s="92"/>
      <c r="RY390" s="92"/>
      <c r="RZ390" s="92"/>
      <c r="SA390" s="92"/>
      <c r="SB390" s="92"/>
      <c r="SC390" s="92"/>
      <c r="SD390" s="92"/>
      <c r="SE390" s="92"/>
      <c r="SF390" s="92"/>
      <c r="SG390" s="92"/>
      <c r="SH390" s="92"/>
      <c r="SI390" s="92"/>
      <c r="SJ390" s="92"/>
      <c r="SK390" s="92"/>
      <c r="SL390" s="92"/>
      <c r="SM390" s="92"/>
      <c r="SN390" s="92"/>
      <c r="SO390" s="92"/>
      <c r="SP390" s="92"/>
      <c r="SQ390" s="92"/>
      <c r="SR390" s="92"/>
      <c r="SS390" s="92"/>
      <c r="ST390" s="92"/>
      <c r="SU390" s="92"/>
      <c r="SV390" s="92"/>
      <c r="SW390" s="92"/>
      <c r="SX390" s="92"/>
      <c r="SY390" s="92"/>
      <c r="SZ390" s="92"/>
      <c r="TA390" s="92"/>
      <c r="TB390" s="92"/>
      <c r="TC390" s="92"/>
      <c r="TD390" s="92"/>
      <c r="TE390" s="92"/>
      <c r="TF390" s="92"/>
      <c r="TG390" s="92"/>
      <c r="TH390" s="92"/>
      <c r="TI390" s="92"/>
      <c r="TJ390" s="92"/>
      <c r="TK390" s="92"/>
      <c r="TL390" s="92"/>
      <c r="TM390" s="92"/>
      <c r="TN390" s="92"/>
      <c r="TO390" s="92"/>
      <c r="TP390" s="92"/>
      <c r="TQ390" s="92"/>
      <c r="TR390" s="92"/>
      <c r="TS390" s="92"/>
      <c r="TT390" s="92"/>
      <c r="TU390" s="92"/>
      <c r="TV390" s="92"/>
      <c r="TW390" s="92"/>
      <c r="TX390" s="92"/>
      <c r="TY390" s="92"/>
      <c r="TZ390" s="92"/>
      <c r="UA390" s="92"/>
      <c r="UB390" s="92"/>
      <c r="UC390" s="92"/>
      <c r="UD390" s="92"/>
      <c r="UE390" s="92"/>
      <c r="UF390" s="92"/>
      <c r="UG390" s="92"/>
      <c r="UH390" s="92"/>
      <c r="UI390" s="92"/>
      <c r="UJ390" s="92"/>
      <c r="UK390" s="92"/>
      <c r="UL390" s="92"/>
      <c r="UM390" s="92"/>
      <c r="UN390" s="92"/>
      <c r="UO390" s="92"/>
      <c r="UP390" s="92"/>
      <c r="UQ390" s="92"/>
      <c r="UR390" s="92"/>
      <c r="US390" s="92"/>
      <c r="UT390" s="92"/>
      <c r="UU390" s="92"/>
      <c r="UV390" s="92"/>
      <c r="UW390" s="92"/>
      <c r="UX390" s="92"/>
      <c r="UY390" s="92"/>
      <c r="UZ390" s="92"/>
      <c r="VA390" s="92"/>
      <c r="VB390" s="92"/>
      <c r="VC390" s="92"/>
      <c r="VD390" s="92"/>
      <c r="VE390" s="92"/>
      <c r="VF390" s="92"/>
      <c r="VG390" s="92"/>
      <c r="VH390" s="92"/>
      <c r="VI390" s="92"/>
      <c r="VJ390" s="92"/>
      <c r="VK390" s="92"/>
      <c r="VL390" s="92"/>
      <c r="VM390" s="92"/>
      <c r="VN390" s="92"/>
      <c r="VO390" s="92"/>
      <c r="VP390" s="92"/>
      <c r="VQ390" s="92"/>
      <c r="VR390" s="92"/>
      <c r="VS390" s="92"/>
      <c r="VT390" s="92"/>
      <c r="VU390" s="92"/>
      <c r="VV390" s="92"/>
      <c r="VW390" s="92"/>
      <c r="VX390" s="92"/>
      <c r="VY390" s="92"/>
      <c r="VZ390" s="92"/>
      <c r="WA390" s="92"/>
      <c r="WB390" s="92"/>
      <c r="WC390" s="92"/>
      <c r="WD390" s="92"/>
      <c r="WE390" s="92"/>
      <c r="WF390" s="92"/>
      <c r="WG390" s="92"/>
      <c r="WH390" s="92"/>
      <c r="WI390" s="92"/>
      <c r="WJ390" s="92"/>
      <c r="WK390" s="92"/>
      <c r="WL390" s="92"/>
      <c r="WM390" s="92"/>
      <c r="WN390" s="92"/>
      <c r="WO390" s="92"/>
      <c r="WP390" s="92"/>
      <c r="WQ390" s="92"/>
      <c r="WR390" s="92"/>
      <c r="WS390" s="92"/>
      <c r="WT390" s="92"/>
      <c r="WU390" s="92"/>
      <c r="WV390" s="92"/>
      <c r="WW390" s="92"/>
      <c r="WX390" s="92"/>
      <c r="WY390" s="92"/>
      <c r="WZ390" s="92"/>
      <c r="XA390" s="92"/>
      <c r="XB390" s="92"/>
      <c r="XC390" s="92"/>
      <c r="XD390" s="92"/>
      <c r="XE390" s="92"/>
      <c r="XF390" s="92"/>
      <c r="XG390" s="92"/>
      <c r="XH390" s="92"/>
      <c r="XI390" s="92"/>
      <c r="XJ390" s="92"/>
      <c r="XK390" s="92"/>
      <c r="XL390" s="92"/>
      <c r="XM390" s="92"/>
      <c r="XN390" s="92"/>
      <c r="XO390" s="92"/>
      <c r="XP390" s="92"/>
      <c r="XQ390" s="92"/>
      <c r="XR390" s="92"/>
      <c r="XS390" s="92"/>
      <c r="XT390" s="92"/>
      <c r="XU390" s="92"/>
      <c r="XV390" s="92"/>
      <c r="XW390" s="92"/>
      <c r="XX390" s="92"/>
      <c r="XY390" s="92"/>
      <c r="XZ390" s="92"/>
      <c r="YA390" s="92"/>
      <c r="YB390" s="92"/>
      <c r="YC390" s="92"/>
      <c r="YD390" s="92"/>
      <c r="YE390" s="92"/>
      <c r="YF390" s="92"/>
      <c r="YG390" s="92"/>
      <c r="YH390" s="92"/>
      <c r="YI390" s="92"/>
      <c r="YJ390" s="92"/>
      <c r="YK390" s="92"/>
      <c r="YL390" s="92"/>
      <c r="YM390" s="92"/>
      <c r="YN390" s="92"/>
      <c r="YO390" s="92"/>
      <c r="YP390" s="92"/>
      <c r="YQ390" s="92"/>
      <c r="YR390" s="92"/>
      <c r="YS390" s="92"/>
      <c r="YT390" s="92"/>
      <c r="YU390" s="92"/>
      <c r="YV390" s="92"/>
      <c r="YW390" s="92"/>
      <c r="YX390" s="92"/>
      <c r="YY390" s="92"/>
      <c r="YZ390" s="92"/>
      <c r="ZA390" s="92"/>
      <c r="ZB390" s="92"/>
      <c r="ZC390" s="92"/>
      <c r="ZD390" s="92"/>
      <c r="ZE390" s="92"/>
      <c r="ZF390" s="92"/>
      <c r="ZG390" s="92"/>
      <c r="ZH390" s="92"/>
      <c r="ZI390" s="92"/>
      <c r="ZJ390" s="92"/>
      <c r="ZK390" s="92"/>
      <c r="ZL390" s="92"/>
      <c r="ZM390" s="92"/>
      <c r="ZN390" s="92"/>
      <c r="ZO390" s="92"/>
      <c r="ZP390" s="92"/>
      <c r="ZQ390" s="92"/>
      <c r="ZR390" s="92"/>
      <c r="ZS390" s="92"/>
      <c r="ZT390" s="92"/>
      <c r="ZU390" s="92"/>
      <c r="ZV390" s="92"/>
      <c r="ZW390" s="92"/>
      <c r="ZX390" s="92"/>
      <c r="ZY390" s="92"/>
      <c r="ZZ390" s="92"/>
      <c r="AAA390" s="92"/>
      <c r="AAB390" s="92"/>
      <c r="AAC390" s="92"/>
      <c r="AAD390" s="92"/>
      <c r="AAE390" s="92"/>
      <c r="AAF390" s="92"/>
      <c r="AAG390" s="92"/>
      <c r="AAH390" s="92"/>
      <c r="AAI390" s="92"/>
      <c r="AAJ390" s="92"/>
      <c r="AAK390" s="92"/>
      <c r="AAL390" s="92"/>
      <c r="AAM390" s="92"/>
      <c r="AAN390" s="92"/>
      <c r="AAO390" s="92"/>
      <c r="AAP390" s="92"/>
      <c r="AAQ390" s="92"/>
      <c r="AAR390" s="92"/>
      <c r="AAS390" s="92"/>
      <c r="AAT390" s="92"/>
      <c r="AAU390" s="92"/>
      <c r="AAV390" s="92"/>
      <c r="AAW390" s="92"/>
      <c r="AAX390" s="92"/>
      <c r="AAY390" s="92"/>
      <c r="AAZ390" s="92"/>
      <c r="ABA390" s="92"/>
      <c r="ABB390" s="92"/>
      <c r="ABC390" s="92"/>
      <c r="ABD390" s="92"/>
      <c r="ABE390" s="92"/>
      <c r="ABF390" s="92"/>
      <c r="ABG390" s="92"/>
      <c r="ABH390" s="92"/>
      <c r="ABI390" s="92"/>
      <c r="ABJ390" s="92"/>
      <c r="ABK390" s="92"/>
      <c r="ABL390" s="92"/>
      <c r="ABM390" s="92"/>
      <c r="ABN390" s="92"/>
      <c r="ABO390" s="92"/>
      <c r="ABP390" s="92"/>
      <c r="ABQ390" s="92"/>
      <c r="ABR390" s="92"/>
      <c r="ABS390" s="92"/>
      <c r="ABT390" s="92"/>
      <c r="ABU390" s="92"/>
      <c r="ABV390" s="92"/>
      <c r="ABW390" s="92"/>
      <c r="ABX390" s="92"/>
      <c r="ABY390" s="92"/>
      <c r="ABZ390" s="92"/>
      <c r="ACA390" s="92"/>
      <c r="ACB390" s="92"/>
      <c r="ACC390" s="92"/>
      <c r="ACD390" s="92"/>
      <c r="ACE390" s="92"/>
      <c r="ACF390" s="92"/>
      <c r="ACG390" s="92"/>
      <c r="ACH390" s="92"/>
      <c r="ACI390" s="92"/>
      <c r="ACJ390" s="92"/>
      <c r="ACK390" s="92"/>
      <c r="ACL390" s="92"/>
      <c r="ACM390" s="92"/>
      <c r="ACN390" s="92"/>
      <c r="ACO390" s="92"/>
      <c r="ACP390" s="92"/>
      <c r="ACQ390" s="92"/>
      <c r="ACR390" s="92"/>
      <c r="ACS390" s="92"/>
      <c r="ACT390" s="92"/>
      <c r="ACU390" s="92"/>
      <c r="ACV390" s="92"/>
      <c r="ACW390" s="92"/>
      <c r="ACX390" s="92"/>
      <c r="ACY390" s="92"/>
      <c r="ACZ390" s="92"/>
      <c r="ADA390" s="92"/>
      <c r="ADB390" s="92"/>
      <c r="ADC390" s="92"/>
      <c r="ADD390" s="92"/>
      <c r="ADE390" s="92"/>
      <c r="ADF390" s="92"/>
      <c r="ADG390" s="92"/>
      <c r="ADH390" s="92"/>
      <c r="ADI390" s="92"/>
      <c r="ADJ390" s="92"/>
      <c r="ADK390" s="92"/>
      <c r="ADL390" s="92"/>
      <c r="ADM390" s="92"/>
      <c r="ADN390" s="92"/>
      <c r="ADO390" s="92"/>
      <c r="ADP390" s="92"/>
      <c r="ADQ390" s="92"/>
      <c r="ADR390" s="92"/>
      <c r="ADS390" s="92"/>
      <c r="ADT390" s="92"/>
      <c r="ADU390" s="92"/>
      <c r="ADV390" s="92"/>
      <c r="ADW390" s="92"/>
      <c r="ADX390" s="92"/>
      <c r="ADY390" s="92"/>
      <c r="ADZ390" s="92"/>
      <c r="AEA390" s="92"/>
      <c r="AEB390" s="92"/>
      <c r="AEC390" s="92"/>
      <c r="AED390" s="92"/>
      <c r="AEE390" s="92"/>
      <c r="AEF390" s="92"/>
      <c r="AEG390" s="92"/>
      <c r="AEH390" s="92"/>
      <c r="AEI390" s="92"/>
      <c r="AEJ390" s="92"/>
      <c r="AEK390" s="92"/>
      <c r="AEL390" s="92"/>
      <c r="AEM390" s="92"/>
      <c r="AEN390" s="92"/>
      <c r="AEO390" s="92"/>
      <c r="AEP390" s="92"/>
      <c r="AEQ390" s="92"/>
      <c r="AER390" s="92"/>
      <c r="AES390" s="92"/>
      <c r="AET390" s="92"/>
      <c r="AEU390" s="92"/>
      <c r="AEV390" s="92"/>
      <c r="AEW390" s="92"/>
      <c r="AEX390" s="92"/>
      <c r="AEY390" s="92"/>
      <c r="AEZ390" s="92"/>
      <c r="AFA390" s="92"/>
      <c r="AFB390" s="92"/>
      <c r="AFC390" s="92"/>
      <c r="AFD390" s="92"/>
      <c r="AFE390" s="92"/>
      <c r="AFF390" s="92"/>
      <c r="AFG390" s="92"/>
      <c r="AFH390" s="92"/>
      <c r="AFI390" s="92"/>
      <c r="AFJ390" s="92"/>
      <c r="AFK390" s="92"/>
      <c r="AFL390" s="92"/>
      <c r="AFM390" s="92"/>
      <c r="AFN390" s="92"/>
      <c r="AFO390" s="92"/>
      <c r="AFP390" s="92"/>
      <c r="AFQ390" s="92"/>
      <c r="AFR390" s="92"/>
      <c r="AFS390" s="92"/>
      <c r="AFT390" s="92"/>
      <c r="AFU390" s="92"/>
      <c r="AFV390" s="92"/>
      <c r="AFW390" s="92"/>
      <c r="AFX390" s="92"/>
      <c r="AFY390" s="92"/>
      <c r="AFZ390" s="92"/>
      <c r="AGA390" s="92"/>
      <c r="AGB390" s="92"/>
      <c r="AGC390" s="92"/>
      <c r="AGD390" s="92"/>
      <c r="AGE390" s="92"/>
      <c r="AGF390" s="92"/>
      <c r="AGG390" s="92"/>
      <c r="AGH390" s="92"/>
      <c r="AGI390" s="92"/>
      <c r="AGJ390" s="92"/>
      <c r="AGK390" s="92"/>
      <c r="AGL390" s="92"/>
      <c r="AGM390" s="92"/>
      <c r="AGN390" s="92"/>
      <c r="AGO390" s="92"/>
      <c r="AGP390" s="92"/>
      <c r="AGQ390" s="92"/>
      <c r="AGR390" s="92"/>
      <c r="AGS390" s="92"/>
      <c r="AGT390" s="92"/>
      <c r="AGU390" s="92"/>
      <c r="AGV390" s="92"/>
      <c r="AGW390" s="92"/>
      <c r="AGX390" s="92"/>
      <c r="AGY390" s="92"/>
      <c r="AGZ390" s="92"/>
      <c r="AHA390" s="92"/>
      <c r="AHB390" s="92"/>
      <c r="AHC390" s="92"/>
      <c r="AHD390" s="92"/>
      <c r="AHE390" s="92"/>
      <c r="AHF390" s="92"/>
      <c r="AHG390" s="92"/>
      <c r="AHH390" s="92"/>
      <c r="AHI390" s="92"/>
      <c r="AHJ390" s="92"/>
      <c r="AHK390" s="92"/>
      <c r="AHL390" s="92"/>
      <c r="AHM390" s="92"/>
      <c r="AHN390" s="92"/>
      <c r="AHO390" s="92"/>
      <c r="AHP390" s="92"/>
      <c r="AHQ390" s="92"/>
      <c r="AHR390" s="92"/>
      <c r="AHS390" s="92"/>
      <c r="AHT390" s="92"/>
      <c r="AHU390" s="92"/>
      <c r="AHV390" s="92"/>
      <c r="AHW390" s="92"/>
      <c r="AHX390" s="92"/>
      <c r="AHY390" s="92"/>
      <c r="AHZ390" s="92"/>
      <c r="AIA390" s="92"/>
      <c r="AIB390" s="92"/>
      <c r="AIC390" s="92"/>
      <c r="AID390" s="92"/>
      <c r="AIE390" s="92"/>
      <c r="AIF390" s="92"/>
      <c r="AIG390" s="92"/>
      <c r="AIH390" s="92"/>
      <c r="AII390" s="92"/>
      <c r="AIJ390" s="92"/>
      <c r="AIK390" s="92"/>
      <c r="AIL390" s="92"/>
      <c r="AIM390" s="92"/>
      <c r="AIN390" s="92"/>
      <c r="AIO390" s="92"/>
      <c r="AIP390" s="92"/>
      <c r="AIQ390" s="92"/>
      <c r="AIR390" s="92"/>
      <c r="AIS390" s="92"/>
      <c r="AIT390" s="92"/>
      <c r="AIU390" s="92"/>
      <c r="AIV390" s="92"/>
      <c r="AIW390" s="92"/>
      <c r="AIX390" s="92"/>
      <c r="AIY390" s="92"/>
      <c r="AIZ390" s="92"/>
      <c r="AJA390" s="92"/>
      <c r="AJB390" s="92"/>
      <c r="AJC390" s="92"/>
      <c r="AJD390" s="92"/>
      <c r="AJE390" s="92"/>
      <c r="AJF390" s="92"/>
      <c r="AJG390" s="92"/>
      <c r="AJH390" s="92"/>
      <c r="AJI390" s="92"/>
      <c r="AJJ390" s="92"/>
      <c r="AJK390" s="92"/>
      <c r="AJL390" s="92"/>
      <c r="AJM390" s="92"/>
      <c r="AJN390" s="92"/>
      <c r="AJO390" s="92"/>
      <c r="AJP390" s="92"/>
      <c r="AJQ390" s="92"/>
      <c r="AJR390" s="92"/>
      <c r="AJS390" s="92"/>
      <c r="AJT390" s="92"/>
      <c r="AJU390" s="92"/>
      <c r="AJV390" s="92"/>
      <c r="AJW390" s="92"/>
      <c r="AJX390" s="92"/>
      <c r="AJY390" s="92"/>
      <c r="AJZ390" s="92"/>
      <c r="AKA390" s="92"/>
      <c r="AKB390" s="92"/>
      <c r="AKC390" s="92"/>
      <c r="AKD390" s="92"/>
      <c r="AKE390" s="92"/>
      <c r="AKF390" s="92"/>
      <c r="AKG390" s="92"/>
      <c r="AKH390" s="92"/>
      <c r="AKI390" s="92"/>
      <c r="AKJ390" s="92"/>
      <c r="AKK390" s="92"/>
      <c r="AKL390" s="92"/>
      <c r="AKM390" s="92"/>
      <c r="AKN390" s="92"/>
      <c r="AKO390" s="92"/>
      <c r="AKP390" s="92"/>
      <c r="AKQ390" s="92"/>
      <c r="AKR390" s="92"/>
      <c r="AKS390" s="92"/>
      <c r="AKT390" s="92"/>
      <c r="AKU390" s="92"/>
      <c r="AKV390" s="92"/>
      <c r="AKW390" s="92"/>
      <c r="AKX390" s="92"/>
      <c r="AKY390" s="92"/>
      <c r="AKZ390" s="92"/>
      <c r="ALA390" s="92"/>
      <c r="ALB390" s="92"/>
      <c r="ALC390" s="92"/>
      <c r="ALD390" s="92"/>
      <c r="ALE390" s="92"/>
      <c r="ALF390" s="92"/>
      <c r="ALG390" s="92"/>
      <c r="ALH390" s="92"/>
      <c r="ALI390" s="92"/>
      <c r="ALJ390" s="92"/>
      <c r="ALK390" s="92"/>
      <c r="ALL390" s="92"/>
      <c r="ALM390" s="92"/>
      <c r="ALN390" s="92"/>
      <c r="ALO390" s="92"/>
      <c r="ALP390" s="92"/>
      <c r="ALQ390" s="92"/>
      <c r="ALR390" s="92"/>
      <c r="ALS390" s="92"/>
      <c r="ALT390" s="92"/>
      <c r="ALU390" s="92"/>
      <c r="ALV390" s="92"/>
      <c r="ALW390" s="92"/>
      <c r="ALX390" s="92"/>
      <c r="ALY390" s="92"/>
      <c r="ALZ390" s="92"/>
      <c r="AMA390" s="92"/>
      <c r="AMB390" s="92"/>
      <c r="AMC390" s="92"/>
      <c r="AMD390" s="92"/>
      <c r="AME390" s="92"/>
      <c r="AMF390" s="92"/>
      <c r="AMG390" s="92"/>
      <c r="AMH390" s="92"/>
      <c r="AMI390" s="92"/>
      <c r="AMJ390" s="92"/>
    </row>
    <row r="391" spans="1:1024" ht="15" customHeight="1"/>
    <row r="392" spans="1:1024" ht="15" customHeight="1"/>
    <row r="393" spans="1:1024" ht="15" customHeight="1"/>
    <row r="394" spans="1:1024" ht="15" customHeight="1"/>
    <row r="395" spans="1:1024" ht="15" customHeight="1"/>
    <row r="396" spans="1:1024" ht="15" customHeight="1"/>
    <row r="397" spans="1:1024" ht="15" customHeight="1"/>
    <row r="398" spans="1:1024" ht="15" customHeight="1"/>
    <row r="399" spans="1:1024" ht="15" customHeight="1"/>
    <row r="400" spans="1:1024"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sheetData>
  <mergeCells count="12">
    <mergeCell ref="B4:B5"/>
    <mergeCell ref="C4:C5"/>
    <mergeCell ref="D4:D5"/>
    <mergeCell ref="E4:E5"/>
    <mergeCell ref="F4:F5"/>
    <mergeCell ref="C21:D21"/>
    <mergeCell ref="C22:D22"/>
    <mergeCell ref="G4:R4"/>
    <mergeCell ref="S4:S5"/>
    <mergeCell ref="C14:D14"/>
    <mergeCell ref="C17:D17"/>
    <mergeCell ref="C18:D18"/>
  </mergeCells>
  <pageMargins left="0.196527777777778" right="0.196527777777778" top="0.98402777777777795" bottom="0.78749999999999998" header="0.511811023622047" footer="0.511811023622047"/>
  <pageSetup paperSize="77" scale="63" orientation="landscape"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AMJ611"/>
  <sheetViews>
    <sheetView view="pageBreakPreview" topLeftCell="A8" zoomScale="70" zoomScaleNormal="100" zoomScaleSheetLayoutView="70" zoomScalePageLayoutView="95" workbookViewId="0">
      <selection activeCell="C31" sqref="C31:D31"/>
    </sheetView>
  </sheetViews>
  <sheetFormatPr defaultColWidth="11.6640625" defaultRowHeight="13.95" customHeight="1"/>
  <cols>
    <col min="1" max="1" width="1.109375" style="46" customWidth="1"/>
    <col min="2" max="2" width="6.33203125" style="1" customWidth="1"/>
    <col min="3" max="3" width="29.109375" style="1" customWidth="1"/>
    <col min="4" max="4" width="35.109375" style="1" customWidth="1"/>
    <col min="5" max="5" width="11.6640625" style="1"/>
    <col min="6" max="6" width="11.44140625" style="1" customWidth="1"/>
    <col min="7" max="18" width="7.33203125" style="1" customWidth="1"/>
    <col min="19" max="19" width="9.5546875" style="47" customWidth="1"/>
    <col min="20" max="20" width="1.109375" style="48" customWidth="1"/>
    <col min="21" max="21" width="3.6640625" style="46" customWidth="1"/>
    <col min="22" max="22" width="9" style="108" customWidth="1"/>
    <col min="23" max="23" width="10.109375" style="109" customWidth="1"/>
    <col min="24" max="24" width="13.88671875" style="49" customWidth="1"/>
    <col min="25" max="25" width="12.6640625" style="49" customWidth="1"/>
    <col min="26" max="26" width="11.6640625" style="49"/>
    <col min="27" max="1012" width="11.6640625" style="46"/>
    <col min="1013" max="1023" width="11.88671875" customWidth="1"/>
  </cols>
  <sheetData>
    <row r="2" spans="2:38" s="53" customFormat="1" ht="19.5" customHeight="1">
      <c r="B2" s="367" t="s">
        <v>171</v>
      </c>
      <c r="C2" s="367"/>
      <c r="D2" s="367"/>
      <c r="E2" s="367"/>
      <c r="F2" s="367"/>
      <c r="G2" s="367"/>
      <c r="H2" s="367"/>
      <c r="I2" s="367"/>
      <c r="J2" s="367"/>
      <c r="K2" s="367"/>
      <c r="L2" s="367"/>
      <c r="M2" s="367"/>
      <c r="N2" s="367"/>
      <c r="O2" s="367"/>
      <c r="P2" s="367"/>
      <c r="Q2" s="367"/>
      <c r="R2" s="367"/>
      <c r="S2" s="367"/>
      <c r="T2" s="48"/>
      <c r="V2" s="113"/>
      <c r="W2" s="113"/>
      <c r="X2" s="56"/>
      <c r="Y2" s="56"/>
      <c r="Z2" s="56"/>
    </row>
    <row r="3" spans="2:38" s="92" customFormat="1" ht="19.5" customHeight="1">
      <c r="B3" s="368" t="s">
        <v>139</v>
      </c>
      <c r="C3" s="368"/>
      <c r="D3" s="368"/>
      <c r="E3" s="368"/>
      <c r="F3" s="368"/>
      <c r="G3" s="368"/>
      <c r="H3" s="368"/>
      <c r="I3" s="368"/>
      <c r="J3" s="368"/>
      <c r="K3" s="368"/>
      <c r="L3" s="368"/>
      <c r="M3" s="368"/>
      <c r="N3" s="368"/>
      <c r="O3" s="368"/>
      <c r="P3" s="368"/>
      <c r="Q3" s="368"/>
      <c r="R3" s="368"/>
      <c r="S3" s="368"/>
      <c r="T3" s="48"/>
      <c r="V3" s="108"/>
      <c r="W3" s="108"/>
      <c r="X3" s="103"/>
      <c r="Y3" s="103"/>
      <c r="Z3" s="103"/>
    </row>
    <row r="4" spans="2:38" s="57" customFormat="1" ht="18.75" customHeight="1">
      <c r="B4" s="355" t="s">
        <v>4</v>
      </c>
      <c r="C4" s="358" t="s">
        <v>38</v>
      </c>
      <c r="D4" s="358" t="s">
        <v>140</v>
      </c>
      <c r="E4" s="359" t="s">
        <v>39</v>
      </c>
      <c r="F4" s="359" t="s">
        <v>40</v>
      </c>
      <c r="G4" s="355" t="s">
        <v>141</v>
      </c>
      <c r="H4" s="355"/>
      <c r="I4" s="355"/>
      <c r="J4" s="355"/>
      <c r="K4" s="355"/>
      <c r="L4" s="355"/>
      <c r="M4" s="355"/>
      <c r="N4" s="355"/>
      <c r="O4" s="355"/>
      <c r="P4" s="355"/>
      <c r="Q4" s="355"/>
      <c r="R4" s="355"/>
      <c r="S4" s="364" t="s">
        <v>142</v>
      </c>
      <c r="T4" s="48"/>
      <c r="V4" s="108"/>
      <c r="W4" s="108"/>
      <c r="X4" s="58"/>
      <c r="Y4" s="58"/>
      <c r="Z4" s="58"/>
    </row>
    <row r="5" spans="2:38" s="57" customFormat="1" ht="18.75" customHeight="1">
      <c r="B5" s="355"/>
      <c r="C5" s="358"/>
      <c r="D5" s="358"/>
      <c r="E5" s="359"/>
      <c r="F5" s="359"/>
      <c r="G5" s="60" t="s">
        <v>8</v>
      </c>
      <c r="H5" s="60" t="s">
        <v>9</v>
      </c>
      <c r="I5" s="60" t="s">
        <v>10</v>
      </c>
      <c r="J5" s="60" t="s">
        <v>11</v>
      </c>
      <c r="K5" s="60" t="s">
        <v>12</v>
      </c>
      <c r="L5" s="60" t="s">
        <v>13</v>
      </c>
      <c r="M5" s="60" t="s">
        <v>14</v>
      </c>
      <c r="N5" s="60" t="s">
        <v>15</v>
      </c>
      <c r="O5" s="60" t="s">
        <v>172</v>
      </c>
      <c r="P5" s="60" t="s">
        <v>146</v>
      </c>
      <c r="Q5" s="60" t="s">
        <v>147</v>
      </c>
      <c r="R5" s="119" t="s">
        <v>148</v>
      </c>
      <c r="S5" s="364"/>
      <c r="T5" s="48"/>
      <c r="V5" s="108"/>
      <c r="W5" s="108"/>
      <c r="X5" s="58" t="s">
        <v>173</v>
      </c>
      <c r="Y5" s="58"/>
      <c r="Z5" s="58"/>
      <c r="AA5" s="120" t="str">
        <f t="shared" ref="AA5:AL5" si="0">+G5</f>
        <v>M1</v>
      </c>
      <c r="AB5" s="120" t="str">
        <f t="shared" si="0"/>
        <v>M2</v>
      </c>
      <c r="AC5" s="120" t="str">
        <f t="shared" si="0"/>
        <v>M3</v>
      </c>
      <c r="AD5" s="120" t="str">
        <f t="shared" si="0"/>
        <v>M4</v>
      </c>
      <c r="AE5" s="120" t="str">
        <f t="shared" si="0"/>
        <v>M5</v>
      </c>
      <c r="AF5" s="120" t="str">
        <f t="shared" si="0"/>
        <v>M6</v>
      </c>
      <c r="AG5" s="120" t="str">
        <f t="shared" si="0"/>
        <v>M7</v>
      </c>
      <c r="AH5" s="120" t="str">
        <f t="shared" si="0"/>
        <v>M8</v>
      </c>
      <c r="AI5" s="120" t="str">
        <f t="shared" si="0"/>
        <v>M9</v>
      </c>
      <c r="AJ5" s="120" t="str">
        <f t="shared" si="0"/>
        <v>M10</v>
      </c>
      <c r="AK5" s="120" t="str">
        <f t="shared" si="0"/>
        <v>M11</v>
      </c>
      <c r="AL5" s="120" t="str">
        <f t="shared" si="0"/>
        <v>M12</v>
      </c>
    </row>
    <row r="6" spans="2:38" s="91" customFormat="1" ht="13.8">
      <c r="B6" s="121" t="s">
        <v>45</v>
      </c>
      <c r="C6" s="122"/>
      <c r="D6" s="122"/>
      <c r="E6" s="121"/>
      <c r="F6" s="121"/>
      <c r="G6" s="123"/>
      <c r="H6" s="123"/>
      <c r="I6" s="123"/>
      <c r="J6" s="123"/>
      <c r="K6" s="123"/>
      <c r="L6" s="124"/>
      <c r="M6" s="124"/>
      <c r="N6" s="123"/>
      <c r="O6" s="123"/>
      <c r="P6" s="123"/>
      <c r="Q6" s="123"/>
      <c r="R6" s="123"/>
      <c r="S6" s="123"/>
      <c r="T6" s="97"/>
      <c r="U6" s="125"/>
      <c r="V6" s="126"/>
      <c r="W6" s="126"/>
      <c r="X6" s="98"/>
      <c r="Y6" s="98"/>
      <c r="Z6" s="98"/>
      <c r="AA6" s="127"/>
      <c r="AB6" s="127"/>
      <c r="AC6" s="127"/>
      <c r="AD6" s="127"/>
      <c r="AE6" s="127"/>
      <c r="AF6" s="127"/>
      <c r="AG6" s="127"/>
      <c r="AH6" s="127"/>
      <c r="AI6" s="127"/>
      <c r="AJ6" s="127"/>
      <c r="AK6" s="127"/>
      <c r="AL6" s="127"/>
    </row>
    <row r="7" spans="2:38" s="71" customFormat="1" ht="13.8">
      <c r="B7" s="72" t="s">
        <v>17</v>
      </c>
      <c r="C7" s="73" t="str">
        <f t="shared" ref="C7:C15" si="1">X7</f>
        <v>Engenheiro coordenador</v>
      </c>
      <c r="D7" s="73"/>
      <c r="E7" s="72" t="s">
        <v>57</v>
      </c>
      <c r="F7" s="72" t="s">
        <v>150</v>
      </c>
      <c r="G7" s="129"/>
      <c r="H7" s="128">
        <v>0.25</v>
      </c>
      <c r="I7" s="128"/>
      <c r="J7" s="129"/>
      <c r="K7" s="129"/>
      <c r="L7" s="129"/>
      <c r="M7" s="129"/>
      <c r="N7" s="129"/>
      <c r="O7" s="129"/>
      <c r="P7" s="129"/>
      <c r="Q7" s="129"/>
      <c r="R7" s="129"/>
      <c r="S7" s="129">
        <f t="shared" ref="S7:S24" si="2">SUM(G7:R7)</f>
        <v>0.25</v>
      </c>
      <c r="T7" s="75"/>
      <c r="U7" s="76"/>
      <c r="V7" s="130">
        <f>IF(E7="",0,VLOOKUP(E7,banco_dados!$B:$F,5,0))</f>
        <v>43677.99</v>
      </c>
      <c r="W7" s="130">
        <f t="shared" ref="W7:W36" si="3">ROUND(V7*S7,2)</f>
        <v>10919.5</v>
      </c>
      <c r="X7" s="80" t="str">
        <f>VLOOKUP(E7,banco_dados!$B:$F,2,0)</f>
        <v>Engenheiro coordenador</v>
      </c>
      <c r="Y7" s="80"/>
      <c r="Z7" s="80"/>
      <c r="AA7" s="128">
        <f t="shared" ref="AA7:AL7" si="4">+G7*$V7</f>
        <v>0</v>
      </c>
      <c r="AB7" s="128">
        <f t="shared" si="4"/>
        <v>10919.497499999999</v>
      </c>
      <c r="AC7" s="128">
        <f t="shared" si="4"/>
        <v>0</v>
      </c>
      <c r="AD7" s="128">
        <f t="shared" si="4"/>
        <v>0</v>
      </c>
      <c r="AE7" s="128">
        <f t="shared" si="4"/>
        <v>0</v>
      </c>
      <c r="AF7" s="128">
        <f t="shared" si="4"/>
        <v>0</v>
      </c>
      <c r="AG7" s="128">
        <f t="shared" si="4"/>
        <v>0</v>
      </c>
      <c r="AH7" s="128">
        <f t="shared" si="4"/>
        <v>0</v>
      </c>
      <c r="AI7" s="128">
        <f t="shared" si="4"/>
        <v>0</v>
      </c>
      <c r="AJ7" s="128">
        <f t="shared" si="4"/>
        <v>0</v>
      </c>
      <c r="AK7" s="128">
        <f t="shared" si="4"/>
        <v>0</v>
      </c>
      <c r="AL7" s="128">
        <f t="shared" si="4"/>
        <v>0</v>
      </c>
    </row>
    <row r="8" spans="2:38" s="71" customFormat="1" ht="13.8">
      <c r="B8" s="72" t="s">
        <v>46</v>
      </c>
      <c r="C8" s="73" t="str">
        <f t="shared" si="1"/>
        <v>Engenheiro de projetos pleno</v>
      </c>
      <c r="D8" s="73" t="s">
        <v>151</v>
      </c>
      <c r="E8" s="72" t="s">
        <v>59</v>
      </c>
      <c r="F8" s="72" t="s">
        <v>150</v>
      </c>
      <c r="G8" s="129"/>
      <c r="H8" s="128">
        <v>0.25</v>
      </c>
      <c r="I8" s="128"/>
      <c r="J8" s="129"/>
      <c r="K8" s="129"/>
      <c r="L8" s="129"/>
      <c r="M8" s="129"/>
      <c r="N8" s="129"/>
      <c r="O8" s="129"/>
      <c r="P8" s="129"/>
      <c r="Q8" s="129"/>
      <c r="R8" s="129"/>
      <c r="S8" s="129">
        <f t="shared" si="2"/>
        <v>0.25</v>
      </c>
      <c r="T8" s="75"/>
      <c r="U8" s="76"/>
      <c r="V8" s="130">
        <f>IF(E8="",0,VLOOKUP(E8,banco_dados!$B:$F,5,0))</f>
        <v>34263.440000000002</v>
      </c>
      <c r="W8" s="130">
        <f t="shared" si="3"/>
        <v>8565.86</v>
      </c>
      <c r="X8" s="80" t="str">
        <f>VLOOKUP(E8,banco_dados!$B:$F,2,0)</f>
        <v>Engenheiro de projetos pleno</v>
      </c>
      <c r="Y8" s="80"/>
      <c r="Z8" s="80"/>
      <c r="AA8" s="128"/>
      <c r="AB8" s="128">
        <f t="shared" ref="AB8:AC14" si="5">+H8*$V8</f>
        <v>8565.86</v>
      </c>
      <c r="AC8" s="128">
        <f t="shared" si="5"/>
        <v>0</v>
      </c>
      <c r="AD8" s="128"/>
      <c r="AE8" s="128"/>
      <c r="AF8" s="128"/>
      <c r="AG8" s="128"/>
      <c r="AH8" s="128"/>
      <c r="AI8" s="128"/>
      <c r="AJ8" s="128"/>
      <c r="AK8" s="128"/>
      <c r="AL8" s="128"/>
    </row>
    <row r="9" spans="2:38" s="71" customFormat="1" ht="13.8">
      <c r="B9" s="72" t="s">
        <v>47</v>
      </c>
      <c r="C9" s="73" t="str">
        <f t="shared" si="1"/>
        <v>Engenheiro de projetos pleno</v>
      </c>
      <c r="D9" s="73" t="s">
        <v>174</v>
      </c>
      <c r="E9" s="72" t="s">
        <v>59</v>
      </c>
      <c r="F9" s="72" t="s">
        <v>150</v>
      </c>
      <c r="G9" s="129"/>
      <c r="H9" s="128">
        <v>0.25</v>
      </c>
      <c r="I9" s="128"/>
      <c r="J9" s="129"/>
      <c r="K9" s="129"/>
      <c r="L9" s="129"/>
      <c r="M9" s="129"/>
      <c r="N9" s="129"/>
      <c r="O9" s="129"/>
      <c r="P9" s="129"/>
      <c r="Q9" s="129"/>
      <c r="R9" s="129"/>
      <c r="S9" s="129">
        <f t="shared" si="2"/>
        <v>0.25</v>
      </c>
      <c r="T9" s="75"/>
      <c r="U9" s="76"/>
      <c r="V9" s="130">
        <f>IF(E9="",0,VLOOKUP(E9,banco_dados!$B:$F,5,0))</f>
        <v>34263.440000000002</v>
      </c>
      <c r="W9" s="130">
        <f t="shared" si="3"/>
        <v>8565.86</v>
      </c>
      <c r="X9" s="80" t="str">
        <f>VLOOKUP(E9,banco_dados!$B:$F,2,0)</f>
        <v>Engenheiro de projetos pleno</v>
      </c>
      <c r="Y9" s="80"/>
      <c r="Z9" s="80"/>
      <c r="AA9" s="128"/>
      <c r="AB9" s="128">
        <f t="shared" si="5"/>
        <v>8565.86</v>
      </c>
      <c r="AC9" s="128">
        <f t="shared" si="5"/>
        <v>0</v>
      </c>
      <c r="AD9" s="128"/>
      <c r="AE9" s="128"/>
      <c r="AF9" s="128"/>
      <c r="AG9" s="128"/>
      <c r="AH9" s="128"/>
      <c r="AI9" s="128"/>
      <c r="AJ9" s="128"/>
      <c r="AK9" s="128"/>
      <c r="AL9" s="128"/>
    </row>
    <row r="10" spans="2:38" s="71" customFormat="1" ht="13.8">
      <c r="B10" s="72" t="s">
        <v>48</v>
      </c>
      <c r="C10" s="73" t="str">
        <f t="shared" si="1"/>
        <v>Engenheiro de projetos pleno</v>
      </c>
      <c r="D10" s="73" t="s">
        <v>153</v>
      </c>
      <c r="E10" s="72" t="s">
        <v>59</v>
      </c>
      <c r="F10" s="72" t="s">
        <v>150</v>
      </c>
      <c r="G10" s="129"/>
      <c r="H10" s="128">
        <v>0.25</v>
      </c>
      <c r="I10" s="128"/>
      <c r="J10" s="129"/>
      <c r="K10" s="129"/>
      <c r="L10" s="129"/>
      <c r="M10" s="129"/>
      <c r="N10" s="129"/>
      <c r="O10" s="129"/>
      <c r="P10" s="129"/>
      <c r="Q10" s="129"/>
      <c r="R10" s="129"/>
      <c r="S10" s="129">
        <f t="shared" si="2"/>
        <v>0.25</v>
      </c>
      <c r="T10" s="75"/>
      <c r="U10" s="76"/>
      <c r="V10" s="130">
        <f>IF(E10="",0,VLOOKUP(E10,banco_dados!$B:$F,5,0))</f>
        <v>34263.440000000002</v>
      </c>
      <c r="W10" s="130">
        <f t="shared" si="3"/>
        <v>8565.86</v>
      </c>
      <c r="X10" s="80" t="str">
        <f>VLOOKUP(E10,banco_dados!$B:$F,2,0)</f>
        <v>Engenheiro de projetos pleno</v>
      </c>
      <c r="Y10" s="80"/>
      <c r="Z10" s="80"/>
      <c r="AA10" s="128"/>
      <c r="AB10" s="128">
        <f t="shared" si="5"/>
        <v>8565.86</v>
      </c>
      <c r="AC10" s="128">
        <f t="shared" si="5"/>
        <v>0</v>
      </c>
      <c r="AD10" s="128"/>
      <c r="AE10" s="128"/>
      <c r="AF10" s="128"/>
      <c r="AG10" s="128"/>
      <c r="AH10" s="128"/>
      <c r="AI10" s="128"/>
      <c r="AJ10" s="128"/>
      <c r="AK10" s="128"/>
      <c r="AL10" s="128"/>
    </row>
    <row r="11" spans="2:38" s="71" customFormat="1" ht="13.8">
      <c r="B11" s="72" t="s">
        <v>49</v>
      </c>
      <c r="C11" s="73" t="str">
        <f t="shared" si="1"/>
        <v>Engenheiro de projetos pleno</v>
      </c>
      <c r="D11" s="73" t="s">
        <v>154</v>
      </c>
      <c r="E11" s="72" t="s">
        <v>59</v>
      </c>
      <c r="F11" s="72" t="s">
        <v>150</v>
      </c>
      <c r="G11" s="129"/>
      <c r="H11" s="128">
        <v>0.25</v>
      </c>
      <c r="I11" s="128"/>
      <c r="J11" s="129"/>
      <c r="K11" s="129"/>
      <c r="L11" s="129"/>
      <c r="M11" s="129"/>
      <c r="N11" s="129"/>
      <c r="O11" s="129"/>
      <c r="P11" s="129"/>
      <c r="Q11" s="129"/>
      <c r="R11" s="129"/>
      <c r="S11" s="129">
        <f t="shared" si="2"/>
        <v>0.25</v>
      </c>
      <c r="T11" s="75"/>
      <c r="U11" s="76"/>
      <c r="V11" s="130">
        <f>IF(E11="",0,VLOOKUP(E11,banco_dados!$B:$F,5,0))</f>
        <v>34263.440000000002</v>
      </c>
      <c r="W11" s="130">
        <f t="shared" si="3"/>
        <v>8565.86</v>
      </c>
      <c r="X11" s="80" t="str">
        <f>VLOOKUP(E11,banco_dados!$B:$F,2,0)</f>
        <v>Engenheiro de projetos pleno</v>
      </c>
      <c r="Y11" s="80"/>
      <c r="Z11" s="80"/>
      <c r="AA11" s="128">
        <f>+G11*$V11</f>
        <v>0</v>
      </c>
      <c r="AB11" s="128">
        <f t="shared" si="5"/>
        <v>8565.86</v>
      </c>
      <c r="AC11" s="128">
        <f t="shared" si="5"/>
        <v>0</v>
      </c>
      <c r="AD11" s="128">
        <f t="shared" ref="AD11:AL11" si="6">+J11*$V11</f>
        <v>0</v>
      </c>
      <c r="AE11" s="128">
        <f t="shared" si="6"/>
        <v>0</v>
      </c>
      <c r="AF11" s="128">
        <f t="shared" si="6"/>
        <v>0</v>
      </c>
      <c r="AG11" s="128">
        <f t="shared" si="6"/>
        <v>0</v>
      </c>
      <c r="AH11" s="128">
        <f t="shared" si="6"/>
        <v>0</v>
      </c>
      <c r="AI11" s="128">
        <f t="shared" si="6"/>
        <v>0</v>
      </c>
      <c r="AJ11" s="128">
        <f t="shared" si="6"/>
        <v>0</v>
      </c>
      <c r="AK11" s="128">
        <f t="shared" si="6"/>
        <v>0</v>
      </c>
      <c r="AL11" s="128">
        <f t="shared" si="6"/>
        <v>0</v>
      </c>
    </row>
    <row r="12" spans="2:38" s="71" customFormat="1" ht="13.8">
      <c r="B12" s="72" t="s">
        <v>50</v>
      </c>
      <c r="C12" s="73" t="str">
        <f t="shared" si="1"/>
        <v>Técnico em geoprocessamento</v>
      </c>
      <c r="D12" s="73"/>
      <c r="E12" s="72" t="s">
        <v>61</v>
      </c>
      <c r="F12" s="72" t="s">
        <v>150</v>
      </c>
      <c r="G12" s="129"/>
      <c r="H12" s="129">
        <v>1</v>
      </c>
      <c r="I12" s="129"/>
      <c r="J12" s="129"/>
      <c r="K12" s="129"/>
      <c r="L12" s="129"/>
      <c r="M12" s="129"/>
      <c r="N12" s="129"/>
      <c r="O12" s="129"/>
      <c r="P12" s="129"/>
      <c r="Q12" s="129"/>
      <c r="R12" s="129"/>
      <c r="S12" s="129">
        <f t="shared" si="2"/>
        <v>1</v>
      </c>
      <c r="T12" s="75"/>
      <c r="U12" s="76"/>
      <c r="V12" s="130">
        <f>IF(E12="",0,VLOOKUP(E12,banco_dados!$B:$F,5,0))</f>
        <v>7935.9</v>
      </c>
      <c r="W12" s="130">
        <f t="shared" si="3"/>
        <v>7935.9</v>
      </c>
      <c r="X12" s="80" t="str">
        <f>VLOOKUP(E12,banco_dados!$B:$F,2,0)</f>
        <v>Técnico em geoprocessamento</v>
      </c>
      <c r="Y12" s="80"/>
      <c r="Z12" s="80"/>
      <c r="AA12" s="128"/>
      <c r="AB12" s="128">
        <f t="shared" si="5"/>
        <v>7935.9</v>
      </c>
      <c r="AC12" s="128">
        <f t="shared" si="5"/>
        <v>0</v>
      </c>
      <c r="AD12" s="128"/>
      <c r="AE12" s="128"/>
      <c r="AF12" s="128"/>
      <c r="AG12" s="128"/>
      <c r="AH12" s="128"/>
      <c r="AI12" s="128"/>
      <c r="AJ12" s="128"/>
      <c r="AK12" s="128"/>
      <c r="AL12" s="128"/>
    </row>
    <row r="13" spans="2:38" s="71" customFormat="1" ht="13.8">
      <c r="B13" s="72" t="s">
        <v>51</v>
      </c>
      <c r="C13" s="73" t="str">
        <f t="shared" si="1"/>
        <v>Topógrafo</v>
      </c>
      <c r="D13" s="73" t="s">
        <v>175</v>
      </c>
      <c r="E13" s="72" t="s">
        <v>63</v>
      </c>
      <c r="F13" s="72" t="s">
        <v>150</v>
      </c>
      <c r="G13" s="129"/>
      <c r="H13" s="129">
        <v>1</v>
      </c>
      <c r="I13" s="129"/>
      <c r="J13" s="129"/>
      <c r="K13" s="129"/>
      <c r="L13" s="129"/>
      <c r="M13" s="129"/>
      <c r="N13" s="129"/>
      <c r="O13" s="129"/>
      <c r="P13" s="129"/>
      <c r="Q13" s="129"/>
      <c r="R13" s="129"/>
      <c r="S13" s="129">
        <f t="shared" si="2"/>
        <v>1</v>
      </c>
      <c r="T13" s="75"/>
      <c r="U13" s="76"/>
      <c r="V13" s="130">
        <f>IF(E13="",0,VLOOKUP(E13,banco_dados!$B:$F,5,0))</f>
        <v>7215.8</v>
      </c>
      <c r="W13" s="130">
        <f t="shared" si="3"/>
        <v>7215.8</v>
      </c>
      <c r="X13" s="80" t="str">
        <f>VLOOKUP(E13,banco_dados!$B:$F,2,0)</f>
        <v>Topógrafo</v>
      </c>
      <c r="Y13" s="80"/>
      <c r="Z13" s="80"/>
      <c r="AA13" s="128"/>
      <c r="AB13" s="128">
        <f t="shared" si="5"/>
        <v>7215.8</v>
      </c>
      <c r="AC13" s="128">
        <f t="shared" si="5"/>
        <v>0</v>
      </c>
      <c r="AD13" s="128"/>
      <c r="AE13" s="128"/>
      <c r="AF13" s="128"/>
      <c r="AG13" s="128"/>
      <c r="AH13" s="128"/>
      <c r="AI13" s="128"/>
      <c r="AJ13" s="128"/>
      <c r="AK13" s="128"/>
      <c r="AL13" s="128"/>
    </row>
    <row r="14" spans="2:38" s="71" customFormat="1" ht="13.8">
      <c r="B14" s="72" t="s">
        <v>52</v>
      </c>
      <c r="C14" s="73" t="str">
        <f t="shared" si="1"/>
        <v>Auxiliar de topografia</v>
      </c>
      <c r="D14" s="73" t="s">
        <v>175</v>
      </c>
      <c r="E14" s="72" t="s">
        <v>65</v>
      </c>
      <c r="F14" s="72" t="s">
        <v>150</v>
      </c>
      <c r="G14" s="129"/>
      <c r="H14" s="129">
        <v>1</v>
      </c>
      <c r="I14" s="129"/>
      <c r="J14" s="129"/>
      <c r="K14" s="129"/>
      <c r="L14" s="129"/>
      <c r="M14" s="129"/>
      <c r="N14" s="129"/>
      <c r="O14" s="129"/>
      <c r="P14" s="129"/>
      <c r="Q14" s="129"/>
      <c r="R14" s="129"/>
      <c r="S14" s="129">
        <f t="shared" si="2"/>
        <v>1</v>
      </c>
      <c r="T14" s="75"/>
      <c r="U14" s="76"/>
      <c r="V14" s="130">
        <f>IF(E14="",0,VLOOKUP(E14,banco_dados!$B:$F,5,0))</f>
        <v>5285.05</v>
      </c>
      <c r="W14" s="130">
        <f t="shared" si="3"/>
        <v>5285.05</v>
      </c>
      <c r="X14" s="80" t="str">
        <f>VLOOKUP(E14,banco_dados!$B:$F,2,0)</f>
        <v>Auxiliar de topografia</v>
      </c>
      <c r="Y14" s="80"/>
      <c r="Z14" s="80"/>
      <c r="AA14" s="128"/>
      <c r="AB14" s="128">
        <f t="shared" si="5"/>
        <v>5285.05</v>
      </c>
      <c r="AC14" s="128">
        <f t="shared" si="5"/>
        <v>0</v>
      </c>
      <c r="AD14" s="128"/>
      <c r="AE14" s="128"/>
      <c r="AF14" s="128"/>
      <c r="AG14" s="128"/>
      <c r="AH14" s="128"/>
      <c r="AI14" s="128"/>
      <c r="AJ14" s="128"/>
      <c r="AK14" s="128"/>
      <c r="AL14" s="128"/>
    </row>
    <row r="15" spans="2:38" s="71" customFormat="1" ht="13.8">
      <c r="B15" s="72" t="s">
        <v>53</v>
      </c>
      <c r="C15" s="73" t="str">
        <f t="shared" si="1"/>
        <v>Laboratorista</v>
      </c>
      <c r="D15" s="73" t="s">
        <v>176</v>
      </c>
      <c r="E15" s="72" t="s">
        <v>66</v>
      </c>
      <c r="F15" s="72" t="s">
        <v>150</v>
      </c>
      <c r="G15" s="129"/>
      <c r="H15" s="129">
        <v>1</v>
      </c>
      <c r="I15" s="129"/>
      <c r="J15" s="129"/>
      <c r="K15" s="129"/>
      <c r="L15" s="129"/>
      <c r="M15" s="129"/>
      <c r="N15" s="129"/>
      <c r="O15" s="129"/>
      <c r="P15" s="129"/>
      <c r="Q15" s="129"/>
      <c r="R15" s="129"/>
      <c r="S15" s="129">
        <f t="shared" si="2"/>
        <v>1</v>
      </c>
      <c r="T15" s="75"/>
      <c r="U15" s="76"/>
      <c r="V15" s="130">
        <f>IF(E15="",0,VLOOKUP(E15,banco_dados!$B:$F,5,0))</f>
        <v>6973.88</v>
      </c>
      <c r="W15" s="130">
        <f t="shared" si="3"/>
        <v>6973.88</v>
      </c>
      <c r="X15" s="80" t="str">
        <f>VLOOKUP(E15,banco_dados!$B:$F,2,0)</f>
        <v>Laboratorista</v>
      </c>
      <c r="Y15" s="80"/>
      <c r="Z15" s="80"/>
      <c r="AA15" s="128"/>
      <c r="AB15" s="128"/>
      <c r="AC15" s="128"/>
      <c r="AD15" s="128"/>
      <c r="AE15" s="128"/>
      <c r="AF15" s="128"/>
      <c r="AG15" s="128"/>
      <c r="AH15" s="128"/>
      <c r="AI15" s="128"/>
      <c r="AJ15" s="128"/>
      <c r="AK15" s="128"/>
      <c r="AL15" s="128"/>
    </row>
    <row r="16" spans="2:38" s="71" customFormat="1" ht="13.8">
      <c r="B16" s="72" t="s">
        <v>54</v>
      </c>
      <c r="C16" s="73" t="s">
        <v>156</v>
      </c>
      <c r="D16" s="73" t="s">
        <v>177</v>
      </c>
      <c r="E16" s="72" t="s">
        <v>158</v>
      </c>
      <c r="F16" s="72" t="s">
        <v>150</v>
      </c>
      <c r="G16" s="129"/>
      <c r="H16" s="129">
        <v>0</v>
      </c>
      <c r="I16" s="129"/>
      <c r="J16" s="129"/>
      <c r="K16" s="129"/>
      <c r="L16" s="129"/>
      <c r="M16" s="129"/>
      <c r="N16" s="129"/>
      <c r="O16" s="129"/>
      <c r="P16" s="129"/>
      <c r="Q16" s="129"/>
      <c r="R16" s="129"/>
      <c r="S16" s="129">
        <f t="shared" si="2"/>
        <v>0</v>
      </c>
      <c r="T16" s="75"/>
      <c r="V16" s="130">
        <f>IF(E16="",0,VLOOKUP(E16,banco_dados!$B:$F,5,0))</f>
        <v>6342.67</v>
      </c>
      <c r="W16" s="130">
        <f t="shared" si="3"/>
        <v>0</v>
      </c>
      <c r="X16" s="80" t="str">
        <f>VLOOKUP(E16,banco_dados!$B:$F,2,0)</f>
        <v>Motorista de veículo leve</v>
      </c>
      <c r="Y16" s="80"/>
      <c r="Z16" s="80"/>
      <c r="AA16" s="128">
        <f t="shared" ref="AA16:AL16" si="7">+G16*$V16</f>
        <v>0</v>
      </c>
      <c r="AB16" s="128">
        <f t="shared" si="7"/>
        <v>0</v>
      </c>
      <c r="AC16" s="128">
        <f t="shared" si="7"/>
        <v>0</v>
      </c>
      <c r="AD16" s="128">
        <f t="shared" si="7"/>
        <v>0</v>
      </c>
      <c r="AE16" s="128">
        <f t="shared" si="7"/>
        <v>0</v>
      </c>
      <c r="AF16" s="128">
        <f t="shared" si="7"/>
        <v>0</v>
      </c>
      <c r="AG16" s="128">
        <f t="shared" si="7"/>
        <v>0</v>
      </c>
      <c r="AH16" s="128">
        <f t="shared" si="7"/>
        <v>0</v>
      </c>
      <c r="AI16" s="128">
        <f t="shared" si="7"/>
        <v>0</v>
      </c>
      <c r="AJ16" s="128">
        <f t="shared" si="7"/>
        <v>0</v>
      </c>
      <c r="AK16" s="128">
        <f t="shared" si="7"/>
        <v>0</v>
      </c>
      <c r="AL16" s="128">
        <f t="shared" si="7"/>
        <v>0</v>
      </c>
    </row>
    <row r="17" spans="2:38" s="71" customFormat="1" ht="27.6">
      <c r="B17" s="72" t="s">
        <v>163</v>
      </c>
      <c r="C17" s="157" t="str">
        <f>X17</f>
        <v>LABORATÓRIO DE SOLOS (ENSAIOS DE CARACTERIZAÇÃO)</v>
      </c>
      <c r="D17" s="73"/>
      <c r="E17" s="72" t="s">
        <v>178</v>
      </c>
      <c r="F17" s="72" t="s">
        <v>150</v>
      </c>
      <c r="G17" s="129"/>
      <c r="H17" s="129">
        <v>1</v>
      </c>
      <c r="I17" s="129"/>
      <c r="J17" s="129"/>
      <c r="K17" s="129"/>
      <c r="L17" s="129"/>
      <c r="M17" s="129"/>
      <c r="N17" s="129"/>
      <c r="O17" s="129"/>
      <c r="P17" s="129"/>
      <c r="Q17" s="129"/>
      <c r="R17" s="129"/>
      <c r="S17" s="129">
        <f t="shared" si="2"/>
        <v>1</v>
      </c>
      <c r="T17" s="75"/>
      <c r="V17" s="130">
        <f>IF(E17="",0,VLOOKUP(E17,banco_dados!$B:$F,5,0))</f>
        <v>4371.75</v>
      </c>
      <c r="W17" s="130">
        <f t="shared" si="3"/>
        <v>4371.75</v>
      </c>
      <c r="X17" s="80" t="str">
        <f>VLOOKUP(E17,banco_dados!$B:$F,2,0)</f>
        <v>LABORATÓRIO DE SOLOS (ENSAIOS DE CARACTERIZAÇÃO)</v>
      </c>
      <c r="Y17" s="80"/>
      <c r="Z17" s="80"/>
      <c r="AA17" s="128"/>
      <c r="AB17" s="128"/>
      <c r="AC17" s="128"/>
      <c r="AD17" s="128"/>
      <c r="AE17" s="128"/>
      <c r="AF17" s="128"/>
      <c r="AG17" s="128"/>
      <c r="AH17" s="128"/>
      <c r="AI17" s="128"/>
      <c r="AJ17" s="128"/>
      <c r="AK17" s="128"/>
      <c r="AL17" s="128"/>
    </row>
    <row r="18" spans="2:38" s="71" customFormat="1" ht="41.4">
      <c r="B18" s="72" t="s">
        <v>165</v>
      </c>
      <c r="C18" s="157" t="str">
        <f>X18</f>
        <v>VEÍCULO LEVE - TIPO PICK UP 4 X 4 (LOCAÇÃO + COMBUSTÍVEL + MANUTENÇÃO)</v>
      </c>
      <c r="D18" s="73"/>
      <c r="E18" s="72" t="s">
        <v>120</v>
      </c>
      <c r="F18" s="72" t="s">
        <v>150</v>
      </c>
      <c r="G18" s="129"/>
      <c r="H18" s="129">
        <v>0.5</v>
      </c>
      <c r="I18" s="129"/>
      <c r="J18" s="129"/>
      <c r="K18" s="129"/>
      <c r="L18" s="129"/>
      <c r="M18" s="129"/>
      <c r="N18" s="129"/>
      <c r="O18" s="129"/>
      <c r="P18" s="129"/>
      <c r="Q18" s="129"/>
      <c r="R18" s="129"/>
      <c r="S18" s="129">
        <f t="shared" si="2"/>
        <v>0.5</v>
      </c>
      <c r="T18" s="75"/>
      <c r="V18" s="130">
        <f>IF(E18="",0,VLOOKUP(E18,banco_dados!$B:$F,5,0))</f>
        <v>9835.11</v>
      </c>
      <c r="W18" s="130">
        <f t="shared" si="3"/>
        <v>4917.5600000000004</v>
      </c>
      <c r="X18" s="80" t="str">
        <f>VLOOKUP(E18,banco_dados!$B:$F,2,0)</f>
        <v>VEÍCULO LEVE - TIPO PICK UP 4 X 4 (LOCAÇÃO + COMBUSTÍVEL + MANUTENÇÃO)</v>
      </c>
      <c r="Y18" s="80"/>
      <c r="Z18" s="80"/>
      <c r="AA18" s="128"/>
      <c r="AB18" s="128"/>
      <c r="AC18" s="128"/>
      <c r="AD18" s="128"/>
      <c r="AE18" s="128"/>
      <c r="AF18" s="128"/>
      <c r="AG18" s="128"/>
      <c r="AH18" s="128"/>
      <c r="AI18" s="128"/>
      <c r="AJ18" s="128"/>
      <c r="AK18" s="128"/>
      <c r="AL18" s="128"/>
    </row>
    <row r="19" spans="2:38" s="71" customFormat="1" ht="12.75" customHeight="1">
      <c r="B19" s="72" t="s">
        <v>167</v>
      </c>
      <c r="C19" s="365" t="s">
        <v>179</v>
      </c>
      <c r="D19" s="365"/>
      <c r="E19" s="72" t="s">
        <v>122</v>
      </c>
      <c r="F19" s="72" t="s">
        <v>161</v>
      </c>
      <c r="G19" s="129"/>
      <c r="H19" s="129">
        <v>0.5</v>
      </c>
      <c r="I19" s="129"/>
      <c r="J19" s="129"/>
      <c r="K19" s="129"/>
      <c r="L19" s="129"/>
      <c r="M19" s="129"/>
      <c r="N19" s="129"/>
      <c r="O19" s="129"/>
      <c r="P19" s="129"/>
      <c r="Q19" s="129"/>
      <c r="R19" s="129"/>
      <c r="S19" s="129">
        <f t="shared" si="2"/>
        <v>0.5</v>
      </c>
      <c r="T19" s="75"/>
      <c r="U19" s="76"/>
      <c r="V19" s="130">
        <f>IF(E19="",0,VLOOKUP(E19,banco_dados!$B:$F,5,0))</f>
        <v>3536.14</v>
      </c>
      <c r="W19" s="130">
        <f t="shared" si="3"/>
        <v>1768.07</v>
      </c>
      <c r="X19" s="80" t="str">
        <f>VLOOKUP(E19,banco_dados!$B:$F,2,0)</f>
        <v>IMÓVEIS RESIDENCIAL (2,45% DO C.M.C.C. - SINAPI)</v>
      </c>
      <c r="Y19" s="80"/>
      <c r="Z19" s="80"/>
      <c r="AA19" s="128">
        <f t="shared" ref="AA19:AL21" si="8">+G19*$V19</f>
        <v>0</v>
      </c>
      <c r="AB19" s="128">
        <f t="shared" si="8"/>
        <v>1768.07</v>
      </c>
      <c r="AC19" s="128">
        <f t="shared" si="8"/>
        <v>0</v>
      </c>
      <c r="AD19" s="128">
        <f t="shared" si="8"/>
        <v>0</v>
      </c>
      <c r="AE19" s="128">
        <f t="shared" si="8"/>
        <v>0</v>
      </c>
      <c r="AF19" s="128">
        <f t="shared" si="8"/>
        <v>0</v>
      </c>
      <c r="AG19" s="128">
        <f t="shared" si="8"/>
        <v>0</v>
      </c>
      <c r="AH19" s="128">
        <f t="shared" si="8"/>
        <v>0</v>
      </c>
      <c r="AI19" s="128">
        <f t="shared" si="8"/>
        <v>0</v>
      </c>
      <c r="AJ19" s="128">
        <f t="shared" si="8"/>
        <v>0</v>
      </c>
      <c r="AK19" s="128">
        <f t="shared" si="8"/>
        <v>0</v>
      </c>
      <c r="AL19" s="128">
        <f t="shared" si="8"/>
        <v>0</v>
      </c>
    </row>
    <row r="20" spans="2:38" s="71" customFormat="1" ht="12.75" customHeight="1">
      <c r="B20" s="72" t="s">
        <v>168</v>
      </c>
      <c r="C20" s="365" t="s">
        <v>180</v>
      </c>
      <c r="D20" s="365"/>
      <c r="E20" s="72" t="s">
        <v>124</v>
      </c>
      <c r="F20" s="72" t="s">
        <v>161</v>
      </c>
      <c r="G20" s="129"/>
      <c r="H20" s="129">
        <v>0.5</v>
      </c>
      <c r="I20" s="129"/>
      <c r="J20" s="129"/>
      <c r="K20" s="129"/>
      <c r="L20" s="129"/>
      <c r="M20" s="129"/>
      <c r="N20" s="129"/>
      <c r="O20" s="129"/>
      <c r="P20" s="129"/>
      <c r="Q20" s="129"/>
      <c r="R20" s="129"/>
      <c r="S20" s="129">
        <f t="shared" si="2"/>
        <v>0.5</v>
      </c>
      <c r="T20" s="75"/>
      <c r="U20" s="76"/>
      <c r="V20" s="130">
        <f>IF(E20="",0,VLOOKUP(E20,banco_dados!$B:$F,5,0))</f>
        <v>261.45999999999998</v>
      </c>
      <c r="W20" s="130">
        <f t="shared" si="3"/>
        <v>130.72999999999999</v>
      </c>
      <c r="X20" s="80" t="str">
        <f>VLOOKUP(E20,banco_dados!$B:$F,2,0)</f>
        <v>MOBILIÁRIO RESIDÊNCIA</v>
      </c>
      <c r="Y20" s="80"/>
      <c r="Z20" s="80"/>
      <c r="AA20" s="128">
        <f t="shared" si="8"/>
        <v>0</v>
      </c>
      <c r="AB20" s="128">
        <f t="shared" si="8"/>
        <v>130.72999999999999</v>
      </c>
      <c r="AC20" s="128">
        <f t="shared" si="8"/>
        <v>0</v>
      </c>
      <c r="AD20" s="128">
        <f t="shared" si="8"/>
        <v>0</v>
      </c>
      <c r="AE20" s="128">
        <f t="shared" si="8"/>
        <v>0</v>
      </c>
      <c r="AF20" s="128">
        <f t="shared" si="8"/>
        <v>0</v>
      </c>
      <c r="AG20" s="128">
        <f t="shared" si="8"/>
        <v>0</v>
      </c>
      <c r="AH20" s="128">
        <f t="shared" si="8"/>
        <v>0</v>
      </c>
      <c r="AI20" s="128">
        <f t="shared" si="8"/>
        <v>0</v>
      </c>
      <c r="AJ20" s="128">
        <f t="shared" si="8"/>
        <v>0</v>
      </c>
      <c r="AK20" s="128">
        <f t="shared" si="8"/>
        <v>0</v>
      </c>
      <c r="AL20" s="128">
        <f t="shared" si="8"/>
        <v>0</v>
      </c>
    </row>
    <row r="21" spans="2:38" s="71" customFormat="1" ht="12.75" customHeight="1">
      <c r="B21" s="72" t="s">
        <v>169</v>
      </c>
      <c r="C21" s="365" t="s">
        <v>164</v>
      </c>
      <c r="D21" s="365"/>
      <c r="E21" s="72" t="s">
        <v>126</v>
      </c>
      <c r="F21" s="72" t="s">
        <v>161</v>
      </c>
      <c r="G21" s="129"/>
      <c r="H21" s="129">
        <v>0.5</v>
      </c>
      <c r="I21" s="129"/>
      <c r="J21" s="129"/>
      <c r="K21" s="129"/>
      <c r="L21" s="129"/>
      <c r="M21" s="129"/>
      <c r="N21" s="129"/>
      <c r="O21" s="129"/>
      <c r="P21" s="129"/>
      <c r="Q21" s="129"/>
      <c r="R21" s="129"/>
      <c r="S21" s="129">
        <f t="shared" si="2"/>
        <v>0.5</v>
      </c>
      <c r="T21" s="75"/>
      <c r="U21" s="76"/>
      <c r="V21" s="130">
        <f>IF(E21="",0,VLOOKUP(E21,banco_dados!$B:$F,5,0))</f>
        <v>1267.1300000000001</v>
      </c>
      <c r="W21" s="130">
        <f t="shared" si="3"/>
        <v>633.57000000000005</v>
      </c>
      <c r="X21" s="80" t="str">
        <f>VLOOKUP(E21,banco_dados!$B:$F,2,0)</f>
        <v>CUSTOS DIVERSOS - RESIDÊNCIA</v>
      </c>
      <c r="Y21" s="80"/>
      <c r="Z21" s="80"/>
      <c r="AA21" s="128">
        <f t="shared" si="8"/>
        <v>0</v>
      </c>
      <c r="AB21" s="128">
        <f t="shared" si="8"/>
        <v>633.56500000000005</v>
      </c>
      <c r="AC21" s="128">
        <f t="shared" si="8"/>
        <v>0</v>
      </c>
      <c r="AD21" s="128">
        <f t="shared" si="8"/>
        <v>0</v>
      </c>
      <c r="AE21" s="128">
        <f t="shared" si="8"/>
        <v>0</v>
      </c>
      <c r="AF21" s="128">
        <f t="shared" si="8"/>
        <v>0</v>
      </c>
      <c r="AG21" s="128">
        <f t="shared" si="8"/>
        <v>0</v>
      </c>
      <c r="AH21" s="128">
        <f t="shared" si="8"/>
        <v>0</v>
      </c>
      <c r="AI21" s="128">
        <f t="shared" si="8"/>
        <v>0</v>
      </c>
      <c r="AJ21" s="128">
        <f t="shared" si="8"/>
        <v>0</v>
      </c>
      <c r="AK21" s="128">
        <f t="shared" si="8"/>
        <v>0</v>
      </c>
      <c r="AL21" s="128">
        <f t="shared" si="8"/>
        <v>0</v>
      </c>
    </row>
    <row r="22" spans="2:38" s="71" customFormat="1" ht="13.8">
      <c r="B22" s="72" t="s">
        <v>181</v>
      </c>
      <c r="C22" s="366" t="str">
        <f t="shared" ref="C22:C36" si="9">X22</f>
        <v>IMÓVEIS COMERCIAL (2,55% DO C.M.C.C - SINAPI)</v>
      </c>
      <c r="D22" s="366"/>
      <c r="E22" s="72" t="s">
        <v>92</v>
      </c>
      <c r="F22" s="72" t="s">
        <v>161</v>
      </c>
      <c r="G22" s="129"/>
      <c r="H22" s="129">
        <v>1</v>
      </c>
      <c r="I22" s="129"/>
      <c r="J22" s="129"/>
      <c r="K22" s="129"/>
      <c r="L22" s="129"/>
      <c r="M22" s="129"/>
      <c r="N22" s="129"/>
      <c r="O22" s="129"/>
      <c r="P22" s="129"/>
      <c r="Q22" s="129"/>
      <c r="R22" s="129"/>
      <c r="S22" s="129">
        <f t="shared" si="2"/>
        <v>1</v>
      </c>
      <c r="T22" s="75"/>
      <c r="U22" s="76"/>
      <c r="V22" s="130">
        <f>IF(E22="",0,VLOOKUP(E22,banco_dados!$B:$F,5,0))</f>
        <v>1840.34</v>
      </c>
      <c r="W22" s="130">
        <f t="shared" si="3"/>
        <v>1840.34</v>
      </c>
      <c r="X22" s="80" t="str">
        <f>VLOOKUP(E22,banco_dados!$B:$F,2,0)</f>
        <v>IMÓVEIS COMERCIAL (2,55% DO C.M.C.C - SINAPI)</v>
      </c>
      <c r="Y22" s="80"/>
      <c r="Z22" s="80"/>
      <c r="AA22" s="128"/>
      <c r="AB22" s="128"/>
      <c r="AC22" s="128"/>
      <c r="AD22" s="128"/>
      <c r="AE22" s="128"/>
      <c r="AF22" s="128"/>
      <c r="AG22" s="128"/>
      <c r="AH22" s="128"/>
      <c r="AI22" s="128"/>
      <c r="AJ22" s="128"/>
      <c r="AK22" s="128"/>
      <c r="AL22" s="128"/>
    </row>
    <row r="23" spans="2:38" s="71" customFormat="1" ht="13.8">
      <c r="B23" s="72" t="s">
        <v>182</v>
      </c>
      <c r="C23" s="157" t="str">
        <f t="shared" si="9"/>
        <v>MOBILIÁRIO ESCRITÓRIO</v>
      </c>
      <c r="D23" s="73"/>
      <c r="E23" s="72" t="s">
        <v>74</v>
      </c>
      <c r="F23" s="72" t="s">
        <v>161</v>
      </c>
      <c r="G23" s="129"/>
      <c r="H23" s="129">
        <v>1</v>
      </c>
      <c r="I23" s="129"/>
      <c r="J23" s="129"/>
      <c r="K23" s="129"/>
      <c r="L23" s="129"/>
      <c r="M23" s="129"/>
      <c r="N23" s="129"/>
      <c r="O23" s="129"/>
      <c r="P23" s="129"/>
      <c r="Q23" s="129"/>
      <c r="R23" s="129"/>
      <c r="S23" s="129">
        <f t="shared" si="2"/>
        <v>1</v>
      </c>
      <c r="T23" s="75"/>
      <c r="U23" s="76"/>
      <c r="V23" s="130">
        <f>IF(E23="",0,VLOOKUP(E23,banco_dados!$B:$F,5,0))</f>
        <v>3482.87</v>
      </c>
      <c r="W23" s="130">
        <f t="shared" si="3"/>
        <v>3482.87</v>
      </c>
      <c r="X23" s="80" t="str">
        <f>VLOOKUP(E23,banco_dados!$B:$F,2,0)</f>
        <v>MOBILIÁRIO ESCRITÓRIO</v>
      </c>
      <c r="Y23" s="80"/>
      <c r="Z23" s="80"/>
      <c r="AA23" s="128"/>
      <c r="AB23" s="128"/>
      <c r="AC23" s="128"/>
      <c r="AD23" s="128"/>
      <c r="AE23" s="128"/>
      <c r="AF23" s="128"/>
      <c r="AG23" s="128"/>
      <c r="AH23" s="128"/>
      <c r="AI23" s="128"/>
      <c r="AJ23" s="128"/>
      <c r="AK23" s="128"/>
      <c r="AL23" s="128"/>
    </row>
    <row r="24" spans="2:38" s="71" customFormat="1" ht="13.8">
      <c r="B24" s="72" t="s">
        <v>183</v>
      </c>
      <c r="C24" s="157" t="str">
        <f t="shared" si="9"/>
        <v>CUSTOS DIVERSOS - ESCRITÓRIO</v>
      </c>
      <c r="D24" s="73"/>
      <c r="E24" s="72" t="s">
        <v>55</v>
      </c>
      <c r="F24" s="72" t="s">
        <v>161</v>
      </c>
      <c r="G24" s="129"/>
      <c r="H24" s="129">
        <v>1</v>
      </c>
      <c r="I24" s="129"/>
      <c r="J24" s="129"/>
      <c r="K24" s="129"/>
      <c r="L24" s="129"/>
      <c r="M24" s="129"/>
      <c r="N24" s="129"/>
      <c r="O24" s="129"/>
      <c r="P24" s="129"/>
      <c r="Q24" s="129"/>
      <c r="R24" s="129"/>
      <c r="S24" s="129">
        <f t="shared" si="2"/>
        <v>1</v>
      </c>
      <c r="T24" s="75"/>
      <c r="U24" s="76"/>
      <c r="V24" s="130">
        <f>IF(E24="",0,VLOOKUP(E24,banco_dados!$B:$F,5,0))</f>
        <v>1024.8499999999999</v>
      </c>
      <c r="W24" s="130">
        <f t="shared" si="3"/>
        <v>1024.8499999999999</v>
      </c>
      <c r="X24" s="80" t="str">
        <f>VLOOKUP(E24,banco_dados!$B:$F,2,0)</f>
        <v>CUSTOS DIVERSOS - ESCRITÓRIO</v>
      </c>
      <c r="Y24" s="80"/>
      <c r="Z24" s="80"/>
      <c r="AA24" s="128"/>
      <c r="AB24" s="128"/>
      <c r="AC24" s="128"/>
      <c r="AD24" s="128"/>
      <c r="AE24" s="128"/>
      <c r="AF24" s="128"/>
      <c r="AG24" s="128"/>
      <c r="AH24" s="128"/>
      <c r="AI24" s="128"/>
      <c r="AJ24" s="128"/>
      <c r="AK24" s="128"/>
      <c r="AL24" s="128"/>
    </row>
    <row r="25" spans="2:38" s="71" customFormat="1" ht="13.8">
      <c r="B25" s="72" t="s">
        <v>184</v>
      </c>
      <c r="C25" s="366" t="str">
        <f t="shared" si="9"/>
        <v>INSTRUMENTAL DE TOPOGRAFIA INCLUSO ESTAÇÃO TOTAL, GPS GEODÉSICO L1/L2, ETC</v>
      </c>
      <c r="D25" s="366"/>
      <c r="E25" s="72" t="s">
        <v>77</v>
      </c>
      <c r="F25" s="72" t="s">
        <v>161</v>
      </c>
      <c r="G25" s="129"/>
      <c r="H25" s="129">
        <v>1</v>
      </c>
      <c r="I25" s="129"/>
      <c r="J25" s="129"/>
      <c r="K25" s="129"/>
      <c r="L25" s="129"/>
      <c r="M25" s="129"/>
      <c r="N25" s="129"/>
      <c r="O25" s="129"/>
      <c r="P25" s="129"/>
      <c r="Q25" s="129"/>
      <c r="R25" s="129"/>
      <c r="S25" s="129">
        <v>1</v>
      </c>
      <c r="T25" s="75"/>
      <c r="U25" s="76"/>
      <c r="V25" s="130">
        <f>IF(E25="",0,VLOOKUP(E25,banco_dados!$B:$F,5,0))</f>
        <v>6395.6</v>
      </c>
      <c r="W25" s="130">
        <f t="shared" si="3"/>
        <v>6395.6</v>
      </c>
      <c r="X25" s="80" t="str">
        <f>VLOOKUP(E25,banco_dados!$B:$F,2,0)</f>
        <v>INSTRUMENTAL DE TOPOGRAFIA INCLUSO ESTAÇÃO TOTAL, GPS GEODÉSICO L1/L2, ETC</v>
      </c>
      <c r="Y25" s="80"/>
      <c r="Z25" s="80"/>
      <c r="AA25" s="128"/>
      <c r="AB25" s="128"/>
      <c r="AC25" s="128"/>
      <c r="AD25" s="128"/>
      <c r="AE25" s="128"/>
      <c r="AF25" s="128"/>
      <c r="AG25" s="128"/>
      <c r="AH25" s="128"/>
      <c r="AI25" s="128"/>
      <c r="AJ25" s="128"/>
      <c r="AK25" s="128"/>
      <c r="AL25" s="128"/>
    </row>
    <row r="26" spans="2:38" s="71" customFormat="1" ht="13.8">
      <c r="B26" s="72" t="s">
        <v>185</v>
      </c>
      <c r="C26" s="366" t="str">
        <f t="shared" si="9"/>
        <v>MOBILIZAÇÃO E DESMOBILIZAÇÃO DE EQUIPE E EQUIPAMENTO DE SONDAGEM SPT</v>
      </c>
      <c r="D26" s="366"/>
      <c r="E26" s="72">
        <v>99579</v>
      </c>
      <c r="F26" s="72" t="s">
        <v>40</v>
      </c>
      <c r="G26" s="129"/>
      <c r="H26" s="129"/>
      <c r="I26" s="129"/>
      <c r="J26" s="129"/>
      <c r="K26" s="129"/>
      <c r="L26" s="129"/>
      <c r="M26" s="129"/>
      <c r="N26" s="129"/>
      <c r="O26" s="129"/>
      <c r="P26" s="129"/>
      <c r="Q26" s="129"/>
      <c r="R26" s="129"/>
      <c r="S26" s="129"/>
      <c r="T26" s="75"/>
      <c r="U26" s="76"/>
      <c r="V26" s="130">
        <f>IF(E26="",0,VLOOKUP(E26,banco_dados!$B:$F,5,0))</f>
        <v>1150.77</v>
      </c>
      <c r="W26" s="130">
        <f t="shared" si="3"/>
        <v>0</v>
      </c>
      <c r="X26" s="80" t="str">
        <f>VLOOKUP(E26,banco_dados!$B:$F,2,0)</f>
        <v>MOBILIZAÇÃO E DESMOBILIZAÇÃO DE EQUIPE E EQUIPAMENTO DE SONDAGEM SPT</v>
      </c>
      <c r="Y26" s="80"/>
      <c r="Z26" s="80"/>
      <c r="AA26" s="128"/>
      <c r="AB26" s="128"/>
      <c r="AC26" s="128"/>
      <c r="AD26" s="128"/>
      <c r="AE26" s="128"/>
      <c r="AF26" s="128"/>
      <c r="AG26" s="128"/>
      <c r="AH26" s="128"/>
      <c r="AI26" s="128"/>
      <c r="AJ26" s="128"/>
      <c r="AK26" s="128"/>
      <c r="AL26" s="128"/>
    </row>
    <row r="27" spans="2:38" s="71" customFormat="1" ht="13.8">
      <c r="B27" s="72" t="s">
        <v>186</v>
      </c>
      <c r="C27" s="366" t="str">
        <f t="shared" si="9"/>
        <v>MOBILIZAÇÃO E DESMOBILIZAÇÃO DE EQUIPE E EQUIPAMENTO DE SONDAGEM ROTATIVA</v>
      </c>
      <c r="D27" s="366"/>
      <c r="E27" s="72">
        <v>99578</v>
      </c>
      <c r="F27" s="72" t="s">
        <v>40</v>
      </c>
      <c r="G27" s="129"/>
      <c r="H27" s="129"/>
      <c r="I27" s="129"/>
      <c r="J27" s="129"/>
      <c r="K27" s="129"/>
      <c r="L27" s="129"/>
      <c r="M27" s="129"/>
      <c r="N27" s="129"/>
      <c r="O27" s="129"/>
      <c r="P27" s="129"/>
      <c r="Q27" s="129"/>
      <c r="R27" s="129"/>
      <c r="S27" s="129"/>
      <c r="T27" s="75"/>
      <c r="U27" s="76"/>
      <c r="V27" s="130">
        <f>IF(E27="",0,VLOOKUP(E27,banco_dados!$B:$F,5,0))</f>
        <v>2549.4499999999998</v>
      </c>
      <c r="W27" s="130">
        <f t="shared" si="3"/>
        <v>0</v>
      </c>
      <c r="X27" s="80" t="str">
        <f>VLOOKUP(E27,banco_dados!$B:$F,2,0)</f>
        <v>MOBILIZAÇÃO E DESMOBILIZAÇÃO DE EQUIPE E EQUIPAMENTO DE SONDAGEM ROTATIVA</v>
      </c>
      <c r="Y27" s="80"/>
      <c r="Z27" s="80"/>
      <c r="AA27" s="128"/>
      <c r="AB27" s="128"/>
      <c r="AC27" s="128"/>
      <c r="AD27" s="128"/>
      <c r="AE27" s="128"/>
      <c r="AF27" s="128"/>
      <c r="AG27" s="128"/>
      <c r="AH27" s="128"/>
      <c r="AI27" s="128"/>
      <c r="AJ27" s="128"/>
      <c r="AK27" s="128"/>
      <c r="AL27" s="128"/>
    </row>
    <row r="28" spans="2:38" s="71" customFormat="1" ht="13.8">
      <c r="B28" s="72" t="s">
        <v>187</v>
      </c>
      <c r="C28" s="366" t="str">
        <f t="shared" si="9"/>
        <v>SONDAGEM DE SIMPLES RECONHECIMENTO TIPO SPT, INCL. DESLOCAMENTO LOCAL DO EQUIPAMENTO ATÉ 500 M</v>
      </c>
      <c r="D28" s="366"/>
      <c r="E28" s="72">
        <v>99587</v>
      </c>
      <c r="F28" s="72" t="s">
        <v>188</v>
      </c>
      <c r="G28" s="129"/>
      <c r="H28" s="129"/>
      <c r="I28" s="129"/>
      <c r="J28" s="129"/>
      <c r="K28" s="129"/>
      <c r="L28" s="129"/>
      <c r="M28" s="129"/>
      <c r="N28" s="129"/>
      <c r="O28" s="129"/>
      <c r="P28" s="129"/>
      <c r="Q28" s="129"/>
      <c r="R28" s="129"/>
      <c r="S28" s="129"/>
      <c r="T28" s="75"/>
      <c r="U28" s="76"/>
      <c r="V28" s="130">
        <f>IF(E28="",0,VLOOKUP(E28,banco_dados!$B:$F,5,0))</f>
        <v>130.58000000000001</v>
      </c>
      <c r="W28" s="130">
        <f t="shared" si="3"/>
        <v>0</v>
      </c>
      <c r="X28" s="80" t="str">
        <f>VLOOKUP(E28,banco_dados!$B:$F,2,0)</f>
        <v>SONDAGEM DE SIMPLES RECONHECIMENTO TIPO SPT, INCL. DESLOCAMENTO LOCAL DO EQUIPAMENTO ATÉ 500 M</v>
      </c>
      <c r="Y28" s="80"/>
      <c r="Z28" s="80"/>
      <c r="AA28" s="128"/>
      <c r="AB28" s="128"/>
      <c r="AC28" s="128"/>
      <c r="AD28" s="128"/>
      <c r="AE28" s="128"/>
      <c r="AF28" s="128"/>
      <c r="AG28" s="128"/>
      <c r="AH28" s="128"/>
      <c r="AI28" s="128"/>
      <c r="AJ28" s="128"/>
      <c r="AK28" s="128"/>
      <c r="AL28" s="128"/>
    </row>
    <row r="29" spans="2:38" s="71" customFormat="1" ht="13.8">
      <c r="B29" s="72" t="s">
        <v>189</v>
      </c>
      <c r="C29" s="366" t="str">
        <f t="shared" si="9"/>
        <v>SONDAGEM ROTATIVA EM ROCHA SÃ OU FRATURADA INCLUSIVE DESLOCAMENTO LOCAL DO EQUIPAMENTO ATÉ 500M</v>
      </c>
      <c r="D29" s="366"/>
      <c r="E29" s="72">
        <v>99590</v>
      </c>
      <c r="F29" s="72" t="s">
        <v>188</v>
      </c>
      <c r="G29" s="129"/>
      <c r="H29" s="129"/>
      <c r="I29" s="129"/>
      <c r="J29" s="129"/>
      <c r="K29" s="129"/>
      <c r="L29" s="129"/>
      <c r="M29" s="129"/>
      <c r="N29" s="129"/>
      <c r="O29" s="129"/>
      <c r="P29" s="129"/>
      <c r="Q29" s="129"/>
      <c r="R29" s="129"/>
      <c r="S29" s="129"/>
      <c r="T29" s="75"/>
      <c r="U29" s="76"/>
      <c r="V29" s="130">
        <f>IF(E29="",0,VLOOKUP(E29,banco_dados!$B:$F,5,0))</f>
        <v>840.4</v>
      </c>
      <c r="W29" s="130">
        <f t="shared" si="3"/>
        <v>0</v>
      </c>
      <c r="X29" s="80" t="str">
        <f>VLOOKUP(E29,banco_dados!$B:$F,2,0)</f>
        <v>SONDAGEM ROTATIVA EM ROCHA SÃ OU FRATURADA INCLUSIVE DESLOCAMENTO LOCAL DO EQUIPAMENTO ATÉ 500M</v>
      </c>
      <c r="Y29" s="80"/>
      <c r="Z29" s="80"/>
      <c r="AA29" s="128"/>
      <c r="AB29" s="128"/>
      <c r="AC29" s="128"/>
      <c r="AD29" s="128"/>
      <c r="AE29" s="128"/>
      <c r="AF29" s="128"/>
      <c r="AG29" s="128"/>
      <c r="AH29" s="128"/>
      <c r="AI29" s="128"/>
      <c r="AJ29" s="128"/>
      <c r="AK29" s="128"/>
      <c r="AL29" s="128"/>
    </row>
    <row r="30" spans="2:38" s="71" customFormat="1" ht="13.8">
      <c r="B30" s="72" t="s">
        <v>190</v>
      </c>
      <c r="C30" s="366" t="str">
        <f t="shared" si="9"/>
        <v>DESLOCAMENTO DE EQUIPE E EQUIPAMENTO DE SONDAGEM ROTATIVA E SPT</v>
      </c>
      <c r="D30" s="366"/>
      <c r="E30" s="72">
        <v>99567</v>
      </c>
      <c r="F30" s="72" t="s">
        <v>191</v>
      </c>
      <c r="G30" s="129"/>
      <c r="H30" s="129"/>
      <c r="I30" s="129"/>
      <c r="J30" s="129"/>
      <c r="K30" s="129"/>
      <c r="L30" s="129"/>
      <c r="M30" s="129"/>
      <c r="N30" s="129"/>
      <c r="O30" s="129"/>
      <c r="P30" s="129"/>
      <c r="Q30" s="129"/>
      <c r="R30" s="129"/>
      <c r="S30" s="129"/>
      <c r="T30" s="75"/>
      <c r="U30" s="76"/>
      <c r="V30" s="130">
        <f>IF(E30="",0,VLOOKUP(E30,banco_dados!$B:$F,5,0))</f>
        <v>82.87</v>
      </c>
      <c r="W30" s="130">
        <f t="shared" si="3"/>
        <v>0</v>
      </c>
      <c r="X30" s="80" t="str">
        <f>VLOOKUP(E30,banco_dados!$B:$F,2,0)</f>
        <v>DESLOCAMENTO DE EQUIPE E EQUIPAMENTO DE SONDAGEM ROTATIVA E SPT</v>
      </c>
      <c r="Y30" s="80"/>
      <c r="Z30" s="80"/>
      <c r="AA30" s="128"/>
      <c r="AB30" s="128"/>
      <c r="AC30" s="128"/>
      <c r="AD30" s="128"/>
      <c r="AE30" s="128"/>
      <c r="AF30" s="128"/>
      <c r="AG30" s="128"/>
      <c r="AH30" s="128"/>
      <c r="AI30" s="128"/>
      <c r="AJ30" s="128"/>
      <c r="AK30" s="128"/>
      <c r="AL30" s="128"/>
    </row>
    <row r="31" spans="2:38" s="71" customFormat="1" ht="13.8">
      <c r="B31" s="72" t="s">
        <v>192</v>
      </c>
      <c r="C31" s="366" t="str">
        <f t="shared" si="9"/>
        <v>COLETA DE AMOSTRA INDEFORMADA DE SOLO (NBR 9604/86)</v>
      </c>
      <c r="D31" s="366"/>
      <c r="E31" s="72">
        <v>11456</v>
      </c>
      <c r="F31" s="72" t="s">
        <v>40</v>
      </c>
      <c r="G31" s="129"/>
      <c r="H31" s="129"/>
      <c r="I31" s="129"/>
      <c r="J31" s="129"/>
      <c r="K31" s="129"/>
      <c r="L31" s="129"/>
      <c r="M31" s="129"/>
      <c r="N31" s="129"/>
      <c r="O31" s="129"/>
      <c r="P31" s="129"/>
      <c r="Q31" s="129"/>
      <c r="R31" s="129"/>
      <c r="S31" s="129"/>
      <c r="T31" s="75"/>
      <c r="U31" s="76"/>
      <c r="V31" s="130">
        <f>IF(E31="",0,VLOOKUP(E31,banco_dados!$B:$F,5,0))</f>
        <v>1206.7</v>
      </c>
      <c r="W31" s="130">
        <f t="shared" si="3"/>
        <v>0</v>
      </c>
      <c r="X31" s="80" t="str">
        <f>VLOOKUP(E31,banco_dados!$B:$F,2,0)</f>
        <v>COLETA DE AMOSTRA INDEFORMADA DE SOLO (NBR 9604/86)</v>
      </c>
      <c r="Y31" s="80"/>
      <c r="Z31" s="80"/>
      <c r="AA31" s="128"/>
      <c r="AB31" s="128"/>
      <c r="AC31" s="128"/>
      <c r="AD31" s="128"/>
      <c r="AE31" s="128"/>
      <c r="AF31" s="128"/>
      <c r="AG31" s="128"/>
      <c r="AH31" s="128"/>
      <c r="AI31" s="128"/>
      <c r="AJ31" s="128"/>
      <c r="AK31" s="128"/>
      <c r="AL31" s="128"/>
    </row>
    <row r="32" spans="2:38" s="71" customFormat="1" ht="13.8">
      <c r="B32" s="72" t="s">
        <v>193</v>
      </c>
      <c r="C32" s="366" t="str">
        <f t="shared" si="9"/>
        <v>ENSAIO COMPRESSÃO TRIAXIAL - NÃO ADENSADO, NÃO DRENADO</v>
      </c>
      <c r="D32" s="366"/>
      <c r="E32" s="72">
        <v>11496</v>
      </c>
      <c r="F32" s="72" t="s">
        <v>40</v>
      </c>
      <c r="G32" s="129"/>
      <c r="H32" s="129"/>
      <c r="I32" s="129"/>
      <c r="J32" s="129"/>
      <c r="K32" s="129"/>
      <c r="L32" s="129"/>
      <c r="M32" s="129"/>
      <c r="N32" s="129"/>
      <c r="O32" s="129"/>
      <c r="P32" s="129"/>
      <c r="Q32" s="129"/>
      <c r="R32" s="129"/>
      <c r="S32" s="129"/>
      <c r="T32" s="75"/>
      <c r="U32" s="76"/>
      <c r="V32" s="130">
        <f>IF(E32="",0,VLOOKUP(E32,banco_dados!$B:$F,5,0))</f>
        <v>2856.14</v>
      </c>
      <c r="W32" s="130">
        <f t="shared" si="3"/>
        <v>0</v>
      </c>
      <c r="X32" s="80" t="str">
        <f>VLOOKUP(E32,banco_dados!$B:$F,2,0)</f>
        <v>ENSAIO COMPRESSÃO TRIAXIAL - NÃO ADENSADO, NÃO DRENADO</v>
      </c>
      <c r="Y32" s="80"/>
      <c r="Z32" s="80"/>
      <c r="AA32" s="128"/>
      <c r="AB32" s="128"/>
      <c r="AC32" s="128"/>
      <c r="AD32" s="128"/>
      <c r="AE32" s="128"/>
      <c r="AF32" s="128"/>
      <c r="AG32" s="128"/>
      <c r="AH32" s="128"/>
      <c r="AI32" s="128"/>
      <c r="AJ32" s="128"/>
      <c r="AK32" s="128"/>
      <c r="AL32" s="128"/>
    </row>
    <row r="33" spans="1:1024" s="71" customFormat="1" ht="13.8">
      <c r="B33" s="72" t="s">
        <v>194</v>
      </c>
      <c r="C33" s="366" t="str">
        <f t="shared" si="9"/>
        <v>ENSAIO DE CISALHAMENTO DIRETO (LENTO)</v>
      </c>
      <c r="D33" s="366"/>
      <c r="E33" s="72">
        <v>11437</v>
      </c>
      <c r="F33" s="72" t="s">
        <v>40</v>
      </c>
      <c r="G33" s="129"/>
      <c r="H33" s="129"/>
      <c r="I33" s="129"/>
      <c r="J33" s="129"/>
      <c r="K33" s="129"/>
      <c r="L33" s="129"/>
      <c r="M33" s="129"/>
      <c r="N33" s="129"/>
      <c r="O33" s="129"/>
      <c r="P33" s="129"/>
      <c r="Q33" s="129"/>
      <c r="R33" s="129"/>
      <c r="S33" s="129"/>
      <c r="T33" s="75"/>
      <c r="U33" s="76"/>
      <c r="V33" s="130">
        <f>IF(E33="",0,VLOOKUP(E33,banco_dados!$B:$F,5,0))</f>
        <v>2090.35</v>
      </c>
      <c r="W33" s="130">
        <f t="shared" si="3"/>
        <v>0</v>
      </c>
      <c r="X33" s="80" t="str">
        <f>VLOOKUP(E33,banco_dados!$B:$F,2,0)</f>
        <v>ENSAIO DE CISALHAMENTO DIRETO (LENTO)</v>
      </c>
      <c r="Y33" s="80"/>
      <c r="Z33" s="80"/>
      <c r="AA33" s="128"/>
      <c r="AB33" s="128"/>
      <c r="AC33" s="128"/>
      <c r="AD33" s="128"/>
      <c r="AE33" s="128"/>
      <c r="AF33" s="128"/>
      <c r="AG33" s="128"/>
      <c r="AH33" s="128"/>
      <c r="AI33" s="128"/>
      <c r="AJ33" s="128"/>
      <c r="AK33" s="128"/>
      <c r="AL33" s="128"/>
    </row>
    <row r="34" spans="1:1024" s="144" customFormat="1" ht="13.8">
      <c r="A34" s="71"/>
      <c r="B34" s="72" t="s">
        <v>195</v>
      </c>
      <c r="C34" s="366" t="str">
        <f t="shared" si="9"/>
        <v>ENSAIO DE COMPACTAÇÃO – AMOSTRAS NÃO TRABALHADAS – ENERGIA NORMAL – SOLOS</v>
      </c>
      <c r="D34" s="366"/>
      <c r="E34" s="72" t="s">
        <v>196</v>
      </c>
      <c r="F34" s="72" t="s">
        <v>40</v>
      </c>
      <c r="G34" s="129"/>
      <c r="H34" s="129"/>
      <c r="I34" s="129"/>
      <c r="J34" s="129"/>
      <c r="K34" s="129"/>
      <c r="L34" s="129"/>
      <c r="M34" s="129"/>
      <c r="N34" s="129"/>
      <c r="O34" s="129"/>
      <c r="P34" s="129"/>
      <c r="Q34" s="129"/>
      <c r="R34" s="129"/>
      <c r="S34" s="129"/>
      <c r="T34" s="75"/>
      <c r="U34" s="76"/>
      <c r="V34" s="130">
        <f>IF(E34="",0,VLOOKUP(E34,banco_dados!$B:$F,5,0))</f>
        <v>124.18</v>
      </c>
      <c r="W34" s="130">
        <f t="shared" si="3"/>
        <v>0</v>
      </c>
      <c r="X34" s="80" t="str">
        <f>VLOOKUP(E34,banco_dados!$B:$F,2,0)</f>
        <v>ENSAIO DE COMPACTAÇÃO – AMOSTRAS NÃO TRABALHADAS – ENERGIA NORMAL – SOLOS</v>
      </c>
      <c r="Y34" s="80"/>
      <c r="Z34" s="80"/>
      <c r="AA34" s="128"/>
      <c r="AB34" s="128"/>
      <c r="AC34" s="128"/>
      <c r="AD34" s="128"/>
      <c r="AE34" s="128"/>
      <c r="AF34" s="128"/>
      <c r="AG34" s="128"/>
      <c r="AH34" s="128"/>
      <c r="AI34" s="128"/>
      <c r="AJ34" s="128"/>
      <c r="AK34" s="128"/>
      <c r="AL34" s="128"/>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c r="CC34" s="71"/>
      <c r="CD34" s="71"/>
      <c r="CE34" s="71"/>
      <c r="CF34" s="71"/>
      <c r="CG34" s="71"/>
      <c r="CH34" s="71"/>
      <c r="CI34" s="71"/>
      <c r="CJ34" s="71"/>
      <c r="CK34" s="71"/>
      <c r="CL34" s="71"/>
      <c r="CM34" s="71"/>
      <c r="CN34" s="71"/>
      <c r="CO34" s="71"/>
      <c r="CP34" s="71"/>
      <c r="CQ34" s="71"/>
      <c r="CR34" s="71"/>
      <c r="CS34" s="71"/>
      <c r="CT34" s="71"/>
      <c r="CU34" s="71"/>
      <c r="CV34" s="71"/>
      <c r="CW34" s="71"/>
      <c r="CX34" s="71"/>
      <c r="CY34" s="71"/>
      <c r="CZ34" s="71"/>
      <c r="DA34" s="71"/>
      <c r="DB34" s="71"/>
      <c r="DC34" s="71"/>
      <c r="DD34" s="71"/>
      <c r="DE34" s="71"/>
      <c r="DF34" s="71"/>
      <c r="DG34" s="71"/>
      <c r="DH34" s="71"/>
      <c r="DI34" s="71"/>
      <c r="DJ34" s="71"/>
      <c r="DK34" s="71"/>
      <c r="DL34" s="71"/>
      <c r="DM34" s="71"/>
      <c r="DN34" s="71"/>
      <c r="DO34" s="71"/>
      <c r="DP34" s="71"/>
      <c r="DQ34" s="71"/>
      <c r="DR34" s="71"/>
      <c r="DS34" s="71"/>
      <c r="DT34" s="71"/>
      <c r="DU34" s="71"/>
      <c r="DV34" s="71"/>
      <c r="DW34" s="71"/>
      <c r="DX34" s="71"/>
      <c r="DY34" s="71"/>
      <c r="DZ34" s="71"/>
      <c r="EA34" s="71"/>
      <c r="EB34" s="71"/>
      <c r="EC34" s="71"/>
      <c r="ED34" s="71"/>
      <c r="EE34" s="71"/>
      <c r="EF34" s="71"/>
      <c r="EG34" s="71"/>
      <c r="EH34" s="71"/>
      <c r="EI34" s="71"/>
      <c r="EJ34" s="71"/>
      <c r="EK34" s="71"/>
      <c r="EL34" s="71"/>
      <c r="EM34" s="71"/>
      <c r="EN34" s="71"/>
      <c r="EO34" s="71"/>
      <c r="EP34" s="71"/>
      <c r="EQ34" s="71"/>
      <c r="ER34" s="71"/>
      <c r="ES34" s="71"/>
      <c r="ET34" s="71"/>
      <c r="EU34" s="71"/>
      <c r="EV34" s="71"/>
      <c r="EW34" s="71"/>
      <c r="EX34" s="71"/>
      <c r="EY34" s="71"/>
      <c r="EZ34" s="71"/>
      <c r="FA34" s="71"/>
      <c r="FB34" s="71"/>
      <c r="FC34" s="71"/>
      <c r="FD34" s="71"/>
      <c r="FE34" s="71"/>
      <c r="FF34" s="71"/>
      <c r="FG34" s="71"/>
      <c r="FH34" s="71"/>
      <c r="FI34" s="71"/>
      <c r="FJ34" s="71"/>
      <c r="FK34" s="71"/>
      <c r="FL34" s="71"/>
      <c r="FM34" s="71"/>
      <c r="FN34" s="71"/>
      <c r="FO34" s="71"/>
      <c r="FP34" s="71"/>
      <c r="FQ34" s="71"/>
      <c r="FR34" s="71"/>
      <c r="FS34" s="71"/>
      <c r="FT34" s="71"/>
      <c r="FU34" s="71"/>
      <c r="FV34" s="71"/>
      <c r="FW34" s="71"/>
      <c r="FX34" s="71"/>
      <c r="FY34" s="71"/>
      <c r="FZ34" s="71"/>
      <c r="GA34" s="71"/>
      <c r="GB34" s="71"/>
      <c r="GC34" s="71"/>
      <c r="GD34" s="71"/>
      <c r="GE34" s="71"/>
      <c r="GF34" s="71"/>
      <c r="GG34" s="71"/>
      <c r="GH34" s="71"/>
      <c r="GI34" s="71"/>
      <c r="GJ34" s="71"/>
      <c r="GK34" s="71"/>
      <c r="GL34" s="71"/>
      <c r="GM34" s="71"/>
      <c r="GN34" s="71"/>
      <c r="GO34" s="71"/>
      <c r="GP34" s="71"/>
      <c r="GQ34" s="71"/>
      <c r="GR34" s="71"/>
      <c r="GS34" s="71"/>
      <c r="GT34" s="71"/>
      <c r="GU34" s="71"/>
      <c r="GV34" s="71"/>
      <c r="GW34" s="71"/>
      <c r="GX34" s="71"/>
      <c r="GY34" s="71"/>
      <c r="GZ34" s="71"/>
      <c r="HA34" s="71"/>
      <c r="HB34" s="71"/>
      <c r="HC34" s="71"/>
      <c r="HD34" s="71"/>
      <c r="HE34" s="71"/>
      <c r="HF34" s="71"/>
      <c r="HG34" s="71"/>
      <c r="HH34" s="71"/>
      <c r="HI34" s="71"/>
      <c r="HJ34" s="71"/>
      <c r="HK34" s="71"/>
      <c r="HL34" s="71"/>
      <c r="HM34" s="71"/>
      <c r="HN34" s="71"/>
      <c r="HO34" s="71"/>
      <c r="HP34" s="71"/>
      <c r="HQ34" s="71"/>
      <c r="HR34" s="71"/>
      <c r="HS34" s="71"/>
      <c r="HT34" s="71"/>
      <c r="HU34" s="71"/>
      <c r="HV34" s="71"/>
      <c r="HW34" s="71"/>
      <c r="HX34" s="71"/>
      <c r="HY34" s="71"/>
      <c r="HZ34" s="71"/>
      <c r="IA34" s="71"/>
      <c r="IB34" s="71"/>
      <c r="IC34" s="71"/>
      <c r="ID34" s="71"/>
      <c r="IE34" s="71"/>
      <c r="IF34" s="71"/>
      <c r="IG34" s="71"/>
      <c r="IH34" s="71"/>
      <c r="II34" s="71"/>
      <c r="IJ34" s="71"/>
      <c r="IK34" s="71"/>
      <c r="IL34" s="71"/>
      <c r="IM34" s="71"/>
      <c r="IN34" s="71"/>
      <c r="IO34" s="71"/>
      <c r="IP34" s="71"/>
      <c r="IQ34" s="71"/>
      <c r="IR34" s="71"/>
      <c r="IS34" s="71"/>
      <c r="IT34" s="71"/>
      <c r="IU34" s="71"/>
      <c r="IV34" s="71"/>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c r="SI34" s="71"/>
      <c r="SJ34" s="71"/>
      <c r="SK34" s="71"/>
      <c r="SL34" s="71"/>
      <c r="SM34" s="71"/>
      <c r="SN34" s="71"/>
      <c r="SO34" s="71"/>
      <c r="SP34" s="71"/>
      <c r="SQ34" s="71"/>
      <c r="SR34" s="71"/>
      <c r="SS34" s="71"/>
      <c r="ST34" s="71"/>
      <c r="SU34" s="71"/>
      <c r="SV34" s="71"/>
      <c r="SW34" s="71"/>
      <c r="SX34" s="71"/>
      <c r="SY34" s="71"/>
      <c r="SZ34" s="71"/>
      <c r="TA34" s="71"/>
      <c r="TB34" s="71"/>
      <c r="TC34" s="71"/>
      <c r="TD34" s="71"/>
      <c r="TE34" s="71"/>
      <c r="TF34" s="71"/>
      <c r="TG34" s="71"/>
      <c r="TH34" s="71"/>
      <c r="TI34" s="71"/>
      <c r="TJ34" s="71"/>
      <c r="TK34" s="71"/>
      <c r="TL34" s="71"/>
      <c r="TM34" s="71"/>
      <c r="TN34" s="71"/>
      <c r="TO34" s="71"/>
      <c r="TP34" s="71"/>
      <c r="TQ34" s="71"/>
      <c r="TR34" s="71"/>
      <c r="TS34" s="71"/>
      <c r="TT34" s="71"/>
      <c r="TU34" s="71"/>
      <c r="TV34" s="71"/>
      <c r="TW34" s="71"/>
      <c r="TX34" s="71"/>
      <c r="TY34" s="71"/>
      <c r="TZ34" s="71"/>
      <c r="UA34" s="71"/>
      <c r="UB34" s="71"/>
      <c r="UC34" s="71"/>
      <c r="UD34" s="71"/>
      <c r="UE34" s="71"/>
      <c r="UF34" s="71"/>
      <c r="UG34" s="71"/>
      <c r="UH34" s="71"/>
      <c r="UI34" s="71"/>
      <c r="UJ34" s="71"/>
      <c r="UK34" s="71"/>
      <c r="UL34" s="71"/>
      <c r="UM34" s="71"/>
      <c r="UN34" s="71"/>
      <c r="UO34" s="71"/>
      <c r="UP34" s="71"/>
      <c r="UQ34" s="71"/>
      <c r="UR34" s="71"/>
      <c r="US34" s="71"/>
      <c r="UT34" s="71"/>
      <c r="UU34" s="71"/>
      <c r="UV34" s="71"/>
      <c r="UW34" s="71"/>
      <c r="UX34" s="71"/>
      <c r="UY34" s="71"/>
      <c r="UZ34" s="71"/>
      <c r="VA34" s="71"/>
      <c r="VB34" s="71"/>
      <c r="VC34" s="71"/>
      <c r="VD34" s="71"/>
      <c r="VE34" s="71"/>
      <c r="VF34" s="71"/>
      <c r="VG34" s="71"/>
      <c r="VH34" s="71"/>
      <c r="VI34" s="71"/>
      <c r="VJ34" s="71"/>
      <c r="VK34" s="71"/>
      <c r="VL34" s="71"/>
      <c r="VM34" s="71"/>
      <c r="VN34" s="71"/>
      <c r="VO34" s="71"/>
      <c r="VP34" s="71"/>
      <c r="VQ34" s="71"/>
      <c r="VR34" s="71"/>
      <c r="VS34" s="71"/>
      <c r="VT34" s="71"/>
      <c r="VU34" s="71"/>
      <c r="VV34" s="71"/>
      <c r="VW34" s="71"/>
      <c r="VX34" s="71"/>
      <c r="VY34" s="71"/>
      <c r="VZ34" s="71"/>
      <c r="WA34" s="71"/>
      <c r="WB34" s="71"/>
      <c r="WC34" s="71"/>
      <c r="WD34" s="71"/>
      <c r="WE34" s="71"/>
      <c r="WF34" s="71"/>
      <c r="WG34" s="71"/>
      <c r="WH34" s="71"/>
      <c r="WI34" s="71"/>
      <c r="WJ34" s="71"/>
      <c r="WK34" s="71"/>
      <c r="WL34" s="71"/>
      <c r="WM34" s="71"/>
      <c r="WN34" s="71"/>
      <c r="WO34" s="71"/>
      <c r="WP34" s="71"/>
      <c r="WQ34" s="71"/>
      <c r="WR34" s="71"/>
      <c r="WS34" s="71"/>
      <c r="WT34" s="71"/>
      <c r="WU34" s="71"/>
      <c r="WV34" s="71"/>
      <c r="WW34" s="71"/>
      <c r="WX34" s="71"/>
      <c r="WY34" s="71"/>
      <c r="WZ34" s="71"/>
      <c r="XA34" s="71"/>
      <c r="XB34" s="71"/>
      <c r="XC34" s="71"/>
      <c r="XD34" s="71"/>
      <c r="XE34" s="71"/>
      <c r="XF34" s="71"/>
      <c r="XG34" s="71"/>
      <c r="XH34" s="71"/>
      <c r="XI34" s="71"/>
      <c r="XJ34" s="71"/>
      <c r="XK34" s="71"/>
      <c r="XL34" s="71"/>
      <c r="XM34" s="71"/>
      <c r="XN34" s="71"/>
      <c r="XO34" s="71"/>
      <c r="XP34" s="71"/>
      <c r="XQ34" s="71"/>
      <c r="XR34" s="71"/>
      <c r="XS34" s="71"/>
      <c r="XT34" s="71"/>
      <c r="XU34" s="71"/>
      <c r="XV34" s="71"/>
      <c r="XW34" s="71"/>
      <c r="XX34" s="71"/>
      <c r="XY34" s="71"/>
      <c r="XZ34" s="71"/>
      <c r="YA34" s="71"/>
      <c r="YB34" s="71"/>
      <c r="YC34" s="71"/>
      <c r="YD34" s="71"/>
      <c r="YE34" s="71"/>
      <c r="YF34" s="71"/>
      <c r="YG34" s="71"/>
      <c r="YH34" s="71"/>
      <c r="YI34" s="71"/>
      <c r="YJ34" s="71"/>
      <c r="YK34" s="71"/>
      <c r="YL34" s="71"/>
      <c r="YM34" s="71"/>
      <c r="YN34" s="71"/>
      <c r="YO34" s="71"/>
      <c r="YP34" s="71"/>
      <c r="YQ34" s="71"/>
      <c r="YR34" s="71"/>
      <c r="YS34" s="71"/>
      <c r="YT34" s="71"/>
      <c r="YU34" s="71"/>
      <c r="YV34" s="71"/>
      <c r="YW34" s="71"/>
      <c r="YX34" s="71"/>
      <c r="YY34" s="71"/>
      <c r="YZ34" s="71"/>
      <c r="ZA34" s="71"/>
      <c r="ZB34" s="71"/>
      <c r="ZC34" s="71"/>
      <c r="ZD34" s="71"/>
      <c r="ZE34" s="71"/>
      <c r="ZF34" s="71"/>
      <c r="ZG34" s="71"/>
      <c r="ZH34" s="71"/>
      <c r="ZI34" s="71"/>
      <c r="ZJ34" s="71"/>
      <c r="ZK34" s="71"/>
      <c r="ZL34" s="71"/>
      <c r="ZM34" s="71"/>
      <c r="ZN34" s="71"/>
      <c r="ZO34" s="71"/>
      <c r="ZP34" s="71"/>
      <c r="ZQ34" s="71"/>
      <c r="ZR34" s="71"/>
      <c r="ZS34" s="71"/>
      <c r="ZT34" s="71"/>
      <c r="ZU34" s="71"/>
      <c r="ZV34" s="71"/>
      <c r="ZW34" s="71"/>
      <c r="ZX34" s="71"/>
      <c r="ZY34" s="71"/>
      <c r="ZZ34" s="71"/>
      <c r="AAA34" s="71"/>
      <c r="AAB34" s="71"/>
      <c r="AAC34" s="71"/>
      <c r="AAD34" s="71"/>
      <c r="AAE34" s="71"/>
      <c r="AAF34" s="71"/>
      <c r="AAG34" s="71"/>
      <c r="AAH34" s="71"/>
      <c r="AAI34" s="71"/>
      <c r="AAJ34" s="71"/>
      <c r="AAK34" s="71"/>
      <c r="AAL34" s="71"/>
      <c r="AAM34" s="71"/>
      <c r="AAN34" s="71"/>
      <c r="AAO34" s="71"/>
      <c r="AAP34" s="71"/>
      <c r="AAQ34" s="71"/>
      <c r="AAR34" s="71"/>
      <c r="AAS34" s="71"/>
      <c r="AAT34" s="71"/>
      <c r="AAU34" s="71"/>
      <c r="AAV34" s="71"/>
      <c r="AAW34" s="71"/>
      <c r="AAX34" s="71"/>
      <c r="AAY34" s="71"/>
      <c r="AAZ34" s="71"/>
      <c r="ABA34" s="71"/>
      <c r="ABB34" s="71"/>
      <c r="ABC34" s="71"/>
      <c r="ABD34" s="71"/>
      <c r="ABE34" s="71"/>
      <c r="ABF34" s="71"/>
      <c r="ABG34" s="71"/>
      <c r="ABH34" s="71"/>
      <c r="ABI34" s="71"/>
      <c r="ABJ34" s="71"/>
      <c r="ABK34" s="71"/>
      <c r="ABL34" s="71"/>
      <c r="ABM34" s="71"/>
      <c r="ABN34" s="71"/>
      <c r="ABO34" s="71"/>
      <c r="ABP34" s="71"/>
      <c r="ABQ34" s="71"/>
      <c r="ABR34" s="71"/>
      <c r="ABS34" s="71"/>
      <c r="ABT34" s="71"/>
      <c r="ABU34" s="71"/>
      <c r="ABV34" s="71"/>
      <c r="ABW34" s="71"/>
      <c r="ABX34" s="71"/>
      <c r="ABY34" s="71"/>
      <c r="ABZ34" s="71"/>
      <c r="ACA34" s="71"/>
      <c r="ACB34" s="71"/>
      <c r="ACC34" s="71"/>
      <c r="ACD34" s="71"/>
      <c r="ACE34" s="71"/>
      <c r="ACF34" s="71"/>
      <c r="ACG34" s="71"/>
      <c r="ACH34" s="71"/>
      <c r="ACI34" s="71"/>
      <c r="ACJ34" s="71"/>
      <c r="ACK34" s="71"/>
      <c r="ACL34" s="71"/>
      <c r="ACM34" s="71"/>
      <c r="ACN34" s="71"/>
      <c r="ACO34" s="71"/>
      <c r="ACP34" s="71"/>
      <c r="ACQ34" s="71"/>
      <c r="ACR34" s="71"/>
      <c r="ACS34" s="71"/>
      <c r="ACT34" s="71"/>
      <c r="ACU34" s="71"/>
      <c r="ACV34" s="71"/>
      <c r="ACW34" s="71"/>
      <c r="ACX34" s="71"/>
      <c r="ACY34" s="71"/>
      <c r="ACZ34" s="71"/>
      <c r="ADA34" s="71"/>
      <c r="ADB34" s="71"/>
      <c r="ADC34" s="71"/>
      <c r="ADD34" s="71"/>
      <c r="ADE34" s="71"/>
      <c r="ADF34" s="71"/>
      <c r="ADG34" s="71"/>
      <c r="ADH34" s="71"/>
      <c r="ADI34" s="71"/>
      <c r="ADJ34" s="71"/>
      <c r="ADK34" s="71"/>
      <c r="ADL34" s="71"/>
      <c r="ADM34" s="71"/>
      <c r="ADN34" s="71"/>
      <c r="ADO34" s="71"/>
      <c r="ADP34" s="71"/>
      <c r="ADQ34" s="71"/>
      <c r="ADR34" s="71"/>
      <c r="ADS34" s="71"/>
      <c r="ADT34" s="71"/>
      <c r="ADU34" s="71"/>
      <c r="ADV34" s="71"/>
      <c r="ADW34" s="71"/>
      <c r="ADX34" s="71"/>
      <c r="ADY34" s="71"/>
      <c r="ADZ34" s="71"/>
      <c r="AEA34" s="71"/>
      <c r="AEB34" s="71"/>
      <c r="AEC34" s="71"/>
      <c r="AED34" s="71"/>
      <c r="AEE34" s="71"/>
      <c r="AEF34" s="71"/>
      <c r="AEG34" s="71"/>
      <c r="AEH34" s="71"/>
      <c r="AEI34" s="71"/>
      <c r="AEJ34" s="71"/>
      <c r="AEK34" s="71"/>
      <c r="AEL34" s="71"/>
      <c r="AEM34" s="71"/>
      <c r="AEN34" s="71"/>
      <c r="AEO34" s="71"/>
      <c r="AEP34" s="71"/>
      <c r="AEQ34" s="71"/>
      <c r="AER34" s="71"/>
      <c r="AES34" s="71"/>
      <c r="AET34" s="71"/>
      <c r="AEU34" s="71"/>
      <c r="AEV34" s="71"/>
      <c r="AEW34" s="71"/>
      <c r="AEX34" s="71"/>
      <c r="AEY34" s="71"/>
      <c r="AEZ34" s="71"/>
      <c r="AFA34" s="71"/>
      <c r="AFB34" s="71"/>
      <c r="AFC34" s="71"/>
      <c r="AFD34" s="71"/>
      <c r="AFE34" s="71"/>
      <c r="AFF34" s="71"/>
      <c r="AFG34" s="71"/>
      <c r="AFH34" s="71"/>
      <c r="AFI34" s="71"/>
      <c r="AFJ34" s="71"/>
      <c r="AFK34" s="71"/>
      <c r="AFL34" s="71"/>
      <c r="AFM34" s="71"/>
      <c r="AFN34" s="71"/>
      <c r="AFO34" s="71"/>
      <c r="AFP34" s="71"/>
      <c r="AFQ34" s="71"/>
      <c r="AFR34" s="71"/>
      <c r="AFS34" s="71"/>
      <c r="AFT34" s="71"/>
      <c r="AFU34" s="71"/>
      <c r="AFV34" s="71"/>
      <c r="AFW34" s="71"/>
      <c r="AFX34" s="71"/>
      <c r="AFY34" s="71"/>
      <c r="AFZ34" s="71"/>
      <c r="AGA34" s="71"/>
      <c r="AGB34" s="71"/>
      <c r="AGC34" s="71"/>
      <c r="AGD34" s="71"/>
      <c r="AGE34" s="71"/>
      <c r="AGF34" s="71"/>
      <c r="AGG34" s="71"/>
      <c r="AGH34" s="71"/>
      <c r="AGI34" s="71"/>
      <c r="AGJ34" s="71"/>
      <c r="AGK34" s="71"/>
      <c r="AGL34" s="71"/>
      <c r="AGM34" s="71"/>
      <c r="AGN34" s="71"/>
      <c r="AGO34" s="71"/>
      <c r="AGP34" s="71"/>
      <c r="AGQ34" s="71"/>
      <c r="AGR34" s="71"/>
      <c r="AGS34" s="71"/>
      <c r="AGT34" s="71"/>
      <c r="AGU34" s="71"/>
      <c r="AGV34" s="71"/>
      <c r="AGW34" s="71"/>
      <c r="AGX34" s="71"/>
      <c r="AGY34" s="71"/>
      <c r="AGZ34" s="71"/>
      <c r="AHA34" s="71"/>
      <c r="AHB34" s="71"/>
      <c r="AHC34" s="71"/>
      <c r="AHD34" s="71"/>
      <c r="AHE34" s="71"/>
      <c r="AHF34" s="71"/>
      <c r="AHG34" s="71"/>
      <c r="AHH34" s="71"/>
      <c r="AHI34" s="71"/>
      <c r="AHJ34" s="71"/>
      <c r="AHK34" s="71"/>
      <c r="AHL34" s="71"/>
      <c r="AHM34" s="71"/>
      <c r="AHN34" s="71"/>
      <c r="AHO34" s="71"/>
      <c r="AHP34" s="71"/>
      <c r="AHQ34" s="71"/>
      <c r="AHR34" s="71"/>
      <c r="AHS34" s="71"/>
      <c r="AHT34" s="71"/>
      <c r="AHU34" s="71"/>
      <c r="AHV34" s="71"/>
      <c r="AHW34" s="71"/>
      <c r="AHX34" s="71"/>
      <c r="AHY34" s="71"/>
      <c r="AHZ34" s="71"/>
      <c r="AIA34" s="71"/>
      <c r="AIB34" s="71"/>
      <c r="AIC34" s="71"/>
      <c r="AID34" s="71"/>
      <c r="AIE34" s="71"/>
      <c r="AIF34" s="71"/>
      <c r="AIG34" s="71"/>
      <c r="AIH34" s="71"/>
      <c r="AII34" s="71"/>
      <c r="AIJ34" s="71"/>
      <c r="AIK34" s="71"/>
      <c r="AIL34" s="71"/>
      <c r="AIM34" s="71"/>
      <c r="AIN34" s="71"/>
      <c r="AIO34" s="71"/>
      <c r="AIP34" s="71"/>
      <c r="AIQ34" s="71"/>
      <c r="AIR34" s="71"/>
      <c r="AIS34" s="71"/>
      <c r="AIT34" s="71"/>
      <c r="AIU34" s="71"/>
      <c r="AIV34" s="71"/>
      <c r="AIW34" s="71"/>
      <c r="AIX34" s="71"/>
      <c r="AIY34" s="71"/>
      <c r="AIZ34" s="71"/>
      <c r="AJA34" s="71"/>
      <c r="AJB34" s="71"/>
      <c r="AJC34" s="71"/>
      <c r="AJD34" s="71"/>
      <c r="AJE34" s="71"/>
      <c r="AJF34" s="71"/>
      <c r="AJG34" s="71"/>
      <c r="AJH34" s="71"/>
      <c r="AJI34" s="71"/>
      <c r="AJJ34" s="71"/>
      <c r="AJK34" s="71"/>
      <c r="AJL34" s="71"/>
      <c r="AJM34" s="71"/>
      <c r="AJN34" s="71"/>
      <c r="AJO34" s="71"/>
      <c r="AJP34" s="71"/>
      <c r="AJQ34" s="71"/>
      <c r="AJR34" s="71"/>
      <c r="AJS34" s="71"/>
      <c r="AJT34" s="71"/>
      <c r="AJU34" s="71"/>
      <c r="AJV34" s="71"/>
      <c r="AJW34" s="71"/>
      <c r="AJX34" s="71"/>
      <c r="AJY34" s="71"/>
      <c r="AJZ34" s="71"/>
      <c r="AKA34" s="71"/>
      <c r="AKB34" s="71"/>
      <c r="AKC34" s="71"/>
      <c r="AKD34" s="71"/>
      <c r="AKE34" s="71"/>
      <c r="AKF34" s="71"/>
      <c r="AKG34" s="71"/>
      <c r="AKH34" s="71"/>
      <c r="AKI34" s="71"/>
      <c r="AKJ34" s="71"/>
      <c r="AKK34" s="71"/>
      <c r="AKL34" s="71"/>
      <c r="AKM34" s="71"/>
      <c r="AKN34" s="71"/>
      <c r="AKO34" s="71"/>
      <c r="AKP34" s="71"/>
      <c r="AKQ34" s="71"/>
      <c r="AKR34" s="71"/>
      <c r="AKS34" s="71"/>
      <c r="AKT34" s="71"/>
      <c r="AKU34" s="71"/>
      <c r="AKV34" s="71"/>
      <c r="AKW34" s="71"/>
      <c r="AKX34" s="71"/>
      <c r="AKY34" s="71"/>
      <c r="AKZ34" s="71"/>
      <c r="ALA34" s="71"/>
      <c r="ALB34" s="71"/>
      <c r="ALC34" s="71"/>
      <c r="ALD34" s="71"/>
      <c r="ALE34" s="71"/>
      <c r="ALF34" s="71"/>
      <c r="ALG34" s="71"/>
      <c r="ALH34" s="71"/>
      <c r="ALI34" s="71"/>
      <c r="ALJ34" s="71"/>
      <c r="ALK34" s="71"/>
      <c r="ALL34" s="71"/>
      <c r="ALM34" s="71"/>
      <c r="ALN34" s="71"/>
      <c r="ALO34" s="71"/>
      <c r="ALP34" s="71"/>
      <c r="ALQ34" s="71"/>
      <c r="ALR34" s="71"/>
      <c r="ALS34" s="71"/>
      <c r="ALT34" s="71"/>
      <c r="ALU34" s="71"/>
      <c r="ALV34" s="71"/>
      <c r="ALW34" s="71"/>
      <c r="ALX34" s="71"/>
      <c r="ALY34" s="71"/>
      <c r="ALZ34" s="71"/>
      <c r="AMA34" s="71"/>
      <c r="AMB34" s="71"/>
      <c r="AMC34" s="71"/>
      <c r="AMD34" s="71"/>
      <c r="AME34" s="71"/>
      <c r="AMF34" s="71"/>
      <c r="AMG34" s="71"/>
      <c r="AMH34" s="71"/>
      <c r="AMI34" s="71"/>
      <c r="AMJ34" s="71"/>
    </row>
    <row r="35" spans="1:1024" s="144" customFormat="1" ht="13.8">
      <c r="A35" s="71"/>
      <c r="B35" s="72" t="s">
        <v>197</v>
      </c>
      <c r="C35" s="366" t="str">
        <f t="shared" si="9"/>
        <v>ENSAIO DE COMPACTAÇÃO – AMOSTRAS NÃO TRABALHADAS – ENERGIA INTERMEDIÁRIA – SOLOS</v>
      </c>
      <c r="D35" s="366"/>
      <c r="E35" s="85" t="s">
        <v>198</v>
      </c>
      <c r="F35" s="72" t="s">
        <v>40</v>
      </c>
      <c r="G35" s="129"/>
      <c r="H35" s="129"/>
      <c r="I35" s="129"/>
      <c r="J35" s="129"/>
      <c r="K35" s="129"/>
      <c r="L35" s="129"/>
      <c r="M35" s="129"/>
      <c r="N35" s="129"/>
      <c r="O35" s="129"/>
      <c r="P35" s="129"/>
      <c r="Q35" s="129"/>
      <c r="R35" s="129"/>
      <c r="S35" s="129"/>
      <c r="T35" s="75"/>
      <c r="U35" s="76"/>
      <c r="V35" s="130">
        <f>IF(E35="",0,VLOOKUP(E35,banco_dados!$B:$F,5,0))</f>
        <v>136.59</v>
      </c>
      <c r="W35" s="130">
        <f t="shared" si="3"/>
        <v>0</v>
      </c>
      <c r="X35" s="80" t="str">
        <f>VLOOKUP(E35,banco_dados!$B:$F,2,0)</f>
        <v>ENSAIO DE COMPACTAÇÃO – AMOSTRAS NÃO TRABALHADAS – ENERGIA INTERMEDIÁRIA – SOLOS</v>
      </c>
      <c r="Y35" s="80"/>
      <c r="Z35" s="80"/>
      <c r="AA35" s="128">
        <f t="shared" ref="AA35:AL39" si="10">+G35*$V35</f>
        <v>0</v>
      </c>
      <c r="AB35" s="128">
        <f t="shared" si="10"/>
        <v>0</v>
      </c>
      <c r="AC35" s="128">
        <f t="shared" si="10"/>
        <v>0</v>
      </c>
      <c r="AD35" s="128">
        <f t="shared" si="10"/>
        <v>0</v>
      </c>
      <c r="AE35" s="128">
        <f t="shared" si="10"/>
        <v>0</v>
      </c>
      <c r="AF35" s="128">
        <f t="shared" si="10"/>
        <v>0</v>
      </c>
      <c r="AG35" s="128">
        <f t="shared" si="10"/>
        <v>0</v>
      </c>
      <c r="AH35" s="128">
        <f t="shared" si="10"/>
        <v>0</v>
      </c>
      <c r="AI35" s="128">
        <f t="shared" si="10"/>
        <v>0</v>
      </c>
      <c r="AJ35" s="128">
        <f t="shared" si="10"/>
        <v>0</v>
      </c>
      <c r="AK35" s="128">
        <f t="shared" si="10"/>
        <v>0</v>
      </c>
      <c r="AL35" s="128">
        <f t="shared" si="10"/>
        <v>0</v>
      </c>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c r="CD35" s="71"/>
      <c r="CE35" s="71"/>
      <c r="CF35" s="71"/>
      <c r="CG35" s="71"/>
      <c r="CH35" s="71"/>
      <c r="CI35" s="71"/>
      <c r="CJ35" s="71"/>
      <c r="CK35" s="71"/>
      <c r="CL35" s="71"/>
      <c r="CM35" s="71"/>
      <c r="CN35" s="71"/>
      <c r="CO35" s="71"/>
      <c r="CP35" s="71"/>
      <c r="CQ35" s="71"/>
      <c r="CR35" s="71"/>
      <c r="CS35" s="71"/>
      <c r="CT35" s="71"/>
      <c r="CU35" s="71"/>
      <c r="CV35" s="71"/>
      <c r="CW35" s="71"/>
      <c r="CX35" s="71"/>
      <c r="CY35" s="71"/>
      <c r="CZ35" s="71"/>
      <c r="DA35" s="71"/>
      <c r="DB35" s="71"/>
      <c r="DC35" s="71"/>
      <c r="DD35" s="71"/>
      <c r="DE35" s="71"/>
      <c r="DF35" s="71"/>
      <c r="DG35" s="71"/>
      <c r="DH35" s="71"/>
      <c r="DI35" s="71"/>
      <c r="DJ35" s="71"/>
      <c r="DK35" s="71"/>
      <c r="DL35" s="71"/>
      <c r="DM35" s="71"/>
      <c r="DN35" s="71"/>
      <c r="DO35" s="71"/>
      <c r="DP35" s="71"/>
      <c r="DQ35" s="71"/>
      <c r="DR35" s="71"/>
      <c r="DS35" s="71"/>
      <c r="DT35" s="71"/>
      <c r="DU35" s="71"/>
      <c r="DV35" s="71"/>
      <c r="DW35" s="71"/>
      <c r="DX35" s="71"/>
      <c r="DY35" s="71"/>
      <c r="DZ35" s="71"/>
      <c r="EA35" s="71"/>
      <c r="EB35" s="71"/>
      <c r="EC35" s="71"/>
      <c r="ED35" s="71"/>
      <c r="EE35" s="71"/>
      <c r="EF35" s="71"/>
      <c r="EG35" s="71"/>
      <c r="EH35" s="71"/>
      <c r="EI35" s="71"/>
      <c r="EJ35" s="71"/>
      <c r="EK35" s="71"/>
      <c r="EL35" s="71"/>
      <c r="EM35" s="71"/>
      <c r="EN35" s="71"/>
      <c r="EO35" s="71"/>
      <c r="EP35" s="71"/>
      <c r="EQ35" s="71"/>
      <c r="ER35" s="71"/>
      <c r="ES35" s="71"/>
      <c r="ET35" s="71"/>
      <c r="EU35" s="71"/>
      <c r="EV35" s="71"/>
      <c r="EW35" s="71"/>
      <c r="EX35" s="71"/>
      <c r="EY35" s="71"/>
      <c r="EZ35" s="71"/>
      <c r="FA35" s="71"/>
      <c r="FB35" s="71"/>
      <c r="FC35" s="71"/>
      <c r="FD35" s="71"/>
      <c r="FE35" s="71"/>
      <c r="FF35" s="71"/>
      <c r="FG35" s="71"/>
      <c r="FH35" s="71"/>
      <c r="FI35" s="71"/>
      <c r="FJ35" s="71"/>
      <c r="FK35" s="71"/>
      <c r="FL35" s="71"/>
      <c r="FM35" s="71"/>
      <c r="FN35" s="71"/>
      <c r="FO35" s="71"/>
      <c r="FP35" s="71"/>
      <c r="FQ35" s="71"/>
      <c r="FR35" s="71"/>
      <c r="FS35" s="71"/>
      <c r="FT35" s="71"/>
      <c r="FU35" s="71"/>
      <c r="FV35" s="71"/>
      <c r="FW35" s="71"/>
      <c r="FX35" s="71"/>
      <c r="FY35" s="71"/>
      <c r="FZ35" s="71"/>
      <c r="GA35" s="71"/>
      <c r="GB35" s="71"/>
      <c r="GC35" s="71"/>
      <c r="GD35" s="71"/>
      <c r="GE35" s="71"/>
      <c r="GF35" s="71"/>
      <c r="GG35" s="71"/>
      <c r="GH35" s="71"/>
      <c r="GI35" s="71"/>
      <c r="GJ35" s="71"/>
      <c r="GK35" s="71"/>
      <c r="GL35" s="71"/>
      <c r="GM35" s="71"/>
      <c r="GN35" s="71"/>
      <c r="GO35" s="71"/>
      <c r="GP35" s="71"/>
      <c r="GQ35" s="71"/>
      <c r="GR35" s="71"/>
      <c r="GS35" s="71"/>
      <c r="GT35" s="71"/>
      <c r="GU35" s="71"/>
      <c r="GV35" s="71"/>
      <c r="GW35" s="71"/>
      <c r="GX35" s="71"/>
      <c r="GY35" s="71"/>
      <c r="GZ35" s="71"/>
      <c r="HA35" s="71"/>
      <c r="HB35" s="71"/>
      <c r="HC35" s="71"/>
      <c r="HD35" s="71"/>
      <c r="HE35" s="71"/>
      <c r="HF35" s="71"/>
      <c r="HG35" s="71"/>
      <c r="HH35" s="71"/>
      <c r="HI35" s="71"/>
      <c r="HJ35" s="71"/>
      <c r="HK35" s="71"/>
      <c r="HL35" s="71"/>
      <c r="HM35" s="71"/>
      <c r="HN35" s="71"/>
      <c r="HO35" s="71"/>
      <c r="HP35" s="71"/>
      <c r="HQ35" s="71"/>
      <c r="HR35" s="71"/>
      <c r="HS35" s="71"/>
      <c r="HT35" s="71"/>
      <c r="HU35" s="71"/>
      <c r="HV35" s="71"/>
      <c r="HW35" s="71"/>
      <c r="HX35" s="71"/>
      <c r="HY35" s="71"/>
      <c r="HZ35" s="71"/>
      <c r="IA35" s="71"/>
      <c r="IB35" s="71"/>
      <c r="IC35" s="71"/>
      <c r="ID35" s="71"/>
      <c r="IE35" s="71"/>
      <c r="IF35" s="71"/>
      <c r="IG35" s="71"/>
      <c r="IH35" s="71"/>
      <c r="II35" s="71"/>
      <c r="IJ35" s="71"/>
      <c r="IK35" s="71"/>
      <c r="IL35" s="71"/>
      <c r="IM35" s="71"/>
      <c r="IN35" s="71"/>
      <c r="IO35" s="71"/>
      <c r="IP35" s="71"/>
      <c r="IQ35" s="71"/>
      <c r="IR35" s="71"/>
      <c r="IS35" s="71"/>
      <c r="IT35" s="71"/>
      <c r="IU35" s="71"/>
      <c r="IV35" s="71"/>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c r="SI35" s="71"/>
      <c r="SJ35" s="71"/>
      <c r="SK35" s="71"/>
      <c r="SL35" s="71"/>
      <c r="SM35" s="71"/>
      <c r="SN35" s="71"/>
      <c r="SO35" s="71"/>
      <c r="SP35" s="71"/>
      <c r="SQ35" s="71"/>
      <c r="SR35" s="71"/>
      <c r="SS35" s="71"/>
      <c r="ST35" s="71"/>
      <c r="SU35" s="71"/>
      <c r="SV35" s="71"/>
      <c r="SW35" s="71"/>
      <c r="SX35" s="71"/>
      <c r="SY35" s="71"/>
      <c r="SZ35" s="71"/>
      <c r="TA35" s="71"/>
      <c r="TB35" s="71"/>
      <c r="TC35" s="71"/>
      <c r="TD35" s="71"/>
      <c r="TE35" s="71"/>
      <c r="TF35" s="71"/>
      <c r="TG35" s="71"/>
      <c r="TH35" s="71"/>
      <c r="TI35" s="71"/>
      <c r="TJ35" s="71"/>
      <c r="TK35" s="71"/>
      <c r="TL35" s="71"/>
      <c r="TM35" s="71"/>
      <c r="TN35" s="71"/>
      <c r="TO35" s="71"/>
      <c r="TP35" s="71"/>
      <c r="TQ35" s="71"/>
      <c r="TR35" s="71"/>
      <c r="TS35" s="71"/>
      <c r="TT35" s="71"/>
      <c r="TU35" s="71"/>
      <c r="TV35" s="71"/>
      <c r="TW35" s="71"/>
      <c r="TX35" s="71"/>
      <c r="TY35" s="71"/>
      <c r="TZ35" s="71"/>
      <c r="UA35" s="71"/>
      <c r="UB35" s="71"/>
      <c r="UC35" s="71"/>
      <c r="UD35" s="71"/>
      <c r="UE35" s="71"/>
      <c r="UF35" s="71"/>
      <c r="UG35" s="71"/>
      <c r="UH35" s="71"/>
      <c r="UI35" s="71"/>
      <c r="UJ35" s="71"/>
      <c r="UK35" s="71"/>
      <c r="UL35" s="71"/>
      <c r="UM35" s="71"/>
      <c r="UN35" s="71"/>
      <c r="UO35" s="71"/>
      <c r="UP35" s="71"/>
      <c r="UQ35" s="71"/>
      <c r="UR35" s="71"/>
      <c r="US35" s="71"/>
      <c r="UT35" s="71"/>
      <c r="UU35" s="71"/>
      <c r="UV35" s="71"/>
      <c r="UW35" s="71"/>
      <c r="UX35" s="71"/>
      <c r="UY35" s="71"/>
      <c r="UZ35" s="71"/>
      <c r="VA35" s="71"/>
      <c r="VB35" s="71"/>
      <c r="VC35" s="71"/>
      <c r="VD35" s="71"/>
      <c r="VE35" s="71"/>
      <c r="VF35" s="71"/>
      <c r="VG35" s="71"/>
      <c r="VH35" s="71"/>
      <c r="VI35" s="71"/>
      <c r="VJ35" s="71"/>
      <c r="VK35" s="71"/>
      <c r="VL35" s="71"/>
      <c r="VM35" s="71"/>
      <c r="VN35" s="71"/>
      <c r="VO35" s="71"/>
      <c r="VP35" s="71"/>
      <c r="VQ35" s="71"/>
      <c r="VR35" s="71"/>
      <c r="VS35" s="71"/>
      <c r="VT35" s="71"/>
      <c r="VU35" s="71"/>
      <c r="VV35" s="71"/>
      <c r="VW35" s="71"/>
      <c r="VX35" s="71"/>
      <c r="VY35" s="71"/>
      <c r="VZ35" s="71"/>
      <c r="WA35" s="71"/>
      <c r="WB35" s="71"/>
      <c r="WC35" s="71"/>
      <c r="WD35" s="71"/>
      <c r="WE35" s="71"/>
      <c r="WF35" s="71"/>
      <c r="WG35" s="71"/>
      <c r="WH35" s="71"/>
      <c r="WI35" s="71"/>
      <c r="WJ35" s="71"/>
      <c r="WK35" s="71"/>
      <c r="WL35" s="71"/>
      <c r="WM35" s="71"/>
      <c r="WN35" s="71"/>
      <c r="WO35" s="71"/>
      <c r="WP35" s="71"/>
      <c r="WQ35" s="71"/>
      <c r="WR35" s="71"/>
      <c r="WS35" s="71"/>
      <c r="WT35" s="71"/>
      <c r="WU35" s="71"/>
      <c r="WV35" s="71"/>
      <c r="WW35" s="71"/>
      <c r="WX35" s="71"/>
      <c r="WY35" s="71"/>
      <c r="WZ35" s="71"/>
      <c r="XA35" s="71"/>
      <c r="XB35" s="71"/>
      <c r="XC35" s="71"/>
      <c r="XD35" s="71"/>
      <c r="XE35" s="71"/>
      <c r="XF35" s="71"/>
      <c r="XG35" s="71"/>
      <c r="XH35" s="71"/>
      <c r="XI35" s="71"/>
      <c r="XJ35" s="71"/>
      <c r="XK35" s="71"/>
      <c r="XL35" s="71"/>
      <c r="XM35" s="71"/>
      <c r="XN35" s="71"/>
      <c r="XO35" s="71"/>
      <c r="XP35" s="71"/>
      <c r="XQ35" s="71"/>
      <c r="XR35" s="71"/>
      <c r="XS35" s="71"/>
      <c r="XT35" s="71"/>
      <c r="XU35" s="71"/>
      <c r="XV35" s="71"/>
      <c r="XW35" s="71"/>
      <c r="XX35" s="71"/>
      <c r="XY35" s="71"/>
      <c r="XZ35" s="71"/>
      <c r="YA35" s="71"/>
      <c r="YB35" s="71"/>
      <c r="YC35" s="71"/>
      <c r="YD35" s="71"/>
      <c r="YE35" s="71"/>
      <c r="YF35" s="71"/>
      <c r="YG35" s="71"/>
      <c r="YH35" s="71"/>
      <c r="YI35" s="71"/>
      <c r="YJ35" s="71"/>
      <c r="YK35" s="71"/>
      <c r="YL35" s="71"/>
      <c r="YM35" s="71"/>
      <c r="YN35" s="71"/>
      <c r="YO35" s="71"/>
      <c r="YP35" s="71"/>
      <c r="YQ35" s="71"/>
      <c r="YR35" s="71"/>
      <c r="YS35" s="71"/>
      <c r="YT35" s="71"/>
      <c r="YU35" s="71"/>
      <c r="YV35" s="71"/>
      <c r="YW35" s="71"/>
      <c r="YX35" s="71"/>
      <c r="YY35" s="71"/>
      <c r="YZ35" s="71"/>
      <c r="ZA35" s="71"/>
      <c r="ZB35" s="71"/>
      <c r="ZC35" s="71"/>
      <c r="ZD35" s="71"/>
      <c r="ZE35" s="71"/>
      <c r="ZF35" s="71"/>
      <c r="ZG35" s="71"/>
      <c r="ZH35" s="71"/>
      <c r="ZI35" s="71"/>
      <c r="ZJ35" s="71"/>
      <c r="ZK35" s="71"/>
      <c r="ZL35" s="71"/>
      <c r="ZM35" s="71"/>
      <c r="ZN35" s="71"/>
      <c r="ZO35" s="71"/>
      <c r="ZP35" s="71"/>
      <c r="ZQ35" s="71"/>
      <c r="ZR35" s="71"/>
      <c r="ZS35" s="71"/>
      <c r="ZT35" s="71"/>
      <c r="ZU35" s="71"/>
      <c r="ZV35" s="71"/>
      <c r="ZW35" s="71"/>
      <c r="ZX35" s="71"/>
      <c r="ZY35" s="71"/>
      <c r="ZZ35" s="71"/>
      <c r="AAA35" s="71"/>
      <c r="AAB35" s="71"/>
      <c r="AAC35" s="71"/>
      <c r="AAD35" s="71"/>
      <c r="AAE35" s="71"/>
      <c r="AAF35" s="71"/>
      <c r="AAG35" s="71"/>
      <c r="AAH35" s="71"/>
      <c r="AAI35" s="71"/>
      <c r="AAJ35" s="71"/>
      <c r="AAK35" s="71"/>
      <c r="AAL35" s="71"/>
      <c r="AAM35" s="71"/>
      <c r="AAN35" s="71"/>
      <c r="AAO35" s="71"/>
      <c r="AAP35" s="71"/>
      <c r="AAQ35" s="71"/>
      <c r="AAR35" s="71"/>
      <c r="AAS35" s="71"/>
      <c r="AAT35" s="71"/>
      <c r="AAU35" s="71"/>
      <c r="AAV35" s="71"/>
      <c r="AAW35" s="71"/>
      <c r="AAX35" s="71"/>
      <c r="AAY35" s="71"/>
      <c r="AAZ35" s="71"/>
      <c r="ABA35" s="71"/>
      <c r="ABB35" s="71"/>
      <c r="ABC35" s="71"/>
      <c r="ABD35" s="71"/>
      <c r="ABE35" s="71"/>
      <c r="ABF35" s="71"/>
      <c r="ABG35" s="71"/>
      <c r="ABH35" s="71"/>
      <c r="ABI35" s="71"/>
      <c r="ABJ35" s="71"/>
      <c r="ABK35" s="71"/>
      <c r="ABL35" s="71"/>
      <c r="ABM35" s="71"/>
      <c r="ABN35" s="71"/>
      <c r="ABO35" s="71"/>
      <c r="ABP35" s="71"/>
      <c r="ABQ35" s="71"/>
      <c r="ABR35" s="71"/>
      <c r="ABS35" s="71"/>
      <c r="ABT35" s="71"/>
      <c r="ABU35" s="71"/>
      <c r="ABV35" s="71"/>
      <c r="ABW35" s="71"/>
      <c r="ABX35" s="71"/>
      <c r="ABY35" s="71"/>
      <c r="ABZ35" s="71"/>
      <c r="ACA35" s="71"/>
      <c r="ACB35" s="71"/>
      <c r="ACC35" s="71"/>
      <c r="ACD35" s="71"/>
      <c r="ACE35" s="71"/>
      <c r="ACF35" s="71"/>
      <c r="ACG35" s="71"/>
      <c r="ACH35" s="71"/>
      <c r="ACI35" s="71"/>
      <c r="ACJ35" s="71"/>
      <c r="ACK35" s="71"/>
      <c r="ACL35" s="71"/>
      <c r="ACM35" s="71"/>
      <c r="ACN35" s="71"/>
      <c r="ACO35" s="71"/>
      <c r="ACP35" s="71"/>
      <c r="ACQ35" s="71"/>
      <c r="ACR35" s="71"/>
      <c r="ACS35" s="71"/>
      <c r="ACT35" s="71"/>
      <c r="ACU35" s="71"/>
      <c r="ACV35" s="71"/>
      <c r="ACW35" s="71"/>
      <c r="ACX35" s="71"/>
      <c r="ACY35" s="71"/>
      <c r="ACZ35" s="71"/>
      <c r="ADA35" s="71"/>
      <c r="ADB35" s="71"/>
      <c r="ADC35" s="71"/>
      <c r="ADD35" s="71"/>
      <c r="ADE35" s="71"/>
      <c r="ADF35" s="71"/>
      <c r="ADG35" s="71"/>
      <c r="ADH35" s="71"/>
      <c r="ADI35" s="71"/>
      <c r="ADJ35" s="71"/>
      <c r="ADK35" s="71"/>
      <c r="ADL35" s="71"/>
      <c r="ADM35" s="71"/>
      <c r="ADN35" s="71"/>
      <c r="ADO35" s="71"/>
      <c r="ADP35" s="71"/>
      <c r="ADQ35" s="71"/>
      <c r="ADR35" s="71"/>
      <c r="ADS35" s="71"/>
      <c r="ADT35" s="71"/>
      <c r="ADU35" s="71"/>
      <c r="ADV35" s="71"/>
      <c r="ADW35" s="71"/>
      <c r="ADX35" s="71"/>
      <c r="ADY35" s="71"/>
      <c r="ADZ35" s="71"/>
      <c r="AEA35" s="71"/>
      <c r="AEB35" s="71"/>
      <c r="AEC35" s="71"/>
      <c r="AED35" s="71"/>
      <c r="AEE35" s="71"/>
      <c r="AEF35" s="71"/>
      <c r="AEG35" s="71"/>
      <c r="AEH35" s="71"/>
      <c r="AEI35" s="71"/>
      <c r="AEJ35" s="71"/>
      <c r="AEK35" s="71"/>
      <c r="AEL35" s="71"/>
      <c r="AEM35" s="71"/>
      <c r="AEN35" s="71"/>
      <c r="AEO35" s="71"/>
      <c r="AEP35" s="71"/>
      <c r="AEQ35" s="71"/>
      <c r="AER35" s="71"/>
      <c r="AES35" s="71"/>
      <c r="AET35" s="71"/>
      <c r="AEU35" s="71"/>
      <c r="AEV35" s="71"/>
      <c r="AEW35" s="71"/>
      <c r="AEX35" s="71"/>
      <c r="AEY35" s="71"/>
      <c r="AEZ35" s="71"/>
      <c r="AFA35" s="71"/>
      <c r="AFB35" s="71"/>
      <c r="AFC35" s="71"/>
      <c r="AFD35" s="71"/>
      <c r="AFE35" s="71"/>
      <c r="AFF35" s="71"/>
      <c r="AFG35" s="71"/>
      <c r="AFH35" s="71"/>
      <c r="AFI35" s="71"/>
      <c r="AFJ35" s="71"/>
      <c r="AFK35" s="71"/>
      <c r="AFL35" s="71"/>
      <c r="AFM35" s="71"/>
      <c r="AFN35" s="71"/>
      <c r="AFO35" s="71"/>
      <c r="AFP35" s="71"/>
      <c r="AFQ35" s="71"/>
      <c r="AFR35" s="71"/>
      <c r="AFS35" s="71"/>
      <c r="AFT35" s="71"/>
      <c r="AFU35" s="71"/>
      <c r="AFV35" s="71"/>
      <c r="AFW35" s="71"/>
      <c r="AFX35" s="71"/>
      <c r="AFY35" s="71"/>
      <c r="AFZ35" s="71"/>
      <c r="AGA35" s="71"/>
      <c r="AGB35" s="71"/>
      <c r="AGC35" s="71"/>
      <c r="AGD35" s="71"/>
      <c r="AGE35" s="71"/>
      <c r="AGF35" s="71"/>
      <c r="AGG35" s="71"/>
      <c r="AGH35" s="71"/>
      <c r="AGI35" s="71"/>
      <c r="AGJ35" s="71"/>
      <c r="AGK35" s="71"/>
      <c r="AGL35" s="71"/>
      <c r="AGM35" s="71"/>
      <c r="AGN35" s="71"/>
      <c r="AGO35" s="71"/>
      <c r="AGP35" s="71"/>
      <c r="AGQ35" s="71"/>
      <c r="AGR35" s="71"/>
      <c r="AGS35" s="71"/>
      <c r="AGT35" s="71"/>
      <c r="AGU35" s="71"/>
      <c r="AGV35" s="71"/>
      <c r="AGW35" s="71"/>
      <c r="AGX35" s="71"/>
      <c r="AGY35" s="71"/>
      <c r="AGZ35" s="71"/>
      <c r="AHA35" s="71"/>
      <c r="AHB35" s="71"/>
      <c r="AHC35" s="71"/>
      <c r="AHD35" s="71"/>
      <c r="AHE35" s="71"/>
      <c r="AHF35" s="71"/>
      <c r="AHG35" s="71"/>
      <c r="AHH35" s="71"/>
      <c r="AHI35" s="71"/>
      <c r="AHJ35" s="71"/>
      <c r="AHK35" s="71"/>
      <c r="AHL35" s="71"/>
      <c r="AHM35" s="71"/>
      <c r="AHN35" s="71"/>
      <c r="AHO35" s="71"/>
      <c r="AHP35" s="71"/>
      <c r="AHQ35" s="71"/>
      <c r="AHR35" s="71"/>
      <c r="AHS35" s="71"/>
      <c r="AHT35" s="71"/>
      <c r="AHU35" s="71"/>
      <c r="AHV35" s="71"/>
      <c r="AHW35" s="71"/>
      <c r="AHX35" s="71"/>
      <c r="AHY35" s="71"/>
      <c r="AHZ35" s="71"/>
      <c r="AIA35" s="71"/>
      <c r="AIB35" s="71"/>
      <c r="AIC35" s="71"/>
      <c r="AID35" s="71"/>
      <c r="AIE35" s="71"/>
      <c r="AIF35" s="71"/>
      <c r="AIG35" s="71"/>
      <c r="AIH35" s="71"/>
      <c r="AII35" s="71"/>
      <c r="AIJ35" s="71"/>
      <c r="AIK35" s="71"/>
      <c r="AIL35" s="71"/>
      <c r="AIM35" s="71"/>
      <c r="AIN35" s="71"/>
      <c r="AIO35" s="71"/>
      <c r="AIP35" s="71"/>
      <c r="AIQ35" s="71"/>
      <c r="AIR35" s="71"/>
      <c r="AIS35" s="71"/>
      <c r="AIT35" s="71"/>
      <c r="AIU35" s="71"/>
      <c r="AIV35" s="71"/>
      <c r="AIW35" s="71"/>
      <c r="AIX35" s="71"/>
      <c r="AIY35" s="71"/>
      <c r="AIZ35" s="71"/>
      <c r="AJA35" s="71"/>
      <c r="AJB35" s="71"/>
      <c r="AJC35" s="71"/>
      <c r="AJD35" s="71"/>
      <c r="AJE35" s="71"/>
      <c r="AJF35" s="71"/>
      <c r="AJG35" s="71"/>
      <c r="AJH35" s="71"/>
      <c r="AJI35" s="71"/>
      <c r="AJJ35" s="71"/>
      <c r="AJK35" s="71"/>
      <c r="AJL35" s="71"/>
      <c r="AJM35" s="71"/>
      <c r="AJN35" s="71"/>
      <c r="AJO35" s="71"/>
      <c r="AJP35" s="71"/>
      <c r="AJQ35" s="71"/>
      <c r="AJR35" s="71"/>
      <c r="AJS35" s="71"/>
      <c r="AJT35" s="71"/>
      <c r="AJU35" s="71"/>
      <c r="AJV35" s="71"/>
      <c r="AJW35" s="71"/>
      <c r="AJX35" s="71"/>
      <c r="AJY35" s="71"/>
      <c r="AJZ35" s="71"/>
      <c r="AKA35" s="71"/>
      <c r="AKB35" s="71"/>
      <c r="AKC35" s="71"/>
      <c r="AKD35" s="71"/>
      <c r="AKE35" s="71"/>
      <c r="AKF35" s="71"/>
      <c r="AKG35" s="71"/>
      <c r="AKH35" s="71"/>
      <c r="AKI35" s="71"/>
      <c r="AKJ35" s="71"/>
      <c r="AKK35" s="71"/>
      <c r="AKL35" s="71"/>
      <c r="AKM35" s="71"/>
      <c r="AKN35" s="71"/>
      <c r="AKO35" s="71"/>
      <c r="AKP35" s="71"/>
      <c r="AKQ35" s="71"/>
      <c r="AKR35" s="71"/>
      <c r="AKS35" s="71"/>
      <c r="AKT35" s="71"/>
      <c r="AKU35" s="71"/>
      <c r="AKV35" s="71"/>
      <c r="AKW35" s="71"/>
      <c r="AKX35" s="71"/>
      <c r="AKY35" s="71"/>
      <c r="AKZ35" s="71"/>
      <c r="ALA35" s="71"/>
      <c r="ALB35" s="71"/>
      <c r="ALC35" s="71"/>
      <c r="ALD35" s="71"/>
      <c r="ALE35" s="71"/>
      <c r="ALF35" s="71"/>
      <c r="ALG35" s="71"/>
      <c r="ALH35" s="71"/>
      <c r="ALI35" s="71"/>
      <c r="ALJ35" s="71"/>
      <c r="ALK35" s="71"/>
      <c r="ALL35" s="71"/>
      <c r="ALM35" s="71"/>
      <c r="ALN35" s="71"/>
      <c r="ALO35" s="71"/>
      <c r="ALP35" s="71"/>
      <c r="ALQ35" s="71"/>
      <c r="ALR35" s="71"/>
      <c r="ALS35" s="71"/>
      <c r="ALT35" s="71"/>
      <c r="ALU35" s="71"/>
      <c r="ALV35" s="71"/>
      <c r="ALW35" s="71"/>
      <c r="ALX35" s="71"/>
      <c r="ALY35" s="71"/>
      <c r="ALZ35" s="71"/>
      <c r="AMA35" s="71"/>
      <c r="AMB35" s="71"/>
      <c r="AMC35" s="71"/>
      <c r="AMD35" s="71"/>
      <c r="AME35" s="71"/>
      <c r="AMF35" s="71"/>
      <c r="AMG35" s="71"/>
      <c r="AMH35" s="71"/>
      <c r="AMI35" s="71"/>
      <c r="AMJ35" s="71"/>
    </row>
    <row r="36" spans="1:1024" s="144" customFormat="1" ht="13.8">
      <c r="A36" s="71"/>
      <c r="B36" s="72" t="s">
        <v>199</v>
      </c>
      <c r="C36" s="366" t="str">
        <f t="shared" si="9"/>
        <v>ENSAIO DE ÍNDICE DE SUPORTE CALIFÓRNIA – AMOSTRAS NÃO TRABALHADAS – ENERGIA INTERMEDIÁRIA – SOLOS</v>
      </c>
      <c r="D36" s="366"/>
      <c r="E36" s="85" t="s">
        <v>200</v>
      </c>
      <c r="F36" s="72" t="s">
        <v>40</v>
      </c>
      <c r="G36" s="140"/>
      <c r="H36" s="140"/>
      <c r="I36" s="140"/>
      <c r="J36" s="140"/>
      <c r="K36" s="141"/>
      <c r="L36" s="141"/>
      <c r="M36" s="141"/>
      <c r="N36" s="141"/>
      <c r="O36" s="141"/>
      <c r="P36" s="141"/>
      <c r="Q36" s="141"/>
      <c r="R36" s="141"/>
      <c r="S36" s="142"/>
      <c r="T36" s="75"/>
      <c r="U36" s="71"/>
      <c r="V36" s="130">
        <f>IF(E36="",0,VLOOKUP(E36,banco_dados!$B:$F,5,0))</f>
        <v>149.01</v>
      </c>
      <c r="W36" s="130">
        <f t="shared" si="3"/>
        <v>0</v>
      </c>
      <c r="X36" s="80" t="str">
        <f>VLOOKUP(E36,banco_dados!$B:$F,2,0)</f>
        <v>ENSAIO DE ÍNDICE DE SUPORTE CALIFÓRNIA – AMOSTRAS NÃO TRABALHADAS – ENERGIA INTERMEDIÁRIA – SOLOS</v>
      </c>
      <c r="Y36" s="80"/>
      <c r="Z36" s="80"/>
      <c r="AA36" s="128">
        <f t="shared" si="10"/>
        <v>0</v>
      </c>
      <c r="AB36" s="128">
        <f t="shared" si="10"/>
        <v>0</v>
      </c>
      <c r="AC36" s="128">
        <f t="shared" si="10"/>
        <v>0</v>
      </c>
      <c r="AD36" s="128">
        <f t="shared" si="10"/>
        <v>0</v>
      </c>
      <c r="AE36" s="128">
        <f t="shared" si="10"/>
        <v>0</v>
      </c>
      <c r="AF36" s="128">
        <f t="shared" si="10"/>
        <v>0</v>
      </c>
      <c r="AG36" s="128">
        <f t="shared" si="10"/>
        <v>0</v>
      </c>
      <c r="AH36" s="128">
        <f t="shared" si="10"/>
        <v>0</v>
      </c>
      <c r="AI36" s="128">
        <f t="shared" si="10"/>
        <v>0</v>
      </c>
      <c r="AJ36" s="128">
        <f t="shared" si="10"/>
        <v>0</v>
      </c>
      <c r="AK36" s="128">
        <f t="shared" si="10"/>
        <v>0</v>
      </c>
      <c r="AL36" s="128">
        <f t="shared" si="10"/>
        <v>0</v>
      </c>
      <c r="AM36" s="145"/>
      <c r="AN36" s="145"/>
      <c r="AO36" s="145"/>
      <c r="AP36" s="145"/>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c r="CD36" s="71"/>
      <c r="CE36" s="71"/>
      <c r="CF36" s="71"/>
      <c r="CG36" s="71"/>
      <c r="CH36" s="71"/>
      <c r="CI36" s="71"/>
      <c r="CJ36" s="71"/>
      <c r="CK36" s="71"/>
      <c r="CL36" s="71"/>
      <c r="CM36" s="71"/>
      <c r="CN36" s="71"/>
      <c r="CO36" s="71"/>
      <c r="CP36" s="71"/>
      <c r="CQ36" s="71"/>
      <c r="CR36" s="71"/>
      <c r="CS36" s="71"/>
      <c r="CT36" s="71"/>
      <c r="CU36" s="71"/>
      <c r="CV36" s="71"/>
      <c r="CW36" s="71"/>
      <c r="CX36" s="71"/>
      <c r="CY36" s="71"/>
      <c r="CZ36" s="71"/>
      <c r="DA36" s="71"/>
      <c r="DB36" s="71"/>
      <c r="DC36" s="71"/>
      <c r="DD36" s="71"/>
      <c r="DE36" s="71"/>
      <c r="DF36" s="71"/>
      <c r="DG36" s="71"/>
      <c r="DH36" s="71"/>
      <c r="DI36" s="71"/>
      <c r="DJ36" s="71"/>
      <c r="DK36" s="71"/>
      <c r="DL36" s="71"/>
      <c r="DM36" s="71"/>
      <c r="DN36" s="71"/>
      <c r="DO36" s="71"/>
      <c r="DP36" s="71"/>
      <c r="DQ36" s="71"/>
      <c r="DR36" s="71"/>
      <c r="DS36" s="71"/>
      <c r="DT36" s="71"/>
      <c r="DU36" s="71"/>
      <c r="DV36" s="71"/>
      <c r="DW36" s="71"/>
      <c r="DX36" s="71"/>
      <c r="DY36" s="71"/>
      <c r="DZ36" s="71"/>
      <c r="EA36" s="71"/>
      <c r="EB36" s="71"/>
      <c r="EC36" s="71"/>
      <c r="ED36" s="71"/>
      <c r="EE36" s="71"/>
      <c r="EF36" s="71"/>
      <c r="EG36" s="71"/>
      <c r="EH36" s="71"/>
      <c r="EI36" s="71"/>
      <c r="EJ36" s="71"/>
      <c r="EK36" s="71"/>
      <c r="EL36" s="71"/>
      <c r="EM36" s="71"/>
      <c r="EN36" s="71"/>
      <c r="EO36" s="71"/>
      <c r="EP36" s="71"/>
      <c r="EQ36" s="71"/>
      <c r="ER36" s="71"/>
      <c r="ES36" s="71"/>
      <c r="ET36" s="71"/>
      <c r="EU36" s="71"/>
      <c r="EV36" s="71"/>
      <c r="EW36" s="71"/>
      <c r="EX36" s="71"/>
      <c r="EY36" s="71"/>
      <c r="EZ36" s="71"/>
      <c r="FA36" s="71"/>
      <c r="FB36" s="71"/>
      <c r="FC36" s="71"/>
      <c r="FD36" s="71"/>
      <c r="FE36" s="71"/>
      <c r="FF36" s="71"/>
      <c r="FG36" s="71"/>
      <c r="FH36" s="71"/>
      <c r="FI36" s="71"/>
      <c r="FJ36" s="71"/>
      <c r="FK36" s="71"/>
      <c r="FL36" s="71"/>
      <c r="FM36" s="71"/>
      <c r="FN36" s="71"/>
      <c r="FO36" s="71"/>
      <c r="FP36" s="71"/>
      <c r="FQ36" s="71"/>
      <c r="FR36" s="71"/>
      <c r="FS36" s="71"/>
      <c r="FT36" s="71"/>
      <c r="FU36" s="71"/>
      <c r="FV36" s="71"/>
      <c r="FW36" s="71"/>
      <c r="FX36" s="71"/>
      <c r="FY36" s="71"/>
      <c r="FZ36" s="71"/>
      <c r="GA36" s="71"/>
      <c r="GB36" s="71"/>
      <c r="GC36" s="71"/>
      <c r="GD36" s="71"/>
      <c r="GE36" s="71"/>
      <c r="GF36" s="71"/>
      <c r="GG36" s="71"/>
      <c r="GH36" s="71"/>
      <c r="GI36" s="71"/>
      <c r="GJ36" s="71"/>
      <c r="GK36" s="71"/>
      <c r="GL36" s="71"/>
      <c r="GM36" s="71"/>
      <c r="GN36" s="71"/>
      <c r="GO36" s="71"/>
      <c r="GP36" s="71"/>
      <c r="GQ36" s="71"/>
      <c r="GR36" s="71"/>
      <c r="GS36" s="71"/>
      <c r="GT36" s="71"/>
      <c r="GU36" s="71"/>
      <c r="GV36" s="71"/>
      <c r="GW36" s="71"/>
      <c r="GX36" s="71"/>
      <c r="GY36" s="71"/>
      <c r="GZ36" s="71"/>
      <c r="HA36" s="71"/>
      <c r="HB36" s="71"/>
      <c r="HC36" s="71"/>
      <c r="HD36" s="71"/>
      <c r="HE36" s="71"/>
      <c r="HF36" s="71"/>
      <c r="HG36" s="71"/>
      <c r="HH36" s="71"/>
      <c r="HI36" s="71"/>
      <c r="HJ36" s="71"/>
      <c r="HK36" s="71"/>
      <c r="HL36" s="71"/>
      <c r="HM36" s="71"/>
      <c r="HN36" s="71"/>
      <c r="HO36" s="71"/>
      <c r="HP36" s="71"/>
      <c r="HQ36" s="71"/>
      <c r="HR36" s="71"/>
      <c r="HS36" s="71"/>
      <c r="HT36" s="71"/>
      <c r="HU36" s="71"/>
      <c r="HV36" s="71"/>
      <c r="HW36" s="71"/>
      <c r="HX36" s="71"/>
      <c r="HY36" s="71"/>
      <c r="HZ36" s="71"/>
      <c r="IA36" s="71"/>
      <c r="IB36" s="71"/>
      <c r="IC36" s="71"/>
      <c r="ID36" s="71"/>
      <c r="IE36" s="71"/>
      <c r="IF36" s="71"/>
      <c r="IG36" s="71"/>
      <c r="IH36" s="71"/>
      <c r="II36" s="71"/>
      <c r="IJ36" s="71"/>
      <c r="IK36" s="71"/>
      <c r="IL36" s="71"/>
      <c r="IM36" s="71"/>
      <c r="IN36" s="71"/>
      <c r="IO36" s="71"/>
      <c r="IP36" s="71"/>
      <c r="IQ36" s="71"/>
      <c r="IR36" s="71"/>
      <c r="IS36" s="71"/>
      <c r="IT36" s="71"/>
      <c r="IU36" s="71"/>
      <c r="IV36" s="71"/>
      <c r="IW36" s="71"/>
      <c r="IX36" s="71"/>
      <c r="IY36" s="71"/>
      <c r="IZ36" s="71"/>
      <c r="JA36" s="71"/>
      <c r="JB36" s="71"/>
      <c r="JC36" s="71"/>
      <c r="JD36" s="71"/>
      <c r="JE36" s="71"/>
      <c r="JF36" s="71"/>
      <c r="JG36" s="71"/>
      <c r="JH36" s="71"/>
      <c r="JI36" s="71"/>
      <c r="JJ36" s="71"/>
      <c r="JK36" s="71"/>
      <c r="JL36" s="71"/>
      <c r="JM36" s="71"/>
      <c r="JN36" s="71"/>
      <c r="JO36" s="71"/>
      <c r="JP36" s="71"/>
      <c r="JQ36" s="71"/>
      <c r="JR36" s="71"/>
      <c r="JS36" s="71"/>
      <c r="JT36" s="71"/>
      <c r="JU36" s="71"/>
      <c r="JV36" s="71"/>
      <c r="JW36" s="71"/>
      <c r="JX36" s="71"/>
      <c r="JY36" s="71"/>
      <c r="JZ36" s="71"/>
      <c r="KA36" s="71"/>
      <c r="KB36" s="71"/>
      <c r="KC36" s="71"/>
      <c r="KD36" s="71"/>
      <c r="KE36" s="71"/>
      <c r="KF36" s="71"/>
      <c r="KG36" s="71"/>
      <c r="KH36" s="71"/>
      <c r="KI36" s="71"/>
      <c r="KJ36" s="71"/>
      <c r="KK36" s="71"/>
      <c r="KL36" s="71"/>
      <c r="KM36" s="71"/>
      <c r="KN36" s="71"/>
      <c r="KO36" s="71"/>
      <c r="KP36" s="71"/>
      <c r="KQ36" s="71"/>
      <c r="KR36" s="71"/>
      <c r="KS36" s="71"/>
      <c r="KT36" s="71"/>
      <c r="KU36" s="71"/>
      <c r="KV36" s="71"/>
      <c r="KW36" s="71"/>
      <c r="KX36" s="71"/>
      <c r="KY36" s="71"/>
      <c r="KZ36" s="71"/>
      <c r="LA36" s="71"/>
      <c r="LB36" s="71"/>
      <c r="LC36" s="71"/>
      <c r="LD36" s="71"/>
      <c r="LE36" s="71"/>
      <c r="LF36" s="71"/>
      <c r="LG36" s="71"/>
      <c r="LH36" s="71"/>
      <c r="LI36" s="71"/>
      <c r="LJ36" s="71"/>
      <c r="LK36" s="71"/>
      <c r="LL36" s="71"/>
      <c r="LM36" s="71"/>
      <c r="LN36" s="71"/>
      <c r="LO36" s="71"/>
      <c r="LP36" s="71"/>
      <c r="LQ36" s="71"/>
      <c r="LR36" s="71"/>
      <c r="LS36" s="71"/>
      <c r="LT36" s="71"/>
      <c r="LU36" s="71"/>
      <c r="LV36" s="71"/>
      <c r="LW36" s="71"/>
      <c r="LX36" s="71"/>
      <c r="LY36" s="71"/>
      <c r="LZ36" s="71"/>
      <c r="MA36" s="71"/>
      <c r="MB36" s="71"/>
      <c r="MC36" s="71"/>
      <c r="MD36" s="71"/>
      <c r="ME36" s="71"/>
      <c r="MF36" s="71"/>
      <c r="MG36" s="71"/>
      <c r="MH36" s="71"/>
      <c r="MI36" s="71"/>
      <c r="MJ36" s="71"/>
      <c r="MK36" s="71"/>
      <c r="ML36" s="71"/>
      <c r="MM36" s="71"/>
      <c r="MN36" s="71"/>
      <c r="MO36" s="71"/>
      <c r="MP36" s="71"/>
      <c r="MQ36" s="71"/>
      <c r="MR36" s="71"/>
      <c r="MS36" s="71"/>
      <c r="MT36" s="71"/>
      <c r="MU36" s="71"/>
      <c r="MV36" s="71"/>
      <c r="MW36" s="71"/>
      <c r="MX36" s="71"/>
      <c r="MY36" s="71"/>
      <c r="MZ36" s="71"/>
      <c r="NA36" s="71"/>
      <c r="NB36" s="71"/>
      <c r="NC36" s="71"/>
      <c r="ND36" s="71"/>
      <c r="NE36" s="71"/>
      <c r="NF36" s="71"/>
      <c r="NG36" s="71"/>
      <c r="NH36" s="71"/>
      <c r="NI36" s="71"/>
      <c r="NJ36" s="71"/>
      <c r="NK36" s="71"/>
      <c r="NL36" s="71"/>
      <c r="NM36" s="71"/>
      <c r="NN36" s="71"/>
      <c r="NO36" s="71"/>
      <c r="NP36" s="71"/>
      <c r="NQ36" s="71"/>
      <c r="NR36" s="71"/>
      <c r="NS36" s="71"/>
      <c r="NT36" s="71"/>
      <c r="NU36" s="71"/>
      <c r="NV36" s="71"/>
      <c r="NW36" s="71"/>
      <c r="NX36" s="71"/>
      <c r="NY36" s="71"/>
      <c r="NZ36" s="71"/>
      <c r="OA36" s="71"/>
      <c r="OB36" s="71"/>
      <c r="OC36" s="71"/>
      <c r="OD36" s="71"/>
      <c r="OE36" s="71"/>
      <c r="OF36" s="71"/>
      <c r="OG36" s="71"/>
      <c r="OH36" s="71"/>
      <c r="OI36" s="71"/>
      <c r="OJ36" s="71"/>
      <c r="OK36" s="71"/>
      <c r="OL36" s="71"/>
      <c r="OM36" s="71"/>
      <c r="ON36" s="71"/>
      <c r="OO36" s="71"/>
      <c r="OP36" s="71"/>
      <c r="OQ36" s="71"/>
      <c r="OR36" s="71"/>
      <c r="OS36" s="71"/>
      <c r="OT36" s="71"/>
      <c r="OU36" s="71"/>
      <c r="OV36" s="71"/>
      <c r="OW36" s="71"/>
      <c r="OX36" s="71"/>
      <c r="OY36" s="71"/>
      <c r="OZ36" s="71"/>
      <c r="PA36" s="71"/>
      <c r="PB36" s="71"/>
      <c r="PC36" s="71"/>
      <c r="PD36" s="71"/>
      <c r="PE36" s="71"/>
      <c r="PF36" s="71"/>
      <c r="PG36" s="71"/>
      <c r="PH36" s="71"/>
      <c r="PI36" s="71"/>
      <c r="PJ36" s="71"/>
      <c r="PK36" s="71"/>
      <c r="PL36" s="71"/>
      <c r="PM36" s="71"/>
      <c r="PN36" s="71"/>
      <c r="PO36" s="71"/>
      <c r="PP36" s="71"/>
      <c r="PQ36" s="71"/>
      <c r="PR36" s="71"/>
      <c r="PS36" s="71"/>
      <c r="PT36" s="71"/>
      <c r="PU36" s="71"/>
      <c r="PV36" s="71"/>
      <c r="PW36" s="71"/>
      <c r="PX36" s="71"/>
      <c r="PY36" s="71"/>
      <c r="PZ36" s="71"/>
      <c r="QA36" s="71"/>
      <c r="QB36" s="71"/>
      <c r="QC36" s="71"/>
      <c r="QD36" s="71"/>
      <c r="QE36" s="71"/>
      <c r="QF36" s="71"/>
      <c r="QG36" s="71"/>
      <c r="QH36" s="71"/>
      <c r="QI36" s="71"/>
      <c r="QJ36" s="71"/>
      <c r="QK36" s="71"/>
      <c r="QL36" s="71"/>
      <c r="QM36" s="71"/>
      <c r="QN36" s="71"/>
      <c r="QO36" s="71"/>
      <c r="QP36" s="71"/>
      <c r="QQ36" s="71"/>
      <c r="QR36" s="71"/>
      <c r="QS36" s="71"/>
      <c r="QT36" s="71"/>
      <c r="QU36" s="71"/>
      <c r="QV36" s="71"/>
      <c r="QW36" s="71"/>
      <c r="QX36" s="71"/>
      <c r="QY36" s="71"/>
      <c r="QZ36" s="71"/>
      <c r="RA36" s="71"/>
      <c r="RB36" s="71"/>
      <c r="RC36" s="71"/>
      <c r="RD36" s="71"/>
      <c r="RE36" s="71"/>
      <c r="RF36" s="71"/>
      <c r="RG36" s="71"/>
      <c r="RH36" s="71"/>
      <c r="RI36" s="71"/>
      <c r="RJ36" s="71"/>
      <c r="RK36" s="71"/>
      <c r="RL36" s="71"/>
      <c r="RM36" s="71"/>
      <c r="RN36" s="71"/>
      <c r="RO36" s="71"/>
      <c r="RP36" s="71"/>
      <c r="RQ36" s="71"/>
      <c r="RR36" s="71"/>
      <c r="RS36" s="71"/>
      <c r="RT36" s="71"/>
      <c r="RU36" s="71"/>
      <c r="RV36" s="71"/>
      <c r="RW36" s="71"/>
      <c r="RX36" s="71"/>
      <c r="RY36" s="71"/>
      <c r="RZ36" s="71"/>
      <c r="SA36" s="71"/>
      <c r="SB36" s="71"/>
      <c r="SC36" s="71"/>
      <c r="SD36" s="71"/>
      <c r="SE36" s="71"/>
      <c r="SF36" s="71"/>
      <c r="SG36" s="71"/>
      <c r="SH36" s="71"/>
      <c r="SI36" s="71"/>
      <c r="SJ36" s="71"/>
      <c r="SK36" s="71"/>
      <c r="SL36" s="71"/>
      <c r="SM36" s="71"/>
      <c r="SN36" s="71"/>
      <c r="SO36" s="71"/>
      <c r="SP36" s="71"/>
      <c r="SQ36" s="71"/>
      <c r="SR36" s="71"/>
      <c r="SS36" s="71"/>
      <c r="ST36" s="71"/>
      <c r="SU36" s="71"/>
      <c r="SV36" s="71"/>
      <c r="SW36" s="71"/>
      <c r="SX36" s="71"/>
      <c r="SY36" s="71"/>
      <c r="SZ36" s="71"/>
      <c r="TA36" s="71"/>
      <c r="TB36" s="71"/>
      <c r="TC36" s="71"/>
      <c r="TD36" s="71"/>
      <c r="TE36" s="71"/>
      <c r="TF36" s="71"/>
      <c r="TG36" s="71"/>
      <c r="TH36" s="71"/>
      <c r="TI36" s="71"/>
      <c r="TJ36" s="71"/>
      <c r="TK36" s="71"/>
      <c r="TL36" s="71"/>
      <c r="TM36" s="71"/>
      <c r="TN36" s="71"/>
      <c r="TO36" s="71"/>
      <c r="TP36" s="71"/>
      <c r="TQ36" s="71"/>
      <c r="TR36" s="71"/>
      <c r="TS36" s="71"/>
      <c r="TT36" s="71"/>
      <c r="TU36" s="71"/>
      <c r="TV36" s="71"/>
      <c r="TW36" s="71"/>
      <c r="TX36" s="71"/>
      <c r="TY36" s="71"/>
      <c r="TZ36" s="71"/>
      <c r="UA36" s="71"/>
      <c r="UB36" s="71"/>
      <c r="UC36" s="71"/>
      <c r="UD36" s="71"/>
      <c r="UE36" s="71"/>
      <c r="UF36" s="71"/>
      <c r="UG36" s="71"/>
      <c r="UH36" s="71"/>
      <c r="UI36" s="71"/>
      <c r="UJ36" s="71"/>
      <c r="UK36" s="71"/>
      <c r="UL36" s="71"/>
      <c r="UM36" s="71"/>
      <c r="UN36" s="71"/>
      <c r="UO36" s="71"/>
      <c r="UP36" s="71"/>
      <c r="UQ36" s="71"/>
      <c r="UR36" s="71"/>
      <c r="US36" s="71"/>
      <c r="UT36" s="71"/>
      <c r="UU36" s="71"/>
      <c r="UV36" s="71"/>
      <c r="UW36" s="71"/>
      <c r="UX36" s="71"/>
      <c r="UY36" s="71"/>
      <c r="UZ36" s="71"/>
      <c r="VA36" s="71"/>
      <c r="VB36" s="71"/>
      <c r="VC36" s="71"/>
      <c r="VD36" s="71"/>
      <c r="VE36" s="71"/>
      <c r="VF36" s="71"/>
      <c r="VG36" s="71"/>
      <c r="VH36" s="71"/>
      <c r="VI36" s="71"/>
      <c r="VJ36" s="71"/>
      <c r="VK36" s="71"/>
      <c r="VL36" s="71"/>
      <c r="VM36" s="71"/>
      <c r="VN36" s="71"/>
      <c r="VO36" s="71"/>
      <c r="VP36" s="71"/>
      <c r="VQ36" s="71"/>
      <c r="VR36" s="71"/>
      <c r="VS36" s="71"/>
      <c r="VT36" s="71"/>
      <c r="VU36" s="71"/>
      <c r="VV36" s="71"/>
      <c r="VW36" s="71"/>
      <c r="VX36" s="71"/>
      <c r="VY36" s="71"/>
      <c r="VZ36" s="71"/>
      <c r="WA36" s="71"/>
      <c r="WB36" s="71"/>
      <c r="WC36" s="71"/>
      <c r="WD36" s="71"/>
      <c r="WE36" s="71"/>
      <c r="WF36" s="71"/>
      <c r="WG36" s="71"/>
      <c r="WH36" s="71"/>
      <c r="WI36" s="71"/>
      <c r="WJ36" s="71"/>
      <c r="WK36" s="71"/>
      <c r="WL36" s="71"/>
      <c r="WM36" s="71"/>
      <c r="WN36" s="71"/>
      <c r="WO36" s="71"/>
      <c r="WP36" s="71"/>
      <c r="WQ36" s="71"/>
      <c r="WR36" s="71"/>
      <c r="WS36" s="71"/>
      <c r="WT36" s="71"/>
      <c r="WU36" s="71"/>
      <c r="WV36" s="71"/>
      <c r="WW36" s="71"/>
      <c r="WX36" s="71"/>
      <c r="WY36" s="71"/>
      <c r="WZ36" s="71"/>
      <c r="XA36" s="71"/>
      <c r="XB36" s="71"/>
      <c r="XC36" s="71"/>
      <c r="XD36" s="71"/>
      <c r="XE36" s="71"/>
      <c r="XF36" s="71"/>
      <c r="XG36" s="71"/>
      <c r="XH36" s="71"/>
      <c r="XI36" s="71"/>
      <c r="XJ36" s="71"/>
      <c r="XK36" s="71"/>
      <c r="XL36" s="71"/>
      <c r="XM36" s="71"/>
      <c r="XN36" s="71"/>
      <c r="XO36" s="71"/>
      <c r="XP36" s="71"/>
      <c r="XQ36" s="71"/>
      <c r="XR36" s="71"/>
      <c r="XS36" s="71"/>
      <c r="XT36" s="71"/>
      <c r="XU36" s="71"/>
      <c r="XV36" s="71"/>
      <c r="XW36" s="71"/>
      <c r="XX36" s="71"/>
      <c r="XY36" s="71"/>
      <c r="XZ36" s="71"/>
      <c r="YA36" s="71"/>
      <c r="YB36" s="71"/>
      <c r="YC36" s="71"/>
      <c r="YD36" s="71"/>
      <c r="YE36" s="71"/>
      <c r="YF36" s="71"/>
      <c r="YG36" s="71"/>
      <c r="YH36" s="71"/>
      <c r="YI36" s="71"/>
      <c r="YJ36" s="71"/>
      <c r="YK36" s="71"/>
      <c r="YL36" s="71"/>
      <c r="YM36" s="71"/>
      <c r="YN36" s="71"/>
      <c r="YO36" s="71"/>
      <c r="YP36" s="71"/>
      <c r="YQ36" s="71"/>
      <c r="YR36" s="71"/>
      <c r="YS36" s="71"/>
      <c r="YT36" s="71"/>
      <c r="YU36" s="71"/>
      <c r="YV36" s="71"/>
      <c r="YW36" s="71"/>
      <c r="YX36" s="71"/>
      <c r="YY36" s="71"/>
      <c r="YZ36" s="71"/>
      <c r="ZA36" s="71"/>
      <c r="ZB36" s="71"/>
      <c r="ZC36" s="71"/>
      <c r="ZD36" s="71"/>
      <c r="ZE36" s="71"/>
      <c r="ZF36" s="71"/>
      <c r="ZG36" s="71"/>
      <c r="ZH36" s="71"/>
      <c r="ZI36" s="71"/>
      <c r="ZJ36" s="71"/>
      <c r="ZK36" s="71"/>
      <c r="ZL36" s="71"/>
      <c r="ZM36" s="71"/>
      <c r="ZN36" s="71"/>
      <c r="ZO36" s="71"/>
      <c r="ZP36" s="71"/>
      <c r="ZQ36" s="71"/>
      <c r="ZR36" s="71"/>
      <c r="ZS36" s="71"/>
      <c r="ZT36" s="71"/>
      <c r="ZU36" s="71"/>
      <c r="ZV36" s="71"/>
      <c r="ZW36" s="71"/>
      <c r="ZX36" s="71"/>
      <c r="ZY36" s="71"/>
      <c r="ZZ36" s="71"/>
      <c r="AAA36" s="71"/>
      <c r="AAB36" s="71"/>
      <c r="AAC36" s="71"/>
      <c r="AAD36" s="71"/>
      <c r="AAE36" s="71"/>
      <c r="AAF36" s="71"/>
      <c r="AAG36" s="71"/>
      <c r="AAH36" s="71"/>
      <c r="AAI36" s="71"/>
      <c r="AAJ36" s="71"/>
      <c r="AAK36" s="71"/>
      <c r="AAL36" s="71"/>
      <c r="AAM36" s="71"/>
      <c r="AAN36" s="71"/>
      <c r="AAO36" s="71"/>
      <c r="AAP36" s="71"/>
      <c r="AAQ36" s="71"/>
      <c r="AAR36" s="71"/>
      <c r="AAS36" s="71"/>
      <c r="AAT36" s="71"/>
      <c r="AAU36" s="71"/>
      <c r="AAV36" s="71"/>
      <c r="AAW36" s="71"/>
      <c r="AAX36" s="71"/>
      <c r="AAY36" s="71"/>
      <c r="AAZ36" s="71"/>
      <c r="ABA36" s="71"/>
      <c r="ABB36" s="71"/>
      <c r="ABC36" s="71"/>
      <c r="ABD36" s="71"/>
      <c r="ABE36" s="71"/>
      <c r="ABF36" s="71"/>
      <c r="ABG36" s="71"/>
      <c r="ABH36" s="71"/>
      <c r="ABI36" s="71"/>
      <c r="ABJ36" s="71"/>
      <c r="ABK36" s="71"/>
      <c r="ABL36" s="71"/>
      <c r="ABM36" s="71"/>
      <c r="ABN36" s="71"/>
      <c r="ABO36" s="71"/>
      <c r="ABP36" s="71"/>
      <c r="ABQ36" s="71"/>
      <c r="ABR36" s="71"/>
      <c r="ABS36" s="71"/>
      <c r="ABT36" s="71"/>
      <c r="ABU36" s="71"/>
      <c r="ABV36" s="71"/>
      <c r="ABW36" s="71"/>
      <c r="ABX36" s="71"/>
      <c r="ABY36" s="71"/>
      <c r="ABZ36" s="71"/>
      <c r="ACA36" s="71"/>
      <c r="ACB36" s="71"/>
      <c r="ACC36" s="71"/>
      <c r="ACD36" s="71"/>
      <c r="ACE36" s="71"/>
      <c r="ACF36" s="71"/>
      <c r="ACG36" s="71"/>
      <c r="ACH36" s="71"/>
      <c r="ACI36" s="71"/>
      <c r="ACJ36" s="71"/>
      <c r="ACK36" s="71"/>
      <c r="ACL36" s="71"/>
      <c r="ACM36" s="71"/>
      <c r="ACN36" s="71"/>
      <c r="ACO36" s="71"/>
      <c r="ACP36" s="71"/>
      <c r="ACQ36" s="71"/>
      <c r="ACR36" s="71"/>
      <c r="ACS36" s="71"/>
      <c r="ACT36" s="71"/>
      <c r="ACU36" s="71"/>
      <c r="ACV36" s="71"/>
      <c r="ACW36" s="71"/>
      <c r="ACX36" s="71"/>
      <c r="ACY36" s="71"/>
      <c r="ACZ36" s="71"/>
      <c r="ADA36" s="71"/>
      <c r="ADB36" s="71"/>
      <c r="ADC36" s="71"/>
      <c r="ADD36" s="71"/>
      <c r="ADE36" s="71"/>
      <c r="ADF36" s="71"/>
      <c r="ADG36" s="71"/>
      <c r="ADH36" s="71"/>
      <c r="ADI36" s="71"/>
      <c r="ADJ36" s="71"/>
      <c r="ADK36" s="71"/>
      <c r="ADL36" s="71"/>
      <c r="ADM36" s="71"/>
      <c r="ADN36" s="71"/>
      <c r="ADO36" s="71"/>
      <c r="ADP36" s="71"/>
      <c r="ADQ36" s="71"/>
      <c r="ADR36" s="71"/>
      <c r="ADS36" s="71"/>
      <c r="ADT36" s="71"/>
      <c r="ADU36" s="71"/>
      <c r="ADV36" s="71"/>
      <c r="ADW36" s="71"/>
      <c r="ADX36" s="71"/>
      <c r="ADY36" s="71"/>
      <c r="ADZ36" s="71"/>
      <c r="AEA36" s="71"/>
      <c r="AEB36" s="71"/>
      <c r="AEC36" s="71"/>
      <c r="AED36" s="71"/>
      <c r="AEE36" s="71"/>
      <c r="AEF36" s="71"/>
      <c r="AEG36" s="71"/>
      <c r="AEH36" s="71"/>
      <c r="AEI36" s="71"/>
      <c r="AEJ36" s="71"/>
      <c r="AEK36" s="71"/>
      <c r="AEL36" s="71"/>
      <c r="AEM36" s="71"/>
      <c r="AEN36" s="71"/>
      <c r="AEO36" s="71"/>
      <c r="AEP36" s="71"/>
      <c r="AEQ36" s="71"/>
      <c r="AER36" s="71"/>
      <c r="AES36" s="71"/>
      <c r="AET36" s="71"/>
      <c r="AEU36" s="71"/>
      <c r="AEV36" s="71"/>
      <c r="AEW36" s="71"/>
      <c r="AEX36" s="71"/>
      <c r="AEY36" s="71"/>
      <c r="AEZ36" s="71"/>
      <c r="AFA36" s="71"/>
      <c r="AFB36" s="71"/>
      <c r="AFC36" s="71"/>
      <c r="AFD36" s="71"/>
      <c r="AFE36" s="71"/>
      <c r="AFF36" s="71"/>
      <c r="AFG36" s="71"/>
      <c r="AFH36" s="71"/>
      <c r="AFI36" s="71"/>
      <c r="AFJ36" s="71"/>
      <c r="AFK36" s="71"/>
      <c r="AFL36" s="71"/>
      <c r="AFM36" s="71"/>
      <c r="AFN36" s="71"/>
      <c r="AFO36" s="71"/>
      <c r="AFP36" s="71"/>
      <c r="AFQ36" s="71"/>
      <c r="AFR36" s="71"/>
      <c r="AFS36" s="71"/>
      <c r="AFT36" s="71"/>
      <c r="AFU36" s="71"/>
      <c r="AFV36" s="71"/>
      <c r="AFW36" s="71"/>
      <c r="AFX36" s="71"/>
      <c r="AFY36" s="71"/>
      <c r="AFZ36" s="71"/>
      <c r="AGA36" s="71"/>
      <c r="AGB36" s="71"/>
      <c r="AGC36" s="71"/>
      <c r="AGD36" s="71"/>
      <c r="AGE36" s="71"/>
      <c r="AGF36" s="71"/>
      <c r="AGG36" s="71"/>
      <c r="AGH36" s="71"/>
      <c r="AGI36" s="71"/>
      <c r="AGJ36" s="71"/>
      <c r="AGK36" s="71"/>
      <c r="AGL36" s="71"/>
      <c r="AGM36" s="71"/>
      <c r="AGN36" s="71"/>
      <c r="AGO36" s="71"/>
      <c r="AGP36" s="71"/>
      <c r="AGQ36" s="71"/>
      <c r="AGR36" s="71"/>
      <c r="AGS36" s="71"/>
      <c r="AGT36" s="71"/>
      <c r="AGU36" s="71"/>
      <c r="AGV36" s="71"/>
      <c r="AGW36" s="71"/>
      <c r="AGX36" s="71"/>
      <c r="AGY36" s="71"/>
      <c r="AGZ36" s="71"/>
      <c r="AHA36" s="71"/>
      <c r="AHB36" s="71"/>
      <c r="AHC36" s="71"/>
      <c r="AHD36" s="71"/>
      <c r="AHE36" s="71"/>
      <c r="AHF36" s="71"/>
      <c r="AHG36" s="71"/>
      <c r="AHH36" s="71"/>
      <c r="AHI36" s="71"/>
      <c r="AHJ36" s="71"/>
      <c r="AHK36" s="71"/>
      <c r="AHL36" s="71"/>
      <c r="AHM36" s="71"/>
      <c r="AHN36" s="71"/>
      <c r="AHO36" s="71"/>
      <c r="AHP36" s="71"/>
      <c r="AHQ36" s="71"/>
      <c r="AHR36" s="71"/>
      <c r="AHS36" s="71"/>
      <c r="AHT36" s="71"/>
      <c r="AHU36" s="71"/>
      <c r="AHV36" s="71"/>
      <c r="AHW36" s="71"/>
      <c r="AHX36" s="71"/>
      <c r="AHY36" s="71"/>
      <c r="AHZ36" s="71"/>
      <c r="AIA36" s="71"/>
      <c r="AIB36" s="71"/>
      <c r="AIC36" s="71"/>
      <c r="AID36" s="71"/>
      <c r="AIE36" s="71"/>
      <c r="AIF36" s="71"/>
      <c r="AIG36" s="71"/>
      <c r="AIH36" s="71"/>
      <c r="AII36" s="71"/>
      <c r="AIJ36" s="71"/>
      <c r="AIK36" s="71"/>
      <c r="AIL36" s="71"/>
      <c r="AIM36" s="71"/>
      <c r="AIN36" s="71"/>
      <c r="AIO36" s="71"/>
      <c r="AIP36" s="71"/>
      <c r="AIQ36" s="71"/>
      <c r="AIR36" s="71"/>
      <c r="AIS36" s="71"/>
      <c r="AIT36" s="71"/>
      <c r="AIU36" s="71"/>
      <c r="AIV36" s="71"/>
      <c r="AIW36" s="71"/>
      <c r="AIX36" s="71"/>
      <c r="AIY36" s="71"/>
      <c r="AIZ36" s="71"/>
      <c r="AJA36" s="71"/>
      <c r="AJB36" s="71"/>
      <c r="AJC36" s="71"/>
      <c r="AJD36" s="71"/>
      <c r="AJE36" s="71"/>
      <c r="AJF36" s="71"/>
      <c r="AJG36" s="71"/>
      <c r="AJH36" s="71"/>
      <c r="AJI36" s="71"/>
      <c r="AJJ36" s="71"/>
      <c r="AJK36" s="71"/>
      <c r="AJL36" s="71"/>
      <c r="AJM36" s="71"/>
      <c r="AJN36" s="71"/>
      <c r="AJO36" s="71"/>
      <c r="AJP36" s="71"/>
      <c r="AJQ36" s="71"/>
      <c r="AJR36" s="71"/>
      <c r="AJS36" s="71"/>
      <c r="AJT36" s="71"/>
      <c r="AJU36" s="71"/>
      <c r="AJV36" s="71"/>
      <c r="AJW36" s="71"/>
      <c r="AJX36" s="71"/>
      <c r="AJY36" s="71"/>
      <c r="AJZ36" s="71"/>
      <c r="AKA36" s="71"/>
      <c r="AKB36" s="71"/>
      <c r="AKC36" s="71"/>
      <c r="AKD36" s="71"/>
      <c r="AKE36" s="71"/>
      <c r="AKF36" s="71"/>
      <c r="AKG36" s="71"/>
      <c r="AKH36" s="71"/>
      <c r="AKI36" s="71"/>
      <c r="AKJ36" s="71"/>
      <c r="AKK36" s="71"/>
      <c r="AKL36" s="71"/>
      <c r="AKM36" s="71"/>
      <c r="AKN36" s="71"/>
      <c r="AKO36" s="71"/>
      <c r="AKP36" s="71"/>
      <c r="AKQ36" s="71"/>
      <c r="AKR36" s="71"/>
      <c r="AKS36" s="71"/>
      <c r="AKT36" s="71"/>
      <c r="AKU36" s="71"/>
      <c r="AKV36" s="71"/>
      <c r="AKW36" s="71"/>
      <c r="AKX36" s="71"/>
      <c r="AKY36" s="71"/>
      <c r="AKZ36" s="71"/>
      <c r="ALA36" s="71"/>
      <c r="ALB36" s="71"/>
      <c r="ALC36" s="71"/>
      <c r="ALD36" s="71"/>
      <c r="ALE36" s="71"/>
      <c r="ALF36" s="71"/>
      <c r="ALG36" s="71"/>
      <c r="ALH36" s="71"/>
      <c r="ALI36" s="71"/>
      <c r="ALJ36" s="71"/>
      <c r="ALK36" s="71"/>
      <c r="ALL36" s="71"/>
      <c r="ALM36" s="71"/>
      <c r="ALN36" s="71"/>
      <c r="ALO36" s="71"/>
      <c r="ALP36" s="71"/>
      <c r="ALQ36" s="71"/>
      <c r="ALR36" s="71"/>
      <c r="ALS36" s="71"/>
      <c r="ALT36" s="71"/>
      <c r="ALU36" s="71"/>
      <c r="ALV36" s="71"/>
      <c r="ALW36" s="71"/>
      <c r="ALX36" s="71"/>
      <c r="ALY36" s="71"/>
      <c r="ALZ36" s="71"/>
      <c r="AMA36" s="71"/>
      <c r="AMB36" s="71"/>
      <c r="AMC36" s="71"/>
      <c r="AMD36" s="71"/>
      <c r="AME36" s="71"/>
      <c r="AMF36" s="71"/>
      <c r="AMG36" s="71"/>
      <c r="AMH36" s="71"/>
      <c r="AMI36" s="71"/>
      <c r="AMJ36" s="71"/>
    </row>
    <row r="37" spans="1:1024" s="144" customFormat="1" ht="13.8">
      <c r="A37" s="145"/>
      <c r="B37" s="146" t="s">
        <v>136</v>
      </c>
      <c r="C37" s="100" t="s">
        <v>52112</v>
      </c>
      <c r="D37" s="100"/>
      <c r="E37" s="147"/>
      <c r="F37" s="147"/>
      <c r="G37" s="147"/>
      <c r="H37" s="147"/>
      <c r="I37" s="147"/>
      <c r="J37" s="147"/>
      <c r="K37" s="147"/>
      <c r="L37" s="147"/>
      <c r="M37" s="147"/>
      <c r="N37" s="147"/>
      <c r="O37" s="147"/>
      <c r="P37" s="147"/>
      <c r="Q37" s="147"/>
      <c r="R37" s="147"/>
      <c r="S37" s="148"/>
      <c r="T37" s="149"/>
      <c r="U37" s="145"/>
      <c r="V37" s="108"/>
      <c r="W37" s="108"/>
      <c r="X37" s="103"/>
      <c r="Y37" s="103"/>
      <c r="Z37" s="103"/>
      <c r="AA37" s="128">
        <f t="shared" si="10"/>
        <v>0</v>
      </c>
      <c r="AB37" s="128">
        <f t="shared" si="10"/>
        <v>0</v>
      </c>
      <c r="AC37" s="128">
        <f t="shared" si="10"/>
        <v>0</v>
      </c>
      <c r="AD37" s="128">
        <f t="shared" si="10"/>
        <v>0</v>
      </c>
      <c r="AE37" s="128">
        <f t="shared" si="10"/>
        <v>0</v>
      </c>
      <c r="AF37" s="128">
        <f t="shared" si="10"/>
        <v>0</v>
      </c>
      <c r="AG37" s="128">
        <f t="shared" si="10"/>
        <v>0</v>
      </c>
      <c r="AH37" s="128">
        <f t="shared" si="10"/>
        <v>0</v>
      </c>
      <c r="AI37" s="128">
        <f t="shared" si="10"/>
        <v>0</v>
      </c>
      <c r="AJ37" s="128">
        <f t="shared" si="10"/>
        <v>0</v>
      </c>
      <c r="AK37" s="128">
        <f t="shared" si="10"/>
        <v>0</v>
      </c>
      <c r="AL37" s="128">
        <f t="shared" si="10"/>
        <v>0</v>
      </c>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c r="BI37" s="145"/>
      <c r="BJ37" s="145"/>
      <c r="BK37" s="145"/>
      <c r="BL37" s="145"/>
    </row>
    <row r="38" spans="1:1024" s="144" customFormat="1" ht="13.8">
      <c r="A38" s="145"/>
      <c r="B38" s="104"/>
      <c r="C38" s="100" t="s">
        <v>201</v>
      </c>
      <c r="D38" s="100"/>
      <c r="E38" s="147"/>
      <c r="F38" s="147"/>
      <c r="G38" s="147"/>
      <c r="H38" s="147"/>
      <c r="I38" s="147"/>
      <c r="J38" s="147"/>
      <c r="K38" s="147"/>
      <c r="L38" s="147"/>
      <c r="M38" s="147"/>
      <c r="N38" s="147"/>
      <c r="O38" s="147"/>
      <c r="P38" s="147"/>
      <c r="Q38" s="147"/>
      <c r="R38" s="147"/>
      <c r="S38" s="148"/>
      <c r="T38" s="149"/>
      <c r="U38" s="145"/>
      <c r="V38" s="108"/>
      <c r="W38" s="108">
        <f>SUM(W1:W36)</f>
        <v>97158.910000000018</v>
      </c>
      <c r="X38" s="103"/>
      <c r="Y38" s="103"/>
      <c r="Z38" s="103"/>
      <c r="AA38" s="128">
        <f t="shared" si="10"/>
        <v>0</v>
      </c>
      <c r="AB38" s="128">
        <f t="shared" si="10"/>
        <v>0</v>
      </c>
      <c r="AC38" s="128">
        <f t="shared" si="10"/>
        <v>0</v>
      </c>
      <c r="AD38" s="128">
        <f t="shared" si="10"/>
        <v>0</v>
      </c>
      <c r="AE38" s="128">
        <f t="shared" si="10"/>
        <v>0</v>
      </c>
      <c r="AF38" s="128">
        <f t="shared" si="10"/>
        <v>0</v>
      </c>
      <c r="AG38" s="128">
        <f t="shared" si="10"/>
        <v>0</v>
      </c>
      <c r="AH38" s="128">
        <f t="shared" si="10"/>
        <v>0</v>
      </c>
      <c r="AI38" s="128">
        <f t="shared" si="10"/>
        <v>0</v>
      </c>
      <c r="AJ38" s="128">
        <f t="shared" si="10"/>
        <v>0</v>
      </c>
      <c r="AK38" s="128">
        <f t="shared" si="10"/>
        <v>0</v>
      </c>
      <c r="AL38" s="128">
        <f t="shared" si="10"/>
        <v>0</v>
      </c>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row>
    <row r="39" spans="1:1024" s="144" customFormat="1" ht="13.8">
      <c r="A39" s="145"/>
      <c r="B39" s="150"/>
      <c r="C39" s="150"/>
      <c r="D39" s="150"/>
      <c r="E39" s="151"/>
      <c r="F39" s="151"/>
      <c r="G39" s="151"/>
      <c r="H39" s="151"/>
      <c r="I39" s="151"/>
      <c r="J39" s="151"/>
      <c r="K39" s="151"/>
      <c r="L39" s="151"/>
      <c r="M39" s="151"/>
      <c r="N39" s="151"/>
      <c r="O39" s="151"/>
      <c r="P39" s="151"/>
      <c r="Q39" s="151"/>
      <c r="R39" s="151"/>
      <c r="S39" s="155"/>
      <c r="T39" s="153"/>
      <c r="U39" s="145"/>
      <c r="V39" s="154"/>
      <c r="W39" s="154"/>
      <c r="X39" s="103"/>
      <c r="Y39" s="103"/>
      <c r="Z39" s="103"/>
      <c r="AA39" s="128">
        <f t="shared" si="10"/>
        <v>0</v>
      </c>
      <c r="AB39" s="128">
        <f t="shared" si="10"/>
        <v>0</v>
      </c>
      <c r="AC39" s="128">
        <f t="shared" si="10"/>
        <v>0</v>
      </c>
      <c r="AD39" s="128">
        <f t="shared" si="10"/>
        <v>0</v>
      </c>
      <c r="AE39" s="128">
        <f t="shared" si="10"/>
        <v>0</v>
      </c>
      <c r="AF39" s="128">
        <f t="shared" si="10"/>
        <v>0</v>
      </c>
      <c r="AG39" s="128">
        <f t="shared" si="10"/>
        <v>0</v>
      </c>
      <c r="AH39" s="128">
        <f t="shared" si="10"/>
        <v>0</v>
      </c>
      <c r="AI39" s="128">
        <f t="shared" si="10"/>
        <v>0</v>
      </c>
      <c r="AJ39" s="128">
        <f t="shared" si="10"/>
        <v>0</v>
      </c>
      <c r="AK39" s="128">
        <f t="shared" si="10"/>
        <v>0</v>
      </c>
      <c r="AL39" s="128">
        <f t="shared" si="10"/>
        <v>0</v>
      </c>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c r="BI39" s="145"/>
      <c r="BJ39" s="145"/>
      <c r="BK39" s="145"/>
      <c r="BL39" s="145"/>
    </row>
    <row r="40" spans="1:1024" s="144" customFormat="1" ht="12">
      <c r="A40" s="145"/>
      <c r="B40" s="150"/>
      <c r="C40" s="150"/>
      <c r="D40" s="150"/>
      <c r="E40" s="151"/>
      <c r="F40" s="151"/>
      <c r="G40" s="151"/>
      <c r="H40" s="151"/>
      <c r="I40" s="151"/>
      <c r="J40" s="151"/>
      <c r="K40" s="151"/>
      <c r="L40" s="151"/>
      <c r="M40" s="151"/>
      <c r="N40" s="151"/>
      <c r="O40" s="151"/>
      <c r="P40" s="151"/>
      <c r="Q40" s="151"/>
      <c r="R40" s="151"/>
      <c r="S40" s="155"/>
      <c r="T40" s="153"/>
      <c r="U40" s="145"/>
      <c r="V40" s="154"/>
      <c r="W40" s="154"/>
      <c r="X40" s="103"/>
      <c r="Y40" s="103"/>
      <c r="Z40" s="103"/>
      <c r="AA40" s="156"/>
      <c r="AB40" s="156"/>
      <c r="AC40" s="156"/>
      <c r="AD40" s="156"/>
      <c r="AE40" s="156"/>
      <c r="AF40" s="156"/>
      <c r="AG40" s="156"/>
      <c r="AH40" s="156"/>
      <c r="AI40" s="156"/>
      <c r="AJ40" s="156"/>
      <c r="AK40" s="156"/>
      <c r="AL40" s="156"/>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row>
    <row r="41" spans="1:1024" s="144" customFormat="1" ht="12">
      <c r="A41" s="145"/>
      <c r="B41" s="150"/>
      <c r="C41" s="150"/>
      <c r="D41" s="150"/>
      <c r="E41" s="151"/>
      <c r="F41" s="151"/>
      <c r="G41" s="151"/>
      <c r="H41" s="151"/>
      <c r="I41" s="151"/>
      <c r="J41" s="151"/>
      <c r="K41" s="151"/>
      <c r="L41" s="151"/>
      <c r="M41" s="151"/>
      <c r="N41" s="151"/>
      <c r="O41" s="151"/>
      <c r="P41" s="151"/>
      <c r="Q41" s="151"/>
      <c r="R41" s="151"/>
      <c r="S41" s="155"/>
      <c r="T41" s="153"/>
      <c r="U41" s="145"/>
      <c r="V41" s="154"/>
      <c r="W41" s="154"/>
      <c r="X41" s="103"/>
      <c r="Y41" s="103"/>
      <c r="Z41" s="103"/>
      <c r="AA41" s="156"/>
      <c r="AB41" s="156"/>
      <c r="AC41" s="156"/>
      <c r="AD41" s="156"/>
      <c r="AE41" s="156"/>
      <c r="AF41" s="156"/>
      <c r="AG41" s="156"/>
      <c r="AH41" s="156"/>
      <c r="AI41" s="156"/>
      <c r="AJ41" s="156"/>
      <c r="AK41" s="156"/>
      <c r="AL41" s="156"/>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5"/>
      <c r="BK41" s="145"/>
      <c r="BL41" s="145"/>
    </row>
    <row r="42" spans="1:1024" s="92" customFormat="1" ht="13.8">
      <c r="A42" s="145"/>
      <c r="B42" s="150"/>
      <c r="C42" s="150"/>
      <c r="D42" s="150"/>
      <c r="E42" s="151"/>
      <c r="F42" s="151"/>
      <c r="G42" s="151"/>
      <c r="H42" s="151"/>
      <c r="I42" s="151"/>
      <c r="J42" s="151"/>
      <c r="K42" s="151"/>
      <c r="L42" s="151"/>
      <c r="M42" s="151"/>
      <c r="N42" s="151"/>
      <c r="O42" s="151"/>
      <c r="P42" s="151"/>
      <c r="Q42" s="151"/>
      <c r="R42" s="151"/>
      <c r="S42" s="155"/>
      <c r="T42" s="153"/>
      <c r="U42" s="145"/>
      <c r="V42" s="154"/>
      <c r="W42" s="154"/>
      <c r="X42" s="103"/>
      <c r="Y42" s="103"/>
      <c r="Z42" s="103"/>
      <c r="AA42" s="156"/>
      <c r="AB42" s="156"/>
      <c r="AC42" s="156"/>
      <c r="AD42" s="156"/>
      <c r="AE42" s="156"/>
      <c r="AF42" s="156"/>
      <c r="AG42" s="156"/>
      <c r="AH42" s="156"/>
      <c r="AI42" s="156"/>
      <c r="AJ42" s="156"/>
      <c r="AK42" s="156"/>
      <c r="AL42" s="156"/>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c r="BM42" s="144"/>
      <c r="BN42" s="144"/>
      <c r="BO42" s="144"/>
      <c r="BP42" s="144"/>
      <c r="BQ42" s="144"/>
      <c r="BR42" s="144"/>
      <c r="BS42" s="144"/>
      <c r="BT42" s="144"/>
      <c r="BU42" s="144"/>
      <c r="BV42" s="144"/>
      <c r="BW42" s="144"/>
      <c r="BX42" s="144"/>
      <c r="BY42" s="144"/>
      <c r="BZ42" s="144"/>
      <c r="CA42" s="144"/>
      <c r="CB42" s="144"/>
      <c r="CC42" s="144"/>
      <c r="CD42" s="144"/>
      <c r="CE42" s="144"/>
      <c r="CF42" s="144"/>
      <c r="CG42" s="144"/>
      <c r="CH42" s="144"/>
      <c r="CI42" s="144"/>
      <c r="CJ42" s="144"/>
      <c r="CK42" s="144"/>
      <c r="CL42" s="144"/>
      <c r="CM42" s="144"/>
      <c r="CN42" s="144"/>
      <c r="CO42" s="144"/>
      <c r="CP42" s="144"/>
      <c r="CQ42" s="144"/>
      <c r="CR42" s="144"/>
      <c r="CS42" s="144"/>
      <c r="CT42" s="144"/>
      <c r="CU42" s="144"/>
      <c r="CV42" s="144"/>
      <c r="CW42" s="144"/>
      <c r="CX42" s="144"/>
      <c r="CY42" s="144"/>
      <c r="CZ42" s="144"/>
      <c r="DA42" s="144"/>
      <c r="DB42" s="144"/>
      <c r="DC42" s="144"/>
      <c r="DD42" s="144"/>
      <c r="DE42" s="144"/>
      <c r="DF42" s="144"/>
      <c r="DG42" s="144"/>
      <c r="DH42" s="144"/>
      <c r="DI42" s="144"/>
      <c r="DJ42" s="144"/>
      <c r="DK42" s="144"/>
      <c r="DL42" s="144"/>
      <c r="DM42" s="144"/>
      <c r="DN42" s="144"/>
      <c r="DO42" s="144"/>
      <c r="DP42" s="144"/>
      <c r="DQ42" s="144"/>
      <c r="DR42" s="144"/>
      <c r="DS42" s="144"/>
      <c r="DT42" s="144"/>
      <c r="DU42" s="144"/>
      <c r="DV42" s="144"/>
      <c r="DW42" s="144"/>
      <c r="DX42" s="144"/>
      <c r="DY42" s="144"/>
      <c r="DZ42" s="144"/>
      <c r="EA42" s="144"/>
      <c r="EB42" s="144"/>
      <c r="EC42" s="144"/>
      <c r="ED42" s="144"/>
      <c r="EE42" s="144"/>
      <c r="EF42" s="144"/>
      <c r="EG42" s="144"/>
      <c r="EH42" s="144"/>
      <c r="EI42" s="144"/>
      <c r="EJ42" s="144"/>
      <c r="EK42" s="144"/>
      <c r="EL42" s="144"/>
      <c r="EM42" s="144"/>
      <c r="EN42" s="144"/>
      <c r="EO42" s="144"/>
      <c r="EP42" s="144"/>
      <c r="EQ42" s="144"/>
      <c r="ER42" s="144"/>
      <c r="ES42" s="144"/>
      <c r="ET42" s="144"/>
      <c r="EU42" s="144"/>
      <c r="EV42" s="144"/>
      <c r="EW42" s="144"/>
      <c r="EX42" s="144"/>
      <c r="EY42" s="144"/>
      <c r="EZ42" s="144"/>
      <c r="FA42" s="144"/>
      <c r="FB42" s="144"/>
      <c r="FC42" s="144"/>
      <c r="FD42" s="144"/>
      <c r="FE42" s="144"/>
      <c r="FF42" s="144"/>
      <c r="FG42" s="144"/>
      <c r="FH42" s="144"/>
      <c r="FI42" s="144"/>
      <c r="FJ42" s="144"/>
      <c r="FK42" s="144"/>
      <c r="FL42" s="144"/>
      <c r="FM42" s="144"/>
      <c r="FN42" s="144"/>
      <c r="FO42" s="144"/>
      <c r="FP42" s="144"/>
      <c r="FQ42" s="144"/>
      <c r="FR42" s="144"/>
      <c r="FS42" s="144"/>
      <c r="FT42" s="144"/>
      <c r="FU42" s="144"/>
      <c r="FV42" s="144"/>
      <c r="FW42" s="144"/>
      <c r="FX42" s="144"/>
      <c r="FY42" s="144"/>
      <c r="FZ42" s="144"/>
      <c r="GA42" s="144"/>
      <c r="GB42" s="144"/>
      <c r="GC42" s="144"/>
      <c r="GD42" s="144"/>
      <c r="GE42" s="144"/>
      <c r="GF42" s="144"/>
      <c r="GG42" s="144"/>
      <c r="GH42" s="144"/>
      <c r="GI42" s="144"/>
      <c r="GJ42" s="144"/>
      <c r="GK42" s="144"/>
      <c r="GL42" s="144"/>
      <c r="GM42" s="144"/>
      <c r="GN42" s="144"/>
      <c r="GO42" s="144"/>
      <c r="GP42" s="144"/>
      <c r="GQ42" s="144"/>
      <c r="GR42" s="144"/>
      <c r="GS42" s="144"/>
      <c r="GT42" s="144"/>
      <c r="GU42" s="144"/>
      <c r="GV42" s="144"/>
      <c r="GW42" s="144"/>
      <c r="GX42" s="144"/>
      <c r="GY42" s="144"/>
      <c r="GZ42" s="144"/>
      <c r="HA42" s="144"/>
      <c r="HB42" s="144"/>
      <c r="HC42" s="144"/>
      <c r="HD42" s="144"/>
      <c r="HE42" s="144"/>
      <c r="HF42" s="144"/>
      <c r="HG42" s="144"/>
      <c r="HH42" s="144"/>
      <c r="HI42" s="144"/>
      <c r="HJ42" s="144"/>
      <c r="HK42" s="144"/>
      <c r="HL42" s="144"/>
      <c r="HM42" s="144"/>
      <c r="HN42" s="144"/>
      <c r="HO42" s="144"/>
      <c r="HP42" s="144"/>
      <c r="HQ42" s="144"/>
      <c r="HR42" s="144"/>
      <c r="HS42" s="144"/>
      <c r="HT42" s="144"/>
      <c r="HU42" s="144"/>
      <c r="HV42" s="144"/>
      <c r="HW42" s="144"/>
      <c r="HX42" s="144"/>
      <c r="HY42" s="144"/>
      <c r="HZ42" s="144"/>
      <c r="IA42" s="144"/>
      <c r="IB42" s="144"/>
      <c r="IC42" s="144"/>
      <c r="ID42" s="144"/>
      <c r="IE42" s="144"/>
      <c r="IF42" s="144"/>
      <c r="IG42" s="144"/>
      <c r="IH42" s="144"/>
      <c r="II42" s="144"/>
      <c r="IJ42" s="144"/>
      <c r="IK42" s="144"/>
      <c r="IL42" s="144"/>
      <c r="IM42" s="144"/>
      <c r="IN42" s="144"/>
      <c r="IO42" s="144"/>
      <c r="IP42" s="144"/>
      <c r="IQ42" s="144"/>
      <c r="IR42" s="144"/>
      <c r="IS42" s="144"/>
      <c r="IT42" s="144"/>
      <c r="IU42" s="144"/>
      <c r="IV42" s="144"/>
      <c r="IW42" s="144"/>
      <c r="IX42" s="144"/>
      <c r="IY42" s="144"/>
      <c r="IZ42" s="144"/>
      <c r="JA42" s="144"/>
      <c r="JB42" s="144"/>
      <c r="JC42" s="144"/>
      <c r="JD42" s="144"/>
      <c r="JE42" s="144"/>
      <c r="JF42" s="144"/>
      <c r="JG42" s="144"/>
      <c r="JH42" s="144"/>
      <c r="JI42" s="144"/>
      <c r="JJ42" s="144"/>
      <c r="JK42" s="144"/>
      <c r="JL42" s="144"/>
      <c r="JM42" s="144"/>
      <c r="JN42" s="144"/>
      <c r="JO42" s="144"/>
      <c r="JP42" s="144"/>
      <c r="JQ42" s="144"/>
      <c r="JR42" s="144"/>
      <c r="JS42" s="144"/>
      <c r="JT42" s="144"/>
      <c r="JU42" s="144"/>
      <c r="JV42" s="144"/>
      <c r="JW42" s="144"/>
      <c r="JX42" s="144"/>
      <c r="JY42" s="144"/>
      <c r="JZ42" s="144"/>
      <c r="KA42" s="144"/>
      <c r="KB42" s="144"/>
      <c r="KC42" s="144"/>
      <c r="KD42" s="144"/>
      <c r="KE42" s="144"/>
      <c r="KF42" s="144"/>
      <c r="KG42" s="144"/>
      <c r="KH42" s="144"/>
      <c r="KI42" s="144"/>
      <c r="KJ42" s="144"/>
      <c r="KK42" s="144"/>
      <c r="KL42" s="144"/>
      <c r="KM42" s="144"/>
      <c r="KN42" s="144"/>
      <c r="KO42" s="144"/>
      <c r="KP42" s="144"/>
      <c r="KQ42" s="144"/>
      <c r="KR42" s="144"/>
      <c r="KS42" s="144"/>
      <c r="KT42" s="144"/>
      <c r="KU42" s="144"/>
      <c r="KV42" s="144"/>
      <c r="KW42" s="144"/>
      <c r="KX42" s="144"/>
      <c r="KY42" s="144"/>
      <c r="KZ42" s="144"/>
      <c r="LA42" s="144"/>
      <c r="LB42" s="144"/>
      <c r="LC42" s="144"/>
      <c r="LD42" s="144"/>
      <c r="LE42" s="144"/>
      <c r="LF42" s="144"/>
      <c r="LG42" s="144"/>
      <c r="LH42" s="144"/>
      <c r="LI42" s="144"/>
      <c r="LJ42" s="144"/>
      <c r="LK42" s="144"/>
      <c r="LL42" s="144"/>
      <c r="LM42" s="144"/>
      <c r="LN42" s="144"/>
      <c r="LO42" s="144"/>
      <c r="LP42" s="144"/>
      <c r="LQ42" s="144"/>
      <c r="LR42" s="144"/>
      <c r="LS42" s="144"/>
      <c r="LT42" s="144"/>
      <c r="LU42" s="144"/>
      <c r="LV42" s="144"/>
      <c r="LW42" s="144"/>
      <c r="LX42" s="144"/>
      <c r="LY42" s="144"/>
      <c r="LZ42" s="144"/>
      <c r="MA42" s="144"/>
      <c r="MB42" s="144"/>
      <c r="MC42" s="144"/>
      <c r="MD42" s="144"/>
      <c r="ME42" s="144"/>
      <c r="MF42" s="144"/>
      <c r="MG42" s="144"/>
      <c r="MH42" s="144"/>
      <c r="MI42" s="144"/>
      <c r="MJ42" s="144"/>
      <c r="MK42" s="144"/>
      <c r="ML42" s="144"/>
      <c r="MM42" s="144"/>
      <c r="MN42" s="144"/>
      <c r="MO42" s="144"/>
      <c r="MP42" s="144"/>
      <c r="MQ42" s="144"/>
      <c r="MR42" s="144"/>
      <c r="MS42" s="144"/>
      <c r="MT42" s="144"/>
      <c r="MU42" s="144"/>
      <c r="MV42" s="144"/>
      <c r="MW42" s="144"/>
      <c r="MX42" s="144"/>
      <c r="MY42" s="144"/>
      <c r="MZ42" s="144"/>
      <c r="NA42" s="144"/>
      <c r="NB42" s="144"/>
      <c r="NC42" s="144"/>
      <c r="ND42" s="144"/>
      <c r="NE42" s="144"/>
      <c r="NF42" s="144"/>
      <c r="NG42" s="144"/>
      <c r="NH42" s="144"/>
      <c r="NI42" s="144"/>
      <c r="NJ42" s="144"/>
      <c r="NK42" s="144"/>
      <c r="NL42" s="144"/>
      <c r="NM42" s="144"/>
      <c r="NN42" s="144"/>
      <c r="NO42" s="144"/>
      <c r="NP42" s="144"/>
      <c r="NQ42" s="144"/>
      <c r="NR42" s="144"/>
      <c r="NS42" s="144"/>
      <c r="NT42" s="144"/>
      <c r="NU42" s="144"/>
      <c r="NV42" s="144"/>
      <c r="NW42" s="144"/>
      <c r="NX42" s="144"/>
      <c r="NY42" s="144"/>
      <c r="NZ42" s="144"/>
      <c r="OA42" s="144"/>
      <c r="OB42" s="144"/>
      <c r="OC42" s="144"/>
      <c r="OD42" s="144"/>
      <c r="OE42" s="144"/>
      <c r="OF42" s="144"/>
      <c r="OG42" s="144"/>
      <c r="OH42" s="144"/>
      <c r="OI42" s="144"/>
      <c r="OJ42" s="144"/>
      <c r="OK42" s="144"/>
      <c r="OL42" s="144"/>
      <c r="OM42" s="144"/>
      <c r="ON42" s="144"/>
      <c r="OO42" s="144"/>
      <c r="OP42" s="144"/>
      <c r="OQ42" s="144"/>
      <c r="OR42" s="144"/>
      <c r="OS42" s="144"/>
      <c r="OT42" s="144"/>
      <c r="OU42" s="144"/>
      <c r="OV42" s="144"/>
      <c r="OW42" s="144"/>
      <c r="OX42" s="144"/>
      <c r="OY42" s="144"/>
      <c r="OZ42" s="144"/>
      <c r="PA42" s="144"/>
      <c r="PB42" s="144"/>
      <c r="PC42" s="144"/>
      <c r="PD42" s="144"/>
      <c r="PE42" s="144"/>
      <c r="PF42" s="144"/>
      <c r="PG42" s="144"/>
      <c r="PH42" s="144"/>
      <c r="PI42" s="144"/>
      <c r="PJ42" s="144"/>
      <c r="PK42" s="144"/>
      <c r="PL42" s="144"/>
      <c r="PM42" s="144"/>
      <c r="PN42" s="144"/>
      <c r="PO42" s="144"/>
      <c r="PP42" s="144"/>
      <c r="PQ42" s="144"/>
      <c r="PR42" s="144"/>
      <c r="PS42" s="144"/>
      <c r="PT42" s="144"/>
      <c r="PU42" s="144"/>
      <c r="PV42" s="144"/>
      <c r="PW42" s="144"/>
      <c r="PX42" s="144"/>
      <c r="PY42" s="144"/>
      <c r="PZ42" s="144"/>
      <c r="QA42" s="144"/>
      <c r="QB42" s="144"/>
      <c r="QC42" s="144"/>
      <c r="QD42" s="144"/>
      <c r="QE42" s="144"/>
      <c r="QF42" s="144"/>
      <c r="QG42" s="144"/>
      <c r="QH42" s="144"/>
      <c r="QI42" s="144"/>
      <c r="QJ42" s="144"/>
      <c r="QK42" s="144"/>
      <c r="QL42" s="144"/>
      <c r="QM42" s="144"/>
      <c r="QN42" s="144"/>
      <c r="QO42" s="144"/>
      <c r="QP42" s="144"/>
      <c r="QQ42" s="144"/>
      <c r="QR42" s="144"/>
      <c r="QS42" s="144"/>
      <c r="QT42" s="144"/>
      <c r="QU42" s="144"/>
      <c r="QV42" s="144"/>
      <c r="QW42" s="144"/>
      <c r="QX42" s="144"/>
      <c r="QY42" s="144"/>
      <c r="QZ42" s="144"/>
      <c r="RA42" s="144"/>
      <c r="RB42" s="144"/>
      <c r="RC42" s="144"/>
      <c r="RD42" s="144"/>
      <c r="RE42" s="144"/>
      <c r="RF42" s="144"/>
      <c r="RG42" s="144"/>
      <c r="RH42" s="144"/>
      <c r="RI42" s="144"/>
      <c r="RJ42" s="144"/>
      <c r="RK42" s="144"/>
      <c r="RL42" s="144"/>
      <c r="RM42" s="144"/>
      <c r="RN42" s="144"/>
      <c r="RO42" s="144"/>
      <c r="RP42" s="144"/>
      <c r="RQ42" s="144"/>
      <c r="RR42" s="144"/>
      <c r="RS42" s="144"/>
      <c r="RT42" s="144"/>
      <c r="RU42" s="144"/>
      <c r="RV42" s="144"/>
      <c r="RW42" s="144"/>
      <c r="RX42" s="144"/>
      <c r="RY42" s="144"/>
      <c r="RZ42" s="144"/>
      <c r="SA42" s="144"/>
      <c r="SB42" s="144"/>
      <c r="SC42" s="144"/>
      <c r="SD42" s="144"/>
      <c r="SE42" s="144"/>
      <c r="SF42" s="144"/>
      <c r="SG42" s="144"/>
      <c r="SH42" s="144"/>
      <c r="SI42" s="144"/>
      <c r="SJ42" s="144"/>
      <c r="SK42" s="144"/>
      <c r="SL42" s="144"/>
      <c r="SM42" s="144"/>
      <c r="SN42" s="144"/>
      <c r="SO42" s="144"/>
      <c r="SP42" s="144"/>
      <c r="SQ42" s="144"/>
      <c r="SR42" s="144"/>
      <c r="SS42" s="144"/>
      <c r="ST42" s="144"/>
      <c r="SU42" s="144"/>
      <c r="SV42" s="144"/>
      <c r="SW42" s="144"/>
      <c r="SX42" s="144"/>
      <c r="SY42" s="144"/>
      <c r="SZ42" s="144"/>
      <c r="TA42" s="144"/>
      <c r="TB42" s="144"/>
      <c r="TC42" s="144"/>
      <c r="TD42" s="144"/>
      <c r="TE42" s="144"/>
      <c r="TF42" s="144"/>
      <c r="TG42" s="144"/>
      <c r="TH42" s="144"/>
      <c r="TI42" s="144"/>
      <c r="TJ42" s="144"/>
      <c r="TK42" s="144"/>
      <c r="TL42" s="144"/>
      <c r="TM42" s="144"/>
      <c r="TN42" s="144"/>
      <c r="TO42" s="144"/>
      <c r="TP42" s="144"/>
      <c r="TQ42" s="144"/>
      <c r="TR42" s="144"/>
      <c r="TS42" s="144"/>
      <c r="TT42" s="144"/>
      <c r="TU42" s="144"/>
      <c r="TV42" s="144"/>
      <c r="TW42" s="144"/>
      <c r="TX42" s="144"/>
      <c r="TY42" s="144"/>
      <c r="TZ42" s="144"/>
      <c r="UA42" s="144"/>
      <c r="UB42" s="144"/>
      <c r="UC42" s="144"/>
      <c r="UD42" s="144"/>
      <c r="UE42" s="144"/>
      <c r="UF42" s="144"/>
      <c r="UG42" s="144"/>
      <c r="UH42" s="144"/>
      <c r="UI42" s="144"/>
      <c r="UJ42" s="144"/>
      <c r="UK42" s="144"/>
      <c r="UL42" s="144"/>
      <c r="UM42" s="144"/>
      <c r="UN42" s="144"/>
      <c r="UO42" s="144"/>
      <c r="UP42" s="144"/>
      <c r="UQ42" s="144"/>
      <c r="UR42" s="144"/>
      <c r="US42" s="144"/>
      <c r="UT42" s="144"/>
      <c r="UU42" s="144"/>
      <c r="UV42" s="144"/>
      <c r="UW42" s="144"/>
      <c r="UX42" s="144"/>
      <c r="UY42" s="144"/>
      <c r="UZ42" s="144"/>
      <c r="VA42" s="144"/>
      <c r="VB42" s="144"/>
      <c r="VC42" s="144"/>
      <c r="VD42" s="144"/>
      <c r="VE42" s="144"/>
      <c r="VF42" s="144"/>
      <c r="VG42" s="144"/>
      <c r="VH42" s="144"/>
      <c r="VI42" s="144"/>
      <c r="VJ42" s="144"/>
      <c r="VK42" s="144"/>
      <c r="VL42" s="144"/>
      <c r="VM42" s="144"/>
      <c r="VN42" s="144"/>
      <c r="VO42" s="144"/>
      <c r="VP42" s="144"/>
      <c r="VQ42" s="144"/>
      <c r="VR42" s="144"/>
      <c r="VS42" s="144"/>
      <c r="VT42" s="144"/>
      <c r="VU42" s="144"/>
      <c r="VV42" s="144"/>
      <c r="VW42" s="144"/>
      <c r="VX42" s="144"/>
      <c r="VY42" s="144"/>
      <c r="VZ42" s="144"/>
      <c r="WA42" s="144"/>
      <c r="WB42" s="144"/>
      <c r="WC42" s="144"/>
      <c r="WD42" s="144"/>
      <c r="WE42" s="144"/>
      <c r="WF42" s="144"/>
      <c r="WG42" s="144"/>
      <c r="WH42" s="144"/>
      <c r="WI42" s="144"/>
      <c r="WJ42" s="144"/>
      <c r="WK42" s="144"/>
      <c r="WL42" s="144"/>
      <c r="WM42" s="144"/>
      <c r="WN42" s="144"/>
      <c r="WO42" s="144"/>
      <c r="WP42" s="144"/>
      <c r="WQ42" s="144"/>
      <c r="WR42" s="144"/>
      <c r="WS42" s="144"/>
      <c r="WT42" s="144"/>
      <c r="WU42" s="144"/>
      <c r="WV42" s="144"/>
      <c r="WW42" s="144"/>
      <c r="WX42" s="144"/>
      <c r="WY42" s="144"/>
      <c r="WZ42" s="144"/>
      <c r="XA42" s="144"/>
      <c r="XB42" s="144"/>
      <c r="XC42" s="144"/>
      <c r="XD42" s="144"/>
      <c r="XE42" s="144"/>
      <c r="XF42" s="144"/>
      <c r="XG42" s="144"/>
      <c r="XH42" s="144"/>
      <c r="XI42" s="144"/>
      <c r="XJ42" s="144"/>
      <c r="XK42" s="144"/>
      <c r="XL42" s="144"/>
      <c r="XM42" s="144"/>
      <c r="XN42" s="144"/>
      <c r="XO42" s="144"/>
      <c r="XP42" s="144"/>
      <c r="XQ42" s="144"/>
      <c r="XR42" s="144"/>
      <c r="XS42" s="144"/>
      <c r="XT42" s="144"/>
      <c r="XU42" s="144"/>
      <c r="XV42" s="144"/>
      <c r="XW42" s="144"/>
      <c r="XX42" s="144"/>
      <c r="XY42" s="144"/>
      <c r="XZ42" s="144"/>
      <c r="YA42" s="144"/>
      <c r="YB42" s="144"/>
      <c r="YC42" s="144"/>
      <c r="YD42" s="144"/>
      <c r="YE42" s="144"/>
      <c r="YF42" s="144"/>
      <c r="YG42" s="144"/>
      <c r="YH42" s="144"/>
      <c r="YI42" s="144"/>
      <c r="YJ42" s="144"/>
      <c r="YK42" s="144"/>
      <c r="YL42" s="144"/>
      <c r="YM42" s="144"/>
      <c r="YN42" s="144"/>
      <c r="YO42" s="144"/>
      <c r="YP42" s="144"/>
      <c r="YQ42" s="144"/>
      <c r="YR42" s="144"/>
      <c r="YS42" s="144"/>
      <c r="YT42" s="144"/>
      <c r="YU42" s="144"/>
      <c r="YV42" s="144"/>
      <c r="YW42" s="144"/>
      <c r="YX42" s="144"/>
      <c r="YY42" s="144"/>
      <c r="YZ42" s="144"/>
      <c r="ZA42" s="144"/>
      <c r="ZB42" s="144"/>
      <c r="ZC42" s="144"/>
      <c r="ZD42" s="144"/>
      <c r="ZE42" s="144"/>
      <c r="ZF42" s="144"/>
      <c r="ZG42" s="144"/>
      <c r="ZH42" s="144"/>
      <c r="ZI42" s="144"/>
      <c r="ZJ42" s="144"/>
      <c r="ZK42" s="144"/>
      <c r="ZL42" s="144"/>
      <c r="ZM42" s="144"/>
      <c r="ZN42" s="144"/>
      <c r="ZO42" s="144"/>
      <c r="ZP42" s="144"/>
      <c r="ZQ42" s="144"/>
      <c r="ZR42" s="144"/>
      <c r="ZS42" s="144"/>
      <c r="ZT42" s="144"/>
      <c r="ZU42" s="144"/>
      <c r="ZV42" s="144"/>
      <c r="ZW42" s="144"/>
      <c r="ZX42" s="144"/>
      <c r="ZY42" s="144"/>
      <c r="ZZ42" s="144"/>
      <c r="AAA42" s="144"/>
      <c r="AAB42" s="144"/>
      <c r="AAC42" s="144"/>
      <c r="AAD42" s="144"/>
      <c r="AAE42" s="144"/>
      <c r="AAF42" s="144"/>
      <c r="AAG42" s="144"/>
      <c r="AAH42" s="144"/>
      <c r="AAI42" s="144"/>
      <c r="AAJ42" s="144"/>
      <c r="AAK42" s="144"/>
      <c r="AAL42" s="144"/>
      <c r="AAM42" s="144"/>
      <c r="AAN42" s="144"/>
      <c r="AAO42" s="144"/>
      <c r="AAP42" s="144"/>
      <c r="AAQ42" s="144"/>
      <c r="AAR42" s="144"/>
      <c r="AAS42" s="144"/>
      <c r="AAT42" s="144"/>
      <c r="AAU42" s="144"/>
      <c r="AAV42" s="144"/>
      <c r="AAW42" s="144"/>
      <c r="AAX42" s="144"/>
      <c r="AAY42" s="144"/>
      <c r="AAZ42" s="144"/>
      <c r="ABA42" s="144"/>
      <c r="ABB42" s="144"/>
      <c r="ABC42" s="144"/>
      <c r="ABD42" s="144"/>
      <c r="ABE42" s="144"/>
      <c r="ABF42" s="144"/>
      <c r="ABG42" s="144"/>
      <c r="ABH42" s="144"/>
      <c r="ABI42" s="144"/>
      <c r="ABJ42" s="144"/>
      <c r="ABK42" s="144"/>
      <c r="ABL42" s="144"/>
      <c r="ABM42" s="144"/>
      <c r="ABN42" s="144"/>
      <c r="ABO42" s="144"/>
      <c r="ABP42" s="144"/>
      <c r="ABQ42" s="144"/>
      <c r="ABR42" s="144"/>
      <c r="ABS42" s="144"/>
      <c r="ABT42" s="144"/>
      <c r="ABU42" s="144"/>
      <c r="ABV42" s="144"/>
      <c r="ABW42" s="144"/>
      <c r="ABX42" s="144"/>
      <c r="ABY42" s="144"/>
      <c r="ABZ42" s="144"/>
      <c r="ACA42" s="144"/>
      <c r="ACB42" s="144"/>
      <c r="ACC42" s="144"/>
      <c r="ACD42" s="144"/>
      <c r="ACE42" s="144"/>
      <c r="ACF42" s="144"/>
      <c r="ACG42" s="144"/>
      <c r="ACH42" s="144"/>
      <c r="ACI42" s="144"/>
      <c r="ACJ42" s="144"/>
      <c r="ACK42" s="144"/>
      <c r="ACL42" s="144"/>
      <c r="ACM42" s="144"/>
      <c r="ACN42" s="144"/>
      <c r="ACO42" s="144"/>
      <c r="ACP42" s="144"/>
      <c r="ACQ42" s="144"/>
      <c r="ACR42" s="144"/>
      <c r="ACS42" s="144"/>
      <c r="ACT42" s="144"/>
      <c r="ACU42" s="144"/>
      <c r="ACV42" s="144"/>
      <c r="ACW42" s="144"/>
      <c r="ACX42" s="144"/>
      <c r="ACY42" s="144"/>
      <c r="ACZ42" s="144"/>
      <c r="ADA42" s="144"/>
      <c r="ADB42" s="144"/>
      <c r="ADC42" s="144"/>
      <c r="ADD42" s="144"/>
      <c r="ADE42" s="144"/>
      <c r="ADF42" s="144"/>
      <c r="ADG42" s="144"/>
      <c r="ADH42" s="144"/>
      <c r="ADI42" s="144"/>
      <c r="ADJ42" s="144"/>
      <c r="ADK42" s="144"/>
      <c r="ADL42" s="144"/>
      <c r="ADM42" s="144"/>
      <c r="ADN42" s="144"/>
      <c r="ADO42" s="144"/>
      <c r="ADP42" s="144"/>
      <c r="ADQ42" s="144"/>
      <c r="ADR42" s="144"/>
      <c r="ADS42" s="144"/>
      <c r="ADT42" s="144"/>
      <c r="ADU42" s="144"/>
      <c r="ADV42" s="144"/>
      <c r="ADW42" s="144"/>
      <c r="ADX42" s="144"/>
      <c r="ADY42" s="144"/>
      <c r="ADZ42" s="144"/>
      <c r="AEA42" s="144"/>
      <c r="AEB42" s="144"/>
      <c r="AEC42" s="144"/>
      <c r="AED42" s="144"/>
      <c r="AEE42" s="144"/>
      <c r="AEF42" s="144"/>
      <c r="AEG42" s="144"/>
      <c r="AEH42" s="144"/>
      <c r="AEI42" s="144"/>
      <c r="AEJ42" s="144"/>
      <c r="AEK42" s="144"/>
      <c r="AEL42" s="144"/>
      <c r="AEM42" s="144"/>
      <c r="AEN42" s="144"/>
      <c r="AEO42" s="144"/>
      <c r="AEP42" s="144"/>
      <c r="AEQ42" s="144"/>
      <c r="AER42" s="144"/>
      <c r="AES42" s="144"/>
      <c r="AET42" s="144"/>
      <c r="AEU42" s="144"/>
      <c r="AEV42" s="144"/>
      <c r="AEW42" s="144"/>
      <c r="AEX42" s="144"/>
      <c r="AEY42" s="144"/>
      <c r="AEZ42" s="144"/>
      <c r="AFA42" s="144"/>
      <c r="AFB42" s="144"/>
      <c r="AFC42" s="144"/>
      <c r="AFD42" s="144"/>
      <c r="AFE42" s="144"/>
      <c r="AFF42" s="144"/>
      <c r="AFG42" s="144"/>
      <c r="AFH42" s="144"/>
      <c r="AFI42" s="144"/>
      <c r="AFJ42" s="144"/>
      <c r="AFK42" s="144"/>
      <c r="AFL42" s="144"/>
      <c r="AFM42" s="144"/>
      <c r="AFN42" s="144"/>
      <c r="AFO42" s="144"/>
      <c r="AFP42" s="144"/>
      <c r="AFQ42" s="144"/>
      <c r="AFR42" s="144"/>
      <c r="AFS42" s="144"/>
      <c r="AFT42" s="144"/>
      <c r="AFU42" s="144"/>
      <c r="AFV42" s="144"/>
      <c r="AFW42" s="144"/>
      <c r="AFX42" s="144"/>
      <c r="AFY42" s="144"/>
      <c r="AFZ42" s="144"/>
      <c r="AGA42" s="144"/>
      <c r="AGB42" s="144"/>
      <c r="AGC42" s="144"/>
      <c r="AGD42" s="144"/>
      <c r="AGE42" s="144"/>
      <c r="AGF42" s="144"/>
      <c r="AGG42" s="144"/>
      <c r="AGH42" s="144"/>
      <c r="AGI42" s="144"/>
      <c r="AGJ42" s="144"/>
      <c r="AGK42" s="144"/>
      <c r="AGL42" s="144"/>
      <c r="AGM42" s="144"/>
      <c r="AGN42" s="144"/>
      <c r="AGO42" s="144"/>
      <c r="AGP42" s="144"/>
      <c r="AGQ42" s="144"/>
      <c r="AGR42" s="144"/>
      <c r="AGS42" s="144"/>
      <c r="AGT42" s="144"/>
      <c r="AGU42" s="144"/>
      <c r="AGV42" s="144"/>
      <c r="AGW42" s="144"/>
      <c r="AGX42" s="144"/>
      <c r="AGY42" s="144"/>
      <c r="AGZ42" s="144"/>
      <c r="AHA42" s="144"/>
      <c r="AHB42" s="144"/>
      <c r="AHC42" s="144"/>
      <c r="AHD42" s="144"/>
      <c r="AHE42" s="144"/>
      <c r="AHF42" s="144"/>
      <c r="AHG42" s="144"/>
      <c r="AHH42" s="144"/>
      <c r="AHI42" s="144"/>
      <c r="AHJ42" s="144"/>
      <c r="AHK42" s="144"/>
      <c r="AHL42" s="144"/>
      <c r="AHM42" s="144"/>
      <c r="AHN42" s="144"/>
      <c r="AHO42" s="144"/>
      <c r="AHP42" s="144"/>
      <c r="AHQ42" s="144"/>
      <c r="AHR42" s="144"/>
      <c r="AHS42" s="144"/>
      <c r="AHT42" s="144"/>
      <c r="AHU42" s="144"/>
      <c r="AHV42" s="144"/>
      <c r="AHW42" s="144"/>
      <c r="AHX42" s="144"/>
      <c r="AHY42" s="144"/>
      <c r="AHZ42" s="144"/>
      <c r="AIA42" s="144"/>
      <c r="AIB42" s="144"/>
      <c r="AIC42" s="144"/>
      <c r="AID42" s="144"/>
      <c r="AIE42" s="144"/>
      <c r="AIF42" s="144"/>
      <c r="AIG42" s="144"/>
      <c r="AIH42" s="144"/>
      <c r="AII42" s="144"/>
      <c r="AIJ42" s="144"/>
      <c r="AIK42" s="144"/>
      <c r="AIL42" s="144"/>
      <c r="AIM42" s="144"/>
      <c r="AIN42" s="144"/>
      <c r="AIO42" s="144"/>
      <c r="AIP42" s="144"/>
      <c r="AIQ42" s="144"/>
      <c r="AIR42" s="144"/>
      <c r="AIS42" s="144"/>
      <c r="AIT42" s="144"/>
      <c r="AIU42" s="144"/>
      <c r="AIV42" s="144"/>
      <c r="AIW42" s="144"/>
      <c r="AIX42" s="144"/>
      <c r="AIY42" s="144"/>
      <c r="AIZ42" s="144"/>
      <c r="AJA42" s="144"/>
      <c r="AJB42" s="144"/>
      <c r="AJC42" s="144"/>
      <c r="AJD42" s="144"/>
      <c r="AJE42" s="144"/>
      <c r="AJF42" s="144"/>
      <c r="AJG42" s="144"/>
      <c r="AJH42" s="144"/>
      <c r="AJI42" s="144"/>
      <c r="AJJ42" s="144"/>
      <c r="AJK42" s="144"/>
      <c r="AJL42" s="144"/>
      <c r="AJM42" s="144"/>
      <c r="AJN42" s="144"/>
      <c r="AJO42" s="144"/>
      <c r="AJP42" s="144"/>
      <c r="AJQ42" s="144"/>
      <c r="AJR42" s="144"/>
      <c r="AJS42" s="144"/>
      <c r="AJT42" s="144"/>
      <c r="AJU42" s="144"/>
      <c r="AJV42" s="144"/>
      <c r="AJW42" s="144"/>
      <c r="AJX42" s="144"/>
      <c r="AJY42" s="144"/>
      <c r="AJZ42" s="144"/>
      <c r="AKA42" s="144"/>
      <c r="AKB42" s="144"/>
      <c r="AKC42" s="144"/>
      <c r="AKD42" s="144"/>
      <c r="AKE42" s="144"/>
      <c r="AKF42" s="144"/>
      <c r="AKG42" s="144"/>
      <c r="AKH42" s="144"/>
      <c r="AKI42" s="144"/>
      <c r="AKJ42" s="144"/>
      <c r="AKK42" s="144"/>
      <c r="AKL42" s="144"/>
      <c r="AKM42" s="144"/>
      <c r="AKN42" s="144"/>
      <c r="AKO42" s="144"/>
      <c r="AKP42" s="144"/>
      <c r="AKQ42" s="144"/>
      <c r="AKR42" s="144"/>
      <c r="AKS42" s="144"/>
      <c r="AKT42" s="144"/>
      <c r="AKU42" s="144"/>
      <c r="AKV42" s="144"/>
      <c r="AKW42" s="144"/>
      <c r="AKX42" s="144"/>
      <c r="AKY42" s="144"/>
      <c r="AKZ42" s="144"/>
      <c r="ALA42" s="144"/>
      <c r="ALB42" s="144"/>
      <c r="ALC42" s="144"/>
      <c r="ALD42" s="144"/>
      <c r="ALE42" s="144"/>
      <c r="ALF42" s="144"/>
      <c r="ALG42" s="144"/>
      <c r="ALH42" s="144"/>
      <c r="ALI42" s="144"/>
      <c r="ALJ42" s="144"/>
      <c r="ALK42" s="144"/>
      <c r="ALL42" s="144"/>
      <c r="ALM42" s="144"/>
      <c r="ALN42" s="144"/>
      <c r="ALO42" s="144"/>
      <c r="ALP42" s="144"/>
      <c r="ALQ42" s="144"/>
      <c r="ALR42" s="144"/>
      <c r="ALS42" s="144"/>
      <c r="ALT42" s="144"/>
      <c r="ALU42" s="144"/>
      <c r="ALV42" s="144"/>
      <c r="ALW42" s="144"/>
      <c r="ALX42" s="144"/>
      <c r="ALY42" s="144"/>
      <c r="ALZ42" s="144"/>
      <c r="AMA42" s="144"/>
      <c r="AMB42" s="144"/>
      <c r="AMC42" s="144"/>
      <c r="AMD42" s="144"/>
      <c r="AME42" s="144"/>
      <c r="AMF42" s="144"/>
      <c r="AMG42" s="144"/>
      <c r="AMH42" s="144"/>
      <c r="AMI42" s="144"/>
      <c r="AMJ42" s="144"/>
    </row>
    <row r="43" spans="1:1024" s="92" customFormat="1" ht="13.8">
      <c r="A43" s="145"/>
      <c r="B43" s="150"/>
      <c r="C43" s="150"/>
      <c r="D43" s="150"/>
      <c r="E43" s="151"/>
      <c r="F43" s="151"/>
      <c r="G43" s="151"/>
      <c r="H43" s="151"/>
      <c r="I43" s="151"/>
      <c r="J43" s="151"/>
      <c r="K43" s="151"/>
      <c r="L43" s="151"/>
      <c r="M43" s="151"/>
      <c r="N43" s="151"/>
      <c r="O43" s="151"/>
      <c r="P43" s="151"/>
      <c r="Q43" s="151"/>
      <c r="R43" s="151"/>
      <c r="S43" s="155"/>
      <c r="T43" s="153"/>
      <c r="U43" s="145"/>
      <c r="V43" s="154"/>
      <c r="W43" s="154"/>
      <c r="X43" s="103"/>
      <c r="Y43" s="103"/>
      <c r="Z43" s="103"/>
      <c r="AA43" s="156"/>
      <c r="AB43" s="145"/>
      <c r="AC43" s="145"/>
      <c r="AD43" s="145"/>
      <c r="AE43" s="145"/>
      <c r="AF43" s="145"/>
      <c r="AG43" s="145"/>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c r="BI43" s="145"/>
      <c r="BJ43" s="145"/>
      <c r="BK43" s="145"/>
      <c r="BL43" s="145"/>
      <c r="BM43" s="144"/>
      <c r="BN43" s="144"/>
      <c r="BO43" s="144"/>
      <c r="BP43" s="144"/>
      <c r="BQ43" s="144"/>
      <c r="BR43" s="144"/>
      <c r="BS43" s="144"/>
      <c r="BT43" s="144"/>
      <c r="BU43" s="144"/>
      <c r="BV43" s="144"/>
      <c r="BW43" s="144"/>
      <c r="BX43" s="144"/>
      <c r="BY43" s="144"/>
      <c r="BZ43" s="144"/>
      <c r="CA43" s="144"/>
      <c r="CB43" s="144"/>
      <c r="CC43" s="144"/>
      <c r="CD43" s="144"/>
      <c r="CE43" s="144"/>
      <c r="CF43" s="144"/>
      <c r="CG43" s="144"/>
      <c r="CH43" s="144"/>
      <c r="CI43" s="144"/>
      <c r="CJ43" s="144"/>
      <c r="CK43" s="144"/>
      <c r="CL43" s="144"/>
      <c r="CM43" s="144"/>
      <c r="CN43" s="144"/>
      <c r="CO43" s="144"/>
      <c r="CP43" s="144"/>
      <c r="CQ43" s="144"/>
      <c r="CR43" s="144"/>
      <c r="CS43" s="144"/>
      <c r="CT43" s="144"/>
      <c r="CU43" s="144"/>
      <c r="CV43" s="144"/>
      <c r="CW43" s="144"/>
      <c r="CX43" s="144"/>
      <c r="CY43" s="144"/>
      <c r="CZ43" s="144"/>
      <c r="DA43" s="144"/>
      <c r="DB43" s="144"/>
      <c r="DC43" s="144"/>
      <c r="DD43" s="144"/>
      <c r="DE43" s="144"/>
      <c r="DF43" s="144"/>
      <c r="DG43" s="144"/>
      <c r="DH43" s="144"/>
      <c r="DI43" s="144"/>
      <c r="DJ43" s="144"/>
      <c r="DK43" s="144"/>
      <c r="DL43" s="144"/>
      <c r="DM43" s="144"/>
      <c r="DN43" s="144"/>
      <c r="DO43" s="144"/>
      <c r="DP43" s="144"/>
      <c r="DQ43" s="144"/>
      <c r="DR43" s="144"/>
      <c r="DS43" s="144"/>
      <c r="DT43" s="144"/>
      <c r="DU43" s="144"/>
      <c r="DV43" s="144"/>
      <c r="DW43" s="144"/>
      <c r="DX43" s="144"/>
      <c r="DY43" s="144"/>
      <c r="DZ43" s="144"/>
      <c r="EA43" s="144"/>
      <c r="EB43" s="144"/>
      <c r="EC43" s="144"/>
      <c r="ED43" s="144"/>
      <c r="EE43" s="144"/>
      <c r="EF43" s="144"/>
      <c r="EG43" s="144"/>
      <c r="EH43" s="144"/>
      <c r="EI43" s="144"/>
      <c r="EJ43" s="144"/>
      <c r="EK43" s="144"/>
      <c r="EL43" s="144"/>
      <c r="EM43" s="144"/>
      <c r="EN43" s="144"/>
      <c r="EO43" s="144"/>
      <c r="EP43" s="144"/>
      <c r="EQ43" s="144"/>
      <c r="ER43" s="144"/>
      <c r="ES43" s="144"/>
      <c r="ET43" s="144"/>
      <c r="EU43" s="144"/>
      <c r="EV43" s="144"/>
      <c r="EW43" s="144"/>
      <c r="EX43" s="144"/>
      <c r="EY43" s="144"/>
      <c r="EZ43" s="144"/>
      <c r="FA43" s="144"/>
      <c r="FB43" s="144"/>
      <c r="FC43" s="144"/>
      <c r="FD43" s="144"/>
      <c r="FE43" s="144"/>
      <c r="FF43" s="144"/>
      <c r="FG43" s="144"/>
      <c r="FH43" s="144"/>
      <c r="FI43" s="144"/>
      <c r="FJ43" s="144"/>
      <c r="FK43" s="144"/>
      <c r="FL43" s="144"/>
      <c r="FM43" s="144"/>
      <c r="FN43" s="144"/>
      <c r="FO43" s="144"/>
      <c r="FP43" s="144"/>
      <c r="FQ43" s="144"/>
      <c r="FR43" s="144"/>
      <c r="FS43" s="144"/>
      <c r="FT43" s="144"/>
      <c r="FU43" s="144"/>
      <c r="FV43" s="144"/>
      <c r="FW43" s="144"/>
      <c r="FX43" s="144"/>
      <c r="FY43" s="144"/>
      <c r="FZ43" s="144"/>
      <c r="GA43" s="144"/>
      <c r="GB43" s="144"/>
      <c r="GC43" s="144"/>
      <c r="GD43" s="144"/>
      <c r="GE43" s="144"/>
      <c r="GF43" s="144"/>
      <c r="GG43" s="144"/>
      <c r="GH43" s="144"/>
      <c r="GI43" s="144"/>
      <c r="GJ43" s="144"/>
      <c r="GK43" s="144"/>
      <c r="GL43" s="144"/>
      <c r="GM43" s="144"/>
      <c r="GN43" s="144"/>
      <c r="GO43" s="144"/>
      <c r="GP43" s="144"/>
      <c r="GQ43" s="144"/>
      <c r="GR43" s="144"/>
      <c r="GS43" s="144"/>
      <c r="GT43" s="144"/>
      <c r="GU43" s="144"/>
      <c r="GV43" s="144"/>
      <c r="GW43" s="144"/>
      <c r="GX43" s="144"/>
      <c r="GY43" s="144"/>
      <c r="GZ43" s="144"/>
      <c r="HA43" s="144"/>
      <c r="HB43" s="144"/>
      <c r="HC43" s="144"/>
      <c r="HD43" s="144"/>
      <c r="HE43" s="144"/>
      <c r="HF43" s="144"/>
      <c r="HG43" s="144"/>
      <c r="HH43" s="144"/>
      <c r="HI43" s="144"/>
      <c r="HJ43" s="144"/>
      <c r="HK43" s="144"/>
      <c r="HL43" s="144"/>
      <c r="HM43" s="144"/>
      <c r="HN43" s="144"/>
      <c r="HO43" s="144"/>
      <c r="HP43" s="144"/>
      <c r="HQ43" s="144"/>
      <c r="HR43" s="144"/>
      <c r="HS43" s="144"/>
      <c r="HT43" s="144"/>
      <c r="HU43" s="144"/>
      <c r="HV43" s="144"/>
      <c r="HW43" s="144"/>
      <c r="HX43" s="144"/>
      <c r="HY43" s="144"/>
      <c r="HZ43" s="144"/>
      <c r="IA43" s="144"/>
      <c r="IB43" s="144"/>
      <c r="IC43" s="144"/>
      <c r="ID43" s="144"/>
      <c r="IE43" s="144"/>
      <c r="IF43" s="144"/>
      <c r="IG43" s="144"/>
      <c r="IH43" s="144"/>
      <c r="II43" s="144"/>
      <c r="IJ43" s="144"/>
      <c r="IK43" s="144"/>
      <c r="IL43" s="144"/>
      <c r="IM43" s="144"/>
      <c r="IN43" s="144"/>
      <c r="IO43" s="144"/>
      <c r="IP43" s="144"/>
      <c r="IQ43" s="144"/>
      <c r="IR43" s="144"/>
      <c r="IS43" s="144"/>
      <c r="IT43" s="144"/>
      <c r="IU43" s="144"/>
      <c r="IV43" s="144"/>
      <c r="IW43" s="144"/>
      <c r="IX43" s="144"/>
      <c r="IY43" s="144"/>
      <c r="IZ43" s="144"/>
      <c r="JA43" s="144"/>
      <c r="JB43" s="144"/>
      <c r="JC43" s="144"/>
      <c r="JD43" s="144"/>
      <c r="JE43" s="144"/>
      <c r="JF43" s="144"/>
      <c r="JG43" s="144"/>
      <c r="JH43" s="144"/>
      <c r="JI43" s="144"/>
      <c r="JJ43" s="144"/>
      <c r="JK43" s="144"/>
      <c r="JL43" s="144"/>
      <c r="JM43" s="144"/>
      <c r="JN43" s="144"/>
      <c r="JO43" s="144"/>
      <c r="JP43" s="144"/>
      <c r="JQ43" s="144"/>
      <c r="JR43" s="144"/>
      <c r="JS43" s="144"/>
      <c r="JT43" s="144"/>
      <c r="JU43" s="144"/>
      <c r="JV43" s="144"/>
      <c r="JW43" s="144"/>
      <c r="JX43" s="144"/>
      <c r="JY43" s="144"/>
      <c r="JZ43" s="144"/>
      <c r="KA43" s="144"/>
      <c r="KB43" s="144"/>
      <c r="KC43" s="144"/>
      <c r="KD43" s="144"/>
      <c r="KE43" s="144"/>
      <c r="KF43" s="144"/>
      <c r="KG43" s="144"/>
      <c r="KH43" s="144"/>
      <c r="KI43" s="144"/>
      <c r="KJ43" s="144"/>
      <c r="KK43" s="144"/>
      <c r="KL43" s="144"/>
      <c r="KM43" s="144"/>
      <c r="KN43" s="144"/>
      <c r="KO43" s="144"/>
      <c r="KP43" s="144"/>
      <c r="KQ43" s="144"/>
      <c r="KR43" s="144"/>
      <c r="KS43" s="144"/>
      <c r="KT43" s="144"/>
      <c r="KU43" s="144"/>
      <c r="KV43" s="144"/>
      <c r="KW43" s="144"/>
      <c r="KX43" s="144"/>
      <c r="KY43" s="144"/>
      <c r="KZ43" s="144"/>
      <c r="LA43" s="144"/>
      <c r="LB43" s="144"/>
      <c r="LC43" s="144"/>
      <c r="LD43" s="144"/>
      <c r="LE43" s="144"/>
      <c r="LF43" s="144"/>
      <c r="LG43" s="144"/>
      <c r="LH43" s="144"/>
      <c r="LI43" s="144"/>
      <c r="LJ43" s="144"/>
      <c r="LK43" s="144"/>
      <c r="LL43" s="144"/>
      <c r="LM43" s="144"/>
      <c r="LN43" s="144"/>
      <c r="LO43" s="144"/>
      <c r="LP43" s="144"/>
      <c r="LQ43" s="144"/>
      <c r="LR43" s="144"/>
      <c r="LS43" s="144"/>
      <c r="LT43" s="144"/>
      <c r="LU43" s="144"/>
      <c r="LV43" s="144"/>
      <c r="LW43" s="144"/>
      <c r="LX43" s="144"/>
      <c r="LY43" s="144"/>
      <c r="LZ43" s="144"/>
      <c r="MA43" s="144"/>
      <c r="MB43" s="144"/>
      <c r="MC43" s="144"/>
      <c r="MD43" s="144"/>
      <c r="ME43" s="144"/>
      <c r="MF43" s="144"/>
      <c r="MG43" s="144"/>
      <c r="MH43" s="144"/>
      <c r="MI43" s="144"/>
      <c r="MJ43" s="144"/>
      <c r="MK43" s="144"/>
      <c r="ML43" s="144"/>
      <c r="MM43" s="144"/>
      <c r="MN43" s="144"/>
      <c r="MO43" s="144"/>
      <c r="MP43" s="144"/>
      <c r="MQ43" s="144"/>
      <c r="MR43" s="144"/>
      <c r="MS43" s="144"/>
      <c r="MT43" s="144"/>
      <c r="MU43" s="144"/>
      <c r="MV43" s="144"/>
      <c r="MW43" s="144"/>
      <c r="MX43" s="144"/>
      <c r="MY43" s="144"/>
      <c r="MZ43" s="144"/>
      <c r="NA43" s="144"/>
      <c r="NB43" s="144"/>
      <c r="NC43" s="144"/>
      <c r="ND43" s="144"/>
      <c r="NE43" s="144"/>
      <c r="NF43" s="144"/>
      <c r="NG43" s="144"/>
      <c r="NH43" s="144"/>
      <c r="NI43" s="144"/>
      <c r="NJ43" s="144"/>
      <c r="NK43" s="144"/>
      <c r="NL43" s="144"/>
      <c r="NM43" s="144"/>
      <c r="NN43" s="144"/>
      <c r="NO43" s="144"/>
      <c r="NP43" s="144"/>
      <c r="NQ43" s="144"/>
      <c r="NR43" s="144"/>
      <c r="NS43" s="144"/>
      <c r="NT43" s="144"/>
      <c r="NU43" s="144"/>
      <c r="NV43" s="144"/>
      <c r="NW43" s="144"/>
      <c r="NX43" s="144"/>
      <c r="NY43" s="144"/>
      <c r="NZ43" s="144"/>
      <c r="OA43" s="144"/>
      <c r="OB43" s="144"/>
      <c r="OC43" s="144"/>
      <c r="OD43" s="144"/>
      <c r="OE43" s="144"/>
      <c r="OF43" s="144"/>
      <c r="OG43" s="144"/>
      <c r="OH43" s="144"/>
      <c r="OI43" s="144"/>
      <c r="OJ43" s="144"/>
      <c r="OK43" s="144"/>
      <c r="OL43" s="144"/>
      <c r="OM43" s="144"/>
      <c r="ON43" s="144"/>
      <c r="OO43" s="144"/>
      <c r="OP43" s="144"/>
      <c r="OQ43" s="144"/>
      <c r="OR43" s="144"/>
      <c r="OS43" s="144"/>
      <c r="OT43" s="144"/>
      <c r="OU43" s="144"/>
      <c r="OV43" s="144"/>
      <c r="OW43" s="144"/>
      <c r="OX43" s="144"/>
      <c r="OY43" s="144"/>
      <c r="OZ43" s="144"/>
      <c r="PA43" s="144"/>
      <c r="PB43" s="144"/>
      <c r="PC43" s="144"/>
      <c r="PD43" s="144"/>
      <c r="PE43" s="144"/>
      <c r="PF43" s="144"/>
      <c r="PG43" s="144"/>
      <c r="PH43" s="144"/>
      <c r="PI43" s="144"/>
      <c r="PJ43" s="144"/>
      <c r="PK43" s="144"/>
      <c r="PL43" s="144"/>
      <c r="PM43" s="144"/>
      <c r="PN43" s="144"/>
      <c r="PO43" s="144"/>
      <c r="PP43" s="144"/>
      <c r="PQ43" s="144"/>
      <c r="PR43" s="144"/>
      <c r="PS43" s="144"/>
      <c r="PT43" s="144"/>
      <c r="PU43" s="144"/>
      <c r="PV43" s="144"/>
      <c r="PW43" s="144"/>
      <c r="PX43" s="144"/>
      <c r="PY43" s="144"/>
      <c r="PZ43" s="144"/>
      <c r="QA43" s="144"/>
      <c r="QB43" s="144"/>
      <c r="QC43" s="144"/>
      <c r="QD43" s="144"/>
      <c r="QE43" s="144"/>
      <c r="QF43" s="144"/>
      <c r="QG43" s="144"/>
      <c r="QH43" s="144"/>
      <c r="QI43" s="144"/>
      <c r="QJ43" s="144"/>
      <c r="QK43" s="144"/>
      <c r="QL43" s="144"/>
      <c r="QM43" s="144"/>
      <c r="QN43" s="144"/>
      <c r="QO43" s="144"/>
      <c r="QP43" s="144"/>
      <c r="QQ43" s="144"/>
      <c r="QR43" s="144"/>
      <c r="QS43" s="144"/>
      <c r="QT43" s="144"/>
      <c r="QU43" s="144"/>
      <c r="QV43" s="144"/>
      <c r="QW43" s="144"/>
      <c r="QX43" s="144"/>
      <c r="QY43" s="144"/>
      <c r="QZ43" s="144"/>
      <c r="RA43" s="144"/>
      <c r="RB43" s="144"/>
      <c r="RC43" s="144"/>
      <c r="RD43" s="144"/>
      <c r="RE43" s="144"/>
      <c r="RF43" s="144"/>
      <c r="RG43" s="144"/>
      <c r="RH43" s="144"/>
      <c r="RI43" s="144"/>
      <c r="RJ43" s="144"/>
      <c r="RK43" s="144"/>
      <c r="RL43" s="144"/>
      <c r="RM43" s="144"/>
      <c r="RN43" s="144"/>
      <c r="RO43" s="144"/>
      <c r="RP43" s="144"/>
      <c r="RQ43" s="144"/>
      <c r="RR43" s="144"/>
      <c r="RS43" s="144"/>
      <c r="RT43" s="144"/>
      <c r="RU43" s="144"/>
      <c r="RV43" s="144"/>
      <c r="RW43" s="144"/>
      <c r="RX43" s="144"/>
      <c r="RY43" s="144"/>
      <c r="RZ43" s="144"/>
      <c r="SA43" s="144"/>
      <c r="SB43" s="144"/>
      <c r="SC43" s="144"/>
      <c r="SD43" s="144"/>
      <c r="SE43" s="144"/>
      <c r="SF43" s="144"/>
      <c r="SG43" s="144"/>
      <c r="SH43" s="144"/>
      <c r="SI43" s="144"/>
      <c r="SJ43" s="144"/>
      <c r="SK43" s="144"/>
      <c r="SL43" s="144"/>
      <c r="SM43" s="144"/>
      <c r="SN43" s="144"/>
      <c r="SO43" s="144"/>
      <c r="SP43" s="144"/>
      <c r="SQ43" s="144"/>
      <c r="SR43" s="144"/>
      <c r="SS43" s="144"/>
      <c r="ST43" s="144"/>
      <c r="SU43" s="144"/>
      <c r="SV43" s="144"/>
      <c r="SW43" s="144"/>
      <c r="SX43" s="144"/>
      <c r="SY43" s="144"/>
      <c r="SZ43" s="144"/>
      <c r="TA43" s="144"/>
      <c r="TB43" s="144"/>
      <c r="TC43" s="144"/>
      <c r="TD43" s="144"/>
      <c r="TE43" s="144"/>
      <c r="TF43" s="144"/>
      <c r="TG43" s="144"/>
      <c r="TH43" s="144"/>
      <c r="TI43" s="144"/>
      <c r="TJ43" s="144"/>
      <c r="TK43" s="144"/>
      <c r="TL43" s="144"/>
      <c r="TM43" s="144"/>
      <c r="TN43" s="144"/>
      <c r="TO43" s="144"/>
      <c r="TP43" s="144"/>
      <c r="TQ43" s="144"/>
      <c r="TR43" s="144"/>
      <c r="TS43" s="144"/>
      <c r="TT43" s="144"/>
      <c r="TU43" s="144"/>
      <c r="TV43" s="144"/>
      <c r="TW43" s="144"/>
      <c r="TX43" s="144"/>
      <c r="TY43" s="144"/>
      <c r="TZ43" s="144"/>
      <c r="UA43" s="144"/>
      <c r="UB43" s="144"/>
      <c r="UC43" s="144"/>
      <c r="UD43" s="144"/>
      <c r="UE43" s="144"/>
      <c r="UF43" s="144"/>
      <c r="UG43" s="144"/>
      <c r="UH43" s="144"/>
      <c r="UI43" s="144"/>
      <c r="UJ43" s="144"/>
      <c r="UK43" s="144"/>
      <c r="UL43" s="144"/>
      <c r="UM43" s="144"/>
      <c r="UN43" s="144"/>
      <c r="UO43" s="144"/>
      <c r="UP43" s="144"/>
      <c r="UQ43" s="144"/>
      <c r="UR43" s="144"/>
      <c r="US43" s="144"/>
      <c r="UT43" s="144"/>
      <c r="UU43" s="144"/>
      <c r="UV43" s="144"/>
      <c r="UW43" s="144"/>
      <c r="UX43" s="144"/>
      <c r="UY43" s="144"/>
      <c r="UZ43" s="144"/>
      <c r="VA43" s="144"/>
      <c r="VB43" s="144"/>
      <c r="VC43" s="144"/>
      <c r="VD43" s="144"/>
      <c r="VE43" s="144"/>
      <c r="VF43" s="144"/>
      <c r="VG43" s="144"/>
      <c r="VH43" s="144"/>
      <c r="VI43" s="144"/>
      <c r="VJ43" s="144"/>
      <c r="VK43" s="144"/>
      <c r="VL43" s="144"/>
      <c r="VM43" s="144"/>
      <c r="VN43" s="144"/>
      <c r="VO43" s="144"/>
      <c r="VP43" s="144"/>
      <c r="VQ43" s="144"/>
      <c r="VR43" s="144"/>
      <c r="VS43" s="144"/>
      <c r="VT43" s="144"/>
      <c r="VU43" s="144"/>
      <c r="VV43" s="144"/>
      <c r="VW43" s="144"/>
      <c r="VX43" s="144"/>
      <c r="VY43" s="144"/>
      <c r="VZ43" s="144"/>
      <c r="WA43" s="144"/>
      <c r="WB43" s="144"/>
      <c r="WC43" s="144"/>
      <c r="WD43" s="144"/>
      <c r="WE43" s="144"/>
      <c r="WF43" s="144"/>
      <c r="WG43" s="144"/>
      <c r="WH43" s="144"/>
      <c r="WI43" s="144"/>
      <c r="WJ43" s="144"/>
      <c r="WK43" s="144"/>
      <c r="WL43" s="144"/>
      <c r="WM43" s="144"/>
      <c r="WN43" s="144"/>
      <c r="WO43" s="144"/>
      <c r="WP43" s="144"/>
      <c r="WQ43" s="144"/>
      <c r="WR43" s="144"/>
      <c r="WS43" s="144"/>
      <c r="WT43" s="144"/>
      <c r="WU43" s="144"/>
      <c r="WV43" s="144"/>
      <c r="WW43" s="144"/>
      <c r="WX43" s="144"/>
      <c r="WY43" s="144"/>
      <c r="WZ43" s="144"/>
      <c r="XA43" s="144"/>
      <c r="XB43" s="144"/>
      <c r="XC43" s="144"/>
      <c r="XD43" s="144"/>
      <c r="XE43" s="144"/>
      <c r="XF43" s="144"/>
      <c r="XG43" s="144"/>
      <c r="XH43" s="144"/>
      <c r="XI43" s="144"/>
      <c r="XJ43" s="144"/>
      <c r="XK43" s="144"/>
      <c r="XL43" s="144"/>
      <c r="XM43" s="144"/>
      <c r="XN43" s="144"/>
      <c r="XO43" s="144"/>
      <c r="XP43" s="144"/>
      <c r="XQ43" s="144"/>
      <c r="XR43" s="144"/>
      <c r="XS43" s="144"/>
      <c r="XT43" s="144"/>
      <c r="XU43" s="144"/>
      <c r="XV43" s="144"/>
      <c r="XW43" s="144"/>
      <c r="XX43" s="144"/>
      <c r="XY43" s="144"/>
      <c r="XZ43" s="144"/>
      <c r="YA43" s="144"/>
      <c r="YB43" s="144"/>
      <c r="YC43" s="144"/>
      <c r="YD43" s="144"/>
      <c r="YE43" s="144"/>
      <c r="YF43" s="144"/>
      <c r="YG43" s="144"/>
      <c r="YH43" s="144"/>
      <c r="YI43" s="144"/>
      <c r="YJ43" s="144"/>
      <c r="YK43" s="144"/>
      <c r="YL43" s="144"/>
      <c r="YM43" s="144"/>
      <c r="YN43" s="144"/>
      <c r="YO43" s="144"/>
      <c r="YP43" s="144"/>
      <c r="YQ43" s="144"/>
      <c r="YR43" s="144"/>
      <c r="YS43" s="144"/>
      <c r="YT43" s="144"/>
      <c r="YU43" s="144"/>
      <c r="YV43" s="144"/>
      <c r="YW43" s="144"/>
      <c r="YX43" s="144"/>
      <c r="YY43" s="144"/>
      <c r="YZ43" s="144"/>
      <c r="ZA43" s="144"/>
      <c r="ZB43" s="144"/>
      <c r="ZC43" s="144"/>
      <c r="ZD43" s="144"/>
      <c r="ZE43" s="144"/>
      <c r="ZF43" s="144"/>
      <c r="ZG43" s="144"/>
      <c r="ZH43" s="144"/>
      <c r="ZI43" s="144"/>
      <c r="ZJ43" s="144"/>
      <c r="ZK43" s="144"/>
      <c r="ZL43" s="144"/>
      <c r="ZM43" s="144"/>
      <c r="ZN43" s="144"/>
      <c r="ZO43" s="144"/>
      <c r="ZP43" s="144"/>
      <c r="ZQ43" s="144"/>
      <c r="ZR43" s="144"/>
      <c r="ZS43" s="144"/>
      <c r="ZT43" s="144"/>
      <c r="ZU43" s="144"/>
      <c r="ZV43" s="144"/>
      <c r="ZW43" s="144"/>
      <c r="ZX43" s="144"/>
      <c r="ZY43" s="144"/>
      <c r="ZZ43" s="144"/>
      <c r="AAA43" s="144"/>
      <c r="AAB43" s="144"/>
      <c r="AAC43" s="144"/>
      <c r="AAD43" s="144"/>
      <c r="AAE43" s="144"/>
      <c r="AAF43" s="144"/>
      <c r="AAG43" s="144"/>
      <c r="AAH43" s="144"/>
      <c r="AAI43" s="144"/>
      <c r="AAJ43" s="144"/>
      <c r="AAK43" s="144"/>
      <c r="AAL43" s="144"/>
      <c r="AAM43" s="144"/>
      <c r="AAN43" s="144"/>
      <c r="AAO43" s="144"/>
      <c r="AAP43" s="144"/>
      <c r="AAQ43" s="144"/>
      <c r="AAR43" s="144"/>
      <c r="AAS43" s="144"/>
      <c r="AAT43" s="144"/>
      <c r="AAU43" s="144"/>
      <c r="AAV43" s="144"/>
      <c r="AAW43" s="144"/>
      <c r="AAX43" s="144"/>
      <c r="AAY43" s="144"/>
      <c r="AAZ43" s="144"/>
      <c r="ABA43" s="144"/>
      <c r="ABB43" s="144"/>
      <c r="ABC43" s="144"/>
      <c r="ABD43" s="144"/>
      <c r="ABE43" s="144"/>
      <c r="ABF43" s="144"/>
      <c r="ABG43" s="144"/>
      <c r="ABH43" s="144"/>
      <c r="ABI43" s="144"/>
      <c r="ABJ43" s="144"/>
      <c r="ABK43" s="144"/>
      <c r="ABL43" s="144"/>
      <c r="ABM43" s="144"/>
      <c r="ABN43" s="144"/>
      <c r="ABO43" s="144"/>
      <c r="ABP43" s="144"/>
      <c r="ABQ43" s="144"/>
      <c r="ABR43" s="144"/>
      <c r="ABS43" s="144"/>
      <c r="ABT43" s="144"/>
      <c r="ABU43" s="144"/>
      <c r="ABV43" s="144"/>
      <c r="ABW43" s="144"/>
      <c r="ABX43" s="144"/>
      <c r="ABY43" s="144"/>
      <c r="ABZ43" s="144"/>
      <c r="ACA43" s="144"/>
      <c r="ACB43" s="144"/>
      <c r="ACC43" s="144"/>
      <c r="ACD43" s="144"/>
      <c r="ACE43" s="144"/>
      <c r="ACF43" s="144"/>
      <c r="ACG43" s="144"/>
      <c r="ACH43" s="144"/>
      <c r="ACI43" s="144"/>
      <c r="ACJ43" s="144"/>
      <c r="ACK43" s="144"/>
      <c r="ACL43" s="144"/>
      <c r="ACM43" s="144"/>
      <c r="ACN43" s="144"/>
      <c r="ACO43" s="144"/>
      <c r="ACP43" s="144"/>
      <c r="ACQ43" s="144"/>
      <c r="ACR43" s="144"/>
      <c r="ACS43" s="144"/>
      <c r="ACT43" s="144"/>
      <c r="ACU43" s="144"/>
      <c r="ACV43" s="144"/>
      <c r="ACW43" s="144"/>
      <c r="ACX43" s="144"/>
      <c r="ACY43" s="144"/>
      <c r="ACZ43" s="144"/>
      <c r="ADA43" s="144"/>
      <c r="ADB43" s="144"/>
      <c r="ADC43" s="144"/>
      <c r="ADD43" s="144"/>
      <c r="ADE43" s="144"/>
      <c r="ADF43" s="144"/>
      <c r="ADG43" s="144"/>
      <c r="ADH43" s="144"/>
      <c r="ADI43" s="144"/>
      <c r="ADJ43" s="144"/>
      <c r="ADK43" s="144"/>
      <c r="ADL43" s="144"/>
      <c r="ADM43" s="144"/>
      <c r="ADN43" s="144"/>
      <c r="ADO43" s="144"/>
      <c r="ADP43" s="144"/>
      <c r="ADQ43" s="144"/>
      <c r="ADR43" s="144"/>
      <c r="ADS43" s="144"/>
      <c r="ADT43" s="144"/>
      <c r="ADU43" s="144"/>
      <c r="ADV43" s="144"/>
      <c r="ADW43" s="144"/>
      <c r="ADX43" s="144"/>
      <c r="ADY43" s="144"/>
      <c r="ADZ43" s="144"/>
      <c r="AEA43" s="144"/>
      <c r="AEB43" s="144"/>
      <c r="AEC43" s="144"/>
      <c r="AED43" s="144"/>
      <c r="AEE43" s="144"/>
      <c r="AEF43" s="144"/>
      <c r="AEG43" s="144"/>
      <c r="AEH43" s="144"/>
      <c r="AEI43" s="144"/>
      <c r="AEJ43" s="144"/>
      <c r="AEK43" s="144"/>
      <c r="AEL43" s="144"/>
      <c r="AEM43" s="144"/>
      <c r="AEN43" s="144"/>
      <c r="AEO43" s="144"/>
      <c r="AEP43" s="144"/>
      <c r="AEQ43" s="144"/>
      <c r="AER43" s="144"/>
      <c r="AES43" s="144"/>
      <c r="AET43" s="144"/>
      <c r="AEU43" s="144"/>
      <c r="AEV43" s="144"/>
      <c r="AEW43" s="144"/>
      <c r="AEX43" s="144"/>
      <c r="AEY43" s="144"/>
      <c r="AEZ43" s="144"/>
      <c r="AFA43" s="144"/>
      <c r="AFB43" s="144"/>
      <c r="AFC43" s="144"/>
      <c r="AFD43" s="144"/>
      <c r="AFE43" s="144"/>
      <c r="AFF43" s="144"/>
      <c r="AFG43" s="144"/>
      <c r="AFH43" s="144"/>
      <c r="AFI43" s="144"/>
      <c r="AFJ43" s="144"/>
      <c r="AFK43" s="144"/>
      <c r="AFL43" s="144"/>
      <c r="AFM43" s="144"/>
      <c r="AFN43" s="144"/>
      <c r="AFO43" s="144"/>
      <c r="AFP43" s="144"/>
      <c r="AFQ43" s="144"/>
      <c r="AFR43" s="144"/>
      <c r="AFS43" s="144"/>
      <c r="AFT43" s="144"/>
      <c r="AFU43" s="144"/>
      <c r="AFV43" s="144"/>
      <c r="AFW43" s="144"/>
      <c r="AFX43" s="144"/>
      <c r="AFY43" s="144"/>
      <c r="AFZ43" s="144"/>
      <c r="AGA43" s="144"/>
      <c r="AGB43" s="144"/>
      <c r="AGC43" s="144"/>
      <c r="AGD43" s="144"/>
      <c r="AGE43" s="144"/>
      <c r="AGF43" s="144"/>
      <c r="AGG43" s="144"/>
      <c r="AGH43" s="144"/>
      <c r="AGI43" s="144"/>
      <c r="AGJ43" s="144"/>
      <c r="AGK43" s="144"/>
      <c r="AGL43" s="144"/>
      <c r="AGM43" s="144"/>
      <c r="AGN43" s="144"/>
      <c r="AGO43" s="144"/>
      <c r="AGP43" s="144"/>
      <c r="AGQ43" s="144"/>
      <c r="AGR43" s="144"/>
      <c r="AGS43" s="144"/>
      <c r="AGT43" s="144"/>
      <c r="AGU43" s="144"/>
      <c r="AGV43" s="144"/>
      <c r="AGW43" s="144"/>
      <c r="AGX43" s="144"/>
      <c r="AGY43" s="144"/>
      <c r="AGZ43" s="144"/>
      <c r="AHA43" s="144"/>
      <c r="AHB43" s="144"/>
      <c r="AHC43" s="144"/>
      <c r="AHD43" s="144"/>
      <c r="AHE43" s="144"/>
      <c r="AHF43" s="144"/>
      <c r="AHG43" s="144"/>
      <c r="AHH43" s="144"/>
      <c r="AHI43" s="144"/>
      <c r="AHJ43" s="144"/>
      <c r="AHK43" s="144"/>
      <c r="AHL43" s="144"/>
      <c r="AHM43" s="144"/>
      <c r="AHN43" s="144"/>
      <c r="AHO43" s="144"/>
      <c r="AHP43" s="144"/>
      <c r="AHQ43" s="144"/>
      <c r="AHR43" s="144"/>
      <c r="AHS43" s="144"/>
      <c r="AHT43" s="144"/>
      <c r="AHU43" s="144"/>
      <c r="AHV43" s="144"/>
      <c r="AHW43" s="144"/>
      <c r="AHX43" s="144"/>
      <c r="AHY43" s="144"/>
      <c r="AHZ43" s="144"/>
      <c r="AIA43" s="144"/>
      <c r="AIB43" s="144"/>
      <c r="AIC43" s="144"/>
      <c r="AID43" s="144"/>
      <c r="AIE43" s="144"/>
      <c r="AIF43" s="144"/>
      <c r="AIG43" s="144"/>
      <c r="AIH43" s="144"/>
      <c r="AII43" s="144"/>
      <c r="AIJ43" s="144"/>
      <c r="AIK43" s="144"/>
      <c r="AIL43" s="144"/>
      <c r="AIM43" s="144"/>
      <c r="AIN43" s="144"/>
      <c r="AIO43" s="144"/>
      <c r="AIP43" s="144"/>
      <c r="AIQ43" s="144"/>
      <c r="AIR43" s="144"/>
      <c r="AIS43" s="144"/>
      <c r="AIT43" s="144"/>
      <c r="AIU43" s="144"/>
      <c r="AIV43" s="144"/>
      <c r="AIW43" s="144"/>
      <c r="AIX43" s="144"/>
      <c r="AIY43" s="144"/>
      <c r="AIZ43" s="144"/>
      <c r="AJA43" s="144"/>
      <c r="AJB43" s="144"/>
      <c r="AJC43" s="144"/>
      <c r="AJD43" s="144"/>
      <c r="AJE43" s="144"/>
      <c r="AJF43" s="144"/>
      <c r="AJG43" s="144"/>
      <c r="AJH43" s="144"/>
      <c r="AJI43" s="144"/>
      <c r="AJJ43" s="144"/>
      <c r="AJK43" s="144"/>
      <c r="AJL43" s="144"/>
      <c r="AJM43" s="144"/>
      <c r="AJN43" s="144"/>
      <c r="AJO43" s="144"/>
      <c r="AJP43" s="144"/>
      <c r="AJQ43" s="144"/>
      <c r="AJR43" s="144"/>
      <c r="AJS43" s="144"/>
      <c r="AJT43" s="144"/>
      <c r="AJU43" s="144"/>
      <c r="AJV43" s="144"/>
      <c r="AJW43" s="144"/>
      <c r="AJX43" s="144"/>
      <c r="AJY43" s="144"/>
      <c r="AJZ43" s="144"/>
      <c r="AKA43" s="144"/>
      <c r="AKB43" s="144"/>
      <c r="AKC43" s="144"/>
      <c r="AKD43" s="144"/>
      <c r="AKE43" s="144"/>
      <c r="AKF43" s="144"/>
      <c r="AKG43" s="144"/>
      <c r="AKH43" s="144"/>
      <c r="AKI43" s="144"/>
      <c r="AKJ43" s="144"/>
      <c r="AKK43" s="144"/>
      <c r="AKL43" s="144"/>
      <c r="AKM43" s="144"/>
      <c r="AKN43" s="144"/>
      <c r="AKO43" s="144"/>
      <c r="AKP43" s="144"/>
      <c r="AKQ43" s="144"/>
      <c r="AKR43" s="144"/>
      <c r="AKS43" s="144"/>
      <c r="AKT43" s="144"/>
      <c r="AKU43" s="144"/>
      <c r="AKV43" s="144"/>
      <c r="AKW43" s="144"/>
      <c r="AKX43" s="144"/>
      <c r="AKY43" s="144"/>
      <c r="AKZ43" s="144"/>
      <c r="ALA43" s="144"/>
      <c r="ALB43" s="144"/>
      <c r="ALC43" s="144"/>
      <c r="ALD43" s="144"/>
      <c r="ALE43" s="144"/>
      <c r="ALF43" s="144"/>
      <c r="ALG43" s="144"/>
      <c r="ALH43" s="144"/>
      <c r="ALI43" s="144"/>
      <c r="ALJ43" s="144"/>
      <c r="ALK43" s="144"/>
      <c r="ALL43" s="144"/>
      <c r="ALM43" s="144"/>
      <c r="ALN43" s="144"/>
      <c r="ALO43" s="144"/>
      <c r="ALP43" s="144"/>
      <c r="ALQ43" s="144"/>
      <c r="ALR43" s="144"/>
      <c r="ALS43" s="144"/>
      <c r="ALT43" s="144"/>
      <c r="ALU43" s="144"/>
      <c r="ALV43" s="144"/>
      <c r="ALW43" s="144"/>
      <c r="ALX43" s="144"/>
      <c r="ALY43" s="144"/>
      <c r="ALZ43" s="144"/>
      <c r="AMA43" s="144"/>
      <c r="AMB43" s="144"/>
      <c r="AMC43" s="144"/>
      <c r="AMD43" s="144"/>
      <c r="AME43" s="144"/>
      <c r="AMF43" s="144"/>
      <c r="AMG43" s="144"/>
      <c r="AMH43" s="144"/>
      <c r="AMI43" s="144"/>
      <c r="AMJ43" s="144"/>
    </row>
    <row r="44" spans="1:1024" s="92" customFormat="1" ht="13.8">
      <c r="A44" s="145"/>
      <c r="B44" s="150"/>
      <c r="C44" s="150"/>
      <c r="D44" s="150"/>
      <c r="E44" s="151"/>
      <c r="F44" s="151"/>
      <c r="G44" s="151"/>
      <c r="H44" s="151"/>
      <c r="I44" s="151"/>
      <c r="J44" s="151"/>
      <c r="K44" s="151"/>
      <c r="L44" s="151"/>
      <c r="M44" s="151"/>
      <c r="N44" s="151"/>
      <c r="O44" s="151"/>
      <c r="P44" s="151"/>
      <c r="Q44" s="151"/>
      <c r="R44" s="151"/>
      <c r="S44" s="155"/>
      <c r="T44" s="153"/>
      <c r="U44" s="145"/>
      <c r="V44" s="154"/>
      <c r="W44" s="154"/>
      <c r="X44" s="103"/>
      <c r="Y44" s="103"/>
      <c r="Z44" s="103"/>
      <c r="AA44" s="156"/>
      <c r="AB44" s="145"/>
      <c r="AC44" s="145"/>
      <c r="AD44" s="145"/>
      <c r="AE44" s="145"/>
      <c r="AF44" s="145"/>
      <c r="AG44" s="145"/>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c r="BI44" s="145"/>
      <c r="BJ44" s="145"/>
      <c r="BK44" s="145"/>
      <c r="BL44" s="145"/>
      <c r="BM44" s="144"/>
      <c r="BN44" s="144"/>
      <c r="BO44" s="144"/>
      <c r="BP44" s="144"/>
      <c r="BQ44" s="144"/>
      <c r="BR44" s="144"/>
      <c r="BS44" s="144"/>
      <c r="BT44" s="144"/>
      <c r="BU44" s="144"/>
      <c r="BV44" s="144"/>
      <c r="BW44" s="144"/>
      <c r="BX44" s="144"/>
      <c r="BY44" s="144"/>
      <c r="BZ44" s="144"/>
      <c r="CA44" s="144"/>
      <c r="CB44" s="144"/>
      <c r="CC44" s="144"/>
      <c r="CD44" s="144"/>
      <c r="CE44" s="144"/>
      <c r="CF44" s="144"/>
      <c r="CG44" s="144"/>
      <c r="CH44" s="144"/>
      <c r="CI44" s="144"/>
      <c r="CJ44" s="144"/>
      <c r="CK44" s="144"/>
      <c r="CL44" s="144"/>
      <c r="CM44" s="144"/>
      <c r="CN44" s="144"/>
      <c r="CO44" s="144"/>
      <c r="CP44" s="144"/>
      <c r="CQ44" s="144"/>
      <c r="CR44" s="144"/>
      <c r="CS44" s="144"/>
      <c r="CT44" s="144"/>
      <c r="CU44" s="144"/>
      <c r="CV44" s="144"/>
      <c r="CW44" s="144"/>
      <c r="CX44" s="144"/>
      <c r="CY44" s="144"/>
      <c r="CZ44" s="144"/>
      <c r="DA44" s="144"/>
      <c r="DB44" s="144"/>
      <c r="DC44" s="144"/>
      <c r="DD44" s="144"/>
      <c r="DE44" s="144"/>
      <c r="DF44" s="144"/>
      <c r="DG44" s="144"/>
      <c r="DH44" s="144"/>
      <c r="DI44" s="144"/>
      <c r="DJ44" s="144"/>
      <c r="DK44" s="144"/>
      <c r="DL44" s="144"/>
      <c r="DM44" s="144"/>
      <c r="DN44" s="144"/>
      <c r="DO44" s="144"/>
      <c r="DP44" s="144"/>
      <c r="DQ44" s="144"/>
      <c r="DR44" s="144"/>
      <c r="DS44" s="144"/>
      <c r="DT44" s="144"/>
      <c r="DU44" s="144"/>
      <c r="DV44" s="144"/>
      <c r="DW44" s="144"/>
      <c r="DX44" s="144"/>
      <c r="DY44" s="144"/>
      <c r="DZ44" s="144"/>
      <c r="EA44" s="144"/>
      <c r="EB44" s="144"/>
      <c r="EC44" s="144"/>
      <c r="ED44" s="144"/>
      <c r="EE44" s="144"/>
      <c r="EF44" s="144"/>
      <c r="EG44" s="144"/>
      <c r="EH44" s="144"/>
      <c r="EI44" s="144"/>
      <c r="EJ44" s="144"/>
      <c r="EK44" s="144"/>
      <c r="EL44" s="144"/>
      <c r="EM44" s="144"/>
      <c r="EN44" s="144"/>
      <c r="EO44" s="144"/>
      <c r="EP44" s="144"/>
      <c r="EQ44" s="144"/>
      <c r="ER44" s="144"/>
      <c r="ES44" s="144"/>
      <c r="ET44" s="144"/>
      <c r="EU44" s="144"/>
      <c r="EV44" s="144"/>
      <c r="EW44" s="144"/>
      <c r="EX44" s="144"/>
      <c r="EY44" s="144"/>
      <c r="EZ44" s="144"/>
      <c r="FA44" s="144"/>
      <c r="FB44" s="144"/>
      <c r="FC44" s="144"/>
      <c r="FD44" s="144"/>
      <c r="FE44" s="144"/>
      <c r="FF44" s="144"/>
      <c r="FG44" s="144"/>
      <c r="FH44" s="144"/>
      <c r="FI44" s="144"/>
      <c r="FJ44" s="144"/>
      <c r="FK44" s="144"/>
      <c r="FL44" s="144"/>
      <c r="FM44" s="144"/>
      <c r="FN44" s="144"/>
      <c r="FO44" s="144"/>
      <c r="FP44" s="144"/>
      <c r="FQ44" s="144"/>
      <c r="FR44" s="144"/>
      <c r="FS44" s="144"/>
      <c r="FT44" s="144"/>
      <c r="FU44" s="144"/>
      <c r="FV44" s="144"/>
      <c r="FW44" s="144"/>
      <c r="FX44" s="144"/>
      <c r="FY44" s="144"/>
      <c r="FZ44" s="144"/>
      <c r="GA44" s="144"/>
      <c r="GB44" s="144"/>
      <c r="GC44" s="144"/>
      <c r="GD44" s="144"/>
      <c r="GE44" s="144"/>
      <c r="GF44" s="144"/>
      <c r="GG44" s="144"/>
      <c r="GH44" s="144"/>
      <c r="GI44" s="144"/>
      <c r="GJ44" s="144"/>
      <c r="GK44" s="144"/>
      <c r="GL44" s="144"/>
      <c r="GM44" s="144"/>
      <c r="GN44" s="144"/>
      <c r="GO44" s="144"/>
      <c r="GP44" s="144"/>
      <c r="GQ44" s="144"/>
      <c r="GR44" s="144"/>
      <c r="GS44" s="144"/>
      <c r="GT44" s="144"/>
      <c r="GU44" s="144"/>
      <c r="GV44" s="144"/>
      <c r="GW44" s="144"/>
      <c r="GX44" s="144"/>
      <c r="GY44" s="144"/>
      <c r="GZ44" s="144"/>
      <c r="HA44" s="144"/>
      <c r="HB44" s="144"/>
      <c r="HC44" s="144"/>
      <c r="HD44" s="144"/>
      <c r="HE44" s="144"/>
      <c r="HF44" s="144"/>
      <c r="HG44" s="144"/>
      <c r="HH44" s="144"/>
      <c r="HI44" s="144"/>
      <c r="HJ44" s="144"/>
      <c r="HK44" s="144"/>
      <c r="HL44" s="144"/>
      <c r="HM44" s="144"/>
      <c r="HN44" s="144"/>
      <c r="HO44" s="144"/>
      <c r="HP44" s="144"/>
      <c r="HQ44" s="144"/>
      <c r="HR44" s="144"/>
      <c r="HS44" s="144"/>
      <c r="HT44" s="144"/>
      <c r="HU44" s="144"/>
      <c r="HV44" s="144"/>
      <c r="HW44" s="144"/>
      <c r="HX44" s="144"/>
      <c r="HY44" s="144"/>
      <c r="HZ44" s="144"/>
      <c r="IA44" s="144"/>
      <c r="IB44" s="144"/>
      <c r="IC44" s="144"/>
      <c r="ID44" s="144"/>
      <c r="IE44" s="144"/>
      <c r="IF44" s="144"/>
      <c r="IG44" s="144"/>
      <c r="IH44" s="144"/>
      <c r="II44" s="144"/>
      <c r="IJ44" s="144"/>
      <c r="IK44" s="144"/>
      <c r="IL44" s="144"/>
      <c r="IM44" s="144"/>
      <c r="IN44" s="144"/>
      <c r="IO44" s="144"/>
      <c r="IP44" s="144"/>
      <c r="IQ44" s="144"/>
      <c r="IR44" s="144"/>
      <c r="IS44" s="144"/>
      <c r="IT44" s="144"/>
      <c r="IU44" s="144"/>
      <c r="IV44" s="144"/>
      <c r="IW44" s="144"/>
      <c r="IX44" s="144"/>
      <c r="IY44" s="144"/>
      <c r="IZ44" s="144"/>
      <c r="JA44" s="144"/>
      <c r="JB44" s="144"/>
      <c r="JC44" s="144"/>
      <c r="JD44" s="144"/>
      <c r="JE44" s="144"/>
      <c r="JF44" s="144"/>
      <c r="JG44" s="144"/>
      <c r="JH44" s="144"/>
      <c r="JI44" s="144"/>
      <c r="JJ44" s="144"/>
      <c r="JK44" s="144"/>
      <c r="JL44" s="144"/>
      <c r="JM44" s="144"/>
      <c r="JN44" s="144"/>
      <c r="JO44" s="144"/>
      <c r="JP44" s="144"/>
      <c r="JQ44" s="144"/>
      <c r="JR44" s="144"/>
      <c r="JS44" s="144"/>
      <c r="JT44" s="144"/>
      <c r="JU44" s="144"/>
      <c r="JV44" s="144"/>
      <c r="JW44" s="144"/>
      <c r="JX44" s="144"/>
      <c r="JY44" s="144"/>
      <c r="JZ44" s="144"/>
      <c r="KA44" s="144"/>
      <c r="KB44" s="144"/>
      <c r="KC44" s="144"/>
      <c r="KD44" s="144"/>
      <c r="KE44" s="144"/>
      <c r="KF44" s="144"/>
      <c r="KG44" s="144"/>
      <c r="KH44" s="144"/>
      <c r="KI44" s="144"/>
      <c r="KJ44" s="144"/>
      <c r="KK44" s="144"/>
      <c r="KL44" s="144"/>
      <c r="KM44" s="144"/>
      <c r="KN44" s="144"/>
      <c r="KO44" s="144"/>
      <c r="KP44" s="144"/>
      <c r="KQ44" s="144"/>
      <c r="KR44" s="144"/>
      <c r="KS44" s="144"/>
      <c r="KT44" s="144"/>
      <c r="KU44" s="144"/>
      <c r="KV44" s="144"/>
      <c r="KW44" s="144"/>
      <c r="KX44" s="144"/>
      <c r="KY44" s="144"/>
      <c r="KZ44" s="144"/>
      <c r="LA44" s="144"/>
      <c r="LB44" s="144"/>
      <c r="LC44" s="144"/>
      <c r="LD44" s="144"/>
      <c r="LE44" s="144"/>
      <c r="LF44" s="144"/>
      <c r="LG44" s="144"/>
      <c r="LH44" s="144"/>
      <c r="LI44" s="144"/>
      <c r="LJ44" s="144"/>
      <c r="LK44" s="144"/>
      <c r="LL44" s="144"/>
      <c r="LM44" s="144"/>
      <c r="LN44" s="144"/>
      <c r="LO44" s="144"/>
      <c r="LP44" s="144"/>
      <c r="LQ44" s="144"/>
      <c r="LR44" s="144"/>
      <c r="LS44" s="144"/>
      <c r="LT44" s="144"/>
      <c r="LU44" s="144"/>
      <c r="LV44" s="144"/>
      <c r="LW44" s="144"/>
      <c r="LX44" s="144"/>
      <c r="LY44" s="144"/>
      <c r="LZ44" s="144"/>
      <c r="MA44" s="144"/>
      <c r="MB44" s="144"/>
      <c r="MC44" s="144"/>
      <c r="MD44" s="144"/>
      <c r="ME44" s="144"/>
      <c r="MF44" s="144"/>
      <c r="MG44" s="144"/>
      <c r="MH44" s="144"/>
      <c r="MI44" s="144"/>
      <c r="MJ44" s="144"/>
      <c r="MK44" s="144"/>
      <c r="ML44" s="144"/>
      <c r="MM44" s="144"/>
      <c r="MN44" s="144"/>
      <c r="MO44" s="144"/>
      <c r="MP44" s="144"/>
      <c r="MQ44" s="144"/>
      <c r="MR44" s="144"/>
      <c r="MS44" s="144"/>
      <c r="MT44" s="144"/>
      <c r="MU44" s="144"/>
      <c r="MV44" s="144"/>
      <c r="MW44" s="144"/>
      <c r="MX44" s="144"/>
      <c r="MY44" s="144"/>
      <c r="MZ44" s="144"/>
      <c r="NA44" s="144"/>
      <c r="NB44" s="144"/>
      <c r="NC44" s="144"/>
      <c r="ND44" s="144"/>
      <c r="NE44" s="144"/>
      <c r="NF44" s="144"/>
      <c r="NG44" s="144"/>
      <c r="NH44" s="144"/>
      <c r="NI44" s="144"/>
      <c r="NJ44" s="144"/>
      <c r="NK44" s="144"/>
      <c r="NL44" s="144"/>
      <c r="NM44" s="144"/>
      <c r="NN44" s="144"/>
      <c r="NO44" s="144"/>
      <c r="NP44" s="144"/>
      <c r="NQ44" s="144"/>
      <c r="NR44" s="144"/>
      <c r="NS44" s="144"/>
      <c r="NT44" s="144"/>
      <c r="NU44" s="144"/>
      <c r="NV44" s="144"/>
      <c r="NW44" s="144"/>
      <c r="NX44" s="144"/>
      <c r="NY44" s="144"/>
      <c r="NZ44" s="144"/>
      <c r="OA44" s="144"/>
      <c r="OB44" s="144"/>
      <c r="OC44" s="144"/>
      <c r="OD44" s="144"/>
      <c r="OE44" s="144"/>
      <c r="OF44" s="144"/>
      <c r="OG44" s="144"/>
      <c r="OH44" s="144"/>
      <c r="OI44" s="144"/>
      <c r="OJ44" s="144"/>
      <c r="OK44" s="144"/>
      <c r="OL44" s="144"/>
      <c r="OM44" s="144"/>
      <c r="ON44" s="144"/>
      <c r="OO44" s="144"/>
      <c r="OP44" s="144"/>
      <c r="OQ44" s="144"/>
      <c r="OR44" s="144"/>
      <c r="OS44" s="144"/>
      <c r="OT44" s="144"/>
      <c r="OU44" s="144"/>
      <c r="OV44" s="144"/>
      <c r="OW44" s="144"/>
      <c r="OX44" s="144"/>
      <c r="OY44" s="144"/>
      <c r="OZ44" s="144"/>
      <c r="PA44" s="144"/>
      <c r="PB44" s="144"/>
      <c r="PC44" s="144"/>
      <c r="PD44" s="144"/>
      <c r="PE44" s="144"/>
      <c r="PF44" s="144"/>
      <c r="PG44" s="144"/>
      <c r="PH44" s="144"/>
      <c r="PI44" s="144"/>
      <c r="PJ44" s="144"/>
      <c r="PK44" s="144"/>
      <c r="PL44" s="144"/>
      <c r="PM44" s="144"/>
      <c r="PN44" s="144"/>
      <c r="PO44" s="144"/>
      <c r="PP44" s="144"/>
      <c r="PQ44" s="144"/>
      <c r="PR44" s="144"/>
      <c r="PS44" s="144"/>
      <c r="PT44" s="144"/>
      <c r="PU44" s="144"/>
      <c r="PV44" s="144"/>
      <c r="PW44" s="144"/>
      <c r="PX44" s="144"/>
      <c r="PY44" s="144"/>
      <c r="PZ44" s="144"/>
      <c r="QA44" s="144"/>
      <c r="QB44" s="144"/>
      <c r="QC44" s="144"/>
      <c r="QD44" s="144"/>
      <c r="QE44" s="144"/>
      <c r="QF44" s="144"/>
      <c r="QG44" s="144"/>
      <c r="QH44" s="144"/>
      <c r="QI44" s="144"/>
      <c r="QJ44" s="144"/>
      <c r="QK44" s="144"/>
      <c r="QL44" s="144"/>
      <c r="QM44" s="144"/>
      <c r="QN44" s="144"/>
      <c r="QO44" s="144"/>
      <c r="QP44" s="144"/>
      <c r="QQ44" s="144"/>
      <c r="QR44" s="144"/>
      <c r="QS44" s="144"/>
      <c r="QT44" s="144"/>
      <c r="QU44" s="144"/>
      <c r="QV44" s="144"/>
      <c r="QW44" s="144"/>
      <c r="QX44" s="144"/>
      <c r="QY44" s="144"/>
      <c r="QZ44" s="144"/>
      <c r="RA44" s="144"/>
      <c r="RB44" s="144"/>
      <c r="RC44" s="144"/>
      <c r="RD44" s="144"/>
      <c r="RE44" s="144"/>
      <c r="RF44" s="144"/>
      <c r="RG44" s="144"/>
      <c r="RH44" s="144"/>
      <c r="RI44" s="144"/>
      <c r="RJ44" s="144"/>
      <c r="RK44" s="144"/>
      <c r="RL44" s="144"/>
      <c r="RM44" s="144"/>
      <c r="RN44" s="144"/>
      <c r="RO44" s="144"/>
      <c r="RP44" s="144"/>
      <c r="RQ44" s="144"/>
      <c r="RR44" s="144"/>
      <c r="RS44" s="144"/>
      <c r="RT44" s="144"/>
      <c r="RU44" s="144"/>
      <c r="RV44" s="144"/>
      <c r="RW44" s="144"/>
      <c r="RX44" s="144"/>
      <c r="RY44" s="144"/>
      <c r="RZ44" s="144"/>
      <c r="SA44" s="144"/>
      <c r="SB44" s="144"/>
      <c r="SC44" s="144"/>
      <c r="SD44" s="144"/>
      <c r="SE44" s="144"/>
      <c r="SF44" s="144"/>
      <c r="SG44" s="144"/>
      <c r="SH44" s="144"/>
      <c r="SI44" s="144"/>
      <c r="SJ44" s="144"/>
      <c r="SK44" s="144"/>
      <c r="SL44" s="144"/>
      <c r="SM44" s="144"/>
      <c r="SN44" s="144"/>
      <c r="SO44" s="144"/>
      <c r="SP44" s="144"/>
      <c r="SQ44" s="144"/>
      <c r="SR44" s="144"/>
      <c r="SS44" s="144"/>
      <c r="ST44" s="144"/>
      <c r="SU44" s="144"/>
      <c r="SV44" s="144"/>
      <c r="SW44" s="144"/>
      <c r="SX44" s="144"/>
      <c r="SY44" s="144"/>
      <c r="SZ44" s="144"/>
      <c r="TA44" s="144"/>
      <c r="TB44" s="144"/>
      <c r="TC44" s="144"/>
      <c r="TD44" s="144"/>
      <c r="TE44" s="144"/>
      <c r="TF44" s="144"/>
      <c r="TG44" s="144"/>
      <c r="TH44" s="144"/>
      <c r="TI44" s="144"/>
      <c r="TJ44" s="144"/>
      <c r="TK44" s="144"/>
      <c r="TL44" s="144"/>
      <c r="TM44" s="144"/>
      <c r="TN44" s="144"/>
      <c r="TO44" s="144"/>
      <c r="TP44" s="144"/>
      <c r="TQ44" s="144"/>
      <c r="TR44" s="144"/>
      <c r="TS44" s="144"/>
      <c r="TT44" s="144"/>
      <c r="TU44" s="144"/>
      <c r="TV44" s="144"/>
      <c r="TW44" s="144"/>
      <c r="TX44" s="144"/>
      <c r="TY44" s="144"/>
      <c r="TZ44" s="144"/>
      <c r="UA44" s="144"/>
      <c r="UB44" s="144"/>
      <c r="UC44" s="144"/>
      <c r="UD44" s="144"/>
      <c r="UE44" s="144"/>
      <c r="UF44" s="144"/>
      <c r="UG44" s="144"/>
      <c r="UH44" s="144"/>
      <c r="UI44" s="144"/>
      <c r="UJ44" s="144"/>
      <c r="UK44" s="144"/>
      <c r="UL44" s="144"/>
      <c r="UM44" s="144"/>
      <c r="UN44" s="144"/>
      <c r="UO44" s="144"/>
      <c r="UP44" s="144"/>
      <c r="UQ44" s="144"/>
      <c r="UR44" s="144"/>
      <c r="US44" s="144"/>
      <c r="UT44" s="144"/>
      <c r="UU44" s="144"/>
      <c r="UV44" s="144"/>
      <c r="UW44" s="144"/>
      <c r="UX44" s="144"/>
      <c r="UY44" s="144"/>
      <c r="UZ44" s="144"/>
      <c r="VA44" s="144"/>
      <c r="VB44" s="144"/>
      <c r="VC44" s="144"/>
      <c r="VD44" s="144"/>
      <c r="VE44" s="144"/>
      <c r="VF44" s="144"/>
      <c r="VG44" s="144"/>
      <c r="VH44" s="144"/>
      <c r="VI44" s="144"/>
      <c r="VJ44" s="144"/>
      <c r="VK44" s="144"/>
      <c r="VL44" s="144"/>
      <c r="VM44" s="144"/>
      <c r="VN44" s="144"/>
      <c r="VO44" s="144"/>
      <c r="VP44" s="144"/>
      <c r="VQ44" s="144"/>
      <c r="VR44" s="144"/>
      <c r="VS44" s="144"/>
      <c r="VT44" s="144"/>
      <c r="VU44" s="144"/>
      <c r="VV44" s="144"/>
      <c r="VW44" s="144"/>
      <c r="VX44" s="144"/>
      <c r="VY44" s="144"/>
      <c r="VZ44" s="144"/>
      <c r="WA44" s="144"/>
      <c r="WB44" s="144"/>
      <c r="WC44" s="144"/>
      <c r="WD44" s="144"/>
      <c r="WE44" s="144"/>
      <c r="WF44" s="144"/>
      <c r="WG44" s="144"/>
      <c r="WH44" s="144"/>
      <c r="WI44" s="144"/>
      <c r="WJ44" s="144"/>
      <c r="WK44" s="144"/>
      <c r="WL44" s="144"/>
      <c r="WM44" s="144"/>
      <c r="WN44" s="144"/>
      <c r="WO44" s="144"/>
      <c r="WP44" s="144"/>
      <c r="WQ44" s="144"/>
      <c r="WR44" s="144"/>
      <c r="WS44" s="144"/>
      <c r="WT44" s="144"/>
      <c r="WU44" s="144"/>
      <c r="WV44" s="144"/>
      <c r="WW44" s="144"/>
      <c r="WX44" s="144"/>
      <c r="WY44" s="144"/>
      <c r="WZ44" s="144"/>
      <c r="XA44" s="144"/>
      <c r="XB44" s="144"/>
      <c r="XC44" s="144"/>
      <c r="XD44" s="144"/>
      <c r="XE44" s="144"/>
      <c r="XF44" s="144"/>
      <c r="XG44" s="144"/>
      <c r="XH44" s="144"/>
      <c r="XI44" s="144"/>
      <c r="XJ44" s="144"/>
      <c r="XK44" s="144"/>
      <c r="XL44" s="144"/>
      <c r="XM44" s="144"/>
      <c r="XN44" s="144"/>
      <c r="XO44" s="144"/>
      <c r="XP44" s="144"/>
      <c r="XQ44" s="144"/>
      <c r="XR44" s="144"/>
      <c r="XS44" s="144"/>
      <c r="XT44" s="144"/>
      <c r="XU44" s="144"/>
      <c r="XV44" s="144"/>
      <c r="XW44" s="144"/>
      <c r="XX44" s="144"/>
      <c r="XY44" s="144"/>
      <c r="XZ44" s="144"/>
      <c r="YA44" s="144"/>
      <c r="YB44" s="144"/>
      <c r="YC44" s="144"/>
      <c r="YD44" s="144"/>
      <c r="YE44" s="144"/>
      <c r="YF44" s="144"/>
      <c r="YG44" s="144"/>
      <c r="YH44" s="144"/>
      <c r="YI44" s="144"/>
      <c r="YJ44" s="144"/>
      <c r="YK44" s="144"/>
      <c r="YL44" s="144"/>
      <c r="YM44" s="144"/>
      <c r="YN44" s="144"/>
      <c r="YO44" s="144"/>
      <c r="YP44" s="144"/>
      <c r="YQ44" s="144"/>
      <c r="YR44" s="144"/>
      <c r="YS44" s="144"/>
      <c r="YT44" s="144"/>
      <c r="YU44" s="144"/>
      <c r="YV44" s="144"/>
      <c r="YW44" s="144"/>
      <c r="YX44" s="144"/>
      <c r="YY44" s="144"/>
      <c r="YZ44" s="144"/>
      <c r="ZA44" s="144"/>
      <c r="ZB44" s="144"/>
      <c r="ZC44" s="144"/>
      <c r="ZD44" s="144"/>
      <c r="ZE44" s="144"/>
      <c r="ZF44" s="144"/>
      <c r="ZG44" s="144"/>
      <c r="ZH44" s="144"/>
      <c r="ZI44" s="144"/>
      <c r="ZJ44" s="144"/>
      <c r="ZK44" s="144"/>
      <c r="ZL44" s="144"/>
      <c r="ZM44" s="144"/>
      <c r="ZN44" s="144"/>
      <c r="ZO44" s="144"/>
      <c r="ZP44" s="144"/>
      <c r="ZQ44" s="144"/>
      <c r="ZR44" s="144"/>
      <c r="ZS44" s="144"/>
      <c r="ZT44" s="144"/>
      <c r="ZU44" s="144"/>
      <c r="ZV44" s="144"/>
      <c r="ZW44" s="144"/>
      <c r="ZX44" s="144"/>
      <c r="ZY44" s="144"/>
      <c r="ZZ44" s="144"/>
      <c r="AAA44" s="144"/>
      <c r="AAB44" s="144"/>
      <c r="AAC44" s="144"/>
      <c r="AAD44" s="144"/>
      <c r="AAE44" s="144"/>
      <c r="AAF44" s="144"/>
      <c r="AAG44" s="144"/>
      <c r="AAH44" s="144"/>
      <c r="AAI44" s="144"/>
      <c r="AAJ44" s="144"/>
      <c r="AAK44" s="144"/>
      <c r="AAL44" s="144"/>
      <c r="AAM44" s="144"/>
      <c r="AAN44" s="144"/>
      <c r="AAO44" s="144"/>
      <c r="AAP44" s="144"/>
      <c r="AAQ44" s="144"/>
      <c r="AAR44" s="144"/>
      <c r="AAS44" s="144"/>
      <c r="AAT44" s="144"/>
      <c r="AAU44" s="144"/>
      <c r="AAV44" s="144"/>
      <c r="AAW44" s="144"/>
      <c r="AAX44" s="144"/>
      <c r="AAY44" s="144"/>
      <c r="AAZ44" s="144"/>
      <c r="ABA44" s="144"/>
      <c r="ABB44" s="144"/>
      <c r="ABC44" s="144"/>
      <c r="ABD44" s="144"/>
      <c r="ABE44" s="144"/>
      <c r="ABF44" s="144"/>
      <c r="ABG44" s="144"/>
      <c r="ABH44" s="144"/>
      <c r="ABI44" s="144"/>
      <c r="ABJ44" s="144"/>
      <c r="ABK44" s="144"/>
      <c r="ABL44" s="144"/>
      <c r="ABM44" s="144"/>
      <c r="ABN44" s="144"/>
      <c r="ABO44" s="144"/>
      <c r="ABP44" s="144"/>
      <c r="ABQ44" s="144"/>
      <c r="ABR44" s="144"/>
      <c r="ABS44" s="144"/>
      <c r="ABT44" s="144"/>
      <c r="ABU44" s="144"/>
      <c r="ABV44" s="144"/>
      <c r="ABW44" s="144"/>
      <c r="ABX44" s="144"/>
      <c r="ABY44" s="144"/>
      <c r="ABZ44" s="144"/>
      <c r="ACA44" s="144"/>
      <c r="ACB44" s="144"/>
      <c r="ACC44" s="144"/>
      <c r="ACD44" s="144"/>
      <c r="ACE44" s="144"/>
      <c r="ACF44" s="144"/>
      <c r="ACG44" s="144"/>
      <c r="ACH44" s="144"/>
      <c r="ACI44" s="144"/>
      <c r="ACJ44" s="144"/>
      <c r="ACK44" s="144"/>
      <c r="ACL44" s="144"/>
      <c r="ACM44" s="144"/>
      <c r="ACN44" s="144"/>
      <c r="ACO44" s="144"/>
      <c r="ACP44" s="144"/>
      <c r="ACQ44" s="144"/>
      <c r="ACR44" s="144"/>
      <c r="ACS44" s="144"/>
      <c r="ACT44" s="144"/>
      <c r="ACU44" s="144"/>
      <c r="ACV44" s="144"/>
      <c r="ACW44" s="144"/>
      <c r="ACX44" s="144"/>
      <c r="ACY44" s="144"/>
      <c r="ACZ44" s="144"/>
      <c r="ADA44" s="144"/>
      <c r="ADB44" s="144"/>
      <c r="ADC44" s="144"/>
      <c r="ADD44" s="144"/>
      <c r="ADE44" s="144"/>
      <c r="ADF44" s="144"/>
      <c r="ADG44" s="144"/>
      <c r="ADH44" s="144"/>
      <c r="ADI44" s="144"/>
      <c r="ADJ44" s="144"/>
      <c r="ADK44" s="144"/>
      <c r="ADL44" s="144"/>
      <c r="ADM44" s="144"/>
      <c r="ADN44" s="144"/>
      <c r="ADO44" s="144"/>
      <c r="ADP44" s="144"/>
      <c r="ADQ44" s="144"/>
      <c r="ADR44" s="144"/>
      <c r="ADS44" s="144"/>
      <c r="ADT44" s="144"/>
      <c r="ADU44" s="144"/>
      <c r="ADV44" s="144"/>
      <c r="ADW44" s="144"/>
      <c r="ADX44" s="144"/>
      <c r="ADY44" s="144"/>
      <c r="ADZ44" s="144"/>
      <c r="AEA44" s="144"/>
      <c r="AEB44" s="144"/>
      <c r="AEC44" s="144"/>
      <c r="AED44" s="144"/>
      <c r="AEE44" s="144"/>
      <c r="AEF44" s="144"/>
      <c r="AEG44" s="144"/>
      <c r="AEH44" s="144"/>
      <c r="AEI44" s="144"/>
      <c r="AEJ44" s="144"/>
      <c r="AEK44" s="144"/>
      <c r="AEL44" s="144"/>
      <c r="AEM44" s="144"/>
      <c r="AEN44" s="144"/>
      <c r="AEO44" s="144"/>
      <c r="AEP44" s="144"/>
      <c r="AEQ44" s="144"/>
      <c r="AER44" s="144"/>
      <c r="AES44" s="144"/>
      <c r="AET44" s="144"/>
      <c r="AEU44" s="144"/>
      <c r="AEV44" s="144"/>
      <c r="AEW44" s="144"/>
      <c r="AEX44" s="144"/>
      <c r="AEY44" s="144"/>
      <c r="AEZ44" s="144"/>
      <c r="AFA44" s="144"/>
      <c r="AFB44" s="144"/>
      <c r="AFC44" s="144"/>
      <c r="AFD44" s="144"/>
      <c r="AFE44" s="144"/>
      <c r="AFF44" s="144"/>
      <c r="AFG44" s="144"/>
      <c r="AFH44" s="144"/>
      <c r="AFI44" s="144"/>
      <c r="AFJ44" s="144"/>
      <c r="AFK44" s="144"/>
      <c r="AFL44" s="144"/>
      <c r="AFM44" s="144"/>
      <c r="AFN44" s="144"/>
      <c r="AFO44" s="144"/>
      <c r="AFP44" s="144"/>
      <c r="AFQ44" s="144"/>
      <c r="AFR44" s="144"/>
      <c r="AFS44" s="144"/>
      <c r="AFT44" s="144"/>
      <c r="AFU44" s="144"/>
      <c r="AFV44" s="144"/>
      <c r="AFW44" s="144"/>
      <c r="AFX44" s="144"/>
      <c r="AFY44" s="144"/>
      <c r="AFZ44" s="144"/>
      <c r="AGA44" s="144"/>
      <c r="AGB44" s="144"/>
      <c r="AGC44" s="144"/>
      <c r="AGD44" s="144"/>
      <c r="AGE44" s="144"/>
      <c r="AGF44" s="144"/>
      <c r="AGG44" s="144"/>
      <c r="AGH44" s="144"/>
      <c r="AGI44" s="144"/>
      <c r="AGJ44" s="144"/>
      <c r="AGK44" s="144"/>
      <c r="AGL44" s="144"/>
      <c r="AGM44" s="144"/>
      <c r="AGN44" s="144"/>
      <c r="AGO44" s="144"/>
      <c r="AGP44" s="144"/>
      <c r="AGQ44" s="144"/>
      <c r="AGR44" s="144"/>
      <c r="AGS44" s="144"/>
      <c r="AGT44" s="144"/>
      <c r="AGU44" s="144"/>
      <c r="AGV44" s="144"/>
      <c r="AGW44" s="144"/>
      <c r="AGX44" s="144"/>
      <c r="AGY44" s="144"/>
      <c r="AGZ44" s="144"/>
      <c r="AHA44" s="144"/>
      <c r="AHB44" s="144"/>
      <c r="AHC44" s="144"/>
      <c r="AHD44" s="144"/>
      <c r="AHE44" s="144"/>
      <c r="AHF44" s="144"/>
      <c r="AHG44" s="144"/>
      <c r="AHH44" s="144"/>
      <c r="AHI44" s="144"/>
      <c r="AHJ44" s="144"/>
      <c r="AHK44" s="144"/>
      <c r="AHL44" s="144"/>
      <c r="AHM44" s="144"/>
      <c r="AHN44" s="144"/>
      <c r="AHO44" s="144"/>
      <c r="AHP44" s="144"/>
      <c r="AHQ44" s="144"/>
      <c r="AHR44" s="144"/>
      <c r="AHS44" s="144"/>
      <c r="AHT44" s="144"/>
      <c r="AHU44" s="144"/>
      <c r="AHV44" s="144"/>
      <c r="AHW44" s="144"/>
      <c r="AHX44" s="144"/>
      <c r="AHY44" s="144"/>
      <c r="AHZ44" s="144"/>
      <c r="AIA44" s="144"/>
      <c r="AIB44" s="144"/>
      <c r="AIC44" s="144"/>
      <c r="AID44" s="144"/>
      <c r="AIE44" s="144"/>
      <c r="AIF44" s="144"/>
      <c r="AIG44" s="144"/>
      <c r="AIH44" s="144"/>
      <c r="AII44" s="144"/>
      <c r="AIJ44" s="144"/>
      <c r="AIK44" s="144"/>
      <c r="AIL44" s="144"/>
      <c r="AIM44" s="144"/>
      <c r="AIN44" s="144"/>
      <c r="AIO44" s="144"/>
      <c r="AIP44" s="144"/>
      <c r="AIQ44" s="144"/>
      <c r="AIR44" s="144"/>
      <c r="AIS44" s="144"/>
      <c r="AIT44" s="144"/>
      <c r="AIU44" s="144"/>
      <c r="AIV44" s="144"/>
      <c r="AIW44" s="144"/>
      <c r="AIX44" s="144"/>
      <c r="AIY44" s="144"/>
      <c r="AIZ44" s="144"/>
      <c r="AJA44" s="144"/>
      <c r="AJB44" s="144"/>
      <c r="AJC44" s="144"/>
      <c r="AJD44" s="144"/>
      <c r="AJE44" s="144"/>
      <c r="AJF44" s="144"/>
      <c r="AJG44" s="144"/>
      <c r="AJH44" s="144"/>
      <c r="AJI44" s="144"/>
      <c r="AJJ44" s="144"/>
      <c r="AJK44" s="144"/>
      <c r="AJL44" s="144"/>
      <c r="AJM44" s="144"/>
      <c r="AJN44" s="144"/>
      <c r="AJO44" s="144"/>
      <c r="AJP44" s="144"/>
      <c r="AJQ44" s="144"/>
      <c r="AJR44" s="144"/>
      <c r="AJS44" s="144"/>
      <c r="AJT44" s="144"/>
      <c r="AJU44" s="144"/>
      <c r="AJV44" s="144"/>
      <c r="AJW44" s="144"/>
      <c r="AJX44" s="144"/>
      <c r="AJY44" s="144"/>
      <c r="AJZ44" s="144"/>
      <c r="AKA44" s="144"/>
      <c r="AKB44" s="144"/>
      <c r="AKC44" s="144"/>
      <c r="AKD44" s="144"/>
      <c r="AKE44" s="144"/>
      <c r="AKF44" s="144"/>
      <c r="AKG44" s="144"/>
      <c r="AKH44" s="144"/>
      <c r="AKI44" s="144"/>
      <c r="AKJ44" s="144"/>
      <c r="AKK44" s="144"/>
      <c r="AKL44" s="144"/>
      <c r="AKM44" s="144"/>
      <c r="AKN44" s="144"/>
      <c r="AKO44" s="144"/>
      <c r="AKP44" s="144"/>
      <c r="AKQ44" s="144"/>
      <c r="AKR44" s="144"/>
      <c r="AKS44" s="144"/>
      <c r="AKT44" s="144"/>
      <c r="AKU44" s="144"/>
      <c r="AKV44" s="144"/>
      <c r="AKW44" s="144"/>
      <c r="AKX44" s="144"/>
      <c r="AKY44" s="144"/>
      <c r="AKZ44" s="144"/>
      <c r="ALA44" s="144"/>
      <c r="ALB44" s="144"/>
      <c r="ALC44" s="144"/>
      <c r="ALD44" s="144"/>
      <c r="ALE44" s="144"/>
      <c r="ALF44" s="144"/>
      <c r="ALG44" s="144"/>
      <c r="ALH44" s="144"/>
      <c r="ALI44" s="144"/>
      <c r="ALJ44" s="144"/>
      <c r="ALK44" s="144"/>
      <c r="ALL44" s="144"/>
      <c r="ALM44" s="144"/>
      <c r="ALN44" s="144"/>
      <c r="ALO44" s="144"/>
      <c r="ALP44" s="144"/>
      <c r="ALQ44" s="144"/>
      <c r="ALR44" s="144"/>
      <c r="ALS44" s="144"/>
      <c r="ALT44" s="144"/>
      <c r="ALU44" s="144"/>
      <c r="ALV44" s="144"/>
      <c r="ALW44" s="144"/>
      <c r="ALX44" s="144"/>
      <c r="ALY44" s="144"/>
      <c r="ALZ44" s="144"/>
      <c r="AMA44" s="144"/>
      <c r="AMB44" s="144"/>
      <c r="AMC44" s="144"/>
      <c r="AMD44" s="144"/>
      <c r="AME44" s="144"/>
      <c r="AMF44" s="144"/>
      <c r="AMG44" s="144"/>
      <c r="AMH44" s="144"/>
      <c r="AMI44" s="144"/>
      <c r="AMJ44" s="144"/>
    </row>
    <row r="45" spans="1:1024" s="92" customFormat="1" ht="13.8">
      <c r="A45" s="145"/>
      <c r="B45" s="150"/>
      <c r="C45" s="150"/>
      <c r="D45" s="150"/>
      <c r="E45" s="151"/>
      <c r="F45" s="151"/>
      <c r="G45" s="151"/>
      <c r="H45" s="151"/>
      <c r="I45" s="151"/>
      <c r="J45" s="151"/>
      <c r="K45" s="151"/>
      <c r="L45" s="151"/>
      <c r="M45" s="151"/>
      <c r="N45" s="151"/>
      <c r="O45" s="151"/>
      <c r="P45" s="151"/>
      <c r="Q45" s="151"/>
      <c r="R45" s="151"/>
      <c r="S45" s="155"/>
      <c r="T45" s="153"/>
      <c r="U45" s="145"/>
      <c r="V45" s="154"/>
      <c r="W45" s="154"/>
      <c r="X45" s="103"/>
      <c r="Y45" s="103"/>
      <c r="Z45" s="103"/>
      <c r="AA45" s="156"/>
      <c r="AB45" s="145"/>
      <c r="AC45" s="145"/>
      <c r="AD45" s="145"/>
      <c r="AE45" s="145"/>
      <c r="AF45" s="145"/>
      <c r="AG45" s="145"/>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c r="BM45" s="144"/>
      <c r="BN45" s="144"/>
      <c r="BO45" s="144"/>
      <c r="BP45" s="144"/>
      <c r="BQ45" s="144"/>
      <c r="BR45" s="144"/>
      <c r="BS45" s="144"/>
      <c r="BT45" s="144"/>
      <c r="BU45" s="144"/>
      <c r="BV45" s="144"/>
      <c r="BW45" s="144"/>
      <c r="BX45" s="144"/>
      <c r="BY45" s="144"/>
      <c r="BZ45" s="144"/>
      <c r="CA45" s="144"/>
      <c r="CB45" s="144"/>
      <c r="CC45" s="144"/>
      <c r="CD45" s="144"/>
      <c r="CE45" s="144"/>
      <c r="CF45" s="144"/>
      <c r="CG45" s="144"/>
      <c r="CH45" s="144"/>
      <c r="CI45" s="144"/>
      <c r="CJ45" s="144"/>
      <c r="CK45" s="144"/>
      <c r="CL45" s="144"/>
      <c r="CM45" s="144"/>
      <c r="CN45" s="144"/>
      <c r="CO45" s="144"/>
      <c r="CP45" s="144"/>
      <c r="CQ45" s="144"/>
      <c r="CR45" s="144"/>
      <c r="CS45" s="144"/>
      <c r="CT45" s="144"/>
      <c r="CU45" s="144"/>
      <c r="CV45" s="144"/>
      <c r="CW45" s="144"/>
      <c r="CX45" s="144"/>
      <c r="CY45" s="144"/>
      <c r="CZ45" s="144"/>
      <c r="DA45" s="144"/>
      <c r="DB45" s="144"/>
      <c r="DC45" s="144"/>
      <c r="DD45" s="144"/>
      <c r="DE45" s="144"/>
      <c r="DF45" s="144"/>
      <c r="DG45" s="144"/>
      <c r="DH45" s="144"/>
      <c r="DI45" s="144"/>
      <c r="DJ45" s="144"/>
      <c r="DK45" s="144"/>
      <c r="DL45" s="144"/>
      <c r="DM45" s="144"/>
      <c r="DN45" s="144"/>
      <c r="DO45" s="144"/>
      <c r="DP45" s="144"/>
      <c r="DQ45" s="144"/>
      <c r="DR45" s="144"/>
      <c r="DS45" s="144"/>
      <c r="DT45" s="144"/>
      <c r="DU45" s="144"/>
      <c r="DV45" s="144"/>
      <c r="DW45" s="144"/>
      <c r="DX45" s="144"/>
      <c r="DY45" s="144"/>
      <c r="DZ45" s="144"/>
      <c r="EA45" s="144"/>
      <c r="EB45" s="144"/>
      <c r="EC45" s="144"/>
      <c r="ED45" s="144"/>
      <c r="EE45" s="144"/>
      <c r="EF45" s="144"/>
      <c r="EG45" s="144"/>
      <c r="EH45" s="144"/>
      <c r="EI45" s="144"/>
      <c r="EJ45" s="144"/>
      <c r="EK45" s="144"/>
      <c r="EL45" s="144"/>
      <c r="EM45" s="144"/>
      <c r="EN45" s="144"/>
      <c r="EO45" s="144"/>
      <c r="EP45" s="144"/>
      <c r="EQ45" s="144"/>
      <c r="ER45" s="144"/>
      <c r="ES45" s="144"/>
      <c r="ET45" s="144"/>
      <c r="EU45" s="144"/>
      <c r="EV45" s="144"/>
      <c r="EW45" s="144"/>
      <c r="EX45" s="144"/>
      <c r="EY45" s="144"/>
      <c r="EZ45" s="144"/>
      <c r="FA45" s="144"/>
      <c r="FB45" s="144"/>
      <c r="FC45" s="144"/>
      <c r="FD45" s="144"/>
      <c r="FE45" s="144"/>
      <c r="FF45" s="144"/>
      <c r="FG45" s="144"/>
      <c r="FH45" s="144"/>
      <c r="FI45" s="144"/>
      <c r="FJ45" s="144"/>
      <c r="FK45" s="144"/>
      <c r="FL45" s="144"/>
      <c r="FM45" s="144"/>
      <c r="FN45" s="144"/>
      <c r="FO45" s="144"/>
      <c r="FP45" s="144"/>
      <c r="FQ45" s="144"/>
      <c r="FR45" s="144"/>
      <c r="FS45" s="144"/>
      <c r="FT45" s="144"/>
      <c r="FU45" s="144"/>
      <c r="FV45" s="144"/>
      <c r="FW45" s="144"/>
      <c r="FX45" s="144"/>
      <c r="FY45" s="144"/>
      <c r="FZ45" s="144"/>
      <c r="GA45" s="144"/>
      <c r="GB45" s="144"/>
      <c r="GC45" s="144"/>
      <c r="GD45" s="144"/>
      <c r="GE45" s="144"/>
      <c r="GF45" s="144"/>
      <c r="GG45" s="144"/>
      <c r="GH45" s="144"/>
      <c r="GI45" s="144"/>
      <c r="GJ45" s="144"/>
      <c r="GK45" s="144"/>
      <c r="GL45" s="144"/>
      <c r="GM45" s="144"/>
      <c r="GN45" s="144"/>
      <c r="GO45" s="144"/>
      <c r="GP45" s="144"/>
      <c r="GQ45" s="144"/>
      <c r="GR45" s="144"/>
      <c r="GS45" s="144"/>
      <c r="GT45" s="144"/>
      <c r="GU45" s="144"/>
      <c r="GV45" s="144"/>
      <c r="GW45" s="144"/>
      <c r="GX45" s="144"/>
      <c r="GY45" s="144"/>
      <c r="GZ45" s="144"/>
      <c r="HA45" s="144"/>
      <c r="HB45" s="144"/>
      <c r="HC45" s="144"/>
      <c r="HD45" s="144"/>
      <c r="HE45" s="144"/>
      <c r="HF45" s="144"/>
      <c r="HG45" s="144"/>
      <c r="HH45" s="144"/>
      <c r="HI45" s="144"/>
      <c r="HJ45" s="144"/>
      <c r="HK45" s="144"/>
      <c r="HL45" s="144"/>
      <c r="HM45" s="144"/>
      <c r="HN45" s="144"/>
      <c r="HO45" s="144"/>
      <c r="HP45" s="144"/>
      <c r="HQ45" s="144"/>
      <c r="HR45" s="144"/>
      <c r="HS45" s="144"/>
      <c r="HT45" s="144"/>
      <c r="HU45" s="144"/>
      <c r="HV45" s="144"/>
      <c r="HW45" s="144"/>
      <c r="HX45" s="144"/>
      <c r="HY45" s="144"/>
      <c r="HZ45" s="144"/>
      <c r="IA45" s="144"/>
      <c r="IB45" s="144"/>
      <c r="IC45" s="144"/>
      <c r="ID45" s="144"/>
      <c r="IE45" s="144"/>
      <c r="IF45" s="144"/>
      <c r="IG45" s="144"/>
      <c r="IH45" s="144"/>
      <c r="II45" s="144"/>
      <c r="IJ45" s="144"/>
      <c r="IK45" s="144"/>
      <c r="IL45" s="144"/>
      <c r="IM45" s="144"/>
      <c r="IN45" s="144"/>
      <c r="IO45" s="144"/>
      <c r="IP45" s="144"/>
      <c r="IQ45" s="144"/>
      <c r="IR45" s="144"/>
      <c r="IS45" s="144"/>
      <c r="IT45" s="144"/>
      <c r="IU45" s="144"/>
      <c r="IV45" s="144"/>
      <c r="IW45" s="144"/>
      <c r="IX45" s="144"/>
      <c r="IY45" s="144"/>
      <c r="IZ45" s="144"/>
      <c r="JA45" s="144"/>
      <c r="JB45" s="144"/>
      <c r="JC45" s="144"/>
      <c r="JD45" s="144"/>
      <c r="JE45" s="144"/>
      <c r="JF45" s="144"/>
      <c r="JG45" s="144"/>
      <c r="JH45" s="144"/>
      <c r="JI45" s="144"/>
      <c r="JJ45" s="144"/>
      <c r="JK45" s="144"/>
      <c r="JL45" s="144"/>
      <c r="JM45" s="144"/>
      <c r="JN45" s="144"/>
      <c r="JO45" s="144"/>
      <c r="JP45" s="144"/>
      <c r="JQ45" s="144"/>
      <c r="JR45" s="144"/>
      <c r="JS45" s="144"/>
      <c r="JT45" s="144"/>
      <c r="JU45" s="144"/>
      <c r="JV45" s="144"/>
      <c r="JW45" s="144"/>
      <c r="JX45" s="144"/>
      <c r="JY45" s="144"/>
      <c r="JZ45" s="144"/>
      <c r="KA45" s="144"/>
      <c r="KB45" s="144"/>
      <c r="KC45" s="144"/>
      <c r="KD45" s="144"/>
      <c r="KE45" s="144"/>
      <c r="KF45" s="144"/>
      <c r="KG45" s="144"/>
      <c r="KH45" s="144"/>
      <c r="KI45" s="144"/>
      <c r="KJ45" s="144"/>
      <c r="KK45" s="144"/>
      <c r="KL45" s="144"/>
      <c r="KM45" s="144"/>
      <c r="KN45" s="144"/>
      <c r="KO45" s="144"/>
      <c r="KP45" s="144"/>
      <c r="KQ45" s="144"/>
      <c r="KR45" s="144"/>
      <c r="KS45" s="144"/>
      <c r="KT45" s="144"/>
      <c r="KU45" s="144"/>
      <c r="KV45" s="144"/>
      <c r="KW45" s="144"/>
      <c r="KX45" s="144"/>
      <c r="KY45" s="144"/>
      <c r="KZ45" s="144"/>
      <c r="LA45" s="144"/>
      <c r="LB45" s="144"/>
      <c r="LC45" s="144"/>
      <c r="LD45" s="144"/>
      <c r="LE45" s="144"/>
      <c r="LF45" s="144"/>
      <c r="LG45" s="144"/>
      <c r="LH45" s="144"/>
      <c r="LI45" s="144"/>
      <c r="LJ45" s="144"/>
      <c r="LK45" s="144"/>
      <c r="LL45" s="144"/>
      <c r="LM45" s="144"/>
      <c r="LN45" s="144"/>
      <c r="LO45" s="144"/>
      <c r="LP45" s="144"/>
      <c r="LQ45" s="144"/>
      <c r="LR45" s="144"/>
      <c r="LS45" s="144"/>
      <c r="LT45" s="144"/>
      <c r="LU45" s="144"/>
      <c r="LV45" s="144"/>
      <c r="LW45" s="144"/>
      <c r="LX45" s="144"/>
      <c r="LY45" s="144"/>
      <c r="LZ45" s="144"/>
      <c r="MA45" s="144"/>
      <c r="MB45" s="144"/>
      <c r="MC45" s="144"/>
      <c r="MD45" s="144"/>
      <c r="ME45" s="144"/>
      <c r="MF45" s="144"/>
      <c r="MG45" s="144"/>
      <c r="MH45" s="144"/>
      <c r="MI45" s="144"/>
      <c r="MJ45" s="144"/>
      <c r="MK45" s="144"/>
      <c r="ML45" s="144"/>
      <c r="MM45" s="144"/>
      <c r="MN45" s="144"/>
      <c r="MO45" s="144"/>
      <c r="MP45" s="144"/>
      <c r="MQ45" s="144"/>
      <c r="MR45" s="144"/>
      <c r="MS45" s="144"/>
      <c r="MT45" s="144"/>
      <c r="MU45" s="144"/>
      <c r="MV45" s="144"/>
      <c r="MW45" s="144"/>
      <c r="MX45" s="144"/>
      <c r="MY45" s="144"/>
      <c r="MZ45" s="144"/>
      <c r="NA45" s="144"/>
      <c r="NB45" s="144"/>
      <c r="NC45" s="144"/>
      <c r="ND45" s="144"/>
      <c r="NE45" s="144"/>
      <c r="NF45" s="144"/>
      <c r="NG45" s="144"/>
      <c r="NH45" s="144"/>
      <c r="NI45" s="144"/>
      <c r="NJ45" s="144"/>
      <c r="NK45" s="144"/>
      <c r="NL45" s="144"/>
      <c r="NM45" s="144"/>
      <c r="NN45" s="144"/>
      <c r="NO45" s="144"/>
      <c r="NP45" s="144"/>
      <c r="NQ45" s="144"/>
      <c r="NR45" s="144"/>
      <c r="NS45" s="144"/>
      <c r="NT45" s="144"/>
      <c r="NU45" s="144"/>
      <c r="NV45" s="144"/>
      <c r="NW45" s="144"/>
      <c r="NX45" s="144"/>
      <c r="NY45" s="144"/>
      <c r="NZ45" s="144"/>
      <c r="OA45" s="144"/>
      <c r="OB45" s="144"/>
      <c r="OC45" s="144"/>
      <c r="OD45" s="144"/>
      <c r="OE45" s="144"/>
      <c r="OF45" s="144"/>
      <c r="OG45" s="144"/>
      <c r="OH45" s="144"/>
      <c r="OI45" s="144"/>
      <c r="OJ45" s="144"/>
      <c r="OK45" s="144"/>
      <c r="OL45" s="144"/>
      <c r="OM45" s="144"/>
      <c r="ON45" s="144"/>
      <c r="OO45" s="144"/>
      <c r="OP45" s="144"/>
      <c r="OQ45" s="144"/>
      <c r="OR45" s="144"/>
      <c r="OS45" s="144"/>
      <c r="OT45" s="144"/>
      <c r="OU45" s="144"/>
      <c r="OV45" s="144"/>
      <c r="OW45" s="144"/>
      <c r="OX45" s="144"/>
      <c r="OY45" s="144"/>
      <c r="OZ45" s="144"/>
      <c r="PA45" s="144"/>
      <c r="PB45" s="144"/>
      <c r="PC45" s="144"/>
      <c r="PD45" s="144"/>
      <c r="PE45" s="144"/>
      <c r="PF45" s="144"/>
      <c r="PG45" s="144"/>
      <c r="PH45" s="144"/>
      <c r="PI45" s="144"/>
      <c r="PJ45" s="144"/>
      <c r="PK45" s="144"/>
      <c r="PL45" s="144"/>
      <c r="PM45" s="144"/>
      <c r="PN45" s="144"/>
      <c r="PO45" s="144"/>
      <c r="PP45" s="144"/>
      <c r="PQ45" s="144"/>
      <c r="PR45" s="144"/>
      <c r="PS45" s="144"/>
      <c r="PT45" s="144"/>
      <c r="PU45" s="144"/>
      <c r="PV45" s="144"/>
      <c r="PW45" s="144"/>
      <c r="PX45" s="144"/>
      <c r="PY45" s="144"/>
      <c r="PZ45" s="144"/>
      <c r="QA45" s="144"/>
      <c r="QB45" s="144"/>
      <c r="QC45" s="144"/>
      <c r="QD45" s="144"/>
      <c r="QE45" s="144"/>
      <c r="QF45" s="144"/>
      <c r="QG45" s="144"/>
      <c r="QH45" s="144"/>
      <c r="QI45" s="144"/>
      <c r="QJ45" s="144"/>
      <c r="QK45" s="144"/>
      <c r="QL45" s="144"/>
      <c r="QM45" s="144"/>
      <c r="QN45" s="144"/>
      <c r="QO45" s="144"/>
      <c r="QP45" s="144"/>
      <c r="QQ45" s="144"/>
      <c r="QR45" s="144"/>
      <c r="QS45" s="144"/>
      <c r="QT45" s="144"/>
      <c r="QU45" s="144"/>
      <c r="QV45" s="144"/>
      <c r="QW45" s="144"/>
      <c r="QX45" s="144"/>
      <c r="QY45" s="144"/>
      <c r="QZ45" s="144"/>
      <c r="RA45" s="144"/>
      <c r="RB45" s="144"/>
      <c r="RC45" s="144"/>
      <c r="RD45" s="144"/>
      <c r="RE45" s="144"/>
      <c r="RF45" s="144"/>
      <c r="RG45" s="144"/>
      <c r="RH45" s="144"/>
      <c r="RI45" s="144"/>
      <c r="RJ45" s="144"/>
      <c r="RK45" s="144"/>
      <c r="RL45" s="144"/>
      <c r="RM45" s="144"/>
      <c r="RN45" s="144"/>
      <c r="RO45" s="144"/>
      <c r="RP45" s="144"/>
      <c r="RQ45" s="144"/>
      <c r="RR45" s="144"/>
      <c r="RS45" s="144"/>
      <c r="RT45" s="144"/>
      <c r="RU45" s="144"/>
      <c r="RV45" s="144"/>
      <c r="RW45" s="144"/>
      <c r="RX45" s="144"/>
      <c r="RY45" s="144"/>
      <c r="RZ45" s="144"/>
      <c r="SA45" s="144"/>
      <c r="SB45" s="144"/>
      <c r="SC45" s="144"/>
      <c r="SD45" s="144"/>
      <c r="SE45" s="144"/>
      <c r="SF45" s="144"/>
      <c r="SG45" s="144"/>
      <c r="SH45" s="144"/>
      <c r="SI45" s="144"/>
      <c r="SJ45" s="144"/>
      <c r="SK45" s="144"/>
      <c r="SL45" s="144"/>
      <c r="SM45" s="144"/>
      <c r="SN45" s="144"/>
      <c r="SO45" s="144"/>
      <c r="SP45" s="144"/>
      <c r="SQ45" s="144"/>
      <c r="SR45" s="144"/>
      <c r="SS45" s="144"/>
      <c r="ST45" s="144"/>
      <c r="SU45" s="144"/>
      <c r="SV45" s="144"/>
      <c r="SW45" s="144"/>
      <c r="SX45" s="144"/>
      <c r="SY45" s="144"/>
      <c r="SZ45" s="144"/>
      <c r="TA45" s="144"/>
      <c r="TB45" s="144"/>
      <c r="TC45" s="144"/>
      <c r="TD45" s="144"/>
      <c r="TE45" s="144"/>
      <c r="TF45" s="144"/>
      <c r="TG45" s="144"/>
      <c r="TH45" s="144"/>
      <c r="TI45" s="144"/>
      <c r="TJ45" s="144"/>
      <c r="TK45" s="144"/>
      <c r="TL45" s="144"/>
      <c r="TM45" s="144"/>
      <c r="TN45" s="144"/>
      <c r="TO45" s="144"/>
      <c r="TP45" s="144"/>
      <c r="TQ45" s="144"/>
      <c r="TR45" s="144"/>
      <c r="TS45" s="144"/>
      <c r="TT45" s="144"/>
      <c r="TU45" s="144"/>
      <c r="TV45" s="144"/>
      <c r="TW45" s="144"/>
      <c r="TX45" s="144"/>
      <c r="TY45" s="144"/>
      <c r="TZ45" s="144"/>
      <c r="UA45" s="144"/>
      <c r="UB45" s="144"/>
      <c r="UC45" s="144"/>
      <c r="UD45" s="144"/>
      <c r="UE45" s="144"/>
      <c r="UF45" s="144"/>
      <c r="UG45" s="144"/>
      <c r="UH45" s="144"/>
      <c r="UI45" s="144"/>
      <c r="UJ45" s="144"/>
      <c r="UK45" s="144"/>
      <c r="UL45" s="144"/>
      <c r="UM45" s="144"/>
      <c r="UN45" s="144"/>
      <c r="UO45" s="144"/>
      <c r="UP45" s="144"/>
      <c r="UQ45" s="144"/>
      <c r="UR45" s="144"/>
      <c r="US45" s="144"/>
      <c r="UT45" s="144"/>
      <c r="UU45" s="144"/>
      <c r="UV45" s="144"/>
      <c r="UW45" s="144"/>
      <c r="UX45" s="144"/>
      <c r="UY45" s="144"/>
      <c r="UZ45" s="144"/>
      <c r="VA45" s="144"/>
      <c r="VB45" s="144"/>
      <c r="VC45" s="144"/>
      <c r="VD45" s="144"/>
      <c r="VE45" s="144"/>
      <c r="VF45" s="144"/>
      <c r="VG45" s="144"/>
      <c r="VH45" s="144"/>
      <c r="VI45" s="144"/>
      <c r="VJ45" s="144"/>
      <c r="VK45" s="144"/>
      <c r="VL45" s="144"/>
      <c r="VM45" s="144"/>
      <c r="VN45" s="144"/>
      <c r="VO45" s="144"/>
      <c r="VP45" s="144"/>
      <c r="VQ45" s="144"/>
      <c r="VR45" s="144"/>
      <c r="VS45" s="144"/>
      <c r="VT45" s="144"/>
      <c r="VU45" s="144"/>
      <c r="VV45" s="144"/>
      <c r="VW45" s="144"/>
      <c r="VX45" s="144"/>
      <c r="VY45" s="144"/>
      <c r="VZ45" s="144"/>
      <c r="WA45" s="144"/>
      <c r="WB45" s="144"/>
      <c r="WC45" s="144"/>
      <c r="WD45" s="144"/>
      <c r="WE45" s="144"/>
      <c r="WF45" s="144"/>
      <c r="WG45" s="144"/>
      <c r="WH45" s="144"/>
      <c r="WI45" s="144"/>
      <c r="WJ45" s="144"/>
      <c r="WK45" s="144"/>
      <c r="WL45" s="144"/>
      <c r="WM45" s="144"/>
      <c r="WN45" s="144"/>
      <c r="WO45" s="144"/>
      <c r="WP45" s="144"/>
      <c r="WQ45" s="144"/>
      <c r="WR45" s="144"/>
      <c r="WS45" s="144"/>
      <c r="WT45" s="144"/>
      <c r="WU45" s="144"/>
      <c r="WV45" s="144"/>
      <c r="WW45" s="144"/>
      <c r="WX45" s="144"/>
      <c r="WY45" s="144"/>
      <c r="WZ45" s="144"/>
      <c r="XA45" s="144"/>
      <c r="XB45" s="144"/>
      <c r="XC45" s="144"/>
      <c r="XD45" s="144"/>
      <c r="XE45" s="144"/>
      <c r="XF45" s="144"/>
      <c r="XG45" s="144"/>
      <c r="XH45" s="144"/>
      <c r="XI45" s="144"/>
      <c r="XJ45" s="144"/>
      <c r="XK45" s="144"/>
      <c r="XL45" s="144"/>
      <c r="XM45" s="144"/>
      <c r="XN45" s="144"/>
      <c r="XO45" s="144"/>
      <c r="XP45" s="144"/>
      <c r="XQ45" s="144"/>
      <c r="XR45" s="144"/>
      <c r="XS45" s="144"/>
      <c r="XT45" s="144"/>
      <c r="XU45" s="144"/>
      <c r="XV45" s="144"/>
      <c r="XW45" s="144"/>
      <c r="XX45" s="144"/>
      <c r="XY45" s="144"/>
      <c r="XZ45" s="144"/>
      <c r="YA45" s="144"/>
      <c r="YB45" s="144"/>
      <c r="YC45" s="144"/>
      <c r="YD45" s="144"/>
      <c r="YE45" s="144"/>
      <c r="YF45" s="144"/>
      <c r="YG45" s="144"/>
      <c r="YH45" s="144"/>
      <c r="YI45" s="144"/>
      <c r="YJ45" s="144"/>
      <c r="YK45" s="144"/>
      <c r="YL45" s="144"/>
      <c r="YM45" s="144"/>
      <c r="YN45" s="144"/>
      <c r="YO45" s="144"/>
      <c r="YP45" s="144"/>
      <c r="YQ45" s="144"/>
      <c r="YR45" s="144"/>
      <c r="YS45" s="144"/>
      <c r="YT45" s="144"/>
      <c r="YU45" s="144"/>
      <c r="YV45" s="144"/>
      <c r="YW45" s="144"/>
      <c r="YX45" s="144"/>
      <c r="YY45" s="144"/>
      <c r="YZ45" s="144"/>
      <c r="ZA45" s="144"/>
      <c r="ZB45" s="144"/>
      <c r="ZC45" s="144"/>
      <c r="ZD45" s="144"/>
      <c r="ZE45" s="144"/>
      <c r="ZF45" s="144"/>
      <c r="ZG45" s="144"/>
      <c r="ZH45" s="144"/>
      <c r="ZI45" s="144"/>
      <c r="ZJ45" s="144"/>
      <c r="ZK45" s="144"/>
      <c r="ZL45" s="144"/>
      <c r="ZM45" s="144"/>
      <c r="ZN45" s="144"/>
      <c r="ZO45" s="144"/>
      <c r="ZP45" s="144"/>
      <c r="ZQ45" s="144"/>
      <c r="ZR45" s="144"/>
      <c r="ZS45" s="144"/>
      <c r="ZT45" s="144"/>
      <c r="ZU45" s="144"/>
      <c r="ZV45" s="144"/>
      <c r="ZW45" s="144"/>
      <c r="ZX45" s="144"/>
      <c r="ZY45" s="144"/>
      <c r="ZZ45" s="144"/>
      <c r="AAA45" s="144"/>
      <c r="AAB45" s="144"/>
      <c r="AAC45" s="144"/>
      <c r="AAD45" s="144"/>
      <c r="AAE45" s="144"/>
      <c r="AAF45" s="144"/>
      <c r="AAG45" s="144"/>
      <c r="AAH45" s="144"/>
      <c r="AAI45" s="144"/>
      <c r="AAJ45" s="144"/>
      <c r="AAK45" s="144"/>
      <c r="AAL45" s="144"/>
      <c r="AAM45" s="144"/>
      <c r="AAN45" s="144"/>
      <c r="AAO45" s="144"/>
      <c r="AAP45" s="144"/>
      <c r="AAQ45" s="144"/>
      <c r="AAR45" s="144"/>
      <c r="AAS45" s="144"/>
      <c r="AAT45" s="144"/>
      <c r="AAU45" s="144"/>
      <c r="AAV45" s="144"/>
      <c r="AAW45" s="144"/>
      <c r="AAX45" s="144"/>
      <c r="AAY45" s="144"/>
      <c r="AAZ45" s="144"/>
      <c r="ABA45" s="144"/>
      <c r="ABB45" s="144"/>
      <c r="ABC45" s="144"/>
      <c r="ABD45" s="144"/>
      <c r="ABE45" s="144"/>
      <c r="ABF45" s="144"/>
      <c r="ABG45" s="144"/>
      <c r="ABH45" s="144"/>
      <c r="ABI45" s="144"/>
      <c r="ABJ45" s="144"/>
      <c r="ABK45" s="144"/>
      <c r="ABL45" s="144"/>
      <c r="ABM45" s="144"/>
      <c r="ABN45" s="144"/>
      <c r="ABO45" s="144"/>
      <c r="ABP45" s="144"/>
      <c r="ABQ45" s="144"/>
      <c r="ABR45" s="144"/>
      <c r="ABS45" s="144"/>
      <c r="ABT45" s="144"/>
      <c r="ABU45" s="144"/>
      <c r="ABV45" s="144"/>
      <c r="ABW45" s="144"/>
      <c r="ABX45" s="144"/>
      <c r="ABY45" s="144"/>
      <c r="ABZ45" s="144"/>
      <c r="ACA45" s="144"/>
      <c r="ACB45" s="144"/>
      <c r="ACC45" s="144"/>
      <c r="ACD45" s="144"/>
      <c r="ACE45" s="144"/>
      <c r="ACF45" s="144"/>
      <c r="ACG45" s="144"/>
      <c r="ACH45" s="144"/>
      <c r="ACI45" s="144"/>
      <c r="ACJ45" s="144"/>
      <c r="ACK45" s="144"/>
      <c r="ACL45" s="144"/>
      <c r="ACM45" s="144"/>
      <c r="ACN45" s="144"/>
      <c r="ACO45" s="144"/>
      <c r="ACP45" s="144"/>
      <c r="ACQ45" s="144"/>
      <c r="ACR45" s="144"/>
      <c r="ACS45" s="144"/>
      <c r="ACT45" s="144"/>
      <c r="ACU45" s="144"/>
      <c r="ACV45" s="144"/>
      <c r="ACW45" s="144"/>
      <c r="ACX45" s="144"/>
      <c r="ACY45" s="144"/>
      <c r="ACZ45" s="144"/>
      <c r="ADA45" s="144"/>
      <c r="ADB45" s="144"/>
      <c r="ADC45" s="144"/>
      <c r="ADD45" s="144"/>
      <c r="ADE45" s="144"/>
      <c r="ADF45" s="144"/>
      <c r="ADG45" s="144"/>
      <c r="ADH45" s="144"/>
      <c r="ADI45" s="144"/>
      <c r="ADJ45" s="144"/>
      <c r="ADK45" s="144"/>
      <c r="ADL45" s="144"/>
      <c r="ADM45" s="144"/>
      <c r="ADN45" s="144"/>
      <c r="ADO45" s="144"/>
      <c r="ADP45" s="144"/>
      <c r="ADQ45" s="144"/>
      <c r="ADR45" s="144"/>
      <c r="ADS45" s="144"/>
      <c r="ADT45" s="144"/>
      <c r="ADU45" s="144"/>
      <c r="ADV45" s="144"/>
      <c r="ADW45" s="144"/>
      <c r="ADX45" s="144"/>
      <c r="ADY45" s="144"/>
      <c r="ADZ45" s="144"/>
      <c r="AEA45" s="144"/>
      <c r="AEB45" s="144"/>
      <c r="AEC45" s="144"/>
      <c r="AED45" s="144"/>
      <c r="AEE45" s="144"/>
      <c r="AEF45" s="144"/>
      <c r="AEG45" s="144"/>
      <c r="AEH45" s="144"/>
      <c r="AEI45" s="144"/>
      <c r="AEJ45" s="144"/>
      <c r="AEK45" s="144"/>
      <c r="AEL45" s="144"/>
      <c r="AEM45" s="144"/>
      <c r="AEN45" s="144"/>
      <c r="AEO45" s="144"/>
      <c r="AEP45" s="144"/>
      <c r="AEQ45" s="144"/>
      <c r="AER45" s="144"/>
      <c r="AES45" s="144"/>
      <c r="AET45" s="144"/>
      <c r="AEU45" s="144"/>
      <c r="AEV45" s="144"/>
      <c r="AEW45" s="144"/>
      <c r="AEX45" s="144"/>
      <c r="AEY45" s="144"/>
      <c r="AEZ45" s="144"/>
      <c r="AFA45" s="144"/>
      <c r="AFB45" s="144"/>
      <c r="AFC45" s="144"/>
      <c r="AFD45" s="144"/>
      <c r="AFE45" s="144"/>
      <c r="AFF45" s="144"/>
      <c r="AFG45" s="144"/>
      <c r="AFH45" s="144"/>
      <c r="AFI45" s="144"/>
      <c r="AFJ45" s="144"/>
      <c r="AFK45" s="144"/>
      <c r="AFL45" s="144"/>
      <c r="AFM45" s="144"/>
      <c r="AFN45" s="144"/>
      <c r="AFO45" s="144"/>
      <c r="AFP45" s="144"/>
      <c r="AFQ45" s="144"/>
      <c r="AFR45" s="144"/>
      <c r="AFS45" s="144"/>
      <c r="AFT45" s="144"/>
      <c r="AFU45" s="144"/>
      <c r="AFV45" s="144"/>
      <c r="AFW45" s="144"/>
      <c r="AFX45" s="144"/>
      <c r="AFY45" s="144"/>
      <c r="AFZ45" s="144"/>
      <c r="AGA45" s="144"/>
      <c r="AGB45" s="144"/>
      <c r="AGC45" s="144"/>
      <c r="AGD45" s="144"/>
      <c r="AGE45" s="144"/>
      <c r="AGF45" s="144"/>
      <c r="AGG45" s="144"/>
      <c r="AGH45" s="144"/>
      <c r="AGI45" s="144"/>
      <c r="AGJ45" s="144"/>
      <c r="AGK45" s="144"/>
      <c r="AGL45" s="144"/>
      <c r="AGM45" s="144"/>
      <c r="AGN45" s="144"/>
      <c r="AGO45" s="144"/>
      <c r="AGP45" s="144"/>
      <c r="AGQ45" s="144"/>
      <c r="AGR45" s="144"/>
      <c r="AGS45" s="144"/>
      <c r="AGT45" s="144"/>
      <c r="AGU45" s="144"/>
      <c r="AGV45" s="144"/>
      <c r="AGW45" s="144"/>
      <c r="AGX45" s="144"/>
      <c r="AGY45" s="144"/>
      <c r="AGZ45" s="144"/>
      <c r="AHA45" s="144"/>
      <c r="AHB45" s="144"/>
      <c r="AHC45" s="144"/>
      <c r="AHD45" s="144"/>
      <c r="AHE45" s="144"/>
      <c r="AHF45" s="144"/>
      <c r="AHG45" s="144"/>
      <c r="AHH45" s="144"/>
      <c r="AHI45" s="144"/>
      <c r="AHJ45" s="144"/>
      <c r="AHK45" s="144"/>
      <c r="AHL45" s="144"/>
      <c r="AHM45" s="144"/>
      <c r="AHN45" s="144"/>
      <c r="AHO45" s="144"/>
      <c r="AHP45" s="144"/>
      <c r="AHQ45" s="144"/>
      <c r="AHR45" s="144"/>
      <c r="AHS45" s="144"/>
      <c r="AHT45" s="144"/>
      <c r="AHU45" s="144"/>
      <c r="AHV45" s="144"/>
      <c r="AHW45" s="144"/>
      <c r="AHX45" s="144"/>
      <c r="AHY45" s="144"/>
      <c r="AHZ45" s="144"/>
      <c r="AIA45" s="144"/>
      <c r="AIB45" s="144"/>
      <c r="AIC45" s="144"/>
      <c r="AID45" s="144"/>
      <c r="AIE45" s="144"/>
      <c r="AIF45" s="144"/>
      <c r="AIG45" s="144"/>
      <c r="AIH45" s="144"/>
      <c r="AII45" s="144"/>
      <c r="AIJ45" s="144"/>
      <c r="AIK45" s="144"/>
      <c r="AIL45" s="144"/>
      <c r="AIM45" s="144"/>
      <c r="AIN45" s="144"/>
      <c r="AIO45" s="144"/>
      <c r="AIP45" s="144"/>
      <c r="AIQ45" s="144"/>
      <c r="AIR45" s="144"/>
      <c r="AIS45" s="144"/>
      <c r="AIT45" s="144"/>
      <c r="AIU45" s="144"/>
      <c r="AIV45" s="144"/>
      <c r="AIW45" s="144"/>
      <c r="AIX45" s="144"/>
      <c r="AIY45" s="144"/>
      <c r="AIZ45" s="144"/>
      <c r="AJA45" s="144"/>
      <c r="AJB45" s="144"/>
      <c r="AJC45" s="144"/>
      <c r="AJD45" s="144"/>
      <c r="AJE45" s="144"/>
      <c r="AJF45" s="144"/>
      <c r="AJG45" s="144"/>
      <c r="AJH45" s="144"/>
      <c r="AJI45" s="144"/>
      <c r="AJJ45" s="144"/>
      <c r="AJK45" s="144"/>
      <c r="AJL45" s="144"/>
      <c r="AJM45" s="144"/>
      <c r="AJN45" s="144"/>
      <c r="AJO45" s="144"/>
      <c r="AJP45" s="144"/>
      <c r="AJQ45" s="144"/>
      <c r="AJR45" s="144"/>
      <c r="AJS45" s="144"/>
      <c r="AJT45" s="144"/>
      <c r="AJU45" s="144"/>
      <c r="AJV45" s="144"/>
      <c r="AJW45" s="144"/>
      <c r="AJX45" s="144"/>
      <c r="AJY45" s="144"/>
      <c r="AJZ45" s="144"/>
      <c r="AKA45" s="144"/>
      <c r="AKB45" s="144"/>
      <c r="AKC45" s="144"/>
      <c r="AKD45" s="144"/>
      <c r="AKE45" s="144"/>
      <c r="AKF45" s="144"/>
      <c r="AKG45" s="144"/>
      <c r="AKH45" s="144"/>
      <c r="AKI45" s="144"/>
      <c r="AKJ45" s="144"/>
      <c r="AKK45" s="144"/>
      <c r="AKL45" s="144"/>
      <c r="AKM45" s="144"/>
      <c r="AKN45" s="144"/>
      <c r="AKO45" s="144"/>
      <c r="AKP45" s="144"/>
      <c r="AKQ45" s="144"/>
      <c r="AKR45" s="144"/>
      <c r="AKS45" s="144"/>
      <c r="AKT45" s="144"/>
      <c r="AKU45" s="144"/>
      <c r="AKV45" s="144"/>
      <c r="AKW45" s="144"/>
      <c r="AKX45" s="144"/>
      <c r="AKY45" s="144"/>
      <c r="AKZ45" s="144"/>
      <c r="ALA45" s="144"/>
      <c r="ALB45" s="144"/>
      <c r="ALC45" s="144"/>
      <c r="ALD45" s="144"/>
      <c r="ALE45" s="144"/>
      <c r="ALF45" s="144"/>
      <c r="ALG45" s="144"/>
      <c r="ALH45" s="144"/>
      <c r="ALI45" s="144"/>
      <c r="ALJ45" s="144"/>
      <c r="ALK45" s="144"/>
      <c r="ALL45" s="144"/>
      <c r="ALM45" s="144"/>
      <c r="ALN45" s="144"/>
      <c r="ALO45" s="144"/>
      <c r="ALP45" s="144"/>
      <c r="ALQ45" s="144"/>
      <c r="ALR45" s="144"/>
      <c r="ALS45" s="144"/>
      <c r="ALT45" s="144"/>
      <c r="ALU45" s="144"/>
      <c r="ALV45" s="144"/>
      <c r="ALW45" s="144"/>
      <c r="ALX45" s="144"/>
      <c r="ALY45" s="144"/>
      <c r="ALZ45" s="144"/>
      <c r="AMA45" s="144"/>
      <c r="AMB45" s="144"/>
      <c r="AMC45" s="144"/>
      <c r="AMD45" s="144"/>
      <c r="AME45" s="144"/>
      <c r="AMF45" s="144"/>
      <c r="AMG45" s="144"/>
      <c r="AMH45" s="144"/>
      <c r="AMI45" s="144"/>
    </row>
    <row r="46" spans="1:1024" s="92" customFormat="1" ht="13.8">
      <c r="A46" s="145"/>
      <c r="B46" s="150"/>
      <c r="C46" s="150"/>
      <c r="D46" s="150"/>
      <c r="E46" s="151"/>
      <c r="F46" s="151"/>
      <c r="G46" s="151"/>
      <c r="H46" s="151"/>
      <c r="I46" s="151"/>
      <c r="J46" s="151"/>
      <c r="K46" s="151"/>
      <c r="L46" s="151"/>
      <c r="M46" s="151"/>
      <c r="N46" s="151"/>
      <c r="O46" s="151"/>
      <c r="P46" s="151"/>
      <c r="Q46" s="151"/>
      <c r="R46" s="151"/>
      <c r="S46" s="155"/>
      <c r="T46" s="153"/>
      <c r="U46" s="145"/>
      <c r="V46" s="154"/>
      <c r="W46" s="154"/>
      <c r="X46" s="103"/>
      <c r="Y46" s="103"/>
      <c r="Z46" s="103"/>
      <c r="AA46" s="156"/>
      <c r="AB46" s="145"/>
      <c r="AC46" s="145"/>
      <c r="AD46" s="145"/>
      <c r="AE46" s="145"/>
      <c r="AF46" s="145"/>
      <c r="AG46" s="145"/>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c r="BI46" s="145"/>
      <c r="BJ46" s="145"/>
      <c r="BK46" s="145"/>
      <c r="BL46" s="145"/>
      <c r="BM46" s="144"/>
      <c r="BN46" s="144"/>
      <c r="BO46" s="144"/>
      <c r="BP46" s="144"/>
      <c r="BQ46" s="144"/>
      <c r="BR46" s="144"/>
      <c r="BS46" s="144"/>
      <c r="BT46" s="144"/>
      <c r="BU46" s="144"/>
      <c r="BV46" s="144"/>
      <c r="BW46" s="144"/>
      <c r="BX46" s="144"/>
      <c r="BY46" s="144"/>
      <c r="BZ46" s="144"/>
      <c r="CA46" s="144"/>
      <c r="CB46" s="144"/>
      <c r="CC46" s="144"/>
      <c r="CD46" s="144"/>
      <c r="CE46" s="144"/>
      <c r="CF46" s="144"/>
      <c r="CG46" s="144"/>
      <c r="CH46" s="144"/>
      <c r="CI46" s="144"/>
      <c r="CJ46" s="144"/>
      <c r="CK46" s="144"/>
      <c r="CL46" s="144"/>
      <c r="CM46" s="144"/>
      <c r="CN46" s="144"/>
      <c r="CO46" s="144"/>
      <c r="CP46" s="144"/>
      <c r="CQ46" s="144"/>
      <c r="CR46" s="144"/>
      <c r="CS46" s="144"/>
      <c r="CT46" s="144"/>
      <c r="CU46" s="144"/>
      <c r="CV46" s="144"/>
      <c r="CW46" s="144"/>
      <c r="CX46" s="144"/>
      <c r="CY46" s="144"/>
      <c r="CZ46" s="144"/>
      <c r="DA46" s="144"/>
      <c r="DB46" s="144"/>
      <c r="DC46" s="144"/>
      <c r="DD46" s="144"/>
      <c r="DE46" s="144"/>
      <c r="DF46" s="144"/>
      <c r="DG46" s="144"/>
      <c r="DH46" s="144"/>
      <c r="DI46" s="144"/>
      <c r="DJ46" s="144"/>
      <c r="DK46" s="144"/>
      <c r="DL46" s="144"/>
      <c r="DM46" s="144"/>
      <c r="DN46" s="144"/>
      <c r="DO46" s="144"/>
      <c r="DP46" s="144"/>
      <c r="DQ46" s="144"/>
      <c r="DR46" s="144"/>
      <c r="DS46" s="144"/>
      <c r="DT46" s="144"/>
      <c r="DU46" s="144"/>
      <c r="DV46" s="144"/>
      <c r="DW46" s="144"/>
      <c r="DX46" s="144"/>
      <c r="DY46" s="144"/>
      <c r="DZ46" s="144"/>
      <c r="EA46" s="144"/>
      <c r="EB46" s="144"/>
      <c r="EC46" s="144"/>
      <c r="ED46" s="144"/>
      <c r="EE46" s="144"/>
      <c r="EF46" s="144"/>
      <c r="EG46" s="144"/>
      <c r="EH46" s="144"/>
      <c r="EI46" s="144"/>
      <c r="EJ46" s="144"/>
      <c r="EK46" s="144"/>
      <c r="EL46" s="144"/>
      <c r="EM46" s="144"/>
      <c r="EN46" s="144"/>
      <c r="EO46" s="144"/>
      <c r="EP46" s="144"/>
      <c r="EQ46" s="144"/>
      <c r="ER46" s="144"/>
      <c r="ES46" s="144"/>
      <c r="ET46" s="144"/>
      <c r="EU46" s="144"/>
      <c r="EV46" s="144"/>
      <c r="EW46" s="144"/>
      <c r="EX46" s="144"/>
      <c r="EY46" s="144"/>
      <c r="EZ46" s="144"/>
      <c r="FA46" s="144"/>
      <c r="FB46" s="144"/>
      <c r="FC46" s="144"/>
      <c r="FD46" s="144"/>
      <c r="FE46" s="144"/>
      <c r="FF46" s="144"/>
      <c r="FG46" s="144"/>
      <c r="FH46" s="144"/>
      <c r="FI46" s="144"/>
      <c r="FJ46" s="144"/>
      <c r="FK46" s="144"/>
      <c r="FL46" s="144"/>
      <c r="FM46" s="144"/>
      <c r="FN46" s="144"/>
      <c r="FO46" s="144"/>
      <c r="FP46" s="144"/>
      <c r="FQ46" s="144"/>
      <c r="FR46" s="144"/>
      <c r="FS46" s="144"/>
      <c r="FT46" s="144"/>
      <c r="FU46" s="144"/>
      <c r="FV46" s="144"/>
      <c r="FW46" s="144"/>
      <c r="FX46" s="144"/>
      <c r="FY46" s="144"/>
      <c r="FZ46" s="144"/>
      <c r="GA46" s="144"/>
      <c r="GB46" s="144"/>
      <c r="GC46" s="144"/>
      <c r="GD46" s="144"/>
      <c r="GE46" s="144"/>
      <c r="GF46" s="144"/>
      <c r="GG46" s="144"/>
      <c r="GH46" s="144"/>
      <c r="GI46" s="144"/>
      <c r="GJ46" s="144"/>
      <c r="GK46" s="144"/>
      <c r="GL46" s="144"/>
      <c r="GM46" s="144"/>
      <c r="GN46" s="144"/>
      <c r="GO46" s="144"/>
      <c r="GP46" s="144"/>
      <c r="GQ46" s="144"/>
      <c r="GR46" s="144"/>
      <c r="GS46" s="144"/>
      <c r="GT46" s="144"/>
      <c r="GU46" s="144"/>
      <c r="GV46" s="144"/>
      <c r="GW46" s="144"/>
      <c r="GX46" s="144"/>
      <c r="GY46" s="144"/>
      <c r="GZ46" s="144"/>
      <c r="HA46" s="144"/>
      <c r="HB46" s="144"/>
      <c r="HC46" s="144"/>
      <c r="HD46" s="144"/>
      <c r="HE46" s="144"/>
      <c r="HF46" s="144"/>
      <c r="HG46" s="144"/>
      <c r="HH46" s="144"/>
      <c r="HI46" s="144"/>
      <c r="HJ46" s="144"/>
      <c r="HK46" s="144"/>
      <c r="HL46" s="144"/>
      <c r="HM46" s="144"/>
      <c r="HN46" s="144"/>
      <c r="HO46" s="144"/>
      <c r="HP46" s="144"/>
      <c r="HQ46" s="144"/>
      <c r="HR46" s="144"/>
      <c r="HS46" s="144"/>
      <c r="HT46" s="144"/>
      <c r="HU46" s="144"/>
      <c r="HV46" s="144"/>
      <c r="HW46" s="144"/>
      <c r="HX46" s="144"/>
      <c r="HY46" s="144"/>
      <c r="HZ46" s="144"/>
      <c r="IA46" s="144"/>
      <c r="IB46" s="144"/>
      <c r="IC46" s="144"/>
      <c r="ID46" s="144"/>
      <c r="IE46" s="144"/>
      <c r="IF46" s="144"/>
      <c r="IG46" s="144"/>
      <c r="IH46" s="144"/>
      <c r="II46" s="144"/>
      <c r="IJ46" s="144"/>
      <c r="IK46" s="144"/>
      <c r="IL46" s="144"/>
      <c r="IM46" s="144"/>
      <c r="IN46" s="144"/>
      <c r="IO46" s="144"/>
      <c r="IP46" s="144"/>
      <c r="IQ46" s="144"/>
      <c r="IR46" s="144"/>
      <c r="IS46" s="144"/>
      <c r="IT46" s="144"/>
      <c r="IU46" s="144"/>
      <c r="IV46" s="144"/>
      <c r="IW46" s="144"/>
      <c r="IX46" s="144"/>
      <c r="IY46" s="144"/>
      <c r="IZ46" s="144"/>
      <c r="JA46" s="144"/>
      <c r="JB46" s="144"/>
      <c r="JC46" s="144"/>
      <c r="JD46" s="144"/>
      <c r="JE46" s="144"/>
      <c r="JF46" s="144"/>
      <c r="JG46" s="144"/>
      <c r="JH46" s="144"/>
      <c r="JI46" s="144"/>
      <c r="JJ46" s="144"/>
      <c r="JK46" s="144"/>
      <c r="JL46" s="144"/>
      <c r="JM46" s="144"/>
      <c r="JN46" s="144"/>
      <c r="JO46" s="144"/>
      <c r="JP46" s="144"/>
      <c r="JQ46" s="144"/>
      <c r="JR46" s="144"/>
      <c r="JS46" s="144"/>
      <c r="JT46" s="144"/>
      <c r="JU46" s="144"/>
      <c r="JV46" s="144"/>
      <c r="JW46" s="144"/>
      <c r="JX46" s="144"/>
      <c r="JY46" s="144"/>
      <c r="JZ46" s="144"/>
      <c r="KA46" s="144"/>
      <c r="KB46" s="144"/>
      <c r="KC46" s="144"/>
      <c r="KD46" s="144"/>
      <c r="KE46" s="144"/>
      <c r="KF46" s="144"/>
      <c r="KG46" s="144"/>
      <c r="KH46" s="144"/>
      <c r="KI46" s="144"/>
      <c r="KJ46" s="144"/>
      <c r="KK46" s="144"/>
      <c r="KL46" s="144"/>
      <c r="KM46" s="144"/>
      <c r="KN46" s="144"/>
      <c r="KO46" s="144"/>
      <c r="KP46" s="144"/>
      <c r="KQ46" s="144"/>
      <c r="KR46" s="144"/>
      <c r="KS46" s="144"/>
      <c r="KT46" s="144"/>
      <c r="KU46" s="144"/>
      <c r="KV46" s="144"/>
      <c r="KW46" s="144"/>
      <c r="KX46" s="144"/>
      <c r="KY46" s="144"/>
      <c r="KZ46" s="144"/>
      <c r="LA46" s="144"/>
      <c r="LB46" s="144"/>
      <c r="LC46" s="144"/>
      <c r="LD46" s="144"/>
      <c r="LE46" s="144"/>
      <c r="LF46" s="144"/>
      <c r="LG46" s="144"/>
      <c r="LH46" s="144"/>
      <c r="LI46" s="144"/>
      <c r="LJ46" s="144"/>
      <c r="LK46" s="144"/>
      <c r="LL46" s="144"/>
      <c r="LM46" s="144"/>
      <c r="LN46" s="144"/>
      <c r="LO46" s="144"/>
      <c r="LP46" s="144"/>
      <c r="LQ46" s="144"/>
      <c r="LR46" s="144"/>
      <c r="LS46" s="144"/>
      <c r="LT46" s="144"/>
      <c r="LU46" s="144"/>
      <c r="LV46" s="144"/>
      <c r="LW46" s="144"/>
      <c r="LX46" s="144"/>
      <c r="LY46" s="144"/>
      <c r="LZ46" s="144"/>
      <c r="MA46" s="144"/>
      <c r="MB46" s="144"/>
      <c r="MC46" s="144"/>
      <c r="MD46" s="144"/>
      <c r="ME46" s="144"/>
      <c r="MF46" s="144"/>
      <c r="MG46" s="144"/>
      <c r="MH46" s="144"/>
      <c r="MI46" s="144"/>
      <c r="MJ46" s="144"/>
      <c r="MK46" s="144"/>
      <c r="ML46" s="144"/>
      <c r="MM46" s="144"/>
      <c r="MN46" s="144"/>
      <c r="MO46" s="144"/>
      <c r="MP46" s="144"/>
      <c r="MQ46" s="144"/>
      <c r="MR46" s="144"/>
      <c r="MS46" s="144"/>
      <c r="MT46" s="144"/>
      <c r="MU46" s="144"/>
      <c r="MV46" s="144"/>
      <c r="MW46" s="144"/>
      <c r="MX46" s="144"/>
      <c r="MY46" s="144"/>
      <c r="MZ46" s="144"/>
      <c r="NA46" s="144"/>
      <c r="NB46" s="144"/>
      <c r="NC46" s="144"/>
      <c r="ND46" s="144"/>
      <c r="NE46" s="144"/>
      <c r="NF46" s="144"/>
      <c r="NG46" s="144"/>
      <c r="NH46" s="144"/>
      <c r="NI46" s="144"/>
      <c r="NJ46" s="144"/>
      <c r="NK46" s="144"/>
      <c r="NL46" s="144"/>
      <c r="NM46" s="144"/>
      <c r="NN46" s="144"/>
      <c r="NO46" s="144"/>
      <c r="NP46" s="144"/>
      <c r="NQ46" s="144"/>
      <c r="NR46" s="144"/>
      <c r="NS46" s="144"/>
      <c r="NT46" s="144"/>
      <c r="NU46" s="144"/>
      <c r="NV46" s="144"/>
      <c r="NW46" s="144"/>
      <c r="NX46" s="144"/>
      <c r="NY46" s="144"/>
      <c r="NZ46" s="144"/>
      <c r="OA46" s="144"/>
      <c r="OB46" s="144"/>
      <c r="OC46" s="144"/>
      <c r="OD46" s="144"/>
      <c r="OE46" s="144"/>
      <c r="OF46" s="144"/>
      <c r="OG46" s="144"/>
      <c r="OH46" s="144"/>
      <c r="OI46" s="144"/>
      <c r="OJ46" s="144"/>
      <c r="OK46" s="144"/>
      <c r="OL46" s="144"/>
      <c r="OM46" s="144"/>
      <c r="ON46" s="144"/>
      <c r="OO46" s="144"/>
      <c r="OP46" s="144"/>
      <c r="OQ46" s="144"/>
      <c r="OR46" s="144"/>
      <c r="OS46" s="144"/>
      <c r="OT46" s="144"/>
      <c r="OU46" s="144"/>
      <c r="OV46" s="144"/>
      <c r="OW46" s="144"/>
      <c r="OX46" s="144"/>
      <c r="OY46" s="144"/>
      <c r="OZ46" s="144"/>
      <c r="PA46" s="144"/>
      <c r="PB46" s="144"/>
      <c r="PC46" s="144"/>
      <c r="PD46" s="144"/>
      <c r="PE46" s="144"/>
      <c r="PF46" s="144"/>
      <c r="PG46" s="144"/>
      <c r="PH46" s="144"/>
      <c r="PI46" s="144"/>
      <c r="PJ46" s="144"/>
      <c r="PK46" s="144"/>
      <c r="PL46" s="144"/>
      <c r="PM46" s="144"/>
      <c r="PN46" s="144"/>
      <c r="PO46" s="144"/>
      <c r="PP46" s="144"/>
      <c r="PQ46" s="144"/>
      <c r="PR46" s="144"/>
      <c r="PS46" s="144"/>
      <c r="PT46" s="144"/>
      <c r="PU46" s="144"/>
      <c r="PV46" s="144"/>
      <c r="PW46" s="144"/>
      <c r="PX46" s="144"/>
      <c r="PY46" s="144"/>
      <c r="PZ46" s="144"/>
      <c r="QA46" s="144"/>
      <c r="QB46" s="144"/>
      <c r="QC46" s="144"/>
      <c r="QD46" s="144"/>
      <c r="QE46" s="144"/>
      <c r="QF46" s="144"/>
      <c r="QG46" s="144"/>
      <c r="QH46" s="144"/>
      <c r="QI46" s="144"/>
      <c r="QJ46" s="144"/>
      <c r="QK46" s="144"/>
      <c r="QL46" s="144"/>
      <c r="QM46" s="144"/>
      <c r="QN46" s="144"/>
      <c r="QO46" s="144"/>
      <c r="QP46" s="144"/>
      <c r="QQ46" s="144"/>
      <c r="QR46" s="144"/>
      <c r="QS46" s="144"/>
      <c r="QT46" s="144"/>
      <c r="QU46" s="144"/>
      <c r="QV46" s="144"/>
      <c r="QW46" s="144"/>
      <c r="QX46" s="144"/>
      <c r="QY46" s="144"/>
      <c r="QZ46" s="144"/>
      <c r="RA46" s="144"/>
      <c r="RB46" s="144"/>
      <c r="RC46" s="144"/>
      <c r="RD46" s="144"/>
      <c r="RE46" s="144"/>
      <c r="RF46" s="144"/>
      <c r="RG46" s="144"/>
      <c r="RH46" s="144"/>
      <c r="RI46" s="144"/>
      <c r="RJ46" s="144"/>
      <c r="RK46" s="144"/>
      <c r="RL46" s="144"/>
      <c r="RM46" s="144"/>
      <c r="RN46" s="144"/>
      <c r="RO46" s="144"/>
      <c r="RP46" s="144"/>
      <c r="RQ46" s="144"/>
      <c r="RR46" s="144"/>
      <c r="RS46" s="144"/>
      <c r="RT46" s="144"/>
      <c r="RU46" s="144"/>
      <c r="RV46" s="144"/>
      <c r="RW46" s="144"/>
      <c r="RX46" s="144"/>
      <c r="RY46" s="144"/>
      <c r="RZ46" s="144"/>
      <c r="SA46" s="144"/>
      <c r="SB46" s="144"/>
      <c r="SC46" s="144"/>
      <c r="SD46" s="144"/>
      <c r="SE46" s="144"/>
      <c r="SF46" s="144"/>
      <c r="SG46" s="144"/>
      <c r="SH46" s="144"/>
      <c r="SI46" s="144"/>
      <c r="SJ46" s="144"/>
      <c r="SK46" s="144"/>
      <c r="SL46" s="144"/>
      <c r="SM46" s="144"/>
      <c r="SN46" s="144"/>
      <c r="SO46" s="144"/>
      <c r="SP46" s="144"/>
      <c r="SQ46" s="144"/>
      <c r="SR46" s="144"/>
      <c r="SS46" s="144"/>
      <c r="ST46" s="144"/>
      <c r="SU46" s="144"/>
      <c r="SV46" s="144"/>
      <c r="SW46" s="144"/>
      <c r="SX46" s="144"/>
      <c r="SY46" s="144"/>
      <c r="SZ46" s="144"/>
      <c r="TA46" s="144"/>
      <c r="TB46" s="144"/>
      <c r="TC46" s="144"/>
      <c r="TD46" s="144"/>
      <c r="TE46" s="144"/>
      <c r="TF46" s="144"/>
      <c r="TG46" s="144"/>
      <c r="TH46" s="144"/>
      <c r="TI46" s="144"/>
      <c r="TJ46" s="144"/>
      <c r="TK46" s="144"/>
      <c r="TL46" s="144"/>
      <c r="TM46" s="144"/>
      <c r="TN46" s="144"/>
      <c r="TO46" s="144"/>
      <c r="TP46" s="144"/>
      <c r="TQ46" s="144"/>
      <c r="TR46" s="144"/>
      <c r="TS46" s="144"/>
      <c r="TT46" s="144"/>
      <c r="TU46" s="144"/>
      <c r="TV46" s="144"/>
      <c r="TW46" s="144"/>
      <c r="TX46" s="144"/>
      <c r="TY46" s="144"/>
      <c r="TZ46" s="144"/>
      <c r="UA46" s="144"/>
      <c r="UB46" s="144"/>
      <c r="UC46" s="144"/>
      <c r="UD46" s="144"/>
      <c r="UE46" s="144"/>
      <c r="UF46" s="144"/>
      <c r="UG46" s="144"/>
      <c r="UH46" s="144"/>
      <c r="UI46" s="144"/>
      <c r="UJ46" s="144"/>
      <c r="UK46" s="144"/>
      <c r="UL46" s="144"/>
      <c r="UM46" s="144"/>
      <c r="UN46" s="144"/>
      <c r="UO46" s="144"/>
      <c r="UP46" s="144"/>
      <c r="UQ46" s="144"/>
      <c r="UR46" s="144"/>
      <c r="US46" s="144"/>
      <c r="UT46" s="144"/>
      <c r="UU46" s="144"/>
      <c r="UV46" s="144"/>
      <c r="UW46" s="144"/>
      <c r="UX46" s="144"/>
      <c r="UY46" s="144"/>
      <c r="UZ46" s="144"/>
      <c r="VA46" s="144"/>
      <c r="VB46" s="144"/>
      <c r="VC46" s="144"/>
      <c r="VD46" s="144"/>
      <c r="VE46" s="144"/>
      <c r="VF46" s="144"/>
      <c r="VG46" s="144"/>
      <c r="VH46" s="144"/>
      <c r="VI46" s="144"/>
      <c r="VJ46" s="144"/>
      <c r="VK46" s="144"/>
      <c r="VL46" s="144"/>
      <c r="VM46" s="144"/>
      <c r="VN46" s="144"/>
      <c r="VO46" s="144"/>
      <c r="VP46" s="144"/>
      <c r="VQ46" s="144"/>
      <c r="VR46" s="144"/>
      <c r="VS46" s="144"/>
      <c r="VT46" s="144"/>
      <c r="VU46" s="144"/>
      <c r="VV46" s="144"/>
      <c r="VW46" s="144"/>
      <c r="VX46" s="144"/>
      <c r="VY46" s="144"/>
      <c r="VZ46" s="144"/>
      <c r="WA46" s="144"/>
      <c r="WB46" s="144"/>
      <c r="WC46" s="144"/>
      <c r="WD46" s="144"/>
      <c r="WE46" s="144"/>
      <c r="WF46" s="144"/>
      <c r="WG46" s="144"/>
      <c r="WH46" s="144"/>
      <c r="WI46" s="144"/>
      <c r="WJ46" s="144"/>
      <c r="WK46" s="144"/>
      <c r="WL46" s="144"/>
      <c r="WM46" s="144"/>
      <c r="WN46" s="144"/>
      <c r="WO46" s="144"/>
      <c r="WP46" s="144"/>
      <c r="WQ46" s="144"/>
      <c r="WR46" s="144"/>
      <c r="WS46" s="144"/>
      <c r="WT46" s="144"/>
      <c r="WU46" s="144"/>
      <c r="WV46" s="144"/>
      <c r="WW46" s="144"/>
      <c r="WX46" s="144"/>
      <c r="WY46" s="144"/>
      <c r="WZ46" s="144"/>
      <c r="XA46" s="144"/>
      <c r="XB46" s="144"/>
      <c r="XC46" s="144"/>
      <c r="XD46" s="144"/>
      <c r="XE46" s="144"/>
      <c r="XF46" s="144"/>
      <c r="XG46" s="144"/>
      <c r="XH46" s="144"/>
      <c r="XI46" s="144"/>
      <c r="XJ46" s="144"/>
      <c r="XK46" s="144"/>
      <c r="XL46" s="144"/>
      <c r="XM46" s="144"/>
      <c r="XN46" s="144"/>
      <c r="XO46" s="144"/>
      <c r="XP46" s="144"/>
      <c r="XQ46" s="144"/>
      <c r="XR46" s="144"/>
      <c r="XS46" s="144"/>
      <c r="XT46" s="144"/>
      <c r="XU46" s="144"/>
      <c r="XV46" s="144"/>
      <c r="XW46" s="144"/>
      <c r="XX46" s="144"/>
      <c r="XY46" s="144"/>
      <c r="XZ46" s="144"/>
      <c r="YA46" s="144"/>
      <c r="YB46" s="144"/>
      <c r="YC46" s="144"/>
      <c r="YD46" s="144"/>
      <c r="YE46" s="144"/>
      <c r="YF46" s="144"/>
      <c r="YG46" s="144"/>
      <c r="YH46" s="144"/>
      <c r="YI46" s="144"/>
      <c r="YJ46" s="144"/>
      <c r="YK46" s="144"/>
      <c r="YL46" s="144"/>
      <c r="YM46" s="144"/>
      <c r="YN46" s="144"/>
      <c r="YO46" s="144"/>
      <c r="YP46" s="144"/>
      <c r="YQ46" s="144"/>
      <c r="YR46" s="144"/>
      <c r="YS46" s="144"/>
      <c r="YT46" s="144"/>
      <c r="YU46" s="144"/>
      <c r="YV46" s="144"/>
      <c r="YW46" s="144"/>
      <c r="YX46" s="144"/>
      <c r="YY46" s="144"/>
      <c r="YZ46" s="144"/>
      <c r="ZA46" s="144"/>
      <c r="ZB46" s="144"/>
      <c r="ZC46" s="144"/>
      <c r="ZD46" s="144"/>
      <c r="ZE46" s="144"/>
      <c r="ZF46" s="144"/>
      <c r="ZG46" s="144"/>
      <c r="ZH46" s="144"/>
      <c r="ZI46" s="144"/>
      <c r="ZJ46" s="144"/>
      <c r="ZK46" s="144"/>
      <c r="ZL46" s="144"/>
      <c r="ZM46" s="144"/>
      <c r="ZN46" s="144"/>
      <c r="ZO46" s="144"/>
      <c r="ZP46" s="144"/>
      <c r="ZQ46" s="144"/>
      <c r="ZR46" s="144"/>
      <c r="ZS46" s="144"/>
      <c r="ZT46" s="144"/>
      <c r="ZU46" s="144"/>
      <c r="ZV46" s="144"/>
      <c r="ZW46" s="144"/>
      <c r="ZX46" s="144"/>
      <c r="ZY46" s="144"/>
      <c r="ZZ46" s="144"/>
      <c r="AAA46" s="144"/>
      <c r="AAB46" s="144"/>
      <c r="AAC46" s="144"/>
      <c r="AAD46" s="144"/>
      <c r="AAE46" s="144"/>
      <c r="AAF46" s="144"/>
      <c r="AAG46" s="144"/>
      <c r="AAH46" s="144"/>
      <c r="AAI46" s="144"/>
      <c r="AAJ46" s="144"/>
      <c r="AAK46" s="144"/>
      <c r="AAL46" s="144"/>
      <c r="AAM46" s="144"/>
      <c r="AAN46" s="144"/>
      <c r="AAO46" s="144"/>
      <c r="AAP46" s="144"/>
      <c r="AAQ46" s="144"/>
      <c r="AAR46" s="144"/>
      <c r="AAS46" s="144"/>
      <c r="AAT46" s="144"/>
      <c r="AAU46" s="144"/>
      <c r="AAV46" s="144"/>
      <c r="AAW46" s="144"/>
      <c r="AAX46" s="144"/>
      <c r="AAY46" s="144"/>
      <c r="AAZ46" s="144"/>
      <c r="ABA46" s="144"/>
      <c r="ABB46" s="144"/>
      <c r="ABC46" s="144"/>
      <c r="ABD46" s="144"/>
      <c r="ABE46" s="144"/>
      <c r="ABF46" s="144"/>
      <c r="ABG46" s="144"/>
      <c r="ABH46" s="144"/>
      <c r="ABI46" s="144"/>
      <c r="ABJ46" s="144"/>
      <c r="ABK46" s="144"/>
      <c r="ABL46" s="144"/>
      <c r="ABM46" s="144"/>
      <c r="ABN46" s="144"/>
      <c r="ABO46" s="144"/>
      <c r="ABP46" s="144"/>
      <c r="ABQ46" s="144"/>
      <c r="ABR46" s="144"/>
      <c r="ABS46" s="144"/>
      <c r="ABT46" s="144"/>
      <c r="ABU46" s="144"/>
      <c r="ABV46" s="144"/>
      <c r="ABW46" s="144"/>
      <c r="ABX46" s="144"/>
      <c r="ABY46" s="144"/>
      <c r="ABZ46" s="144"/>
      <c r="ACA46" s="144"/>
      <c r="ACB46" s="144"/>
      <c r="ACC46" s="144"/>
      <c r="ACD46" s="144"/>
      <c r="ACE46" s="144"/>
      <c r="ACF46" s="144"/>
      <c r="ACG46" s="144"/>
      <c r="ACH46" s="144"/>
      <c r="ACI46" s="144"/>
      <c r="ACJ46" s="144"/>
      <c r="ACK46" s="144"/>
      <c r="ACL46" s="144"/>
      <c r="ACM46" s="144"/>
      <c r="ACN46" s="144"/>
      <c r="ACO46" s="144"/>
      <c r="ACP46" s="144"/>
      <c r="ACQ46" s="144"/>
      <c r="ACR46" s="144"/>
      <c r="ACS46" s="144"/>
      <c r="ACT46" s="144"/>
      <c r="ACU46" s="144"/>
      <c r="ACV46" s="144"/>
      <c r="ACW46" s="144"/>
      <c r="ACX46" s="144"/>
      <c r="ACY46" s="144"/>
      <c r="ACZ46" s="144"/>
      <c r="ADA46" s="144"/>
      <c r="ADB46" s="144"/>
      <c r="ADC46" s="144"/>
      <c r="ADD46" s="144"/>
      <c r="ADE46" s="144"/>
      <c r="ADF46" s="144"/>
      <c r="ADG46" s="144"/>
      <c r="ADH46" s="144"/>
      <c r="ADI46" s="144"/>
      <c r="ADJ46" s="144"/>
      <c r="ADK46" s="144"/>
      <c r="ADL46" s="144"/>
      <c r="ADM46" s="144"/>
      <c r="ADN46" s="144"/>
      <c r="ADO46" s="144"/>
      <c r="ADP46" s="144"/>
      <c r="ADQ46" s="144"/>
      <c r="ADR46" s="144"/>
      <c r="ADS46" s="144"/>
      <c r="ADT46" s="144"/>
      <c r="ADU46" s="144"/>
      <c r="ADV46" s="144"/>
      <c r="ADW46" s="144"/>
      <c r="ADX46" s="144"/>
      <c r="ADY46" s="144"/>
      <c r="ADZ46" s="144"/>
      <c r="AEA46" s="144"/>
      <c r="AEB46" s="144"/>
      <c r="AEC46" s="144"/>
      <c r="AED46" s="144"/>
      <c r="AEE46" s="144"/>
      <c r="AEF46" s="144"/>
      <c r="AEG46" s="144"/>
      <c r="AEH46" s="144"/>
      <c r="AEI46" s="144"/>
      <c r="AEJ46" s="144"/>
      <c r="AEK46" s="144"/>
      <c r="AEL46" s="144"/>
      <c r="AEM46" s="144"/>
      <c r="AEN46" s="144"/>
      <c r="AEO46" s="144"/>
      <c r="AEP46" s="144"/>
      <c r="AEQ46" s="144"/>
      <c r="AER46" s="144"/>
      <c r="AES46" s="144"/>
      <c r="AET46" s="144"/>
      <c r="AEU46" s="144"/>
      <c r="AEV46" s="144"/>
      <c r="AEW46" s="144"/>
      <c r="AEX46" s="144"/>
      <c r="AEY46" s="144"/>
      <c r="AEZ46" s="144"/>
      <c r="AFA46" s="144"/>
      <c r="AFB46" s="144"/>
      <c r="AFC46" s="144"/>
      <c r="AFD46" s="144"/>
      <c r="AFE46" s="144"/>
      <c r="AFF46" s="144"/>
      <c r="AFG46" s="144"/>
      <c r="AFH46" s="144"/>
      <c r="AFI46" s="144"/>
      <c r="AFJ46" s="144"/>
      <c r="AFK46" s="144"/>
      <c r="AFL46" s="144"/>
      <c r="AFM46" s="144"/>
      <c r="AFN46" s="144"/>
      <c r="AFO46" s="144"/>
      <c r="AFP46" s="144"/>
      <c r="AFQ46" s="144"/>
      <c r="AFR46" s="144"/>
      <c r="AFS46" s="144"/>
      <c r="AFT46" s="144"/>
      <c r="AFU46" s="144"/>
      <c r="AFV46" s="144"/>
      <c r="AFW46" s="144"/>
      <c r="AFX46" s="144"/>
      <c r="AFY46" s="144"/>
      <c r="AFZ46" s="144"/>
      <c r="AGA46" s="144"/>
      <c r="AGB46" s="144"/>
      <c r="AGC46" s="144"/>
      <c r="AGD46" s="144"/>
      <c r="AGE46" s="144"/>
      <c r="AGF46" s="144"/>
      <c r="AGG46" s="144"/>
      <c r="AGH46" s="144"/>
      <c r="AGI46" s="144"/>
      <c r="AGJ46" s="144"/>
      <c r="AGK46" s="144"/>
      <c r="AGL46" s="144"/>
      <c r="AGM46" s="144"/>
      <c r="AGN46" s="144"/>
      <c r="AGO46" s="144"/>
      <c r="AGP46" s="144"/>
      <c r="AGQ46" s="144"/>
      <c r="AGR46" s="144"/>
      <c r="AGS46" s="144"/>
      <c r="AGT46" s="144"/>
      <c r="AGU46" s="144"/>
      <c r="AGV46" s="144"/>
      <c r="AGW46" s="144"/>
      <c r="AGX46" s="144"/>
      <c r="AGY46" s="144"/>
      <c r="AGZ46" s="144"/>
      <c r="AHA46" s="144"/>
      <c r="AHB46" s="144"/>
      <c r="AHC46" s="144"/>
      <c r="AHD46" s="144"/>
      <c r="AHE46" s="144"/>
      <c r="AHF46" s="144"/>
      <c r="AHG46" s="144"/>
      <c r="AHH46" s="144"/>
      <c r="AHI46" s="144"/>
      <c r="AHJ46" s="144"/>
      <c r="AHK46" s="144"/>
      <c r="AHL46" s="144"/>
      <c r="AHM46" s="144"/>
      <c r="AHN46" s="144"/>
      <c r="AHO46" s="144"/>
      <c r="AHP46" s="144"/>
      <c r="AHQ46" s="144"/>
      <c r="AHR46" s="144"/>
      <c r="AHS46" s="144"/>
      <c r="AHT46" s="144"/>
      <c r="AHU46" s="144"/>
      <c r="AHV46" s="144"/>
      <c r="AHW46" s="144"/>
      <c r="AHX46" s="144"/>
      <c r="AHY46" s="144"/>
      <c r="AHZ46" s="144"/>
      <c r="AIA46" s="144"/>
      <c r="AIB46" s="144"/>
      <c r="AIC46" s="144"/>
      <c r="AID46" s="144"/>
      <c r="AIE46" s="144"/>
      <c r="AIF46" s="144"/>
      <c r="AIG46" s="144"/>
      <c r="AIH46" s="144"/>
      <c r="AII46" s="144"/>
      <c r="AIJ46" s="144"/>
      <c r="AIK46" s="144"/>
      <c r="AIL46" s="144"/>
      <c r="AIM46" s="144"/>
      <c r="AIN46" s="144"/>
      <c r="AIO46" s="144"/>
      <c r="AIP46" s="144"/>
      <c r="AIQ46" s="144"/>
      <c r="AIR46" s="144"/>
      <c r="AIS46" s="144"/>
      <c r="AIT46" s="144"/>
      <c r="AIU46" s="144"/>
      <c r="AIV46" s="144"/>
      <c r="AIW46" s="144"/>
      <c r="AIX46" s="144"/>
      <c r="AIY46" s="144"/>
      <c r="AIZ46" s="144"/>
      <c r="AJA46" s="144"/>
      <c r="AJB46" s="144"/>
      <c r="AJC46" s="144"/>
      <c r="AJD46" s="144"/>
      <c r="AJE46" s="144"/>
      <c r="AJF46" s="144"/>
      <c r="AJG46" s="144"/>
      <c r="AJH46" s="144"/>
      <c r="AJI46" s="144"/>
      <c r="AJJ46" s="144"/>
      <c r="AJK46" s="144"/>
      <c r="AJL46" s="144"/>
      <c r="AJM46" s="144"/>
      <c r="AJN46" s="144"/>
      <c r="AJO46" s="144"/>
      <c r="AJP46" s="144"/>
      <c r="AJQ46" s="144"/>
      <c r="AJR46" s="144"/>
      <c r="AJS46" s="144"/>
      <c r="AJT46" s="144"/>
      <c r="AJU46" s="144"/>
      <c r="AJV46" s="144"/>
      <c r="AJW46" s="144"/>
      <c r="AJX46" s="144"/>
      <c r="AJY46" s="144"/>
      <c r="AJZ46" s="144"/>
      <c r="AKA46" s="144"/>
      <c r="AKB46" s="144"/>
      <c r="AKC46" s="144"/>
      <c r="AKD46" s="144"/>
      <c r="AKE46" s="144"/>
      <c r="AKF46" s="144"/>
      <c r="AKG46" s="144"/>
      <c r="AKH46" s="144"/>
      <c r="AKI46" s="144"/>
      <c r="AKJ46" s="144"/>
      <c r="AKK46" s="144"/>
      <c r="AKL46" s="144"/>
      <c r="AKM46" s="144"/>
      <c r="AKN46" s="144"/>
      <c r="AKO46" s="144"/>
      <c r="AKP46" s="144"/>
      <c r="AKQ46" s="144"/>
      <c r="AKR46" s="144"/>
      <c r="AKS46" s="144"/>
      <c r="AKT46" s="144"/>
      <c r="AKU46" s="144"/>
      <c r="AKV46" s="144"/>
      <c r="AKW46" s="144"/>
      <c r="AKX46" s="144"/>
      <c r="AKY46" s="144"/>
      <c r="AKZ46" s="144"/>
      <c r="ALA46" s="144"/>
      <c r="ALB46" s="144"/>
      <c r="ALC46" s="144"/>
      <c r="ALD46" s="144"/>
      <c r="ALE46" s="144"/>
      <c r="ALF46" s="144"/>
      <c r="ALG46" s="144"/>
      <c r="ALH46" s="144"/>
      <c r="ALI46" s="144"/>
      <c r="ALJ46" s="144"/>
      <c r="ALK46" s="144"/>
      <c r="ALL46" s="144"/>
      <c r="ALM46" s="144"/>
      <c r="ALN46" s="144"/>
      <c r="ALO46" s="144"/>
      <c r="ALP46" s="144"/>
      <c r="ALQ46" s="144"/>
      <c r="ALR46" s="144"/>
      <c r="ALS46" s="144"/>
      <c r="ALT46" s="144"/>
      <c r="ALU46" s="144"/>
      <c r="ALV46" s="144"/>
      <c r="ALW46" s="144"/>
      <c r="ALX46" s="144"/>
      <c r="ALY46" s="144"/>
      <c r="ALZ46" s="144"/>
      <c r="AMA46" s="144"/>
      <c r="AMB46" s="144"/>
      <c r="AMC46" s="144"/>
      <c r="AMD46" s="144"/>
      <c r="AME46" s="144"/>
      <c r="AMF46" s="144"/>
      <c r="AMG46" s="144"/>
      <c r="AMH46" s="144"/>
      <c r="AMI46" s="144"/>
    </row>
    <row r="47" spans="1:1024" s="92" customFormat="1" ht="13.8">
      <c r="A47" s="145"/>
      <c r="B47" s="150"/>
      <c r="C47" s="150"/>
      <c r="D47" s="150"/>
      <c r="E47" s="151"/>
      <c r="F47" s="151"/>
      <c r="G47" s="151"/>
      <c r="H47" s="151"/>
      <c r="I47" s="151"/>
      <c r="J47" s="151"/>
      <c r="K47" s="151"/>
      <c r="L47" s="151"/>
      <c r="M47" s="151"/>
      <c r="N47" s="151"/>
      <c r="O47" s="151"/>
      <c r="P47" s="151"/>
      <c r="Q47" s="151"/>
      <c r="R47" s="151"/>
      <c r="S47" s="155"/>
      <c r="T47" s="153"/>
      <c r="U47" s="145"/>
      <c r="V47" s="154"/>
      <c r="W47" s="154"/>
      <c r="X47" s="103"/>
      <c r="Y47" s="103"/>
      <c r="Z47" s="103"/>
      <c r="AA47" s="118"/>
      <c r="AQ47" s="145"/>
      <c r="AR47" s="145"/>
      <c r="AS47" s="145"/>
      <c r="AT47" s="145"/>
      <c r="AU47" s="145"/>
      <c r="AV47" s="145"/>
      <c r="AW47" s="145"/>
      <c r="AX47" s="145"/>
      <c r="AY47" s="145"/>
      <c r="AZ47" s="145"/>
      <c r="BA47" s="145"/>
      <c r="BB47" s="145"/>
      <c r="BC47" s="145"/>
      <c r="BD47" s="145"/>
      <c r="BE47" s="145"/>
      <c r="BF47" s="145"/>
      <c r="BG47" s="145"/>
      <c r="BH47" s="145"/>
      <c r="BI47" s="145"/>
      <c r="BJ47" s="145"/>
      <c r="BK47" s="145"/>
      <c r="BL47" s="145"/>
      <c r="BM47" s="144"/>
      <c r="BN47" s="144"/>
      <c r="BO47" s="144"/>
      <c r="BP47" s="144"/>
      <c r="BQ47" s="144"/>
      <c r="BR47" s="144"/>
      <c r="BS47" s="144"/>
      <c r="BT47" s="144"/>
      <c r="BU47" s="144"/>
      <c r="BV47" s="144"/>
      <c r="BW47" s="144"/>
      <c r="BX47" s="144"/>
      <c r="BY47" s="144"/>
      <c r="BZ47" s="144"/>
      <c r="CA47" s="144"/>
      <c r="CB47" s="144"/>
      <c r="CC47" s="144"/>
      <c r="CD47" s="144"/>
      <c r="CE47" s="144"/>
      <c r="CF47" s="144"/>
      <c r="CG47" s="144"/>
      <c r="CH47" s="144"/>
      <c r="CI47" s="144"/>
      <c r="CJ47" s="144"/>
      <c r="CK47" s="144"/>
      <c r="CL47" s="144"/>
      <c r="CM47" s="144"/>
      <c r="CN47" s="144"/>
      <c r="CO47" s="144"/>
      <c r="CP47" s="144"/>
      <c r="CQ47" s="144"/>
      <c r="CR47" s="144"/>
      <c r="CS47" s="144"/>
      <c r="CT47" s="144"/>
      <c r="CU47" s="144"/>
      <c r="CV47" s="144"/>
      <c r="CW47" s="144"/>
      <c r="CX47" s="144"/>
      <c r="CY47" s="144"/>
      <c r="CZ47" s="144"/>
      <c r="DA47" s="144"/>
      <c r="DB47" s="144"/>
      <c r="DC47" s="144"/>
      <c r="DD47" s="144"/>
      <c r="DE47" s="144"/>
      <c r="DF47" s="144"/>
      <c r="DG47" s="144"/>
      <c r="DH47" s="144"/>
      <c r="DI47" s="144"/>
      <c r="DJ47" s="144"/>
      <c r="DK47" s="144"/>
      <c r="DL47" s="144"/>
      <c r="DM47" s="144"/>
      <c r="DN47" s="144"/>
      <c r="DO47" s="144"/>
      <c r="DP47" s="144"/>
      <c r="DQ47" s="144"/>
      <c r="DR47" s="144"/>
      <c r="DS47" s="144"/>
      <c r="DT47" s="144"/>
      <c r="DU47" s="144"/>
      <c r="DV47" s="144"/>
      <c r="DW47" s="144"/>
      <c r="DX47" s="144"/>
      <c r="DY47" s="144"/>
      <c r="DZ47" s="144"/>
      <c r="EA47" s="144"/>
      <c r="EB47" s="144"/>
      <c r="EC47" s="144"/>
      <c r="ED47" s="144"/>
      <c r="EE47" s="144"/>
      <c r="EF47" s="144"/>
      <c r="EG47" s="144"/>
      <c r="EH47" s="144"/>
      <c r="EI47" s="144"/>
      <c r="EJ47" s="144"/>
      <c r="EK47" s="144"/>
      <c r="EL47" s="144"/>
      <c r="EM47" s="144"/>
      <c r="EN47" s="144"/>
      <c r="EO47" s="144"/>
      <c r="EP47" s="144"/>
      <c r="EQ47" s="144"/>
      <c r="ER47" s="144"/>
      <c r="ES47" s="144"/>
      <c r="ET47" s="144"/>
      <c r="EU47" s="144"/>
      <c r="EV47" s="144"/>
      <c r="EW47" s="144"/>
      <c r="EX47" s="144"/>
      <c r="EY47" s="144"/>
      <c r="EZ47" s="144"/>
      <c r="FA47" s="144"/>
      <c r="FB47" s="144"/>
      <c r="FC47" s="144"/>
      <c r="FD47" s="144"/>
      <c r="FE47" s="144"/>
      <c r="FF47" s="144"/>
      <c r="FG47" s="144"/>
      <c r="FH47" s="144"/>
      <c r="FI47" s="144"/>
      <c r="FJ47" s="144"/>
      <c r="FK47" s="144"/>
      <c r="FL47" s="144"/>
      <c r="FM47" s="144"/>
      <c r="FN47" s="144"/>
      <c r="FO47" s="144"/>
      <c r="FP47" s="144"/>
      <c r="FQ47" s="144"/>
      <c r="FR47" s="144"/>
      <c r="FS47" s="144"/>
      <c r="FT47" s="144"/>
      <c r="FU47" s="144"/>
      <c r="FV47" s="144"/>
      <c r="FW47" s="144"/>
      <c r="FX47" s="144"/>
      <c r="FY47" s="144"/>
      <c r="FZ47" s="144"/>
      <c r="GA47" s="144"/>
      <c r="GB47" s="144"/>
      <c r="GC47" s="144"/>
      <c r="GD47" s="144"/>
      <c r="GE47" s="144"/>
      <c r="GF47" s="144"/>
      <c r="GG47" s="144"/>
      <c r="GH47" s="144"/>
      <c r="GI47" s="144"/>
      <c r="GJ47" s="144"/>
      <c r="GK47" s="144"/>
      <c r="GL47" s="144"/>
      <c r="GM47" s="144"/>
      <c r="GN47" s="144"/>
      <c r="GO47" s="144"/>
      <c r="GP47" s="144"/>
      <c r="GQ47" s="144"/>
      <c r="GR47" s="144"/>
      <c r="GS47" s="144"/>
      <c r="GT47" s="144"/>
      <c r="GU47" s="144"/>
      <c r="GV47" s="144"/>
      <c r="GW47" s="144"/>
      <c r="GX47" s="144"/>
      <c r="GY47" s="144"/>
      <c r="GZ47" s="144"/>
      <c r="HA47" s="144"/>
      <c r="HB47" s="144"/>
      <c r="HC47" s="144"/>
      <c r="HD47" s="144"/>
      <c r="HE47" s="144"/>
      <c r="HF47" s="144"/>
      <c r="HG47" s="144"/>
      <c r="HH47" s="144"/>
      <c r="HI47" s="144"/>
      <c r="HJ47" s="144"/>
      <c r="HK47" s="144"/>
      <c r="HL47" s="144"/>
      <c r="HM47" s="144"/>
      <c r="HN47" s="144"/>
      <c r="HO47" s="144"/>
      <c r="HP47" s="144"/>
      <c r="HQ47" s="144"/>
      <c r="HR47" s="144"/>
      <c r="HS47" s="144"/>
      <c r="HT47" s="144"/>
      <c r="HU47" s="144"/>
      <c r="HV47" s="144"/>
      <c r="HW47" s="144"/>
      <c r="HX47" s="144"/>
      <c r="HY47" s="144"/>
      <c r="HZ47" s="144"/>
      <c r="IA47" s="144"/>
      <c r="IB47" s="144"/>
      <c r="IC47" s="144"/>
      <c r="ID47" s="144"/>
      <c r="IE47" s="144"/>
      <c r="IF47" s="144"/>
      <c r="IG47" s="144"/>
      <c r="IH47" s="144"/>
      <c r="II47" s="144"/>
      <c r="IJ47" s="144"/>
      <c r="IK47" s="144"/>
      <c r="IL47" s="144"/>
      <c r="IM47" s="144"/>
      <c r="IN47" s="144"/>
      <c r="IO47" s="144"/>
      <c r="IP47" s="144"/>
      <c r="IQ47" s="144"/>
      <c r="IR47" s="144"/>
      <c r="IS47" s="144"/>
      <c r="IT47" s="144"/>
      <c r="IU47" s="144"/>
      <c r="IV47" s="144"/>
      <c r="IW47" s="144"/>
      <c r="IX47" s="144"/>
      <c r="IY47" s="144"/>
      <c r="IZ47" s="144"/>
      <c r="JA47" s="144"/>
      <c r="JB47" s="144"/>
      <c r="JC47" s="144"/>
      <c r="JD47" s="144"/>
      <c r="JE47" s="144"/>
      <c r="JF47" s="144"/>
      <c r="JG47" s="144"/>
      <c r="JH47" s="144"/>
      <c r="JI47" s="144"/>
      <c r="JJ47" s="144"/>
      <c r="JK47" s="144"/>
      <c r="JL47" s="144"/>
      <c r="JM47" s="144"/>
      <c r="JN47" s="144"/>
      <c r="JO47" s="144"/>
      <c r="JP47" s="144"/>
      <c r="JQ47" s="144"/>
      <c r="JR47" s="144"/>
      <c r="JS47" s="144"/>
      <c r="JT47" s="144"/>
      <c r="JU47" s="144"/>
      <c r="JV47" s="144"/>
      <c r="JW47" s="144"/>
      <c r="JX47" s="144"/>
      <c r="JY47" s="144"/>
      <c r="JZ47" s="144"/>
      <c r="KA47" s="144"/>
      <c r="KB47" s="144"/>
      <c r="KC47" s="144"/>
      <c r="KD47" s="144"/>
      <c r="KE47" s="144"/>
      <c r="KF47" s="144"/>
      <c r="KG47" s="144"/>
      <c r="KH47" s="144"/>
      <c r="KI47" s="144"/>
      <c r="KJ47" s="144"/>
      <c r="KK47" s="144"/>
      <c r="KL47" s="144"/>
      <c r="KM47" s="144"/>
      <c r="KN47" s="144"/>
      <c r="KO47" s="144"/>
      <c r="KP47" s="144"/>
      <c r="KQ47" s="144"/>
      <c r="KR47" s="144"/>
      <c r="KS47" s="144"/>
      <c r="KT47" s="144"/>
      <c r="KU47" s="144"/>
      <c r="KV47" s="144"/>
      <c r="KW47" s="144"/>
      <c r="KX47" s="144"/>
      <c r="KY47" s="144"/>
      <c r="KZ47" s="144"/>
      <c r="LA47" s="144"/>
      <c r="LB47" s="144"/>
      <c r="LC47" s="144"/>
      <c r="LD47" s="144"/>
      <c r="LE47" s="144"/>
      <c r="LF47" s="144"/>
      <c r="LG47" s="144"/>
      <c r="LH47" s="144"/>
      <c r="LI47" s="144"/>
      <c r="LJ47" s="144"/>
      <c r="LK47" s="144"/>
      <c r="LL47" s="144"/>
      <c r="LM47" s="144"/>
      <c r="LN47" s="144"/>
      <c r="LO47" s="144"/>
      <c r="LP47" s="144"/>
      <c r="LQ47" s="144"/>
      <c r="LR47" s="144"/>
      <c r="LS47" s="144"/>
      <c r="LT47" s="144"/>
      <c r="LU47" s="144"/>
      <c r="LV47" s="144"/>
      <c r="LW47" s="144"/>
      <c r="LX47" s="144"/>
      <c r="LY47" s="144"/>
      <c r="LZ47" s="144"/>
      <c r="MA47" s="144"/>
      <c r="MB47" s="144"/>
      <c r="MC47" s="144"/>
      <c r="MD47" s="144"/>
      <c r="ME47" s="144"/>
      <c r="MF47" s="144"/>
      <c r="MG47" s="144"/>
      <c r="MH47" s="144"/>
      <c r="MI47" s="144"/>
      <c r="MJ47" s="144"/>
      <c r="MK47" s="144"/>
      <c r="ML47" s="144"/>
      <c r="MM47" s="144"/>
      <c r="MN47" s="144"/>
      <c r="MO47" s="144"/>
      <c r="MP47" s="144"/>
      <c r="MQ47" s="144"/>
      <c r="MR47" s="144"/>
      <c r="MS47" s="144"/>
      <c r="MT47" s="144"/>
      <c r="MU47" s="144"/>
      <c r="MV47" s="144"/>
      <c r="MW47" s="144"/>
      <c r="MX47" s="144"/>
      <c r="MY47" s="144"/>
      <c r="MZ47" s="144"/>
      <c r="NA47" s="144"/>
      <c r="NB47" s="144"/>
      <c r="NC47" s="144"/>
      <c r="ND47" s="144"/>
      <c r="NE47" s="144"/>
      <c r="NF47" s="144"/>
      <c r="NG47" s="144"/>
      <c r="NH47" s="144"/>
      <c r="NI47" s="144"/>
      <c r="NJ47" s="144"/>
      <c r="NK47" s="144"/>
      <c r="NL47" s="144"/>
      <c r="NM47" s="144"/>
      <c r="NN47" s="144"/>
      <c r="NO47" s="144"/>
      <c r="NP47" s="144"/>
      <c r="NQ47" s="144"/>
      <c r="NR47" s="144"/>
      <c r="NS47" s="144"/>
      <c r="NT47" s="144"/>
      <c r="NU47" s="144"/>
      <c r="NV47" s="144"/>
      <c r="NW47" s="144"/>
      <c r="NX47" s="144"/>
      <c r="NY47" s="144"/>
      <c r="NZ47" s="144"/>
      <c r="OA47" s="144"/>
      <c r="OB47" s="144"/>
      <c r="OC47" s="144"/>
      <c r="OD47" s="144"/>
      <c r="OE47" s="144"/>
      <c r="OF47" s="144"/>
      <c r="OG47" s="144"/>
      <c r="OH47" s="144"/>
      <c r="OI47" s="144"/>
      <c r="OJ47" s="144"/>
      <c r="OK47" s="144"/>
      <c r="OL47" s="144"/>
      <c r="OM47" s="144"/>
      <c r="ON47" s="144"/>
      <c r="OO47" s="144"/>
      <c r="OP47" s="144"/>
      <c r="OQ47" s="144"/>
      <c r="OR47" s="144"/>
      <c r="OS47" s="144"/>
      <c r="OT47" s="144"/>
      <c r="OU47" s="144"/>
      <c r="OV47" s="144"/>
      <c r="OW47" s="144"/>
      <c r="OX47" s="144"/>
      <c r="OY47" s="144"/>
      <c r="OZ47" s="144"/>
      <c r="PA47" s="144"/>
      <c r="PB47" s="144"/>
      <c r="PC47" s="144"/>
      <c r="PD47" s="144"/>
      <c r="PE47" s="144"/>
      <c r="PF47" s="144"/>
      <c r="PG47" s="144"/>
      <c r="PH47" s="144"/>
      <c r="PI47" s="144"/>
      <c r="PJ47" s="144"/>
      <c r="PK47" s="144"/>
      <c r="PL47" s="144"/>
      <c r="PM47" s="144"/>
      <c r="PN47" s="144"/>
      <c r="PO47" s="144"/>
      <c r="PP47" s="144"/>
      <c r="PQ47" s="144"/>
      <c r="PR47" s="144"/>
      <c r="PS47" s="144"/>
      <c r="PT47" s="144"/>
      <c r="PU47" s="144"/>
      <c r="PV47" s="144"/>
      <c r="PW47" s="144"/>
      <c r="PX47" s="144"/>
      <c r="PY47" s="144"/>
      <c r="PZ47" s="144"/>
      <c r="QA47" s="144"/>
      <c r="QB47" s="144"/>
      <c r="QC47" s="144"/>
      <c r="QD47" s="144"/>
      <c r="QE47" s="144"/>
      <c r="QF47" s="144"/>
      <c r="QG47" s="144"/>
      <c r="QH47" s="144"/>
      <c r="QI47" s="144"/>
      <c r="QJ47" s="144"/>
      <c r="QK47" s="144"/>
      <c r="QL47" s="144"/>
      <c r="QM47" s="144"/>
      <c r="QN47" s="144"/>
      <c r="QO47" s="144"/>
      <c r="QP47" s="144"/>
      <c r="QQ47" s="144"/>
      <c r="QR47" s="144"/>
      <c r="QS47" s="144"/>
      <c r="QT47" s="144"/>
      <c r="QU47" s="144"/>
      <c r="QV47" s="144"/>
      <c r="QW47" s="144"/>
      <c r="QX47" s="144"/>
      <c r="QY47" s="144"/>
      <c r="QZ47" s="144"/>
      <c r="RA47" s="144"/>
      <c r="RB47" s="144"/>
      <c r="RC47" s="144"/>
      <c r="RD47" s="144"/>
      <c r="RE47" s="144"/>
      <c r="RF47" s="144"/>
      <c r="RG47" s="144"/>
      <c r="RH47" s="144"/>
      <c r="RI47" s="144"/>
      <c r="RJ47" s="144"/>
      <c r="RK47" s="144"/>
      <c r="RL47" s="144"/>
      <c r="RM47" s="144"/>
      <c r="RN47" s="144"/>
      <c r="RO47" s="144"/>
      <c r="RP47" s="144"/>
      <c r="RQ47" s="144"/>
      <c r="RR47" s="144"/>
      <c r="RS47" s="144"/>
      <c r="RT47" s="144"/>
      <c r="RU47" s="144"/>
      <c r="RV47" s="144"/>
      <c r="RW47" s="144"/>
      <c r="RX47" s="144"/>
      <c r="RY47" s="144"/>
      <c r="RZ47" s="144"/>
      <c r="SA47" s="144"/>
      <c r="SB47" s="144"/>
      <c r="SC47" s="144"/>
      <c r="SD47" s="144"/>
      <c r="SE47" s="144"/>
      <c r="SF47" s="144"/>
      <c r="SG47" s="144"/>
      <c r="SH47" s="144"/>
      <c r="SI47" s="144"/>
      <c r="SJ47" s="144"/>
      <c r="SK47" s="144"/>
      <c r="SL47" s="144"/>
      <c r="SM47" s="144"/>
      <c r="SN47" s="144"/>
      <c r="SO47" s="144"/>
      <c r="SP47" s="144"/>
      <c r="SQ47" s="144"/>
      <c r="SR47" s="144"/>
      <c r="SS47" s="144"/>
      <c r="ST47" s="144"/>
      <c r="SU47" s="144"/>
      <c r="SV47" s="144"/>
      <c r="SW47" s="144"/>
      <c r="SX47" s="144"/>
      <c r="SY47" s="144"/>
      <c r="SZ47" s="144"/>
      <c r="TA47" s="144"/>
      <c r="TB47" s="144"/>
      <c r="TC47" s="144"/>
      <c r="TD47" s="144"/>
      <c r="TE47" s="144"/>
      <c r="TF47" s="144"/>
      <c r="TG47" s="144"/>
      <c r="TH47" s="144"/>
      <c r="TI47" s="144"/>
      <c r="TJ47" s="144"/>
      <c r="TK47" s="144"/>
      <c r="TL47" s="144"/>
      <c r="TM47" s="144"/>
      <c r="TN47" s="144"/>
      <c r="TO47" s="144"/>
      <c r="TP47" s="144"/>
      <c r="TQ47" s="144"/>
      <c r="TR47" s="144"/>
      <c r="TS47" s="144"/>
      <c r="TT47" s="144"/>
      <c r="TU47" s="144"/>
      <c r="TV47" s="144"/>
      <c r="TW47" s="144"/>
      <c r="TX47" s="144"/>
      <c r="TY47" s="144"/>
      <c r="TZ47" s="144"/>
      <c r="UA47" s="144"/>
      <c r="UB47" s="144"/>
      <c r="UC47" s="144"/>
      <c r="UD47" s="144"/>
      <c r="UE47" s="144"/>
      <c r="UF47" s="144"/>
      <c r="UG47" s="144"/>
      <c r="UH47" s="144"/>
      <c r="UI47" s="144"/>
      <c r="UJ47" s="144"/>
      <c r="UK47" s="144"/>
      <c r="UL47" s="144"/>
      <c r="UM47" s="144"/>
      <c r="UN47" s="144"/>
      <c r="UO47" s="144"/>
      <c r="UP47" s="144"/>
      <c r="UQ47" s="144"/>
      <c r="UR47" s="144"/>
      <c r="US47" s="144"/>
      <c r="UT47" s="144"/>
      <c r="UU47" s="144"/>
      <c r="UV47" s="144"/>
      <c r="UW47" s="144"/>
      <c r="UX47" s="144"/>
      <c r="UY47" s="144"/>
      <c r="UZ47" s="144"/>
      <c r="VA47" s="144"/>
      <c r="VB47" s="144"/>
      <c r="VC47" s="144"/>
      <c r="VD47" s="144"/>
      <c r="VE47" s="144"/>
      <c r="VF47" s="144"/>
      <c r="VG47" s="144"/>
      <c r="VH47" s="144"/>
      <c r="VI47" s="144"/>
      <c r="VJ47" s="144"/>
      <c r="VK47" s="144"/>
      <c r="VL47" s="144"/>
      <c r="VM47" s="144"/>
      <c r="VN47" s="144"/>
      <c r="VO47" s="144"/>
      <c r="VP47" s="144"/>
      <c r="VQ47" s="144"/>
      <c r="VR47" s="144"/>
      <c r="VS47" s="144"/>
      <c r="VT47" s="144"/>
      <c r="VU47" s="144"/>
      <c r="VV47" s="144"/>
      <c r="VW47" s="144"/>
      <c r="VX47" s="144"/>
      <c r="VY47" s="144"/>
      <c r="VZ47" s="144"/>
      <c r="WA47" s="144"/>
      <c r="WB47" s="144"/>
      <c r="WC47" s="144"/>
      <c r="WD47" s="144"/>
      <c r="WE47" s="144"/>
      <c r="WF47" s="144"/>
      <c r="WG47" s="144"/>
      <c r="WH47" s="144"/>
      <c r="WI47" s="144"/>
      <c r="WJ47" s="144"/>
      <c r="WK47" s="144"/>
      <c r="WL47" s="144"/>
      <c r="WM47" s="144"/>
      <c r="WN47" s="144"/>
      <c r="WO47" s="144"/>
      <c r="WP47" s="144"/>
      <c r="WQ47" s="144"/>
      <c r="WR47" s="144"/>
      <c r="WS47" s="144"/>
      <c r="WT47" s="144"/>
      <c r="WU47" s="144"/>
      <c r="WV47" s="144"/>
      <c r="WW47" s="144"/>
      <c r="WX47" s="144"/>
      <c r="WY47" s="144"/>
      <c r="WZ47" s="144"/>
      <c r="XA47" s="144"/>
      <c r="XB47" s="144"/>
      <c r="XC47" s="144"/>
      <c r="XD47" s="144"/>
      <c r="XE47" s="144"/>
      <c r="XF47" s="144"/>
      <c r="XG47" s="144"/>
      <c r="XH47" s="144"/>
      <c r="XI47" s="144"/>
      <c r="XJ47" s="144"/>
      <c r="XK47" s="144"/>
      <c r="XL47" s="144"/>
      <c r="XM47" s="144"/>
      <c r="XN47" s="144"/>
      <c r="XO47" s="144"/>
      <c r="XP47" s="144"/>
      <c r="XQ47" s="144"/>
      <c r="XR47" s="144"/>
      <c r="XS47" s="144"/>
      <c r="XT47" s="144"/>
      <c r="XU47" s="144"/>
      <c r="XV47" s="144"/>
      <c r="XW47" s="144"/>
      <c r="XX47" s="144"/>
      <c r="XY47" s="144"/>
      <c r="XZ47" s="144"/>
      <c r="YA47" s="144"/>
      <c r="YB47" s="144"/>
      <c r="YC47" s="144"/>
      <c r="YD47" s="144"/>
      <c r="YE47" s="144"/>
      <c r="YF47" s="144"/>
      <c r="YG47" s="144"/>
      <c r="YH47" s="144"/>
      <c r="YI47" s="144"/>
      <c r="YJ47" s="144"/>
      <c r="YK47" s="144"/>
      <c r="YL47" s="144"/>
      <c r="YM47" s="144"/>
      <c r="YN47" s="144"/>
      <c r="YO47" s="144"/>
      <c r="YP47" s="144"/>
      <c r="YQ47" s="144"/>
      <c r="YR47" s="144"/>
      <c r="YS47" s="144"/>
      <c r="YT47" s="144"/>
      <c r="YU47" s="144"/>
      <c r="YV47" s="144"/>
      <c r="YW47" s="144"/>
      <c r="YX47" s="144"/>
      <c r="YY47" s="144"/>
      <c r="YZ47" s="144"/>
      <c r="ZA47" s="144"/>
      <c r="ZB47" s="144"/>
      <c r="ZC47" s="144"/>
      <c r="ZD47" s="144"/>
      <c r="ZE47" s="144"/>
      <c r="ZF47" s="144"/>
      <c r="ZG47" s="144"/>
      <c r="ZH47" s="144"/>
      <c r="ZI47" s="144"/>
      <c r="ZJ47" s="144"/>
      <c r="ZK47" s="144"/>
      <c r="ZL47" s="144"/>
      <c r="ZM47" s="144"/>
      <c r="ZN47" s="144"/>
      <c r="ZO47" s="144"/>
      <c r="ZP47" s="144"/>
      <c r="ZQ47" s="144"/>
      <c r="ZR47" s="144"/>
      <c r="ZS47" s="144"/>
      <c r="ZT47" s="144"/>
      <c r="ZU47" s="144"/>
      <c r="ZV47" s="144"/>
      <c r="ZW47" s="144"/>
      <c r="ZX47" s="144"/>
      <c r="ZY47" s="144"/>
      <c r="ZZ47" s="144"/>
      <c r="AAA47" s="144"/>
      <c r="AAB47" s="144"/>
      <c r="AAC47" s="144"/>
      <c r="AAD47" s="144"/>
      <c r="AAE47" s="144"/>
      <c r="AAF47" s="144"/>
      <c r="AAG47" s="144"/>
      <c r="AAH47" s="144"/>
      <c r="AAI47" s="144"/>
      <c r="AAJ47" s="144"/>
      <c r="AAK47" s="144"/>
      <c r="AAL47" s="144"/>
      <c r="AAM47" s="144"/>
      <c r="AAN47" s="144"/>
      <c r="AAO47" s="144"/>
      <c r="AAP47" s="144"/>
      <c r="AAQ47" s="144"/>
      <c r="AAR47" s="144"/>
      <c r="AAS47" s="144"/>
      <c r="AAT47" s="144"/>
      <c r="AAU47" s="144"/>
      <c r="AAV47" s="144"/>
      <c r="AAW47" s="144"/>
      <c r="AAX47" s="144"/>
      <c r="AAY47" s="144"/>
      <c r="AAZ47" s="144"/>
      <c r="ABA47" s="144"/>
      <c r="ABB47" s="144"/>
      <c r="ABC47" s="144"/>
      <c r="ABD47" s="144"/>
      <c r="ABE47" s="144"/>
      <c r="ABF47" s="144"/>
      <c r="ABG47" s="144"/>
      <c r="ABH47" s="144"/>
      <c r="ABI47" s="144"/>
      <c r="ABJ47" s="144"/>
      <c r="ABK47" s="144"/>
      <c r="ABL47" s="144"/>
      <c r="ABM47" s="144"/>
      <c r="ABN47" s="144"/>
      <c r="ABO47" s="144"/>
      <c r="ABP47" s="144"/>
      <c r="ABQ47" s="144"/>
      <c r="ABR47" s="144"/>
      <c r="ABS47" s="144"/>
      <c r="ABT47" s="144"/>
      <c r="ABU47" s="144"/>
      <c r="ABV47" s="144"/>
      <c r="ABW47" s="144"/>
      <c r="ABX47" s="144"/>
      <c r="ABY47" s="144"/>
      <c r="ABZ47" s="144"/>
      <c r="ACA47" s="144"/>
      <c r="ACB47" s="144"/>
      <c r="ACC47" s="144"/>
      <c r="ACD47" s="144"/>
      <c r="ACE47" s="144"/>
      <c r="ACF47" s="144"/>
      <c r="ACG47" s="144"/>
      <c r="ACH47" s="144"/>
      <c r="ACI47" s="144"/>
      <c r="ACJ47" s="144"/>
      <c r="ACK47" s="144"/>
      <c r="ACL47" s="144"/>
      <c r="ACM47" s="144"/>
      <c r="ACN47" s="144"/>
      <c r="ACO47" s="144"/>
      <c r="ACP47" s="144"/>
      <c r="ACQ47" s="144"/>
      <c r="ACR47" s="144"/>
      <c r="ACS47" s="144"/>
      <c r="ACT47" s="144"/>
      <c r="ACU47" s="144"/>
      <c r="ACV47" s="144"/>
      <c r="ACW47" s="144"/>
      <c r="ACX47" s="144"/>
      <c r="ACY47" s="144"/>
      <c r="ACZ47" s="144"/>
      <c r="ADA47" s="144"/>
      <c r="ADB47" s="144"/>
      <c r="ADC47" s="144"/>
      <c r="ADD47" s="144"/>
      <c r="ADE47" s="144"/>
      <c r="ADF47" s="144"/>
      <c r="ADG47" s="144"/>
      <c r="ADH47" s="144"/>
      <c r="ADI47" s="144"/>
      <c r="ADJ47" s="144"/>
      <c r="ADK47" s="144"/>
      <c r="ADL47" s="144"/>
      <c r="ADM47" s="144"/>
      <c r="ADN47" s="144"/>
      <c r="ADO47" s="144"/>
      <c r="ADP47" s="144"/>
      <c r="ADQ47" s="144"/>
      <c r="ADR47" s="144"/>
      <c r="ADS47" s="144"/>
      <c r="ADT47" s="144"/>
      <c r="ADU47" s="144"/>
      <c r="ADV47" s="144"/>
      <c r="ADW47" s="144"/>
      <c r="ADX47" s="144"/>
      <c r="ADY47" s="144"/>
      <c r="ADZ47" s="144"/>
      <c r="AEA47" s="144"/>
      <c r="AEB47" s="144"/>
      <c r="AEC47" s="144"/>
      <c r="AED47" s="144"/>
      <c r="AEE47" s="144"/>
      <c r="AEF47" s="144"/>
      <c r="AEG47" s="144"/>
      <c r="AEH47" s="144"/>
      <c r="AEI47" s="144"/>
      <c r="AEJ47" s="144"/>
      <c r="AEK47" s="144"/>
      <c r="AEL47" s="144"/>
      <c r="AEM47" s="144"/>
      <c r="AEN47" s="144"/>
      <c r="AEO47" s="144"/>
      <c r="AEP47" s="144"/>
      <c r="AEQ47" s="144"/>
      <c r="AER47" s="144"/>
      <c r="AES47" s="144"/>
      <c r="AET47" s="144"/>
      <c r="AEU47" s="144"/>
      <c r="AEV47" s="144"/>
      <c r="AEW47" s="144"/>
      <c r="AEX47" s="144"/>
      <c r="AEY47" s="144"/>
      <c r="AEZ47" s="144"/>
      <c r="AFA47" s="144"/>
      <c r="AFB47" s="144"/>
      <c r="AFC47" s="144"/>
      <c r="AFD47" s="144"/>
      <c r="AFE47" s="144"/>
      <c r="AFF47" s="144"/>
      <c r="AFG47" s="144"/>
      <c r="AFH47" s="144"/>
      <c r="AFI47" s="144"/>
      <c r="AFJ47" s="144"/>
      <c r="AFK47" s="144"/>
      <c r="AFL47" s="144"/>
      <c r="AFM47" s="144"/>
      <c r="AFN47" s="144"/>
      <c r="AFO47" s="144"/>
      <c r="AFP47" s="144"/>
      <c r="AFQ47" s="144"/>
      <c r="AFR47" s="144"/>
      <c r="AFS47" s="144"/>
      <c r="AFT47" s="144"/>
      <c r="AFU47" s="144"/>
      <c r="AFV47" s="144"/>
      <c r="AFW47" s="144"/>
      <c r="AFX47" s="144"/>
      <c r="AFY47" s="144"/>
      <c r="AFZ47" s="144"/>
      <c r="AGA47" s="144"/>
      <c r="AGB47" s="144"/>
      <c r="AGC47" s="144"/>
      <c r="AGD47" s="144"/>
      <c r="AGE47" s="144"/>
      <c r="AGF47" s="144"/>
      <c r="AGG47" s="144"/>
      <c r="AGH47" s="144"/>
      <c r="AGI47" s="144"/>
      <c r="AGJ47" s="144"/>
      <c r="AGK47" s="144"/>
      <c r="AGL47" s="144"/>
      <c r="AGM47" s="144"/>
      <c r="AGN47" s="144"/>
      <c r="AGO47" s="144"/>
      <c r="AGP47" s="144"/>
      <c r="AGQ47" s="144"/>
      <c r="AGR47" s="144"/>
      <c r="AGS47" s="144"/>
      <c r="AGT47" s="144"/>
      <c r="AGU47" s="144"/>
      <c r="AGV47" s="144"/>
      <c r="AGW47" s="144"/>
      <c r="AGX47" s="144"/>
      <c r="AGY47" s="144"/>
      <c r="AGZ47" s="144"/>
      <c r="AHA47" s="144"/>
      <c r="AHB47" s="144"/>
      <c r="AHC47" s="144"/>
      <c r="AHD47" s="144"/>
      <c r="AHE47" s="144"/>
      <c r="AHF47" s="144"/>
      <c r="AHG47" s="144"/>
      <c r="AHH47" s="144"/>
      <c r="AHI47" s="144"/>
      <c r="AHJ47" s="144"/>
      <c r="AHK47" s="144"/>
      <c r="AHL47" s="144"/>
      <c r="AHM47" s="144"/>
      <c r="AHN47" s="144"/>
      <c r="AHO47" s="144"/>
      <c r="AHP47" s="144"/>
      <c r="AHQ47" s="144"/>
      <c r="AHR47" s="144"/>
      <c r="AHS47" s="144"/>
      <c r="AHT47" s="144"/>
      <c r="AHU47" s="144"/>
      <c r="AHV47" s="144"/>
      <c r="AHW47" s="144"/>
      <c r="AHX47" s="144"/>
      <c r="AHY47" s="144"/>
      <c r="AHZ47" s="144"/>
      <c r="AIA47" s="144"/>
      <c r="AIB47" s="144"/>
      <c r="AIC47" s="144"/>
      <c r="AID47" s="144"/>
      <c r="AIE47" s="144"/>
      <c r="AIF47" s="144"/>
      <c r="AIG47" s="144"/>
      <c r="AIH47" s="144"/>
      <c r="AII47" s="144"/>
      <c r="AIJ47" s="144"/>
      <c r="AIK47" s="144"/>
      <c r="AIL47" s="144"/>
      <c r="AIM47" s="144"/>
      <c r="AIN47" s="144"/>
      <c r="AIO47" s="144"/>
      <c r="AIP47" s="144"/>
      <c r="AIQ47" s="144"/>
      <c r="AIR47" s="144"/>
      <c r="AIS47" s="144"/>
      <c r="AIT47" s="144"/>
      <c r="AIU47" s="144"/>
      <c r="AIV47" s="144"/>
      <c r="AIW47" s="144"/>
      <c r="AIX47" s="144"/>
      <c r="AIY47" s="144"/>
      <c r="AIZ47" s="144"/>
      <c r="AJA47" s="144"/>
      <c r="AJB47" s="144"/>
      <c r="AJC47" s="144"/>
      <c r="AJD47" s="144"/>
      <c r="AJE47" s="144"/>
      <c r="AJF47" s="144"/>
      <c r="AJG47" s="144"/>
      <c r="AJH47" s="144"/>
      <c r="AJI47" s="144"/>
      <c r="AJJ47" s="144"/>
      <c r="AJK47" s="144"/>
      <c r="AJL47" s="144"/>
      <c r="AJM47" s="144"/>
      <c r="AJN47" s="144"/>
      <c r="AJO47" s="144"/>
      <c r="AJP47" s="144"/>
      <c r="AJQ47" s="144"/>
      <c r="AJR47" s="144"/>
      <c r="AJS47" s="144"/>
      <c r="AJT47" s="144"/>
      <c r="AJU47" s="144"/>
      <c r="AJV47" s="144"/>
      <c r="AJW47" s="144"/>
      <c r="AJX47" s="144"/>
      <c r="AJY47" s="144"/>
      <c r="AJZ47" s="144"/>
      <c r="AKA47" s="144"/>
      <c r="AKB47" s="144"/>
      <c r="AKC47" s="144"/>
      <c r="AKD47" s="144"/>
      <c r="AKE47" s="144"/>
      <c r="AKF47" s="144"/>
      <c r="AKG47" s="144"/>
      <c r="AKH47" s="144"/>
      <c r="AKI47" s="144"/>
      <c r="AKJ47" s="144"/>
      <c r="AKK47" s="144"/>
      <c r="AKL47" s="144"/>
      <c r="AKM47" s="144"/>
      <c r="AKN47" s="144"/>
      <c r="AKO47" s="144"/>
      <c r="AKP47" s="144"/>
      <c r="AKQ47" s="144"/>
      <c r="AKR47" s="144"/>
      <c r="AKS47" s="144"/>
      <c r="AKT47" s="144"/>
      <c r="AKU47" s="144"/>
      <c r="AKV47" s="144"/>
      <c r="AKW47" s="144"/>
      <c r="AKX47" s="144"/>
      <c r="AKY47" s="144"/>
      <c r="AKZ47" s="144"/>
      <c r="ALA47" s="144"/>
      <c r="ALB47" s="144"/>
      <c r="ALC47" s="144"/>
      <c r="ALD47" s="144"/>
      <c r="ALE47" s="144"/>
      <c r="ALF47" s="144"/>
      <c r="ALG47" s="144"/>
      <c r="ALH47" s="144"/>
      <c r="ALI47" s="144"/>
      <c r="ALJ47" s="144"/>
      <c r="ALK47" s="144"/>
      <c r="ALL47" s="144"/>
      <c r="ALM47" s="144"/>
      <c r="ALN47" s="144"/>
      <c r="ALO47" s="144"/>
      <c r="ALP47" s="144"/>
      <c r="ALQ47" s="144"/>
      <c r="ALR47" s="144"/>
      <c r="ALS47" s="144"/>
      <c r="ALT47" s="144"/>
      <c r="ALU47" s="144"/>
      <c r="ALV47" s="144"/>
      <c r="ALW47" s="144"/>
      <c r="ALX47" s="144"/>
      <c r="ALY47" s="144"/>
      <c r="ALZ47" s="144"/>
      <c r="AMA47" s="144"/>
      <c r="AMB47" s="144"/>
      <c r="AMC47" s="144"/>
      <c r="AMD47" s="144"/>
      <c r="AME47" s="144"/>
      <c r="AMF47" s="144"/>
      <c r="AMG47" s="144"/>
      <c r="AMH47" s="144"/>
      <c r="AMI47" s="144"/>
    </row>
    <row r="48" spans="1:1024" s="92" customFormat="1" ht="15" customHeight="1">
      <c r="B48" s="101"/>
      <c r="C48" s="101"/>
      <c r="D48" s="101"/>
      <c r="E48" s="101"/>
      <c r="F48" s="101"/>
      <c r="G48" s="101"/>
      <c r="H48" s="101"/>
      <c r="I48" s="101"/>
      <c r="J48" s="101"/>
      <c r="K48" s="101"/>
      <c r="L48" s="101"/>
      <c r="M48" s="101"/>
      <c r="N48" s="101"/>
      <c r="O48" s="101"/>
      <c r="P48" s="101"/>
      <c r="Q48" s="101"/>
      <c r="R48" s="101"/>
      <c r="S48" s="102"/>
      <c r="T48" s="48"/>
      <c r="V48" s="108"/>
      <c r="W48" s="108"/>
      <c r="X48" s="103"/>
      <c r="Y48" s="103"/>
      <c r="Z48" s="103"/>
      <c r="AA48" s="118"/>
    </row>
    <row r="49" spans="2:26" s="92" customFormat="1" ht="15" customHeight="1">
      <c r="B49" s="101"/>
      <c r="C49" s="101"/>
      <c r="D49" s="101"/>
      <c r="E49" s="101"/>
      <c r="F49" s="101"/>
      <c r="G49" s="101"/>
      <c r="H49" s="101"/>
      <c r="I49" s="101"/>
      <c r="J49" s="101"/>
      <c r="K49" s="101"/>
      <c r="L49" s="101"/>
      <c r="M49" s="101"/>
      <c r="N49" s="101"/>
      <c r="O49" s="101"/>
      <c r="P49" s="101"/>
      <c r="Q49" s="101"/>
      <c r="R49" s="101"/>
      <c r="S49" s="102"/>
      <c r="T49" s="48"/>
      <c r="V49" s="108"/>
      <c r="W49" s="108"/>
      <c r="X49" s="103"/>
      <c r="Y49" s="103"/>
      <c r="Z49" s="103"/>
    </row>
    <row r="50" spans="2:26" s="92" customFormat="1" ht="15" customHeight="1">
      <c r="B50" s="101"/>
      <c r="C50" s="101"/>
      <c r="D50" s="101"/>
      <c r="E50" s="101"/>
      <c r="F50" s="101"/>
      <c r="G50" s="101"/>
      <c r="H50" s="101"/>
      <c r="I50" s="101"/>
      <c r="J50" s="101"/>
      <c r="K50" s="101"/>
      <c r="L50" s="101"/>
      <c r="M50" s="101"/>
      <c r="N50" s="101"/>
      <c r="O50" s="101"/>
      <c r="P50" s="101"/>
      <c r="Q50" s="101"/>
      <c r="R50" s="101"/>
      <c r="S50" s="102"/>
      <c r="T50" s="48"/>
      <c r="V50" s="108"/>
      <c r="W50" s="108"/>
      <c r="X50" s="103"/>
      <c r="Y50" s="103"/>
      <c r="Z50" s="103"/>
    </row>
    <row r="51" spans="2:26" s="92" customFormat="1" ht="15" customHeight="1">
      <c r="B51" s="101"/>
      <c r="C51" s="101"/>
      <c r="D51" s="101"/>
      <c r="E51" s="101"/>
      <c r="F51" s="101"/>
      <c r="G51" s="101"/>
      <c r="H51" s="101"/>
      <c r="I51" s="101"/>
      <c r="J51" s="101"/>
      <c r="K51" s="101"/>
      <c r="L51" s="101"/>
      <c r="M51" s="101"/>
      <c r="N51" s="101"/>
      <c r="O51" s="101"/>
      <c r="P51" s="101"/>
      <c r="Q51" s="101"/>
      <c r="R51" s="101"/>
      <c r="S51" s="102"/>
      <c r="T51" s="48"/>
      <c r="V51" s="108"/>
      <c r="W51" s="108"/>
      <c r="X51" s="103"/>
      <c r="Y51" s="103"/>
      <c r="Z51" s="103"/>
    </row>
    <row r="52" spans="2:26" s="92" customFormat="1" ht="15" customHeight="1">
      <c r="B52" s="101"/>
      <c r="C52" s="101"/>
      <c r="D52" s="101"/>
      <c r="E52" s="101"/>
      <c r="F52" s="101"/>
      <c r="G52" s="101"/>
      <c r="H52" s="101"/>
      <c r="I52" s="101"/>
      <c r="J52" s="101"/>
      <c r="K52" s="101"/>
      <c r="L52" s="101"/>
      <c r="M52" s="101"/>
      <c r="N52" s="101"/>
      <c r="O52" s="101"/>
      <c r="P52" s="101"/>
      <c r="Q52" s="101"/>
      <c r="R52" s="101"/>
      <c r="S52" s="102"/>
      <c r="T52" s="48"/>
      <c r="V52" s="108"/>
      <c r="W52" s="108"/>
      <c r="X52" s="103"/>
      <c r="Y52" s="103"/>
      <c r="Z52" s="103"/>
    </row>
    <row r="53" spans="2:26" s="92" customFormat="1" ht="15" customHeight="1">
      <c r="B53" s="101"/>
      <c r="C53" s="101"/>
      <c r="D53" s="101"/>
      <c r="E53" s="101"/>
      <c r="F53" s="101"/>
      <c r="G53" s="101"/>
      <c r="H53" s="101"/>
      <c r="I53" s="101"/>
      <c r="J53" s="101"/>
      <c r="K53" s="101"/>
      <c r="L53" s="101"/>
      <c r="M53" s="101"/>
      <c r="N53" s="101"/>
      <c r="O53" s="101"/>
      <c r="P53" s="101"/>
      <c r="Q53" s="101"/>
      <c r="R53" s="101"/>
      <c r="S53" s="102"/>
      <c r="T53" s="48"/>
      <c r="V53" s="108"/>
      <c r="W53" s="108"/>
      <c r="X53" s="103"/>
      <c r="Y53" s="103"/>
      <c r="Z53" s="103"/>
    </row>
    <row r="54" spans="2:26" s="92" customFormat="1" ht="15" customHeight="1">
      <c r="B54" s="101"/>
      <c r="C54" s="101"/>
      <c r="D54" s="101"/>
      <c r="E54" s="101"/>
      <c r="F54" s="101"/>
      <c r="G54" s="101"/>
      <c r="H54" s="101"/>
      <c r="I54" s="101"/>
      <c r="J54" s="101"/>
      <c r="K54" s="101"/>
      <c r="L54" s="101"/>
      <c r="M54" s="101"/>
      <c r="N54" s="101"/>
      <c r="O54" s="101"/>
      <c r="P54" s="101"/>
      <c r="Q54" s="101"/>
      <c r="R54" s="101"/>
      <c r="S54" s="102"/>
      <c r="T54" s="48"/>
      <c r="V54" s="108"/>
      <c r="W54" s="108"/>
      <c r="X54" s="103"/>
      <c r="Y54" s="103"/>
      <c r="Z54" s="103"/>
    </row>
    <row r="55" spans="2:26" s="92" customFormat="1" ht="15" customHeight="1">
      <c r="B55" s="101"/>
      <c r="C55" s="101"/>
      <c r="D55" s="101"/>
      <c r="E55" s="101"/>
      <c r="F55" s="101"/>
      <c r="G55" s="101"/>
      <c r="H55" s="101"/>
      <c r="I55" s="101"/>
      <c r="J55" s="101"/>
      <c r="K55" s="101"/>
      <c r="L55" s="101"/>
      <c r="M55" s="101"/>
      <c r="N55" s="101"/>
      <c r="O55" s="101"/>
      <c r="P55" s="101"/>
      <c r="Q55" s="101"/>
      <c r="R55" s="101"/>
      <c r="S55" s="102"/>
      <c r="T55" s="48"/>
      <c r="V55" s="108"/>
      <c r="W55" s="108"/>
      <c r="X55" s="103"/>
      <c r="Y55" s="103"/>
      <c r="Z55" s="103"/>
    </row>
    <row r="56" spans="2:26" s="92" customFormat="1" ht="15" customHeight="1">
      <c r="B56" s="101"/>
      <c r="C56" s="101"/>
      <c r="D56" s="101"/>
      <c r="E56" s="101"/>
      <c r="F56" s="101"/>
      <c r="G56" s="101"/>
      <c r="H56" s="101"/>
      <c r="I56" s="101"/>
      <c r="J56" s="101"/>
      <c r="K56" s="101"/>
      <c r="L56" s="101"/>
      <c r="M56" s="101"/>
      <c r="N56" s="101"/>
      <c r="O56" s="101"/>
      <c r="P56" s="101"/>
      <c r="Q56" s="101"/>
      <c r="R56" s="101"/>
      <c r="S56" s="102"/>
      <c r="T56" s="48"/>
      <c r="V56" s="108"/>
      <c r="W56" s="108"/>
      <c r="X56" s="103"/>
      <c r="Y56" s="103"/>
      <c r="Z56" s="103"/>
    </row>
    <row r="57" spans="2:26" s="92" customFormat="1" ht="15" customHeight="1">
      <c r="B57" s="101"/>
      <c r="C57" s="101"/>
      <c r="D57" s="101"/>
      <c r="E57" s="101"/>
      <c r="F57" s="101"/>
      <c r="G57" s="101"/>
      <c r="H57" s="101"/>
      <c r="I57" s="101"/>
      <c r="J57" s="101"/>
      <c r="K57" s="101"/>
      <c r="L57" s="101"/>
      <c r="M57" s="101"/>
      <c r="N57" s="101"/>
      <c r="O57" s="101"/>
      <c r="P57" s="101"/>
      <c r="Q57" s="101"/>
      <c r="R57" s="101"/>
      <c r="S57" s="102"/>
      <c r="T57" s="48"/>
      <c r="V57" s="108"/>
      <c r="W57" s="108"/>
      <c r="X57" s="103"/>
      <c r="Y57" s="103"/>
      <c r="Z57" s="103"/>
    </row>
    <row r="58" spans="2:26" s="92" customFormat="1" ht="15" customHeight="1">
      <c r="B58" s="101"/>
      <c r="C58" s="101"/>
      <c r="D58" s="101"/>
      <c r="E58" s="101"/>
      <c r="F58" s="101"/>
      <c r="G58" s="101"/>
      <c r="H58" s="101"/>
      <c r="I58" s="101"/>
      <c r="J58" s="101"/>
      <c r="K58" s="101"/>
      <c r="L58" s="101"/>
      <c r="M58" s="101"/>
      <c r="N58" s="101"/>
      <c r="O58" s="101"/>
      <c r="P58" s="101"/>
      <c r="Q58" s="101"/>
      <c r="R58" s="101"/>
      <c r="S58" s="102"/>
      <c r="T58" s="48"/>
      <c r="V58" s="108"/>
      <c r="W58" s="108"/>
      <c r="X58" s="103"/>
      <c r="Y58" s="103"/>
      <c r="Z58" s="103"/>
    </row>
    <row r="59" spans="2:26" s="92" customFormat="1" ht="15" customHeight="1">
      <c r="B59" s="101"/>
      <c r="C59" s="101"/>
      <c r="D59" s="101"/>
      <c r="E59" s="101"/>
      <c r="F59" s="101"/>
      <c r="G59" s="101"/>
      <c r="H59" s="101"/>
      <c r="I59" s="101"/>
      <c r="J59" s="101"/>
      <c r="K59" s="101"/>
      <c r="L59" s="101"/>
      <c r="M59" s="101"/>
      <c r="N59" s="101"/>
      <c r="O59" s="101"/>
      <c r="P59" s="101"/>
      <c r="Q59" s="101"/>
      <c r="R59" s="101"/>
      <c r="S59" s="102"/>
      <c r="T59" s="48"/>
      <c r="V59" s="108"/>
      <c r="W59" s="108"/>
      <c r="X59" s="103"/>
      <c r="Y59" s="103"/>
      <c r="Z59" s="103"/>
    </row>
    <row r="60" spans="2:26" s="92" customFormat="1" ht="15" customHeight="1">
      <c r="B60" s="101"/>
      <c r="C60" s="101"/>
      <c r="D60" s="101"/>
      <c r="E60" s="101"/>
      <c r="F60" s="101"/>
      <c r="G60" s="101"/>
      <c r="H60" s="101"/>
      <c r="I60" s="101"/>
      <c r="J60" s="101"/>
      <c r="K60" s="101"/>
      <c r="L60" s="101"/>
      <c r="M60" s="101"/>
      <c r="N60" s="101"/>
      <c r="O60" s="101"/>
      <c r="P60" s="101"/>
      <c r="Q60" s="101"/>
      <c r="R60" s="101"/>
      <c r="S60" s="102"/>
      <c r="T60" s="48"/>
      <c r="V60" s="108"/>
      <c r="W60" s="108"/>
      <c r="X60" s="103"/>
      <c r="Y60" s="103"/>
      <c r="Z60" s="103"/>
    </row>
    <row r="61" spans="2:26" s="92" customFormat="1" ht="15" customHeight="1">
      <c r="B61" s="101"/>
      <c r="C61" s="101"/>
      <c r="D61" s="101"/>
      <c r="E61" s="101"/>
      <c r="F61" s="101"/>
      <c r="G61" s="101"/>
      <c r="H61" s="101"/>
      <c r="I61" s="101"/>
      <c r="J61" s="101"/>
      <c r="K61" s="101"/>
      <c r="L61" s="101"/>
      <c r="M61" s="101"/>
      <c r="N61" s="101"/>
      <c r="O61" s="101"/>
      <c r="P61" s="101"/>
      <c r="Q61" s="101"/>
      <c r="R61" s="101"/>
      <c r="S61" s="102"/>
      <c r="T61" s="48"/>
      <c r="V61" s="108"/>
      <c r="W61" s="108"/>
      <c r="X61" s="103"/>
      <c r="Y61" s="103"/>
      <c r="Z61" s="103"/>
    </row>
    <row r="62" spans="2:26" s="92" customFormat="1" ht="15" customHeight="1">
      <c r="B62" s="101"/>
      <c r="C62" s="101"/>
      <c r="D62" s="101"/>
      <c r="E62" s="101"/>
      <c r="F62" s="101"/>
      <c r="G62" s="101"/>
      <c r="H62" s="101"/>
      <c r="I62" s="101"/>
      <c r="J62" s="101"/>
      <c r="K62" s="101"/>
      <c r="L62" s="101"/>
      <c r="M62" s="101"/>
      <c r="N62" s="101"/>
      <c r="O62" s="101"/>
      <c r="P62" s="101"/>
      <c r="Q62" s="101"/>
      <c r="R62" s="101"/>
      <c r="S62" s="102"/>
      <c r="T62" s="48"/>
      <c r="V62" s="108"/>
      <c r="W62" s="108"/>
      <c r="X62" s="103"/>
      <c r="Y62" s="103"/>
      <c r="Z62" s="103"/>
    </row>
    <row r="63" spans="2:26" s="92" customFormat="1" ht="15" customHeight="1">
      <c r="B63" s="101"/>
      <c r="C63" s="101"/>
      <c r="D63" s="101"/>
      <c r="E63" s="101"/>
      <c r="F63" s="101"/>
      <c r="G63" s="101"/>
      <c r="H63" s="101"/>
      <c r="I63" s="101"/>
      <c r="J63" s="101"/>
      <c r="K63" s="101"/>
      <c r="L63" s="101"/>
      <c r="M63" s="101"/>
      <c r="N63" s="101"/>
      <c r="O63" s="101"/>
      <c r="P63" s="101"/>
      <c r="Q63" s="101"/>
      <c r="R63" s="101"/>
      <c r="S63" s="102"/>
      <c r="T63" s="48"/>
      <c r="V63" s="108"/>
      <c r="W63" s="108"/>
      <c r="X63" s="103"/>
      <c r="Y63" s="103"/>
      <c r="Z63" s="103"/>
    </row>
    <row r="64" spans="2:26" s="92" customFormat="1" ht="15" customHeight="1">
      <c r="B64" s="101"/>
      <c r="C64" s="101"/>
      <c r="D64" s="101"/>
      <c r="E64" s="101"/>
      <c r="F64" s="101"/>
      <c r="G64" s="101"/>
      <c r="H64" s="101"/>
      <c r="I64" s="101"/>
      <c r="J64" s="101"/>
      <c r="K64" s="101"/>
      <c r="L64" s="101"/>
      <c r="M64" s="101"/>
      <c r="N64" s="101"/>
      <c r="O64" s="101"/>
      <c r="P64" s="101"/>
      <c r="Q64" s="101"/>
      <c r="R64" s="101"/>
      <c r="S64" s="102"/>
      <c r="T64" s="48"/>
      <c r="V64" s="108"/>
      <c r="W64" s="108"/>
      <c r="X64" s="103"/>
      <c r="Y64" s="103"/>
      <c r="Z64" s="103"/>
    </row>
    <row r="65" spans="2:26" s="92" customFormat="1" ht="15" customHeight="1">
      <c r="B65" s="101"/>
      <c r="C65" s="101"/>
      <c r="D65" s="101"/>
      <c r="E65" s="101"/>
      <c r="F65" s="101"/>
      <c r="G65" s="101"/>
      <c r="H65" s="101"/>
      <c r="I65" s="101"/>
      <c r="J65" s="101"/>
      <c r="K65" s="101"/>
      <c r="L65" s="101"/>
      <c r="M65" s="101"/>
      <c r="N65" s="101"/>
      <c r="O65" s="101"/>
      <c r="P65" s="101"/>
      <c r="Q65" s="101"/>
      <c r="R65" s="101"/>
      <c r="S65" s="102"/>
      <c r="T65" s="48"/>
      <c r="V65" s="108"/>
      <c r="W65" s="108"/>
      <c r="X65" s="103"/>
      <c r="Y65" s="103"/>
      <c r="Z65" s="103"/>
    </row>
    <row r="66" spans="2:26" s="92" customFormat="1" ht="15" customHeight="1">
      <c r="B66" s="101"/>
      <c r="C66" s="101"/>
      <c r="D66" s="101"/>
      <c r="E66" s="101"/>
      <c r="F66" s="101"/>
      <c r="G66" s="101"/>
      <c r="H66" s="101"/>
      <c r="I66" s="101"/>
      <c r="J66" s="101"/>
      <c r="K66" s="101"/>
      <c r="L66" s="101"/>
      <c r="M66" s="101"/>
      <c r="N66" s="101"/>
      <c r="O66" s="101"/>
      <c r="P66" s="101"/>
      <c r="Q66" s="101"/>
      <c r="R66" s="101"/>
      <c r="S66" s="102"/>
      <c r="T66" s="48"/>
      <c r="V66" s="108"/>
      <c r="W66" s="108"/>
      <c r="X66" s="103"/>
      <c r="Y66" s="103"/>
      <c r="Z66" s="103"/>
    </row>
    <row r="67" spans="2:26" s="92" customFormat="1" ht="15" customHeight="1">
      <c r="B67" s="101"/>
      <c r="C67" s="101"/>
      <c r="D67" s="101"/>
      <c r="E67" s="101"/>
      <c r="F67" s="101"/>
      <c r="G67" s="101"/>
      <c r="H67" s="101"/>
      <c r="I67" s="101"/>
      <c r="J67" s="101"/>
      <c r="K67" s="101"/>
      <c r="L67" s="101"/>
      <c r="M67" s="101"/>
      <c r="N67" s="101"/>
      <c r="O67" s="101"/>
      <c r="P67" s="101"/>
      <c r="Q67" s="101"/>
      <c r="R67" s="101"/>
      <c r="S67" s="102"/>
      <c r="T67" s="48"/>
      <c r="V67" s="108"/>
      <c r="W67" s="108"/>
      <c r="X67" s="103"/>
      <c r="Y67" s="103"/>
      <c r="Z67" s="103"/>
    </row>
    <row r="68" spans="2:26" s="92" customFormat="1" ht="15" customHeight="1">
      <c r="B68" s="101"/>
      <c r="C68" s="101"/>
      <c r="D68" s="101"/>
      <c r="E68" s="101"/>
      <c r="F68" s="101"/>
      <c r="G68" s="101"/>
      <c r="H68" s="101"/>
      <c r="I68" s="101"/>
      <c r="J68" s="101"/>
      <c r="K68" s="101"/>
      <c r="L68" s="101"/>
      <c r="M68" s="101"/>
      <c r="N68" s="101"/>
      <c r="O68" s="101"/>
      <c r="P68" s="101"/>
      <c r="Q68" s="101"/>
      <c r="R68" s="101"/>
      <c r="S68" s="102"/>
      <c r="T68" s="48"/>
      <c r="V68" s="108"/>
      <c r="W68" s="108"/>
      <c r="X68" s="103"/>
      <c r="Y68" s="103"/>
      <c r="Z68" s="103"/>
    </row>
    <row r="69" spans="2:26" s="92" customFormat="1" ht="15" customHeight="1">
      <c r="B69" s="101"/>
      <c r="C69" s="101"/>
      <c r="D69" s="101"/>
      <c r="E69" s="101"/>
      <c r="F69" s="101"/>
      <c r="G69" s="101"/>
      <c r="H69" s="101"/>
      <c r="I69" s="101"/>
      <c r="J69" s="101"/>
      <c r="K69" s="101"/>
      <c r="L69" s="101"/>
      <c r="M69" s="101"/>
      <c r="N69" s="101"/>
      <c r="O69" s="101"/>
      <c r="P69" s="101"/>
      <c r="Q69" s="101"/>
      <c r="R69" s="101"/>
      <c r="S69" s="102"/>
      <c r="T69" s="48"/>
      <c r="V69" s="108"/>
      <c r="W69" s="108"/>
      <c r="X69" s="103"/>
      <c r="Y69" s="103"/>
      <c r="Z69" s="103"/>
    </row>
    <row r="70" spans="2:26" s="92" customFormat="1" ht="15" customHeight="1">
      <c r="B70" s="101"/>
      <c r="C70" s="101"/>
      <c r="D70" s="101"/>
      <c r="E70" s="101"/>
      <c r="F70" s="101"/>
      <c r="G70" s="101"/>
      <c r="H70" s="101"/>
      <c r="I70" s="101"/>
      <c r="J70" s="101"/>
      <c r="K70" s="101"/>
      <c r="L70" s="101"/>
      <c r="M70" s="101"/>
      <c r="N70" s="101"/>
      <c r="O70" s="101"/>
      <c r="P70" s="101"/>
      <c r="Q70" s="101"/>
      <c r="R70" s="101"/>
      <c r="S70" s="102"/>
      <c r="T70" s="48"/>
      <c r="V70" s="108"/>
      <c r="W70" s="108"/>
      <c r="X70" s="103"/>
      <c r="Y70" s="103"/>
      <c r="Z70" s="103"/>
    </row>
    <row r="71" spans="2:26" s="92" customFormat="1" ht="15" customHeight="1">
      <c r="B71" s="101"/>
      <c r="C71" s="101"/>
      <c r="D71" s="101"/>
      <c r="E71" s="101"/>
      <c r="F71" s="101"/>
      <c r="G71" s="101"/>
      <c r="H71" s="101"/>
      <c r="I71" s="101"/>
      <c r="J71" s="101"/>
      <c r="K71" s="101"/>
      <c r="L71" s="101"/>
      <c r="M71" s="101"/>
      <c r="N71" s="101"/>
      <c r="O71" s="101"/>
      <c r="P71" s="101"/>
      <c r="Q71" s="101"/>
      <c r="R71" s="101"/>
      <c r="S71" s="102"/>
      <c r="T71" s="48"/>
      <c r="V71" s="108"/>
      <c r="W71" s="108"/>
      <c r="X71" s="103"/>
      <c r="Y71" s="103"/>
      <c r="Z71" s="103"/>
    </row>
    <row r="72" spans="2:26" s="92" customFormat="1" ht="15" customHeight="1">
      <c r="B72" s="101"/>
      <c r="C72" s="101"/>
      <c r="D72" s="101"/>
      <c r="E72" s="101"/>
      <c r="F72" s="101"/>
      <c r="G72" s="101"/>
      <c r="H72" s="101"/>
      <c r="I72" s="101"/>
      <c r="J72" s="101"/>
      <c r="K72" s="101"/>
      <c r="L72" s="101"/>
      <c r="M72" s="101"/>
      <c r="N72" s="101"/>
      <c r="O72" s="101"/>
      <c r="P72" s="101"/>
      <c r="Q72" s="101"/>
      <c r="R72" s="101"/>
      <c r="S72" s="102"/>
      <c r="T72" s="48"/>
      <c r="V72" s="108"/>
      <c r="W72" s="108"/>
      <c r="X72" s="103"/>
      <c r="Y72" s="103"/>
      <c r="Z72" s="103"/>
    </row>
    <row r="73" spans="2:26" s="92" customFormat="1" ht="15" customHeight="1">
      <c r="B73" s="101"/>
      <c r="C73" s="101"/>
      <c r="D73" s="101"/>
      <c r="E73" s="101"/>
      <c r="F73" s="101"/>
      <c r="G73" s="101"/>
      <c r="H73" s="101"/>
      <c r="I73" s="101"/>
      <c r="J73" s="101"/>
      <c r="K73" s="101"/>
      <c r="L73" s="101"/>
      <c r="M73" s="101"/>
      <c r="N73" s="101"/>
      <c r="O73" s="101"/>
      <c r="P73" s="101"/>
      <c r="Q73" s="101"/>
      <c r="R73" s="101"/>
      <c r="S73" s="102"/>
      <c r="T73" s="48"/>
      <c r="V73" s="108"/>
      <c r="W73" s="108"/>
      <c r="X73" s="103"/>
      <c r="Y73" s="103"/>
      <c r="Z73" s="103"/>
    </row>
    <row r="74" spans="2:26" s="92" customFormat="1" ht="15" customHeight="1">
      <c r="B74" s="101"/>
      <c r="C74" s="101"/>
      <c r="D74" s="101"/>
      <c r="E74" s="101"/>
      <c r="F74" s="101"/>
      <c r="G74" s="101"/>
      <c r="H74" s="101"/>
      <c r="I74" s="101"/>
      <c r="J74" s="101"/>
      <c r="K74" s="101"/>
      <c r="L74" s="101"/>
      <c r="M74" s="101"/>
      <c r="N74" s="101"/>
      <c r="O74" s="101"/>
      <c r="P74" s="101"/>
      <c r="Q74" s="101"/>
      <c r="R74" s="101"/>
      <c r="S74" s="102"/>
      <c r="T74" s="48"/>
      <c r="V74" s="108"/>
      <c r="W74" s="108"/>
      <c r="X74" s="103"/>
      <c r="Y74" s="103"/>
      <c r="Z74" s="103"/>
    </row>
    <row r="75" spans="2:26" s="92" customFormat="1" ht="15" customHeight="1">
      <c r="B75" s="101"/>
      <c r="C75" s="101"/>
      <c r="D75" s="101"/>
      <c r="E75" s="101"/>
      <c r="F75" s="101"/>
      <c r="G75" s="101"/>
      <c r="H75" s="101"/>
      <c r="I75" s="101"/>
      <c r="J75" s="101"/>
      <c r="K75" s="101"/>
      <c r="L75" s="101"/>
      <c r="M75" s="101"/>
      <c r="N75" s="101"/>
      <c r="O75" s="101"/>
      <c r="P75" s="101"/>
      <c r="Q75" s="101"/>
      <c r="R75" s="101"/>
      <c r="S75" s="102"/>
      <c r="T75" s="48"/>
      <c r="V75" s="108"/>
      <c r="W75" s="108"/>
      <c r="X75" s="103"/>
      <c r="Y75" s="103"/>
      <c r="Z75" s="103"/>
    </row>
    <row r="76" spans="2:26" s="92" customFormat="1" ht="15" customHeight="1">
      <c r="B76" s="101"/>
      <c r="C76" s="101"/>
      <c r="D76" s="101"/>
      <c r="E76" s="101"/>
      <c r="F76" s="101"/>
      <c r="G76" s="101"/>
      <c r="H76" s="101"/>
      <c r="I76" s="101"/>
      <c r="J76" s="101"/>
      <c r="K76" s="101"/>
      <c r="L76" s="101"/>
      <c r="M76" s="101"/>
      <c r="N76" s="101"/>
      <c r="O76" s="101"/>
      <c r="P76" s="101"/>
      <c r="Q76" s="101"/>
      <c r="R76" s="101"/>
      <c r="S76" s="102"/>
      <c r="T76" s="48"/>
      <c r="V76" s="108"/>
      <c r="W76" s="108"/>
      <c r="X76" s="103"/>
      <c r="Y76" s="103"/>
      <c r="Z76" s="103"/>
    </row>
    <row r="77" spans="2:26" s="92" customFormat="1" ht="15" customHeight="1">
      <c r="B77" s="101"/>
      <c r="C77" s="101"/>
      <c r="D77" s="101"/>
      <c r="E77" s="101"/>
      <c r="F77" s="101"/>
      <c r="G77" s="101"/>
      <c r="H77" s="101"/>
      <c r="I77" s="101"/>
      <c r="J77" s="101"/>
      <c r="K77" s="101"/>
      <c r="L77" s="101"/>
      <c r="M77" s="101"/>
      <c r="N77" s="101"/>
      <c r="O77" s="101"/>
      <c r="P77" s="101"/>
      <c r="Q77" s="101"/>
      <c r="R77" s="101"/>
      <c r="S77" s="102"/>
      <c r="T77" s="48"/>
      <c r="V77" s="108"/>
      <c r="W77" s="108"/>
      <c r="X77" s="103"/>
      <c r="Y77" s="103"/>
      <c r="Z77" s="103"/>
    </row>
    <row r="78" spans="2:26" s="92" customFormat="1" ht="15" customHeight="1">
      <c r="B78" s="101"/>
      <c r="C78" s="101"/>
      <c r="D78" s="101"/>
      <c r="E78" s="101"/>
      <c r="F78" s="101"/>
      <c r="G78" s="101"/>
      <c r="H78" s="101"/>
      <c r="I78" s="101"/>
      <c r="J78" s="101"/>
      <c r="K78" s="101"/>
      <c r="L78" s="101"/>
      <c r="M78" s="101"/>
      <c r="N78" s="101"/>
      <c r="O78" s="101"/>
      <c r="P78" s="101"/>
      <c r="Q78" s="101"/>
      <c r="R78" s="101"/>
      <c r="S78" s="102"/>
      <c r="T78" s="48"/>
      <c r="V78" s="108"/>
      <c r="W78" s="108"/>
      <c r="X78" s="103"/>
      <c r="Y78" s="103"/>
      <c r="Z78" s="103"/>
    </row>
    <row r="79" spans="2:26" s="92" customFormat="1" ht="15" customHeight="1">
      <c r="B79" s="101"/>
      <c r="C79" s="101"/>
      <c r="D79" s="101"/>
      <c r="E79" s="101"/>
      <c r="F79" s="101"/>
      <c r="G79" s="101"/>
      <c r="H79" s="101"/>
      <c r="I79" s="101"/>
      <c r="J79" s="101"/>
      <c r="K79" s="101"/>
      <c r="L79" s="101"/>
      <c r="M79" s="101"/>
      <c r="N79" s="101"/>
      <c r="O79" s="101"/>
      <c r="P79" s="101"/>
      <c r="Q79" s="101"/>
      <c r="R79" s="101"/>
      <c r="S79" s="102"/>
      <c r="T79" s="48"/>
      <c r="V79" s="108"/>
      <c r="W79" s="108"/>
      <c r="X79" s="103"/>
      <c r="Y79" s="103"/>
      <c r="Z79" s="103"/>
    </row>
    <row r="80" spans="2:26" s="92" customFormat="1" ht="15" customHeight="1">
      <c r="B80" s="101"/>
      <c r="C80" s="101"/>
      <c r="D80" s="101"/>
      <c r="E80" s="101"/>
      <c r="F80" s="101"/>
      <c r="G80" s="101"/>
      <c r="H80" s="101"/>
      <c r="I80" s="101"/>
      <c r="J80" s="101"/>
      <c r="K80" s="101"/>
      <c r="L80" s="101"/>
      <c r="M80" s="101"/>
      <c r="N80" s="101"/>
      <c r="O80" s="101"/>
      <c r="P80" s="101"/>
      <c r="Q80" s="101"/>
      <c r="R80" s="101"/>
      <c r="S80" s="102"/>
      <c r="T80" s="48"/>
      <c r="V80" s="108"/>
      <c r="W80" s="108"/>
      <c r="X80" s="103"/>
      <c r="Y80" s="103"/>
      <c r="Z80" s="103"/>
    </row>
    <row r="81" spans="2:26" s="92" customFormat="1" ht="15" customHeight="1">
      <c r="B81" s="101"/>
      <c r="C81" s="101"/>
      <c r="D81" s="101"/>
      <c r="E81" s="101"/>
      <c r="F81" s="101"/>
      <c r="G81" s="101"/>
      <c r="H81" s="101"/>
      <c r="I81" s="101"/>
      <c r="J81" s="101"/>
      <c r="K81" s="101"/>
      <c r="L81" s="101"/>
      <c r="M81" s="101"/>
      <c r="N81" s="101"/>
      <c r="O81" s="101"/>
      <c r="P81" s="101"/>
      <c r="Q81" s="101"/>
      <c r="R81" s="101"/>
      <c r="S81" s="102"/>
      <c r="T81" s="48"/>
      <c r="V81" s="108"/>
      <c r="W81" s="108"/>
      <c r="X81" s="103"/>
      <c r="Y81" s="103"/>
      <c r="Z81" s="103"/>
    </row>
    <row r="82" spans="2:26" s="92" customFormat="1" ht="15" customHeight="1">
      <c r="B82" s="101"/>
      <c r="C82" s="101"/>
      <c r="D82" s="101"/>
      <c r="E82" s="101"/>
      <c r="F82" s="101"/>
      <c r="G82" s="101"/>
      <c r="H82" s="101"/>
      <c r="I82" s="101"/>
      <c r="J82" s="101"/>
      <c r="K82" s="101"/>
      <c r="L82" s="101"/>
      <c r="M82" s="101"/>
      <c r="N82" s="101"/>
      <c r="O82" s="101"/>
      <c r="P82" s="101"/>
      <c r="Q82" s="101"/>
      <c r="R82" s="101"/>
      <c r="S82" s="102"/>
      <c r="T82" s="48"/>
      <c r="V82" s="108"/>
      <c r="W82" s="108"/>
      <c r="X82" s="103"/>
      <c r="Y82" s="103"/>
      <c r="Z82" s="103"/>
    </row>
    <row r="83" spans="2:26" s="92" customFormat="1" ht="15" customHeight="1">
      <c r="B83" s="101"/>
      <c r="C83" s="101"/>
      <c r="D83" s="101"/>
      <c r="E83" s="101"/>
      <c r="F83" s="101"/>
      <c r="G83" s="101"/>
      <c r="H83" s="101"/>
      <c r="I83" s="101"/>
      <c r="J83" s="101"/>
      <c r="K83" s="101"/>
      <c r="L83" s="101"/>
      <c r="M83" s="101"/>
      <c r="N83" s="101"/>
      <c r="O83" s="101"/>
      <c r="P83" s="101"/>
      <c r="Q83" s="101"/>
      <c r="R83" s="101"/>
      <c r="S83" s="102"/>
      <c r="T83" s="48"/>
      <c r="V83" s="108"/>
      <c r="W83" s="108"/>
      <c r="X83" s="103"/>
      <c r="Y83" s="103"/>
      <c r="Z83" s="103"/>
    </row>
    <row r="84" spans="2:26" s="92" customFormat="1" ht="15" customHeight="1">
      <c r="B84" s="101"/>
      <c r="C84" s="101"/>
      <c r="D84" s="101"/>
      <c r="E84" s="101"/>
      <c r="F84" s="101"/>
      <c r="G84" s="101"/>
      <c r="H84" s="101"/>
      <c r="I84" s="101"/>
      <c r="J84" s="101"/>
      <c r="K84" s="101"/>
      <c r="L84" s="101"/>
      <c r="M84" s="101"/>
      <c r="N84" s="101"/>
      <c r="O84" s="101"/>
      <c r="P84" s="101"/>
      <c r="Q84" s="101"/>
      <c r="R84" s="101"/>
      <c r="S84" s="102"/>
      <c r="T84" s="48"/>
      <c r="V84" s="108"/>
      <c r="W84" s="108"/>
      <c r="X84" s="103"/>
      <c r="Y84" s="103"/>
      <c r="Z84" s="103"/>
    </row>
    <row r="85" spans="2:26" s="92" customFormat="1" ht="15" customHeight="1">
      <c r="B85" s="101"/>
      <c r="C85" s="101"/>
      <c r="D85" s="101"/>
      <c r="E85" s="101"/>
      <c r="F85" s="101"/>
      <c r="G85" s="101"/>
      <c r="H85" s="101"/>
      <c r="I85" s="101"/>
      <c r="J85" s="101"/>
      <c r="K85" s="101"/>
      <c r="L85" s="101"/>
      <c r="M85" s="101"/>
      <c r="N85" s="101"/>
      <c r="O85" s="101"/>
      <c r="P85" s="101"/>
      <c r="Q85" s="101"/>
      <c r="R85" s="101"/>
      <c r="S85" s="102"/>
      <c r="T85" s="48"/>
      <c r="V85" s="108"/>
      <c r="W85" s="108"/>
      <c r="X85" s="103"/>
      <c r="Y85" s="103"/>
      <c r="Z85" s="103"/>
    </row>
    <row r="86" spans="2:26" s="92" customFormat="1" ht="15" customHeight="1">
      <c r="B86" s="101"/>
      <c r="C86" s="101"/>
      <c r="D86" s="101"/>
      <c r="E86" s="101"/>
      <c r="F86" s="101"/>
      <c r="G86" s="101"/>
      <c r="H86" s="101"/>
      <c r="I86" s="101"/>
      <c r="J86" s="101"/>
      <c r="K86" s="101"/>
      <c r="L86" s="101"/>
      <c r="M86" s="101"/>
      <c r="N86" s="101"/>
      <c r="O86" s="101"/>
      <c r="P86" s="101"/>
      <c r="Q86" s="101"/>
      <c r="R86" s="101"/>
      <c r="S86" s="102"/>
      <c r="T86" s="48"/>
      <c r="V86" s="108"/>
      <c r="W86" s="108"/>
      <c r="X86" s="103"/>
      <c r="Y86" s="103"/>
      <c r="Z86" s="103"/>
    </row>
    <row r="87" spans="2:26" s="92" customFormat="1" ht="15" customHeight="1">
      <c r="B87" s="101"/>
      <c r="C87" s="101"/>
      <c r="D87" s="101"/>
      <c r="E87" s="101"/>
      <c r="F87" s="101"/>
      <c r="G87" s="101"/>
      <c r="H87" s="101"/>
      <c r="I87" s="101"/>
      <c r="J87" s="101"/>
      <c r="K87" s="101"/>
      <c r="L87" s="101"/>
      <c r="M87" s="101"/>
      <c r="N87" s="101"/>
      <c r="O87" s="101"/>
      <c r="P87" s="101"/>
      <c r="Q87" s="101"/>
      <c r="R87" s="101"/>
      <c r="S87" s="102"/>
      <c r="T87" s="48"/>
      <c r="V87" s="108"/>
      <c r="W87" s="108"/>
      <c r="X87" s="103"/>
      <c r="Y87" s="103"/>
      <c r="Z87" s="103"/>
    </row>
    <row r="88" spans="2:26" s="92" customFormat="1" ht="15" customHeight="1">
      <c r="B88" s="101"/>
      <c r="C88" s="101"/>
      <c r="D88" s="101"/>
      <c r="E88" s="101"/>
      <c r="F88" s="101"/>
      <c r="G88" s="101"/>
      <c r="H88" s="101"/>
      <c r="I88" s="101"/>
      <c r="J88" s="101"/>
      <c r="K88" s="101"/>
      <c r="L88" s="101"/>
      <c r="M88" s="101"/>
      <c r="N88" s="101"/>
      <c r="O88" s="101"/>
      <c r="P88" s="101"/>
      <c r="Q88" s="101"/>
      <c r="R88" s="101"/>
      <c r="S88" s="102"/>
      <c r="T88" s="48"/>
      <c r="V88" s="108"/>
      <c r="W88" s="108"/>
      <c r="X88" s="103"/>
      <c r="Y88" s="103"/>
      <c r="Z88" s="103"/>
    </row>
    <row r="89" spans="2:26" s="92" customFormat="1" ht="15" customHeight="1">
      <c r="B89" s="101"/>
      <c r="C89" s="101"/>
      <c r="D89" s="101"/>
      <c r="E89" s="101"/>
      <c r="F89" s="101"/>
      <c r="G89" s="101"/>
      <c r="H89" s="101"/>
      <c r="I89" s="101"/>
      <c r="J89" s="101"/>
      <c r="K89" s="101"/>
      <c r="L89" s="101"/>
      <c r="M89" s="101"/>
      <c r="N89" s="101"/>
      <c r="O89" s="101"/>
      <c r="P89" s="101"/>
      <c r="Q89" s="101"/>
      <c r="R89" s="101"/>
      <c r="S89" s="102"/>
      <c r="T89" s="48"/>
      <c r="V89" s="108"/>
      <c r="W89" s="108"/>
      <c r="X89" s="103"/>
      <c r="Y89" s="103"/>
      <c r="Z89" s="103"/>
    </row>
    <row r="90" spans="2:26" s="92" customFormat="1" ht="15" customHeight="1">
      <c r="B90" s="101"/>
      <c r="C90" s="101"/>
      <c r="D90" s="101"/>
      <c r="E90" s="101"/>
      <c r="F90" s="101"/>
      <c r="G90" s="101"/>
      <c r="H90" s="101"/>
      <c r="I90" s="101"/>
      <c r="J90" s="101"/>
      <c r="K90" s="101"/>
      <c r="L90" s="101"/>
      <c r="M90" s="101"/>
      <c r="N90" s="101"/>
      <c r="O90" s="101"/>
      <c r="P90" s="101"/>
      <c r="Q90" s="101"/>
      <c r="R90" s="101"/>
      <c r="S90" s="102"/>
      <c r="T90" s="48"/>
      <c r="V90" s="108"/>
      <c r="W90" s="108"/>
      <c r="X90" s="103"/>
      <c r="Y90" s="103"/>
      <c r="Z90" s="103"/>
    </row>
    <row r="91" spans="2:26" s="92" customFormat="1" ht="15" customHeight="1">
      <c r="B91" s="101"/>
      <c r="C91" s="101"/>
      <c r="D91" s="101"/>
      <c r="E91" s="101"/>
      <c r="F91" s="101"/>
      <c r="G91" s="101"/>
      <c r="H91" s="101"/>
      <c r="I91" s="101"/>
      <c r="J91" s="101"/>
      <c r="K91" s="101"/>
      <c r="L91" s="101"/>
      <c r="M91" s="101"/>
      <c r="N91" s="101"/>
      <c r="O91" s="101"/>
      <c r="P91" s="101"/>
      <c r="Q91" s="101"/>
      <c r="R91" s="101"/>
      <c r="S91" s="102"/>
      <c r="T91" s="48"/>
      <c r="V91" s="108"/>
      <c r="W91" s="108"/>
      <c r="X91" s="103"/>
      <c r="Y91" s="103"/>
      <c r="Z91" s="103"/>
    </row>
    <row r="92" spans="2:26" s="92" customFormat="1" ht="15" customHeight="1">
      <c r="B92" s="101"/>
      <c r="C92" s="101"/>
      <c r="D92" s="101"/>
      <c r="E92" s="101"/>
      <c r="F92" s="101"/>
      <c r="G92" s="101"/>
      <c r="H92" s="101"/>
      <c r="I92" s="101"/>
      <c r="J92" s="101"/>
      <c r="K92" s="101"/>
      <c r="L92" s="101"/>
      <c r="M92" s="101"/>
      <c r="N92" s="101"/>
      <c r="O92" s="101"/>
      <c r="P92" s="101"/>
      <c r="Q92" s="101"/>
      <c r="R92" s="101"/>
      <c r="S92" s="102"/>
      <c r="T92" s="48"/>
      <c r="V92" s="108"/>
      <c r="W92" s="108"/>
      <c r="X92" s="103"/>
      <c r="Y92" s="103"/>
      <c r="Z92" s="103"/>
    </row>
    <row r="93" spans="2:26" s="92" customFormat="1" ht="15" customHeight="1">
      <c r="B93" s="101"/>
      <c r="C93" s="101"/>
      <c r="D93" s="101"/>
      <c r="E93" s="101"/>
      <c r="F93" s="101"/>
      <c r="G93" s="101"/>
      <c r="H93" s="101"/>
      <c r="I93" s="101"/>
      <c r="J93" s="101"/>
      <c r="K93" s="101"/>
      <c r="L93" s="101"/>
      <c r="M93" s="101"/>
      <c r="N93" s="101"/>
      <c r="O93" s="101"/>
      <c r="P93" s="101"/>
      <c r="Q93" s="101"/>
      <c r="R93" s="101"/>
      <c r="S93" s="102"/>
      <c r="T93" s="48"/>
      <c r="V93" s="108"/>
      <c r="W93" s="108"/>
      <c r="X93" s="103"/>
      <c r="Y93" s="103"/>
      <c r="Z93" s="103"/>
    </row>
    <row r="94" spans="2:26" s="92" customFormat="1" ht="15" customHeight="1">
      <c r="B94" s="101"/>
      <c r="C94" s="101"/>
      <c r="D94" s="101"/>
      <c r="E94" s="101"/>
      <c r="F94" s="101"/>
      <c r="G94" s="101"/>
      <c r="H94" s="101"/>
      <c r="I94" s="101"/>
      <c r="J94" s="101"/>
      <c r="K94" s="101"/>
      <c r="L94" s="101"/>
      <c r="M94" s="101"/>
      <c r="N94" s="101"/>
      <c r="O94" s="101"/>
      <c r="P94" s="101"/>
      <c r="Q94" s="101"/>
      <c r="R94" s="101"/>
      <c r="S94" s="102"/>
      <c r="T94" s="48"/>
      <c r="V94" s="108"/>
      <c r="W94" s="108"/>
      <c r="X94" s="103"/>
      <c r="Y94" s="103"/>
      <c r="Z94" s="103"/>
    </row>
    <row r="95" spans="2:26" s="92" customFormat="1" ht="15" customHeight="1">
      <c r="B95" s="101"/>
      <c r="C95" s="101"/>
      <c r="D95" s="101"/>
      <c r="E95" s="101"/>
      <c r="F95" s="101"/>
      <c r="G95" s="101"/>
      <c r="H95" s="101"/>
      <c r="I95" s="101"/>
      <c r="J95" s="101"/>
      <c r="K95" s="101"/>
      <c r="L95" s="101"/>
      <c r="M95" s="101"/>
      <c r="N95" s="101"/>
      <c r="O95" s="101"/>
      <c r="P95" s="101"/>
      <c r="Q95" s="101"/>
      <c r="R95" s="101"/>
      <c r="S95" s="102"/>
      <c r="T95" s="48"/>
      <c r="V95" s="108"/>
      <c r="W95" s="108"/>
      <c r="X95" s="103"/>
      <c r="Y95" s="103"/>
      <c r="Z95" s="103"/>
    </row>
    <row r="96" spans="2:26" s="92" customFormat="1" ht="15" customHeight="1">
      <c r="B96" s="101"/>
      <c r="C96" s="101"/>
      <c r="D96" s="101"/>
      <c r="E96" s="101"/>
      <c r="F96" s="101"/>
      <c r="G96" s="101"/>
      <c r="H96" s="101"/>
      <c r="I96" s="101"/>
      <c r="J96" s="101"/>
      <c r="K96" s="101"/>
      <c r="L96" s="101"/>
      <c r="M96" s="101"/>
      <c r="N96" s="101"/>
      <c r="O96" s="101"/>
      <c r="P96" s="101"/>
      <c r="Q96" s="101"/>
      <c r="R96" s="101"/>
      <c r="S96" s="102"/>
      <c r="T96" s="48"/>
      <c r="V96" s="108"/>
      <c r="W96" s="108"/>
      <c r="X96" s="103"/>
      <c r="Y96" s="103"/>
      <c r="Z96" s="103"/>
    </row>
    <row r="97" spans="2:26" s="92" customFormat="1" ht="15" customHeight="1">
      <c r="B97" s="101"/>
      <c r="C97" s="101"/>
      <c r="D97" s="101"/>
      <c r="E97" s="101"/>
      <c r="F97" s="101"/>
      <c r="G97" s="101"/>
      <c r="H97" s="101"/>
      <c r="I97" s="101"/>
      <c r="J97" s="101"/>
      <c r="K97" s="101"/>
      <c r="L97" s="101"/>
      <c r="M97" s="101"/>
      <c r="N97" s="101"/>
      <c r="O97" s="101"/>
      <c r="P97" s="101"/>
      <c r="Q97" s="101"/>
      <c r="R97" s="101"/>
      <c r="S97" s="102"/>
      <c r="T97" s="48"/>
      <c r="V97" s="108"/>
      <c r="W97" s="108"/>
      <c r="X97" s="103"/>
      <c r="Y97" s="103"/>
      <c r="Z97" s="103"/>
    </row>
    <row r="98" spans="2:26" s="92" customFormat="1" ht="15" customHeight="1">
      <c r="B98" s="101"/>
      <c r="C98" s="101"/>
      <c r="D98" s="101"/>
      <c r="E98" s="101"/>
      <c r="F98" s="101"/>
      <c r="G98" s="101"/>
      <c r="H98" s="101"/>
      <c r="I98" s="101"/>
      <c r="J98" s="101"/>
      <c r="K98" s="101"/>
      <c r="L98" s="101"/>
      <c r="M98" s="101"/>
      <c r="N98" s="101"/>
      <c r="O98" s="101"/>
      <c r="P98" s="101"/>
      <c r="Q98" s="101"/>
      <c r="R98" s="101"/>
      <c r="S98" s="102"/>
      <c r="T98" s="48"/>
      <c r="V98" s="108"/>
      <c r="W98" s="108"/>
      <c r="X98" s="103"/>
      <c r="Y98" s="103"/>
      <c r="Z98" s="103"/>
    </row>
    <row r="99" spans="2:26" s="92" customFormat="1" ht="15" customHeight="1">
      <c r="B99" s="101"/>
      <c r="C99" s="101"/>
      <c r="D99" s="101"/>
      <c r="E99" s="101"/>
      <c r="F99" s="101"/>
      <c r="G99" s="101"/>
      <c r="H99" s="101"/>
      <c r="I99" s="101"/>
      <c r="J99" s="101"/>
      <c r="K99" s="101"/>
      <c r="L99" s="101"/>
      <c r="M99" s="101"/>
      <c r="N99" s="101"/>
      <c r="O99" s="101"/>
      <c r="P99" s="101"/>
      <c r="Q99" s="101"/>
      <c r="R99" s="101"/>
      <c r="S99" s="102"/>
      <c r="T99" s="48"/>
      <c r="V99" s="108"/>
      <c r="W99" s="108"/>
      <c r="X99" s="103"/>
      <c r="Y99" s="103"/>
      <c r="Z99" s="103"/>
    </row>
    <row r="100" spans="2:26" s="92" customFormat="1" ht="15" customHeight="1">
      <c r="B100" s="101"/>
      <c r="C100" s="101"/>
      <c r="D100" s="101"/>
      <c r="E100" s="101"/>
      <c r="F100" s="101"/>
      <c r="G100" s="101"/>
      <c r="H100" s="101"/>
      <c r="I100" s="101"/>
      <c r="J100" s="101"/>
      <c r="K100" s="101"/>
      <c r="L100" s="101"/>
      <c r="M100" s="101"/>
      <c r="N100" s="101"/>
      <c r="O100" s="101"/>
      <c r="P100" s="101"/>
      <c r="Q100" s="101"/>
      <c r="R100" s="101"/>
      <c r="S100" s="102"/>
      <c r="T100" s="48"/>
      <c r="V100" s="108"/>
      <c r="W100" s="108"/>
      <c r="X100" s="103"/>
      <c r="Y100" s="103"/>
      <c r="Z100" s="103"/>
    </row>
    <row r="101" spans="2:26" s="92" customFormat="1" ht="15" customHeight="1">
      <c r="B101" s="101"/>
      <c r="C101" s="101"/>
      <c r="D101" s="101"/>
      <c r="E101" s="101"/>
      <c r="F101" s="101"/>
      <c r="G101" s="101"/>
      <c r="H101" s="101"/>
      <c r="I101" s="101"/>
      <c r="J101" s="101"/>
      <c r="K101" s="101"/>
      <c r="L101" s="101"/>
      <c r="M101" s="101"/>
      <c r="N101" s="101"/>
      <c r="O101" s="101"/>
      <c r="P101" s="101"/>
      <c r="Q101" s="101"/>
      <c r="R101" s="101"/>
      <c r="S101" s="102"/>
      <c r="T101" s="48"/>
      <c r="V101" s="108"/>
      <c r="W101" s="108"/>
      <c r="X101" s="103"/>
      <c r="Y101" s="103"/>
      <c r="Z101" s="103"/>
    </row>
    <row r="102" spans="2:26" s="92" customFormat="1" ht="15" customHeight="1">
      <c r="B102" s="101"/>
      <c r="C102" s="101"/>
      <c r="D102" s="101"/>
      <c r="E102" s="101"/>
      <c r="F102" s="101"/>
      <c r="G102" s="101"/>
      <c r="H102" s="101"/>
      <c r="I102" s="101"/>
      <c r="J102" s="101"/>
      <c r="K102" s="101"/>
      <c r="L102" s="101"/>
      <c r="M102" s="101"/>
      <c r="N102" s="101"/>
      <c r="O102" s="101"/>
      <c r="P102" s="101"/>
      <c r="Q102" s="101"/>
      <c r="R102" s="101"/>
      <c r="S102" s="102"/>
      <c r="T102" s="48"/>
      <c r="V102" s="108"/>
      <c r="W102" s="108"/>
      <c r="X102" s="103"/>
      <c r="Y102" s="103"/>
      <c r="Z102" s="103"/>
    </row>
    <row r="103" spans="2:26" s="92" customFormat="1" ht="15" customHeight="1">
      <c r="B103" s="101"/>
      <c r="C103" s="101"/>
      <c r="D103" s="101"/>
      <c r="E103" s="101"/>
      <c r="F103" s="101"/>
      <c r="G103" s="101"/>
      <c r="H103" s="101"/>
      <c r="I103" s="101"/>
      <c r="J103" s="101"/>
      <c r="K103" s="101"/>
      <c r="L103" s="101"/>
      <c r="M103" s="101"/>
      <c r="N103" s="101"/>
      <c r="O103" s="101"/>
      <c r="P103" s="101"/>
      <c r="Q103" s="101"/>
      <c r="R103" s="101"/>
      <c r="S103" s="102"/>
      <c r="T103" s="48"/>
      <c r="V103" s="108"/>
      <c r="W103" s="108"/>
      <c r="X103" s="103"/>
      <c r="Y103" s="103"/>
      <c r="Z103" s="103"/>
    </row>
    <row r="104" spans="2:26" s="92" customFormat="1" ht="15" customHeight="1">
      <c r="B104" s="101"/>
      <c r="C104" s="101"/>
      <c r="D104" s="101"/>
      <c r="E104" s="101"/>
      <c r="F104" s="101"/>
      <c r="G104" s="101"/>
      <c r="H104" s="101"/>
      <c r="I104" s="101"/>
      <c r="J104" s="101"/>
      <c r="K104" s="101"/>
      <c r="L104" s="101"/>
      <c r="M104" s="101"/>
      <c r="N104" s="101"/>
      <c r="O104" s="101"/>
      <c r="P104" s="101"/>
      <c r="Q104" s="101"/>
      <c r="R104" s="101"/>
      <c r="S104" s="102"/>
      <c r="T104" s="48"/>
      <c r="V104" s="108"/>
      <c r="W104" s="108"/>
      <c r="X104" s="103"/>
      <c r="Y104" s="103"/>
      <c r="Z104" s="103"/>
    </row>
    <row r="105" spans="2:26" s="92" customFormat="1" ht="15" customHeight="1">
      <c r="B105" s="101"/>
      <c r="C105" s="101"/>
      <c r="D105" s="101"/>
      <c r="E105" s="101"/>
      <c r="F105" s="101"/>
      <c r="G105" s="101"/>
      <c r="H105" s="101"/>
      <c r="I105" s="101"/>
      <c r="J105" s="101"/>
      <c r="K105" s="101"/>
      <c r="L105" s="101"/>
      <c r="M105" s="101"/>
      <c r="N105" s="101"/>
      <c r="O105" s="101"/>
      <c r="P105" s="101"/>
      <c r="Q105" s="101"/>
      <c r="R105" s="101"/>
      <c r="S105" s="102"/>
      <c r="T105" s="48"/>
      <c r="V105" s="108"/>
      <c r="W105" s="108"/>
      <c r="X105" s="103"/>
      <c r="Y105" s="103"/>
      <c r="Z105" s="103"/>
    </row>
    <row r="106" spans="2:26" s="92" customFormat="1" ht="15" customHeight="1">
      <c r="B106" s="101"/>
      <c r="C106" s="101"/>
      <c r="D106" s="101"/>
      <c r="E106" s="101"/>
      <c r="F106" s="101"/>
      <c r="G106" s="101"/>
      <c r="H106" s="101"/>
      <c r="I106" s="101"/>
      <c r="J106" s="101"/>
      <c r="K106" s="101"/>
      <c r="L106" s="101"/>
      <c r="M106" s="101"/>
      <c r="N106" s="101"/>
      <c r="O106" s="101"/>
      <c r="P106" s="101"/>
      <c r="Q106" s="101"/>
      <c r="R106" s="101"/>
      <c r="S106" s="102"/>
      <c r="T106" s="48"/>
      <c r="V106" s="108"/>
      <c r="W106" s="108"/>
      <c r="X106" s="103"/>
      <c r="Y106" s="103"/>
      <c r="Z106" s="103"/>
    </row>
    <row r="107" spans="2:26" s="92" customFormat="1" ht="15" customHeight="1">
      <c r="B107" s="101"/>
      <c r="C107" s="101"/>
      <c r="D107" s="101"/>
      <c r="E107" s="101"/>
      <c r="F107" s="101"/>
      <c r="G107" s="101"/>
      <c r="H107" s="101"/>
      <c r="I107" s="101"/>
      <c r="J107" s="101"/>
      <c r="K107" s="101"/>
      <c r="L107" s="101"/>
      <c r="M107" s="101"/>
      <c r="N107" s="101"/>
      <c r="O107" s="101"/>
      <c r="P107" s="101"/>
      <c r="Q107" s="101"/>
      <c r="R107" s="101"/>
      <c r="S107" s="102"/>
      <c r="T107" s="48"/>
      <c r="V107" s="108"/>
      <c r="W107" s="108"/>
      <c r="X107" s="103"/>
      <c r="Y107" s="103"/>
      <c r="Z107" s="103"/>
    </row>
    <row r="108" spans="2:26" s="92" customFormat="1" ht="15" customHeight="1">
      <c r="B108" s="101"/>
      <c r="C108" s="101"/>
      <c r="D108" s="101"/>
      <c r="E108" s="101"/>
      <c r="F108" s="101"/>
      <c r="G108" s="101"/>
      <c r="H108" s="101"/>
      <c r="I108" s="101"/>
      <c r="J108" s="101"/>
      <c r="K108" s="101"/>
      <c r="L108" s="101"/>
      <c r="M108" s="101"/>
      <c r="N108" s="101"/>
      <c r="O108" s="101"/>
      <c r="P108" s="101"/>
      <c r="Q108" s="101"/>
      <c r="R108" s="101"/>
      <c r="S108" s="102"/>
      <c r="T108" s="48"/>
      <c r="V108" s="108"/>
      <c r="W108" s="108"/>
      <c r="X108" s="103"/>
      <c r="Y108" s="103"/>
      <c r="Z108" s="103"/>
    </row>
    <row r="109" spans="2:26" s="92" customFormat="1" ht="15" customHeight="1">
      <c r="B109" s="101"/>
      <c r="C109" s="101"/>
      <c r="D109" s="101"/>
      <c r="E109" s="101"/>
      <c r="F109" s="101"/>
      <c r="G109" s="101"/>
      <c r="H109" s="101"/>
      <c r="I109" s="101"/>
      <c r="J109" s="101"/>
      <c r="K109" s="101"/>
      <c r="L109" s="101"/>
      <c r="M109" s="101"/>
      <c r="N109" s="101"/>
      <c r="O109" s="101"/>
      <c r="P109" s="101"/>
      <c r="Q109" s="101"/>
      <c r="R109" s="101"/>
      <c r="S109" s="102"/>
      <c r="T109" s="48"/>
      <c r="V109" s="108"/>
      <c r="W109" s="108"/>
      <c r="X109" s="103"/>
      <c r="Y109" s="103"/>
      <c r="Z109" s="103"/>
    </row>
    <row r="110" spans="2:26" s="92" customFormat="1" ht="15" customHeight="1">
      <c r="B110" s="101"/>
      <c r="C110" s="101"/>
      <c r="D110" s="101"/>
      <c r="E110" s="101"/>
      <c r="F110" s="101"/>
      <c r="G110" s="101"/>
      <c r="H110" s="101"/>
      <c r="I110" s="101"/>
      <c r="J110" s="101"/>
      <c r="K110" s="101"/>
      <c r="L110" s="101"/>
      <c r="M110" s="101"/>
      <c r="N110" s="101"/>
      <c r="O110" s="101"/>
      <c r="P110" s="101"/>
      <c r="Q110" s="101"/>
      <c r="R110" s="101"/>
      <c r="S110" s="102"/>
      <c r="T110" s="48"/>
      <c r="V110" s="108"/>
      <c r="W110" s="108"/>
      <c r="X110" s="103"/>
      <c r="Y110" s="103"/>
      <c r="Z110" s="103"/>
    </row>
    <row r="111" spans="2:26" s="92" customFormat="1" ht="15" customHeight="1">
      <c r="B111" s="101"/>
      <c r="C111" s="101"/>
      <c r="D111" s="101"/>
      <c r="E111" s="101"/>
      <c r="F111" s="101"/>
      <c r="G111" s="101"/>
      <c r="H111" s="101"/>
      <c r="I111" s="101"/>
      <c r="J111" s="101"/>
      <c r="K111" s="101"/>
      <c r="L111" s="101"/>
      <c r="M111" s="101"/>
      <c r="N111" s="101"/>
      <c r="O111" s="101"/>
      <c r="P111" s="101"/>
      <c r="Q111" s="101"/>
      <c r="R111" s="101"/>
      <c r="S111" s="102"/>
      <c r="T111" s="48"/>
      <c r="V111" s="108"/>
      <c r="W111" s="108"/>
      <c r="X111" s="103"/>
      <c r="Y111" s="103"/>
      <c r="Z111" s="103"/>
    </row>
    <row r="112" spans="2:26" s="92" customFormat="1" ht="15" customHeight="1">
      <c r="B112" s="101"/>
      <c r="C112" s="101"/>
      <c r="D112" s="101"/>
      <c r="E112" s="101"/>
      <c r="F112" s="101"/>
      <c r="G112" s="101"/>
      <c r="H112" s="101"/>
      <c r="I112" s="101"/>
      <c r="J112" s="101"/>
      <c r="K112" s="101"/>
      <c r="L112" s="101"/>
      <c r="M112" s="101"/>
      <c r="N112" s="101"/>
      <c r="O112" s="101"/>
      <c r="P112" s="101"/>
      <c r="Q112" s="101"/>
      <c r="R112" s="101"/>
      <c r="S112" s="102"/>
      <c r="T112" s="48"/>
      <c r="V112" s="108"/>
      <c r="W112" s="108"/>
      <c r="X112" s="103"/>
      <c r="Y112" s="103"/>
      <c r="Z112" s="103"/>
    </row>
    <row r="113" spans="2:26" s="92" customFormat="1" ht="15" customHeight="1">
      <c r="B113" s="101"/>
      <c r="C113" s="101"/>
      <c r="D113" s="101"/>
      <c r="E113" s="101"/>
      <c r="F113" s="101"/>
      <c r="G113" s="101"/>
      <c r="H113" s="101"/>
      <c r="I113" s="101"/>
      <c r="J113" s="101"/>
      <c r="K113" s="101"/>
      <c r="L113" s="101"/>
      <c r="M113" s="101"/>
      <c r="N113" s="101"/>
      <c r="O113" s="101"/>
      <c r="P113" s="101"/>
      <c r="Q113" s="101"/>
      <c r="R113" s="101"/>
      <c r="S113" s="102"/>
      <c r="T113" s="48"/>
      <c r="V113" s="108"/>
      <c r="W113" s="108"/>
      <c r="X113" s="103"/>
      <c r="Y113" s="103"/>
      <c r="Z113" s="103"/>
    </row>
    <row r="114" spans="2:26" s="92" customFormat="1" ht="15" customHeight="1">
      <c r="B114" s="101"/>
      <c r="C114" s="101"/>
      <c r="D114" s="101"/>
      <c r="E114" s="101"/>
      <c r="F114" s="101"/>
      <c r="G114" s="101"/>
      <c r="H114" s="101"/>
      <c r="I114" s="101"/>
      <c r="J114" s="101"/>
      <c r="K114" s="101"/>
      <c r="L114" s="101"/>
      <c r="M114" s="101"/>
      <c r="N114" s="101"/>
      <c r="O114" s="101"/>
      <c r="P114" s="101"/>
      <c r="Q114" s="101"/>
      <c r="R114" s="101"/>
      <c r="S114" s="102"/>
      <c r="T114" s="48"/>
      <c r="V114" s="108"/>
      <c r="W114" s="108"/>
      <c r="X114" s="103"/>
      <c r="Y114" s="103"/>
      <c r="Z114" s="103"/>
    </row>
    <row r="115" spans="2:26" s="92" customFormat="1" ht="15" customHeight="1">
      <c r="B115" s="101"/>
      <c r="C115" s="101"/>
      <c r="D115" s="101"/>
      <c r="E115" s="101"/>
      <c r="F115" s="101"/>
      <c r="G115" s="101"/>
      <c r="H115" s="101"/>
      <c r="I115" s="101"/>
      <c r="J115" s="101"/>
      <c r="K115" s="101"/>
      <c r="L115" s="101"/>
      <c r="M115" s="101"/>
      <c r="N115" s="101"/>
      <c r="O115" s="101"/>
      <c r="P115" s="101"/>
      <c r="Q115" s="101"/>
      <c r="R115" s="101"/>
      <c r="S115" s="102"/>
      <c r="T115" s="48"/>
      <c r="V115" s="108"/>
      <c r="W115" s="108"/>
      <c r="X115" s="103"/>
      <c r="Y115" s="103"/>
      <c r="Z115" s="103"/>
    </row>
    <row r="116" spans="2:26" s="92" customFormat="1" ht="15" customHeight="1">
      <c r="B116" s="101"/>
      <c r="C116" s="101"/>
      <c r="D116" s="101"/>
      <c r="E116" s="101"/>
      <c r="F116" s="101"/>
      <c r="G116" s="101"/>
      <c r="H116" s="101"/>
      <c r="I116" s="101"/>
      <c r="J116" s="101"/>
      <c r="K116" s="101"/>
      <c r="L116" s="101"/>
      <c r="M116" s="101"/>
      <c r="N116" s="101"/>
      <c r="O116" s="101"/>
      <c r="P116" s="101"/>
      <c r="Q116" s="101"/>
      <c r="R116" s="101"/>
      <c r="S116" s="102"/>
      <c r="T116" s="48"/>
      <c r="V116" s="108"/>
      <c r="W116" s="108"/>
      <c r="X116" s="103"/>
      <c r="Y116" s="103"/>
      <c r="Z116" s="103"/>
    </row>
    <row r="117" spans="2:26" s="92" customFormat="1" ht="15" customHeight="1">
      <c r="B117" s="101"/>
      <c r="C117" s="101"/>
      <c r="D117" s="101"/>
      <c r="E117" s="101"/>
      <c r="F117" s="101"/>
      <c r="G117" s="101"/>
      <c r="H117" s="101"/>
      <c r="I117" s="101"/>
      <c r="J117" s="101"/>
      <c r="K117" s="101"/>
      <c r="L117" s="101"/>
      <c r="M117" s="101"/>
      <c r="N117" s="101"/>
      <c r="O117" s="101"/>
      <c r="P117" s="101"/>
      <c r="Q117" s="101"/>
      <c r="R117" s="101"/>
      <c r="S117" s="102"/>
      <c r="T117" s="48"/>
      <c r="V117" s="108"/>
      <c r="W117" s="108"/>
      <c r="X117" s="103"/>
      <c r="Y117" s="103"/>
      <c r="Z117" s="103"/>
    </row>
    <row r="118" spans="2:26" s="92" customFormat="1" ht="15" customHeight="1">
      <c r="B118" s="101"/>
      <c r="C118" s="101"/>
      <c r="D118" s="101"/>
      <c r="E118" s="101"/>
      <c r="F118" s="101"/>
      <c r="G118" s="101"/>
      <c r="H118" s="101"/>
      <c r="I118" s="101"/>
      <c r="J118" s="101"/>
      <c r="K118" s="101"/>
      <c r="L118" s="101"/>
      <c r="M118" s="101"/>
      <c r="N118" s="101"/>
      <c r="O118" s="101"/>
      <c r="P118" s="101"/>
      <c r="Q118" s="101"/>
      <c r="R118" s="101"/>
      <c r="S118" s="102"/>
      <c r="T118" s="48"/>
      <c r="V118" s="108"/>
      <c r="W118" s="108"/>
      <c r="X118" s="103"/>
      <c r="Y118" s="103"/>
      <c r="Z118" s="103"/>
    </row>
    <row r="119" spans="2:26" s="92" customFormat="1" ht="15" customHeight="1">
      <c r="B119" s="101"/>
      <c r="C119" s="101"/>
      <c r="D119" s="101"/>
      <c r="E119" s="101"/>
      <c r="F119" s="101"/>
      <c r="G119" s="101"/>
      <c r="H119" s="101"/>
      <c r="I119" s="101"/>
      <c r="J119" s="101"/>
      <c r="K119" s="101"/>
      <c r="L119" s="101"/>
      <c r="M119" s="101"/>
      <c r="N119" s="101"/>
      <c r="O119" s="101"/>
      <c r="P119" s="101"/>
      <c r="Q119" s="101"/>
      <c r="R119" s="101"/>
      <c r="S119" s="102"/>
      <c r="T119" s="48"/>
      <c r="V119" s="108"/>
      <c r="W119" s="108"/>
      <c r="X119" s="103"/>
      <c r="Y119" s="103"/>
      <c r="Z119" s="103"/>
    </row>
    <row r="120" spans="2:26" s="92" customFormat="1" ht="15" customHeight="1">
      <c r="B120" s="101"/>
      <c r="C120" s="101"/>
      <c r="D120" s="101"/>
      <c r="E120" s="101"/>
      <c r="F120" s="101"/>
      <c r="G120" s="101"/>
      <c r="H120" s="101"/>
      <c r="I120" s="101"/>
      <c r="J120" s="101"/>
      <c r="K120" s="101"/>
      <c r="L120" s="101"/>
      <c r="M120" s="101"/>
      <c r="N120" s="101"/>
      <c r="O120" s="101"/>
      <c r="P120" s="101"/>
      <c r="Q120" s="101"/>
      <c r="R120" s="101"/>
      <c r="S120" s="102"/>
      <c r="T120" s="48"/>
      <c r="V120" s="108"/>
      <c r="W120" s="108"/>
      <c r="X120" s="103"/>
      <c r="Y120" s="103"/>
      <c r="Z120" s="103"/>
    </row>
    <row r="121" spans="2:26" s="92" customFormat="1" ht="15" customHeight="1">
      <c r="B121" s="101"/>
      <c r="C121" s="101"/>
      <c r="D121" s="101"/>
      <c r="E121" s="101"/>
      <c r="F121" s="101"/>
      <c r="G121" s="101"/>
      <c r="H121" s="101"/>
      <c r="I121" s="101"/>
      <c r="J121" s="101"/>
      <c r="K121" s="101"/>
      <c r="L121" s="101"/>
      <c r="M121" s="101"/>
      <c r="N121" s="101"/>
      <c r="O121" s="101"/>
      <c r="P121" s="101"/>
      <c r="Q121" s="101"/>
      <c r="R121" s="101"/>
      <c r="S121" s="102"/>
      <c r="T121" s="48"/>
      <c r="V121" s="108"/>
      <c r="W121" s="108"/>
      <c r="X121" s="103"/>
      <c r="Y121" s="103"/>
      <c r="Z121" s="103"/>
    </row>
    <row r="122" spans="2:26" s="92" customFormat="1" ht="15" customHeight="1">
      <c r="B122" s="101"/>
      <c r="C122" s="101"/>
      <c r="D122" s="101"/>
      <c r="E122" s="101"/>
      <c r="F122" s="101"/>
      <c r="G122" s="101"/>
      <c r="H122" s="101"/>
      <c r="I122" s="101"/>
      <c r="J122" s="101"/>
      <c r="K122" s="101"/>
      <c r="L122" s="101"/>
      <c r="M122" s="101"/>
      <c r="N122" s="101"/>
      <c r="O122" s="101"/>
      <c r="P122" s="101"/>
      <c r="Q122" s="101"/>
      <c r="R122" s="101"/>
      <c r="S122" s="102"/>
      <c r="T122" s="48"/>
      <c r="V122" s="108"/>
      <c r="W122" s="108"/>
      <c r="X122" s="103"/>
      <c r="Y122" s="103"/>
      <c r="Z122" s="103"/>
    </row>
    <row r="123" spans="2:26" s="92" customFormat="1" ht="15" customHeight="1">
      <c r="B123" s="101"/>
      <c r="C123" s="101"/>
      <c r="D123" s="101"/>
      <c r="E123" s="101"/>
      <c r="F123" s="101"/>
      <c r="G123" s="101"/>
      <c r="H123" s="101"/>
      <c r="I123" s="101"/>
      <c r="J123" s="101"/>
      <c r="K123" s="101"/>
      <c r="L123" s="101"/>
      <c r="M123" s="101"/>
      <c r="N123" s="101"/>
      <c r="O123" s="101"/>
      <c r="P123" s="101"/>
      <c r="Q123" s="101"/>
      <c r="R123" s="101"/>
      <c r="S123" s="102"/>
      <c r="T123" s="48"/>
      <c r="V123" s="108"/>
      <c r="W123" s="108"/>
      <c r="X123" s="103"/>
      <c r="Y123" s="103"/>
      <c r="Z123" s="103"/>
    </row>
    <row r="124" spans="2:26" s="92" customFormat="1" ht="15" customHeight="1">
      <c r="B124" s="101"/>
      <c r="C124" s="101"/>
      <c r="D124" s="101"/>
      <c r="E124" s="101"/>
      <c r="F124" s="101"/>
      <c r="G124" s="101"/>
      <c r="H124" s="101"/>
      <c r="I124" s="101"/>
      <c r="J124" s="101"/>
      <c r="K124" s="101"/>
      <c r="L124" s="101"/>
      <c r="M124" s="101"/>
      <c r="N124" s="101"/>
      <c r="O124" s="101"/>
      <c r="P124" s="101"/>
      <c r="Q124" s="101"/>
      <c r="R124" s="101"/>
      <c r="S124" s="102"/>
      <c r="T124" s="48"/>
      <c r="V124" s="108"/>
      <c r="W124" s="108"/>
      <c r="X124" s="103"/>
      <c r="Y124" s="103"/>
      <c r="Z124" s="103"/>
    </row>
    <row r="125" spans="2:26" s="92" customFormat="1" ht="15" customHeight="1">
      <c r="B125" s="101"/>
      <c r="C125" s="101"/>
      <c r="D125" s="101"/>
      <c r="E125" s="101"/>
      <c r="F125" s="101"/>
      <c r="G125" s="101"/>
      <c r="H125" s="101"/>
      <c r="I125" s="101"/>
      <c r="J125" s="101"/>
      <c r="K125" s="101"/>
      <c r="L125" s="101"/>
      <c r="M125" s="101"/>
      <c r="N125" s="101"/>
      <c r="O125" s="101"/>
      <c r="P125" s="101"/>
      <c r="Q125" s="101"/>
      <c r="R125" s="101"/>
      <c r="S125" s="102"/>
      <c r="T125" s="48"/>
      <c r="V125" s="108"/>
      <c r="W125" s="108"/>
      <c r="X125" s="103"/>
      <c r="Y125" s="103"/>
      <c r="Z125" s="103"/>
    </row>
    <row r="126" spans="2:26" s="92" customFormat="1" ht="15" customHeight="1">
      <c r="B126" s="101"/>
      <c r="C126" s="101"/>
      <c r="D126" s="101"/>
      <c r="E126" s="101"/>
      <c r="F126" s="101"/>
      <c r="G126" s="101"/>
      <c r="H126" s="101"/>
      <c r="I126" s="101"/>
      <c r="J126" s="101"/>
      <c r="K126" s="101"/>
      <c r="L126" s="101"/>
      <c r="M126" s="101"/>
      <c r="N126" s="101"/>
      <c r="O126" s="101"/>
      <c r="P126" s="101"/>
      <c r="Q126" s="101"/>
      <c r="R126" s="101"/>
      <c r="S126" s="102"/>
      <c r="T126" s="48"/>
      <c r="V126" s="108"/>
      <c r="W126" s="108"/>
      <c r="X126" s="103"/>
      <c r="Y126" s="103"/>
      <c r="Z126" s="103"/>
    </row>
    <row r="127" spans="2:26" s="92" customFormat="1" ht="15" customHeight="1">
      <c r="B127" s="101"/>
      <c r="C127" s="101"/>
      <c r="D127" s="101"/>
      <c r="E127" s="101"/>
      <c r="F127" s="101"/>
      <c r="G127" s="101"/>
      <c r="H127" s="101"/>
      <c r="I127" s="101"/>
      <c r="J127" s="101"/>
      <c r="K127" s="101"/>
      <c r="L127" s="101"/>
      <c r="M127" s="101"/>
      <c r="N127" s="101"/>
      <c r="O127" s="101"/>
      <c r="P127" s="101"/>
      <c r="Q127" s="101"/>
      <c r="R127" s="101"/>
      <c r="S127" s="102"/>
      <c r="T127" s="48"/>
      <c r="V127" s="108"/>
      <c r="W127" s="108"/>
      <c r="X127" s="103"/>
      <c r="Y127" s="103"/>
      <c r="Z127" s="103"/>
    </row>
    <row r="128" spans="2:26" s="92" customFormat="1" ht="15" customHeight="1">
      <c r="B128" s="101"/>
      <c r="C128" s="101"/>
      <c r="D128" s="101"/>
      <c r="E128" s="101"/>
      <c r="F128" s="101"/>
      <c r="G128" s="101"/>
      <c r="H128" s="101"/>
      <c r="I128" s="101"/>
      <c r="J128" s="101"/>
      <c r="K128" s="101"/>
      <c r="L128" s="101"/>
      <c r="M128" s="101"/>
      <c r="N128" s="101"/>
      <c r="O128" s="101"/>
      <c r="P128" s="101"/>
      <c r="Q128" s="101"/>
      <c r="R128" s="101"/>
      <c r="S128" s="102"/>
      <c r="T128" s="48"/>
      <c r="V128" s="108"/>
      <c r="W128" s="108"/>
      <c r="X128" s="103"/>
      <c r="Y128" s="103"/>
      <c r="Z128" s="103"/>
    </row>
    <row r="129" spans="2:26" s="92" customFormat="1" ht="15" customHeight="1">
      <c r="B129" s="101"/>
      <c r="C129" s="101"/>
      <c r="D129" s="101"/>
      <c r="E129" s="101"/>
      <c r="F129" s="101"/>
      <c r="G129" s="101"/>
      <c r="H129" s="101"/>
      <c r="I129" s="101"/>
      <c r="J129" s="101"/>
      <c r="K129" s="101"/>
      <c r="L129" s="101"/>
      <c r="M129" s="101"/>
      <c r="N129" s="101"/>
      <c r="O129" s="101"/>
      <c r="P129" s="101"/>
      <c r="Q129" s="101"/>
      <c r="R129" s="101"/>
      <c r="S129" s="102"/>
      <c r="T129" s="48"/>
      <c r="V129" s="108"/>
      <c r="W129" s="108"/>
      <c r="X129" s="103"/>
      <c r="Y129" s="103"/>
      <c r="Z129" s="103"/>
    </row>
    <row r="130" spans="2:26" s="92" customFormat="1" ht="15" customHeight="1">
      <c r="B130" s="101"/>
      <c r="C130" s="101"/>
      <c r="D130" s="101"/>
      <c r="E130" s="101"/>
      <c r="F130" s="101"/>
      <c r="G130" s="101"/>
      <c r="H130" s="101"/>
      <c r="I130" s="101"/>
      <c r="J130" s="101"/>
      <c r="K130" s="101"/>
      <c r="L130" s="101"/>
      <c r="M130" s="101"/>
      <c r="N130" s="101"/>
      <c r="O130" s="101"/>
      <c r="P130" s="101"/>
      <c r="Q130" s="101"/>
      <c r="R130" s="101"/>
      <c r="S130" s="102"/>
      <c r="T130" s="48"/>
      <c r="V130" s="108"/>
      <c r="W130" s="108"/>
      <c r="X130" s="103"/>
      <c r="Y130" s="103"/>
      <c r="Z130" s="103"/>
    </row>
    <row r="131" spans="2:26" s="92" customFormat="1" ht="15" customHeight="1">
      <c r="B131" s="101"/>
      <c r="C131" s="101"/>
      <c r="D131" s="101"/>
      <c r="E131" s="101"/>
      <c r="F131" s="101"/>
      <c r="G131" s="101"/>
      <c r="H131" s="101"/>
      <c r="I131" s="101"/>
      <c r="J131" s="101"/>
      <c r="K131" s="101"/>
      <c r="L131" s="101"/>
      <c r="M131" s="101"/>
      <c r="N131" s="101"/>
      <c r="O131" s="101"/>
      <c r="P131" s="101"/>
      <c r="Q131" s="101"/>
      <c r="R131" s="101"/>
      <c r="S131" s="102"/>
      <c r="T131" s="48"/>
      <c r="V131" s="108"/>
      <c r="W131" s="108"/>
      <c r="X131" s="103"/>
      <c r="Y131" s="103"/>
      <c r="Z131" s="103"/>
    </row>
    <row r="132" spans="2:26" s="92" customFormat="1" ht="15" customHeight="1">
      <c r="B132" s="101"/>
      <c r="C132" s="101"/>
      <c r="D132" s="101"/>
      <c r="E132" s="101"/>
      <c r="F132" s="101"/>
      <c r="G132" s="101"/>
      <c r="H132" s="101"/>
      <c r="I132" s="101"/>
      <c r="J132" s="101"/>
      <c r="K132" s="101"/>
      <c r="L132" s="101"/>
      <c r="M132" s="101"/>
      <c r="N132" s="101"/>
      <c r="O132" s="101"/>
      <c r="P132" s="101"/>
      <c r="Q132" s="101"/>
      <c r="R132" s="101"/>
      <c r="S132" s="102"/>
      <c r="T132" s="48"/>
      <c r="V132" s="108"/>
      <c r="W132" s="108"/>
      <c r="X132" s="103"/>
      <c r="Y132" s="103"/>
      <c r="Z132" s="103"/>
    </row>
    <row r="133" spans="2:26" s="92" customFormat="1" ht="15" customHeight="1">
      <c r="B133" s="101"/>
      <c r="C133" s="101"/>
      <c r="D133" s="101"/>
      <c r="E133" s="101"/>
      <c r="F133" s="101"/>
      <c r="G133" s="101"/>
      <c r="H133" s="101"/>
      <c r="I133" s="101"/>
      <c r="J133" s="101"/>
      <c r="K133" s="101"/>
      <c r="L133" s="101"/>
      <c r="M133" s="101"/>
      <c r="N133" s="101"/>
      <c r="O133" s="101"/>
      <c r="P133" s="101"/>
      <c r="Q133" s="101"/>
      <c r="R133" s="101"/>
      <c r="S133" s="102"/>
      <c r="T133" s="48"/>
      <c r="V133" s="108"/>
      <c r="W133" s="108"/>
      <c r="X133" s="103"/>
      <c r="Y133" s="103"/>
      <c r="Z133" s="103"/>
    </row>
    <row r="134" spans="2:26" s="92" customFormat="1" ht="15" customHeight="1">
      <c r="B134" s="101"/>
      <c r="C134" s="101"/>
      <c r="D134" s="101"/>
      <c r="E134" s="101"/>
      <c r="F134" s="101"/>
      <c r="G134" s="101"/>
      <c r="H134" s="101"/>
      <c r="I134" s="101"/>
      <c r="J134" s="101"/>
      <c r="K134" s="101"/>
      <c r="L134" s="101"/>
      <c r="M134" s="101"/>
      <c r="N134" s="101"/>
      <c r="O134" s="101"/>
      <c r="P134" s="101"/>
      <c r="Q134" s="101"/>
      <c r="R134" s="101"/>
      <c r="S134" s="102"/>
      <c r="T134" s="48"/>
      <c r="V134" s="108"/>
      <c r="W134" s="108"/>
      <c r="X134" s="103"/>
      <c r="Y134" s="103"/>
      <c r="Z134" s="103"/>
    </row>
    <row r="135" spans="2:26" s="92" customFormat="1" ht="15" customHeight="1">
      <c r="B135" s="101"/>
      <c r="C135" s="101"/>
      <c r="D135" s="101"/>
      <c r="E135" s="101"/>
      <c r="F135" s="101"/>
      <c r="G135" s="101"/>
      <c r="H135" s="101"/>
      <c r="I135" s="101"/>
      <c r="J135" s="101"/>
      <c r="K135" s="101"/>
      <c r="L135" s="101"/>
      <c r="M135" s="101"/>
      <c r="N135" s="101"/>
      <c r="O135" s="101"/>
      <c r="P135" s="101"/>
      <c r="Q135" s="101"/>
      <c r="R135" s="101"/>
      <c r="S135" s="102"/>
      <c r="T135" s="48"/>
      <c r="V135" s="108"/>
      <c r="W135" s="108"/>
      <c r="X135" s="103"/>
      <c r="Y135" s="103"/>
      <c r="Z135" s="103"/>
    </row>
    <row r="136" spans="2:26" s="92" customFormat="1" ht="15" customHeight="1">
      <c r="B136" s="101"/>
      <c r="C136" s="101"/>
      <c r="D136" s="101"/>
      <c r="E136" s="101"/>
      <c r="F136" s="101"/>
      <c r="G136" s="101"/>
      <c r="H136" s="101"/>
      <c r="I136" s="101"/>
      <c r="J136" s="101"/>
      <c r="K136" s="101"/>
      <c r="L136" s="101"/>
      <c r="M136" s="101"/>
      <c r="N136" s="101"/>
      <c r="O136" s="101"/>
      <c r="P136" s="101"/>
      <c r="Q136" s="101"/>
      <c r="R136" s="101"/>
      <c r="S136" s="102"/>
      <c r="T136" s="48"/>
      <c r="V136" s="108"/>
      <c r="W136" s="108"/>
      <c r="X136" s="103"/>
      <c r="Y136" s="103"/>
      <c r="Z136" s="103"/>
    </row>
    <row r="137" spans="2:26" s="92" customFormat="1" ht="15" customHeight="1">
      <c r="B137" s="101"/>
      <c r="C137" s="101"/>
      <c r="D137" s="101"/>
      <c r="E137" s="101"/>
      <c r="F137" s="101"/>
      <c r="G137" s="101"/>
      <c r="H137" s="101"/>
      <c r="I137" s="101"/>
      <c r="J137" s="101"/>
      <c r="K137" s="101"/>
      <c r="L137" s="101"/>
      <c r="M137" s="101"/>
      <c r="N137" s="101"/>
      <c r="O137" s="101"/>
      <c r="P137" s="101"/>
      <c r="Q137" s="101"/>
      <c r="R137" s="101"/>
      <c r="S137" s="102"/>
      <c r="T137" s="48"/>
      <c r="V137" s="108"/>
      <c r="W137" s="108"/>
      <c r="X137" s="103"/>
      <c r="Y137" s="103"/>
      <c r="Z137" s="103"/>
    </row>
    <row r="138" spans="2:26" s="92" customFormat="1" ht="15" customHeight="1">
      <c r="B138" s="101"/>
      <c r="C138" s="101"/>
      <c r="D138" s="101"/>
      <c r="E138" s="101"/>
      <c r="F138" s="101"/>
      <c r="G138" s="101"/>
      <c r="H138" s="101"/>
      <c r="I138" s="101"/>
      <c r="J138" s="101"/>
      <c r="K138" s="101"/>
      <c r="L138" s="101"/>
      <c r="M138" s="101"/>
      <c r="N138" s="101"/>
      <c r="O138" s="101"/>
      <c r="P138" s="101"/>
      <c r="Q138" s="101"/>
      <c r="R138" s="101"/>
      <c r="S138" s="102"/>
      <c r="T138" s="48"/>
      <c r="V138" s="108"/>
      <c r="W138" s="108"/>
      <c r="X138" s="103"/>
      <c r="Y138" s="103"/>
      <c r="Z138" s="103"/>
    </row>
    <row r="139" spans="2:26" s="92" customFormat="1" ht="15" customHeight="1">
      <c r="B139" s="101"/>
      <c r="C139" s="101"/>
      <c r="D139" s="101"/>
      <c r="E139" s="101"/>
      <c r="F139" s="101"/>
      <c r="G139" s="101"/>
      <c r="H139" s="101"/>
      <c r="I139" s="101"/>
      <c r="J139" s="101"/>
      <c r="K139" s="101"/>
      <c r="L139" s="101"/>
      <c r="M139" s="101"/>
      <c r="N139" s="101"/>
      <c r="O139" s="101"/>
      <c r="P139" s="101"/>
      <c r="Q139" s="101"/>
      <c r="R139" s="101"/>
      <c r="S139" s="102"/>
      <c r="T139" s="48"/>
      <c r="V139" s="108"/>
      <c r="W139" s="108"/>
      <c r="X139" s="103"/>
      <c r="Y139" s="103"/>
      <c r="Z139" s="103"/>
    </row>
    <row r="140" spans="2:26" s="92" customFormat="1" ht="15" customHeight="1">
      <c r="B140" s="101"/>
      <c r="C140" s="101"/>
      <c r="D140" s="101"/>
      <c r="E140" s="101"/>
      <c r="F140" s="101"/>
      <c r="G140" s="101"/>
      <c r="H140" s="101"/>
      <c r="I140" s="101"/>
      <c r="J140" s="101"/>
      <c r="K140" s="101"/>
      <c r="L140" s="101"/>
      <c r="M140" s="101"/>
      <c r="N140" s="101"/>
      <c r="O140" s="101"/>
      <c r="P140" s="101"/>
      <c r="Q140" s="101"/>
      <c r="R140" s="101"/>
      <c r="S140" s="102"/>
      <c r="T140" s="48"/>
      <c r="V140" s="108"/>
      <c r="W140" s="108"/>
      <c r="X140" s="103"/>
      <c r="Y140" s="103"/>
      <c r="Z140" s="103"/>
    </row>
    <row r="141" spans="2:26" s="92" customFormat="1" ht="15" customHeight="1">
      <c r="B141" s="101"/>
      <c r="C141" s="101"/>
      <c r="D141" s="101"/>
      <c r="E141" s="101"/>
      <c r="F141" s="101"/>
      <c r="G141" s="101"/>
      <c r="H141" s="101"/>
      <c r="I141" s="101"/>
      <c r="J141" s="101"/>
      <c r="K141" s="101"/>
      <c r="L141" s="101"/>
      <c r="M141" s="101"/>
      <c r="N141" s="101"/>
      <c r="O141" s="101"/>
      <c r="P141" s="101"/>
      <c r="Q141" s="101"/>
      <c r="R141" s="101"/>
      <c r="S141" s="102"/>
      <c r="T141" s="48"/>
      <c r="V141" s="108"/>
      <c r="W141" s="108"/>
      <c r="X141" s="103"/>
      <c r="Y141" s="103"/>
      <c r="Z141" s="103"/>
    </row>
    <row r="142" spans="2:26" s="92" customFormat="1" ht="15" customHeight="1">
      <c r="B142" s="101"/>
      <c r="C142" s="101"/>
      <c r="D142" s="101"/>
      <c r="E142" s="101"/>
      <c r="F142" s="101"/>
      <c r="G142" s="101"/>
      <c r="H142" s="101"/>
      <c r="I142" s="101"/>
      <c r="J142" s="101"/>
      <c r="K142" s="101"/>
      <c r="L142" s="101"/>
      <c r="M142" s="101"/>
      <c r="N142" s="101"/>
      <c r="O142" s="101"/>
      <c r="P142" s="101"/>
      <c r="Q142" s="101"/>
      <c r="R142" s="101"/>
      <c r="S142" s="102"/>
      <c r="T142" s="48"/>
      <c r="V142" s="108"/>
      <c r="W142" s="108"/>
      <c r="X142" s="103"/>
      <c r="Y142" s="103"/>
      <c r="Z142" s="103"/>
    </row>
    <row r="143" spans="2:26" s="92" customFormat="1" ht="15" customHeight="1">
      <c r="B143" s="101"/>
      <c r="C143" s="101"/>
      <c r="D143" s="101"/>
      <c r="E143" s="101"/>
      <c r="F143" s="101"/>
      <c r="G143" s="101"/>
      <c r="H143" s="101"/>
      <c r="I143" s="101"/>
      <c r="J143" s="101"/>
      <c r="K143" s="101"/>
      <c r="L143" s="101"/>
      <c r="M143" s="101"/>
      <c r="N143" s="101"/>
      <c r="O143" s="101"/>
      <c r="P143" s="101"/>
      <c r="Q143" s="101"/>
      <c r="R143" s="101"/>
      <c r="S143" s="102"/>
      <c r="T143" s="48"/>
      <c r="V143" s="108"/>
      <c r="W143" s="108"/>
      <c r="X143" s="103"/>
      <c r="Y143" s="103"/>
      <c r="Z143" s="103"/>
    </row>
    <row r="144" spans="2:26" s="92" customFormat="1" ht="15" customHeight="1">
      <c r="B144" s="101"/>
      <c r="C144" s="101"/>
      <c r="D144" s="101"/>
      <c r="E144" s="101"/>
      <c r="F144" s="101"/>
      <c r="G144" s="101"/>
      <c r="H144" s="101"/>
      <c r="I144" s="101"/>
      <c r="J144" s="101"/>
      <c r="K144" s="101"/>
      <c r="L144" s="101"/>
      <c r="M144" s="101"/>
      <c r="N144" s="101"/>
      <c r="O144" s="101"/>
      <c r="P144" s="101"/>
      <c r="Q144" s="101"/>
      <c r="R144" s="101"/>
      <c r="S144" s="102"/>
      <c r="T144" s="48"/>
      <c r="V144" s="108"/>
      <c r="W144" s="108"/>
      <c r="X144" s="103"/>
      <c r="Y144" s="103"/>
      <c r="Z144" s="103"/>
    </row>
    <row r="145" spans="2:26" s="92" customFormat="1" ht="15" customHeight="1">
      <c r="B145" s="101"/>
      <c r="C145" s="101"/>
      <c r="D145" s="101"/>
      <c r="E145" s="101"/>
      <c r="F145" s="101"/>
      <c r="G145" s="101"/>
      <c r="H145" s="101"/>
      <c r="I145" s="101"/>
      <c r="J145" s="101"/>
      <c r="K145" s="101"/>
      <c r="L145" s="101"/>
      <c r="M145" s="101"/>
      <c r="N145" s="101"/>
      <c r="O145" s="101"/>
      <c r="P145" s="101"/>
      <c r="Q145" s="101"/>
      <c r="R145" s="101"/>
      <c r="S145" s="102"/>
      <c r="T145" s="48"/>
      <c r="V145" s="108"/>
      <c r="W145" s="108"/>
      <c r="X145" s="103"/>
      <c r="Y145" s="103"/>
      <c r="Z145" s="103"/>
    </row>
    <row r="146" spans="2:26" s="92" customFormat="1" ht="15" customHeight="1">
      <c r="B146" s="101"/>
      <c r="C146" s="101"/>
      <c r="D146" s="101"/>
      <c r="E146" s="101"/>
      <c r="F146" s="101"/>
      <c r="G146" s="101"/>
      <c r="H146" s="101"/>
      <c r="I146" s="101"/>
      <c r="J146" s="101"/>
      <c r="K146" s="101"/>
      <c r="L146" s="101"/>
      <c r="M146" s="101"/>
      <c r="N146" s="101"/>
      <c r="O146" s="101"/>
      <c r="P146" s="101"/>
      <c r="Q146" s="101"/>
      <c r="R146" s="101"/>
      <c r="S146" s="102"/>
      <c r="T146" s="48"/>
      <c r="V146" s="108"/>
      <c r="W146" s="108"/>
      <c r="X146" s="103"/>
      <c r="Y146" s="103"/>
      <c r="Z146" s="103"/>
    </row>
    <row r="147" spans="2:26" s="92" customFormat="1" ht="15" customHeight="1">
      <c r="B147" s="101"/>
      <c r="C147" s="101"/>
      <c r="D147" s="101"/>
      <c r="E147" s="101"/>
      <c r="F147" s="101"/>
      <c r="G147" s="101"/>
      <c r="H147" s="101"/>
      <c r="I147" s="101"/>
      <c r="J147" s="101"/>
      <c r="K147" s="101"/>
      <c r="L147" s="101"/>
      <c r="M147" s="101"/>
      <c r="N147" s="101"/>
      <c r="O147" s="101"/>
      <c r="P147" s="101"/>
      <c r="Q147" s="101"/>
      <c r="R147" s="101"/>
      <c r="S147" s="102"/>
      <c r="T147" s="48"/>
      <c r="V147" s="108"/>
      <c r="W147" s="108"/>
      <c r="X147" s="103"/>
      <c r="Y147" s="103"/>
      <c r="Z147" s="103"/>
    </row>
    <row r="148" spans="2:26" s="92" customFormat="1" ht="15" customHeight="1">
      <c r="B148" s="101"/>
      <c r="C148" s="101"/>
      <c r="D148" s="101"/>
      <c r="E148" s="101"/>
      <c r="F148" s="101"/>
      <c r="G148" s="101"/>
      <c r="H148" s="101"/>
      <c r="I148" s="101"/>
      <c r="J148" s="101"/>
      <c r="K148" s="101"/>
      <c r="L148" s="101"/>
      <c r="M148" s="101"/>
      <c r="N148" s="101"/>
      <c r="O148" s="101"/>
      <c r="P148" s="101"/>
      <c r="Q148" s="101"/>
      <c r="R148" s="101"/>
      <c r="S148" s="102"/>
      <c r="T148" s="48"/>
      <c r="V148" s="108"/>
      <c r="W148" s="108"/>
      <c r="X148" s="103"/>
      <c r="Y148" s="103"/>
      <c r="Z148" s="103"/>
    </row>
    <row r="149" spans="2:26" s="92" customFormat="1" ht="15" customHeight="1">
      <c r="B149" s="101"/>
      <c r="C149" s="101"/>
      <c r="D149" s="101"/>
      <c r="E149" s="101"/>
      <c r="F149" s="101"/>
      <c r="G149" s="101"/>
      <c r="H149" s="101"/>
      <c r="I149" s="101"/>
      <c r="J149" s="101"/>
      <c r="K149" s="101"/>
      <c r="L149" s="101"/>
      <c r="M149" s="101"/>
      <c r="N149" s="101"/>
      <c r="O149" s="101"/>
      <c r="P149" s="101"/>
      <c r="Q149" s="101"/>
      <c r="R149" s="101"/>
      <c r="S149" s="102"/>
      <c r="T149" s="48"/>
      <c r="V149" s="108"/>
      <c r="W149" s="108"/>
      <c r="X149" s="103"/>
      <c r="Y149" s="103"/>
      <c r="Z149" s="103"/>
    </row>
    <row r="150" spans="2:26" s="92" customFormat="1" ht="15" customHeight="1">
      <c r="B150" s="101"/>
      <c r="C150" s="101"/>
      <c r="D150" s="101"/>
      <c r="E150" s="101"/>
      <c r="F150" s="101"/>
      <c r="G150" s="101"/>
      <c r="H150" s="101"/>
      <c r="I150" s="101"/>
      <c r="J150" s="101"/>
      <c r="K150" s="101"/>
      <c r="L150" s="101"/>
      <c r="M150" s="101"/>
      <c r="N150" s="101"/>
      <c r="O150" s="101"/>
      <c r="P150" s="101"/>
      <c r="Q150" s="101"/>
      <c r="R150" s="101"/>
      <c r="S150" s="102"/>
      <c r="T150" s="48"/>
      <c r="V150" s="108"/>
      <c r="W150" s="108"/>
      <c r="X150" s="103"/>
      <c r="Y150" s="103"/>
      <c r="Z150" s="103"/>
    </row>
    <row r="151" spans="2:26" s="92" customFormat="1" ht="15" customHeight="1">
      <c r="B151" s="101"/>
      <c r="C151" s="101"/>
      <c r="D151" s="101"/>
      <c r="E151" s="101"/>
      <c r="F151" s="101"/>
      <c r="G151" s="101"/>
      <c r="H151" s="101"/>
      <c r="I151" s="101"/>
      <c r="J151" s="101"/>
      <c r="K151" s="101"/>
      <c r="L151" s="101"/>
      <c r="M151" s="101"/>
      <c r="N151" s="101"/>
      <c r="O151" s="101"/>
      <c r="P151" s="101"/>
      <c r="Q151" s="101"/>
      <c r="R151" s="101"/>
      <c r="S151" s="102"/>
      <c r="T151" s="48"/>
      <c r="V151" s="108"/>
      <c r="W151" s="108"/>
      <c r="X151" s="103"/>
      <c r="Y151" s="103"/>
      <c r="Z151" s="103"/>
    </row>
    <row r="152" spans="2:26" s="92" customFormat="1" ht="15" customHeight="1">
      <c r="B152" s="101"/>
      <c r="C152" s="101"/>
      <c r="D152" s="101"/>
      <c r="E152" s="101"/>
      <c r="F152" s="101"/>
      <c r="G152" s="101"/>
      <c r="H152" s="101"/>
      <c r="I152" s="101"/>
      <c r="J152" s="101"/>
      <c r="K152" s="101"/>
      <c r="L152" s="101"/>
      <c r="M152" s="101"/>
      <c r="N152" s="101"/>
      <c r="O152" s="101"/>
      <c r="P152" s="101"/>
      <c r="Q152" s="101"/>
      <c r="R152" s="101"/>
      <c r="S152" s="102"/>
      <c r="T152" s="48"/>
      <c r="V152" s="108"/>
      <c r="W152" s="108"/>
      <c r="X152" s="103"/>
      <c r="Y152" s="103"/>
      <c r="Z152" s="103"/>
    </row>
    <row r="153" spans="2:26" s="92" customFormat="1" ht="15" customHeight="1">
      <c r="B153" s="101"/>
      <c r="C153" s="101"/>
      <c r="D153" s="101"/>
      <c r="E153" s="101"/>
      <c r="F153" s="101"/>
      <c r="G153" s="101"/>
      <c r="H153" s="101"/>
      <c r="I153" s="101"/>
      <c r="J153" s="101"/>
      <c r="K153" s="101"/>
      <c r="L153" s="101"/>
      <c r="M153" s="101"/>
      <c r="N153" s="101"/>
      <c r="O153" s="101"/>
      <c r="P153" s="101"/>
      <c r="Q153" s="101"/>
      <c r="R153" s="101"/>
      <c r="S153" s="102"/>
      <c r="T153" s="48"/>
      <c r="V153" s="108"/>
      <c r="W153" s="108"/>
      <c r="X153" s="103"/>
      <c r="Y153" s="103"/>
      <c r="Z153" s="103"/>
    </row>
    <row r="154" spans="2:26" s="92" customFormat="1" ht="15" customHeight="1">
      <c r="B154" s="101"/>
      <c r="C154" s="101"/>
      <c r="D154" s="101"/>
      <c r="E154" s="101"/>
      <c r="F154" s="101"/>
      <c r="G154" s="101"/>
      <c r="H154" s="101"/>
      <c r="I154" s="101"/>
      <c r="J154" s="101"/>
      <c r="K154" s="101"/>
      <c r="L154" s="101"/>
      <c r="M154" s="101"/>
      <c r="N154" s="101"/>
      <c r="O154" s="101"/>
      <c r="P154" s="101"/>
      <c r="Q154" s="101"/>
      <c r="R154" s="101"/>
      <c r="S154" s="102"/>
      <c r="T154" s="48"/>
      <c r="V154" s="108"/>
      <c r="W154" s="108"/>
      <c r="X154" s="103"/>
      <c r="Y154" s="103"/>
      <c r="Z154" s="103"/>
    </row>
    <row r="155" spans="2:26" s="92" customFormat="1" ht="15" customHeight="1">
      <c r="B155" s="101"/>
      <c r="C155" s="101"/>
      <c r="D155" s="101"/>
      <c r="E155" s="101"/>
      <c r="F155" s="101"/>
      <c r="G155" s="101"/>
      <c r="H155" s="101"/>
      <c r="I155" s="101"/>
      <c r="J155" s="101"/>
      <c r="K155" s="101"/>
      <c r="L155" s="101"/>
      <c r="M155" s="101"/>
      <c r="N155" s="101"/>
      <c r="O155" s="101"/>
      <c r="P155" s="101"/>
      <c r="Q155" s="101"/>
      <c r="R155" s="101"/>
      <c r="S155" s="102"/>
      <c r="T155" s="48"/>
      <c r="V155" s="108"/>
      <c r="W155" s="108"/>
      <c r="X155" s="103"/>
      <c r="Y155" s="103"/>
      <c r="Z155" s="103"/>
    </row>
    <row r="156" spans="2:26" s="92" customFormat="1" ht="15" customHeight="1">
      <c r="B156" s="101"/>
      <c r="C156" s="101"/>
      <c r="D156" s="101"/>
      <c r="E156" s="101"/>
      <c r="F156" s="101"/>
      <c r="G156" s="101"/>
      <c r="H156" s="101"/>
      <c r="I156" s="101"/>
      <c r="J156" s="101"/>
      <c r="K156" s="101"/>
      <c r="L156" s="101"/>
      <c r="M156" s="101"/>
      <c r="N156" s="101"/>
      <c r="O156" s="101"/>
      <c r="P156" s="101"/>
      <c r="Q156" s="101"/>
      <c r="R156" s="101"/>
      <c r="S156" s="102"/>
      <c r="T156" s="48"/>
      <c r="V156" s="108"/>
      <c r="W156" s="108"/>
      <c r="X156" s="103"/>
      <c r="Y156" s="103"/>
      <c r="Z156" s="103"/>
    </row>
    <row r="157" spans="2:26" s="92" customFormat="1" ht="15" customHeight="1">
      <c r="B157" s="101"/>
      <c r="C157" s="101"/>
      <c r="D157" s="101"/>
      <c r="E157" s="101"/>
      <c r="F157" s="101"/>
      <c r="G157" s="101"/>
      <c r="H157" s="101"/>
      <c r="I157" s="101"/>
      <c r="J157" s="101"/>
      <c r="K157" s="101"/>
      <c r="L157" s="101"/>
      <c r="M157" s="101"/>
      <c r="N157" s="101"/>
      <c r="O157" s="101"/>
      <c r="P157" s="101"/>
      <c r="Q157" s="101"/>
      <c r="R157" s="101"/>
      <c r="S157" s="102"/>
      <c r="T157" s="48"/>
      <c r="V157" s="108"/>
      <c r="W157" s="108"/>
      <c r="X157" s="103"/>
      <c r="Y157" s="103"/>
      <c r="Z157" s="103"/>
    </row>
    <row r="158" spans="2:26" s="92" customFormat="1" ht="15" customHeight="1">
      <c r="B158" s="101"/>
      <c r="C158" s="101"/>
      <c r="D158" s="101"/>
      <c r="E158" s="101"/>
      <c r="F158" s="101"/>
      <c r="G158" s="101"/>
      <c r="H158" s="101"/>
      <c r="I158" s="101"/>
      <c r="J158" s="101"/>
      <c r="K158" s="101"/>
      <c r="L158" s="101"/>
      <c r="M158" s="101"/>
      <c r="N158" s="101"/>
      <c r="O158" s="101"/>
      <c r="P158" s="101"/>
      <c r="Q158" s="101"/>
      <c r="R158" s="101"/>
      <c r="S158" s="102"/>
      <c r="T158" s="48"/>
      <c r="V158" s="108"/>
      <c r="W158" s="108"/>
      <c r="X158" s="103"/>
      <c r="Y158" s="103"/>
      <c r="Z158" s="103"/>
    </row>
    <row r="159" spans="2:26" s="92" customFormat="1" ht="15" customHeight="1">
      <c r="B159" s="101"/>
      <c r="C159" s="101"/>
      <c r="D159" s="101"/>
      <c r="E159" s="101"/>
      <c r="F159" s="101"/>
      <c r="G159" s="101"/>
      <c r="H159" s="101"/>
      <c r="I159" s="101"/>
      <c r="J159" s="101"/>
      <c r="K159" s="101"/>
      <c r="L159" s="101"/>
      <c r="M159" s="101"/>
      <c r="N159" s="101"/>
      <c r="O159" s="101"/>
      <c r="P159" s="101"/>
      <c r="Q159" s="101"/>
      <c r="R159" s="101"/>
      <c r="S159" s="102"/>
      <c r="T159" s="48"/>
      <c r="V159" s="108"/>
      <c r="W159" s="108"/>
      <c r="X159" s="103"/>
      <c r="Y159" s="103"/>
      <c r="Z159" s="103"/>
    </row>
    <row r="160" spans="2:26" s="92" customFormat="1" ht="15" customHeight="1">
      <c r="B160" s="101"/>
      <c r="C160" s="101"/>
      <c r="D160" s="101"/>
      <c r="E160" s="101"/>
      <c r="F160" s="101"/>
      <c r="G160" s="101"/>
      <c r="H160" s="101"/>
      <c r="I160" s="101"/>
      <c r="J160" s="101"/>
      <c r="K160" s="101"/>
      <c r="L160" s="101"/>
      <c r="M160" s="101"/>
      <c r="N160" s="101"/>
      <c r="O160" s="101"/>
      <c r="P160" s="101"/>
      <c r="Q160" s="101"/>
      <c r="R160" s="101"/>
      <c r="S160" s="102"/>
      <c r="T160" s="48"/>
      <c r="V160" s="108"/>
      <c r="W160" s="108"/>
      <c r="X160" s="103"/>
      <c r="Y160" s="103"/>
      <c r="Z160" s="103"/>
    </row>
    <row r="161" spans="2:26" s="92" customFormat="1" ht="15" customHeight="1">
      <c r="B161" s="101"/>
      <c r="C161" s="101"/>
      <c r="D161" s="101"/>
      <c r="E161" s="101"/>
      <c r="F161" s="101"/>
      <c r="G161" s="101"/>
      <c r="H161" s="101"/>
      <c r="I161" s="101"/>
      <c r="J161" s="101"/>
      <c r="K161" s="101"/>
      <c r="L161" s="101"/>
      <c r="M161" s="101"/>
      <c r="N161" s="101"/>
      <c r="O161" s="101"/>
      <c r="P161" s="101"/>
      <c r="Q161" s="101"/>
      <c r="R161" s="101"/>
      <c r="S161" s="102"/>
      <c r="T161" s="48"/>
      <c r="V161" s="108"/>
      <c r="W161" s="108"/>
      <c r="X161" s="103"/>
      <c r="Y161" s="103"/>
      <c r="Z161" s="103"/>
    </row>
    <row r="162" spans="2:26" s="92" customFormat="1" ht="15" customHeight="1">
      <c r="B162" s="101"/>
      <c r="C162" s="101"/>
      <c r="D162" s="101"/>
      <c r="E162" s="101"/>
      <c r="F162" s="101"/>
      <c r="G162" s="101"/>
      <c r="H162" s="101"/>
      <c r="I162" s="101"/>
      <c r="J162" s="101"/>
      <c r="K162" s="101"/>
      <c r="L162" s="101"/>
      <c r="M162" s="101"/>
      <c r="N162" s="101"/>
      <c r="O162" s="101"/>
      <c r="P162" s="101"/>
      <c r="Q162" s="101"/>
      <c r="R162" s="101"/>
      <c r="S162" s="102"/>
      <c r="T162" s="48"/>
      <c r="V162" s="108"/>
      <c r="W162" s="108"/>
      <c r="X162" s="103"/>
      <c r="Y162" s="103"/>
      <c r="Z162" s="103"/>
    </row>
    <row r="163" spans="2:26" s="92" customFormat="1" ht="15" customHeight="1">
      <c r="B163" s="101"/>
      <c r="C163" s="101"/>
      <c r="D163" s="101"/>
      <c r="E163" s="101"/>
      <c r="F163" s="101"/>
      <c r="G163" s="101"/>
      <c r="H163" s="101"/>
      <c r="I163" s="101"/>
      <c r="J163" s="101"/>
      <c r="K163" s="101"/>
      <c r="L163" s="101"/>
      <c r="M163" s="101"/>
      <c r="N163" s="101"/>
      <c r="O163" s="101"/>
      <c r="P163" s="101"/>
      <c r="Q163" s="101"/>
      <c r="R163" s="101"/>
      <c r="S163" s="102"/>
      <c r="T163" s="48"/>
      <c r="V163" s="108"/>
      <c r="W163" s="108"/>
      <c r="X163" s="103"/>
      <c r="Y163" s="103"/>
      <c r="Z163" s="103"/>
    </row>
    <row r="164" spans="2:26" s="92" customFormat="1" ht="15" customHeight="1">
      <c r="B164" s="101"/>
      <c r="C164" s="101"/>
      <c r="D164" s="101"/>
      <c r="E164" s="101"/>
      <c r="F164" s="101"/>
      <c r="G164" s="101"/>
      <c r="H164" s="101"/>
      <c r="I164" s="101"/>
      <c r="J164" s="101"/>
      <c r="K164" s="101"/>
      <c r="L164" s="101"/>
      <c r="M164" s="101"/>
      <c r="N164" s="101"/>
      <c r="O164" s="101"/>
      <c r="P164" s="101"/>
      <c r="Q164" s="101"/>
      <c r="R164" s="101"/>
      <c r="S164" s="102"/>
      <c r="T164" s="48"/>
      <c r="V164" s="108"/>
      <c r="W164" s="108"/>
      <c r="X164" s="103"/>
      <c r="Y164" s="103"/>
      <c r="Z164" s="103"/>
    </row>
    <row r="165" spans="2:26" s="92" customFormat="1" ht="15" customHeight="1">
      <c r="B165" s="101"/>
      <c r="C165" s="101"/>
      <c r="D165" s="101"/>
      <c r="E165" s="101"/>
      <c r="F165" s="101"/>
      <c r="G165" s="101"/>
      <c r="H165" s="101"/>
      <c r="I165" s="101"/>
      <c r="J165" s="101"/>
      <c r="K165" s="101"/>
      <c r="L165" s="101"/>
      <c r="M165" s="101"/>
      <c r="N165" s="101"/>
      <c r="O165" s="101"/>
      <c r="P165" s="101"/>
      <c r="Q165" s="101"/>
      <c r="R165" s="101"/>
      <c r="S165" s="102"/>
      <c r="T165" s="48"/>
      <c r="V165" s="108"/>
      <c r="W165" s="108"/>
      <c r="X165" s="103"/>
      <c r="Y165" s="103"/>
      <c r="Z165" s="103"/>
    </row>
    <row r="166" spans="2:26" s="92" customFormat="1" ht="15" customHeight="1">
      <c r="B166" s="101"/>
      <c r="C166" s="101"/>
      <c r="D166" s="101"/>
      <c r="E166" s="101"/>
      <c r="F166" s="101"/>
      <c r="G166" s="101"/>
      <c r="H166" s="101"/>
      <c r="I166" s="101"/>
      <c r="J166" s="101"/>
      <c r="K166" s="101"/>
      <c r="L166" s="101"/>
      <c r="M166" s="101"/>
      <c r="N166" s="101"/>
      <c r="O166" s="101"/>
      <c r="P166" s="101"/>
      <c r="Q166" s="101"/>
      <c r="R166" s="101"/>
      <c r="S166" s="102"/>
      <c r="T166" s="48"/>
      <c r="V166" s="108"/>
      <c r="W166" s="108"/>
      <c r="X166" s="103"/>
      <c r="Y166" s="103"/>
      <c r="Z166" s="103"/>
    </row>
    <row r="167" spans="2:26" s="92" customFormat="1" ht="15" customHeight="1">
      <c r="B167" s="101"/>
      <c r="C167" s="101"/>
      <c r="D167" s="101"/>
      <c r="E167" s="101"/>
      <c r="F167" s="101"/>
      <c r="G167" s="101"/>
      <c r="H167" s="101"/>
      <c r="I167" s="101"/>
      <c r="J167" s="101"/>
      <c r="K167" s="101"/>
      <c r="L167" s="101"/>
      <c r="M167" s="101"/>
      <c r="N167" s="101"/>
      <c r="O167" s="101"/>
      <c r="P167" s="101"/>
      <c r="Q167" s="101"/>
      <c r="R167" s="101"/>
      <c r="S167" s="102"/>
      <c r="T167" s="48"/>
      <c r="V167" s="108"/>
      <c r="W167" s="108"/>
      <c r="X167" s="103"/>
      <c r="Y167" s="103"/>
      <c r="Z167" s="103"/>
    </row>
    <row r="168" spans="2:26" s="92" customFormat="1" ht="15" customHeight="1">
      <c r="B168" s="101"/>
      <c r="C168" s="101"/>
      <c r="D168" s="101"/>
      <c r="E168" s="101"/>
      <c r="F168" s="101"/>
      <c r="G168" s="101"/>
      <c r="H168" s="101"/>
      <c r="I168" s="101"/>
      <c r="J168" s="101"/>
      <c r="K168" s="101"/>
      <c r="L168" s="101"/>
      <c r="M168" s="101"/>
      <c r="N168" s="101"/>
      <c r="O168" s="101"/>
      <c r="P168" s="101"/>
      <c r="Q168" s="101"/>
      <c r="R168" s="101"/>
      <c r="S168" s="102"/>
      <c r="T168" s="48"/>
      <c r="V168" s="108"/>
      <c r="W168" s="108"/>
      <c r="X168" s="103"/>
      <c r="Y168" s="103"/>
      <c r="Z168" s="103"/>
    </row>
    <row r="169" spans="2:26" s="92" customFormat="1" ht="15" customHeight="1">
      <c r="B169" s="101"/>
      <c r="C169" s="101"/>
      <c r="D169" s="101"/>
      <c r="E169" s="101"/>
      <c r="F169" s="101"/>
      <c r="G169" s="101"/>
      <c r="H169" s="101"/>
      <c r="I169" s="101"/>
      <c r="J169" s="101"/>
      <c r="K169" s="101"/>
      <c r="L169" s="101"/>
      <c r="M169" s="101"/>
      <c r="N169" s="101"/>
      <c r="O169" s="101"/>
      <c r="P169" s="101"/>
      <c r="Q169" s="101"/>
      <c r="R169" s="101"/>
      <c r="S169" s="102"/>
      <c r="T169" s="48"/>
      <c r="V169" s="108"/>
      <c r="W169" s="108"/>
      <c r="X169" s="103"/>
      <c r="Y169" s="103"/>
      <c r="Z169" s="103"/>
    </row>
    <row r="170" spans="2:26" s="92" customFormat="1" ht="15" customHeight="1">
      <c r="B170" s="101"/>
      <c r="C170" s="101"/>
      <c r="D170" s="101"/>
      <c r="E170" s="101"/>
      <c r="F170" s="101"/>
      <c r="G170" s="101"/>
      <c r="H170" s="101"/>
      <c r="I170" s="101"/>
      <c r="J170" s="101"/>
      <c r="K170" s="101"/>
      <c r="L170" s="101"/>
      <c r="M170" s="101"/>
      <c r="N170" s="101"/>
      <c r="O170" s="101"/>
      <c r="P170" s="101"/>
      <c r="Q170" s="101"/>
      <c r="R170" s="101"/>
      <c r="S170" s="102"/>
      <c r="T170" s="48"/>
      <c r="V170" s="108"/>
      <c r="W170" s="108"/>
      <c r="X170" s="103"/>
      <c r="Y170" s="103"/>
      <c r="Z170" s="103"/>
    </row>
    <row r="171" spans="2:26" s="92" customFormat="1" ht="15" customHeight="1">
      <c r="B171" s="101"/>
      <c r="C171" s="101"/>
      <c r="D171" s="101"/>
      <c r="E171" s="101"/>
      <c r="F171" s="101"/>
      <c r="G171" s="101"/>
      <c r="H171" s="101"/>
      <c r="I171" s="101"/>
      <c r="J171" s="101"/>
      <c r="K171" s="101"/>
      <c r="L171" s="101"/>
      <c r="M171" s="101"/>
      <c r="N171" s="101"/>
      <c r="O171" s="101"/>
      <c r="P171" s="101"/>
      <c r="Q171" s="101"/>
      <c r="R171" s="101"/>
      <c r="S171" s="102"/>
      <c r="T171" s="48"/>
      <c r="V171" s="108"/>
      <c r="W171" s="108"/>
      <c r="X171" s="103"/>
      <c r="Y171" s="103"/>
      <c r="Z171" s="103"/>
    </row>
    <row r="172" spans="2:26" s="92" customFormat="1" ht="15" customHeight="1">
      <c r="B172" s="101"/>
      <c r="C172" s="101"/>
      <c r="D172" s="101"/>
      <c r="E172" s="101"/>
      <c r="F172" s="101"/>
      <c r="G172" s="101"/>
      <c r="H172" s="101"/>
      <c r="I172" s="101"/>
      <c r="J172" s="101"/>
      <c r="K172" s="101"/>
      <c r="L172" s="101"/>
      <c r="M172" s="101"/>
      <c r="N172" s="101"/>
      <c r="O172" s="101"/>
      <c r="P172" s="101"/>
      <c r="Q172" s="101"/>
      <c r="R172" s="101"/>
      <c r="S172" s="102"/>
      <c r="T172" s="48"/>
      <c r="V172" s="108"/>
      <c r="W172" s="108"/>
      <c r="X172" s="103"/>
      <c r="Y172" s="103"/>
      <c r="Z172" s="103"/>
    </row>
    <row r="173" spans="2:26" s="92" customFormat="1" ht="15" customHeight="1">
      <c r="B173" s="101"/>
      <c r="C173" s="101"/>
      <c r="D173" s="101"/>
      <c r="E173" s="101"/>
      <c r="F173" s="101"/>
      <c r="G173" s="101"/>
      <c r="H173" s="101"/>
      <c r="I173" s="101"/>
      <c r="J173" s="101"/>
      <c r="K173" s="101"/>
      <c r="L173" s="101"/>
      <c r="M173" s="101"/>
      <c r="N173" s="101"/>
      <c r="O173" s="101"/>
      <c r="P173" s="101"/>
      <c r="Q173" s="101"/>
      <c r="R173" s="101"/>
      <c r="S173" s="102"/>
      <c r="T173" s="48"/>
      <c r="V173" s="108"/>
      <c r="W173" s="108"/>
      <c r="X173" s="103"/>
      <c r="Y173" s="103"/>
      <c r="Z173" s="103"/>
    </row>
    <row r="174" spans="2:26" s="92" customFormat="1" ht="15" customHeight="1">
      <c r="B174" s="101"/>
      <c r="C174" s="101"/>
      <c r="D174" s="101"/>
      <c r="E174" s="101"/>
      <c r="F174" s="101"/>
      <c r="G174" s="101"/>
      <c r="H174" s="101"/>
      <c r="I174" s="101"/>
      <c r="J174" s="101"/>
      <c r="K174" s="101"/>
      <c r="L174" s="101"/>
      <c r="M174" s="101"/>
      <c r="N174" s="101"/>
      <c r="O174" s="101"/>
      <c r="P174" s="101"/>
      <c r="Q174" s="101"/>
      <c r="R174" s="101"/>
      <c r="S174" s="102"/>
      <c r="T174" s="48"/>
      <c r="V174" s="108"/>
      <c r="W174" s="108"/>
      <c r="X174" s="103"/>
      <c r="Y174" s="103"/>
      <c r="Z174" s="103"/>
    </row>
    <row r="175" spans="2:26" s="92" customFormat="1" ht="15" customHeight="1">
      <c r="B175" s="101"/>
      <c r="C175" s="101"/>
      <c r="D175" s="101"/>
      <c r="E175" s="101"/>
      <c r="F175" s="101"/>
      <c r="G175" s="101"/>
      <c r="H175" s="101"/>
      <c r="I175" s="101"/>
      <c r="J175" s="101"/>
      <c r="K175" s="101"/>
      <c r="L175" s="101"/>
      <c r="M175" s="101"/>
      <c r="N175" s="101"/>
      <c r="O175" s="101"/>
      <c r="P175" s="101"/>
      <c r="Q175" s="101"/>
      <c r="R175" s="101"/>
      <c r="S175" s="102"/>
      <c r="T175" s="48"/>
      <c r="V175" s="108"/>
      <c r="W175" s="108"/>
      <c r="X175" s="103"/>
      <c r="Y175" s="103"/>
      <c r="Z175" s="103"/>
    </row>
    <row r="176" spans="2:26" s="92" customFormat="1" ht="15" customHeight="1">
      <c r="B176" s="101"/>
      <c r="C176" s="101"/>
      <c r="D176" s="101"/>
      <c r="E176" s="101"/>
      <c r="F176" s="101"/>
      <c r="G176" s="101"/>
      <c r="H176" s="101"/>
      <c r="I176" s="101"/>
      <c r="J176" s="101"/>
      <c r="K176" s="101"/>
      <c r="L176" s="101"/>
      <c r="M176" s="101"/>
      <c r="N176" s="101"/>
      <c r="O176" s="101"/>
      <c r="P176" s="101"/>
      <c r="Q176" s="101"/>
      <c r="R176" s="101"/>
      <c r="S176" s="102"/>
      <c r="T176" s="48"/>
      <c r="V176" s="108"/>
      <c r="W176" s="108"/>
      <c r="X176" s="103"/>
      <c r="Y176" s="103"/>
      <c r="Z176" s="103"/>
    </row>
    <row r="177" spans="2:26" s="92" customFormat="1" ht="15" customHeight="1">
      <c r="B177" s="101"/>
      <c r="C177" s="101"/>
      <c r="D177" s="101"/>
      <c r="E177" s="101"/>
      <c r="F177" s="101"/>
      <c r="G177" s="101"/>
      <c r="H177" s="101"/>
      <c r="I177" s="101"/>
      <c r="J177" s="101"/>
      <c r="K177" s="101"/>
      <c r="L177" s="101"/>
      <c r="M177" s="101"/>
      <c r="N177" s="101"/>
      <c r="O177" s="101"/>
      <c r="P177" s="101"/>
      <c r="Q177" s="101"/>
      <c r="R177" s="101"/>
      <c r="S177" s="102"/>
      <c r="T177" s="48"/>
      <c r="V177" s="108"/>
      <c r="W177" s="108"/>
      <c r="X177" s="103"/>
      <c r="Y177" s="103"/>
      <c r="Z177" s="103"/>
    </row>
    <row r="178" spans="2:26" s="92" customFormat="1" ht="15" customHeight="1">
      <c r="B178" s="101"/>
      <c r="C178" s="101"/>
      <c r="D178" s="101"/>
      <c r="E178" s="101"/>
      <c r="F178" s="101"/>
      <c r="G178" s="101"/>
      <c r="H178" s="101"/>
      <c r="I178" s="101"/>
      <c r="J178" s="101"/>
      <c r="K178" s="101"/>
      <c r="L178" s="101"/>
      <c r="M178" s="101"/>
      <c r="N178" s="101"/>
      <c r="O178" s="101"/>
      <c r="P178" s="101"/>
      <c r="Q178" s="101"/>
      <c r="R178" s="101"/>
      <c r="S178" s="102"/>
      <c r="T178" s="48"/>
      <c r="V178" s="108"/>
      <c r="W178" s="108"/>
      <c r="X178" s="103"/>
      <c r="Y178" s="103"/>
      <c r="Z178" s="103"/>
    </row>
    <row r="179" spans="2:26" s="92" customFormat="1" ht="15" customHeight="1">
      <c r="B179" s="101"/>
      <c r="C179" s="101"/>
      <c r="D179" s="101"/>
      <c r="E179" s="101"/>
      <c r="F179" s="101"/>
      <c r="G179" s="101"/>
      <c r="H179" s="101"/>
      <c r="I179" s="101"/>
      <c r="J179" s="101"/>
      <c r="K179" s="101"/>
      <c r="L179" s="101"/>
      <c r="M179" s="101"/>
      <c r="N179" s="101"/>
      <c r="O179" s="101"/>
      <c r="P179" s="101"/>
      <c r="Q179" s="101"/>
      <c r="R179" s="101"/>
      <c r="S179" s="102"/>
      <c r="T179" s="48"/>
      <c r="V179" s="108"/>
      <c r="W179" s="108"/>
      <c r="X179" s="103"/>
      <c r="Y179" s="103"/>
      <c r="Z179" s="103"/>
    </row>
    <row r="180" spans="2:26" s="92" customFormat="1" ht="15" customHeight="1">
      <c r="B180" s="101"/>
      <c r="C180" s="101"/>
      <c r="D180" s="101"/>
      <c r="E180" s="101"/>
      <c r="F180" s="101"/>
      <c r="G180" s="101"/>
      <c r="H180" s="101"/>
      <c r="I180" s="101"/>
      <c r="J180" s="101"/>
      <c r="K180" s="101"/>
      <c r="L180" s="101"/>
      <c r="M180" s="101"/>
      <c r="N180" s="101"/>
      <c r="O180" s="101"/>
      <c r="P180" s="101"/>
      <c r="Q180" s="101"/>
      <c r="R180" s="101"/>
      <c r="S180" s="102"/>
      <c r="T180" s="48"/>
      <c r="V180" s="108"/>
      <c r="W180" s="108"/>
      <c r="X180" s="103"/>
      <c r="Y180" s="103"/>
      <c r="Z180" s="103"/>
    </row>
    <row r="181" spans="2:26" s="92" customFormat="1" ht="15" customHeight="1">
      <c r="B181" s="101"/>
      <c r="C181" s="101"/>
      <c r="D181" s="101"/>
      <c r="E181" s="101"/>
      <c r="F181" s="101"/>
      <c r="G181" s="101"/>
      <c r="H181" s="101"/>
      <c r="I181" s="101"/>
      <c r="J181" s="101"/>
      <c r="K181" s="101"/>
      <c r="L181" s="101"/>
      <c r="M181" s="101"/>
      <c r="N181" s="101"/>
      <c r="O181" s="101"/>
      <c r="P181" s="101"/>
      <c r="Q181" s="101"/>
      <c r="R181" s="101"/>
      <c r="S181" s="102"/>
      <c r="T181" s="48"/>
      <c r="V181" s="108"/>
      <c r="W181" s="108"/>
      <c r="X181" s="103"/>
      <c r="Y181" s="103"/>
      <c r="Z181" s="103"/>
    </row>
    <row r="182" spans="2:26" s="92" customFormat="1" ht="15" customHeight="1">
      <c r="B182" s="101"/>
      <c r="C182" s="101"/>
      <c r="D182" s="101"/>
      <c r="E182" s="101"/>
      <c r="F182" s="101"/>
      <c r="G182" s="101"/>
      <c r="H182" s="101"/>
      <c r="I182" s="101"/>
      <c r="J182" s="101"/>
      <c r="K182" s="101"/>
      <c r="L182" s="101"/>
      <c r="M182" s="101"/>
      <c r="N182" s="101"/>
      <c r="O182" s="101"/>
      <c r="P182" s="101"/>
      <c r="Q182" s="101"/>
      <c r="R182" s="101"/>
      <c r="S182" s="102"/>
      <c r="T182" s="48"/>
      <c r="V182" s="108"/>
      <c r="W182" s="108"/>
      <c r="X182" s="103"/>
      <c r="Y182" s="103"/>
      <c r="Z182" s="103"/>
    </row>
    <row r="183" spans="2:26" s="92" customFormat="1" ht="15" customHeight="1">
      <c r="B183" s="101"/>
      <c r="C183" s="101"/>
      <c r="D183" s="101"/>
      <c r="E183" s="101"/>
      <c r="F183" s="101"/>
      <c r="G183" s="101"/>
      <c r="H183" s="101"/>
      <c r="I183" s="101"/>
      <c r="J183" s="101"/>
      <c r="K183" s="101"/>
      <c r="L183" s="101"/>
      <c r="M183" s="101"/>
      <c r="N183" s="101"/>
      <c r="O183" s="101"/>
      <c r="P183" s="101"/>
      <c r="Q183" s="101"/>
      <c r="R183" s="101"/>
      <c r="S183" s="102"/>
      <c r="T183" s="48"/>
      <c r="V183" s="108"/>
      <c r="W183" s="108"/>
      <c r="X183" s="103"/>
      <c r="Y183" s="103"/>
      <c r="Z183" s="103"/>
    </row>
    <row r="184" spans="2:26" s="92" customFormat="1" ht="15" customHeight="1">
      <c r="B184" s="101"/>
      <c r="C184" s="101"/>
      <c r="D184" s="101"/>
      <c r="E184" s="101"/>
      <c r="F184" s="101"/>
      <c r="G184" s="101"/>
      <c r="H184" s="101"/>
      <c r="I184" s="101"/>
      <c r="J184" s="101"/>
      <c r="K184" s="101"/>
      <c r="L184" s="101"/>
      <c r="M184" s="101"/>
      <c r="N184" s="101"/>
      <c r="O184" s="101"/>
      <c r="P184" s="101"/>
      <c r="Q184" s="101"/>
      <c r="R184" s="101"/>
      <c r="S184" s="102"/>
      <c r="T184" s="48"/>
      <c r="V184" s="108"/>
      <c r="W184" s="108"/>
      <c r="X184" s="103"/>
      <c r="Y184" s="103"/>
      <c r="Z184" s="103"/>
    </row>
    <row r="185" spans="2:26" s="92" customFormat="1" ht="15" customHeight="1">
      <c r="B185" s="101"/>
      <c r="C185" s="101"/>
      <c r="D185" s="101"/>
      <c r="E185" s="101"/>
      <c r="F185" s="101"/>
      <c r="G185" s="101"/>
      <c r="H185" s="101"/>
      <c r="I185" s="101"/>
      <c r="J185" s="101"/>
      <c r="K185" s="101"/>
      <c r="L185" s="101"/>
      <c r="M185" s="101"/>
      <c r="N185" s="101"/>
      <c r="O185" s="101"/>
      <c r="P185" s="101"/>
      <c r="Q185" s="101"/>
      <c r="R185" s="101"/>
      <c r="S185" s="102"/>
      <c r="T185" s="48"/>
      <c r="V185" s="108"/>
      <c r="W185" s="108"/>
      <c r="X185" s="103"/>
      <c r="Y185" s="103"/>
      <c r="Z185" s="103"/>
    </row>
    <row r="186" spans="2:26" s="92" customFormat="1" ht="15" customHeight="1">
      <c r="B186" s="101"/>
      <c r="C186" s="101"/>
      <c r="D186" s="101"/>
      <c r="E186" s="101"/>
      <c r="F186" s="101"/>
      <c r="G186" s="101"/>
      <c r="H186" s="101"/>
      <c r="I186" s="101"/>
      <c r="J186" s="101"/>
      <c r="K186" s="101"/>
      <c r="L186" s="101"/>
      <c r="M186" s="101"/>
      <c r="N186" s="101"/>
      <c r="O186" s="101"/>
      <c r="P186" s="101"/>
      <c r="Q186" s="101"/>
      <c r="R186" s="101"/>
      <c r="S186" s="102"/>
      <c r="T186" s="48"/>
      <c r="V186" s="108"/>
      <c r="W186" s="108"/>
      <c r="X186" s="103"/>
      <c r="Y186" s="103"/>
      <c r="Z186" s="103"/>
    </row>
    <row r="187" spans="2:26" s="92" customFormat="1" ht="15" customHeight="1">
      <c r="B187" s="101"/>
      <c r="C187" s="101"/>
      <c r="D187" s="101"/>
      <c r="E187" s="101"/>
      <c r="F187" s="101"/>
      <c r="G187" s="101"/>
      <c r="H187" s="101"/>
      <c r="I187" s="101"/>
      <c r="J187" s="101"/>
      <c r="K187" s="101"/>
      <c r="L187" s="101"/>
      <c r="M187" s="101"/>
      <c r="N187" s="101"/>
      <c r="O187" s="101"/>
      <c r="P187" s="101"/>
      <c r="Q187" s="101"/>
      <c r="R187" s="101"/>
      <c r="S187" s="102"/>
      <c r="T187" s="48"/>
      <c r="V187" s="108"/>
      <c r="W187" s="108"/>
      <c r="X187" s="103"/>
      <c r="Y187" s="103"/>
      <c r="Z187" s="103"/>
    </row>
    <row r="188" spans="2:26" s="92" customFormat="1" ht="15" customHeight="1">
      <c r="B188" s="101"/>
      <c r="C188" s="101"/>
      <c r="D188" s="101"/>
      <c r="E188" s="101"/>
      <c r="F188" s="101"/>
      <c r="G188" s="101"/>
      <c r="H188" s="101"/>
      <c r="I188" s="101"/>
      <c r="J188" s="101"/>
      <c r="K188" s="101"/>
      <c r="L188" s="101"/>
      <c r="M188" s="101"/>
      <c r="N188" s="101"/>
      <c r="O188" s="101"/>
      <c r="P188" s="101"/>
      <c r="Q188" s="101"/>
      <c r="R188" s="101"/>
      <c r="S188" s="102"/>
      <c r="T188" s="48"/>
      <c r="V188" s="108"/>
      <c r="W188" s="108"/>
      <c r="X188" s="103"/>
      <c r="Y188" s="103"/>
      <c r="Z188" s="103"/>
    </row>
    <row r="189" spans="2:26" s="92" customFormat="1" ht="15" customHeight="1">
      <c r="B189" s="101"/>
      <c r="C189" s="101"/>
      <c r="D189" s="101"/>
      <c r="E189" s="101"/>
      <c r="F189" s="101"/>
      <c r="G189" s="101"/>
      <c r="H189" s="101"/>
      <c r="I189" s="101"/>
      <c r="J189" s="101"/>
      <c r="K189" s="101"/>
      <c r="L189" s="101"/>
      <c r="M189" s="101"/>
      <c r="N189" s="101"/>
      <c r="O189" s="101"/>
      <c r="P189" s="101"/>
      <c r="Q189" s="101"/>
      <c r="R189" s="101"/>
      <c r="S189" s="102"/>
      <c r="T189" s="48"/>
      <c r="V189" s="108"/>
      <c r="W189" s="108"/>
      <c r="X189" s="103"/>
      <c r="Y189" s="103"/>
      <c r="Z189" s="103"/>
    </row>
    <row r="190" spans="2:26" s="92" customFormat="1" ht="15" customHeight="1">
      <c r="B190" s="101"/>
      <c r="C190" s="101"/>
      <c r="D190" s="101"/>
      <c r="E190" s="101"/>
      <c r="F190" s="101"/>
      <c r="G190" s="101"/>
      <c r="H190" s="101"/>
      <c r="I190" s="101"/>
      <c r="J190" s="101"/>
      <c r="K190" s="101"/>
      <c r="L190" s="101"/>
      <c r="M190" s="101"/>
      <c r="N190" s="101"/>
      <c r="O190" s="101"/>
      <c r="P190" s="101"/>
      <c r="Q190" s="101"/>
      <c r="R190" s="101"/>
      <c r="S190" s="102"/>
      <c r="T190" s="48"/>
      <c r="V190" s="108"/>
      <c r="W190" s="108"/>
      <c r="X190" s="103"/>
      <c r="Y190" s="103"/>
      <c r="Z190" s="103"/>
    </row>
    <row r="191" spans="2:26" s="92" customFormat="1" ht="15" customHeight="1">
      <c r="B191" s="101"/>
      <c r="C191" s="101"/>
      <c r="D191" s="101"/>
      <c r="E191" s="101"/>
      <c r="F191" s="101"/>
      <c r="G191" s="101"/>
      <c r="H191" s="101"/>
      <c r="I191" s="101"/>
      <c r="J191" s="101"/>
      <c r="K191" s="101"/>
      <c r="L191" s="101"/>
      <c r="M191" s="101"/>
      <c r="N191" s="101"/>
      <c r="O191" s="101"/>
      <c r="P191" s="101"/>
      <c r="Q191" s="101"/>
      <c r="R191" s="101"/>
      <c r="S191" s="102"/>
      <c r="T191" s="48"/>
      <c r="V191" s="108"/>
      <c r="W191" s="108"/>
      <c r="X191" s="103"/>
      <c r="Y191" s="103"/>
      <c r="Z191" s="103"/>
    </row>
    <row r="192" spans="2:26" s="92" customFormat="1" ht="15" customHeight="1">
      <c r="B192" s="101"/>
      <c r="C192" s="101"/>
      <c r="D192" s="101"/>
      <c r="E192" s="101"/>
      <c r="F192" s="101"/>
      <c r="G192" s="101"/>
      <c r="H192" s="101"/>
      <c r="I192" s="101"/>
      <c r="J192" s="101"/>
      <c r="K192" s="101"/>
      <c r="L192" s="101"/>
      <c r="M192" s="101"/>
      <c r="N192" s="101"/>
      <c r="O192" s="101"/>
      <c r="P192" s="101"/>
      <c r="Q192" s="101"/>
      <c r="R192" s="101"/>
      <c r="S192" s="102"/>
      <c r="T192" s="48"/>
      <c r="V192" s="108"/>
      <c r="W192" s="108"/>
      <c r="X192" s="103"/>
      <c r="Y192" s="103"/>
      <c r="Z192" s="103"/>
    </row>
    <row r="193" spans="2:26" s="92" customFormat="1" ht="15" customHeight="1">
      <c r="B193" s="101"/>
      <c r="C193" s="101"/>
      <c r="D193" s="101"/>
      <c r="E193" s="101"/>
      <c r="F193" s="101"/>
      <c r="G193" s="101"/>
      <c r="H193" s="101"/>
      <c r="I193" s="101"/>
      <c r="J193" s="101"/>
      <c r="K193" s="101"/>
      <c r="L193" s="101"/>
      <c r="M193" s="101"/>
      <c r="N193" s="101"/>
      <c r="O193" s="101"/>
      <c r="P193" s="101"/>
      <c r="Q193" s="101"/>
      <c r="R193" s="101"/>
      <c r="S193" s="102"/>
      <c r="T193" s="48"/>
      <c r="V193" s="108"/>
      <c r="W193" s="108"/>
      <c r="X193" s="103"/>
      <c r="Y193" s="103"/>
      <c r="Z193" s="103"/>
    </row>
    <row r="194" spans="2:26" s="92" customFormat="1" ht="15" customHeight="1">
      <c r="B194" s="101"/>
      <c r="C194" s="101"/>
      <c r="D194" s="101"/>
      <c r="E194" s="101"/>
      <c r="F194" s="101"/>
      <c r="G194" s="101"/>
      <c r="H194" s="101"/>
      <c r="I194" s="101"/>
      <c r="J194" s="101"/>
      <c r="K194" s="101"/>
      <c r="L194" s="101"/>
      <c r="M194" s="101"/>
      <c r="N194" s="101"/>
      <c r="O194" s="101"/>
      <c r="P194" s="101"/>
      <c r="Q194" s="101"/>
      <c r="R194" s="101"/>
      <c r="S194" s="102"/>
      <c r="T194" s="48"/>
      <c r="V194" s="108"/>
      <c r="W194" s="108"/>
      <c r="X194" s="103"/>
      <c r="Y194" s="103"/>
      <c r="Z194" s="103"/>
    </row>
    <row r="195" spans="2:26" s="92" customFormat="1" ht="15" customHeight="1">
      <c r="B195" s="101"/>
      <c r="C195" s="101"/>
      <c r="D195" s="101"/>
      <c r="E195" s="101"/>
      <c r="F195" s="101"/>
      <c r="G195" s="101"/>
      <c r="H195" s="101"/>
      <c r="I195" s="101"/>
      <c r="J195" s="101"/>
      <c r="K195" s="101"/>
      <c r="L195" s="101"/>
      <c r="M195" s="101"/>
      <c r="N195" s="101"/>
      <c r="O195" s="101"/>
      <c r="P195" s="101"/>
      <c r="Q195" s="101"/>
      <c r="R195" s="101"/>
      <c r="S195" s="102"/>
      <c r="T195" s="48"/>
      <c r="V195" s="108"/>
      <c r="W195" s="108"/>
      <c r="X195" s="103"/>
      <c r="Y195" s="103"/>
      <c r="Z195" s="103"/>
    </row>
    <row r="196" spans="2:26" s="92" customFormat="1" ht="15" customHeight="1">
      <c r="B196" s="101"/>
      <c r="C196" s="101"/>
      <c r="D196" s="101"/>
      <c r="E196" s="101"/>
      <c r="F196" s="101"/>
      <c r="G196" s="101"/>
      <c r="H196" s="101"/>
      <c r="I196" s="101"/>
      <c r="J196" s="101"/>
      <c r="K196" s="101"/>
      <c r="L196" s="101"/>
      <c r="M196" s="101"/>
      <c r="N196" s="101"/>
      <c r="O196" s="101"/>
      <c r="P196" s="101"/>
      <c r="Q196" s="101"/>
      <c r="R196" s="101"/>
      <c r="S196" s="102"/>
      <c r="T196" s="48"/>
      <c r="V196" s="108"/>
      <c r="W196" s="108"/>
      <c r="X196" s="103"/>
      <c r="Y196" s="103"/>
      <c r="Z196" s="103"/>
    </row>
    <row r="197" spans="2:26" s="92" customFormat="1" ht="15" customHeight="1">
      <c r="B197" s="101"/>
      <c r="C197" s="101"/>
      <c r="D197" s="101"/>
      <c r="E197" s="101"/>
      <c r="F197" s="101"/>
      <c r="G197" s="101"/>
      <c r="H197" s="101"/>
      <c r="I197" s="101"/>
      <c r="J197" s="101"/>
      <c r="K197" s="101"/>
      <c r="L197" s="101"/>
      <c r="M197" s="101"/>
      <c r="N197" s="101"/>
      <c r="O197" s="101"/>
      <c r="P197" s="101"/>
      <c r="Q197" s="101"/>
      <c r="R197" s="101"/>
      <c r="S197" s="102"/>
      <c r="T197" s="48"/>
      <c r="V197" s="108"/>
      <c r="W197" s="108"/>
      <c r="X197" s="103"/>
      <c r="Y197" s="103"/>
      <c r="Z197" s="103"/>
    </row>
    <row r="198" spans="2:26" s="92" customFormat="1" ht="15" customHeight="1">
      <c r="B198" s="101"/>
      <c r="C198" s="101"/>
      <c r="D198" s="101"/>
      <c r="E198" s="101"/>
      <c r="F198" s="101"/>
      <c r="G198" s="101"/>
      <c r="H198" s="101"/>
      <c r="I198" s="101"/>
      <c r="J198" s="101"/>
      <c r="K198" s="101"/>
      <c r="L198" s="101"/>
      <c r="M198" s="101"/>
      <c r="N198" s="101"/>
      <c r="O198" s="101"/>
      <c r="P198" s="101"/>
      <c r="Q198" s="101"/>
      <c r="R198" s="101"/>
      <c r="S198" s="102"/>
      <c r="T198" s="48"/>
      <c r="V198" s="108"/>
      <c r="W198" s="108"/>
      <c r="X198" s="103"/>
      <c r="Y198" s="103"/>
      <c r="Z198" s="103"/>
    </row>
    <row r="199" spans="2:26" s="92" customFormat="1" ht="15" customHeight="1">
      <c r="B199" s="101"/>
      <c r="C199" s="101"/>
      <c r="D199" s="101"/>
      <c r="E199" s="101"/>
      <c r="F199" s="101"/>
      <c r="G199" s="101"/>
      <c r="H199" s="101"/>
      <c r="I199" s="101"/>
      <c r="J199" s="101"/>
      <c r="K199" s="101"/>
      <c r="L199" s="101"/>
      <c r="M199" s="101"/>
      <c r="N199" s="101"/>
      <c r="O199" s="101"/>
      <c r="P199" s="101"/>
      <c r="Q199" s="101"/>
      <c r="R199" s="101"/>
      <c r="S199" s="102"/>
      <c r="T199" s="48"/>
      <c r="V199" s="108"/>
      <c r="W199" s="108"/>
      <c r="X199" s="103"/>
      <c r="Y199" s="103"/>
      <c r="Z199" s="103"/>
    </row>
    <row r="200" spans="2:26" s="92" customFormat="1" ht="15" customHeight="1">
      <c r="B200" s="101"/>
      <c r="C200" s="101"/>
      <c r="D200" s="101"/>
      <c r="E200" s="101"/>
      <c r="F200" s="101"/>
      <c r="G200" s="101"/>
      <c r="H200" s="101"/>
      <c r="I200" s="101"/>
      <c r="J200" s="101"/>
      <c r="K200" s="101"/>
      <c r="L200" s="101"/>
      <c r="M200" s="101"/>
      <c r="N200" s="101"/>
      <c r="O200" s="101"/>
      <c r="P200" s="101"/>
      <c r="Q200" s="101"/>
      <c r="R200" s="101"/>
      <c r="S200" s="102"/>
      <c r="T200" s="48"/>
      <c r="V200" s="108"/>
      <c r="W200" s="108"/>
      <c r="X200" s="103"/>
      <c r="Y200" s="103"/>
      <c r="Z200" s="103"/>
    </row>
    <row r="201" spans="2:26" s="92" customFormat="1" ht="15" customHeight="1">
      <c r="B201" s="101"/>
      <c r="C201" s="101"/>
      <c r="D201" s="101"/>
      <c r="E201" s="101"/>
      <c r="F201" s="101"/>
      <c r="G201" s="101"/>
      <c r="H201" s="101"/>
      <c r="I201" s="101"/>
      <c r="J201" s="101"/>
      <c r="K201" s="101"/>
      <c r="L201" s="101"/>
      <c r="M201" s="101"/>
      <c r="N201" s="101"/>
      <c r="O201" s="101"/>
      <c r="P201" s="101"/>
      <c r="Q201" s="101"/>
      <c r="R201" s="101"/>
      <c r="S201" s="102"/>
      <c r="T201" s="48"/>
      <c r="V201" s="108"/>
      <c r="W201" s="108"/>
      <c r="X201" s="103"/>
      <c r="Y201" s="103"/>
      <c r="Z201" s="103"/>
    </row>
    <row r="202" spans="2:26" s="92" customFormat="1" ht="15" customHeight="1">
      <c r="B202" s="101"/>
      <c r="C202" s="101"/>
      <c r="D202" s="101"/>
      <c r="E202" s="101"/>
      <c r="F202" s="101"/>
      <c r="G202" s="101"/>
      <c r="H202" s="101"/>
      <c r="I202" s="101"/>
      <c r="J202" s="101"/>
      <c r="K202" s="101"/>
      <c r="L202" s="101"/>
      <c r="M202" s="101"/>
      <c r="N202" s="101"/>
      <c r="O202" s="101"/>
      <c r="P202" s="101"/>
      <c r="Q202" s="101"/>
      <c r="R202" s="101"/>
      <c r="S202" s="102"/>
      <c r="T202" s="48"/>
      <c r="V202" s="108"/>
      <c r="W202" s="108"/>
      <c r="X202" s="103"/>
      <c r="Y202" s="103"/>
      <c r="Z202" s="103"/>
    </row>
    <row r="203" spans="2:26" s="92" customFormat="1" ht="15" customHeight="1">
      <c r="B203" s="101"/>
      <c r="C203" s="101"/>
      <c r="D203" s="101"/>
      <c r="E203" s="101"/>
      <c r="F203" s="101"/>
      <c r="G203" s="101"/>
      <c r="H203" s="101"/>
      <c r="I203" s="101"/>
      <c r="J203" s="101"/>
      <c r="K203" s="101"/>
      <c r="L203" s="101"/>
      <c r="M203" s="101"/>
      <c r="N203" s="101"/>
      <c r="O203" s="101"/>
      <c r="P203" s="101"/>
      <c r="Q203" s="101"/>
      <c r="R203" s="101"/>
      <c r="S203" s="102"/>
      <c r="T203" s="48"/>
      <c r="V203" s="108"/>
      <c r="W203" s="108"/>
      <c r="X203" s="103"/>
      <c r="Y203" s="103"/>
      <c r="Z203" s="103"/>
    </row>
    <row r="204" spans="2:26" s="92" customFormat="1" ht="15" customHeight="1">
      <c r="B204" s="101"/>
      <c r="C204" s="101"/>
      <c r="D204" s="101"/>
      <c r="E204" s="101"/>
      <c r="F204" s="101"/>
      <c r="G204" s="101"/>
      <c r="H204" s="101"/>
      <c r="I204" s="101"/>
      <c r="J204" s="101"/>
      <c r="K204" s="101"/>
      <c r="L204" s="101"/>
      <c r="M204" s="101"/>
      <c r="N204" s="101"/>
      <c r="O204" s="101"/>
      <c r="P204" s="101"/>
      <c r="Q204" s="101"/>
      <c r="R204" s="101"/>
      <c r="S204" s="102"/>
      <c r="T204" s="48"/>
      <c r="V204" s="108"/>
      <c r="W204" s="108"/>
      <c r="X204" s="103"/>
      <c r="Y204" s="103"/>
      <c r="Z204" s="103"/>
    </row>
    <row r="205" spans="2:26" s="92" customFormat="1" ht="15" customHeight="1">
      <c r="B205" s="101"/>
      <c r="C205" s="101"/>
      <c r="D205" s="101"/>
      <c r="E205" s="101"/>
      <c r="F205" s="101"/>
      <c r="G205" s="101"/>
      <c r="H205" s="101"/>
      <c r="I205" s="101"/>
      <c r="J205" s="101"/>
      <c r="K205" s="101"/>
      <c r="L205" s="101"/>
      <c r="M205" s="101"/>
      <c r="N205" s="101"/>
      <c r="O205" s="101"/>
      <c r="P205" s="101"/>
      <c r="Q205" s="101"/>
      <c r="R205" s="101"/>
      <c r="S205" s="102"/>
      <c r="T205" s="48"/>
      <c r="V205" s="108"/>
      <c r="W205" s="108"/>
      <c r="X205" s="103"/>
      <c r="Y205" s="103"/>
      <c r="Z205" s="103"/>
    </row>
    <row r="206" spans="2:26" s="92" customFormat="1" ht="15" customHeight="1">
      <c r="B206" s="101"/>
      <c r="C206" s="101"/>
      <c r="D206" s="101"/>
      <c r="E206" s="101"/>
      <c r="F206" s="101"/>
      <c r="G206" s="101"/>
      <c r="H206" s="101"/>
      <c r="I206" s="101"/>
      <c r="J206" s="101"/>
      <c r="K206" s="101"/>
      <c r="L206" s="101"/>
      <c r="M206" s="101"/>
      <c r="N206" s="101"/>
      <c r="O206" s="101"/>
      <c r="P206" s="101"/>
      <c r="Q206" s="101"/>
      <c r="R206" s="101"/>
      <c r="S206" s="102"/>
      <c r="T206" s="48"/>
      <c r="V206" s="108"/>
      <c r="W206" s="108"/>
      <c r="X206" s="103"/>
      <c r="Y206" s="103"/>
      <c r="Z206" s="103"/>
    </row>
    <row r="207" spans="2:26" s="92" customFormat="1" ht="15" customHeight="1">
      <c r="B207" s="101"/>
      <c r="C207" s="101"/>
      <c r="D207" s="101"/>
      <c r="E207" s="101"/>
      <c r="F207" s="101"/>
      <c r="G207" s="101"/>
      <c r="H207" s="101"/>
      <c r="I207" s="101"/>
      <c r="J207" s="101"/>
      <c r="K207" s="101"/>
      <c r="L207" s="101"/>
      <c r="M207" s="101"/>
      <c r="N207" s="101"/>
      <c r="O207" s="101"/>
      <c r="P207" s="101"/>
      <c r="Q207" s="101"/>
      <c r="R207" s="101"/>
      <c r="S207" s="102"/>
      <c r="T207" s="48"/>
      <c r="V207" s="108"/>
      <c r="W207" s="108"/>
      <c r="X207" s="103"/>
      <c r="Y207" s="103"/>
      <c r="Z207" s="103"/>
    </row>
    <row r="208" spans="2:26" s="92" customFormat="1" ht="15" customHeight="1">
      <c r="B208" s="101"/>
      <c r="C208" s="101"/>
      <c r="D208" s="101"/>
      <c r="E208" s="101"/>
      <c r="F208" s="101"/>
      <c r="G208" s="101"/>
      <c r="H208" s="101"/>
      <c r="I208" s="101"/>
      <c r="J208" s="101"/>
      <c r="K208" s="101"/>
      <c r="L208" s="101"/>
      <c r="M208" s="101"/>
      <c r="N208" s="101"/>
      <c r="O208" s="101"/>
      <c r="P208" s="101"/>
      <c r="Q208" s="101"/>
      <c r="R208" s="101"/>
      <c r="S208" s="102"/>
      <c r="T208" s="48"/>
      <c r="V208" s="108"/>
      <c r="W208" s="108"/>
      <c r="X208" s="103"/>
      <c r="Y208" s="103"/>
      <c r="Z208" s="103"/>
    </row>
    <row r="209" spans="2:26" s="92" customFormat="1" ht="15" customHeight="1">
      <c r="B209" s="101"/>
      <c r="C209" s="101"/>
      <c r="D209" s="101"/>
      <c r="E209" s="101"/>
      <c r="F209" s="101"/>
      <c r="G209" s="101"/>
      <c r="H209" s="101"/>
      <c r="I209" s="101"/>
      <c r="J209" s="101"/>
      <c r="K209" s="101"/>
      <c r="L209" s="101"/>
      <c r="M209" s="101"/>
      <c r="N209" s="101"/>
      <c r="O209" s="101"/>
      <c r="P209" s="101"/>
      <c r="Q209" s="101"/>
      <c r="R209" s="101"/>
      <c r="S209" s="102"/>
      <c r="T209" s="48"/>
      <c r="V209" s="108"/>
      <c r="W209" s="108"/>
      <c r="X209" s="103"/>
      <c r="Y209" s="103"/>
      <c r="Z209" s="103"/>
    </row>
    <row r="210" spans="2:26" s="92" customFormat="1" ht="15" customHeight="1">
      <c r="B210" s="101"/>
      <c r="C210" s="101"/>
      <c r="D210" s="101"/>
      <c r="E210" s="101"/>
      <c r="F210" s="101"/>
      <c r="G210" s="101"/>
      <c r="H210" s="101"/>
      <c r="I210" s="101"/>
      <c r="J210" s="101"/>
      <c r="K210" s="101"/>
      <c r="L210" s="101"/>
      <c r="M210" s="101"/>
      <c r="N210" s="101"/>
      <c r="O210" s="101"/>
      <c r="P210" s="101"/>
      <c r="Q210" s="101"/>
      <c r="R210" s="101"/>
      <c r="S210" s="102"/>
      <c r="T210" s="48"/>
      <c r="V210" s="108"/>
      <c r="W210" s="108"/>
      <c r="X210" s="103"/>
      <c r="Y210" s="103"/>
      <c r="Z210" s="103"/>
    </row>
    <row r="211" spans="2:26" s="92" customFormat="1" ht="15" customHeight="1">
      <c r="B211" s="101"/>
      <c r="C211" s="101"/>
      <c r="D211" s="101"/>
      <c r="E211" s="101"/>
      <c r="F211" s="101"/>
      <c r="G211" s="101"/>
      <c r="H211" s="101"/>
      <c r="I211" s="101"/>
      <c r="J211" s="101"/>
      <c r="K211" s="101"/>
      <c r="L211" s="101"/>
      <c r="M211" s="101"/>
      <c r="N211" s="101"/>
      <c r="O211" s="101"/>
      <c r="P211" s="101"/>
      <c r="Q211" s="101"/>
      <c r="R211" s="101"/>
      <c r="S211" s="102"/>
      <c r="T211" s="48"/>
      <c r="V211" s="108"/>
      <c r="W211" s="108"/>
      <c r="X211" s="103"/>
      <c r="Y211" s="103"/>
      <c r="Z211" s="103"/>
    </row>
    <row r="212" spans="2:26" s="92" customFormat="1" ht="15" customHeight="1">
      <c r="B212" s="101"/>
      <c r="C212" s="101"/>
      <c r="D212" s="101"/>
      <c r="E212" s="101"/>
      <c r="F212" s="101"/>
      <c r="G212" s="101"/>
      <c r="H212" s="101"/>
      <c r="I212" s="101"/>
      <c r="J212" s="101"/>
      <c r="K212" s="101"/>
      <c r="L212" s="101"/>
      <c r="M212" s="101"/>
      <c r="N212" s="101"/>
      <c r="O212" s="101"/>
      <c r="P212" s="101"/>
      <c r="Q212" s="101"/>
      <c r="R212" s="101"/>
      <c r="S212" s="102"/>
      <c r="T212" s="48"/>
      <c r="V212" s="108"/>
      <c r="W212" s="108"/>
      <c r="X212" s="103"/>
      <c r="Y212" s="103"/>
      <c r="Z212" s="103"/>
    </row>
    <row r="213" spans="2:26" s="92" customFormat="1" ht="15" customHeight="1">
      <c r="B213" s="101"/>
      <c r="C213" s="101"/>
      <c r="D213" s="101"/>
      <c r="E213" s="101"/>
      <c r="F213" s="101"/>
      <c r="G213" s="101"/>
      <c r="H213" s="101"/>
      <c r="I213" s="101"/>
      <c r="J213" s="101"/>
      <c r="K213" s="101"/>
      <c r="L213" s="101"/>
      <c r="M213" s="101"/>
      <c r="N213" s="101"/>
      <c r="O213" s="101"/>
      <c r="P213" s="101"/>
      <c r="Q213" s="101"/>
      <c r="R213" s="101"/>
      <c r="S213" s="102"/>
      <c r="T213" s="48"/>
      <c r="V213" s="108"/>
      <c r="W213" s="108"/>
      <c r="X213" s="103"/>
      <c r="Y213" s="103"/>
      <c r="Z213" s="103"/>
    </row>
    <row r="214" spans="2:26" s="92" customFormat="1" ht="15" customHeight="1">
      <c r="B214" s="101"/>
      <c r="C214" s="101"/>
      <c r="D214" s="101"/>
      <c r="E214" s="101"/>
      <c r="F214" s="101"/>
      <c r="G214" s="101"/>
      <c r="H214" s="101"/>
      <c r="I214" s="101"/>
      <c r="J214" s="101"/>
      <c r="K214" s="101"/>
      <c r="L214" s="101"/>
      <c r="M214" s="101"/>
      <c r="N214" s="101"/>
      <c r="O214" s="101"/>
      <c r="P214" s="101"/>
      <c r="Q214" s="101"/>
      <c r="R214" s="101"/>
      <c r="S214" s="102"/>
      <c r="T214" s="48"/>
      <c r="V214" s="108"/>
      <c r="W214" s="108"/>
      <c r="X214" s="103"/>
      <c r="Y214" s="103"/>
      <c r="Z214" s="103"/>
    </row>
    <row r="215" spans="2:26" s="92" customFormat="1" ht="15" customHeight="1">
      <c r="B215" s="101"/>
      <c r="C215" s="101"/>
      <c r="D215" s="101"/>
      <c r="E215" s="101"/>
      <c r="F215" s="101"/>
      <c r="G215" s="101"/>
      <c r="H215" s="101"/>
      <c r="I215" s="101"/>
      <c r="J215" s="101"/>
      <c r="K215" s="101"/>
      <c r="L215" s="101"/>
      <c r="M215" s="101"/>
      <c r="N215" s="101"/>
      <c r="O215" s="101"/>
      <c r="P215" s="101"/>
      <c r="Q215" s="101"/>
      <c r="R215" s="101"/>
      <c r="S215" s="102"/>
      <c r="T215" s="48"/>
      <c r="V215" s="108"/>
      <c r="W215" s="108"/>
      <c r="X215" s="103"/>
      <c r="Y215" s="103"/>
      <c r="Z215" s="103"/>
    </row>
    <row r="216" spans="2:26" s="92" customFormat="1" ht="15" customHeight="1">
      <c r="B216" s="101"/>
      <c r="C216" s="101"/>
      <c r="D216" s="101"/>
      <c r="E216" s="101"/>
      <c r="F216" s="101"/>
      <c r="G216" s="101"/>
      <c r="H216" s="101"/>
      <c r="I216" s="101"/>
      <c r="J216" s="101"/>
      <c r="K216" s="101"/>
      <c r="L216" s="101"/>
      <c r="M216" s="101"/>
      <c r="N216" s="101"/>
      <c r="O216" s="101"/>
      <c r="P216" s="101"/>
      <c r="Q216" s="101"/>
      <c r="R216" s="101"/>
      <c r="S216" s="102"/>
      <c r="T216" s="48"/>
      <c r="V216" s="108"/>
      <c r="W216" s="108"/>
      <c r="X216" s="103"/>
      <c r="Y216" s="103"/>
      <c r="Z216" s="103"/>
    </row>
    <row r="217" spans="2:26" s="92" customFormat="1" ht="15" customHeight="1">
      <c r="B217" s="101"/>
      <c r="C217" s="101"/>
      <c r="D217" s="101"/>
      <c r="E217" s="101"/>
      <c r="F217" s="101"/>
      <c r="G217" s="101"/>
      <c r="H217" s="101"/>
      <c r="I217" s="101"/>
      <c r="J217" s="101"/>
      <c r="K217" s="101"/>
      <c r="L217" s="101"/>
      <c r="M217" s="101"/>
      <c r="N217" s="101"/>
      <c r="O217" s="101"/>
      <c r="P217" s="101"/>
      <c r="Q217" s="101"/>
      <c r="R217" s="101"/>
      <c r="S217" s="102"/>
      <c r="T217" s="48"/>
      <c r="V217" s="108"/>
      <c r="W217" s="108"/>
      <c r="X217" s="103"/>
      <c r="Y217" s="103"/>
      <c r="Z217" s="103"/>
    </row>
    <row r="218" spans="2:26" s="92" customFormat="1" ht="15" customHeight="1">
      <c r="B218" s="101"/>
      <c r="C218" s="101"/>
      <c r="D218" s="101"/>
      <c r="E218" s="101"/>
      <c r="F218" s="101"/>
      <c r="G218" s="101"/>
      <c r="H218" s="101"/>
      <c r="I218" s="101"/>
      <c r="J218" s="101"/>
      <c r="K218" s="101"/>
      <c r="L218" s="101"/>
      <c r="M218" s="101"/>
      <c r="N218" s="101"/>
      <c r="O218" s="101"/>
      <c r="P218" s="101"/>
      <c r="Q218" s="101"/>
      <c r="R218" s="101"/>
      <c r="S218" s="102"/>
      <c r="T218" s="48"/>
      <c r="V218" s="108"/>
      <c r="W218" s="108"/>
      <c r="X218" s="103"/>
      <c r="Y218" s="103"/>
      <c r="Z218" s="103"/>
    </row>
    <row r="219" spans="2:26" s="92" customFormat="1" ht="15" customHeight="1">
      <c r="B219" s="101"/>
      <c r="C219" s="101"/>
      <c r="D219" s="101"/>
      <c r="E219" s="101"/>
      <c r="F219" s="101"/>
      <c r="G219" s="101"/>
      <c r="H219" s="101"/>
      <c r="I219" s="101"/>
      <c r="J219" s="101"/>
      <c r="K219" s="101"/>
      <c r="L219" s="101"/>
      <c r="M219" s="101"/>
      <c r="N219" s="101"/>
      <c r="O219" s="101"/>
      <c r="P219" s="101"/>
      <c r="Q219" s="101"/>
      <c r="R219" s="101"/>
      <c r="S219" s="102"/>
      <c r="T219" s="48"/>
      <c r="V219" s="108"/>
      <c r="W219" s="108"/>
      <c r="X219" s="103"/>
      <c r="Y219" s="103"/>
      <c r="Z219" s="103"/>
    </row>
    <row r="220" spans="2:26" s="92" customFormat="1" ht="15" customHeight="1">
      <c r="B220" s="101"/>
      <c r="C220" s="101"/>
      <c r="D220" s="101"/>
      <c r="E220" s="101"/>
      <c r="F220" s="101"/>
      <c r="G220" s="101"/>
      <c r="H220" s="101"/>
      <c r="I220" s="101"/>
      <c r="J220" s="101"/>
      <c r="K220" s="101"/>
      <c r="L220" s="101"/>
      <c r="M220" s="101"/>
      <c r="N220" s="101"/>
      <c r="O220" s="101"/>
      <c r="P220" s="101"/>
      <c r="Q220" s="101"/>
      <c r="R220" s="101"/>
      <c r="S220" s="102"/>
      <c r="T220" s="48"/>
      <c r="V220" s="108"/>
      <c r="W220" s="108"/>
      <c r="X220" s="103"/>
      <c r="Y220" s="103"/>
      <c r="Z220" s="103"/>
    </row>
    <row r="221" spans="2:26" s="92" customFormat="1" ht="15" customHeight="1">
      <c r="B221" s="101"/>
      <c r="C221" s="101"/>
      <c r="D221" s="101"/>
      <c r="E221" s="101"/>
      <c r="F221" s="101"/>
      <c r="G221" s="101"/>
      <c r="H221" s="101"/>
      <c r="I221" s="101"/>
      <c r="J221" s="101"/>
      <c r="K221" s="101"/>
      <c r="L221" s="101"/>
      <c r="M221" s="101"/>
      <c r="N221" s="101"/>
      <c r="O221" s="101"/>
      <c r="P221" s="101"/>
      <c r="Q221" s="101"/>
      <c r="R221" s="101"/>
      <c r="S221" s="102"/>
      <c r="T221" s="48"/>
      <c r="V221" s="108"/>
      <c r="W221" s="108"/>
      <c r="X221" s="103"/>
      <c r="Y221" s="103"/>
      <c r="Z221" s="103"/>
    </row>
    <row r="222" spans="2:26" s="92" customFormat="1" ht="15" customHeight="1">
      <c r="B222" s="101"/>
      <c r="C222" s="101"/>
      <c r="D222" s="101"/>
      <c r="E222" s="101"/>
      <c r="F222" s="101"/>
      <c r="G222" s="101"/>
      <c r="H222" s="101"/>
      <c r="I222" s="101"/>
      <c r="J222" s="101"/>
      <c r="K222" s="101"/>
      <c r="L222" s="101"/>
      <c r="M222" s="101"/>
      <c r="N222" s="101"/>
      <c r="O222" s="101"/>
      <c r="P222" s="101"/>
      <c r="Q222" s="101"/>
      <c r="R222" s="101"/>
      <c r="S222" s="102"/>
      <c r="T222" s="48"/>
      <c r="V222" s="108"/>
      <c r="W222" s="108"/>
      <c r="X222" s="103"/>
      <c r="Y222" s="103"/>
      <c r="Z222" s="103"/>
    </row>
    <row r="223" spans="2:26" s="92" customFormat="1" ht="15" customHeight="1">
      <c r="B223" s="101"/>
      <c r="C223" s="101"/>
      <c r="D223" s="101"/>
      <c r="E223" s="101"/>
      <c r="F223" s="101"/>
      <c r="G223" s="101"/>
      <c r="H223" s="101"/>
      <c r="I223" s="101"/>
      <c r="J223" s="101"/>
      <c r="K223" s="101"/>
      <c r="L223" s="101"/>
      <c r="M223" s="101"/>
      <c r="N223" s="101"/>
      <c r="O223" s="101"/>
      <c r="P223" s="101"/>
      <c r="Q223" s="101"/>
      <c r="R223" s="101"/>
      <c r="S223" s="102"/>
      <c r="T223" s="48"/>
      <c r="V223" s="108"/>
      <c r="W223" s="108"/>
      <c r="X223" s="103"/>
      <c r="Y223" s="103"/>
      <c r="Z223" s="103"/>
    </row>
    <row r="224" spans="2:26" s="92" customFormat="1" ht="15" customHeight="1">
      <c r="B224" s="101"/>
      <c r="C224" s="101"/>
      <c r="D224" s="101"/>
      <c r="E224" s="101"/>
      <c r="F224" s="101"/>
      <c r="G224" s="101"/>
      <c r="H224" s="101"/>
      <c r="I224" s="101"/>
      <c r="J224" s="101"/>
      <c r="K224" s="101"/>
      <c r="L224" s="101"/>
      <c r="M224" s="101"/>
      <c r="N224" s="101"/>
      <c r="O224" s="101"/>
      <c r="P224" s="101"/>
      <c r="Q224" s="101"/>
      <c r="R224" s="101"/>
      <c r="S224" s="102"/>
      <c r="T224" s="48"/>
      <c r="V224" s="108"/>
      <c r="W224" s="108"/>
      <c r="X224" s="103"/>
      <c r="Y224" s="103"/>
      <c r="Z224" s="103"/>
    </row>
    <row r="225" spans="2:26" s="92" customFormat="1" ht="15" customHeight="1">
      <c r="B225" s="101"/>
      <c r="C225" s="101"/>
      <c r="D225" s="101"/>
      <c r="E225" s="101"/>
      <c r="F225" s="101"/>
      <c r="G225" s="101"/>
      <c r="H225" s="101"/>
      <c r="I225" s="101"/>
      <c r="J225" s="101"/>
      <c r="K225" s="101"/>
      <c r="L225" s="101"/>
      <c r="M225" s="101"/>
      <c r="N225" s="101"/>
      <c r="O225" s="101"/>
      <c r="P225" s="101"/>
      <c r="Q225" s="101"/>
      <c r="R225" s="101"/>
      <c r="S225" s="102"/>
      <c r="T225" s="48"/>
      <c r="V225" s="108"/>
      <c r="W225" s="108"/>
      <c r="X225" s="103"/>
      <c r="Y225" s="103"/>
      <c r="Z225" s="103"/>
    </row>
    <row r="226" spans="2:26" s="92" customFormat="1" ht="15" customHeight="1">
      <c r="B226" s="101"/>
      <c r="C226" s="101"/>
      <c r="D226" s="101"/>
      <c r="E226" s="101"/>
      <c r="F226" s="101"/>
      <c r="G226" s="101"/>
      <c r="H226" s="101"/>
      <c r="I226" s="101"/>
      <c r="J226" s="101"/>
      <c r="K226" s="101"/>
      <c r="L226" s="101"/>
      <c r="M226" s="101"/>
      <c r="N226" s="101"/>
      <c r="O226" s="101"/>
      <c r="P226" s="101"/>
      <c r="Q226" s="101"/>
      <c r="R226" s="101"/>
      <c r="S226" s="102"/>
      <c r="T226" s="48"/>
      <c r="V226" s="108"/>
      <c r="W226" s="108"/>
      <c r="X226" s="103"/>
      <c r="Y226" s="103"/>
      <c r="Z226" s="103"/>
    </row>
    <row r="227" spans="2:26" s="92" customFormat="1" ht="15" customHeight="1">
      <c r="B227" s="101"/>
      <c r="C227" s="101"/>
      <c r="D227" s="101"/>
      <c r="E227" s="101"/>
      <c r="F227" s="101"/>
      <c r="G227" s="101"/>
      <c r="H227" s="101"/>
      <c r="I227" s="101"/>
      <c r="J227" s="101"/>
      <c r="K227" s="101"/>
      <c r="L227" s="101"/>
      <c r="M227" s="101"/>
      <c r="N227" s="101"/>
      <c r="O227" s="101"/>
      <c r="P227" s="101"/>
      <c r="Q227" s="101"/>
      <c r="R227" s="101"/>
      <c r="S227" s="102"/>
      <c r="T227" s="48"/>
      <c r="V227" s="108"/>
      <c r="W227" s="108"/>
      <c r="X227" s="103"/>
      <c r="Y227" s="103"/>
      <c r="Z227" s="103"/>
    </row>
    <row r="228" spans="2:26" s="92" customFormat="1" ht="15" customHeight="1">
      <c r="B228" s="101"/>
      <c r="C228" s="101"/>
      <c r="D228" s="101"/>
      <c r="E228" s="101"/>
      <c r="F228" s="101"/>
      <c r="G228" s="101"/>
      <c r="H228" s="101"/>
      <c r="I228" s="101"/>
      <c r="J228" s="101"/>
      <c r="K228" s="101"/>
      <c r="L228" s="101"/>
      <c r="M228" s="101"/>
      <c r="N228" s="101"/>
      <c r="O228" s="101"/>
      <c r="P228" s="101"/>
      <c r="Q228" s="101"/>
      <c r="R228" s="101"/>
      <c r="S228" s="102"/>
      <c r="T228" s="48"/>
      <c r="V228" s="108"/>
      <c r="W228" s="108"/>
      <c r="X228" s="103"/>
      <c r="Y228" s="103"/>
      <c r="Z228" s="103"/>
    </row>
    <row r="229" spans="2:26" s="92" customFormat="1" ht="15" customHeight="1">
      <c r="B229" s="101"/>
      <c r="C229" s="101"/>
      <c r="D229" s="101"/>
      <c r="E229" s="101"/>
      <c r="F229" s="101"/>
      <c r="G229" s="101"/>
      <c r="H229" s="101"/>
      <c r="I229" s="101"/>
      <c r="J229" s="101"/>
      <c r="K229" s="101"/>
      <c r="L229" s="101"/>
      <c r="M229" s="101"/>
      <c r="N229" s="101"/>
      <c r="O229" s="101"/>
      <c r="P229" s="101"/>
      <c r="Q229" s="101"/>
      <c r="R229" s="101"/>
      <c r="S229" s="102"/>
      <c r="T229" s="48"/>
      <c r="V229" s="108"/>
      <c r="W229" s="108"/>
      <c r="X229" s="103"/>
      <c r="Y229" s="103"/>
      <c r="Z229" s="103"/>
    </row>
    <row r="230" spans="2:26" s="92" customFormat="1" ht="15" customHeight="1">
      <c r="B230" s="101"/>
      <c r="C230" s="101"/>
      <c r="D230" s="101"/>
      <c r="E230" s="101"/>
      <c r="F230" s="101"/>
      <c r="G230" s="101"/>
      <c r="H230" s="101"/>
      <c r="I230" s="101"/>
      <c r="J230" s="101"/>
      <c r="K230" s="101"/>
      <c r="L230" s="101"/>
      <c r="M230" s="101"/>
      <c r="N230" s="101"/>
      <c r="O230" s="101"/>
      <c r="P230" s="101"/>
      <c r="Q230" s="101"/>
      <c r="R230" s="101"/>
      <c r="S230" s="102"/>
      <c r="T230" s="48"/>
      <c r="V230" s="108"/>
      <c r="W230" s="108"/>
      <c r="X230" s="103"/>
      <c r="Y230" s="103"/>
      <c r="Z230" s="103"/>
    </row>
    <row r="231" spans="2:26" s="92" customFormat="1" ht="15" customHeight="1">
      <c r="B231" s="101"/>
      <c r="C231" s="101"/>
      <c r="D231" s="101"/>
      <c r="E231" s="101"/>
      <c r="F231" s="101"/>
      <c r="G231" s="101"/>
      <c r="H231" s="101"/>
      <c r="I231" s="101"/>
      <c r="J231" s="101"/>
      <c r="K231" s="101"/>
      <c r="L231" s="101"/>
      <c r="M231" s="101"/>
      <c r="N231" s="101"/>
      <c r="O231" s="101"/>
      <c r="P231" s="101"/>
      <c r="Q231" s="101"/>
      <c r="R231" s="101"/>
      <c r="S231" s="102"/>
      <c r="T231" s="48"/>
      <c r="V231" s="108"/>
      <c r="W231" s="108"/>
      <c r="X231" s="103"/>
      <c r="Y231" s="103"/>
      <c r="Z231" s="103"/>
    </row>
    <row r="232" spans="2:26" s="92" customFormat="1" ht="15" customHeight="1">
      <c r="B232" s="101"/>
      <c r="C232" s="101"/>
      <c r="D232" s="101"/>
      <c r="E232" s="101"/>
      <c r="F232" s="101"/>
      <c r="G232" s="101"/>
      <c r="H232" s="101"/>
      <c r="I232" s="101"/>
      <c r="J232" s="101"/>
      <c r="K232" s="101"/>
      <c r="L232" s="101"/>
      <c r="M232" s="101"/>
      <c r="N232" s="101"/>
      <c r="O232" s="101"/>
      <c r="P232" s="101"/>
      <c r="Q232" s="101"/>
      <c r="R232" s="101"/>
      <c r="S232" s="102"/>
      <c r="T232" s="48"/>
      <c r="V232" s="108"/>
      <c r="W232" s="108"/>
      <c r="X232" s="103"/>
      <c r="Y232" s="103"/>
      <c r="Z232" s="103"/>
    </row>
    <row r="233" spans="2:26" s="92" customFormat="1" ht="15" customHeight="1">
      <c r="B233" s="101"/>
      <c r="C233" s="101"/>
      <c r="D233" s="101"/>
      <c r="E233" s="101"/>
      <c r="F233" s="101"/>
      <c r="G233" s="101"/>
      <c r="H233" s="101"/>
      <c r="I233" s="101"/>
      <c r="J233" s="101"/>
      <c r="K233" s="101"/>
      <c r="L233" s="101"/>
      <c r="M233" s="101"/>
      <c r="N233" s="101"/>
      <c r="O233" s="101"/>
      <c r="P233" s="101"/>
      <c r="Q233" s="101"/>
      <c r="R233" s="101"/>
      <c r="S233" s="102"/>
      <c r="T233" s="48"/>
      <c r="V233" s="108"/>
      <c r="W233" s="108"/>
      <c r="X233" s="103"/>
      <c r="Y233" s="103"/>
      <c r="Z233" s="103"/>
    </row>
    <row r="234" spans="2:26" s="92" customFormat="1" ht="15" customHeight="1">
      <c r="B234" s="101"/>
      <c r="C234" s="101"/>
      <c r="D234" s="101"/>
      <c r="E234" s="101"/>
      <c r="F234" s="101"/>
      <c r="G234" s="101"/>
      <c r="H234" s="101"/>
      <c r="I234" s="101"/>
      <c r="J234" s="101"/>
      <c r="K234" s="101"/>
      <c r="L234" s="101"/>
      <c r="M234" s="101"/>
      <c r="N234" s="101"/>
      <c r="O234" s="101"/>
      <c r="P234" s="101"/>
      <c r="Q234" s="101"/>
      <c r="R234" s="101"/>
      <c r="S234" s="102"/>
      <c r="T234" s="48"/>
      <c r="V234" s="108"/>
      <c r="W234" s="108"/>
      <c r="X234" s="103"/>
      <c r="Y234" s="103"/>
      <c r="Z234" s="103"/>
    </row>
    <row r="235" spans="2:26" s="92" customFormat="1" ht="15" customHeight="1">
      <c r="B235" s="101"/>
      <c r="C235" s="101"/>
      <c r="D235" s="101"/>
      <c r="E235" s="101"/>
      <c r="F235" s="101"/>
      <c r="G235" s="101"/>
      <c r="H235" s="101"/>
      <c r="I235" s="101"/>
      <c r="J235" s="101"/>
      <c r="K235" s="101"/>
      <c r="L235" s="101"/>
      <c r="M235" s="101"/>
      <c r="N235" s="101"/>
      <c r="O235" s="101"/>
      <c r="P235" s="101"/>
      <c r="Q235" s="101"/>
      <c r="R235" s="101"/>
      <c r="S235" s="102"/>
      <c r="T235" s="48"/>
      <c r="V235" s="108"/>
      <c r="W235" s="108"/>
      <c r="X235" s="103"/>
      <c r="Y235" s="103"/>
      <c r="Z235" s="103"/>
    </row>
    <row r="236" spans="2:26" s="92" customFormat="1" ht="15" customHeight="1">
      <c r="B236" s="101"/>
      <c r="C236" s="101"/>
      <c r="D236" s="101"/>
      <c r="E236" s="101"/>
      <c r="F236" s="101"/>
      <c r="G236" s="101"/>
      <c r="H236" s="101"/>
      <c r="I236" s="101"/>
      <c r="J236" s="101"/>
      <c r="K236" s="101"/>
      <c r="L236" s="101"/>
      <c r="M236" s="101"/>
      <c r="N236" s="101"/>
      <c r="O236" s="101"/>
      <c r="P236" s="101"/>
      <c r="Q236" s="101"/>
      <c r="R236" s="101"/>
      <c r="S236" s="102"/>
      <c r="T236" s="48"/>
      <c r="V236" s="108"/>
      <c r="W236" s="108"/>
      <c r="X236" s="103"/>
      <c r="Y236" s="103"/>
      <c r="Z236" s="103"/>
    </row>
    <row r="237" spans="2:26" s="92" customFormat="1" ht="15" customHeight="1">
      <c r="B237" s="101"/>
      <c r="C237" s="101"/>
      <c r="D237" s="101"/>
      <c r="E237" s="101"/>
      <c r="F237" s="101"/>
      <c r="G237" s="101"/>
      <c r="H237" s="101"/>
      <c r="I237" s="101"/>
      <c r="J237" s="101"/>
      <c r="K237" s="101"/>
      <c r="L237" s="101"/>
      <c r="M237" s="101"/>
      <c r="N237" s="101"/>
      <c r="O237" s="101"/>
      <c r="P237" s="101"/>
      <c r="Q237" s="101"/>
      <c r="R237" s="101"/>
      <c r="S237" s="102"/>
      <c r="T237" s="48"/>
      <c r="V237" s="108"/>
      <c r="W237" s="108"/>
      <c r="X237" s="103"/>
      <c r="Y237" s="103"/>
      <c r="Z237" s="103"/>
    </row>
    <row r="238" spans="2:26" s="92" customFormat="1" ht="15" customHeight="1">
      <c r="B238" s="101"/>
      <c r="C238" s="101"/>
      <c r="D238" s="101"/>
      <c r="E238" s="101"/>
      <c r="F238" s="101"/>
      <c r="G238" s="101"/>
      <c r="H238" s="101"/>
      <c r="I238" s="101"/>
      <c r="J238" s="101"/>
      <c r="K238" s="101"/>
      <c r="L238" s="101"/>
      <c r="M238" s="101"/>
      <c r="N238" s="101"/>
      <c r="O238" s="101"/>
      <c r="P238" s="101"/>
      <c r="Q238" s="101"/>
      <c r="R238" s="101"/>
      <c r="S238" s="102"/>
      <c r="T238" s="48"/>
      <c r="V238" s="108"/>
      <c r="W238" s="108"/>
      <c r="X238" s="103"/>
      <c r="Y238" s="103"/>
      <c r="Z238" s="103"/>
    </row>
    <row r="239" spans="2:26" s="92" customFormat="1" ht="15" customHeight="1">
      <c r="B239" s="101"/>
      <c r="C239" s="101"/>
      <c r="D239" s="101"/>
      <c r="E239" s="101"/>
      <c r="F239" s="101"/>
      <c r="G239" s="101"/>
      <c r="H239" s="101"/>
      <c r="I239" s="101"/>
      <c r="J239" s="101"/>
      <c r="K239" s="101"/>
      <c r="L239" s="101"/>
      <c r="M239" s="101"/>
      <c r="N239" s="101"/>
      <c r="O239" s="101"/>
      <c r="P239" s="101"/>
      <c r="Q239" s="101"/>
      <c r="R239" s="101"/>
      <c r="S239" s="102"/>
      <c r="T239" s="48"/>
      <c r="V239" s="108"/>
      <c r="W239" s="108"/>
      <c r="X239" s="103"/>
      <c r="Y239" s="103"/>
      <c r="Z239" s="103"/>
    </row>
    <row r="240" spans="2:26" s="92" customFormat="1" ht="15" customHeight="1">
      <c r="B240" s="101"/>
      <c r="C240" s="101"/>
      <c r="D240" s="101"/>
      <c r="E240" s="101"/>
      <c r="F240" s="101"/>
      <c r="G240" s="101"/>
      <c r="H240" s="101"/>
      <c r="I240" s="101"/>
      <c r="J240" s="101"/>
      <c r="K240" s="101"/>
      <c r="L240" s="101"/>
      <c r="M240" s="101"/>
      <c r="N240" s="101"/>
      <c r="O240" s="101"/>
      <c r="P240" s="101"/>
      <c r="Q240" s="101"/>
      <c r="R240" s="101"/>
      <c r="S240" s="102"/>
      <c r="T240" s="48"/>
      <c r="V240" s="108"/>
      <c r="W240" s="108"/>
      <c r="X240" s="103"/>
      <c r="Y240" s="103"/>
      <c r="Z240" s="103"/>
    </row>
    <row r="241" spans="1:1024" s="92" customFormat="1" ht="15" customHeight="1">
      <c r="B241" s="101"/>
      <c r="C241" s="101"/>
      <c r="D241" s="101"/>
      <c r="E241" s="101"/>
      <c r="F241" s="101"/>
      <c r="G241" s="101"/>
      <c r="H241" s="101"/>
      <c r="I241" s="101"/>
      <c r="J241" s="101"/>
      <c r="K241" s="101"/>
      <c r="L241" s="101"/>
      <c r="M241" s="101"/>
      <c r="N241" s="101"/>
      <c r="O241" s="101"/>
      <c r="P241" s="101"/>
      <c r="Q241" s="101"/>
      <c r="R241" s="101"/>
      <c r="S241" s="102"/>
      <c r="T241" s="48"/>
      <c r="V241" s="108"/>
      <c r="W241" s="108"/>
      <c r="X241" s="103"/>
      <c r="Y241" s="103"/>
      <c r="Z241" s="103"/>
    </row>
    <row r="242" spans="1:1024" s="92" customFormat="1" ht="15" customHeight="1">
      <c r="B242" s="101"/>
      <c r="C242" s="101"/>
      <c r="D242" s="101"/>
      <c r="E242" s="101"/>
      <c r="F242" s="101"/>
      <c r="G242" s="101"/>
      <c r="H242" s="101"/>
      <c r="I242" s="101"/>
      <c r="J242" s="101"/>
      <c r="K242" s="101"/>
      <c r="L242" s="101"/>
      <c r="M242" s="101"/>
      <c r="N242" s="101"/>
      <c r="O242" s="101"/>
      <c r="P242" s="101"/>
      <c r="Q242" s="101"/>
      <c r="R242" s="101"/>
      <c r="S242" s="102"/>
      <c r="T242" s="48"/>
      <c r="V242" s="108"/>
      <c r="W242" s="108"/>
      <c r="X242" s="103"/>
      <c r="Y242" s="103"/>
      <c r="Z242" s="103"/>
      <c r="AMJ242" s="1"/>
    </row>
    <row r="243" spans="1:1024" s="92" customFormat="1" ht="15" customHeight="1">
      <c r="B243" s="101"/>
      <c r="C243" s="101"/>
      <c r="D243" s="101"/>
      <c r="E243" s="101"/>
      <c r="F243" s="101"/>
      <c r="G243" s="101"/>
      <c r="H243" s="101"/>
      <c r="I243" s="101"/>
      <c r="J243" s="101"/>
      <c r="K243" s="101"/>
      <c r="L243" s="101"/>
      <c r="M243" s="101"/>
      <c r="N243" s="101"/>
      <c r="O243" s="101"/>
      <c r="P243" s="101"/>
      <c r="Q243" s="101"/>
      <c r="R243" s="101"/>
      <c r="S243" s="102"/>
      <c r="T243" s="48"/>
      <c r="V243" s="108"/>
      <c r="W243" s="108"/>
      <c r="X243" s="103"/>
      <c r="Y243" s="103"/>
      <c r="Z243" s="103"/>
      <c r="AMJ243" s="1"/>
    </row>
    <row r="244" spans="1:1024" ht="15" customHeight="1">
      <c r="A244" s="92"/>
      <c r="B244" s="101"/>
      <c r="C244" s="101"/>
      <c r="D244" s="101"/>
      <c r="E244" s="101"/>
      <c r="F244" s="101"/>
      <c r="G244" s="101"/>
      <c r="H244" s="101"/>
      <c r="I244" s="101"/>
      <c r="J244" s="101"/>
      <c r="K244" s="101"/>
      <c r="L244" s="101"/>
      <c r="M244" s="101"/>
      <c r="N244" s="101"/>
      <c r="O244" s="101"/>
      <c r="P244" s="101"/>
      <c r="Q244" s="101"/>
      <c r="R244" s="101"/>
      <c r="S244" s="102"/>
      <c r="U244" s="92"/>
      <c r="W244" s="108"/>
      <c r="X244" s="103"/>
      <c r="Y244" s="103"/>
      <c r="Z244" s="103"/>
      <c r="AA244" s="92"/>
      <c r="AB244" s="92"/>
      <c r="AC244" s="92"/>
      <c r="AD244" s="92"/>
      <c r="AE244" s="92"/>
      <c r="AF244" s="92"/>
      <c r="AG244" s="92"/>
      <c r="AH244" s="92"/>
      <c r="AI244" s="92"/>
      <c r="AJ244" s="92"/>
      <c r="AK244" s="92"/>
      <c r="AL244" s="92"/>
      <c r="AM244" s="92"/>
      <c r="AN244" s="92"/>
      <c r="AO244" s="92"/>
      <c r="AP244" s="92"/>
      <c r="AQ244" s="92"/>
      <c r="AR244" s="92"/>
      <c r="AS244" s="92"/>
      <c r="AT244" s="92"/>
      <c r="AU244" s="92"/>
      <c r="AV244" s="92"/>
      <c r="AW244" s="92"/>
      <c r="AX244" s="92"/>
      <c r="AY244" s="92"/>
      <c r="AZ244" s="92"/>
      <c r="BA244" s="92"/>
      <c r="BB244" s="92"/>
      <c r="BC244" s="92"/>
      <c r="BD244" s="92"/>
      <c r="BE244" s="92"/>
      <c r="BF244" s="92"/>
      <c r="BG244" s="92"/>
      <c r="BH244" s="92"/>
      <c r="BI244" s="92"/>
      <c r="BJ244" s="92"/>
      <c r="BK244" s="92"/>
      <c r="BL244" s="92"/>
      <c r="BM244" s="92"/>
      <c r="BN244" s="92"/>
      <c r="BO244" s="92"/>
      <c r="BP244" s="92"/>
      <c r="BQ244" s="92"/>
      <c r="BR244" s="92"/>
      <c r="BS244" s="92"/>
      <c r="BT244" s="92"/>
      <c r="BU244" s="92"/>
      <c r="BV244" s="92"/>
      <c r="BW244" s="92"/>
      <c r="BX244" s="92"/>
      <c r="BY244" s="92"/>
      <c r="BZ244" s="92"/>
      <c r="CA244" s="92"/>
      <c r="CB244" s="92"/>
      <c r="CC244" s="92"/>
      <c r="CD244" s="92"/>
      <c r="CE244" s="92"/>
      <c r="CF244" s="92"/>
      <c r="CG244" s="92"/>
      <c r="CH244" s="92"/>
      <c r="CI244" s="92"/>
      <c r="CJ244" s="92"/>
      <c r="CK244" s="92"/>
      <c r="CL244" s="92"/>
      <c r="CM244" s="92"/>
      <c r="CN244" s="92"/>
      <c r="CO244" s="92"/>
      <c r="CP244" s="92"/>
      <c r="CQ244" s="92"/>
      <c r="CR244" s="92"/>
      <c r="CS244" s="92"/>
      <c r="CT244" s="92"/>
      <c r="CU244" s="92"/>
      <c r="CV244" s="92"/>
      <c r="CW244" s="92"/>
      <c r="CX244" s="92"/>
      <c r="CY244" s="92"/>
      <c r="CZ244" s="92"/>
      <c r="DA244" s="92"/>
      <c r="DB244" s="92"/>
      <c r="DC244" s="92"/>
      <c r="DD244" s="92"/>
      <c r="DE244" s="92"/>
      <c r="DF244" s="92"/>
      <c r="DG244" s="92"/>
      <c r="DH244" s="92"/>
      <c r="DI244" s="92"/>
      <c r="DJ244" s="92"/>
      <c r="DK244" s="92"/>
      <c r="DL244" s="92"/>
      <c r="DM244" s="92"/>
      <c r="DN244" s="92"/>
      <c r="DO244" s="92"/>
      <c r="DP244" s="92"/>
      <c r="DQ244" s="92"/>
      <c r="DR244" s="92"/>
      <c r="DS244" s="92"/>
      <c r="DT244" s="92"/>
      <c r="DU244" s="92"/>
      <c r="DV244" s="92"/>
      <c r="DW244" s="92"/>
      <c r="DX244" s="92"/>
      <c r="DY244" s="92"/>
      <c r="DZ244" s="92"/>
      <c r="EA244" s="92"/>
      <c r="EB244" s="92"/>
      <c r="EC244" s="92"/>
      <c r="ED244" s="92"/>
      <c r="EE244" s="92"/>
      <c r="EF244" s="92"/>
      <c r="EG244" s="92"/>
      <c r="EH244" s="92"/>
      <c r="EI244" s="92"/>
      <c r="EJ244" s="92"/>
      <c r="EK244" s="92"/>
      <c r="EL244" s="92"/>
      <c r="EM244" s="92"/>
      <c r="EN244" s="92"/>
      <c r="EO244" s="92"/>
      <c r="EP244" s="92"/>
      <c r="EQ244" s="92"/>
      <c r="ER244" s="92"/>
      <c r="ES244" s="92"/>
      <c r="ET244" s="92"/>
      <c r="EU244" s="92"/>
      <c r="EV244" s="92"/>
      <c r="EW244" s="92"/>
      <c r="EX244" s="92"/>
      <c r="EY244" s="92"/>
      <c r="EZ244" s="92"/>
      <c r="FA244" s="92"/>
      <c r="FB244" s="92"/>
      <c r="FC244" s="92"/>
      <c r="FD244" s="92"/>
      <c r="FE244" s="92"/>
      <c r="FF244" s="92"/>
      <c r="FG244" s="92"/>
      <c r="FH244" s="92"/>
      <c r="FI244" s="92"/>
      <c r="FJ244" s="92"/>
      <c r="FK244" s="92"/>
      <c r="FL244" s="92"/>
      <c r="FM244" s="92"/>
      <c r="FN244" s="92"/>
      <c r="FO244" s="92"/>
      <c r="FP244" s="92"/>
      <c r="FQ244" s="92"/>
      <c r="FR244" s="92"/>
      <c r="FS244" s="92"/>
      <c r="FT244" s="92"/>
      <c r="FU244" s="92"/>
      <c r="FV244" s="92"/>
      <c r="FW244" s="92"/>
      <c r="FX244" s="92"/>
      <c r="FY244" s="92"/>
      <c r="FZ244" s="92"/>
      <c r="GA244" s="92"/>
      <c r="GB244" s="92"/>
      <c r="GC244" s="92"/>
      <c r="GD244" s="92"/>
      <c r="GE244" s="92"/>
      <c r="GF244" s="92"/>
      <c r="GG244" s="92"/>
      <c r="GH244" s="92"/>
      <c r="GI244" s="92"/>
      <c r="GJ244" s="92"/>
      <c r="GK244" s="92"/>
      <c r="GL244" s="92"/>
      <c r="GM244" s="92"/>
      <c r="GN244" s="92"/>
      <c r="GO244" s="92"/>
      <c r="GP244" s="92"/>
      <c r="GQ244" s="92"/>
      <c r="GR244" s="92"/>
      <c r="GS244" s="92"/>
      <c r="GT244" s="92"/>
      <c r="GU244" s="92"/>
      <c r="GV244" s="92"/>
      <c r="GW244" s="92"/>
      <c r="GX244" s="92"/>
      <c r="GY244" s="92"/>
      <c r="GZ244" s="92"/>
      <c r="HA244" s="92"/>
      <c r="HB244" s="92"/>
      <c r="HC244" s="92"/>
      <c r="HD244" s="92"/>
      <c r="HE244" s="92"/>
      <c r="HF244" s="92"/>
      <c r="HG244" s="92"/>
      <c r="HH244" s="92"/>
      <c r="HI244" s="92"/>
      <c r="HJ244" s="92"/>
      <c r="HK244" s="92"/>
      <c r="HL244" s="92"/>
      <c r="HM244" s="92"/>
      <c r="HN244" s="92"/>
      <c r="HO244" s="92"/>
      <c r="HP244" s="92"/>
      <c r="HQ244" s="92"/>
      <c r="HR244" s="92"/>
      <c r="HS244" s="92"/>
      <c r="HT244" s="92"/>
      <c r="HU244" s="92"/>
      <c r="HV244" s="92"/>
      <c r="HW244" s="92"/>
      <c r="HX244" s="92"/>
      <c r="HY244" s="92"/>
      <c r="HZ244" s="92"/>
      <c r="IA244" s="92"/>
      <c r="IB244" s="92"/>
      <c r="IC244" s="92"/>
      <c r="ID244" s="92"/>
      <c r="IE244" s="92"/>
      <c r="IF244" s="92"/>
      <c r="IG244" s="92"/>
      <c r="IH244" s="92"/>
      <c r="II244" s="92"/>
      <c r="IJ244" s="92"/>
      <c r="IK244" s="92"/>
      <c r="IL244" s="92"/>
      <c r="IM244" s="92"/>
      <c r="IN244" s="92"/>
      <c r="IO244" s="92"/>
      <c r="IP244" s="92"/>
      <c r="IQ244" s="92"/>
      <c r="IR244" s="92"/>
      <c r="IS244" s="92"/>
      <c r="IT244" s="92"/>
      <c r="IU244" s="92"/>
      <c r="IV244" s="92"/>
      <c r="IW244" s="92"/>
      <c r="IX244" s="92"/>
      <c r="IY244" s="92"/>
      <c r="IZ244" s="92"/>
      <c r="JA244" s="92"/>
      <c r="JB244" s="92"/>
      <c r="JC244" s="92"/>
      <c r="JD244" s="92"/>
      <c r="JE244" s="92"/>
      <c r="JF244" s="92"/>
      <c r="JG244" s="92"/>
      <c r="JH244" s="92"/>
      <c r="JI244" s="92"/>
      <c r="JJ244" s="92"/>
      <c r="JK244" s="92"/>
      <c r="JL244" s="92"/>
      <c r="JM244" s="92"/>
      <c r="JN244" s="92"/>
      <c r="JO244" s="92"/>
      <c r="JP244" s="92"/>
      <c r="JQ244" s="92"/>
      <c r="JR244" s="92"/>
      <c r="JS244" s="92"/>
      <c r="JT244" s="92"/>
      <c r="JU244" s="92"/>
      <c r="JV244" s="92"/>
      <c r="JW244" s="92"/>
      <c r="JX244" s="92"/>
      <c r="JY244" s="92"/>
      <c r="JZ244" s="92"/>
      <c r="KA244" s="92"/>
      <c r="KB244" s="92"/>
      <c r="KC244" s="92"/>
      <c r="KD244" s="92"/>
      <c r="KE244" s="92"/>
      <c r="KF244" s="92"/>
      <c r="KG244" s="92"/>
      <c r="KH244" s="92"/>
      <c r="KI244" s="92"/>
      <c r="KJ244" s="92"/>
      <c r="KK244" s="92"/>
      <c r="KL244" s="92"/>
      <c r="KM244" s="92"/>
      <c r="KN244" s="92"/>
      <c r="KO244" s="92"/>
      <c r="KP244" s="92"/>
      <c r="KQ244" s="92"/>
      <c r="KR244" s="92"/>
      <c r="KS244" s="92"/>
      <c r="KT244" s="92"/>
      <c r="KU244" s="92"/>
      <c r="KV244" s="92"/>
      <c r="KW244" s="92"/>
      <c r="KX244" s="92"/>
      <c r="KY244" s="92"/>
      <c r="KZ244" s="92"/>
      <c r="LA244" s="92"/>
      <c r="LB244" s="92"/>
      <c r="LC244" s="92"/>
      <c r="LD244" s="92"/>
      <c r="LE244" s="92"/>
      <c r="LF244" s="92"/>
      <c r="LG244" s="92"/>
      <c r="LH244" s="92"/>
      <c r="LI244" s="92"/>
      <c r="LJ244" s="92"/>
      <c r="LK244" s="92"/>
      <c r="LL244" s="92"/>
      <c r="LM244" s="92"/>
      <c r="LN244" s="92"/>
      <c r="LO244" s="92"/>
      <c r="LP244" s="92"/>
      <c r="LQ244" s="92"/>
      <c r="LR244" s="92"/>
      <c r="LS244" s="92"/>
      <c r="LT244" s="92"/>
      <c r="LU244" s="92"/>
      <c r="LV244" s="92"/>
      <c r="LW244" s="92"/>
      <c r="LX244" s="92"/>
      <c r="LY244" s="92"/>
      <c r="LZ244" s="92"/>
      <c r="MA244" s="92"/>
      <c r="MB244" s="92"/>
      <c r="MC244" s="92"/>
      <c r="MD244" s="92"/>
      <c r="ME244" s="92"/>
      <c r="MF244" s="92"/>
      <c r="MG244" s="92"/>
      <c r="MH244" s="92"/>
      <c r="MI244" s="92"/>
      <c r="MJ244" s="92"/>
      <c r="MK244" s="92"/>
      <c r="ML244" s="92"/>
      <c r="MM244" s="92"/>
      <c r="MN244" s="92"/>
      <c r="MO244" s="92"/>
      <c r="MP244" s="92"/>
      <c r="MQ244" s="92"/>
      <c r="MR244" s="92"/>
      <c r="MS244" s="92"/>
      <c r="MT244" s="92"/>
      <c r="MU244" s="92"/>
      <c r="MV244" s="92"/>
      <c r="MW244" s="92"/>
      <c r="MX244" s="92"/>
      <c r="MY244" s="92"/>
      <c r="MZ244" s="92"/>
      <c r="NA244" s="92"/>
      <c r="NB244" s="92"/>
      <c r="NC244" s="92"/>
      <c r="ND244" s="92"/>
      <c r="NE244" s="92"/>
      <c r="NF244" s="92"/>
      <c r="NG244" s="92"/>
      <c r="NH244" s="92"/>
      <c r="NI244" s="92"/>
      <c r="NJ244" s="92"/>
      <c r="NK244" s="92"/>
      <c r="NL244" s="92"/>
      <c r="NM244" s="92"/>
      <c r="NN244" s="92"/>
      <c r="NO244" s="92"/>
      <c r="NP244" s="92"/>
      <c r="NQ244" s="92"/>
      <c r="NR244" s="92"/>
      <c r="NS244" s="92"/>
      <c r="NT244" s="92"/>
      <c r="NU244" s="92"/>
      <c r="NV244" s="92"/>
      <c r="NW244" s="92"/>
      <c r="NX244" s="92"/>
      <c r="NY244" s="92"/>
      <c r="NZ244" s="92"/>
      <c r="OA244" s="92"/>
      <c r="OB244" s="92"/>
      <c r="OC244" s="92"/>
      <c r="OD244" s="92"/>
      <c r="OE244" s="92"/>
      <c r="OF244" s="92"/>
      <c r="OG244" s="92"/>
      <c r="OH244" s="92"/>
      <c r="OI244" s="92"/>
      <c r="OJ244" s="92"/>
      <c r="OK244" s="92"/>
      <c r="OL244" s="92"/>
      <c r="OM244" s="92"/>
      <c r="ON244" s="92"/>
      <c r="OO244" s="92"/>
      <c r="OP244" s="92"/>
      <c r="OQ244" s="92"/>
      <c r="OR244" s="92"/>
      <c r="OS244" s="92"/>
      <c r="OT244" s="92"/>
      <c r="OU244" s="92"/>
      <c r="OV244" s="92"/>
      <c r="OW244" s="92"/>
      <c r="OX244" s="92"/>
      <c r="OY244" s="92"/>
      <c r="OZ244" s="92"/>
      <c r="PA244" s="92"/>
      <c r="PB244" s="92"/>
      <c r="PC244" s="92"/>
      <c r="PD244" s="92"/>
      <c r="PE244" s="92"/>
      <c r="PF244" s="92"/>
      <c r="PG244" s="92"/>
      <c r="PH244" s="92"/>
      <c r="PI244" s="92"/>
      <c r="PJ244" s="92"/>
      <c r="PK244" s="92"/>
      <c r="PL244" s="92"/>
      <c r="PM244" s="92"/>
      <c r="PN244" s="92"/>
      <c r="PO244" s="92"/>
      <c r="PP244" s="92"/>
      <c r="PQ244" s="92"/>
      <c r="PR244" s="92"/>
      <c r="PS244" s="92"/>
      <c r="PT244" s="92"/>
      <c r="PU244" s="92"/>
      <c r="PV244" s="92"/>
      <c r="PW244" s="92"/>
      <c r="PX244" s="92"/>
      <c r="PY244" s="92"/>
      <c r="PZ244" s="92"/>
      <c r="QA244" s="92"/>
      <c r="QB244" s="92"/>
      <c r="QC244" s="92"/>
      <c r="QD244" s="92"/>
      <c r="QE244" s="92"/>
      <c r="QF244" s="92"/>
      <c r="QG244" s="92"/>
      <c r="QH244" s="92"/>
      <c r="QI244" s="92"/>
      <c r="QJ244" s="92"/>
      <c r="QK244" s="92"/>
      <c r="QL244" s="92"/>
      <c r="QM244" s="92"/>
      <c r="QN244" s="92"/>
      <c r="QO244" s="92"/>
      <c r="QP244" s="92"/>
      <c r="QQ244" s="92"/>
      <c r="QR244" s="92"/>
      <c r="QS244" s="92"/>
      <c r="QT244" s="92"/>
      <c r="QU244" s="92"/>
      <c r="QV244" s="92"/>
      <c r="QW244" s="92"/>
      <c r="QX244" s="92"/>
      <c r="QY244" s="92"/>
      <c r="QZ244" s="92"/>
      <c r="RA244" s="92"/>
      <c r="RB244" s="92"/>
      <c r="RC244" s="92"/>
      <c r="RD244" s="92"/>
      <c r="RE244" s="92"/>
      <c r="RF244" s="92"/>
      <c r="RG244" s="92"/>
      <c r="RH244" s="92"/>
      <c r="RI244" s="92"/>
      <c r="RJ244" s="92"/>
      <c r="RK244" s="92"/>
      <c r="RL244" s="92"/>
      <c r="RM244" s="92"/>
      <c r="RN244" s="92"/>
      <c r="RO244" s="92"/>
      <c r="RP244" s="92"/>
      <c r="RQ244" s="92"/>
      <c r="RR244" s="92"/>
      <c r="RS244" s="92"/>
      <c r="RT244" s="92"/>
      <c r="RU244" s="92"/>
      <c r="RV244" s="92"/>
      <c r="RW244" s="92"/>
      <c r="RX244" s="92"/>
      <c r="RY244" s="92"/>
      <c r="RZ244" s="92"/>
      <c r="SA244" s="92"/>
      <c r="SB244" s="92"/>
      <c r="SC244" s="92"/>
      <c r="SD244" s="92"/>
      <c r="SE244" s="92"/>
      <c r="SF244" s="92"/>
      <c r="SG244" s="92"/>
      <c r="SH244" s="92"/>
      <c r="SI244" s="92"/>
      <c r="SJ244" s="92"/>
      <c r="SK244" s="92"/>
      <c r="SL244" s="92"/>
      <c r="SM244" s="92"/>
      <c r="SN244" s="92"/>
      <c r="SO244" s="92"/>
      <c r="SP244" s="92"/>
      <c r="SQ244" s="92"/>
      <c r="SR244" s="92"/>
      <c r="SS244" s="92"/>
      <c r="ST244" s="92"/>
      <c r="SU244" s="92"/>
      <c r="SV244" s="92"/>
      <c r="SW244" s="92"/>
      <c r="SX244" s="92"/>
      <c r="SY244" s="92"/>
      <c r="SZ244" s="92"/>
      <c r="TA244" s="92"/>
      <c r="TB244" s="92"/>
      <c r="TC244" s="92"/>
      <c r="TD244" s="92"/>
      <c r="TE244" s="92"/>
      <c r="TF244" s="92"/>
      <c r="TG244" s="92"/>
      <c r="TH244" s="92"/>
      <c r="TI244" s="92"/>
      <c r="TJ244" s="92"/>
      <c r="TK244" s="92"/>
      <c r="TL244" s="92"/>
      <c r="TM244" s="92"/>
      <c r="TN244" s="92"/>
      <c r="TO244" s="92"/>
      <c r="TP244" s="92"/>
      <c r="TQ244" s="92"/>
      <c r="TR244" s="92"/>
      <c r="TS244" s="92"/>
      <c r="TT244" s="92"/>
      <c r="TU244" s="92"/>
      <c r="TV244" s="92"/>
      <c r="TW244" s="92"/>
      <c r="TX244" s="92"/>
      <c r="TY244" s="92"/>
      <c r="TZ244" s="92"/>
      <c r="UA244" s="92"/>
      <c r="UB244" s="92"/>
      <c r="UC244" s="92"/>
      <c r="UD244" s="92"/>
      <c r="UE244" s="92"/>
      <c r="UF244" s="92"/>
      <c r="UG244" s="92"/>
      <c r="UH244" s="92"/>
      <c r="UI244" s="92"/>
      <c r="UJ244" s="92"/>
      <c r="UK244" s="92"/>
      <c r="UL244" s="92"/>
      <c r="UM244" s="92"/>
      <c r="UN244" s="92"/>
      <c r="UO244" s="92"/>
      <c r="UP244" s="92"/>
      <c r="UQ244" s="92"/>
      <c r="UR244" s="92"/>
      <c r="US244" s="92"/>
      <c r="UT244" s="92"/>
      <c r="UU244" s="92"/>
      <c r="UV244" s="92"/>
      <c r="UW244" s="92"/>
      <c r="UX244" s="92"/>
      <c r="UY244" s="92"/>
      <c r="UZ244" s="92"/>
      <c r="VA244" s="92"/>
      <c r="VB244" s="92"/>
      <c r="VC244" s="92"/>
      <c r="VD244" s="92"/>
      <c r="VE244" s="92"/>
      <c r="VF244" s="92"/>
      <c r="VG244" s="92"/>
      <c r="VH244" s="92"/>
      <c r="VI244" s="92"/>
      <c r="VJ244" s="92"/>
      <c r="VK244" s="92"/>
      <c r="VL244" s="92"/>
      <c r="VM244" s="92"/>
      <c r="VN244" s="92"/>
      <c r="VO244" s="92"/>
      <c r="VP244" s="92"/>
      <c r="VQ244" s="92"/>
      <c r="VR244" s="92"/>
      <c r="VS244" s="92"/>
      <c r="VT244" s="92"/>
      <c r="VU244" s="92"/>
      <c r="VV244" s="92"/>
      <c r="VW244" s="92"/>
      <c r="VX244" s="92"/>
      <c r="VY244" s="92"/>
      <c r="VZ244" s="92"/>
      <c r="WA244" s="92"/>
      <c r="WB244" s="92"/>
      <c r="WC244" s="92"/>
      <c r="WD244" s="92"/>
      <c r="WE244" s="92"/>
      <c r="WF244" s="92"/>
      <c r="WG244" s="92"/>
      <c r="WH244" s="92"/>
      <c r="WI244" s="92"/>
      <c r="WJ244" s="92"/>
      <c r="WK244" s="92"/>
      <c r="WL244" s="92"/>
      <c r="WM244" s="92"/>
      <c r="WN244" s="92"/>
      <c r="WO244" s="92"/>
      <c r="WP244" s="92"/>
      <c r="WQ244" s="92"/>
      <c r="WR244" s="92"/>
      <c r="WS244" s="92"/>
      <c r="WT244" s="92"/>
      <c r="WU244" s="92"/>
      <c r="WV244" s="92"/>
      <c r="WW244" s="92"/>
      <c r="WX244" s="92"/>
      <c r="WY244" s="92"/>
      <c r="WZ244" s="92"/>
      <c r="XA244" s="92"/>
      <c r="XB244" s="92"/>
      <c r="XC244" s="92"/>
      <c r="XD244" s="92"/>
      <c r="XE244" s="92"/>
      <c r="XF244" s="92"/>
      <c r="XG244" s="92"/>
      <c r="XH244" s="92"/>
      <c r="XI244" s="92"/>
      <c r="XJ244" s="92"/>
      <c r="XK244" s="92"/>
      <c r="XL244" s="92"/>
      <c r="XM244" s="92"/>
      <c r="XN244" s="92"/>
      <c r="XO244" s="92"/>
      <c r="XP244" s="92"/>
      <c r="XQ244" s="92"/>
      <c r="XR244" s="92"/>
      <c r="XS244" s="92"/>
      <c r="XT244" s="92"/>
      <c r="XU244" s="92"/>
      <c r="XV244" s="92"/>
      <c r="XW244" s="92"/>
      <c r="XX244" s="92"/>
      <c r="XY244" s="92"/>
      <c r="XZ244" s="92"/>
      <c r="YA244" s="92"/>
      <c r="YB244" s="92"/>
      <c r="YC244" s="92"/>
      <c r="YD244" s="92"/>
      <c r="YE244" s="92"/>
      <c r="YF244" s="92"/>
      <c r="YG244" s="92"/>
      <c r="YH244" s="92"/>
      <c r="YI244" s="92"/>
      <c r="YJ244" s="92"/>
      <c r="YK244" s="92"/>
      <c r="YL244" s="92"/>
      <c r="YM244" s="92"/>
      <c r="YN244" s="92"/>
      <c r="YO244" s="92"/>
      <c r="YP244" s="92"/>
      <c r="YQ244" s="92"/>
      <c r="YR244" s="92"/>
      <c r="YS244" s="92"/>
      <c r="YT244" s="92"/>
      <c r="YU244" s="92"/>
      <c r="YV244" s="92"/>
      <c r="YW244" s="92"/>
      <c r="YX244" s="92"/>
      <c r="YY244" s="92"/>
      <c r="YZ244" s="92"/>
      <c r="ZA244" s="92"/>
      <c r="ZB244" s="92"/>
      <c r="ZC244" s="92"/>
      <c r="ZD244" s="92"/>
      <c r="ZE244" s="92"/>
      <c r="ZF244" s="92"/>
      <c r="ZG244" s="92"/>
      <c r="ZH244" s="92"/>
      <c r="ZI244" s="92"/>
      <c r="ZJ244" s="92"/>
      <c r="ZK244" s="92"/>
      <c r="ZL244" s="92"/>
      <c r="ZM244" s="92"/>
      <c r="ZN244" s="92"/>
      <c r="ZO244" s="92"/>
      <c r="ZP244" s="92"/>
      <c r="ZQ244" s="92"/>
      <c r="ZR244" s="92"/>
      <c r="ZS244" s="92"/>
      <c r="ZT244" s="92"/>
      <c r="ZU244" s="92"/>
      <c r="ZV244" s="92"/>
      <c r="ZW244" s="92"/>
      <c r="ZX244" s="92"/>
      <c r="ZY244" s="92"/>
      <c r="ZZ244" s="92"/>
      <c r="AAA244" s="92"/>
      <c r="AAB244" s="92"/>
      <c r="AAC244" s="92"/>
      <c r="AAD244" s="92"/>
      <c r="AAE244" s="92"/>
      <c r="AAF244" s="92"/>
      <c r="AAG244" s="92"/>
      <c r="AAH244" s="92"/>
      <c r="AAI244" s="92"/>
      <c r="AAJ244" s="92"/>
      <c r="AAK244" s="92"/>
      <c r="AAL244" s="92"/>
      <c r="AAM244" s="92"/>
      <c r="AAN244" s="92"/>
      <c r="AAO244" s="92"/>
      <c r="AAP244" s="92"/>
      <c r="AAQ244" s="92"/>
      <c r="AAR244" s="92"/>
      <c r="AAS244" s="92"/>
      <c r="AAT244" s="92"/>
      <c r="AAU244" s="92"/>
      <c r="AAV244" s="92"/>
      <c r="AAW244" s="92"/>
      <c r="AAX244" s="92"/>
      <c r="AAY244" s="92"/>
      <c r="AAZ244" s="92"/>
      <c r="ABA244" s="92"/>
      <c r="ABB244" s="92"/>
      <c r="ABC244" s="92"/>
      <c r="ABD244" s="92"/>
      <c r="ABE244" s="92"/>
      <c r="ABF244" s="92"/>
      <c r="ABG244" s="92"/>
      <c r="ABH244" s="92"/>
      <c r="ABI244" s="92"/>
      <c r="ABJ244" s="92"/>
      <c r="ABK244" s="92"/>
      <c r="ABL244" s="92"/>
      <c r="ABM244" s="92"/>
      <c r="ABN244" s="92"/>
      <c r="ABO244" s="92"/>
      <c r="ABP244" s="92"/>
      <c r="ABQ244" s="92"/>
      <c r="ABR244" s="92"/>
      <c r="ABS244" s="92"/>
      <c r="ABT244" s="92"/>
      <c r="ABU244" s="92"/>
      <c r="ABV244" s="92"/>
      <c r="ABW244" s="92"/>
      <c r="ABX244" s="92"/>
      <c r="ABY244" s="92"/>
      <c r="ABZ244" s="92"/>
      <c r="ACA244" s="92"/>
      <c r="ACB244" s="92"/>
      <c r="ACC244" s="92"/>
      <c r="ACD244" s="92"/>
      <c r="ACE244" s="92"/>
      <c r="ACF244" s="92"/>
      <c r="ACG244" s="92"/>
      <c r="ACH244" s="92"/>
      <c r="ACI244" s="92"/>
      <c r="ACJ244" s="92"/>
      <c r="ACK244" s="92"/>
      <c r="ACL244" s="92"/>
      <c r="ACM244" s="92"/>
      <c r="ACN244" s="92"/>
      <c r="ACO244" s="92"/>
      <c r="ACP244" s="92"/>
      <c r="ACQ244" s="92"/>
      <c r="ACR244" s="92"/>
      <c r="ACS244" s="92"/>
      <c r="ACT244" s="92"/>
      <c r="ACU244" s="92"/>
      <c r="ACV244" s="92"/>
      <c r="ACW244" s="92"/>
      <c r="ACX244" s="92"/>
      <c r="ACY244" s="92"/>
      <c r="ACZ244" s="92"/>
      <c r="ADA244" s="92"/>
      <c r="ADB244" s="92"/>
      <c r="ADC244" s="92"/>
      <c r="ADD244" s="92"/>
      <c r="ADE244" s="92"/>
      <c r="ADF244" s="92"/>
      <c r="ADG244" s="92"/>
      <c r="ADH244" s="92"/>
      <c r="ADI244" s="92"/>
      <c r="ADJ244" s="92"/>
      <c r="ADK244" s="92"/>
      <c r="ADL244" s="92"/>
      <c r="ADM244" s="92"/>
      <c r="ADN244" s="92"/>
      <c r="ADO244" s="92"/>
      <c r="ADP244" s="92"/>
      <c r="ADQ244" s="92"/>
      <c r="ADR244" s="92"/>
      <c r="ADS244" s="92"/>
      <c r="ADT244" s="92"/>
      <c r="ADU244" s="92"/>
      <c r="ADV244" s="92"/>
      <c r="ADW244" s="92"/>
      <c r="ADX244" s="92"/>
      <c r="ADY244" s="92"/>
      <c r="ADZ244" s="92"/>
      <c r="AEA244" s="92"/>
      <c r="AEB244" s="92"/>
      <c r="AEC244" s="92"/>
      <c r="AED244" s="92"/>
      <c r="AEE244" s="92"/>
      <c r="AEF244" s="92"/>
      <c r="AEG244" s="92"/>
      <c r="AEH244" s="92"/>
      <c r="AEI244" s="92"/>
      <c r="AEJ244" s="92"/>
      <c r="AEK244" s="92"/>
      <c r="AEL244" s="92"/>
      <c r="AEM244" s="92"/>
      <c r="AEN244" s="92"/>
      <c r="AEO244" s="92"/>
      <c r="AEP244" s="92"/>
      <c r="AEQ244" s="92"/>
      <c r="AER244" s="92"/>
      <c r="AES244" s="92"/>
      <c r="AET244" s="92"/>
      <c r="AEU244" s="92"/>
      <c r="AEV244" s="92"/>
      <c r="AEW244" s="92"/>
      <c r="AEX244" s="92"/>
      <c r="AEY244" s="92"/>
      <c r="AEZ244" s="92"/>
      <c r="AFA244" s="92"/>
      <c r="AFB244" s="92"/>
      <c r="AFC244" s="92"/>
      <c r="AFD244" s="92"/>
      <c r="AFE244" s="92"/>
      <c r="AFF244" s="92"/>
      <c r="AFG244" s="92"/>
      <c r="AFH244" s="92"/>
      <c r="AFI244" s="92"/>
      <c r="AFJ244" s="92"/>
      <c r="AFK244" s="92"/>
      <c r="AFL244" s="92"/>
      <c r="AFM244" s="92"/>
      <c r="AFN244" s="92"/>
      <c r="AFO244" s="92"/>
      <c r="AFP244" s="92"/>
      <c r="AFQ244" s="92"/>
      <c r="AFR244" s="92"/>
      <c r="AFS244" s="92"/>
      <c r="AFT244" s="92"/>
      <c r="AFU244" s="92"/>
      <c r="AFV244" s="92"/>
      <c r="AFW244" s="92"/>
      <c r="AFX244" s="92"/>
      <c r="AFY244" s="92"/>
      <c r="AFZ244" s="92"/>
      <c r="AGA244" s="92"/>
      <c r="AGB244" s="92"/>
      <c r="AGC244" s="92"/>
      <c r="AGD244" s="92"/>
      <c r="AGE244" s="92"/>
      <c r="AGF244" s="92"/>
      <c r="AGG244" s="92"/>
      <c r="AGH244" s="92"/>
      <c r="AGI244" s="92"/>
      <c r="AGJ244" s="92"/>
      <c r="AGK244" s="92"/>
      <c r="AGL244" s="92"/>
      <c r="AGM244" s="92"/>
      <c r="AGN244" s="92"/>
      <c r="AGO244" s="92"/>
      <c r="AGP244" s="92"/>
      <c r="AGQ244" s="92"/>
      <c r="AGR244" s="92"/>
      <c r="AGS244" s="92"/>
      <c r="AGT244" s="92"/>
      <c r="AGU244" s="92"/>
      <c r="AGV244" s="92"/>
      <c r="AGW244" s="92"/>
      <c r="AGX244" s="92"/>
      <c r="AGY244" s="92"/>
      <c r="AGZ244" s="92"/>
      <c r="AHA244" s="92"/>
      <c r="AHB244" s="92"/>
      <c r="AHC244" s="92"/>
      <c r="AHD244" s="92"/>
      <c r="AHE244" s="92"/>
      <c r="AHF244" s="92"/>
      <c r="AHG244" s="92"/>
      <c r="AHH244" s="92"/>
      <c r="AHI244" s="92"/>
      <c r="AHJ244" s="92"/>
      <c r="AHK244" s="92"/>
      <c r="AHL244" s="92"/>
      <c r="AHM244" s="92"/>
      <c r="AHN244" s="92"/>
      <c r="AHO244" s="92"/>
      <c r="AHP244" s="92"/>
      <c r="AHQ244" s="92"/>
      <c r="AHR244" s="92"/>
      <c r="AHS244" s="92"/>
      <c r="AHT244" s="92"/>
      <c r="AHU244" s="92"/>
      <c r="AHV244" s="92"/>
      <c r="AHW244" s="92"/>
      <c r="AHX244" s="92"/>
      <c r="AHY244" s="92"/>
      <c r="AHZ244" s="92"/>
      <c r="AIA244" s="92"/>
      <c r="AIB244" s="92"/>
      <c r="AIC244" s="92"/>
      <c r="AID244" s="92"/>
      <c r="AIE244" s="92"/>
      <c r="AIF244" s="92"/>
      <c r="AIG244" s="92"/>
      <c r="AIH244" s="92"/>
      <c r="AII244" s="92"/>
      <c r="AIJ244" s="92"/>
      <c r="AIK244" s="92"/>
      <c r="AIL244" s="92"/>
      <c r="AIM244" s="92"/>
      <c r="AIN244" s="92"/>
      <c r="AIO244" s="92"/>
      <c r="AIP244" s="92"/>
      <c r="AIQ244" s="92"/>
      <c r="AIR244" s="92"/>
      <c r="AIS244" s="92"/>
      <c r="AIT244" s="92"/>
      <c r="AIU244" s="92"/>
      <c r="AIV244" s="92"/>
      <c r="AIW244" s="92"/>
      <c r="AIX244" s="92"/>
      <c r="AIY244" s="92"/>
      <c r="AIZ244" s="92"/>
      <c r="AJA244" s="92"/>
      <c r="AJB244" s="92"/>
      <c r="AJC244" s="92"/>
      <c r="AJD244" s="92"/>
      <c r="AJE244" s="92"/>
      <c r="AJF244" s="92"/>
      <c r="AJG244" s="92"/>
      <c r="AJH244" s="92"/>
      <c r="AJI244" s="92"/>
      <c r="AJJ244" s="92"/>
      <c r="AJK244" s="92"/>
      <c r="AJL244" s="92"/>
      <c r="AJM244" s="92"/>
      <c r="AJN244" s="92"/>
      <c r="AJO244" s="92"/>
      <c r="AJP244" s="92"/>
      <c r="AJQ244" s="92"/>
      <c r="AJR244" s="92"/>
      <c r="AJS244" s="92"/>
      <c r="AJT244" s="92"/>
      <c r="AJU244" s="92"/>
      <c r="AJV244" s="92"/>
      <c r="AJW244" s="92"/>
      <c r="AJX244" s="92"/>
      <c r="AJY244" s="92"/>
      <c r="AJZ244" s="92"/>
      <c r="AKA244" s="92"/>
      <c r="AKB244" s="92"/>
      <c r="AKC244" s="92"/>
      <c r="AKD244" s="92"/>
      <c r="AKE244" s="92"/>
      <c r="AKF244" s="92"/>
      <c r="AKG244" s="92"/>
      <c r="AKH244" s="92"/>
      <c r="AKI244" s="92"/>
      <c r="AKJ244" s="92"/>
      <c r="AKK244" s="92"/>
      <c r="AKL244" s="92"/>
      <c r="AKM244" s="92"/>
      <c r="AKN244" s="92"/>
      <c r="AKO244" s="92"/>
      <c r="AKP244" s="92"/>
      <c r="AKQ244" s="92"/>
      <c r="AKR244" s="92"/>
      <c r="AKS244" s="92"/>
      <c r="AKT244" s="92"/>
      <c r="AKU244" s="92"/>
      <c r="AKV244" s="92"/>
      <c r="AKW244" s="92"/>
      <c r="AKX244" s="92"/>
      <c r="AKY244" s="92"/>
      <c r="AKZ244" s="92"/>
      <c r="ALA244" s="92"/>
      <c r="ALB244" s="92"/>
      <c r="ALC244" s="92"/>
      <c r="ALD244" s="92"/>
      <c r="ALE244" s="92"/>
      <c r="ALF244" s="92"/>
      <c r="ALG244" s="92"/>
      <c r="ALH244" s="92"/>
      <c r="ALI244" s="92"/>
      <c r="ALJ244" s="92"/>
      <c r="ALK244" s="92"/>
      <c r="ALL244" s="92"/>
      <c r="ALM244" s="92"/>
      <c r="ALN244" s="92"/>
      <c r="ALO244" s="92"/>
      <c r="ALP244" s="92"/>
      <c r="ALQ244" s="92"/>
      <c r="ALR244" s="92"/>
      <c r="ALS244" s="92"/>
      <c r="ALT244" s="92"/>
      <c r="ALU244" s="92"/>
      <c r="ALV244" s="92"/>
      <c r="ALW244" s="92"/>
      <c r="ALX244" s="92"/>
      <c r="ALY244" s="92"/>
      <c r="ALZ244" s="92"/>
      <c r="AMA244" s="92"/>
      <c r="AMB244" s="92"/>
      <c r="AMC244" s="92"/>
      <c r="AMD244" s="92"/>
      <c r="AME244" s="92"/>
      <c r="AMF244" s="92"/>
      <c r="AMG244" s="92"/>
      <c r="AMH244" s="92"/>
      <c r="AMI244" s="92"/>
      <c r="AMJ244" s="1"/>
    </row>
    <row r="245" spans="1:1024" ht="15" customHeight="1">
      <c r="A245" s="92"/>
      <c r="B245" s="101"/>
      <c r="C245" s="101"/>
      <c r="D245" s="101"/>
      <c r="E245" s="101"/>
      <c r="F245" s="101"/>
      <c r="G245" s="101"/>
      <c r="H245" s="101"/>
      <c r="I245" s="101"/>
      <c r="J245" s="101"/>
      <c r="K245" s="101"/>
      <c r="L245" s="101"/>
      <c r="M245" s="101"/>
      <c r="N245" s="101"/>
      <c r="O245" s="101"/>
      <c r="P245" s="101"/>
      <c r="Q245" s="101"/>
      <c r="R245" s="101"/>
      <c r="S245" s="102"/>
      <c r="U245" s="92"/>
      <c r="W245" s="108"/>
      <c r="X245" s="103"/>
      <c r="Y245" s="103"/>
      <c r="Z245" s="103"/>
      <c r="AA245" s="92"/>
      <c r="AB245" s="92"/>
      <c r="AC245" s="92"/>
      <c r="AD245" s="92"/>
      <c r="AE245" s="92"/>
      <c r="AF245" s="92"/>
      <c r="AG245" s="92"/>
      <c r="AH245" s="92"/>
      <c r="AI245" s="92"/>
      <c r="AJ245" s="92"/>
      <c r="AK245" s="92"/>
      <c r="AL245" s="92"/>
      <c r="AM245" s="92"/>
      <c r="AN245" s="92"/>
      <c r="AO245" s="92"/>
      <c r="AP245" s="92"/>
      <c r="AQ245" s="92"/>
      <c r="AR245" s="92"/>
      <c r="AS245" s="92"/>
      <c r="AT245" s="92"/>
      <c r="AU245" s="92"/>
      <c r="AV245" s="92"/>
      <c r="AW245" s="92"/>
      <c r="AX245" s="92"/>
      <c r="AY245" s="92"/>
      <c r="AZ245" s="92"/>
      <c r="BA245" s="92"/>
      <c r="BB245" s="92"/>
      <c r="BC245" s="92"/>
      <c r="BD245" s="92"/>
      <c r="BE245" s="92"/>
      <c r="BF245" s="92"/>
      <c r="BG245" s="92"/>
      <c r="BH245" s="92"/>
      <c r="BI245" s="92"/>
      <c r="BJ245" s="92"/>
      <c r="BK245" s="92"/>
      <c r="BL245" s="92"/>
      <c r="BM245" s="92"/>
      <c r="BN245" s="92"/>
      <c r="BO245" s="92"/>
      <c r="BP245" s="92"/>
      <c r="BQ245" s="92"/>
      <c r="BR245" s="92"/>
      <c r="BS245" s="92"/>
      <c r="BT245" s="92"/>
      <c r="BU245" s="92"/>
      <c r="BV245" s="92"/>
      <c r="BW245" s="92"/>
      <c r="BX245" s="92"/>
      <c r="BY245" s="92"/>
      <c r="BZ245" s="92"/>
      <c r="CA245" s="92"/>
      <c r="CB245" s="92"/>
      <c r="CC245" s="92"/>
      <c r="CD245" s="92"/>
      <c r="CE245" s="92"/>
      <c r="CF245" s="92"/>
      <c r="CG245" s="92"/>
      <c r="CH245" s="92"/>
      <c r="CI245" s="92"/>
      <c r="CJ245" s="92"/>
      <c r="CK245" s="92"/>
      <c r="CL245" s="92"/>
      <c r="CM245" s="92"/>
      <c r="CN245" s="92"/>
      <c r="CO245" s="92"/>
      <c r="CP245" s="92"/>
      <c r="CQ245" s="92"/>
      <c r="CR245" s="92"/>
      <c r="CS245" s="92"/>
      <c r="CT245" s="92"/>
      <c r="CU245" s="92"/>
      <c r="CV245" s="92"/>
      <c r="CW245" s="92"/>
      <c r="CX245" s="92"/>
      <c r="CY245" s="92"/>
      <c r="CZ245" s="92"/>
      <c r="DA245" s="92"/>
      <c r="DB245" s="92"/>
      <c r="DC245" s="92"/>
      <c r="DD245" s="92"/>
      <c r="DE245" s="92"/>
      <c r="DF245" s="92"/>
      <c r="DG245" s="92"/>
      <c r="DH245" s="92"/>
      <c r="DI245" s="92"/>
      <c r="DJ245" s="92"/>
      <c r="DK245" s="92"/>
      <c r="DL245" s="92"/>
      <c r="DM245" s="92"/>
      <c r="DN245" s="92"/>
      <c r="DO245" s="92"/>
      <c r="DP245" s="92"/>
      <c r="DQ245" s="92"/>
      <c r="DR245" s="92"/>
      <c r="DS245" s="92"/>
      <c r="DT245" s="92"/>
      <c r="DU245" s="92"/>
      <c r="DV245" s="92"/>
      <c r="DW245" s="92"/>
      <c r="DX245" s="92"/>
      <c r="DY245" s="92"/>
      <c r="DZ245" s="92"/>
      <c r="EA245" s="92"/>
      <c r="EB245" s="92"/>
      <c r="EC245" s="92"/>
      <c r="ED245" s="92"/>
      <c r="EE245" s="92"/>
      <c r="EF245" s="92"/>
      <c r="EG245" s="92"/>
      <c r="EH245" s="92"/>
      <c r="EI245" s="92"/>
      <c r="EJ245" s="92"/>
      <c r="EK245" s="92"/>
      <c r="EL245" s="92"/>
      <c r="EM245" s="92"/>
      <c r="EN245" s="92"/>
      <c r="EO245" s="92"/>
      <c r="EP245" s="92"/>
      <c r="EQ245" s="92"/>
      <c r="ER245" s="92"/>
      <c r="ES245" s="92"/>
      <c r="ET245" s="92"/>
      <c r="EU245" s="92"/>
      <c r="EV245" s="92"/>
      <c r="EW245" s="92"/>
      <c r="EX245" s="92"/>
      <c r="EY245" s="92"/>
      <c r="EZ245" s="92"/>
      <c r="FA245" s="92"/>
      <c r="FB245" s="92"/>
      <c r="FC245" s="92"/>
      <c r="FD245" s="92"/>
      <c r="FE245" s="92"/>
      <c r="FF245" s="92"/>
      <c r="FG245" s="92"/>
      <c r="FH245" s="92"/>
      <c r="FI245" s="92"/>
      <c r="FJ245" s="92"/>
      <c r="FK245" s="92"/>
      <c r="FL245" s="92"/>
      <c r="FM245" s="92"/>
      <c r="FN245" s="92"/>
      <c r="FO245" s="92"/>
      <c r="FP245" s="92"/>
      <c r="FQ245" s="92"/>
      <c r="FR245" s="92"/>
      <c r="FS245" s="92"/>
      <c r="FT245" s="92"/>
      <c r="FU245" s="92"/>
      <c r="FV245" s="92"/>
      <c r="FW245" s="92"/>
      <c r="FX245" s="92"/>
      <c r="FY245" s="92"/>
      <c r="FZ245" s="92"/>
      <c r="GA245" s="92"/>
      <c r="GB245" s="92"/>
      <c r="GC245" s="92"/>
      <c r="GD245" s="92"/>
      <c r="GE245" s="92"/>
      <c r="GF245" s="92"/>
      <c r="GG245" s="92"/>
      <c r="GH245" s="92"/>
      <c r="GI245" s="92"/>
      <c r="GJ245" s="92"/>
      <c r="GK245" s="92"/>
      <c r="GL245" s="92"/>
      <c r="GM245" s="92"/>
      <c r="GN245" s="92"/>
      <c r="GO245" s="92"/>
      <c r="GP245" s="92"/>
      <c r="GQ245" s="92"/>
      <c r="GR245" s="92"/>
      <c r="GS245" s="92"/>
      <c r="GT245" s="92"/>
      <c r="GU245" s="92"/>
      <c r="GV245" s="92"/>
      <c r="GW245" s="92"/>
      <c r="GX245" s="92"/>
      <c r="GY245" s="92"/>
      <c r="GZ245" s="92"/>
      <c r="HA245" s="92"/>
      <c r="HB245" s="92"/>
      <c r="HC245" s="92"/>
      <c r="HD245" s="92"/>
      <c r="HE245" s="92"/>
      <c r="HF245" s="92"/>
      <c r="HG245" s="92"/>
      <c r="HH245" s="92"/>
      <c r="HI245" s="92"/>
      <c r="HJ245" s="92"/>
      <c r="HK245" s="92"/>
      <c r="HL245" s="92"/>
      <c r="HM245" s="92"/>
      <c r="HN245" s="92"/>
      <c r="HO245" s="92"/>
      <c r="HP245" s="92"/>
      <c r="HQ245" s="92"/>
      <c r="HR245" s="92"/>
      <c r="HS245" s="92"/>
      <c r="HT245" s="92"/>
      <c r="HU245" s="92"/>
      <c r="HV245" s="92"/>
      <c r="HW245" s="92"/>
      <c r="HX245" s="92"/>
      <c r="HY245" s="92"/>
      <c r="HZ245" s="92"/>
      <c r="IA245" s="92"/>
      <c r="IB245" s="92"/>
      <c r="IC245" s="92"/>
      <c r="ID245" s="92"/>
      <c r="IE245" s="92"/>
      <c r="IF245" s="92"/>
      <c r="IG245" s="92"/>
      <c r="IH245" s="92"/>
      <c r="II245" s="92"/>
      <c r="IJ245" s="92"/>
      <c r="IK245" s="92"/>
      <c r="IL245" s="92"/>
      <c r="IM245" s="92"/>
      <c r="IN245" s="92"/>
      <c r="IO245" s="92"/>
      <c r="IP245" s="92"/>
      <c r="IQ245" s="92"/>
      <c r="IR245" s="92"/>
      <c r="IS245" s="92"/>
      <c r="IT245" s="92"/>
      <c r="IU245" s="92"/>
      <c r="IV245" s="92"/>
      <c r="IW245" s="92"/>
      <c r="IX245" s="92"/>
      <c r="IY245" s="92"/>
      <c r="IZ245" s="92"/>
      <c r="JA245" s="92"/>
      <c r="JB245" s="92"/>
      <c r="JC245" s="92"/>
      <c r="JD245" s="92"/>
      <c r="JE245" s="92"/>
      <c r="JF245" s="92"/>
      <c r="JG245" s="92"/>
      <c r="JH245" s="92"/>
      <c r="JI245" s="92"/>
      <c r="JJ245" s="92"/>
      <c r="JK245" s="92"/>
      <c r="JL245" s="92"/>
      <c r="JM245" s="92"/>
      <c r="JN245" s="92"/>
      <c r="JO245" s="92"/>
      <c r="JP245" s="92"/>
      <c r="JQ245" s="92"/>
      <c r="JR245" s="92"/>
      <c r="JS245" s="92"/>
      <c r="JT245" s="92"/>
      <c r="JU245" s="92"/>
      <c r="JV245" s="92"/>
      <c r="JW245" s="92"/>
      <c r="JX245" s="92"/>
      <c r="JY245" s="92"/>
      <c r="JZ245" s="92"/>
      <c r="KA245" s="92"/>
      <c r="KB245" s="92"/>
      <c r="KC245" s="92"/>
      <c r="KD245" s="92"/>
      <c r="KE245" s="92"/>
      <c r="KF245" s="92"/>
      <c r="KG245" s="92"/>
      <c r="KH245" s="92"/>
      <c r="KI245" s="92"/>
      <c r="KJ245" s="92"/>
      <c r="KK245" s="92"/>
      <c r="KL245" s="92"/>
      <c r="KM245" s="92"/>
      <c r="KN245" s="92"/>
      <c r="KO245" s="92"/>
      <c r="KP245" s="92"/>
      <c r="KQ245" s="92"/>
      <c r="KR245" s="92"/>
      <c r="KS245" s="92"/>
      <c r="KT245" s="92"/>
      <c r="KU245" s="92"/>
      <c r="KV245" s="92"/>
      <c r="KW245" s="92"/>
      <c r="KX245" s="92"/>
      <c r="KY245" s="92"/>
      <c r="KZ245" s="92"/>
      <c r="LA245" s="92"/>
      <c r="LB245" s="92"/>
      <c r="LC245" s="92"/>
      <c r="LD245" s="92"/>
      <c r="LE245" s="92"/>
      <c r="LF245" s="92"/>
      <c r="LG245" s="92"/>
      <c r="LH245" s="92"/>
      <c r="LI245" s="92"/>
      <c r="LJ245" s="92"/>
      <c r="LK245" s="92"/>
      <c r="LL245" s="92"/>
      <c r="LM245" s="92"/>
      <c r="LN245" s="92"/>
      <c r="LO245" s="92"/>
      <c r="LP245" s="92"/>
      <c r="LQ245" s="92"/>
      <c r="LR245" s="92"/>
      <c r="LS245" s="92"/>
      <c r="LT245" s="92"/>
      <c r="LU245" s="92"/>
      <c r="LV245" s="92"/>
      <c r="LW245" s="92"/>
      <c r="LX245" s="92"/>
      <c r="LY245" s="92"/>
      <c r="LZ245" s="92"/>
      <c r="MA245" s="92"/>
      <c r="MB245" s="92"/>
      <c r="MC245" s="92"/>
      <c r="MD245" s="92"/>
      <c r="ME245" s="92"/>
      <c r="MF245" s="92"/>
      <c r="MG245" s="92"/>
      <c r="MH245" s="92"/>
      <c r="MI245" s="92"/>
      <c r="MJ245" s="92"/>
      <c r="MK245" s="92"/>
      <c r="ML245" s="92"/>
      <c r="MM245" s="92"/>
      <c r="MN245" s="92"/>
      <c r="MO245" s="92"/>
      <c r="MP245" s="92"/>
      <c r="MQ245" s="92"/>
      <c r="MR245" s="92"/>
      <c r="MS245" s="92"/>
      <c r="MT245" s="92"/>
      <c r="MU245" s="92"/>
      <c r="MV245" s="92"/>
      <c r="MW245" s="92"/>
      <c r="MX245" s="92"/>
      <c r="MY245" s="92"/>
      <c r="MZ245" s="92"/>
      <c r="NA245" s="92"/>
      <c r="NB245" s="92"/>
      <c r="NC245" s="92"/>
      <c r="ND245" s="92"/>
      <c r="NE245" s="92"/>
      <c r="NF245" s="92"/>
      <c r="NG245" s="92"/>
      <c r="NH245" s="92"/>
      <c r="NI245" s="92"/>
      <c r="NJ245" s="92"/>
      <c r="NK245" s="92"/>
      <c r="NL245" s="92"/>
      <c r="NM245" s="92"/>
      <c r="NN245" s="92"/>
      <c r="NO245" s="92"/>
      <c r="NP245" s="92"/>
      <c r="NQ245" s="92"/>
      <c r="NR245" s="92"/>
      <c r="NS245" s="92"/>
      <c r="NT245" s="92"/>
      <c r="NU245" s="92"/>
      <c r="NV245" s="92"/>
      <c r="NW245" s="92"/>
      <c r="NX245" s="92"/>
      <c r="NY245" s="92"/>
      <c r="NZ245" s="92"/>
      <c r="OA245" s="92"/>
      <c r="OB245" s="92"/>
      <c r="OC245" s="92"/>
      <c r="OD245" s="92"/>
      <c r="OE245" s="92"/>
      <c r="OF245" s="92"/>
      <c r="OG245" s="92"/>
      <c r="OH245" s="92"/>
      <c r="OI245" s="92"/>
      <c r="OJ245" s="92"/>
      <c r="OK245" s="92"/>
      <c r="OL245" s="92"/>
      <c r="OM245" s="92"/>
      <c r="ON245" s="92"/>
      <c r="OO245" s="92"/>
      <c r="OP245" s="92"/>
      <c r="OQ245" s="92"/>
      <c r="OR245" s="92"/>
      <c r="OS245" s="92"/>
      <c r="OT245" s="92"/>
      <c r="OU245" s="92"/>
      <c r="OV245" s="92"/>
      <c r="OW245" s="92"/>
      <c r="OX245" s="92"/>
      <c r="OY245" s="92"/>
      <c r="OZ245" s="92"/>
      <c r="PA245" s="92"/>
      <c r="PB245" s="92"/>
      <c r="PC245" s="92"/>
      <c r="PD245" s="92"/>
      <c r="PE245" s="92"/>
      <c r="PF245" s="92"/>
      <c r="PG245" s="92"/>
      <c r="PH245" s="92"/>
      <c r="PI245" s="92"/>
      <c r="PJ245" s="92"/>
      <c r="PK245" s="92"/>
      <c r="PL245" s="92"/>
      <c r="PM245" s="92"/>
      <c r="PN245" s="92"/>
      <c r="PO245" s="92"/>
      <c r="PP245" s="92"/>
      <c r="PQ245" s="92"/>
      <c r="PR245" s="92"/>
      <c r="PS245" s="92"/>
      <c r="PT245" s="92"/>
      <c r="PU245" s="92"/>
      <c r="PV245" s="92"/>
      <c r="PW245" s="92"/>
      <c r="PX245" s="92"/>
      <c r="PY245" s="92"/>
      <c r="PZ245" s="92"/>
      <c r="QA245" s="92"/>
      <c r="QB245" s="92"/>
      <c r="QC245" s="92"/>
      <c r="QD245" s="92"/>
      <c r="QE245" s="92"/>
      <c r="QF245" s="92"/>
      <c r="QG245" s="92"/>
      <c r="QH245" s="92"/>
      <c r="QI245" s="92"/>
      <c r="QJ245" s="92"/>
      <c r="QK245" s="92"/>
      <c r="QL245" s="92"/>
      <c r="QM245" s="92"/>
      <c r="QN245" s="92"/>
      <c r="QO245" s="92"/>
      <c r="QP245" s="92"/>
      <c r="QQ245" s="92"/>
      <c r="QR245" s="92"/>
      <c r="QS245" s="92"/>
      <c r="QT245" s="92"/>
      <c r="QU245" s="92"/>
      <c r="QV245" s="92"/>
      <c r="QW245" s="92"/>
      <c r="QX245" s="92"/>
      <c r="QY245" s="92"/>
      <c r="QZ245" s="92"/>
      <c r="RA245" s="92"/>
      <c r="RB245" s="92"/>
      <c r="RC245" s="92"/>
      <c r="RD245" s="92"/>
      <c r="RE245" s="92"/>
      <c r="RF245" s="92"/>
      <c r="RG245" s="92"/>
      <c r="RH245" s="92"/>
      <c r="RI245" s="92"/>
      <c r="RJ245" s="92"/>
      <c r="RK245" s="92"/>
      <c r="RL245" s="92"/>
      <c r="RM245" s="92"/>
      <c r="RN245" s="92"/>
      <c r="RO245" s="92"/>
      <c r="RP245" s="92"/>
      <c r="RQ245" s="92"/>
      <c r="RR245" s="92"/>
      <c r="RS245" s="92"/>
      <c r="RT245" s="92"/>
      <c r="RU245" s="92"/>
      <c r="RV245" s="92"/>
      <c r="RW245" s="92"/>
      <c r="RX245" s="92"/>
      <c r="RY245" s="92"/>
      <c r="RZ245" s="92"/>
      <c r="SA245" s="92"/>
      <c r="SB245" s="92"/>
      <c r="SC245" s="92"/>
      <c r="SD245" s="92"/>
      <c r="SE245" s="92"/>
      <c r="SF245" s="92"/>
      <c r="SG245" s="92"/>
      <c r="SH245" s="92"/>
      <c r="SI245" s="92"/>
      <c r="SJ245" s="92"/>
      <c r="SK245" s="92"/>
      <c r="SL245" s="92"/>
      <c r="SM245" s="92"/>
      <c r="SN245" s="92"/>
      <c r="SO245" s="92"/>
      <c r="SP245" s="92"/>
      <c r="SQ245" s="92"/>
      <c r="SR245" s="92"/>
      <c r="SS245" s="92"/>
      <c r="ST245" s="92"/>
      <c r="SU245" s="92"/>
      <c r="SV245" s="92"/>
      <c r="SW245" s="92"/>
      <c r="SX245" s="92"/>
      <c r="SY245" s="92"/>
      <c r="SZ245" s="92"/>
      <c r="TA245" s="92"/>
      <c r="TB245" s="92"/>
      <c r="TC245" s="92"/>
      <c r="TD245" s="92"/>
      <c r="TE245" s="92"/>
      <c r="TF245" s="92"/>
      <c r="TG245" s="92"/>
      <c r="TH245" s="92"/>
      <c r="TI245" s="92"/>
      <c r="TJ245" s="92"/>
      <c r="TK245" s="92"/>
      <c r="TL245" s="92"/>
      <c r="TM245" s="92"/>
      <c r="TN245" s="92"/>
      <c r="TO245" s="92"/>
      <c r="TP245" s="92"/>
      <c r="TQ245" s="92"/>
      <c r="TR245" s="92"/>
      <c r="TS245" s="92"/>
      <c r="TT245" s="92"/>
      <c r="TU245" s="92"/>
      <c r="TV245" s="92"/>
      <c r="TW245" s="92"/>
      <c r="TX245" s="92"/>
      <c r="TY245" s="92"/>
      <c r="TZ245" s="92"/>
      <c r="UA245" s="92"/>
      <c r="UB245" s="92"/>
      <c r="UC245" s="92"/>
      <c r="UD245" s="92"/>
      <c r="UE245" s="92"/>
      <c r="UF245" s="92"/>
      <c r="UG245" s="92"/>
      <c r="UH245" s="92"/>
      <c r="UI245" s="92"/>
      <c r="UJ245" s="92"/>
      <c r="UK245" s="92"/>
      <c r="UL245" s="92"/>
      <c r="UM245" s="92"/>
      <c r="UN245" s="92"/>
      <c r="UO245" s="92"/>
      <c r="UP245" s="92"/>
      <c r="UQ245" s="92"/>
      <c r="UR245" s="92"/>
      <c r="US245" s="92"/>
      <c r="UT245" s="92"/>
      <c r="UU245" s="92"/>
      <c r="UV245" s="92"/>
      <c r="UW245" s="92"/>
      <c r="UX245" s="92"/>
      <c r="UY245" s="92"/>
      <c r="UZ245" s="92"/>
      <c r="VA245" s="92"/>
      <c r="VB245" s="92"/>
      <c r="VC245" s="92"/>
      <c r="VD245" s="92"/>
      <c r="VE245" s="92"/>
      <c r="VF245" s="92"/>
      <c r="VG245" s="92"/>
      <c r="VH245" s="92"/>
      <c r="VI245" s="92"/>
      <c r="VJ245" s="92"/>
      <c r="VK245" s="92"/>
      <c r="VL245" s="92"/>
      <c r="VM245" s="92"/>
      <c r="VN245" s="92"/>
      <c r="VO245" s="92"/>
      <c r="VP245" s="92"/>
      <c r="VQ245" s="92"/>
      <c r="VR245" s="92"/>
      <c r="VS245" s="92"/>
      <c r="VT245" s="92"/>
      <c r="VU245" s="92"/>
      <c r="VV245" s="92"/>
      <c r="VW245" s="92"/>
      <c r="VX245" s="92"/>
      <c r="VY245" s="92"/>
      <c r="VZ245" s="92"/>
      <c r="WA245" s="92"/>
      <c r="WB245" s="92"/>
      <c r="WC245" s="92"/>
      <c r="WD245" s="92"/>
      <c r="WE245" s="92"/>
      <c r="WF245" s="92"/>
      <c r="WG245" s="92"/>
      <c r="WH245" s="92"/>
      <c r="WI245" s="92"/>
      <c r="WJ245" s="92"/>
      <c r="WK245" s="92"/>
      <c r="WL245" s="92"/>
      <c r="WM245" s="92"/>
      <c r="WN245" s="92"/>
      <c r="WO245" s="92"/>
      <c r="WP245" s="92"/>
      <c r="WQ245" s="92"/>
      <c r="WR245" s="92"/>
      <c r="WS245" s="92"/>
      <c r="WT245" s="92"/>
      <c r="WU245" s="92"/>
      <c r="WV245" s="92"/>
      <c r="WW245" s="92"/>
      <c r="WX245" s="92"/>
      <c r="WY245" s="92"/>
      <c r="WZ245" s="92"/>
      <c r="XA245" s="92"/>
      <c r="XB245" s="92"/>
      <c r="XC245" s="92"/>
      <c r="XD245" s="92"/>
      <c r="XE245" s="92"/>
      <c r="XF245" s="92"/>
      <c r="XG245" s="92"/>
      <c r="XH245" s="92"/>
      <c r="XI245" s="92"/>
      <c r="XJ245" s="92"/>
      <c r="XK245" s="92"/>
      <c r="XL245" s="92"/>
      <c r="XM245" s="92"/>
      <c r="XN245" s="92"/>
      <c r="XO245" s="92"/>
      <c r="XP245" s="92"/>
      <c r="XQ245" s="92"/>
      <c r="XR245" s="92"/>
      <c r="XS245" s="92"/>
      <c r="XT245" s="92"/>
      <c r="XU245" s="92"/>
      <c r="XV245" s="92"/>
      <c r="XW245" s="92"/>
      <c r="XX245" s="92"/>
      <c r="XY245" s="92"/>
      <c r="XZ245" s="92"/>
      <c r="YA245" s="92"/>
      <c r="YB245" s="92"/>
      <c r="YC245" s="92"/>
      <c r="YD245" s="92"/>
      <c r="YE245" s="92"/>
      <c r="YF245" s="92"/>
      <c r="YG245" s="92"/>
      <c r="YH245" s="92"/>
      <c r="YI245" s="92"/>
      <c r="YJ245" s="92"/>
      <c r="YK245" s="92"/>
      <c r="YL245" s="92"/>
      <c r="YM245" s="92"/>
      <c r="YN245" s="92"/>
      <c r="YO245" s="92"/>
      <c r="YP245" s="92"/>
      <c r="YQ245" s="92"/>
      <c r="YR245" s="92"/>
      <c r="YS245" s="92"/>
      <c r="YT245" s="92"/>
      <c r="YU245" s="92"/>
      <c r="YV245" s="92"/>
      <c r="YW245" s="92"/>
      <c r="YX245" s="92"/>
      <c r="YY245" s="92"/>
      <c r="YZ245" s="92"/>
      <c r="ZA245" s="92"/>
      <c r="ZB245" s="92"/>
      <c r="ZC245" s="92"/>
      <c r="ZD245" s="92"/>
      <c r="ZE245" s="92"/>
      <c r="ZF245" s="92"/>
      <c r="ZG245" s="92"/>
      <c r="ZH245" s="92"/>
      <c r="ZI245" s="92"/>
      <c r="ZJ245" s="92"/>
      <c r="ZK245" s="92"/>
      <c r="ZL245" s="92"/>
      <c r="ZM245" s="92"/>
      <c r="ZN245" s="92"/>
      <c r="ZO245" s="92"/>
      <c r="ZP245" s="92"/>
      <c r="ZQ245" s="92"/>
      <c r="ZR245" s="92"/>
      <c r="ZS245" s="92"/>
      <c r="ZT245" s="92"/>
      <c r="ZU245" s="92"/>
      <c r="ZV245" s="92"/>
      <c r="ZW245" s="92"/>
      <c r="ZX245" s="92"/>
      <c r="ZY245" s="92"/>
      <c r="ZZ245" s="92"/>
      <c r="AAA245" s="92"/>
      <c r="AAB245" s="92"/>
      <c r="AAC245" s="92"/>
      <c r="AAD245" s="92"/>
      <c r="AAE245" s="92"/>
      <c r="AAF245" s="92"/>
      <c r="AAG245" s="92"/>
      <c r="AAH245" s="92"/>
      <c r="AAI245" s="92"/>
      <c r="AAJ245" s="92"/>
      <c r="AAK245" s="92"/>
      <c r="AAL245" s="92"/>
      <c r="AAM245" s="92"/>
      <c r="AAN245" s="92"/>
      <c r="AAO245" s="92"/>
      <c r="AAP245" s="92"/>
      <c r="AAQ245" s="92"/>
      <c r="AAR245" s="92"/>
      <c r="AAS245" s="92"/>
      <c r="AAT245" s="92"/>
      <c r="AAU245" s="92"/>
      <c r="AAV245" s="92"/>
      <c r="AAW245" s="92"/>
      <c r="AAX245" s="92"/>
      <c r="AAY245" s="92"/>
      <c r="AAZ245" s="92"/>
      <c r="ABA245" s="92"/>
      <c r="ABB245" s="92"/>
      <c r="ABC245" s="92"/>
      <c r="ABD245" s="92"/>
      <c r="ABE245" s="92"/>
      <c r="ABF245" s="92"/>
      <c r="ABG245" s="92"/>
      <c r="ABH245" s="92"/>
      <c r="ABI245" s="92"/>
      <c r="ABJ245" s="92"/>
      <c r="ABK245" s="92"/>
      <c r="ABL245" s="92"/>
      <c r="ABM245" s="92"/>
      <c r="ABN245" s="92"/>
      <c r="ABO245" s="92"/>
      <c r="ABP245" s="92"/>
      <c r="ABQ245" s="92"/>
      <c r="ABR245" s="92"/>
      <c r="ABS245" s="92"/>
      <c r="ABT245" s="92"/>
      <c r="ABU245" s="92"/>
      <c r="ABV245" s="92"/>
      <c r="ABW245" s="92"/>
      <c r="ABX245" s="92"/>
      <c r="ABY245" s="92"/>
      <c r="ABZ245" s="92"/>
      <c r="ACA245" s="92"/>
      <c r="ACB245" s="92"/>
      <c r="ACC245" s="92"/>
      <c r="ACD245" s="92"/>
      <c r="ACE245" s="92"/>
      <c r="ACF245" s="92"/>
      <c r="ACG245" s="92"/>
      <c r="ACH245" s="92"/>
      <c r="ACI245" s="92"/>
      <c r="ACJ245" s="92"/>
      <c r="ACK245" s="92"/>
      <c r="ACL245" s="92"/>
      <c r="ACM245" s="92"/>
      <c r="ACN245" s="92"/>
      <c r="ACO245" s="92"/>
      <c r="ACP245" s="92"/>
      <c r="ACQ245" s="92"/>
      <c r="ACR245" s="92"/>
      <c r="ACS245" s="92"/>
      <c r="ACT245" s="92"/>
      <c r="ACU245" s="92"/>
      <c r="ACV245" s="92"/>
      <c r="ACW245" s="92"/>
      <c r="ACX245" s="92"/>
      <c r="ACY245" s="92"/>
      <c r="ACZ245" s="92"/>
      <c r="ADA245" s="92"/>
      <c r="ADB245" s="92"/>
      <c r="ADC245" s="92"/>
      <c r="ADD245" s="92"/>
      <c r="ADE245" s="92"/>
      <c r="ADF245" s="92"/>
      <c r="ADG245" s="92"/>
      <c r="ADH245" s="92"/>
      <c r="ADI245" s="92"/>
      <c r="ADJ245" s="92"/>
      <c r="ADK245" s="92"/>
      <c r="ADL245" s="92"/>
      <c r="ADM245" s="92"/>
      <c r="ADN245" s="92"/>
      <c r="ADO245" s="92"/>
      <c r="ADP245" s="92"/>
      <c r="ADQ245" s="92"/>
      <c r="ADR245" s="92"/>
      <c r="ADS245" s="92"/>
      <c r="ADT245" s="92"/>
      <c r="ADU245" s="92"/>
      <c r="ADV245" s="92"/>
      <c r="ADW245" s="92"/>
      <c r="ADX245" s="92"/>
      <c r="ADY245" s="92"/>
      <c r="ADZ245" s="92"/>
      <c r="AEA245" s="92"/>
      <c r="AEB245" s="92"/>
      <c r="AEC245" s="92"/>
      <c r="AED245" s="92"/>
      <c r="AEE245" s="92"/>
      <c r="AEF245" s="92"/>
      <c r="AEG245" s="92"/>
      <c r="AEH245" s="92"/>
      <c r="AEI245" s="92"/>
      <c r="AEJ245" s="92"/>
      <c r="AEK245" s="92"/>
      <c r="AEL245" s="92"/>
      <c r="AEM245" s="92"/>
      <c r="AEN245" s="92"/>
      <c r="AEO245" s="92"/>
      <c r="AEP245" s="92"/>
      <c r="AEQ245" s="92"/>
      <c r="AER245" s="92"/>
      <c r="AES245" s="92"/>
      <c r="AET245" s="92"/>
      <c r="AEU245" s="92"/>
      <c r="AEV245" s="92"/>
      <c r="AEW245" s="92"/>
      <c r="AEX245" s="92"/>
      <c r="AEY245" s="92"/>
      <c r="AEZ245" s="92"/>
      <c r="AFA245" s="92"/>
      <c r="AFB245" s="92"/>
      <c r="AFC245" s="92"/>
      <c r="AFD245" s="92"/>
      <c r="AFE245" s="92"/>
      <c r="AFF245" s="92"/>
      <c r="AFG245" s="92"/>
      <c r="AFH245" s="92"/>
      <c r="AFI245" s="92"/>
      <c r="AFJ245" s="92"/>
      <c r="AFK245" s="92"/>
      <c r="AFL245" s="92"/>
      <c r="AFM245" s="92"/>
      <c r="AFN245" s="92"/>
      <c r="AFO245" s="92"/>
      <c r="AFP245" s="92"/>
      <c r="AFQ245" s="92"/>
      <c r="AFR245" s="92"/>
      <c r="AFS245" s="92"/>
      <c r="AFT245" s="92"/>
      <c r="AFU245" s="92"/>
      <c r="AFV245" s="92"/>
      <c r="AFW245" s="92"/>
      <c r="AFX245" s="92"/>
      <c r="AFY245" s="92"/>
      <c r="AFZ245" s="92"/>
      <c r="AGA245" s="92"/>
      <c r="AGB245" s="92"/>
      <c r="AGC245" s="92"/>
      <c r="AGD245" s="92"/>
      <c r="AGE245" s="92"/>
      <c r="AGF245" s="92"/>
      <c r="AGG245" s="92"/>
      <c r="AGH245" s="92"/>
      <c r="AGI245" s="92"/>
      <c r="AGJ245" s="92"/>
      <c r="AGK245" s="92"/>
      <c r="AGL245" s="92"/>
      <c r="AGM245" s="92"/>
      <c r="AGN245" s="92"/>
      <c r="AGO245" s="92"/>
      <c r="AGP245" s="92"/>
      <c r="AGQ245" s="92"/>
      <c r="AGR245" s="92"/>
      <c r="AGS245" s="92"/>
      <c r="AGT245" s="92"/>
      <c r="AGU245" s="92"/>
      <c r="AGV245" s="92"/>
      <c r="AGW245" s="92"/>
      <c r="AGX245" s="92"/>
      <c r="AGY245" s="92"/>
      <c r="AGZ245" s="92"/>
      <c r="AHA245" s="92"/>
      <c r="AHB245" s="92"/>
      <c r="AHC245" s="92"/>
      <c r="AHD245" s="92"/>
      <c r="AHE245" s="92"/>
      <c r="AHF245" s="92"/>
      <c r="AHG245" s="92"/>
      <c r="AHH245" s="92"/>
      <c r="AHI245" s="92"/>
      <c r="AHJ245" s="92"/>
      <c r="AHK245" s="92"/>
      <c r="AHL245" s="92"/>
      <c r="AHM245" s="92"/>
      <c r="AHN245" s="92"/>
      <c r="AHO245" s="92"/>
      <c r="AHP245" s="92"/>
      <c r="AHQ245" s="92"/>
      <c r="AHR245" s="92"/>
      <c r="AHS245" s="92"/>
      <c r="AHT245" s="92"/>
      <c r="AHU245" s="92"/>
      <c r="AHV245" s="92"/>
      <c r="AHW245" s="92"/>
      <c r="AHX245" s="92"/>
      <c r="AHY245" s="92"/>
      <c r="AHZ245" s="92"/>
      <c r="AIA245" s="92"/>
      <c r="AIB245" s="92"/>
      <c r="AIC245" s="92"/>
      <c r="AID245" s="92"/>
      <c r="AIE245" s="92"/>
      <c r="AIF245" s="92"/>
      <c r="AIG245" s="92"/>
      <c r="AIH245" s="92"/>
      <c r="AII245" s="92"/>
      <c r="AIJ245" s="92"/>
      <c r="AIK245" s="92"/>
      <c r="AIL245" s="92"/>
      <c r="AIM245" s="92"/>
      <c r="AIN245" s="92"/>
      <c r="AIO245" s="92"/>
      <c r="AIP245" s="92"/>
      <c r="AIQ245" s="92"/>
      <c r="AIR245" s="92"/>
      <c r="AIS245" s="92"/>
      <c r="AIT245" s="92"/>
      <c r="AIU245" s="92"/>
      <c r="AIV245" s="92"/>
      <c r="AIW245" s="92"/>
      <c r="AIX245" s="92"/>
      <c r="AIY245" s="92"/>
      <c r="AIZ245" s="92"/>
      <c r="AJA245" s="92"/>
      <c r="AJB245" s="92"/>
      <c r="AJC245" s="92"/>
      <c r="AJD245" s="92"/>
      <c r="AJE245" s="92"/>
      <c r="AJF245" s="92"/>
      <c r="AJG245" s="92"/>
      <c r="AJH245" s="92"/>
      <c r="AJI245" s="92"/>
      <c r="AJJ245" s="92"/>
      <c r="AJK245" s="92"/>
      <c r="AJL245" s="92"/>
      <c r="AJM245" s="92"/>
      <c r="AJN245" s="92"/>
      <c r="AJO245" s="92"/>
      <c r="AJP245" s="92"/>
      <c r="AJQ245" s="92"/>
      <c r="AJR245" s="92"/>
      <c r="AJS245" s="92"/>
      <c r="AJT245" s="92"/>
      <c r="AJU245" s="92"/>
      <c r="AJV245" s="92"/>
      <c r="AJW245" s="92"/>
      <c r="AJX245" s="92"/>
      <c r="AJY245" s="92"/>
      <c r="AJZ245" s="92"/>
      <c r="AKA245" s="92"/>
      <c r="AKB245" s="92"/>
      <c r="AKC245" s="92"/>
      <c r="AKD245" s="92"/>
      <c r="AKE245" s="92"/>
      <c r="AKF245" s="92"/>
      <c r="AKG245" s="92"/>
      <c r="AKH245" s="92"/>
      <c r="AKI245" s="92"/>
      <c r="AKJ245" s="92"/>
      <c r="AKK245" s="92"/>
      <c r="AKL245" s="92"/>
      <c r="AKM245" s="92"/>
      <c r="AKN245" s="92"/>
      <c r="AKO245" s="92"/>
      <c r="AKP245" s="92"/>
      <c r="AKQ245" s="92"/>
      <c r="AKR245" s="92"/>
      <c r="AKS245" s="92"/>
      <c r="AKT245" s="92"/>
      <c r="AKU245" s="92"/>
      <c r="AKV245" s="92"/>
      <c r="AKW245" s="92"/>
      <c r="AKX245" s="92"/>
      <c r="AKY245" s="92"/>
      <c r="AKZ245" s="92"/>
      <c r="ALA245" s="92"/>
      <c r="ALB245" s="92"/>
      <c r="ALC245" s="92"/>
      <c r="ALD245" s="92"/>
      <c r="ALE245" s="92"/>
      <c r="ALF245" s="92"/>
      <c r="ALG245" s="92"/>
      <c r="ALH245" s="92"/>
      <c r="ALI245" s="92"/>
      <c r="ALJ245" s="92"/>
      <c r="ALK245" s="92"/>
      <c r="ALL245" s="92"/>
      <c r="ALM245" s="92"/>
      <c r="ALN245" s="92"/>
      <c r="ALO245" s="92"/>
      <c r="ALP245" s="92"/>
      <c r="ALQ245" s="92"/>
      <c r="ALR245" s="92"/>
      <c r="ALS245" s="92"/>
      <c r="ALT245" s="92"/>
      <c r="ALU245" s="92"/>
      <c r="ALV245" s="92"/>
      <c r="ALW245" s="92"/>
      <c r="ALX245" s="92"/>
      <c r="ALY245" s="92"/>
      <c r="ALZ245" s="92"/>
      <c r="AMA245" s="92"/>
      <c r="AMB245" s="92"/>
      <c r="AMC245" s="92"/>
      <c r="AMD245" s="92"/>
      <c r="AME245" s="92"/>
      <c r="AMF245" s="92"/>
      <c r="AMG245" s="92"/>
      <c r="AMH245" s="92"/>
      <c r="AMI245" s="92"/>
      <c r="AMJ245" s="1"/>
    </row>
    <row r="246" spans="1:1024" ht="15" customHeight="1">
      <c r="A246" s="92"/>
      <c r="B246" s="101"/>
      <c r="C246" s="101"/>
      <c r="D246" s="101"/>
      <c r="E246" s="101"/>
      <c r="F246" s="101"/>
      <c r="G246" s="101"/>
      <c r="H246" s="101"/>
      <c r="I246" s="101"/>
      <c r="J246" s="101"/>
      <c r="K246" s="101"/>
      <c r="L246" s="101"/>
      <c r="M246" s="101"/>
      <c r="N246" s="101"/>
      <c r="O246" s="101"/>
      <c r="P246" s="101"/>
      <c r="Q246" s="101"/>
      <c r="R246" s="101"/>
      <c r="S246" s="102"/>
      <c r="U246" s="92"/>
      <c r="W246" s="108"/>
      <c r="X246" s="103"/>
      <c r="Y246" s="103"/>
      <c r="Z246" s="103"/>
      <c r="AA246" s="92"/>
      <c r="AB246" s="92"/>
      <c r="AC246" s="92"/>
      <c r="AD246" s="92"/>
      <c r="AE246" s="92"/>
      <c r="AF246" s="92"/>
      <c r="AG246" s="92"/>
      <c r="AH246" s="92"/>
      <c r="AI246" s="92"/>
      <c r="AJ246" s="92"/>
      <c r="AK246" s="92"/>
      <c r="AL246" s="92"/>
      <c r="AM246" s="92"/>
      <c r="AN246" s="92"/>
      <c r="AO246" s="92"/>
      <c r="AP246" s="92"/>
      <c r="AQ246" s="92"/>
      <c r="AR246" s="92"/>
      <c r="AS246" s="92"/>
      <c r="AT246" s="92"/>
      <c r="AU246" s="92"/>
      <c r="AV246" s="92"/>
      <c r="AW246" s="92"/>
      <c r="AX246" s="92"/>
      <c r="AY246" s="92"/>
      <c r="AZ246" s="92"/>
      <c r="BA246" s="92"/>
      <c r="BB246" s="92"/>
      <c r="BC246" s="92"/>
      <c r="BD246" s="92"/>
      <c r="BE246" s="92"/>
      <c r="BF246" s="92"/>
      <c r="BG246" s="92"/>
      <c r="BH246" s="92"/>
      <c r="BI246" s="92"/>
      <c r="BJ246" s="92"/>
      <c r="BK246" s="92"/>
      <c r="BL246" s="92"/>
      <c r="BM246" s="92"/>
      <c r="BN246" s="92"/>
      <c r="BO246" s="92"/>
      <c r="BP246" s="92"/>
      <c r="BQ246" s="92"/>
      <c r="BR246" s="92"/>
      <c r="BS246" s="92"/>
      <c r="BT246" s="92"/>
      <c r="BU246" s="92"/>
      <c r="BV246" s="92"/>
      <c r="BW246" s="92"/>
      <c r="BX246" s="92"/>
      <c r="BY246" s="92"/>
      <c r="BZ246" s="92"/>
      <c r="CA246" s="92"/>
      <c r="CB246" s="92"/>
      <c r="CC246" s="92"/>
      <c r="CD246" s="92"/>
      <c r="CE246" s="92"/>
      <c r="CF246" s="92"/>
      <c r="CG246" s="92"/>
      <c r="CH246" s="92"/>
      <c r="CI246" s="92"/>
      <c r="CJ246" s="92"/>
      <c r="CK246" s="92"/>
      <c r="CL246" s="92"/>
      <c r="CM246" s="92"/>
      <c r="CN246" s="92"/>
      <c r="CO246" s="92"/>
      <c r="CP246" s="92"/>
      <c r="CQ246" s="92"/>
      <c r="CR246" s="92"/>
      <c r="CS246" s="92"/>
      <c r="CT246" s="92"/>
      <c r="CU246" s="92"/>
      <c r="CV246" s="92"/>
      <c r="CW246" s="92"/>
      <c r="CX246" s="92"/>
      <c r="CY246" s="92"/>
      <c r="CZ246" s="92"/>
      <c r="DA246" s="92"/>
      <c r="DB246" s="92"/>
      <c r="DC246" s="92"/>
      <c r="DD246" s="92"/>
      <c r="DE246" s="92"/>
      <c r="DF246" s="92"/>
      <c r="DG246" s="92"/>
      <c r="DH246" s="92"/>
      <c r="DI246" s="92"/>
      <c r="DJ246" s="92"/>
      <c r="DK246" s="92"/>
      <c r="DL246" s="92"/>
      <c r="DM246" s="92"/>
      <c r="DN246" s="92"/>
      <c r="DO246" s="92"/>
      <c r="DP246" s="92"/>
      <c r="DQ246" s="92"/>
      <c r="DR246" s="92"/>
      <c r="DS246" s="92"/>
      <c r="DT246" s="92"/>
      <c r="DU246" s="92"/>
      <c r="DV246" s="92"/>
      <c r="DW246" s="92"/>
      <c r="DX246" s="92"/>
      <c r="DY246" s="92"/>
      <c r="DZ246" s="92"/>
      <c r="EA246" s="92"/>
      <c r="EB246" s="92"/>
      <c r="EC246" s="92"/>
      <c r="ED246" s="92"/>
      <c r="EE246" s="92"/>
      <c r="EF246" s="92"/>
      <c r="EG246" s="92"/>
      <c r="EH246" s="92"/>
      <c r="EI246" s="92"/>
      <c r="EJ246" s="92"/>
      <c r="EK246" s="92"/>
      <c r="EL246" s="92"/>
      <c r="EM246" s="92"/>
      <c r="EN246" s="92"/>
      <c r="EO246" s="92"/>
      <c r="EP246" s="92"/>
      <c r="EQ246" s="92"/>
      <c r="ER246" s="92"/>
      <c r="ES246" s="92"/>
      <c r="ET246" s="92"/>
      <c r="EU246" s="92"/>
      <c r="EV246" s="92"/>
      <c r="EW246" s="92"/>
      <c r="EX246" s="92"/>
      <c r="EY246" s="92"/>
      <c r="EZ246" s="92"/>
      <c r="FA246" s="92"/>
      <c r="FB246" s="92"/>
      <c r="FC246" s="92"/>
      <c r="FD246" s="92"/>
      <c r="FE246" s="92"/>
      <c r="FF246" s="92"/>
      <c r="FG246" s="92"/>
      <c r="FH246" s="92"/>
      <c r="FI246" s="92"/>
      <c r="FJ246" s="92"/>
      <c r="FK246" s="92"/>
      <c r="FL246" s="92"/>
      <c r="FM246" s="92"/>
      <c r="FN246" s="92"/>
      <c r="FO246" s="92"/>
      <c r="FP246" s="92"/>
      <c r="FQ246" s="92"/>
      <c r="FR246" s="92"/>
      <c r="FS246" s="92"/>
      <c r="FT246" s="92"/>
      <c r="FU246" s="92"/>
      <c r="FV246" s="92"/>
      <c r="FW246" s="92"/>
      <c r="FX246" s="92"/>
      <c r="FY246" s="92"/>
      <c r="FZ246" s="92"/>
      <c r="GA246" s="92"/>
      <c r="GB246" s="92"/>
      <c r="GC246" s="92"/>
      <c r="GD246" s="92"/>
      <c r="GE246" s="92"/>
      <c r="GF246" s="92"/>
      <c r="GG246" s="92"/>
      <c r="GH246" s="92"/>
      <c r="GI246" s="92"/>
      <c r="GJ246" s="92"/>
      <c r="GK246" s="92"/>
      <c r="GL246" s="92"/>
      <c r="GM246" s="92"/>
      <c r="GN246" s="92"/>
      <c r="GO246" s="92"/>
      <c r="GP246" s="92"/>
      <c r="GQ246" s="92"/>
      <c r="GR246" s="92"/>
      <c r="GS246" s="92"/>
      <c r="GT246" s="92"/>
      <c r="GU246" s="92"/>
      <c r="GV246" s="92"/>
      <c r="GW246" s="92"/>
      <c r="GX246" s="92"/>
      <c r="GY246" s="92"/>
      <c r="GZ246" s="92"/>
      <c r="HA246" s="92"/>
      <c r="HB246" s="92"/>
      <c r="HC246" s="92"/>
      <c r="HD246" s="92"/>
      <c r="HE246" s="92"/>
      <c r="HF246" s="92"/>
      <c r="HG246" s="92"/>
      <c r="HH246" s="92"/>
      <c r="HI246" s="92"/>
      <c r="HJ246" s="92"/>
      <c r="HK246" s="92"/>
      <c r="HL246" s="92"/>
      <c r="HM246" s="92"/>
      <c r="HN246" s="92"/>
      <c r="HO246" s="92"/>
      <c r="HP246" s="92"/>
      <c r="HQ246" s="92"/>
      <c r="HR246" s="92"/>
      <c r="HS246" s="92"/>
      <c r="HT246" s="92"/>
      <c r="HU246" s="92"/>
      <c r="HV246" s="92"/>
      <c r="HW246" s="92"/>
      <c r="HX246" s="92"/>
      <c r="HY246" s="92"/>
      <c r="HZ246" s="92"/>
      <c r="IA246" s="92"/>
      <c r="IB246" s="92"/>
      <c r="IC246" s="92"/>
      <c r="ID246" s="92"/>
      <c r="IE246" s="92"/>
      <c r="IF246" s="92"/>
      <c r="IG246" s="92"/>
      <c r="IH246" s="92"/>
      <c r="II246" s="92"/>
      <c r="IJ246" s="92"/>
      <c r="IK246" s="92"/>
      <c r="IL246" s="92"/>
      <c r="IM246" s="92"/>
      <c r="IN246" s="92"/>
      <c r="IO246" s="92"/>
      <c r="IP246" s="92"/>
      <c r="IQ246" s="92"/>
      <c r="IR246" s="92"/>
      <c r="IS246" s="92"/>
      <c r="IT246" s="92"/>
      <c r="IU246" s="92"/>
      <c r="IV246" s="92"/>
      <c r="IW246" s="92"/>
      <c r="IX246" s="92"/>
      <c r="IY246" s="92"/>
      <c r="IZ246" s="92"/>
      <c r="JA246" s="92"/>
      <c r="JB246" s="92"/>
      <c r="JC246" s="92"/>
      <c r="JD246" s="92"/>
      <c r="JE246" s="92"/>
      <c r="JF246" s="92"/>
      <c r="JG246" s="92"/>
      <c r="JH246" s="92"/>
      <c r="JI246" s="92"/>
      <c r="JJ246" s="92"/>
      <c r="JK246" s="92"/>
      <c r="JL246" s="92"/>
      <c r="JM246" s="92"/>
      <c r="JN246" s="92"/>
      <c r="JO246" s="92"/>
      <c r="JP246" s="92"/>
      <c r="JQ246" s="92"/>
      <c r="JR246" s="92"/>
      <c r="JS246" s="92"/>
      <c r="JT246" s="92"/>
      <c r="JU246" s="92"/>
      <c r="JV246" s="92"/>
      <c r="JW246" s="92"/>
      <c r="JX246" s="92"/>
      <c r="JY246" s="92"/>
      <c r="JZ246" s="92"/>
      <c r="KA246" s="92"/>
      <c r="KB246" s="92"/>
      <c r="KC246" s="92"/>
      <c r="KD246" s="92"/>
      <c r="KE246" s="92"/>
      <c r="KF246" s="92"/>
      <c r="KG246" s="92"/>
      <c r="KH246" s="92"/>
      <c r="KI246" s="92"/>
      <c r="KJ246" s="92"/>
      <c r="KK246" s="92"/>
      <c r="KL246" s="92"/>
      <c r="KM246" s="92"/>
      <c r="KN246" s="92"/>
      <c r="KO246" s="92"/>
      <c r="KP246" s="92"/>
      <c r="KQ246" s="92"/>
      <c r="KR246" s="92"/>
      <c r="KS246" s="92"/>
      <c r="KT246" s="92"/>
      <c r="KU246" s="92"/>
      <c r="KV246" s="92"/>
      <c r="KW246" s="92"/>
      <c r="KX246" s="92"/>
      <c r="KY246" s="92"/>
      <c r="KZ246" s="92"/>
      <c r="LA246" s="92"/>
      <c r="LB246" s="92"/>
      <c r="LC246" s="92"/>
      <c r="LD246" s="92"/>
      <c r="LE246" s="92"/>
      <c r="LF246" s="92"/>
      <c r="LG246" s="92"/>
      <c r="LH246" s="92"/>
      <c r="LI246" s="92"/>
      <c r="LJ246" s="92"/>
      <c r="LK246" s="92"/>
      <c r="LL246" s="92"/>
      <c r="LM246" s="92"/>
      <c r="LN246" s="92"/>
      <c r="LO246" s="92"/>
      <c r="LP246" s="92"/>
      <c r="LQ246" s="92"/>
      <c r="LR246" s="92"/>
      <c r="LS246" s="92"/>
      <c r="LT246" s="92"/>
      <c r="LU246" s="92"/>
      <c r="LV246" s="92"/>
      <c r="LW246" s="92"/>
      <c r="LX246" s="92"/>
      <c r="LY246" s="92"/>
      <c r="LZ246" s="92"/>
      <c r="MA246" s="92"/>
      <c r="MB246" s="92"/>
      <c r="MC246" s="92"/>
      <c r="MD246" s="92"/>
      <c r="ME246" s="92"/>
      <c r="MF246" s="92"/>
      <c r="MG246" s="92"/>
      <c r="MH246" s="92"/>
      <c r="MI246" s="92"/>
      <c r="MJ246" s="92"/>
      <c r="MK246" s="92"/>
      <c r="ML246" s="92"/>
      <c r="MM246" s="92"/>
      <c r="MN246" s="92"/>
      <c r="MO246" s="92"/>
      <c r="MP246" s="92"/>
      <c r="MQ246" s="92"/>
      <c r="MR246" s="92"/>
      <c r="MS246" s="92"/>
      <c r="MT246" s="92"/>
      <c r="MU246" s="92"/>
      <c r="MV246" s="92"/>
      <c r="MW246" s="92"/>
      <c r="MX246" s="92"/>
      <c r="MY246" s="92"/>
      <c r="MZ246" s="92"/>
      <c r="NA246" s="92"/>
      <c r="NB246" s="92"/>
      <c r="NC246" s="92"/>
      <c r="ND246" s="92"/>
      <c r="NE246" s="92"/>
      <c r="NF246" s="92"/>
      <c r="NG246" s="92"/>
      <c r="NH246" s="92"/>
      <c r="NI246" s="92"/>
      <c r="NJ246" s="92"/>
      <c r="NK246" s="92"/>
      <c r="NL246" s="92"/>
      <c r="NM246" s="92"/>
      <c r="NN246" s="92"/>
      <c r="NO246" s="92"/>
      <c r="NP246" s="92"/>
      <c r="NQ246" s="92"/>
      <c r="NR246" s="92"/>
      <c r="NS246" s="92"/>
      <c r="NT246" s="92"/>
      <c r="NU246" s="92"/>
      <c r="NV246" s="92"/>
      <c r="NW246" s="92"/>
      <c r="NX246" s="92"/>
      <c r="NY246" s="92"/>
      <c r="NZ246" s="92"/>
      <c r="OA246" s="92"/>
      <c r="OB246" s="92"/>
      <c r="OC246" s="92"/>
      <c r="OD246" s="92"/>
      <c r="OE246" s="92"/>
      <c r="OF246" s="92"/>
      <c r="OG246" s="92"/>
      <c r="OH246" s="92"/>
      <c r="OI246" s="92"/>
      <c r="OJ246" s="92"/>
      <c r="OK246" s="92"/>
      <c r="OL246" s="92"/>
      <c r="OM246" s="92"/>
      <c r="ON246" s="92"/>
      <c r="OO246" s="92"/>
      <c r="OP246" s="92"/>
      <c r="OQ246" s="92"/>
      <c r="OR246" s="92"/>
      <c r="OS246" s="92"/>
      <c r="OT246" s="92"/>
      <c r="OU246" s="92"/>
      <c r="OV246" s="92"/>
      <c r="OW246" s="92"/>
      <c r="OX246" s="92"/>
      <c r="OY246" s="92"/>
      <c r="OZ246" s="92"/>
      <c r="PA246" s="92"/>
      <c r="PB246" s="92"/>
      <c r="PC246" s="92"/>
      <c r="PD246" s="92"/>
      <c r="PE246" s="92"/>
      <c r="PF246" s="92"/>
      <c r="PG246" s="92"/>
      <c r="PH246" s="92"/>
      <c r="PI246" s="92"/>
      <c r="PJ246" s="92"/>
      <c r="PK246" s="92"/>
      <c r="PL246" s="92"/>
      <c r="PM246" s="92"/>
      <c r="PN246" s="92"/>
      <c r="PO246" s="92"/>
      <c r="PP246" s="92"/>
      <c r="PQ246" s="92"/>
      <c r="PR246" s="92"/>
      <c r="PS246" s="92"/>
      <c r="PT246" s="92"/>
      <c r="PU246" s="92"/>
      <c r="PV246" s="92"/>
      <c r="PW246" s="92"/>
      <c r="PX246" s="92"/>
      <c r="PY246" s="92"/>
      <c r="PZ246" s="92"/>
      <c r="QA246" s="92"/>
      <c r="QB246" s="92"/>
      <c r="QC246" s="92"/>
      <c r="QD246" s="92"/>
      <c r="QE246" s="92"/>
      <c r="QF246" s="92"/>
      <c r="QG246" s="92"/>
      <c r="QH246" s="92"/>
      <c r="QI246" s="92"/>
      <c r="QJ246" s="92"/>
      <c r="QK246" s="92"/>
      <c r="QL246" s="92"/>
      <c r="QM246" s="92"/>
      <c r="QN246" s="92"/>
      <c r="QO246" s="92"/>
      <c r="QP246" s="92"/>
      <c r="QQ246" s="92"/>
      <c r="QR246" s="92"/>
      <c r="QS246" s="92"/>
      <c r="QT246" s="92"/>
      <c r="QU246" s="92"/>
      <c r="QV246" s="92"/>
      <c r="QW246" s="92"/>
      <c r="QX246" s="92"/>
      <c r="QY246" s="92"/>
      <c r="QZ246" s="92"/>
      <c r="RA246" s="92"/>
      <c r="RB246" s="92"/>
      <c r="RC246" s="92"/>
      <c r="RD246" s="92"/>
      <c r="RE246" s="92"/>
      <c r="RF246" s="92"/>
      <c r="RG246" s="92"/>
      <c r="RH246" s="92"/>
      <c r="RI246" s="92"/>
      <c r="RJ246" s="92"/>
      <c r="RK246" s="92"/>
      <c r="RL246" s="92"/>
      <c r="RM246" s="92"/>
      <c r="RN246" s="92"/>
      <c r="RO246" s="92"/>
      <c r="RP246" s="92"/>
      <c r="RQ246" s="92"/>
      <c r="RR246" s="92"/>
      <c r="RS246" s="92"/>
      <c r="RT246" s="92"/>
      <c r="RU246" s="92"/>
      <c r="RV246" s="92"/>
      <c r="RW246" s="92"/>
      <c r="RX246" s="92"/>
      <c r="RY246" s="92"/>
      <c r="RZ246" s="92"/>
      <c r="SA246" s="92"/>
      <c r="SB246" s="92"/>
      <c r="SC246" s="92"/>
      <c r="SD246" s="92"/>
      <c r="SE246" s="92"/>
      <c r="SF246" s="92"/>
      <c r="SG246" s="92"/>
      <c r="SH246" s="92"/>
      <c r="SI246" s="92"/>
      <c r="SJ246" s="92"/>
      <c r="SK246" s="92"/>
      <c r="SL246" s="92"/>
      <c r="SM246" s="92"/>
      <c r="SN246" s="92"/>
      <c r="SO246" s="92"/>
      <c r="SP246" s="92"/>
      <c r="SQ246" s="92"/>
      <c r="SR246" s="92"/>
      <c r="SS246" s="92"/>
      <c r="ST246" s="92"/>
      <c r="SU246" s="92"/>
      <c r="SV246" s="92"/>
      <c r="SW246" s="92"/>
      <c r="SX246" s="92"/>
      <c r="SY246" s="92"/>
      <c r="SZ246" s="92"/>
      <c r="TA246" s="92"/>
      <c r="TB246" s="92"/>
      <c r="TC246" s="92"/>
      <c r="TD246" s="92"/>
      <c r="TE246" s="92"/>
      <c r="TF246" s="92"/>
      <c r="TG246" s="92"/>
      <c r="TH246" s="92"/>
      <c r="TI246" s="92"/>
      <c r="TJ246" s="92"/>
      <c r="TK246" s="92"/>
      <c r="TL246" s="92"/>
      <c r="TM246" s="92"/>
      <c r="TN246" s="92"/>
      <c r="TO246" s="92"/>
      <c r="TP246" s="92"/>
      <c r="TQ246" s="92"/>
      <c r="TR246" s="92"/>
      <c r="TS246" s="92"/>
      <c r="TT246" s="92"/>
      <c r="TU246" s="92"/>
      <c r="TV246" s="92"/>
      <c r="TW246" s="92"/>
      <c r="TX246" s="92"/>
      <c r="TY246" s="92"/>
      <c r="TZ246" s="92"/>
      <c r="UA246" s="92"/>
      <c r="UB246" s="92"/>
      <c r="UC246" s="92"/>
      <c r="UD246" s="92"/>
      <c r="UE246" s="92"/>
      <c r="UF246" s="92"/>
      <c r="UG246" s="92"/>
      <c r="UH246" s="92"/>
      <c r="UI246" s="92"/>
      <c r="UJ246" s="92"/>
      <c r="UK246" s="92"/>
      <c r="UL246" s="92"/>
      <c r="UM246" s="92"/>
      <c r="UN246" s="92"/>
      <c r="UO246" s="92"/>
      <c r="UP246" s="92"/>
      <c r="UQ246" s="92"/>
      <c r="UR246" s="92"/>
      <c r="US246" s="92"/>
      <c r="UT246" s="92"/>
      <c r="UU246" s="92"/>
      <c r="UV246" s="92"/>
      <c r="UW246" s="92"/>
      <c r="UX246" s="92"/>
      <c r="UY246" s="92"/>
      <c r="UZ246" s="92"/>
      <c r="VA246" s="92"/>
      <c r="VB246" s="92"/>
      <c r="VC246" s="92"/>
      <c r="VD246" s="92"/>
      <c r="VE246" s="92"/>
      <c r="VF246" s="92"/>
      <c r="VG246" s="92"/>
      <c r="VH246" s="92"/>
      <c r="VI246" s="92"/>
      <c r="VJ246" s="92"/>
      <c r="VK246" s="92"/>
      <c r="VL246" s="92"/>
      <c r="VM246" s="92"/>
      <c r="VN246" s="92"/>
      <c r="VO246" s="92"/>
      <c r="VP246" s="92"/>
      <c r="VQ246" s="92"/>
      <c r="VR246" s="92"/>
      <c r="VS246" s="92"/>
      <c r="VT246" s="92"/>
      <c r="VU246" s="92"/>
      <c r="VV246" s="92"/>
      <c r="VW246" s="92"/>
      <c r="VX246" s="92"/>
      <c r="VY246" s="92"/>
      <c r="VZ246" s="92"/>
      <c r="WA246" s="92"/>
      <c r="WB246" s="92"/>
      <c r="WC246" s="92"/>
      <c r="WD246" s="92"/>
      <c r="WE246" s="92"/>
      <c r="WF246" s="92"/>
      <c r="WG246" s="92"/>
      <c r="WH246" s="92"/>
      <c r="WI246" s="92"/>
      <c r="WJ246" s="92"/>
      <c r="WK246" s="92"/>
      <c r="WL246" s="92"/>
      <c r="WM246" s="92"/>
      <c r="WN246" s="92"/>
      <c r="WO246" s="92"/>
      <c r="WP246" s="92"/>
      <c r="WQ246" s="92"/>
      <c r="WR246" s="92"/>
      <c r="WS246" s="92"/>
      <c r="WT246" s="92"/>
      <c r="WU246" s="92"/>
      <c r="WV246" s="92"/>
      <c r="WW246" s="92"/>
      <c r="WX246" s="92"/>
      <c r="WY246" s="92"/>
      <c r="WZ246" s="92"/>
      <c r="XA246" s="92"/>
      <c r="XB246" s="92"/>
      <c r="XC246" s="92"/>
      <c r="XD246" s="92"/>
      <c r="XE246" s="92"/>
      <c r="XF246" s="92"/>
      <c r="XG246" s="92"/>
      <c r="XH246" s="92"/>
      <c r="XI246" s="92"/>
      <c r="XJ246" s="92"/>
      <c r="XK246" s="92"/>
      <c r="XL246" s="92"/>
      <c r="XM246" s="92"/>
      <c r="XN246" s="92"/>
      <c r="XO246" s="92"/>
      <c r="XP246" s="92"/>
      <c r="XQ246" s="92"/>
      <c r="XR246" s="92"/>
      <c r="XS246" s="92"/>
      <c r="XT246" s="92"/>
      <c r="XU246" s="92"/>
      <c r="XV246" s="92"/>
      <c r="XW246" s="92"/>
      <c r="XX246" s="92"/>
      <c r="XY246" s="92"/>
      <c r="XZ246" s="92"/>
      <c r="YA246" s="92"/>
      <c r="YB246" s="92"/>
      <c r="YC246" s="92"/>
      <c r="YD246" s="92"/>
      <c r="YE246" s="92"/>
      <c r="YF246" s="92"/>
      <c r="YG246" s="92"/>
      <c r="YH246" s="92"/>
      <c r="YI246" s="92"/>
      <c r="YJ246" s="92"/>
      <c r="YK246" s="92"/>
      <c r="YL246" s="92"/>
      <c r="YM246" s="92"/>
      <c r="YN246" s="92"/>
      <c r="YO246" s="92"/>
      <c r="YP246" s="92"/>
      <c r="YQ246" s="92"/>
      <c r="YR246" s="92"/>
      <c r="YS246" s="92"/>
      <c r="YT246" s="92"/>
      <c r="YU246" s="92"/>
      <c r="YV246" s="92"/>
      <c r="YW246" s="92"/>
      <c r="YX246" s="92"/>
      <c r="YY246" s="92"/>
      <c r="YZ246" s="92"/>
      <c r="ZA246" s="92"/>
      <c r="ZB246" s="92"/>
      <c r="ZC246" s="92"/>
      <c r="ZD246" s="92"/>
      <c r="ZE246" s="92"/>
      <c r="ZF246" s="92"/>
      <c r="ZG246" s="92"/>
      <c r="ZH246" s="92"/>
      <c r="ZI246" s="92"/>
      <c r="ZJ246" s="92"/>
      <c r="ZK246" s="92"/>
      <c r="ZL246" s="92"/>
      <c r="ZM246" s="92"/>
      <c r="ZN246" s="92"/>
      <c r="ZO246" s="92"/>
      <c r="ZP246" s="92"/>
      <c r="ZQ246" s="92"/>
      <c r="ZR246" s="92"/>
      <c r="ZS246" s="92"/>
      <c r="ZT246" s="92"/>
      <c r="ZU246" s="92"/>
      <c r="ZV246" s="92"/>
      <c r="ZW246" s="92"/>
      <c r="ZX246" s="92"/>
      <c r="ZY246" s="92"/>
      <c r="ZZ246" s="92"/>
      <c r="AAA246" s="92"/>
      <c r="AAB246" s="92"/>
      <c r="AAC246" s="92"/>
      <c r="AAD246" s="92"/>
      <c r="AAE246" s="92"/>
      <c r="AAF246" s="92"/>
      <c r="AAG246" s="92"/>
      <c r="AAH246" s="92"/>
      <c r="AAI246" s="92"/>
      <c r="AAJ246" s="92"/>
      <c r="AAK246" s="92"/>
      <c r="AAL246" s="92"/>
      <c r="AAM246" s="92"/>
      <c r="AAN246" s="92"/>
      <c r="AAO246" s="92"/>
      <c r="AAP246" s="92"/>
      <c r="AAQ246" s="92"/>
      <c r="AAR246" s="92"/>
      <c r="AAS246" s="92"/>
      <c r="AAT246" s="92"/>
      <c r="AAU246" s="92"/>
      <c r="AAV246" s="92"/>
      <c r="AAW246" s="92"/>
      <c r="AAX246" s="92"/>
      <c r="AAY246" s="92"/>
      <c r="AAZ246" s="92"/>
      <c r="ABA246" s="92"/>
      <c r="ABB246" s="92"/>
      <c r="ABC246" s="92"/>
      <c r="ABD246" s="92"/>
      <c r="ABE246" s="92"/>
      <c r="ABF246" s="92"/>
      <c r="ABG246" s="92"/>
      <c r="ABH246" s="92"/>
      <c r="ABI246" s="92"/>
      <c r="ABJ246" s="92"/>
      <c r="ABK246" s="92"/>
      <c r="ABL246" s="92"/>
      <c r="ABM246" s="92"/>
      <c r="ABN246" s="92"/>
      <c r="ABO246" s="92"/>
      <c r="ABP246" s="92"/>
      <c r="ABQ246" s="92"/>
      <c r="ABR246" s="92"/>
      <c r="ABS246" s="92"/>
      <c r="ABT246" s="92"/>
      <c r="ABU246" s="92"/>
      <c r="ABV246" s="92"/>
      <c r="ABW246" s="92"/>
      <c r="ABX246" s="92"/>
      <c r="ABY246" s="92"/>
      <c r="ABZ246" s="92"/>
      <c r="ACA246" s="92"/>
      <c r="ACB246" s="92"/>
      <c r="ACC246" s="92"/>
      <c r="ACD246" s="92"/>
      <c r="ACE246" s="92"/>
      <c r="ACF246" s="92"/>
      <c r="ACG246" s="92"/>
      <c r="ACH246" s="92"/>
      <c r="ACI246" s="92"/>
      <c r="ACJ246" s="92"/>
      <c r="ACK246" s="92"/>
      <c r="ACL246" s="92"/>
      <c r="ACM246" s="92"/>
      <c r="ACN246" s="92"/>
      <c r="ACO246" s="92"/>
      <c r="ACP246" s="92"/>
      <c r="ACQ246" s="92"/>
      <c r="ACR246" s="92"/>
      <c r="ACS246" s="92"/>
      <c r="ACT246" s="92"/>
      <c r="ACU246" s="92"/>
      <c r="ACV246" s="92"/>
      <c r="ACW246" s="92"/>
      <c r="ACX246" s="92"/>
      <c r="ACY246" s="92"/>
      <c r="ACZ246" s="92"/>
      <c r="ADA246" s="92"/>
      <c r="ADB246" s="92"/>
      <c r="ADC246" s="92"/>
      <c r="ADD246" s="92"/>
      <c r="ADE246" s="92"/>
      <c r="ADF246" s="92"/>
      <c r="ADG246" s="92"/>
      <c r="ADH246" s="92"/>
      <c r="ADI246" s="92"/>
      <c r="ADJ246" s="92"/>
      <c r="ADK246" s="92"/>
      <c r="ADL246" s="92"/>
      <c r="ADM246" s="92"/>
      <c r="ADN246" s="92"/>
      <c r="ADO246" s="92"/>
      <c r="ADP246" s="92"/>
      <c r="ADQ246" s="92"/>
      <c r="ADR246" s="92"/>
      <c r="ADS246" s="92"/>
      <c r="ADT246" s="92"/>
      <c r="ADU246" s="92"/>
      <c r="ADV246" s="92"/>
      <c r="ADW246" s="92"/>
      <c r="ADX246" s="92"/>
      <c r="ADY246" s="92"/>
      <c r="ADZ246" s="92"/>
      <c r="AEA246" s="92"/>
      <c r="AEB246" s="92"/>
      <c r="AEC246" s="92"/>
      <c r="AED246" s="92"/>
      <c r="AEE246" s="92"/>
      <c r="AEF246" s="92"/>
      <c r="AEG246" s="92"/>
      <c r="AEH246" s="92"/>
      <c r="AEI246" s="92"/>
      <c r="AEJ246" s="92"/>
      <c r="AEK246" s="92"/>
      <c r="AEL246" s="92"/>
      <c r="AEM246" s="92"/>
      <c r="AEN246" s="92"/>
      <c r="AEO246" s="92"/>
      <c r="AEP246" s="92"/>
      <c r="AEQ246" s="92"/>
      <c r="AER246" s="92"/>
      <c r="AES246" s="92"/>
      <c r="AET246" s="92"/>
      <c r="AEU246" s="92"/>
      <c r="AEV246" s="92"/>
      <c r="AEW246" s="92"/>
      <c r="AEX246" s="92"/>
      <c r="AEY246" s="92"/>
      <c r="AEZ246" s="92"/>
      <c r="AFA246" s="92"/>
      <c r="AFB246" s="92"/>
      <c r="AFC246" s="92"/>
      <c r="AFD246" s="92"/>
      <c r="AFE246" s="92"/>
      <c r="AFF246" s="92"/>
      <c r="AFG246" s="92"/>
      <c r="AFH246" s="92"/>
      <c r="AFI246" s="92"/>
      <c r="AFJ246" s="92"/>
      <c r="AFK246" s="92"/>
      <c r="AFL246" s="92"/>
      <c r="AFM246" s="92"/>
      <c r="AFN246" s="92"/>
      <c r="AFO246" s="92"/>
      <c r="AFP246" s="92"/>
      <c r="AFQ246" s="92"/>
      <c r="AFR246" s="92"/>
      <c r="AFS246" s="92"/>
      <c r="AFT246" s="92"/>
      <c r="AFU246" s="92"/>
      <c r="AFV246" s="92"/>
      <c r="AFW246" s="92"/>
      <c r="AFX246" s="92"/>
      <c r="AFY246" s="92"/>
      <c r="AFZ246" s="92"/>
      <c r="AGA246" s="92"/>
      <c r="AGB246" s="92"/>
      <c r="AGC246" s="92"/>
      <c r="AGD246" s="92"/>
      <c r="AGE246" s="92"/>
      <c r="AGF246" s="92"/>
      <c r="AGG246" s="92"/>
      <c r="AGH246" s="92"/>
      <c r="AGI246" s="92"/>
      <c r="AGJ246" s="92"/>
      <c r="AGK246" s="92"/>
      <c r="AGL246" s="92"/>
      <c r="AGM246" s="92"/>
      <c r="AGN246" s="92"/>
      <c r="AGO246" s="92"/>
      <c r="AGP246" s="92"/>
      <c r="AGQ246" s="92"/>
      <c r="AGR246" s="92"/>
      <c r="AGS246" s="92"/>
      <c r="AGT246" s="92"/>
      <c r="AGU246" s="92"/>
      <c r="AGV246" s="92"/>
      <c r="AGW246" s="92"/>
      <c r="AGX246" s="92"/>
      <c r="AGY246" s="92"/>
      <c r="AGZ246" s="92"/>
      <c r="AHA246" s="92"/>
      <c r="AHB246" s="92"/>
      <c r="AHC246" s="92"/>
      <c r="AHD246" s="92"/>
      <c r="AHE246" s="92"/>
      <c r="AHF246" s="92"/>
      <c r="AHG246" s="92"/>
      <c r="AHH246" s="92"/>
      <c r="AHI246" s="92"/>
      <c r="AHJ246" s="92"/>
      <c r="AHK246" s="92"/>
      <c r="AHL246" s="92"/>
      <c r="AHM246" s="92"/>
      <c r="AHN246" s="92"/>
      <c r="AHO246" s="92"/>
      <c r="AHP246" s="92"/>
      <c r="AHQ246" s="92"/>
      <c r="AHR246" s="92"/>
      <c r="AHS246" s="92"/>
      <c r="AHT246" s="92"/>
      <c r="AHU246" s="92"/>
      <c r="AHV246" s="92"/>
      <c r="AHW246" s="92"/>
      <c r="AHX246" s="92"/>
      <c r="AHY246" s="92"/>
      <c r="AHZ246" s="92"/>
      <c r="AIA246" s="92"/>
      <c r="AIB246" s="92"/>
      <c r="AIC246" s="92"/>
      <c r="AID246" s="92"/>
      <c r="AIE246" s="92"/>
      <c r="AIF246" s="92"/>
      <c r="AIG246" s="92"/>
      <c r="AIH246" s="92"/>
      <c r="AII246" s="92"/>
      <c r="AIJ246" s="92"/>
      <c r="AIK246" s="92"/>
      <c r="AIL246" s="92"/>
      <c r="AIM246" s="92"/>
      <c r="AIN246" s="92"/>
      <c r="AIO246" s="92"/>
      <c r="AIP246" s="92"/>
      <c r="AIQ246" s="92"/>
      <c r="AIR246" s="92"/>
      <c r="AIS246" s="92"/>
      <c r="AIT246" s="92"/>
      <c r="AIU246" s="92"/>
      <c r="AIV246" s="92"/>
      <c r="AIW246" s="92"/>
      <c r="AIX246" s="92"/>
      <c r="AIY246" s="92"/>
      <c r="AIZ246" s="92"/>
      <c r="AJA246" s="92"/>
      <c r="AJB246" s="92"/>
      <c r="AJC246" s="92"/>
      <c r="AJD246" s="92"/>
      <c r="AJE246" s="92"/>
      <c r="AJF246" s="92"/>
      <c r="AJG246" s="92"/>
      <c r="AJH246" s="92"/>
      <c r="AJI246" s="92"/>
      <c r="AJJ246" s="92"/>
      <c r="AJK246" s="92"/>
      <c r="AJL246" s="92"/>
      <c r="AJM246" s="92"/>
      <c r="AJN246" s="92"/>
      <c r="AJO246" s="92"/>
      <c r="AJP246" s="92"/>
      <c r="AJQ246" s="92"/>
      <c r="AJR246" s="92"/>
      <c r="AJS246" s="92"/>
      <c r="AJT246" s="92"/>
      <c r="AJU246" s="92"/>
      <c r="AJV246" s="92"/>
      <c r="AJW246" s="92"/>
      <c r="AJX246" s="92"/>
      <c r="AJY246" s="92"/>
      <c r="AJZ246" s="92"/>
      <c r="AKA246" s="92"/>
      <c r="AKB246" s="92"/>
      <c r="AKC246" s="92"/>
      <c r="AKD246" s="92"/>
      <c r="AKE246" s="92"/>
      <c r="AKF246" s="92"/>
      <c r="AKG246" s="92"/>
      <c r="AKH246" s="92"/>
      <c r="AKI246" s="92"/>
      <c r="AKJ246" s="92"/>
      <c r="AKK246" s="92"/>
      <c r="AKL246" s="92"/>
      <c r="AKM246" s="92"/>
      <c r="AKN246" s="92"/>
      <c r="AKO246" s="92"/>
      <c r="AKP246" s="92"/>
      <c r="AKQ246" s="92"/>
      <c r="AKR246" s="92"/>
      <c r="AKS246" s="92"/>
      <c r="AKT246" s="92"/>
      <c r="AKU246" s="92"/>
      <c r="AKV246" s="92"/>
      <c r="AKW246" s="92"/>
      <c r="AKX246" s="92"/>
      <c r="AKY246" s="92"/>
      <c r="AKZ246" s="92"/>
      <c r="ALA246" s="92"/>
      <c r="ALB246" s="92"/>
      <c r="ALC246" s="92"/>
      <c r="ALD246" s="92"/>
      <c r="ALE246" s="92"/>
      <c r="ALF246" s="92"/>
      <c r="ALG246" s="92"/>
      <c r="ALH246" s="92"/>
      <c r="ALI246" s="92"/>
      <c r="ALJ246" s="92"/>
      <c r="ALK246" s="92"/>
      <c r="ALL246" s="92"/>
      <c r="ALM246" s="92"/>
      <c r="ALN246" s="92"/>
      <c r="ALO246" s="92"/>
      <c r="ALP246" s="92"/>
      <c r="ALQ246" s="92"/>
      <c r="ALR246" s="92"/>
      <c r="ALS246" s="92"/>
      <c r="ALT246" s="92"/>
      <c r="ALU246" s="92"/>
      <c r="ALV246" s="92"/>
      <c r="ALW246" s="92"/>
      <c r="ALX246" s="92"/>
      <c r="ALY246" s="92"/>
      <c r="ALZ246" s="92"/>
      <c r="AMA246" s="92"/>
      <c r="AMB246" s="92"/>
      <c r="AMC246" s="92"/>
      <c r="AMD246" s="92"/>
      <c r="AME246" s="92"/>
      <c r="AMF246" s="92"/>
      <c r="AMG246" s="92"/>
      <c r="AMH246" s="92"/>
      <c r="AMI246" s="92"/>
      <c r="AMJ246" s="1"/>
    </row>
    <row r="247" spans="1:1024" ht="15" customHeight="1">
      <c r="A247" s="92"/>
      <c r="B247" s="101"/>
      <c r="C247" s="101"/>
      <c r="D247" s="101"/>
      <c r="E247" s="101"/>
      <c r="F247" s="101"/>
      <c r="G247" s="101"/>
      <c r="H247" s="101"/>
      <c r="I247" s="101"/>
      <c r="J247" s="101"/>
      <c r="K247" s="101"/>
      <c r="L247" s="101"/>
      <c r="M247" s="101"/>
      <c r="N247" s="101"/>
      <c r="O247" s="101"/>
      <c r="P247" s="101"/>
      <c r="Q247" s="101"/>
      <c r="R247" s="101"/>
      <c r="S247" s="102"/>
      <c r="U247" s="92"/>
      <c r="W247" s="108"/>
      <c r="X247" s="103"/>
      <c r="Y247" s="103"/>
      <c r="Z247" s="103"/>
      <c r="AA247" s="92"/>
      <c r="AB247" s="92"/>
      <c r="AC247" s="92"/>
      <c r="AD247" s="92"/>
      <c r="AE247" s="92"/>
      <c r="AF247" s="92"/>
      <c r="AG247" s="92"/>
      <c r="AH247" s="92"/>
      <c r="AI247" s="92"/>
      <c r="AJ247" s="92"/>
      <c r="AK247" s="92"/>
      <c r="AL247" s="92"/>
      <c r="AM247" s="92"/>
      <c r="AN247" s="92"/>
      <c r="AO247" s="92"/>
      <c r="AP247" s="92"/>
      <c r="AQ247" s="92"/>
      <c r="AR247" s="92"/>
      <c r="AS247" s="92"/>
      <c r="AT247" s="92"/>
      <c r="AU247" s="92"/>
      <c r="AV247" s="92"/>
      <c r="AW247" s="92"/>
      <c r="AX247" s="92"/>
      <c r="AY247" s="92"/>
      <c r="AZ247" s="92"/>
      <c r="BA247" s="92"/>
      <c r="BB247" s="92"/>
      <c r="BC247" s="92"/>
      <c r="BD247" s="92"/>
      <c r="BE247" s="92"/>
      <c r="BF247" s="92"/>
      <c r="BG247" s="92"/>
      <c r="BH247" s="92"/>
      <c r="BI247" s="92"/>
      <c r="BJ247" s="92"/>
      <c r="BK247" s="92"/>
      <c r="BL247" s="92"/>
      <c r="BM247" s="92"/>
      <c r="BN247" s="92"/>
      <c r="BO247" s="92"/>
      <c r="BP247" s="92"/>
      <c r="BQ247" s="92"/>
      <c r="BR247" s="92"/>
      <c r="BS247" s="92"/>
      <c r="BT247" s="92"/>
      <c r="BU247" s="92"/>
      <c r="BV247" s="92"/>
      <c r="BW247" s="92"/>
      <c r="BX247" s="92"/>
      <c r="BY247" s="92"/>
      <c r="BZ247" s="92"/>
      <c r="CA247" s="92"/>
      <c r="CB247" s="92"/>
      <c r="CC247" s="92"/>
      <c r="CD247" s="92"/>
      <c r="CE247" s="92"/>
      <c r="CF247" s="92"/>
      <c r="CG247" s="92"/>
      <c r="CH247" s="92"/>
      <c r="CI247" s="92"/>
      <c r="CJ247" s="92"/>
      <c r="CK247" s="92"/>
      <c r="CL247" s="92"/>
      <c r="CM247" s="92"/>
      <c r="CN247" s="92"/>
      <c r="CO247" s="92"/>
      <c r="CP247" s="92"/>
      <c r="CQ247" s="92"/>
      <c r="CR247" s="92"/>
      <c r="CS247" s="92"/>
      <c r="CT247" s="92"/>
      <c r="CU247" s="92"/>
      <c r="CV247" s="92"/>
      <c r="CW247" s="92"/>
      <c r="CX247" s="92"/>
      <c r="CY247" s="92"/>
      <c r="CZ247" s="92"/>
      <c r="DA247" s="92"/>
      <c r="DB247" s="92"/>
      <c r="DC247" s="92"/>
      <c r="DD247" s="92"/>
      <c r="DE247" s="92"/>
      <c r="DF247" s="92"/>
      <c r="DG247" s="92"/>
      <c r="DH247" s="92"/>
      <c r="DI247" s="92"/>
      <c r="DJ247" s="92"/>
      <c r="DK247" s="92"/>
      <c r="DL247" s="92"/>
      <c r="DM247" s="92"/>
      <c r="DN247" s="92"/>
      <c r="DO247" s="92"/>
      <c r="DP247" s="92"/>
      <c r="DQ247" s="92"/>
      <c r="DR247" s="92"/>
      <c r="DS247" s="92"/>
      <c r="DT247" s="92"/>
      <c r="DU247" s="92"/>
      <c r="DV247" s="92"/>
      <c r="DW247" s="92"/>
      <c r="DX247" s="92"/>
      <c r="DY247" s="92"/>
      <c r="DZ247" s="92"/>
      <c r="EA247" s="92"/>
      <c r="EB247" s="92"/>
      <c r="EC247" s="92"/>
      <c r="ED247" s="92"/>
      <c r="EE247" s="92"/>
      <c r="EF247" s="92"/>
      <c r="EG247" s="92"/>
      <c r="EH247" s="92"/>
      <c r="EI247" s="92"/>
      <c r="EJ247" s="92"/>
      <c r="EK247" s="92"/>
      <c r="EL247" s="92"/>
      <c r="EM247" s="92"/>
      <c r="EN247" s="92"/>
      <c r="EO247" s="92"/>
      <c r="EP247" s="92"/>
      <c r="EQ247" s="92"/>
      <c r="ER247" s="92"/>
      <c r="ES247" s="92"/>
      <c r="ET247" s="92"/>
      <c r="EU247" s="92"/>
      <c r="EV247" s="92"/>
      <c r="EW247" s="92"/>
      <c r="EX247" s="92"/>
      <c r="EY247" s="92"/>
      <c r="EZ247" s="92"/>
      <c r="FA247" s="92"/>
      <c r="FB247" s="92"/>
      <c r="FC247" s="92"/>
      <c r="FD247" s="92"/>
      <c r="FE247" s="92"/>
      <c r="FF247" s="92"/>
      <c r="FG247" s="92"/>
      <c r="FH247" s="92"/>
      <c r="FI247" s="92"/>
      <c r="FJ247" s="92"/>
      <c r="FK247" s="92"/>
      <c r="FL247" s="92"/>
      <c r="FM247" s="92"/>
      <c r="FN247" s="92"/>
      <c r="FO247" s="92"/>
      <c r="FP247" s="92"/>
      <c r="FQ247" s="92"/>
      <c r="FR247" s="92"/>
      <c r="FS247" s="92"/>
      <c r="FT247" s="92"/>
      <c r="FU247" s="92"/>
      <c r="FV247" s="92"/>
      <c r="FW247" s="92"/>
      <c r="FX247" s="92"/>
      <c r="FY247" s="92"/>
      <c r="FZ247" s="92"/>
      <c r="GA247" s="92"/>
      <c r="GB247" s="92"/>
      <c r="GC247" s="92"/>
      <c r="GD247" s="92"/>
      <c r="GE247" s="92"/>
      <c r="GF247" s="92"/>
      <c r="GG247" s="92"/>
      <c r="GH247" s="92"/>
      <c r="GI247" s="92"/>
      <c r="GJ247" s="92"/>
      <c r="GK247" s="92"/>
      <c r="GL247" s="92"/>
      <c r="GM247" s="92"/>
      <c r="GN247" s="92"/>
      <c r="GO247" s="92"/>
      <c r="GP247" s="92"/>
      <c r="GQ247" s="92"/>
      <c r="GR247" s="92"/>
      <c r="GS247" s="92"/>
      <c r="GT247" s="92"/>
      <c r="GU247" s="92"/>
      <c r="GV247" s="92"/>
      <c r="GW247" s="92"/>
      <c r="GX247" s="92"/>
      <c r="GY247" s="92"/>
      <c r="GZ247" s="92"/>
      <c r="HA247" s="92"/>
      <c r="HB247" s="92"/>
      <c r="HC247" s="92"/>
      <c r="HD247" s="92"/>
      <c r="HE247" s="92"/>
      <c r="HF247" s="92"/>
      <c r="HG247" s="92"/>
      <c r="HH247" s="92"/>
      <c r="HI247" s="92"/>
      <c r="HJ247" s="92"/>
      <c r="HK247" s="92"/>
      <c r="HL247" s="92"/>
      <c r="HM247" s="92"/>
      <c r="HN247" s="92"/>
      <c r="HO247" s="92"/>
      <c r="HP247" s="92"/>
      <c r="HQ247" s="92"/>
      <c r="HR247" s="92"/>
      <c r="HS247" s="92"/>
      <c r="HT247" s="92"/>
      <c r="HU247" s="92"/>
      <c r="HV247" s="92"/>
      <c r="HW247" s="92"/>
      <c r="HX247" s="92"/>
      <c r="HY247" s="92"/>
      <c r="HZ247" s="92"/>
      <c r="IA247" s="92"/>
      <c r="IB247" s="92"/>
      <c r="IC247" s="92"/>
      <c r="ID247" s="92"/>
      <c r="IE247" s="92"/>
      <c r="IF247" s="92"/>
      <c r="IG247" s="92"/>
      <c r="IH247" s="92"/>
      <c r="II247" s="92"/>
      <c r="IJ247" s="92"/>
      <c r="IK247" s="92"/>
      <c r="IL247" s="92"/>
      <c r="IM247" s="92"/>
      <c r="IN247" s="92"/>
      <c r="IO247" s="92"/>
      <c r="IP247" s="92"/>
      <c r="IQ247" s="92"/>
      <c r="IR247" s="92"/>
      <c r="IS247" s="92"/>
      <c r="IT247" s="92"/>
      <c r="IU247" s="92"/>
      <c r="IV247" s="92"/>
      <c r="IW247" s="92"/>
      <c r="IX247" s="92"/>
      <c r="IY247" s="92"/>
      <c r="IZ247" s="92"/>
      <c r="JA247" s="92"/>
      <c r="JB247" s="92"/>
      <c r="JC247" s="92"/>
      <c r="JD247" s="92"/>
      <c r="JE247" s="92"/>
      <c r="JF247" s="92"/>
      <c r="JG247" s="92"/>
      <c r="JH247" s="92"/>
      <c r="JI247" s="92"/>
      <c r="JJ247" s="92"/>
      <c r="JK247" s="92"/>
      <c r="JL247" s="92"/>
      <c r="JM247" s="92"/>
      <c r="JN247" s="92"/>
      <c r="JO247" s="92"/>
      <c r="JP247" s="92"/>
      <c r="JQ247" s="92"/>
      <c r="JR247" s="92"/>
      <c r="JS247" s="92"/>
      <c r="JT247" s="92"/>
      <c r="JU247" s="92"/>
      <c r="JV247" s="92"/>
      <c r="JW247" s="92"/>
      <c r="JX247" s="92"/>
      <c r="JY247" s="92"/>
      <c r="JZ247" s="92"/>
      <c r="KA247" s="92"/>
      <c r="KB247" s="92"/>
      <c r="KC247" s="92"/>
      <c r="KD247" s="92"/>
      <c r="KE247" s="92"/>
      <c r="KF247" s="92"/>
      <c r="KG247" s="92"/>
      <c r="KH247" s="92"/>
      <c r="KI247" s="92"/>
      <c r="KJ247" s="92"/>
      <c r="KK247" s="92"/>
      <c r="KL247" s="92"/>
      <c r="KM247" s="92"/>
      <c r="KN247" s="92"/>
      <c r="KO247" s="92"/>
      <c r="KP247" s="92"/>
      <c r="KQ247" s="92"/>
      <c r="KR247" s="92"/>
      <c r="KS247" s="92"/>
      <c r="KT247" s="92"/>
      <c r="KU247" s="92"/>
      <c r="KV247" s="92"/>
      <c r="KW247" s="92"/>
      <c r="KX247" s="92"/>
      <c r="KY247" s="92"/>
      <c r="KZ247" s="92"/>
      <c r="LA247" s="92"/>
      <c r="LB247" s="92"/>
      <c r="LC247" s="92"/>
      <c r="LD247" s="92"/>
      <c r="LE247" s="92"/>
      <c r="LF247" s="92"/>
      <c r="LG247" s="92"/>
      <c r="LH247" s="92"/>
      <c r="LI247" s="92"/>
      <c r="LJ247" s="92"/>
      <c r="LK247" s="92"/>
      <c r="LL247" s="92"/>
      <c r="LM247" s="92"/>
      <c r="LN247" s="92"/>
      <c r="LO247" s="92"/>
      <c r="LP247" s="92"/>
      <c r="LQ247" s="92"/>
      <c r="LR247" s="92"/>
      <c r="LS247" s="92"/>
      <c r="LT247" s="92"/>
      <c r="LU247" s="92"/>
      <c r="LV247" s="92"/>
      <c r="LW247" s="92"/>
      <c r="LX247" s="92"/>
      <c r="LY247" s="92"/>
      <c r="LZ247" s="92"/>
      <c r="MA247" s="92"/>
      <c r="MB247" s="92"/>
      <c r="MC247" s="92"/>
      <c r="MD247" s="92"/>
      <c r="ME247" s="92"/>
      <c r="MF247" s="92"/>
      <c r="MG247" s="92"/>
      <c r="MH247" s="92"/>
      <c r="MI247" s="92"/>
      <c r="MJ247" s="92"/>
      <c r="MK247" s="92"/>
      <c r="ML247" s="92"/>
      <c r="MM247" s="92"/>
      <c r="MN247" s="92"/>
      <c r="MO247" s="92"/>
      <c r="MP247" s="92"/>
      <c r="MQ247" s="92"/>
      <c r="MR247" s="92"/>
      <c r="MS247" s="92"/>
      <c r="MT247" s="92"/>
      <c r="MU247" s="92"/>
      <c r="MV247" s="92"/>
      <c r="MW247" s="92"/>
      <c r="MX247" s="92"/>
      <c r="MY247" s="92"/>
      <c r="MZ247" s="92"/>
      <c r="NA247" s="92"/>
      <c r="NB247" s="92"/>
      <c r="NC247" s="92"/>
      <c r="ND247" s="92"/>
      <c r="NE247" s="92"/>
      <c r="NF247" s="92"/>
      <c r="NG247" s="92"/>
      <c r="NH247" s="92"/>
      <c r="NI247" s="92"/>
      <c r="NJ247" s="92"/>
      <c r="NK247" s="92"/>
      <c r="NL247" s="92"/>
      <c r="NM247" s="92"/>
      <c r="NN247" s="92"/>
      <c r="NO247" s="92"/>
      <c r="NP247" s="92"/>
      <c r="NQ247" s="92"/>
      <c r="NR247" s="92"/>
      <c r="NS247" s="92"/>
      <c r="NT247" s="92"/>
      <c r="NU247" s="92"/>
      <c r="NV247" s="92"/>
      <c r="NW247" s="92"/>
      <c r="NX247" s="92"/>
      <c r="NY247" s="92"/>
      <c r="NZ247" s="92"/>
      <c r="OA247" s="92"/>
      <c r="OB247" s="92"/>
      <c r="OC247" s="92"/>
      <c r="OD247" s="92"/>
      <c r="OE247" s="92"/>
      <c r="OF247" s="92"/>
      <c r="OG247" s="92"/>
      <c r="OH247" s="92"/>
      <c r="OI247" s="92"/>
      <c r="OJ247" s="92"/>
      <c r="OK247" s="92"/>
      <c r="OL247" s="92"/>
      <c r="OM247" s="92"/>
      <c r="ON247" s="92"/>
      <c r="OO247" s="92"/>
      <c r="OP247" s="92"/>
      <c r="OQ247" s="92"/>
      <c r="OR247" s="92"/>
      <c r="OS247" s="92"/>
      <c r="OT247" s="92"/>
      <c r="OU247" s="92"/>
      <c r="OV247" s="92"/>
      <c r="OW247" s="92"/>
      <c r="OX247" s="92"/>
      <c r="OY247" s="92"/>
      <c r="OZ247" s="92"/>
      <c r="PA247" s="92"/>
      <c r="PB247" s="92"/>
      <c r="PC247" s="92"/>
      <c r="PD247" s="92"/>
      <c r="PE247" s="92"/>
      <c r="PF247" s="92"/>
      <c r="PG247" s="92"/>
      <c r="PH247" s="92"/>
      <c r="PI247" s="92"/>
      <c r="PJ247" s="92"/>
      <c r="PK247" s="92"/>
      <c r="PL247" s="92"/>
      <c r="PM247" s="92"/>
      <c r="PN247" s="92"/>
      <c r="PO247" s="92"/>
      <c r="PP247" s="92"/>
      <c r="PQ247" s="92"/>
      <c r="PR247" s="92"/>
      <c r="PS247" s="92"/>
      <c r="PT247" s="92"/>
      <c r="PU247" s="92"/>
      <c r="PV247" s="92"/>
      <c r="PW247" s="92"/>
      <c r="PX247" s="92"/>
      <c r="PY247" s="92"/>
      <c r="PZ247" s="92"/>
      <c r="QA247" s="92"/>
      <c r="QB247" s="92"/>
      <c r="QC247" s="92"/>
      <c r="QD247" s="92"/>
      <c r="QE247" s="92"/>
      <c r="QF247" s="92"/>
      <c r="QG247" s="92"/>
      <c r="QH247" s="92"/>
      <c r="QI247" s="92"/>
      <c r="QJ247" s="92"/>
      <c r="QK247" s="92"/>
      <c r="QL247" s="92"/>
      <c r="QM247" s="92"/>
      <c r="QN247" s="92"/>
      <c r="QO247" s="92"/>
      <c r="QP247" s="92"/>
      <c r="QQ247" s="92"/>
      <c r="QR247" s="92"/>
      <c r="QS247" s="92"/>
      <c r="QT247" s="92"/>
      <c r="QU247" s="92"/>
      <c r="QV247" s="92"/>
      <c r="QW247" s="92"/>
      <c r="QX247" s="92"/>
      <c r="QY247" s="92"/>
      <c r="QZ247" s="92"/>
      <c r="RA247" s="92"/>
      <c r="RB247" s="92"/>
      <c r="RC247" s="92"/>
      <c r="RD247" s="92"/>
      <c r="RE247" s="92"/>
      <c r="RF247" s="92"/>
      <c r="RG247" s="92"/>
      <c r="RH247" s="92"/>
      <c r="RI247" s="92"/>
      <c r="RJ247" s="92"/>
      <c r="RK247" s="92"/>
      <c r="RL247" s="92"/>
      <c r="RM247" s="92"/>
      <c r="RN247" s="92"/>
      <c r="RO247" s="92"/>
      <c r="RP247" s="92"/>
      <c r="RQ247" s="92"/>
      <c r="RR247" s="92"/>
      <c r="RS247" s="92"/>
      <c r="RT247" s="92"/>
      <c r="RU247" s="92"/>
      <c r="RV247" s="92"/>
      <c r="RW247" s="92"/>
      <c r="RX247" s="92"/>
      <c r="RY247" s="92"/>
      <c r="RZ247" s="92"/>
      <c r="SA247" s="92"/>
      <c r="SB247" s="92"/>
      <c r="SC247" s="92"/>
      <c r="SD247" s="92"/>
      <c r="SE247" s="92"/>
      <c r="SF247" s="92"/>
      <c r="SG247" s="92"/>
      <c r="SH247" s="92"/>
      <c r="SI247" s="92"/>
      <c r="SJ247" s="92"/>
      <c r="SK247" s="92"/>
      <c r="SL247" s="92"/>
      <c r="SM247" s="92"/>
      <c r="SN247" s="92"/>
      <c r="SO247" s="92"/>
      <c r="SP247" s="92"/>
      <c r="SQ247" s="92"/>
      <c r="SR247" s="92"/>
      <c r="SS247" s="92"/>
      <c r="ST247" s="92"/>
      <c r="SU247" s="92"/>
      <c r="SV247" s="92"/>
      <c r="SW247" s="92"/>
      <c r="SX247" s="92"/>
      <c r="SY247" s="92"/>
      <c r="SZ247" s="92"/>
      <c r="TA247" s="92"/>
      <c r="TB247" s="92"/>
      <c r="TC247" s="92"/>
      <c r="TD247" s="92"/>
      <c r="TE247" s="92"/>
      <c r="TF247" s="92"/>
      <c r="TG247" s="92"/>
      <c r="TH247" s="92"/>
      <c r="TI247" s="92"/>
      <c r="TJ247" s="92"/>
      <c r="TK247" s="92"/>
      <c r="TL247" s="92"/>
      <c r="TM247" s="92"/>
      <c r="TN247" s="92"/>
      <c r="TO247" s="92"/>
      <c r="TP247" s="92"/>
      <c r="TQ247" s="92"/>
      <c r="TR247" s="92"/>
      <c r="TS247" s="92"/>
      <c r="TT247" s="92"/>
      <c r="TU247" s="92"/>
      <c r="TV247" s="92"/>
      <c r="TW247" s="92"/>
      <c r="TX247" s="92"/>
      <c r="TY247" s="92"/>
      <c r="TZ247" s="92"/>
      <c r="UA247" s="92"/>
      <c r="UB247" s="92"/>
      <c r="UC247" s="92"/>
      <c r="UD247" s="92"/>
      <c r="UE247" s="92"/>
      <c r="UF247" s="92"/>
      <c r="UG247" s="92"/>
      <c r="UH247" s="92"/>
      <c r="UI247" s="92"/>
      <c r="UJ247" s="92"/>
      <c r="UK247" s="92"/>
      <c r="UL247" s="92"/>
      <c r="UM247" s="92"/>
      <c r="UN247" s="92"/>
      <c r="UO247" s="92"/>
      <c r="UP247" s="92"/>
      <c r="UQ247" s="92"/>
      <c r="UR247" s="92"/>
      <c r="US247" s="92"/>
      <c r="UT247" s="92"/>
      <c r="UU247" s="92"/>
      <c r="UV247" s="92"/>
      <c r="UW247" s="92"/>
      <c r="UX247" s="92"/>
      <c r="UY247" s="92"/>
      <c r="UZ247" s="92"/>
      <c r="VA247" s="92"/>
      <c r="VB247" s="92"/>
      <c r="VC247" s="92"/>
      <c r="VD247" s="92"/>
      <c r="VE247" s="92"/>
      <c r="VF247" s="92"/>
      <c r="VG247" s="92"/>
      <c r="VH247" s="92"/>
      <c r="VI247" s="92"/>
      <c r="VJ247" s="92"/>
      <c r="VK247" s="92"/>
      <c r="VL247" s="92"/>
      <c r="VM247" s="92"/>
      <c r="VN247" s="92"/>
      <c r="VO247" s="92"/>
      <c r="VP247" s="92"/>
      <c r="VQ247" s="92"/>
      <c r="VR247" s="92"/>
      <c r="VS247" s="92"/>
      <c r="VT247" s="92"/>
      <c r="VU247" s="92"/>
      <c r="VV247" s="92"/>
      <c r="VW247" s="92"/>
      <c r="VX247" s="92"/>
      <c r="VY247" s="92"/>
      <c r="VZ247" s="92"/>
      <c r="WA247" s="92"/>
      <c r="WB247" s="92"/>
      <c r="WC247" s="92"/>
      <c r="WD247" s="92"/>
      <c r="WE247" s="92"/>
      <c r="WF247" s="92"/>
      <c r="WG247" s="92"/>
      <c r="WH247" s="92"/>
      <c r="WI247" s="92"/>
      <c r="WJ247" s="92"/>
      <c r="WK247" s="92"/>
      <c r="WL247" s="92"/>
      <c r="WM247" s="92"/>
      <c r="WN247" s="92"/>
      <c r="WO247" s="92"/>
      <c r="WP247" s="92"/>
      <c r="WQ247" s="92"/>
      <c r="WR247" s="92"/>
      <c r="WS247" s="92"/>
      <c r="WT247" s="92"/>
      <c r="WU247" s="92"/>
      <c r="WV247" s="92"/>
      <c r="WW247" s="92"/>
      <c r="WX247" s="92"/>
      <c r="WY247" s="92"/>
      <c r="WZ247" s="92"/>
      <c r="XA247" s="92"/>
      <c r="XB247" s="92"/>
      <c r="XC247" s="92"/>
      <c r="XD247" s="92"/>
      <c r="XE247" s="92"/>
      <c r="XF247" s="92"/>
      <c r="XG247" s="92"/>
      <c r="XH247" s="92"/>
      <c r="XI247" s="92"/>
      <c r="XJ247" s="92"/>
      <c r="XK247" s="92"/>
      <c r="XL247" s="92"/>
      <c r="XM247" s="92"/>
      <c r="XN247" s="92"/>
      <c r="XO247" s="92"/>
      <c r="XP247" s="92"/>
      <c r="XQ247" s="92"/>
      <c r="XR247" s="92"/>
      <c r="XS247" s="92"/>
      <c r="XT247" s="92"/>
      <c r="XU247" s="92"/>
      <c r="XV247" s="92"/>
      <c r="XW247" s="92"/>
      <c r="XX247" s="92"/>
      <c r="XY247" s="92"/>
      <c r="XZ247" s="92"/>
      <c r="YA247" s="92"/>
      <c r="YB247" s="92"/>
      <c r="YC247" s="92"/>
      <c r="YD247" s="92"/>
      <c r="YE247" s="92"/>
      <c r="YF247" s="92"/>
      <c r="YG247" s="92"/>
      <c r="YH247" s="92"/>
      <c r="YI247" s="92"/>
      <c r="YJ247" s="92"/>
      <c r="YK247" s="92"/>
      <c r="YL247" s="92"/>
      <c r="YM247" s="92"/>
      <c r="YN247" s="92"/>
      <c r="YO247" s="92"/>
      <c r="YP247" s="92"/>
      <c r="YQ247" s="92"/>
      <c r="YR247" s="92"/>
      <c r="YS247" s="92"/>
      <c r="YT247" s="92"/>
      <c r="YU247" s="92"/>
      <c r="YV247" s="92"/>
      <c r="YW247" s="92"/>
      <c r="YX247" s="92"/>
      <c r="YY247" s="92"/>
      <c r="YZ247" s="92"/>
      <c r="ZA247" s="92"/>
      <c r="ZB247" s="92"/>
      <c r="ZC247" s="92"/>
      <c r="ZD247" s="92"/>
      <c r="ZE247" s="92"/>
      <c r="ZF247" s="92"/>
      <c r="ZG247" s="92"/>
      <c r="ZH247" s="92"/>
      <c r="ZI247" s="92"/>
      <c r="ZJ247" s="92"/>
      <c r="ZK247" s="92"/>
      <c r="ZL247" s="92"/>
      <c r="ZM247" s="92"/>
      <c r="ZN247" s="92"/>
      <c r="ZO247" s="92"/>
      <c r="ZP247" s="92"/>
      <c r="ZQ247" s="92"/>
      <c r="ZR247" s="92"/>
      <c r="ZS247" s="92"/>
      <c r="ZT247" s="92"/>
      <c r="ZU247" s="92"/>
      <c r="ZV247" s="92"/>
      <c r="ZW247" s="92"/>
      <c r="ZX247" s="92"/>
      <c r="ZY247" s="92"/>
      <c r="ZZ247" s="92"/>
      <c r="AAA247" s="92"/>
      <c r="AAB247" s="92"/>
      <c r="AAC247" s="92"/>
      <c r="AAD247" s="92"/>
      <c r="AAE247" s="92"/>
      <c r="AAF247" s="92"/>
      <c r="AAG247" s="92"/>
      <c r="AAH247" s="92"/>
      <c r="AAI247" s="92"/>
      <c r="AAJ247" s="92"/>
      <c r="AAK247" s="92"/>
      <c r="AAL247" s="92"/>
      <c r="AAM247" s="92"/>
      <c r="AAN247" s="92"/>
      <c r="AAO247" s="92"/>
      <c r="AAP247" s="92"/>
      <c r="AAQ247" s="92"/>
      <c r="AAR247" s="92"/>
      <c r="AAS247" s="92"/>
      <c r="AAT247" s="92"/>
      <c r="AAU247" s="92"/>
      <c r="AAV247" s="92"/>
      <c r="AAW247" s="92"/>
      <c r="AAX247" s="92"/>
      <c r="AAY247" s="92"/>
      <c r="AAZ247" s="92"/>
      <c r="ABA247" s="92"/>
      <c r="ABB247" s="92"/>
      <c r="ABC247" s="92"/>
      <c r="ABD247" s="92"/>
      <c r="ABE247" s="92"/>
      <c r="ABF247" s="92"/>
      <c r="ABG247" s="92"/>
      <c r="ABH247" s="92"/>
      <c r="ABI247" s="92"/>
      <c r="ABJ247" s="92"/>
      <c r="ABK247" s="92"/>
      <c r="ABL247" s="92"/>
      <c r="ABM247" s="92"/>
      <c r="ABN247" s="92"/>
      <c r="ABO247" s="92"/>
      <c r="ABP247" s="92"/>
      <c r="ABQ247" s="92"/>
      <c r="ABR247" s="92"/>
      <c r="ABS247" s="92"/>
      <c r="ABT247" s="92"/>
      <c r="ABU247" s="92"/>
      <c r="ABV247" s="92"/>
      <c r="ABW247" s="92"/>
      <c r="ABX247" s="92"/>
      <c r="ABY247" s="92"/>
      <c r="ABZ247" s="92"/>
      <c r="ACA247" s="92"/>
      <c r="ACB247" s="92"/>
      <c r="ACC247" s="92"/>
      <c r="ACD247" s="92"/>
      <c r="ACE247" s="92"/>
      <c r="ACF247" s="92"/>
      <c r="ACG247" s="92"/>
      <c r="ACH247" s="92"/>
      <c r="ACI247" s="92"/>
      <c r="ACJ247" s="92"/>
      <c r="ACK247" s="92"/>
      <c r="ACL247" s="92"/>
      <c r="ACM247" s="92"/>
      <c r="ACN247" s="92"/>
      <c r="ACO247" s="92"/>
      <c r="ACP247" s="92"/>
      <c r="ACQ247" s="92"/>
      <c r="ACR247" s="92"/>
      <c r="ACS247" s="92"/>
      <c r="ACT247" s="92"/>
      <c r="ACU247" s="92"/>
      <c r="ACV247" s="92"/>
      <c r="ACW247" s="92"/>
      <c r="ACX247" s="92"/>
      <c r="ACY247" s="92"/>
      <c r="ACZ247" s="92"/>
      <c r="ADA247" s="92"/>
      <c r="ADB247" s="92"/>
      <c r="ADC247" s="92"/>
      <c r="ADD247" s="92"/>
      <c r="ADE247" s="92"/>
      <c r="ADF247" s="92"/>
      <c r="ADG247" s="92"/>
      <c r="ADH247" s="92"/>
      <c r="ADI247" s="92"/>
      <c r="ADJ247" s="92"/>
      <c r="ADK247" s="92"/>
      <c r="ADL247" s="92"/>
      <c r="ADM247" s="92"/>
      <c r="ADN247" s="92"/>
      <c r="ADO247" s="92"/>
      <c r="ADP247" s="92"/>
      <c r="ADQ247" s="92"/>
      <c r="ADR247" s="92"/>
      <c r="ADS247" s="92"/>
      <c r="ADT247" s="92"/>
      <c r="ADU247" s="92"/>
      <c r="ADV247" s="92"/>
      <c r="ADW247" s="92"/>
      <c r="ADX247" s="92"/>
      <c r="ADY247" s="92"/>
      <c r="ADZ247" s="92"/>
      <c r="AEA247" s="92"/>
      <c r="AEB247" s="92"/>
      <c r="AEC247" s="92"/>
      <c r="AED247" s="92"/>
      <c r="AEE247" s="92"/>
      <c r="AEF247" s="92"/>
      <c r="AEG247" s="92"/>
      <c r="AEH247" s="92"/>
      <c r="AEI247" s="92"/>
      <c r="AEJ247" s="92"/>
      <c r="AEK247" s="92"/>
      <c r="AEL247" s="92"/>
      <c r="AEM247" s="92"/>
      <c r="AEN247" s="92"/>
      <c r="AEO247" s="92"/>
      <c r="AEP247" s="92"/>
      <c r="AEQ247" s="92"/>
      <c r="AER247" s="92"/>
      <c r="AES247" s="92"/>
      <c r="AET247" s="92"/>
      <c r="AEU247" s="92"/>
      <c r="AEV247" s="92"/>
      <c r="AEW247" s="92"/>
      <c r="AEX247" s="92"/>
      <c r="AEY247" s="92"/>
      <c r="AEZ247" s="92"/>
      <c r="AFA247" s="92"/>
      <c r="AFB247" s="92"/>
      <c r="AFC247" s="92"/>
      <c r="AFD247" s="92"/>
      <c r="AFE247" s="92"/>
      <c r="AFF247" s="92"/>
      <c r="AFG247" s="92"/>
      <c r="AFH247" s="92"/>
      <c r="AFI247" s="92"/>
      <c r="AFJ247" s="92"/>
      <c r="AFK247" s="92"/>
      <c r="AFL247" s="92"/>
      <c r="AFM247" s="92"/>
      <c r="AFN247" s="92"/>
      <c r="AFO247" s="92"/>
      <c r="AFP247" s="92"/>
      <c r="AFQ247" s="92"/>
      <c r="AFR247" s="92"/>
      <c r="AFS247" s="92"/>
      <c r="AFT247" s="92"/>
      <c r="AFU247" s="92"/>
      <c r="AFV247" s="92"/>
      <c r="AFW247" s="92"/>
      <c r="AFX247" s="92"/>
      <c r="AFY247" s="92"/>
      <c r="AFZ247" s="92"/>
      <c r="AGA247" s="92"/>
      <c r="AGB247" s="92"/>
      <c r="AGC247" s="92"/>
      <c r="AGD247" s="92"/>
      <c r="AGE247" s="92"/>
      <c r="AGF247" s="92"/>
      <c r="AGG247" s="92"/>
      <c r="AGH247" s="92"/>
      <c r="AGI247" s="92"/>
      <c r="AGJ247" s="92"/>
      <c r="AGK247" s="92"/>
      <c r="AGL247" s="92"/>
      <c r="AGM247" s="92"/>
      <c r="AGN247" s="92"/>
      <c r="AGO247" s="92"/>
      <c r="AGP247" s="92"/>
      <c r="AGQ247" s="92"/>
      <c r="AGR247" s="92"/>
      <c r="AGS247" s="92"/>
      <c r="AGT247" s="92"/>
      <c r="AGU247" s="92"/>
      <c r="AGV247" s="92"/>
      <c r="AGW247" s="92"/>
      <c r="AGX247" s="92"/>
      <c r="AGY247" s="92"/>
      <c r="AGZ247" s="92"/>
      <c r="AHA247" s="92"/>
      <c r="AHB247" s="92"/>
      <c r="AHC247" s="92"/>
      <c r="AHD247" s="92"/>
      <c r="AHE247" s="92"/>
      <c r="AHF247" s="92"/>
      <c r="AHG247" s="92"/>
      <c r="AHH247" s="92"/>
      <c r="AHI247" s="92"/>
      <c r="AHJ247" s="92"/>
      <c r="AHK247" s="92"/>
      <c r="AHL247" s="92"/>
      <c r="AHM247" s="92"/>
      <c r="AHN247" s="92"/>
      <c r="AHO247" s="92"/>
      <c r="AHP247" s="92"/>
      <c r="AHQ247" s="92"/>
      <c r="AHR247" s="92"/>
      <c r="AHS247" s="92"/>
      <c r="AHT247" s="92"/>
      <c r="AHU247" s="92"/>
      <c r="AHV247" s="92"/>
      <c r="AHW247" s="92"/>
      <c r="AHX247" s="92"/>
      <c r="AHY247" s="92"/>
      <c r="AHZ247" s="92"/>
      <c r="AIA247" s="92"/>
      <c r="AIB247" s="92"/>
      <c r="AIC247" s="92"/>
      <c r="AID247" s="92"/>
      <c r="AIE247" s="92"/>
      <c r="AIF247" s="92"/>
      <c r="AIG247" s="92"/>
      <c r="AIH247" s="92"/>
      <c r="AII247" s="92"/>
      <c r="AIJ247" s="92"/>
      <c r="AIK247" s="92"/>
      <c r="AIL247" s="92"/>
      <c r="AIM247" s="92"/>
      <c r="AIN247" s="92"/>
      <c r="AIO247" s="92"/>
      <c r="AIP247" s="92"/>
      <c r="AIQ247" s="92"/>
      <c r="AIR247" s="92"/>
      <c r="AIS247" s="92"/>
      <c r="AIT247" s="92"/>
      <c r="AIU247" s="92"/>
      <c r="AIV247" s="92"/>
      <c r="AIW247" s="92"/>
      <c r="AIX247" s="92"/>
      <c r="AIY247" s="92"/>
      <c r="AIZ247" s="92"/>
      <c r="AJA247" s="92"/>
      <c r="AJB247" s="92"/>
      <c r="AJC247" s="92"/>
      <c r="AJD247" s="92"/>
      <c r="AJE247" s="92"/>
      <c r="AJF247" s="92"/>
      <c r="AJG247" s="92"/>
      <c r="AJH247" s="92"/>
      <c r="AJI247" s="92"/>
      <c r="AJJ247" s="92"/>
      <c r="AJK247" s="92"/>
      <c r="AJL247" s="92"/>
      <c r="AJM247" s="92"/>
      <c r="AJN247" s="92"/>
      <c r="AJO247" s="92"/>
      <c r="AJP247" s="92"/>
      <c r="AJQ247" s="92"/>
      <c r="AJR247" s="92"/>
      <c r="AJS247" s="92"/>
      <c r="AJT247" s="92"/>
      <c r="AJU247" s="92"/>
      <c r="AJV247" s="92"/>
      <c r="AJW247" s="92"/>
      <c r="AJX247" s="92"/>
      <c r="AJY247" s="92"/>
      <c r="AJZ247" s="92"/>
      <c r="AKA247" s="92"/>
      <c r="AKB247" s="92"/>
      <c r="AKC247" s="92"/>
      <c r="AKD247" s="92"/>
      <c r="AKE247" s="92"/>
      <c r="AKF247" s="92"/>
      <c r="AKG247" s="92"/>
      <c r="AKH247" s="92"/>
      <c r="AKI247" s="92"/>
      <c r="AKJ247" s="92"/>
      <c r="AKK247" s="92"/>
      <c r="AKL247" s="92"/>
      <c r="AKM247" s="92"/>
      <c r="AKN247" s="92"/>
      <c r="AKO247" s="92"/>
      <c r="AKP247" s="92"/>
      <c r="AKQ247" s="92"/>
      <c r="AKR247" s="92"/>
      <c r="AKS247" s="92"/>
      <c r="AKT247" s="92"/>
      <c r="AKU247" s="92"/>
      <c r="AKV247" s="92"/>
      <c r="AKW247" s="92"/>
      <c r="AKX247" s="92"/>
      <c r="AKY247" s="92"/>
      <c r="AKZ247" s="92"/>
      <c r="ALA247" s="92"/>
      <c r="ALB247" s="92"/>
      <c r="ALC247" s="92"/>
      <c r="ALD247" s="92"/>
      <c r="ALE247" s="92"/>
      <c r="ALF247" s="92"/>
      <c r="ALG247" s="92"/>
      <c r="ALH247" s="92"/>
      <c r="ALI247" s="92"/>
      <c r="ALJ247" s="92"/>
      <c r="ALK247" s="92"/>
      <c r="ALL247" s="92"/>
      <c r="ALM247" s="92"/>
      <c r="ALN247" s="92"/>
      <c r="ALO247" s="92"/>
      <c r="ALP247" s="92"/>
      <c r="ALQ247" s="92"/>
      <c r="ALR247" s="92"/>
      <c r="ALS247" s="92"/>
      <c r="ALT247" s="92"/>
      <c r="ALU247" s="92"/>
      <c r="ALV247" s="92"/>
      <c r="ALW247" s="92"/>
      <c r="ALX247" s="92"/>
      <c r="ALY247" s="92"/>
      <c r="ALZ247" s="92"/>
      <c r="AMA247" s="92"/>
      <c r="AMB247" s="92"/>
      <c r="AMC247" s="92"/>
      <c r="AMD247" s="92"/>
      <c r="AME247" s="92"/>
      <c r="AMF247" s="92"/>
      <c r="AMG247" s="92"/>
      <c r="AMH247" s="92"/>
      <c r="AMI247" s="92"/>
      <c r="AMJ247" s="1"/>
    </row>
    <row r="248" spans="1:1024" s="1" customFormat="1" ht="15" customHeight="1">
      <c r="A248" s="92"/>
      <c r="B248" s="101"/>
      <c r="C248" s="101"/>
      <c r="D248" s="101"/>
      <c r="E248" s="101"/>
      <c r="F248" s="101"/>
      <c r="G248" s="101"/>
      <c r="H248" s="101"/>
      <c r="I248" s="101"/>
      <c r="J248" s="101"/>
      <c r="K248" s="101"/>
      <c r="L248" s="101"/>
      <c r="M248" s="101"/>
      <c r="N248" s="101"/>
      <c r="O248" s="101"/>
      <c r="P248" s="101"/>
      <c r="Q248" s="101"/>
      <c r="R248" s="101"/>
      <c r="S248" s="102"/>
      <c r="T248" s="48"/>
      <c r="U248" s="92"/>
      <c r="V248" s="108"/>
      <c r="W248" s="108"/>
      <c r="X248" s="103"/>
      <c r="Y248" s="103"/>
      <c r="Z248" s="103"/>
      <c r="AA248" s="92"/>
      <c r="AB248" s="92"/>
      <c r="AC248" s="92"/>
      <c r="AD248" s="92"/>
      <c r="AE248" s="92"/>
      <c r="AF248" s="92"/>
      <c r="AG248" s="92"/>
      <c r="AH248" s="92"/>
      <c r="AI248" s="92"/>
      <c r="AJ248" s="92"/>
      <c r="AK248" s="92"/>
      <c r="AL248" s="92"/>
      <c r="AM248" s="92"/>
      <c r="AN248" s="92"/>
      <c r="AO248" s="92"/>
      <c r="AP248" s="92"/>
      <c r="AQ248" s="92"/>
      <c r="AR248" s="92"/>
      <c r="AS248" s="92"/>
      <c r="AT248" s="92"/>
      <c r="AU248" s="92"/>
      <c r="AV248" s="92"/>
      <c r="AW248" s="92"/>
      <c r="AX248" s="92"/>
      <c r="AY248" s="92"/>
      <c r="AZ248" s="92"/>
      <c r="BA248" s="92"/>
      <c r="BB248" s="92"/>
      <c r="BC248" s="92"/>
      <c r="BD248" s="92"/>
      <c r="BE248" s="92"/>
      <c r="BF248" s="92"/>
      <c r="BG248" s="92"/>
      <c r="BH248" s="92"/>
      <c r="BI248" s="92"/>
      <c r="BJ248" s="92"/>
      <c r="BK248" s="92"/>
      <c r="BL248" s="92"/>
      <c r="BM248" s="92"/>
      <c r="BN248" s="92"/>
      <c r="BO248" s="92"/>
      <c r="BP248" s="92"/>
      <c r="BQ248" s="92"/>
      <c r="BR248" s="92"/>
      <c r="BS248" s="92"/>
      <c r="BT248" s="92"/>
      <c r="BU248" s="92"/>
      <c r="BV248" s="92"/>
      <c r="BW248" s="92"/>
      <c r="BX248" s="92"/>
      <c r="BY248" s="92"/>
      <c r="BZ248" s="92"/>
      <c r="CA248" s="92"/>
      <c r="CB248" s="92"/>
      <c r="CC248" s="92"/>
      <c r="CD248" s="92"/>
      <c r="CE248" s="92"/>
      <c r="CF248" s="92"/>
      <c r="CG248" s="92"/>
      <c r="CH248" s="92"/>
      <c r="CI248" s="92"/>
      <c r="CJ248" s="92"/>
      <c r="CK248" s="92"/>
      <c r="CL248" s="92"/>
      <c r="CM248" s="92"/>
      <c r="CN248" s="92"/>
      <c r="CO248" s="92"/>
      <c r="CP248" s="92"/>
      <c r="CQ248" s="92"/>
      <c r="CR248" s="92"/>
      <c r="CS248" s="92"/>
      <c r="CT248" s="92"/>
      <c r="CU248" s="92"/>
      <c r="CV248" s="92"/>
      <c r="CW248" s="92"/>
      <c r="CX248" s="92"/>
      <c r="CY248" s="92"/>
      <c r="CZ248" s="92"/>
      <c r="DA248" s="92"/>
      <c r="DB248" s="92"/>
      <c r="DC248" s="92"/>
      <c r="DD248" s="92"/>
      <c r="DE248" s="92"/>
      <c r="DF248" s="92"/>
      <c r="DG248" s="92"/>
      <c r="DH248" s="92"/>
      <c r="DI248" s="92"/>
      <c r="DJ248" s="92"/>
      <c r="DK248" s="92"/>
      <c r="DL248" s="92"/>
      <c r="DM248" s="92"/>
      <c r="DN248" s="92"/>
      <c r="DO248" s="92"/>
      <c r="DP248" s="92"/>
      <c r="DQ248" s="92"/>
      <c r="DR248" s="92"/>
      <c r="DS248" s="92"/>
      <c r="DT248" s="92"/>
      <c r="DU248" s="92"/>
      <c r="DV248" s="92"/>
      <c r="DW248" s="92"/>
      <c r="DX248" s="92"/>
      <c r="DY248" s="92"/>
      <c r="DZ248" s="92"/>
      <c r="EA248" s="92"/>
      <c r="EB248" s="92"/>
      <c r="EC248" s="92"/>
      <c r="ED248" s="92"/>
      <c r="EE248" s="92"/>
      <c r="EF248" s="92"/>
      <c r="EG248" s="92"/>
      <c r="EH248" s="92"/>
      <c r="EI248" s="92"/>
      <c r="EJ248" s="92"/>
      <c r="EK248" s="92"/>
      <c r="EL248" s="92"/>
      <c r="EM248" s="92"/>
      <c r="EN248" s="92"/>
      <c r="EO248" s="92"/>
      <c r="EP248" s="92"/>
      <c r="EQ248" s="92"/>
      <c r="ER248" s="92"/>
      <c r="ES248" s="92"/>
      <c r="ET248" s="92"/>
      <c r="EU248" s="92"/>
      <c r="EV248" s="92"/>
      <c r="EW248" s="92"/>
      <c r="EX248" s="92"/>
      <c r="EY248" s="92"/>
      <c r="EZ248" s="92"/>
      <c r="FA248" s="92"/>
      <c r="FB248" s="92"/>
      <c r="FC248" s="92"/>
      <c r="FD248" s="92"/>
      <c r="FE248" s="92"/>
      <c r="FF248" s="92"/>
      <c r="FG248" s="92"/>
      <c r="FH248" s="92"/>
      <c r="FI248" s="92"/>
      <c r="FJ248" s="92"/>
      <c r="FK248" s="92"/>
      <c r="FL248" s="92"/>
      <c r="FM248" s="92"/>
      <c r="FN248" s="92"/>
      <c r="FO248" s="92"/>
      <c r="FP248" s="92"/>
      <c r="FQ248" s="92"/>
      <c r="FR248" s="92"/>
      <c r="FS248" s="92"/>
      <c r="FT248" s="92"/>
      <c r="FU248" s="92"/>
      <c r="FV248" s="92"/>
      <c r="FW248" s="92"/>
      <c r="FX248" s="92"/>
      <c r="FY248" s="92"/>
      <c r="FZ248" s="92"/>
      <c r="GA248" s="92"/>
      <c r="GB248" s="92"/>
      <c r="GC248" s="92"/>
      <c r="GD248" s="92"/>
      <c r="GE248" s="92"/>
      <c r="GF248" s="92"/>
      <c r="GG248" s="92"/>
      <c r="GH248" s="92"/>
      <c r="GI248" s="92"/>
      <c r="GJ248" s="92"/>
      <c r="GK248" s="92"/>
      <c r="GL248" s="92"/>
      <c r="GM248" s="92"/>
      <c r="GN248" s="92"/>
      <c r="GO248" s="92"/>
      <c r="GP248" s="92"/>
      <c r="GQ248" s="92"/>
      <c r="GR248" s="92"/>
      <c r="GS248" s="92"/>
      <c r="GT248" s="92"/>
      <c r="GU248" s="92"/>
      <c r="GV248" s="92"/>
      <c r="GW248" s="92"/>
      <c r="GX248" s="92"/>
      <c r="GY248" s="92"/>
      <c r="GZ248" s="92"/>
      <c r="HA248" s="92"/>
      <c r="HB248" s="92"/>
      <c r="HC248" s="92"/>
      <c r="HD248" s="92"/>
      <c r="HE248" s="92"/>
      <c r="HF248" s="92"/>
      <c r="HG248" s="92"/>
      <c r="HH248" s="92"/>
      <c r="HI248" s="92"/>
      <c r="HJ248" s="92"/>
      <c r="HK248" s="92"/>
      <c r="HL248" s="92"/>
      <c r="HM248" s="92"/>
      <c r="HN248" s="92"/>
      <c r="HO248" s="92"/>
      <c r="HP248" s="92"/>
      <c r="HQ248" s="92"/>
      <c r="HR248" s="92"/>
      <c r="HS248" s="92"/>
      <c r="HT248" s="92"/>
      <c r="HU248" s="92"/>
      <c r="HV248" s="92"/>
      <c r="HW248" s="92"/>
      <c r="HX248" s="92"/>
      <c r="HY248" s="92"/>
      <c r="HZ248" s="92"/>
      <c r="IA248" s="92"/>
      <c r="IB248" s="92"/>
      <c r="IC248" s="92"/>
      <c r="ID248" s="92"/>
      <c r="IE248" s="92"/>
      <c r="IF248" s="92"/>
      <c r="IG248" s="92"/>
      <c r="IH248" s="92"/>
      <c r="II248" s="92"/>
      <c r="IJ248" s="92"/>
      <c r="IK248" s="92"/>
      <c r="IL248" s="92"/>
      <c r="IM248" s="92"/>
      <c r="IN248" s="92"/>
      <c r="IO248" s="92"/>
      <c r="IP248" s="92"/>
      <c r="IQ248" s="92"/>
      <c r="IR248" s="92"/>
      <c r="IS248" s="92"/>
      <c r="IT248" s="92"/>
      <c r="IU248" s="92"/>
      <c r="IV248" s="92"/>
      <c r="IW248" s="92"/>
      <c r="IX248" s="92"/>
      <c r="IY248" s="92"/>
      <c r="IZ248" s="92"/>
      <c r="JA248" s="92"/>
      <c r="JB248" s="92"/>
      <c r="JC248" s="92"/>
      <c r="JD248" s="92"/>
      <c r="JE248" s="92"/>
      <c r="JF248" s="92"/>
      <c r="JG248" s="92"/>
      <c r="JH248" s="92"/>
      <c r="JI248" s="92"/>
      <c r="JJ248" s="92"/>
      <c r="JK248" s="92"/>
      <c r="JL248" s="92"/>
      <c r="JM248" s="92"/>
      <c r="JN248" s="92"/>
      <c r="JO248" s="92"/>
      <c r="JP248" s="92"/>
      <c r="JQ248" s="92"/>
      <c r="JR248" s="92"/>
      <c r="JS248" s="92"/>
      <c r="JT248" s="92"/>
      <c r="JU248" s="92"/>
      <c r="JV248" s="92"/>
      <c r="JW248" s="92"/>
      <c r="JX248" s="92"/>
      <c r="JY248" s="92"/>
      <c r="JZ248" s="92"/>
      <c r="KA248" s="92"/>
      <c r="KB248" s="92"/>
      <c r="KC248" s="92"/>
      <c r="KD248" s="92"/>
      <c r="KE248" s="92"/>
      <c r="KF248" s="92"/>
      <c r="KG248" s="92"/>
      <c r="KH248" s="92"/>
      <c r="KI248" s="92"/>
      <c r="KJ248" s="92"/>
      <c r="KK248" s="92"/>
      <c r="KL248" s="92"/>
      <c r="KM248" s="92"/>
      <c r="KN248" s="92"/>
      <c r="KO248" s="92"/>
      <c r="KP248" s="92"/>
      <c r="KQ248" s="92"/>
      <c r="KR248" s="92"/>
      <c r="KS248" s="92"/>
      <c r="KT248" s="92"/>
      <c r="KU248" s="92"/>
      <c r="KV248" s="92"/>
      <c r="KW248" s="92"/>
      <c r="KX248" s="92"/>
      <c r="KY248" s="92"/>
      <c r="KZ248" s="92"/>
      <c r="LA248" s="92"/>
      <c r="LB248" s="92"/>
      <c r="LC248" s="92"/>
      <c r="LD248" s="92"/>
      <c r="LE248" s="92"/>
      <c r="LF248" s="92"/>
      <c r="LG248" s="92"/>
      <c r="LH248" s="92"/>
      <c r="LI248" s="92"/>
      <c r="LJ248" s="92"/>
      <c r="LK248" s="92"/>
      <c r="LL248" s="92"/>
      <c r="LM248" s="92"/>
      <c r="LN248" s="92"/>
      <c r="LO248" s="92"/>
      <c r="LP248" s="92"/>
      <c r="LQ248" s="92"/>
      <c r="LR248" s="92"/>
      <c r="LS248" s="92"/>
      <c r="LT248" s="92"/>
      <c r="LU248" s="92"/>
      <c r="LV248" s="92"/>
      <c r="LW248" s="92"/>
      <c r="LX248" s="92"/>
      <c r="LY248" s="92"/>
      <c r="LZ248" s="92"/>
      <c r="MA248" s="92"/>
      <c r="MB248" s="92"/>
      <c r="MC248" s="92"/>
      <c r="MD248" s="92"/>
      <c r="ME248" s="92"/>
      <c r="MF248" s="92"/>
      <c r="MG248" s="92"/>
      <c r="MH248" s="92"/>
      <c r="MI248" s="92"/>
      <c r="MJ248" s="92"/>
      <c r="MK248" s="92"/>
      <c r="ML248" s="92"/>
      <c r="MM248" s="92"/>
      <c r="MN248" s="92"/>
      <c r="MO248" s="92"/>
      <c r="MP248" s="92"/>
      <c r="MQ248" s="92"/>
      <c r="MR248" s="92"/>
      <c r="MS248" s="92"/>
      <c r="MT248" s="92"/>
      <c r="MU248" s="92"/>
      <c r="MV248" s="92"/>
      <c r="MW248" s="92"/>
      <c r="MX248" s="92"/>
      <c r="MY248" s="92"/>
      <c r="MZ248" s="92"/>
      <c r="NA248" s="92"/>
      <c r="NB248" s="92"/>
      <c r="NC248" s="92"/>
      <c r="ND248" s="92"/>
      <c r="NE248" s="92"/>
      <c r="NF248" s="92"/>
      <c r="NG248" s="92"/>
      <c r="NH248" s="92"/>
      <c r="NI248" s="92"/>
      <c r="NJ248" s="92"/>
      <c r="NK248" s="92"/>
      <c r="NL248" s="92"/>
      <c r="NM248" s="92"/>
      <c r="NN248" s="92"/>
      <c r="NO248" s="92"/>
      <c r="NP248" s="92"/>
      <c r="NQ248" s="92"/>
      <c r="NR248" s="92"/>
      <c r="NS248" s="92"/>
      <c r="NT248" s="92"/>
      <c r="NU248" s="92"/>
      <c r="NV248" s="92"/>
      <c r="NW248" s="92"/>
      <c r="NX248" s="92"/>
      <c r="NY248" s="92"/>
      <c r="NZ248" s="92"/>
      <c r="OA248" s="92"/>
      <c r="OB248" s="92"/>
      <c r="OC248" s="92"/>
      <c r="OD248" s="92"/>
      <c r="OE248" s="92"/>
      <c r="OF248" s="92"/>
      <c r="OG248" s="92"/>
      <c r="OH248" s="92"/>
      <c r="OI248" s="92"/>
      <c r="OJ248" s="92"/>
      <c r="OK248" s="92"/>
      <c r="OL248" s="92"/>
      <c r="OM248" s="92"/>
      <c r="ON248" s="92"/>
      <c r="OO248" s="92"/>
      <c r="OP248" s="92"/>
      <c r="OQ248" s="92"/>
      <c r="OR248" s="92"/>
      <c r="OS248" s="92"/>
      <c r="OT248" s="92"/>
      <c r="OU248" s="92"/>
      <c r="OV248" s="92"/>
      <c r="OW248" s="92"/>
      <c r="OX248" s="92"/>
      <c r="OY248" s="92"/>
      <c r="OZ248" s="92"/>
      <c r="PA248" s="92"/>
      <c r="PB248" s="92"/>
      <c r="PC248" s="92"/>
      <c r="PD248" s="92"/>
      <c r="PE248" s="92"/>
      <c r="PF248" s="92"/>
      <c r="PG248" s="92"/>
      <c r="PH248" s="92"/>
      <c r="PI248" s="92"/>
      <c r="PJ248" s="92"/>
      <c r="PK248" s="92"/>
      <c r="PL248" s="92"/>
      <c r="PM248" s="92"/>
      <c r="PN248" s="92"/>
      <c r="PO248" s="92"/>
      <c r="PP248" s="92"/>
      <c r="PQ248" s="92"/>
      <c r="PR248" s="92"/>
      <c r="PS248" s="92"/>
      <c r="PT248" s="92"/>
      <c r="PU248" s="92"/>
      <c r="PV248" s="92"/>
      <c r="PW248" s="92"/>
      <c r="PX248" s="92"/>
      <c r="PY248" s="92"/>
      <c r="PZ248" s="92"/>
      <c r="QA248" s="92"/>
      <c r="QB248" s="92"/>
      <c r="QC248" s="92"/>
      <c r="QD248" s="92"/>
      <c r="QE248" s="92"/>
      <c r="QF248" s="92"/>
      <c r="QG248" s="92"/>
      <c r="QH248" s="92"/>
      <c r="QI248" s="92"/>
      <c r="QJ248" s="92"/>
      <c r="QK248" s="92"/>
      <c r="QL248" s="92"/>
      <c r="QM248" s="92"/>
      <c r="QN248" s="92"/>
      <c r="QO248" s="92"/>
      <c r="QP248" s="92"/>
      <c r="QQ248" s="92"/>
      <c r="QR248" s="92"/>
      <c r="QS248" s="92"/>
      <c r="QT248" s="92"/>
      <c r="QU248" s="92"/>
      <c r="QV248" s="92"/>
      <c r="QW248" s="92"/>
      <c r="QX248" s="92"/>
      <c r="QY248" s="92"/>
      <c r="QZ248" s="92"/>
      <c r="RA248" s="92"/>
      <c r="RB248" s="92"/>
      <c r="RC248" s="92"/>
      <c r="RD248" s="92"/>
      <c r="RE248" s="92"/>
      <c r="RF248" s="92"/>
      <c r="RG248" s="92"/>
      <c r="RH248" s="92"/>
      <c r="RI248" s="92"/>
      <c r="RJ248" s="92"/>
      <c r="RK248" s="92"/>
      <c r="RL248" s="92"/>
      <c r="RM248" s="92"/>
      <c r="RN248" s="92"/>
      <c r="RO248" s="92"/>
      <c r="RP248" s="92"/>
      <c r="RQ248" s="92"/>
      <c r="RR248" s="92"/>
      <c r="RS248" s="92"/>
      <c r="RT248" s="92"/>
      <c r="RU248" s="92"/>
      <c r="RV248" s="92"/>
      <c r="RW248" s="92"/>
      <c r="RX248" s="92"/>
      <c r="RY248" s="92"/>
      <c r="RZ248" s="92"/>
      <c r="SA248" s="92"/>
      <c r="SB248" s="92"/>
      <c r="SC248" s="92"/>
      <c r="SD248" s="92"/>
      <c r="SE248" s="92"/>
      <c r="SF248" s="92"/>
      <c r="SG248" s="92"/>
      <c r="SH248" s="92"/>
      <c r="SI248" s="92"/>
      <c r="SJ248" s="92"/>
      <c r="SK248" s="92"/>
      <c r="SL248" s="92"/>
      <c r="SM248" s="92"/>
      <c r="SN248" s="92"/>
      <c r="SO248" s="92"/>
      <c r="SP248" s="92"/>
      <c r="SQ248" s="92"/>
      <c r="SR248" s="92"/>
      <c r="SS248" s="92"/>
      <c r="ST248" s="92"/>
      <c r="SU248" s="92"/>
      <c r="SV248" s="92"/>
      <c r="SW248" s="92"/>
      <c r="SX248" s="92"/>
      <c r="SY248" s="92"/>
      <c r="SZ248" s="92"/>
      <c r="TA248" s="92"/>
      <c r="TB248" s="92"/>
      <c r="TC248" s="92"/>
      <c r="TD248" s="92"/>
      <c r="TE248" s="92"/>
      <c r="TF248" s="92"/>
      <c r="TG248" s="92"/>
      <c r="TH248" s="92"/>
      <c r="TI248" s="92"/>
      <c r="TJ248" s="92"/>
      <c r="TK248" s="92"/>
      <c r="TL248" s="92"/>
      <c r="TM248" s="92"/>
      <c r="TN248" s="92"/>
      <c r="TO248" s="92"/>
      <c r="TP248" s="92"/>
      <c r="TQ248" s="92"/>
      <c r="TR248" s="92"/>
      <c r="TS248" s="92"/>
      <c r="TT248" s="92"/>
      <c r="TU248" s="92"/>
      <c r="TV248" s="92"/>
      <c r="TW248" s="92"/>
      <c r="TX248" s="92"/>
      <c r="TY248" s="92"/>
      <c r="TZ248" s="92"/>
      <c r="UA248" s="92"/>
      <c r="UB248" s="92"/>
      <c r="UC248" s="92"/>
      <c r="UD248" s="92"/>
      <c r="UE248" s="92"/>
      <c r="UF248" s="92"/>
      <c r="UG248" s="92"/>
      <c r="UH248" s="92"/>
      <c r="UI248" s="92"/>
      <c r="UJ248" s="92"/>
      <c r="UK248" s="92"/>
      <c r="UL248" s="92"/>
      <c r="UM248" s="92"/>
      <c r="UN248" s="92"/>
      <c r="UO248" s="92"/>
      <c r="UP248" s="92"/>
      <c r="UQ248" s="92"/>
      <c r="UR248" s="92"/>
      <c r="US248" s="92"/>
      <c r="UT248" s="92"/>
      <c r="UU248" s="92"/>
      <c r="UV248" s="92"/>
      <c r="UW248" s="92"/>
      <c r="UX248" s="92"/>
      <c r="UY248" s="92"/>
      <c r="UZ248" s="92"/>
      <c r="VA248" s="92"/>
      <c r="VB248" s="92"/>
      <c r="VC248" s="92"/>
      <c r="VD248" s="92"/>
      <c r="VE248" s="92"/>
      <c r="VF248" s="92"/>
      <c r="VG248" s="92"/>
      <c r="VH248" s="92"/>
      <c r="VI248" s="92"/>
      <c r="VJ248" s="92"/>
      <c r="VK248" s="92"/>
      <c r="VL248" s="92"/>
      <c r="VM248" s="92"/>
      <c r="VN248" s="92"/>
      <c r="VO248" s="92"/>
      <c r="VP248" s="92"/>
      <c r="VQ248" s="92"/>
      <c r="VR248" s="92"/>
      <c r="VS248" s="92"/>
      <c r="VT248" s="92"/>
      <c r="VU248" s="92"/>
      <c r="VV248" s="92"/>
      <c r="VW248" s="92"/>
      <c r="VX248" s="92"/>
      <c r="VY248" s="92"/>
      <c r="VZ248" s="92"/>
      <c r="WA248" s="92"/>
      <c r="WB248" s="92"/>
      <c r="WC248" s="92"/>
      <c r="WD248" s="92"/>
      <c r="WE248" s="92"/>
      <c r="WF248" s="92"/>
      <c r="WG248" s="92"/>
      <c r="WH248" s="92"/>
      <c r="WI248" s="92"/>
      <c r="WJ248" s="92"/>
      <c r="WK248" s="92"/>
      <c r="WL248" s="92"/>
      <c r="WM248" s="92"/>
      <c r="WN248" s="92"/>
      <c r="WO248" s="92"/>
      <c r="WP248" s="92"/>
      <c r="WQ248" s="92"/>
      <c r="WR248" s="92"/>
      <c r="WS248" s="92"/>
      <c r="WT248" s="92"/>
      <c r="WU248" s="92"/>
      <c r="WV248" s="92"/>
      <c r="WW248" s="92"/>
      <c r="WX248" s="92"/>
      <c r="WY248" s="92"/>
      <c r="WZ248" s="92"/>
      <c r="XA248" s="92"/>
      <c r="XB248" s="92"/>
      <c r="XC248" s="92"/>
      <c r="XD248" s="92"/>
      <c r="XE248" s="92"/>
      <c r="XF248" s="92"/>
      <c r="XG248" s="92"/>
      <c r="XH248" s="92"/>
      <c r="XI248" s="92"/>
      <c r="XJ248" s="92"/>
      <c r="XK248" s="92"/>
      <c r="XL248" s="92"/>
      <c r="XM248" s="92"/>
      <c r="XN248" s="92"/>
      <c r="XO248" s="92"/>
      <c r="XP248" s="92"/>
      <c r="XQ248" s="92"/>
      <c r="XR248" s="92"/>
      <c r="XS248" s="92"/>
      <c r="XT248" s="92"/>
      <c r="XU248" s="92"/>
      <c r="XV248" s="92"/>
      <c r="XW248" s="92"/>
      <c r="XX248" s="92"/>
      <c r="XY248" s="92"/>
      <c r="XZ248" s="92"/>
      <c r="YA248" s="92"/>
      <c r="YB248" s="92"/>
      <c r="YC248" s="92"/>
      <c r="YD248" s="92"/>
      <c r="YE248" s="92"/>
      <c r="YF248" s="92"/>
      <c r="YG248" s="92"/>
      <c r="YH248" s="92"/>
      <c r="YI248" s="92"/>
      <c r="YJ248" s="92"/>
      <c r="YK248" s="92"/>
      <c r="YL248" s="92"/>
      <c r="YM248" s="92"/>
      <c r="YN248" s="92"/>
      <c r="YO248" s="92"/>
      <c r="YP248" s="92"/>
      <c r="YQ248" s="92"/>
      <c r="YR248" s="92"/>
      <c r="YS248" s="92"/>
      <c r="YT248" s="92"/>
      <c r="YU248" s="92"/>
      <c r="YV248" s="92"/>
      <c r="YW248" s="92"/>
      <c r="YX248" s="92"/>
      <c r="YY248" s="92"/>
      <c r="YZ248" s="92"/>
      <c r="ZA248" s="92"/>
      <c r="ZB248" s="92"/>
      <c r="ZC248" s="92"/>
      <c r="ZD248" s="92"/>
      <c r="ZE248" s="92"/>
      <c r="ZF248" s="92"/>
      <c r="ZG248" s="92"/>
      <c r="ZH248" s="92"/>
      <c r="ZI248" s="92"/>
      <c r="ZJ248" s="92"/>
      <c r="ZK248" s="92"/>
      <c r="ZL248" s="92"/>
      <c r="ZM248" s="92"/>
      <c r="ZN248" s="92"/>
      <c r="ZO248" s="92"/>
      <c r="ZP248" s="92"/>
      <c r="ZQ248" s="92"/>
      <c r="ZR248" s="92"/>
      <c r="ZS248" s="92"/>
      <c r="ZT248" s="92"/>
      <c r="ZU248" s="92"/>
      <c r="ZV248" s="92"/>
      <c r="ZW248" s="92"/>
      <c r="ZX248" s="92"/>
      <c r="ZY248" s="92"/>
      <c r="ZZ248" s="92"/>
      <c r="AAA248" s="92"/>
      <c r="AAB248" s="92"/>
      <c r="AAC248" s="92"/>
      <c r="AAD248" s="92"/>
      <c r="AAE248" s="92"/>
      <c r="AAF248" s="92"/>
      <c r="AAG248" s="92"/>
      <c r="AAH248" s="92"/>
      <c r="AAI248" s="92"/>
      <c r="AAJ248" s="92"/>
      <c r="AAK248" s="92"/>
      <c r="AAL248" s="92"/>
      <c r="AAM248" s="92"/>
      <c r="AAN248" s="92"/>
      <c r="AAO248" s="92"/>
      <c r="AAP248" s="92"/>
      <c r="AAQ248" s="92"/>
      <c r="AAR248" s="92"/>
      <c r="AAS248" s="92"/>
      <c r="AAT248" s="92"/>
      <c r="AAU248" s="92"/>
      <c r="AAV248" s="92"/>
      <c r="AAW248" s="92"/>
      <c r="AAX248" s="92"/>
      <c r="AAY248" s="92"/>
      <c r="AAZ248" s="92"/>
      <c r="ABA248" s="92"/>
      <c r="ABB248" s="92"/>
      <c r="ABC248" s="92"/>
      <c r="ABD248" s="92"/>
      <c r="ABE248" s="92"/>
      <c r="ABF248" s="92"/>
      <c r="ABG248" s="92"/>
      <c r="ABH248" s="92"/>
      <c r="ABI248" s="92"/>
      <c r="ABJ248" s="92"/>
      <c r="ABK248" s="92"/>
      <c r="ABL248" s="92"/>
      <c r="ABM248" s="92"/>
      <c r="ABN248" s="92"/>
      <c r="ABO248" s="92"/>
      <c r="ABP248" s="92"/>
      <c r="ABQ248" s="92"/>
      <c r="ABR248" s="92"/>
      <c r="ABS248" s="92"/>
      <c r="ABT248" s="92"/>
      <c r="ABU248" s="92"/>
      <c r="ABV248" s="92"/>
      <c r="ABW248" s="92"/>
      <c r="ABX248" s="92"/>
      <c r="ABY248" s="92"/>
      <c r="ABZ248" s="92"/>
      <c r="ACA248" s="92"/>
      <c r="ACB248" s="92"/>
      <c r="ACC248" s="92"/>
      <c r="ACD248" s="92"/>
      <c r="ACE248" s="92"/>
      <c r="ACF248" s="92"/>
      <c r="ACG248" s="92"/>
      <c r="ACH248" s="92"/>
      <c r="ACI248" s="92"/>
      <c r="ACJ248" s="92"/>
      <c r="ACK248" s="92"/>
      <c r="ACL248" s="92"/>
      <c r="ACM248" s="92"/>
      <c r="ACN248" s="92"/>
      <c r="ACO248" s="92"/>
      <c r="ACP248" s="92"/>
      <c r="ACQ248" s="92"/>
      <c r="ACR248" s="92"/>
      <c r="ACS248" s="92"/>
      <c r="ACT248" s="92"/>
      <c r="ACU248" s="92"/>
      <c r="ACV248" s="92"/>
      <c r="ACW248" s="92"/>
      <c r="ACX248" s="92"/>
      <c r="ACY248" s="92"/>
      <c r="ACZ248" s="92"/>
      <c r="ADA248" s="92"/>
      <c r="ADB248" s="92"/>
      <c r="ADC248" s="92"/>
      <c r="ADD248" s="92"/>
      <c r="ADE248" s="92"/>
      <c r="ADF248" s="92"/>
      <c r="ADG248" s="92"/>
      <c r="ADH248" s="92"/>
      <c r="ADI248" s="92"/>
      <c r="ADJ248" s="92"/>
      <c r="ADK248" s="92"/>
      <c r="ADL248" s="92"/>
      <c r="ADM248" s="92"/>
      <c r="ADN248" s="92"/>
      <c r="ADO248" s="92"/>
      <c r="ADP248" s="92"/>
      <c r="ADQ248" s="92"/>
      <c r="ADR248" s="92"/>
      <c r="ADS248" s="92"/>
      <c r="ADT248" s="92"/>
      <c r="ADU248" s="92"/>
      <c r="ADV248" s="92"/>
      <c r="ADW248" s="92"/>
      <c r="ADX248" s="92"/>
      <c r="ADY248" s="92"/>
      <c r="ADZ248" s="92"/>
      <c r="AEA248" s="92"/>
      <c r="AEB248" s="92"/>
      <c r="AEC248" s="92"/>
      <c r="AED248" s="92"/>
      <c r="AEE248" s="92"/>
      <c r="AEF248" s="92"/>
      <c r="AEG248" s="92"/>
      <c r="AEH248" s="92"/>
      <c r="AEI248" s="92"/>
      <c r="AEJ248" s="92"/>
      <c r="AEK248" s="92"/>
      <c r="AEL248" s="92"/>
      <c r="AEM248" s="92"/>
      <c r="AEN248" s="92"/>
      <c r="AEO248" s="92"/>
      <c r="AEP248" s="92"/>
      <c r="AEQ248" s="92"/>
      <c r="AER248" s="92"/>
      <c r="AES248" s="92"/>
      <c r="AET248" s="92"/>
      <c r="AEU248" s="92"/>
      <c r="AEV248" s="92"/>
      <c r="AEW248" s="92"/>
      <c r="AEX248" s="92"/>
      <c r="AEY248" s="92"/>
      <c r="AEZ248" s="92"/>
      <c r="AFA248" s="92"/>
      <c r="AFB248" s="92"/>
      <c r="AFC248" s="92"/>
      <c r="AFD248" s="92"/>
      <c r="AFE248" s="92"/>
      <c r="AFF248" s="92"/>
      <c r="AFG248" s="92"/>
      <c r="AFH248" s="92"/>
      <c r="AFI248" s="92"/>
      <c r="AFJ248" s="92"/>
      <c r="AFK248" s="92"/>
      <c r="AFL248" s="92"/>
      <c r="AFM248" s="92"/>
      <c r="AFN248" s="92"/>
      <c r="AFO248" s="92"/>
      <c r="AFP248" s="92"/>
      <c r="AFQ248" s="92"/>
      <c r="AFR248" s="92"/>
      <c r="AFS248" s="92"/>
      <c r="AFT248" s="92"/>
      <c r="AFU248" s="92"/>
      <c r="AFV248" s="92"/>
      <c r="AFW248" s="92"/>
      <c r="AFX248" s="92"/>
      <c r="AFY248" s="92"/>
      <c r="AFZ248" s="92"/>
      <c r="AGA248" s="92"/>
      <c r="AGB248" s="92"/>
      <c r="AGC248" s="92"/>
      <c r="AGD248" s="92"/>
      <c r="AGE248" s="92"/>
      <c r="AGF248" s="92"/>
      <c r="AGG248" s="92"/>
      <c r="AGH248" s="92"/>
      <c r="AGI248" s="92"/>
      <c r="AGJ248" s="92"/>
      <c r="AGK248" s="92"/>
      <c r="AGL248" s="92"/>
      <c r="AGM248" s="92"/>
      <c r="AGN248" s="92"/>
      <c r="AGO248" s="92"/>
      <c r="AGP248" s="92"/>
      <c r="AGQ248" s="92"/>
      <c r="AGR248" s="92"/>
      <c r="AGS248" s="92"/>
      <c r="AGT248" s="92"/>
      <c r="AGU248" s="92"/>
      <c r="AGV248" s="92"/>
      <c r="AGW248" s="92"/>
      <c r="AGX248" s="92"/>
      <c r="AGY248" s="92"/>
      <c r="AGZ248" s="92"/>
      <c r="AHA248" s="92"/>
      <c r="AHB248" s="92"/>
      <c r="AHC248" s="92"/>
      <c r="AHD248" s="92"/>
      <c r="AHE248" s="92"/>
      <c r="AHF248" s="92"/>
      <c r="AHG248" s="92"/>
      <c r="AHH248" s="92"/>
      <c r="AHI248" s="92"/>
      <c r="AHJ248" s="92"/>
      <c r="AHK248" s="92"/>
      <c r="AHL248" s="92"/>
      <c r="AHM248" s="92"/>
      <c r="AHN248" s="92"/>
      <c r="AHO248" s="92"/>
      <c r="AHP248" s="92"/>
      <c r="AHQ248" s="92"/>
      <c r="AHR248" s="92"/>
      <c r="AHS248" s="92"/>
      <c r="AHT248" s="92"/>
      <c r="AHU248" s="92"/>
      <c r="AHV248" s="92"/>
      <c r="AHW248" s="92"/>
      <c r="AHX248" s="92"/>
      <c r="AHY248" s="92"/>
      <c r="AHZ248" s="92"/>
      <c r="AIA248" s="92"/>
      <c r="AIB248" s="92"/>
      <c r="AIC248" s="92"/>
      <c r="AID248" s="92"/>
      <c r="AIE248" s="92"/>
      <c r="AIF248" s="92"/>
      <c r="AIG248" s="92"/>
      <c r="AIH248" s="92"/>
      <c r="AII248" s="92"/>
      <c r="AIJ248" s="92"/>
      <c r="AIK248" s="92"/>
      <c r="AIL248" s="92"/>
      <c r="AIM248" s="92"/>
      <c r="AIN248" s="92"/>
      <c r="AIO248" s="92"/>
      <c r="AIP248" s="92"/>
      <c r="AIQ248" s="92"/>
      <c r="AIR248" s="92"/>
      <c r="AIS248" s="92"/>
      <c r="AIT248" s="92"/>
      <c r="AIU248" s="92"/>
      <c r="AIV248" s="92"/>
      <c r="AIW248" s="92"/>
      <c r="AIX248" s="92"/>
      <c r="AIY248" s="92"/>
      <c r="AIZ248" s="92"/>
      <c r="AJA248" s="92"/>
      <c r="AJB248" s="92"/>
      <c r="AJC248" s="92"/>
      <c r="AJD248" s="92"/>
      <c r="AJE248" s="92"/>
      <c r="AJF248" s="92"/>
      <c r="AJG248" s="92"/>
      <c r="AJH248" s="92"/>
      <c r="AJI248" s="92"/>
      <c r="AJJ248" s="92"/>
      <c r="AJK248" s="92"/>
      <c r="AJL248" s="92"/>
      <c r="AJM248" s="92"/>
      <c r="AJN248" s="92"/>
      <c r="AJO248" s="92"/>
      <c r="AJP248" s="92"/>
      <c r="AJQ248" s="92"/>
      <c r="AJR248" s="92"/>
      <c r="AJS248" s="92"/>
      <c r="AJT248" s="92"/>
      <c r="AJU248" s="92"/>
      <c r="AJV248" s="92"/>
      <c r="AJW248" s="92"/>
      <c r="AJX248" s="92"/>
      <c r="AJY248" s="92"/>
      <c r="AJZ248" s="92"/>
      <c r="AKA248" s="92"/>
      <c r="AKB248" s="92"/>
      <c r="AKC248" s="92"/>
      <c r="AKD248" s="92"/>
      <c r="AKE248" s="92"/>
      <c r="AKF248" s="92"/>
      <c r="AKG248" s="92"/>
      <c r="AKH248" s="92"/>
      <c r="AKI248" s="92"/>
      <c r="AKJ248" s="92"/>
      <c r="AKK248" s="92"/>
      <c r="AKL248" s="92"/>
      <c r="AKM248" s="92"/>
      <c r="AKN248" s="92"/>
      <c r="AKO248" s="92"/>
      <c r="AKP248" s="92"/>
      <c r="AKQ248" s="92"/>
      <c r="AKR248" s="92"/>
      <c r="AKS248" s="92"/>
      <c r="AKT248" s="92"/>
      <c r="AKU248" s="92"/>
      <c r="AKV248" s="92"/>
      <c r="AKW248" s="92"/>
      <c r="AKX248" s="92"/>
      <c r="AKY248" s="92"/>
      <c r="AKZ248" s="92"/>
      <c r="ALA248" s="92"/>
      <c r="ALB248" s="92"/>
      <c r="ALC248" s="92"/>
      <c r="ALD248" s="92"/>
      <c r="ALE248" s="92"/>
      <c r="ALF248" s="92"/>
      <c r="ALG248" s="92"/>
      <c r="ALH248" s="92"/>
      <c r="ALI248" s="92"/>
      <c r="ALJ248" s="92"/>
      <c r="ALK248" s="92"/>
      <c r="ALL248" s="92"/>
      <c r="ALM248" s="92"/>
      <c r="ALN248" s="92"/>
      <c r="ALO248" s="92"/>
      <c r="ALP248" s="92"/>
      <c r="ALQ248" s="92"/>
      <c r="ALR248" s="92"/>
      <c r="ALS248" s="92"/>
      <c r="ALT248" s="92"/>
      <c r="ALU248" s="92"/>
      <c r="ALV248" s="92"/>
      <c r="ALW248" s="92"/>
      <c r="ALX248" s="92"/>
      <c r="ALY248" s="92"/>
      <c r="ALZ248" s="92"/>
      <c r="AMA248" s="92"/>
      <c r="AMB248" s="92"/>
      <c r="AMC248" s="92"/>
      <c r="AMD248" s="92"/>
      <c r="AME248" s="92"/>
      <c r="AMF248" s="92"/>
      <c r="AMG248" s="92"/>
      <c r="AMH248" s="92"/>
      <c r="AMI248" s="92"/>
    </row>
    <row r="249" spans="1:1024" s="1" customFormat="1" ht="15" customHeight="1">
      <c r="A249" s="92"/>
      <c r="B249" s="101"/>
      <c r="C249" s="101"/>
      <c r="D249" s="101"/>
      <c r="E249" s="101"/>
      <c r="F249" s="101"/>
      <c r="G249" s="101"/>
      <c r="H249" s="101"/>
      <c r="I249" s="101"/>
      <c r="J249" s="101"/>
      <c r="K249" s="101"/>
      <c r="L249" s="101"/>
      <c r="M249" s="101"/>
      <c r="N249" s="101"/>
      <c r="O249" s="101"/>
      <c r="P249" s="101"/>
      <c r="Q249" s="101"/>
      <c r="R249" s="101"/>
      <c r="S249" s="102"/>
      <c r="T249" s="48"/>
      <c r="U249" s="92"/>
      <c r="V249" s="108"/>
      <c r="W249" s="108"/>
      <c r="X249" s="103"/>
      <c r="Y249" s="103"/>
      <c r="Z249" s="103"/>
      <c r="AA249" s="92"/>
      <c r="AB249" s="92"/>
      <c r="AC249" s="92"/>
      <c r="AD249" s="92"/>
      <c r="AE249" s="92"/>
      <c r="AF249" s="92"/>
      <c r="AG249" s="92"/>
      <c r="AH249" s="92"/>
      <c r="AI249" s="92"/>
      <c r="AJ249" s="92"/>
      <c r="AK249" s="92"/>
      <c r="AL249" s="92"/>
      <c r="AM249" s="92"/>
      <c r="AN249" s="92"/>
      <c r="AO249" s="92"/>
      <c r="AP249" s="92"/>
      <c r="AQ249" s="92"/>
      <c r="AR249" s="92"/>
      <c r="AS249" s="92"/>
      <c r="AT249" s="92"/>
      <c r="AU249" s="92"/>
      <c r="AV249" s="92"/>
      <c r="AW249" s="92"/>
      <c r="AX249" s="92"/>
      <c r="AY249" s="92"/>
      <c r="AZ249" s="92"/>
      <c r="BA249" s="92"/>
      <c r="BB249" s="92"/>
      <c r="BC249" s="92"/>
      <c r="BD249" s="92"/>
      <c r="BE249" s="92"/>
      <c r="BF249" s="92"/>
      <c r="BG249" s="92"/>
      <c r="BH249" s="92"/>
      <c r="BI249" s="92"/>
      <c r="BJ249" s="92"/>
      <c r="BK249" s="92"/>
      <c r="BL249" s="92"/>
      <c r="BM249" s="92"/>
      <c r="BN249" s="92"/>
      <c r="BO249" s="92"/>
      <c r="BP249" s="92"/>
      <c r="BQ249" s="92"/>
      <c r="BR249" s="92"/>
      <c r="BS249" s="92"/>
      <c r="BT249" s="92"/>
      <c r="BU249" s="92"/>
      <c r="BV249" s="92"/>
      <c r="BW249" s="92"/>
      <c r="BX249" s="92"/>
      <c r="BY249" s="92"/>
      <c r="BZ249" s="92"/>
      <c r="CA249" s="92"/>
      <c r="CB249" s="92"/>
      <c r="CC249" s="92"/>
      <c r="CD249" s="92"/>
      <c r="CE249" s="92"/>
      <c r="CF249" s="92"/>
      <c r="CG249" s="92"/>
      <c r="CH249" s="92"/>
      <c r="CI249" s="92"/>
      <c r="CJ249" s="92"/>
      <c r="CK249" s="92"/>
      <c r="CL249" s="92"/>
      <c r="CM249" s="92"/>
      <c r="CN249" s="92"/>
      <c r="CO249" s="92"/>
      <c r="CP249" s="92"/>
      <c r="CQ249" s="92"/>
      <c r="CR249" s="92"/>
      <c r="CS249" s="92"/>
      <c r="CT249" s="92"/>
      <c r="CU249" s="92"/>
      <c r="CV249" s="92"/>
      <c r="CW249" s="92"/>
      <c r="CX249" s="92"/>
      <c r="CY249" s="92"/>
      <c r="CZ249" s="92"/>
      <c r="DA249" s="92"/>
      <c r="DB249" s="92"/>
      <c r="DC249" s="92"/>
      <c r="DD249" s="92"/>
      <c r="DE249" s="92"/>
      <c r="DF249" s="92"/>
      <c r="DG249" s="92"/>
      <c r="DH249" s="92"/>
      <c r="DI249" s="92"/>
      <c r="DJ249" s="92"/>
      <c r="DK249" s="92"/>
      <c r="DL249" s="92"/>
      <c r="DM249" s="92"/>
      <c r="DN249" s="92"/>
      <c r="DO249" s="92"/>
      <c r="DP249" s="92"/>
      <c r="DQ249" s="92"/>
      <c r="DR249" s="92"/>
      <c r="DS249" s="92"/>
      <c r="DT249" s="92"/>
      <c r="DU249" s="92"/>
      <c r="DV249" s="92"/>
      <c r="DW249" s="92"/>
      <c r="DX249" s="92"/>
      <c r="DY249" s="92"/>
      <c r="DZ249" s="92"/>
      <c r="EA249" s="92"/>
      <c r="EB249" s="92"/>
      <c r="EC249" s="92"/>
      <c r="ED249" s="92"/>
      <c r="EE249" s="92"/>
      <c r="EF249" s="92"/>
      <c r="EG249" s="92"/>
      <c r="EH249" s="92"/>
      <c r="EI249" s="92"/>
      <c r="EJ249" s="92"/>
      <c r="EK249" s="92"/>
      <c r="EL249" s="92"/>
      <c r="EM249" s="92"/>
      <c r="EN249" s="92"/>
      <c r="EO249" s="92"/>
      <c r="EP249" s="92"/>
      <c r="EQ249" s="92"/>
      <c r="ER249" s="92"/>
      <c r="ES249" s="92"/>
      <c r="ET249" s="92"/>
      <c r="EU249" s="92"/>
      <c r="EV249" s="92"/>
      <c r="EW249" s="92"/>
      <c r="EX249" s="92"/>
      <c r="EY249" s="92"/>
      <c r="EZ249" s="92"/>
      <c r="FA249" s="92"/>
      <c r="FB249" s="92"/>
      <c r="FC249" s="92"/>
      <c r="FD249" s="92"/>
      <c r="FE249" s="92"/>
      <c r="FF249" s="92"/>
      <c r="FG249" s="92"/>
      <c r="FH249" s="92"/>
      <c r="FI249" s="92"/>
      <c r="FJ249" s="92"/>
      <c r="FK249" s="92"/>
      <c r="FL249" s="92"/>
      <c r="FM249" s="92"/>
      <c r="FN249" s="92"/>
      <c r="FO249" s="92"/>
      <c r="FP249" s="92"/>
      <c r="FQ249" s="92"/>
      <c r="FR249" s="92"/>
      <c r="FS249" s="92"/>
      <c r="FT249" s="92"/>
      <c r="FU249" s="92"/>
      <c r="FV249" s="92"/>
      <c r="FW249" s="92"/>
      <c r="FX249" s="92"/>
      <c r="FY249" s="92"/>
      <c r="FZ249" s="92"/>
      <c r="GA249" s="92"/>
      <c r="GB249" s="92"/>
      <c r="GC249" s="92"/>
      <c r="GD249" s="92"/>
      <c r="GE249" s="92"/>
      <c r="GF249" s="92"/>
      <c r="GG249" s="92"/>
      <c r="GH249" s="92"/>
      <c r="GI249" s="92"/>
      <c r="GJ249" s="92"/>
      <c r="GK249" s="92"/>
      <c r="GL249" s="92"/>
      <c r="GM249" s="92"/>
      <c r="GN249" s="92"/>
      <c r="GO249" s="92"/>
      <c r="GP249" s="92"/>
      <c r="GQ249" s="92"/>
      <c r="GR249" s="92"/>
      <c r="GS249" s="92"/>
      <c r="GT249" s="92"/>
      <c r="GU249" s="92"/>
      <c r="GV249" s="92"/>
      <c r="GW249" s="92"/>
      <c r="GX249" s="92"/>
      <c r="GY249" s="92"/>
      <c r="GZ249" s="92"/>
      <c r="HA249" s="92"/>
      <c r="HB249" s="92"/>
      <c r="HC249" s="92"/>
      <c r="HD249" s="92"/>
      <c r="HE249" s="92"/>
      <c r="HF249" s="92"/>
      <c r="HG249" s="92"/>
      <c r="HH249" s="92"/>
      <c r="HI249" s="92"/>
      <c r="HJ249" s="92"/>
      <c r="HK249" s="92"/>
      <c r="HL249" s="92"/>
      <c r="HM249" s="92"/>
      <c r="HN249" s="92"/>
      <c r="HO249" s="92"/>
      <c r="HP249" s="92"/>
      <c r="HQ249" s="92"/>
      <c r="HR249" s="92"/>
      <c r="HS249" s="92"/>
      <c r="HT249" s="92"/>
      <c r="HU249" s="92"/>
      <c r="HV249" s="92"/>
      <c r="HW249" s="92"/>
      <c r="HX249" s="92"/>
      <c r="HY249" s="92"/>
      <c r="HZ249" s="92"/>
      <c r="IA249" s="92"/>
      <c r="IB249" s="92"/>
      <c r="IC249" s="92"/>
      <c r="ID249" s="92"/>
      <c r="IE249" s="92"/>
      <c r="IF249" s="92"/>
      <c r="IG249" s="92"/>
      <c r="IH249" s="92"/>
      <c r="II249" s="92"/>
      <c r="IJ249" s="92"/>
      <c r="IK249" s="92"/>
      <c r="IL249" s="92"/>
      <c r="IM249" s="92"/>
      <c r="IN249" s="92"/>
      <c r="IO249" s="92"/>
      <c r="IP249" s="92"/>
      <c r="IQ249" s="92"/>
      <c r="IR249" s="92"/>
      <c r="IS249" s="92"/>
      <c r="IT249" s="92"/>
      <c r="IU249" s="92"/>
      <c r="IV249" s="92"/>
      <c r="IW249" s="92"/>
      <c r="IX249" s="92"/>
      <c r="IY249" s="92"/>
      <c r="IZ249" s="92"/>
      <c r="JA249" s="92"/>
      <c r="JB249" s="92"/>
      <c r="JC249" s="92"/>
      <c r="JD249" s="92"/>
      <c r="JE249" s="92"/>
      <c r="JF249" s="92"/>
      <c r="JG249" s="92"/>
      <c r="JH249" s="92"/>
      <c r="JI249" s="92"/>
      <c r="JJ249" s="92"/>
      <c r="JK249" s="92"/>
      <c r="JL249" s="92"/>
      <c r="JM249" s="92"/>
      <c r="JN249" s="92"/>
      <c r="JO249" s="92"/>
      <c r="JP249" s="92"/>
      <c r="JQ249" s="92"/>
      <c r="JR249" s="92"/>
      <c r="JS249" s="92"/>
      <c r="JT249" s="92"/>
      <c r="JU249" s="92"/>
      <c r="JV249" s="92"/>
      <c r="JW249" s="92"/>
      <c r="JX249" s="92"/>
      <c r="JY249" s="92"/>
      <c r="JZ249" s="92"/>
      <c r="KA249" s="92"/>
      <c r="KB249" s="92"/>
      <c r="KC249" s="92"/>
      <c r="KD249" s="92"/>
      <c r="KE249" s="92"/>
      <c r="KF249" s="92"/>
      <c r="KG249" s="92"/>
      <c r="KH249" s="92"/>
      <c r="KI249" s="92"/>
      <c r="KJ249" s="92"/>
      <c r="KK249" s="92"/>
      <c r="KL249" s="92"/>
      <c r="KM249" s="92"/>
      <c r="KN249" s="92"/>
      <c r="KO249" s="92"/>
      <c r="KP249" s="92"/>
      <c r="KQ249" s="92"/>
      <c r="KR249" s="92"/>
      <c r="KS249" s="92"/>
      <c r="KT249" s="92"/>
      <c r="KU249" s="92"/>
      <c r="KV249" s="92"/>
      <c r="KW249" s="92"/>
      <c r="KX249" s="92"/>
      <c r="KY249" s="92"/>
      <c r="KZ249" s="92"/>
      <c r="LA249" s="92"/>
      <c r="LB249" s="92"/>
      <c r="LC249" s="92"/>
      <c r="LD249" s="92"/>
      <c r="LE249" s="92"/>
      <c r="LF249" s="92"/>
      <c r="LG249" s="92"/>
      <c r="LH249" s="92"/>
      <c r="LI249" s="92"/>
      <c r="LJ249" s="92"/>
      <c r="LK249" s="92"/>
      <c r="LL249" s="92"/>
      <c r="LM249" s="92"/>
      <c r="LN249" s="92"/>
      <c r="LO249" s="92"/>
      <c r="LP249" s="92"/>
      <c r="LQ249" s="92"/>
      <c r="LR249" s="92"/>
      <c r="LS249" s="92"/>
      <c r="LT249" s="92"/>
      <c r="LU249" s="92"/>
      <c r="LV249" s="92"/>
      <c r="LW249" s="92"/>
      <c r="LX249" s="92"/>
      <c r="LY249" s="92"/>
      <c r="LZ249" s="92"/>
      <c r="MA249" s="92"/>
      <c r="MB249" s="92"/>
      <c r="MC249" s="92"/>
      <c r="MD249" s="92"/>
      <c r="ME249" s="92"/>
      <c r="MF249" s="92"/>
      <c r="MG249" s="92"/>
      <c r="MH249" s="92"/>
      <c r="MI249" s="92"/>
      <c r="MJ249" s="92"/>
      <c r="MK249" s="92"/>
      <c r="ML249" s="92"/>
      <c r="MM249" s="92"/>
      <c r="MN249" s="92"/>
      <c r="MO249" s="92"/>
      <c r="MP249" s="92"/>
      <c r="MQ249" s="92"/>
      <c r="MR249" s="92"/>
      <c r="MS249" s="92"/>
      <c r="MT249" s="92"/>
      <c r="MU249" s="92"/>
      <c r="MV249" s="92"/>
      <c r="MW249" s="92"/>
      <c r="MX249" s="92"/>
      <c r="MY249" s="92"/>
      <c r="MZ249" s="92"/>
      <c r="NA249" s="92"/>
      <c r="NB249" s="92"/>
      <c r="NC249" s="92"/>
      <c r="ND249" s="92"/>
      <c r="NE249" s="92"/>
      <c r="NF249" s="92"/>
      <c r="NG249" s="92"/>
      <c r="NH249" s="92"/>
      <c r="NI249" s="92"/>
      <c r="NJ249" s="92"/>
      <c r="NK249" s="92"/>
      <c r="NL249" s="92"/>
      <c r="NM249" s="92"/>
      <c r="NN249" s="92"/>
      <c r="NO249" s="92"/>
      <c r="NP249" s="92"/>
      <c r="NQ249" s="92"/>
      <c r="NR249" s="92"/>
      <c r="NS249" s="92"/>
      <c r="NT249" s="92"/>
      <c r="NU249" s="92"/>
      <c r="NV249" s="92"/>
      <c r="NW249" s="92"/>
      <c r="NX249" s="92"/>
      <c r="NY249" s="92"/>
      <c r="NZ249" s="92"/>
      <c r="OA249" s="92"/>
      <c r="OB249" s="92"/>
      <c r="OC249" s="92"/>
      <c r="OD249" s="92"/>
      <c r="OE249" s="92"/>
      <c r="OF249" s="92"/>
      <c r="OG249" s="92"/>
      <c r="OH249" s="92"/>
      <c r="OI249" s="92"/>
      <c r="OJ249" s="92"/>
      <c r="OK249" s="92"/>
      <c r="OL249" s="92"/>
      <c r="OM249" s="92"/>
      <c r="ON249" s="92"/>
      <c r="OO249" s="92"/>
      <c r="OP249" s="92"/>
      <c r="OQ249" s="92"/>
      <c r="OR249" s="92"/>
      <c r="OS249" s="92"/>
      <c r="OT249" s="92"/>
      <c r="OU249" s="92"/>
      <c r="OV249" s="92"/>
      <c r="OW249" s="92"/>
      <c r="OX249" s="92"/>
      <c r="OY249" s="92"/>
      <c r="OZ249" s="92"/>
      <c r="PA249" s="92"/>
      <c r="PB249" s="92"/>
      <c r="PC249" s="92"/>
      <c r="PD249" s="92"/>
      <c r="PE249" s="92"/>
      <c r="PF249" s="92"/>
      <c r="PG249" s="92"/>
      <c r="PH249" s="92"/>
      <c r="PI249" s="92"/>
      <c r="PJ249" s="92"/>
      <c r="PK249" s="92"/>
      <c r="PL249" s="92"/>
      <c r="PM249" s="92"/>
      <c r="PN249" s="92"/>
      <c r="PO249" s="92"/>
      <c r="PP249" s="92"/>
      <c r="PQ249" s="92"/>
      <c r="PR249" s="92"/>
      <c r="PS249" s="92"/>
      <c r="PT249" s="92"/>
      <c r="PU249" s="92"/>
      <c r="PV249" s="92"/>
      <c r="PW249" s="92"/>
      <c r="PX249" s="92"/>
      <c r="PY249" s="92"/>
      <c r="PZ249" s="92"/>
      <c r="QA249" s="92"/>
      <c r="QB249" s="92"/>
      <c r="QC249" s="92"/>
      <c r="QD249" s="92"/>
      <c r="QE249" s="92"/>
      <c r="QF249" s="92"/>
      <c r="QG249" s="92"/>
      <c r="QH249" s="92"/>
      <c r="QI249" s="92"/>
      <c r="QJ249" s="92"/>
      <c r="QK249" s="92"/>
      <c r="QL249" s="92"/>
      <c r="QM249" s="92"/>
      <c r="QN249" s="92"/>
      <c r="QO249" s="92"/>
      <c r="QP249" s="92"/>
      <c r="QQ249" s="92"/>
      <c r="QR249" s="92"/>
      <c r="QS249" s="92"/>
      <c r="QT249" s="92"/>
      <c r="QU249" s="92"/>
      <c r="QV249" s="92"/>
      <c r="QW249" s="92"/>
      <c r="QX249" s="92"/>
      <c r="QY249" s="92"/>
      <c r="QZ249" s="92"/>
      <c r="RA249" s="92"/>
      <c r="RB249" s="92"/>
      <c r="RC249" s="92"/>
      <c r="RD249" s="92"/>
      <c r="RE249" s="92"/>
      <c r="RF249" s="92"/>
      <c r="RG249" s="92"/>
      <c r="RH249" s="92"/>
      <c r="RI249" s="92"/>
      <c r="RJ249" s="92"/>
      <c r="RK249" s="92"/>
      <c r="RL249" s="92"/>
      <c r="RM249" s="92"/>
      <c r="RN249" s="92"/>
      <c r="RO249" s="92"/>
      <c r="RP249" s="92"/>
      <c r="RQ249" s="92"/>
      <c r="RR249" s="92"/>
      <c r="RS249" s="92"/>
      <c r="RT249" s="92"/>
      <c r="RU249" s="92"/>
      <c r="RV249" s="92"/>
      <c r="RW249" s="92"/>
      <c r="RX249" s="92"/>
      <c r="RY249" s="92"/>
      <c r="RZ249" s="92"/>
      <c r="SA249" s="92"/>
      <c r="SB249" s="92"/>
      <c r="SC249" s="92"/>
      <c r="SD249" s="92"/>
      <c r="SE249" s="92"/>
      <c r="SF249" s="92"/>
      <c r="SG249" s="92"/>
      <c r="SH249" s="92"/>
      <c r="SI249" s="92"/>
      <c r="SJ249" s="92"/>
      <c r="SK249" s="92"/>
      <c r="SL249" s="92"/>
      <c r="SM249" s="92"/>
      <c r="SN249" s="92"/>
      <c r="SO249" s="92"/>
      <c r="SP249" s="92"/>
      <c r="SQ249" s="92"/>
      <c r="SR249" s="92"/>
      <c r="SS249" s="92"/>
      <c r="ST249" s="92"/>
      <c r="SU249" s="92"/>
      <c r="SV249" s="92"/>
      <c r="SW249" s="92"/>
      <c r="SX249" s="92"/>
      <c r="SY249" s="92"/>
      <c r="SZ249" s="92"/>
      <c r="TA249" s="92"/>
      <c r="TB249" s="92"/>
      <c r="TC249" s="92"/>
      <c r="TD249" s="92"/>
      <c r="TE249" s="92"/>
      <c r="TF249" s="92"/>
      <c r="TG249" s="92"/>
      <c r="TH249" s="92"/>
      <c r="TI249" s="92"/>
      <c r="TJ249" s="92"/>
      <c r="TK249" s="92"/>
      <c r="TL249" s="92"/>
      <c r="TM249" s="92"/>
      <c r="TN249" s="92"/>
      <c r="TO249" s="92"/>
      <c r="TP249" s="92"/>
      <c r="TQ249" s="92"/>
      <c r="TR249" s="92"/>
      <c r="TS249" s="92"/>
      <c r="TT249" s="92"/>
      <c r="TU249" s="92"/>
      <c r="TV249" s="92"/>
      <c r="TW249" s="92"/>
      <c r="TX249" s="92"/>
      <c r="TY249" s="92"/>
      <c r="TZ249" s="92"/>
      <c r="UA249" s="92"/>
      <c r="UB249" s="92"/>
      <c r="UC249" s="92"/>
      <c r="UD249" s="92"/>
      <c r="UE249" s="92"/>
      <c r="UF249" s="92"/>
      <c r="UG249" s="92"/>
      <c r="UH249" s="92"/>
      <c r="UI249" s="92"/>
      <c r="UJ249" s="92"/>
      <c r="UK249" s="92"/>
      <c r="UL249" s="92"/>
      <c r="UM249" s="92"/>
      <c r="UN249" s="92"/>
      <c r="UO249" s="92"/>
      <c r="UP249" s="92"/>
      <c r="UQ249" s="92"/>
      <c r="UR249" s="92"/>
      <c r="US249" s="92"/>
      <c r="UT249" s="92"/>
      <c r="UU249" s="92"/>
      <c r="UV249" s="92"/>
      <c r="UW249" s="92"/>
      <c r="UX249" s="92"/>
      <c r="UY249" s="92"/>
      <c r="UZ249" s="92"/>
      <c r="VA249" s="92"/>
      <c r="VB249" s="92"/>
      <c r="VC249" s="92"/>
      <c r="VD249" s="92"/>
      <c r="VE249" s="92"/>
      <c r="VF249" s="92"/>
      <c r="VG249" s="92"/>
      <c r="VH249" s="92"/>
      <c r="VI249" s="92"/>
      <c r="VJ249" s="92"/>
      <c r="VK249" s="92"/>
      <c r="VL249" s="92"/>
      <c r="VM249" s="92"/>
      <c r="VN249" s="92"/>
      <c r="VO249" s="92"/>
      <c r="VP249" s="92"/>
      <c r="VQ249" s="92"/>
      <c r="VR249" s="92"/>
      <c r="VS249" s="92"/>
      <c r="VT249" s="92"/>
      <c r="VU249" s="92"/>
      <c r="VV249" s="92"/>
      <c r="VW249" s="92"/>
      <c r="VX249" s="92"/>
      <c r="VY249" s="92"/>
      <c r="VZ249" s="92"/>
      <c r="WA249" s="92"/>
      <c r="WB249" s="92"/>
      <c r="WC249" s="92"/>
      <c r="WD249" s="92"/>
      <c r="WE249" s="92"/>
      <c r="WF249" s="92"/>
      <c r="WG249" s="92"/>
      <c r="WH249" s="92"/>
      <c r="WI249" s="92"/>
      <c r="WJ249" s="92"/>
      <c r="WK249" s="92"/>
      <c r="WL249" s="92"/>
      <c r="WM249" s="92"/>
      <c r="WN249" s="92"/>
      <c r="WO249" s="92"/>
      <c r="WP249" s="92"/>
      <c r="WQ249" s="92"/>
      <c r="WR249" s="92"/>
      <c r="WS249" s="92"/>
      <c r="WT249" s="92"/>
      <c r="WU249" s="92"/>
      <c r="WV249" s="92"/>
      <c r="WW249" s="92"/>
      <c r="WX249" s="92"/>
      <c r="WY249" s="92"/>
      <c r="WZ249" s="92"/>
      <c r="XA249" s="92"/>
      <c r="XB249" s="92"/>
      <c r="XC249" s="92"/>
      <c r="XD249" s="92"/>
      <c r="XE249" s="92"/>
      <c r="XF249" s="92"/>
      <c r="XG249" s="92"/>
      <c r="XH249" s="92"/>
      <c r="XI249" s="92"/>
      <c r="XJ249" s="92"/>
      <c r="XK249" s="92"/>
      <c r="XL249" s="92"/>
      <c r="XM249" s="92"/>
      <c r="XN249" s="92"/>
      <c r="XO249" s="92"/>
      <c r="XP249" s="92"/>
      <c r="XQ249" s="92"/>
      <c r="XR249" s="92"/>
      <c r="XS249" s="92"/>
      <c r="XT249" s="92"/>
      <c r="XU249" s="92"/>
      <c r="XV249" s="92"/>
      <c r="XW249" s="92"/>
      <c r="XX249" s="92"/>
      <c r="XY249" s="92"/>
      <c r="XZ249" s="92"/>
      <c r="YA249" s="92"/>
      <c r="YB249" s="92"/>
      <c r="YC249" s="92"/>
      <c r="YD249" s="92"/>
      <c r="YE249" s="92"/>
      <c r="YF249" s="92"/>
      <c r="YG249" s="92"/>
      <c r="YH249" s="92"/>
      <c r="YI249" s="92"/>
      <c r="YJ249" s="92"/>
      <c r="YK249" s="92"/>
      <c r="YL249" s="92"/>
      <c r="YM249" s="92"/>
      <c r="YN249" s="92"/>
      <c r="YO249" s="92"/>
      <c r="YP249" s="92"/>
      <c r="YQ249" s="92"/>
      <c r="YR249" s="92"/>
      <c r="YS249" s="92"/>
      <c r="YT249" s="92"/>
      <c r="YU249" s="92"/>
      <c r="YV249" s="92"/>
      <c r="YW249" s="92"/>
      <c r="YX249" s="92"/>
      <c r="YY249" s="92"/>
      <c r="YZ249" s="92"/>
      <c r="ZA249" s="92"/>
      <c r="ZB249" s="92"/>
      <c r="ZC249" s="92"/>
      <c r="ZD249" s="92"/>
      <c r="ZE249" s="92"/>
      <c r="ZF249" s="92"/>
      <c r="ZG249" s="92"/>
      <c r="ZH249" s="92"/>
      <c r="ZI249" s="92"/>
      <c r="ZJ249" s="92"/>
      <c r="ZK249" s="92"/>
      <c r="ZL249" s="92"/>
      <c r="ZM249" s="92"/>
      <c r="ZN249" s="92"/>
      <c r="ZO249" s="92"/>
      <c r="ZP249" s="92"/>
      <c r="ZQ249" s="92"/>
      <c r="ZR249" s="92"/>
      <c r="ZS249" s="92"/>
      <c r="ZT249" s="92"/>
      <c r="ZU249" s="92"/>
      <c r="ZV249" s="92"/>
      <c r="ZW249" s="92"/>
      <c r="ZX249" s="92"/>
      <c r="ZY249" s="92"/>
      <c r="ZZ249" s="92"/>
      <c r="AAA249" s="92"/>
      <c r="AAB249" s="92"/>
      <c r="AAC249" s="92"/>
      <c r="AAD249" s="92"/>
      <c r="AAE249" s="92"/>
      <c r="AAF249" s="92"/>
      <c r="AAG249" s="92"/>
      <c r="AAH249" s="92"/>
      <c r="AAI249" s="92"/>
      <c r="AAJ249" s="92"/>
      <c r="AAK249" s="92"/>
      <c r="AAL249" s="92"/>
      <c r="AAM249" s="92"/>
      <c r="AAN249" s="92"/>
      <c r="AAO249" s="92"/>
      <c r="AAP249" s="92"/>
      <c r="AAQ249" s="92"/>
      <c r="AAR249" s="92"/>
      <c r="AAS249" s="92"/>
      <c r="AAT249" s="92"/>
      <c r="AAU249" s="92"/>
      <c r="AAV249" s="92"/>
      <c r="AAW249" s="92"/>
      <c r="AAX249" s="92"/>
      <c r="AAY249" s="92"/>
      <c r="AAZ249" s="92"/>
      <c r="ABA249" s="92"/>
      <c r="ABB249" s="92"/>
      <c r="ABC249" s="92"/>
      <c r="ABD249" s="92"/>
      <c r="ABE249" s="92"/>
      <c r="ABF249" s="92"/>
      <c r="ABG249" s="92"/>
      <c r="ABH249" s="92"/>
      <c r="ABI249" s="92"/>
      <c r="ABJ249" s="92"/>
      <c r="ABK249" s="92"/>
      <c r="ABL249" s="92"/>
      <c r="ABM249" s="92"/>
      <c r="ABN249" s="92"/>
      <c r="ABO249" s="92"/>
      <c r="ABP249" s="92"/>
      <c r="ABQ249" s="92"/>
      <c r="ABR249" s="92"/>
      <c r="ABS249" s="92"/>
      <c r="ABT249" s="92"/>
      <c r="ABU249" s="92"/>
      <c r="ABV249" s="92"/>
      <c r="ABW249" s="92"/>
      <c r="ABX249" s="92"/>
      <c r="ABY249" s="92"/>
      <c r="ABZ249" s="92"/>
      <c r="ACA249" s="92"/>
      <c r="ACB249" s="92"/>
      <c r="ACC249" s="92"/>
      <c r="ACD249" s="92"/>
      <c r="ACE249" s="92"/>
      <c r="ACF249" s="92"/>
      <c r="ACG249" s="92"/>
      <c r="ACH249" s="92"/>
      <c r="ACI249" s="92"/>
      <c r="ACJ249" s="92"/>
      <c r="ACK249" s="92"/>
      <c r="ACL249" s="92"/>
      <c r="ACM249" s="92"/>
      <c r="ACN249" s="92"/>
      <c r="ACO249" s="92"/>
      <c r="ACP249" s="92"/>
      <c r="ACQ249" s="92"/>
      <c r="ACR249" s="92"/>
      <c r="ACS249" s="92"/>
      <c r="ACT249" s="92"/>
      <c r="ACU249" s="92"/>
      <c r="ACV249" s="92"/>
      <c r="ACW249" s="92"/>
      <c r="ACX249" s="92"/>
      <c r="ACY249" s="92"/>
      <c r="ACZ249" s="92"/>
      <c r="ADA249" s="92"/>
      <c r="ADB249" s="92"/>
      <c r="ADC249" s="92"/>
      <c r="ADD249" s="92"/>
      <c r="ADE249" s="92"/>
      <c r="ADF249" s="92"/>
      <c r="ADG249" s="92"/>
      <c r="ADH249" s="92"/>
      <c r="ADI249" s="92"/>
      <c r="ADJ249" s="92"/>
      <c r="ADK249" s="92"/>
      <c r="ADL249" s="92"/>
      <c r="ADM249" s="92"/>
      <c r="ADN249" s="92"/>
      <c r="ADO249" s="92"/>
      <c r="ADP249" s="92"/>
      <c r="ADQ249" s="92"/>
      <c r="ADR249" s="92"/>
      <c r="ADS249" s="92"/>
      <c r="ADT249" s="92"/>
      <c r="ADU249" s="92"/>
      <c r="ADV249" s="92"/>
      <c r="ADW249" s="92"/>
      <c r="ADX249" s="92"/>
      <c r="ADY249" s="92"/>
      <c r="ADZ249" s="92"/>
      <c r="AEA249" s="92"/>
      <c r="AEB249" s="92"/>
      <c r="AEC249" s="92"/>
      <c r="AED249" s="92"/>
      <c r="AEE249" s="92"/>
      <c r="AEF249" s="92"/>
      <c r="AEG249" s="92"/>
      <c r="AEH249" s="92"/>
      <c r="AEI249" s="92"/>
      <c r="AEJ249" s="92"/>
      <c r="AEK249" s="92"/>
      <c r="AEL249" s="92"/>
      <c r="AEM249" s="92"/>
      <c r="AEN249" s="92"/>
      <c r="AEO249" s="92"/>
      <c r="AEP249" s="92"/>
      <c r="AEQ249" s="92"/>
      <c r="AER249" s="92"/>
      <c r="AES249" s="92"/>
      <c r="AET249" s="92"/>
      <c r="AEU249" s="92"/>
      <c r="AEV249" s="92"/>
      <c r="AEW249" s="92"/>
      <c r="AEX249" s="92"/>
      <c r="AEY249" s="92"/>
      <c r="AEZ249" s="92"/>
      <c r="AFA249" s="92"/>
      <c r="AFB249" s="92"/>
      <c r="AFC249" s="92"/>
      <c r="AFD249" s="92"/>
      <c r="AFE249" s="92"/>
      <c r="AFF249" s="92"/>
      <c r="AFG249" s="92"/>
      <c r="AFH249" s="92"/>
      <c r="AFI249" s="92"/>
      <c r="AFJ249" s="92"/>
      <c r="AFK249" s="92"/>
      <c r="AFL249" s="92"/>
      <c r="AFM249" s="92"/>
      <c r="AFN249" s="92"/>
      <c r="AFO249" s="92"/>
      <c r="AFP249" s="92"/>
      <c r="AFQ249" s="92"/>
      <c r="AFR249" s="92"/>
      <c r="AFS249" s="92"/>
      <c r="AFT249" s="92"/>
      <c r="AFU249" s="92"/>
      <c r="AFV249" s="92"/>
      <c r="AFW249" s="92"/>
      <c r="AFX249" s="92"/>
      <c r="AFY249" s="92"/>
      <c r="AFZ249" s="92"/>
      <c r="AGA249" s="92"/>
      <c r="AGB249" s="92"/>
      <c r="AGC249" s="92"/>
      <c r="AGD249" s="92"/>
      <c r="AGE249" s="92"/>
      <c r="AGF249" s="92"/>
      <c r="AGG249" s="92"/>
      <c r="AGH249" s="92"/>
      <c r="AGI249" s="92"/>
      <c r="AGJ249" s="92"/>
      <c r="AGK249" s="92"/>
      <c r="AGL249" s="92"/>
      <c r="AGM249" s="92"/>
      <c r="AGN249" s="92"/>
      <c r="AGO249" s="92"/>
      <c r="AGP249" s="92"/>
      <c r="AGQ249" s="92"/>
      <c r="AGR249" s="92"/>
      <c r="AGS249" s="92"/>
      <c r="AGT249" s="92"/>
      <c r="AGU249" s="92"/>
      <c r="AGV249" s="92"/>
      <c r="AGW249" s="92"/>
      <c r="AGX249" s="92"/>
      <c r="AGY249" s="92"/>
      <c r="AGZ249" s="92"/>
      <c r="AHA249" s="92"/>
      <c r="AHB249" s="92"/>
      <c r="AHC249" s="92"/>
      <c r="AHD249" s="92"/>
      <c r="AHE249" s="92"/>
      <c r="AHF249" s="92"/>
      <c r="AHG249" s="92"/>
      <c r="AHH249" s="92"/>
      <c r="AHI249" s="92"/>
      <c r="AHJ249" s="92"/>
      <c r="AHK249" s="92"/>
      <c r="AHL249" s="92"/>
      <c r="AHM249" s="92"/>
      <c r="AHN249" s="92"/>
      <c r="AHO249" s="92"/>
      <c r="AHP249" s="92"/>
      <c r="AHQ249" s="92"/>
      <c r="AHR249" s="92"/>
      <c r="AHS249" s="92"/>
      <c r="AHT249" s="92"/>
      <c r="AHU249" s="92"/>
      <c r="AHV249" s="92"/>
      <c r="AHW249" s="92"/>
      <c r="AHX249" s="92"/>
      <c r="AHY249" s="92"/>
      <c r="AHZ249" s="92"/>
      <c r="AIA249" s="92"/>
      <c r="AIB249" s="92"/>
      <c r="AIC249" s="92"/>
      <c r="AID249" s="92"/>
      <c r="AIE249" s="92"/>
      <c r="AIF249" s="92"/>
      <c r="AIG249" s="92"/>
      <c r="AIH249" s="92"/>
      <c r="AII249" s="92"/>
      <c r="AIJ249" s="92"/>
      <c r="AIK249" s="92"/>
      <c r="AIL249" s="92"/>
      <c r="AIM249" s="92"/>
      <c r="AIN249" s="92"/>
      <c r="AIO249" s="92"/>
      <c r="AIP249" s="92"/>
      <c r="AIQ249" s="92"/>
      <c r="AIR249" s="92"/>
      <c r="AIS249" s="92"/>
      <c r="AIT249" s="92"/>
      <c r="AIU249" s="92"/>
      <c r="AIV249" s="92"/>
      <c r="AIW249" s="92"/>
      <c r="AIX249" s="92"/>
      <c r="AIY249" s="92"/>
      <c r="AIZ249" s="92"/>
      <c r="AJA249" s="92"/>
      <c r="AJB249" s="92"/>
      <c r="AJC249" s="92"/>
      <c r="AJD249" s="92"/>
      <c r="AJE249" s="92"/>
      <c r="AJF249" s="92"/>
      <c r="AJG249" s="92"/>
      <c r="AJH249" s="92"/>
      <c r="AJI249" s="92"/>
      <c r="AJJ249" s="92"/>
      <c r="AJK249" s="92"/>
      <c r="AJL249" s="92"/>
      <c r="AJM249" s="92"/>
      <c r="AJN249" s="92"/>
      <c r="AJO249" s="92"/>
      <c r="AJP249" s="92"/>
      <c r="AJQ249" s="92"/>
      <c r="AJR249" s="92"/>
      <c r="AJS249" s="92"/>
      <c r="AJT249" s="92"/>
      <c r="AJU249" s="92"/>
      <c r="AJV249" s="92"/>
      <c r="AJW249" s="92"/>
      <c r="AJX249" s="92"/>
      <c r="AJY249" s="92"/>
      <c r="AJZ249" s="92"/>
      <c r="AKA249" s="92"/>
      <c r="AKB249" s="92"/>
      <c r="AKC249" s="92"/>
      <c r="AKD249" s="92"/>
      <c r="AKE249" s="92"/>
      <c r="AKF249" s="92"/>
      <c r="AKG249" s="92"/>
      <c r="AKH249" s="92"/>
      <c r="AKI249" s="92"/>
      <c r="AKJ249" s="92"/>
      <c r="AKK249" s="92"/>
      <c r="AKL249" s="92"/>
      <c r="AKM249" s="92"/>
      <c r="AKN249" s="92"/>
      <c r="AKO249" s="92"/>
      <c r="AKP249" s="92"/>
      <c r="AKQ249" s="92"/>
      <c r="AKR249" s="92"/>
      <c r="AKS249" s="92"/>
      <c r="AKT249" s="92"/>
      <c r="AKU249" s="92"/>
      <c r="AKV249" s="92"/>
      <c r="AKW249" s="92"/>
      <c r="AKX249" s="92"/>
      <c r="AKY249" s="92"/>
      <c r="AKZ249" s="92"/>
      <c r="ALA249" s="92"/>
      <c r="ALB249" s="92"/>
      <c r="ALC249" s="92"/>
      <c r="ALD249" s="92"/>
      <c r="ALE249" s="92"/>
      <c r="ALF249" s="92"/>
      <c r="ALG249" s="92"/>
      <c r="ALH249" s="92"/>
      <c r="ALI249" s="92"/>
      <c r="ALJ249" s="92"/>
      <c r="ALK249" s="92"/>
      <c r="ALL249" s="92"/>
      <c r="ALM249" s="92"/>
      <c r="ALN249" s="92"/>
      <c r="ALO249" s="92"/>
      <c r="ALP249" s="92"/>
      <c r="ALQ249" s="92"/>
      <c r="ALR249" s="92"/>
      <c r="ALS249" s="92"/>
      <c r="ALT249" s="92"/>
      <c r="ALU249" s="92"/>
      <c r="ALV249" s="92"/>
      <c r="ALW249" s="92"/>
      <c r="ALX249" s="92"/>
      <c r="ALY249" s="92"/>
      <c r="ALZ249" s="92"/>
      <c r="AMA249" s="92"/>
      <c r="AMB249" s="92"/>
      <c r="AMC249" s="92"/>
      <c r="AMD249" s="92"/>
      <c r="AME249" s="92"/>
      <c r="AMF249" s="92"/>
      <c r="AMG249" s="92"/>
      <c r="AMH249" s="92"/>
      <c r="AMI249" s="92"/>
    </row>
    <row r="250" spans="1:1024" s="1" customFormat="1" ht="15" customHeight="1">
      <c r="A250" s="46"/>
      <c r="S250" s="47"/>
      <c r="T250" s="48"/>
      <c r="U250" s="46"/>
      <c r="V250" s="108"/>
      <c r="W250" s="109"/>
      <c r="X250" s="49"/>
      <c r="Y250" s="49"/>
      <c r="Z250" s="49"/>
      <c r="AA250" s="46"/>
      <c r="AB250" s="46"/>
      <c r="AC250" s="46"/>
      <c r="AD250" s="46"/>
      <c r="AE250" s="46"/>
      <c r="AF250" s="46"/>
      <c r="AG250" s="46"/>
      <c r="AH250" s="46"/>
      <c r="AI250" s="46"/>
      <c r="AJ250" s="46"/>
      <c r="AK250" s="46"/>
      <c r="AL250" s="46"/>
      <c r="AM250" s="46"/>
      <c r="AN250" s="46"/>
      <c r="AO250" s="46"/>
      <c r="AP250" s="46"/>
      <c r="AQ250" s="46"/>
      <c r="AR250" s="46"/>
      <c r="AS250" s="46"/>
      <c r="AT250" s="46"/>
      <c r="AU250" s="46"/>
      <c r="AV250" s="46"/>
      <c r="AW250" s="46"/>
      <c r="AX250" s="46"/>
      <c r="AY250" s="46"/>
      <c r="AZ250" s="46"/>
      <c r="BA250" s="46"/>
      <c r="BB250" s="46"/>
      <c r="BC250" s="46"/>
      <c r="BD250" s="46"/>
      <c r="BE250" s="46"/>
      <c r="BF250" s="46"/>
      <c r="BG250" s="46"/>
      <c r="BH250" s="46"/>
      <c r="BI250" s="46"/>
      <c r="BJ250" s="46"/>
      <c r="BK250" s="46"/>
      <c r="BL250" s="46"/>
      <c r="BM250" s="46"/>
      <c r="BN250" s="46"/>
      <c r="BO250" s="46"/>
      <c r="BP250" s="46"/>
      <c r="BQ250" s="46"/>
      <c r="BR250" s="46"/>
      <c r="BS250" s="46"/>
      <c r="BT250" s="46"/>
      <c r="BU250" s="46"/>
      <c r="BV250" s="46"/>
      <c r="BW250" s="46"/>
      <c r="BX250" s="46"/>
      <c r="BY250" s="46"/>
      <c r="BZ250" s="46"/>
      <c r="CA250" s="46"/>
      <c r="CB250" s="46"/>
      <c r="CC250" s="46"/>
      <c r="CD250" s="46"/>
      <c r="CE250" s="46"/>
      <c r="CF250" s="46"/>
      <c r="CG250" s="46"/>
      <c r="CH250" s="46"/>
      <c r="CI250" s="46"/>
      <c r="CJ250" s="46"/>
      <c r="CK250" s="46"/>
      <c r="CL250" s="46"/>
      <c r="CM250" s="46"/>
      <c r="CN250" s="46"/>
      <c r="CO250" s="46"/>
      <c r="CP250" s="46"/>
      <c r="CQ250" s="46"/>
      <c r="CR250" s="46"/>
      <c r="CS250" s="46"/>
      <c r="CT250" s="46"/>
      <c r="CU250" s="46"/>
      <c r="CV250" s="46"/>
      <c r="CW250" s="46"/>
      <c r="CX250" s="46"/>
      <c r="CY250" s="46"/>
      <c r="CZ250" s="46"/>
      <c r="DA250" s="46"/>
      <c r="DB250" s="46"/>
      <c r="DC250" s="46"/>
      <c r="DD250" s="46"/>
      <c r="DE250" s="46"/>
      <c r="DF250" s="46"/>
      <c r="DG250" s="46"/>
      <c r="DH250" s="46"/>
      <c r="DI250" s="46"/>
      <c r="DJ250" s="46"/>
      <c r="DK250" s="46"/>
      <c r="DL250" s="46"/>
      <c r="DM250" s="46"/>
      <c r="DN250" s="46"/>
      <c r="DO250" s="46"/>
      <c r="DP250" s="46"/>
      <c r="DQ250" s="46"/>
      <c r="DR250" s="46"/>
      <c r="DS250" s="46"/>
      <c r="DT250" s="46"/>
      <c r="DU250" s="46"/>
      <c r="DV250" s="46"/>
      <c r="DW250" s="46"/>
      <c r="DX250" s="46"/>
      <c r="DY250" s="46"/>
      <c r="DZ250" s="46"/>
      <c r="EA250" s="46"/>
      <c r="EB250" s="46"/>
      <c r="EC250" s="46"/>
      <c r="ED250" s="46"/>
      <c r="EE250" s="46"/>
      <c r="EF250" s="46"/>
      <c r="EG250" s="46"/>
      <c r="EH250" s="46"/>
      <c r="EI250" s="46"/>
      <c r="EJ250" s="46"/>
      <c r="EK250" s="46"/>
      <c r="EL250" s="46"/>
      <c r="EM250" s="46"/>
      <c r="EN250" s="46"/>
      <c r="EO250" s="46"/>
      <c r="EP250" s="46"/>
      <c r="EQ250" s="46"/>
      <c r="ER250" s="46"/>
      <c r="ES250" s="46"/>
      <c r="ET250" s="46"/>
      <c r="EU250" s="46"/>
      <c r="EV250" s="46"/>
      <c r="EW250" s="46"/>
      <c r="EX250" s="46"/>
      <c r="EY250" s="46"/>
      <c r="EZ250" s="46"/>
      <c r="FA250" s="46"/>
      <c r="FB250" s="46"/>
      <c r="FC250" s="46"/>
      <c r="FD250" s="46"/>
      <c r="FE250" s="46"/>
      <c r="FF250" s="46"/>
      <c r="FG250" s="46"/>
      <c r="FH250" s="46"/>
      <c r="FI250" s="46"/>
      <c r="FJ250" s="46"/>
      <c r="FK250" s="46"/>
      <c r="FL250" s="46"/>
      <c r="FM250" s="46"/>
      <c r="FN250" s="46"/>
      <c r="FO250" s="46"/>
      <c r="FP250" s="46"/>
      <c r="FQ250" s="46"/>
      <c r="FR250" s="46"/>
      <c r="FS250" s="46"/>
      <c r="FT250" s="46"/>
      <c r="FU250" s="46"/>
      <c r="FV250" s="46"/>
      <c r="FW250" s="46"/>
      <c r="FX250" s="46"/>
      <c r="FY250" s="46"/>
      <c r="FZ250" s="46"/>
      <c r="GA250" s="46"/>
      <c r="GB250" s="46"/>
      <c r="GC250" s="46"/>
      <c r="GD250" s="46"/>
      <c r="GE250" s="46"/>
      <c r="GF250" s="46"/>
      <c r="GG250" s="46"/>
      <c r="GH250" s="46"/>
      <c r="GI250" s="46"/>
      <c r="GJ250" s="46"/>
      <c r="GK250" s="46"/>
      <c r="GL250" s="46"/>
      <c r="GM250" s="46"/>
      <c r="GN250" s="46"/>
      <c r="GO250" s="46"/>
      <c r="GP250" s="46"/>
      <c r="GQ250" s="46"/>
      <c r="GR250" s="46"/>
      <c r="GS250" s="46"/>
      <c r="GT250" s="46"/>
      <c r="GU250" s="46"/>
      <c r="GV250" s="46"/>
      <c r="GW250" s="46"/>
      <c r="GX250" s="46"/>
      <c r="GY250" s="46"/>
      <c r="GZ250" s="46"/>
      <c r="HA250" s="46"/>
      <c r="HB250" s="46"/>
      <c r="HC250" s="46"/>
      <c r="HD250" s="46"/>
      <c r="HE250" s="46"/>
      <c r="HF250" s="46"/>
      <c r="HG250" s="46"/>
      <c r="HH250" s="46"/>
      <c r="HI250" s="46"/>
      <c r="HJ250" s="46"/>
      <c r="HK250" s="46"/>
      <c r="HL250" s="46"/>
      <c r="HM250" s="46"/>
      <c r="HN250" s="46"/>
      <c r="HO250" s="46"/>
      <c r="HP250" s="46"/>
      <c r="HQ250" s="46"/>
      <c r="HR250" s="46"/>
      <c r="HS250" s="46"/>
      <c r="HT250" s="46"/>
      <c r="HU250" s="46"/>
      <c r="HV250" s="46"/>
      <c r="HW250" s="46"/>
      <c r="HX250" s="46"/>
      <c r="HY250" s="46"/>
      <c r="HZ250" s="46"/>
      <c r="IA250" s="46"/>
      <c r="IB250" s="46"/>
      <c r="IC250" s="46"/>
      <c r="ID250" s="46"/>
      <c r="IE250" s="46"/>
      <c r="IF250" s="46"/>
      <c r="IG250" s="46"/>
      <c r="IH250" s="46"/>
      <c r="II250" s="46"/>
      <c r="IJ250" s="46"/>
      <c r="IK250" s="46"/>
      <c r="IL250" s="46"/>
      <c r="IM250" s="46"/>
      <c r="IN250" s="46"/>
      <c r="IO250" s="46"/>
      <c r="IP250" s="46"/>
      <c r="IQ250" s="46"/>
      <c r="IR250" s="46"/>
      <c r="IS250" s="46"/>
      <c r="IT250" s="46"/>
      <c r="IU250" s="46"/>
      <c r="IV250" s="46"/>
      <c r="IW250" s="46"/>
      <c r="IX250" s="46"/>
      <c r="IY250" s="46"/>
      <c r="IZ250" s="46"/>
      <c r="JA250" s="46"/>
      <c r="JB250" s="46"/>
      <c r="JC250" s="46"/>
      <c r="JD250" s="46"/>
      <c r="JE250" s="46"/>
      <c r="JF250" s="46"/>
      <c r="JG250" s="46"/>
      <c r="JH250" s="46"/>
      <c r="JI250" s="46"/>
      <c r="JJ250" s="46"/>
      <c r="JK250" s="46"/>
      <c r="JL250" s="46"/>
      <c r="JM250" s="46"/>
      <c r="JN250" s="46"/>
      <c r="JO250" s="46"/>
      <c r="JP250" s="46"/>
      <c r="JQ250" s="46"/>
      <c r="JR250" s="46"/>
      <c r="JS250" s="46"/>
      <c r="JT250" s="46"/>
      <c r="JU250" s="46"/>
      <c r="JV250" s="46"/>
      <c r="JW250" s="46"/>
      <c r="JX250" s="46"/>
      <c r="JY250" s="46"/>
      <c r="JZ250" s="46"/>
      <c r="KA250" s="46"/>
      <c r="KB250" s="46"/>
      <c r="KC250" s="46"/>
      <c r="KD250" s="46"/>
      <c r="KE250" s="46"/>
      <c r="KF250" s="46"/>
      <c r="KG250" s="46"/>
      <c r="KH250" s="46"/>
      <c r="KI250" s="46"/>
      <c r="KJ250" s="46"/>
      <c r="KK250" s="46"/>
      <c r="KL250" s="46"/>
      <c r="KM250" s="46"/>
      <c r="KN250" s="46"/>
      <c r="KO250" s="46"/>
      <c r="KP250" s="46"/>
      <c r="KQ250" s="46"/>
      <c r="KR250" s="46"/>
      <c r="KS250" s="46"/>
      <c r="KT250" s="46"/>
      <c r="KU250" s="46"/>
      <c r="KV250" s="46"/>
      <c r="KW250" s="46"/>
      <c r="KX250" s="46"/>
      <c r="KY250" s="46"/>
      <c r="KZ250" s="46"/>
      <c r="LA250" s="46"/>
      <c r="LB250" s="46"/>
      <c r="LC250" s="46"/>
      <c r="LD250" s="46"/>
      <c r="LE250" s="46"/>
      <c r="LF250" s="46"/>
      <c r="LG250" s="46"/>
      <c r="LH250" s="46"/>
      <c r="LI250" s="46"/>
      <c r="LJ250" s="46"/>
      <c r="LK250" s="46"/>
      <c r="LL250" s="46"/>
      <c r="LM250" s="46"/>
      <c r="LN250" s="46"/>
      <c r="LO250" s="46"/>
      <c r="LP250" s="46"/>
      <c r="LQ250" s="46"/>
      <c r="LR250" s="46"/>
      <c r="LS250" s="46"/>
      <c r="LT250" s="46"/>
      <c r="LU250" s="46"/>
      <c r="LV250" s="46"/>
      <c r="LW250" s="46"/>
      <c r="LX250" s="46"/>
      <c r="LY250" s="46"/>
      <c r="LZ250" s="46"/>
      <c r="MA250" s="46"/>
      <c r="MB250" s="46"/>
      <c r="MC250" s="46"/>
      <c r="MD250" s="46"/>
      <c r="ME250" s="46"/>
      <c r="MF250" s="46"/>
      <c r="MG250" s="46"/>
      <c r="MH250" s="46"/>
      <c r="MI250" s="46"/>
      <c r="MJ250" s="46"/>
      <c r="MK250" s="46"/>
      <c r="ML250" s="46"/>
      <c r="MM250" s="46"/>
      <c r="MN250" s="46"/>
      <c r="MO250" s="46"/>
      <c r="MP250" s="46"/>
      <c r="MQ250" s="46"/>
      <c r="MR250" s="46"/>
      <c r="MS250" s="46"/>
      <c r="MT250" s="46"/>
      <c r="MU250" s="46"/>
      <c r="MV250" s="46"/>
      <c r="MW250" s="46"/>
      <c r="MX250" s="46"/>
      <c r="MY250" s="46"/>
      <c r="MZ250" s="46"/>
      <c r="NA250" s="46"/>
      <c r="NB250" s="46"/>
      <c r="NC250" s="46"/>
      <c r="ND250" s="46"/>
      <c r="NE250" s="46"/>
      <c r="NF250" s="46"/>
      <c r="NG250" s="46"/>
      <c r="NH250" s="46"/>
      <c r="NI250" s="46"/>
      <c r="NJ250" s="46"/>
      <c r="NK250" s="46"/>
      <c r="NL250" s="46"/>
      <c r="NM250" s="46"/>
      <c r="NN250" s="46"/>
      <c r="NO250" s="46"/>
      <c r="NP250" s="46"/>
      <c r="NQ250" s="46"/>
      <c r="NR250" s="46"/>
      <c r="NS250" s="46"/>
      <c r="NT250" s="46"/>
      <c r="NU250" s="46"/>
      <c r="NV250" s="46"/>
      <c r="NW250" s="46"/>
      <c r="NX250" s="46"/>
      <c r="NY250" s="46"/>
      <c r="NZ250" s="46"/>
      <c r="OA250" s="46"/>
      <c r="OB250" s="46"/>
      <c r="OC250" s="46"/>
      <c r="OD250" s="46"/>
      <c r="OE250" s="46"/>
      <c r="OF250" s="46"/>
      <c r="OG250" s="46"/>
      <c r="OH250" s="46"/>
      <c r="OI250" s="46"/>
      <c r="OJ250" s="46"/>
      <c r="OK250" s="46"/>
      <c r="OL250" s="46"/>
      <c r="OM250" s="46"/>
      <c r="ON250" s="46"/>
      <c r="OO250" s="46"/>
      <c r="OP250" s="46"/>
      <c r="OQ250" s="46"/>
      <c r="OR250" s="46"/>
      <c r="OS250" s="46"/>
      <c r="OT250" s="46"/>
      <c r="OU250" s="46"/>
      <c r="OV250" s="46"/>
      <c r="OW250" s="46"/>
      <c r="OX250" s="46"/>
      <c r="OY250" s="46"/>
      <c r="OZ250" s="46"/>
      <c r="PA250" s="46"/>
      <c r="PB250" s="46"/>
      <c r="PC250" s="46"/>
      <c r="PD250" s="46"/>
      <c r="PE250" s="46"/>
      <c r="PF250" s="46"/>
      <c r="PG250" s="46"/>
      <c r="PH250" s="46"/>
      <c r="PI250" s="46"/>
      <c r="PJ250" s="46"/>
      <c r="PK250" s="46"/>
      <c r="PL250" s="46"/>
      <c r="PM250" s="46"/>
      <c r="PN250" s="46"/>
      <c r="PO250" s="46"/>
      <c r="PP250" s="46"/>
      <c r="PQ250" s="46"/>
      <c r="PR250" s="46"/>
      <c r="PS250" s="46"/>
      <c r="PT250" s="46"/>
      <c r="PU250" s="46"/>
      <c r="PV250" s="46"/>
      <c r="PW250" s="46"/>
      <c r="PX250" s="46"/>
      <c r="PY250" s="46"/>
      <c r="PZ250" s="46"/>
      <c r="QA250" s="46"/>
      <c r="QB250" s="46"/>
      <c r="QC250" s="46"/>
      <c r="QD250" s="46"/>
      <c r="QE250" s="46"/>
      <c r="QF250" s="46"/>
      <c r="QG250" s="46"/>
      <c r="QH250" s="46"/>
      <c r="QI250" s="46"/>
      <c r="QJ250" s="46"/>
      <c r="QK250" s="46"/>
      <c r="QL250" s="46"/>
      <c r="QM250" s="46"/>
      <c r="QN250" s="46"/>
      <c r="QO250" s="46"/>
      <c r="QP250" s="46"/>
      <c r="QQ250" s="46"/>
      <c r="QR250" s="46"/>
      <c r="QS250" s="46"/>
      <c r="QT250" s="46"/>
      <c r="QU250" s="46"/>
      <c r="QV250" s="46"/>
      <c r="QW250" s="46"/>
      <c r="QX250" s="46"/>
      <c r="QY250" s="46"/>
      <c r="QZ250" s="46"/>
      <c r="RA250" s="46"/>
      <c r="RB250" s="46"/>
      <c r="RC250" s="46"/>
      <c r="RD250" s="46"/>
      <c r="RE250" s="46"/>
      <c r="RF250" s="46"/>
      <c r="RG250" s="46"/>
      <c r="RH250" s="46"/>
      <c r="RI250" s="46"/>
      <c r="RJ250" s="46"/>
      <c r="RK250" s="46"/>
      <c r="RL250" s="46"/>
      <c r="RM250" s="46"/>
      <c r="RN250" s="46"/>
      <c r="RO250" s="46"/>
      <c r="RP250" s="46"/>
      <c r="RQ250" s="46"/>
      <c r="RR250" s="46"/>
      <c r="RS250" s="46"/>
      <c r="RT250" s="46"/>
      <c r="RU250" s="46"/>
      <c r="RV250" s="46"/>
      <c r="RW250" s="46"/>
      <c r="RX250" s="46"/>
      <c r="RY250" s="46"/>
      <c r="RZ250" s="46"/>
      <c r="SA250" s="46"/>
      <c r="SB250" s="46"/>
      <c r="SC250" s="46"/>
      <c r="SD250" s="46"/>
      <c r="SE250" s="46"/>
      <c r="SF250" s="46"/>
      <c r="SG250" s="46"/>
      <c r="SH250" s="46"/>
      <c r="SI250" s="46"/>
      <c r="SJ250" s="46"/>
      <c r="SK250" s="46"/>
      <c r="SL250" s="46"/>
      <c r="SM250" s="46"/>
      <c r="SN250" s="46"/>
      <c r="SO250" s="46"/>
      <c r="SP250" s="46"/>
      <c r="SQ250" s="46"/>
      <c r="SR250" s="46"/>
      <c r="SS250" s="46"/>
      <c r="ST250" s="46"/>
      <c r="SU250" s="46"/>
      <c r="SV250" s="46"/>
      <c r="SW250" s="46"/>
      <c r="SX250" s="46"/>
      <c r="SY250" s="46"/>
      <c r="SZ250" s="46"/>
      <c r="TA250" s="46"/>
      <c r="TB250" s="46"/>
      <c r="TC250" s="46"/>
      <c r="TD250" s="46"/>
      <c r="TE250" s="46"/>
      <c r="TF250" s="46"/>
      <c r="TG250" s="46"/>
      <c r="TH250" s="46"/>
      <c r="TI250" s="46"/>
      <c r="TJ250" s="46"/>
      <c r="TK250" s="46"/>
      <c r="TL250" s="46"/>
      <c r="TM250" s="46"/>
      <c r="TN250" s="46"/>
      <c r="TO250" s="46"/>
      <c r="TP250" s="46"/>
      <c r="TQ250" s="46"/>
      <c r="TR250" s="46"/>
      <c r="TS250" s="46"/>
      <c r="TT250" s="46"/>
      <c r="TU250" s="46"/>
      <c r="TV250" s="46"/>
      <c r="TW250" s="46"/>
      <c r="TX250" s="46"/>
      <c r="TY250" s="46"/>
      <c r="TZ250" s="46"/>
      <c r="UA250" s="46"/>
      <c r="UB250" s="46"/>
      <c r="UC250" s="46"/>
      <c r="UD250" s="46"/>
      <c r="UE250" s="46"/>
      <c r="UF250" s="46"/>
      <c r="UG250" s="46"/>
      <c r="UH250" s="46"/>
      <c r="UI250" s="46"/>
      <c r="UJ250" s="46"/>
      <c r="UK250" s="46"/>
      <c r="UL250" s="46"/>
      <c r="UM250" s="46"/>
      <c r="UN250" s="46"/>
      <c r="UO250" s="46"/>
      <c r="UP250" s="46"/>
      <c r="UQ250" s="46"/>
      <c r="UR250" s="46"/>
      <c r="US250" s="46"/>
      <c r="UT250" s="46"/>
      <c r="UU250" s="46"/>
      <c r="UV250" s="46"/>
      <c r="UW250" s="46"/>
      <c r="UX250" s="46"/>
      <c r="UY250" s="46"/>
      <c r="UZ250" s="46"/>
      <c r="VA250" s="46"/>
      <c r="VB250" s="46"/>
      <c r="VC250" s="46"/>
      <c r="VD250" s="46"/>
      <c r="VE250" s="46"/>
      <c r="VF250" s="46"/>
      <c r="VG250" s="46"/>
      <c r="VH250" s="46"/>
      <c r="VI250" s="46"/>
      <c r="VJ250" s="46"/>
      <c r="VK250" s="46"/>
      <c r="VL250" s="46"/>
      <c r="VM250" s="46"/>
      <c r="VN250" s="46"/>
      <c r="VO250" s="46"/>
      <c r="VP250" s="46"/>
      <c r="VQ250" s="46"/>
      <c r="VR250" s="46"/>
      <c r="VS250" s="46"/>
      <c r="VT250" s="46"/>
      <c r="VU250" s="46"/>
      <c r="VV250" s="46"/>
      <c r="VW250" s="46"/>
      <c r="VX250" s="46"/>
      <c r="VY250" s="46"/>
      <c r="VZ250" s="46"/>
      <c r="WA250" s="46"/>
      <c r="WB250" s="46"/>
      <c r="WC250" s="46"/>
      <c r="WD250" s="46"/>
      <c r="WE250" s="46"/>
      <c r="WF250" s="46"/>
      <c r="WG250" s="46"/>
      <c r="WH250" s="46"/>
      <c r="WI250" s="46"/>
      <c r="WJ250" s="46"/>
      <c r="WK250" s="46"/>
      <c r="WL250" s="46"/>
      <c r="WM250" s="46"/>
      <c r="WN250" s="46"/>
      <c r="WO250" s="46"/>
      <c r="WP250" s="46"/>
      <c r="WQ250" s="46"/>
      <c r="WR250" s="46"/>
      <c r="WS250" s="46"/>
      <c r="WT250" s="46"/>
      <c r="WU250" s="46"/>
      <c r="WV250" s="46"/>
      <c r="WW250" s="46"/>
      <c r="WX250" s="46"/>
      <c r="WY250" s="46"/>
      <c r="WZ250" s="46"/>
      <c r="XA250" s="46"/>
      <c r="XB250" s="46"/>
      <c r="XC250" s="46"/>
      <c r="XD250" s="46"/>
      <c r="XE250" s="46"/>
      <c r="XF250" s="46"/>
      <c r="XG250" s="46"/>
      <c r="XH250" s="46"/>
      <c r="XI250" s="46"/>
      <c r="XJ250" s="46"/>
      <c r="XK250" s="46"/>
      <c r="XL250" s="46"/>
      <c r="XM250" s="46"/>
      <c r="XN250" s="46"/>
      <c r="XO250" s="46"/>
      <c r="XP250" s="46"/>
      <c r="XQ250" s="46"/>
      <c r="XR250" s="46"/>
      <c r="XS250" s="46"/>
      <c r="XT250" s="46"/>
      <c r="XU250" s="46"/>
      <c r="XV250" s="46"/>
      <c r="XW250" s="46"/>
      <c r="XX250" s="46"/>
      <c r="XY250" s="46"/>
      <c r="XZ250" s="46"/>
      <c r="YA250" s="46"/>
      <c r="YB250" s="46"/>
      <c r="YC250" s="46"/>
      <c r="YD250" s="46"/>
      <c r="YE250" s="46"/>
      <c r="YF250" s="46"/>
      <c r="YG250" s="46"/>
      <c r="YH250" s="46"/>
      <c r="YI250" s="46"/>
      <c r="YJ250" s="46"/>
      <c r="YK250" s="46"/>
      <c r="YL250" s="46"/>
      <c r="YM250" s="46"/>
      <c r="YN250" s="46"/>
      <c r="YO250" s="46"/>
      <c r="YP250" s="46"/>
      <c r="YQ250" s="46"/>
      <c r="YR250" s="46"/>
      <c r="YS250" s="46"/>
      <c r="YT250" s="46"/>
      <c r="YU250" s="46"/>
      <c r="YV250" s="46"/>
      <c r="YW250" s="46"/>
      <c r="YX250" s="46"/>
      <c r="YY250" s="46"/>
      <c r="YZ250" s="46"/>
      <c r="ZA250" s="46"/>
      <c r="ZB250" s="46"/>
      <c r="ZC250" s="46"/>
      <c r="ZD250" s="46"/>
      <c r="ZE250" s="46"/>
      <c r="ZF250" s="46"/>
      <c r="ZG250" s="46"/>
      <c r="ZH250" s="46"/>
      <c r="ZI250" s="46"/>
      <c r="ZJ250" s="46"/>
      <c r="ZK250" s="46"/>
      <c r="ZL250" s="46"/>
      <c r="ZM250" s="46"/>
      <c r="ZN250" s="46"/>
      <c r="ZO250" s="46"/>
      <c r="ZP250" s="46"/>
      <c r="ZQ250" s="46"/>
      <c r="ZR250" s="46"/>
      <c r="ZS250" s="46"/>
      <c r="ZT250" s="46"/>
      <c r="ZU250" s="46"/>
      <c r="ZV250" s="46"/>
      <c r="ZW250" s="46"/>
      <c r="ZX250" s="46"/>
      <c r="ZY250" s="46"/>
      <c r="ZZ250" s="46"/>
      <c r="AAA250" s="46"/>
      <c r="AAB250" s="46"/>
      <c r="AAC250" s="46"/>
      <c r="AAD250" s="46"/>
      <c r="AAE250" s="46"/>
      <c r="AAF250" s="46"/>
      <c r="AAG250" s="46"/>
      <c r="AAH250" s="46"/>
      <c r="AAI250" s="46"/>
      <c r="AAJ250" s="46"/>
      <c r="AAK250" s="46"/>
      <c r="AAL250" s="46"/>
      <c r="AAM250" s="46"/>
      <c r="AAN250" s="46"/>
      <c r="AAO250" s="46"/>
      <c r="AAP250" s="46"/>
      <c r="AAQ250" s="46"/>
      <c r="AAR250" s="46"/>
      <c r="AAS250" s="46"/>
      <c r="AAT250" s="46"/>
      <c r="AAU250" s="46"/>
      <c r="AAV250" s="46"/>
      <c r="AAW250" s="46"/>
      <c r="AAX250" s="46"/>
      <c r="AAY250" s="46"/>
      <c r="AAZ250" s="46"/>
      <c r="ABA250" s="46"/>
      <c r="ABB250" s="46"/>
      <c r="ABC250" s="46"/>
      <c r="ABD250" s="46"/>
      <c r="ABE250" s="46"/>
      <c r="ABF250" s="46"/>
      <c r="ABG250" s="46"/>
      <c r="ABH250" s="46"/>
      <c r="ABI250" s="46"/>
      <c r="ABJ250" s="46"/>
      <c r="ABK250" s="46"/>
      <c r="ABL250" s="46"/>
      <c r="ABM250" s="46"/>
      <c r="ABN250" s="46"/>
      <c r="ABO250" s="46"/>
      <c r="ABP250" s="46"/>
      <c r="ABQ250" s="46"/>
      <c r="ABR250" s="46"/>
      <c r="ABS250" s="46"/>
      <c r="ABT250" s="46"/>
      <c r="ABU250" s="46"/>
      <c r="ABV250" s="46"/>
      <c r="ABW250" s="46"/>
      <c r="ABX250" s="46"/>
      <c r="ABY250" s="46"/>
      <c r="ABZ250" s="46"/>
      <c r="ACA250" s="46"/>
      <c r="ACB250" s="46"/>
      <c r="ACC250" s="46"/>
      <c r="ACD250" s="46"/>
      <c r="ACE250" s="46"/>
      <c r="ACF250" s="46"/>
      <c r="ACG250" s="46"/>
      <c r="ACH250" s="46"/>
      <c r="ACI250" s="46"/>
      <c r="ACJ250" s="46"/>
      <c r="ACK250" s="46"/>
      <c r="ACL250" s="46"/>
      <c r="ACM250" s="46"/>
      <c r="ACN250" s="46"/>
      <c r="ACO250" s="46"/>
      <c r="ACP250" s="46"/>
      <c r="ACQ250" s="46"/>
      <c r="ACR250" s="46"/>
      <c r="ACS250" s="46"/>
      <c r="ACT250" s="46"/>
      <c r="ACU250" s="46"/>
      <c r="ACV250" s="46"/>
      <c r="ACW250" s="46"/>
      <c r="ACX250" s="46"/>
      <c r="ACY250" s="46"/>
      <c r="ACZ250" s="46"/>
      <c r="ADA250" s="46"/>
      <c r="ADB250" s="46"/>
      <c r="ADC250" s="46"/>
      <c r="ADD250" s="46"/>
      <c r="ADE250" s="46"/>
      <c r="ADF250" s="46"/>
      <c r="ADG250" s="46"/>
      <c r="ADH250" s="46"/>
      <c r="ADI250" s="46"/>
      <c r="ADJ250" s="46"/>
      <c r="ADK250" s="46"/>
      <c r="ADL250" s="46"/>
      <c r="ADM250" s="46"/>
      <c r="ADN250" s="46"/>
      <c r="ADO250" s="46"/>
      <c r="ADP250" s="46"/>
      <c r="ADQ250" s="46"/>
      <c r="ADR250" s="46"/>
      <c r="ADS250" s="46"/>
      <c r="ADT250" s="46"/>
      <c r="ADU250" s="46"/>
      <c r="ADV250" s="46"/>
      <c r="ADW250" s="46"/>
      <c r="ADX250" s="46"/>
      <c r="ADY250" s="46"/>
      <c r="ADZ250" s="46"/>
      <c r="AEA250" s="46"/>
      <c r="AEB250" s="46"/>
      <c r="AEC250" s="46"/>
      <c r="AED250" s="46"/>
      <c r="AEE250" s="46"/>
      <c r="AEF250" s="46"/>
      <c r="AEG250" s="46"/>
      <c r="AEH250" s="46"/>
      <c r="AEI250" s="46"/>
      <c r="AEJ250" s="46"/>
      <c r="AEK250" s="46"/>
      <c r="AEL250" s="46"/>
      <c r="AEM250" s="46"/>
      <c r="AEN250" s="46"/>
      <c r="AEO250" s="46"/>
      <c r="AEP250" s="46"/>
      <c r="AEQ250" s="46"/>
      <c r="AER250" s="46"/>
      <c r="AES250" s="46"/>
      <c r="AET250" s="46"/>
      <c r="AEU250" s="46"/>
      <c r="AEV250" s="46"/>
      <c r="AEW250" s="46"/>
      <c r="AEX250" s="46"/>
      <c r="AEY250" s="46"/>
      <c r="AEZ250" s="46"/>
      <c r="AFA250" s="46"/>
      <c r="AFB250" s="46"/>
      <c r="AFC250" s="46"/>
      <c r="AFD250" s="46"/>
      <c r="AFE250" s="46"/>
      <c r="AFF250" s="46"/>
      <c r="AFG250" s="46"/>
      <c r="AFH250" s="46"/>
      <c r="AFI250" s="46"/>
      <c r="AFJ250" s="46"/>
      <c r="AFK250" s="46"/>
      <c r="AFL250" s="46"/>
      <c r="AFM250" s="46"/>
      <c r="AFN250" s="46"/>
      <c r="AFO250" s="46"/>
      <c r="AFP250" s="46"/>
      <c r="AFQ250" s="46"/>
      <c r="AFR250" s="46"/>
      <c r="AFS250" s="46"/>
      <c r="AFT250" s="46"/>
      <c r="AFU250" s="46"/>
      <c r="AFV250" s="46"/>
      <c r="AFW250" s="46"/>
      <c r="AFX250" s="46"/>
      <c r="AFY250" s="46"/>
      <c r="AFZ250" s="46"/>
      <c r="AGA250" s="46"/>
      <c r="AGB250" s="46"/>
      <c r="AGC250" s="46"/>
      <c r="AGD250" s="46"/>
      <c r="AGE250" s="46"/>
      <c r="AGF250" s="46"/>
      <c r="AGG250" s="46"/>
      <c r="AGH250" s="46"/>
      <c r="AGI250" s="46"/>
      <c r="AGJ250" s="46"/>
      <c r="AGK250" s="46"/>
      <c r="AGL250" s="46"/>
      <c r="AGM250" s="46"/>
      <c r="AGN250" s="46"/>
      <c r="AGO250" s="46"/>
      <c r="AGP250" s="46"/>
      <c r="AGQ250" s="46"/>
      <c r="AGR250" s="46"/>
      <c r="AGS250" s="46"/>
      <c r="AGT250" s="46"/>
      <c r="AGU250" s="46"/>
      <c r="AGV250" s="46"/>
      <c r="AGW250" s="46"/>
      <c r="AGX250" s="46"/>
      <c r="AGY250" s="46"/>
      <c r="AGZ250" s="46"/>
      <c r="AHA250" s="46"/>
      <c r="AHB250" s="46"/>
      <c r="AHC250" s="46"/>
      <c r="AHD250" s="46"/>
      <c r="AHE250" s="46"/>
      <c r="AHF250" s="46"/>
      <c r="AHG250" s="46"/>
      <c r="AHH250" s="46"/>
      <c r="AHI250" s="46"/>
      <c r="AHJ250" s="46"/>
      <c r="AHK250" s="46"/>
      <c r="AHL250" s="46"/>
      <c r="AHM250" s="46"/>
      <c r="AHN250" s="46"/>
      <c r="AHO250" s="46"/>
      <c r="AHP250" s="46"/>
      <c r="AHQ250" s="46"/>
      <c r="AHR250" s="46"/>
      <c r="AHS250" s="46"/>
      <c r="AHT250" s="46"/>
      <c r="AHU250" s="46"/>
      <c r="AHV250" s="46"/>
      <c r="AHW250" s="46"/>
      <c r="AHX250" s="46"/>
      <c r="AHY250" s="46"/>
      <c r="AHZ250" s="46"/>
      <c r="AIA250" s="46"/>
      <c r="AIB250" s="46"/>
      <c r="AIC250" s="46"/>
      <c r="AID250" s="46"/>
      <c r="AIE250" s="46"/>
      <c r="AIF250" s="46"/>
      <c r="AIG250" s="46"/>
      <c r="AIH250" s="46"/>
      <c r="AII250" s="46"/>
      <c r="AIJ250" s="46"/>
      <c r="AIK250" s="46"/>
      <c r="AIL250" s="46"/>
      <c r="AIM250" s="46"/>
      <c r="AIN250" s="46"/>
      <c r="AIO250" s="46"/>
      <c r="AIP250" s="46"/>
      <c r="AIQ250" s="46"/>
      <c r="AIR250" s="46"/>
      <c r="AIS250" s="46"/>
      <c r="AIT250" s="46"/>
      <c r="AIU250" s="46"/>
      <c r="AIV250" s="46"/>
      <c r="AIW250" s="46"/>
      <c r="AIX250" s="46"/>
      <c r="AIY250" s="46"/>
      <c r="AIZ250" s="46"/>
      <c r="AJA250" s="46"/>
      <c r="AJB250" s="46"/>
      <c r="AJC250" s="46"/>
      <c r="AJD250" s="46"/>
      <c r="AJE250" s="46"/>
      <c r="AJF250" s="46"/>
      <c r="AJG250" s="46"/>
      <c r="AJH250" s="46"/>
      <c r="AJI250" s="46"/>
      <c r="AJJ250" s="46"/>
      <c r="AJK250" s="46"/>
      <c r="AJL250" s="46"/>
      <c r="AJM250" s="46"/>
      <c r="AJN250" s="46"/>
      <c r="AJO250" s="46"/>
      <c r="AJP250" s="46"/>
      <c r="AJQ250" s="46"/>
      <c r="AJR250" s="46"/>
      <c r="AJS250" s="46"/>
      <c r="AJT250" s="46"/>
      <c r="AJU250" s="46"/>
      <c r="AJV250" s="46"/>
      <c r="AJW250" s="46"/>
      <c r="AJX250" s="46"/>
      <c r="AJY250" s="46"/>
      <c r="AJZ250" s="46"/>
      <c r="AKA250" s="46"/>
      <c r="AKB250" s="46"/>
      <c r="AKC250" s="46"/>
      <c r="AKD250" s="46"/>
      <c r="AKE250" s="46"/>
      <c r="AKF250" s="46"/>
      <c r="AKG250" s="46"/>
      <c r="AKH250" s="46"/>
      <c r="AKI250" s="46"/>
      <c r="AKJ250" s="46"/>
      <c r="AKK250" s="46"/>
      <c r="AKL250" s="46"/>
      <c r="AKM250" s="46"/>
      <c r="AKN250" s="46"/>
      <c r="AKO250" s="46"/>
      <c r="AKP250" s="46"/>
      <c r="AKQ250" s="46"/>
      <c r="AKR250" s="46"/>
      <c r="AKS250" s="46"/>
      <c r="AKT250" s="46"/>
      <c r="AKU250" s="46"/>
      <c r="AKV250" s="46"/>
      <c r="AKW250" s="46"/>
      <c r="AKX250" s="46"/>
      <c r="AKY250" s="46"/>
      <c r="AKZ250" s="46"/>
      <c r="ALA250" s="46"/>
      <c r="ALB250" s="46"/>
      <c r="ALC250" s="46"/>
      <c r="ALD250" s="46"/>
      <c r="ALE250" s="46"/>
      <c r="ALF250" s="46"/>
      <c r="ALG250" s="46"/>
      <c r="ALH250" s="46"/>
      <c r="ALI250" s="46"/>
      <c r="ALJ250" s="46"/>
      <c r="ALK250" s="46"/>
      <c r="ALL250" s="46"/>
      <c r="ALM250" s="46"/>
      <c r="ALN250" s="46"/>
      <c r="ALO250" s="46"/>
      <c r="ALP250" s="46"/>
      <c r="ALQ250" s="46"/>
      <c r="ALR250" s="46"/>
      <c r="ALS250" s="46"/>
      <c r="ALT250" s="46"/>
      <c r="ALU250" s="46"/>
      <c r="ALV250" s="46"/>
      <c r="ALW250" s="46"/>
      <c r="ALX250" s="46"/>
      <c r="ALY250"/>
      <c r="ALZ250"/>
      <c r="AMA250"/>
      <c r="AMB250"/>
      <c r="AMC250"/>
      <c r="AMD250"/>
      <c r="AME250"/>
      <c r="AMF250"/>
      <c r="AMG250"/>
      <c r="AMH250"/>
      <c r="AMI250"/>
    </row>
    <row r="251" spans="1:1024" s="1" customFormat="1" ht="15" customHeight="1">
      <c r="A251" s="46"/>
      <c r="S251" s="47"/>
      <c r="T251" s="48"/>
      <c r="U251" s="46"/>
      <c r="V251" s="108"/>
      <c r="W251" s="109"/>
      <c r="X251" s="49"/>
      <c r="Y251" s="49"/>
      <c r="Z251" s="49"/>
      <c r="AA251" s="46"/>
      <c r="AB251" s="46"/>
      <c r="AC251" s="46"/>
      <c r="AD251" s="46"/>
      <c r="AE251" s="46"/>
      <c r="AF251" s="46"/>
      <c r="AG251" s="46"/>
      <c r="AH251" s="46"/>
      <c r="AI251" s="46"/>
      <c r="AJ251" s="46"/>
      <c r="AK251" s="46"/>
      <c r="AL251" s="46"/>
      <c r="AM251" s="46"/>
      <c r="AN251" s="46"/>
      <c r="AO251" s="46"/>
      <c r="AP251" s="46"/>
      <c r="AQ251" s="46"/>
      <c r="AR251" s="46"/>
      <c r="AS251" s="46"/>
      <c r="AT251" s="46"/>
      <c r="AU251" s="46"/>
      <c r="AV251" s="46"/>
      <c r="AW251" s="46"/>
      <c r="AX251" s="46"/>
      <c r="AY251" s="46"/>
      <c r="AZ251" s="46"/>
      <c r="BA251" s="46"/>
      <c r="BB251" s="46"/>
      <c r="BC251" s="46"/>
      <c r="BD251" s="46"/>
      <c r="BE251" s="46"/>
      <c r="BF251" s="46"/>
      <c r="BG251" s="46"/>
      <c r="BH251" s="46"/>
      <c r="BI251" s="46"/>
      <c r="BJ251" s="46"/>
      <c r="BK251" s="46"/>
      <c r="BL251" s="46"/>
      <c r="BM251" s="46"/>
      <c r="BN251" s="46"/>
      <c r="BO251" s="46"/>
      <c r="BP251" s="46"/>
      <c r="BQ251" s="46"/>
      <c r="BR251" s="46"/>
      <c r="BS251" s="46"/>
      <c r="BT251" s="46"/>
      <c r="BU251" s="46"/>
      <c r="BV251" s="46"/>
      <c r="BW251" s="46"/>
      <c r="BX251" s="46"/>
      <c r="BY251" s="46"/>
      <c r="BZ251" s="46"/>
      <c r="CA251" s="46"/>
      <c r="CB251" s="46"/>
      <c r="CC251" s="46"/>
      <c r="CD251" s="46"/>
      <c r="CE251" s="46"/>
      <c r="CF251" s="46"/>
      <c r="CG251" s="46"/>
      <c r="CH251" s="46"/>
      <c r="CI251" s="46"/>
      <c r="CJ251" s="46"/>
      <c r="CK251" s="46"/>
      <c r="CL251" s="46"/>
      <c r="CM251" s="46"/>
      <c r="CN251" s="46"/>
      <c r="CO251" s="46"/>
      <c r="CP251" s="46"/>
      <c r="CQ251" s="46"/>
      <c r="CR251" s="46"/>
      <c r="CS251" s="46"/>
      <c r="CT251" s="46"/>
      <c r="CU251" s="46"/>
      <c r="CV251" s="46"/>
      <c r="CW251" s="46"/>
      <c r="CX251" s="46"/>
      <c r="CY251" s="46"/>
      <c r="CZ251" s="46"/>
      <c r="DA251" s="46"/>
      <c r="DB251" s="46"/>
      <c r="DC251" s="46"/>
      <c r="DD251" s="46"/>
      <c r="DE251" s="46"/>
      <c r="DF251" s="46"/>
      <c r="DG251" s="46"/>
      <c r="DH251" s="46"/>
      <c r="DI251" s="46"/>
      <c r="DJ251" s="46"/>
      <c r="DK251" s="46"/>
      <c r="DL251" s="46"/>
      <c r="DM251" s="46"/>
      <c r="DN251" s="46"/>
      <c r="DO251" s="46"/>
      <c r="DP251" s="46"/>
      <c r="DQ251" s="46"/>
      <c r="DR251" s="46"/>
      <c r="DS251" s="46"/>
      <c r="DT251" s="46"/>
      <c r="DU251" s="46"/>
      <c r="DV251" s="46"/>
      <c r="DW251" s="46"/>
      <c r="DX251" s="46"/>
      <c r="DY251" s="46"/>
      <c r="DZ251" s="46"/>
      <c r="EA251" s="46"/>
      <c r="EB251" s="46"/>
      <c r="EC251" s="46"/>
      <c r="ED251" s="46"/>
      <c r="EE251" s="46"/>
      <c r="EF251" s="46"/>
      <c r="EG251" s="46"/>
      <c r="EH251" s="46"/>
      <c r="EI251" s="46"/>
      <c r="EJ251" s="46"/>
      <c r="EK251" s="46"/>
      <c r="EL251" s="46"/>
      <c r="EM251" s="46"/>
      <c r="EN251" s="46"/>
      <c r="EO251" s="46"/>
      <c r="EP251" s="46"/>
      <c r="EQ251" s="46"/>
      <c r="ER251" s="46"/>
      <c r="ES251" s="46"/>
      <c r="ET251" s="46"/>
      <c r="EU251" s="46"/>
      <c r="EV251" s="46"/>
      <c r="EW251" s="46"/>
      <c r="EX251" s="46"/>
      <c r="EY251" s="46"/>
      <c r="EZ251" s="46"/>
      <c r="FA251" s="46"/>
      <c r="FB251" s="46"/>
      <c r="FC251" s="46"/>
      <c r="FD251" s="46"/>
      <c r="FE251" s="46"/>
      <c r="FF251" s="46"/>
      <c r="FG251" s="46"/>
      <c r="FH251" s="46"/>
      <c r="FI251" s="46"/>
      <c r="FJ251" s="46"/>
      <c r="FK251" s="46"/>
      <c r="FL251" s="46"/>
      <c r="FM251" s="46"/>
      <c r="FN251" s="46"/>
      <c r="FO251" s="46"/>
      <c r="FP251" s="46"/>
      <c r="FQ251" s="46"/>
      <c r="FR251" s="46"/>
      <c r="FS251" s="46"/>
      <c r="FT251" s="46"/>
      <c r="FU251" s="46"/>
      <c r="FV251" s="46"/>
      <c r="FW251" s="46"/>
      <c r="FX251" s="46"/>
      <c r="FY251" s="46"/>
      <c r="FZ251" s="46"/>
      <c r="GA251" s="46"/>
      <c r="GB251" s="46"/>
      <c r="GC251" s="46"/>
      <c r="GD251" s="46"/>
      <c r="GE251" s="46"/>
      <c r="GF251" s="46"/>
      <c r="GG251" s="46"/>
      <c r="GH251" s="46"/>
      <c r="GI251" s="46"/>
      <c r="GJ251" s="46"/>
      <c r="GK251" s="46"/>
      <c r="GL251" s="46"/>
      <c r="GM251" s="46"/>
      <c r="GN251" s="46"/>
      <c r="GO251" s="46"/>
      <c r="GP251" s="46"/>
      <c r="GQ251" s="46"/>
      <c r="GR251" s="46"/>
      <c r="GS251" s="46"/>
      <c r="GT251" s="46"/>
      <c r="GU251" s="46"/>
      <c r="GV251" s="46"/>
      <c r="GW251" s="46"/>
      <c r="GX251" s="46"/>
      <c r="GY251" s="46"/>
      <c r="GZ251" s="46"/>
      <c r="HA251" s="46"/>
      <c r="HB251" s="46"/>
      <c r="HC251" s="46"/>
      <c r="HD251" s="46"/>
      <c r="HE251" s="46"/>
      <c r="HF251" s="46"/>
      <c r="HG251" s="46"/>
      <c r="HH251" s="46"/>
      <c r="HI251" s="46"/>
      <c r="HJ251" s="46"/>
      <c r="HK251" s="46"/>
      <c r="HL251" s="46"/>
      <c r="HM251" s="46"/>
      <c r="HN251" s="46"/>
      <c r="HO251" s="46"/>
      <c r="HP251" s="46"/>
      <c r="HQ251" s="46"/>
      <c r="HR251" s="46"/>
      <c r="HS251" s="46"/>
      <c r="HT251" s="46"/>
      <c r="HU251" s="46"/>
      <c r="HV251" s="46"/>
      <c r="HW251" s="46"/>
      <c r="HX251" s="46"/>
      <c r="HY251" s="46"/>
      <c r="HZ251" s="46"/>
      <c r="IA251" s="46"/>
      <c r="IB251" s="46"/>
      <c r="IC251" s="46"/>
      <c r="ID251" s="46"/>
      <c r="IE251" s="46"/>
      <c r="IF251" s="46"/>
      <c r="IG251" s="46"/>
      <c r="IH251" s="46"/>
      <c r="II251" s="46"/>
      <c r="IJ251" s="46"/>
      <c r="IK251" s="46"/>
      <c r="IL251" s="46"/>
      <c r="IM251" s="46"/>
      <c r="IN251" s="46"/>
      <c r="IO251" s="46"/>
      <c r="IP251" s="46"/>
      <c r="IQ251" s="46"/>
      <c r="IR251" s="46"/>
      <c r="IS251" s="46"/>
      <c r="IT251" s="46"/>
      <c r="IU251" s="46"/>
      <c r="IV251" s="46"/>
      <c r="IW251" s="46"/>
      <c r="IX251" s="46"/>
      <c r="IY251" s="46"/>
      <c r="IZ251" s="46"/>
      <c r="JA251" s="46"/>
      <c r="JB251" s="46"/>
      <c r="JC251" s="46"/>
      <c r="JD251" s="46"/>
      <c r="JE251" s="46"/>
      <c r="JF251" s="46"/>
      <c r="JG251" s="46"/>
      <c r="JH251" s="46"/>
      <c r="JI251" s="46"/>
      <c r="JJ251" s="46"/>
      <c r="JK251" s="46"/>
      <c r="JL251" s="46"/>
      <c r="JM251" s="46"/>
      <c r="JN251" s="46"/>
      <c r="JO251" s="46"/>
      <c r="JP251" s="46"/>
      <c r="JQ251" s="46"/>
      <c r="JR251" s="46"/>
      <c r="JS251" s="46"/>
      <c r="JT251" s="46"/>
      <c r="JU251" s="46"/>
      <c r="JV251" s="46"/>
      <c r="JW251" s="46"/>
      <c r="JX251" s="46"/>
      <c r="JY251" s="46"/>
      <c r="JZ251" s="46"/>
      <c r="KA251" s="46"/>
      <c r="KB251" s="46"/>
      <c r="KC251" s="46"/>
      <c r="KD251" s="46"/>
      <c r="KE251" s="46"/>
      <c r="KF251" s="46"/>
      <c r="KG251" s="46"/>
      <c r="KH251" s="46"/>
      <c r="KI251" s="46"/>
      <c r="KJ251" s="46"/>
      <c r="KK251" s="46"/>
      <c r="KL251" s="46"/>
      <c r="KM251" s="46"/>
      <c r="KN251" s="46"/>
      <c r="KO251" s="46"/>
      <c r="KP251" s="46"/>
      <c r="KQ251" s="46"/>
      <c r="KR251" s="46"/>
      <c r="KS251" s="46"/>
      <c r="KT251" s="46"/>
      <c r="KU251" s="46"/>
      <c r="KV251" s="46"/>
      <c r="KW251" s="46"/>
      <c r="KX251" s="46"/>
      <c r="KY251" s="46"/>
      <c r="KZ251" s="46"/>
      <c r="LA251" s="46"/>
      <c r="LB251" s="46"/>
      <c r="LC251" s="46"/>
      <c r="LD251" s="46"/>
      <c r="LE251" s="46"/>
      <c r="LF251" s="46"/>
      <c r="LG251" s="46"/>
      <c r="LH251" s="46"/>
      <c r="LI251" s="46"/>
      <c r="LJ251" s="46"/>
      <c r="LK251" s="46"/>
      <c r="LL251" s="46"/>
      <c r="LM251" s="46"/>
      <c r="LN251" s="46"/>
      <c r="LO251" s="46"/>
      <c r="LP251" s="46"/>
      <c r="LQ251" s="46"/>
      <c r="LR251" s="46"/>
      <c r="LS251" s="46"/>
      <c r="LT251" s="46"/>
      <c r="LU251" s="46"/>
      <c r="LV251" s="46"/>
      <c r="LW251" s="46"/>
      <c r="LX251" s="46"/>
      <c r="LY251" s="46"/>
      <c r="LZ251" s="46"/>
      <c r="MA251" s="46"/>
      <c r="MB251" s="46"/>
      <c r="MC251" s="46"/>
      <c r="MD251" s="46"/>
      <c r="ME251" s="46"/>
      <c r="MF251" s="46"/>
      <c r="MG251" s="46"/>
      <c r="MH251" s="46"/>
      <c r="MI251" s="46"/>
      <c r="MJ251" s="46"/>
      <c r="MK251" s="46"/>
      <c r="ML251" s="46"/>
      <c r="MM251" s="46"/>
      <c r="MN251" s="46"/>
      <c r="MO251" s="46"/>
      <c r="MP251" s="46"/>
      <c r="MQ251" s="46"/>
      <c r="MR251" s="46"/>
      <c r="MS251" s="46"/>
      <c r="MT251" s="46"/>
      <c r="MU251" s="46"/>
      <c r="MV251" s="46"/>
      <c r="MW251" s="46"/>
      <c r="MX251" s="46"/>
      <c r="MY251" s="46"/>
      <c r="MZ251" s="46"/>
      <c r="NA251" s="46"/>
      <c r="NB251" s="46"/>
      <c r="NC251" s="46"/>
      <c r="ND251" s="46"/>
      <c r="NE251" s="46"/>
      <c r="NF251" s="46"/>
      <c r="NG251" s="46"/>
      <c r="NH251" s="46"/>
      <c r="NI251" s="46"/>
      <c r="NJ251" s="46"/>
      <c r="NK251" s="46"/>
      <c r="NL251" s="46"/>
      <c r="NM251" s="46"/>
      <c r="NN251" s="46"/>
      <c r="NO251" s="46"/>
      <c r="NP251" s="46"/>
      <c r="NQ251" s="46"/>
      <c r="NR251" s="46"/>
      <c r="NS251" s="46"/>
      <c r="NT251" s="46"/>
      <c r="NU251" s="46"/>
      <c r="NV251" s="46"/>
      <c r="NW251" s="46"/>
      <c r="NX251" s="46"/>
      <c r="NY251" s="46"/>
      <c r="NZ251" s="46"/>
      <c r="OA251" s="46"/>
      <c r="OB251" s="46"/>
      <c r="OC251" s="46"/>
      <c r="OD251" s="46"/>
      <c r="OE251" s="46"/>
      <c r="OF251" s="46"/>
      <c r="OG251" s="46"/>
      <c r="OH251" s="46"/>
      <c r="OI251" s="46"/>
      <c r="OJ251" s="46"/>
      <c r="OK251" s="46"/>
      <c r="OL251" s="46"/>
      <c r="OM251" s="46"/>
      <c r="ON251" s="46"/>
      <c r="OO251" s="46"/>
      <c r="OP251" s="46"/>
      <c r="OQ251" s="46"/>
      <c r="OR251" s="46"/>
      <c r="OS251" s="46"/>
      <c r="OT251" s="46"/>
      <c r="OU251" s="46"/>
      <c r="OV251" s="46"/>
      <c r="OW251" s="46"/>
      <c r="OX251" s="46"/>
      <c r="OY251" s="46"/>
      <c r="OZ251" s="46"/>
      <c r="PA251" s="46"/>
      <c r="PB251" s="46"/>
      <c r="PC251" s="46"/>
      <c r="PD251" s="46"/>
      <c r="PE251" s="46"/>
      <c r="PF251" s="46"/>
      <c r="PG251" s="46"/>
      <c r="PH251" s="46"/>
      <c r="PI251" s="46"/>
      <c r="PJ251" s="46"/>
      <c r="PK251" s="46"/>
      <c r="PL251" s="46"/>
      <c r="PM251" s="46"/>
      <c r="PN251" s="46"/>
      <c r="PO251" s="46"/>
      <c r="PP251" s="46"/>
      <c r="PQ251" s="46"/>
      <c r="PR251" s="46"/>
      <c r="PS251" s="46"/>
      <c r="PT251" s="46"/>
      <c r="PU251" s="46"/>
      <c r="PV251" s="46"/>
      <c r="PW251" s="46"/>
      <c r="PX251" s="46"/>
      <c r="PY251" s="46"/>
      <c r="PZ251" s="46"/>
      <c r="QA251" s="46"/>
      <c r="QB251" s="46"/>
      <c r="QC251" s="46"/>
      <c r="QD251" s="46"/>
      <c r="QE251" s="46"/>
      <c r="QF251" s="46"/>
      <c r="QG251" s="46"/>
      <c r="QH251" s="46"/>
      <c r="QI251" s="46"/>
      <c r="QJ251" s="46"/>
      <c r="QK251" s="46"/>
      <c r="QL251" s="46"/>
      <c r="QM251" s="46"/>
      <c r="QN251" s="46"/>
      <c r="QO251" s="46"/>
      <c r="QP251" s="46"/>
      <c r="QQ251" s="46"/>
      <c r="QR251" s="46"/>
      <c r="QS251" s="46"/>
      <c r="QT251" s="46"/>
      <c r="QU251" s="46"/>
      <c r="QV251" s="46"/>
      <c r="QW251" s="46"/>
      <c r="QX251" s="46"/>
      <c r="QY251" s="46"/>
      <c r="QZ251" s="46"/>
      <c r="RA251" s="46"/>
      <c r="RB251" s="46"/>
      <c r="RC251" s="46"/>
      <c r="RD251" s="46"/>
      <c r="RE251" s="46"/>
      <c r="RF251" s="46"/>
      <c r="RG251" s="46"/>
      <c r="RH251" s="46"/>
      <c r="RI251" s="46"/>
      <c r="RJ251" s="46"/>
      <c r="RK251" s="46"/>
      <c r="RL251" s="46"/>
      <c r="RM251" s="46"/>
      <c r="RN251" s="46"/>
      <c r="RO251" s="46"/>
      <c r="RP251" s="46"/>
      <c r="RQ251" s="46"/>
      <c r="RR251" s="46"/>
      <c r="RS251" s="46"/>
      <c r="RT251" s="46"/>
      <c r="RU251" s="46"/>
      <c r="RV251" s="46"/>
      <c r="RW251" s="46"/>
      <c r="RX251" s="46"/>
      <c r="RY251" s="46"/>
      <c r="RZ251" s="46"/>
      <c r="SA251" s="46"/>
      <c r="SB251" s="46"/>
      <c r="SC251" s="46"/>
      <c r="SD251" s="46"/>
      <c r="SE251" s="46"/>
      <c r="SF251" s="46"/>
      <c r="SG251" s="46"/>
      <c r="SH251" s="46"/>
      <c r="SI251" s="46"/>
      <c r="SJ251" s="46"/>
      <c r="SK251" s="46"/>
      <c r="SL251" s="46"/>
      <c r="SM251" s="46"/>
      <c r="SN251" s="46"/>
      <c r="SO251" s="46"/>
      <c r="SP251" s="46"/>
      <c r="SQ251" s="46"/>
      <c r="SR251" s="46"/>
      <c r="SS251" s="46"/>
      <c r="ST251" s="46"/>
      <c r="SU251" s="46"/>
      <c r="SV251" s="46"/>
      <c r="SW251" s="46"/>
      <c r="SX251" s="46"/>
      <c r="SY251" s="46"/>
      <c r="SZ251" s="46"/>
      <c r="TA251" s="46"/>
      <c r="TB251" s="46"/>
      <c r="TC251" s="46"/>
      <c r="TD251" s="46"/>
      <c r="TE251" s="46"/>
      <c r="TF251" s="46"/>
      <c r="TG251" s="46"/>
      <c r="TH251" s="46"/>
      <c r="TI251" s="46"/>
      <c r="TJ251" s="46"/>
      <c r="TK251" s="46"/>
      <c r="TL251" s="46"/>
      <c r="TM251" s="46"/>
      <c r="TN251" s="46"/>
      <c r="TO251" s="46"/>
      <c r="TP251" s="46"/>
      <c r="TQ251" s="46"/>
      <c r="TR251" s="46"/>
      <c r="TS251" s="46"/>
      <c r="TT251" s="46"/>
      <c r="TU251" s="46"/>
      <c r="TV251" s="46"/>
      <c r="TW251" s="46"/>
      <c r="TX251" s="46"/>
      <c r="TY251" s="46"/>
      <c r="TZ251" s="46"/>
      <c r="UA251" s="46"/>
      <c r="UB251" s="46"/>
      <c r="UC251" s="46"/>
      <c r="UD251" s="46"/>
      <c r="UE251" s="46"/>
      <c r="UF251" s="46"/>
      <c r="UG251" s="46"/>
      <c r="UH251" s="46"/>
      <c r="UI251" s="46"/>
      <c r="UJ251" s="46"/>
      <c r="UK251" s="46"/>
      <c r="UL251" s="46"/>
      <c r="UM251" s="46"/>
      <c r="UN251" s="46"/>
      <c r="UO251" s="46"/>
      <c r="UP251" s="46"/>
      <c r="UQ251" s="46"/>
      <c r="UR251" s="46"/>
      <c r="US251" s="46"/>
      <c r="UT251" s="46"/>
      <c r="UU251" s="46"/>
      <c r="UV251" s="46"/>
      <c r="UW251" s="46"/>
      <c r="UX251" s="46"/>
      <c r="UY251" s="46"/>
      <c r="UZ251" s="46"/>
      <c r="VA251" s="46"/>
      <c r="VB251" s="46"/>
      <c r="VC251" s="46"/>
      <c r="VD251" s="46"/>
      <c r="VE251" s="46"/>
      <c r="VF251" s="46"/>
      <c r="VG251" s="46"/>
      <c r="VH251" s="46"/>
      <c r="VI251" s="46"/>
      <c r="VJ251" s="46"/>
      <c r="VK251" s="46"/>
      <c r="VL251" s="46"/>
      <c r="VM251" s="46"/>
      <c r="VN251" s="46"/>
      <c r="VO251" s="46"/>
      <c r="VP251" s="46"/>
      <c r="VQ251" s="46"/>
      <c r="VR251" s="46"/>
      <c r="VS251" s="46"/>
      <c r="VT251" s="46"/>
      <c r="VU251" s="46"/>
      <c r="VV251" s="46"/>
      <c r="VW251" s="46"/>
      <c r="VX251" s="46"/>
      <c r="VY251" s="46"/>
      <c r="VZ251" s="46"/>
      <c r="WA251" s="46"/>
      <c r="WB251" s="46"/>
      <c r="WC251" s="46"/>
      <c r="WD251" s="46"/>
      <c r="WE251" s="46"/>
      <c r="WF251" s="46"/>
      <c r="WG251" s="46"/>
      <c r="WH251" s="46"/>
      <c r="WI251" s="46"/>
      <c r="WJ251" s="46"/>
      <c r="WK251" s="46"/>
      <c r="WL251" s="46"/>
      <c r="WM251" s="46"/>
      <c r="WN251" s="46"/>
      <c r="WO251" s="46"/>
      <c r="WP251" s="46"/>
      <c r="WQ251" s="46"/>
      <c r="WR251" s="46"/>
      <c r="WS251" s="46"/>
      <c r="WT251" s="46"/>
      <c r="WU251" s="46"/>
      <c r="WV251" s="46"/>
      <c r="WW251" s="46"/>
      <c r="WX251" s="46"/>
      <c r="WY251" s="46"/>
      <c r="WZ251" s="46"/>
      <c r="XA251" s="46"/>
      <c r="XB251" s="46"/>
      <c r="XC251" s="46"/>
      <c r="XD251" s="46"/>
      <c r="XE251" s="46"/>
      <c r="XF251" s="46"/>
      <c r="XG251" s="46"/>
      <c r="XH251" s="46"/>
      <c r="XI251" s="46"/>
      <c r="XJ251" s="46"/>
      <c r="XK251" s="46"/>
      <c r="XL251" s="46"/>
      <c r="XM251" s="46"/>
      <c r="XN251" s="46"/>
      <c r="XO251" s="46"/>
      <c r="XP251" s="46"/>
      <c r="XQ251" s="46"/>
      <c r="XR251" s="46"/>
      <c r="XS251" s="46"/>
      <c r="XT251" s="46"/>
      <c r="XU251" s="46"/>
      <c r="XV251" s="46"/>
      <c r="XW251" s="46"/>
      <c r="XX251" s="46"/>
      <c r="XY251" s="46"/>
      <c r="XZ251" s="46"/>
      <c r="YA251" s="46"/>
      <c r="YB251" s="46"/>
      <c r="YC251" s="46"/>
      <c r="YD251" s="46"/>
      <c r="YE251" s="46"/>
      <c r="YF251" s="46"/>
      <c r="YG251" s="46"/>
      <c r="YH251" s="46"/>
      <c r="YI251" s="46"/>
      <c r="YJ251" s="46"/>
      <c r="YK251" s="46"/>
      <c r="YL251" s="46"/>
      <c r="YM251" s="46"/>
      <c r="YN251" s="46"/>
      <c r="YO251" s="46"/>
      <c r="YP251" s="46"/>
      <c r="YQ251" s="46"/>
      <c r="YR251" s="46"/>
      <c r="YS251" s="46"/>
      <c r="YT251" s="46"/>
      <c r="YU251" s="46"/>
      <c r="YV251" s="46"/>
      <c r="YW251" s="46"/>
      <c r="YX251" s="46"/>
      <c r="YY251" s="46"/>
      <c r="YZ251" s="46"/>
      <c r="ZA251" s="46"/>
      <c r="ZB251" s="46"/>
      <c r="ZC251" s="46"/>
      <c r="ZD251" s="46"/>
      <c r="ZE251" s="46"/>
      <c r="ZF251" s="46"/>
      <c r="ZG251" s="46"/>
      <c r="ZH251" s="46"/>
      <c r="ZI251" s="46"/>
      <c r="ZJ251" s="46"/>
      <c r="ZK251" s="46"/>
      <c r="ZL251" s="46"/>
      <c r="ZM251" s="46"/>
      <c r="ZN251" s="46"/>
      <c r="ZO251" s="46"/>
      <c r="ZP251" s="46"/>
      <c r="ZQ251" s="46"/>
      <c r="ZR251" s="46"/>
      <c r="ZS251" s="46"/>
      <c r="ZT251" s="46"/>
      <c r="ZU251" s="46"/>
      <c r="ZV251" s="46"/>
      <c r="ZW251" s="46"/>
      <c r="ZX251" s="46"/>
      <c r="ZY251" s="46"/>
      <c r="ZZ251" s="46"/>
      <c r="AAA251" s="46"/>
      <c r="AAB251" s="46"/>
      <c r="AAC251" s="46"/>
      <c r="AAD251" s="46"/>
      <c r="AAE251" s="46"/>
      <c r="AAF251" s="46"/>
      <c r="AAG251" s="46"/>
      <c r="AAH251" s="46"/>
      <c r="AAI251" s="46"/>
      <c r="AAJ251" s="46"/>
      <c r="AAK251" s="46"/>
      <c r="AAL251" s="46"/>
      <c r="AAM251" s="46"/>
      <c r="AAN251" s="46"/>
      <c r="AAO251" s="46"/>
      <c r="AAP251" s="46"/>
      <c r="AAQ251" s="46"/>
      <c r="AAR251" s="46"/>
      <c r="AAS251" s="46"/>
      <c r="AAT251" s="46"/>
      <c r="AAU251" s="46"/>
      <c r="AAV251" s="46"/>
      <c r="AAW251" s="46"/>
      <c r="AAX251" s="46"/>
      <c r="AAY251" s="46"/>
      <c r="AAZ251" s="46"/>
      <c r="ABA251" s="46"/>
      <c r="ABB251" s="46"/>
      <c r="ABC251" s="46"/>
      <c r="ABD251" s="46"/>
      <c r="ABE251" s="46"/>
      <c r="ABF251" s="46"/>
      <c r="ABG251" s="46"/>
      <c r="ABH251" s="46"/>
      <c r="ABI251" s="46"/>
      <c r="ABJ251" s="46"/>
      <c r="ABK251" s="46"/>
      <c r="ABL251" s="46"/>
      <c r="ABM251" s="46"/>
      <c r="ABN251" s="46"/>
      <c r="ABO251" s="46"/>
      <c r="ABP251" s="46"/>
      <c r="ABQ251" s="46"/>
      <c r="ABR251" s="46"/>
      <c r="ABS251" s="46"/>
      <c r="ABT251" s="46"/>
      <c r="ABU251" s="46"/>
      <c r="ABV251" s="46"/>
      <c r="ABW251" s="46"/>
      <c r="ABX251" s="46"/>
      <c r="ABY251" s="46"/>
      <c r="ABZ251" s="46"/>
      <c r="ACA251" s="46"/>
      <c r="ACB251" s="46"/>
      <c r="ACC251" s="46"/>
      <c r="ACD251" s="46"/>
      <c r="ACE251" s="46"/>
      <c r="ACF251" s="46"/>
      <c r="ACG251" s="46"/>
      <c r="ACH251" s="46"/>
      <c r="ACI251" s="46"/>
      <c r="ACJ251" s="46"/>
      <c r="ACK251" s="46"/>
      <c r="ACL251" s="46"/>
      <c r="ACM251" s="46"/>
      <c r="ACN251" s="46"/>
      <c r="ACO251" s="46"/>
      <c r="ACP251" s="46"/>
      <c r="ACQ251" s="46"/>
      <c r="ACR251" s="46"/>
      <c r="ACS251" s="46"/>
      <c r="ACT251" s="46"/>
      <c r="ACU251" s="46"/>
      <c r="ACV251" s="46"/>
      <c r="ACW251" s="46"/>
      <c r="ACX251" s="46"/>
      <c r="ACY251" s="46"/>
      <c r="ACZ251" s="46"/>
      <c r="ADA251" s="46"/>
      <c r="ADB251" s="46"/>
      <c r="ADC251" s="46"/>
      <c r="ADD251" s="46"/>
      <c r="ADE251" s="46"/>
      <c r="ADF251" s="46"/>
      <c r="ADG251" s="46"/>
      <c r="ADH251" s="46"/>
      <c r="ADI251" s="46"/>
      <c r="ADJ251" s="46"/>
      <c r="ADK251" s="46"/>
      <c r="ADL251" s="46"/>
      <c r="ADM251" s="46"/>
      <c r="ADN251" s="46"/>
      <c r="ADO251" s="46"/>
      <c r="ADP251" s="46"/>
      <c r="ADQ251" s="46"/>
      <c r="ADR251" s="46"/>
      <c r="ADS251" s="46"/>
      <c r="ADT251" s="46"/>
      <c r="ADU251" s="46"/>
      <c r="ADV251" s="46"/>
      <c r="ADW251" s="46"/>
      <c r="ADX251" s="46"/>
      <c r="ADY251" s="46"/>
      <c r="ADZ251" s="46"/>
      <c r="AEA251" s="46"/>
      <c r="AEB251" s="46"/>
      <c r="AEC251" s="46"/>
      <c r="AED251" s="46"/>
      <c r="AEE251" s="46"/>
      <c r="AEF251" s="46"/>
      <c r="AEG251" s="46"/>
      <c r="AEH251" s="46"/>
      <c r="AEI251" s="46"/>
      <c r="AEJ251" s="46"/>
      <c r="AEK251" s="46"/>
      <c r="AEL251" s="46"/>
      <c r="AEM251" s="46"/>
      <c r="AEN251" s="46"/>
      <c r="AEO251" s="46"/>
      <c r="AEP251" s="46"/>
      <c r="AEQ251" s="46"/>
      <c r="AER251" s="46"/>
      <c r="AES251" s="46"/>
      <c r="AET251" s="46"/>
      <c r="AEU251" s="46"/>
      <c r="AEV251" s="46"/>
      <c r="AEW251" s="46"/>
      <c r="AEX251" s="46"/>
      <c r="AEY251" s="46"/>
      <c r="AEZ251" s="46"/>
      <c r="AFA251" s="46"/>
      <c r="AFB251" s="46"/>
      <c r="AFC251" s="46"/>
      <c r="AFD251" s="46"/>
      <c r="AFE251" s="46"/>
      <c r="AFF251" s="46"/>
      <c r="AFG251" s="46"/>
      <c r="AFH251" s="46"/>
      <c r="AFI251" s="46"/>
      <c r="AFJ251" s="46"/>
      <c r="AFK251" s="46"/>
      <c r="AFL251" s="46"/>
      <c r="AFM251" s="46"/>
      <c r="AFN251" s="46"/>
      <c r="AFO251" s="46"/>
      <c r="AFP251" s="46"/>
      <c r="AFQ251" s="46"/>
      <c r="AFR251" s="46"/>
      <c r="AFS251" s="46"/>
      <c r="AFT251" s="46"/>
      <c r="AFU251" s="46"/>
      <c r="AFV251" s="46"/>
      <c r="AFW251" s="46"/>
      <c r="AFX251" s="46"/>
      <c r="AFY251" s="46"/>
      <c r="AFZ251" s="46"/>
      <c r="AGA251" s="46"/>
      <c r="AGB251" s="46"/>
      <c r="AGC251" s="46"/>
      <c r="AGD251" s="46"/>
      <c r="AGE251" s="46"/>
      <c r="AGF251" s="46"/>
      <c r="AGG251" s="46"/>
      <c r="AGH251" s="46"/>
      <c r="AGI251" s="46"/>
      <c r="AGJ251" s="46"/>
      <c r="AGK251" s="46"/>
      <c r="AGL251" s="46"/>
      <c r="AGM251" s="46"/>
      <c r="AGN251" s="46"/>
      <c r="AGO251" s="46"/>
      <c r="AGP251" s="46"/>
      <c r="AGQ251" s="46"/>
      <c r="AGR251" s="46"/>
      <c r="AGS251" s="46"/>
      <c r="AGT251" s="46"/>
      <c r="AGU251" s="46"/>
      <c r="AGV251" s="46"/>
      <c r="AGW251" s="46"/>
      <c r="AGX251" s="46"/>
      <c r="AGY251" s="46"/>
      <c r="AGZ251" s="46"/>
      <c r="AHA251" s="46"/>
      <c r="AHB251" s="46"/>
      <c r="AHC251" s="46"/>
      <c r="AHD251" s="46"/>
      <c r="AHE251" s="46"/>
      <c r="AHF251" s="46"/>
      <c r="AHG251" s="46"/>
      <c r="AHH251" s="46"/>
      <c r="AHI251" s="46"/>
      <c r="AHJ251" s="46"/>
      <c r="AHK251" s="46"/>
      <c r="AHL251" s="46"/>
      <c r="AHM251" s="46"/>
      <c r="AHN251" s="46"/>
      <c r="AHO251" s="46"/>
      <c r="AHP251" s="46"/>
      <c r="AHQ251" s="46"/>
      <c r="AHR251" s="46"/>
      <c r="AHS251" s="46"/>
      <c r="AHT251" s="46"/>
      <c r="AHU251" s="46"/>
      <c r="AHV251" s="46"/>
      <c r="AHW251" s="46"/>
      <c r="AHX251" s="46"/>
      <c r="AHY251" s="46"/>
      <c r="AHZ251" s="46"/>
      <c r="AIA251" s="46"/>
      <c r="AIB251" s="46"/>
      <c r="AIC251" s="46"/>
      <c r="AID251" s="46"/>
      <c r="AIE251" s="46"/>
      <c r="AIF251" s="46"/>
      <c r="AIG251" s="46"/>
      <c r="AIH251" s="46"/>
      <c r="AII251" s="46"/>
      <c r="AIJ251" s="46"/>
      <c r="AIK251" s="46"/>
      <c r="AIL251" s="46"/>
      <c r="AIM251" s="46"/>
      <c r="AIN251" s="46"/>
      <c r="AIO251" s="46"/>
      <c r="AIP251" s="46"/>
      <c r="AIQ251" s="46"/>
      <c r="AIR251" s="46"/>
      <c r="AIS251" s="46"/>
      <c r="AIT251" s="46"/>
      <c r="AIU251" s="46"/>
      <c r="AIV251" s="46"/>
      <c r="AIW251" s="46"/>
      <c r="AIX251" s="46"/>
      <c r="AIY251" s="46"/>
      <c r="AIZ251" s="46"/>
      <c r="AJA251" s="46"/>
      <c r="AJB251" s="46"/>
      <c r="AJC251" s="46"/>
      <c r="AJD251" s="46"/>
      <c r="AJE251" s="46"/>
      <c r="AJF251" s="46"/>
      <c r="AJG251" s="46"/>
      <c r="AJH251" s="46"/>
      <c r="AJI251" s="46"/>
      <c r="AJJ251" s="46"/>
      <c r="AJK251" s="46"/>
      <c r="AJL251" s="46"/>
      <c r="AJM251" s="46"/>
      <c r="AJN251" s="46"/>
      <c r="AJO251" s="46"/>
      <c r="AJP251" s="46"/>
      <c r="AJQ251" s="46"/>
      <c r="AJR251" s="46"/>
      <c r="AJS251" s="46"/>
      <c r="AJT251" s="46"/>
      <c r="AJU251" s="46"/>
      <c r="AJV251" s="46"/>
      <c r="AJW251" s="46"/>
      <c r="AJX251" s="46"/>
      <c r="AJY251" s="46"/>
      <c r="AJZ251" s="46"/>
      <c r="AKA251" s="46"/>
      <c r="AKB251" s="46"/>
      <c r="AKC251" s="46"/>
      <c r="AKD251" s="46"/>
      <c r="AKE251" s="46"/>
      <c r="AKF251" s="46"/>
      <c r="AKG251" s="46"/>
      <c r="AKH251" s="46"/>
      <c r="AKI251" s="46"/>
      <c r="AKJ251" s="46"/>
      <c r="AKK251" s="46"/>
      <c r="AKL251" s="46"/>
      <c r="AKM251" s="46"/>
      <c r="AKN251" s="46"/>
      <c r="AKO251" s="46"/>
      <c r="AKP251" s="46"/>
      <c r="AKQ251" s="46"/>
      <c r="AKR251" s="46"/>
      <c r="AKS251" s="46"/>
      <c r="AKT251" s="46"/>
      <c r="AKU251" s="46"/>
      <c r="AKV251" s="46"/>
      <c r="AKW251" s="46"/>
      <c r="AKX251" s="46"/>
      <c r="AKY251" s="46"/>
      <c r="AKZ251" s="46"/>
      <c r="ALA251" s="46"/>
      <c r="ALB251" s="46"/>
      <c r="ALC251" s="46"/>
      <c r="ALD251" s="46"/>
      <c r="ALE251" s="46"/>
      <c r="ALF251" s="46"/>
      <c r="ALG251" s="46"/>
      <c r="ALH251" s="46"/>
      <c r="ALI251" s="46"/>
      <c r="ALJ251" s="46"/>
      <c r="ALK251" s="46"/>
      <c r="ALL251" s="46"/>
      <c r="ALM251" s="46"/>
      <c r="ALN251" s="46"/>
      <c r="ALO251" s="46"/>
      <c r="ALP251" s="46"/>
      <c r="ALQ251" s="46"/>
      <c r="ALR251" s="46"/>
      <c r="ALS251" s="46"/>
      <c r="ALT251" s="46"/>
      <c r="ALU251" s="46"/>
      <c r="ALV251" s="46"/>
      <c r="ALW251" s="46"/>
      <c r="ALX251" s="46"/>
      <c r="ALY251"/>
      <c r="ALZ251"/>
      <c r="AMA251"/>
      <c r="AMB251"/>
      <c r="AMC251"/>
      <c r="AMD251"/>
      <c r="AME251"/>
      <c r="AMF251"/>
      <c r="AMG251"/>
      <c r="AMH251"/>
      <c r="AMI251"/>
    </row>
    <row r="252" spans="1:1024" s="1" customFormat="1" ht="15" customHeight="1">
      <c r="A252" s="46"/>
      <c r="S252" s="47"/>
      <c r="T252" s="48"/>
      <c r="U252" s="46"/>
      <c r="V252" s="108"/>
      <c r="W252" s="109"/>
      <c r="X252" s="49"/>
      <c r="Y252" s="49"/>
      <c r="Z252" s="49"/>
      <c r="AA252" s="46"/>
      <c r="AB252" s="46"/>
      <c r="AC252" s="46"/>
      <c r="AD252" s="46"/>
      <c r="AE252" s="46"/>
      <c r="AF252" s="46"/>
      <c r="AG252" s="46"/>
      <c r="AH252" s="46"/>
      <c r="AI252" s="46"/>
      <c r="AJ252" s="46"/>
      <c r="AK252" s="46"/>
      <c r="AL252" s="46"/>
      <c r="AM252" s="46"/>
      <c r="AN252" s="46"/>
      <c r="AO252" s="46"/>
      <c r="AP252" s="46"/>
      <c r="AQ252" s="46"/>
      <c r="AR252" s="46"/>
      <c r="AS252" s="46"/>
      <c r="AT252" s="46"/>
      <c r="AU252" s="46"/>
      <c r="AV252" s="46"/>
      <c r="AW252" s="46"/>
      <c r="AX252" s="46"/>
      <c r="AY252" s="46"/>
      <c r="AZ252" s="46"/>
      <c r="BA252" s="46"/>
      <c r="BB252" s="46"/>
      <c r="BC252" s="46"/>
      <c r="BD252" s="46"/>
      <c r="BE252" s="46"/>
      <c r="BF252" s="46"/>
      <c r="BG252" s="46"/>
      <c r="BH252" s="46"/>
      <c r="BI252" s="46"/>
      <c r="BJ252" s="46"/>
      <c r="BK252" s="46"/>
      <c r="BL252" s="46"/>
      <c r="BM252" s="46"/>
      <c r="BN252" s="46"/>
      <c r="BO252" s="46"/>
      <c r="BP252" s="46"/>
      <c r="BQ252" s="46"/>
      <c r="BR252" s="46"/>
      <c r="BS252" s="46"/>
      <c r="BT252" s="46"/>
      <c r="BU252" s="46"/>
      <c r="BV252" s="46"/>
      <c r="BW252" s="46"/>
      <c r="BX252" s="46"/>
      <c r="BY252" s="46"/>
      <c r="BZ252" s="46"/>
      <c r="CA252" s="46"/>
      <c r="CB252" s="46"/>
      <c r="CC252" s="46"/>
      <c r="CD252" s="46"/>
      <c r="CE252" s="46"/>
      <c r="CF252" s="46"/>
      <c r="CG252" s="46"/>
      <c r="CH252" s="46"/>
      <c r="CI252" s="46"/>
      <c r="CJ252" s="46"/>
      <c r="CK252" s="46"/>
      <c r="CL252" s="46"/>
      <c r="CM252" s="46"/>
      <c r="CN252" s="46"/>
      <c r="CO252" s="46"/>
      <c r="CP252" s="46"/>
      <c r="CQ252" s="46"/>
      <c r="CR252" s="46"/>
      <c r="CS252" s="46"/>
      <c r="CT252" s="46"/>
      <c r="CU252" s="46"/>
      <c r="CV252" s="46"/>
      <c r="CW252" s="46"/>
      <c r="CX252" s="46"/>
      <c r="CY252" s="46"/>
      <c r="CZ252" s="46"/>
      <c r="DA252" s="46"/>
      <c r="DB252" s="46"/>
      <c r="DC252" s="46"/>
      <c r="DD252" s="46"/>
      <c r="DE252" s="46"/>
      <c r="DF252" s="46"/>
      <c r="DG252" s="46"/>
      <c r="DH252" s="46"/>
      <c r="DI252" s="46"/>
      <c r="DJ252" s="46"/>
      <c r="DK252" s="46"/>
      <c r="DL252" s="46"/>
      <c r="DM252" s="46"/>
      <c r="DN252" s="46"/>
      <c r="DO252" s="46"/>
      <c r="DP252" s="46"/>
      <c r="DQ252" s="46"/>
      <c r="DR252" s="46"/>
      <c r="DS252" s="46"/>
      <c r="DT252" s="46"/>
      <c r="DU252" s="46"/>
      <c r="DV252" s="46"/>
      <c r="DW252" s="46"/>
      <c r="DX252" s="46"/>
      <c r="DY252" s="46"/>
      <c r="DZ252" s="46"/>
      <c r="EA252" s="46"/>
      <c r="EB252" s="46"/>
      <c r="EC252" s="46"/>
      <c r="ED252" s="46"/>
      <c r="EE252" s="46"/>
      <c r="EF252" s="46"/>
      <c r="EG252" s="46"/>
      <c r="EH252" s="46"/>
      <c r="EI252" s="46"/>
      <c r="EJ252" s="46"/>
      <c r="EK252" s="46"/>
      <c r="EL252" s="46"/>
      <c r="EM252" s="46"/>
      <c r="EN252" s="46"/>
      <c r="EO252" s="46"/>
      <c r="EP252" s="46"/>
      <c r="EQ252" s="46"/>
      <c r="ER252" s="46"/>
      <c r="ES252" s="46"/>
      <c r="ET252" s="46"/>
      <c r="EU252" s="46"/>
      <c r="EV252" s="46"/>
      <c r="EW252" s="46"/>
      <c r="EX252" s="46"/>
      <c r="EY252" s="46"/>
      <c r="EZ252" s="46"/>
      <c r="FA252" s="46"/>
      <c r="FB252" s="46"/>
      <c r="FC252" s="46"/>
      <c r="FD252" s="46"/>
      <c r="FE252" s="46"/>
      <c r="FF252" s="46"/>
      <c r="FG252" s="46"/>
      <c r="FH252" s="46"/>
      <c r="FI252" s="46"/>
      <c r="FJ252" s="46"/>
      <c r="FK252" s="46"/>
      <c r="FL252" s="46"/>
      <c r="FM252" s="46"/>
      <c r="FN252" s="46"/>
      <c r="FO252" s="46"/>
      <c r="FP252" s="46"/>
      <c r="FQ252" s="46"/>
      <c r="FR252" s="46"/>
      <c r="FS252" s="46"/>
      <c r="FT252" s="46"/>
      <c r="FU252" s="46"/>
      <c r="FV252" s="46"/>
      <c r="FW252" s="46"/>
      <c r="FX252" s="46"/>
      <c r="FY252" s="46"/>
      <c r="FZ252" s="46"/>
      <c r="GA252" s="46"/>
      <c r="GB252" s="46"/>
      <c r="GC252" s="46"/>
      <c r="GD252" s="46"/>
      <c r="GE252" s="46"/>
      <c r="GF252" s="46"/>
      <c r="GG252" s="46"/>
      <c r="GH252" s="46"/>
      <c r="GI252" s="46"/>
      <c r="GJ252" s="46"/>
      <c r="GK252" s="46"/>
      <c r="GL252" s="46"/>
      <c r="GM252" s="46"/>
      <c r="GN252" s="46"/>
      <c r="GO252" s="46"/>
      <c r="GP252" s="46"/>
      <c r="GQ252" s="46"/>
      <c r="GR252" s="46"/>
      <c r="GS252" s="46"/>
      <c r="GT252" s="46"/>
      <c r="GU252" s="46"/>
      <c r="GV252" s="46"/>
      <c r="GW252" s="46"/>
      <c r="GX252" s="46"/>
      <c r="GY252" s="46"/>
      <c r="GZ252" s="46"/>
      <c r="HA252" s="46"/>
      <c r="HB252" s="46"/>
      <c r="HC252" s="46"/>
      <c r="HD252" s="46"/>
      <c r="HE252" s="46"/>
      <c r="HF252" s="46"/>
      <c r="HG252" s="46"/>
      <c r="HH252" s="46"/>
      <c r="HI252" s="46"/>
      <c r="HJ252" s="46"/>
      <c r="HK252" s="46"/>
      <c r="HL252" s="46"/>
      <c r="HM252" s="46"/>
      <c r="HN252" s="46"/>
      <c r="HO252" s="46"/>
      <c r="HP252" s="46"/>
      <c r="HQ252" s="46"/>
      <c r="HR252" s="46"/>
      <c r="HS252" s="46"/>
      <c r="HT252" s="46"/>
      <c r="HU252" s="46"/>
      <c r="HV252" s="46"/>
      <c r="HW252" s="46"/>
      <c r="HX252" s="46"/>
      <c r="HY252" s="46"/>
      <c r="HZ252" s="46"/>
      <c r="IA252" s="46"/>
      <c r="IB252" s="46"/>
      <c r="IC252" s="46"/>
      <c r="ID252" s="46"/>
      <c r="IE252" s="46"/>
      <c r="IF252" s="46"/>
      <c r="IG252" s="46"/>
      <c r="IH252" s="46"/>
      <c r="II252" s="46"/>
      <c r="IJ252" s="46"/>
      <c r="IK252" s="46"/>
      <c r="IL252" s="46"/>
      <c r="IM252" s="46"/>
      <c r="IN252" s="46"/>
      <c r="IO252" s="46"/>
      <c r="IP252" s="46"/>
      <c r="IQ252" s="46"/>
      <c r="IR252" s="46"/>
      <c r="IS252" s="46"/>
      <c r="IT252" s="46"/>
      <c r="IU252" s="46"/>
      <c r="IV252" s="46"/>
      <c r="IW252" s="46"/>
      <c r="IX252" s="46"/>
      <c r="IY252" s="46"/>
      <c r="IZ252" s="46"/>
      <c r="JA252" s="46"/>
      <c r="JB252" s="46"/>
      <c r="JC252" s="46"/>
      <c r="JD252" s="46"/>
      <c r="JE252" s="46"/>
      <c r="JF252" s="46"/>
      <c r="JG252" s="46"/>
      <c r="JH252" s="46"/>
      <c r="JI252" s="46"/>
      <c r="JJ252" s="46"/>
      <c r="JK252" s="46"/>
      <c r="JL252" s="46"/>
      <c r="JM252" s="46"/>
      <c r="JN252" s="46"/>
      <c r="JO252" s="46"/>
      <c r="JP252" s="46"/>
      <c r="JQ252" s="46"/>
      <c r="JR252" s="46"/>
      <c r="JS252" s="46"/>
      <c r="JT252" s="46"/>
      <c r="JU252" s="46"/>
      <c r="JV252" s="46"/>
      <c r="JW252" s="46"/>
      <c r="JX252" s="46"/>
      <c r="JY252" s="46"/>
      <c r="JZ252" s="46"/>
      <c r="KA252" s="46"/>
      <c r="KB252" s="46"/>
      <c r="KC252" s="46"/>
      <c r="KD252" s="46"/>
      <c r="KE252" s="46"/>
      <c r="KF252" s="46"/>
      <c r="KG252" s="46"/>
      <c r="KH252" s="46"/>
      <c r="KI252" s="46"/>
      <c r="KJ252" s="46"/>
      <c r="KK252" s="46"/>
      <c r="KL252" s="46"/>
      <c r="KM252" s="46"/>
      <c r="KN252" s="46"/>
      <c r="KO252" s="46"/>
      <c r="KP252" s="46"/>
      <c r="KQ252" s="46"/>
      <c r="KR252" s="46"/>
      <c r="KS252" s="46"/>
      <c r="KT252" s="46"/>
      <c r="KU252" s="46"/>
      <c r="KV252" s="46"/>
      <c r="KW252" s="46"/>
      <c r="KX252" s="46"/>
      <c r="KY252" s="46"/>
      <c r="KZ252" s="46"/>
      <c r="LA252" s="46"/>
      <c r="LB252" s="46"/>
      <c r="LC252" s="46"/>
      <c r="LD252" s="46"/>
      <c r="LE252" s="46"/>
      <c r="LF252" s="46"/>
      <c r="LG252" s="46"/>
      <c r="LH252" s="46"/>
      <c r="LI252" s="46"/>
      <c r="LJ252" s="46"/>
      <c r="LK252" s="46"/>
      <c r="LL252" s="46"/>
      <c r="LM252" s="46"/>
      <c r="LN252" s="46"/>
      <c r="LO252" s="46"/>
      <c r="LP252" s="46"/>
      <c r="LQ252" s="46"/>
      <c r="LR252" s="46"/>
      <c r="LS252" s="46"/>
      <c r="LT252" s="46"/>
      <c r="LU252" s="46"/>
      <c r="LV252" s="46"/>
      <c r="LW252" s="46"/>
      <c r="LX252" s="46"/>
      <c r="LY252" s="46"/>
      <c r="LZ252" s="46"/>
      <c r="MA252" s="46"/>
      <c r="MB252" s="46"/>
      <c r="MC252" s="46"/>
      <c r="MD252" s="46"/>
      <c r="ME252" s="46"/>
      <c r="MF252" s="46"/>
      <c r="MG252" s="46"/>
      <c r="MH252" s="46"/>
      <c r="MI252" s="46"/>
      <c r="MJ252" s="46"/>
      <c r="MK252" s="46"/>
      <c r="ML252" s="46"/>
      <c r="MM252" s="46"/>
      <c r="MN252" s="46"/>
      <c r="MO252" s="46"/>
      <c r="MP252" s="46"/>
      <c r="MQ252" s="46"/>
      <c r="MR252" s="46"/>
      <c r="MS252" s="46"/>
      <c r="MT252" s="46"/>
      <c r="MU252" s="46"/>
      <c r="MV252" s="46"/>
      <c r="MW252" s="46"/>
      <c r="MX252" s="46"/>
      <c r="MY252" s="46"/>
      <c r="MZ252" s="46"/>
      <c r="NA252" s="46"/>
      <c r="NB252" s="46"/>
      <c r="NC252" s="46"/>
      <c r="ND252" s="46"/>
      <c r="NE252" s="46"/>
      <c r="NF252" s="46"/>
      <c r="NG252" s="46"/>
      <c r="NH252" s="46"/>
      <c r="NI252" s="46"/>
      <c r="NJ252" s="46"/>
      <c r="NK252" s="46"/>
      <c r="NL252" s="46"/>
      <c r="NM252" s="46"/>
      <c r="NN252" s="46"/>
      <c r="NO252" s="46"/>
      <c r="NP252" s="46"/>
      <c r="NQ252" s="46"/>
      <c r="NR252" s="46"/>
      <c r="NS252" s="46"/>
      <c r="NT252" s="46"/>
      <c r="NU252" s="46"/>
      <c r="NV252" s="46"/>
      <c r="NW252" s="46"/>
      <c r="NX252" s="46"/>
      <c r="NY252" s="46"/>
      <c r="NZ252" s="46"/>
      <c r="OA252" s="46"/>
      <c r="OB252" s="46"/>
      <c r="OC252" s="46"/>
      <c r="OD252" s="46"/>
      <c r="OE252" s="46"/>
      <c r="OF252" s="46"/>
      <c r="OG252" s="46"/>
      <c r="OH252" s="46"/>
      <c r="OI252" s="46"/>
      <c r="OJ252" s="46"/>
      <c r="OK252" s="46"/>
      <c r="OL252" s="46"/>
      <c r="OM252" s="46"/>
      <c r="ON252" s="46"/>
      <c r="OO252" s="46"/>
      <c r="OP252" s="46"/>
      <c r="OQ252" s="46"/>
      <c r="OR252" s="46"/>
      <c r="OS252" s="46"/>
      <c r="OT252" s="46"/>
      <c r="OU252" s="46"/>
      <c r="OV252" s="46"/>
      <c r="OW252" s="46"/>
      <c r="OX252" s="46"/>
      <c r="OY252" s="46"/>
      <c r="OZ252" s="46"/>
      <c r="PA252" s="46"/>
      <c r="PB252" s="46"/>
      <c r="PC252" s="46"/>
      <c r="PD252" s="46"/>
      <c r="PE252" s="46"/>
      <c r="PF252" s="46"/>
      <c r="PG252" s="46"/>
      <c r="PH252" s="46"/>
      <c r="PI252" s="46"/>
      <c r="PJ252" s="46"/>
      <c r="PK252" s="46"/>
      <c r="PL252" s="46"/>
      <c r="PM252" s="46"/>
      <c r="PN252" s="46"/>
      <c r="PO252" s="46"/>
      <c r="PP252" s="46"/>
      <c r="PQ252" s="46"/>
      <c r="PR252" s="46"/>
      <c r="PS252" s="46"/>
      <c r="PT252" s="46"/>
      <c r="PU252" s="46"/>
      <c r="PV252" s="46"/>
      <c r="PW252" s="46"/>
      <c r="PX252" s="46"/>
      <c r="PY252" s="46"/>
      <c r="PZ252" s="46"/>
      <c r="QA252" s="46"/>
      <c r="QB252" s="46"/>
      <c r="QC252" s="46"/>
      <c r="QD252" s="46"/>
      <c r="QE252" s="46"/>
      <c r="QF252" s="46"/>
      <c r="QG252" s="46"/>
      <c r="QH252" s="46"/>
      <c r="QI252" s="46"/>
      <c r="QJ252" s="46"/>
      <c r="QK252" s="46"/>
      <c r="QL252" s="46"/>
      <c r="QM252" s="46"/>
      <c r="QN252" s="46"/>
      <c r="QO252" s="46"/>
      <c r="QP252" s="46"/>
      <c r="QQ252" s="46"/>
      <c r="QR252" s="46"/>
      <c r="QS252" s="46"/>
      <c r="QT252" s="46"/>
      <c r="QU252" s="46"/>
      <c r="QV252" s="46"/>
      <c r="QW252" s="46"/>
      <c r="QX252" s="46"/>
      <c r="QY252" s="46"/>
      <c r="QZ252" s="46"/>
      <c r="RA252" s="46"/>
      <c r="RB252" s="46"/>
      <c r="RC252" s="46"/>
      <c r="RD252" s="46"/>
      <c r="RE252" s="46"/>
      <c r="RF252" s="46"/>
      <c r="RG252" s="46"/>
      <c r="RH252" s="46"/>
      <c r="RI252" s="46"/>
      <c r="RJ252" s="46"/>
      <c r="RK252" s="46"/>
      <c r="RL252" s="46"/>
      <c r="RM252" s="46"/>
      <c r="RN252" s="46"/>
      <c r="RO252" s="46"/>
      <c r="RP252" s="46"/>
      <c r="RQ252" s="46"/>
      <c r="RR252" s="46"/>
      <c r="RS252" s="46"/>
      <c r="RT252" s="46"/>
      <c r="RU252" s="46"/>
      <c r="RV252" s="46"/>
      <c r="RW252" s="46"/>
      <c r="RX252" s="46"/>
      <c r="RY252" s="46"/>
      <c r="RZ252" s="46"/>
      <c r="SA252" s="46"/>
      <c r="SB252" s="46"/>
      <c r="SC252" s="46"/>
      <c r="SD252" s="46"/>
      <c r="SE252" s="46"/>
      <c r="SF252" s="46"/>
      <c r="SG252" s="46"/>
      <c r="SH252" s="46"/>
      <c r="SI252" s="46"/>
      <c r="SJ252" s="46"/>
      <c r="SK252" s="46"/>
      <c r="SL252" s="46"/>
      <c r="SM252" s="46"/>
      <c r="SN252" s="46"/>
      <c r="SO252" s="46"/>
      <c r="SP252" s="46"/>
      <c r="SQ252" s="46"/>
      <c r="SR252" s="46"/>
      <c r="SS252" s="46"/>
      <c r="ST252" s="46"/>
      <c r="SU252" s="46"/>
      <c r="SV252" s="46"/>
      <c r="SW252" s="46"/>
      <c r="SX252" s="46"/>
      <c r="SY252" s="46"/>
      <c r="SZ252" s="46"/>
      <c r="TA252" s="46"/>
      <c r="TB252" s="46"/>
      <c r="TC252" s="46"/>
      <c r="TD252" s="46"/>
      <c r="TE252" s="46"/>
      <c r="TF252" s="46"/>
      <c r="TG252" s="46"/>
      <c r="TH252" s="46"/>
      <c r="TI252" s="46"/>
      <c r="TJ252" s="46"/>
      <c r="TK252" s="46"/>
      <c r="TL252" s="46"/>
      <c r="TM252" s="46"/>
      <c r="TN252" s="46"/>
      <c r="TO252" s="46"/>
      <c r="TP252" s="46"/>
      <c r="TQ252" s="46"/>
      <c r="TR252" s="46"/>
      <c r="TS252" s="46"/>
      <c r="TT252" s="46"/>
      <c r="TU252" s="46"/>
      <c r="TV252" s="46"/>
      <c r="TW252" s="46"/>
      <c r="TX252" s="46"/>
      <c r="TY252" s="46"/>
      <c r="TZ252" s="46"/>
      <c r="UA252" s="46"/>
      <c r="UB252" s="46"/>
      <c r="UC252" s="46"/>
      <c r="UD252" s="46"/>
      <c r="UE252" s="46"/>
      <c r="UF252" s="46"/>
      <c r="UG252" s="46"/>
      <c r="UH252" s="46"/>
      <c r="UI252" s="46"/>
      <c r="UJ252" s="46"/>
      <c r="UK252" s="46"/>
      <c r="UL252" s="46"/>
      <c r="UM252" s="46"/>
      <c r="UN252" s="46"/>
      <c r="UO252" s="46"/>
      <c r="UP252" s="46"/>
      <c r="UQ252" s="46"/>
      <c r="UR252" s="46"/>
      <c r="US252" s="46"/>
      <c r="UT252" s="46"/>
      <c r="UU252" s="46"/>
      <c r="UV252" s="46"/>
      <c r="UW252" s="46"/>
      <c r="UX252" s="46"/>
      <c r="UY252" s="46"/>
      <c r="UZ252" s="46"/>
      <c r="VA252" s="46"/>
      <c r="VB252" s="46"/>
      <c r="VC252" s="46"/>
      <c r="VD252" s="46"/>
      <c r="VE252" s="46"/>
      <c r="VF252" s="46"/>
      <c r="VG252" s="46"/>
      <c r="VH252" s="46"/>
      <c r="VI252" s="46"/>
      <c r="VJ252" s="46"/>
      <c r="VK252" s="46"/>
      <c r="VL252" s="46"/>
      <c r="VM252" s="46"/>
      <c r="VN252" s="46"/>
      <c r="VO252" s="46"/>
      <c r="VP252" s="46"/>
      <c r="VQ252" s="46"/>
      <c r="VR252" s="46"/>
      <c r="VS252" s="46"/>
      <c r="VT252" s="46"/>
      <c r="VU252" s="46"/>
      <c r="VV252" s="46"/>
      <c r="VW252" s="46"/>
      <c r="VX252" s="46"/>
      <c r="VY252" s="46"/>
      <c r="VZ252" s="46"/>
      <c r="WA252" s="46"/>
      <c r="WB252" s="46"/>
      <c r="WC252" s="46"/>
      <c r="WD252" s="46"/>
      <c r="WE252" s="46"/>
      <c r="WF252" s="46"/>
      <c r="WG252" s="46"/>
      <c r="WH252" s="46"/>
      <c r="WI252" s="46"/>
      <c r="WJ252" s="46"/>
      <c r="WK252" s="46"/>
      <c r="WL252" s="46"/>
      <c r="WM252" s="46"/>
      <c r="WN252" s="46"/>
      <c r="WO252" s="46"/>
      <c r="WP252" s="46"/>
      <c r="WQ252" s="46"/>
      <c r="WR252" s="46"/>
      <c r="WS252" s="46"/>
      <c r="WT252" s="46"/>
      <c r="WU252" s="46"/>
      <c r="WV252" s="46"/>
      <c r="WW252" s="46"/>
      <c r="WX252" s="46"/>
      <c r="WY252" s="46"/>
      <c r="WZ252" s="46"/>
      <c r="XA252" s="46"/>
      <c r="XB252" s="46"/>
      <c r="XC252" s="46"/>
      <c r="XD252" s="46"/>
      <c r="XE252" s="46"/>
      <c r="XF252" s="46"/>
      <c r="XG252" s="46"/>
      <c r="XH252" s="46"/>
      <c r="XI252" s="46"/>
      <c r="XJ252" s="46"/>
      <c r="XK252" s="46"/>
      <c r="XL252" s="46"/>
      <c r="XM252" s="46"/>
      <c r="XN252" s="46"/>
      <c r="XO252" s="46"/>
      <c r="XP252" s="46"/>
      <c r="XQ252" s="46"/>
      <c r="XR252" s="46"/>
      <c r="XS252" s="46"/>
      <c r="XT252" s="46"/>
      <c r="XU252" s="46"/>
      <c r="XV252" s="46"/>
      <c r="XW252" s="46"/>
      <c r="XX252" s="46"/>
      <c r="XY252" s="46"/>
      <c r="XZ252" s="46"/>
      <c r="YA252" s="46"/>
      <c r="YB252" s="46"/>
      <c r="YC252" s="46"/>
      <c r="YD252" s="46"/>
      <c r="YE252" s="46"/>
      <c r="YF252" s="46"/>
      <c r="YG252" s="46"/>
      <c r="YH252" s="46"/>
      <c r="YI252" s="46"/>
      <c r="YJ252" s="46"/>
      <c r="YK252" s="46"/>
      <c r="YL252" s="46"/>
      <c r="YM252" s="46"/>
      <c r="YN252" s="46"/>
      <c r="YO252" s="46"/>
      <c r="YP252" s="46"/>
      <c r="YQ252" s="46"/>
      <c r="YR252" s="46"/>
      <c r="YS252" s="46"/>
      <c r="YT252" s="46"/>
      <c r="YU252" s="46"/>
      <c r="YV252" s="46"/>
      <c r="YW252" s="46"/>
      <c r="YX252" s="46"/>
      <c r="YY252" s="46"/>
      <c r="YZ252" s="46"/>
      <c r="ZA252" s="46"/>
      <c r="ZB252" s="46"/>
      <c r="ZC252" s="46"/>
      <c r="ZD252" s="46"/>
      <c r="ZE252" s="46"/>
      <c r="ZF252" s="46"/>
      <c r="ZG252" s="46"/>
      <c r="ZH252" s="46"/>
      <c r="ZI252" s="46"/>
      <c r="ZJ252" s="46"/>
      <c r="ZK252" s="46"/>
      <c r="ZL252" s="46"/>
      <c r="ZM252" s="46"/>
      <c r="ZN252" s="46"/>
      <c r="ZO252" s="46"/>
      <c r="ZP252" s="46"/>
      <c r="ZQ252" s="46"/>
      <c r="ZR252" s="46"/>
      <c r="ZS252" s="46"/>
      <c r="ZT252" s="46"/>
      <c r="ZU252" s="46"/>
      <c r="ZV252" s="46"/>
      <c r="ZW252" s="46"/>
      <c r="ZX252" s="46"/>
      <c r="ZY252" s="46"/>
      <c r="ZZ252" s="46"/>
      <c r="AAA252" s="46"/>
      <c r="AAB252" s="46"/>
      <c r="AAC252" s="46"/>
      <c r="AAD252" s="46"/>
      <c r="AAE252" s="46"/>
      <c r="AAF252" s="46"/>
      <c r="AAG252" s="46"/>
      <c r="AAH252" s="46"/>
      <c r="AAI252" s="46"/>
      <c r="AAJ252" s="46"/>
      <c r="AAK252" s="46"/>
      <c r="AAL252" s="46"/>
      <c r="AAM252" s="46"/>
      <c r="AAN252" s="46"/>
      <c r="AAO252" s="46"/>
      <c r="AAP252" s="46"/>
      <c r="AAQ252" s="46"/>
      <c r="AAR252" s="46"/>
      <c r="AAS252" s="46"/>
      <c r="AAT252" s="46"/>
      <c r="AAU252" s="46"/>
      <c r="AAV252" s="46"/>
      <c r="AAW252" s="46"/>
      <c r="AAX252" s="46"/>
      <c r="AAY252" s="46"/>
      <c r="AAZ252" s="46"/>
      <c r="ABA252" s="46"/>
      <c r="ABB252" s="46"/>
      <c r="ABC252" s="46"/>
      <c r="ABD252" s="46"/>
      <c r="ABE252" s="46"/>
      <c r="ABF252" s="46"/>
      <c r="ABG252" s="46"/>
      <c r="ABH252" s="46"/>
      <c r="ABI252" s="46"/>
      <c r="ABJ252" s="46"/>
      <c r="ABK252" s="46"/>
      <c r="ABL252" s="46"/>
      <c r="ABM252" s="46"/>
      <c r="ABN252" s="46"/>
      <c r="ABO252" s="46"/>
      <c r="ABP252" s="46"/>
      <c r="ABQ252" s="46"/>
      <c r="ABR252" s="46"/>
      <c r="ABS252" s="46"/>
      <c r="ABT252" s="46"/>
      <c r="ABU252" s="46"/>
      <c r="ABV252" s="46"/>
      <c r="ABW252" s="46"/>
      <c r="ABX252" s="46"/>
      <c r="ABY252" s="46"/>
      <c r="ABZ252" s="46"/>
      <c r="ACA252" s="46"/>
      <c r="ACB252" s="46"/>
      <c r="ACC252" s="46"/>
      <c r="ACD252" s="46"/>
      <c r="ACE252" s="46"/>
      <c r="ACF252" s="46"/>
      <c r="ACG252" s="46"/>
      <c r="ACH252" s="46"/>
      <c r="ACI252" s="46"/>
      <c r="ACJ252" s="46"/>
      <c r="ACK252" s="46"/>
      <c r="ACL252" s="46"/>
      <c r="ACM252" s="46"/>
      <c r="ACN252" s="46"/>
      <c r="ACO252" s="46"/>
      <c r="ACP252" s="46"/>
      <c r="ACQ252" s="46"/>
      <c r="ACR252" s="46"/>
      <c r="ACS252" s="46"/>
      <c r="ACT252" s="46"/>
      <c r="ACU252" s="46"/>
      <c r="ACV252" s="46"/>
      <c r="ACW252" s="46"/>
      <c r="ACX252" s="46"/>
      <c r="ACY252" s="46"/>
      <c r="ACZ252" s="46"/>
      <c r="ADA252" s="46"/>
      <c r="ADB252" s="46"/>
      <c r="ADC252" s="46"/>
      <c r="ADD252" s="46"/>
      <c r="ADE252" s="46"/>
      <c r="ADF252" s="46"/>
      <c r="ADG252" s="46"/>
      <c r="ADH252" s="46"/>
      <c r="ADI252" s="46"/>
      <c r="ADJ252" s="46"/>
      <c r="ADK252" s="46"/>
      <c r="ADL252" s="46"/>
      <c r="ADM252" s="46"/>
      <c r="ADN252" s="46"/>
      <c r="ADO252" s="46"/>
      <c r="ADP252" s="46"/>
      <c r="ADQ252" s="46"/>
      <c r="ADR252" s="46"/>
      <c r="ADS252" s="46"/>
      <c r="ADT252" s="46"/>
      <c r="ADU252" s="46"/>
      <c r="ADV252" s="46"/>
      <c r="ADW252" s="46"/>
      <c r="ADX252" s="46"/>
      <c r="ADY252" s="46"/>
      <c r="ADZ252" s="46"/>
      <c r="AEA252" s="46"/>
      <c r="AEB252" s="46"/>
      <c r="AEC252" s="46"/>
      <c r="AED252" s="46"/>
      <c r="AEE252" s="46"/>
      <c r="AEF252" s="46"/>
      <c r="AEG252" s="46"/>
      <c r="AEH252" s="46"/>
      <c r="AEI252" s="46"/>
      <c r="AEJ252" s="46"/>
      <c r="AEK252" s="46"/>
      <c r="AEL252" s="46"/>
      <c r="AEM252" s="46"/>
      <c r="AEN252" s="46"/>
      <c r="AEO252" s="46"/>
      <c r="AEP252" s="46"/>
      <c r="AEQ252" s="46"/>
      <c r="AER252" s="46"/>
      <c r="AES252" s="46"/>
      <c r="AET252" s="46"/>
      <c r="AEU252" s="46"/>
      <c r="AEV252" s="46"/>
      <c r="AEW252" s="46"/>
      <c r="AEX252" s="46"/>
      <c r="AEY252" s="46"/>
      <c r="AEZ252" s="46"/>
      <c r="AFA252" s="46"/>
      <c r="AFB252" s="46"/>
      <c r="AFC252" s="46"/>
      <c r="AFD252" s="46"/>
      <c r="AFE252" s="46"/>
      <c r="AFF252" s="46"/>
      <c r="AFG252" s="46"/>
      <c r="AFH252" s="46"/>
      <c r="AFI252" s="46"/>
      <c r="AFJ252" s="46"/>
      <c r="AFK252" s="46"/>
      <c r="AFL252" s="46"/>
      <c r="AFM252" s="46"/>
      <c r="AFN252" s="46"/>
      <c r="AFO252" s="46"/>
      <c r="AFP252" s="46"/>
      <c r="AFQ252" s="46"/>
      <c r="AFR252" s="46"/>
      <c r="AFS252" s="46"/>
      <c r="AFT252" s="46"/>
      <c r="AFU252" s="46"/>
      <c r="AFV252" s="46"/>
      <c r="AFW252" s="46"/>
      <c r="AFX252" s="46"/>
      <c r="AFY252" s="46"/>
      <c r="AFZ252" s="46"/>
      <c r="AGA252" s="46"/>
      <c r="AGB252" s="46"/>
      <c r="AGC252" s="46"/>
      <c r="AGD252" s="46"/>
      <c r="AGE252" s="46"/>
      <c r="AGF252" s="46"/>
      <c r="AGG252" s="46"/>
      <c r="AGH252" s="46"/>
      <c r="AGI252" s="46"/>
      <c r="AGJ252" s="46"/>
      <c r="AGK252" s="46"/>
      <c r="AGL252" s="46"/>
      <c r="AGM252" s="46"/>
      <c r="AGN252" s="46"/>
      <c r="AGO252" s="46"/>
      <c r="AGP252" s="46"/>
      <c r="AGQ252" s="46"/>
      <c r="AGR252" s="46"/>
      <c r="AGS252" s="46"/>
      <c r="AGT252" s="46"/>
      <c r="AGU252" s="46"/>
      <c r="AGV252" s="46"/>
      <c r="AGW252" s="46"/>
      <c r="AGX252" s="46"/>
      <c r="AGY252" s="46"/>
      <c r="AGZ252" s="46"/>
      <c r="AHA252" s="46"/>
      <c r="AHB252" s="46"/>
      <c r="AHC252" s="46"/>
      <c r="AHD252" s="46"/>
      <c r="AHE252" s="46"/>
      <c r="AHF252" s="46"/>
      <c r="AHG252" s="46"/>
      <c r="AHH252" s="46"/>
      <c r="AHI252" s="46"/>
      <c r="AHJ252" s="46"/>
      <c r="AHK252" s="46"/>
      <c r="AHL252" s="46"/>
      <c r="AHM252" s="46"/>
      <c r="AHN252" s="46"/>
      <c r="AHO252" s="46"/>
      <c r="AHP252" s="46"/>
      <c r="AHQ252" s="46"/>
      <c r="AHR252" s="46"/>
      <c r="AHS252" s="46"/>
      <c r="AHT252" s="46"/>
      <c r="AHU252" s="46"/>
      <c r="AHV252" s="46"/>
      <c r="AHW252" s="46"/>
      <c r="AHX252" s="46"/>
      <c r="AHY252" s="46"/>
      <c r="AHZ252" s="46"/>
      <c r="AIA252" s="46"/>
      <c r="AIB252" s="46"/>
      <c r="AIC252" s="46"/>
      <c r="AID252" s="46"/>
      <c r="AIE252" s="46"/>
      <c r="AIF252" s="46"/>
      <c r="AIG252" s="46"/>
      <c r="AIH252" s="46"/>
      <c r="AII252" s="46"/>
      <c r="AIJ252" s="46"/>
      <c r="AIK252" s="46"/>
      <c r="AIL252" s="46"/>
      <c r="AIM252" s="46"/>
      <c r="AIN252" s="46"/>
      <c r="AIO252" s="46"/>
      <c r="AIP252" s="46"/>
      <c r="AIQ252" s="46"/>
      <c r="AIR252" s="46"/>
      <c r="AIS252" s="46"/>
      <c r="AIT252" s="46"/>
      <c r="AIU252" s="46"/>
      <c r="AIV252" s="46"/>
      <c r="AIW252" s="46"/>
      <c r="AIX252" s="46"/>
      <c r="AIY252" s="46"/>
      <c r="AIZ252" s="46"/>
      <c r="AJA252" s="46"/>
      <c r="AJB252" s="46"/>
      <c r="AJC252" s="46"/>
      <c r="AJD252" s="46"/>
      <c r="AJE252" s="46"/>
      <c r="AJF252" s="46"/>
      <c r="AJG252" s="46"/>
      <c r="AJH252" s="46"/>
      <c r="AJI252" s="46"/>
      <c r="AJJ252" s="46"/>
      <c r="AJK252" s="46"/>
      <c r="AJL252" s="46"/>
      <c r="AJM252" s="46"/>
      <c r="AJN252" s="46"/>
      <c r="AJO252" s="46"/>
      <c r="AJP252" s="46"/>
      <c r="AJQ252" s="46"/>
      <c r="AJR252" s="46"/>
      <c r="AJS252" s="46"/>
      <c r="AJT252" s="46"/>
      <c r="AJU252" s="46"/>
      <c r="AJV252" s="46"/>
      <c r="AJW252" s="46"/>
      <c r="AJX252" s="46"/>
      <c r="AJY252" s="46"/>
      <c r="AJZ252" s="46"/>
      <c r="AKA252" s="46"/>
      <c r="AKB252" s="46"/>
      <c r="AKC252" s="46"/>
      <c r="AKD252" s="46"/>
      <c r="AKE252" s="46"/>
      <c r="AKF252" s="46"/>
      <c r="AKG252" s="46"/>
      <c r="AKH252" s="46"/>
      <c r="AKI252" s="46"/>
      <c r="AKJ252" s="46"/>
      <c r="AKK252" s="46"/>
      <c r="AKL252" s="46"/>
      <c r="AKM252" s="46"/>
      <c r="AKN252" s="46"/>
      <c r="AKO252" s="46"/>
      <c r="AKP252" s="46"/>
      <c r="AKQ252" s="46"/>
      <c r="AKR252" s="46"/>
      <c r="AKS252" s="46"/>
      <c r="AKT252" s="46"/>
      <c r="AKU252" s="46"/>
      <c r="AKV252" s="46"/>
      <c r="AKW252" s="46"/>
      <c r="AKX252" s="46"/>
      <c r="AKY252" s="46"/>
      <c r="AKZ252" s="46"/>
      <c r="ALA252" s="46"/>
      <c r="ALB252" s="46"/>
      <c r="ALC252" s="46"/>
      <c r="ALD252" s="46"/>
      <c r="ALE252" s="46"/>
      <c r="ALF252" s="46"/>
      <c r="ALG252" s="46"/>
      <c r="ALH252" s="46"/>
      <c r="ALI252" s="46"/>
      <c r="ALJ252" s="46"/>
      <c r="ALK252" s="46"/>
      <c r="ALL252" s="46"/>
      <c r="ALM252" s="46"/>
      <c r="ALN252" s="46"/>
      <c r="ALO252" s="46"/>
      <c r="ALP252" s="46"/>
      <c r="ALQ252" s="46"/>
      <c r="ALR252" s="46"/>
      <c r="ALS252" s="46"/>
      <c r="ALT252" s="46"/>
      <c r="ALU252" s="46"/>
      <c r="ALV252" s="46"/>
      <c r="ALW252" s="46"/>
      <c r="ALX252" s="46"/>
      <c r="ALY252"/>
      <c r="ALZ252"/>
      <c r="AMA252"/>
      <c r="AMB252"/>
      <c r="AMC252"/>
      <c r="AMD252"/>
      <c r="AME252"/>
      <c r="AMF252"/>
      <c r="AMG252"/>
      <c r="AMH252"/>
      <c r="AMI252"/>
    </row>
    <row r="253" spans="1:1024" s="1" customFormat="1" ht="15" customHeight="1">
      <c r="A253" s="46"/>
      <c r="S253" s="47"/>
      <c r="T253" s="48"/>
      <c r="U253" s="46"/>
      <c r="V253" s="108"/>
      <c r="W253" s="109"/>
      <c r="X253" s="49"/>
      <c r="Y253" s="49"/>
      <c r="Z253" s="49"/>
      <c r="AA253" s="46"/>
      <c r="AB253" s="46"/>
      <c r="AC253" s="46"/>
      <c r="AD253" s="46"/>
      <c r="AE253" s="46"/>
      <c r="AF253" s="46"/>
      <c r="AG253" s="46"/>
      <c r="AH253" s="46"/>
      <c r="AI253" s="46"/>
      <c r="AJ253" s="46"/>
      <c r="AK253" s="46"/>
      <c r="AL253" s="46"/>
      <c r="AM253" s="46"/>
      <c r="AN253" s="46"/>
      <c r="AO253" s="46"/>
      <c r="AP253" s="46"/>
      <c r="AQ253" s="46"/>
      <c r="AR253" s="46"/>
      <c r="AS253" s="46"/>
      <c r="AT253" s="46"/>
      <c r="AU253" s="46"/>
      <c r="AV253" s="46"/>
      <c r="AW253" s="46"/>
      <c r="AX253" s="46"/>
      <c r="AY253" s="46"/>
      <c r="AZ253" s="46"/>
      <c r="BA253" s="46"/>
      <c r="BB253" s="46"/>
      <c r="BC253" s="46"/>
      <c r="BD253" s="46"/>
      <c r="BE253" s="46"/>
      <c r="BF253" s="46"/>
      <c r="BG253" s="46"/>
      <c r="BH253" s="46"/>
      <c r="BI253" s="46"/>
      <c r="BJ253" s="46"/>
      <c r="BK253" s="46"/>
      <c r="BL253" s="46"/>
      <c r="BM253" s="46"/>
      <c r="BN253" s="46"/>
      <c r="BO253" s="46"/>
      <c r="BP253" s="46"/>
      <c r="BQ253" s="46"/>
      <c r="BR253" s="46"/>
      <c r="BS253" s="46"/>
      <c r="BT253" s="46"/>
      <c r="BU253" s="46"/>
      <c r="BV253" s="46"/>
      <c r="BW253" s="46"/>
      <c r="BX253" s="46"/>
      <c r="BY253" s="46"/>
      <c r="BZ253" s="46"/>
      <c r="CA253" s="46"/>
      <c r="CB253" s="46"/>
      <c r="CC253" s="46"/>
      <c r="CD253" s="46"/>
      <c r="CE253" s="46"/>
      <c r="CF253" s="46"/>
      <c r="CG253" s="46"/>
      <c r="CH253" s="46"/>
      <c r="CI253" s="46"/>
      <c r="CJ253" s="46"/>
      <c r="CK253" s="46"/>
      <c r="CL253" s="46"/>
      <c r="CM253" s="46"/>
      <c r="CN253" s="46"/>
      <c r="CO253" s="46"/>
      <c r="CP253" s="46"/>
      <c r="CQ253" s="46"/>
      <c r="CR253" s="46"/>
      <c r="CS253" s="46"/>
      <c r="CT253" s="46"/>
      <c r="CU253" s="46"/>
      <c r="CV253" s="46"/>
      <c r="CW253" s="46"/>
      <c r="CX253" s="46"/>
      <c r="CY253" s="46"/>
      <c r="CZ253" s="46"/>
      <c r="DA253" s="46"/>
      <c r="DB253" s="46"/>
      <c r="DC253" s="46"/>
      <c r="DD253" s="46"/>
      <c r="DE253" s="46"/>
      <c r="DF253" s="46"/>
      <c r="DG253" s="46"/>
      <c r="DH253" s="46"/>
      <c r="DI253" s="46"/>
      <c r="DJ253" s="46"/>
      <c r="DK253" s="46"/>
      <c r="DL253" s="46"/>
      <c r="DM253" s="46"/>
      <c r="DN253" s="46"/>
      <c r="DO253" s="46"/>
      <c r="DP253" s="46"/>
      <c r="DQ253" s="46"/>
      <c r="DR253" s="46"/>
      <c r="DS253" s="46"/>
      <c r="DT253" s="46"/>
      <c r="DU253" s="46"/>
      <c r="DV253" s="46"/>
      <c r="DW253" s="46"/>
      <c r="DX253" s="46"/>
      <c r="DY253" s="46"/>
      <c r="DZ253" s="46"/>
      <c r="EA253" s="46"/>
      <c r="EB253" s="46"/>
      <c r="EC253" s="46"/>
      <c r="ED253" s="46"/>
      <c r="EE253" s="46"/>
      <c r="EF253" s="46"/>
      <c r="EG253" s="46"/>
      <c r="EH253" s="46"/>
      <c r="EI253" s="46"/>
      <c r="EJ253" s="46"/>
      <c r="EK253" s="46"/>
      <c r="EL253" s="46"/>
      <c r="EM253" s="46"/>
      <c r="EN253" s="46"/>
      <c r="EO253" s="46"/>
      <c r="EP253" s="46"/>
      <c r="EQ253" s="46"/>
      <c r="ER253" s="46"/>
      <c r="ES253" s="46"/>
      <c r="ET253" s="46"/>
      <c r="EU253" s="46"/>
      <c r="EV253" s="46"/>
      <c r="EW253" s="46"/>
      <c r="EX253" s="46"/>
      <c r="EY253" s="46"/>
      <c r="EZ253" s="46"/>
      <c r="FA253" s="46"/>
      <c r="FB253" s="46"/>
      <c r="FC253" s="46"/>
      <c r="FD253" s="46"/>
      <c r="FE253" s="46"/>
      <c r="FF253" s="46"/>
      <c r="FG253" s="46"/>
      <c r="FH253" s="46"/>
      <c r="FI253" s="46"/>
      <c r="FJ253" s="46"/>
      <c r="FK253" s="46"/>
      <c r="FL253" s="46"/>
      <c r="FM253" s="46"/>
      <c r="FN253" s="46"/>
      <c r="FO253" s="46"/>
      <c r="FP253" s="46"/>
      <c r="FQ253" s="46"/>
      <c r="FR253" s="46"/>
      <c r="FS253" s="46"/>
      <c r="FT253" s="46"/>
      <c r="FU253" s="46"/>
      <c r="FV253" s="46"/>
      <c r="FW253" s="46"/>
      <c r="FX253" s="46"/>
      <c r="FY253" s="46"/>
      <c r="FZ253" s="46"/>
      <c r="GA253" s="46"/>
      <c r="GB253" s="46"/>
      <c r="GC253" s="46"/>
      <c r="GD253" s="46"/>
      <c r="GE253" s="46"/>
      <c r="GF253" s="46"/>
      <c r="GG253" s="46"/>
      <c r="GH253" s="46"/>
      <c r="GI253" s="46"/>
      <c r="GJ253" s="46"/>
      <c r="GK253" s="46"/>
      <c r="GL253" s="46"/>
      <c r="GM253" s="46"/>
      <c r="GN253" s="46"/>
      <c r="GO253" s="46"/>
      <c r="GP253" s="46"/>
      <c r="GQ253" s="46"/>
      <c r="GR253" s="46"/>
      <c r="GS253" s="46"/>
      <c r="GT253" s="46"/>
      <c r="GU253" s="46"/>
      <c r="GV253" s="46"/>
      <c r="GW253" s="46"/>
      <c r="GX253" s="46"/>
      <c r="GY253" s="46"/>
      <c r="GZ253" s="46"/>
      <c r="HA253" s="46"/>
      <c r="HB253" s="46"/>
      <c r="HC253" s="46"/>
      <c r="HD253" s="46"/>
      <c r="HE253" s="46"/>
      <c r="HF253" s="46"/>
      <c r="HG253" s="46"/>
      <c r="HH253" s="46"/>
      <c r="HI253" s="46"/>
      <c r="HJ253" s="46"/>
      <c r="HK253" s="46"/>
      <c r="HL253" s="46"/>
      <c r="HM253" s="46"/>
      <c r="HN253" s="46"/>
      <c r="HO253" s="46"/>
      <c r="HP253" s="46"/>
      <c r="HQ253" s="46"/>
      <c r="HR253" s="46"/>
      <c r="HS253" s="46"/>
      <c r="HT253" s="46"/>
      <c r="HU253" s="46"/>
      <c r="HV253" s="46"/>
      <c r="HW253" s="46"/>
      <c r="HX253" s="46"/>
      <c r="HY253" s="46"/>
      <c r="HZ253" s="46"/>
      <c r="IA253" s="46"/>
      <c r="IB253" s="46"/>
      <c r="IC253" s="46"/>
      <c r="ID253" s="46"/>
      <c r="IE253" s="46"/>
      <c r="IF253" s="46"/>
      <c r="IG253" s="46"/>
      <c r="IH253" s="46"/>
      <c r="II253" s="46"/>
      <c r="IJ253" s="46"/>
      <c r="IK253" s="46"/>
      <c r="IL253" s="46"/>
      <c r="IM253" s="46"/>
      <c r="IN253" s="46"/>
      <c r="IO253" s="46"/>
      <c r="IP253" s="46"/>
      <c r="IQ253" s="46"/>
      <c r="IR253" s="46"/>
      <c r="IS253" s="46"/>
      <c r="IT253" s="46"/>
      <c r="IU253" s="46"/>
      <c r="IV253" s="46"/>
      <c r="IW253" s="46"/>
      <c r="IX253" s="46"/>
      <c r="IY253" s="46"/>
      <c r="IZ253" s="46"/>
      <c r="JA253" s="46"/>
      <c r="JB253" s="46"/>
      <c r="JC253" s="46"/>
      <c r="JD253" s="46"/>
      <c r="JE253" s="46"/>
      <c r="JF253" s="46"/>
      <c r="JG253" s="46"/>
      <c r="JH253" s="46"/>
      <c r="JI253" s="46"/>
      <c r="JJ253" s="46"/>
      <c r="JK253" s="46"/>
      <c r="JL253" s="46"/>
      <c r="JM253" s="46"/>
      <c r="JN253" s="46"/>
      <c r="JO253" s="46"/>
      <c r="JP253" s="46"/>
      <c r="JQ253" s="46"/>
      <c r="JR253" s="46"/>
      <c r="JS253" s="46"/>
      <c r="JT253" s="46"/>
      <c r="JU253" s="46"/>
      <c r="JV253" s="46"/>
      <c r="JW253" s="46"/>
      <c r="JX253" s="46"/>
      <c r="JY253" s="46"/>
      <c r="JZ253" s="46"/>
      <c r="KA253" s="46"/>
      <c r="KB253" s="46"/>
      <c r="KC253" s="46"/>
      <c r="KD253" s="46"/>
      <c r="KE253" s="46"/>
      <c r="KF253" s="46"/>
      <c r="KG253" s="46"/>
      <c r="KH253" s="46"/>
      <c r="KI253" s="46"/>
      <c r="KJ253" s="46"/>
      <c r="KK253" s="46"/>
      <c r="KL253" s="46"/>
      <c r="KM253" s="46"/>
      <c r="KN253" s="46"/>
      <c r="KO253" s="46"/>
      <c r="KP253" s="46"/>
      <c r="KQ253" s="46"/>
      <c r="KR253" s="46"/>
      <c r="KS253" s="46"/>
      <c r="KT253" s="46"/>
      <c r="KU253" s="46"/>
      <c r="KV253" s="46"/>
      <c r="KW253" s="46"/>
      <c r="KX253" s="46"/>
      <c r="KY253" s="46"/>
      <c r="KZ253" s="46"/>
      <c r="LA253" s="46"/>
      <c r="LB253" s="46"/>
      <c r="LC253" s="46"/>
      <c r="LD253" s="46"/>
      <c r="LE253" s="46"/>
      <c r="LF253" s="46"/>
      <c r="LG253" s="46"/>
      <c r="LH253" s="46"/>
      <c r="LI253" s="46"/>
      <c r="LJ253" s="46"/>
      <c r="LK253" s="46"/>
      <c r="LL253" s="46"/>
      <c r="LM253" s="46"/>
      <c r="LN253" s="46"/>
      <c r="LO253" s="46"/>
      <c r="LP253" s="46"/>
      <c r="LQ253" s="46"/>
      <c r="LR253" s="46"/>
      <c r="LS253" s="46"/>
      <c r="LT253" s="46"/>
      <c r="LU253" s="46"/>
      <c r="LV253" s="46"/>
      <c r="LW253" s="46"/>
      <c r="LX253" s="46"/>
      <c r="LY253" s="46"/>
      <c r="LZ253" s="46"/>
      <c r="MA253" s="46"/>
      <c r="MB253" s="46"/>
      <c r="MC253" s="46"/>
      <c r="MD253" s="46"/>
      <c r="ME253" s="46"/>
      <c r="MF253" s="46"/>
      <c r="MG253" s="46"/>
      <c r="MH253" s="46"/>
      <c r="MI253" s="46"/>
      <c r="MJ253" s="46"/>
      <c r="MK253" s="46"/>
      <c r="ML253" s="46"/>
      <c r="MM253" s="46"/>
      <c r="MN253" s="46"/>
      <c r="MO253" s="46"/>
      <c r="MP253" s="46"/>
      <c r="MQ253" s="46"/>
      <c r="MR253" s="46"/>
      <c r="MS253" s="46"/>
      <c r="MT253" s="46"/>
      <c r="MU253" s="46"/>
      <c r="MV253" s="46"/>
      <c r="MW253" s="46"/>
      <c r="MX253" s="46"/>
      <c r="MY253" s="46"/>
      <c r="MZ253" s="46"/>
      <c r="NA253" s="46"/>
      <c r="NB253" s="46"/>
      <c r="NC253" s="46"/>
      <c r="ND253" s="46"/>
      <c r="NE253" s="46"/>
      <c r="NF253" s="46"/>
      <c r="NG253" s="46"/>
      <c r="NH253" s="46"/>
      <c r="NI253" s="46"/>
      <c r="NJ253" s="46"/>
      <c r="NK253" s="46"/>
      <c r="NL253" s="46"/>
      <c r="NM253" s="46"/>
      <c r="NN253" s="46"/>
      <c r="NO253" s="46"/>
      <c r="NP253" s="46"/>
      <c r="NQ253" s="46"/>
      <c r="NR253" s="46"/>
      <c r="NS253" s="46"/>
      <c r="NT253" s="46"/>
      <c r="NU253" s="46"/>
      <c r="NV253" s="46"/>
      <c r="NW253" s="46"/>
      <c r="NX253" s="46"/>
      <c r="NY253" s="46"/>
      <c r="NZ253" s="46"/>
      <c r="OA253" s="46"/>
      <c r="OB253" s="46"/>
      <c r="OC253" s="46"/>
      <c r="OD253" s="46"/>
      <c r="OE253" s="46"/>
      <c r="OF253" s="46"/>
      <c r="OG253" s="46"/>
      <c r="OH253" s="46"/>
      <c r="OI253" s="46"/>
      <c r="OJ253" s="46"/>
      <c r="OK253" s="46"/>
      <c r="OL253" s="46"/>
      <c r="OM253" s="46"/>
      <c r="ON253" s="46"/>
      <c r="OO253" s="46"/>
      <c r="OP253" s="46"/>
      <c r="OQ253" s="46"/>
      <c r="OR253" s="46"/>
      <c r="OS253" s="46"/>
      <c r="OT253" s="46"/>
      <c r="OU253" s="46"/>
      <c r="OV253" s="46"/>
      <c r="OW253" s="46"/>
      <c r="OX253" s="46"/>
      <c r="OY253" s="46"/>
      <c r="OZ253" s="46"/>
      <c r="PA253" s="46"/>
      <c r="PB253" s="46"/>
      <c r="PC253" s="46"/>
      <c r="PD253" s="46"/>
      <c r="PE253" s="46"/>
      <c r="PF253" s="46"/>
      <c r="PG253" s="46"/>
      <c r="PH253" s="46"/>
      <c r="PI253" s="46"/>
      <c r="PJ253" s="46"/>
      <c r="PK253" s="46"/>
      <c r="PL253" s="46"/>
      <c r="PM253" s="46"/>
      <c r="PN253" s="46"/>
      <c r="PO253" s="46"/>
      <c r="PP253" s="46"/>
      <c r="PQ253" s="46"/>
      <c r="PR253" s="46"/>
      <c r="PS253" s="46"/>
      <c r="PT253" s="46"/>
      <c r="PU253" s="46"/>
      <c r="PV253" s="46"/>
      <c r="PW253" s="46"/>
      <c r="PX253" s="46"/>
      <c r="PY253" s="46"/>
      <c r="PZ253" s="46"/>
      <c r="QA253" s="46"/>
      <c r="QB253" s="46"/>
      <c r="QC253" s="46"/>
      <c r="QD253" s="46"/>
      <c r="QE253" s="46"/>
      <c r="QF253" s="46"/>
      <c r="QG253" s="46"/>
      <c r="QH253" s="46"/>
      <c r="QI253" s="46"/>
      <c r="QJ253" s="46"/>
      <c r="QK253" s="46"/>
      <c r="QL253" s="46"/>
      <c r="QM253" s="46"/>
      <c r="QN253" s="46"/>
      <c r="QO253" s="46"/>
      <c r="QP253" s="46"/>
      <c r="QQ253" s="46"/>
      <c r="QR253" s="46"/>
      <c r="QS253" s="46"/>
      <c r="QT253" s="46"/>
      <c r="QU253" s="46"/>
      <c r="QV253" s="46"/>
      <c r="QW253" s="46"/>
      <c r="QX253" s="46"/>
      <c r="QY253" s="46"/>
      <c r="QZ253" s="46"/>
      <c r="RA253" s="46"/>
      <c r="RB253" s="46"/>
      <c r="RC253" s="46"/>
      <c r="RD253" s="46"/>
      <c r="RE253" s="46"/>
      <c r="RF253" s="46"/>
      <c r="RG253" s="46"/>
      <c r="RH253" s="46"/>
      <c r="RI253" s="46"/>
      <c r="RJ253" s="46"/>
      <c r="RK253" s="46"/>
      <c r="RL253" s="46"/>
      <c r="RM253" s="46"/>
      <c r="RN253" s="46"/>
      <c r="RO253" s="46"/>
      <c r="RP253" s="46"/>
      <c r="RQ253" s="46"/>
      <c r="RR253" s="46"/>
      <c r="RS253" s="46"/>
      <c r="RT253" s="46"/>
      <c r="RU253" s="46"/>
      <c r="RV253" s="46"/>
      <c r="RW253" s="46"/>
      <c r="RX253" s="46"/>
      <c r="RY253" s="46"/>
      <c r="RZ253" s="46"/>
      <c r="SA253" s="46"/>
      <c r="SB253" s="46"/>
      <c r="SC253" s="46"/>
      <c r="SD253" s="46"/>
      <c r="SE253" s="46"/>
      <c r="SF253" s="46"/>
      <c r="SG253" s="46"/>
      <c r="SH253" s="46"/>
      <c r="SI253" s="46"/>
      <c r="SJ253" s="46"/>
      <c r="SK253" s="46"/>
      <c r="SL253" s="46"/>
      <c r="SM253" s="46"/>
      <c r="SN253" s="46"/>
      <c r="SO253" s="46"/>
      <c r="SP253" s="46"/>
      <c r="SQ253" s="46"/>
      <c r="SR253" s="46"/>
      <c r="SS253" s="46"/>
      <c r="ST253" s="46"/>
      <c r="SU253" s="46"/>
      <c r="SV253" s="46"/>
      <c r="SW253" s="46"/>
      <c r="SX253" s="46"/>
      <c r="SY253" s="46"/>
      <c r="SZ253" s="46"/>
      <c r="TA253" s="46"/>
      <c r="TB253" s="46"/>
      <c r="TC253" s="46"/>
      <c r="TD253" s="46"/>
      <c r="TE253" s="46"/>
      <c r="TF253" s="46"/>
      <c r="TG253" s="46"/>
      <c r="TH253" s="46"/>
      <c r="TI253" s="46"/>
      <c r="TJ253" s="46"/>
      <c r="TK253" s="46"/>
      <c r="TL253" s="46"/>
      <c r="TM253" s="46"/>
      <c r="TN253" s="46"/>
      <c r="TO253" s="46"/>
      <c r="TP253" s="46"/>
      <c r="TQ253" s="46"/>
      <c r="TR253" s="46"/>
      <c r="TS253" s="46"/>
      <c r="TT253" s="46"/>
      <c r="TU253" s="46"/>
      <c r="TV253" s="46"/>
      <c r="TW253" s="46"/>
      <c r="TX253" s="46"/>
      <c r="TY253" s="46"/>
      <c r="TZ253" s="46"/>
      <c r="UA253" s="46"/>
      <c r="UB253" s="46"/>
      <c r="UC253" s="46"/>
      <c r="UD253" s="46"/>
      <c r="UE253" s="46"/>
      <c r="UF253" s="46"/>
      <c r="UG253" s="46"/>
      <c r="UH253" s="46"/>
      <c r="UI253" s="46"/>
      <c r="UJ253" s="46"/>
      <c r="UK253" s="46"/>
      <c r="UL253" s="46"/>
      <c r="UM253" s="46"/>
      <c r="UN253" s="46"/>
      <c r="UO253" s="46"/>
      <c r="UP253" s="46"/>
      <c r="UQ253" s="46"/>
      <c r="UR253" s="46"/>
      <c r="US253" s="46"/>
      <c r="UT253" s="46"/>
      <c r="UU253" s="46"/>
      <c r="UV253" s="46"/>
      <c r="UW253" s="46"/>
      <c r="UX253" s="46"/>
      <c r="UY253" s="46"/>
      <c r="UZ253" s="46"/>
      <c r="VA253" s="46"/>
      <c r="VB253" s="46"/>
      <c r="VC253" s="46"/>
      <c r="VD253" s="46"/>
      <c r="VE253" s="46"/>
      <c r="VF253" s="46"/>
      <c r="VG253" s="46"/>
      <c r="VH253" s="46"/>
      <c r="VI253" s="46"/>
      <c r="VJ253" s="46"/>
      <c r="VK253" s="46"/>
      <c r="VL253" s="46"/>
      <c r="VM253" s="46"/>
      <c r="VN253" s="46"/>
      <c r="VO253" s="46"/>
      <c r="VP253" s="46"/>
      <c r="VQ253" s="46"/>
      <c r="VR253" s="46"/>
      <c r="VS253" s="46"/>
      <c r="VT253" s="46"/>
      <c r="VU253" s="46"/>
      <c r="VV253" s="46"/>
      <c r="VW253" s="46"/>
      <c r="VX253" s="46"/>
      <c r="VY253" s="46"/>
      <c r="VZ253" s="46"/>
      <c r="WA253" s="46"/>
      <c r="WB253" s="46"/>
      <c r="WC253" s="46"/>
      <c r="WD253" s="46"/>
      <c r="WE253" s="46"/>
      <c r="WF253" s="46"/>
      <c r="WG253" s="46"/>
      <c r="WH253" s="46"/>
      <c r="WI253" s="46"/>
      <c r="WJ253" s="46"/>
      <c r="WK253" s="46"/>
      <c r="WL253" s="46"/>
      <c r="WM253" s="46"/>
      <c r="WN253" s="46"/>
      <c r="WO253" s="46"/>
      <c r="WP253" s="46"/>
      <c r="WQ253" s="46"/>
      <c r="WR253" s="46"/>
      <c r="WS253" s="46"/>
      <c r="WT253" s="46"/>
      <c r="WU253" s="46"/>
      <c r="WV253" s="46"/>
      <c r="WW253" s="46"/>
      <c r="WX253" s="46"/>
      <c r="WY253" s="46"/>
      <c r="WZ253" s="46"/>
      <c r="XA253" s="46"/>
      <c r="XB253" s="46"/>
      <c r="XC253" s="46"/>
      <c r="XD253" s="46"/>
      <c r="XE253" s="46"/>
      <c r="XF253" s="46"/>
      <c r="XG253" s="46"/>
      <c r="XH253" s="46"/>
      <c r="XI253" s="46"/>
      <c r="XJ253" s="46"/>
      <c r="XK253" s="46"/>
      <c r="XL253" s="46"/>
      <c r="XM253" s="46"/>
      <c r="XN253" s="46"/>
      <c r="XO253" s="46"/>
      <c r="XP253" s="46"/>
      <c r="XQ253" s="46"/>
      <c r="XR253" s="46"/>
      <c r="XS253" s="46"/>
      <c r="XT253" s="46"/>
      <c r="XU253" s="46"/>
      <c r="XV253" s="46"/>
      <c r="XW253" s="46"/>
      <c r="XX253" s="46"/>
      <c r="XY253" s="46"/>
      <c r="XZ253" s="46"/>
      <c r="YA253" s="46"/>
      <c r="YB253" s="46"/>
      <c r="YC253" s="46"/>
      <c r="YD253" s="46"/>
      <c r="YE253" s="46"/>
      <c r="YF253" s="46"/>
      <c r="YG253" s="46"/>
      <c r="YH253" s="46"/>
      <c r="YI253" s="46"/>
      <c r="YJ253" s="46"/>
      <c r="YK253" s="46"/>
      <c r="YL253" s="46"/>
      <c r="YM253" s="46"/>
      <c r="YN253" s="46"/>
      <c r="YO253" s="46"/>
      <c r="YP253" s="46"/>
      <c r="YQ253" s="46"/>
      <c r="YR253" s="46"/>
      <c r="YS253" s="46"/>
      <c r="YT253" s="46"/>
      <c r="YU253" s="46"/>
      <c r="YV253" s="46"/>
      <c r="YW253" s="46"/>
      <c r="YX253" s="46"/>
      <c r="YY253" s="46"/>
      <c r="YZ253" s="46"/>
      <c r="ZA253" s="46"/>
      <c r="ZB253" s="46"/>
      <c r="ZC253" s="46"/>
      <c r="ZD253" s="46"/>
      <c r="ZE253" s="46"/>
      <c r="ZF253" s="46"/>
      <c r="ZG253" s="46"/>
      <c r="ZH253" s="46"/>
      <c r="ZI253" s="46"/>
      <c r="ZJ253" s="46"/>
      <c r="ZK253" s="46"/>
      <c r="ZL253" s="46"/>
      <c r="ZM253" s="46"/>
      <c r="ZN253" s="46"/>
      <c r="ZO253" s="46"/>
      <c r="ZP253" s="46"/>
      <c r="ZQ253" s="46"/>
      <c r="ZR253" s="46"/>
      <c r="ZS253" s="46"/>
      <c r="ZT253" s="46"/>
      <c r="ZU253" s="46"/>
      <c r="ZV253" s="46"/>
      <c r="ZW253" s="46"/>
      <c r="ZX253" s="46"/>
      <c r="ZY253" s="46"/>
      <c r="ZZ253" s="46"/>
      <c r="AAA253" s="46"/>
      <c r="AAB253" s="46"/>
      <c r="AAC253" s="46"/>
      <c r="AAD253" s="46"/>
      <c r="AAE253" s="46"/>
      <c r="AAF253" s="46"/>
      <c r="AAG253" s="46"/>
      <c r="AAH253" s="46"/>
      <c r="AAI253" s="46"/>
      <c r="AAJ253" s="46"/>
      <c r="AAK253" s="46"/>
      <c r="AAL253" s="46"/>
      <c r="AAM253" s="46"/>
      <c r="AAN253" s="46"/>
      <c r="AAO253" s="46"/>
      <c r="AAP253" s="46"/>
      <c r="AAQ253" s="46"/>
      <c r="AAR253" s="46"/>
      <c r="AAS253" s="46"/>
      <c r="AAT253" s="46"/>
      <c r="AAU253" s="46"/>
      <c r="AAV253" s="46"/>
      <c r="AAW253" s="46"/>
      <c r="AAX253" s="46"/>
      <c r="AAY253" s="46"/>
      <c r="AAZ253" s="46"/>
      <c r="ABA253" s="46"/>
      <c r="ABB253" s="46"/>
      <c r="ABC253" s="46"/>
      <c r="ABD253" s="46"/>
      <c r="ABE253" s="46"/>
      <c r="ABF253" s="46"/>
      <c r="ABG253" s="46"/>
      <c r="ABH253" s="46"/>
      <c r="ABI253" s="46"/>
      <c r="ABJ253" s="46"/>
      <c r="ABK253" s="46"/>
      <c r="ABL253" s="46"/>
      <c r="ABM253" s="46"/>
      <c r="ABN253" s="46"/>
      <c r="ABO253" s="46"/>
      <c r="ABP253" s="46"/>
      <c r="ABQ253" s="46"/>
      <c r="ABR253" s="46"/>
      <c r="ABS253" s="46"/>
      <c r="ABT253" s="46"/>
      <c r="ABU253" s="46"/>
      <c r="ABV253" s="46"/>
      <c r="ABW253" s="46"/>
      <c r="ABX253" s="46"/>
      <c r="ABY253" s="46"/>
      <c r="ABZ253" s="46"/>
      <c r="ACA253" s="46"/>
      <c r="ACB253" s="46"/>
      <c r="ACC253" s="46"/>
      <c r="ACD253" s="46"/>
      <c r="ACE253" s="46"/>
      <c r="ACF253" s="46"/>
      <c r="ACG253" s="46"/>
      <c r="ACH253" s="46"/>
      <c r="ACI253" s="46"/>
      <c r="ACJ253" s="46"/>
      <c r="ACK253" s="46"/>
      <c r="ACL253" s="46"/>
      <c r="ACM253" s="46"/>
      <c r="ACN253" s="46"/>
      <c r="ACO253" s="46"/>
      <c r="ACP253" s="46"/>
      <c r="ACQ253" s="46"/>
      <c r="ACR253" s="46"/>
      <c r="ACS253" s="46"/>
      <c r="ACT253" s="46"/>
      <c r="ACU253" s="46"/>
      <c r="ACV253" s="46"/>
      <c r="ACW253" s="46"/>
      <c r="ACX253" s="46"/>
      <c r="ACY253" s="46"/>
      <c r="ACZ253" s="46"/>
      <c r="ADA253" s="46"/>
      <c r="ADB253" s="46"/>
      <c r="ADC253" s="46"/>
      <c r="ADD253" s="46"/>
      <c r="ADE253" s="46"/>
      <c r="ADF253" s="46"/>
      <c r="ADG253" s="46"/>
      <c r="ADH253" s="46"/>
      <c r="ADI253" s="46"/>
      <c r="ADJ253" s="46"/>
      <c r="ADK253" s="46"/>
      <c r="ADL253" s="46"/>
      <c r="ADM253" s="46"/>
      <c r="ADN253" s="46"/>
      <c r="ADO253" s="46"/>
      <c r="ADP253" s="46"/>
      <c r="ADQ253" s="46"/>
      <c r="ADR253" s="46"/>
      <c r="ADS253" s="46"/>
      <c r="ADT253" s="46"/>
      <c r="ADU253" s="46"/>
      <c r="ADV253" s="46"/>
      <c r="ADW253" s="46"/>
      <c r="ADX253" s="46"/>
      <c r="ADY253" s="46"/>
      <c r="ADZ253" s="46"/>
      <c r="AEA253" s="46"/>
      <c r="AEB253" s="46"/>
      <c r="AEC253" s="46"/>
      <c r="AED253" s="46"/>
      <c r="AEE253" s="46"/>
      <c r="AEF253" s="46"/>
      <c r="AEG253" s="46"/>
      <c r="AEH253" s="46"/>
      <c r="AEI253" s="46"/>
      <c r="AEJ253" s="46"/>
      <c r="AEK253" s="46"/>
      <c r="AEL253" s="46"/>
      <c r="AEM253" s="46"/>
      <c r="AEN253" s="46"/>
      <c r="AEO253" s="46"/>
      <c r="AEP253" s="46"/>
      <c r="AEQ253" s="46"/>
      <c r="AER253" s="46"/>
      <c r="AES253" s="46"/>
      <c r="AET253" s="46"/>
      <c r="AEU253" s="46"/>
      <c r="AEV253" s="46"/>
      <c r="AEW253" s="46"/>
      <c r="AEX253" s="46"/>
      <c r="AEY253" s="46"/>
      <c r="AEZ253" s="46"/>
      <c r="AFA253" s="46"/>
      <c r="AFB253" s="46"/>
      <c r="AFC253" s="46"/>
      <c r="AFD253" s="46"/>
      <c r="AFE253" s="46"/>
      <c r="AFF253" s="46"/>
      <c r="AFG253" s="46"/>
      <c r="AFH253" s="46"/>
      <c r="AFI253" s="46"/>
      <c r="AFJ253" s="46"/>
      <c r="AFK253" s="46"/>
      <c r="AFL253" s="46"/>
      <c r="AFM253" s="46"/>
      <c r="AFN253" s="46"/>
      <c r="AFO253" s="46"/>
      <c r="AFP253" s="46"/>
      <c r="AFQ253" s="46"/>
      <c r="AFR253" s="46"/>
      <c r="AFS253" s="46"/>
      <c r="AFT253" s="46"/>
      <c r="AFU253" s="46"/>
      <c r="AFV253" s="46"/>
      <c r="AFW253" s="46"/>
      <c r="AFX253" s="46"/>
      <c r="AFY253" s="46"/>
      <c r="AFZ253" s="46"/>
      <c r="AGA253" s="46"/>
      <c r="AGB253" s="46"/>
      <c r="AGC253" s="46"/>
      <c r="AGD253" s="46"/>
      <c r="AGE253" s="46"/>
      <c r="AGF253" s="46"/>
      <c r="AGG253" s="46"/>
      <c r="AGH253" s="46"/>
      <c r="AGI253" s="46"/>
      <c r="AGJ253" s="46"/>
      <c r="AGK253" s="46"/>
      <c r="AGL253" s="46"/>
      <c r="AGM253" s="46"/>
      <c r="AGN253" s="46"/>
      <c r="AGO253" s="46"/>
      <c r="AGP253" s="46"/>
      <c r="AGQ253" s="46"/>
      <c r="AGR253" s="46"/>
      <c r="AGS253" s="46"/>
      <c r="AGT253" s="46"/>
      <c r="AGU253" s="46"/>
      <c r="AGV253" s="46"/>
      <c r="AGW253" s="46"/>
      <c r="AGX253" s="46"/>
      <c r="AGY253" s="46"/>
      <c r="AGZ253" s="46"/>
      <c r="AHA253" s="46"/>
      <c r="AHB253" s="46"/>
      <c r="AHC253" s="46"/>
      <c r="AHD253" s="46"/>
      <c r="AHE253" s="46"/>
      <c r="AHF253" s="46"/>
      <c r="AHG253" s="46"/>
      <c r="AHH253" s="46"/>
      <c r="AHI253" s="46"/>
      <c r="AHJ253" s="46"/>
      <c r="AHK253" s="46"/>
      <c r="AHL253" s="46"/>
      <c r="AHM253" s="46"/>
      <c r="AHN253" s="46"/>
      <c r="AHO253" s="46"/>
      <c r="AHP253" s="46"/>
      <c r="AHQ253" s="46"/>
      <c r="AHR253" s="46"/>
      <c r="AHS253" s="46"/>
      <c r="AHT253" s="46"/>
      <c r="AHU253" s="46"/>
      <c r="AHV253" s="46"/>
      <c r="AHW253" s="46"/>
      <c r="AHX253" s="46"/>
      <c r="AHY253" s="46"/>
      <c r="AHZ253" s="46"/>
      <c r="AIA253" s="46"/>
      <c r="AIB253" s="46"/>
      <c r="AIC253" s="46"/>
      <c r="AID253" s="46"/>
      <c r="AIE253" s="46"/>
      <c r="AIF253" s="46"/>
      <c r="AIG253" s="46"/>
      <c r="AIH253" s="46"/>
      <c r="AII253" s="46"/>
      <c r="AIJ253" s="46"/>
      <c r="AIK253" s="46"/>
      <c r="AIL253" s="46"/>
      <c r="AIM253" s="46"/>
      <c r="AIN253" s="46"/>
      <c r="AIO253" s="46"/>
      <c r="AIP253" s="46"/>
      <c r="AIQ253" s="46"/>
      <c r="AIR253" s="46"/>
      <c r="AIS253" s="46"/>
      <c r="AIT253" s="46"/>
      <c r="AIU253" s="46"/>
      <c r="AIV253" s="46"/>
      <c r="AIW253" s="46"/>
      <c r="AIX253" s="46"/>
      <c r="AIY253" s="46"/>
      <c r="AIZ253" s="46"/>
      <c r="AJA253" s="46"/>
      <c r="AJB253" s="46"/>
      <c r="AJC253" s="46"/>
      <c r="AJD253" s="46"/>
      <c r="AJE253" s="46"/>
      <c r="AJF253" s="46"/>
      <c r="AJG253" s="46"/>
      <c r="AJH253" s="46"/>
      <c r="AJI253" s="46"/>
      <c r="AJJ253" s="46"/>
      <c r="AJK253" s="46"/>
      <c r="AJL253" s="46"/>
      <c r="AJM253" s="46"/>
      <c r="AJN253" s="46"/>
      <c r="AJO253" s="46"/>
      <c r="AJP253" s="46"/>
      <c r="AJQ253" s="46"/>
      <c r="AJR253" s="46"/>
      <c r="AJS253" s="46"/>
      <c r="AJT253" s="46"/>
      <c r="AJU253" s="46"/>
      <c r="AJV253" s="46"/>
      <c r="AJW253" s="46"/>
      <c r="AJX253" s="46"/>
      <c r="AJY253" s="46"/>
      <c r="AJZ253" s="46"/>
      <c r="AKA253" s="46"/>
      <c r="AKB253" s="46"/>
      <c r="AKC253" s="46"/>
      <c r="AKD253" s="46"/>
      <c r="AKE253" s="46"/>
      <c r="AKF253" s="46"/>
      <c r="AKG253" s="46"/>
      <c r="AKH253" s="46"/>
      <c r="AKI253" s="46"/>
      <c r="AKJ253" s="46"/>
      <c r="AKK253" s="46"/>
      <c r="AKL253" s="46"/>
      <c r="AKM253" s="46"/>
      <c r="AKN253" s="46"/>
      <c r="AKO253" s="46"/>
      <c r="AKP253" s="46"/>
      <c r="AKQ253" s="46"/>
      <c r="AKR253" s="46"/>
      <c r="AKS253" s="46"/>
      <c r="AKT253" s="46"/>
      <c r="AKU253" s="46"/>
      <c r="AKV253" s="46"/>
      <c r="AKW253" s="46"/>
      <c r="AKX253" s="46"/>
      <c r="AKY253" s="46"/>
      <c r="AKZ253" s="46"/>
      <c r="ALA253" s="46"/>
      <c r="ALB253" s="46"/>
      <c r="ALC253" s="46"/>
      <c r="ALD253" s="46"/>
      <c r="ALE253" s="46"/>
      <c r="ALF253" s="46"/>
      <c r="ALG253" s="46"/>
      <c r="ALH253" s="46"/>
      <c r="ALI253" s="46"/>
      <c r="ALJ253" s="46"/>
      <c r="ALK253" s="46"/>
      <c r="ALL253" s="46"/>
      <c r="ALM253" s="46"/>
      <c r="ALN253" s="46"/>
      <c r="ALO253" s="46"/>
      <c r="ALP253" s="46"/>
      <c r="ALQ253" s="46"/>
      <c r="ALR253" s="46"/>
      <c r="ALS253" s="46"/>
      <c r="ALT253" s="46"/>
      <c r="ALU253" s="46"/>
      <c r="ALV253" s="46"/>
      <c r="ALW253" s="46"/>
      <c r="ALX253" s="46"/>
      <c r="ALY253"/>
      <c r="ALZ253"/>
      <c r="AMA253"/>
      <c r="AMB253"/>
      <c r="AMC253"/>
      <c r="AMD253"/>
      <c r="AME253"/>
      <c r="AMF253"/>
      <c r="AMG253"/>
      <c r="AMH253"/>
      <c r="AMI253"/>
    </row>
    <row r="254" spans="1:1024" s="1" customFormat="1" ht="15" customHeight="1">
      <c r="S254" s="47"/>
      <c r="T254" s="48"/>
      <c r="U254" s="46"/>
      <c r="V254" s="108"/>
      <c r="W254" s="109"/>
      <c r="X254" s="49"/>
      <c r="Y254" s="49"/>
      <c r="Z254" s="49"/>
    </row>
    <row r="255" spans="1:1024" s="1" customFormat="1" ht="15" customHeight="1">
      <c r="S255" s="47"/>
      <c r="T255" s="48"/>
      <c r="U255" s="46"/>
      <c r="V255" s="108"/>
      <c r="W255" s="109"/>
      <c r="X255" s="49"/>
      <c r="Y255" s="49"/>
      <c r="Z255" s="49"/>
    </row>
    <row r="256" spans="1:1024" s="1" customFormat="1" ht="15" customHeight="1">
      <c r="S256" s="47"/>
      <c r="T256" s="48"/>
      <c r="U256" s="46"/>
      <c r="V256" s="108"/>
      <c r="W256" s="109"/>
      <c r="X256" s="49"/>
      <c r="Y256" s="49"/>
      <c r="Z256" s="49"/>
    </row>
    <row r="257" spans="19:26" s="1" customFormat="1" ht="15" customHeight="1">
      <c r="S257" s="47"/>
      <c r="T257" s="48"/>
      <c r="U257" s="46"/>
      <c r="V257" s="108"/>
      <c r="W257" s="109"/>
      <c r="X257" s="49"/>
      <c r="Y257" s="49"/>
      <c r="Z257" s="49"/>
    </row>
    <row r="258" spans="19:26" s="1" customFormat="1" ht="15" customHeight="1">
      <c r="S258" s="47"/>
      <c r="T258" s="48"/>
      <c r="U258" s="46"/>
      <c r="V258" s="108"/>
      <c r="W258" s="109"/>
      <c r="X258" s="49"/>
      <c r="Y258" s="49"/>
      <c r="Z258" s="49"/>
    </row>
    <row r="259" spans="19:26" s="1" customFormat="1" ht="15" customHeight="1">
      <c r="S259" s="47"/>
      <c r="T259" s="48"/>
      <c r="U259" s="46"/>
      <c r="V259" s="108"/>
      <c r="W259" s="109"/>
      <c r="X259" s="49"/>
      <c r="Y259" s="49"/>
      <c r="Z259" s="49"/>
    </row>
    <row r="260" spans="19:26" s="1" customFormat="1" ht="15" customHeight="1">
      <c r="S260" s="47"/>
      <c r="T260" s="48"/>
      <c r="U260" s="46"/>
      <c r="V260" s="108"/>
      <c r="W260" s="109"/>
      <c r="X260" s="49"/>
      <c r="Y260" s="49"/>
      <c r="Z260" s="49"/>
    </row>
    <row r="261" spans="19:26" s="1" customFormat="1" ht="15" customHeight="1">
      <c r="S261" s="47"/>
      <c r="T261" s="48"/>
      <c r="U261" s="46"/>
      <c r="V261" s="108"/>
      <c r="W261" s="109"/>
      <c r="X261" s="49"/>
      <c r="Y261" s="49"/>
      <c r="Z261" s="49"/>
    </row>
    <row r="262" spans="19:26" s="1" customFormat="1" ht="15" customHeight="1">
      <c r="S262" s="47"/>
      <c r="T262" s="48"/>
      <c r="U262" s="46"/>
      <c r="V262" s="108"/>
      <c r="W262" s="109"/>
      <c r="X262" s="49"/>
      <c r="Y262" s="49"/>
      <c r="Z262" s="49"/>
    </row>
    <row r="263" spans="19:26" s="1" customFormat="1" ht="15" customHeight="1">
      <c r="S263" s="47"/>
      <c r="T263" s="48"/>
      <c r="U263" s="46"/>
      <c r="V263" s="108"/>
      <c r="W263" s="109"/>
      <c r="X263" s="49"/>
      <c r="Y263" s="49"/>
      <c r="Z263" s="49"/>
    </row>
    <row r="264" spans="19:26" s="1" customFormat="1" ht="15" customHeight="1">
      <c r="S264" s="47"/>
      <c r="T264" s="48"/>
      <c r="U264" s="46"/>
      <c r="V264" s="108"/>
      <c r="W264" s="109"/>
      <c r="X264" s="49"/>
      <c r="Y264" s="49"/>
      <c r="Z264" s="49"/>
    </row>
    <row r="265" spans="19:26" s="1" customFormat="1" ht="15" customHeight="1">
      <c r="S265" s="47"/>
      <c r="T265" s="48"/>
      <c r="U265" s="46"/>
      <c r="V265" s="108"/>
      <c r="W265" s="109"/>
      <c r="X265" s="49"/>
      <c r="Y265" s="49"/>
      <c r="Z265" s="49"/>
    </row>
    <row r="266" spans="19:26" s="1" customFormat="1" ht="15" customHeight="1">
      <c r="S266" s="47"/>
      <c r="T266" s="48"/>
      <c r="U266" s="46"/>
      <c r="V266" s="108"/>
      <c r="W266" s="109"/>
      <c r="X266" s="49"/>
      <c r="Y266" s="49"/>
      <c r="Z266" s="49"/>
    </row>
    <row r="267" spans="19:26" s="1" customFormat="1" ht="15" customHeight="1">
      <c r="S267" s="47"/>
      <c r="T267" s="48"/>
      <c r="U267" s="46"/>
      <c r="V267" s="108"/>
      <c r="W267" s="109"/>
      <c r="X267" s="49"/>
      <c r="Y267" s="49"/>
      <c r="Z267" s="49"/>
    </row>
    <row r="268" spans="19:26" s="1" customFormat="1" ht="15" customHeight="1">
      <c r="S268" s="47"/>
      <c r="T268" s="48"/>
      <c r="U268" s="46"/>
      <c r="V268" s="108"/>
      <c r="W268" s="109"/>
      <c r="X268" s="49"/>
      <c r="Y268" s="49"/>
      <c r="Z268" s="49"/>
    </row>
    <row r="269" spans="19:26" s="1" customFormat="1" ht="15" customHeight="1">
      <c r="S269" s="47"/>
      <c r="T269" s="48"/>
      <c r="U269" s="46"/>
      <c r="V269" s="108"/>
      <c r="W269" s="109"/>
      <c r="X269" s="49"/>
      <c r="Y269" s="49"/>
      <c r="Z269" s="49"/>
    </row>
    <row r="270" spans="19:26" s="1" customFormat="1" ht="15" customHeight="1">
      <c r="S270" s="47"/>
      <c r="T270" s="48"/>
      <c r="U270" s="46"/>
      <c r="V270" s="108"/>
      <c r="W270" s="109"/>
      <c r="X270" s="49"/>
      <c r="Y270" s="49"/>
      <c r="Z270" s="49"/>
    </row>
    <row r="271" spans="19:26" s="1" customFormat="1" ht="15" customHeight="1">
      <c r="S271" s="47"/>
      <c r="T271" s="48"/>
      <c r="U271" s="46"/>
      <c r="V271" s="108"/>
      <c r="W271" s="109"/>
      <c r="X271" s="49"/>
      <c r="Y271" s="49"/>
      <c r="Z271" s="49"/>
    </row>
    <row r="272" spans="19:26" s="1" customFormat="1" ht="15" customHeight="1">
      <c r="S272" s="47"/>
      <c r="T272" s="48"/>
      <c r="U272" s="46"/>
      <c r="V272" s="108"/>
      <c r="W272" s="109"/>
      <c r="X272" s="49"/>
      <c r="Y272" s="49"/>
      <c r="Z272" s="49"/>
    </row>
    <row r="273" spans="19:26" s="1" customFormat="1" ht="15" customHeight="1">
      <c r="S273" s="47"/>
      <c r="T273" s="48"/>
      <c r="U273" s="46"/>
      <c r="V273" s="108"/>
      <c r="W273" s="109"/>
      <c r="X273" s="49"/>
      <c r="Y273" s="49"/>
      <c r="Z273" s="49"/>
    </row>
    <row r="274" spans="19:26" s="1" customFormat="1" ht="15" customHeight="1">
      <c r="S274" s="47"/>
      <c r="T274" s="48"/>
      <c r="U274" s="46"/>
      <c r="V274" s="108"/>
      <c r="W274" s="109"/>
      <c r="X274" s="49"/>
      <c r="Y274" s="49"/>
      <c r="Z274" s="49"/>
    </row>
    <row r="275" spans="19:26" s="1" customFormat="1" ht="15" customHeight="1">
      <c r="S275" s="47"/>
      <c r="T275" s="48"/>
      <c r="U275" s="46"/>
      <c r="V275" s="108"/>
      <c r="W275" s="109"/>
      <c r="X275" s="49"/>
      <c r="Y275" s="49"/>
      <c r="Z275" s="49"/>
    </row>
    <row r="276" spans="19:26" s="1" customFormat="1" ht="15" customHeight="1">
      <c r="S276" s="47"/>
      <c r="T276" s="48"/>
      <c r="U276" s="46"/>
      <c r="V276" s="108"/>
      <c r="W276" s="109"/>
      <c r="X276" s="49"/>
      <c r="Y276" s="49"/>
      <c r="Z276" s="49"/>
    </row>
    <row r="277" spans="19:26" s="1" customFormat="1" ht="15" customHeight="1">
      <c r="S277" s="47"/>
      <c r="T277" s="48"/>
      <c r="U277" s="46"/>
      <c r="V277" s="108"/>
      <c r="W277" s="109"/>
      <c r="X277" s="49"/>
      <c r="Y277" s="49"/>
      <c r="Z277" s="49"/>
    </row>
    <row r="278" spans="19:26" s="1" customFormat="1" ht="15" customHeight="1">
      <c r="S278" s="47"/>
      <c r="T278" s="48"/>
      <c r="U278" s="46"/>
      <c r="V278" s="108"/>
      <c r="W278" s="109"/>
      <c r="X278" s="49"/>
      <c r="Y278" s="49"/>
      <c r="Z278" s="49"/>
    </row>
    <row r="279" spans="19:26" s="1" customFormat="1" ht="15" customHeight="1">
      <c r="S279" s="47"/>
      <c r="T279" s="48"/>
      <c r="U279" s="46"/>
      <c r="V279" s="108"/>
      <c r="W279" s="109"/>
      <c r="X279" s="49"/>
      <c r="Y279" s="49"/>
      <c r="Z279" s="49"/>
    </row>
    <row r="280" spans="19:26" s="1" customFormat="1" ht="15" customHeight="1">
      <c r="S280" s="47"/>
      <c r="T280" s="48"/>
      <c r="U280" s="46"/>
      <c r="V280" s="108"/>
      <c r="W280" s="109"/>
      <c r="X280" s="49"/>
      <c r="Y280" s="49"/>
      <c r="Z280" s="49"/>
    </row>
    <row r="281" spans="19:26" s="1" customFormat="1" ht="15" customHeight="1">
      <c r="S281" s="47"/>
      <c r="T281" s="48"/>
      <c r="U281" s="46"/>
      <c r="V281" s="108"/>
      <c r="W281" s="109"/>
      <c r="X281" s="49"/>
      <c r="Y281" s="49"/>
      <c r="Z281" s="49"/>
    </row>
    <row r="282" spans="19:26" s="1" customFormat="1" ht="15" customHeight="1">
      <c r="S282" s="47"/>
      <c r="T282" s="48"/>
      <c r="U282" s="46"/>
      <c r="V282" s="108"/>
      <c r="W282" s="109"/>
      <c r="X282" s="49"/>
      <c r="Y282" s="49"/>
      <c r="Z282" s="49"/>
    </row>
    <row r="283" spans="19:26" s="1" customFormat="1" ht="15" customHeight="1">
      <c r="S283" s="47"/>
      <c r="T283" s="48"/>
      <c r="U283" s="46"/>
      <c r="V283" s="108"/>
      <c r="W283" s="109"/>
      <c r="X283" s="49"/>
      <c r="Y283" s="49"/>
      <c r="Z283" s="49"/>
    </row>
    <row r="284" spans="19:26" s="1" customFormat="1" ht="15" customHeight="1">
      <c r="S284" s="47"/>
      <c r="T284" s="48"/>
      <c r="U284" s="46"/>
      <c r="V284" s="108"/>
      <c r="W284" s="109"/>
      <c r="X284" s="49"/>
      <c r="Y284" s="49"/>
      <c r="Z284" s="49"/>
    </row>
    <row r="285" spans="19:26" s="1" customFormat="1" ht="15" customHeight="1">
      <c r="S285" s="47"/>
      <c r="T285" s="48"/>
      <c r="U285" s="46"/>
      <c r="V285" s="108"/>
      <c r="W285" s="109"/>
      <c r="X285" s="49"/>
      <c r="Y285" s="49"/>
      <c r="Z285" s="49"/>
    </row>
    <row r="286" spans="19:26" s="1" customFormat="1" ht="15" customHeight="1">
      <c r="S286" s="47"/>
      <c r="T286" s="48"/>
      <c r="U286" s="46"/>
      <c r="V286" s="108"/>
      <c r="W286" s="109"/>
      <c r="X286" s="49"/>
      <c r="Y286" s="49"/>
      <c r="Z286" s="49"/>
    </row>
    <row r="287" spans="19:26" s="1" customFormat="1" ht="15" customHeight="1">
      <c r="S287" s="47"/>
      <c r="T287" s="48"/>
      <c r="U287" s="46"/>
      <c r="V287" s="108"/>
      <c r="W287" s="109"/>
      <c r="X287" s="49"/>
      <c r="Y287" s="49"/>
      <c r="Z287" s="49"/>
    </row>
    <row r="288" spans="19:26" s="1" customFormat="1" ht="15" customHeight="1">
      <c r="S288" s="47"/>
      <c r="T288" s="48"/>
      <c r="U288" s="46"/>
      <c r="V288" s="108"/>
      <c r="W288" s="109"/>
      <c r="X288" s="49"/>
      <c r="Y288" s="49"/>
      <c r="Z288" s="49"/>
    </row>
    <row r="289" spans="19:26" s="1" customFormat="1" ht="15" customHeight="1">
      <c r="S289" s="47"/>
      <c r="T289" s="48"/>
      <c r="U289" s="46"/>
      <c r="V289" s="108"/>
      <c r="W289" s="109"/>
      <c r="X289" s="49"/>
      <c r="Y289" s="49"/>
      <c r="Z289" s="49"/>
    </row>
    <row r="290" spans="19:26" s="1" customFormat="1" ht="15" customHeight="1">
      <c r="S290" s="47"/>
      <c r="T290" s="48"/>
      <c r="U290" s="46"/>
      <c r="V290" s="108"/>
      <c r="W290" s="109"/>
      <c r="X290" s="49"/>
      <c r="Y290" s="49"/>
      <c r="Z290" s="49"/>
    </row>
    <row r="291" spans="19:26" s="1" customFormat="1" ht="15" customHeight="1">
      <c r="S291" s="47"/>
      <c r="T291" s="48"/>
      <c r="U291" s="46"/>
      <c r="V291" s="108"/>
      <c r="W291" s="109"/>
      <c r="X291" s="49"/>
      <c r="Y291" s="49"/>
      <c r="Z291" s="49"/>
    </row>
    <row r="292" spans="19:26" s="1" customFormat="1" ht="15" customHeight="1">
      <c r="S292" s="47"/>
      <c r="T292" s="48"/>
      <c r="U292" s="46"/>
      <c r="V292" s="108"/>
      <c r="W292" s="109"/>
      <c r="X292" s="49"/>
      <c r="Y292" s="49"/>
      <c r="Z292" s="49"/>
    </row>
    <row r="293" spans="19:26" s="1" customFormat="1" ht="15" customHeight="1">
      <c r="S293" s="47"/>
      <c r="T293" s="48"/>
      <c r="U293" s="46"/>
      <c r="V293" s="108"/>
      <c r="W293" s="109"/>
      <c r="X293" s="49"/>
      <c r="Y293" s="49"/>
      <c r="Z293" s="49"/>
    </row>
    <row r="294" spans="19:26" s="1" customFormat="1" ht="15" customHeight="1">
      <c r="S294" s="47"/>
      <c r="T294" s="48"/>
      <c r="U294" s="46"/>
      <c r="V294" s="108"/>
      <c r="W294" s="109"/>
      <c r="X294" s="49"/>
      <c r="Y294" s="49"/>
      <c r="Z294" s="49"/>
    </row>
    <row r="295" spans="19:26" s="1" customFormat="1" ht="15" customHeight="1">
      <c r="S295" s="47"/>
      <c r="T295" s="48"/>
      <c r="U295" s="46"/>
      <c r="V295" s="108"/>
      <c r="W295" s="109"/>
      <c r="X295" s="49"/>
      <c r="Y295" s="49"/>
      <c r="Z295" s="49"/>
    </row>
    <row r="296" spans="19:26" s="1" customFormat="1" ht="15" customHeight="1">
      <c r="S296" s="47"/>
      <c r="T296" s="48"/>
      <c r="U296" s="46"/>
      <c r="V296" s="108"/>
      <c r="W296" s="109"/>
      <c r="X296" s="49"/>
      <c r="Y296" s="49"/>
      <c r="Z296" s="49"/>
    </row>
    <row r="297" spans="19:26" s="1" customFormat="1" ht="15" customHeight="1">
      <c r="S297" s="47"/>
      <c r="T297" s="48"/>
      <c r="U297" s="46"/>
      <c r="V297" s="108"/>
      <c r="W297" s="109"/>
      <c r="X297" s="49"/>
      <c r="Y297" s="49"/>
      <c r="Z297" s="49"/>
    </row>
    <row r="298" spans="19:26" s="1" customFormat="1" ht="15" customHeight="1">
      <c r="S298" s="47"/>
      <c r="T298" s="48"/>
      <c r="U298" s="46"/>
      <c r="V298" s="108"/>
      <c r="W298" s="109"/>
      <c r="X298" s="49"/>
      <c r="Y298" s="49"/>
      <c r="Z298" s="49"/>
    </row>
    <row r="299" spans="19:26" s="1" customFormat="1" ht="15" customHeight="1">
      <c r="S299" s="47"/>
      <c r="T299" s="48"/>
      <c r="U299" s="46"/>
      <c r="V299" s="108"/>
      <c r="W299" s="109"/>
      <c r="X299" s="49"/>
      <c r="Y299" s="49"/>
      <c r="Z299" s="49"/>
    </row>
    <row r="300" spans="19:26" s="1" customFormat="1" ht="15" customHeight="1">
      <c r="S300" s="47"/>
      <c r="T300" s="48"/>
      <c r="U300" s="46"/>
      <c r="V300" s="108"/>
      <c r="W300" s="109"/>
      <c r="X300" s="49"/>
      <c r="Y300" s="49"/>
      <c r="Z300" s="49"/>
    </row>
    <row r="301" spans="19:26" s="1" customFormat="1" ht="15" customHeight="1">
      <c r="S301" s="47"/>
      <c r="T301" s="48"/>
      <c r="U301" s="46"/>
      <c r="V301" s="108"/>
      <c r="W301" s="109"/>
      <c r="X301" s="49"/>
      <c r="Y301" s="49"/>
      <c r="Z301" s="49"/>
    </row>
    <row r="302" spans="19:26" s="1" customFormat="1" ht="15" customHeight="1">
      <c r="S302" s="47"/>
      <c r="T302" s="48"/>
      <c r="U302" s="46"/>
      <c r="V302" s="108"/>
      <c r="W302" s="109"/>
      <c r="X302" s="49"/>
      <c r="Y302" s="49"/>
      <c r="Z302" s="49"/>
    </row>
    <row r="303" spans="19:26" s="1" customFormat="1" ht="15" customHeight="1">
      <c r="S303" s="47"/>
      <c r="T303" s="48"/>
      <c r="U303" s="46"/>
      <c r="V303" s="108"/>
      <c r="W303" s="109"/>
      <c r="X303" s="49"/>
      <c r="Y303" s="49"/>
      <c r="Z303" s="49"/>
    </row>
    <row r="304" spans="19:26" s="1" customFormat="1" ht="15" customHeight="1">
      <c r="S304" s="47"/>
      <c r="T304" s="48"/>
      <c r="U304" s="46"/>
      <c r="V304" s="108"/>
      <c r="W304" s="109"/>
      <c r="X304" s="49"/>
      <c r="Y304" s="49"/>
      <c r="Z304" s="49"/>
    </row>
    <row r="305" spans="19:26" s="1" customFormat="1" ht="15" customHeight="1">
      <c r="S305" s="47"/>
      <c r="T305" s="48"/>
      <c r="U305" s="46"/>
      <c r="V305" s="108"/>
      <c r="W305" s="109"/>
      <c r="X305" s="49"/>
      <c r="Y305" s="49"/>
      <c r="Z305" s="49"/>
    </row>
    <row r="306" spans="19:26" s="1" customFormat="1" ht="15" customHeight="1">
      <c r="S306" s="47"/>
      <c r="T306" s="48"/>
      <c r="U306" s="46"/>
      <c r="V306" s="108"/>
      <c r="W306" s="109"/>
      <c r="X306" s="49"/>
      <c r="Y306" s="49"/>
      <c r="Z306" s="49"/>
    </row>
    <row r="307" spans="19:26" s="1" customFormat="1" ht="15" customHeight="1">
      <c r="S307" s="47"/>
      <c r="T307" s="48"/>
      <c r="U307" s="46"/>
      <c r="V307" s="108"/>
      <c r="W307" s="109"/>
      <c r="X307" s="49"/>
      <c r="Y307" s="49"/>
      <c r="Z307" s="49"/>
    </row>
    <row r="308" spans="19:26" s="1" customFormat="1" ht="15" customHeight="1">
      <c r="S308" s="47"/>
      <c r="T308" s="48"/>
      <c r="U308" s="46"/>
      <c r="V308" s="108"/>
      <c r="W308" s="109"/>
      <c r="X308" s="49"/>
      <c r="Y308" s="49"/>
      <c r="Z308" s="49"/>
    </row>
    <row r="309" spans="19:26" s="1" customFormat="1" ht="15" customHeight="1">
      <c r="S309" s="47"/>
      <c r="T309" s="48"/>
      <c r="U309" s="46"/>
      <c r="V309" s="108"/>
      <c r="W309" s="109"/>
      <c r="X309" s="49"/>
      <c r="Y309" s="49"/>
      <c r="Z309" s="49"/>
    </row>
    <row r="310" spans="19:26" s="1" customFormat="1" ht="15" customHeight="1">
      <c r="S310" s="47"/>
      <c r="T310" s="48"/>
      <c r="U310" s="46"/>
      <c r="V310" s="108"/>
      <c r="W310" s="109"/>
      <c r="X310" s="49"/>
      <c r="Y310" s="49"/>
      <c r="Z310" s="49"/>
    </row>
    <row r="311" spans="19:26" s="1" customFormat="1" ht="15" customHeight="1">
      <c r="S311" s="47"/>
      <c r="T311" s="48"/>
      <c r="U311" s="46"/>
      <c r="V311" s="108"/>
      <c r="W311" s="109"/>
      <c r="X311" s="49"/>
      <c r="Y311" s="49"/>
      <c r="Z311" s="49"/>
    </row>
    <row r="312" spans="19:26" s="1" customFormat="1" ht="15" customHeight="1">
      <c r="S312" s="47"/>
      <c r="T312" s="48"/>
      <c r="U312" s="46"/>
      <c r="V312" s="108"/>
      <c r="W312" s="109"/>
      <c r="X312" s="49"/>
      <c r="Y312" s="49"/>
      <c r="Z312" s="49"/>
    </row>
    <row r="313" spans="19:26" s="1" customFormat="1" ht="15" customHeight="1">
      <c r="S313" s="47"/>
      <c r="T313" s="48"/>
      <c r="U313" s="46"/>
      <c r="V313" s="108"/>
      <c r="W313" s="109"/>
      <c r="X313" s="49"/>
      <c r="Y313" s="49"/>
      <c r="Z313" s="49"/>
    </row>
    <row r="314" spans="19:26" s="1" customFormat="1" ht="15" customHeight="1">
      <c r="S314" s="47"/>
      <c r="T314" s="48"/>
      <c r="U314" s="46"/>
      <c r="V314" s="108"/>
      <c r="W314" s="109"/>
      <c r="X314" s="49"/>
      <c r="Y314" s="49"/>
      <c r="Z314" s="49"/>
    </row>
    <row r="315" spans="19:26" s="1" customFormat="1" ht="15" customHeight="1">
      <c r="S315" s="47"/>
      <c r="T315" s="48"/>
      <c r="U315" s="46"/>
      <c r="V315" s="108"/>
      <c r="W315" s="109"/>
      <c r="X315" s="49"/>
      <c r="Y315" s="49"/>
      <c r="Z315" s="49"/>
    </row>
    <row r="316" spans="19:26" s="1" customFormat="1" ht="15" customHeight="1">
      <c r="S316" s="47"/>
      <c r="T316" s="48"/>
      <c r="U316" s="46"/>
      <c r="V316" s="108"/>
      <c r="W316" s="109"/>
      <c r="X316" s="49"/>
      <c r="Y316" s="49"/>
      <c r="Z316" s="49"/>
    </row>
    <row r="317" spans="19:26" s="1" customFormat="1" ht="15" customHeight="1">
      <c r="S317" s="47"/>
      <c r="T317" s="48"/>
      <c r="U317" s="46"/>
      <c r="V317" s="108"/>
      <c r="W317" s="109"/>
      <c r="X317" s="49"/>
      <c r="Y317" s="49"/>
      <c r="Z317" s="49"/>
    </row>
    <row r="318" spans="19:26" s="1" customFormat="1" ht="15" customHeight="1">
      <c r="S318" s="47"/>
      <c r="T318" s="48"/>
      <c r="U318" s="46"/>
      <c r="V318" s="108"/>
      <c r="W318" s="109"/>
      <c r="X318" s="49"/>
      <c r="Y318" s="49"/>
      <c r="Z318" s="49"/>
    </row>
    <row r="319" spans="19:26" s="1" customFormat="1" ht="15" customHeight="1">
      <c r="S319" s="47"/>
      <c r="T319" s="48"/>
      <c r="U319" s="46"/>
      <c r="V319" s="108"/>
      <c r="W319" s="109"/>
      <c r="X319" s="49"/>
      <c r="Y319" s="49"/>
      <c r="Z319" s="49"/>
    </row>
    <row r="320" spans="19:26" s="1" customFormat="1" ht="15" customHeight="1">
      <c r="S320" s="47"/>
      <c r="T320" s="48"/>
      <c r="U320" s="46"/>
      <c r="V320" s="108"/>
      <c r="W320" s="109"/>
      <c r="X320" s="49"/>
      <c r="Y320" s="49"/>
      <c r="Z320" s="49"/>
    </row>
    <row r="321" spans="19:26" s="1" customFormat="1" ht="15" customHeight="1">
      <c r="S321" s="47"/>
      <c r="T321" s="48"/>
      <c r="U321" s="46"/>
      <c r="V321" s="108"/>
      <c r="W321" s="109"/>
      <c r="X321" s="49"/>
      <c r="Y321" s="49"/>
      <c r="Z321" s="49"/>
    </row>
    <row r="322" spans="19:26" s="1" customFormat="1" ht="15" customHeight="1">
      <c r="S322" s="47"/>
      <c r="T322" s="48"/>
      <c r="U322" s="46"/>
      <c r="V322" s="108"/>
      <c r="W322" s="109"/>
      <c r="X322" s="49"/>
      <c r="Y322" s="49"/>
      <c r="Z322" s="49"/>
    </row>
    <row r="323" spans="19:26" s="1" customFormat="1" ht="15" customHeight="1">
      <c r="S323" s="47"/>
      <c r="T323" s="48"/>
      <c r="U323" s="46"/>
      <c r="V323" s="108"/>
      <c r="W323" s="109"/>
      <c r="X323" s="49"/>
      <c r="Y323" s="49"/>
      <c r="Z323" s="49"/>
    </row>
    <row r="324" spans="19:26" s="1" customFormat="1" ht="15" customHeight="1">
      <c r="S324" s="47"/>
      <c r="T324" s="48"/>
      <c r="U324" s="46"/>
      <c r="V324" s="108"/>
      <c r="W324" s="109"/>
      <c r="X324" s="49"/>
      <c r="Y324" s="49"/>
      <c r="Z324" s="49"/>
    </row>
    <row r="325" spans="19:26" s="1" customFormat="1" ht="15" customHeight="1">
      <c r="S325" s="47"/>
      <c r="T325" s="48"/>
      <c r="U325" s="46"/>
      <c r="V325" s="108"/>
      <c r="W325" s="109"/>
      <c r="X325" s="49"/>
      <c r="Y325" s="49"/>
      <c r="Z325" s="49"/>
    </row>
    <row r="326" spans="19:26" s="1" customFormat="1" ht="15" customHeight="1">
      <c r="S326" s="47"/>
      <c r="T326" s="48"/>
      <c r="U326" s="46"/>
      <c r="V326" s="108"/>
      <c r="W326" s="109"/>
      <c r="X326" s="49"/>
      <c r="Y326" s="49"/>
      <c r="Z326" s="49"/>
    </row>
    <row r="327" spans="19:26" s="1" customFormat="1" ht="15" customHeight="1">
      <c r="S327" s="47"/>
      <c r="T327" s="48"/>
      <c r="U327" s="46"/>
      <c r="V327" s="108"/>
      <c r="W327" s="109"/>
      <c r="X327" s="49"/>
      <c r="Y327" s="49"/>
      <c r="Z327" s="49"/>
    </row>
    <row r="328" spans="19:26" s="1" customFormat="1" ht="15" customHeight="1">
      <c r="S328" s="47"/>
      <c r="T328" s="48"/>
      <c r="U328" s="46"/>
      <c r="V328" s="108"/>
      <c r="W328" s="109"/>
      <c r="X328" s="49"/>
      <c r="Y328" s="49"/>
      <c r="Z328" s="49"/>
    </row>
    <row r="329" spans="19:26" s="1" customFormat="1" ht="15" customHeight="1">
      <c r="S329" s="47"/>
      <c r="T329" s="48"/>
      <c r="U329" s="46"/>
      <c r="V329" s="108"/>
      <c r="W329" s="109"/>
      <c r="X329" s="49"/>
      <c r="Y329" s="49"/>
      <c r="Z329" s="49"/>
    </row>
    <row r="330" spans="19:26" s="1" customFormat="1" ht="15" customHeight="1">
      <c r="S330" s="47"/>
      <c r="T330" s="48"/>
      <c r="U330" s="46"/>
      <c r="V330" s="108"/>
      <c r="W330" s="109"/>
      <c r="X330" s="49"/>
      <c r="Y330" s="49"/>
      <c r="Z330" s="49"/>
    </row>
    <row r="331" spans="19:26" s="1" customFormat="1" ht="15" customHeight="1">
      <c r="S331" s="47"/>
      <c r="T331" s="48"/>
      <c r="U331" s="46"/>
      <c r="V331" s="108"/>
      <c r="W331" s="109"/>
      <c r="X331" s="49"/>
      <c r="Y331" s="49"/>
      <c r="Z331" s="49"/>
    </row>
    <row r="332" spans="19:26" s="1" customFormat="1" ht="15" customHeight="1">
      <c r="S332" s="47"/>
      <c r="T332" s="48"/>
      <c r="U332" s="46"/>
      <c r="V332" s="108"/>
      <c r="W332" s="109"/>
      <c r="X332" s="49"/>
      <c r="Y332" s="49"/>
      <c r="Z332" s="49"/>
    </row>
    <row r="333" spans="19:26" s="1" customFormat="1" ht="15" customHeight="1">
      <c r="S333" s="47"/>
      <c r="T333" s="48"/>
      <c r="U333" s="46"/>
      <c r="V333" s="108"/>
      <c r="W333" s="109"/>
      <c r="X333" s="49"/>
      <c r="Y333" s="49"/>
      <c r="Z333" s="49"/>
    </row>
    <row r="334" spans="19:26" s="1" customFormat="1" ht="15" customHeight="1">
      <c r="S334" s="47"/>
      <c r="T334" s="48"/>
      <c r="U334" s="46"/>
      <c r="V334" s="108"/>
      <c r="W334" s="109"/>
      <c r="X334" s="49"/>
      <c r="Y334" s="49"/>
      <c r="Z334" s="49"/>
    </row>
    <row r="335" spans="19:26" s="1" customFormat="1" ht="15" customHeight="1">
      <c r="S335" s="47"/>
      <c r="T335" s="48"/>
      <c r="U335" s="46"/>
      <c r="V335" s="108"/>
      <c r="W335" s="109"/>
      <c r="X335" s="49"/>
      <c r="Y335" s="49"/>
      <c r="Z335" s="49"/>
    </row>
    <row r="336" spans="19:26" s="1" customFormat="1" ht="15" customHeight="1">
      <c r="S336" s="47"/>
      <c r="T336" s="48"/>
      <c r="U336" s="46"/>
      <c r="V336" s="108"/>
      <c r="W336" s="109"/>
      <c r="X336" s="49"/>
      <c r="Y336" s="49"/>
      <c r="Z336" s="49"/>
    </row>
    <row r="337" spans="19:26" s="1" customFormat="1" ht="15" customHeight="1">
      <c r="S337" s="47"/>
      <c r="T337" s="48"/>
      <c r="U337" s="46"/>
      <c r="V337" s="108"/>
      <c r="W337" s="109"/>
      <c r="X337" s="49"/>
      <c r="Y337" s="49"/>
      <c r="Z337" s="49"/>
    </row>
    <row r="338" spans="19:26" s="1" customFormat="1" ht="15" customHeight="1">
      <c r="S338" s="47"/>
      <c r="T338" s="48"/>
      <c r="U338" s="46"/>
      <c r="V338" s="108"/>
      <c r="W338" s="109"/>
      <c r="X338" s="49"/>
      <c r="Y338" s="49"/>
      <c r="Z338" s="49"/>
    </row>
    <row r="339" spans="19:26" s="1" customFormat="1" ht="15" customHeight="1">
      <c r="S339" s="47"/>
      <c r="T339" s="48"/>
      <c r="U339" s="46"/>
      <c r="V339" s="108"/>
      <c r="W339" s="109"/>
      <c r="X339" s="49"/>
      <c r="Y339" s="49"/>
      <c r="Z339" s="49"/>
    </row>
    <row r="340" spans="19:26" s="1" customFormat="1" ht="15" customHeight="1">
      <c r="S340" s="47"/>
      <c r="T340" s="48"/>
      <c r="U340" s="46"/>
      <c r="V340" s="108"/>
      <c r="W340" s="109"/>
      <c r="X340" s="49"/>
      <c r="Y340" s="49"/>
      <c r="Z340" s="49"/>
    </row>
    <row r="341" spans="19:26" s="1" customFormat="1" ht="15" customHeight="1">
      <c r="S341" s="47"/>
      <c r="T341" s="48"/>
      <c r="U341" s="46"/>
      <c r="V341" s="108"/>
      <c r="W341" s="109"/>
      <c r="X341" s="49"/>
      <c r="Y341" s="49"/>
      <c r="Z341" s="49"/>
    </row>
    <row r="342" spans="19:26" s="1" customFormat="1" ht="15" customHeight="1">
      <c r="S342" s="47"/>
      <c r="T342" s="48"/>
      <c r="U342" s="46"/>
      <c r="V342" s="108"/>
      <c r="W342" s="109"/>
      <c r="X342" s="49"/>
      <c r="Y342" s="49"/>
      <c r="Z342" s="49"/>
    </row>
    <row r="343" spans="19:26" s="1" customFormat="1" ht="15" customHeight="1">
      <c r="S343" s="47"/>
      <c r="T343" s="48"/>
      <c r="U343" s="46"/>
      <c r="V343" s="108"/>
      <c r="W343" s="109"/>
      <c r="X343" s="49"/>
      <c r="Y343" s="49"/>
      <c r="Z343" s="49"/>
    </row>
    <row r="344" spans="19:26" s="1" customFormat="1" ht="15" customHeight="1">
      <c r="S344" s="47"/>
      <c r="T344" s="48"/>
      <c r="U344" s="46"/>
      <c r="V344" s="108"/>
      <c r="W344" s="109"/>
      <c r="X344" s="49"/>
      <c r="Y344" s="49"/>
      <c r="Z344" s="49"/>
    </row>
    <row r="345" spans="19:26" s="1" customFormat="1" ht="15" customHeight="1">
      <c r="S345" s="47"/>
      <c r="T345" s="48"/>
      <c r="U345" s="46"/>
      <c r="V345" s="108"/>
      <c r="W345" s="109"/>
      <c r="X345" s="49"/>
      <c r="Y345" s="49"/>
      <c r="Z345" s="49"/>
    </row>
    <row r="346" spans="19:26" s="1" customFormat="1" ht="15" customHeight="1">
      <c r="S346" s="47"/>
      <c r="T346" s="48"/>
      <c r="U346" s="46"/>
      <c r="V346" s="108"/>
      <c r="W346" s="109"/>
      <c r="X346" s="49"/>
      <c r="Y346" s="49"/>
      <c r="Z346" s="49"/>
    </row>
    <row r="347" spans="19:26" s="1" customFormat="1" ht="15" customHeight="1">
      <c r="S347" s="47"/>
      <c r="T347" s="48"/>
      <c r="U347" s="46"/>
      <c r="V347" s="108"/>
      <c r="W347" s="109"/>
      <c r="X347" s="49"/>
      <c r="Y347" s="49"/>
      <c r="Z347" s="49"/>
    </row>
    <row r="348" spans="19:26" s="1" customFormat="1" ht="15" customHeight="1">
      <c r="S348" s="47"/>
      <c r="T348" s="48"/>
      <c r="U348" s="46"/>
      <c r="V348" s="108"/>
      <c r="W348" s="109"/>
      <c r="X348" s="49"/>
      <c r="Y348" s="49"/>
      <c r="Z348" s="49"/>
    </row>
    <row r="349" spans="19:26" s="1" customFormat="1" ht="15" customHeight="1">
      <c r="S349" s="47"/>
      <c r="T349" s="48"/>
      <c r="U349" s="46"/>
      <c r="V349" s="108"/>
      <c r="W349" s="109"/>
      <c r="X349" s="49"/>
      <c r="Y349" s="49"/>
      <c r="Z349" s="49"/>
    </row>
    <row r="350" spans="19:26" s="1" customFormat="1" ht="15" customHeight="1">
      <c r="S350" s="47"/>
      <c r="T350" s="48"/>
      <c r="U350" s="46"/>
      <c r="V350" s="108"/>
      <c r="W350" s="109"/>
      <c r="X350" s="49"/>
      <c r="Y350" s="49"/>
      <c r="Z350" s="49"/>
    </row>
    <row r="351" spans="19:26" s="1" customFormat="1" ht="15" customHeight="1">
      <c r="S351" s="47"/>
      <c r="T351" s="48"/>
      <c r="U351" s="46"/>
      <c r="V351" s="108"/>
      <c r="W351" s="109"/>
      <c r="X351" s="49"/>
      <c r="Y351" s="49"/>
      <c r="Z351" s="49"/>
    </row>
    <row r="352" spans="19:26" s="1" customFormat="1" ht="15" customHeight="1">
      <c r="S352" s="47"/>
      <c r="T352" s="48"/>
      <c r="U352" s="46"/>
      <c r="V352" s="108"/>
      <c r="W352" s="109"/>
      <c r="X352" s="49"/>
      <c r="Y352" s="49"/>
      <c r="Z352" s="49"/>
    </row>
    <row r="353" spans="1:1024" s="1" customFormat="1" ht="15" customHeight="1">
      <c r="S353" s="47"/>
      <c r="T353" s="48"/>
      <c r="U353" s="46"/>
      <c r="V353" s="108"/>
      <c r="W353" s="109"/>
      <c r="X353" s="49"/>
      <c r="Y353" s="49"/>
      <c r="Z353" s="49"/>
    </row>
    <row r="354" spans="1:1024" s="1" customFormat="1" ht="15" customHeight="1">
      <c r="S354" s="47"/>
      <c r="T354" s="48"/>
      <c r="U354" s="46"/>
      <c r="V354" s="108"/>
      <c r="W354" s="109"/>
      <c r="X354" s="49"/>
      <c r="Y354" s="49"/>
      <c r="Z354" s="49"/>
    </row>
    <row r="355" spans="1:1024" s="1" customFormat="1" ht="15" customHeight="1">
      <c r="S355" s="47"/>
      <c r="T355" s="48"/>
      <c r="U355" s="46"/>
      <c r="V355" s="108"/>
      <c r="W355" s="109"/>
      <c r="X355" s="49"/>
      <c r="Y355" s="49"/>
      <c r="Z355" s="49"/>
    </row>
    <row r="356" spans="1:1024" s="1" customFormat="1" ht="15" customHeight="1">
      <c r="S356" s="47"/>
      <c r="T356" s="48"/>
      <c r="U356" s="46"/>
      <c r="V356" s="108"/>
      <c r="W356" s="109"/>
      <c r="X356" s="49"/>
      <c r="Y356" s="49"/>
      <c r="Z356" s="49"/>
    </row>
    <row r="357" spans="1:1024" s="1" customFormat="1" ht="15" customHeight="1">
      <c r="S357" s="47"/>
      <c r="T357" s="48"/>
      <c r="U357" s="46"/>
      <c r="V357" s="108"/>
      <c r="W357" s="109"/>
      <c r="X357" s="49"/>
      <c r="Y357" s="49"/>
      <c r="Z357" s="49"/>
    </row>
    <row r="358" spans="1:1024" s="1" customFormat="1" ht="15" customHeight="1">
      <c r="S358" s="47"/>
      <c r="T358" s="48"/>
      <c r="U358" s="46"/>
      <c r="V358" s="108"/>
      <c r="W358" s="109"/>
      <c r="X358" s="49"/>
      <c r="Y358" s="49"/>
      <c r="Z358" s="49"/>
    </row>
    <row r="359" spans="1:1024" s="1" customFormat="1" ht="15" customHeight="1">
      <c r="S359" s="47"/>
      <c r="T359" s="48"/>
      <c r="U359" s="46"/>
      <c r="V359" s="108"/>
      <c r="W359" s="109"/>
      <c r="X359" s="49"/>
      <c r="Y359" s="49"/>
      <c r="Z359" s="49"/>
    </row>
    <row r="360" spans="1:1024" ht="15" customHeight="1">
      <c r="A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c r="JW360" s="1"/>
      <c r="JX360" s="1"/>
      <c r="JY360" s="1"/>
      <c r="JZ360" s="1"/>
      <c r="KA360" s="1"/>
      <c r="KB360" s="1"/>
      <c r="KC360" s="1"/>
      <c r="KD360" s="1"/>
      <c r="KE360" s="1"/>
      <c r="KF360" s="1"/>
      <c r="KG360" s="1"/>
      <c r="KH360" s="1"/>
      <c r="KI360" s="1"/>
      <c r="KJ360" s="1"/>
      <c r="KK360" s="1"/>
      <c r="KL360" s="1"/>
      <c r="KM360" s="1"/>
      <c r="KN360" s="1"/>
      <c r="KO360" s="1"/>
      <c r="KP360" s="1"/>
      <c r="KQ360" s="1"/>
      <c r="KR360" s="1"/>
      <c r="KS360" s="1"/>
      <c r="KT360" s="1"/>
      <c r="KU360" s="1"/>
      <c r="KV360" s="1"/>
      <c r="KW360" s="1"/>
      <c r="KX360" s="1"/>
      <c r="KY360" s="1"/>
      <c r="KZ360" s="1"/>
      <c r="LA360" s="1"/>
      <c r="LB360" s="1"/>
      <c r="LC360" s="1"/>
      <c r="LD360" s="1"/>
      <c r="LE360" s="1"/>
      <c r="LF360" s="1"/>
      <c r="LG360" s="1"/>
      <c r="LH360" s="1"/>
      <c r="LI360" s="1"/>
      <c r="LJ360" s="1"/>
      <c r="LK360" s="1"/>
      <c r="LL360" s="1"/>
      <c r="LM360" s="1"/>
      <c r="LN360" s="1"/>
      <c r="LO360" s="1"/>
      <c r="LP360" s="1"/>
      <c r="LQ360" s="1"/>
      <c r="LR360" s="1"/>
      <c r="LS360" s="1"/>
      <c r="LT360" s="1"/>
      <c r="LU360" s="1"/>
      <c r="LV360" s="1"/>
      <c r="LW360" s="1"/>
      <c r="LX360" s="1"/>
      <c r="LY360" s="1"/>
      <c r="LZ360" s="1"/>
      <c r="MA360" s="1"/>
      <c r="MB360" s="1"/>
      <c r="MC360" s="1"/>
      <c r="MD360" s="1"/>
      <c r="ME360" s="1"/>
      <c r="MF360" s="1"/>
      <c r="MG360" s="1"/>
      <c r="MH360" s="1"/>
      <c r="MI360" s="1"/>
      <c r="MJ360" s="1"/>
      <c r="MK360" s="1"/>
      <c r="ML360" s="1"/>
      <c r="MM360" s="1"/>
      <c r="MN360" s="1"/>
      <c r="MO360" s="1"/>
      <c r="MP360" s="1"/>
      <c r="MQ360" s="1"/>
      <c r="MR360" s="1"/>
      <c r="MS360" s="1"/>
      <c r="MT360" s="1"/>
      <c r="MU360" s="1"/>
      <c r="MV360" s="1"/>
      <c r="MW360" s="1"/>
      <c r="MX360" s="1"/>
      <c r="MY360" s="1"/>
      <c r="MZ360" s="1"/>
      <c r="NA360" s="1"/>
      <c r="NB360" s="1"/>
      <c r="NC360" s="1"/>
      <c r="ND360" s="1"/>
      <c r="NE360" s="1"/>
      <c r="NF360" s="1"/>
      <c r="NG360" s="1"/>
      <c r="NH360" s="1"/>
      <c r="NI360" s="1"/>
      <c r="NJ360" s="1"/>
      <c r="NK360" s="1"/>
      <c r="NL360" s="1"/>
      <c r="NM360" s="1"/>
      <c r="NN360" s="1"/>
      <c r="NO360" s="1"/>
      <c r="NP360" s="1"/>
      <c r="NQ360" s="1"/>
      <c r="NR360" s="1"/>
      <c r="NS360" s="1"/>
      <c r="NT360" s="1"/>
      <c r="NU360" s="1"/>
      <c r="NV360" s="1"/>
      <c r="NW360" s="1"/>
      <c r="NX360" s="1"/>
      <c r="NY360" s="1"/>
      <c r="NZ360" s="1"/>
      <c r="OA360" s="1"/>
      <c r="OB360" s="1"/>
      <c r="OC360" s="1"/>
      <c r="OD360" s="1"/>
      <c r="OE360" s="1"/>
      <c r="OF360" s="1"/>
      <c r="OG360" s="1"/>
      <c r="OH360" s="1"/>
      <c r="OI360" s="1"/>
      <c r="OJ360" s="1"/>
      <c r="OK360" s="1"/>
      <c r="OL360" s="1"/>
      <c r="OM360" s="1"/>
      <c r="ON360" s="1"/>
      <c r="OO360" s="1"/>
      <c r="OP360" s="1"/>
      <c r="OQ360" s="1"/>
      <c r="OR360" s="1"/>
      <c r="OS360" s="1"/>
      <c r="OT360" s="1"/>
      <c r="OU360" s="1"/>
      <c r="OV360" s="1"/>
      <c r="OW360" s="1"/>
      <c r="OX360" s="1"/>
      <c r="OY360" s="1"/>
      <c r="OZ360" s="1"/>
      <c r="PA360" s="1"/>
      <c r="PB360" s="1"/>
      <c r="PC360" s="1"/>
      <c r="PD360" s="1"/>
      <c r="PE360" s="1"/>
      <c r="PF360" s="1"/>
      <c r="PG360" s="1"/>
      <c r="PH360" s="1"/>
      <c r="PI360" s="1"/>
      <c r="PJ360" s="1"/>
      <c r="PK360" s="1"/>
      <c r="PL360" s="1"/>
      <c r="PM360" s="1"/>
      <c r="PN360" s="1"/>
      <c r="PO360" s="1"/>
      <c r="PP360" s="1"/>
      <c r="PQ360" s="1"/>
      <c r="PR360" s="1"/>
      <c r="PS360" s="1"/>
      <c r="PT360" s="1"/>
      <c r="PU360" s="1"/>
      <c r="PV360" s="1"/>
      <c r="PW360" s="1"/>
      <c r="PX360" s="1"/>
      <c r="PY360" s="1"/>
      <c r="PZ360" s="1"/>
      <c r="QA360" s="1"/>
      <c r="QB360" s="1"/>
      <c r="QC360" s="1"/>
      <c r="QD360" s="1"/>
      <c r="QE360" s="1"/>
      <c r="QF360" s="1"/>
      <c r="QG360" s="1"/>
      <c r="QH360" s="1"/>
      <c r="QI360" s="1"/>
      <c r="QJ360" s="1"/>
      <c r="QK360" s="1"/>
      <c r="QL360" s="1"/>
      <c r="QM360" s="1"/>
      <c r="QN360" s="1"/>
      <c r="QO360" s="1"/>
      <c r="QP360" s="1"/>
      <c r="QQ360" s="1"/>
      <c r="QR360" s="1"/>
      <c r="QS360" s="1"/>
      <c r="QT360" s="1"/>
      <c r="QU360" s="1"/>
      <c r="QV360" s="1"/>
      <c r="QW360" s="1"/>
      <c r="QX360" s="1"/>
      <c r="QY360" s="1"/>
      <c r="QZ360" s="1"/>
      <c r="RA360" s="1"/>
      <c r="RB360" s="1"/>
      <c r="RC360" s="1"/>
      <c r="RD360" s="1"/>
      <c r="RE360" s="1"/>
      <c r="RF360" s="1"/>
      <c r="RG360" s="1"/>
      <c r="RH360" s="1"/>
      <c r="RI360" s="1"/>
      <c r="RJ360" s="1"/>
      <c r="RK360" s="1"/>
      <c r="RL360" s="1"/>
      <c r="RM360" s="1"/>
      <c r="RN360" s="1"/>
      <c r="RO360" s="1"/>
      <c r="RP360" s="1"/>
      <c r="RQ360" s="1"/>
      <c r="RR360" s="1"/>
      <c r="RS360" s="1"/>
      <c r="RT360" s="1"/>
      <c r="RU360" s="1"/>
      <c r="RV360" s="1"/>
      <c r="RW360" s="1"/>
      <c r="RX360" s="1"/>
      <c r="RY360" s="1"/>
      <c r="RZ360" s="1"/>
      <c r="SA360" s="1"/>
      <c r="SB360" s="1"/>
      <c r="SC360" s="1"/>
      <c r="SD360" s="1"/>
      <c r="SE360" s="1"/>
      <c r="SF360" s="1"/>
      <c r="SG360" s="1"/>
      <c r="SH360" s="1"/>
      <c r="SI360" s="1"/>
      <c r="SJ360" s="1"/>
      <c r="SK360" s="1"/>
      <c r="SL360" s="1"/>
      <c r="SM360" s="1"/>
      <c r="SN360" s="1"/>
      <c r="SO360" s="1"/>
      <c r="SP360" s="1"/>
      <c r="SQ360" s="1"/>
      <c r="SR360" s="1"/>
      <c r="SS360" s="1"/>
      <c r="ST360" s="1"/>
      <c r="SU360" s="1"/>
      <c r="SV360" s="1"/>
      <c r="SW360" s="1"/>
      <c r="SX360" s="1"/>
      <c r="SY360" s="1"/>
      <c r="SZ360" s="1"/>
      <c r="TA360" s="1"/>
      <c r="TB360" s="1"/>
      <c r="TC360" s="1"/>
      <c r="TD360" s="1"/>
      <c r="TE360" s="1"/>
      <c r="TF360" s="1"/>
      <c r="TG360" s="1"/>
      <c r="TH360" s="1"/>
      <c r="TI360" s="1"/>
      <c r="TJ360" s="1"/>
      <c r="TK360" s="1"/>
      <c r="TL360" s="1"/>
      <c r="TM360" s="1"/>
      <c r="TN360" s="1"/>
      <c r="TO360" s="1"/>
      <c r="TP360" s="1"/>
      <c r="TQ360" s="1"/>
      <c r="TR360" s="1"/>
      <c r="TS360" s="1"/>
      <c r="TT360" s="1"/>
      <c r="TU360" s="1"/>
      <c r="TV360" s="1"/>
      <c r="TW360" s="1"/>
      <c r="TX360" s="1"/>
      <c r="TY360" s="1"/>
      <c r="TZ360" s="1"/>
      <c r="UA360" s="1"/>
      <c r="UB360" s="1"/>
      <c r="UC360" s="1"/>
      <c r="UD360" s="1"/>
      <c r="UE360" s="1"/>
      <c r="UF360" s="1"/>
      <c r="UG360" s="1"/>
      <c r="UH360" s="1"/>
      <c r="UI360" s="1"/>
      <c r="UJ360" s="1"/>
      <c r="UK360" s="1"/>
      <c r="UL360" s="1"/>
      <c r="UM360" s="1"/>
      <c r="UN360" s="1"/>
      <c r="UO360" s="1"/>
      <c r="UP360" s="1"/>
      <c r="UQ360" s="1"/>
      <c r="UR360" s="1"/>
      <c r="US360" s="1"/>
      <c r="UT360" s="1"/>
      <c r="UU360" s="1"/>
      <c r="UV360" s="1"/>
      <c r="UW360" s="1"/>
      <c r="UX360" s="1"/>
      <c r="UY360" s="1"/>
      <c r="UZ360" s="1"/>
      <c r="VA360" s="1"/>
      <c r="VB360" s="1"/>
      <c r="VC360" s="1"/>
      <c r="VD360" s="1"/>
      <c r="VE360" s="1"/>
      <c r="VF360" s="1"/>
      <c r="VG360" s="1"/>
      <c r="VH360" s="1"/>
      <c r="VI360" s="1"/>
      <c r="VJ360" s="1"/>
      <c r="VK360" s="1"/>
      <c r="VL360" s="1"/>
      <c r="VM360" s="1"/>
      <c r="VN360" s="1"/>
      <c r="VO360" s="1"/>
      <c r="VP360" s="1"/>
      <c r="VQ360" s="1"/>
      <c r="VR360" s="1"/>
      <c r="VS360" s="1"/>
      <c r="VT360" s="1"/>
      <c r="VU360" s="1"/>
      <c r="VV360" s="1"/>
      <c r="VW360" s="1"/>
      <c r="VX360" s="1"/>
      <c r="VY360" s="1"/>
      <c r="VZ360" s="1"/>
      <c r="WA360" s="1"/>
      <c r="WB360" s="1"/>
      <c r="WC360" s="1"/>
      <c r="WD360" s="1"/>
      <c r="WE360" s="1"/>
      <c r="WF360" s="1"/>
      <c r="WG360" s="1"/>
      <c r="WH360" s="1"/>
      <c r="WI360" s="1"/>
      <c r="WJ360" s="1"/>
      <c r="WK360" s="1"/>
      <c r="WL360" s="1"/>
      <c r="WM360" s="1"/>
      <c r="WN360" s="1"/>
      <c r="WO360" s="1"/>
      <c r="WP360" s="1"/>
      <c r="WQ360" s="1"/>
      <c r="WR360" s="1"/>
      <c r="WS360" s="1"/>
      <c r="WT360" s="1"/>
      <c r="WU360" s="1"/>
      <c r="WV360" s="1"/>
      <c r="WW360" s="1"/>
      <c r="WX360" s="1"/>
      <c r="WY360" s="1"/>
      <c r="WZ360" s="1"/>
      <c r="XA360" s="1"/>
      <c r="XB360" s="1"/>
      <c r="XC360" s="1"/>
      <c r="XD360" s="1"/>
      <c r="XE360" s="1"/>
      <c r="XF360" s="1"/>
      <c r="XG360" s="1"/>
      <c r="XH360" s="1"/>
      <c r="XI360" s="1"/>
      <c r="XJ360" s="1"/>
      <c r="XK360" s="1"/>
      <c r="XL360" s="1"/>
      <c r="XM360" s="1"/>
      <c r="XN360" s="1"/>
      <c r="XO360" s="1"/>
      <c r="XP360" s="1"/>
      <c r="XQ360" s="1"/>
      <c r="XR360" s="1"/>
      <c r="XS360" s="1"/>
      <c r="XT360" s="1"/>
      <c r="XU360" s="1"/>
      <c r="XV360" s="1"/>
      <c r="XW360" s="1"/>
      <c r="XX360" s="1"/>
      <c r="XY360" s="1"/>
      <c r="XZ360" s="1"/>
      <c r="YA360" s="1"/>
      <c r="YB360" s="1"/>
      <c r="YC360" s="1"/>
      <c r="YD360" s="1"/>
      <c r="YE360" s="1"/>
      <c r="YF360" s="1"/>
      <c r="YG360" s="1"/>
      <c r="YH360" s="1"/>
      <c r="YI360" s="1"/>
      <c r="YJ360" s="1"/>
      <c r="YK360" s="1"/>
      <c r="YL360" s="1"/>
      <c r="YM360" s="1"/>
      <c r="YN360" s="1"/>
      <c r="YO360" s="1"/>
      <c r="YP360" s="1"/>
      <c r="YQ360" s="1"/>
      <c r="YR360" s="1"/>
      <c r="YS360" s="1"/>
      <c r="YT360" s="1"/>
      <c r="YU360" s="1"/>
      <c r="YV360" s="1"/>
      <c r="YW360" s="1"/>
      <c r="YX360" s="1"/>
      <c r="YY360" s="1"/>
      <c r="YZ360" s="1"/>
      <c r="ZA360" s="1"/>
      <c r="ZB360" s="1"/>
      <c r="ZC360" s="1"/>
      <c r="ZD360" s="1"/>
      <c r="ZE360" s="1"/>
      <c r="ZF360" s="1"/>
      <c r="ZG360" s="1"/>
      <c r="ZH360" s="1"/>
      <c r="ZI360" s="1"/>
      <c r="ZJ360" s="1"/>
      <c r="ZK360" s="1"/>
      <c r="ZL360" s="1"/>
      <c r="ZM360" s="1"/>
      <c r="ZN360" s="1"/>
      <c r="ZO360" s="1"/>
      <c r="ZP360" s="1"/>
      <c r="ZQ360" s="1"/>
      <c r="ZR360" s="1"/>
      <c r="ZS360" s="1"/>
      <c r="ZT360" s="1"/>
      <c r="ZU360" s="1"/>
      <c r="ZV360" s="1"/>
      <c r="ZW360" s="1"/>
      <c r="ZX360" s="1"/>
      <c r="ZY360" s="1"/>
      <c r="ZZ360" s="1"/>
      <c r="AAA360" s="1"/>
      <c r="AAB360" s="1"/>
      <c r="AAC360" s="1"/>
      <c r="AAD360" s="1"/>
      <c r="AAE360" s="1"/>
      <c r="AAF360" s="1"/>
      <c r="AAG360" s="1"/>
      <c r="AAH360" s="1"/>
      <c r="AAI360" s="1"/>
      <c r="AAJ360" s="1"/>
      <c r="AAK360" s="1"/>
      <c r="AAL360" s="1"/>
      <c r="AAM360" s="1"/>
      <c r="AAN360" s="1"/>
      <c r="AAO360" s="1"/>
      <c r="AAP360" s="1"/>
      <c r="AAQ360" s="1"/>
      <c r="AAR360" s="1"/>
      <c r="AAS360" s="1"/>
      <c r="AAT360" s="1"/>
      <c r="AAU360" s="1"/>
      <c r="AAV360" s="1"/>
      <c r="AAW360" s="1"/>
      <c r="AAX360" s="1"/>
      <c r="AAY360" s="1"/>
      <c r="AAZ360" s="1"/>
      <c r="ABA360" s="1"/>
      <c r="ABB360" s="1"/>
      <c r="ABC360" s="1"/>
      <c r="ABD360" s="1"/>
      <c r="ABE360" s="1"/>
      <c r="ABF360" s="1"/>
      <c r="ABG360" s="1"/>
      <c r="ABH360" s="1"/>
      <c r="ABI360" s="1"/>
      <c r="ABJ360" s="1"/>
      <c r="ABK360" s="1"/>
      <c r="ABL360" s="1"/>
      <c r="ABM360" s="1"/>
      <c r="ABN360" s="1"/>
      <c r="ABO360" s="1"/>
      <c r="ABP360" s="1"/>
      <c r="ABQ360" s="1"/>
      <c r="ABR360" s="1"/>
      <c r="ABS360" s="1"/>
      <c r="ABT360" s="1"/>
      <c r="ABU360" s="1"/>
      <c r="ABV360" s="1"/>
      <c r="ABW360" s="1"/>
      <c r="ABX360" s="1"/>
      <c r="ABY360" s="1"/>
      <c r="ABZ360" s="1"/>
      <c r="ACA360" s="1"/>
      <c r="ACB360" s="1"/>
      <c r="ACC360" s="1"/>
      <c r="ACD360" s="1"/>
      <c r="ACE360" s="1"/>
      <c r="ACF360" s="1"/>
      <c r="ACG360" s="1"/>
      <c r="ACH360" s="1"/>
      <c r="ACI360" s="1"/>
      <c r="ACJ360" s="1"/>
      <c r="ACK360" s="1"/>
      <c r="ACL360" s="1"/>
      <c r="ACM360" s="1"/>
      <c r="ACN360" s="1"/>
      <c r="ACO360" s="1"/>
      <c r="ACP360" s="1"/>
      <c r="ACQ360" s="1"/>
      <c r="ACR360" s="1"/>
      <c r="ACS360" s="1"/>
      <c r="ACT360" s="1"/>
      <c r="ACU360" s="1"/>
      <c r="ACV360" s="1"/>
      <c r="ACW360" s="1"/>
      <c r="ACX360" s="1"/>
      <c r="ACY360" s="1"/>
      <c r="ACZ360" s="1"/>
      <c r="ADA360" s="1"/>
      <c r="ADB360" s="1"/>
      <c r="ADC360" s="1"/>
      <c r="ADD360" s="1"/>
      <c r="ADE360" s="1"/>
      <c r="ADF360" s="1"/>
      <c r="ADG360" s="1"/>
      <c r="ADH360" s="1"/>
      <c r="ADI360" s="1"/>
      <c r="ADJ360" s="1"/>
      <c r="ADK360" s="1"/>
      <c r="ADL360" s="1"/>
      <c r="ADM360" s="1"/>
      <c r="ADN360" s="1"/>
      <c r="ADO360" s="1"/>
      <c r="ADP360" s="1"/>
      <c r="ADQ360" s="1"/>
      <c r="ADR360" s="1"/>
      <c r="ADS360" s="1"/>
      <c r="ADT360" s="1"/>
      <c r="ADU360" s="1"/>
      <c r="ADV360" s="1"/>
      <c r="ADW360" s="1"/>
      <c r="ADX360" s="1"/>
      <c r="ADY360" s="1"/>
      <c r="ADZ360" s="1"/>
      <c r="AEA360" s="1"/>
      <c r="AEB360" s="1"/>
      <c r="AEC360" s="1"/>
      <c r="AED360" s="1"/>
      <c r="AEE360" s="1"/>
      <c r="AEF360" s="1"/>
      <c r="AEG360" s="1"/>
      <c r="AEH360" s="1"/>
      <c r="AEI360" s="1"/>
      <c r="AEJ360" s="1"/>
      <c r="AEK360" s="1"/>
      <c r="AEL360" s="1"/>
      <c r="AEM360" s="1"/>
      <c r="AEN360" s="1"/>
      <c r="AEO360" s="1"/>
      <c r="AEP360" s="1"/>
      <c r="AEQ360" s="1"/>
      <c r="AER360" s="1"/>
      <c r="AES360" s="1"/>
      <c r="AET360" s="1"/>
      <c r="AEU360" s="1"/>
      <c r="AEV360" s="1"/>
      <c r="AEW360" s="1"/>
      <c r="AEX360" s="1"/>
      <c r="AEY360" s="1"/>
      <c r="AEZ360" s="1"/>
      <c r="AFA360" s="1"/>
      <c r="AFB360" s="1"/>
      <c r="AFC360" s="1"/>
      <c r="AFD360" s="1"/>
      <c r="AFE360" s="1"/>
      <c r="AFF360" s="1"/>
      <c r="AFG360" s="1"/>
      <c r="AFH360" s="1"/>
      <c r="AFI360" s="1"/>
      <c r="AFJ360" s="1"/>
      <c r="AFK360" s="1"/>
      <c r="AFL360" s="1"/>
      <c r="AFM360" s="1"/>
      <c r="AFN360" s="1"/>
      <c r="AFO360" s="1"/>
      <c r="AFP360" s="1"/>
      <c r="AFQ360" s="1"/>
      <c r="AFR360" s="1"/>
      <c r="AFS360" s="1"/>
      <c r="AFT360" s="1"/>
      <c r="AFU360" s="1"/>
      <c r="AFV360" s="1"/>
      <c r="AFW360" s="1"/>
      <c r="AFX360" s="1"/>
      <c r="AFY360" s="1"/>
      <c r="AFZ360" s="1"/>
      <c r="AGA360" s="1"/>
      <c r="AGB360" s="1"/>
      <c r="AGC360" s="1"/>
      <c r="AGD360" s="1"/>
      <c r="AGE360" s="1"/>
      <c r="AGF360" s="1"/>
      <c r="AGG360" s="1"/>
      <c r="AGH360" s="1"/>
      <c r="AGI360" s="1"/>
      <c r="AGJ360" s="1"/>
      <c r="AGK360" s="1"/>
      <c r="AGL360" s="1"/>
      <c r="AGM360" s="1"/>
      <c r="AGN360" s="1"/>
      <c r="AGO360" s="1"/>
      <c r="AGP360" s="1"/>
      <c r="AGQ360" s="1"/>
      <c r="AGR360" s="1"/>
      <c r="AGS360" s="1"/>
      <c r="AGT360" s="1"/>
      <c r="AGU360" s="1"/>
      <c r="AGV360" s="1"/>
      <c r="AGW360" s="1"/>
      <c r="AGX360" s="1"/>
      <c r="AGY360" s="1"/>
      <c r="AGZ360" s="1"/>
      <c r="AHA360" s="1"/>
      <c r="AHB360" s="1"/>
      <c r="AHC360" s="1"/>
      <c r="AHD360" s="1"/>
      <c r="AHE360" s="1"/>
      <c r="AHF360" s="1"/>
      <c r="AHG360" s="1"/>
      <c r="AHH360" s="1"/>
      <c r="AHI360" s="1"/>
      <c r="AHJ360" s="1"/>
      <c r="AHK360" s="1"/>
      <c r="AHL360" s="1"/>
      <c r="AHM360" s="1"/>
      <c r="AHN360" s="1"/>
      <c r="AHO360" s="1"/>
      <c r="AHP360" s="1"/>
      <c r="AHQ360" s="1"/>
      <c r="AHR360" s="1"/>
      <c r="AHS360" s="1"/>
      <c r="AHT360" s="1"/>
      <c r="AHU360" s="1"/>
      <c r="AHV360" s="1"/>
      <c r="AHW360" s="1"/>
      <c r="AHX360" s="1"/>
      <c r="AHY360" s="1"/>
      <c r="AHZ360" s="1"/>
      <c r="AIA360" s="1"/>
      <c r="AIB360" s="1"/>
      <c r="AIC360" s="1"/>
      <c r="AID360" s="1"/>
      <c r="AIE360" s="1"/>
      <c r="AIF360" s="1"/>
      <c r="AIG360" s="1"/>
      <c r="AIH360" s="1"/>
      <c r="AII360" s="1"/>
      <c r="AIJ360" s="1"/>
      <c r="AIK360" s="1"/>
      <c r="AIL360" s="1"/>
      <c r="AIM360" s="1"/>
      <c r="AIN360" s="1"/>
      <c r="AIO360" s="1"/>
      <c r="AIP360" s="1"/>
      <c r="AIQ360" s="1"/>
      <c r="AIR360" s="1"/>
      <c r="AIS360" s="1"/>
      <c r="AIT360" s="1"/>
      <c r="AIU360" s="1"/>
      <c r="AIV360" s="1"/>
      <c r="AIW360" s="1"/>
      <c r="AIX360" s="1"/>
      <c r="AIY360" s="1"/>
      <c r="AIZ360" s="1"/>
      <c r="AJA360" s="1"/>
      <c r="AJB360" s="1"/>
      <c r="AJC360" s="1"/>
      <c r="AJD360" s="1"/>
      <c r="AJE360" s="1"/>
      <c r="AJF360" s="1"/>
      <c r="AJG360" s="1"/>
      <c r="AJH360" s="1"/>
      <c r="AJI360" s="1"/>
      <c r="AJJ360" s="1"/>
      <c r="AJK360" s="1"/>
      <c r="AJL360" s="1"/>
      <c r="AJM360" s="1"/>
      <c r="AJN360" s="1"/>
      <c r="AJO360" s="1"/>
      <c r="AJP360" s="1"/>
      <c r="AJQ360" s="1"/>
      <c r="AJR360" s="1"/>
      <c r="AJS360" s="1"/>
      <c r="AJT360" s="1"/>
      <c r="AJU360" s="1"/>
      <c r="AJV360" s="1"/>
      <c r="AJW360" s="1"/>
      <c r="AJX360" s="1"/>
      <c r="AJY360" s="1"/>
      <c r="AJZ360" s="1"/>
      <c r="AKA360" s="1"/>
      <c r="AKB360" s="1"/>
      <c r="AKC360" s="1"/>
      <c r="AKD360" s="1"/>
      <c r="AKE360" s="1"/>
      <c r="AKF360" s="1"/>
      <c r="AKG360" s="1"/>
      <c r="AKH360" s="1"/>
      <c r="AKI360" s="1"/>
      <c r="AKJ360" s="1"/>
      <c r="AKK360" s="1"/>
      <c r="AKL360" s="1"/>
      <c r="AKM360" s="1"/>
      <c r="AKN360" s="1"/>
      <c r="AKO360" s="1"/>
      <c r="AKP360" s="1"/>
      <c r="AKQ360" s="1"/>
      <c r="AKR360" s="1"/>
      <c r="AKS360" s="1"/>
      <c r="AKT360" s="1"/>
      <c r="AKU360" s="1"/>
      <c r="AKV360" s="1"/>
      <c r="AKW360" s="1"/>
      <c r="AKX360" s="1"/>
      <c r="AKY360" s="1"/>
      <c r="AKZ360" s="1"/>
      <c r="ALA360" s="1"/>
      <c r="ALB360" s="1"/>
      <c r="ALC360" s="1"/>
      <c r="ALD360" s="1"/>
      <c r="ALE360" s="1"/>
      <c r="ALF360" s="1"/>
      <c r="ALG360" s="1"/>
      <c r="ALH360" s="1"/>
      <c r="ALI360" s="1"/>
      <c r="ALJ360" s="1"/>
      <c r="ALK360" s="1"/>
      <c r="ALL360" s="1"/>
      <c r="ALM360" s="1"/>
      <c r="ALN360" s="1"/>
      <c r="ALO360" s="1"/>
      <c r="ALP360" s="1"/>
      <c r="ALQ360" s="1"/>
      <c r="ALR360" s="1"/>
      <c r="ALS360" s="1"/>
      <c r="ALT360" s="1"/>
      <c r="ALU360" s="1"/>
      <c r="ALV360" s="1"/>
      <c r="ALW360" s="1"/>
      <c r="ALX360" s="1"/>
      <c r="ALY360" s="1"/>
      <c r="ALZ360" s="1"/>
      <c r="AMA360" s="1"/>
      <c r="AMB360" s="1"/>
      <c r="AMC360" s="1"/>
      <c r="AMD360" s="1"/>
      <c r="AME360" s="1"/>
      <c r="AMF360" s="1"/>
      <c r="AMG360" s="1"/>
      <c r="AMH360" s="1"/>
      <c r="AMI360" s="1"/>
      <c r="AMJ360" s="1"/>
    </row>
    <row r="361" spans="1:1024" ht="15" customHeight="1">
      <c r="A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c r="JW361" s="1"/>
      <c r="JX361" s="1"/>
      <c r="JY361" s="1"/>
      <c r="JZ361" s="1"/>
      <c r="KA361" s="1"/>
      <c r="KB361" s="1"/>
      <c r="KC361" s="1"/>
      <c r="KD361" s="1"/>
      <c r="KE361" s="1"/>
      <c r="KF361" s="1"/>
      <c r="KG361" s="1"/>
      <c r="KH361" s="1"/>
      <c r="KI361" s="1"/>
      <c r="KJ361" s="1"/>
      <c r="KK361" s="1"/>
      <c r="KL361" s="1"/>
      <c r="KM361" s="1"/>
      <c r="KN361" s="1"/>
      <c r="KO361" s="1"/>
      <c r="KP361" s="1"/>
      <c r="KQ361" s="1"/>
      <c r="KR361" s="1"/>
      <c r="KS361" s="1"/>
      <c r="KT361" s="1"/>
      <c r="KU361" s="1"/>
      <c r="KV361" s="1"/>
      <c r="KW361" s="1"/>
      <c r="KX361" s="1"/>
      <c r="KY361" s="1"/>
      <c r="KZ361" s="1"/>
      <c r="LA361" s="1"/>
      <c r="LB361" s="1"/>
      <c r="LC361" s="1"/>
      <c r="LD361" s="1"/>
      <c r="LE361" s="1"/>
      <c r="LF361" s="1"/>
      <c r="LG361" s="1"/>
      <c r="LH361" s="1"/>
      <c r="LI361" s="1"/>
      <c r="LJ361" s="1"/>
      <c r="LK361" s="1"/>
      <c r="LL361" s="1"/>
      <c r="LM361" s="1"/>
      <c r="LN361" s="1"/>
      <c r="LO361" s="1"/>
      <c r="LP361" s="1"/>
      <c r="LQ361" s="1"/>
      <c r="LR361" s="1"/>
      <c r="LS361" s="1"/>
      <c r="LT361" s="1"/>
      <c r="LU361" s="1"/>
      <c r="LV361" s="1"/>
      <c r="LW361" s="1"/>
      <c r="LX361" s="1"/>
      <c r="LY361" s="1"/>
      <c r="LZ361" s="1"/>
      <c r="MA361" s="1"/>
      <c r="MB361" s="1"/>
      <c r="MC361" s="1"/>
      <c r="MD361" s="1"/>
      <c r="ME361" s="1"/>
      <c r="MF361" s="1"/>
      <c r="MG361" s="1"/>
      <c r="MH361" s="1"/>
      <c r="MI361" s="1"/>
      <c r="MJ361" s="1"/>
      <c r="MK361" s="1"/>
      <c r="ML361" s="1"/>
      <c r="MM361" s="1"/>
      <c r="MN361" s="1"/>
      <c r="MO361" s="1"/>
      <c r="MP361" s="1"/>
      <c r="MQ361" s="1"/>
      <c r="MR361" s="1"/>
      <c r="MS361" s="1"/>
      <c r="MT361" s="1"/>
      <c r="MU361" s="1"/>
      <c r="MV361" s="1"/>
      <c r="MW361" s="1"/>
      <c r="MX361" s="1"/>
      <c r="MY361" s="1"/>
      <c r="MZ361" s="1"/>
      <c r="NA361" s="1"/>
      <c r="NB361" s="1"/>
      <c r="NC361" s="1"/>
      <c r="ND361" s="1"/>
      <c r="NE361" s="1"/>
      <c r="NF361" s="1"/>
      <c r="NG361" s="1"/>
      <c r="NH361" s="1"/>
      <c r="NI361" s="1"/>
      <c r="NJ361" s="1"/>
      <c r="NK361" s="1"/>
      <c r="NL361" s="1"/>
      <c r="NM361" s="1"/>
      <c r="NN361" s="1"/>
      <c r="NO361" s="1"/>
      <c r="NP361" s="1"/>
      <c r="NQ361" s="1"/>
      <c r="NR361" s="1"/>
      <c r="NS361" s="1"/>
      <c r="NT361" s="1"/>
      <c r="NU361" s="1"/>
      <c r="NV361" s="1"/>
      <c r="NW361" s="1"/>
      <c r="NX361" s="1"/>
      <c r="NY361" s="1"/>
      <c r="NZ361" s="1"/>
      <c r="OA361" s="1"/>
      <c r="OB361" s="1"/>
      <c r="OC361" s="1"/>
      <c r="OD361" s="1"/>
      <c r="OE361" s="1"/>
      <c r="OF361" s="1"/>
      <c r="OG361" s="1"/>
      <c r="OH361" s="1"/>
      <c r="OI361" s="1"/>
      <c r="OJ361" s="1"/>
      <c r="OK361" s="1"/>
      <c r="OL361" s="1"/>
      <c r="OM361" s="1"/>
      <c r="ON361" s="1"/>
      <c r="OO361" s="1"/>
      <c r="OP361" s="1"/>
      <c r="OQ361" s="1"/>
      <c r="OR361" s="1"/>
      <c r="OS361" s="1"/>
      <c r="OT361" s="1"/>
      <c r="OU361" s="1"/>
      <c r="OV361" s="1"/>
      <c r="OW361" s="1"/>
      <c r="OX361" s="1"/>
      <c r="OY361" s="1"/>
      <c r="OZ361" s="1"/>
      <c r="PA361" s="1"/>
      <c r="PB361" s="1"/>
      <c r="PC361" s="1"/>
      <c r="PD361" s="1"/>
      <c r="PE361" s="1"/>
      <c r="PF361" s="1"/>
      <c r="PG361" s="1"/>
      <c r="PH361" s="1"/>
      <c r="PI361" s="1"/>
      <c r="PJ361" s="1"/>
      <c r="PK361" s="1"/>
      <c r="PL361" s="1"/>
      <c r="PM361" s="1"/>
      <c r="PN361" s="1"/>
      <c r="PO361" s="1"/>
      <c r="PP361" s="1"/>
      <c r="PQ361" s="1"/>
      <c r="PR361" s="1"/>
      <c r="PS361" s="1"/>
      <c r="PT361" s="1"/>
      <c r="PU361" s="1"/>
      <c r="PV361" s="1"/>
      <c r="PW361" s="1"/>
      <c r="PX361" s="1"/>
      <c r="PY361" s="1"/>
      <c r="PZ361" s="1"/>
      <c r="QA361" s="1"/>
      <c r="QB361" s="1"/>
      <c r="QC361" s="1"/>
      <c r="QD361" s="1"/>
      <c r="QE361" s="1"/>
      <c r="QF361" s="1"/>
      <c r="QG361" s="1"/>
      <c r="QH361" s="1"/>
      <c r="QI361" s="1"/>
      <c r="QJ361" s="1"/>
      <c r="QK361" s="1"/>
      <c r="QL361" s="1"/>
      <c r="QM361" s="1"/>
      <c r="QN361" s="1"/>
      <c r="QO361" s="1"/>
      <c r="QP361" s="1"/>
      <c r="QQ361" s="1"/>
      <c r="QR361" s="1"/>
      <c r="QS361" s="1"/>
      <c r="QT361" s="1"/>
      <c r="QU361" s="1"/>
      <c r="QV361" s="1"/>
      <c r="QW361" s="1"/>
      <c r="QX361" s="1"/>
      <c r="QY361" s="1"/>
      <c r="QZ361" s="1"/>
      <c r="RA361" s="1"/>
      <c r="RB361" s="1"/>
      <c r="RC361" s="1"/>
      <c r="RD361" s="1"/>
      <c r="RE361" s="1"/>
      <c r="RF361" s="1"/>
      <c r="RG361" s="1"/>
      <c r="RH361" s="1"/>
      <c r="RI361" s="1"/>
      <c r="RJ361" s="1"/>
      <c r="RK361" s="1"/>
      <c r="RL361" s="1"/>
      <c r="RM361" s="1"/>
      <c r="RN361" s="1"/>
      <c r="RO361" s="1"/>
      <c r="RP361" s="1"/>
      <c r="RQ361" s="1"/>
      <c r="RR361" s="1"/>
      <c r="RS361" s="1"/>
      <c r="RT361" s="1"/>
      <c r="RU361" s="1"/>
      <c r="RV361" s="1"/>
      <c r="RW361" s="1"/>
      <c r="RX361" s="1"/>
      <c r="RY361" s="1"/>
      <c r="RZ361" s="1"/>
      <c r="SA361" s="1"/>
      <c r="SB361" s="1"/>
      <c r="SC361" s="1"/>
      <c r="SD361" s="1"/>
      <c r="SE361" s="1"/>
      <c r="SF361" s="1"/>
      <c r="SG361" s="1"/>
      <c r="SH361" s="1"/>
      <c r="SI361" s="1"/>
      <c r="SJ361" s="1"/>
      <c r="SK361" s="1"/>
      <c r="SL361" s="1"/>
      <c r="SM361" s="1"/>
      <c r="SN361" s="1"/>
      <c r="SO361" s="1"/>
      <c r="SP361" s="1"/>
      <c r="SQ361" s="1"/>
      <c r="SR361" s="1"/>
      <c r="SS361" s="1"/>
      <c r="ST361" s="1"/>
      <c r="SU361" s="1"/>
      <c r="SV361" s="1"/>
      <c r="SW361" s="1"/>
      <c r="SX361" s="1"/>
      <c r="SY361" s="1"/>
      <c r="SZ361" s="1"/>
      <c r="TA361" s="1"/>
      <c r="TB361" s="1"/>
      <c r="TC361" s="1"/>
      <c r="TD361" s="1"/>
      <c r="TE361" s="1"/>
      <c r="TF361" s="1"/>
      <c r="TG361" s="1"/>
      <c r="TH361" s="1"/>
      <c r="TI361" s="1"/>
      <c r="TJ361" s="1"/>
      <c r="TK361" s="1"/>
      <c r="TL361" s="1"/>
      <c r="TM361" s="1"/>
      <c r="TN361" s="1"/>
      <c r="TO361" s="1"/>
      <c r="TP361" s="1"/>
      <c r="TQ361" s="1"/>
      <c r="TR361" s="1"/>
      <c r="TS361" s="1"/>
      <c r="TT361" s="1"/>
      <c r="TU361" s="1"/>
      <c r="TV361" s="1"/>
      <c r="TW361" s="1"/>
      <c r="TX361" s="1"/>
      <c r="TY361" s="1"/>
      <c r="TZ361" s="1"/>
      <c r="UA361" s="1"/>
      <c r="UB361" s="1"/>
      <c r="UC361" s="1"/>
      <c r="UD361" s="1"/>
      <c r="UE361" s="1"/>
      <c r="UF361" s="1"/>
      <c r="UG361" s="1"/>
      <c r="UH361" s="1"/>
      <c r="UI361" s="1"/>
      <c r="UJ361" s="1"/>
      <c r="UK361" s="1"/>
      <c r="UL361" s="1"/>
      <c r="UM361" s="1"/>
      <c r="UN361" s="1"/>
      <c r="UO361" s="1"/>
      <c r="UP361" s="1"/>
      <c r="UQ361" s="1"/>
      <c r="UR361" s="1"/>
      <c r="US361" s="1"/>
      <c r="UT361" s="1"/>
      <c r="UU361" s="1"/>
      <c r="UV361" s="1"/>
      <c r="UW361" s="1"/>
      <c r="UX361" s="1"/>
      <c r="UY361" s="1"/>
      <c r="UZ361" s="1"/>
      <c r="VA361" s="1"/>
      <c r="VB361" s="1"/>
      <c r="VC361" s="1"/>
      <c r="VD361" s="1"/>
      <c r="VE361" s="1"/>
      <c r="VF361" s="1"/>
      <c r="VG361" s="1"/>
      <c r="VH361" s="1"/>
      <c r="VI361" s="1"/>
      <c r="VJ361" s="1"/>
      <c r="VK361" s="1"/>
      <c r="VL361" s="1"/>
      <c r="VM361" s="1"/>
      <c r="VN361" s="1"/>
      <c r="VO361" s="1"/>
      <c r="VP361" s="1"/>
      <c r="VQ361" s="1"/>
      <c r="VR361" s="1"/>
      <c r="VS361" s="1"/>
      <c r="VT361" s="1"/>
      <c r="VU361" s="1"/>
      <c r="VV361" s="1"/>
      <c r="VW361" s="1"/>
      <c r="VX361" s="1"/>
      <c r="VY361" s="1"/>
      <c r="VZ361" s="1"/>
      <c r="WA361" s="1"/>
      <c r="WB361" s="1"/>
      <c r="WC361" s="1"/>
      <c r="WD361" s="1"/>
      <c r="WE361" s="1"/>
      <c r="WF361" s="1"/>
      <c r="WG361" s="1"/>
      <c r="WH361" s="1"/>
      <c r="WI361" s="1"/>
      <c r="WJ361" s="1"/>
      <c r="WK361" s="1"/>
      <c r="WL361" s="1"/>
      <c r="WM361" s="1"/>
      <c r="WN361" s="1"/>
      <c r="WO361" s="1"/>
      <c r="WP361" s="1"/>
      <c r="WQ361" s="1"/>
      <c r="WR361" s="1"/>
      <c r="WS361" s="1"/>
      <c r="WT361" s="1"/>
      <c r="WU361" s="1"/>
      <c r="WV361" s="1"/>
      <c r="WW361" s="1"/>
      <c r="WX361" s="1"/>
      <c r="WY361" s="1"/>
      <c r="WZ361" s="1"/>
      <c r="XA361" s="1"/>
      <c r="XB361" s="1"/>
      <c r="XC361" s="1"/>
      <c r="XD361" s="1"/>
      <c r="XE361" s="1"/>
      <c r="XF361" s="1"/>
      <c r="XG361" s="1"/>
      <c r="XH361" s="1"/>
      <c r="XI361" s="1"/>
      <c r="XJ361" s="1"/>
      <c r="XK361" s="1"/>
      <c r="XL361" s="1"/>
      <c r="XM361" s="1"/>
      <c r="XN361" s="1"/>
      <c r="XO361" s="1"/>
      <c r="XP361" s="1"/>
      <c r="XQ361" s="1"/>
      <c r="XR361" s="1"/>
      <c r="XS361" s="1"/>
      <c r="XT361" s="1"/>
      <c r="XU361" s="1"/>
      <c r="XV361" s="1"/>
      <c r="XW361" s="1"/>
      <c r="XX361" s="1"/>
      <c r="XY361" s="1"/>
      <c r="XZ361" s="1"/>
      <c r="YA361" s="1"/>
      <c r="YB361" s="1"/>
      <c r="YC361" s="1"/>
      <c r="YD361" s="1"/>
      <c r="YE361" s="1"/>
      <c r="YF361" s="1"/>
      <c r="YG361" s="1"/>
      <c r="YH361" s="1"/>
      <c r="YI361" s="1"/>
      <c r="YJ361" s="1"/>
      <c r="YK361" s="1"/>
      <c r="YL361" s="1"/>
      <c r="YM361" s="1"/>
      <c r="YN361" s="1"/>
      <c r="YO361" s="1"/>
      <c r="YP361" s="1"/>
      <c r="YQ361" s="1"/>
      <c r="YR361" s="1"/>
      <c r="YS361" s="1"/>
      <c r="YT361" s="1"/>
      <c r="YU361" s="1"/>
      <c r="YV361" s="1"/>
      <c r="YW361" s="1"/>
      <c r="YX361" s="1"/>
      <c r="YY361" s="1"/>
      <c r="YZ361" s="1"/>
      <c r="ZA361" s="1"/>
      <c r="ZB361" s="1"/>
      <c r="ZC361" s="1"/>
      <c r="ZD361" s="1"/>
      <c r="ZE361" s="1"/>
      <c r="ZF361" s="1"/>
      <c r="ZG361" s="1"/>
      <c r="ZH361" s="1"/>
      <c r="ZI361" s="1"/>
      <c r="ZJ361" s="1"/>
      <c r="ZK361" s="1"/>
      <c r="ZL361" s="1"/>
      <c r="ZM361" s="1"/>
      <c r="ZN361" s="1"/>
      <c r="ZO361" s="1"/>
      <c r="ZP361" s="1"/>
      <c r="ZQ361" s="1"/>
      <c r="ZR361" s="1"/>
      <c r="ZS361" s="1"/>
      <c r="ZT361" s="1"/>
      <c r="ZU361" s="1"/>
      <c r="ZV361" s="1"/>
      <c r="ZW361" s="1"/>
      <c r="ZX361" s="1"/>
      <c r="ZY361" s="1"/>
      <c r="ZZ361" s="1"/>
      <c r="AAA361" s="1"/>
      <c r="AAB361" s="1"/>
      <c r="AAC361" s="1"/>
      <c r="AAD361" s="1"/>
      <c r="AAE361" s="1"/>
      <c r="AAF361" s="1"/>
      <c r="AAG361" s="1"/>
      <c r="AAH361" s="1"/>
      <c r="AAI361" s="1"/>
      <c r="AAJ361" s="1"/>
      <c r="AAK361" s="1"/>
      <c r="AAL361" s="1"/>
      <c r="AAM361" s="1"/>
      <c r="AAN361" s="1"/>
      <c r="AAO361" s="1"/>
      <c r="AAP361" s="1"/>
      <c r="AAQ361" s="1"/>
      <c r="AAR361" s="1"/>
      <c r="AAS361" s="1"/>
      <c r="AAT361" s="1"/>
      <c r="AAU361" s="1"/>
      <c r="AAV361" s="1"/>
      <c r="AAW361" s="1"/>
      <c r="AAX361" s="1"/>
      <c r="AAY361" s="1"/>
      <c r="AAZ361" s="1"/>
      <c r="ABA361" s="1"/>
      <c r="ABB361" s="1"/>
      <c r="ABC361" s="1"/>
      <c r="ABD361" s="1"/>
      <c r="ABE361" s="1"/>
      <c r="ABF361" s="1"/>
      <c r="ABG361" s="1"/>
      <c r="ABH361" s="1"/>
      <c r="ABI361" s="1"/>
      <c r="ABJ361" s="1"/>
      <c r="ABK361" s="1"/>
      <c r="ABL361" s="1"/>
      <c r="ABM361" s="1"/>
      <c r="ABN361" s="1"/>
      <c r="ABO361" s="1"/>
      <c r="ABP361" s="1"/>
      <c r="ABQ361" s="1"/>
      <c r="ABR361" s="1"/>
      <c r="ABS361" s="1"/>
      <c r="ABT361" s="1"/>
      <c r="ABU361" s="1"/>
      <c r="ABV361" s="1"/>
      <c r="ABW361" s="1"/>
      <c r="ABX361" s="1"/>
      <c r="ABY361" s="1"/>
      <c r="ABZ361" s="1"/>
      <c r="ACA361" s="1"/>
      <c r="ACB361" s="1"/>
      <c r="ACC361" s="1"/>
      <c r="ACD361" s="1"/>
      <c r="ACE361" s="1"/>
      <c r="ACF361" s="1"/>
      <c r="ACG361" s="1"/>
      <c r="ACH361" s="1"/>
      <c r="ACI361" s="1"/>
      <c r="ACJ361" s="1"/>
      <c r="ACK361" s="1"/>
      <c r="ACL361" s="1"/>
      <c r="ACM361" s="1"/>
      <c r="ACN361" s="1"/>
      <c r="ACO361" s="1"/>
      <c r="ACP361" s="1"/>
      <c r="ACQ361" s="1"/>
      <c r="ACR361" s="1"/>
      <c r="ACS361" s="1"/>
      <c r="ACT361" s="1"/>
      <c r="ACU361" s="1"/>
      <c r="ACV361" s="1"/>
      <c r="ACW361" s="1"/>
      <c r="ACX361" s="1"/>
      <c r="ACY361" s="1"/>
      <c r="ACZ361" s="1"/>
      <c r="ADA361" s="1"/>
      <c r="ADB361" s="1"/>
      <c r="ADC361" s="1"/>
      <c r="ADD361" s="1"/>
      <c r="ADE361" s="1"/>
      <c r="ADF361" s="1"/>
      <c r="ADG361" s="1"/>
      <c r="ADH361" s="1"/>
      <c r="ADI361" s="1"/>
      <c r="ADJ361" s="1"/>
      <c r="ADK361" s="1"/>
      <c r="ADL361" s="1"/>
      <c r="ADM361" s="1"/>
      <c r="ADN361" s="1"/>
      <c r="ADO361" s="1"/>
      <c r="ADP361" s="1"/>
      <c r="ADQ361" s="1"/>
      <c r="ADR361" s="1"/>
      <c r="ADS361" s="1"/>
      <c r="ADT361" s="1"/>
      <c r="ADU361" s="1"/>
      <c r="ADV361" s="1"/>
      <c r="ADW361" s="1"/>
      <c r="ADX361" s="1"/>
      <c r="ADY361" s="1"/>
      <c r="ADZ361" s="1"/>
      <c r="AEA361" s="1"/>
      <c r="AEB361" s="1"/>
      <c r="AEC361" s="1"/>
      <c r="AED361" s="1"/>
      <c r="AEE361" s="1"/>
      <c r="AEF361" s="1"/>
      <c r="AEG361" s="1"/>
      <c r="AEH361" s="1"/>
      <c r="AEI361" s="1"/>
      <c r="AEJ361" s="1"/>
      <c r="AEK361" s="1"/>
      <c r="AEL361" s="1"/>
      <c r="AEM361" s="1"/>
      <c r="AEN361" s="1"/>
      <c r="AEO361" s="1"/>
      <c r="AEP361" s="1"/>
      <c r="AEQ361" s="1"/>
      <c r="AER361" s="1"/>
      <c r="AES361" s="1"/>
      <c r="AET361" s="1"/>
      <c r="AEU361" s="1"/>
      <c r="AEV361" s="1"/>
      <c r="AEW361" s="1"/>
      <c r="AEX361" s="1"/>
      <c r="AEY361" s="1"/>
      <c r="AEZ361" s="1"/>
      <c r="AFA361" s="1"/>
      <c r="AFB361" s="1"/>
      <c r="AFC361" s="1"/>
      <c r="AFD361" s="1"/>
      <c r="AFE361" s="1"/>
      <c r="AFF361" s="1"/>
      <c r="AFG361" s="1"/>
      <c r="AFH361" s="1"/>
      <c r="AFI361" s="1"/>
      <c r="AFJ361" s="1"/>
      <c r="AFK361" s="1"/>
      <c r="AFL361" s="1"/>
      <c r="AFM361" s="1"/>
      <c r="AFN361" s="1"/>
      <c r="AFO361" s="1"/>
      <c r="AFP361" s="1"/>
      <c r="AFQ361" s="1"/>
      <c r="AFR361" s="1"/>
      <c r="AFS361" s="1"/>
      <c r="AFT361" s="1"/>
      <c r="AFU361" s="1"/>
      <c r="AFV361" s="1"/>
      <c r="AFW361" s="1"/>
      <c r="AFX361" s="1"/>
      <c r="AFY361" s="1"/>
      <c r="AFZ361" s="1"/>
      <c r="AGA361" s="1"/>
      <c r="AGB361" s="1"/>
      <c r="AGC361" s="1"/>
      <c r="AGD361" s="1"/>
      <c r="AGE361" s="1"/>
      <c r="AGF361" s="1"/>
      <c r="AGG361" s="1"/>
      <c r="AGH361" s="1"/>
      <c r="AGI361" s="1"/>
      <c r="AGJ361" s="1"/>
      <c r="AGK361" s="1"/>
      <c r="AGL361" s="1"/>
      <c r="AGM361" s="1"/>
      <c r="AGN361" s="1"/>
      <c r="AGO361" s="1"/>
      <c r="AGP361" s="1"/>
      <c r="AGQ361" s="1"/>
      <c r="AGR361" s="1"/>
      <c r="AGS361" s="1"/>
      <c r="AGT361" s="1"/>
      <c r="AGU361" s="1"/>
      <c r="AGV361" s="1"/>
      <c r="AGW361" s="1"/>
      <c r="AGX361" s="1"/>
      <c r="AGY361" s="1"/>
      <c r="AGZ361" s="1"/>
      <c r="AHA361" s="1"/>
      <c r="AHB361" s="1"/>
      <c r="AHC361" s="1"/>
      <c r="AHD361" s="1"/>
      <c r="AHE361" s="1"/>
      <c r="AHF361" s="1"/>
      <c r="AHG361" s="1"/>
      <c r="AHH361" s="1"/>
      <c r="AHI361" s="1"/>
      <c r="AHJ361" s="1"/>
      <c r="AHK361" s="1"/>
      <c r="AHL361" s="1"/>
      <c r="AHM361" s="1"/>
      <c r="AHN361" s="1"/>
      <c r="AHO361" s="1"/>
      <c r="AHP361" s="1"/>
      <c r="AHQ361" s="1"/>
      <c r="AHR361" s="1"/>
      <c r="AHS361" s="1"/>
      <c r="AHT361" s="1"/>
      <c r="AHU361" s="1"/>
      <c r="AHV361" s="1"/>
      <c r="AHW361" s="1"/>
      <c r="AHX361" s="1"/>
      <c r="AHY361" s="1"/>
      <c r="AHZ361" s="1"/>
      <c r="AIA361" s="1"/>
      <c r="AIB361" s="1"/>
      <c r="AIC361" s="1"/>
      <c r="AID361" s="1"/>
      <c r="AIE361" s="1"/>
      <c r="AIF361" s="1"/>
      <c r="AIG361" s="1"/>
      <c r="AIH361" s="1"/>
      <c r="AII361" s="1"/>
      <c r="AIJ361" s="1"/>
      <c r="AIK361" s="1"/>
      <c r="AIL361" s="1"/>
      <c r="AIM361" s="1"/>
      <c r="AIN361" s="1"/>
      <c r="AIO361" s="1"/>
      <c r="AIP361" s="1"/>
      <c r="AIQ361" s="1"/>
      <c r="AIR361" s="1"/>
      <c r="AIS361" s="1"/>
      <c r="AIT361" s="1"/>
      <c r="AIU361" s="1"/>
      <c r="AIV361" s="1"/>
      <c r="AIW361" s="1"/>
      <c r="AIX361" s="1"/>
      <c r="AIY361" s="1"/>
      <c r="AIZ361" s="1"/>
      <c r="AJA361" s="1"/>
      <c r="AJB361" s="1"/>
      <c r="AJC361" s="1"/>
      <c r="AJD361" s="1"/>
      <c r="AJE361" s="1"/>
      <c r="AJF361" s="1"/>
      <c r="AJG361" s="1"/>
      <c r="AJH361" s="1"/>
      <c r="AJI361" s="1"/>
      <c r="AJJ361" s="1"/>
      <c r="AJK361" s="1"/>
      <c r="AJL361" s="1"/>
      <c r="AJM361" s="1"/>
      <c r="AJN361" s="1"/>
      <c r="AJO361" s="1"/>
      <c r="AJP361" s="1"/>
      <c r="AJQ361" s="1"/>
      <c r="AJR361" s="1"/>
      <c r="AJS361" s="1"/>
      <c r="AJT361" s="1"/>
      <c r="AJU361" s="1"/>
      <c r="AJV361" s="1"/>
      <c r="AJW361" s="1"/>
      <c r="AJX361" s="1"/>
      <c r="AJY361" s="1"/>
      <c r="AJZ361" s="1"/>
      <c r="AKA361" s="1"/>
      <c r="AKB361" s="1"/>
      <c r="AKC361" s="1"/>
      <c r="AKD361" s="1"/>
      <c r="AKE361" s="1"/>
      <c r="AKF361" s="1"/>
      <c r="AKG361" s="1"/>
      <c r="AKH361" s="1"/>
      <c r="AKI361" s="1"/>
      <c r="AKJ361" s="1"/>
      <c r="AKK361" s="1"/>
      <c r="AKL361" s="1"/>
      <c r="AKM361" s="1"/>
      <c r="AKN361" s="1"/>
      <c r="AKO361" s="1"/>
      <c r="AKP361" s="1"/>
      <c r="AKQ361" s="1"/>
      <c r="AKR361" s="1"/>
      <c r="AKS361" s="1"/>
      <c r="AKT361" s="1"/>
      <c r="AKU361" s="1"/>
      <c r="AKV361" s="1"/>
      <c r="AKW361" s="1"/>
      <c r="AKX361" s="1"/>
      <c r="AKY361" s="1"/>
      <c r="AKZ361" s="1"/>
      <c r="ALA361" s="1"/>
      <c r="ALB361" s="1"/>
      <c r="ALC361" s="1"/>
      <c r="ALD361" s="1"/>
      <c r="ALE361" s="1"/>
      <c r="ALF361" s="1"/>
      <c r="ALG361" s="1"/>
      <c r="ALH361" s="1"/>
      <c r="ALI361" s="1"/>
      <c r="ALJ361" s="1"/>
      <c r="ALK361" s="1"/>
      <c r="ALL361" s="1"/>
      <c r="ALM361" s="1"/>
      <c r="ALN361" s="1"/>
      <c r="ALO361" s="1"/>
      <c r="ALP361" s="1"/>
      <c r="ALQ361" s="1"/>
      <c r="ALR361" s="1"/>
      <c r="ALS361" s="1"/>
      <c r="ALT361" s="1"/>
      <c r="ALU361" s="1"/>
      <c r="ALV361" s="1"/>
      <c r="ALW361" s="1"/>
      <c r="ALX361" s="1"/>
      <c r="ALY361" s="1"/>
      <c r="ALZ361" s="1"/>
      <c r="AMA361" s="1"/>
      <c r="AMB361" s="1"/>
      <c r="AMC361" s="1"/>
      <c r="AMD361" s="1"/>
      <c r="AME361" s="1"/>
      <c r="AMF361" s="1"/>
      <c r="AMG361" s="1"/>
      <c r="AMH361" s="1"/>
      <c r="AMI361" s="1"/>
      <c r="AMJ361" s="1"/>
    </row>
    <row r="362" spans="1:1024" ht="15" customHeight="1">
      <c r="A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c r="JW362" s="1"/>
      <c r="JX362" s="1"/>
      <c r="JY362" s="1"/>
      <c r="JZ362" s="1"/>
      <c r="KA362" s="1"/>
      <c r="KB362" s="1"/>
      <c r="KC362" s="1"/>
      <c r="KD362" s="1"/>
      <c r="KE362" s="1"/>
      <c r="KF362" s="1"/>
      <c r="KG362" s="1"/>
      <c r="KH362" s="1"/>
      <c r="KI362" s="1"/>
      <c r="KJ362" s="1"/>
      <c r="KK362" s="1"/>
      <c r="KL362" s="1"/>
      <c r="KM362" s="1"/>
      <c r="KN362" s="1"/>
      <c r="KO362" s="1"/>
      <c r="KP362" s="1"/>
      <c r="KQ362" s="1"/>
      <c r="KR362" s="1"/>
      <c r="KS362" s="1"/>
      <c r="KT362" s="1"/>
      <c r="KU362" s="1"/>
      <c r="KV362" s="1"/>
      <c r="KW362" s="1"/>
      <c r="KX362" s="1"/>
      <c r="KY362" s="1"/>
      <c r="KZ362" s="1"/>
      <c r="LA362" s="1"/>
      <c r="LB362" s="1"/>
      <c r="LC362" s="1"/>
      <c r="LD362" s="1"/>
      <c r="LE362" s="1"/>
      <c r="LF362" s="1"/>
      <c r="LG362" s="1"/>
      <c r="LH362" s="1"/>
      <c r="LI362" s="1"/>
      <c r="LJ362" s="1"/>
      <c r="LK362" s="1"/>
      <c r="LL362" s="1"/>
      <c r="LM362" s="1"/>
      <c r="LN362" s="1"/>
      <c r="LO362" s="1"/>
      <c r="LP362" s="1"/>
      <c r="LQ362" s="1"/>
      <c r="LR362" s="1"/>
      <c r="LS362" s="1"/>
      <c r="LT362" s="1"/>
      <c r="LU362" s="1"/>
      <c r="LV362" s="1"/>
      <c r="LW362" s="1"/>
      <c r="LX362" s="1"/>
      <c r="LY362" s="1"/>
      <c r="LZ362" s="1"/>
      <c r="MA362" s="1"/>
      <c r="MB362" s="1"/>
      <c r="MC362" s="1"/>
      <c r="MD362" s="1"/>
      <c r="ME362" s="1"/>
      <c r="MF362" s="1"/>
      <c r="MG362" s="1"/>
      <c r="MH362" s="1"/>
      <c r="MI362" s="1"/>
      <c r="MJ362" s="1"/>
      <c r="MK362" s="1"/>
      <c r="ML362" s="1"/>
      <c r="MM362" s="1"/>
      <c r="MN362" s="1"/>
      <c r="MO362" s="1"/>
      <c r="MP362" s="1"/>
      <c r="MQ362" s="1"/>
      <c r="MR362" s="1"/>
      <c r="MS362" s="1"/>
      <c r="MT362" s="1"/>
      <c r="MU362" s="1"/>
      <c r="MV362" s="1"/>
      <c r="MW362" s="1"/>
      <c r="MX362" s="1"/>
      <c r="MY362" s="1"/>
      <c r="MZ362" s="1"/>
      <c r="NA362" s="1"/>
      <c r="NB362" s="1"/>
      <c r="NC362" s="1"/>
      <c r="ND362" s="1"/>
      <c r="NE362" s="1"/>
      <c r="NF362" s="1"/>
      <c r="NG362" s="1"/>
      <c r="NH362" s="1"/>
      <c r="NI362" s="1"/>
      <c r="NJ362" s="1"/>
      <c r="NK362" s="1"/>
      <c r="NL362" s="1"/>
      <c r="NM362" s="1"/>
      <c r="NN362" s="1"/>
      <c r="NO362" s="1"/>
      <c r="NP362" s="1"/>
      <c r="NQ362" s="1"/>
      <c r="NR362" s="1"/>
      <c r="NS362" s="1"/>
      <c r="NT362" s="1"/>
      <c r="NU362" s="1"/>
      <c r="NV362" s="1"/>
      <c r="NW362" s="1"/>
      <c r="NX362" s="1"/>
      <c r="NY362" s="1"/>
      <c r="NZ362" s="1"/>
      <c r="OA362" s="1"/>
      <c r="OB362" s="1"/>
      <c r="OC362" s="1"/>
      <c r="OD362" s="1"/>
      <c r="OE362" s="1"/>
      <c r="OF362" s="1"/>
      <c r="OG362" s="1"/>
      <c r="OH362" s="1"/>
      <c r="OI362" s="1"/>
      <c r="OJ362" s="1"/>
      <c r="OK362" s="1"/>
      <c r="OL362" s="1"/>
      <c r="OM362" s="1"/>
      <c r="ON362" s="1"/>
      <c r="OO362" s="1"/>
      <c r="OP362" s="1"/>
      <c r="OQ362" s="1"/>
      <c r="OR362" s="1"/>
      <c r="OS362" s="1"/>
      <c r="OT362" s="1"/>
      <c r="OU362" s="1"/>
      <c r="OV362" s="1"/>
      <c r="OW362" s="1"/>
      <c r="OX362" s="1"/>
      <c r="OY362" s="1"/>
      <c r="OZ362" s="1"/>
      <c r="PA362" s="1"/>
      <c r="PB362" s="1"/>
      <c r="PC362" s="1"/>
      <c r="PD362" s="1"/>
      <c r="PE362" s="1"/>
      <c r="PF362" s="1"/>
      <c r="PG362" s="1"/>
      <c r="PH362" s="1"/>
      <c r="PI362" s="1"/>
      <c r="PJ362" s="1"/>
      <c r="PK362" s="1"/>
      <c r="PL362" s="1"/>
      <c r="PM362" s="1"/>
      <c r="PN362" s="1"/>
      <c r="PO362" s="1"/>
      <c r="PP362" s="1"/>
      <c r="PQ362" s="1"/>
      <c r="PR362" s="1"/>
      <c r="PS362" s="1"/>
      <c r="PT362" s="1"/>
      <c r="PU362" s="1"/>
      <c r="PV362" s="1"/>
      <c r="PW362" s="1"/>
      <c r="PX362" s="1"/>
      <c r="PY362" s="1"/>
      <c r="PZ362" s="1"/>
      <c r="QA362" s="1"/>
      <c r="QB362" s="1"/>
      <c r="QC362" s="1"/>
      <c r="QD362" s="1"/>
      <c r="QE362" s="1"/>
      <c r="QF362" s="1"/>
      <c r="QG362" s="1"/>
      <c r="QH362" s="1"/>
      <c r="QI362" s="1"/>
      <c r="QJ362" s="1"/>
      <c r="QK362" s="1"/>
      <c r="QL362" s="1"/>
      <c r="QM362" s="1"/>
      <c r="QN362" s="1"/>
      <c r="QO362" s="1"/>
      <c r="QP362" s="1"/>
      <c r="QQ362" s="1"/>
      <c r="QR362" s="1"/>
      <c r="QS362" s="1"/>
      <c r="QT362" s="1"/>
      <c r="QU362" s="1"/>
      <c r="QV362" s="1"/>
      <c r="QW362" s="1"/>
      <c r="QX362" s="1"/>
      <c r="QY362" s="1"/>
      <c r="QZ362" s="1"/>
      <c r="RA362" s="1"/>
      <c r="RB362" s="1"/>
      <c r="RC362" s="1"/>
      <c r="RD362" s="1"/>
      <c r="RE362" s="1"/>
      <c r="RF362" s="1"/>
      <c r="RG362" s="1"/>
      <c r="RH362" s="1"/>
      <c r="RI362" s="1"/>
      <c r="RJ362" s="1"/>
      <c r="RK362" s="1"/>
      <c r="RL362" s="1"/>
      <c r="RM362" s="1"/>
      <c r="RN362" s="1"/>
      <c r="RO362" s="1"/>
      <c r="RP362" s="1"/>
      <c r="RQ362" s="1"/>
      <c r="RR362" s="1"/>
      <c r="RS362" s="1"/>
      <c r="RT362" s="1"/>
      <c r="RU362" s="1"/>
      <c r="RV362" s="1"/>
      <c r="RW362" s="1"/>
      <c r="RX362" s="1"/>
      <c r="RY362" s="1"/>
      <c r="RZ362" s="1"/>
      <c r="SA362" s="1"/>
      <c r="SB362" s="1"/>
      <c r="SC362" s="1"/>
      <c r="SD362" s="1"/>
      <c r="SE362" s="1"/>
      <c r="SF362" s="1"/>
      <c r="SG362" s="1"/>
      <c r="SH362" s="1"/>
      <c r="SI362" s="1"/>
      <c r="SJ362" s="1"/>
      <c r="SK362" s="1"/>
      <c r="SL362" s="1"/>
      <c r="SM362" s="1"/>
      <c r="SN362" s="1"/>
      <c r="SO362" s="1"/>
      <c r="SP362" s="1"/>
      <c r="SQ362" s="1"/>
      <c r="SR362" s="1"/>
      <c r="SS362" s="1"/>
      <c r="ST362" s="1"/>
      <c r="SU362" s="1"/>
      <c r="SV362" s="1"/>
      <c r="SW362" s="1"/>
      <c r="SX362" s="1"/>
      <c r="SY362" s="1"/>
      <c r="SZ362" s="1"/>
      <c r="TA362" s="1"/>
      <c r="TB362" s="1"/>
      <c r="TC362" s="1"/>
      <c r="TD362" s="1"/>
      <c r="TE362" s="1"/>
      <c r="TF362" s="1"/>
      <c r="TG362" s="1"/>
      <c r="TH362" s="1"/>
      <c r="TI362" s="1"/>
      <c r="TJ362" s="1"/>
      <c r="TK362" s="1"/>
      <c r="TL362" s="1"/>
      <c r="TM362" s="1"/>
      <c r="TN362" s="1"/>
      <c r="TO362" s="1"/>
      <c r="TP362" s="1"/>
      <c r="TQ362" s="1"/>
      <c r="TR362" s="1"/>
      <c r="TS362" s="1"/>
      <c r="TT362" s="1"/>
      <c r="TU362" s="1"/>
      <c r="TV362" s="1"/>
      <c r="TW362" s="1"/>
      <c r="TX362" s="1"/>
      <c r="TY362" s="1"/>
      <c r="TZ362" s="1"/>
      <c r="UA362" s="1"/>
      <c r="UB362" s="1"/>
      <c r="UC362" s="1"/>
      <c r="UD362" s="1"/>
      <c r="UE362" s="1"/>
      <c r="UF362" s="1"/>
      <c r="UG362" s="1"/>
      <c r="UH362" s="1"/>
      <c r="UI362" s="1"/>
      <c r="UJ362" s="1"/>
      <c r="UK362" s="1"/>
      <c r="UL362" s="1"/>
      <c r="UM362" s="1"/>
      <c r="UN362" s="1"/>
      <c r="UO362" s="1"/>
      <c r="UP362" s="1"/>
      <c r="UQ362" s="1"/>
      <c r="UR362" s="1"/>
      <c r="US362" s="1"/>
      <c r="UT362" s="1"/>
      <c r="UU362" s="1"/>
      <c r="UV362" s="1"/>
      <c r="UW362" s="1"/>
      <c r="UX362" s="1"/>
      <c r="UY362" s="1"/>
      <c r="UZ362" s="1"/>
      <c r="VA362" s="1"/>
      <c r="VB362" s="1"/>
      <c r="VC362" s="1"/>
      <c r="VD362" s="1"/>
      <c r="VE362" s="1"/>
      <c r="VF362" s="1"/>
      <c r="VG362" s="1"/>
      <c r="VH362" s="1"/>
      <c r="VI362" s="1"/>
      <c r="VJ362" s="1"/>
      <c r="VK362" s="1"/>
      <c r="VL362" s="1"/>
      <c r="VM362" s="1"/>
      <c r="VN362" s="1"/>
      <c r="VO362" s="1"/>
      <c r="VP362" s="1"/>
      <c r="VQ362" s="1"/>
      <c r="VR362" s="1"/>
      <c r="VS362" s="1"/>
      <c r="VT362" s="1"/>
      <c r="VU362" s="1"/>
      <c r="VV362" s="1"/>
      <c r="VW362" s="1"/>
      <c r="VX362" s="1"/>
      <c r="VY362" s="1"/>
      <c r="VZ362" s="1"/>
      <c r="WA362" s="1"/>
      <c r="WB362" s="1"/>
      <c r="WC362" s="1"/>
      <c r="WD362" s="1"/>
      <c r="WE362" s="1"/>
      <c r="WF362" s="1"/>
      <c r="WG362" s="1"/>
      <c r="WH362" s="1"/>
      <c r="WI362" s="1"/>
      <c r="WJ362" s="1"/>
      <c r="WK362" s="1"/>
      <c r="WL362" s="1"/>
      <c r="WM362" s="1"/>
      <c r="WN362" s="1"/>
      <c r="WO362" s="1"/>
      <c r="WP362" s="1"/>
      <c r="WQ362" s="1"/>
      <c r="WR362" s="1"/>
      <c r="WS362" s="1"/>
      <c r="WT362" s="1"/>
      <c r="WU362" s="1"/>
      <c r="WV362" s="1"/>
      <c r="WW362" s="1"/>
      <c r="WX362" s="1"/>
      <c r="WY362" s="1"/>
      <c r="WZ362" s="1"/>
      <c r="XA362" s="1"/>
      <c r="XB362" s="1"/>
      <c r="XC362" s="1"/>
      <c r="XD362" s="1"/>
      <c r="XE362" s="1"/>
      <c r="XF362" s="1"/>
      <c r="XG362" s="1"/>
      <c r="XH362" s="1"/>
      <c r="XI362" s="1"/>
      <c r="XJ362" s="1"/>
      <c r="XK362" s="1"/>
      <c r="XL362" s="1"/>
      <c r="XM362" s="1"/>
      <c r="XN362" s="1"/>
      <c r="XO362" s="1"/>
      <c r="XP362" s="1"/>
      <c r="XQ362" s="1"/>
      <c r="XR362" s="1"/>
      <c r="XS362" s="1"/>
      <c r="XT362" s="1"/>
      <c r="XU362" s="1"/>
      <c r="XV362" s="1"/>
      <c r="XW362" s="1"/>
      <c r="XX362" s="1"/>
      <c r="XY362" s="1"/>
      <c r="XZ362" s="1"/>
      <c r="YA362" s="1"/>
      <c r="YB362" s="1"/>
      <c r="YC362" s="1"/>
      <c r="YD362" s="1"/>
      <c r="YE362" s="1"/>
      <c r="YF362" s="1"/>
      <c r="YG362" s="1"/>
      <c r="YH362" s="1"/>
      <c r="YI362" s="1"/>
      <c r="YJ362" s="1"/>
      <c r="YK362" s="1"/>
      <c r="YL362" s="1"/>
      <c r="YM362" s="1"/>
      <c r="YN362" s="1"/>
      <c r="YO362" s="1"/>
      <c r="YP362" s="1"/>
      <c r="YQ362" s="1"/>
      <c r="YR362" s="1"/>
      <c r="YS362" s="1"/>
      <c r="YT362" s="1"/>
      <c r="YU362" s="1"/>
      <c r="YV362" s="1"/>
      <c r="YW362" s="1"/>
      <c r="YX362" s="1"/>
      <c r="YY362" s="1"/>
      <c r="YZ362" s="1"/>
      <c r="ZA362" s="1"/>
      <c r="ZB362" s="1"/>
      <c r="ZC362" s="1"/>
      <c r="ZD362" s="1"/>
      <c r="ZE362" s="1"/>
      <c r="ZF362" s="1"/>
      <c r="ZG362" s="1"/>
      <c r="ZH362" s="1"/>
      <c r="ZI362" s="1"/>
      <c r="ZJ362" s="1"/>
      <c r="ZK362" s="1"/>
      <c r="ZL362" s="1"/>
      <c r="ZM362" s="1"/>
      <c r="ZN362" s="1"/>
      <c r="ZO362" s="1"/>
      <c r="ZP362" s="1"/>
      <c r="ZQ362" s="1"/>
      <c r="ZR362" s="1"/>
      <c r="ZS362" s="1"/>
      <c r="ZT362" s="1"/>
      <c r="ZU362" s="1"/>
      <c r="ZV362" s="1"/>
      <c r="ZW362" s="1"/>
      <c r="ZX362" s="1"/>
      <c r="ZY362" s="1"/>
      <c r="ZZ362" s="1"/>
      <c r="AAA362" s="1"/>
      <c r="AAB362" s="1"/>
      <c r="AAC362" s="1"/>
      <c r="AAD362" s="1"/>
      <c r="AAE362" s="1"/>
      <c r="AAF362" s="1"/>
      <c r="AAG362" s="1"/>
      <c r="AAH362" s="1"/>
      <c r="AAI362" s="1"/>
      <c r="AAJ362" s="1"/>
      <c r="AAK362" s="1"/>
      <c r="AAL362" s="1"/>
      <c r="AAM362" s="1"/>
      <c r="AAN362" s="1"/>
      <c r="AAO362" s="1"/>
      <c r="AAP362" s="1"/>
      <c r="AAQ362" s="1"/>
      <c r="AAR362" s="1"/>
      <c r="AAS362" s="1"/>
      <c r="AAT362" s="1"/>
      <c r="AAU362" s="1"/>
      <c r="AAV362" s="1"/>
      <c r="AAW362" s="1"/>
      <c r="AAX362" s="1"/>
      <c r="AAY362" s="1"/>
      <c r="AAZ362" s="1"/>
      <c r="ABA362" s="1"/>
      <c r="ABB362" s="1"/>
      <c r="ABC362" s="1"/>
      <c r="ABD362" s="1"/>
      <c r="ABE362" s="1"/>
      <c r="ABF362" s="1"/>
      <c r="ABG362" s="1"/>
      <c r="ABH362" s="1"/>
      <c r="ABI362" s="1"/>
      <c r="ABJ362" s="1"/>
      <c r="ABK362" s="1"/>
      <c r="ABL362" s="1"/>
      <c r="ABM362" s="1"/>
      <c r="ABN362" s="1"/>
      <c r="ABO362" s="1"/>
      <c r="ABP362" s="1"/>
      <c r="ABQ362" s="1"/>
      <c r="ABR362" s="1"/>
      <c r="ABS362" s="1"/>
      <c r="ABT362" s="1"/>
      <c r="ABU362" s="1"/>
      <c r="ABV362" s="1"/>
      <c r="ABW362" s="1"/>
      <c r="ABX362" s="1"/>
      <c r="ABY362" s="1"/>
      <c r="ABZ362" s="1"/>
      <c r="ACA362" s="1"/>
      <c r="ACB362" s="1"/>
      <c r="ACC362" s="1"/>
      <c r="ACD362" s="1"/>
      <c r="ACE362" s="1"/>
      <c r="ACF362" s="1"/>
      <c r="ACG362" s="1"/>
      <c r="ACH362" s="1"/>
      <c r="ACI362" s="1"/>
      <c r="ACJ362" s="1"/>
      <c r="ACK362" s="1"/>
      <c r="ACL362" s="1"/>
      <c r="ACM362" s="1"/>
      <c r="ACN362" s="1"/>
      <c r="ACO362" s="1"/>
      <c r="ACP362" s="1"/>
      <c r="ACQ362" s="1"/>
      <c r="ACR362" s="1"/>
      <c r="ACS362" s="1"/>
      <c r="ACT362" s="1"/>
      <c r="ACU362" s="1"/>
      <c r="ACV362" s="1"/>
      <c r="ACW362" s="1"/>
      <c r="ACX362" s="1"/>
      <c r="ACY362" s="1"/>
      <c r="ACZ362" s="1"/>
      <c r="ADA362" s="1"/>
      <c r="ADB362" s="1"/>
      <c r="ADC362" s="1"/>
      <c r="ADD362" s="1"/>
      <c r="ADE362" s="1"/>
      <c r="ADF362" s="1"/>
      <c r="ADG362" s="1"/>
      <c r="ADH362" s="1"/>
      <c r="ADI362" s="1"/>
      <c r="ADJ362" s="1"/>
      <c r="ADK362" s="1"/>
      <c r="ADL362" s="1"/>
      <c r="ADM362" s="1"/>
      <c r="ADN362" s="1"/>
      <c r="ADO362" s="1"/>
      <c r="ADP362" s="1"/>
      <c r="ADQ362" s="1"/>
      <c r="ADR362" s="1"/>
      <c r="ADS362" s="1"/>
      <c r="ADT362" s="1"/>
      <c r="ADU362" s="1"/>
      <c r="ADV362" s="1"/>
      <c r="ADW362" s="1"/>
      <c r="ADX362" s="1"/>
      <c r="ADY362" s="1"/>
      <c r="ADZ362" s="1"/>
      <c r="AEA362" s="1"/>
      <c r="AEB362" s="1"/>
      <c r="AEC362" s="1"/>
      <c r="AED362" s="1"/>
      <c r="AEE362" s="1"/>
      <c r="AEF362" s="1"/>
      <c r="AEG362" s="1"/>
      <c r="AEH362" s="1"/>
      <c r="AEI362" s="1"/>
      <c r="AEJ362" s="1"/>
      <c r="AEK362" s="1"/>
      <c r="AEL362" s="1"/>
      <c r="AEM362" s="1"/>
      <c r="AEN362" s="1"/>
      <c r="AEO362" s="1"/>
      <c r="AEP362" s="1"/>
      <c r="AEQ362" s="1"/>
      <c r="AER362" s="1"/>
      <c r="AES362" s="1"/>
      <c r="AET362" s="1"/>
      <c r="AEU362" s="1"/>
      <c r="AEV362" s="1"/>
      <c r="AEW362" s="1"/>
      <c r="AEX362" s="1"/>
      <c r="AEY362" s="1"/>
      <c r="AEZ362" s="1"/>
      <c r="AFA362" s="1"/>
      <c r="AFB362" s="1"/>
      <c r="AFC362" s="1"/>
      <c r="AFD362" s="1"/>
      <c r="AFE362" s="1"/>
      <c r="AFF362" s="1"/>
      <c r="AFG362" s="1"/>
      <c r="AFH362" s="1"/>
      <c r="AFI362" s="1"/>
      <c r="AFJ362" s="1"/>
      <c r="AFK362" s="1"/>
      <c r="AFL362" s="1"/>
      <c r="AFM362" s="1"/>
      <c r="AFN362" s="1"/>
      <c r="AFO362" s="1"/>
      <c r="AFP362" s="1"/>
      <c r="AFQ362" s="1"/>
      <c r="AFR362" s="1"/>
      <c r="AFS362" s="1"/>
      <c r="AFT362" s="1"/>
      <c r="AFU362" s="1"/>
      <c r="AFV362" s="1"/>
      <c r="AFW362" s="1"/>
      <c r="AFX362" s="1"/>
      <c r="AFY362" s="1"/>
      <c r="AFZ362" s="1"/>
      <c r="AGA362" s="1"/>
      <c r="AGB362" s="1"/>
      <c r="AGC362" s="1"/>
      <c r="AGD362" s="1"/>
      <c r="AGE362" s="1"/>
      <c r="AGF362" s="1"/>
      <c r="AGG362" s="1"/>
      <c r="AGH362" s="1"/>
      <c r="AGI362" s="1"/>
      <c r="AGJ362" s="1"/>
      <c r="AGK362" s="1"/>
      <c r="AGL362" s="1"/>
      <c r="AGM362" s="1"/>
      <c r="AGN362" s="1"/>
      <c r="AGO362" s="1"/>
      <c r="AGP362" s="1"/>
      <c r="AGQ362" s="1"/>
      <c r="AGR362" s="1"/>
      <c r="AGS362" s="1"/>
      <c r="AGT362" s="1"/>
      <c r="AGU362" s="1"/>
      <c r="AGV362" s="1"/>
      <c r="AGW362" s="1"/>
      <c r="AGX362" s="1"/>
      <c r="AGY362" s="1"/>
      <c r="AGZ362" s="1"/>
      <c r="AHA362" s="1"/>
      <c r="AHB362" s="1"/>
      <c r="AHC362" s="1"/>
      <c r="AHD362" s="1"/>
      <c r="AHE362" s="1"/>
      <c r="AHF362" s="1"/>
      <c r="AHG362" s="1"/>
      <c r="AHH362" s="1"/>
      <c r="AHI362" s="1"/>
      <c r="AHJ362" s="1"/>
      <c r="AHK362" s="1"/>
      <c r="AHL362" s="1"/>
      <c r="AHM362" s="1"/>
      <c r="AHN362" s="1"/>
      <c r="AHO362" s="1"/>
      <c r="AHP362" s="1"/>
      <c r="AHQ362" s="1"/>
      <c r="AHR362" s="1"/>
      <c r="AHS362" s="1"/>
      <c r="AHT362" s="1"/>
      <c r="AHU362" s="1"/>
      <c r="AHV362" s="1"/>
      <c r="AHW362" s="1"/>
      <c r="AHX362" s="1"/>
      <c r="AHY362" s="1"/>
      <c r="AHZ362" s="1"/>
      <c r="AIA362" s="1"/>
      <c r="AIB362" s="1"/>
      <c r="AIC362" s="1"/>
      <c r="AID362" s="1"/>
      <c r="AIE362" s="1"/>
      <c r="AIF362" s="1"/>
      <c r="AIG362" s="1"/>
      <c r="AIH362" s="1"/>
      <c r="AII362" s="1"/>
      <c r="AIJ362" s="1"/>
      <c r="AIK362" s="1"/>
      <c r="AIL362" s="1"/>
      <c r="AIM362" s="1"/>
      <c r="AIN362" s="1"/>
      <c r="AIO362" s="1"/>
      <c r="AIP362" s="1"/>
      <c r="AIQ362" s="1"/>
      <c r="AIR362" s="1"/>
      <c r="AIS362" s="1"/>
      <c r="AIT362" s="1"/>
      <c r="AIU362" s="1"/>
      <c r="AIV362" s="1"/>
      <c r="AIW362" s="1"/>
      <c r="AIX362" s="1"/>
      <c r="AIY362" s="1"/>
      <c r="AIZ362" s="1"/>
      <c r="AJA362" s="1"/>
      <c r="AJB362" s="1"/>
      <c r="AJC362" s="1"/>
      <c r="AJD362" s="1"/>
      <c r="AJE362" s="1"/>
      <c r="AJF362" s="1"/>
      <c r="AJG362" s="1"/>
      <c r="AJH362" s="1"/>
      <c r="AJI362" s="1"/>
      <c r="AJJ362" s="1"/>
      <c r="AJK362" s="1"/>
      <c r="AJL362" s="1"/>
      <c r="AJM362" s="1"/>
      <c r="AJN362" s="1"/>
      <c r="AJO362" s="1"/>
      <c r="AJP362" s="1"/>
      <c r="AJQ362" s="1"/>
      <c r="AJR362" s="1"/>
      <c r="AJS362" s="1"/>
      <c r="AJT362" s="1"/>
      <c r="AJU362" s="1"/>
      <c r="AJV362" s="1"/>
      <c r="AJW362" s="1"/>
      <c r="AJX362" s="1"/>
      <c r="AJY362" s="1"/>
      <c r="AJZ362" s="1"/>
      <c r="AKA362" s="1"/>
      <c r="AKB362" s="1"/>
      <c r="AKC362" s="1"/>
      <c r="AKD362" s="1"/>
      <c r="AKE362" s="1"/>
      <c r="AKF362" s="1"/>
      <c r="AKG362" s="1"/>
      <c r="AKH362" s="1"/>
      <c r="AKI362" s="1"/>
      <c r="AKJ362" s="1"/>
      <c r="AKK362" s="1"/>
      <c r="AKL362" s="1"/>
      <c r="AKM362" s="1"/>
      <c r="AKN362" s="1"/>
      <c r="AKO362" s="1"/>
      <c r="AKP362" s="1"/>
      <c r="AKQ362" s="1"/>
      <c r="AKR362" s="1"/>
      <c r="AKS362" s="1"/>
      <c r="AKT362" s="1"/>
      <c r="AKU362" s="1"/>
      <c r="AKV362" s="1"/>
      <c r="AKW362" s="1"/>
      <c r="AKX362" s="1"/>
      <c r="AKY362" s="1"/>
      <c r="AKZ362" s="1"/>
      <c r="ALA362" s="1"/>
      <c r="ALB362" s="1"/>
      <c r="ALC362" s="1"/>
      <c r="ALD362" s="1"/>
      <c r="ALE362" s="1"/>
      <c r="ALF362" s="1"/>
      <c r="ALG362" s="1"/>
      <c r="ALH362" s="1"/>
      <c r="ALI362" s="1"/>
      <c r="ALJ362" s="1"/>
      <c r="ALK362" s="1"/>
      <c r="ALL362" s="1"/>
      <c r="ALM362" s="1"/>
      <c r="ALN362" s="1"/>
      <c r="ALO362" s="1"/>
      <c r="ALP362" s="1"/>
      <c r="ALQ362" s="1"/>
      <c r="ALR362" s="1"/>
      <c r="ALS362" s="1"/>
      <c r="ALT362" s="1"/>
      <c r="ALU362" s="1"/>
      <c r="ALV362" s="1"/>
      <c r="ALW362" s="1"/>
      <c r="ALX362" s="1"/>
      <c r="ALY362" s="1"/>
      <c r="ALZ362" s="1"/>
      <c r="AMA362" s="1"/>
      <c r="AMB362" s="1"/>
      <c r="AMC362" s="1"/>
      <c r="AMD362" s="1"/>
      <c r="AME362" s="1"/>
      <c r="AMF362" s="1"/>
      <c r="AMG362" s="1"/>
      <c r="AMH362" s="1"/>
      <c r="AMI362" s="1"/>
      <c r="AMJ362" s="1"/>
    </row>
    <row r="363" spans="1:1024" ht="15" customHeight="1">
      <c r="A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c r="JW363" s="1"/>
      <c r="JX363" s="1"/>
      <c r="JY363" s="1"/>
      <c r="JZ363" s="1"/>
      <c r="KA363" s="1"/>
      <c r="KB363" s="1"/>
      <c r="KC363" s="1"/>
      <c r="KD363" s="1"/>
      <c r="KE363" s="1"/>
      <c r="KF363" s="1"/>
      <c r="KG363" s="1"/>
      <c r="KH363" s="1"/>
      <c r="KI363" s="1"/>
      <c r="KJ363" s="1"/>
      <c r="KK363" s="1"/>
      <c r="KL363" s="1"/>
      <c r="KM363" s="1"/>
      <c r="KN363" s="1"/>
      <c r="KO363" s="1"/>
      <c r="KP363" s="1"/>
      <c r="KQ363" s="1"/>
      <c r="KR363" s="1"/>
      <c r="KS363" s="1"/>
      <c r="KT363" s="1"/>
      <c r="KU363" s="1"/>
      <c r="KV363" s="1"/>
      <c r="KW363" s="1"/>
      <c r="KX363" s="1"/>
      <c r="KY363" s="1"/>
      <c r="KZ363" s="1"/>
      <c r="LA363" s="1"/>
      <c r="LB363" s="1"/>
      <c r="LC363" s="1"/>
      <c r="LD363" s="1"/>
      <c r="LE363" s="1"/>
      <c r="LF363" s="1"/>
      <c r="LG363" s="1"/>
      <c r="LH363" s="1"/>
      <c r="LI363" s="1"/>
      <c r="LJ363" s="1"/>
      <c r="LK363" s="1"/>
      <c r="LL363" s="1"/>
      <c r="LM363" s="1"/>
      <c r="LN363" s="1"/>
      <c r="LO363" s="1"/>
      <c r="LP363" s="1"/>
      <c r="LQ363" s="1"/>
      <c r="LR363" s="1"/>
      <c r="LS363" s="1"/>
      <c r="LT363" s="1"/>
      <c r="LU363" s="1"/>
      <c r="LV363" s="1"/>
      <c r="LW363" s="1"/>
      <c r="LX363" s="1"/>
      <c r="LY363" s="1"/>
      <c r="LZ363" s="1"/>
      <c r="MA363" s="1"/>
      <c r="MB363" s="1"/>
      <c r="MC363" s="1"/>
      <c r="MD363" s="1"/>
      <c r="ME363" s="1"/>
      <c r="MF363" s="1"/>
      <c r="MG363" s="1"/>
      <c r="MH363" s="1"/>
      <c r="MI363" s="1"/>
      <c r="MJ363" s="1"/>
      <c r="MK363" s="1"/>
      <c r="ML363" s="1"/>
      <c r="MM363" s="1"/>
      <c r="MN363" s="1"/>
      <c r="MO363" s="1"/>
      <c r="MP363" s="1"/>
      <c r="MQ363" s="1"/>
      <c r="MR363" s="1"/>
      <c r="MS363" s="1"/>
      <c r="MT363" s="1"/>
      <c r="MU363" s="1"/>
      <c r="MV363" s="1"/>
      <c r="MW363" s="1"/>
      <c r="MX363" s="1"/>
      <c r="MY363" s="1"/>
      <c r="MZ363" s="1"/>
      <c r="NA363" s="1"/>
      <c r="NB363" s="1"/>
      <c r="NC363" s="1"/>
      <c r="ND363" s="1"/>
      <c r="NE363" s="1"/>
      <c r="NF363" s="1"/>
      <c r="NG363" s="1"/>
      <c r="NH363" s="1"/>
      <c r="NI363" s="1"/>
      <c r="NJ363" s="1"/>
      <c r="NK363" s="1"/>
      <c r="NL363" s="1"/>
      <c r="NM363" s="1"/>
      <c r="NN363" s="1"/>
      <c r="NO363" s="1"/>
      <c r="NP363" s="1"/>
      <c r="NQ363" s="1"/>
      <c r="NR363" s="1"/>
      <c r="NS363" s="1"/>
      <c r="NT363" s="1"/>
      <c r="NU363" s="1"/>
      <c r="NV363" s="1"/>
      <c r="NW363" s="1"/>
      <c r="NX363" s="1"/>
      <c r="NY363" s="1"/>
      <c r="NZ363" s="1"/>
      <c r="OA363" s="1"/>
      <c r="OB363" s="1"/>
      <c r="OC363" s="1"/>
      <c r="OD363" s="1"/>
      <c r="OE363" s="1"/>
      <c r="OF363" s="1"/>
      <c r="OG363" s="1"/>
      <c r="OH363" s="1"/>
      <c r="OI363" s="1"/>
      <c r="OJ363" s="1"/>
      <c r="OK363" s="1"/>
      <c r="OL363" s="1"/>
      <c r="OM363" s="1"/>
      <c r="ON363" s="1"/>
      <c r="OO363" s="1"/>
      <c r="OP363" s="1"/>
      <c r="OQ363" s="1"/>
      <c r="OR363" s="1"/>
      <c r="OS363" s="1"/>
      <c r="OT363" s="1"/>
      <c r="OU363" s="1"/>
      <c r="OV363" s="1"/>
      <c r="OW363" s="1"/>
      <c r="OX363" s="1"/>
      <c r="OY363" s="1"/>
      <c r="OZ363" s="1"/>
      <c r="PA363" s="1"/>
      <c r="PB363" s="1"/>
      <c r="PC363" s="1"/>
      <c r="PD363" s="1"/>
      <c r="PE363" s="1"/>
      <c r="PF363" s="1"/>
      <c r="PG363" s="1"/>
      <c r="PH363" s="1"/>
      <c r="PI363" s="1"/>
      <c r="PJ363" s="1"/>
      <c r="PK363" s="1"/>
      <c r="PL363" s="1"/>
      <c r="PM363" s="1"/>
      <c r="PN363" s="1"/>
      <c r="PO363" s="1"/>
      <c r="PP363" s="1"/>
      <c r="PQ363" s="1"/>
      <c r="PR363" s="1"/>
      <c r="PS363" s="1"/>
      <c r="PT363" s="1"/>
      <c r="PU363" s="1"/>
      <c r="PV363" s="1"/>
      <c r="PW363" s="1"/>
      <c r="PX363" s="1"/>
      <c r="PY363" s="1"/>
      <c r="PZ363" s="1"/>
      <c r="QA363" s="1"/>
      <c r="QB363" s="1"/>
      <c r="QC363" s="1"/>
      <c r="QD363" s="1"/>
      <c r="QE363" s="1"/>
      <c r="QF363" s="1"/>
      <c r="QG363" s="1"/>
      <c r="QH363" s="1"/>
      <c r="QI363" s="1"/>
      <c r="QJ363" s="1"/>
      <c r="QK363" s="1"/>
      <c r="QL363" s="1"/>
      <c r="QM363" s="1"/>
      <c r="QN363" s="1"/>
      <c r="QO363" s="1"/>
      <c r="QP363" s="1"/>
      <c r="QQ363" s="1"/>
      <c r="QR363" s="1"/>
      <c r="QS363" s="1"/>
      <c r="QT363" s="1"/>
      <c r="QU363" s="1"/>
      <c r="QV363" s="1"/>
      <c r="QW363" s="1"/>
      <c r="QX363" s="1"/>
      <c r="QY363" s="1"/>
      <c r="QZ363" s="1"/>
      <c r="RA363" s="1"/>
      <c r="RB363" s="1"/>
      <c r="RC363" s="1"/>
      <c r="RD363" s="1"/>
      <c r="RE363" s="1"/>
      <c r="RF363" s="1"/>
      <c r="RG363" s="1"/>
      <c r="RH363" s="1"/>
      <c r="RI363" s="1"/>
      <c r="RJ363" s="1"/>
      <c r="RK363" s="1"/>
      <c r="RL363" s="1"/>
      <c r="RM363" s="1"/>
      <c r="RN363" s="1"/>
      <c r="RO363" s="1"/>
      <c r="RP363" s="1"/>
      <c r="RQ363" s="1"/>
      <c r="RR363" s="1"/>
      <c r="RS363" s="1"/>
      <c r="RT363" s="1"/>
      <c r="RU363" s="1"/>
      <c r="RV363" s="1"/>
      <c r="RW363" s="1"/>
      <c r="RX363" s="1"/>
      <c r="RY363" s="1"/>
      <c r="RZ363" s="1"/>
      <c r="SA363" s="1"/>
      <c r="SB363" s="1"/>
      <c r="SC363" s="1"/>
      <c r="SD363" s="1"/>
      <c r="SE363" s="1"/>
      <c r="SF363" s="1"/>
      <c r="SG363" s="1"/>
      <c r="SH363" s="1"/>
      <c r="SI363" s="1"/>
      <c r="SJ363" s="1"/>
      <c r="SK363" s="1"/>
      <c r="SL363" s="1"/>
      <c r="SM363" s="1"/>
      <c r="SN363" s="1"/>
      <c r="SO363" s="1"/>
      <c r="SP363" s="1"/>
      <c r="SQ363" s="1"/>
      <c r="SR363" s="1"/>
      <c r="SS363" s="1"/>
      <c r="ST363" s="1"/>
      <c r="SU363" s="1"/>
      <c r="SV363" s="1"/>
      <c r="SW363" s="1"/>
      <c r="SX363" s="1"/>
      <c r="SY363" s="1"/>
      <c r="SZ363" s="1"/>
      <c r="TA363" s="1"/>
      <c r="TB363" s="1"/>
      <c r="TC363" s="1"/>
      <c r="TD363" s="1"/>
      <c r="TE363" s="1"/>
      <c r="TF363" s="1"/>
      <c r="TG363" s="1"/>
      <c r="TH363" s="1"/>
      <c r="TI363" s="1"/>
      <c r="TJ363" s="1"/>
      <c r="TK363" s="1"/>
      <c r="TL363" s="1"/>
      <c r="TM363" s="1"/>
      <c r="TN363" s="1"/>
      <c r="TO363" s="1"/>
      <c r="TP363" s="1"/>
      <c r="TQ363" s="1"/>
      <c r="TR363" s="1"/>
      <c r="TS363" s="1"/>
      <c r="TT363" s="1"/>
      <c r="TU363" s="1"/>
      <c r="TV363" s="1"/>
      <c r="TW363" s="1"/>
      <c r="TX363" s="1"/>
      <c r="TY363" s="1"/>
      <c r="TZ363" s="1"/>
      <c r="UA363" s="1"/>
      <c r="UB363" s="1"/>
      <c r="UC363" s="1"/>
      <c r="UD363" s="1"/>
      <c r="UE363" s="1"/>
      <c r="UF363" s="1"/>
      <c r="UG363" s="1"/>
      <c r="UH363" s="1"/>
      <c r="UI363" s="1"/>
      <c r="UJ363" s="1"/>
      <c r="UK363" s="1"/>
      <c r="UL363" s="1"/>
      <c r="UM363" s="1"/>
      <c r="UN363" s="1"/>
      <c r="UO363" s="1"/>
      <c r="UP363" s="1"/>
      <c r="UQ363" s="1"/>
      <c r="UR363" s="1"/>
      <c r="US363" s="1"/>
      <c r="UT363" s="1"/>
      <c r="UU363" s="1"/>
      <c r="UV363" s="1"/>
      <c r="UW363" s="1"/>
      <c r="UX363" s="1"/>
      <c r="UY363" s="1"/>
      <c r="UZ363" s="1"/>
      <c r="VA363" s="1"/>
      <c r="VB363" s="1"/>
      <c r="VC363" s="1"/>
      <c r="VD363" s="1"/>
      <c r="VE363" s="1"/>
      <c r="VF363" s="1"/>
      <c r="VG363" s="1"/>
      <c r="VH363" s="1"/>
      <c r="VI363" s="1"/>
      <c r="VJ363" s="1"/>
      <c r="VK363" s="1"/>
      <c r="VL363" s="1"/>
      <c r="VM363" s="1"/>
      <c r="VN363" s="1"/>
      <c r="VO363" s="1"/>
      <c r="VP363" s="1"/>
      <c r="VQ363" s="1"/>
      <c r="VR363" s="1"/>
      <c r="VS363" s="1"/>
      <c r="VT363" s="1"/>
      <c r="VU363" s="1"/>
      <c r="VV363" s="1"/>
      <c r="VW363" s="1"/>
      <c r="VX363" s="1"/>
      <c r="VY363" s="1"/>
      <c r="VZ363" s="1"/>
      <c r="WA363" s="1"/>
      <c r="WB363" s="1"/>
      <c r="WC363" s="1"/>
      <c r="WD363" s="1"/>
      <c r="WE363" s="1"/>
      <c r="WF363" s="1"/>
      <c r="WG363" s="1"/>
      <c r="WH363" s="1"/>
      <c r="WI363" s="1"/>
      <c r="WJ363" s="1"/>
      <c r="WK363" s="1"/>
      <c r="WL363" s="1"/>
      <c r="WM363" s="1"/>
      <c r="WN363" s="1"/>
      <c r="WO363" s="1"/>
      <c r="WP363" s="1"/>
      <c r="WQ363" s="1"/>
      <c r="WR363" s="1"/>
      <c r="WS363" s="1"/>
      <c r="WT363" s="1"/>
      <c r="WU363" s="1"/>
      <c r="WV363" s="1"/>
      <c r="WW363" s="1"/>
      <c r="WX363" s="1"/>
      <c r="WY363" s="1"/>
      <c r="WZ363" s="1"/>
      <c r="XA363" s="1"/>
      <c r="XB363" s="1"/>
      <c r="XC363" s="1"/>
      <c r="XD363" s="1"/>
      <c r="XE363" s="1"/>
      <c r="XF363" s="1"/>
      <c r="XG363" s="1"/>
      <c r="XH363" s="1"/>
      <c r="XI363" s="1"/>
      <c r="XJ363" s="1"/>
      <c r="XK363" s="1"/>
      <c r="XL363" s="1"/>
      <c r="XM363" s="1"/>
      <c r="XN363" s="1"/>
      <c r="XO363" s="1"/>
      <c r="XP363" s="1"/>
      <c r="XQ363" s="1"/>
      <c r="XR363" s="1"/>
      <c r="XS363" s="1"/>
      <c r="XT363" s="1"/>
      <c r="XU363" s="1"/>
      <c r="XV363" s="1"/>
      <c r="XW363" s="1"/>
      <c r="XX363" s="1"/>
      <c r="XY363" s="1"/>
      <c r="XZ363" s="1"/>
      <c r="YA363" s="1"/>
      <c r="YB363" s="1"/>
      <c r="YC363" s="1"/>
      <c r="YD363" s="1"/>
      <c r="YE363" s="1"/>
      <c r="YF363" s="1"/>
      <c r="YG363" s="1"/>
      <c r="YH363" s="1"/>
      <c r="YI363" s="1"/>
      <c r="YJ363" s="1"/>
      <c r="YK363" s="1"/>
      <c r="YL363" s="1"/>
      <c r="YM363" s="1"/>
      <c r="YN363" s="1"/>
      <c r="YO363" s="1"/>
      <c r="YP363" s="1"/>
      <c r="YQ363" s="1"/>
      <c r="YR363" s="1"/>
      <c r="YS363" s="1"/>
      <c r="YT363" s="1"/>
      <c r="YU363" s="1"/>
      <c r="YV363" s="1"/>
      <c r="YW363" s="1"/>
      <c r="YX363" s="1"/>
      <c r="YY363" s="1"/>
      <c r="YZ363" s="1"/>
      <c r="ZA363" s="1"/>
      <c r="ZB363" s="1"/>
      <c r="ZC363" s="1"/>
      <c r="ZD363" s="1"/>
      <c r="ZE363" s="1"/>
      <c r="ZF363" s="1"/>
      <c r="ZG363" s="1"/>
      <c r="ZH363" s="1"/>
      <c r="ZI363" s="1"/>
      <c r="ZJ363" s="1"/>
      <c r="ZK363" s="1"/>
      <c r="ZL363" s="1"/>
      <c r="ZM363" s="1"/>
      <c r="ZN363" s="1"/>
      <c r="ZO363" s="1"/>
      <c r="ZP363" s="1"/>
      <c r="ZQ363" s="1"/>
      <c r="ZR363" s="1"/>
      <c r="ZS363" s="1"/>
      <c r="ZT363" s="1"/>
      <c r="ZU363" s="1"/>
      <c r="ZV363" s="1"/>
      <c r="ZW363" s="1"/>
      <c r="ZX363" s="1"/>
      <c r="ZY363" s="1"/>
      <c r="ZZ363" s="1"/>
      <c r="AAA363" s="1"/>
      <c r="AAB363" s="1"/>
      <c r="AAC363" s="1"/>
      <c r="AAD363" s="1"/>
      <c r="AAE363" s="1"/>
      <c r="AAF363" s="1"/>
      <c r="AAG363" s="1"/>
      <c r="AAH363" s="1"/>
      <c r="AAI363" s="1"/>
      <c r="AAJ363" s="1"/>
      <c r="AAK363" s="1"/>
      <c r="AAL363" s="1"/>
      <c r="AAM363" s="1"/>
      <c r="AAN363" s="1"/>
      <c r="AAO363" s="1"/>
      <c r="AAP363" s="1"/>
      <c r="AAQ363" s="1"/>
      <c r="AAR363" s="1"/>
      <c r="AAS363" s="1"/>
      <c r="AAT363" s="1"/>
      <c r="AAU363" s="1"/>
      <c r="AAV363" s="1"/>
      <c r="AAW363" s="1"/>
      <c r="AAX363" s="1"/>
      <c r="AAY363" s="1"/>
      <c r="AAZ363" s="1"/>
      <c r="ABA363" s="1"/>
      <c r="ABB363" s="1"/>
      <c r="ABC363" s="1"/>
      <c r="ABD363" s="1"/>
      <c r="ABE363" s="1"/>
      <c r="ABF363" s="1"/>
      <c r="ABG363" s="1"/>
      <c r="ABH363" s="1"/>
      <c r="ABI363" s="1"/>
      <c r="ABJ363" s="1"/>
      <c r="ABK363" s="1"/>
      <c r="ABL363" s="1"/>
      <c r="ABM363" s="1"/>
      <c r="ABN363" s="1"/>
      <c r="ABO363" s="1"/>
      <c r="ABP363" s="1"/>
      <c r="ABQ363" s="1"/>
      <c r="ABR363" s="1"/>
      <c r="ABS363" s="1"/>
      <c r="ABT363" s="1"/>
      <c r="ABU363" s="1"/>
      <c r="ABV363" s="1"/>
      <c r="ABW363" s="1"/>
      <c r="ABX363" s="1"/>
      <c r="ABY363" s="1"/>
      <c r="ABZ363" s="1"/>
      <c r="ACA363" s="1"/>
      <c r="ACB363" s="1"/>
      <c r="ACC363" s="1"/>
      <c r="ACD363" s="1"/>
      <c r="ACE363" s="1"/>
      <c r="ACF363" s="1"/>
      <c r="ACG363" s="1"/>
      <c r="ACH363" s="1"/>
      <c r="ACI363" s="1"/>
      <c r="ACJ363" s="1"/>
      <c r="ACK363" s="1"/>
      <c r="ACL363" s="1"/>
      <c r="ACM363" s="1"/>
      <c r="ACN363" s="1"/>
      <c r="ACO363" s="1"/>
      <c r="ACP363" s="1"/>
      <c r="ACQ363" s="1"/>
      <c r="ACR363" s="1"/>
      <c r="ACS363" s="1"/>
      <c r="ACT363" s="1"/>
      <c r="ACU363" s="1"/>
      <c r="ACV363" s="1"/>
      <c r="ACW363" s="1"/>
      <c r="ACX363" s="1"/>
      <c r="ACY363" s="1"/>
      <c r="ACZ363" s="1"/>
      <c r="ADA363" s="1"/>
      <c r="ADB363" s="1"/>
      <c r="ADC363" s="1"/>
      <c r="ADD363" s="1"/>
      <c r="ADE363" s="1"/>
      <c r="ADF363" s="1"/>
      <c r="ADG363" s="1"/>
      <c r="ADH363" s="1"/>
      <c r="ADI363" s="1"/>
      <c r="ADJ363" s="1"/>
      <c r="ADK363" s="1"/>
      <c r="ADL363" s="1"/>
      <c r="ADM363" s="1"/>
      <c r="ADN363" s="1"/>
      <c r="ADO363" s="1"/>
      <c r="ADP363" s="1"/>
      <c r="ADQ363" s="1"/>
      <c r="ADR363" s="1"/>
      <c r="ADS363" s="1"/>
      <c r="ADT363" s="1"/>
      <c r="ADU363" s="1"/>
      <c r="ADV363" s="1"/>
      <c r="ADW363" s="1"/>
      <c r="ADX363" s="1"/>
      <c r="ADY363" s="1"/>
      <c r="ADZ363" s="1"/>
      <c r="AEA363" s="1"/>
      <c r="AEB363" s="1"/>
      <c r="AEC363" s="1"/>
      <c r="AED363" s="1"/>
      <c r="AEE363" s="1"/>
      <c r="AEF363" s="1"/>
      <c r="AEG363" s="1"/>
      <c r="AEH363" s="1"/>
      <c r="AEI363" s="1"/>
      <c r="AEJ363" s="1"/>
      <c r="AEK363" s="1"/>
      <c r="AEL363" s="1"/>
      <c r="AEM363" s="1"/>
      <c r="AEN363" s="1"/>
      <c r="AEO363" s="1"/>
      <c r="AEP363" s="1"/>
      <c r="AEQ363" s="1"/>
      <c r="AER363" s="1"/>
      <c r="AES363" s="1"/>
      <c r="AET363" s="1"/>
      <c r="AEU363" s="1"/>
      <c r="AEV363" s="1"/>
      <c r="AEW363" s="1"/>
      <c r="AEX363" s="1"/>
      <c r="AEY363" s="1"/>
      <c r="AEZ363" s="1"/>
      <c r="AFA363" s="1"/>
      <c r="AFB363" s="1"/>
      <c r="AFC363" s="1"/>
      <c r="AFD363" s="1"/>
      <c r="AFE363" s="1"/>
      <c r="AFF363" s="1"/>
      <c r="AFG363" s="1"/>
      <c r="AFH363" s="1"/>
      <c r="AFI363" s="1"/>
      <c r="AFJ363" s="1"/>
      <c r="AFK363" s="1"/>
      <c r="AFL363" s="1"/>
      <c r="AFM363" s="1"/>
      <c r="AFN363" s="1"/>
      <c r="AFO363" s="1"/>
      <c r="AFP363" s="1"/>
      <c r="AFQ363" s="1"/>
      <c r="AFR363" s="1"/>
      <c r="AFS363" s="1"/>
      <c r="AFT363" s="1"/>
      <c r="AFU363" s="1"/>
      <c r="AFV363" s="1"/>
      <c r="AFW363" s="1"/>
      <c r="AFX363" s="1"/>
      <c r="AFY363" s="1"/>
      <c r="AFZ363" s="1"/>
      <c r="AGA363" s="1"/>
      <c r="AGB363" s="1"/>
      <c r="AGC363" s="1"/>
      <c r="AGD363" s="1"/>
      <c r="AGE363" s="1"/>
      <c r="AGF363" s="1"/>
      <c r="AGG363" s="1"/>
      <c r="AGH363" s="1"/>
      <c r="AGI363" s="1"/>
      <c r="AGJ363" s="1"/>
      <c r="AGK363" s="1"/>
      <c r="AGL363" s="1"/>
      <c r="AGM363" s="1"/>
      <c r="AGN363" s="1"/>
      <c r="AGO363" s="1"/>
      <c r="AGP363" s="1"/>
      <c r="AGQ363" s="1"/>
      <c r="AGR363" s="1"/>
      <c r="AGS363" s="1"/>
      <c r="AGT363" s="1"/>
      <c r="AGU363" s="1"/>
      <c r="AGV363" s="1"/>
      <c r="AGW363" s="1"/>
      <c r="AGX363" s="1"/>
      <c r="AGY363" s="1"/>
      <c r="AGZ363" s="1"/>
      <c r="AHA363" s="1"/>
      <c r="AHB363" s="1"/>
      <c r="AHC363" s="1"/>
      <c r="AHD363" s="1"/>
      <c r="AHE363" s="1"/>
      <c r="AHF363" s="1"/>
      <c r="AHG363" s="1"/>
      <c r="AHH363" s="1"/>
      <c r="AHI363" s="1"/>
      <c r="AHJ363" s="1"/>
      <c r="AHK363" s="1"/>
      <c r="AHL363" s="1"/>
      <c r="AHM363" s="1"/>
      <c r="AHN363" s="1"/>
      <c r="AHO363" s="1"/>
      <c r="AHP363" s="1"/>
      <c r="AHQ363" s="1"/>
      <c r="AHR363" s="1"/>
      <c r="AHS363" s="1"/>
      <c r="AHT363" s="1"/>
      <c r="AHU363" s="1"/>
      <c r="AHV363" s="1"/>
      <c r="AHW363" s="1"/>
      <c r="AHX363" s="1"/>
      <c r="AHY363" s="1"/>
      <c r="AHZ363" s="1"/>
      <c r="AIA363" s="1"/>
      <c r="AIB363" s="1"/>
      <c r="AIC363" s="1"/>
      <c r="AID363" s="1"/>
      <c r="AIE363" s="1"/>
      <c r="AIF363" s="1"/>
      <c r="AIG363" s="1"/>
      <c r="AIH363" s="1"/>
      <c r="AII363" s="1"/>
      <c r="AIJ363" s="1"/>
      <c r="AIK363" s="1"/>
      <c r="AIL363" s="1"/>
      <c r="AIM363" s="1"/>
      <c r="AIN363" s="1"/>
      <c r="AIO363" s="1"/>
      <c r="AIP363" s="1"/>
      <c r="AIQ363" s="1"/>
      <c r="AIR363" s="1"/>
      <c r="AIS363" s="1"/>
      <c r="AIT363" s="1"/>
      <c r="AIU363" s="1"/>
      <c r="AIV363" s="1"/>
      <c r="AIW363" s="1"/>
      <c r="AIX363" s="1"/>
      <c r="AIY363" s="1"/>
      <c r="AIZ363" s="1"/>
      <c r="AJA363" s="1"/>
      <c r="AJB363" s="1"/>
      <c r="AJC363" s="1"/>
      <c r="AJD363" s="1"/>
      <c r="AJE363" s="1"/>
      <c r="AJF363" s="1"/>
      <c r="AJG363" s="1"/>
      <c r="AJH363" s="1"/>
      <c r="AJI363" s="1"/>
      <c r="AJJ363" s="1"/>
      <c r="AJK363" s="1"/>
      <c r="AJL363" s="1"/>
      <c r="AJM363" s="1"/>
      <c r="AJN363" s="1"/>
      <c r="AJO363" s="1"/>
      <c r="AJP363" s="1"/>
      <c r="AJQ363" s="1"/>
      <c r="AJR363" s="1"/>
      <c r="AJS363" s="1"/>
      <c r="AJT363" s="1"/>
      <c r="AJU363" s="1"/>
      <c r="AJV363" s="1"/>
      <c r="AJW363" s="1"/>
      <c r="AJX363" s="1"/>
      <c r="AJY363" s="1"/>
      <c r="AJZ363" s="1"/>
      <c r="AKA363" s="1"/>
      <c r="AKB363" s="1"/>
      <c r="AKC363" s="1"/>
      <c r="AKD363" s="1"/>
      <c r="AKE363" s="1"/>
      <c r="AKF363" s="1"/>
      <c r="AKG363" s="1"/>
      <c r="AKH363" s="1"/>
      <c r="AKI363" s="1"/>
      <c r="AKJ363" s="1"/>
      <c r="AKK363" s="1"/>
      <c r="AKL363" s="1"/>
      <c r="AKM363" s="1"/>
      <c r="AKN363" s="1"/>
      <c r="AKO363" s="1"/>
      <c r="AKP363" s="1"/>
      <c r="AKQ363" s="1"/>
      <c r="AKR363" s="1"/>
      <c r="AKS363" s="1"/>
      <c r="AKT363" s="1"/>
      <c r="AKU363" s="1"/>
      <c r="AKV363" s="1"/>
      <c r="AKW363" s="1"/>
      <c r="AKX363" s="1"/>
      <c r="AKY363" s="1"/>
      <c r="AKZ363" s="1"/>
      <c r="ALA363" s="1"/>
      <c r="ALB363" s="1"/>
      <c r="ALC363" s="1"/>
      <c r="ALD363" s="1"/>
      <c r="ALE363" s="1"/>
      <c r="ALF363" s="1"/>
      <c r="ALG363" s="1"/>
      <c r="ALH363" s="1"/>
      <c r="ALI363" s="1"/>
      <c r="ALJ363" s="1"/>
      <c r="ALK363" s="1"/>
      <c r="ALL363" s="1"/>
      <c r="ALM363" s="1"/>
      <c r="ALN363" s="1"/>
      <c r="ALO363" s="1"/>
      <c r="ALP363" s="1"/>
      <c r="ALQ363" s="1"/>
      <c r="ALR363" s="1"/>
      <c r="ALS363" s="1"/>
      <c r="ALT363" s="1"/>
      <c r="ALU363" s="1"/>
      <c r="ALV363" s="1"/>
      <c r="ALW363" s="1"/>
      <c r="ALX363" s="1"/>
      <c r="ALY363" s="1"/>
      <c r="ALZ363" s="1"/>
      <c r="AMA363" s="1"/>
      <c r="AMB363" s="1"/>
      <c r="AMC363" s="1"/>
      <c r="AMD363" s="1"/>
      <c r="AME363" s="1"/>
      <c r="AMF363" s="1"/>
      <c r="AMG363" s="1"/>
      <c r="AMH363" s="1"/>
      <c r="AMI363" s="1"/>
      <c r="AMJ363" s="1"/>
    </row>
    <row r="364" spans="1:1024" ht="15" customHeight="1">
      <c r="A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c r="JW364" s="1"/>
      <c r="JX364" s="1"/>
      <c r="JY364" s="1"/>
      <c r="JZ364" s="1"/>
      <c r="KA364" s="1"/>
      <c r="KB364" s="1"/>
      <c r="KC364" s="1"/>
      <c r="KD364" s="1"/>
      <c r="KE364" s="1"/>
      <c r="KF364" s="1"/>
      <c r="KG364" s="1"/>
      <c r="KH364" s="1"/>
      <c r="KI364" s="1"/>
      <c r="KJ364" s="1"/>
      <c r="KK364" s="1"/>
      <c r="KL364" s="1"/>
      <c r="KM364" s="1"/>
      <c r="KN364" s="1"/>
      <c r="KO364" s="1"/>
      <c r="KP364" s="1"/>
      <c r="KQ364" s="1"/>
      <c r="KR364" s="1"/>
      <c r="KS364" s="1"/>
      <c r="KT364" s="1"/>
      <c r="KU364" s="1"/>
      <c r="KV364" s="1"/>
      <c r="KW364" s="1"/>
      <c r="KX364" s="1"/>
      <c r="KY364" s="1"/>
      <c r="KZ364" s="1"/>
      <c r="LA364" s="1"/>
      <c r="LB364" s="1"/>
      <c r="LC364" s="1"/>
      <c r="LD364" s="1"/>
      <c r="LE364" s="1"/>
      <c r="LF364" s="1"/>
      <c r="LG364" s="1"/>
      <c r="LH364" s="1"/>
      <c r="LI364" s="1"/>
      <c r="LJ364" s="1"/>
      <c r="LK364" s="1"/>
      <c r="LL364" s="1"/>
      <c r="LM364" s="1"/>
      <c r="LN364" s="1"/>
      <c r="LO364" s="1"/>
      <c r="LP364" s="1"/>
      <c r="LQ364" s="1"/>
      <c r="LR364" s="1"/>
      <c r="LS364" s="1"/>
      <c r="LT364" s="1"/>
      <c r="LU364" s="1"/>
      <c r="LV364" s="1"/>
      <c r="LW364" s="1"/>
      <c r="LX364" s="1"/>
      <c r="LY364" s="1"/>
      <c r="LZ364" s="1"/>
      <c r="MA364" s="1"/>
      <c r="MB364" s="1"/>
      <c r="MC364" s="1"/>
      <c r="MD364" s="1"/>
      <c r="ME364" s="1"/>
      <c r="MF364" s="1"/>
      <c r="MG364" s="1"/>
      <c r="MH364" s="1"/>
      <c r="MI364" s="1"/>
      <c r="MJ364" s="1"/>
      <c r="MK364" s="1"/>
      <c r="ML364" s="1"/>
      <c r="MM364" s="1"/>
      <c r="MN364" s="1"/>
      <c r="MO364" s="1"/>
      <c r="MP364" s="1"/>
      <c r="MQ364" s="1"/>
      <c r="MR364" s="1"/>
      <c r="MS364" s="1"/>
      <c r="MT364" s="1"/>
      <c r="MU364" s="1"/>
      <c r="MV364" s="1"/>
      <c r="MW364" s="1"/>
      <c r="MX364" s="1"/>
      <c r="MY364" s="1"/>
      <c r="MZ364" s="1"/>
      <c r="NA364" s="1"/>
      <c r="NB364" s="1"/>
      <c r="NC364" s="1"/>
      <c r="ND364" s="1"/>
      <c r="NE364" s="1"/>
      <c r="NF364" s="1"/>
      <c r="NG364" s="1"/>
      <c r="NH364" s="1"/>
      <c r="NI364" s="1"/>
      <c r="NJ364" s="1"/>
      <c r="NK364" s="1"/>
      <c r="NL364" s="1"/>
      <c r="NM364" s="1"/>
      <c r="NN364" s="1"/>
      <c r="NO364" s="1"/>
      <c r="NP364" s="1"/>
      <c r="NQ364" s="1"/>
      <c r="NR364" s="1"/>
      <c r="NS364" s="1"/>
      <c r="NT364" s="1"/>
      <c r="NU364" s="1"/>
      <c r="NV364" s="1"/>
      <c r="NW364" s="1"/>
      <c r="NX364" s="1"/>
      <c r="NY364" s="1"/>
      <c r="NZ364" s="1"/>
      <c r="OA364" s="1"/>
      <c r="OB364" s="1"/>
      <c r="OC364" s="1"/>
      <c r="OD364" s="1"/>
      <c r="OE364" s="1"/>
      <c r="OF364" s="1"/>
      <c r="OG364" s="1"/>
      <c r="OH364" s="1"/>
      <c r="OI364" s="1"/>
      <c r="OJ364" s="1"/>
      <c r="OK364" s="1"/>
      <c r="OL364" s="1"/>
      <c r="OM364" s="1"/>
      <c r="ON364" s="1"/>
      <c r="OO364" s="1"/>
      <c r="OP364" s="1"/>
      <c r="OQ364" s="1"/>
      <c r="OR364" s="1"/>
      <c r="OS364" s="1"/>
      <c r="OT364" s="1"/>
      <c r="OU364" s="1"/>
      <c r="OV364" s="1"/>
      <c r="OW364" s="1"/>
      <c r="OX364" s="1"/>
      <c r="OY364" s="1"/>
      <c r="OZ364" s="1"/>
      <c r="PA364" s="1"/>
      <c r="PB364" s="1"/>
      <c r="PC364" s="1"/>
      <c r="PD364" s="1"/>
      <c r="PE364" s="1"/>
      <c r="PF364" s="1"/>
      <c r="PG364" s="1"/>
      <c r="PH364" s="1"/>
      <c r="PI364" s="1"/>
      <c r="PJ364" s="1"/>
      <c r="PK364" s="1"/>
      <c r="PL364" s="1"/>
      <c r="PM364" s="1"/>
      <c r="PN364" s="1"/>
      <c r="PO364" s="1"/>
      <c r="PP364" s="1"/>
      <c r="PQ364" s="1"/>
      <c r="PR364" s="1"/>
      <c r="PS364" s="1"/>
      <c r="PT364" s="1"/>
      <c r="PU364" s="1"/>
      <c r="PV364" s="1"/>
      <c r="PW364" s="1"/>
      <c r="PX364" s="1"/>
      <c r="PY364" s="1"/>
      <c r="PZ364" s="1"/>
      <c r="QA364" s="1"/>
      <c r="QB364" s="1"/>
      <c r="QC364" s="1"/>
      <c r="QD364" s="1"/>
      <c r="QE364" s="1"/>
      <c r="QF364" s="1"/>
      <c r="QG364" s="1"/>
      <c r="QH364" s="1"/>
      <c r="QI364" s="1"/>
      <c r="QJ364" s="1"/>
      <c r="QK364" s="1"/>
      <c r="QL364" s="1"/>
      <c r="QM364" s="1"/>
      <c r="QN364" s="1"/>
      <c r="QO364" s="1"/>
      <c r="QP364" s="1"/>
      <c r="QQ364" s="1"/>
      <c r="QR364" s="1"/>
      <c r="QS364" s="1"/>
      <c r="QT364" s="1"/>
      <c r="QU364" s="1"/>
      <c r="QV364" s="1"/>
      <c r="QW364" s="1"/>
      <c r="QX364" s="1"/>
      <c r="QY364" s="1"/>
      <c r="QZ364" s="1"/>
      <c r="RA364" s="1"/>
      <c r="RB364" s="1"/>
      <c r="RC364" s="1"/>
      <c r="RD364" s="1"/>
      <c r="RE364" s="1"/>
      <c r="RF364" s="1"/>
      <c r="RG364" s="1"/>
      <c r="RH364" s="1"/>
      <c r="RI364" s="1"/>
      <c r="RJ364" s="1"/>
      <c r="RK364" s="1"/>
      <c r="RL364" s="1"/>
      <c r="RM364" s="1"/>
      <c r="RN364" s="1"/>
      <c r="RO364" s="1"/>
      <c r="RP364" s="1"/>
      <c r="RQ364" s="1"/>
      <c r="RR364" s="1"/>
      <c r="RS364" s="1"/>
      <c r="RT364" s="1"/>
      <c r="RU364" s="1"/>
      <c r="RV364" s="1"/>
      <c r="RW364" s="1"/>
      <c r="RX364" s="1"/>
      <c r="RY364" s="1"/>
      <c r="RZ364" s="1"/>
      <c r="SA364" s="1"/>
      <c r="SB364" s="1"/>
      <c r="SC364" s="1"/>
      <c r="SD364" s="1"/>
      <c r="SE364" s="1"/>
      <c r="SF364" s="1"/>
      <c r="SG364" s="1"/>
      <c r="SH364" s="1"/>
      <c r="SI364" s="1"/>
      <c r="SJ364" s="1"/>
      <c r="SK364" s="1"/>
      <c r="SL364" s="1"/>
      <c r="SM364" s="1"/>
      <c r="SN364" s="1"/>
      <c r="SO364" s="1"/>
      <c r="SP364" s="1"/>
      <c r="SQ364" s="1"/>
      <c r="SR364" s="1"/>
      <c r="SS364" s="1"/>
      <c r="ST364" s="1"/>
      <c r="SU364" s="1"/>
      <c r="SV364" s="1"/>
      <c r="SW364" s="1"/>
      <c r="SX364" s="1"/>
      <c r="SY364" s="1"/>
      <c r="SZ364" s="1"/>
      <c r="TA364" s="1"/>
      <c r="TB364" s="1"/>
      <c r="TC364" s="1"/>
      <c r="TD364" s="1"/>
      <c r="TE364" s="1"/>
      <c r="TF364" s="1"/>
      <c r="TG364" s="1"/>
      <c r="TH364" s="1"/>
      <c r="TI364" s="1"/>
      <c r="TJ364" s="1"/>
      <c r="TK364" s="1"/>
      <c r="TL364" s="1"/>
      <c r="TM364" s="1"/>
      <c r="TN364" s="1"/>
      <c r="TO364" s="1"/>
      <c r="TP364" s="1"/>
      <c r="TQ364" s="1"/>
      <c r="TR364" s="1"/>
      <c r="TS364" s="1"/>
      <c r="TT364" s="1"/>
      <c r="TU364" s="1"/>
      <c r="TV364" s="1"/>
      <c r="TW364" s="1"/>
      <c r="TX364" s="1"/>
      <c r="TY364" s="1"/>
      <c r="TZ364" s="1"/>
      <c r="UA364" s="1"/>
      <c r="UB364" s="1"/>
      <c r="UC364" s="1"/>
      <c r="UD364" s="1"/>
      <c r="UE364" s="1"/>
      <c r="UF364" s="1"/>
      <c r="UG364" s="1"/>
      <c r="UH364" s="1"/>
      <c r="UI364" s="1"/>
      <c r="UJ364" s="1"/>
      <c r="UK364" s="1"/>
      <c r="UL364" s="1"/>
      <c r="UM364" s="1"/>
      <c r="UN364" s="1"/>
      <c r="UO364" s="1"/>
      <c r="UP364" s="1"/>
      <c r="UQ364" s="1"/>
      <c r="UR364" s="1"/>
      <c r="US364" s="1"/>
      <c r="UT364" s="1"/>
      <c r="UU364" s="1"/>
      <c r="UV364" s="1"/>
      <c r="UW364" s="1"/>
      <c r="UX364" s="1"/>
      <c r="UY364" s="1"/>
      <c r="UZ364" s="1"/>
      <c r="VA364" s="1"/>
      <c r="VB364" s="1"/>
      <c r="VC364" s="1"/>
      <c r="VD364" s="1"/>
      <c r="VE364" s="1"/>
      <c r="VF364" s="1"/>
      <c r="VG364" s="1"/>
      <c r="VH364" s="1"/>
      <c r="VI364" s="1"/>
      <c r="VJ364" s="1"/>
      <c r="VK364" s="1"/>
      <c r="VL364" s="1"/>
      <c r="VM364" s="1"/>
      <c r="VN364" s="1"/>
      <c r="VO364" s="1"/>
      <c r="VP364" s="1"/>
      <c r="VQ364" s="1"/>
      <c r="VR364" s="1"/>
      <c r="VS364" s="1"/>
      <c r="VT364" s="1"/>
      <c r="VU364" s="1"/>
      <c r="VV364" s="1"/>
      <c r="VW364" s="1"/>
      <c r="VX364" s="1"/>
      <c r="VY364" s="1"/>
      <c r="VZ364" s="1"/>
      <c r="WA364" s="1"/>
      <c r="WB364" s="1"/>
      <c r="WC364" s="1"/>
      <c r="WD364" s="1"/>
      <c r="WE364" s="1"/>
      <c r="WF364" s="1"/>
      <c r="WG364" s="1"/>
      <c r="WH364" s="1"/>
      <c r="WI364" s="1"/>
      <c r="WJ364" s="1"/>
      <c r="WK364" s="1"/>
      <c r="WL364" s="1"/>
      <c r="WM364" s="1"/>
      <c r="WN364" s="1"/>
      <c r="WO364" s="1"/>
      <c r="WP364" s="1"/>
      <c r="WQ364" s="1"/>
      <c r="WR364" s="1"/>
      <c r="WS364" s="1"/>
      <c r="WT364" s="1"/>
      <c r="WU364" s="1"/>
      <c r="WV364" s="1"/>
      <c r="WW364" s="1"/>
      <c r="WX364" s="1"/>
      <c r="WY364" s="1"/>
      <c r="WZ364" s="1"/>
      <c r="XA364" s="1"/>
      <c r="XB364" s="1"/>
      <c r="XC364" s="1"/>
      <c r="XD364" s="1"/>
      <c r="XE364" s="1"/>
      <c r="XF364" s="1"/>
      <c r="XG364" s="1"/>
      <c r="XH364" s="1"/>
      <c r="XI364" s="1"/>
      <c r="XJ364" s="1"/>
      <c r="XK364" s="1"/>
      <c r="XL364" s="1"/>
      <c r="XM364" s="1"/>
      <c r="XN364" s="1"/>
      <c r="XO364" s="1"/>
      <c r="XP364" s="1"/>
      <c r="XQ364" s="1"/>
      <c r="XR364" s="1"/>
      <c r="XS364" s="1"/>
      <c r="XT364" s="1"/>
      <c r="XU364" s="1"/>
      <c r="XV364" s="1"/>
      <c r="XW364" s="1"/>
      <c r="XX364" s="1"/>
      <c r="XY364" s="1"/>
      <c r="XZ364" s="1"/>
      <c r="YA364" s="1"/>
      <c r="YB364" s="1"/>
      <c r="YC364" s="1"/>
      <c r="YD364" s="1"/>
      <c r="YE364" s="1"/>
      <c r="YF364" s="1"/>
      <c r="YG364" s="1"/>
      <c r="YH364" s="1"/>
      <c r="YI364" s="1"/>
      <c r="YJ364" s="1"/>
      <c r="YK364" s="1"/>
      <c r="YL364" s="1"/>
      <c r="YM364" s="1"/>
      <c r="YN364" s="1"/>
      <c r="YO364" s="1"/>
      <c r="YP364" s="1"/>
      <c r="YQ364" s="1"/>
      <c r="YR364" s="1"/>
      <c r="YS364" s="1"/>
      <c r="YT364" s="1"/>
      <c r="YU364" s="1"/>
      <c r="YV364" s="1"/>
      <c r="YW364" s="1"/>
      <c r="YX364" s="1"/>
      <c r="YY364" s="1"/>
      <c r="YZ364" s="1"/>
      <c r="ZA364" s="1"/>
      <c r="ZB364" s="1"/>
      <c r="ZC364" s="1"/>
      <c r="ZD364" s="1"/>
      <c r="ZE364" s="1"/>
      <c r="ZF364" s="1"/>
      <c r="ZG364" s="1"/>
      <c r="ZH364" s="1"/>
      <c r="ZI364" s="1"/>
      <c r="ZJ364" s="1"/>
      <c r="ZK364" s="1"/>
      <c r="ZL364" s="1"/>
      <c r="ZM364" s="1"/>
      <c r="ZN364" s="1"/>
      <c r="ZO364" s="1"/>
      <c r="ZP364" s="1"/>
      <c r="ZQ364" s="1"/>
      <c r="ZR364" s="1"/>
      <c r="ZS364" s="1"/>
      <c r="ZT364" s="1"/>
      <c r="ZU364" s="1"/>
      <c r="ZV364" s="1"/>
      <c r="ZW364" s="1"/>
      <c r="ZX364" s="1"/>
      <c r="ZY364" s="1"/>
      <c r="ZZ364" s="1"/>
      <c r="AAA364" s="1"/>
      <c r="AAB364" s="1"/>
      <c r="AAC364" s="1"/>
      <c r="AAD364" s="1"/>
      <c r="AAE364" s="1"/>
      <c r="AAF364" s="1"/>
      <c r="AAG364" s="1"/>
      <c r="AAH364" s="1"/>
      <c r="AAI364" s="1"/>
      <c r="AAJ364" s="1"/>
      <c r="AAK364" s="1"/>
      <c r="AAL364" s="1"/>
      <c r="AAM364" s="1"/>
      <c r="AAN364" s="1"/>
      <c r="AAO364" s="1"/>
      <c r="AAP364" s="1"/>
      <c r="AAQ364" s="1"/>
      <c r="AAR364" s="1"/>
      <c r="AAS364" s="1"/>
      <c r="AAT364" s="1"/>
      <c r="AAU364" s="1"/>
      <c r="AAV364" s="1"/>
      <c r="AAW364" s="1"/>
      <c r="AAX364" s="1"/>
      <c r="AAY364" s="1"/>
      <c r="AAZ364" s="1"/>
      <c r="ABA364" s="1"/>
      <c r="ABB364" s="1"/>
      <c r="ABC364" s="1"/>
      <c r="ABD364" s="1"/>
      <c r="ABE364" s="1"/>
      <c r="ABF364" s="1"/>
      <c r="ABG364" s="1"/>
      <c r="ABH364" s="1"/>
      <c r="ABI364" s="1"/>
      <c r="ABJ364" s="1"/>
      <c r="ABK364" s="1"/>
      <c r="ABL364" s="1"/>
      <c r="ABM364" s="1"/>
      <c r="ABN364" s="1"/>
      <c r="ABO364" s="1"/>
      <c r="ABP364" s="1"/>
      <c r="ABQ364" s="1"/>
      <c r="ABR364" s="1"/>
      <c r="ABS364" s="1"/>
      <c r="ABT364" s="1"/>
      <c r="ABU364" s="1"/>
      <c r="ABV364" s="1"/>
      <c r="ABW364" s="1"/>
      <c r="ABX364" s="1"/>
      <c r="ABY364" s="1"/>
      <c r="ABZ364" s="1"/>
      <c r="ACA364" s="1"/>
      <c r="ACB364" s="1"/>
      <c r="ACC364" s="1"/>
      <c r="ACD364" s="1"/>
      <c r="ACE364" s="1"/>
      <c r="ACF364" s="1"/>
      <c r="ACG364" s="1"/>
      <c r="ACH364" s="1"/>
      <c r="ACI364" s="1"/>
      <c r="ACJ364" s="1"/>
      <c r="ACK364" s="1"/>
      <c r="ACL364" s="1"/>
      <c r="ACM364" s="1"/>
      <c r="ACN364" s="1"/>
      <c r="ACO364" s="1"/>
      <c r="ACP364" s="1"/>
      <c r="ACQ364" s="1"/>
      <c r="ACR364" s="1"/>
      <c r="ACS364" s="1"/>
      <c r="ACT364" s="1"/>
      <c r="ACU364" s="1"/>
      <c r="ACV364" s="1"/>
      <c r="ACW364" s="1"/>
      <c r="ACX364" s="1"/>
      <c r="ACY364" s="1"/>
      <c r="ACZ364" s="1"/>
      <c r="ADA364" s="1"/>
      <c r="ADB364" s="1"/>
      <c r="ADC364" s="1"/>
      <c r="ADD364" s="1"/>
      <c r="ADE364" s="1"/>
      <c r="ADF364" s="1"/>
      <c r="ADG364" s="1"/>
      <c r="ADH364" s="1"/>
      <c r="ADI364" s="1"/>
      <c r="ADJ364" s="1"/>
      <c r="ADK364" s="1"/>
      <c r="ADL364" s="1"/>
      <c r="ADM364" s="1"/>
      <c r="ADN364" s="1"/>
      <c r="ADO364" s="1"/>
      <c r="ADP364" s="1"/>
      <c r="ADQ364" s="1"/>
      <c r="ADR364" s="1"/>
      <c r="ADS364" s="1"/>
      <c r="ADT364" s="1"/>
      <c r="ADU364" s="1"/>
      <c r="ADV364" s="1"/>
      <c r="ADW364" s="1"/>
      <c r="ADX364" s="1"/>
      <c r="ADY364" s="1"/>
      <c r="ADZ364" s="1"/>
      <c r="AEA364" s="1"/>
      <c r="AEB364" s="1"/>
      <c r="AEC364" s="1"/>
      <c r="AED364" s="1"/>
      <c r="AEE364" s="1"/>
      <c r="AEF364" s="1"/>
      <c r="AEG364" s="1"/>
      <c r="AEH364" s="1"/>
      <c r="AEI364" s="1"/>
      <c r="AEJ364" s="1"/>
      <c r="AEK364" s="1"/>
      <c r="AEL364" s="1"/>
      <c r="AEM364" s="1"/>
      <c r="AEN364" s="1"/>
      <c r="AEO364" s="1"/>
      <c r="AEP364" s="1"/>
      <c r="AEQ364" s="1"/>
      <c r="AER364" s="1"/>
      <c r="AES364" s="1"/>
      <c r="AET364" s="1"/>
      <c r="AEU364" s="1"/>
      <c r="AEV364" s="1"/>
      <c r="AEW364" s="1"/>
      <c r="AEX364" s="1"/>
      <c r="AEY364" s="1"/>
      <c r="AEZ364" s="1"/>
      <c r="AFA364" s="1"/>
      <c r="AFB364" s="1"/>
      <c r="AFC364" s="1"/>
      <c r="AFD364" s="1"/>
      <c r="AFE364" s="1"/>
      <c r="AFF364" s="1"/>
      <c r="AFG364" s="1"/>
      <c r="AFH364" s="1"/>
      <c r="AFI364" s="1"/>
      <c r="AFJ364" s="1"/>
      <c r="AFK364" s="1"/>
      <c r="AFL364" s="1"/>
      <c r="AFM364" s="1"/>
      <c r="AFN364" s="1"/>
      <c r="AFO364" s="1"/>
      <c r="AFP364" s="1"/>
      <c r="AFQ364" s="1"/>
      <c r="AFR364" s="1"/>
      <c r="AFS364" s="1"/>
      <c r="AFT364" s="1"/>
      <c r="AFU364" s="1"/>
      <c r="AFV364" s="1"/>
      <c r="AFW364" s="1"/>
      <c r="AFX364" s="1"/>
      <c r="AFY364" s="1"/>
      <c r="AFZ364" s="1"/>
      <c r="AGA364" s="1"/>
      <c r="AGB364" s="1"/>
      <c r="AGC364" s="1"/>
      <c r="AGD364" s="1"/>
      <c r="AGE364" s="1"/>
      <c r="AGF364" s="1"/>
      <c r="AGG364" s="1"/>
      <c r="AGH364" s="1"/>
      <c r="AGI364" s="1"/>
      <c r="AGJ364" s="1"/>
      <c r="AGK364" s="1"/>
      <c r="AGL364" s="1"/>
      <c r="AGM364" s="1"/>
      <c r="AGN364" s="1"/>
      <c r="AGO364" s="1"/>
      <c r="AGP364" s="1"/>
      <c r="AGQ364" s="1"/>
      <c r="AGR364" s="1"/>
      <c r="AGS364" s="1"/>
      <c r="AGT364" s="1"/>
      <c r="AGU364" s="1"/>
      <c r="AGV364" s="1"/>
      <c r="AGW364" s="1"/>
      <c r="AGX364" s="1"/>
      <c r="AGY364" s="1"/>
      <c r="AGZ364" s="1"/>
      <c r="AHA364" s="1"/>
      <c r="AHB364" s="1"/>
      <c r="AHC364" s="1"/>
      <c r="AHD364" s="1"/>
      <c r="AHE364" s="1"/>
      <c r="AHF364" s="1"/>
      <c r="AHG364" s="1"/>
      <c r="AHH364" s="1"/>
      <c r="AHI364" s="1"/>
      <c r="AHJ364" s="1"/>
      <c r="AHK364" s="1"/>
      <c r="AHL364" s="1"/>
      <c r="AHM364" s="1"/>
      <c r="AHN364" s="1"/>
      <c r="AHO364" s="1"/>
      <c r="AHP364" s="1"/>
      <c r="AHQ364" s="1"/>
      <c r="AHR364" s="1"/>
      <c r="AHS364" s="1"/>
      <c r="AHT364" s="1"/>
      <c r="AHU364" s="1"/>
      <c r="AHV364" s="1"/>
      <c r="AHW364" s="1"/>
      <c r="AHX364" s="1"/>
      <c r="AHY364" s="1"/>
      <c r="AHZ364" s="1"/>
      <c r="AIA364" s="1"/>
      <c r="AIB364" s="1"/>
      <c r="AIC364" s="1"/>
      <c r="AID364" s="1"/>
      <c r="AIE364" s="1"/>
      <c r="AIF364" s="1"/>
      <c r="AIG364" s="1"/>
      <c r="AIH364" s="1"/>
      <c r="AII364" s="1"/>
      <c r="AIJ364" s="1"/>
      <c r="AIK364" s="1"/>
      <c r="AIL364" s="1"/>
      <c r="AIM364" s="1"/>
      <c r="AIN364" s="1"/>
      <c r="AIO364" s="1"/>
      <c r="AIP364" s="1"/>
      <c r="AIQ364" s="1"/>
      <c r="AIR364" s="1"/>
      <c r="AIS364" s="1"/>
      <c r="AIT364" s="1"/>
      <c r="AIU364" s="1"/>
      <c r="AIV364" s="1"/>
      <c r="AIW364" s="1"/>
      <c r="AIX364" s="1"/>
      <c r="AIY364" s="1"/>
      <c r="AIZ364" s="1"/>
      <c r="AJA364" s="1"/>
      <c r="AJB364" s="1"/>
      <c r="AJC364" s="1"/>
      <c r="AJD364" s="1"/>
      <c r="AJE364" s="1"/>
      <c r="AJF364" s="1"/>
      <c r="AJG364" s="1"/>
      <c r="AJH364" s="1"/>
      <c r="AJI364" s="1"/>
      <c r="AJJ364" s="1"/>
      <c r="AJK364" s="1"/>
      <c r="AJL364" s="1"/>
      <c r="AJM364" s="1"/>
      <c r="AJN364" s="1"/>
      <c r="AJO364" s="1"/>
      <c r="AJP364" s="1"/>
      <c r="AJQ364" s="1"/>
      <c r="AJR364" s="1"/>
      <c r="AJS364" s="1"/>
      <c r="AJT364" s="1"/>
      <c r="AJU364" s="1"/>
      <c r="AJV364" s="1"/>
      <c r="AJW364" s="1"/>
      <c r="AJX364" s="1"/>
      <c r="AJY364" s="1"/>
      <c r="AJZ364" s="1"/>
      <c r="AKA364" s="1"/>
      <c r="AKB364" s="1"/>
      <c r="AKC364" s="1"/>
      <c r="AKD364" s="1"/>
      <c r="AKE364" s="1"/>
      <c r="AKF364" s="1"/>
      <c r="AKG364" s="1"/>
      <c r="AKH364" s="1"/>
      <c r="AKI364" s="1"/>
      <c r="AKJ364" s="1"/>
      <c r="AKK364" s="1"/>
      <c r="AKL364" s="1"/>
      <c r="AKM364" s="1"/>
      <c r="AKN364" s="1"/>
      <c r="AKO364" s="1"/>
      <c r="AKP364" s="1"/>
      <c r="AKQ364" s="1"/>
      <c r="AKR364" s="1"/>
      <c r="AKS364" s="1"/>
      <c r="AKT364" s="1"/>
      <c r="AKU364" s="1"/>
      <c r="AKV364" s="1"/>
      <c r="AKW364" s="1"/>
      <c r="AKX364" s="1"/>
      <c r="AKY364" s="1"/>
      <c r="AKZ364" s="1"/>
      <c r="ALA364" s="1"/>
      <c r="ALB364" s="1"/>
      <c r="ALC364" s="1"/>
      <c r="ALD364" s="1"/>
      <c r="ALE364" s="1"/>
      <c r="ALF364" s="1"/>
      <c r="ALG364" s="1"/>
      <c r="ALH364" s="1"/>
      <c r="ALI364" s="1"/>
      <c r="ALJ364" s="1"/>
      <c r="ALK364" s="1"/>
      <c r="ALL364" s="1"/>
      <c r="ALM364" s="1"/>
      <c r="ALN364" s="1"/>
      <c r="ALO364" s="1"/>
      <c r="ALP364" s="1"/>
      <c r="ALQ364" s="1"/>
      <c r="ALR364" s="1"/>
      <c r="ALS364" s="1"/>
      <c r="ALT364" s="1"/>
      <c r="ALU364" s="1"/>
      <c r="ALV364" s="1"/>
      <c r="ALW364" s="1"/>
      <c r="ALX364" s="1"/>
      <c r="ALY364" s="1"/>
      <c r="ALZ364" s="1"/>
      <c r="AMA364" s="1"/>
      <c r="AMB364" s="1"/>
      <c r="AMC364" s="1"/>
      <c r="AMD364" s="1"/>
      <c r="AME364" s="1"/>
      <c r="AMF364" s="1"/>
      <c r="AMG364" s="1"/>
      <c r="AMH364" s="1"/>
      <c r="AMI364" s="1"/>
      <c r="AMJ364" s="1"/>
    </row>
    <row r="365" spans="1:1024" ht="15" customHeight="1">
      <c r="A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c r="JW365" s="1"/>
      <c r="JX365" s="1"/>
      <c r="JY365" s="1"/>
      <c r="JZ365" s="1"/>
      <c r="KA365" s="1"/>
      <c r="KB365" s="1"/>
      <c r="KC365" s="1"/>
      <c r="KD365" s="1"/>
      <c r="KE365" s="1"/>
      <c r="KF365" s="1"/>
      <c r="KG365" s="1"/>
      <c r="KH365" s="1"/>
      <c r="KI365" s="1"/>
      <c r="KJ365" s="1"/>
      <c r="KK365" s="1"/>
      <c r="KL365" s="1"/>
      <c r="KM365" s="1"/>
      <c r="KN365" s="1"/>
      <c r="KO365" s="1"/>
      <c r="KP365" s="1"/>
      <c r="KQ365" s="1"/>
      <c r="KR365" s="1"/>
      <c r="KS365" s="1"/>
      <c r="KT365" s="1"/>
      <c r="KU365" s="1"/>
      <c r="KV365" s="1"/>
      <c r="KW365" s="1"/>
      <c r="KX365" s="1"/>
      <c r="KY365" s="1"/>
      <c r="KZ365" s="1"/>
      <c r="LA365" s="1"/>
      <c r="LB365" s="1"/>
      <c r="LC365" s="1"/>
      <c r="LD365" s="1"/>
      <c r="LE365" s="1"/>
      <c r="LF365" s="1"/>
      <c r="LG365" s="1"/>
      <c r="LH365" s="1"/>
      <c r="LI365" s="1"/>
      <c r="LJ365" s="1"/>
      <c r="LK365" s="1"/>
      <c r="LL365" s="1"/>
      <c r="LM365" s="1"/>
      <c r="LN365" s="1"/>
      <c r="LO365" s="1"/>
      <c r="LP365" s="1"/>
      <c r="LQ365" s="1"/>
      <c r="LR365" s="1"/>
      <c r="LS365" s="1"/>
      <c r="LT365" s="1"/>
      <c r="LU365" s="1"/>
      <c r="LV365" s="1"/>
      <c r="LW365" s="1"/>
      <c r="LX365" s="1"/>
      <c r="LY365" s="1"/>
      <c r="LZ365" s="1"/>
      <c r="MA365" s="1"/>
      <c r="MB365" s="1"/>
      <c r="MC365" s="1"/>
      <c r="MD365" s="1"/>
      <c r="ME365" s="1"/>
      <c r="MF365" s="1"/>
      <c r="MG365" s="1"/>
      <c r="MH365" s="1"/>
      <c r="MI365" s="1"/>
      <c r="MJ365" s="1"/>
      <c r="MK365" s="1"/>
      <c r="ML365" s="1"/>
      <c r="MM365" s="1"/>
      <c r="MN365" s="1"/>
      <c r="MO365" s="1"/>
      <c r="MP365" s="1"/>
      <c r="MQ365" s="1"/>
      <c r="MR365" s="1"/>
      <c r="MS365" s="1"/>
      <c r="MT365" s="1"/>
      <c r="MU365" s="1"/>
      <c r="MV365" s="1"/>
      <c r="MW365" s="1"/>
      <c r="MX365" s="1"/>
      <c r="MY365" s="1"/>
      <c r="MZ365" s="1"/>
      <c r="NA365" s="1"/>
      <c r="NB365" s="1"/>
      <c r="NC365" s="1"/>
      <c r="ND365" s="1"/>
      <c r="NE365" s="1"/>
      <c r="NF365" s="1"/>
      <c r="NG365" s="1"/>
      <c r="NH365" s="1"/>
      <c r="NI365" s="1"/>
      <c r="NJ365" s="1"/>
      <c r="NK365" s="1"/>
      <c r="NL365" s="1"/>
      <c r="NM365" s="1"/>
      <c r="NN365" s="1"/>
      <c r="NO365" s="1"/>
      <c r="NP365" s="1"/>
      <c r="NQ365" s="1"/>
      <c r="NR365" s="1"/>
      <c r="NS365" s="1"/>
      <c r="NT365" s="1"/>
      <c r="NU365" s="1"/>
      <c r="NV365" s="1"/>
      <c r="NW365" s="1"/>
      <c r="NX365" s="1"/>
      <c r="NY365" s="1"/>
      <c r="NZ365" s="1"/>
      <c r="OA365" s="1"/>
      <c r="OB365" s="1"/>
      <c r="OC365" s="1"/>
      <c r="OD365" s="1"/>
      <c r="OE365" s="1"/>
      <c r="OF365" s="1"/>
      <c r="OG365" s="1"/>
      <c r="OH365" s="1"/>
      <c r="OI365" s="1"/>
      <c r="OJ365" s="1"/>
      <c r="OK365" s="1"/>
      <c r="OL365" s="1"/>
      <c r="OM365" s="1"/>
      <c r="ON365" s="1"/>
      <c r="OO365" s="1"/>
      <c r="OP365" s="1"/>
      <c r="OQ365" s="1"/>
      <c r="OR365" s="1"/>
      <c r="OS365" s="1"/>
      <c r="OT365" s="1"/>
      <c r="OU365" s="1"/>
      <c r="OV365" s="1"/>
      <c r="OW365" s="1"/>
      <c r="OX365" s="1"/>
      <c r="OY365" s="1"/>
      <c r="OZ365" s="1"/>
      <c r="PA365" s="1"/>
      <c r="PB365" s="1"/>
      <c r="PC365" s="1"/>
      <c r="PD365" s="1"/>
      <c r="PE365" s="1"/>
      <c r="PF365" s="1"/>
      <c r="PG365" s="1"/>
      <c r="PH365" s="1"/>
      <c r="PI365" s="1"/>
      <c r="PJ365" s="1"/>
      <c r="PK365" s="1"/>
      <c r="PL365" s="1"/>
      <c r="PM365" s="1"/>
      <c r="PN365" s="1"/>
      <c r="PO365" s="1"/>
      <c r="PP365" s="1"/>
      <c r="PQ365" s="1"/>
      <c r="PR365" s="1"/>
      <c r="PS365" s="1"/>
      <c r="PT365" s="1"/>
      <c r="PU365" s="1"/>
      <c r="PV365" s="1"/>
      <c r="PW365" s="1"/>
      <c r="PX365" s="1"/>
      <c r="PY365" s="1"/>
      <c r="PZ365" s="1"/>
      <c r="QA365" s="1"/>
      <c r="QB365" s="1"/>
      <c r="QC365" s="1"/>
      <c r="QD365" s="1"/>
      <c r="QE365" s="1"/>
      <c r="QF365" s="1"/>
      <c r="QG365" s="1"/>
      <c r="QH365" s="1"/>
      <c r="QI365" s="1"/>
      <c r="QJ365" s="1"/>
      <c r="QK365" s="1"/>
      <c r="QL365" s="1"/>
      <c r="QM365" s="1"/>
      <c r="QN365" s="1"/>
      <c r="QO365" s="1"/>
      <c r="QP365" s="1"/>
      <c r="QQ365" s="1"/>
      <c r="QR365" s="1"/>
      <c r="QS365" s="1"/>
      <c r="QT365" s="1"/>
      <c r="QU365" s="1"/>
      <c r="QV365" s="1"/>
      <c r="QW365" s="1"/>
      <c r="QX365" s="1"/>
      <c r="QY365" s="1"/>
      <c r="QZ365" s="1"/>
      <c r="RA365" s="1"/>
      <c r="RB365" s="1"/>
      <c r="RC365" s="1"/>
      <c r="RD365" s="1"/>
      <c r="RE365" s="1"/>
      <c r="RF365" s="1"/>
      <c r="RG365" s="1"/>
      <c r="RH365" s="1"/>
      <c r="RI365" s="1"/>
      <c r="RJ365" s="1"/>
      <c r="RK365" s="1"/>
      <c r="RL365" s="1"/>
      <c r="RM365" s="1"/>
      <c r="RN365" s="1"/>
      <c r="RO365" s="1"/>
      <c r="RP365" s="1"/>
      <c r="RQ365" s="1"/>
      <c r="RR365" s="1"/>
      <c r="RS365" s="1"/>
      <c r="RT365" s="1"/>
      <c r="RU365" s="1"/>
      <c r="RV365" s="1"/>
      <c r="RW365" s="1"/>
      <c r="RX365" s="1"/>
      <c r="RY365" s="1"/>
      <c r="RZ365" s="1"/>
      <c r="SA365" s="1"/>
      <c r="SB365" s="1"/>
      <c r="SC365" s="1"/>
      <c r="SD365" s="1"/>
      <c r="SE365" s="1"/>
      <c r="SF365" s="1"/>
      <c r="SG365" s="1"/>
      <c r="SH365" s="1"/>
      <c r="SI365" s="1"/>
      <c r="SJ365" s="1"/>
      <c r="SK365" s="1"/>
      <c r="SL365" s="1"/>
      <c r="SM365" s="1"/>
      <c r="SN365" s="1"/>
      <c r="SO365" s="1"/>
      <c r="SP365" s="1"/>
      <c r="SQ365" s="1"/>
      <c r="SR365" s="1"/>
      <c r="SS365" s="1"/>
      <c r="ST365" s="1"/>
      <c r="SU365" s="1"/>
      <c r="SV365" s="1"/>
      <c r="SW365" s="1"/>
      <c r="SX365" s="1"/>
      <c r="SY365" s="1"/>
      <c r="SZ365" s="1"/>
      <c r="TA365" s="1"/>
      <c r="TB365" s="1"/>
      <c r="TC365" s="1"/>
      <c r="TD365" s="1"/>
      <c r="TE365" s="1"/>
      <c r="TF365" s="1"/>
      <c r="TG365" s="1"/>
      <c r="TH365" s="1"/>
      <c r="TI365" s="1"/>
      <c r="TJ365" s="1"/>
      <c r="TK365" s="1"/>
      <c r="TL365" s="1"/>
      <c r="TM365" s="1"/>
      <c r="TN365" s="1"/>
      <c r="TO365" s="1"/>
      <c r="TP365" s="1"/>
      <c r="TQ365" s="1"/>
      <c r="TR365" s="1"/>
      <c r="TS365" s="1"/>
      <c r="TT365" s="1"/>
      <c r="TU365" s="1"/>
      <c r="TV365" s="1"/>
      <c r="TW365" s="1"/>
      <c r="TX365" s="1"/>
      <c r="TY365" s="1"/>
      <c r="TZ365" s="1"/>
      <c r="UA365" s="1"/>
      <c r="UB365" s="1"/>
      <c r="UC365" s="1"/>
      <c r="UD365" s="1"/>
      <c r="UE365" s="1"/>
      <c r="UF365" s="1"/>
      <c r="UG365" s="1"/>
      <c r="UH365" s="1"/>
      <c r="UI365" s="1"/>
      <c r="UJ365" s="1"/>
      <c r="UK365" s="1"/>
      <c r="UL365" s="1"/>
      <c r="UM365" s="1"/>
      <c r="UN365" s="1"/>
      <c r="UO365" s="1"/>
      <c r="UP365" s="1"/>
      <c r="UQ365" s="1"/>
      <c r="UR365" s="1"/>
      <c r="US365" s="1"/>
      <c r="UT365" s="1"/>
      <c r="UU365" s="1"/>
      <c r="UV365" s="1"/>
      <c r="UW365" s="1"/>
      <c r="UX365" s="1"/>
      <c r="UY365" s="1"/>
      <c r="UZ365" s="1"/>
      <c r="VA365" s="1"/>
      <c r="VB365" s="1"/>
      <c r="VC365" s="1"/>
      <c r="VD365" s="1"/>
      <c r="VE365" s="1"/>
      <c r="VF365" s="1"/>
      <c r="VG365" s="1"/>
      <c r="VH365" s="1"/>
      <c r="VI365" s="1"/>
      <c r="VJ365" s="1"/>
      <c r="VK365" s="1"/>
      <c r="VL365" s="1"/>
      <c r="VM365" s="1"/>
      <c r="VN365" s="1"/>
      <c r="VO365" s="1"/>
      <c r="VP365" s="1"/>
      <c r="VQ365" s="1"/>
      <c r="VR365" s="1"/>
      <c r="VS365" s="1"/>
      <c r="VT365" s="1"/>
      <c r="VU365" s="1"/>
      <c r="VV365" s="1"/>
      <c r="VW365" s="1"/>
      <c r="VX365" s="1"/>
      <c r="VY365" s="1"/>
      <c r="VZ365" s="1"/>
      <c r="WA365" s="1"/>
      <c r="WB365" s="1"/>
      <c r="WC365" s="1"/>
      <c r="WD365" s="1"/>
      <c r="WE365" s="1"/>
      <c r="WF365" s="1"/>
      <c r="WG365" s="1"/>
      <c r="WH365" s="1"/>
      <c r="WI365" s="1"/>
      <c r="WJ365" s="1"/>
      <c r="WK365" s="1"/>
      <c r="WL365" s="1"/>
      <c r="WM365" s="1"/>
      <c r="WN365" s="1"/>
      <c r="WO365" s="1"/>
      <c r="WP365" s="1"/>
      <c r="WQ365" s="1"/>
      <c r="WR365" s="1"/>
      <c r="WS365" s="1"/>
      <c r="WT365" s="1"/>
      <c r="WU365" s="1"/>
      <c r="WV365" s="1"/>
      <c r="WW365" s="1"/>
      <c r="WX365" s="1"/>
      <c r="WY365" s="1"/>
      <c r="WZ365" s="1"/>
      <c r="XA365" s="1"/>
      <c r="XB365" s="1"/>
      <c r="XC365" s="1"/>
      <c r="XD365" s="1"/>
      <c r="XE365" s="1"/>
      <c r="XF365" s="1"/>
      <c r="XG365" s="1"/>
      <c r="XH365" s="1"/>
      <c r="XI365" s="1"/>
      <c r="XJ365" s="1"/>
      <c r="XK365" s="1"/>
      <c r="XL365" s="1"/>
      <c r="XM365" s="1"/>
      <c r="XN365" s="1"/>
      <c r="XO365" s="1"/>
      <c r="XP365" s="1"/>
      <c r="XQ365" s="1"/>
      <c r="XR365" s="1"/>
      <c r="XS365" s="1"/>
      <c r="XT365" s="1"/>
      <c r="XU365" s="1"/>
      <c r="XV365" s="1"/>
      <c r="XW365" s="1"/>
      <c r="XX365" s="1"/>
      <c r="XY365" s="1"/>
      <c r="XZ365" s="1"/>
      <c r="YA365" s="1"/>
      <c r="YB365" s="1"/>
      <c r="YC365" s="1"/>
      <c r="YD365" s="1"/>
      <c r="YE365" s="1"/>
      <c r="YF365" s="1"/>
      <c r="YG365" s="1"/>
      <c r="YH365" s="1"/>
      <c r="YI365" s="1"/>
      <c r="YJ365" s="1"/>
      <c r="YK365" s="1"/>
      <c r="YL365" s="1"/>
      <c r="YM365" s="1"/>
      <c r="YN365" s="1"/>
      <c r="YO365" s="1"/>
      <c r="YP365" s="1"/>
      <c r="YQ365" s="1"/>
      <c r="YR365" s="1"/>
      <c r="YS365" s="1"/>
      <c r="YT365" s="1"/>
      <c r="YU365" s="1"/>
      <c r="YV365" s="1"/>
      <c r="YW365" s="1"/>
      <c r="YX365" s="1"/>
      <c r="YY365" s="1"/>
      <c r="YZ365" s="1"/>
      <c r="ZA365" s="1"/>
      <c r="ZB365" s="1"/>
      <c r="ZC365" s="1"/>
      <c r="ZD365" s="1"/>
      <c r="ZE365" s="1"/>
      <c r="ZF365" s="1"/>
      <c r="ZG365" s="1"/>
      <c r="ZH365" s="1"/>
      <c r="ZI365" s="1"/>
      <c r="ZJ365" s="1"/>
      <c r="ZK365" s="1"/>
      <c r="ZL365" s="1"/>
      <c r="ZM365" s="1"/>
      <c r="ZN365" s="1"/>
      <c r="ZO365" s="1"/>
      <c r="ZP365" s="1"/>
      <c r="ZQ365" s="1"/>
      <c r="ZR365" s="1"/>
      <c r="ZS365" s="1"/>
      <c r="ZT365" s="1"/>
      <c r="ZU365" s="1"/>
      <c r="ZV365" s="1"/>
      <c r="ZW365" s="1"/>
      <c r="ZX365" s="1"/>
      <c r="ZY365" s="1"/>
      <c r="ZZ365" s="1"/>
      <c r="AAA365" s="1"/>
      <c r="AAB365" s="1"/>
      <c r="AAC365" s="1"/>
      <c r="AAD365" s="1"/>
      <c r="AAE365" s="1"/>
      <c r="AAF365" s="1"/>
      <c r="AAG365" s="1"/>
      <c r="AAH365" s="1"/>
      <c r="AAI365" s="1"/>
      <c r="AAJ365" s="1"/>
      <c r="AAK365" s="1"/>
      <c r="AAL365" s="1"/>
      <c r="AAM365" s="1"/>
      <c r="AAN365" s="1"/>
      <c r="AAO365" s="1"/>
      <c r="AAP365" s="1"/>
      <c r="AAQ365" s="1"/>
      <c r="AAR365" s="1"/>
      <c r="AAS365" s="1"/>
      <c r="AAT365" s="1"/>
      <c r="AAU365" s="1"/>
      <c r="AAV365" s="1"/>
      <c r="AAW365" s="1"/>
      <c r="AAX365" s="1"/>
      <c r="AAY365" s="1"/>
      <c r="AAZ365" s="1"/>
      <c r="ABA365" s="1"/>
      <c r="ABB365" s="1"/>
      <c r="ABC365" s="1"/>
      <c r="ABD365" s="1"/>
      <c r="ABE365" s="1"/>
      <c r="ABF365" s="1"/>
      <c r="ABG365" s="1"/>
      <c r="ABH365" s="1"/>
      <c r="ABI365" s="1"/>
      <c r="ABJ365" s="1"/>
      <c r="ABK365" s="1"/>
      <c r="ABL365" s="1"/>
      <c r="ABM365" s="1"/>
      <c r="ABN365" s="1"/>
      <c r="ABO365" s="1"/>
      <c r="ABP365" s="1"/>
      <c r="ABQ365" s="1"/>
      <c r="ABR365" s="1"/>
      <c r="ABS365" s="1"/>
      <c r="ABT365" s="1"/>
      <c r="ABU365" s="1"/>
      <c r="ABV365" s="1"/>
      <c r="ABW365" s="1"/>
      <c r="ABX365" s="1"/>
      <c r="ABY365" s="1"/>
      <c r="ABZ365" s="1"/>
      <c r="ACA365" s="1"/>
      <c r="ACB365" s="1"/>
      <c r="ACC365" s="1"/>
      <c r="ACD365" s="1"/>
      <c r="ACE365" s="1"/>
      <c r="ACF365" s="1"/>
      <c r="ACG365" s="1"/>
      <c r="ACH365" s="1"/>
      <c r="ACI365" s="1"/>
      <c r="ACJ365" s="1"/>
      <c r="ACK365" s="1"/>
      <c r="ACL365" s="1"/>
      <c r="ACM365" s="1"/>
      <c r="ACN365" s="1"/>
      <c r="ACO365" s="1"/>
      <c r="ACP365" s="1"/>
      <c r="ACQ365" s="1"/>
      <c r="ACR365" s="1"/>
      <c r="ACS365" s="1"/>
      <c r="ACT365" s="1"/>
      <c r="ACU365" s="1"/>
      <c r="ACV365" s="1"/>
      <c r="ACW365" s="1"/>
      <c r="ACX365" s="1"/>
      <c r="ACY365" s="1"/>
      <c r="ACZ365" s="1"/>
      <c r="ADA365" s="1"/>
      <c r="ADB365" s="1"/>
      <c r="ADC365" s="1"/>
      <c r="ADD365" s="1"/>
      <c r="ADE365" s="1"/>
      <c r="ADF365" s="1"/>
      <c r="ADG365" s="1"/>
      <c r="ADH365" s="1"/>
      <c r="ADI365" s="1"/>
      <c r="ADJ365" s="1"/>
      <c r="ADK365" s="1"/>
      <c r="ADL365" s="1"/>
      <c r="ADM365" s="1"/>
      <c r="ADN365" s="1"/>
      <c r="ADO365" s="1"/>
      <c r="ADP365" s="1"/>
      <c r="ADQ365" s="1"/>
      <c r="ADR365" s="1"/>
      <c r="ADS365" s="1"/>
      <c r="ADT365" s="1"/>
      <c r="ADU365" s="1"/>
      <c r="ADV365" s="1"/>
      <c r="ADW365" s="1"/>
      <c r="ADX365" s="1"/>
      <c r="ADY365" s="1"/>
      <c r="ADZ365" s="1"/>
      <c r="AEA365" s="1"/>
      <c r="AEB365" s="1"/>
      <c r="AEC365" s="1"/>
      <c r="AED365" s="1"/>
      <c r="AEE365" s="1"/>
      <c r="AEF365" s="1"/>
      <c r="AEG365" s="1"/>
      <c r="AEH365" s="1"/>
      <c r="AEI365" s="1"/>
      <c r="AEJ365" s="1"/>
      <c r="AEK365" s="1"/>
      <c r="AEL365" s="1"/>
      <c r="AEM365" s="1"/>
      <c r="AEN365" s="1"/>
      <c r="AEO365" s="1"/>
      <c r="AEP365" s="1"/>
      <c r="AEQ365" s="1"/>
      <c r="AER365" s="1"/>
      <c r="AES365" s="1"/>
      <c r="AET365" s="1"/>
      <c r="AEU365" s="1"/>
      <c r="AEV365" s="1"/>
      <c r="AEW365" s="1"/>
      <c r="AEX365" s="1"/>
      <c r="AEY365" s="1"/>
      <c r="AEZ365" s="1"/>
      <c r="AFA365" s="1"/>
      <c r="AFB365" s="1"/>
      <c r="AFC365" s="1"/>
      <c r="AFD365" s="1"/>
      <c r="AFE365" s="1"/>
      <c r="AFF365" s="1"/>
      <c r="AFG365" s="1"/>
      <c r="AFH365" s="1"/>
      <c r="AFI365" s="1"/>
      <c r="AFJ365" s="1"/>
      <c r="AFK365" s="1"/>
      <c r="AFL365" s="1"/>
      <c r="AFM365" s="1"/>
      <c r="AFN365" s="1"/>
      <c r="AFO365" s="1"/>
      <c r="AFP365" s="1"/>
      <c r="AFQ365" s="1"/>
      <c r="AFR365" s="1"/>
      <c r="AFS365" s="1"/>
      <c r="AFT365" s="1"/>
      <c r="AFU365" s="1"/>
      <c r="AFV365" s="1"/>
      <c r="AFW365" s="1"/>
      <c r="AFX365" s="1"/>
      <c r="AFY365" s="1"/>
      <c r="AFZ365" s="1"/>
      <c r="AGA365" s="1"/>
      <c r="AGB365" s="1"/>
      <c r="AGC365" s="1"/>
      <c r="AGD365" s="1"/>
      <c r="AGE365" s="1"/>
      <c r="AGF365" s="1"/>
      <c r="AGG365" s="1"/>
      <c r="AGH365" s="1"/>
      <c r="AGI365" s="1"/>
      <c r="AGJ365" s="1"/>
      <c r="AGK365" s="1"/>
      <c r="AGL365" s="1"/>
      <c r="AGM365" s="1"/>
      <c r="AGN365" s="1"/>
      <c r="AGO365" s="1"/>
      <c r="AGP365" s="1"/>
      <c r="AGQ365" s="1"/>
      <c r="AGR365" s="1"/>
      <c r="AGS365" s="1"/>
      <c r="AGT365" s="1"/>
      <c r="AGU365" s="1"/>
      <c r="AGV365" s="1"/>
      <c r="AGW365" s="1"/>
      <c r="AGX365" s="1"/>
      <c r="AGY365" s="1"/>
      <c r="AGZ365" s="1"/>
      <c r="AHA365" s="1"/>
      <c r="AHB365" s="1"/>
      <c r="AHC365" s="1"/>
      <c r="AHD365" s="1"/>
      <c r="AHE365" s="1"/>
      <c r="AHF365" s="1"/>
      <c r="AHG365" s="1"/>
      <c r="AHH365" s="1"/>
      <c r="AHI365" s="1"/>
      <c r="AHJ365" s="1"/>
      <c r="AHK365" s="1"/>
      <c r="AHL365" s="1"/>
      <c r="AHM365" s="1"/>
      <c r="AHN365" s="1"/>
      <c r="AHO365" s="1"/>
      <c r="AHP365" s="1"/>
      <c r="AHQ365" s="1"/>
      <c r="AHR365" s="1"/>
      <c r="AHS365" s="1"/>
      <c r="AHT365" s="1"/>
      <c r="AHU365" s="1"/>
      <c r="AHV365" s="1"/>
      <c r="AHW365" s="1"/>
      <c r="AHX365" s="1"/>
      <c r="AHY365" s="1"/>
      <c r="AHZ365" s="1"/>
      <c r="AIA365" s="1"/>
      <c r="AIB365" s="1"/>
      <c r="AIC365" s="1"/>
      <c r="AID365" s="1"/>
      <c r="AIE365" s="1"/>
      <c r="AIF365" s="1"/>
      <c r="AIG365" s="1"/>
      <c r="AIH365" s="1"/>
      <c r="AII365" s="1"/>
      <c r="AIJ365" s="1"/>
      <c r="AIK365" s="1"/>
      <c r="AIL365" s="1"/>
      <c r="AIM365" s="1"/>
      <c r="AIN365" s="1"/>
      <c r="AIO365" s="1"/>
      <c r="AIP365" s="1"/>
      <c r="AIQ365" s="1"/>
      <c r="AIR365" s="1"/>
      <c r="AIS365" s="1"/>
      <c r="AIT365" s="1"/>
      <c r="AIU365" s="1"/>
      <c r="AIV365" s="1"/>
      <c r="AIW365" s="1"/>
      <c r="AIX365" s="1"/>
      <c r="AIY365" s="1"/>
      <c r="AIZ365" s="1"/>
      <c r="AJA365" s="1"/>
      <c r="AJB365" s="1"/>
      <c r="AJC365" s="1"/>
      <c r="AJD365" s="1"/>
      <c r="AJE365" s="1"/>
      <c r="AJF365" s="1"/>
      <c r="AJG365" s="1"/>
      <c r="AJH365" s="1"/>
      <c r="AJI365" s="1"/>
      <c r="AJJ365" s="1"/>
      <c r="AJK365" s="1"/>
      <c r="AJL365" s="1"/>
      <c r="AJM365" s="1"/>
      <c r="AJN365" s="1"/>
      <c r="AJO365" s="1"/>
      <c r="AJP365" s="1"/>
      <c r="AJQ365" s="1"/>
      <c r="AJR365" s="1"/>
      <c r="AJS365" s="1"/>
      <c r="AJT365" s="1"/>
      <c r="AJU365" s="1"/>
      <c r="AJV365" s="1"/>
      <c r="AJW365" s="1"/>
      <c r="AJX365" s="1"/>
      <c r="AJY365" s="1"/>
      <c r="AJZ365" s="1"/>
      <c r="AKA365" s="1"/>
      <c r="AKB365" s="1"/>
      <c r="AKC365" s="1"/>
      <c r="AKD365" s="1"/>
      <c r="AKE365" s="1"/>
      <c r="AKF365" s="1"/>
      <c r="AKG365" s="1"/>
      <c r="AKH365" s="1"/>
      <c r="AKI365" s="1"/>
      <c r="AKJ365" s="1"/>
      <c r="AKK365" s="1"/>
      <c r="AKL365" s="1"/>
      <c r="AKM365" s="1"/>
      <c r="AKN365" s="1"/>
      <c r="AKO365" s="1"/>
      <c r="AKP365" s="1"/>
      <c r="AKQ365" s="1"/>
      <c r="AKR365" s="1"/>
      <c r="AKS365" s="1"/>
      <c r="AKT365" s="1"/>
      <c r="AKU365" s="1"/>
      <c r="AKV365" s="1"/>
      <c r="AKW365" s="1"/>
      <c r="AKX365" s="1"/>
      <c r="AKY365" s="1"/>
      <c r="AKZ365" s="1"/>
      <c r="ALA365" s="1"/>
      <c r="ALB365" s="1"/>
      <c r="ALC365" s="1"/>
      <c r="ALD365" s="1"/>
      <c r="ALE365" s="1"/>
      <c r="ALF365" s="1"/>
      <c r="ALG365" s="1"/>
      <c r="ALH365" s="1"/>
      <c r="ALI365" s="1"/>
      <c r="ALJ365" s="1"/>
      <c r="ALK365" s="1"/>
      <c r="ALL365" s="1"/>
      <c r="ALM365" s="1"/>
      <c r="ALN365" s="1"/>
      <c r="ALO365" s="1"/>
      <c r="ALP365" s="1"/>
      <c r="ALQ365" s="1"/>
      <c r="ALR365" s="1"/>
      <c r="ALS365" s="1"/>
      <c r="ALT365" s="1"/>
      <c r="ALU365" s="1"/>
      <c r="ALV365" s="1"/>
      <c r="ALW365" s="1"/>
      <c r="ALX365" s="1"/>
      <c r="ALY365" s="1"/>
      <c r="ALZ365" s="1"/>
      <c r="AMA365" s="1"/>
      <c r="AMB365" s="1"/>
      <c r="AMC365" s="1"/>
      <c r="AMD365" s="1"/>
      <c r="AME365" s="1"/>
      <c r="AMF365" s="1"/>
      <c r="AMG365" s="1"/>
      <c r="AMH365" s="1"/>
      <c r="AMI365" s="1"/>
      <c r="AMJ365" s="1"/>
    </row>
    <row r="366" spans="1:1024" ht="15" customHeight="1">
      <c r="AMJ366" s="92"/>
    </row>
    <row r="367" spans="1:1024" ht="15" customHeight="1">
      <c r="AMJ367" s="92"/>
    </row>
    <row r="368" spans="1:1024" ht="15" customHeight="1">
      <c r="AMJ368" s="92"/>
    </row>
    <row r="369" spans="1:1024" ht="15" customHeight="1">
      <c r="AMJ369" s="92"/>
    </row>
    <row r="370" spans="1:1024" ht="15" customHeight="1">
      <c r="AMJ370" s="92"/>
    </row>
    <row r="371" spans="1:1024" s="92" customFormat="1" ht="15" customHeight="1">
      <c r="A371" s="46"/>
      <c r="B371" s="1"/>
      <c r="C371" s="1"/>
      <c r="D371" s="1"/>
      <c r="E371" s="1"/>
      <c r="F371" s="1"/>
      <c r="G371" s="1"/>
      <c r="H371" s="1"/>
      <c r="I371" s="1"/>
      <c r="J371" s="1"/>
      <c r="K371" s="1"/>
      <c r="L371" s="1"/>
      <c r="M371" s="1"/>
      <c r="N371" s="1"/>
      <c r="O371" s="1"/>
      <c r="P371" s="1"/>
      <c r="Q371" s="1"/>
      <c r="R371" s="1"/>
      <c r="S371" s="47"/>
      <c r="T371" s="48"/>
      <c r="U371" s="46"/>
      <c r="V371" s="108"/>
      <c r="W371" s="109"/>
      <c r="X371" s="49"/>
      <c r="Y371" s="49"/>
      <c r="Z371" s="49"/>
      <c r="AA371" s="46"/>
      <c r="AB371" s="46"/>
      <c r="AC371" s="46"/>
      <c r="AD371" s="46"/>
      <c r="AE371" s="46"/>
      <c r="AF371" s="46"/>
      <c r="AG371" s="46"/>
      <c r="AH371" s="46"/>
      <c r="AI371" s="46"/>
      <c r="AJ371" s="46"/>
      <c r="AK371" s="46"/>
      <c r="AL371" s="46"/>
      <c r="AM371" s="46"/>
      <c r="AN371" s="46"/>
      <c r="AO371" s="46"/>
      <c r="AP371" s="46"/>
      <c r="AQ371" s="46"/>
      <c r="AR371" s="46"/>
      <c r="AS371" s="46"/>
      <c r="AT371" s="46"/>
      <c r="AU371" s="46"/>
      <c r="AV371" s="46"/>
      <c r="AW371" s="46"/>
      <c r="AX371" s="46"/>
      <c r="AY371" s="46"/>
      <c r="AZ371" s="46"/>
      <c r="BA371" s="46"/>
      <c r="BB371" s="46"/>
      <c r="BC371" s="46"/>
      <c r="BD371" s="46"/>
      <c r="BE371" s="46"/>
      <c r="BF371" s="46"/>
      <c r="BG371" s="46"/>
      <c r="BH371" s="46"/>
      <c r="BI371" s="46"/>
      <c r="BJ371" s="46"/>
      <c r="BK371" s="46"/>
      <c r="BL371" s="46"/>
      <c r="BM371" s="46"/>
      <c r="BN371" s="46"/>
      <c r="BO371" s="46"/>
      <c r="BP371" s="46"/>
      <c r="BQ371" s="46"/>
      <c r="BR371" s="46"/>
      <c r="BS371" s="46"/>
      <c r="BT371" s="46"/>
      <c r="BU371" s="46"/>
      <c r="BV371" s="46"/>
      <c r="BW371" s="46"/>
      <c r="BX371" s="46"/>
      <c r="BY371" s="46"/>
      <c r="BZ371" s="46"/>
      <c r="CA371" s="46"/>
      <c r="CB371" s="46"/>
      <c r="CC371" s="46"/>
      <c r="CD371" s="46"/>
      <c r="CE371" s="46"/>
      <c r="CF371" s="46"/>
      <c r="CG371" s="46"/>
      <c r="CH371" s="46"/>
      <c r="CI371" s="46"/>
      <c r="CJ371" s="46"/>
      <c r="CK371" s="46"/>
      <c r="CL371" s="46"/>
      <c r="CM371" s="46"/>
      <c r="CN371" s="46"/>
      <c r="CO371" s="46"/>
      <c r="CP371" s="46"/>
      <c r="CQ371" s="46"/>
      <c r="CR371" s="46"/>
      <c r="CS371" s="46"/>
      <c r="CT371" s="46"/>
      <c r="CU371" s="46"/>
      <c r="CV371" s="46"/>
      <c r="CW371" s="46"/>
      <c r="CX371" s="46"/>
      <c r="CY371" s="46"/>
      <c r="CZ371" s="46"/>
      <c r="DA371" s="46"/>
      <c r="DB371" s="46"/>
      <c r="DC371" s="46"/>
      <c r="DD371" s="46"/>
      <c r="DE371" s="46"/>
      <c r="DF371" s="46"/>
      <c r="DG371" s="46"/>
      <c r="DH371" s="46"/>
      <c r="DI371" s="46"/>
      <c r="DJ371" s="46"/>
      <c r="DK371" s="46"/>
      <c r="DL371" s="46"/>
      <c r="DM371" s="46"/>
      <c r="DN371" s="46"/>
      <c r="DO371" s="46"/>
      <c r="DP371" s="46"/>
      <c r="DQ371" s="46"/>
      <c r="DR371" s="46"/>
      <c r="DS371" s="46"/>
      <c r="DT371" s="46"/>
      <c r="DU371" s="46"/>
      <c r="DV371" s="46"/>
      <c r="DW371" s="46"/>
      <c r="DX371" s="46"/>
      <c r="DY371" s="46"/>
      <c r="DZ371" s="46"/>
      <c r="EA371" s="46"/>
      <c r="EB371" s="46"/>
      <c r="EC371" s="46"/>
      <c r="ED371" s="46"/>
      <c r="EE371" s="46"/>
      <c r="EF371" s="46"/>
      <c r="EG371" s="46"/>
      <c r="EH371" s="46"/>
      <c r="EI371" s="46"/>
      <c r="EJ371" s="46"/>
      <c r="EK371" s="46"/>
      <c r="EL371" s="46"/>
      <c r="EM371" s="46"/>
      <c r="EN371" s="46"/>
      <c r="EO371" s="46"/>
      <c r="EP371" s="46"/>
      <c r="EQ371" s="46"/>
      <c r="ER371" s="46"/>
      <c r="ES371" s="46"/>
      <c r="ET371" s="46"/>
      <c r="EU371" s="46"/>
      <c r="EV371" s="46"/>
      <c r="EW371" s="46"/>
      <c r="EX371" s="46"/>
      <c r="EY371" s="46"/>
      <c r="EZ371" s="46"/>
      <c r="FA371" s="46"/>
      <c r="FB371" s="46"/>
      <c r="FC371" s="46"/>
      <c r="FD371" s="46"/>
      <c r="FE371" s="46"/>
      <c r="FF371" s="46"/>
      <c r="FG371" s="46"/>
      <c r="FH371" s="46"/>
      <c r="FI371" s="46"/>
      <c r="FJ371" s="46"/>
      <c r="FK371" s="46"/>
      <c r="FL371" s="46"/>
      <c r="FM371" s="46"/>
      <c r="FN371" s="46"/>
      <c r="FO371" s="46"/>
      <c r="FP371" s="46"/>
      <c r="FQ371" s="46"/>
      <c r="FR371" s="46"/>
      <c r="FS371" s="46"/>
      <c r="FT371" s="46"/>
      <c r="FU371" s="46"/>
      <c r="FV371" s="46"/>
      <c r="FW371" s="46"/>
      <c r="FX371" s="46"/>
      <c r="FY371" s="46"/>
      <c r="FZ371" s="46"/>
      <c r="GA371" s="46"/>
      <c r="GB371" s="46"/>
      <c r="GC371" s="46"/>
      <c r="GD371" s="46"/>
      <c r="GE371" s="46"/>
      <c r="GF371" s="46"/>
      <c r="GG371" s="46"/>
      <c r="GH371" s="46"/>
      <c r="GI371" s="46"/>
      <c r="GJ371" s="46"/>
      <c r="GK371" s="46"/>
      <c r="GL371" s="46"/>
      <c r="GM371" s="46"/>
      <c r="GN371" s="46"/>
      <c r="GO371" s="46"/>
      <c r="GP371" s="46"/>
      <c r="GQ371" s="46"/>
      <c r="GR371" s="46"/>
      <c r="GS371" s="46"/>
      <c r="GT371" s="46"/>
      <c r="GU371" s="46"/>
      <c r="GV371" s="46"/>
      <c r="GW371" s="46"/>
      <c r="GX371" s="46"/>
      <c r="GY371" s="46"/>
      <c r="GZ371" s="46"/>
      <c r="HA371" s="46"/>
      <c r="HB371" s="46"/>
      <c r="HC371" s="46"/>
      <c r="HD371" s="46"/>
      <c r="HE371" s="46"/>
      <c r="HF371" s="46"/>
      <c r="HG371" s="46"/>
      <c r="HH371" s="46"/>
      <c r="HI371" s="46"/>
      <c r="HJ371" s="46"/>
      <c r="HK371" s="46"/>
      <c r="HL371" s="46"/>
      <c r="HM371" s="46"/>
      <c r="HN371" s="46"/>
      <c r="HO371" s="46"/>
      <c r="HP371" s="46"/>
      <c r="HQ371" s="46"/>
      <c r="HR371" s="46"/>
      <c r="HS371" s="46"/>
      <c r="HT371" s="46"/>
      <c r="HU371" s="46"/>
      <c r="HV371" s="46"/>
      <c r="HW371" s="46"/>
      <c r="HX371" s="46"/>
      <c r="HY371" s="46"/>
      <c r="HZ371" s="46"/>
      <c r="IA371" s="46"/>
      <c r="IB371" s="46"/>
      <c r="IC371" s="46"/>
      <c r="ID371" s="46"/>
      <c r="IE371" s="46"/>
      <c r="IF371" s="46"/>
      <c r="IG371" s="46"/>
      <c r="IH371" s="46"/>
      <c r="II371" s="46"/>
      <c r="IJ371" s="46"/>
      <c r="IK371" s="46"/>
      <c r="IL371" s="46"/>
      <c r="IM371" s="46"/>
      <c r="IN371" s="46"/>
      <c r="IO371" s="46"/>
      <c r="IP371" s="46"/>
      <c r="IQ371" s="46"/>
      <c r="IR371" s="46"/>
      <c r="IS371" s="46"/>
      <c r="IT371" s="46"/>
      <c r="IU371" s="46"/>
      <c r="IV371" s="46"/>
      <c r="IW371" s="46"/>
      <c r="IX371" s="46"/>
      <c r="IY371" s="46"/>
      <c r="IZ371" s="46"/>
      <c r="JA371" s="46"/>
      <c r="JB371" s="46"/>
      <c r="JC371" s="46"/>
      <c r="JD371" s="46"/>
      <c r="JE371" s="46"/>
      <c r="JF371" s="46"/>
      <c r="JG371" s="46"/>
      <c r="JH371" s="46"/>
      <c r="JI371" s="46"/>
      <c r="JJ371" s="46"/>
      <c r="JK371" s="46"/>
      <c r="JL371" s="46"/>
      <c r="JM371" s="46"/>
      <c r="JN371" s="46"/>
      <c r="JO371" s="46"/>
      <c r="JP371" s="46"/>
      <c r="JQ371" s="46"/>
      <c r="JR371" s="46"/>
      <c r="JS371" s="46"/>
      <c r="JT371" s="46"/>
      <c r="JU371" s="46"/>
      <c r="JV371" s="46"/>
      <c r="JW371" s="46"/>
      <c r="JX371" s="46"/>
      <c r="JY371" s="46"/>
      <c r="JZ371" s="46"/>
      <c r="KA371" s="46"/>
      <c r="KB371" s="46"/>
      <c r="KC371" s="46"/>
      <c r="KD371" s="46"/>
      <c r="KE371" s="46"/>
      <c r="KF371" s="46"/>
      <c r="KG371" s="46"/>
      <c r="KH371" s="46"/>
      <c r="KI371" s="46"/>
      <c r="KJ371" s="46"/>
      <c r="KK371" s="46"/>
      <c r="KL371" s="46"/>
      <c r="KM371" s="46"/>
      <c r="KN371" s="46"/>
      <c r="KO371" s="46"/>
      <c r="KP371" s="46"/>
      <c r="KQ371" s="46"/>
      <c r="KR371" s="46"/>
      <c r="KS371" s="46"/>
      <c r="KT371" s="46"/>
      <c r="KU371" s="46"/>
      <c r="KV371" s="46"/>
      <c r="KW371" s="46"/>
      <c r="KX371" s="46"/>
      <c r="KY371" s="46"/>
      <c r="KZ371" s="46"/>
      <c r="LA371" s="46"/>
      <c r="LB371" s="46"/>
      <c r="LC371" s="46"/>
      <c r="LD371" s="46"/>
      <c r="LE371" s="46"/>
      <c r="LF371" s="46"/>
      <c r="LG371" s="46"/>
      <c r="LH371" s="46"/>
      <c r="LI371" s="46"/>
      <c r="LJ371" s="46"/>
      <c r="LK371" s="46"/>
      <c r="LL371" s="46"/>
      <c r="LM371" s="46"/>
      <c r="LN371" s="46"/>
      <c r="LO371" s="46"/>
      <c r="LP371" s="46"/>
      <c r="LQ371" s="46"/>
      <c r="LR371" s="46"/>
      <c r="LS371" s="46"/>
      <c r="LT371" s="46"/>
      <c r="LU371" s="46"/>
      <c r="LV371" s="46"/>
      <c r="LW371" s="46"/>
      <c r="LX371" s="46"/>
      <c r="LY371" s="46"/>
      <c r="LZ371" s="46"/>
      <c r="MA371" s="46"/>
      <c r="MB371" s="46"/>
      <c r="MC371" s="46"/>
      <c r="MD371" s="46"/>
      <c r="ME371" s="46"/>
      <c r="MF371" s="46"/>
      <c r="MG371" s="46"/>
      <c r="MH371" s="46"/>
      <c r="MI371" s="46"/>
      <c r="MJ371" s="46"/>
      <c r="MK371" s="46"/>
      <c r="ML371" s="46"/>
      <c r="MM371" s="46"/>
      <c r="MN371" s="46"/>
      <c r="MO371" s="46"/>
      <c r="MP371" s="46"/>
      <c r="MQ371" s="46"/>
      <c r="MR371" s="46"/>
      <c r="MS371" s="46"/>
      <c r="MT371" s="46"/>
      <c r="MU371" s="46"/>
      <c r="MV371" s="46"/>
      <c r="MW371" s="46"/>
      <c r="MX371" s="46"/>
      <c r="MY371" s="46"/>
      <c r="MZ371" s="46"/>
      <c r="NA371" s="46"/>
      <c r="NB371" s="46"/>
      <c r="NC371" s="46"/>
      <c r="ND371" s="46"/>
      <c r="NE371" s="46"/>
      <c r="NF371" s="46"/>
      <c r="NG371" s="46"/>
      <c r="NH371" s="46"/>
      <c r="NI371" s="46"/>
      <c r="NJ371" s="46"/>
      <c r="NK371" s="46"/>
      <c r="NL371" s="46"/>
      <c r="NM371" s="46"/>
      <c r="NN371" s="46"/>
      <c r="NO371" s="46"/>
      <c r="NP371" s="46"/>
      <c r="NQ371" s="46"/>
      <c r="NR371" s="46"/>
      <c r="NS371" s="46"/>
      <c r="NT371" s="46"/>
      <c r="NU371" s="46"/>
      <c r="NV371" s="46"/>
      <c r="NW371" s="46"/>
      <c r="NX371" s="46"/>
      <c r="NY371" s="46"/>
      <c r="NZ371" s="46"/>
      <c r="OA371" s="46"/>
      <c r="OB371" s="46"/>
      <c r="OC371" s="46"/>
      <c r="OD371" s="46"/>
      <c r="OE371" s="46"/>
      <c r="OF371" s="46"/>
      <c r="OG371" s="46"/>
      <c r="OH371" s="46"/>
      <c r="OI371" s="46"/>
      <c r="OJ371" s="46"/>
      <c r="OK371" s="46"/>
      <c r="OL371" s="46"/>
      <c r="OM371" s="46"/>
      <c r="ON371" s="46"/>
      <c r="OO371" s="46"/>
      <c r="OP371" s="46"/>
      <c r="OQ371" s="46"/>
      <c r="OR371" s="46"/>
      <c r="OS371" s="46"/>
      <c r="OT371" s="46"/>
      <c r="OU371" s="46"/>
      <c r="OV371" s="46"/>
      <c r="OW371" s="46"/>
      <c r="OX371" s="46"/>
      <c r="OY371" s="46"/>
      <c r="OZ371" s="46"/>
      <c r="PA371" s="46"/>
      <c r="PB371" s="46"/>
      <c r="PC371" s="46"/>
      <c r="PD371" s="46"/>
      <c r="PE371" s="46"/>
      <c r="PF371" s="46"/>
      <c r="PG371" s="46"/>
      <c r="PH371" s="46"/>
      <c r="PI371" s="46"/>
      <c r="PJ371" s="46"/>
      <c r="PK371" s="46"/>
      <c r="PL371" s="46"/>
      <c r="PM371" s="46"/>
      <c r="PN371" s="46"/>
      <c r="PO371" s="46"/>
      <c r="PP371" s="46"/>
      <c r="PQ371" s="46"/>
      <c r="PR371" s="46"/>
      <c r="PS371" s="46"/>
      <c r="PT371" s="46"/>
      <c r="PU371" s="46"/>
      <c r="PV371" s="46"/>
      <c r="PW371" s="46"/>
      <c r="PX371" s="46"/>
      <c r="PY371" s="46"/>
      <c r="PZ371" s="46"/>
      <c r="QA371" s="46"/>
      <c r="QB371" s="46"/>
      <c r="QC371" s="46"/>
      <c r="QD371" s="46"/>
      <c r="QE371" s="46"/>
      <c r="QF371" s="46"/>
      <c r="QG371" s="46"/>
      <c r="QH371" s="46"/>
      <c r="QI371" s="46"/>
      <c r="QJ371" s="46"/>
      <c r="QK371" s="46"/>
      <c r="QL371" s="46"/>
      <c r="QM371" s="46"/>
      <c r="QN371" s="46"/>
      <c r="QO371" s="46"/>
      <c r="QP371" s="46"/>
      <c r="QQ371" s="46"/>
      <c r="QR371" s="46"/>
      <c r="QS371" s="46"/>
      <c r="QT371" s="46"/>
      <c r="QU371" s="46"/>
      <c r="QV371" s="46"/>
      <c r="QW371" s="46"/>
      <c r="QX371" s="46"/>
      <c r="QY371" s="46"/>
      <c r="QZ371" s="46"/>
      <c r="RA371" s="46"/>
      <c r="RB371" s="46"/>
      <c r="RC371" s="46"/>
      <c r="RD371" s="46"/>
      <c r="RE371" s="46"/>
      <c r="RF371" s="46"/>
      <c r="RG371" s="46"/>
      <c r="RH371" s="46"/>
      <c r="RI371" s="46"/>
      <c r="RJ371" s="46"/>
      <c r="RK371" s="46"/>
      <c r="RL371" s="46"/>
      <c r="RM371" s="46"/>
      <c r="RN371" s="46"/>
      <c r="RO371" s="46"/>
      <c r="RP371" s="46"/>
      <c r="RQ371" s="46"/>
      <c r="RR371" s="46"/>
      <c r="RS371" s="46"/>
      <c r="RT371" s="46"/>
      <c r="RU371" s="46"/>
      <c r="RV371" s="46"/>
      <c r="RW371" s="46"/>
      <c r="RX371" s="46"/>
      <c r="RY371" s="46"/>
      <c r="RZ371" s="46"/>
      <c r="SA371" s="46"/>
      <c r="SB371" s="46"/>
      <c r="SC371" s="46"/>
      <c r="SD371" s="46"/>
      <c r="SE371" s="46"/>
      <c r="SF371" s="46"/>
      <c r="SG371" s="46"/>
      <c r="SH371" s="46"/>
      <c r="SI371" s="46"/>
      <c r="SJ371" s="46"/>
      <c r="SK371" s="46"/>
      <c r="SL371" s="46"/>
      <c r="SM371" s="46"/>
      <c r="SN371" s="46"/>
      <c r="SO371" s="46"/>
      <c r="SP371" s="46"/>
      <c r="SQ371" s="46"/>
      <c r="SR371" s="46"/>
      <c r="SS371" s="46"/>
      <c r="ST371" s="46"/>
      <c r="SU371" s="46"/>
      <c r="SV371" s="46"/>
      <c r="SW371" s="46"/>
      <c r="SX371" s="46"/>
      <c r="SY371" s="46"/>
      <c r="SZ371" s="46"/>
      <c r="TA371" s="46"/>
      <c r="TB371" s="46"/>
      <c r="TC371" s="46"/>
      <c r="TD371" s="46"/>
      <c r="TE371" s="46"/>
      <c r="TF371" s="46"/>
      <c r="TG371" s="46"/>
      <c r="TH371" s="46"/>
      <c r="TI371" s="46"/>
      <c r="TJ371" s="46"/>
      <c r="TK371" s="46"/>
      <c r="TL371" s="46"/>
      <c r="TM371" s="46"/>
      <c r="TN371" s="46"/>
      <c r="TO371" s="46"/>
      <c r="TP371" s="46"/>
      <c r="TQ371" s="46"/>
      <c r="TR371" s="46"/>
      <c r="TS371" s="46"/>
      <c r="TT371" s="46"/>
      <c r="TU371" s="46"/>
      <c r="TV371" s="46"/>
      <c r="TW371" s="46"/>
      <c r="TX371" s="46"/>
      <c r="TY371" s="46"/>
      <c r="TZ371" s="46"/>
      <c r="UA371" s="46"/>
      <c r="UB371" s="46"/>
      <c r="UC371" s="46"/>
      <c r="UD371" s="46"/>
      <c r="UE371" s="46"/>
      <c r="UF371" s="46"/>
      <c r="UG371" s="46"/>
      <c r="UH371" s="46"/>
      <c r="UI371" s="46"/>
      <c r="UJ371" s="46"/>
      <c r="UK371" s="46"/>
      <c r="UL371" s="46"/>
      <c r="UM371" s="46"/>
      <c r="UN371" s="46"/>
      <c r="UO371" s="46"/>
      <c r="UP371" s="46"/>
      <c r="UQ371" s="46"/>
      <c r="UR371" s="46"/>
      <c r="US371" s="46"/>
      <c r="UT371" s="46"/>
      <c r="UU371" s="46"/>
      <c r="UV371" s="46"/>
      <c r="UW371" s="46"/>
      <c r="UX371" s="46"/>
      <c r="UY371" s="46"/>
      <c r="UZ371" s="46"/>
      <c r="VA371" s="46"/>
      <c r="VB371" s="46"/>
      <c r="VC371" s="46"/>
      <c r="VD371" s="46"/>
      <c r="VE371" s="46"/>
      <c r="VF371" s="46"/>
      <c r="VG371" s="46"/>
      <c r="VH371" s="46"/>
      <c r="VI371" s="46"/>
      <c r="VJ371" s="46"/>
      <c r="VK371" s="46"/>
      <c r="VL371" s="46"/>
      <c r="VM371" s="46"/>
      <c r="VN371" s="46"/>
      <c r="VO371" s="46"/>
      <c r="VP371" s="46"/>
      <c r="VQ371" s="46"/>
      <c r="VR371" s="46"/>
      <c r="VS371" s="46"/>
      <c r="VT371" s="46"/>
      <c r="VU371" s="46"/>
      <c r="VV371" s="46"/>
      <c r="VW371" s="46"/>
      <c r="VX371" s="46"/>
      <c r="VY371" s="46"/>
      <c r="VZ371" s="46"/>
      <c r="WA371" s="46"/>
      <c r="WB371" s="46"/>
      <c r="WC371" s="46"/>
      <c r="WD371" s="46"/>
      <c r="WE371" s="46"/>
      <c r="WF371" s="46"/>
      <c r="WG371" s="46"/>
      <c r="WH371" s="46"/>
      <c r="WI371" s="46"/>
      <c r="WJ371" s="46"/>
      <c r="WK371" s="46"/>
      <c r="WL371" s="46"/>
      <c r="WM371" s="46"/>
      <c r="WN371" s="46"/>
      <c r="WO371" s="46"/>
      <c r="WP371" s="46"/>
      <c r="WQ371" s="46"/>
      <c r="WR371" s="46"/>
      <c r="WS371" s="46"/>
      <c r="WT371" s="46"/>
      <c r="WU371" s="46"/>
      <c r="WV371" s="46"/>
      <c r="WW371" s="46"/>
      <c r="WX371" s="46"/>
      <c r="WY371" s="46"/>
      <c r="WZ371" s="46"/>
      <c r="XA371" s="46"/>
      <c r="XB371" s="46"/>
      <c r="XC371" s="46"/>
      <c r="XD371" s="46"/>
      <c r="XE371" s="46"/>
      <c r="XF371" s="46"/>
      <c r="XG371" s="46"/>
      <c r="XH371" s="46"/>
      <c r="XI371" s="46"/>
      <c r="XJ371" s="46"/>
      <c r="XK371" s="46"/>
      <c r="XL371" s="46"/>
      <c r="XM371" s="46"/>
      <c r="XN371" s="46"/>
      <c r="XO371" s="46"/>
      <c r="XP371" s="46"/>
      <c r="XQ371" s="46"/>
      <c r="XR371" s="46"/>
      <c r="XS371" s="46"/>
      <c r="XT371" s="46"/>
      <c r="XU371" s="46"/>
      <c r="XV371" s="46"/>
      <c r="XW371" s="46"/>
      <c r="XX371" s="46"/>
      <c r="XY371" s="46"/>
      <c r="XZ371" s="46"/>
      <c r="YA371" s="46"/>
      <c r="YB371" s="46"/>
      <c r="YC371" s="46"/>
      <c r="YD371" s="46"/>
      <c r="YE371" s="46"/>
      <c r="YF371" s="46"/>
      <c r="YG371" s="46"/>
      <c r="YH371" s="46"/>
      <c r="YI371" s="46"/>
      <c r="YJ371" s="46"/>
      <c r="YK371" s="46"/>
      <c r="YL371" s="46"/>
      <c r="YM371" s="46"/>
      <c r="YN371" s="46"/>
      <c r="YO371" s="46"/>
      <c r="YP371" s="46"/>
      <c r="YQ371" s="46"/>
      <c r="YR371" s="46"/>
      <c r="YS371" s="46"/>
      <c r="YT371" s="46"/>
      <c r="YU371" s="46"/>
      <c r="YV371" s="46"/>
      <c r="YW371" s="46"/>
      <c r="YX371" s="46"/>
      <c r="YY371" s="46"/>
      <c r="YZ371" s="46"/>
      <c r="ZA371" s="46"/>
      <c r="ZB371" s="46"/>
      <c r="ZC371" s="46"/>
      <c r="ZD371" s="46"/>
      <c r="ZE371" s="46"/>
      <c r="ZF371" s="46"/>
      <c r="ZG371" s="46"/>
      <c r="ZH371" s="46"/>
      <c r="ZI371" s="46"/>
      <c r="ZJ371" s="46"/>
      <c r="ZK371" s="46"/>
      <c r="ZL371" s="46"/>
      <c r="ZM371" s="46"/>
      <c r="ZN371" s="46"/>
      <c r="ZO371" s="46"/>
      <c r="ZP371" s="46"/>
      <c r="ZQ371" s="46"/>
      <c r="ZR371" s="46"/>
      <c r="ZS371" s="46"/>
      <c r="ZT371" s="46"/>
      <c r="ZU371" s="46"/>
      <c r="ZV371" s="46"/>
      <c r="ZW371" s="46"/>
      <c r="ZX371" s="46"/>
      <c r="ZY371" s="46"/>
      <c r="ZZ371" s="46"/>
      <c r="AAA371" s="46"/>
      <c r="AAB371" s="46"/>
      <c r="AAC371" s="46"/>
      <c r="AAD371" s="46"/>
      <c r="AAE371" s="46"/>
      <c r="AAF371" s="46"/>
      <c r="AAG371" s="46"/>
      <c r="AAH371" s="46"/>
      <c r="AAI371" s="46"/>
      <c r="AAJ371" s="46"/>
      <c r="AAK371" s="46"/>
      <c r="AAL371" s="46"/>
      <c r="AAM371" s="46"/>
      <c r="AAN371" s="46"/>
      <c r="AAO371" s="46"/>
      <c r="AAP371" s="46"/>
      <c r="AAQ371" s="46"/>
      <c r="AAR371" s="46"/>
      <c r="AAS371" s="46"/>
      <c r="AAT371" s="46"/>
      <c r="AAU371" s="46"/>
      <c r="AAV371" s="46"/>
      <c r="AAW371" s="46"/>
      <c r="AAX371" s="46"/>
      <c r="AAY371" s="46"/>
      <c r="AAZ371" s="46"/>
      <c r="ABA371" s="46"/>
      <c r="ABB371" s="46"/>
      <c r="ABC371" s="46"/>
      <c r="ABD371" s="46"/>
      <c r="ABE371" s="46"/>
      <c r="ABF371" s="46"/>
      <c r="ABG371" s="46"/>
      <c r="ABH371" s="46"/>
      <c r="ABI371" s="46"/>
      <c r="ABJ371" s="46"/>
      <c r="ABK371" s="46"/>
      <c r="ABL371" s="46"/>
      <c r="ABM371" s="46"/>
      <c r="ABN371" s="46"/>
      <c r="ABO371" s="46"/>
      <c r="ABP371" s="46"/>
      <c r="ABQ371" s="46"/>
      <c r="ABR371" s="46"/>
      <c r="ABS371" s="46"/>
      <c r="ABT371" s="46"/>
      <c r="ABU371" s="46"/>
      <c r="ABV371" s="46"/>
      <c r="ABW371" s="46"/>
      <c r="ABX371" s="46"/>
      <c r="ABY371" s="46"/>
      <c r="ABZ371" s="46"/>
      <c r="ACA371" s="46"/>
      <c r="ACB371" s="46"/>
      <c r="ACC371" s="46"/>
      <c r="ACD371" s="46"/>
      <c r="ACE371" s="46"/>
      <c r="ACF371" s="46"/>
      <c r="ACG371" s="46"/>
      <c r="ACH371" s="46"/>
      <c r="ACI371" s="46"/>
      <c r="ACJ371" s="46"/>
      <c r="ACK371" s="46"/>
      <c r="ACL371" s="46"/>
      <c r="ACM371" s="46"/>
      <c r="ACN371" s="46"/>
      <c r="ACO371" s="46"/>
      <c r="ACP371" s="46"/>
      <c r="ACQ371" s="46"/>
      <c r="ACR371" s="46"/>
      <c r="ACS371" s="46"/>
      <c r="ACT371" s="46"/>
      <c r="ACU371" s="46"/>
      <c r="ACV371" s="46"/>
      <c r="ACW371" s="46"/>
      <c r="ACX371" s="46"/>
      <c r="ACY371" s="46"/>
      <c r="ACZ371" s="46"/>
      <c r="ADA371" s="46"/>
      <c r="ADB371" s="46"/>
      <c r="ADC371" s="46"/>
      <c r="ADD371" s="46"/>
      <c r="ADE371" s="46"/>
      <c r="ADF371" s="46"/>
      <c r="ADG371" s="46"/>
      <c r="ADH371" s="46"/>
      <c r="ADI371" s="46"/>
      <c r="ADJ371" s="46"/>
      <c r="ADK371" s="46"/>
      <c r="ADL371" s="46"/>
      <c r="ADM371" s="46"/>
      <c r="ADN371" s="46"/>
      <c r="ADO371" s="46"/>
      <c r="ADP371" s="46"/>
      <c r="ADQ371" s="46"/>
      <c r="ADR371" s="46"/>
      <c r="ADS371" s="46"/>
      <c r="ADT371" s="46"/>
      <c r="ADU371" s="46"/>
      <c r="ADV371" s="46"/>
      <c r="ADW371" s="46"/>
      <c r="ADX371" s="46"/>
      <c r="ADY371" s="46"/>
      <c r="ADZ371" s="46"/>
      <c r="AEA371" s="46"/>
      <c r="AEB371" s="46"/>
      <c r="AEC371" s="46"/>
      <c r="AED371" s="46"/>
      <c r="AEE371" s="46"/>
      <c r="AEF371" s="46"/>
      <c r="AEG371" s="46"/>
      <c r="AEH371" s="46"/>
      <c r="AEI371" s="46"/>
      <c r="AEJ371" s="46"/>
      <c r="AEK371" s="46"/>
      <c r="AEL371" s="46"/>
      <c r="AEM371" s="46"/>
      <c r="AEN371" s="46"/>
      <c r="AEO371" s="46"/>
      <c r="AEP371" s="46"/>
      <c r="AEQ371" s="46"/>
      <c r="AER371" s="46"/>
      <c r="AES371" s="46"/>
      <c r="AET371" s="46"/>
      <c r="AEU371" s="46"/>
      <c r="AEV371" s="46"/>
      <c r="AEW371" s="46"/>
      <c r="AEX371" s="46"/>
      <c r="AEY371" s="46"/>
      <c r="AEZ371" s="46"/>
      <c r="AFA371" s="46"/>
      <c r="AFB371" s="46"/>
      <c r="AFC371" s="46"/>
      <c r="AFD371" s="46"/>
      <c r="AFE371" s="46"/>
      <c r="AFF371" s="46"/>
      <c r="AFG371" s="46"/>
      <c r="AFH371" s="46"/>
      <c r="AFI371" s="46"/>
      <c r="AFJ371" s="46"/>
      <c r="AFK371" s="46"/>
      <c r="AFL371" s="46"/>
      <c r="AFM371" s="46"/>
      <c r="AFN371" s="46"/>
      <c r="AFO371" s="46"/>
      <c r="AFP371" s="46"/>
      <c r="AFQ371" s="46"/>
      <c r="AFR371" s="46"/>
      <c r="AFS371" s="46"/>
      <c r="AFT371" s="46"/>
      <c r="AFU371" s="46"/>
      <c r="AFV371" s="46"/>
      <c r="AFW371" s="46"/>
      <c r="AFX371" s="46"/>
      <c r="AFY371" s="46"/>
      <c r="AFZ371" s="46"/>
      <c r="AGA371" s="46"/>
      <c r="AGB371" s="46"/>
      <c r="AGC371" s="46"/>
      <c r="AGD371" s="46"/>
      <c r="AGE371" s="46"/>
      <c r="AGF371" s="46"/>
      <c r="AGG371" s="46"/>
      <c r="AGH371" s="46"/>
      <c r="AGI371" s="46"/>
      <c r="AGJ371" s="46"/>
      <c r="AGK371" s="46"/>
      <c r="AGL371" s="46"/>
      <c r="AGM371" s="46"/>
      <c r="AGN371" s="46"/>
      <c r="AGO371" s="46"/>
      <c r="AGP371" s="46"/>
      <c r="AGQ371" s="46"/>
      <c r="AGR371" s="46"/>
      <c r="AGS371" s="46"/>
      <c r="AGT371" s="46"/>
      <c r="AGU371" s="46"/>
      <c r="AGV371" s="46"/>
      <c r="AGW371" s="46"/>
      <c r="AGX371" s="46"/>
      <c r="AGY371" s="46"/>
      <c r="AGZ371" s="46"/>
      <c r="AHA371" s="46"/>
      <c r="AHB371" s="46"/>
      <c r="AHC371" s="46"/>
      <c r="AHD371" s="46"/>
      <c r="AHE371" s="46"/>
      <c r="AHF371" s="46"/>
      <c r="AHG371" s="46"/>
      <c r="AHH371" s="46"/>
      <c r="AHI371" s="46"/>
      <c r="AHJ371" s="46"/>
      <c r="AHK371" s="46"/>
      <c r="AHL371" s="46"/>
      <c r="AHM371" s="46"/>
      <c r="AHN371" s="46"/>
      <c r="AHO371" s="46"/>
      <c r="AHP371" s="46"/>
      <c r="AHQ371" s="46"/>
      <c r="AHR371" s="46"/>
      <c r="AHS371" s="46"/>
      <c r="AHT371" s="46"/>
      <c r="AHU371" s="46"/>
      <c r="AHV371" s="46"/>
      <c r="AHW371" s="46"/>
      <c r="AHX371" s="46"/>
      <c r="AHY371" s="46"/>
      <c r="AHZ371" s="46"/>
      <c r="AIA371" s="46"/>
      <c r="AIB371" s="46"/>
      <c r="AIC371" s="46"/>
      <c r="AID371" s="46"/>
      <c r="AIE371" s="46"/>
      <c r="AIF371" s="46"/>
      <c r="AIG371" s="46"/>
      <c r="AIH371" s="46"/>
      <c r="AII371" s="46"/>
      <c r="AIJ371" s="46"/>
      <c r="AIK371" s="46"/>
      <c r="AIL371" s="46"/>
      <c r="AIM371" s="46"/>
      <c r="AIN371" s="46"/>
      <c r="AIO371" s="46"/>
      <c r="AIP371" s="46"/>
      <c r="AIQ371" s="46"/>
      <c r="AIR371" s="46"/>
      <c r="AIS371" s="46"/>
      <c r="AIT371" s="46"/>
      <c r="AIU371" s="46"/>
      <c r="AIV371" s="46"/>
      <c r="AIW371" s="46"/>
      <c r="AIX371" s="46"/>
      <c r="AIY371" s="46"/>
      <c r="AIZ371" s="46"/>
      <c r="AJA371" s="46"/>
      <c r="AJB371" s="46"/>
      <c r="AJC371" s="46"/>
      <c r="AJD371" s="46"/>
      <c r="AJE371" s="46"/>
      <c r="AJF371" s="46"/>
      <c r="AJG371" s="46"/>
      <c r="AJH371" s="46"/>
      <c r="AJI371" s="46"/>
      <c r="AJJ371" s="46"/>
      <c r="AJK371" s="46"/>
      <c r="AJL371" s="46"/>
      <c r="AJM371" s="46"/>
      <c r="AJN371" s="46"/>
      <c r="AJO371" s="46"/>
      <c r="AJP371" s="46"/>
      <c r="AJQ371" s="46"/>
      <c r="AJR371" s="46"/>
      <c r="AJS371" s="46"/>
      <c r="AJT371" s="46"/>
      <c r="AJU371" s="46"/>
      <c r="AJV371" s="46"/>
      <c r="AJW371" s="46"/>
      <c r="AJX371" s="46"/>
      <c r="AJY371" s="46"/>
      <c r="AJZ371" s="46"/>
      <c r="AKA371" s="46"/>
      <c r="AKB371" s="46"/>
      <c r="AKC371" s="46"/>
      <c r="AKD371" s="46"/>
      <c r="AKE371" s="46"/>
      <c r="AKF371" s="46"/>
      <c r="AKG371" s="46"/>
      <c r="AKH371" s="46"/>
      <c r="AKI371" s="46"/>
      <c r="AKJ371" s="46"/>
      <c r="AKK371" s="46"/>
      <c r="AKL371" s="46"/>
      <c r="AKM371" s="46"/>
      <c r="AKN371" s="46"/>
      <c r="AKO371" s="46"/>
      <c r="AKP371" s="46"/>
      <c r="AKQ371" s="46"/>
      <c r="AKR371" s="46"/>
      <c r="AKS371" s="46"/>
      <c r="AKT371" s="46"/>
      <c r="AKU371" s="46"/>
      <c r="AKV371" s="46"/>
      <c r="AKW371" s="46"/>
      <c r="AKX371" s="46"/>
      <c r="AKY371" s="46"/>
      <c r="AKZ371" s="46"/>
      <c r="ALA371" s="46"/>
      <c r="ALB371" s="46"/>
      <c r="ALC371" s="46"/>
      <c r="ALD371" s="46"/>
      <c r="ALE371" s="46"/>
      <c r="ALF371" s="46"/>
      <c r="ALG371" s="46"/>
      <c r="ALH371" s="46"/>
      <c r="ALI371" s="46"/>
      <c r="ALJ371" s="46"/>
      <c r="ALK371" s="46"/>
      <c r="ALL371" s="46"/>
      <c r="ALM371" s="46"/>
      <c r="ALN371" s="46"/>
      <c r="ALO371" s="46"/>
      <c r="ALP371" s="46"/>
      <c r="ALQ371" s="46"/>
      <c r="ALR371" s="46"/>
      <c r="ALS371" s="46"/>
      <c r="ALT371" s="46"/>
      <c r="ALU371" s="46"/>
      <c r="ALV371" s="46"/>
      <c r="ALW371" s="46"/>
      <c r="ALX371" s="46"/>
      <c r="ALY371"/>
      <c r="ALZ371"/>
      <c r="AMA371"/>
      <c r="AMB371"/>
      <c r="AMC371"/>
      <c r="AMD371"/>
      <c r="AME371"/>
      <c r="AMF371"/>
      <c r="AMG371"/>
      <c r="AMH371"/>
      <c r="AMI371"/>
    </row>
    <row r="372" spans="1:1024" s="92" customFormat="1" ht="15" customHeight="1">
      <c r="A372" s="46"/>
      <c r="B372" s="1"/>
      <c r="C372" s="1"/>
      <c r="D372" s="1"/>
      <c r="E372" s="1"/>
      <c r="F372" s="1"/>
      <c r="G372" s="1"/>
      <c r="H372" s="1"/>
      <c r="I372" s="1"/>
      <c r="J372" s="1"/>
      <c r="K372" s="1"/>
      <c r="L372" s="1"/>
      <c r="M372" s="1"/>
      <c r="N372" s="1"/>
      <c r="O372" s="1"/>
      <c r="P372" s="1"/>
      <c r="Q372" s="1"/>
      <c r="R372" s="1"/>
      <c r="S372" s="47"/>
      <c r="T372" s="48"/>
      <c r="U372" s="46"/>
      <c r="V372" s="108"/>
      <c r="W372" s="109"/>
      <c r="X372" s="49"/>
      <c r="Y372" s="49"/>
      <c r="Z372" s="49"/>
      <c r="AA372" s="46"/>
      <c r="AB372" s="46"/>
      <c r="AC372" s="46"/>
      <c r="AD372" s="46"/>
      <c r="AE372" s="46"/>
      <c r="AF372" s="46"/>
      <c r="AG372" s="46"/>
      <c r="AH372" s="46"/>
      <c r="AI372" s="46"/>
      <c r="AJ372" s="46"/>
      <c r="AK372" s="46"/>
      <c r="AL372" s="46"/>
      <c r="AM372" s="46"/>
      <c r="AN372" s="46"/>
      <c r="AO372" s="46"/>
      <c r="AP372" s="46"/>
      <c r="AQ372" s="46"/>
      <c r="AR372" s="46"/>
      <c r="AS372" s="46"/>
      <c r="AT372" s="46"/>
      <c r="AU372" s="46"/>
      <c r="AV372" s="46"/>
      <c r="AW372" s="46"/>
      <c r="AX372" s="46"/>
      <c r="AY372" s="46"/>
      <c r="AZ372" s="46"/>
      <c r="BA372" s="46"/>
      <c r="BB372" s="46"/>
      <c r="BC372" s="46"/>
      <c r="BD372" s="46"/>
      <c r="BE372" s="46"/>
      <c r="BF372" s="46"/>
      <c r="BG372" s="46"/>
      <c r="BH372" s="46"/>
      <c r="BI372" s="46"/>
      <c r="BJ372" s="46"/>
      <c r="BK372" s="46"/>
      <c r="BL372" s="46"/>
      <c r="BM372" s="46"/>
      <c r="BN372" s="46"/>
      <c r="BO372" s="46"/>
      <c r="BP372" s="46"/>
      <c r="BQ372" s="46"/>
      <c r="BR372" s="46"/>
      <c r="BS372" s="46"/>
      <c r="BT372" s="46"/>
      <c r="BU372" s="46"/>
      <c r="BV372" s="46"/>
      <c r="BW372" s="46"/>
      <c r="BX372" s="46"/>
      <c r="BY372" s="46"/>
      <c r="BZ372" s="46"/>
      <c r="CA372" s="46"/>
      <c r="CB372" s="46"/>
      <c r="CC372" s="46"/>
      <c r="CD372" s="46"/>
      <c r="CE372" s="46"/>
      <c r="CF372" s="46"/>
      <c r="CG372" s="46"/>
      <c r="CH372" s="46"/>
      <c r="CI372" s="46"/>
      <c r="CJ372" s="46"/>
      <c r="CK372" s="46"/>
      <c r="CL372" s="46"/>
      <c r="CM372" s="46"/>
      <c r="CN372" s="46"/>
      <c r="CO372" s="46"/>
      <c r="CP372" s="46"/>
      <c r="CQ372" s="46"/>
      <c r="CR372" s="46"/>
      <c r="CS372" s="46"/>
      <c r="CT372" s="46"/>
      <c r="CU372" s="46"/>
      <c r="CV372" s="46"/>
      <c r="CW372" s="46"/>
      <c r="CX372" s="46"/>
      <c r="CY372" s="46"/>
      <c r="CZ372" s="46"/>
      <c r="DA372" s="46"/>
      <c r="DB372" s="46"/>
      <c r="DC372" s="46"/>
      <c r="DD372" s="46"/>
      <c r="DE372" s="46"/>
      <c r="DF372" s="46"/>
      <c r="DG372" s="46"/>
      <c r="DH372" s="46"/>
      <c r="DI372" s="46"/>
      <c r="DJ372" s="46"/>
      <c r="DK372" s="46"/>
      <c r="DL372" s="46"/>
      <c r="DM372" s="46"/>
      <c r="DN372" s="46"/>
      <c r="DO372" s="46"/>
      <c r="DP372" s="46"/>
      <c r="DQ372" s="46"/>
      <c r="DR372" s="46"/>
      <c r="DS372" s="46"/>
      <c r="DT372" s="46"/>
      <c r="DU372" s="46"/>
      <c r="DV372" s="46"/>
      <c r="DW372" s="46"/>
      <c r="DX372" s="46"/>
      <c r="DY372" s="46"/>
      <c r="DZ372" s="46"/>
      <c r="EA372" s="46"/>
      <c r="EB372" s="46"/>
      <c r="EC372" s="46"/>
      <c r="ED372" s="46"/>
      <c r="EE372" s="46"/>
      <c r="EF372" s="46"/>
      <c r="EG372" s="46"/>
      <c r="EH372" s="46"/>
      <c r="EI372" s="46"/>
      <c r="EJ372" s="46"/>
      <c r="EK372" s="46"/>
      <c r="EL372" s="46"/>
      <c r="EM372" s="46"/>
      <c r="EN372" s="46"/>
      <c r="EO372" s="46"/>
      <c r="EP372" s="46"/>
      <c r="EQ372" s="46"/>
      <c r="ER372" s="46"/>
      <c r="ES372" s="46"/>
      <c r="ET372" s="46"/>
      <c r="EU372" s="46"/>
      <c r="EV372" s="46"/>
      <c r="EW372" s="46"/>
      <c r="EX372" s="46"/>
      <c r="EY372" s="46"/>
      <c r="EZ372" s="46"/>
      <c r="FA372" s="46"/>
      <c r="FB372" s="46"/>
      <c r="FC372" s="46"/>
      <c r="FD372" s="46"/>
      <c r="FE372" s="46"/>
      <c r="FF372" s="46"/>
      <c r="FG372" s="46"/>
      <c r="FH372" s="46"/>
      <c r="FI372" s="46"/>
      <c r="FJ372" s="46"/>
      <c r="FK372" s="46"/>
      <c r="FL372" s="46"/>
      <c r="FM372" s="46"/>
      <c r="FN372" s="46"/>
      <c r="FO372" s="46"/>
      <c r="FP372" s="46"/>
      <c r="FQ372" s="46"/>
      <c r="FR372" s="46"/>
      <c r="FS372" s="46"/>
      <c r="FT372" s="46"/>
      <c r="FU372" s="46"/>
      <c r="FV372" s="46"/>
      <c r="FW372" s="46"/>
      <c r="FX372" s="46"/>
      <c r="FY372" s="46"/>
      <c r="FZ372" s="46"/>
      <c r="GA372" s="46"/>
      <c r="GB372" s="46"/>
      <c r="GC372" s="46"/>
      <c r="GD372" s="46"/>
      <c r="GE372" s="46"/>
      <c r="GF372" s="46"/>
      <c r="GG372" s="46"/>
      <c r="GH372" s="46"/>
      <c r="GI372" s="46"/>
      <c r="GJ372" s="46"/>
      <c r="GK372" s="46"/>
      <c r="GL372" s="46"/>
      <c r="GM372" s="46"/>
      <c r="GN372" s="46"/>
      <c r="GO372" s="46"/>
      <c r="GP372" s="46"/>
      <c r="GQ372" s="46"/>
      <c r="GR372" s="46"/>
      <c r="GS372" s="46"/>
      <c r="GT372" s="46"/>
      <c r="GU372" s="46"/>
      <c r="GV372" s="46"/>
      <c r="GW372" s="46"/>
      <c r="GX372" s="46"/>
      <c r="GY372" s="46"/>
      <c r="GZ372" s="46"/>
      <c r="HA372" s="46"/>
      <c r="HB372" s="46"/>
      <c r="HC372" s="46"/>
      <c r="HD372" s="46"/>
      <c r="HE372" s="46"/>
      <c r="HF372" s="46"/>
      <c r="HG372" s="46"/>
      <c r="HH372" s="46"/>
      <c r="HI372" s="46"/>
      <c r="HJ372" s="46"/>
      <c r="HK372" s="46"/>
      <c r="HL372" s="46"/>
      <c r="HM372" s="46"/>
      <c r="HN372" s="46"/>
      <c r="HO372" s="46"/>
      <c r="HP372" s="46"/>
      <c r="HQ372" s="46"/>
      <c r="HR372" s="46"/>
      <c r="HS372" s="46"/>
      <c r="HT372" s="46"/>
      <c r="HU372" s="46"/>
      <c r="HV372" s="46"/>
      <c r="HW372" s="46"/>
      <c r="HX372" s="46"/>
      <c r="HY372" s="46"/>
      <c r="HZ372" s="46"/>
      <c r="IA372" s="46"/>
      <c r="IB372" s="46"/>
      <c r="IC372" s="46"/>
      <c r="ID372" s="46"/>
      <c r="IE372" s="46"/>
      <c r="IF372" s="46"/>
      <c r="IG372" s="46"/>
      <c r="IH372" s="46"/>
      <c r="II372" s="46"/>
      <c r="IJ372" s="46"/>
      <c r="IK372" s="46"/>
      <c r="IL372" s="46"/>
      <c r="IM372" s="46"/>
      <c r="IN372" s="46"/>
      <c r="IO372" s="46"/>
      <c r="IP372" s="46"/>
      <c r="IQ372" s="46"/>
      <c r="IR372" s="46"/>
      <c r="IS372" s="46"/>
      <c r="IT372" s="46"/>
      <c r="IU372" s="46"/>
      <c r="IV372" s="46"/>
      <c r="IW372" s="46"/>
      <c r="IX372" s="46"/>
      <c r="IY372" s="46"/>
      <c r="IZ372" s="46"/>
      <c r="JA372" s="46"/>
      <c r="JB372" s="46"/>
      <c r="JC372" s="46"/>
      <c r="JD372" s="46"/>
      <c r="JE372" s="46"/>
      <c r="JF372" s="46"/>
      <c r="JG372" s="46"/>
      <c r="JH372" s="46"/>
      <c r="JI372" s="46"/>
      <c r="JJ372" s="46"/>
      <c r="JK372" s="46"/>
      <c r="JL372" s="46"/>
      <c r="JM372" s="46"/>
      <c r="JN372" s="46"/>
      <c r="JO372" s="46"/>
      <c r="JP372" s="46"/>
      <c r="JQ372" s="46"/>
      <c r="JR372" s="46"/>
      <c r="JS372" s="46"/>
      <c r="JT372" s="46"/>
      <c r="JU372" s="46"/>
      <c r="JV372" s="46"/>
      <c r="JW372" s="46"/>
      <c r="JX372" s="46"/>
      <c r="JY372" s="46"/>
      <c r="JZ372" s="46"/>
      <c r="KA372" s="46"/>
      <c r="KB372" s="46"/>
      <c r="KC372" s="46"/>
      <c r="KD372" s="46"/>
      <c r="KE372" s="46"/>
      <c r="KF372" s="46"/>
      <c r="KG372" s="46"/>
      <c r="KH372" s="46"/>
      <c r="KI372" s="46"/>
      <c r="KJ372" s="46"/>
      <c r="KK372" s="46"/>
      <c r="KL372" s="46"/>
      <c r="KM372" s="46"/>
      <c r="KN372" s="46"/>
      <c r="KO372" s="46"/>
      <c r="KP372" s="46"/>
      <c r="KQ372" s="46"/>
      <c r="KR372" s="46"/>
      <c r="KS372" s="46"/>
      <c r="KT372" s="46"/>
      <c r="KU372" s="46"/>
      <c r="KV372" s="46"/>
      <c r="KW372" s="46"/>
      <c r="KX372" s="46"/>
      <c r="KY372" s="46"/>
      <c r="KZ372" s="46"/>
      <c r="LA372" s="46"/>
      <c r="LB372" s="46"/>
      <c r="LC372" s="46"/>
      <c r="LD372" s="46"/>
      <c r="LE372" s="46"/>
      <c r="LF372" s="46"/>
      <c r="LG372" s="46"/>
      <c r="LH372" s="46"/>
      <c r="LI372" s="46"/>
      <c r="LJ372" s="46"/>
      <c r="LK372" s="46"/>
      <c r="LL372" s="46"/>
      <c r="LM372" s="46"/>
      <c r="LN372" s="46"/>
      <c r="LO372" s="46"/>
      <c r="LP372" s="46"/>
      <c r="LQ372" s="46"/>
      <c r="LR372" s="46"/>
      <c r="LS372" s="46"/>
      <c r="LT372" s="46"/>
      <c r="LU372" s="46"/>
      <c r="LV372" s="46"/>
      <c r="LW372" s="46"/>
      <c r="LX372" s="46"/>
      <c r="LY372" s="46"/>
      <c r="LZ372" s="46"/>
      <c r="MA372" s="46"/>
      <c r="MB372" s="46"/>
      <c r="MC372" s="46"/>
      <c r="MD372" s="46"/>
      <c r="ME372" s="46"/>
      <c r="MF372" s="46"/>
      <c r="MG372" s="46"/>
      <c r="MH372" s="46"/>
      <c r="MI372" s="46"/>
      <c r="MJ372" s="46"/>
      <c r="MK372" s="46"/>
      <c r="ML372" s="46"/>
      <c r="MM372" s="46"/>
      <c r="MN372" s="46"/>
      <c r="MO372" s="46"/>
      <c r="MP372" s="46"/>
      <c r="MQ372" s="46"/>
      <c r="MR372" s="46"/>
      <c r="MS372" s="46"/>
      <c r="MT372" s="46"/>
      <c r="MU372" s="46"/>
      <c r="MV372" s="46"/>
      <c r="MW372" s="46"/>
      <c r="MX372" s="46"/>
      <c r="MY372" s="46"/>
      <c r="MZ372" s="46"/>
      <c r="NA372" s="46"/>
      <c r="NB372" s="46"/>
      <c r="NC372" s="46"/>
      <c r="ND372" s="46"/>
      <c r="NE372" s="46"/>
      <c r="NF372" s="46"/>
      <c r="NG372" s="46"/>
      <c r="NH372" s="46"/>
      <c r="NI372" s="46"/>
      <c r="NJ372" s="46"/>
      <c r="NK372" s="46"/>
      <c r="NL372" s="46"/>
      <c r="NM372" s="46"/>
      <c r="NN372" s="46"/>
      <c r="NO372" s="46"/>
      <c r="NP372" s="46"/>
      <c r="NQ372" s="46"/>
      <c r="NR372" s="46"/>
      <c r="NS372" s="46"/>
      <c r="NT372" s="46"/>
      <c r="NU372" s="46"/>
      <c r="NV372" s="46"/>
      <c r="NW372" s="46"/>
      <c r="NX372" s="46"/>
      <c r="NY372" s="46"/>
      <c r="NZ372" s="46"/>
      <c r="OA372" s="46"/>
      <c r="OB372" s="46"/>
      <c r="OC372" s="46"/>
      <c r="OD372" s="46"/>
      <c r="OE372" s="46"/>
      <c r="OF372" s="46"/>
      <c r="OG372" s="46"/>
      <c r="OH372" s="46"/>
      <c r="OI372" s="46"/>
      <c r="OJ372" s="46"/>
      <c r="OK372" s="46"/>
      <c r="OL372" s="46"/>
      <c r="OM372" s="46"/>
      <c r="ON372" s="46"/>
      <c r="OO372" s="46"/>
      <c r="OP372" s="46"/>
      <c r="OQ372" s="46"/>
      <c r="OR372" s="46"/>
      <c r="OS372" s="46"/>
      <c r="OT372" s="46"/>
      <c r="OU372" s="46"/>
      <c r="OV372" s="46"/>
      <c r="OW372" s="46"/>
      <c r="OX372" s="46"/>
      <c r="OY372" s="46"/>
      <c r="OZ372" s="46"/>
      <c r="PA372" s="46"/>
      <c r="PB372" s="46"/>
      <c r="PC372" s="46"/>
      <c r="PD372" s="46"/>
      <c r="PE372" s="46"/>
      <c r="PF372" s="46"/>
      <c r="PG372" s="46"/>
      <c r="PH372" s="46"/>
      <c r="PI372" s="46"/>
      <c r="PJ372" s="46"/>
      <c r="PK372" s="46"/>
      <c r="PL372" s="46"/>
      <c r="PM372" s="46"/>
      <c r="PN372" s="46"/>
      <c r="PO372" s="46"/>
      <c r="PP372" s="46"/>
      <c r="PQ372" s="46"/>
      <c r="PR372" s="46"/>
      <c r="PS372" s="46"/>
      <c r="PT372" s="46"/>
      <c r="PU372" s="46"/>
      <c r="PV372" s="46"/>
      <c r="PW372" s="46"/>
      <c r="PX372" s="46"/>
      <c r="PY372" s="46"/>
      <c r="PZ372" s="46"/>
      <c r="QA372" s="46"/>
      <c r="QB372" s="46"/>
      <c r="QC372" s="46"/>
      <c r="QD372" s="46"/>
      <c r="QE372" s="46"/>
      <c r="QF372" s="46"/>
      <c r="QG372" s="46"/>
      <c r="QH372" s="46"/>
      <c r="QI372" s="46"/>
      <c r="QJ372" s="46"/>
      <c r="QK372" s="46"/>
      <c r="QL372" s="46"/>
      <c r="QM372" s="46"/>
      <c r="QN372" s="46"/>
      <c r="QO372" s="46"/>
      <c r="QP372" s="46"/>
      <c r="QQ372" s="46"/>
      <c r="QR372" s="46"/>
      <c r="QS372" s="46"/>
      <c r="QT372" s="46"/>
      <c r="QU372" s="46"/>
      <c r="QV372" s="46"/>
      <c r="QW372" s="46"/>
      <c r="QX372" s="46"/>
      <c r="QY372" s="46"/>
      <c r="QZ372" s="46"/>
      <c r="RA372" s="46"/>
      <c r="RB372" s="46"/>
      <c r="RC372" s="46"/>
      <c r="RD372" s="46"/>
      <c r="RE372" s="46"/>
      <c r="RF372" s="46"/>
      <c r="RG372" s="46"/>
      <c r="RH372" s="46"/>
      <c r="RI372" s="46"/>
      <c r="RJ372" s="46"/>
      <c r="RK372" s="46"/>
      <c r="RL372" s="46"/>
      <c r="RM372" s="46"/>
      <c r="RN372" s="46"/>
      <c r="RO372" s="46"/>
      <c r="RP372" s="46"/>
      <c r="RQ372" s="46"/>
      <c r="RR372" s="46"/>
      <c r="RS372" s="46"/>
      <c r="RT372" s="46"/>
      <c r="RU372" s="46"/>
      <c r="RV372" s="46"/>
      <c r="RW372" s="46"/>
      <c r="RX372" s="46"/>
      <c r="RY372" s="46"/>
      <c r="RZ372" s="46"/>
      <c r="SA372" s="46"/>
      <c r="SB372" s="46"/>
      <c r="SC372" s="46"/>
      <c r="SD372" s="46"/>
      <c r="SE372" s="46"/>
      <c r="SF372" s="46"/>
      <c r="SG372" s="46"/>
      <c r="SH372" s="46"/>
      <c r="SI372" s="46"/>
      <c r="SJ372" s="46"/>
      <c r="SK372" s="46"/>
      <c r="SL372" s="46"/>
      <c r="SM372" s="46"/>
      <c r="SN372" s="46"/>
      <c r="SO372" s="46"/>
      <c r="SP372" s="46"/>
      <c r="SQ372" s="46"/>
      <c r="SR372" s="46"/>
      <c r="SS372" s="46"/>
      <c r="ST372" s="46"/>
      <c r="SU372" s="46"/>
      <c r="SV372" s="46"/>
      <c r="SW372" s="46"/>
      <c r="SX372" s="46"/>
      <c r="SY372" s="46"/>
      <c r="SZ372" s="46"/>
      <c r="TA372" s="46"/>
      <c r="TB372" s="46"/>
      <c r="TC372" s="46"/>
      <c r="TD372" s="46"/>
      <c r="TE372" s="46"/>
      <c r="TF372" s="46"/>
      <c r="TG372" s="46"/>
      <c r="TH372" s="46"/>
      <c r="TI372" s="46"/>
      <c r="TJ372" s="46"/>
      <c r="TK372" s="46"/>
      <c r="TL372" s="46"/>
      <c r="TM372" s="46"/>
      <c r="TN372" s="46"/>
      <c r="TO372" s="46"/>
      <c r="TP372" s="46"/>
      <c r="TQ372" s="46"/>
      <c r="TR372" s="46"/>
      <c r="TS372" s="46"/>
      <c r="TT372" s="46"/>
      <c r="TU372" s="46"/>
      <c r="TV372" s="46"/>
      <c r="TW372" s="46"/>
      <c r="TX372" s="46"/>
      <c r="TY372" s="46"/>
      <c r="TZ372" s="46"/>
      <c r="UA372" s="46"/>
      <c r="UB372" s="46"/>
      <c r="UC372" s="46"/>
      <c r="UD372" s="46"/>
      <c r="UE372" s="46"/>
      <c r="UF372" s="46"/>
      <c r="UG372" s="46"/>
      <c r="UH372" s="46"/>
      <c r="UI372" s="46"/>
      <c r="UJ372" s="46"/>
      <c r="UK372" s="46"/>
      <c r="UL372" s="46"/>
      <c r="UM372" s="46"/>
      <c r="UN372" s="46"/>
      <c r="UO372" s="46"/>
      <c r="UP372" s="46"/>
      <c r="UQ372" s="46"/>
      <c r="UR372" s="46"/>
      <c r="US372" s="46"/>
      <c r="UT372" s="46"/>
      <c r="UU372" s="46"/>
      <c r="UV372" s="46"/>
      <c r="UW372" s="46"/>
      <c r="UX372" s="46"/>
      <c r="UY372" s="46"/>
      <c r="UZ372" s="46"/>
      <c r="VA372" s="46"/>
      <c r="VB372" s="46"/>
      <c r="VC372" s="46"/>
      <c r="VD372" s="46"/>
      <c r="VE372" s="46"/>
      <c r="VF372" s="46"/>
      <c r="VG372" s="46"/>
      <c r="VH372" s="46"/>
      <c r="VI372" s="46"/>
      <c r="VJ372" s="46"/>
      <c r="VK372" s="46"/>
      <c r="VL372" s="46"/>
      <c r="VM372" s="46"/>
      <c r="VN372" s="46"/>
      <c r="VO372" s="46"/>
      <c r="VP372" s="46"/>
      <c r="VQ372" s="46"/>
      <c r="VR372" s="46"/>
      <c r="VS372" s="46"/>
      <c r="VT372" s="46"/>
      <c r="VU372" s="46"/>
      <c r="VV372" s="46"/>
      <c r="VW372" s="46"/>
      <c r="VX372" s="46"/>
      <c r="VY372" s="46"/>
      <c r="VZ372" s="46"/>
      <c r="WA372" s="46"/>
      <c r="WB372" s="46"/>
      <c r="WC372" s="46"/>
      <c r="WD372" s="46"/>
      <c r="WE372" s="46"/>
      <c r="WF372" s="46"/>
      <c r="WG372" s="46"/>
      <c r="WH372" s="46"/>
      <c r="WI372" s="46"/>
      <c r="WJ372" s="46"/>
      <c r="WK372" s="46"/>
      <c r="WL372" s="46"/>
      <c r="WM372" s="46"/>
      <c r="WN372" s="46"/>
      <c r="WO372" s="46"/>
      <c r="WP372" s="46"/>
      <c r="WQ372" s="46"/>
      <c r="WR372" s="46"/>
      <c r="WS372" s="46"/>
      <c r="WT372" s="46"/>
      <c r="WU372" s="46"/>
      <c r="WV372" s="46"/>
      <c r="WW372" s="46"/>
      <c r="WX372" s="46"/>
      <c r="WY372" s="46"/>
      <c r="WZ372" s="46"/>
      <c r="XA372" s="46"/>
      <c r="XB372" s="46"/>
      <c r="XC372" s="46"/>
      <c r="XD372" s="46"/>
      <c r="XE372" s="46"/>
      <c r="XF372" s="46"/>
      <c r="XG372" s="46"/>
      <c r="XH372" s="46"/>
      <c r="XI372" s="46"/>
      <c r="XJ372" s="46"/>
      <c r="XK372" s="46"/>
      <c r="XL372" s="46"/>
      <c r="XM372" s="46"/>
      <c r="XN372" s="46"/>
      <c r="XO372" s="46"/>
      <c r="XP372" s="46"/>
      <c r="XQ372" s="46"/>
      <c r="XR372" s="46"/>
      <c r="XS372" s="46"/>
      <c r="XT372" s="46"/>
      <c r="XU372" s="46"/>
      <c r="XV372" s="46"/>
      <c r="XW372" s="46"/>
      <c r="XX372" s="46"/>
      <c r="XY372" s="46"/>
      <c r="XZ372" s="46"/>
      <c r="YA372" s="46"/>
      <c r="YB372" s="46"/>
      <c r="YC372" s="46"/>
      <c r="YD372" s="46"/>
      <c r="YE372" s="46"/>
      <c r="YF372" s="46"/>
      <c r="YG372" s="46"/>
      <c r="YH372" s="46"/>
      <c r="YI372" s="46"/>
      <c r="YJ372" s="46"/>
      <c r="YK372" s="46"/>
      <c r="YL372" s="46"/>
      <c r="YM372" s="46"/>
      <c r="YN372" s="46"/>
      <c r="YO372" s="46"/>
      <c r="YP372" s="46"/>
      <c r="YQ372" s="46"/>
      <c r="YR372" s="46"/>
      <c r="YS372" s="46"/>
      <c r="YT372" s="46"/>
      <c r="YU372" s="46"/>
      <c r="YV372" s="46"/>
      <c r="YW372" s="46"/>
      <c r="YX372" s="46"/>
      <c r="YY372" s="46"/>
      <c r="YZ372" s="46"/>
      <c r="ZA372" s="46"/>
      <c r="ZB372" s="46"/>
      <c r="ZC372" s="46"/>
      <c r="ZD372" s="46"/>
      <c r="ZE372" s="46"/>
      <c r="ZF372" s="46"/>
      <c r="ZG372" s="46"/>
      <c r="ZH372" s="46"/>
      <c r="ZI372" s="46"/>
      <c r="ZJ372" s="46"/>
      <c r="ZK372" s="46"/>
      <c r="ZL372" s="46"/>
      <c r="ZM372" s="46"/>
      <c r="ZN372" s="46"/>
      <c r="ZO372" s="46"/>
      <c r="ZP372" s="46"/>
      <c r="ZQ372" s="46"/>
      <c r="ZR372" s="46"/>
      <c r="ZS372" s="46"/>
      <c r="ZT372" s="46"/>
      <c r="ZU372" s="46"/>
      <c r="ZV372" s="46"/>
      <c r="ZW372" s="46"/>
      <c r="ZX372" s="46"/>
      <c r="ZY372" s="46"/>
      <c r="ZZ372" s="46"/>
      <c r="AAA372" s="46"/>
      <c r="AAB372" s="46"/>
      <c r="AAC372" s="46"/>
      <c r="AAD372" s="46"/>
      <c r="AAE372" s="46"/>
      <c r="AAF372" s="46"/>
      <c r="AAG372" s="46"/>
      <c r="AAH372" s="46"/>
      <c r="AAI372" s="46"/>
      <c r="AAJ372" s="46"/>
      <c r="AAK372" s="46"/>
      <c r="AAL372" s="46"/>
      <c r="AAM372" s="46"/>
      <c r="AAN372" s="46"/>
      <c r="AAO372" s="46"/>
      <c r="AAP372" s="46"/>
      <c r="AAQ372" s="46"/>
      <c r="AAR372" s="46"/>
      <c r="AAS372" s="46"/>
      <c r="AAT372" s="46"/>
      <c r="AAU372" s="46"/>
      <c r="AAV372" s="46"/>
      <c r="AAW372" s="46"/>
      <c r="AAX372" s="46"/>
      <c r="AAY372" s="46"/>
      <c r="AAZ372" s="46"/>
      <c r="ABA372" s="46"/>
      <c r="ABB372" s="46"/>
      <c r="ABC372" s="46"/>
      <c r="ABD372" s="46"/>
      <c r="ABE372" s="46"/>
      <c r="ABF372" s="46"/>
      <c r="ABG372" s="46"/>
      <c r="ABH372" s="46"/>
      <c r="ABI372" s="46"/>
      <c r="ABJ372" s="46"/>
      <c r="ABK372" s="46"/>
      <c r="ABL372" s="46"/>
      <c r="ABM372" s="46"/>
      <c r="ABN372" s="46"/>
      <c r="ABO372" s="46"/>
      <c r="ABP372" s="46"/>
      <c r="ABQ372" s="46"/>
      <c r="ABR372" s="46"/>
      <c r="ABS372" s="46"/>
      <c r="ABT372" s="46"/>
      <c r="ABU372" s="46"/>
      <c r="ABV372" s="46"/>
      <c r="ABW372" s="46"/>
      <c r="ABX372" s="46"/>
      <c r="ABY372" s="46"/>
      <c r="ABZ372" s="46"/>
      <c r="ACA372" s="46"/>
      <c r="ACB372" s="46"/>
      <c r="ACC372" s="46"/>
      <c r="ACD372" s="46"/>
      <c r="ACE372" s="46"/>
      <c r="ACF372" s="46"/>
      <c r="ACG372" s="46"/>
      <c r="ACH372" s="46"/>
      <c r="ACI372" s="46"/>
      <c r="ACJ372" s="46"/>
      <c r="ACK372" s="46"/>
      <c r="ACL372" s="46"/>
      <c r="ACM372" s="46"/>
      <c r="ACN372" s="46"/>
      <c r="ACO372" s="46"/>
      <c r="ACP372" s="46"/>
      <c r="ACQ372" s="46"/>
      <c r="ACR372" s="46"/>
      <c r="ACS372" s="46"/>
      <c r="ACT372" s="46"/>
      <c r="ACU372" s="46"/>
      <c r="ACV372" s="46"/>
      <c r="ACW372" s="46"/>
      <c r="ACX372" s="46"/>
      <c r="ACY372" s="46"/>
      <c r="ACZ372" s="46"/>
      <c r="ADA372" s="46"/>
      <c r="ADB372" s="46"/>
      <c r="ADC372" s="46"/>
      <c r="ADD372" s="46"/>
      <c r="ADE372" s="46"/>
      <c r="ADF372" s="46"/>
      <c r="ADG372" s="46"/>
      <c r="ADH372" s="46"/>
      <c r="ADI372" s="46"/>
      <c r="ADJ372" s="46"/>
      <c r="ADK372" s="46"/>
      <c r="ADL372" s="46"/>
      <c r="ADM372" s="46"/>
      <c r="ADN372" s="46"/>
      <c r="ADO372" s="46"/>
      <c r="ADP372" s="46"/>
      <c r="ADQ372" s="46"/>
      <c r="ADR372" s="46"/>
      <c r="ADS372" s="46"/>
      <c r="ADT372" s="46"/>
      <c r="ADU372" s="46"/>
      <c r="ADV372" s="46"/>
      <c r="ADW372" s="46"/>
      <c r="ADX372" s="46"/>
      <c r="ADY372" s="46"/>
      <c r="ADZ372" s="46"/>
      <c r="AEA372" s="46"/>
      <c r="AEB372" s="46"/>
      <c r="AEC372" s="46"/>
      <c r="AED372" s="46"/>
      <c r="AEE372" s="46"/>
      <c r="AEF372" s="46"/>
      <c r="AEG372" s="46"/>
      <c r="AEH372" s="46"/>
      <c r="AEI372" s="46"/>
      <c r="AEJ372" s="46"/>
      <c r="AEK372" s="46"/>
      <c r="AEL372" s="46"/>
      <c r="AEM372" s="46"/>
      <c r="AEN372" s="46"/>
      <c r="AEO372" s="46"/>
      <c r="AEP372" s="46"/>
      <c r="AEQ372" s="46"/>
      <c r="AER372" s="46"/>
      <c r="AES372" s="46"/>
      <c r="AET372" s="46"/>
      <c r="AEU372" s="46"/>
      <c r="AEV372" s="46"/>
      <c r="AEW372" s="46"/>
      <c r="AEX372" s="46"/>
      <c r="AEY372" s="46"/>
      <c r="AEZ372" s="46"/>
      <c r="AFA372" s="46"/>
      <c r="AFB372" s="46"/>
      <c r="AFC372" s="46"/>
      <c r="AFD372" s="46"/>
      <c r="AFE372" s="46"/>
      <c r="AFF372" s="46"/>
      <c r="AFG372" s="46"/>
      <c r="AFH372" s="46"/>
      <c r="AFI372" s="46"/>
      <c r="AFJ372" s="46"/>
      <c r="AFK372" s="46"/>
      <c r="AFL372" s="46"/>
      <c r="AFM372" s="46"/>
      <c r="AFN372" s="46"/>
      <c r="AFO372" s="46"/>
      <c r="AFP372" s="46"/>
      <c r="AFQ372" s="46"/>
      <c r="AFR372" s="46"/>
      <c r="AFS372" s="46"/>
      <c r="AFT372" s="46"/>
      <c r="AFU372" s="46"/>
      <c r="AFV372" s="46"/>
      <c r="AFW372" s="46"/>
      <c r="AFX372" s="46"/>
      <c r="AFY372" s="46"/>
      <c r="AFZ372" s="46"/>
      <c r="AGA372" s="46"/>
      <c r="AGB372" s="46"/>
      <c r="AGC372" s="46"/>
      <c r="AGD372" s="46"/>
      <c r="AGE372" s="46"/>
      <c r="AGF372" s="46"/>
      <c r="AGG372" s="46"/>
      <c r="AGH372" s="46"/>
      <c r="AGI372" s="46"/>
      <c r="AGJ372" s="46"/>
      <c r="AGK372" s="46"/>
      <c r="AGL372" s="46"/>
      <c r="AGM372" s="46"/>
      <c r="AGN372" s="46"/>
      <c r="AGO372" s="46"/>
      <c r="AGP372" s="46"/>
      <c r="AGQ372" s="46"/>
      <c r="AGR372" s="46"/>
      <c r="AGS372" s="46"/>
      <c r="AGT372" s="46"/>
      <c r="AGU372" s="46"/>
      <c r="AGV372" s="46"/>
      <c r="AGW372" s="46"/>
      <c r="AGX372" s="46"/>
      <c r="AGY372" s="46"/>
      <c r="AGZ372" s="46"/>
      <c r="AHA372" s="46"/>
      <c r="AHB372" s="46"/>
      <c r="AHC372" s="46"/>
      <c r="AHD372" s="46"/>
      <c r="AHE372" s="46"/>
      <c r="AHF372" s="46"/>
      <c r="AHG372" s="46"/>
      <c r="AHH372" s="46"/>
      <c r="AHI372" s="46"/>
      <c r="AHJ372" s="46"/>
      <c r="AHK372" s="46"/>
      <c r="AHL372" s="46"/>
      <c r="AHM372" s="46"/>
      <c r="AHN372" s="46"/>
      <c r="AHO372" s="46"/>
      <c r="AHP372" s="46"/>
      <c r="AHQ372" s="46"/>
      <c r="AHR372" s="46"/>
      <c r="AHS372" s="46"/>
      <c r="AHT372" s="46"/>
      <c r="AHU372" s="46"/>
      <c r="AHV372" s="46"/>
      <c r="AHW372" s="46"/>
      <c r="AHX372" s="46"/>
      <c r="AHY372" s="46"/>
      <c r="AHZ372" s="46"/>
      <c r="AIA372" s="46"/>
      <c r="AIB372" s="46"/>
      <c r="AIC372" s="46"/>
      <c r="AID372" s="46"/>
      <c r="AIE372" s="46"/>
      <c r="AIF372" s="46"/>
      <c r="AIG372" s="46"/>
      <c r="AIH372" s="46"/>
      <c r="AII372" s="46"/>
      <c r="AIJ372" s="46"/>
      <c r="AIK372" s="46"/>
      <c r="AIL372" s="46"/>
      <c r="AIM372" s="46"/>
      <c r="AIN372" s="46"/>
      <c r="AIO372" s="46"/>
      <c r="AIP372" s="46"/>
      <c r="AIQ372" s="46"/>
      <c r="AIR372" s="46"/>
      <c r="AIS372" s="46"/>
      <c r="AIT372" s="46"/>
      <c r="AIU372" s="46"/>
      <c r="AIV372" s="46"/>
      <c r="AIW372" s="46"/>
      <c r="AIX372" s="46"/>
      <c r="AIY372" s="46"/>
      <c r="AIZ372" s="46"/>
      <c r="AJA372" s="46"/>
      <c r="AJB372" s="46"/>
      <c r="AJC372" s="46"/>
      <c r="AJD372" s="46"/>
      <c r="AJE372" s="46"/>
      <c r="AJF372" s="46"/>
      <c r="AJG372" s="46"/>
      <c r="AJH372" s="46"/>
      <c r="AJI372" s="46"/>
      <c r="AJJ372" s="46"/>
      <c r="AJK372" s="46"/>
      <c r="AJL372" s="46"/>
      <c r="AJM372" s="46"/>
      <c r="AJN372" s="46"/>
      <c r="AJO372" s="46"/>
      <c r="AJP372" s="46"/>
      <c r="AJQ372" s="46"/>
      <c r="AJR372" s="46"/>
      <c r="AJS372" s="46"/>
      <c r="AJT372" s="46"/>
      <c r="AJU372" s="46"/>
      <c r="AJV372" s="46"/>
      <c r="AJW372" s="46"/>
      <c r="AJX372" s="46"/>
      <c r="AJY372" s="46"/>
      <c r="AJZ372" s="46"/>
      <c r="AKA372" s="46"/>
      <c r="AKB372" s="46"/>
      <c r="AKC372" s="46"/>
      <c r="AKD372" s="46"/>
      <c r="AKE372" s="46"/>
      <c r="AKF372" s="46"/>
      <c r="AKG372" s="46"/>
      <c r="AKH372" s="46"/>
      <c r="AKI372" s="46"/>
      <c r="AKJ372" s="46"/>
      <c r="AKK372" s="46"/>
      <c r="AKL372" s="46"/>
      <c r="AKM372" s="46"/>
      <c r="AKN372" s="46"/>
      <c r="AKO372" s="46"/>
      <c r="AKP372" s="46"/>
      <c r="AKQ372" s="46"/>
      <c r="AKR372" s="46"/>
      <c r="AKS372" s="46"/>
      <c r="AKT372" s="46"/>
      <c r="AKU372" s="46"/>
      <c r="AKV372" s="46"/>
      <c r="AKW372" s="46"/>
      <c r="AKX372" s="46"/>
      <c r="AKY372" s="46"/>
      <c r="AKZ372" s="46"/>
      <c r="ALA372" s="46"/>
      <c r="ALB372" s="46"/>
      <c r="ALC372" s="46"/>
      <c r="ALD372" s="46"/>
      <c r="ALE372" s="46"/>
      <c r="ALF372" s="46"/>
      <c r="ALG372" s="46"/>
      <c r="ALH372" s="46"/>
      <c r="ALI372" s="46"/>
      <c r="ALJ372" s="46"/>
      <c r="ALK372" s="46"/>
      <c r="ALL372" s="46"/>
      <c r="ALM372" s="46"/>
      <c r="ALN372" s="46"/>
      <c r="ALO372" s="46"/>
      <c r="ALP372" s="46"/>
      <c r="ALQ372" s="46"/>
      <c r="ALR372" s="46"/>
      <c r="ALS372" s="46"/>
      <c r="ALT372" s="46"/>
      <c r="ALU372" s="46"/>
      <c r="ALV372" s="46"/>
      <c r="ALW372" s="46"/>
      <c r="ALX372" s="46"/>
      <c r="ALY372"/>
      <c r="ALZ372"/>
      <c r="AMA372"/>
      <c r="AMB372"/>
      <c r="AMC372"/>
      <c r="AMD372"/>
      <c r="AME372"/>
      <c r="AMF372"/>
      <c r="AMG372"/>
      <c r="AMH372"/>
      <c r="AMI372"/>
    </row>
    <row r="373" spans="1:1024" s="92" customFormat="1" ht="15" customHeight="1">
      <c r="A373" s="46"/>
      <c r="B373" s="1"/>
      <c r="C373" s="1"/>
      <c r="D373" s="1"/>
      <c r="E373" s="1"/>
      <c r="F373" s="1"/>
      <c r="G373" s="1"/>
      <c r="H373" s="1"/>
      <c r="I373" s="1"/>
      <c r="J373" s="1"/>
      <c r="K373" s="1"/>
      <c r="L373" s="1"/>
      <c r="M373" s="1"/>
      <c r="N373" s="1"/>
      <c r="O373" s="1"/>
      <c r="P373" s="1"/>
      <c r="Q373" s="1"/>
      <c r="R373" s="1"/>
      <c r="S373" s="47"/>
      <c r="T373" s="48"/>
      <c r="U373" s="46"/>
      <c r="V373" s="108"/>
      <c r="W373" s="109"/>
      <c r="X373" s="49"/>
      <c r="Y373" s="49"/>
      <c r="Z373" s="49"/>
      <c r="AA373" s="46"/>
      <c r="AB373" s="46"/>
      <c r="AC373" s="46"/>
      <c r="AD373" s="46"/>
      <c r="AE373" s="46"/>
      <c r="AF373" s="46"/>
      <c r="AG373" s="46"/>
      <c r="AH373" s="46"/>
      <c r="AI373" s="46"/>
      <c r="AJ373" s="46"/>
      <c r="AK373" s="46"/>
      <c r="AL373" s="46"/>
      <c r="AM373" s="46"/>
      <c r="AN373" s="46"/>
      <c r="AO373" s="46"/>
      <c r="AP373" s="46"/>
      <c r="AQ373" s="46"/>
      <c r="AR373" s="46"/>
      <c r="AS373" s="46"/>
      <c r="AT373" s="46"/>
      <c r="AU373" s="46"/>
      <c r="AV373" s="46"/>
      <c r="AW373" s="46"/>
      <c r="AX373" s="46"/>
      <c r="AY373" s="46"/>
      <c r="AZ373" s="46"/>
      <c r="BA373" s="46"/>
      <c r="BB373" s="46"/>
      <c r="BC373" s="46"/>
      <c r="BD373" s="46"/>
      <c r="BE373" s="46"/>
      <c r="BF373" s="46"/>
      <c r="BG373" s="46"/>
      <c r="BH373" s="46"/>
      <c r="BI373" s="46"/>
      <c r="BJ373" s="46"/>
      <c r="BK373" s="46"/>
      <c r="BL373" s="46"/>
      <c r="BM373" s="46"/>
      <c r="BN373" s="46"/>
      <c r="BO373" s="46"/>
      <c r="BP373" s="46"/>
      <c r="BQ373" s="46"/>
      <c r="BR373" s="46"/>
      <c r="BS373" s="46"/>
      <c r="BT373" s="46"/>
      <c r="BU373" s="46"/>
      <c r="BV373" s="46"/>
      <c r="BW373" s="46"/>
      <c r="BX373" s="46"/>
      <c r="BY373" s="46"/>
      <c r="BZ373" s="46"/>
      <c r="CA373" s="46"/>
      <c r="CB373" s="46"/>
      <c r="CC373" s="46"/>
      <c r="CD373" s="46"/>
      <c r="CE373" s="46"/>
      <c r="CF373" s="46"/>
      <c r="CG373" s="46"/>
      <c r="CH373" s="46"/>
      <c r="CI373" s="46"/>
      <c r="CJ373" s="46"/>
      <c r="CK373" s="46"/>
      <c r="CL373" s="46"/>
      <c r="CM373" s="46"/>
      <c r="CN373" s="46"/>
      <c r="CO373" s="46"/>
      <c r="CP373" s="46"/>
      <c r="CQ373" s="46"/>
      <c r="CR373" s="46"/>
      <c r="CS373" s="46"/>
      <c r="CT373" s="46"/>
      <c r="CU373" s="46"/>
      <c r="CV373" s="46"/>
      <c r="CW373" s="46"/>
      <c r="CX373" s="46"/>
      <c r="CY373" s="46"/>
      <c r="CZ373" s="46"/>
      <c r="DA373" s="46"/>
      <c r="DB373" s="46"/>
      <c r="DC373" s="46"/>
      <c r="DD373" s="46"/>
      <c r="DE373" s="46"/>
      <c r="DF373" s="46"/>
      <c r="DG373" s="46"/>
      <c r="DH373" s="46"/>
      <c r="DI373" s="46"/>
      <c r="DJ373" s="46"/>
      <c r="DK373" s="46"/>
      <c r="DL373" s="46"/>
      <c r="DM373" s="46"/>
      <c r="DN373" s="46"/>
      <c r="DO373" s="46"/>
      <c r="DP373" s="46"/>
      <c r="DQ373" s="46"/>
      <c r="DR373" s="46"/>
      <c r="DS373" s="46"/>
      <c r="DT373" s="46"/>
      <c r="DU373" s="46"/>
      <c r="DV373" s="46"/>
      <c r="DW373" s="46"/>
      <c r="DX373" s="46"/>
      <c r="DY373" s="46"/>
      <c r="DZ373" s="46"/>
      <c r="EA373" s="46"/>
      <c r="EB373" s="46"/>
      <c r="EC373" s="46"/>
      <c r="ED373" s="46"/>
      <c r="EE373" s="46"/>
      <c r="EF373" s="46"/>
      <c r="EG373" s="46"/>
      <c r="EH373" s="46"/>
      <c r="EI373" s="46"/>
      <c r="EJ373" s="46"/>
      <c r="EK373" s="46"/>
      <c r="EL373" s="46"/>
      <c r="EM373" s="46"/>
      <c r="EN373" s="46"/>
      <c r="EO373" s="46"/>
      <c r="EP373" s="46"/>
      <c r="EQ373" s="46"/>
      <c r="ER373" s="46"/>
      <c r="ES373" s="46"/>
      <c r="ET373" s="46"/>
      <c r="EU373" s="46"/>
      <c r="EV373" s="46"/>
      <c r="EW373" s="46"/>
      <c r="EX373" s="46"/>
      <c r="EY373" s="46"/>
      <c r="EZ373" s="46"/>
      <c r="FA373" s="46"/>
      <c r="FB373" s="46"/>
      <c r="FC373" s="46"/>
      <c r="FD373" s="46"/>
      <c r="FE373" s="46"/>
      <c r="FF373" s="46"/>
      <c r="FG373" s="46"/>
      <c r="FH373" s="46"/>
      <c r="FI373" s="46"/>
      <c r="FJ373" s="46"/>
      <c r="FK373" s="46"/>
      <c r="FL373" s="46"/>
      <c r="FM373" s="46"/>
      <c r="FN373" s="46"/>
      <c r="FO373" s="46"/>
      <c r="FP373" s="46"/>
      <c r="FQ373" s="46"/>
      <c r="FR373" s="46"/>
      <c r="FS373" s="46"/>
      <c r="FT373" s="46"/>
      <c r="FU373" s="46"/>
      <c r="FV373" s="46"/>
      <c r="FW373" s="46"/>
      <c r="FX373" s="46"/>
      <c r="FY373" s="46"/>
      <c r="FZ373" s="46"/>
      <c r="GA373" s="46"/>
      <c r="GB373" s="46"/>
      <c r="GC373" s="46"/>
      <c r="GD373" s="46"/>
      <c r="GE373" s="46"/>
      <c r="GF373" s="46"/>
      <c r="GG373" s="46"/>
      <c r="GH373" s="46"/>
      <c r="GI373" s="46"/>
      <c r="GJ373" s="46"/>
      <c r="GK373" s="46"/>
      <c r="GL373" s="46"/>
      <c r="GM373" s="46"/>
      <c r="GN373" s="46"/>
      <c r="GO373" s="46"/>
      <c r="GP373" s="46"/>
      <c r="GQ373" s="46"/>
      <c r="GR373" s="46"/>
      <c r="GS373" s="46"/>
      <c r="GT373" s="46"/>
      <c r="GU373" s="46"/>
      <c r="GV373" s="46"/>
      <c r="GW373" s="46"/>
      <c r="GX373" s="46"/>
      <c r="GY373" s="46"/>
      <c r="GZ373" s="46"/>
      <c r="HA373" s="46"/>
      <c r="HB373" s="46"/>
      <c r="HC373" s="46"/>
      <c r="HD373" s="46"/>
      <c r="HE373" s="46"/>
      <c r="HF373" s="46"/>
      <c r="HG373" s="46"/>
      <c r="HH373" s="46"/>
      <c r="HI373" s="46"/>
      <c r="HJ373" s="46"/>
      <c r="HK373" s="46"/>
      <c r="HL373" s="46"/>
      <c r="HM373" s="46"/>
      <c r="HN373" s="46"/>
      <c r="HO373" s="46"/>
      <c r="HP373" s="46"/>
      <c r="HQ373" s="46"/>
      <c r="HR373" s="46"/>
      <c r="HS373" s="46"/>
      <c r="HT373" s="46"/>
      <c r="HU373" s="46"/>
      <c r="HV373" s="46"/>
      <c r="HW373" s="46"/>
      <c r="HX373" s="46"/>
      <c r="HY373" s="46"/>
      <c r="HZ373" s="46"/>
      <c r="IA373" s="46"/>
      <c r="IB373" s="46"/>
      <c r="IC373" s="46"/>
      <c r="ID373" s="46"/>
      <c r="IE373" s="46"/>
      <c r="IF373" s="46"/>
      <c r="IG373" s="46"/>
      <c r="IH373" s="46"/>
      <c r="II373" s="46"/>
      <c r="IJ373" s="46"/>
      <c r="IK373" s="46"/>
      <c r="IL373" s="46"/>
      <c r="IM373" s="46"/>
      <c r="IN373" s="46"/>
      <c r="IO373" s="46"/>
      <c r="IP373" s="46"/>
      <c r="IQ373" s="46"/>
      <c r="IR373" s="46"/>
      <c r="IS373" s="46"/>
      <c r="IT373" s="46"/>
      <c r="IU373" s="46"/>
      <c r="IV373" s="46"/>
      <c r="IW373" s="46"/>
      <c r="IX373" s="46"/>
      <c r="IY373" s="46"/>
      <c r="IZ373" s="46"/>
      <c r="JA373" s="46"/>
      <c r="JB373" s="46"/>
      <c r="JC373" s="46"/>
      <c r="JD373" s="46"/>
      <c r="JE373" s="46"/>
      <c r="JF373" s="46"/>
      <c r="JG373" s="46"/>
      <c r="JH373" s="46"/>
      <c r="JI373" s="46"/>
      <c r="JJ373" s="46"/>
      <c r="JK373" s="46"/>
      <c r="JL373" s="46"/>
      <c r="JM373" s="46"/>
      <c r="JN373" s="46"/>
      <c r="JO373" s="46"/>
      <c r="JP373" s="46"/>
      <c r="JQ373" s="46"/>
      <c r="JR373" s="46"/>
      <c r="JS373" s="46"/>
      <c r="JT373" s="46"/>
      <c r="JU373" s="46"/>
      <c r="JV373" s="46"/>
      <c r="JW373" s="46"/>
      <c r="JX373" s="46"/>
      <c r="JY373" s="46"/>
      <c r="JZ373" s="46"/>
      <c r="KA373" s="46"/>
      <c r="KB373" s="46"/>
      <c r="KC373" s="46"/>
      <c r="KD373" s="46"/>
      <c r="KE373" s="46"/>
      <c r="KF373" s="46"/>
      <c r="KG373" s="46"/>
      <c r="KH373" s="46"/>
      <c r="KI373" s="46"/>
      <c r="KJ373" s="46"/>
      <c r="KK373" s="46"/>
      <c r="KL373" s="46"/>
      <c r="KM373" s="46"/>
      <c r="KN373" s="46"/>
      <c r="KO373" s="46"/>
      <c r="KP373" s="46"/>
      <c r="KQ373" s="46"/>
      <c r="KR373" s="46"/>
      <c r="KS373" s="46"/>
      <c r="KT373" s="46"/>
      <c r="KU373" s="46"/>
      <c r="KV373" s="46"/>
      <c r="KW373" s="46"/>
      <c r="KX373" s="46"/>
      <c r="KY373" s="46"/>
      <c r="KZ373" s="46"/>
      <c r="LA373" s="46"/>
      <c r="LB373" s="46"/>
      <c r="LC373" s="46"/>
      <c r="LD373" s="46"/>
      <c r="LE373" s="46"/>
      <c r="LF373" s="46"/>
      <c r="LG373" s="46"/>
      <c r="LH373" s="46"/>
      <c r="LI373" s="46"/>
      <c r="LJ373" s="46"/>
      <c r="LK373" s="46"/>
      <c r="LL373" s="46"/>
      <c r="LM373" s="46"/>
      <c r="LN373" s="46"/>
      <c r="LO373" s="46"/>
      <c r="LP373" s="46"/>
      <c r="LQ373" s="46"/>
      <c r="LR373" s="46"/>
      <c r="LS373" s="46"/>
      <c r="LT373" s="46"/>
      <c r="LU373" s="46"/>
      <c r="LV373" s="46"/>
      <c r="LW373" s="46"/>
      <c r="LX373" s="46"/>
      <c r="LY373" s="46"/>
      <c r="LZ373" s="46"/>
      <c r="MA373" s="46"/>
      <c r="MB373" s="46"/>
      <c r="MC373" s="46"/>
      <c r="MD373" s="46"/>
      <c r="ME373" s="46"/>
      <c r="MF373" s="46"/>
      <c r="MG373" s="46"/>
      <c r="MH373" s="46"/>
      <c r="MI373" s="46"/>
      <c r="MJ373" s="46"/>
      <c r="MK373" s="46"/>
      <c r="ML373" s="46"/>
      <c r="MM373" s="46"/>
      <c r="MN373" s="46"/>
      <c r="MO373" s="46"/>
      <c r="MP373" s="46"/>
      <c r="MQ373" s="46"/>
      <c r="MR373" s="46"/>
      <c r="MS373" s="46"/>
      <c r="MT373" s="46"/>
      <c r="MU373" s="46"/>
      <c r="MV373" s="46"/>
      <c r="MW373" s="46"/>
      <c r="MX373" s="46"/>
      <c r="MY373" s="46"/>
      <c r="MZ373" s="46"/>
      <c r="NA373" s="46"/>
      <c r="NB373" s="46"/>
      <c r="NC373" s="46"/>
      <c r="ND373" s="46"/>
      <c r="NE373" s="46"/>
      <c r="NF373" s="46"/>
      <c r="NG373" s="46"/>
      <c r="NH373" s="46"/>
      <c r="NI373" s="46"/>
      <c r="NJ373" s="46"/>
      <c r="NK373" s="46"/>
      <c r="NL373" s="46"/>
      <c r="NM373" s="46"/>
      <c r="NN373" s="46"/>
      <c r="NO373" s="46"/>
      <c r="NP373" s="46"/>
      <c r="NQ373" s="46"/>
      <c r="NR373" s="46"/>
      <c r="NS373" s="46"/>
      <c r="NT373" s="46"/>
      <c r="NU373" s="46"/>
      <c r="NV373" s="46"/>
      <c r="NW373" s="46"/>
      <c r="NX373" s="46"/>
      <c r="NY373" s="46"/>
      <c r="NZ373" s="46"/>
      <c r="OA373" s="46"/>
      <c r="OB373" s="46"/>
      <c r="OC373" s="46"/>
      <c r="OD373" s="46"/>
      <c r="OE373" s="46"/>
      <c r="OF373" s="46"/>
      <c r="OG373" s="46"/>
      <c r="OH373" s="46"/>
      <c r="OI373" s="46"/>
      <c r="OJ373" s="46"/>
      <c r="OK373" s="46"/>
      <c r="OL373" s="46"/>
      <c r="OM373" s="46"/>
      <c r="ON373" s="46"/>
      <c r="OO373" s="46"/>
      <c r="OP373" s="46"/>
      <c r="OQ373" s="46"/>
      <c r="OR373" s="46"/>
      <c r="OS373" s="46"/>
      <c r="OT373" s="46"/>
      <c r="OU373" s="46"/>
      <c r="OV373" s="46"/>
      <c r="OW373" s="46"/>
      <c r="OX373" s="46"/>
      <c r="OY373" s="46"/>
      <c r="OZ373" s="46"/>
      <c r="PA373" s="46"/>
      <c r="PB373" s="46"/>
      <c r="PC373" s="46"/>
      <c r="PD373" s="46"/>
      <c r="PE373" s="46"/>
      <c r="PF373" s="46"/>
      <c r="PG373" s="46"/>
      <c r="PH373" s="46"/>
      <c r="PI373" s="46"/>
      <c r="PJ373" s="46"/>
      <c r="PK373" s="46"/>
      <c r="PL373" s="46"/>
      <c r="PM373" s="46"/>
      <c r="PN373" s="46"/>
      <c r="PO373" s="46"/>
      <c r="PP373" s="46"/>
      <c r="PQ373" s="46"/>
      <c r="PR373" s="46"/>
      <c r="PS373" s="46"/>
      <c r="PT373" s="46"/>
      <c r="PU373" s="46"/>
      <c r="PV373" s="46"/>
      <c r="PW373" s="46"/>
      <c r="PX373" s="46"/>
      <c r="PY373" s="46"/>
      <c r="PZ373" s="46"/>
      <c r="QA373" s="46"/>
      <c r="QB373" s="46"/>
      <c r="QC373" s="46"/>
      <c r="QD373" s="46"/>
      <c r="QE373" s="46"/>
      <c r="QF373" s="46"/>
      <c r="QG373" s="46"/>
      <c r="QH373" s="46"/>
      <c r="QI373" s="46"/>
      <c r="QJ373" s="46"/>
      <c r="QK373" s="46"/>
      <c r="QL373" s="46"/>
      <c r="QM373" s="46"/>
      <c r="QN373" s="46"/>
      <c r="QO373" s="46"/>
      <c r="QP373" s="46"/>
      <c r="QQ373" s="46"/>
      <c r="QR373" s="46"/>
      <c r="QS373" s="46"/>
      <c r="QT373" s="46"/>
      <c r="QU373" s="46"/>
      <c r="QV373" s="46"/>
      <c r="QW373" s="46"/>
      <c r="QX373" s="46"/>
      <c r="QY373" s="46"/>
      <c r="QZ373" s="46"/>
      <c r="RA373" s="46"/>
      <c r="RB373" s="46"/>
      <c r="RC373" s="46"/>
      <c r="RD373" s="46"/>
      <c r="RE373" s="46"/>
      <c r="RF373" s="46"/>
      <c r="RG373" s="46"/>
      <c r="RH373" s="46"/>
      <c r="RI373" s="46"/>
      <c r="RJ373" s="46"/>
      <c r="RK373" s="46"/>
      <c r="RL373" s="46"/>
      <c r="RM373" s="46"/>
      <c r="RN373" s="46"/>
      <c r="RO373" s="46"/>
      <c r="RP373" s="46"/>
      <c r="RQ373" s="46"/>
      <c r="RR373" s="46"/>
      <c r="RS373" s="46"/>
      <c r="RT373" s="46"/>
      <c r="RU373" s="46"/>
      <c r="RV373" s="46"/>
      <c r="RW373" s="46"/>
      <c r="RX373" s="46"/>
      <c r="RY373" s="46"/>
      <c r="RZ373" s="46"/>
      <c r="SA373" s="46"/>
      <c r="SB373" s="46"/>
      <c r="SC373" s="46"/>
      <c r="SD373" s="46"/>
      <c r="SE373" s="46"/>
      <c r="SF373" s="46"/>
      <c r="SG373" s="46"/>
      <c r="SH373" s="46"/>
      <c r="SI373" s="46"/>
      <c r="SJ373" s="46"/>
      <c r="SK373" s="46"/>
      <c r="SL373" s="46"/>
      <c r="SM373" s="46"/>
      <c r="SN373" s="46"/>
      <c r="SO373" s="46"/>
      <c r="SP373" s="46"/>
      <c r="SQ373" s="46"/>
      <c r="SR373" s="46"/>
      <c r="SS373" s="46"/>
      <c r="ST373" s="46"/>
      <c r="SU373" s="46"/>
      <c r="SV373" s="46"/>
      <c r="SW373" s="46"/>
      <c r="SX373" s="46"/>
      <c r="SY373" s="46"/>
      <c r="SZ373" s="46"/>
      <c r="TA373" s="46"/>
      <c r="TB373" s="46"/>
      <c r="TC373" s="46"/>
      <c r="TD373" s="46"/>
      <c r="TE373" s="46"/>
      <c r="TF373" s="46"/>
      <c r="TG373" s="46"/>
      <c r="TH373" s="46"/>
      <c r="TI373" s="46"/>
      <c r="TJ373" s="46"/>
      <c r="TK373" s="46"/>
      <c r="TL373" s="46"/>
      <c r="TM373" s="46"/>
      <c r="TN373" s="46"/>
      <c r="TO373" s="46"/>
      <c r="TP373" s="46"/>
      <c r="TQ373" s="46"/>
      <c r="TR373" s="46"/>
      <c r="TS373" s="46"/>
      <c r="TT373" s="46"/>
      <c r="TU373" s="46"/>
      <c r="TV373" s="46"/>
      <c r="TW373" s="46"/>
      <c r="TX373" s="46"/>
      <c r="TY373" s="46"/>
      <c r="TZ373" s="46"/>
      <c r="UA373" s="46"/>
      <c r="UB373" s="46"/>
      <c r="UC373" s="46"/>
      <c r="UD373" s="46"/>
      <c r="UE373" s="46"/>
      <c r="UF373" s="46"/>
      <c r="UG373" s="46"/>
      <c r="UH373" s="46"/>
      <c r="UI373" s="46"/>
      <c r="UJ373" s="46"/>
      <c r="UK373" s="46"/>
      <c r="UL373" s="46"/>
      <c r="UM373" s="46"/>
      <c r="UN373" s="46"/>
      <c r="UO373" s="46"/>
      <c r="UP373" s="46"/>
      <c r="UQ373" s="46"/>
      <c r="UR373" s="46"/>
      <c r="US373" s="46"/>
      <c r="UT373" s="46"/>
      <c r="UU373" s="46"/>
      <c r="UV373" s="46"/>
      <c r="UW373" s="46"/>
      <c r="UX373" s="46"/>
      <c r="UY373" s="46"/>
      <c r="UZ373" s="46"/>
      <c r="VA373" s="46"/>
      <c r="VB373" s="46"/>
      <c r="VC373" s="46"/>
      <c r="VD373" s="46"/>
      <c r="VE373" s="46"/>
      <c r="VF373" s="46"/>
      <c r="VG373" s="46"/>
      <c r="VH373" s="46"/>
      <c r="VI373" s="46"/>
      <c r="VJ373" s="46"/>
      <c r="VK373" s="46"/>
      <c r="VL373" s="46"/>
      <c r="VM373" s="46"/>
      <c r="VN373" s="46"/>
      <c r="VO373" s="46"/>
      <c r="VP373" s="46"/>
      <c r="VQ373" s="46"/>
      <c r="VR373" s="46"/>
      <c r="VS373" s="46"/>
      <c r="VT373" s="46"/>
      <c r="VU373" s="46"/>
      <c r="VV373" s="46"/>
      <c r="VW373" s="46"/>
      <c r="VX373" s="46"/>
      <c r="VY373" s="46"/>
      <c r="VZ373" s="46"/>
      <c r="WA373" s="46"/>
      <c r="WB373" s="46"/>
      <c r="WC373" s="46"/>
      <c r="WD373" s="46"/>
      <c r="WE373" s="46"/>
      <c r="WF373" s="46"/>
      <c r="WG373" s="46"/>
      <c r="WH373" s="46"/>
      <c r="WI373" s="46"/>
      <c r="WJ373" s="46"/>
      <c r="WK373" s="46"/>
      <c r="WL373" s="46"/>
      <c r="WM373" s="46"/>
      <c r="WN373" s="46"/>
      <c r="WO373" s="46"/>
      <c r="WP373" s="46"/>
      <c r="WQ373" s="46"/>
      <c r="WR373" s="46"/>
      <c r="WS373" s="46"/>
      <c r="WT373" s="46"/>
      <c r="WU373" s="46"/>
      <c r="WV373" s="46"/>
      <c r="WW373" s="46"/>
      <c r="WX373" s="46"/>
      <c r="WY373" s="46"/>
      <c r="WZ373" s="46"/>
      <c r="XA373" s="46"/>
      <c r="XB373" s="46"/>
      <c r="XC373" s="46"/>
      <c r="XD373" s="46"/>
      <c r="XE373" s="46"/>
      <c r="XF373" s="46"/>
      <c r="XG373" s="46"/>
      <c r="XH373" s="46"/>
      <c r="XI373" s="46"/>
      <c r="XJ373" s="46"/>
      <c r="XK373" s="46"/>
      <c r="XL373" s="46"/>
      <c r="XM373" s="46"/>
      <c r="XN373" s="46"/>
      <c r="XO373" s="46"/>
      <c r="XP373" s="46"/>
      <c r="XQ373" s="46"/>
      <c r="XR373" s="46"/>
      <c r="XS373" s="46"/>
      <c r="XT373" s="46"/>
      <c r="XU373" s="46"/>
      <c r="XV373" s="46"/>
      <c r="XW373" s="46"/>
      <c r="XX373" s="46"/>
      <c r="XY373" s="46"/>
      <c r="XZ373" s="46"/>
      <c r="YA373" s="46"/>
      <c r="YB373" s="46"/>
      <c r="YC373" s="46"/>
      <c r="YD373" s="46"/>
      <c r="YE373" s="46"/>
      <c r="YF373" s="46"/>
      <c r="YG373" s="46"/>
      <c r="YH373" s="46"/>
      <c r="YI373" s="46"/>
      <c r="YJ373" s="46"/>
      <c r="YK373" s="46"/>
      <c r="YL373" s="46"/>
      <c r="YM373" s="46"/>
      <c r="YN373" s="46"/>
      <c r="YO373" s="46"/>
      <c r="YP373" s="46"/>
      <c r="YQ373" s="46"/>
      <c r="YR373" s="46"/>
      <c r="YS373" s="46"/>
      <c r="YT373" s="46"/>
      <c r="YU373" s="46"/>
      <c r="YV373" s="46"/>
      <c r="YW373" s="46"/>
      <c r="YX373" s="46"/>
      <c r="YY373" s="46"/>
      <c r="YZ373" s="46"/>
      <c r="ZA373" s="46"/>
      <c r="ZB373" s="46"/>
      <c r="ZC373" s="46"/>
      <c r="ZD373" s="46"/>
      <c r="ZE373" s="46"/>
      <c r="ZF373" s="46"/>
      <c r="ZG373" s="46"/>
      <c r="ZH373" s="46"/>
      <c r="ZI373" s="46"/>
      <c r="ZJ373" s="46"/>
      <c r="ZK373" s="46"/>
      <c r="ZL373" s="46"/>
      <c r="ZM373" s="46"/>
      <c r="ZN373" s="46"/>
      <c r="ZO373" s="46"/>
      <c r="ZP373" s="46"/>
      <c r="ZQ373" s="46"/>
      <c r="ZR373" s="46"/>
      <c r="ZS373" s="46"/>
      <c r="ZT373" s="46"/>
      <c r="ZU373" s="46"/>
      <c r="ZV373" s="46"/>
      <c r="ZW373" s="46"/>
      <c r="ZX373" s="46"/>
      <c r="ZY373" s="46"/>
      <c r="ZZ373" s="46"/>
      <c r="AAA373" s="46"/>
      <c r="AAB373" s="46"/>
      <c r="AAC373" s="46"/>
      <c r="AAD373" s="46"/>
      <c r="AAE373" s="46"/>
      <c r="AAF373" s="46"/>
      <c r="AAG373" s="46"/>
      <c r="AAH373" s="46"/>
      <c r="AAI373" s="46"/>
      <c r="AAJ373" s="46"/>
      <c r="AAK373" s="46"/>
      <c r="AAL373" s="46"/>
      <c r="AAM373" s="46"/>
      <c r="AAN373" s="46"/>
      <c r="AAO373" s="46"/>
      <c r="AAP373" s="46"/>
      <c r="AAQ373" s="46"/>
      <c r="AAR373" s="46"/>
      <c r="AAS373" s="46"/>
      <c r="AAT373" s="46"/>
      <c r="AAU373" s="46"/>
      <c r="AAV373" s="46"/>
      <c r="AAW373" s="46"/>
      <c r="AAX373" s="46"/>
      <c r="AAY373" s="46"/>
      <c r="AAZ373" s="46"/>
      <c r="ABA373" s="46"/>
      <c r="ABB373" s="46"/>
      <c r="ABC373" s="46"/>
      <c r="ABD373" s="46"/>
      <c r="ABE373" s="46"/>
      <c r="ABF373" s="46"/>
      <c r="ABG373" s="46"/>
      <c r="ABH373" s="46"/>
      <c r="ABI373" s="46"/>
      <c r="ABJ373" s="46"/>
      <c r="ABK373" s="46"/>
      <c r="ABL373" s="46"/>
      <c r="ABM373" s="46"/>
      <c r="ABN373" s="46"/>
      <c r="ABO373" s="46"/>
      <c r="ABP373" s="46"/>
      <c r="ABQ373" s="46"/>
      <c r="ABR373" s="46"/>
      <c r="ABS373" s="46"/>
      <c r="ABT373" s="46"/>
      <c r="ABU373" s="46"/>
      <c r="ABV373" s="46"/>
      <c r="ABW373" s="46"/>
      <c r="ABX373" s="46"/>
      <c r="ABY373" s="46"/>
      <c r="ABZ373" s="46"/>
      <c r="ACA373" s="46"/>
      <c r="ACB373" s="46"/>
      <c r="ACC373" s="46"/>
      <c r="ACD373" s="46"/>
      <c r="ACE373" s="46"/>
      <c r="ACF373" s="46"/>
      <c r="ACG373" s="46"/>
      <c r="ACH373" s="46"/>
      <c r="ACI373" s="46"/>
      <c r="ACJ373" s="46"/>
      <c r="ACK373" s="46"/>
      <c r="ACL373" s="46"/>
      <c r="ACM373" s="46"/>
      <c r="ACN373" s="46"/>
      <c r="ACO373" s="46"/>
      <c r="ACP373" s="46"/>
      <c r="ACQ373" s="46"/>
      <c r="ACR373" s="46"/>
      <c r="ACS373" s="46"/>
      <c r="ACT373" s="46"/>
      <c r="ACU373" s="46"/>
      <c r="ACV373" s="46"/>
      <c r="ACW373" s="46"/>
      <c r="ACX373" s="46"/>
      <c r="ACY373" s="46"/>
      <c r="ACZ373" s="46"/>
      <c r="ADA373" s="46"/>
      <c r="ADB373" s="46"/>
      <c r="ADC373" s="46"/>
      <c r="ADD373" s="46"/>
      <c r="ADE373" s="46"/>
      <c r="ADF373" s="46"/>
      <c r="ADG373" s="46"/>
      <c r="ADH373" s="46"/>
      <c r="ADI373" s="46"/>
      <c r="ADJ373" s="46"/>
      <c r="ADK373" s="46"/>
      <c r="ADL373" s="46"/>
      <c r="ADM373" s="46"/>
      <c r="ADN373" s="46"/>
      <c r="ADO373" s="46"/>
      <c r="ADP373" s="46"/>
      <c r="ADQ373" s="46"/>
      <c r="ADR373" s="46"/>
      <c r="ADS373" s="46"/>
      <c r="ADT373" s="46"/>
      <c r="ADU373" s="46"/>
      <c r="ADV373" s="46"/>
      <c r="ADW373" s="46"/>
      <c r="ADX373" s="46"/>
      <c r="ADY373" s="46"/>
      <c r="ADZ373" s="46"/>
      <c r="AEA373" s="46"/>
      <c r="AEB373" s="46"/>
      <c r="AEC373" s="46"/>
      <c r="AED373" s="46"/>
      <c r="AEE373" s="46"/>
      <c r="AEF373" s="46"/>
      <c r="AEG373" s="46"/>
      <c r="AEH373" s="46"/>
      <c r="AEI373" s="46"/>
      <c r="AEJ373" s="46"/>
      <c r="AEK373" s="46"/>
      <c r="AEL373" s="46"/>
      <c r="AEM373" s="46"/>
      <c r="AEN373" s="46"/>
      <c r="AEO373" s="46"/>
      <c r="AEP373" s="46"/>
      <c r="AEQ373" s="46"/>
      <c r="AER373" s="46"/>
      <c r="AES373" s="46"/>
      <c r="AET373" s="46"/>
      <c r="AEU373" s="46"/>
      <c r="AEV373" s="46"/>
      <c r="AEW373" s="46"/>
      <c r="AEX373" s="46"/>
      <c r="AEY373" s="46"/>
      <c r="AEZ373" s="46"/>
      <c r="AFA373" s="46"/>
      <c r="AFB373" s="46"/>
      <c r="AFC373" s="46"/>
      <c r="AFD373" s="46"/>
      <c r="AFE373" s="46"/>
      <c r="AFF373" s="46"/>
      <c r="AFG373" s="46"/>
      <c r="AFH373" s="46"/>
      <c r="AFI373" s="46"/>
      <c r="AFJ373" s="46"/>
      <c r="AFK373" s="46"/>
      <c r="AFL373" s="46"/>
      <c r="AFM373" s="46"/>
      <c r="AFN373" s="46"/>
      <c r="AFO373" s="46"/>
      <c r="AFP373" s="46"/>
      <c r="AFQ373" s="46"/>
      <c r="AFR373" s="46"/>
      <c r="AFS373" s="46"/>
      <c r="AFT373" s="46"/>
      <c r="AFU373" s="46"/>
      <c r="AFV373" s="46"/>
      <c r="AFW373" s="46"/>
      <c r="AFX373" s="46"/>
      <c r="AFY373" s="46"/>
      <c r="AFZ373" s="46"/>
      <c r="AGA373" s="46"/>
      <c r="AGB373" s="46"/>
      <c r="AGC373" s="46"/>
      <c r="AGD373" s="46"/>
      <c r="AGE373" s="46"/>
      <c r="AGF373" s="46"/>
      <c r="AGG373" s="46"/>
      <c r="AGH373" s="46"/>
      <c r="AGI373" s="46"/>
      <c r="AGJ373" s="46"/>
      <c r="AGK373" s="46"/>
      <c r="AGL373" s="46"/>
      <c r="AGM373" s="46"/>
      <c r="AGN373" s="46"/>
      <c r="AGO373" s="46"/>
      <c r="AGP373" s="46"/>
      <c r="AGQ373" s="46"/>
      <c r="AGR373" s="46"/>
      <c r="AGS373" s="46"/>
      <c r="AGT373" s="46"/>
      <c r="AGU373" s="46"/>
      <c r="AGV373" s="46"/>
      <c r="AGW373" s="46"/>
      <c r="AGX373" s="46"/>
      <c r="AGY373" s="46"/>
      <c r="AGZ373" s="46"/>
      <c r="AHA373" s="46"/>
      <c r="AHB373" s="46"/>
      <c r="AHC373" s="46"/>
      <c r="AHD373" s="46"/>
      <c r="AHE373" s="46"/>
      <c r="AHF373" s="46"/>
      <c r="AHG373" s="46"/>
      <c r="AHH373" s="46"/>
      <c r="AHI373" s="46"/>
      <c r="AHJ373" s="46"/>
      <c r="AHK373" s="46"/>
      <c r="AHL373" s="46"/>
      <c r="AHM373" s="46"/>
      <c r="AHN373" s="46"/>
      <c r="AHO373" s="46"/>
      <c r="AHP373" s="46"/>
      <c r="AHQ373" s="46"/>
      <c r="AHR373" s="46"/>
      <c r="AHS373" s="46"/>
      <c r="AHT373" s="46"/>
      <c r="AHU373" s="46"/>
      <c r="AHV373" s="46"/>
      <c r="AHW373" s="46"/>
      <c r="AHX373" s="46"/>
      <c r="AHY373" s="46"/>
      <c r="AHZ373" s="46"/>
      <c r="AIA373" s="46"/>
      <c r="AIB373" s="46"/>
      <c r="AIC373" s="46"/>
      <c r="AID373" s="46"/>
      <c r="AIE373" s="46"/>
      <c r="AIF373" s="46"/>
      <c r="AIG373" s="46"/>
      <c r="AIH373" s="46"/>
      <c r="AII373" s="46"/>
      <c r="AIJ373" s="46"/>
      <c r="AIK373" s="46"/>
      <c r="AIL373" s="46"/>
      <c r="AIM373" s="46"/>
      <c r="AIN373" s="46"/>
      <c r="AIO373" s="46"/>
      <c r="AIP373" s="46"/>
      <c r="AIQ373" s="46"/>
      <c r="AIR373" s="46"/>
      <c r="AIS373" s="46"/>
      <c r="AIT373" s="46"/>
      <c r="AIU373" s="46"/>
      <c r="AIV373" s="46"/>
      <c r="AIW373" s="46"/>
      <c r="AIX373" s="46"/>
      <c r="AIY373" s="46"/>
      <c r="AIZ373" s="46"/>
      <c r="AJA373" s="46"/>
      <c r="AJB373" s="46"/>
      <c r="AJC373" s="46"/>
      <c r="AJD373" s="46"/>
      <c r="AJE373" s="46"/>
      <c r="AJF373" s="46"/>
      <c r="AJG373" s="46"/>
      <c r="AJH373" s="46"/>
      <c r="AJI373" s="46"/>
      <c r="AJJ373" s="46"/>
      <c r="AJK373" s="46"/>
      <c r="AJL373" s="46"/>
      <c r="AJM373" s="46"/>
      <c r="AJN373" s="46"/>
      <c r="AJO373" s="46"/>
      <c r="AJP373" s="46"/>
      <c r="AJQ373" s="46"/>
      <c r="AJR373" s="46"/>
      <c r="AJS373" s="46"/>
      <c r="AJT373" s="46"/>
      <c r="AJU373" s="46"/>
      <c r="AJV373" s="46"/>
      <c r="AJW373" s="46"/>
      <c r="AJX373" s="46"/>
      <c r="AJY373" s="46"/>
      <c r="AJZ373" s="46"/>
      <c r="AKA373" s="46"/>
      <c r="AKB373" s="46"/>
      <c r="AKC373" s="46"/>
      <c r="AKD373" s="46"/>
      <c r="AKE373" s="46"/>
      <c r="AKF373" s="46"/>
      <c r="AKG373" s="46"/>
      <c r="AKH373" s="46"/>
      <c r="AKI373" s="46"/>
      <c r="AKJ373" s="46"/>
      <c r="AKK373" s="46"/>
      <c r="AKL373" s="46"/>
      <c r="AKM373" s="46"/>
      <c r="AKN373" s="46"/>
      <c r="AKO373" s="46"/>
      <c r="AKP373" s="46"/>
      <c r="AKQ373" s="46"/>
      <c r="AKR373" s="46"/>
      <c r="AKS373" s="46"/>
      <c r="AKT373" s="46"/>
      <c r="AKU373" s="46"/>
      <c r="AKV373" s="46"/>
      <c r="AKW373" s="46"/>
      <c r="AKX373" s="46"/>
      <c r="AKY373" s="46"/>
      <c r="AKZ373" s="46"/>
      <c r="ALA373" s="46"/>
      <c r="ALB373" s="46"/>
      <c r="ALC373" s="46"/>
      <c r="ALD373" s="46"/>
      <c r="ALE373" s="46"/>
      <c r="ALF373" s="46"/>
      <c r="ALG373" s="46"/>
      <c r="ALH373" s="46"/>
      <c r="ALI373" s="46"/>
      <c r="ALJ373" s="46"/>
      <c r="ALK373" s="46"/>
      <c r="ALL373" s="46"/>
      <c r="ALM373" s="46"/>
      <c r="ALN373" s="46"/>
      <c r="ALO373" s="46"/>
      <c r="ALP373" s="46"/>
      <c r="ALQ373" s="46"/>
      <c r="ALR373" s="46"/>
      <c r="ALS373" s="46"/>
      <c r="ALT373" s="46"/>
      <c r="ALU373" s="46"/>
      <c r="ALV373" s="46"/>
      <c r="ALW373" s="46"/>
      <c r="ALX373" s="46"/>
      <c r="ALY373"/>
      <c r="ALZ373"/>
      <c r="AMA373"/>
      <c r="AMB373"/>
      <c r="AMC373"/>
      <c r="AMD373"/>
      <c r="AME373"/>
      <c r="AMF373"/>
      <c r="AMG373"/>
      <c r="AMH373"/>
      <c r="AMI373"/>
    </row>
    <row r="374" spans="1:1024" s="92" customFormat="1" ht="15" customHeight="1">
      <c r="A374" s="46"/>
      <c r="B374" s="1"/>
      <c r="C374" s="1"/>
      <c r="D374" s="1"/>
      <c r="E374" s="1"/>
      <c r="F374" s="1"/>
      <c r="G374" s="1"/>
      <c r="H374" s="1"/>
      <c r="I374" s="1"/>
      <c r="J374" s="1"/>
      <c r="K374" s="1"/>
      <c r="L374" s="1"/>
      <c r="M374" s="1"/>
      <c r="N374" s="1"/>
      <c r="O374" s="1"/>
      <c r="P374" s="1"/>
      <c r="Q374" s="1"/>
      <c r="R374" s="1"/>
      <c r="S374" s="47"/>
      <c r="T374" s="48"/>
      <c r="U374" s="46"/>
      <c r="V374" s="108"/>
      <c r="W374" s="109"/>
      <c r="X374" s="49"/>
      <c r="Y374" s="49"/>
      <c r="Z374" s="49"/>
      <c r="AA374" s="46"/>
      <c r="AB374" s="46"/>
      <c r="AC374" s="46"/>
      <c r="AD374" s="46"/>
      <c r="AE374" s="46"/>
      <c r="AF374" s="46"/>
      <c r="AG374" s="46"/>
      <c r="AH374" s="46"/>
      <c r="AI374" s="46"/>
      <c r="AJ374" s="46"/>
      <c r="AK374" s="46"/>
      <c r="AL374" s="46"/>
      <c r="AM374" s="46"/>
      <c r="AN374" s="46"/>
      <c r="AO374" s="46"/>
      <c r="AP374" s="46"/>
      <c r="AQ374" s="46"/>
      <c r="AR374" s="46"/>
      <c r="AS374" s="46"/>
      <c r="AT374" s="46"/>
      <c r="AU374" s="46"/>
      <c r="AV374" s="46"/>
      <c r="AW374" s="46"/>
      <c r="AX374" s="46"/>
      <c r="AY374" s="46"/>
      <c r="AZ374" s="46"/>
      <c r="BA374" s="46"/>
      <c r="BB374" s="46"/>
      <c r="BC374" s="46"/>
      <c r="BD374" s="46"/>
      <c r="BE374" s="46"/>
      <c r="BF374" s="46"/>
      <c r="BG374" s="46"/>
      <c r="BH374" s="46"/>
      <c r="BI374" s="46"/>
      <c r="BJ374" s="46"/>
      <c r="BK374" s="46"/>
      <c r="BL374" s="46"/>
      <c r="BM374" s="46"/>
      <c r="BN374" s="46"/>
      <c r="BO374" s="46"/>
      <c r="BP374" s="46"/>
      <c r="BQ374" s="46"/>
      <c r="BR374" s="46"/>
      <c r="BS374" s="46"/>
      <c r="BT374" s="46"/>
      <c r="BU374" s="46"/>
      <c r="BV374" s="46"/>
      <c r="BW374" s="46"/>
      <c r="BX374" s="46"/>
      <c r="BY374" s="46"/>
      <c r="BZ374" s="46"/>
      <c r="CA374" s="46"/>
      <c r="CB374" s="46"/>
      <c r="CC374" s="46"/>
      <c r="CD374" s="46"/>
      <c r="CE374" s="46"/>
      <c r="CF374" s="46"/>
      <c r="CG374" s="46"/>
      <c r="CH374" s="46"/>
      <c r="CI374" s="46"/>
      <c r="CJ374" s="46"/>
      <c r="CK374" s="46"/>
      <c r="CL374" s="46"/>
      <c r="CM374" s="46"/>
      <c r="CN374" s="46"/>
      <c r="CO374" s="46"/>
      <c r="CP374" s="46"/>
      <c r="CQ374" s="46"/>
      <c r="CR374" s="46"/>
      <c r="CS374" s="46"/>
      <c r="CT374" s="46"/>
      <c r="CU374" s="46"/>
      <c r="CV374" s="46"/>
      <c r="CW374" s="46"/>
      <c r="CX374" s="46"/>
      <c r="CY374" s="46"/>
      <c r="CZ374" s="46"/>
      <c r="DA374" s="46"/>
      <c r="DB374" s="46"/>
      <c r="DC374" s="46"/>
      <c r="DD374" s="46"/>
      <c r="DE374" s="46"/>
      <c r="DF374" s="46"/>
      <c r="DG374" s="46"/>
      <c r="DH374" s="46"/>
      <c r="DI374" s="46"/>
      <c r="DJ374" s="46"/>
      <c r="DK374" s="46"/>
      <c r="DL374" s="46"/>
      <c r="DM374" s="46"/>
      <c r="DN374" s="46"/>
      <c r="DO374" s="46"/>
      <c r="DP374" s="46"/>
      <c r="DQ374" s="46"/>
      <c r="DR374" s="46"/>
      <c r="DS374" s="46"/>
      <c r="DT374" s="46"/>
      <c r="DU374" s="46"/>
      <c r="DV374" s="46"/>
      <c r="DW374" s="46"/>
      <c r="DX374" s="46"/>
      <c r="DY374" s="46"/>
      <c r="DZ374" s="46"/>
      <c r="EA374" s="46"/>
      <c r="EB374" s="46"/>
      <c r="EC374" s="46"/>
      <c r="ED374" s="46"/>
      <c r="EE374" s="46"/>
      <c r="EF374" s="46"/>
      <c r="EG374" s="46"/>
      <c r="EH374" s="46"/>
      <c r="EI374" s="46"/>
      <c r="EJ374" s="46"/>
      <c r="EK374" s="46"/>
      <c r="EL374" s="46"/>
      <c r="EM374" s="46"/>
      <c r="EN374" s="46"/>
      <c r="EO374" s="46"/>
      <c r="EP374" s="46"/>
      <c r="EQ374" s="46"/>
      <c r="ER374" s="46"/>
      <c r="ES374" s="46"/>
      <c r="ET374" s="46"/>
      <c r="EU374" s="46"/>
      <c r="EV374" s="46"/>
      <c r="EW374" s="46"/>
      <c r="EX374" s="46"/>
      <c r="EY374" s="46"/>
      <c r="EZ374" s="46"/>
      <c r="FA374" s="46"/>
      <c r="FB374" s="46"/>
      <c r="FC374" s="46"/>
      <c r="FD374" s="46"/>
      <c r="FE374" s="46"/>
      <c r="FF374" s="46"/>
      <c r="FG374" s="46"/>
      <c r="FH374" s="46"/>
      <c r="FI374" s="46"/>
      <c r="FJ374" s="46"/>
      <c r="FK374" s="46"/>
      <c r="FL374" s="46"/>
      <c r="FM374" s="46"/>
      <c r="FN374" s="46"/>
      <c r="FO374" s="46"/>
      <c r="FP374" s="46"/>
      <c r="FQ374" s="46"/>
      <c r="FR374" s="46"/>
      <c r="FS374" s="46"/>
      <c r="FT374" s="46"/>
      <c r="FU374" s="46"/>
      <c r="FV374" s="46"/>
      <c r="FW374" s="46"/>
      <c r="FX374" s="46"/>
      <c r="FY374" s="46"/>
      <c r="FZ374" s="46"/>
      <c r="GA374" s="46"/>
      <c r="GB374" s="46"/>
      <c r="GC374" s="46"/>
      <c r="GD374" s="46"/>
      <c r="GE374" s="46"/>
      <c r="GF374" s="46"/>
      <c r="GG374" s="46"/>
      <c r="GH374" s="46"/>
      <c r="GI374" s="46"/>
      <c r="GJ374" s="46"/>
      <c r="GK374" s="46"/>
      <c r="GL374" s="46"/>
      <c r="GM374" s="46"/>
      <c r="GN374" s="46"/>
      <c r="GO374" s="46"/>
      <c r="GP374" s="46"/>
      <c r="GQ374" s="46"/>
      <c r="GR374" s="46"/>
      <c r="GS374" s="46"/>
      <c r="GT374" s="46"/>
      <c r="GU374" s="46"/>
      <c r="GV374" s="46"/>
      <c r="GW374" s="46"/>
      <c r="GX374" s="46"/>
      <c r="GY374" s="46"/>
      <c r="GZ374" s="46"/>
      <c r="HA374" s="46"/>
      <c r="HB374" s="46"/>
      <c r="HC374" s="46"/>
      <c r="HD374" s="46"/>
      <c r="HE374" s="46"/>
      <c r="HF374" s="46"/>
      <c r="HG374" s="46"/>
      <c r="HH374" s="46"/>
      <c r="HI374" s="46"/>
      <c r="HJ374" s="46"/>
      <c r="HK374" s="46"/>
      <c r="HL374" s="46"/>
      <c r="HM374" s="46"/>
      <c r="HN374" s="46"/>
      <c r="HO374" s="46"/>
      <c r="HP374" s="46"/>
      <c r="HQ374" s="46"/>
      <c r="HR374" s="46"/>
      <c r="HS374" s="46"/>
      <c r="HT374" s="46"/>
      <c r="HU374" s="46"/>
      <c r="HV374" s="46"/>
      <c r="HW374" s="46"/>
      <c r="HX374" s="46"/>
      <c r="HY374" s="46"/>
      <c r="HZ374" s="46"/>
      <c r="IA374" s="46"/>
      <c r="IB374" s="46"/>
      <c r="IC374" s="46"/>
      <c r="ID374" s="46"/>
      <c r="IE374" s="46"/>
      <c r="IF374" s="46"/>
      <c r="IG374" s="46"/>
      <c r="IH374" s="46"/>
      <c r="II374" s="46"/>
      <c r="IJ374" s="46"/>
      <c r="IK374" s="46"/>
      <c r="IL374" s="46"/>
      <c r="IM374" s="46"/>
      <c r="IN374" s="46"/>
      <c r="IO374" s="46"/>
      <c r="IP374" s="46"/>
      <c r="IQ374" s="46"/>
      <c r="IR374" s="46"/>
      <c r="IS374" s="46"/>
      <c r="IT374" s="46"/>
      <c r="IU374" s="46"/>
      <c r="IV374" s="46"/>
      <c r="IW374" s="46"/>
      <c r="IX374" s="46"/>
      <c r="IY374" s="46"/>
      <c r="IZ374" s="46"/>
      <c r="JA374" s="46"/>
      <c r="JB374" s="46"/>
      <c r="JC374" s="46"/>
      <c r="JD374" s="46"/>
      <c r="JE374" s="46"/>
      <c r="JF374" s="46"/>
      <c r="JG374" s="46"/>
      <c r="JH374" s="46"/>
      <c r="JI374" s="46"/>
      <c r="JJ374" s="46"/>
      <c r="JK374" s="46"/>
      <c r="JL374" s="46"/>
      <c r="JM374" s="46"/>
      <c r="JN374" s="46"/>
      <c r="JO374" s="46"/>
      <c r="JP374" s="46"/>
      <c r="JQ374" s="46"/>
      <c r="JR374" s="46"/>
      <c r="JS374" s="46"/>
      <c r="JT374" s="46"/>
      <c r="JU374" s="46"/>
      <c r="JV374" s="46"/>
      <c r="JW374" s="46"/>
      <c r="JX374" s="46"/>
      <c r="JY374" s="46"/>
      <c r="JZ374" s="46"/>
      <c r="KA374" s="46"/>
      <c r="KB374" s="46"/>
      <c r="KC374" s="46"/>
      <c r="KD374" s="46"/>
      <c r="KE374" s="46"/>
      <c r="KF374" s="46"/>
      <c r="KG374" s="46"/>
      <c r="KH374" s="46"/>
      <c r="KI374" s="46"/>
      <c r="KJ374" s="46"/>
      <c r="KK374" s="46"/>
      <c r="KL374" s="46"/>
      <c r="KM374" s="46"/>
      <c r="KN374" s="46"/>
      <c r="KO374" s="46"/>
      <c r="KP374" s="46"/>
      <c r="KQ374" s="46"/>
      <c r="KR374" s="46"/>
      <c r="KS374" s="46"/>
      <c r="KT374" s="46"/>
      <c r="KU374" s="46"/>
      <c r="KV374" s="46"/>
      <c r="KW374" s="46"/>
      <c r="KX374" s="46"/>
      <c r="KY374" s="46"/>
      <c r="KZ374" s="46"/>
      <c r="LA374" s="46"/>
      <c r="LB374" s="46"/>
      <c r="LC374" s="46"/>
      <c r="LD374" s="46"/>
      <c r="LE374" s="46"/>
      <c r="LF374" s="46"/>
      <c r="LG374" s="46"/>
      <c r="LH374" s="46"/>
      <c r="LI374" s="46"/>
      <c r="LJ374" s="46"/>
      <c r="LK374" s="46"/>
      <c r="LL374" s="46"/>
      <c r="LM374" s="46"/>
      <c r="LN374" s="46"/>
      <c r="LO374" s="46"/>
      <c r="LP374" s="46"/>
      <c r="LQ374" s="46"/>
      <c r="LR374" s="46"/>
      <c r="LS374" s="46"/>
      <c r="LT374" s="46"/>
      <c r="LU374" s="46"/>
      <c r="LV374" s="46"/>
      <c r="LW374" s="46"/>
      <c r="LX374" s="46"/>
      <c r="LY374" s="46"/>
      <c r="LZ374" s="46"/>
      <c r="MA374" s="46"/>
      <c r="MB374" s="46"/>
      <c r="MC374" s="46"/>
      <c r="MD374" s="46"/>
      <c r="ME374" s="46"/>
      <c r="MF374" s="46"/>
      <c r="MG374" s="46"/>
      <c r="MH374" s="46"/>
      <c r="MI374" s="46"/>
      <c r="MJ374" s="46"/>
      <c r="MK374" s="46"/>
      <c r="ML374" s="46"/>
      <c r="MM374" s="46"/>
      <c r="MN374" s="46"/>
      <c r="MO374" s="46"/>
      <c r="MP374" s="46"/>
      <c r="MQ374" s="46"/>
      <c r="MR374" s="46"/>
      <c r="MS374" s="46"/>
      <c r="MT374" s="46"/>
      <c r="MU374" s="46"/>
      <c r="MV374" s="46"/>
      <c r="MW374" s="46"/>
      <c r="MX374" s="46"/>
      <c r="MY374" s="46"/>
      <c r="MZ374" s="46"/>
      <c r="NA374" s="46"/>
      <c r="NB374" s="46"/>
      <c r="NC374" s="46"/>
      <c r="ND374" s="46"/>
      <c r="NE374" s="46"/>
      <c r="NF374" s="46"/>
      <c r="NG374" s="46"/>
      <c r="NH374" s="46"/>
      <c r="NI374" s="46"/>
      <c r="NJ374" s="46"/>
      <c r="NK374" s="46"/>
      <c r="NL374" s="46"/>
      <c r="NM374" s="46"/>
      <c r="NN374" s="46"/>
      <c r="NO374" s="46"/>
      <c r="NP374" s="46"/>
      <c r="NQ374" s="46"/>
      <c r="NR374" s="46"/>
      <c r="NS374" s="46"/>
      <c r="NT374" s="46"/>
      <c r="NU374" s="46"/>
      <c r="NV374" s="46"/>
      <c r="NW374" s="46"/>
      <c r="NX374" s="46"/>
      <c r="NY374" s="46"/>
      <c r="NZ374" s="46"/>
      <c r="OA374" s="46"/>
      <c r="OB374" s="46"/>
      <c r="OC374" s="46"/>
      <c r="OD374" s="46"/>
      <c r="OE374" s="46"/>
      <c r="OF374" s="46"/>
      <c r="OG374" s="46"/>
      <c r="OH374" s="46"/>
      <c r="OI374" s="46"/>
      <c r="OJ374" s="46"/>
      <c r="OK374" s="46"/>
      <c r="OL374" s="46"/>
      <c r="OM374" s="46"/>
      <c r="ON374" s="46"/>
      <c r="OO374" s="46"/>
      <c r="OP374" s="46"/>
      <c r="OQ374" s="46"/>
      <c r="OR374" s="46"/>
      <c r="OS374" s="46"/>
      <c r="OT374" s="46"/>
      <c r="OU374" s="46"/>
      <c r="OV374" s="46"/>
      <c r="OW374" s="46"/>
      <c r="OX374" s="46"/>
      <c r="OY374" s="46"/>
      <c r="OZ374" s="46"/>
      <c r="PA374" s="46"/>
      <c r="PB374" s="46"/>
      <c r="PC374" s="46"/>
      <c r="PD374" s="46"/>
      <c r="PE374" s="46"/>
      <c r="PF374" s="46"/>
      <c r="PG374" s="46"/>
      <c r="PH374" s="46"/>
      <c r="PI374" s="46"/>
      <c r="PJ374" s="46"/>
      <c r="PK374" s="46"/>
      <c r="PL374" s="46"/>
      <c r="PM374" s="46"/>
      <c r="PN374" s="46"/>
      <c r="PO374" s="46"/>
      <c r="PP374" s="46"/>
      <c r="PQ374" s="46"/>
      <c r="PR374" s="46"/>
      <c r="PS374" s="46"/>
      <c r="PT374" s="46"/>
      <c r="PU374" s="46"/>
      <c r="PV374" s="46"/>
      <c r="PW374" s="46"/>
      <c r="PX374" s="46"/>
      <c r="PY374" s="46"/>
      <c r="PZ374" s="46"/>
      <c r="QA374" s="46"/>
      <c r="QB374" s="46"/>
      <c r="QC374" s="46"/>
      <c r="QD374" s="46"/>
      <c r="QE374" s="46"/>
      <c r="QF374" s="46"/>
      <c r="QG374" s="46"/>
      <c r="QH374" s="46"/>
      <c r="QI374" s="46"/>
      <c r="QJ374" s="46"/>
      <c r="QK374" s="46"/>
      <c r="QL374" s="46"/>
      <c r="QM374" s="46"/>
      <c r="QN374" s="46"/>
      <c r="QO374" s="46"/>
      <c r="QP374" s="46"/>
      <c r="QQ374" s="46"/>
      <c r="QR374" s="46"/>
      <c r="QS374" s="46"/>
      <c r="QT374" s="46"/>
      <c r="QU374" s="46"/>
      <c r="QV374" s="46"/>
      <c r="QW374" s="46"/>
      <c r="QX374" s="46"/>
      <c r="QY374" s="46"/>
      <c r="QZ374" s="46"/>
      <c r="RA374" s="46"/>
      <c r="RB374" s="46"/>
      <c r="RC374" s="46"/>
      <c r="RD374" s="46"/>
      <c r="RE374" s="46"/>
      <c r="RF374" s="46"/>
      <c r="RG374" s="46"/>
      <c r="RH374" s="46"/>
      <c r="RI374" s="46"/>
      <c r="RJ374" s="46"/>
      <c r="RK374" s="46"/>
      <c r="RL374" s="46"/>
      <c r="RM374" s="46"/>
      <c r="RN374" s="46"/>
      <c r="RO374" s="46"/>
      <c r="RP374" s="46"/>
      <c r="RQ374" s="46"/>
      <c r="RR374" s="46"/>
      <c r="RS374" s="46"/>
      <c r="RT374" s="46"/>
      <c r="RU374" s="46"/>
      <c r="RV374" s="46"/>
      <c r="RW374" s="46"/>
      <c r="RX374" s="46"/>
      <c r="RY374" s="46"/>
      <c r="RZ374" s="46"/>
      <c r="SA374" s="46"/>
      <c r="SB374" s="46"/>
      <c r="SC374" s="46"/>
      <c r="SD374" s="46"/>
      <c r="SE374" s="46"/>
      <c r="SF374" s="46"/>
      <c r="SG374" s="46"/>
      <c r="SH374" s="46"/>
      <c r="SI374" s="46"/>
      <c r="SJ374" s="46"/>
      <c r="SK374" s="46"/>
      <c r="SL374" s="46"/>
      <c r="SM374" s="46"/>
      <c r="SN374" s="46"/>
      <c r="SO374" s="46"/>
      <c r="SP374" s="46"/>
      <c r="SQ374" s="46"/>
      <c r="SR374" s="46"/>
      <c r="SS374" s="46"/>
      <c r="ST374" s="46"/>
      <c r="SU374" s="46"/>
      <c r="SV374" s="46"/>
      <c r="SW374" s="46"/>
      <c r="SX374" s="46"/>
      <c r="SY374" s="46"/>
      <c r="SZ374" s="46"/>
      <c r="TA374" s="46"/>
      <c r="TB374" s="46"/>
      <c r="TC374" s="46"/>
      <c r="TD374" s="46"/>
      <c r="TE374" s="46"/>
      <c r="TF374" s="46"/>
      <c r="TG374" s="46"/>
      <c r="TH374" s="46"/>
      <c r="TI374" s="46"/>
      <c r="TJ374" s="46"/>
      <c r="TK374" s="46"/>
      <c r="TL374" s="46"/>
      <c r="TM374" s="46"/>
      <c r="TN374" s="46"/>
      <c r="TO374" s="46"/>
      <c r="TP374" s="46"/>
      <c r="TQ374" s="46"/>
      <c r="TR374" s="46"/>
      <c r="TS374" s="46"/>
      <c r="TT374" s="46"/>
      <c r="TU374" s="46"/>
      <c r="TV374" s="46"/>
      <c r="TW374" s="46"/>
      <c r="TX374" s="46"/>
      <c r="TY374" s="46"/>
      <c r="TZ374" s="46"/>
      <c r="UA374" s="46"/>
      <c r="UB374" s="46"/>
      <c r="UC374" s="46"/>
      <c r="UD374" s="46"/>
      <c r="UE374" s="46"/>
      <c r="UF374" s="46"/>
      <c r="UG374" s="46"/>
      <c r="UH374" s="46"/>
      <c r="UI374" s="46"/>
      <c r="UJ374" s="46"/>
      <c r="UK374" s="46"/>
      <c r="UL374" s="46"/>
      <c r="UM374" s="46"/>
      <c r="UN374" s="46"/>
      <c r="UO374" s="46"/>
      <c r="UP374" s="46"/>
      <c r="UQ374" s="46"/>
      <c r="UR374" s="46"/>
      <c r="US374" s="46"/>
      <c r="UT374" s="46"/>
      <c r="UU374" s="46"/>
      <c r="UV374" s="46"/>
      <c r="UW374" s="46"/>
      <c r="UX374" s="46"/>
      <c r="UY374" s="46"/>
      <c r="UZ374" s="46"/>
      <c r="VA374" s="46"/>
      <c r="VB374" s="46"/>
      <c r="VC374" s="46"/>
      <c r="VD374" s="46"/>
      <c r="VE374" s="46"/>
      <c r="VF374" s="46"/>
      <c r="VG374" s="46"/>
      <c r="VH374" s="46"/>
      <c r="VI374" s="46"/>
      <c r="VJ374" s="46"/>
      <c r="VK374" s="46"/>
      <c r="VL374" s="46"/>
      <c r="VM374" s="46"/>
      <c r="VN374" s="46"/>
      <c r="VO374" s="46"/>
      <c r="VP374" s="46"/>
      <c r="VQ374" s="46"/>
      <c r="VR374" s="46"/>
      <c r="VS374" s="46"/>
      <c r="VT374" s="46"/>
      <c r="VU374" s="46"/>
      <c r="VV374" s="46"/>
      <c r="VW374" s="46"/>
      <c r="VX374" s="46"/>
      <c r="VY374" s="46"/>
      <c r="VZ374" s="46"/>
      <c r="WA374" s="46"/>
      <c r="WB374" s="46"/>
      <c r="WC374" s="46"/>
      <c r="WD374" s="46"/>
      <c r="WE374" s="46"/>
      <c r="WF374" s="46"/>
      <c r="WG374" s="46"/>
      <c r="WH374" s="46"/>
      <c r="WI374" s="46"/>
      <c r="WJ374" s="46"/>
      <c r="WK374" s="46"/>
      <c r="WL374" s="46"/>
      <c r="WM374" s="46"/>
      <c r="WN374" s="46"/>
      <c r="WO374" s="46"/>
      <c r="WP374" s="46"/>
      <c r="WQ374" s="46"/>
      <c r="WR374" s="46"/>
      <c r="WS374" s="46"/>
      <c r="WT374" s="46"/>
      <c r="WU374" s="46"/>
      <c r="WV374" s="46"/>
      <c r="WW374" s="46"/>
      <c r="WX374" s="46"/>
      <c r="WY374" s="46"/>
      <c r="WZ374" s="46"/>
      <c r="XA374" s="46"/>
      <c r="XB374" s="46"/>
      <c r="XC374" s="46"/>
      <c r="XD374" s="46"/>
      <c r="XE374" s="46"/>
      <c r="XF374" s="46"/>
      <c r="XG374" s="46"/>
      <c r="XH374" s="46"/>
      <c r="XI374" s="46"/>
      <c r="XJ374" s="46"/>
      <c r="XK374" s="46"/>
      <c r="XL374" s="46"/>
      <c r="XM374" s="46"/>
      <c r="XN374" s="46"/>
      <c r="XO374" s="46"/>
      <c r="XP374" s="46"/>
      <c r="XQ374" s="46"/>
      <c r="XR374" s="46"/>
      <c r="XS374" s="46"/>
      <c r="XT374" s="46"/>
      <c r="XU374" s="46"/>
      <c r="XV374" s="46"/>
      <c r="XW374" s="46"/>
      <c r="XX374" s="46"/>
      <c r="XY374" s="46"/>
      <c r="XZ374" s="46"/>
      <c r="YA374" s="46"/>
      <c r="YB374" s="46"/>
      <c r="YC374" s="46"/>
      <c r="YD374" s="46"/>
      <c r="YE374" s="46"/>
      <c r="YF374" s="46"/>
      <c r="YG374" s="46"/>
      <c r="YH374" s="46"/>
      <c r="YI374" s="46"/>
      <c r="YJ374" s="46"/>
      <c r="YK374" s="46"/>
      <c r="YL374" s="46"/>
      <c r="YM374" s="46"/>
      <c r="YN374" s="46"/>
      <c r="YO374" s="46"/>
      <c r="YP374" s="46"/>
      <c r="YQ374" s="46"/>
      <c r="YR374" s="46"/>
      <c r="YS374" s="46"/>
      <c r="YT374" s="46"/>
      <c r="YU374" s="46"/>
      <c r="YV374" s="46"/>
      <c r="YW374" s="46"/>
      <c r="YX374" s="46"/>
      <c r="YY374" s="46"/>
      <c r="YZ374" s="46"/>
      <c r="ZA374" s="46"/>
      <c r="ZB374" s="46"/>
      <c r="ZC374" s="46"/>
      <c r="ZD374" s="46"/>
      <c r="ZE374" s="46"/>
      <c r="ZF374" s="46"/>
      <c r="ZG374" s="46"/>
      <c r="ZH374" s="46"/>
      <c r="ZI374" s="46"/>
      <c r="ZJ374" s="46"/>
      <c r="ZK374" s="46"/>
      <c r="ZL374" s="46"/>
      <c r="ZM374" s="46"/>
      <c r="ZN374" s="46"/>
      <c r="ZO374" s="46"/>
      <c r="ZP374" s="46"/>
      <c r="ZQ374" s="46"/>
      <c r="ZR374" s="46"/>
      <c r="ZS374" s="46"/>
      <c r="ZT374" s="46"/>
      <c r="ZU374" s="46"/>
      <c r="ZV374" s="46"/>
      <c r="ZW374" s="46"/>
      <c r="ZX374" s="46"/>
      <c r="ZY374" s="46"/>
      <c r="ZZ374" s="46"/>
      <c r="AAA374" s="46"/>
      <c r="AAB374" s="46"/>
      <c r="AAC374" s="46"/>
      <c r="AAD374" s="46"/>
      <c r="AAE374" s="46"/>
      <c r="AAF374" s="46"/>
      <c r="AAG374" s="46"/>
      <c r="AAH374" s="46"/>
      <c r="AAI374" s="46"/>
      <c r="AAJ374" s="46"/>
      <c r="AAK374" s="46"/>
      <c r="AAL374" s="46"/>
      <c r="AAM374" s="46"/>
      <c r="AAN374" s="46"/>
      <c r="AAO374" s="46"/>
      <c r="AAP374" s="46"/>
      <c r="AAQ374" s="46"/>
      <c r="AAR374" s="46"/>
      <c r="AAS374" s="46"/>
      <c r="AAT374" s="46"/>
      <c r="AAU374" s="46"/>
      <c r="AAV374" s="46"/>
      <c r="AAW374" s="46"/>
      <c r="AAX374" s="46"/>
      <c r="AAY374" s="46"/>
      <c r="AAZ374" s="46"/>
      <c r="ABA374" s="46"/>
      <c r="ABB374" s="46"/>
      <c r="ABC374" s="46"/>
      <c r="ABD374" s="46"/>
      <c r="ABE374" s="46"/>
      <c r="ABF374" s="46"/>
      <c r="ABG374" s="46"/>
      <c r="ABH374" s="46"/>
      <c r="ABI374" s="46"/>
      <c r="ABJ374" s="46"/>
      <c r="ABK374" s="46"/>
      <c r="ABL374" s="46"/>
      <c r="ABM374" s="46"/>
      <c r="ABN374" s="46"/>
      <c r="ABO374" s="46"/>
      <c r="ABP374" s="46"/>
      <c r="ABQ374" s="46"/>
      <c r="ABR374" s="46"/>
      <c r="ABS374" s="46"/>
      <c r="ABT374" s="46"/>
      <c r="ABU374" s="46"/>
      <c r="ABV374" s="46"/>
      <c r="ABW374" s="46"/>
      <c r="ABX374" s="46"/>
      <c r="ABY374" s="46"/>
      <c r="ABZ374" s="46"/>
      <c r="ACA374" s="46"/>
      <c r="ACB374" s="46"/>
      <c r="ACC374" s="46"/>
      <c r="ACD374" s="46"/>
      <c r="ACE374" s="46"/>
      <c r="ACF374" s="46"/>
      <c r="ACG374" s="46"/>
      <c r="ACH374" s="46"/>
      <c r="ACI374" s="46"/>
      <c r="ACJ374" s="46"/>
      <c r="ACK374" s="46"/>
      <c r="ACL374" s="46"/>
      <c r="ACM374" s="46"/>
      <c r="ACN374" s="46"/>
      <c r="ACO374" s="46"/>
      <c r="ACP374" s="46"/>
      <c r="ACQ374" s="46"/>
      <c r="ACR374" s="46"/>
      <c r="ACS374" s="46"/>
      <c r="ACT374" s="46"/>
      <c r="ACU374" s="46"/>
      <c r="ACV374" s="46"/>
      <c r="ACW374" s="46"/>
      <c r="ACX374" s="46"/>
      <c r="ACY374" s="46"/>
      <c r="ACZ374" s="46"/>
      <c r="ADA374" s="46"/>
      <c r="ADB374" s="46"/>
      <c r="ADC374" s="46"/>
      <c r="ADD374" s="46"/>
      <c r="ADE374" s="46"/>
      <c r="ADF374" s="46"/>
      <c r="ADG374" s="46"/>
      <c r="ADH374" s="46"/>
      <c r="ADI374" s="46"/>
      <c r="ADJ374" s="46"/>
      <c r="ADK374" s="46"/>
      <c r="ADL374" s="46"/>
      <c r="ADM374" s="46"/>
      <c r="ADN374" s="46"/>
      <c r="ADO374" s="46"/>
      <c r="ADP374" s="46"/>
      <c r="ADQ374" s="46"/>
      <c r="ADR374" s="46"/>
      <c r="ADS374" s="46"/>
      <c r="ADT374" s="46"/>
      <c r="ADU374" s="46"/>
      <c r="ADV374" s="46"/>
      <c r="ADW374" s="46"/>
      <c r="ADX374" s="46"/>
      <c r="ADY374" s="46"/>
      <c r="ADZ374" s="46"/>
      <c r="AEA374" s="46"/>
      <c r="AEB374" s="46"/>
      <c r="AEC374" s="46"/>
      <c r="AED374" s="46"/>
      <c r="AEE374" s="46"/>
      <c r="AEF374" s="46"/>
      <c r="AEG374" s="46"/>
      <c r="AEH374" s="46"/>
      <c r="AEI374" s="46"/>
      <c r="AEJ374" s="46"/>
      <c r="AEK374" s="46"/>
      <c r="AEL374" s="46"/>
      <c r="AEM374" s="46"/>
      <c r="AEN374" s="46"/>
      <c r="AEO374" s="46"/>
      <c r="AEP374" s="46"/>
      <c r="AEQ374" s="46"/>
      <c r="AER374" s="46"/>
      <c r="AES374" s="46"/>
      <c r="AET374" s="46"/>
      <c r="AEU374" s="46"/>
      <c r="AEV374" s="46"/>
      <c r="AEW374" s="46"/>
      <c r="AEX374" s="46"/>
      <c r="AEY374" s="46"/>
      <c r="AEZ374" s="46"/>
      <c r="AFA374" s="46"/>
      <c r="AFB374" s="46"/>
      <c r="AFC374" s="46"/>
      <c r="AFD374" s="46"/>
      <c r="AFE374" s="46"/>
      <c r="AFF374" s="46"/>
      <c r="AFG374" s="46"/>
      <c r="AFH374" s="46"/>
      <c r="AFI374" s="46"/>
      <c r="AFJ374" s="46"/>
      <c r="AFK374" s="46"/>
      <c r="AFL374" s="46"/>
      <c r="AFM374" s="46"/>
      <c r="AFN374" s="46"/>
      <c r="AFO374" s="46"/>
      <c r="AFP374" s="46"/>
      <c r="AFQ374" s="46"/>
      <c r="AFR374" s="46"/>
      <c r="AFS374" s="46"/>
      <c r="AFT374" s="46"/>
      <c r="AFU374" s="46"/>
      <c r="AFV374" s="46"/>
      <c r="AFW374" s="46"/>
      <c r="AFX374" s="46"/>
      <c r="AFY374" s="46"/>
      <c r="AFZ374" s="46"/>
      <c r="AGA374" s="46"/>
      <c r="AGB374" s="46"/>
      <c r="AGC374" s="46"/>
      <c r="AGD374" s="46"/>
      <c r="AGE374" s="46"/>
      <c r="AGF374" s="46"/>
      <c r="AGG374" s="46"/>
      <c r="AGH374" s="46"/>
      <c r="AGI374" s="46"/>
      <c r="AGJ374" s="46"/>
      <c r="AGK374" s="46"/>
      <c r="AGL374" s="46"/>
      <c r="AGM374" s="46"/>
      <c r="AGN374" s="46"/>
      <c r="AGO374" s="46"/>
      <c r="AGP374" s="46"/>
      <c r="AGQ374" s="46"/>
      <c r="AGR374" s="46"/>
      <c r="AGS374" s="46"/>
      <c r="AGT374" s="46"/>
      <c r="AGU374" s="46"/>
      <c r="AGV374" s="46"/>
      <c r="AGW374" s="46"/>
      <c r="AGX374" s="46"/>
      <c r="AGY374" s="46"/>
      <c r="AGZ374" s="46"/>
      <c r="AHA374" s="46"/>
      <c r="AHB374" s="46"/>
      <c r="AHC374" s="46"/>
      <c r="AHD374" s="46"/>
      <c r="AHE374" s="46"/>
      <c r="AHF374" s="46"/>
      <c r="AHG374" s="46"/>
      <c r="AHH374" s="46"/>
      <c r="AHI374" s="46"/>
      <c r="AHJ374" s="46"/>
      <c r="AHK374" s="46"/>
      <c r="AHL374" s="46"/>
      <c r="AHM374" s="46"/>
      <c r="AHN374" s="46"/>
      <c r="AHO374" s="46"/>
      <c r="AHP374" s="46"/>
      <c r="AHQ374" s="46"/>
      <c r="AHR374" s="46"/>
      <c r="AHS374" s="46"/>
      <c r="AHT374" s="46"/>
      <c r="AHU374" s="46"/>
      <c r="AHV374" s="46"/>
      <c r="AHW374" s="46"/>
      <c r="AHX374" s="46"/>
      <c r="AHY374" s="46"/>
      <c r="AHZ374" s="46"/>
      <c r="AIA374" s="46"/>
      <c r="AIB374" s="46"/>
      <c r="AIC374" s="46"/>
      <c r="AID374" s="46"/>
      <c r="AIE374" s="46"/>
      <c r="AIF374" s="46"/>
      <c r="AIG374" s="46"/>
      <c r="AIH374" s="46"/>
      <c r="AII374" s="46"/>
      <c r="AIJ374" s="46"/>
      <c r="AIK374" s="46"/>
      <c r="AIL374" s="46"/>
      <c r="AIM374" s="46"/>
      <c r="AIN374" s="46"/>
      <c r="AIO374" s="46"/>
      <c r="AIP374" s="46"/>
      <c r="AIQ374" s="46"/>
      <c r="AIR374" s="46"/>
      <c r="AIS374" s="46"/>
      <c r="AIT374" s="46"/>
      <c r="AIU374" s="46"/>
      <c r="AIV374" s="46"/>
      <c r="AIW374" s="46"/>
      <c r="AIX374" s="46"/>
      <c r="AIY374" s="46"/>
      <c r="AIZ374" s="46"/>
      <c r="AJA374" s="46"/>
      <c r="AJB374" s="46"/>
      <c r="AJC374" s="46"/>
      <c r="AJD374" s="46"/>
      <c r="AJE374" s="46"/>
      <c r="AJF374" s="46"/>
      <c r="AJG374" s="46"/>
      <c r="AJH374" s="46"/>
      <c r="AJI374" s="46"/>
      <c r="AJJ374" s="46"/>
      <c r="AJK374" s="46"/>
      <c r="AJL374" s="46"/>
      <c r="AJM374" s="46"/>
      <c r="AJN374" s="46"/>
      <c r="AJO374" s="46"/>
      <c r="AJP374" s="46"/>
      <c r="AJQ374" s="46"/>
      <c r="AJR374" s="46"/>
      <c r="AJS374" s="46"/>
      <c r="AJT374" s="46"/>
      <c r="AJU374" s="46"/>
      <c r="AJV374" s="46"/>
      <c r="AJW374" s="46"/>
      <c r="AJX374" s="46"/>
      <c r="AJY374" s="46"/>
      <c r="AJZ374" s="46"/>
      <c r="AKA374" s="46"/>
      <c r="AKB374" s="46"/>
      <c r="AKC374" s="46"/>
      <c r="AKD374" s="46"/>
      <c r="AKE374" s="46"/>
      <c r="AKF374" s="46"/>
      <c r="AKG374" s="46"/>
      <c r="AKH374" s="46"/>
      <c r="AKI374" s="46"/>
      <c r="AKJ374" s="46"/>
      <c r="AKK374" s="46"/>
      <c r="AKL374" s="46"/>
      <c r="AKM374" s="46"/>
      <c r="AKN374" s="46"/>
      <c r="AKO374" s="46"/>
      <c r="AKP374" s="46"/>
      <c r="AKQ374" s="46"/>
      <c r="AKR374" s="46"/>
      <c r="AKS374" s="46"/>
      <c r="AKT374" s="46"/>
      <c r="AKU374" s="46"/>
      <c r="AKV374" s="46"/>
      <c r="AKW374" s="46"/>
      <c r="AKX374" s="46"/>
      <c r="AKY374" s="46"/>
      <c r="AKZ374" s="46"/>
      <c r="ALA374" s="46"/>
      <c r="ALB374" s="46"/>
      <c r="ALC374" s="46"/>
      <c r="ALD374" s="46"/>
      <c r="ALE374" s="46"/>
      <c r="ALF374" s="46"/>
      <c r="ALG374" s="46"/>
      <c r="ALH374" s="46"/>
      <c r="ALI374" s="46"/>
      <c r="ALJ374" s="46"/>
      <c r="ALK374" s="46"/>
      <c r="ALL374" s="46"/>
      <c r="ALM374" s="46"/>
      <c r="ALN374" s="46"/>
      <c r="ALO374" s="46"/>
      <c r="ALP374" s="46"/>
      <c r="ALQ374" s="46"/>
      <c r="ALR374" s="46"/>
      <c r="ALS374" s="46"/>
      <c r="ALT374" s="46"/>
      <c r="ALU374" s="46"/>
      <c r="ALV374" s="46"/>
      <c r="ALW374" s="46"/>
      <c r="ALX374" s="46"/>
      <c r="ALY374"/>
      <c r="ALZ374"/>
      <c r="AMA374"/>
      <c r="AMB374"/>
      <c r="AMC374"/>
      <c r="AMD374"/>
      <c r="AME374"/>
      <c r="AMF374"/>
      <c r="AMG374"/>
      <c r="AMH374"/>
      <c r="AMI374"/>
    </row>
    <row r="375" spans="1:1024" s="92" customFormat="1" ht="15" customHeight="1">
      <c r="A375" s="46"/>
      <c r="B375" s="1"/>
      <c r="C375" s="1"/>
      <c r="D375" s="1"/>
      <c r="E375" s="1"/>
      <c r="F375" s="1"/>
      <c r="G375" s="1"/>
      <c r="H375" s="1"/>
      <c r="I375" s="1"/>
      <c r="J375" s="1"/>
      <c r="K375" s="1"/>
      <c r="L375" s="1"/>
      <c r="M375" s="1"/>
      <c r="N375" s="1"/>
      <c r="O375" s="1"/>
      <c r="P375" s="1"/>
      <c r="Q375" s="1"/>
      <c r="R375" s="1"/>
      <c r="S375" s="47"/>
      <c r="T375" s="48"/>
      <c r="U375" s="46"/>
      <c r="V375" s="108"/>
      <c r="W375" s="109"/>
      <c r="X375" s="49"/>
      <c r="Y375" s="49"/>
      <c r="Z375" s="49"/>
      <c r="AA375" s="46"/>
      <c r="AB375" s="46"/>
      <c r="AC375" s="46"/>
      <c r="AD375" s="46"/>
      <c r="AE375" s="46"/>
      <c r="AF375" s="46"/>
      <c r="AG375" s="46"/>
      <c r="AH375" s="46"/>
      <c r="AI375" s="46"/>
      <c r="AJ375" s="46"/>
      <c r="AK375" s="46"/>
      <c r="AL375" s="46"/>
      <c r="AM375" s="46"/>
      <c r="AN375" s="46"/>
      <c r="AO375" s="46"/>
      <c r="AP375" s="46"/>
      <c r="AQ375" s="46"/>
      <c r="AR375" s="46"/>
      <c r="AS375" s="46"/>
      <c r="AT375" s="46"/>
      <c r="AU375" s="46"/>
      <c r="AV375" s="46"/>
      <c r="AW375" s="46"/>
      <c r="AX375" s="46"/>
      <c r="AY375" s="46"/>
      <c r="AZ375" s="46"/>
      <c r="BA375" s="46"/>
      <c r="BB375" s="46"/>
      <c r="BC375" s="46"/>
      <c r="BD375" s="46"/>
      <c r="BE375" s="46"/>
      <c r="BF375" s="46"/>
      <c r="BG375" s="46"/>
      <c r="BH375" s="46"/>
      <c r="BI375" s="46"/>
      <c r="BJ375" s="46"/>
      <c r="BK375" s="46"/>
      <c r="BL375" s="46"/>
      <c r="BM375" s="46"/>
      <c r="BN375" s="46"/>
      <c r="BO375" s="46"/>
      <c r="BP375" s="46"/>
      <c r="BQ375" s="46"/>
      <c r="BR375" s="46"/>
      <c r="BS375" s="46"/>
      <c r="BT375" s="46"/>
      <c r="BU375" s="46"/>
      <c r="BV375" s="46"/>
      <c r="BW375" s="46"/>
      <c r="BX375" s="46"/>
      <c r="BY375" s="46"/>
      <c r="BZ375" s="46"/>
      <c r="CA375" s="46"/>
      <c r="CB375" s="46"/>
      <c r="CC375" s="46"/>
      <c r="CD375" s="46"/>
      <c r="CE375" s="46"/>
      <c r="CF375" s="46"/>
      <c r="CG375" s="46"/>
      <c r="CH375" s="46"/>
      <c r="CI375" s="46"/>
      <c r="CJ375" s="46"/>
      <c r="CK375" s="46"/>
      <c r="CL375" s="46"/>
      <c r="CM375" s="46"/>
      <c r="CN375" s="46"/>
      <c r="CO375" s="46"/>
      <c r="CP375" s="46"/>
      <c r="CQ375" s="46"/>
      <c r="CR375" s="46"/>
      <c r="CS375" s="46"/>
      <c r="CT375" s="46"/>
      <c r="CU375" s="46"/>
      <c r="CV375" s="46"/>
      <c r="CW375" s="46"/>
      <c r="CX375" s="46"/>
      <c r="CY375" s="46"/>
      <c r="CZ375" s="46"/>
      <c r="DA375" s="46"/>
      <c r="DB375" s="46"/>
      <c r="DC375" s="46"/>
      <c r="DD375" s="46"/>
      <c r="DE375" s="46"/>
      <c r="DF375" s="46"/>
      <c r="DG375" s="46"/>
      <c r="DH375" s="46"/>
      <c r="DI375" s="46"/>
      <c r="DJ375" s="46"/>
      <c r="DK375" s="46"/>
      <c r="DL375" s="46"/>
      <c r="DM375" s="46"/>
      <c r="DN375" s="46"/>
      <c r="DO375" s="46"/>
      <c r="DP375" s="46"/>
      <c r="DQ375" s="46"/>
      <c r="DR375" s="46"/>
      <c r="DS375" s="46"/>
      <c r="DT375" s="46"/>
      <c r="DU375" s="46"/>
      <c r="DV375" s="46"/>
      <c r="DW375" s="46"/>
      <c r="DX375" s="46"/>
      <c r="DY375" s="46"/>
      <c r="DZ375" s="46"/>
      <c r="EA375" s="46"/>
      <c r="EB375" s="46"/>
      <c r="EC375" s="46"/>
      <c r="ED375" s="46"/>
      <c r="EE375" s="46"/>
      <c r="EF375" s="46"/>
      <c r="EG375" s="46"/>
      <c r="EH375" s="46"/>
      <c r="EI375" s="46"/>
      <c r="EJ375" s="46"/>
      <c r="EK375" s="46"/>
      <c r="EL375" s="46"/>
      <c r="EM375" s="46"/>
      <c r="EN375" s="46"/>
      <c r="EO375" s="46"/>
      <c r="EP375" s="46"/>
      <c r="EQ375" s="46"/>
      <c r="ER375" s="46"/>
      <c r="ES375" s="46"/>
      <c r="ET375" s="46"/>
      <c r="EU375" s="46"/>
      <c r="EV375" s="46"/>
      <c r="EW375" s="46"/>
      <c r="EX375" s="46"/>
      <c r="EY375" s="46"/>
      <c r="EZ375" s="46"/>
      <c r="FA375" s="46"/>
      <c r="FB375" s="46"/>
      <c r="FC375" s="46"/>
      <c r="FD375" s="46"/>
      <c r="FE375" s="46"/>
      <c r="FF375" s="46"/>
      <c r="FG375" s="46"/>
      <c r="FH375" s="46"/>
      <c r="FI375" s="46"/>
      <c r="FJ375" s="46"/>
      <c r="FK375" s="46"/>
      <c r="FL375" s="46"/>
      <c r="FM375" s="46"/>
      <c r="FN375" s="46"/>
      <c r="FO375" s="46"/>
      <c r="FP375" s="46"/>
      <c r="FQ375" s="46"/>
      <c r="FR375" s="46"/>
      <c r="FS375" s="46"/>
      <c r="FT375" s="46"/>
      <c r="FU375" s="46"/>
      <c r="FV375" s="46"/>
      <c r="FW375" s="46"/>
      <c r="FX375" s="46"/>
      <c r="FY375" s="46"/>
      <c r="FZ375" s="46"/>
      <c r="GA375" s="46"/>
      <c r="GB375" s="46"/>
      <c r="GC375" s="46"/>
      <c r="GD375" s="46"/>
      <c r="GE375" s="46"/>
      <c r="GF375" s="46"/>
      <c r="GG375" s="46"/>
      <c r="GH375" s="46"/>
      <c r="GI375" s="46"/>
      <c r="GJ375" s="46"/>
      <c r="GK375" s="46"/>
      <c r="GL375" s="46"/>
      <c r="GM375" s="46"/>
      <c r="GN375" s="46"/>
      <c r="GO375" s="46"/>
      <c r="GP375" s="46"/>
      <c r="GQ375" s="46"/>
      <c r="GR375" s="46"/>
      <c r="GS375" s="46"/>
      <c r="GT375" s="46"/>
      <c r="GU375" s="46"/>
      <c r="GV375" s="46"/>
      <c r="GW375" s="46"/>
      <c r="GX375" s="46"/>
      <c r="GY375" s="46"/>
      <c r="GZ375" s="46"/>
      <c r="HA375" s="46"/>
      <c r="HB375" s="46"/>
      <c r="HC375" s="46"/>
      <c r="HD375" s="46"/>
      <c r="HE375" s="46"/>
      <c r="HF375" s="46"/>
      <c r="HG375" s="46"/>
      <c r="HH375" s="46"/>
      <c r="HI375" s="46"/>
      <c r="HJ375" s="46"/>
      <c r="HK375" s="46"/>
      <c r="HL375" s="46"/>
      <c r="HM375" s="46"/>
      <c r="HN375" s="46"/>
      <c r="HO375" s="46"/>
      <c r="HP375" s="46"/>
      <c r="HQ375" s="46"/>
      <c r="HR375" s="46"/>
      <c r="HS375" s="46"/>
      <c r="HT375" s="46"/>
      <c r="HU375" s="46"/>
      <c r="HV375" s="46"/>
      <c r="HW375" s="46"/>
      <c r="HX375" s="46"/>
      <c r="HY375" s="46"/>
      <c r="HZ375" s="46"/>
      <c r="IA375" s="46"/>
      <c r="IB375" s="46"/>
      <c r="IC375" s="46"/>
      <c r="ID375" s="46"/>
      <c r="IE375" s="46"/>
      <c r="IF375" s="46"/>
      <c r="IG375" s="46"/>
      <c r="IH375" s="46"/>
      <c r="II375" s="46"/>
      <c r="IJ375" s="46"/>
      <c r="IK375" s="46"/>
      <c r="IL375" s="46"/>
      <c r="IM375" s="46"/>
      <c r="IN375" s="46"/>
      <c r="IO375" s="46"/>
      <c r="IP375" s="46"/>
      <c r="IQ375" s="46"/>
      <c r="IR375" s="46"/>
      <c r="IS375" s="46"/>
      <c r="IT375" s="46"/>
      <c r="IU375" s="46"/>
      <c r="IV375" s="46"/>
      <c r="IW375" s="46"/>
      <c r="IX375" s="46"/>
      <c r="IY375" s="46"/>
      <c r="IZ375" s="46"/>
      <c r="JA375" s="46"/>
      <c r="JB375" s="46"/>
      <c r="JC375" s="46"/>
      <c r="JD375" s="46"/>
      <c r="JE375" s="46"/>
      <c r="JF375" s="46"/>
      <c r="JG375" s="46"/>
      <c r="JH375" s="46"/>
      <c r="JI375" s="46"/>
      <c r="JJ375" s="46"/>
      <c r="JK375" s="46"/>
      <c r="JL375" s="46"/>
      <c r="JM375" s="46"/>
      <c r="JN375" s="46"/>
      <c r="JO375" s="46"/>
      <c r="JP375" s="46"/>
      <c r="JQ375" s="46"/>
      <c r="JR375" s="46"/>
      <c r="JS375" s="46"/>
      <c r="JT375" s="46"/>
      <c r="JU375" s="46"/>
      <c r="JV375" s="46"/>
      <c r="JW375" s="46"/>
      <c r="JX375" s="46"/>
      <c r="JY375" s="46"/>
      <c r="JZ375" s="46"/>
      <c r="KA375" s="46"/>
      <c r="KB375" s="46"/>
      <c r="KC375" s="46"/>
      <c r="KD375" s="46"/>
      <c r="KE375" s="46"/>
      <c r="KF375" s="46"/>
      <c r="KG375" s="46"/>
      <c r="KH375" s="46"/>
      <c r="KI375" s="46"/>
      <c r="KJ375" s="46"/>
      <c r="KK375" s="46"/>
      <c r="KL375" s="46"/>
      <c r="KM375" s="46"/>
      <c r="KN375" s="46"/>
      <c r="KO375" s="46"/>
      <c r="KP375" s="46"/>
      <c r="KQ375" s="46"/>
      <c r="KR375" s="46"/>
      <c r="KS375" s="46"/>
      <c r="KT375" s="46"/>
      <c r="KU375" s="46"/>
      <c r="KV375" s="46"/>
      <c r="KW375" s="46"/>
      <c r="KX375" s="46"/>
      <c r="KY375" s="46"/>
      <c r="KZ375" s="46"/>
      <c r="LA375" s="46"/>
      <c r="LB375" s="46"/>
      <c r="LC375" s="46"/>
      <c r="LD375" s="46"/>
      <c r="LE375" s="46"/>
      <c r="LF375" s="46"/>
      <c r="LG375" s="46"/>
      <c r="LH375" s="46"/>
      <c r="LI375" s="46"/>
      <c r="LJ375" s="46"/>
      <c r="LK375" s="46"/>
      <c r="LL375" s="46"/>
      <c r="LM375" s="46"/>
      <c r="LN375" s="46"/>
      <c r="LO375" s="46"/>
      <c r="LP375" s="46"/>
      <c r="LQ375" s="46"/>
      <c r="LR375" s="46"/>
      <c r="LS375" s="46"/>
      <c r="LT375" s="46"/>
      <c r="LU375" s="46"/>
      <c r="LV375" s="46"/>
      <c r="LW375" s="46"/>
      <c r="LX375" s="46"/>
      <c r="LY375" s="46"/>
      <c r="LZ375" s="46"/>
      <c r="MA375" s="46"/>
      <c r="MB375" s="46"/>
      <c r="MC375" s="46"/>
      <c r="MD375" s="46"/>
      <c r="ME375" s="46"/>
      <c r="MF375" s="46"/>
      <c r="MG375" s="46"/>
      <c r="MH375" s="46"/>
      <c r="MI375" s="46"/>
      <c r="MJ375" s="46"/>
      <c r="MK375" s="46"/>
      <c r="ML375" s="46"/>
      <c r="MM375" s="46"/>
      <c r="MN375" s="46"/>
      <c r="MO375" s="46"/>
      <c r="MP375" s="46"/>
      <c r="MQ375" s="46"/>
      <c r="MR375" s="46"/>
      <c r="MS375" s="46"/>
      <c r="MT375" s="46"/>
      <c r="MU375" s="46"/>
      <c r="MV375" s="46"/>
      <c r="MW375" s="46"/>
      <c r="MX375" s="46"/>
      <c r="MY375" s="46"/>
      <c r="MZ375" s="46"/>
      <c r="NA375" s="46"/>
      <c r="NB375" s="46"/>
      <c r="NC375" s="46"/>
      <c r="ND375" s="46"/>
      <c r="NE375" s="46"/>
      <c r="NF375" s="46"/>
      <c r="NG375" s="46"/>
      <c r="NH375" s="46"/>
      <c r="NI375" s="46"/>
      <c r="NJ375" s="46"/>
      <c r="NK375" s="46"/>
      <c r="NL375" s="46"/>
      <c r="NM375" s="46"/>
      <c r="NN375" s="46"/>
      <c r="NO375" s="46"/>
      <c r="NP375" s="46"/>
      <c r="NQ375" s="46"/>
      <c r="NR375" s="46"/>
      <c r="NS375" s="46"/>
      <c r="NT375" s="46"/>
      <c r="NU375" s="46"/>
      <c r="NV375" s="46"/>
      <c r="NW375" s="46"/>
      <c r="NX375" s="46"/>
      <c r="NY375" s="46"/>
      <c r="NZ375" s="46"/>
      <c r="OA375" s="46"/>
      <c r="OB375" s="46"/>
      <c r="OC375" s="46"/>
      <c r="OD375" s="46"/>
      <c r="OE375" s="46"/>
      <c r="OF375" s="46"/>
      <c r="OG375" s="46"/>
      <c r="OH375" s="46"/>
      <c r="OI375" s="46"/>
      <c r="OJ375" s="46"/>
      <c r="OK375" s="46"/>
      <c r="OL375" s="46"/>
      <c r="OM375" s="46"/>
      <c r="ON375" s="46"/>
      <c r="OO375" s="46"/>
      <c r="OP375" s="46"/>
      <c r="OQ375" s="46"/>
      <c r="OR375" s="46"/>
      <c r="OS375" s="46"/>
      <c r="OT375" s="46"/>
      <c r="OU375" s="46"/>
      <c r="OV375" s="46"/>
      <c r="OW375" s="46"/>
      <c r="OX375" s="46"/>
      <c r="OY375" s="46"/>
      <c r="OZ375" s="46"/>
      <c r="PA375" s="46"/>
      <c r="PB375" s="46"/>
      <c r="PC375" s="46"/>
      <c r="PD375" s="46"/>
      <c r="PE375" s="46"/>
      <c r="PF375" s="46"/>
      <c r="PG375" s="46"/>
      <c r="PH375" s="46"/>
      <c r="PI375" s="46"/>
      <c r="PJ375" s="46"/>
      <c r="PK375" s="46"/>
      <c r="PL375" s="46"/>
      <c r="PM375" s="46"/>
      <c r="PN375" s="46"/>
      <c r="PO375" s="46"/>
      <c r="PP375" s="46"/>
      <c r="PQ375" s="46"/>
      <c r="PR375" s="46"/>
      <c r="PS375" s="46"/>
      <c r="PT375" s="46"/>
      <c r="PU375" s="46"/>
      <c r="PV375" s="46"/>
      <c r="PW375" s="46"/>
      <c r="PX375" s="46"/>
      <c r="PY375" s="46"/>
      <c r="PZ375" s="46"/>
      <c r="QA375" s="46"/>
      <c r="QB375" s="46"/>
      <c r="QC375" s="46"/>
      <c r="QD375" s="46"/>
      <c r="QE375" s="46"/>
      <c r="QF375" s="46"/>
      <c r="QG375" s="46"/>
      <c r="QH375" s="46"/>
      <c r="QI375" s="46"/>
      <c r="QJ375" s="46"/>
      <c r="QK375" s="46"/>
      <c r="QL375" s="46"/>
      <c r="QM375" s="46"/>
      <c r="QN375" s="46"/>
      <c r="QO375" s="46"/>
      <c r="QP375" s="46"/>
      <c r="QQ375" s="46"/>
      <c r="QR375" s="46"/>
      <c r="QS375" s="46"/>
      <c r="QT375" s="46"/>
      <c r="QU375" s="46"/>
      <c r="QV375" s="46"/>
      <c r="QW375" s="46"/>
      <c r="QX375" s="46"/>
      <c r="QY375" s="46"/>
      <c r="QZ375" s="46"/>
      <c r="RA375" s="46"/>
      <c r="RB375" s="46"/>
      <c r="RC375" s="46"/>
      <c r="RD375" s="46"/>
      <c r="RE375" s="46"/>
      <c r="RF375" s="46"/>
      <c r="RG375" s="46"/>
      <c r="RH375" s="46"/>
      <c r="RI375" s="46"/>
      <c r="RJ375" s="46"/>
      <c r="RK375" s="46"/>
      <c r="RL375" s="46"/>
      <c r="RM375" s="46"/>
      <c r="RN375" s="46"/>
      <c r="RO375" s="46"/>
      <c r="RP375" s="46"/>
      <c r="RQ375" s="46"/>
      <c r="RR375" s="46"/>
      <c r="RS375" s="46"/>
      <c r="RT375" s="46"/>
      <c r="RU375" s="46"/>
      <c r="RV375" s="46"/>
      <c r="RW375" s="46"/>
      <c r="RX375" s="46"/>
      <c r="RY375" s="46"/>
      <c r="RZ375" s="46"/>
      <c r="SA375" s="46"/>
      <c r="SB375" s="46"/>
      <c r="SC375" s="46"/>
      <c r="SD375" s="46"/>
      <c r="SE375" s="46"/>
      <c r="SF375" s="46"/>
      <c r="SG375" s="46"/>
      <c r="SH375" s="46"/>
      <c r="SI375" s="46"/>
      <c r="SJ375" s="46"/>
      <c r="SK375" s="46"/>
      <c r="SL375" s="46"/>
      <c r="SM375" s="46"/>
      <c r="SN375" s="46"/>
      <c r="SO375" s="46"/>
      <c r="SP375" s="46"/>
      <c r="SQ375" s="46"/>
      <c r="SR375" s="46"/>
      <c r="SS375" s="46"/>
      <c r="ST375" s="46"/>
      <c r="SU375" s="46"/>
      <c r="SV375" s="46"/>
      <c r="SW375" s="46"/>
      <c r="SX375" s="46"/>
      <c r="SY375" s="46"/>
      <c r="SZ375" s="46"/>
      <c r="TA375" s="46"/>
      <c r="TB375" s="46"/>
      <c r="TC375" s="46"/>
      <c r="TD375" s="46"/>
      <c r="TE375" s="46"/>
      <c r="TF375" s="46"/>
      <c r="TG375" s="46"/>
      <c r="TH375" s="46"/>
      <c r="TI375" s="46"/>
      <c r="TJ375" s="46"/>
      <c r="TK375" s="46"/>
      <c r="TL375" s="46"/>
      <c r="TM375" s="46"/>
      <c r="TN375" s="46"/>
      <c r="TO375" s="46"/>
      <c r="TP375" s="46"/>
      <c r="TQ375" s="46"/>
      <c r="TR375" s="46"/>
      <c r="TS375" s="46"/>
      <c r="TT375" s="46"/>
      <c r="TU375" s="46"/>
      <c r="TV375" s="46"/>
      <c r="TW375" s="46"/>
      <c r="TX375" s="46"/>
      <c r="TY375" s="46"/>
      <c r="TZ375" s="46"/>
      <c r="UA375" s="46"/>
      <c r="UB375" s="46"/>
      <c r="UC375" s="46"/>
      <c r="UD375" s="46"/>
      <c r="UE375" s="46"/>
      <c r="UF375" s="46"/>
      <c r="UG375" s="46"/>
      <c r="UH375" s="46"/>
      <c r="UI375" s="46"/>
      <c r="UJ375" s="46"/>
      <c r="UK375" s="46"/>
      <c r="UL375" s="46"/>
      <c r="UM375" s="46"/>
      <c r="UN375" s="46"/>
      <c r="UO375" s="46"/>
      <c r="UP375" s="46"/>
      <c r="UQ375" s="46"/>
      <c r="UR375" s="46"/>
      <c r="US375" s="46"/>
      <c r="UT375" s="46"/>
      <c r="UU375" s="46"/>
      <c r="UV375" s="46"/>
      <c r="UW375" s="46"/>
      <c r="UX375" s="46"/>
      <c r="UY375" s="46"/>
      <c r="UZ375" s="46"/>
      <c r="VA375" s="46"/>
      <c r="VB375" s="46"/>
      <c r="VC375" s="46"/>
      <c r="VD375" s="46"/>
      <c r="VE375" s="46"/>
      <c r="VF375" s="46"/>
      <c r="VG375" s="46"/>
      <c r="VH375" s="46"/>
      <c r="VI375" s="46"/>
      <c r="VJ375" s="46"/>
      <c r="VK375" s="46"/>
      <c r="VL375" s="46"/>
      <c r="VM375" s="46"/>
      <c r="VN375" s="46"/>
      <c r="VO375" s="46"/>
      <c r="VP375" s="46"/>
      <c r="VQ375" s="46"/>
      <c r="VR375" s="46"/>
      <c r="VS375" s="46"/>
      <c r="VT375" s="46"/>
      <c r="VU375" s="46"/>
      <c r="VV375" s="46"/>
      <c r="VW375" s="46"/>
      <c r="VX375" s="46"/>
      <c r="VY375" s="46"/>
      <c r="VZ375" s="46"/>
      <c r="WA375" s="46"/>
      <c r="WB375" s="46"/>
      <c r="WC375" s="46"/>
      <c r="WD375" s="46"/>
      <c r="WE375" s="46"/>
      <c r="WF375" s="46"/>
      <c r="WG375" s="46"/>
      <c r="WH375" s="46"/>
      <c r="WI375" s="46"/>
      <c r="WJ375" s="46"/>
      <c r="WK375" s="46"/>
      <c r="WL375" s="46"/>
      <c r="WM375" s="46"/>
      <c r="WN375" s="46"/>
      <c r="WO375" s="46"/>
      <c r="WP375" s="46"/>
      <c r="WQ375" s="46"/>
      <c r="WR375" s="46"/>
      <c r="WS375" s="46"/>
      <c r="WT375" s="46"/>
      <c r="WU375" s="46"/>
      <c r="WV375" s="46"/>
      <c r="WW375" s="46"/>
      <c r="WX375" s="46"/>
      <c r="WY375" s="46"/>
      <c r="WZ375" s="46"/>
      <c r="XA375" s="46"/>
      <c r="XB375" s="46"/>
      <c r="XC375" s="46"/>
      <c r="XD375" s="46"/>
      <c r="XE375" s="46"/>
      <c r="XF375" s="46"/>
      <c r="XG375" s="46"/>
      <c r="XH375" s="46"/>
      <c r="XI375" s="46"/>
      <c r="XJ375" s="46"/>
      <c r="XK375" s="46"/>
      <c r="XL375" s="46"/>
      <c r="XM375" s="46"/>
      <c r="XN375" s="46"/>
      <c r="XO375" s="46"/>
      <c r="XP375" s="46"/>
      <c r="XQ375" s="46"/>
      <c r="XR375" s="46"/>
      <c r="XS375" s="46"/>
      <c r="XT375" s="46"/>
      <c r="XU375" s="46"/>
      <c r="XV375" s="46"/>
      <c r="XW375" s="46"/>
      <c r="XX375" s="46"/>
      <c r="XY375" s="46"/>
      <c r="XZ375" s="46"/>
      <c r="YA375" s="46"/>
      <c r="YB375" s="46"/>
      <c r="YC375" s="46"/>
      <c r="YD375" s="46"/>
      <c r="YE375" s="46"/>
      <c r="YF375" s="46"/>
      <c r="YG375" s="46"/>
      <c r="YH375" s="46"/>
      <c r="YI375" s="46"/>
      <c r="YJ375" s="46"/>
      <c r="YK375" s="46"/>
      <c r="YL375" s="46"/>
      <c r="YM375" s="46"/>
      <c r="YN375" s="46"/>
      <c r="YO375" s="46"/>
      <c r="YP375" s="46"/>
      <c r="YQ375" s="46"/>
      <c r="YR375" s="46"/>
      <c r="YS375" s="46"/>
      <c r="YT375" s="46"/>
      <c r="YU375" s="46"/>
      <c r="YV375" s="46"/>
      <c r="YW375" s="46"/>
      <c r="YX375" s="46"/>
      <c r="YY375" s="46"/>
      <c r="YZ375" s="46"/>
      <c r="ZA375" s="46"/>
      <c r="ZB375" s="46"/>
      <c r="ZC375" s="46"/>
      <c r="ZD375" s="46"/>
      <c r="ZE375" s="46"/>
      <c r="ZF375" s="46"/>
      <c r="ZG375" s="46"/>
      <c r="ZH375" s="46"/>
      <c r="ZI375" s="46"/>
      <c r="ZJ375" s="46"/>
      <c r="ZK375" s="46"/>
      <c r="ZL375" s="46"/>
      <c r="ZM375" s="46"/>
      <c r="ZN375" s="46"/>
      <c r="ZO375" s="46"/>
      <c r="ZP375" s="46"/>
      <c r="ZQ375" s="46"/>
      <c r="ZR375" s="46"/>
      <c r="ZS375" s="46"/>
      <c r="ZT375" s="46"/>
      <c r="ZU375" s="46"/>
      <c r="ZV375" s="46"/>
      <c r="ZW375" s="46"/>
      <c r="ZX375" s="46"/>
      <c r="ZY375" s="46"/>
      <c r="ZZ375" s="46"/>
      <c r="AAA375" s="46"/>
      <c r="AAB375" s="46"/>
      <c r="AAC375" s="46"/>
      <c r="AAD375" s="46"/>
      <c r="AAE375" s="46"/>
      <c r="AAF375" s="46"/>
      <c r="AAG375" s="46"/>
      <c r="AAH375" s="46"/>
      <c r="AAI375" s="46"/>
      <c r="AAJ375" s="46"/>
      <c r="AAK375" s="46"/>
      <c r="AAL375" s="46"/>
      <c r="AAM375" s="46"/>
      <c r="AAN375" s="46"/>
      <c r="AAO375" s="46"/>
      <c r="AAP375" s="46"/>
      <c r="AAQ375" s="46"/>
      <c r="AAR375" s="46"/>
      <c r="AAS375" s="46"/>
      <c r="AAT375" s="46"/>
      <c r="AAU375" s="46"/>
      <c r="AAV375" s="46"/>
      <c r="AAW375" s="46"/>
      <c r="AAX375" s="46"/>
      <c r="AAY375" s="46"/>
      <c r="AAZ375" s="46"/>
      <c r="ABA375" s="46"/>
      <c r="ABB375" s="46"/>
      <c r="ABC375" s="46"/>
      <c r="ABD375" s="46"/>
      <c r="ABE375" s="46"/>
      <c r="ABF375" s="46"/>
      <c r="ABG375" s="46"/>
      <c r="ABH375" s="46"/>
      <c r="ABI375" s="46"/>
      <c r="ABJ375" s="46"/>
      <c r="ABK375" s="46"/>
      <c r="ABL375" s="46"/>
      <c r="ABM375" s="46"/>
      <c r="ABN375" s="46"/>
      <c r="ABO375" s="46"/>
      <c r="ABP375" s="46"/>
      <c r="ABQ375" s="46"/>
      <c r="ABR375" s="46"/>
      <c r="ABS375" s="46"/>
      <c r="ABT375" s="46"/>
      <c r="ABU375" s="46"/>
      <c r="ABV375" s="46"/>
      <c r="ABW375" s="46"/>
      <c r="ABX375" s="46"/>
      <c r="ABY375" s="46"/>
      <c r="ABZ375" s="46"/>
      <c r="ACA375" s="46"/>
      <c r="ACB375" s="46"/>
      <c r="ACC375" s="46"/>
      <c r="ACD375" s="46"/>
      <c r="ACE375" s="46"/>
      <c r="ACF375" s="46"/>
      <c r="ACG375" s="46"/>
      <c r="ACH375" s="46"/>
      <c r="ACI375" s="46"/>
      <c r="ACJ375" s="46"/>
      <c r="ACK375" s="46"/>
      <c r="ACL375" s="46"/>
      <c r="ACM375" s="46"/>
      <c r="ACN375" s="46"/>
      <c r="ACO375" s="46"/>
      <c r="ACP375" s="46"/>
      <c r="ACQ375" s="46"/>
      <c r="ACR375" s="46"/>
      <c r="ACS375" s="46"/>
      <c r="ACT375" s="46"/>
      <c r="ACU375" s="46"/>
      <c r="ACV375" s="46"/>
      <c r="ACW375" s="46"/>
      <c r="ACX375" s="46"/>
      <c r="ACY375" s="46"/>
      <c r="ACZ375" s="46"/>
      <c r="ADA375" s="46"/>
      <c r="ADB375" s="46"/>
      <c r="ADC375" s="46"/>
      <c r="ADD375" s="46"/>
      <c r="ADE375" s="46"/>
      <c r="ADF375" s="46"/>
      <c r="ADG375" s="46"/>
      <c r="ADH375" s="46"/>
      <c r="ADI375" s="46"/>
      <c r="ADJ375" s="46"/>
      <c r="ADK375" s="46"/>
      <c r="ADL375" s="46"/>
      <c r="ADM375" s="46"/>
      <c r="ADN375" s="46"/>
      <c r="ADO375" s="46"/>
      <c r="ADP375" s="46"/>
      <c r="ADQ375" s="46"/>
      <c r="ADR375" s="46"/>
      <c r="ADS375" s="46"/>
      <c r="ADT375" s="46"/>
      <c r="ADU375" s="46"/>
      <c r="ADV375" s="46"/>
      <c r="ADW375" s="46"/>
      <c r="ADX375" s="46"/>
      <c r="ADY375" s="46"/>
      <c r="ADZ375" s="46"/>
      <c r="AEA375" s="46"/>
      <c r="AEB375" s="46"/>
      <c r="AEC375" s="46"/>
      <c r="AED375" s="46"/>
      <c r="AEE375" s="46"/>
      <c r="AEF375" s="46"/>
      <c r="AEG375" s="46"/>
      <c r="AEH375" s="46"/>
      <c r="AEI375" s="46"/>
      <c r="AEJ375" s="46"/>
      <c r="AEK375" s="46"/>
      <c r="AEL375" s="46"/>
      <c r="AEM375" s="46"/>
      <c r="AEN375" s="46"/>
      <c r="AEO375" s="46"/>
      <c r="AEP375" s="46"/>
      <c r="AEQ375" s="46"/>
      <c r="AER375" s="46"/>
      <c r="AES375" s="46"/>
      <c r="AET375" s="46"/>
      <c r="AEU375" s="46"/>
      <c r="AEV375" s="46"/>
      <c r="AEW375" s="46"/>
      <c r="AEX375" s="46"/>
      <c r="AEY375" s="46"/>
      <c r="AEZ375" s="46"/>
      <c r="AFA375" s="46"/>
      <c r="AFB375" s="46"/>
      <c r="AFC375" s="46"/>
      <c r="AFD375" s="46"/>
      <c r="AFE375" s="46"/>
      <c r="AFF375" s="46"/>
      <c r="AFG375" s="46"/>
      <c r="AFH375" s="46"/>
      <c r="AFI375" s="46"/>
      <c r="AFJ375" s="46"/>
      <c r="AFK375" s="46"/>
      <c r="AFL375" s="46"/>
      <c r="AFM375" s="46"/>
      <c r="AFN375" s="46"/>
      <c r="AFO375" s="46"/>
      <c r="AFP375" s="46"/>
      <c r="AFQ375" s="46"/>
      <c r="AFR375" s="46"/>
      <c r="AFS375" s="46"/>
      <c r="AFT375" s="46"/>
      <c r="AFU375" s="46"/>
      <c r="AFV375" s="46"/>
      <c r="AFW375" s="46"/>
      <c r="AFX375" s="46"/>
      <c r="AFY375" s="46"/>
      <c r="AFZ375" s="46"/>
      <c r="AGA375" s="46"/>
      <c r="AGB375" s="46"/>
      <c r="AGC375" s="46"/>
      <c r="AGD375" s="46"/>
      <c r="AGE375" s="46"/>
      <c r="AGF375" s="46"/>
      <c r="AGG375" s="46"/>
      <c r="AGH375" s="46"/>
      <c r="AGI375" s="46"/>
      <c r="AGJ375" s="46"/>
      <c r="AGK375" s="46"/>
      <c r="AGL375" s="46"/>
      <c r="AGM375" s="46"/>
      <c r="AGN375" s="46"/>
      <c r="AGO375" s="46"/>
      <c r="AGP375" s="46"/>
      <c r="AGQ375" s="46"/>
      <c r="AGR375" s="46"/>
      <c r="AGS375" s="46"/>
      <c r="AGT375" s="46"/>
      <c r="AGU375" s="46"/>
      <c r="AGV375" s="46"/>
      <c r="AGW375" s="46"/>
      <c r="AGX375" s="46"/>
      <c r="AGY375" s="46"/>
      <c r="AGZ375" s="46"/>
      <c r="AHA375" s="46"/>
      <c r="AHB375" s="46"/>
      <c r="AHC375" s="46"/>
      <c r="AHD375" s="46"/>
      <c r="AHE375" s="46"/>
      <c r="AHF375" s="46"/>
      <c r="AHG375" s="46"/>
      <c r="AHH375" s="46"/>
      <c r="AHI375" s="46"/>
      <c r="AHJ375" s="46"/>
      <c r="AHK375" s="46"/>
      <c r="AHL375" s="46"/>
      <c r="AHM375" s="46"/>
      <c r="AHN375" s="46"/>
      <c r="AHO375" s="46"/>
      <c r="AHP375" s="46"/>
      <c r="AHQ375" s="46"/>
      <c r="AHR375" s="46"/>
      <c r="AHS375" s="46"/>
      <c r="AHT375" s="46"/>
      <c r="AHU375" s="46"/>
      <c r="AHV375" s="46"/>
      <c r="AHW375" s="46"/>
      <c r="AHX375" s="46"/>
      <c r="AHY375" s="46"/>
      <c r="AHZ375" s="46"/>
      <c r="AIA375" s="46"/>
      <c r="AIB375" s="46"/>
      <c r="AIC375" s="46"/>
      <c r="AID375" s="46"/>
      <c r="AIE375" s="46"/>
      <c r="AIF375" s="46"/>
      <c r="AIG375" s="46"/>
      <c r="AIH375" s="46"/>
      <c r="AII375" s="46"/>
      <c r="AIJ375" s="46"/>
      <c r="AIK375" s="46"/>
      <c r="AIL375" s="46"/>
      <c r="AIM375" s="46"/>
      <c r="AIN375" s="46"/>
      <c r="AIO375" s="46"/>
      <c r="AIP375" s="46"/>
      <c r="AIQ375" s="46"/>
      <c r="AIR375" s="46"/>
      <c r="AIS375" s="46"/>
      <c r="AIT375" s="46"/>
      <c r="AIU375" s="46"/>
      <c r="AIV375" s="46"/>
      <c r="AIW375" s="46"/>
      <c r="AIX375" s="46"/>
      <c r="AIY375" s="46"/>
      <c r="AIZ375" s="46"/>
      <c r="AJA375" s="46"/>
      <c r="AJB375" s="46"/>
      <c r="AJC375" s="46"/>
      <c r="AJD375" s="46"/>
      <c r="AJE375" s="46"/>
      <c r="AJF375" s="46"/>
      <c r="AJG375" s="46"/>
      <c r="AJH375" s="46"/>
      <c r="AJI375" s="46"/>
      <c r="AJJ375" s="46"/>
      <c r="AJK375" s="46"/>
      <c r="AJL375" s="46"/>
      <c r="AJM375" s="46"/>
      <c r="AJN375" s="46"/>
      <c r="AJO375" s="46"/>
      <c r="AJP375" s="46"/>
      <c r="AJQ375" s="46"/>
      <c r="AJR375" s="46"/>
      <c r="AJS375" s="46"/>
      <c r="AJT375" s="46"/>
      <c r="AJU375" s="46"/>
      <c r="AJV375" s="46"/>
      <c r="AJW375" s="46"/>
      <c r="AJX375" s="46"/>
      <c r="AJY375" s="46"/>
      <c r="AJZ375" s="46"/>
      <c r="AKA375" s="46"/>
      <c r="AKB375" s="46"/>
      <c r="AKC375" s="46"/>
      <c r="AKD375" s="46"/>
      <c r="AKE375" s="46"/>
      <c r="AKF375" s="46"/>
      <c r="AKG375" s="46"/>
      <c r="AKH375" s="46"/>
      <c r="AKI375" s="46"/>
      <c r="AKJ375" s="46"/>
      <c r="AKK375" s="46"/>
      <c r="AKL375" s="46"/>
      <c r="AKM375" s="46"/>
      <c r="AKN375" s="46"/>
      <c r="AKO375" s="46"/>
      <c r="AKP375" s="46"/>
      <c r="AKQ375" s="46"/>
      <c r="AKR375" s="46"/>
      <c r="AKS375" s="46"/>
      <c r="AKT375" s="46"/>
      <c r="AKU375" s="46"/>
      <c r="AKV375" s="46"/>
      <c r="AKW375" s="46"/>
      <c r="AKX375" s="46"/>
      <c r="AKY375" s="46"/>
      <c r="AKZ375" s="46"/>
      <c r="ALA375" s="46"/>
      <c r="ALB375" s="46"/>
      <c r="ALC375" s="46"/>
      <c r="ALD375" s="46"/>
      <c r="ALE375" s="46"/>
      <c r="ALF375" s="46"/>
      <c r="ALG375" s="46"/>
      <c r="ALH375" s="46"/>
      <c r="ALI375" s="46"/>
      <c r="ALJ375" s="46"/>
      <c r="ALK375" s="46"/>
      <c r="ALL375" s="46"/>
      <c r="ALM375" s="46"/>
      <c r="ALN375" s="46"/>
      <c r="ALO375" s="46"/>
      <c r="ALP375" s="46"/>
      <c r="ALQ375" s="46"/>
      <c r="ALR375" s="46"/>
      <c r="ALS375" s="46"/>
      <c r="ALT375" s="46"/>
      <c r="ALU375" s="46"/>
      <c r="ALV375" s="46"/>
      <c r="ALW375" s="46"/>
      <c r="ALX375" s="46"/>
      <c r="ALY375"/>
      <c r="ALZ375"/>
      <c r="AMA375"/>
      <c r="AMB375"/>
      <c r="AMC375"/>
      <c r="AMD375"/>
      <c r="AME375"/>
      <c r="AMF375"/>
      <c r="AMG375"/>
      <c r="AMH375"/>
      <c r="AMI375"/>
    </row>
    <row r="376" spans="1:1024" s="92" customFormat="1" ht="15" customHeight="1">
      <c r="A376" s="46"/>
      <c r="B376" s="1"/>
      <c r="C376" s="1"/>
      <c r="D376" s="1"/>
      <c r="E376" s="1"/>
      <c r="F376" s="1"/>
      <c r="G376" s="1"/>
      <c r="H376" s="1"/>
      <c r="I376" s="1"/>
      <c r="J376" s="1"/>
      <c r="K376" s="1"/>
      <c r="L376" s="1"/>
      <c r="M376" s="1"/>
      <c r="N376" s="1"/>
      <c r="O376" s="1"/>
      <c r="P376" s="1"/>
      <c r="Q376" s="1"/>
      <c r="R376" s="1"/>
      <c r="S376" s="47"/>
      <c r="T376" s="48"/>
      <c r="U376" s="46"/>
      <c r="V376" s="108"/>
      <c r="W376" s="109"/>
      <c r="X376" s="49"/>
      <c r="Y376" s="49"/>
      <c r="Z376" s="49"/>
      <c r="AA376" s="46"/>
      <c r="AB376" s="46"/>
      <c r="AC376" s="46"/>
      <c r="AD376" s="46"/>
      <c r="AE376" s="46"/>
      <c r="AF376" s="46"/>
      <c r="AG376" s="46"/>
      <c r="AH376" s="46"/>
      <c r="AI376" s="46"/>
      <c r="AJ376" s="46"/>
      <c r="AK376" s="46"/>
      <c r="AL376" s="46"/>
      <c r="AM376" s="46"/>
      <c r="AN376" s="46"/>
      <c r="AO376" s="46"/>
      <c r="AP376" s="46"/>
      <c r="AQ376" s="46"/>
      <c r="AR376" s="46"/>
      <c r="AS376" s="46"/>
      <c r="AT376" s="46"/>
      <c r="AU376" s="46"/>
      <c r="AV376" s="46"/>
      <c r="AW376" s="46"/>
      <c r="AX376" s="46"/>
      <c r="AY376" s="46"/>
      <c r="AZ376" s="46"/>
      <c r="BA376" s="46"/>
      <c r="BB376" s="46"/>
      <c r="BC376" s="46"/>
      <c r="BD376" s="46"/>
      <c r="BE376" s="46"/>
      <c r="BF376" s="46"/>
      <c r="BG376" s="46"/>
      <c r="BH376" s="46"/>
      <c r="BI376" s="46"/>
      <c r="BJ376" s="46"/>
      <c r="BK376" s="46"/>
      <c r="BL376" s="46"/>
      <c r="BM376" s="46"/>
      <c r="BN376" s="46"/>
      <c r="BO376" s="46"/>
      <c r="BP376" s="46"/>
      <c r="BQ376" s="46"/>
      <c r="BR376" s="46"/>
      <c r="BS376" s="46"/>
      <c r="BT376" s="46"/>
      <c r="BU376" s="46"/>
      <c r="BV376" s="46"/>
      <c r="BW376" s="46"/>
      <c r="BX376" s="46"/>
      <c r="BY376" s="46"/>
      <c r="BZ376" s="46"/>
      <c r="CA376" s="46"/>
      <c r="CB376" s="46"/>
      <c r="CC376" s="46"/>
      <c r="CD376" s="46"/>
      <c r="CE376" s="46"/>
      <c r="CF376" s="46"/>
      <c r="CG376" s="46"/>
      <c r="CH376" s="46"/>
      <c r="CI376" s="46"/>
      <c r="CJ376" s="46"/>
      <c r="CK376" s="46"/>
      <c r="CL376" s="46"/>
      <c r="CM376" s="46"/>
      <c r="CN376" s="46"/>
      <c r="CO376" s="46"/>
      <c r="CP376" s="46"/>
      <c r="CQ376" s="46"/>
      <c r="CR376" s="46"/>
      <c r="CS376" s="46"/>
      <c r="CT376" s="46"/>
      <c r="CU376" s="46"/>
      <c r="CV376" s="46"/>
      <c r="CW376" s="46"/>
      <c r="CX376" s="46"/>
      <c r="CY376" s="46"/>
      <c r="CZ376" s="46"/>
      <c r="DA376" s="46"/>
      <c r="DB376" s="46"/>
      <c r="DC376" s="46"/>
      <c r="DD376" s="46"/>
      <c r="DE376" s="46"/>
      <c r="DF376" s="46"/>
      <c r="DG376" s="46"/>
      <c r="DH376" s="46"/>
      <c r="DI376" s="46"/>
      <c r="DJ376" s="46"/>
      <c r="DK376" s="46"/>
      <c r="DL376" s="46"/>
      <c r="DM376" s="46"/>
      <c r="DN376" s="46"/>
      <c r="DO376" s="46"/>
      <c r="DP376" s="46"/>
      <c r="DQ376" s="46"/>
      <c r="DR376" s="46"/>
      <c r="DS376" s="46"/>
      <c r="DT376" s="46"/>
      <c r="DU376" s="46"/>
      <c r="DV376" s="46"/>
      <c r="DW376" s="46"/>
      <c r="DX376" s="46"/>
      <c r="DY376" s="46"/>
      <c r="DZ376" s="46"/>
      <c r="EA376" s="46"/>
      <c r="EB376" s="46"/>
      <c r="EC376" s="46"/>
      <c r="ED376" s="46"/>
      <c r="EE376" s="46"/>
      <c r="EF376" s="46"/>
      <c r="EG376" s="46"/>
      <c r="EH376" s="46"/>
      <c r="EI376" s="46"/>
      <c r="EJ376" s="46"/>
      <c r="EK376" s="46"/>
      <c r="EL376" s="46"/>
      <c r="EM376" s="46"/>
      <c r="EN376" s="46"/>
      <c r="EO376" s="46"/>
      <c r="EP376" s="46"/>
      <c r="EQ376" s="46"/>
      <c r="ER376" s="46"/>
      <c r="ES376" s="46"/>
      <c r="ET376" s="46"/>
      <c r="EU376" s="46"/>
      <c r="EV376" s="46"/>
      <c r="EW376" s="46"/>
      <c r="EX376" s="46"/>
      <c r="EY376" s="46"/>
      <c r="EZ376" s="46"/>
      <c r="FA376" s="46"/>
      <c r="FB376" s="46"/>
      <c r="FC376" s="46"/>
      <c r="FD376" s="46"/>
      <c r="FE376" s="46"/>
      <c r="FF376" s="46"/>
      <c r="FG376" s="46"/>
      <c r="FH376" s="46"/>
      <c r="FI376" s="46"/>
      <c r="FJ376" s="46"/>
      <c r="FK376" s="46"/>
      <c r="FL376" s="46"/>
      <c r="FM376" s="46"/>
      <c r="FN376" s="46"/>
      <c r="FO376" s="46"/>
      <c r="FP376" s="46"/>
      <c r="FQ376" s="46"/>
      <c r="FR376" s="46"/>
      <c r="FS376" s="46"/>
      <c r="FT376" s="46"/>
      <c r="FU376" s="46"/>
      <c r="FV376" s="46"/>
      <c r="FW376" s="46"/>
      <c r="FX376" s="46"/>
      <c r="FY376" s="46"/>
      <c r="FZ376" s="46"/>
      <c r="GA376" s="46"/>
      <c r="GB376" s="46"/>
      <c r="GC376" s="46"/>
      <c r="GD376" s="46"/>
      <c r="GE376" s="46"/>
      <c r="GF376" s="46"/>
      <c r="GG376" s="46"/>
      <c r="GH376" s="46"/>
      <c r="GI376" s="46"/>
      <c r="GJ376" s="46"/>
      <c r="GK376" s="46"/>
      <c r="GL376" s="46"/>
      <c r="GM376" s="46"/>
      <c r="GN376" s="46"/>
      <c r="GO376" s="46"/>
      <c r="GP376" s="46"/>
      <c r="GQ376" s="46"/>
      <c r="GR376" s="46"/>
      <c r="GS376" s="46"/>
      <c r="GT376" s="46"/>
      <c r="GU376" s="46"/>
      <c r="GV376" s="46"/>
      <c r="GW376" s="46"/>
      <c r="GX376" s="46"/>
      <c r="GY376" s="46"/>
      <c r="GZ376" s="46"/>
      <c r="HA376" s="46"/>
      <c r="HB376" s="46"/>
      <c r="HC376" s="46"/>
      <c r="HD376" s="46"/>
      <c r="HE376" s="46"/>
      <c r="HF376" s="46"/>
      <c r="HG376" s="46"/>
      <c r="HH376" s="46"/>
      <c r="HI376" s="46"/>
      <c r="HJ376" s="46"/>
      <c r="HK376" s="46"/>
      <c r="HL376" s="46"/>
      <c r="HM376" s="46"/>
      <c r="HN376" s="46"/>
      <c r="HO376" s="46"/>
      <c r="HP376" s="46"/>
      <c r="HQ376" s="46"/>
      <c r="HR376" s="46"/>
      <c r="HS376" s="46"/>
      <c r="HT376" s="46"/>
      <c r="HU376" s="46"/>
      <c r="HV376" s="46"/>
      <c r="HW376" s="46"/>
      <c r="HX376" s="46"/>
      <c r="HY376" s="46"/>
      <c r="HZ376" s="46"/>
      <c r="IA376" s="46"/>
      <c r="IB376" s="46"/>
      <c r="IC376" s="46"/>
      <c r="ID376" s="46"/>
      <c r="IE376" s="46"/>
      <c r="IF376" s="46"/>
      <c r="IG376" s="46"/>
      <c r="IH376" s="46"/>
      <c r="II376" s="46"/>
      <c r="IJ376" s="46"/>
      <c r="IK376" s="46"/>
      <c r="IL376" s="46"/>
      <c r="IM376" s="46"/>
      <c r="IN376" s="46"/>
      <c r="IO376" s="46"/>
      <c r="IP376" s="46"/>
      <c r="IQ376" s="46"/>
      <c r="IR376" s="46"/>
      <c r="IS376" s="46"/>
      <c r="IT376" s="46"/>
      <c r="IU376" s="46"/>
      <c r="IV376" s="46"/>
      <c r="IW376" s="46"/>
      <c r="IX376" s="46"/>
      <c r="IY376" s="46"/>
      <c r="IZ376" s="46"/>
      <c r="JA376" s="46"/>
      <c r="JB376" s="46"/>
      <c r="JC376" s="46"/>
      <c r="JD376" s="46"/>
      <c r="JE376" s="46"/>
      <c r="JF376" s="46"/>
      <c r="JG376" s="46"/>
      <c r="JH376" s="46"/>
      <c r="JI376" s="46"/>
      <c r="JJ376" s="46"/>
      <c r="JK376" s="46"/>
      <c r="JL376" s="46"/>
      <c r="JM376" s="46"/>
      <c r="JN376" s="46"/>
      <c r="JO376" s="46"/>
      <c r="JP376" s="46"/>
      <c r="JQ376" s="46"/>
      <c r="JR376" s="46"/>
      <c r="JS376" s="46"/>
      <c r="JT376" s="46"/>
      <c r="JU376" s="46"/>
      <c r="JV376" s="46"/>
      <c r="JW376" s="46"/>
      <c r="JX376" s="46"/>
      <c r="JY376" s="46"/>
      <c r="JZ376" s="46"/>
      <c r="KA376" s="46"/>
      <c r="KB376" s="46"/>
      <c r="KC376" s="46"/>
      <c r="KD376" s="46"/>
      <c r="KE376" s="46"/>
      <c r="KF376" s="46"/>
      <c r="KG376" s="46"/>
      <c r="KH376" s="46"/>
      <c r="KI376" s="46"/>
      <c r="KJ376" s="46"/>
      <c r="KK376" s="46"/>
      <c r="KL376" s="46"/>
      <c r="KM376" s="46"/>
      <c r="KN376" s="46"/>
      <c r="KO376" s="46"/>
      <c r="KP376" s="46"/>
      <c r="KQ376" s="46"/>
      <c r="KR376" s="46"/>
      <c r="KS376" s="46"/>
      <c r="KT376" s="46"/>
      <c r="KU376" s="46"/>
      <c r="KV376" s="46"/>
      <c r="KW376" s="46"/>
      <c r="KX376" s="46"/>
      <c r="KY376" s="46"/>
      <c r="KZ376" s="46"/>
      <c r="LA376" s="46"/>
      <c r="LB376" s="46"/>
      <c r="LC376" s="46"/>
      <c r="LD376" s="46"/>
      <c r="LE376" s="46"/>
      <c r="LF376" s="46"/>
      <c r="LG376" s="46"/>
      <c r="LH376" s="46"/>
      <c r="LI376" s="46"/>
      <c r="LJ376" s="46"/>
      <c r="LK376" s="46"/>
      <c r="LL376" s="46"/>
      <c r="LM376" s="46"/>
      <c r="LN376" s="46"/>
      <c r="LO376" s="46"/>
      <c r="LP376" s="46"/>
      <c r="LQ376" s="46"/>
      <c r="LR376" s="46"/>
      <c r="LS376" s="46"/>
      <c r="LT376" s="46"/>
      <c r="LU376" s="46"/>
      <c r="LV376" s="46"/>
      <c r="LW376" s="46"/>
      <c r="LX376" s="46"/>
      <c r="LY376" s="46"/>
      <c r="LZ376" s="46"/>
      <c r="MA376" s="46"/>
      <c r="MB376" s="46"/>
      <c r="MC376" s="46"/>
      <c r="MD376" s="46"/>
      <c r="ME376" s="46"/>
      <c r="MF376" s="46"/>
      <c r="MG376" s="46"/>
      <c r="MH376" s="46"/>
      <c r="MI376" s="46"/>
      <c r="MJ376" s="46"/>
      <c r="MK376" s="46"/>
      <c r="ML376" s="46"/>
      <c r="MM376" s="46"/>
      <c r="MN376" s="46"/>
      <c r="MO376" s="46"/>
      <c r="MP376" s="46"/>
      <c r="MQ376" s="46"/>
      <c r="MR376" s="46"/>
      <c r="MS376" s="46"/>
      <c r="MT376" s="46"/>
      <c r="MU376" s="46"/>
      <c r="MV376" s="46"/>
      <c r="MW376" s="46"/>
      <c r="MX376" s="46"/>
      <c r="MY376" s="46"/>
      <c r="MZ376" s="46"/>
      <c r="NA376" s="46"/>
      <c r="NB376" s="46"/>
      <c r="NC376" s="46"/>
      <c r="ND376" s="46"/>
      <c r="NE376" s="46"/>
      <c r="NF376" s="46"/>
      <c r="NG376" s="46"/>
      <c r="NH376" s="46"/>
      <c r="NI376" s="46"/>
      <c r="NJ376" s="46"/>
      <c r="NK376" s="46"/>
      <c r="NL376" s="46"/>
      <c r="NM376" s="46"/>
      <c r="NN376" s="46"/>
      <c r="NO376" s="46"/>
      <c r="NP376" s="46"/>
      <c r="NQ376" s="46"/>
      <c r="NR376" s="46"/>
      <c r="NS376" s="46"/>
      <c r="NT376" s="46"/>
      <c r="NU376" s="46"/>
      <c r="NV376" s="46"/>
      <c r="NW376" s="46"/>
      <c r="NX376" s="46"/>
      <c r="NY376" s="46"/>
      <c r="NZ376" s="46"/>
      <c r="OA376" s="46"/>
      <c r="OB376" s="46"/>
      <c r="OC376" s="46"/>
      <c r="OD376" s="46"/>
      <c r="OE376" s="46"/>
      <c r="OF376" s="46"/>
      <c r="OG376" s="46"/>
      <c r="OH376" s="46"/>
      <c r="OI376" s="46"/>
      <c r="OJ376" s="46"/>
      <c r="OK376" s="46"/>
      <c r="OL376" s="46"/>
      <c r="OM376" s="46"/>
      <c r="ON376" s="46"/>
      <c r="OO376" s="46"/>
      <c r="OP376" s="46"/>
      <c r="OQ376" s="46"/>
      <c r="OR376" s="46"/>
      <c r="OS376" s="46"/>
      <c r="OT376" s="46"/>
      <c r="OU376" s="46"/>
      <c r="OV376" s="46"/>
      <c r="OW376" s="46"/>
      <c r="OX376" s="46"/>
      <c r="OY376" s="46"/>
      <c r="OZ376" s="46"/>
      <c r="PA376" s="46"/>
      <c r="PB376" s="46"/>
      <c r="PC376" s="46"/>
      <c r="PD376" s="46"/>
      <c r="PE376" s="46"/>
      <c r="PF376" s="46"/>
      <c r="PG376" s="46"/>
      <c r="PH376" s="46"/>
      <c r="PI376" s="46"/>
      <c r="PJ376" s="46"/>
      <c r="PK376" s="46"/>
      <c r="PL376" s="46"/>
      <c r="PM376" s="46"/>
      <c r="PN376" s="46"/>
      <c r="PO376" s="46"/>
      <c r="PP376" s="46"/>
      <c r="PQ376" s="46"/>
      <c r="PR376" s="46"/>
      <c r="PS376" s="46"/>
      <c r="PT376" s="46"/>
      <c r="PU376" s="46"/>
      <c r="PV376" s="46"/>
      <c r="PW376" s="46"/>
      <c r="PX376" s="46"/>
      <c r="PY376" s="46"/>
      <c r="PZ376" s="46"/>
      <c r="QA376" s="46"/>
      <c r="QB376" s="46"/>
      <c r="QC376" s="46"/>
      <c r="QD376" s="46"/>
      <c r="QE376" s="46"/>
      <c r="QF376" s="46"/>
      <c r="QG376" s="46"/>
      <c r="QH376" s="46"/>
      <c r="QI376" s="46"/>
      <c r="QJ376" s="46"/>
      <c r="QK376" s="46"/>
      <c r="QL376" s="46"/>
      <c r="QM376" s="46"/>
      <c r="QN376" s="46"/>
      <c r="QO376" s="46"/>
      <c r="QP376" s="46"/>
      <c r="QQ376" s="46"/>
      <c r="QR376" s="46"/>
      <c r="QS376" s="46"/>
      <c r="QT376" s="46"/>
      <c r="QU376" s="46"/>
      <c r="QV376" s="46"/>
      <c r="QW376" s="46"/>
      <c r="QX376" s="46"/>
      <c r="QY376" s="46"/>
      <c r="QZ376" s="46"/>
      <c r="RA376" s="46"/>
      <c r="RB376" s="46"/>
      <c r="RC376" s="46"/>
      <c r="RD376" s="46"/>
      <c r="RE376" s="46"/>
      <c r="RF376" s="46"/>
      <c r="RG376" s="46"/>
      <c r="RH376" s="46"/>
      <c r="RI376" s="46"/>
      <c r="RJ376" s="46"/>
      <c r="RK376" s="46"/>
      <c r="RL376" s="46"/>
      <c r="RM376" s="46"/>
      <c r="RN376" s="46"/>
      <c r="RO376" s="46"/>
      <c r="RP376" s="46"/>
      <c r="RQ376" s="46"/>
      <c r="RR376" s="46"/>
      <c r="RS376" s="46"/>
      <c r="RT376" s="46"/>
      <c r="RU376" s="46"/>
      <c r="RV376" s="46"/>
      <c r="RW376" s="46"/>
      <c r="RX376" s="46"/>
      <c r="RY376" s="46"/>
      <c r="RZ376" s="46"/>
      <c r="SA376" s="46"/>
      <c r="SB376" s="46"/>
      <c r="SC376" s="46"/>
      <c r="SD376" s="46"/>
      <c r="SE376" s="46"/>
      <c r="SF376" s="46"/>
      <c r="SG376" s="46"/>
      <c r="SH376" s="46"/>
      <c r="SI376" s="46"/>
      <c r="SJ376" s="46"/>
      <c r="SK376" s="46"/>
      <c r="SL376" s="46"/>
      <c r="SM376" s="46"/>
      <c r="SN376" s="46"/>
      <c r="SO376" s="46"/>
      <c r="SP376" s="46"/>
      <c r="SQ376" s="46"/>
      <c r="SR376" s="46"/>
      <c r="SS376" s="46"/>
      <c r="ST376" s="46"/>
      <c r="SU376" s="46"/>
      <c r="SV376" s="46"/>
      <c r="SW376" s="46"/>
      <c r="SX376" s="46"/>
      <c r="SY376" s="46"/>
      <c r="SZ376" s="46"/>
      <c r="TA376" s="46"/>
      <c r="TB376" s="46"/>
      <c r="TC376" s="46"/>
      <c r="TD376" s="46"/>
      <c r="TE376" s="46"/>
      <c r="TF376" s="46"/>
      <c r="TG376" s="46"/>
      <c r="TH376" s="46"/>
      <c r="TI376" s="46"/>
      <c r="TJ376" s="46"/>
      <c r="TK376" s="46"/>
      <c r="TL376" s="46"/>
      <c r="TM376" s="46"/>
      <c r="TN376" s="46"/>
      <c r="TO376" s="46"/>
      <c r="TP376" s="46"/>
      <c r="TQ376" s="46"/>
      <c r="TR376" s="46"/>
      <c r="TS376" s="46"/>
      <c r="TT376" s="46"/>
      <c r="TU376" s="46"/>
      <c r="TV376" s="46"/>
      <c r="TW376" s="46"/>
      <c r="TX376" s="46"/>
      <c r="TY376" s="46"/>
      <c r="TZ376" s="46"/>
      <c r="UA376" s="46"/>
      <c r="UB376" s="46"/>
      <c r="UC376" s="46"/>
      <c r="UD376" s="46"/>
      <c r="UE376" s="46"/>
      <c r="UF376" s="46"/>
      <c r="UG376" s="46"/>
      <c r="UH376" s="46"/>
      <c r="UI376" s="46"/>
      <c r="UJ376" s="46"/>
      <c r="UK376" s="46"/>
      <c r="UL376" s="46"/>
      <c r="UM376" s="46"/>
      <c r="UN376" s="46"/>
      <c r="UO376" s="46"/>
      <c r="UP376" s="46"/>
      <c r="UQ376" s="46"/>
      <c r="UR376" s="46"/>
      <c r="US376" s="46"/>
      <c r="UT376" s="46"/>
      <c r="UU376" s="46"/>
      <c r="UV376" s="46"/>
      <c r="UW376" s="46"/>
      <c r="UX376" s="46"/>
      <c r="UY376" s="46"/>
      <c r="UZ376" s="46"/>
      <c r="VA376" s="46"/>
      <c r="VB376" s="46"/>
      <c r="VC376" s="46"/>
      <c r="VD376" s="46"/>
      <c r="VE376" s="46"/>
      <c r="VF376" s="46"/>
      <c r="VG376" s="46"/>
      <c r="VH376" s="46"/>
      <c r="VI376" s="46"/>
      <c r="VJ376" s="46"/>
      <c r="VK376" s="46"/>
      <c r="VL376" s="46"/>
      <c r="VM376" s="46"/>
      <c r="VN376" s="46"/>
      <c r="VO376" s="46"/>
      <c r="VP376" s="46"/>
      <c r="VQ376" s="46"/>
      <c r="VR376" s="46"/>
      <c r="VS376" s="46"/>
      <c r="VT376" s="46"/>
      <c r="VU376" s="46"/>
      <c r="VV376" s="46"/>
      <c r="VW376" s="46"/>
      <c r="VX376" s="46"/>
      <c r="VY376" s="46"/>
      <c r="VZ376" s="46"/>
      <c r="WA376" s="46"/>
      <c r="WB376" s="46"/>
      <c r="WC376" s="46"/>
      <c r="WD376" s="46"/>
      <c r="WE376" s="46"/>
      <c r="WF376" s="46"/>
      <c r="WG376" s="46"/>
      <c r="WH376" s="46"/>
      <c r="WI376" s="46"/>
      <c r="WJ376" s="46"/>
      <c r="WK376" s="46"/>
      <c r="WL376" s="46"/>
      <c r="WM376" s="46"/>
      <c r="WN376" s="46"/>
      <c r="WO376" s="46"/>
      <c r="WP376" s="46"/>
      <c r="WQ376" s="46"/>
      <c r="WR376" s="46"/>
      <c r="WS376" s="46"/>
      <c r="WT376" s="46"/>
      <c r="WU376" s="46"/>
      <c r="WV376" s="46"/>
      <c r="WW376" s="46"/>
      <c r="WX376" s="46"/>
      <c r="WY376" s="46"/>
      <c r="WZ376" s="46"/>
      <c r="XA376" s="46"/>
      <c r="XB376" s="46"/>
      <c r="XC376" s="46"/>
      <c r="XD376" s="46"/>
      <c r="XE376" s="46"/>
      <c r="XF376" s="46"/>
      <c r="XG376" s="46"/>
      <c r="XH376" s="46"/>
      <c r="XI376" s="46"/>
      <c r="XJ376" s="46"/>
      <c r="XK376" s="46"/>
      <c r="XL376" s="46"/>
      <c r="XM376" s="46"/>
      <c r="XN376" s="46"/>
      <c r="XO376" s="46"/>
      <c r="XP376" s="46"/>
      <c r="XQ376" s="46"/>
      <c r="XR376" s="46"/>
      <c r="XS376" s="46"/>
      <c r="XT376" s="46"/>
      <c r="XU376" s="46"/>
      <c r="XV376" s="46"/>
      <c r="XW376" s="46"/>
      <c r="XX376" s="46"/>
      <c r="XY376" s="46"/>
      <c r="XZ376" s="46"/>
      <c r="YA376" s="46"/>
      <c r="YB376" s="46"/>
      <c r="YC376" s="46"/>
      <c r="YD376" s="46"/>
      <c r="YE376" s="46"/>
      <c r="YF376" s="46"/>
      <c r="YG376" s="46"/>
      <c r="YH376" s="46"/>
      <c r="YI376" s="46"/>
      <c r="YJ376" s="46"/>
      <c r="YK376" s="46"/>
      <c r="YL376" s="46"/>
      <c r="YM376" s="46"/>
      <c r="YN376" s="46"/>
      <c r="YO376" s="46"/>
      <c r="YP376" s="46"/>
      <c r="YQ376" s="46"/>
      <c r="YR376" s="46"/>
      <c r="YS376" s="46"/>
      <c r="YT376" s="46"/>
      <c r="YU376" s="46"/>
      <c r="YV376" s="46"/>
      <c r="YW376" s="46"/>
      <c r="YX376" s="46"/>
      <c r="YY376" s="46"/>
      <c r="YZ376" s="46"/>
      <c r="ZA376" s="46"/>
      <c r="ZB376" s="46"/>
      <c r="ZC376" s="46"/>
      <c r="ZD376" s="46"/>
      <c r="ZE376" s="46"/>
      <c r="ZF376" s="46"/>
      <c r="ZG376" s="46"/>
      <c r="ZH376" s="46"/>
      <c r="ZI376" s="46"/>
      <c r="ZJ376" s="46"/>
      <c r="ZK376" s="46"/>
      <c r="ZL376" s="46"/>
      <c r="ZM376" s="46"/>
      <c r="ZN376" s="46"/>
      <c r="ZO376" s="46"/>
      <c r="ZP376" s="46"/>
      <c r="ZQ376" s="46"/>
      <c r="ZR376" s="46"/>
      <c r="ZS376" s="46"/>
      <c r="ZT376" s="46"/>
      <c r="ZU376" s="46"/>
      <c r="ZV376" s="46"/>
      <c r="ZW376" s="46"/>
      <c r="ZX376" s="46"/>
      <c r="ZY376" s="46"/>
      <c r="ZZ376" s="46"/>
      <c r="AAA376" s="46"/>
      <c r="AAB376" s="46"/>
      <c r="AAC376" s="46"/>
      <c r="AAD376" s="46"/>
      <c r="AAE376" s="46"/>
      <c r="AAF376" s="46"/>
      <c r="AAG376" s="46"/>
      <c r="AAH376" s="46"/>
      <c r="AAI376" s="46"/>
      <c r="AAJ376" s="46"/>
      <c r="AAK376" s="46"/>
      <c r="AAL376" s="46"/>
      <c r="AAM376" s="46"/>
      <c r="AAN376" s="46"/>
      <c r="AAO376" s="46"/>
      <c r="AAP376" s="46"/>
      <c r="AAQ376" s="46"/>
      <c r="AAR376" s="46"/>
      <c r="AAS376" s="46"/>
      <c r="AAT376" s="46"/>
      <c r="AAU376" s="46"/>
      <c r="AAV376" s="46"/>
      <c r="AAW376" s="46"/>
      <c r="AAX376" s="46"/>
      <c r="AAY376" s="46"/>
      <c r="AAZ376" s="46"/>
      <c r="ABA376" s="46"/>
      <c r="ABB376" s="46"/>
      <c r="ABC376" s="46"/>
      <c r="ABD376" s="46"/>
      <c r="ABE376" s="46"/>
      <c r="ABF376" s="46"/>
      <c r="ABG376" s="46"/>
      <c r="ABH376" s="46"/>
      <c r="ABI376" s="46"/>
      <c r="ABJ376" s="46"/>
      <c r="ABK376" s="46"/>
      <c r="ABL376" s="46"/>
      <c r="ABM376" s="46"/>
      <c r="ABN376" s="46"/>
      <c r="ABO376" s="46"/>
      <c r="ABP376" s="46"/>
      <c r="ABQ376" s="46"/>
      <c r="ABR376" s="46"/>
      <c r="ABS376" s="46"/>
      <c r="ABT376" s="46"/>
      <c r="ABU376" s="46"/>
      <c r="ABV376" s="46"/>
      <c r="ABW376" s="46"/>
      <c r="ABX376" s="46"/>
      <c r="ABY376" s="46"/>
      <c r="ABZ376" s="46"/>
      <c r="ACA376" s="46"/>
      <c r="ACB376" s="46"/>
      <c r="ACC376" s="46"/>
      <c r="ACD376" s="46"/>
      <c r="ACE376" s="46"/>
      <c r="ACF376" s="46"/>
      <c r="ACG376" s="46"/>
      <c r="ACH376" s="46"/>
      <c r="ACI376" s="46"/>
      <c r="ACJ376" s="46"/>
      <c r="ACK376" s="46"/>
      <c r="ACL376" s="46"/>
      <c r="ACM376" s="46"/>
      <c r="ACN376" s="46"/>
      <c r="ACO376" s="46"/>
      <c r="ACP376" s="46"/>
      <c r="ACQ376" s="46"/>
      <c r="ACR376" s="46"/>
      <c r="ACS376" s="46"/>
      <c r="ACT376" s="46"/>
      <c r="ACU376" s="46"/>
      <c r="ACV376" s="46"/>
      <c r="ACW376" s="46"/>
      <c r="ACX376" s="46"/>
      <c r="ACY376" s="46"/>
      <c r="ACZ376" s="46"/>
      <c r="ADA376" s="46"/>
      <c r="ADB376" s="46"/>
      <c r="ADC376" s="46"/>
      <c r="ADD376" s="46"/>
      <c r="ADE376" s="46"/>
      <c r="ADF376" s="46"/>
      <c r="ADG376" s="46"/>
      <c r="ADH376" s="46"/>
      <c r="ADI376" s="46"/>
      <c r="ADJ376" s="46"/>
      <c r="ADK376" s="46"/>
      <c r="ADL376" s="46"/>
      <c r="ADM376" s="46"/>
      <c r="ADN376" s="46"/>
      <c r="ADO376" s="46"/>
      <c r="ADP376" s="46"/>
      <c r="ADQ376" s="46"/>
      <c r="ADR376" s="46"/>
      <c r="ADS376" s="46"/>
      <c r="ADT376" s="46"/>
      <c r="ADU376" s="46"/>
      <c r="ADV376" s="46"/>
      <c r="ADW376" s="46"/>
      <c r="ADX376" s="46"/>
      <c r="ADY376" s="46"/>
      <c r="ADZ376" s="46"/>
      <c r="AEA376" s="46"/>
      <c r="AEB376" s="46"/>
      <c r="AEC376" s="46"/>
      <c r="AED376" s="46"/>
      <c r="AEE376" s="46"/>
      <c r="AEF376" s="46"/>
      <c r="AEG376" s="46"/>
      <c r="AEH376" s="46"/>
      <c r="AEI376" s="46"/>
      <c r="AEJ376" s="46"/>
      <c r="AEK376" s="46"/>
      <c r="AEL376" s="46"/>
      <c r="AEM376" s="46"/>
      <c r="AEN376" s="46"/>
      <c r="AEO376" s="46"/>
      <c r="AEP376" s="46"/>
      <c r="AEQ376" s="46"/>
      <c r="AER376" s="46"/>
      <c r="AES376" s="46"/>
      <c r="AET376" s="46"/>
      <c r="AEU376" s="46"/>
      <c r="AEV376" s="46"/>
      <c r="AEW376" s="46"/>
      <c r="AEX376" s="46"/>
      <c r="AEY376" s="46"/>
      <c r="AEZ376" s="46"/>
      <c r="AFA376" s="46"/>
      <c r="AFB376" s="46"/>
      <c r="AFC376" s="46"/>
      <c r="AFD376" s="46"/>
      <c r="AFE376" s="46"/>
      <c r="AFF376" s="46"/>
      <c r="AFG376" s="46"/>
      <c r="AFH376" s="46"/>
      <c r="AFI376" s="46"/>
      <c r="AFJ376" s="46"/>
      <c r="AFK376" s="46"/>
      <c r="AFL376" s="46"/>
      <c r="AFM376" s="46"/>
      <c r="AFN376" s="46"/>
      <c r="AFO376" s="46"/>
      <c r="AFP376" s="46"/>
      <c r="AFQ376" s="46"/>
      <c r="AFR376" s="46"/>
      <c r="AFS376" s="46"/>
      <c r="AFT376" s="46"/>
      <c r="AFU376" s="46"/>
      <c r="AFV376" s="46"/>
      <c r="AFW376" s="46"/>
      <c r="AFX376" s="46"/>
      <c r="AFY376" s="46"/>
      <c r="AFZ376" s="46"/>
      <c r="AGA376" s="46"/>
      <c r="AGB376" s="46"/>
      <c r="AGC376" s="46"/>
      <c r="AGD376" s="46"/>
      <c r="AGE376" s="46"/>
      <c r="AGF376" s="46"/>
      <c r="AGG376" s="46"/>
      <c r="AGH376" s="46"/>
      <c r="AGI376" s="46"/>
      <c r="AGJ376" s="46"/>
      <c r="AGK376" s="46"/>
      <c r="AGL376" s="46"/>
      <c r="AGM376" s="46"/>
      <c r="AGN376" s="46"/>
      <c r="AGO376" s="46"/>
      <c r="AGP376" s="46"/>
      <c r="AGQ376" s="46"/>
      <c r="AGR376" s="46"/>
      <c r="AGS376" s="46"/>
      <c r="AGT376" s="46"/>
      <c r="AGU376" s="46"/>
      <c r="AGV376" s="46"/>
      <c r="AGW376" s="46"/>
      <c r="AGX376" s="46"/>
      <c r="AGY376" s="46"/>
      <c r="AGZ376" s="46"/>
      <c r="AHA376" s="46"/>
      <c r="AHB376" s="46"/>
      <c r="AHC376" s="46"/>
      <c r="AHD376" s="46"/>
      <c r="AHE376" s="46"/>
      <c r="AHF376" s="46"/>
      <c r="AHG376" s="46"/>
      <c r="AHH376" s="46"/>
      <c r="AHI376" s="46"/>
      <c r="AHJ376" s="46"/>
      <c r="AHK376" s="46"/>
      <c r="AHL376" s="46"/>
      <c r="AHM376" s="46"/>
      <c r="AHN376" s="46"/>
      <c r="AHO376" s="46"/>
      <c r="AHP376" s="46"/>
      <c r="AHQ376" s="46"/>
      <c r="AHR376" s="46"/>
      <c r="AHS376" s="46"/>
      <c r="AHT376" s="46"/>
      <c r="AHU376" s="46"/>
      <c r="AHV376" s="46"/>
      <c r="AHW376" s="46"/>
      <c r="AHX376" s="46"/>
      <c r="AHY376" s="46"/>
      <c r="AHZ376" s="46"/>
      <c r="AIA376" s="46"/>
      <c r="AIB376" s="46"/>
      <c r="AIC376" s="46"/>
      <c r="AID376" s="46"/>
      <c r="AIE376" s="46"/>
      <c r="AIF376" s="46"/>
      <c r="AIG376" s="46"/>
      <c r="AIH376" s="46"/>
      <c r="AII376" s="46"/>
      <c r="AIJ376" s="46"/>
      <c r="AIK376" s="46"/>
      <c r="AIL376" s="46"/>
      <c r="AIM376" s="46"/>
      <c r="AIN376" s="46"/>
      <c r="AIO376" s="46"/>
      <c r="AIP376" s="46"/>
      <c r="AIQ376" s="46"/>
      <c r="AIR376" s="46"/>
      <c r="AIS376" s="46"/>
      <c r="AIT376" s="46"/>
      <c r="AIU376" s="46"/>
      <c r="AIV376" s="46"/>
      <c r="AIW376" s="46"/>
      <c r="AIX376" s="46"/>
      <c r="AIY376" s="46"/>
      <c r="AIZ376" s="46"/>
      <c r="AJA376" s="46"/>
      <c r="AJB376" s="46"/>
      <c r="AJC376" s="46"/>
      <c r="AJD376" s="46"/>
      <c r="AJE376" s="46"/>
      <c r="AJF376" s="46"/>
      <c r="AJG376" s="46"/>
      <c r="AJH376" s="46"/>
      <c r="AJI376" s="46"/>
      <c r="AJJ376" s="46"/>
      <c r="AJK376" s="46"/>
      <c r="AJL376" s="46"/>
      <c r="AJM376" s="46"/>
      <c r="AJN376" s="46"/>
      <c r="AJO376" s="46"/>
      <c r="AJP376" s="46"/>
      <c r="AJQ376" s="46"/>
      <c r="AJR376" s="46"/>
      <c r="AJS376" s="46"/>
      <c r="AJT376" s="46"/>
      <c r="AJU376" s="46"/>
      <c r="AJV376" s="46"/>
      <c r="AJW376" s="46"/>
      <c r="AJX376" s="46"/>
      <c r="AJY376" s="46"/>
      <c r="AJZ376" s="46"/>
      <c r="AKA376" s="46"/>
      <c r="AKB376" s="46"/>
      <c r="AKC376" s="46"/>
      <c r="AKD376" s="46"/>
      <c r="AKE376" s="46"/>
      <c r="AKF376" s="46"/>
      <c r="AKG376" s="46"/>
      <c r="AKH376" s="46"/>
      <c r="AKI376" s="46"/>
      <c r="AKJ376" s="46"/>
      <c r="AKK376" s="46"/>
      <c r="AKL376" s="46"/>
      <c r="AKM376" s="46"/>
      <c r="AKN376" s="46"/>
      <c r="AKO376" s="46"/>
      <c r="AKP376" s="46"/>
      <c r="AKQ376" s="46"/>
      <c r="AKR376" s="46"/>
      <c r="AKS376" s="46"/>
      <c r="AKT376" s="46"/>
      <c r="AKU376" s="46"/>
      <c r="AKV376" s="46"/>
      <c r="AKW376" s="46"/>
      <c r="AKX376" s="46"/>
      <c r="AKY376" s="46"/>
      <c r="AKZ376" s="46"/>
      <c r="ALA376" s="46"/>
      <c r="ALB376" s="46"/>
      <c r="ALC376" s="46"/>
      <c r="ALD376" s="46"/>
      <c r="ALE376" s="46"/>
      <c r="ALF376" s="46"/>
      <c r="ALG376" s="46"/>
      <c r="ALH376" s="46"/>
      <c r="ALI376" s="46"/>
      <c r="ALJ376" s="46"/>
      <c r="ALK376" s="46"/>
      <c r="ALL376" s="46"/>
      <c r="ALM376" s="46"/>
      <c r="ALN376" s="46"/>
      <c r="ALO376" s="46"/>
      <c r="ALP376" s="46"/>
      <c r="ALQ376" s="46"/>
      <c r="ALR376" s="46"/>
      <c r="ALS376" s="46"/>
      <c r="ALT376" s="46"/>
      <c r="ALU376" s="46"/>
      <c r="ALV376" s="46"/>
      <c r="ALW376" s="46"/>
      <c r="ALX376" s="46"/>
      <c r="ALY376"/>
      <c r="ALZ376"/>
      <c r="AMA376"/>
      <c r="AMB376"/>
      <c r="AMC376"/>
      <c r="AMD376"/>
      <c r="AME376"/>
      <c r="AMF376"/>
      <c r="AMG376"/>
      <c r="AMH376"/>
      <c r="AMI376"/>
    </row>
    <row r="377" spans="1:1024" s="92" customFormat="1" ht="15" customHeight="1">
      <c r="B377" s="101"/>
      <c r="C377" s="101"/>
      <c r="D377" s="101"/>
      <c r="E377" s="101"/>
      <c r="F377" s="101"/>
      <c r="G377" s="101"/>
      <c r="H377" s="101"/>
      <c r="I377" s="101"/>
      <c r="J377" s="101"/>
      <c r="K377" s="101"/>
      <c r="L377" s="101"/>
      <c r="M377" s="101"/>
      <c r="N377" s="101"/>
      <c r="O377" s="101"/>
      <c r="P377" s="101"/>
      <c r="Q377" s="101"/>
      <c r="R377" s="101"/>
      <c r="S377" s="102"/>
      <c r="T377" s="48"/>
      <c r="V377" s="108"/>
      <c r="W377" s="108"/>
      <c r="X377" s="103"/>
      <c r="Y377" s="103"/>
      <c r="Z377" s="103"/>
    </row>
    <row r="378" spans="1:1024" s="92" customFormat="1" ht="15" customHeight="1">
      <c r="B378" s="101"/>
      <c r="C378" s="101"/>
      <c r="D378" s="101"/>
      <c r="E378" s="101"/>
      <c r="F378" s="101"/>
      <c r="G378" s="101"/>
      <c r="H378" s="101"/>
      <c r="I378" s="101"/>
      <c r="J378" s="101"/>
      <c r="K378" s="101"/>
      <c r="L378" s="101"/>
      <c r="M378" s="101"/>
      <c r="N378" s="101"/>
      <c r="O378" s="101"/>
      <c r="P378" s="101"/>
      <c r="Q378" s="101"/>
      <c r="R378" s="101"/>
      <c r="S378" s="102"/>
      <c r="T378" s="48"/>
      <c r="V378" s="108"/>
      <c r="W378" s="108"/>
      <c r="X378" s="103"/>
      <c r="Y378" s="103"/>
      <c r="Z378" s="103"/>
    </row>
    <row r="379" spans="1:1024" s="92" customFormat="1" ht="15" customHeight="1">
      <c r="B379" s="101"/>
      <c r="C379" s="101"/>
      <c r="D379" s="101"/>
      <c r="E379" s="101"/>
      <c r="F379" s="101"/>
      <c r="G379" s="101"/>
      <c r="H379" s="101"/>
      <c r="I379" s="101"/>
      <c r="J379" s="101"/>
      <c r="K379" s="101"/>
      <c r="L379" s="101"/>
      <c r="M379" s="101"/>
      <c r="N379" s="101"/>
      <c r="O379" s="101"/>
      <c r="P379" s="101"/>
      <c r="Q379" s="101"/>
      <c r="R379" s="101"/>
      <c r="S379" s="102"/>
      <c r="T379" s="48"/>
      <c r="V379" s="108"/>
      <c r="W379" s="108"/>
      <c r="X379" s="103"/>
      <c r="Y379" s="103"/>
      <c r="Z379" s="103"/>
    </row>
    <row r="380" spans="1:1024" s="92" customFormat="1" ht="15" customHeight="1">
      <c r="B380" s="101"/>
      <c r="C380" s="101"/>
      <c r="D380" s="101"/>
      <c r="E380" s="101"/>
      <c r="F380" s="101"/>
      <c r="G380" s="101"/>
      <c r="H380" s="101"/>
      <c r="I380" s="101"/>
      <c r="J380" s="101"/>
      <c r="K380" s="101"/>
      <c r="L380" s="101"/>
      <c r="M380" s="101"/>
      <c r="N380" s="101"/>
      <c r="O380" s="101"/>
      <c r="P380" s="101"/>
      <c r="Q380" s="101"/>
      <c r="R380" s="101"/>
      <c r="S380" s="102"/>
      <c r="T380" s="48"/>
      <c r="V380" s="108"/>
      <c r="W380" s="108"/>
      <c r="X380" s="103"/>
      <c r="Y380" s="103"/>
      <c r="Z380" s="103"/>
    </row>
    <row r="381" spans="1:1024" s="92" customFormat="1" ht="15" customHeight="1">
      <c r="B381" s="101"/>
      <c r="C381" s="101"/>
      <c r="D381" s="101"/>
      <c r="E381" s="101"/>
      <c r="F381" s="101"/>
      <c r="G381" s="101"/>
      <c r="H381" s="101"/>
      <c r="I381" s="101"/>
      <c r="J381" s="101"/>
      <c r="K381" s="101"/>
      <c r="L381" s="101"/>
      <c r="M381" s="101"/>
      <c r="N381" s="101"/>
      <c r="O381" s="101"/>
      <c r="P381" s="101"/>
      <c r="Q381" s="101"/>
      <c r="R381" s="101"/>
      <c r="S381" s="102"/>
      <c r="T381" s="48"/>
      <c r="V381" s="108"/>
      <c r="W381" s="108"/>
      <c r="X381" s="103"/>
      <c r="Y381" s="103"/>
      <c r="Z381" s="103"/>
    </row>
    <row r="382" spans="1:1024" s="92" customFormat="1" ht="15" customHeight="1">
      <c r="B382" s="101"/>
      <c r="C382" s="101"/>
      <c r="D382" s="101"/>
      <c r="E382" s="101"/>
      <c r="F382" s="101"/>
      <c r="G382" s="101"/>
      <c r="H382" s="101"/>
      <c r="I382" s="101"/>
      <c r="J382" s="101"/>
      <c r="K382" s="101"/>
      <c r="L382" s="101"/>
      <c r="M382" s="101"/>
      <c r="N382" s="101"/>
      <c r="O382" s="101"/>
      <c r="P382" s="101"/>
      <c r="Q382" s="101"/>
      <c r="R382" s="101"/>
      <c r="S382" s="102"/>
      <c r="T382" s="48"/>
      <c r="V382" s="108"/>
      <c r="W382" s="108"/>
      <c r="X382" s="103"/>
      <c r="Y382" s="103"/>
      <c r="Z382" s="103"/>
    </row>
    <row r="383" spans="1:1024" s="92" customFormat="1" ht="15" customHeight="1">
      <c r="B383" s="101"/>
      <c r="C383" s="101"/>
      <c r="D383" s="101"/>
      <c r="E383" s="101"/>
      <c r="F383" s="101"/>
      <c r="G383" s="101"/>
      <c r="H383" s="101"/>
      <c r="I383" s="101"/>
      <c r="J383" s="101"/>
      <c r="K383" s="101"/>
      <c r="L383" s="101"/>
      <c r="M383" s="101"/>
      <c r="N383" s="101"/>
      <c r="O383" s="101"/>
      <c r="P383" s="101"/>
      <c r="Q383" s="101"/>
      <c r="R383" s="101"/>
      <c r="S383" s="102"/>
      <c r="T383" s="48"/>
      <c r="V383" s="108"/>
      <c r="W383" s="108"/>
      <c r="X383" s="103"/>
      <c r="Y383" s="103"/>
      <c r="Z383" s="103"/>
    </row>
    <row r="384" spans="1:1024" s="92" customFormat="1" ht="15" customHeight="1">
      <c r="B384" s="101"/>
      <c r="C384" s="101"/>
      <c r="D384" s="101"/>
      <c r="E384" s="101"/>
      <c r="F384" s="101"/>
      <c r="G384" s="101"/>
      <c r="H384" s="101"/>
      <c r="I384" s="101"/>
      <c r="J384" s="101"/>
      <c r="K384" s="101"/>
      <c r="L384" s="101"/>
      <c r="M384" s="101"/>
      <c r="N384" s="101"/>
      <c r="O384" s="101"/>
      <c r="P384" s="101"/>
      <c r="Q384" s="101"/>
      <c r="R384" s="101"/>
      <c r="S384" s="102"/>
      <c r="T384" s="48"/>
      <c r="V384" s="108"/>
      <c r="W384" s="108"/>
      <c r="X384" s="103"/>
      <c r="Y384" s="103"/>
      <c r="Z384" s="103"/>
    </row>
    <row r="385" spans="1:1024" s="92" customFormat="1" ht="15" customHeight="1">
      <c r="B385" s="101"/>
      <c r="C385" s="101"/>
      <c r="D385" s="101"/>
      <c r="E385" s="101"/>
      <c r="F385" s="101"/>
      <c r="G385" s="101"/>
      <c r="H385" s="101"/>
      <c r="I385" s="101"/>
      <c r="J385" s="101"/>
      <c r="K385" s="101"/>
      <c r="L385" s="101"/>
      <c r="M385" s="101"/>
      <c r="N385" s="101"/>
      <c r="O385" s="101"/>
      <c r="P385" s="101"/>
      <c r="Q385" s="101"/>
      <c r="R385" s="101"/>
      <c r="S385" s="102"/>
      <c r="T385" s="48"/>
      <c r="V385" s="108"/>
      <c r="W385" s="108"/>
      <c r="X385" s="103"/>
      <c r="Y385" s="103"/>
      <c r="Z385" s="103"/>
    </row>
    <row r="386" spans="1:1024" s="92" customFormat="1" ht="15" customHeight="1">
      <c r="B386" s="101"/>
      <c r="C386" s="101"/>
      <c r="D386" s="101"/>
      <c r="E386" s="101"/>
      <c r="F386" s="101"/>
      <c r="G386" s="101"/>
      <c r="H386" s="101"/>
      <c r="I386" s="101"/>
      <c r="J386" s="101"/>
      <c r="K386" s="101"/>
      <c r="L386" s="101"/>
      <c r="M386" s="101"/>
      <c r="N386" s="101"/>
      <c r="O386" s="101"/>
      <c r="P386" s="101"/>
      <c r="Q386" s="101"/>
      <c r="R386" s="101"/>
      <c r="S386" s="102"/>
      <c r="T386" s="48"/>
      <c r="V386" s="108"/>
      <c r="W386" s="108"/>
      <c r="X386" s="103"/>
      <c r="Y386" s="103"/>
      <c r="Z386" s="103"/>
      <c r="AMJ386" s="1"/>
    </row>
    <row r="387" spans="1:1024" s="92" customFormat="1" ht="15" customHeight="1">
      <c r="B387" s="101"/>
      <c r="C387" s="101"/>
      <c r="D387" s="101"/>
      <c r="E387" s="101"/>
      <c r="F387" s="101"/>
      <c r="G387" s="101"/>
      <c r="H387" s="101"/>
      <c r="I387" s="101"/>
      <c r="J387" s="101"/>
      <c r="K387" s="101"/>
      <c r="L387" s="101"/>
      <c r="M387" s="101"/>
      <c r="N387" s="101"/>
      <c r="O387" s="101"/>
      <c r="P387" s="101"/>
      <c r="Q387" s="101"/>
      <c r="R387" s="101"/>
      <c r="S387" s="102"/>
      <c r="T387" s="48"/>
      <c r="V387" s="108"/>
      <c r="W387" s="108"/>
      <c r="X387" s="103"/>
      <c r="Y387" s="103"/>
      <c r="Z387" s="103"/>
      <c r="AMJ387" s="1"/>
    </row>
    <row r="388" spans="1:1024" ht="15" customHeight="1">
      <c r="A388" s="92"/>
      <c r="B388" s="101"/>
      <c r="C388" s="101"/>
      <c r="D388" s="101"/>
      <c r="E388" s="101"/>
      <c r="F388" s="101"/>
      <c r="G388" s="101"/>
      <c r="H388" s="101"/>
      <c r="I388" s="101"/>
      <c r="J388" s="101"/>
      <c r="K388" s="101"/>
      <c r="L388" s="101"/>
      <c r="M388" s="101"/>
      <c r="N388" s="101"/>
      <c r="O388" s="101"/>
      <c r="P388" s="101"/>
      <c r="Q388" s="101"/>
      <c r="R388" s="101"/>
      <c r="S388" s="102"/>
      <c r="U388" s="92"/>
      <c r="W388" s="108"/>
      <c r="X388" s="103"/>
      <c r="Y388" s="103"/>
      <c r="Z388" s="103"/>
      <c r="AA388" s="92"/>
      <c r="AB388" s="92"/>
      <c r="AC388" s="92"/>
      <c r="AD388" s="92"/>
      <c r="AE388" s="92"/>
      <c r="AF388" s="92"/>
      <c r="AG388" s="92"/>
      <c r="AH388" s="92"/>
      <c r="AI388" s="92"/>
      <c r="AJ388" s="92"/>
      <c r="AK388" s="92"/>
      <c r="AL388" s="92"/>
      <c r="AM388" s="92"/>
      <c r="AN388" s="92"/>
      <c r="AO388" s="92"/>
      <c r="AP388" s="92"/>
      <c r="AQ388" s="92"/>
      <c r="AR388" s="92"/>
      <c r="AS388" s="92"/>
      <c r="AT388" s="92"/>
      <c r="AU388" s="92"/>
      <c r="AV388" s="92"/>
      <c r="AW388" s="92"/>
      <c r="AX388" s="92"/>
      <c r="AY388" s="92"/>
      <c r="AZ388" s="92"/>
      <c r="BA388" s="92"/>
      <c r="BB388" s="92"/>
      <c r="BC388" s="92"/>
      <c r="BD388" s="92"/>
      <c r="BE388" s="92"/>
      <c r="BF388" s="92"/>
      <c r="BG388" s="92"/>
      <c r="BH388" s="92"/>
      <c r="BI388" s="92"/>
      <c r="BJ388" s="92"/>
      <c r="BK388" s="92"/>
      <c r="BL388" s="92"/>
      <c r="BM388" s="92"/>
      <c r="BN388" s="92"/>
      <c r="BO388" s="92"/>
      <c r="BP388" s="92"/>
      <c r="BQ388" s="92"/>
      <c r="BR388" s="92"/>
      <c r="BS388" s="92"/>
      <c r="BT388" s="92"/>
      <c r="BU388" s="92"/>
      <c r="BV388" s="92"/>
      <c r="BW388" s="92"/>
      <c r="BX388" s="92"/>
      <c r="BY388" s="92"/>
      <c r="BZ388" s="92"/>
      <c r="CA388" s="92"/>
      <c r="CB388" s="92"/>
      <c r="CC388" s="92"/>
      <c r="CD388" s="92"/>
      <c r="CE388" s="92"/>
      <c r="CF388" s="92"/>
      <c r="CG388" s="92"/>
      <c r="CH388" s="92"/>
      <c r="CI388" s="92"/>
      <c r="CJ388" s="92"/>
      <c r="CK388" s="92"/>
      <c r="CL388" s="92"/>
      <c r="CM388" s="92"/>
      <c r="CN388" s="92"/>
      <c r="CO388" s="92"/>
      <c r="CP388" s="92"/>
      <c r="CQ388" s="92"/>
      <c r="CR388" s="92"/>
      <c r="CS388" s="92"/>
      <c r="CT388" s="92"/>
      <c r="CU388" s="92"/>
      <c r="CV388" s="92"/>
      <c r="CW388" s="92"/>
      <c r="CX388" s="92"/>
      <c r="CY388" s="92"/>
      <c r="CZ388" s="92"/>
      <c r="DA388" s="92"/>
      <c r="DB388" s="92"/>
      <c r="DC388" s="92"/>
      <c r="DD388" s="92"/>
      <c r="DE388" s="92"/>
      <c r="DF388" s="92"/>
      <c r="DG388" s="92"/>
      <c r="DH388" s="92"/>
      <c r="DI388" s="92"/>
      <c r="DJ388" s="92"/>
      <c r="DK388" s="92"/>
      <c r="DL388" s="92"/>
      <c r="DM388" s="92"/>
      <c r="DN388" s="92"/>
      <c r="DO388" s="92"/>
      <c r="DP388" s="92"/>
      <c r="DQ388" s="92"/>
      <c r="DR388" s="92"/>
      <c r="DS388" s="92"/>
      <c r="DT388" s="92"/>
      <c r="DU388" s="92"/>
      <c r="DV388" s="92"/>
      <c r="DW388" s="92"/>
      <c r="DX388" s="92"/>
      <c r="DY388" s="92"/>
      <c r="DZ388" s="92"/>
      <c r="EA388" s="92"/>
      <c r="EB388" s="92"/>
      <c r="EC388" s="92"/>
      <c r="ED388" s="92"/>
      <c r="EE388" s="92"/>
      <c r="EF388" s="92"/>
      <c r="EG388" s="92"/>
      <c r="EH388" s="92"/>
      <c r="EI388" s="92"/>
      <c r="EJ388" s="92"/>
      <c r="EK388" s="92"/>
      <c r="EL388" s="92"/>
      <c r="EM388" s="92"/>
      <c r="EN388" s="92"/>
      <c r="EO388" s="92"/>
      <c r="EP388" s="92"/>
      <c r="EQ388" s="92"/>
      <c r="ER388" s="92"/>
      <c r="ES388" s="92"/>
      <c r="ET388" s="92"/>
      <c r="EU388" s="92"/>
      <c r="EV388" s="92"/>
      <c r="EW388" s="92"/>
      <c r="EX388" s="92"/>
      <c r="EY388" s="92"/>
      <c r="EZ388" s="92"/>
      <c r="FA388" s="92"/>
      <c r="FB388" s="92"/>
      <c r="FC388" s="92"/>
      <c r="FD388" s="92"/>
      <c r="FE388" s="92"/>
      <c r="FF388" s="92"/>
      <c r="FG388" s="92"/>
      <c r="FH388" s="92"/>
      <c r="FI388" s="92"/>
      <c r="FJ388" s="92"/>
      <c r="FK388" s="92"/>
      <c r="FL388" s="92"/>
      <c r="FM388" s="92"/>
      <c r="FN388" s="92"/>
      <c r="FO388" s="92"/>
      <c r="FP388" s="92"/>
      <c r="FQ388" s="92"/>
      <c r="FR388" s="92"/>
      <c r="FS388" s="92"/>
      <c r="FT388" s="92"/>
      <c r="FU388" s="92"/>
      <c r="FV388" s="92"/>
      <c r="FW388" s="92"/>
      <c r="FX388" s="92"/>
      <c r="FY388" s="92"/>
      <c r="FZ388" s="92"/>
      <c r="GA388" s="92"/>
      <c r="GB388" s="92"/>
      <c r="GC388" s="92"/>
      <c r="GD388" s="92"/>
      <c r="GE388" s="92"/>
      <c r="GF388" s="92"/>
      <c r="GG388" s="92"/>
      <c r="GH388" s="92"/>
      <c r="GI388" s="92"/>
      <c r="GJ388" s="92"/>
      <c r="GK388" s="92"/>
      <c r="GL388" s="92"/>
      <c r="GM388" s="92"/>
      <c r="GN388" s="92"/>
      <c r="GO388" s="92"/>
      <c r="GP388" s="92"/>
      <c r="GQ388" s="92"/>
      <c r="GR388" s="92"/>
      <c r="GS388" s="92"/>
      <c r="GT388" s="92"/>
      <c r="GU388" s="92"/>
      <c r="GV388" s="92"/>
      <c r="GW388" s="92"/>
      <c r="GX388" s="92"/>
      <c r="GY388" s="92"/>
      <c r="GZ388" s="92"/>
      <c r="HA388" s="92"/>
      <c r="HB388" s="92"/>
      <c r="HC388" s="92"/>
      <c r="HD388" s="92"/>
      <c r="HE388" s="92"/>
      <c r="HF388" s="92"/>
      <c r="HG388" s="92"/>
      <c r="HH388" s="92"/>
      <c r="HI388" s="92"/>
      <c r="HJ388" s="92"/>
      <c r="HK388" s="92"/>
      <c r="HL388" s="92"/>
      <c r="HM388" s="92"/>
      <c r="HN388" s="92"/>
      <c r="HO388" s="92"/>
      <c r="HP388" s="92"/>
      <c r="HQ388" s="92"/>
      <c r="HR388" s="92"/>
      <c r="HS388" s="92"/>
      <c r="HT388" s="92"/>
      <c r="HU388" s="92"/>
      <c r="HV388" s="92"/>
      <c r="HW388" s="92"/>
      <c r="HX388" s="92"/>
      <c r="HY388" s="92"/>
      <c r="HZ388" s="92"/>
      <c r="IA388" s="92"/>
      <c r="IB388" s="92"/>
      <c r="IC388" s="92"/>
      <c r="ID388" s="92"/>
      <c r="IE388" s="92"/>
      <c r="IF388" s="92"/>
      <c r="IG388" s="92"/>
      <c r="IH388" s="92"/>
      <c r="II388" s="92"/>
      <c r="IJ388" s="92"/>
      <c r="IK388" s="92"/>
      <c r="IL388" s="92"/>
      <c r="IM388" s="92"/>
      <c r="IN388" s="92"/>
      <c r="IO388" s="92"/>
      <c r="IP388" s="92"/>
      <c r="IQ388" s="92"/>
      <c r="IR388" s="92"/>
      <c r="IS388" s="92"/>
      <c r="IT388" s="92"/>
      <c r="IU388" s="92"/>
      <c r="IV388" s="92"/>
      <c r="IW388" s="92"/>
      <c r="IX388" s="92"/>
      <c r="IY388" s="92"/>
      <c r="IZ388" s="92"/>
      <c r="JA388" s="92"/>
      <c r="JB388" s="92"/>
      <c r="JC388" s="92"/>
      <c r="JD388" s="92"/>
      <c r="JE388" s="92"/>
      <c r="JF388" s="92"/>
      <c r="JG388" s="92"/>
      <c r="JH388" s="92"/>
      <c r="JI388" s="92"/>
      <c r="JJ388" s="92"/>
      <c r="JK388" s="92"/>
      <c r="JL388" s="92"/>
      <c r="JM388" s="92"/>
      <c r="JN388" s="92"/>
      <c r="JO388" s="92"/>
      <c r="JP388" s="92"/>
      <c r="JQ388" s="92"/>
      <c r="JR388" s="92"/>
      <c r="JS388" s="92"/>
      <c r="JT388" s="92"/>
      <c r="JU388" s="92"/>
      <c r="JV388" s="92"/>
      <c r="JW388" s="92"/>
      <c r="JX388" s="92"/>
      <c r="JY388" s="92"/>
      <c r="JZ388" s="92"/>
      <c r="KA388" s="92"/>
      <c r="KB388" s="92"/>
      <c r="KC388" s="92"/>
      <c r="KD388" s="92"/>
      <c r="KE388" s="92"/>
      <c r="KF388" s="92"/>
      <c r="KG388" s="92"/>
      <c r="KH388" s="92"/>
      <c r="KI388" s="92"/>
      <c r="KJ388" s="92"/>
      <c r="KK388" s="92"/>
      <c r="KL388" s="92"/>
      <c r="KM388" s="92"/>
      <c r="KN388" s="92"/>
      <c r="KO388" s="92"/>
      <c r="KP388" s="92"/>
      <c r="KQ388" s="92"/>
      <c r="KR388" s="92"/>
      <c r="KS388" s="92"/>
      <c r="KT388" s="92"/>
      <c r="KU388" s="92"/>
      <c r="KV388" s="92"/>
      <c r="KW388" s="92"/>
      <c r="KX388" s="92"/>
      <c r="KY388" s="92"/>
      <c r="KZ388" s="92"/>
      <c r="LA388" s="92"/>
      <c r="LB388" s="92"/>
      <c r="LC388" s="92"/>
      <c r="LD388" s="92"/>
      <c r="LE388" s="92"/>
      <c r="LF388" s="92"/>
      <c r="LG388" s="92"/>
      <c r="LH388" s="92"/>
      <c r="LI388" s="92"/>
      <c r="LJ388" s="92"/>
      <c r="LK388" s="92"/>
      <c r="LL388" s="92"/>
      <c r="LM388" s="92"/>
      <c r="LN388" s="92"/>
      <c r="LO388" s="92"/>
      <c r="LP388" s="92"/>
      <c r="LQ388" s="92"/>
      <c r="LR388" s="92"/>
      <c r="LS388" s="92"/>
      <c r="LT388" s="92"/>
      <c r="LU388" s="92"/>
      <c r="LV388" s="92"/>
      <c r="LW388" s="92"/>
      <c r="LX388" s="92"/>
      <c r="LY388" s="92"/>
      <c r="LZ388" s="92"/>
      <c r="MA388" s="92"/>
      <c r="MB388" s="92"/>
      <c r="MC388" s="92"/>
      <c r="MD388" s="92"/>
      <c r="ME388" s="92"/>
      <c r="MF388" s="92"/>
      <c r="MG388" s="92"/>
      <c r="MH388" s="92"/>
      <c r="MI388" s="92"/>
      <c r="MJ388" s="92"/>
      <c r="MK388" s="92"/>
      <c r="ML388" s="92"/>
      <c r="MM388" s="92"/>
      <c r="MN388" s="92"/>
      <c r="MO388" s="92"/>
      <c r="MP388" s="92"/>
      <c r="MQ388" s="92"/>
      <c r="MR388" s="92"/>
      <c r="MS388" s="92"/>
      <c r="MT388" s="92"/>
      <c r="MU388" s="92"/>
      <c r="MV388" s="92"/>
      <c r="MW388" s="92"/>
      <c r="MX388" s="92"/>
      <c r="MY388" s="92"/>
      <c r="MZ388" s="92"/>
      <c r="NA388" s="92"/>
      <c r="NB388" s="92"/>
      <c r="NC388" s="92"/>
      <c r="ND388" s="92"/>
      <c r="NE388" s="92"/>
      <c r="NF388" s="92"/>
      <c r="NG388" s="92"/>
      <c r="NH388" s="92"/>
      <c r="NI388" s="92"/>
      <c r="NJ388" s="92"/>
      <c r="NK388" s="92"/>
      <c r="NL388" s="92"/>
      <c r="NM388" s="92"/>
      <c r="NN388" s="92"/>
      <c r="NO388" s="92"/>
      <c r="NP388" s="92"/>
      <c r="NQ388" s="92"/>
      <c r="NR388" s="92"/>
      <c r="NS388" s="92"/>
      <c r="NT388" s="92"/>
      <c r="NU388" s="92"/>
      <c r="NV388" s="92"/>
      <c r="NW388" s="92"/>
      <c r="NX388" s="92"/>
      <c r="NY388" s="92"/>
      <c r="NZ388" s="92"/>
      <c r="OA388" s="92"/>
      <c r="OB388" s="92"/>
      <c r="OC388" s="92"/>
      <c r="OD388" s="92"/>
      <c r="OE388" s="92"/>
      <c r="OF388" s="92"/>
      <c r="OG388" s="92"/>
      <c r="OH388" s="92"/>
      <c r="OI388" s="92"/>
      <c r="OJ388" s="92"/>
      <c r="OK388" s="92"/>
      <c r="OL388" s="92"/>
      <c r="OM388" s="92"/>
      <c r="ON388" s="92"/>
      <c r="OO388" s="92"/>
      <c r="OP388" s="92"/>
      <c r="OQ388" s="92"/>
      <c r="OR388" s="92"/>
      <c r="OS388" s="92"/>
      <c r="OT388" s="92"/>
      <c r="OU388" s="92"/>
      <c r="OV388" s="92"/>
      <c r="OW388" s="92"/>
      <c r="OX388" s="92"/>
      <c r="OY388" s="92"/>
      <c r="OZ388" s="92"/>
      <c r="PA388" s="92"/>
      <c r="PB388" s="92"/>
      <c r="PC388" s="92"/>
      <c r="PD388" s="92"/>
      <c r="PE388" s="92"/>
      <c r="PF388" s="92"/>
      <c r="PG388" s="92"/>
      <c r="PH388" s="92"/>
      <c r="PI388" s="92"/>
      <c r="PJ388" s="92"/>
      <c r="PK388" s="92"/>
      <c r="PL388" s="92"/>
      <c r="PM388" s="92"/>
      <c r="PN388" s="92"/>
      <c r="PO388" s="92"/>
      <c r="PP388" s="92"/>
      <c r="PQ388" s="92"/>
      <c r="PR388" s="92"/>
      <c r="PS388" s="92"/>
      <c r="PT388" s="92"/>
      <c r="PU388" s="92"/>
      <c r="PV388" s="92"/>
      <c r="PW388" s="92"/>
      <c r="PX388" s="92"/>
      <c r="PY388" s="92"/>
      <c r="PZ388" s="92"/>
      <c r="QA388" s="92"/>
      <c r="QB388" s="92"/>
      <c r="QC388" s="92"/>
      <c r="QD388" s="92"/>
      <c r="QE388" s="92"/>
      <c r="QF388" s="92"/>
      <c r="QG388" s="92"/>
      <c r="QH388" s="92"/>
      <c r="QI388" s="92"/>
      <c r="QJ388" s="92"/>
      <c r="QK388" s="92"/>
      <c r="QL388" s="92"/>
      <c r="QM388" s="92"/>
      <c r="QN388" s="92"/>
      <c r="QO388" s="92"/>
      <c r="QP388" s="92"/>
      <c r="QQ388" s="92"/>
      <c r="QR388" s="92"/>
      <c r="QS388" s="92"/>
      <c r="QT388" s="92"/>
      <c r="QU388" s="92"/>
      <c r="QV388" s="92"/>
      <c r="QW388" s="92"/>
      <c r="QX388" s="92"/>
      <c r="QY388" s="92"/>
      <c r="QZ388" s="92"/>
      <c r="RA388" s="92"/>
      <c r="RB388" s="92"/>
      <c r="RC388" s="92"/>
      <c r="RD388" s="92"/>
      <c r="RE388" s="92"/>
      <c r="RF388" s="92"/>
      <c r="RG388" s="92"/>
      <c r="RH388" s="92"/>
      <c r="RI388" s="92"/>
      <c r="RJ388" s="92"/>
      <c r="RK388" s="92"/>
      <c r="RL388" s="92"/>
      <c r="RM388" s="92"/>
      <c r="RN388" s="92"/>
      <c r="RO388" s="92"/>
      <c r="RP388" s="92"/>
      <c r="RQ388" s="92"/>
      <c r="RR388" s="92"/>
      <c r="RS388" s="92"/>
      <c r="RT388" s="92"/>
      <c r="RU388" s="92"/>
      <c r="RV388" s="92"/>
      <c r="RW388" s="92"/>
      <c r="RX388" s="92"/>
      <c r="RY388" s="92"/>
      <c r="RZ388" s="92"/>
      <c r="SA388" s="92"/>
      <c r="SB388" s="92"/>
      <c r="SC388" s="92"/>
      <c r="SD388" s="92"/>
      <c r="SE388" s="92"/>
      <c r="SF388" s="92"/>
      <c r="SG388" s="92"/>
      <c r="SH388" s="92"/>
      <c r="SI388" s="92"/>
      <c r="SJ388" s="92"/>
      <c r="SK388" s="92"/>
      <c r="SL388" s="92"/>
      <c r="SM388" s="92"/>
      <c r="SN388" s="92"/>
      <c r="SO388" s="92"/>
      <c r="SP388" s="92"/>
      <c r="SQ388" s="92"/>
      <c r="SR388" s="92"/>
      <c r="SS388" s="92"/>
      <c r="ST388" s="92"/>
      <c r="SU388" s="92"/>
      <c r="SV388" s="92"/>
      <c r="SW388" s="92"/>
      <c r="SX388" s="92"/>
      <c r="SY388" s="92"/>
      <c r="SZ388" s="92"/>
      <c r="TA388" s="92"/>
      <c r="TB388" s="92"/>
      <c r="TC388" s="92"/>
      <c r="TD388" s="92"/>
      <c r="TE388" s="92"/>
      <c r="TF388" s="92"/>
      <c r="TG388" s="92"/>
      <c r="TH388" s="92"/>
      <c r="TI388" s="92"/>
      <c r="TJ388" s="92"/>
      <c r="TK388" s="92"/>
      <c r="TL388" s="92"/>
      <c r="TM388" s="92"/>
      <c r="TN388" s="92"/>
      <c r="TO388" s="92"/>
      <c r="TP388" s="92"/>
      <c r="TQ388" s="92"/>
      <c r="TR388" s="92"/>
      <c r="TS388" s="92"/>
      <c r="TT388" s="92"/>
      <c r="TU388" s="92"/>
      <c r="TV388" s="92"/>
      <c r="TW388" s="92"/>
      <c r="TX388" s="92"/>
      <c r="TY388" s="92"/>
      <c r="TZ388" s="92"/>
      <c r="UA388" s="92"/>
      <c r="UB388" s="92"/>
      <c r="UC388" s="92"/>
      <c r="UD388" s="92"/>
      <c r="UE388" s="92"/>
      <c r="UF388" s="92"/>
      <c r="UG388" s="92"/>
      <c r="UH388" s="92"/>
      <c r="UI388" s="92"/>
      <c r="UJ388" s="92"/>
      <c r="UK388" s="92"/>
      <c r="UL388" s="92"/>
      <c r="UM388" s="92"/>
      <c r="UN388" s="92"/>
      <c r="UO388" s="92"/>
      <c r="UP388" s="92"/>
      <c r="UQ388" s="92"/>
      <c r="UR388" s="92"/>
      <c r="US388" s="92"/>
      <c r="UT388" s="92"/>
      <c r="UU388" s="92"/>
      <c r="UV388" s="92"/>
      <c r="UW388" s="92"/>
      <c r="UX388" s="92"/>
      <c r="UY388" s="92"/>
      <c r="UZ388" s="92"/>
      <c r="VA388" s="92"/>
      <c r="VB388" s="92"/>
      <c r="VC388" s="92"/>
      <c r="VD388" s="92"/>
      <c r="VE388" s="92"/>
      <c r="VF388" s="92"/>
      <c r="VG388" s="92"/>
      <c r="VH388" s="92"/>
      <c r="VI388" s="92"/>
      <c r="VJ388" s="92"/>
      <c r="VK388" s="92"/>
      <c r="VL388" s="92"/>
      <c r="VM388" s="92"/>
      <c r="VN388" s="92"/>
      <c r="VO388" s="92"/>
      <c r="VP388" s="92"/>
      <c r="VQ388" s="92"/>
      <c r="VR388" s="92"/>
      <c r="VS388" s="92"/>
      <c r="VT388" s="92"/>
      <c r="VU388" s="92"/>
      <c r="VV388" s="92"/>
      <c r="VW388" s="92"/>
      <c r="VX388" s="92"/>
      <c r="VY388" s="92"/>
      <c r="VZ388" s="92"/>
      <c r="WA388" s="92"/>
      <c r="WB388" s="92"/>
      <c r="WC388" s="92"/>
      <c r="WD388" s="92"/>
      <c r="WE388" s="92"/>
      <c r="WF388" s="92"/>
      <c r="WG388" s="92"/>
      <c r="WH388" s="92"/>
      <c r="WI388" s="92"/>
      <c r="WJ388" s="92"/>
      <c r="WK388" s="92"/>
      <c r="WL388" s="92"/>
      <c r="WM388" s="92"/>
      <c r="WN388" s="92"/>
      <c r="WO388" s="92"/>
      <c r="WP388" s="92"/>
      <c r="WQ388" s="92"/>
      <c r="WR388" s="92"/>
      <c r="WS388" s="92"/>
      <c r="WT388" s="92"/>
      <c r="WU388" s="92"/>
      <c r="WV388" s="92"/>
      <c r="WW388" s="92"/>
      <c r="WX388" s="92"/>
      <c r="WY388" s="92"/>
      <c r="WZ388" s="92"/>
      <c r="XA388" s="92"/>
      <c r="XB388" s="92"/>
      <c r="XC388" s="92"/>
      <c r="XD388" s="92"/>
      <c r="XE388" s="92"/>
      <c r="XF388" s="92"/>
      <c r="XG388" s="92"/>
      <c r="XH388" s="92"/>
      <c r="XI388" s="92"/>
      <c r="XJ388" s="92"/>
      <c r="XK388" s="92"/>
      <c r="XL388" s="92"/>
      <c r="XM388" s="92"/>
      <c r="XN388" s="92"/>
      <c r="XO388" s="92"/>
      <c r="XP388" s="92"/>
      <c r="XQ388" s="92"/>
      <c r="XR388" s="92"/>
      <c r="XS388" s="92"/>
      <c r="XT388" s="92"/>
      <c r="XU388" s="92"/>
      <c r="XV388" s="92"/>
      <c r="XW388" s="92"/>
      <c r="XX388" s="92"/>
      <c r="XY388" s="92"/>
      <c r="XZ388" s="92"/>
      <c r="YA388" s="92"/>
      <c r="YB388" s="92"/>
      <c r="YC388" s="92"/>
      <c r="YD388" s="92"/>
      <c r="YE388" s="92"/>
      <c r="YF388" s="92"/>
      <c r="YG388" s="92"/>
      <c r="YH388" s="92"/>
      <c r="YI388" s="92"/>
      <c r="YJ388" s="92"/>
      <c r="YK388" s="92"/>
      <c r="YL388" s="92"/>
      <c r="YM388" s="92"/>
      <c r="YN388" s="92"/>
      <c r="YO388" s="92"/>
      <c r="YP388" s="92"/>
      <c r="YQ388" s="92"/>
      <c r="YR388" s="92"/>
      <c r="YS388" s="92"/>
      <c r="YT388" s="92"/>
      <c r="YU388" s="92"/>
      <c r="YV388" s="92"/>
      <c r="YW388" s="92"/>
      <c r="YX388" s="92"/>
      <c r="YY388" s="92"/>
      <c r="YZ388" s="92"/>
      <c r="ZA388" s="92"/>
      <c r="ZB388" s="92"/>
      <c r="ZC388" s="92"/>
      <c r="ZD388" s="92"/>
      <c r="ZE388" s="92"/>
      <c r="ZF388" s="92"/>
      <c r="ZG388" s="92"/>
      <c r="ZH388" s="92"/>
      <c r="ZI388" s="92"/>
      <c r="ZJ388" s="92"/>
      <c r="ZK388" s="92"/>
      <c r="ZL388" s="92"/>
      <c r="ZM388" s="92"/>
      <c r="ZN388" s="92"/>
      <c r="ZO388" s="92"/>
      <c r="ZP388" s="92"/>
      <c r="ZQ388" s="92"/>
      <c r="ZR388" s="92"/>
      <c r="ZS388" s="92"/>
      <c r="ZT388" s="92"/>
      <c r="ZU388" s="92"/>
      <c r="ZV388" s="92"/>
      <c r="ZW388" s="92"/>
      <c r="ZX388" s="92"/>
      <c r="ZY388" s="92"/>
      <c r="ZZ388" s="92"/>
      <c r="AAA388" s="92"/>
      <c r="AAB388" s="92"/>
      <c r="AAC388" s="92"/>
      <c r="AAD388" s="92"/>
      <c r="AAE388" s="92"/>
      <c r="AAF388" s="92"/>
      <c r="AAG388" s="92"/>
      <c r="AAH388" s="92"/>
      <c r="AAI388" s="92"/>
      <c r="AAJ388" s="92"/>
      <c r="AAK388" s="92"/>
      <c r="AAL388" s="92"/>
      <c r="AAM388" s="92"/>
      <c r="AAN388" s="92"/>
      <c r="AAO388" s="92"/>
      <c r="AAP388" s="92"/>
      <c r="AAQ388" s="92"/>
      <c r="AAR388" s="92"/>
      <c r="AAS388" s="92"/>
      <c r="AAT388" s="92"/>
      <c r="AAU388" s="92"/>
      <c r="AAV388" s="92"/>
      <c r="AAW388" s="92"/>
      <c r="AAX388" s="92"/>
      <c r="AAY388" s="92"/>
      <c r="AAZ388" s="92"/>
      <c r="ABA388" s="92"/>
      <c r="ABB388" s="92"/>
      <c r="ABC388" s="92"/>
      <c r="ABD388" s="92"/>
      <c r="ABE388" s="92"/>
      <c r="ABF388" s="92"/>
      <c r="ABG388" s="92"/>
      <c r="ABH388" s="92"/>
      <c r="ABI388" s="92"/>
      <c r="ABJ388" s="92"/>
      <c r="ABK388" s="92"/>
      <c r="ABL388" s="92"/>
      <c r="ABM388" s="92"/>
      <c r="ABN388" s="92"/>
      <c r="ABO388" s="92"/>
      <c r="ABP388" s="92"/>
      <c r="ABQ388" s="92"/>
      <c r="ABR388" s="92"/>
      <c r="ABS388" s="92"/>
      <c r="ABT388" s="92"/>
      <c r="ABU388" s="92"/>
      <c r="ABV388" s="92"/>
      <c r="ABW388" s="92"/>
      <c r="ABX388" s="92"/>
      <c r="ABY388" s="92"/>
      <c r="ABZ388" s="92"/>
      <c r="ACA388" s="92"/>
      <c r="ACB388" s="92"/>
      <c r="ACC388" s="92"/>
      <c r="ACD388" s="92"/>
      <c r="ACE388" s="92"/>
      <c r="ACF388" s="92"/>
      <c r="ACG388" s="92"/>
      <c r="ACH388" s="92"/>
      <c r="ACI388" s="92"/>
      <c r="ACJ388" s="92"/>
      <c r="ACK388" s="92"/>
      <c r="ACL388" s="92"/>
      <c r="ACM388" s="92"/>
      <c r="ACN388" s="92"/>
      <c r="ACO388" s="92"/>
      <c r="ACP388" s="92"/>
      <c r="ACQ388" s="92"/>
      <c r="ACR388" s="92"/>
      <c r="ACS388" s="92"/>
      <c r="ACT388" s="92"/>
      <c r="ACU388" s="92"/>
      <c r="ACV388" s="92"/>
      <c r="ACW388" s="92"/>
      <c r="ACX388" s="92"/>
      <c r="ACY388" s="92"/>
      <c r="ACZ388" s="92"/>
      <c r="ADA388" s="92"/>
      <c r="ADB388" s="92"/>
      <c r="ADC388" s="92"/>
      <c r="ADD388" s="92"/>
      <c r="ADE388" s="92"/>
      <c r="ADF388" s="92"/>
      <c r="ADG388" s="92"/>
      <c r="ADH388" s="92"/>
      <c r="ADI388" s="92"/>
      <c r="ADJ388" s="92"/>
      <c r="ADK388" s="92"/>
      <c r="ADL388" s="92"/>
      <c r="ADM388" s="92"/>
      <c r="ADN388" s="92"/>
      <c r="ADO388" s="92"/>
      <c r="ADP388" s="92"/>
      <c r="ADQ388" s="92"/>
      <c r="ADR388" s="92"/>
      <c r="ADS388" s="92"/>
      <c r="ADT388" s="92"/>
      <c r="ADU388" s="92"/>
      <c r="ADV388" s="92"/>
      <c r="ADW388" s="92"/>
      <c r="ADX388" s="92"/>
      <c r="ADY388" s="92"/>
      <c r="ADZ388" s="92"/>
      <c r="AEA388" s="92"/>
      <c r="AEB388" s="92"/>
      <c r="AEC388" s="92"/>
      <c r="AED388" s="92"/>
      <c r="AEE388" s="92"/>
      <c r="AEF388" s="92"/>
      <c r="AEG388" s="92"/>
      <c r="AEH388" s="92"/>
      <c r="AEI388" s="92"/>
      <c r="AEJ388" s="92"/>
      <c r="AEK388" s="92"/>
      <c r="AEL388" s="92"/>
      <c r="AEM388" s="92"/>
      <c r="AEN388" s="92"/>
      <c r="AEO388" s="92"/>
      <c r="AEP388" s="92"/>
      <c r="AEQ388" s="92"/>
      <c r="AER388" s="92"/>
      <c r="AES388" s="92"/>
      <c r="AET388" s="92"/>
      <c r="AEU388" s="92"/>
      <c r="AEV388" s="92"/>
      <c r="AEW388" s="92"/>
      <c r="AEX388" s="92"/>
      <c r="AEY388" s="92"/>
      <c r="AEZ388" s="92"/>
      <c r="AFA388" s="92"/>
      <c r="AFB388" s="92"/>
      <c r="AFC388" s="92"/>
      <c r="AFD388" s="92"/>
      <c r="AFE388" s="92"/>
      <c r="AFF388" s="92"/>
      <c r="AFG388" s="92"/>
      <c r="AFH388" s="92"/>
      <c r="AFI388" s="92"/>
      <c r="AFJ388" s="92"/>
      <c r="AFK388" s="92"/>
      <c r="AFL388" s="92"/>
      <c r="AFM388" s="92"/>
      <c r="AFN388" s="92"/>
      <c r="AFO388" s="92"/>
      <c r="AFP388" s="92"/>
      <c r="AFQ388" s="92"/>
      <c r="AFR388" s="92"/>
      <c r="AFS388" s="92"/>
      <c r="AFT388" s="92"/>
      <c r="AFU388" s="92"/>
      <c r="AFV388" s="92"/>
      <c r="AFW388" s="92"/>
      <c r="AFX388" s="92"/>
      <c r="AFY388" s="92"/>
      <c r="AFZ388" s="92"/>
      <c r="AGA388" s="92"/>
      <c r="AGB388" s="92"/>
      <c r="AGC388" s="92"/>
      <c r="AGD388" s="92"/>
      <c r="AGE388" s="92"/>
      <c r="AGF388" s="92"/>
      <c r="AGG388" s="92"/>
      <c r="AGH388" s="92"/>
      <c r="AGI388" s="92"/>
      <c r="AGJ388" s="92"/>
      <c r="AGK388" s="92"/>
      <c r="AGL388" s="92"/>
      <c r="AGM388" s="92"/>
      <c r="AGN388" s="92"/>
      <c r="AGO388" s="92"/>
      <c r="AGP388" s="92"/>
      <c r="AGQ388" s="92"/>
      <c r="AGR388" s="92"/>
      <c r="AGS388" s="92"/>
      <c r="AGT388" s="92"/>
      <c r="AGU388" s="92"/>
      <c r="AGV388" s="92"/>
      <c r="AGW388" s="92"/>
      <c r="AGX388" s="92"/>
      <c r="AGY388" s="92"/>
      <c r="AGZ388" s="92"/>
      <c r="AHA388" s="92"/>
      <c r="AHB388" s="92"/>
      <c r="AHC388" s="92"/>
      <c r="AHD388" s="92"/>
      <c r="AHE388" s="92"/>
      <c r="AHF388" s="92"/>
      <c r="AHG388" s="92"/>
      <c r="AHH388" s="92"/>
      <c r="AHI388" s="92"/>
      <c r="AHJ388" s="92"/>
      <c r="AHK388" s="92"/>
      <c r="AHL388" s="92"/>
      <c r="AHM388" s="92"/>
      <c r="AHN388" s="92"/>
      <c r="AHO388" s="92"/>
      <c r="AHP388" s="92"/>
      <c r="AHQ388" s="92"/>
      <c r="AHR388" s="92"/>
      <c r="AHS388" s="92"/>
      <c r="AHT388" s="92"/>
      <c r="AHU388" s="92"/>
      <c r="AHV388" s="92"/>
      <c r="AHW388" s="92"/>
      <c r="AHX388" s="92"/>
      <c r="AHY388" s="92"/>
      <c r="AHZ388" s="92"/>
      <c r="AIA388" s="92"/>
      <c r="AIB388" s="92"/>
      <c r="AIC388" s="92"/>
      <c r="AID388" s="92"/>
      <c r="AIE388" s="92"/>
      <c r="AIF388" s="92"/>
      <c r="AIG388" s="92"/>
      <c r="AIH388" s="92"/>
      <c r="AII388" s="92"/>
      <c r="AIJ388" s="92"/>
      <c r="AIK388" s="92"/>
      <c r="AIL388" s="92"/>
      <c r="AIM388" s="92"/>
      <c r="AIN388" s="92"/>
      <c r="AIO388" s="92"/>
      <c r="AIP388" s="92"/>
      <c r="AIQ388" s="92"/>
      <c r="AIR388" s="92"/>
      <c r="AIS388" s="92"/>
      <c r="AIT388" s="92"/>
      <c r="AIU388" s="92"/>
      <c r="AIV388" s="92"/>
      <c r="AIW388" s="92"/>
      <c r="AIX388" s="92"/>
      <c r="AIY388" s="92"/>
      <c r="AIZ388" s="92"/>
      <c r="AJA388" s="92"/>
      <c r="AJB388" s="92"/>
      <c r="AJC388" s="92"/>
      <c r="AJD388" s="92"/>
      <c r="AJE388" s="92"/>
      <c r="AJF388" s="92"/>
      <c r="AJG388" s="92"/>
      <c r="AJH388" s="92"/>
      <c r="AJI388" s="92"/>
      <c r="AJJ388" s="92"/>
      <c r="AJK388" s="92"/>
      <c r="AJL388" s="92"/>
      <c r="AJM388" s="92"/>
      <c r="AJN388" s="92"/>
      <c r="AJO388" s="92"/>
      <c r="AJP388" s="92"/>
      <c r="AJQ388" s="92"/>
      <c r="AJR388" s="92"/>
      <c r="AJS388" s="92"/>
      <c r="AJT388" s="92"/>
      <c r="AJU388" s="92"/>
      <c r="AJV388" s="92"/>
      <c r="AJW388" s="92"/>
      <c r="AJX388" s="92"/>
      <c r="AJY388" s="92"/>
      <c r="AJZ388" s="92"/>
      <c r="AKA388" s="92"/>
      <c r="AKB388" s="92"/>
      <c r="AKC388" s="92"/>
      <c r="AKD388" s="92"/>
      <c r="AKE388" s="92"/>
      <c r="AKF388" s="92"/>
      <c r="AKG388" s="92"/>
      <c r="AKH388" s="92"/>
      <c r="AKI388" s="92"/>
      <c r="AKJ388" s="92"/>
      <c r="AKK388" s="92"/>
      <c r="AKL388" s="92"/>
      <c r="AKM388" s="92"/>
      <c r="AKN388" s="92"/>
      <c r="AKO388" s="92"/>
      <c r="AKP388" s="92"/>
      <c r="AKQ388" s="92"/>
      <c r="AKR388" s="92"/>
      <c r="AKS388" s="92"/>
      <c r="AKT388" s="92"/>
      <c r="AKU388" s="92"/>
      <c r="AKV388" s="92"/>
      <c r="AKW388" s="92"/>
      <c r="AKX388" s="92"/>
      <c r="AKY388" s="92"/>
      <c r="AKZ388" s="92"/>
      <c r="ALA388" s="92"/>
      <c r="ALB388" s="92"/>
      <c r="ALC388" s="92"/>
      <c r="ALD388" s="92"/>
      <c r="ALE388" s="92"/>
      <c r="ALF388" s="92"/>
      <c r="ALG388" s="92"/>
      <c r="ALH388" s="92"/>
      <c r="ALI388" s="92"/>
      <c r="ALJ388" s="92"/>
      <c r="ALK388" s="92"/>
      <c r="ALL388" s="92"/>
      <c r="ALM388" s="92"/>
      <c r="ALN388" s="92"/>
      <c r="ALO388" s="92"/>
      <c r="ALP388" s="92"/>
      <c r="ALQ388" s="92"/>
      <c r="ALR388" s="92"/>
      <c r="ALS388" s="92"/>
      <c r="ALT388" s="92"/>
      <c r="ALU388" s="92"/>
      <c r="ALV388" s="92"/>
      <c r="ALW388" s="92"/>
      <c r="ALX388" s="92"/>
      <c r="ALY388" s="92"/>
      <c r="ALZ388" s="92"/>
      <c r="AMA388" s="92"/>
      <c r="AMB388" s="92"/>
      <c r="AMC388" s="92"/>
      <c r="AMD388" s="92"/>
      <c r="AME388" s="92"/>
      <c r="AMF388" s="92"/>
      <c r="AMG388" s="92"/>
      <c r="AMH388" s="92"/>
      <c r="AMI388" s="92"/>
      <c r="AMJ388" s="1"/>
    </row>
    <row r="389" spans="1:1024" ht="15" customHeight="1">
      <c r="A389" s="92"/>
      <c r="B389" s="101"/>
      <c r="C389" s="101"/>
      <c r="D389" s="101"/>
      <c r="E389" s="101"/>
      <c r="F389" s="101"/>
      <c r="G389" s="101"/>
      <c r="H389" s="101"/>
      <c r="I389" s="101"/>
      <c r="J389" s="101"/>
      <c r="K389" s="101"/>
      <c r="L389" s="101"/>
      <c r="M389" s="101"/>
      <c r="N389" s="101"/>
      <c r="O389" s="101"/>
      <c r="P389" s="101"/>
      <c r="Q389" s="101"/>
      <c r="R389" s="101"/>
      <c r="S389" s="102"/>
      <c r="U389" s="92"/>
      <c r="W389" s="108"/>
      <c r="X389" s="103"/>
      <c r="Y389" s="103"/>
      <c r="Z389" s="103"/>
      <c r="AA389" s="92"/>
      <c r="AB389" s="92"/>
      <c r="AC389" s="92"/>
      <c r="AD389" s="92"/>
      <c r="AE389" s="92"/>
      <c r="AF389" s="92"/>
      <c r="AG389" s="92"/>
      <c r="AH389" s="92"/>
      <c r="AI389" s="92"/>
      <c r="AJ389" s="92"/>
      <c r="AK389" s="92"/>
      <c r="AL389" s="92"/>
      <c r="AM389" s="92"/>
      <c r="AN389" s="92"/>
      <c r="AO389" s="92"/>
      <c r="AP389" s="92"/>
      <c r="AQ389" s="92"/>
      <c r="AR389" s="92"/>
      <c r="AS389" s="92"/>
      <c r="AT389" s="92"/>
      <c r="AU389" s="92"/>
      <c r="AV389" s="92"/>
      <c r="AW389" s="92"/>
      <c r="AX389" s="92"/>
      <c r="AY389" s="92"/>
      <c r="AZ389" s="92"/>
      <c r="BA389" s="92"/>
      <c r="BB389" s="92"/>
      <c r="BC389" s="92"/>
      <c r="BD389" s="92"/>
      <c r="BE389" s="92"/>
      <c r="BF389" s="92"/>
      <c r="BG389" s="92"/>
      <c r="BH389" s="92"/>
      <c r="BI389" s="92"/>
      <c r="BJ389" s="92"/>
      <c r="BK389" s="92"/>
      <c r="BL389" s="92"/>
      <c r="BM389" s="92"/>
      <c r="BN389" s="92"/>
      <c r="BO389" s="92"/>
      <c r="BP389" s="92"/>
      <c r="BQ389" s="92"/>
      <c r="BR389" s="92"/>
      <c r="BS389" s="92"/>
      <c r="BT389" s="92"/>
      <c r="BU389" s="92"/>
      <c r="BV389" s="92"/>
      <c r="BW389" s="92"/>
      <c r="BX389" s="92"/>
      <c r="BY389" s="92"/>
      <c r="BZ389" s="92"/>
      <c r="CA389" s="92"/>
      <c r="CB389" s="92"/>
      <c r="CC389" s="92"/>
      <c r="CD389" s="92"/>
      <c r="CE389" s="92"/>
      <c r="CF389" s="92"/>
      <c r="CG389" s="92"/>
      <c r="CH389" s="92"/>
      <c r="CI389" s="92"/>
      <c r="CJ389" s="92"/>
      <c r="CK389" s="92"/>
      <c r="CL389" s="92"/>
      <c r="CM389" s="92"/>
      <c r="CN389" s="92"/>
      <c r="CO389" s="92"/>
      <c r="CP389" s="92"/>
      <c r="CQ389" s="92"/>
      <c r="CR389" s="92"/>
      <c r="CS389" s="92"/>
      <c r="CT389" s="92"/>
      <c r="CU389" s="92"/>
      <c r="CV389" s="92"/>
      <c r="CW389" s="92"/>
      <c r="CX389" s="92"/>
      <c r="CY389" s="92"/>
      <c r="CZ389" s="92"/>
      <c r="DA389" s="92"/>
      <c r="DB389" s="92"/>
      <c r="DC389" s="92"/>
      <c r="DD389" s="92"/>
      <c r="DE389" s="92"/>
      <c r="DF389" s="92"/>
      <c r="DG389" s="92"/>
      <c r="DH389" s="92"/>
      <c r="DI389" s="92"/>
      <c r="DJ389" s="92"/>
      <c r="DK389" s="92"/>
      <c r="DL389" s="92"/>
      <c r="DM389" s="92"/>
      <c r="DN389" s="92"/>
      <c r="DO389" s="92"/>
      <c r="DP389" s="92"/>
      <c r="DQ389" s="92"/>
      <c r="DR389" s="92"/>
      <c r="DS389" s="92"/>
      <c r="DT389" s="92"/>
      <c r="DU389" s="92"/>
      <c r="DV389" s="92"/>
      <c r="DW389" s="92"/>
      <c r="DX389" s="92"/>
      <c r="DY389" s="92"/>
      <c r="DZ389" s="92"/>
      <c r="EA389" s="92"/>
      <c r="EB389" s="92"/>
      <c r="EC389" s="92"/>
      <c r="ED389" s="92"/>
      <c r="EE389" s="92"/>
      <c r="EF389" s="92"/>
      <c r="EG389" s="92"/>
      <c r="EH389" s="92"/>
      <c r="EI389" s="92"/>
      <c r="EJ389" s="92"/>
      <c r="EK389" s="92"/>
      <c r="EL389" s="92"/>
      <c r="EM389" s="92"/>
      <c r="EN389" s="92"/>
      <c r="EO389" s="92"/>
      <c r="EP389" s="92"/>
      <c r="EQ389" s="92"/>
      <c r="ER389" s="92"/>
      <c r="ES389" s="92"/>
      <c r="ET389" s="92"/>
      <c r="EU389" s="92"/>
      <c r="EV389" s="92"/>
      <c r="EW389" s="92"/>
      <c r="EX389" s="92"/>
      <c r="EY389" s="92"/>
      <c r="EZ389" s="92"/>
      <c r="FA389" s="92"/>
      <c r="FB389" s="92"/>
      <c r="FC389" s="92"/>
      <c r="FD389" s="92"/>
      <c r="FE389" s="92"/>
      <c r="FF389" s="92"/>
      <c r="FG389" s="92"/>
      <c r="FH389" s="92"/>
      <c r="FI389" s="92"/>
      <c r="FJ389" s="92"/>
      <c r="FK389" s="92"/>
      <c r="FL389" s="92"/>
      <c r="FM389" s="92"/>
      <c r="FN389" s="92"/>
      <c r="FO389" s="92"/>
      <c r="FP389" s="92"/>
      <c r="FQ389" s="92"/>
      <c r="FR389" s="92"/>
      <c r="FS389" s="92"/>
      <c r="FT389" s="92"/>
      <c r="FU389" s="92"/>
      <c r="FV389" s="92"/>
      <c r="FW389" s="92"/>
      <c r="FX389" s="92"/>
      <c r="FY389" s="92"/>
      <c r="FZ389" s="92"/>
      <c r="GA389" s="92"/>
      <c r="GB389" s="92"/>
      <c r="GC389" s="92"/>
      <c r="GD389" s="92"/>
      <c r="GE389" s="92"/>
      <c r="GF389" s="92"/>
      <c r="GG389" s="92"/>
      <c r="GH389" s="92"/>
      <c r="GI389" s="92"/>
      <c r="GJ389" s="92"/>
      <c r="GK389" s="92"/>
      <c r="GL389" s="92"/>
      <c r="GM389" s="92"/>
      <c r="GN389" s="92"/>
      <c r="GO389" s="92"/>
      <c r="GP389" s="92"/>
      <c r="GQ389" s="92"/>
      <c r="GR389" s="92"/>
      <c r="GS389" s="92"/>
      <c r="GT389" s="92"/>
      <c r="GU389" s="92"/>
      <c r="GV389" s="92"/>
      <c r="GW389" s="92"/>
      <c r="GX389" s="92"/>
      <c r="GY389" s="92"/>
      <c r="GZ389" s="92"/>
      <c r="HA389" s="92"/>
      <c r="HB389" s="92"/>
      <c r="HC389" s="92"/>
      <c r="HD389" s="92"/>
      <c r="HE389" s="92"/>
      <c r="HF389" s="92"/>
      <c r="HG389" s="92"/>
      <c r="HH389" s="92"/>
      <c r="HI389" s="92"/>
      <c r="HJ389" s="92"/>
      <c r="HK389" s="92"/>
      <c r="HL389" s="92"/>
      <c r="HM389" s="92"/>
      <c r="HN389" s="92"/>
      <c r="HO389" s="92"/>
      <c r="HP389" s="92"/>
      <c r="HQ389" s="92"/>
      <c r="HR389" s="92"/>
      <c r="HS389" s="92"/>
      <c r="HT389" s="92"/>
      <c r="HU389" s="92"/>
      <c r="HV389" s="92"/>
      <c r="HW389" s="92"/>
      <c r="HX389" s="92"/>
      <c r="HY389" s="92"/>
      <c r="HZ389" s="92"/>
      <c r="IA389" s="92"/>
      <c r="IB389" s="92"/>
      <c r="IC389" s="92"/>
      <c r="ID389" s="92"/>
      <c r="IE389" s="92"/>
      <c r="IF389" s="92"/>
      <c r="IG389" s="92"/>
      <c r="IH389" s="92"/>
      <c r="II389" s="92"/>
      <c r="IJ389" s="92"/>
      <c r="IK389" s="92"/>
      <c r="IL389" s="92"/>
      <c r="IM389" s="92"/>
      <c r="IN389" s="92"/>
      <c r="IO389" s="92"/>
      <c r="IP389" s="92"/>
      <c r="IQ389" s="92"/>
      <c r="IR389" s="92"/>
      <c r="IS389" s="92"/>
      <c r="IT389" s="92"/>
      <c r="IU389" s="92"/>
      <c r="IV389" s="92"/>
      <c r="IW389" s="92"/>
      <c r="IX389" s="92"/>
      <c r="IY389" s="92"/>
      <c r="IZ389" s="92"/>
      <c r="JA389" s="92"/>
      <c r="JB389" s="92"/>
      <c r="JC389" s="92"/>
      <c r="JD389" s="92"/>
      <c r="JE389" s="92"/>
      <c r="JF389" s="92"/>
      <c r="JG389" s="92"/>
      <c r="JH389" s="92"/>
      <c r="JI389" s="92"/>
      <c r="JJ389" s="92"/>
      <c r="JK389" s="92"/>
      <c r="JL389" s="92"/>
      <c r="JM389" s="92"/>
      <c r="JN389" s="92"/>
      <c r="JO389" s="92"/>
      <c r="JP389" s="92"/>
      <c r="JQ389" s="92"/>
      <c r="JR389" s="92"/>
      <c r="JS389" s="92"/>
      <c r="JT389" s="92"/>
      <c r="JU389" s="92"/>
      <c r="JV389" s="92"/>
      <c r="JW389" s="92"/>
      <c r="JX389" s="92"/>
      <c r="JY389" s="92"/>
      <c r="JZ389" s="92"/>
      <c r="KA389" s="92"/>
      <c r="KB389" s="92"/>
      <c r="KC389" s="92"/>
      <c r="KD389" s="92"/>
      <c r="KE389" s="92"/>
      <c r="KF389" s="92"/>
      <c r="KG389" s="92"/>
      <c r="KH389" s="92"/>
      <c r="KI389" s="92"/>
      <c r="KJ389" s="92"/>
      <c r="KK389" s="92"/>
      <c r="KL389" s="92"/>
      <c r="KM389" s="92"/>
      <c r="KN389" s="92"/>
      <c r="KO389" s="92"/>
      <c r="KP389" s="92"/>
      <c r="KQ389" s="92"/>
      <c r="KR389" s="92"/>
      <c r="KS389" s="92"/>
      <c r="KT389" s="92"/>
      <c r="KU389" s="92"/>
      <c r="KV389" s="92"/>
      <c r="KW389" s="92"/>
      <c r="KX389" s="92"/>
      <c r="KY389" s="92"/>
      <c r="KZ389" s="92"/>
      <c r="LA389" s="92"/>
      <c r="LB389" s="92"/>
      <c r="LC389" s="92"/>
      <c r="LD389" s="92"/>
      <c r="LE389" s="92"/>
      <c r="LF389" s="92"/>
      <c r="LG389" s="92"/>
      <c r="LH389" s="92"/>
      <c r="LI389" s="92"/>
      <c r="LJ389" s="92"/>
      <c r="LK389" s="92"/>
      <c r="LL389" s="92"/>
      <c r="LM389" s="92"/>
      <c r="LN389" s="92"/>
      <c r="LO389" s="92"/>
      <c r="LP389" s="92"/>
      <c r="LQ389" s="92"/>
      <c r="LR389" s="92"/>
      <c r="LS389" s="92"/>
      <c r="LT389" s="92"/>
      <c r="LU389" s="92"/>
      <c r="LV389" s="92"/>
      <c r="LW389" s="92"/>
      <c r="LX389" s="92"/>
      <c r="LY389" s="92"/>
      <c r="LZ389" s="92"/>
      <c r="MA389" s="92"/>
      <c r="MB389" s="92"/>
      <c r="MC389" s="92"/>
      <c r="MD389" s="92"/>
      <c r="ME389" s="92"/>
      <c r="MF389" s="92"/>
      <c r="MG389" s="92"/>
      <c r="MH389" s="92"/>
      <c r="MI389" s="92"/>
      <c r="MJ389" s="92"/>
      <c r="MK389" s="92"/>
      <c r="ML389" s="92"/>
      <c r="MM389" s="92"/>
      <c r="MN389" s="92"/>
      <c r="MO389" s="92"/>
      <c r="MP389" s="92"/>
      <c r="MQ389" s="92"/>
      <c r="MR389" s="92"/>
      <c r="MS389" s="92"/>
      <c r="MT389" s="92"/>
      <c r="MU389" s="92"/>
      <c r="MV389" s="92"/>
      <c r="MW389" s="92"/>
      <c r="MX389" s="92"/>
      <c r="MY389" s="92"/>
      <c r="MZ389" s="92"/>
      <c r="NA389" s="92"/>
      <c r="NB389" s="92"/>
      <c r="NC389" s="92"/>
      <c r="ND389" s="92"/>
      <c r="NE389" s="92"/>
      <c r="NF389" s="92"/>
      <c r="NG389" s="92"/>
      <c r="NH389" s="92"/>
      <c r="NI389" s="92"/>
      <c r="NJ389" s="92"/>
      <c r="NK389" s="92"/>
      <c r="NL389" s="92"/>
      <c r="NM389" s="92"/>
      <c r="NN389" s="92"/>
      <c r="NO389" s="92"/>
      <c r="NP389" s="92"/>
      <c r="NQ389" s="92"/>
      <c r="NR389" s="92"/>
      <c r="NS389" s="92"/>
      <c r="NT389" s="92"/>
      <c r="NU389" s="92"/>
      <c r="NV389" s="92"/>
      <c r="NW389" s="92"/>
      <c r="NX389" s="92"/>
      <c r="NY389" s="92"/>
      <c r="NZ389" s="92"/>
      <c r="OA389" s="92"/>
      <c r="OB389" s="92"/>
      <c r="OC389" s="92"/>
      <c r="OD389" s="92"/>
      <c r="OE389" s="92"/>
      <c r="OF389" s="92"/>
      <c r="OG389" s="92"/>
      <c r="OH389" s="92"/>
      <c r="OI389" s="92"/>
      <c r="OJ389" s="92"/>
      <c r="OK389" s="92"/>
      <c r="OL389" s="92"/>
      <c r="OM389" s="92"/>
      <c r="ON389" s="92"/>
      <c r="OO389" s="92"/>
      <c r="OP389" s="92"/>
      <c r="OQ389" s="92"/>
      <c r="OR389" s="92"/>
      <c r="OS389" s="92"/>
      <c r="OT389" s="92"/>
      <c r="OU389" s="92"/>
      <c r="OV389" s="92"/>
      <c r="OW389" s="92"/>
      <c r="OX389" s="92"/>
      <c r="OY389" s="92"/>
      <c r="OZ389" s="92"/>
      <c r="PA389" s="92"/>
      <c r="PB389" s="92"/>
      <c r="PC389" s="92"/>
      <c r="PD389" s="92"/>
      <c r="PE389" s="92"/>
      <c r="PF389" s="92"/>
      <c r="PG389" s="92"/>
      <c r="PH389" s="92"/>
      <c r="PI389" s="92"/>
      <c r="PJ389" s="92"/>
      <c r="PK389" s="92"/>
      <c r="PL389" s="92"/>
      <c r="PM389" s="92"/>
      <c r="PN389" s="92"/>
      <c r="PO389" s="92"/>
      <c r="PP389" s="92"/>
      <c r="PQ389" s="92"/>
      <c r="PR389" s="92"/>
      <c r="PS389" s="92"/>
      <c r="PT389" s="92"/>
      <c r="PU389" s="92"/>
      <c r="PV389" s="92"/>
      <c r="PW389" s="92"/>
      <c r="PX389" s="92"/>
      <c r="PY389" s="92"/>
      <c r="PZ389" s="92"/>
      <c r="QA389" s="92"/>
      <c r="QB389" s="92"/>
      <c r="QC389" s="92"/>
      <c r="QD389" s="92"/>
      <c r="QE389" s="92"/>
      <c r="QF389" s="92"/>
      <c r="QG389" s="92"/>
      <c r="QH389" s="92"/>
      <c r="QI389" s="92"/>
      <c r="QJ389" s="92"/>
      <c r="QK389" s="92"/>
      <c r="QL389" s="92"/>
      <c r="QM389" s="92"/>
      <c r="QN389" s="92"/>
      <c r="QO389" s="92"/>
      <c r="QP389" s="92"/>
      <c r="QQ389" s="92"/>
      <c r="QR389" s="92"/>
      <c r="QS389" s="92"/>
      <c r="QT389" s="92"/>
      <c r="QU389" s="92"/>
      <c r="QV389" s="92"/>
      <c r="QW389" s="92"/>
      <c r="QX389" s="92"/>
      <c r="QY389" s="92"/>
      <c r="QZ389" s="92"/>
      <c r="RA389" s="92"/>
      <c r="RB389" s="92"/>
      <c r="RC389" s="92"/>
      <c r="RD389" s="92"/>
      <c r="RE389" s="92"/>
      <c r="RF389" s="92"/>
      <c r="RG389" s="92"/>
      <c r="RH389" s="92"/>
      <c r="RI389" s="92"/>
      <c r="RJ389" s="92"/>
      <c r="RK389" s="92"/>
      <c r="RL389" s="92"/>
      <c r="RM389" s="92"/>
      <c r="RN389" s="92"/>
      <c r="RO389" s="92"/>
      <c r="RP389" s="92"/>
      <c r="RQ389" s="92"/>
      <c r="RR389" s="92"/>
      <c r="RS389" s="92"/>
      <c r="RT389" s="92"/>
      <c r="RU389" s="92"/>
      <c r="RV389" s="92"/>
      <c r="RW389" s="92"/>
      <c r="RX389" s="92"/>
      <c r="RY389" s="92"/>
      <c r="RZ389" s="92"/>
      <c r="SA389" s="92"/>
      <c r="SB389" s="92"/>
      <c r="SC389" s="92"/>
      <c r="SD389" s="92"/>
      <c r="SE389" s="92"/>
      <c r="SF389" s="92"/>
      <c r="SG389" s="92"/>
      <c r="SH389" s="92"/>
      <c r="SI389" s="92"/>
      <c r="SJ389" s="92"/>
      <c r="SK389" s="92"/>
      <c r="SL389" s="92"/>
      <c r="SM389" s="92"/>
      <c r="SN389" s="92"/>
      <c r="SO389" s="92"/>
      <c r="SP389" s="92"/>
      <c r="SQ389" s="92"/>
      <c r="SR389" s="92"/>
      <c r="SS389" s="92"/>
      <c r="ST389" s="92"/>
      <c r="SU389" s="92"/>
      <c r="SV389" s="92"/>
      <c r="SW389" s="92"/>
      <c r="SX389" s="92"/>
      <c r="SY389" s="92"/>
      <c r="SZ389" s="92"/>
      <c r="TA389" s="92"/>
      <c r="TB389" s="92"/>
      <c r="TC389" s="92"/>
      <c r="TD389" s="92"/>
      <c r="TE389" s="92"/>
      <c r="TF389" s="92"/>
      <c r="TG389" s="92"/>
      <c r="TH389" s="92"/>
      <c r="TI389" s="92"/>
      <c r="TJ389" s="92"/>
      <c r="TK389" s="92"/>
      <c r="TL389" s="92"/>
      <c r="TM389" s="92"/>
      <c r="TN389" s="92"/>
      <c r="TO389" s="92"/>
      <c r="TP389" s="92"/>
      <c r="TQ389" s="92"/>
      <c r="TR389" s="92"/>
      <c r="TS389" s="92"/>
      <c r="TT389" s="92"/>
      <c r="TU389" s="92"/>
      <c r="TV389" s="92"/>
      <c r="TW389" s="92"/>
      <c r="TX389" s="92"/>
      <c r="TY389" s="92"/>
      <c r="TZ389" s="92"/>
      <c r="UA389" s="92"/>
      <c r="UB389" s="92"/>
      <c r="UC389" s="92"/>
      <c r="UD389" s="92"/>
      <c r="UE389" s="92"/>
      <c r="UF389" s="92"/>
      <c r="UG389" s="92"/>
      <c r="UH389" s="92"/>
      <c r="UI389" s="92"/>
      <c r="UJ389" s="92"/>
      <c r="UK389" s="92"/>
      <c r="UL389" s="92"/>
      <c r="UM389" s="92"/>
      <c r="UN389" s="92"/>
      <c r="UO389" s="92"/>
      <c r="UP389" s="92"/>
      <c r="UQ389" s="92"/>
      <c r="UR389" s="92"/>
      <c r="US389" s="92"/>
      <c r="UT389" s="92"/>
      <c r="UU389" s="92"/>
      <c r="UV389" s="92"/>
      <c r="UW389" s="92"/>
      <c r="UX389" s="92"/>
      <c r="UY389" s="92"/>
      <c r="UZ389" s="92"/>
      <c r="VA389" s="92"/>
      <c r="VB389" s="92"/>
      <c r="VC389" s="92"/>
      <c r="VD389" s="92"/>
      <c r="VE389" s="92"/>
      <c r="VF389" s="92"/>
      <c r="VG389" s="92"/>
      <c r="VH389" s="92"/>
      <c r="VI389" s="92"/>
      <c r="VJ389" s="92"/>
      <c r="VK389" s="92"/>
      <c r="VL389" s="92"/>
      <c r="VM389" s="92"/>
      <c r="VN389" s="92"/>
      <c r="VO389" s="92"/>
      <c r="VP389" s="92"/>
      <c r="VQ389" s="92"/>
      <c r="VR389" s="92"/>
      <c r="VS389" s="92"/>
      <c r="VT389" s="92"/>
      <c r="VU389" s="92"/>
      <c r="VV389" s="92"/>
      <c r="VW389" s="92"/>
      <c r="VX389" s="92"/>
      <c r="VY389" s="92"/>
      <c r="VZ389" s="92"/>
      <c r="WA389" s="92"/>
      <c r="WB389" s="92"/>
      <c r="WC389" s="92"/>
      <c r="WD389" s="92"/>
      <c r="WE389" s="92"/>
      <c r="WF389" s="92"/>
      <c r="WG389" s="92"/>
      <c r="WH389" s="92"/>
      <c r="WI389" s="92"/>
      <c r="WJ389" s="92"/>
      <c r="WK389" s="92"/>
      <c r="WL389" s="92"/>
      <c r="WM389" s="92"/>
      <c r="WN389" s="92"/>
      <c r="WO389" s="92"/>
      <c r="WP389" s="92"/>
      <c r="WQ389" s="92"/>
      <c r="WR389" s="92"/>
      <c r="WS389" s="92"/>
      <c r="WT389" s="92"/>
      <c r="WU389" s="92"/>
      <c r="WV389" s="92"/>
      <c r="WW389" s="92"/>
      <c r="WX389" s="92"/>
      <c r="WY389" s="92"/>
      <c r="WZ389" s="92"/>
      <c r="XA389" s="92"/>
      <c r="XB389" s="92"/>
      <c r="XC389" s="92"/>
      <c r="XD389" s="92"/>
      <c r="XE389" s="92"/>
      <c r="XF389" s="92"/>
      <c r="XG389" s="92"/>
      <c r="XH389" s="92"/>
      <c r="XI389" s="92"/>
      <c r="XJ389" s="92"/>
      <c r="XK389" s="92"/>
      <c r="XL389" s="92"/>
      <c r="XM389" s="92"/>
      <c r="XN389" s="92"/>
      <c r="XO389" s="92"/>
      <c r="XP389" s="92"/>
      <c r="XQ389" s="92"/>
      <c r="XR389" s="92"/>
      <c r="XS389" s="92"/>
      <c r="XT389" s="92"/>
      <c r="XU389" s="92"/>
      <c r="XV389" s="92"/>
      <c r="XW389" s="92"/>
      <c r="XX389" s="92"/>
      <c r="XY389" s="92"/>
      <c r="XZ389" s="92"/>
      <c r="YA389" s="92"/>
      <c r="YB389" s="92"/>
      <c r="YC389" s="92"/>
      <c r="YD389" s="92"/>
      <c r="YE389" s="92"/>
      <c r="YF389" s="92"/>
      <c r="YG389" s="92"/>
      <c r="YH389" s="92"/>
      <c r="YI389" s="92"/>
      <c r="YJ389" s="92"/>
      <c r="YK389" s="92"/>
      <c r="YL389" s="92"/>
      <c r="YM389" s="92"/>
      <c r="YN389" s="92"/>
      <c r="YO389" s="92"/>
      <c r="YP389" s="92"/>
      <c r="YQ389" s="92"/>
      <c r="YR389" s="92"/>
      <c r="YS389" s="92"/>
      <c r="YT389" s="92"/>
      <c r="YU389" s="92"/>
      <c r="YV389" s="92"/>
      <c r="YW389" s="92"/>
      <c r="YX389" s="92"/>
      <c r="YY389" s="92"/>
      <c r="YZ389" s="92"/>
      <c r="ZA389" s="92"/>
      <c r="ZB389" s="92"/>
      <c r="ZC389" s="92"/>
      <c r="ZD389" s="92"/>
      <c r="ZE389" s="92"/>
      <c r="ZF389" s="92"/>
      <c r="ZG389" s="92"/>
      <c r="ZH389" s="92"/>
      <c r="ZI389" s="92"/>
      <c r="ZJ389" s="92"/>
      <c r="ZK389" s="92"/>
      <c r="ZL389" s="92"/>
      <c r="ZM389" s="92"/>
      <c r="ZN389" s="92"/>
      <c r="ZO389" s="92"/>
      <c r="ZP389" s="92"/>
      <c r="ZQ389" s="92"/>
      <c r="ZR389" s="92"/>
      <c r="ZS389" s="92"/>
      <c r="ZT389" s="92"/>
      <c r="ZU389" s="92"/>
      <c r="ZV389" s="92"/>
      <c r="ZW389" s="92"/>
      <c r="ZX389" s="92"/>
      <c r="ZY389" s="92"/>
      <c r="ZZ389" s="92"/>
      <c r="AAA389" s="92"/>
      <c r="AAB389" s="92"/>
      <c r="AAC389" s="92"/>
      <c r="AAD389" s="92"/>
      <c r="AAE389" s="92"/>
      <c r="AAF389" s="92"/>
      <c r="AAG389" s="92"/>
      <c r="AAH389" s="92"/>
      <c r="AAI389" s="92"/>
      <c r="AAJ389" s="92"/>
      <c r="AAK389" s="92"/>
      <c r="AAL389" s="92"/>
      <c r="AAM389" s="92"/>
      <c r="AAN389" s="92"/>
      <c r="AAO389" s="92"/>
      <c r="AAP389" s="92"/>
      <c r="AAQ389" s="92"/>
      <c r="AAR389" s="92"/>
      <c r="AAS389" s="92"/>
      <c r="AAT389" s="92"/>
      <c r="AAU389" s="92"/>
      <c r="AAV389" s="92"/>
      <c r="AAW389" s="92"/>
      <c r="AAX389" s="92"/>
      <c r="AAY389" s="92"/>
      <c r="AAZ389" s="92"/>
      <c r="ABA389" s="92"/>
      <c r="ABB389" s="92"/>
      <c r="ABC389" s="92"/>
      <c r="ABD389" s="92"/>
      <c r="ABE389" s="92"/>
      <c r="ABF389" s="92"/>
      <c r="ABG389" s="92"/>
      <c r="ABH389" s="92"/>
      <c r="ABI389" s="92"/>
      <c r="ABJ389" s="92"/>
      <c r="ABK389" s="92"/>
      <c r="ABL389" s="92"/>
      <c r="ABM389" s="92"/>
      <c r="ABN389" s="92"/>
      <c r="ABO389" s="92"/>
      <c r="ABP389" s="92"/>
      <c r="ABQ389" s="92"/>
      <c r="ABR389" s="92"/>
      <c r="ABS389" s="92"/>
      <c r="ABT389" s="92"/>
      <c r="ABU389" s="92"/>
      <c r="ABV389" s="92"/>
      <c r="ABW389" s="92"/>
      <c r="ABX389" s="92"/>
      <c r="ABY389" s="92"/>
      <c r="ABZ389" s="92"/>
      <c r="ACA389" s="92"/>
      <c r="ACB389" s="92"/>
      <c r="ACC389" s="92"/>
      <c r="ACD389" s="92"/>
      <c r="ACE389" s="92"/>
      <c r="ACF389" s="92"/>
      <c r="ACG389" s="92"/>
      <c r="ACH389" s="92"/>
      <c r="ACI389" s="92"/>
      <c r="ACJ389" s="92"/>
      <c r="ACK389" s="92"/>
      <c r="ACL389" s="92"/>
      <c r="ACM389" s="92"/>
      <c r="ACN389" s="92"/>
      <c r="ACO389" s="92"/>
      <c r="ACP389" s="92"/>
      <c r="ACQ389" s="92"/>
      <c r="ACR389" s="92"/>
      <c r="ACS389" s="92"/>
      <c r="ACT389" s="92"/>
      <c r="ACU389" s="92"/>
      <c r="ACV389" s="92"/>
      <c r="ACW389" s="92"/>
      <c r="ACX389" s="92"/>
      <c r="ACY389" s="92"/>
      <c r="ACZ389" s="92"/>
      <c r="ADA389" s="92"/>
      <c r="ADB389" s="92"/>
      <c r="ADC389" s="92"/>
      <c r="ADD389" s="92"/>
      <c r="ADE389" s="92"/>
      <c r="ADF389" s="92"/>
      <c r="ADG389" s="92"/>
      <c r="ADH389" s="92"/>
      <c r="ADI389" s="92"/>
      <c r="ADJ389" s="92"/>
      <c r="ADK389" s="92"/>
      <c r="ADL389" s="92"/>
      <c r="ADM389" s="92"/>
      <c r="ADN389" s="92"/>
      <c r="ADO389" s="92"/>
      <c r="ADP389" s="92"/>
      <c r="ADQ389" s="92"/>
      <c r="ADR389" s="92"/>
      <c r="ADS389" s="92"/>
      <c r="ADT389" s="92"/>
      <c r="ADU389" s="92"/>
      <c r="ADV389" s="92"/>
      <c r="ADW389" s="92"/>
      <c r="ADX389" s="92"/>
      <c r="ADY389" s="92"/>
      <c r="ADZ389" s="92"/>
      <c r="AEA389" s="92"/>
      <c r="AEB389" s="92"/>
      <c r="AEC389" s="92"/>
      <c r="AED389" s="92"/>
      <c r="AEE389" s="92"/>
      <c r="AEF389" s="92"/>
      <c r="AEG389" s="92"/>
      <c r="AEH389" s="92"/>
      <c r="AEI389" s="92"/>
      <c r="AEJ389" s="92"/>
      <c r="AEK389" s="92"/>
      <c r="AEL389" s="92"/>
      <c r="AEM389" s="92"/>
      <c r="AEN389" s="92"/>
      <c r="AEO389" s="92"/>
      <c r="AEP389" s="92"/>
      <c r="AEQ389" s="92"/>
      <c r="AER389" s="92"/>
      <c r="AES389" s="92"/>
      <c r="AET389" s="92"/>
      <c r="AEU389" s="92"/>
      <c r="AEV389" s="92"/>
      <c r="AEW389" s="92"/>
      <c r="AEX389" s="92"/>
      <c r="AEY389" s="92"/>
      <c r="AEZ389" s="92"/>
      <c r="AFA389" s="92"/>
      <c r="AFB389" s="92"/>
      <c r="AFC389" s="92"/>
      <c r="AFD389" s="92"/>
      <c r="AFE389" s="92"/>
      <c r="AFF389" s="92"/>
      <c r="AFG389" s="92"/>
      <c r="AFH389" s="92"/>
      <c r="AFI389" s="92"/>
      <c r="AFJ389" s="92"/>
      <c r="AFK389" s="92"/>
      <c r="AFL389" s="92"/>
      <c r="AFM389" s="92"/>
      <c r="AFN389" s="92"/>
      <c r="AFO389" s="92"/>
      <c r="AFP389" s="92"/>
      <c r="AFQ389" s="92"/>
      <c r="AFR389" s="92"/>
      <c r="AFS389" s="92"/>
      <c r="AFT389" s="92"/>
      <c r="AFU389" s="92"/>
      <c r="AFV389" s="92"/>
      <c r="AFW389" s="92"/>
      <c r="AFX389" s="92"/>
      <c r="AFY389" s="92"/>
      <c r="AFZ389" s="92"/>
      <c r="AGA389" s="92"/>
      <c r="AGB389" s="92"/>
      <c r="AGC389" s="92"/>
      <c r="AGD389" s="92"/>
      <c r="AGE389" s="92"/>
      <c r="AGF389" s="92"/>
      <c r="AGG389" s="92"/>
      <c r="AGH389" s="92"/>
      <c r="AGI389" s="92"/>
      <c r="AGJ389" s="92"/>
      <c r="AGK389" s="92"/>
      <c r="AGL389" s="92"/>
      <c r="AGM389" s="92"/>
      <c r="AGN389" s="92"/>
      <c r="AGO389" s="92"/>
      <c r="AGP389" s="92"/>
      <c r="AGQ389" s="92"/>
      <c r="AGR389" s="92"/>
      <c r="AGS389" s="92"/>
      <c r="AGT389" s="92"/>
      <c r="AGU389" s="92"/>
      <c r="AGV389" s="92"/>
      <c r="AGW389" s="92"/>
      <c r="AGX389" s="92"/>
      <c r="AGY389" s="92"/>
      <c r="AGZ389" s="92"/>
      <c r="AHA389" s="92"/>
      <c r="AHB389" s="92"/>
      <c r="AHC389" s="92"/>
      <c r="AHD389" s="92"/>
      <c r="AHE389" s="92"/>
      <c r="AHF389" s="92"/>
      <c r="AHG389" s="92"/>
      <c r="AHH389" s="92"/>
      <c r="AHI389" s="92"/>
      <c r="AHJ389" s="92"/>
      <c r="AHK389" s="92"/>
      <c r="AHL389" s="92"/>
      <c r="AHM389" s="92"/>
      <c r="AHN389" s="92"/>
      <c r="AHO389" s="92"/>
      <c r="AHP389" s="92"/>
      <c r="AHQ389" s="92"/>
      <c r="AHR389" s="92"/>
      <c r="AHS389" s="92"/>
      <c r="AHT389" s="92"/>
      <c r="AHU389" s="92"/>
      <c r="AHV389" s="92"/>
      <c r="AHW389" s="92"/>
      <c r="AHX389" s="92"/>
      <c r="AHY389" s="92"/>
      <c r="AHZ389" s="92"/>
      <c r="AIA389" s="92"/>
      <c r="AIB389" s="92"/>
      <c r="AIC389" s="92"/>
      <c r="AID389" s="92"/>
      <c r="AIE389" s="92"/>
      <c r="AIF389" s="92"/>
      <c r="AIG389" s="92"/>
      <c r="AIH389" s="92"/>
      <c r="AII389" s="92"/>
      <c r="AIJ389" s="92"/>
      <c r="AIK389" s="92"/>
      <c r="AIL389" s="92"/>
      <c r="AIM389" s="92"/>
      <c r="AIN389" s="92"/>
      <c r="AIO389" s="92"/>
      <c r="AIP389" s="92"/>
      <c r="AIQ389" s="92"/>
      <c r="AIR389" s="92"/>
      <c r="AIS389" s="92"/>
      <c r="AIT389" s="92"/>
      <c r="AIU389" s="92"/>
      <c r="AIV389" s="92"/>
      <c r="AIW389" s="92"/>
      <c r="AIX389" s="92"/>
      <c r="AIY389" s="92"/>
      <c r="AIZ389" s="92"/>
      <c r="AJA389" s="92"/>
      <c r="AJB389" s="92"/>
      <c r="AJC389" s="92"/>
      <c r="AJD389" s="92"/>
      <c r="AJE389" s="92"/>
      <c r="AJF389" s="92"/>
      <c r="AJG389" s="92"/>
      <c r="AJH389" s="92"/>
      <c r="AJI389" s="92"/>
      <c r="AJJ389" s="92"/>
      <c r="AJK389" s="92"/>
      <c r="AJL389" s="92"/>
      <c r="AJM389" s="92"/>
      <c r="AJN389" s="92"/>
      <c r="AJO389" s="92"/>
      <c r="AJP389" s="92"/>
      <c r="AJQ389" s="92"/>
      <c r="AJR389" s="92"/>
      <c r="AJS389" s="92"/>
      <c r="AJT389" s="92"/>
      <c r="AJU389" s="92"/>
      <c r="AJV389" s="92"/>
      <c r="AJW389" s="92"/>
      <c r="AJX389" s="92"/>
      <c r="AJY389" s="92"/>
      <c r="AJZ389" s="92"/>
      <c r="AKA389" s="92"/>
      <c r="AKB389" s="92"/>
      <c r="AKC389" s="92"/>
      <c r="AKD389" s="92"/>
      <c r="AKE389" s="92"/>
      <c r="AKF389" s="92"/>
      <c r="AKG389" s="92"/>
      <c r="AKH389" s="92"/>
      <c r="AKI389" s="92"/>
      <c r="AKJ389" s="92"/>
      <c r="AKK389" s="92"/>
      <c r="AKL389" s="92"/>
      <c r="AKM389" s="92"/>
      <c r="AKN389" s="92"/>
      <c r="AKO389" s="92"/>
      <c r="AKP389" s="92"/>
      <c r="AKQ389" s="92"/>
      <c r="AKR389" s="92"/>
      <c r="AKS389" s="92"/>
      <c r="AKT389" s="92"/>
      <c r="AKU389" s="92"/>
      <c r="AKV389" s="92"/>
      <c r="AKW389" s="92"/>
      <c r="AKX389" s="92"/>
      <c r="AKY389" s="92"/>
      <c r="AKZ389" s="92"/>
      <c r="ALA389" s="92"/>
      <c r="ALB389" s="92"/>
      <c r="ALC389" s="92"/>
      <c r="ALD389" s="92"/>
      <c r="ALE389" s="92"/>
      <c r="ALF389" s="92"/>
      <c r="ALG389" s="92"/>
      <c r="ALH389" s="92"/>
      <c r="ALI389" s="92"/>
      <c r="ALJ389" s="92"/>
      <c r="ALK389" s="92"/>
      <c r="ALL389" s="92"/>
      <c r="ALM389" s="92"/>
      <c r="ALN389" s="92"/>
      <c r="ALO389" s="92"/>
      <c r="ALP389" s="92"/>
      <c r="ALQ389" s="92"/>
      <c r="ALR389" s="92"/>
      <c r="ALS389" s="92"/>
      <c r="ALT389" s="92"/>
      <c r="ALU389" s="92"/>
      <c r="ALV389" s="92"/>
      <c r="ALW389" s="92"/>
      <c r="ALX389" s="92"/>
      <c r="ALY389" s="92"/>
      <c r="ALZ389" s="92"/>
      <c r="AMA389" s="92"/>
      <c r="AMB389" s="92"/>
      <c r="AMC389" s="92"/>
      <c r="AMD389" s="92"/>
      <c r="AME389" s="92"/>
      <c r="AMF389" s="92"/>
      <c r="AMG389" s="92"/>
      <c r="AMH389" s="92"/>
      <c r="AMI389" s="92"/>
      <c r="AMJ389" s="1"/>
    </row>
    <row r="390" spans="1:1024" ht="15" customHeight="1">
      <c r="A390" s="92"/>
      <c r="B390" s="101"/>
      <c r="C390" s="101"/>
      <c r="D390" s="101"/>
      <c r="E390" s="101"/>
      <c r="F390" s="101"/>
      <c r="G390" s="101"/>
      <c r="H390" s="101"/>
      <c r="I390" s="101"/>
      <c r="J390" s="101"/>
      <c r="K390" s="101"/>
      <c r="L390" s="101"/>
      <c r="M390" s="101"/>
      <c r="N390" s="101"/>
      <c r="O390" s="101"/>
      <c r="P390" s="101"/>
      <c r="Q390" s="101"/>
      <c r="R390" s="101"/>
      <c r="S390" s="102"/>
      <c r="U390" s="92"/>
      <c r="W390" s="108"/>
      <c r="X390" s="103"/>
      <c r="Y390" s="103"/>
      <c r="Z390" s="103"/>
      <c r="AA390" s="92"/>
      <c r="AB390" s="92"/>
      <c r="AC390" s="92"/>
      <c r="AD390" s="92"/>
      <c r="AE390" s="92"/>
      <c r="AF390" s="92"/>
      <c r="AG390" s="92"/>
      <c r="AH390" s="92"/>
      <c r="AI390" s="92"/>
      <c r="AJ390" s="92"/>
      <c r="AK390" s="92"/>
      <c r="AL390" s="92"/>
      <c r="AM390" s="92"/>
      <c r="AN390" s="92"/>
      <c r="AO390" s="92"/>
      <c r="AP390" s="92"/>
      <c r="AQ390" s="92"/>
      <c r="AR390" s="92"/>
      <c r="AS390" s="92"/>
      <c r="AT390" s="92"/>
      <c r="AU390" s="92"/>
      <c r="AV390" s="92"/>
      <c r="AW390" s="92"/>
      <c r="AX390" s="92"/>
      <c r="AY390" s="92"/>
      <c r="AZ390" s="92"/>
      <c r="BA390" s="92"/>
      <c r="BB390" s="92"/>
      <c r="BC390" s="92"/>
      <c r="BD390" s="92"/>
      <c r="BE390" s="92"/>
      <c r="BF390" s="92"/>
      <c r="BG390" s="92"/>
      <c r="BH390" s="92"/>
      <c r="BI390" s="92"/>
      <c r="BJ390" s="92"/>
      <c r="BK390" s="92"/>
      <c r="BL390" s="92"/>
      <c r="BM390" s="92"/>
      <c r="BN390" s="92"/>
      <c r="BO390" s="92"/>
      <c r="BP390" s="92"/>
      <c r="BQ390" s="92"/>
      <c r="BR390" s="92"/>
      <c r="BS390" s="92"/>
      <c r="BT390" s="92"/>
      <c r="BU390" s="92"/>
      <c r="BV390" s="92"/>
      <c r="BW390" s="92"/>
      <c r="BX390" s="92"/>
      <c r="BY390" s="92"/>
      <c r="BZ390" s="92"/>
      <c r="CA390" s="92"/>
      <c r="CB390" s="92"/>
      <c r="CC390" s="92"/>
      <c r="CD390" s="92"/>
      <c r="CE390" s="92"/>
      <c r="CF390" s="92"/>
      <c r="CG390" s="92"/>
      <c r="CH390" s="92"/>
      <c r="CI390" s="92"/>
      <c r="CJ390" s="92"/>
      <c r="CK390" s="92"/>
      <c r="CL390" s="92"/>
      <c r="CM390" s="92"/>
      <c r="CN390" s="92"/>
      <c r="CO390" s="92"/>
      <c r="CP390" s="92"/>
      <c r="CQ390" s="92"/>
      <c r="CR390" s="92"/>
      <c r="CS390" s="92"/>
      <c r="CT390" s="92"/>
      <c r="CU390" s="92"/>
      <c r="CV390" s="92"/>
      <c r="CW390" s="92"/>
      <c r="CX390" s="92"/>
      <c r="CY390" s="92"/>
      <c r="CZ390" s="92"/>
      <c r="DA390" s="92"/>
      <c r="DB390" s="92"/>
      <c r="DC390" s="92"/>
      <c r="DD390" s="92"/>
      <c r="DE390" s="92"/>
      <c r="DF390" s="92"/>
      <c r="DG390" s="92"/>
      <c r="DH390" s="92"/>
      <c r="DI390" s="92"/>
      <c r="DJ390" s="92"/>
      <c r="DK390" s="92"/>
      <c r="DL390" s="92"/>
      <c r="DM390" s="92"/>
      <c r="DN390" s="92"/>
      <c r="DO390" s="92"/>
      <c r="DP390" s="92"/>
      <c r="DQ390" s="92"/>
      <c r="DR390" s="92"/>
      <c r="DS390" s="92"/>
      <c r="DT390" s="92"/>
      <c r="DU390" s="92"/>
      <c r="DV390" s="92"/>
      <c r="DW390" s="92"/>
      <c r="DX390" s="92"/>
      <c r="DY390" s="92"/>
      <c r="DZ390" s="92"/>
      <c r="EA390" s="92"/>
      <c r="EB390" s="92"/>
      <c r="EC390" s="92"/>
      <c r="ED390" s="92"/>
      <c r="EE390" s="92"/>
      <c r="EF390" s="92"/>
      <c r="EG390" s="92"/>
      <c r="EH390" s="92"/>
      <c r="EI390" s="92"/>
      <c r="EJ390" s="92"/>
      <c r="EK390" s="92"/>
      <c r="EL390" s="92"/>
      <c r="EM390" s="92"/>
      <c r="EN390" s="92"/>
      <c r="EO390" s="92"/>
      <c r="EP390" s="92"/>
      <c r="EQ390" s="92"/>
      <c r="ER390" s="92"/>
      <c r="ES390" s="92"/>
      <c r="ET390" s="92"/>
      <c r="EU390" s="92"/>
      <c r="EV390" s="92"/>
      <c r="EW390" s="92"/>
      <c r="EX390" s="92"/>
      <c r="EY390" s="92"/>
      <c r="EZ390" s="92"/>
      <c r="FA390" s="92"/>
      <c r="FB390" s="92"/>
      <c r="FC390" s="92"/>
      <c r="FD390" s="92"/>
      <c r="FE390" s="92"/>
      <c r="FF390" s="92"/>
      <c r="FG390" s="92"/>
      <c r="FH390" s="92"/>
      <c r="FI390" s="92"/>
      <c r="FJ390" s="92"/>
      <c r="FK390" s="92"/>
      <c r="FL390" s="92"/>
      <c r="FM390" s="92"/>
      <c r="FN390" s="92"/>
      <c r="FO390" s="92"/>
      <c r="FP390" s="92"/>
      <c r="FQ390" s="92"/>
      <c r="FR390" s="92"/>
      <c r="FS390" s="92"/>
      <c r="FT390" s="92"/>
      <c r="FU390" s="92"/>
      <c r="FV390" s="92"/>
      <c r="FW390" s="92"/>
      <c r="FX390" s="92"/>
      <c r="FY390" s="92"/>
      <c r="FZ390" s="92"/>
      <c r="GA390" s="92"/>
      <c r="GB390" s="92"/>
      <c r="GC390" s="92"/>
      <c r="GD390" s="92"/>
      <c r="GE390" s="92"/>
      <c r="GF390" s="92"/>
      <c r="GG390" s="92"/>
      <c r="GH390" s="92"/>
      <c r="GI390" s="92"/>
      <c r="GJ390" s="92"/>
      <c r="GK390" s="92"/>
      <c r="GL390" s="92"/>
      <c r="GM390" s="92"/>
      <c r="GN390" s="92"/>
      <c r="GO390" s="92"/>
      <c r="GP390" s="92"/>
      <c r="GQ390" s="92"/>
      <c r="GR390" s="92"/>
      <c r="GS390" s="92"/>
      <c r="GT390" s="92"/>
      <c r="GU390" s="92"/>
      <c r="GV390" s="92"/>
      <c r="GW390" s="92"/>
      <c r="GX390" s="92"/>
      <c r="GY390" s="92"/>
      <c r="GZ390" s="92"/>
      <c r="HA390" s="92"/>
      <c r="HB390" s="92"/>
      <c r="HC390" s="92"/>
      <c r="HD390" s="92"/>
      <c r="HE390" s="92"/>
      <c r="HF390" s="92"/>
      <c r="HG390" s="92"/>
      <c r="HH390" s="92"/>
      <c r="HI390" s="92"/>
      <c r="HJ390" s="92"/>
      <c r="HK390" s="92"/>
      <c r="HL390" s="92"/>
      <c r="HM390" s="92"/>
      <c r="HN390" s="92"/>
      <c r="HO390" s="92"/>
      <c r="HP390" s="92"/>
      <c r="HQ390" s="92"/>
      <c r="HR390" s="92"/>
      <c r="HS390" s="92"/>
      <c r="HT390" s="92"/>
      <c r="HU390" s="92"/>
      <c r="HV390" s="92"/>
      <c r="HW390" s="92"/>
      <c r="HX390" s="92"/>
      <c r="HY390" s="92"/>
      <c r="HZ390" s="92"/>
      <c r="IA390" s="92"/>
      <c r="IB390" s="92"/>
      <c r="IC390" s="92"/>
      <c r="ID390" s="92"/>
      <c r="IE390" s="92"/>
      <c r="IF390" s="92"/>
      <c r="IG390" s="92"/>
      <c r="IH390" s="92"/>
      <c r="II390" s="92"/>
      <c r="IJ390" s="92"/>
      <c r="IK390" s="92"/>
      <c r="IL390" s="92"/>
      <c r="IM390" s="92"/>
      <c r="IN390" s="92"/>
      <c r="IO390" s="92"/>
      <c r="IP390" s="92"/>
      <c r="IQ390" s="92"/>
      <c r="IR390" s="92"/>
      <c r="IS390" s="92"/>
      <c r="IT390" s="92"/>
      <c r="IU390" s="92"/>
      <c r="IV390" s="92"/>
      <c r="IW390" s="92"/>
      <c r="IX390" s="92"/>
      <c r="IY390" s="92"/>
      <c r="IZ390" s="92"/>
      <c r="JA390" s="92"/>
      <c r="JB390" s="92"/>
      <c r="JC390" s="92"/>
      <c r="JD390" s="92"/>
      <c r="JE390" s="92"/>
      <c r="JF390" s="92"/>
      <c r="JG390" s="92"/>
      <c r="JH390" s="92"/>
      <c r="JI390" s="92"/>
      <c r="JJ390" s="92"/>
      <c r="JK390" s="92"/>
      <c r="JL390" s="92"/>
      <c r="JM390" s="92"/>
      <c r="JN390" s="92"/>
      <c r="JO390" s="92"/>
      <c r="JP390" s="92"/>
      <c r="JQ390" s="92"/>
      <c r="JR390" s="92"/>
      <c r="JS390" s="92"/>
      <c r="JT390" s="92"/>
      <c r="JU390" s="92"/>
      <c r="JV390" s="92"/>
      <c r="JW390" s="92"/>
      <c r="JX390" s="92"/>
      <c r="JY390" s="92"/>
      <c r="JZ390" s="92"/>
      <c r="KA390" s="92"/>
      <c r="KB390" s="92"/>
      <c r="KC390" s="92"/>
      <c r="KD390" s="92"/>
      <c r="KE390" s="92"/>
      <c r="KF390" s="92"/>
      <c r="KG390" s="92"/>
      <c r="KH390" s="92"/>
      <c r="KI390" s="92"/>
      <c r="KJ390" s="92"/>
      <c r="KK390" s="92"/>
      <c r="KL390" s="92"/>
      <c r="KM390" s="92"/>
      <c r="KN390" s="92"/>
      <c r="KO390" s="92"/>
      <c r="KP390" s="92"/>
      <c r="KQ390" s="92"/>
      <c r="KR390" s="92"/>
      <c r="KS390" s="92"/>
      <c r="KT390" s="92"/>
      <c r="KU390" s="92"/>
      <c r="KV390" s="92"/>
      <c r="KW390" s="92"/>
      <c r="KX390" s="92"/>
      <c r="KY390" s="92"/>
      <c r="KZ390" s="92"/>
      <c r="LA390" s="92"/>
      <c r="LB390" s="92"/>
      <c r="LC390" s="92"/>
      <c r="LD390" s="92"/>
      <c r="LE390" s="92"/>
      <c r="LF390" s="92"/>
      <c r="LG390" s="92"/>
      <c r="LH390" s="92"/>
      <c r="LI390" s="92"/>
      <c r="LJ390" s="92"/>
      <c r="LK390" s="92"/>
      <c r="LL390" s="92"/>
      <c r="LM390" s="92"/>
      <c r="LN390" s="92"/>
      <c r="LO390" s="92"/>
      <c r="LP390" s="92"/>
      <c r="LQ390" s="92"/>
      <c r="LR390" s="92"/>
      <c r="LS390" s="92"/>
      <c r="LT390" s="92"/>
      <c r="LU390" s="92"/>
      <c r="LV390" s="92"/>
      <c r="LW390" s="92"/>
      <c r="LX390" s="92"/>
      <c r="LY390" s="92"/>
      <c r="LZ390" s="92"/>
      <c r="MA390" s="92"/>
      <c r="MB390" s="92"/>
      <c r="MC390" s="92"/>
      <c r="MD390" s="92"/>
      <c r="ME390" s="92"/>
      <c r="MF390" s="92"/>
      <c r="MG390" s="92"/>
      <c r="MH390" s="92"/>
      <c r="MI390" s="92"/>
      <c r="MJ390" s="92"/>
      <c r="MK390" s="92"/>
      <c r="ML390" s="92"/>
      <c r="MM390" s="92"/>
      <c r="MN390" s="92"/>
      <c r="MO390" s="92"/>
      <c r="MP390" s="92"/>
      <c r="MQ390" s="92"/>
      <c r="MR390" s="92"/>
      <c r="MS390" s="92"/>
      <c r="MT390" s="92"/>
      <c r="MU390" s="92"/>
      <c r="MV390" s="92"/>
      <c r="MW390" s="92"/>
      <c r="MX390" s="92"/>
      <c r="MY390" s="92"/>
      <c r="MZ390" s="92"/>
      <c r="NA390" s="92"/>
      <c r="NB390" s="92"/>
      <c r="NC390" s="92"/>
      <c r="ND390" s="92"/>
      <c r="NE390" s="92"/>
      <c r="NF390" s="92"/>
      <c r="NG390" s="92"/>
      <c r="NH390" s="92"/>
      <c r="NI390" s="92"/>
      <c r="NJ390" s="92"/>
      <c r="NK390" s="92"/>
      <c r="NL390" s="92"/>
      <c r="NM390" s="92"/>
      <c r="NN390" s="92"/>
      <c r="NO390" s="92"/>
      <c r="NP390" s="92"/>
      <c r="NQ390" s="92"/>
      <c r="NR390" s="92"/>
      <c r="NS390" s="92"/>
      <c r="NT390" s="92"/>
      <c r="NU390" s="92"/>
      <c r="NV390" s="92"/>
      <c r="NW390" s="92"/>
      <c r="NX390" s="92"/>
      <c r="NY390" s="92"/>
      <c r="NZ390" s="92"/>
      <c r="OA390" s="92"/>
      <c r="OB390" s="92"/>
      <c r="OC390" s="92"/>
      <c r="OD390" s="92"/>
      <c r="OE390" s="92"/>
      <c r="OF390" s="92"/>
      <c r="OG390" s="92"/>
      <c r="OH390" s="92"/>
      <c r="OI390" s="92"/>
      <c r="OJ390" s="92"/>
      <c r="OK390" s="92"/>
      <c r="OL390" s="92"/>
      <c r="OM390" s="92"/>
      <c r="ON390" s="92"/>
      <c r="OO390" s="92"/>
      <c r="OP390" s="92"/>
      <c r="OQ390" s="92"/>
      <c r="OR390" s="92"/>
      <c r="OS390" s="92"/>
      <c r="OT390" s="92"/>
      <c r="OU390" s="92"/>
      <c r="OV390" s="92"/>
      <c r="OW390" s="92"/>
      <c r="OX390" s="92"/>
      <c r="OY390" s="92"/>
      <c r="OZ390" s="92"/>
      <c r="PA390" s="92"/>
      <c r="PB390" s="92"/>
      <c r="PC390" s="92"/>
      <c r="PD390" s="92"/>
      <c r="PE390" s="92"/>
      <c r="PF390" s="92"/>
      <c r="PG390" s="92"/>
      <c r="PH390" s="92"/>
      <c r="PI390" s="92"/>
      <c r="PJ390" s="92"/>
      <c r="PK390" s="92"/>
      <c r="PL390" s="92"/>
      <c r="PM390" s="92"/>
      <c r="PN390" s="92"/>
      <c r="PO390" s="92"/>
      <c r="PP390" s="92"/>
      <c r="PQ390" s="92"/>
      <c r="PR390" s="92"/>
      <c r="PS390" s="92"/>
      <c r="PT390" s="92"/>
      <c r="PU390" s="92"/>
      <c r="PV390" s="92"/>
      <c r="PW390" s="92"/>
      <c r="PX390" s="92"/>
      <c r="PY390" s="92"/>
      <c r="PZ390" s="92"/>
      <c r="QA390" s="92"/>
      <c r="QB390" s="92"/>
      <c r="QC390" s="92"/>
      <c r="QD390" s="92"/>
      <c r="QE390" s="92"/>
      <c r="QF390" s="92"/>
      <c r="QG390" s="92"/>
      <c r="QH390" s="92"/>
      <c r="QI390" s="92"/>
      <c r="QJ390" s="92"/>
      <c r="QK390" s="92"/>
      <c r="QL390" s="92"/>
      <c r="QM390" s="92"/>
      <c r="QN390" s="92"/>
      <c r="QO390" s="92"/>
      <c r="QP390" s="92"/>
      <c r="QQ390" s="92"/>
      <c r="QR390" s="92"/>
      <c r="QS390" s="92"/>
      <c r="QT390" s="92"/>
      <c r="QU390" s="92"/>
      <c r="QV390" s="92"/>
      <c r="QW390" s="92"/>
      <c r="QX390" s="92"/>
      <c r="QY390" s="92"/>
      <c r="QZ390" s="92"/>
      <c r="RA390" s="92"/>
      <c r="RB390" s="92"/>
      <c r="RC390" s="92"/>
      <c r="RD390" s="92"/>
      <c r="RE390" s="92"/>
      <c r="RF390" s="92"/>
      <c r="RG390" s="92"/>
      <c r="RH390" s="92"/>
      <c r="RI390" s="92"/>
      <c r="RJ390" s="92"/>
      <c r="RK390" s="92"/>
      <c r="RL390" s="92"/>
      <c r="RM390" s="92"/>
      <c r="RN390" s="92"/>
      <c r="RO390" s="92"/>
      <c r="RP390" s="92"/>
      <c r="RQ390" s="92"/>
      <c r="RR390" s="92"/>
      <c r="RS390" s="92"/>
      <c r="RT390" s="92"/>
      <c r="RU390" s="92"/>
      <c r="RV390" s="92"/>
      <c r="RW390" s="92"/>
      <c r="RX390" s="92"/>
      <c r="RY390" s="92"/>
      <c r="RZ390" s="92"/>
      <c r="SA390" s="92"/>
      <c r="SB390" s="92"/>
      <c r="SC390" s="92"/>
      <c r="SD390" s="92"/>
      <c r="SE390" s="92"/>
      <c r="SF390" s="92"/>
      <c r="SG390" s="92"/>
      <c r="SH390" s="92"/>
      <c r="SI390" s="92"/>
      <c r="SJ390" s="92"/>
      <c r="SK390" s="92"/>
      <c r="SL390" s="92"/>
      <c r="SM390" s="92"/>
      <c r="SN390" s="92"/>
      <c r="SO390" s="92"/>
      <c r="SP390" s="92"/>
      <c r="SQ390" s="92"/>
      <c r="SR390" s="92"/>
      <c r="SS390" s="92"/>
      <c r="ST390" s="92"/>
      <c r="SU390" s="92"/>
      <c r="SV390" s="92"/>
      <c r="SW390" s="92"/>
      <c r="SX390" s="92"/>
      <c r="SY390" s="92"/>
      <c r="SZ390" s="92"/>
      <c r="TA390" s="92"/>
      <c r="TB390" s="92"/>
      <c r="TC390" s="92"/>
      <c r="TD390" s="92"/>
      <c r="TE390" s="92"/>
      <c r="TF390" s="92"/>
      <c r="TG390" s="92"/>
      <c r="TH390" s="92"/>
      <c r="TI390" s="92"/>
      <c r="TJ390" s="92"/>
      <c r="TK390" s="92"/>
      <c r="TL390" s="92"/>
      <c r="TM390" s="92"/>
      <c r="TN390" s="92"/>
      <c r="TO390" s="92"/>
      <c r="TP390" s="92"/>
      <c r="TQ390" s="92"/>
      <c r="TR390" s="92"/>
      <c r="TS390" s="92"/>
      <c r="TT390" s="92"/>
      <c r="TU390" s="92"/>
      <c r="TV390" s="92"/>
      <c r="TW390" s="92"/>
      <c r="TX390" s="92"/>
      <c r="TY390" s="92"/>
      <c r="TZ390" s="92"/>
      <c r="UA390" s="92"/>
      <c r="UB390" s="92"/>
      <c r="UC390" s="92"/>
      <c r="UD390" s="92"/>
      <c r="UE390" s="92"/>
      <c r="UF390" s="92"/>
      <c r="UG390" s="92"/>
      <c r="UH390" s="92"/>
      <c r="UI390" s="92"/>
      <c r="UJ390" s="92"/>
      <c r="UK390" s="92"/>
      <c r="UL390" s="92"/>
      <c r="UM390" s="92"/>
      <c r="UN390" s="92"/>
      <c r="UO390" s="92"/>
      <c r="UP390" s="92"/>
      <c r="UQ390" s="92"/>
      <c r="UR390" s="92"/>
      <c r="US390" s="92"/>
      <c r="UT390" s="92"/>
      <c r="UU390" s="92"/>
      <c r="UV390" s="92"/>
      <c r="UW390" s="92"/>
      <c r="UX390" s="92"/>
      <c r="UY390" s="92"/>
      <c r="UZ390" s="92"/>
      <c r="VA390" s="92"/>
      <c r="VB390" s="92"/>
      <c r="VC390" s="92"/>
      <c r="VD390" s="92"/>
      <c r="VE390" s="92"/>
      <c r="VF390" s="92"/>
      <c r="VG390" s="92"/>
      <c r="VH390" s="92"/>
      <c r="VI390" s="92"/>
      <c r="VJ390" s="92"/>
      <c r="VK390" s="92"/>
      <c r="VL390" s="92"/>
      <c r="VM390" s="92"/>
      <c r="VN390" s="92"/>
      <c r="VO390" s="92"/>
      <c r="VP390" s="92"/>
      <c r="VQ390" s="92"/>
      <c r="VR390" s="92"/>
      <c r="VS390" s="92"/>
      <c r="VT390" s="92"/>
      <c r="VU390" s="92"/>
      <c r="VV390" s="92"/>
      <c r="VW390" s="92"/>
      <c r="VX390" s="92"/>
      <c r="VY390" s="92"/>
      <c r="VZ390" s="92"/>
      <c r="WA390" s="92"/>
      <c r="WB390" s="92"/>
      <c r="WC390" s="92"/>
      <c r="WD390" s="92"/>
      <c r="WE390" s="92"/>
      <c r="WF390" s="92"/>
      <c r="WG390" s="92"/>
      <c r="WH390" s="92"/>
      <c r="WI390" s="92"/>
      <c r="WJ390" s="92"/>
      <c r="WK390" s="92"/>
      <c r="WL390" s="92"/>
      <c r="WM390" s="92"/>
      <c r="WN390" s="92"/>
      <c r="WO390" s="92"/>
      <c r="WP390" s="92"/>
      <c r="WQ390" s="92"/>
      <c r="WR390" s="92"/>
      <c r="WS390" s="92"/>
      <c r="WT390" s="92"/>
      <c r="WU390" s="92"/>
      <c r="WV390" s="92"/>
      <c r="WW390" s="92"/>
      <c r="WX390" s="92"/>
      <c r="WY390" s="92"/>
      <c r="WZ390" s="92"/>
      <c r="XA390" s="92"/>
      <c r="XB390" s="92"/>
      <c r="XC390" s="92"/>
      <c r="XD390" s="92"/>
      <c r="XE390" s="92"/>
      <c r="XF390" s="92"/>
      <c r="XG390" s="92"/>
      <c r="XH390" s="92"/>
      <c r="XI390" s="92"/>
      <c r="XJ390" s="92"/>
      <c r="XK390" s="92"/>
      <c r="XL390" s="92"/>
      <c r="XM390" s="92"/>
      <c r="XN390" s="92"/>
      <c r="XO390" s="92"/>
      <c r="XP390" s="92"/>
      <c r="XQ390" s="92"/>
      <c r="XR390" s="92"/>
      <c r="XS390" s="92"/>
      <c r="XT390" s="92"/>
      <c r="XU390" s="92"/>
      <c r="XV390" s="92"/>
      <c r="XW390" s="92"/>
      <c r="XX390" s="92"/>
      <c r="XY390" s="92"/>
      <c r="XZ390" s="92"/>
      <c r="YA390" s="92"/>
      <c r="YB390" s="92"/>
      <c r="YC390" s="92"/>
      <c r="YD390" s="92"/>
      <c r="YE390" s="92"/>
      <c r="YF390" s="92"/>
      <c r="YG390" s="92"/>
      <c r="YH390" s="92"/>
      <c r="YI390" s="92"/>
      <c r="YJ390" s="92"/>
      <c r="YK390" s="92"/>
      <c r="YL390" s="92"/>
      <c r="YM390" s="92"/>
      <c r="YN390" s="92"/>
      <c r="YO390" s="92"/>
      <c r="YP390" s="92"/>
      <c r="YQ390" s="92"/>
      <c r="YR390" s="92"/>
      <c r="YS390" s="92"/>
      <c r="YT390" s="92"/>
      <c r="YU390" s="92"/>
      <c r="YV390" s="92"/>
      <c r="YW390" s="92"/>
      <c r="YX390" s="92"/>
      <c r="YY390" s="92"/>
      <c r="YZ390" s="92"/>
      <c r="ZA390" s="92"/>
      <c r="ZB390" s="92"/>
      <c r="ZC390" s="92"/>
      <c r="ZD390" s="92"/>
      <c r="ZE390" s="92"/>
      <c r="ZF390" s="92"/>
      <c r="ZG390" s="92"/>
      <c r="ZH390" s="92"/>
      <c r="ZI390" s="92"/>
      <c r="ZJ390" s="92"/>
      <c r="ZK390" s="92"/>
      <c r="ZL390" s="92"/>
      <c r="ZM390" s="92"/>
      <c r="ZN390" s="92"/>
      <c r="ZO390" s="92"/>
      <c r="ZP390" s="92"/>
      <c r="ZQ390" s="92"/>
      <c r="ZR390" s="92"/>
      <c r="ZS390" s="92"/>
      <c r="ZT390" s="92"/>
      <c r="ZU390" s="92"/>
      <c r="ZV390" s="92"/>
      <c r="ZW390" s="92"/>
      <c r="ZX390" s="92"/>
      <c r="ZY390" s="92"/>
      <c r="ZZ390" s="92"/>
      <c r="AAA390" s="92"/>
      <c r="AAB390" s="92"/>
      <c r="AAC390" s="92"/>
      <c r="AAD390" s="92"/>
      <c r="AAE390" s="92"/>
      <c r="AAF390" s="92"/>
      <c r="AAG390" s="92"/>
      <c r="AAH390" s="92"/>
      <c r="AAI390" s="92"/>
      <c r="AAJ390" s="92"/>
      <c r="AAK390" s="92"/>
      <c r="AAL390" s="92"/>
      <c r="AAM390" s="92"/>
      <c r="AAN390" s="92"/>
      <c r="AAO390" s="92"/>
      <c r="AAP390" s="92"/>
      <c r="AAQ390" s="92"/>
      <c r="AAR390" s="92"/>
      <c r="AAS390" s="92"/>
      <c r="AAT390" s="92"/>
      <c r="AAU390" s="92"/>
      <c r="AAV390" s="92"/>
      <c r="AAW390" s="92"/>
      <c r="AAX390" s="92"/>
      <c r="AAY390" s="92"/>
      <c r="AAZ390" s="92"/>
      <c r="ABA390" s="92"/>
      <c r="ABB390" s="92"/>
      <c r="ABC390" s="92"/>
      <c r="ABD390" s="92"/>
      <c r="ABE390" s="92"/>
      <c r="ABF390" s="92"/>
      <c r="ABG390" s="92"/>
      <c r="ABH390" s="92"/>
      <c r="ABI390" s="92"/>
      <c r="ABJ390" s="92"/>
      <c r="ABK390" s="92"/>
      <c r="ABL390" s="92"/>
      <c r="ABM390" s="92"/>
      <c r="ABN390" s="92"/>
      <c r="ABO390" s="92"/>
      <c r="ABP390" s="92"/>
      <c r="ABQ390" s="92"/>
      <c r="ABR390" s="92"/>
      <c r="ABS390" s="92"/>
      <c r="ABT390" s="92"/>
      <c r="ABU390" s="92"/>
      <c r="ABV390" s="92"/>
      <c r="ABW390" s="92"/>
      <c r="ABX390" s="92"/>
      <c r="ABY390" s="92"/>
      <c r="ABZ390" s="92"/>
      <c r="ACA390" s="92"/>
      <c r="ACB390" s="92"/>
      <c r="ACC390" s="92"/>
      <c r="ACD390" s="92"/>
      <c r="ACE390" s="92"/>
      <c r="ACF390" s="92"/>
      <c r="ACG390" s="92"/>
      <c r="ACH390" s="92"/>
      <c r="ACI390" s="92"/>
      <c r="ACJ390" s="92"/>
      <c r="ACK390" s="92"/>
      <c r="ACL390" s="92"/>
      <c r="ACM390" s="92"/>
      <c r="ACN390" s="92"/>
      <c r="ACO390" s="92"/>
      <c r="ACP390" s="92"/>
      <c r="ACQ390" s="92"/>
      <c r="ACR390" s="92"/>
      <c r="ACS390" s="92"/>
      <c r="ACT390" s="92"/>
      <c r="ACU390" s="92"/>
      <c r="ACV390" s="92"/>
      <c r="ACW390" s="92"/>
      <c r="ACX390" s="92"/>
      <c r="ACY390" s="92"/>
      <c r="ACZ390" s="92"/>
      <c r="ADA390" s="92"/>
      <c r="ADB390" s="92"/>
      <c r="ADC390" s="92"/>
      <c r="ADD390" s="92"/>
      <c r="ADE390" s="92"/>
      <c r="ADF390" s="92"/>
      <c r="ADG390" s="92"/>
      <c r="ADH390" s="92"/>
      <c r="ADI390" s="92"/>
      <c r="ADJ390" s="92"/>
      <c r="ADK390" s="92"/>
      <c r="ADL390" s="92"/>
      <c r="ADM390" s="92"/>
      <c r="ADN390" s="92"/>
      <c r="ADO390" s="92"/>
      <c r="ADP390" s="92"/>
      <c r="ADQ390" s="92"/>
      <c r="ADR390" s="92"/>
      <c r="ADS390" s="92"/>
      <c r="ADT390" s="92"/>
      <c r="ADU390" s="92"/>
      <c r="ADV390" s="92"/>
      <c r="ADW390" s="92"/>
      <c r="ADX390" s="92"/>
      <c r="ADY390" s="92"/>
      <c r="ADZ390" s="92"/>
      <c r="AEA390" s="92"/>
      <c r="AEB390" s="92"/>
      <c r="AEC390" s="92"/>
      <c r="AED390" s="92"/>
      <c r="AEE390" s="92"/>
      <c r="AEF390" s="92"/>
      <c r="AEG390" s="92"/>
      <c r="AEH390" s="92"/>
      <c r="AEI390" s="92"/>
      <c r="AEJ390" s="92"/>
      <c r="AEK390" s="92"/>
      <c r="AEL390" s="92"/>
      <c r="AEM390" s="92"/>
      <c r="AEN390" s="92"/>
      <c r="AEO390" s="92"/>
      <c r="AEP390" s="92"/>
      <c r="AEQ390" s="92"/>
      <c r="AER390" s="92"/>
      <c r="AES390" s="92"/>
      <c r="AET390" s="92"/>
      <c r="AEU390" s="92"/>
      <c r="AEV390" s="92"/>
      <c r="AEW390" s="92"/>
      <c r="AEX390" s="92"/>
      <c r="AEY390" s="92"/>
      <c r="AEZ390" s="92"/>
      <c r="AFA390" s="92"/>
      <c r="AFB390" s="92"/>
      <c r="AFC390" s="92"/>
      <c r="AFD390" s="92"/>
      <c r="AFE390" s="92"/>
      <c r="AFF390" s="92"/>
      <c r="AFG390" s="92"/>
      <c r="AFH390" s="92"/>
      <c r="AFI390" s="92"/>
      <c r="AFJ390" s="92"/>
      <c r="AFK390" s="92"/>
      <c r="AFL390" s="92"/>
      <c r="AFM390" s="92"/>
      <c r="AFN390" s="92"/>
      <c r="AFO390" s="92"/>
      <c r="AFP390" s="92"/>
      <c r="AFQ390" s="92"/>
      <c r="AFR390" s="92"/>
      <c r="AFS390" s="92"/>
      <c r="AFT390" s="92"/>
      <c r="AFU390" s="92"/>
      <c r="AFV390" s="92"/>
      <c r="AFW390" s="92"/>
      <c r="AFX390" s="92"/>
      <c r="AFY390" s="92"/>
      <c r="AFZ390" s="92"/>
      <c r="AGA390" s="92"/>
      <c r="AGB390" s="92"/>
      <c r="AGC390" s="92"/>
      <c r="AGD390" s="92"/>
      <c r="AGE390" s="92"/>
      <c r="AGF390" s="92"/>
      <c r="AGG390" s="92"/>
      <c r="AGH390" s="92"/>
      <c r="AGI390" s="92"/>
      <c r="AGJ390" s="92"/>
      <c r="AGK390" s="92"/>
      <c r="AGL390" s="92"/>
      <c r="AGM390" s="92"/>
      <c r="AGN390" s="92"/>
      <c r="AGO390" s="92"/>
      <c r="AGP390" s="92"/>
      <c r="AGQ390" s="92"/>
      <c r="AGR390" s="92"/>
      <c r="AGS390" s="92"/>
      <c r="AGT390" s="92"/>
      <c r="AGU390" s="92"/>
      <c r="AGV390" s="92"/>
      <c r="AGW390" s="92"/>
      <c r="AGX390" s="92"/>
      <c r="AGY390" s="92"/>
      <c r="AGZ390" s="92"/>
      <c r="AHA390" s="92"/>
      <c r="AHB390" s="92"/>
      <c r="AHC390" s="92"/>
      <c r="AHD390" s="92"/>
      <c r="AHE390" s="92"/>
      <c r="AHF390" s="92"/>
      <c r="AHG390" s="92"/>
      <c r="AHH390" s="92"/>
      <c r="AHI390" s="92"/>
      <c r="AHJ390" s="92"/>
      <c r="AHK390" s="92"/>
      <c r="AHL390" s="92"/>
      <c r="AHM390" s="92"/>
      <c r="AHN390" s="92"/>
      <c r="AHO390" s="92"/>
      <c r="AHP390" s="92"/>
      <c r="AHQ390" s="92"/>
      <c r="AHR390" s="92"/>
      <c r="AHS390" s="92"/>
      <c r="AHT390" s="92"/>
      <c r="AHU390" s="92"/>
      <c r="AHV390" s="92"/>
      <c r="AHW390" s="92"/>
      <c r="AHX390" s="92"/>
      <c r="AHY390" s="92"/>
      <c r="AHZ390" s="92"/>
      <c r="AIA390" s="92"/>
      <c r="AIB390" s="92"/>
      <c r="AIC390" s="92"/>
      <c r="AID390" s="92"/>
      <c r="AIE390" s="92"/>
      <c r="AIF390" s="92"/>
      <c r="AIG390" s="92"/>
      <c r="AIH390" s="92"/>
      <c r="AII390" s="92"/>
      <c r="AIJ390" s="92"/>
      <c r="AIK390" s="92"/>
      <c r="AIL390" s="92"/>
      <c r="AIM390" s="92"/>
      <c r="AIN390" s="92"/>
      <c r="AIO390" s="92"/>
      <c r="AIP390" s="92"/>
      <c r="AIQ390" s="92"/>
      <c r="AIR390" s="92"/>
      <c r="AIS390" s="92"/>
      <c r="AIT390" s="92"/>
      <c r="AIU390" s="92"/>
      <c r="AIV390" s="92"/>
      <c r="AIW390" s="92"/>
      <c r="AIX390" s="92"/>
      <c r="AIY390" s="92"/>
      <c r="AIZ390" s="92"/>
      <c r="AJA390" s="92"/>
      <c r="AJB390" s="92"/>
      <c r="AJC390" s="92"/>
      <c r="AJD390" s="92"/>
      <c r="AJE390" s="92"/>
      <c r="AJF390" s="92"/>
      <c r="AJG390" s="92"/>
      <c r="AJH390" s="92"/>
      <c r="AJI390" s="92"/>
      <c r="AJJ390" s="92"/>
      <c r="AJK390" s="92"/>
      <c r="AJL390" s="92"/>
      <c r="AJM390" s="92"/>
      <c r="AJN390" s="92"/>
      <c r="AJO390" s="92"/>
      <c r="AJP390" s="92"/>
      <c r="AJQ390" s="92"/>
      <c r="AJR390" s="92"/>
      <c r="AJS390" s="92"/>
      <c r="AJT390" s="92"/>
      <c r="AJU390" s="92"/>
      <c r="AJV390" s="92"/>
      <c r="AJW390" s="92"/>
      <c r="AJX390" s="92"/>
      <c r="AJY390" s="92"/>
      <c r="AJZ390" s="92"/>
      <c r="AKA390" s="92"/>
      <c r="AKB390" s="92"/>
      <c r="AKC390" s="92"/>
      <c r="AKD390" s="92"/>
      <c r="AKE390" s="92"/>
      <c r="AKF390" s="92"/>
      <c r="AKG390" s="92"/>
      <c r="AKH390" s="92"/>
      <c r="AKI390" s="92"/>
      <c r="AKJ390" s="92"/>
      <c r="AKK390" s="92"/>
      <c r="AKL390" s="92"/>
      <c r="AKM390" s="92"/>
      <c r="AKN390" s="92"/>
      <c r="AKO390" s="92"/>
      <c r="AKP390" s="92"/>
      <c r="AKQ390" s="92"/>
      <c r="AKR390" s="92"/>
      <c r="AKS390" s="92"/>
      <c r="AKT390" s="92"/>
      <c r="AKU390" s="92"/>
      <c r="AKV390" s="92"/>
      <c r="AKW390" s="92"/>
      <c r="AKX390" s="92"/>
      <c r="AKY390" s="92"/>
      <c r="AKZ390" s="92"/>
      <c r="ALA390" s="92"/>
      <c r="ALB390" s="92"/>
      <c r="ALC390" s="92"/>
      <c r="ALD390" s="92"/>
      <c r="ALE390" s="92"/>
      <c r="ALF390" s="92"/>
      <c r="ALG390" s="92"/>
      <c r="ALH390" s="92"/>
      <c r="ALI390" s="92"/>
      <c r="ALJ390" s="92"/>
      <c r="ALK390" s="92"/>
      <c r="ALL390" s="92"/>
      <c r="ALM390" s="92"/>
      <c r="ALN390" s="92"/>
      <c r="ALO390" s="92"/>
      <c r="ALP390" s="92"/>
      <c r="ALQ390" s="92"/>
      <c r="ALR390" s="92"/>
      <c r="ALS390" s="92"/>
      <c r="ALT390" s="92"/>
      <c r="ALU390" s="92"/>
      <c r="ALV390" s="92"/>
      <c r="ALW390" s="92"/>
      <c r="ALX390" s="92"/>
      <c r="ALY390" s="92"/>
      <c r="ALZ390" s="92"/>
      <c r="AMA390" s="92"/>
      <c r="AMB390" s="92"/>
      <c r="AMC390" s="92"/>
      <c r="AMD390" s="92"/>
      <c r="AME390" s="92"/>
      <c r="AMF390" s="92"/>
      <c r="AMG390" s="92"/>
      <c r="AMH390" s="92"/>
      <c r="AMI390" s="92"/>
      <c r="AMJ390" s="1"/>
    </row>
    <row r="391" spans="1:1024" ht="15" customHeight="1">
      <c r="A391" s="92"/>
      <c r="B391" s="101"/>
      <c r="C391" s="101"/>
      <c r="D391" s="101"/>
      <c r="E391" s="101"/>
      <c r="F391" s="101"/>
      <c r="G391" s="101"/>
      <c r="H391" s="101"/>
      <c r="I391" s="101"/>
      <c r="J391" s="101"/>
      <c r="K391" s="101"/>
      <c r="L391" s="101"/>
      <c r="M391" s="101"/>
      <c r="N391" s="101"/>
      <c r="O391" s="101"/>
      <c r="P391" s="101"/>
      <c r="Q391" s="101"/>
      <c r="R391" s="101"/>
      <c r="S391" s="102"/>
      <c r="U391" s="92"/>
      <c r="W391" s="108"/>
      <c r="X391" s="103"/>
      <c r="Y391" s="103"/>
      <c r="Z391" s="103"/>
      <c r="AA391" s="92"/>
      <c r="AB391" s="92"/>
      <c r="AC391" s="92"/>
      <c r="AD391" s="92"/>
      <c r="AE391" s="92"/>
      <c r="AF391" s="92"/>
      <c r="AG391" s="92"/>
      <c r="AH391" s="92"/>
      <c r="AI391" s="92"/>
      <c r="AJ391" s="92"/>
      <c r="AK391" s="92"/>
      <c r="AL391" s="92"/>
      <c r="AM391" s="92"/>
      <c r="AN391" s="92"/>
      <c r="AO391" s="92"/>
      <c r="AP391" s="92"/>
      <c r="AQ391" s="92"/>
      <c r="AR391" s="92"/>
      <c r="AS391" s="92"/>
      <c r="AT391" s="92"/>
      <c r="AU391" s="92"/>
      <c r="AV391" s="92"/>
      <c r="AW391" s="92"/>
      <c r="AX391" s="92"/>
      <c r="AY391" s="92"/>
      <c r="AZ391" s="92"/>
      <c r="BA391" s="92"/>
      <c r="BB391" s="92"/>
      <c r="BC391" s="92"/>
      <c r="BD391" s="92"/>
      <c r="BE391" s="92"/>
      <c r="BF391" s="92"/>
      <c r="BG391" s="92"/>
      <c r="BH391" s="92"/>
      <c r="BI391" s="92"/>
      <c r="BJ391" s="92"/>
      <c r="BK391" s="92"/>
      <c r="BL391" s="92"/>
      <c r="BM391" s="92"/>
      <c r="BN391" s="92"/>
      <c r="BO391" s="92"/>
      <c r="BP391" s="92"/>
      <c r="BQ391" s="92"/>
      <c r="BR391" s="92"/>
      <c r="BS391" s="92"/>
      <c r="BT391" s="92"/>
      <c r="BU391" s="92"/>
      <c r="BV391" s="92"/>
      <c r="BW391" s="92"/>
      <c r="BX391" s="92"/>
      <c r="BY391" s="92"/>
      <c r="BZ391" s="92"/>
      <c r="CA391" s="92"/>
      <c r="CB391" s="92"/>
      <c r="CC391" s="92"/>
      <c r="CD391" s="92"/>
      <c r="CE391" s="92"/>
      <c r="CF391" s="92"/>
      <c r="CG391" s="92"/>
      <c r="CH391" s="92"/>
      <c r="CI391" s="92"/>
      <c r="CJ391" s="92"/>
      <c r="CK391" s="92"/>
      <c r="CL391" s="92"/>
      <c r="CM391" s="92"/>
      <c r="CN391" s="92"/>
      <c r="CO391" s="92"/>
      <c r="CP391" s="92"/>
      <c r="CQ391" s="92"/>
      <c r="CR391" s="92"/>
      <c r="CS391" s="92"/>
      <c r="CT391" s="92"/>
      <c r="CU391" s="92"/>
      <c r="CV391" s="92"/>
      <c r="CW391" s="92"/>
      <c r="CX391" s="92"/>
      <c r="CY391" s="92"/>
      <c r="CZ391" s="92"/>
      <c r="DA391" s="92"/>
      <c r="DB391" s="92"/>
      <c r="DC391" s="92"/>
      <c r="DD391" s="92"/>
      <c r="DE391" s="92"/>
      <c r="DF391" s="92"/>
      <c r="DG391" s="92"/>
      <c r="DH391" s="92"/>
      <c r="DI391" s="92"/>
      <c r="DJ391" s="92"/>
      <c r="DK391" s="92"/>
      <c r="DL391" s="92"/>
      <c r="DM391" s="92"/>
      <c r="DN391" s="92"/>
      <c r="DO391" s="92"/>
      <c r="DP391" s="92"/>
      <c r="DQ391" s="92"/>
      <c r="DR391" s="92"/>
      <c r="DS391" s="92"/>
      <c r="DT391" s="92"/>
      <c r="DU391" s="92"/>
      <c r="DV391" s="92"/>
      <c r="DW391" s="92"/>
      <c r="DX391" s="92"/>
      <c r="DY391" s="92"/>
      <c r="DZ391" s="92"/>
      <c r="EA391" s="92"/>
      <c r="EB391" s="92"/>
      <c r="EC391" s="92"/>
      <c r="ED391" s="92"/>
      <c r="EE391" s="92"/>
      <c r="EF391" s="92"/>
      <c r="EG391" s="92"/>
      <c r="EH391" s="92"/>
      <c r="EI391" s="92"/>
      <c r="EJ391" s="92"/>
      <c r="EK391" s="92"/>
      <c r="EL391" s="92"/>
      <c r="EM391" s="92"/>
      <c r="EN391" s="92"/>
      <c r="EO391" s="92"/>
      <c r="EP391" s="92"/>
      <c r="EQ391" s="92"/>
      <c r="ER391" s="92"/>
      <c r="ES391" s="92"/>
      <c r="ET391" s="92"/>
      <c r="EU391" s="92"/>
      <c r="EV391" s="92"/>
      <c r="EW391" s="92"/>
      <c r="EX391" s="92"/>
      <c r="EY391" s="92"/>
      <c r="EZ391" s="92"/>
      <c r="FA391" s="92"/>
      <c r="FB391" s="92"/>
      <c r="FC391" s="92"/>
      <c r="FD391" s="92"/>
      <c r="FE391" s="92"/>
      <c r="FF391" s="92"/>
      <c r="FG391" s="92"/>
      <c r="FH391" s="92"/>
      <c r="FI391" s="92"/>
      <c r="FJ391" s="92"/>
      <c r="FK391" s="92"/>
      <c r="FL391" s="92"/>
      <c r="FM391" s="92"/>
      <c r="FN391" s="92"/>
      <c r="FO391" s="92"/>
      <c r="FP391" s="92"/>
      <c r="FQ391" s="92"/>
      <c r="FR391" s="92"/>
      <c r="FS391" s="92"/>
      <c r="FT391" s="92"/>
      <c r="FU391" s="92"/>
      <c r="FV391" s="92"/>
      <c r="FW391" s="92"/>
      <c r="FX391" s="92"/>
      <c r="FY391" s="92"/>
      <c r="FZ391" s="92"/>
      <c r="GA391" s="92"/>
      <c r="GB391" s="92"/>
      <c r="GC391" s="92"/>
      <c r="GD391" s="92"/>
      <c r="GE391" s="92"/>
      <c r="GF391" s="92"/>
      <c r="GG391" s="92"/>
      <c r="GH391" s="92"/>
      <c r="GI391" s="92"/>
      <c r="GJ391" s="92"/>
      <c r="GK391" s="92"/>
      <c r="GL391" s="92"/>
      <c r="GM391" s="92"/>
      <c r="GN391" s="92"/>
      <c r="GO391" s="92"/>
      <c r="GP391" s="92"/>
      <c r="GQ391" s="92"/>
      <c r="GR391" s="92"/>
      <c r="GS391" s="92"/>
      <c r="GT391" s="92"/>
      <c r="GU391" s="92"/>
      <c r="GV391" s="92"/>
      <c r="GW391" s="92"/>
      <c r="GX391" s="92"/>
      <c r="GY391" s="92"/>
      <c r="GZ391" s="92"/>
      <c r="HA391" s="92"/>
      <c r="HB391" s="92"/>
      <c r="HC391" s="92"/>
      <c r="HD391" s="92"/>
      <c r="HE391" s="92"/>
      <c r="HF391" s="92"/>
      <c r="HG391" s="92"/>
      <c r="HH391" s="92"/>
      <c r="HI391" s="92"/>
      <c r="HJ391" s="92"/>
      <c r="HK391" s="92"/>
      <c r="HL391" s="92"/>
      <c r="HM391" s="92"/>
      <c r="HN391" s="92"/>
      <c r="HO391" s="92"/>
      <c r="HP391" s="92"/>
      <c r="HQ391" s="92"/>
      <c r="HR391" s="92"/>
      <c r="HS391" s="92"/>
      <c r="HT391" s="92"/>
      <c r="HU391" s="92"/>
      <c r="HV391" s="92"/>
      <c r="HW391" s="92"/>
      <c r="HX391" s="92"/>
      <c r="HY391" s="92"/>
      <c r="HZ391" s="92"/>
      <c r="IA391" s="92"/>
      <c r="IB391" s="92"/>
      <c r="IC391" s="92"/>
      <c r="ID391" s="92"/>
      <c r="IE391" s="92"/>
      <c r="IF391" s="92"/>
      <c r="IG391" s="92"/>
      <c r="IH391" s="92"/>
      <c r="II391" s="92"/>
      <c r="IJ391" s="92"/>
      <c r="IK391" s="92"/>
      <c r="IL391" s="92"/>
      <c r="IM391" s="92"/>
      <c r="IN391" s="92"/>
      <c r="IO391" s="92"/>
      <c r="IP391" s="92"/>
      <c r="IQ391" s="92"/>
      <c r="IR391" s="92"/>
      <c r="IS391" s="92"/>
      <c r="IT391" s="92"/>
      <c r="IU391" s="92"/>
      <c r="IV391" s="92"/>
      <c r="IW391" s="92"/>
      <c r="IX391" s="92"/>
      <c r="IY391" s="92"/>
      <c r="IZ391" s="92"/>
      <c r="JA391" s="92"/>
      <c r="JB391" s="92"/>
      <c r="JC391" s="92"/>
      <c r="JD391" s="92"/>
      <c r="JE391" s="92"/>
      <c r="JF391" s="92"/>
      <c r="JG391" s="92"/>
      <c r="JH391" s="92"/>
      <c r="JI391" s="92"/>
      <c r="JJ391" s="92"/>
      <c r="JK391" s="92"/>
      <c r="JL391" s="92"/>
      <c r="JM391" s="92"/>
      <c r="JN391" s="92"/>
      <c r="JO391" s="92"/>
      <c r="JP391" s="92"/>
      <c r="JQ391" s="92"/>
      <c r="JR391" s="92"/>
      <c r="JS391" s="92"/>
      <c r="JT391" s="92"/>
      <c r="JU391" s="92"/>
      <c r="JV391" s="92"/>
      <c r="JW391" s="92"/>
      <c r="JX391" s="92"/>
      <c r="JY391" s="92"/>
      <c r="JZ391" s="92"/>
      <c r="KA391" s="92"/>
      <c r="KB391" s="92"/>
      <c r="KC391" s="92"/>
      <c r="KD391" s="92"/>
      <c r="KE391" s="92"/>
      <c r="KF391" s="92"/>
      <c r="KG391" s="92"/>
      <c r="KH391" s="92"/>
      <c r="KI391" s="92"/>
      <c r="KJ391" s="92"/>
      <c r="KK391" s="92"/>
      <c r="KL391" s="92"/>
      <c r="KM391" s="92"/>
      <c r="KN391" s="92"/>
      <c r="KO391" s="92"/>
      <c r="KP391" s="92"/>
      <c r="KQ391" s="92"/>
      <c r="KR391" s="92"/>
      <c r="KS391" s="92"/>
      <c r="KT391" s="92"/>
      <c r="KU391" s="92"/>
      <c r="KV391" s="92"/>
      <c r="KW391" s="92"/>
      <c r="KX391" s="92"/>
      <c r="KY391" s="92"/>
      <c r="KZ391" s="92"/>
      <c r="LA391" s="92"/>
      <c r="LB391" s="92"/>
      <c r="LC391" s="92"/>
      <c r="LD391" s="92"/>
      <c r="LE391" s="92"/>
      <c r="LF391" s="92"/>
      <c r="LG391" s="92"/>
      <c r="LH391" s="92"/>
      <c r="LI391" s="92"/>
      <c r="LJ391" s="92"/>
      <c r="LK391" s="92"/>
      <c r="LL391" s="92"/>
      <c r="LM391" s="92"/>
      <c r="LN391" s="92"/>
      <c r="LO391" s="92"/>
      <c r="LP391" s="92"/>
      <c r="LQ391" s="92"/>
      <c r="LR391" s="92"/>
      <c r="LS391" s="92"/>
      <c r="LT391" s="92"/>
      <c r="LU391" s="92"/>
      <c r="LV391" s="92"/>
      <c r="LW391" s="92"/>
      <c r="LX391" s="92"/>
      <c r="LY391" s="92"/>
      <c r="LZ391" s="92"/>
      <c r="MA391" s="92"/>
      <c r="MB391" s="92"/>
      <c r="MC391" s="92"/>
      <c r="MD391" s="92"/>
      <c r="ME391" s="92"/>
      <c r="MF391" s="92"/>
      <c r="MG391" s="92"/>
      <c r="MH391" s="92"/>
      <c r="MI391" s="92"/>
      <c r="MJ391" s="92"/>
      <c r="MK391" s="92"/>
      <c r="ML391" s="92"/>
      <c r="MM391" s="92"/>
      <c r="MN391" s="92"/>
      <c r="MO391" s="92"/>
      <c r="MP391" s="92"/>
      <c r="MQ391" s="92"/>
      <c r="MR391" s="92"/>
      <c r="MS391" s="92"/>
      <c r="MT391" s="92"/>
      <c r="MU391" s="92"/>
      <c r="MV391" s="92"/>
      <c r="MW391" s="92"/>
      <c r="MX391" s="92"/>
      <c r="MY391" s="92"/>
      <c r="MZ391" s="92"/>
      <c r="NA391" s="92"/>
      <c r="NB391" s="92"/>
      <c r="NC391" s="92"/>
      <c r="ND391" s="92"/>
      <c r="NE391" s="92"/>
      <c r="NF391" s="92"/>
      <c r="NG391" s="92"/>
      <c r="NH391" s="92"/>
      <c r="NI391" s="92"/>
      <c r="NJ391" s="92"/>
      <c r="NK391" s="92"/>
      <c r="NL391" s="92"/>
      <c r="NM391" s="92"/>
      <c r="NN391" s="92"/>
      <c r="NO391" s="92"/>
      <c r="NP391" s="92"/>
      <c r="NQ391" s="92"/>
      <c r="NR391" s="92"/>
      <c r="NS391" s="92"/>
      <c r="NT391" s="92"/>
      <c r="NU391" s="92"/>
      <c r="NV391" s="92"/>
      <c r="NW391" s="92"/>
      <c r="NX391" s="92"/>
      <c r="NY391" s="92"/>
      <c r="NZ391" s="92"/>
      <c r="OA391" s="92"/>
      <c r="OB391" s="92"/>
      <c r="OC391" s="92"/>
      <c r="OD391" s="92"/>
      <c r="OE391" s="92"/>
      <c r="OF391" s="92"/>
      <c r="OG391" s="92"/>
      <c r="OH391" s="92"/>
      <c r="OI391" s="92"/>
      <c r="OJ391" s="92"/>
      <c r="OK391" s="92"/>
      <c r="OL391" s="92"/>
      <c r="OM391" s="92"/>
      <c r="ON391" s="92"/>
      <c r="OO391" s="92"/>
      <c r="OP391" s="92"/>
      <c r="OQ391" s="92"/>
      <c r="OR391" s="92"/>
      <c r="OS391" s="92"/>
      <c r="OT391" s="92"/>
      <c r="OU391" s="92"/>
      <c r="OV391" s="92"/>
      <c r="OW391" s="92"/>
      <c r="OX391" s="92"/>
      <c r="OY391" s="92"/>
      <c r="OZ391" s="92"/>
      <c r="PA391" s="92"/>
      <c r="PB391" s="92"/>
      <c r="PC391" s="92"/>
      <c r="PD391" s="92"/>
      <c r="PE391" s="92"/>
      <c r="PF391" s="92"/>
      <c r="PG391" s="92"/>
      <c r="PH391" s="92"/>
      <c r="PI391" s="92"/>
      <c r="PJ391" s="92"/>
      <c r="PK391" s="92"/>
      <c r="PL391" s="92"/>
      <c r="PM391" s="92"/>
      <c r="PN391" s="92"/>
      <c r="PO391" s="92"/>
      <c r="PP391" s="92"/>
      <c r="PQ391" s="92"/>
      <c r="PR391" s="92"/>
      <c r="PS391" s="92"/>
      <c r="PT391" s="92"/>
      <c r="PU391" s="92"/>
      <c r="PV391" s="92"/>
      <c r="PW391" s="92"/>
      <c r="PX391" s="92"/>
      <c r="PY391" s="92"/>
      <c r="PZ391" s="92"/>
      <c r="QA391" s="92"/>
      <c r="QB391" s="92"/>
      <c r="QC391" s="92"/>
      <c r="QD391" s="92"/>
      <c r="QE391" s="92"/>
      <c r="QF391" s="92"/>
      <c r="QG391" s="92"/>
      <c r="QH391" s="92"/>
      <c r="QI391" s="92"/>
      <c r="QJ391" s="92"/>
      <c r="QK391" s="92"/>
      <c r="QL391" s="92"/>
      <c r="QM391" s="92"/>
      <c r="QN391" s="92"/>
      <c r="QO391" s="92"/>
      <c r="QP391" s="92"/>
      <c r="QQ391" s="92"/>
      <c r="QR391" s="92"/>
      <c r="QS391" s="92"/>
      <c r="QT391" s="92"/>
      <c r="QU391" s="92"/>
      <c r="QV391" s="92"/>
      <c r="QW391" s="92"/>
      <c r="QX391" s="92"/>
      <c r="QY391" s="92"/>
      <c r="QZ391" s="92"/>
      <c r="RA391" s="92"/>
      <c r="RB391" s="92"/>
      <c r="RC391" s="92"/>
      <c r="RD391" s="92"/>
      <c r="RE391" s="92"/>
      <c r="RF391" s="92"/>
      <c r="RG391" s="92"/>
      <c r="RH391" s="92"/>
      <c r="RI391" s="92"/>
      <c r="RJ391" s="92"/>
      <c r="RK391" s="92"/>
      <c r="RL391" s="92"/>
      <c r="RM391" s="92"/>
      <c r="RN391" s="92"/>
      <c r="RO391" s="92"/>
      <c r="RP391" s="92"/>
      <c r="RQ391" s="92"/>
      <c r="RR391" s="92"/>
      <c r="RS391" s="92"/>
      <c r="RT391" s="92"/>
      <c r="RU391" s="92"/>
      <c r="RV391" s="92"/>
      <c r="RW391" s="92"/>
      <c r="RX391" s="92"/>
      <c r="RY391" s="92"/>
      <c r="RZ391" s="92"/>
      <c r="SA391" s="92"/>
      <c r="SB391" s="92"/>
      <c r="SC391" s="92"/>
      <c r="SD391" s="92"/>
      <c r="SE391" s="92"/>
      <c r="SF391" s="92"/>
      <c r="SG391" s="92"/>
      <c r="SH391" s="92"/>
      <c r="SI391" s="92"/>
      <c r="SJ391" s="92"/>
      <c r="SK391" s="92"/>
      <c r="SL391" s="92"/>
      <c r="SM391" s="92"/>
      <c r="SN391" s="92"/>
      <c r="SO391" s="92"/>
      <c r="SP391" s="92"/>
      <c r="SQ391" s="92"/>
      <c r="SR391" s="92"/>
      <c r="SS391" s="92"/>
      <c r="ST391" s="92"/>
      <c r="SU391" s="92"/>
      <c r="SV391" s="92"/>
      <c r="SW391" s="92"/>
      <c r="SX391" s="92"/>
      <c r="SY391" s="92"/>
      <c r="SZ391" s="92"/>
      <c r="TA391" s="92"/>
      <c r="TB391" s="92"/>
      <c r="TC391" s="92"/>
      <c r="TD391" s="92"/>
      <c r="TE391" s="92"/>
      <c r="TF391" s="92"/>
      <c r="TG391" s="92"/>
      <c r="TH391" s="92"/>
      <c r="TI391" s="92"/>
      <c r="TJ391" s="92"/>
      <c r="TK391" s="92"/>
      <c r="TL391" s="92"/>
      <c r="TM391" s="92"/>
      <c r="TN391" s="92"/>
      <c r="TO391" s="92"/>
      <c r="TP391" s="92"/>
      <c r="TQ391" s="92"/>
      <c r="TR391" s="92"/>
      <c r="TS391" s="92"/>
      <c r="TT391" s="92"/>
      <c r="TU391" s="92"/>
      <c r="TV391" s="92"/>
      <c r="TW391" s="92"/>
      <c r="TX391" s="92"/>
      <c r="TY391" s="92"/>
      <c r="TZ391" s="92"/>
      <c r="UA391" s="92"/>
      <c r="UB391" s="92"/>
      <c r="UC391" s="92"/>
      <c r="UD391" s="92"/>
      <c r="UE391" s="92"/>
      <c r="UF391" s="92"/>
      <c r="UG391" s="92"/>
      <c r="UH391" s="92"/>
      <c r="UI391" s="92"/>
      <c r="UJ391" s="92"/>
      <c r="UK391" s="92"/>
      <c r="UL391" s="92"/>
      <c r="UM391" s="92"/>
      <c r="UN391" s="92"/>
      <c r="UO391" s="92"/>
      <c r="UP391" s="92"/>
      <c r="UQ391" s="92"/>
      <c r="UR391" s="92"/>
      <c r="US391" s="92"/>
      <c r="UT391" s="92"/>
      <c r="UU391" s="92"/>
      <c r="UV391" s="92"/>
      <c r="UW391" s="92"/>
      <c r="UX391" s="92"/>
      <c r="UY391" s="92"/>
      <c r="UZ391" s="92"/>
      <c r="VA391" s="92"/>
      <c r="VB391" s="92"/>
      <c r="VC391" s="92"/>
      <c r="VD391" s="92"/>
      <c r="VE391" s="92"/>
      <c r="VF391" s="92"/>
      <c r="VG391" s="92"/>
      <c r="VH391" s="92"/>
      <c r="VI391" s="92"/>
      <c r="VJ391" s="92"/>
      <c r="VK391" s="92"/>
      <c r="VL391" s="92"/>
      <c r="VM391" s="92"/>
      <c r="VN391" s="92"/>
      <c r="VO391" s="92"/>
      <c r="VP391" s="92"/>
      <c r="VQ391" s="92"/>
      <c r="VR391" s="92"/>
      <c r="VS391" s="92"/>
      <c r="VT391" s="92"/>
      <c r="VU391" s="92"/>
      <c r="VV391" s="92"/>
      <c r="VW391" s="92"/>
      <c r="VX391" s="92"/>
      <c r="VY391" s="92"/>
      <c r="VZ391" s="92"/>
      <c r="WA391" s="92"/>
      <c r="WB391" s="92"/>
      <c r="WC391" s="92"/>
      <c r="WD391" s="92"/>
      <c r="WE391" s="92"/>
      <c r="WF391" s="92"/>
      <c r="WG391" s="92"/>
      <c r="WH391" s="92"/>
      <c r="WI391" s="92"/>
      <c r="WJ391" s="92"/>
      <c r="WK391" s="92"/>
      <c r="WL391" s="92"/>
      <c r="WM391" s="92"/>
      <c r="WN391" s="92"/>
      <c r="WO391" s="92"/>
      <c r="WP391" s="92"/>
      <c r="WQ391" s="92"/>
      <c r="WR391" s="92"/>
      <c r="WS391" s="92"/>
      <c r="WT391" s="92"/>
      <c r="WU391" s="92"/>
      <c r="WV391" s="92"/>
      <c r="WW391" s="92"/>
      <c r="WX391" s="92"/>
      <c r="WY391" s="92"/>
      <c r="WZ391" s="92"/>
      <c r="XA391" s="92"/>
      <c r="XB391" s="92"/>
      <c r="XC391" s="92"/>
      <c r="XD391" s="92"/>
      <c r="XE391" s="92"/>
      <c r="XF391" s="92"/>
      <c r="XG391" s="92"/>
      <c r="XH391" s="92"/>
      <c r="XI391" s="92"/>
      <c r="XJ391" s="92"/>
      <c r="XK391" s="92"/>
      <c r="XL391" s="92"/>
      <c r="XM391" s="92"/>
      <c r="XN391" s="92"/>
      <c r="XO391" s="92"/>
      <c r="XP391" s="92"/>
      <c r="XQ391" s="92"/>
      <c r="XR391" s="92"/>
      <c r="XS391" s="92"/>
      <c r="XT391" s="92"/>
      <c r="XU391" s="92"/>
      <c r="XV391" s="92"/>
      <c r="XW391" s="92"/>
      <c r="XX391" s="92"/>
      <c r="XY391" s="92"/>
      <c r="XZ391" s="92"/>
      <c r="YA391" s="92"/>
      <c r="YB391" s="92"/>
      <c r="YC391" s="92"/>
      <c r="YD391" s="92"/>
      <c r="YE391" s="92"/>
      <c r="YF391" s="92"/>
      <c r="YG391" s="92"/>
      <c r="YH391" s="92"/>
      <c r="YI391" s="92"/>
      <c r="YJ391" s="92"/>
      <c r="YK391" s="92"/>
      <c r="YL391" s="92"/>
      <c r="YM391" s="92"/>
      <c r="YN391" s="92"/>
      <c r="YO391" s="92"/>
      <c r="YP391" s="92"/>
      <c r="YQ391" s="92"/>
      <c r="YR391" s="92"/>
      <c r="YS391" s="92"/>
      <c r="YT391" s="92"/>
      <c r="YU391" s="92"/>
      <c r="YV391" s="92"/>
      <c r="YW391" s="92"/>
      <c r="YX391" s="92"/>
      <c r="YY391" s="92"/>
      <c r="YZ391" s="92"/>
      <c r="ZA391" s="92"/>
      <c r="ZB391" s="92"/>
      <c r="ZC391" s="92"/>
      <c r="ZD391" s="92"/>
      <c r="ZE391" s="92"/>
      <c r="ZF391" s="92"/>
      <c r="ZG391" s="92"/>
      <c r="ZH391" s="92"/>
      <c r="ZI391" s="92"/>
      <c r="ZJ391" s="92"/>
      <c r="ZK391" s="92"/>
      <c r="ZL391" s="92"/>
      <c r="ZM391" s="92"/>
      <c r="ZN391" s="92"/>
      <c r="ZO391" s="92"/>
      <c r="ZP391" s="92"/>
      <c r="ZQ391" s="92"/>
      <c r="ZR391" s="92"/>
      <c r="ZS391" s="92"/>
      <c r="ZT391" s="92"/>
      <c r="ZU391" s="92"/>
      <c r="ZV391" s="92"/>
      <c r="ZW391" s="92"/>
      <c r="ZX391" s="92"/>
      <c r="ZY391" s="92"/>
      <c r="ZZ391" s="92"/>
      <c r="AAA391" s="92"/>
      <c r="AAB391" s="92"/>
      <c r="AAC391" s="92"/>
      <c r="AAD391" s="92"/>
      <c r="AAE391" s="92"/>
      <c r="AAF391" s="92"/>
      <c r="AAG391" s="92"/>
      <c r="AAH391" s="92"/>
      <c r="AAI391" s="92"/>
      <c r="AAJ391" s="92"/>
      <c r="AAK391" s="92"/>
      <c r="AAL391" s="92"/>
      <c r="AAM391" s="92"/>
      <c r="AAN391" s="92"/>
      <c r="AAO391" s="92"/>
      <c r="AAP391" s="92"/>
      <c r="AAQ391" s="92"/>
      <c r="AAR391" s="92"/>
      <c r="AAS391" s="92"/>
      <c r="AAT391" s="92"/>
      <c r="AAU391" s="92"/>
      <c r="AAV391" s="92"/>
      <c r="AAW391" s="92"/>
      <c r="AAX391" s="92"/>
      <c r="AAY391" s="92"/>
      <c r="AAZ391" s="92"/>
      <c r="ABA391" s="92"/>
      <c r="ABB391" s="92"/>
      <c r="ABC391" s="92"/>
      <c r="ABD391" s="92"/>
      <c r="ABE391" s="92"/>
      <c r="ABF391" s="92"/>
      <c r="ABG391" s="92"/>
      <c r="ABH391" s="92"/>
      <c r="ABI391" s="92"/>
      <c r="ABJ391" s="92"/>
      <c r="ABK391" s="92"/>
      <c r="ABL391" s="92"/>
      <c r="ABM391" s="92"/>
      <c r="ABN391" s="92"/>
      <c r="ABO391" s="92"/>
      <c r="ABP391" s="92"/>
      <c r="ABQ391" s="92"/>
      <c r="ABR391" s="92"/>
      <c r="ABS391" s="92"/>
      <c r="ABT391" s="92"/>
      <c r="ABU391" s="92"/>
      <c r="ABV391" s="92"/>
      <c r="ABW391" s="92"/>
      <c r="ABX391" s="92"/>
      <c r="ABY391" s="92"/>
      <c r="ABZ391" s="92"/>
      <c r="ACA391" s="92"/>
      <c r="ACB391" s="92"/>
      <c r="ACC391" s="92"/>
      <c r="ACD391" s="92"/>
      <c r="ACE391" s="92"/>
      <c r="ACF391" s="92"/>
      <c r="ACG391" s="92"/>
      <c r="ACH391" s="92"/>
      <c r="ACI391" s="92"/>
      <c r="ACJ391" s="92"/>
      <c r="ACK391" s="92"/>
      <c r="ACL391" s="92"/>
      <c r="ACM391" s="92"/>
      <c r="ACN391" s="92"/>
      <c r="ACO391" s="92"/>
      <c r="ACP391" s="92"/>
      <c r="ACQ391" s="92"/>
      <c r="ACR391" s="92"/>
      <c r="ACS391" s="92"/>
      <c r="ACT391" s="92"/>
      <c r="ACU391" s="92"/>
      <c r="ACV391" s="92"/>
      <c r="ACW391" s="92"/>
      <c r="ACX391" s="92"/>
      <c r="ACY391" s="92"/>
      <c r="ACZ391" s="92"/>
      <c r="ADA391" s="92"/>
      <c r="ADB391" s="92"/>
      <c r="ADC391" s="92"/>
      <c r="ADD391" s="92"/>
      <c r="ADE391" s="92"/>
      <c r="ADF391" s="92"/>
      <c r="ADG391" s="92"/>
      <c r="ADH391" s="92"/>
      <c r="ADI391" s="92"/>
      <c r="ADJ391" s="92"/>
      <c r="ADK391" s="92"/>
      <c r="ADL391" s="92"/>
      <c r="ADM391" s="92"/>
      <c r="ADN391" s="92"/>
      <c r="ADO391" s="92"/>
      <c r="ADP391" s="92"/>
      <c r="ADQ391" s="92"/>
      <c r="ADR391" s="92"/>
      <c r="ADS391" s="92"/>
      <c r="ADT391" s="92"/>
      <c r="ADU391" s="92"/>
      <c r="ADV391" s="92"/>
      <c r="ADW391" s="92"/>
      <c r="ADX391" s="92"/>
      <c r="ADY391" s="92"/>
      <c r="ADZ391" s="92"/>
      <c r="AEA391" s="92"/>
      <c r="AEB391" s="92"/>
      <c r="AEC391" s="92"/>
      <c r="AED391" s="92"/>
      <c r="AEE391" s="92"/>
      <c r="AEF391" s="92"/>
      <c r="AEG391" s="92"/>
      <c r="AEH391" s="92"/>
      <c r="AEI391" s="92"/>
      <c r="AEJ391" s="92"/>
      <c r="AEK391" s="92"/>
      <c r="AEL391" s="92"/>
      <c r="AEM391" s="92"/>
      <c r="AEN391" s="92"/>
      <c r="AEO391" s="92"/>
      <c r="AEP391" s="92"/>
      <c r="AEQ391" s="92"/>
      <c r="AER391" s="92"/>
      <c r="AES391" s="92"/>
      <c r="AET391" s="92"/>
      <c r="AEU391" s="92"/>
      <c r="AEV391" s="92"/>
      <c r="AEW391" s="92"/>
      <c r="AEX391" s="92"/>
      <c r="AEY391" s="92"/>
      <c r="AEZ391" s="92"/>
      <c r="AFA391" s="92"/>
      <c r="AFB391" s="92"/>
      <c r="AFC391" s="92"/>
      <c r="AFD391" s="92"/>
      <c r="AFE391" s="92"/>
      <c r="AFF391" s="92"/>
      <c r="AFG391" s="92"/>
      <c r="AFH391" s="92"/>
      <c r="AFI391" s="92"/>
      <c r="AFJ391" s="92"/>
      <c r="AFK391" s="92"/>
      <c r="AFL391" s="92"/>
      <c r="AFM391" s="92"/>
      <c r="AFN391" s="92"/>
      <c r="AFO391" s="92"/>
      <c r="AFP391" s="92"/>
      <c r="AFQ391" s="92"/>
      <c r="AFR391" s="92"/>
      <c r="AFS391" s="92"/>
      <c r="AFT391" s="92"/>
      <c r="AFU391" s="92"/>
      <c r="AFV391" s="92"/>
      <c r="AFW391" s="92"/>
      <c r="AFX391" s="92"/>
      <c r="AFY391" s="92"/>
      <c r="AFZ391" s="92"/>
      <c r="AGA391" s="92"/>
      <c r="AGB391" s="92"/>
      <c r="AGC391" s="92"/>
      <c r="AGD391" s="92"/>
      <c r="AGE391" s="92"/>
      <c r="AGF391" s="92"/>
      <c r="AGG391" s="92"/>
      <c r="AGH391" s="92"/>
      <c r="AGI391" s="92"/>
      <c r="AGJ391" s="92"/>
      <c r="AGK391" s="92"/>
      <c r="AGL391" s="92"/>
      <c r="AGM391" s="92"/>
      <c r="AGN391" s="92"/>
      <c r="AGO391" s="92"/>
      <c r="AGP391" s="92"/>
      <c r="AGQ391" s="92"/>
      <c r="AGR391" s="92"/>
      <c r="AGS391" s="92"/>
      <c r="AGT391" s="92"/>
      <c r="AGU391" s="92"/>
      <c r="AGV391" s="92"/>
      <c r="AGW391" s="92"/>
      <c r="AGX391" s="92"/>
      <c r="AGY391" s="92"/>
      <c r="AGZ391" s="92"/>
      <c r="AHA391" s="92"/>
      <c r="AHB391" s="92"/>
      <c r="AHC391" s="92"/>
      <c r="AHD391" s="92"/>
      <c r="AHE391" s="92"/>
      <c r="AHF391" s="92"/>
      <c r="AHG391" s="92"/>
      <c r="AHH391" s="92"/>
      <c r="AHI391" s="92"/>
      <c r="AHJ391" s="92"/>
      <c r="AHK391" s="92"/>
      <c r="AHL391" s="92"/>
      <c r="AHM391" s="92"/>
      <c r="AHN391" s="92"/>
      <c r="AHO391" s="92"/>
      <c r="AHP391" s="92"/>
      <c r="AHQ391" s="92"/>
      <c r="AHR391" s="92"/>
      <c r="AHS391" s="92"/>
      <c r="AHT391" s="92"/>
      <c r="AHU391" s="92"/>
      <c r="AHV391" s="92"/>
      <c r="AHW391" s="92"/>
      <c r="AHX391" s="92"/>
      <c r="AHY391" s="92"/>
      <c r="AHZ391" s="92"/>
      <c r="AIA391" s="92"/>
      <c r="AIB391" s="92"/>
      <c r="AIC391" s="92"/>
      <c r="AID391" s="92"/>
      <c r="AIE391" s="92"/>
      <c r="AIF391" s="92"/>
      <c r="AIG391" s="92"/>
      <c r="AIH391" s="92"/>
      <c r="AII391" s="92"/>
      <c r="AIJ391" s="92"/>
      <c r="AIK391" s="92"/>
      <c r="AIL391" s="92"/>
      <c r="AIM391" s="92"/>
      <c r="AIN391" s="92"/>
      <c r="AIO391" s="92"/>
      <c r="AIP391" s="92"/>
      <c r="AIQ391" s="92"/>
      <c r="AIR391" s="92"/>
      <c r="AIS391" s="92"/>
      <c r="AIT391" s="92"/>
      <c r="AIU391" s="92"/>
      <c r="AIV391" s="92"/>
      <c r="AIW391" s="92"/>
      <c r="AIX391" s="92"/>
      <c r="AIY391" s="92"/>
      <c r="AIZ391" s="92"/>
      <c r="AJA391" s="92"/>
      <c r="AJB391" s="92"/>
      <c r="AJC391" s="92"/>
      <c r="AJD391" s="92"/>
      <c r="AJE391" s="92"/>
      <c r="AJF391" s="92"/>
      <c r="AJG391" s="92"/>
      <c r="AJH391" s="92"/>
      <c r="AJI391" s="92"/>
      <c r="AJJ391" s="92"/>
      <c r="AJK391" s="92"/>
      <c r="AJL391" s="92"/>
      <c r="AJM391" s="92"/>
      <c r="AJN391" s="92"/>
      <c r="AJO391" s="92"/>
      <c r="AJP391" s="92"/>
      <c r="AJQ391" s="92"/>
      <c r="AJR391" s="92"/>
      <c r="AJS391" s="92"/>
      <c r="AJT391" s="92"/>
      <c r="AJU391" s="92"/>
      <c r="AJV391" s="92"/>
      <c r="AJW391" s="92"/>
      <c r="AJX391" s="92"/>
      <c r="AJY391" s="92"/>
      <c r="AJZ391" s="92"/>
      <c r="AKA391" s="92"/>
      <c r="AKB391" s="92"/>
      <c r="AKC391" s="92"/>
      <c r="AKD391" s="92"/>
      <c r="AKE391" s="92"/>
      <c r="AKF391" s="92"/>
      <c r="AKG391" s="92"/>
      <c r="AKH391" s="92"/>
      <c r="AKI391" s="92"/>
      <c r="AKJ391" s="92"/>
      <c r="AKK391" s="92"/>
      <c r="AKL391" s="92"/>
      <c r="AKM391" s="92"/>
      <c r="AKN391" s="92"/>
      <c r="AKO391" s="92"/>
      <c r="AKP391" s="92"/>
      <c r="AKQ391" s="92"/>
      <c r="AKR391" s="92"/>
      <c r="AKS391" s="92"/>
      <c r="AKT391" s="92"/>
      <c r="AKU391" s="92"/>
      <c r="AKV391" s="92"/>
      <c r="AKW391" s="92"/>
      <c r="AKX391" s="92"/>
      <c r="AKY391" s="92"/>
      <c r="AKZ391" s="92"/>
      <c r="ALA391" s="92"/>
      <c r="ALB391" s="92"/>
      <c r="ALC391" s="92"/>
      <c r="ALD391" s="92"/>
      <c r="ALE391" s="92"/>
      <c r="ALF391" s="92"/>
      <c r="ALG391" s="92"/>
      <c r="ALH391" s="92"/>
      <c r="ALI391" s="92"/>
      <c r="ALJ391" s="92"/>
      <c r="ALK391" s="92"/>
      <c r="ALL391" s="92"/>
      <c r="ALM391" s="92"/>
      <c r="ALN391" s="92"/>
      <c r="ALO391" s="92"/>
      <c r="ALP391" s="92"/>
      <c r="ALQ391" s="92"/>
      <c r="ALR391" s="92"/>
      <c r="ALS391" s="92"/>
      <c r="ALT391" s="92"/>
      <c r="ALU391" s="92"/>
      <c r="ALV391" s="92"/>
      <c r="ALW391" s="92"/>
      <c r="ALX391" s="92"/>
      <c r="ALY391" s="92"/>
      <c r="ALZ391" s="92"/>
      <c r="AMA391" s="92"/>
      <c r="AMB391" s="92"/>
      <c r="AMC391" s="92"/>
      <c r="AMD391" s="92"/>
      <c r="AME391" s="92"/>
      <c r="AMF391" s="92"/>
      <c r="AMG391" s="92"/>
      <c r="AMH391" s="92"/>
      <c r="AMI391" s="92"/>
      <c r="AMJ391" s="1"/>
    </row>
    <row r="392" spans="1:1024" s="1" customFormat="1" ht="15" customHeight="1">
      <c r="A392" s="92"/>
      <c r="B392" s="101"/>
      <c r="C392" s="101"/>
      <c r="D392" s="101"/>
      <c r="E392" s="101"/>
      <c r="F392" s="101"/>
      <c r="G392" s="101"/>
      <c r="H392" s="101"/>
      <c r="I392" s="101"/>
      <c r="J392" s="101"/>
      <c r="K392" s="101"/>
      <c r="L392" s="101"/>
      <c r="M392" s="101"/>
      <c r="N392" s="101"/>
      <c r="O392" s="101"/>
      <c r="P392" s="101"/>
      <c r="Q392" s="101"/>
      <c r="R392" s="101"/>
      <c r="S392" s="102"/>
      <c r="T392" s="48"/>
      <c r="U392" s="92"/>
      <c r="V392" s="108"/>
      <c r="W392" s="108"/>
      <c r="X392" s="103"/>
      <c r="Y392" s="103"/>
      <c r="Z392" s="103"/>
      <c r="AA392" s="92"/>
      <c r="AB392" s="92"/>
      <c r="AC392" s="92"/>
      <c r="AD392" s="92"/>
      <c r="AE392" s="92"/>
      <c r="AF392" s="92"/>
      <c r="AG392" s="92"/>
      <c r="AH392" s="92"/>
      <c r="AI392" s="92"/>
      <c r="AJ392" s="92"/>
      <c r="AK392" s="92"/>
      <c r="AL392" s="92"/>
      <c r="AM392" s="92"/>
      <c r="AN392" s="92"/>
      <c r="AO392" s="92"/>
      <c r="AP392" s="92"/>
      <c r="AQ392" s="92"/>
      <c r="AR392" s="92"/>
      <c r="AS392" s="92"/>
      <c r="AT392" s="92"/>
      <c r="AU392" s="92"/>
      <c r="AV392" s="92"/>
      <c r="AW392" s="92"/>
      <c r="AX392" s="92"/>
      <c r="AY392" s="92"/>
      <c r="AZ392" s="92"/>
      <c r="BA392" s="92"/>
      <c r="BB392" s="92"/>
      <c r="BC392" s="92"/>
      <c r="BD392" s="92"/>
      <c r="BE392" s="92"/>
      <c r="BF392" s="92"/>
      <c r="BG392" s="92"/>
      <c r="BH392" s="92"/>
      <c r="BI392" s="92"/>
      <c r="BJ392" s="92"/>
      <c r="BK392" s="92"/>
      <c r="BL392" s="92"/>
      <c r="BM392" s="92"/>
      <c r="BN392" s="92"/>
      <c r="BO392" s="92"/>
      <c r="BP392" s="92"/>
      <c r="BQ392" s="92"/>
      <c r="BR392" s="92"/>
      <c r="BS392" s="92"/>
      <c r="BT392" s="92"/>
      <c r="BU392" s="92"/>
      <c r="BV392" s="92"/>
      <c r="BW392" s="92"/>
      <c r="BX392" s="92"/>
      <c r="BY392" s="92"/>
      <c r="BZ392" s="92"/>
      <c r="CA392" s="92"/>
      <c r="CB392" s="92"/>
      <c r="CC392" s="92"/>
      <c r="CD392" s="92"/>
      <c r="CE392" s="92"/>
      <c r="CF392" s="92"/>
      <c r="CG392" s="92"/>
      <c r="CH392" s="92"/>
      <c r="CI392" s="92"/>
      <c r="CJ392" s="92"/>
      <c r="CK392" s="92"/>
      <c r="CL392" s="92"/>
      <c r="CM392" s="92"/>
      <c r="CN392" s="92"/>
      <c r="CO392" s="92"/>
      <c r="CP392" s="92"/>
      <c r="CQ392" s="92"/>
      <c r="CR392" s="92"/>
      <c r="CS392" s="92"/>
      <c r="CT392" s="92"/>
      <c r="CU392" s="92"/>
      <c r="CV392" s="92"/>
      <c r="CW392" s="92"/>
      <c r="CX392" s="92"/>
      <c r="CY392" s="92"/>
      <c r="CZ392" s="92"/>
      <c r="DA392" s="92"/>
      <c r="DB392" s="92"/>
      <c r="DC392" s="92"/>
      <c r="DD392" s="92"/>
      <c r="DE392" s="92"/>
      <c r="DF392" s="92"/>
      <c r="DG392" s="92"/>
      <c r="DH392" s="92"/>
      <c r="DI392" s="92"/>
      <c r="DJ392" s="92"/>
      <c r="DK392" s="92"/>
      <c r="DL392" s="92"/>
      <c r="DM392" s="92"/>
      <c r="DN392" s="92"/>
      <c r="DO392" s="92"/>
      <c r="DP392" s="92"/>
      <c r="DQ392" s="92"/>
      <c r="DR392" s="92"/>
      <c r="DS392" s="92"/>
      <c r="DT392" s="92"/>
      <c r="DU392" s="92"/>
      <c r="DV392" s="92"/>
      <c r="DW392" s="92"/>
      <c r="DX392" s="92"/>
      <c r="DY392" s="92"/>
      <c r="DZ392" s="92"/>
      <c r="EA392" s="92"/>
      <c r="EB392" s="92"/>
      <c r="EC392" s="92"/>
      <c r="ED392" s="92"/>
      <c r="EE392" s="92"/>
      <c r="EF392" s="92"/>
      <c r="EG392" s="92"/>
      <c r="EH392" s="92"/>
      <c r="EI392" s="92"/>
      <c r="EJ392" s="92"/>
      <c r="EK392" s="92"/>
      <c r="EL392" s="92"/>
      <c r="EM392" s="92"/>
      <c r="EN392" s="92"/>
      <c r="EO392" s="92"/>
      <c r="EP392" s="92"/>
      <c r="EQ392" s="92"/>
      <c r="ER392" s="92"/>
      <c r="ES392" s="92"/>
      <c r="ET392" s="92"/>
      <c r="EU392" s="92"/>
      <c r="EV392" s="92"/>
      <c r="EW392" s="92"/>
      <c r="EX392" s="92"/>
      <c r="EY392" s="92"/>
      <c r="EZ392" s="92"/>
      <c r="FA392" s="92"/>
      <c r="FB392" s="92"/>
      <c r="FC392" s="92"/>
      <c r="FD392" s="92"/>
      <c r="FE392" s="92"/>
      <c r="FF392" s="92"/>
      <c r="FG392" s="92"/>
      <c r="FH392" s="92"/>
      <c r="FI392" s="92"/>
      <c r="FJ392" s="92"/>
      <c r="FK392" s="92"/>
      <c r="FL392" s="92"/>
      <c r="FM392" s="92"/>
      <c r="FN392" s="92"/>
      <c r="FO392" s="92"/>
      <c r="FP392" s="92"/>
      <c r="FQ392" s="92"/>
      <c r="FR392" s="92"/>
      <c r="FS392" s="92"/>
      <c r="FT392" s="92"/>
      <c r="FU392" s="92"/>
      <c r="FV392" s="92"/>
      <c r="FW392" s="92"/>
      <c r="FX392" s="92"/>
      <c r="FY392" s="92"/>
      <c r="FZ392" s="92"/>
      <c r="GA392" s="92"/>
      <c r="GB392" s="92"/>
      <c r="GC392" s="92"/>
      <c r="GD392" s="92"/>
      <c r="GE392" s="92"/>
      <c r="GF392" s="92"/>
      <c r="GG392" s="92"/>
      <c r="GH392" s="92"/>
      <c r="GI392" s="92"/>
      <c r="GJ392" s="92"/>
      <c r="GK392" s="92"/>
      <c r="GL392" s="92"/>
      <c r="GM392" s="92"/>
      <c r="GN392" s="92"/>
      <c r="GO392" s="92"/>
      <c r="GP392" s="92"/>
      <c r="GQ392" s="92"/>
      <c r="GR392" s="92"/>
      <c r="GS392" s="92"/>
      <c r="GT392" s="92"/>
      <c r="GU392" s="92"/>
      <c r="GV392" s="92"/>
      <c r="GW392" s="92"/>
      <c r="GX392" s="92"/>
      <c r="GY392" s="92"/>
      <c r="GZ392" s="92"/>
      <c r="HA392" s="92"/>
      <c r="HB392" s="92"/>
      <c r="HC392" s="92"/>
      <c r="HD392" s="92"/>
      <c r="HE392" s="92"/>
      <c r="HF392" s="92"/>
      <c r="HG392" s="92"/>
      <c r="HH392" s="92"/>
      <c r="HI392" s="92"/>
      <c r="HJ392" s="92"/>
      <c r="HK392" s="92"/>
      <c r="HL392" s="92"/>
      <c r="HM392" s="92"/>
      <c r="HN392" s="92"/>
      <c r="HO392" s="92"/>
      <c r="HP392" s="92"/>
      <c r="HQ392" s="92"/>
      <c r="HR392" s="92"/>
      <c r="HS392" s="92"/>
      <c r="HT392" s="92"/>
      <c r="HU392" s="92"/>
      <c r="HV392" s="92"/>
      <c r="HW392" s="92"/>
      <c r="HX392" s="92"/>
      <c r="HY392" s="92"/>
      <c r="HZ392" s="92"/>
      <c r="IA392" s="92"/>
      <c r="IB392" s="92"/>
      <c r="IC392" s="92"/>
      <c r="ID392" s="92"/>
      <c r="IE392" s="92"/>
      <c r="IF392" s="92"/>
      <c r="IG392" s="92"/>
      <c r="IH392" s="92"/>
      <c r="II392" s="92"/>
      <c r="IJ392" s="92"/>
      <c r="IK392" s="92"/>
      <c r="IL392" s="92"/>
      <c r="IM392" s="92"/>
      <c r="IN392" s="92"/>
      <c r="IO392" s="92"/>
      <c r="IP392" s="92"/>
      <c r="IQ392" s="92"/>
      <c r="IR392" s="92"/>
      <c r="IS392" s="92"/>
      <c r="IT392" s="92"/>
      <c r="IU392" s="92"/>
      <c r="IV392" s="92"/>
      <c r="IW392" s="92"/>
      <c r="IX392" s="92"/>
      <c r="IY392" s="92"/>
      <c r="IZ392" s="92"/>
      <c r="JA392" s="92"/>
      <c r="JB392" s="92"/>
      <c r="JC392" s="92"/>
      <c r="JD392" s="92"/>
      <c r="JE392" s="92"/>
      <c r="JF392" s="92"/>
      <c r="JG392" s="92"/>
      <c r="JH392" s="92"/>
      <c r="JI392" s="92"/>
      <c r="JJ392" s="92"/>
      <c r="JK392" s="92"/>
      <c r="JL392" s="92"/>
      <c r="JM392" s="92"/>
      <c r="JN392" s="92"/>
      <c r="JO392" s="92"/>
      <c r="JP392" s="92"/>
      <c r="JQ392" s="92"/>
      <c r="JR392" s="92"/>
      <c r="JS392" s="92"/>
      <c r="JT392" s="92"/>
      <c r="JU392" s="92"/>
      <c r="JV392" s="92"/>
      <c r="JW392" s="92"/>
      <c r="JX392" s="92"/>
      <c r="JY392" s="92"/>
      <c r="JZ392" s="92"/>
      <c r="KA392" s="92"/>
      <c r="KB392" s="92"/>
      <c r="KC392" s="92"/>
      <c r="KD392" s="92"/>
      <c r="KE392" s="92"/>
      <c r="KF392" s="92"/>
      <c r="KG392" s="92"/>
      <c r="KH392" s="92"/>
      <c r="KI392" s="92"/>
      <c r="KJ392" s="92"/>
      <c r="KK392" s="92"/>
      <c r="KL392" s="92"/>
      <c r="KM392" s="92"/>
      <c r="KN392" s="92"/>
      <c r="KO392" s="92"/>
      <c r="KP392" s="92"/>
      <c r="KQ392" s="92"/>
      <c r="KR392" s="92"/>
      <c r="KS392" s="92"/>
      <c r="KT392" s="92"/>
      <c r="KU392" s="92"/>
      <c r="KV392" s="92"/>
      <c r="KW392" s="92"/>
      <c r="KX392" s="92"/>
      <c r="KY392" s="92"/>
      <c r="KZ392" s="92"/>
      <c r="LA392" s="92"/>
      <c r="LB392" s="92"/>
      <c r="LC392" s="92"/>
      <c r="LD392" s="92"/>
      <c r="LE392" s="92"/>
      <c r="LF392" s="92"/>
      <c r="LG392" s="92"/>
      <c r="LH392" s="92"/>
      <c r="LI392" s="92"/>
      <c r="LJ392" s="92"/>
      <c r="LK392" s="92"/>
      <c r="LL392" s="92"/>
      <c r="LM392" s="92"/>
      <c r="LN392" s="92"/>
      <c r="LO392" s="92"/>
      <c r="LP392" s="92"/>
      <c r="LQ392" s="92"/>
      <c r="LR392" s="92"/>
      <c r="LS392" s="92"/>
      <c r="LT392" s="92"/>
      <c r="LU392" s="92"/>
      <c r="LV392" s="92"/>
      <c r="LW392" s="92"/>
      <c r="LX392" s="92"/>
      <c r="LY392" s="92"/>
      <c r="LZ392" s="92"/>
      <c r="MA392" s="92"/>
      <c r="MB392" s="92"/>
      <c r="MC392" s="92"/>
      <c r="MD392" s="92"/>
      <c r="ME392" s="92"/>
      <c r="MF392" s="92"/>
      <c r="MG392" s="92"/>
      <c r="MH392" s="92"/>
      <c r="MI392" s="92"/>
      <c r="MJ392" s="92"/>
      <c r="MK392" s="92"/>
      <c r="ML392" s="92"/>
      <c r="MM392" s="92"/>
      <c r="MN392" s="92"/>
      <c r="MO392" s="92"/>
      <c r="MP392" s="92"/>
      <c r="MQ392" s="92"/>
      <c r="MR392" s="92"/>
      <c r="MS392" s="92"/>
      <c r="MT392" s="92"/>
      <c r="MU392" s="92"/>
      <c r="MV392" s="92"/>
      <c r="MW392" s="92"/>
      <c r="MX392" s="92"/>
      <c r="MY392" s="92"/>
      <c r="MZ392" s="92"/>
      <c r="NA392" s="92"/>
      <c r="NB392" s="92"/>
      <c r="NC392" s="92"/>
      <c r="ND392" s="92"/>
      <c r="NE392" s="92"/>
      <c r="NF392" s="92"/>
      <c r="NG392" s="92"/>
      <c r="NH392" s="92"/>
      <c r="NI392" s="92"/>
      <c r="NJ392" s="92"/>
      <c r="NK392" s="92"/>
      <c r="NL392" s="92"/>
      <c r="NM392" s="92"/>
      <c r="NN392" s="92"/>
      <c r="NO392" s="92"/>
      <c r="NP392" s="92"/>
      <c r="NQ392" s="92"/>
      <c r="NR392" s="92"/>
      <c r="NS392" s="92"/>
      <c r="NT392" s="92"/>
      <c r="NU392" s="92"/>
      <c r="NV392" s="92"/>
      <c r="NW392" s="92"/>
      <c r="NX392" s="92"/>
      <c r="NY392" s="92"/>
      <c r="NZ392" s="92"/>
      <c r="OA392" s="92"/>
      <c r="OB392" s="92"/>
      <c r="OC392" s="92"/>
      <c r="OD392" s="92"/>
      <c r="OE392" s="92"/>
      <c r="OF392" s="92"/>
      <c r="OG392" s="92"/>
      <c r="OH392" s="92"/>
      <c r="OI392" s="92"/>
      <c r="OJ392" s="92"/>
      <c r="OK392" s="92"/>
      <c r="OL392" s="92"/>
      <c r="OM392" s="92"/>
      <c r="ON392" s="92"/>
      <c r="OO392" s="92"/>
      <c r="OP392" s="92"/>
      <c r="OQ392" s="92"/>
      <c r="OR392" s="92"/>
      <c r="OS392" s="92"/>
      <c r="OT392" s="92"/>
      <c r="OU392" s="92"/>
      <c r="OV392" s="92"/>
      <c r="OW392" s="92"/>
      <c r="OX392" s="92"/>
      <c r="OY392" s="92"/>
      <c r="OZ392" s="92"/>
      <c r="PA392" s="92"/>
      <c r="PB392" s="92"/>
      <c r="PC392" s="92"/>
      <c r="PD392" s="92"/>
      <c r="PE392" s="92"/>
      <c r="PF392" s="92"/>
      <c r="PG392" s="92"/>
      <c r="PH392" s="92"/>
      <c r="PI392" s="92"/>
      <c r="PJ392" s="92"/>
      <c r="PK392" s="92"/>
      <c r="PL392" s="92"/>
      <c r="PM392" s="92"/>
      <c r="PN392" s="92"/>
      <c r="PO392" s="92"/>
      <c r="PP392" s="92"/>
      <c r="PQ392" s="92"/>
      <c r="PR392" s="92"/>
      <c r="PS392" s="92"/>
      <c r="PT392" s="92"/>
      <c r="PU392" s="92"/>
      <c r="PV392" s="92"/>
      <c r="PW392" s="92"/>
      <c r="PX392" s="92"/>
      <c r="PY392" s="92"/>
      <c r="PZ392" s="92"/>
      <c r="QA392" s="92"/>
      <c r="QB392" s="92"/>
      <c r="QC392" s="92"/>
      <c r="QD392" s="92"/>
      <c r="QE392" s="92"/>
      <c r="QF392" s="92"/>
      <c r="QG392" s="92"/>
      <c r="QH392" s="92"/>
      <c r="QI392" s="92"/>
      <c r="QJ392" s="92"/>
      <c r="QK392" s="92"/>
      <c r="QL392" s="92"/>
      <c r="QM392" s="92"/>
      <c r="QN392" s="92"/>
      <c r="QO392" s="92"/>
      <c r="QP392" s="92"/>
      <c r="QQ392" s="92"/>
      <c r="QR392" s="92"/>
      <c r="QS392" s="92"/>
      <c r="QT392" s="92"/>
      <c r="QU392" s="92"/>
      <c r="QV392" s="92"/>
      <c r="QW392" s="92"/>
      <c r="QX392" s="92"/>
      <c r="QY392" s="92"/>
      <c r="QZ392" s="92"/>
      <c r="RA392" s="92"/>
      <c r="RB392" s="92"/>
      <c r="RC392" s="92"/>
      <c r="RD392" s="92"/>
      <c r="RE392" s="92"/>
      <c r="RF392" s="92"/>
      <c r="RG392" s="92"/>
      <c r="RH392" s="92"/>
      <c r="RI392" s="92"/>
      <c r="RJ392" s="92"/>
      <c r="RK392" s="92"/>
      <c r="RL392" s="92"/>
      <c r="RM392" s="92"/>
      <c r="RN392" s="92"/>
      <c r="RO392" s="92"/>
      <c r="RP392" s="92"/>
      <c r="RQ392" s="92"/>
      <c r="RR392" s="92"/>
      <c r="RS392" s="92"/>
      <c r="RT392" s="92"/>
      <c r="RU392" s="92"/>
      <c r="RV392" s="92"/>
      <c r="RW392" s="92"/>
      <c r="RX392" s="92"/>
      <c r="RY392" s="92"/>
      <c r="RZ392" s="92"/>
      <c r="SA392" s="92"/>
      <c r="SB392" s="92"/>
      <c r="SC392" s="92"/>
      <c r="SD392" s="92"/>
      <c r="SE392" s="92"/>
      <c r="SF392" s="92"/>
      <c r="SG392" s="92"/>
      <c r="SH392" s="92"/>
      <c r="SI392" s="92"/>
      <c r="SJ392" s="92"/>
      <c r="SK392" s="92"/>
      <c r="SL392" s="92"/>
      <c r="SM392" s="92"/>
      <c r="SN392" s="92"/>
      <c r="SO392" s="92"/>
      <c r="SP392" s="92"/>
      <c r="SQ392" s="92"/>
      <c r="SR392" s="92"/>
      <c r="SS392" s="92"/>
      <c r="ST392" s="92"/>
      <c r="SU392" s="92"/>
      <c r="SV392" s="92"/>
      <c r="SW392" s="92"/>
      <c r="SX392" s="92"/>
      <c r="SY392" s="92"/>
      <c r="SZ392" s="92"/>
      <c r="TA392" s="92"/>
      <c r="TB392" s="92"/>
      <c r="TC392" s="92"/>
      <c r="TD392" s="92"/>
      <c r="TE392" s="92"/>
      <c r="TF392" s="92"/>
      <c r="TG392" s="92"/>
      <c r="TH392" s="92"/>
      <c r="TI392" s="92"/>
      <c r="TJ392" s="92"/>
      <c r="TK392" s="92"/>
      <c r="TL392" s="92"/>
      <c r="TM392" s="92"/>
      <c r="TN392" s="92"/>
      <c r="TO392" s="92"/>
      <c r="TP392" s="92"/>
      <c r="TQ392" s="92"/>
      <c r="TR392" s="92"/>
      <c r="TS392" s="92"/>
      <c r="TT392" s="92"/>
      <c r="TU392" s="92"/>
      <c r="TV392" s="92"/>
      <c r="TW392" s="92"/>
      <c r="TX392" s="92"/>
      <c r="TY392" s="92"/>
      <c r="TZ392" s="92"/>
      <c r="UA392" s="92"/>
      <c r="UB392" s="92"/>
      <c r="UC392" s="92"/>
      <c r="UD392" s="92"/>
      <c r="UE392" s="92"/>
      <c r="UF392" s="92"/>
      <c r="UG392" s="92"/>
      <c r="UH392" s="92"/>
      <c r="UI392" s="92"/>
      <c r="UJ392" s="92"/>
      <c r="UK392" s="92"/>
      <c r="UL392" s="92"/>
      <c r="UM392" s="92"/>
      <c r="UN392" s="92"/>
      <c r="UO392" s="92"/>
      <c r="UP392" s="92"/>
      <c r="UQ392" s="92"/>
      <c r="UR392" s="92"/>
      <c r="US392" s="92"/>
      <c r="UT392" s="92"/>
      <c r="UU392" s="92"/>
      <c r="UV392" s="92"/>
      <c r="UW392" s="92"/>
      <c r="UX392" s="92"/>
      <c r="UY392" s="92"/>
      <c r="UZ392" s="92"/>
      <c r="VA392" s="92"/>
      <c r="VB392" s="92"/>
      <c r="VC392" s="92"/>
      <c r="VD392" s="92"/>
      <c r="VE392" s="92"/>
      <c r="VF392" s="92"/>
      <c r="VG392" s="92"/>
      <c r="VH392" s="92"/>
      <c r="VI392" s="92"/>
      <c r="VJ392" s="92"/>
      <c r="VK392" s="92"/>
      <c r="VL392" s="92"/>
      <c r="VM392" s="92"/>
      <c r="VN392" s="92"/>
      <c r="VO392" s="92"/>
      <c r="VP392" s="92"/>
      <c r="VQ392" s="92"/>
      <c r="VR392" s="92"/>
      <c r="VS392" s="92"/>
      <c r="VT392" s="92"/>
      <c r="VU392" s="92"/>
      <c r="VV392" s="92"/>
      <c r="VW392" s="92"/>
      <c r="VX392" s="92"/>
      <c r="VY392" s="92"/>
      <c r="VZ392" s="92"/>
      <c r="WA392" s="92"/>
      <c r="WB392" s="92"/>
      <c r="WC392" s="92"/>
      <c r="WD392" s="92"/>
      <c r="WE392" s="92"/>
      <c r="WF392" s="92"/>
      <c r="WG392" s="92"/>
      <c r="WH392" s="92"/>
      <c r="WI392" s="92"/>
      <c r="WJ392" s="92"/>
      <c r="WK392" s="92"/>
      <c r="WL392" s="92"/>
      <c r="WM392" s="92"/>
      <c r="WN392" s="92"/>
      <c r="WO392" s="92"/>
      <c r="WP392" s="92"/>
      <c r="WQ392" s="92"/>
      <c r="WR392" s="92"/>
      <c r="WS392" s="92"/>
      <c r="WT392" s="92"/>
      <c r="WU392" s="92"/>
      <c r="WV392" s="92"/>
      <c r="WW392" s="92"/>
      <c r="WX392" s="92"/>
      <c r="WY392" s="92"/>
      <c r="WZ392" s="92"/>
      <c r="XA392" s="92"/>
      <c r="XB392" s="92"/>
      <c r="XC392" s="92"/>
      <c r="XD392" s="92"/>
      <c r="XE392" s="92"/>
      <c r="XF392" s="92"/>
      <c r="XG392" s="92"/>
      <c r="XH392" s="92"/>
      <c r="XI392" s="92"/>
      <c r="XJ392" s="92"/>
      <c r="XK392" s="92"/>
      <c r="XL392" s="92"/>
      <c r="XM392" s="92"/>
      <c r="XN392" s="92"/>
      <c r="XO392" s="92"/>
      <c r="XP392" s="92"/>
      <c r="XQ392" s="92"/>
      <c r="XR392" s="92"/>
      <c r="XS392" s="92"/>
      <c r="XT392" s="92"/>
      <c r="XU392" s="92"/>
      <c r="XV392" s="92"/>
      <c r="XW392" s="92"/>
      <c r="XX392" s="92"/>
      <c r="XY392" s="92"/>
      <c r="XZ392" s="92"/>
      <c r="YA392" s="92"/>
      <c r="YB392" s="92"/>
      <c r="YC392" s="92"/>
      <c r="YD392" s="92"/>
      <c r="YE392" s="92"/>
      <c r="YF392" s="92"/>
      <c r="YG392" s="92"/>
      <c r="YH392" s="92"/>
      <c r="YI392" s="92"/>
      <c r="YJ392" s="92"/>
      <c r="YK392" s="92"/>
      <c r="YL392" s="92"/>
      <c r="YM392" s="92"/>
      <c r="YN392" s="92"/>
      <c r="YO392" s="92"/>
      <c r="YP392" s="92"/>
      <c r="YQ392" s="92"/>
      <c r="YR392" s="92"/>
      <c r="YS392" s="92"/>
      <c r="YT392" s="92"/>
      <c r="YU392" s="92"/>
      <c r="YV392" s="92"/>
      <c r="YW392" s="92"/>
      <c r="YX392" s="92"/>
      <c r="YY392" s="92"/>
      <c r="YZ392" s="92"/>
      <c r="ZA392" s="92"/>
      <c r="ZB392" s="92"/>
      <c r="ZC392" s="92"/>
      <c r="ZD392" s="92"/>
      <c r="ZE392" s="92"/>
      <c r="ZF392" s="92"/>
      <c r="ZG392" s="92"/>
      <c r="ZH392" s="92"/>
      <c r="ZI392" s="92"/>
      <c r="ZJ392" s="92"/>
      <c r="ZK392" s="92"/>
      <c r="ZL392" s="92"/>
      <c r="ZM392" s="92"/>
      <c r="ZN392" s="92"/>
      <c r="ZO392" s="92"/>
      <c r="ZP392" s="92"/>
      <c r="ZQ392" s="92"/>
      <c r="ZR392" s="92"/>
      <c r="ZS392" s="92"/>
      <c r="ZT392" s="92"/>
      <c r="ZU392" s="92"/>
      <c r="ZV392" s="92"/>
      <c r="ZW392" s="92"/>
      <c r="ZX392" s="92"/>
      <c r="ZY392" s="92"/>
      <c r="ZZ392" s="92"/>
      <c r="AAA392" s="92"/>
      <c r="AAB392" s="92"/>
      <c r="AAC392" s="92"/>
      <c r="AAD392" s="92"/>
      <c r="AAE392" s="92"/>
      <c r="AAF392" s="92"/>
      <c r="AAG392" s="92"/>
      <c r="AAH392" s="92"/>
      <c r="AAI392" s="92"/>
      <c r="AAJ392" s="92"/>
      <c r="AAK392" s="92"/>
      <c r="AAL392" s="92"/>
      <c r="AAM392" s="92"/>
      <c r="AAN392" s="92"/>
      <c r="AAO392" s="92"/>
      <c r="AAP392" s="92"/>
      <c r="AAQ392" s="92"/>
      <c r="AAR392" s="92"/>
      <c r="AAS392" s="92"/>
      <c r="AAT392" s="92"/>
      <c r="AAU392" s="92"/>
      <c r="AAV392" s="92"/>
      <c r="AAW392" s="92"/>
      <c r="AAX392" s="92"/>
      <c r="AAY392" s="92"/>
      <c r="AAZ392" s="92"/>
      <c r="ABA392" s="92"/>
      <c r="ABB392" s="92"/>
      <c r="ABC392" s="92"/>
      <c r="ABD392" s="92"/>
      <c r="ABE392" s="92"/>
      <c r="ABF392" s="92"/>
      <c r="ABG392" s="92"/>
      <c r="ABH392" s="92"/>
      <c r="ABI392" s="92"/>
      <c r="ABJ392" s="92"/>
      <c r="ABK392" s="92"/>
      <c r="ABL392" s="92"/>
      <c r="ABM392" s="92"/>
      <c r="ABN392" s="92"/>
      <c r="ABO392" s="92"/>
      <c r="ABP392" s="92"/>
      <c r="ABQ392" s="92"/>
      <c r="ABR392" s="92"/>
      <c r="ABS392" s="92"/>
      <c r="ABT392" s="92"/>
      <c r="ABU392" s="92"/>
      <c r="ABV392" s="92"/>
      <c r="ABW392" s="92"/>
      <c r="ABX392" s="92"/>
      <c r="ABY392" s="92"/>
      <c r="ABZ392" s="92"/>
      <c r="ACA392" s="92"/>
      <c r="ACB392" s="92"/>
      <c r="ACC392" s="92"/>
      <c r="ACD392" s="92"/>
      <c r="ACE392" s="92"/>
      <c r="ACF392" s="92"/>
      <c r="ACG392" s="92"/>
      <c r="ACH392" s="92"/>
      <c r="ACI392" s="92"/>
      <c r="ACJ392" s="92"/>
      <c r="ACK392" s="92"/>
      <c r="ACL392" s="92"/>
      <c r="ACM392" s="92"/>
      <c r="ACN392" s="92"/>
      <c r="ACO392" s="92"/>
      <c r="ACP392" s="92"/>
      <c r="ACQ392" s="92"/>
      <c r="ACR392" s="92"/>
      <c r="ACS392" s="92"/>
      <c r="ACT392" s="92"/>
      <c r="ACU392" s="92"/>
      <c r="ACV392" s="92"/>
      <c r="ACW392" s="92"/>
      <c r="ACX392" s="92"/>
      <c r="ACY392" s="92"/>
      <c r="ACZ392" s="92"/>
      <c r="ADA392" s="92"/>
      <c r="ADB392" s="92"/>
      <c r="ADC392" s="92"/>
      <c r="ADD392" s="92"/>
      <c r="ADE392" s="92"/>
      <c r="ADF392" s="92"/>
      <c r="ADG392" s="92"/>
      <c r="ADH392" s="92"/>
      <c r="ADI392" s="92"/>
      <c r="ADJ392" s="92"/>
      <c r="ADK392" s="92"/>
      <c r="ADL392" s="92"/>
      <c r="ADM392" s="92"/>
      <c r="ADN392" s="92"/>
      <c r="ADO392" s="92"/>
      <c r="ADP392" s="92"/>
      <c r="ADQ392" s="92"/>
      <c r="ADR392" s="92"/>
      <c r="ADS392" s="92"/>
      <c r="ADT392" s="92"/>
      <c r="ADU392" s="92"/>
      <c r="ADV392" s="92"/>
      <c r="ADW392" s="92"/>
      <c r="ADX392" s="92"/>
      <c r="ADY392" s="92"/>
      <c r="ADZ392" s="92"/>
      <c r="AEA392" s="92"/>
      <c r="AEB392" s="92"/>
      <c r="AEC392" s="92"/>
      <c r="AED392" s="92"/>
      <c r="AEE392" s="92"/>
      <c r="AEF392" s="92"/>
      <c r="AEG392" s="92"/>
      <c r="AEH392" s="92"/>
      <c r="AEI392" s="92"/>
      <c r="AEJ392" s="92"/>
      <c r="AEK392" s="92"/>
      <c r="AEL392" s="92"/>
      <c r="AEM392" s="92"/>
      <c r="AEN392" s="92"/>
      <c r="AEO392" s="92"/>
      <c r="AEP392" s="92"/>
      <c r="AEQ392" s="92"/>
      <c r="AER392" s="92"/>
      <c r="AES392" s="92"/>
      <c r="AET392" s="92"/>
      <c r="AEU392" s="92"/>
      <c r="AEV392" s="92"/>
      <c r="AEW392" s="92"/>
      <c r="AEX392" s="92"/>
      <c r="AEY392" s="92"/>
      <c r="AEZ392" s="92"/>
      <c r="AFA392" s="92"/>
      <c r="AFB392" s="92"/>
      <c r="AFC392" s="92"/>
      <c r="AFD392" s="92"/>
      <c r="AFE392" s="92"/>
      <c r="AFF392" s="92"/>
      <c r="AFG392" s="92"/>
      <c r="AFH392" s="92"/>
      <c r="AFI392" s="92"/>
      <c r="AFJ392" s="92"/>
      <c r="AFK392" s="92"/>
      <c r="AFL392" s="92"/>
      <c r="AFM392" s="92"/>
      <c r="AFN392" s="92"/>
      <c r="AFO392" s="92"/>
      <c r="AFP392" s="92"/>
      <c r="AFQ392" s="92"/>
      <c r="AFR392" s="92"/>
      <c r="AFS392" s="92"/>
      <c r="AFT392" s="92"/>
      <c r="AFU392" s="92"/>
      <c r="AFV392" s="92"/>
      <c r="AFW392" s="92"/>
      <c r="AFX392" s="92"/>
      <c r="AFY392" s="92"/>
      <c r="AFZ392" s="92"/>
      <c r="AGA392" s="92"/>
      <c r="AGB392" s="92"/>
      <c r="AGC392" s="92"/>
      <c r="AGD392" s="92"/>
      <c r="AGE392" s="92"/>
      <c r="AGF392" s="92"/>
      <c r="AGG392" s="92"/>
      <c r="AGH392" s="92"/>
      <c r="AGI392" s="92"/>
      <c r="AGJ392" s="92"/>
      <c r="AGK392" s="92"/>
      <c r="AGL392" s="92"/>
      <c r="AGM392" s="92"/>
      <c r="AGN392" s="92"/>
      <c r="AGO392" s="92"/>
      <c r="AGP392" s="92"/>
      <c r="AGQ392" s="92"/>
      <c r="AGR392" s="92"/>
      <c r="AGS392" s="92"/>
      <c r="AGT392" s="92"/>
      <c r="AGU392" s="92"/>
      <c r="AGV392" s="92"/>
      <c r="AGW392" s="92"/>
      <c r="AGX392" s="92"/>
      <c r="AGY392" s="92"/>
      <c r="AGZ392" s="92"/>
      <c r="AHA392" s="92"/>
      <c r="AHB392" s="92"/>
      <c r="AHC392" s="92"/>
      <c r="AHD392" s="92"/>
      <c r="AHE392" s="92"/>
      <c r="AHF392" s="92"/>
      <c r="AHG392" s="92"/>
      <c r="AHH392" s="92"/>
      <c r="AHI392" s="92"/>
      <c r="AHJ392" s="92"/>
      <c r="AHK392" s="92"/>
      <c r="AHL392" s="92"/>
      <c r="AHM392" s="92"/>
      <c r="AHN392" s="92"/>
      <c r="AHO392" s="92"/>
      <c r="AHP392" s="92"/>
      <c r="AHQ392" s="92"/>
      <c r="AHR392" s="92"/>
      <c r="AHS392" s="92"/>
      <c r="AHT392" s="92"/>
      <c r="AHU392" s="92"/>
      <c r="AHV392" s="92"/>
      <c r="AHW392" s="92"/>
      <c r="AHX392" s="92"/>
      <c r="AHY392" s="92"/>
      <c r="AHZ392" s="92"/>
      <c r="AIA392" s="92"/>
      <c r="AIB392" s="92"/>
      <c r="AIC392" s="92"/>
      <c r="AID392" s="92"/>
      <c r="AIE392" s="92"/>
      <c r="AIF392" s="92"/>
      <c r="AIG392" s="92"/>
      <c r="AIH392" s="92"/>
      <c r="AII392" s="92"/>
      <c r="AIJ392" s="92"/>
      <c r="AIK392" s="92"/>
      <c r="AIL392" s="92"/>
      <c r="AIM392" s="92"/>
      <c r="AIN392" s="92"/>
      <c r="AIO392" s="92"/>
      <c r="AIP392" s="92"/>
      <c r="AIQ392" s="92"/>
      <c r="AIR392" s="92"/>
      <c r="AIS392" s="92"/>
      <c r="AIT392" s="92"/>
      <c r="AIU392" s="92"/>
      <c r="AIV392" s="92"/>
      <c r="AIW392" s="92"/>
      <c r="AIX392" s="92"/>
      <c r="AIY392" s="92"/>
      <c r="AIZ392" s="92"/>
      <c r="AJA392" s="92"/>
      <c r="AJB392" s="92"/>
      <c r="AJC392" s="92"/>
      <c r="AJD392" s="92"/>
      <c r="AJE392" s="92"/>
      <c r="AJF392" s="92"/>
      <c r="AJG392" s="92"/>
      <c r="AJH392" s="92"/>
      <c r="AJI392" s="92"/>
      <c r="AJJ392" s="92"/>
      <c r="AJK392" s="92"/>
      <c r="AJL392" s="92"/>
      <c r="AJM392" s="92"/>
      <c r="AJN392" s="92"/>
      <c r="AJO392" s="92"/>
      <c r="AJP392" s="92"/>
      <c r="AJQ392" s="92"/>
      <c r="AJR392" s="92"/>
      <c r="AJS392" s="92"/>
      <c r="AJT392" s="92"/>
      <c r="AJU392" s="92"/>
      <c r="AJV392" s="92"/>
      <c r="AJW392" s="92"/>
      <c r="AJX392" s="92"/>
      <c r="AJY392" s="92"/>
      <c r="AJZ392" s="92"/>
      <c r="AKA392" s="92"/>
      <c r="AKB392" s="92"/>
      <c r="AKC392" s="92"/>
      <c r="AKD392" s="92"/>
      <c r="AKE392" s="92"/>
      <c r="AKF392" s="92"/>
      <c r="AKG392" s="92"/>
      <c r="AKH392" s="92"/>
      <c r="AKI392" s="92"/>
      <c r="AKJ392" s="92"/>
      <c r="AKK392" s="92"/>
      <c r="AKL392" s="92"/>
      <c r="AKM392" s="92"/>
      <c r="AKN392" s="92"/>
      <c r="AKO392" s="92"/>
      <c r="AKP392" s="92"/>
      <c r="AKQ392" s="92"/>
      <c r="AKR392" s="92"/>
      <c r="AKS392" s="92"/>
      <c r="AKT392" s="92"/>
      <c r="AKU392" s="92"/>
      <c r="AKV392" s="92"/>
      <c r="AKW392" s="92"/>
      <c r="AKX392" s="92"/>
      <c r="AKY392" s="92"/>
      <c r="AKZ392" s="92"/>
      <c r="ALA392" s="92"/>
      <c r="ALB392" s="92"/>
      <c r="ALC392" s="92"/>
      <c r="ALD392" s="92"/>
      <c r="ALE392" s="92"/>
      <c r="ALF392" s="92"/>
      <c r="ALG392" s="92"/>
      <c r="ALH392" s="92"/>
      <c r="ALI392" s="92"/>
      <c r="ALJ392" s="92"/>
      <c r="ALK392" s="92"/>
      <c r="ALL392" s="92"/>
      <c r="ALM392" s="92"/>
      <c r="ALN392" s="92"/>
      <c r="ALO392" s="92"/>
      <c r="ALP392" s="92"/>
      <c r="ALQ392" s="92"/>
      <c r="ALR392" s="92"/>
      <c r="ALS392" s="92"/>
      <c r="ALT392" s="92"/>
      <c r="ALU392" s="92"/>
      <c r="ALV392" s="92"/>
      <c r="ALW392" s="92"/>
      <c r="ALX392" s="92"/>
      <c r="ALY392" s="92"/>
      <c r="ALZ392" s="92"/>
      <c r="AMA392" s="92"/>
      <c r="AMB392" s="92"/>
      <c r="AMC392" s="92"/>
      <c r="AMD392" s="92"/>
      <c r="AME392" s="92"/>
      <c r="AMF392" s="92"/>
      <c r="AMG392" s="92"/>
      <c r="AMH392" s="92"/>
      <c r="AMI392" s="92"/>
    </row>
    <row r="393" spans="1:1024" s="1" customFormat="1" ht="15" customHeight="1">
      <c r="A393" s="92"/>
      <c r="B393" s="101"/>
      <c r="C393" s="101"/>
      <c r="D393" s="101"/>
      <c r="E393" s="101"/>
      <c r="F393" s="101"/>
      <c r="G393" s="101"/>
      <c r="H393" s="101"/>
      <c r="I393" s="101"/>
      <c r="J393" s="101"/>
      <c r="K393" s="101"/>
      <c r="L393" s="101"/>
      <c r="M393" s="101"/>
      <c r="N393" s="101"/>
      <c r="O393" s="101"/>
      <c r="P393" s="101"/>
      <c r="Q393" s="101"/>
      <c r="R393" s="101"/>
      <c r="S393" s="102"/>
      <c r="T393" s="48"/>
      <c r="U393" s="92"/>
      <c r="V393" s="108"/>
      <c r="W393" s="108"/>
      <c r="X393" s="103"/>
      <c r="Y393" s="103"/>
      <c r="Z393" s="103"/>
      <c r="AA393" s="92"/>
      <c r="AB393" s="92"/>
      <c r="AC393" s="92"/>
      <c r="AD393" s="92"/>
      <c r="AE393" s="92"/>
      <c r="AF393" s="92"/>
      <c r="AG393" s="92"/>
      <c r="AH393" s="92"/>
      <c r="AI393" s="92"/>
      <c r="AJ393" s="92"/>
      <c r="AK393" s="92"/>
      <c r="AL393" s="92"/>
      <c r="AM393" s="92"/>
      <c r="AN393" s="92"/>
      <c r="AO393" s="92"/>
      <c r="AP393" s="92"/>
      <c r="AQ393" s="92"/>
      <c r="AR393" s="92"/>
      <c r="AS393" s="92"/>
      <c r="AT393" s="92"/>
      <c r="AU393" s="92"/>
      <c r="AV393" s="92"/>
      <c r="AW393" s="92"/>
      <c r="AX393" s="92"/>
      <c r="AY393" s="92"/>
      <c r="AZ393" s="92"/>
      <c r="BA393" s="92"/>
      <c r="BB393" s="92"/>
      <c r="BC393" s="92"/>
      <c r="BD393" s="92"/>
      <c r="BE393" s="92"/>
      <c r="BF393" s="92"/>
      <c r="BG393" s="92"/>
      <c r="BH393" s="92"/>
      <c r="BI393" s="92"/>
      <c r="BJ393" s="92"/>
      <c r="BK393" s="92"/>
      <c r="BL393" s="92"/>
      <c r="BM393" s="92"/>
      <c r="BN393" s="92"/>
      <c r="BO393" s="92"/>
      <c r="BP393" s="92"/>
      <c r="BQ393" s="92"/>
      <c r="BR393" s="92"/>
      <c r="BS393" s="92"/>
      <c r="BT393" s="92"/>
      <c r="BU393" s="92"/>
      <c r="BV393" s="92"/>
      <c r="BW393" s="92"/>
      <c r="BX393" s="92"/>
      <c r="BY393" s="92"/>
      <c r="BZ393" s="92"/>
      <c r="CA393" s="92"/>
      <c r="CB393" s="92"/>
      <c r="CC393" s="92"/>
      <c r="CD393" s="92"/>
      <c r="CE393" s="92"/>
      <c r="CF393" s="92"/>
      <c r="CG393" s="92"/>
      <c r="CH393" s="92"/>
      <c r="CI393" s="92"/>
      <c r="CJ393" s="92"/>
      <c r="CK393" s="92"/>
      <c r="CL393" s="92"/>
      <c r="CM393" s="92"/>
      <c r="CN393" s="92"/>
      <c r="CO393" s="92"/>
      <c r="CP393" s="92"/>
      <c r="CQ393" s="92"/>
      <c r="CR393" s="92"/>
      <c r="CS393" s="92"/>
      <c r="CT393" s="92"/>
      <c r="CU393" s="92"/>
      <c r="CV393" s="92"/>
      <c r="CW393" s="92"/>
      <c r="CX393" s="92"/>
      <c r="CY393" s="92"/>
      <c r="CZ393" s="92"/>
      <c r="DA393" s="92"/>
      <c r="DB393" s="92"/>
      <c r="DC393" s="92"/>
      <c r="DD393" s="92"/>
      <c r="DE393" s="92"/>
      <c r="DF393" s="92"/>
      <c r="DG393" s="92"/>
      <c r="DH393" s="92"/>
      <c r="DI393" s="92"/>
      <c r="DJ393" s="92"/>
      <c r="DK393" s="92"/>
      <c r="DL393" s="92"/>
      <c r="DM393" s="92"/>
      <c r="DN393" s="92"/>
      <c r="DO393" s="92"/>
      <c r="DP393" s="92"/>
      <c r="DQ393" s="92"/>
      <c r="DR393" s="92"/>
      <c r="DS393" s="92"/>
      <c r="DT393" s="92"/>
      <c r="DU393" s="92"/>
      <c r="DV393" s="92"/>
      <c r="DW393" s="92"/>
      <c r="DX393" s="92"/>
      <c r="DY393" s="92"/>
      <c r="DZ393" s="92"/>
      <c r="EA393" s="92"/>
      <c r="EB393" s="92"/>
      <c r="EC393" s="92"/>
      <c r="ED393" s="92"/>
      <c r="EE393" s="92"/>
      <c r="EF393" s="92"/>
      <c r="EG393" s="92"/>
      <c r="EH393" s="92"/>
      <c r="EI393" s="92"/>
      <c r="EJ393" s="92"/>
      <c r="EK393" s="92"/>
      <c r="EL393" s="92"/>
      <c r="EM393" s="92"/>
      <c r="EN393" s="92"/>
      <c r="EO393" s="92"/>
      <c r="EP393" s="92"/>
      <c r="EQ393" s="92"/>
      <c r="ER393" s="92"/>
      <c r="ES393" s="92"/>
      <c r="ET393" s="92"/>
      <c r="EU393" s="92"/>
      <c r="EV393" s="92"/>
      <c r="EW393" s="92"/>
      <c r="EX393" s="92"/>
      <c r="EY393" s="92"/>
      <c r="EZ393" s="92"/>
      <c r="FA393" s="92"/>
      <c r="FB393" s="92"/>
      <c r="FC393" s="92"/>
      <c r="FD393" s="92"/>
      <c r="FE393" s="92"/>
      <c r="FF393" s="92"/>
      <c r="FG393" s="92"/>
      <c r="FH393" s="92"/>
      <c r="FI393" s="92"/>
      <c r="FJ393" s="92"/>
      <c r="FK393" s="92"/>
      <c r="FL393" s="92"/>
      <c r="FM393" s="92"/>
      <c r="FN393" s="92"/>
      <c r="FO393" s="92"/>
      <c r="FP393" s="92"/>
      <c r="FQ393" s="92"/>
      <c r="FR393" s="92"/>
      <c r="FS393" s="92"/>
      <c r="FT393" s="92"/>
      <c r="FU393" s="92"/>
      <c r="FV393" s="92"/>
      <c r="FW393" s="92"/>
      <c r="FX393" s="92"/>
      <c r="FY393" s="92"/>
      <c r="FZ393" s="92"/>
      <c r="GA393" s="92"/>
      <c r="GB393" s="92"/>
      <c r="GC393" s="92"/>
      <c r="GD393" s="92"/>
      <c r="GE393" s="92"/>
      <c r="GF393" s="92"/>
      <c r="GG393" s="92"/>
      <c r="GH393" s="92"/>
      <c r="GI393" s="92"/>
      <c r="GJ393" s="92"/>
      <c r="GK393" s="92"/>
      <c r="GL393" s="92"/>
      <c r="GM393" s="92"/>
      <c r="GN393" s="92"/>
      <c r="GO393" s="92"/>
      <c r="GP393" s="92"/>
      <c r="GQ393" s="92"/>
      <c r="GR393" s="92"/>
      <c r="GS393" s="92"/>
      <c r="GT393" s="92"/>
      <c r="GU393" s="92"/>
      <c r="GV393" s="92"/>
      <c r="GW393" s="92"/>
      <c r="GX393" s="92"/>
      <c r="GY393" s="92"/>
      <c r="GZ393" s="92"/>
      <c r="HA393" s="92"/>
      <c r="HB393" s="92"/>
      <c r="HC393" s="92"/>
      <c r="HD393" s="92"/>
      <c r="HE393" s="92"/>
      <c r="HF393" s="92"/>
      <c r="HG393" s="92"/>
      <c r="HH393" s="92"/>
      <c r="HI393" s="92"/>
      <c r="HJ393" s="92"/>
      <c r="HK393" s="92"/>
      <c r="HL393" s="92"/>
      <c r="HM393" s="92"/>
      <c r="HN393" s="92"/>
      <c r="HO393" s="92"/>
      <c r="HP393" s="92"/>
      <c r="HQ393" s="92"/>
      <c r="HR393" s="92"/>
      <c r="HS393" s="92"/>
      <c r="HT393" s="92"/>
      <c r="HU393" s="92"/>
      <c r="HV393" s="92"/>
      <c r="HW393" s="92"/>
      <c r="HX393" s="92"/>
      <c r="HY393" s="92"/>
      <c r="HZ393" s="92"/>
      <c r="IA393" s="92"/>
      <c r="IB393" s="92"/>
      <c r="IC393" s="92"/>
      <c r="ID393" s="92"/>
      <c r="IE393" s="92"/>
      <c r="IF393" s="92"/>
      <c r="IG393" s="92"/>
      <c r="IH393" s="92"/>
      <c r="II393" s="92"/>
      <c r="IJ393" s="92"/>
      <c r="IK393" s="92"/>
      <c r="IL393" s="92"/>
      <c r="IM393" s="92"/>
      <c r="IN393" s="92"/>
      <c r="IO393" s="92"/>
      <c r="IP393" s="92"/>
      <c r="IQ393" s="92"/>
      <c r="IR393" s="92"/>
      <c r="IS393" s="92"/>
      <c r="IT393" s="92"/>
      <c r="IU393" s="92"/>
      <c r="IV393" s="92"/>
      <c r="IW393" s="92"/>
      <c r="IX393" s="92"/>
      <c r="IY393" s="92"/>
      <c r="IZ393" s="92"/>
      <c r="JA393" s="92"/>
      <c r="JB393" s="92"/>
      <c r="JC393" s="92"/>
      <c r="JD393" s="92"/>
      <c r="JE393" s="92"/>
      <c r="JF393" s="92"/>
      <c r="JG393" s="92"/>
      <c r="JH393" s="92"/>
      <c r="JI393" s="92"/>
      <c r="JJ393" s="92"/>
      <c r="JK393" s="92"/>
      <c r="JL393" s="92"/>
      <c r="JM393" s="92"/>
      <c r="JN393" s="92"/>
      <c r="JO393" s="92"/>
      <c r="JP393" s="92"/>
      <c r="JQ393" s="92"/>
      <c r="JR393" s="92"/>
      <c r="JS393" s="92"/>
      <c r="JT393" s="92"/>
      <c r="JU393" s="92"/>
      <c r="JV393" s="92"/>
      <c r="JW393" s="92"/>
      <c r="JX393" s="92"/>
      <c r="JY393" s="92"/>
      <c r="JZ393" s="92"/>
      <c r="KA393" s="92"/>
      <c r="KB393" s="92"/>
      <c r="KC393" s="92"/>
      <c r="KD393" s="92"/>
      <c r="KE393" s="92"/>
      <c r="KF393" s="92"/>
      <c r="KG393" s="92"/>
      <c r="KH393" s="92"/>
      <c r="KI393" s="92"/>
      <c r="KJ393" s="92"/>
      <c r="KK393" s="92"/>
      <c r="KL393" s="92"/>
      <c r="KM393" s="92"/>
      <c r="KN393" s="92"/>
      <c r="KO393" s="92"/>
      <c r="KP393" s="92"/>
      <c r="KQ393" s="92"/>
      <c r="KR393" s="92"/>
      <c r="KS393" s="92"/>
      <c r="KT393" s="92"/>
      <c r="KU393" s="92"/>
      <c r="KV393" s="92"/>
      <c r="KW393" s="92"/>
      <c r="KX393" s="92"/>
      <c r="KY393" s="92"/>
      <c r="KZ393" s="92"/>
      <c r="LA393" s="92"/>
      <c r="LB393" s="92"/>
      <c r="LC393" s="92"/>
      <c r="LD393" s="92"/>
      <c r="LE393" s="92"/>
      <c r="LF393" s="92"/>
      <c r="LG393" s="92"/>
      <c r="LH393" s="92"/>
      <c r="LI393" s="92"/>
      <c r="LJ393" s="92"/>
      <c r="LK393" s="92"/>
      <c r="LL393" s="92"/>
      <c r="LM393" s="92"/>
      <c r="LN393" s="92"/>
      <c r="LO393" s="92"/>
      <c r="LP393" s="92"/>
      <c r="LQ393" s="92"/>
      <c r="LR393" s="92"/>
      <c r="LS393" s="92"/>
      <c r="LT393" s="92"/>
      <c r="LU393" s="92"/>
      <c r="LV393" s="92"/>
      <c r="LW393" s="92"/>
      <c r="LX393" s="92"/>
      <c r="LY393" s="92"/>
      <c r="LZ393" s="92"/>
      <c r="MA393" s="92"/>
      <c r="MB393" s="92"/>
      <c r="MC393" s="92"/>
      <c r="MD393" s="92"/>
      <c r="ME393" s="92"/>
      <c r="MF393" s="92"/>
      <c r="MG393" s="92"/>
      <c r="MH393" s="92"/>
      <c r="MI393" s="92"/>
      <c r="MJ393" s="92"/>
      <c r="MK393" s="92"/>
      <c r="ML393" s="92"/>
      <c r="MM393" s="92"/>
      <c r="MN393" s="92"/>
      <c r="MO393" s="92"/>
      <c r="MP393" s="92"/>
      <c r="MQ393" s="92"/>
      <c r="MR393" s="92"/>
      <c r="MS393" s="92"/>
      <c r="MT393" s="92"/>
      <c r="MU393" s="92"/>
      <c r="MV393" s="92"/>
      <c r="MW393" s="92"/>
      <c r="MX393" s="92"/>
      <c r="MY393" s="92"/>
      <c r="MZ393" s="92"/>
      <c r="NA393" s="92"/>
      <c r="NB393" s="92"/>
      <c r="NC393" s="92"/>
      <c r="ND393" s="92"/>
      <c r="NE393" s="92"/>
      <c r="NF393" s="92"/>
      <c r="NG393" s="92"/>
      <c r="NH393" s="92"/>
      <c r="NI393" s="92"/>
      <c r="NJ393" s="92"/>
      <c r="NK393" s="92"/>
      <c r="NL393" s="92"/>
      <c r="NM393" s="92"/>
      <c r="NN393" s="92"/>
      <c r="NO393" s="92"/>
      <c r="NP393" s="92"/>
      <c r="NQ393" s="92"/>
      <c r="NR393" s="92"/>
      <c r="NS393" s="92"/>
      <c r="NT393" s="92"/>
      <c r="NU393" s="92"/>
      <c r="NV393" s="92"/>
      <c r="NW393" s="92"/>
      <c r="NX393" s="92"/>
      <c r="NY393" s="92"/>
      <c r="NZ393" s="92"/>
      <c r="OA393" s="92"/>
      <c r="OB393" s="92"/>
      <c r="OC393" s="92"/>
      <c r="OD393" s="92"/>
      <c r="OE393" s="92"/>
      <c r="OF393" s="92"/>
      <c r="OG393" s="92"/>
      <c r="OH393" s="92"/>
      <c r="OI393" s="92"/>
      <c r="OJ393" s="92"/>
      <c r="OK393" s="92"/>
      <c r="OL393" s="92"/>
      <c r="OM393" s="92"/>
      <c r="ON393" s="92"/>
      <c r="OO393" s="92"/>
      <c r="OP393" s="92"/>
      <c r="OQ393" s="92"/>
      <c r="OR393" s="92"/>
      <c r="OS393" s="92"/>
      <c r="OT393" s="92"/>
      <c r="OU393" s="92"/>
      <c r="OV393" s="92"/>
      <c r="OW393" s="92"/>
      <c r="OX393" s="92"/>
      <c r="OY393" s="92"/>
      <c r="OZ393" s="92"/>
      <c r="PA393" s="92"/>
      <c r="PB393" s="92"/>
      <c r="PC393" s="92"/>
      <c r="PD393" s="92"/>
      <c r="PE393" s="92"/>
      <c r="PF393" s="92"/>
      <c r="PG393" s="92"/>
      <c r="PH393" s="92"/>
      <c r="PI393" s="92"/>
      <c r="PJ393" s="92"/>
      <c r="PK393" s="92"/>
      <c r="PL393" s="92"/>
      <c r="PM393" s="92"/>
      <c r="PN393" s="92"/>
      <c r="PO393" s="92"/>
      <c r="PP393" s="92"/>
      <c r="PQ393" s="92"/>
      <c r="PR393" s="92"/>
      <c r="PS393" s="92"/>
      <c r="PT393" s="92"/>
      <c r="PU393" s="92"/>
      <c r="PV393" s="92"/>
      <c r="PW393" s="92"/>
      <c r="PX393" s="92"/>
      <c r="PY393" s="92"/>
      <c r="PZ393" s="92"/>
      <c r="QA393" s="92"/>
      <c r="QB393" s="92"/>
      <c r="QC393" s="92"/>
      <c r="QD393" s="92"/>
      <c r="QE393" s="92"/>
      <c r="QF393" s="92"/>
      <c r="QG393" s="92"/>
      <c r="QH393" s="92"/>
      <c r="QI393" s="92"/>
      <c r="QJ393" s="92"/>
      <c r="QK393" s="92"/>
      <c r="QL393" s="92"/>
      <c r="QM393" s="92"/>
      <c r="QN393" s="92"/>
      <c r="QO393" s="92"/>
      <c r="QP393" s="92"/>
      <c r="QQ393" s="92"/>
      <c r="QR393" s="92"/>
      <c r="QS393" s="92"/>
      <c r="QT393" s="92"/>
      <c r="QU393" s="92"/>
      <c r="QV393" s="92"/>
      <c r="QW393" s="92"/>
      <c r="QX393" s="92"/>
      <c r="QY393" s="92"/>
      <c r="QZ393" s="92"/>
      <c r="RA393" s="92"/>
      <c r="RB393" s="92"/>
      <c r="RC393" s="92"/>
      <c r="RD393" s="92"/>
      <c r="RE393" s="92"/>
      <c r="RF393" s="92"/>
      <c r="RG393" s="92"/>
      <c r="RH393" s="92"/>
      <c r="RI393" s="92"/>
      <c r="RJ393" s="92"/>
      <c r="RK393" s="92"/>
      <c r="RL393" s="92"/>
      <c r="RM393" s="92"/>
      <c r="RN393" s="92"/>
      <c r="RO393" s="92"/>
      <c r="RP393" s="92"/>
      <c r="RQ393" s="92"/>
      <c r="RR393" s="92"/>
      <c r="RS393" s="92"/>
      <c r="RT393" s="92"/>
      <c r="RU393" s="92"/>
      <c r="RV393" s="92"/>
      <c r="RW393" s="92"/>
      <c r="RX393" s="92"/>
      <c r="RY393" s="92"/>
      <c r="RZ393" s="92"/>
      <c r="SA393" s="92"/>
      <c r="SB393" s="92"/>
      <c r="SC393" s="92"/>
      <c r="SD393" s="92"/>
      <c r="SE393" s="92"/>
      <c r="SF393" s="92"/>
      <c r="SG393" s="92"/>
      <c r="SH393" s="92"/>
      <c r="SI393" s="92"/>
      <c r="SJ393" s="92"/>
      <c r="SK393" s="92"/>
      <c r="SL393" s="92"/>
      <c r="SM393" s="92"/>
      <c r="SN393" s="92"/>
      <c r="SO393" s="92"/>
      <c r="SP393" s="92"/>
      <c r="SQ393" s="92"/>
      <c r="SR393" s="92"/>
      <c r="SS393" s="92"/>
      <c r="ST393" s="92"/>
      <c r="SU393" s="92"/>
      <c r="SV393" s="92"/>
      <c r="SW393" s="92"/>
      <c r="SX393" s="92"/>
      <c r="SY393" s="92"/>
      <c r="SZ393" s="92"/>
      <c r="TA393" s="92"/>
      <c r="TB393" s="92"/>
      <c r="TC393" s="92"/>
      <c r="TD393" s="92"/>
      <c r="TE393" s="92"/>
      <c r="TF393" s="92"/>
      <c r="TG393" s="92"/>
      <c r="TH393" s="92"/>
      <c r="TI393" s="92"/>
      <c r="TJ393" s="92"/>
      <c r="TK393" s="92"/>
      <c r="TL393" s="92"/>
      <c r="TM393" s="92"/>
      <c r="TN393" s="92"/>
      <c r="TO393" s="92"/>
      <c r="TP393" s="92"/>
      <c r="TQ393" s="92"/>
      <c r="TR393" s="92"/>
      <c r="TS393" s="92"/>
      <c r="TT393" s="92"/>
      <c r="TU393" s="92"/>
      <c r="TV393" s="92"/>
      <c r="TW393" s="92"/>
      <c r="TX393" s="92"/>
      <c r="TY393" s="92"/>
      <c r="TZ393" s="92"/>
      <c r="UA393" s="92"/>
      <c r="UB393" s="92"/>
      <c r="UC393" s="92"/>
      <c r="UD393" s="92"/>
      <c r="UE393" s="92"/>
      <c r="UF393" s="92"/>
      <c r="UG393" s="92"/>
      <c r="UH393" s="92"/>
      <c r="UI393" s="92"/>
      <c r="UJ393" s="92"/>
      <c r="UK393" s="92"/>
      <c r="UL393" s="92"/>
      <c r="UM393" s="92"/>
      <c r="UN393" s="92"/>
      <c r="UO393" s="92"/>
      <c r="UP393" s="92"/>
      <c r="UQ393" s="92"/>
      <c r="UR393" s="92"/>
      <c r="US393" s="92"/>
      <c r="UT393" s="92"/>
      <c r="UU393" s="92"/>
      <c r="UV393" s="92"/>
      <c r="UW393" s="92"/>
      <c r="UX393" s="92"/>
      <c r="UY393" s="92"/>
      <c r="UZ393" s="92"/>
      <c r="VA393" s="92"/>
      <c r="VB393" s="92"/>
      <c r="VC393" s="92"/>
      <c r="VD393" s="92"/>
      <c r="VE393" s="92"/>
      <c r="VF393" s="92"/>
      <c r="VG393" s="92"/>
      <c r="VH393" s="92"/>
      <c r="VI393" s="92"/>
      <c r="VJ393" s="92"/>
      <c r="VK393" s="92"/>
      <c r="VL393" s="92"/>
      <c r="VM393" s="92"/>
      <c r="VN393" s="92"/>
      <c r="VO393" s="92"/>
      <c r="VP393" s="92"/>
      <c r="VQ393" s="92"/>
      <c r="VR393" s="92"/>
      <c r="VS393" s="92"/>
      <c r="VT393" s="92"/>
      <c r="VU393" s="92"/>
      <c r="VV393" s="92"/>
      <c r="VW393" s="92"/>
      <c r="VX393" s="92"/>
      <c r="VY393" s="92"/>
      <c r="VZ393" s="92"/>
      <c r="WA393" s="92"/>
      <c r="WB393" s="92"/>
      <c r="WC393" s="92"/>
      <c r="WD393" s="92"/>
      <c r="WE393" s="92"/>
      <c r="WF393" s="92"/>
      <c r="WG393" s="92"/>
      <c r="WH393" s="92"/>
      <c r="WI393" s="92"/>
      <c r="WJ393" s="92"/>
      <c r="WK393" s="92"/>
      <c r="WL393" s="92"/>
      <c r="WM393" s="92"/>
      <c r="WN393" s="92"/>
      <c r="WO393" s="92"/>
      <c r="WP393" s="92"/>
      <c r="WQ393" s="92"/>
      <c r="WR393" s="92"/>
      <c r="WS393" s="92"/>
      <c r="WT393" s="92"/>
      <c r="WU393" s="92"/>
      <c r="WV393" s="92"/>
      <c r="WW393" s="92"/>
      <c r="WX393" s="92"/>
      <c r="WY393" s="92"/>
      <c r="WZ393" s="92"/>
      <c r="XA393" s="92"/>
      <c r="XB393" s="92"/>
      <c r="XC393" s="92"/>
      <c r="XD393" s="92"/>
      <c r="XE393" s="92"/>
      <c r="XF393" s="92"/>
      <c r="XG393" s="92"/>
      <c r="XH393" s="92"/>
      <c r="XI393" s="92"/>
      <c r="XJ393" s="92"/>
      <c r="XK393" s="92"/>
      <c r="XL393" s="92"/>
      <c r="XM393" s="92"/>
      <c r="XN393" s="92"/>
      <c r="XO393" s="92"/>
      <c r="XP393" s="92"/>
      <c r="XQ393" s="92"/>
      <c r="XR393" s="92"/>
      <c r="XS393" s="92"/>
      <c r="XT393" s="92"/>
      <c r="XU393" s="92"/>
      <c r="XV393" s="92"/>
      <c r="XW393" s="92"/>
      <c r="XX393" s="92"/>
      <c r="XY393" s="92"/>
      <c r="XZ393" s="92"/>
      <c r="YA393" s="92"/>
      <c r="YB393" s="92"/>
      <c r="YC393" s="92"/>
      <c r="YD393" s="92"/>
      <c r="YE393" s="92"/>
      <c r="YF393" s="92"/>
      <c r="YG393" s="92"/>
      <c r="YH393" s="92"/>
      <c r="YI393" s="92"/>
      <c r="YJ393" s="92"/>
      <c r="YK393" s="92"/>
      <c r="YL393" s="92"/>
      <c r="YM393" s="92"/>
      <c r="YN393" s="92"/>
      <c r="YO393" s="92"/>
      <c r="YP393" s="92"/>
      <c r="YQ393" s="92"/>
      <c r="YR393" s="92"/>
      <c r="YS393" s="92"/>
      <c r="YT393" s="92"/>
      <c r="YU393" s="92"/>
      <c r="YV393" s="92"/>
      <c r="YW393" s="92"/>
      <c r="YX393" s="92"/>
      <c r="YY393" s="92"/>
      <c r="YZ393" s="92"/>
      <c r="ZA393" s="92"/>
      <c r="ZB393" s="92"/>
      <c r="ZC393" s="92"/>
      <c r="ZD393" s="92"/>
      <c r="ZE393" s="92"/>
      <c r="ZF393" s="92"/>
      <c r="ZG393" s="92"/>
      <c r="ZH393" s="92"/>
      <c r="ZI393" s="92"/>
      <c r="ZJ393" s="92"/>
      <c r="ZK393" s="92"/>
      <c r="ZL393" s="92"/>
      <c r="ZM393" s="92"/>
      <c r="ZN393" s="92"/>
      <c r="ZO393" s="92"/>
      <c r="ZP393" s="92"/>
      <c r="ZQ393" s="92"/>
      <c r="ZR393" s="92"/>
      <c r="ZS393" s="92"/>
      <c r="ZT393" s="92"/>
      <c r="ZU393" s="92"/>
      <c r="ZV393" s="92"/>
      <c r="ZW393" s="92"/>
      <c r="ZX393" s="92"/>
      <c r="ZY393" s="92"/>
      <c r="ZZ393" s="92"/>
      <c r="AAA393" s="92"/>
      <c r="AAB393" s="92"/>
      <c r="AAC393" s="92"/>
      <c r="AAD393" s="92"/>
      <c r="AAE393" s="92"/>
      <c r="AAF393" s="92"/>
      <c r="AAG393" s="92"/>
      <c r="AAH393" s="92"/>
      <c r="AAI393" s="92"/>
      <c r="AAJ393" s="92"/>
      <c r="AAK393" s="92"/>
      <c r="AAL393" s="92"/>
      <c r="AAM393" s="92"/>
      <c r="AAN393" s="92"/>
      <c r="AAO393" s="92"/>
      <c r="AAP393" s="92"/>
      <c r="AAQ393" s="92"/>
      <c r="AAR393" s="92"/>
      <c r="AAS393" s="92"/>
      <c r="AAT393" s="92"/>
      <c r="AAU393" s="92"/>
      <c r="AAV393" s="92"/>
      <c r="AAW393" s="92"/>
      <c r="AAX393" s="92"/>
      <c r="AAY393" s="92"/>
      <c r="AAZ393" s="92"/>
      <c r="ABA393" s="92"/>
      <c r="ABB393" s="92"/>
      <c r="ABC393" s="92"/>
      <c r="ABD393" s="92"/>
      <c r="ABE393" s="92"/>
      <c r="ABF393" s="92"/>
      <c r="ABG393" s="92"/>
      <c r="ABH393" s="92"/>
      <c r="ABI393" s="92"/>
      <c r="ABJ393" s="92"/>
      <c r="ABK393" s="92"/>
      <c r="ABL393" s="92"/>
      <c r="ABM393" s="92"/>
      <c r="ABN393" s="92"/>
      <c r="ABO393" s="92"/>
      <c r="ABP393" s="92"/>
      <c r="ABQ393" s="92"/>
      <c r="ABR393" s="92"/>
      <c r="ABS393" s="92"/>
      <c r="ABT393" s="92"/>
      <c r="ABU393" s="92"/>
      <c r="ABV393" s="92"/>
      <c r="ABW393" s="92"/>
      <c r="ABX393" s="92"/>
      <c r="ABY393" s="92"/>
      <c r="ABZ393" s="92"/>
      <c r="ACA393" s="92"/>
      <c r="ACB393" s="92"/>
      <c r="ACC393" s="92"/>
      <c r="ACD393" s="92"/>
      <c r="ACE393" s="92"/>
      <c r="ACF393" s="92"/>
      <c r="ACG393" s="92"/>
      <c r="ACH393" s="92"/>
      <c r="ACI393" s="92"/>
      <c r="ACJ393" s="92"/>
      <c r="ACK393" s="92"/>
      <c r="ACL393" s="92"/>
      <c r="ACM393" s="92"/>
      <c r="ACN393" s="92"/>
      <c r="ACO393" s="92"/>
      <c r="ACP393" s="92"/>
      <c r="ACQ393" s="92"/>
      <c r="ACR393" s="92"/>
      <c r="ACS393" s="92"/>
      <c r="ACT393" s="92"/>
      <c r="ACU393" s="92"/>
      <c r="ACV393" s="92"/>
      <c r="ACW393" s="92"/>
      <c r="ACX393" s="92"/>
      <c r="ACY393" s="92"/>
      <c r="ACZ393" s="92"/>
      <c r="ADA393" s="92"/>
      <c r="ADB393" s="92"/>
      <c r="ADC393" s="92"/>
      <c r="ADD393" s="92"/>
      <c r="ADE393" s="92"/>
      <c r="ADF393" s="92"/>
      <c r="ADG393" s="92"/>
      <c r="ADH393" s="92"/>
      <c r="ADI393" s="92"/>
      <c r="ADJ393" s="92"/>
      <c r="ADK393" s="92"/>
      <c r="ADL393" s="92"/>
      <c r="ADM393" s="92"/>
      <c r="ADN393" s="92"/>
      <c r="ADO393" s="92"/>
      <c r="ADP393" s="92"/>
      <c r="ADQ393" s="92"/>
      <c r="ADR393" s="92"/>
      <c r="ADS393" s="92"/>
      <c r="ADT393" s="92"/>
      <c r="ADU393" s="92"/>
      <c r="ADV393" s="92"/>
      <c r="ADW393" s="92"/>
      <c r="ADX393" s="92"/>
      <c r="ADY393" s="92"/>
      <c r="ADZ393" s="92"/>
      <c r="AEA393" s="92"/>
      <c r="AEB393" s="92"/>
      <c r="AEC393" s="92"/>
      <c r="AED393" s="92"/>
      <c r="AEE393" s="92"/>
      <c r="AEF393" s="92"/>
      <c r="AEG393" s="92"/>
      <c r="AEH393" s="92"/>
      <c r="AEI393" s="92"/>
      <c r="AEJ393" s="92"/>
      <c r="AEK393" s="92"/>
      <c r="AEL393" s="92"/>
      <c r="AEM393" s="92"/>
      <c r="AEN393" s="92"/>
      <c r="AEO393" s="92"/>
      <c r="AEP393" s="92"/>
      <c r="AEQ393" s="92"/>
      <c r="AER393" s="92"/>
      <c r="AES393" s="92"/>
      <c r="AET393" s="92"/>
      <c r="AEU393" s="92"/>
      <c r="AEV393" s="92"/>
      <c r="AEW393" s="92"/>
      <c r="AEX393" s="92"/>
      <c r="AEY393" s="92"/>
      <c r="AEZ393" s="92"/>
      <c r="AFA393" s="92"/>
      <c r="AFB393" s="92"/>
      <c r="AFC393" s="92"/>
      <c r="AFD393" s="92"/>
      <c r="AFE393" s="92"/>
      <c r="AFF393" s="92"/>
      <c r="AFG393" s="92"/>
      <c r="AFH393" s="92"/>
      <c r="AFI393" s="92"/>
      <c r="AFJ393" s="92"/>
      <c r="AFK393" s="92"/>
      <c r="AFL393" s="92"/>
      <c r="AFM393" s="92"/>
      <c r="AFN393" s="92"/>
      <c r="AFO393" s="92"/>
      <c r="AFP393" s="92"/>
      <c r="AFQ393" s="92"/>
      <c r="AFR393" s="92"/>
      <c r="AFS393" s="92"/>
      <c r="AFT393" s="92"/>
      <c r="AFU393" s="92"/>
      <c r="AFV393" s="92"/>
      <c r="AFW393" s="92"/>
      <c r="AFX393" s="92"/>
      <c r="AFY393" s="92"/>
      <c r="AFZ393" s="92"/>
      <c r="AGA393" s="92"/>
      <c r="AGB393" s="92"/>
      <c r="AGC393" s="92"/>
      <c r="AGD393" s="92"/>
      <c r="AGE393" s="92"/>
      <c r="AGF393" s="92"/>
      <c r="AGG393" s="92"/>
      <c r="AGH393" s="92"/>
      <c r="AGI393" s="92"/>
      <c r="AGJ393" s="92"/>
      <c r="AGK393" s="92"/>
      <c r="AGL393" s="92"/>
      <c r="AGM393" s="92"/>
      <c r="AGN393" s="92"/>
      <c r="AGO393" s="92"/>
      <c r="AGP393" s="92"/>
      <c r="AGQ393" s="92"/>
      <c r="AGR393" s="92"/>
      <c r="AGS393" s="92"/>
      <c r="AGT393" s="92"/>
      <c r="AGU393" s="92"/>
      <c r="AGV393" s="92"/>
      <c r="AGW393" s="92"/>
      <c r="AGX393" s="92"/>
      <c r="AGY393" s="92"/>
      <c r="AGZ393" s="92"/>
      <c r="AHA393" s="92"/>
      <c r="AHB393" s="92"/>
      <c r="AHC393" s="92"/>
      <c r="AHD393" s="92"/>
      <c r="AHE393" s="92"/>
      <c r="AHF393" s="92"/>
      <c r="AHG393" s="92"/>
      <c r="AHH393" s="92"/>
      <c r="AHI393" s="92"/>
      <c r="AHJ393" s="92"/>
      <c r="AHK393" s="92"/>
      <c r="AHL393" s="92"/>
      <c r="AHM393" s="92"/>
      <c r="AHN393" s="92"/>
      <c r="AHO393" s="92"/>
      <c r="AHP393" s="92"/>
      <c r="AHQ393" s="92"/>
      <c r="AHR393" s="92"/>
      <c r="AHS393" s="92"/>
      <c r="AHT393" s="92"/>
      <c r="AHU393" s="92"/>
      <c r="AHV393" s="92"/>
      <c r="AHW393" s="92"/>
      <c r="AHX393" s="92"/>
      <c r="AHY393" s="92"/>
      <c r="AHZ393" s="92"/>
      <c r="AIA393" s="92"/>
      <c r="AIB393" s="92"/>
      <c r="AIC393" s="92"/>
      <c r="AID393" s="92"/>
      <c r="AIE393" s="92"/>
      <c r="AIF393" s="92"/>
      <c r="AIG393" s="92"/>
      <c r="AIH393" s="92"/>
      <c r="AII393" s="92"/>
      <c r="AIJ393" s="92"/>
      <c r="AIK393" s="92"/>
      <c r="AIL393" s="92"/>
      <c r="AIM393" s="92"/>
      <c r="AIN393" s="92"/>
      <c r="AIO393" s="92"/>
      <c r="AIP393" s="92"/>
      <c r="AIQ393" s="92"/>
      <c r="AIR393" s="92"/>
      <c r="AIS393" s="92"/>
      <c r="AIT393" s="92"/>
      <c r="AIU393" s="92"/>
      <c r="AIV393" s="92"/>
      <c r="AIW393" s="92"/>
      <c r="AIX393" s="92"/>
      <c r="AIY393" s="92"/>
      <c r="AIZ393" s="92"/>
      <c r="AJA393" s="92"/>
      <c r="AJB393" s="92"/>
      <c r="AJC393" s="92"/>
      <c r="AJD393" s="92"/>
      <c r="AJE393" s="92"/>
      <c r="AJF393" s="92"/>
      <c r="AJG393" s="92"/>
      <c r="AJH393" s="92"/>
      <c r="AJI393" s="92"/>
      <c r="AJJ393" s="92"/>
      <c r="AJK393" s="92"/>
      <c r="AJL393" s="92"/>
      <c r="AJM393" s="92"/>
      <c r="AJN393" s="92"/>
      <c r="AJO393" s="92"/>
      <c r="AJP393" s="92"/>
      <c r="AJQ393" s="92"/>
      <c r="AJR393" s="92"/>
      <c r="AJS393" s="92"/>
      <c r="AJT393" s="92"/>
      <c r="AJU393" s="92"/>
      <c r="AJV393" s="92"/>
      <c r="AJW393" s="92"/>
      <c r="AJX393" s="92"/>
      <c r="AJY393" s="92"/>
      <c r="AJZ393" s="92"/>
      <c r="AKA393" s="92"/>
      <c r="AKB393" s="92"/>
      <c r="AKC393" s="92"/>
      <c r="AKD393" s="92"/>
      <c r="AKE393" s="92"/>
      <c r="AKF393" s="92"/>
      <c r="AKG393" s="92"/>
      <c r="AKH393" s="92"/>
      <c r="AKI393" s="92"/>
      <c r="AKJ393" s="92"/>
      <c r="AKK393" s="92"/>
      <c r="AKL393" s="92"/>
      <c r="AKM393" s="92"/>
      <c r="AKN393" s="92"/>
      <c r="AKO393" s="92"/>
      <c r="AKP393" s="92"/>
      <c r="AKQ393" s="92"/>
      <c r="AKR393" s="92"/>
      <c r="AKS393" s="92"/>
      <c r="AKT393" s="92"/>
      <c r="AKU393" s="92"/>
      <c r="AKV393" s="92"/>
      <c r="AKW393" s="92"/>
      <c r="AKX393" s="92"/>
      <c r="AKY393" s="92"/>
      <c r="AKZ393" s="92"/>
      <c r="ALA393" s="92"/>
      <c r="ALB393" s="92"/>
      <c r="ALC393" s="92"/>
      <c r="ALD393" s="92"/>
      <c r="ALE393" s="92"/>
      <c r="ALF393" s="92"/>
      <c r="ALG393" s="92"/>
      <c r="ALH393" s="92"/>
      <c r="ALI393" s="92"/>
      <c r="ALJ393" s="92"/>
      <c r="ALK393" s="92"/>
      <c r="ALL393" s="92"/>
      <c r="ALM393" s="92"/>
      <c r="ALN393" s="92"/>
      <c r="ALO393" s="92"/>
      <c r="ALP393" s="92"/>
      <c r="ALQ393" s="92"/>
      <c r="ALR393" s="92"/>
      <c r="ALS393" s="92"/>
      <c r="ALT393" s="92"/>
      <c r="ALU393" s="92"/>
      <c r="ALV393" s="92"/>
      <c r="ALW393" s="92"/>
      <c r="ALX393" s="92"/>
      <c r="ALY393" s="92"/>
      <c r="ALZ393" s="92"/>
      <c r="AMA393" s="92"/>
      <c r="AMB393" s="92"/>
      <c r="AMC393" s="92"/>
      <c r="AMD393" s="92"/>
      <c r="AME393" s="92"/>
      <c r="AMF393" s="92"/>
      <c r="AMG393" s="92"/>
      <c r="AMH393" s="92"/>
      <c r="AMI393" s="92"/>
    </row>
    <row r="394" spans="1:1024" s="1" customFormat="1" ht="15" customHeight="1">
      <c r="A394" s="46"/>
      <c r="S394" s="47"/>
      <c r="T394" s="48"/>
      <c r="U394" s="46"/>
      <c r="V394" s="108"/>
      <c r="W394" s="109"/>
      <c r="X394" s="49"/>
      <c r="Y394" s="49"/>
      <c r="Z394" s="49"/>
      <c r="AA394" s="46"/>
      <c r="AB394" s="46"/>
      <c r="AC394" s="46"/>
      <c r="AD394" s="46"/>
      <c r="AE394" s="46"/>
      <c r="AF394" s="46"/>
      <c r="AG394" s="46"/>
      <c r="AH394" s="46"/>
      <c r="AI394" s="46"/>
      <c r="AJ394" s="46"/>
      <c r="AK394" s="46"/>
      <c r="AL394" s="46"/>
      <c r="AM394" s="46"/>
      <c r="AN394" s="46"/>
      <c r="AO394" s="46"/>
      <c r="AP394" s="46"/>
      <c r="AQ394" s="46"/>
      <c r="AR394" s="46"/>
      <c r="AS394" s="46"/>
      <c r="AT394" s="46"/>
      <c r="AU394" s="46"/>
      <c r="AV394" s="46"/>
      <c r="AW394" s="46"/>
      <c r="AX394" s="46"/>
      <c r="AY394" s="46"/>
      <c r="AZ394" s="46"/>
      <c r="BA394" s="46"/>
      <c r="BB394" s="46"/>
      <c r="BC394" s="46"/>
      <c r="BD394" s="46"/>
      <c r="BE394" s="46"/>
      <c r="BF394" s="46"/>
      <c r="BG394" s="46"/>
      <c r="BH394" s="46"/>
      <c r="BI394" s="46"/>
      <c r="BJ394" s="46"/>
      <c r="BK394" s="46"/>
      <c r="BL394" s="46"/>
      <c r="BM394" s="46"/>
      <c r="BN394" s="46"/>
      <c r="BO394" s="46"/>
      <c r="BP394" s="46"/>
      <c r="BQ394" s="46"/>
      <c r="BR394" s="46"/>
      <c r="BS394" s="46"/>
      <c r="BT394" s="46"/>
      <c r="BU394" s="46"/>
      <c r="BV394" s="46"/>
      <c r="BW394" s="46"/>
      <c r="BX394" s="46"/>
      <c r="BY394" s="46"/>
      <c r="BZ394" s="46"/>
      <c r="CA394" s="46"/>
      <c r="CB394" s="46"/>
      <c r="CC394" s="46"/>
      <c r="CD394" s="46"/>
      <c r="CE394" s="46"/>
      <c r="CF394" s="46"/>
      <c r="CG394" s="46"/>
      <c r="CH394" s="46"/>
      <c r="CI394" s="46"/>
      <c r="CJ394" s="46"/>
      <c r="CK394" s="46"/>
      <c r="CL394" s="46"/>
      <c r="CM394" s="46"/>
      <c r="CN394" s="46"/>
      <c r="CO394" s="46"/>
      <c r="CP394" s="46"/>
      <c r="CQ394" s="46"/>
      <c r="CR394" s="46"/>
      <c r="CS394" s="46"/>
      <c r="CT394" s="46"/>
      <c r="CU394" s="46"/>
      <c r="CV394" s="46"/>
      <c r="CW394" s="46"/>
      <c r="CX394" s="46"/>
      <c r="CY394" s="46"/>
      <c r="CZ394" s="46"/>
      <c r="DA394" s="46"/>
      <c r="DB394" s="46"/>
      <c r="DC394" s="46"/>
      <c r="DD394" s="46"/>
      <c r="DE394" s="46"/>
      <c r="DF394" s="46"/>
      <c r="DG394" s="46"/>
      <c r="DH394" s="46"/>
      <c r="DI394" s="46"/>
      <c r="DJ394" s="46"/>
      <c r="DK394" s="46"/>
      <c r="DL394" s="46"/>
      <c r="DM394" s="46"/>
      <c r="DN394" s="46"/>
      <c r="DO394" s="46"/>
      <c r="DP394" s="46"/>
      <c r="DQ394" s="46"/>
      <c r="DR394" s="46"/>
      <c r="DS394" s="46"/>
      <c r="DT394" s="46"/>
      <c r="DU394" s="46"/>
      <c r="DV394" s="46"/>
      <c r="DW394" s="46"/>
      <c r="DX394" s="46"/>
      <c r="DY394" s="46"/>
      <c r="DZ394" s="46"/>
      <c r="EA394" s="46"/>
      <c r="EB394" s="46"/>
      <c r="EC394" s="46"/>
      <c r="ED394" s="46"/>
      <c r="EE394" s="46"/>
      <c r="EF394" s="46"/>
      <c r="EG394" s="46"/>
      <c r="EH394" s="46"/>
      <c r="EI394" s="46"/>
      <c r="EJ394" s="46"/>
      <c r="EK394" s="46"/>
      <c r="EL394" s="46"/>
      <c r="EM394" s="46"/>
      <c r="EN394" s="46"/>
      <c r="EO394" s="46"/>
      <c r="EP394" s="46"/>
      <c r="EQ394" s="46"/>
      <c r="ER394" s="46"/>
      <c r="ES394" s="46"/>
      <c r="ET394" s="46"/>
      <c r="EU394" s="46"/>
      <c r="EV394" s="46"/>
      <c r="EW394" s="46"/>
      <c r="EX394" s="46"/>
      <c r="EY394" s="46"/>
      <c r="EZ394" s="46"/>
      <c r="FA394" s="46"/>
      <c r="FB394" s="46"/>
      <c r="FC394" s="46"/>
      <c r="FD394" s="46"/>
      <c r="FE394" s="46"/>
      <c r="FF394" s="46"/>
      <c r="FG394" s="46"/>
      <c r="FH394" s="46"/>
      <c r="FI394" s="46"/>
      <c r="FJ394" s="46"/>
      <c r="FK394" s="46"/>
      <c r="FL394" s="46"/>
      <c r="FM394" s="46"/>
      <c r="FN394" s="46"/>
      <c r="FO394" s="46"/>
      <c r="FP394" s="46"/>
      <c r="FQ394" s="46"/>
      <c r="FR394" s="46"/>
      <c r="FS394" s="46"/>
      <c r="FT394" s="46"/>
      <c r="FU394" s="46"/>
      <c r="FV394" s="46"/>
      <c r="FW394" s="46"/>
      <c r="FX394" s="46"/>
      <c r="FY394" s="46"/>
      <c r="FZ394" s="46"/>
      <c r="GA394" s="46"/>
      <c r="GB394" s="46"/>
      <c r="GC394" s="46"/>
      <c r="GD394" s="46"/>
      <c r="GE394" s="46"/>
      <c r="GF394" s="46"/>
      <c r="GG394" s="46"/>
      <c r="GH394" s="46"/>
      <c r="GI394" s="46"/>
      <c r="GJ394" s="46"/>
      <c r="GK394" s="46"/>
      <c r="GL394" s="46"/>
      <c r="GM394" s="46"/>
      <c r="GN394" s="46"/>
      <c r="GO394" s="46"/>
      <c r="GP394" s="46"/>
      <c r="GQ394" s="46"/>
      <c r="GR394" s="46"/>
      <c r="GS394" s="46"/>
      <c r="GT394" s="46"/>
      <c r="GU394" s="46"/>
      <c r="GV394" s="46"/>
      <c r="GW394" s="46"/>
      <c r="GX394" s="46"/>
      <c r="GY394" s="46"/>
      <c r="GZ394" s="46"/>
      <c r="HA394" s="46"/>
      <c r="HB394" s="46"/>
      <c r="HC394" s="46"/>
      <c r="HD394" s="46"/>
      <c r="HE394" s="46"/>
      <c r="HF394" s="46"/>
      <c r="HG394" s="46"/>
      <c r="HH394" s="46"/>
      <c r="HI394" s="46"/>
      <c r="HJ394" s="46"/>
      <c r="HK394" s="46"/>
      <c r="HL394" s="46"/>
      <c r="HM394" s="46"/>
      <c r="HN394" s="46"/>
      <c r="HO394" s="46"/>
      <c r="HP394" s="46"/>
      <c r="HQ394" s="46"/>
      <c r="HR394" s="46"/>
      <c r="HS394" s="46"/>
      <c r="HT394" s="46"/>
      <c r="HU394" s="46"/>
      <c r="HV394" s="46"/>
      <c r="HW394" s="46"/>
      <c r="HX394" s="46"/>
      <c r="HY394" s="46"/>
      <c r="HZ394" s="46"/>
      <c r="IA394" s="46"/>
      <c r="IB394" s="46"/>
      <c r="IC394" s="46"/>
      <c r="ID394" s="46"/>
      <c r="IE394" s="46"/>
      <c r="IF394" s="46"/>
      <c r="IG394" s="46"/>
      <c r="IH394" s="46"/>
      <c r="II394" s="46"/>
      <c r="IJ394" s="46"/>
      <c r="IK394" s="46"/>
      <c r="IL394" s="46"/>
      <c r="IM394" s="46"/>
      <c r="IN394" s="46"/>
      <c r="IO394" s="46"/>
      <c r="IP394" s="46"/>
      <c r="IQ394" s="46"/>
      <c r="IR394" s="46"/>
      <c r="IS394" s="46"/>
      <c r="IT394" s="46"/>
      <c r="IU394" s="46"/>
      <c r="IV394" s="46"/>
      <c r="IW394" s="46"/>
      <c r="IX394" s="46"/>
      <c r="IY394" s="46"/>
      <c r="IZ394" s="46"/>
      <c r="JA394" s="46"/>
      <c r="JB394" s="46"/>
      <c r="JC394" s="46"/>
      <c r="JD394" s="46"/>
      <c r="JE394" s="46"/>
      <c r="JF394" s="46"/>
      <c r="JG394" s="46"/>
      <c r="JH394" s="46"/>
      <c r="JI394" s="46"/>
      <c r="JJ394" s="46"/>
      <c r="JK394" s="46"/>
      <c r="JL394" s="46"/>
      <c r="JM394" s="46"/>
      <c r="JN394" s="46"/>
      <c r="JO394" s="46"/>
      <c r="JP394" s="46"/>
      <c r="JQ394" s="46"/>
      <c r="JR394" s="46"/>
      <c r="JS394" s="46"/>
      <c r="JT394" s="46"/>
      <c r="JU394" s="46"/>
      <c r="JV394" s="46"/>
      <c r="JW394" s="46"/>
      <c r="JX394" s="46"/>
      <c r="JY394" s="46"/>
      <c r="JZ394" s="46"/>
      <c r="KA394" s="46"/>
      <c r="KB394" s="46"/>
      <c r="KC394" s="46"/>
      <c r="KD394" s="46"/>
      <c r="KE394" s="46"/>
      <c r="KF394" s="46"/>
      <c r="KG394" s="46"/>
      <c r="KH394" s="46"/>
      <c r="KI394" s="46"/>
      <c r="KJ394" s="46"/>
      <c r="KK394" s="46"/>
      <c r="KL394" s="46"/>
      <c r="KM394" s="46"/>
      <c r="KN394" s="46"/>
      <c r="KO394" s="46"/>
      <c r="KP394" s="46"/>
      <c r="KQ394" s="46"/>
      <c r="KR394" s="46"/>
      <c r="KS394" s="46"/>
      <c r="KT394" s="46"/>
      <c r="KU394" s="46"/>
      <c r="KV394" s="46"/>
      <c r="KW394" s="46"/>
      <c r="KX394" s="46"/>
      <c r="KY394" s="46"/>
      <c r="KZ394" s="46"/>
      <c r="LA394" s="46"/>
      <c r="LB394" s="46"/>
      <c r="LC394" s="46"/>
      <c r="LD394" s="46"/>
      <c r="LE394" s="46"/>
      <c r="LF394" s="46"/>
      <c r="LG394" s="46"/>
      <c r="LH394" s="46"/>
      <c r="LI394" s="46"/>
      <c r="LJ394" s="46"/>
      <c r="LK394" s="46"/>
      <c r="LL394" s="46"/>
      <c r="LM394" s="46"/>
      <c r="LN394" s="46"/>
      <c r="LO394" s="46"/>
      <c r="LP394" s="46"/>
      <c r="LQ394" s="46"/>
      <c r="LR394" s="46"/>
      <c r="LS394" s="46"/>
      <c r="LT394" s="46"/>
      <c r="LU394" s="46"/>
      <c r="LV394" s="46"/>
      <c r="LW394" s="46"/>
      <c r="LX394" s="46"/>
      <c r="LY394" s="46"/>
      <c r="LZ394" s="46"/>
      <c r="MA394" s="46"/>
      <c r="MB394" s="46"/>
      <c r="MC394" s="46"/>
      <c r="MD394" s="46"/>
      <c r="ME394" s="46"/>
      <c r="MF394" s="46"/>
      <c r="MG394" s="46"/>
      <c r="MH394" s="46"/>
      <c r="MI394" s="46"/>
      <c r="MJ394" s="46"/>
      <c r="MK394" s="46"/>
      <c r="ML394" s="46"/>
      <c r="MM394" s="46"/>
      <c r="MN394" s="46"/>
      <c r="MO394" s="46"/>
      <c r="MP394" s="46"/>
      <c r="MQ394" s="46"/>
      <c r="MR394" s="46"/>
      <c r="MS394" s="46"/>
      <c r="MT394" s="46"/>
      <c r="MU394" s="46"/>
      <c r="MV394" s="46"/>
      <c r="MW394" s="46"/>
      <c r="MX394" s="46"/>
      <c r="MY394" s="46"/>
      <c r="MZ394" s="46"/>
      <c r="NA394" s="46"/>
      <c r="NB394" s="46"/>
      <c r="NC394" s="46"/>
      <c r="ND394" s="46"/>
      <c r="NE394" s="46"/>
      <c r="NF394" s="46"/>
      <c r="NG394" s="46"/>
      <c r="NH394" s="46"/>
      <c r="NI394" s="46"/>
      <c r="NJ394" s="46"/>
      <c r="NK394" s="46"/>
      <c r="NL394" s="46"/>
      <c r="NM394" s="46"/>
      <c r="NN394" s="46"/>
      <c r="NO394" s="46"/>
      <c r="NP394" s="46"/>
      <c r="NQ394" s="46"/>
      <c r="NR394" s="46"/>
      <c r="NS394" s="46"/>
      <c r="NT394" s="46"/>
      <c r="NU394" s="46"/>
      <c r="NV394" s="46"/>
      <c r="NW394" s="46"/>
      <c r="NX394" s="46"/>
      <c r="NY394" s="46"/>
      <c r="NZ394" s="46"/>
      <c r="OA394" s="46"/>
      <c r="OB394" s="46"/>
      <c r="OC394" s="46"/>
      <c r="OD394" s="46"/>
      <c r="OE394" s="46"/>
      <c r="OF394" s="46"/>
      <c r="OG394" s="46"/>
      <c r="OH394" s="46"/>
      <c r="OI394" s="46"/>
      <c r="OJ394" s="46"/>
      <c r="OK394" s="46"/>
      <c r="OL394" s="46"/>
      <c r="OM394" s="46"/>
      <c r="ON394" s="46"/>
      <c r="OO394" s="46"/>
      <c r="OP394" s="46"/>
      <c r="OQ394" s="46"/>
      <c r="OR394" s="46"/>
      <c r="OS394" s="46"/>
      <c r="OT394" s="46"/>
      <c r="OU394" s="46"/>
      <c r="OV394" s="46"/>
      <c r="OW394" s="46"/>
      <c r="OX394" s="46"/>
      <c r="OY394" s="46"/>
      <c r="OZ394" s="46"/>
      <c r="PA394" s="46"/>
      <c r="PB394" s="46"/>
      <c r="PC394" s="46"/>
      <c r="PD394" s="46"/>
      <c r="PE394" s="46"/>
      <c r="PF394" s="46"/>
      <c r="PG394" s="46"/>
      <c r="PH394" s="46"/>
      <c r="PI394" s="46"/>
      <c r="PJ394" s="46"/>
      <c r="PK394" s="46"/>
      <c r="PL394" s="46"/>
      <c r="PM394" s="46"/>
      <c r="PN394" s="46"/>
      <c r="PO394" s="46"/>
      <c r="PP394" s="46"/>
      <c r="PQ394" s="46"/>
      <c r="PR394" s="46"/>
      <c r="PS394" s="46"/>
      <c r="PT394" s="46"/>
      <c r="PU394" s="46"/>
      <c r="PV394" s="46"/>
      <c r="PW394" s="46"/>
      <c r="PX394" s="46"/>
      <c r="PY394" s="46"/>
      <c r="PZ394" s="46"/>
      <c r="QA394" s="46"/>
      <c r="QB394" s="46"/>
      <c r="QC394" s="46"/>
      <c r="QD394" s="46"/>
      <c r="QE394" s="46"/>
      <c r="QF394" s="46"/>
      <c r="QG394" s="46"/>
      <c r="QH394" s="46"/>
      <c r="QI394" s="46"/>
      <c r="QJ394" s="46"/>
      <c r="QK394" s="46"/>
      <c r="QL394" s="46"/>
      <c r="QM394" s="46"/>
      <c r="QN394" s="46"/>
      <c r="QO394" s="46"/>
      <c r="QP394" s="46"/>
      <c r="QQ394" s="46"/>
      <c r="QR394" s="46"/>
      <c r="QS394" s="46"/>
      <c r="QT394" s="46"/>
      <c r="QU394" s="46"/>
      <c r="QV394" s="46"/>
      <c r="QW394" s="46"/>
      <c r="QX394" s="46"/>
      <c r="QY394" s="46"/>
      <c r="QZ394" s="46"/>
      <c r="RA394" s="46"/>
      <c r="RB394" s="46"/>
      <c r="RC394" s="46"/>
      <c r="RD394" s="46"/>
      <c r="RE394" s="46"/>
      <c r="RF394" s="46"/>
      <c r="RG394" s="46"/>
      <c r="RH394" s="46"/>
      <c r="RI394" s="46"/>
      <c r="RJ394" s="46"/>
      <c r="RK394" s="46"/>
      <c r="RL394" s="46"/>
      <c r="RM394" s="46"/>
      <c r="RN394" s="46"/>
      <c r="RO394" s="46"/>
      <c r="RP394" s="46"/>
      <c r="RQ394" s="46"/>
      <c r="RR394" s="46"/>
      <c r="RS394" s="46"/>
      <c r="RT394" s="46"/>
      <c r="RU394" s="46"/>
      <c r="RV394" s="46"/>
      <c r="RW394" s="46"/>
      <c r="RX394" s="46"/>
      <c r="RY394" s="46"/>
      <c r="RZ394" s="46"/>
      <c r="SA394" s="46"/>
      <c r="SB394" s="46"/>
      <c r="SC394" s="46"/>
      <c r="SD394" s="46"/>
      <c r="SE394" s="46"/>
      <c r="SF394" s="46"/>
      <c r="SG394" s="46"/>
      <c r="SH394" s="46"/>
      <c r="SI394" s="46"/>
      <c r="SJ394" s="46"/>
      <c r="SK394" s="46"/>
      <c r="SL394" s="46"/>
      <c r="SM394" s="46"/>
      <c r="SN394" s="46"/>
      <c r="SO394" s="46"/>
      <c r="SP394" s="46"/>
      <c r="SQ394" s="46"/>
      <c r="SR394" s="46"/>
      <c r="SS394" s="46"/>
      <c r="ST394" s="46"/>
      <c r="SU394" s="46"/>
      <c r="SV394" s="46"/>
      <c r="SW394" s="46"/>
      <c r="SX394" s="46"/>
      <c r="SY394" s="46"/>
      <c r="SZ394" s="46"/>
      <c r="TA394" s="46"/>
      <c r="TB394" s="46"/>
      <c r="TC394" s="46"/>
      <c r="TD394" s="46"/>
      <c r="TE394" s="46"/>
      <c r="TF394" s="46"/>
      <c r="TG394" s="46"/>
      <c r="TH394" s="46"/>
      <c r="TI394" s="46"/>
      <c r="TJ394" s="46"/>
      <c r="TK394" s="46"/>
      <c r="TL394" s="46"/>
      <c r="TM394" s="46"/>
      <c r="TN394" s="46"/>
      <c r="TO394" s="46"/>
      <c r="TP394" s="46"/>
      <c r="TQ394" s="46"/>
      <c r="TR394" s="46"/>
      <c r="TS394" s="46"/>
      <c r="TT394" s="46"/>
      <c r="TU394" s="46"/>
      <c r="TV394" s="46"/>
      <c r="TW394" s="46"/>
      <c r="TX394" s="46"/>
      <c r="TY394" s="46"/>
      <c r="TZ394" s="46"/>
      <c r="UA394" s="46"/>
      <c r="UB394" s="46"/>
      <c r="UC394" s="46"/>
      <c r="UD394" s="46"/>
      <c r="UE394" s="46"/>
      <c r="UF394" s="46"/>
      <c r="UG394" s="46"/>
      <c r="UH394" s="46"/>
      <c r="UI394" s="46"/>
      <c r="UJ394" s="46"/>
      <c r="UK394" s="46"/>
      <c r="UL394" s="46"/>
      <c r="UM394" s="46"/>
      <c r="UN394" s="46"/>
      <c r="UO394" s="46"/>
      <c r="UP394" s="46"/>
      <c r="UQ394" s="46"/>
      <c r="UR394" s="46"/>
      <c r="US394" s="46"/>
      <c r="UT394" s="46"/>
      <c r="UU394" s="46"/>
      <c r="UV394" s="46"/>
      <c r="UW394" s="46"/>
      <c r="UX394" s="46"/>
      <c r="UY394" s="46"/>
      <c r="UZ394" s="46"/>
      <c r="VA394" s="46"/>
      <c r="VB394" s="46"/>
      <c r="VC394" s="46"/>
      <c r="VD394" s="46"/>
      <c r="VE394" s="46"/>
      <c r="VF394" s="46"/>
      <c r="VG394" s="46"/>
      <c r="VH394" s="46"/>
      <c r="VI394" s="46"/>
      <c r="VJ394" s="46"/>
      <c r="VK394" s="46"/>
      <c r="VL394" s="46"/>
      <c r="VM394" s="46"/>
      <c r="VN394" s="46"/>
      <c r="VO394" s="46"/>
      <c r="VP394" s="46"/>
      <c r="VQ394" s="46"/>
      <c r="VR394" s="46"/>
      <c r="VS394" s="46"/>
      <c r="VT394" s="46"/>
      <c r="VU394" s="46"/>
      <c r="VV394" s="46"/>
      <c r="VW394" s="46"/>
      <c r="VX394" s="46"/>
      <c r="VY394" s="46"/>
      <c r="VZ394" s="46"/>
      <c r="WA394" s="46"/>
      <c r="WB394" s="46"/>
      <c r="WC394" s="46"/>
      <c r="WD394" s="46"/>
      <c r="WE394" s="46"/>
      <c r="WF394" s="46"/>
      <c r="WG394" s="46"/>
      <c r="WH394" s="46"/>
      <c r="WI394" s="46"/>
      <c r="WJ394" s="46"/>
      <c r="WK394" s="46"/>
      <c r="WL394" s="46"/>
      <c r="WM394" s="46"/>
      <c r="WN394" s="46"/>
      <c r="WO394" s="46"/>
      <c r="WP394" s="46"/>
      <c r="WQ394" s="46"/>
      <c r="WR394" s="46"/>
      <c r="WS394" s="46"/>
      <c r="WT394" s="46"/>
      <c r="WU394" s="46"/>
      <c r="WV394" s="46"/>
      <c r="WW394" s="46"/>
      <c r="WX394" s="46"/>
      <c r="WY394" s="46"/>
      <c r="WZ394" s="46"/>
      <c r="XA394" s="46"/>
      <c r="XB394" s="46"/>
      <c r="XC394" s="46"/>
      <c r="XD394" s="46"/>
      <c r="XE394" s="46"/>
      <c r="XF394" s="46"/>
      <c r="XG394" s="46"/>
      <c r="XH394" s="46"/>
      <c r="XI394" s="46"/>
      <c r="XJ394" s="46"/>
      <c r="XK394" s="46"/>
      <c r="XL394" s="46"/>
      <c r="XM394" s="46"/>
      <c r="XN394" s="46"/>
      <c r="XO394" s="46"/>
      <c r="XP394" s="46"/>
      <c r="XQ394" s="46"/>
      <c r="XR394" s="46"/>
      <c r="XS394" s="46"/>
      <c r="XT394" s="46"/>
      <c r="XU394" s="46"/>
      <c r="XV394" s="46"/>
      <c r="XW394" s="46"/>
      <c r="XX394" s="46"/>
      <c r="XY394" s="46"/>
      <c r="XZ394" s="46"/>
      <c r="YA394" s="46"/>
      <c r="YB394" s="46"/>
      <c r="YC394" s="46"/>
      <c r="YD394" s="46"/>
      <c r="YE394" s="46"/>
      <c r="YF394" s="46"/>
      <c r="YG394" s="46"/>
      <c r="YH394" s="46"/>
      <c r="YI394" s="46"/>
      <c r="YJ394" s="46"/>
      <c r="YK394" s="46"/>
      <c r="YL394" s="46"/>
      <c r="YM394" s="46"/>
      <c r="YN394" s="46"/>
      <c r="YO394" s="46"/>
      <c r="YP394" s="46"/>
      <c r="YQ394" s="46"/>
      <c r="YR394" s="46"/>
      <c r="YS394" s="46"/>
      <c r="YT394" s="46"/>
      <c r="YU394" s="46"/>
      <c r="YV394" s="46"/>
      <c r="YW394" s="46"/>
      <c r="YX394" s="46"/>
      <c r="YY394" s="46"/>
      <c r="YZ394" s="46"/>
      <c r="ZA394" s="46"/>
      <c r="ZB394" s="46"/>
      <c r="ZC394" s="46"/>
      <c r="ZD394" s="46"/>
      <c r="ZE394" s="46"/>
      <c r="ZF394" s="46"/>
      <c r="ZG394" s="46"/>
      <c r="ZH394" s="46"/>
      <c r="ZI394" s="46"/>
      <c r="ZJ394" s="46"/>
      <c r="ZK394" s="46"/>
      <c r="ZL394" s="46"/>
      <c r="ZM394" s="46"/>
      <c r="ZN394" s="46"/>
      <c r="ZO394" s="46"/>
      <c r="ZP394" s="46"/>
      <c r="ZQ394" s="46"/>
      <c r="ZR394" s="46"/>
      <c r="ZS394" s="46"/>
      <c r="ZT394" s="46"/>
      <c r="ZU394" s="46"/>
      <c r="ZV394" s="46"/>
      <c r="ZW394" s="46"/>
      <c r="ZX394" s="46"/>
      <c r="ZY394" s="46"/>
      <c r="ZZ394" s="46"/>
      <c r="AAA394" s="46"/>
      <c r="AAB394" s="46"/>
      <c r="AAC394" s="46"/>
      <c r="AAD394" s="46"/>
      <c r="AAE394" s="46"/>
      <c r="AAF394" s="46"/>
      <c r="AAG394" s="46"/>
      <c r="AAH394" s="46"/>
      <c r="AAI394" s="46"/>
      <c r="AAJ394" s="46"/>
      <c r="AAK394" s="46"/>
      <c r="AAL394" s="46"/>
      <c r="AAM394" s="46"/>
      <c r="AAN394" s="46"/>
      <c r="AAO394" s="46"/>
      <c r="AAP394" s="46"/>
      <c r="AAQ394" s="46"/>
      <c r="AAR394" s="46"/>
      <c r="AAS394" s="46"/>
      <c r="AAT394" s="46"/>
      <c r="AAU394" s="46"/>
      <c r="AAV394" s="46"/>
      <c r="AAW394" s="46"/>
      <c r="AAX394" s="46"/>
      <c r="AAY394" s="46"/>
      <c r="AAZ394" s="46"/>
      <c r="ABA394" s="46"/>
      <c r="ABB394" s="46"/>
      <c r="ABC394" s="46"/>
      <c r="ABD394" s="46"/>
      <c r="ABE394" s="46"/>
      <c r="ABF394" s="46"/>
      <c r="ABG394" s="46"/>
      <c r="ABH394" s="46"/>
      <c r="ABI394" s="46"/>
      <c r="ABJ394" s="46"/>
      <c r="ABK394" s="46"/>
      <c r="ABL394" s="46"/>
      <c r="ABM394" s="46"/>
      <c r="ABN394" s="46"/>
      <c r="ABO394" s="46"/>
      <c r="ABP394" s="46"/>
      <c r="ABQ394" s="46"/>
      <c r="ABR394" s="46"/>
      <c r="ABS394" s="46"/>
      <c r="ABT394" s="46"/>
      <c r="ABU394" s="46"/>
      <c r="ABV394" s="46"/>
      <c r="ABW394" s="46"/>
      <c r="ABX394" s="46"/>
      <c r="ABY394" s="46"/>
      <c r="ABZ394" s="46"/>
      <c r="ACA394" s="46"/>
      <c r="ACB394" s="46"/>
      <c r="ACC394" s="46"/>
      <c r="ACD394" s="46"/>
      <c r="ACE394" s="46"/>
      <c r="ACF394" s="46"/>
      <c r="ACG394" s="46"/>
      <c r="ACH394" s="46"/>
      <c r="ACI394" s="46"/>
      <c r="ACJ394" s="46"/>
      <c r="ACK394" s="46"/>
      <c r="ACL394" s="46"/>
      <c r="ACM394" s="46"/>
      <c r="ACN394" s="46"/>
      <c r="ACO394" s="46"/>
      <c r="ACP394" s="46"/>
      <c r="ACQ394" s="46"/>
      <c r="ACR394" s="46"/>
      <c r="ACS394" s="46"/>
      <c r="ACT394" s="46"/>
      <c r="ACU394" s="46"/>
      <c r="ACV394" s="46"/>
      <c r="ACW394" s="46"/>
      <c r="ACX394" s="46"/>
      <c r="ACY394" s="46"/>
      <c r="ACZ394" s="46"/>
      <c r="ADA394" s="46"/>
      <c r="ADB394" s="46"/>
      <c r="ADC394" s="46"/>
      <c r="ADD394" s="46"/>
      <c r="ADE394" s="46"/>
      <c r="ADF394" s="46"/>
      <c r="ADG394" s="46"/>
      <c r="ADH394" s="46"/>
      <c r="ADI394" s="46"/>
      <c r="ADJ394" s="46"/>
      <c r="ADK394" s="46"/>
      <c r="ADL394" s="46"/>
      <c r="ADM394" s="46"/>
      <c r="ADN394" s="46"/>
      <c r="ADO394" s="46"/>
      <c r="ADP394" s="46"/>
      <c r="ADQ394" s="46"/>
      <c r="ADR394" s="46"/>
      <c r="ADS394" s="46"/>
      <c r="ADT394" s="46"/>
      <c r="ADU394" s="46"/>
      <c r="ADV394" s="46"/>
      <c r="ADW394" s="46"/>
      <c r="ADX394" s="46"/>
      <c r="ADY394" s="46"/>
      <c r="ADZ394" s="46"/>
      <c r="AEA394" s="46"/>
      <c r="AEB394" s="46"/>
      <c r="AEC394" s="46"/>
      <c r="AED394" s="46"/>
      <c r="AEE394" s="46"/>
      <c r="AEF394" s="46"/>
      <c r="AEG394" s="46"/>
      <c r="AEH394" s="46"/>
      <c r="AEI394" s="46"/>
      <c r="AEJ394" s="46"/>
      <c r="AEK394" s="46"/>
      <c r="AEL394" s="46"/>
      <c r="AEM394" s="46"/>
      <c r="AEN394" s="46"/>
      <c r="AEO394" s="46"/>
      <c r="AEP394" s="46"/>
      <c r="AEQ394" s="46"/>
      <c r="AER394" s="46"/>
      <c r="AES394" s="46"/>
      <c r="AET394" s="46"/>
      <c r="AEU394" s="46"/>
      <c r="AEV394" s="46"/>
      <c r="AEW394" s="46"/>
      <c r="AEX394" s="46"/>
      <c r="AEY394" s="46"/>
      <c r="AEZ394" s="46"/>
      <c r="AFA394" s="46"/>
      <c r="AFB394" s="46"/>
      <c r="AFC394" s="46"/>
      <c r="AFD394" s="46"/>
      <c r="AFE394" s="46"/>
      <c r="AFF394" s="46"/>
      <c r="AFG394" s="46"/>
      <c r="AFH394" s="46"/>
      <c r="AFI394" s="46"/>
      <c r="AFJ394" s="46"/>
      <c r="AFK394" s="46"/>
      <c r="AFL394" s="46"/>
      <c r="AFM394" s="46"/>
      <c r="AFN394" s="46"/>
      <c r="AFO394" s="46"/>
      <c r="AFP394" s="46"/>
      <c r="AFQ394" s="46"/>
      <c r="AFR394" s="46"/>
      <c r="AFS394" s="46"/>
      <c r="AFT394" s="46"/>
      <c r="AFU394" s="46"/>
      <c r="AFV394" s="46"/>
      <c r="AFW394" s="46"/>
      <c r="AFX394" s="46"/>
      <c r="AFY394" s="46"/>
      <c r="AFZ394" s="46"/>
      <c r="AGA394" s="46"/>
      <c r="AGB394" s="46"/>
      <c r="AGC394" s="46"/>
      <c r="AGD394" s="46"/>
      <c r="AGE394" s="46"/>
      <c r="AGF394" s="46"/>
      <c r="AGG394" s="46"/>
      <c r="AGH394" s="46"/>
      <c r="AGI394" s="46"/>
      <c r="AGJ394" s="46"/>
      <c r="AGK394" s="46"/>
      <c r="AGL394" s="46"/>
      <c r="AGM394" s="46"/>
      <c r="AGN394" s="46"/>
      <c r="AGO394" s="46"/>
      <c r="AGP394" s="46"/>
      <c r="AGQ394" s="46"/>
      <c r="AGR394" s="46"/>
      <c r="AGS394" s="46"/>
      <c r="AGT394" s="46"/>
      <c r="AGU394" s="46"/>
      <c r="AGV394" s="46"/>
      <c r="AGW394" s="46"/>
      <c r="AGX394" s="46"/>
      <c r="AGY394" s="46"/>
      <c r="AGZ394" s="46"/>
      <c r="AHA394" s="46"/>
      <c r="AHB394" s="46"/>
      <c r="AHC394" s="46"/>
      <c r="AHD394" s="46"/>
      <c r="AHE394" s="46"/>
      <c r="AHF394" s="46"/>
      <c r="AHG394" s="46"/>
      <c r="AHH394" s="46"/>
      <c r="AHI394" s="46"/>
      <c r="AHJ394" s="46"/>
      <c r="AHK394" s="46"/>
      <c r="AHL394" s="46"/>
      <c r="AHM394" s="46"/>
      <c r="AHN394" s="46"/>
      <c r="AHO394" s="46"/>
      <c r="AHP394" s="46"/>
      <c r="AHQ394" s="46"/>
      <c r="AHR394" s="46"/>
      <c r="AHS394" s="46"/>
      <c r="AHT394" s="46"/>
      <c r="AHU394" s="46"/>
      <c r="AHV394" s="46"/>
      <c r="AHW394" s="46"/>
      <c r="AHX394" s="46"/>
      <c r="AHY394" s="46"/>
      <c r="AHZ394" s="46"/>
      <c r="AIA394" s="46"/>
      <c r="AIB394" s="46"/>
      <c r="AIC394" s="46"/>
      <c r="AID394" s="46"/>
      <c r="AIE394" s="46"/>
      <c r="AIF394" s="46"/>
      <c r="AIG394" s="46"/>
      <c r="AIH394" s="46"/>
      <c r="AII394" s="46"/>
      <c r="AIJ394" s="46"/>
      <c r="AIK394" s="46"/>
      <c r="AIL394" s="46"/>
      <c r="AIM394" s="46"/>
      <c r="AIN394" s="46"/>
      <c r="AIO394" s="46"/>
      <c r="AIP394" s="46"/>
      <c r="AIQ394" s="46"/>
      <c r="AIR394" s="46"/>
      <c r="AIS394" s="46"/>
      <c r="AIT394" s="46"/>
      <c r="AIU394" s="46"/>
      <c r="AIV394" s="46"/>
      <c r="AIW394" s="46"/>
      <c r="AIX394" s="46"/>
      <c r="AIY394" s="46"/>
      <c r="AIZ394" s="46"/>
      <c r="AJA394" s="46"/>
      <c r="AJB394" s="46"/>
      <c r="AJC394" s="46"/>
      <c r="AJD394" s="46"/>
      <c r="AJE394" s="46"/>
      <c r="AJF394" s="46"/>
      <c r="AJG394" s="46"/>
      <c r="AJH394" s="46"/>
      <c r="AJI394" s="46"/>
      <c r="AJJ394" s="46"/>
      <c r="AJK394" s="46"/>
      <c r="AJL394" s="46"/>
      <c r="AJM394" s="46"/>
      <c r="AJN394" s="46"/>
      <c r="AJO394" s="46"/>
      <c r="AJP394" s="46"/>
      <c r="AJQ394" s="46"/>
      <c r="AJR394" s="46"/>
      <c r="AJS394" s="46"/>
      <c r="AJT394" s="46"/>
      <c r="AJU394" s="46"/>
      <c r="AJV394" s="46"/>
      <c r="AJW394" s="46"/>
      <c r="AJX394" s="46"/>
      <c r="AJY394" s="46"/>
      <c r="AJZ394" s="46"/>
      <c r="AKA394" s="46"/>
      <c r="AKB394" s="46"/>
      <c r="AKC394" s="46"/>
      <c r="AKD394" s="46"/>
      <c r="AKE394" s="46"/>
      <c r="AKF394" s="46"/>
      <c r="AKG394" s="46"/>
      <c r="AKH394" s="46"/>
      <c r="AKI394" s="46"/>
      <c r="AKJ394" s="46"/>
      <c r="AKK394" s="46"/>
      <c r="AKL394" s="46"/>
      <c r="AKM394" s="46"/>
      <c r="AKN394" s="46"/>
      <c r="AKO394" s="46"/>
      <c r="AKP394" s="46"/>
      <c r="AKQ394" s="46"/>
      <c r="AKR394" s="46"/>
      <c r="AKS394" s="46"/>
      <c r="AKT394" s="46"/>
      <c r="AKU394" s="46"/>
      <c r="AKV394" s="46"/>
      <c r="AKW394" s="46"/>
      <c r="AKX394" s="46"/>
      <c r="AKY394" s="46"/>
      <c r="AKZ394" s="46"/>
      <c r="ALA394" s="46"/>
      <c r="ALB394" s="46"/>
      <c r="ALC394" s="46"/>
      <c r="ALD394" s="46"/>
      <c r="ALE394" s="46"/>
      <c r="ALF394" s="46"/>
      <c r="ALG394" s="46"/>
      <c r="ALH394" s="46"/>
      <c r="ALI394" s="46"/>
      <c r="ALJ394" s="46"/>
      <c r="ALK394" s="46"/>
      <c r="ALL394" s="46"/>
      <c r="ALM394" s="46"/>
      <c r="ALN394" s="46"/>
      <c r="ALO394" s="46"/>
      <c r="ALP394" s="46"/>
      <c r="ALQ394" s="46"/>
      <c r="ALR394" s="46"/>
      <c r="ALS394" s="46"/>
      <c r="ALT394" s="46"/>
      <c r="ALU394" s="46"/>
      <c r="ALV394" s="46"/>
      <c r="ALW394" s="46"/>
      <c r="ALX394" s="46"/>
      <c r="ALY394"/>
      <c r="ALZ394"/>
      <c r="AMA394"/>
      <c r="AMB394"/>
      <c r="AMC394"/>
      <c r="AMD394"/>
      <c r="AME394"/>
      <c r="AMF394"/>
      <c r="AMG394"/>
      <c r="AMH394"/>
      <c r="AMI394"/>
    </row>
    <row r="395" spans="1:1024" s="1" customFormat="1" ht="15" customHeight="1">
      <c r="A395" s="46"/>
      <c r="S395" s="47"/>
      <c r="T395" s="48"/>
      <c r="U395" s="46"/>
      <c r="V395" s="108"/>
      <c r="W395" s="109"/>
      <c r="X395" s="49"/>
      <c r="Y395" s="49"/>
      <c r="Z395" s="49"/>
      <c r="AA395" s="46"/>
      <c r="AB395" s="46"/>
      <c r="AC395" s="46"/>
      <c r="AD395" s="46"/>
      <c r="AE395" s="46"/>
      <c r="AF395" s="46"/>
      <c r="AG395" s="46"/>
      <c r="AH395" s="46"/>
      <c r="AI395" s="46"/>
      <c r="AJ395" s="46"/>
      <c r="AK395" s="46"/>
      <c r="AL395" s="46"/>
      <c r="AM395" s="46"/>
      <c r="AN395" s="46"/>
      <c r="AO395" s="46"/>
      <c r="AP395" s="46"/>
      <c r="AQ395" s="46"/>
      <c r="AR395" s="46"/>
      <c r="AS395" s="46"/>
      <c r="AT395" s="46"/>
      <c r="AU395" s="46"/>
      <c r="AV395" s="46"/>
      <c r="AW395" s="46"/>
      <c r="AX395" s="46"/>
      <c r="AY395" s="46"/>
      <c r="AZ395" s="46"/>
      <c r="BA395" s="46"/>
      <c r="BB395" s="46"/>
      <c r="BC395" s="46"/>
      <c r="BD395" s="46"/>
      <c r="BE395" s="46"/>
      <c r="BF395" s="46"/>
      <c r="BG395" s="46"/>
      <c r="BH395" s="46"/>
      <c r="BI395" s="46"/>
      <c r="BJ395" s="46"/>
      <c r="BK395" s="46"/>
      <c r="BL395" s="46"/>
      <c r="BM395" s="46"/>
      <c r="BN395" s="46"/>
      <c r="BO395" s="46"/>
      <c r="BP395" s="46"/>
      <c r="BQ395" s="46"/>
      <c r="BR395" s="46"/>
      <c r="BS395" s="46"/>
      <c r="BT395" s="46"/>
      <c r="BU395" s="46"/>
      <c r="BV395" s="46"/>
      <c r="BW395" s="46"/>
      <c r="BX395" s="46"/>
      <c r="BY395" s="46"/>
      <c r="BZ395" s="46"/>
      <c r="CA395" s="46"/>
      <c r="CB395" s="46"/>
      <c r="CC395" s="46"/>
      <c r="CD395" s="46"/>
      <c r="CE395" s="46"/>
      <c r="CF395" s="46"/>
      <c r="CG395" s="46"/>
      <c r="CH395" s="46"/>
      <c r="CI395" s="46"/>
      <c r="CJ395" s="46"/>
      <c r="CK395" s="46"/>
      <c r="CL395" s="46"/>
      <c r="CM395" s="46"/>
      <c r="CN395" s="46"/>
      <c r="CO395" s="46"/>
      <c r="CP395" s="46"/>
      <c r="CQ395" s="46"/>
      <c r="CR395" s="46"/>
      <c r="CS395" s="46"/>
      <c r="CT395" s="46"/>
      <c r="CU395" s="46"/>
      <c r="CV395" s="46"/>
      <c r="CW395" s="46"/>
      <c r="CX395" s="46"/>
      <c r="CY395" s="46"/>
      <c r="CZ395" s="46"/>
      <c r="DA395" s="46"/>
      <c r="DB395" s="46"/>
      <c r="DC395" s="46"/>
      <c r="DD395" s="46"/>
      <c r="DE395" s="46"/>
      <c r="DF395" s="46"/>
      <c r="DG395" s="46"/>
      <c r="DH395" s="46"/>
      <c r="DI395" s="46"/>
      <c r="DJ395" s="46"/>
      <c r="DK395" s="46"/>
      <c r="DL395" s="46"/>
      <c r="DM395" s="46"/>
      <c r="DN395" s="46"/>
      <c r="DO395" s="46"/>
      <c r="DP395" s="46"/>
      <c r="DQ395" s="46"/>
      <c r="DR395" s="46"/>
      <c r="DS395" s="46"/>
      <c r="DT395" s="46"/>
      <c r="DU395" s="46"/>
      <c r="DV395" s="46"/>
      <c r="DW395" s="46"/>
      <c r="DX395" s="46"/>
      <c r="DY395" s="46"/>
      <c r="DZ395" s="46"/>
      <c r="EA395" s="46"/>
      <c r="EB395" s="46"/>
      <c r="EC395" s="46"/>
      <c r="ED395" s="46"/>
      <c r="EE395" s="46"/>
      <c r="EF395" s="46"/>
      <c r="EG395" s="46"/>
      <c r="EH395" s="46"/>
      <c r="EI395" s="46"/>
      <c r="EJ395" s="46"/>
      <c r="EK395" s="46"/>
      <c r="EL395" s="46"/>
      <c r="EM395" s="46"/>
      <c r="EN395" s="46"/>
      <c r="EO395" s="46"/>
      <c r="EP395" s="46"/>
      <c r="EQ395" s="46"/>
      <c r="ER395" s="46"/>
      <c r="ES395" s="46"/>
      <c r="ET395" s="46"/>
      <c r="EU395" s="46"/>
      <c r="EV395" s="46"/>
      <c r="EW395" s="46"/>
      <c r="EX395" s="46"/>
      <c r="EY395" s="46"/>
      <c r="EZ395" s="46"/>
      <c r="FA395" s="46"/>
      <c r="FB395" s="46"/>
      <c r="FC395" s="46"/>
      <c r="FD395" s="46"/>
      <c r="FE395" s="46"/>
      <c r="FF395" s="46"/>
      <c r="FG395" s="46"/>
      <c r="FH395" s="46"/>
      <c r="FI395" s="46"/>
      <c r="FJ395" s="46"/>
      <c r="FK395" s="46"/>
      <c r="FL395" s="46"/>
      <c r="FM395" s="46"/>
      <c r="FN395" s="46"/>
      <c r="FO395" s="46"/>
      <c r="FP395" s="46"/>
      <c r="FQ395" s="46"/>
      <c r="FR395" s="46"/>
      <c r="FS395" s="46"/>
      <c r="FT395" s="46"/>
      <c r="FU395" s="46"/>
      <c r="FV395" s="46"/>
      <c r="FW395" s="46"/>
      <c r="FX395" s="46"/>
      <c r="FY395" s="46"/>
      <c r="FZ395" s="46"/>
      <c r="GA395" s="46"/>
      <c r="GB395" s="46"/>
      <c r="GC395" s="46"/>
      <c r="GD395" s="46"/>
      <c r="GE395" s="46"/>
      <c r="GF395" s="46"/>
      <c r="GG395" s="46"/>
      <c r="GH395" s="46"/>
      <c r="GI395" s="46"/>
      <c r="GJ395" s="46"/>
      <c r="GK395" s="46"/>
      <c r="GL395" s="46"/>
      <c r="GM395" s="46"/>
      <c r="GN395" s="46"/>
      <c r="GO395" s="46"/>
      <c r="GP395" s="46"/>
      <c r="GQ395" s="46"/>
      <c r="GR395" s="46"/>
      <c r="GS395" s="46"/>
      <c r="GT395" s="46"/>
      <c r="GU395" s="46"/>
      <c r="GV395" s="46"/>
      <c r="GW395" s="46"/>
      <c r="GX395" s="46"/>
      <c r="GY395" s="46"/>
      <c r="GZ395" s="46"/>
      <c r="HA395" s="46"/>
      <c r="HB395" s="46"/>
      <c r="HC395" s="46"/>
      <c r="HD395" s="46"/>
      <c r="HE395" s="46"/>
      <c r="HF395" s="46"/>
      <c r="HG395" s="46"/>
      <c r="HH395" s="46"/>
      <c r="HI395" s="46"/>
      <c r="HJ395" s="46"/>
      <c r="HK395" s="46"/>
      <c r="HL395" s="46"/>
      <c r="HM395" s="46"/>
      <c r="HN395" s="46"/>
      <c r="HO395" s="46"/>
      <c r="HP395" s="46"/>
      <c r="HQ395" s="46"/>
      <c r="HR395" s="46"/>
      <c r="HS395" s="46"/>
      <c r="HT395" s="46"/>
      <c r="HU395" s="46"/>
      <c r="HV395" s="46"/>
      <c r="HW395" s="46"/>
      <c r="HX395" s="46"/>
      <c r="HY395" s="46"/>
      <c r="HZ395" s="46"/>
      <c r="IA395" s="46"/>
      <c r="IB395" s="46"/>
      <c r="IC395" s="46"/>
      <c r="ID395" s="46"/>
      <c r="IE395" s="46"/>
      <c r="IF395" s="46"/>
      <c r="IG395" s="46"/>
      <c r="IH395" s="46"/>
      <c r="II395" s="46"/>
      <c r="IJ395" s="46"/>
      <c r="IK395" s="46"/>
      <c r="IL395" s="46"/>
      <c r="IM395" s="46"/>
      <c r="IN395" s="46"/>
      <c r="IO395" s="46"/>
      <c r="IP395" s="46"/>
      <c r="IQ395" s="46"/>
      <c r="IR395" s="46"/>
      <c r="IS395" s="46"/>
      <c r="IT395" s="46"/>
      <c r="IU395" s="46"/>
      <c r="IV395" s="46"/>
      <c r="IW395" s="46"/>
      <c r="IX395" s="46"/>
      <c r="IY395" s="46"/>
      <c r="IZ395" s="46"/>
      <c r="JA395" s="46"/>
      <c r="JB395" s="46"/>
      <c r="JC395" s="46"/>
      <c r="JD395" s="46"/>
      <c r="JE395" s="46"/>
      <c r="JF395" s="46"/>
      <c r="JG395" s="46"/>
      <c r="JH395" s="46"/>
      <c r="JI395" s="46"/>
      <c r="JJ395" s="46"/>
      <c r="JK395" s="46"/>
      <c r="JL395" s="46"/>
      <c r="JM395" s="46"/>
      <c r="JN395" s="46"/>
      <c r="JO395" s="46"/>
      <c r="JP395" s="46"/>
      <c r="JQ395" s="46"/>
      <c r="JR395" s="46"/>
      <c r="JS395" s="46"/>
      <c r="JT395" s="46"/>
      <c r="JU395" s="46"/>
      <c r="JV395" s="46"/>
      <c r="JW395" s="46"/>
      <c r="JX395" s="46"/>
      <c r="JY395" s="46"/>
      <c r="JZ395" s="46"/>
      <c r="KA395" s="46"/>
      <c r="KB395" s="46"/>
      <c r="KC395" s="46"/>
      <c r="KD395" s="46"/>
      <c r="KE395" s="46"/>
      <c r="KF395" s="46"/>
      <c r="KG395" s="46"/>
      <c r="KH395" s="46"/>
      <c r="KI395" s="46"/>
      <c r="KJ395" s="46"/>
      <c r="KK395" s="46"/>
      <c r="KL395" s="46"/>
      <c r="KM395" s="46"/>
      <c r="KN395" s="46"/>
      <c r="KO395" s="46"/>
      <c r="KP395" s="46"/>
      <c r="KQ395" s="46"/>
      <c r="KR395" s="46"/>
      <c r="KS395" s="46"/>
      <c r="KT395" s="46"/>
      <c r="KU395" s="46"/>
      <c r="KV395" s="46"/>
      <c r="KW395" s="46"/>
      <c r="KX395" s="46"/>
      <c r="KY395" s="46"/>
      <c r="KZ395" s="46"/>
      <c r="LA395" s="46"/>
      <c r="LB395" s="46"/>
      <c r="LC395" s="46"/>
      <c r="LD395" s="46"/>
      <c r="LE395" s="46"/>
      <c r="LF395" s="46"/>
      <c r="LG395" s="46"/>
      <c r="LH395" s="46"/>
      <c r="LI395" s="46"/>
      <c r="LJ395" s="46"/>
      <c r="LK395" s="46"/>
      <c r="LL395" s="46"/>
      <c r="LM395" s="46"/>
      <c r="LN395" s="46"/>
      <c r="LO395" s="46"/>
      <c r="LP395" s="46"/>
      <c r="LQ395" s="46"/>
      <c r="LR395" s="46"/>
      <c r="LS395" s="46"/>
      <c r="LT395" s="46"/>
      <c r="LU395" s="46"/>
      <c r="LV395" s="46"/>
      <c r="LW395" s="46"/>
      <c r="LX395" s="46"/>
      <c r="LY395" s="46"/>
      <c r="LZ395" s="46"/>
      <c r="MA395" s="46"/>
      <c r="MB395" s="46"/>
      <c r="MC395" s="46"/>
      <c r="MD395" s="46"/>
      <c r="ME395" s="46"/>
      <c r="MF395" s="46"/>
      <c r="MG395" s="46"/>
      <c r="MH395" s="46"/>
      <c r="MI395" s="46"/>
      <c r="MJ395" s="46"/>
      <c r="MK395" s="46"/>
      <c r="ML395" s="46"/>
      <c r="MM395" s="46"/>
      <c r="MN395" s="46"/>
      <c r="MO395" s="46"/>
      <c r="MP395" s="46"/>
      <c r="MQ395" s="46"/>
      <c r="MR395" s="46"/>
      <c r="MS395" s="46"/>
      <c r="MT395" s="46"/>
      <c r="MU395" s="46"/>
      <c r="MV395" s="46"/>
      <c r="MW395" s="46"/>
      <c r="MX395" s="46"/>
      <c r="MY395" s="46"/>
      <c r="MZ395" s="46"/>
      <c r="NA395" s="46"/>
      <c r="NB395" s="46"/>
      <c r="NC395" s="46"/>
      <c r="ND395" s="46"/>
      <c r="NE395" s="46"/>
      <c r="NF395" s="46"/>
      <c r="NG395" s="46"/>
      <c r="NH395" s="46"/>
      <c r="NI395" s="46"/>
      <c r="NJ395" s="46"/>
      <c r="NK395" s="46"/>
      <c r="NL395" s="46"/>
      <c r="NM395" s="46"/>
      <c r="NN395" s="46"/>
      <c r="NO395" s="46"/>
      <c r="NP395" s="46"/>
      <c r="NQ395" s="46"/>
      <c r="NR395" s="46"/>
      <c r="NS395" s="46"/>
      <c r="NT395" s="46"/>
      <c r="NU395" s="46"/>
      <c r="NV395" s="46"/>
      <c r="NW395" s="46"/>
      <c r="NX395" s="46"/>
      <c r="NY395" s="46"/>
      <c r="NZ395" s="46"/>
      <c r="OA395" s="46"/>
      <c r="OB395" s="46"/>
      <c r="OC395" s="46"/>
      <c r="OD395" s="46"/>
      <c r="OE395" s="46"/>
      <c r="OF395" s="46"/>
      <c r="OG395" s="46"/>
      <c r="OH395" s="46"/>
      <c r="OI395" s="46"/>
      <c r="OJ395" s="46"/>
      <c r="OK395" s="46"/>
      <c r="OL395" s="46"/>
      <c r="OM395" s="46"/>
      <c r="ON395" s="46"/>
      <c r="OO395" s="46"/>
      <c r="OP395" s="46"/>
      <c r="OQ395" s="46"/>
      <c r="OR395" s="46"/>
      <c r="OS395" s="46"/>
      <c r="OT395" s="46"/>
      <c r="OU395" s="46"/>
      <c r="OV395" s="46"/>
      <c r="OW395" s="46"/>
      <c r="OX395" s="46"/>
      <c r="OY395" s="46"/>
      <c r="OZ395" s="46"/>
      <c r="PA395" s="46"/>
      <c r="PB395" s="46"/>
      <c r="PC395" s="46"/>
      <c r="PD395" s="46"/>
      <c r="PE395" s="46"/>
      <c r="PF395" s="46"/>
      <c r="PG395" s="46"/>
      <c r="PH395" s="46"/>
      <c r="PI395" s="46"/>
      <c r="PJ395" s="46"/>
      <c r="PK395" s="46"/>
      <c r="PL395" s="46"/>
      <c r="PM395" s="46"/>
      <c r="PN395" s="46"/>
      <c r="PO395" s="46"/>
      <c r="PP395" s="46"/>
      <c r="PQ395" s="46"/>
      <c r="PR395" s="46"/>
      <c r="PS395" s="46"/>
      <c r="PT395" s="46"/>
      <c r="PU395" s="46"/>
      <c r="PV395" s="46"/>
      <c r="PW395" s="46"/>
      <c r="PX395" s="46"/>
      <c r="PY395" s="46"/>
      <c r="PZ395" s="46"/>
      <c r="QA395" s="46"/>
      <c r="QB395" s="46"/>
      <c r="QC395" s="46"/>
      <c r="QD395" s="46"/>
      <c r="QE395" s="46"/>
      <c r="QF395" s="46"/>
      <c r="QG395" s="46"/>
      <c r="QH395" s="46"/>
      <c r="QI395" s="46"/>
      <c r="QJ395" s="46"/>
      <c r="QK395" s="46"/>
      <c r="QL395" s="46"/>
      <c r="QM395" s="46"/>
      <c r="QN395" s="46"/>
      <c r="QO395" s="46"/>
      <c r="QP395" s="46"/>
      <c r="QQ395" s="46"/>
      <c r="QR395" s="46"/>
      <c r="QS395" s="46"/>
      <c r="QT395" s="46"/>
      <c r="QU395" s="46"/>
      <c r="QV395" s="46"/>
      <c r="QW395" s="46"/>
      <c r="QX395" s="46"/>
      <c r="QY395" s="46"/>
      <c r="QZ395" s="46"/>
      <c r="RA395" s="46"/>
      <c r="RB395" s="46"/>
      <c r="RC395" s="46"/>
      <c r="RD395" s="46"/>
      <c r="RE395" s="46"/>
      <c r="RF395" s="46"/>
      <c r="RG395" s="46"/>
      <c r="RH395" s="46"/>
      <c r="RI395" s="46"/>
      <c r="RJ395" s="46"/>
      <c r="RK395" s="46"/>
      <c r="RL395" s="46"/>
      <c r="RM395" s="46"/>
      <c r="RN395" s="46"/>
      <c r="RO395" s="46"/>
      <c r="RP395" s="46"/>
      <c r="RQ395" s="46"/>
      <c r="RR395" s="46"/>
      <c r="RS395" s="46"/>
      <c r="RT395" s="46"/>
      <c r="RU395" s="46"/>
      <c r="RV395" s="46"/>
      <c r="RW395" s="46"/>
      <c r="RX395" s="46"/>
      <c r="RY395" s="46"/>
      <c r="RZ395" s="46"/>
      <c r="SA395" s="46"/>
      <c r="SB395" s="46"/>
      <c r="SC395" s="46"/>
      <c r="SD395" s="46"/>
      <c r="SE395" s="46"/>
      <c r="SF395" s="46"/>
      <c r="SG395" s="46"/>
      <c r="SH395" s="46"/>
      <c r="SI395" s="46"/>
      <c r="SJ395" s="46"/>
      <c r="SK395" s="46"/>
      <c r="SL395" s="46"/>
      <c r="SM395" s="46"/>
      <c r="SN395" s="46"/>
      <c r="SO395" s="46"/>
      <c r="SP395" s="46"/>
      <c r="SQ395" s="46"/>
      <c r="SR395" s="46"/>
      <c r="SS395" s="46"/>
      <c r="ST395" s="46"/>
      <c r="SU395" s="46"/>
      <c r="SV395" s="46"/>
      <c r="SW395" s="46"/>
      <c r="SX395" s="46"/>
      <c r="SY395" s="46"/>
      <c r="SZ395" s="46"/>
      <c r="TA395" s="46"/>
      <c r="TB395" s="46"/>
      <c r="TC395" s="46"/>
      <c r="TD395" s="46"/>
      <c r="TE395" s="46"/>
      <c r="TF395" s="46"/>
      <c r="TG395" s="46"/>
      <c r="TH395" s="46"/>
      <c r="TI395" s="46"/>
      <c r="TJ395" s="46"/>
      <c r="TK395" s="46"/>
      <c r="TL395" s="46"/>
      <c r="TM395" s="46"/>
      <c r="TN395" s="46"/>
      <c r="TO395" s="46"/>
      <c r="TP395" s="46"/>
      <c r="TQ395" s="46"/>
      <c r="TR395" s="46"/>
      <c r="TS395" s="46"/>
      <c r="TT395" s="46"/>
      <c r="TU395" s="46"/>
      <c r="TV395" s="46"/>
      <c r="TW395" s="46"/>
      <c r="TX395" s="46"/>
      <c r="TY395" s="46"/>
      <c r="TZ395" s="46"/>
      <c r="UA395" s="46"/>
      <c r="UB395" s="46"/>
      <c r="UC395" s="46"/>
      <c r="UD395" s="46"/>
      <c r="UE395" s="46"/>
      <c r="UF395" s="46"/>
      <c r="UG395" s="46"/>
      <c r="UH395" s="46"/>
      <c r="UI395" s="46"/>
      <c r="UJ395" s="46"/>
      <c r="UK395" s="46"/>
      <c r="UL395" s="46"/>
      <c r="UM395" s="46"/>
      <c r="UN395" s="46"/>
      <c r="UO395" s="46"/>
      <c r="UP395" s="46"/>
      <c r="UQ395" s="46"/>
      <c r="UR395" s="46"/>
      <c r="US395" s="46"/>
      <c r="UT395" s="46"/>
      <c r="UU395" s="46"/>
      <c r="UV395" s="46"/>
      <c r="UW395" s="46"/>
      <c r="UX395" s="46"/>
      <c r="UY395" s="46"/>
      <c r="UZ395" s="46"/>
      <c r="VA395" s="46"/>
      <c r="VB395" s="46"/>
      <c r="VC395" s="46"/>
      <c r="VD395" s="46"/>
      <c r="VE395" s="46"/>
      <c r="VF395" s="46"/>
      <c r="VG395" s="46"/>
      <c r="VH395" s="46"/>
      <c r="VI395" s="46"/>
      <c r="VJ395" s="46"/>
      <c r="VK395" s="46"/>
      <c r="VL395" s="46"/>
      <c r="VM395" s="46"/>
      <c r="VN395" s="46"/>
      <c r="VO395" s="46"/>
      <c r="VP395" s="46"/>
      <c r="VQ395" s="46"/>
      <c r="VR395" s="46"/>
      <c r="VS395" s="46"/>
      <c r="VT395" s="46"/>
      <c r="VU395" s="46"/>
      <c r="VV395" s="46"/>
      <c r="VW395" s="46"/>
      <c r="VX395" s="46"/>
      <c r="VY395" s="46"/>
      <c r="VZ395" s="46"/>
      <c r="WA395" s="46"/>
      <c r="WB395" s="46"/>
      <c r="WC395" s="46"/>
      <c r="WD395" s="46"/>
      <c r="WE395" s="46"/>
      <c r="WF395" s="46"/>
      <c r="WG395" s="46"/>
      <c r="WH395" s="46"/>
      <c r="WI395" s="46"/>
      <c r="WJ395" s="46"/>
      <c r="WK395" s="46"/>
      <c r="WL395" s="46"/>
      <c r="WM395" s="46"/>
      <c r="WN395" s="46"/>
      <c r="WO395" s="46"/>
      <c r="WP395" s="46"/>
      <c r="WQ395" s="46"/>
      <c r="WR395" s="46"/>
      <c r="WS395" s="46"/>
      <c r="WT395" s="46"/>
      <c r="WU395" s="46"/>
      <c r="WV395" s="46"/>
      <c r="WW395" s="46"/>
      <c r="WX395" s="46"/>
      <c r="WY395" s="46"/>
      <c r="WZ395" s="46"/>
      <c r="XA395" s="46"/>
      <c r="XB395" s="46"/>
      <c r="XC395" s="46"/>
      <c r="XD395" s="46"/>
      <c r="XE395" s="46"/>
      <c r="XF395" s="46"/>
      <c r="XG395" s="46"/>
      <c r="XH395" s="46"/>
      <c r="XI395" s="46"/>
      <c r="XJ395" s="46"/>
      <c r="XK395" s="46"/>
      <c r="XL395" s="46"/>
      <c r="XM395" s="46"/>
      <c r="XN395" s="46"/>
      <c r="XO395" s="46"/>
      <c r="XP395" s="46"/>
      <c r="XQ395" s="46"/>
      <c r="XR395" s="46"/>
      <c r="XS395" s="46"/>
      <c r="XT395" s="46"/>
      <c r="XU395" s="46"/>
      <c r="XV395" s="46"/>
      <c r="XW395" s="46"/>
      <c r="XX395" s="46"/>
      <c r="XY395" s="46"/>
      <c r="XZ395" s="46"/>
      <c r="YA395" s="46"/>
      <c r="YB395" s="46"/>
      <c r="YC395" s="46"/>
      <c r="YD395" s="46"/>
      <c r="YE395" s="46"/>
      <c r="YF395" s="46"/>
      <c r="YG395" s="46"/>
      <c r="YH395" s="46"/>
      <c r="YI395" s="46"/>
      <c r="YJ395" s="46"/>
      <c r="YK395" s="46"/>
      <c r="YL395" s="46"/>
      <c r="YM395" s="46"/>
      <c r="YN395" s="46"/>
      <c r="YO395" s="46"/>
      <c r="YP395" s="46"/>
      <c r="YQ395" s="46"/>
      <c r="YR395" s="46"/>
      <c r="YS395" s="46"/>
      <c r="YT395" s="46"/>
      <c r="YU395" s="46"/>
      <c r="YV395" s="46"/>
      <c r="YW395" s="46"/>
      <c r="YX395" s="46"/>
      <c r="YY395" s="46"/>
      <c r="YZ395" s="46"/>
      <c r="ZA395" s="46"/>
      <c r="ZB395" s="46"/>
      <c r="ZC395" s="46"/>
      <c r="ZD395" s="46"/>
      <c r="ZE395" s="46"/>
      <c r="ZF395" s="46"/>
      <c r="ZG395" s="46"/>
      <c r="ZH395" s="46"/>
      <c r="ZI395" s="46"/>
      <c r="ZJ395" s="46"/>
      <c r="ZK395" s="46"/>
      <c r="ZL395" s="46"/>
      <c r="ZM395" s="46"/>
      <c r="ZN395" s="46"/>
      <c r="ZO395" s="46"/>
      <c r="ZP395" s="46"/>
      <c r="ZQ395" s="46"/>
      <c r="ZR395" s="46"/>
      <c r="ZS395" s="46"/>
      <c r="ZT395" s="46"/>
      <c r="ZU395" s="46"/>
      <c r="ZV395" s="46"/>
      <c r="ZW395" s="46"/>
      <c r="ZX395" s="46"/>
      <c r="ZY395" s="46"/>
      <c r="ZZ395" s="46"/>
      <c r="AAA395" s="46"/>
      <c r="AAB395" s="46"/>
      <c r="AAC395" s="46"/>
      <c r="AAD395" s="46"/>
      <c r="AAE395" s="46"/>
      <c r="AAF395" s="46"/>
      <c r="AAG395" s="46"/>
      <c r="AAH395" s="46"/>
      <c r="AAI395" s="46"/>
      <c r="AAJ395" s="46"/>
      <c r="AAK395" s="46"/>
      <c r="AAL395" s="46"/>
      <c r="AAM395" s="46"/>
      <c r="AAN395" s="46"/>
      <c r="AAO395" s="46"/>
      <c r="AAP395" s="46"/>
      <c r="AAQ395" s="46"/>
      <c r="AAR395" s="46"/>
      <c r="AAS395" s="46"/>
      <c r="AAT395" s="46"/>
      <c r="AAU395" s="46"/>
      <c r="AAV395" s="46"/>
      <c r="AAW395" s="46"/>
      <c r="AAX395" s="46"/>
      <c r="AAY395" s="46"/>
      <c r="AAZ395" s="46"/>
      <c r="ABA395" s="46"/>
      <c r="ABB395" s="46"/>
      <c r="ABC395" s="46"/>
      <c r="ABD395" s="46"/>
      <c r="ABE395" s="46"/>
      <c r="ABF395" s="46"/>
      <c r="ABG395" s="46"/>
      <c r="ABH395" s="46"/>
      <c r="ABI395" s="46"/>
      <c r="ABJ395" s="46"/>
      <c r="ABK395" s="46"/>
      <c r="ABL395" s="46"/>
      <c r="ABM395" s="46"/>
      <c r="ABN395" s="46"/>
      <c r="ABO395" s="46"/>
      <c r="ABP395" s="46"/>
      <c r="ABQ395" s="46"/>
      <c r="ABR395" s="46"/>
      <c r="ABS395" s="46"/>
      <c r="ABT395" s="46"/>
      <c r="ABU395" s="46"/>
      <c r="ABV395" s="46"/>
      <c r="ABW395" s="46"/>
      <c r="ABX395" s="46"/>
      <c r="ABY395" s="46"/>
      <c r="ABZ395" s="46"/>
      <c r="ACA395" s="46"/>
      <c r="ACB395" s="46"/>
      <c r="ACC395" s="46"/>
      <c r="ACD395" s="46"/>
      <c r="ACE395" s="46"/>
      <c r="ACF395" s="46"/>
      <c r="ACG395" s="46"/>
      <c r="ACH395" s="46"/>
      <c r="ACI395" s="46"/>
      <c r="ACJ395" s="46"/>
      <c r="ACK395" s="46"/>
      <c r="ACL395" s="46"/>
      <c r="ACM395" s="46"/>
      <c r="ACN395" s="46"/>
      <c r="ACO395" s="46"/>
      <c r="ACP395" s="46"/>
      <c r="ACQ395" s="46"/>
      <c r="ACR395" s="46"/>
      <c r="ACS395" s="46"/>
      <c r="ACT395" s="46"/>
      <c r="ACU395" s="46"/>
      <c r="ACV395" s="46"/>
      <c r="ACW395" s="46"/>
      <c r="ACX395" s="46"/>
      <c r="ACY395" s="46"/>
      <c r="ACZ395" s="46"/>
      <c r="ADA395" s="46"/>
      <c r="ADB395" s="46"/>
      <c r="ADC395" s="46"/>
      <c r="ADD395" s="46"/>
      <c r="ADE395" s="46"/>
      <c r="ADF395" s="46"/>
      <c r="ADG395" s="46"/>
      <c r="ADH395" s="46"/>
      <c r="ADI395" s="46"/>
      <c r="ADJ395" s="46"/>
      <c r="ADK395" s="46"/>
      <c r="ADL395" s="46"/>
      <c r="ADM395" s="46"/>
      <c r="ADN395" s="46"/>
      <c r="ADO395" s="46"/>
      <c r="ADP395" s="46"/>
      <c r="ADQ395" s="46"/>
      <c r="ADR395" s="46"/>
      <c r="ADS395" s="46"/>
      <c r="ADT395" s="46"/>
      <c r="ADU395" s="46"/>
      <c r="ADV395" s="46"/>
      <c r="ADW395" s="46"/>
      <c r="ADX395" s="46"/>
      <c r="ADY395" s="46"/>
      <c r="ADZ395" s="46"/>
      <c r="AEA395" s="46"/>
      <c r="AEB395" s="46"/>
      <c r="AEC395" s="46"/>
      <c r="AED395" s="46"/>
      <c r="AEE395" s="46"/>
      <c r="AEF395" s="46"/>
      <c r="AEG395" s="46"/>
      <c r="AEH395" s="46"/>
      <c r="AEI395" s="46"/>
      <c r="AEJ395" s="46"/>
      <c r="AEK395" s="46"/>
      <c r="AEL395" s="46"/>
      <c r="AEM395" s="46"/>
      <c r="AEN395" s="46"/>
      <c r="AEO395" s="46"/>
      <c r="AEP395" s="46"/>
      <c r="AEQ395" s="46"/>
      <c r="AER395" s="46"/>
      <c r="AES395" s="46"/>
      <c r="AET395" s="46"/>
      <c r="AEU395" s="46"/>
      <c r="AEV395" s="46"/>
      <c r="AEW395" s="46"/>
      <c r="AEX395" s="46"/>
      <c r="AEY395" s="46"/>
      <c r="AEZ395" s="46"/>
      <c r="AFA395" s="46"/>
      <c r="AFB395" s="46"/>
      <c r="AFC395" s="46"/>
      <c r="AFD395" s="46"/>
      <c r="AFE395" s="46"/>
      <c r="AFF395" s="46"/>
      <c r="AFG395" s="46"/>
      <c r="AFH395" s="46"/>
      <c r="AFI395" s="46"/>
      <c r="AFJ395" s="46"/>
      <c r="AFK395" s="46"/>
      <c r="AFL395" s="46"/>
      <c r="AFM395" s="46"/>
      <c r="AFN395" s="46"/>
      <c r="AFO395" s="46"/>
      <c r="AFP395" s="46"/>
      <c r="AFQ395" s="46"/>
      <c r="AFR395" s="46"/>
      <c r="AFS395" s="46"/>
      <c r="AFT395" s="46"/>
      <c r="AFU395" s="46"/>
      <c r="AFV395" s="46"/>
      <c r="AFW395" s="46"/>
      <c r="AFX395" s="46"/>
      <c r="AFY395" s="46"/>
      <c r="AFZ395" s="46"/>
      <c r="AGA395" s="46"/>
      <c r="AGB395" s="46"/>
      <c r="AGC395" s="46"/>
      <c r="AGD395" s="46"/>
      <c r="AGE395" s="46"/>
      <c r="AGF395" s="46"/>
      <c r="AGG395" s="46"/>
      <c r="AGH395" s="46"/>
      <c r="AGI395" s="46"/>
      <c r="AGJ395" s="46"/>
      <c r="AGK395" s="46"/>
      <c r="AGL395" s="46"/>
      <c r="AGM395" s="46"/>
      <c r="AGN395" s="46"/>
      <c r="AGO395" s="46"/>
      <c r="AGP395" s="46"/>
      <c r="AGQ395" s="46"/>
      <c r="AGR395" s="46"/>
      <c r="AGS395" s="46"/>
      <c r="AGT395" s="46"/>
      <c r="AGU395" s="46"/>
      <c r="AGV395" s="46"/>
      <c r="AGW395" s="46"/>
      <c r="AGX395" s="46"/>
      <c r="AGY395" s="46"/>
      <c r="AGZ395" s="46"/>
      <c r="AHA395" s="46"/>
      <c r="AHB395" s="46"/>
      <c r="AHC395" s="46"/>
      <c r="AHD395" s="46"/>
      <c r="AHE395" s="46"/>
      <c r="AHF395" s="46"/>
      <c r="AHG395" s="46"/>
      <c r="AHH395" s="46"/>
      <c r="AHI395" s="46"/>
      <c r="AHJ395" s="46"/>
      <c r="AHK395" s="46"/>
      <c r="AHL395" s="46"/>
      <c r="AHM395" s="46"/>
      <c r="AHN395" s="46"/>
      <c r="AHO395" s="46"/>
      <c r="AHP395" s="46"/>
      <c r="AHQ395" s="46"/>
      <c r="AHR395" s="46"/>
      <c r="AHS395" s="46"/>
      <c r="AHT395" s="46"/>
      <c r="AHU395" s="46"/>
      <c r="AHV395" s="46"/>
      <c r="AHW395" s="46"/>
      <c r="AHX395" s="46"/>
      <c r="AHY395" s="46"/>
      <c r="AHZ395" s="46"/>
      <c r="AIA395" s="46"/>
      <c r="AIB395" s="46"/>
      <c r="AIC395" s="46"/>
      <c r="AID395" s="46"/>
      <c r="AIE395" s="46"/>
      <c r="AIF395" s="46"/>
      <c r="AIG395" s="46"/>
      <c r="AIH395" s="46"/>
      <c r="AII395" s="46"/>
      <c r="AIJ395" s="46"/>
      <c r="AIK395" s="46"/>
      <c r="AIL395" s="46"/>
      <c r="AIM395" s="46"/>
      <c r="AIN395" s="46"/>
      <c r="AIO395" s="46"/>
      <c r="AIP395" s="46"/>
      <c r="AIQ395" s="46"/>
      <c r="AIR395" s="46"/>
      <c r="AIS395" s="46"/>
      <c r="AIT395" s="46"/>
      <c r="AIU395" s="46"/>
      <c r="AIV395" s="46"/>
      <c r="AIW395" s="46"/>
      <c r="AIX395" s="46"/>
      <c r="AIY395" s="46"/>
      <c r="AIZ395" s="46"/>
      <c r="AJA395" s="46"/>
      <c r="AJB395" s="46"/>
      <c r="AJC395" s="46"/>
      <c r="AJD395" s="46"/>
      <c r="AJE395" s="46"/>
      <c r="AJF395" s="46"/>
      <c r="AJG395" s="46"/>
      <c r="AJH395" s="46"/>
      <c r="AJI395" s="46"/>
      <c r="AJJ395" s="46"/>
      <c r="AJK395" s="46"/>
      <c r="AJL395" s="46"/>
      <c r="AJM395" s="46"/>
      <c r="AJN395" s="46"/>
      <c r="AJO395" s="46"/>
      <c r="AJP395" s="46"/>
      <c r="AJQ395" s="46"/>
      <c r="AJR395" s="46"/>
      <c r="AJS395" s="46"/>
      <c r="AJT395" s="46"/>
      <c r="AJU395" s="46"/>
      <c r="AJV395" s="46"/>
      <c r="AJW395" s="46"/>
      <c r="AJX395" s="46"/>
      <c r="AJY395" s="46"/>
      <c r="AJZ395" s="46"/>
      <c r="AKA395" s="46"/>
      <c r="AKB395" s="46"/>
      <c r="AKC395" s="46"/>
      <c r="AKD395" s="46"/>
      <c r="AKE395" s="46"/>
      <c r="AKF395" s="46"/>
      <c r="AKG395" s="46"/>
      <c r="AKH395" s="46"/>
      <c r="AKI395" s="46"/>
      <c r="AKJ395" s="46"/>
      <c r="AKK395" s="46"/>
      <c r="AKL395" s="46"/>
      <c r="AKM395" s="46"/>
      <c r="AKN395" s="46"/>
      <c r="AKO395" s="46"/>
      <c r="AKP395" s="46"/>
      <c r="AKQ395" s="46"/>
      <c r="AKR395" s="46"/>
      <c r="AKS395" s="46"/>
      <c r="AKT395" s="46"/>
      <c r="AKU395" s="46"/>
      <c r="AKV395" s="46"/>
      <c r="AKW395" s="46"/>
      <c r="AKX395" s="46"/>
      <c r="AKY395" s="46"/>
      <c r="AKZ395" s="46"/>
      <c r="ALA395" s="46"/>
      <c r="ALB395" s="46"/>
      <c r="ALC395" s="46"/>
      <c r="ALD395" s="46"/>
      <c r="ALE395" s="46"/>
      <c r="ALF395" s="46"/>
      <c r="ALG395" s="46"/>
      <c r="ALH395" s="46"/>
      <c r="ALI395" s="46"/>
      <c r="ALJ395" s="46"/>
      <c r="ALK395" s="46"/>
      <c r="ALL395" s="46"/>
      <c r="ALM395" s="46"/>
      <c r="ALN395" s="46"/>
      <c r="ALO395" s="46"/>
      <c r="ALP395" s="46"/>
      <c r="ALQ395" s="46"/>
      <c r="ALR395" s="46"/>
      <c r="ALS395" s="46"/>
      <c r="ALT395" s="46"/>
      <c r="ALU395" s="46"/>
      <c r="ALV395" s="46"/>
      <c r="ALW395" s="46"/>
      <c r="ALX395" s="46"/>
      <c r="ALY395"/>
      <c r="ALZ395"/>
      <c r="AMA395"/>
      <c r="AMB395"/>
      <c r="AMC395"/>
      <c r="AMD395"/>
      <c r="AME395"/>
      <c r="AMF395"/>
      <c r="AMG395"/>
      <c r="AMH395"/>
      <c r="AMI395"/>
    </row>
    <row r="396" spans="1:1024" s="1" customFormat="1" ht="15" customHeight="1">
      <c r="A396" s="46"/>
      <c r="S396" s="47"/>
      <c r="T396" s="48"/>
      <c r="U396" s="46"/>
      <c r="V396" s="108"/>
      <c r="W396" s="109"/>
      <c r="X396" s="49"/>
      <c r="Y396" s="49"/>
      <c r="Z396" s="49"/>
      <c r="AA396" s="46"/>
      <c r="AB396" s="46"/>
      <c r="AC396" s="46"/>
      <c r="AD396" s="46"/>
      <c r="AE396" s="46"/>
      <c r="AF396" s="46"/>
      <c r="AG396" s="46"/>
      <c r="AH396" s="46"/>
      <c r="AI396" s="46"/>
      <c r="AJ396" s="46"/>
      <c r="AK396" s="46"/>
      <c r="AL396" s="46"/>
      <c r="AM396" s="46"/>
      <c r="AN396" s="46"/>
      <c r="AO396" s="46"/>
      <c r="AP396" s="46"/>
      <c r="AQ396" s="46"/>
      <c r="AR396" s="46"/>
      <c r="AS396" s="46"/>
      <c r="AT396" s="46"/>
      <c r="AU396" s="46"/>
      <c r="AV396" s="46"/>
      <c r="AW396" s="46"/>
      <c r="AX396" s="46"/>
      <c r="AY396" s="46"/>
      <c r="AZ396" s="46"/>
      <c r="BA396" s="46"/>
      <c r="BB396" s="46"/>
      <c r="BC396" s="46"/>
      <c r="BD396" s="46"/>
      <c r="BE396" s="46"/>
      <c r="BF396" s="46"/>
      <c r="BG396" s="46"/>
      <c r="BH396" s="46"/>
      <c r="BI396" s="46"/>
      <c r="BJ396" s="46"/>
      <c r="BK396" s="46"/>
      <c r="BL396" s="46"/>
      <c r="BM396" s="46"/>
      <c r="BN396" s="46"/>
      <c r="BO396" s="46"/>
      <c r="BP396" s="46"/>
      <c r="BQ396" s="46"/>
      <c r="BR396" s="46"/>
      <c r="BS396" s="46"/>
      <c r="BT396" s="46"/>
      <c r="BU396" s="46"/>
      <c r="BV396" s="46"/>
      <c r="BW396" s="46"/>
      <c r="BX396" s="46"/>
      <c r="BY396" s="46"/>
      <c r="BZ396" s="46"/>
      <c r="CA396" s="46"/>
      <c r="CB396" s="46"/>
      <c r="CC396" s="46"/>
      <c r="CD396" s="46"/>
      <c r="CE396" s="46"/>
      <c r="CF396" s="46"/>
      <c r="CG396" s="46"/>
      <c r="CH396" s="46"/>
      <c r="CI396" s="46"/>
      <c r="CJ396" s="46"/>
      <c r="CK396" s="46"/>
      <c r="CL396" s="46"/>
      <c r="CM396" s="46"/>
      <c r="CN396" s="46"/>
      <c r="CO396" s="46"/>
      <c r="CP396" s="46"/>
      <c r="CQ396" s="46"/>
      <c r="CR396" s="46"/>
      <c r="CS396" s="46"/>
      <c r="CT396" s="46"/>
      <c r="CU396" s="46"/>
      <c r="CV396" s="46"/>
      <c r="CW396" s="46"/>
      <c r="CX396" s="46"/>
      <c r="CY396" s="46"/>
      <c r="CZ396" s="46"/>
      <c r="DA396" s="46"/>
      <c r="DB396" s="46"/>
      <c r="DC396" s="46"/>
      <c r="DD396" s="46"/>
      <c r="DE396" s="46"/>
      <c r="DF396" s="46"/>
      <c r="DG396" s="46"/>
      <c r="DH396" s="46"/>
      <c r="DI396" s="46"/>
      <c r="DJ396" s="46"/>
      <c r="DK396" s="46"/>
      <c r="DL396" s="46"/>
      <c r="DM396" s="46"/>
      <c r="DN396" s="46"/>
      <c r="DO396" s="46"/>
      <c r="DP396" s="46"/>
      <c r="DQ396" s="46"/>
      <c r="DR396" s="46"/>
      <c r="DS396" s="46"/>
      <c r="DT396" s="46"/>
      <c r="DU396" s="46"/>
      <c r="DV396" s="46"/>
      <c r="DW396" s="46"/>
      <c r="DX396" s="46"/>
      <c r="DY396" s="46"/>
      <c r="DZ396" s="46"/>
      <c r="EA396" s="46"/>
      <c r="EB396" s="46"/>
      <c r="EC396" s="46"/>
      <c r="ED396" s="46"/>
      <c r="EE396" s="46"/>
      <c r="EF396" s="46"/>
      <c r="EG396" s="46"/>
      <c r="EH396" s="46"/>
      <c r="EI396" s="46"/>
      <c r="EJ396" s="46"/>
      <c r="EK396" s="46"/>
      <c r="EL396" s="46"/>
      <c r="EM396" s="46"/>
      <c r="EN396" s="46"/>
      <c r="EO396" s="46"/>
      <c r="EP396" s="46"/>
      <c r="EQ396" s="46"/>
      <c r="ER396" s="46"/>
      <c r="ES396" s="46"/>
      <c r="ET396" s="46"/>
      <c r="EU396" s="46"/>
      <c r="EV396" s="46"/>
      <c r="EW396" s="46"/>
      <c r="EX396" s="46"/>
      <c r="EY396" s="46"/>
      <c r="EZ396" s="46"/>
      <c r="FA396" s="46"/>
      <c r="FB396" s="46"/>
      <c r="FC396" s="46"/>
      <c r="FD396" s="46"/>
      <c r="FE396" s="46"/>
      <c r="FF396" s="46"/>
      <c r="FG396" s="46"/>
      <c r="FH396" s="46"/>
      <c r="FI396" s="46"/>
      <c r="FJ396" s="46"/>
      <c r="FK396" s="46"/>
      <c r="FL396" s="46"/>
      <c r="FM396" s="46"/>
      <c r="FN396" s="46"/>
      <c r="FO396" s="46"/>
      <c r="FP396" s="46"/>
      <c r="FQ396" s="46"/>
      <c r="FR396" s="46"/>
      <c r="FS396" s="46"/>
      <c r="FT396" s="46"/>
      <c r="FU396" s="46"/>
      <c r="FV396" s="46"/>
      <c r="FW396" s="46"/>
      <c r="FX396" s="46"/>
      <c r="FY396" s="46"/>
      <c r="FZ396" s="46"/>
      <c r="GA396" s="46"/>
      <c r="GB396" s="46"/>
      <c r="GC396" s="46"/>
      <c r="GD396" s="46"/>
      <c r="GE396" s="46"/>
      <c r="GF396" s="46"/>
      <c r="GG396" s="46"/>
      <c r="GH396" s="46"/>
      <c r="GI396" s="46"/>
      <c r="GJ396" s="46"/>
      <c r="GK396" s="46"/>
      <c r="GL396" s="46"/>
      <c r="GM396" s="46"/>
      <c r="GN396" s="46"/>
      <c r="GO396" s="46"/>
      <c r="GP396" s="46"/>
      <c r="GQ396" s="46"/>
      <c r="GR396" s="46"/>
      <c r="GS396" s="46"/>
      <c r="GT396" s="46"/>
      <c r="GU396" s="46"/>
      <c r="GV396" s="46"/>
      <c r="GW396" s="46"/>
      <c r="GX396" s="46"/>
      <c r="GY396" s="46"/>
      <c r="GZ396" s="46"/>
      <c r="HA396" s="46"/>
      <c r="HB396" s="46"/>
      <c r="HC396" s="46"/>
      <c r="HD396" s="46"/>
      <c r="HE396" s="46"/>
      <c r="HF396" s="46"/>
      <c r="HG396" s="46"/>
      <c r="HH396" s="46"/>
      <c r="HI396" s="46"/>
      <c r="HJ396" s="46"/>
      <c r="HK396" s="46"/>
      <c r="HL396" s="46"/>
      <c r="HM396" s="46"/>
      <c r="HN396" s="46"/>
      <c r="HO396" s="46"/>
      <c r="HP396" s="46"/>
      <c r="HQ396" s="46"/>
      <c r="HR396" s="46"/>
      <c r="HS396" s="46"/>
      <c r="HT396" s="46"/>
      <c r="HU396" s="46"/>
      <c r="HV396" s="46"/>
      <c r="HW396" s="46"/>
      <c r="HX396" s="46"/>
      <c r="HY396" s="46"/>
      <c r="HZ396" s="46"/>
      <c r="IA396" s="46"/>
      <c r="IB396" s="46"/>
      <c r="IC396" s="46"/>
      <c r="ID396" s="46"/>
      <c r="IE396" s="46"/>
      <c r="IF396" s="46"/>
      <c r="IG396" s="46"/>
      <c r="IH396" s="46"/>
      <c r="II396" s="46"/>
      <c r="IJ396" s="46"/>
      <c r="IK396" s="46"/>
      <c r="IL396" s="46"/>
      <c r="IM396" s="46"/>
      <c r="IN396" s="46"/>
      <c r="IO396" s="46"/>
      <c r="IP396" s="46"/>
      <c r="IQ396" s="46"/>
      <c r="IR396" s="46"/>
      <c r="IS396" s="46"/>
      <c r="IT396" s="46"/>
      <c r="IU396" s="46"/>
      <c r="IV396" s="46"/>
      <c r="IW396" s="46"/>
      <c r="IX396" s="46"/>
      <c r="IY396" s="46"/>
      <c r="IZ396" s="46"/>
      <c r="JA396" s="46"/>
      <c r="JB396" s="46"/>
      <c r="JC396" s="46"/>
      <c r="JD396" s="46"/>
      <c r="JE396" s="46"/>
      <c r="JF396" s="46"/>
      <c r="JG396" s="46"/>
      <c r="JH396" s="46"/>
      <c r="JI396" s="46"/>
      <c r="JJ396" s="46"/>
      <c r="JK396" s="46"/>
      <c r="JL396" s="46"/>
      <c r="JM396" s="46"/>
      <c r="JN396" s="46"/>
      <c r="JO396" s="46"/>
      <c r="JP396" s="46"/>
      <c r="JQ396" s="46"/>
      <c r="JR396" s="46"/>
      <c r="JS396" s="46"/>
      <c r="JT396" s="46"/>
      <c r="JU396" s="46"/>
      <c r="JV396" s="46"/>
      <c r="JW396" s="46"/>
      <c r="JX396" s="46"/>
      <c r="JY396" s="46"/>
      <c r="JZ396" s="46"/>
      <c r="KA396" s="46"/>
      <c r="KB396" s="46"/>
      <c r="KC396" s="46"/>
      <c r="KD396" s="46"/>
      <c r="KE396" s="46"/>
      <c r="KF396" s="46"/>
      <c r="KG396" s="46"/>
      <c r="KH396" s="46"/>
      <c r="KI396" s="46"/>
      <c r="KJ396" s="46"/>
      <c r="KK396" s="46"/>
      <c r="KL396" s="46"/>
      <c r="KM396" s="46"/>
      <c r="KN396" s="46"/>
      <c r="KO396" s="46"/>
      <c r="KP396" s="46"/>
      <c r="KQ396" s="46"/>
      <c r="KR396" s="46"/>
      <c r="KS396" s="46"/>
      <c r="KT396" s="46"/>
      <c r="KU396" s="46"/>
      <c r="KV396" s="46"/>
      <c r="KW396" s="46"/>
      <c r="KX396" s="46"/>
      <c r="KY396" s="46"/>
      <c r="KZ396" s="46"/>
      <c r="LA396" s="46"/>
      <c r="LB396" s="46"/>
      <c r="LC396" s="46"/>
      <c r="LD396" s="46"/>
      <c r="LE396" s="46"/>
      <c r="LF396" s="46"/>
      <c r="LG396" s="46"/>
      <c r="LH396" s="46"/>
      <c r="LI396" s="46"/>
      <c r="LJ396" s="46"/>
      <c r="LK396" s="46"/>
      <c r="LL396" s="46"/>
      <c r="LM396" s="46"/>
      <c r="LN396" s="46"/>
      <c r="LO396" s="46"/>
      <c r="LP396" s="46"/>
      <c r="LQ396" s="46"/>
      <c r="LR396" s="46"/>
      <c r="LS396" s="46"/>
      <c r="LT396" s="46"/>
      <c r="LU396" s="46"/>
      <c r="LV396" s="46"/>
      <c r="LW396" s="46"/>
      <c r="LX396" s="46"/>
      <c r="LY396" s="46"/>
      <c r="LZ396" s="46"/>
      <c r="MA396" s="46"/>
      <c r="MB396" s="46"/>
      <c r="MC396" s="46"/>
      <c r="MD396" s="46"/>
      <c r="ME396" s="46"/>
      <c r="MF396" s="46"/>
      <c r="MG396" s="46"/>
      <c r="MH396" s="46"/>
      <c r="MI396" s="46"/>
      <c r="MJ396" s="46"/>
      <c r="MK396" s="46"/>
      <c r="ML396" s="46"/>
      <c r="MM396" s="46"/>
      <c r="MN396" s="46"/>
      <c r="MO396" s="46"/>
      <c r="MP396" s="46"/>
      <c r="MQ396" s="46"/>
      <c r="MR396" s="46"/>
      <c r="MS396" s="46"/>
      <c r="MT396" s="46"/>
      <c r="MU396" s="46"/>
      <c r="MV396" s="46"/>
      <c r="MW396" s="46"/>
      <c r="MX396" s="46"/>
      <c r="MY396" s="46"/>
      <c r="MZ396" s="46"/>
      <c r="NA396" s="46"/>
      <c r="NB396" s="46"/>
      <c r="NC396" s="46"/>
      <c r="ND396" s="46"/>
      <c r="NE396" s="46"/>
      <c r="NF396" s="46"/>
      <c r="NG396" s="46"/>
      <c r="NH396" s="46"/>
      <c r="NI396" s="46"/>
      <c r="NJ396" s="46"/>
      <c r="NK396" s="46"/>
      <c r="NL396" s="46"/>
      <c r="NM396" s="46"/>
      <c r="NN396" s="46"/>
      <c r="NO396" s="46"/>
      <c r="NP396" s="46"/>
      <c r="NQ396" s="46"/>
      <c r="NR396" s="46"/>
      <c r="NS396" s="46"/>
      <c r="NT396" s="46"/>
      <c r="NU396" s="46"/>
      <c r="NV396" s="46"/>
      <c r="NW396" s="46"/>
      <c r="NX396" s="46"/>
      <c r="NY396" s="46"/>
      <c r="NZ396" s="46"/>
      <c r="OA396" s="46"/>
      <c r="OB396" s="46"/>
      <c r="OC396" s="46"/>
      <c r="OD396" s="46"/>
      <c r="OE396" s="46"/>
      <c r="OF396" s="46"/>
      <c r="OG396" s="46"/>
      <c r="OH396" s="46"/>
      <c r="OI396" s="46"/>
      <c r="OJ396" s="46"/>
      <c r="OK396" s="46"/>
      <c r="OL396" s="46"/>
      <c r="OM396" s="46"/>
      <c r="ON396" s="46"/>
      <c r="OO396" s="46"/>
      <c r="OP396" s="46"/>
      <c r="OQ396" s="46"/>
      <c r="OR396" s="46"/>
      <c r="OS396" s="46"/>
      <c r="OT396" s="46"/>
      <c r="OU396" s="46"/>
      <c r="OV396" s="46"/>
      <c r="OW396" s="46"/>
      <c r="OX396" s="46"/>
      <c r="OY396" s="46"/>
      <c r="OZ396" s="46"/>
      <c r="PA396" s="46"/>
      <c r="PB396" s="46"/>
      <c r="PC396" s="46"/>
      <c r="PD396" s="46"/>
      <c r="PE396" s="46"/>
      <c r="PF396" s="46"/>
      <c r="PG396" s="46"/>
      <c r="PH396" s="46"/>
      <c r="PI396" s="46"/>
      <c r="PJ396" s="46"/>
      <c r="PK396" s="46"/>
      <c r="PL396" s="46"/>
      <c r="PM396" s="46"/>
      <c r="PN396" s="46"/>
      <c r="PO396" s="46"/>
      <c r="PP396" s="46"/>
      <c r="PQ396" s="46"/>
      <c r="PR396" s="46"/>
      <c r="PS396" s="46"/>
      <c r="PT396" s="46"/>
      <c r="PU396" s="46"/>
      <c r="PV396" s="46"/>
      <c r="PW396" s="46"/>
      <c r="PX396" s="46"/>
      <c r="PY396" s="46"/>
      <c r="PZ396" s="46"/>
      <c r="QA396" s="46"/>
      <c r="QB396" s="46"/>
      <c r="QC396" s="46"/>
      <c r="QD396" s="46"/>
      <c r="QE396" s="46"/>
      <c r="QF396" s="46"/>
      <c r="QG396" s="46"/>
      <c r="QH396" s="46"/>
      <c r="QI396" s="46"/>
      <c r="QJ396" s="46"/>
      <c r="QK396" s="46"/>
      <c r="QL396" s="46"/>
      <c r="QM396" s="46"/>
      <c r="QN396" s="46"/>
      <c r="QO396" s="46"/>
      <c r="QP396" s="46"/>
      <c r="QQ396" s="46"/>
      <c r="QR396" s="46"/>
      <c r="QS396" s="46"/>
      <c r="QT396" s="46"/>
      <c r="QU396" s="46"/>
      <c r="QV396" s="46"/>
      <c r="QW396" s="46"/>
      <c r="QX396" s="46"/>
      <c r="QY396" s="46"/>
      <c r="QZ396" s="46"/>
      <c r="RA396" s="46"/>
      <c r="RB396" s="46"/>
      <c r="RC396" s="46"/>
      <c r="RD396" s="46"/>
      <c r="RE396" s="46"/>
      <c r="RF396" s="46"/>
      <c r="RG396" s="46"/>
      <c r="RH396" s="46"/>
      <c r="RI396" s="46"/>
      <c r="RJ396" s="46"/>
      <c r="RK396" s="46"/>
      <c r="RL396" s="46"/>
      <c r="RM396" s="46"/>
      <c r="RN396" s="46"/>
      <c r="RO396" s="46"/>
      <c r="RP396" s="46"/>
      <c r="RQ396" s="46"/>
      <c r="RR396" s="46"/>
      <c r="RS396" s="46"/>
      <c r="RT396" s="46"/>
      <c r="RU396" s="46"/>
      <c r="RV396" s="46"/>
      <c r="RW396" s="46"/>
      <c r="RX396" s="46"/>
      <c r="RY396" s="46"/>
      <c r="RZ396" s="46"/>
      <c r="SA396" s="46"/>
      <c r="SB396" s="46"/>
      <c r="SC396" s="46"/>
      <c r="SD396" s="46"/>
      <c r="SE396" s="46"/>
      <c r="SF396" s="46"/>
      <c r="SG396" s="46"/>
      <c r="SH396" s="46"/>
      <c r="SI396" s="46"/>
      <c r="SJ396" s="46"/>
      <c r="SK396" s="46"/>
      <c r="SL396" s="46"/>
      <c r="SM396" s="46"/>
      <c r="SN396" s="46"/>
      <c r="SO396" s="46"/>
      <c r="SP396" s="46"/>
      <c r="SQ396" s="46"/>
      <c r="SR396" s="46"/>
      <c r="SS396" s="46"/>
      <c r="ST396" s="46"/>
      <c r="SU396" s="46"/>
      <c r="SV396" s="46"/>
      <c r="SW396" s="46"/>
      <c r="SX396" s="46"/>
      <c r="SY396" s="46"/>
      <c r="SZ396" s="46"/>
      <c r="TA396" s="46"/>
      <c r="TB396" s="46"/>
      <c r="TC396" s="46"/>
      <c r="TD396" s="46"/>
      <c r="TE396" s="46"/>
      <c r="TF396" s="46"/>
      <c r="TG396" s="46"/>
      <c r="TH396" s="46"/>
      <c r="TI396" s="46"/>
      <c r="TJ396" s="46"/>
      <c r="TK396" s="46"/>
      <c r="TL396" s="46"/>
      <c r="TM396" s="46"/>
      <c r="TN396" s="46"/>
      <c r="TO396" s="46"/>
      <c r="TP396" s="46"/>
      <c r="TQ396" s="46"/>
      <c r="TR396" s="46"/>
      <c r="TS396" s="46"/>
      <c r="TT396" s="46"/>
      <c r="TU396" s="46"/>
      <c r="TV396" s="46"/>
      <c r="TW396" s="46"/>
      <c r="TX396" s="46"/>
      <c r="TY396" s="46"/>
      <c r="TZ396" s="46"/>
      <c r="UA396" s="46"/>
      <c r="UB396" s="46"/>
      <c r="UC396" s="46"/>
      <c r="UD396" s="46"/>
      <c r="UE396" s="46"/>
      <c r="UF396" s="46"/>
      <c r="UG396" s="46"/>
      <c r="UH396" s="46"/>
      <c r="UI396" s="46"/>
      <c r="UJ396" s="46"/>
      <c r="UK396" s="46"/>
      <c r="UL396" s="46"/>
      <c r="UM396" s="46"/>
      <c r="UN396" s="46"/>
      <c r="UO396" s="46"/>
      <c r="UP396" s="46"/>
      <c r="UQ396" s="46"/>
      <c r="UR396" s="46"/>
      <c r="US396" s="46"/>
      <c r="UT396" s="46"/>
      <c r="UU396" s="46"/>
      <c r="UV396" s="46"/>
      <c r="UW396" s="46"/>
      <c r="UX396" s="46"/>
      <c r="UY396" s="46"/>
      <c r="UZ396" s="46"/>
      <c r="VA396" s="46"/>
      <c r="VB396" s="46"/>
      <c r="VC396" s="46"/>
      <c r="VD396" s="46"/>
      <c r="VE396" s="46"/>
      <c r="VF396" s="46"/>
      <c r="VG396" s="46"/>
      <c r="VH396" s="46"/>
      <c r="VI396" s="46"/>
      <c r="VJ396" s="46"/>
      <c r="VK396" s="46"/>
      <c r="VL396" s="46"/>
      <c r="VM396" s="46"/>
      <c r="VN396" s="46"/>
      <c r="VO396" s="46"/>
      <c r="VP396" s="46"/>
      <c r="VQ396" s="46"/>
      <c r="VR396" s="46"/>
      <c r="VS396" s="46"/>
      <c r="VT396" s="46"/>
      <c r="VU396" s="46"/>
      <c r="VV396" s="46"/>
      <c r="VW396" s="46"/>
      <c r="VX396" s="46"/>
      <c r="VY396" s="46"/>
      <c r="VZ396" s="46"/>
      <c r="WA396" s="46"/>
      <c r="WB396" s="46"/>
      <c r="WC396" s="46"/>
      <c r="WD396" s="46"/>
      <c r="WE396" s="46"/>
      <c r="WF396" s="46"/>
      <c r="WG396" s="46"/>
      <c r="WH396" s="46"/>
      <c r="WI396" s="46"/>
      <c r="WJ396" s="46"/>
      <c r="WK396" s="46"/>
      <c r="WL396" s="46"/>
      <c r="WM396" s="46"/>
      <c r="WN396" s="46"/>
      <c r="WO396" s="46"/>
      <c r="WP396" s="46"/>
      <c r="WQ396" s="46"/>
      <c r="WR396" s="46"/>
      <c r="WS396" s="46"/>
      <c r="WT396" s="46"/>
      <c r="WU396" s="46"/>
      <c r="WV396" s="46"/>
      <c r="WW396" s="46"/>
      <c r="WX396" s="46"/>
      <c r="WY396" s="46"/>
      <c r="WZ396" s="46"/>
      <c r="XA396" s="46"/>
      <c r="XB396" s="46"/>
      <c r="XC396" s="46"/>
      <c r="XD396" s="46"/>
      <c r="XE396" s="46"/>
      <c r="XF396" s="46"/>
      <c r="XG396" s="46"/>
      <c r="XH396" s="46"/>
      <c r="XI396" s="46"/>
      <c r="XJ396" s="46"/>
      <c r="XK396" s="46"/>
      <c r="XL396" s="46"/>
      <c r="XM396" s="46"/>
      <c r="XN396" s="46"/>
      <c r="XO396" s="46"/>
      <c r="XP396" s="46"/>
      <c r="XQ396" s="46"/>
      <c r="XR396" s="46"/>
      <c r="XS396" s="46"/>
      <c r="XT396" s="46"/>
      <c r="XU396" s="46"/>
      <c r="XV396" s="46"/>
      <c r="XW396" s="46"/>
      <c r="XX396" s="46"/>
      <c r="XY396" s="46"/>
      <c r="XZ396" s="46"/>
      <c r="YA396" s="46"/>
      <c r="YB396" s="46"/>
      <c r="YC396" s="46"/>
      <c r="YD396" s="46"/>
      <c r="YE396" s="46"/>
      <c r="YF396" s="46"/>
      <c r="YG396" s="46"/>
      <c r="YH396" s="46"/>
      <c r="YI396" s="46"/>
      <c r="YJ396" s="46"/>
      <c r="YK396" s="46"/>
      <c r="YL396" s="46"/>
      <c r="YM396" s="46"/>
      <c r="YN396" s="46"/>
      <c r="YO396" s="46"/>
      <c r="YP396" s="46"/>
      <c r="YQ396" s="46"/>
      <c r="YR396" s="46"/>
      <c r="YS396" s="46"/>
      <c r="YT396" s="46"/>
      <c r="YU396" s="46"/>
      <c r="YV396" s="46"/>
      <c r="YW396" s="46"/>
      <c r="YX396" s="46"/>
      <c r="YY396" s="46"/>
      <c r="YZ396" s="46"/>
      <c r="ZA396" s="46"/>
      <c r="ZB396" s="46"/>
      <c r="ZC396" s="46"/>
      <c r="ZD396" s="46"/>
      <c r="ZE396" s="46"/>
      <c r="ZF396" s="46"/>
      <c r="ZG396" s="46"/>
      <c r="ZH396" s="46"/>
      <c r="ZI396" s="46"/>
      <c r="ZJ396" s="46"/>
      <c r="ZK396" s="46"/>
      <c r="ZL396" s="46"/>
      <c r="ZM396" s="46"/>
      <c r="ZN396" s="46"/>
      <c r="ZO396" s="46"/>
      <c r="ZP396" s="46"/>
      <c r="ZQ396" s="46"/>
      <c r="ZR396" s="46"/>
      <c r="ZS396" s="46"/>
      <c r="ZT396" s="46"/>
      <c r="ZU396" s="46"/>
      <c r="ZV396" s="46"/>
      <c r="ZW396" s="46"/>
      <c r="ZX396" s="46"/>
      <c r="ZY396" s="46"/>
      <c r="ZZ396" s="46"/>
      <c r="AAA396" s="46"/>
      <c r="AAB396" s="46"/>
      <c r="AAC396" s="46"/>
      <c r="AAD396" s="46"/>
      <c r="AAE396" s="46"/>
      <c r="AAF396" s="46"/>
      <c r="AAG396" s="46"/>
      <c r="AAH396" s="46"/>
      <c r="AAI396" s="46"/>
      <c r="AAJ396" s="46"/>
      <c r="AAK396" s="46"/>
      <c r="AAL396" s="46"/>
      <c r="AAM396" s="46"/>
      <c r="AAN396" s="46"/>
      <c r="AAO396" s="46"/>
      <c r="AAP396" s="46"/>
      <c r="AAQ396" s="46"/>
      <c r="AAR396" s="46"/>
      <c r="AAS396" s="46"/>
      <c r="AAT396" s="46"/>
      <c r="AAU396" s="46"/>
      <c r="AAV396" s="46"/>
      <c r="AAW396" s="46"/>
      <c r="AAX396" s="46"/>
      <c r="AAY396" s="46"/>
      <c r="AAZ396" s="46"/>
      <c r="ABA396" s="46"/>
      <c r="ABB396" s="46"/>
      <c r="ABC396" s="46"/>
      <c r="ABD396" s="46"/>
      <c r="ABE396" s="46"/>
      <c r="ABF396" s="46"/>
      <c r="ABG396" s="46"/>
      <c r="ABH396" s="46"/>
      <c r="ABI396" s="46"/>
      <c r="ABJ396" s="46"/>
      <c r="ABK396" s="46"/>
      <c r="ABL396" s="46"/>
      <c r="ABM396" s="46"/>
      <c r="ABN396" s="46"/>
      <c r="ABO396" s="46"/>
      <c r="ABP396" s="46"/>
      <c r="ABQ396" s="46"/>
      <c r="ABR396" s="46"/>
      <c r="ABS396" s="46"/>
      <c r="ABT396" s="46"/>
      <c r="ABU396" s="46"/>
      <c r="ABV396" s="46"/>
      <c r="ABW396" s="46"/>
      <c r="ABX396" s="46"/>
      <c r="ABY396" s="46"/>
      <c r="ABZ396" s="46"/>
      <c r="ACA396" s="46"/>
      <c r="ACB396" s="46"/>
      <c r="ACC396" s="46"/>
      <c r="ACD396" s="46"/>
      <c r="ACE396" s="46"/>
      <c r="ACF396" s="46"/>
      <c r="ACG396" s="46"/>
      <c r="ACH396" s="46"/>
      <c r="ACI396" s="46"/>
      <c r="ACJ396" s="46"/>
      <c r="ACK396" s="46"/>
      <c r="ACL396" s="46"/>
      <c r="ACM396" s="46"/>
      <c r="ACN396" s="46"/>
      <c r="ACO396" s="46"/>
      <c r="ACP396" s="46"/>
      <c r="ACQ396" s="46"/>
      <c r="ACR396" s="46"/>
      <c r="ACS396" s="46"/>
      <c r="ACT396" s="46"/>
      <c r="ACU396" s="46"/>
      <c r="ACV396" s="46"/>
      <c r="ACW396" s="46"/>
      <c r="ACX396" s="46"/>
      <c r="ACY396" s="46"/>
      <c r="ACZ396" s="46"/>
      <c r="ADA396" s="46"/>
      <c r="ADB396" s="46"/>
      <c r="ADC396" s="46"/>
      <c r="ADD396" s="46"/>
      <c r="ADE396" s="46"/>
      <c r="ADF396" s="46"/>
      <c r="ADG396" s="46"/>
      <c r="ADH396" s="46"/>
      <c r="ADI396" s="46"/>
      <c r="ADJ396" s="46"/>
      <c r="ADK396" s="46"/>
      <c r="ADL396" s="46"/>
      <c r="ADM396" s="46"/>
      <c r="ADN396" s="46"/>
      <c r="ADO396" s="46"/>
      <c r="ADP396" s="46"/>
      <c r="ADQ396" s="46"/>
      <c r="ADR396" s="46"/>
      <c r="ADS396" s="46"/>
      <c r="ADT396" s="46"/>
      <c r="ADU396" s="46"/>
      <c r="ADV396" s="46"/>
      <c r="ADW396" s="46"/>
      <c r="ADX396" s="46"/>
      <c r="ADY396" s="46"/>
      <c r="ADZ396" s="46"/>
      <c r="AEA396" s="46"/>
      <c r="AEB396" s="46"/>
      <c r="AEC396" s="46"/>
      <c r="AED396" s="46"/>
      <c r="AEE396" s="46"/>
      <c r="AEF396" s="46"/>
      <c r="AEG396" s="46"/>
      <c r="AEH396" s="46"/>
      <c r="AEI396" s="46"/>
      <c r="AEJ396" s="46"/>
      <c r="AEK396" s="46"/>
      <c r="AEL396" s="46"/>
      <c r="AEM396" s="46"/>
      <c r="AEN396" s="46"/>
      <c r="AEO396" s="46"/>
      <c r="AEP396" s="46"/>
      <c r="AEQ396" s="46"/>
      <c r="AER396" s="46"/>
      <c r="AES396" s="46"/>
      <c r="AET396" s="46"/>
      <c r="AEU396" s="46"/>
      <c r="AEV396" s="46"/>
      <c r="AEW396" s="46"/>
      <c r="AEX396" s="46"/>
      <c r="AEY396" s="46"/>
      <c r="AEZ396" s="46"/>
      <c r="AFA396" s="46"/>
      <c r="AFB396" s="46"/>
      <c r="AFC396" s="46"/>
      <c r="AFD396" s="46"/>
      <c r="AFE396" s="46"/>
      <c r="AFF396" s="46"/>
      <c r="AFG396" s="46"/>
      <c r="AFH396" s="46"/>
      <c r="AFI396" s="46"/>
      <c r="AFJ396" s="46"/>
      <c r="AFK396" s="46"/>
      <c r="AFL396" s="46"/>
      <c r="AFM396" s="46"/>
      <c r="AFN396" s="46"/>
      <c r="AFO396" s="46"/>
      <c r="AFP396" s="46"/>
      <c r="AFQ396" s="46"/>
      <c r="AFR396" s="46"/>
      <c r="AFS396" s="46"/>
      <c r="AFT396" s="46"/>
      <c r="AFU396" s="46"/>
      <c r="AFV396" s="46"/>
      <c r="AFW396" s="46"/>
      <c r="AFX396" s="46"/>
      <c r="AFY396" s="46"/>
      <c r="AFZ396" s="46"/>
      <c r="AGA396" s="46"/>
      <c r="AGB396" s="46"/>
      <c r="AGC396" s="46"/>
      <c r="AGD396" s="46"/>
      <c r="AGE396" s="46"/>
      <c r="AGF396" s="46"/>
      <c r="AGG396" s="46"/>
      <c r="AGH396" s="46"/>
      <c r="AGI396" s="46"/>
      <c r="AGJ396" s="46"/>
      <c r="AGK396" s="46"/>
      <c r="AGL396" s="46"/>
      <c r="AGM396" s="46"/>
      <c r="AGN396" s="46"/>
      <c r="AGO396" s="46"/>
      <c r="AGP396" s="46"/>
      <c r="AGQ396" s="46"/>
      <c r="AGR396" s="46"/>
      <c r="AGS396" s="46"/>
      <c r="AGT396" s="46"/>
      <c r="AGU396" s="46"/>
      <c r="AGV396" s="46"/>
      <c r="AGW396" s="46"/>
      <c r="AGX396" s="46"/>
      <c r="AGY396" s="46"/>
      <c r="AGZ396" s="46"/>
      <c r="AHA396" s="46"/>
      <c r="AHB396" s="46"/>
      <c r="AHC396" s="46"/>
      <c r="AHD396" s="46"/>
      <c r="AHE396" s="46"/>
      <c r="AHF396" s="46"/>
      <c r="AHG396" s="46"/>
      <c r="AHH396" s="46"/>
      <c r="AHI396" s="46"/>
      <c r="AHJ396" s="46"/>
      <c r="AHK396" s="46"/>
      <c r="AHL396" s="46"/>
      <c r="AHM396" s="46"/>
      <c r="AHN396" s="46"/>
      <c r="AHO396" s="46"/>
      <c r="AHP396" s="46"/>
      <c r="AHQ396" s="46"/>
      <c r="AHR396" s="46"/>
      <c r="AHS396" s="46"/>
      <c r="AHT396" s="46"/>
      <c r="AHU396" s="46"/>
      <c r="AHV396" s="46"/>
      <c r="AHW396" s="46"/>
      <c r="AHX396" s="46"/>
      <c r="AHY396" s="46"/>
      <c r="AHZ396" s="46"/>
      <c r="AIA396" s="46"/>
      <c r="AIB396" s="46"/>
      <c r="AIC396" s="46"/>
      <c r="AID396" s="46"/>
      <c r="AIE396" s="46"/>
      <c r="AIF396" s="46"/>
      <c r="AIG396" s="46"/>
      <c r="AIH396" s="46"/>
      <c r="AII396" s="46"/>
      <c r="AIJ396" s="46"/>
      <c r="AIK396" s="46"/>
      <c r="AIL396" s="46"/>
      <c r="AIM396" s="46"/>
      <c r="AIN396" s="46"/>
      <c r="AIO396" s="46"/>
      <c r="AIP396" s="46"/>
      <c r="AIQ396" s="46"/>
      <c r="AIR396" s="46"/>
      <c r="AIS396" s="46"/>
      <c r="AIT396" s="46"/>
      <c r="AIU396" s="46"/>
      <c r="AIV396" s="46"/>
      <c r="AIW396" s="46"/>
      <c r="AIX396" s="46"/>
      <c r="AIY396" s="46"/>
      <c r="AIZ396" s="46"/>
      <c r="AJA396" s="46"/>
      <c r="AJB396" s="46"/>
      <c r="AJC396" s="46"/>
      <c r="AJD396" s="46"/>
      <c r="AJE396" s="46"/>
      <c r="AJF396" s="46"/>
      <c r="AJG396" s="46"/>
      <c r="AJH396" s="46"/>
      <c r="AJI396" s="46"/>
      <c r="AJJ396" s="46"/>
      <c r="AJK396" s="46"/>
      <c r="AJL396" s="46"/>
      <c r="AJM396" s="46"/>
      <c r="AJN396" s="46"/>
      <c r="AJO396" s="46"/>
      <c r="AJP396" s="46"/>
      <c r="AJQ396" s="46"/>
      <c r="AJR396" s="46"/>
      <c r="AJS396" s="46"/>
      <c r="AJT396" s="46"/>
      <c r="AJU396" s="46"/>
      <c r="AJV396" s="46"/>
      <c r="AJW396" s="46"/>
      <c r="AJX396" s="46"/>
      <c r="AJY396" s="46"/>
      <c r="AJZ396" s="46"/>
      <c r="AKA396" s="46"/>
      <c r="AKB396" s="46"/>
      <c r="AKC396" s="46"/>
      <c r="AKD396" s="46"/>
      <c r="AKE396" s="46"/>
      <c r="AKF396" s="46"/>
      <c r="AKG396" s="46"/>
      <c r="AKH396" s="46"/>
      <c r="AKI396" s="46"/>
      <c r="AKJ396" s="46"/>
      <c r="AKK396" s="46"/>
      <c r="AKL396" s="46"/>
      <c r="AKM396" s="46"/>
      <c r="AKN396" s="46"/>
      <c r="AKO396" s="46"/>
      <c r="AKP396" s="46"/>
      <c r="AKQ396" s="46"/>
      <c r="AKR396" s="46"/>
      <c r="AKS396" s="46"/>
      <c r="AKT396" s="46"/>
      <c r="AKU396" s="46"/>
      <c r="AKV396" s="46"/>
      <c r="AKW396" s="46"/>
      <c r="AKX396" s="46"/>
      <c r="AKY396" s="46"/>
      <c r="AKZ396" s="46"/>
      <c r="ALA396" s="46"/>
      <c r="ALB396" s="46"/>
      <c r="ALC396" s="46"/>
      <c r="ALD396" s="46"/>
      <c r="ALE396" s="46"/>
      <c r="ALF396" s="46"/>
      <c r="ALG396" s="46"/>
      <c r="ALH396" s="46"/>
      <c r="ALI396" s="46"/>
      <c r="ALJ396" s="46"/>
      <c r="ALK396" s="46"/>
      <c r="ALL396" s="46"/>
      <c r="ALM396" s="46"/>
      <c r="ALN396" s="46"/>
      <c r="ALO396" s="46"/>
      <c r="ALP396" s="46"/>
      <c r="ALQ396" s="46"/>
      <c r="ALR396" s="46"/>
      <c r="ALS396" s="46"/>
      <c r="ALT396" s="46"/>
      <c r="ALU396" s="46"/>
      <c r="ALV396" s="46"/>
      <c r="ALW396" s="46"/>
      <c r="ALX396" s="46"/>
      <c r="ALY396"/>
      <c r="ALZ396"/>
      <c r="AMA396"/>
      <c r="AMB396"/>
      <c r="AMC396"/>
      <c r="AMD396"/>
      <c r="AME396"/>
      <c r="AMF396"/>
      <c r="AMG396"/>
      <c r="AMH396"/>
      <c r="AMI396"/>
    </row>
    <row r="397" spans="1:1024" s="1" customFormat="1" ht="15" customHeight="1">
      <c r="A397" s="46"/>
      <c r="S397" s="47"/>
      <c r="T397" s="48"/>
      <c r="U397" s="46"/>
      <c r="V397" s="108"/>
      <c r="W397" s="109"/>
      <c r="X397" s="49"/>
      <c r="Y397" s="49"/>
      <c r="Z397" s="49"/>
      <c r="AA397" s="46"/>
      <c r="AB397" s="46"/>
      <c r="AC397" s="46"/>
      <c r="AD397" s="46"/>
      <c r="AE397" s="46"/>
      <c r="AF397" s="46"/>
      <c r="AG397" s="46"/>
      <c r="AH397" s="46"/>
      <c r="AI397" s="46"/>
      <c r="AJ397" s="46"/>
      <c r="AK397" s="46"/>
      <c r="AL397" s="46"/>
      <c r="AM397" s="46"/>
      <c r="AN397" s="46"/>
      <c r="AO397" s="46"/>
      <c r="AP397" s="46"/>
      <c r="AQ397" s="46"/>
      <c r="AR397" s="46"/>
      <c r="AS397" s="46"/>
      <c r="AT397" s="46"/>
      <c r="AU397" s="46"/>
      <c r="AV397" s="46"/>
      <c r="AW397" s="46"/>
      <c r="AX397" s="46"/>
      <c r="AY397" s="46"/>
      <c r="AZ397" s="46"/>
      <c r="BA397" s="46"/>
      <c r="BB397" s="46"/>
      <c r="BC397" s="46"/>
      <c r="BD397" s="46"/>
      <c r="BE397" s="46"/>
      <c r="BF397" s="46"/>
      <c r="BG397" s="46"/>
      <c r="BH397" s="46"/>
      <c r="BI397" s="46"/>
      <c r="BJ397" s="46"/>
      <c r="BK397" s="46"/>
      <c r="BL397" s="46"/>
      <c r="BM397" s="46"/>
      <c r="BN397" s="46"/>
      <c r="BO397" s="46"/>
      <c r="BP397" s="46"/>
      <c r="BQ397" s="46"/>
      <c r="BR397" s="46"/>
      <c r="BS397" s="46"/>
      <c r="BT397" s="46"/>
      <c r="BU397" s="46"/>
      <c r="BV397" s="46"/>
      <c r="BW397" s="46"/>
      <c r="BX397" s="46"/>
      <c r="BY397" s="46"/>
      <c r="BZ397" s="46"/>
      <c r="CA397" s="46"/>
      <c r="CB397" s="46"/>
      <c r="CC397" s="46"/>
      <c r="CD397" s="46"/>
      <c r="CE397" s="46"/>
      <c r="CF397" s="46"/>
      <c r="CG397" s="46"/>
      <c r="CH397" s="46"/>
      <c r="CI397" s="46"/>
      <c r="CJ397" s="46"/>
      <c r="CK397" s="46"/>
      <c r="CL397" s="46"/>
      <c r="CM397" s="46"/>
      <c r="CN397" s="46"/>
      <c r="CO397" s="46"/>
      <c r="CP397" s="46"/>
      <c r="CQ397" s="46"/>
      <c r="CR397" s="46"/>
      <c r="CS397" s="46"/>
      <c r="CT397" s="46"/>
      <c r="CU397" s="46"/>
      <c r="CV397" s="46"/>
      <c r="CW397" s="46"/>
      <c r="CX397" s="46"/>
      <c r="CY397" s="46"/>
      <c r="CZ397" s="46"/>
      <c r="DA397" s="46"/>
      <c r="DB397" s="46"/>
      <c r="DC397" s="46"/>
      <c r="DD397" s="46"/>
      <c r="DE397" s="46"/>
      <c r="DF397" s="46"/>
      <c r="DG397" s="46"/>
      <c r="DH397" s="46"/>
      <c r="DI397" s="46"/>
      <c r="DJ397" s="46"/>
      <c r="DK397" s="46"/>
      <c r="DL397" s="46"/>
      <c r="DM397" s="46"/>
      <c r="DN397" s="46"/>
      <c r="DO397" s="46"/>
      <c r="DP397" s="46"/>
      <c r="DQ397" s="46"/>
      <c r="DR397" s="46"/>
      <c r="DS397" s="46"/>
      <c r="DT397" s="46"/>
      <c r="DU397" s="46"/>
      <c r="DV397" s="46"/>
      <c r="DW397" s="46"/>
      <c r="DX397" s="46"/>
      <c r="DY397" s="46"/>
      <c r="DZ397" s="46"/>
      <c r="EA397" s="46"/>
      <c r="EB397" s="46"/>
      <c r="EC397" s="46"/>
      <c r="ED397" s="46"/>
      <c r="EE397" s="46"/>
      <c r="EF397" s="46"/>
      <c r="EG397" s="46"/>
      <c r="EH397" s="46"/>
      <c r="EI397" s="46"/>
      <c r="EJ397" s="46"/>
      <c r="EK397" s="46"/>
      <c r="EL397" s="46"/>
      <c r="EM397" s="46"/>
      <c r="EN397" s="46"/>
      <c r="EO397" s="46"/>
      <c r="EP397" s="46"/>
      <c r="EQ397" s="46"/>
      <c r="ER397" s="46"/>
      <c r="ES397" s="46"/>
      <c r="ET397" s="46"/>
      <c r="EU397" s="46"/>
      <c r="EV397" s="46"/>
      <c r="EW397" s="46"/>
      <c r="EX397" s="46"/>
      <c r="EY397" s="46"/>
      <c r="EZ397" s="46"/>
      <c r="FA397" s="46"/>
      <c r="FB397" s="46"/>
      <c r="FC397" s="46"/>
      <c r="FD397" s="46"/>
      <c r="FE397" s="46"/>
      <c r="FF397" s="46"/>
      <c r="FG397" s="46"/>
      <c r="FH397" s="46"/>
      <c r="FI397" s="46"/>
      <c r="FJ397" s="46"/>
      <c r="FK397" s="46"/>
      <c r="FL397" s="46"/>
      <c r="FM397" s="46"/>
      <c r="FN397" s="46"/>
      <c r="FO397" s="46"/>
      <c r="FP397" s="46"/>
      <c r="FQ397" s="46"/>
      <c r="FR397" s="46"/>
      <c r="FS397" s="46"/>
      <c r="FT397" s="46"/>
      <c r="FU397" s="46"/>
      <c r="FV397" s="46"/>
      <c r="FW397" s="46"/>
      <c r="FX397" s="46"/>
      <c r="FY397" s="46"/>
      <c r="FZ397" s="46"/>
      <c r="GA397" s="46"/>
      <c r="GB397" s="46"/>
      <c r="GC397" s="46"/>
      <c r="GD397" s="46"/>
      <c r="GE397" s="46"/>
      <c r="GF397" s="46"/>
      <c r="GG397" s="46"/>
      <c r="GH397" s="46"/>
      <c r="GI397" s="46"/>
      <c r="GJ397" s="46"/>
      <c r="GK397" s="46"/>
      <c r="GL397" s="46"/>
      <c r="GM397" s="46"/>
      <c r="GN397" s="46"/>
      <c r="GO397" s="46"/>
      <c r="GP397" s="46"/>
      <c r="GQ397" s="46"/>
      <c r="GR397" s="46"/>
      <c r="GS397" s="46"/>
      <c r="GT397" s="46"/>
      <c r="GU397" s="46"/>
      <c r="GV397" s="46"/>
      <c r="GW397" s="46"/>
      <c r="GX397" s="46"/>
      <c r="GY397" s="46"/>
      <c r="GZ397" s="46"/>
      <c r="HA397" s="46"/>
      <c r="HB397" s="46"/>
      <c r="HC397" s="46"/>
      <c r="HD397" s="46"/>
      <c r="HE397" s="46"/>
      <c r="HF397" s="46"/>
      <c r="HG397" s="46"/>
      <c r="HH397" s="46"/>
      <c r="HI397" s="46"/>
      <c r="HJ397" s="46"/>
      <c r="HK397" s="46"/>
      <c r="HL397" s="46"/>
      <c r="HM397" s="46"/>
      <c r="HN397" s="46"/>
      <c r="HO397" s="46"/>
      <c r="HP397" s="46"/>
      <c r="HQ397" s="46"/>
      <c r="HR397" s="46"/>
      <c r="HS397" s="46"/>
      <c r="HT397" s="46"/>
      <c r="HU397" s="46"/>
      <c r="HV397" s="46"/>
      <c r="HW397" s="46"/>
      <c r="HX397" s="46"/>
      <c r="HY397" s="46"/>
      <c r="HZ397" s="46"/>
      <c r="IA397" s="46"/>
      <c r="IB397" s="46"/>
      <c r="IC397" s="46"/>
      <c r="ID397" s="46"/>
      <c r="IE397" s="46"/>
      <c r="IF397" s="46"/>
      <c r="IG397" s="46"/>
      <c r="IH397" s="46"/>
      <c r="II397" s="46"/>
      <c r="IJ397" s="46"/>
      <c r="IK397" s="46"/>
      <c r="IL397" s="46"/>
      <c r="IM397" s="46"/>
      <c r="IN397" s="46"/>
      <c r="IO397" s="46"/>
      <c r="IP397" s="46"/>
      <c r="IQ397" s="46"/>
      <c r="IR397" s="46"/>
      <c r="IS397" s="46"/>
      <c r="IT397" s="46"/>
      <c r="IU397" s="46"/>
      <c r="IV397" s="46"/>
      <c r="IW397" s="46"/>
      <c r="IX397" s="46"/>
      <c r="IY397" s="46"/>
      <c r="IZ397" s="46"/>
      <c r="JA397" s="46"/>
      <c r="JB397" s="46"/>
      <c r="JC397" s="46"/>
      <c r="JD397" s="46"/>
      <c r="JE397" s="46"/>
      <c r="JF397" s="46"/>
      <c r="JG397" s="46"/>
      <c r="JH397" s="46"/>
      <c r="JI397" s="46"/>
      <c r="JJ397" s="46"/>
      <c r="JK397" s="46"/>
      <c r="JL397" s="46"/>
      <c r="JM397" s="46"/>
      <c r="JN397" s="46"/>
      <c r="JO397" s="46"/>
      <c r="JP397" s="46"/>
      <c r="JQ397" s="46"/>
      <c r="JR397" s="46"/>
      <c r="JS397" s="46"/>
      <c r="JT397" s="46"/>
      <c r="JU397" s="46"/>
      <c r="JV397" s="46"/>
      <c r="JW397" s="46"/>
      <c r="JX397" s="46"/>
      <c r="JY397" s="46"/>
      <c r="JZ397" s="46"/>
      <c r="KA397" s="46"/>
      <c r="KB397" s="46"/>
      <c r="KC397" s="46"/>
      <c r="KD397" s="46"/>
      <c r="KE397" s="46"/>
      <c r="KF397" s="46"/>
      <c r="KG397" s="46"/>
      <c r="KH397" s="46"/>
      <c r="KI397" s="46"/>
      <c r="KJ397" s="46"/>
      <c r="KK397" s="46"/>
      <c r="KL397" s="46"/>
      <c r="KM397" s="46"/>
      <c r="KN397" s="46"/>
      <c r="KO397" s="46"/>
      <c r="KP397" s="46"/>
      <c r="KQ397" s="46"/>
      <c r="KR397" s="46"/>
      <c r="KS397" s="46"/>
      <c r="KT397" s="46"/>
      <c r="KU397" s="46"/>
      <c r="KV397" s="46"/>
      <c r="KW397" s="46"/>
      <c r="KX397" s="46"/>
      <c r="KY397" s="46"/>
      <c r="KZ397" s="46"/>
      <c r="LA397" s="46"/>
      <c r="LB397" s="46"/>
      <c r="LC397" s="46"/>
      <c r="LD397" s="46"/>
      <c r="LE397" s="46"/>
      <c r="LF397" s="46"/>
      <c r="LG397" s="46"/>
      <c r="LH397" s="46"/>
      <c r="LI397" s="46"/>
      <c r="LJ397" s="46"/>
      <c r="LK397" s="46"/>
      <c r="LL397" s="46"/>
      <c r="LM397" s="46"/>
      <c r="LN397" s="46"/>
      <c r="LO397" s="46"/>
      <c r="LP397" s="46"/>
      <c r="LQ397" s="46"/>
      <c r="LR397" s="46"/>
      <c r="LS397" s="46"/>
      <c r="LT397" s="46"/>
      <c r="LU397" s="46"/>
      <c r="LV397" s="46"/>
      <c r="LW397" s="46"/>
      <c r="LX397" s="46"/>
      <c r="LY397" s="46"/>
      <c r="LZ397" s="46"/>
      <c r="MA397" s="46"/>
      <c r="MB397" s="46"/>
      <c r="MC397" s="46"/>
      <c r="MD397" s="46"/>
      <c r="ME397" s="46"/>
      <c r="MF397" s="46"/>
      <c r="MG397" s="46"/>
      <c r="MH397" s="46"/>
      <c r="MI397" s="46"/>
      <c r="MJ397" s="46"/>
      <c r="MK397" s="46"/>
      <c r="ML397" s="46"/>
      <c r="MM397" s="46"/>
      <c r="MN397" s="46"/>
      <c r="MO397" s="46"/>
      <c r="MP397" s="46"/>
      <c r="MQ397" s="46"/>
      <c r="MR397" s="46"/>
      <c r="MS397" s="46"/>
      <c r="MT397" s="46"/>
      <c r="MU397" s="46"/>
      <c r="MV397" s="46"/>
      <c r="MW397" s="46"/>
      <c r="MX397" s="46"/>
      <c r="MY397" s="46"/>
      <c r="MZ397" s="46"/>
      <c r="NA397" s="46"/>
      <c r="NB397" s="46"/>
      <c r="NC397" s="46"/>
      <c r="ND397" s="46"/>
      <c r="NE397" s="46"/>
      <c r="NF397" s="46"/>
      <c r="NG397" s="46"/>
      <c r="NH397" s="46"/>
      <c r="NI397" s="46"/>
      <c r="NJ397" s="46"/>
      <c r="NK397" s="46"/>
      <c r="NL397" s="46"/>
      <c r="NM397" s="46"/>
      <c r="NN397" s="46"/>
      <c r="NO397" s="46"/>
      <c r="NP397" s="46"/>
      <c r="NQ397" s="46"/>
      <c r="NR397" s="46"/>
      <c r="NS397" s="46"/>
      <c r="NT397" s="46"/>
      <c r="NU397" s="46"/>
      <c r="NV397" s="46"/>
      <c r="NW397" s="46"/>
      <c r="NX397" s="46"/>
      <c r="NY397" s="46"/>
      <c r="NZ397" s="46"/>
      <c r="OA397" s="46"/>
      <c r="OB397" s="46"/>
      <c r="OC397" s="46"/>
      <c r="OD397" s="46"/>
      <c r="OE397" s="46"/>
      <c r="OF397" s="46"/>
      <c r="OG397" s="46"/>
      <c r="OH397" s="46"/>
      <c r="OI397" s="46"/>
      <c r="OJ397" s="46"/>
      <c r="OK397" s="46"/>
      <c r="OL397" s="46"/>
      <c r="OM397" s="46"/>
      <c r="ON397" s="46"/>
      <c r="OO397" s="46"/>
      <c r="OP397" s="46"/>
      <c r="OQ397" s="46"/>
      <c r="OR397" s="46"/>
      <c r="OS397" s="46"/>
      <c r="OT397" s="46"/>
      <c r="OU397" s="46"/>
      <c r="OV397" s="46"/>
      <c r="OW397" s="46"/>
      <c r="OX397" s="46"/>
      <c r="OY397" s="46"/>
      <c r="OZ397" s="46"/>
      <c r="PA397" s="46"/>
      <c r="PB397" s="46"/>
      <c r="PC397" s="46"/>
      <c r="PD397" s="46"/>
      <c r="PE397" s="46"/>
      <c r="PF397" s="46"/>
      <c r="PG397" s="46"/>
      <c r="PH397" s="46"/>
      <c r="PI397" s="46"/>
      <c r="PJ397" s="46"/>
      <c r="PK397" s="46"/>
      <c r="PL397" s="46"/>
      <c r="PM397" s="46"/>
      <c r="PN397" s="46"/>
      <c r="PO397" s="46"/>
      <c r="PP397" s="46"/>
      <c r="PQ397" s="46"/>
      <c r="PR397" s="46"/>
      <c r="PS397" s="46"/>
      <c r="PT397" s="46"/>
      <c r="PU397" s="46"/>
      <c r="PV397" s="46"/>
      <c r="PW397" s="46"/>
      <c r="PX397" s="46"/>
      <c r="PY397" s="46"/>
      <c r="PZ397" s="46"/>
      <c r="QA397" s="46"/>
      <c r="QB397" s="46"/>
      <c r="QC397" s="46"/>
      <c r="QD397" s="46"/>
      <c r="QE397" s="46"/>
      <c r="QF397" s="46"/>
      <c r="QG397" s="46"/>
      <c r="QH397" s="46"/>
      <c r="QI397" s="46"/>
      <c r="QJ397" s="46"/>
      <c r="QK397" s="46"/>
      <c r="QL397" s="46"/>
      <c r="QM397" s="46"/>
      <c r="QN397" s="46"/>
      <c r="QO397" s="46"/>
      <c r="QP397" s="46"/>
      <c r="QQ397" s="46"/>
      <c r="QR397" s="46"/>
      <c r="QS397" s="46"/>
      <c r="QT397" s="46"/>
      <c r="QU397" s="46"/>
      <c r="QV397" s="46"/>
      <c r="QW397" s="46"/>
      <c r="QX397" s="46"/>
      <c r="QY397" s="46"/>
      <c r="QZ397" s="46"/>
      <c r="RA397" s="46"/>
      <c r="RB397" s="46"/>
      <c r="RC397" s="46"/>
      <c r="RD397" s="46"/>
      <c r="RE397" s="46"/>
      <c r="RF397" s="46"/>
      <c r="RG397" s="46"/>
      <c r="RH397" s="46"/>
      <c r="RI397" s="46"/>
      <c r="RJ397" s="46"/>
      <c r="RK397" s="46"/>
      <c r="RL397" s="46"/>
      <c r="RM397" s="46"/>
      <c r="RN397" s="46"/>
      <c r="RO397" s="46"/>
      <c r="RP397" s="46"/>
      <c r="RQ397" s="46"/>
      <c r="RR397" s="46"/>
      <c r="RS397" s="46"/>
      <c r="RT397" s="46"/>
      <c r="RU397" s="46"/>
      <c r="RV397" s="46"/>
      <c r="RW397" s="46"/>
      <c r="RX397" s="46"/>
      <c r="RY397" s="46"/>
      <c r="RZ397" s="46"/>
      <c r="SA397" s="46"/>
      <c r="SB397" s="46"/>
      <c r="SC397" s="46"/>
      <c r="SD397" s="46"/>
      <c r="SE397" s="46"/>
      <c r="SF397" s="46"/>
      <c r="SG397" s="46"/>
      <c r="SH397" s="46"/>
      <c r="SI397" s="46"/>
      <c r="SJ397" s="46"/>
      <c r="SK397" s="46"/>
      <c r="SL397" s="46"/>
      <c r="SM397" s="46"/>
      <c r="SN397" s="46"/>
      <c r="SO397" s="46"/>
      <c r="SP397" s="46"/>
      <c r="SQ397" s="46"/>
      <c r="SR397" s="46"/>
      <c r="SS397" s="46"/>
      <c r="ST397" s="46"/>
      <c r="SU397" s="46"/>
      <c r="SV397" s="46"/>
      <c r="SW397" s="46"/>
      <c r="SX397" s="46"/>
      <c r="SY397" s="46"/>
      <c r="SZ397" s="46"/>
      <c r="TA397" s="46"/>
      <c r="TB397" s="46"/>
      <c r="TC397" s="46"/>
      <c r="TD397" s="46"/>
      <c r="TE397" s="46"/>
      <c r="TF397" s="46"/>
      <c r="TG397" s="46"/>
      <c r="TH397" s="46"/>
      <c r="TI397" s="46"/>
      <c r="TJ397" s="46"/>
      <c r="TK397" s="46"/>
      <c r="TL397" s="46"/>
      <c r="TM397" s="46"/>
      <c r="TN397" s="46"/>
      <c r="TO397" s="46"/>
      <c r="TP397" s="46"/>
      <c r="TQ397" s="46"/>
      <c r="TR397" s="46"/>
      <c r="TS397" s="46"/>
      <c r="TT397" s="46"/>
      <c r="TU397" s="46"/>
      <c r="TV397" s="46"/>
      <c r="TW397" s="46"/>
      <c r="TX397" s="46"/>
      <c r="TY397" s="46"/>
      <c r="TZ397" s="46"/>
      <c r="UA397" s="46"/>
      <c r="UB397" s="46"/>
      <c r="UC397" s="46"/>
      <c r="UD397" s="46"/>
      <c r="UE397" s="46"/>
      <c r="UF397" s="46"/>
      <c r="UG397" s="46"/>
      <c r="UH397" s="46"/>
      <c r="UI397" s="46"/>
      <c r="UJ397" s="46"/>
      <c r="UK397" s="46"/>
      <c r="UL397" s="46"/>
      <c r="UM397" s="46"/>
      <c r="UN397" s="46"/>
      <c r="UO397" s="46"/>
      <c r="UP397" s="46"/>
      <c r="UQ397" s="46"/>
      <c r="UR397" s="46"/>
      <c r="US397" s="46"/>
      <c r="UT397" s="46"/>
      <c r="UU397" s="46"/>
      <c r="UV397" s="46"/>
      <c r="UW397" s="46"/>
      <c r="UX397" s="46"/>
      <c r="UY397" s="46"/>
      <c r="UZ397" s="46"/>
      <c r="VA397" s="46"/>
      <c r="VB397" s="46"/>
      <c r="VC397" s="46"/>
      <c r="VD397" s="46"/>
      <c r="VE397" s="46"/>
      <c r="VF397" s="46"/>
      <c r="VG397" s="46"/>
      <c r="VH397" s="46"/>
      <c r="VI397" s="46"/>
      <c r="VJ397" s="46"/>
      <c r="VK397" s="46"/>
      <c r="VL397" s="46"/>
      <c r="VM397" s="46"/>
      <c r="VN397" s="46"/>
      <c r="VO397" s="46"/>
      <c r="VP397" s="46"/>
      <c r="VQ397" s="46"/>
      <c r="VR397" s="46"/>
      <c r="VS397" s="46"/>
      <c r="VT397" s="46"/>
      <c r="VU397" s="46"/>
      <c r="VV397" s="46"/>
      <c r="VW397" s="46"/>
      <c r="VX397" s="46"/>
      <c r="VY397" s="46"/>
      <c r="VZ397" s="46"/>
      <c r="WA397" s="46"/>
      <c r="WB397" s="46"/>
      <c r="WC397" s="46"/>
      <c r="WD397" s="46"/>
      <c r="WE397" s="46"/>
      <c r="WF397" s="46"/>
      <c r="WG397" s="46"/>
      <c r="WH397" s="46"/>
      <c r="WI397" s="46"/>
      <c r="WJ397" s="46"/>
      <c r="WK397" s="46"/>
      <c r="WL397" s="46"/>
      <c r="WM397" s="46"/>
      <c r="WN397" s="46"/>
      <c r="WO397" s="46"/>
      <c r="WP397" s="46"/>
      <c r="WQ397" s="46"/>
      <c r="WR397" s="46"/>
      <c r="WS397" s="46"/>
      <c r="WT397" s="46"/>
      <c r="WU397" s="46"/>
      <c r="WV397" s="46"/>
      <c r="WW397" s="46"/>
      <c r="WX397" s="46"/>
      <c r="WY397" s="46"/>
      <c r="WZ397" s="46"/>
      <c r="XA397" s="46"/>
      <c r="XB397" s="46"/>
      <c r="XC397" s="46"/>
      <c r="XD397" s="46"/>
      <c r="XE397" s="46"/>
      <c r="XF397" s="46"/>
      <c r="XG397" s="46"/>
      <c r="XH397" s="46"/>
      <c r="XI397" s="46"/>
      <c r="XJ397" s="46"/>
      <c r="XK397" s="46"/>
      <c r="XL397" s="46"/>
      <c r="XM397" s="46"/>
      <c r="XN397" s="46"/>
      <c r="XO397" s="46"/>
      <c r="XP397" s="46"/>
      <c r="XQ397" s="46"/>
      <c r="XR397" s="46"/>
      <c r="XS397" s="46"/>
      <c r="XT397" s="46"/>
      <c r="XU397" s="46"/>
      <c r="XV397" s="46"/>
      <c r="XW397" s="46"/>
      <c r="XX397" s="46"/>
      <c r="XY397" s="46"/>
      <c r="XZ397" s="46"/>
      <c r="YA397" s="46"/>
      <c r="YB397" s="46"/>
      <c r="YC397" s="46"/>
      <c r="YD397" s="46"/>
      <c r="YE397" s="46"/>
      <c r="YF397" s="46"/>
      <c r="YG397" s="46"/>
      <c r="YH397" s="46"/>
      <c r="YI397" s="46"/>
      <c r="YJ397" s="46"/>
      <c r="YK397" s="46"/>
      <c r="YL397" s="46"/>
      <c r="YM397" s="46"/>
      <c r="YN397" s="46"/>
      <c r="YO397" s="46"/>
      <c r="YP397" s="46"/>
      <c r="YQ397" s="46"/>
      <c r="YR397" s="46"/>
      <c r="YS397" s="46"/>
      <c r="YT397" s="46"/>
      <c r="YU397" s="46"/>
      <c r="YV397" s="46"/>
      <c r="YW397" s="46"/>
      <c r="YX397" s="46"/>
      <c r="YY397" s="46"/>
      <c r="YZ397" s="46"/>
      <c r="ZA397" s="46"/>
      <c r="ZB397" s="46"/>
      <c r="ZC397" s="46"/>
      <c r="ZD397" s="46"/>
      <c r="ZE397" s="46"/>
      <c r="ZF397" s="46"/>
      <c r="ZG397" s="46"/>
      <c r="ZH397" s="46"/>
      <c r="ZI397" s="46"/>
      <c r="ZJ397" s="46"/>
      <c r="ZK397" s="46"/>
      <c r="ZL397" s="46"/>
      <c r="ZM397" s="46"/>
      <c r="ZN397" s="46"/>
      <c r="ZO397" s="46"/>
      <c r="ZP397" s="46"/>
      <c r="ZQ397" s="46"/>
      <c r="ZR397" s="46"/>
      <c r="ZS397" s="46"/>
      <c r="ZT397" s="46"/>
      <c r="ZU397" s="46"/>
      <c r="ZV397" s="46"/>
      <c r="ZW397" s="46"/>
      <c r="ZX397" s="46"/>
      <c r="ZY397" s="46"/>
      <c r="ZZ397" s="46"/>
      <c r="AAA397" s="46"/>
      <c r="AAB397" s="46"/>
      <c r="AAC397" s="46"/>
      <c r="AAD397" s="46"/>
      <c r="AAE397" s="46"/>
      <c r="AAF397" s="46"/>
      <c r="AAG397" s="46"/>
      <c r="AAH397" s="46"/>
      <c r="AAI397" s="46"/>
      <c r="AAJ397" s="46"/>
      <c r="AAK397" s="46"/>
      <c r="AAL397" s="46"/>
      <c r="AAM397" s="46"/>
      <c r="AAN397" s="46"/>
      <c r="AAO397" s="46"/>
      <c r="AAP397" s="46"/>
      <c r="AAQ397" s="46"/>
      <c r="AAR397" s="46"/>
      <c r="AAS397" s="46"/>
      <c r="AAT397" s="46"/>
      <c r="AAU397" s="46"/>
      <c r="AAV397" s="46"/>
      <c r="AAW397" s="46"/>
      <c r="AAX397" s="46"/>
      <c r="AAY397" s="46"/>
      <c r="AAZ397" s="46"/>
      <c r="ABA397" s="46"/>
      <c r="ABB397" s="46"/>
      <c r="ABC397" s="46"/>
      <c r="ABD397" s="46"/>
      <c r="ABE397" s="46"/>
      <c r="ABF397" s="46"/>
      <c r="ABG397" s="46"/>
      <c r="ABH397" s="46"/>
      <c r="ABI397" s="46"/>
      <c r="ABJ397" s="46"/>
      <c r="ABK397" s="46"/>
      <c r="ABL397" s="46"/>
      <c r="ABM397" s="46"/>
      <c r="ABN397" s="46"/>
      <c r="ABO397" s="46"/>
      <c r="ABP397" s="46"/>
      <c r="ABQ397" s="46"/>
      <c r="ABR397" s="46"/>
      <c r="ABS397" s="46"/>
      <c r="ABT397" s="46"/>
      <c r="ABU397" s="46"/>
      <c r="ABV397" s="46"/>
      <c r="ABW397" s="46"/>
      <c r="ABX397" s="46"/>
      <c r="ABY397" s="46"/>
      <c r="ABZ397" s="46"/>
      <c r="ACA397" s="46"/>
      <c r="ACB397" s="46"/>
      <c r="ACC397" s="46"/>
      <c r="ACD397" s="46"/>
      <c r="ACE397" s="46"/>
      <c r="ACF397" s="46"/>
      <c r="ACG397" s="46"/>
      <c r="ACH397" s="46"/>
      <c r="ACI397" s="46"/>
      <c r="ACJ397" s="46"/>
      <c r="ACK397" s="46"/>
      <c r="ACL397" s="46"/>
      <c r="ACM397" s="46"/>
      <c r="ACN397" s="46"/>
      <c r="ACO397" s="46"/>
      <c r="ACP397" s="46"/>
      <c r="ACQ397" s="46"/>
      <c r="ACR397" s="46"/>
      <c r="ACS397" s="46"/>
      <c r="ACT397" s="46"/>
      <c r="ACU397" s="46"/>
      <c r="ACV397" s="46"/>
      <c r="ACW397" s="46"/>
      <c r="ACX397" s="46"/>
      <c r="ACY397" s="46"/>
      <c r="ACZ397" s="46"/>
      <c r="ADA397" s="46"/>
      <c r="ADB397" s="46"/>
      <c r="ADC397" s="46"/>
      <c r="ADD397" s="46"/>
      <c r="ADE397" s="46"/>
      <c r="ADF397" s="46"/>
      <c r="ADG397" s="46"/>
      <c r="ADH397" s="46"/>
      <c r="ADI397" s="46"/>
      <c r="ADJ397" s="46"/>
      <c r="ADK397" s="46"/>
      <c r="ADL397" s="46"/>
      <c r="ADM397" s="46"/>
      <c r="ADN397" s="46"/>
      <c r="ADO397" s="46"/>
      <c r="ADP397" s="46"/>
      <c r="ADQ397" s="46"/>
      <c r="ADR397" s="46"/>
      <c r="ADS397" s="46"/>
      <c r="ADT397" s="46"/>
      <c r="ADU397" s="46"/>
      <c r="ADV397" s="46"/>
      <c r="ADW397" s="46"/>
      <c r="ADX397" s="46"/>
      <c r="ADY397" s="46"/>
      <c r="ADZ397" s="46"/>
      <c r="AEA397" s="46"/>
      <c r="AEB397" s="46"/>
      <c r="AEC397" s="46"/>
      <c r="AED397" s="46"/>
      <c r="AEE397" s="46"/>
      <c r="AEF397" s="46"/>
      <c r="AEG397" s="46"/>
      <c r="AEH397" s="46"/>
      <c r="AEI397" s="46"/>
      <c r="AEJ397" s="46"/>
      <c r="AEK397" s="46"/>
      <c r="AEL397" s="46"/>
      <c r="AEM397" s="46"/>
      <c r="AEN397" s="46"/>
      <c r="AEO397" s="46"/>
      <c r="AEP397" s="46"/>
      <c r="AEQ397" s="46"/>
      <c r="AER397" s="46"/>
      <c r="AES397" s="46"/>
      <c r="AET397" s="46"/>
      <c r="AEU397" s="46"/>
      <c r="AEV397" s="46"/>
      <c r="AEW397" s="46"/>
      <c r="AEX397" s="46"/>
      <c r="AEY397" s="46"/>
      <c r="AEZ397" s="46"/>
      <c r="AFA397" s="46"/>
      <c r="AFB397" s="46"/>
      <c r="AFC397" s="46"/>
      <c r="AFD397" s="46"/>
      <c r="AFE397" s="46"/>
      <c r="AFF397" s="46"/>
      <c r="AFG397" s="46"/>
      <c r="AFH397" s="46"/>
      <c r="AFI397" s="46"/>
      <c r="AFJ397" s="46"/>
      <c r="AFK397" s="46"/>
      <c r="AFL397" s="46"/>
      <c r="AFM397" s="46"/>
      <c r="AFN397" s="46"/>
      <c r="AFO397" s="46"/>
      <c r="AFP397" s="46"/>
      <c r="AFQ397" s="46"/>
      <c r="AFR397" s="46"/>
      <c r="AFS397" s="46"/>
      <c r="AFT397" s="46"/>
      <c r="AFU397" s="46"/>
      <c r="AFV397" s="46"/>
      <c r="AFW397" s="46"/>
      <c r="AFX397" s="46"/>
      <c r="AFY397" s="46"/>
      <c r="AFZ397" s="46"/>
      <c r="AGA397" s="46"/>
      <c r="AGB397" s="46"/>
      <c r="AGC397" s="46"/>
      <c r="AGD397" s="46"/>
      <c r="AGE397" s="46"/>
      <c r="AGF397" s="46"/>
      <c r="AGG397" s="46"/>
      <c r="AGH397" s="46"/>
      <c r="AGI397" s="46"/>
      <c r="AGJ397" s="46"/>
      <c r="AGK397" s="46"/>
      <c r="AGL397" s="46"/>
      <c r="AGM397" s="46"/>
      <c r="AGN397" s="46"/>
      <c r="AGO397" s="46"/>
      <c r="AGP397" s="46"/>
      <c r="AGQ397" s="46"/>
      <c r="AGR397" s="46"/>
      <c r="AGS397" s="46"/>
      <c r="AGT397" s="46"/>
      <c r="AGU397" s="46"/>
      <c r="AGV397" s="46"/>
      <c r="AGW397" s="46"/>
      <c r="AGX397" s="46"/>
      <c r="AGY397" s="46"/>
      <c r="AGZ397" s="46"/>
      <c r="AHA397" s="46"/>
      <c r="AHB397" s="46"/>
      <c r="AHC397" s="46"/>
      <c r="AHD397" s="46"/>
      <c r="AHE397" s="46"/>
      <c r="AHF397" s="46"/>
      <c r="AHG397" s="46"/>
      <c r="AHH397" s="46"/>
      <c r="AHI397" s="46"/>
      <c r="AHJ397" s="46"/>
      <c r="AHK397" s="46"/>
      <c r="AHL397" s="46"/>
      <c r="AHM397" s="46"/>
      <c r="AHN397" s="46"/>
      <c r="AHO397" s="46"/>
      <c r="AHP397" s="46"/>
      <c r="AHQ397" s="46"/>
      <c r="AHR397" s="46"/>
      <c r="AHS397" s="46"/>
      <c r="AHT397" s="46"/>
      <c r="AHU397" s="46"/>
      <c r="AHV397" s="46"/>
      <c r="AHW397" s="46"/>
      <c r="AHX397" s="46"/>
      <c r="AHY397" s="46"/>
      <c r="AHZ397" s="46"/>
      <c r="AIA397" s="46"/>
      <c r="AIB397" s="46"/>
      <c r="AIC397" s="46"/>
      <c r="AID397" s="46"/>
      <c r="AIE397" s="46"/>
      <c r="AIF397" s="46"/>
      <c r="AIG397" s="46"/>
      <c r="AIH397" s="46"/>
      <c r="AII397" s="46"/>
      <c r="AIJ397" s="46"/>
      <c r="AIK397" s="46"/>
      <c r="AIL397" s="46"/>
      <c r="AIM397" s="46"/>
      <c r="AIN397" s="46"/>
      <c r="AIO397" s="46"/>
      <c r="AIP397" s="46"/>
      <c r="AIQ397" s="46"/>
      <c r="AIR397" s="46"/>
      <c r="AIS397" s="46"/>
      <c r="AIT397" s="46"/>
      <c r="AIU397" s="46"/>
      <c r="AIV397" s="46"/>
      <c r="AIW397" s="46"/>
      <c r="AIX397" s="46"/>
      <c r="AIY397" s="46"/>
      <c r="AIZ397" s="46"/>
      <c r="AJA397" s="46"/>
      <c r="AJB397" s="46"/>
      <c r="AJC397" s="46"/>
      <c r="AJD397" s="46"/>
      <c r="AJE397" s="46"/>
      <c r="AJF397" s="46"/>
      <c r="AJG397" s="46"/>
      <c r="AJH397" s="46"/>
      <c r="AJI397" s="46"/>
      <c r="AJJ397" s="46"/>
      <c r="AJK397" s="46"/>
      <c r="AJL397" s="46"/>
      <c r="AJM397" s="46"/>
      <c r="AJN397" s="46"/>
      <c r="AJO397" s="46"/>
      <c r="AJP397" s="46"/>
      <c r="AJQ397" s="46"/>
      <c r="AJR397" s="46"/>
      <c r="AJS397" s="46"/>
      <c r="AJT397" s="46"/>
      <c r="AJU397" s="46"/>
      <c r="AJV397" s="46"/>
      <c r="AJW397" s="46"/>
      <c r="AJX397" s="46"/>
      <c r="AJY397" s="46"/>
      <c r="AJZ397" s="46"/>
      <c r="AKA397" s="46"/>
      <c r="AKB397" s="46"/>
      <c r="AKC397" s="46"/>
      <c r="AKD397" s="46"/>
      <c r="AKE397" s="46"/>
      <c r="AKF397" s="46"/>
      <c r="AKG397" s="46"/>
      <c r="AKH397" s="46"/>
      <c r="AKI397" s="46"/>
      <c r="AKJ397" s="46"/>
      <c r="AKK397" s="46"/>
      <c r="AKL397" s="46"/>
      <c r="AKM397" s="46"/>
      <c r="AKN397" s="46"/>
      <c r="AKO397" s="46"/>
      <c r="AKP397" s="46"/>
      <c r="AKQ397" s="46"/>
      <c r="AKR397" s="46"/>
      <c r="AKS397" s="46"/>
      <c r="AKT397" s="46"/>
      <c r="AKU397" s="46"/>
      <c r="AKV397" s="46"/>
      <c r="AKW397" s="46"/>
      <c r="AKX397" s="46"/>
      <c r="AKY397" s="46"/>
      <c r="AKZ397" s="46"/>
      <c r="ALA397" s="46"/>
      <c r="ALB397" s="46"/>
      <c r="ALC397" s="46"/>
      <c r="ALD397" s="46"/>
      <c r="ALE397" s="46"/>
      <c r="ALF397" s="46"/>
      <c r="ALG397" s="46"/>
      <c r="ALH397" s="46"/>
      <c r="ALI397" s="46"/>
      <c r="ALJ397" s="46"/>
      <c r="ALK397" s="46"/>
      <c r="ALL397" s="46"/>
      <c r="ALM397" s="46"/>
      <c r="ALN397" s="46"/>
      <c r="ALO397" s="46"/>
      <c r="ALP397" s="46"/>
      <c r="ALQ397" s="46"/>
      <c r="ALR397" s="46"/>
      <c r="ALS397" s="46"/>
      <c r="ALT397" s="46"/>
      <c r="ALU397" s="46"/>
      <c r="ALV397" s="46"/>
      <c r="ALW397" s="46"/>
      <c r="ALX397" s="46"/>
      <c r="ALY397"/>
      <c r="ALZ397"/>
      <c r="AMA397"/>
      <c r="AMB397"/>
      <c r="AMC397"/>
      <c r="AMD397"/>
      <c r="AME397"/>
      <c r="AMF397"/>
      <c r="AMG397"/>
      <c r="AMH397"/>
      <c r="AMI397"/>
    </row>
    <row r="398" spans="1:1024" s="1" customFormat="1" ht="15" customHeight="1">
      <c r="S398" s="47"/>
      <c r="T398" s="48"/>
      <c r="U398" s="46"/>
      <c r="V398" s="108"/>
      <c r="W398" s="109"/>
      <c r="X398" s="49"/>
      <c r="Y398" s="49"/>
      <c r="Z398" s="49"/>
    </row>
    <row r="399" spans="1:1024" s="1" customFormat="1" ht="15" customHeight="1">
      <c r="S399" s="47"/>
      <c r="T399" s="48"/>
      <c r="U399" s="46"/>
      <c r="V399" s="108"/>
      <c r="W399" s="109"/>
      <c r="X399" s="49"/>
      <c r="Y399" s="49"/>
      <c r="Z399" s="49"/>
    </row>
    <row r="400" spans="1:1024" s="1" customFormat="1" ht="15" customHeight="1">
      <c r="S400" s="47"/>
      <c r="T400" s="48"/>
      <c r="U400" s="46"/>
      <c r="V400" s="108"/>
      <c r="W400" s="109"/>
      <c r="X400" s="49"/>
      <c r="Y400" s="49"/>
      <c r="Z400" s="49"/>
    </row>
    <row r="401" spans="19:26" s="1" customFormat="1" ht="15" customHeight="1">
      <c r="S401" s="47"/>
      <c r="T401" s="48"/>
      <c r="U401" s="46"/>
      <c r="V401" s="108"/>
      <c r="W401" s="109"/>
      <c r="X401" s="49"/>
      <c r="Y401" s="49"/>
      <c r="Z401" s="49"/>
    </row>
    <row r="402" spans="19:26" s="1" customFormat="1" ht="15" customHeight="1">
      <c r="S402" s="47"/>
      <c r="T402" s="48"/>
      <c r="U402" s="46"/>
      <c r="V402" s="108"/>
      <c r="W402" s="109"/>
      <c r="X402" s="49"/>
      <c r="Y402" s="49"/>
      <c r="Z402" s="49"/>
    </row>
    <row r="403" spans="19:26" s="1" customFormat="1" ht="15" customHeight="1">
      <c r="S403" s="47"/>
      <c r="T403" s="48"/>
      <c r="U403" s="46"/>
      <c r="V403" s="108"/>
      <c r="W403" s="109"/>
      <c r="X403" s="49"/>
      <c r="Y403" s="49"/>
      <c r="Z403" s="49"/>
    </row>
    <row r="404" spans="19:26" s="1" customFormat="1" ht="15" customHeight="1">
      <c r="S404" s="47"/>
      <c r="T404" s="48"/>
      <c r="U404" s="46"/>
      <c r="V404" s="108"/>
      <c r="W404" s="109"/>
      <c r="X404" s="49"/>
      <c r="Y404" s="49"/>
      <c r="Z404" s="49"/>
    </row>
    <row r="405" spans="19:26" s="1" customFormat="1" ht="15" customHeight="1">
      <c r="S405" s="47"/>
      <c r="T405" s="48"/>
      <c r="U405" s="46"/>
      <c r="V405" s="108"/>
      <c r="W405" s="109"/>
      <c r="X405" s="49"/>
      <c r="Y405" s="49"/>
      <c r="Z405" s="49"/>
    </row>
    <row r="406" spans="19:26" s="1" customFormat="1" ht="15" customHeight="1">
      <c r="S406" s="47"/>
      <c r="T406" s="48"/>
      <c r="U406" s="46"/>
      <c r="V406" s="108"/>
      <c r="W406" s="109"/>
      <c r="X406" s="49"/>
      <c r="Y406" s="49"/>
      <c r="Z406" s="49"/>
    </row>
    <row r="407" spans="19:26" s="1" customFormat="1" ht="15" customHeight="1">
      <c r="S407" s="47"/>
      <c r="T407" s="48"/>
      <c r="U407" s="46"/>
      <c r="V407" s="108"/>
      <c r="W407" s="109"/>
      <c r="X407" s="49"/>
      <c r="Y407" s="49"/>
      <c r="Z407" s="49"/>
    </row>
    <row r="408" spans="19:26" s="1" customFormat="1" ht="15" customHeight="1">
      <c r="S408" s="47"/>
      <c r="T408" s="48"/>
      <c r="U408" s="46"/>
      <c r="V408" s="108"/>
      <c r="W408" s="109"/>
      <c r="X408" s="49"/>
      <c r="Y408" s="49"/>
      <c r="Z408" s="49"/>
    </row>
    <row r="409" spans="19:26" s="1" customFormat="1" ht="15" customHeight="1">
      <c r="S409" s="47"/>
      <c r="T409" s="48"/>
      <c r="U409" s="46"/>
      <c r="V409" s="108"/>
      <c r="W409" s="109"/>
      <c r="X409" s="49"/>
      <c r="Y409" s="49"/>
      <c r="Z409" s="49"/>
    </row>
    <row r="410" spans="19:26" s="1" customFormat="1" ht="15" customHeight="1">
      <c r="S410" s="47"/>
      <c r="T410" s="48"/>
      <c r="U410" s="46"/>
      <c r="V410" s="108"/>
      <c r="W410" s="109"/>
      <c r="X410" s="49"/>
      <c r="Y410" s="49"/>
      <c r="Z410" s="49"/>
    </row>
    <row r="411" spans="19:26" s="1" customFormat="1" ht="15" customHeight="1">
      <c r="S411" s="47"/>
      <c r="T411" s="48"/>
      <c r="U411" s="46"/>
      <c r="V411" s="108"/>
      <c r="W411" s="109"/>
      <c r="X411" s="49"/>
      <c r="Y411" s="49"/>
      <c r="Z411" s="49"/>
    </row>
    <row r="412" spans="19:26" s="1" customFormat="1" ht="15" customHeight="1">
      <c r="S412" s="47"/>
      <c r="T412" s="48"/>
      <c r="U412" s="46"/>
      <c r="V412" s="108"/>
      <c r="W412" s="109"/>
      <c r="X412" s="49"/>
      <c r="Y412" s="49"/>
      <c r="Z412" s="49"/>
    </row>
    <row r="413" spans="19:26" s="1" customFormat="1" ht="15" customHeight="1">
      <c r="S413" s="47"/>
      <c r="T413" s="48"/>
      <c r="U413" s="46"/>
      <c r="V413" s="108"/>
      <c r="W413" s="109"/>
      <c r="X413" s="49"/>
      <c r="Y413" s="49"/>
      <c r="Z413" s="49"/>
    </row>
    <row r="414" spans="19:26" s="1" customFormat="1" ht="15" customHeight="1">
      <c r="S414" s="47"/>
      <c r="T414" s="48"/>
      <c r="U414" s="46"/>
      <c r="V414" s="108"/>
      <c r="W414" s="109"/>
      <c r="X414" s="49"/>
      <c r="Y414" s="49"/>
      <c r="Z414" s="49"/>
    </row>
    <row r="415" spans="19:26" s="1" customFormat="1" ht="15" customHeight="1">
      <c r="S415" s="47"/>
      <c r="T415" s="48"/>
      <c r="U415" s="46"/>
      <c r="V415" s="108"/>
      <c r="W415" s="109"/>
      <c r="X415" s="49"/>
      <c r="Y415" s="49"/>
      <c r="Z415" s="49"/>
    </row>
    <row r="416" spans="19:26" s="1" customFormat="1" ht="15" customHeight="1">
      <c r="S416" s="47"/>
      <c r="T416" s="48"/>
      <c r="U416" s="46"/>
      <c r="V416" s="108"/>
      <c r="W416" s="109"/>
      <c r="X416" s="49"/>
      <c r="Y416" s="49"/>
      <c r="Z416" s="49"/>
    </row>
    <row r="417" spans="19:26" s="1" customFormat="1" ht="15" customHeight="1">
      <c r="S417" s="47"/>
      <c r="T417" s="48"/>
      <c r="U417" s="46"/>
      <c r="V417" s="108"/>
      <c r="W417" s="109"/>
      <c r="X417" s="49"/>
      <c r="Y417" s="49"/>
      <c r="Z417" s="49"/>
    </row>
    <row r="418" spans="19:26" s="1" customFormat="1" ht="15" customHeight="1">
      <c r="S418" s="47"/>
      <c r="T418" s="48"/>
      <c r="U418" s="46"/>
      <c r="V418" s="108"/>
      <c r="W418" s="109"/>
      <c r="X418" s="49"/>
      <c r="Y418" s="49"/>
      <c r="Z418" s="49"/>
    </row>
    <row r="419" spans="19:26" s="1" customFormat="1" ht="15" customHeight="1">
      <c r="S419" s="47"/>
      <c r="T419" s="48"/>
      <c r="U419" s="46"/>
      <c r="V419" s="108"/>
      <c r="W419" s="109"/>
      <c r="X419" s="49"/>
      <c r="Y419" s="49"/>
      <c r="Z419" s="49"/>
    </row>
    <row r="420" spans="19:26" s="1" customFormat="1" ht="15" customHeight="1">
      <c r="S420" s="47"/>
      <c r="T420" s="48"/>
      <c r="U420" s="46"/>
      <c r="V420" s="108"/>
      <c r="W420" s="109"/>
      <c r="X420" s="49"/>
      <c r="Y420" s="49"/>
      <c r="Z420" s="49"/>
    </row>
    <row r="421" spans="19:26" s="1" customFormat="1" ht="15" customHeight="1">
      <c r="S421" s="47"/>
      <c r="T421" s="48"/>
      <c r="U421" s="46"/>
      <c r="V421" s="108"/>
      <c r="W421" s="109"/>
      <c r="X421" s="49"/>
      <c r="Y421" s="49"/>
      <c r="Z421" s="49"/>
    </row>
    <row r="422" spans="19:26" s="1" customFormat="1" ht="15" customHeight="1">
      <c r="S422" s="47"/>
      <c r="T422" s="48"/>
      <c r="U422" s="46"/>
      <c r="V422" s="108"/>
      <c r="W422" s="109"/>
      <c r="X422" s="49"/>
      <c r="Y422" s="49"/>
      <c r="Z422" s="49"/>
    </row>
    <row r="423" spans="19:26" s="1" customFormat="1" ht="15" customHeight="1">
      <c r="S423" s="47"/>
      <c r="T423" s="48"/>
      <c r="U423" s="46"/>
      <c r="V423" s="108"/>
      <c r="W423" s="109"/>
      <c r="X423" s="49"/>
      <c r="Y423" s="49"/>
      <c r="Z423" s="49"/>
    </row>
    <row r="424" spans="19:26" s="1" customFormat="1" ht="15" customHeight="1">
      <c r="S424" s="47"/>
      <c r="T424" s="48"/>
      <c r="U424" s="46"/>
      <c r="V424" s="108"/>
      <c r="W424" s="109"/>
      <c r="X424" s="49"/>
      <c r="Y424" s="49"/>
      <c r="Z424" s="49"/>
    </row>
    <row r="425" spans="19:26" s="1" customFormat="1" ht="15" customHeight="1">
      <c r="S425" s="47"/>
      <c r="T425" s="48"/>
      <c r="U425" s="46"/>
      <c r="V425" s="108"/>
      <c r="W425" s="109"/>
      <c r="X425" s="49"/>
      <c r="Y425" s="49"/>
      <c r="Z425" s="49"/>
    </row>
    <row r="426" spans="19:26" s="1" customFormat="1" ht="15" customHeight="1">
      <c r="S426" s="47"/>
      <c r="T426" s="48"/>
      <c r="U426" s="46"/>
      <c r="V426" s="108"/>
      <c r="W426" s="109"/>
      <c r="X426" s="49"/>
      <c r="Y426" s="49"/>
      <c r="Z426" s="49"/>
    </row>
    <row r="427" spans="19:26" s="1" customFormat="1" ht="15" customHeight="1">
      <c r="S427" s="47"/>
      <c r="T427" s="48"/>
      <c r="U427" s="46"/>
      <c r="V427" s="108"/>
      <c r="W427" s="109"/>
      <c r="X427" s="49"/>
      <c r="Y427" s="49"/>
      <c r="Z427" s="49"/>
    </row>
    <row r="428" spans="19:26" s="1" customFormat="1" ht="15" customHeight="1">
      <c r="S428" s="47"/>
      <c r="T428" s="48"/>
      <c r="U428" s="46"/>
      <c r="V428" s="108"/>
      <c r="W428" s="109"/>
      <c r="X428" s="49"/>
      <c r="Y428" s="49"/>
      <c r="Z428" s="49"/>
    </row>
    <row r="429" spans="19:26" s="1" customFormat="1" ht="15" customHeight="1">
      <c r="S429" s="47"/>
      <c r="T429" s="48"/>
      <c r="U429" s="46"/>
      <c r="V429" s="108"/>
      <c r="W429" s="109"/>
      <c r="X429" s="49"/>
      <c r="Y429" s="49"/>
      <c r="Z429" s="49"/>
    </row>
    <row r="430" spans="19:26" s="1" customFormat="1" ht="15" customHeight="1">
      <c r="S430" s="47"/>
      <c r="T430" s="48"/>
      <c r="U430" s="46"/>
      <c r="V430" s="108"/>
      <c r="W430" s="109"/>
      <c r="X430" s="49"/>
      <c r="Y430" s="49"/>
      <c r="Z430" s="49"/>
    </row>
    <row r="431" spans="19:26" s="1" customFormat="1" ht="15" customHeight="1">
      <c r="S431" s="47"/>
      <c r="T431" s="48"/>
      <c r="U431" s="46"/>
      <c r="V431" s="108"/>
      <c r="W431" s="109"/>
      <c r="X431" s="49"/>
      <c r="Y431" s="49"/>
      <c r="Z431" s="49"/>
    </row>
    <row r="432" spans="19:26" s="1" customFormat="1" ht="15" customHeight="1">
      <c r="S432" s="47"/>
      <c r="T432" s="48"/>
      <c r="U432" s="46"/>
      <c r="V432" s="108"/>
      <c r="W432" s="109"/>
      <c r="X432" s="49"/>
      <c r="Y432" s="49"/>
      <c r="Z432" s="49"/>
    </row>
    <row r="433" spans="19:26" s="1" customFormat="1" ht="15" customHeight="1">
      <c r="S433" s="47"/>
      <c r="T433" s="48"/>
      <c r="U433" s="46"/>
      <c r="V433" s="108"/>
      <c r="W433" s="109"/>
      <c r="X433" s="49"/>
      <c r="Y433" s="49"/>
      <c r="Z433" s="49"/>
    </row>
    <row r="434" spans="19:26" s="1" customFormat="1" ht="15" customHeight="1">
      <c r="S434" s="47"/>
      <c r="T434" s="48"/>
      <c r="U434" s="46"/>
      <c r="V434" s="108"/>
      <c r="W434" s="109"/>
      <c r="X434" s="49"/>
      <c r="Y434" s="49"/>
      <c r="Z434" s="49"/>
    </row>
    <row r="435" spans="19:26" s="1" customFormat="1" ht="15" customHeight="1">
      <c r="S435" s="47"/>
      <c r="T435" s="48"/>
      <c r="U435" s="46"/>
      <c r="V435" s="108"/>
      <c r="W435" s="109"/>
      <c r="X435" s="49"/>
      <c r="Y435" s="49"/>
      <c r="Z435" s="49"/>
    </row>
    <row r="436" spans="19:26" s="1" customFormat="1" ht="15" customHeight="1">
      <c r="S436" s="47"/>
      <c r="T436" s="48"/>
      <c r="U436" s="46"/>
      <c r="V436" s="108"/>
      <c r="W436" s="109"/>
      <c r="X436" s="49"/>
      <c r="Y436" s="49"/>
      <c r="Z436" s="49"/>
    </row>
    <row r="437" spans="19:26" s="1" customFormat="1" ht="15" customHeight="1">
      <c r="S437" s="47"/>
      <c r="T437" s="48"/>
      <c r="U437" s="46"/>
      <c r="V437" s="108"/>
      <c r="W437" s="109"/>
      <c r="X437" s="49"/>
      <c r="Y437" s="49"/>
      <c r="Z437" s="49"/>
    </row>
    <row r="438" spans="19:26" s="1" customFormat="1" ht="15" customHeight="1">
      <c r="S438" s="47"/>
      <c r="T438" s="48"/>
      <c r="U438" s="46"/>
      <c r="V438" s="108"/>
      <c r="W438" s="109"/>
      <c r="X438" s="49"/>
      <c r="Y438" s="49"/>
      <c r="Z438" s="49"/>
    </row>
    <row r="439" spans="19:26" s="1" customFormat="1" ht="15" customHeight="1">
      <c r="S439" s="47"/>
      <c r="T439" s="48"/>
      <c r="U439" s="46"/>
      <c r="V439" s="108"/>
      <c r="W439" s="109"/>
      <c r="X439" s="49"/>
      <c r="Y439" s="49"/>
      <c r="Z439" s="49"/>
    </row>
    <row r="440" spans="19:26" s="1" customFormat="1" ht="15" customHeight="1">
      <c r="S440" s="47"/>
      <c r="T440" s="48"/>
      <c r="U440" s="46"/>
      <c r="V440" s="108"/>
      <c r="W440" s="109"/>
      <c r="X440" s="49"/>
      <c r="Y440" s="49"/>
      <c r="Z440" s="49"/>
    </row>
    <row r="441" spans="19:26" s="1" customFormat="1" ht="15" customHeight="1">
      <c r="S441" s="47"/>
      <c r="T441" s="48"/>
      <c r="U441" s="46"/>
      <c r="V441" s="108"/>
      <c r="W441" s="109"/>
      <c r="X441" s="49"/>
      <c r="Y441" s="49"/>
      <c r="Z441" s="49"/>
    </row>
    <row r="442" spans="19:26" s="1" customFormat="1" ht="15" customHeight="1">
      <c r="S442" s="47"/>
      <c r="T442" s="48"/>
      <c r="U442" s="46"/>
      <c r="V442" s="108"/>
      <c r="W442" s="109"/>
      <c r="X442" s="49"/>
      <c r="Y442" s="49"/>
      <c r="Z442" s="49"/>
    </row>
    <row r="443" spans="19:26" s="1" customFormat="1" ht="15" customHeight="1">
      <c r="S443" s="47"/>
      <c r="T443" s="48"/>
      <c r="U443" s="46"/>
      <c r="V443" s="108"/>
      <c r="W443" s="109"/>
      <c r="X443" s="49"/>
      <c r="Y443" s="49"/>
      <c r="Z443" s="49"/>
    </row>
    <row r="444" spans="19:26" s="1" customFormat="1" ht="15" customHeight="1">
      <c r="S444" s="47"/>
      <c r="T444" s="48"/>
      <c r="U444" s="46"/>
      <c r="V444" s="108"/>
      <c r="W444" s="109"/>
      <c r="X444" s="49"/>
      <c r="Y444" s="49"/>
      <c r="Z444" s="49"/>
    </row>
    <row r="445" spans="19:26" s="1" customFormat="1" ht="15" customHeight="1">
      <c r="S445" s="47"/>
      <c r="T445" s="48"/>
      <c r="U445" s="46"/>
      <c r="V445" s="108"/>
      <c r="W445" s="109"/>
      <c r="X445" s="49"/>
      <c r="Y445" s="49"/>
      <c r="Z445" s="49"/>
    </row>
    <row r="446" spans="19:26" s="1" customFormat="1" ht="15" customHeight="1">
      <c r="S446" s="47"/>
      <c r="T446" s="48"/>
      <c r="U446" s="46"/>
      <c r="V446" s="108"/>
      <c r="W446" s="109"/>
      <c r="X446" s="49"/>
      <c r="Y446" s="49"/>
      <c r="Z446" s="49"/>
    </row>
    <row r="447" spans="19:26" s="1" customFormat="1" ht="15" customHeight="1">
      <c r="S447" s="47"/>
      <c r="T447" s="48"/>
      <c r="U447" s="46"/>
      <c r="V447" s="108"/>
      <c r="W447" s="109"/>
      <c r="X447" s="49"/>
      <c r="Y447" s="49"/>
      <c r="Z447" s="49"/>
    </row>
    <row r="448" spans="19:26" s="1" customFormat="1" ht="15" customHeight="1">
      <c r="S448" s="47"/>
      <c r="T448" s="48"/>
      <c r="U448" s="46"/>
      <c r="V448" s="108"/>
      <c r="W448" s="109"/>
      <c r="X448" s="49"/>
      <c r="Y448" s="49"/>
      <c r="Z448" s="49"/>
    </row>
    <row r="449" spans="19:26" s="1" customFormat="1" ht="15" customHeight="1">
      <c r="S449" s="47"/>
      <c r="T449" s="48"/>
      <c r="U449" s="46"/>
      <c r="V449" s="108"/>
      <c r="W449" s="109"/>
      <c r="X449" s="49"/>
      <c r="Y449" s="49"/>
      <c r="Z449" s="49"/>
    </row>
    <row r="450" spans="19:26" s="1" customFormat="1" ht="15" customHeight="1">
      <c r="S450" s="47"/>
      <c r="T450" s="48"/>
      <c r="U450" s="46"/>
      <c r="V450" s="108"/>
      <c r="W450" s="109"/>
      <c r="X450" s="49"/>
      <c r="Y450" s="49"/>
      <c r="Z450" s="49"/>
    </row>
    <row r="451" spans="19:26" s="1" customFormat="1" ht="15" customHeight="1">
      <c r="S451" s="47"/>
      <c r="T451" s="48"/>
      <c r="U451" s="46"/>
      <c r="V451" s="108"/>
      <c r="W451" s="109"/>
      <c r="X451" s="49"/>
      <c r="Y451" s="49"/>
      <c r="Z451" s="49"/>
    </row>
    <row r="452" spans="19:26" s="1" customFormat="1" ht="15" customHeight="1">
      <c r="S452" s="47"/>
      <c r="T452" s="48"/>
      <c r="U452" s="46"/>
      <c r="V452" s="108"/>
      <c r="W452" s="109"/>
      <c r="X452" s="49"/>
      <c r="Y452" s="49"/>
      <c r="Z452" s="49"/>
    </row>
    <row r="453" spans="19:26" s="1" customFormat="1" ht="15" customHeight="1">
      <c r="S453" s="47"/>
      <c r="T453" s="48"/>
      <c r="U453" s="46"/>
      <c r="V453" s="108"/>
      <c r="W453" s="109"/>
      <c r="X453" s="49"/>
      <c r="Y453" s="49"/>
      <c r="Z453" s="49"/>
    </row>
    <row r="454" spans="19:26" s="1" customFormat="1" ht="15" customHeight="1">
      <c r="S454" s="47"/>
      <c r="T454" s="48"/>
      <c r="U454" s="46"/>
      <c r="V454" s="108"/>
      <c r="W454" s="109"/>
      <c r="X454" s="49"/>
      <c r="Y454" s="49"/>
      <c r="Z454" s="49"/>
    </row>
    <row r="455" spans="19:26" s="1" customFormat="1" ht="15" customHeight="1">
      <c r="S455" s="47"/>
      <c r="T455" s="48"/>
      <c r="U455" s="46"/>
      <c r="V455" s="108"/>
      <c r="W455" s="109"/>
      <c r="X455" s="49"/>
      <c r="Y455" s="49"/>
      <c r="Z455" s="49"/>
    </row>
    <row r="456" spans="19:26" s="1" customFormat="1" ht="15" customHeight="1">
      <c r="S456" s="47"/>
      <c r="T456" s="48"/>
      <c r="U456" s="46"/>
      <c r="V456" s="108"/>
      <c r="W456" s="109"/>
      <c r="X456" s="49"/>
      <c r="Y456" s="49"/>
      <c r="Z456" s="49"/>
    </row>
    <row r="457" spans="19:26" s="1" customFormat="1" ht="15" customHeight="1">
      <c r="S457" s="47"/>
      <c r="T457" s="48"/>
      <c r="U457" s="46"/>
      <c r="V457" s="108"/>
      <c r="W457" s="109"/>
      <c r="X457" s="49"/>
      <c r="Y457" s="49"/>
      <c r="Z457" s="49"/>
    </row>
    <row r="458" spans="19:26" s="1" customFormat="1" ht="15" customHeight="1">
      <c r="S458" s="47"/>
      <c r="T458" s="48"/>
      <c r="U458" s="46"/>
      <c r="V458" s="108"/>
      <c r="W458" s="109"/>
      <c r="X458" s="49"/>
      <c r="Y458" s="49"/>
      <c r="Z458" s="49"/>
    </row>
    <row r="459" spans="19:26" s="1" customFormat="1" ht="15" customHeight="1">
      <c r="S459" s="47"/>
      <c r="T459" s="48"/>
      <c r="U459" s="46"/>
      <c r="V459" s="108"/>
      <c r="W459" s="109"/>
      <c r="X459" s="49"/>
      <c r="Y459" s="49"/>
      <c r="Z459" s="49"/>
    </row>
    <row r="460" spans="19:26" s="1" customFormat="1" ht="15" customHeight="1">
      <c r="S460" s="47"/>
      <c r="T460" s="48"/>
      <c r="U460" s="46"/>
      <c r="V460" s="108"/>
      <c r="W460" s="109"/>
      <c r="X460" s="49"/>
      <c r="Y460" s="49"/>
      <c r="Z460" s="49"/>
    </row>
    <row r="461" spans="19:26" s="1" customFormat="1" ht="15" customHeight="1">
      <c r="S461" s="47"/>
      <c r="T461" s="48"/>
      <c r="U461" s="46"/>
      <c r="V461" s="108"/>
      <c r="W461" s="109"/>
      <c r="X461" s="49"/>
      <c r="Y461" s="49"/>
      <c r="Z461" s="49"/>
    </row>
    <row r="462" spans="19:26" s="1" customFormat="1" ht="15" customHeight="1">
      <c r="S462" s="47"/>
      <c r="T462" s="48"/>
      <c r="U462" s="46"/>
      <c r="V462" s="108"/>
      <c r="W462" s="109"/>
      <c r="X462" s="49"/>
      <c r="Y462" s="49"/>
      <c r="Z462" s="49"/>
    </row>
    <row r="463" spans="19:26" s="1" customFormat="1" ht="15" customHeight="1">
      <c r="S463" s="47"/>
      <c r="T463" s="48"/>
      <c r="U463" s="46"/>
      <c r="V463" s="108"/>
      <c r="W463" s="109"/>
      <c r="X463" s="49"/>
      <c r="Y463" s="49"/>
      <c r="Z463" s="49"/>
    </row>
    <row r="464" spans="19:26" s="1" customFormat="1" ht="15" customHeight="1">
      <c r="S464" s="47"/>
      <c r="T464" s="48"/>
      <c r="U464" s="46"/>
      <c r="V464" s="108"/>
      <c r="W464" s="109"/>
      <c r="X464" s="49"/>
      <c r="Y464" s="49"/>
      <c r="Z464" s="49"/>
    </row>
    <row r="465" spans="19:26" s="1" customFormat="1" ht="15" customHeight="1">
      <c r="S465" s="47"/>
      <c r="T465" s="48"/>
      <c r="U465" s="46"/>
      <c r="V465" s="108"/>
      <c r="W465" s="109"/>
      <c r="X465" s="49"/>
      <c r="Y465" s="49"/>
      <c r="Z465" s="49"/>
    </row>
    <row r="466" spans="19:26" s="1" customFormat="1" ht="15" customHeight="1">
      <c r="S466" s="47"/>
      <c r="T466" s="48"/>
      <c r="U466" s="46"/>
      <c r="V466" s="108"/>
      <c r="W466" s="109"/>
      <c r="X466" s="49"/>
      <c r="Y466" s="49"/>
      <c r="Z466" s="49"/>
    </row>
    <row r="467" spans="19:26" s="1" customFormat="1" ht="15" customHeight="1">
      <c r="S467" s="47"/>
      <c r="T467" s="48"/>
      <c r="U467" s="46"/>
      <c r="V467" s="108"/>
      <c r="W467" s="109"/>
      <c r="X467" s="49"/>
      <c r="Y467" s="49"/>
      <c r="Z467" s="49"/>
    </row>
    <row r="468" spans="19:26" s="1" customFormat="1" ht="15" customHeight="1">
      <c r="S468" s="47"/>
      <c r="T468" s="48"/>
      <c r="U468" s="46"/>
      <c r="V468" s="108"/>
      <c r="W468" s="109"/>
      <c r="X468" s="49"/>
      <c r="Y468" s="49"/>
      <c r="Z468" s="49"/>
    </row>
    <row r="469" spans="19:26" s="1" customFormat="1" ht="15" customHeight="1">
      <c r="S469" s="47"/>
      <c r="T469" s="48"/>
      <c r="U469" s="46"/>
      <c r="V469" s="108"/>
      <c r="W469" s="109"/>
      <c r="X469" s="49"/>
      <c r="Y469" s="49"/>
      <c r="Z469" s="49"/>
    </row>
    <row r="470" spans="19:26" s="1" customFormat="1" ht="15" customHeight="1">
      <c r="S470" s="47"/>
      <c r="T470" s="48"/>
      <c r="U470" s="46"/>
      <c r="V470" s="108"/>
      <c r="W470" s="109"/>
      <c r="X470" s="49"/>
      <c r="Y470" s="49"/>
      <c r="Z470" s="49"/>
    </row>
    <row r="471" spans="19:26" s="1" customFormat="1" ht="15" customHeight="1">
      <c r="S471" s="47"/>
      <c r="T471" s="48"/>
      <c r="U471" s="46"/>
      <c r="V471" s="108"/>
      <c r="W471" s="109"/>
      <c r="X471" s="49"/>
      <c r="Y471" s="49"/>
      <c r="Z471" s="49"/>
    </row>
    <row r="472" spans="19:26" s="1" customFormat="1" ht="15" customHeight="1">
      <c r="S472" s="47"/>
      <c r="T472" s="48"/>
      <c r="U472" s="46"/>
      <c r="V472" s="108"/>
      <c r="W472" s="109"/>
      <c r="X472" s="49"/>
      <c r="Y472" s="49"/>
      <c r="Z472" s="49"/>
    </row>
    <row r="473" spans="19:26" s="1" customFormat="1" ht="15" customHeight="1">
      <c r="S473" s="47"/>
      <c r="T473" s="48"/>
      <c r="U473" s="46"/>
      <c r="V473" s="108"/>
      <c r="W473" s="109"/>
      <c r="X473" s="49"/>
      <c r="Y473" s="49"/>
      <c r="Z473" s="49"/>
    </row>
    <row r="474" spans="19:26" s="1" customFormat="1" ht="15" customHeight="1">
      <c r="S474" s="47"/>
      <c r="T474" s="48"/>
      <c r="U474" s="46"/>
      <c r="V474" s="108"/>
      <c r="W474" s="109"/>
      <c r="X474" s="49"/>
      <c r="Y474" s="49"/>
      <c r="Z474" s="49"/>
    </row>
    <row r="475" spans="19:26" s="1" customFormat="1" ht="15" customHeight="1">
      <c r="S475" s="47"/>
      <c r="T475" s="48"/>
      <c r="U475" s="46"/>
      <c r="V475" s="108"/>
      <c r="W475" s="109"/>
      <c r="X475" s="49"/>
      <c r="Y475" s="49"/>
      <c r="Z475" s="49"/>
    </row>
    <row r="476" spans="19:26" s="1" customFormat="1" ht="15" customHeight="1">
      <c r="S476" s="47"/>
      <c r="T476" s="48"/>
      <c r="U476" s="46"/>
      <c r="V476" s="108"/>
      <c r="W476" s="109"/>
      <c r="X476" s="49"/>
      <c r="Y476" s="49"/>
      <c r="Z476" s="49"/>
    </row>
    <row r="477" spans="19:26" s="1" customFormat="1" ht="15" customHeight="1">
      <c r="S477" s="47"/>
      <c r="T477" s="48"/>
      <c r="U477" s="46"/>
      <c r="V477" s="108"/>
      <c r="W477" s="109"/>
      <c r="X477" s="49"/>
      <c r="Y477" s="49"/>
      <c r="Z477" s="49"/>
    </row>
    <row r="478" spans="19:26" s="1" customFormat="1" ht="15" customHeight="1">
      <c r="S478" s="47"/>
      <c r="T478" s="48"/>
      <c r="U478" s="46"/>
      <c r="V478" s="108"/>
      <c r="W478" s="109"/>
      <c r="X478" s="49"/>
      <c r="Y478" s="49"/>
      <c r="Z478" s="49"/>
    </row>
    <row r="479" spans="19:26" s="1" customFormat="1" ht="15" customHeight="1">
      <c r="S479" s="47"/>
      <c r="T479" s="48"/>
      <c r="U479" s="46"/>
      <c r="V479" s="108"/>
      <c r="W479" s="109"/>
      <c r="X479" s="49"/>
      <c r="Y479" s="49"/>
      <c r="Z479" s="49"/>
    </row>
    <row r="480" spans="19:26" s="1" customFormat="1" ht="15" customHeight="1">
      <c r="S480" s="47"/>
      <c r="T480" s="48"/>
      <c r="U480" s="46"/>
      <c r="V480" s="108"/>
      <c r="W480" s="109"/>
      <c r="X480" s="49"/>
      <c r="Y480" s="49"/>
      <c r="Z480" s="49"/>
    </row>
    <row r="481" spans="19:26" s="1" customFormat="1" ht="15" customHeight="1">
      <c r="S481" s="47"/>
      <c r="T481" s="48"/>
      <c r="U481" s="46"/>
      <c r="V481" s="108"/>
      <c r="W481" s="109"/>
      <c r="X481" s="49"/>
      <c r="Y481" s="49"/>
      <c r="Z481" s="49"/>
    </row>
    <row r="482" spans="19:26" s="1" customFormat="1" ht="15" customHeight="1">
      <c r="S482" s="47"/>
      <c r="T482" s="48"/>
      <c r="U482" s="46"/>
      <c r="V482" s="108"/>
      <c r="W482" s="109"/>
      <c r="X482" s="49"/>
      <c r="Y482" s="49"/>
      <c r="Z482" s="49"/>
    </row>
    <row r="483" spans="19:26" s="1" customFormat="1" ht="15" customHeight="1">
      <c r="S483" s="47"/>
      <c r="T483" s="48"/>
      <c r="U483" s="46"/>
      <c r="V483" s="108"/>
      <c r="W483" s="109"/>
      <c r="X483" s="49"/>
      <c r="Y483" s="49"/>
      <c r="Z483" s="49"/>
    </row>
    <row r="484" spans="19:26" s="1" customFormat="1" ht="15" customHeight="1">
      <c r="S484" s="47"/>
      <c r="T484" s="48"/>
      <c r="U484" s="46"/>
      <c r="V484" s="108"/>
      <c r="W484" s="109"/>
      <c r="X484" s="49"/>
      <c r="Y484" s="49"/>
      <c r="Z484" s="49"/>
    </row>
    <row r="485" spans="19:26" s="1" customFormat="1" ht="15" customHeight="1">
      <c r="S485" s="47"/>
      <c r="T485" s="48"/>
      <c r="U485" s="46"/>
      <c r="V485" s="108"/>
      <c r="W485" s="109"/>
      <c r="X485" s="49"/>
      <c r="Y485" s="49"/>
      <c r="Z485" s="49"/>
    </row>
    <row r="486" spans="19:26" s="1" customFormat="1" ht="15" customHeight="1">
      <c r="S486" s="47"/>
      <c r="T486" s="48"/>
      <c r="U486" s="46"/>
      <c r="V486" s="108"/>
      <c r="W486" s="109"/>
      <c r="X486" s="49"/>
      <c r="Y486" s="49"/>
      <c r="Z486" s="49"/>
    </row>
    <row r="487" spans="19:26" s="1" customFormat="1" ht="15" customHeight="1">
      <c r="S487" s="47"/>
      <c r="T487" s="48"/>
      <c r="U487" s="46"/>
      <c r="V487" s="108"/>
      <c r="W487" s="109"/>
      <c r="X487" s="49"/>
      <c r="Y487" s="49"/>
      <c r="Z487" s="49"/>
    </row>
    <row r="488" spans="19:26" s="1" customFormat="1" ht="15" customHeight="1">
      <c r="S488" s="47"/>
      <c r="T488" s="48"/>
      <c r="U488" s="46"/>
      <c r="V488" s="108"/>
      <c r="W488" s="109"/>
      <c r="X488" s="49"/>
      <c r="Y488" s="49"/>
      <c r="Z488" s="49"/>
    </row>
    <row r="489" spans="19:26" s="1" customFormat="1" ht="15" customHeight="1">
      <c r="S489" s="47"/>
      <c r="T489" s="48"/>
      <c r="U489" s="46"/>
      <c r="V489" s="108"/>
      <c r="W489" s="109"/>
      <c r="X489" s="49"/>
      <c r="Y489" s="49"/>
      <c r="Z489" s="49"/>
    </row>
    <row r="490" spans="19:26" s="1" customFormat="1" ht="15" customHeight="1">
      <c r="S490" s="47"/>
      <c r="T490" s="48"/>
      <c r="U490" s="46"/>
      <c r="V490" s="108"/>
      <c r="W490" s="109"/>
      <c r="X490" s="49"/>
      <c r="Y490" s="49"/>
      <c r="Z490" s="49"/>
    </row>
    <row r="491" spans="19:26" s="1" customFormat="1" ht="15" customHeight="1">
      <c r="S491" s="47"/>
      <c r="T491" s="48"/>
      <c r="U491" s="46"/>
      <c r="V491" s="108"/>
      <c r="W491" s="109"/>
      <c r="X491" s="49"/>
      <c r="Y491" s="49"/>
      <c r="Z491" s="49"/>
    </row>
    <row r="492" spans="19:26" s="1" customFormat="1" ht="15" customHeight="1">
      <c r="S492" s="47"/>
      <c r="T492" s="48"/>
      <c r="U492" s="46"/>
      <c r="V492" s="108"/>
      <c r="W492" s="109"/>
      <c r="X492" s="49"/>
      <c r="Y492" s="49"/>
      <c r="Z492" s="49"/>
    </row>
    <row r="493" spans="19:26" s="1" customFormat="1" ht="15" customHeight="1">
      <c r="S493" s="47"/>
      <c r="T493" s="48"/>
      <c r="U493" s="46"/>
      <c r="V493" s="108"/>
      <c r="W493" s="109"/>
      <c r="X493" s="49"/>
      <c r="Y493" s="49"/>
      <c r="Z493" s="49"/>
    </row>
    <row r="494" spans="19:26" s="1" customFormat="1" ht="15" customHeight="1">
      <c r="S494" s="47"/>
      <c r="T494" s="48"/>
      <c r="U494" s="46"/>
      <c r="V494" s="108"/>
      <c r="W494" s="109"/>
      <c r="X494" s="49"/>
      <c r="Y494" s="49"/>
      <c r="Z494" s="49"/>
    </row>
    <row r="495" spans="19:26" s="1" customFormat="1" ht="15" customHeight="1">
      <c r="S495" s="47"/>
      <c r="T495" s="48"/>
      <c r="U495" s="46"/>
      <c r="V495" s="108"/>
      <c r="W495" s="109"/>
      <c r="X495" s="49"/>
      <c r="Y495" s="49"/>
      <c r="Z495" s="49"/>
    </row>
    <row r="496" spans="19:26" s="1" customFormat="1" ht="15" customHeight="1">
      <c r="S496" s="47"/>
      <c r="T496" s="48"/>
      <c r="U496" s="46"/>
      <c r="V496" s="108"/>
      <c r="W496" s="109"/>
      <c r="X496" s="49"/>
      <c r="Y496" s="49"/>
      <c r="Z496" s="49"/>
    </row>
    <row r="497" spans="19:26" s="1" customFormat="1" ht="15" customHeight="1">
      <c r="S497" s="47"/>
      <c r="T497" s="48"/>
      <c r="U497" s="46"/>
      <c r="V497" s="108"/>
      <c r="W497" s="109"/>
      <c r="X497" s="49"/>
      <c r="Y497" s="49"/>
      <c r="Z497" s="49"/>
    </row>
    <row r="498" spans="19:26" s="1" customFormat="1" ht="15" customHeight="1">
      <c r="S498" s="47"/>
      <c r="T498" s="48"/>
      <c r="U498" s="46"/>
      <c r="V498" s="108"/>
      <c r="W498" s="109"/>
      <c r="X498" s="49"/>
      <c r="Y498" s="49"/>
      <c r="Z498" s="49"/>
    </row>
    <row r="499" spans="19:26" s="1" customFormat="1" ht="15" customHeight="1">
      <c r="S499" s="47"/>
      <c r="T499" s="48"/>
      <c r="U499" s="46"/>
      <c r="V499" s="108"/>
      <c r="W499" s="109"/>
      <c r="X499" s="49"/>
      <c r="Y499" s="49"/>
      <c r="Z499" s="49"/>
    </row>
    <row r="500" spans="19:26" s="1" customFormat="1" ht="15" customHeight="1">
      <c r="S500" s="47"/>
      <c r="T500" s="48"/>
      <c r="U500" s="46"/>
      <c r="V500" s="108"/>
      <c r="W500" s="109"/>
      <c r="X500" s="49"/>
      <c r="Y500" s="49"/>
      <c r="Z500" s="49"/>
    </row>
    <row r="501" spans="19:26" s="1" customFormat="1" ht="15" customHeight="1">
      <c r="S501" s="47"/>
      <c r="T501" s="48"/>
      <c r="U501" s="46"/>
      <c r="V501" s="108"/>
      <c r="W501" s="109"/>
      <c r="X501" s="49"/>
      <c r="Y501" s="49"/>
      <c r="Z501" s="49"/>
    </row>
    <row r="502" spans="19:26" s="1" customFormat="1" ht="15" customHeight="1">
      <c r="S502" s="47"/>
      <c r="T502" s="48"/>
      <c r="U502" s="46"/>
      <c r="V502" s="108"/>
      <c r="W502" s="109"/>
      <c r="X502" s="49"/>
      <c r="Y502" s="49"/>
      <c r="Z502" s="49"/>
    </row>
    <row r="503" spans="19:26" s="1" customFormat="1" ht="15" customHeight="1">
      <c r="S503" s="47"/>
      <c r="T503" s="48"/>
      <c r="U503" s="46"/>
      <c r="V503" s="108"/>
      <c r="W503" s="109"/>
      <c r="X503" s="49"/>
      <c r="Y503" s="49"/>
      <c r="Z503" s="49"/>
    </row>
    <row r="504" spans="19:26" s="1" customFormat="1" ht="15" customHeight="1">
      <c r="S504" s="47"/>
      <c r="T504" s="48"/>
      <c r="U504" s="46"/>
      <c r="V504" s="108"/>
      <c r="W504" s="109"/>
      <c r="X504" s="49"/>
      <c r="Y504" s="49"/>
      <c r="Z504" s="49"/>
    </row>
    <row r="505" spans="19:26" s="1" customFormat="1" ht="15" customHeight="1">
      <c r="S505" s="47"/>
      <c r="T505" s="48"/>
      <c r="U505" s="46"/>
      <c r="V505" s="108"/>
      <c r="W505" s="109"/>
      <c r="X505" s="49"/>
      <c r="Y505" s="49"/>
      <c r="Z505" s="49"/>
    </row>
    <row r="506" spans="19:26" s="1" customFormat="1" ht="15" customHeight="1">
      <c r="S506" s="47"/>
      <c r="T506" s="48"/>
      <c r="U506" s="46"/>
      <c r="V506" s="108"/>
      <c r="W506" s="109"/>
      <c r="X506" s="49"/>
      <c r="Y506" s="49"/>
      <c r="Z506" s="49"/>
    </row>
    <row r="507" spans="19:26" s="1" customFormat="1" ht="15" customHeight="1">
      <c r="S507" s="47"/>
      <c r="T507" s="48"/>
      <c r="U507" s="46"/>
      <c r="V507" s="108"/>
      <c r="W507" s="109"/>
      <c r="X507" s="49"/>
      <c r="Y507" s="49"/>
      <c r="Z507" s="49"/>
    </row>
    <row r="508" spans="19:26" s="1" customFormat="1" ht="15" customHeight="1">
      <c r="S508" s="47"/>
      <c r="T508" s="48"/>
      <c r="U508" s="46"/>
      <c r="V508" s="108"/>
      <c r="W508" s="109"/>
      <c r="X508" s="49"/>
      <c r="Y508" s="49"/>
      <c r="Z508" s="49"/>
    </row>
    <row r="509" spans="19:26" s="1" customFormat="1" ht="15" customHeight="1">
      <c r="S509" s="47"/>
      <c r="T509" s="48"/>
      <c r="U509" s="46"/>
      <c r="V509" s="108"/>
      <c r="W509" s="109"/>
      <c r="X509" s="49"/>
      <c r="Y509" s="49"/>
      <c r="Z509" s="49"/>
    </row>
    <row r="510" spans="19:26" s="1" customFormat="1" ht="15" customHeight="1">
      <c r="S510" s="47"/>
      <c r="T510" s="48"/>
      <c r="U510" s="46"/>
      <c r="V510" s="108"/>
      <c r="W510" s="109"/>
      <c r="X510" s="49"/>
      <c r="Y510" s="49"/>
      <c r="Z510" s="49"/>
    </row>
    <row r="511" spans="19:26" s="1" customFormat="1" ht="15" customHeight="1">
      <c r="S511" s="47"/>
      <c r="T511" s="48"/>
      <c r="U511" s="46"/>
      <c r="V511" s="108"/>
      <c r="W511" s="109"/>
      <c r="X511" s="49"/>
      <c r="Y511" s="49"/>
      <c r="Z511" s="49"/>
    </row>
    <row r="512" spans="19:26" s="1" customFormat="1" ht="15" customHeight="1">
      <c r="S512" s="47"/>
      <c r="T512" s="48"/>
      <c r="U512" s="46"/>
      <c r="V512" s="108"/>
      <c r="W512" s="109"/>
      <c r="X512" s="49"/>
      <c r="Y512" s="49"/>
      <c r="Z512" s="49"/>
    </row>
    <row r="513" spans="19:26" s="1" customFormat="1" ht="15" customHeight="1">
      <c r="S513" s="47"/>
      <c r="T513" s="48"/>
      <c r="U513" s="46"/>
      <c r="V513" s="108"/>
      <c r="W513" s="109"/>
      <c r="X513" s="49"/>
      <c r="Y513" s="49"/>
      <c r="Z513" s="49"/>
    </row>
    <row r="514" spans="19:26" s="1" customFormat="1" ht="15" customHeight="1">
      <c r="S514" s="47"/>
      <c r="T514" s="48"/>
      <c r="U514" s="46"/>
      <c r="V514" s="108"/>
      <c r="W514" s="109"/>
      <c r="X514" s="49"/>
      <c r="Y514" s="49"/>
      <c r="Z514" s="49"/>
    </row>
    <row r="515" spans="19:26" s="1" customFormat="1" ht="15" customHeight="1">
      <c r="S515" s="47"/>
      <c r="T515" s="48"/>
      <c r="U515" s="46"/>
      <c r="V515" s="108"/>
      <c r="W515" s="109"/>
      <c r="X515" s="49"/>
      <c r="Y515" s="49"/>
      <c r="Z515" s="49"/>
    </row>
    <row r="516" spans="19:26" s="1" customFormat="1" ht="15" customHeight="1">
      <c r="S516" s="47"/>
      <c r="T516" s="48"/>
      <c r="U516" s="46"/>
      <c r="V516" s="108"/>
      <c r="W516" s="109"/>
      <c r="X516" s="49"/>
      <c r="Y516" s="49"/>
      <c r="Z516" s="49"/>
    </row>
    <row r="517" spans="19:26" s="1" customFormat="1" ht="15" customHeight="1">
      <c r="S517" s="47"/>
      <c r="T517" s="48"/>
      <c r="U517" s="46"/>
      <c r="V517" s="108"/>
      <c r="W517" s="109"/>
      <c r="X517" s="49"/>
      <c r="Y517" s="49"/>
      <c r="Z517" s="49"/>
    </row>
    <row r="518" spans="19:26" s="1" customFormat="1" ht="15" customHeight="1">
      <c r="S518" s="47"/>
      <c r="T518" s="48"/>
      <c r="U518" s="46"/>
      <c r="V518" s="108"/>
      <c r="W518" s="109"/>
      <c r="X518" s="49"/>
      <c r="Y518" s="49"/>
      <c r="Z518" s="49"/>
    </row>
    <row r="519" spans="19:26" s="1" customFormat="1" ht="15" customHeight="1">
      <c r="S519" s="47"/>
      <c r="T519" s="48"/>
      <c r="U519" s="46"/>
      <c r="V519" s="108"/>
      <c r="W519" s="109"/>
      <c r="X519" s="49"/>
      <c r="Y519" s="49"/>
      <c r="Z519" s="49"/>
    </row>
    <row r="520" spans="19:26" s="1" customFormat="1" ht="15" customHeight="1">
      <c r="S520" s="47"/>
      <c r="T520" s="48"/>
      <c r="U520" s="46"/>
      <c r="V520" s="108"/>
      <c r="W520" s="109"/>
      <c r="X520" s="49"/>
      <c r="Y520" s="49"/>
      <c r="Z520" s="49"/>
    </row>
    <row r="521" spans="19:26" s="1" customFormat="1" ht="15" customHeight="1">
      <c r="S521" s="47"/>
      <c r="T521" s="48"/>
      <c r="U521" s="46"/>
      <c r="V521" s="108"/>
      <c r="W521" s="109"/>
      <c r="X521" s="49"/>
      <c r="Y521" s="49"/>
      <c r="Z521" s="49"/>
    </row>
    <row r="522" spans="19:26" s="1" customFormat="1" ht="15" customHeight="1">
      <c r="S522" s="47"/>
      <c r="T522" s="48"/>
      <c r="U522" s="46"/>
      <c r="V522" s="108"/>
      <c r="W522" s="109"/>
      <c r="X522" s="49"/>
      <c r="Y522" s="49"/>
      <c r="Z522" s="49"/>
    </row>
    <row r="523" spans="19:26" s="1" customFormat="1" ht="15" customHeight="1">
      <c r="S523" s="47"/>
      <c r="T523" s="48"/>
      <c r="U523" s="46"/>
      <c r="V523" s="108"/>
      <c r="W523" s="109"/>
      <c r="X523" s="49"/>
      <c r="Y523" s="49"/>
      <c r="Z523" s="49"/>
    </row>
    <row r="524" spans="19:26" s="1" customFormat="1" ht="15" customHeight="1">
      <c r="S524" s="47"/>
      <c r="T524" s="48"/>
      <c r="U524" s="46"/>
      <c r="V524" s="108"/>
      <c r="W524" s="109"/>
      <c r="X524" s="49"/>
      <c r="Y524" s="49"/>
      <c r="Z524" s="49"/>
    </row>
    <row r="525" spans="19:26" s="1" customFormat="1" ht="15" customHeight="1">
      <c r="S525" s="47"/>
      <c r="T525" s="48"/>
      <c r="U525" s="46"/>
      <c r="V525" s="108"/>
      <c r="W525" s="109"/>
      <c r="X525" s="49"/>
      <c r="Y525" s="49"/>
      <c r="Z525" s="49"/>
    </row>
    <row r="526" spans="19:26" s="1" customFormat="1" ht="15" customHeight="1">
      <c r="S526" s="47"/>
      <c r="T526" s="48"/>
      <c r="U526" s="46"/>
      <c r="V526" s="108"/>
      <c r="W526" s="109"/>
      <c r="X526" s="49"/>
      <c r="Y526" s="49"/>
      <c r="Z526" s="49"/>
    </row>
    <row r="527" spans="19:26" s="1" customFormat="1" ht="15" customHeight="1">
      <c r="S527" s="47"/>
      <c r="T527" s="48"/>
      <c r="U527" s="46"/>
      <c r="V527" s="108"/>
      <c r="W527" s="109"/>
      <c r="X527" s="49"/>
      <c r="Y527" s="49"/>
      <c r="Z527" s="49"/>
    </row>
    <row r="528" spans="19:26" s="1" customFormat="1" ht="15" customHeight="1">
      <c r="S528" s="47"/>
      <c r="T528" s="48"/>
      <c r="U528" s="46"/>
      <c r="V528" s="108"/>
      <c r="W528" s="109"/>
      <c r="X528" s="49"/>
      <c r="Y528" s="49"/>
      <c r="Z528" s="49"/>
    </row>
    <row r="529" spans="19:26" s="1" customFormat="1" ht="15" customHeight="1">
      <c r="S529" s="47"/>
      <c r="T529" s="48"/>
      <c r="U529" s="46"/>
      <c r="V529" s="108"/>
      <c r="W529" s="109"/>
      <c r="X529" s="49"/>
      <c r="Y529" s="49"/>
      <c r="Z529" s="49"/>
    </row>
    <row r="530" spans="19:26" s="1" customFormat="1" ht="15" customHeight="1">
      <c r="S530" s="47"/>
      <c r="T530" s="48"/>
      <c r="U530" s="46"/>
      <c r="V530" s="108"/>
      <c r="W530" s="109"/>
      <c r="X530" s="49"/>
      <c r="Y530" s="49"/>
      <c r="Z530" s="49"/>
    </row>
    <row r="531" spans="19:26" s="1" customFormat="1" ht="15" customHeight="1">
      <c r="S531" s="47"/>
      <c r="T531" s="48"/>
      <c r="U531" s="46"/>
      <c r="V531" s="108"/>
      <c r="W531" s="109"/>
      <c r="X531" s="49"/>
      <c r="Y531" s="49"/>
      <c r="Z531" s="49"/>
    </row>
    <row r="532" spans="19:26" s="1" customFormat="1" ht="15" customHeight="1">
      <c r="S532" s="47"/>
      <c r="T532" s="48"/>
      <c r="U532" s="46"/>
      <c r="V532" s="108"/>
      <c r="W532" s="109"/>
      <c r="X532" s="49"/>
      <c r="Y532" s="49"/>
      <c r="Z532" s="49"/>
    </row>
    <row r="533" spans="19:26" s="1" customFormat="1" ht="15" customHeight="1">
      <c r="S533" s="47"/>
      <c r="T533" s="48"/>
      <c r="U533" s="46"/>
      <c r="V533" s="108"/>
      <c r="W533" s="109"/>
      <c r="X533" s="49"/>
      <c r="Y533" s="49"/>
      <c r="Z533" s="49"/>
    </row>
    <row r="534" spans="19:26" s="1" customFormat="1" ht="15" customHeight="1">
      <c r="S534" s="47"/>
      <c r="T534" s="48"/>
      <c r="U534" s="46"/>
      <c r="V534" s="108"/>
      <c r="W534" s="109"/>
      <c r="X534" s="49"/>
      <c r="Y534" s="49"/>
      <c r="Z534" s="49"/>
    </row>
    <row r="535" spans="19:26" s="1" customFormat="1" ht="15" customHeight="1">
      <c r="S535" s="47"/>
      <c r="T535" s="48"/>
      <c r="U535" s="46"/>
      <c r="V535" s="108"/>
      <c r="W535" s="109"/>
      <c r="X535" s="49"/>
      <c r="Y535" s="49"/>
      <c r="Z535" s="49"/>
    </row>
    <row r="536" spans="19:26" s="1" customFormat="1" ht="15" customHeight="1">
      <c r="S536" s="47"/>
      <c r="T536" s="48"/>
      <c r="U536" s="46"/>
      <c r="V536" s="108"/>
      <c r="W536" s="109"/>
      <c r="X536" s="49"/>
      <c r="Y536" s="49"/>
      <c r="Z536" s="49"/>
    </row>
    <row r="537" spans="19:26" s="1" customFormat="1" ht="15" customHeight="1">
      <c r="S537" s="47"/>
      <c r="T537" s="48"/>
      <c r="U537" s="46"/>
      <c r="V537" s="108"/>
      <c r="W537" s="109"/>
      <c r="X537" s="49"/>
      <c r="Y537" s="49"/>
      <c r="Z537" s="49"/>
    </row>
    <row r="538" spans="19:26" s="1" customFormat="1" ht="15" customHeight="1">
      <c r="S538" s="47"/>
      <c r="T538" s="48"/>
      <c r="U538" s="46"/>
      <c r="V538" s="108"/>
      <c r="W538" s="109"/>
      <c r="X538" s="49"/>
      <c r="Y538" s="49"/>
      <c r="Z538" s="49"/>
    </row>
    <row r="539" spans="19:26" s="1" customFormat="1" ht="15" customHeight="1">
      <c r="S539" s="47"/>
      <c r="T539" s="48"/>
      <c r="U539" s="46"/>
      <c r="V539" s="108"/>
      <c r="W539" s="109"/>
      <c r="X539" s="49"/>
      <c r="Y539" s="49"/>
      <c r="Z539" s="49"/>
    </row>
    <row r="540" spans="19:26" s="1" customFormat="1" ht="15" customHeight="1">
      <c r="S540" s="47"/>
      <c r="T540" s="48"/>
      <c r="U540" s="46"/>
      <c r="V540" s="108"/>
      <c r="W540" s="109"/>
      <c r="X540" s="49"/>
      <c r="Y540" s="49"/>
      <c r="Z540" s="49"/>
    </row>
    <row r="541" spans="19:26" s="1" customFormat="1" ht="15" customHeight="1">
      <c r="S541" s="47"/>
      <c r="T541" s="48"/>
      <c r="U541" s="46"/>
      <c r="V541" s="108"/>
      <c r="W541" s="109"/>
      <c r="X541" s="49"/>
      <c r="Y541" s="49"/>
      <c r="Z541" s="49"/>
    </row>
    <row r="542" spans="19:26" s="1" customFormat="1" ht="15" customHeight="1">
      <c r="S542" s="47"/>
      <c r="T542" s="48"/>
      <c r="U542" s="46"/>
      <c r="V542" s="108"/>
      <c r="W542" s="109"/>
      <c r="X542" s="49"/>
      <c r="Y542" s="49"/>
      <c r="Z542" s="49"/>
    </row>
    <row r="543" spans="19:26" s="1" customFormat="1" ht="15" customHeight="1">
      <c r="S543" s="47"/>
      <c r="T543" s="48"/>
      <c r="U543" s="46"/>
      <c r="V543" s="108"/>
      <c r="W543" s="109"/>
      <c r="X543" s="49"/>
      <c r="Y543" s="49"/>
      <c r="Z543" s="49"/>
    </row>
    <row r="544" spans="19:26" s="1" customFormat="1" ht="15" customHeight="1">
      <c r="S544" s="47"/>
      <c r="T544" s="48"/>
      <c r="U544" s="46"/>
      <c r="V544" s="108"/>
      <c r="W544" s="109"/>
      <c r="X544" s="49"/>
      <c r="Y544" s="49"/>
      <c r="Z544" s="49"/>
    </row>
    <row r="545" spans="19:26" s="1" customFormat="1" ht="15" customHeight="1">
      <c r="S545" s="47"/>
      <c r="T545" s="48"/>
      <c r="U545" s="46"/>
      <c r="V545" s="108"/>
      <c r="W545" s="109"/>
      <c r="X545" s="49"/>
      <c r="Y545" s="49"/>
      <c r="Z545" s="49"/>
    </row>
    <row r="546" spans="19:26" s="1" customFormat="1" ht="15" customHeight="1">
      <c r="S546" s="47"/>
      <c r="T546" s="48"/>
      <c r="U546" s="46"/>
      <c r="V546" s="108"/>
      <c r="W546" s="109"/>
      <c r="X546" s="49"/>
      <c r="Y546" s="49"/>
      <c r="Z546" s="49"/>
    </row>
    <row r="547" spans="19:26" s="1" customFormat="1" ht="15" customHeight="1">
      <c r="S547" s="47"/>
      <c r="T547" s="48"/>
      <c r="U547" s="46"/>
      <c r="V547" s="108"/>
      <c r="W547" s="109"/>
      <c r="X547" s="49"/>
      <c r="Y547" s="49"/>
      <c r="Z547" s="49"/>
    </row>
    <row r="548" spans="19:26" s="1" customFormat="1" ht="15" customHeight="1">
      <c r="S548" s="47"/>
      <c r="T548" s="48"/>
      <c r="U548" s="46"/>
      <c r="V548" s="108"/>
      <c r="W548" s="109"/>
      <c r="X548" s="49"/>
      <c r="Y548" s="49"/>
      <c r="Z548" s="49"/>
    </row>
    <row r="549" spans="19:26" s="1" customFormat="1" ht="15" customHeight="1">
      <c r="S549" s="47"/>
      <c r="T549" s="48"/>
      <c r="U549" s="46"/>
      <c r="V549" s="108"/>
      <c r="W549" s="109"/>
      <c r="X549" s="49"/>
      <c r="Y549" s="49"/>
      <c r="Z549" s="49"/>
    </row>
    <row r="550" spans="19:26" s="1" customFormat="1" ht="15" customHeight="1">
      <c r="S550" s="47"/>
      <c r="T550" s="48"/>
      <c r="U550" s="46"/>
      <c r="V550" s="108"/>
      <c r="W550" s="109"/>
      <c r="X550" s="49"/>
      <c r="Y550" s="49"/>
      <c r="Z550" s="49"/>
    </row>
    <row r="551" spans="19:26" s="1" customFormat="1" ht="15" customHeight="1">
      <c r="S551" s="47"/>
      <c r="T551" s="48"/>
      <c r="U551" s="46"/>
      <c r="V551" s="108"/>
      <c r="W551" s="109"/>
      <c r="X551" s="49"/>
      <c r="Y551" s="49"/>
      <c r="Z551" s="49"/>
    </row>
    <row r="552" spans="19:26" s="1" customFormat="1" ht="15" customHeight="1">
      <c r="S552" s="47"/>
      <c r="T552" s="48"/>
      <c r="U552" s="46"/>
      <c r="V552" s="108"/>
      <c r="W552" s="109"/>
      <c r="X552" s="49"/>
      <c r="Y552" s="49"/>
      <c r="Z552" s="49"/>
    </row>
    <row r="553" spans="19:26" s="1" customFormat="1" ht="15" customHeight="1">
      <c r="S553" s="47"/>
      <c r="T553" s="48"/>
      <c r="U553" s="46"/>
      <c r="V553" s="108"/>
      <c r="W553" s="109"/>
      <c r="X553" s="49"/>
      <c r="Y553" s="49"/>
      <c r="Z553" s="49"/>
    </row>
    <row r="554" spans="19:26" s="1" customFormat="1" ht="15" customHeight="1">
      <c r="S554" s="47"/>
      <c r="T554" s="48"/>
      <c r="U554" s="46"/>
      <c r="V554" s="108"/>
      <c r="W554" s="109"/>
      <c r="X554" s="49"/>
      <c r="Y554" s="49"/>
      <c r="Z554" s="49"/>
    </row>
    <row r="555" spans="19:26" s="1" customFormat="1" ht="15" customHeight="1">
      <c r="S555" s="47"/>
      <c r="T555" s="48"/>
      <c r="U555" s="46"/>
      <c r="V555" s="108"/>
      <c r="W555" s="109"/>
      <c r="X555" s="49"/>
      <c r="Y555" s="49"/>
      <c r="Z555" s="49"/>
    </row>
    <row r="556" spans="19:26" s="1" customFormat="1" ht="15" customHeight="1">
      <c r="S556" s="47"/>
      <c r="T556" s="48"/>
      <c r="U556" s="46"/>
      <c r="V556" s="108"/>
      <c r="W556" s="109"/>
      <c r="X556" s="49"/>
      <c r="Y556" s="49"/>
      <c r="Z556" s="49"/>
    </row>
    <row r="557" spans="19:26" s="1" customFormat="1" ht="15" customHeight="1">
      <c r="S557" s="47"/>
      <c r="T557" s="48"/>
      <c r="U557" s="46"/>
      <c r="V557" s="108"/>
      <c r="W557" s="109"/>
      <c r="X557" s="49"/>
      <c r="Y557" s="49"/>
      <c r="Z557" s="49"/>
    </row>
    <row r="558" spans="19:26" s="1" customFormat="1" ht="15" customHeight="1">
      <c r="S558" s="47"/>
      <c r="T558" s="48"/>
      <c r="U558" s="46"/>
      <c r="V558" s="108"/>
      <c r="W558" s="109"/>
      <c r="X558" s="49"/>
      <c r="Y558" s="49"/>
      <c r="Z558" s="49"/>
    </row>
    <row r="559" spans="19:26" s="1" customFormat="1" ht="15" customHeight="1">
      <c r="S559" s="47"/>
      <c r="T559" s="48"/>
      <c r="U559" s="46"/>
      <c r="V559" s="108"/>
      <c r="W559" s="109"/>
      <c r="X559" s="49"/>
      <c r="Y559" s="49"/>
      <c r="Z559" s="49"/>
    </row>
    <row r="560" spans="19:26" s="1" customFormat="1" ht="15" customHeight="1">
      <c r="S560" s="47"/>
      <c r="T560" s="48"/>
      <c r="U560" s="46"/>
      <c r="V560" s="108"/>
      <c r="W560" s="109"/>
      <c r="X560" s="49"/>
      <c r="Y560" s="49"/>
      <c r="Z560" s="49"/>
    </row>
    <row r="561" spans="19:26" s="1" customFormat="1" ht="15" customHeight="1">
      <c r="S561" s="47"/>
      <c r="T561" s="48"/>
      <c r="U561" s="46"/>
      <c r="V561" s="108"/>
      <c r="W561" s="109"/>
      <c r="X561" s="49"/>
      <c r="Y561" s="49"/>
      <c r="Z561" s="49"/>
    </row>
    <row r="562" spans="19:26" s="1" customFormat="1" ht="15" customHeight="1">
      <c r="S562" s="47"/>
      <c r="T562" s="48"/>
      <c r="U562" s="46"/>
      <c r="V562" s="108"/>
      <c r="W562" s="109"/>
      <c r="X562" s="49"/>
      <c r="Y562" s="49"/>
      <c r="Z562" s="49"/>
    </row>
    <row r="563" spans="19:26" s="1" customFormat="1" ht="15" customHeight="1">
      <c r="S563" s="47"/>
      <c r="T563" s="48"/>
      <c r="U563" s="46"/>
      <c r="V563" s="108"/>
      <c r="W563" s="109"/>
      <c r="X563" s="49"/>
      <c r="Y563" s="49"/>
      <c r="Z563" s="49"/>
    </row>
    <row r="564" spans="19:26" s="1" customFormat="1" ht="15" customHeight="1">
      <c r="S564" s="47"/>
      <c r="T564" s="48"/>
      <c r="U564" s="46"/>
      <c r="V564" s="108"/>
      <c r="W564" s="109"/>
      <c r="X564" s="49"/>
      <c r="Y564" s="49"/>
      <c r="Z564" s="49"/>
    </row>
    <row r="565" spans="19:26" s="1" customFormat="1" ht="15" customHeight="1">
      <c r="S565" s="47"/>
      <c r="T565" s="48"/>
      <c r="U565" s="46"/>
      <c r="V565" s="108"/>
      <c r="W565" s="109"/>
      <c r="X565" s="49"/>
      <c r="Y565" s="49"/>
      <c r="Z565" s="49"/>
    </row>
    <row r="566" spans="19:26" s="1" customFormat="1" ht="15" customHeight="1">
      <c r="S566" s="47"/>
      <c r="T566" s="48"/>
      <c r="U566" s="46"/>
      <c r="V566" s="108"/>
      <c r="W566" s="109"/>
      <c r="X566" s="49"/>
      <c r="Y566" s="49"/>
      <c r="Z566" s="49"/>
    </row>
    <row r="567" spans="19:26" s="1" customFormat="1" ht="15" customHeight="1">
      <c r="S567" s="47"/>
      <c r="T567" s="48"/>
      <c r="U567" s="46"/>
      <c r="V567" s="108"/>
      <c r="W567" s="109"/>
      <c r="X567" s="49"/>
      <c r="Y567" s="49"/>
      <c r="Z567" s="49"/>
    </row>
    <row r="568" spans="19:26" s="1" customFormat="1" ht="15" customHeight="1">
      <c r="S568" s="47"/>
      <c r="T568" s="48"/>
      <c r="U568" s="46"/>
      <c r="V568" s="108"/>
      <c r="W568" s="109"/>
      <c r="X568" s="49"/>
      <c r="Y568" s="49"/>
      <c r="Z568" s="49"/>
    </row>
    <row r="569" spans="19:26" s="1" customFormat="1" ht="15" customHeight="1">
      <c r="S569" s="47"/>
      <c r="T569" s="48"/>
      <c r="U569" s="46"/>
      <c r="V569" s="108"/>
      <c r="W569" s="109"/>
      <c r="X569" s="49"/>
      <c r="Y569" s="49"/>
      <c r="Z569" s="49"/>
    </row>
    <row r="570" spans="19:26" s="1" customFormat="1" ht="15" customHeight="1">
      <c r="S570" s="47"/>
      <c r="T570" s="48"/>
      <c r="U570" s="46"/>
      <c r="V570" s="108"/>
      <c r="W570" s="109"/>
      <c r="X570" s="49"/>
      <c r="Y570" s="49"/>
      <c r="Z570" s="49"/>
    </row>
    <row r="571" spans="19:26" s="1" customFormat="1" ht="15" customHeight="1">
      <c r="S571" s="47"/>
      <c r="T571" s="48"/>
      <c r="U571" s="46"/>
      <c r="V571" s="108"/>
      <c r="W571" s="109"/>
      <c r="X571" s="49"/>
      <c r="Y571" s="49"/>
      <c r="Z571" s="49"/>
    </row>
    <row r="572" spans="19:26" s="1" customFormat="1" ht="15" customHeight="1">
      <c r="S572" s="47"/>
      <c r="T572" s="48"/>
      <c r="U572" s="46"/>
      <c r="V572" s="108"/>
      <c r="W572" s="109"/>
      <c r="X572" s="49"/>
      <c r="Y572" s="49"/>
      <c r="Z572" s="49"/>
    </row>
    <row r="573" spans="19:26" s="1" customFormat="1" ht="15" customHeight="1">
      <c r="S573" s="47"/>
      <c r="T573" s="48"/>
      <c r="U573" s="46"/>
      <c r="V573" s="108"/>
      <c r="W573" s="109"/>
      <c r="X573" s="49"/>
      <c r="Y573" s="49"/>
      <c r="Z573" s="49"/>
    </row>
    <row r="574" spans="19:26" s="1" customFormat="1" ht="15" customHeight="1">
      <c r="S574" s="47"/>
      <c r="T574" s="48"/>
      <c r="U574" s="46"/>
      <c r="V574" s="108"/>
      <c r="W574" s="109"/>
      <c r="X574" s="49"/>
      <c r="Y574" s="49"/>
      <c r="Z574" s="49"/>
    </row>
    <row r="575" spans="19:26" s="1" customFormat="1" ht="15" customHeight="1">
      <c r="S575" s="47"/>
      <c r="T575" s="48"/>
      <c r="U575" s="46"/>
      <c r="V575" s="108"/>
      <c r="W575" s="109"/>
      <c r="X575" s="49"/>
      <c r="Y575" s="49"/>
      <c r="Z575" s="49"/>
    </row>
    <row r="576" spans="19:26" s="1" customFormat="1" ht="15" customHeight="1">
      <c r="S576" s="47"/>
      <c r="T576" s="48"/>
      <c r="U576" s="46"/>
      <c r="V576" s="108"/>
      <c r="W576" s="109"/>
      <c r="X576" s="49"/>
      <c r="Y576" s="49"/>
      <c r="Z576" s="49"/>
    </row>
    <row r="577" spans="19:26" s="1" customFormat="1" ht="15" customHeight="1">
      <c r="S577" s="47"/>
      <c r="T577" s="48"/>
      <c r="U577" s="46"/>
      <c r="V577" s="108"/>
      <c r="W577" s="109"/>
      <c r="X577" s="49"/>
      <c r="Y577" s="49"/>
      <c r="Z577" s="49"/>
    </row>
    <row r="578" spans="19:26" s="1" customFormat="1" ht="15" customHeight="1">
      <c r="S578" s="47"/>
      <c r="T578" s="48"/>
      <c r="U578" s="46"/>
      <c r="V578" s="108"/>
      <c r="W578" s="109"/>
      <c r="X578" s="49"/>
      <c r="Y578" s="49"/>
      <c r="Z578" s="49"/>
    </row>
    <row r="579" spans="19:26" s="1" customFormat="1" ht="15" customHeight="1">
      <c r="S579" s="47"/>
      <c r="T579" s="48"/>
      <c r="U579" s="46"/>
      <c r="V579" s="108"/>
      <c r="W579" s="109"/>
      <c r="X579" s="49"/>
      <c r="Y579" s="49"/>
      <c r="Z579" s="49"/>
    </row>
    <row r="580" spans="19:26" s="1" customFormat="1" ht="15" customHeight="1">
      <c r="S580" s="47"/>
      <c r="T580" s="48"/>
      <c r="U580" s="46"/>
      <c r="V580" s="108"/>
      <c r="W580" s="109"/>
      <c r="X580" s="49"/>
      <c r="Y580" s="49"/>
      <c r="Z580" s="49"/>
    </row>
    <row r="581" spans="19:26" s="1" customFormat="1" ht="15" customHeight="1">
      <c r="S581" s="47"/>
      <c r="T581" s="48"/>
      <c r="U581" s="46"/>
      <c r="V581" s="108"/>
      <c r="W581" s="109"/>
      <c r="X581" s="49"/>
      <c r="Y581" s="49"/>
      <c r="Z581" s="49"/>
    </row>
    <row r="582" spans="19:26" s="1" customFormat="1" ht="15" customHeight="1">
      <c r="S582" s="47"/>
      <c r="T582" s="48"/>
      <c r="U582" s="46"/>
      <c r="V582" s="108"/>
      <c r="W582" s="109"/>
      <c r="X582" s="49"/>
      <c r="Y582" s="49"/>
      <c r="Z582" s="49"/>
    </row>
    <row r="583" spans="19:26" s="1" customFormat="1" ht="15" customHeight="1">
      <c r="S583" s="47"/>
      <c r="T583" s="48"/>
      <c r="U583" s="46"/>
      <c r="V583" s="108"/>
      <c r="W583" s="109"/>
      <c r="X583" s="49"/>
      <c r="Y583" s="49"/>
      <c r="Z583" s="49"/>
    </row>
    <row r="584" spans="19:26" s="1" customFormat="1" ht="15" customHeight="1">
      <c r="S584" s="47"/>
      <c r="T584" s="48"/>
      <c r="U584" s="46"/>
      <c r="V584" s="108"/>
      <c r="W584" s="109"/>
      <c r="X584" s="49"/>
      <c r="Y584" s="49"/>
      <c r="Z584" s="49"/>
    </row>
    <row r="585" spans="19:26" s="1" customFormat="1" ht="15" customHeight="1">
      <c r="S585" s="47"/>
      <c r="T585" s="48"/>
      <c r="U585" s="46"/>
      <c r="V585" s="108"/>
      <c r="W585" s="109"/>
      <c r="X585" s="49"/>
      <c r="Y585" s="49"/>
      <c r="Z585" s="49"/>
    </row>
    <row r="586" spans="19:26" s="1" customFormat="1" ht="15" customHeight="1">
      <c r="S586" s="47"/>
      <c r="T586" s="48"/>
      <c r="U586" s="46"/>
      <c r="V586" s="108"/>
      <c r="W586" s="109"/>
      <c r="X586" s="49"/>
      <c r="Y586" s="49"/>
      <c r="Z586" s="49"/>
    </row>
    <row r="587" spans="19:26" s="1" customFormat="1" ht="15" customHeight="1">
      <c r="S587" s="47"/>
      <c r="T587" s="48"/>
      <c r="U587" s="46"/>
      <c r="V587" s="108"/>
      <c r="W587" s="109"/>
      <c r="X587" s="49"/>
      <c r="Y587" s="49"/>
      <c r="Z587" s="49"/>
    </row>
    <row r="588" spans="19:26" s="1" customFormat="1" ht="15" customHeight="1">
      <c r="S588" s="47"/>
      <c r="T588" s="48"/>
      <c r="U588" s="46"/>
      <c r="V588" s="108"/>
      <c r="W588" s="109"/>
      <c r="X588" s="49"/>
      <c r="Y588" s="49"/>
      <c r="Z588" s="49"/>
    </row>
    <row r="589" spans="19:26" s="1" customFormat="1" ht="15" customHeight="1">
      <c r="S589" s="47"/>
      <c r="T589" s="48"/>
      <c r="U589" s="46"/>
      <c r="V589" s="108"/>
      <c r="W589" s="109"/>
      <c r="X589" s="49"/>
      <c r="Y589" s="49"/>
      <c r="Z589" s="49"/>
    </row>
    <row r="590" spans="19:26" s="1" customFormat="1" ht="15" customHeight="1">
      <c r="S590" s="47"/>
      <c r="T590" s="48"/>
      <c r="U590" s="46"/>
      <c r="V590" s="108"/>
      <c r="W590" s="109"/>
      <c r="X590" s="49"/>
      <c r="Y590" s="49"/>
      <c r="Z590" s="49"/>
    </row>
    <row r="591" spans="19:26" s="1" customFormat="1" ht="15" customHeight="1">
      <c r="S591" s="47"/>
      <c r="T591" s="48"/>
      <c r="U591" s="46"/>
      <c r="V591" s="108"/>
      <c r="W591" s="109"/>
      <c r="X591" s="49"/>
      <c r="Y591" s="49"/>
      <c r="Z591" s="49"/>
    </row>
    <row r="592" spans="19:26" s="1" customFormat="1" ht="15" customHeight="1">
      <c r="S592" s="47"/>
      <c r="T592" s="48"/>
      <c r="U592" s="46"/>
      <c r="V592" s="108"/>
      <c r="W592" s="109"/>
      <c r="X592" s="49"/>
      <c r="Y592" s="49"/>
      <c r="Z592" s="49"/>
    </row>
    <row r="593" spans="1:1024" s="1" customFormat="1" ht="15" customHeight="1">
      <c r="S593" s="47"/>
      <c r="T593" s="48"/>
      <c r="U593" s="46"/>
      <c r="V593" s="108"/>
      <c r="W593" s="109"/>
      <c r="X593" s="49"/>
      <c r="Y593" s="49"/>
      <c r="Z593" s="49"/>
    </row>
    <row r="594" spans="1:1024" s="1" customFormat="1" ht="15" customHeight="1">
      <c r="S594" s="47"/>
      <c r="T594" s="48"/>
      <c r="U594" s="46"/>
      <c r="V594" s="108"/>
      <c r="W594" s="109"/>
      <c r="X594" s="49"/>
      <c r="Y594" s="49"/>
      <c r="Z594" s="49"/>
    </row>
    <row r="595" spans="1:1024" s="1" customFormat="1" ht="15" customHeight="1">
      <c r="S595" s="47"/>
      <c r="T595" s="48"/>
      <c r="U595" s="46"/>
      <c r="V595" s="108"/>
      <c r="W595" s="109"/>
      <c r="X595" s="49"/>
      <c r="Y595" s="49"/>
      <c r="Z595" s="49"/>
    </row>
    <row r="596" spans="1:1024" s="1" customFormat="1" ht="15" customHeight="1">
      <c r="S596" s="47"/>
      <c r="T596" s="48"/>
      <c r="U596" s="46"/>
      <c r="V596" s="108"/>
      <c r="W596" s="109"/>
      <c r="X596" s="49"/>
      <c r="Y596" s="49"/>
      <c r="Z596" s="49"/>
    </row>
    <row r="597" spans="1:1024" s="1" customFormat="1" ht="15" customHeight="1">
      <c r="S597" s="47"/>
      <c r="T597" s="48"/>
      <c r="U597" s="46"/>
      <c r="V597" s="108"/>
      <c r="W597" s="109"/>
      <c r="X597" s="49"/>
      <c r="Y597" s="49"/>
      <c r="Z597" s="49"/>
    </row>
    <row r="598" spans="1:1024" s="1" customFormat="1" ht="15" customHeight="1">
      <c r="S598" s="47"/>
      <c r="T598" s="48"/>
      <c r="U598" s="46"/>
      <c r="V598" s="108"/>
      <c r="W598" s="109"/>
      <c r="X598" s="49"/>
      <c r="Y598" s="49"/>
      <c r="Z598" s="49"/>
    </row>
    <row r="599" spans="1:1024" s="1" customFormat="1" ht="15" customHeight="1">
      <c r="S599" s="47"/>
      <c r="T599" s="48"/>
      <c r="U599" s="46"/>
      <c r="V599" s="108"/>
      <c r="W599" s="109"/>
      <c r="X599" s="49"/>
      <c r="Y599" s="49"/>
      <c r="Z599" s="49"/>
    </row>
    <row r="600" spans="1:1024" s="1" customFormat="1" ht="15" customHeight="1">
      <c r="S600" s="47"/>
      <c r="T600" s="48"/>
      <c r="U600" s="46"/>
      <c r="V600" s="108"/>
      <c r="W600" s="109"/>
      <c r="X600" s="49"/>
      <c r="Y600" s="49"/>
      <c r="Z600" s="49"/>
    </row>
    <row r="601" spans="1:1024" s="1" customFormat="1" ht="15" customHeight="1">
      <c r="S601" s="47"/>
      <c r="T601" s="48"/>
      <c r="U601" s="46"/>
      <c r="V601" s="108"/>
      <c r="W601" s="109"/>
      <c r="X601" s="49"/>
      <c r="Y601" s="49"/>
      <c r="Z601" s="49"/>
    </row>
    <row r="602" spans="1:1024" s="1" customFormat="1" ht="15" customHeight="1">
      <c r="S602" s="47"/>
      <c r="T602" s="48"/>
      <c r="U602" s="46"/>
      <c r="V602" s="108"/>
      <c r="W602" s="109"/>
      <c r="X602" s="49"/>
      <c r="Y602" s="49"/>
      <c r="Z602" s="49"/>
    </row>
    <row r="603" spans="1:1024" s="1" customFormat="1" ht="15" customHeight="1">
      <c r="S603" s="47"/>
      <c r="T603" s="48"/>
      <c r="U603" s="46"/>
      <c r="V603" s="108"/>
      <c r="W603" s="109"/>
      <c r="X603" s="49"/>
      <c r="Y603" s="49"/>
      <c r="Z603" s="49"/>
    </row>
    <row r="604" spans="1:1024" s="1" customFormat="1" ht="15" customHeight="1">
      <c r="S604" s="47"/>
      <c r="T604" s="48"/>
      <c r="U604" s="46"/>
      <c r="V604" s="108"/>
      <c r="W604" s="109"/>
      <c r="X604" s="49"/>
      <c r="Y604" s="49"/>
      <c r="Z604" s="49"/>
    </row>
    <row r="605" spans="1:1024" s="1" customFormat="1" ht="15" customHeight="1">
      <c r="S605" s="47"/>
      <c r="T605" s="48"/>
      <c r="U605" s="46"/>
      <c r="V605" s="108"/>
      <c r="W605" s="109"/>
      <c r="X605" s="49"/>
      <c r="Y605" s="49"/>
      <c r="Z605" s="49"/>
    </row>
    <row r="606" spans="1:1024" ht="15" customHeight="1">
      <c r="A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c r="KB606" s="1"/>
      <c r="KC606" s="1"/>
      <c r="KD606" s="1"/>
      <c r="KE606" s="1"/>
      <c r="KF606" s="1"/>
      <c r="KG606" s="1"/>
      <c r="KH606" s="1"/>
      <c r="KI606" s="1"/>
      <c r="KJ606" s="1"/>
      <c r="KK606" s="1"/>
      <c r="KL606" s="1"/>
      <c r="KM606" s="1"/>
      <c r="KN606" s="1"/>
      <c r="KO606" s="1"/>
      <c r="KP606" s="1"/>
      <c r="KQ606" s="1"/>
      <c r="KR606" s="1"/>
      <c r="KS606" s="1"/>
      <c r="KT606" s="1"/>
      <c r="KU606" s="1"/>
      <c r="KV606" s="1"/>
      <c r="KW606" s="1"/>
      <c r="KX606" s="1"/>
      <c r="KY606" s="1"/>
      <c r="KZ606" s="1"/>
      <c r="LA606" s="1"/>
      <c r="LB606" s="1"/>
      <c r="LC606" s="1"/>
      <c r="LD606" s="1"/>
      <c r="LE606" s="1"/>
      <c r="LF606" s="1"/>
      <c r="LG606" s="1"/>
      <c r="LH606" s="1"/>
      <c r="LI606" s="1"/>
      <c r="LJ606" s="1"/>
      <c r="LK606" s="1"/>
      <c r="LL606" s="1"/>
      <c r="LM606" s="1"/>
      <c r="LN606" s="1"/>
      <c r="LO606" s="1"/>
      <c r="LP606" s="1"/>
      <c r="LQ606" s="1"/>
      <c r="LR606" s="1"/>
      <c r="LS606" s="1"/>
      <c r="LT606" s="1"/>
      <c r="LU606" s="1"/>
      <c r="LV606" s="1"/>
      <c r="LW606" s="1"/>
      <c r="LX606" s="1"/>
      <c r="LY606" s="1"/>
      <c r="LZ606" s="1"/>
      <c r="MA606" s="1"/>
      <c r="MB606" s="1"/>
      <c r="MC606" s="1"/>
      <c r="MD606" s="1"/>
      <c r="ME606" s="1"/>
      <c r="MF606" s="1"/>
      <c r="MG606" s="1"/>
      <c r="MH606" s="1"/>
      <c r="MI606" s="1"/>
      <c r="MJ606" s="1"/>
      <c r="MK606" s="1"/>
      <c r="ML606" s="1"/>
      <c r="MM606" s="1"/>
      <c r="MN606" s="1"/>
      <c r="MO606" s="1"/>
      <c r="MP606" s="1"/>
      <c r="MQ606" s="1"/>
      <c r="MR606" s="1"/>
      <c r="MS606" s="1"/>
      <c r="MT606" s="1"/>
      <c r="MU606" s="1"/>
      <c r="MV606" s="1"/>
      <c r="MW606" s="1"/>
      <c r="MX606" s="1"/>
      <c r="MY606" s="1"/>
      <c r="MZ606" s="1"/>
      <c r="NA606" s="1"/>
      <c r="NB606" s="1"/>
      <c r="NC606" s="1"/>
      <c r="ND606" s="1"/>
      <c r="NE606" s="1"/>
      <c r="NF606" s="1"/>
      <c r="NG606" s="1"/>
      <c r="NH606" s="1"/>
      <c r="NI606" s="1"/>
      <c r="NJ606" s="1"/>
      <c r="NK606" s="1"/>
      <c r="NL606" s="1"/>
      <c r="NM606" s="1"/>
      <c r="NN606" s="1"/>
      <c r="NO606" s="1"/>
      <c r="NP606" s="1"/>
      <c r="NQ606" s="1"/>
      <c r="NR606" s="1"/>
      <c r="NS606" s="1"/>
      <c r="NT606" s="1"/>
      <c r="NU606" s="1"/>
      <c r="NV606" s="1"/>
      <c r="NW606" s="1"/>
      <c r="NX606" s="1"/>
      <c r="NY606" s="1"/>
      <c r="NZ606" s="1"/>
      <c r="OA606" s="1"/>
      <c r="OB606" s="1"/>
      <c r="OC606" s="1"/>
      <c r="OD606" s="1"/>
      <c r="OE606" s="1"/>
      <c r="OF606" s="1"/>
      <c r="OG606" s="1"/>
      <c r="OH606" s="1"/>
      <c r="OI606" s="1"/>
      <c r="OJ606" s="1"/>
      <c r="OK606" s="1"/>
      <c r="OL606" s="1"/>
      <c r="OM606" s="1"/>
      <c r="ON606" s="1"/>
      <c r="OO606" s="1"/>
      <c r="OP606" s="1"/>
      <c r="OQ606" s="1"/>
      <c r="OR606" s="1"/>
      <c r="OS606" s="1"/>
      <c r="OT606" s="1"/>
      <c r="OU606" s="1"/>
      <c r="OV606" s="1"/>
      <c r="OW606" s="1"/>
      <c r="OX606" s="1"/>
      <c r="OY606" s="1"/>
      <c r="OZ606" s="1"/>
      <c r="PA606" s="1"/>
      <c r="PB606" s="1"/>
      <c r="PC606" s="1"/>
      <c r="PD606" s="1"/>
      <c r="PE606" s="1"/>
      <c r="PF606" s="1"/>
      <c r="PG606" s="1"/>
      <c r="PH606" s="1"/>
      <c r="PI606" s="1"/>
      <c r="PJ606" s="1"/>
      <c r="PK606" s="1"/>
      <c r="PL606" s="1"/>
      <c r="PM606" s="1"/>
      <c r="PN606" s="1"/>
      <c r="PO606" s="1"/>
      <c r="PP606" s="1"/>
      <c r="PQ606" s="1"/>
      <c r="PR606" s="1"/>
      <c r="PS606" s="1"/>
      <c r="PT606" s="1"/>
      <c r="PU606" s="1"/>
      <c r="PV606" s="1"/>
      <c r="PW606" s="1"/>
      <c r="PX606" s="1"/>
      <c r="PY606" s="1"/>
      <c r="PZ606" s="1"/>
      <c r="QA606" s="1"/>
      <c r="QB606" s="1"/>
      <c r="QC606" s="1"/>
      <c r="QD606" s="1"/>
      <c r="QE606" s="1"/>
      <c r="QF606" s="1"/>
      <c r="QG606" s="1"/>
      <c r="QH606" s="1"/>
      <c r="QI606" s="1"/>
      <c r="QJ606" s="1"/>
      <c r="QK606" s="1"/>
      <c r="QL606" s="1"/>
      <c r="QM606" s="1"/>
      <c r="QN606" s="1"/>
      <c r="QO606" s="1"/>
      <c r="QP606" s="1"/>
      <c r="QQ606" s="1"/>
      <c r="QR606" s="1"/>
      <c r="QS606" s="1"/>
      <c r="QT606" s="1"/>
      <c r="QU606" s="1"/>
      <c r="QV606" s="1"/>
      <c r="QW606" s="1"/>
      <c r="QX606" s="1"/>
      <c r="QY606" s="1"/>
      <c r="QZ606" s="1"/>
      <c r="RA606" s="1"/>
      <c r="RB606" s="1"/>
      <c r="RC606" s="1"/>
      <c r="RD606" s="1"/>
      <c r="RE606" s="1"/>
      <c r="RF606" s="1"/>
      <c r="RG606" s="1"/>
      <c r="RH606" s="1"/>
      <c r="RI606" s="1"/>
      <c r="RJ606" s="1"/>
      <c r="RK606" s="1"/>
      <c r="RL606" s="1"/>
      <c r="RM606" s="1"/>
      <c r="RN606" s="1"/>
      <c r="RO606" s="1"/>
      <c r="RP606" s="1"/>
      <c r="RQ606" s="1"/>
      <c r="RR606" s="1"/>
      <c r="RS606" s="1"/>
      <c r="RT606" s="1"/>
      <c r="RU606" s="1"/>
      <c r="RV606" s="1"/>
      <c r="RW606" s="1"/>
      <c r="RX606" s="1"/>
      <c r="RY606" s="1"/>
      <c r="RZ606" s="1"/>
      <c r="SA606" s="1"/>
      <c r="SB606" s="1"/>
      <c r="SC606" s="1"/>
      <c r="SD606" s="1"/>
      <c r="SE606" s="1"/>
      <c r="SF606" s="1"/>
      <c r="SG606" s="1"/>
      <c r="SH606" s="1"/>
      <c r="SI606" s="1"/>
      <c r="SJ606" s="1"/>
      <c r="SK606" s="1"/>
      <c r="SL606" s="1"/>
      <c r="SM606" s="1"/>
      <c r="SN606" s="1"/>
      <c r="SO606" s="1"/>
      <c r="SP606" s="1"/>
      <c r="SQ606" s="1"/>
      <c r="SR606" s="1"/>
      <c r="SS606" s="1"/>
      <c r="ST606" s="1"/>
      <c r="SU606" s="1"/>
      <c r="SV606" s="1"/>
      <c r="SW606" s="1"/>
      <c r="SX606" s="1"/>
      <c r="SY606" s="1"/>
      <c r="SZ606" s="1"/>
      <c r="TA606" s="1"/>
      <c r="TB606" s="1"/>
      <c r="TC606" s="1"/>
      <c r="TD606" s="1"/>
      <c r="TE606" s="1"/>
      <c r="TF606" s="1"/>
      <c r="TG606" s="1"/>
      <c r="TH606" s="1"/>
      <c r="TI606" s="1"/>
      <c r="TJ606" s="1"/>
      <c r="TK606" s="1"/>
      <c r="TL606" s="1"/>
      <c r="TM606" s="1"/>
      <c r="TN606" s="1"/>
      <c r="TO606" s="1"/>
      <c r="TP606" s="1"/>
      <c r="TQ606" s="1"/>
      <c r="TR606" s="1"/>
      <c r="TS606" s="1"/>
      <c r="TT606" s="1"/>
      <c r="TU606" s="1"/>
      <c r="TV606" s="1"/>
      <c r="TW606" s="1"/>
      <c r="TX606" s="1"/>
      <c r="TY606" s="1"/>
      <c r="TZ606" s="1"/>
      <c r="UA606" s="1"/>
      <c r="UB606" s="1"/>
      <c r="UC606" s="1"/>
      <c r="UD606" s="1"/>
      <c r="UE606" s="1"/>
      <c r="UF606" s="1"/>
      <c r="UG606" s="1"/>
      <c r="UH606" s="1"/>
      <c r="UI606" s="1"/>
      <c r="UJ606" s="1"/>
      <c r="UK606" s="1"/>
      <c r="UL606" s="1"/>
      <c r="UM606" s="1"/>
      <c r="UN606" s="1"/>
      <c r="UO606" s="1"/>
      <c r="UP606" s="1"/>
      <c r="UQ606" s="1"/>
      <c r="UR606" s="1"/>
      <c r="US606" s="1"/>
      <c r="UT606" s="1"/>
      <c r="UU606" s="1"/>
      <c r="UV606" s="1"/>
      <c r="UW606" s="1"/>
      <c r="UX606" s="1"/>
      <c r="UY606" s="1"/>
      <c r="UZ606" s="1"/>
      <c r="VA606" s="1"/>
      <c r="VB606" s="1"/>
      <c r="VC606" s="1"/>
      <c r="VD606" s="1"/>
      <c r="VE606" s="1"/>
      <c r="VF606" s="1"/>
      <c r="VG606" s="1"/>
      <c r="VH606" s="1"/>
      <c r="VI606" s="1"/>
      <c r="VJ606" s="1"/>
      <c r="VK606" s="1"/>
      <c r="VL606" s="1"/>
      <c r="VM606" s="1"/>
      <c r="VN606" s="1"/>
      <c r="VO606" s="1"/>
      <c r="VP606" s="1"/>
      <c r="VQ606" s="1"/>
      <c r="VR606" s="1"/>
      <c r="VS606" s="1"/>
      <c r="VT606" s="1"/>
      <c r="VU606" s="1"/>
      <c r="VV606" s="1"/>
      <c r="VW606" s="1"/>
      <c r="VX606" s="1"/>
      <c r="VY606" s="1"/>
      <c r="VZ606" s="1"/>
      <c r="WA606" s="1"/>
      <c r="WB606" s="1"/>
      <c r="WC606" s="1"/>
      <c r="WD606" s="1"/>
      <c r="WE606" s="1"/>
      <c r="WF606" s="1"/>
      <c r="WG606" s="1"/>
      <c r="WH606" s="1"/>
      <c r="WI606" s="1"/>
      <c r="WJ606" s="1"/>
      <c r="WK606" s="1"/>
      <c r="WL606" s="1"/>
      <c r="WM606" s="1"/>
      <c r="WN606" s="1"/>
      <c r="WO606" s="1"/>
      <c r="WP606" s="1"/>
      <c r="WQ606" s="1"/>
      <c r="WR606" s="1"/>
      <c r="WS606" s="1"/>
      <c r="WT606" s="1"/>
      <c r="WU606" s="1"/>
      <c r="WV606" s="1"/>
      <c r="WW606" s="1"/>
      <c r="WX606" s="1"/>
      <c r="WY606" s="1"/>
      <c r="WZ606" s="1"/>
      <c r="XA606" s="1"/>
      <c r="XB606" s="1"/>
      <c r="XC606" s="1"/>
      <c r="XD606" s="1"/>
      <c r="XE606" s="1"/>
      <c r="XF606" s="1"/>
      <c r="XG606" s="1"/>
      <c r="XH606" s="1"/>
      <c r="XI606" s="1"/>
      <c r="XJ606" s="1"/>
      <c r="XK606" s="1"/>
      <c r="XL606" s="1"/>
      <c r="XM606" s="1"/>
      <c r="XN606" s="1"/>
      <c r="XO606" s="1"/>
      <c r="XP606" s="1"/>
      <c r="XQ606" s="1"/>
      <c r="XR606" s="1"/>
      <c r="XS606" s="1"/>
      <c r="XT606" s="1"/>
      <c r="XU606" s="1"/>
      <c r="XV606" s="1"/>
      <c r="XW606" s="1"/>
      <c r="XX606" s="1"/>
      <c r="XY606" s="1"/>
      <c r="XZ606" s="1"/>
      <c r="YA606" s="1"/>
      <c r="YB606" s="1"/>
      <c r="YC606" s="1"/>
      <c r="YD606" s="1"/>
      <c r="YE606" s="1"/>
      <c r="YF606" s="1"/>
      <c r="YG606" s="1"/>
      <c r="YH606" s="1"/>
      <c r="YI606" s="1"/>
      <c r="YJ606" s="1"/>
      <c r="YK606" s="1"/>
      <c r="YL606" s="1"/>
      <c r="YM606" s="1"/>
      <c r="YN606" s="1"/>
      <c r="YO606" s="1"/>
      <c r="YP606" s="1"/>
      <c r="YQ606" s="1"/>
      <c r="YR606" s="1"/>
      <c r="YS606" s="1"/>
      <c r="YT606" s="1"/>
      <c r="YU606" s="1"/>
      <c r="YV606" s="1"/>
      <c r="YW606" s="1"/>
      <c r="YX606" s="1"/>
      <c r="YY606" s="1"/>
      <c r="YZ606" s="1"/>
      <c r="ZA606" s="1"/>
      <c r="ZB606" s="1"/>
      <c r="ZC606" s="1"/>
      <c r="ZD606" s="1"/>
      <c r="ZE606" s="1"/>
      <c r="ZF606" s="1"/>
      <c r="ZG606" s="1"/>
      <c r="ZH606" s="1"/>
      <c r="ZI606" s="1"/>
      <c r="ZJ606" s="1"/>
      <c r="ZK606" s="1"/>
      <c r="ZL606" s="1"/>
      <c r="ZM606" s="1"/>
      <c r="ZN606" s="1"/>
      <c r="ZO606" s="1"/>
      <c r="ZP606" s="1"/>
      <c r="ZQ606" s="1"/>
      <c r="ZR606" s="1"/>
      <c r="ZS606" s="1"/>
      <c r="ZT606" s="1"/>
      <c r="ZU606" s="1"/>
      <c r="ZV606" s="1"/>
      <c r="ZW606" s="1"/>
      <c r="ZX606" s="1"/>
      <c r="ZY606" s="1"/>
      <c r="ZZ606" s="1"/>
      <c r="AAA606" s="1"/>
      <c r="AAB606" s="1"/>
      <c r="AAC606" s="1"/>
      <c r="AAD606" s="1"/>
      <c r="AAE606" s="1"/>
      <c r="AAF606" s="1"/>
      <c r="AAG606" s="1"/>
      <c r="AAH606" s="1"/>
      <c r="AAI606" s="1"/>
      <c r="AAJ606" s="1"/>
      <c r="AAK606" s="1"/>
      <c r="AAL606" s="1"/>
      <c r="AAM606" s="1"/>
      <c r="AAN606" s="1"/>
      <c r="AAO606" s="1"/>
      <c r="AAP606" s="1"/>
      <c r="AAQ606" s="1"/>
      <c r="AAR606" s="1"/>
      <c r="AAS606" s="1"/>
      <c r="AAT606" s="1"/>
      <c r="AAU606" s="1"/>
      <c r="AAV606" s="1"/>
      <c r="AAW606" s="1"/>
      <c r="AAX606" s="1"/>
      <c r="AAY606" s="1"/>
      <c r="AAZ606" s="1"/>
      <c r="ABA606" s="1"/>
      <c r="ABB606" s="1"/>
      <c r="ABC606" s="1"/>
      <c r="ABD606" s="1"/>
      <c r="ABE606" s="1"/>
      <c r="ABF606" s="1"/>
      <c r="ABG606" s="1"/>
      <c r="ABH606" s="1"/>
      <c r="ABI606" s="1"/>
      <c r="ABJ606" s="1"/>
      <c r="ABK606" s="1"/>
      <c r="ABL606" s="1"/>
      <c r="ABM606" s="1"/>
      <c r="ABN606" s="1"/>
      <c r="ABO606" s="1"/>
      <c r="ABP606" s="1"/>
      <c r="ABQ606" s="1"/>
      <c r="ABR606" s="1"/>
      <c r="ABS606" s="1"/>
      <c r="ABT606" s="1"/>
      <c r="ABU606" s="1"/>
      <c r="ABV606" s="1"/>
      <c r="ABW606" s="1"/>
      <c r="ABX606" s="1"/>
      <c r="ABY606" s="1"/>
      <c r="ABZ606" s="1"/>
      <c r="ACA606" s="1"/>
      <c r="ACB606" s="1"/>
      <c r="ACC606" s="1"/>
      <c r="ACD606" s="1"/>
      <c r="ACE606" s="1"/>
      <c r="ACF606" s="1"/>
      <c r="ACG606" s="1"/>
      <c r="ACH606" s="1"/>
      <c r="ACI606" s="1"/>
      <c r="ACJ606" s="1"/>
      <c r="ACK606" s="1"/>
      <c r="ACL606" s="1"/>
      <c r="ACM606" s="1"/>
      <c r="ACN606" s="1"/>
      <c r="ACO606" s="1"/>
      <c r="ACP606" s="1"/>
      <c r="ACQ606" s="1"/>
      <c r="ACR606" s="1"/>
      <c r="ACS606" s="1"/>
      <c r="ACT606" s="1"/>
      <c r="ACU606" s="1"/>
      <c r="ACV606" s="1"/>
      <c r="ACW606" s="1"/>
      <c r="ACX606" s="1"/>
      <c r="ACY606" s="1"/>
      <c r="ACZ606" s="1"/>
      <c r="ADA606" s="1"/>
      <c r="ADB606" s="1"/>
      <c r="ADC606" s="1"/>
      <c r="ADD606" s="1"/>
      <c r="ADE606" s="1"/>
      <c r="ADF606" s="1"/>
      <c r="ADG606" s="1"/>
      <c r="ADH606" s="1"/>
      <c r="ADI606" s="1"/>
      <c r="ADJ606" s="1"/>
      <c r="ADK606" s="1"/>
      <c r="ADL606" s="1"/>
      <c r="ADM606" s="1"/>
      <c r="ADN606" s="1"/>
      <c r="ADO606" s="1"/>
      <c r="ADP606" s="1"/>
      <c r="ADQ606" s="1"/>
      <c r="ADR606" s="1"/>
      <c r="ADS606" s="1"/>
      <c r="ADT606" s="1"/>
      <c r="ADU606" s="1"/>
      <c r="ADV606" s="1"/>
      <c r="ADW606" s="1"/>
      <c r="ADX606" s="1"/>
      <c r="ADY606" s="1"/>
      <c r="ADZ606" s="1"/>
      <c r="AEA606" s="1"/>
      <c r="AEB606" s="1"/>
      <c r="AEC606" s="1"/>
      <c r="AED606" s="1"/>
      <c r="AEE606" s="1"/>
      <c r="AEF606" s="1"/>
      <c r="AEG606" s="1"/>
      <c r="AEH606" s="1"/>
      <c r="AEI606" s="1"/>
      <c r="AEJ606" s="1"/>
      <c r="AEK606" s="1"/>
      <c r="AEL606" s="1"/>
      <c r="AEM606" s="1"/>
      <c r="AEN606" s="1"/>
      <c r="AEO606" s="1"/>
      <c r="AEP606" s="1"/>
      <c r="AEQ606" s="1"/>
      <c r="AER606" s="1"/>
      <c r="AES606" s="1"/>
      <c r="AET606" s="1"/>
      <c r="AEU606" s="1"/>
      <c r="AEV606" s="1"/>
      <c r="AEW606" s="1"/>
      <c r="AEX606" s="1"/>
      <c r="AEY606" s="1"/>
      <c r="AEZ606" s="1"/>
      <c r="AFA606" s="1"/>
      <c r="AFB606" s="1"/>
      <c r="AFC606" s="1"/>
      <c r="AFD606" s="1"/>
      <c r="AFE606" s="1"/>
      <c r="AFF606" s="1"/>
      <c r="AFG606" s="1"/>
      <c r="AFH606" s="1"/>
      <c r="AFI606" s="1"/>
      <c r="AFJ606" s="1"/>
      <c r="AFK606" s="1"/>
      <c r="AFL606" s="1"/>
      <c r="AFM606" s="1"/>
      <c r="AFN606" s="1"/>
      <c r="AFO606" s="1"/>
      <c r="AFP606" s="1"/>
      <c r="AFQ606" s="1"/>
      <c r="AFR606" s="1"/>
      <c r="AFS606" s="1"/>
      <c r="AFT606" s="1"/>
      <c r="AFU606" s="1"/>
      <c r="AFV606" s="1"/>
      <c r="AFW606" s="1"/>
      <c r="AFX606" s="1"/>
      <c r="AFY606" s="1"/>
      <c r="AFZ606" s="1"/>
      <c r="AGA606" s="1"/>
      <c r="AGB606" s="1"/>
      <c r="AGC606" s="1"/>
      <c r="AGD606" s="1"/>
      <c r="AGE606" s="1"/>
      <c r="AGF606" s="1"/>
      <c r="AGG606" s="1"/>
      <c r="AGH606" s="1"/>
      <c r="AGI606" s="1"/>
      <c r="AGJ606" s="1"/>
      <c r="AGK606" s="1"/>
      <c r="AGL606" s="1"/>
      <c r="AGM606" s="1"/>
      <c r="AGN606" s="1"/>
      <c r="AGO606" s="1"/>
      <c r="AGP606" s="1"/>
      <c r="AGQ606" s="1"/>
      <c r="AGR606" s="1"/>
      <c r="AGS606" s="1"/>
      <c r="AGT606" s="1"/>
      <c r="AGU606" s="1"/>
      <c r="AGV606" s="1"/>
      <c r="AGW606" s="1"/>
      <c r="AGX606" s="1"/>
      <c r="AGY606" s="1"/>
      <c r="AGZ606" s="1"/>
      <c r="AHA606" s="1"/>
      <c r="AHB606" s="1"/>
      <c r="AHC606" s="1"/>
      <c r="AHD606" s="1"/>
      <c r="AHE606" s="1"/>
      <c r="AHF606" s="1"/>
      <c r="AHG606" s="1"/>
      <c r="AHH606" s="1"/>
      <c r="AHI606" s="1"/>
      <c r="AHJ606" s="1"/>
      <c r="AHK606" s="1"/>
      <c r="AHL606" s="1"/>
      <c r="AHM606" s="1"/>
      <c r="AHN606" s="1"/>
      <c r="AHO606" s="1"/>
      <c r="AHP606" s="1"/>
      <c r="AHQ606" s="1"/>
      <c r="AHR606" s="1"/>
      <c r="AHS606" s="1"/>
      <c r="AHT606" s="1"/>
      <c r="AHU606" s="1"/>
      <c r="AHV606" s="1"/>
      <c r="AHW606" s="1"/>
      <c r="AHX606" s="1"/>
      <c r="AHY606" s="1"/>
      <c r="AHZ606" s="1"/>
      <c r="AIA606" s="1"/>
      <c r="AIB606" s="1"/>
      <c r="AIC606" s="1"/>
      <c r="AID606" s="1"/>
      <c r="AIE606" s="1"/>
      <c r="AIF606" s="1"/>
      <c r="AIG606" s="1"/>
      <c r="AIH606" s="1"/>
      <c r="AII606" s="1"/>
      <c r="AIJ606" s="1"/>
      <c r="AIK606" s="1"/>
      <c r="AIL606" s="1"/>
      <c r="AIM606" s="1"/>
      <c r="AIN606" s="1"/>
      <c r="AIO606" s="1"/>
      <c r="AIP606" s="1"/>
      <c r="AIQ606" s="1"/>
      <c r="AIR606" s="1"/>
      <c r="AIS606" s="1"/>
      <c r="AIT606" s="1"/>
      <c r="AIU606" s="1"/>
      <c r="AIV606" s="1"/>
      <c r="AIW606" s="1"/>
      <c r="AIX606" s="1"/>
      <c r="AIY606" s="1"/>
      <c r="AIZ606" s="1"/>
      <c r="AJA606" s="1"/>
      <c r="AJB606" s="1"/>
      <c r="AJC606" s="1"/>
      <c r="AJD606" s="1"/>
      <c r="AJE606" s="1"/>
      <c r="AJF606" s="1"/>
      <c r="AJG606" s="1"/>
      <c r="AJH606" s="1"/>
      <c r="AJI606" s="1"/>
      <c r="AJJ606" s="1"/>
      <c r="AJK606" s="1"/>
      <c r="AJL606" s="1"/>
      <c r="AJM606" s="1"/>
      <c r="AJN606" s="1"/>
      <c r="AJO606" s="1"/>
      <c r="AJP606" s="1"/>
      <c r="AJQ606" s="1"/>
      <c r="AJR606" s="1"/>
      <c r="AJS606" s="1"/>
      <c r="AJT606" s="1"/>
      <c r="AJU606" s="1"/>
      <c r="AJV606" s="1"/>
      <c r="AJW606" s="1"/>
      <c r="AJX606" s="1"/>
      <c r="AJY606" s="1"/>
      <c r="AJZ606" s="1"/>
      <c r="AKA606" s="1"/>
      <c r="AKB606" s="1"/>
      <c r="AKC606" s="1"/>
      <c r="AKD606" s="1"/>
      <c r="AKE606" s="1"/>
      <c r="AKF606" s="1"/>
      <c r="AKG606" s="1"/>
      <c r="AKH606" s="1"/>
      <c r="AKI606" s="1"/>
      <c r="AKJ606" s="1"/>
      <c r="AKK606" s="1"/>
      <c r="AKL606" s="1"/>
      <c r="AKM606" s="1"/>
      <c r="AKN606" s="1"/>
      <c r="AKO606" s="1"/>
      <c r="AKP606" s="1"/>
      <c r="AKQ606" s="1"/>
      <c r="AKR606" s="1"/>
      <c r="AKS606" s="1"/>
      <c r="AKT606" s="1"/>
      <c r="AKU606" s="1"/>
      <c r="AKV606" s="1"/>
      <c r="AKW606" s="1"/>
      <c r="AKX606" s="1"/>
      <c r="AKY606" s="1"/>
      <c r="AKZ606" s="1"/>
      <c r="ALA606" s="1"/>
      <c r="ALB606" s="1"/>
      <c r="ALC606" s="1"/>
      <c r="ALD606" s="1"/>
      <c r="ALE606" s="1"/>
      <c r="ALF606" s="1"/>
      <c r="ALG606" s="1"/>
      <c r="ALH606" s="1"/>
      <c r="ALI606" s="1"/>
      <c r="ALJ606" s="1"/>
      <c r="ALK606" s="1"/>
      <c r="ALL606" s="1"/>
      <c r="ALM606" s="1"/>
      <c r="ALN606" s="1"/>
      <c r="ALO606" s="1"/>
      <c r="ALP606" s="1"/>
      <c r="ALQ606" s="1"/>
      <c r="ALR606" s="1"/>
      <c r="ALS606" s="1"/>
      <c r="ALT606" s="1"/>
      <c r="ALU606" s="1"/>
      <c r="ALV606" s="1"/>
      <c r="ALW606" s="1"/>
      <c r="ALX606" s="1"/>
      <c r="ALY606" s="1"/>
      <c r="ALZ606" s="1"/>
      <c r="AMA606" s="1"/>
      <c r="AMB606" s="1"/>
      <c r="AMC606" s="1"/>
      <c r="AMD606" s="1"/>
      <c r="AME606" s="1"/>
      <c r="AMF606" s="1"/>
      <c r="AMG606" s="1"/>
      <c r="AMH606" s="1"/>
      <c r="AMI606" s="1"/>
      <c r="AMJ606" s="1"/>
    </row>
    <row r="607" spans="1:1024" ht="15" customHeight="1">
      <c r="A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c r="KB607" s="1"/>
      <c r="KC607" s="1"/>
      <c r="KD607" s="1"/>
      <c r="KE607" s="1"/>
      <c r="KF607" s="1"/>
      <c r="KG607" s="1"/>
      <c r="KH607" s="1"/>
      <c r="KI607" s="1"/>
      <c r="KJ607" s="1"/>
      <c r="KK607" s="1"/>
      <c r="KL607" s="1"/>
      <c r="KM607" s="1"/>
      <c r="KN607" s="1"/>
      <c r="KO607" s="1"/>
      <c r="KP607" s="1"/>
      <c r="KQ607" s="1"/>
      <c r="KR607" s="1"/>
      <c r="KS607" s="1"/>
      <c r="KT607" s="1"/>
      <c r="KU607" s="1"/>
      <c r="KV607" s="1"/>
      <c r="KW607" s="1"/>
      <c r="KX607" s="1"/>
      <c r="KY607" s="1"/>
      <c r="KZ607" s="1"/>
      <c r="LA607" s="1"/>
      <c r="LB607" s="1"/>
      <c r="LC607" s="1"/>
      <c r="LD607" s="1"/>
      <c r="LE607" s="1"/>
      <c r="LF607" s="1"/>
      <c r="LG607" s="1"/>
      <c r="LH607" s="1"/>
      <c r="LI607" s="1"/>
      <c r="LJ607" s="1"/>
      <c r="LK607" s="1"/>
      <c r="LL607" s="1"/>
      <c r="LM607" s="1"/>
      <c r="LN607" s="1"/>
      <c r="LO607" s="1"/>
      <c r="LP607" s="1"/>
      <c r="LQ607" s="1"/>
      <c r="LR607" s="1"/>
      <c r="LS607" s="1"/>
      <c r="LT607" s="1"/>
      <c r="LU607" s="1"/>
      <c r="LV607" s="1"/>
      <c r="LW607" s="1"/>
      <c r="LX607" s="1"/>
      <c r="LY607" s="1"/>
      <c r="LZ607" s="1"/>
      <c r="MA607" s="1"/>
      <c r="MB607" s="1"/>
      <c r="MC607" s="1"/>
      <c r="MD607" s="1"/>
      <c r="ME607" s="1"/>
      <c r="MF607" s="1"/>
      <c r="MG607" s="1"/>
      <c r="MH607" s="1"/>
      <c r="MI607" s="1"/>
      <c r="MJ607" s="1"/>
      <c r="MK607" s="1"/>
      <c r="ML607" s="1"/>
      <c r="MM607" s="1"/>
      <c r="MN607" s="1"/>
      <c r="MO607" s="1"/>
      <c r="MP607" s="1"/>
      <c r="MQ607" s="1"/>
      <c r="MR607" s="1"/>
      <c r="MS607" s="1"/>
      <c r="MT607" s="1"/>
      <c r="MU607" s="1"/>
      <c r="MV607" s="1"/>
      <c r="MW607" s="1"/>
      <c r="MX607" s="1"/>
      <c r="MY607" s="1"/>
      <c r="MZ607" s="1"/>
      <c r="NA607" s="1"/>
      <c r="NB607" s="1"/>
      <c r="NC607" s="1"/>
      <c r="ND607" s="1"/>
      <c r="NE607" s="1"/>
      <c r="NF607" s="1"/>
      <c r="NG607" s="1"/>
      <c r="NH607" s="1"/>
      <c r="NI607" s="1"/>
      <c r="NJ607" s="1"/>
      <c r="NK607" s="1"/>
      <c r="NL607" s="1"/>
      <c r="NM607" s="1"/>
      <c r="NN607" s="1"/>
      <c r="NO607" s="1"/>
      <c r="NP607" s="1"/>
      <c r="NQ607" s="1"/>
      <c r="NR607" s="1"/>
      <c r="NS607" s="1"/>
      <c r="NT607" s="1"/>
      <c r="NU607" s="1"/>
      <c r="NV607" s="1"/>
      <c r="NW607" s="1"/>
      <c r="NX607" s="1"/>
      <c r="NY607" s="1"/>
      <c r="NZ607" s="1"/>
      <c r="OA607" s="1"/>
      <c r="OB607" s="1"/>
      <c r="OC607" s="1"/>
      <c r="OD607" s="1"/>
      <c r="OE607" s="1"/>
      <c r="OF607" s="1"/>
      <c r="OG607" s="1"/>
      <c r="OH607" s="1"/>
      <c r="OI607" s="1"/>
      <c r="OJ607" s="1"/>
      <c r="OK607" s="1"/>
      <c r="OL607" s="1"/>
      <c r="OM607" s="1"/>
      <c r="ON607" s="1"/>
      <c r="OO607" s="1"/>
      <c r="OP607" s="1"/>
      <c r="OQ607" s="1"/>
      <c r="OR607" s="1"/>
      <c r="OS607" s="1"/>
      <c r="OT607" s="1"/>
      <c r="OU607" s="1"/>
      <c r="OV607" s="1"/>
      <c r="OW607" s="1"/>
      <c r="OX607" s="1"/>
      <c r="OY607" s="1"/>
      <c r="OZ607" s="1"/>
      <c r="PA607" s="1"/>
      <c r="PB607" s="1"/>
      <c r="PC607" s="1"/>
      <c r="PD607" s="1"/>
      <c r="PE607" s="1"/>
      <c r="PF607" s="1"/>
      <c r="PG607" s="1"/>
      <c r="PH607" s="1"/>
      <c r="PI607" s="1"/>
      <c r="PJ607" s="1"/>
      <c r="PK607" s="1"/>
      <c r="PL607" s="1"/>
      <c r="PM607" s="1"/>
      <c r="PN607" s="1"/>
      <c r="PO607" s="1"/>
      <c r="PP607" s="1"/>
      <c r="PQ607" s="1"/>
      <c r="PR607" s="1"/>
      <c r="PS607" s="1"/>
      <c r="PT607" s="1"/>
      <c r="PU607" s="1"/>
      <c r="PV607" s="1"/>
      <c r="PW607" s="1"/>
      <c r="PX607" s="1"/>
      <c r="PY607" s="1"/>
      <c r="PZ607" s="1"/>
      <c r="QA607" s="1"/>
      <c r="QB607" s="1"/>
      <c r="QC607" s="1"/>
      <c r="QD607" s="1"/>
      <c r="QE607" s="1"/>
      <c r="QF607" s="1"/>
      <c r="QG607" s="1"/>
      <c r="QH607" s="1"/>
      <c r="QI607" s="1"/>
      <c r="QJ607" s="1"/>
      <c r="QK607" s="1"/>
      <c r="QL607" s="1"/>
      <c r="QM607" s="1"/>
      <c r="QN607" s="1"/>
      <c r="QO607" s="1"/>
      <c r="QP607" s="1"/>
      <c r="QQ607" s="1"/>
      <c r="QR607" s="1"/>
      <c r="QS607" s="1"/>
      <c r="QT607" s="1"/>
      <c r="QU607" s="1"/>
      <c r="QV607" s="1"/>
      <c r="QW607" s="1"/>
      <c r="QX607" s="1"/>
      <c r="QY607" s="1"/>
      <c r="QZ607" s="1"/>
      <c r="RA607" s="1"/>
      <c r="RB607" s="1"/>
      <c r="RC607" s="1"/>
      <c r="RD607" s="1"/>
      <c r="RE607" s="1"/>
      <c r="RF607" s="1"/>
      <c r="RG607" s="1"/>
      <c r="RH607" s="1"/>
      <c r="RI607" s="1"/>
      <c r="RJ607" s="1"/>
      <c r="RK607" s="1"/>
      <c r="RL607" s="1"/>
      <c r="RM607" s="1"/>
      <c r="RN607" s="1"/>
      <c r="RO607" s="1"/>
      <c r="RP607" s="1"/>
      <c r="RQ607" s="1"/>
      <c r="RR607" s="1"/>
      <c r="RS607" s="1"/>
      <c r="RT607" s="1"/>
      <c r="RU607" s="1"/>
      <c r="RV607" s="1"/>
      <c r="RW607" s="1"/>
      <c r="RX607" s="1"/>
      <c r="RY607" s="1"/>
      <c r="RZ607" s="1"/>
      <c r="SA607" s="1"/>
      <c r="SB607" s="1"/>
      <c r="SC607" s="1"/>
      <c r="SD607" s="1"/>
      <c r="SE607" s="1"/>
      <c r="SF607" s="1"/>
      <c r="SG607" s="1"/>
      <c r="SH607" s="1"/>
      <c r="SI607" s="1"/>
      <c r="SJ607" s="1"/>
      <c r="SK607" s="1"/>
      <c r="SL607" s="1"/>
      <c r="SM607" s="1"/>
      <c r="SN607" s="1"/>
      <c r="SO607" s="1"/>
      <c r="SP607" s="1"/>
      <c r="SQ607" s="1"/>
      <c r="SR607" s="1"/>
      <c r="SS607" s="1"/>
      <c r="ST607" s="1"/>
      <c r="SU607" s="1"/>
      <c r="SV607" s="1"/>
      <c r="SW607" s="1"/>
      <c r="SX607" s="1"/>
      <c r="SY607" s="1"/>
      <c r="SZ607" s="1"/>
      <c r="TA607" s="1"/>
      <c r="TB607" s="1"/>
      <c r="TC607" s="1"/>
      <c r="TD607" s="1"/>
      <c r="TE607" s="1"/>
      <c r="TF607" s="1"/>
      <c r="TG607" s="1"/>
      <c r="TH607" s="1"/>
      <c r="TI607" s="1"/>
      <c r="TJ607" s="1"/>
      <c r="TK607" s="1"/>
      <c r="TL607" s="1"/>
      <c r="TM607" s="1"/>
      <c r="TN607" s="1"/>
      <c r="TO607" s="1"/>
      <c r="TP607" s="1"/>
      <c r="TQ607" s="1"/>
      <c r="TR607" s="1"/>
      <c r="TS607" s="1"/>
      <c r="TT607" s="1"/>
      <c r="TU607" s="1"/>
      <c r="TV607" s="1"/>
      <c r="TW607" s="1"/>
      <c r="TX607" s="1"/>
      <c r="TY607" s="1"/>
      <c r="TZ607" s="1"/>
      <c r="UA607" s="1"/>
      <c r="UB607" s="1"/>
      <c r="UC607" s="1"/>
      <c r="UD607" s="1"/>
      <c r="UE607" s="1"/>
      <c r="UF607" s="1"/>
      <c r="UG607" s="1"/>
      <c r="UH607" s="1"/>
      <c r="UI607" s="1"/>
      <c r="UJ607" s="1"/>
      <c r="UK607" s="1"/>
      <c r="UL607" s="1"/>
      <c r="UM607" s="1"/>
      <c r="UN607" s="1"/>
      <c r="UO607" s="1"/>
      <c r="UP607" s="1"/>
      <c r="UQ607" s="1"/>
      <c r="UR607" s="1"/>
      <c r="US607" s="1"/>
      <c r="UT607" s="1"/>
      <c r="UU607" s="1"/>
      <c r="UV607" s="1"/>
      <c r="UW607" s="1"/>
      <c r="UX607" s="1"/>
      <c r="UY607" s="1"/>
      <c r="UZ607" s="1"/>
      <c r="VA607" s="1"/>
      <c r="VB607" s="1"/>
      <c r="VC607" s="1"/>
      <c r="VD607" s="1"/>
      <c r="VE607" s="1"/>
      <c r="VF607" s="1"/>
      <c r="VG607" s="1"/>
      <c r="VH607" s="1"/>
      <c r="VI607" s="1"/>
      <c r="VJ607" s="1"/>
      <c r="VK607" s="1"/>
      <c r="VL607" s="1"/>
      <c r="VM607" s="1"/>
      <c r="VN607" s="1"/>
      <c r="VO607" s="1"/>
      <c r="VP607" s="1"/>
      <c r="VQ607" s="1"/>
      <c r="VR607" s="1"/>
      <c r="VS607" s="1"/>
      <c r="VT607" s="1"/>
      <c r="VU607" s="1"/>
      <c r="VV607" s="1"/>
      <c r="VW607" s="1"/>
      <c r="VX607" s="1"/>
      <c r="VY607" s="1"/>
      <c r="VZ607" s="1"/>
      <c r="WA607" s="1"/>
      <c r="WB607" s="1"/>
      <c r="WC607" s="1"/>
      <c r="WD607" s="1"/>
      <c r="WE607" s="1"/>
      <c r="WF607" s="1"/>
      <c r="WG607" s="1"/>
      <c r="WH607" s="1"/>
      <c r="WI607" s="1"/>
      <c r="WJ607" s="1"/>
      <c r="WK607" s="1"/>
      <c r="WL607" s="1"/>
      <c r="WM607" s="1"/>
      <c r="WN607" s="1"/>
      <c r="WO607" s="1"/>
      <c r="WP607" s="1"/>
      <c r="WQ607" s="1"/>
      <c r="WR607" s="1"/>
      <c r="WS607" s="1"/>
      <c r="WT607" s="1"/>
      <c r="WU607" s="1"/>
      <c r="WV607" s="1"/>
      <c r="WW607" s="1"/>
      <c r="WX607" s="1"/>
      <c r="WY607" s="1"/>
      <c r="WZ607" s="1"/>
      <c r="XA607" s="1"/>
      <c r="XB607" s="1"/>
      <c r="XC607" s="1"/>
      <c r="XD607" s="1"/>
      <c r="XE607" s="1"/>
      <c r="XF607" s="1"/>
      <c r="XG607" s="1"/>
      <c r="XH607" s="1"/>
      <c r="XI607" s="1"/>
      <c r="XJ607" s="1"/>
      <c r="XK607" s="1"/>
      <c r="XL607" s="1"/>
      <c r="XM607" s="1"/>
      <c r="XN607" s="1"/>
      <c r="XO607" s="1"/>
      <c r="XP607" s="1"/>
      <c r="XQ607" s="1"/>
      <c r="XR607" s="1"/>
      <c r="XS607" s="1"/>
      <c r="XT607" s="1"/>
      <c r="XU607" s="1"/>
      <c r="XV607" s="1"/>
      <c r="XW607" s="1"/>
      <c r="XX607" s="1"/>
      <c r="XY607" s="1"/>
      <c r="XZ607" s="1"/>
      <c r="YA607" s="1"/>
      <c r="YB607" s="1"/>
      <c r="YC607" s="1"/>
      <c r="YD607" s="1"/>
      <c r="YE607" s="1"/>
      <c r="YF607" s="1"/>
      <c r="YG607" s="1"/>
      <c r="YH607" s="1"/>
      <c r="YI607" s="1"/>
      <c r="YJ607" s="1"/>
      <c r="YK607" s="1"/>
      <c r="YL607" s="1"/>
      <c r="YM607" s="1"/>
      <c r="YN607" s="1"/>
      <c r="YO607" s="1"/>
      <c r="YP607" s="1"/>
      <c r="YQ607" s="1"/>
      <c r="YR607" s="1"/>
      <c r="YS607" s="1"/>
      <c r="YT607" s="1"/>
      <c r="YU607" s="1"/>
      <c r="YV607" s="1"/>
      <c r="YW607" s="1"/>
      <c r="YX607" s="1"/>
      <c r="YY607" s="1"/>
      <c r="YZ607" s="1"/>
      <c r="ZA607" s="1"/>
      <c r="ZB607" s="1"/>
      <c r="ZC607" s="1"/>
      <c r="ZD607" s="1"/>
      <c r="ZE607" s="1"/>
      <c r="ZF607" s="1"/>
      <c r="ZG607" s="1"/>
      <c r="ZH607" s="1"/>
      <c r="ZI607" s="1"/>
      <c r="ZJ607" s="1"/>
      <c r="ZK607" s="1"/>
      <c r="ZL607" s="1"/>
      <c r="ZM607" s="1"/>
      <c r="ZN607" s="1"/>
      <c r="ZO607" s="1"/>
      <c r="ZP607" s="1"/>
      <c r="ZQ607" s="1"/>
      <c r="ZR607" s="1"/>
      <c r="ZS607" s="1"/>
      <c r="ZT607" s="1"/>
      <c r="ZU607" s="1"/>
      <c r="ZV607" s="1"/>
      <c r="ZW607" s="1"/>
      <c r="ZX607" s="1"/>
      <c r="ZY607" s="1"/>
      <c r="ZZ607" s="1"/>
      <c r="AAA607" s="1"/>
      <c r="AAB607" s="1"/>
      <c r="AAC607" s="1"/>
      <c r="AAD607" s="1"/>
      <c r="AAE607" s="1"/>
      <c r="AAF607" s="1"/>
      <c r="AAG607" s="1"/>
      <c r="AAH607" s="1"/>
      <c r="AAI607" s="1"/>
      <c r="AAJ607" s="1"/>
      <c r="AAK607" s="1"/>
      <c r="AAL607" s="1"/>
      <c r="AAM607" s="1"/>
      <c r="AAN607" s="1"/>
      <c r="AAO607" s="1"/>
      <c r="AAP607" s="1"/>
      <c r="AAQ607" s="1"/>
      <c r="AAR607" s="1"/>
      <c r="AAS607" s="1"/>
      <c r="AAT607" s="1"/>
      <c r="AAU607" s="1"/>
      <c r="AAV607" s="1"/>
      <c r="AAW607" s="1"/>
      <c r="AAX607" s="1"/>
      <c r="AAY607" s="1"/>
      <c r="AAZ607" s="1"/>
      <c r="ABA607" s="1"/>
      <c r="ABB607" s="1"/>
      <c r="ABC607" s="1"/>
      <c r="ABD607" s="1"/>
      <c r="ABE607" s="1"/>
      <c r="ABF607" s="1"/>
      <c r="ABG607" s="1"/>
      <c r="ABH607" s="1"/>
      <c r="ABI607" s="1"/>
      <c r="ABJ607" s="1"/>
      <c r="ABK607" s="1"/>
      <c r="ABL607" s="1"/>
      <c r="ABM607" s="1"/>
      <c r="ABN607" s="1"/>
      <c r="ABO607" s="1"/>
      <c r="ABP607" s="1"/>
      <c r="ABQ607" s="1"/>
      <c r="ABR607" s="1"/>
      <c r="ABS607" s="1"/>
      <c r="ABT607" s="1"/>
      <c r="ABU607" s="1"/>
      <c r="ABV607" s="1"/>
      <c r="ABW607" s="1"/>
      <c r="ABX607" s="1"/>
      <c r="ABY607" s="1"/>
      <c r="ABZ607" s="1"/>
      <c r="ACA607" s="1"/>
      <c r="ACB607" s="1"/>
      <c r="ACC607" s="1"/>
      <c r="ACD607" s="1"/>
      <c r="ACE607" s="1"/>
      <c r="ACF607" s="1"/>
      <c r="ACG607" s="1"/>
      <c r="ACH607" s="1"/>
      <c r="ACI607" s="1"/>
      <c r="ACJ607" s="1"/>
      <c r="ACK607" s="1"/>
      <c r="ACL607" s="1"/>
      <c r="ACM607" s="1"/>
      <c r="ACN607" s="1"/>
      <c r="ACO607" s="1"/>
      <c r="ACP607" s="1"/>
      <c r="ACQ607" s="1"/>
      <c r="ACR607" s="1"/>
      <c r="ACS607" s="1"/>
      <c r="ACT607" s="1"/>
      <c r="ACU607" s="1"/>
      <c r="ACV607" s="1"/>
      <c r="ACW607" s="1"/>
      <c r="ACX607" s="1"/>
      <c r="ACY607" s="1"/>
      <c r="ACZ607" s="1"/>
      <c r="ADA607" s="1"/>
      <c r="ADB607" s="1"/>
      <c r="ADC607" s="1"/>
      <c r="ADD607" s="1"/>
      <c r="ADE607" s="1"/>
      <c r="ADF607" s="1"/>
      <c r="ADG607" s="1"/>
      <c r="ADH607" s="1"/>
      <c r="ADI607" s="1"/>
      <c r="ADJ607" s="1"/>
      <c r="ADK607" s="1"/>
      <c r="ADL607" s="1"/>
      <c r="ADM607" s="1"/>
      <c r="ADN607" s="1"/>
      <c r="ADO607" s="1"/>
      <c r="ADP607" s="1"/>
      <c r="ADQ607" s="1"/>
      <c r="ADR607" s="1"/>
      <c r="ADS607" s="1"/>
      <c r="ADT607" s="1"/>
      <c r="ADU607" s="1"/>
      <c r="ADV607" s="1"/>
      <c r="ADW607" s="1"/>
      <c r="ADX607" s="1"/>
      <c r="ADY607" s="1"/>
      <c r="ADZ607" s="1"/>
      <c r="AEA607" s="1"/>
      <c r="AEB607" s="1"/>
      <c r="AEC607" s="1"/>
      <c r="AED607" s="1"/>
      <c r="AEE607" s="1"/>
      <c r="AEF607" s="1"/>
      <c r="AEG607" s="1"/>
      <c r="AEH607" s="1"/>
      <c r="AEI607" s="1"/>
      <c r="AEJ607" s="1"/>
      <c r="AEK607" s="1"/>
      <c r="AEL607" s="1"/>
      <c r="AEM607" s="1"/>
      <c r="AEN607" s="1"/>
      <c r="AEO607" s="1"/>
      <c r="AEP607" s="1"/>
      <c r="AEQ607" s="1"/>
      <c r="AER607" s="1"/>
      <c r="AES607" s="1"/>
      <c r="AET607" s="1"/>
      <c r="AEU607" s="1"/>
      <c r="AEV607" s="1"/>
      <c r="AEW607" s="1"/>
      <c r="AEX607" s="1"/>
      <c r="AEY607" s="1"/>
      <c r="AEZ607" s="1"/>
      <c r="AFA607" s="1"/>
      <c r="AFB607" s="1"/>
      <c r="AFC607" s="1"/>
      <c r="AFD607" s="1"/>
      <c r="AFE607" s="1"/>
      <c r="AFF607" s="1"/>
      <c r="AFG607" s="1"/>
      <c r="AFH607" s="1"/>
      <c r="AFI607" s="1"/>
      <c r="AFJ607" s="1"/>
      <c r="AFK607" s="1"/>
      <c r="AFL607" s="1"/>
      <c r="AFM607" s="1"/>
      <c r="AFN607" s="1"/>
      <c r="AFO607" s="1"/>
      <c r="AFP607" s="1"/>
      <c r="AFQ607" s="1"/>
      <c r="AFR607" s="1"/>
      <c r="AFS607" s="1"/>
      <c r="AFT607" s="1"/>
      <c r="AFU607" s="1"/>
      <c r="AFV607" s="1"/>
      <c r="AFW607" s="1"/>
      <c r="AFX607" s="1"/>
      <c r="AFY607" s="1"/>
      <c r="AFZ607" s="1"/>
      <c r="AGA607" s="1"/>
      <c r="AGB607" s="1"/>
      <c r="AGC607" s="1"/>
      <c r="AGD607" s="1"/>
      <c r="AGE607" s="1"/>
      <c r="AGF607" s="1"/>
      <c r="AGG607" s="1"/>
      <c r="AGH607" s="1"/>
      <c r="AGI607" s="1"/>
      <c r="AGJ607" s="1"/>
      <c r="AGK607" s="1"/>
      <c r="AGL607" s="1"/>
      <c r="AGM607" s="1"/>
      <c r="AGN607" s="1"/>
      <c r="AGO607" s="1"/>
      <c r="AGP607" s="1"/>
      <c r="AGQ607" s="1"/>
      <c r="AGR607" s="1"/>
      <c r="AGS607" s="1"/>
      <c r="AGT607" s="1"/>
      <c r="AGU607" s="1"/>
      <c r="AGV607" s="1"/>
      <c r="AGW607" s="1"/>
      <c r="AGX607" s="1"/>
      <c r="AGY607" s="1"/>
      <c r="AGZ607" s="1"/>
      <c r="AHA607" s="1"/>
      <c r="AHB607" s="1"/>
      <c r="AHC607" s="1"/>
      <c r="AHD607" s="1"/>
      <c r="AHE607" s="1"/>
      <c r="AHF607" s="1"/>
      <c r="AHG607" s="1"/>
      <c r="AHH607" s="1"/>
      <c r="AHI607" s="1"/>
      <c r="AHJ607" s="1"/>
      <c r="AHK607" s="1"/>
      <c r="AHL607" s="1"/>
      <c r="AHM607" s="1"/>
      <c r="AHN607" s="1"/>
      <c r="AHO607" s="1"/>
      <c r="AHP607" s="1"/>
      <c r="AHQ607" s="1"/>
      <c r="AHR607" s="1"/>
      <c r="AHS607" s="1"/>
      <c r="AHT607" s="1"/>
      <c r="AHU607" s="1"/>
      <c r="AHV607" s="1"/>
      <c r="AHW607" s="1"/>
      <c r="AHX607" s="1"/>
      <c r="AHY607" s="1"/>
      <c r="AHZ607" s="1"/>
      <c r="AIA607" s="1"/>
      <c r="AIB607" s="1"/>
      <c r="AIC607" s="1"/>
      <c r="AID607" s="1"/>
      <c r="AIE607" s="1"/>
      <c r="AIF607" s="1"/>
      <c r="AIG607" s="1"/>
      <c r="AIH607" s="1"/>
      <c r="AII607" s="1"/>
      <c r="AIJ607" s="1"/>
      <c r="AIK607" s="1"/>
      <c r="AIL607" s="1"/>
      <c r="AIM607" s="1"/>
      <c r="AIN607" s="1"/>
      <c r="AIO607" s="1"/>
      <c r="AIP607" s="1"/>
      <c r="AIQ607" s="1"/>
      <c r="AIR607" s="1"/>
      <c r="AIS607" s="1"/>
      <c r="AIT607" s="1"/>
      <c r="AIU607" s="1"/>
      <c r="AIV607" s="1"/>
      <c r="AIW607" s="1"/>
      <c r="AIX607" s="1"/>
      <c r="AIY607" s="1"/>
      <c r="AIZ607" s="1"/>
      <c r="AJA607" s="1"/>
      <c r="AJB607" s="1"/>
      <c r="AJC607" s="1"/>
      <c r="AJD607" s="1"/>
      <c r="AJE607" s="1"/>
      <c r="AJF607" s="1"/>
      <c r="AJG607" s="1"/>
      <c r="AJH607" s="1"/>
      <c r="AJI607" s="1"/>
      <c r="AJJ607" s="1"/>
      <c r="AJK607" s="1"/>
      <c r="AJL607" s="1"/>
      <c r="AJM607" s="1"/>
      <c r="AJN607" s="1"/>
      <c r="AJO607" s="1"/>
      <c r="AJP607" s="1"/>
      <c r="AJQ607" s="1"/>
      <c r="AJR607" s="1"/>
      <c r="AJS607" s="1"/>
      <c r="AJT607" s="1"/>
      <c r="AJU607" s="1"/>
      <c r="AJV607" s="1"/>
      <c r="AJW607" s="1"/>
      <c r="AJX607" s="1"/>
      <c r="AJY607" s="1"/>
      <c r="AJZ607" s="1"/>
      <c r="AKA607" s="1"/>
      <c r="AKB607" s="1"/>
      <c r="AKC607" s="1"/>
      <c r="AKD607" s="1"/>
      <c r="AKE607" s="1"/>
      <c r="AKF607" s="1"/>
      <c r="AKG607" s="1"/>
      <c r="AKH607" s="1"/>
      <c r="AKI607" s="1"/>
      <c r="AKJ607" s="1"/>
      <c r="AKK607" s="1"/>
      <c r="AKL607" s="1"/>
      <c r="AKM607" s="1"/>
      <c r="AKN607" s="1"/>
      <c r="AKO607" s="1"/>
      <c r="AKP607" s="1"/>
      <c r="AKQ607" s="1"/>
      <c r="AKR607" s="1"/>
      <c r="AKS607" s="1"/>
      <c r="AKT607" s="1"/>
      <c r="AKU607" s="1"/>
      <c r="AKV607" s="1"/>
      <c r="AKW607" s="1"/>
      <c r="AKX607" s="1"/>
      <c r="AKY607" s="1"/>
      <c r="AKZ607" s="1"/>
      <c r="ALA607" s="1"/>
      <c r="ALB607" s="1"/>
      <c r="ALC607" s="1"/>
      <c r="ALD607" s="1"/>
      <c r="ALE607" s="1"/>
      <c r="ALF607" s="1"/>
      <c r="ALG607" s="1"/>
      <c r="ALH607" s="1"/>
      <c r="ALI607" s="1"/>
      <c r="ALJ607" s="1"/>
      <c r="ALK607" s="1"/>
      <c r="ALL607" s="1"/>
      <c r="ALM607" s="1"/>
      <c r="ALN607" s="1"/>
      <c r="ALO607" s="1"/>
      <c r="ALP607" s="1"/>
      <c r="ALQ607" s="1"/>
      <c r="ALR607" s="1"/>
      <c r="ALS607" s="1"/>
      <c r="ALT607" s="1"/>
      <c r="ALU607" s="1"/>
      <c r="ALV607" s="1"/>
      <c r="ALW607" s="1"/>
      <c r="ALX607" s="1"/>
      <c r="ALY607" s="1"/>
      <c r="ALZ607" s="1"/>
      <c r="AMA607" s="1"/>
      <c r="AMB607" s="1"/>
      <c r="AMC607" s="1"/>
      <c r="AMD607" s="1"/>
      <c r="AME607" s="1"/>
      <c r="AMF607" s="1"/>
      <c r="AMG607" s="1"/>
      <c r="AMH607" s="1"/>
      <c r="AMI607" s="1"/>
      <c r="AMJ607" s="1"/>
    </row>
    <row r="608" spans="1:1024" ht="15" customHeight="1">
      <c r="A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c r="KB608" s="1"/>
      <c r="KC608" s="1"/>
      <c r="KD608" s="1"/>
      <c r="KE608" s="1"/>
      <c r="KF608" s="1"/>
      <c r="KG608" s="1"/>
      <c r="KH608" s="1"/>
      <c r="KI608" s="1"/>
      <c r="KJ608" s="1"/>
      <c r="KK608" s="1"/>
      <c r="KL608" s="1"/>
      <c r="KM608" s="1"/>
      <c r="KN608" s="1"/>
      <c r="KO608" s="1"/>
      <c r="KP608" s="1"/>
      <c r="KQ608" s="1"/>
      <c r="KR608" s="1"/>
      <c r="KS608" s="1"/>
      <c r="KT608" s="1"/>
      <c r="KU608" s="1"/>
      <c r="KV608" s="1"/>
      <c r="KW608" s="1"/>
      <c r="KX608" s="1"/>
      <c r="KY608" s="1"/>
      <c r="KZ608" s="1"/>
      <c r="LA608" s="1"/>
      <c r="LB608" s="1"/>
      <c r="LC608" s="1"/>
      <c r="LD608" s="1"/>
      <c r="LE608" s="1"/>
      <c r="LF608" s="1"/>
      <c r="LG608" s="1"/>
      <c r="LH608" s="1"/>
      <c r="LI608" s="1"/>
      <c r="LJ608" s="1"/>
      <c r="LK608" s="1"/>
      <c r="LL608" s="1"/>
      <c r="LM608" s="1"/>
      <c r="LN608" s="1"/>
      <c r="LO608" s="1"/>
      <c r="LP608" s="1"/>
      <c r="LQ608" s="1"/>
      <c r="LR608" s="1"/>
      <c r="LS608" s="1"/>
      <c r="LT608" s="1"/>
      <c r="LU608" s="1"/>
      <c r="LV608" s="1"/>
      <c r="LW608" s="1"/>
      <c r="LX608" s="1"/>
      <c r="LY608" s="1"/>
      <c r="LZ608" s="1"/>
      <c r="MA608" s="1"/>
      <c r="MB608" s="1"/>
      <c r="MC608" s="1"/>
      <c r="MD608" s="1"/>
      <c r="ME608" s="1"/>
      <c r="MF608" s="1"/>
      <c r="MG608" s="1"/>
      <c r="MH608" s="1"/>
      <c r="MI608" s="1"/>
      <c r="MJ608" s="1"/>
      <c r="MK608" s="1"/>
      <c r="ML608" s="1"/>
      <c r="MM608" s="1"/>
      <c r="MN608" s="1"/>
      <c r="MO608" s="1"/>
      <c r="MP608" s="1"/>
      <c r="MQ608" s="1"/>
      <c r="MR608" s="1"/>
      <c r="MS608" s="1"/>
      <c r="MT608" s="1"/>
      <c r="MU608" s="1"/>
      <c r="MV608" s="1"/>
      <c r="MW608" s="1"/>
      <c r="MX608" s="1"/>
      <c r="MY608" s="1"/>
      <c r="MZ608" s="1"/>
      <c r="NA608" s="1"/>
      <c r="NB608" s="1"/>
      <c r="NC608" s="1"/>
      <c r="ND608" s="1"/>
      <c r="NE608" s="1"/>
      <c r="NF608" s="1"/>
      <c r="NG608" s="1"/>
      <c r="NH608" s="1"/>
      <c r="NI608" s="1"/>
      <c r="NJ608" s="1"/>
      <c r="NK608" s="1"/>
      <c r="NL608" s="1"/>
      <c r="NM608" s="1"/>
      <c r="NN608" s="1"/>
      <c r="NO608" s="1"/>
      <c r="NP608" s="1"/>
      <c r="NQ608" s="1"/>
      <c r="NR608" s="1"/>
      <c r="NS608" s="1"/>
      <c r="NT608" s="1"/>
      <c r="NU608" s="1"/>
      <c r="NV608" s="1"/>
      <c r="NW608" s="1"/>
      <c r="NX608" s="1"/>
      <c r="NY608" s="1"/>
      <c r="NZ608" s="1"/>
      <c r="OA608" s="1"/>
      <c r="OB608" s="1"/>
      <c r="OC608" s="1"/>
      <c r="OD608" s="1"/>
      <c r="OE608" s="1"/>
      <c r="OF608" s="1"/>
      <c r="OG608" s="1"/>
      <c r="OH608" s="1"/>
      <c r="OI608" s="1"/>
      <c r="OJ608" s="1"/>
      <c r="OK608" s="1"/>
      <c r="OL608" s="1"/>
      <c r="OM608" s="1"/>
      <c r="ON608" s="1"/>
      <c r="OO608" s="1"/>
      <c r="OP608" s="1"/>
      <c r="OQ608" s="1"/>
      <c r="OR608" s="1"/>
      <c r="OS608" s="1"/>
      <c r="OT608" s="1"/>
      <c r="OU608" s="1"/>
      <c r="OV608" s="1"/>
      <c r="OW608" s="1"/>
      <c r="OX608" s="1"/>
      <c r="OY608" s="1"/>
      <c r="OZ608" s="1"/>
      <c r="PA608" s="1"/>
      <c r="PB608" s="1"/>
      <c r="PC608" s="1"/>
      <c r="PD608" s="1"/>
      <c r="PE608" s="1"/>
      <c r="PF608" s="1"/>
      <c r="PG608" s="1"/>
      <c r="PH608" s="1"/>
      <c r="PI608" s="1"/>
      <c r="PJ608" s="1"/>
      <c r="PK608" s="1"/>
      <c r="PL608" s="1"/>
      <c r="PM608" s="1"/>
      <c r="PN608" s="1"/>
      <c r="PO608" s="1"/>
      <c r="PP608" s="1"/>
      <c r="PQ608" s="1"/>
      <c r="PR608" s="1"/>
      <c r="PS608" s="1"/>
      <c r="PT608" s="1"/>
      <c r="PU608" s="1"/>
      <c r="PV608" s="1"/>
      <c r="PW608" s="1"/>
      <c r="PX608" s="1"/>
      <c r="PY608" s="1"/>
      <c r="PZ608" s="1"/>
      <c r="QA608" s="1"/>
      <c r="QB608" s="1"/>
      <c r="QC608" s="1"/>
      <c r="QD608" s="1"/>
      <c r="QE608" s="1"/>
      <c r="QF608" s="1"/>
      <c r="QG608" s="1"/>
      <c r="QH608" s="1"/>
      <c r="QI608" s="1"/>
      <c r="QJ608" s="1"/>
      <c r="QK608" s="1"/>
      <c r="QL608" s="1"/>
      <c r="QM608" s="1"/>
      <c r="QN608" s="1"/>
      <c r="QO608" s="1"/>
      <c r="QP608" s="1"/>
      <c r="QQ608" s="1"/>
      <c r="QR608" s="1"/>
      <c r="QS608" s="1"/>
      <c r="QT608" s="1"/>
      <c r="QU608" s="1"/>
      <c r="QV608" s="1"/>
      <c r="QW608" s="1"/>
      <c r="QX608" s="1"/>
      <c r="QY608" s="1"/>
      <c r="QZ608" s="1"/>
      <c r="RA608" s="1"/>
      <c r="RB608" s="1"/>
      <c r="RC608" s="1"/>
      <c r="RD608" s="1"/>
      <c r="RE608" s="1"/>
      <c r="RF608" s="1"/>
      <c r="RG608" s="1"/>
      <c r="RH608" s="1"/>
      <c r="RI608" s="1"/>
      <c r="RJ608" s="1"/>
      <c r="RK608" s="1"/>
      <c r="RL608" s="1"/>
      <c r="RM608" s="1"/>
      <c r="RN608" s="1"/>
      <c r="RO608" s="1"/>
      <c r="RP608" s="1"/>
      <c r="RQ608" s="1"/>
      <c r="RR608" s="1"/>
      <c r="RS608" s="1"/>
      <c r="RT608" s="1"/>
      <c r="RU608" s="1"/>
      <c r="RV608" s="1"/>
      <c r="RW608" s="1"/>
      <c r="RX608" s="1"/>
      <c r="RY608" s="1"/>
      <c r="RZ608" s="1"/>
      <c r="SA608" s="1"/>
      <c r="SB608" s="1"/>
      <c r="SC608" s="1"/>
      <c r="SD608" s="1"/>
      <c r="SE608" s="1"/>
      <c r="SF608" s="1"/>
      <c r="SG608" s="1"/>
      <c r="SH608" s="1"/>
      <c r="SI608" s="1"/>
      <c r="SJ608" s="1"/>
      <c r="SK608" s="1"/>
      <c r="SL608" s="1"/>
      <c r="SM608" s="1"/>
      <c r="SN608" s="1"/>
      <c r="SO608" s="1"/>
      <c r="SP608" s="1"/>
      <c r="SQ608" s="1"/>
      <c r="SR608" s="1"/>
      <c r="SS608" s="1"/>
      <c r="ST608" s="1"/>
      <c r="SU608" s="1"/>
      <c r="SV608" s="1"/>
      <c r="SW608" s="1"/>
      <c r="SX608" s="1"/>
      <c r="SY608" s="1"/>
      <c r="SZ608" s="1"/>
      <c r="TA608" s="1"/>
      <c r="TB608" s="1"/>
      <c r="TC608" s="1"/>
      <c r="TD608" s="1"/>
      <c r="TE608" s="1"/>
      <c r="TF608" s="1"/>
      <c r="TG608" s="1"/>
      <c r="TH608" s="1"/>
      <c r="TI608" s="1"/>
      <c r="TJ608" s="1"/>
      <c r="TK608" s="1"/>
      <c r="TL608" s="1"/>
      <c r="TM608" s="1"/>
      <c r="TN608" s="1"/>
      <c r="TO608" s="1"/>
      <c r="TP608" s="1"/>
      <c r="TQ608" s="1"/>
      <c r="TR608" s="1"/>
      <c r="TS608" s="1"/>
      <c r="TT608" s="1"/>
      <c r="TU608" s="1"/>
      <c r="TV608" s="1"/>
      <c r="TW608" s="1"/>
      <c r="TX608" s="1"/>
      <c r="TY608" s="1"/>
      <c r="TZ608" s="1"/>
      <c r="UA608" s="1"/>
      <c r="UB608" s="1"/>
      <c r="UC608" s="1"/>
      <c r="UD608" s="1"/>
      <c r="UE608" s="1"/>
      <c r="UF608" s="1"/>
      <c r="UG608" s="1"/>
      <c r="UH608" s="1"/>
      <c r="UI608" s="1"/>
      <c r="UJ608" s="1"/>
      <c r="UK608" s="1"/>
      <c r="UL608" s="1"/>
      <c r="UM608" s="1"/>
      <c r="UN608" s="1"/>
      <c r="UO608" s="1"/>
      <c r="UP608" s="1"/>
      <c r="UQ608" s="1"/>
      <c r="UR608" s="1"/>
      <c r="US608" s="1"/>
      <c r="UT608" s="1"/>
      <c r="UU608" s="1"/>
      <c r="UV608" s="1"/>
      <c r="UW608" s="1"/>
      <c r="UX608" s="1"/>
      <c r="UY608" s="1"/>
      <c r="UZ608" s="1"/>
      <c r="VA608" s="1"/>
      <c r="VB608" s="1"/>
      <c r="VC608" s="1"/>
      <c r="VD608" s="1"/>
      <c r="VE608" s="1"/>
      <c r="VF608" s="1"/>
      <c r="VG608" s="1"/>
      <c r="VH608" s="1"/>
      <c r="VI608" s="1"/>
      <c r="VJ608" s="1"/>
      <c r="VK608" s="1"/>
      <c r="VL608" s="1"/>
      <c r="VM608" s="1"/>
      <c r="VN608" s="1"/>
      <c r="VO608" s="1"/>
      <c r="VP608" s="1"/>
      <c r="VQ608" s="1"/>
      <c r="VR608" s="1"/>
      <c r="VS608" s="1"/>
      <c r="VT608" s="1"/>
      <c r="VU608" s="1"/>
      <c r="VV608" s="1"/>
      <c r="VW608" s="1"/>
      <c r="VX608" s="1"/>
      <c r="VY608" s="1"/>
      <c r="VZ608" s="1"/>
      <c r="WA608" s="1"/>
      <c r="WB608" s="1"/>
      <c r="WC608" s="1"/>
      <c r="WD608" s="1"/>
      <c r="WE608" s="1"/>
      <c r="WF608" s="1"/>
      <c r="WG608" s="1"/>
      <c r="WH608" s="1"/>
      <c r="WI608" s="1"/>
      <c r="WJ608" s="1"/>
      <c r="WK608" s="1"/>
      <c r="WL608" s="1"/>
      <c r="WM608" s="1"/>
      <c r="WN608" s="1"/>
      <c r="WO608" s="1"/>
      <c r="WP608" s="1"/>
      <c r="WQ608" s="1"/>
      <c r="WR608" s="1"/>
      <c r="WS608" s="1"/>
      <c r="WT608" s="1"/>
      <c r="WU608" s="1"/>
      <c r="WV608" s="1"/>
      <c r="WW608" s="1"/>
      <c r="WX608" s="1"/>
      <c r="WY608" s="1"/>
      <c r="WZ608" s="1"/>
      <c r="XA608" s="1"/>
      <c r="XB608" s="1"/>
      <c r="XC608" s="1"/>
      <c r="XD608" s="1"/>
      <c r="XE608" s="1"/>
      <c r="XF608" s="1"/>
      <c r="XG608" s="1"/>
      <c r="XH608" s="1"/>
      <c r="XI608" s="1"/>
      <c r="XJ608" s="1"/>
      <c r="XK608" s="1"/>
      <c r="XL608" s="1"/>
      <c r="XM608" s="1"/>
      <c r="XN608" s="1"/>
      <c r="XO608" s="1"/>
      <c r="XP608" s="1"/>
      <c r="XQ608" s="1"/>
      <c r="XR608" s="1"/>
      <c r="XS608" s="1"/>
      <c r="XT608" s="1"/>
      <c r="XU608" s="1"/>
      <c r="XV608" s="1"/>
      <c r="XW608" s="1"/>
      <c r="XX608" s="1"/>
      <c r="XY608" s="1"/>
      <c r="XZ608" s="1"/>
      <c r="YA608" s="1"/>
      <c r="YB608" s="1"/>
      <c r="YC608" s="1"/>
      <c r="YD608" s="1"/>
      <c r="YE608" s="1"/>
      <c r="YF608" s="1"/>
      <c r="YG608" s="1"/>
      <c r="YH608" s="1"/>
      <c r="YI608" s="1"/>
      <c r="YJ608" s="1"/>
      <c r="YK608" s="1"/>
      <c r="YL608" s="1"/>
      <c r="YM608" s="1"/>
      <c r="YN608" s="1"/>
      <c r="YO608" s="1"/>
      <c r="YP608" s="1"/>
      <c r="YQ608" s="1"/>
      <c r="YR608" s="1"/>
      <c r="YS608" s="1"/>
      <c r="YT608" s="1"/>
      <c r="YU608" s="1"/>
      <c r="YV608" s="1"/>
      <c r="YW608" s="1"/>
      <c r="YX608" s="1"/>
      <c r="YY608" s="1"/>
      <c r="YZ608" s="1"/>
      <c r="ZA608" s="1"/>
      <c r="ZB608" s="1"/>
      <c r="ZC608" s="1"/>
      <c r="ZD608" s="1"/>
      <c r="ZE608" s="1"/>
      <c r="ZF608" s="1"/>
      <c r="ZG608" s="1"/>
      <c r="ZH608" s="1"/>
      <c r="ZI608" s="1"/>
      <c r="ZJ608" s="1"/>
      <c r="ZK608" s="1"/>
      <c r="ZL608" s="1"/>
      <c r="ZM608" s="1"/>
      <c r="ZN608" s="1"/>
      <c r="ZO608" s="1"/>
      <c r="ZP608" s="1"/>
      <c r="ZQ608" s="1"/>
      <c r="ZR608" s="1"/>
      <c r="ZS608" s="1"/>
      <c r="ZT608" s="1"/>
      <c r="ZU608" s="1"/>
      <c r="ZV608" s="1"/>
      <c r="ZW608" s="1"/>
      <c r="ZX608" s="1"/>
      <c r="ZY608" s="1"/>
      <c r="ZZ608" s="1"/>
      <c r="AAA608" s="1"/>
      <c r="AAB608" s="1"/>
      <c r="AAC608" s="1"/>
      <c r="AAD608" s="1"/>
      <c r="AAE608" s="1"/>
      <c r="AAF608" s="1"/>
      <c r="AAG608" s="1"/>
      <c r="AAH608" s="1"/>
      <c r="AAI608" s="1"/>
      <c r="AAJ608" s="1"/>
      <c r="AAK608" s="1"/>
      <c r="AAL608" s="1"/>
      <c r="AAM608" s="1"/>
      <c r="AAN608" s="1"/>
      <c r="AAO608" s="1"/>
      <c r="AAP608" s="1"/>
      <c r="AAQ608" s="1"/>
      <c r="AAR608" s="1"/>
      <c r="AAS608" s="1"/>
      <c r="AAT608" s="1"/>
      <c r="AAU608" s="1"/>
      <c r="AAV608" s="1"/>
      <c r="AAW608" s="1"/>
      <c r="AAX608" s="1"/>
      <c r="AAY608" s="1"/>
      <c r="AAZ608" s="1"/>
      <c r="ABA608" s="1"/>
      <c r="ABB608" s="1"/>
      <c r="ABC608" s="1"/>
      <c r="ABD608" s="1"/>
      <c r="ABE608" s="1"/>
      <c r="ABF608" s="1"/>
      <c r="ABG608" s="1"/>
      <c r="ABH608" s="1"/>
      <c r="ABI608" s="1"/>
      <c r="ABJ608" s="1"/>
      <c r="ABK608" s="1"/>
      <c r="ABL608" s="1"/>
      <c r="ABM608" s="1"/>
      <c r="ABN608" s="1"/>
      <c r="ABO608" s="1"/>
      <c r="ABP608" s="1"/>
      <c r="ABQ608" s="1"/>
      <c r="ABR608" s="1"/>
      <c r="ABS608" s="1"/>
      <c r="ABT608" s="1"/>
      <c r="ABU608" s="1"/>
      <c r="ABV608" s="1"/>
      <c r="ABW608" s="1"/>
      <c r="ABX608" s="1"/>
      <c r="ABY608" s="1"/>
      <c r="ABZ608" s="1"/>
      <c r="ACA608" s="1"/>
      <c r="ACB608" s="1"/>
      <c r="ACC608" s="1"/>
      <c r="ACD608" s="1"/>
      <c r="ACE608" s="1"/>
      <c r="ACF608" s="1"/>
      <c r="ACG608" s="1"/>
      <c r="ACH608" s="1"/>
      <c r="ACI608" s="1"/>
      <c r="ACJ608" s="1"/>
      <c r="ACK608" s="1"/>
      <c r="ACL608" s="1"/>
      <c r="ACM608" s="1"/>
      <c r="ACN608" s="1"/>
      <c r="ACO608" s="1"/>
      <c r="ACP608" s="1"/>
      <c r="ACQ608" s="1"/>
      <c r="ACR608" s="1"/>
      <c r="ACS608" s="1"/>
      <c r="ACT608" s="1"/>
      <c r="ACU608" s="1"/>
      <c r="ACV608" s="1"/>
      <c r="ACW608" s="1"/>
      <c r="ACX608" s="1"/>
      <c r="ACY608" s="1"/>
      <c r="ACZ608" s="1"/>
      <c r="ADA608" s="1"/>
      <c r="ADB608" s="1"/>
      <c r="ADC608" s="1"/>
      <c r="ADD608" s="1"/>
      <c r="ADE608" s="1"/>
      <c r="ADF608" s="1"/>
      <c r="ADG608" s="1"/>
      <c r="ADH608" s="1"/>
      <c r="ADI608" s="1"/>
      <c r="ADJ608" s="1"/>
      <c r="ADK608" s="1"/>
      <c r="ADL608" s="1"/>
      <c r="ADM608" s="1"/>
      <c r="ADN608" s="1"/>
      <c r="ADO608" s="1"/>
      <c r="ADP608" s="1"/>
      <c r="ADQ608" s="1"/>
      <c r="ADR608" s="1"/>
      <c r="ADS608" s="1"/>
      <c r="ADT608" s="1"/>
      <c r="ADU608" s="1"/>
      <c r="ADV608" s="1"/>
      <c r="ADW608" s="1"/>
      <c r="ADX608" s="1"/>
      <c r="ADY608" s="1"/>
      <c r="ADZ608" s="1"/>
      <c r="AEA608" s="1"/>
      <c r="AEB608" s="1"/>
      <c r="AEC608" s="1"/>
      <c r="AED608" s="1"/>
      <c r="AEE608" s="1"/>
      <c r="AEF608" s="1"/>
      <c r="AEG608" s="1"/>
      <c r="AEH608" s="1"/>
      <c r="AEI608" s="1"/>
      <c r="AEJ608" s="1"/>
      <c r="AEK608" s="1"/>
      <c r="AEL608" s="1"/>
      <c r="AEM608" s="1"/>
      <c r="AEN608" s="1"/>
      <c r="AEO608" s="1"/>
      <c r="AEP608" s="1"/>
      <c r="AEQ608" s="1"/>
      <c r="AER608" s="1"/>
      <c r="AES608" s="1"/>
      <c r="AET608" s="1"/>
      <c r="AEU608" s="1"/>
      <c r="AEV608" s="1"/>
      <c r="AEW608" s="1"/>
      <c r="AEX608" s="1"/>
      <c r="AEY608" s="1"/>
      <c r="AEZ608" s="1"/>
      <c r="AFA608" s="1"/>
      <c r="AFB608" s="1"/>
      <c r="AFC608" s="1"/>
      <c r="AFD608" s="1"/>
      <c r="AFE608" s="1"/>
      <c r="AFF608" s="1"/>
      <c r="AFG608" s="1"/>
      <c r="AFH608" s="1"/>
      <c r="AFI608" s="1"/>
      <c r="AFJ608" s="1"/>
      <c r="AFK608" s="1"/>
      <c r="AFL608" s="1"/>
      <c r="AFM608" s="1"/>
      <c r="AFN608" s="1"/>
      <c r="AFO608" s="1"/>
      <c r="AFP608" s="1"/>
      <c r="AFQ608" s="1"/>
      <c r="AFR608" s="1"/>
      <c r="AFS608" s="1"/>
      <c r="AFT608" s="1"/>
      <c r="AFU608" s="1"/>
      <c r="AFV608" s="1"/>
      <c r="AFW608" s="1"/>
      <c r="AFX608" s="1"/>
      <c r="AFY608" s="1"/>
      <c r="AFZ608" s="1"/>
      <c r="AGA608" s="1"/>
      <c r="AGB608" s="1"/>
      <c r="AGC608" s="1"/>
      <c r="AGD608" s="1"/>
      <c r="AGE608" s="1"/>
      <c r="AGF608" s="1"/>
      <c r="AGG608" s="1"/>
      <c r="AGH608" s="1"/>
      <c r="AGI608" s="1"/>
      <c r="AGJ608" s="1"/>
      <c r="AGK608" s="1"/>
      <c r="AGL608" s="1"/>
      <c r="AGM608" s="1"/>
      <c r="AGN608" s="1"/>
      <c r="AGO608" s="1"/>
      <c r="AGP608" s="1"/>
      <c r="AGQ608" s="1"/>
      <c r="AGR608" s="1"/>
      <c r="AGS608" s="1"/>
      <c r="AGT608" s="1"/>
      <c r="AGU608" s="1"/>
      <c r="AGV608" s="1"/>
      <c r="AGW608" s="1"/>
      <c r="AGX608" s="1"/>
      <c r="AGY608" s="1"/>
      <c r="AGZ608" s="1"/>
      <c r="AHA608" s="1"/>
      <c r="AHB608" s="1"/>
      <c r="AHC608" s="1"/>
      <c r="AHD608" s="1"/>
      <c r="AHE608" s="1"/>
      <c r="AHF608" s="1"/>
      <c r="AHG608" s="1"/>
      <c r="AHH608" s="1"/>
      <c r="AHI608" s="1"/>
      <c r="AHJ608" s="1"/>
      <c r="AHK608" s="1"/>
      <c r="AHL608" s="1"/>
      <c r="AHM608" s="1"/>
      <c r="AHN608" s="1"/>
      <c r="AHO608" s="1"/>
      <c r="AHP608" s="1"/>
      <c r="AHQ608" s="1"/>
      <c r="AHR608" s="1"/>
      <c r="AHS608" s="1"/>
      <c r="AHT608" s="1"/>
      <c r="AHU608" s="1"/>
      <c r="AHV608" s="1"/>
      <c r="AHW608" s="1"/>
      <c r="AHX608" s="1"/>
      <c r="AHY608" s="1"/>
      <c r="AHZ608" s="1"/>
      <c r="AIA608" s="1"/>
      <c r="AIB608" s="1"/>
      <c r="AIC608" s="1"/>
      <c r="AID608" s="1"/>
      <c r="AIE608" s="1"/>
      <c r="AIF608" s="1"/>
      <c r="AIG608" s="1"/>
      <c r="AIH608" s="1"/>
      <c r="AII608" s="1"/>
      <c r="AIJ608" s="1"/>
      <c r="AIK608" s="1"/>
      <c r="AIL608" s="1"/>
      <c r="AIM608" s="1"/>
      <c r="AIN608" s="1"/>
      <c r="AIO608" s="1"/>
      <c r="AIP608" s="1"/>
      <c r="AIQ608" s="1"/>
      <c r="AIR608" s="1"/>
      <c r="AIS608" s="1"/>
      <c r="AIT608" s="1"/>
      <c r="AIU608" s="1"/>
      <c r="AIV608" s="1"/>
      <c r="AIW608" s="1"/>
      <c r="AIX608" s="1"/>
      <c r="AIY608" s="1"/>
      <c r="AIZ608" s="1"/>
      <c r="AJA608" s="1"/>
      <c r="AJB608" s="1"/>
      <c r="AJC608" s="1"/>
      <c r="AJD608" s="1"/>
      <c r="AJE608" s="1"/>
      <c r="AJF608" s="1"/>
      <c r="AJG608" s="1"/>
      <c r="AJH608" s="1"/>
      <c r="AJI608" s="1"/>
      <c r="AJJ608" s="1"/>
      <c r="AJK608" s="1"/>
      <c r="AJL608" s="1"/>
      <c r="AJM608" s="1"/>
      <c r="AJN608" s="1"/>
      <c r="AJO608" s="1"/>
      <c r="AJP608" s="1"/>
      <c r="AJQ608" s="1"/>
      <c r="AJR608" s="1"/>
      <c r="AJS608" s="1"/>
      <c r="AJT608" s="1"/>
      <c r="AJU608" s="1"/>
      <c r="AJV608" s="1"/>
      <c r="AJW608" s="1"/>
      <c r="AJX608" s="1"/>
      <c r="AJY608" s="1"/>
      <c r="AJZ608" s="1"/>
      <c r="AKA608" s="1"/>
      <c r="AKB608" s="1"/>
      <c r="AKC608" s="1"/>
      <c r="AKD608" s="1"/>
      <c r="AKE608" s="1"/>
      <c r="AKF608" s="1"/>
      <c r="AKG608" s="1"/>
      <c r="AKH608" s="1"/>
      <c r="AKI608" s="1"/>
      <c r="AKJ608" s="1"/>
      <c r="AKK608" s="1"/>
      <c r="AKL608" s="1"/>
      <c r="AKM608" s="1"/>
      <c r="AKN608" s="1"/>
      <c r="AKO608" s="1"/>
      <c r="AKP608" s="1"/>
      <c r="AKQ608" s="1"/>
      <c r="AKR608" s="1"/>
      <c r="AKS608" s="1"/>
      <c r="AKT608" s="1"/>
      <c r="AKU608" s="1"/>
      <c r="AKV608" s="1"/>
      <c r="AKW608" s="1"/>
      <c r="AKX608" s="1"/>
      <c r="AKY608" s="1"/>
      <c r="AKZ608" s="1"/>
      <c r="ALA608" s="1"/>
      <c r="ALB608" s="1"/>
      <c r="ALC608" s="1"/>
      <c r="ALD608" s="1"/>
      <c r="ALE608" s="1"/>
      <c r="ALF608" s="1"/>
      <c r="ALG608" s="1"/>
      <c r="ALH608" s="1"/>
      <c r="ALI608" s="1"/>
      <c r="ALJ608" s="1"/>
      <c r="ALK608" s="1"/>
      <c r="ALL608" s="1"/>
      <c r="ALM608" s="1"/>
      <c r="ALN608" s="1"/>
      <c r="ALO608" s="1"/>
      <c r="ALP608" s="1"/>
      <c r="ALQ608" s="1"/>
      <c r="ALR608" s="1"/>
      <c r="ALS608" s="1"/>
      <c r="ALT608" s="1"/>
      <c r="ALU608" s="1"/>
      <c r="ALV608" s="1"/>
      <c r="ALW608" s="1"/>
      <c r="ALX608" s="1"/>
      <c r="ALY608" s="1"/>
      <c r="ALZ608" s="1"/>
      <c r="AMA608" s="1"/>
      <c r="AMB608" s="1"/>
      <c r="AMC608" s="1"/>
      <c r="AMD608" s="1"/>
      <c r="AME608" s="1"/>
      <c r="AMF608" s="1"/>
      <c r="AMG608" s="1"/>
      <c r="AMH608" s="1"/>
      <c r="AMI608" s="1"/>
      <c r="AMJ608" s="1"/>
    </row>
    <row r="609" spans="1:1024" ht="15" customHeight="1">
      <c r="A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c r="KB609" s="1"/>
      <c r="KC609" s="1"/>
      <c r="KD609" s="1"/>
      <c r="KE609" s="1"/>
      <c r="KF609" s="1"/>
      <c r="KG609" s="1"/>
      <c r="KH609" s="1"/>
      <c r="KI609" s="1"/>
      <c r="KJ609" s="1"/>
      <c r="KK609" s="1"/>
      <c r="KL609" s="1"/>
      <c r="KM609" s="1"/>
      <c r="KN609" s="1"/>
      <c r="KO609" s="1"/>
      <c r="KP609" s="1"/>
      <c r="KQ609" s="1"/>
      <c r="KR609" s="1"/>
      <c r="KS609" s="1"/>
      <c r="KT609" s="1"/>
      <c r="KU609" s="1"/>
      <c r="KV609" s="1"/>
      <c r="KW609" s="1"/>
      <c r="KX609" s="1"/>
      <c r="KY609" s="1"/>
      <c r="KZ609" s="1"/>
      <c r="LA609" s="1"/>
      <c r="LB609" s="1"/>
      <c r="LC609" s="1"/>
      <c r="LD609" s="1"/>
      <c r="LE609" s="1"/>
      <c r="LF609" s="1"/>
      <c r="LG609" s="1"/>
      <c r="LH609" s="1"/>
      <c r="LI609" s="1"/>
      <c r="LJ609" s="1"/>
      <c r="LK609" s="1"/>
      <c r="LL609" s="1"/>
      <c r="LM609" s="1"/>
      <c r="LN609" s="1"/>
      <c r="LO609" s="1"/>
      <c r="LP609" s="1"/>
      <c r="LQ609" s="1"/>
      <c r="LR609" s="1"/>
      <c r="LS609" s="1"/>
      <c r="LT609" s="1"/>
      <c r="LU609" s="1"/>
      <c r="LV609" s="1"/>
      <c r="LW609" s="1"/>
      <c r="LX609" s="1"/>
      <c r="LY609" s="1"/>
      <c r="LZ609" s="1"/>
      <c r="MA609" s="1"/>
      <c r="MB609" s="1"/>
      <c r="MC609" s="1"/>
      <c r="MD609" s="1"/>
      <c r="ME609" s="1"/>
      <c r="MF609" s="1"/>
      <c r="MG609" s="1"/>
      <c r="MH609" s="1"/>
      <c r="MI609" s="1"/>
      <c r="MJ609" s="1"/>
      <c r="MK609" s="1"/>
      <c r="ML609" s="1"/>
      <c r="MM609" s="1"/>
      <c r="MN609" s="1"/>
      <c r="MO609" s="1"/>
      <c r="MP609" s="1"/>
      <c r="MQ609" s="1"/>
      <c r="MR609" s="1"/>
      <c r="MS609" s="1"/>
      <c r="MT609" s="1"/>
      <c r="MU609" s="1"/>
      <c r="MV609" s="1"/>
      <c r="MW609" s="1"/>
      <c r="MX609" s="1"/>
      <c r="MY609" s="1"/>
      <c r="MZ609" s="1"/>
      <c r="NA609" s="1"/>
      <c r="NB609" s="1"/>
      <c r="NC609" s="1"/>
      <c r="ND609" s="1"/>
      <c r="NE609" s="1"/>
      <c r="NF609" s="1"/>
      <c r="NG609" s="1"/>
      <c r="NH609" s="1"/>
      <c r="NI609" s="1"/>
      <c r="NJ609" s="1"/>
      <c r="NK609" s="1"/>
      <c r="NL609" s="1"/>
      <c r="NM609" s="1"/>
      <c r="NN609" s="1"/>
      <c r="NO609" s="1"/>
      <c r="NP609" s="1"/>
      <c r="NQ609" s="1"/>
      <c r="NR609" s="1"/>
      <c r="NS609" s="1"/>
      <c r="NT609" s="1"/>
      <c r="NU609" s="1"/>
      <c r="NV609" s="1"/>
      <c r="NW609" s="1"/>
      <c r="NX609" s="1"/>
      <c r="NY609" s="1"/>
      <c r="NZ609" s="1"/>
      <c r="OA609" s="1"/>
      <c r="OB609" s="1"/>
      <c r="OC609" s="1"/>
      <c r="OD609" s="1"/>
      <c r="OE609" s="1"/>
      <c r="OF609" s="1"/>
      <c r="OG609" s="1"/>
      <c r="OH609" s="1"/>
      <c r="OI609" s="1"/>
      <c r="OJ609" s="1"/>
      <c r="OK609" s="1"/>
      <c r="OL609" s="1"/>
      <c r="OM609" s="1"/>
      <c r="ON609" s="1"/>
      <c r="OO609" s="1"/>
      <c r="OP609" s="1"/>
      <c r="OQ609" s="1"/>
      <c r="OR609" s="1"/>
      <c r="OS609" s="1"/>
      <c r="OT609" s="1"/>
      <c r="OU609" s="1"/>
      <c r="OV609" s="1"/>
      <c r="OW609" s="1"/>
      <c r="OX609" s="1"/>
      <c r="OY609" s="1"/>
      <c r="OZ609" s="1"/>
      <c r="PA609" s="1"/>
      <c r="PB609" s="1"/>
      <c r="PC609" s="1"/>
      <c r="PD609" s="1"/>
      <c r="PE609" s="1"/>
      <c r="PF609" s="1"/>
      <c r="PG609" s="1"/>
      <c r="PH609" s="1"/>
      <c r="PI609" s="1"/>
      <c r="PJ609" s="1"/>
      <c r="PK609" s="1"/>
      <c r="PL609" s="1"/>
      <c r="PM609" s="1"/>
      <c r="PN609" s="1"/>
      <c r="PO609" s="1"/>
      <c r="PP609" s="1"/>
      <c r="PQ609" s="1"/>
      <c r="PR609" s="1"/>
      <c r="PS609" s="1"/>
      <c r="PT609" s="1"/>
      <c r="PU609" s="1"/>
      <c r="PV609" s="1"/>
      <c r="PW609" s="1"/>
      <c r="PX609" s="1"/>
      <c r="PY609" s="1"/>
      <c r="PZ609" s="1"/>
      <c r="QA609" s="1"/>
      <c r="QB609" s="1"/>
      <c r="QC609" s="1"/>
      <c r="QD609" s="1"/>
      <c r="QE609" s="1"/>
      <c r="QF609" s="1"/>
      <c r="QG609" s="1"/>
      <c r="QH609" s="1"/>
      <c r="QI609" s="1"/>
      <c r="QJ609" s="1"/>
      <c r="QK609" s="1"/>
      <c r="QL609" s="1"/>
      <c r="QM609" s="1"/>
      <c r="QN609" s="1"/>
      <c r="QO609" s="1"/>
      <c r="QP609" s="1"/>
      <c r="QQ609" s="1"/>
      <c r="QR609" s="1"/>
      <c r="QS609" s="1"/>
      <c r="QT609" s="1"/>
      <c r="QU609" s="1"/>
      <c r="QV609" s="1"/>
      <c r="QW609" s="1"/>
      <c r="QX609" s="1"/>
      <c r="QY609" s="1"/>
      <c r="QZ609" s="1"/>
      <c r="RA609" s="1"/>
      <c r="RB609" s="1"/>
      <c r="RC609" s="1"/>
      <c r="RD609" s="1"/>
      <c r="RE609" s="1"/>
      <c r="RF609" s="1"/>
      <c r="RG609" s="1"/>
      <c r="RH609" s="1"/>
      <c r="RI609" s="1"/>
      <c r="RJ609" s="1"/>
      <c r="RK609" s="1"/>
      <c r="RL609" s="1"/>
      <c r="RM609" s="1"/>
      <c r="RN609" s="1"/>
      <c r="RO609" s="1"/>
      <c r="RP609" s="1"/>
      <c r="RQ609" s="1"/>
      <c r="RR609" s="1"/>
      <c r="RS609" s="1"/>
      <c r="RT609" s="1"/>
      <c r="RU609" s="1"/>
      <c r="RV609" s="1"/>
      <c r="RW609" s="1"/>
      <c r="RX609" s="1"/>
      <c r="RY609" s="1"/>
      <c r="RZ609" s="1"/>
      <c r="SA609" s="1"/>
      <c r="SB609" s="1"/>
      <c r="SC609" s="1"/>
      <c r="SD609" s="1"/>
      <c r="SE609" s="1"/>
      <c r="SF609" s="1"/>
      <c r="SG609" s="1"/>
      <c r="SH609" s="1"/>
      <c r="SI609" s="1"/>
      <c r="SJ609" s="1"/>
      <c r="SK609" s="1"/>
      <c r="SL609" s="1"/>
      <c r="SM609" s="1"/>
      <c r="SN609" s="1"/>
      <c r="SO609" s="1"/>
      <c r="SP609" s="1"/>
      <c r="SQ609" s="1"/>
      <c r="SR609" s="1"/>
      <c r="SS609" s="1"/>
      <c r="ST609" s="1"/>
      <c r="SU609" s="1"/>
      <c r="SV609" s="1"/>
      <c r="SW609" s="1"/>
      <c r="SX609" s="1"/>
      <c r="SY609" s="1"/>
      <c r="SZ609" s="1"/>
      <c r="TA609" s="1"/>
      <c r="TB609" s="1"/>
      <c r="TC609" s="1"/>
      <c r="TD609" s="1"/>
      <c r="TE609" s="1"/>
      <c r="TF609" s="1"/>
      <c r="TG609" s="1"/>
      <c r="TH609" s="1"/>
      <c r="TI609" s="1"/>
      <c r="TJ609" s="1"/>
      <c r="TK609" s="1"/>
      <c r="TL609" s="1"/>
      <c r="TM609" s="1"/>
      <c r="TN609" s="1"/>
      <c r="TO609" s="1"/>
      <c r="TP609" s="1"/>
      <c r="TQ609" s="1"/>
      <c r="TR609" s="1"/>
      <c r="TS609" s="1"/>
      <c r="TT609" s="1"/>
      <c r="TU609" s="1"/>
      <c r="TV609" s="1"/>
      <c r="TW609" s="1"/>
      <c r="TX609" s="1"/>
      <c r="TY609" s="1"/>
      <c r="TZ609" s="1"/>
      <c r="UA609" s="1"/>
      <c r="UB609" s="1"/>
      <c r="UC609" s="1"/>
      <c r="UD609" s="1"/>
      <c r="UE609" s="1"/>
      <c r="UF609" s="1"/>
      <c r="UG609" s="1"/>
      <c r="UH609" s="1"/>
      <c r="UI609" s="1"/>
      <c r="UJ609" s="1"/>
      <c r="UK609" s="1"/>
      <c r="UL609" s="1"/>
      <c r="UM609" s="1"/>
      <c r="UN609" s="1"/>
      <c r="UO609" s="1"/>
      <c r="UP609" s="1"/>
      <c r="UQ609" s="1"/>
      <c r="UR609" s="1"/>
      <c r="US609" s="1"/>
      <c r="UT609" s="1"/>
      <c r="UU609" s="1"/>
      <c r="UV609" s="1"/>
      <c r="UW609" s="1"/>
      <c r="UX609" s="1"/>
      <c r="UY609" s="1"/>
      <c r="UZ609" s="1"/>
      <c r="VA609" s="1"/>
      <c r="VB609" s="1"/>
      <c r="VC609" s="1"/>
      <c r="VD609" s="1"/>
      <c r="VE609" s="1"/>
      <c r="VF609" s="1"/>
      <c r="VG609" s="1"/>
      <c r="VH609" s="1"/>
      <c r="VI609" s="1"/>
      <c r="VJ609" s="1"/>
      <c r="VK609" s="1"/>
      <c r="VL609" s="1"/>
      <c r="VM609" s="1"/>
      <c r="VN609" s="1"/>
      <c r="VO609" s="1"/>
      <c r="VP609" s="1"/>
      <c r="VQ609" s="1"/>
      <c r="VR609" s="1"/>
      <c r="VS609" s="1"/>
      <c r="VT609" s="1"/>
      <c r="VU609" s="1"/>
      <c r="VV609" s="1"/>
      <c r="VW609" s="1"/>
      <c r="VX609" s="1"/>
      <c r="VY609" s="1"/>
      <c r="VZ609" s="1"/>
      <c r="WA609" s="1"/>
      <c r="WB609" s="1"/>
      <c r="WC609" s="1"/>
      <c r="WD609" s="1"/>
      <c r="WE609" s="1"/>
      <c r="WF609" s="1"/>
      <c r="WG609" s="1"/>
      <c r="WH609" s="1"/>
      <c r="WI609" s="1"/>
      <c r="WJ609" s="1"/>
      <c r="WK609" s="1"/>
      <c r="WL609" s="1"/>
      <c r="WM609" s="1"/>
      <c r="WN609" s="1"/>
      <c r="WO609" s="1"/>
      <c r="WP609" s="1"/>
      <c r="WQ609" s="1"/>
      <c r="WR609" s="1"/>
      <c r="WS609" s="1"/>
      <c r="WT609" s="1"/>
      <c r="WU609" s="1"/>
      <c r="WV609" s="1"/>
      <c r="WW609" s="1"/>
      <c r="WX609" s="1"/>
      <c r="WY609" s="1"/>
      <c r="WZ609" s="1"/>
      <c r="XA609" s="1"/>
      <c r="XB609" s="1"/>
      <c r="XC609" s="1"/>
      <c r="XD609" s="1"/>
      <c r="XE609" s="1"/>
      <c r="XF609" s="1"/>
      <c r="XG609" s="1"/>
      <c r="XH609" s="1"/>
      <c r="XI609" s="1"/>
      <c r="XJ609" s="1"/>
      <c r="XK609" s="1"/>
      <c r="XL609" s="1"/>
      <c r="XM609" s="1"/>
      <c r="XN609" s="1"/>
      <c r="XO609" s="1"/>
      <c r="XP609" s="1"/>
      <c r="XQ609" s="1"/>
      <c r="XR609" s="1"/>
      <c r="XS609" s="1"/>
      <c r="XT609" s="1"/>
      <c r="XU609" s="1"/>
      <c r="XV609" s="1"/>
      <c r="XW609" s="1"/>
      <c r="XX609" s="1"/>
      <c r="XY609" s="1"/>
      <c r="XZ609" s="1"/>
      <c r="YA609" s="1"/>
      <c r="YB609" s="1"/>
      <c r="YC609" s="1"/>
      <c r="YD609" s="1"/>
      <c r="YE609" s="1"/>
      <c r="YF609" s="1"/>
      <c r="YG609" s="1"/>
      <c r="YH609" s="1"/>
      <c r="YI609" s="1"/>
      <c r="YJ609" s="1"/>
      <c r="YK609" s="1"/>
      <c r="YL609" s="1"/>
      <c r="YM609" s="1"/>
      <c r="YN609" s="1"/>
      <c r="YO609" s="1"/>
      <c r="YP609" s="1"/>
      <c r="YQ609" s="1"/>
      <c r="YR609" s="1"/>
      <c r="YS609" s="1"/>
      <c r="YT609" s="1"/>
      <c r="YU609" s="1"/>
      <c r="YV609" s="1"/>
      <c r="YW609" s="1"/>
      <c r="YX609" s="1"/>
      <c r="YY609" s="1"/>
      <c r="YZ609" s="1"/>
      <c r="ZA609" s="1"/>
      <c r="ZB609" s="1"/>
      <c r="ZC609" s="1"/>
      <c r="ZD609" s="1"/>
      <c r="ZE609" s="1"/>
      <c r="ZF609" s="1"/>
      <c r="ZG609" s="1"/>
      <c r="ZH609" s="1"/>
      <c r="ZI609" s="1"/>
      <c r="ZJ609" s="1"/>
      <c r="ZK609" s="1"/>
      <c r="ZL609" s="1"/>
      <c r="ZM609" s="1"/>
      <c r="ZN609" s="1"/>
      <c r="ZO609" s="1"/>
      <c r="ZP609" s="1"/>
      <c r="ZQ609" s="1"/>
      <c r="ZR609" s="1"/>
      <c r="ZS609" s="1"/>
      <c r="ZT609" s="1"/>
      <c r="ZU609" s="1"/>
      <c r="ZV609" s="1"/>
      <c r="ZW609" s="1"/>
      <c r="ZX609" s="1"/>
      <c r="ZY609" s="1"/>
      <c r="ZZ609" s="1"/>
      <c r="AAA609" s="1"/>
      <c r="AAB609" s="1"/>
      <c r="AAC609" s="1"/>
      <c r="AAD609" s="1"/>
      <c r="AAE609" s="1"/>
      <c r="AAF609" s="1"/>
      <c r="AAG609" s="1"/>
      <c r="AAH609" s="1"/>
      <c r="AAI609" s="1"/>
      <c r="AAJ609" s="1"/>
      <c r="AAK609" s="1"/>
      <c r="AAL609" s="1"/>
      <c r="AAM609" s="1"/>
      <c r="AAN609" s="1"/>
      <c r="AAO609" s="1"/>
      <c r="AAP609" s="1"/>
      <c r="AAQ609" s="1"/>
      <c r="AAR609" s="1"/>
      <c r="AAS609" s="1"/>
      <c r="AAT609" s="1"/>
      <c r="AAU609" s="1"/>
      <c r="AAV609" s="1"/>
      <c r="AAW609" s="1"/>
      <c r="AAX609" s="1"/>
      <c r="AAY609" s="1"/>
      <c r="AAZ609" s="1"/>
      <c r="ABA609" s="1"/>
      <c r="ABB609" s="1"/>
      <c r="ABC609" s="1"/>
      <c r="ABD609" s="1"/>
      <c r="ABE609" s="1"/>
      <c r="ABF609" s="1"/>
      <c r="ABG609" s="1"/>
      <c r="ABH609" s="1"/>
      <c r="ABI609" s="1"/>
      <c r="ABJ609" s="1"/>
      <c r="ABK609" s="1"/>
      <c r="ABL609" s="1"/>
      <c r="ABM609" s="1"/>
      <c r="ABN609" s="1"/>
      <c r="ABO609" s="1"/>
      <c r="ABP609" s="1"/>
      <c r="ABQ609" s="1"/>
      <c r="ABR609" s="1"/>
      <c r="ABS609" s="1"/>
      <c r="ABT609" s="1"/>
      <c r="ABU609" s="1"/>
      <c r="ABV609" s="1"/>
      <c r="ABW609" s="1"/>
      <c r="ABX609" s="1"/>
      <c r="ABY609" s="1"/>
      <c r="ABZ609" s="1"/>
      <c r="ACA609" s="1"/>
      <c r="ACB609" s="1"/>
      <c r="ACC609" s="1"/>
      <c r="ACD609" s="1"/>
      <c r="ACE609" s="1"/>
      <c r="ACF609" s="1"/>
      <c r="ACG609" s="1"/>
      <c r="ACH609" s="1"/>
      <c r="ACI609" s="1"/>
      <c r="ACJ609" s="1"/>
      <c r="ACK609" s="1"/>
      <c r="ACL609" s="1"/>
      <c r="ACM609" s="1"/>
      <c r="ACN609" s="1"/>
      <c r="ACO609" s="1"/>
      <c r="ACP609" s="1"/>
      <c r="ACQ609" s="1"/>
      <c r="ACR609" s="1"/>
      <c r="ACS609" s="1"/>
      <c r="ACT609" s="1"/>
      <c r="ACU609" s="1"/>
      <c r="ACV609" s="1"/>
      <c r="ACW609" s="1"/>
      <c r="ACX609" s="1"/>
      <c r="ACY609" s="1"/>
      <c r="ACZ609" s="1"/>
      <c r="ADA609" s="1"/>
      <c r="ADB609" s="1"/>
      <c r="ADC609" s="1"/>
      <c r="ADD609" s="1"/>
      <c r="ADE609" s="1"/>
      <c r="ADF609" s="1"/>
      <c r="ADG609" s="1"/>
      <c r="ADH609" s="1"/>
      <c r="ADI609" s="1"/>
      <c r="ADJ609" s="1"/>
      <c r="ADK609" s="1"/>
      <c r="ADL609" s="1"/>
      <c r="ADM609" s="1"/>
      <c r="ADN609" s="1"/>
      <c r="ADO609" s="1"/>
      <c r="ADP609" s="1"/>
      <c r="ADQ609" s="1"/>
      <c r="ADR609" s="1"/>
      <c r="ADS609" s="1"/>
      <c r="ADT609" s="1"/>
      <c r="ADU609" s="1"/>
      <c r="ADV609" s="1"/>
      <c r="ADW609" s="1"/>
      <c r="ADX609" s="1"/>
      <c r="ADY609" s="1"/>
      <c r="ADZ609" s="1"/>
      <c r="AEA609" s="1"/>
      <c r="AEB609" s="1"/>
      <c r="AEC609" s="1"/>
      <c r="AED609" s="1"/>
      <c r="AEE609" s="1"/>
      <c r="AEF609" s="1"/>
      <c r="AEG609" s="1"/>
      <c r="AEH609" s="1"/>
      <c r="AEI609" s="1"/>
      <c r="AEJ609" s="1"/>
      <c r="AEK609" s="1"/>
      <c r="AEL609" s="1"/>
      <c r="AEM609" s="1"/>
      <c r="AEN609" s="1"/>
      <c r="AEO609" s="1"/>
      <c r="AEP609" s="1"/>
      <c r="AEQ609" s="1"/>
      <c r="AER609" s="1"/>
      <c r="AES609" s="1"/>
      <c r="AET609" s="1"/>
      <c r="AEU609" s="1"/>
      <c r="AEV609" s="1"/>
      <c r="AEW609" s="1"/>
      <c r="AEX609" s="1"/>
      <c r="AEY609" s="1"/>
      <c r="AEZ609" s="1"/>
      <c r="AFA609" s="1"/>
      <c r="AFB609" s="1"/>
      <c r="AFC609" s="1"/>
      <c r="AFD609" s="1"/>
      <c r="AFE609" s="1"/>
      <c r="AFF609" s="1"/>
      <c r="AFG609" s="1"/>
      <c r="AFH609" s="1"/>
      <c r="AFI609" s="1"/>
      <c r="AFJ609" s="1"/>
      <c r="AFK609" s="1"/>
      <c r="AFL609" s="1"/>
      <c r="AFM609" s="1"/>
      <c r="AFN609" s="1"/>
      <c r="AFO609" s="1"/>
      <c r="AFP609" s="1"/>
      <c r="AFQ609" s="1"/>
      <c r="AFR609" s="1"/>
      <c r="AFS609" s="1"/>
      <c r="AFT609" s="1"/>
      <c r="AFU609" s="1"/>
      <c r="AFV609" s="1"/>
      <c r="AFW609" s="1"/>
      <c r="AFX609" s="1"/>
      <c r="AFY609" s="1"/>
      <c r="AFZ609" s="1"/>
      <c r="AGA609" s="1"/>
      <c r="AGB609" s="1"/>
      <c r="AGC609" s="1"/>
      <c r="AGD609" s="1"/>
      <c r="AGE609" s="1"/>
      <c r="AGF609" s="1"/>
      <c r="AGG609" s="1"/>
      <c r="AGH609" s="1"/>
      <c r="AGI609" s="1"/>
      <c r="AGJ609" s="1"/>
      <c r="AGK609" s="1"/>
      <c r="AGL609" s="1"/>
      <c r="AGM609" s="1"/>
      <c r="AGN609" s="1"/>
      <c r="AGO609" s="1"/>
      <c r="AGP609" s="1"/>
      <c r="AGQ609" s="1"/>
      <c r="AGR609" s="1"/>
      <c r="AGS609" s="1"/>
      <c r="AGT609" s="1"/>
      <c r="AGU609" s="1"/>
      <c r="AGV609" s="1"/>
      <c r="AGW609" s="1"/>
      <c r="AGX609" s="1"/>
      <c r="AGY609" s="1"/>
      <c r="AGZ609" s="1"/>
      <c r="AHA609" s="1"/>
      <c r="AHB609" s="1"/>
      <c r="AHC609" s="1"/>
      <c r="AHD609" s="1"/>
      <c r="AHE609" s="1"/>
      <c r="AHF609" s="1"/>
      <c r="AHG609" s="1"/>
      <c r="AHH609" s="1"/>
      <c r="AHI609" s="1"/>
      <c r="AHJ609" s="1"/>
      <c r="AHK609" s="1"/>
      <c r="AHL609" s="1"/>
      <c r="AHM609" s="1"/>
      <c r="AHN609" s="1"/>
      <c r="AHO609" s="1"/>
      <c r="AHP609" s="1"/>
      <c r="AHQ609" s="1"/>
      <c r="AHR609" s="1"/>
      <c r="AHS609" s="1"/>
      <c r="AHT609" s="1"/>
      <c r="AHU609" s="1"/>
      <c r="AHV609" s="1"/>
      <c r="AHW609" s="1"/>
      <c r="AHX609" s="1"/>
      <c r="AHY609" s="1"/>
      <c r="AHZ609" s="1"/>
      <c r="AIA609" s="1"/>
      <c r="AIB609" s="1"/>
      <c r="AIC609" s="1"/>
      <c r="AID609" s="1"/>
      <c r="AIE609" s="1"/>
      <c r="AIF609" s="1"/>
      <c r="AIG609" s="1"/>
      <c r="AIH609" s="1"/>
      <c r="AII609" s="1"/>
      <c r="AIJ609" s="1"/>
      <c r="AIK609" s="1"/>
      <c r="AIL609" s="1"/>
      <c r="AIM609" s="1"/>
      <c r="AIN609" s="1"/>
      <c r="AIO609" s="1"/>
      <c r="AIP609" s="1"/>
      <c r="AIQ609" s="1"/>
      <c r="AIR609" s="1"/>
      <c r="AIS609" s="1"/>
      <c r="AIT609" s="1"/>
      <c r="AIU609" s="1"/>
      <c r="AIV609" s="1"/>
      <c r="AIW609" s="1"/>
      <c r="AIX609" s="1"/>
      <c r="AIY609" s="1"/>
      <c r="AIZ609" s="1"/>
      <c r="AJA609" s="1"/>
      <c r="AJB609" s="1"/>
      <c r="AJC609" s="1"/>
      <c r="AJD609" s="1"/>
      <c r="AJE609" s="1"/>
      <c r="AJF609" s="1"/>
      <c r="AJG609" s="1"/>
      <c r="AJH609" s="1"/>
      <c r="AJI609" s="1"/>
      <c r="AJJ609" s="1"/>
      <c r="AJK609" s="1"/>
      <c r="AJL609" s="1"/>
      <c r="AJM609" s="1"/>
      <c r="AJN609" s="1"/>
      <c r="AJO609" s="1"/>
      <c r="AJP609" s="1"/>
      <c r="AJQ609" s="1"/>
      <c r="AJR609" s="1"/>
      <c r="AJS609" s="1"/>
      <c r="AJT609" s="1"/>
      <c r="AJU609" s="1"/>
      <c r="AJV609" s="1"/>
      <c r="AJW609" s="1"/>
      <c r="AJX609" s="1"/>
      <c r="AJY609" s="1"/>
      <c r="AJZ609" s="1"/>
      <c r="AKA609" s="1"/>
      <c r="AKB609" s="1"/>
      <c r="AKC609" s="1"/>
      <c r="AKD609" s="1"/>
      <c r="AKE609" s="1"/>
      <c r="AKF609" s="1"/>
      <c r="AKG609" s="1"/>
      <c r="AKH609" s="1"/>
      <c r="AKI609" s="1"/>
      <c r="AKJ609" s="1"/>
      <c r="AKK609" s="1"/>
      <c r="AKL609" s="1"/>
      <c r="AKM609" s="1"/>
      <c r="AKN609" s="1"/>
      <c r="AKO609" s="1"/>
      <c r="AKP609" s="1"/>
      <c r="AKQ609" s="1"/>
      <c r="AKR609" s="1"/>
      <c r="AKS609" s="1"/>
      <c r="AKT609" s="1"/>
      <c r="AKU609" s="1"/>
      <c r="AKV609" s="1"/>
      <c r="AKW609" s="1"/>
      <c r="AKX609" s="1"/>
      <c r="AKY609" s="1"/>
      <c r="AKZ609" s="1"/>
      <c r="ALA609" s="1"/>
      <c r="ALB609" s="1"/>
      <c r="ALC609" s="1"/>
      <c r="ALD609" s="1"/>
      <c r="ALE609" s="1"/>
      <c r="ALF609" s="1"/>
      <c r="ALG609" s="1"/>
      <c r="ALH609" s="1"/>
      <c r="ALI609" s="1"/>
      <c r="ALJ609" s="1"/>
      <c r="ALK609" s="1"/>
      <c r="ALL609" s="1"/>
      <c r="ALM609" s="1"/>
      <c r="ALN609" s="1"/>
      <c r="ALO609" s="1"/>
      <c r="ALP609" s="1"/>
      <c r="ALQ609" s="1"/>
      <c r="ALR609" s="1"/>
      <c r="ALS609" s="1"/>
      <c r="ALT609" s="1"/>
      <c r="ALU609" s="1"/>
      <c r="ALV609" s="1"/>
      <c r="ALW609" s="1"/>
      <c r="ALX609" s="1"/>
      <c r="ALY609" s="1"/>
      <c r="ALZ609" s="1"/>
      <c r="AMA609" s="1"/>
      <c r="AMB609" s="1"/>
      <c r="AMC609" s="1"/>
      <c r="AMD609" s="1"/>
      <c r="AME609" s="1"/>
      <c r="AMF609" s="1"/>
      <c r="AMG609" s="1"/>
      <c r="AMH609" s="1"/>
      <c r="AMI609" s="1"/>
      <c r="AMJ609" s="1"/>
    </row>
    <row r="610" spans="1:1024" ht="15" customHeight="1">
      <c r="A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c r="KB610" s="1"/>
      <c r="KC610" s="1"/>
      <c r="KD610" s="1"/>
      <c r="KE610" s="1"/>
      <c r="KF610" s="1"/>
      <c r="KG610" s="1"/>
      <c r="KH610" s="1"/>
      <c r="KI610" s="1"/>
      <c r="KJ610" s="1"/>
      <c r="KK610" s="1"/>
      <c r="KL610" s="1"/>
      <c r="KM610" s="1"/>
      <c r="KN610" s="1"/>
      <c r="KO610" s="1"/>
      <c r="KP610" s="1"/>
      <c r="KQ610" s="1"/>
      <c r="KR610" s="1"/>
      <c r="KS610" s="1"/>
      <c r="KT610" s="1"/>
      <c r="KU610" s="1"/>
      <c r="KV610" s="1"/>
      <c r="KW610" s="1"/>
      <c r="KX610" s="1"/>
      <c r="KY610" s="1"/>
      <c r="KZ610" s="1"/>
      <c r="LA610" s="1"/>
      <c r="LB610" s="1"/>
      <c r="LC610" s="1"/>
      <c r="LD610" s="1"/>
      <c r="LE610" s="1"/>
      <c r="LF610" s="1"/>
      <c r="LG610" s="1"/>
      <c r="LH610" s="1"/>
      <c r="LI610" s="1"/>
      <c r="LJ610" s="1"/>
      <c r="LK610" s="1"/>
      <c r="LL610" s="1"/>
      <c r="LM610" s="1"/>
      <c r="LN610" s="1"/>
      <c r="LO610" s="1"/>
      <c r="LP610" s="1"/>
      <c r="LQ610" s="1"/>
      <c r="LR610" s="1"/>
      <c r="LS610" s="1"/>
      <c r="LT610" s="1"/>
      <c r="LU610" s="1"/>
      <c r="LV610" s="1"/>
      <c r="LW610" s="1"/>
      <c r="LX610" s="1"/>
      <c r="LY610" s="1"/>
      <c r="LZ610" s="1"/>
      <c r="MA610" s="1"/>
      <c r="MB610" s="1"/>
      <c r="MC610" s="1"/>
      <c r="MD610" s="1"/>
      <c r="ME610" s="1"/>
      <c r="MF610" s="1"/>
      <c r="MG610" s="1"/>
      <c r="MH610" s="1"/>
      <c r="MI610" s="1"/>
      <c r="MJ610" s="1"/>
      <c r="MK610" s="1"/>
      <c r="ML610" s="1"/>
      <c r="MM610" s="1"/>
      <c r="MN610" s="1"/>
      <c r="MO610" s="1"/>
      <c r="MP610" s="1"/>
      <c r="MQ610" s="1"/>
      <c r="MR610" s="1"/>
      <c r="MS610" s="1"/>
      <c r="MT610" s="1"/>
      <c r="MU610" s="1"/>
      <c r="MV610" s="1"/>
      <c r="MW610" s="1"/>
      <c r="MX610" s="1"/>
      <c r="MY610" s="1"/>
      <c r="MZ610" s="1"/>
      <c r="NA610" s="1"/>
      <c r="NB610" s="1"/>
      <c r="NC610" s="1"/>
      <c r="ND610" s="1"/>
      <c r="NE610" s="1"/>
      <c r="NF610" s="1"/>
      <c r="NG610" s="1"/>
      <c r="NH610" s="1"/>
      <c r="NI610" s="1"/>
      <c r="NJ610" s="1"/>
      <c r="NK610" s="1"/>
      <c r="NL610" s="1"/>
      <c r="NM610" s="1"/>
      <c r="NN610" s="1"/>
      <c r="NO610" s="1"/>
      <c r="NP610" s="1"/>
      <c r="NQ610" s="1"/>
      <c r="NR610" s="1"/>
      <c r="NS610" s="1"/>
      <c r="NT610" s="1"/>
      <c r="NU610" s="1"/>
      <c r="NV610" s="1"/>
      <c r="NW610" s="1"/>
      <c r="NX610" s="1"/>
      <c r="NY610" s="1"/>
      <c r="NZ610" s="1"/>
      <c r="OA610" s="1"/>
      <c r="OB610" s="1"/>
      <c r="OC610" s="1"/>
      <c r="OD610" s="1"/>
      <c r="OE610" s="1"/>
      <c r="OF610" s="1"/>
      <c r="OG610" s="1"/>
      <c r="OH610" s="1"/>
      <c r="OI610" s="1"/>
      <c r="OJ610" s="1"/>
      <c r="OK610" s="1"/>
      <c r="OL610" s="1"/>
      <c r="OM610" s="1"/>
      <c r="ON610" s="1"/>
      <c r="OO610" s="1"/>
      <c r="OP610" s="1"/>
      <c r="OQ610" s="1"/>
      <c r="OR610" s="1"/>
      <c r="OS610" s="1"/>
      <c r="OT610" s="1"/>
      <c r="OU610" s="1"/>
      <c r="OV610" s="1"/>
      <c r="OW610" s="1"/>
      <c r="OX610" s="1"/>
      <c r="OY610" s="1"/>
      <c r="OZ610" s="1"/>
      <c r="PA610" s="1"/>
      <c r="PB610" s="1"/>
      <c r="PC610" s="1"/>
      <c r="PD610" s="1"/>
      <c r="PE610" s="1"/>
      <c r="PF610" s="1"/>
      <c r="PG610" s="1"/>
      <c r="PH610" s="1"/>
      <c r="PI610" s="1"/>
      <c r="PJ610" s="1"/>
      <c r="PK610" s="1"/>
      <c r="PL610" s="1"/>
      <c r="PM610" s="1"/>
      <c r="PN610" s="1"/>
      <c r="PO610" s="1"/>
      <c r="PP610" s="1"/>
      <c r="PQ610" s="1"/>
      <c r="PR610" s="1"/>
      <c r="PS610" s="1"/>
      <c r="PT610" s="1"/>
      <c r="PU610" s="1"/>
      <c r="PV610" s="1"/>
      <c r="PW610" s="1"/>
      <c r="PX610" s="1"/>
      <c r="PY610" s="1"/>
      <c r="PZ610" s="1"/>
      <c r="QA610" s="1"/>
      <c r="QB610" s="1"/>
      <c r="QC610" s="1"/>
      <c r="QD610" s="1"/>
      <c r="QE610" s="1"/>
      <c r="QF610" s="1"/>
      <c r="QG610" s="1"/>
      <c r="QH610" s="1"/>
      <c r="QI610" s="1"/>
      <c r="QJ610" s="1"/>
      <c r="QK610" s="1"/>
      <c r="QL610" s="1"/>
      <c r="QM610" s="1"/>
      <c r="QN610" s="1"/>
      <c r="QO610" s="1"/>
      <c r="QP610" s="1"/>
      <c r="QQ610" s="1"/>
      <c r="QR610" s="1"/>
      <c r="QS610" s="1"/>
      <c r="QT610" s="1"/>
      <c r="QU610" s="1"/>
      <c r="QV610" s="1"/>
      <c r="QW610" s="1"/>
      <c r="QX610" s="1"/>
      <c r="QY610" s="1"/>
      <c r="QZ610" s="1"/>
      <c r="RA610" s="1"/>
      <c r="RB610" s="1"/>
      <c r="RC610" s="1"/>
      <c r="RD610" s="1"/>
      <c r="RE610" s="1"/>
      <c r="RF610" s="1"/>
      <c r="RG610" s="1"/>
      <c r="RH610" s="1"/>
      <c r="RI610" s="1"/>
      <c r="RJ610" s="1"/>
      <c r="RK610" s="1"/>
      <c r="RL610" s="1"/>
      <c r="RM610" s="1"/>
      <c r="RN610" s="1"/>
      <c r="RO610" s="1"/>
      <c r="RP610" s="1"/>
      <c r="RQ610" s="1"/>
      <c r="RR610" s="1"/>
      <c r="RS610" s="1"/>
      <c r="RT610" s="1"/>
      <c r="RU610" s="1"/>
      <c r="RV610" s="1"/>
      <c r="RW610" s="1"/>
      <c r="RX610" s="1"/>
      <c r="RY610" s="1"/>
      <c r="RZ610" s="1"/>
      <c r="SA610" s="1"/>
      <c r="SB610" s="1"/>
      <c r="SC610" s="1"/>
      <c r="SD610" s="1"/>
      <c r="SE610" s="1"/>
      <c r="SF610" s="1"/>
      <c r="SG610" s="1"/>
      <c r="SH610" s="1"/>
      <c r="SI610" s="1"/>
      <c r="SJ610" s="1"/>
      <c r="SK610" s="1"/>
      <c r="SL610" s="1"/>
      <c r="SM610" s="1"/>
      <c r="SN610" s="1"/>
      <c r="SO610" s="1"/>
      <c r="SP610" s="1"/>
      <c r="SQ610" s="1"/>
      <c r="SR610" s="1"/>
      <c r="SS610" s="1"/>
      <c r="ST610" s="1"/>
      <c r="SU610" s="1"/>
      <c r="SV610" s="1"/>
      <c r="SW610" s="1"/>
      <c r="SX610" s="1"/>
      <c r="SY610" s="1"/>
      <c r="SZ610" s="1"/>
      <c r="TA610" s="1"/>
      <c r="TB610" s="1"/>
      <c r="TC610" s="1"/>
      <c r="TD610" s="1"/>
      <c r="TE610" s="1"/>
      <c r="TF610" s="1"/>
      <c r="TG610" s="1"/>
      <c r="TH610" s="1"/>
      <c r="TI610" s="1"/>
      <c r="TJ610" s="1"/>
      <c r="TK610" s="1"/>
      <c r="TL610" s="1"/>
      <c r="TM610" s="1"/>
      <c r="TN610" s="1"/>
      <c r="TO610" s="1"/>
      <c r="TP610" s="1"/>
      <c r="TQ610" s="1"/>
      <c r="TR610" s="1"/>
      <c r="TS610" s="1"/>
      <c r="TT610" s="1"/>
      <c r="TU610" s="1"/>
      <c r="TV610" s="1"/>
      <c r="TW610" s="1"/>
      <c r="TX610" s="1"/>
      <c r="TY610" s="1"/>
      <c r="TZ610" s="1"/>
      <c r="UA610" s="1"/>
      <c r="UB610" s="1"/>
      <c r="UC610" s="1"/>
      <c r="UD610" s="1"/>
      <c r="UE610" s="1"/>
      <c r="UF610" s="1"/>
      <c r="UG610" s="1"/>
      <c r="UH610" s="1"/>
      <c r="UI610" s="1"/>
      <c r="UJ610" s="1"/>
      <c r="UK610" s="1"/>
      <c r="UL610" s="1"/>
      <c r="UM610" s="1"/>
      <c r="UN610" s="1"/>
      <c r="UO610" s="1"/>
      <c r="UP610" s="1"/>
      <c r="UQ610" s="1"/>
      <c r="UR610" s="1"/>
      <c r="US610" s="1"/>
      <c r="UT610" s="1"/>
      <c r="UU610" s="1"/>
      <c r="UV610" s="1"/>
      <c r="UW610" s="1"/>
      <c r="UX610" s="1"/>
      <c r="UY610" s="1"/>
      <c r="UZ610" s="1"/>
      <c r="VA610" s="1"/>
      <c r="VB610" s="1"/>
      <c r="VC610" s="1"/>
      <c r="VD610" s="1"/>
      <c r="VE610" s="1"/>
      <c r="VF610" s="1"/>
      <c r="VG610" s="1"/>
      <c r="VH610" s="1"/>
      <c r="VI610" s="1"/>
      <c r="VJ610" s="1"/>
      <c r="VK610" s="1"/>
      <c r="VL610" s="1"/>
      <c r="VM610" s="1"/>
      <c r="VN610" s="1"/>
      <c r="VO610" s="1"/>
      <c r="VP610" s="1"/>
      <c r="VQ610" s="1"/>
      <c r="VR610" s="1"/>
      <c r="VS610" s="1"/>
      <c r="VT610" s="1"/>
      <c r="VU610" s="1"/>
      <c r="VV610" s="1"/>
      <c r="VW610" s="1"/>
      <c r="VX610" s="1"/>
      <c r="VY610" s="1"/>
      <c r="VZ610" s="1"/>
      <c r="WA610" s="1"/>
      <c r="WB610" s="1"/>
      <c r="WC610" s="1"/>
      <c r="WD610" s="1"/>
      <c r="WE610" s="1"/>
      <c r="WF610" s="1"/>
      <c r="WG610" s="1"/>
      <c r="WH610" s="1"/>
      <c r="WI610" s="1"/>
      <c r="WJ610" s="1"/>
      <c r="WK610" s="1"/>
      <c r="WL610" s="1"/>
      <c r="WM610" s="1"/>
      <c r="WN610" s="1"/>
      <c r="WO610" s="1"/>
      <c r="WP610" s="1"/>
      <c r="WQ610" s="1"/>
      <c r="WR610" s="1"/>
      <c r="WS610" s="1"/>
      <c r="WT610" s="1"/>
      <c r="WU610" s="1"/>
      <c r="WV610" s="1"/>
      <c r="WW610" s="1"/>
      <c r="WX610" s="1"/>
      <c r="WY610" s="1"/>
      <c r="WZ610" s="1"/>
      <c r="XA610" s="1"/>
      <c r="XB610" s="1"/>
      <c r="XC610" s="1"/>
      <c r="XD610" s="1"/>
      <c r="XE610" s="1"/>
      <c r="XF610" s="1"/>
      <c r="XG610" s="1"/>
      <c r="XH610" s="1"/>
      <c r="XI610" s="1"/>
      <c r="XJ610" s="1"/>
      <c r="XK610" s="1"/>
      <c r="XL610" s="1"/>
      <c r="XM610" s="1"/>
      <c r="XN610" s="1"/>
      <c r="XO610" s="1"/>
      <c r="XP610" s="1"/>
      <c r="XQ610" s="1"/>
      <c r="XR610" s="1"/>
      <c r="XS610" s="1"/>
      <c r="XT610" s="1"/>
      <c r="XU610" s="1"/>
      <c r="XV610" s="1"/>
      <c r="XW610" s="1"/>
      <c r="XX610" s="1"/>
      <c r="XY610" s="1"/>
      <c r="XZ610" s="1"/>
      <c r="YA610" s="1"/>
      <c r="YB610" s="1"/>
      <c r="YC610" s="1"/>
      <c r="YD610" s="1"/>
      <c r="YE610" s="1"/>
      <c r="YF610" s="1"/>
      <c r="YG610" s="1"/>
      <c r="YH610" s="1"/>
      <c r="YI610" s="1"/>
      <c r="YJ610" s="1"/>
      <c r="YK610" s="1"/>
      <c r="YL610" s="1"/>
      <c r="YM610" s="1"/>
      <c r="YN610" s="1"/>
      <c r="YO610" s="1"/>
      <c r="YP610" s="1"/>
      <c r="YQ610" s="1"/>
      <c r="YR610" s="1"/>
      <c r="YS610" s="1"/>
      <c r="YT610" s="1"/>
      <c r="YU610" s="1"/>
      <c r="YV610" s="1"/>
      <c r="YW610" s="1"/>
      <c r="YX610" s="1"/>
      <c r="YY610" s="1"/>
      <c r="YZ610" s="1"/>
      <c r="ZA610" s="1"/>
      <c r="ZB610" s="1"/>
      <c r="ZC610" s="1"/>
      <c r="ZD610" s="1"/>
      <c r="ZE610" s="1"/>
      <c r="ZF610" s="1"/>
      <c r="ZG610" s="1"/>
      <c r="ZH610" s="1"/>
      <c r="ZI610" s="1"/>
      <c r="ZJ610" s="1"/>
      <c r="ZK610" s="1"/>
      <c r="ZL610" s="1"/>
      <c r="ZM610" s="1"/>
      <c r="ZN610" s="1"/>
      <c r="ZO610" s="1"/>
      <c r="ZP610" s="1"/>
      <c r="ZQ610" s="1"/>
      <c r="ZR610" s="1"/>
      <c r="ZS610" s="1"/>
      <c r="ZT610" s="1"/>
      <c r="ZU610" s="1"/>
      <c r="ZV610" s="1"/>
      <c r="ZW610" s="1"/>
      <c r="ZX610" s="1"/>
      <c r="ZY610" s="1"/>
      <c r="ZZ610" s="1"/>
      <c r="AAA610" s="1"/>
      <c r="AAB610" s="1"/>
      <c r="AAC610" s="1"/>
      <c r="AAD610" s="1"/>
      <c r="AAE610" s="1"/>
      <c r="AAF610" s="1"/>
      <c r="AAG610" s="1"/>
      <c r="AAH610" s="1"/>
      <c r="AAI610" s="1"/>
      <c r="AAJ610" s="1"/>
      <c r="AAK610" s="1"/>
      <c r="AAL610" s="1"/>
      <c r="AAM610" s="1"/>
      <c r="AAN610" s="1"/>
      <c r="AAO610" s="1"/>
      <c r="AAP610" s="1"/>
      <c r="AAQ610" s="1"/>
      <c r="AAR610" s="1"/>
      <c r="AAS610" s="1"/>
      <c r="AAT610" s="1"/>
      <c r="AAU610" s="1"/>
      <c r="AAV610" s="1"/>
      <c r="AAW610" s="1"/>
      <c r="AAX610" s="1"/>
      <c r="AAY610" s="1"/>
      <c r="AAZ610" s="1"/>
      <c r="ABA610" s="1"/>
      <c r="ABB610" s="1"/>
      <c r="ABC610" s="1"/>
      <c r="ABD610" s="1"/>
      <c r="ABE610" s="1"/>
      <c r="ABF610" s="1"/>
      <c r="ABG610" s="1"/>
      <c r="ABH610" s="1"/>
      <c r="ABI610" s="1"/>
      <c r="ABJ610" s="1"/>
      <c r="ABK610" s="1"/>
      <c r="ABL610" s="1"/>
      <c r="ABM610" s="1"/>
      <c r="ABN610" s="1"/>
      <c r="ABO610" s="1"/>
      <c r="ABP610" s="1"/>
      <c r="ABQ610" s="1"/>
      <c r="ABR610" s="1"/>
      <c r="ABS610" s="1"/>
      <c r="ABT610" s="1"/>
      <c r="ABU610" s="1"/>
      <c r="ABV610" s="1"/>
      <c r="ABW610" s="1"/>
      <c r="ABX610" s="1"/>
      <c r="ABY610" s="1"/>
      <c r="ABZ610" s="1"/>
      <c r="ACA610" s="1"/>
      <c r="ACB610" s="1"/>
      <c r="ACC610" s="1"/>
      <c r="ACD610" s="1"/>
      <c r="ACE610" s="1"/>
      <c r="ACF610" s="1"/>
      <c r="ACG610" s="1"/>
      <c r="ACH610" s="1"/>
      <c r="ACI610" s="1"/>
      <c r="ACJ610" s="1"/>
      <c r="ACK610" s="1"/>
      <c r="ACL610" s="1"/>
      <c r="ACM610" s="1"/>
      <c r="ACN610" s="1"/>
      <c r="ACO610" s="1"/>
      <c r="ACP610" s="1"/>
      <c r="ACQ610" s="1"/>
      <c r="ACR610" s="1"/>
      <c r="ACS610" s="1"/>
      <c r="ACT610" s="1"/>
      <c r="ACU610" s="1"/>
      <c r="ACV610" s="1"/>
      <c r="ACW610" s="1"/>
      <c r="ACX610" s="1"/>
      <c r="ACY610" s="1"/>
      <c r="ACZ610" s="1"/>
      <c r="ADA610" s="1"/>
      <c r="ADB610" s="1"/>
      <c r="ADC610" s="1"/>
      <c r="ADD610" s="1"/>
      <c r="ADE610" s="1"/>
      <c r="ADF610" s="1"/>
      <c r="ADG610" s="1"/>
      <c r="ADH610" s="1"/>
      <c r="ADI610" s="1"/>
      <c r="ADJ610" s="1"/>
      <c r="ADK610" s="1"/>
      <c r="ADL610" s="1"/>
      <c r="ADM610" s="1"/>
      <c r="ADN610" s="1"/>
      <c r="ADO610" s="1"/>
      <c r="ADP610" s="1"/>
      <c r="ADQ610" s="1"/>
      <c r="ADR610" s="1"/>
      <c r="ADS610" s="1"/>
      <c r="ADT610" s="1"/>
      <c r="ADU610" s="1"/>
      <c r="ADV610" s="1"/>
      <c r="ADW610" s="1"/>
      <c r="ADX610" s="1"/>
      <c r="ADY610" s="1"/>
      <c r="ADZ610" s="1"/>
      <c r="AEA610" s="1"/>
      <c r="AEB610" s="1"/>
      <c r="AEC610" s="1"/>
      <c r="AED610" s="1"/>
      <c r="AEE610" s="1"/>
      <c r="AEF610" s="1"/>
      <c r="AEG610" s="1"/>
      <c r="AEH610" s="1"/>
      <c r="AEI610" s="1"/>
      <c r="AEJ610" s="1"/>
      <c r="AEK610" s="1"/>
      <c r="AEL610" s="1"/>
      <c r="AEM610" s="1"/>
      <c r="AEN610" s="1"/>
      <c r="AEO610" s="1"/>
      <c r="AEP610" s="1"/>
      <c r="AEQ610" s="1"/>
      <c r="AER610" s="1"/>
      <c r="AES610" s="1"/>
      <c r="AET610" s="1"/>
      <c r="AEU610" s="1"/>
      <c r="AEV610" s="1"/>
      <c r="AEW610" s="1"/>
      <c r="AEX610" s="1"/>
      <c r="AEY610" s="1"/>
      <c r="AEZ610" s="1"/>
      <c r="AFA610" s="1"/>
      <c r="AFB610" s="1"/>
      <c r="AFC610" s="1"/>
      <c r="AFD610" s="1"/>
      <c r="AFE610" s="1"/>
      <c r="AFF610" s="1"/>
      <c r="AFG610" s="1"/>
      <c r="AFH610" s="1"/>
      <c r="AFI610" s="1"/>
      <c r="AFJ610" s="1"/>
      <c r="AFK610" s="1"/>
      <c r="AFL610" s="1"/>
      <c r="AFM610" s="1"/>
      <c r="AFN610" s="1"/>
      <c r="AFO610" s="1"/>
      <c r="AFP610" s="1"/>
      <c r="AFQ610" s="1"/>
      <c r="AFR610" s="1"/>
      <c r="AFS610" s="1"/>
      <c r="AFT610" s="1"/>
      <c r="AFU610" s="1"/>
      <c r="AFV610" s="1"/>
      <c r="AFW610" s="1"/>
      <c r="AFX610" s="1"/>
      <c r="AFY610" s="1"/>
      <c r="AFZ610" s="1"/>
      <c r="AGA610" s="1"/>
      <c r="AGB610" s="1"/>
      <c r="AGC610" s="1"/>
      <c r="AGD610" s="1"/>
      <c r="AGE610" s="1"/>
      <c r="AGF610" s="1"/>
      <c r="AGG610" s="1"/>
      <c r="AGH610" s="1"/>
      <c r="AGI610" s="1"/>
      <c r="AGJ610" s="1"/>
      <c r="AGK610" s="1"/>
      <c r="AGL610" s="1"/>
      <c r="AGM610" s="1"/>
      <c r="AGN610" s="1"/>
      <c r="AGO610" s="1"/>
      <c r="AGP610" s="1"/>
      <c r="AGQ610" s="1"/>
      <c r="AGR610" s="1"/>
      <c r="AGS610" s="1"/>
      <c r="AGT610" s="1"/>
      <c r="AGU610" s="1"/>
      <c r="AGV610" s="1"/>
      <c r="AGW610" s="1"/>
      <c r="AGX610" s="1"/>
      <c r="AGY610" s="1"/>
      <c r="AGZ610" s="1"/>
      <c r="AHA610" s="1"/>
      <c r="AHB610" s="1"/>
      <c r="AHC610" s="1"/>
      <c r="AHD610" s="1"/>
      <c r="AHE610" s="1"/>
      <c r="AHF610" s="1"/>
      <c r="AHG610" s="1"/>
      <c r="AHH610" s="1"/>
      <c r="AHI610" s="1"/>
      <c r="AHJ610" s="1"/>
      <c r="AHK610" s="1"/>
      <c r="AHL610" s="1"/>
      <c r="AHM610" s="1"/>
      <c r="AHN610" s="1"/>
      <c r="AHO610" s="1"/>
      <c r="AHP610" s="1"/>
      <c r="AHQ610" s="1"/>
      <c r="AHR610" s="1"/>
      <c r="AHS610" s="1"/>
      <c r="AHT610" s="1"/>
      <c r="AHU610" s="1"/>
      <c r="AHV610" s="1"/>
      <c r="AHW610" s="1"/>
      <c r="AHX610" s="1"/>
      <c r="AHY610" s="1"/>
      <c r="AHZ610" s="1"/>
      <c r="AIA610" s="1"/>
      <c r="AIB610" s="1"/>
      <c r="AIC610" s="1"/>
      <c r="AID610" s="1"/>
      <c r="AIE610" s="1"/>
      <c r="AIF610" s="1"/>
      <c r="AIG610" s="1"/>
      <c r="AIH610" s="1"/>
      <c r="AII610" s="1"/>
      <c r="AIJ610" s="1"/>
      <c r="AIK610" s="1"/>
      <c r="AIL610" s="1"/>
      <c r="AIM610" s="1"/>
      <c r="AIN610" s="1"/>
      <c r="AIO610" s="1"/>
      <c r="AIP610" s="1"/>
      <c r="AIQ610" s="1"/>
      <c r="AIR610" s="1"/>
      <c r="AIS610" s="1"/>
      <c r="AIT610" s="1"/>
      <c r="AIU610" s="1"/>
      <c r="AIV610" s="1"/>
      <c r="AIW610" s="1"/>
      <c r="AIX610" s="1"/>
      <c r="AIY610" s="1"/>
      <c r="AIZ610" s="1"/>
      <c r="AJA610" s="1"/>
      <c r="AJB610" s="1"/>
      <c r="AJC610" s="1"/>
      <c r="AJD610" s="1"/>
      <c r="AJE610" s="1"/>
      <c r="AJF610" s="1"/>
      <c r="AJG610" s="1"/>
      <c r="AJH610" s="1"/>
      <c r="AJI610" s="1"/>
      <c r="AJJ610" s="1"/>
      <c r="AJK610" s="1"/>
      <c r="AJL610" s="1"/>
      <c r="AJM610" s="1"/>
      <c r="AJN610" s="1"/>
      <c r="AJO610" s="1"/>
      <c r="AJP610" s="1"/>
      <c r="AJQ610" s="1"/>
      <c r="AJR610" s="1"/>
      <c r="AJS610" s="1"/>
      <c r="AJT610" s="1"/>
      <c r="AJU610" s="1"/>
      <c r="AJV610" s="1"/>
      <c r="AJW610" s="1"/>
      <c r="AJX610" s="1"/>
      <c r="AJY610" s="1"/>
      <c r="AJZ610" s="1"/>
      <c r="AKA610" s="1"/>
      <c r="AKB610" s="1"/>
      <c r="AKC610" s="1"/>
      <c r="AKD610" s="1"/>
      <c r="AKE610" s="1"/>
      <c r="AKF610" s="1"/>
      <c r="AKG610" s="1"/>
      <c r="AKH610" s="1"/>
      <c r="AKI610" s="1"/>
      <c r="AKJ610" s="1"/>
      <c r="AKK610" s="1"/>
      <c r="AKL610" s="1"/>
      <c r="AKM610" s="1"/>
      <c r="AKN610" s="1"/>
      <c r="AKO610" s="1"/>
      <c r="AKP610" s="1"/>
      <c r="AKQ610" s="1"/>
      <c r="AKR610" s="1"/>
      <c r="AKS610" s="1"/>
      <c r="AKT610" s="1"/>
      <c r="AKU610" s="1"/>
      <c r="AKV610" s="1"/>
      <c r="AKW610" s="1"/>
      <c r="AKX610" s="1"/>
      <c r="AKY610" s="1"/>
      <c r="AKZ610" s="1"/>
      <c r="ALA610" s="1"/>
      <c r="ALB610" s="1"/>
      <c r="ALC610" s="1"/>
      <c r="ALD610" s="1"/>
      <c r="ALE610" s="1"/>
      <c r="ALF610" s="1"/>
      <c r="ALG610" s="1"/>
      <c r="ALH610" s="1"/>
      <c r="ALI610" s="1"/>
      <c r="ALJ610" s="1"/>
      <c r="ALK610" s="1"/>
      <c r="ALL610" s="1"/>
      <c r="ALM610" s="1"/>
      <c r="ALN610" s="1"/>
      <c r="ALO610" s="1"/>
      <c r="ALP610" s="1"/>
      <c r="ALQ610" s="1"/>
      <c r="ALR610" s="1"/>
      <c r="ALS610" s="1"/>
      <c r="ALT610" s="1"/>
      <c r="ALU610" s="1"/>
      <c r="ALV610" s="1"/>
      <c r="ALW610" s="1"/>
      <c r="ALX610" s="1"/>
      <c r="ALY610" s="1"/>
      <c r="ALZ610" s="1"/>
      <c r="AMA610" s="1"/>
      <c r="AMB610" s="1"/>
      <c r="AMC610" s="1"/>
      <c r="AMD610" s="1"/>
      <c r="AME610" s="1"/>
      <c r="AMF610" s="1"/>
      <c r="AMG610" s="1"/>
      <c r="AMH610" s="1"/>
      <c r="AMI610" s="1"/>
      <c r="AMJ610" s="1"/>
    </row>
    <row r="611" spans="1:1024" ht="15" customHeight="1">
      <c r="A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c r="KB611" s="1"/>
      <c r="KC611" s="1"/>
      <c r="KD611" s="1"/>
      <c r="KE611" s="1"/>
      <c r="KF611" s="1"/>
      <c r="KG611" s="1"/>
      <c r="KH611" s="1"/>
      <c r="KI611" s="1"/>
      <c r="KJ611" s="1"/>
      <c r="KK611" s="1"/>
      <c r="KL611" s="1"/>
      <c r="KM611" s="1"/>
      <c r="KN611" s="1"/>
      <c r="KO611" s="1"/>
      <c r="KP611" s="1"/>
      <c r="KQ611" s="1"/>
      <c r="KR611" s="1"/>
      <c r="KS611" s="1"/>
      <c r="KT611" s="1"/>
      <c r="KU611" s="1"/>
      <c r="KV611" s="1"/>
      <c r="KW611" s="1"/>
      <c r="KX611" s="1"/>
      <c r="KY611" s="1"/>
      <c r="KZ611" s="1"/>
      <c r="LA611" s="1"/>
      <c r="LB611" s="1"/>
      <c r="LC611" s="1"/>
      <c r="LD611" s="1"/>
      <c r="LE611" s="1"/>
      <c r="LF611" s="1"/>
      <c r="LG611" s="1"/>
      <c r="LH611" s="1"/>
      <c r="LI611" s="1"/>
      <c r="LJ611" s="1"/>
      <c r="LK611" s="1"/>
      <c r="LL611" s="1"/>
      <c r="LM611" s="1"/>
      <c r="LN611" s="1"/>
      <c r="LO611" s="1"/>
      <c r="LP611" s="1"/>
      <c r="LQ611" s="1"/>
      <c r="LR611" s="1"/>
      <c r="LS611" s="1"/>
      <c r="LT611" s="1"/>
      <c r="LU611" s="1"/>
      <c r="LV611" s="1"/>
      <c r="LW611" s="1"/>
      <c r="LX611" s="1"/>
      <c r="LY611" s="1"/>
      <c r="LZ611" s="1"/>
      <c r="MA611" s="1"/>
      <c r="MB611" s="1"/>
      <c r="MC611" s="1"/>
      <c r="MD611" s="1"/>
      <c r="ME611" s="1"/>
      <c r="MF611" s="1"/>
      <c r="MG611" s="1"/>
      <c r="MH611" s="1"/>
      <c r="MI611" s="1"/>
      <c r="MJ611" s="1"/>
      <c r="MK611" s="1"/>
      <c r="ML611" s="1"/>
      <c r="MM611" s="1"/>
      <c r="MN611" s="1"/>
      <c r="MO611" s="1"/>
      <c r="MP611" s="1"/>
      <c r="MQ611" s="1"/>
      <c r="MR611" s="1"/>
      <c r="MS611" s="1"/>
      <c r="MT611" s="1"/>
      <c r="MU611" s="1"/>
      <c r="MV611" s="1"/>
      <c r="MW611" s="1"/>
      <c r="MX611" s="1"/>
      <c r="MY611" s="1"/>
      <c r="MZ611" s="1"/>
      <c r="NA611" s="1"/>
      <c r="NB611" s="1"/>
      <c r="NC611" s="1"/>
      <c r="ND611" s="1"/>
      <c r="NE611" s="1"/>
      <c r="NF611" s="1"/>
      <c r="NG611" s="1"/>
      <c r="NH611" s="1"/>
      <c r="NI611" s="1"/>
      <c r="NJ611" s="1"/>
      <c r="NK611" s="1"/>
      <c r="NL611" s="1"/>
      <c r="NM611" s="1"/>
      <c r="NN611" s="1"/>
      <c r="NO611" s="1"/>
      <c r="NP611" s="1"/>
      <c r="NQ611" s="1"/>
      <c r="NR611" s="1"/>
      <c r="NS611" s="1"/>
      <c r="NT611" s="1"/>
      <c r="NU611" s="1"/>
      <c r="NV611" s="1"/>
      <c r="NW611" s="1"/>
      <c r="NX611" s="1"/>
      <c r="NY611" s="1"/>
      <c r="NZ611" s="1"/>
      <c r="OA611" s="1"/>
      <c r="OB611" s="1"/>
      <c r="OC611" s="1"/>
      <c r="OD611" s="1"/>
      <c r="OE611" s="1"/>
      <c r="OF611" s="1"/>
      <c r="OG611" s="1"/>
      <c r="OH611" s="1"/>
      <c r="OI611" s="1"/>
      <c r="OJ611" s="1"/>
      <c r="OK611" s="1"/>
      <c r="OL611" s="1"/>
      <c r="OM611" s="1"/>
      <c r="ON611" s="1"/>
      <c r="OO611" s="1"/>
      <c r="OP611" s="1"/>
      <c r="OQ611" s="1"/>
      <c r="OR611" s="1"/>
      <c r="OS611" s="1"/>
      <c r="OT611" s="1"/>
      <c r="OU611" s="1"/>
      <c r="OV611" s="1"/>
      <c r="OW611" s="1"/>
      <c r="OX611" s="1"/>
      <c r="OY611" s="1"/>
      <c r="OZ611" s="1"/>
      <c r="PA611" s="1"/>
      <c r="PB611" s="1"/>
      <c r="PC611" s="1"/>
      <c r="PD611" s="1"/>
      <c r="PE611" s="1"/>
      <c r="PF611" s="1"/>
      <c r="PG611" s="1"/>
      <c r="PH611" s="1"/>
      <c r="PI611" s="1"/>
      <c r="PJ611" s="1"/>
      <c r="PK611" s="1"/>
      <c r="PL611" s="1"/>
      <c r="PM611" s="1"/>
      <c r="PN611" s="1"/>
      <c r="PO611" s="1"/>
      <c r="PP611" s="1"/>
      <c r="PQ611" s="1"/>
      <c r="PR611" s="1"/>
      <c r="PS611" s="1"/>
      <c r="PT611" s="1"/>
      <c r="PU611" s="1"/>
      <c r="PV611" s="1"/>
      <c r="PW611" s="1"/>
      <c r="PX611" s="1"/>
      <c r="PY611" s="1"/>
      <c r="PZ611" s="1"/>
      <c r="QA611" s="1"/>
      <c r="QB611" s="1"/>
      <c r="QC611" s="1"/>
      <c r="QD611" s="1"/>
      <c r="QE611" s="1"/>
      <c r="QF611" s="1"/>
      <c r="QG611" s="1"/>
      <c r="QH611" s="1"/>
      <c r="QI611" s="1"/>
      <c r="QJ611" s="1"/>
      <c r="QK611" s="1"/>
      <c r="QL611" s="1"/>
      <c r="QM611" s="1"/>
      <c r="QN611" s="1"/>
      <c r="QO611" s="1"/>
      <c r="QP611" s="1"/>
      <c r="QQ611" s="1"/>
      <c r="QR611" s="1"/>
      <c r="QS611" s="1"/>
      <c r="QT611" s="1"/>
      <c r="QU611" s="1"/>
      <c r="QV611" s="1"/>
      <c r="QW611" s="1"/>
      <c r="QX611" s="1"/>
      <c r="QY611" s="1"/>
      <c r="QZ611" s="1"/>
      <c r="RA611" s="1"/>
      <c r="RB611" s="1"/>
      <c r="RC611" s="1"/>
      <c r="RD611" s="1"/>
      <c r="RE611" s="1"/>
      <c r="RF611" s="1"/>
      <c r="RG611" s="1"/>
      <c r="RH611" s="1"/>
      <c r="RI611" s="1"/>
      <c r="RJ611" s="1"/>
      <c r="RK611" s="1"/>
      <c r="RL611" s="1"/>
      <c r="RM611" s="1"/>
      <c r="RN611" s="1"/>
      <c r="RO611" s="1"/>
      <c r="RP611" s="1"/>
      <c r="RQ611" s="1"/>
      <c r="RR611" s="1"/>
      <c r="RS611" s="1"/>
      <c r="RT611" s="1"/>
      <c r="RU611" s="1"/>
      <c r="RV611" s="1"/>
      <c r="RW611" s="1"/>
      <c r="RX611" s="1"/>
      <c r="RY611" s="1"/>
      <c r="RZ611" s="1"/>
      <c r="SA611" s="1"/>
      <c r="SB611" s="1"/>
      <c r="SC611" s="1"/>
      <c r="SD611" s="1"/>
      <c r="SE611" s="1"/>
      <c r="SF611" s="1"/>
      <c r="SG611" s="1"/>
      <c r="SH611" s="1"/>
      <c r="SI611" s="1"/>
      <c r="SJ611" s="1"/>
      <c r="SK611" s="1"/>
      <c r="SL611" s="1"/>
      <c r="SM611" s="1"/>
      <c r="SN611" s="1"/>
      <c r="SO611" s="1"/>
      <c r="SP611" s="1"/>
      <c r="SQ611" s="1"/>
      <c r="SR611" s="1"/>
      <c r="SS611" s="1"/>
      <c r="ST611" s="1"/>
      <c r="SU611" s="1"/>
      <c r="SV611" s="1"/>
      <c r="SW611" s="1"/>
      <c r="SX611" s="1"/>
      <c r="SY611" s="1"/>
      <c r="SZ611" s="1"/>
      <c r="TA611" s="1"/>
      <c r="TB611" s="1"/>
      <c r="TC611" s="1"/>
      <c r="TD611" s="1"/>
      <c r="TE611" s="1"/>
      <c r="TF611" s="1"/>
      <c r="TG611" s="1"/>
      <c r="TH611" s="1"/>
      <c r="TI611" s="1"/>
      <c r="TJ611" s="1"/>
      <c r="TK611" s="1"/>
      <c r="TL611" s="1"/>
      <c r="TM611" s="1"/>
      <c r="TN611" s="1"/>
      <c r="TO611" s="1"/>
      <c r="TP611" s="1"/>
      <c r="TQ611" s="1"/>
      <c r="TR611" s="1"/>
      <c r="TS611" s="1"/>
      <c r="TT611" s="1"/>
      <c r="TU611" s="1"/>
      <c r="TV611" s="1"/>
      <c r="TW611" s="1"/>
      <c r="TX611" s="1"/>
      <c r="TY611" s="1"/>
      <c r="TZ611" s="1"/>
      <c r="UA611" s="1"/>
      <c r="UB611" s="1"/>
      <c r="UC611" s="1"/>
      <c r="UD611" s="1"/>
      <c r="UE611" s="1"/>
      <c r="UF611" s="1"/>
      <c r="UG611" s="1"/>
      <c r="UH611" s="1"/>
      <c r="UI611" s="1"/>
      <c r="UJ611" s="1"/>
      <c r="UK611" s="1"/>
      <c r="UL611" s="1"/>
      <c r="UM611" s="1"/>
      <c r="UN611" s="1"/>
      <c r="UO611" s="1"/>
      <c r="UP611" s="1"/>
      <c r="UQ611" s="1"/>
      <c r="UR611" s="1"/>
      <c r="US611" s="1"/>
      <c r="UT611" s="1"/>
      <c r="UU611" s="1"/>
      <c r="UV611" s="1"/>
      <c r="UW611" s="1"/>
      <c r="UX611" s="1"/>
      <c r="UY611" s="1"/>
      <c r="UZ611" s="1"/>
      <c r="VA611" s="1"/>
      <c r="VB611" s="1"/>
      <c r="VC611" s="1"/>
      <c r="VD611" s="1"/>
      <c r="VE611" s="1"/>
      <c r="VF611" s="1"/>
      <c r="VG611" s="1"/>
      <c r="VH611" s="1"/>
      <c r="VI611" s="1"/>
      <c r="VJ611" s="1"/>
      <c r="VK611" s="1"/>
      <c r="VL611" s="1"/>
      <c r="VM611" s="1"/>
      <c r="VN611" s="1"/>
      <c r="VO611" s="1"/>
      <c r="VP611" s="1"/>
      <c r="VQ611" s="1"/>
      <c r="VR611" s="1"/>
      <c r="VS611" s="1"/>
      <c r="VT611" s="1"/>
      <c r="VU611" s="1"/>
      <c r="VV611" s="1"/>
      <c r="VW611" s="1"/>
      <c r="VX611" s="1"/>
      <c r="VY611" s="1"/>
      <c r="VZ611" s="1"/>
      <c r="WA611" s="1"/>
      <c r="WB611" s="1"/>
      <c r="WC611" s="1"/>
      <c r="WD611" s="1"/>
      <c r="WE611" s="1"/>
      <c r="WF611" s="1"/>
      <c r="WG611" s="1"/>
      <c r="WH611" s="1"/>
      <c r="WI611" s="1"/>
      <c r="WJ611" s="1"/>
      <c r="WK611" s="1"/>
      <c r="WL611" s="1"/>
      <c r="WM611" s="1"/>
      <c r="WN611" s="1"/>
      <c r="WO611" s="1"/>
      <c r="WP611" s="1"/>
      <c r="WQ611" s="1"/>
      <c r="WR611" s="1"/>
      <c r="WS611" s="1"/>
      <c r="WT611" s="1"/>
      <c r="WU611" s="1"/>
      <c r="WV611" s="1"/>
      <c r="WW611" s="1"/>
      <c r="WX611" s="1"/>
      <c r="WY611" s="1"/>
      <c r="WZ611" s="1"/>
      <c r="XA611" s="1"/>
      <c r="XB611" s="1"/>
      <c r="XC611" s="1"/>
      <c r="XD611" s="1"/>
      <c r="XE611" s="1"/>
      <c r="XF611" s="1"/>
      <c r="XG611" s="1"/>
      <c r="XH611" s="1"/>
      <c r="XI611" s="1"/>
      <c r="XJ611" s="1"/>
      <c r="XK611" s="1"/>
      <c r="XL611" s="1"/>
      <c r="XM611" s="1"/>
      <c r="XN611" s="1"/>
      <c r="XO611" s="1"/>
      <c r="XP611" s="1"/>
      <c r="XQ611" s="1"/>
      <c r="XR611" s="1"/>
      <c r="XS611" s="1"/>
      <c r="XT611" s="1"/>
      <c r="XU611" s="1"/>
      <c r="XV611" s="1"/>
      <c r="XW611" s="1"/>
      <c r="XX611" s="1"/>
      <c r="XY611" s="1"/>
      <c r="XZ611" s="1"/>
      <c r="YA611" s="1"/>
      <c r="YB611" s="1"/>
      <c r="YC611" s="1"/>
      <c r="YD611" s="1"/>
      <c r="YE611" s="1"/>
      <c r="YF611" s="1"/>
      <c r="YG611" s="1"/>
      <c r="YH611" s="1"/>
      <c r="YI611" s="1"/>
      <c r="YJ611" s="1"/>
      <c r="YK611" s="1"/>
      <c r="YL611" s="1"/>
      <c r="YM611" s="1"/>
      <c r="YN611" s="1"/>
      <c r="YO611" s="1"/>
      <c r="YP611" s="1"/>
      <c r="YQ611" s="1"/>
      <c r="YR611" s="1"/>
      <c r="YS611" s="1"/>
      <c r="YT611" s="1"/>
      <c r="YU611" s="1"/>
      <c r="YV611" s="1"/>
      <c r="YW611" s="1"/>
      <c r="YX611" s="1"/>
      <c r="YY611" s="1"/>
      <c r="YZ611" s="1"/>
      <c r="ZA611" s="1"/>
      <c r="ZB611" s="1"/>
      <c r="ZC611" s="1"/>
      <c r="ZD611" s="1"/>
      <c r="ZE611" s="1"/>
      <c r="ZF611" s="1"/>
      <c r="ZG611" s="1"/>
      <c r="ZH611" s="1"/>
      <c r="ZI611" s="1"/>
      <c r="ZJ611" s="1"/>
      <c r="ZK611" s="1"/>
      <c r="ZL611" s="1"/>
      <c r="ZM611" s="1"/>
      <c r="ZN611" s="1"/>
      <c r="ZO611" s="1"/>
      <c r="ZP611" s="1"/>
      <c r="ZQ611" s="1"/>
      <c r="ZR611" s="1"/>
      <c r="ZS611" s="1"/>
      <c r="ZT611" s="1"/>
      <c r="ZU611" s="1"/>
      <c r="ZV611" s="1"/>
      <c r="ZW611" s="1"/>
      <c r="ZX611" s="1"/>
      <c r="ZY611" s="1"/>
      <c r="ZZ611" s="1"/>
      <c r="AAA611" s="1"/>
      <c r="AAB611" s="1"/>
      <c r="AAC611" s="1"/>
      <c r="AAD611" s="1"/>
      <c r="AAE611" s="1"/>
      <c r="AAF611" s="1"/>
      <c r="AAG611" s="1"/>
      <c r="AAH611" s="1"/>
      <c r="AAI611" s="1"/>
      <c r="AAJ611" s="1"/>
      <c r="AAK611" s="1"/>
      <c r="AAL611" s="1"/>
      <c r="AAM611" s="1"/>
      <c r="AAN611" s="1"/>
      <c r="AAO611" s="1"/>
      <c r="AAP611" s="1"/>
      <c r="AAQ611" s="1"/>
      <c r="AAR611" s="1"/>
      <c r="AAS611" s="1"/>
      <c r="AAT611" s="1"/>
      <c r="AAU611" s="1"/>
      <c r="AAV611" s="1"/>
      <c r="AAW611" s="1"/>
      <c r="AAX611" s="1"/>
      <c r="AAY611" s="1"/>
      <c r="AAZ611" s="1"/>
      <c r="ABA611" s="1"/>
      <c r="ABB611" s="1"/>
      <c r="ABC611" s="1"/>
      <c r="ABD611" s="1"/>
      <c r="ABE611" s="1"/>
      <c r="ABF611" s="1"/>
      <c r="ABG611" s="1"/>
      <c r="ABH611" s="1"/>
      <c r="ABI611" s="1"/>
      <c r="ABJ611" s="1"/>
      <c r="ABK611" s="1"/>
      <c r="ABL611" s="1"/>
      <c r="ABM611" s="1"/>
      <c r="ABN611" s="1"/>
      <c r="ABO611" s="1"/>
      <c r="ABP611" s="1"/>
      <c r="ABQ611" s="1"/>
      <c r="ABR611" s="1"/>
      <c r="ABS611" s="1"/>
      <c r="ABT611" s="1"/>
      <c r="ABU611" s="1"/>
      <c r="ABV611" s="1"/>
      <c r="ABW611" s="1"/>
      <c r="ABX611" s="1"/>
      <c r="ABY611" s="1"/>
      <c r="ABZ611" s="1"/>
      <c r="ACA611" s="1"/>
      <c r="ACB611" s="1"/>
      <c r="ACC611" s="1"/>
      <c r="ACD611" s="1"/>
      <c r="ACE611" s="1"/>
      <c r="ACF611" s="1"/>
      <c r="ACG611" s="1"/>
      <c r="ACH611" s="1"/>
      <c r="ACI611" s="1"/>
      <c r="ACJ611" s="1"/>
      <c r="ACK611" s="1"/>
      <c r="ACL611" s="1"/>
      <c r="ACM611" s="1"/>
      <c r="ACN611" s="1"/>
      <c r="ACO611" s="1"/>
      <c r="ACP611" s="1"/>
      <c r="ACQ611" s="1"/>
      <c r="ACR611" s="1"/>
      <c r="ACS611" s="1"/>
      <c r="ACT611" s="1"/>
      <c r="ACU611" s="1"/>
      <c r="ACV611" s="1"/>
      <c r="ACW611" s="1"/>
      <c r="ACX611" s="1"/>
      <c r="ACY611" s="1"/>
      <c r="ACZ611" s="1"/>
      <c r="ADA611" s="1"/>
      <c r="ADB611" s="1"/>
      <c r="ADC611" s="1"/>
      <c r="ADD611" s="1"/>
      <c r="ADE611" s="1"/>
      <c r="ADF611" s="1"/>
      <c r="ADG611" s="1"/>
      <c r="ADH611" s="1"/>
      <c r="ADI611" s="1"/>
      <c r="ADJ611" s="1"/>
      <c r="ADK611" s="1"/>
      <c r="ADL611" s="1"/>
      <c r="ADM611" s="1"/>
      <c r="ADN611" s="1"/>
      <c r="ADO611" s="1"/>
      <c r="ADP611" s="1"/>
      <c r="ADQ611" s="1"/>
      <c r="ADR611" s="1"/>
      <c r="ADS611" s="1"/>
      <c r="ADT611" s="1"/>
      <c r="ADU611" s="1"/>
      <c r="ADV611" s="1"/>
      <c r="ADW611" s="1"/>
      <c r="ADX611" s="1"/>
      <c r="ADY611" s="1"/>
      <c r="ADZ611" s="1"/>
      <c r="AEA611" s="1"/>
      <c r="AEB611" s="1"/>
      <c r="AEC611" s="1"/>
      <c r="AED611" s="1"/>
      <c r="AEE611" s="1"/>
      <c r="AEF611" s="1"/>
      <c r="AEG611" s="1"/>
      <c r="AEH611" s="1"/>
      <c r="AEI611" s="1"/>
      <c r="AEJ611" s="1"/>
      <c r="AEK611" s="1"/>
      <c r="AEL611" s="1"/>
      <c r="AEM611" s="1"/>
      <c r="AEN611" s="1"/>
      <c r="AEO611" s="1"/>
      <c r="AEP611" s="1"/>
      <c r="AEQ611" s="1"/>
      <c r="AER611" s="1"/>
      <c r="AES611" s="1"/>
      <c r="AET611" s="1"/>
      <c r="AEU611" s="1"/>
      <c r="AEV611" s="1"/>
      <c r="AEW611" s="1"/>
      <c r="AEX611" s="1"/>
      <c r="AEY611" s="1"/>
      <c r="AEZ611" s="1"/>
      <c r="AFA611" s="1"/>
      <c r="AFB611" s="1"/>
      <c r="AFC611" s="1"/>
      <c r="AFD611" s="1"/>
      <c r="AFE611" s="1"/>
      <c r="AFF611" s="1"/>
      <c r="AFG611" s="1"/>
      <c r="AFH611" s="1"/>
      <c r="AFI611" s="1"/>
      <c r="AFJ611" s="1"/>
      <c r="AFK611" s="1"/>
      <c r="AFL611" s="1"/>
      <c r="AFM611" s="1"/>
      <c r="AFN611" s="1"/>
      <c r="AFO611" s="1"/>
      <c r="AFP611" s="1"/>
      <c r="AFQ611" s="1"/>
      <c r="AFR611" s="1"/>
      <c r="AFS611" s="1"/>
      <c r="AFT611" s="1"/>
      <c r="AFU611" s="1"/>
      <c r="AFV611" s="1"/>
      <c r="AFW611" s="1"/>
      <c r="AFX611" s="1"/>
      <c r="AFY611" s="1"/>
      <c r="AFZ611" s="1"/>
      <c r="AGA611" s="1"/>
      <c r="AGB611" s="1"/>
      <c r="AGC611" s="1"/>
      <c r="AGD611" s="1"/>
      <c r="AGE611" s="1"/>
      <c r="AGF611" s="1"/>
      <c r="AGG611" s="1"/>
      <c r="AGH611" s="1"/>
      <c r="AGI611" s="1"/>
      <c r="AGJ611" s="1"/>
      <c r="AGK611" s="1"/>
      <c r="AGL611" s="1"/>
      <c r="AGM611" s="1"/>
      <c r="AGN611" s="1"/>
      <c r="AGO611" s="1"/>
      <c r="AGP611" s="1"/>
      <c r="AGQ611" s="1"/>
      <c r="AGR611" s="1"/>
      <c r="AGS611" s="1"/>
      <c r="AGT611" s="1"/>
      <c r="AGU611" s="1"/>
      <c r="AGV611" s="1"/>
      <c r="AGW611" s="1"/>
      <c r="AGX611" s="1"/>
      <c r="AGY611" s="1"/>
      <c r="AGZ611" s="1"/>
      <c r="AHA611" s="1"/>
      <c r="AHB611" s="1"/>
      <c r="AHC611" s="1"/>
      <c r="AHD611" s="1"/>
      <c r="AHE611" s="1"/>
      <c r="AHF611" s="1"/>
      <c r="AHG611" s="1"/>
      <c r="AHH611" s="1"/>
      <c r="AHI611" s="1"/>
      <c r="AHJ611" s="1"/>
      <c r="AHK611" s="1"/>
      <c r="AHL611" s="1"/>
      <c r="AHM611" s="1"/>
      <c r="AHN611" s="1"/>
      <c r="AHO611" s="1"/>
      <c r="AHP611" s="1"/>
      <c r="AHQ611" s="1"/>
      <c r="AHR611" s="1"/>
      <c r="AHS611" s="1"/>
      <c r="AHT611" s="1"/>
      <c r="AHU611" s="1"/>
      <c r="AHV611" s="1"/>
      <c r="AHW611" s="1"/>
      <c r="AHX611" s="1"/>
      <c r="AHY611" s="1"/>
      <c r="AHZ611" s="1"/>
      <c r="AIA611" s="1"/>
      <c r="AIB611" s="1"/>
      <c r="AIC611" s="1"/>
      <c r="AID611" s="1"/>
      <c r="AIE611" s="1"/>
      <c r="AIF611" s="1"/>
      <c r="AIG611" s="1"/>
      <c r="AIH611" s="1"/>
      <c r="AII611" s="1"/>
      <c r="AIJ611" s="1"/>
      <c r="AIK611" s="1"/>
      <c r="AIL611" s="1"/>
      <c r="AIM611" s="1"/>
      <c r="AIN611" s="1"/>
      <c r="AIO611" s="1"/>
      <c r="AIP611" s="1"/>
      <c r="AIQ611" s="1"/>
      <c r="AIR611" s="1"/>
      <c r="AIS611" s="1"/>
      <c r="AIT611" s="1"/>
      <c r="AIU611" s="1"/>
      <c r="AIV611" s="1"/>
      <c r="AIW611" s="1"/>
      <c r="AIX611" s="1"/>
      <c r="AIY611" s="1"/>
      <c r="AIZ611" s="1"/>
      <c r="AJA611" s="1"/>
      <c r="AJB611" s="1"/>
      <c r="AJC611" s="1"/>
      <c r="AJD611" s="1"/>
      <c r="AJE611" s="1"/>
      <c r="AJF611" s="1"/>
      <c r="AJG611" s="1"/>
      <c r="AJH611" s="1"/>
      <c r="AJI611" s="1"/>
      <c r="AJJ611" s="1"/>
      <c r="AJK611" s="1"/>
      <c r="AJL611" s="1"/>
      <c r="AJM611" s="1"/>
      <c r="AJN611" s="1"/>
      <c r="AJO611" s="1"/>
      <c r="AJP611" s="1"/>
      <c r="AJQ611" s="1"/>
      <c r="AJR611" s="1"/>
      <c r="AJS611" s="1"/>
      <c r="AJT611" s="1"/>
      <c r="AJU611" s="1"/>
      <c r="AJV611" s="1"/>
      <c r="AJW611" s="1"/>
      <c r="AJX611" s="1"/>
      <c r="AJY611" s="1"/>
      <c r="AJZ611" s="1"/>
      <c r="AKA611" s="1"/>
      <c r="AKB611" s="1"/>
      <c r="AKC611" s="1"/>
      <c r="AKD611" s="1"/>
      <c r="AKE611" s="1"/>
      <c r="AKF611" s="1"/>
      <c r="AKG611" s="1"/>
      <c r="AKH611" s="1"/>
      <c r="AKI611" s="1"/>
      <c r="AKJ611" s="1"/>
      <c r="AKK611" s="1"/>
      <c r="AKL611" s="1"/>
      <c r="AKM611" s="1"/>
      <c r="AKN611" s="1"/>
      <c r="AKO611" s="1"/>
      <c r="AKP611" s="1"/>
      <c r="AKQ611" s="1"/>
      <c r="AKR611" s="1"/>
      <c r="AKS611" s="1"/>
      <c r="AKT611" s="1"/>
      <c r="AKU611" s="1"/>
      <c r="AKV611" s="1"/>
      <c r="AKW611" s="1"/>
      <c r="AKX611" s="1"/>
      <c r="AKY611" s="1"/>
      <c r="AKZ611" s="1"/>
      <c r="ALA611" s="1"/>
      <c r="ALB611" s="1"/>
      <c r="ALC611" s="1"/>
      <c r="ALD611" s="1"/>
      <c r="ALE611" s="1"/>
      <c r="ALF611" s="1"/>
      <c r="ALG611" s="1"/>
      <c r="ALH611" s="1"/>
      <c r="ALI611" s="1"/>
      <c r="ALJ611" s="1"/>
      <c r="ALK611" s="1"/>
      <c r="ALL611" s="1"/>
      <c r="ALM611" s="1"/>
      <c r="ALN611" s="1"/>
      <c r="ALO611" s="1"/>
      <c r="ALP611" s="1"/>
      <c r="ALQ611" s="1"/>
      <c r="ALR611" s="1"/>
      <c r="ALS611" s="1"/>
      <c r="ALT611" s="1"/>
      <c r="ALU611" s="1"/>
      <c r="ALV611" s="1"/>
      <c r="ALW611" s="1"/>
      <c r="ALX611" s="1"/>
      <c r="ALY611" s="1"/>
      <c r="ALZ611" s="1"/>
      <c r="AMA611" s="1"/>
      <c r="AMB611" s="1"/>
      <c r="AMC611" s="1"/>
      <c r="AMD611" s="1"/>
      <c r="AME611" s="1"/>
      <c r="AMF611" s="1"/>
      <c r="AMG611" s="1"/>
      <c r="AMH611" s="1"/>
      <c r="AMI611" s="1"/>
      <c r="AMJ611" s="1"/>
    </row>
  </sheetData>
  <mergeCells count="25">
    <mergeCell ref="B2:S2"/>
    <mergeCell ref="B3:S3"/>
    <mergeCell ref="B4:B5"/>
    <mergeCell ref="C4:C5"/>
    <mergeCell ref="D4:D5"/>
    <mergeCell ref="E4:E5"/>
    <mergeCell ref="F4:F5"/>
    <mergeCell ref="G4:R4"/>
    <mergeCell ref="S4:S5"/>
    <mergeCell ref="C19:D19"/>
    <mergeCell ref="C20:D20"/>
    <mergeCell ref="C21:D21"/>
    <mergeCell ref="C22:D22"/>
    <mergeCell ref="C25:D25"/>
    <mergeCell ref="C26:D26"/>
    <mergeCell ref="C27:D27"/>
    <mergeCell ref="C28:D28"/>
    <mergeCell ref="C29:D29"/>
    <mergeCell ref="C30:D30"/>
    <mergeCell ref="C36:D36"/>
    <mergeCell ref="C31:D31"/>
    <mergeCell ref="C32:D32"/>
    <mergeCell ref="C33:D33"/>
    <mergeCell ref="C34:D34"/>
    <mergeCell ref="C35:D35"/>
  </mergeCells>
  <pageMargins left="0.196527777777778" right="0.196527777777778" top="0.98402777777777795" bottom="0.78749999999999998" header="0.511811023622047" footer="0.511811023622047"/>
  <pageSetup paperSize="77" scale="63"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AMJ667"/>
  <sheetViews>
    <sheetView view="pageBreakPreview" zoomScale="85" zoomScaleNormal="100" zoomScaleSheetLayoutView="85" zoomScalePageLayoutView="95" workbookViewId="0">
      <selection activeCell="J18" sqref="J18"/>
    </sheetView>
  </sheetViews>
  <sheetFormatPr defaultColWidth="11.6640625" defaultRowHeight="13.95" customHeight="1"/>
  <cols>
    <col min="1" max="1" width="1.109375" style="46" customWidth="1"/>
    <col min="2" max="2" width="6.33203125" style="1" customWidth="1"/>
    <col min="3" max="3" width="29.109375" style="1" customWidth="1"/>
    <col min="4" max="4" width="34.88671875" style="1" customWidth="1"/>
    <col min="5" max="5" width="11.6640625" style="1"/>
    <col min="6" max="6" width="11.44140625" style="1" customWidth="1"/>
    <col min="7" max="18" width="7.33203125" style="1" customWidth="1"/>
    <col min="19" max="19" width="7.33203125" style="47" customWidth="1"/>
    <col min="20" max="20" width="1.109375" style="48" customWidth="1"/>
    <col min="21" max="21" width="3.6640625" style="46" customWidth="1"/>
    <col min="22" max="22" width="9" style="108" customWidth="1"/>
    <col min="23" max="23" width="10.109375" style="109" customWidth="1"/>
    <col min="24" max="24" width="13.88671875" style="49" customWidth="1"/>
    <col min="25" max="25" width="12.6640625" style="49" customWidth="1"/>
    <col min="26" max="26" width="11.6640625" style="49"/>
    <col min="27" max="1018" width="11.6640625" style="46"/>
    <col min="1019" max="1023" width="11.88671875" customWidth="1"/>
  </cols>
  <sheetData>
    <row r="2" spans="2:44" s="53" customFormat="1" ht="19.5" customHeight="1">
      <c r="B2" s="367" t="s">
        <v>88</v>
      </c>
      <c r="C2" s="367"/>
      <c r="D2" s="367"/>
      <c r="E2" s="367"/>
      <c r="F2" s="367"/>
      <c r="G2" s="367"/>
      <c r="H2" s="367"/>
      <c r="I2" s="367"/>
      <c r="J2" s="367"/>
      <c r="K2" s="367"/>
      <c r="L2" s="367"/>
      <c r="M2" s="367"/>
      <c r="N2" s="367"/>
      <c r="O2" s="367"/>
      <c r="P2" s="367"/>
      <c r="Q2" s="367"/>
      <c r="R2" s="367"/>
      <c r="S2" s="367"/>
      <c r="T2" s="48"/>
      <c r="V2" s="113"/>
      <c r="W2" s="113"/>
      <c r="X2" s="56"/>
      <c r="Y2" s="56"/>
      <c r="Z2" s="56"/>
    </row>
    <row r="3" spans="2:44" s="92" customFormat="1" ht="19.5" customHeight="1">
      <c r="B3" s="368" t="s">
        <v>139</v>
      </c>
      <c r="C3" s="368"/>
      <c r="D3" s="368"/>
      <c r="E3" s="368"/>
      <c r="F3" s="368"/>
      <c r="G3" s="368"/>
      <c r="H3" s="368"/>
      <c r="I3" s="368"/>
      <c r="J3" s="368"/>
      <c r="K3" s="368"/>
      <c r="L3" s="368"/>
      <c r="M3" s="368"/>
      <c r="N3" s="368"/>
      <c r="O3" s="368"/>
      <c r="P3" s="368"/>
      <c r="Q3" s="368"/>
      <c r="R3" s="368"/>
      <c r="S3" s="368"/>
      <c r="T3" s="48"/>
      <c r="V3" s="108"/>
      <c r="W3" s="108"/>
      <c r="X3" s="103"/>
      <c r="Y3" s="103"/>
      <c r="Z3" s="103"/>
    </row>
    <row r="4" spans="2:44" s="57" customFormat="1" ht="18.75" customHeight="1">
      <c r="B4" s="355" t="s">
        <v>4</v>
      </c>
      <c r="C4" s="369"/>
      <c r="D4" s="358" t="s">
        <v>140</v>
      </c>
      <c r="E4" s="359" t="s">
        <v>39</v>
      </c>
      <c r="F4" s="359" t="s">
        <v>40</v>
      </c>
      <c r="G4" s="355" t="s">
        <v>141</v>
      </c>
      <c r="H4" s="355"/>
      <c r="I4" s="355"/>
      <c r="J4" s="355"/>
      <c r="K4" s="355"/>
      <c r="L4" s="355"/>
      <c r="M4" s="355"/>
      <c r="N4" s="355"/>
      <c r="O4" s="355"/>
      <c r="P4" s="355"/>
      <c r="Q4" s="355"/>
      <c r="R4" s="355"/>
      <c r="S4" s="364" t="s">
        <v>142</v>
      </c>
      <c r="T4" s="48"/>
      <c r="V4" s="108"/>
      <c r="W4" s="108"/>
      <c r="X4" s="58"/>
      <c r="Y4" s="58"/>
      <c r="Z4" s="58"/>
    </row>
    <row r="5" spans="2:44" s="57" customFormat="1" ht="18.75" customHeight="1">
      <c r="B5" s="355"/>
      <c r="C5" s="369"/>
      <c r="D5" s="358"/>
      <c r="E5" s="359"/>
      <c r="F5" s="359"/>
      <c r="G5" s="60" t="s">
        <v>8</v>
      </c>
      <c r="H5" s="60" t="s">
        <v>9</v>
      </c>
      <c r="I5" s="60" t="s">
        <v>10</v>
      </c>
      <c r="J5" s="60" t="s">
        <v>11</v>
      </c>
      <c r="K5" s="60" t="s">
        <v>12</v>
      </c>
      <c r="L5" s="60" t="s">
        <v>13</v>
      </c>
      <c r="M5" s="60" t="s">
        <v>14</v>
      </c>
      <c r="N5" s="60" t="s">
        <v>15</v>
      </c>
      <c r="O5" s="60" t="s">
        <v>172</v>
      </c>
      <c r="P5" s="60" t="s">
        <v>146</v>
      </c>
      <c r="Q5" s="60" t="s">
        <v>147</v>
      </c>
      <c r="R5" s="60" t="s">
        <v>148</v>
      </c>
      <c r="S5" s="364"/>
      <c r="T5" s="48"/>
      <c r="V5" s="108"/>
      <c r="W5" s="108"/>
      <c r="X5" s="58"/>
      <c r="Y5" s="58"/>
      <c r="Z5" s="58"/>
      <c r="AA5" s="120" t="str">
        <f t="shared" ref="AA5:AL5" si="0">+G5</f>
        <v>M1</v>
      </c>
      <c r="AB5" s="120" t="str">
        <f t="shared" si="0"/>
        <v>M2</v>
      </c>
      <c r="AC5" s="120" t="str">
        <f t="shared" si="0"/>
        <v>M3</v>
      </c>
      <c r="AD5" s="120" t="str">
        <f t="shared" si="0"/>
        <v>M4</v>
      </c>
      <c r="AE5" s="120" t="str">
        <f t="shared" si="0"/>
        <v>M5</v>
      </c>
      <c r="AF5" s="120" t="str">
        <f t="shared" si="0"/>
        <v>M6</v>
      </c>
      <c r="AG5" s="120" t="str">
        <f t="shared" si="0"/>
        <v>M7</v>
      </c>
      <c r="AH5" s="120" t="str">
        <f t="shared" si="0"/>
        <v>M8</v>
      </c>
      <c r="AI5" s="120" t="str">
        <f t="shared" si="0"/>
        <v>M9</v>
      </c>
      <c r="AJ5" s="120" t="str">
        <f t="shared" si="0"/>
        <v>M10</v>
      </c>
      <c r="AK5" s="120" t="str">
        <f t="shared" si="0"/>
        <v>M11</v>
      </c>
      <c r="AL5" s="120" t="str">
        <f t="shared" si="0"/>
        <v>M12</v>
      </c>
      <c r="AM5" s="120" t="e">
        <f>+#REF!</f>
        <v>#REF!</v>
      </c>
      <c r="AN5" s="120" t="e">
        <f>+#REF!</f>
        <v>#REF!</v>
      </c>
      <c r="AO5" s="120" t="e">
        <f>+#REF!</f>
        <v>#REF!</v>
      </c>
      <c r="AP5" s="120" t="e">
        <f>+#REF!</f>
        <v>#REF!</v>
      </c>
      <c r="AQ5" s="120" t="e">
        <f>+#REF!</f>
        <v>#REF!</v>
      </c>
      <c r="AR5" s="120" t="e">
        <f>+#REF!</f>
        <v>#REF!</v>
      </c>
    </row>
    <row r="6" spans="2:44" s="91" customFormat="1" ht="13.8">
      <c r="B6" s="121" t="s">
        <v>45</v>
      </c>
      <c r="C6" s="122" t="s">
        <v>202</v>
      </c>
      <c r="D6" s="122"/>
      <c r="E6" s="121"/>
      <c r="F6" s="121"/>
      <c r="G6" s="123"/>
      <c r="H6" s="123"/>
      <c r="I6" s="123"/>
      <c r="J6" s="123"/>
      <c r="K6" s="123"/>
      <c r="L6" s="124"/>
      <c r="M6" s="124"/>
      <c r="N6" s="124"/>
      <c r="O6" s="124"/>
      <c r="P6" s="124"/>
      <c r="Q6" s="124"/>
      <c r="R6" s="124"/>
      <c r="S6" s="123"/>
      <c r="T6" s="97"/>
      <c r="U6" s="125"/>
      <c r="V6" s="126"/>
      <c r="W6" s="126"/>
      <c r="X6" s="98"/>
      <c r="Y6" s="98"/>
      <c r="Z6" s="98"/>
      <c r="AA6" s="127"/>
      <c r="AB6" s="127"/>
      <c r="AC6" s="127"/>
      <c r="AD6" s="127"/>
      <c r="AE6" s="127"/>
      <c r="AF6" s="127"/>
      <c r="AG6" s="127"/>
      <c r="AH6" s="127"/>
      <c r="AI6" s="127"/>
      <c r="AJ6" s="127"/>
      <c r="AK6" s="127"/>
      <c r="AL6" s="127"/>
      <c r="AM6" s="127"/>
      <c r="AN6" s="127"/>
      <c r="AO6" s="127"/>
      <c r="AP6" s="127"/>
      <c r="AQ6" s="127"/>
      <c r="AR6" s="127"/>
    </row>
    <row r="7" spans="2:44" s="71" customFormat="1" ht="13.8">
      <c r="B7" s="72" t="s">
        <v>17</v>
      </c>
      <c r="C7" s="73" t="str">
        <f t="shared" ref="C7:C13" si="1">X7</f>
        <v>Engenheiro coordenador</v>
      </c>
      <c r="D7" s="73"/>
      <c r="E7" s="72" t="s">
        <v>57</v>
      </c>
      <c r="F7" s="72" t="s">
        <v>150</v>
      </c>
      <c r="G7" s="129"/>
      <c r="H7" s="129"/>
      <c r="I7" s="129"/>
      <c r="J7" s="128">
        <v>0.25</v>
      </c>
      <c r="K7" s="129"/>
      <c r="L7" s="129"/>
      <c r="M7" s="129"/>
      <c r="N7" s="129"/>
      <c r="O7" s="129"/>
      <c r="P7" s="129"/>
      <c r="Q7" s="129"/>
      <c r="R7" s="129"/>
      <c r="S7" s="129">
        <f t="shared" ref="S7:S17" si="2">SUM(G7:R7)</f>
        <v>0.25</v>
      </c>
      <c r="T7" s="75"/>
      <c r="U7" s="76"/>
      <c r="V7" s="130">
        <f>IF(E7="",0,VLOOKUP(E7,banco_dados!$B:$F,5,0))</f>
        <v>43677.99</v>
      </c>
      <c r="W7" s="130">
        <f t="shared" ref="W7:W19" si="3">ROUND(V7*S7,2)</f>
        <v>10919.5</v>
      </c>
      <c r="X7" s="80" t="str">
        <f>VLOOKUP(E7,banco_dados!$B:$F,2,0)</f>
        <v>Engenheiro coordenador</v>
      </c>
      <c r="Y7" s="80"/>
      <c r="Z7" s="80"/>
      <c r="AA7" s="128">
        <f t="shared" ref="AA7:AL9" si="4">+G7*$V7</f>
        <v>0</v>
      </c>
      <c r="AB7" s="128">
        <f t="shared" si="4"/>
        <v>0</v>
      </c>
      <c r="AC7" s="128">
        <f t="shared" si="4"/>
        <v>0</v>
      </c>
      <c r="AD7" s="128">
        <f t="shared" si="4"/>
        <v>10919.497499999999</v>
      </c>
      <c r="AE7" s="128">
        <f t="shared" si="4"/>
        <v>0</v>
      </c>
      <c r="AF7" s="128">
        <f t="shared" si="4"/>
        <v>0</v>
      </c>
      <c r="AG7" s="128">
        <f t="shared" si="4"/>
        <v>0</v>
      </c>
      <c r="AH7" s="128">
        <f t="shared" si="4"/>
        <v>0</v>
      </c>
      <c r="AI7" s="128">
        <f t="shared" si="4"/>
        <v>0</v>
      </c>
      <c r="AJ7" s="128">
        <f t="shared" si="4"/>
        <v>0</v>
      </c>
      <c r="AK7" s="128">
        <f t="shared" si="4"/>
        <v>0</v>
      </c>
      <c r="AL7" s="128">
        <f t="shared" si="4"/>
        <v>0</v>
      </c>
      <c r="AM7" s="128" t="e">
        <f>+#REF!*$V7</f>
        <v>#REF!</v>
      </c>
      <c r="AN7" s="128" t="e">
        <f>+#REF!*$V7</f>
        <v>#REF!</v>
      </c>
      <c r="AO7" s="128" t="e">
        <f>+#REF!*$V7</f>
        <v>#REF!</v>
      </c>
      <c r="AP7" s="128" t="e">
        <f>+#REF!*$V7</f>
        <v>#REF!</v>
      </c>
      <c r="AQ7" s="128" t="e">
        <f>+#REF!*$V7</f>
        <v>#REF!</v>
      </c>
      <c r="AR7" s="128" t="e">
        <f>+#REF!*$V7</f>
        <v>#REF!</v>
      </c>
    </row>
    <row r="8" spans="2:44" s="71" customFormat="1" ht="13.8">
      <c r="B8" s="72" t="s">
        <v>46</v>
      </c>
      <c r="C8" s="73" t="str">
        <f t="shared" si="1"/>
        <v>Engenheiro de projetos pleno</v>
      </c>
      <c r="D8" s="73" t="s">
        <v>151</v>
      </c>
      <c r="E8" s="72" t="s">
        <v>59</v>
      </c>
      <c r="F8" s="72" t="s">
        <v>150</v>
      </c>
      <c r="G8" s="129"/>
      <c r="H8" s="129"/>
      <c r="I8" s="129"/>
      <c r="J8" s="128">
        <v>0.25</v>
      </c>
      <c r="K8" s="129"/>
      <c r="L8" s="129"/>
      <c r="M8" s="129"/>
      <c r="N8" s="129"/>
      <c r="O8" s="129"/>
      <c r="P8" s="129"/>
      <c r="Q8" s="129"/>
      <c r="R8" s="129"/>
      <c r="S8" s="128">
        <f t="shared" si="2"/>
        <v>0.25</v>
      </c>
      <c r="T8" s="75"/>
      <c r="U8" s="76"/>
      <c r="V8" s="130">
        <f>IF(E8="",0,VLOOKUP(E8,banco_dados!$B:$F,5,0))</f>
        <v>34263.440000000002</v>
      </c>
      <c r="W8" s="130">
        <f t="shared" si="3"/>
        <v>8565.86</v>
      </c>
      <c r="X8" s="80" t="str">
        <f>VLOOKUP(E8,banco_dados!$B:$F,2,0)</f>
        <v>Engenheiro de projetos pleno</v>
      </c>
      <c r="Y8" s="80"/>
      <c r="Z8" s="80"/>
      <c r="AA8" s="128">
        <f t="shared" si="4"/>
        <v>0</v>
      </c>
      <c r="AB8" s="128">
        <f t="shared" si="4"/>
        <v>0</v>
      </c>
      <c r="AC8" s="128">
        <f t="shared" si="4"/>
        <v>0</v>
      </c>
      <c r="AD8" s="128">
        <f t="shared" si="4"/>
        <v>8565.86</v>
      </c>
      <c r="AE8" s="128">
        <f t="shared" si="4"/>
        <v>0</v>
      </c>
      <c r="AF8" s="128">
        <f t="shared" si="4"/>
        <v>0</v>
      </c>
      <c r="AG8" s="128">
        <f t="shared" si="4"/>
        <v>0</v>
      </c>
      <c r="AH8" s="128">
        <f t="shared" si="4"/>
        <v>0</v>
      </c>
      <c r="AI8" s="128">
        <f t="shared" si="4"/>
        <v>0</v>
      </c>
      <c r="AJ8" s="128">
        <f t="shared" si="4"/>
        <v>0</v>
      </c>
      <c r="AK8" s="128">
        <f t="shared" si="4"/>
        <v>0</v>
      </c>
      <c r="AL8" s="128">
        <f t="shared" si="4"/>
        <v>0</v>
      </c>
      <c r="AM8" s="128" t="e">
        <f>+#REF!*$V8</f>
        <v>#REF!</v>
      </c>
      <c r="AN8" s="128" t="e">
        <f>+#REF!*$V8</f>
        <v>#REF!</v>
      </c>
      <c r="AO8" s="128" t="e">
        <f>+#REF!*$V8</f>
        <v>#REF!</v>
      </c>
      <c r="AP8" s="128" t="e">
        <f>+#REF!*$V8</f>
        <v>#REF!</v>
      </c>
      <c r="AQ8" s="128" t="e">
        <f>+#REF!*$V8</f>
        <v>#REF!</v>
      </c>
      <c r="AR8" s="128" t="e">
        <f>+#REF!*$V8</f>
        <v>#REF!</v>
      </c>
    </row>
    <row r="9" spans="2:44" s="71" customFormat="1" ht="13.8">
      <c r="B9" s="72" t="s">
        <v>47</v>
      </c>
      <c r="C9" s="73" t="str">
        <f t="shared" si="1"/>
        <v>Engenheiro de projetos pleno</v>
      </c>
      <c r="D9" s="73" t="s">
        <v>203</v>
      </c>
      <c r="E9" s="72" t="s">
        <v>59</v>
      </c>
      <c r="F9" s="72" t="s">
        <v>150</v>
      </c>
      <c r="G9" s="129"/>
      <c r="H9" s="129"/>
      <c r="I9" s="129"/>
      <c r="J9" s="129"/>
      <c r="K9" s="129"/>
      <c r="L9" s="129"/>
      <c r="M9" s="129"/>
      <c r="N9" s="129"/>
      <c r="O9" s="129"/>
      <c r="P9" s="129"/>
      <c r="Q9" s="131"/>
      <c r="R9" s="131"/>
      <c r="S9" s="129">
        <f t="shared" si="2"/>
        <v>0</v>
      </c>
      <c r="T9" s="75"/>
      <c r="V9" s="130">
        <f>IF(E9="",0,VLOOKUP(E9,banco_dados!$B:$F,5,0))</f>
        <v>34263.440000000002</v>
      </c>
      <c r="W9" s="130">
        <f t="shared" si="3"/>
        <v>0</v>
      </c>
      <c r="X9" s="80" t="str">
        <f>VLOOKUP(E9,banco_dados!$B:$F,2,0)</f>
        <v>Engenheiro de projetos pleno</v>
      </c>
      <c r="Y9" s="80"/>
      <c r="Z9" s="80"/>
      <c r="AA9" s="128">
        <f t="shared" si="4"/>
        <v>0</v>
      </c>
      <c r="AB9" s="128">
        <f t="shared" si="4"/>
        <v>0</v>
      </c>
      <c r="AC9" s="128">
        <f t="shared" si="4"/>
        <v>0</v>
      </c>
      <c r="AD9" s="128">
        <f t="shared" si="4"/>
        <v>0</v>
      </c>
      <c r="AE9" s="128">
        <f t="shared" si="4"/>
        <v>0</v>
      </c>
      <c r="AF9" s="128">
        <f t="shared" si="4"/>
        <v>0</v>
      </c>
      <c r="AG9" s="128">
        <f t="shared" si="4"/>
        <v>0</v>
      </c>
      <c r="AH9" s="128">
        <f t="shared" si="4"/>
        <v>0</v>
      </c>
      <c r="AI9" s="128">
        <f t="shared" si="4"/>
        <v>0</v>
      </c>
      <c r="AJ9" s="128">
        <f t="shared" si="4"/>
        <v>0</v>
      </c>
      <c r="AK9" s="128">
        <f t="shared" si="4"/>
        <v>0</v>
      </c>
      <c r="AL9" s="128">
        <f t="shared" si="4"/>
        <v>0</v>
      </c>
      <c r="AM9" s="128" t="e">
        <f>+#REF!*$V9</f>
        <v>#REF!</v>
      </c>
      <c r="AN9" s="128" t="e">
        <f>+#REF!*$V9</f>
        <v>#REF!</v>
      </c>
      <c r="AO9" s="128" t="e">
        <f>+#REF!*$V9</f>
        <v>#REF!</v>
      </c>
      <c r="AP9" s="128" t="e">
        <f>+#REF!*$V9</f>
        <v>#REF!</v>
      </c>
      <c r="AQ9" s="128" t="e">
        <f>+#REF!*$V9</f>
        <v>#REF!</v>
      </c>
      <c r="AR9" s="128" t="e">
        <f>+#REF!*$V9</f>
        <v>#REF!</v>
      </c>
    </row>
    <row r="10" spans="2:44" s="71" customFormat="1" ht="13.8">
      <c r="B10" s="72" t="s">
        <v>48</v>
      </c>
      <c r="C10" s="157" t="str">
        <f t="shared" si="1"/>
        <v>Engenheiro de projetos pleno</v>
      </c>
      <c r="D10" s="73" t="s">
        <v>153</v>
      </c>
      <c r="E10" s="72" t="s">
        <v>59</v>
      </c>
      <c r="F10" s="72" t="s">
        <v>150</v>
      </c>
      <c r="G10" s="129"/>
      <c r="H10" s="129"/>
      <c r="I10" s="129"/>
      <c r="J10" s="129"/>
      <c r="K10" s="129"/>
      <c r="L10" s="129"/>
      <c r="M10" s="129"/>
      <c r="N10" s="129"/>
      <c r="O10" s="129"/>
      <c r="P10" s="129"/>
      <c r="Q10" s="131"/>
      <c r="R10" s="131"/>
      <c r="S10" s="129">
        <f t="shared" si="2"/>
        <v>0</v>
      </c>
      <c r="T10" s="75"/>
      <c r="V10" s="130">
        <f>IF(E10="",0,VLOOKUP(E10,banco_dados!$B:$F,5,0))</f>
        <v>34263.440000000002</v>
      </c>
      <c r="W10" s="130">
        <f t="shared" si="3"/>
        <v>0</v>
      </c>
      <c r="X10" s="80" t="str">
        <f>VLOOKUP(E10,banco_dados!$B:$F,2,0)</f>
        <v>Engenheiro de projetos pleno</v>
      </c>
      <c r="Y10" s="80"/>
      <c r="Z10" s="80"/>
      <c r="AA10" s="128"/>
      <c r="AB10" s="128"/>
      <c r="AC10" s="128"/>
      <c r="AD10" s="128"/>
      <c r="AE10" s="128"/>
      <c r="AF10" s="128"/>
      <c r="AG10" s="128"/>
      <c r="AH10" s="128"/>
      <c r="AI10" s="128"/>
      <c r="AJ10" s="128"/>
      <c r="AK10" s="128"/>
      <c r="AL10" s="128"/>
      <c r="AM10" s="128"/>
      <c r="AN10" s="128"/>
      <c r="AO10" s="128"/>
      <c r="AP10" s="128"/>
      <c r="AQ10" s="128"/>
      <c r="AR10" s="128"/>
    </row>
    <row r="11" spans="2:44" s="71" customFormat="1" ht="13.8">
      <c r="B11" s="72" t="s">
        <v>49</v>
      </c>
      <c r="C11" s="157" t="str">
        <f t="shared" si="1"/>
        <v>Engenheiro de projetos pleno</v>
      </c>
      <c r="D11" s="73" t="s">
        <v>154</v>
      </c>
      <c r="E11" s="72" t="s">
        <v>59</v>
      </c>
      <c r="F11" s="72" t="s">
        <v>150</v>
      </c>
      <c r="G11" s="129"/>
      <c r="H11" s="129"/>
      <c r="I11" s="129"/>
      <c r="J11" s="128">
        <v>0.25</v>
      </c>
      <c r="K11" s="129"/>
      <c r="L11" s="129"/>
      <c r="M11" s="129"/>
      <c r="N11" s="129"/>
      <c r="O11" s="129"/>
      <c r="P11" s="129"/>
      <c r="Q11" s="131"/>
      <c r="R11" s="131"/>
      <c r="S11" s="128">
        <f t="shared" si="2"/>
        <v>0.25</v>
      </c>
      <c r="T11" s="75"/>
      <c r="V11" s="130">
        <f>IF(E11="",0,VLOOKUP(E11,banco_dados!$B:$F,5,0))</f>
        <v>34263.440000000002</v>
      </c>
      <c r="W11" s="130">
        <f t="shared" si="3"/>
        <v>8565.86</v>
      </c>
      <c r="X11" s="80" t="str">
        <f>VLOOKUP(E11,banco_dados!$B:$F,2,0)</f>
        <v>Engenheiro de projetos pleno</v>
      </c>
      <c r="Y11" s="80"/>
      <c r="Z11" s="80"/>
      <c r="AA11" s="128"/>
      <c r="AB11" s="128"/>
      <c r="AC11" s="128"/>
      <c r="AD11" s="128"/>
      <c r="AE11" s="128"/>
      <c r="AF11" s="128"/>
      <c r="AG11" s="128"/>
      <c r="AH11" s="128"/>
      <c r="AI11" s="128"/>
      <c r="AJ11" s="128"/>
      <c r="AK11" s="128"/>
      <c r="AL11" s="128"/>
      <c r="AM11" s="128"/>
      <c r="AN11" s="128"/>
      <c r="AO11" s="128"/>
      <c r="AP11" s="128"/>
      <c r="AQ11" s="128"/>
      <c r="AR11" s="128"/>
    </row>
    <row r="12" spans="2:44" s="71" customFormat="1" ht="13.8">
      <c r="B12" s="72" t="s">
        <v>50</v>
      </c>
      <c r="C12" s="157" t="str">
        <f t="shared" si="1"/>
        <v>Técnico em geoprocessamento</v>
      </c>
      <c r="D12" s="73" t="s">
        <v>204</v>
      </c>
      <c r="E12" s="72" t="s">
        <v>61</v>
      </c>
      <c r="F12" s="72" t="s">
        <v>150</v>
      </c>
      <c r="G12" s="129"/>
      <c r="H12" s="129"/>
      <c r="I12" s="129"/>
      <c r="J12" s="129">
        <v>1</v>
      </c>
      <c r="K12" s="129"/>
      <c r="L12" s="129"/>
      <c r="M12" s="129"/>
      <c r="N12" s="129"/>
      <c r="O12" s="129"/>
      <c r="P12" s="129"/>
      <c r="Q12" s="131"/>
      <c r="R12" s="131"/>
      <c r="S12" s="129">
        <f t="shared" si="2"/>
        <v>1</v>
      </c>
      <c r="T12" s="75"/>
      <c r="V12" s="130">
        <f>IF(E12="",0,VLOOKUP(E12,banco_dados!$B:$F,5,0))</f>
        <v>7935.9</v>
      </c>
      <c r="W12" s="130">
        <f t="shared" si="3"/>
        <v>7935.9</v>
      </c>
      <c r="X12" s="80" t="str">
        <f>VLOOKUP(E12,banco_dados!$B:$F,2,0)</f>
        <v>Técnico em geoprocessamento</v>
      </c>
      <c r="Y12" s="80"/>
      <c r="Z12" s="80"/>
      <c r="AA12" s="128"/>
      <c r="AB12" s="128"/>
      <c r="AC12" s="128"/>
      <c r="AD12" s="128"/>
      <c r="AE12" s="128"/>
      <c r="AF12" s="128"/>
      <c r="AG12" s="128"/>
      <c r="AH12" s="128"/>
      <c r="AI12" s="128"/>
      <c r="AJ12" s="128"/>
      <c r="AK12" s="128"/>
      <c r="AL12" s="128"/>
      <c r="AM12" s="128"/>
      <c r="AN12" s="128"/>
      <c r="AO12" s="128"/>
      <c r="AP12" s="128"/>
      <c r="AQ12" s="128"/>
      <c r="AR12" s="128"/>
    </row>
    <row r="13" spans="2:44" s="71" customFormat="1" ht="13.8">
      <c r="B13" s="72" t="s">
        <v>51</v>
      </c>
      <c r="C13" s="157" t="str">
        <f t="shared" si="1"/>
        <v>Motorista de veículo leve</v>
      </c>
      <c r="D13" s="73"/>
      <c r="E13" s="72" t="s">
        <v>158</v>
      </c>
      <c r="F13" s="72" t="s">
        <v>150</v>
      </c>
      <c r="G13" s="129"/>
      <c r="H13" s="129"/>
      <c r="I13" s="129"/>
      <c r="J13" s="129">
        <v>0</v>
      </c>
      <c r="K13" s="129"/>
      <c r="L13" s="129"/>
      <c r="M13" s="129"/>
      <c r="N13" s="129"/>
      <c r="O13" s="129"/>
      <c r="P13" s="129"/>
      <c r="Q13" s="131"/>
      <c r="R13" s="131"/>
      <c r="S13" s="129">
        <f t="shared" si="2"/>
        <v>0</v>
      </c>
      <c r="T13" s="75"/>
      <c r="V13" s="130">
        <f>IF(E13="",0,VLOOKUP(E13,banco_dados!$B:$F,5,0))</f>
        <v>6342.67</v>
      </c>
      <c r="W13" s="130">
        <f t="shared" si="3"/>
        <v>0</v>
      </c>
      <c r="X13" s="80" t="str">
        <f>VLOOKUP(E13,banco_dados!$B:$F,2,0)</f>
        <v>Motorista de veículo leve</v>
      </c>
      <c r="Y13" s="80"/>
      <c r="Z13" s="80"/>
      <c r="AA13" s="128"/>
      <c r="AB13" s="128"/>
      <c r="AC13" s="128"/>
      <c r="AD13" s="128"/>
      <c r="AE13" s="128"/>
      <c r="AF13" s="128"/>
      <c r="AG13" s="128"/>
      <c r="AH13" s="128"/>
      <c r="AI13" s="128"/>
      <c r="AJ13" s="128"/>
      <c r="AK13" s="128"/>
      <c r="AL13" s="128"/>
      <c r="AM13" s="128"/>
      <c r="AN13" s="128"/>
      <c r="AO13" s="128"/>
      <c r="AP13" s="128"/>
      <c r="AQ13" s="128"/>
      <c r="AR13" s="128"/>
    </row>
    <row r="14" spans="2:44" s="71" customFormat="1" ht="12.75" customHeight="1">
      <c r="B14" s="72" t="s">
        <v>52</v>
      </c>
      <c r="C14" s="365" t="s">
        <v>159</v>
      </c>
      <c r="D14" s="365"/>
      <c r="E14" s="72" t="s">
        <v>160</v>
      </c>
      <c r="F14" s="72" t="s">
        <v>161</v>
      </c>
      <c r="G14" s="129"/>
      <c r="H14" s="129"/>
      <c r="I14" s="129"/>
      <c r="J14" s="129"/>
      <c r="K14" s="129"/>
      <c r="L14" s="129"/>
      <c r="M14" s="129"/>
      <c r="N14" s="129"/>
      <c r="O14" s="129"/>
      <c r="P14" s="129"/>
      <c r="Q14" s="129"/>
      <c r="R14" s="129"/>
      <c r="S14" s="129">
        <f t="shared" si="2"/>
        <v>0</v>
      </c>
      <c r="T14" s="75"/>
      <c r="U14" s="76"/>
      <c r="V14" s="130">
        <f>IF(E14="",0,VLOOKUP(E14,banco_dados!$B:$F,5,0))</f>
        <v>3957.45</v>
      </c>
      <c r="W14" s="130">
        <f t="shared" si="3"/>
        <v>0</v>
      </c>
      <c r="X14" s="80" t="str">
        <f>VLOOKUP(E14,banco_dados!$B:$F,2,0)</f>
        <v>VEÍCULO LEVE - TIPO HATCH (LOCAÇÃO + COMBUSTÍVEL + MANUTENÇÃO)</v>
      </c>
      <c r="Y14" s="80"/>
      <c r="Z14" s="80"/>
      <c r="AA14" s="128">
        <f t="shared" ref="AA14:AL19" si="5">+G14*$V14</f>
        <v>0</v>
      </c>
      <c r="AB14" s="128">
        <f t="shared" si="5"/>
        <v>0</v>
      </c>
      <c r="AC14" s="128">
        <f t="shared" si="5"/>
        <v>0</v>
      </c>
      <c r="AD14" s="128">
        <f t="shared" si="5"/>
        <v>0</v>
      </c>
      <c r="AE14" s="128">
        <f t="shared" si="5"/>
        <v>0</v>
      </c>
      <c r="AF14" s="128">
        <f t="shared" si="5"/>
        <v>0</v>
      </c>
      <c r="AG14" s="128">
        <f t="shared" si="5"/>
        <v>0</v>
      </c>
      <c r="AH14" s="128">
        <f t="shared" si="5"/>
        <v>0</v>
      </c>
      <c r="AI14" s="128">
        <f t="shared" si="5"/>
        <v>0</v>
      </c>
      <c r="AJ14" s="128">
        <f t="shared" si="5"/>
        <v>0</v>
      </c>
      <c r="AK14" s="128">
        <f t="shared" si="5"/>
        <v>0</v>
      </c>
      <c r="AL14" s="128">
        <f t="shared" si="5"/>
        <v>0</v>
      </c>
      <c r="AM14" s="128" t="e">
        <f>+#REF!*$V14</f>
        <v>#REF!</v>
      </c>
      <c r="AN14" s="128" t="e">
        <f>+#REF!*$V14</f>
        <v>#REF!</v>
      </c>
      <c r="AO14" s="128" t="e">
        <f>+#REF!*$V14</f>
        <v>#REF!</v>
      </c>
      <c r="AP14" s="128" t="e">
        <f>+#REF!*$V14</f>
        <v>#REF!</v>
      </c>
      <c r="AQ14" s="128" t="e">
        <f>+#REF!*$V14</f>
        <v>#REF!</v>
      </c>
      <c r="AR14" s="128" t="e">
        <f>+#REF!*$V14</f>
        <v>#REF!</v>
      </c>
    </row>
    <row r="15" spans="2:44" s="71" customFormat="1" ht="13.8">
      <c r="B15" s="72" t="s">
        <v>53</v>
      </c>
      <c r="C15" s="365" t="str">
        <f>X15</f>
        <v>IMÓVEIS COMERCIAL (2,55% DO C.M.C.C - SINAPI)</v>
      </c>
      <c r="D15" s="365"/>
      <c r="E15" s="85" t="s">
        <v>92</v>
      </c>
      <c r="F15" s="72" t="s">
        <v>161</v>
      </c>
      <c r="G15" s="129"/>
      <c r="H15" s="129"/>
      <c r="I15" s="129"/>
      <c r="J15" s="129">
        <v>1</v>
      </c>
      <c r="K15" s="129"/>
      <c r="L15" s="129"/>
      <c r="M15" s="129"/>
      <c r="N15" s="129"/>
      <c r="O15" s="129"/>
      <c r="P15" s="129"/>
      <c r="Q15" s="129"/>
      <c r="R15" s="129"/>
      <c r="S15" s="129">
        <f t="shared" si="2"/>
        <v>1</v>
      </c>
      <c r="T15" s="75"/>
      <c r="U15" s="76"/>
      <c r="V15" s="130">
        <f>IF(E15="",0,VLOOKUP(E15,banco_dados!$B:$F,5,0))</f>
        <v>1840.34</v>
      </c>
      <c r="W15" s="130">
        <f t="shared" si="3"/>
        <v>1840.34</v>
      </c>
      <c r="X15" s="80" t="str">
        <f>VLOOKUP(E15,banco_dados!$B:$F,2,0)</f>
        <v>IMÓVEIS COMERCIAL (2,55% DO C.M.C.C - SINAPI)</v>
      </c>
      <c r="Y15" s="80"/>
      <c r="Z15" s="80"/>
      <c r="AA15" s="128">
        <f t="shared" si="5"/>
        <v>0</v>
      </c>
      <c r="AB15" s="128">
        <f t="shared" si="5"/>
        <v>0</v>
      </c>
      <c r="AC15" s="128">
        <f t="shared" si="5"/>
        <v>0</v>
      </c>
      <c r="AD15" s="128">
        <f t="shared" si="5"/>
        <v>1840.34</v>
      </c>
      <c r="AE15" s="128">
        <f t="shared" si="5"/>
        <v>0</v>
      </c>
      <c r="AF15" s="128">
        <f t="shared" si="5"/>
        <v>0</v>
      </c>
      <c r="AG15" s="128">
        <f t="shared" si="5"/>
        <v>0</v>
      </c>
      <c r="AH15" s="128">
        <f t="shared" si="5"/>
        <v>0</v>
      </c>
      <c r="AI15" s="128">
        <f t="shared" si="5"/>
        <v>0</v>
      </c>
      <c r="AJ15" s="128">
        <f t="shared" si="5"/>
        <v>0</v>
      </c>
      <c r="AK15" s="128">
        <f t="shared" si="5"/>
        <v>0</v>
      </c>
      <c r="AL15" s="128">
        <f t="shared" si="5"/>
        <v>0</v>
      </c>
      <c r="AM15" s="128" t="e">
        <f>+#REF!*$V15</f>
        <v>#REF!</v>
      </c>
      <c r="AN15" s="128" t="e">
        <f>+#REF!*$V15</f>
        <v>#REF!</v>
      </c>
      <c r="AO15" s="128" t="e">
        <f>+#REF!*$V15</f>
        <v>#REF!</v>
      </c>
      <c r="AP15" s="128" t="e">
        <f>+#REF!*$V15</f>
        <v>#REF!</v>
      </c>
      <c r="AQ15" s="128" t="e">
        <f>+#REF!*$V15</f>
        <v>#REF!</v>
      </c>
      <c r="AR15" s="128" t="e">
        <f>+#REF!*$V15</f>
        <v>#REF!</v>
      </c>
    </row>
    <row r="16" spans="2:44" s="71" customFormat="1" ht="13.8">
      <c r="B16" s="72" t="s">
        <v>54</v>
      </c>
      <c r="C16" s="365" t="str">
        <f>X16</f>
        <v>MOBILIÁRIO ESCRITÓRIO</v>
      </c>
      <c r="D16" s="365"/>
      <c r="E16" s="85" t="s">
        <v>74</v>
      </c>
      <c r="F16" s="72" t="s">
        <v>161</v>
      </c>
      <c r="G16" s="129"/>
      <c r="H16" s="129"/>
      <c r="I16" s="129"/>
      <c r="J16" s="129">
        <v>1</v>
      </c>
      <c r="K16" s="129"/>
      <c r="L16" s="129"/>
      <c r="M16" s="129"/>
      <c r="N16" s="129"/>
      <c r="O16" s="129"/>
      <c r="P16" s="129"/>
      <c r="Q16" s="129"/>
      <c r="R16" s="129"/>
      <c r="S16" s="129">
        <f t="shared" si="2"/>
        <v>1</v>
      </c>
      <c r="T16" s="75"/>
      <c r="U16" s="76"/>
      <c r="V16" s="130">
        <f>IF(E16="",0,VLOOKUP(E16,banco_dados!$B:$F,5,0))</f>
        <v>3482.87</v>
      </c>
      <c r="W16" s="130">
        <f t="shared" si="3"/>
        <v>3482.87</v>
      </c>
      <c r="X16" s="80" t="str">
        <f>VLOOKUP(E16,banco_dados!$B:$F,2,0)</f>
        <v>MOBILIÁRIO ESCRITÓRIO</v>
      </c>
      <c r="Y16" s="80"/>
      <c r="Z16" s="80"/>
      <c r="AA16" s="128">
        <f t="shared" si="5"/>
        <v>0</v>
      </c>
      <c r="AB16" s="128">
        <f t="shared" si="5"/>
        <v>0</v>
      </c>
      <c r="AC16" s="128">
        <f t="shared" si="5"/>
        <v>0</v>
      </c>
      <c r="AD16" s="128">
        <f t="shared" si="5"/>
        <v>3482.87</v>
      </c>
      <c r="AE16" s="128">
        <f t="shared" si="5"/>
        <v>0</v>
      </c>
      <c r="AF16" s="128">
        <f t="shared" si="5"/>
        <v>0</v>
      </c>
      <c r="AG16" s="128">
        <f t="shared" si="5"/>
        <v>0</v>
      </c>
      <c r="AH16" s="128">
        <f t="shared" si="5"/>
        <v>0</v>
      </c>
      <c r="AI16" s="128">
        <f t="shared" si="5"/>
        <v>0</v>
      </c>
      <c r="AJ16" s="128">
        <f t="shared" si="5"/>
        <v>0</v>
      </c>
      <c r="AK16" s="128">
        <f t="shared" si="5"/>
        <v>0</v>
      </c>
      <c r="AL16" s="128">
        <f t="shared" si="5"/>
        <v>0</v>
      </c>
      <c r="AM16" s="128" t="e">
        <f>+#REF!*$V16</f>
        <v>#REF!</v>
      </c>
      <c r="AN16" s="128" t="e">
        <f>+#REF!*$V16</f>
        <v>#REF!</v>
      </c>
      <c r="AO16" s="128" t="e">
        <f>+#REF!*$V16</f>
        <v>#REF!</v>
      </c>
      <c r="AP16" s="128" t="e">
        <f>+#REF!*$V16</f>
        <v>#REF!</v>
      </c>
      <c r="AQ16" s="128" t="e">
        <f>+#REF!*$V16</f>
        <v>#REF!</v>
      </c>
      <c r="AR16" s="128" t="e">
        <f>+#REF!*$V16</f>
        <v>#REF!</v>
      </c>
    </row>
    <row r="17" spans="1:1024" s="71" customFormat="1" ht="15" customHeight="1">
      <c r="B17" s="72" t="s">
        <v>163</v>
      </c>
      <c r="C17" s="365" t="str">
        <f>X17</f>
        <v>CUSTOS DIVERSOS - ESCRITÓRIO</v>
      </c>
      <c r="D17" s="365"/>
      <c r="E17" s="85" t="s">
        <v>55</v>
      </c>
      <c r="F17" s="72" t="s">
        <v>161</v>
      </c>
      <c r="G17" s="129"/>
      <c r="H17" s="129"/>
      <c r="I17" s="129"/>
      <c r="J17" s="129">
        <v>0.5</v>
      </c>
      <c r="K17" s="129"/>
      <c r="L17" s="129"/>
      <c r="M17" s="129"/>
      <c r="N17" s="129"/>
      <c r="O17" s="129"/>
      <c r="P17" s="129"/>
      <c r="Q17" s="129"/>
      <c r="R17" s="129"/>
      <c r="S17" s="129">
        <f t="shared" si="2"/>
        <v>0.5</v>
      </c>
      <c r="T17" s="75"/>
      <c r="U17" s="76"/>
      <c r="V17" s="130">
        <f>IF(E17="",0,VLOOKUP(E17,banco_dados!$B:$F,5,0))</f>
        <v>1024.8499999999999</v>
      </c>
      <c r="W17" s="130">
        <f t="shared" si="3"/>
        <v>512.42999999999995</v>
      </c>
      <c r="X17" s="80" t="str">
        <f>VLOOKUP(E17,banco_dados!$B:$F,2,0)</f>
        <v>CUSTOS DIVERSOS - ESCRITÓRIO</v>
      </c>
      <c r="Y17" s="80"/>
      <c r="Z17" s="80"/>
      <c r="AA17" s="128">
        <f t="shared" si="5"/>
        <v>0</v>
      </c>
      <c r="AB17" s="128">
        <f t="shared" si="5"/>
        <v>0</v>
      </c>
      <c r="AC17" s="128">
        <f t="shared" si="5"/>
        <v>0</v>
      </c>
      <c r="AD17" s="128">
        <f t="shared" si="5"/>
        <v>512.42499999999995</v>
      </c>
      <c r="AE17" s="128">
        <f t="shared" si="5"/>
        <v>0</v>
      </c>
      <c r="AF17" s="128">
        <f t="shared" si="5"/>
        <v>0</v>
      </c>
      <c r="AG17" s="128">
        <f t="shared" si="5"/>
        <v>0</v>
      </c>
      <c r="AH17" s="128">
        <f t="shared" si="5"/>
        <v>0</v>
      </c>
      <c r="AI17" s="128">
        <f t="shared" si="5"/>
        <v>0</v>
      </c>
      <c r="AJ17" s="128">
        <f t="shared" si="5"/>
        <v>0</v>
      </c>
      <c r="AK17" s="128">
        <f t="shared" si="5"/>
        <v>0</v>
      </c>
      <c r="AL17" s="128">
        <f t="shared" si="5"/>
        <v>0</v>
      </c>
      <c r="AM17" s="128" t="e">
        <f>+#REF!*$V17</f>
        <v>#REF!</v>
      </c>
      <c r="AN17" s="128" t="e">
        <f>+#REF!*$V17</f>
        <v>#REF!</v>
      </c>
      <c r="AO17" s="128" t="e">
        <f>+#REF!*$V17</f>
        <v>#REF!</v>
      </c>
      <c r="AP17" s="128" t="e">
        <f>+#REF!*$V17</f>
        <v>#REF!</v>
      </c>
      <c r="AQ17" s="128" t="e">
        <f>+#REF!*$V17</f>
        <v>#REF!</v>
      </c>
      <c r="AR17" s="128" t="e">
        <f>+#REF!*$V17</f>
        <v>#REF!</v>
      </c>
    </row>
    <row r="18" spans="1:1024" s="71" customFormat="1" ht="15" customHeight="1">
      <c r="B18" s="72"/>
      <c r="C18" s="363"/>
      <c r="D18" s="363"/>
      <c r="E18" s="72"/>
      <c r="F18" s="72"/>
      <c r="G18" s="129"/>
      <c r="H18" s="129"/>
      <c r="I18" s="129"/>
      <c r="J18" s="129"/>
      <c r="K18" s="129"/>
      <c r="L18" s="129"/>
      <c r="M18" s="129"/>
      <c r="N18" s="129"/>
      <c r="O18" s="129"/>
      <c r="P18" s="129"/>
      <c r="Q18" s="129"/>
      <c r="R18" s="129"/>
      <c r="S18" s="129"/>
      <c r="T18" s="75"/>
      <c r="U18" s="76"/>
      <c r="V18" s="130">
        <f>IF(E18="",0,VLOOKUP(E18,banco_dados!$B:$F,5,0))</f>
        <v>0</v>
      </c>
      <c r="W18" s="130">
        <f t="shared" si="3"/>
        <v>0</v>
      </c>
      <c r="X18" s="80" t="e">
        <f>VLOOKUP(E18,banco_dados!$B:$F,2,0)</f>
        <v>#N/A</v>
      </c>
      <c r="Y18" s="80"/>
      <c r="Z18" s="80"/>
      <c r="AA18" s="128">
        <f t="shared" si="5"/>
        <v>0</v>
      </c>
      <c r="AB18" s="128">
        <f t="shared" si="5"/>
        <v>0</v>
      </c>
      <c r="AC18" s="128">
        <f t="shared" si="5"/>
        <v>0</v>
      </c>
      <c r="AD18" s="128">
        <f t="shared" si="5"/>
        <v>0</v>
      </c>
      <c r="AE18" s="128">
        <f t="shared" si="5"/>
        <v>0</v>
      </c>
      <c r="AF18" s="128">
        <f t="shared" si="5"/>
        <v>0</v>
      </c>
      <c r="AG18" s="128">
        <f t="shared" si="5"/>
        <v>0</v>
      </c>
      <c r="AH18" s="128">
        <f t="shared" si="5"/>
        <v>0</v>
      </c>
      <c r="AI18" s="128">
        <f t="shared" si="5"/>
        <v>0</v>
      </c>
      <c r="AJ18" s="128">
        <f t="shared" si="5"/>
        <v>0</v>
      </c>
      <c r="AK18" s="128">
        <f t="shared" si="5"/>
        <v>0</v>
      </c>
      <c r="AL18" s="128">
        <f t="shared" si="5"/>
        <v>0</v>
      </c>
      <c r="AM18" s="128" t="e">
        <f>+#REF!*$V18</f>
        <v>#REF!</v>
      </c>
      <c r="AN18" s="128" t="e">
        <f>+#REF!*$V18</f>
        <v>#REF!</v>
      </c>
      <c r="AO18" s="128" t="e">
        <f>+#REF!*$V18</f>
        <v>#REF!</v>
      </c>
      <c r="AP18" s="128" t="e">
        <f>+#REF!*$V18</f>
        <v>#REF!</v>
      </c>
      <c r="AQ18" s="128" t="e">
        <f>+#REF!*$V18</f>
        <v>#REF!</v>
      </c>
      <c r="AR18" s="128" t="e">
        <f>+#REF!*$V18</f>
        <v>#REF!</v>
      </c>
    </row>
    <row r="19" spans="1:1024" s="71" customFormat="1" ht="26.25" customHeight="1">
      <c r="B19" s="72"/>
      <c r="C19" s="363"/>
      <c r="D19" s="363"/>
      <c r="E19" s="72"/>
      <c r="F19" s="72"/>
      <c r="G19" s="129"/>
      <c r="H19" s="129"/>
      <c r="I19" s="129"/>
      <c r="J19" s="129"/>
      <c r="K19" s="129"/>
      <c r="L19" s="129"/>
      <c r="M19" s="129"/>
      <c r="N19" s="129"/>
      <c r="O19" s="129"/>
      <c r="P19" s="129"/>
      <c r="Q19" s="129"/>
      <c r="R19" s="129"/>
      <c r="S19" s="129"/>
      <c r="T19" s="75"/>
      <c r="U19" s="76"/>
      <c r="V19" s="130">
        <f>IF(E19="",0,VLOOKUP(E19,banco_dados!$B:$F,5,0))</f>
        <v>0</v>
      </c>
      <c r="W19" s="130">
        <f t="shared" si="3"/>
        <v>0</v>
      </c>
      <c r="X19" s="80" t="e">
        <f>VLOOKUP(E19,banco_dados!$B:$F,2,0)</f>
        <v>#N/A</v>
      </c>
      <c r="Y19" s="80"/>
      <c r="Z19" s="80"/>
      <c r="AA19" s="128">
        <f t="shared" si="5"/>
        <v>0</v>
      </c>
      <c r="AB19" s="128">
        <f t="shared" si="5"/>
        <v>0</v>
      </c>
      <c r="AC19" s="128">
        <f t="shared" si="5"/>
        <v>0</v>
      </c>
      <c r="AD19" s="128">
        <f t="shared" si="5"/>
        <v>0</v>
      </c>
      <c r="AE19" s="128">
        <f t="shared" si="5"/>
        <v>0</v>
      </c>
      <c r="AF19" s="128">
        <f t="shared" si="5"/>
        <v>0</v>
      </c>
      <c r="AG19" s="128">
        <f t="shared" si="5"/>
        <v>0</v>
      </c>
      <c r="AH19" s="128">
        <f t="shared" si="5"/>
        <v>0</v>
      </c>
      <c r="AI19" s="128">
        <f t="shared" si="5"/>
        <v>0</v>
      </c>
      <c r="AJ19" s="128">
        <f t="shared" si="5"/>
        <v>0</v>
      </c>
      <c r="AK19" s="128">
        <f t="shared" si="5"/>
        <v>0</v>
      </c>
      <c r="AL19" s="128">
        <f t="shared" si="5"/>
        <v>0</v>
      </c>
      <c r="AM19" s="128" t="e">
        <f>+#REF!*$V19</f>
        <v>#REF!</v>
      </c>
      <c r="AN19" s="128" t="e">
        <f>+#REF!*$V19</f>
        <v>#REF!</v>
      </c>
      <c r="AO19" s="128" t="e">
        <f>+#REF!*$V19</f>
        <v>#REF!</v>
      </c>
      <c r="AP19" s="128" t="e">
        <f>+#REF!*$V19</f>
        <v>#REF!</v>
      </c>
      <c r="AQ19" s="128" t="e">
        <f>+#REF!*$V19</f>
        <v>#REF!</v>
      </c>
      <c r="AR19" s="128" t="e">
        <f>+#REF!*$V19</f>
        <v>#REF!</v>
      </c>
    </row>
    <row r="20" spans="1:1024" s="71" customFormat="1" ht="13.8">
      <c r="B20" s="72"/>
      <c r="C20" s="137"/>
      <c r="D20" s="137"/>
      <c r="E20" s="72"/>
      <c r="F20" s="72"/>
      <c r="G20" s="129"/>
      <c r="H20" s="129"/>
      <c r="I20" s="129"/>
      <c r="J20" s="129"/>
      <c r="K20" s="131"/>
      <c r="L20" s="131"/>
      <c r="M20" s="131"/>
      <c r="N20" s="131"/>
      <c r="O20" s="131"/>
      <c r="P20" s="131"/>
      <c r="Q20" s="131"/>
      <c r="R20" s="131"/>
      <c r="S20" s="129"/>
      <c r="T20" s="75"/>
      <c r="U20" s="76"/>
      <c r="V20" s="130" t="e">
        <f>IF(#REF!="",0,VLOOKUP(#REF!,banco_dados!$B:$F,5,0))</f>
        <v>#REF!</v>
      </c>
      <c r="W20" s="130" t="e">
        <f>ROUND(V20*#REF!,2)</f>
        <v>#REF!</v>
      </c>
      <c r="X20" s="80" t="e">
        <f>VLOOKUP(#REF!,banco_dados!$B:$F,2,0)</f>
        <v>#REF!</v>
      </c>
      <c r="Y20" s="80"/>
      <c r="Z20" s="80"/>
      <c r="AA20" s="128" t="e">
        <f>+#REF!*$V20</f>
        <v>#REF!</v>
      </c>
      <c r="AB20" s="128" t="e">
        <f>+#REF!*$V20</f>
        <v>#REF!</v>
      </c>
      <c r="AC20" s="128" t="e">
        <f>+#REF!*$V20</f>
        <v>#REF!</v>
      </c>
      <c r="AD20" s="128" t="e">
        <f>+#REF!*$V20</f>
        <v>#REF!</v>
      </c>
      <c r="AE20" s="128" t="e">
        <f>+#REF!*$V20</f>
        <v>#REF!</v>
      </c>
      <c r="AF20" s="128" t="e">
        <f>+#REF!*$V20</f>
        <v>#REF!</v>
      </c>
      <c r="AG20" s="128" t="e">
        <f>+#REF!*$V20</f>
        <v>#REF!</v>
      </c>
      <c r="AH20" s="128" t="e">
        <f>+#REF!*$V20</f>
        <v>#REF!</v>
      </c>
      <c r="AI20" s="128" t="e">
        <f>+#REF!*$V20</f>
        <v>#REF!</v>
      </c>
      <c r="AJ20" s="128" t="e">
        <f>+#REF!*$V20</f>
        <v>#REF!</v>
      </c>
      <c r="AK20" s="128" t="e">
        <f>+#REF!*$V20</f>
        <v>#REF!</v>
      </c>
      <c r="AL20" s="128" t="e">
        <f>+#REF!*$V20</f>
        <v>#REF!</v>
      </c>
      <c r="AM20" s="128" t="e">
        <f>+#REF!*$V20</f>
        <v>#REF!</v>
      </c>
      <c r="AN20" s="128" t="e">
        <f>+#REF!*$V20</f>
        <v>#REF!</v>
      </c>
      <c r="AO20" s="128" t="e">
        <f>+#REF!*$V20</f>
        <v>#REF!</v>
      </c>
      <c r="AP20" s="128" t="e">
        <f>+#REF!*$V20</f>
        <v>#REF!</v>
      </c>
      <c r="AQ20" s="128" t="e">
        <f>+#REF!*$V20</f>
        <v>#REF!</v>
      </c>
      <c r="AR20" s="128" t="e">
        <f>+#REF!*$V20</f>
        <v>#REF!</v>
      </c>
    </row>
    <row r="21" spans="1:1024" s="71" customFormat="1" ht="13.8">
      <c r="B21" s="72"/>
      <c r="C21" s="137"/>
      <c r="D21" s="137"/>
      <c r="E21" s="72"/>
      <c r="F21" s="72"/>
      <c r="G21" s="129"/>
      <c r="H21" s="129"/>
      <c r="I21" s="129"/>
      <c r="J21" s="129"/>
      <c r="K21" s="131"/>
      <c r="L21" s="131"/>
      <c r="M21" s="131"/>
      <c r="N21" s="131"/>
      <c r="O21" s="131"/>
      <c r="P21" s="131"/>
      <c r="Q21" s="131"/>
      <c r="R21" s="131"/>
      <c r="S21" s="129"/>
      <c r="T21" s="75"/>
      <c r="U21" s="76"/>
      <c r="V21" s="130" t="e">
        <f>IF(#REF!="",0,VLOOKUP(#REF!,banco_dados!$B:$F,5,0))</f>
        <v>#REF!</v>
      </c>
      <c r="W21" s="130" t="e">
        <f>ROUND(V21*#REF!,2)</f>
        <v>#REF!</v>
      </c>
      <c r="X21" s="80" t="e">
        <f>VLOOKUP(#REF!,banco_dados!$B:$F,2,0)</f>
        <v>#REF!</v>
      </c>
      <c r="Y21" s="80"/>
      <c r="Z21" s="80"/>
      <c r="AA21" s="128" t="e">
        <f>+#REF!*$V21</f>
        <v>#REF!</v>
      </c>
      <c r="AB21" s="128" t="e">
        <f>+#REF!*$V21</f>
        <v>#REF!</v>
      </c>
      <c r="AC21" s="128" t="e">
        <f>+#REF!*$V21</f>
        <v>#REF!</v>
      </c>
      <c r="AD21" s="128" t="e">
        <f>+#REF!*$V21</f>
        <v>#REF!</v>
      </c>
      <c r="AE21" s="128" t="e">
        <f>+#REF!*$V21</f>
        <v>#REF!</v>
      </c>
      <c r="AF21" s="128" t="e">
        <f>+#REF!*$V21</f>
        <v>#REF!</v>
      </c>
      <c r="AG21" s="128" t="e">
        <f>+#REF!*$V21</f>
        <v>#REF!</v>
      </c>
      <c r="AH21" s="128" t="e">
        <f>+#REF!*$V21</f>
        <v>#REF!</v>
      </c>
      <c r="AI21" s="128" t="e">
        <f>+#REF!*$V21</f>
        <v>#REF!</v>
      </c>
      <c r="AJ21" s="128" t="e">
        <f>+#REF!*$V21</f>
        <v>#REF!</v>
      </c>
      <c r="AK21" s="128" t="e">
        <f>+#REF!*$V21</f>
        <v>#REF!</v>
      </c>
      <c r="AL21" s="128" t="e">
        <f>+#REF!*$V21</f>
        <v>#REF!</v>
      </c>
      <c r="AM21" s="128" t="e">
        <f>+#REF!*$V21</f>
        <v>#REF!</v>
      </c>
      <c r="AN21" s="128" t="e">
        <f>+#REF!*$V21</f>
        <v>#REF!</v>
      </c>
      <c r="AO21" s="128" t="e">
        <f>+#REF!*$V21</f>
        <v>#REF!</v>
      </c>
      <c r="AP21" s="128" t="e">
        <f>+#REF!*$V21</f>
        <v>#REF!</v>
      </c>
      <c r="AQ21" s="128" t="e">
        <f>+#REF!*$V21</f>
        <v>#REF!</v>
      </c>
      <c r="AR21" s="128" t="e">
        <f>+#REF!*$V21</f>
        <v>#REF!</v>
      </c>
    </row>
    <row r="22" spans="1:1024" s="71" customFormat="1" ht="13.8">
      <c r="B22" s="139"/>
      <c r="C22" s="137"/>
      <c r="D22" s="137"/>
      <c r="E22" s="72"/>
      <c r="F22" s="72"/>
      <c r="G22" s="140"/>
      <c r="H22" s="140"/>
      <c r="I22" s="140"/>
      <c r="J22" s="140"/>
      <c r="K22" s="141"/>
      <c r="L22" s="141"/>
      <c r="M22" s="141"/>
      <c r="N22" s="141"/>
      <c r="O22" s="141"/>
      <c r="P22" s="141"/>
      <c r="Q22" s="141"/>
      <c r="R22" s="141"/>
      <c r="S22" s="142"/>
      <c r="T22" s="75"/>
      <c r="U22" s="76"/>
      <c r="V22" s="130" t="e">
        <f>IF(#REF!="",0,VLOOKUP(#REF!,banco_dados!$B:$F,5,0))</f>
        <v>#REF!</v>
      </c>
      <c r="W22" s="130" t="e">
        <f>ROUND(V22*#REF!,2)</f>
        <v>#REF!</v>
      </c>
      <c r="X22" s="80" t="e">
        <f>VLOOKUP(#REF!,banco_dados!$B:$F,2,0)</f>
        <v>#REF!</v>
      </c>
      <c r="Y22" s="80"/>
      <c r="Z22" s="80"/>
      <c r="AA22" s="128" t="e">
        <f>+#REF!*$V22</f>
        <v>#REF!</v>
      </c>
      <c r="AB22" s="128" t="e">
        <f>+#REF!*$V22</f>
        <v>#REF!</v>
      </c>
      <c r="AC22" s="128" t="e">
        <f>+#REF!*$V22</f>
        <v>#REF!</v>
      </c>
      <c r="AD22" s="128" t="e">
        <f>+#REF!*$V22</f>
        <v>#REF!</v>
      </c>
      <c r="AE22" s="128" t="e">
        <f>+#REF!*$V22</f>
        <v>#REF!</v>
      </c>
      <c r="AF22" s="128" t="e">
        <f>+#REF!*$V22</f>
        <v>#REF!</v>
      </c>
      <c r="AG22" s="128" t="e">
        <f>+#REF!*$V22</f>
        <v>#REF!</v>
      </c>
      <c r="AH22" s="128" t="e">
        <f>+#REF!*$V22</f>
        <v>#REF!</v>
      </c>
      <c r="AI22" s="128" t="e">
        <f>+#REF!*$V22</f>
        <v>#REF!</v>
      </c>
      <c r="AJ22" s="128" t="e">
        <f>+#REF!*$V22</f>
        <v>#REF!</v>
      </c>
      <c r="AK22" s="128" t="e">
        <f>+#REF!*$V22</f>
        <v>#REF!</v>
      </c>
      <c r="AL22" s="128" t="e">
        <f>+#REF!*$V22</f>
        <v>#REF!</v>
      </c>
      <c r="AM22" s="128" t="e">
        <f>+#REF!*$V22</f>
        <v>#REF!</v>
      </c>
      <c r="AN22" s="128" t="e">
        <f>+#REF!*$V22</f>
        <v>#REF!</v>
      </c>
      <c r="AO22" s="128" t="e">
        <f>+#REF!*$V22</f>
        <v>#REF!</v>
      </c>
      <c r="AP22" s="128" t="e">
        <f>+#REF!*$V22</f>
        <v>#REF!</v>
      </c>
      <c r="AQ22" s="128" t="e">
        <f>+#REF!*$V22</f>
        <v>#REF!</v>
      </c>
      <c r="AR22" s="128" t="e">
        <f>+#REF!*$V22</f>
        <v>#REF!</v>
      </c>
    </row>
    <row r="23" spans="1:1024" s="91" customFormat="1" ht="13.8">
      <c r="A23" s="71"/>
      <c r="B23" s="146" t="s">
        <v>136</v>
      </c>
      <c r="C23" s="100" t="s">
        <v>52112</v>
      </c>
      <c r="D23" s="100"/>
      <c r="E23" s="147"/>
      <c r="F23" s="147"/>
      <c r="G23" s="147"/>
      <c r="H23" s="147"/>
      <c r="I23" s="147"/>
      <c r="J23" s="147"/>
      <c r="K23" s="147"/>
      <c r="L23" s="147"/>
      <c r="M23" s="147"/>
      <c r="N23" s="147"/>
      <c r="O23" s="147"/>
      <c r="P23" s="147"/>
      <c r="Q23" s="147"/>
      <c r="R23" s="147"/>
      <c r="S23" s="148"/>
      <c r="T23" s="75"/>
      <c r="U23" s="76"/>
      <c r="V23" s="130" t="e">
        <f>IF(#REF!="",0,VLOOKUP(#REF!,banco_dados!$B:$F,5,0))</f>
        <v>#REF!</v>
      </c>
      <c r="W23" s="130" t="e">
        <f>ROUND(V23*#REF!,2)</f>
        <v>#REF!</v>
      </c>
      <c r="X23" s="80" t="e">
        <f>VLOOKUP(#REF!,banco_dados!$B:$F,2,0)</f>
        <v>#REF!</v>
      </c>
      <c r="Y23" s="80"/>
      <c r="Z23" s="80"/>
      <c r="AA23" s="128" t="e">
        <f>+#REF!*$V23</f>
        <v>#REF!</v>
      </c>
      <c r="AB23" s="128" t="e">
        <f>+#REF!*$V23</f>
        <v>#REF!</v>
      </c>
      <c r="AC23" s="128" t="e">
        <f>+#REF!*$V23</f>
        <v>#REF!</v>
      </c>
      <c r="AD23" s="128" t="e">
        <f>+#REF!*$V23</f>
        <v>#REF!</v>
      </c>
      <c r="AE23" s="128" t="e">
        <f>+#REF!*$V23</f>
        <v>#REF!</v>
      </c>
      <c r="AF23" s="128" t="e">
        <f>+#REF!*$V23</f>
        <v>#REF!</v>
      </c>
      <c r="AG23" s="128" t="e">
        <f>+#REF!*$V23</f>
        <v>#REF!</v>
      </c>
      <c r="AH23" s="128" t="e">
        <f>+#REF!*$V23</f>
        <v>#REF!</v>
      </c>
      <c r="AI23" s="128" t="e">
        <f>+#REF!*$V23</f>
        <v>#REF!</v>
      </c>
      <c r="AJ23" s="128" t="e">
        <f>+#REF!*$V23</f>
        <v>#REF!</v>
      </c>
      <c r="AK23" s="128" t="e">
        <f>+#REF!*$V23</f>
        <v>#REF!</v>
      </c>
      <c r="AL23" s="128" t="e">
        <f>+#REF!*$V23</f>
        <v>#REF!</v>
      </c>
      <c r="AM23" s="128" t="e">
        <f>+#REF!*$V23</f>
        <v>#REF!</v>
      </c>
      <c r="AN23" s="128" t="e">
        <f>+#REF!*$V23</f>
        <v>#REF!</v>
      </c>
      <c r="AO23" s="128" t="e">
        <f>+#REF!*$V23</f>
        <v>#REF!</v>
      </c>
      <c r="AP23" s="128" t="e">
        <f>+#REF!*$V23</f>
        <v>#REF!</v>
      </c>
      <c r="AQ23" s="128" t="e">
        <f>+#REF!*$V23</f>
        <v>#REF!</v>
      </c>
      <c r="AR23" s="128" t="e">
        <f>+#REF!*$V23</f>
        <v>#REF!</v>
      </c>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c r="CD23" s="71"/>
      <c r="CE23" s="71"/>
      <c r="CF23" s="71"/>
      <c r="CG23" s="71"/>
      <c r="CH23" s="71"/>
      <c r="CI23" s="71"/>
      <c r="CJ23" s="71"/>
      <c r="CK23" s="71"/>
      <c r="CL23" s="71"/>
      <c r="CM23" s="71"/>
      <c r="CN23" s="71"/>
      <c r="CO23" s="71"/>
      <c r="CP23" s="71"/>
      <c r="CQ23" s="71"/>
      <c r="CR23" s="71"/>
      <c r="CS23" s="71"/>
      <c r="CT23" s="71"/>
      <c r="CU23" s="71"/>
      <c r="CV23" s="71"/>
      <c r="CW23" s="71"/>
      <c r="CX23" s="71"/>
      <c r="CY23" s="71"/>
      <c r="CZ23" s="71"/>
      <c r="DA23" s="71"/>
      <c r="DB23" s="71"/>
      <c r="DC23" s="71"/>
      <c r="DD23" s="71"/>
      <c r="DE23" s="71"/>
      <c r="DF23" s="71"/>
      <c r="DG23" s="71"/>
      <c r="DH23" s="71"/>
      <c r="DI23" s="71"/>
      <c r="DJ23" s="71"/>
      <c r="DK23" s="71"/>
      <c r="DL23" s="71"/>
      <c r="DM23" s="71"/>
      <c r="DN23" s="71"/>
      <c r="DO23" s="71"/>
      <c r="DP23" s="71"/>
      <c r="DQ23" s="71"/>
      <c r="DR23" s="71"/>
      <c r="DS23" s="71"/>
      <c r="DT23" s="71"/>
      <c r="DU23" s="71"/>
      <c r="DV23" s="71"/>
      <c r="DW23" s="71"/>
      <c r="DX23" s="71"/>
      <c r="DY23" s="71"/>
      <c r="DZ23" s="71"/>
      <c r="EA23" s="71"/>
      <c r="EB23" s="71"/>
      <c r="EC23" s="71"/>
      <c r="ED23" s="71"/>
      <c r="EE23" s="71"/>
      <c r="EF23" s="71"/>
      <c r="EG23" s="71"/>
      <c r="EH23" s="71"/>
      <c r="EI23" s="71"/>
      <c r="EJ23" s="71"/>
      <c r="EK23" s="71"/>
      <c r="EL23" s="71"/>
      <c r="EM23" s="71"/>
      <c r="EN23" s="71"/>
      <c r="EO23" s="71"/>
      <c r="EP23" s="71"/>
      <c r="EQ23" s="71"/>
      <c r="ER23" s="71"/>
      <c r="ES23" s="71"/>
      <c r="ET23" s="71"/>
      <c r="EU23" s="71"/>
      <c r="EV23" s="71"/>
      <c r="EW23" s="71"/>
      <c r="EX23" s="71"/>
      <c r="EY23" s="71"/>
      <c r="EZ23" s="71"/>
      <c r="FA23" s="71"/>
      <c r="FB23" s="71"/>
      <c r="FC23" s="71"/>
      <c r="FD23" s="71"/>
      <c r="FE23" s="71"/>
      <c r="FF23" s="71"/>
      <c r="FG23" s="71"/>
      <c r="FH23" s="71"/>
      <c r="FI23" s="71"/>
      <c r="FJ23" s="71"/>
      <c r="FK23" s="71"/>
      <c r="FL23" s="71"/>
      <c r="FM23" s="71"/>
      <c r="FN23" s="71"/>
      <c r="FO23" s="71"/>
      <c r="FP23" s="71"/>
      <c r="FQ23" s="71"/>
      <c r="FR23" s="71"/>
      <c r="FS23" s="71"/>
      <c r="FT23" s="71"/>
      <c r="FU23" s="71"/>
      <c r="FV23" s="71"/>
      <c r="FW23" s="71"/>
      <c r="FX23" s="71"/>
      <c r="FY23" s="71"/>
      <c r="FZ23" s="71"/>
      <c r="GA23" s="71"/>
      <c r="GB23" s="71"/>
      <c r="GC23" s="71"/>
      <c r="GD23" s="71"/>
      <c r="GE23" s="71"/>
      <c r="GF23" s="71"/>
      <c r="GG23" s="71"/>
      <c r="GH23" s="71"/>
      <c r="GI23" s="71"/>
      <c r="GJ23" s="71"/>
      <c r="GK23" s="71"/>
      <c r="GL23" s="71"/>
      <c r="GM23" s="71"/>
      <c r="GN23" s="71"/>
      <c r="GO23" s="71"/>
      <c r="GP23" s="71"/>
      <c r="GQ23" s="71"/>
      <c r="GR23" s="71"/>
      <c r="GS23" s="71"/>
      <c r="GT23" s="71"/>
      <c r="GU23" s="71"/>
      <c r="GV23" s="71"/>
      <c r="GW23" s="71"/>
      <c r="GX23" s="71"/>
      <c r="GY23" s="71"/>
      <c r="GZ23" s="71"/>
      <c r="HA23" s="71"/>
      <c r="HB23" s="71"/>
      <c r="HC23" s="71"/>
      <c r="HD23" s="71"/>
      <c r="HE23" s="71"/>
      <c r="HF23" s="71"/>
      <c r="HG23" s="71"/>
      <c r="HH23" s="71"/>
      <c r="HI23" s="71"/>
      <c r="HJ23" s="71"/>
      <c r="HK23" s="71"/>
      <c r="HL23" s="71"/>
      <c r="HM23" s="71"/>
      <c r="HN23" s="71"/>
      <c r="HO23" s="71"/>
      <c r="HP23" s="71"/>
      <c r="HQ23" s="71"/>
      <c r="HR23" s="71"/>
      <c r="HS23" s="71"/>
      <c r="HT23" s="71"/>
      <c r="HU23" s="71"/>
      <c r="HV23" s="71"/>
      <c r="HW23" s="71"/>
      <c r="HX23" s="71"/>
      <c r="HY23" s="71"/>
      <c r="HZ23" s="71"/>
      <c r="IA23" s="71"/>
      <c r="IB23" s="71"/>
      <c r="IC23" s="71"/>
      <c r="ID23" s="71"/>
      <c r="IE23" s="71"/>
      <c r="IF23" s="71"/>
      <c r="IG23" s="71"/>
      <c r="IH23" s="71"/>
      <c r="II23" s="71"/>
      <c r="IJ23" s="71"/>
      <c r="IK23" s="71"/>
      <c r="IL23" s="71"/>
      <c r="IM23" s="71"/>
      <c r="IN23" s="71"/>
      <c r="IO23" s="71"/>
      <c r="IP23" s="71"/>
      <c r="IQ23" s="71"/>
      <c r="IR23" s="71"/>
      <c r="IS23" s="71"/>
      <c r="IT23" s="71"/>
      <c r="IU23" s="71"/>
      <c r="IV23" s="71"/>
      <c r="IW23" s="71"/>
      <c r="IX23" s="71"/>
      <c r="IY23" s="71"/>
      <c r="IZ23" s="71"/>
      <c r="JA23" s="71"/>
      <c r="JB23" s="71"/>
      <c r="JC23" s="71"/>
      <c r="JD23" s="71"/>
      <c r="JE23" s="71"/>
      <c r="JF23" s="71"/>
      <c r="JG23" s="71"/>
      <c r="JH23" s="71"/>
      <c r="JI23" s="71"/>
      <c r="JJ23" s="71"/>
      <c r="JK23" s="71"/>
      <c r="JL23" s="71"/>
      <c r="JM23" s="71"/>
      <c r="JN23" s="71"/>
      <c r="JO23" s="71"/>
      <c r="JP23" s="71"/>
      <c r="JQ23" s="71"/>
      <c r="JR23" s="71"/>
      <c r="JS23" s="71"/>
      <c r="JT23" s="71"/>
      <c r="JU23" s="71"/>
      <c r="JV23" s="71"/>
      <c r="JW23" s="71"/>
      <c r="JX23" s="71"/>
      <c r="JY23" s="71"/>
      <c r="JZ23" s="71"/>
      <c r="KA23" s="71"/>
      <c r="KB23" s="71"/>
      <c r="KC23" s="71"/>
      <c r="KD23" s="71"/>
      <c r="KE23" s="71"/>
      <c r="KF23" s="71"/>
      <c r="KG23" s="71"/>
      <c r="KH23" s="71"/>
      <c r="KI23" s="71"/>
      <c r="KJ23" s="71"/>
      <c r="KK23" s="71"/>
      <c r="KL23" s="71"/>
      <c r="KM23" s="71"/>
      <c r="KN23" s="71"/>
      <c r="KO23" s="71"/>
      <c r="KP23" s="71"/>
      <c r="KQ23" s="71"/>
      <c r="KR23" s="71"/>
      <c r="KS23" s="71"/>
      <c r="KT23" s="71"/>
      <c r="KU23" s="71"/>
      <c r="KV23" s="71"/>
      <c r="KW23" s="71"/>
      <c r="KX23" s="71"/>
      <c r="KY23" s="71"/>
      <c r="KZ23" s="71"/>
      <c r="LA23" s="71"/>
      <c r="LB23" s="71"/>
      <c r="LC23" s="71"/>
      <c r="LD23" s="71"/>
      <c r="LE23" s="71"/>
      <c r="LF23" s="71"/>
      <c r="LG23" s="71"/>
      <c r="LH23" s="71"/>
      <c r="LI23" s="71"/>
      <c r="LJ23" s="71"/>
      <c r="LK23" s="71"/>
      <c r="LL23" s="71"/>
      <c r="LM23" s="71"/>
      <c r="LN23" s="71"/>
      <c r="LO23" s="71"/>
      <c r="LP23" s="71"/>
      <c r="LQ23" s="71"/>
      <c r="LR23" s="71"/>
      <c r="LS23" s="71"/>
      <c r="LT23" s="71"/>
      <c r="LU23" s="71"/>
      <c r="LV23" s="71"/>
      <c r="LW23" s="71"/>
      <c r="LX23" s="71"/>
      <c r="LY23" s="71"/>
      <c r="LZ23" s="71"/>
      <c r="MA23" s="71"/>
      <c r="MB23" s="71"/>
      <c r="MC23" s="71"/>
      <c r="MD23" s="71"/>
      <c r="ME23" s="71"/>
      <c r="MF23" s="71"/>
      <c r="MG23" s="71"/>
      <c r="MH23" s="71"/>
      <c r="MI23" s="71"/>
      <c r="MJ23" s="71"/>
      <c r="MK23" s="71"/>
      <c r="ML23" s="71"/>
      <c r="MM23" s="71"/>
      <c r="MN23" s="71"/>
      <c r="MO23" s="71"/>
      <c r="MP23" s="71"/>
      <c r="MQ23" s="71"/>
      <c r="MR23" s="71"/>
      <c r="MS23" s="71"/>
      <c r="MT23" s="71"/>
      <c r="MU23" s="71"/>
      <c r="MV23" s="71"/>
      <c r="MW23" s="71"/>
      <c r="MX23" s="71"/>
      <c r="MY23" s="71"/>
      <c r="MZ23" s="71"/>
      <c r="NA23" s="71"/>
      <c r="NB23" s="71"/>
      <c r="NC23" s="71"/>
      <c r="ND23" s="71"/>
      <c r="NE23" s="71"/>
      <c r="NF23" s="71"/>
      <c r="NG23" s="71"/>
      <c r="NH23" s="71"/>
      <c r="NI23" s="71"/>
      <c r="NJ23" s="71"/>
      <c r="NK23" s="71"/>
      <c r="NL23" s="71"/>
      <c r="NM23" s="71"/>
      <c r="NN23" s="71"/>
      <c r="NO23" s="71"/>
      <c r="NP23" s="71"/>
      <c r="NQ23" s="71"/>
      <c r="NR23" s="71"/>
      <c r="NS23" s="71"/>
      <c r="NT23" s="71"/>
      <c r="NU23" s="71"/>
      <c r="NV23" s="71"/>
      <c r="NW23" s="71"/>
      <c r="NX23" s="71"/>
      <c r="NY23" s="71"/>
      <c r="NZ23" s="71"/>
      <c r="OA23" s="71"/>
      <c r="OB23" s="71"/>
      <c r="OC23" s="71"/>
      <c r="OD23" s="71"/>
      <c r="OE23" s="71"/>
      <c r="OF23" s="71"/>
      <c r="OG23" s="71"/>
      <c r="OH23" s="71"/>
      <c r="OI23" s="71"/>
      <c r="OJ23" s="71"/>
      <c r="OK23" s="71"/>
      <c r="OL23" s="71"/>
      <c r="OM23" s="71"/>
      <c r="ON23" s="71"/>
      <c r="OO23" s="71"/>
      <c r="OP23" s="71"/>
      <c r="OQ23" s="71"/>
      <c r="OR23" s="71"/>
      <c r="OS23" s="71"/>
      <c r="OT23" s="71"/>
      <c r="OU23" s="71"/>
      <c r="OV23" s="71"/>
      <c r="OW23" s="71"/>
      <c r="OX23" s="71"/>
      <c r="OY23" s="71"/>
      <c r="OZ23" s="71"/>
      <c r="PA23" s="71"/>
      <c r="PB23" s="71"/>
      <c r="PC23" s="71"/>
      <c r="PD23" s="71"/>
      <c r="PE23" s="71"/>
      <c r="PF23" s="71"/>
      <c r="PG23" s="71"/>
      <c r="PH23" s="71"/>
      <c r="PI23" s="71"/>
      <c r="PJ23" s="71"/>
      <c r="PK23" s="71"/>
      <c r="PL23" s="71"/>
      <c r="PM23" s="71"/>
      <c r="PN23" s="71"/>
      <c r="PO23" s="71"/>
      <c r="PP23" s="71"/>
      <c r="PQ23" s="71"/>
      <c r="PR23" s="71"/>
      <c r="PS23" s="71"/>
      <c r="PT23" s="71"/>
      <c r="PU23" s="71"/>
      <c r="PV23" s="71"/>
      <c r="PW23" s="71"/>
      <c r="PX23" s="71"/>
      <c r="PY23" s="71"/>
      <c r="PZ23" s="71"/>
      <c r="QA23" s="71"/>
      <c r="QB23" s="71"/>
      <c r="QC23" s="71"/>
      <c r="QD23" s="71"/>
      <c r="QE23" s="71"/>
      <c r="QF23" s="71"/>
      <c r="QG23" s="71"/>
      <c r="QH23" s="71"/>
      <c r="QI23" s="71"/>
      <c r="QJ23" s="71"/>
      <c r="QK23" s="71"/>
      <c r="QL23" s="71"/>
      <c r="QM23" s="71"/>
      <c r="QN23" s="71"/>
      <c r="QO23" s="71"/>
      <c r="QP23" s="71"/>
      <c r="QQ23" s="71"/>
      <c r="QR23" s="71"/>
      <c r="QS23" s="71"/>
      <c r="QT23" s="71"/>
      <c r="QU23" s="71"/>
      <c r="QV23" s="71"/>
      <c r="QW23" s="71"/>
      <c r="QX23" s="71"/>
      <c r="QY23" s="71"/>
      <c r="QZ23" s="71"/>
      <c r="RA23" s="71"/>
      <c r="RB23" s="71"/>
      <c r="RC23" s="71"/>
      <c r="RD23" s="71"/>
      <c r="RE23" s="71"/>
      <c r="RF23" s="71"/>
      <c r="RG23" s="71"/>
      <c r="RH23" s="71"/>
      <c r="RI23" s="71"/>
      <c r="RJ23" s="71"/>
      <c r="RK23" s="71"/>
      <c r="RL23" s="71"/>
      <c r="RM23" s="71"/>
      <c r="RN23" s="71"/>
      <c r="RO23" s="71"/>
      <c r="RP23" s="71"/>
      <c r="RQ23" s="71"/>
      <c r="RR23" s="71"/>
      <c r="RS23" s="71"/>
      <c r="RT23" s="71"/>
      <c r="RU23" s="71"/>
      <c r="RV23" s="71"/>
      <c r="RW23" s="71"/>
      <c r="RX23" s="71"/>
      <c r="RY23" s="71"/>
      <c r="RZ23" s="71"/>
      <c r="SA23" s="71"/>
      <c r="SB23" s="71"/>
      <c r="SC23" s="71"/>
      <c r="SD23" s="71"/>
      <c r="SE23" s="71"/>
      <c r="SF23" s="71"/>
      <c r="SG23" s="71"/>
      <c r="SH23" s="71"/>
      <c r="SI23" s="71"/>
      <c r="SJ23" s="71"/>
      <c r="SK23" s="71"/>
      <c r="SL23" s="71"/>
      <c r="SM23" s="71"/>
      <c r="SN23" s="71"/>
      <c r="SO23" s="71"/>
      <c r="SP23" s="71"/>
      <c r="SQ23" s="71"/>
      <c r="SR23" s="71"/>
      <c r="SS23" s="71"/>
      <c r="ST23" s="71"/>
      <c r="SU23" s="71"/>
      <c r="SV23" s="71"/>
      <c r="SW23" s="71"/>
      <c r="SX23" s="71"/>
      <c r="SY23" s="71"/>
      <c r="SZ23" s="71"/>
      <c r="TA23" s="71"/>
      <c r="TB23" s="71"/>
      <c r="TC23" s="71"/>
      <c r="TD23" s="71"/>
      <c r="TE23" s="71"/>
      <c r="TF23" s="71"/>
      <c r="TG23" s="71"/>
      <c r="TH23" s="71"/>
      <c r="TI23" s="71"/>
      <c r="TJ23" s="71"/>
      <c r="TK23" s="71"/>
      <c r="TL23" s="71"/>
      <c r="TM23" s="71"/>
      <c r="TN23" s="71"/>
      <c r="TO23" s="71"/>
      <c r="TP23" s="71"/>
      <c r="TQ23" s="71"/>
      <c r="TR23" s="71"/>
      <c r="TS23" s="71"/>
      <c r="TT23" s="71"/>
      <c r="TU23" s="71"/>
      <c r="TV23" s="71"/>
      <c r="TW23" s="71"/>
      <c r="TX23" s="71"/>
      <c r="TY23" s="71"/>
      <c r="TZ23" s="71"/>
      <c r="UA23" s="71"/>
      <c r="UB23" s="71"/>
      <c r="UC23" s="71"/>
      <c r="UD23" s="71"/>
      <c r="UE23" s="71"/>
      <c r="UF23" s="71"/>
      <c r="UG23" s="71"/>
      <c r="UH23" s="71"/>
      <c r="UI23" s="71"/>
      <c r="UJ23" s="71"/>
      <c r="UK23" s="71"/>
      <c r="UL23" s="71"/>
      <c r="UM23" s="71"/>
      <c r="UN23" s="71"/>
      <c r="UO23" s="71"/>
      <c r="UP23" s="71"/>
      <c r="UQ23" s="71"/>
      <c r="UR23" s="71"/>
      <c r="US23" s="71"/>
      <c r="UT23" s="71"/>
      <c r="UU23" s="71"/>
      <c r="UV23" s="71"/>
      <c r="UW23" s="71"/>
      <c r="UX23" s="71"/>
      <c r="UY23" s="71"/>
      <c r="UZ23" s="71"/>
      <c r="VA23" s="71"/>
      <c r="VB23" s="71"/>
      <c r="VC23" s="71"/>
      <c r="VD23" s="71"/>
      <c r="VE23" s="71"/>
      <c r="VF23" s="71"/>
      <c r="VG23" s="71"/>
      <c r="VH23" s="71"/>
      <c r="VI23" s="71"/>
      <c r="VJ23" s="71"/>
      <c r="VK23" s="71"/>
      <c r="VL23" s="71"/>
      <c r="VM23" s="71"/>
      <c r="VN23" s="71"/>
      <c r="VO23" s="71"/>
      <c r="VP23" s="71"/>
      <c r="VQ23" s="71"/>
      <c r="VR23" s="71"/>
      <c r="VS23" s="71"/>
      <c r="VT23" s="71"/>
      <c r="VU23" s="71"/>
      <c r="VV23" s="71"/>
      <c r="VW23" s="71"/>
      <c r="VX23" s="71"/>
      <c r="VY23" s="71"/>
      <c r="VZ23" s="71"/>
      <c r="WA23" s="71"/>
      <c r="WB23" s="71"/>
      <c r="WC23" s="71"/>
      <c r="WD23" s="71"/>
      <c r="WE23" s="71"/>
      <c r="WF23" s="71"/>
      <c r="WG23" s="71"/>
      <c r="WH23" s="71"/>
      <c r="WI23" s="71"/>
      <c r="WJ23" s="71"/>
      <c r="WK23" s="71"/>
      <c r="WL23" s="71"/>
      <c r="WM23" s="71"/>
      <c r="WN23" s="71"/>
      <c r="WO23" s="71"/>
      <c r="WP23" s="71"/>
      <c r="WQ23" s="71"/>
      <c r="WR23" s="71"/>
      <c r="WS23" s="71"/>
      <c r="WT23" s="71"/>
      <c r="WU23" s="71"/>
      <c r="WV23" s="71"/>
      <c r="WW23" s="71"/>
      <c r="WX23" s="71"/>
      <c r="WY23" s="71"/>
      <c r="WZ23" s="71"/>
      <c r="XA23" s="71"/>
      <c r="XB23" s="71"/>
      <c r="XC23" s="71"/>
      <c r="XD23" s="71"/>
      <c r="XE23" s="71"/>
      <c r="XF23" s="71"/>
      <c r="XG23" s="71"/>
      <c r="XH23" s="71"/>
      <c r="XI23" s="71"/>
      <c r="XJ23" s="71"/>
      <c r="XK23" s="71"/>
      <c r="XL23" s="71"/>
      <c r="XM23" s="71"/>
      <c r="XN23" s="71"/>
      <c r="XO23" s="71"/>
      <c r="XP23" s="71"/>
      <c r="XQ23" s="71"/>
      <c r="XR23" s="71"/>
      <c r="XS23" s="71"/>
      <c r="XT23" s="71"/>
      <c r="XU23" s="71"/>
      <c r="XV23" s="71"/>
      <c r="XW23" s="71"/>
      <c r="XX23" s="71"/>
      <c r="XY23" s="71"/>
      <c r="XZ23" s="71"/>
      <c r="YA23" s="71"/>
      <c r="YB23" s="71"/>
      <c r="YC23" s="71"/>
      <c r="YD23" s="71"/>
      <c r="YE23" s="71"/>
      <c r="YF23" s="71"/>
      <c r="YG23" s="71"/>
      <c r="YH23" s="71"/>
      <c r="YI23" s="71"/>
      <c r="YJ23" s="71"/>
      <c r="YK23" s="71"/>
      <c r="YL23" s="71"/>
      <c r="YM23" s="71"/>
      <c r="YN23" s="71"/>
      <c r="YO23" s="71"/>
      <c r="YP23" s="71"/>
      <c r="YQ23" s="71"/>
      <c r="YR23" s="71"/>
      <c r="YS23" s="71"/>
      <c r="YT23" s="71"/>
      <c r="YU23" s="71"/>
      <c r="YV23" s="71"/>
      <c r="YW23" s="71"/>
      <c r="YX23" s="71"/>
      <c r="YY23" s="71"/>
      <c r="YZ23" s="71"/>
      <c r="ZA23" s="71"/>
      <c r="ZB23" s="71"/>
      <c r="ZC23" s="71"/>
      <c r="ZD23" s="71"/>
      <c r="ZE23" s="71"/>
      <c r="ZF23" s="71"/>
      <c r="ZG23" s="71"/>
      <c r="ZH23" s="71"/>
      <c r="ZI23" s="71"/>
      <c r="ZJ23" s="71"/>
      <c r="ZK23" s="71"/>
      <c r="ZL23" s="71"/>
      <c r="ZM23" s="71"/>
      <c r="ZN23" s="71"/>
      <c r="ZO23" s="71"/>
      <c r="ZP23" s="71"/>
      <c r="ZQ23" s="71"/>
      <c r="ZR23" s="71"/>
      <c r="ZS23" s="71"/>
      <c r="ZT23" s="71"/>
      <c r="ZU23" s="71"/>
      <c r="ZV23" s="71"/>
      <c r="ZW23" s="71"/>
      <c r="ZX23" s="71"/>
      <c r="ZY23" s="71"/>
      <c r="ZZ23" s="71"/>
      <c r="AAA23" s="71"/>
      <c r="AAB23" s="71"/>
      <c r="AAC23" s="71"/>
      <c r="AAD23" s="71"/>
      <c r="AAE23" s="71"/>
      <c r="AAF23" s="71"/>
      <c r="AAG23" s="71"/>
      <c r="AAH23" s="71"/>
      <c r="AAI23" s="71"/>
      <c r="AAJ23" s="71"/>
      <c r="AAK23" s="71"/>
      <c r="AAL23" s="71"/>
      <c r="AAM23" s="71"/>
      <c r="AAN23" s="71"/>
      <c r="AAO23" s="71"/>
      <c r="AAP23" s="71"/>
      <c r="AAQ23" s="71"/>
      <c r="AAR23" s="71"/>
      <c r="AAS23" s="71"/>
      <c r="AAT23" s="71"/>
      <c r="AAU23" s="71"/>
      <c r="AAV23" s="71"/>
      <c r="AAW23" s="71"/>
      <c r="AAX23" s="71"/>
      <c r="AAY23" s="71"/>
      <c r="AAZ23" s="71"/>
      <c r="ABA23" s="71"/>
      <c r="ABB23" s="71"/>
      <c r="ABC23" s="71"/>
      <c r="ABD23" s="71"/>
      <c r="ABE23" s="71"/>
      <c r="ABF23" s="71"/>
      <c r="ABG23" s="71"/>
      <c r="ABH23" s="71"/>
      <c r="ABI23" s="71"/>
      <c r="ABJ23" s="71"/>
      <c r="ABK23" s="71"/>
      <c r="ABL23" s="71"/>
      <c r="ABM23" s="71"/>
      <c r="ABN23" s="71"/>
      <c r="ABO23" s="71"/>
      <c r="ABP23" s="71"/>
      <c r="ABQ23" s="71"/>
      <c r="ABR23" s="71"/>
      <c r="ABS23" s="71"/>
      <c r="ABT23" s="71"/>
      <c r="ABU23" s="71"/>
      <c r="ABV23" s="71"/>
      <c r="ABW23" s="71"/>
      <c r="ABX23" s="71"/>
      <c r="ABY23" s="71"/>
      <c r="ABZ23" s="71"/>
      <c r="ACA23" s="71"/>
      <c r="ACB23" s="71"/>
      <c r="ACC23" s="71"/>
      <c r="ACD23" s="71"/>
      <c r="ACE23" s="71"/>
      <c r="ACF23" s="71"/>
      <c r="ACG23" s="71"/>
      <c r="ACH23" s="71"/>
      <c r="ACI23" s="71"/>
      <c r="ACJ23" s="71"/>
      <c r="ACK23" s="71"/>
      <c r="ACL23" s="71"/>
      <c r="ACM23" s="71"/>
      <c r="ACN23" s="71"/>
      <c r="ACO23" s="71"/>
      <c r="ACP23" s="71"/>
      <c r="ACQ23" s="71"/>
      <c r="ACR23" s="71"/>
      <c r="ACS23" s="71"/>
      <c r="ACT23" s="71"/>
      <c r="ACU23" s="71"/>
      <c r="ACV23" s="71"/>
      <c r="ACW23" s="71"/>
      <c r="ACX23" s="71"/>
      <c r="ACY23" s="71"/>
      <c r="ACZ23" s="71"/>
      <c r="ADA23" s="71"/>
      <c r="ADB23" s="71"/>
      <c r="ADC23" s="71"/>
      <c r="ADD23" s="71"/>
      <c r="ADE23" s="71"/>
      <c r="ADF23" s="71"/>
      <c r="ADG23" s="71"/>
      <c r="ADH23" s="71"/>
      <c r="ADI23" s="71"/>
      <c r="ADJ23" s="71"/>
      <c r="ADK23" s="71"/>
      <c r="ADL23" s="71"/>
      <c r="ADM23" s="71"/>
      <c r="ADN23" s="71"/>
      <c r="ADO23" s="71"/>
      <c r="ADP23" s="71"/>
      <c r="ADQ23" s="71"/>
      <c r="ADR23" s="71"/>
      <c r="ADS23" s="71"/>
      <c r="ADT23" s="71"/>
      <c r="ADU23" s="71"/>
      <c r="ADV23" s="71"/>
      <c r="ADW23" s="71"/>
      <c r="ADX23" s="71"/>
      <c r="ADY23" s="71"/>
      <c r="ADZ23" s="71"/>
      <c r="AEA23" s="71"/>
      <c r="AEB23" s="71"/>
      <c r="AEC23" s="71"/>
      <c r="AED23" s="71"/>
      <c r="AEE23" s="71"/>
      <c r="AEF23" s="71"/>
      <c r="AEG23" s="71"/>
      <c r="AEH23" s="71"/>
      <c r="AEI23" s="71"/>
      <c r="AEJ23" s="71"/>
      <c r="AEK23" s="71"/>
      <c r="AEL23" s="71"/>
      <c r="AEM23" s="71"/>
      <c r="AEN23" s="71"/>
      <c r="AEO23" s="71"/>
      <c r="AEP23" s="71"/>
      <c r="AEQ23" s="71"/>
      <c r="AER23" s="71"/>
      <c r="AES23" s="71"/>
      <c r="AET23" s="71"/>
      <c r="AEU23" s="71"/>
      <c r="AEV23" s="71"/>
      <c r="AEW23" s="71"/>
      <c r="AEX23" s="71"/>
      <c r="AEY23" s="71"/>
      <c r="AEZ23" s="71"/>
      <c r="AFA23" s="71"/>
      <c r="AFB23" s="71"/>
      <c r="AFC23" s="71"/>
      <c r="AFD23" s="71"/>
      <c r="AFE23" s="71"/>
      <c r="AFF23" s="71"/>
      <c r="AFG23" s="71"/>
      <c r="AFH23" s="71"/>
      <c r="AFI23" s="71"/>
      <c r="AFJ23" s="71"/>
      <c r="AFK23" s="71"/>
      <c r="AFL23" s="71"/>
      <c r="AFM23" s="71"/>
      <c r="AFN23" s="71"/>
      <c r="AFO23" s="71"/>
      <c r="AFP23" s="71"/>
      <c r="AFQ23" s="71"/>
      <c r="AFR23" s="71"/>
      <c r="AFS23" s="71"/>
      <c r="AFT23" s="71"/>
      <c r="AFU23" s="71"/>
      <c r="AFV23" s="71"/>
      <c r="AFW23" s="71"/>
      <c r="AFX23" s="71"/>
      <c r="AFY23" s="71"/>
      <c r="AFZ23" s="71"/>
      <c r="AGA23" s="71"/>
      <c r="AGB23" s="71"/>
      <c r="AGC23" s="71"/>
      <c r="AGD23" s="71"/>
      <c r="AGE23" s="71"/>
      <c r="AGF23" s="71"/>
      <c r="AGG23" s="71"/>
      <c r="AGH23" s="71"/>
      <c r="AGI23" s="71"/>
      <c r="AGJ23" s="71"/>
      <c r="AGK23" s="71"/>
      <c r="AGL23" s="71"/>
      <c r="AGM23" s="71"/>
      <c r="AGN23" s="71"/>
      <c r="AGO23" s="71"/>
      <c r="AGP23" s="71"/>
      <c r="AGQ23" s="71"/>
      <c r="AGR23" s="71"/>
      <c r="AGS23" s="71"/>
      <c r="AGT23" s="71"/>
      <c r="AGU23" s="71"/>
      <c r="AGV23" s="71"/>
      <c r="AGW23" s="71"/>
      <c r="AGX23" s="71"/>
      <c r="AGY23" s="71"/>
      <c r="AGZ23" s="71"/>
      <c r="AHA23" s="71"/>
      <c r="AHB23" s="71"/>
      <c r="AHC23" s="71"/>
      <c r="AHD23" s="71"/>
      <c r="AHE23" s="71"/>
      <c r="AHF23" s="71"/>
      <c r="AHG23" s="71"/>
      <c r="AHH23" s="71"/>
      <c r="AHI23" s="71"/>
      <c r="AHJ23" s="71"/>
      <c r="AHK23" s="71"/>
      <c r="AHL23" s="71"/>
      <c r="AHM23" s="71"/>
      <c r="AHN23" s="71"/>
      <c r="AHO23" s="71"/>
      <c r="AHP23" s="71"/>
      <c r="AHQ23" s="71"/>
      <c r="AHR23" s="71"/>
      <c r="AHS23" s="71"/>
      <c r="AHT23" s="71"/>
      <c r="AHU23" s="71"/>
      <c r="AHV23" s="71"/>
      <c r="AHW23" s="71"/>
      <c r="AHX23" s="71"/>
      <c r="AHY23" s="71"/>
      <c r="AHZ23" s="71"/>
      <c r="AIA23" s="71"/>
      <c r="AIB23" s="71"/>
      <c r="AIC23" s="71"/>
      <c r="AID23" s="71"/>
      <c r="AIE23" s="71"/>
      <c r="AIF23" s="71"/>
      <c r="AIG23" s="71"/>
      <c r="AIH23" s="71"/>
      <c r="AII23" s="71"/>
      <c r="AIJ23" s="71"/>
      <c r="AIK23" s="71"/>
      <c r="AIL23" s="71"/>
      <c r="AIM23" s="71"/>
      <c r="AIN23" s="71"/>
      <c r="AIO23" s="71"/>
      <c r="AIP23" s="71"/>
      <c r="AIQ23" s="71"/>
      <c r="AIR23" s="71"/>
      <c r="AIS23" s="71"/>
      <c r="AIT23" s="71"/>
      <c r="AIU23" s="71"/>
      <c r="AIV23" s="71"/>
      <c r="AIW23" s="71"/>
      <c r="AIX23" s="71"/>
      <c r="AIY23" s="71"/>
      <c r="AIZ23" s="71"/>
      <c r="AJA23" s="71"/>
      <c r="AJB23" s="71"/>
      <c r="AJC23" s="71"/>
      <c r="AJD23" s="71"/>
      <c r="AJE23" s="71"/>
      <c r="AJF23" s="71"/>
      <c r="AJG23" s="71"/>
      <c r="AJH23" s="71"/>
      <c r="AJI23" s="71"/>
      <c r="AJJ23" s="71"/>
      <c r="AJK23" s="71"/>
      <c r="AJL23" s="71"/>
      <c r="AJM23" s="71"/>
      <c r="AJN23" s="71"/>
      <c r="AJO23" s="71"/>
      <c r="AJP23" s="71"/>
      <c r="AJQ23" s="71"/>
      <c r="AJR23" s="71"/>
      <c r="AJS23" s="71"/>
      <c r="AJT23" s="71"/>
      <c r="AJU23" s="71"/>
      <c r="AJV23" s="71"/>
      <c r="AJW23" s="71"/>
      <c r="AJX23" s="71"/>
      <c r="AJY23" s="71"/>
      <c r="AJZ23" s="71"/>
      <c r="AKA23" s="71"/>
      <c r="AKB23" s="71"/>
      <c r="AKC23" s="71"/>
      <c r="AKD23" s="71"/>
      <c r="AKE23" s="71"/>
      <c r="AKF23" s="71"/>
      <c r="AKG23" s="71"/>
      <c r="AKH23" s="71"/>
      <c r="AKI23" s="71"/>
      <c r="AKJ23" s="71"/>
      <c r="AKK23" s="71"/>
      <c r="AKL23" s="71"/>
      <c r="AKM23" s="71"/>
      <c r="AKN23" s="71"/>
      <c r="AKO23" s="71"/>
      <c r="AKP23" s="71"/>
      <c r="AKQ23" s="71"/>
      <c r="AKR23" s="71"/>
      <c r="AKS23" s="71"/>
      <c r="AKT23" s="71"/>
      <c r="AKU23" s="71"/>
      <c r="AKV23" s="71"/>
      <c r="AKW23" s="71"/>
      <c r="AKX23" s="71"/>
      <c r="AKY23" s="71"/>
      <c r="AKZ23" s="71"/>
      <c r="ALA23" s="71"/>
      <c r="ALB23" s="71"/>
      <c r="ALC23" s="71"/>
      <c r="ALD23" s="71"/>
      <c r="ALE23" s="71"/>
      <c r="ALF23" s="71"/>
      <c r="ALG23" s="71"/>
      <c r="ALH23" s="71"/>
      <c r="ALI23" s="71"/>
      <c r="ALJ23" s="71"/>
      <c r="ALK23" s="71"/>
      <c r="ALL23" s="71"/>
      <c r="ALM23" s="71"/>
      <c r="ALN23" s="71"/>
      <c r="ALO23" s="71"/>
      <c r="ALP23" s="71"/>
      <c r="ALQ23" s="71"/>
      <c r="ALR23" s="71"/>
      <c r="ALS23" s="71"/>
      <c r="ALT23" s="71"/>
      <c r="ALU23" s="71"/>
      <c r="ALV23" s="71"/>
      <c r="ALW23" s="71"/>
      <c r="ALX23" s="71"/>
      <c r="ALY23" s="71"/>
      <c r="ALZ23" s="71"/>
      <c r="AMA23" s="71"/>
      <c r="AMB23" s="71"/>
      <c r="AMC23" s="71"/>
      <c r="AMD23" s="71"/>
      <c r="AME23" s="71"/>
      <c r="AMF23" s="71"/>
      <c r="AMG23" s="71"/>
      <c r="AMH23" s="71"/>
      <c r="AMI23" s="71"/>
    </row>
    <row r="24" spans="1:1024" s="71" customFormat="1" ht="13.8">
      <c r="A24" s="91"/>
      <c r="B24" s="104"/>
      <c r="C24" s="100" t="s">
        <v>205</v>
      </c>
      <c r="D24" s="100"/>
      <c r="E24" s="147"/>
      <c r="F24" s="147"/>
      <c r="G24" s="147"/>
      <c r="H24" s="147"/>
      <c r="I24" s="147"/>
      <c r="J24" s="147"/>
      <c r="K24" s="147"/>
      <c r="L24" s="147"/>
      <c r="M24" s="147"/>
      <c r="N24" s="147"/>
      <c r="O24" s="147"/>
      <c r="P24" s="147"/>
      <c r="Q24" s="147"/>
      <c r="R24" s="147"/>
      <c r="S24" s="148"/>
      <c r="T24" s="97"/>
      <c r="U24" s="125"/>
      <c r="V24" s="126" t="e">
        <f>IF(#REF!="",0,VLOOKUP(#REF!,banco_dados!$B:$F,5,0))</f>
        <v>#REF!</v>
      </c>
      <c r="W24" s="126" t="e">
        <f>ROUND(V24*#REF!,2)</f>
        <v>#REF!</v>
      </c>
      <c r="X24" s="98" t="e">
        <f>VLOOKUP(#REF!,banco_dados!$B:$F,2,0)</f>
        <v>#REF!</v>
      </c>
      <c r="Y24" s="98"/>
      <c r="Z24" s="98"/>
      <c r="AA24" s="128" t="e">
        <f>+#REF!*$V24</f>
        <v>#REF!</v>
      </c>
      <c r="AB24" s="128" t="e">
        <f>+#REF!*$V24</f>
        <v>#REF!</v>
      </c>
      <c r="AC24" s="128" t="e">
        <f>+#REF!*$V24</f>
        <v>#REF!</v>
      </c>
      <c r="AD24" s="128" t="e">
        <f>+#REF!*$V24</f>
        <v>#REF!</v>
      </c>
      <c r="AE24" s="128" t="e">
        <f>+#REF!*$V24</f>
        <v>#REF!</v>
      </c>
      <c r="AF24" s="128" t="e">
        <f>+#REF!*$V24</f>
        <v>#REF!</v>
      </c>
      <c r="AG24" s="128" t="e">
        <f>+#REF!*$V24</f>
        <v>#REF!</v>
      </c>
      <c r="AH24" s="128" t="e">
        <f>+#REF!*$V24</f>
        <v>#REF!</v>
      </c>
      <c r="AI24" s="128" t="e">
        <f>+#REF!*$V24</f>
        <v>#REF!</v>
      </c>
      <c r="AJ24" s="128" t="e">
        <f>+#REF!*$V24</f>
        <v>#REF!</v>
      </c>
      <c r="AK24" s="128" t="e">
        <f>+#REF!*$V24</f>
        <v>#REF!</v>
      </c>
      <c r="AL24" s="128" t="e">
        <f>+#REF!*$V24</f>
        <v>#REF!</v>
      </c>
      <c r="AM24" s="128" t="e">
        <f>+#REF!*$V24</f>
        <v>#REF!</v>
      </c>
      <c r="AN24" s="128" t="e">
        <f>+#REF!*$V24</f>
        <v>#REF!</v>
      </c>
      <c r="AO24" s="128" t="e">
        <f>+#REF!*$V24</f>
        <v>#REF!</v>
      </c>
      <c r="AP24" s="128" t="e">
        <f>+#REF!*$V24</f>
        <v>#REF!</v>
      </c>
      <c r="AQ24" s="128" t="e">
        <f>+#REF!*$V24</f>
        <v>#REF!</v>
      </c>
      <c r="AR24" s="128" t="e">
        <f>+#REF!*$V24</f>
        <v>#REF!</v>
      </c>
      <c r="AS24" s="91"/>
      <c r="AT24" s="91"/>
      <c r="AU24" s="91"/>
      <c r="AV24" s="91"/>
      <c r="AW24" s="91"/>
      <c r="AX24" s="91"/>
      <c r="AY24" s="91"/>
      <c r="AZ24" s="91"/>
      <c r="BA24" s="91"/>
      <c r="BB24" s="91"/>
      <c r="BC24" s="91"/>
      <c r="BD24" s="91"/>
      <c r="BE24" s="91"/>
      <c r="BF24" s="91"/>
      <c r="BG24" s="91"/>
      <c r="BH24" s="91"/>
      <c r="BI24" s="91"/>
      <c r="BJ24" s="91"/>
      <c r="BK24" s="91"/>
      <c r="BL24" s="91"/>
      <c r="BM24" s="91"/>
      <c r="BN24" s="91"/>
      <c r="BO24" s="91"/>
      <c r="BP24" s="91"/>
      <c r="BQ24" s="91"/>
      <c r="BR24" s="91"/>
      <c r="BS24" s="91"/>
      <c r="BT24" s="91"/>
      <c r="BU24" s="91"/>
      <c r="BV24" s="91"/>
      <c r="BW24" s="91"/>
      <c r="BX24" s="91"/>
      <c r="BY24" s="91"/>
      <c r="BZ24" s="91"/>
      <c r="CA24" s="91"/>
      <c r="CB24" s="91"/>
      <c r="CC24" s="91"/>
      <c r="CD24" s="91"/>
      <c r="CE24" s="91"/>
      <c r="CF24" s="91"/>
      <c r="CG24" s="91"/>
      <c r="CH24" s="91"/>
      <c r="CI24" s="91"/>
      <c r="CJ24" s="91"/>
      <c r="CK24" s="91"/>
      <c r="CL24" s="91"/>
      <c r="CM24" s="91"/>
      <c r="CN24" s="91"/>
      <c r="CO24" s="91"/>
      <c r="CP24" s="91"/>
      <c r="CQ24" s="91"/>
      <c r="CR24" s="91"/>
      <c r="CS24" s="91"/>
      <c r="CT24" s="91"/>
      <c r="CU24" s="91"/>
      <c r="CV24" s="91"/>
      <c r="CW24" s="91"/>
      <c r="CX24" s="91"/>
      <c r="CY24" s="91"/>
      <c r="CZ24" s="91"/>
      <c r="DA24" s="91"/>
      <c r="DB24" s="91"/>
      <c r="DC24" s="91"/>
      <c r="DD24" s="91"/>
      <c r="DE24" s="91"/>
      <c r="DF24" s="91"/>
      <c r="DG24" s="91"/>
      <c r="DH24" s="91"/>
      <c r="DI24" s="91"/>
      <c r="DJ24" s="91"/>
      <c r="DK24" s="91"/>
      <c r="DL24" s="91"/>
      <c r="DM24" s="91"/>
      <c r="DN24" s="91"/>
      <c r="DO24" s="91"/>
      <c r="DP24" s="91"/>
      <c r="DQ24" s="91"/>
      <c r="DR24" s="91"/>
      <c r="DS24" s="91"/>
      <c r="DT24" s="91"/>
      <c r="DU24" s="91"/>
      <c r="DV24" s="91"/>
      <c r="DW24" s="91"/>
      <c r="DX24" s="91"/>
      <c r="DY24" s="91"/>
      <c r="DZ24" s="91"/>
      <c r="EA24" s="91"/>
      <c r="EB24" s="91"/>
      <c r="EC24" s="91"/>
      <c r="ED24" s="91"/>
      <c r="EE24" s="91"/>
      <c r="EF24" s="91"/>
      <c r="EG24" s="91"/>
      <c r="EH24" s="91"/>
      <c r="EI24" s="91"/>
      <c r="EJ24" s="91"/>
      <c r="EK24" s="91"/>
      <c r="EL24" s="91"/>
      <c r="EM24" s="91"/>
      <c r="EN24" s="91"/>
      <c r="EO24" s="91"/>
      <c r="EP24" s="91"/>
      <c r="EQ24" s="91"/>
      <c r="ER24" s="91"/>
      <c r="ES24" s="91"/>
      <c r="ET24" s="91"/>
      <c r="EU24" s="91"/>
      <c r="EV24" s="91"/>
      <c r="EW24" s="91"/>
      <c r="EX24" s="91"/>
      <c r="EY24" s="91"/>
      <c r="EZ24" s="91"/>
      <c r="FA24" s="91"/>
      <c r="FB24" s="91"/>
      <c r="FC24" s="91"/>
      <c r="FD24" s="91"/>
      <c r="FE24" s="91"/>
      <c r="FF24" s="91"/>
      <c r="FG24" s="91"/>
      <c r="FH24" s="91"/>
      <c r="FI24" s="91"/>
      <c r="FJ24" s="91"/>
      <c r="FK24" s="91"/>
      <c r="FL24" s="91"/>
      <c r="FM24" s="91"/>
      <c r="FN24" s="91"/>
      <c r="FO24" s="91"/>
      <c r="FP24" s="91"/>
      <c r="FQ24" s="91"/>
      <c r="FR24" s="91"/>
      <c r="FS24" s="91"/>
      <c r="FT24" s="91"/>
      <c r="FU24" s="91"/>
      <c r="FV24" s="91"/>
      <c r="FW24" s="91"/>
      <c r="FX24" s="91"/>
      <c r="FY24" s="91"/>
      <c r="FZ24" s="91"/>
      <c r="GA24" s="91"/>
      <c r="GB24" s="91"/>
      <c r="GC24" s="91"/>
      <c r="GD24" s="91"/>
      <c r="GE24" s="91"/>
      <c r="GF24" s="91"/>
      <c r="GG24" s="91"/>
      <c r="GH24" s="91"/>
      <c r="GI24" s="91"/>
      <c r="GJ24" s="91"/>
      <c r="GK24" s="91"/>
      <c r="GL24" s="91"/>
      <c r="GM24" s="91"/>
      <c r="GN24" s="91"/>
      <c r="GO24" s="91"/>
      <c r="GP24" s="91"/>
      <c r="GQ24" s="91"/>
      <c r="GR24" s="91"/>
      <c r="GS24" s="91"/>
      <c r="GT24" s="91"/>
      <c r="GU24" s="91"/>
      <c r="GV24" s="91"/>
      <c r="GW24" s="91"/>
      <c r="GX24" s="91"/>
      <c r="GY24" s="91"/>
      <c r="GZ24" s="91"/>
      <c r="HA24" s="91"/>
      <c r="HB24" s="91"/>
      <c r="HC24" s="91"/>
      <c r="HD24" s="91"/>
      <c r="HE24" s="91"/>
      <c r="HF24" s="91"/>
      <c r="HG24" s="91"/>
      <c r="HH24" s="91"/>
      <c r="HI24" s="91"/>
      <c r="HJ24" s="91"/>
      <c r="HK24" s="91"/>
      <c r="HL24" s="91"/>
      <c r="HM24" s="91"/>
      <c r="HN24" s="91"/>
      <c r="HO24" s="91"/>
      <c r="HP24" s="91"/>
      <c r="HQ24" s="91"/>
      <c r="HR24" s="91"/>
      <c r="HS24" s="91"/>
      <c r="HT24" s="91"/>
      <c r="HU24" s="91"/>
      <c r="HV24" s="91"/>
      <c r="HW24" s="91"/>
      <c r="HX24" s="91"/>
      <c r="HY24" s="91"/>
      <c r="HZ24" s="91"/>
      <c r="IA24" s="91"/>
      <c r="IB24" s="91"/>
      <c r="IC24" s="91"/>
      <c r="ID24" s="91"/>
      <c r="IE24" s="91"/>
      <c r="IF24" s="91"/>
      <c r="IG24" s="91"/>
      <c r="IH24" s="91"/>
      <c r="II24" s="91"/>
      <c r="IJ24" s="91"/>
      <c r="IK24" s="91"/>
      <c r="IL24" s="91"/>
      <c r="IM24" s="91"/>
      <c r="IN24" s="91"/>
      <c r="IO24" s="91"/>
      <c r="IP24" s="91"/>
      <c r="IQ24" s="91"/>
      <c r="IR24" s="91"/>
      <c r="IS24" s="91"/>
      <c r="IT24" s="91"/>
      <c r="IU24" s="91"/>
      <c r="IV24" s="91"/>
      <c r="IW24" s="91"/>
      <c r="IX24" s="91"/>
      <c r="IY24" s="91"/>
      <c r="IZ24" s="91"/>
      <c r="JA24" s="91"/>
      <c r="JB24" s="91"/>
      <c r="JC24" s="91"/>
      <c r="JD24" s="91"/>
      <c r="JE24" s="91"/>
      <c r="JF24" s="91"/>
      <c r="JG24" s="91"/>
      <c r="JH24" s="91"/>
      <c r="JI24" s="91"/>
      <c r="JJ24" s="91"/>
      <c r="JK24" s="91"/>
      <c r="JL24" s="91"/>
      <c r="JM24" s="91"/>
      <c r="JN24" s="91"/>
      <c r="JO24" s="91"/>
      <c r="JP24" s="91"/>
      <c r="JQ24" s="91"/>
      <c r="JR24" s="91"/>
      <c r="JS24" s="91"/>
      <c r="JT24" s="91"/>
      <c r="JU24" s="91"/>
      <c r="JV24" s="91"/>
      <c r="JW24" s="91"/>
      <c r="JX24" s="91"/>
      <c r="JY24" s="91"/>
      <c r="JZ24" s="91"/>
      <c r="KA24" s="91"/>
      <c r="KB24" s="91"/>
      <c r="KC24" s="91"/>
      <c r="KD24" s="91"/>
      <c r="KE24" s="91"/>
      <c r="KF24" s="91"/>
      <c r="KG24" s="91"/>
      <c r="KH24" s="91"/>
      <c r="KI24" s="91"/>
      <c r="KJ24" s="91"/>
      <c r="KK24" s="91"/>
      <c r="KL24" s="91"/>
      <c r="KM24" s="91"/>
      <c r="KN24" s="91"/>
      <c r="KO24" s="91"/>
      <c r="KP24" s="91"/>
      <c r="KQ24" s="91"/>
      <c r="KR24" s="91"/>
      <c r="KS24" s="91"/>
      <c r="KT24" s="91"/>
      <c r="KU24" s="91"/>
      <c r="KV24" s="91"/>
      <c r="KW24" s="91"/>
      <c r="KX24" s="91"/>
      <c r="KY24" s="91"/>
      <c r="KZ24" s="91"/>
      <c r="LA24" s="91"/>
      <c r="LB24" s="91"/>
      <c r="LC24" s="91"/>
      <c r="LD24" s="91"/>
      <c r="LE24" s="91"/>
      <c r="LF24" s="91"/>
      <c r="LG24" s="91"/>
      <c r="LH24" s="91"/>
      <c r="LI24" s="91"/>
      <c r="LJ24" s="91"/>
      <c r="LK24" s="91"/>
      <c r="LL24" s="91"/>
      <c r="LM24" s="91"/>
      <c r="LN24" s="91"/>
      <c r="LO24" s="91"/>
      <c r="LP24" s="91"/>
      <c r="LQ24" s="91"/>
      <c r="LR24" s="91"/>
      <c r="LS24" s="91"/>
      <c r="LT24" s="91"/>
      <c r="LU24" s="91"/>
      <c r="LV24" s="91"/>
      <c r="LW24" s="91"/>
      <c r="LX24" s="91"/>
      <c r="LY24" s="91"/>
      <c r="LZ24" s="91"/>
      <c r="MA24" s="91"/>
      <c r="MB24" s="91"/>
      <c r="MC24" s="91"/>
      <c r="MD24" s="91"/>
      <c r="ME24" s="91"/>
      <c r="MF24" s="91"/>
      <c r="MG24" s="91"/>
      <c r="MH24" s="91"/>
      <c r="MI24" s="91"/>
      <c r="MJ24" s="91"/>
      <c r="MK24" s="91"/>
      <c r="ML24" s="91"/>
      <c r="MM24" s="91"/>
      <c r="MN24" s="91"/>
      <c r="MO24" s="91"/>
      <c r="MP24" s="91"/>
      <c r="MQ24" s="91"/>
      <c r="MR24" s="91"/>
      <c r="MS24" s="91"/>
      <c r="MT24" s="91"/>
      <c r="MU24" s="91"/>
      <c r="MV24" s="91"/>
      <c r="MW24" s="91"/>
      <c r="MX24" s="91"/>
      <c r="MY24" s="91"/>
      <c r="MZ24" s="91"/>
      <c r="NA24" s="91"/>
      <c r="NB24" s="91"/>
      <c r="NC24" s="91"/>
      <c r="ND24" s="91"/>
      <c r="NE24" s="91"/>
      <c r="NF24" s="91"/>
      <c r="NG24" s="91"/>
      <c r="NH24" s="91"/>
      <c r="NI24" s="91"/>
      <c r="NJ24" s="91"/>
      <c r="NK24" s="91"/>
      <c r="NL24" s="91"/>
      <c r="NM24" s="91"/>
      <c r="NN24" s="91"/>
      <c r="NO24" s="91"/>
      <c r="NP24" s="91"/>
      <c r="NQ24" s="91"/>
      <c r="NR24" s="91"/>
      <c r="NS24" s="91"/>
      <c r="NT24" s="91"/>
      <c r="NU24" s="91"/>
      <c r="NV24" s="91"/>
      <c r="NW24" s="91"/>
      <c r="NX24" s="91"/>
      <c r="NY24" s="91"/>
      <c r="NZ24" s="91"/>
      <c r="OA24" s="91"/>
      <c r="OB24" s="91"/>
      <c r="OC24" s="91"/>
      <c r="OD24" s="91"/>
      <c r="OE24" s="91"/>
      <c r="OF24" s="91"/>
      <c r="OG24" s="91"/>
      <c r="OH24" s="91"/>
      <c r="OI24" s="91"/>
      <c r="OJ24" s="91"/>
      <c r="OK24" s="91"/>
      <c r="OL24" s="91"/>
      <c r="OM24" s="91"/>
      <c r="ON24" s="91"/>
      <c r="OO24" s="91"/>
      <c r="OP24" s="91"/>
      <c r="OQ24" s="91"/>
      <c r="OR24" s="91"/>
      <c r="OS24" s="91"/>
      <c r="OT24" s="91"/>
      <c r="OU24" s="91"/>
      <c r="OV24" s="91"/>
      <c r="OW24" s="91"/>
      <c r="OX24" s="91"/>
      <c r="OY24" s="91"/>
      <c r="OZ24" s="91"/>
      <c r="PA24" s="91"/>
      <c r="PB24" s="91"/>
      <c r="PC24" s="91"/>
      <c r="PD24" s="91"/>
      <c r="PE24" s="91"/>
      <c r="PF24" s="91"/>
      <c r="PG24" s="91"/>
      <c r="PH24" s="91"/>
      <c r="PI24" s="91"/>
      <c r="PJ24" s="91"/>
      <c r="PK24" s="91"/>
      <c r="PL24" s="91"/>
      <c r="PM24" s="91"/>
      <c r="PN24" s="91"/>
      <c r="PO24" s="91"/>
      <c r="PP24" s="91"/>
      <c r="PQ24" s="91"/>
      <c r="PR24" s="91"/>
      <c r="PS24" s="91"/>
      <c r="PT24" s="91"/>
      <c r="PU24" s="91"/>
      <c r="PV24" s="91"/>
      <c r="PW24" s="91"/>
      <c r="PX24" s="91"/>
      <c r="PY24" s="91"/>
      <c r="PZ24" s="91"/>
      <c r="QA24" s="91"/>
      <c r="QB24" s="91"/>
      <c r="QC24" s="91"/>
      <c r="QD24" s="91"/>
      <c r="QE24" s="91"/>
      <c r="QF24" s="91"/>
      <c r="QG24" s="91"/>
      <c r="QH24" s="91"/>
      <c r="QI24" s="91"/>
      <c r="QJ24" s="91"/>
      <c r="QK24" s="91"/>
      <c r="QL24" s="91"/>
      <c r="QM24" s="91"/>
      <c r="QN24" s="91"/>
      <c r="QO24" s="91"/>
      <c r="QP24" s="91"/>
      <c r="QQ24" s="91"/>
      <c r="QR24" s="91"/>
      <c r="QS24" s="91"/>
      <c r="QT24" s="91"/>
      <c r="QU24" s="91"/>
      <c r="QV24" s="91"/>
      <c r="QW24" s="91"/>
      <c r="QX24" s="91"/>
      <c r="QY24" s="91"/>
      <c r="QZ24" s="91"/>
      <c r="RA24" s="91"/>
      <c r="RB24" s="91"/>
      <c r="RC24" s="91"/>
      <c r="RD24" s="91"/>
      <c r="RE24" s="91"/>
      <c r="RF24" s="91"/>
      <c r="RG24" s="91"/>
      <c r="RH24" s="91"/>
      <c r="RI24" s="91"/>
      <c r="RJ24" s="91"/>
      <c r="RK24" s="91"/>
      <c r="RL24" s="91"/>
      <c r="RM24" s="91"/>
      <c r="RN24" s="91"/>
      <c r="RO24" s="91"/>
      <c r="RP24" s="91"/>
      <c r="RQ24" s="91"/>
      <c r="RR24" s="91"/>
      <c r="RS24" s="91"/>
      <c r="RT24" s="91"/>
      <c r="RU24" s="91"/>
      <c r="RV24" s="91"/>
      <c r="RW24" s="91"/>
      <c r="RX24" s="91"/>
      <c r="RY24" s="91"/>
      <c r="RZ24" s="91"/>
      <c r="SA24" s="91"/>
      <c r="SB24" s="91"/>
      <c r="SC24" s="91"/>
      <c r="SD24" s="91"/>
      <c r="SE24" s="91"/>
      <c r="SF24" s="91"/>
      <c r="SG24" s="91"/>
      <c r="SH24" s="91"/>
      <c r="SI24" s="91"/>
      <c r="SJ24" s="91"/>
      <c r="SK24" s="91"/>
      <c r="SL24" s="91"/>
      <c r="SM24" s="91"/>
      <c r="SN24" s="91"/>
      <c r="SO24" s="91"/>
      <c r="SP24" s="91"/>
      <c r="SQ24" s="91"/>
      <c r="SR24" s="91"/>
      <c r="SS24" s="91"/>
      <c r="ST24" s="91"/>
      <c r="SU24" s="91"/>
      <c r="SV24" s="91"/>
      <c r="SW24" s="91"/>
      <c r="SX24" s="91"/>
      <c r="SY24" s="91"/>
      <c r="SZ24" s="91"/>
      <c r="TA24" s="91"/>
      <c r="TB24" s="91"/>
      <c r="TC24" s="91"/>
      <c r="TD24" s="91"/>
      <c r="TE24" s="91"/>
      <c r="TF24" s="91"/>
      <c r="TG24" s="91"/>
      <c r="TH24" s="91"/>
      <c r="TI24" s="91"/>
      <c r="TJ24" s="91"/>
      <c r="TK24" s="91"/>
      <c r="TL24" s="91"/>
      <c r="TM24" s="91"/>
      <c r="TN24" s="91"/>
      <c r="TO24" s="91"/>
      <c r="TP24" s="91"/>
      <c r="TQ24" s="91"/>
      <c r="TR24" s="91"/>
      <c r="TS24" s="91"/>
      <c r="TT24" s="91"/>
      <c r="TU24" s="91"/>
      <c r="TV24" s="91"/>
      <c r="TW24" s="91"/>
      <c r="TX24" s="91"/>
      <c r="TY24" s="91"/>
      <c r="TZ24" s="91"/>
      <c r="UA24" s="91"/>
      <c r="UB24" s="91"/>
      <c r="UC24" s="91"/>
      <c r="UD24" s="91"/>
      <c r="UE24" s="91"/>
      <c r="UF24" s="91"/>
      <c r="UG24" s="91"/>
      <c r="UH24" s="91"/>
      <c r="UI24" s="91"/>
      <c r="UJ24" s="91"/>
      <c r="UK24" s="91"/>
      <c r="UL24" s="91"/>
      <c r="UM24" s="91"/>
      <c r="UN24" s="91"/>
      <c r="UO24" s="91"/>
      <c r="UP24" s="91"/>
      <c r="UQ24" s="91"/>
      <c r="UR24" s="91"/>
      <c r="US24" s="91"/>
      <c r="UT24" s="91"/>
      <c r="UU24" s="91"/>
      <c r="UV24" s="91"/>
      <c r="UW24" s="91"/>
      <c r="UX24" s="91"/>
      <c r="UY24" s="91"/>
      <c r="UZ24" s="91"/>
      <c r="VA24" s="91"/>
      <c r="VB24" s="91"/>
      <c r="VC24" s="91"/>
      <c r="VD24" s="91"/>
      <c r="VE24" s="91"/>
      <c r="VF24" s="91"/>
      <c r="VG24" s="91"/>
      <c r="VH24" s="91"/>
      <c r="VI24" s="91"/>
      <c r="VJ24" s="91"/>
      <c r="VK24" s="91"/>
      <c r="VL24" s="91"/>
      <c r="VM24" s="91"/>
      <c r="VN24" s="91"/>
      <c r="VO24" s="91"/>
      <c r="VP24" s="91"/>
      <c r="VQ24" s="91"/>
      <c r="VR24" s="91"/>
      <c r="VS24" s="91"/>
      <c r="VT24" s="91"/>
      <c r="VU24" s="91"/>
      <c r="VV24" s="91"/>
      <c r="VW24" s="91"/>
      <c r="VX24" s="91"/>
      <c r="VY24" s="91"/>
      <c r="VZ24" s="91"/>
      <c r="WA24" s="91"/>
      <c r="WB24" s="91"/>
      <c r="WC24" s="91"/>
      <c r="WD24" s="91"/>
      <c r="WE24" s="91"/>
      <c r="WF24" s="91"/>
      <c r="WG24" s="91"/>
      <c r="WH24" s="91"/>
      <c r="WI24" s="91"/>
      <c r="WJ24" s="91"/>
      <c r="WK24" s="91"/>
      <c r="WL24" s="91"/>
      <c r="WM24" s="91"/>
      <c r="WN24" s="91"/>
      <c r="WO24" s="91"/>
      <c r="WP24" s="91"/>
      <c r="WQ24" s="91"/>
      <c r="WR24" s="91"/>
      <c r="WS24" s="91"/>
      <c r="WT24" s="91"/>
      <c r="WU24" s="91"/>
      <c r="WV24" s="91"/>
      <c r="WW24" s="91"/>
      <c r="WX24" s="91"/>
      <c r="WY24" s="91"/>
      <c r="WZ24" s="91"/>
      <c r="XA24" s="91"/>
      <c r="XB24" s="91"/>
      <c r="XC24" s="91"/>
      <c r="XD24" s="91"/>
      <c r="XE24" s="91"/>
      <c r="XF24" s="91"/>
      <c r="XG24" s="91"/>
      <c r="XH24" s="91"/>
      <c r="XI24" s="91"/>
      <c r="XJ24" s="91"/>
      <c r="XK24" s="91"/>
      <c r="XL24" s="91"/>
      <c r="XM24" s="91"/>
      <c r="XN24" s="91"/>
      <c r="XO24" s="91"/>
      <c r="XP24" s="91"/>
      <c r="XQ24" s="91"/>
      <c r="XR24" s="91"/>
      <c r="XS24" s="91"/>
      <c r="XT24" s="91"/>
      <c r="XU24" s="91"/>
      <c r="XV24" s="91"/>
      <c r="XW24" s="91"/>
      <c r="XX24" s="91"/>
      <c r="XY24" s="91"/>
      <c r="XZ24" s="91"/>
      <c r="YA24" s="91"/>
      <c r="YB24" s="91"/>
      <c r="YC24" s="91"/>
      <c r="YD24" s="91"/>
      <c r="YE24" s="91"/>
      <c r="YF24" s="91"/>
      <c r="YG24" s="91"/>
      <c r="YH24" s="91"/>
      <c r="YI24" s="91"/>
      <c r="YJ24" s="91"/>
      <c r="YK24" s="91"/>
      <c r="YL24" s="91"/>
      <c r="YM24" s="91"/>
      <c r="YN24" s="91"/>
      <c r="YO24" s="91"/>
      <c r="YP24" s="91"/>
      <c r="YQ24" s="91"/>
      <c r="YR24" s="91"/>
      <c r="YS24" s="91"/>
      <c r="YT24" s="91"/>
      <c r="YU24" s="91"/>
      <c r="YV24" s="91"/>
      <c r="YW24" s="91"/>
      <c r="YX24" s="91"/>
      <c r="YY24" s="91"/>
      <c r="YZ24" s="91"/>
      <c r="ZA24" s="91"/>
      <c r="ZB24" s="91"/>
      <c r="ZC24" s="91"/>
      <c r="ZD24" s="91"/>
      <c r="ZE24" s="91"/>
      <c r="ZF24" s="91"/>
      <c r="ZG24" s="91"/>
      <c r="ZH24" s="91"/>
      <c r="ZI24" s="91"/>
      <c r="ZJ24" s="91"/>
      <c r="ZK24" s="91"/>
      <c r="ZL24" s="91"/>
      <c r="ZM24" s="91"/>
      <c r="ZN24" s="91"/>
      <c r="ZO24" s="91"/>
      <c r="ZP24" s="91"/>
      <c r="ZQ24" s="91"/>
      <c r="ZR24" s="91"/>
      <c r="ZS24" s="91"/>
      <c r="ZT24" s="91"/>
      <c r="ZU24" s="91"/>
      <c r="ZV24" s="91"/>
      <c r="ZW24" s="91"/>
      <c r="ZX24" s="91"/>
      <c r="ZY24" s="91"/>
      <c r="ZZ24" s="91"/>
      <c r="AAA24" s="91"/>
      <c r="AAB24" s="91"/>
      <c r="AAC24" s="91"/>
      <c r="AAD24" s="91"/>
      <c r="AAE24" s="91"/>
      <c r="AAF24" s="91"/>
      <c r="AAG24" s="91"/>
      <c r="AAH24" s="91"/>
      <c r="AAI24" s="91"/>
      <c r="AAJ24" s="91"/>
      <c r="AAK24" s="91"/>
      <c r="AAL24" s="91"/>
      <c r="AAM24" s="91"/>
      <c r="AAN24" s="91"/>
      <c r="AAO24" s="91"/>
      <c r="AAP24" s="91"/>
      <c r="AAQ24" s="91"/>
      <c r="AAR24" s="91"/>
      <c r="AAS24" s="91"/>
      <c r="AAT24" s="91"/>
      <c r="AAU24" s="91"/>
      <c r="AAV24" s="91"/>
      <c r="AAW24" s="91"/>
      <c r="AAX24" s="91"/>
      <c r="AAY24" s="91"/>
      <c r="AAZ24" s="91"/>
      <c r="ABA24" s="91"/>
      <c r="ABB24" s="91"/>
      <c r="ABC24" s="91"/>
      <c r="ABD24" s="91"/>
      <c r="ABE24" s="91"/>
      <c r="ABF24" s="91"/>
      <c r="ABG24" s="91"/>
      <c r="ABH24" s="91"/>
      <c r="ABI24" s="91"/>
      <c r="ABJ24" s="91"/>
      <c r="ABK24" s="91"/>
      <c r="ABL24" s="91"/>
      <c r="ABM24" s="91"/>
      <c r="ABN24" s="91"/>
      <c r="ABO24" s="91"/>
      <c r="ABP24" s="91"/>
      <c r="ABQ24" s="91"/>
      <c r="ABR24" s="91"/>
      <c r="ABS24" s="91"/>
      <c r="ABT24" s="91"/>
      <c r="ABU24" s="91"/>
      <c r="ABV24" s="91"/>
      <c r="ABW24" s="91"/>
      <c r="ABX24" s="91"/>
      <c r="ABY24" s="91"/>
      <c r="ABZ24" s="91"/>
      <c r="ACA24" s="91"/>
      <c r="ACB24" s="91"/>
      <c r="ACC24" s="91"/>
      <c r="ACD24" s="91"/>
      <c r="ACE24" s="91"/>
      <c r="ACF24" s="91"/>
      <c r="ACG24" s="91"/>
      <c r="ACH24" s="91"/>
      <c r="ACI24" s="91"/>
      <c r="ACJ24" s="91"/>
      <c r="ACK24" s="91"/>
      <c r="ACL24" s="91"/>
      <c r="ACM24" s="91"/>
      <c r="ACN24" s="91"/>
      <c r="ACO24" s="91"/>
      <c r="ACP24" s="91"/>
      <c r="ACQ24" s="91"/>
      <c r="ACR24" s="91"/>
      <c r="ACS24" s="91"/>
      <c r="ACT24" s="91"/>
      <c r="ACU24" s="91"/>
      <c r="ACV24" s="91"/>
      <c r="ACW24" s="91"/>
      <c r="ACX24" s="91"/>
      <c r="ACY24" s="91"/>
      <c r="ACZ24" s="91"/>
      <c r="ADA24" s="91"/>
      <c r="ADB24" s="91"/>
      <c r="ADC24" s="91"/>
      <c r="ADD24" s="91"/>
      <c r="ADE24" s="91"/>
      <c r="ADF24" s="91"/>
      <c r="ADG24" s="91"/>
      <c r="ADH24" s="91"/>
      <c r="ADI24" s="91"/>
      <c r="ADJ24" s="91"/>
      <c r="ADK24" s="91"/>
      <c r="ADL24" s="91"/>
      <c r="ADM24" s="91"/>
      <c r="ADN24" s="91"/>
      <c r="ADO24" s="91"/>
      <c r="ADP24" s="91"/>
      <c r="ADQ24" s="91"/>
      <c r="ADR24" s="91"/>
      <c r="ADS24" s="91"/>
      <c r="ADT24" s="91"/>
      <c r="ADU24" s="91"/>
      <c r="ADV24" s="91"/>
      <c r="ADW24" s="91"/>
      <c r="ADX24" s="91"/>
      <c r="ADY24" s="91"/>
      <c r="ADZ24" s="91"/>
      <c r="AEA24" s="91"/>
      <c r="AEB24" s="91"/>
      <c r="AEC24" s="91"/>
      <c r="AED24" s="91"/>
      <c r="AEE24" s="91"/>
      <c r="AEF24" s="91"/>
      <c r="AEG24" s="91"/>
      <c r="AEH24" s="91"/>
      <c r="AEI24" s="91"/>
      <c r="AEJ24" s="91"/>
      <c r="AEK24" s="91"/>
      <c r="AEL24" s="91"/>
      <c r="AEM24" s="91"/>
      <c r="AEN24" s="91"/>
      <c r="AEO24" s="91"/>
      <c r="AEP24" s="91"/>
      <c r="AEQ24" s="91"/>
      <c r="AER24" s="91"/>
      <c r="AES24" s="91"/>
      <c r="AET24" s="91"/>
      <c r="AEU24" s="91"/>
      <c r="AEV24" s="91"/>
      <c r="AEW24" s="91"/>
      <c r="AEX24" s="91"/>
      <c r="AEY24" s="91"/>
      <c r="AEZ24" s="91"/>
      <c r="AFA24" s="91"/>
      <c r="AFB24" s="91"/>
      <c r="AFC24" s="91"/>
      <c r="AFD24" s="91"/>
      <c r="AFE24" s="91"/>
      <c r="AFF24" s="91"/>
      <c r="AFG24" s="91"/>
      <c r="AFH24" s="91"/>
      <c r="AFI24" s="91"/>
      <c r="AFJ24" s="91"/>
      <c r="AFK24" s="91"/>
      <c r="AFL24" s="91"/>
      <c r="AFM24" s="91"/>
      <c r="AFN24" s="91"/>
      <c r="AFO24" s="91"/>
      <c r="AFP24" s="91"/>
      <c r="AFQ24" s="91"/>
      <c r="AFR24" s="91"/>
      <c r="AFS24" s="91"/>
      <c r="AFT24" s="91"/>
      <c r="AFU24" s="91"/>
      <c r="AFV24" s="91"/>
      <c r="AFW24" s="91"/>
      <c r="AFX24" s="91"/>
      <c r="AFY24" s="91"/>
      <c r="AFZ24" s="91"/>
      <c r="AGA24" s="91"/>
      <c r="AGB24" s="91"/>
      <c r="AGC24" s="91"/>
      <c r="AGD24" s="91"/>
      <c r="AGE24" s="91"/>
      <c r="AGF24" s="91"/>
      <c r="AGG24" s="91"/>
      <c r="AGH24" s="91"/>
      <c r="AGI24" s="91"/>
      <c r="AGJ24" s="91"/>
      <c r="AGK24" s="91"/>
      <c r="AGL24" s="91"/>
      <c r="AGM24" s="91"/>
      <c r="AGN24" s="91"/>
      <c r="AGO24" s="91"/>
      <c r="AGP24" s="91"/>
      <c r="AGQ24" s="91"/>
      <c r="AGR24" s="91"/>
      <c r="AGS24" s="91"/>
      <c r="AGT24" s="91"/>
      <c r="AGU24" s="91"/>
      <c r="AGV24" s="91"/>
      <c r="AGW24" s="91"/>
      <c r="AGX24" s="91"/>
      <c r="AGY24" s="91"/>
      <c r="AGZ24" s="91"/>
      <c r="AHA24" s="91"/>
      <c r="AHB24" s="91"/>
      <c r="AHC24" s="91"/>
      <c r="AHD24" s="91"/>
      <c r="AHE24" s="91"/>
      <c r="AHF24" s="91"/>
      <c r="AHG24" s="91"/>
      <c r="AHH24" s="91"/>
      <c r="AHI24" s="91"/>
      <c r="AHJ24" s="91"/>
      <c r="AHK24" s="91"/>
      <c r="AHL24" s="91"/>
      <c r="AHM24" s="91"/>
      <c r="AHN24" s="91"/>
      <c r="AHO24" s="91"/>
      <c r="AHP24" s="91"/>
      <c r="AHQ24" s="91"/>
      <c r="AHR24" s="91"/>
      <c r="AHS24" s="91"/>
      <c r="AHT24" s="91"/>
      <c r="AHU24" s="91"/>
      <c r="AHV24" s="91"/>
      <c r="AHW24" s="91"/>
      <c r="AHX24" s="91"/>
      <c r="AHY24" s="91"/>
      <c r="AHZ24" s="91"/>
      <c r="AIA24" s="91"/>
      <c r="AIB24" s="91"/>
      <c r="AIC24" s="91"/>
      <c r="AID24" s="91"/>
      <c r="AIE24" s="91"/>
      <c r="AIF24" s="91"/>
      <c r="AIG24" s="91"/>
      <c r="AIH24" s="91"/>
      <c r="AII24" s="91"/>
      <c r="AIJ24" s="91"/>
      <c r="AIK24" s="91"/>
      <c r="AIL24" s="91"/>
      <c r="AIM24" s="91"/>
      <c r="AIN24" s="91"/>
      <c r="AIO24" s="91"/>
      <c r="AIP24" s="91"/>
      <c r="AIQ24" s="91"/>
      <c r="AIR24" s="91"/>
      <c r="AIS24" s="91"/>
      <c r="AIT24" s="91"/>
      <c r="AIU24" s="91"/>
      <c r="AIV24" s="91"/>
      <c r="AIW24" s="91"/>
      <c r="AIX24" s="91"/>
      <c r="AIY24" s="91"/>
      <c r="AIZ24" s="91"/>
      <c r="AJA24" s="91"/>
      <c r="AJB24" s="91"/>
      <c r="AJC24" s="91"/>
      <c r="AJD24" s="91"/>
      <c r="AJE24" s="91"/>
      <c r="AJF24" s="91"/>
      <c r="AJG24" s="91"/>
      <c r="AJH24" s="91"/>
      <c r="AJI24" s="91"/>
      <c r="AJJ24" s="91"/>
      <c r="AJK24" s="91"/>
      <c r="AJL24" s="91"/>
      <c r="AJM24" s="91"/>
      <c r="AJN24" s="91"/>
      <c r="AJO24" s="91"/>
      <c r="AJP24" s="91"/>
      <c r="AJQ24" s="91"/>
      <c r="AJR24" s="91"/>
      <c r="AJS24" s="91"/>
      <c r="AJT24" s="91"/>
      <c r="AJU24" s="91"/>
      <c r="AJV24" s="91"/>
      <c r="AJW24" s="91"/>
      <c r="AJX24" s="91"/>
      <c r="AJY24" s="91"/>
      <c r="AJZ24" s="91"/>
      <c r="AKA24" s="91"/>
      <c r="AKB24" s="91"/>
      <c r="AKC24" s="91"/>
      <c r="AKD24" s="91"/>
      <c r="AKE24" s="91"/>
      <c r="AKF24" s="91"/>
      <c r="AKG24" s="91"/>
      <c r="AKH24" s="91"/>
      <c r="AKI24" s="91"/>
      <c r="AKJ24" s="91"/>
      <c r="AKK24" s="91"/>
      <c r="AKL24" s="91"/>
      <c r="AKM24" s="91"/>
      <c r="AKN24" s="91"/>
      <c r="AKO24" s="91"/>
      <c r="AKP24" s="91"/>
      <c r="AKQ24" s="91"/>
      <c r="AKR24" s="91"/>
      <c r="AKS24" s="91"/>
      <c r="AKT24" s="91"/>
      <c r="AKU24" s="91"/>
      <c r="AKV24" s="91"/>
      <c r="AKW24" s="91"/>
      <c r="AKX24" s="91"/>
      <c r="AKY24" s="91"/>
      <c r="AKZ24" s="91"/>
      <c r="ALA24" s="91"/>
      <c r="ALB24" s="91"/>
      <c r="ALC24" s="91"/>
      <c r="ALD24" s="91"/>
      <c r="ALE24" s="91"/>
      <c r="ALF24" s="91"/>
      <c r="ALG24" s="91"/>
      <c r="ALH24" s="91"/>
      <c r="ALI24" s="91"/>
      <c r="ALJ24" s="91"/>
      <c r="ALK24" s="91"/>
      <c r="ALL24" s="91"/>
      <c r="ALM24" s="91"/>
      <c r="ALN24" s="91"/>
      <c r="ALO24" s="91"/>
      <c r="ALP24" s="91"/>
      <c r="ALQ24" s="91"/>
      <c r="ALR24" s="91"/>
      <c r="ALS24" s="91"/>
      <c r="ALT24" s="91"/>
      <c r="ALU24" s="91"/>
      <c r="ALV24" s="91"/>
      <c r="ALW24" s="91"/>
      <c r="ALX24" s="91"/>
      <c r="ALY24" s="91"/>
      <c r="ALZ24" s="91"/>
      <c r="AMA24" s="91"/>
      <c r="AMB24" s="91"/>
      <c r="AMC24" s="91"/>
      <c r="AMD24" s="91"/>
      <c r="AME24" s="91"/>
      <c r="AMF24" s="91"/>
      <c r="AMG24" s="91"/>
      <c r="AMH24" s="91"/>
      <c r="AMI24" s="91"/>
      <c r="AMJ24" s="91"/>
    </row>
    <row r="25" spans="1:1024" s="71" customFormat="1" ht="13.8">
      <c r="B25" s="150"/>
      <c r="C25" s="150"/>
      <c r="D25" s="150"/>
      <c r="E25" s="151"/>
      <c r="F25" s="151"/>
      <c r="G25" s="151"/>
      <c r="H25" s="151"/>
      <c r="I25" s="151"/>
      <c r="J25" s="151"/>
      <c r="K25" s="151"/>
      <c r="L25" s="151"/>
      <c r="M25" s="151"/>
      <c r="N25" s="151"/>
      <c r="O25" s="151"/>
      <c r="P25" s="151"/>
      <c r="Q25" s="151"/>
      <c r="R25" s="151"/>
      <c r="S25" s="155"/>
      <c r="T25" s="75"/>
      <c r="U25" s="76"/>
      <c r="V25" s="130" t="e">
        <f>IF(#REF!="",0,VLOOKUP(#REF!,banco_dados!$B:$F,5,0))</f>
        <v>#REF!</v>
      </c>
      <c r="W25" s="130" t="e">
        <f>ROUND(V25*#REF!,2)</f>
        <v>#REF!</v>
      </c>
      <c r="X25" s="80" t="e">
        <f>VLOOKUP(#REF!,banco_dados!$B:$F,2,0)</f>
        <v>#REF!</v>
      </c>
      <c r="Y25" s="80"/>
      <c r="Z25" s="80"/>
      <c r="AA25" s="128" t="e">
        <f>+#REF!*$V25</f>
        <v>#REF!</v>
      </c>
      <c r="AB25" s="128" t="e">
        <f>+#REF!*$V25</f>
        <v>#REF!</v>
      </c>
      <c r="AC25" s="128" t="e">
        <f>+#REF!*$V25</f>
        <v>#REF!</v>
      </c>
      <c r="AD25" s="128" t="e">
        <f>+#REF!*$V25</f>
        <v>#REF!</v>
      </c>
      <c r="AE25" s="128" t="e">
        <f>+#REF!*$V25</f>
        <v>#REF!</v>
      </c>
      <c r="AF25" s="128" t="e">
        <f>+#REF!*$V25</f>
        <v>#REF!</v>
      </c>
      <c r="AG25" s="128" t="e">
        <f>+#REF!*$V25</f>
        <v>#REF!</v>
      </c>
      <c r="AH25" s="128" t="e">
        <f>+#REF!*$V25</f>
        <v>#REF!</v>
      </c>
      <c r="AI25" s="128" t="e">
        <f>+#REF!*$V25</f>
        <v>#REF!</v>
      </c>
      <c r="AJ25" s="128" t="e">
        <f>+#REF!*$V25</f>
        <v>#REF!</v>
      </c>
      <c r="AK25" s="128" t="e">
        <f>+#REF!*$V25</f>
        <v>#REF!</v>
      </c>
      <c r="AL25" s="128" t="e">
        <f>+#REF!*$V25</f>
        <v>#REF!</v>
      </c>
      <c r="AM25" s="128" t="e">
        <f>+#REF!*$V25</f>
        <v>#REF!</v>
      </c>
      <c r="AN25" s="128" t="e">
        <f>+#REF!*$V25</f>
        <v>#REF!</v>
      </c>
      <c r="AO25" s="128" t="e">
        <f>+#REF!*$V25</f>
        <v>#REF!</v>
      </c>
      <c r="AP25" s="128" t="e">
        <f>+#REF!*$V25</f>
        <v>#REF!</v>
      </c>
      <c r="AQ25" s="128" t="e">
        <f>+#REF!*$V25</f>
        <v>#REF!</v>
      </c>
      <c r="AR25" s="128" t="e">
        <f>+#REF!*$V25</f>
        <v>#REF!</v>
      </c>
    </row>
    <row r="26" spans="1:1024" s="71" customFormat="1" ht="13.8">
      <c r="B26" s="150"/>
      <c r="C26" s="150"/>
      <c r="D26" s="150"/>
      <c r="E26" s="151"/>
      <c r="F26" s="151"/>
      <c r="G26" s="151"/>
      <c r="H26" s="151"/>
      <c r="I26" s="151"/>
      <c r="J26" s="151"/>
      <c r="K26" s="151"/>
      <c r="L26" s="151"/>
      <c r="M26" s="151"/>
      <c r="N26" s="151"/>
      <c r="O26" s="151"/>
      <c r="P26" s="151"/>
      <c r="Q26" s="151"/>
      <c r="R26" s="151"/>
      <c r="S26" s="155"/>
      <c r="T26" s="75"/>
      <c r="U26" s="76"/>
      <c r="V26" s="130" t="e">
        <f>IF(#REF!="",0,VLOOKUP(#REF!,banco_dados!$B:$F,5,0))</f>
        <v>#REF!</v>
      </c>
      <c r="W26" s="130" t="e">
        <f>ROUND(V26*#REF!,2)</f>
        <v>#REF!</v>
      </c>
      <c r="X26" s="80" t="e">
        <f>VLOOKUP(#REF!,banco_dados!$B:$F,2,0)</f>
        <v>#REF!</v>
      </c>
      <c r="Y26" s="80"/>
      <c r="Z26" s="80"/>
      <c r="AA26" s="128" t="e">
        <f>+#REF!*$V26</f>
        <v>#REF!</v>
      </c>
      <c r="AB26" s="128" t="e">
        <f>+#REF!*$V26</f>
        <v>#REF!</v>
      </c>
      <c r="AC26" s="128" t="e">
        <f>+#REF!*$V26</f>
        <v>#REF!</v>
      </c>
      <c r="AD26" s="128" t="e">
        <f>+#REF!*$V26</f>
        <v>#REF!</v>
      </c>
      <c r="AE26" s="128" t="e">
        <f>+#REF!*$V26</f>
        <v>#REF!</v>
      </c>
      <c r="AF26" s="128" t="e">
        <f>+#REF!*$V26</f>
        <v>#REF!</v>
      </c>
      <c r="AG26" s="128" t="e">
        <f>+#REF!*$V26</f>
        <v>#REF!</v>
      </c>
      <c r="AH26" s="128" t="e">
        <f>+#REF!*$V26</f>
        <v>#REF!</v>
      </c>
      <c r="AI26" s="128" t="e">
        <f>+#REF!*$V26</f>
        <v>#REF!</v>
      </c>
      <c r="AJ26" s="128" t="e">
        <f>+#REF!*$V26</f>
        <v>#REF!</v>
      </c>
      <c r="AK26" s="128" t="e">
        <f>+#REF!*$V26</f>
        <v>#REF!</v>
      </c>
      <c r="AL26" s="128" t="e">
        <f>+#REF!*$V26</f>
        <v>#REF!</v>
      </c>
      <c r="AM26" s="128" t="e">
        <f>+#REF!*$V26</f>
        <v>#REF!</v>
      </c>
      <c r="AN26" s="128" t="e">
        <f>+#REF!*$V26</f>
        <v>#REF!</v>
      </c>
      <c r="AO26" s="128" t="e">
        <f>+#REF!*$V26</f>
        <v>#REF!</v>
      </c>
      <c r="AP26" s="128" t="e">
        <f>+#REF!*$V26</f>
        <v>#REF!</v>
      </c>
      <c r="AQ26" s="128" t="e">
        <f>+#REF!*$V26</f>
        <v>#REF!</v>
      </c>
      <c r="AR26" s="128" t="e">
        <f>+#REF!*$V26</f>
        <v>#REF!</v>
      </c>
    </row>
    <row r="27" spans="1:1024" s="71" customFormat="1" ht="13.8">
      <c r="B27" s="150"/>
      <c r="C27" s="150"/>
      <c r="D27" s="150"/>
      <c r="E27" s="151"/>
      <c r="F27" s="151"/>
      <c r="G27" s="151"/>
      <c r="H27" s="151"/>
      <c r="I27" s="151"/>
      <c r="J27" s="151"/>
      <c r="K27" s="151"/>
      <c r="L27" s="151"/>
      <c r="M27" s="151"/>
      <c r="N27" s="151"/>
      <c r="O27" s="151"/>
      <c r="P27" s="151"/>
      <c r="Q27" s="151"/>
      <c r="R27" s="151"/>
      <c r="S27" s="155"/>
      <c r="T27" s="75"/>
      <c r="U27" s="76"/>
      <c r="V27" s="130" t="e">
        <f>IF(#REF!="",0,VLOOKUP(#REF!,banco_dados!$B:$F,5,0))</f>
        <v>#REF!</v>
      </c>
      <c r="W27" s="130" t="e">
        <f>ROUND(V27*#REF!,2)</f>
        <v>#REF!</v>
      </c>
      <c r="X27" s="80" t="e">
        <f>VLOOKUP(#REF!,banco_dados!$B:$F,2,0)</f>
        <v>#REF!</v>
      </c>
      <c r="Y27" s="80"/>
      <c r="Z27" s="80"/>
      <c r="AA27" s="128" t="e">
        <f>+#REF!*$V27</f>
        <v>#REF!</v>
      </c>
      <c r="AB27" s="128" t="e">
        <f>+#REF!*$V27</f>
        <v>#REF!</v>
      </c>
      <c r="AC27" s="128" t="e">
        <f>+#REF!*$V27</f>
        <v>#REF!</v>
      </c>
      <c r="AD27" s="128" t="e">
        <f>+#REF!*$V27</f>
        <v>#REF!</v>
      </c>
      <c r="AE27" s="128" t="e">
        <f>+#REF!*$V27</f>
        <v>#REF!</v>
      </c>
      <c r="AF27" s="128" t="e">
        <f>+#REF!*$V27</f>
        <v>#REF!</v>
      </c>
      <c r="AG27" s="128" t="e">
        <f>+#REF!*$V27</f>
        <v>#REF!</v>
      </c>
      <c r="AH27" s="128" t="e">
        <f>+#REF!*$V27</f>
        <v>#REF!</v>
      </c>
      <c r="AI27" s="128" t="e">
        <f>+#REF!*$V27</f>
        <v>#REF!</v>
      </c>
      <c r="AJ27" s="128" t="e">
        <f>+#REF!*$V27</f>
        <v>#REF!</v>
      </c>
      <c r="AK27" s="128" t="e">
        <f>+#REF!*$V27</f>
        <v>#REF!</v>
      </c>
      <c r="AL27" s="128" t="e">
        <f>+#REF!*$V27</f>
        <v>#REF!</v>
      </c>
      <c r="AM27" s="128" t="e">
        <f>+#REF!*$V27</f>
        <v>#REF!</v>
      </c>
      <c r="AN27" s="128" t="e">
        <f>+#REF!*$V27</f>
        <v>#REF!</v>
      </c>
      <c r="AO27" s="128" t="e">
        <f>+#REF!*$V27</f>
        <v>#REF!</v>
      </c>
      <c r="AP27" s="128" t="e">
        <f>+#REF!*$V27</f>
        <v>#REF!</v>
      </c>
      <c r="AQ27" s="128" t="e">
        <f>+#REF!*$V27</f>
        <v>#REF!</v>
      </c>
      <c r="AR27" s="128" t="e">
        <f>+#REF!*$V27</f>
        <v>#REF!</v>
      </c>
    </row>
    <row r="28" spans="1:1024" s="71" customFormat="1" ht="13.8">
      <c r="B28" s="150"/>
      <c r="C28" s="150"/>
      <c r="D28" s="150"/>
      <c r="E28" s="151"/>
      <c r="F28" s="151"/>
      <c r="G28" s="151"/>
      <c r="H28" s="151"/>
      <c r="I28" s="151"/>
      <c r="J28" s="151"/>
      <c r="K28" s="151"/>
      <c r="L28" s="151"/>
      <c r="M28" s="151"/>
      <c r="N28" s="151"/>
      <c r="O28" s="151"/>
      <c r="P28" s="151"/>
      <c r="Q28" s="151"/>
      <c r="R28" s="151"/>
      <c r="S28" s="155"/>
      <c r="T28" s="75"/>
      <c r="U28" s="76"/>
      <c r="V28" s="130" t="e">
        <f>IF(#REF!="",0,VLOOKUP(#REF!,banco_dados!$B:$F,5,0))</f>
        <v>#REF!</v>
      </c>
      <c r="W28" s="130" t="e">
        <f>ROUND(V28*#REF!,2)</f>
        <v>#REF!</v>
      </c>
      <c r="X28" s="80" t="e">
        <f>VLOOKUP(#REF!,banco_dados!$B:$F,2,0)</f>
        <v>#REF!</v>
      </c>
      <c r="Y28" s="80"/>
      <c r="Z28" s="80"/>
      <c r="AA28" s="128" t="e">
        <f>+#REF!*$V28</f>
        <v>#REF!</v>
      </c>
      <c r="AB28" s="128" t="e">
        <f>+#REF!*$V28</f>
        <v>#REF!</v>
      </c>
      <c r="AC28" s="128" t="e">
        <f>+#REF!*$V28</f>
        <v>#REF!</v>
      </c>
      <c r="AD28" s="128" t="e">
        <f>+#REF!*$V28</f>
        <v>#REF!</v>
      </c>
      <c r="AE28" s="128" t="e">
        <f>+#REF!*$V28</f>
        <v>#REF!</v>
      </c>
      <c r="AF28" s="128" t="e">
        <f>+#REF!*$V28</f>
        <v>#REF!</v>
      </c>
      <c r="AG28" s="128" t="e">
        <f>+#REF!*$V28</f>
        <v>#REF!</v>
      </c>
      <c r="AH28" s="128" t="e">
        <f>+#REF!*$V28</f>
        <v>#REF!</v>
      </c>
      <c r="AI28" s="128" t="e">
        <f>+#REF!*$V28</f>
        <v>#REF!</v>
      </c>
      <c r="AJ28" s="128" t="e">
        <f>+#REF!*$V28</f>
        <v>#REF!</v>
      </c>
      <c r="AK28" s="128" t="e">
        <f>+#REF!*$V28</f>
        <v>#REF!</v>
      </c>
      <c r="AL28" s="128" t="e">
        <f>+#REF!*$V28</f>
        <v>#REF!</v>
      </c>
      <c r="AM28" s="128" t="e">
        <f>+#REF!*$V28</f>
        <v>#REF!</v>
      </c>
      <c r="AN28" s="128" t="e">
        <f>+#REF!*$V28</f>
        <v>#REF!</v>
      </c>
      <c r="AO28" s="128" t="e">
        <f>+#REF!*$V28</f>
        <v>#REF!</v>
      </c>
      <c r="AP28" s="128" t="e">
        <f>+#REF!*$V28</f>
        <v>#REF!</v>
      </c>
      <c r="AQ28" s="128" t="e">
        <f>+#REF!*$V28</f>
        <v>#REF!</v>
      </c>
      <c r="AR28" s="128" t="e">
        <f>+#REF!*$V28</f>
        <v>#REF!</v>
      </c>
    </row>
    <row r="29" spans="1:1024" s="71" customFormat="1" ht="13.8">
      <c r="B29" s="150"/>
      <c r="C29" s="150"/>
      <c r="D29" s="150"/>
      <c r="E29" s="151"/>
      <c r="F29" s="151"/>
      <c r="G29" s="151"/>
      <c r="H29" s="151"/>
      <c r="I29" s="151"/>
      <c r="J29" s="151"/>
      <c r="K29" s="151"/>
      <c r="L29" s="151"/>
      <c r="M29" s="151"/>
      <c r="N29" s="151"/>
      <c r="O29" s="151"/>
      <c r="P29" s="151"/>
      <c r="Q29" s="151"/>
      <c r="R29" s="151"/>
      <c r="S29" s="155"/>
      <c r="T29" s="75"/>
      <c r="U29" s="76"/>
      <c r="V29" s="130" t="e">
        <f>IF(#REF!="",0,VLOOKUP(#REF!,banco_dados!$B:$F,5,0))</f>
        <v>#REF!</v>
      </c>
      <c r="W29" s="130" t="e">
        <f>ROUND(V29*#REF!,2)</f>
        <v>#REF!</v>
      </c>
      <c r="X29" s="80" t="e">
        <f>VLOOKUP(#REF!,banco_dados!$B:$F,2,0)</f>
        <v>#REF!</v>
      </c>
      <c r="Y29" s="80"/>
      <c r="Z29" s="80"/>
      <c r="AA29" s="128" t="e">
        <f>+#REF!*$V29</f>
        <v>#REF!</v>
      </c>
      <c r="AB29" s="128" t="e">
        <f>+#REF!*$V29</f>
        <v>#REF!</v>
      </c>
      <c r="AC29" s="128" t="e">
        <f>+#REF!*$V29</f>
        <v>#REF!</v>
      </c>
      <c r="AD29" s="128" t="e">
        <f>+#REF!*$V29</f>
        <v>#REF!</v>
      </c>
      <c r="AE29" s="128" t="e">
        <f>+#REF!*$V29</f>
        <v>#REF!</v>
      </c>
      <c r="AF29" s="128" t="e">
        <f>+#REF!*$V29</f>
        <v>#REF!</v>
      </c>
      <c r="AG29" s="128" t="e">
        <f>+#REF!*$V29</f>
        <v>#REF!</v>
      </c>
      <c r="AH29" s="128" t="e">
        <f>+#REF!*$V29</f>
        <v>#REF!</v>
      </c>
      <c r="AI29" s="128" t="e">
        <f>+#REF!*$V29</f>
        <v>#REF!</v>
      </c>
      <c r="AJ29" s="128" t="e">
        <f>+#REF!*$V29</f>
        <v>#REF!</v>
      </c>
      <c r="AK29" s="128" t="e">
        <f>+#REF!*$V29</f>
        <v>#REF!</v>
      </c>
      <c r="AL29" s="128" t="e">
        <f>+#REF!*$V29</f>
        <v>#REF!</v>
      </c>
      <c r="AM29" s="128" t="e">
        <f>+#REF!*$V29</f>
        <v>#REF!</v>
      </c>
      <c r="AN29" s="128" t="e">
        <f>+#REF!*$V29</f>
        <v>#REF!</v>
      </c>
      <c r="AO29" s="128" t="e">
        <f>+#REF!*$V29</f>
        <v>#REF!</v>
      </c>
      <c r="AP29" s="128" t="e">
        <f>+#REF!*$V29</f>
        <v>#REF!</v>
      </c>
      <c r="AQ29" s="128" t="e">
        <f>+#REF!*$V29</f>
        <v>#REF!</v>
      </c>
      <c r="AR29" s="128" t="e">
        <f>+#REF!*$V29</f>
        <v>#REF!</v>
      </c>
    </row>
    <row r="30" spans="1:1024" s="71" customFormat="1" ht="13.8">
      <c r="B30" s="150"/>
      <c r="C30" s="150"/>
      <c r="D30" s="150"/>
      <c r="E30" s="151"/>
      <c r="F30" s="151"/>
      <c r="G30" s="151"/>
      <c r="H30" s="151"/>
      <c r="I30" s="151"/>
      <c r="J30" s="151"/>
      <c r="K30" s="151"/>
      <c r="L30" s="151"/>
      <c r="M30" s="151"/>
      <c r="N30" s="151"/>
      <c r="O30" s="151"/>
      <c r="P30" s="151"/>
      <c r="Q30" s="151"/>
      <c r="R30" s="151"/>
      <c r="S30" s="155"/>
      <c r="T30" s="75"/>
      <c r="U30" s="76"/>
      <c r="V30" s="130" t="e">
        <f>IF(#REF!="",0,VLOOKUP(#REF!,banco_dados!$B:$F,5,0))</f>
        <v>#REF!</v>
      </c>
      <c r="W30" s="130" t="e">
        <f>ROUND(V30*#REF!,2)</f>
        <v>#REF!</v>
      </c>
      <c r="X30" s="80" t="e">
        <f>VLOOKUP(#REF!,banco_dados!$B:$F,2,0)</f>
        <v>#REF!</v>
      </c>
      <c r="Y30" s="80"/>
      <c r="Z30" s="80"/>
      <c r="AA30" s="128" t="e">
        <f>+#REF!*$V30</f>
        <v>#REF!</v>
      </c>
      <c r="AB30" s="128" t="e">
        <f>+#REF!*$V30</f>
        <v>#REF!</v>
      </c>
      <c r="AC30" s="128" t="e">
        <f>+#REF!*$V30</f>
        <v>#REF!</v>
      </c>
      <c r="AD30" s="128" t="e">
        <f>+#REF!*$V30</f>
        <v>#REF!</v>
      </c>
      <c r="AE30" s="128" t="e">
        <f>+#REF!*$V30</f>
        <v>#REF!</v>
      </c>
      <c r="AF30" s="128" t="e">
        <f>+#REF!*$V30</f>
        <v>#REF!</v>
      </c>
      <c r="AG30" s="128" t="e">
        <f>+#REF!*$V30</f>
        <v>#REF!</v>
      </c>
      <c r="AH30" s="128" t="e">
        <f>+#REF!*$V30</f>
        <v>#REF!</v>
      </c>
      <c r="AI30" s="128" t="e">
        <f>+#REF!*$V30</f>
        <v>#REF!</v>
      </c>
      <c r="AJ30" s="128" t="e">
        <f>+#REF!*$V30</f>
        <v>#REF!</v>
      </c>
      <c r="AK30" s="128" t="e">
        <f>+#REF!*$V30</f>
        <v>#REF!</v>
      </c>
      <c r="AL30" s="128" t="e">
        <f>+#REF!*$V30</f>
        <v>#REF!</v>
      </c>
      <c r="AM30" s="128" t="e">
        <f>+#REF!*$V30</f>
        <v>#REF!</v>
      </c>
      <c r="AN30" s="128" t="e">
        <f>+#REF!*$V30</f>
        <v>#REF!</v>
      </c>
      <c r="AO30" s="128" t="e">
        <f>+#REF!*$V30</f>
        <v>#REF!</v>
      </c>
      <c r="AP30" s="128" t="e">
        <f>+#REF!*$V30</f>
        <v>#REF!</v>
      </c>
      <c r="AQ30" s="128" t="e">
        <f>+#REF!*$V30</f>
        <v>#REF!</v>
      </c>
      <c r="AR30" s="128" t="e">
        <f>+#REF!*$V30</f>
        <v>#REF!</v>
      </c>
      <c r="AS30" s="91"/>
      <c r="AT30" s="91"/>
      <c r="AU30" s="91"/>
      <c r="AV30" s="91"/>
    </row>
    <row r="31" spans="1:1024" s="71" customFormat="1" ht="13.8">
      <c r="B31" s="150"/>
      <c r="C31" s="150"/>
      <c r="D31" s="150"/>
      <c r="E31" s="151"/>
      <c r="F31" s="151"/>
      <c r="G31" s="151"/>
      <c r="H31" s="151"/>
      <c r="I31" s="151"/>
      <c r="J31" s="151"/>
      <c r="K31" s="151"/>
      <c r="L31" s="151"/>
      <c r="M31" s="151"/>
      <c r="N31" s="151"/>
      <c r="O31" s="151"/>
      <c r="P31" s="151"/>
      <c r="Q31" s="151"/>
      <c r="R31" s="151"/>
      <c r="S31" s="155"/>
      <c r="T31" s="75"/>
      <c r="V31" s="130" t="e">
        <f>IF(#REF!="",0,VLOOKUP(#REF!,banco_dados!$B:$F,5,0))</f>
        <v>#REF!</v>
      </c>
      <c r="W31" s="130" t="e">
        <f>ROUND(V31*#REF!,2)</f>
        <v>#REF!</v>
      </c>
      <c r="X31" s="80" t="e">
        <f>VLOOKUP(#REF!,banco_dados!$B:$F,2,0)</f>
        <v>#REF!</v>
      </c>
      <c r="Y31" s="80"/>
      <c r="Z31" s="80"/>
      <c r="AA31" s="128" t="e">
        <f>+#REF!*$V31</f>
        <v>#REF!</v>
      </c>
      <c r="AB31" s="128" t="e">
        <f>+#REF!*$V31</f>
        <v>#REF!</v>
      </c>
      <c r="AC31" s="128" t="e">
        <f>+#REF!*$V31</f>
        <v>#REF!</v>
      </c>
      <c r="AD31" s="128" t="e">
        <f>+#REF!*$V31</f>
        <v>#REF!</v>
      </c>
      <c r="AE31" s="128" t="e">
        <f>+#REF!*$V31</f>
        <v>#REF!</v>
      </c>
      <c r="AF31" s="128" t="e">
        <f>+#REF!*$V31</f>
        <v>#REF!</v>
      </c>
      <c r="AG31" s="128" t="e">
        <f>+#REF!*$V31</f>
        <v>#REF!</v>
      </c>
      <c r="AH31" s="128" t="e">
        <f>+#REF!*$V31</f>
        <v>#REF!</v>
      </c>
      <c r="AI31" s="128" t="e">
        <f>+#REF!*$V31</f>
        <v>#REF!</v>
      </c>
      <c r="AJ31" s="128" t="e">
        <f>+#REF!*$V31</f>
        <v>#REF!</v>
      </c>
      <c r="AK31" s="128" t="e">
        <f>+#REF!*$V31</f>
        <v>#REF!</v>
      </c>
      <c r="AL31" s="128" t="e">
        <f>+#REF!*$V31</f>
        <v>#REF!</v>
      </c>
      <c r="AM31" s="128" t="e">
        <f>+#REF!*$V31</f>
        <v>#REF!</v>
      </c>
      <c r="AN31" s="128" t="e">
        <f>+#REF!*$V31</f>
        <v>#REF!</v>
      </c>
      <c r="AO31" s="128" t="e">
        <f>+#REF!*$V31</f>
        <v>#REF!</v>
      </c>
      <c r="AP31" s="128" t="e">
        <f>+#REF!*$V31</f>
        <v>#REF!</v>
      </c>
      <c r="AQ31" s="128" t="e">
        <f>+#REF!*$V31</f>
        <v>#REF!</v>
      </c>
      <c r="AR31" s="128" t="e">
        <f>+#REF!*$V31</f>
        <v>#REF!</v>
      </c>
    </row>
    <row r="32" spans="1:1024" s="71" customFormat="1" ht="13.8">
      <c r="B32" s="150"/>
      <c r="C32" s="150"/>
      <c r="D32" s="150"/>
      <c r="E32" s="151"/>
      <c r="F32" s="151"/>
      <c r="G32" s="151"/>
      <c r="H32" s="151"/>
      <c r="I32" s="151"/>
      <c r="J32" s="151"/>
      <c r="K32" s="151"/>
      <c r="L32" s="151"/>
      <c r="M32" s="151"/>
      <c r="N32" s="151"/>
      <c r="O32" s="151"/>
      <c r="P32" s="151"/>
      <c r="Q32" s="151"/>
      <c r="R32" s="151"/>
      <c r="S32" s="155"/>
      <c r="T32" s="75"/>
      <c r="U32" s="76"/>
      <c r="V32" s="130" t="e">
        <f>IF(#REF!="",0,VLOOKUP(#REF!,banco_dados!$B:$F,5,0))</f>
        <v>#REF!</v>
      </c>
      <c r="W32" s="130" t="e">
        <f>ROUND(V32*#REF!,2)</f>
        <v>#REF!</v>
      </c>
      <c r="X32" s="80" t="e">
        <f>VLOOKUP(#REF!,banco_dados!$B:$F,2,0)</f>
        <v>#REF!</v>
      </c>
      <c r="Y32" s="80"/>
      <c r="Z32" s="80"/>
      <c r="AA32" s="128" t="e">
        <f>+#REF!*$V32</f>
        <v>#REF!</v>
      </c>
      <c r="AB32" s="128" t="e">
        <f>+#REF!*$V32</f>
        <v>#REF!</v>
      </c>
      <c r="AC32" s="128" t="e">
        <f>+#REF!*$V32</f>
        <v>#REF!</v>
      </c>
      <c r="AD32" s="128" t="e">
        <f>+#REF!*$V32</f>
        <v>#REF!</v>
      </c>
      <c r="AE32" s="128" t="e">
        <f>+#REF!*$V32</f>
        <v>#REF!</v>
      </c>
      <c r="AF32" s="128" t="e">
        <f>+#REF!*$V32</f>
        <v>#REF!</v>
      </c>
      <c r="AG32" s="128" t="e">
        <f>+#REF!*$V32</f>
        <v>#REF!</v>
      </c>
      <c r="AH32" s="128" t="e">
        <f>+#REF!*$V32</f>
        <v>#REF!</v>
      </c>
      <c r="AI32" s="128" t="e">
        <f>+#REF!*$V32</f>
        <v>#REF!</v>
      </c>
      <c r="AJ32" s="128" t="e">
        <f>+#REF!*$V32</f>
        <v>#REF!</v>
      </c>
      <c r="AK32" s="128" t="e">
        <f>+#REF!*$V32</f>
        <v>#REF!</v>
      </c>
      <c r="AL32" s="128" t="e">
        <f>+#REF!*$V32</f>
        <v>#REF!</v>
      </c>
      <c r="AM32" s="128" t="e">
        <f>+#REF!*$V32</f>
        <v>#REF!</v>
      </c>
      <c r="AN32" s="128" t="e">
        <f>+#REF!*$V32</f>
        <v>#REF!</v>
      </c>
      <c r="AO32" s="128" t="e">
        <f>+#REF!*$V32</f>
        <v>#REF!</v>
      </c>
      <c r="AP32" s="128" t="e">
        <f>+#REF!*$V32</f>
        <v>#REF!</v>
      </c>
      <c r="AQ32" s="128" t="e">
        <f>+#REF!*$V32</f>
        <v>#REF!</v>
      </c>
      <c r="AR32" s="128" t="e">
        <f>+#REF!*$V32</f>
        <v>#REF!</v>
      </c>
      <c r="AW32" s="91"/>
      <c r="AX32" s="91"/>
      <c r="AY32" s="91"/>
    </row>
    <row r="33" spans="1:1024" s="71" customFormat="1" ht="13.8">
      <c r="B33" s="150"/>
      <c r="C33" s="150"/>
      <c r="D33" s="150"/>
      <c r="E33" s="151"/>
      <c r="F33" s="151"/>
      <c r="G33" s="151"/>
      <c r="H33" s="151"/>
      <c r="I33" s="151"/>
      <c r="J33" s="151"/>
      <c r="K33" s="151"/>
      <c r="L33" s="151"/>
      <c r="M33" s="151"/>
      <c r="N33" s="151"/>
      <c r="O33" s="151"/>
      <c r="P33" s="151"/>
      <c r="Q33" s="151"/>
      <c r="R33" s="151"/>
      <c r="S33" s="155"/>
      <c r="T33" s="75"/>
      <c r="U33" s="76"/>
      <c r="V33" s="130"/>
      <c r="W33" s="130" t="e">
        <f>ROUND(V33*#REF!,2)</f>
        <v>#REF!</v>
      </c>
      <c r="X33" s="80"/>
      <c r="Y33" s="80"/>
      <c r="Z33" s="80"/>
      <c r="AA33" s="128"/>
      <c r="AB33" s="128"/>
      <c r="AC33" s="128"/>
      <c r="AD33" s="128"/>
      <c r="AE33" s="128"/>
      <c r="AF33" s="128"/>
      <c r="AG33" s="128"/>
      <c r="AH33" s="128"/>
      <c r="AI33" s="128"/>
      <c r="AJ33" s="128"/>
      <c r="AK33" s="128"/>
      <c r="AL33" s="128"/>
      <c r="AM33" s="128"/>
      <c r="AN33" s="128"/>
      <c r="AO33" s="128"/>
      <c r="AP33" s="128"/>
      <c r="AQ33" s="128"/>
      <c r="AR33" s="128"/>
      <c r="AW33" s="91"/>
      <c r="AX33" s="91"/>
      <c r="AY33" s="91"/>
    </row>
    <row r="34" spans="1:1024" s="71" customFormat="1" ht="26.25" customHeight="1">
      <c r="B34" s="101"/>
      <c r="C34" s="101"/>
      <c r="D34" s="101"/>
      <c r="E34" s="101"/>
      <c r="F34" s="101"/>
      <c r="G34" s="101"/>
      <c r="H34" s="101"/>
      <c r="I34" s="101"/>
      <c r="J34" s="101"/>
      <c r="K34" s="101"/>
      <c r="L34" s="101"/>
      <c r="M34" s="101"/>
      <c r="N34" s="101"/>
      <c r="O34" s="101"/>
      <c r="P34" s="101"/>
      <c r="Q34" s="101"/>
      <c r="R34" s="101"/>
      <c r="S34" s="102"/>
      <c r="T34" s="75"/>
      <c r="U34" s="76"/>
      <c r="V34" s="130" t="e">
        <f>IF(#REF!="",0,VLOOKUP(#REF!,banco_dados!$B:$F,5,0))</f>
        <v>#REF!</v>
      </c>
      <c r="W34" s="130" t="e">
        <f>ROUND(V34*#REF!,2)</f>
        <v>#REF!</v>
      </c>
      <c r="X34" s="80" t="e">
        <f>VLOOKUP(#REF!,banco_dados!$B:$F,2,0)</f>
        <v>#REF!</v>
      </c>
      <c r="Y34" s="80"/>
      <c r="Z34" s="80"/>
      <c r="AA34" s="128" t="e">
        <f>+#REF!*$V34</f>
        <v>#REF!</v>
      </c>
      <c r="AB34" s="128" t="e">
        <f>+#REF!*$V34</f>
        <v>#REF!</v>
      </c>
      <c r="AC34" s="128" t="e">
        <f>+#REF!*$V34</f>
        <v>#REF!</v>
      </c>
      <c r="AD34" s="128" t="e">
        <f>+#REF!*$V34</f>
        <v>#REF!</v>
      </c>
      <c r="AE34" s="128" t="e">
        <f>+#REF!*$V34</f>
        <v>#REF!</v>
      </c>
      <c r="AF34" s="128" t="e">
        <f>+#REF!*$V34</f>
        <v>#REF!</v>
      </c>
      <c r="AG34" s="128" t="e">
        <f>+#REF!*$V34</f>
        <v>#REF!</v>
      </c>
      <c r="AH34" s="128" t="e">
        <f>+#REF!*$V34</f>
        <v>#REF!</v>
      </c>
      <c r="AI34" s="128" t="e">
        <f>+#REF!*$V34</f>
        <v>#REF!</v>
      </c>
      <c r="AJ34" s="128" t="e">
        <f>+#REF!*$V34</f>
        <v>#REF!</v>
      </c>
      <c r="AK34" s="128" t="e">
        <f>+#REF!*$V34</f>
        <v>#REF!</v>
      </c>
      <c r="AL34" s="128" t="e">
        <f>+#REF!*$V34</f>
        <v>#REF!</v>
      </c>
      <c r="AM34" s="128" t="e">
        <f>+#REF!*$V34</f>
        <v>#REF!</v>
      </c>
      <c r="AN34" s="128" t="e">
        <f>+#REF!*$V34</f>
        <v>#REF!</v>
      </c>
      <c r="AO34" s="128" t="e">
        <f>+#REF!*$V34</f>
        <v>#REF!</v>
      </c>
      <c r="AP34" s="128" t="e">
        <f>+#REF!*$V34</f>
        <v>#REF!</v>
      </c>
      <c r="AQ34" s="128" t="e">
        <f>+#REF!*$V34</f>
        <v>#REF!</v>
      </c>
      <c r="AR34" s="128" t="e">
        <f>+#REF!*$V34</f>
        <v>#REF!</v>
      </c>
      <c r="AMJ34" s="91"/>
    </row>
    <row r="35" spans="1:1024" s="71" customFormat="1" ht="13.8">
      <c r="B35" s="101"/>
      <c r="C35" s="101"/>
      <c r="D35" s="101"/>
      <c r="E35" s="101"/>
      <c r="F35" s="101"/>
      <c r="G35" s="101"/>
      <c r="H35" s="101"/>
      <c r="I35" s="101"/>
      <c r="J35" s="101"/>
      <c r="K35" s="101"/>
      <c r="L35" s="101"/>
      <c r="M35" s="101"/>
      <c r="N35" s="101"/>
      <c r="O35" s="101"/>
      <c r="P35" s="101"/>
      <c r="Q35" s="101"/>
      <c r="R35" s="101"/>
      <c r="S35" s="102"/>
      <c r="T35" s="75"/>
      <c r="U35" s="76"/>
      <c r="V35" s="130" t="e">
        <f>IF(#REF!="",0,VLOOKUP(#REF!,banco_dados!$B:$F,5,0))</f>
        <v>#REF!</v>
      </c>
      <c r="W35" s="130" t="e">
        <f>ROUND(V35*#REF!,2)</f>
        <v>#REF!</v>
      </c>
      <c r="X35" s="80" t="e">
        <f>VLOOKUP(#REF!,banco_dados!$B:$F,2,0)</f>
        <v>#REF!</v>
      </c>
      <c r="Y35" s="80"/>
      <c r="Z35" s="80"/>
      <c r="AA35" s="128" t="e">
        <f>+#REF!*$V35</f>
        <v>#REF!</v>
      </c>
      <c r="AB35" s="128" t="e">
        <f>+#REF!*$V35</f>
        <v>#REF!</v>
      </c>
      <c r="AC35" s="128" t="e">
        <f>+#REF!*$V35</f>
        <v>#REF!</v>
      </c>
      <c r="AD35" s="128" t="e">
        <f>+#REF!*$V35</f>
        <v>#REF!</v>
      </c>
      <c r="AE35" s="128" t="e">
        <f>+#REF!*$V35</f>
        <v>#REF!</v>
      </c>
      <c r="AF35" s="128" t="e">
        <f>+#REF!*$V35</f>
        <v>#REF!</v>
      </c>
      <c r="AG35" s="128" t="e">
        <f>+#REF!*$V35</f>
        <v>#REF!</v>
      </c>
      <c r="AH35" s="128" t="e">
        <f>+#REF!*$V35</f>
        <v>#REF!</v>
      </c>
      <c r="AI35" s="128" t="e">
        <f>+#REF!*$V35</f>
        <v>#REF!</v>
      </c>
      <c r="AJ35" s="128" t="e">
        <f>+#REF!*$V35</f>
        <v>#REF!</v>
      </c>
      <c r="AK35" s="128" t="e">
        <f>+#REF!*$V35</f>
        <v>#REF!</v>
      </c>
      <c r="AL35" s="128" t="e">
        <f>+#REF!*$V35</f>
        <v>#REF!</v>
      </c>
      <c r="AM35" s="128" t="e">
        <f>+#REF!*$V35</f>
        <v>#REF!</v>
      </c>
      <c r="AN35" s="128" t="e">
        <f>+#REF!*$V35</f>
        <v>#REF!</v>
      </c>
      <c r="AO35" s="128" t="e">
        <f>+#REF!*$V35</f>
        <v>#REF!</v>
      </c>
      <c r="AP35" s="128" t="e">
        <f>+#REF!*$V35</f>
        <v>#REF!</v>
      </c>
      <c r="AQ35" s="128" t="e">
        <f>+#REF!*$V35</f>
        <v>#REF!</v>
      </c>
      <c r="AR35" s="128" t="e">
        <f>+#REF!*$V35</f>
        <v>#REF!</v>
      </c>
    </row>
    <row r="36" spans="1:1024" s="71" customFormat="1" ht="13.8">
      <c r="B36" s="101"/>
      <c r="C36" s="101"/>
      <c r="D36" s="101"/>
      <c r="E36" s="101"/>
      <c r="F36" s="101"/>
      <c r="G36" s="101"/>
      <c r="H36" s="101"/>
      <c r="I36" s="101"/>
      <c r="J36" s="101"/>
      <c r="K36" s="101"/>
      <c r="L36" s="101"/>
      <c r="M36" s="101"/>
      <c r="N36" s="101"/>
      <c r="O36" s="101"/>
      <c r="P36" s="101"/>
      <c r="Q36" s="101"/>
      <c r="R36" s="101"/>
      <c r="S36" s="102"/>
      <c r="T36" s="75"/>
      <c r="U36" s="76"/>
      <c r="V36" s="130" t="e">
        <f>IF(#REF!="",0,VLOOKUP(#REF!,banco_dados!$B:$F,5,0))</f>
        <v>#REF!</v>
      </c>
      <c r="W36" s="130" t="e">
        <f>ROUND(V36*#REF!,2)</f>
        <v>#REF!</v>
      </c>
      <c r="X36" s="80" t="e">
        <f>VLOOKUP(#REF!,banco_dados!$B:$F,2,0)</f>
        <v>#REF!</v>
      </c>
      <c r="Y36" s="80"/>
      <c r="Z36" s="80"/>
      <c r="AA36" s="128" t="e">
        <f>+#REF!*$V36</f>
        <v>#REF!</v>
      </c>
      <c r="AB36" s="128" t="e">
        <f>+#REF!*$V36</f>
        <v>#REF!</v>
      </c>
      <c r="AC36" s="128" t="e">
        <f>+#REF!*$V36</f>
        <v>#REF!</v>
      </c>
      <c r="AD36" s="128" t="e">
        <f>+#REF!*$V36</f>
        <v>#REF!</v>
      </c>
      <c r="AE36" s="128" t="e">
        <f>+#REF!*$V36</f>
        <v>#REF!</v>
      </c>
      <c r="AF36" s="128" t="e">
        <f>+#REF!*$V36</f>
        <v>#REF!</v>
      </c>
      <c r="AG36" s="128" t="e">
        <f>+#REF!*$V36</f>
        <v>#REF!</v>
      </c>
      <c r="AH36" s="128" t="e">
        <f>+#REF!*$V36</f>
        <v>#REF!</v>
      </c>
      <c r="AI36" s="128" t="e">
        <f>+#REF!*$V36</f>
        <v>#REF!</v>
      </c>
      <c r="AJ36" s="128" t="e">
        <f>+#REF!*$V36</f>
        <v>#REF!</v>
      </c>
      <c r="AK36" s="128" t="e">
        <f>+#REF!*$V36</f>
        <v>#REF!</v>
      </c>
      <c r="AL36" s="128" t="e">
        <f>+#REF!*$V36</f>
        <v>#REF!</v>
      </c>
      <c r="AM36" s="128" t="e">
        <f>+#REF!*$V36</f>
        <v>#REF!</v>
      </c>
      <c r="AN36" s="128" t="e">
        <f>+#REF!*$V36</f>
        <v>#REF!</v>
      </c>
      <c r="AO36" s="128" t="e">
        <f>+#REF!*$V36</f>
        <v>#REF!</v>
      </c>
      <c r="AP36" s="128" t="e">
        <f>+#REF!*$V36</f>
        <v>#REF!</v>
      </c>
      <c r="AQ36" s="128" t="e">
        <f>+#REF!*$V36</f>
        <v>#REF!</v>
      </c>
      <c r="AR36" s="128" t="e">
        <f>+#REF!*$V36</f>
        <v>#REF!</v>
      </c>
    </row>
    <row r="37" spans="1:1024" s="71" customFormat="1" ht="13.8">
      <c r="A37" s="91"/>
      <c r="B37" s="101"/>
      <c r="C37" s="101"/>
      <c r="D37" s="101"/>
      <c r="E37" s="101"/>
      <c r="F37" s="101"/>
      <c r="G37" s="101"/>
      <c r="H37" s="101"/>
      <c r="I37" s="101"/>
      <c r="J37" s="101"/>
      <c r="K37" s="101"/>
      <c r="L37" s="101"/>
      <c r="M37" s="101"/>
      <c r="N37" s="101"/>
      <c r="O37" s="101"/>
      <c r="P37" s="101"/>
      <c r="Q37" s="101"/>
      <c r="R37" s="101"/>
      <c r="S37" s="102"/>
      <c r="T37" s="97"/>
      <c r="U37" s="125"/>
      <c r="V37" s="126" t="e">
        <f>IF(#REF!="",0,VLOOKUP(#REF!,banco_dados!$B:$F,5,0))</f>
        <v>#REF!</v>
      </c>
      <c r="W37" s="126" t="e">
        <f>ROUND(V37*#REF!,2)</f>
        <v>#REF!</v>
      </c>
      <c r="X37" s="98" t="e">
        <f>VLOOKUP(#REF!,banco_dados!$B:$F,2,0)</f>
        <v>#REF!</v>
      </c>
      <c r="Y37" s="98"/>
      <c r="Z37" s="98"/>
      <c r="AA37" s="128" t="e">
        <f>+#REF!*$V37</f>
        <v>#REF!</v>
      </c>
      <c r="AB37" s="128" t="e">
        <f>+#REF!*$V37</f>
        <v>#REF!</v>
      </c>
      <c r="AC37" s="128" t="e">
        <f>+#REF!*$V37</f>
        <v>#REF!</v>
      </c>
      <c r="AD37" s="128" t="e">
        <f>+#REF!*$V37</f>
        <v>#REF!</v>
      </c>
      <c r="AE37" s="128" t="e">
        <f>+#REF!*$V37</f>
        <v>#REF!</v>
      </c>
      <c r="AF37" s="128" t="e">
        <f>+#REF!*$V37</f>
        <v>#REF!</v>
      </c>
      <c r="AG37" s="128" t="e">
        <f>+#REF!*$V37</f>
        <v>#REF!</v>
      </c>
      <c r="AH37" s="128" t="e">
        <f>+#REF!*$V37</f>
        <v>#REF!</v>
      </c>
      <c r="AI37" s="128" t="e">
        <f>+#REF!*$V37</f>
        <v>#REF!</v>
      </c>
      <c r="AJ37" s="128" t="e">
        <f>+#REF!*$V37</f>
        <v>#REF!</v>
      </c>
      <c r="AK37" s="128" t="e">
        <f>+#REF!*$V37</f>
        <v>#REF!</v>
      </c>
      <c r="AL37" s="128" t="e">
        <f>+#REF!*$V37</f>
        <v>#REF!</v>
      </c>
      <c r="AM37" s="128" t="e">
        <f>+#REF!*$V37</f>
        <v>#REF!</v>
      </c>
      <c r="AN37" s="128" t="e">
        <f>+#REF!*$V37</f>
        <v>#REF!</v>
      </c>
      <c r="AO37" s="128" t="e">
        <f>+#REF!*$V37</f>
        <v>#REF!</v>
      </c>
      <c r="AP37" s="128" t="e">
        <f>+#REF!*$V37</f>
        <v>#REF!</v>
      </c>
      <c r="AQ37" s="128" t="e">
        <f>+#REF!*$V37</f>
        <v>#REF!</v>
      </c>
      <c r="AR37" s="128" t="e">
        <f>+#REF!*$V37</f>
        <v>#REF!</v>
      </c>
      <c r="AZ37" s="91"/>
      <c r="BA37" s="91"/>
      <c r="BB37" s="91"/>
      <c r="BC37" s="91"/>
      <c r="BD37" s="91"/>
      <c r="BE37" s="91"/>
      <c r="BF37" s="91"/>
      <c r="BG37" s="91"/>
      <c r="BH37" s="91"/>
      <c r="BI37" s="91"/>
      <c r="BJ37" s="91"/>
      <c r="BK37" s="91"/>
      <c r="BL37" s="91"/>
      <c r="BM37" s="91"/>
      <c r="BN37" s="91"/>
      <c r="BO37" s="91"/>
      <c r="BP37" s="91"/>
      <c r="BQ37" s="91"/>
      <c r="BR37" s="91"/>
      <c r="BS37" s="91"/>
      <c r="BT37" s="91"/>
      <c r="BU37" s="91"/>
      <c r="BV37" s="91"/>
      <c r="BW37" s="91"/>
      <c r="BX37" s="91"/>
      <c r="BY37" s="91"/>
      <c r="BZ37" s="91"/>
      <c r="CA37" s="91"/>
      <c r="CB37" s="91"/>
      <c r="CC37" s="91"/>
      <c r="CD37" s="91"/>
      <c r="CE37" s="91"/>
      <c r="CF37" s="91"/>
      <c r="CG37" s="91"/>
      <c r="CH37" s="91"/>
      <c r="CI37" s="91"/>
      <c r="CJ37" s="91"/>
      <c r="CK37" s="91"/>
      <c r="CL37" s="91"/>
      <c r="CM37" s="91"/>
      <c r="CN37" s="91"/>
      <c r="CO37" s="91"/>
      <c r="CP37" s="91"/>
      <c r="CQ37" s="91"/>
      <c r="CR37" s="91"/>
      <c r="CS37" s="91"/>
      <c r="CT37" s="91"/>
      <c r="CU37" s="91"/>
      <c r="CV37" s="91"/>
      <c r="CW37" s="91"/>
      <c r="CX37" s="91"/>
      <c r="CY37" s="91"/>
      <c r="CZ37" s="91"/>
      <c r="DA37" s="91"/>
      <c r="DB37" s="91"/>
      <c r="DC37" s="91"/>
      <c r="DD37" s="91"/>
      <c r="DE37" s="91"/>
      <c r="DF37" s="91"/>
      <c r="DG37" s="91"/>
      <c r="DH37" s="91"/>
      <c r="DI37" s="91"/>
      <c r="DJ37" s="91"/>
      <c r="DK37" s="91"/>
      <c r="DL37" s="91"/>
      <c r="DM37" s="91"/>
      <c r="DN37" s="91"/>
      <c r="DO37" s="91"/>
      <c r="DP37" s="91"/>
      <c r="DQ37" s="91"/>
      <c r="DR37" s="91"/>
      <c r="DS37" s="91"/>
      <c r="DT37" s="91"/>
      <c r="DU37" s="91"/>
      <c r="DV37" s="91"/>
      <c r="DW37" s="91"/>
      <c r="DX37" s="91"/>
      <c r="DY37" s="91"/>
      <c r="DZ37" s="91"/>
      <c r="EA37" s="91"/>
      <c r="EB37" s="91"/>
      <c r="EC37" s="91"/>
      <c r="ED37" s="91"/>
      <c r="EE37" s="91"/>
      <c r="EF37" s="91"/>
      <c r="EG37" s="91"/>
      <c r="EH37" s="91"/>
      <c r="EI37" s="91"/>
      <c r="EJ37" s="91"/>
      <c r="EK37" s="91"/>
      <c r="EL37" s="91"/>
      <c r="EM37" s="91"/>
      <c r="EN37" s="91"/>
      <c r="EO37" s="91"/>
      <c r="EP37" s="91"/>
      <c r="EQ37" s="91"/>
      <c r="ER37" s="91"/>
      <c r="ES37" s="91"/>
      <c r="ET37" s="91"/>
      <c r="EU37" s="91"/>
      <c r="EV37" s="91"/>
      <c r="EW37" s="91"/>
      <c r="EX37" s="91"/>
      <c r="EY37" s="91"/>
      <c r="EZ37" s="91"/>
      <c r="FA37" s="91"/>
      <c r="FB37" s="91"/>
      <c r="FC37" s="91"/>
      <c r="FD37" s="91"/>
      <c r="FE37" s="91"/>
      <c r="FF37" s="91"/>
      <c r="FG37" s="91"/>
      <c r="FH37" s="91"/>
      <c r="FI37" s="91"/>
      <c r="FJ37" s="91"/>
      <c r="FK37" s="91"/>
      <c r="FL37" s="91"/>
      <c r="FM37" s="91"/>
      <c r="FN37" s="91"/>
      <c r="FO37" s="91"/>
      <c r="FP37" s="91"/>
      <c r="FQ37" s="91"/>
      <c r="FR37" s="91"/>
      <c r="FS37" s="91"/>
      <c r="FT37" s="91"/>
      <c r="FU37" s="91"/>
      <c r="FV37" s="91"/>
      <c r="FW37" s="91"/>
      <c r="FX37" s="91"/>
      <c r="FY37" s="91"/>
      <c r="FZ37" s="91"/>
      <c r="GA37" s="91"/>
      <c r="GB37" s="91"/>
      <c r="GC37" s="91"/>
      <c r="GD37" s="91"/>
      <c r="GE37" s="91"/>
      <c r="GF37" s="91"/>
      <c r="GG37" s="91"/>
      <c r="GH37" s="91"/>
      <c r="GI37" s="91"/>
      <c r="GJ37" s="91"/>
      <c r="GK37" s="91"/>
      <c r="GL37" s="91"/>
      <c r="GM37" s="91"/>
      <c r="GN37" s="91"/>
      <c r="GO37" s="91"/>
      <c r="GP37" s="91"/>
      <c r="GQ37" s="91"/>
      <c r="GR37" s="91"/>
      <c r="GS37" s="91"/>
      <c r="GT37" s="91"/>
      <c r="GU37" s="91"/>
      <c r="GV37" s="91"/>
      <c r="GW37" s="91"/>
      <c r="GX37" s="91"/>
      <c r="GY37" s="91"/>
      <c r="GZ37" s="91"/>
      <c r="HA37" s="91"/>
      <c r="HB37" s="91"/>
      <c r="HC37" s="91"/>
      <c r="HD37" s="91"/>
      <c r="HE37" s="91"/>
      <c r="HF37" s="91"/>
      <c r="HG37" s="91"/>
      <c r="HH37" s="91"/>
      <c r="HI37" s="91"/>
      <c r="HJ37" s="91"/>
      <c r="HK37" s="91"/>
      <c r="HL37" s="91"/>
      <c r="HM37" s="91"/>
      <c r="HN37" s="91"/>
      <c r="HO37" s="91"/>
      <c r="HP37" s="91"/>
      <c r="HQ37" s="91"/>
      <c r="HR37" s="91"/>
      <c r="HS37" s="91"/>
      <c r="HT37" s="91"/>
      <c r="HU37" s="91"/>
      <c r="HV37" s="91"/>
      <c r="HW37" s="91"/>
      <c r="HX37" s="91"/>
      <c r="HY37" s="91"/>
      <c r="HZ37" s="91"/>
      <c r="IA37" s="91"/>
      <c r="IB37" s="91"/>
      <c r="IC37" s="91"/>
      <c r="ID37" s="91"/>
      <c r="IE37" s="91"/>
      <c r="IF37" s="91"/>
      <c r="IG37" s="91"/>
      <c r="IH37" s="91"/>
      <c r="II37" s="91"/>
      <c r="IJ37" s="91"/>
      <c r="IK37" s="91"/>
      <c r="IL37" s="91"/>
      <c r="IM37" s="91"/>
      <c r="IN37" s="91"/>
      <c r="IO37" s="91"/>
      <c r="IP37" s="91"/>
      <c r="IQ37" s="91"/>
      <c r="IR37" s="91"/>
      <c r="IS37" s="91"/>
      <c r="IT37" s="91"/>
      <c r="IU37" s="91"/>
      <c r="IV37" s="91"/>
      <c r="IW37" s="91"/>
      <c r="IX37" s="91"/>
      <c r="IY37" s="91"/>
      <c r="IZ37" s="91"/>
      <c r="JA37" s="91"/>
      <c r="JB37" s="91"/>
      <c r="JC37" s="91"/>
      <c r="JD37" s="91"/>
      <c r="JE37" s="91"/>
      <c r="JF37" s="91"/>
      <c r="JG37" s="91"/>
      <c r="JH37" s="91"/>
      <c r="JI37" s="91"/>
      <c r="JJ37" s="91"/>
      <c r="JK37" s="91"/>
      <c r="JL37" s="91"/>
      <c r="JM37" s="91"/>
      <c r="JN37" s="91"/>
      <c r="JO37" s="91"/>
      <c r="JP37" s="91"/>
      <c r="JQ37" s="91"/>
      <c r="JR37" s="91"/>
      <c r="JS37" s="91"/>
      <c r="JT37" s="91"/>
      <c r="JU37" s="91"/>
      <c r="JV37" s="91"/>
      <c r="JW37" s="91"/>
      <c r="JX37" s="91"/>
      <c r="JY37" s="91"/>
      <c r="JZ37" s="91"/>
      <c r="KA37" s="91"/>
      <c r="KB37" s="91"/>
      <c r="KC37" s="91"/>
      <c r="KD37" s="91"/>
      <c r="KE37" s="91"/>
      <c r="KF37" s="91"/>
      <c r="KG37" s="91"/>
      <c r="KH37" s="91"/>
      <c r="KI37" s="91"/>
      <c r="KJ37" s="91"/>
      <c r="KK37" s="91"/>
      <c r="KL37" s="91"/>
      <c r="KM37" s="91"/>
      <c r="KN37" s="91"/>
      <c r="KO37" s="91"/>
      <c r="KP37" s="91"/>
      <c r="KQ37" s="91"/>
      <c r="KR37" s="91"/>
      <c r="KS37" s="91"/>
      <c r="KT37" s="91"/>
      <c r="KU37" s="91"/>
      <c r="KV37" s="91"/>
      <c r="KW37" s="91"/>
      <c r="KX37" s="91"/>
      <c r="KY37" s="91"/>
      <c r="KZ37" s="91"/>
      <c r="LA37" s="91"/>
      <c r="LB37" s="91"/>
      <c r="LC37" s="91"/>
      <c r="LD37" s="91"/>
      <c r="LE37" s="91"/>
      <c r="LF37" s="91"/>
      <c r="LG37" s="91"/>
      <c r="LH37" s="91"/>
      <c r="LI37" s="91"/>
      <c r="LJ37" s="91"/>
      <c r="LK37" s="91"/>
      <c r="LL37" s="91"/>
      <c r="LM37" s="91"/>
      <c r="LN37" s="91"/>
      <c r="LO37" s="91"/>
      <c r="LP37" s="91"/>
      <c r="LQ37" s="91"/>
      <c r="LR37" s="91"/>
      <c r="LS37" s="91"/>
      <c r="LT37" s="91"/>
      <c r="LU37" s="91"/>
      <c r="LV37" s="91"/>
      <c r="LW37" s="91"/>
      <c r="LX37" s="91"/>
      <c r="LY37" s="91"/>
      <c r="LZ37" s="91"/>
      <c r="MA37" s="91"/>
      <c r="MB37" s="91"/>
      <c r="MC37" s="91"/>
      <c r="MD37" s="91"/>
      <c r="ME37" s="91"/>
      <c r="MF37" s="91"/>
      <c r="MG37" s="91"/>
      <c r="MH37" s="91"/>
      <c r="MI37" s="91"/>
      <c r="MJ37" s="91"/>
      <c r="MK37" s="91"/>
      <c r="ML37" s="91"/>
      <c r="MM37" s="91"/>
      <c r="MN37" s="91"/>
      <c r="MO37" s="91"/>
      <c r="MP37" s="91"/>
      <c r="MQ37" s="91"/>
      <c r="MR37" s="91"/>
      <c r="MS37" s="91"/>
      <c r="MT37" s="91"/>
      <c r="MU37" s="91"/>
      <c r="MV37" s="91"/>
      <c r="MW37" s="91"/>
      <c r="MX37" s="91"/>
      <c r="MY37" s="91"/>
      <c r="MZ37" s="91"/>
      <c r="NA37" s="91"/>
      <c r="NB37" s="91"/>
      <c r="NC37" s="91"/>
      <c r="ND37" s="91"/>
      <c r="NE37" s="91"/>
      <c r="NF37" s="91"/>
      <c r="NG37" s="91"/>
      <c r="NH37" s="91"/>
      <c r="NI37" s="91"/>
      <c r="NJ37" s="91"/>
      <c r="NK37" s="91"/>
      <c r="NL37" s="91"/>
      <c r="NM37" s="91"/>
      <c r="NN37" s="91"/>
      <c r="NO37" s="91"/>
      <c r="NP37" s="91"/>
      <c r="NQ37" s="91"/>
      <c r="NR37" s="91"/>
      <c r="NS37" s="91"/>
      <c r="NT37" s="91"/>
      <c r="NU37" s="91"/>
      <c r="NV37" s="91"/>
      <c r="NW37" s="91"/>
      <c r="NX37" s="91"/>
      <c r="NY37" s="91"/>
      <c r="NZ37" s="91"/>
      <c r="OA37" s="91"/>
      <c r="OB37" s="91"/>
      <c r="OC37" s="91"/>
      <c r="OD37" s="91"/>
      <c r="OE37" s="91"/>
      <c r="OF37" s="91"/>
      <c r="OG37" s="91"/>
      <c r="OH37" s="91"/>
      <c r="OI37" s="91"/>
      <c r="OJ37" s="91"/>
      <c r="OK37" s="91"/>
      <c r="OL37" s="91"/>
      <c r="OM37" s="91"/>
      <c r="ON37" s="91"/>
      <c r="OO37" s="91"/>
      <c r="OP37" s="91"/>
      <c r="OQ37" s="91"/>
      <c r="OR37" s="91"/>
      <c r="OS37" s="91"/>
      <c r="OT37" s="91"/>
      <c r="OU37" s="91"/>
      <c r="OV37" s="91"/>
      <c r="OW37" s="91"/>
      <c r="OX37" s="91"/>
      <c r="OY37" s="91"/>
      <c r="OZ37" s="91"/>
      <c r="PA37" s="91"/>
      <c r="PB37" s="91"/>
      <c r="PC37" s="91"/>
      <c r="PD37" s="91"/>
      <c r="PE37" s="91"/>
      <c r="PF37" s="91"/>
      <c r="PG37" s="91"/>
      <c r="PH37" s="91"/>
      <c r="PI37" s="91"/>
      <c r="PJ37" s="91"/>
      <c r="PK37" s="91"/>
      <c r="PL37" s="91"/>
      <c r="PM37" s="91"/>
      <c r="PN37" s="91"/>
      <c r="PO37" s="91"/>
      <c r="PP37" s="91"/>
      <c r="PQ37" s="91"/>
      <c r="PR37" s="91"/>
      <c r="PS37" s="91"/>
      <c r="PT37" s="91"/>
      <c r="PU37" s="91"/>
      <c r="PV37" s="91"/>
      <c r="PW37" s="91"/>
      <c r="PX37" s="91"/>
      <c r="PY37" s="91"/>
      <c r="PZ37" s="91"/>
      <c r="QA37" s="91"/>
      <c r="QB37" s="91"/>
      <c r="QC37" s="91"/>
      <c r="QD37" s="91"/>
      <c r="QE37" s="91"/>
      <c r="QF37" s="91"/>
      <c r="QG37" s="91"/>
      <c r="QH37" s="91"/>
      <c r="QI37" s="91"/>
      <c r="QJ37" s="91"/>
      <c r="QK37" s="91"/>
      <c r="QL37" s="91"/>
      <c r="QM37" s="91"/>
      <c r="QN37" s="91"/>
      <c r="QO37" s="91"/>
      <c r="QP37" s="91"/>
      <c r="QQ37" s="91"/>
      <c r="QR37" s="91"/>
      <c r="QS37" s="91"/>
      <c r="QT37" s="91"/>
      <c r="QU37" s="91"/>
      <c r="QV37" s="91"/>
      <c r="QW37" s="91"/>
      <c r="QX37" s="91"/>
      <c r="QY37" s="91"/>
      <c r="QZ37" s="91"/>
      <c r="RA37" s="91"/>
      <c r="RB37" s="91"/>
      <c r="RC37" s="91"/>
      <c r="RD37" s="91"/>
      <c r="RE37" s="91"/>
      <c r="RF37" s="91"/>
      <c r="RG37" s="91"/>
      <c r="RH37" s="91"/>
      <c r="RI37" s="91"/>
      <c r="RJ37" s="91"/>
      <c r="RK37" s="91"/>
      <c r="RL37" s="91"/>
      <c r="RM37" s="91"/>
      <c r="RN37" s="91"/>
      <c r="RO37" s="91"/>
      <c r="RP37" s="91"/>
      <c r="RQ37" s="91"/>
      <c r="RR37" s="91"/>
      <c r="RS37" s="91"/>
      <c r="RT37" s="91"/>
      <c r="RU37" s="91"/>
      <c r="RV37" s="91"/>
      <c r="RW37" s="91"/>
      <c r="RX37" s="91"/>
      <c r="RY37" s="91"/>
      <c r="RZ37" s="91"/>
      <c r="SA37" s="91"/>
      <c r="SB37" s="91"/>
      <c r="SC37" s="91"/>
      <c r="SD37" s="91"/>
      <c r="SE37" s="91"/>
      <c r="SF37" s="91"/>
      <c r="SG37" s="91"/>
      <c r="SH37" s="91"/>
      <c r="SI37" s="91"/>
      <c r="SJ37" s="91"/>
      <c r="SK37" s="91"/>
      <c r="SL37" s="91"/>
      <c r="SM37" s="91"/>
      <c r="SN37" s="91"/>
      <c r="SO37" s="91"/>
      <c r="SP37" s="91"/>
      <c r="SQ37" s="91"/>
      <c r="SR37" s="91"/>
      <c r="SS37" s="91"/>
      <c r="ST37" s="91"/>
      <c r="SU37" s="91"/>
      <c r="SV37" s="91"/>
      <c r="SW37" s="91"/>
      <c r="SX37" s="91"/>
      <c r="SY37" s="91"/>
      <c r="SZ37" s="91"/>
      <c r="TA37" s="91"/>
      <c r="TB37" s="91"/>
      <c r="TC37" s="91"/>
      <c r="TD37" s="91"/>
      <c r="TE37" s="91"/>
      <c r="TF37" s="91"/>
      <c r="TG37" s="91"/>
      <c r="TH37" s="91"/>
      <c r="TI37" s="91"/>
      <c r="TJ37" s="91"/>
      <c r="TK37" s="91"/>
      <c r="TL37" s="91"/>
      <c r="TM37" s="91"/>
      <c r="TN37" s="91"/>
      <c r="TO37" s="91"/>
      <c r="TP37" s="91"/>
      <c r="TQ37" s="91"/>
      <c r="TR37" s="91"/>
      <c r="TS37" s="91"/>
      <c r="TT37" s="91"/>
      <c r="TU37" s="91"/>
      <c r="TV37" s="91"/>
      <c r="TW37" s="91"/>
      <c r="TX37" s="91"/>
      <c r="TY37" s="91"/>
      <c r="TZ37" s="91"/>
      <c r="UA37" s="91"/>
      <c r="UB37" s="91"/>
      <c r="UC37" s="91"/>
      <c r="UD37" s="91"/>
      <c r="UE37" s="91"/>
      <c r="UF37" s="91"/>
      <c r="UG37" s="91"/>
      <c r="UH37" s="91"/>
      <c r="UI37" s="91"/>
      <c r="UJ37" s="91"/>
      <c r="UK37" s="91"/>
      <c r="UL37" s="91"/>
      <c r="UM37" s="91"/>
      <c r="UN37" s="91"/>
      <c r="UO37" s="91"/>
      <c r="UP37" s="91"/>
      <c r="UQ37" s="91"/>
      <c r="UR37" s="91"/>
      <c r="US37" s="91"/>
      <c r="UT37" s="91"/>
      <c r="UU37" s="91"/>
      <c r="UV37" s="91"/>
      <c r="UW37" s="91"/>
      <c r="UX37" s="91"/>
      <c r="UY37" s="91"/>
      <c r="UZ37" s="91"/>
      <c r="VA37" s="91"/>
      <c r="VB37" s="91"/>
      <c r="VC37" s="91"/>
      <c r="VD37" s="91"/>
      <c r="VE37" s="91"/>
      <c r="VF37" s="91"/>
      <c r="VG37" s="91"/>
      <c r="VH37" s="91"/>
      <c r="VI37" s="91"/>
      <c r="VJ37" s="91"/>
      <c r="VK37" s="91"/>
      <c r="VL37" s="91"/>
      <c r="VM37" s="91"/>
      <c r="VN37" s="91"/>
      <c r="VO37" s="91"/>
      <c r="VP37" s="91"/>
      <c r="VQ37" s="91"/>
      <c r="VR37" s="91"/>
      <c r="VS37" s="91"/>
      <c r="VT37" s="91"/>
      <c r="VU37" s="91"/>
      <c r="VV37" s="91"/>
      <c r="VW37" s="91"/>
      <c r="VX37" s="91"/>
      <c r="VY37" s="91"/>
      <c r="VZ37" s="91"/>
      <c r="WA37" s="91"/>
      <c r="WB37" s="91"/>
      <c r="WC37" s="91"/>
      <c r="WD37" s="91"/>
      <c r="WE37" s="91"/>
      <c r="WF37" s="91"/>
      <c r="WG37" s="91"/>
      <c r="WH37" s="91"/>
      <c r="WI37" s="91"/>
      <c r="WJ37" s="91"/>
      <c r="WK37" s="91"/>
      <c r="WL37" s="91"/>
      <c r="WM37" s="91"/>
      <c r="WN37" s="91"/>
      <c r="WO37" s="91"/>
      <c r="WP37" s="91"/>
      <c r="WQ37" s="91"/>
      <c r="WR37" s="91"/>
      <c r="WS37" s="91"/>
      <c r="WT37" s="91"/>
      <c r="WU37" s="91"/>
      <c r="WV37" s="91"/>
      <c r="WW37" s="91"/>
      <c r="WX37" s="91"/>
      <c r="WY37" s="91"/>
      <c r="WZ37" s="91"/>
      <c r="XA37" s="91"/>
      <c r="XB37" s="91"/>
      <c r="XC37" s="91"/>
      <c r="XD37" s="91"/>
      <c r="XE37" s="91"/>
      <c r="XF37" s="91"/>
      <c r="XG37" s="91"/>
      <c r="XH37" s="91"/>
      <c r="XI37" s="91"/>
      <c r="XJ37" s="91"/>
      <c r="XK37" s="91"/>
      <c r="XL37" s="91"/>
      <c r="XM37" s="91"/>
      <c r="XN37" s="91"/>
      <c r="XO37" s="91"/>
      <c r="XP37" s="91"/>
      <c r="XQ37" s="91"/>
      <c r="XR37" s="91"/>
      <c r="XS37" s="91"/>
      <c r="XT37" s="91"/>
      <c r="XU37" s="91"/>
      <c r="XV37" s="91"/>
      <c r="XW37" s="91"/>
      <c r="XX37" s="91"/>
      <c r="XY37" s="91"/>
      <c r="XZ37" s="91"/>
      <c r="YA37" s="91"/>
      <c r="YB37" s="91"/>
      <c r="YC37" s="91"/>
      <c r="YD37" s="91"/>
      <c r="YE37" s="91"/>
      <c r="YF37" s="91"/>
      <c r="YG37" s="91"/>
      <c r="YH37" s="91"/>
      <c r="YI37" s="91"/>
      <c r="YJ37" s="91"/>
      <c r="YK37" s="91"/>
      <c r="YL37" s="91"/>
      <c r="YM37" s="91"/>
      <c r="YN37" s="91"/>
      <c r="YO37" s="91"/>
      <c r="YP37" s="91"/>
      <c r="YQ37" s="91"/>
      <c r="YR37" s="91"/>
      <c r="YS37" s="91"/>
      <c r="YT37" s="91"/>
      <c r="YU37" s="91"/>
      <c r="YV37" s="91"/>
      <c r="YW37" s="91"/>
      <c r="YX37" s="91"/>
      <c r="YY37" s="91"/>
      <c r="YZ37" s="91"/>
      <c r="ZA37" s="91"/>
      <c r="ZB37" s="91"/>
      <c r="ZC37" s="91"/>
      <c r="ZD37" s="91"/>
      <c r="ZE37" s="91"/>
      <c r="ZF37" s="91"/>
      <c r="ZG37" s="91"/>
      <c r="ZH37" s="91"/>
      <c r="ZI37" s="91"/>
      <c r="ZJ37" s="91"/>
      <c r="ZK37" s="91"/>
      <c r="ZL37" s="91"/>
      <c r="ZM37" s="91"/>
      <c r="ZN37" s="91"/>
      <c r="ZO37" s="91"/>
      <c r="ZP37" s="91"/>
      <c r="ZQ37" s="91"/>
      <c r="ZR37" s="91"/>
      <c r="ZS37" s="91"/>
      <c r="ZT37" s="91"/>
      <c r="ZU37" s="91"/>
      <c r="ZV37" s="91"/>
      <c r="ZW37" s="91"/>
      <c r="ZX37" s="91"/>
      <c r="ZY37" s="91"/>
      <c r="ZZ37" s="91"/>
      <c r="AAA37" s="91"/>
      <c r="AAB37" s="91"/>
      <c r="AAC37" s="91"/>
      <c r="AAD37" s="91"/>
      <c r="AAE37" s="91"/>
      <c r="AAF37" s="91"/>
      <c r="AAG37" s="91"/>
      <c r="AAH37" s="91"/>
      <c r="AAI37" s="91"/>
      <c r="AAJ37" s="91"/>
      <c r="AAK37" s="91"/>
      <c r="AAL37" s="91"/>
      <c r="AAM37" s="91"/>
      <c r="AAN37" s="91"/>
      <c r="AAO37" s="91"/>
      <c r="AAP37" s="91"/>
      <c r="AAQ37" s="91"/>
      <c r="AAR37" s="91"/>
      <c r="AAS37" s="91"/>
      <c r="AAT37" s="91"/>
      <c r="AAU37" s="91"/>
      <c r="AAV37" s="91"/>
      <c r="AAW37" s="91"/>
      <c r="AAX37" s="91"/>
      <c r="AAY37" s="91"/>
      <c r="AAZ37" s="91"/>
      <c r="ABA37" s="91"/>
      <c r="ABB37" s="91"/>
      <c r="ABC37" s="91"/>
      <c r="ABD37" s="91"/>
      <c r="ABE37" s="91"/>
      <c r="ABF37" s="91"/>
      <c r="ABG37" s="91"/>
      <c r="ABH37" s="91"/>
      <c r="ABI37" s="91"/>
      <c r="ABJ37" s="91"/>
      <c r="ABK37" s="91"/>
      <c r="ABL37" s="91"/>
      <c r="ABM37" s="91"/>
      <c r="ABN37" s="91"/>
      <c r="ABO37" s="91"/>
      <c r="ABP37" s="91"/>
      <c r="ABQ37" s="91"/>
      <c r="ABR37" s="91"/>
      <c r="ABS37" s="91"/>
      <c r="ABT37" s="91"/>
      <c r="ABU37" s="91"/>
      <c r="ABV37" s="91"/>
      <c r="ABW37" s="91"/>
      <c r="ABX37" s="91"/>
      <c r="ABY37" s="91"/>
      <c r="ABZ37" s="91"/>
      <c r="ACA37" s="91"/>
      <c r="ACB37" s="91"/>
      <c r="ACC37" s="91"/>
      <c r="ACD37" s="91"/>
      <c r="ACE37" s="91"/>
      <c r="ACF37" s="91"/>
      <c r="ACG37" s="91"/>
      <c r="ACH37" s="91"/>
      <c r="ACI37" s="91"/>
      <c r="ACJ37" s="91"/>
      <c r="ACK37" s="91"/>
      <c r="ACL37" s="91"/>
      <c r="ACM37" s="91"/>
      <c r="ACN37" s="91"/>
      <c r="ACO37" s="91"/>
      <c r="ACP37" s="91"/>
      <c r="ACQ37" s="91"/>
      <c r="ACR37" s="91"/>
      <c r="ACS37" s="91"/>
      <c r="ACT37" s="91"/>
      <c r="ACU37" s="91"/>
      <c r="ACV37" s="91"/>
      <c r="ACW37" s="91"/>
      <c r="ACX37" s="91"/>
      <c r="ACY37" s="91"/>
      <c r="ACZ37" s="91"/>
      <c r="ADA37" s="91"/>
      <c r="ADB37" s="91"/>
      <c r="ADC37" s="91"/>
      <c r="ADD37" s="91"/>
      <c r="ADE37" s="91"/>
      <c r="ADF37" s="91"/>
      <c r="ADG37" s="91"/>
      <c r="ADH37" s="91"/>
      <c r="ADI37" s="91"/>
      <c r="ADJ37" s="91"/>
      <c r="ADK37" s="91"/>
      <c r="ADL37" s="91"/>
      <c r="ADM37" s="91"/>
      <c r="ADN37" s="91"/>
      <c r="ADO37" s="91"/>
      <c r="ADP37" s="91"/>
      <c r="ADQ37" s="91"/>
      <c r="ADR37" s="91"/>
      <c r="ADS37" s="91"/>
      <c r="ADT37" s="91"/>
      <c r="ADU37" s="91"/>
      <c r="ADV37" s="91"/>
      <c r="ADW37" s="91"/>
      <c r="ADX37" s="91"/>
      <c r="ADY37" s="91"/>
      <c r="ADZ37" s="91"/>
      <c r="AEA37" s="91"/>
      <c r="AEB37" s="91"/>
      <c r="AEC37" s="91"/>
      <c r="AED37" s="91"/>
      <c r="AEE37" s="91"/>
      <c r="AEF37" s="91"/>
      <c r="AEG37" s="91"/>
      <c r="AEH37" s="91"/>
      <c r="AEI37" s="91"/>
      <c r="AEJ37" s="91"/>
      <c r="AEK37" s="91"/>
      <c r="AEL37" s="91"/>
      <c r="AEM37" s="91"/>
      <c r="AEN37" s="91"/>
      <c r="AEO37" s="91"/>
      <c r="AEP37" s="91"/>
      <c r="AEQ37" s="91"/>
      <c r="AER37" s="91"/>
      <c r="AES37" s="91"/>
      <c r="AET37" s="91"/>
      <c r="AEU37" s="91"/>
      <c r="AEV37" s="91"/>
      <c r="AEW37" s="91"/>
      <c r="AEX37" s="91"/>
      <c r="AEY37" s="91"/>
      <c r="AEZ37" s="91"/>
      <c r="AFA37" s="91"/>
      <c r="AFB37" s="91"/>
      <c r="AFC37" s="91"/>
      <c r="AFD37" s="91"/>
      <c r="AFE37" s="91"/>
      <c r="AFF37" s="91"/>
      <c r="AFG37" s="91"/>
      <c r="AFH37" s="91"/>
      <c r="AFI37" s="91"/>
      <c r="AFJ37" s="91"/>
      <c r="AFK37" s="91"/>
      <c r="AFL37" s="91"/>
      <c r="AFM37" s="91"/>
      <c r="AFN37" s="91"/>
      <c r="AFO37" s="91"/>
      <c r="AFP37" s="91"/>
      <c r="AFQ37" s="91"/>
      <c r="AFR37" s="91"/>
      <c r="AFS37" s="91"/>
      <c r="AFT37" s="91"/>
      <c r="AFU37" s="91"/>
      <c r="AFV37" s="91"/>
      <c r="AFW37" s="91"/>
      <c r="AFX37" s="91"/>
      <c r="AFY37" s="91"/>
      <c r="AFZ37" s="91"/>
      <c r="AGA37" s="91"/>
      <c r="AGB37" s="91"/>
      <c r="AGC37" s="91"/>
      <c r="AGD37" s="91"/>
      <c r="AGE37" s="91"/>
      <c r="AGF37" s="91"/>
      <c r="AGG37" s="91"/>
      <c r="AGH37" s="91"/>
      <c r="AGI37" s="91"/>
      <c r="AGJ37" s="91"/>
      <c r="AGK37" s="91"/>
      <c r="AGL37" s="91"/>
      <c r="AGM37" s="91"/>
      <c r="AGN37" s="91"/>
      <c r="AGO37" s="91"/>
      <c r="AGP37" s="91"/>
      <c r="AGQ37" s="91"/>
      <c r="AGR37" s="91"/>
      <c r="AGS37" s="91"/>
      <c r="AGT37" s="91"/>
      <c r="AGU37" s="91"/>
      <c r="AGV37" s="91"/>
      <c r="AGW37" s="91"/>
      <c r="AGX37" s="91"/>
      <c r="AGY37" s="91"/>
      <c r="AGZ37" s="91"/>
      <c r="AHA37" s="91"/>
      <c r="AHB37" s="91"/>
      <c r="AHC37" s="91"/>
      <c r="AHD37" s="91"/>
      <c r="AHE37" s="91"/>
      <c r="AHF37" s="91"/>
      <c r="AHG37" s="91"/>
      <c r="AHH37" s="91"/>
      <c r="AHI37" s="91"/>
      <c r="AHJ37" s="91"/>
      <c r="AHK37" s="91"/>
      <c r="AHL37" s="91"/>
      <c r="AHM37" s="91"/>
      <c r="AHN37" s="91"/>
      <c r="AHO37" s="91"/>
      <c r="AHP37" s="91"/>
      <c r="AHQ37" s="91"/>
      <c r="AHR37" s="91"/>
      <c r="AHS37" s="91"/>
      <c r="AHT37" s="91"/>
      <c r="AHU37" s="91"/>
      <c r="AHV37" s="91"/>
      <c r="AHW37" s="91"/>
      <c r="AHX37" s="91"/>
      <c r="AHY37" s="91"/>
      <c r="AHZ37" s="91"/>
      <c r="AIA37" s="91"/>
      <c r="AIB37" s="91"/>
      <c r="AIC37" s="91"/>
      <c r="AID37" s="91"/>
      <c r="AIE37" s="91"/>
      <c r="AIF37" s="91"/>
      <c r="AIG37" s="91"/>
      <c r="AIH37" s="91"/>
      <c r="AII37" s="91"/>
      <c r="AIJ37" s="91"/>
      <c r="AIK37" s="91"/>
      <c r="AIL37" s="91"/>
      <c r="AIM37" s="91"/>
      <c r="AIN37" s="91"/>
      <c r="AIO37" s="91"/>
      <c r="AIP37" s="91"/>
      <c r="AIQ37" s="91"/>
      <c r="AIR37" s="91"/>
      <c r="AIS37" s="91"/>
      <c r="AIT37" s="91"/>
      <c r="AIU37" s="91"/>
      <c r="AIV37" s="91"/>
      <c r="AIW37" s="91"/>
      <c r="AIX37" s="91"/>
      <c r="AIY37" s="91"/>
      <c r="AIZ37" s="91"/>
      <c r="AJA37" s="91"/>
      <c r="AJB37" s="91"/>
      <c r="AJC37" s="91"/>
      <c r="AJD37" s="91"/>
      <c r="AJE37" s="91"/>
      <c r="AJF37" s="91"/>
      <c r="AJG37" s="91"/>
      <c r="AJH37" s="91"/>
      <c r="AJI37" s="91"/>
      <c r="AJJ37" s="91"/>
      <c r="AJK37" s="91"/>
      <c r="AJL37" s="91"/>
      <c r="AJM37" s="91"/>
      <c r="AJN37" s="91"/>
      <c r="AJO37" s="91"/>
      <c r="AJP37" s="91"/>
      <c r="AJQ37" s="91"/>
      <c r="AJR37" s="91"/>
      <c r="AJS37" s="91"/>
      <c r="AJT37" s="91"/>
      <c r="AJU37" s="91"/>
      <c r="AJV37" s="91"/>
      <c r="AJW37" s="91"/>
      <c r="AJX37" s="91"/>
      <c r="AJY37" s="91"/>
      <c r="AJZ37" s="91"/>
      <c r="AKA37" s="91"/>
      <c r="AKB37" s="91"/>
      <c r="AKC37" s="91"/>
      <c r="AKD37" s="91"/>
      <c r="AKE37" s="91"/>
      <c r="AKF37" s="91"/>
      <c r="AKG37" s="91"/>
      <c r="AKH37" s="91"/>
      <c r="AKI37" s="91"/>
      <c r="AKJ37" s="91"/>
      <c r="AKK37" s="91"/>
      <c r="AKL37" s="91"/>
      <c r="AKM37" s="91"/>
      <c r="AKN37" s="91"/>
      <c r="AKO37" s="91"/>
      <c r="AKP37" s="91"/>
      <c r="AKQ37" s="91"/>
      <c r="AKR37" s="91"/>
      <c r="AKS37" s="91"/>
      <c r="AKT37" s="91"/>
      <c r="AKU37" s="91"/>
      <c r="AKV37" s="91"/>
      <c r="AKW37" s="91"/>
      <c r="AKX37" s="91"/>
      <c r="AKY37" s="91"/>
      <c r="AKZ37" s="91"/>
      <c r="ALA37" s="91"/>
      <c r="ALB37" s="91"/>
      <c r="ALC37" s="91"/>
      <c r="ALD37" s="91"/>
      <c r="ALE37" s="91"/>
      <c r="ALF37" s="91"/>
      <c r="ALG37" s="91"/>
      <c r="ALH37" s="91"/>
      <c r="ALI37" s="91"/>
      <c r="ALJ37" s="91"/>
      <c r="ALK37" s="91"/>
      <c r="ALL37" s="91"/>
      <c r="ALM37" s="91"/>
      <c r="ALN37" s="91"/>
      <c r="ALO37" s="91"/>
      <c r="ALP37" s="91"/>
      <c r="ALQ37" s="91"/>
      <c r="ALR37" s="91"/>
      <c r="ALS37" s="91"/>
      <c r="ALT37" s="91"/>
      <c r="ALU37" s="91"/>
      <c r="ALV37" s="91"/>
      <c r="ALW37" s="91"/>
      <c r="ALX37" s="91"/>
      <c r="ALY37" s="91"/>
      <c r="ALZ37" s="91"/>
      <c r="AMA37" s="91"/>
      <c r="AMB37" s="91"/>
      <c r="AMC37" s="91"/>
      <c r="AMD37" s="91"/>
      <c r="AME37" s="91"/>
      <c r="AMF37" s="91"/>
      <c r="AMG37" s="91"/>
      <c r="AMH37" s="91"/>
      <c r="AMI37" s="91"/>
      <c r="AMJ37" s="91"/>
    </row>
    <row r="38" spans="1:1024" s="71" customFormat="1" ht="13.8">
      <c r="B38" s="101"/>
      <c r="C38" s="101"/>
      <c r="D38" s="101"/>
      <c r="E38" s="101"/>
      <c r="F38" s="101"/>
      <c r="G38" s="101"/>
      <c r="H38" s="101"/>
      <c r="I38" s="101"/>
      <c r="J38" s="101"/>
      <c r="K38" s="101"/>
      <c r="L38" s="101"/>
      <c r="M38" s="101"/>
      <c r="N38" s="101"/>
      <c r="O38" s="101"/>
      <c r="P38" s="101"/>
      <c r="Q38" s="101"/>
      <c r="R38" s="101"/>
      <c r="S38" s="102"/>
      <c r="T38" s="75"/>
      <c r="U38" s="76"/>
      <c r="V38" s="130" t="e">
        <f>IF(#REF!="",0,VLOOKUP(#REF!,banco_dados!$B:$F,5,0))</f>
        <v>#REF!</v>
      </c>
      <c r="W38" s="130" t="e">
        <f>ROUND(V38*#REF!,2)</f>
        <v>#REF!</v>
      </c>
      <c r="X38" s="80" t="e">
        <f>VLOOKUP(#REF!,banco_dados!$B:$F,2,0)</f>
        <v>#REF!</v>
      </c>
      <c r="Y38" s="80"/>
      <c r="Z38" s="80"/>
      <c r="AA38" s="128" t="e">
        <f>+#REF!*$V38</f>
        <v>#REF!</v>
      </c>
      <c r="AB38" s="128" t="e">
        <f>+#REF!*$V38</f>
        <v>#REF!</v>
      </c>
      <c r="AC38" s="128" t="e">
        <f>+#REF!*$V38</f>
        <v>#REF!</v>
      </c>
      <c r="AD38" s="128" t="e">
        <f>+#REF!*$V38</f>
        <v>#REF!</v>
      </c>
      <c r="AE38" s="128" t="e">
        <f>+#REF!*$V38</f>
        <v>#REF!</v>
      </c>
      <c r="AF38" s="128" t="e">
        <f>+#REF!*$V38</f>
        <v>#REF!</v>
      </c>
      <c r="AG38" s="128" t="e">
        <f>+#REF!*$V38</f>
        <v>#REF!</v>
      </c>
      <c r="AH38" s="128" t="e">
        <f>+#REF!*$V38</f>
        <v>#REF!</v>
      </c>
      <c r="AI38" s="128" t="e">
        <f>+#REF!*$V38</f>
        <v>#REF!</v>
      </c>
      <c r="AJ38" s="128" t="e">
        <f>+#REF!*$V38</f>
        <v>#REF!</v>
      </c>
      <c r="AK38" s="128" t="e">
        <f>+#REF!*$V38</f>
        <v>#REF!</v>
      </c>
      <c r="AL38" s="128" t="e">
        <f>+#REF!*$V38</f>
        <v>#REF!</v>
      </c>
      <c r="AM38" s="128" t="e">
        <f>+#REF!*$V38</f>
        <v>#REF!</v>
      </c>
      <c r="AN38" s="128" t="e">
        <f>+#REF!*$V38</f>
        <v>#REF!</v>
      </c>
      <c r="AO38" s="128" t="e">
        <f>+#REF!*$V38</f>
        <v>#REF!</v>
      </c>
      <c r="AP38" s="128" t="e">
        <f>+#REF!*$V38</f>
        <v>#REF!</v>
      </c>
      <c r="AQ38" s="128" t="e">
        <f>+#REF!*$V38</f>
        <v>#REF!</v>
      </c>
      <c r="AR38" s="128" t="e">
        <f>+#REF!*$V38</f>
        <v>#REF!</v>
      </c>
    </row>
    <row r="39" spans="1:1024" s="71" customFormat="1" ht="13.8">
      <c r="B39" s="101"/>
      <c r="C39" s="101"/>
      <c r="D39" s="101"/>
      <c r="E39" s="101"/>
      <c r="F39" s="101"/>
      <c r="G39" s="101"/>
      <c r="H39" s="101"/>
      <c r="I39" s="101"/>
      <c r="J39" s="101"/>
      <c r="K39" s="101"/>
      <c r="L39" s="101"/>
      <c r="M39" s="101"/>
      <c r="N39" s="101"/>
      <c r="O39" s="101"/>
      <c r="P39" s="101"/>
      <c r="Q39" s="101"/>
      <c r="R39" s="101"/>
      <c r="S39" s="102"/>
      <c r="T39" s="75"/>
      <c r="U39" s="76"/>
      <c r="V39" s="130" t="e">
        <f>IF(#REF!="",0,VLOOKUP(#REF!,banco_dados!$B:$F,5,0))</f>
        <v>#REF!</v>
      </c>
      <c r="W39" s="130" t="e">
        <f>ROUND(V39*#REF!,2)</f>
        <v>#REF!</v>
      </c>
      <c r="X39" s="80" t="e">
        <f>VLOOKUP(#REF!,banco_dados!$B:$F,2,0)</f>
        <v>#REF!</v>
      </c>
      <c r="Y39" s="80"/>
      <c r="Z39" s="80"/>
      <c r="AA39" s="128" t="e">
        <f>+#REF!*$V39</f>
        <v>#REF!</v>
      </c>
      <c r="AB39" s="128" t="e">
        <f>+#REF!*$V39</f>
        <v>#REF!</v>
      </c>
      <c r="AC39" s="128" t="e">
        <f>+#REF!*$V39</f>
        <v>#REF!</v>
      </c>
      <c r="AD39" s="128" t="e">
        <f>+#REF!*$V39</f>
        <v>#REF!</v>
      </c>
      <c r="AE39" s="128" t="e">
        <f>+#REF!*$V39</f>
        <v>#REF!</v>
      </c>
      <c r="AF39" s="128" t="e">
        <f>+#REF!*$V39</f>
        <v>#REF!</v>
      </c>
      <c r="AG39" s="128" t="e">
        <f>+#REF!*$V39</f>
        <v>#REF!</v>
      </c>
      <c r="AH39" s="128" t="e">
        <f>+#REF!*$V39</f>
        <v>#REF!</v>
      </c>
      <c r="AI39" s="128" t="e">
        <f>+#REF!*$V39</f>
        <v>#REF!</v>
      </c>
      <c r="AJ39" s="128" t="e">
        <f>+#REF!*$V39</f>
        <v>#REF!</v>
      </c>
      <c r="AK39" s="128" t="e">
        <f>+#REF!*$V39</f>
        <v>#REF!</v>
      </c>
      <c r="AL39" s="128" t="e">
        <f>+#REF!*$V39</f>
        <v>#REF!</v>
      </c>
      <c r="AM39" s="128" t="e">
        <f>+#REF!*$V39</f>
        <v>#REF!</v>
      </c>
      <c r="AN39" s="128" t="e">
        <f>+#REF!*$V39</f>
        <v>#REF!</v>
      </c>
      <c r="AO39" s="128" t="e">
        <f>+#REF!*$V39</f>
        <v>#REF!</v>
      </c>
      <c r="AP39" s="128" t="e">
        <f>+#REF!*$V39</f>
        <v>#REF!</v>
      </c>
      <c r="AQ39" s="128" t="e">
        <f>+#REF!*$V39</f>
        <v>#REF!</v>
      </c>
      <c r="AR39" s="128" t="e">
        <f>+#REF!*$V39</f>
        <v>#REF!</v>
      </c>
    </row>
    <row r="40" spans="1:1024" s="71" customFormat="1" ht="13.8">
      <c r="B40" s="101"/>
      <c r="C40" s="101"/>
      <c r="D40" s="101"/>
      <c r="E40" s="101"/>
      <c r="F40" s="101"/>
      <c r="G40" s="101"/>
      <c r="H40" s="101"/>
      <c r="I40" s="101"/>
      <c r="J40" s="101"/>
      <c r="K40" s="101"/>
      <c r="L40" s="101"/>
      <c r="M40" s="101"/>
      <c r="N40" s="101"/>
      <c r="O40" s="101"/>
      <c r="P40" s="101"/>
      <c r="Q40" s="101"/>
      <c r="R40" s="101"/>
      <c r="S40" s="102"/>
      <c r="T40" s="75"/>
      <c r="U40" s="76"/>
      <c r="V40" s="130" t="e">
        <f>IF(#REF!="",0,VLOOKUP(#REF!,banco_dados!$B:$F,5,0))</f>
        <v>#REF!</v>
      </c>
      <c r="W40" s="130" t="e">
        <f>ROUND(V40*#REF!,2)</f>
        <v>#REF!</v>
      </c>
      <c r="X40" s="80" t="e">
        <f>VLOOKUP(#REF!,banco_dados!$B:$F,2,0)</f>
        <v>#REF!</v>
      </c>
      <c r="Y40" s="80"/>
      <c r="Z40" s="80"/>
      <c r="AA40" s="128" t="e">
        <f>+#REF!*$V40</f>
        <v>#REF!</v>
      </c>
      <c r="AB40" s="128" t="e">
        <f>+#REF!*$V40</f>
        <v>#REF!</v>
      </c>
      <c r="AC40" s="128" t="e">
        <f>+#REF!*$V40</f>
        <v>#REF!</v>
      </c>
      <c r="AD40" s="128" t="e">
        <f>+#REF!*$V40</f>
        <v>#REF!</v>
      </c>
      <c r="AE40" s="128" t="e">
        <f>+#REF!*$V40</f>
        <v>#REF!</v>
      </c>
      <c r="AF40" s="128" t="e">
        <f>+#REF!*$V40</f>
        <v>#REF!</v>
      </c>
      <c r="AG40" s="128" t="e">
        <f>+#REF!*$V40</f>
        <v>#REF!</v>
      </c>
      <c r="AH40" s="128" t="e">
        <f>+#REF!*$V40</f>
        <v>#REF!</v>
      </c>
      <c r="AI40" s="128" t="e">
        <f>+#REF!*$V40</f>
        <v>#REF!</v>
      </c>
      <c r="AJ40" s="128" t="e">
        <f>+#REF!*$V40</f>
        <v>#REF!</v>
      </c>
      <c r="AK40" s="128" t="e">
        <f>+#REF!*$V40</f>
        <v>#REF!</v>
      </c>
      <c r="AL40" s="128" t="e">
        <f>+#REF!*$V40</f>
        <v>#REF!</v>
      </c>
      <c r="AM40" s="128" t="e">
        <f>+#REF!*$V40</f>
        <v>#REF!</v>
      </c>
      <c r="AN40" s="128" t="e">
        <f>+#REF!*$V40</f>
        <v>#REF!</v>
      </c>
      <c r="AO40" s="128" t="e">
        <f>+#REF!*$V40</f>
        <v>#REF!</v>
      </c>
      <c r="AP40" s="128" t="e">
        <f>+#REF!*$V40</f>
        <v>#REF!</v>
      </c>
      <c r="AQ40" s="128" t="e">
        <f>+#REF!*$V40</f>
        <v>#REF!</v>
      </c>
      <c r="AR40" s="128" t="e">
        <f>+#REF!*$V40</f>
        <v>#REF!</v>
      </c>
    </row>
    <row r="41" spans="1:1024" s="71" customFormat="1" ht="13.8">
      <c r="B41" s="101"/>
      <c r="C41" s="101"/>
      <c r="D41" s="101"/>
      <c r="E41" s="101"/>
      <c r="F41" s="101"/>
      <c r="G41" s="101"/>
      <c r="H41" s="101"/>
      <c r="I41" s="101"/>
      <c r="J41" s="101"/>
      <c r="K41" s="101"/>
      <c r="L41" s="101"/>
      <c r="M41" s="101"/>
      <c r="N41" s="101"/>
      <c r="O41" s="101"/>
      <c r="P41" s="101"/>
      <c r="Q41" s="101"/>
      <c r="R41" s="101"/>
      <c r="S41" s="102"/>
      <c r="T41" s="75"/>
      <c r="U41" s="76"/>
      <c r="V41" s="130" t="e">
        <f>IF(#REF!="",0,VLOOKUP(#REF!,banco_dados!$B:$F,5,0))</f>
        <v>#REF!</v>
      </c>
      <c r="W41" s="130" t="e">
        <f>ROUND(V41*#REF!,2)</f>
        <v>#REF!</v>
      </c>
      <c r="X41" s="80" t="e">
        <f>VLOOKUP(#REF!,banco_dados!$B:$F,2,0)</f>
        <v>#REF!</v>
      </c>
      <c r="Y41" s="80"/>
      <c r="Z41" s="80"/>
      <c r="AA41" s="128" t="e">
        <f>+#REF!*$V41</f>
        <v>#REF!</v>
      </c>
      <c r="AB41" s="128" t="e">
        <f>+#REF!*$V41</f>
        <v>#REF!</v>
      </c>
      <c r="AC41" s="128" t="e">
        <f>+#REF!*$V41</f>
        <v>#REF!</v>
      </c>
      <c r="AD41" s="128" t="e">
        <f>+#REF!*$V41</f>
        <v>#REF!</v>
      </c>
      <c r="AE41" s="128" t="e">
        <f>+#REF!*$V41</f>
        <v>#REF!</v>
      </c>
      <c r="AF41" s="128" t="e">
        <f>+#REF!*$V41</f>
        <v>#REF!</v>
      </c>
      <c r="AG41" s="128" t="e">
        <f>+#REF!*$V41</f>
        <v>#REF!</v>
      </c>
      <c r="AH41" s="128" t="e">
        <f>+#REF!*$V41</f>
        <v>#REF!</v>
      </c>
      <c r="AI41" s="128" t="e">
        <f>+#REF!*$V41</f>
        <v>#REF!</v>
      </c>
      <c r="AJ41" s="128" t="e">
        <f>+#REF!*$V41</f>
        <v>#REF!</v>
      </c>
      <c r="AK41" s="128" t="e">
        <f>+#REF!*$V41</f>
        <v>#REF!</v>
      </c>
      <c r="AL41" s="128" t="e">
        <f>+#REF!*$V41</f>
        <v>#REF!</v>
      </c>
      <c r="AM41" s="128" t="e">
        <f>+#REF!*$V41</f>
        <v>#REF!</v>
      </c>
      <c r="AN41" s="128" t="e">
        <f>+#REF!*$V41</f>
        <v>#REF!</v>
      </c>
      <c r="AO41" s="128" t="e">
        <f>+#REF!*$V41</f>
        <v>#REF!</v>
      </c>
      <c r="AP41" s="128" t="e">
        <f>+#REF!*$V41</f>
        <v>#REF!</v>
      </c>
      <c r="AQ41" s="128" t="e">
        <f>+#REF!*$V41</f>
        <v>#REF!</v>
      </c>
      <c r="AR41" s="128" t="e">
        <f>+#REF!*$V41</f>
        <v>#REF!</v>
      </c>
    </row>
    <row r="42" spans="1:1024" s="71" customFormat="1" ht="13.8">
      <c r="B42" s="101"/>
      <c r="C42" s="101"/>
      <c r="D42" s="101"/>
      <c r="E42" s="101"/>
      <c r="F42" s="101"/>
      <c r="G42" s="101"/>
      <c r="H42" s="101"/>
      <c r="I42" s="101"/>
      <c r="J42" s="101"/>
      <c r="K42" s="101"/>
      <c r="L42" s="101"/>
      <c r="M42" s="101"/>
      <c r="N42" s="101"/>
      <c r="O42" s="101"/>
      <c r="P42" s="101"/>
      <c r="Q42" s="101"/>
      <c r="R42" s="101"/>
      <c r="S42" s="102"/>
      <c r="T42" s="75"/>
      <c r="V42" s="130" t="e">
        <f>IF(#REF!="",0,VLOOKUP(#REF!,banco_dados!$B:$F,5,0))</f>
        <v>#REF!</v>
      </c>
      <c r="W42" s="130" t="e">
        <f>ROUND(V42*#REF!,2)</f>
        <v>#REF!</v>
      </c>
      <c r="X42" s="80" t="e">
        <f>VLOOKUP(#REF!,banco_dados!$B:$F,2,0)</f>
        <v>#REF!</v>
      </c>
      <c r="Y42" s="80"/>
      <c r="Z42" s="80"/>
      <c r="AA42" s="128" t="e">
        <f>+#REF!*$V42</f>
        <v>#REF!</v>
      </c>
      <c r="AB42" s="128" t="e">
        <f>+#REF!*$V42</f>
        <v>#REF!</v>
      </c>
      <c r="AC42" s="128" t="e">
        <f>+#REF!*$V42</f>
        <v>#REF!</v>
      </c>
      <c r="AD42" s="128" t="e">
        <f>+#REF!*$V42</f>
        <v>#REF!</v>
      </c>
      <c r="AE42" s="128" t="e">
        <f>+#REF!*$V42</f>
        <v>#REF!</v>
      </c>
      <c r="AF42" s="128" t="e">
        <f>+#REF!*$V42</f>
        <v>#REF!</v>
      </c>
      <c r="AG42" s="128" t="e">
        <f>+#REF!*$V42</f>
        <v>#REF!</v>
      </c>
      <c r="AH42" s="128" t="e">
        <f>+#REF!*$V42</f>
        <v>#REF!</v>
      </c>
      <c r="AI42" s="128" t="e">
        <f>+#REF!*$V42</f>
        <v>#REF!</v>
      </c>
      <c r="AJ42" s="128" t="e">
        <f>+#REF!*$V42</f>
        <v>#REF!</v>
      </c>
      <c r="AK42" s="128" t="e">
        <f>+#REF!*$V42</f>
        <v>#REF!</v>
      </c>
      <c r="AL42" s="128" t="e">
        <f>+#REF!*$V42</f>
        <v>#REF!</v>
      </c>
      <c r="AM42" s="128" t="e">
        <f>+#REF!*$V42</f>
        <v>#REF!</v>
      </c>
      <c r="AN42" s="128" t="e">
        <f>+#REF!*$V42</f>
        <v>#REF!</v>
      </c>
      <c r="AO42" s="128" t="e">
        <f>+#REF!*$V42</f>
        <v>#REF!</v>
      </c>
      <c r="AP42" s="128" t="e">
        <f>+#REF!*$V42</f>
        <v>#REF!</v>
      </c>
      <c r="AQ42" s="128" t="e">
        <f>+#REF!*$V42</f>
        <v>#REF!</v>
      </c>
      <c r="AR42" s="128" t="e">
        <f>+#REF!*$V42</f>
        <v>#REF!</v>
      </c>
    </row>
    <row r="43" spans="1:1024" s="71" customFormat="1" ht="13.8">
      <c r="B43" s="101"/>
      <c r="C43" s="101"/>
      <c r="D43" s="101"/>
      <c r="E43" s="101"/>
      <c r="F43" s="101"/>
      <c r="G43" s="101"/>
      <c r="H43" s="101"/>
      <c r="I43" s="101"/>
      <c r="J43" s="101"/>
      <c r="K43" s="101"/>
      <c r="L43" s="101"/>
      <c r="M43" s="101"/>
      <c r="N43" s="101"/>
      <c r="O43" s="101"/>
      <c r="P43" s="101"/>
      <c r="Q43" s="101"/>
      <c r="R43" s="101"/>
      <c r="S43" s="102"/>
      <c r="T43" s="75"/>
      <c r="U43" s="76"/>
      <c r="V43" s="130" t="e">
        <f>IF(#REF!="",0,VLOOKUP(#REF!,banco_dados!$B:$F,5,0))</f>
        <v>#REF!</v>
      </c>
      <c r="W43" s="130" t="e">
        <f>ROUND(V43*#REF!,2)</f>
        <v>#REF!</v>
      </c>
      <c r="X43" s="80" t="e">
        <f>VLOOKUP(#REF!,banco_dados!$B:$F,2,0)</f>
        <v>#REF!</v>
      </c>
      <c r="Y43" s="80"/>
      <c r="Z43" s="80"/>
      <c r="AA43" s="128" t="e">
        <f>+#REF!*$V43</f>
        <v>#REF!</v>
      </c>
      <c r="AB43" s="128" t="e">
        <f>+#REF!*$V43</f>
        <v>#REF!</v>
      </c>
      <c r="AC43" s="128" t="e">
        <f>+#REF!*$V43</f>
        <v>#REF!</v>
      </c>
      <c r="AD43" s="128" t="e">
        <f>+#REF!*$V43</f>
        <v>#REF!</v>
      </c>
      <c r="AE43" s="128" t="e">
        <f>+#REF!*$V43</f>
        <v>#REF!</v>
      </c>
      <c r="AF43" s="128" t="e">
        <f>+#REF!*$V43</f>
        <v>#REF!</v>
      </c>
      <c r="AG43" s="128" t="e">
        <f>+#REF!*$V43</f>
        <v>#REF!</v>
      </c>
      <c r="AH43" s="128" t="e">
        <f>+#REF!*$V43</f>
        <v>#REF!</v>
      </c>
      <c r="AI43" s="128" t="e">
        <f>+#REF!*$V43</f>
        <v>#REF!</v>
      </c>
      <c r="AJ43" s="128" t="e">
        <f>+#REF!*$V43</f>
        <v>#REF!</v>
      </c>
      <c r="AK43" s="128" t="e">
        <f>+#REF!*$V43</f>
        <v>#REF!</v>
      </c>
      <c r="AL43" s="128" t="e">
        <f>+#REF!*$V43</f>
        <v>#REF!</v>
      </c>
      <c r="AM43" s="128" t="e">
        <f>+#REF!*$V43</f>
        <v>#REF!</v>
      </c>
      <c r="AN43" s="128" t="e">
        <f>+#REF!*$V43</f>
        <v>#REF!</v>
      </c>
      <c r="AO43" s="128" t="e">
        <f>+#REF!*$V43</f>
        <v>#REF!</v>
      </c>
      <c r="AP43" s="128" t="e">
        <f>+#REF!*$V43</f>
        <v>#REF!</v>
      </c>
      <c r="AQ43" s="128" t="e">
        <f>+#REF!*$V43</f>
        <v>#REF!</v>
      </c>
      <c r="AR43" s="128" t="e">
        <f>+#REF!*$V43</f>
        <v>#REF!</v>
      </c>
    </row>
    <row r="44" spans="1:1024" s="71" customFormat="1" ht="13.8">
      <c r="B44" s="101"/>
      <c r="C44" s="101"/>
      <c r="D44" s="101"/>
      <c r="E44" s="101"/>
      <c r="F44" s="101"/>
      <c r="G44" s="101"/>
      <c r="H44" s="101"/>
      <c r="I44" s="101"/>
      <c r="J44" s="101"/>
      <c r="K44" s="101"/>
      <c r="L44" s="101"/>
      <c r="M44" s="101"/>
      <c r="N44" s="101"/>
      <c r="O44" s="101"/>
      <c r="P44" s="101"/>
      <c r="Q44" s="101"/>
      <c r="R44" s="101"/>
      <c r="S44" s="102"/>
      <c r="T44" s="75"/>
      <c r="U44" s="76"/>
      <c r="V44" s="130" t="e">
        <f>IF(#REF!="",0,VLOOKUP(#REF!,banco_dados!$B:$F,5,0))</f>
        <v>#REF!</v>
      </c>
      <c r="W44" s="130" t="e">
        <f>ROUND(V44*#REF!,2)</f>
        <v>#REF!</v>
      </c>
      <c r="X44" s="80" t="e">
        <f>VLOOKUP(#REF!,banco_dados!$B:$F,2,0)</f>
        <v>#REF!</v>
      </c>
      <c r="Y44" s="80"/>
      <c r="Z44" s="80"/>
      <c r="AA44" s="128" t="e">
        <f>+#REF!*$V44</f>
        <v>#REF!</v>
      </c>
      <c r="AB44" s="128" t="e">
        <f>+#REF!*$V44</f>
        <v>#REF!</v>
      </c>
      <c r="AC44" s="128" t="e">
        <f>+#REF!*$V44</f>
        <v>#REF!</v>
      </c>
      <c r="AD44" s="128" t="e">
        <f>+#REF!*$V44</f>
        <v>#REF!</v>
      </c>
      <c r="AE44" s="128" t="e">
        <f>+#REF!*$V44</f>
        <v>#REF!</v>
      </c>
      <c r="AF44" s="128" t="e">
        <f>+#REF!*$V44</f>
        <v>#REF!</v>
      </c>
      <c r="AG44" s="128" t="e">
        <f>+#REF!*$V44</f>
        <v>#REF!</v>
      </c>
      <c r="AH44" s="128" t="e">
        <f>+#REF!*$V44</f>
        <v>#REF!</v>
      </c>
      <c r="AI44" s="128" t="e">
        <f>+#REF!*$V44</f>
        <v>#REF!</v>
      </c>
      <c r="AJ44" s="128" t="e">
        <f>+#REF!*$V44</f>
        <v>#REF!</v>
      </c>
      <c r="AK44" s="128" t="e">
        <f>+#REF!*$V44</f>
        <v>#REF!</v>
      </c>
      <c r="AL44" s="128" t="e">
        <f>+#REF!*$V44</f>
        <v>#REF!</v>
      </c>
      <c r="AM44" s="128" t="e">
        <f>+#REF!*$V44</f>
        <v>#REF!</v>
      </c>
      <c r="AN44" s="128" t="e">
        <f>+#REF!*$V44</f>
        <v>#REF!</v>
      </c>
      <c r="AO44" s="128" t="e">
        <f>+#REF!*$V44</f>
        <v>#REF!</v>
      </c>
      <c r="AP44" s="128" t="e">
        <f>+#REF!*$V44</f>
        <v>#REF!</v>
      </c>
      <c r="AQ44" s="128" t="e">
        <f>+#REF!*$V44</f>
        <v>#REF!</v>
      </c>
      <c r="AR44" s="128" t="e">
        <f>+#REF!*$V44</f>
        <v>#REF!</v>
      </c>
    </row>
    <row r="45" spans="1:1024" s="71" customFormat="1" ht="13.8">
      <c r="B45" s="101"/>
      <c r="C45" s="101"/>
      <c r="D45" s="101"/>
      <c r="E45" s="101"/>
      <c r="F45" s="101"/>
      <c r="G45" s="101"/>
      <c r="H45" s="101"/>
      <c r="I45" s="101"/>
      <c r="J45" s="101"/>
      <c r="K45" s="101"/>
      <c r="L45" s="101"/>
      <c r="M45" s="101"/>
      <c r="N45" s="101"/>
      <c r="O45" s="101"/>
      <c r="P45" s="101"/>
      <c r="Q45" s="101"/>
      <c r="R45" s="101"/>
      <c r="S45" s="102"/>
      <c r="T45" s="75"/>
      <c r="U45" s="76"/>
      <c r="V45" s="130" t="e">
        <f>IF(#REF!="",0,VLOOKUP(#REF!,banco_dados!$B:$F,5,0))</f>
        <v>#REF!</v>
      </c>
      <c r="W45" s="130" t="e">
        <f>ROUND(V45*#REF!,2)</f>
        <v>#REF!</v>
      </c>
      <c r="X45" s="80" t="e">
        <f>VLOOKUP(#REF!,banco_dados!$B:$F,2,0)</f>
        <v>#REF!</v>
      </c>
      <c r="Y45" s="80"/>
      <c r="Z45" s="80"/>
      <c r="AA45" s="128" t="e">
        <f>+#REF!*$V45</f>
        <v>#REF!</v>
      </c>
      <c r="AB45" s="128" t="e">
        <f>+#REF!*$V45</f>
        <v>#REF!</v>
      </c>
      <c r="AC45" s="128" t="e">
        <f>+#REF!*$V45</f>
        <v>#REF!</v>
      </c>
      <c r="AD45" s="128" t="e">
        <f>+#REF!*$V45</f>
        <v>#REF!</v>
      </c>
      <c r="AE45" s="128" t="e">
        <f>+#REF!*$V45</f>
        <v>#REF!</v>
      </c>
      <c r="AF45" s="128" t="e">
        <f>+#REF!*$V45</f>
        <v>#REF!</v>
      </c>
      <c r="AG45" s="128" t="e">
        <f>+#REF!*$V45</f>
        <v>#REF!</v>
      </c>
      <c r="AH45" s="128" t="e">
        <f>+#REF!*$V45</f>
        <v>#REF!</v>
      </c>
      <c r="AI45" s="128" t="e">
        <f>+#REF!*$V45</f>
        <v>#REF!</v>
      </c>
      <c r="AJ45" s="128" t="e">
        <f>+#REF!*$V45</f>
        <v>#REF!</v>
      </c>
      <c r="AK45" s="128" t="e">
        <f>+#REF!*$V45</f>
        <v>#REF!</v>
      </c>
      <c r="AL45" s="128" t="e">
        <f>+#REF!*$V45</f>
        <v>#REF!</v>
      </c>
      <c r="AM45" s="128" t="e">
        <f>+#REF!*$V45</f>
        <v>#REF!</v>
      </c>
      <c r="AN45" s="128" t="e">
        <f>+#REF!*$V45</f>
        <v>#REF!</v>
      </c>
      <c r="AO45" s="128" t="e">
        <f>+#REF!*$V45</f>
        <v>#REF!</v>
      </c>
      <c r="AP45" s="128" t="e">
        <f>+#REF!*$V45</f>
        <v>#REF!</v>
      </c>
      <c r="AQ45" s="128" t="e">
        <f>+#REF!*$V45</f>
        <v>#REF!</v>
      </c>
      <c r="AR45" s="128" t="e">
        <f>+#REF!*$V45</f>
        <v>#REF!</v>
      </c>
    </row>
    <row r="46" spans="1:1024" s="91" customFormat="1" ht="13.8">
      <c r="A46" s="71"/>
      <c r="B46" s="101"/>
      <c r="C46" s="101"/>
      <c r="D46" s="101"/>
      <c r="E46" s="101"/>
      <c r="F46" s="101"/>
      <c r="G46" s="101"/>
      <c r="H46" s="101"/>
      <c r="I46" s="101"/>
      <c r="J46" s="101"/>
      <c r="K46" s="101"/>
      <c r="L46" s="101"/>
      <c r="M46" s="101"/>
      <c r="N46" s="101"/>
      <c r="O46" s="101"/>
      <c r="P46" s="101"/>
      <c r="Q46" s="101"/>
      <c r="R46" s="101"/>
      <c r="S46" s="102"/>
      <c r="T46" s="75"/>
      <c r="U46" s="76"/>
      <c r="V46" s="130" t="e">
        <f>IF(#REF!="",0,VLOOKUP(#REF!,banco_dados!$B:$F,5,0))</f>
        <v>#REF!</v>
      </c>
      <c r="W46" s="130" t="e">
        <f>ROUND(V46*#REF!,2)</f>
        <v>#REF!</v>
      </c>
      <c r="X46" s="80" t="e">
        <f>VLOOKUP(#REF!,banco_dados!$B:$F,2,0)</f>
        <v>#REF!</v>
      </c>
      <c r="Y46" s="80"/>
      <c r="Z46" s="80"/>
      <c r="AA46" s="128" t="e">
        <f>+#REF!*$V46</f>
        <v>#REF!</v>
      </c>
      <c r="AB46" s="128" t="e">
        <f>+#REF!*$V46</f>
        <v>#REF!</v>
      </c>
      <c r="AC46" s="128" t="e">
        <f>+#REF!*$V46</f>
        <v>#REF!</v>
      </c>
      <c r="AD46" s="128" t="e">
        <f>+#REF!*$V46</f>
        <v>#REF!</v>
      </c>
      <c r="AE46" s="128" t="e">
        <f>+#REF!*$V46</f>
        <v>#REF!</v>
      </c>
      <c r="AF46" s="128" t="e">
        <f>+#REF!*$V46</f>
        <v>#REF!</v>
      </c>
      <c r="AG46" s="128" t="e">
        <f>+#REF!*$V46</f>
        <v>#REF!</v>
      </c>
      <c r="AH46" s="128" t="e">
        <f>+#REF!*$V46</f>
        <v>#REF!</v>
      </c>
      <c r="AI46" s="128" t="e">
        <f>+#REF!*$V46</f>
        <v>#REF!</v>
      </c>
      <c r="AJ46" s="128" t="e">
        <f>+#REF!*$V46</f>
        <v>#REF!</v>
      </c>
      <c r="AK46" s="128" t="e">
        <f>+#REF!*$V46</f>
        <v>#REF!</v>
      </c>
      <c r="AL46" s="128" t="e">
        <f>+#REF!*$V46</f>
        <v>#REF!</v>
      </c>
      <c r="AM46" s="128" t="e">
        <f>+#REF!*$V46</f>
        <v>#REF!</v>
      </c>
      <c r="AN46" s="128" t="e">
        <f>+#REF!*$V46</f>
        <v>#REF!</v>
      </c>
      <c r="AO46" s="128" t="e">
        <f>+#REF!*$V46</f>
        <v>#REF!</v>
      </c>
      <c r="AP46" s="128" t="e">
        <f>+#REF!*$V46</f>
        <v>#REF!</v>
      </c>
      <c r="AQ46" s="128" t="e">
        <f>+#REF!*$V46</f>
        <v>#REF!</v>
      </c>
      <c r="AR46" s="128" t="e">
        <f>+#REF!*$V46</f>
        <v>#REF!</v>
      </c>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c r="CD46" s="71"/>
      <c r="CE46" s="71"/>
      <c r="CF46" s="71"/>
      <c r="CG46" s="71"/>
      <c r="CH46" s="71"/>
      <c r="CI46" s="71"/>
      <c r="CJ46" s="71"/>
      <c r="CK46" s="71"/>
      <c r="CL46" s="71"/>
      <c r="CM46" s="71"/>
      <c r="CN46" s="71"/>
      <c r="CO46" s="71"/>
      <c r="CP46" s="71"/>
      <c r="CQ46" s="71"/>
      <c r="CR46" s="71"/>
      <c r="CS46" s="71"/>
      <c r="CT46" s="71"/>
      <c r="CU46" s="71"/>
      <c r="CV46" s="71"/>
      <c r="CW46" s="71"/>
      <c r="CX46" s="71"/>
      <c r="CY46" s="71"/>
      <c r="CZ46" s="71"/>
      <c r="DA46" s="71"/>
      <c r="DB46" s="71"/>
      <c r="DC46" s="71"/>
      <c r="DD46" s="71"/>
      <c r="DE46" s="71"/>
      <c r="DF46" s="71"/>
      <c r="DG46" s="71"/>
      <c r="DH46" s="71"/>
      <c r="DI46" s="71"/>
      <c r="DJ46" s="71"/>
      <c r="DK46" s="71"/>
      <c r="DL46" s="71"/>
      <c r="DM46" s="71"/>
      <c r="DN46" s="71"/>
      <c r="DO46" s="71"/>
      <c r="DP46" s="71"/>
      <c r="DQ46" s="71"/>
      <c r="DR46" s="71"/>
      <c r="DS46" s="71"/>
      <c r="DT46" s="71"/>
      <c r="DU46" s="71"/>
      <c r="DV46" s="71"/>
      <c r="DW46" s="71"/>
      <c r="DX46" s="71"/>
      <c r="DY46" s="71"/>
      <c r="DZ46" s="71"/>
      <c r="EA46" s="71"/>
      <c r="EB46" s="71"/>
      <c r="EC46" s="71"/>
      <c r="ED46" s="71"/>
      <c r="EE46" s="71"/>
      <c r="EF46" s="71"/>
      <c r="EG46" s="71"/>
      <c r="EH46" s="71"/>
      <c r="EI46" s="71"/>
      <c r="EJ46" s="71"/>
      <c r="EK46" s="71"/>
      <c r="EL46" s="71"/>
      <c r="EM46" s="71"/>
      <c r="EN46" s="71"/>
      <c r="EO46" s="71"/>
      <c r="EP46" s="71"/>
      <c r="EQ46" s="71"/>
      <c r="ER46" s="71"/>
      <c r="ES46" s="71"/>
      <c r="ET46" s="71"/>
      <c r="EU46" s="71"/>
      <c r="EV46" s="71"/>
      <c r="EW46" s="71"/>
      <c r="EX46" s="71"/>
      <c r="EY46" s="71"/>
      <c r="EZ46" s="71"/>
      <c r="FA46" s="71"/>
      <c r="FB46" s="71"/>
      <c r="FC46" s="71"/>
      <c r="FD46" s="71"/>
      <c r="FE46" s="71"/>
      <c r="FF46" s="71"/>
      <c r="FG46" s="71"/>
      <c r="FH46" s="71"/>
      <c r="FI46" s="71"/>
      <c r="FJ46" s="71"/>
      <c r="FK46" s="71"/>
      <c r="FL46" s="71"/>
      <c r="FM46" s="71"/>
      <c r="FN46" s="71"/>
      <c r="FO46" s="71"/>
      <c r="FP46" s="71"/>
      <c r="FQ46" s="71"/>
      <c r="FR46" s="71"/>
      <c r="FS46" s="71"/>
      <c r="FT46" s="71"/>
      <c r="FU46" s="71"/>
      <c r="FV46" s="71"/>
      <c r="FW46" s="71"/>
      <c r="FX46" s="71"/>
      <c r="FY46" s="71"/>
      <c r="FZ46" s="71"/>
      <c r="GA46" s="71"/>
      <c r="GB46" s="71"/>
      <c r="GC46" s="71"/>
      <c r="GD46" s="71"/>
      <c r="GE46" s="71"/>
      <c r="GF46" s="71"/>
      <c r="GG46" s="71"/>
      <c r="GH46" s="71"/>
      <c r="GI46" s="71"/>
      <c r="GJ46" s="71"/>
      <c r="GK46" s="71"/>
      <c r="GL46" s="71"/>
      <c r="GM46" s="71"/>
      <c r="GN46" s="71"/>
      <c r="GO46" s="71"/>
      <c r="GP46" s="71"/>
      <c r="GQ46" s="71"/>
      <c r="GR46" s="71"/>
      <c r="GS46" s="71"/>
      <c r="GT46" s="71"/>
      <c r="GU46" s="71"/>
      <c r="GV46" s="71"/>
      <c r="GW46" s="71"/>
      <c r="GX46" s="71"/>
      <c r="GY46" s="71"/>
      <c r="GZ46" s="71"/>
      <c r="HA46" s="71"/>
      <c r="HB46" s="71"/>
      <c r="HC46" s="71"/>
      <c r="HD46" s="71"/>
      <c r="HE46" s="71"/>
      <c r="HF46" s="71"/>
      <c r="HG46" s="71"/>
      <c r="HH46" s="71"/>
      <c r="HI46" s="71"/>
      <c r="HJ46" s="71"/>
      <c r="HK46" s="71"/>
      <c r="HL46" s="71"/>
      <c r="HM46" s="71"/>
      <c r="HN46" s="71"/>
      <c r="HO46" s="71"/>
      <c r="HP46" s="71"/>
      <c r="HQ46" s="71"/>
      <c r="HR46" s="71"/>
      <c r="HS46" s="71"/>
      <c r="HT46" s="71"/>
      <c r="HU46" s="71"/>
      <c r="HV46" s="71"/>
      <c r="HW46" s="71"/>
      <c r="HX46" s="71"/>
      <c r="HY46" s="71"/>
      <c r="HZ46" s="71"/>
      <c r="IA46" s="71"/>
      <c r="IB46" s="71"/>
      <c r="IC46" s="71"/>
      <c r="ID46" s="71"/>
      <c r="IE46" s="71"/>
      <c r="IF46" s="71"/>
      <c r="IG46" s="71"/>
      <c r="IH46" s="71"/>
      <c r="II46" s="71"/>
      <c r="IJ46" s="71"/>
      <c r="IK46" s="71"/>
      <c r="IL46" s="71"/>
      <c r="IM46" s="71"/>
      <c r="IN46" s="71"/>
      <c r="IO46" s="71"/>
      <c r="IP46" s="71"/>
      <c r="IQ46" s="71"/>
      <c r="IR46" s="71"/>
      <c r="IS46" s="71"/>
      <c r="IT46" s="71"/>
      <c r="IU46" s="71"/>
      <c r="IV46" s="71"/>
      <c r="IW46" s="71"/>
      <c r="IX46" s="71"/>
      <c r="IY46" s="71"/>
      <c r="IZ46" s="71"/>
      <c r="JA46" s="71"/>
      <c r="JB46" s="71"/>
      <c r="JC46" s="71"/>
      <c r="JD46" s="71"/>
      <c r="JE46" s="71"/>
      <c r="JF46" s="71"/>
      <c r="JG46" s="71"/>
      <c r="JH46" s="71"/>
      <c r="JI46" s="71"/>
      <c r="JJ46" s="71"/>
      <c r="JK46" s="71"/>
      <c r="JL46" s="71"/>
      <c r="JM46" s="71"/>
      <c r="JN46" s="71"/>
      <c r="JO46" s="71"/>
      <c r="JP46" s="71"/>
      <c r="JQ46" s="71"/>
      <c r="JR46" s="71"/>
      <c r="JS46" s="71"/>
      <c r="JT46" s="71"/>
      <c r="JU46" s="71"/>
      <c r="JV46" s="71"/>
      <c r="JW46" s="71"/>
      <c r="JX46" s="71"/>
      <c r="JY46" s="71"/>
      <c r="JZ46" s="71"/>
      <c r="KA46" s="71"/>
      <c r="KB46" s="71"/>
      <c r="KC46" s="71"/>
      <c r="KD46" s="71"/>
      <c r="KE46" s="71"/>
      <c r="KF46" s="71"/>
      <c r="KG46" s="71"/>
      <c r="KH46" s="71"/>
      <c r="KI46" s="71"/>
      <c r="KJ46" s="71"/>
      <c r="KK46" s="71"/>
      <c r="KL46" s="71"/>
      <c r="KM46" s="71"/>
      <c r="KN46" s="71"/>
      <c r="KO46" s="71"/>
      <c r="KP46" s="71"/>
      <c r="KQ46" s="71"/>
      <c r="KR46" s="71"/>
      <c r="KS46" s="71"/>
      <c r="KT46" s="71"/>
      <c r="KU46" s="71"/>
      <c r="KV46" s="71"/>
      <c r="KW46" s="71"/>
      <c r="KX46" s="71"/>
      <c r="KY46" s="71"/>
      <c r="KZ46" s="71"/>
      <c r="LA46" s="71"/>
      <c r="LB46" s="71"/>
      <c r="LC46" s="71"/>
      <c r="LD46" s="71"/>
      <c r="LE46" s="71"/>
      <c r="LF46" s="71"/>
      <c r="LG46" s="71"/>
      <c r="LH46" s="71"/>
      <c r="LI46" s="71"/>
      <c r="LJ46" s="71"/>
      <c r="LK46" s="71"/>
      <c r="LL46" s="71"/>
      <c r="LM46" s="71"/>
      <c r="LN46" s="71"/>
      <c r="LO46" s="71"/>
      <c r="LP46" s="71"/>
      <c r="LQ46" s="71"/>
      <c r="LR46" s="71"/>
      <c r="LS46" s="71"/>
      <c r="LT46" s="71"/>
      <c r="LU46" s="71"/>
      <c r="LV46" s="71"/>
      <c r="LW46" s="71"/>
      <c r="LX46" s="71"/>
      <c r="LY46" s="71"/>
      <c r="LZ46" s="71"/>
      <c r="MA46" s="71"/>
      <c r="MB46" s="71"/>
      <c r="MC46" s="71"/>
      <c r="MD46" s="71"/>
      <c r="ME46" s="71"/>
      <c r="MF46" s="71"/>
      <c r="MG46" s="71"/>
      <c r="MH46" s="71"/>
      <c r="MI46" s="71"/>
      <c r="MJ46" s="71"/>
      <c r="MK46" s="71"/>
      <c r="ML46" s="71"/>
      <c r="MM46" s="71"/>
      <c r="MN46" s="71"/>
      <c r="MO46" s="71"/>
      <c r="MP46" s="71"/>
      <c r="MQ46" s="71"/>
      <c r="MR46" s="71"/>
      <c r="MS46" s="71"/>
      <c r="MT46" s="71"/>
      <c r="MU46" s="71"/>
      <c r="MV46" s="71"/>
      <c r="MW46" s="71"/>
      <c r="MX46" s="71"/>
      <c r="MY46" s="71"/>
      <c r="MZ46" s="71"/>
      <c r="NA46" s="71"/>
      <c r="NB46" s="71"/>
      <c r="NC46" s="71"/>
      <c r="ND46" s="71"/>
      <c r="NE46" s="71"/>
      <c r="NF46" s="71"/>
      <c r="NG46" s="71"/>
      <c r="NH46" s="71"/>
      <c r="NI46" s="71"/>
      <c r="NJ46" s="71"/>
      <c r="NK46" s="71"/>
      <c r="NL46" s="71"/>
      <c r="NM46" s="71"/>
      <c r="NN46" s="71"/>
      <c r="NO46" s="71"/>
      <c r="NP46" s="71"/>
      <c r="NQ46" s="71"/>
      <c r="NR46" s="71"/>
      <c r="NS46" s="71"/>
      <c r="NT46" s="71"/>
      <c r="NU46" s="71"/>
      <c r="NV46" s="71"/>
      <c r="NW46" s="71"/>
      <c r="NX46" s="71"/>
      <c r="NY46" s="71"/>
      <c r="NZ46" s="71"/>
      <c r="OA46" s="71"/>
      <c r="OB46" s="71"/>
      <c r="OC46" s="71"/>
      <c r="OD46" s="71"/>
      <c r="OE46" s="71"/>
      <c r="OF46" s="71"/>
      <c r="OG46" s="71"/>
      <c r="OH46" s="71"/>
      <c r="OI46" s="71"/>
      <c r="OJ46" s="71"/>
      <c r="OK46" s="71"/>
      <c r="OL46" s="71"/>
      <c r="OM46" s="71"/>
      <c r="ON46" s="71"/>
      <c r="OO46" s="71"/>
      <c r="OP46" s="71"/>
      <c r="OQ46" s="71"/>
      <c r="OR46" s="71"/>
      <c r="OS46" s="71"/>
      <c r="OT46" s="71"/>
      <c r="OU46" s="71"/>
      <c r="OV46" s="71"/>
      <c r="OW46" s="71"/>
      <c r="OX46" s="71"/>
      <c r="OY46" s="71"/>
      <c r="OZ46" s="71"/>
      <c r="PA46" s="71"/>
      <c r="PB46" s="71"/>
      <c r="PC46" s="71"/>
      <c r="PD46" s="71"/>
      <c r="PE46" s="71"/>
      <c r="PF46" s="71"/>
      <c r="PG46" s="71"/>
      <c r="PH46" s="71"/>
      <c r="PI46" s="71"/>
      <c r="PJ46" s="71"/>
      <c r="PK46" s="71"/>
      <c r="PL46" s="71"/>
      <c r="PM46" s="71"/>
      <c r="PN46" s="71"/>
      <c r="PO46" s="71"/>
      <c r="PP46" s="71"/>
      <c r="PQ46" s="71"/>
      <c r="PR46" s="71"/>
      <c r="PS46" s="71"/>
      <c r="PT46" s="71"/>
      <c r="PU46" s="71"/>
      <c r="PV46" s="71"/>
      <c r="PW46" s="71"/>
      <c r="PX46" s="71"/>
      <c r="PY46" s="71"/>
      <c r="PZ46" s="71"/>
      <c r="QA46" s="71"/>
      <c r="QB46" s="71"/>
      <c r="QC46" s="71"/>
      <c r="QD46" s="71"/>
      <c r="QE46" s="71"/>
      <c r="QF46" s="71"/>
      <c r="QG46" s="71"/>
      <c r="QH46" s="71"/>
      <c r="QI46" s="71"/>
      <c r="QJ46" s="71"/>
      <c r="QK46" s="71"/>
      <c r="QL46" s="71"/>
      <c r="QM46" s="71"/>
      <c r="QN46" s="71"/>
      <c r="QO46" s="71"/>
      <c r="QP46" s="71"/>
      <c r="QQ46" s="71"/>
      <c r="QR46" s="71"/>
      <c r="QS46" s="71"/>
      <c r="QT46" s="71"/>
      <c r="QU46" s="71"/>
      <c r="QV46" s="71"/>
      <c r="QW46" s="71"/>
      <c r="QX46" s="71"/>
      <c r="QY46" s="71"/>
      <c r="QZ46" s="71"/>
      <c r="RA46" s="71"/>
      <c r="RB46" s="71"/>
      <c r="RC46" s="71"/>
      <c r="RD46" s="71"/>
      <c r="RE46" s="71"/>
      <c r="RF46" s="71"/>
      <c r="RG46" s="71"/>
      <c r="RH46" s="71"/>
      <c r="RI46" s="71"/>
      <c r="RJ46" s="71"/>
      <c r="RK46" s="71"/>
      <c r="RL46" s="71"/>
      <c r="RM46" s="71"/>
      <c r="RN46" s="71"/>
      <c r="RO46" s="71"/>
      <c r="RP46" s="71"/>
      <c r="RQ46" s="71"/>
      <c r="RR46" s="71"/>
      <c r="RS46" s="71"/>
      <c r="RT46" s="71"/>
      <c r="RU46" s="71"/>
      <c r="RV46" s="71"/>
      <c r="RW46" s="71"/>
      <c r="RX46" s="71"/>
      <c r="RY46" s="71"/>
      <c r="RZ46" s="71"/>
      <c r="SA46" s="71"/>
      <c r="SB46" s="71"/>
      <c r="SC46" s="71"/>
      <c r="SD46" s="71"/>
      <c r="SE46" s="71"/>
      <c r="SF46" s="71"/>
      <c r="SG46" s="71"/>
      <c r="SH46" s="71"/>
      <c r="SI46" s="71"/>
      <c r="SJ46" s="71"/>
      <c r="SK46" s="71"/>
      <c r="SL46" s="71"/>
      <c r="SM46" s="71"/>
      <c r="SN46" s="71"/>
      <c r="SO46" s="71"/>
      <c r="SP46" s="71"/>
      <c r="SQ46" s="71"/>
      <c r="SR46" s="71"/>
      <c r="SS46" s="71"/>
      <c r="ST46" s="71"/>
      <c r="SU46" s="71"/>
      <c r="SV46" s="71"/>
      <c r="SW46" s="71"/>
      <c r="SX46" s="71"/>
      <c r="SY46" s="71"/>
      <c r="SZ46" s="71"/>
      <c r="TA46" s="71"/>
      <c r="TB46" s="71"/>
      <c r="TC46" s="71"/>
      <c r="TD46" s="71"/>
      <c r="TE46" s="71"/>
      <c r="TF46" s="71"/>
      <c r="TG46" s="71"/>
      <c r="TH46" s="71"/>
      <c r="TI46" s="71"/>
      <c r="TJ46" s="71"/>
      <c r="TK46" s="71"/>
      <c r="TL46" s="71"/>
      <c r="TM46" s="71"/>
      <c r="TN46" s="71"/>
      <c r="TO46" s="71"/>
      <c r="TP46" s="71"/>
      <c r="TQ46" s="71"/>
      <c r="TR46" s="71"/>
      <c r="TS46" s="71"/>
      <c r="TT46" s="71"/>
      <c r="TU46" s="71"/>
      <c r="TV46" s="71"/>
      <c r="TW46" s="71"/>
      <c r="TX46" s="71"/>
      <c r="TY46" s="71"/>
      <c r="TZ46" s="71"/>
      <c r="UA46" s="71"/>
      <c r="UB46" s="71"/>
      <c r="UC46" s="71"/>
      <c r="UD46" s="71"/>
      <c r="UE46" s="71"/>
      <c r="UF46" s="71"/>
      <c r="UG46" s="71"/>
      <c r="UH46" s="71"/>
      <c r="UI46" s="71"/>
      <c r="UJ46" s="71"/>
      <c r="UK46" s="71"/>
      <c r="UL46" s="71"/>
      <c r="UM46" s="71"/>
      <c r="UN46" s="71"/>
      <c r="UO46" s="71"/>
      <c r="UP46" s="71"/>
      <c r="UQ46" s="71"/>
      <c r="UR46" s="71"/>
      <c r="US46" s="71"/>
      <c r="UT46" s="71"/>
      <c r="UU46" s="71"/>
      <c r="UV46" s="71"/>
      <c r="UW46" s="71"/>
      <c r="UX46" s="71"/>
      <c r="UY46" s="71"/>
      <c r="UZ46" s="71"/>
      <c r="VA46" s="71"/>
      <c r="VB46" s="71"/>
      <c r="VC46" s="71"/>
      <c r="VD46" s="71"/>
      <c r="VE46" s="71"/>
      <c r="VF46" s="71"/>
      <c r="VG46" s="71"/>
      <c r="VH46" s="71"/>
      <c r="VI46" s="71"/>
      <c r="VJ46" s="71"/>
      <c r="VK46" s="71"/>
      <c r="VL46" s="71"/>
      <c r="VM46" s="71"/>
      <c r="VN46" s="71"/>
      <c r="VO46" s="71"/>
      <c r="VP46" s="71"/>
      <c r="VQ46" s="71"/>
      <c r="VR46" s="71"/>
      <c r="VS46" s="71"/>
      <c r="VT46" s="71"/>
      <c r="VU46" s="71"/>
      <c r="VV46" s="71"/>
      <c r="VW46" s="71"/>
      <c r="VX46" s="71"/>
      <c r="VY46" s="71"/>
      <c r="VZ46" s="71"/>
      <c r="WA46" s="71"/>
      <c r="WB46" s="71"/>
      <c r="WC46" s="71"/>
      <c r="WD46" s="71"/>
      <c r="WE46" s="71"/>
      <c r="WF46" s="71"/>
      <c r="WG46" s="71"/>
      <c r="WH46" s="71"/>
      <c r="WI46" s="71"/>
      <c r="WJ46" s="71"/>
      <c r="WK46" s="71"/>
      <c r="WL46" s="71"/>
      <c r="WM46" s="71"/>
      <c r="WN46" s="71"/>
      <c r="WO46" s="71"/>
      <c r="WP46" s="71"/>
      <c r="WQ46" s="71"/>
      <c r="WR46" s="71"/>
      <c r="WS46" s="71"/>
      <c r="WT46" s="71"/>
      <c r="WU46" s="71"/>
      <c r="WV46" s="71"/>
      <c r="WW46" s="71"/>
      <c r="WX46" s="71"/>
      <c r="WY46" s="71"/>
      <c r="WZ46" s="71"/>
      <c r="XA46" s="71"/>
      <c r="XB46" s="71"/>
      <c r="XC46" s="71"/>
      <c r="XD46" s="71"/>
      <c r="XE46" s="71"/>
      <c r="XF46" s="71"/>
      <c r="XG46" s="71"/>
      <c r="XH46" s="71"/>
      <c r="XI46" s="71"/>
      <c r="XJ46" s="71"/>
      <c r="XK46" s="71"/>
      <c r="XL46" s="71"/>
      <c r="XM46" s="71"/>
      <c r="XN46" s="71"/>
      <c r="XO46" s="71"/>
      <c r="XP46" s="71"/>
      <c r="XQ46" s="71"/>
      <c r="XR46" s="71"/>
      <c r="XS46" s="71"/>
      <c r="XT46" s="71"/>
      <c r="XU46" s="71"/>
      <c r="XV46" s="71"/>
      <c r="XW46" s="71"/>
      <c r="XX46" s="71"/>
      <c r="XY46" s="71"/>
      <c r="XZ46" s="71"/>
      <c r="YA46" s="71"/>
      <c r="YB46" s="71"/>
      <c r="YC46" s="71"/>
      <c r="YD46" s="71"/>
      <c r="YE46" s="71"/>
      <c r="YF46" s="71"/>
      <c r="YG46" s="71"/>
      <c r="YH46" s="71"/>
      <c r="YI46" s="71"/>
      <c r="YJ46" s="71"/>
      <c r="YK46" s="71"/>
      <c r="YL46" s="71"/>
      <c r="YM46" s="71"/>
      <c r="YN46" s="71"/>
      <c r="YO46" s="71"/>
      <c r="YP46" s="71"/>
      <c r="YQ46" s="71"/>
      <c r="YR46" s="71"/>
      <c r="YS46" s="71"/>
      <c r="YT46" s="71"/>
      <c r="YU46" s="71"/>
      <c r="YV46" s="71"/>
      <c r="YW46" s="71"/>
      <c r="YX46" s="71"/>
      <c r="YY46" s="71"/>
      <c r="YZ46" s="71"/>
      <c r="ZA46" s="71"/>
      <c r="ZB46" s="71"/>
      <c r="ZC46" s="71"/>
      <c r="ZD46" s="71"/>
      <c r="ZE46" s="71"/>
      <c r="ZF46" s="71"/>
      <c r="ZG46" s="71"/>
      <c r="ZH46" s="71"/>
      <c r="ZI46" s="71"/>
      <c r="ZJ46" s="71"/>
      <c r="ZK46" s="71"/>
      <c r="ZL46" s="71"/>
      <c r="ZM46" s="71"/>
      <c r="ZN46" s="71"/>
      <c r="ZO46" s="71"/>
      <c r="ZP46" s="71"/>
      <c r="ZQ46" s="71"/>
      <c r="ZR46" s="71"/>
      <c r="ZS46" s="71"/>
      <c r="ZT46" s="71"/>
      <c r="ZU46" s="71"/>
      <c r="ZV46" s="71"/>
      <c r="ZW46" s="71"/>
      <c r="ZX46" s="71"/>
      <c r="ZY46" s="71"/>
      <c r="ZZ46" s="71"/>
      <c r="AAA46" s="71"/>
      <c r="AAB46" s="71"/>
      <c r="AAC46" s="71"/>
      <c r="AAD46" s="71"/>
      <c r="AAE46" s="71"/>
      <c r="AAF46" s="71"/>
      <c r="AAG46" s="71"/>
      <c r="AAH46" s="71"/>
      <c r="AAI46" s="71"/>
      <c r="AAJ46" s="71"/>
      <c r="AAK46" s="71"/>
      <c r="AAL46" s="71"/>
      <c r="AAM46" s="71"/>
      <c r="AAN46" s="71"/>
      <c r="AAO46" s="71"/>
      <c r="AAP46" s="71"/>
      <c r="AAQ46" s="71"/>
      <c r="AAR46" s="71"/>
      <c r="AAS46" s="71"/>
      <c r="AAT46" s="71"/>
      <c r="AAU46" s="71"/>
      <c r="AAV46" s="71"/>
      <c r="AAW46" s="71"/>
      <c r="AAX46" s="71"/>
      <c r="AAY46" s="71"/>
      <c r="AAZ46" s="71"/>
      <c r="ABA46" s="71"/>
      <c r="ABB46" s="71"/>
      <c r="ABC46" s="71"/>
      <c r="ABD46" s="71"/>
      <c r="ABE46" s="71"/>
      <c r="ABF46" s="71"/>
      <c r="ABG46" s="71"/>
      <c r="ABH46" s="71"/>
      <c r="ABI46" s="71"/>
      <c r="ABJ46" s="71"/>
      <c r="ABK46" s="71"/>
      <c r="ABL46" s="71"/>
      <c r="ABM46" s="71"/>
      <c r="ABN46" s="71"/>
      <c r="ABO46" s="71"/>
      <c r="ABP46" s="71"/>
      <c r="ABQ46" s="71"/>
      <c r="ABR46" s="71"/>
      <c r="ABS46" s="71"/>
      <c r="ABT46" s="71"/>
      <c r="ABU46" s="71"/>
      <c r="ABV46" s="71"/>
      <c r="ABW46" s="71"/>
      <c r="ABX46" s="71"/>
      <c r="ABY46" s="71"/>
      <c r="ABZ46" s="71"/>
      <c r="ACA46" s="71"/>
      <c r="ACB46" s="71"/>
      <c r="ACC46" s="71"/>
      <c r="ACD46" s="71"/>
      <c r="ACE46" s="71"/>
      <c r="ACF46" s="71"/>
      <c r="ACG46" s="71"/>
      <c r="ACH46" s="71"/>
      <c r="ACI46" s="71"/>
      <c r="ACJ46" s="71"/>
      <c r="ACK46" s="71"/>
      <c r="ACL46" s="71"/>
      <c r="ACM46" s="71"/>
      <c r="ACN46" s="71"/>
      <c r="ACO46" s="71"/>
      <c r="ACP46" s="71"/>
      <c r="ACQ46" s="71"/>
      <c r="ACR46" s="71"/>
      <c r="ACS46" s="71"/>
      <c r="ACT46" s="71"/>
      <c r="ACU46" s="71"/>
      <c r="ACV46" s="71"/>
      <c r="ACW46" s="71"/>
      <c r="ACX46" s="71"/>
      <c r="ACY46" s="71"/>
      <c r="ACZ46" s="71"/>
      <c r="ADA46" s="71"/>
      <c r="ADB46" s="71"/>
      <c r="ADC46" s="71"/>
      <c r="ADD46" s="71"/>
      <c r="ADE46" s="71"/>
      <c r="ADF46" s="71"/>
      <c r="ADG46" s="71"/>
      <c r="ADH46" s="71"/>
      <c r="ADI46" s="71"/>
      <c r="ADJ46" s="71"/>
      <c r="ADK46" s="71"/>
      <c r="ADL46" s="71"/>
      <c r="ADM46" s="71"/>
      <c r="ADN46" s="71"/>
      <c r="ADO46" s="71"/>
      <c r="ADP46" s="71"/>
      <c r="ADQ46" s="71"/>
      <c r="ADR46" s="71"/>
      <c r="ADS46" s="71"/>
      <c r="ADT46" s="71"/>
      <c r="ADU46" s="71"/>
      <c r="ADV46" s="71"/>
      <c r="ADW46" s="71"/>
      <c r="ADX46" s="71"/>
      <c r="ADY46" s="71"/>
      <c r="ADZ46" s="71"/>
      <c r="AEA46" s="71"/>
      <c r="AEB46" s="71"/>
      <c r="AEC46" s="71"/>
      <c r="AED46" s="71"/>
      <c r="AEE46" s="71"/>
      <c r="AEF46" s="71"/>
      <c r="AEG46" s="71"/>
      <c r="AEH46" s="71"/>
      <c r="AEI46" s="71"/>
      <c r="AEJ46" s="71"/>
      <c r="AEK46" s="71"/>
      <c r="AEL46" s="71"/>
      <c r="AEM46" s="71"/>
      <c r="AEN46" s="71"/>
      <c r="AEO46" s="71"/>
      <c r="AEP46" s="71"/>
      <c r="AEQ46" s="71"/>
      <c r="AER46" s="71"/>
      <c r="AES46" s="71"/>
      <c r="AET46" s="71"/>
      <c r="AEU46" s="71"/>
      <c r="AEV46" s="71"/>
      <c r="AEW46" s="71"/>
      <c r="AEX46" s="71"/>
      <c r="AEY46" s="71"/>
      <c r="AEZ46" s="71"/>
      <c r="AFA46" s="71"/>
      <c r="AFB46" s="71"/>
      <c r="AFC46" s="71"/>
      <c r="AFD46" s="71"/>
      <c r="AFE46" s="71"/>
      <c r="AFF46" s="71"/>
      <c r="AFG46" s="71"/>
      <c r="AFH46" s="71"/>
      <c r="AFI46" s="71"/>
      <c r="AFJ46" s="71"/>
      <c r="AFK46" s="71"/>
      <c r="AFL46" s="71"/>
      <c r="AFM46" s="71"/>
      <c r="AFN46" s="71"/>
      <c r="AFO46" s="71"/>
      <c r="AFP46" s="71"/>
      <c r="AFQ46" s="71"/>
      <c r="AFR46" s="71"/>
      <c r="AFS46" s="71"/>
      <c r="AFT46" s="71"/>
      <c r="AFU46" s="71"/>
      <c r="AFV46" s="71"/>
      <c r="AFW46" s="71"/>
      <c r="AFX46" s="71"/>
      <c r="AFY46" s="71"/>
      <c r="AFZ46" s="71"/>
      <c r="AGA46" s="71"/>
      <c r="AGB46" s="71"/>
      <c r="AGC46" s="71"/>
      <c r="AGD46" s="71"/>
      <c r="AGE46" s="71"/>
      <c r="AGF46" s="71"/>
      <c r="AGG46" s="71"/>
      <c r="AGH46" s="71"/>
      <c r="AGI46" s="71"/>
      <c r="AGJ46" s="71"/>
      <c r="AGK46" s="71"/>
      <c r="AGL46" s="71"/>
      <c r="AGM46" s="71"/>
      <c r="AGN46" s="71"/>
      <c r="AGO46" s="71"/>
      <c r="AGP46" s="71"/>
      <c r="AGQ46" s="71"/>
      <c r="AGR46" s="71"/>
      <c r="AGS46" s="71"/>
      <c r="AGT46" s="71"/>
      <c r="AGU46" s="71"/>
      <c r="AGV46" s="71"/>
      <c r="AGW46" s="71"/>
      <c r="AGX46" s="71"/>
      <c r="AGY46" s="71"/>
      <c r="AGZ46" s="71"/>
      <c r="AHA46" s="71"/>
      <c r="AHB46" s="71"/>
      <c r="AHC46" s="71"/>
      <c r="AHD46" s="71"/>
      <c r="AHE46" s="71"/>
      <c r="AHF46" s="71"/>
      <c r="AHG46" s="71"/>
      <c r="AHH46" s="71"/>
      <c r="AHI46" s="71"/>
      <c r="AHJ46" s="71"/>
      <c r="AHK46" s="71"/>
      <c r="AHL46" s="71"/>
      <c r="AHM46" s="71"/>
      <c r="AHN46" s="71"/>
      <c r="AHO46" s="71"/>
      <c r="AHP46" s="71"/>
      <c r="AHQ46" s="71"/>
      <c r="AHR46" s="71"/>
      <c r="AHS46" s="71"/>
      <c r="AHT46" s="71"/>
      <c r="AHU46" s="71"/>
      <c r="AHV46" s="71"/>
      <c r="AHW46" s="71"/>
      <c r="AHX46" s="71"/>
      <c r="AHY46" s="71"/>
      <c r="AHZ46" s="71"/>
      <c r="AIA46" s="71"/>
      <c r="AIB46" s="71"/>
      <c r="AIC46" s="71"/>
      <c r="AID46" s="71"/>
      <c r="AIE46" s="71"/>
      <c r="AIF46" s="71"/>
      <c r="AIG46" s="71"/>
      <c r="AIH46" s="71"/>
      <c r="AII46" s="71"/>
      <c r="AIJ46" s="71"/>
      <c r="AIK46" s="71"/>
      <c r="AIL46" s="71"/>
      <c r="AIM46" s="71"/>
      <c r="AIN46" s="71"/>
      <c r="AIO46" s="71"/>
      <c r="AIP46" s="71"/>
      <c r="AIQ46" s="71"/>
      <c r="AIR46" s="71"/>
      <c r="AIS46" s="71"/>
      <c r="AIT46" s="71"/>
      <c r="AIU46" s="71"/>
      <c r="AIV46" s="71"/>
      <c r="AIW46" s="71"/>
      <c r="AIX46" s="71"/>
      <c r="AIY46" s="71"/>
      <c r="AIZ46" s="71"/>
      <c r="AJA46" s="71"/>
      <c r="AJB46" s="71"/>
      <c r="AJC46" s="71"/>
      <c r="AJD46" s="71"/>
      <c r="AJE46" s="71"/>
      <c r="AJF46" s="71"/>
      <c r="AJG46" s="71"/>
      <c r="AJH46" s="71"/>
      <c r="AJI46" s="71"/>
      <c r="AJJ46" s="71"/>
      <c r="AJK46" s="71"/>
      <c r="AJL46" s="71"/>
      <c r="AJM46" s="71"/>
      <c r="AJN46" s="71"/>
      <c r="AJO46" s="71"/>
      <c r="AJP46" s="71"/>
      <c r="AJQ46" s="71"/>
      <c r="AJR46" s="71"/>
      <c r="AJS46" s="71"/>
      <c r="AJT46" s="71"/>
      <c r="AJU46" s="71"/>
      <c r="AJV46" s="71"/>
      <c r="AJW46" s="71"/>
      <c r="AJX46" s="71"/>
      <c r="AJY46" s="71"/>
      <c r="AJZ46" s="71"/>
      <c r="AKA46" s="71"/>
      <c r="AKB46" s="71"/>
      <c r="AKC46" s="71"/>
      <c r="AKD46" s="71"/>
      <c r="AKE46" s="71"/>
      <c r="AKF46" s="71"/>
      <c r="AKG46" s="71"/>
      <c r="AKH46" s="71"/>
      <c r="AKI46" s="71"/>
      <c r="AKJ46" s="71"/>
      <c r="AKK46" s="71"/>
      <c r="AKL46" s="71"/>
      <c r="AKM46" s="71"/>
      <c r="AKN46" s="71"/>
      <c r="AKO46" s="71"/>
      <c r="AKP46" s="71"/>
      <c r="AKQ46" s="71"/>
      <c r="AKR46" s="71"/>
      <c r="AKS46" s="71"/>
      <c r="AKT46" s="71"/>
      <c r="AKU46" s="71"/>
      <c r="AKV46" s="71"/>
      <c r="AKW46" s="71"/>
      <c r="AKX46" s="71"/>
      <c r="AKY46" s="71"/>
      <c r="AKZ46" s="71"/>
      <c r="ALA46" s="71"/>
      <c r="ALB46" s="71"/>
      <c r="ALC46" s="71"/>
      <c r="ALD46" s="71"/>
      <c r="ALE46" s="71"/>
      <c r="ALF46" s="71"/>
      <c r="ALG46" s="71"/>
      <c r="ALH46" s="71"/>
      <c r="ALI46" s="71"/>
      <c r="ALJ46" s="71"/>
      <c r="ALK46" s="71"/>
      <c r="ALL46" s="71"/>
      <c r="ALM46" s="71"/>
      <c r="ALN46" s="71"/>
      <c r="ALO46" s="71"/>
      <c r="ALP46" s="71"/>
      <c r="ALQ46" s="71"/>
      <c r="ALR46" s="71"/>
      <c r="ALS46" s="71"/>
      <c r="ALT46" s="71"/>
      <c r="ALU46" s="71"/>
      <c r="ALV46" s="71"/>
      <c r="ALW46" s="71"/>
      <c r="ALX46" s="71"/>
      <c r="ALY46" s="71"/>
      <c r="ALZ46" s="71"/>
      <c r="AMA46" s="71"/>
      <c r="AMB46" s="71"/>
      <c r="AMC46" s="71"/>
      <c r="AMD46" s="71"/>
      <c r="AME46" s="71"/>
      <c r="AMF46" s="71"/>
      <c r="AMG46" s="71"/>
      <c r="AMH46" s="71"/>
      <c r="AMI46" s="71"/>
      <c r="AMJ46" s="71"/>
    </row>
    <row r="47" spans="1:1024" s="71" customFormat="1" ht="13.8">
      <c r="B47" s="101"/>
      <c r="C47" s="101"/>
      <c r="D47" s="101"/>
      <c r="E47" s="101"/>
      <c r="F47" s="101"/>
      <c r="G47" s="101"/>
      <c r="H47" s="101"/>
      <c r="I47" s="101"/>
      <c r="J47" s="101"/>
      <c r="K47" s="101"/>
      <c r="L47" s="101"/>
      <c r="M47" s="101"/>
      <c r="N47" s="101"/>
      <c r="O47" s="101"/>
      <c r="P47" s="101"/>
      <c r="Q47" s="101"/>
      <c r="R47" s="101"/>
      <c r="S47" s="102"/>
      <c r="T47" s="75"/>
      <c r="V47" s="130" t="e">
        <f>IF(#REF!="",0,VLOOKUP(#REF!,banco_dados!$B:$F,5,0))</f>
        <v>#REF!</v>
      </c>
      <c r="W47" s="130" t="e">
        <f>ROUND(V47*#REF!,2)</f>
        <v>#REF!</v>
      </c>
      <c r="X47" s="80" t="e">
        <f>VLOOKUP(#REF!,banco_dados!$B:$F,2,0)</f>
        <v>#REF!</v>
      </c>
      <c r="Y47" s="80"/>
      <c r="Z47" s="80"/>
      <c r="AA47" s="128" t="e">
        <f>+#REF!*$V47</f>
        <v>#REF!</v>
      </c>
      <c r="AB47" s="128" t="e">
        <f>+#REF!*$V47</f>
        <v>#REF!</v>
      </c>
      <c r="AC47" s="128" t="e">
        <f>+#REF!*$V47</f>
        <v>#REF!</v>
      </c>
      <c r="AD47" s="128" t="e">
        <f>+#REF!*$V47</f>
        <v>#REF!</v>
      </c>
      <c r="AE47" s="128" t="e">
        <f>+#REF!*$V47</f>
        <v>#REF!</v>
      </c>
      <c r="AF47" s="128" t="e">
        <f>+#REF!*$V47</f>
        <v>#REF!</v>
      </c>
      <c r="AG47" s="128" t="e">
        <f>+#REF!*$V47</f>
        <v>#REF!</v>
      </c>
      <c r="AH47" s="128" t="e">
        <f>+#REF!*$V47</f>
        <v>#REF!</v>
      </c>
      <c r="AI47" s="128" t="e">
        <f>+#REF!*$V47</f>
        <v>#REF!</v>
      </c>
      <c r="AJ47" s="128" t="e">
        <f>+#REF!*$V47</f>
        <v>#REF!</v>
      </c>
      <c r="AK47" s="128" t="e">
        <f>+#REF!*$V47</f>
        <v>#REF!</v>
      </c>
      <c r="AL47" s="128" t="e">
        <f>+#REF!*$V47</f>
        <v>#REF!</v>
      </c>
      <c r="AM47" s="128" t="e">
        <f>+#REF!*$V47</f>
        <v>#REF!</v>
      </c>
      <c r="AN47" s="128" t="e">
        <f>+#REF!*$V47</f>
        <v>#REF!</v>
      </c>
      <c r="AO47" s="128" t="e">
        <f>+#REF!*$V47</f>
        <v>#REF!</v>
      </c>
      <c r="AP47" s="128" t="e">
        <f>+#REF!*$V47</f>
        <v>#REF!</v>
      </c>
      <c r="AQ47" s="128" t="e">
        <f>+#REF!*$V47</f>
        <v>#REF!</v>
      </c>
      <c r="AR47" s="128" t="e">
        <f>+#REF!*$V47</f>
        <v>#REF!</v>
      </c>
    </row>
    <row r="48" spans="1:1024" s="71" customFormat="1" ht="13.8">
      <c r="B48" s="101"/>
      <c r="C48" s="101"/>
      <c r="D48" s="101"/>
      <c r="E48" s="101"/>
      <c r="F48" s="101"/>
      <c r="G48" s="101"/>
      <c r="H48" s="101"/>
      <c r="I48" s="101"/>
      <c r="J48" s="101"/>
      <c r="K48" s="101"/>
      <c r="L48" s="101"/>
      <c r="M48" s="101"/>
      <c r="N48" s="101"/>
      <c r="O48" s="101"/>
      <c r="P48" s="101"/>
      <c r="Q48" s="101"/>
      <c r="R48" s="101"/>
      <c r="S48" s="102"/>
      <c r="T48" s="75"/>
      <c r="U48" s="76"/>
      <c r="V48" s="130" t="e">
        <f>IF(#REF!="",0,VLOOKUP(#REF!,banco_dados!$B:$F,5,0))</f>
        <v>#REF!</v>
      </c>
      <c r="W48" s="130" t="e">
        <f>ROUND(V48*#REF!,2)</f>
        <v>#REF!</v>
      </c>
      <c r="X48" s="80" t="e">
        <f>VLOOKUP(#REF!,banco_dados!$B:$F,2,0)</f>
        <v>#REF!</v>
      </c>
      <c r="Y48" s="80"/>
      <c r="Z48" s="80"/>
      <c r="AA48" s="128" t="e">
        <f>+#REF!*$V48</f>
        <v>#REF!</v>
      </c>
      <c r="AB48" s="128" t="e">
        <f>+#REF!*$V48</f>
        <v>#REF!</v>
      </c>
      <c r="AC48" s="128" t="e">
        <f>+#REF!*$V48</f>
        <v>#REF!</v>
      </c>
      <c r="AD48" s="128" t="e">
        <f>+#REF!*$V48</f>
        <v>#REF!</v>
      </c>
      <c r="AE48" s="128" t="e">
        <f>+#REF!*$V48</f>
        <v>#REF!</v>
      </c>
      <c r="AF48" s="128" t="e">
        <f>+#REF!*$V48</f>
        <v>#REF!</v>
      </c>
      <c r="AG48" s="128" t="e">
        <f>+#REF!*$V48</f>
        <v>#REF!</v>
      </c>
      <c r="AH48" s="128" t="e">
        <f>+#REF!*$V48</f>
        <v>#REF!</v>
      </c>
      <c r="AI48" s="128" t="e">
        <f>+#REF!*$V48</f>
        <v>#REF!</v>
      </c>
      <c r="AJ48" s="128" t="e">
        <f>+#REF!*$V48</f>
        <v>#REF!</v>
      </c>
      <c r="AK48" s="128" t="e">
        <f>+#REF!*$V48</f>
        <v>#REF!</v>
      </c>
      <c r="AL48" s="128" t="e">
        <f>+#REF!*$V48</f>
        <v>#REF!</v>
      </c>
      <c r="AM48" s="128" t="e">
        <f>+#REF!*$V48</f>
        <v>#REF!</v>
      </c>
      <c r="AN48" s="128" t="e">
        <f>+#REF!*$V48</f>
        <v>#REF!</v>
      </c>
      <c r="AO48" s="128" t="e">
        <f>+#REF!*$V48</f>
        <v>#REF!</v>
      </c>
      <c r="AP48" s="128" t="e">
        <f>+#REF!*$V48</f>
        <v>#REF!</v>
      </c>
      <c r="AQ48" s="128" t="e">
        <f>+#REF!*$V48</f>
        <v>#REF!</v>
      </c>
      <c r="AR48" s="128" t="e">
        <f>+#REF!*$V48</f>
        <v>#REF!</v>
      </c>
    </row>
    <row r="49" spans="1:1024" s="71" customFormat="1" ht="26.25" customHeight="1">
      <c r="B49" s="101"/>
      <c r="C49" s="101"/>
      <c r="D49" s="101"/>
      <c r="E49" s="101"/>
      <c r="F49" s="101"/>
      <c r="G49" s="101"/>
      <c r="H49" s="101"/>
      <c r="I49" s="101"/>
      <c r="J49" s="101"/>
      <c r="K49" s="101"/>
      <c r="L49" s="101"/>
      <c r="M49" s="101"/>
      <c r="N49" s="101"/>
      <c r="O49" s="101"/>
      <c r="P49" s="101"/>
      <c r="Q49" s="101"/>
      <c r="R49" s="101"/>
      <c r="S49" s="102"/>
      <c r="T49" s="75"/>
      <c r="U49" s="76"/>
      <c r="V49" s="130" t="e">
        <f>IF(#REF!="",0,VLOOKUP(#REF!,banco_dados!$B:$F,5,0))</f>
        <v>#REF!</v>
      </c>
      <c r="W49" s="130" t="e">
        <f>ROUND(V49*#REF!,2)</f>
        <v>#REF!</v>
      </c>
      <c r="X49" s="80" t="e">
        <f>VLOOKUP(#REF!,banco_dados!$B:$F,2,0)</f>
        <v>#REF!</v>
      </c>
      <c r="Y49" s="80"/>
      <c r="Z49" s="80"/>
      <c r="AA49" s="128" t="e">
        <f>+#REF!*$V49</f>
        <v>#REF!</v>
      </c>
      <c r="AB49" s="128" t="e">
        <f>+#REF!*$V49</f>
        <v>#REF!</v>
      </c>
      <c r="AC49" s="128" t="e">
        <f>+#REF!*$V49</f>
        <v>#REF!</v>
      </c>
      <c r="AD49" s="128" t="e">
        <f>+#REF!*$V49</f>
        <v>#REF!</v>
      </c>
      <c r="AE49" s="128" t="e">
        <f>+#REF!*$V49</f>
        <v>#REF!</v>
      </c>
      <c r="AF49" s="128" t="e">
        <f>+#REF!*$V49</f>
        <v>#REF!</v>
      </c>
      <c r="AG49" s="128" t="e">
        <f>+#REF!*$V49</f>
        <v>#REF!</v>
      </c>
      <c r="AH49" s="128" t="e">
        <f>+#REF!*$V49</f>
        <v>#REF!</v>
      </c>
      <c r="AI49" s="128" t="e">
        <f>+#REF!*$V49</f>
        <v>#REF!</v>
      </c>
      <c r="AJ49" s="128" t="e">
        <f>+#REF!*$V49</f>
        <v>#REF!</v>
      </c>
      <c r="AK49" s="128" t="e">
        <f>+#REF!*$V49</f>
        <v>#REF!</v>
      </c>
      <c r="AL49" s="128" t="e">
        <f>+#REF!*$V49</f>
        <v>#REF!</v>
      </c>
      <c r="AM49" s="128" t="e">
        <f>+#REF!*$V49</f>
        <v>#REF!</v>
      </c>
      <c r="AN49" s="128" t="e">
        <f>+#REF!*$V49</f>
        <v>#REF!</v>
      </c>
      <c r="AO49" s="128" t="e">
        <f>+#REF!*$V49</f>
        <v>#REF!</v>
      </c>
      <c r="AP49" s="128" t="e">
        <f>+#REF!*$V49</f>
        <v>#REF!</v>
      </c>
      <c r="AQ49" s="128" t="e">
        <f>+#REF!*$V49</f>
        <v>#REF!</v>
      </c>
      <c r="AR49" s="128" t="e">
        <f>+#REF!*$V49</f>
        <v>#REF!</v>
      </c>
      <c r="AMJ49" s="91"/>
    </row>
    <row r="50" spans="1:1024" s="71" customFormat="1" ht="13.8">
      <c r="B50" s="101"/>
      <c r="C50" s="101"/>
      <c r="D50" s="101"/>
      <c r="E50" s="101"/>
      <c r="F50" s="101"/>
      <c r="G50" s="101"/>
      <c r="H50" s="101"/>
      <c r="I50" s="101"/>
      <c r="J50" s="101"/>
      <c r="K50" s="101"/>
      <c r="L50" s="101"/>
      <c r="M50" s="101"/>
      <c r="N50" s="101"/>
      <c r="O50" s="101"/>
      <c r="P50" s="101"/>
      <c r="Q50" s="101"/>
      <c r="R50" s="101"/>
      <c r="S50" s="102"/>
      <c r="T50" s="75"/>
      <c r="U50" s="76"/>
      <c r="V50" s="130" t="e">
        <f>IF(#REF!="",0,VLOOKUP(#REF!,banco_dados!$B:$F,5,0))</f>
        <v>#REF!</v>
      </c>
      <c r="W50" s="130" t="e">
        <f>ROUND(V50*#REF!,2)</f>
        <v>#REF!</v>
      </c>
      <c r="X50" s="80" t="e">
        <f>VLOOKUP(#REF!,banco_dados!$B:$F,2,0)</f>
        <v>#REF!</v>
      </c>
      <c r="Y50" s="80"/>
      <c r="Z50" s="80"/>
      <c r="AA50" s="128" t="e">
        <f>+#REF!*$V50</f>
        <v>#REF!</v>
      </c>
      <c r="AB50" s="128" t="e">
        <f>+#REF!*$V50</f>
        <v>#REF!</v>
      </c>
      <c r="AC50" s="128" t="e">
        <f>+#REF!*$V50</f>
        <v>#REF!</v>
      </c>
      <c r="AD50" s="128" t="e">
        <f>+#REF!*$V50</f>
        <v>#REF!</v>
      </c>
      <c r="AE50" s="128" t="e">
        <f>+#REF!*$V50</f>
        <v>#REF!</v>
      </c>
      <c r="AF50" s="128" t="e">
        <f>+#REF!*$V50</f>
        <v>#REF!</v>
      </c>
      <c r="AG50" s="128" t="e">
        <f>+#REF!*$V50</f>
        <v>#REF!</v>
      </c>
      <c r="AH50" s="128" t="e">
        <f>+#REF!*$V50</f>
        <v>#REF!</v>
      </c>
      <c r="AI50" s="128" t="e">
        <f>+#REF!*$V50</f>
        <v>#REF!</v>
      </c>
      <c r="AJ50" s="128" t="e">
        <f>+#REF!*$V50</f>
        <v>#REF!</v>
      </c>
      <c r="AK50" s="128" t="e">
        <f>+#REF!*$V50</f>
        <v>#REF!</v>
      </c>
      <c r="AL50" s="128" t="e">
        <f>+#REF!*$V50</f>
        <v>#REF!</v>
      </c>
      <c r="AM50" s="128" t="e">
        <f>+#REF!*$V50</f>
        <v>#REF!</v>
      </c>
      <c r="AN50" s="128" t="e">
        <f>+#REF!*$V50</f>
        <v>#REF!</v>
      </c>
      <c r="AO50" s="128" t="e">
        <f>+#REF!*$V50</f>
        <v>#REF!</v>
      </c>
      <c r="AP50" s="128" t="e">
        <f>+#REF!*$V50</f>
        <v>#REF!</v>
      </c>
      <c r="AQ50" s="128" t="e">
        <f>+#REF!*$V50</f>
        <v>#REF!</v>
      </c>
      <c r="AR50" s="128" t="e">
        <f>+#REF!*$V50</f>
        <v>#REF!</v>
      </c>
      <c r="AS50" s="91"/>
      <c r="AT50" s="91"/>
      <c r="AU50" s="91"/>
      <c r="AV50" s="91"/>
    </row>
    <row r="51" spans="1:1024" s="71" customFormat="1" ht="13.8">
      <c r="B51" s="101"/>
      <c r="C51" s="101"/>
      <c r="D51" s="101"/>
      <c r="E51" s="101"/>
      <c r="F51" s="101"/>
      <c r="G51" s="101"/>
      <c r="H51" s="101"/>
      <c r="I51" s="101"/>
      <c r="J51" s="101"/>
      <c r="K51" s="101"/>
      <c r="L51" s="101"/>
      <c r="M51" s="101"/>
      <c r="N51" s="101"/>
      <c r="O51" s="101"/>
      <c r="P51" s="101"/>
      <c r="Q51" s="101"/>
      <c r="R51" s="101"/>
      <c r="S51" s="102"/>
      <c r="T51" s="75"/>
      <c r="V51" s="130" t="e">
        <f>IF(#REF!="",0,VLOOKUP(#REF!,banco_dados!$B:$F,5,0))</f>
        <v>#REF!</v>
      </c>
      <c r="W51" s="130" t="e">
        <f>ROUND(V51*#REF!,2)</f>
        <v>#REF!</v>
      </c>
      <c r="X51" s="80" t="e">
        <f>VLOOKUP(#REF!,banco_dados!$B:$F,2,0)</f>
        <v>#REF!</v>
      </c>
      <c r="Y51" s="80"/>
      <c r="Z51" s="80"/>
      <c r="AA51" s="128" t="e">
        <f>+#REF!*$V51</f>
        <v>#REF!</v>
      </c>
      <c r="AB51" s="128" t="e">
        <f>+#REF!*$V51</f>
        <v>#REF!</v>
      </c>
      <c r="AC51" s="128" t="e">
        <f>+#REF!*$V51</f>
        <v>#REF!</v>
      </c>
      <c r="AD51" s="128" t="e">
        <f>+#REF!*$V51</f>
        <v>#REF!</v>
      </c>
      <c r="AE51" s="128" t="e">
        <f>+#REF!*$V51</f>
        <v>#REF!</v>
      </c>
      <c r="AF51" s="128" t="e">
        <f>+#REF!*$V51</f>
        <v>#REF!</v>
      </c>
      <c r="AG51" s="128" t="e">
        <f>+#REF!*$V51</f>
        <v>#REF!</v>
      </c>
      <c r="AH51" s="128" t="e">
        <f>+#REF!*$V51</f>
        <v>#REF!</v>
      </c>
      <c r="AI51" s="128" t="e">
        <f>+#REF!*$V51</f>
        <v>#REF!</v>
      </c>
      <c r="AJ51" s="128" t="e">
        <f>+#REF!*$V51</f>
        <v>#REF!</v>
      </c>
      <c r="AK51" s="128" t="e">
        <f>+#REF!*$V51</f>
        <v>#REF!</v>
      </c>
      <c r="AL51" s="128" t="e">
        <f>+#REF!*$V51</f>
        <v>#REF!</v>
      </c>
      <c r="AM51" s="128" t="e">
        <f>+#REF!*$V51</f>
        <v>#REF!</v>
      </c>
      <c r="AN51" s="128" t="e">
        <f>+#REF!*$V51</f>
        <v>#REF!</v>
      </c>
      <c r="AO51" s="128" t="e">
        <f>+#REF!*$V51</f>
        <v>#REF!</v>
      </c>
      <c r="AP51" s="128" t="e">
        <f>+#REF!*$V51</f>
        <v>#REF!</v>
      </c>
      <c r="AQ51" s="128" t="e">
        <f>+#REF!*$V51</f>
        <v>#REF!</v>
      </c>
      <c r="AR51" s="128" t="e">
        <f>+#REF!*$V51</f>
        <v>#REF!</v>
      </c>
    </row>
    <row r="52" spans="1:1024" s="71" customFormat="1" ht="13.8">
      <c r="A52" s="91"/>
      <c r="B52" s="101"/>
      <c r="C52" s="101"/>
      <c r="D52" s="101"/>
      <c r="E52" s="101"/>
      <c r="F52" s="101"/>
      <c r="G52" s="101"/>
      <c r="H52" s="101"/>
      <c r="I52" s="101"/>
      <c r="J52" s="101"/>
      <c r="K52" s="101"/>
      <c r="L52" s="101"/>
      <c r="M52" s="101"/>
      <c r="N52" s="101"/>
      <c r="O52" s="101"/>
      <c r="P52" s="101"/>
      <c r="Q52" s="101"/>
      <c r="R52" s="101"/>
      <c r="S52" s="102"/>
      <c r="T52" s="97"/>
      <c r="U52" s="125"/>
      <c r="V52" s="126" t="e">
        <f>IF(#REF!="",0,VLOOKUP(#REF!,banco_dados!$B:$F,5,0))</f>
        <v>#REF!</v>
      </c>
      <c r="W52" s="126" t="e">
        <f>ROUND(V52*#REF!,2)</f>
        <v>#REF!</v>
      </c>
      <c r="X52" s="98" t="e">
        <f>VLOOKUP(#REF!,banco_dados!$B:$F,2,0)</f>
        <v>#REF!</v>
      </c>
      <c r="Y52" s="98"/>
      <c r="Z52" s="98"/>
      <c r="AA52" s="128" t="e">
        <f>+#REF!*$V52</f>
        <v>#REF!</v>
      </c>
      <c r="AB52" s="128" t="e">
        <f>+#REF!*$V52</f>
        <v>#REF!</v>
      </c>
      <c r="AC52" s="128" t="e">
        <f>+#REF!*$V52</f>
        <v>#REF!</v>
      </c>
      <c r="AD52" s="128" t="e">
        <f>+#REF!*$V52</f>
        <v>#REF!</v>
      </c>
      <c r="AE52" s="128" t="e">
        <f>+#REF!*$V52</f>
        <v>#REF!</v>
      </c>
      <c r="AF52" s="128" t="e">
        <f>+#REF!*$V52</f>
        <v>#REF!</v>
      </c>
      <c r="AG52" s="128" t="e">
        <f>+#REF!*$V52</f>
        <v>#REF!</v>
      </c>
      <c r="AH52" s="128" t="e">
        <f>+#REF!*$V52</f>
        <v>#REF!</v>
      </c>
      <c r="AI52" s="128" t="e">
        <f>+#REF!*$V52</f>
        <v>#REF!</v>
      </c>
      <c r="AJ52" s="128" t="e">
        <f>+#REF!*$V52</f>
        <v>#REF!</v>
      </c>
      <c r="AK52" s="128" t="e">
        <f>+#REF!*$V52</f>
        <v>#REF!</v>
      </c>
      <c r="AL52" s="128" t="e">
        <f>+#REF!*$V52</f>
        <v>#REF!</v>
      </c>
      <c r="AM52" s="128" t="e">
        <f>+#REF!*$V52</f>
        <v>#REF!</v>
      </c>
      <c r="AN52" s="128" t="e">
        <f>+#REF!*$V52</f>
        <v>#REF!</v>
      </c>
      <c r="AO52" s="128" t="e">
        <f>+#REF!*$V52</f>
        <v>#REF!</v>
      </c>
      <c r="AP52" s="128" t="e">
        <f>+#REF!*$V52</f>
        <v>#REF!</v>
      </c>
      <c r="AQ52" s="128" t="e">
        <f>+#REF!*$V52</f>
        <v>#REF!</v>
      </c>
      <c r="AR52" s="128" t="e">
        <f>+#REF!*$V52</f>
        <v>#REF!</v>
      </c>
      <c r="AZ52" s="91"/>
      <c r="BA52" s="91"/>
      <c r="BB52" s="91"/>
      <c r="BC52" s="91"/>
      <c r="BD52" s="91"/>
      <c r="BE52" s="91"/>
      <c r="BF52" s="91"/>
      <c r="BG52" s="91"/>
      <c r="BH52" s="91"/>
      <c r="BI52" s="91"/>
      <c r="BJ52" s="91"/>
      <c r="BK52" s="91"/>
      <c r="BL52" s="91"/>
      <c r="BM52" s="91"/>
      <c r="BN52" s="91"/>
      <c r="BO52" s="91"/>
      <c r="BP52" s="91"/>
      <c r="BQ52" s="91"/>
      <c r="BR52" s="91"/>
      <c r="BS52" s="91"/>
      <c r="BT52" s="91"/>
      <c r="BU52" s="91"/>
      <c r="BV52" s="91"/>
      <c r="BW52" s="91"/>
      <c r="BX52" s="91"/>
      <c r="BY52" s="91"/>
      <c r="BZ52" s="91"/>
      <c r="CA52" s="91"/>
      <c r="CB52" s="91"/>
      <c r="CC52" s="91"/>
      <c r="CD52" s="91"/>
      <c r="CE52" s="91"/>
      <c r="CF52" s="91"/>
      <c r="CG52" s="91"/>
      <c r="CH52" s="91"/>
      <c r="CI52" s="91"/>
      <c r="CJ52" s="91"/>
      <c r="CK52" s="91"/>
      <c r="CL52" s="91"/>
      <c r="CM52" s="91"/>
      <c r="CN52" s="91"/>
      <c r="CO52" s="91"/>
      <c r="CP52" s="91"/>
      <c r="CQ52" s="91"/>
      <c r="CR52" s="91"/>
      <c r="CS52" s="91"/>
      <c r="CT52" s="91"/>
      <c r="CU52" s="91"/>
      <c r="CV52" s="91"/>
      <c r="CW52" s="91"/>
      <c r="CX52" s="91"/>
      <c r="CY52" s="91"/>
      <c r="CZ52" s="91"/>
      <c r="DA52" s="91"/>
      <c r="DB52" s="91"/>
      <c r="DC52" s="91"/>
      <c r="DD52" s="91"/>
      <c r="DE52" s="91"/>
      <c r="DF52" s="91"/>
      <c r="DG52" s="91"/>
      <c r="DH52" s="91"/>
      <c r="DI52" s="91"/>
      <c r="DJ52" s="91"/>
      <c r="DK52" s="91"/>
      <c r="DL52" s="91"/>
      <c r="DM52" s="91"/>
      <c r="DN52" s="91"/>
      <c r="DO52" s="91"/>
      <c r="DP52" s="91"/>
      <c r="DQ52" s="91"/>
      <c r="DR52" s="91"/>
      <c r="DS52" s="91"/>
      <c r="DT52" s="91"/>
      <c r="DU52" s="91"/>
      <c r="DV52" s="91"/>
      <c r="DW52" s="91"/>
      <c r="DX52" s="91"/>
      <c r="DY52" s="91"/>
      <c r="DZ52" s="91"/>
      <c r="EA52" s="91"/>
      <c r="EB52" s="91"/>
      <c r="EC52" s="91"/>
      <c r="ED52" s="91"/>
      <c r="EE52" s="91"/>
      <c r="EF52" s="91"/>
      <c r="EG52" s="91"/>
      <c r="EH52" s="91"/>
      <c r="EI52" s="91"/>
      <c r="EJ52" s="91"/>
      <c r="EK52" s="91"/>
      <c r="EL52" s="91"/>
      <c r="EM52" s="91"/>
      <c r="EN52" s="91"/>
      <c r="EO52" s="91"/>
      <c r="EP52" s="91"/>
      <c r="EQ52" s="91"/>
      <c r="ER52" s="91"/>
      <c r="ES52" s="91"/>
      <c r="ET52" s="91"/>
      <c r="EU52" s="91"/>
      <c r="EV52" s="91"/>
      <c r="EW52" s="91"/>
      <c r="EX52" s="91"/>
      <c r="EY52" s="91"/>
      <c r="EZ52" s="91"/>
      <c r="FA52" s="91"/>
      <c r="FB52" s="91"/>
      <c r="FC52" s="91"/>
      <c r="FD52" s="91"/>
      <c r="FE52" s="91"/>
      <c r="FF52" s="91"/>
      <c r="FG52" s="91"/>
      <c r="FH52" s="91"/>
      <c r="FI52" s="91"/>
      <c r="FJ52" s="91"/>
      <c r="FK52" s="91"/>
      <c r="FL52" s="91"/>
      <c r="FM52" s="91"/>
      <c r="FN52" s="91"/>
      <c r="FO52" s="91"/>
      <c r="FP52" s="91"/>
      <c r="FQ52" s="91"/>
      <c r="FR52" s="91"/>
      <c r="FS52" s="91"/>
      <c r="FT52" s="91"/>
      <c r="FU52" s="91"/>
      <c r="FV52" s="91"/>
      <c r="FW52" s="91"/>
      <c r="FX52" s="91"/>
      <c r="FY52" s="91"/>
      <c r="FZ52" s="91"/>
      <c r="GA52" s="91"/>
      <c r="GB52" s="91"/>
      <c r="GC52" s="91"/>
      <c r="GD52" s="91"/>
      <c r="GE52" s="91"/>
      <c r="GF52" s="91"/>
      <c r="GG52" s="91"/>
      <c r="GH52" s="91"/>
      <c r="GI52" s="91"/>
      <c r="GJ52" s="91"/>
      <c r="GK52" s="91"/>
      <c r="GL52" s="91"/>
      <c r="GM52" s="91"/>
      <c r="GN52" s="91"/>
      <c r="GO52" s="91"/>
      <c r="GP52" s="91"/>
      <c r="GQ52" s="91"/>
      <c r="GR52" s="91"/>
      <c r="GS52" s="91"/>
      <c r="GT52" s="91"/>
      <c r="GU52" s="91"/>
      <c r="GV52" s="91"/>
      <c r="GW52" s="91"/>
      <c r="GX52" s="91"/>
      <c r="GY52" s="91"/>
      <c r="GZ52" s="91"/>
      <c r="HA52" s="91"/>
      <c r="HB52" s="91"/>
      <c r="HC52" s="91"/>
      <c r="HD52" s="91"/>
      <c r="HE52" s="91"/>
      <c r="HF52" s="91"/>
      <c r="HG52" s="91"/>
      <c r="HH52" s="91"/>
      <c r="HI52" s="91"/>
      <c r="HJ52" s="91"/>
      <c r="HK52" s="91"/>
      <c r="HL52" s="91"/>
      <c r="HM52" s="91"/>
      <c r="HN52" s="91"/>
      <c r="HO52" s="91"/>
      <c r="HP52" s="91"/>
      <c r="HQ52" s="91"/>
      <c r="HR52" s="91"/>
      <c r="HS52" s="91"/>
      <c r="HT52" s="91"/>
      <c r="HU52" s="91"/>
      <c r="HV52" s="91"/>
      <c r="HW52" s="91"/>
      <c r="HX52" s="91"/>
      <c r="HY52" s="91"/>
      <c r="HZ52" s="91"/>
      <c r="IA52" s="91"/>
      <c r="IB52" s="91"/>
      <c r="IC52" s="91"/>
      <c r="ID52" s="91"/>
      <c r="IE52" s="91"/>
      <c r="IF52" s="91"/>
      <c r="IG52" s="91"/>
      <c r="IH52" s="91"/>
      <c r="II52" s="91"/>
      <c r="IJ52" s="91"/>
      <c r="IK52" s="91"/>
      <c r="IL52" s="91"/>
      <c r="IM52" s="91"/>
      <c r="IN52" s="91"/>
      <c r="IO52" s="91"/>
      <c r="IP52" s="91"/>
      <c r="IQ52" s="91"/>
      <c r="IR52" s="91"/>
      <c r="IS52" s="91"/>
      <c r="IT52" s="91"/>
      <c r="IU52" s="91"/>
      <c r="IV52" s="91"/>
      <c r="IW52" s="91"/>
      <c r="IX52" s="91"/>
      <c r="IY52" s="91"/>
      <c r="IZ52" s="91"/>
      <c r="JA52" s="91"/>
      <c r="JB52" s="91"/>
      <c r="JC52" s="91"/>
      <c r="JD52" s="91"/>
      <c r="JE52" s="91"/>
      <c r="JF52" s="91"/>
      <c r="JG52" s="91"/>
      <c r="JH52" s="91"/>
      <c r="JI52" s="91"/>
      <c r="JJ52" s="91"/>
      <c r="JK52" s="91"/>
      <c r="JL52" s="91"/>
      <c r="JM52" s="91"/>
      <c r="JN52" s="91"/>
      <c r="JO52" s="91"/>
      <c r="JP52" s="91"/>
      <c r="JQ52" s="91"/>
      <c r="JR52" s="91"/>
      <c r="JS52" s="91"/>
      <c r="JT52" s="91"/>
      <c r="JU52" s="91"/>
      <c r="JV52" s="91"/>
      <c r="JW52" s="91"/>
      <c r="JX52" s="91"/>
      <c r="JY52" s="91"/>
      <c r="JZ52" s="91"/>
      <c r="KA52" s="91"/>
      <c r="KB52" s="91"/>
      <c r="KC52" s="91"/>
      <c r="KD52" s="91"/>
      <c r="KE52" s="91"/>
      <c r="KF52" s="91"/>
      <c r="KG52" s="91"/>
      <c r="KH52" s="91"/>
      <c r="KI52" s="91"/>
      <c r="KJ52" s="91"/>
      <c r="KK52" s="91"/>
      <c r="KL52" s="91"/>
      <c r="KM52" s="91"/>
      <c r="KN52" s="91"/>
      <c r="KO52" s="91"/>
      <c r="KP52" s="91"/>
      <c r="KQ52" s="91"/>
      <c r="KR52" s="91"/>
      <c r="KS52" s="91"/>
      <c r="KT52" s="91"/>
      <c r="KU52" s="91"/>
      <c r="KV52" s="91"/>
      <c r="KW52" s="91"/>
      <c r="KX52" s="91"/>
      <c r="KY52" s="91"/>
      <c r="KZ52" s="91"/>
      <c r="LA52" s="91"/>
      <c r="LB52" s="91"/>
      <c r="LC52" s="91"/>
      <c r="LD52" s="91"/>
      <c r="LE52" s="91"/>
      <c r="LF52" s="91"/>
      <c r="LG52" s="91"/>
      <c r="LH52" s="91"/>
      <c r="LI52" s="91"/>
      <c r="LJ52" s="91"/>
      <c r="LK52" s="91"/>
      <c r="LL52" s="91"/>
      <c r="LM52" s="91"/>
      <c r="LN52" s="91"/>
      <c r="LO52" s="91"/>
      <c r="LP52" s="91"/>
      <c r="LQ52" s="91"/>
      <c r="LR52" s="91"/>
      <c r="LS52" s="91"/>
      <c r="LT52" s="91"/>
      <c r="LU52" s="91"/>
      <c r="LV52" s="91"/>
      <c r="LW52" s="91"/>
      <c r="LX52" s="91"/>
      <c r="LY52" s="91"/>
      <c r="LZ52" s="91"/>
      <c r="MA52" s="91"/>
      <c r="MB52" s="91"/>
      <c r="MC52" s="91"/>
      <c r="MD52" s="91"/>
      <c r="ME52" s="91"/>
      <c r="MF52" s="91"/>
      <c r="MG52" s="91"/>
      <c r="MH52" s="91"/>
      <c r="MI52" s="91"/>
      <c r="MJ52" s="91"/>
      <c r="MK52" s="91"/>
      <c r="ML52" s="91"/>
      <c r="MM52" s="91"/>
      <c r="MN52" s="91"/>
      <c r="MO52" s="91"/>
      <c r="MP52" s="91"/>
      <c r="MQ52" s="91"/>
      <c r="MR52" s="91"/>
      <c r="MS52" s="91"/>
      <c r="MT52" s="91"/>
      <c r="MU52" s="91"/>
      <c r="MV52" s="91"/>
      <c r="MW52" s="91"/>
      <c r="MX52" s="91"/>
      <c r="MY52" s="91"/>
      <c r="MZ52" s="91"/>
      <c r="NA52" s="91"/>
      <c r="NB52" s="91"/>
      <c r="NC52" s="91"/>
      <c r="ND52" s="91"/>
      <c r="NE52" s="91"/>
      <c r="NF52" s="91"/>
      <c r="NG52" s="91"/>
      <c r="NH52" s="91"/>
      <c r="NI52" s="91"/>
      <c r="NJ52" s="91"/>
      <c r="NK52" s="91"/>
      <c r="NL52" s="91"/>
      <c r="NM52" s="91"/>
      <c r="NN52" s="91"/>
      <c r="NO52" s="91"/>
      <c r="NP52" s="91"/>
      <c r="NQ52" s="91"/>
      <c r="NR52" s="91"/>
      <c r="NS52" s="91"/>
      <c r="NT52" s="91"/>
      <c r="NU52" s="91"/>
      <c r="NV52" s="91"/>
      <c r="NW52" s="91"/>
      <c r="NX52" s="91"/>
      <c r="NY52" s="91"/>
      <c r="NZ52" s="91"/>
      <c r="OA52" s="91"/>
      <c r="OB52" s="91"/>
      <c r="OC52" s="91"/>
      <c r="OD52" s="91"/>
      <c r="OE52" s="91"/>
      <c r="OF52" s="91"/>
      <c r="OG52" s="91"/>
      <c r="OH52" s="91"/>
      <c r="OI52" s="91"/>
      <c r="OJ52" s="91"/>
      <c r="OK52" s="91"/>
      <c r="OL52" s="91"/>
      <c r="OM52" s="91"/>
      <c r="ON52" s="91"/>
      <c r="OO52" s="91"/>
      <c r="OP52" s="91"/>
      <c r="OQ52" s="91"/>
      <c r="OR52" s="91"/>
      <c r="OS52" s="91"/>
      <c r="OT52" s="91"/>
      <c r="OU52" s="91"/>
      <c r="OV52" s="91"/>
      <c r="OW52" s="91"/>
      <c r="OX52" s="91"/>
      <c r="OY52" s="91"/>
      <c r="OZ52" s="91"/>
      <c r="PA52" s="91"/>
      <c r="PB52" s="91"/>
      <c r="PC52" s="91"/>
      <c r="PD52" s="91"/>
      <c r="PE52" s="91"/>
      <c r="PF52" s="91"/>
      <c r="PG52" s="91"/>
      <c r="PH52" s="91"/>
      <c r="PI52" s="91"/>
      <c r="PJ52" s="91"/>
      <c r="PK52" s="91"/>
      <c r="PL52" s="91"/>
      <c r="PM52" s="91"/>
      <c r="PN52" s="91"/>
      <c r="PO52" s="91"/>
      <c r="PP52" s="91"/>
      <c r="PQ52" s="91"/>
      <c r="PR52" s="91"/>
      <c r="PS52" s="91"/>
      <c r="PT52" s="91"/>
      <c r="PU52" s="91"/>
      <c r="PV52" s="91"/>
      <c r="PW52" s="91"/>
      <c r="PX52" s="91"/>
      <c r="PY52" s="91"/>
      <c r="PZ52" s="91"/>
      <c r="QA52" s="91"/>
      <c r="QB52" s="91"/>
      <c r="QC52" s="91"/>
      <c r="QD52" s="91"/>
      <c r="QE52" s="91"/>
      <c r="QF52" s="91"/>
      <c r="QG52" s="91"/>
      <c r="QH52" s="91"/>
      <c r="QI52" s="91"/>
      <c r="QJ52" s="91"/>
      <c r="QK52" s="91"/>
      <c r="QL52" s="91"/>
      <c r="QM52" s="91"/>
      <c r="QN52" s="91"/>
      <c r="QO52" s="91"/>
      <c r="QP52" s="91"/>
      <c r="QQ52" s="91"/>
      <c r="QR52" s="91"/>
      <c r="QS52" s="91"/>
      <c r="QT52" s="91"/>
      <c r="QU52" s="91"/>
      <c r="QV52" s="91"/>
      <c r="QW52" s="91"/>
      <c r="QX52" s="91"/>
      <c r="QY52" s="91"/>
      <c r="QZ52" s="91"/>
      <c r="RA52" s="91"/>
      <c r="RB52" s="91"/>
      <c r="RC52" s="91"/>
      <c r="RD52" s="91"/>
      <c r="RE52" s="91"/>
      <c r="RF52" s="91"/>
      <c r="RG52" s="91"/>
      <c r="RH52" s="91"/>
      <c r="RI52" s="91"/>
      <c r="RJ52" s="91"/>
      <c r="RK52" s="91"/>
      <c r="RL52" s="91"/>
      <c r="RM52" s="91"/>
      <c r="RN52" s="91"/>
      <c r="RO52" s="91"/>
      <c r="RP52" s="91"/>
      <c r="RQ52" s="91"/>
      <c r="RR52" s="91"/>
      <c r="RS52" s="91"/>
      <c r="RT52" s="91"/>
      <c r="RU52" s="91"/>
      <c r="RV52" s="91"/>
      <c r="RW52" s="91"/>
      <c r="RX52" s="91"/>
      <c r="RY52" s="91"/>
      <c r="RZ52" s="91"/>
      <c r="SA52" s="91"/>
      <c r="SB52" s="91"/>
      <c r="SC52" s="91"/>
      <c r="SD52" s="91"/>
      <c r="SE52" s="91"/>
      <c r="SF52" s="91"/>
      <c r="SG52" s="91"/>
      <c r="SH52" s="91"/>
      <c r="SI52" s="91"/>
      <c r="SJ52" s="91"/>
      <c r="SK52" s="91"/>
      <c r="SL52" s="91"/>
      <c r="SM52" s="91"/>
      <c r="SN52" s="91"/>
      <c r="SO52" s="91"/>
      <c r="SP52" s="91"/>
      <c r="SQ52" s="91"/>
      <c r="SR52" s="91"/>
      <c r="SS52" s="91"/>
      <c r="ST52" s="91"/>
      <c r="SU52" s="91"/>
      <c r="SV52" s="91"/>
      <c r="SW52" s="91"/>
      <c r="SX52" s="91"/>
      <c r="SY52" s="91"/>
      <c r="SZ52" s="91"/>
      <c r="TA52" s="91"/>
      <c r="TB52" s="91"/>
      <c r="TC52" s="91"/>
      <c r="TD52" s="91"/>
      <c r="TE52" s="91"/>
      <c r="TF52" s="91"/>
      <c r="TG52" s="91"/>
      <c r="TH52" s="91"/>
      <c r="TI52" s="91"/>
      <c r="TJ52" s="91"/>
      <c r="TK52" s="91"/>
      <c r="TL52" s="91"/>
      <c r="TM52" s="91"/>
      <c r="TN52" s="91"/>
      <c r="TO52" s="91"/>
      <c r="TP52" s="91"/>
      <c r="TQ52" s="91"/>
      <c r="TR52" s="91"/>
      <c r="TS52" s="91"/>
      <c r="TT52" s="91"/>
      <c r="TU52" s="91"/>
      <c r="TV52" s="91"/>
      <c r="TW52" s="91"/>
      <c r="TX52" s="91"/>
      <c r="TY52" s="91"/>
      <c r="TZ52" s="91"/>
      <c r="UA52" s="91"/>
      <c r="UB52" s="91"/>
      <c r="UC52" s="91"/>
      <c r="UD52" s="91"/>
      <c r="UE52" s="91"/>
      <c r="UF52" s="91"/>
      <c r="UG52" s="91"/>
      <c r="UH52" s="91"/>
      <c r="UI52" s="91"/>
      <c r="UJ52" s="91"/>
      <c r="UK52" s="91"/>
      <c r="UL52" s="91"/>
      <c r="UM52" s="91"/>
      <c r="UN52" s="91"/>
      <c r="UO52" s="91"/>
      <c r="UP52" s="91"/>
      <c r="UQ52" s="91"/>
      <c r="UR52" s="91"/>
      <c r="US52" s="91"/>
      <c r="UT52" s="91"/>
      <c r="UU52" s="91"/>
      <c r="UV52" s="91"/>
      <c r="UW52" s="91"/>
      <c r="UX52" s="91"/>
      <c r="UY52" s="91"/>
      <c r="UZ52" s="91"/>
      <c r="VA52" s="91"/>
      <c r="VB52" s="91"/>
      <c r="VC52" s="91"/>
      <c r="VD52" s="91"/>
      <c r="VE52" s="91"/>
      <c r="VF52" s="91"/>
      <c r="VG52" s="91"/>
      <c r="VH52" s="91"/>
      <c r="VI52" s="91"/>
      <c r="VJ52" s="91"/>
      <c r="VK52" s="91"/>
      <c r="VL52" s="91"/>
      <c r="VM52" s="91"/>
      <c r="VN52" s="91"/>
      <c r="VO52" s="91"/>
      <c r="VP52" s="91"/>
      <c r="VQ52" s="91"/>
      <c r="VR52" s="91"/>
      <c r="VS52" s="91"/>
      <c r="VT52" s="91"/>
      <c r="VU52" s="91"/>
      <c r="VV52" s="91"/>
      <c r="VW52" s="91"/>
      <c r="VX52" s="91"/>
      <c r="VY52" s="91"/>
      <c r="VZ52" s="91"/>
      <c r="WA52" s="91"/>
      <c r="WB52" s="91"/>
      <c r="WC52" s="91"/>
      <c r="WD52" s="91"/>
      <c r="WE52" s="91"/>
      <c r="WF52" s="91"/>
      <c r="WG52" s="91"/>
      <c r="WH52" s="91"/>
      <c r="WI52" s="91"/>
      <c r="WJ52" s="91"/>
      <c r="WK52" s="91"/>
      <c r="WL52" s="91"/>
      <c r="WM52" s="91"/>
      <c r="WN52" s="91"/>
      <c r="WO52" s="91"/>
      <c r="WP52" s="91"/>
      <c r="WQ52" s="91"/>
      <c r="WR52" s="91"/>
      <c r="WS52" s="91"/>
      <c r="WT52" s="91"/>
      <c r="WU52" s="91"/>
      <c r="WV52" s="91"/>
      <c r="WW52" s="91"/>
      <c r="WX52" s="91"/>
      <c r="WY52" s="91"/>
      <c r="WZ52" s="91"/>
      <c r="XA52" s="91"/>
      <c r="XB52" s="91"/>
      <c r="XC52" s="91"/>
      <c r="XD52" s="91"/>
      <c r="XE52" s="91"/>
      <c r="XF52" s="91"/>
      <c r="XG52" s="91"/>
      <c r="XH52" s="91"/>
      <c r="XI52" s="91"/>
      <c r="XJ52" s="91"/>
      <c r="XK52" s="91"/>
      <c r="XL52" s="91"/>
      <c r="XM52" s="91"/>
      <c r="XN52" s="91"/>
      <c r="XO52" s="91"/>
      <c r="XP52" s="91"/>
      <c r="XQ52" s="91"/>
      <c r="XR52" s="91"/>
      <c r="XS52" s="91"/>
      <c r="XT52" s="91"/>
      <c r="XU52" s="91"/>
      <c r="XV52" s="91"/>
      <c r="XW52" s="91"/>
      <c r="XX52" s="91"/>
      <c r="XY52" s="91"/>
      <c r="XZ52" s="91"/>
      <c r="YA52" s="91"/>
      <c r="YB52" s="91"/>
      <c r="YC52" s="91"/>
      <c r="YD52" s="91"/>
      <c r="YE52" s="91"/>
      <c r="YF52" s="91"/>
      <c r="YG52" s="91"/>
      <c r="YH52" s="91"/>
      <c r="YI52" s="91"/>
      <c r="YJ52" s="91"/>
      <c r="YK52" s="91"/>
      <c r="YL52" s="91"/>
      <c r="YM52" s="91"/>
      <c r="YN52" s="91"/>
      <c r="YO52" s="91"/>
      <c r="YP52" s="91"/>
      <c r="YQ52" s="91"/>
      <c r="YR52" s="91"/>
      <c r="YS52" s="91"/>
      <c r="YT52" s="91"/>
      <c r="YU52" s="91"/>
      <c r="YV52" s="91"/>
      <c r="YW52" s="91"/>
      <c r="YX52" s="91"/>
      <c r="YY52" s="91"/>
      <c r="YZ52" s="91"/>
      <c r="ZA52" s="91"/>
      <c r="ZB52" s="91"/>
      <c r="ZC52" s="91"/>
      <c r="ZD52" s="91"/>
      <c r="ZE52" s="91"/>
      <c r="ZF52" s="91"/>
      <c r="ZG52" s="91"/>
      <c r="ZH52" s="91"/>
      <c r="ZI52" s="91"/>
      <c r="ZJ52" s="91"/>
      <c r="ZK52" s="91"/>
      <c r="ZL52" s="91"/>
      <c r="ZM52" s="91"/>
      <c r="ZN52" s="91"/>
      <c r="ZO52" s="91"/>
      <c r="ZP52" s="91"/>
      <c r="ZQ52" s="91"/>
      <c r="ZR52" s="91"/>
      <c r="ZS52" s="91"/>
      <c r="ZT52" s="91"/>
      <c r="ZU52" s="91"/>
      <c r="ZV52" s="91"/>
      <c r="ZW52" s="91"/>
      <c r="ZX52" s="91"/>
      <c r="ZY52" s="91"/>
      <c r="ZZ52" s="91"/>
      <c r="AAA52" s="91"/>
      <c r="AAB52" s="91"/>
      <c r="AAC52" s="91"/>
      <c r="AAD52" s="91"/>
      <c r="AAE52" s="91"/>
      <c r="AAF52" s="91"/>
      <c r="AAG52" s="91"/>
      <c r="AAH52" s="91"/>
      <c r="AAI52" s="91"/>
      <c r="AAJ52" s="91"/>
      <c r="AAK52" s="91"/>
      <c r="AAL52" s="91"/>
      <c r="AAM52" s="91"/>
      <c r="AAN52" s="91"/>
      <c r="AAO52" s="91"/>
      <c r="AAP52" s="91"/>
      <c r="AAQ52" s="91"/>
      <c r="AAR52" s="91"/>
      <c r="AAS52" s="91"/>
      <c r="AAT52" s="91"/>
      <c r="AAU52" s="91"/>
      <c r="AAV52" s="91"/>
      <c r="AAW52" s="91"/>
      <c r="AAX52" s="91"/>
      <c r="AAY52" s="91"/>
      <c r="AAZ52" s="91"/>
      <c r="ABA52" s="91"/>
      <c r="ABB52" s="91"/>
      <c r="ABC52" s="91"/>
      <c r="ABD52" s="91"/>
      <c r="ABE52" s="91"/>
      <c r="ABF52" s="91"/>
      <c r="ABG52" s="91"/>
      <c r="ABH52" s="91"/>
      <c r="ABI52" s="91"/>
      <c r="ABJ52" s="91"/>
      <c r="ABK52" s="91"/>
      <c r="ABL52" s="91"/>
      <c r="ABM52" s="91"/>
      <c r="ABN52" s="91"/>
      <c r="ABO52" s="91"/>
      <c r="ABP52" s="91"/>
      <c r="ABQ52" s="91"/>
      <c r="ABR52" s="91"/>
      <c r="ABS52" s="91"/>
      <c r="ABT52" s="91"/>
      <c r="ABU52" s="91"/>
      <c r="ABV52" s="91"/>
      <c r="ABW52" s="91"/>
      <c r="ABX52" s="91"/>
      <c r="ABY52" s="91"/>
      <c r="ABZ52" s="91"/>
      <c r="ACA52" s="91"/>
      <c r="ACB52" s="91"/>
      <c r="ACC52" s="91"/>
      <c r="ACD52" s="91"/>
      <c r="ACE52" s="91"/>
      <c r="ACF52" s="91"/>
      <c r="ACG52" s="91"/>
      <c r="ACH52" s="91"/>
      <c r="ACI52" s="91"/>
      <c r="ACJ52" s="91"/>
      <c r="ACK52" s="91"/>
      <c r="ACL52" s="91"/>
      <c r="ACM52" s="91"/>
      <c r="ACN52" s="91"/>
      <c r="ACO52" s="91"/>
      <c r="ACP52" s="91"/>
      <c r="ACQ52" s="91"/>
      <c r="ACR52" s="91"/>
      <c r="ACS52" s="91"/>
      <c r="ACT52" s="91"/>
      <c r="ACU52" s="91"/>
      <c r="ACV52" s="91"/>
      <c r="ACW52" s="91"/>
      <c r="ACX52" s="91"/>
      <c r="ACY52" s="91"/>
      <c r="ACZ52" s="91"/>
      <c r="ADA52" s="91"/>
      <c r="ADB52" s="91"/>
      <c r="ADC52" s="91"/>
      <c r="ADD52" s="91"/>
      <c r="ADE52" s="91"/>
      <c r="ADF52" s="91"/>
      <c r="ADG52" s="91"/>
      <c r="ADH52" s="91"/>
      <c r="ADI52" s="91"/>
      <c r="ADJ52" s="91"/>
      <c r="ADK52" s="91"/>
      <c r="ADL52" s="91"/>
      <c r="ADM52" s="91"/>
      <c r="ADN52" s="91"/>
      <c r="ADO52" s="91"/>
      <c r="ADP52" s="91"/>
      <c r="ADQ52" s="91"/>
      <c r="ADR52" s="91"/>
      <c r="ADS52" s="91"/>
      <c r="ADT52" s="91"/>
      <c r="ADU52" s="91"/>
      <c r="ADV52" s="91"/>
      <c r="ADW52" s="91"/>
      <c r="ADX52" s="91"/>
      <c r="ADY52" s="91"/>
      <c r="ADZ52" s="91"/>
      <c r="AEA52" s="91"/>
      <c r="AEB52" s="91"/>
      <c r="AEC52" s="91"/>
      <c r="AED52" s="91"/>
      <c r="AEE52" s="91"/>
      <c r="AEF52" s="91"/>
      <c r="AEG52" s="91"/>
      <c r="AEH52" s="91"/>
      <c r="AEI52" s="91"/>
      <c r="AEJ52" s="91"/>
      <c r="AEK52" s="91"/>
      <c r="AEL52" s="91"/>
      <c r="AEM52" s="91"/>
      <c r="AEN52" s="91"/>
      <c r="AEO52" s="91"/>
      <c r="AEP52" s="91"/>
      <c r="AEQ52" s="91"/>
      <c r="AER52" s="91"/>
      <c r="AES52" s="91"/>
      <c r="AET52" s="91"/>
      <c r="AEU52" s="91"/>
      <c r="AEV52" s="91"/>
      <c r="AEW52" s="91"/>
      <c r="AEX52" s="91"/>
      <c r="AEY52" s="91"/>
      <c r="AEZ52" s="91"/>
      <c r="AFA52" s="91"/>
      <c r="AFB52" s="91"/>
      <c r="AFC52" s="91"/>
      <c r="AFD52" s="91"/>
      <c r="AFE52" s="91"/>
      <c r="AFF52" s="91"/>
      <c r="AFG52" s="91"/>
      <c r="AFH52" s="91"/>
      <c r="AFI52" s="91"/>
      <c r="AFJ52" s="91"/>
      <c r="AFK52" s="91"/>
      <c r="AFL52" s="91"/>
      <c r="AFM52" s="91"/>
      <c r="AFN52" s="91"/>
      <c r="AFO52" s="91"/>
      <c r="AFP52" s="91"/>
      <c r="AFQ52" s="91"/>
      <c r="AFR52" s="91"/>
      <c r="AFS52" s="91"/>
      <c r="AFT52" s="91"/>
      <c r="AFU52" s="91"/>
      <c r="AFV52" s="91"/>
      <c r="AFW52" s="91"/>
      <c r="AFX52" s="91"/>
      <c r="AFY52" s="91"/>
      <c r="AFZ52" s="91"/>
      <c r="AGA52" s="91"/>
      <c r="AGB52" s="91"/>
      <c r="AGC52" s="91"/>
      <c r="AGD52" s="91"/>
      <c r="AGE52" s="91"/>
      <c r="AGF52" s="91"/>
      <c r="AGG52" s="91"/>
      <c r="AGH52" s="91"/>
      <c r="AGI52" s="91"/>
      <c r="AGJ52" s="91"/>
      <c r="AGK52" s="91"/>
      <c r="AGL52" s="91"/>
      <c r="AGM52" s="91"/>
      <c r="AGN52" s="91"/>
      <c r="AGO52" s="91"/>
      <c r="AGP52" s="91"/>
      <c r="AGQ52" s="91"/>
      <c r="AGR52" s="91"/>
      <c r="AGS52" s="91"/>
      <c r="AGT52" s="91"/>
      <c r="AGU52" s="91"/>
      <c r="AGV52" s="91"/>
      <c r="AGW52" s="91"/>
      <c r="AGX52" s="91"/>
      <c r="AGY52" s="91"/>
      <c r="AGZ52" s="91"/>
      <c r="AHA52" s="91"/>
      <c r="AHB52" s="91"/>
      <c r="AHC52" s="91"/>
      <c r="AHD52" s="91"/>
      <c r="AHE52" s="91"/>
      <c r="AHF52" s="91"/>
      <c r="AHG52" s="91"/>
      <c r="AHH52" s="91"/>
      <c r="AHI52" s="91"/>
      <c r="AHJ52" s="91"/>
      <c r="AHK52" s="91"/>
      <c r="AHL52" s="91"/>
      <c r="AHM52" s="91"/>
      <c r="AHN52" s="91"/>
      <c r="AHO52" s="91"/>
      <c r="AHP52" s="91"/>
      <c r="AHQ52" s="91"/>
      <c r="AHR52" s="91"/>
      <c r="AHS52" s="91"/>
      <c r="AHT52" s="91"/>
      <c r="AHU52" s="91"/>
      <c r="AHV52" s="91"/>
      <c r="AHW52" s="91"/>
      <c r="AHX52" s="91"/>
      <c r="AHY52" s="91"/>
      <c r="AHZ52" s="91"/>
      <c r="AIA52" s="91"/>
      <c r="AIB52" s="91"/>
      <c r="AIC52" s="91"/>
      <c r="AID52" s="91"/>
      <c r="AIE52" s="91"/>
      <c r="AIF52" s="91"/>
      <c r="AIG52" s="91"/>
      <c r="AIH52" s="91"/>
      <c r="AII52" s="91"/>
      <c r="AIJ52" s="91"/>
      <c r="AIK52" s="91"/>
      <c r="AIL52" s="91"/>
      <c r="AIM52" s="91"/>
      <c r="AIN52" s="91"/>
      <c r="AIO52" s="91"/>
      <c r="AIP52" s="91"/>
      <c r="AIQ52" s="91"/>
      <c r="AIR52" s="91"/>
      <c r="AIS52" s="91"/>
      <c r="AIT52" s="91"/>
      <c r="AIU52" s="91"/>
      <c r="AIV52" s="91"/>
      <c r="AIW52" s="91"/>
      <c r="AIX52" s="91"/>
      <c r="AIY52" s="91"/>
      <c r="AIZ52" s="91"/>
      <c r="AJA52" s="91"/>
      <c r="AJB52" s="91"/>
      <c r="AJC52" s="91"/>
      <c r="AJD52" s="91"/>
      <c r="AJE52" s="91"/>
      <c r="AJF52" s="91"/>
      <c r="AJG52" s="91"/>
      <c r="AJH52" s="91"/>
      <c r="AJI52" s="91"/>
      <c r="AJJ52" s="91"/>
      <c r="AJK52" s="91"/>
      <c r="AJL52" s="91"/>
      <c r="AJM52" s="91"/>
      <c r="AJN52" s="91"/>
      <c r="AJO52" s="91"/>
      <c r="AJP52" s="91"/>
      <c r="AJQ52" s="91"/>
      <c r="AJR52" s="91"/>
      <c r="AJS52" s="91"/>
      <c r="AJT52" s="91"/>
      <c r="AJU52" s="91"/>
      <c r="AJV52" s="91"/>
      <c r="AJW52" s="91"/>
      <c r="AJX52" s="91"/>
      <c r="AJY52" s="91"/>
      <c r="AJZ52" s="91"/>
      <c r="AKA52" s="91"/>
      <c r="AKB52" s="91"/>
      <c r="AKC52" s="91"/>
      <c r="AKD52" s="91"/>
      <c r="AKE52" s="91"/>
      <c r="AKF52" s="91"/>
      <c r="AKG52" s="91"/>
      <c r="AKH52" s="91"/>
      <c r="AKI52" s="91"/>
      <c r="AKJ52" s="91"/>
      <c r="AKK52" s="91"/>
      <c r="AKL52" s="91"/>
      <c r="AKM52" s="91"/>
      <c r="AKN52" s="91"/>
      <c r="AKO52" s="91"/>
      <c r="AKP52" s="91"/>
      <c r="AKQ52" s="91"/>
      <c r="AKR52" s="91"/>
      <c r="AKS52" s="91"/>
      <c r="AKT52" s="91"/>
      <c r="AKU52" s="91"/>
      <c r="AKV52" s="91"/>
      <c r="AKW52" s="91"/>
      <c r="AKX52" s="91"/>
      <c r="AKY52" s="91"/>
      <c r="AKZ52" s="91"/>
      <c r="ALA52" s="91"/>
      <c r="ALB52" s="91"/>
      <c r="ALC52" s="91"/>
      <c r="ALD52" s="91"/>
      <c r="ALE52" s="91"/>
      <c r="ALF52" s="91"/>
      <c r="ALG52" s="91"/>
      <c r="ALH52" s="91"/>
      <c r="ALI52" s="91"/>
      <c r="ALJ52" s="91"/>
      <c r="ALK52" s="91"/>
      <c r="ALL52" s="91"/>
      <c r="ALM52" s="91"/>
      <c r="ALN52" s="91"/>
      <c r="ALO52" s="91"/>
      <c r="ALP52" s="91"/>
      <c r="ALQ52" s="91"/>
      <c r="ALR52" s="91"/>
      <c r="ALS52" s="91"/>
      <c r="ALT52" s="91"/>
      <c r="ALU52" s="91"/>
      <c r="ALV52" s="91"/>
      <c r="ALW52" s="91"/>
      <c r="ALX52" s="91"/>
      <c r="ALY52" s="91"/>
      <c r="ALZ52" s="91"/>
      <c r="AMA52" s="91"/>
      <c r="AMB52" s="91"/>
      <c r="AMC52" s="91"/>
      <c r="AMD52" s="91"/>
      <c r="AME52" s="91"/>
      <c r="AMF52" s="91"/>
      <c r="AMG52" s="91"/>
      <c r="AMH52" s="91"/>
      <c r="AMI52" s="91"/>
      <c r="AMJ52" s="91"/>
    </row>
    <row r="53" spans="1:1024" s="71" customFormat="1" ht="13.8">
      <c r="B53" s="101"/>
      <c r="C53" s="101"/>
      <c r="D53" s="101"/>
      <c r="E53" s="101"/>
      <c r="F53" s="101"/>
      <c r="G53" s="101"/>
      <c r="H53" s="101"/>
      <c r="I53" s="101"/>
      <c r="J53" s="101"/>
      <c r="K53" s="101"/>
      <c r="L53" s="101"/>
      <c r="M53" s="101"/>
      <c r="N53" s="101"/>
      <c r="O53" s="101"/>
      <c r="P53" s="101"/>
      <c r="Q53" s="101"/>
      <c r="R53" s="101"/>
      <c r="S53" s="102"/>
      <c r="T53" s="75"/>
      <c r="U53" s="76"/>
      <c r="V53" s="130" t="e">
        <f>IF(#REF!="",0,VLOOKUP(#REF!,banco_dados!$B:$F,5,0))</f>
        <v>#REF!</v>
      </c>
      <c r="W53" s="130" t="e">
        <f>ROUND(V53*#REF!,2)</f>
        <v>#REF!</v>
      </c>
      <c r="X53" s="80" t="e">
        <f>VLOOKUP(#REF!,banco_dados!$B:$F,2,0)</f>
        <v>#REF!</v>
      </c>
      <c r="Y53" s="80"/>
      <c r="Z53" s="80"/>
      <c r="AA53" s="128" t="e">
        <f>+#REF!*$V53</f>
        <v>#REF!</v>
      </c>
      <c r="AB53" s="128" t="e">
        <f>+#REF!*$V53</f>
        <v>#REF!</v>
      </c>
      <c r="AC53" s="128" t="e">
        <f>+#REF!*$V53</f>
        <v>#REF!</v>
      </c>
      <c r="AD53" s="128" t="e">
        <f>+#REF!*$V53</f>
        <v>#REF!</v>
      </c>
      <c r="AE53" s="128" t="e">
        <f>+#REF!*$V53</f>
        <v>#REF!</v>
      </c>
      <c r="AF53" s="128" t="e">
        <f>+#REF!*$V53</f>
        <v>#REF!</v>
      </c>
      <c r="AG53" s="128" t="e">
        <f>+#REF!*$V53</f>
        <v>#REF!</v>
      </c>
      <c r="AH53" s="128" t="e">
        <f>+#REF!*$V53</f>
        <v>#REF!</v>
      </c>
      <c r="AI53" s="128" t="e">
        <f>+#REF!*$V53</f>
        <v>#REF!</v>
      </c>
      <c r="AJ53" s="128" t="e">
        <f>+#REF!*$V53</f>
        <v>#REF!</v>
      </c>
      <c r="AK53" s="128" t="e">
        <f>+#REF!*$V53</f>
        <v>#REF!</v>
      </c>
      <c r="AL53" s="128" t="e">
        <f>+#REF!*$V53</f>
        <v>#REF!</v>
      </c>
      <c r="AM53" s="128" t="e">
        <f>+#REF!*$V53</f>
        <v>#REF!</v>
      </c>
      <c r="AN53" s="128" t="e">
        <f>+#REF!*$V53</f>
        <v>#REF!</v>
      </c>
      <c r="AO53" s="128" t="e">
        <f>+#REF!*$V53</f>
        <v>#REF!</v>
      </c>
      <c r="AP53" s="128" t="e">
        <f>+#REF!*$V53</f>
        <v>#REF!</v>
      </c>
      <c r="AQ53" s="128" t="e">
        <f>+#REF!*$V53</f>
        <v>#REF!</v>
      </c>
      <c r="AR53" s="128" t="e">
        <f>+#REF!*$V53</f>
        <v>#REF!</v>
      </c>
      <c r="AW53" s="91"/>
      <c r="AX53" s="91"/>
      <c r="AY53" s="91"/>
    </row>
    <row r="54" spans="1:1024" s="71" customFormat="1" ht="13.8">
      <c r="B54" s="101"/>
      <c r="C54" s="101"/>
      <c r="D54" s="101"/>
      <c r="E54" s="101"/>
      <c r="F54" s="101"/>
      <c r="G54" s="101"/>
      <c r="H54" s="101"/>
      <c r="I54" s="101"/>
      <c r="J54" s="101"/>
      <c r="K54" s="101"/>
      <c r="L54" s="101"/>
      <c r="M54" s="101"/>
      <c r="N54" s="101"/>
      <c r="O54" s="101"/>
      <c r="P54" s="101"/>
      <c r="Q54" s="101"/>
      <c r="R54" s="101"/>
      <c r="S54" s="102"/>
      <c r="T54" s="75"/>
      <c r="U54" s="76"/>
      <c r="V54" s="130" t="e">
        <f>IF(#REF!="",0,VLOOKUP(#REF!,banco_dados!$B:$F,5,0))</f>
        <v>#REF!</v>
      </c>
      <c r="W54" s="130" t="e">
        <f>ROUND(V54*#REF!,2)</f>
        <v>#REF!</v>
      </c>
      <c r="X54" s="80" t="e">
        <f>VLOOKUP(#REF!,banco_dados!$B:$F,2,0)</f>
        <v>#REF!</v>
      </c>
      <c r="Y54" s="80"/>
      <c r="Z54" s="80"/>
      <c r="AA54" s="128" t="e">
        <f>+#REF!*$V54</f>
        <v>#REF!</v>
      </c>
      <c r="AB54" s="128" t="e">
        <f>+#REF!*$V54</f>
        <v>#REF!</v>
      </c>
      <c r="AC54" s="128" t="e">
        <f>+#REF!*$V54</f>
        <v>#REF!</v>
      </c>
      <c r="AD54" s="128" t="e">
        <f>+#REF!*$V54</f>
        <v>#REF!</v>
      </c>
      <c r="AE54" s="128" t="e">
        <f>+#REF!*$V54</f>
        <v>#REF!</v>
      </c>
      <c r="AF54" s="128" t="e">
        <f>+#REF!*$V54</f>
        <v>#REF!</v>
      </c>
      <c r="AG54" s="128" t="e">
        <f>+#REF!*$V54</f>
        <v>#REF!</v>
      </c>
      <c r="AH54" s="128" t="e">
        <f>+#REF!*$V54</f>
        <v>#REF!</v>
      </c>
      <c r="AI54" s="128" t="e">
        <f>+#REF!*$V54</f>
        <v>#REF!</v>
      </c>
      <c r="AJ54" s="128" t="e">
        <f>+#REF!*$V54</f>
        <v>#REF!</v>
      </c>
      <c r="AK54" s="128" t="e">
        <f>+#REF!*$V54</f>
        <v>#REF!</v>
      </c>
      <c r="AL54" s="128" t="e">
        <f>+#REF!*$V54</f>
        <v>#REF!</v>
      </c>
      <c r="AM54" s="128" t="e">
        <f>+#REF!*$V54</f>
        <v>#REF!</v>
      </c>
      <c r="AN54" s="128" t="e">
        <f>+#REF!*$V54</f>
        <v>#REF!</v>
      </c>
      <c r="AO54" s="128" t="e">
        <f>+#REF!*$V54</f>
        <v>#REF!</v>
      </c>
      <c r="AP54" s="128" t="e">
        <f>+#REF!*$V54</f>
        <v>#REF!</v>
      </c>
      <c r="AQ54" s="128" t="e">
        <f>+#REF!*$V54</f>
        <v>#REF!</v>
      </c>
      <c r="AR54" s="128" t="e">
        <f>+#REF!*$V54</f>
        <v>#REF!</v>
      </c>
    </row>
    <row r="55" spans="1:1024" s="71" customFormat="1" ht="13.8">
      <c r="B55" s="101"/>
      <c r="C55" s="101"/>
      <c r="D55" s="101"/>
      <c r="E55" s="101"/>
      <c r="F55" s="101"/>
      <c r="G55" s="101"/>
      <c r="H55" s="101"/>
      <c r="I55" s="101"/>
      <c r="J55" s="101"/>
      <c r="K55" s="101"/>
      <c r="L55" s="101"/>
      <c r="M55" s="101"/>
      <c r="N55" s="101"/>
      <c r="O55" s="101"/>
      <c r="P55" s="101"/>
      <c r="Q55" s="101"/>
      <c r="R55" s="101"/>
      <c r="S55" s="102"/>
      <c r="T55" s="75"/>
      <c r="V55" s="130" t="e">
        <f>IF(#REF!="",0,VLOOKUP(#REF!,banco_dados!$B:$F,5,0))</f>
        <v>#REF!</v>
      </c>
      <c r="W55" s="130" t="e">
        <f>ROUND(V55*#REF!,2)</f>
        <v>#REF!</v>
      </c>
      <c r="X55" s="80" t="e">
        <f>VLOOKUP(#REF!,banco_dados!$B:$F,2,0)</f>
        <v>#REF!</v>
      </c>
      <c r="Y55" s="80"/>
      <c r="Z55" s="80"/>
      <c r="AA55" s="128" t="e">
        <f>+#REF!*$V55</f>
        <v>#REF!</v>
      </c>
      <c r="AB55" s="128" t="e">
        <f>+#REF!*$V55</f>
        <v>#REF!</v>
      </c>
      <c r="AC55" s="128" t="e">
        <f>+#REF!*$V55</f>
        <v>#REF!</v>
      </c>
      <c r="AD55" s="128" t="e">
        <f>+#REF!*$V55</f>
        <v>#REF!</v>
      </c>
      <c r="AE55" s="128" t="e">
        <f>+#REF!*$V55</f>
        <v>#REF!</v>
      </c>
      <c r="AF55" s="128" t="e">
        <f>+#REF!*$V55</f>
        <v>#REF!</v>
      </c>
      <c r="AG55" s="128" t="e">
        <f>+#REF!*$V55</f>
        <v>#REF!</v>
      </c>
      <c r="AH55" s="128" t="e">
        <f>+#REF!*$V55</f>
        <v>#REF!</v>
      </c>
      <c r="AI55" s="128" t="e">
        <f>+#REF!*$V55</f>
        <v>#REF!</v>
      </c>
      <c r="AJ55" s="128" t="e">
        <f>+#REF!*$V55</f>
        <v>#REF!</v>
      </c>
      <c r="AK55" s="128" t="e">
        <f>+#REF!*$V55</f>
        <v>#REF!</v>
      </c>
      <c r="AL55" s="128" t="e">
        <f>+#REF!*$V55</f>
        <v>#REF!</v>
      </c>
      <c r="AM55" s="128" t="e">
        <f>+#REF!*$V55</f>
        <v>#REF!</v>
      </c>
      <c r="AN55" s="128" t="e">
        <f>+#REF!*$V55</f>
        <v>#REF!</v>
      </c>
      <c r="AO55" s="128" t="e">
        <f>+#REF!*$V55</f>
        <v>#REF!</v>
      </c>
      <c r="AP55" s="128" t="e">
        <f>+#REF!*$V55</f>
        <v>#REF!</v>
      </c>
      <c r="AQ55" s="128" t="e">
        <f>+#REF!*$V55</f>
        <v>#REF!</v>
      </c>
      <c r="AR55" s="128" t="e">
        <f>+#REF!*$V55</f>
        <v>#REF!</v>
      </c>
    </row>
    <row r="56" spans="1:1024" s="71" customFormat="1" ht="13.8">
      <c r="B56" s="101"/>
      <c r="C56" s="101"/>
      <c r="D56" s="101"/>
      <c r="E56" s="101"/>
      <c r="F56" s="101"/>
      <c r="G56" s="101"/>
      <c r="H56" s="101"/>
      <c r="I56" s="101"/>
      <c r="J56" s="101"/>
      <c r="K56" s="101"/>
      <c r="L56" s="101"/>
      <c r="M56" s="101"/>
      <c r="N56" s="101"/>
      <c r="O56" s="101"/>
      <c r="P56" s="101"/>
      <c r="Q56" s="101"/>
      <c r="R56" s="101"/>
      <c r="S56" s="102"/>
      <c r="T56" s="75"/>
      <c r="U56" s="76"/>
      <c r="V56" s="130" t="e">
        <f>IF(#REF!="",0,VLOOKUP(#REF!,banco_dados!$B:$F,5,0))</f>
        <v>#REF!</v>
      </c>
      <c r="W56" s="130" t="e">
        <f>ROUND(V56*#REF!,2)</f>
        <v>#REF!</v>
      </c>
      <c r="X56" s="80" t="e">
        <f>VLOOKUP(#REF!,banco_dados!$B:$F,2,0)</f>
        <v>#REF!</v>
      </c>
      <c r="Y56" s="80"/>
      <c r="Z56" s="80"/>
      <c r="AA56" s="128" t="e">
        <f>+#REF!*$V56</f>
        <v>#REF!</v>
      </c>
      <c r="AB56" s="128" t="e">
        <f>+#REF!*$V56</f>
        <v>#REF!</v>
      </c>
      <c r="AC56" s="128" t="e">
        <f>+#REF!*$V56</f>
        <v>#REF!</v>
      </c>
      <c r="AD56" s="128" t="e">
        <f>+#REF!*$V56</f>
        <v>#REF!</v>
      </c>
      <c r="AE56" s="128" t="e">
        <f>+#REF!*$V56</f>
        <v>#REF!</v>
      </c>
      <c r="AF56" s="128" t="e">
        <f>+#REF!*$V56</f>
        <v>#REF!</v>
      </c>
      <c r="AG56" s="128" t="e">
        <f>+#REF!*$V56</f>
        <v>#REF!</v>
      </c>
      <c r="AH56" s="128" t="e">
        <f>+#REF!*$V56</f>
        <v>#REF!</v>
      </c>
      <c r="AI56" s="128" t="e">
        <f>+#REF!*$V56</f>
        <v>#REF!</v>
      </c>
      <c r="AJ56" s="128" t="e">
        <f>+#REF!*$V56</f>
        <v>#REF!</v>
      </c>
      <c r="AK56" s="128" t="e">
        <f>+#REF!*$V56</f>
        <v>#REF!</v>
      </c>
      <c r="AL56" s="128" t="e">
        <f>+#REF!*$V56</f>
        <v>#REF!</v>
      </c>
      <c r="AM56" s="128" t="e">
        <f>+#REF!*$V56</f>
        <v>#REF!</v>
      </c>
      <c r="AN56" s="128" t="e">
        <f>+#REF!*$V56</f>
        <v>#REF!</v>
      </c>
      <c r="AO56" s="128" t="e">
        <f>+#REF!*$V56</f>
        <v>#REF!</v>
      </c>
      <c r="AP56" s="128" t="e">
        <f>+#REF!*$V56</f>
        <v>#REF!</v>
      </c>
      <c r="AQ56" s="128" t="e">
        <f>+#REF!*$V56</f>
        <v>#REF!</v>
      </c>
      <c r="AR56" s="128" t="e">
        <f>+#REF!*$V56</f>
        <v>#REF!</v>
      </c>
    </row>
    <row r="57" spans="1:1024" s="71" customFormat="1" ht="13.8">
      <c r="B57" s="101"/>
      <c r="C57" s="101"/>
      <c r="D57" s="101"/>
      <c r="E57" s="101"/>
      <c r="F57" s="101"/>
      <c r="G57" s="101"/>
      <c r="H57" s="101"/>
      <c r="I57" s="101"/>
      <c r="J57" s="101"/>
      <c r="K57" s="101"/>
      <c r="L57" s="101"/>
      <c r="M57" s="101"/>
      <c r="N57" s="101"/>
      <c r="O57" s="101"/>
      <c r="P57" s="101"/>
      <c r="Q57" s="101"/>
      <c r="R57" s="101"/>
      <c r="S57" s="102"/>
      <c r="T57" s="75"/>
      <c r="U57" s="76"/>
      <c r="V57" s="130" t="e">
        <f>IF(#REF!="",0,VLOOKUP(#REF!,banco_dados!$B:$F,5,0))</f>
        <v>#REF!</v>
      </c>
      <c r="W57" s="130" t="e">
        <f>ROUND(V57*#REF!,2)</f>
        <v>#REF!</v>
      </c>
      <c r="X57" s="80" t="e">
        <f>VLOOKUP(#REF!,banco_dados!$B:$F,2,0)</f>
        <v>#REF!</v>
      </c>
      <c r="Y57" s="80"/>
      <c r="Z57" s="80"/>
      <c r="AA57" s="128" t="e">
        <f>+#REF!*$V57</f>
        <v>#REF!</v>
      </c>
      <c r="AB57" s="128" t="e">
        <f>+#REF!*$V57</f>
        <v>#REF!</v>
      </c>
      <c r="AC57" s="128" t="e">
        <f>+#REF!*$V57</f>
        <v>#REF!</v>
      </c>
      <c r="AD57" s="128" t="e">
        <f>+#REF!*$V57</f>
        <v>#REF!</v>
      </c>
      <c r="AE57" s="128" t="e">
        <f>+#REF!*$V57</f>
        <v>#REF!</v>
      </c>
      <c r="AF57" s="128" t="e">
        <f>+#REF!*$V57</f>
        <v>#REF!</v>
      </c>
      <c r="AG57" s="128" t="e">
        <f>+#REF!*$V57</f>
        <v>#REF!</v>
      </c>
      <c r="AH57" s="128" t="e">
        <f>+#REF!*$V57</f>
        <v>#REF!</v>
      </c>
      <c r="AI57" s="128" t="e">
        <f>+#REF!*$V57</f>
        <v>#REF!</v>
      </c>
      <c r="AJ57" s="128" t="e">
        <f>+#REF!*$V57</f>
        <v>#REF!</v>
      </c>
      <c r="AK57" s="128" t="e">
        <f>+#REF!*$V57</f>
        <v>#REF!</v>
      </c>
      <c r="AL57" s="128" t="e">
        <f>+#REF!*$V57</f>
        <v>#REF!</v>
      </c>
      <c r="AM57" s="128" t="e">
        <f>+#REF!*$V57</f>
        <v>#REF!</v>
      </c>
      <c r="AN57" s="128" t="e">
        <f>+#REF!*$V57</f>
        <v>#REF!</v>
      </c>
      <c r="AO57" s="128" t="e">
        <f>+#REF!*$V57</f>
        <v>#REF!</v>
      </c>
      <c r="AP57" s="128" t="e">
        <f>+#REF!*$V57</f>
        <v>#REF!</v>
      </c>
      <c r="AQ57" s="128" t="e">
        <f>+#REF!*$V57</f>
        <v>#REF!</v>
      </c>
      <c r="AR57" s="128" t="e">
        <f>+#REF!*$V57</f>
        <v>#REF!</v>
      </c>
    </row>
    <row r="58" spans="1:1024" s="91" customFormat="1" ht="13.8">
      <c r="A58" s="71"/>
      <c r="B58" s="101"/>
      <c r="C58" s="101"/>
      <c r="D58" s="101"/>
      <c r="E58" s="101"/>
      <c r="F58" s="101"/>
      <c r="G58" s="101"/>
      <c r="H58" s="101"/>
      <c r="I58" s="101"/>
      <c r="J58" s="101"/>
      <c r="K58" s="101"/>
      <c r="L58" s="101"/>
      <c r="M58" s="101"/>
      <c r="N58" s="101"/>
      <c r="O58" s="101"/>
      <c r="P58" s="101"/>
      <c r="Q58" s="101"/>
      <c r="R58" s="101"/>
      <c r="S58" s="102"/>
      <c r="T58" s="75"/>
      <c r="U58" s="76"/>
      <c r="V58" s="130" t="e">
        <f>IF(#REF!="",0,VLOOKUP(#REF!,banco_dados!$B:$F,5,0))</f>
        <v>#REF!</v>
      </c>
      <c r="W58" s="130" t="e">
        <f>ROUND(V58*#REF!,2)</f>
        <v>#REF!</v>
      </c>
      <c r="X58" s="80" t="e">
        <f>VLOOKUP(#REF!,banco_dados!$B:$F,2,0)</f>
        <v>#REF!</v>
      </c>
      <c r="Y58" s="80"/>
      <c r="Z58" s="80"/>
      <c r="AA58" s="128" t="e">
        <f>+#REF!*$V58</f>
        <v>#REF!</v>
      </c>
      <c r="AB58" s="128" t="e">
        <f>+#REF!*$V58</f>
        <v>#REF!</v>
      </c>
      <c r="AC58" s="128" t="e">
        <f>+#REF!*$V58</f>
        <v>#REF!</v>
      </c>
      <c r="AD58" s="128" t="e">
        <f>+#REF!*$V58</f>
        <v>#REF!</v>
      </c>
      <c r="AE58" s="128" t="e">
        <f>+#REF!*$V58</f>
        <v>#REF!</v>
      </c>
      <c r="AF58" s="128" t="e">
        <f>+#REF!*$V58</f>
        <v>#REF!</v>
      </c>
      <c r="AG58" s="128" t="e">
        <f>+#REF!*$V58</f>
        <v>#REF!</v>
      </c>
      <c r="AH58" s="128" t="e">
        <f>+#REF!*$V58</f>
        <v>#REF!</v>
      </c>
      <c r="AI58" s="128" t="e">
        <f>+#REF!*$V58</f>
        <v>#REF!</v>
      </c>
      <c r="AJ58" s="128" t="e">
        <f>+#REF!*$V58</f>
        <v>#REF!</v>
      </c>
      <c r="AK58" s="128" t="e">
        <f>+#REF!*$V58</f>
        <v>#REF!</v>
      </c>
      <c r="AL58" s="128" t="e">
        <f>+#REF!*$V58</f>
        <v>#REF!</v>
      </c>
      <c r="AM58" s="128" t="e">
        <f>+#REF!*$V58</f>
        <v>#REF!</v>
      </c>
      <c r="AN58" s="128" t="e">
        <f>+#REF!*$V58</f>
        <v>#REF!</v>
      </c>
      <c r="AO58" s="128" t="e">
        <f>+#REF!*$V58</f>
        <v>#REF!</v>
      </c>
      <c r="AP58" s="128" t="e">
        <f>+#REF!*$V58</f>
        <v>#REF!</v>
      </c>
      <c r="AQ58" s="128" t="e">
        <f>+#REF!*$V58</f>
        <v>#REF!</v>
      </c>
      <c r="AR58" s="128" t="e">
        <f>+#REF!*$V58</f>
        <v>#REF!</v>
      </c>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c r="CC58" s="71"/>
      <c r="CD58" s="71"/>
      <c r="CE58" s="71"/>
      <c r="CF58" s="71"/>
      <c r="CG58" s="71"/>
      <c r="CH58" s="71"/>
      <c r="CI58" s="71"/>
      <c r="CJ58" s="71"/>
      <c r="CK58" s="71"/>
      <c r="CL58" s="71"/>
      <c r="CM58" s="71"/>
      <c r="CN58" s="71"/>
      <c r="CO58" s="71"/>
      <c r="CP58" s="71"/>
      <c r="CQ58" s="71"/>
      <c r="CR58" s="71"/>
      <c r="CS58" s="71"/>
      <c r="CT58" s="71"/>
      <c r="CU58" s="71"/>
      <c r="CV58" s="71"/>
      <c r="CW58" s="71"/>
      <c r="CX58" s="71"/>
      <c r="CY58" s="71"/>
      <c r="CZ58" s="71"/>
      <c r="DA58" s="71"/>
      <c r="DB58" s="71"/>
      <c r="DC58" s="71"/>
      <c r="DD58" s="71"/>
      <c r="DE58" s="71"/>
      <c r="DF58" s="71"/>
      <c r="DG58" s="71"/>
      <c r="DH58" s="71"/>
      <c r="DI58" s="71"/>
      <c r="DJ58" s="71"/>
      <c r="DK58" s="71"/>
      <c r="DL58" s="71"/>
      <c r="DM58" s="71"/>
      <c r="DN58" s="71"/>
      <c r="DO58" s="71"/>
      <c r="DP58" s="71"/>
      <c r="DQ58" s="71"/>
      <c r="DR58" s="71"/>
      <c r="DS58" s="71"/>
      <c r="DT58" s="71"/>
      <c r="DU58" s="71"/>
      <c r="DV58" s="71"/>
      <c r="DW58" s="71"/>
      <c r="DX58" s="71"/>
      <c r="DY58" s="71"/>
      <c r="DZ58" s="71"/>
      <c r="EA58" s="71"/>
      <c r="EB58" s="71"/>
      <c r="EC58" s="71"/>
      <c r="ED58" s="71"/>
      <c r="EE58" s="71"/>
      <c r="EF58" s="71"/>
      <c r="EG58" s="71"/>
      <c r="EH58" s="71"/>
      <c r="EI58" s="71"/>
      <c r="EJ58" s="71"/>
      <c r="EK58" s="71"/>
      <c r="EL58" s="71"/>
      <c r="EM58" s="71"/>
      <c r="EN58" s="71"/>
      <c r="EO58" s="71"/>
      <c r="EP58" s="71"/>
      <c r="EQ58" s="71"/>
      <c r="ER58" s="71"/>
      <c r="ES58" s="71"/>
      <c r="ET58" s="71"/>
      <c r="EU58" s="71"/>
      <c r="EV58" s="71"/>
      <c r="EW58" s="71"/>
      <c r="EX58" s="71"/>
      <c r="EY58" s="71"/>
      <c r="EZ58" s="71"/>
      <c r="FA58" s="71"/>
      <c r="FB58" s="71"/>
      <c r="FC58" s="71"/>
      <c r="FD58" s="71"/>
      <c r="FE58" s="71"/>
      <c r="FF58" s="71"/>
      <c r="FG58" s="71"/>
      <c r="FH58" s="71"/>
      <c r="FI58" s="71"/>
      <c r="FJ58" s="71"/>
      <c r="FK58" s="71"/>
      <c r="FL58" s="71"/>
      <c r="FM58" s="71"/>
      <c r="FN58" s="71"/>
      <c r="FO58" s="71"/>
      <c r="FP58" s="71"/>
      <c r="FQ58" s="71"/>
      <c r="FR58" s="71"/>
      <c r="FS58" s="71"/>
      <c r="FT58" s="71"/>
      <c r="FU58" s="71"/>
      <c r="FV58" s="71"/>
      <c r="FW58" s="71"/>
      <c r="FX58" s="71"/>
      <c r="FY58" s="71"/>
      <c r="FZ58" s="71"/>
      <c r="GA58" s="71"/>
      <c r="GB58" s="71"/>
      <c r="GC58" s="71"/>
      <c r="GD58" s="71"/>
      <c r="GE58" s="71"/>
      <c r="GF58" s="71"/>
      <c r="GG58" s="71"/>
      <c r="GH58" s="71"/>
      <c r="GI58" s="71"/>
      <c r="GJ58" s="71"/>
      <c r="GK58" s="71"/>
      <c r="GL58" s="71"/>
      <c r="GM58" s="71"/>
      <c r="GN58" s="71"/>
      <c r="GO58" s="71"/>
      <c r="GP58" s="71"/>
      <c r="GQ58" s="71"/>
      <c r="GR58" s="71"/>
      <c r="GS58" s="71"/>
      <c r="GT58" s="71"/>
      <c r="GU58" s="71"/>
      <c r="GV58" s="71"/>
      <c r="GW58" s="71"/>
      <c r="GX58" s="71"/>
      <c r="GY58" s="71"/>
      <c r="GZ58" s="71"/>
      <c r="HA58" s="71"/>
      <c r="HB58" s="71"/>
      <c r="HC58" s="71"/>
      <c r="HD58" s="71"/>
      <c r="HE58" s="71"/>
      <c r="HF58" s="71"/>
      <c r="HG58" s="71"/>
      <c r="HH58" s="71"/>
      <c r="HI58" s="71"/>
      <c r="HJ58" s="71"/>
      <c r="HK58" s="71"/>
      <c r="HL58" s="71"/>
      <c r="HM58" s="71"/>
      <c r="HN58" s="71"/>
      <c r="HO58" s="71"/>
      <c r="HP58" s="71"/>
      <c r="HQ58" s="71"/>
      <c r="HR58" s="71"/>
      <c r="HS58" s="71"/>
      <c r="HT58" s="71"/>
      <c r="HU58" s="71"/>
      <c r="HV58" s="71"/>
      <c r="HW58" s="71"/>
      <c r="HX58" s="71"/>
      <c r="HY58" s="71"/>
      <c r="HZ58" s="71"/>
      <c r="IA58" s="71"/>
      <c r="IB58" s="71"/>
      <c r="IC58" s="71"/>
      <c r="ID58" s="71"/>
      <c r="IE58" s="71"/>
      <c r="IF58" s="71"/>
      <c r="IG58" s="71"/>
      <c r="IH58" s="71"/>
      <c r="II58" s="71"/>
      <c r="IJ58" s="71"/>
      <c r="IK58" s="71"/>
      <c r="IL58" s="71"/>
      <c r="IM58" s="71"/>
      <c r="IN58" s="71"/>
      <c r="IO58" s="71"/>
      <c r="IP58" s="71"/>
      <c r="IQ58" s="71"/>
      <c r="IR58" s="71"/>
      <c r="IS58" s="71"/>
      <c r="IT58" s="71"/>
      <c r="IU58" s="71"/>
      <c r="IV58" s="71"/>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c r="SI58" s="71"/>
      <c r="SJ58" s="71"/>
      <c r="SK58" s="71"/>
      <c r="SL58" s="71"/>
      <c r="SM58" s="71"/>
      <c r="SN58" s="71"/>
      <c r="SO58" s="71"/>
      <c r="SP58" s="71"/>
      <c r="SQ58" s="71"/>
      <c r="SR58" s="71"/>
      <c r="SS58" s="71"/>
      <c r="ST58" s="71"/>
      <c r="SU58" s="71"/>
      <c r="SV58" s="71"/>
      <c r="SW58" s="71"/>
      <c r="SX58" s="71"/>
      <c r="SY58" s="71"/>
      <c r="SZ58" s="71"/>
      <c r="TA58" s="71"/>
      <c r="TB58" s="71"/>
      <c r="TC58" s="71"/>
      <c r="TD58" s="71"/>
      <c r="TE58" s="71"/>
      <c r="TF58" s="71"/>
      <c r="TG58" s="71"/>
      <c r="TH58" s="71"/>
      <c r="TI58" s="71"/>
      <c r="TJ58" s="71"/>
      <c r="TK58" s="71"/>
      <c r="TL58" s="71"/>
      <c r="TM58" s="71"/>
      <c r="TN58" s="71"/>
      <c r="TO58" s="71"/>
      <c r="TP58" s="71"/>
      <c r="TQ58" s="71"/>
      <c r="TR58" s="71"/>
      <c r="TS58" s="71"/>
      <c r="TT58" s="71"/>
      <c r="TU58" s="71"/>
      <c r="TV58" s="71"/>
      <c r="TW58" s="71"/>
      <c r="TX58" s="71"/>
      <c r="TY58" s="71"/>
      <c r="TZ58" s="71"/>
      <c r="UA58" s="71"/>
      <c r="UB58" s="71"/>
      <c r="UC58" s="71"/>
      <c r="UD58" s="71"/>
      <c r="UE58" s="71"/>
      <c r="UF58" s="71"/>
      <c r="UG58" s="71"/>
      <c r="UH58" s="71"/>
      <c r="UI58" s="71"/>
      <c r="UJ58" s="71"/>
      <c r="UK58" s="71"/>
      <c r="UL58" s="71"/>
      <c r="UM58" s="71"/>
      <c r="UN58" s="71"/>
      <c r="UO58" s="71"/>
      <c r="UP58" s="71"/>
      <c r="UQ58" s="71"/>
      <c r="UR58" s="71"/>
      <c r="US58" s="71"/>
      <c r="UT58" s="71"/>
      <c r="UU58" s="71"/>
      <c r="UV58" s="71"/>
      <c r="UW58" s="71"/>
      <c r="UX58" s="71"/>
      <c r="UY58" s="71"/>
      <c r="UZ58" s="71"/>
      <c r="VA58" s="71"/>
      <c r="VB58" s="71"/>
      <c r="VC58" s="71"/>
      <c r="VD58" s="71"/>
      <c r="VE58" s="71"/>
      <c r="VF58" s="71"/>
      <c r="VG58" s="71"/>
      <c r="VH58" s="71"/>
      <c r="VI58" s="71"/>
      <c r="VJ58" s="71"/>
      <c r="VK58" s="71"/>
      <c r="VL58" s="71"/>
      <c r="VM58" s="71"/>
      <c r="VN58" s="71"/>
      <c r="VO58" s="71"/>
      <c r="VP58" s="71"/>
      <c r="VQ58" s="71"/>
      <c r="VR58" s="71"/>
      <c r="VS58" s="71"/>
      <c r="VT58" s="71"/>
      <c r="VU58" s="71"/>
      <c r="VV58" s="71"/>
      <c r="VW58" s="71"/>
      <c r="VX58" s="71"/>
      <c r="VY58" s="71"/>
      <c r="VZ58" s="71"/>
      <c r="WA58" s="71"/>
      <c r="WB58" s="71"/>
      <c r="WC58" s="71"/>
      <c r="WD58" s="71"/>
      <c r="WE58" s="71"/>
      <c r="WF58" s="71"/>
      <c r="WG58" s="71"/>
      <c r="WH58" s="71"/>
      <c r="WI58" s="71"/>
      <c r="WJ58" s="71"/>
      <c r="WK58" s="71"/>
      <c r="WL58" s="71"/>
      <c r="WM58" s="71"/>
      <c r="WN58" s="71"/>
      <c r="WO58" s="71"/>
      <c r="WP58" s="71"/>
      <c r="WQ58" s="71"/>
      <c r="WR58" s="71"/>
      <c r="WS58" s="71"/>
      <c r="WT58" s="71"/>
      <c r="WU58" s="71"/>
      <c r="WV58" s="71"/>
      <c r="WW58" s="71"/>
      <c r="WX58" s="71"/>
      <c r="WY58" s="71"/>
      <c r="WZ58" s="71"/>
      <c r="XA58" s="71"/>
      <c r="XB58" s="71"/>
      <c r="XC58" s="71"/>
      <c r="XD58" s="71"/>
      <c r="XE58" s="71"/>
      <c r="XF58" s="71"/>
      <c r="XG58" s="71"/>
      <c r="XH58" s="71"/>
      <c r="XI58" s="71"/>
      <c r="XJ58" s="71"/>
      <c r="XK58" s="71"/>
      <c r="XL58" s="71"/>
      <c r="XM58" s="71"/>
      <c r="XN58" s="71"/>
      <c r="XO58" s="71"/>
      <c r="XP58" s="71"/>
      <c r="XQ58" s="71"/>
      <c r="XR58" s="71"/>
      <c r="XS58" s="71"/>
      <c r="XT58" s="71"/>
      <c r="XU58" s="71"/>
      <c r="XV58" s="71"/>
      <c r="XW58" s="71"/>
      <c r="XX58" s="71"/>
      <c r="XY58" s="71"/>
      <c r="XZ58" s="71"/>
      <c r="YA58" s="71"/>
      <c r="YB58" s="71"/>
      <c r="YC58" s="71"/>
      <c r="YD58" s="71"/>
      <c r="YE58" s="71"/>
      <c r="YF58" s="71"/>
      <c r="YG58" s="71"/>
      <c r="YH58" s="71"/>
      <c r="YI58" s="71"/>
      <c r="YJ58" s="71"/>
      <c r="YK58" s="71"/>
      <c r="YL58" s="71"/>
      <c r="YM58" s="71"/>
      <c r="YN58" s="71"/>
      <c r="YO58" s="71"/>
      <c r="YP58" s="71"/>
      <c r="YQ58" s="71"/>
      <c r="YR58" s="71"/>
      <c r="YS58" s="71"/>
      <c r="YT58" s="71"/>
      <c r="YU58" s="71"/>
      <c r="YV58" s="71"/>
      <c r="YW58" s="71"/>
      <c r="YX58" s="71"/>
      <c r="YY58" s="71"/>
      <c r="YZ58" s="71"/>
      <c r="ZA58" s="71"/>
      <c r="ZB58" s="71"/>
      <c r="ZC58" s="71"/>
      <c r="ZD58" s="71"/>
      <c r="ZE58" s="71"/>
      <c r="ZF58" s="71"/>
      <c r="ZG58" s="71"/>
      <c r="ZH58" s="71"/>
      <c r="ZI58" s="71"/>
      <c r="ZJ58" s="71"/>
      <c r="ZK58" s="71"/>
      <c r="ZL58" s="71"/>
      <c r="ZM58" s="71"/>
      <c r="ZN58" s="71"/>
      <c r="ZO58" s="71"/>
      <c r="ZP58" s="71"/>
      <c r="ZQ58" s="71"/>
      <c r="ZR58" s="71"/>
      <c r="ZS58" s="71"/>
      <c r="ZT58" s="71"/>
      <c r="ZU58" s="71"/>
      <c r="ZV58" s="71"/>
      <c r="ZW58" s="71"/>
      <c r="ZX58" s="71"/>
      <c r="ZY58" s="71"/>
      <c r="ZZ58" s="71"/>
      <c r="AAA58" s="71"/>
      <c r="AAB58" s="71"/>
      <c r="AAC58" s="71"/>
      <c r="AAD58" s="71"/>
      <c r="AAE58" s="71"/>
      <c r="AAF58" s="71"/>
      <c r="AAG58" s="71"/>
      <c r="AAH58" s="71"/>
      <c r="AAI58" s="71"/>
      <c r="AAJ58" s="71"/>
      <c r="AAK58" s="71"/>
      <c r="AAL58" s="71"/>
      <c r="AAM58" s="71"/>
      <c r="AAN58" s="71"/>
      <c r="AAO58" s="71"/>
      <c r="AAP58" s="71"/>
      <c r="AAQ58" s="71"/>
      <c r="AAR58" s="71"/>
      <c r="AAS58" s="71"/>
      <c r="AAT58" s="71"/>
      <c r="AAU58" s="71"/>
      <c r="AAV58" s="71"/>
      <c r="AAW58" s="71"/>
      <c r="AAX58" s="71"/>
      <c r="AAY58" s="71"/>
      <c r="AAZ58" s="71"/>
      <c r="ABA58" s="71"/>
      <c r="ABB58" s="71"/>
      <c r="ABC58" s="71"/>
      <c r="ABD58" s="71"/>
      <c r="ABE58" s="71"/>
      <c r="ABF58" s="71"/>
      <c r="ABG58" s="71"/>
      <c r="ABH58" s="71"/>
      <c r="ABI58" s="71"/>
      <c r="ABJ58" s="71"/>
      <c r="ABK58" s="71"/>
      <c r="ABL58" s="71"/>
      <c r="ABM58" s="71"/>
      <c r="ABN58" s="71"/>
      <c r="ABO58" s="71"/>
      <c r="ABP58" s="71"/>
      <c r="ABQ58" s="71"/>
      <c r="ABR58" s="71"/>
      <c r="ABS58" s="71"/>
      <c r="ABT58" s="71"/>
      <c r="ABU58" s="71"/>
      <c r="ABV58" s="71"/>
      <c r="ABW58" s="71"/>
      <c r="ABX58" s="71"/>
      <c r="ABY58" s="71"/>
      <c r="ABZ58" s="71"/>
      <c r="ACA58" s="71"/>
      <c r="ACB58" s="71"/>
      <c r="ACC58" s="71"/>
      <c r="ACD58" s="71"/>
      <c r="ACE58" s="71"/>
      <c r="ACF58" s="71"/>
      <c r="ACG58" s="71"/>
      <c r="ACH58" s="71"/>
      <c r="ACI58" s="71"/>
      <c r="ACJ58" s="71"/>
      <c r="ACK58" s="71"/>
      <c r="ACL58" s="71"/>
      <c r="ACM58" s="71"/>
      <c r="ACN58" s="71"/>
      <c r="ACO58" s="71"/>
      <c r="ACP58" s="71"/>
      <c r="ACQ58" s="71"/>
      <c r="ACR58" s="71"/>
      <c r="ACS58" s="71"/>
      <c r="ACT58" s="71"/>
      <c r="ACU58" s="71"/>
      <c r="ACV58" s="71"/>
      <c r="ACW58" s="71"/>
      <c r="ACX58" s="71"/>
      <c r="ACY58" s="71"/>
      <c r="ACZ58" s="71"/>
      <c r="ADA58" s="71"/>
      <c r="ADB58" s="71"/>
      <c r="ADC58" s="71"/>
      <c r="ADD58" s="71"/>
      <c r="ADE58" s="71"/>
      <c r="ADF58" s="71"/>
      <c r="ADG58" s="71"/>
      <c r="ADH58" s="71"/>
      <c r="ADI58" s="71"/>
      <c r="ADJ58" s="71"/>
      <c r="ADK58" s="71"/>
      <c r="ADL58" s="71"/>
      <c r="ADM58" s="71"/>
      <c r="ADN58" s="71"/>
      <c r="ADO58" s="71"/>
      <c r="ADP58" s="71"/>
      <c r="ADQ58" s="71"/>
      <c r="ADR58" s="71"/>
      <c r="ADS58" s="71"/>
      <c r="ADT58" s="71"/>
      <c r="ADU58" s="71"/>
      <c r="ADV58" s="71"/>
      <c r="ADW58" s="71"/>
      <c r="ADX58" s="71"/>
      <c r="ADY58" s="71"/>
      <c r="ADZ58" s="71"/>
      <c r="AEA58" s="71"/>
      <c r="AEB58" s="71"/>
      <c r="AEC58" s="71"/>
      <c r="AED58" s="71"/>
      <c r="AEE58" s="71"/>
      <c r="AEF58" s="71"/>
      <c r="AEG58" s="71"/>
      <c r="AEH58" s="71"/>
      <c r="AEI58" s="71"/>
      <c r="AEJ58" s="71"/>
      <c r="AEK58" s="71"/>
      <c r="AEL58" s="71"/>
      <c r="AEM58" s="71"/>
      <c r="AEN58" s="71"/>
      <c r="AEO58" s="71"/>
      <c r="AEP58" s="71"/>
      <c r="AEQ58" s="71"/>
      <c r="AER58" s="71"/>
      <c r="AES58" s="71"/>
      <c r="AET58" s="71"/>
      <c r="AEU58" s="71"/>
      <c r="AEV58" s="71"/>
      <c r="AEW58" s="71"/>
      <c r="AEX58" s="71"/>
      <c r="AEY58" s="71"/>
      <c r="AEZ58" s="71"/>
      <c r="AFA58" s="71"/>
      <c r="AFB58" s="71"/>
      <c r="AFC58" s="71"/>
      <c r="AFD58" s="71"/>
      <c r="AFE58" s="71"/>
      <c r="AFF58" s="71"/>
      <c r="AFG58" s="71"/>
      <c r="AFH58" s="71"/>
      <c r="AFI58" s="71"/>
      <c r="AFJ58" s="71"/>
      <c r="AFK58" s="71"/>
      <c r="AFL58" s="71"/>
      <c r="AFM58" s="71"/>
      <c r="AFN58" s="71"/>
      <c r="AFO58" s="71"/>
      <c r="AFP58" s="71"/>
      <c r="AFQ58" s="71"/>
      <c r="AFR58" s="71"/>
      <c r="AFS58" s="71"/>
      <c r="AFT58" s="71"/>
      <c r="AFU58" s="71"/>
      <c r="AFV58" s="71"/>
      <c r="AFW58" s="71"/>
      <c r="AFX58" s="71"/>
      <c r="AFY58" s="71"/>
      <c r="AFZ58" s="71"/>
      <c r="AGA58" s="71"/>
      <c r="AGB58" s="71"/>
      <c r="AGC58" s="71"/>
      <c r="AGD58" s="71"/>
      <c r="AGE58" s="71"/>
      <c r="AGF58" s="71"/>
      <c r="AGG58" s="71"/>
      <c r="AGH58" s="71"/>
      <c r="AGI58" s="71"/>
      <c r="AGJ58" s="71"/>
      <c r="AGK58" s="71"/>
      <c r="AGL58" s="71"/>
      <c r="AGM58" s="71"/>
      <c r="AGN58" s="71"/>
      <c r="AGO58" s="71"/>
      <c r="AGP58" s="71"/>
      <c r="AGQ58" s="71"/>
      <c r="AGR58" s="71"/>
      <c r="AGS58" s="71"/>
      <c r="AGT58" s="71"/>
      <c r="AGU58" s="71"/>
      <c r="AGV58" s="71"/>
      <c r="AGW58" s="71"/>
      <c r="AGX58" s="71"/>
      <c r="AGY58" s="71"/>
      <c r="AGZ58" s="71"/>
      <c r="AHA58" s="71"/>
      <c r="AHB58" s="71"/>
      <c r="AHC58" s="71"/>
      <c r="AHD58" s="71"/>
      <c r="AHE58" s="71"/>
      <c r="AHF58" s="71"/>
      <c r="AHG58" s="71"/>
      <c r="AHH58" s="71"/>
      <c r="AHI58" s="71"/>
      <c r="AHJ58" s="71"/>
      <c r="AHK58" s="71"/>
      <c r="AHL58" s="71"/>
      <c r="AHM58" s="71"/>
      <c r="AHN58" s="71"/>
      <c r="AHO58" s="71"/>
      <c r="AHP58" s="71"/>
      <c r="AHQ58" s="71"/>
      <c r="AHR58" s="71"/>
      <c r="AHS58" s="71"/>
      <c r="AHT58" s="71"/>
      <c r="AHU58" s="71"/>
      <c r="AHV58" s="71"/>
      <c r="AHW58" s="71"/>
      <c r="AHX58" s="71"/>
      <c r="AHY58" s="71"/>
      <c r="AHZ58" s="71"/>
      <c r="AIA58" s="71"/>
      <c r="AIB58" s="71"/>
      <c r="AIC58" s="71"/>
      <c r="AID58" s="71"/>
      <c r="AIE58" s="71"/>
      <c r="AIF58" s="71"/>
      <c r="AIG58" s="71"/>
      <c r="AIH58" s="71"/>
      <c r="AII58" s="71"/>
      <c r="AIJ58" s="71"/>
      <c r="AIK58" s="71"/>
      <c r="AIL58" s="71"/>
      <c r="AIM58" s="71"/>
      <c r="AIN58" s="71"/>
      <c r="AIO58" s="71"/>
      <c r="AIP58" s="71"/>
      <c r="AIQ58" s="71"/>
      <c r="AIR58" s="71"/>
      <c r="AIS58" s="71"/>
      <c r="AIT58" s="71"/>
      <c r="AIU58" s="71"/>
      <c r="AIV58" s="71"/>
      <c r="AIW58" s="71"/>
      <c r="AIX58" s="71"/>
      <c r="AIY58" s="71"/>
      <c r="AIZ58" s="71"/>
      <c r="AJA58" s="71"/>
      <c r="AJB58" s="71"/>
      <c r="AJC58" s="71"/>
      <c r="AJD58" s="71"/>
      <c r="AJE58" s="71"/>
      <c r="AJF58" s="71"/>
      <c r="AJG58" s="71"/>
      <c r="AJH58" s="71"/>
      <c r="AJI58" s="71"/>
      <c r="AJJ58" s="71"/>
      <c r="AJK58" s="71"/>
      <c r="AJL58" s="71"/>
      <c r="AJM58" s="71"/>
      <c r="AJN58" s="71"/>
      <c r="AJO58" s="71"/>
      <c r="AJP58" s="71"/>
      <c r="AJQ58" s="71"/>
      <c r="AJR58" s="71"/>
      <c r="AJS58" s="71"/>
      <c r="AJT58" s="71"/>
      <c r="AJU58" s="71"/>
      <c r="AJV58" s="71"/>
      <c r="AJW58" s="71"/>
      <c r="AJX58" s="71"/>
      <c r="AJY58" s="71"/>
      <c r="AJZ58" s="71"/>
      <c r="AKA58" s="71"/>
      <c r="AKB58" s="71"/>
      <c r="AKC58" s="71"/>
      <c r="AKD58" s="71"/>
      <c r="AKE58" s="71"/>
      <c r="AKF58" s="71"/>
      <c r="AKG58" s="71"/>
      <c r="AKH58" s="71"/>
      <c r="AKI58" s="71"/>
      <c r="AKJ58" s="71"/>
      <c r="AKK58" s="71"/>
      <c r="AKL58" s="71"/>
      <c r="AKM58" s="71"/>
      <c r="AKN58" s="71"/>
      <c r="AKO58" s="71"/>
      <c r="AKP58" s="71"/>
      <c r="AKQ58" s="71"/>
      <c r="AKR58" s="71"/>
      <c r="AKS58" s="71"/>
      <c r="AKT58" s="71"/>
      <c r="AKU58" s="71"/>
      <c r="AKV58" s="71"/>
      <c r="AKW58" s="71"/>
      <c r="AKX58" s="71"/>
      <c r="AKY58" s="71"/>
      <c r="AKZ58" s="71"/>
      <c r="ALA58" s="71"/>
      <c r="ALB58" s="71"/>
      <c r="ALC58" s="71"/>
      <c r="ALD58" s="71"/>
      <c r="ALE58" s="71"/>
      <c r="ALF58" s="71"/>
      <c r="ALG58" s="71"/>
      <c r="ALH58" s="71"/>
      <c r="ALI58" s="71"/>
      <c r="ALJ58" s="71"/>
      <c r="ALK58" s="71"/>
      <c r="ALL58" s="71"/>
      <c r="ALM58" s="71"/>
      <c r="ALN58" s="71"/>
      <c r="ALO58" s="71"/>
      <c r="ALP58" s="71"/>
      <c r="ALQ58" s="71"/>
      <c r="ALR58" s="71"/>
      <c r="ALS58" s="71"/>
      <c r="ALT58" s="71"/>
      <c r="ALU58" s="71"/>
      <c r="ALV58" s="71"/>
      <c r="ALW58" s="71"/>
      <c r="ALX58" s="71"/>
      <c r="ALY58" s="71"/>
      <c r="ALZ58" s="71"/>
      <c r="AMA58" s="71"/>
      <c r="AMB58" s="71"/>
      <c r="AMC58" s="71"/>
      <c r="AMD58" s="71"/>
      <c r="AME58" s="71"/>
      <c r="AMF58" s="71"/>
      <c r="AMG58" s="71"/>
      <c r="AMH58" s="71"/>
      <c r="AMI58" s="71"/>
      <c r="AMJ58" s="71"/>
    </row>
    <row r="59" spans="1:1024" s="71" customFormat="1" ht="13.8">
      <c r="B59" s="101"/>
      <c r="C59" s="101"/>
      <c r="D59" s="101"/>
      <c r="E59" s="101"/>
      <c r="F59" s="101"/>
      <c r="G59" s="101"/>
      <c r="H59" s="101"/>
      <c r="I59" s="101"/>
      <c r="J59" s="101"/>
      <c r="K59" s="101"/>
      <c r="L59" s="101"/>
      <c r="M59" s="101"/>
      <c r="N59" s="101"/>
      <c r="O59" s="101"/>
      <c r="P59" s="101"/>
      <c r="Q59" s="101"/>
      <c r="R59" s="101"/>
      <c r="S59" s="102"/>
      <c r="T59" s="75"/>
      <c r="U59" s="76"/>
      <c r="V59" s="130" t="e">
        <f>IF(#REF!="",0,VLOOKUP(#REF!,banco_dados!$B:$F,5,0))</f>
        <v>#REF!</v>
      </c>
      <c r="W59" s="130" t="e">
        <f>ROUND(V59*#REF!,2)</f>
        <v>#REF!</v>
      </c>
      <c r="X59" s="80" t="e">
        <f>VLOOKUP(#REF!,banco_dados!$B:$F,2,0)</f>
        <v>#REF!</v>
      </c>
      <c r="Y59" s="80"/>
      <c r="Z59" s="80"/>
      <c r="AA59" s="128" t="e">
        <f>+#REF!*$V59</f>
        <v>#REF!</v>
      </c>
      <c r="AB59" s="128" t="e">
        <f>+#REF!*$V59</f>
        <v>#REF!</v>
      </c>
      <c r="AC59" s="128" t="e">
        <f>+#REF!*$V59</f>
        <v>#REF!</v>
      </c>
      <c r="AD59" s="128" t="e">
        <f>+#REF!*$V59</f>
        <v>#REF!</v>
      </c>
      <c r="AE59" s="128" t="e">
        <f>+#REF!*$V59</f>
        <v>#REF!</v>
      </c>
      <c r="AF59" s="128" t="e">
        <f>+#REF!*$V59</f>
        <v>#REF!</v>
      </c>
      <c r="AG59" s="128" t="e">
        <f>+#REF!*$V59</f>
        <v>#REF!</v>
      </c>
      <c r="AH59" s="128" t="e">
        <f>+#REF!*$V59</f>
        <v>#REF!</v>
      </c>
      <c r="AI59" s="128" t="e">
        <f>+#REF!*$V59</f>
        <v>#REF!</v>
      </c>
      <c r="AJ59" s="128" t="e">
        <f>+#REF!*$V59</f>
        <v>#REF!</v>
      </c>
      <c r="AK59" s="128" t="e">
        <f>+#REF!*$V59</f>
        <v>#REF!</v>
      </c>
      <c r="AL59" s="128" t="e">
        <f>+#REF!*$V59</f>
        <v>#REF!</v>
      </c>
      <c r="AM59" s="128" t="e">
        <f>+#REF!*$V59</f>
        <v>#REF!</v>
      </c>
      <c r="AN59" s="128" t="e">
        <f>+#REF!*$V59</f>
        <v>#REF!</v>
      </c>
      <c r="AO59" s="128" t="e">
        <f>+#REF!*$V59</f>
        <v>#REF!</v>
      </c>
      <c r="AP59" s="128" t="e">
        <f>+#REF!*$V59</f>
        <v>#REF!</v>
      </c>
      <c r="AQ59" s="128" t="e">
        <f>+#REF!*$V59</f>
        <v>#REF!</v>
      </c>
      <c r="AR59" s="128" t="e">
        <f>+#REF!*$V59</f>
        <v>#REF!</v>
      </c>
    </row>
    <row r="60" spans="1:1024" s="71" customFormat="1" ht="13.8">
      <c r="B60" s="101"/>
      <c r="C60" s="101"/>
      <c r="D60" s="101"/>
      <c r="E60" s="101"/>
      <c r="F60" s="101"/>
      <c r="G60" s="101"/>
      <c r="H60" s="101"/>
      <c r="I60" s="101"/>
      <c r="J60" s="101"/>
      <c r="K60" s="101"/>
      <c r="L60" s="101"/>
      <c r="M60" s="101"/>
      <c r="N60" s="101"/>
      <c r="O60" s="101"/>
      <c r="P60" s="101"/>
      <c r="Q60" s="101"/>
      <c r="R60" s="101"/>
      <c r="S60" s="102"/>
      <c r="T60" s="75"/>
      <c r="U60" s="76"/>
      <c r="V60" s="130" t="e">
        <f>IF(#REF!="",0,VLOOKUP(#REF!,banco_dados!$B:$F,5,0))</f>
        <v>#REF!</v>
      </c>
      <c r="W60" s="130" t="e">
        <f>ROUND(V60*#REF!,2)</f>
        <v>#REF!</v>
      </c>
      <c r="X60" s="80" t="e">
        <f>VLOOKUP(#REF!,banco_dados!$B:$F,2,0)</f>
        <v>#REF!</v>
      </c>
      <c r="Y60" s="80"/>
      <c r="Z60" s="80"/>
      <c r="AA60" s="128" t="e">
        <f>+#REF!*$V60</f>
        <v>#REF!</v>
      </c>
      <c r="AB60" s="128" t="e">
        <f>+#REF!*$V60</f>
        <v>#REF!</v>
      </c>
      <c r="AC60" s="128" t="e">
        <f>+#REF!*$V60</f>
        <v>#REF!</v>
      </c>
      <c r="AD60" s="128" t="e">
        <f>+#REF!*$V60</f>
        <v>#REF!</v>
      </c>
      <c r="AE60" s="128" t="e">
        <f>+#REF!*$V60</f>
        <v>#REF!</v>
      </c>
      <c r="AF60" s="128" t="e">
        <f>+#REF!*$V60</f>
        <v>#REF!</v>
      </c>
      <c r="AG60" s="128" t="e">
        <f>+#REF!*$V60</f>
        <v>#REF!</v>
      </c>
      <c r="AH60" s="128" t="e">
        <f>+#REF!*$V60</f>
        <v>#REF!</v>
      </c>
      <c r="AI60" s="128" t="e">
        <f>+#REF!*$V60</f>
        <v>#REF!</v>
      </c>
      <c r="AJ60" s="128" t="e">
        <f>+#REF!*$V60</f>
        <v>#REF!</v>
      </c>
      <c r="AK60" s="128" t="e">
        <f>+#REF!*$V60</f>
        <v>#REF!</v>
      </c>
      <c r="AL60" s="128" t="e">
        <f>+#REF!*$V60</f>
        <v>#REF!</v>
      </c>
      <c r="AM60" s="128" t="e">
        <f>+#REF!*$V60</f>
        <v>#REF!</v>
      </c>
      <c r="AN60" s="128" t="e">
        <f>+#REF!*$V60</f>
        <v>#REF!</v>
      </c>
      <c r="AO60" s="128" t="e">
        <f>+#REF!*$V60</f>
        <v>#REF!</v>
      </c>
      <c r="AP60" s="128" t="e">
        <f>+#REF!*$V60</f>
        <v>#REF!</v>
      </c>
      <c r="AQ60" s="128" t="e">
        <f>+#REF!*$V60</f>
        <v>#REF!</v>
      </c>
      <c r="AR60" s="128" t="e">
        <f>+#REF!*$V60</f>
        <v>#REF!</v>
      </c>
    </row>
    <row r="61" spans="1:1024" s="71" customFormat="1" ht="26.25" customHeight="1">
      <c r="B61" s="101"/>
      <c r="C61" s="101"/>
      <c r="D61" s="101"/>
      <c r="E61" s="101"/>
      <c r="F61" s="101"/>
      <c r="G61" s="101"/>
      <c r="H61" s="101"/>
      <c r="I61" s="101"/>
      <c r="J61" s="101"/>
      <c r="K61" s="101"/>
      <c r="L61" s="101"/>
      <c r="M61" s="101"/>
      <c r="N61" s="101"/>
      <c r="O61" s="101"/>
      <c r="P61" s="101"/>
      <c r="Q61" s="101"/>
      <c r="R61" s="101"/>
      <c r="S61" s="102"/>
      <c r="T61" s="75"/>
      <c r="U61" s="76"/>
      <c r="V61" s="130" t="e">
        <f>IF(#REF!="",0,VLOOKUP(#REF!,banco_dados!$B:$F,5,0))</f>
        <v>#REF!</v>
      </c>
      <c r="W61" s="130" t="e">
        <f>ROUND(V61*#REF!,2)</f>
        <v>#REF!</v>
      </c>
      <c r="X61" s="80" t="e">
        <f>VLOOKUP(#REF!,banco_dados!$B:$F,2,0)</f>
        <v>#REF!</v>
      </c>
      <c r="Y61" s="80"/>
      <c r="Z61" s="80"/>
      <c r="AA61" s="128" t="e">
        <f>+#REF!*$V61</f>
        <v>#REF!</v>
      </c>
      <c r="AB61" s="128" t="e">
        <f>+#REF!*$V61</f>
        <v>#REF!</v>
      </c>
      <c r="AC61" s="128" t="e">
        <f>+#REF!*$V61</f>
        <v>#REF!</v>
      </c>
      <c r="AD61" s="128" t="e">
        <f>+#REF!*$V61</f>
        <v>#REF!</v>
      </c>
      <c r="AE61" s="128" t="e">
        <f>+#REF!*$V61</f>
        <v>#REF!</v>
      </c>
      <c r="AF61" s="128" t="e">
        <f>+#REF!*$V61</f>
        <v>#REF!</v>
      </c>
      <c r="AG61" s="128" t="e">
        <f>+#REF!*$V61</f>
        <v>#REF!</v>
      </c>
      <c r="AH61" s="128" t="e">
        <f>+#REF!*$V61</f>
        <v>#REF!</v>
      </c>
      <c r="AI61" s="128" t="e">
        <f>+#REF!*$V61</f>
        <v>#REF!</v>
      </c>
      <c r="AJ61" s="128" t="e">
        <f>+#REF!*$V61</f>
        <v>#REF!</v>
      </c>
      <c r="AK61" s="128" t="e">
        <f>+#REF!*$V61</f>
        <v>#REF!</v>
      </c>
      <c r="AL61" s="128" t="e">
        <f>+#REF!*$V61</f>
        <v>#REF!</v>
      </c>
      <c r="AM61" s="128" t="e">
        <f>+#REF!*$V61</f>
        <v>#REF!</v>
      </c>
      <c r="AN61" s="128" t="e">
        <f>+#REF!*$V61</f>
        <v>#REF!</v>
      </c>
      <c r="AO61" s="128" t="e">
        <f>+#REF!*$V61</f>
        <v>#REF!</v>
      </c>
      <c r="AP61" s="128" t="e">
        <f>+#REF!*$V61</f>
        <v>#REF!</v>
      </c>
      <c r="AQ61" s="128" t="e">
        <f>+#REF!*$V61</f>
        <v>#REF!</v>
      </c>
      <c r="AR61" s="128" t="e">
        <f>+#REF!*$V61</f>
        <v>#REF!</v>
      </c>
    </row>
    <row r="62" spans="1:1024" s="71" customFormat="1" ht="13.8">
      <c r="B62" s="101"/>
      <c r="C62" s="101"/>
      <c r="D62" s="101"/>
      <c r="E62" s="101"/>
      <c r="F62" s="101"/>
      <c r="G62" s="101"/>
      <c r="H62" s="101"/>
      <c r="I62" s="101"/>
      <c r="J62" s="101"/>
      <c r="K62" s="101"/>
      <c r="L62" s="101"/>
      <c r="M62" s="101"/>
      <c r="N62" s="101"/>
      <c r="O62" s="101"/>
      <c r="P62" s="101"/>
      <c r="Q62" s="101"/>
      <c r="R62" s="101"/>
      <c r="S62" s="102"/>
      <c r="T62" s="75"/>
      <c r="U62" s="76"/>
      <c r="V62" s="130" t="e">
        <f>IF(#REF!="",0,VLOOKUP(#REF!,banco_dados!$B:$F,5,0))</f>
        <v>#REF!</v>
      </c>
      <c r="W62" s="130" t="e">
        <f>ROUND(V62*#REF!,2)</f>
        <v>#REF!</v>
      </c>
      <c r="X62" s="80" t="e">
        <f>VLOOKUP(#REF!,banco_dados!$B:$F,2,0)</f>
        <v>#REF!</v>
      </c>
      <c r="Y62" s="80"/>
      <c r="Z62" s="80"/>
      <c r="AA62" s="128" t="e">
        <f>+#REF!*$V62</f>
        <v>#REF!</v>
      </c>
      <c r="AB62" s="128" t="e">
        <f>+#REF!*$V62</f>
        <v>#REF!</v>
      </c>
      <c r="AC62" s="128" t="e">
        <f>+#REF!*$V62</f>
        <v>#REF!</v>
      </c>
      <c r="AD62" s="128" t="e">
        <f>+#REF!*$V62</f>
        <v>#REF!</v>
      </c>
      <c r="AE62" s="128" t="e">
        <f>+#REF!*$V62</f>
        <v>#REF!</v>
      </c>
      <c r="AF62" s="128" t="e">
        <f>+#REF!*$V62</f>
        <v>#REF!</v>
      </c>
      <c r="AG62" s="128" t="e">
        <f>+#REF!*$V62</f>
        <v>#REF!</v>
      </c>
      <c r="AH62" s="128" t="e">
        <f>+#REF!*$V62</f>
        <v>#REF!</v>
      </c>
      <c r="AI62" s="128" t="e">
        <f>+#REF!*$V62</f>
        <v>#REF!</v>
      </c>
      <c r="AJ62" s="128" t="e">
        <f>+#REF!*$V62</f>
        <v>#REF!</v>
      </c>
      <c r="AK62" s="128" t="e">
        <f>+#REF!*$V62</f>
        <v>#REF!</v>
      </c>
      <c r="AL62" s="128" t="e">
        <f>+#REF!*$V62</f>
        <v>#REF!</v>
      </c>
      <c r="AM62" s="128" t="e">
        <f>+#REF!*$V62</f>
        <v>#REF!</v>
      </c>
      <c r="AN62" s="128" t="e">
        <f>+#REF!*$V62</f>
        <v>#REF!</v>
      </c>
      <c r="AO62" s="128" t="e">
        <f>+#REF!*$V62</f>
        <v>#REF!</v>
      </c>
      <c r="AP62" s="128" t="e">
        <f>+#REF!*$V62</f>
        <v>#REF!</v>
      </c>
      <c r="AQ62" s="128" t="e">
        <f>+#REF!*$V62</f>
        <v>#REF!</v>
      </c>
      <c r="AR62" s="128" t="e">
        <f>+#REF!*$V62</f>
        <v>#REF!</v>
      </c>
    </row>
    <row r="63" spans="1:1024" s="71" customFormat="1" ht="13.8">
      <c r="B63" s="101"/>
      <c r="C63" s="101"/>
      <c r="D63" s="101"/>
      <c r="E63" s="101"/>
      <c r="F63" s="101"/>
      <c r="G63" s="101"/>
      <c r="H63" s="101"/>
      <c r="I63" s="101"/>
      <c r="J63" s="101"/>
      <c r="K63" s="101"/>
      <c r="L63" s="101"/>
      <c r="M63" s="101"/>
      <c r="N63" s="101"/>
      <c r="O63" s="101"/>
      <c r="P63" s="101"/>
      <c r="Q63" s="101"/>
      <c r="R63" s="101"/>
      <c r="S63" s="102"/>
      <c r="T63" s="75"/>
      <c r="V63" s="130" t="e">
        <f>IF(#REF!="",0,VLOOKUP(#REF!,banco_dados!$B:$F,5,0))</f>
        <v>#REF!</v>
      </c>
      <c r="W63" s="130" t="e">
        <f>ROUND(V63*#REF!,2)</f>
        <v>#REF!</v>
      </c>
      <c r="X63" s="80" t="e">
        <f>VLOOKUP(#REF!,banco_dados!$B:$F,2,0)</f>
        <v>#REF!</v>
      </c>
      <c r="Y63" s="80"/>
      <c r="Z63" s="80"/>
      <c r="AA63" s="128" t="e">
        <f>+#REF!*$V63</f>
        <v>#REF!</v>
      </c>
      <c r="AB63" s="128" t="e">
        <f>+#REF!*$V63</f>
        <v>#REF!</v>
      </c>
      <c r="AC63" s="128" t="e">
        <f>+#REF!*$V63</f>
        <v>#REF!</v>
      </c>
      <c r="AD63" s="128" t="e">
        <f>+#REF!*$V63</f>
        <v>#REF!</v>
      </c>
      <c r="AE63" s="128" t="e">
        <f>+#REF!*$V63</f>
        <v>#REF!</v>
      </c>
      <c r="AF63" s="128" t="e">
        <f>+#REF!*$V63</f>
        <v>#REF!</v>
      </c>
      <c r="AG63" s="128" t="e">
        <f>+#REF!*$V63</f>
        <v>#REF!</v>
      </c>
      <c r="AH63" s="128" t="e">
        <f>+#REF!*$V63</f>
        <v>#REF!</v>
      </c>
      <c r="AI63" s="128" t="e">
        <f>+#REF!*$V63</f>
        <v>#REF!</v>
      </c>
      <c r="AJ63" s="128" t="e">
        <f>+#REF!*$V63</f>
        <v>#REF!</v>
      </c>
      <c r="AK63" s="128" t="e">
        <f>+#REF!*$V63</f>
        <v>#REF!</v>
      </c>
      <c r="AL63" s="128" t="e">
        <f>+#REF!*$V63</f>
        <v>#REF!</v>
      </c>
      <c r="AM63" s="128" t="e">
        <f>+#REF!*$V63</f>
        <v>#REF!</v>
      </c>
      <c r="AN63" s="128" t="e">
        <f>+#REF!*$V63</f>
        <v>#REF!</v>
      </c>
      <c r="AO63" s="128" t="e">
        <f>+#REF!*$V63</f>
        <v>#REF!</v>
      </c>
      <c r="AP63" s="128" t="e">
        <f>+#REF!*$V63</f>
        <v>#REF!</v>
      </c>
      <c r="AQ63" s="128" t="e">
        <f>+#REF!*$V63</f>
        <v>#REF!</v>
      </c>
      <c r="AR63" s="128" t="e">
        <f>+#REF!*$V63</f>
        <v>#REF!</v>
      </c>
      <c r="AS63" s="91"/>
      <c r="AT63" s="91"/>
      <c r="AU63" s="91"/>
      <c r="AV63" s="91"/>
    </row>
    <row r="64" spans="1:1024" s="71" customFormat="1" ht="13.8">
      <c r="A64" s="91"/>
      <c r="B64" s="101"/>
      <c r="C64" s="101"/>
      <c r="D64" s="101"/>
      <c r="E64" s="101"/>
      <c r="F64" s="101"/>
      <c r="G64" s="101"/>
      <c r="H64" s="101"/>
      <c r="I64" s="101"/>
      <c r="J64" s="101"/>
      <c r="K64" s="101"/>
      <c r="L64" s="101"/>
      <c r="M64" s="101"/>
      <c r="N64" s="101"/>
      <c r="O64" s="101"/>
      <c r="P64" s="101"/>
      <c r="Q64" s="101"/>
      <c r="R64" s="101"/>
      <c r="S64" s="102"/>
      <c r="T64" s="97"/>
      <c r="U64" s="125"/>
      <c r="V64" s="126" t="e">
        <f>IF(#REF!="",0,VLOOKUP(#REF!,banco_dados!$B:$F,5,0))</f>
        <v>#REF!</v>
      </c>
      <c r="W64" s="126" t="e">
        <f>ROUND(V64*#REF!,2)</f>
        <v>#REF!</v>
      </c>
      <c r="X64" s="98" t="e">
        <f>VLOOKUP(#REF!,banco_dados!$B:$F,2,0)</f>
        <v>#REF!</v>
      </c>
      <c r="Y64" s="98"/>
      <c r="Z64" s="98"/>
      <c r="AA64" s="128" t="e">
        <f>+#REF!*$V64</f>
        <v>#REF!</v>
      </c>
      <c r="AB64" s="128" t="e">
        <f>+#REF!*$V64</f>
        <v>#REF!</v>
      </c>
      <c r="AC64" s="128" t="e">
        <f>+#REF!*$V64</f>
        <v>#REF!</v>
      </c>
      <c r="AD64" s="128" t="e">
        <f>+#REF!*$V64</f>
        <v>#REF!</v>
      </c>
      <c r="AE64" s="128" t="e">
        <f>+#REF!*$V64</f>
        <v>#REF!</v>
      </c>
      <c r="AF64" s="128" t="e">
        <f>+#REF!*$V64</f>
        <v>#REF!</v>
      </c>
      <c r="AG64" s="128" t="e">
        <f>+#REF!*$V64</f>
        <v>#REF!</v>
      </c>
      <c r="AH64" s="128" t="e">
        <f>+#REF!*$V64</f>
        <v>#REF!</v>
      </c>
      <c r="AI64" s="128" t="e">
        <f>+#REF!*$V64</f>
        <v>#REF!</v>
      </c>
      <c r="AJ64" s="128" t="e">
        <f>+#REF!*$V64</f>
        <v>#REF!</v>
      </c>
      <c r="AK64" s="128" t="e">
        <f>+#REF!*$V64</f>
        <v>#REF!</v>
      </c>
      <c r="AL64" s="128" t="e">
        <f>+#REF!*$V64</f>
        <v>#REF!</v>
      </c>
      <c r="AM64" s="128" t="e">
        <f>+#REF!*$V64</f>
        <v>#REF!</v>
      </c>
      <c r="AN64" s="128" t="e">
        <f>+#REF!*$V64</f>
        <v>#REF!</v>
      </c>
      <c r="AO64" s="128" t="e">
        <f>+#REF!*$V64</f>
        <v>#REF!</v>
      </c>
      <c r="AP64" s="128" t="e">
        <f>+#REF!*$V64</f>
        <v>#REF!</v>
      </c>
      <c r="AQ64" s="128" t="e">
        <f>+#REF!*$V64</f>
        <v>#REF!</v>
      </c>
      <c r="AR64" s="128" t="e">
        <f>+#REF!*$V64</f>
        <v>#REF!</v>
      </c>
      <c r="AZ64" s="91"/>
      <c r="BA64" s="91"/>
      <c r="BB64" s="91"/>
      <c r="BC64" s="91"/>
      <c r="BD64" s="91"/>
      <c r="BE64" s="91"/>
      <c r="BF64" s="91"/>
      <c r="BG64" s="91"/>
      <c r="BH64" s="91"/>
      <c r="BI64" s="91"/>
      <c r="BJ64" s="91"/>
      <c r="BK64" s="91"/>
      <c r="BL64" s="91"/>
      <c r="BM64" s="91"/>
      <c r="BN64" s="91"/>
      <c r="BO64" s="91"/>
      <c r="BP64" s="91"/>
      <c r="BQ64" s="91"/>
      <c r="BR64" s="91"/>
      <c r="BS64" s="91"/>
      <c r="BT64" s="91"/>
      <c r="BU64" s="91"/>
      <c r="BV64" s="91"/>
      <c r="BW64" s="91"/>
      <c r="BX64" s="91"/>
      <c r="BY64" s="91"/>
      <c r="BZ64" s="91"/>
      <c r="CA64" s="91"/>
      <c r="CB64" s="91"/>
      <c r="CC64" s="91"/>
      <c r="CD64" s="91"/>
      <c r="CE64" s="91"/>
      <c r="CF64" s="91"/>
      <c r="CG64" s="91"/>
      <c r="CH64" s="91"/>
      <c r="CI64" s="91"/>
      <c r="CJ64" s="91"/>
      <c r="CK64" s="91"/>
      <c r="CL64" s="91"/>
      <c r="CM64" s="91"/>
      <c r="CN64" s="91"/>
      <c r="CO64" s="91"/>
      <c r="CP64" s="91"/>
      <c r="CQ64" s="91"/>
      <c r="CR64" s="91"/>
      <c r="CS64" s="91"/>
      <c r="CT64" s="91"/>
      <c r="CU64" s="91"/>
      <c r="CV64" s="91"/>
      <c r="CW64" s="91"/>
      <c r="CX64" s="91"/>
      <c r="CY64" s="91"/>
      <c r="CZ64" s="91"/>
      <c r="DA64" s="91"/>
      <c r="DB64" s="91"/>
      <c r="DC64" s="91"/>
      <c r="DD64" s="91"/>
      <c r="DE64" s="91"/>
      <c r="DF64" s="91"/>
      <c r="DG64" s="91"/>
      <c r="DH64" s="91"/>
      <c r="DI64" s="91"/>
      <c r="DJ64" s="91"/>
      <c r="DK64" s="91"/>
      <c r="DL64" s="91"/>
      <c r="DM64" s="91"/>
      <c r="DN64" s="91"/>
      <c r="DO64" s="91"/>
      <c r="DP64" s="91"/>
      <c r="DQ64" s="91"/>
      <c r="DR64" s="91"/>
      <c r="DS64" s="91"/>
      <c r="DT64" s="91"/>
      <c r="DU64" s="91"/>
      <c r="DV64" s="91"/>
      <c r="DW64" s="91"/>
      <c r="DX64" s="91"/>
      <c r="DY64" s="91"/>
      <c r="DZ64" s="91"/>
      <c r="EA64" s="91"/>
      <c r="EB64" s="91"/>
      <c r="EC64" s="91"/>
      <c r="ED64" s="91"/>
      <c r="EE64" s="91"/>
      <c r="EF64" s="91"/>
      <c r="EG64" s="91"/>
      <c r="EH64" s="91"/>
      <c r="EI64" s="91"/>
      <c r="EJ64" s="91"/>
      <c r="EK64" s="91"/>
      <c r="EL64" s="91"/>
      <c r="EM64" s="91"/>
      <c r="EN64" s="91"/>
      <c r="EO64" s="91"/>
      <c r="EP64" s="91"/>
      <c r="EQ64" s="91"/>
      <c r="ER64" s="91"/>
      <c r="ES64" s="91"/>
      <c r="ET64" s="91"/>
      <c r="EU64" s="91"/>
      <c r="EV64" s="91"/>
      <c r="EW64" s="91"/>
      <c r="EX64" s="91"/>
      <c r="EY64" s="91"/>
      <c r="EZ64" s="91"/>
      <c r="FA64" s="91"/>
      <c r="FB64" s="91"/>
      <c r="FC64" s="91"/>
      <c r="FD64" s="91"/>
      <c r="FE64" s="91"/>
      <c r="FF64" s="91"/>
      <c r="FG64" s="91"/>
      <c r="FH64" s="91"/>
      <c r="FI64" s="91"/>
      <c r="FJ64" s="91"/>
      <c r="FK64" s="91"/>
      <c r="FL64" s="91"/>
      <c r="FM64" s="91"/>
      <c r="FN64" s="91"/>
      <c r="FO64" s="91"/>
      <c r="FP64" s="91"/>
      <c r="FQ64" s="91"/>
      <c r="FR64" s="91"/>
      <c r="FS64" s="91"/>
      <c r="FT64" s="91"/>
      <c r="FU64" s="91"/>
      <c r="FV64" s="91"/>
      <c r="FW64" s="91"/>
      <c r="FX64" s="91"/>
      <c r="FY64" s="91"/>
      <c r="FZ64" s="91"/>
      <c r="GA64" s="91"/>
      <c r="GB64" s="91"/>
      <c r="GC64" s="91"/>
      <c r="GD64" s="91"/>
      <c r="GE64" s="91"/>
      <c r="GF64" s="91"/>
      <c r="GG64" s="91"/>
      <c r="GH64" s="91"/>
      <c r="GI64" s="91"/>
      <c r="GJ64" s="91"/>
      <c r="GK64" s="91"/>
      <c r="GL64" s="91"/>
      <c r="GM64" s="91"/>
      <c r="GN64" s="91"/>
      <c r="GO64" s="91"/>
      <c r="GP64" s="91"/>
      <c r="GQ64" s="91"/>
      <c r="GR64" s="91"/>
      <c r="GS64" s="91"/>
      <c r="GT64" s="91"/>
      <c r="GU64" s="91"/>
      <c r="GV64" s="91"/>
      <c r="GW64" s="91"/>
      <c r="GX64" s="91"/>
      <c r="GY64" s="91"/>
      <c r="GZ64" s="91"/>
      <c r="HA64" s="91"/>
      <c r="HB64" s="91"/>
      <c r="HC64" s="91"/>
      <c r="HD64" s="91"/>
      <c r="HE64" s="91"/>
      <c r="HF64" s="91"/>
      <c r="HG64" s="91"/>
      <c r="HH64" s="91"/>
      <c r="HI64" s="91"/>
      <c r="HJ64" s="91"/>
      <c r="HK64" s="91"/>
      <c r="HL64" s="91"/>
      <c r="HM64" s="91"/>
      <c r="HN64" s="91"/>
      <c r="HO64" s="91"/>
      <c r="HP64" s="91"/>
      <c r="HQ64" s="91"/>
      <c r="HR64" s="91"/>
      <c r="HS64" s="91"/>
      <c r="HT64" s="91"/>
      <c r="HU64" s="91"/>
      <c r="HV64" s="91"/>
      <c r="HW64" s="91"/>
      <c r="HX64" s="91"/>
      <c r="HY64" s="91"/>
      <c r="HZ64" s="91"/>
      <c r="IA64" s="91"/>
      <c r="IB64" s="91"/>
      <c r="IC64" s="91"/>
      <c r="ID64" s="91"/>
      <c r="IE64" s="91"/>
      <c r="IF64" s="91"/>
      <c r="IG64" s="91"/>
      <c r="IH64" s="91"/>
      <c r="II64" s="91"/>
      <c r="IJ64" s="91"/>
      <c r="IK64" s="91"/>
      <c r="IL64" s="91"/>
      <c r="IM64" s="91"/>
      <c r="IN64" s="91"/>
      <c r="IO64" s="91"/>
      <c r="IP64" s="91"/>
      <c r="IQ64" s="91"/>
      <c r="IR64" s="91"/>
      <c r="IS64" s="91"/>
      <c r="IT64" s="91"/>
      <c r="IU64" s="91"/>
      <c r="IV64" s="91"/>
      <c r="IW64" s="91"/>
      <c r="IX64" s="91"/>
      <c r="IY64" s="91"/>
      <c r="IZ64" s="91"/>
      <c r="JA64" s="91"/>
      <c r="JB64" s="91"/>
      <c r="JC64" s="91"/>
      <c r="JD64" s="91"/>
      <c r="JE64" s="91"/>
      <c r="JF64" s="91"/>
      <c r="JG64" s="91"/>
      <c r="JH64" s="91"/>
      <c r="JI64" s="91"/>
      <c r="JJ64" s="91"/>
      <c r="JK64" s="91"/>
      <c r="JL64" s="91"/>
      <c r="JM64" s="91"/>
      <c r="JN64" s="91"/>
      <c r="JO64" s="91"/>
      <c r="JP64" s="91"/>
      <c r="JQ64" s="91"/>
      <c r="JR64" s="91"/>
      <c r="JS64" s="91"/>
      <c r="JT64" s="91"/>
      <c r="JU64" s="91"/>
      <c r="JV64" s="91"/>
      <c r="JW64" s="91"/>
      <c r="JX64" s="91"/>
      <c r="JY64" s="91"/>
      <c r="JZ64" s="91"/>
      <c r="KA64" s="91"/>
      <c r="KB64" s="91"/>
      <c r="KC64" s="91"/>
      <c r="KD64" s="91"/>
      <c r="KE64" s="91"/>
      <c r="KF64" s="91"/>
      <c r="KG64" s="91"/>
      <c r="KH64" s="91"/>
      <c r="KI64" s="91"/>
      <c r="KJ64" s="91"/>
      <c r="KK64" s="91"/>
      <c r="KL64" s="91"/>
      <c r="KM64" s="91"/>
      <c r="KN64" s="91"/>
      <c r="KO64" s="91"/>
      <c r="KP64" s="91"/>
      <c r="KQ64" s="91"/>
      <c r="KR64" s="91"/>
      <c r="KS64" s="91"/>
      <c r="KT64" s="91"/>
      <c r="KU64" s="91"/>
      <c r="KV64" s="91"/>
      <c r="KW64" s="91"/>
      <c r="KX64" s="91"/>
      <c r="KY64" s="91"/>
      <c r="KZ64" s="91"/>
      <c r="LA64" s="91"/>
      <c r="LB64" s="91"/>
      <c r="LC64" s="91"/>
      <c r="LD64" s="91"/>
      <c r="LE64" s="91"/>
      <c r="LF64" s="91"/>
      <c r="LG64" s="91"/>
      <c r="LH64" s="91"/>
      <c r="LI64" s="91"/>
      <c r="LJ64" s="91"/>
      <c r="LK64" s="91"/>
      <c r="LL64" s="91"/>
      <c r="LM64" s="91"/>
      <c r="LN64" s="91"/>
      <c r="LO64" s="91"/>
      <c r="LP64" s="91"/>
      <c r="LQ64" s="91"/>
      <c r="LR64" s="91"/>
      <c r="LS64" s="91"/>
      <c r="LT64" s="91"/>
      <c r="LU64" s="91"/>
      <c r="LV64" s="91"/>
      <c r="LW64" s="91"/>
      <c r="LX64" s="91"/>
      <c r="LY64" s="91"/>
      <c r="LZ64" s="91"/>
      <c r="MA64" s="91"/>
      <c r="MB64" s="91"/>
      <c r="MC64" s="91"/>
      <c r="MD64" s="91"/>
      <c r="ME64" s="91"/>
      <c r="MF64" s="91"/>
      <c r="MG64" s="91"/>
      <c r="MH64" s="91"/>
      <c r="MI64" s="91"/>
      <c r="MJ64" s="91"/>
      <c r="MK64" s="91"/>
      <c r="ML64" s="91"/>
      <c r="MM64" s="91"/>
      <c r="MN64" s="91"/>
      <c r="MO64" s="91"/>
      <c r="MP64" s="91"/>
      <c r="MQ64" s="91"/>
      <c r="MR64" s="91"/>
      <c r="MS64" s="91"/>
      <c r="MT64" s="91"/>
      <c r="MU64" s="91"/>
      <c r="MV64" s="91"/>
      <c r="MW64" s="91"/>
      <c r="MX64" s="91"/>
      <c r="MY64" s="91"/>
      <c r="MZ64" s="91"/>
      <c r="NA64" s="91"/>
      <c r="NB64" s="91"/>
      <c r="NC64" s="91"/>
      <c r="ND64" s="91"/>
      <c r="NE64" s="91"/>
      <c r="NF64" s="91"/>
      <c r="NG64" s="91"/>
      <c r="NH64" s="91"/>
      <c r="NI64" s="91"/>
      <c r="NJ64" s="91"/>
      <c r="NK64" s="91"/>
      <c r="NL64" s="91"/>
      <c r="NM64" s="91"/>
      <c r="NN64" s="91"/>
      <c r="NO64" s="91"/>
      <c r="NP64" s="91"/>
      <c r="NQ64" s="91"/>
      <c r="NR64" s="91"/>
      <c r="NS64" s="91"/>
      <c r="NT64" s="91"/>
      <c r="NU64" s="91"/>
      <c r="NV64" s="91"/>
      <c r="NW64" s="91"/>
      <c r="NX64" s="91"/>
      <c r="NY64" s="91"/>
      <c r="NZ64" s="91"/>
      <c r="OA64" s="91"/>
      <c r="OB64" s="91"/>
      <c r="OC64" s="91"/>
      <c r="OD64" s="91"/>
      <c r="OE64" s="91"/>
      <c r="OF64" s="91"/>
      <c r="OG64" s="91"/>
      <c r="OH64" s="91"/>
      <c r="OI64" s="91"/>
      <c r="OJ64" s="91"/>
      <c r="OK64" s="91"/>
      <c r="OL64" s="91"/>
      <c r="OM64" s="91"/>
      <c r="ON64" s="91"/>
      <c r="OO64" s="91"/>
      <c r="OP64" s="91"/>
      <c r="OQ64" s="91"/>
      <c r="OR64" s="91"/>
      <c r="OS64" s="91"/>
      <c r="OT64" s="91"/>
      <c r="OU64" s="91"/>
      <c r="OV64" s="91"/>
      <c r="OW64" s="91"/>
      <c r="OX64" s="91"/>
      <c r="OY64" s="91"/>
      <c r="OZ64" s="91"/>
      <c r="PA64" s="91"/>
      <c r="PB64" s="91"/>
      <c r="PC64" s="91"/>
      <c r="PD64" s="91"/>
      <c r="PE64" s="91"/>
      <c r="PF64" s="91"/>
      <c r="PG64" s="91"/>
      <c r="PH64" s="91"/>
      <c r="PI64" s="91"/>
      <c r="PJ64" s="91"/>
      <c r="PK64" s="91"/>
      <c r="PL64" s="91"/>
      <c r="PM64" s="91"/>
      <c r="PN64" s="91"/>
      <c r="PO64" s="91"/>
      <c r="PP64" s="91"/>
      <c r="PQ64" s="91"/>
      <c r="PR64" s="91"/>
      <c r="PS64" s="91"/>
      <c r="PT64" s="91"/>
      <c r="PU64" s="91"/>
      <c r="PV64" s="91"/>
      <c r="PW64" s="91"/>
      <c r="PX64" s="91"/>
      <c r="PY64" s="91"/>
      <c r="PZ64" s="91"/>
      <c r="QA64" s="91"/>
      <c r="QB64" s="91"/>
      <c r="QC64" s="91"/>
      <c r="QD64" s="91"/>
      <c r="QE64" s="91"/>
      <c r="QF64" s="91"/>
      <c r="QG64" s="91"/>
      <c r="QH64" s="91"/>
      <c r="QI64" s="91"/>
      <c r="QJ64" s="91"/>
      <c r="QK64" s="91"/>
      <c r="QL64" s="91"/>
      <c r="QM64" s="91"/>
      <c r="QN64" s="91"/>
      <c r="QO64" s="91"/>
      <c r="QP64" s="91"/>
      <c r="QQ64" s="91"/>
      <c r="QR64" s="91"/>
      <c r="QS64" s="91"/>
      <c r="QT64" s="91"/>
      <c r="QU64" s="91"/>
      <c r="QV64" s="91"/>
      <c r="QW64" s="91"/>
      <c r="QX64" s="91"/>
      <c r="QY64" s="91"/>
      <c r="QZ64" s="91"/>
      <c r="RA64" s="91"/>
      <c r="RB64" s="91"/>
      <c r="RC64" s="91"/>
      <c r="RD64" s="91"/>
      <c r="RE64" s="91"/>
      <c r="RF64" s="91"/>
      <c r="RG64" s="91"/>
      <c r="RH64" s="91"/>
      <c r="RI64" s="91"/>
      <c r="RJ64" s="91"/>
      <c r="RK64" s="91"/>
      <c r="RL64" s="91"/>
      <c r="RM64" s="91"/>
      <c r="RN64" s="91"/>
      <c r="RO64" s="91"/>
      <c r="RP64" s="91"/>
      <c r="RQ64" s="91"/>
      <c r="RR64" s="91"/>
      <c r="RS64" s="91"/>
      <c r="RT64" s="91"/>
      <c r="RU64" s="91"/>
      <c r="RV64" s="91"/>
      <c r="RW64" s="91"/>
      <c r="RX64" s="91"/>
      <c r="RY64" s="91"/>
      <c r="RZ64" s="91"/>
      <c r="SA64" s="91"/>
      <c r="SB64" s="91"/>
      <c r="SC64" s="91"/>
      <c r="SD64" s="91"/>
      <c r="SE64" s="91"/>
      <c r="SF64" s="91"/>
      <c r="SG64" s="91"/>
      <c r="SH64" s="91"/>
      <c r="SI64" s="91"/>
      <c r="SJ64" s="91"/>
      <c r="SK64" s="91"/>
      <c r="SL64" s="91"/>
      <c r="SM64" s="91"/>
      <c r="SN64" s="91"/>
      <c r="SO64" s="91"/>
      <c r="SP64" s="91"/>
      <c r="SQ64" s="91"/>
      <c r="SR64" s="91"/>
      <c r="SS64" s="91"/>
      <c r="ST64" s="91"/>
      <c r="SU64" s="91"/>
      <c r="SV64" s="91"/>
      <c r="SW64" s="91"/>
      <c r="SX64" s="91"/>
      <c r="SY64" s="91"/>
      <c r="SZ64" s="91"/>
      <c r="TA64" s="91"/>
      <c r="TB64" s="91"/>
      <c r="TC64" s="91"/>
      <c r="TD64" s="91"/>
      <c r="TE64" s="91"/>
      <c r="TF64" s="91"/>
      <c r="TG64" s="91"/>
      <c r="TH64" s="91"/>
      <c r="TI64" s="91"/>
      <c r="TJ64" s="91"/>
      <c r="TK64" s="91"/>
      <c r="TL64" s="91"/>
      <c r="TM64" s="91"/>
      <c r="TN64" s="91"/>
      <c r="TO64" s="91"/>
      <c r="TP64" s="91"/>
      <c r="TQ64" s="91"/>
      <c r="TR64" s="91"/>
      <c r="TS64" s="91"/>
      <c r="TT64" s="91"/>
      <c r="TU64" s="91"/>
      <c r="TV64" s="91"/>
      <c r="TW64" s="91"/>
      <c r="TX64" s="91"/>
      <c r="TY64" s="91"/>
      <c r="TZ64" s="91"/>
      <c r="UA64" s="91"/>
      <c r="UB64" s="91"/>
      <c r="UC64" s="91"/>
      <c r="UD64" s="91"/>
      <c r="UE64" s="91"/>
      <c r="UF64" s="91"/>
      <c r="UG64" s="91"/>
      <c r="UH64" s="91"/>
      <c r="UI64" s="91"/>
      <c r="UJ64" s="91"/>
      <c r="UK64" s="91"/>
      <c r="UL64" s="91"/>
      <c r="UM64" s="91"/>
      <c r="UN64" s="91"/>
      <c r="UO64" s="91"/>
      <c r="UP64" s="91"/>
      <c r="UQ64" s="91"/>
      <c r="UR64" s="91"/>
      <c r="US64" s="91"/>
      <c r="UT64" s="91"/>
      <c r="UU64" s="91"/>
      <c r="UV64" s="91"/>
      <c r="UW64" s="91"/>
      <c r="UX64" s="91"/>
      <c r="UY64" s="91"/>
      <c r="UZ64" s="91"/>
      <c r="VA64" s="91"/>
      <c r="VB64" s="91"/>
      <c r="VC64" s="91"/>
      <c r="VD64" s="91"/>
      <c r="VE64" s="91"/>
      <c r="VF64" s="91"/>
      <c r="VG64" s="91"/>
      <c r="VH64" s="91"/>
      <c r="VI64" s="91"/>
      <c r="VJ64" s="91"/>
      <c r="VK64" s="91"/>
      <c r="VL64" s="91"/>
      <c r="VM64" s="91"/>
      <c r="VN64" s="91"/>
      <c r="VO64" s="91"/>
      <c r="VP64" s="91"/>
      <c r="VQ64" s="91"/>
      <c r="VR64" s="91"/>
      <c r="VS64" s="91"/>
      <c r="VT64" s="91"/>
      <c r="VU64" s="91"/>
      <c r="VV64" s="91"/>
      <c r="VW64" s="91"/>
      <c r="VX64" s="91"/>
      <c r="VY64" s="91"/>
      <c r="VZ64" s="91"/>
      <c r="WA64" s="91"/>
      <c r="WB64" s="91"/>
      <c r="WC64" s="91"/>
      <c r="WD64" s="91"/>
      <c r="WE64" s="91"/>
      <c r="WF64" s="91"/>
      <c r="WG64" s="91"/>
      <c r="WH64" s="91"/>
      <c r="WI64" s="91"/>
      <c r="WJ64" s="91"/>
      <c r="WK64" s="91"/>
      <c r="WL64" s="91"/>
      <c r="WM64" s="91"/>
      <c r="WN64" s="91"/>
      <c r="WO64" s="91"/>
      <c r="WP64" s="91"/>
      <c r="WQ64" s="91"/>
      <c r="WR64" s="91"/>
      <c r="WS64" s="91"/>
      <c r="WT64" s="91"/>
      <c r="WU64" s="91"/>
      <c r="WV64" s="91"/>
      <c r="WW64" s="91"/>
      <c r="WX64" s="91"/>
      <c r="WY64" s="91"/>
      <c r="WZ64" s="91"/>
      <c r="XA64" s="91"/>
      <c r="XB64" s="91"/>
      <c r="XC64" s="91"/>
      <c r="XD64" s="91"/>
      <c r="XE64" s="91"/>
      <c r="XF64" s="91"/>
      <c r="XG64" s="91"/>
      <c r="XH64" s="91"/>
      <c r="XI64" s="91"/>
      <c r="XJ64" s="91"/>
      <c r="XK64" s="91"/>
      <c r="XL64" s="91"/>
      <c r="XM64" s="91"/>
      <c r="XN64" s="91"/>
      <c r="XO64" s="91"/>
      <c r="XP64" s="91"/>
      <c r="XQ64" s="91"/>
      <c r="XR64" s="91"/>
      <c r="XS64" s="91"/>
      <c r="XT64" s="91"/>
      <c r="XU64" s="91"/>
      <c r="XV64" s="91"/>
      <c r="XW64" s="91"/>
      <c r="XX64" s="91"/>
      <c r="XY64" s="91"/>
      <c r="XZ64" s="91"/>
      <c r="YA64" s="91"/>
      <c r="YB64" s="91"/>
      <c r="YC64" s="91"/>
      <c r="YD64" s="91"/>
      <c r="YE64" s="91"/>
      <c r="YF64" s="91"/>
      <c r="YG64" s="91"/>
      <c r="YH64" s="91"/>
      <c r="YI64" s="91"/>
      <c r="YJ64" s="91"/>
      <c r="YK64" s="91"/>
      <c r="YL64" s="91"/>
      <c r="YM64" s="91"/>
      <c r="YN64" s="91"/>
      <c r="YO64" s="91"/>
      <c r="YP64" s="91"/>
      <c r="YQ64" s="91"/>
      <c r="YR64" s="91"/>
      <c r="YS64" s="91"/>
      <c r="YT64" s="91"/>
      <c r="YU64" s="91"/>
      <c r="YV64" s="91"/>
      <c r="YW64" s="91"/>
      <c r="YX64" s="91"/>
      <c r="YY64" s="91"/>
      <c r="YZ64" s="91"/>
      <c r="ZA64" s="91"/>
      <c r="ZB64" s="91"/>
      <c r="ZC64" s="91"/>
      <c r="ZD64" s="91"/>
      <c r="ZE64" s="91"/>
      <c r="ZF64" s="91"/>
      <c r="ZG64" s="91"/>
      <c r="ZH64" s="91"/>
      <c r="ZI64" s="91"/>
      <c r="ZJ64" s="91"/>
      <c r="ZK64" s="91"/>
      <c r="ZL64" s="91"/>
      <c r="ZM64" s="91"/>
      <c r="ZN64" s="91"/>
      <c r="ZO64" s="91"/>
      <c r="ZP64" s="91"/>
      <c r="ZQ64" s="91"/>
      <c r="ZR64" s="91"/>
      <c r="ZS64" s="91"/>
      <c r="ZT64" s="91"/>
      <c r="ZU64" s="91"/>
      <c r="ZV64" s="91"/>
      <c r="ZW64" s="91"/>
      <c r="ZX64" s="91"/>
      <c r="ZY64" s="91"/>
      <c r="ZZ64" s="91"/>
      <c r="AAA64" s="91"/>
      <c r="AAB64" s="91"/>
      <c r="AAC64" s="91"/>
      <c r="AAD64" s="91"/>
      <c r="AAE64" s="91"/>
      <c r="AAF64" s="91"/>
      <c r="AAG64" s="91"/>
      <c r="AAH64" s="91"/>
      <c r="AAI64" s="91"/>
      <c r="AAJ64" s="91"/>
      <c r="AAK64" s="91"/>
      <c r="AAL64" s="91"/>
      <c r="AAM64" s="91"/>
      <c r="AAN64" s="91"/>
      <c r="AAO64" s="91"/>
      <c r="AAP64" s="91"/>
      <c r="AAQ64" s="91"/>
      <c r="AAR64" s="91"/>
      <c r="AAS64" s="91"/>
      <c r="AAT64" s="91"/>
      <c r="AAU64" s="91"/>
      <c r="AAV64" s="91"/>
      <c r="AAW64" s="91"/>
      <c r="AAX64" s="91"/>
      <c r="AAY64" s="91"/>
      <c r="AAZ64" s="91"/>
      <c r="ABA64" s="91"/>
      <c r="ABB64" s="91"/>
      <c r="ABC64" s="91"/>
      <c r="ABD64" s="91"/>
      <c r="ABE64" s="91"/>
      <c r="ABF64" s="91"/>
      <c r="ABG64" s="91"/>
      <c r="ABH64" s="91"/>
      <c r="ABI64" s="91"/>
      <c r="ABJ64" s="91"/>
      <c r="ABK64" s="91"/>
      <c r="ABL64" s="91"/>
      <c r="ABM64" s="91"/>
      <c r="ABN64" s="91"/>
      <c r="ABO64" s="91"/>
      <c r="ABP64" s="91"/>
      <c r="ABQ64" s="91"/>
      <c r="ABR64" s="91"/>
      <c r="ABS64" s="91"/>
      <c r="ABT64" s="91"/>
      <c r="ABU64" s="91"/>
      <c r="ABV64" s="91"/>
      <c r="ABW64" s="91"/>
      <c r="ABX64" s="91"/>
      <c r="ABY64" s="91"/>
      <c r="ABZ64" s="91"/>
      <c r="ACA64" s="91"/>
      <c r="ACB64" s="91"/>
      <c r="ACC64" s="91"/>
      <c r="ACD64" s="91"/>
      <c r="ACE64" s="91"/>
      <c r="ACF64" s="91"/>
      <c r="ACG64" s="91"/>
      <c r="ACH64" s="91"/>
      <c r="ACI64" s="91"/>
      <c r="ACJ64" s="91"/>
      <c r="ACK64" s="91"/>
      <c r="ACL64" s="91"/>
      <c r="ACM64" s="91"/>
      <c r="ACN64" s="91"/>
      <c r="ACO64" s="91"/>
      <c r="ACP64" s="91"/>
      <c r="ACQ64" s="91"/>
      <c r="ACR64" s="91"/>
      <c r="ACS64" s="91"/>
      <c r="ACT64" s="91"/>
      <c r="ACU64" s="91"/>
      <c r="ACV64" s="91"/>
      <c r="ACW64" s="91"/>
      <c r="ACX64" s="91"/>
      <c r="ACY64" s="91"/>
      <c r="ACZ64" s="91"/>
      <c r="ADA64" s="91"/>
      <c r="ADB64" s="91"/>
      <c r="ADC64" s="91"/>
      <c r="ADD64" s="91"/>
      <c r="ADE64" s="91"/>
      <c r="ADF64" s="91"/>
      <c r="ADG64" s="91"/>
      <c r="ADH64" s="91"/>
      <c r="ADI64" s="91"/>
      <c r="ADJ64" s="91"/>
      <c r="ADK64" s="91"/>
      <c r="ADL64" s="91"/>
      <c r="ADM64" s="91"/>
      <c r="ADN64" s="91"/>
      <c r="ADO64" s="91"/>
      <c r="ADP64" s="91"/>
      <c r="ADQ64" s="91"/>
      <c r="ADR64" s="91"/>
      <c r="ADS64" s="91"/>
      <c r="ADT64" s="91"/>
      <c r="ADU64" s="91"/>
      <c r="ADV64" s="91"/>
      <c r="ADW64" s="91"/>
      <c r="ADX64" s="91"/>
      <c r="ADY64" s="91"/>
      <c r="ADZ64" s="91"/>
      <c r="AEA64" s="91"/>
      <c r="AEB64" s="91"/>
      <c r="AEC64" s="91"/>
      <c r="AED64" s="91"/>
      <c r="AEE64" s="91"/>
      <c r="AEF64" s="91"/>
      <c r="AEG64" s="91"/>
      <c r="AEH64" s="91"/>
      <c r="AEI64" s="91"/>
      <c r="AEJ64" s="91"/>
      <c r="AEK64" s="91"/>
      <c r="AEL64" s="91"/>
      <c r="AEM64" s="91"/>
      <c r="AEN64" s="91"/>
      <c r="AEO64" s="91"/>
      <c r="AEP64" s="91"/>
      <c r="AEQ64" s="91"/>
      <c r="AER64" s="91"/>
      <c r="AES64" s="91"/>
      <c r="AET64" s="91"/>
      <c r="AEU64" s="91"/>
      <c r="AEV64" s="91"/>
      <c r="AEW64" s="91"/>
      <c r="AEX64" s="91"/>
      <c r="AEY64" s="91"/>
      <c r="AEZ64" s="91"/>
      <c r="AFA64" s="91"/>
      <c r="AFB64" s="91"/>
      <c r="AFC64" s="91"/>
      <c r="AFD64" s="91"/>
      <c r="AFE64" s="91"/>
      <c r="AFF64" s="91"/>
      <c r="AFG64" s="91"/>
      <c r="AFH64" s="91"/>
      <c r="AFI64" s="91"/>
      <c r="AFJ64" s="91"/>
      <c r="AFK64" s="91"/>
      <c r="AFL64" s="91"/>
      <c r="AFM64" s="91"/>
      <c r="AFN64" s="91"/>
      <c r="AFO64" s="91"/>
      <c r="AFP64" s="91"/>
      <c r="AFQ64" s="91"/>
      <c r="AFR64" s="91"/>
      <c r="AFS64" s="91"/>
      <c r="AFT64" s="91"/>
      <c r="AFU64" s="91"/>
      <c r="AFV64" s="91"/>
      <c r="AFW64" s="91"/>
      <c r="AFX64" s="91"/>
      <c r="AFY64" s="91"/>
      <c r="AFZ64" s="91"/>
      <c r="AGA64" s="91"/>
      <c r="AGB64" s="91"/>
      <c r="AGC64" s="91"/>
      <c r="AGD64" s="91"/>
      <c r="AGE64" s="91"/>
      <c r="AGF64" s="91"/>
      <c r="AGG64" s="91"/>
      <c r="AGH64" s="91"/>
      <c r="AGI64" s="91"/>
      <c r="AGJ64" s="91"/>
      <c r="AGK64" s="91"/>
      <c r="AGL64" s="91"/>
      <c r="AGM64" s="91"/>
      <c r="AGN64" s="91"/>
      <c r="AGO64" s="91"/>
      <c r="AGP64" s="91"/>
      <c r="AGQ64" s="91"/>
      <c r="AGR64" s="91"/>
      <c r="AGS64" s="91"/>
      <c r="AGT64" s="91"/>
      <c r="AGU64" s="91"/>
      <c r="AGV64" s="91"/>
      <c r="AGW64" s="91"/>
      <c r="AGX64" s="91"/>
      <c r="AGY64" s="91"/>
      <c r="AGZ64" s="91"/>
      <c r="AHA64" s="91"/>
      <c r="AHB64" s="91"/>
      <c r="AHC64" s="91"/>
      <c r="AHD64" s="91"/>
      <c r="AHE64" s="91"/>
      <c r="AHF64" s="91"/>
      <c r="AHG64" s="91"/>
      <c r="AHH64" s="91"/>
      <c r="AHI64" s="91"/>
      <c r="AHJ64" s="91"/>
      <c r="AHK64" s="91"/>
      <c r="AHL64" s="91"/>
      <c r="AHM64" s="91"/>
      <c r="AHN64" s="91"/>
      <c r="AHO64" s="91"/>
      <c r="AHP64" s="91"/>
      <c r="AHQ64" s="91"/>
      <c r="AHR64" s="91"/>
      <c r="AHS64" s="91"/>
      <c r="AHT64" s="91"/>
      <c r="AHU64" s="91"/>
      <c r="AHV64" s="91"/>
      <c r="AHW64" s="91"/>
      <c r="AHX64" s="91"/>
      <c r="AHY64" s="91"/>
      <c r="AHZ64" s="91"/>
      <c r="AIA64" s="91"/>
      <c r="AIB64" s="91"/>
      <c r="AIC64" s="91"/>
      <c r="AID64" s="91"/>
      <c r="AIE64" s="91"/>
      <c r="AIF64" s="91"/>
      <c r="AIG64" s="91"/>
      <c r="AIH64" s="91"/>
      <c r="AII64" s="91"/>
      <c r="AIJ64" s="91"/>
      <c r="AIK64" s="91"/>
      <c r="AIL64" s="91"/>
      <c r="AIM64" s="91"/>
      <c r="AIN64" s="91"/>
      <c r="AIO64" s="91"/>
      <c r="AIP64" s="91"/>
      <c r="AIQ64" s="91"/>
      <c r="AIR64" s="91"/>
      <c r="AIS64" s="91"/>
      <c r="AIT64" s="91"/>
      <c r="AIU64" s="91"/>
      <c r="AIV64" s="91"/>
      <c r="AIW64" s="91"/>
      <c r="AIX64" s="91"/>
      <c r="AIY64" s="91"/>
      <c r="AIZ64" s="91"/>
      <c r="AJA64" s="91"/>
      <c r="AJB64" s="91"/>
      <c r="AJC64" s="91"/>
      <c r="AJD64" s="91"/>
      <c r="AJE64" s="91"/>
      <c r="AJF64" s="91"/>
      <c r="AJG64" s="91"/>
      <c r="AJH64" s="91"/>
      <c r="AJI64" s="91"/>
      <c r="AJJ64" s="91"/>
      <c r="AJK64" s="91"/>
      <c r="AJL64" s="91"/>
      <c r="AJM64" s="91"/>
      <c r="AJN64" s="91"/>
      <c r="AJO64" s="91"/>
      <c r="AJP64" s="91"/>
      <c r="AJQ64" s="91"/>
      <c r="AJR64" s="91"/>
      <c r="AJS64" s="91"/>
      <c r="AJT64" s="91"/>
      <c r="AJU64" s="91"/>
      <c r="AJV64" s="91"/>
      <c r="AJW64" s="91"/>
      <c r="AJX64" s="91"/>
      <c r="AJY64" s="91"/>
      <c r="AJZ64" s="91"/>
      <c r="AKA64" s="91"/>
      <c r="AKB64" s="91"/>
      <c r="AKC64" s="91"/>
      <c r="AKD64" s="91"/>
      <c r="AKE64" s="91"/>
      <c r="AKF64" s="91"/>
      <c r="AKG64" s="91"/>
      <c r="AKH64" s="91"/>
      <c r="AKI64" s="91"/>
      <c r="AKJ64" s="91"/>
      <c r="AKK64" s="91"/>
      <c r="AKL64" s="91"/>
      <c r="AKM64" s="91"/>
      <c r="AKN64" s="91"/>
      <c r="AKO64" s="91"/>
      <c r="AKP64" s="91"/>
      <c r="AKQ64" s="91"/>
      <c r="AKR64" s="91"/>
      <c r="AKS64" s="91"/>
      <c r="AKT64" s="91"/>
      <c r="AKU64" s="91"/>
      <c r="AKV64" s="91"/>
      <c r="AKW64" s="91"/>
      <c r="AKX64" s="91"/>
      <c r="AKY64" s="91"/>
      <c r="AKZ64" s="91"/>
      <c r="ALA64" s="91"/>
      <c r="ALB64" s="91"/>
      <c r="ALC64" s="91"/>
      <c r="ALD64" s="91"/>
      <c r="ALE64" s="91"/>
      <c r="ALF64" s="91"/>
      <c r="ALG64" s="91"/>
      <c r="ALH64" s="91"/>
      <c r="ALI64" s="91"/>
      <c r="ALJ64" s="91"/>
      <c r="ALK64" s="91"/>
      <c r="ALL64" s="91"/>
      <c r="ALM64" s="91"/>
      <c r="ALN64" s="91"/>
      <c r="ALO64" s="91"/>
      <c r="ALP64" s="91"/>
      <c r="ALQ64" s="91"/>
      <c r="ALR64" s="91"/>
      <c r="ALS64" s="91"/>
      <c r="ALT64" s="91"/>
      <c r="ALU64" s="91"/>
      <c r="ALV64" s="91"/>
      <c r="ALW64" s="91"/>
      <c r="ALX64" s="91"/>
      <c r="ALY64" s="91"/>
      <c r="ALZ64" s="91"/>
      <c r="AMA64" s="91"/>
      <c r="AMB64" s="91"/>
      <c r="AMC64" s="91"/>
      <c r="AMD64" s="91"/>
      <c r="AME64" s="91"/>
      <c r="AMF64" s="91"/>
      <c r="AMG64" s="91"/>
      <c r="AMH64" s="91"/>
      <c r="AMI64" s="91"/>
      <c r="AMJ64" s="91"/>
    </row>
    <row r="65" spans="1:1024" s="71" customFormat="1" ht="13.8">
      <c r="B65" s="101"/>
      <c r="C65" s="101"/>
      <c r="D65" s="101"/>
      <c r="E65" s="101"/>
      <c r="F65" s="101"/>
      <c r="G65" s="101"/>
      <c r="H65" s="101"/>
      <c r="I65" s="101"/>
      <c r="J65" s="101"/>
      <c r="K65" s="101"/>
      <c r="L65" s="101"/>
      <c r="M65" s="101"/>
      <c r="N65" s="101"/>
      <c r="O65" s="101"/>
      <c r="P65" s="101"/>
      <c r="Q65" s="101"/>
      <c r="R65" s="101"/>
      <c r="S65" s="102"/>
      <c r="T65" s="75"/>
      <c r="U65" s="76"/>
      <c r="V65" s="130" t="e">
        <f>IF(#REF!="",0,VLOOKUP(#REF!,banco_dados!$B:$F,5,0))</f>
        <v>#REF!</v>
      </c>
      <c r="W65" s="130" t="e">
        <f>ROUND(V65*#REF!,2)</f>
        <v>#REF!</v>
      </c>
      <c r="X65" s="80" t="e">
        <f>VLOOKUP(#REF!,banco_dados!$B:$F,2,0)</f>
        <v>#REF!</v>
      </c>
      <c r="Y65" s="80"/>
      <c r="Z65" s="80"/>
      <c r="AA65" s="128" t="e">
        <f>+#REF!*$V65</f>
        <v>#REF!</v>
      </c>
      <c r="AB65" s="128" t="e">
        <f>+#REF!*$V65</f>
        <v>#REF!</v>
      </c>
      <c r="AC65" s="128" t="e">
        <f>+#REF!*$V65</f>
        <v>#REF!</v>
      </c>
      <c r="AD65" s="128" t="e">
        <f>+#REF!*$V65</f>
        <v>#REF!</v>
      </c>
      <c r="AE65" s="128" t="e">
        <f>+#REF!*$V65</f>
        <v>#REF!</v>
      </c>
      <c r="AF65" s="128" t="e">
        <f>+#REF!*$V65</f>
        <v>#REF!</v>
      </c>
      <c r="AG65" s="128" t="e">
        <f>+#REF!*$V65</f>
        <v>#REF!</v>
      </c>
      <c r="AH65" s="128" t="e">
        <f>+#REF!*$V65</f>
        <v>#REF!</v>
      </c>
      <c r="AI65" s="128" t="e">
        <f>+#REF!*$V65</f>
        <v>#REF!</v>
      </c>
      <c r="AJ65" s="128" t="e">
        <f>+#REF!*$V65</f>
        <v>#REF!</v>
      </c>
      <c r="AK65" s="128" t="e">
        <f>+#REF!*$V65</f>
        <v>#REF!</v>
      </c>
      <c r="AL65" s="128" t="e">
        <f>+#REF!*$V65</f>
        <v>#REF!</v>
      </c>
      <c r="AM65" s="128" t="e">
        <f>+#REF!*$V65</f>
        <v>#REF!</v>
      </c>
      <c r="AN65" s="128" t="e">
        <f>+#REF!*$V65</f>
        <v>#REF!</v>
      </c>
      <c r="AO65" s="128" t="e">
        <f>+#REF!*$V65</f>
        <v>#REF!</v>
      </c>
      <c r="AP65" s="128" t="e">
        <f>+#REF!*$V65</f>
        <v>#REF!</v>
      </c>
      <c r="AQ65" s="128" t="e">
        <f>+#REF!*$V65</f>
        <v>#REF!</v>
      </c>
      <c r="AR65" s="128" t="e">
        <f>+#REF!*$V65</f>
        <v>#REF!</v>
      </c>
    </row>
    <row r="66" spans="1:1024" s="71" customFormat="1" ht="13.8">
      <c r="B66" s="101"/>
      <c r="C66" s="101"/>
      <c r="D66" s="101"/>
      <c r="E66" s="101"/>
      <c r="F66" s="101"/>
      <c r="G66" s="101"/>
      <c r="H66" s="101"/>
      <c r="I66" s="101"/>
      <c r="J66" s="101"/>
      <c r="K66" s="101"/>
      <c r="L66" s="101"/>
      <c r="M66" s="101"/>
      <c r="N66" s="101"/>
      <c r="O66" s="101"/>
      <c r="P66" s="101"/>
      <c r="Q66" s="101"/>
      <c r="R66" s="101"/>
      <c r="S66" s="102"/>
      <c r="T66" s="75"/>
      <c r="U66" s="76"/>
      <c r="V66" s="130" t="e">
        <f>IF(#REF!="",0,VLOOKUP(#REF!,banco_dados!$B:$F,5,0))</f>
        <v>#REF!</v>
      </c>
      <c r="W66" s="130" t="e">
        <f>ROUND(V66*#REF!,2)</f>
        <v>#REF!</v>
      </c>
      <c r="X66" s="80" t="e">
        <f>VLOOKUP(#REF!,banco_dados!$B:$F,2,0)</f>
        <v>#REF!</v>
      </c>
      <c r="Y66" s="80"/>
      <c r="Z66" s="80"/>
      <c r="AA66" s="128" t="e">
        <f>+#REF!*$V66</f>
        <v>#REF!</v>
      </c>
      <c r="AB66" s="128" t="e">
        <f>+#REF!*$V66</f>
        <v>#REF!</v>
      </c>
      <c r="AC66" s="128" t="e">
        <f>+#REF!*$V66</f>
        <v>#REF!</v>
      </c>
      <c r="AD66" s="128" t="e">
        <f>+#REF!*$V66</f>
        <v>#REF!</v>
      </c>
      <c r="AE66" s="128" t="e">
        <f>+#REF!*$V66</f>
        <v>#REF!</v>
      </c>
      <c r="AF66" s="128" t="e">
        <f>+#REF!*$V66</f>
        <v>#REF!</v>
      </c>
      <c r="AG66" s="128" t="e">
        <f>+#REF!*$V66</f>
        <v>#REF!</v>
      </c>
      <c r="AH66" s="128" t="e">
        <f>+#REF!*$V66</f>
        <v>#REF!</v>
      </c>
      <c r="AI66" s="128" t="e">
        <f>+#REF!*$V66</f>
        <v>#REF!</v>
      </c>
      <c r="AJ66" s="128" t="e">
        <f>+#REF!*$V66</f>
        <v>#REF!</v>
      </c>
      <c r="AK66" s="128" t="e">
        <f>+#REF!*$V66</f>
        <v>#REF!</v>
      </c>
      <c r="AL66" s="128" t="e">
        <f>+#REF!*$V66</f>
        <v>#REF!</v>
      </c>
      <c r="AM66" s="128" t="e">
        <f>+#REF!*$V66</f>
        <v>#REF!</v>
      </c>
      <c r="AN66" s="128" t="e">
        <f>+#REF!*$V66</f>
        <v>#REF!</v>
      </c>
      <c r="AO66" s="128" t="e">
        <f>+#REF!*$V66</f>
        <v>#REF!</v>
      </c>
      <c r="AP66" s="128" t="e">
        <f>+#REF!*$V66</f>
        <v>#REF!</v>
      </c>
      <c r="AQ66" s="128" t="e">
        <f>+#REF!*$V66</f>
        <v>#REF!</v>
      </c>
      <c r="AR66" s="128" t="e">
        <f>+#REF!*$V66</f>
        <v>#REF!</v>
      </c>
      <c r="AW66" s="91"/>
      <c r="AX66" s="91"/>
      <c r="AY66" s="91"/>
    </row>
    <row r="67" spans="1:1024" s="71" customFormat="1" ht="13.8">
      <c r="B67" s="101"/>
      <c r="C67" s="101"/>
      <c r="D67" s="101"/>
      <c r="E67" s="101"/>
      <c r="F67" s="101"/>
      <c r="G67" s="101"/>
      <c r="H67" s="101"/>
      <c r="I67" s="101"/>
      <c r="J67" s="101"/>
      <c r="K67" s="101"/>
      <c r="L67" s="101"/>
      <c r="M67" s="101"/>
      <c r="N67" s="101"/>
      <c r="O67" s="101"/>
      <c r="P67" s="101"/>
      <c r="Q67" s="101"/>
      <c r="R67" s="101"/>
      <c r="S67" s="102"/>
      <c r="T67" s="75"/>
      <c r="V67" s="130" t="e">
        <f>IF(#REF!="",0,VLOOKUP(#REF!,banco_dados!$B:$F,5,0))</f>
        <v>#REF!</v>
      </c>
      <c r="W67" s="130" t="e">
        <f>ROUND(V67*#REF!,2)</f>
        <v>#REF!</v>
      </c>
      <c r="X67" s="80" t="e">
        <f>VLOOKUP(#REF!,banco_dados!$B:$F,2,0)</f>
        <v>#REF!</v>
      </c>
      <c r="Y67" s="80"/>
      <c r="Z67" s="80"/>
      <c r="AA67" s="128" t="e">
        <f>+#REF!*$V67</f>
        <v>#REF!</v>
      </c>
      <c r="AB67" s="128" t="e">
        <f>+#REF!*$V67</f>
        <v>#REF!</v>
      </c>
      <c r="AC67" s="128" t="e">
        <f>+#REF!*$V67</f>
        <v>#REF!</v>
      </c>
      <c r="AD67" s="128" t="e">
        <f>+#REF!*$V67</f>
        <v>#REF!</v>
      </c>
      <c r="AE67" s="128" t="e">
        <f>+#REF!*$V67</f>
        <v>#REF!</v>
      </c>
      <c r="AF67" s="128" t="e">
        <f>+#REF!*$V67</f>
        <v>#REF!</v>
      </c>
      <c r="AG67" s="128" t="e">
        <f>+#REF!*$V67</f>
        <v>#REF!</v>
      </c>
      <c r="AH67" s="128" t="e">
        <f>+#REF!*$V67</f>
        <v>#REF!</v>
      </c>
      <c r="AI67" s="128" t="e">
        <f>+#REF!*$V67</f>
        <v>#REF!</v>
      </c>
      <c r="AJ67" s="128" t="e">
        <f>+#REF!*$V67</f>
        <v>#REF!</v>
      </c>
      <c r="AK67" s="128" t="e">
        <f>+#REF!*$V67</f>
        <v>#REF!</v>
      </c>
      <c r="AL67" s="128" t="e">
        <f>+#REF!*$V67</f>
        <v>#REF!</v>
      </c>
      <c r="AM67" s="128" t="e">
        <f>+#REF!*$V67</f>
        <v>#REF!</v>
      </c>
      <c r="AN67" s="128" t="e">
        <f>+#REF!*$V67</f>
        <v>#REF!</v>
      </c>
      <c r="AO67" s="128" t="e">
        <f>+#REF!*$V67</f>
        <v>#REF!</v>
      </c>
      <c r="AP67" s="128" t="e">
        <f>+#REF!*$V67</f>
        <v>#REF!</v>
      </c>
      <c r="AQ67" s="128" t="e">
        <f>+#REF!*$V67</f>
        <v>#REF!</v>
      </c>
      <c r="AR67" s="128" t="e">
        <f>+#REF!*$V67</f>
        <v>#REF!</v>
      </c>
    </row>
    <row r="68" spans="1:1024" s="71" customFormat="1" ht="13.8">
      <c r="B68" s="101"/>
      <c r="C68" s="101"/>
      <c r="D68" s="101"/>
      <c r="E68" s="101"/>
      <c r="F68" s="101"/>
      <c r="G68" s="101"/>
      <c r="H68" s="101"/>
      <c r="I68" s="101"/>
      <c r="J68" s="101"/>
      <c r="K68" s="101"/>
      <c r="L68" s="101"/>
      <c r="M68" s="101"/>
      <c r="N68" s="101"/>
      <c r="O68" s="101"/>
      <c r="P68" s="101"/>
      <c r="Q68" s="101"/>
      <c r="R68" s="101"/>
      <c r="S68" s="102"/>
      <c r="T68" s="75"/>
      <c r="U68" s="76"/>
      <c r="V68" s="130" t="e">
        <f>IF(#REF!="",0,VLOOKUP(#REF!,banco_dados!$B:$F,5,0))</f>
        <v>#REF!</v>
      </c>
      <c r="W68" s="130" t="e">
        <f>ROUND(V68*#REF!,2)</f>
        <v>#REF!</v>
      </c>
      <c r="X68" s="80" t="e">
        <f>VLOOKUP(#REF!,banco_dados!$B:$F,2,0)</f>
        <v>#REF!</v>
      </c>
      <c r="Y68" s="80"/>
      <c r="Z68" s="80"/>
      <c r="AA68" s="128" t="e">
        <f>+#REF!*$V68</f>
        <v>#REF!</v>
      </c>
      <c r="AB68" s="128" t="e">
        <f>+#REF!*$V68</f>
        <v>#REF!</v>
      </c>
      <c r="AC68" s="128" t="e">
        <f>+#REF!*$V68</f>
        <v>#REF!</v>
      </c>
      <c r="AD68" s="128" t="e">
        <f>+#REF!*$V68</f>
        <v>#REF!</v>
      </c>
      <c r="AE68" s="128" t="e">
        <f>+#REF!*$V68</f>
        <v>#REF!</v>
      </c>
      <c r="AF68" s="128" t="e">
        <f>+#REF!*$V68</f>
        <v>#REF!</v>
      </c>
      <c r="AG68" s="128" t="e">
        <f>+#REF!*$V68</f>
        <v>#REF!</v>
      </c>
      <c r="AH68" s="128" t="e">
        <f>+#REF!*$V68</f>
        <v>#REF!</v>
      </c>
      <c r="AI68" s="128" t="e">
        <f>+#REF!*$V68</f>
        <v>#REF!</v>
      </c>
      <c r="AJ68" s="128" t="e">
        <f>+#REF!*$V68</f>
        <v>#REF!</v>
      </c>
      <c r="AK68" s="128" t="e">
        <f>+#REF!*$V68</f>
        <v>#REF!</v>
      </c>
      <c r="AL68" s="128" t="e">
        <f>+#REF!*$V68</f>
        <v>#REF!</v>
      </c>
      <c r="AM68" s="128" t="e">
        <f>+#REF!*$V68</f>
        <v>#REF!</v>
      </c>
      <c r="AN68" s="128" t="e">
        <f>+#REF!*$V68</f>
        <v>#REF!</v>
      </c>
      <c r="AO68" s="128" t="e">
        <f>+#REF!*$V68</f>
        <v>#REF!</v>
      </c>
      <c r="AP68" s="128" t="e">
        <f>+#REF!*$V68</f>
        <v>#REF!</v>
      </c>
      <c r="AQ68" s="128" t="e">
        <f>+#REF!*$V68</f>
        <v>#REF!</v>
      </c>
      <c r="AR68" s="128" t="e">
        <f>+#REF!*$V68</f>
        <v>#REF!</v>
      </c>
    </row>
    <row r="69" spans="1:1024" s="71" customFormat="1" ht="13.8">
      <c r="B69" s="101"/>
      <c r="C69" s="101"/>
      <c r="D69" s="101"/>
      <c r="E69" s="101"/>
      <c r="F69" s="101"/>
      <c r="G69" s="101"/>
      <c r="H69" s="101"/>
      <c r="I69" s="101"/>
      <c r="J69" s="101"/>
      <c r="K69" s="101"/>
      <c r="L69" s="101"/>
      <c r="M69" s="101"/>
      <c r="N69" s="101"/>
      <c r="O69" s="101"/>
      <c r="P69" s="101"/>
      <c r="Q69" s="101"/>
      <c r="R69" s="101"/>
      <c r="S69" s="102"/>
      <c r="T69" s="75"/>
      <c r="U69" s="76"/>
      <c r="V69" s="130" t="e">
        <f>IF(#REF!="",0,VLOOKUP(#REF!,banco_dados!$B:$F,5,0))</f>
        <v>#REF!</v>
      </c>
      <c r="W69" s="130" t="e">
        <f>ROUND(V69*#REF!,2)</f>
        <v>#REF!</v>
      </c>
      <c r="X69" s="80" t="e">
        <f>VLOOKUP(#REF!,banco_dados!$B:$F,2,0)</f>
        <v>#REF!</v>
      </c>
      <c r="Y69" s="80"/>
      <c r="Z69" s="80"/>
      <c r="AA69" s="128" t="e">
        <f>+#REF!*$V69</f>
        <v>#REF!</v>
      </c>
      <c r="AB69" s="128" t="e">
        <f>+#REF!*$V69</f>
        <v>#REF!</v>
      </c>
      <c r="AC69" s="128" t="e">
        <f>+#REF!*$V69</f>
        <v>#REF!</v>
      </c>
      <c r="AD69" s="128" t="e">
        <f>+#REF!*$V69</f>
        <v>#REF!</v>
      </c>
      <c r="AE69" s="128" t="e">
        <f>+#REF!*$V69</f>
        <v>#REF!</v>
      </c>
      <c r="AF69" s="128" t="e">
        <f>+#REF!*$V69</f>
        <v>#REF!</v>
      </c>
      <c r="AG69" s="128" t="e">
        <f>+#REF!*$V69</f>
        <v>#REF!</v>
      </c>
      <c r="AH69" s="128" t="e">
        <f>+#REF!*$V69</f>
        <v>#REF!</v>
      </c>
      <c r="AI69" s="128" t="e">
        <f>+#REF!*$V69</f>
        <v>#REF!</v>
      </c>
      <c r="AJ69" s="128" t="e">
        <f>+#REF!*$V69</f>
        <v>#REF!</v>
      </c>
      <c r="AK69" s="128" t="e">
        <f>+#REF!*$V69</f>
        <v>#REF!</v>
      </c>
      <c r="AL69" s="128" t="e">
        <f>+#REF!*$V69</f>
        <v>#REF!</v>
      </c>
      <c r="AM69" s="128" t="e">
        <f>+#REF!*$V69</f>
        <v>#REF!</v>
      </c>
      <c r="AN69" s="128" t="e">
        <f>+#REF!*$V69</f>
        <v>#REF!</v>
      </c>
      <c r="AO69" s="128" t="e">
        <f>+#REF!*$V69</f>
        <v>#REF!</v>
      </c>
      <c r="AP69" s="128" t="e">
        <f>+#REF!*$V69</f>
        <v>#REF!</v>
      </c>
      <c r="AQ69" s="128" t="e">
        <f>+#REF!*$V69</f>
        <v>#REF!</v>
      </c>
      <c r="AR69" s="128" t="e">
        <f>+#REF!*$V69</f>
        <v>#REF!</v>
      </c>
    </row>
    <row r="70" spans="1:1024" s="71" customFormat="1" ht="13.8">
      <c r="B70" s="101"/>
      <c r="C70" s="101"/>
      <c r="D70" s="101"/>
      <c r="E70" s="101"/>
      <c r="F70" s="101"/>
      <c r="G70" s="101"/>
      <c r="H70" s="101"/>
      <c r="I70" s="101"/>
      <c r="J70" s="101"/>
      <c r="K70" s="101"/>
      <c r="L70" s="101"/>
      <c r="M70" s="101"/>
      <c r="N70" s="101"/>
      <c r="O70" s="101"/>
      <c r="P70" s="101"/>
      <c r="Q70" s="101"/>
      <c r="R70" s="101"/>
      <c r="S70" s="102"/>
      <c r="T70" s="75"/>
      <c r="U70" s="76"/>
      <c r="V70" s="130" t="e">
        <f>IF(#REF!="",0,VLOOKUP(#REF!,banco_dados!$B:$F,5,0))</f>
        <v>#REF!</v>
      </c>
      <c r="W70" s="130" t="e">
        <f>ROUND(V70*#REF!,2)</f>
        <v>#REF!</v>
      </c>
      <c r="X70" s="80" t="e">
        <f>VLOOKUP(#REF!,banco_dados!$B:$F,2,0)</f>
        <v>#REF!</v>
      </c>
      <c r="Y70" s="80"/>
      <c r="Z70" s="80"/>
      <c r="AA70" s="128" t="e">
        <f>+#REF!*$V70</f>
        <v>#REF!</v>
      </c>
      <c r="AB70" s="128" t="e">
        <f>+#REF!*$V70</f>
        <v>#REF!</v>
      </c>
      <c r="AC70" s="128" t="e">
        <f>+#REF!*$V70</f>
        <v>#REF!</v>
      </c>
      <c r="AD70" s="128" t="e">
        <f>+#REF!*$V70</f>
        <v>#REF!</v>
      </c>
      <c r="AE70" s="128" t="e">
        <f>+#REF!*$V70</f>
        <v>#REF!</v>
      </c>
      <c r="AF70" s="128" t="e">
        <f>+#REF!*$V70</f>
        <v>#REF!</v>
      </c>
      <c r="AG70" s="128" t="e">
        <f>+#REF!*$V70</f>
        <v>#REF!</v>
      </c>
      <c r="AH70" s="128" t="e">
        <f>+#REF!*$V70</f>
        <v>#REF!</v>
      </c>
      <c r="AI70" s="128" t="e">
        <f>+#REF!*$V70</f>
        <v>#REF!</v>
      </c>
      <c r="AJ70" s="128" t="e">
        <f>+#REF!*$V70</f>
        <v>#REF!</v>
      </c>
      <c r="AK70" s="128" t="e">
        <f>+#REF!*$V70</f>
        <v>#REF!</v>
      </c>
      <c r="AL70" s="128" t="e">
        <f>+#REF!*$V70</f>
        <v>#REF!</v>
      </c>
      <c r="AM70" s="128" t="e">
        <f>+#REF!*$V70</f>
        <v>#REF!</v>
      </c>
      <c r="AN70" s="128" t="e">
        <f>+#REF!*$V70</f>
        <v>#REF!</v>
      </c>
      <c r="AO70" s="128" t="e">
        <f>+#REF!*$V70</f>
        <v>#REF!</v>
      </c>
      <c r="AP70" s="128" t="e">
        <f>+#REF!*$V70</f>
        <v>#REF!</v>
      </c>
      <c r="AQ70" s="128" t="e">
        <f>+#REF!*$V70</f>
        <v>#REF!</v>
      </c>
      <c r="AR70" s="128" t="e">
        <f>+#REF!*$V70</f>
        <v>#REF!</v>
      </c>
    </row>
    <row r="71" spans="1:1024" s="71" customFormat="1" ht="13.8">
      <c r="B71" s="101"/>
      <c r="C71" s="101"/>
      <c r="D71" s="101"/>
      <c r="E71" s="101"/>
      <c r="F71" s="101"/>
      <c r="G71" s="101"/>
      <c r="H71" s="101"/>
      <c r="I71" s="101"/>
      <c r="J71" s="101"/>
      <c r="K71" s="101"/>
      <c r="L71" s="101"/>
      <c r="M71" s="101"/>
      <c r="N71" s="101"/>
      <c r="O71" s="101"/>
      <c r="P71" s="101"/>
      <c r="Q71" s="101"/>
      <c r="R71" s="101"/>
      <c r="S71" s="102"/>
      <c r="T71" s="75"/>
      <c r="U71" s="76"/>
      <c r="V71" s="130" t="e">
        <f>IF(#REF!="",0,VLOOKUP(#REF!,banco_dados!$B:$F,5,0))</f>
        <v>#REF!</v>
      </c>
      <c r="W71" s="130" t="e">
        <f>ROUND(V71*#REF!,2)</f>
        <v>#REF!</v>
      </c>
      <c r="X71" s="80" t="e">
        <f>VLOOKUP(#REF!,banco_dados!$B:$F,2,0)</f>
        <v>#REF!</v>
      </c>
      <c r="Y71" s="80"/>
      <c r="Z71" s="80"/>
      <c r="AA71" s="128" t="e">
        <f>+#REF!*$V71</f>
        <v>#REF!</v>
      </c>
      <c r="AB71" s="128" t="e">
        <f>+#REF!*$V71</f>
        <v>#REF!</v>
      </c>
      <c r="AC71" s="128" t="e">
        <f>+#REF!*$V71</f>
        <v>#REF!</v>
      </c>
      <c r="AD71" s="128" t="e">
        <f>+#REF!*$V71</f>
        <v>#REF!</v>
      </c>
      <c r="AE71" s="128" t="e">
        <f>+#REF!*$V71</f>
        <v>#REF!</v>
      </c>
      <c r="AF71" s="128" t="e">
        <f>+#REF!*$V71</f>
        <v>#REF!</v>
      </c>
      <c r="AG71" s="128" t="e">
        <f>+#REF!*$V71</f>
        <v>#REF!</v>
      </c>
      <c r="AH71" s="128" t="e">
        <f>+#REF!*$V71</f>
        <v>#REF!</v>
      </c>
      <c r="AI71" s="128" t="e">
        <f>+#REF!*$V71</f>
        <v>#REF!</v>
      </c>
      <c r="AJ71" s="128" t="e">
        <f>+#REF!*$V71</f>
        <v>#REF!</v>
      </c>
      <c r="AK71" s="128" t="e">
        <f>+#REF!*$V71</f>
        <v>#REF!</v>
      </c>
      <c r="AL71" s="128" t="e">
        <f>+#REF!*$V71</f>
        <v>#REF!</v>
      </c>
      <c r="AM71" s="128" t="e">
        <f>+#REF!*$V71</f>
        <v>#REF!</v>
      </c>
      <c r="AN71" s="128" t="e">
        <f>+#REF!*$V71</f>
        <v>#REF!</v>
      </c>
      <c r="AO71" s="128" t="e">
        <f>+#REF!*$V71</f>
        <v>#REF!</v>
      </c>
      <c r="AP71" s="128" t="e">
        <f>+#REF!*$V71</f>
        <v>#REF!</v>
      </c>
      <c r="AQ71" s="128" t="e">
        <f>+#REF!*$V71</f>
        <v>#REF!</v>
      </c>
      <c r="AR71" s="128" t="e">
        <f>+#REF!*$V71</f>
        <v>#REF!</v>
      </c>
      <c r="AMJ71" s="91"/>
    </row>
    <row r="72" spans="1:1024" s="71" customFormat="1" ht="24" customHeight="1">
      <c r="B72" s="101"/>
      <c r="C72" s="101"/>
      <c r="D72" s="101"/>
      <c r="E72" s="101"/>
      <c r="F72" s="101"/>
      <c r="G72" s="101"/>
      <c r="H72" s="101"/>
      <c r="I72" s="101"/>
      <c r="J72" s="101"/>
      <c r="K72" s="101"/>
      <c r="L72" s="101"/>
      <c r="M72" s="101"/>
      <c r="N72" s="101"/>
      <c r="O72" s="101"/>
      <c r="P72" s="101"/>
      <c r="Q72" s="101"/>
      <c r="R72" s="101"/>
      <c r="S72" s="102"/>
      <c r="T72" s="75"/>
      <c r="U72" s="76"/>
      <c r="V72" s="130" t="e">
        <f>IF(#REF!="",0,VLOOKUP(#REF!,banco_dados!$B:$F,5,0))</f>
        <v>#REF!</v>
      </c>
      <c r="W72" s="130" t="e">
        <f>ROUND(V72*#REF!,2)</f>
        <v>#REF!</v>
      </c>
      <c r="X72" s="80" t="e">
        <f>VLOOKUP(#REF!,banco_dados!$B:$F,2,0)</f>
        <v>#REF!</v>
      </c>
      <c r="Y72" s="80"/>
      <c r="Z72" s="80"/>
      <c r="AA72" s="128" t="e">
        <f>+#REF!*$V72</f>
        <v>#REF!</v>
      </c>
      <c r="AB72" s="128" t="e">
        <f>+#REF!*$V72</f>
        <v>#REF!</v>
      </c>
      <c r="AC72" s="128" t="e">
        <f>+#REF!*$V72</f>
        <v>#REF!</v>
      </c>
      <c r="AD72" s="128" t="e">
        <f>+#REF!*$V72</f>
        <v>#REF!</v>
      </c>
      <c r="AE72" s="128" t="e">
        <f>+#REF!*$V72</f>
        <v>#REF!</v>
      </c>
      <c r="AF72" s="128" t="e">
        <f>+#REF!*$V72</f>
        <v>#REF!</v>
      </c>
      <c r="AG72" s="128" t="e">
        <f>+#REF!*$V72</f>
        <v>#REF!</v>
      </c>
      <c r="AH72" s="128" t="e">
        <f>+#REF!*$V72</f>
        <v>#REF!</v>
      </c>
      <c r="AI72" s="128" t="e">
        <f>+#REF!*$V72</f>
        <v>#REF!</v>
      </c>
      <c r="AJ72" s="128" t="e">
        <f>+#REF!*$V72</f>
        <v>#REF!</v>
      </c>
      <c r="AK72" s="128" t="e">
        <f>+#REF!*$V72</f>
        <v>#REF!</v>
      </c>
      <c r="AL72" s="128" t="e">
        <f>+#REF!*$V72</f>
        <v>#REF!</v>
      </c>
      <c r="AM72" s="128" t="e">
        <f>+#REF!*$V72</f>
        <v>#REF!</v>
      </c>
      <c r="AN72" s="128" t="e">
        <f>+#REF!*$V72</f>
        <v>#REF!</v>
      </c>
      <c r="AO72" s="128" t="e">
        <f>+#REF!*$V72</f>
        <v>#REF!</v>
      </c>
      <c r="AP72" s="128" t="e">
        <f>+#REF!*$V72</f>
        <v>#REF!</v>
      </c>
      <c r="AQ72" s="128" t="e">
        <f>+#REF!*$V72</f>
        <v>#REF!</v>
      </c>
      <c r="AR72" s="128" t="e">
        <f>+#REF!*$V72</f>
        <v>#REF!</v>
      </c>
    </row>
    <row r="73" spans="1:1024" s="71" customFormat="1" ht="24" customHeight="1">
      <c r="B73" s="101"/>
      <c r="C73" s="101"/>
      <c r="D73" s="101"/>
      <c r="E73" s="101"/>
      <c r="F73" s="101"/>
      <c r="G73" s="101"/>
      <c r="H73" s="101"/>
      <c r="I73" s="101"/>
      <c r="J73" s="101"/>
      <c r="K73" s="101"/>
      <c r="L73" s="101"/>
      <c r="M73" s="101"/>
      <c r="N73" s="101"/>
      <c r="O73" s="101"/>
      <c r="P73" s="101"/>
      <c r="Q73" s="101"/>
      <c r="R73" s="101"/>
      <c r="S73" s="102"/>
      <c r="T73" s="75"/>
      <c r="U73" s="76"/>
      <c r="V73" s="130" t="e">
        <f>IF(#REF!="",0,VLOOKUP(#REF!,banco_dados!$B:$F,5,0))</f>
        <v>#REF!</v>
      </c>
      <c r="W73" s="130" t="e">
        <f>ROUND(V73*#REF!,2)</f>
        <v>#REF!</v>
      </c>
      <c r="X73" s="80" t="e">
        <f>VLOOKUP(#REF!,banco_dados!$B:$F,2,0)</f>
        <v>#REF!</v>
      </c>
      <c r="Y73" s="80"/>
      <c r="Z73" s="80"/>
      <c r="AA73" s="128" t="e">
        <f>+#REF!*$V73</f>
        <v>#REF!</v>
      </c>
      <c r="AB73" s="128" t="e">
        <f>+#REF!*$V73</f>
        <v>#REF!</v>
      </c>
      <c r="AC73" s="128" t="e">
        <f>+#REF!*$V73</f>
        <v>#REF!</v>
      </c>
      <c r="AD73" s="128" t="e">
        <f>+#REF!*$V73</f>
        <v>#REF!</v>
      </c>
      <c r="AE73" s="128" t="e">
        <f>+#REF!*$V73</f>
        <v>#REF!</v>
      </c>
      <c r="AF73" s="128" t="e">
        <f>+#REF!*$V73</f>
        <v>#REF!</v>
      </c>
      <c r="AG73" s="128" t="e">
        <f>+#REF!*$V73</f>
        <v>#REF!</v>
      </c>
      <c r="AH73" s="128" t="e">
        <f>+#REF!*$V73</f>
        <v>#REF!</v>
      </c>
      <c r="AI73" s="128" t="e">
        <f>+#REF!*$V73</f>
        <v>#REF!</v>
      </c>
      <c r="AJ73" s="128" t="e">
        <f>+#REF!*$V73</f>
        <v>#REF!</v>
      </c>
      <c r="AK73" s="128" t="e">
        <f>+#REF!*$V73</f>
        <v>#REF!</v>
      </c>
      <c r="AL73" s="128" t="e">
        <f>+#REF!*$V73</f>
        <v>#REF!</v>
      </c>
      <c r="AM73" s="128" t="e">
        <f>+#REF!*$V73</f>
        <v>#REF!</v>
      </c>
      <c r="AN73" s="128" t="e">
        <f>+#REF!*$V73</f>
        <v>#REF!</v>
      </c>
      <c r="AO73" s="128" t="e">
        <f>+#REF!*$V73</f>
        <v>#REF!</v>
      </c>
      <c r="AP73" s="128" t="e">
        <f>+#REF!*$V73</f>
        <v>#REF!</v>
      </c>
      <c r="AQ73" s="128" t="e">
        <f>+#REF!*$V73</f>
        <v>#REF!</v>
      </c>
      <c r="AR73" s="128" t="e">
        <f>+#REF!*$V73</f>
        <v>#REF!</v>
      </c>
    </row>
    <row r="74" spans="1:1024" s="91" customFormat="1" ht="24" customHeight="1">
      <c r="A74" s="71"/>
      <c r="B74" s="101"/>
      <c r="C74" s="101"/>
      <c r="D74" s="101"/>
      <c r="E74" s="101"/>
      <c r="F74" s="101"/>
      <c r="G74" s="101"/>
      <c r="H74" s="101"/>
      <c r="I74" s="101"/>
      <c r="J74" s="101"/>
      <c r="K74" s="101"/>
      <c r="L74" s="101"/>
      <c r="M74" s="101"/>
      <c r="N74" s="101"/>
      <c r="O74" s="101"/>
      <c r="P74" s="101"/>
      <c r="Q74" s="101"/>
      <c r="R74" s="101"/>
      <c r="S74" s="102"/>
      <c r="T74" s="75"/>
      <c r="U74" s="76"/>
      <c r="V74" s="130" t="e">
        <f>IF(#REF!="",0,VLOOKUP(#REF!,banco_dados!$B:$F,5,0))</f>
        <v>#REF!</v>
      </c>
      <c r="W74" s="130" t="e">
        <f>ROUND(V74*#REF!,2)</f>
        <v>#REF!</v>
      </c>
      <c r="X74" s="80" t="e">
        <f>VLOOKUP(#REF!,banco_dados!$B:$F,2,0)</f>
        <v>#REF!</v>
      </c>
      <c r="Y74" s="80"/>
      <c r="Z74" s="80"/>
      <c r="AA74" s="128" t="e">
        <f>+#REF!*$V74</f>
        <v>#REF!</v>
      </c>
      <c r="AB74" s="128" t="e">
        <f>+#REF!*$V74</f>
        <v>#REF!</v>
      </c>
      <c r="AC74" s="128" t="e">
        <f>+#REF!*$V74</f>
        <v>#REF!</v>
      </c>
      <c r="AD74" s="128" t="e">
        <f>+#REF!*$V74</f>
        <v>#REF!</v>
      </c>
      <c r="AE74" s="128" t="e">
        <f>+#REF!*$V74</f>
        <v>#REF!</v>
      </c>
      <c r="AF74" s="128" t="e">
        <f>+#REF!*$V74</f>
        <v>#REF!</v>
      </c>
      <c r="AG74" s="128" t="e">
        <f>+#REF!*$V74</f>
        <v>#REF!</v>
      </c>
      <c r="AH74" s="128" t="e">
        <f>+#REF!*$V74</f>
        <v>#REF!</v>
      </c>
      <c r="AI74" s="128" t="e">
        <f>+#REF!*$V74</f>
        <v>#REF!</v>
      </c>
      <c r="AJ74" s="128" t="e">
        <f>+#REF!*$V74</f>
        <v>#REF!</v>
      </c>
      <c r="AK74" s="128" t="e">
        <f>+#REF!*$V74</f>
        <v>#REF!</v>
      </c>
      <c r="AL74" s="128" t="e">
        <f>+#REF!*$V74</f>
        <v>#REF!</v>
      </c>
      <c r="AM74" s="128" t="e">
        <f>+#REF!*$V74</f>
        <v>#REF!</v>
      </c>
      <c r="AN74" s="128" t="e">
        <f>+#REF!*$V74</f>
        <v>#REF!</v>
      </c>
      <c r="AO74" s="128" t="e">
        <f>+#REF!*$V74</f>
        <v>#REF!</v>
      </c>
      <c r="AP74" s="128" t="e">
        <f>+#REF!*$V74</f>
        <v>#REF!</v>
      </c>
      <c r="AQ74" s="128" t="e">
        <f>+#REF!*$V74</f>
        <v>#REF!</v>
      </c>
      <c r="AR74" s="128" t="e">
        <f>+#REF!*$V74</f>
        <v>#REF!</v>
      </c>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c r="CD74" s="71"/>
      <c r="CE74" s="71"/>
      <c r="CF74" s="71"/>
      <c r="CG74" s="71"/>
      <c r="CH74" s="71"/>
      <c r="CI74" s="71"/>
      <c r="CJ74" s="71"/>
      <c r="CK74" s="71"/>
      <c r="CL74" s="71"/>
      <c r="CM74" s="71"/>
      <c r="CN74" s="71"/>
      <c r="CO74" s="71"/>
      <c r="CP74" s="71"/>
      <c r="CQ74" s="71"/>
      <c r="CR74" s="71"/>
      <c r="CS74" s="71"/>
      <c r="CT74" s="71"/>
      <c r="CU74" s="71"/>
      <c r="CV74" s="71"/>
      <c r="CW74" s="71"/>
      <c r="CX74" s="71"/>
      <c r="CY74" s="71"/>
      <c r="CZ74" s="71"/>
      <c r="DA74" s="71"/>
      <c r="DB74" s="71"/>
      <c r="DC74" s="71"/>
      <c r="DD74" s="71"/>
      <c r="DE74" s="71"/>
      <c r="DF74" s="71"/>
      <c r="DG74" s="71"/>
      <c r="DH74" s="71"/>
      <c r="DI74" s="71"/>
      <c r="DJ74" s="71"/>
      <c r="DK74" s="71"/>
      <c r="DL74" s="71"/>
      <c r="DM74" s="71"/>
      <c r="DN74" s="71"/>
      <c r="DO74" s="71"/>
      <c r="DP74" s="71"/>
      <c r="DQ74" s="71"/>
      <c r="DR74" s="71"/>
      <c r="DS74" s="71"/>
      <c r="DT74" s="71"/>
      <c r="DU74" s="71"/>
      <c r="DV74" s="71"/>
      <c r="DW74" s="71"/>
      <c r="DX74" s="71"/>
      <c r="DY74" s="71"/>
      <c r="DZ74" s="71"/>
      <c r="EA74" s="71"/>
      <c r="EB74" s="71"/>
      <c r="EC74" s="71"/>
      <c r="ED74" s="71"/>
      <c r="EE74" s="71"/>
      <c r="EF74" s="71"/>
      <c r="EG74" s="71"/>
      <c r="EH74" s="71"/>
      <c r="EI74" s="71"/>
      <c r="EJ74" s="71"/>
      <c r="EK74" s="71"/>
      <c r="EL74" s="71"/>
      <c r="EM74" s="71"/>
      <c r="EN74" s="71"/>
      <c r="EO74" s="71"/>
      <c r="EP74" s="71"/>
      <c r="EQ74" s="71"/>
      <c r="ER74" s="71"/>
      <c r="ES74" s="71"/>
      <c r="ET74" s="71"/>
      <c r="EU74" s="71"/>
      <c r="EV74" s="71"/>
      <c r="EW74" s="71"/>
      <c r="EX74" s="71"/>
      <c r="EY74" s="71"/>
      <c r="EZ74" s="71"/>
      <c r="FA74" s="71"/>
      <c r="FB74" s="71"/>
      <c r="FC74" s="71"/>
      <c r="FD74" s="71"/>
      <c r="FE74" s="71"/>
      <c r="FF74" s="71"/>
      <c r="FG74" s="71"/>
      <c r="FH74" s="71"/>
      <c r="FI74" s="71"/>
      <c r="FJ74" s="71"/>
      <c r="FK74" s="71"/>
      <c r="FL74" s="71"/>
      <c r="FM74" s="71"/>
      <c r="FN74" s="71"/>
      <c r="FO74" s="71"/>
      <c r="FP74" s="71"/>
      <c r="FQ74" s="71"/>
      <c r="FR74" s="71"/>
      <c r="FS74" s="71"/>
      <c r="FT74" s="71"/>
      <c r="FU74" s="71"/>
      <c r="FV74" s="71"/>
      <c r="FW74" s="71"/>
      <c r="FX74" s="71"/>
      <c r="FY74" s="71"/>
      <c r="FZ74" s="71"/>
      <c r="GA74" s="71"/>
      <c r="GB74" s="71"/>
      <c r="GC74" s="71"/>
      <c r="GD74" s="71"/>
      <c r="GE74" s="71"/>
      <c r="GF74" s="71"/>
      <c r="GG74" s="71"/>
      <c r="GH74" s="71"/>
      <c r="GI74" s="71"/>
      <c r="GJ74" s="71"/>
      <c r="GK74" s="71"/>
      <c r="GL74" s="71"/>
      <c r="GM74" s="71"/>
      <c r="GN74" s="71"/>
      <c r="GO74" s="71"/>
      <c r="GP74" s="71"/>
      <c r="GQ74" s="71"/>
      <c r="GR74" s="71"/>
      <c r="GS74" s="71"/>
      <c r="GT74" s="71"/>
      <c r="GU74" s="71"/>
      <c r="GV74" s="71"/>
      <c r="GW74" s="71"/>
      <c r="GX74" s="71"/>
      <c r="GY74" s="71"/>
      <c r="GZ74" s="71"/>
      <c r="HA74" s="71"/>
      <c r="HB74" s="71"/>
      <c r="HC74" s="71"/>
      <c r="HD74" s="71"/>
      <c r="HE74" s="71"/>
      <c r="HF74" s="71"/>
      <c r="HG74" s="71"/>
      <c r="HH74" s="71"/>
      <c r="HI74" s="71"/>
      <c r="HJ74" s="71"/>
      <c r="HK74" s="71"/>
      <c r="HL74" s="71"/>
      <c r="HM74" s="71"/>
      <c r="HN74" s="71"/>
      <c r="HO74" s="71"/>
      <c r="HP74" s="71"/>
      <c r="HQ74" s="71"/>
      <c r="HR74" s="71"/>
      <c r="HS74" s="71"/>
      <c r="HT74" s="71"/>
      <c r="HU74" s="71"/>
      <c r="HV74" s="71"/>
      <c r="HW74" s="71"/>
      <c r="HX74" s="71"/>
      <c r="HY74" s="71"/>
      <c r="HZ74" s="71"/>
      <c r="IA74" s="71"/>
      <c r="IB74" s="71"/>
      <c r="IC74" s="71"/>
      <c r="ID74" s="71"/>
      <c r="IE74" s="71"/>
      <c r="IF74" s="71"/>
      <c r="IG74" s="71"/>
      <c r="IH74" s="71"/>
      <c r="II74" s="71"/>
      <c r="IJ74" s="71"/>
      <c r="IK74" s="71"/>
      <c r="IL74" s="71"/>
      <c r="IM74" s="71"/>
      <c r="IN74" s="71"/>
      <c r="IO74" s="71"/>
      <c r="IP74" s="71"/>
      <c r="IQ74" s="71"/>
      <c r="IR74" s="71"/>
      <c r="IS74" s="71"/>
      <c r="IT74" s="71"/>
      <c r="IU74" s="71"/>
      <c r="IV74" s="71"/>
      <c r="IW74" s="71"/>
      <c r="IX74" s="71"/>
      <c r="IY74" s="71"/>
      <c r="IZ74" s="71"/>
      <c r="JA74" s="71"/>
      <c r="JB74" s="71"/>
      <c r="JC74" s="71"/>
      <c r="JD74" s="71"/>
      <c r="JE74" s="71"/>
      <c r="JF74" s="71"/>
      <c r="JG74" s="71"/>
      <c r="JH74" s="71"/>
      <c r="JI74" s="71"/>
      <c r="JJ74" s="71"/>
      <c r="JK74" s="71"/>
      <c r="JL74" s="71"/>
      <c r="JM74" s="71"/>
      <c r="JN74" s="71"/>
      <c r="JO74" s="71"/>
      <c r="JP74" s="71"/>
      <c r="JQ74" s="71"/>
      <c r="JR74" s="71"/>
      <c r="JS74" s="71"/>
      <c r="JT74" s="71"/>
      <c r="JU74" s="71"/>
      <c r="JV74" s="71"/>
      <c r="JW74" s="71"/>
      <c r="JX74" s="71"/>
      <c r="JY74" s="71"/>
      <c r="JZ74" s="71"/>
      <c r="KA74" s="71"/>
      <c r="KB74" s="71"/>
      <c r="KC74" s="71"/>
      <c r="KD74" s="71"/>
      <c r="KE74" s="71"/>
      <c r="KF74" s="71"/>
      <c r="KG74" s="71"/>
      <c r="KH74" s="71"/>
      <c r="KI74" s="71"/>
      <c r="KJ74" s="71"/>
      <c r="KK74" s="71"/>
      <c r="KL74" s="71"/>
      <c r="KM74" s="71"/>
      <c r="KN74" s="71"/>
      <c r="KO74" s="71"/>
      <c r="KP74" s="71"/>
      <c r="KQ74" s="71"/>
      <c r="KR74" s="71"/>
      <c r="KS74" s="71"/>
      <c r="KT74" s="71"/>
      <c r="KU74" s="71"/>
      <c r="KV74" s="71"/>
      <c r="KW74" s="71"/>
      <c r="KX74" s="71"/>
      <c r="KY74" s="71"/>
      <c r="KZ74" s="71"/>
      <c r="LA74" s="71"/>
      <c r="LB74" s="71"/>
      <c r="LC74" s="71"/>
      <c r="LD74" s="71"/>
      <c r="LE74" s="71"/>
      <c r="LF74" s="71"/>
      <c r="LG74" s="71"/>
      <c r="LH74" s="71"/>
      <c r="LI74" s="71"/>
      <c r="LJ74" s="71"/>
      <c r="LK74" s="71"/>
      <c r="LL74" s="71"/>
      <c r="LM74" s="71"/>
      <c r="LN74" s="71"/>
      <c r="LO74" s="71"/>
      <c r="LP74" s="71"/>
      <c r="LQ74" s="71"/>
      <c r="LR74" s="71"/>
      <c r="LS74" s="71"/>
      <c r="LT74" s="71"/>
      <c r="LU74" s="71"/>
      <c r="LV74" s="71"/>
      <c r="LW74" s="71"/>
      <c r="LX74" s="71"/>
      <c r="LY74" s="71"/>
      <c r="LZ74" s="71"/>
      <c r="MA74" s="71"/>
      <c r="MB74" s="71"/>
      <c r="MC74" s="71"/>
      <c r="MD74" s="71"/>
      <c r="ME74" s="71"/>
      <c r="MF74" s="71"/>
      <c r="MG74" s="71"/>
      <c r="MH74" s="71"/>
      <c r="MI74" s="71"/>
      <c r="MJ74" s="71"/>
      <c r="MK74" s="71"/>
      <c r="ML74" s="71"/>
      <c r="MM74" s="71"/>
      <c r="MN74" s="71"/>
      <c r="MO74" s="71"/>
      <c r="MP74" s="71"/>
      <c r="MQ74" s="71"/>
      <c r="MR74" s="71"/>
      <c r="MS74" s="71"/>
      <c r="MT74" s="71"/>
      <c r="MU74" s="71"/>
      <c r="MV74" s="71"/>
      <c r="MW74" s="71"/>
      <c r="MX74" s="71"/>
      <c r="MY74" s="71"/>
      <c r="MZ74" s="71"/>
      <c r="NA74" s="71"/>
      <c r="NB74" s="71"/>
      <c r="NC74" s="71"/>
      <c r="ND74" s="71"/>
      <c r="NE74" s="71"/>
      <c r="NF74" s="71"/>
      <c r="NG74" s="71"/>
      <c r="NH74" s="71"/>
      <c r="NI74" s="71"/>
      <c r="NJ74" s="71"/>
      <c r="NK74" s="71"/>
      <c r="NL74" s="71"/>
      <c r="NM74" s="71"/>
      <c r="NN74" s="71"/>
      <c r="NO74" s="71"/>
      <c r="NP74" s="71"/>
      <c r="NQ74" s="71"/>
      <c r="NR74" s="71"/>
      <c r="NS74" s="71"/>
      <c r="NT74" s="71"/>
      <c r="NU74" s="71"/>
      <c r="NV74" s="71"/>
      <c r="NW74" s="71"/>
      <c r="NX74" s="71"/>
      <c r="NY74" s="71"/>
      <c r="NZ74" s="71"/>
      <c r="OA74" s="71"/>
      <c r="OB74" s="71"/>
      <c r="OC74" s="71"/>
      <c r="OD74" s="71"/>
      <c r="OE74" s="71"/>
      <c r="OF74" s="71"/>
      <c r="OG74" s="71"/>
      <c r="OH74" s="71"/>
      <c r="OI74" s="71"/>
      <c r="OJ74" s="71"/>
      <c r="OK74" s="71"/>
      <c r="OL74" s="71"/>
      <c r="OM74" s="71"/>
      <c r="ON74" s="71"/>
      <c r="OO74" s="71"/>
      <c r="OP74" s="71"/>
      <c r="OQ74" s="71"/>
      <c r="OR74" s="71"/>
      <c r="OS74" s="71"/>
      <c r="OT74" s="71"/>
      <c r="OU74" s="71"/>
      <c r="OV74" s="71"/>
      <c r="OW74" s="71"/>
      <c r="OX74" s="71"/>
      <c r="OY74" s="71"/>
      <c r="OZ74" s="71"/>
      <c r="PA74" s="71"/>
      <c r="PB74" s="71"/>
      <c r="PC74" s="71"/>
      <c r="PD74" s="71"/>
      <c r="PE74" s="71"/>
      <c r="PF74" s="71"/>
      <c r="PG74" s="71"/>
      <c r="PH74" s="71"/>
      <c r="PI74" s="71"/>
      <c r="PJ74" s="71"/>
      <c r="PK74" s="71"/>
      <c r="PL74" s="71"/>
      <c r="PM74" s="71"/>
      <c r="PN74" s="71"/>
      <c r="PO74" s="71"/>
      <c r="PP74" s="71"/>
      <c r="PQ74" s="71"/>
      <c r="PR74" s="71"/>
      <c r="PS74" s="71"/>
      <c r="PT74" s="71"/>
      <c r="PU74" s="71"/>
      <c r="PV74" s="71"/>
      <c r="PW74" s="71"/>
      <c r="PX74" s="71"/>
      <c r="PY74" s="71"/>
      <c r="PZ74" s="71"/>
      <c r="QA74" s="71"/>
      <c r="QB74" s="71"/>
      <c r="QC74" s="71"/>
      <c r="QD74" s="71"/>
      <c r="QE74" s="71"/>
      <c r="QF74" s="71"/>
      <c r="QG74" s="71"/>
      <c r="QH74" s="71"/>
      <c r="QI74" s="71"/>
      <c r="QJ74" s="71"/>
      <c r="QK74" s="71"/>
      <c r="QL74" s="71"/>
      <c r="QM74" s="71"/>
      <c r="QN74" s="71"/>
      <c r="QO74" s="71"/>
      <c r="QP74" s="71"/>
      <c r="QQ74" s="71"/>
      <c r="QR74" s="71"/>
      <c r="QS74" s="71"/>
      <c r="QT74" s="71"/>
      <c r="QU74" s="71"/>
      <c r="QV74" s="71"/>
      <c r="QW74" s="71"/>
      <c r="QX74" s="71"/>
      <c r="QY74" s="71"/>
      <c r="QZ74" s="71"/>
      <c r="RA74" s="71"/>
      <c r="RB74" s="71"/>
      <c r="RC74" s="71"/>
      <c r="RD74" s="71"/>
      <c r="RE74" s="71"/>
      <c r="RF74" s="71"/>
      <c r="RG74" s="71"/>
      <c r="RH74" s="71"/>
      <c r="RI74" s="71"/>
      <c r="RJ74" s="71"/>
      <c r="RK74" s="71"/>
      <c r="RL74" s="71"/>
      <c r="RM74" s="71"/>
      <c r="RN74" s="71"/>
      <c r="RO74" s="71"/>
      <c r="RP74" s="71"/>
      <c r="RQ74" s="71"/>
      <c r="RR74" s="71"/>
      <c r="RS74" s="71"/>
      <c r="RT74" s="71"/>
      <c r="RU74" s="71"/>
      <c r="RV74" s="71"/>
      <c r="RW74" s="71"/>
      <c r="RX74" s="71"/>
      <c r="RY74" s="71"/>
      <c r="RZ74" s="71"/>
      <c r="SA74" s="71"/>
      <c r="SB74" s="71"/>
      <c r="SC74" s="71"/>
      <c r="SD74" s="71"/>
      <c r="SE74" s="71"/>
      <c r="SF74" s="71"/>
      <c r="SG74" s="71"/>
      <c r="SH74" s="71"/>
      <c r="SI74" s="71"/>
      <c r="SJ74" s="71"/>
      <c r="SK74" s="71"/>
      <c r="SL74" s="71"/>
      <c r="SM74" s="71"/>
      <c r="SN74" s="71"/>
      <c r="SO74" s="71"/>
      <c r="SP74" s="71"/>
      <c r="SQ74" s="71"/>
      <c r="SR74" s="71"/>
      <c r="SS74" s="71"/>
      <c r="ST74" s="71"/>
      <c r="SU74" s="71"/>
      <c r="SV74" s="71"/>
      <c r="SW74" s="71"/>
      <c r="SX74" s="71"/>
      <c r="SY74" s="71"/>
      <c r="SZ74" s="71"/>
      <c r="TA74" s="71"/>
      <c r="TB74" s="71"/>
      <c r="TC74" s="71"/>
      <c r="TD74" s="71"/>
      <c r="TE74" s="71"/>
      <c r="TF74" s="71"/>
      <c r="TG74" s="71"/>
      <c r="TH74" s="71"/>
      <c r="TI74" s="71"/>
      <c r="TJ74" s="71"/>
      <c r="TK74" s="71"/>
      <c r="TL74" s="71"/>
      <c r="TM74" s="71"/>
      <c r="TN74" s="71"/>
      <c r="TO74" s="71"/>
      <c r="TP74" s="71"/>
      <c r="TQ74" s="71"/>
      <c r="TR74" s="71"/>
      <c r="TS74" s="71"/>
      <c r="TT74" s="71"/>
      <c r="TU74" s="71"/>
      <c r="TV74" s="71"/>
      <c r="TW74" s="71"/>
      <c r="TX74" s="71"/>
      <c r="TY74" s="71"/>
      <c r="TZ74" s="71"/>
      <c r="UA74" s="71"/>
      <c r="UB74" s="71"/>
      <c r="UC74" s="71"/>
      <c r="UD74" s="71"/>
      <c r="UE74" s="71"/>
      <c r="UF74" s="71"/>
      <c r="UG74" s="71"/>
      <c r="UH74" s="71"/>
      <c r="UI74" s="71"/>
      <c r="UJ74" s="71"/>
      <c r="UK74" s="71"/>
      <c r="UL74" s="71"/>
      <c r="UM74" s="71"/>
      <c r="UN74" s="71"/>
      <c r="UO74" s="71"/>
      <c r="UP74" s="71"/>
      <c r="UQ74" s="71"/>
      <c r="UR74" s="71"/>
      <c r="US74" s="71"/>
      <c r="UT74" s="71"/>
      <c r="UU74" s="71"/>
      <c r="UV74" s="71"/>
      <c r="UW74" s="71"/>
      <c r="UX74" s="71"/>
      <c r="UY74" s="71"/>
      <c r="UZ74" s="71"/>
      <c r="VA74" s="71"/>
      <c r="VB74" s="71"/>
      <c r="VC74" s="71"/>
      <c r="VD74" s="71"/>
      <c r="VE74" s="71"/>
      <c r="VF74" s="71"/>
      <c r="VG74" s="71"/>
      <c r="VH74" s="71"/>
      <c r="VI74" s="71"/>
      <c r="VJ74" s="71"/>
      <c r="VK74" s="71"/>
      <c r="VL74" s="71"/>
      <c r="VM74" s="71"/>
      <c r="VN74" s="71"/>
      <c r="VO74" s="71"/>
      <c r="VP74" s="71"/>
      <c r="VQ74" s="71"/>
      <c r="VR74" s="71"/>
      <c r="VS74" s="71"/>
      <c r="VT74" s="71"/>
      <c r="VU74" s="71"/>
      <c r="VV74" s="71"/>
      <c r="VW74" s="71"/>
      <c r="VX74" s="71"/>
      <c r="VY74" s="71"/>
      <c r="VZ74" s="71"/>
      <c r="WA74" s="71"/>
      <c r="WB74" s="71"/>
      <c r="WC74" s="71"/>
      <c r="WD74" s="71"/>
      <c r="WE74" s="71"/>
      <c r="WF74" s="71"/>
      <c r="WG74" s="71"/>
      <c r="WH74" s="71"/>
      <c r="WI74" s="71"/>
      <c r="WJ74" s="71"/>
      <c r="WK74" s="71"/>
      <c r="WL74" s="71"/>
      <c r="WM74" s="71"/>
      <c r="WN74" s="71"/>
      <c r="WO74" s="71"/>
      <c r="WP74" s="71"/>
      <c r="WQ74" s="71"/>
      <c r="WR74" s="71"/>
      <c r="WS74" s="71"/>
      <c r="WT74" s="71"/>
      <c r="WU74" s="71"/>
      <c r="WV74" s="71"/>
      <c r="WW74" s="71"/>
      <c r="WX74" s="71"/>
      <c r="WY74" s="71"/>
      <c r="WZ74" s="71"/>
      <c r="XA74" s="71"/>
      <c r="XB74" s="71"/>
      <c r="XC74" s="71"/>
      <c r="XD74" s="71"/>
      <c r="XE74" s="71"/>
      <c r="XF74" s="71"/>
      <c r="XG74" s="71"/>
      <c r="XH74" s="71"/>
      <c r="XI74" s="71"/>
      <c r="XJ74" s="71"/>
      <c r="XK74" s="71"/>
      <c r="XL74" s="71"/>
      <c r="XM74" s="71"/>
      <c r="XN74" s="71"/>
      <c r="XO74" s="71"/>
      <c r="XP74" s="71"/>
      <c r="XQ74" s="71"/>
      <c r="XR74" s="71"/>
      <c r="XS74" s="71"/>
      <c r="XT74" s="71"/>
      <c r="XU74" s="71"/>
      <c r="XV74" s="71"/>
      <c r="XW74" s="71"/>
      <c r="XX74" s="71"/>
      <c r="XY74" s="71"/>
      <c r="XZ74" s="71"/>
      <c r="YA74" s="71"/>
      <c r="YB74" s="71"/>
      <c r="YC74" s="71"/>
      <c r="YD74" s="71"/>
      <c r="YE74" s="71"/>
      <c r="YF74" s="71"/>
      <c r="YG74" s="71"/>
      <c r="YH74" s="71"/>
      <c r="YI74" s="71"/>
      <c r="YJ74" s="71"/>
      <c r="YK74" s="71"/>
      <c r="YL74" s="71"/>
      <c r="YM74" s="71"/>
      <c r="YN74" s="71"/>
      <c r="YO74" s="71"/>
      <c r="YP74" s="71"/>
      <c r="YQ74" s="71"/>
      <c r="YR74" s="71"/>
      <c r="YS74" s="71"/>
      <c r="YT74" s="71"/>
      <c r="YU74" s="71"/>
      <c r="YV74" s="71"/>
      <c r="YW74" s="71"/>
      <c r="YX74" s="71"/>
      <c r="YY74" s="71"/>
      <c r="YZ74" s="71"/>
      <c r="ZA74" s="71"/>
      <c r="ZB74" s="71"/>
      <c r="ZC74" s="71"/>
      <c r="ZD74" s="71"/>
      <c r="ZE74" s="71"/>
      <c r="ZF74" s="71"/>
      <c r="ZG74" s="71"/>
      <c r="ZH74" s="71"/>
      <c r="ZI74" s="71"/>
      <c r="ZJ74" s="71"/>
      <c r="ZK74" s="71"/>
      <c r="ZL74" s="71"/>
      <c r="ZM74" s="71"/>
      <c r="ZN74" s="71"/>
      <c r="ZO74" s="71"/>
      <c r="ZP74" s="71"/>
      <c r="ZQ74" s="71"/>
      <c r="ZR74" s="71"/>
      <c r="ZS74" s="71"/>
      <c r="ZT74" s="71"/>
      <c r="ZU74" s="71"/>
      <c r="ZV74" s="71"/>
      <c r="ZW74" s="71"/>
      <c r="ZX74" s="71"/>
      <c r="ZY74" s="71"/>
      <c r="ZZ74" s="71"/>
      <c r="AAA74" s="71"/>
      <c r="AAB74" s="71"/>
      <c r="AAC74" s="71"/>
      <c r="AAD74" s="71"/>
      <c r="AAE74" s="71"/>
      <c r="AAF74" s="71"/>
      <c r="AAG74" s="71"/>
      <c r="AAH74" s="71"/>
      <c r="AAI74" s="71"/>
      <c r="AAJ74" s="71"/>
      <c r="AAK74" s="71"/>
      <c r="AAL74" s="71"/>
      <c r="AAM74" s="71"/>
      <c r="AAN74" s="71"/>
      <c r="AAO74" s="71"/>
      <c r="AAP74" s="71"/>
      <c r="AAQ74" s="71"/>
      <c r="AAR74" s="71"/>
      <c r="AAS74" s="71"/>
      <c r="AAT74" s="71"/>
      <c r="AAU74" s="71"/>
      <c r="AAV74" s="71"/>
      <c r="AAW74" s="71"/>
      <c r="AAX74" s="71"/>
      <c r="AAY74" s="71"/>
      <c r="AAZ74" s="71"/>
      <c r="ABA74" s="71"/>
      <c r="ABB74" s="71"/>
      <c r="ABC74" s="71"/>
      <c r="ABD74" s="71"/>
      <c r="ABE74" s="71"/>
      <c r="ABF74" s="71"/>
      <c r="ABG74" s="71"/>
      <c r="ABH74" s="71"/>
      <c r="ABI74" s="71"/>
      <c r="ABJ74" s="71"/>
      <c r="ABK74" s="71"/>
      <c r="ABL74" s="71"/>
      <c r="ABM74" s="71"/>
      <c r="ABN74" s="71"/>
      <c r="ABO74" s="71"/>
      <c r="ABP74" s="71"/>
      <c r="ABQ74" s="71"/>
      <c r="ABR74" s="71"/>
      <c r="ABS74" s="71"/>
      <c r="ABT74" s="71"/>
      <c r="ABU74" s="71"/>
      <c r="ABV74" s="71"/>
      <c r="ABW74" s="71"/>
      <c r="ABX74" s="71"/>
      <c r="ABY74" s="71"/>
      <c r="ABZ74" s="71"/>
      <c r="ACA74" s="71"/>
      <c r="ACB74" s="71"/>
      <c r="ACC74" s="71"/>
      <c r="ACD74" s="71"/>
      <c r="ACE74" s="71"/>
      <c r="ACF74" s="71"/>
      <c r="ACG74" s="71"/>
      <c r="ACH74" s="71"/>
      <c r="ACI74" s="71"/>
      <c r="ACJ74" s="71"/>
      <c r="ACK74" s="71"/>
      <c r="ACL74" s="71"/>
      <c r="ACM74" s="71"/>
      <c r="ACN74" s="71"/>
      <c r="ACO74" s="71"/>
      <c r="ACP74" s="71"/>
      <c r="ACQ74" s="71"/>
      <c r="ACR74" s="71"/>
      <c r="ACS74" s="71"/>
      <c r="ACT74" s="71"/>
      <c r="ACU74" s="71"/>
      <c r="ACV74" s="71"/>
      <c r="ACW74" s="71"/>
      <c r="ACX74" s="71"/>
      <c r="ACY74" s="71"/>
      <c r="ACZ74" s="71"/>
      <c r="ADA74" s="71"/>
      <c r="ADB74" s="71"/>
      <c r="ADC74" s="71"/>
      <c r="ADD74" s="71"/>
      <c r="ADE74" s="71"/>
      <c r="ADF74" s="71"/>
      <c r="ADG74" s="71"/>
      <c r="ADH74" s="71"/>
      <c r="ADI74" s="71"/>
      <c r="ADJ74" s="71"/>
      <c r="ADK74" s="71"/>
      <c r="ADL74" s="71"/>
      <c r="ADM74" s="71"/>
      <c r="ADN74" s="71"/>
      <c r="ADO74" s="71"/>
      <c r="ADP74" s="71"/>
      <c r="ADQ74" s="71"/>
      <c r="ADR74" s="71"/>
      <c r="ADS74" s="71"/>
      <c r="ADT74" s="71"/>
      <c r="ADU74" s="71"/>
      <c r="ADV74" s="71"/>
      <c r="ADW74" s="71"/>
      <c r="ADX74" s="71"/>
      <c r="ADY74" s="71"/>
      <c r="ADZ74" s="71"/>
      <c r="AEA74" s="71"/>
      <c r="AEB74" s="71"/>
      <c r="AEC74" s="71"/>
      <c r="AED74" s="71"/>
      <c r="AEE74" s="71"/>
      <c r="AEF74" s="71"/>
      <c r="AEG74" s="71"/>
      <c r="AEH74" s="71"/>
      <c r="AEI74" s="71"/>
      <c r="AEJ74" s="71"/>
      <c r="AEK74" s="71"/>
      <c r="AEL74" s="71"/>
      <c r="AEM74" s="71"/>
      <c r="AEN74" s="71"/>
      <c r="AEO74" s="71"/>
      <c r="AEP74" s="71"/>
      <c r="AEQ74" s="71"/>
      <c r="AER74" s="71"/>
      <c r="AES74" s="71"/>
      <c r="AET74" s="71"/>
      <c r="AEU74" s="71"/>
      <c r="AEV74" s="71"/>
      <c r="AEW74" s="71"/>
      <c r="AEX74" s="71"/>
      <c r="AEY74" s="71"/>
      <c r="AEZ74" s="71"/>
      <c r="AFA74" s="71"/>
      <c r="AFB74" s="71"/>
      <c r="AFC74" s="71"/>
      <c r="AFD74" s="71"/>
      <c r="AFE74" s="71"/>
      <c r="AFF74" s="71"/>
      <c r="AFG74" s="71"/>
      <c r="AFH74" s="71"/>
      <c r="AFI74" s="71"/>
      <c r="AFJ74" s="71"/>
      <c r="AFK74" s="71"/>
      <c r="AFL74" s="71"/>
      <c r="AFM74" s="71"/>
      <c r="AFN74" s="71"/>
      <c r="AFO74" s="71"/>
      <c r="AFP74" s="71"/>
      <c r="AFQ74" s="71"/>
      <c r="AFR74" s="71"/>
      <c r="AFS74" s="71"/>
      <c r="AFT74" s="71"/>
      <c r="AFU74" s="71"/>
      <c r="AFV74" s="71"/>
      <c r="AFW74" s="71"/>
      <c r="AFX74" s="71"/>
      <c r="AFY74" s="71"/>
      <c r="AFZ74" s="71"/>
      <c r="AGA74" s="71"/>
      <c r="AGB74" s="71"/>
      <c r="AGC74" s="71"/>
      <c r="AGD74" s="71"/>
      <c r="AGE74" s="71"/>
      <c r="AGF74" s="71"/>
      <c r="AGG74" s="71"/>
      <c r="AGH74" s="71"/>
      <c r="AGI74" s="71"/>
      <c r="AGJ74" s="71"/>
      <c r="AGK74" s="71"/>
      <c r="AGL74" s="71"/>
      <c r="AGM74" s="71"/>
      <c r="AGN74" s="71"/>
      <c r="AGO74" s="71"/>
      <c r="AGP74" s="71"/>
      <c r="AGQ74" s="71"/>
      <c r="AGR74" s="71"/>
      <c r="AGS74" s="71"/>
      <c r="AGT74" s="71"/>
      <c r="AGU74" s="71"/>
      <c r="AGV74" s="71"/>
      <c r="AGW74" s="71"/>
      <c r="AGX74" s="71"/>
      <c r="AGY74" s="71"/>
      <c r="AGZ74" s="71"/>
      <c r="AHA74" s="71"/>
      <c r="AHB74" s="71"/>
      <c r="AHC74" s="71"/>
      <c r="AHD74" s="71"/>
      <c r="AHE74" s="71"/>
      <c r="AHF74" s="71"/>
      <c r="AHG74" s="71"/>
      <c r="AHH74" s="71"/>
      <c r="AHI74" s="71"/>
      <c r="AHJ74" s="71"/>
      <c r="AHK74" s="71"/>
      <c r="AHL74" s="71"/>
      <c r="AHM74" s="71"/>
      <c r="AHN74" s="71"/>
      <c r="AHO74" s="71"/>
      <c r="AHP74" s="71"/>
      <c r="AHQ74" s="71"/>
      <c r="AHR74" s="71"/>
      <c r="AHS74" s="71"/>
      <c r="AHT74" s="71"/>
      <c r="AHU74" s="71"/>
      <c r="AHV74" s="71"/>
      <c r="AHW74" s="71"/>
      <c r="AHX74" s="71"/>
      <c r="AHY74" s="71"/>
      <c r="AHZ74" s="71"/>
      <c r="AIA74" s="71"/>
      <c r="AIB74" s="71"/>
      <c r="AIC74" s="71"/>
      <c r="AID74" s="71"/>
      <c r="AIE74" s="71"/>
      <c r="AIF74" s="71"/>
      <c r="AIG74" s="71"/>
      <c r="AIH74" s="71"/>
      <c r="AII74" s="71"/>
      <c r="AIJ74" s="71"/>
      <c r="AIK74" s="71"/>
      <c r="AIL74" s="71"/>
      <c r="AIM74" s="71"/>
      <c r="AIN74" s="71"/>
      <c r="AIO74" s="71"/>
      <c r="AIP74" s="71"/>
      <c r="AIQ74" s="71"/>
      <c r="AIR74" s="71"/>
      <c r="AIS74" s="71"/>
      <c r="AIT74" s="71"/>
      <c r="AIU74" s="71"/>
      <c r="AIV74" s="71"/>
      <c r="AIW74" s="71"/>
      <c r="AIX74" s="71"/>
      <c r="AIY74" s="71"/>
      <c r="AIZ74" s="71"/>
      <c r="AJA74" s="71"/>
      <c r="AJB74" s="71"/>
      <c r="AJC74" s="71"/>
      <c r="AJD74" s="71"/>
      <c r="AJE74" s="71"/>
      <c r="AJF74" s="71"/>
      <c r="AJG74" s="71"/>
      <c r="AJH74" s="71"/>
      <c r="AJI74" s="71"/>
      <c r="AJJ74" s="71"/>
      <c r="AJK74" s="71"/>
      <c r="AJL74" s="71"/>
      <c r="AJM74" s="71"/>
      <c r="AJN74" s="71"/>
      <c r="AJO74" s="71"/>
      <c r="AJP74" s="71"/>
      <c r="AJQ74" s="71"/>
      <c r="AJR74" s="71"/>
      <c r="AJS74" s="71"/>
      <c r="AJT74" s="71"/>
      <c r="AJU74" s="71"/>
      <c r="AJV74" s="71"/>
      <c r="AJW74" s="71"/>
      <c r="AJX74" s="71"/>
      <c r="AJY74" s="71"/>
      <c r="AJZ74" s="71"/>
      <c r="AKA74" s="71"/>
      <c r="AKB74" s="71"/>
      <c r="AKC74" s="71"/>
      <c r="AKD74" s="71"/>
      <c r="AKE74" s="71"/>
      <c r="AKF74" s="71"/>
      <c r="AKG74" s="71"/>
      <c r="AKH74" s="71"/>
      <c r="AKI74" s="71"/>
      <c r="AKJ74" s="71"/>
      <c r="AKK74" s="71"/>
      <c r="AKL74" s="71"/>
      <c r="AKM74" s="71"/>
      <c r="AKN74" s="71"/>
      <c r="AKO74" s="71"/>
      <c r="AKP74" s="71"/>
      <c r="AKQ74" s="71"/>
      <c r="AKR74" s="71"/>
      <c r="AKS74" s="71"/>
      <c r="AKT74" s="71"/>
      <c r="AKU74" s="71"/>
      <c r="AKV74" s="71"/>
      <c r="AKW74" s="71"/>
      <c r="AKX74" s="71"/>
      <c r="AKY74" s="71"/>
      <c r="AKZ74" s="71"/>
      <c r="ALA74" s="71"/>
      <c r="ALB74" s="71"/>
      <c r="ALC74" s="71"/>
      <c r="ALD74" s="71"/>
      <c r="ALE74" s="71"/>
      <c r="ALF74" s="71"/>
      <c r="ALG74" s="71"/>
      <c r="ALH74" s="71"/>
      <c r="ALI74" s="71"/>
      <c r="ALJ74" s="71"/>
      <c r="ALK74" s="71"/>
      <c r="ALL74" s="71"/>
      <c r="ALM74" s="71"/>
      <c r="ALN74" s="71"/>
      <c r="ALO74" s="71"/>
      <c r="ALP74" s="71"/>
      <c r="ALQ74" s="71"/>
      <c r="ALR74" s="71"/>
      <c r="ALS74" s="71"/>
      <c r="ALT74" s="71"/>
      <c r="ALU74" s="71"/>
      <c r="ALV74" s="71"/>
      <c r="ALW74" s="71"/>
      <c r="ALX74" s="71"/>
      <c r="ALY74" s="71"/>
      <c r="ALZ74" s="71"/>
      <c r="AMA74" s="71"/>
      <c r="AMB74" s="71"/>
      <c r="AMC74" s="71"/>
      <c r="AMD74" s="71"/>
      <c r="AME74" s="71"/>
      <c r="AMF74" s="71"/>
      <c r="AMG74" s="71"/>
      <c r="AMH74" s="71"/>
      <c r="AMI74" s="71"/>
      <c r="AMJ74" s="71"/>
    </row>
    <row r="75" spans="1:1024" s="71" customFormat="1" ht="13.8">
      <c r="B75" s="101"/>
      <c r="C75" s="101"/>
      <c r="D75" s="101"/>
      <c r="E75" s="101"/>
      <c r="F75" s="101"/>
      <c r="G75" s="101"/>
      <c r="H75" s="101"/>
      <c r="I75" s="101"/>
      <c r="J75" s="101"/>
      <c r="K75" s="101"/>
      <c r="L75" s="101"/>
      <c r="M75" s="101"/>
      <c r="N75" s="101"/>
      <c r="O75" s="101"/>
      <c r="P75" s="101"/>
      <c r="Q75" s="101"/>
      <c r="R75" s="101"/>
      <c r="S75" s="102"/>
      <c r="T75" s="75"/>
      <c r="U75" s="76"/>
      <c r="V75" s="130" t="e">
        <f>IF(#REF!="",0,VLOOKUP(#REF!,banco_dados!$B:$F,5,0))</f>
        <v>#REF!</v>
      </c>
      <c r="W75" s="130" t="e">
        <f>ROUND(V75*#REF!,2)</f>
        <v>#REF!</v>
      </c>
      <c r="X75" s="80" t="e">
        <f>VLOOKUP(#REF!,banco_dados!$B:$F,2,0)</f>
        <v>#REF!</v>
      </c>
      <c r="Y75" s="80"/>
      <c r="Z75" s="80"/>
      <c r="AA75" s="128" t="e">
        <f>+#REF!*$V75</f>
        <v>#REF!</v>
      </c>
      <c r="AB75" s="128" t="e">
        <f>+#REF!*$V75</f>
        <v>#REF!</v>
      </c>
      <c r="AC75" s="128" t="e">
        <f>+#REF!*$V75</f>
        <v>#REF!</v>
      </c>
      <c r="AD75" s="128" t="e">
        <f>+#REF!*$V75</f>
        <v>#REF!</v>
      </c>
      <c r="AE75" s="128" t="e">
        <f>+#REF!*$V75</f>
        <v>#REF!</v>
      </c>
      <c r="AF75" s="128" t="e">
        <f>+#REF!*$V75</f>
        <v>#REF!</v>
      </c>
      <c r="AG75" s="128" t="e">
        <f>+#REF!*$V75</f>
        <v>#REF!</v>
      </c>
      <c r="AH75" s="128" t="e">
        <f>+#REF!*$V75</f>
        <v>#REF!</v>
      </c>
      <c r="AI75" s="128" t="e">
        <f>+#REF!*$V75</f>
        <v>#REF!</v>
      </c>
      <c r="AJ75" s="128" t="e">
        <f>+#REF!*$V75</f>
        <v>#REF!</v>
      </c>
      <c r="AK75" s="128" t="e">
        <f>+#REF!*$V75</f>
        <v>#REF!</v>
      </c>
      <c r="AL75" s="128" t="e">
        <f>+#REF!*$V75</f>
        <v>#REF!</v>
      </c>
      <c r="AM75" s="128" t="e">
        <f>+#REF!*$V75</f>
        <v>#REF!</v>
      </c>
      <c r="AN75" s="128" t="e">
        <f>+#REF!*$V75</f>
        <v>#REF!</v>
      </c>
      <c r="AO75" s="128" t="e">
        <f>+#REF!*$V75</f>
        <v>#REF!</v>
      </c>
      <c r="AP75" s="128" t="e">
        <f>+#REF!*$V75</f>
        <v>#REF!</v>
      </c>
      <c r="AQ75" s="128" t="e">
        <f>+#REF!*$V75</f>
        <v>#REF!</v>
      </c>
      <c r="AR75" s="128" t="e">
        <f>+#REF!*$V75</f>
        <v>#REF!</v>
      </c>
    </row>
    <row r="76" spans="1:1024" s="71" customFormat="1" ht="13.8">
      <c r="B76" s="101"/>
      <c r="C76" s="101"/>
      <c r="D76" s="101"/>
      <c r="E76" s="101"/>
      <c r="F76" s="101"/>
      <c r="G76" s="101"/>
      <c r="H76" s="101"/>
      <c r="I76" s="101"/>
      <c r="J76" s="101"/>
      <c r="K76" s="101"/>
      <c r="L76" s="101"/>
      <c r="M76" s="101"/>
      <c r="N76" s="101"/>
      <c r="O76" s="101"/>
      <c r="P76" s="101"/>
      <c r="Q76" s="101"/>
      <c r="R76" s="101"/>
      <c r="S76" s="102"/>
      <c r="T76" s="75"/>
      <c r="V76" s="130" t="e">
        <f>IF(#REF!="",0,VLOOKUP(#REF!,banco_dados!$B:$F,5,0))</f>
        <v>#REF!</v>
      </c>
      <c r="W76" s="130" t="e">
        <f>ROUND(V76*#REF!,2)</f>
        <v>#REF!</v>
      </c>
      <c r="X76" s="80" t="e">
        <f>VLOOKUP(#REF!,banco_dados!$B:$F,2,0)</f>
        <v>#REF!</v>
      </c>
      <c r="Y76" s="80"/>
      <c r="Z76" s="80"/>
      <c r="AA76" s="128" t="e">
        <f>+#REF!*$V76</f>
        <v>#REF!</v>
      </c>
      <c r="AB76" s="128" t="e">
        <f>+#REF!*$V76</f>
        <v>#REF!</v>
      </c>
      <c r="AC76" s="128" t="e">
        <f>+#REF!*$V76</f>
        <v>#REF!</v>
      </c>
      <c r="AD76" s="128" t="e">
        <f>+#REF!*$V76</f>
        <v>#REF!</v>
      </c>
      <c r="AE76" s="128" t="e">
        <f>+#REF!*$V76</f>
        <v>#REF!</v>
      </c>
      <c r="AF76" s="128" t="e">
        <f>+#REF!*$V76</f>
        <v>#REF!</v>
      </c>
      <c r="AG76" s="128" t="e">
        <f>+#REF!*$V76</f>
        <v>#REF!</v>
      </c>
      <c r="AH76" s="128" t="e">
        <f>+#REF!*$V76</f>
        <v>#REF!</v>
      </c>
      <c r="AI76" s="128" t="e">
        <f>+#REF!*$V76</f>
        <v>#REF!</v>
      </c>
      <c r="AJ76" s="128" t="e">
        <f>+#REF!*$V76</f>
        <v>#REF!</v>
      </c>
      <c r="AK76" s="128" t="e">
        <f>+#REF!*$V76</f>
        <v>#REF!</v>
      </c>
      <c r="AL76" s="128" t="e">
        <f>+#REF!*$V76</f>
        <v>#REF!</v>
      </c>
      <c r="AM76" s="128" t="e">
        <f>+#REF!*$V76</f>
        <v>#REF!</v>
      </c>
      <c r="AN76" s="128" t="e">
        <f>+#REF!*$V76</f>
        <v>#REF!</v>
      </c>
      <c r="AO76" s="128" t="e">
        <f>+#REF!*$V76</f>
        <v>#REF!</v>
      </c>
      <c r="AP76" s="128" t="e">
        <f>+#REF!*$V76</f>
        <v>#REF!</v>
      </c>
      <c r="AQ76" s="128" t="e">
        <f>+#REF!*$V76</f>
        <v>#REF!</v>
      </c>
      <c r="AR76" s="128" t="e">
        <f>+#REF!*$V76</f>
        <v>#REF!</v>
      </c>
    </row>
    <row r="77" spans="1:1024" s="71" customFormat="1" ht="13.8">
      <c r="B77" s="101"/>
      <c r="C77" s="101"/>
      <c r="D77" s="101"/>
      <c r="E77" s="101"/>
      <c r="F77" s="101"/>
      <c r="G77" s="101"/>
      <c r="H77" s="101"/>
      <c r="I77" s="101"/>
      <c r="J77" s="101"/>
      <c r="K77" s="101"/>
      <c r="L77" s="101"/>
      <c r="M77" s="101"/>
      <c r="N77" s="101"/>
      <c r="O77" s="101"/>
      <c r="P77" s="101"/>
      <c r="Q77" s="101"/>
      <c r="R77" s="101"/>
      <c r="S77" s="102"/>
      <c r="T77" s="75"/>
      <c r="V77" s="130" t="e">
        <f>IF(#REF!="",0,VLOOKUP(#REF!,banco_dados!$B:$F,5,0))</f>
        <v>#REF!</v>
      </c>
      <c r="W77" s="130" t="e">
        <f>ROUND(V77*#REF!,2)</f>
        <v>#REF!</v>
      </c>
      <c r="X77" s="80" t="e">
        <f>VLOOKUP(#REF!,banco_dados!$B:$F,2,0)</f>
        <v>#REF!</v>
      </c>
      <c r="Y77" s="80"/>
      <c r="Z77" s="80"/>
      <c r="AA77" s="128" t="e">
        <f>+#REF!*$V77</f>
        <v>#REF!</v>
      </c>
      <c r="AB77" s="128" t="e">
        <f>+#REF!*$V77</f>
        <v>#REF!</v>
      </c>
      <c r="AC77" s="128" t="e">
        <f>+#REF!*$V77</f>
        <v>#REF!</v>
      </c>
      <c r="AD77" s="128" t="e">
        <f>+#REF!*$V77</f>
        <v>#REF!</v>
      </c>
      <c r="AE77" s="128" t="e">
        <f>+#REF!*$V77</f>
        <v>#REF!</v>
      </c>
      <c r="AF77" s="128" t="e">
        <f>+#REF!*$V77</f>
        <v>#REF!</v>
      </c>
      <c r="AG77" s="128" t="e">
        <f>+#REF!*$V77</f>
        <v>#REF!</v>
      </c>
      <c r="AH77" s="128" t="e">
        <f>+#REF!*$V77</f>
        <v>#REF!</v>
      </c>
      <c r="AI77" s="128" t="e">
        <f>+#REF!*$V77</f>
        <v>#REF!</v>
      </c>
      <c r="AJ77" s="128" t="e">
        <f>+#REF!*$V77</f>
        <v>#REF!</v>
      </c>
      <c r="AK77" s="128" t="e">
        <f>+#REF!*$V77</f>
        <v>#REF!</v>
      </c>
      <c r="AL77" s="128" t="e">
        <f>+#REF!*$V77</f>
        <v>#REF!</v>
      </c>
      <c r="AM77" s="128" t="e">
        <f>+#REF!*$V77</f>
        <v>#REF!</v>
      </c>
      <c r="AN77" s="128" t="e">
        <f>+#REF!*$V77</f>
        <v>#REF!</v>
      </c>
      <c r="AO77" s="128" t="e">
        <f>+#REF!*$V77</f>
        <v>#REF!</v>
      </c>
      <c r="AP77" s="128" t="e">
        <f>+#REF!*$V77</f>
        <v>#REF!</v>
      </c>
      <c r="AQ77" s="128" t="e">
        <f>+#REF!*$V77</f>
        <v>#REF!</v>
      </c>
      <c r="AR77" s="128" t="e">
        <f>+#REF!*$V77</f>
        <v>#REF!</v>
      </c>
    </row>
    <row r="78" spans="1:1024" s="71" customFormat="1" ht="13.8">
      <c r="B78" s="101"/>
      <c r="C78" s="101"/>
      <c r="D78" s="101"/>
      <c r="E78" s="101"/>
      <c r="F78" s="101"/>
      <c r="G78" s="101"/>
      <c r="H78" s="101"/>
      <c r="I78" s="101"/>
      <c r="J78" s="101"/>
      <c r="K78" s="101"/>
      <c r="L78" s="101"/>
      <c r="M78" s="101"/>
      <c r="N78" s="101"/>
      <c r="O78" s="101"/>
      <c r="P78" s="101"/>
      <c r="Q78" s="101"/>
      <c r="R78" s="101"/>
      <c r="S78" s="102"/>
      <c r="T78" s="75"/>
      <c r="V78" s="130" t="e">
        <f>IF(#REF!="",0,VLOOKUP(#REF!,banco_dados!$B:$F,5,0))</f>
        <v>#REF!</v>
      </c>
      <c r="W78" s="130" t="e">
        <f>ROUND(V78*#REF!,2)</f>
        <v>#REF!</v>
      </c>
      <c r="X78" s="80" t="e">
        <f>VLOOKUP(#REF!,banco_dados!$B:$F,2,0)</f>
        <v>#REF!</v>
      </c>
      <c r="Y78" s="80"/>
      <c r="Z78" s="80"/>
      <c r="AA78" s="128" t="e">
        <f>+#REF!*$V78</f>
        <v>#REF!</v>
      </c>
      <c r="AB78" s="128" t="e">
        <f>+#REF!*$V78</f>
        <v>#REF!</v>
      </c>
      <c r="AC78" s="128" t="e">
        <f>+#REF!*$V78</f>
        <v>#REF!</v>
      </c>
      <c r="AD78" s="128" t="e">
        <f>+#REF!*$V78</f>
        <v>#REF!</v>
      </c>
      <c r="AE78" s="128" t="e">
        <f>+#REF!*$V78</f>
        <v>#REF!</v>
      </c>
      <c r="AF78" s="128" t="e">
        <f>+#REF!*$V78</f>
        <v>#REF!</v>
      </c>
      <c r="AG78" s="128" t="e">
        <f>+#REF!*$V78</f>
        <v>#REF!</v>
      </c>
      <c r="AH78" s="128" t="e">
        <f>+#REF!*$V78</f>
        <v>#REF!</v>
      </c>
      <c r="AI78" s="128" t="e">
        <f>+#REF!*$V78</f>
        <v>#REF!</v>
      </c>
      <c r="AJ78" s="128" t="e">
        <f>+#REF!*$V78</f>
        <v>#REF!</v>
      </c>
      <c r="AK78" s="128" t="e">
        <f>+#REF!*$V78</f>
        <v>#REF!</v>
      </c>
      <c r="AL78" s="128" t="e">
        <f>+#REF!*$V78</f>
        <v>#REF!</v>
      </c>
      <c r="AM78" s="128" t="e">
        <f>+#REF!*$V78</f>
        <v>#REF!</v>
      </c>
      <c r="AN78" s="128" t="e">
        <f>+#REF!*$V78</f>
        <v>#REF!</v>
      </c>
      <c r="AO78" s="128" t="e">
        <f>+#REF!*$V78</f>
        <v>#REF!</v>
      </c>
      <c r="AP78" s="128" t="e">
        <f>+#REF!*$V78</f>
        <v>#REF!</v>
      </c>
      <c r="AQ78" s="128" t="e">
        <f>+#REF!*$V78</f>
        <v>#REF!</v>
      </c>
      <c r="AR78" s="128" t="e">
        <f>+#REF!*$V78</f>
        <v>#REF!</v>
      </c>
    </row>
    <row r="79" spans="1:1024" s="71" customFormat="1" ht="13.8">
      <c r="B79" s="101"/>
      <c r="C79" s="101"/>
      <c r="D79" s="101"/>
      <c r="E79" s="101"/>
      <c r="F79" s="101"/>
      <c r="G79" s="101"/>
      <c r="H79" s="101"/>
      <c r="I79" s="101"/>
      <c r="J79" s="101"/>
      <c r="K79" s="101"/>
      <c r="L79" s="101"/>
      <c r="M79" s="101"/>
      <c r="N79" s="101"/>
      <c r="O79" s="101"/>
      <c r="P79" s="101"/>
      <c r="Q79" s="101"/>
      <c r="R79" s="101"/>
      <c r="S79" s="102"/>
      <c r="T79" s="75"/>
      <c r="V79" s="130" t="e">
        <f>IF(#REF!="",0,VLOOKUP(#REF!,banco_dados!$B:$F,5,0))</f>
        <v>#REF!</v>
      </c>
      <c r="W79" s="130" t="e">
        <f>ROUND(V79*#REF!,2)</f>
        <v>#REF!</v>
      </c>
      <c r="X79" s="80" t="e">
        <f>VLOOKUP(#REF!,banco_dados!$B:$F,2,0)</f>
        <v>#REF!</v>
      </c>
      <c r="Y79" s="80"/>
      <c r="Z79" s="80"/>
      <c r="AA79" s="128" t="e">
        <f>+#REF!*$V79</f>
        <v>#REF!</v>
      </c>
      <c r="AB79" s="128" t="e">
        <f>+#REF!*$V79</f>
        <v>#REF!</v>
      </c>
      <c r="AC79" s="128" t="e">
        <f>+#REF!*$V79</f>
        <v>#REF!</v>
      </c>
      <c r="AD79" s="128" t="e">
        <f>+#REF!*$V79</f>
        <v>#REF!</v>
      </c>
      <c r="AE79" s="128" t="e">
        <f>+#REF!*$V79</f>
        <v>#REF!</v>
      </c>
      <c r="AF79" s="128" t="e">
        <f>+#REF!*$V79</f>
        <v>#REF!</v>
      </c>
      <c r="AG79" s="128" t="e">
        <f>+#REF!*$V79</f>
        <v>#REF!</v>
      </c>
      <c r="AH79" s="128" t="e">
        <f>+#REF!*$V79</f>
        <v>#REF!</v>
      </c>
      <c r="AI79" s="128" t="e">
        <f>+#REF!*$V79</f>
        <v>#REF!</v>
      </c>
      <c r="AJ79" s="128" t="e">
        <f>+#REF!*$V79</f>
        <v>#REF!</v>
      </c>
      <c r="AK79" s="128" t="e">
        <f>+#REF!*$V79</f>
        <v>#REF!</v>
      </c>
      <c r="AL79" s="128" t="e">
        <f>+#REF!*$V79</f>
        <v>#REF!</v>
      </c>
      <c r="AM79" s="128" t="e">
        <f>+#REF!*$V79</f>
        <v>#REF!</v>
      </c>
      <c r="AN79" s="128" t="e">
        <f>+#REF!*$V79</f>
        <v>#REF!</v>
      </c>
      <c r="AO79" s="128" t="e">
        <f>+#REF!*$V79</f>
        <v>#REF!</v>
      </c>
      <c r="AP79" s="128" t="e">
        <f>+#REF!*$V79</f>
        <v>#REF!</v>
      </c>
      <c r="AQ79" s="128" t="e">
        <f>+#REF!*$V79</f>
        <v>#REF!</v>
      </c>
      <c r="AR79" s="128" t="e">
        <f>+#REF!*$V79</f>
        <v>#REF!</v>
      </c>
      <c r="AS79" s="91"/>
      <c r="AT79" s="91"/>
      <c r="AU79" s="91"/>
      <c r="AV79" s="91"/>
    </row>
    <row r="80" spans="1:1024" s="71" customFormat="1" ht="13.8">
      <c r="A80" s="91"/>
      <c r="B80" s="101"/>
      <c r="C80" s="101"/>
      <c r="D80" s="101"/>
      <c r="E80" s="101"/>
      <c r="F80" s="101"/>
      <c r="G80" s="101"/>
      <c r="H80" s="101"/>
      <c r="I80" s="101"/>
      <c r="J80" s="101"/>
      <c r="K80" s="101"/>
      <c r="L80" s="101"/>
      <c r="M80" s="101"/>
      <c r="N80" s="101"/>
      <c r="O80" s="101"/>
      <c r="P80" s="101"/>
      <c r="Q80" s="101"/>
      <c r="R80" s="101"/>
      <c r="S80" s="102"/>
      <c r="T80" s="97"/>
      <c r="U80" s="125"/>
      <c r="V80" s="126" t="e">
        <f>IF(#REF!="",0,VLOOKUP(#REF!,banco_dados!$B:$F,5,0))</f>
        <v>#REF!</v>
      </c>
      <c r="W80" s="126" t="e">
        <f>ROUND(V80*#REF!,2)</f>
        <v>#REF!</v>
      </c>
      <c r="X80" s="98" t="e">
        <f>VLOOKUP(#REF!,banco_dados!$B:$F,2,0)</f>
        <v>#REF!</v>
      </c>
      <c r="Y80" s="98"/>
      <c r="Z80" s="98"/>
      <c r="AA80" s="128" t="e">
        <f>+#REF!*$V80</f>
        <v>#REF!</v>
      </c>
      <c r="AB80" s="128" t="e">
        <f>+#REF!*$V80</f>
        <v>#REF!</v>
      </c>
      <c r="AC80" s="128" t="e">
        <f>+#REF!*$V80</f>
        <v>#REF!</v>
      </c>
      <c r="AD80" s="128" t="e">
        <f>+#REF!*$V80</f>
        <v>#REF!</v>
      </c>
      <c r="AE80" s="128" t="e">
        <f>+#REF!*$V80</f>
        <v>#REF!</v>
      </c>
      <c r="AF80" s="128" t="e">
        <f>+#REF!*$V80</f>
        <v>#REF!</v>
      </c>
      <c r="AG80" s="128" t="e">
        <f>+#REF!*$V80</f>
        <v>#REF!</v>
      </c>
      <c r="AH80" s="128" t="e">
        <f>+#REF!*$V80</f>
        <v>#REF!</v>
      </c>
      <c r="AI80" s="128" t="e">
        <f>+#REF!*$V80</f>
        <v>#REF!</v>
      </c>
      <c r="AJ80" s="128" t="e">
        <f>+#REF!*$V80</f>
        <v>#REF!</v>
      </c>
      <c r="AK80" s="128" t="e">
        <f>+#REF!*$V80</f>
        <v>#REF!</v>
      </c>
      <c r="AL80" s="128" t="e">
        <f>+#REF!*$V80</f>
        <v>#REF!</v>
      </c>
      <c r="AM80" s="128" t="e">
        <f>+#REF!*$V80</f>
        <v>#REF!</v>
      </c>
      <c r="AN80" s="128" t="e">
        <f>+#REF!*$V80</f>
        <v>#REF!</v>
      </c>
      <c r="AO80" s="128" t="e">
        <f>+#REF!*$V80</f>
        <v>#REF!</v>
      </c>
      <c r="AP80" s="128" t="e">
        <f>+#REF!*$V80</f>
        <v>#REF!</v>
      </c>
      <c r="AQ80" s="128" t="e">
        <f>+#REF!*$V80</f>
        <v>#REF!</v>
      </c>
      <c r="AR80" s="128" t="e">
        <f>+#REF!*$V80</f>
        <v>#REF!</v>
      </c>
      <c r="AZ80" s="91"/>
      <c r="BA80" s="91"/>
      <c r="BB80" s="91"/>
      <c r="BC80" s="91"/>
      <c r="BD80" s="91"/>
      <c r="BE80" s="91"/>
      <c r="BF80" s="91"/>
      <c r="BG80" s="91"/>
      <c r="BH80" s="91"/>
      <c r="BI80" s="91"/>
      <c r="BJ80" s="91"/>
      <c r="BK80" s="91"/>
      <c r="BL80" s="91"/>
      <c r="BM80" s="91"/>
      <c r="BN80" s="91"/>
      <c r="BO80" s="91"/>
      <c r="BP80" s="91"/>
      <c r="BQ80" s="91"/>
      <c r="BR80" s="91"/>
      <c r="BS80" s="91"/>
      <c r="BT80" s="91"/>
      <c r="BU80" s="91"/>
      <c r="BV80" s="91"/>
      <c r="BW80" s="91"/>
      <c r="BX80" s="91"/>
      <c r="BY80" s="91"/>
      <c r="BZ80" s="91"/>
      <c r="CA80" s="91"/>
      <c r="CB80" s="91"/>
      <c r="CC80" s="91"/>
      <c r="CD80" s="91"/>
      <c r="CE80" s="91"/>
      <c r="CF80" s="91"/>
      <c r="CG80" s="91"/>
      <c r="CH80" s="91"/>
      <c r="CI80" s="91"/>
      <c r="CJ80" s="91"/>
      <c r="CK80" s="91"/>
      <c r="CL80" s="91"/>
      <c r="CM80" s="91"/>
      <c r="CN80" s="91"/>
      <c r="CO80" s="91"/>
      <c r="CP80" s="91"/>
      <c r="CQ80" s="91"/>
      <c r="CR80" s="91"/>
      <c r="CS80" s="91"/>
      <c r="CT80" s="91"/>
      <c r="CU80" s="91"/>
      <c r="CV80" s="91"/>
      <c r="CW80" s="91"/>
      <c r="CX80" s="91"/>
      <c r="CY80" s="91"/>
      <c r="CZ80" s="91"/>
      <c r="DA80" s="91"/>
      <c r="DB80" s="91"/>
      <c r="DC80" s="91"/>
      <c r="DD80" s="91"/>
      <c r="DE80" s="91"/>
      <c r="DF80" s="91"/>
      <c r="DG80" s="91"/>
      <c r="DH80" s="91"/>
      <c r="DI80" s="91"/>
      <c r="DJ80" s="91"/>
      <c r="DK80" s="91"/>
      <c r="DL80" s="91"/>
      <c r="DM80" s="91"/>
      <c r="DN80" s="91"/>
      <c r="DO80" s="91"/>
      <c r="DP80" s="91"/>
      <c r="DQ80" s="91"/>
      <c r="DR80" s="91"/>
      <c r="DS80" s="91"/>
      <c r="DT80" s="91"/>
      <c r="DU80" s="91"/>
      <c r="DV80" s="91"/>
      <c r="DW80" s="91"/>
      <c r="DX80" s="91"/>
      <c r="DY80" s="91"/>
      <c r="DZ80" s="91"/>
      <c r="EA80" s="91"/>
      <c r="EB80" s="91"/>
      <c r="EC80" s="91"/>
      <c r="ED80" s="91"/>
      <c r="EE80" s="91"/>
      <c r="EF80" s="91"/>
      <c r="EG80" s="91"/>
      <c r="EH80" s="91"/>
      <c r="EI80" s="91"/>
      <c r="EJ80" s="91"/>
      <c r="EK80" s="91"/>
      <c r="EL80" s="91"/>
      <c r="EM80" s="91"/>
      <c r="EN80" s="91"/>
      <c r="EO80" s="91"/>
      <c r="EP80" s="91"/>
      <c r="EQ80" s="91"/>
      <c r="ER80" s="91"/>
      <c r="ES80" s="91"/>
      <c r="ET80" s="91"/>
      <c r="EU80" s="91"/>
      <c r="EV80" s="91"/>
      <c r="EW80" s="91"/>
      <c r="EX80" s="91"/>
      <c r="EY80" s="91"/>
      <c r="EZ80" s="91"/>
      <c r="FA80" s="91"/>
      <c r="FB80" s="91"/>
      <c r="FC80" s="91"/>
      <c r="FD80" s="91"/>
      <c r="FE80" s="91"/>
      <c r="FF80" s="91"/>
      <c r="FG80" s="91"/>
      <c r="FH80" s="91"/>
      <c r="FI80" s="91"/>
      <c r="FJ80" s="91"/>
      <c r="FK80" s="91"/>
      <c r="FL80" s="91"/>
      <c r="FM80" s="91"/>
      <c r="FN80" s="91"/>
      <c r="FO80" s="91"/>
      <c r="FP80" s="91"/>
      <c r="FQ80" s="91"/>
      <c r="FR80" s="91"/>
      <c r="FS80" s="91"/>
      <c r="FT80" s="91"/>
      <c r="FU80" s="91"/>
      <c r="FV80" s="91"/>
      <c r="FW80" s="91"/>
      <c r="FX80" s="91"/>
      <c r="FY80" s="91"/>
      <c r="FZ80" s="91"/>
      <c r="GA80" s="91"/>
      <c r="GB80" s="91"/>
      <c r="GC80" s="91"/>
      <c r="GD80" s="91"/>
      <c r="GE80" s="91"/>
      <c r="GF80" s="91"/>
      <c r="GG80" s="91"/>
      <c r="GH80" s="91"/>
      <c r="GI80" s="91"/>
      <c r="GJ80" s="91"/>
      <c r="GK80" s="91"/>
      <c r="GL80" s="91"/>
      <c r="GM80" s="91"/>
      <c r="GN80" s="91"/>
      <c r="GO80" s="91"/>
      <c r="GP80" s="91"/>
      <c r="GQ80" s="91"/>
      <c r="GR80" s="91"/>
      <c r="GS80" s="91"/>
      <c r="GT80" s="91"/>
      <c r="GU80" s="91"/>
      <c r="GV80" s="91"/>
      <c r="GW80" s="91"/>
      <c r="GX80" s="91"/>
      <c r="GY80" s="91"/>
      <c r="GZ80" s="91"/>
      <c r="HA80" s="91"/>
      <c r="HB80" s="91"/>
      <c r="HC80" s="91"/>
      <c r="HD80" s="91"/>
      <c r="HE80" s="91"/>
      <c r="HF80" s="91"/>
      <c r="HG80" s="91"/>
      <c r="HH80" s="91"/>
      <c r="HI80" s="91"/>
      <c r="HJ80" s="91"/>
      <c r="HK80" s="91"/>
      <c r="HL80" s="91"/>
      <c r="HM80" s="91"/>
      <c r="HN80" s="91"/>
      <c r="HO80" s="91"/>
      <c r="HP80" s="91"/>
      <c r="HQ80" s="91"/>
      <c r="HR80" s="91"/>
      <c r="HS80" s="91"/>
      <c r="HT80" s="91"/>
      <c r="HU80" s="91"/>
      <c r="HV80" s="91"/>
      <c r="HW80" s="91"/>
      <c r="HX80" s="91"/>
      <c r="HY80" s="91"/>
      <c r="HZ80" s="91"/>
      <c r="IA80" s="91"/>
      <c r="IB80" s="91"/>
      <c r="IC80" s="91"/>
      <c r="ID80" s="91"/>
      <c r="IE80" s="91"/>
      <c r="IF80" s="91"/>
      <c r="IG80" s="91"/>
      <c r="IH80" s="91"/>
      <c r="II80" s="91"/>
      <c r="IJ80" s="91"/>
      <c r="IK80" s="91"/>
      <c r="IL80" s="91"/>
      <c r="IM80" s="91"/>
      <c r="IN80" s="91"/>
      <c r="IO80" s="91"/>
      <c r="IP80" s="91"/>
      <c r="IQ80" s="91"/>
      <c r="IR80" s="91"/>
      <c r="IS80" s="91"/>
      <c r="IT80" s="91"/>
      <c r="IU80" s="91"/>
      <c r="IV80" s="91"/>
      <c r="IW80" s="91"/>
      <c r="IX80" s="91"/>
      <c r="IY80" s="91"/>
      <c r="IZ80" s="91"/>
      <c r="JA80" s="91"/>
      <c r="JB80" s="91"/>
      <c r="JC80" s="91"/>
      <c r="JD80" s="91"/>
      <c r="JE80" s="91"/>
      <c r="JF80" s="91"/>
      <c r="JG80" s="91"/>
      <c r="JH80" s="91"/>
      <c r="JI80" s="91"/>
      <c r="JJ80" s="91"/>
      <c r="JK80" s="91"/>
      <c r="JL80" s="91"/>
      <c r="JM80" s="91"/>
      <c r="JN80" s="91"/>
      <c r="JO80" s="91"/>
      <c r="JP80" s="91"/>
      <c r="JQ80" s="91"/>
      <c r="JR80" s="91"/>
      <c r="JS80" s="91"/>
      <c r="JT80" s="91"/>
      <c r="JU80" s="91"/>
      <c r="JV80" s="91"/>
      <c r="JW80" s="91"/>
      <c r="JX80" s="91"/>
      <c r="JY80" s="91"/>
      <c r="JZ80" s="91"/>
      <c r="KA80" s="91"/>
      <c r="KB80" s="91"/>
      <c r="KC80" s="91"/>
      <c r="KD80" s="91"/>
      <c r="KE80" s="91"/>
      <c r="KF80" s="91"/>
      <c r="KG80" s="91"/>
      <c r="KH80" s="91"/>
      <c r="KI80" s="91"/>
      <c r="KJ80" s="91"/>
      <c r="KK80" s="91"/>
      <c r="KL80" s="91"/>
      <c r="KM80" s="91"/>
      <c r="KN80" s="91"/>
      <c r="KO80" s="91"/>
      <c r="KP80" s="91"/>
      <c r="KQ80" s="91"/>
      <c r="KR80" s="91"/>
      <c r="KS80" s="91"/>
      <c r="KT80" s="91"/>
      <c r="KU80" s="91"/>
      <c r="KV80" s="91"/>
      <c r="KW80" s="91"/>
      <c r="KX80" s="91"/>
      <c r="KY80" s="91"/>
      <c r="KZ80" s="91"/>
      <c r="LA80" s="91"/>
      <c r="LB80" s="91"/>
      <c r="LC80" s="91"/>
      <c r="LD80" s="91"/>
      <c r="LE80" s="91"/>
      <c r="LF80" s="91"/>
      <c r="LG80" s="91"/>
      <c r="LH80" s="91"/>
      <c r="LI80" s="91"/>
      <c r="LJ80" s="91"/>
      <c r="LK80" s="91"/>
      <c r="LL80" s="91"/>
      <c r="LM80" s="91"/>
      <c r="LN80" s="91"/>
      <c r="LO80" s="91"/>
      <c r="LP80" s="91"/>
      <c r="LQ80" s="91"/>
      <c r="LR80" s="91"/>
      <c r="LS80" s="91"/>
      <c r="LT80" s="91"/>
      <c r="LU80" s="91"/>
      <c r="LV80" s="91"/>
      <c r="LW80" s="91"/>
      <c r="LX80" s="91"/>
      <c r="LY80" s="91"/>
      <c r="LZ80" s="91"/>
      <c r="MA80" s="91"/>
      <c r="MB80" s="91"/>
      <c r="MC80" s="91"/>
      <c r="MD80" s="91"/>
      <c r="ME80" s="91"/>
      <c r="MF80" s="91"/>
      <c r="MG80" s="91"/>
      <c r="MH80" s="91"/>
      <c r="MI80" s="91"/>
      <c r="MJ80" s="91"/>
      <c r="MK80" s="91"/>
      <c r="ML80" s="91"/>
      <c r="MM80" s="91"/>
      <c r="MN80" s="91"/>
      <c r="MO80" s="91"/>
      <c r="MP80" s="91"/>
      <c r="MQ80" s="91"/>
      <c r="MR80" s="91"/>
      <c r="MS80" s="91"/>
      <c r="MT80" s="91"/>
      <c r="MU80" s="91"/>
      <c r="MV80" s="91"/>
      <c r="MW80" s="91"/>
      <c r="MX80" s="91"/>
      <c r="MY80" s="91"/>
      <c r="MZ80" s="91"/>
      <c r="NA80" s="91"/>
      <c r="NB80" s="91"/>
      <c r="NC80" s="91"/>
      <c r="ND80" s="91"/>
      <c r="NE80" s="91"/>
      <c r="NF80" s="91"/>
      <c r="NG80" s="91"/>
      <c r="NH80" s="91"/>
      <c r="NI80" s="91"/>
      <c r="NJ80" s="91"/>
      <c r="NK80" s="91"/>
      <c r="NL80" s="91"/>
      <c r="NM80" s="91"/>
      <c r="NN80" s="91"/>
      <c r="NO80" s="91"/>
      <c r="NP80" s="91"/>
      <c r="NQ80" s="91"/>
      <c r="NR80" s="91"/>
      <c r="NS80" s="91"/>
      <c r="NT80" s="91"/>
      <c r="NU80" s="91"/>
      <c r="NV80" s="91"/>
      <c r="NW80" s="91"/>
      <c r="NX80" s="91"/>
      <c r="NY80" s="91"/>
      <c r="NZ80" s="91"/>
      <c r="OA80" s="91"/>
      <c r="OB80" s="91"/>
      <c r="OC80" s="91"/>
      <c r="OD80" s="91"/>
      <c r="OE80" s="91"/>
      <c r="OF80" s="91"/>
      <c r="OG80" s="91"/>
      <c r="OH80" s="91"/>
      <c r="OI80" s="91"/>
      <c r="OJ80" s="91"/>
      <c r="OK80" s="91"/>
      <c r="OL80" s="91"/>
      <c r="OM80" s="91"/>
      <c r="ON80" s="91"/>
      <c r="OO80" s="91"/>
      <c r="OP80" s="91"/>
      <c r="OQ80" s="91"/>
      <c r="OR80" s="91"/>
      <c r="OS80" s="91"/>
      <c r="OT80" s="91"/>
      <c r="OU80" s="91"/>
      <c r="OV80" s="91"/>
      <c r="OW80" s="91"/>
      <c r="OX80" s="91"/>
      <c r="OY80" s="91"/>
      <c r="OZ80" s="91"/>
      <c r="PA80" s="91"/>
      <c r="PB80" s="91"/>
      <c r="PC80" s="91"/>
      <c r="PD80" s="91"/>
      <c r="PE80" s="91"/>
      <c r="PF80" s="91"/>
      <c r="PG80" s="91"/>
      <c r="PH80" s="91"/>
      <c r="PI80" s="91"/>
      <c r="PJ80" s="91"/>
      <c r="PK80" s="91"/>
      <c r="PL80" s="91"/>
      <c r="PM80" s="91"/>
      <c r="PN80" s="91"/>
      <c r="PO80" s="91"/>
      <c r="PP80" s="91"/>
      <c r="PQ80" s="91"/>
      <c r="PR80" s="91"/>
      <c r="PS80" s="91"/>
      <c r="PT80" s="91"/>
      <c r="PU80" s="91"/>
      <c r="PV80" s="91"/>
      <c r="PW80" s="91"/>
      <c r="PX80" s="91"/>
      <c r="PY80" s="91"/>
      <c r="PZ80" s="91"/>
      <c r="QA80" s="91"/>
      <c r="QB80" s="91"/>
      <c r="QC80" s="91"/>
      <c r="QD80" s="91"/>
      <c r="QE80" s="91"/>
      <c r="QF80" s="91"/>
      <c r="QG80" s="91"/>
      <c r="QH80" s="91"/>
      <c r="QI80" s="91"/>
      <c r="QJ80" s="91"/>
      <c r="QK80" s="91"/>
      <c r="QL80" s="91"/>
      <c r="QM80" s="91"/>
      <c r="QN80" s="91"/>
      <c r="QO80" s="91"/>
      <c r="QP80" s="91"/>
      <c r="QQ80" s="91"/>
      <c r="QR80" s="91"/>
      <c r="QS80" s="91"/>
      <c r="QT80" s="91"/>
      <c r="QU80" s="91"/>
      <c r="QV80" s="91"/>
      <c r="QW80" s="91"/>
      <c r="QX80" s="91"/>
      <c r="QY80" s="91"/>
      <c r="QZ80" s="91"/>
      <c r="RA80" s="91"/>
      <c r="RB80" s="91"/>
      <c r="RC80" s="91"/>
      <c r="RD80" s="91"/>
      <c r="RE80" s="91"/>
      <c r="RF80" s="91"/>
      <c r="RG80" s="91"/>
      <c r="RH80" s="91"/>
      <c r="RI80" s="91"/>
      <c r="RJ80" s="91"/>
      <c r="RK80" s="91"/>
      <c r="RL80" s="91"/>
      <c r="RM80" s="91"/>
      <c r="RN80" s="91"/>
      <c r="RO80" s="91"/>
      <c r="RP80" s="91"/>
      <c r="RQ80" s="91"/>
      <c r="RR80" s="91"/>
      <c r="RS80" s="91"/>
      <c r="RT80" s="91"/>
      <c r="RU80" s="91"/>
      <c r="RV80" s="91"/>
      <c r="RW80" s="91"/>
      <c r="RX80" s="91"/>
      <c r="RY80" s="91"/>
      <c r="RZ80" s="91"/>
      <c r="SA80" s="91"/>
      <c r="SB80" s="91"/>
      <c r="SC80" s="91"/>
      <c r="SD80" s="91"/>
      <c r="SE80" s="91"/>
      <c r="SF80" s="91"/>
      <c r="SG80" s="91"/>
      <c r="SH80" s="91"/>
      <c r="SI80" s="91"/>
      <c r="SJ80" s="91"/>
      <c r="SK80" s="91"/>
      <c r="SL80" s="91"/>
      <c r="SM80" s="91"/>
      <c r="SN80" s="91"/>
      <c r="SO80" s="91"/>
      <c r="SP80" s="91"/>
      <c r="SQ80" s="91"/>
      <c r="SR80" s="91"/>
      <c r="SS80" s="91"/>
      <c r="ST80" s="91"/>
      <c r="SU80" s="91"/>
      <c r="SV80" s="91"/>
      <c r="SW80" s="91"/>
      <c r="SX80" s="91"/>
      <c r="SY80" s="91"/>
      <c r="SZ80" s="91"/>
      <c r="TA80" s="91"/>
      <c r="TB80" s="91"/>
      <c r="TC80" s="91"/>
      <c r="TD80" s="91"/>
      <c r="TE80" s="91"/>
      <c r="TF80" s="91"/>
      <c r="TG80" s="91"/>
      <c r="TH80" s="91"/>
      <c r="TI80" s="91"/>
      <c r="TJ80" s="91"/>
      <c r="TK80" s="91"/>
      <c r="TL80" s="91"/>
      <c r="TM80" s="91"/>
      <c r="TN80" s="91"/>
      <c r="TO80" s="91"/>
      <c r="TP80" s="91"/>
      <c r="TQ80" s="91"/>
      <c r="TR80" s="91"/>
      <c r="TS80" s="91"/>
      <c r="TT80" s="91"/>
      <c r="TU80" s="91"/>
      <c r="TV80" s="91"/>
      <c r="TW80" s="91"/>
      <c r="TX80" s="91"/>
      <c r="TY80" s="91"/>
      <c r="TZ80" s="91"/>
      <c r="UA80" s="91"/>
      <c r="UB80" s="91"/>
      <c r="UC80" s="91"/>
      <c r="UD80" s="91"/>
      <c r="UE80" s="91"/>
      <c r="UF80" s="91"/>
      <c r="UG80" s="91"/>
      <c r="UH80" s="91"/>
      <c r="UI80" s="91"/>
      <c r="UJ80" s="91"/>
      <c r="UK80" s="91"/>
      <c r="UL80" s="91"/>
      <c r="UM80" s="91"/>
      <c r="UN80" s="91"/>
      <c r="UO80" s="91"/>
      <c r="UP80" s="91"/>
      <c r="UQ80" s="91"/>
      <c r="UR80" s="91"/>
      <c r="US80" s="91"/>
      <c r="UT80" s="91"/>
      <c r="UU80" s="91"/>
      <c r="UV80" s="91"/>
      <c r="UW80" s="91"/>
      <c r="UX80" s="91"/>
      <c r="UY80" s="91"/>
      <c r="UZ80" s="91"/>
      <c r="VA80" s="91"/>
      <c r="VB80" s="91"/>
      <c r="VC80" s="91"/>
      <c r="VD80" s="91"/>
      <c r="VE80" s="91"/>
      <c r="VF80" s="91"/>
      <c r="VG80" s="91"/>
      <c r="VH80" s="91"/>
      <c r="VI80" s="91"/>
      <c r="VJ80" s="91"/>
      <c r="VK80" s="91"/>
      <c r="VL80" s="91"/>
      <c r="VM80" s="91"/>
      <c r="VN80" s="91"/>
      <c r="VO80" s="91"/>
      <c r="VP80" s="91"/>
      <c r="VQ80" s="91"/>
      <c r="VR80" s="91"/>
      <c r="VS80" s="91"/>
      <c r="VT80" s="91"/>
      <c r="VU80" s="91"/>
      <c r="VV80" s="91"/>
      <c r="VW80" s="91"/>
      <c r="VX80" s="91"/>
      <c r="VY80" s="91"/>
      <c r="VZ80" s="91"/>
      <c r="WA80" s="91"/>
      <c r="WB80" s="91"/>
      <c r="WC80" s="91"/>
      <c r="WD80" s="91"/>
      <c r="WE80" s="91"/>
      <c r="WF80" s="91"/>
      <c r="WG80" s="91"/>
      <c r="WH80" s="91"/>
      <c r="WI80" s="91"/>
      <c r="WJ80" s="91"/>
      <c r="WK80" s="91"/>
      <c r="WL80" s="91"/>
      <c r="WM80" s="91"/>
      <c r="WN80" s="91"/>
      <c r="WO80" s="91"/>
      <c r="WP80" s="91"/>
      <c r="WQ80" s="91"/>
      <c r="WR80" s="91"/>
      <c r="WS80" s="91"/>
      <c r="WT80" s="91"/>
      <c r="WU80" s="91"/>
      <c r="WV80" s="91"/>
      <c r="WW80" s="91"/>
      <c r="WX80" s="91"/>
      <c r="WY80" s="91"/>
      <c r="WZ80" s="91"/>
      <c r="XA80" s="91"/>
      <c r="XB80" s="91"/>
      <c r="XC80" s="91"/>
      <c r="XD80" s="91"/>
      <c r="XE80" s="91"/>
      <c r="XF80" s="91"/>
      <c r="XG80" s="91"/>
      <c r="XH80" s="91"/>
      <c r="XI80" s="91"/>
      <c r="XJ80" s="91"/>
      <c r="XK80" s="91"/>
      <c r="XL80" s="91"/>
      <c r="XM80" s="91"/>
      <c r="XN80" s="91"/>
      <c r="XO80" s="91"/>
      <c r="XP80" s="91"/>
      <c r="XQ80" s="91"/>
      <c r="XR80" s="91"/>
      <c r="XS80" s="91"/>
      <c r="XT80" s="91"/>
      <c r="XU80" s="91"/>
      <c r="XV80" s="91"/>
      <c r="XW80" s="91"/>
      <c r="XX80" s="91"/>
      <c r="XY80" s="91"/>
      <c r="XZ80" s="91"/>
      <c r="YA80" s="91"/>
      <c r="YB80" s="91"/>
      <c r="YC80" s="91"/>
      <c r="YD80" s="91"/>
      <c r="YE80" s="91"/>
      <c r="YF80" s="91"/>
      <c r="YG80" s="91"/>
      <c r="YH80" s="91"/>
      <c r="YI80" s="91"/>
      <c r="YJ80" s="91"/>
      <c r="YK80" s="91"/>
      <c r="YL80" s="91"/>
      <c r="YM80" s="91"/>
      <c r="YN80" s="91"/>
      <c r="YO80" s="91"/>
      <c r="YP80" s="91"/>
      <c r="YQ80" s="91"/>
      <c r="YR80" s="91"/>
      <c r="YS80" s="91"/>
      <c r="YT80" s="91"/>
      <c r="YU80" s="91"/>
      <c r="YV80" s="91"/>
      <c r="YW80" s="91"/>
      <c r="YX80" s="91"/>
      <c r="YY80" s="91"/>
      <c r="YZ80" s="91"/>
      <c r="ZA80" s="91"/>
      <c r="ZB80" s="91"/>
      <c r="ZC80" s="91"/>
      <c r="ZD80" s="91"/>
      <c r="ZE80" s="91"/>
      <c r="ZF80" s="91"/>
      <c r="ZG80" s="91"/>
      <c r="ZH80" s="91"/>
      <c r="ZI80" s="91"/>
      <c r="ZJ80" s="91"/>
      <c r="ZK80" s="91"/>
      <c r="ZL80" s="91"/>
      <c r="ZM80" s="91"/>
      <c r="ZN80" s="91"/>
      <c r="ZO80" s="91"/>
      <c r="ZP80" s="91"/>
      <c r="ZQ80" s="91"/>
      <c r="ZR80" s="91"/>
      <c r="ZS80" s="91"/>
      <c r="ZT80" s="91"/>
      <c r="ZU80" s="91"/>
      <c r="ZV80" s="91"/>
      <c r="ZW80" s="91"/>
      <c r="ZX80" s="91"/>
      <c r="ZY80" s="91"/>
      <c r="ZZ80" s="91"/>
      <c r="AAA80" s="91"/>
      <c r="AAB80" s="91"/>
      <c r="AAC80" s="91"/>
      <c r="AAD80" s="91"/>
      <c r="AAE80" s="91"/>
      <c r="AAF80" s="91"/>
      <c r="AAG80" s="91"/>
      <c r="AAH80" s="91"/>
      <c r="AAI80" s="91"/>
      <c r="AAJ80" s="91"/>
      <c r="AAK80" s="91"/>
      <c r="AAL80" s="91"/>
      <c r="AAM80" s="91"/>
      <c r="AAN80" s="91"/>
      <c r="AAO80" s="91"/>
      <c r="AAP80" s="91"/>
      <c r="AAQ80" s="91"/>
      <c r="AAR80" s="91"/>
      <c r="AAS80" s="91"/>
      <c r="AAT80" s="91"/>
      <c r="AAU80" s="91"/>
      <c r="AAV80" s="91"/>
      <c r="AAW80" s="91"/>
      <c r="AAX80" s="91"/>
      <c r="AAY80" s="91"/>
      <c r="AAZ80" s="91"/>
      <c r="ABA80" s="91"/>
      <c r="ABB80" s="91"/>
      <c r="ABC80" s="91"/>
      <c r="ABD80" s="91"/>
      <c r="ABE80" s="91"/>
      <c r="ABF80" s="91"/>
      <c r="ABG80" s="91"/>
      <c r="ABH80" s="91"/>
      <c r="ABI80" s="91"/>
      <c r="ABJ80" s="91"/>
      <c r="ABK80" s="91"/>
      <c r="ABL80" s="91"/>
      <c r="ABM80" s="91"/>
      <c r="ABN80" s="91"/>
      <c r="ABO80" s="91"/>
      <c r="ABP80" s="91"/>
      <c r="ABQ80" s="91"/>
      <c r="ABR80" s="91"/>
      <c r="ABS80" s="91"/>
      <c r="ABT80" s="91"/>
      <c r="ABU80" s="91"/>
      <c r="ABV80" s="91"/>
      <c r="ABW80" s="91"/>
      <c r="ABX80" s="91"/>
      <c r="ABY80" s="91"/>
      <c r="ABZ80" s="91"/>
      <c r="ACA80" s="91"/>
      <c r="ACB80" s="91"/>
      <c r="ACC80" s="91"/>
      <c r="ACD80" s="91"/>
      <c r="ACE80" s="91"/>
      <c r="ACF80" s="91"/>
      <c r="ACG80" s="91"/>
      <c r="ACH80" s="91"/>
      <c r="ACI80" s="91"/>
      <c r="ACJ80" s="91"/>
      <c r="ACK80" s="91"/>
      <c r="ACL80" s="91"/>
      <c r="ACM80" s="91"/>
      <c r="ACN80" s="91"/>
      <c r="ACO80" s="91"/>
      <c r="ACP80" s="91"/>
      <c r="ACQ80" s="91"/>
      <c r="ACR80" s="91"/>
      <c r="ACS80" s="91"/>
      <c r="ACT80" s="91"/>
      <c r="ACU80" s="91"/>
      <c r="ACV80" s="91"/>
      <c r="ACW80" s="91"/>
      <c r="ACX80" s="91"/>
      <c r="ACY80" s="91"/>
      <c r="ACZ80" s="91"/>
      <c r="ADA80" s="91"/>
      <c r="ADB80" s="91"/>
      <c r="ADC80" s="91"/>
      <c r="ADD80" s="91"/>
      <c r="ADE80" s="91"/>
      <c r="ADF80" s="91"/>
      <c r="ADG80" s="91"/>
      <c r="ADH80" s="91"/>
      <c r="ADI80" s="91"/>
      <c r="ADJ80" s="91"/>
      <c r="ADK80" s="91"/>
      <c r="ADL80" s="91"/>
      <c r="ADM80" s="91"/>
      <c r="ADN80" s="91"/>
      <c r="ADO80" s="91"/>
      <c r="ADP80" s="91"/>
      <c r="ADQ80" s="91"/>
      <c r="ADR80" s="91"/>
      <c r="ADS80" s="91"/>
      <c r="ADT80" s="91"/>
      <c r="ADU80" s="91"/>
      <c r="ADV80" s="91"/>
      <c r="ADW80" s="91"/>
      <c r="ADX80" s="91"/>
      <c r="ADY80" s="91"/>
      <c r="ADZ80" s="91"/>
      <c r="AEA80" s="91"/>
      <c r="AEB80" s="91"/>
      <c r="AEC80" s="91"/>
      <c r="AED80" s="91"/>
      <c r="AEE80" s="91"/>
      <c r="AEF80" s="91"/>
      <c r="AEG80" s="91"/>
      <c r="AEH80" s="91"/>
      <c r="AEI80" s="91"/>
      <c r="AEJ80" s="91"/>
      <c r="AEK80" s="91"/>
      <c r="AEL80" s="91"/>
      <c r="AEM80" s="91"/>
      <c r="AEN80" s="91"/>
      <c r="AEO80" s="91"/>
      <c r="AEP80" s="91"/>
      <c r="AEQ80" s="91"/>
      <c r="AER80" s="91"/>
      <c r="AES80" s="91"/>
      <c r="AET80" s="91"/>
      <c r="AEU80" s="91"/>
      <c r="AEV80" s="91"/>
      <c r="AEW80" s="91"/>
      <c r="AEX80" s="91"/>
      <c r="AEY80" s="91"/>
      <c r="AEZ80" s="91"/>
      <c r="AFA80" s="91"/>
      <c r="AFB80" s="91"/>
      <c r="AFC80" s="91"/>
      <c r="AFD80" s="91"/>
      <c r="AFE80" s="91"/>
      <c r="AFF80" s="91"/>
      <c r="AFG80" s="91"/>
      <c r="AFH80" s="91"/>
      <c r="AFI80" s="91"/>
      <c r="AFJ80" s="91"/>
      <c r="AFK80" s="91"/>
      <c r="AFL80" s="91"/>
      <c r="AFM80" s="91"/>
      <c r="AFN80" s="91"/>
      <c r="AFO80" s="91"/>
      <c r="AFP80" s="91"/>
      <c r="AFQ80" s="91"/>
      <c r="AFR80" s="91"/>
      <c r="AFS80" s="91"/>
      <c r="AFT80" s="91"/>
      <c r="AFU80" s="91"/>
      <c r="AFV80" s="91"/>
      <c r="AFW80" s="91"/>
      <c r="AFX80" s="91"/>
      <c r="AFY80" s="91"/>
      <c r="AFZ80" s="91"/>
      <c r="AGA80" s="91"/>
      <c r="AGB80" s="91"/>
      <c r="AGC80" s="91"/>
      <c r="AGD80" s="91"/>
      <c r="AGE80" s="91"/>
      <c r="AGF80" s="91"/>
      <c r="AGG80" s="91"/>
      <c r="AGH80" s="91"/>
      <c r="AGI80" s="91"/>
      <c r="AGJ80" s="91"/>
      <c r="AGK80" s="91"/>
      <c r="AGL80" s="91"/>
      <c r="AGM80" s="91"/>
      <c r="AGN80" s="91"/>
      <c r="AGO80" s="91"/>
      <c r="AGP80" s="91"/>
      <c r="AGQ80" s="91"/>
      <c r="AGR80" s="91"/>
      <c r="AGS80" s="91"/>
      <c r="AGT80" s="91"/>
      <c r="AGU80" s="91"/>
      <c r="AGV80" s="91"/>
      <c r="AGW80" s="91"/>
      <c r="AGX80" s="91"/>
      <c r="AGY80" s="91"/>
      <c r="AGZ80" s="91"/>
      <c r="AHA80" s="91"/>
      <c r="AHB80" s="91"/>
      <c r="AHC80" s="91"/>
      <c r="AHD80" s="91"/>
      <c r="AHE80" s="91"/>
      <c r="AHF80" s="91"/>
      <c r="AHG80" s="91"/>
      <c r="AHH80" s="91"/>
      <c r="AHI80" s="91"/>
      <c r="AHJ80" s="91"/>
      <c r="AHK80" s="91"/>
      <c r="AHL80" s="91"/>
      <c r="AHM80" s="91"/>
      <c r="AHN80" s="91"/>
      <c r="AHO80" s="91"/>
      <c r="AHP80" s="91"/>
      <c r="AHQ80" s="91"/>
      <c r="AHR80" s="91"/>
      <c r="AHS80" s="91"/>
      <c r="AHT80" s="91"/>
      <c r="AHU80" s="91"/>
      <c r="AHV80" s="91"/>
      <c r="AHW80" s="91"/>
      <c r="AHX80" s="91"/>
      <c r="AHY80" s="91"/>
      <c r="AHZ80" s="91"/>
      <c r="AIA80" s="91"/>
      <c r="AIB80" s="91"/>
      <c r="AIC80" s="91"/>
      <c r="AID80" s="91"/>
      <c r="AIE80" s="91"/>
      <c r="AIF80" s="91"/>
      <c r="AIG80" s="91"/>
      <c r="AIH80" s="91"/>
      <c r="AII80" s="91"/>
      <c r="AIJ80" s="91"/>
      <c r="AIK80" s="91"/>
      <c r="AIL80" s="91"/>
      <c r="AIM80" s="91"/>
      <c r="AIN80" s="91"/>
      <c r="AIO80" s="91"/>
      <c r="AIP80" s="91"/>
      <c r="AIQ80" s="91"/>
      <c r="AIR80" s="91"/>
      <c r="AIS80" s="91"/>
      <c r="AIT80" s="91"/>
      <c r="AIU80" s="91"/>
      <c r="AIV80" s="91"/>
      <c r="AIW80" s="91"/>
      <c r="AIX80" s="91"/>
      <c r="AIY80" s="91"/>
      <c r="AIZ80" s="91"/>
      <c r="AJA80" s="91"/>
      <c r="AJB80" s="91"/>
      <c r="AJC80" s="91"/>
      <c r="AJD80" s="91"/>
      <c r="AJE80" s="91"/>
      <c r="AJF80" s="91"/>
      <c r="AJG80" s="91"/>
      <c r="AJH80" s="91"/>
      <c r="AJI80" s="91"/>
      <c r="AJJ80" s="91"/>
      <c r="AJK80" s="91"/>
      <c r="AJL80" s="91"/>
      <c r="AJM80" s="91"/>
      <c r="AJN80" s="91"/>
      <c r="AJO80" s="91"/>
      <c r="AJP80" s="91"/>
      <c r="AJQ80" s="91"/>
      <c r="AJR80" s="91"/>
      <c r="AJS80" s="91"/>
      <c r="AJT80" s="91"/>
      <c r="AJU80" s="91"/>
      <c r="AJV80" s="91"/>
      <c r="AJW80" s="91"/>
      <c r="AJX80" s="91"/>
      <c r="AJY80" s="91"/>
      <c r="AJZ80" s="91"/>
      <c r="AKA80" s="91"/>
      <c r="AKB80" s="91"/>
      <c r="AKC80" s="91"/>
      <c r="AKD80" s="91"/>
      <c r="AKE80" s="91"/>
      <c r="AKF80" s="91"/>
      <c r="AKG80" s="91"/>
      <c r="AKH80" s="91"/>
      <c r="AKI80" s="91"/>
      <c r="AKJ80" s="91"/>
      <c r="AKK80" s="91"/>
      <c r="AKL80" s="91"/>
      <c r="AKM80" s="91"/>
      <c r="AKN80" s="91"/>
      <c r="AKO80" s="91"/>
      <c r="AKP80" s="91"/>
      <c r="AKQ80" s="91"/>
      <c r="AKR80" s="91"/>
      <c r="AKS80" s="91"/>
      <c r="AKT80" s="91"/>
      <c r="AKU80" s="91"/>
      <c r="AKV80" s="91"/>
      <c r="AKW80" s="91"/>
      <c r="AKX80" s="91"/>
      <c r="AKY80" s="91"/>
      <c r="AKZ80" s="91"/>
      <c r="ALA80" s="91"/>
      <c r="ALB80" s="91"/>
      <c r="ALC80" s="91"/>
      <c r="ALD80" s="91"/>
      <c r="ALE80" s="91"/>
      <c r="ALF80" s="91"/>
      <c r="ALG80" s="91"/>
      <c r="ALH80" s="91"/>
      <c r="ALI80" s="91"/>
      <c r="ALJ80" s="91"/>
      <c r="ALK80" s="91"/>
      <c r="ALL80" s="91"/>
      <c r="ALM80" s="91"/>
      <c r="ALN80" s="91"/>
      <c r="ALO80" s="91"/>
      <c r="ALP80" s="91"/>
      <c r="ALQ80" s="91"/>
      <c r="ALR80" s="91"/>
      <c r="ALS80" s="91"/>
      <c r="ALT80" s="91"/>
      <c r="ALU80" s="91"/>
      <c r="ALV80" s="91"/>
      <c r="ALW80" s="91"/>
      <c r="ALX80" s="91"/>
      <c r="ALY80" s="91"/>
      <c r="ALZ80" s="91"/>
      <c r="AMA80" s="91"/>
      <c r="AMB80" s="91"/>
      <c r="AMC80" s="91"/>
      <c r="AMD80" s="91"/>
      <c r="AME80" s="91"/>
      <c r="AMF80" s="91"/>
      <c r="AMG80" s="91"/>
      <c r="AMH80" s="91"/>
      <c r="AMI80" s="91"/>
      <c r="AMJ80" s="91"/>
    </row>
    <row r="81" spans="1:1024" s="71" customFormat="1" ht="12.75" customHeight="1">
      <c r="B81" s="101"/>
      <c r="C81" s="101"/>
      <c r="D81" s="101"/>
      <c r="E81" s="101"/>
      <c r="F81" s="101"/>
      <c r="G81" s="101"/>
      <c r="H81" s="101"/>
      <c r="I81" s="101"/>
      <c r="J81" s="101"/>
      <c r="K81" s="101"/>
      <c r="L81" s="101"/>
      <c r="M81" s="101"/>
      <c r="N81" s="101"/>
      <c r="O81" s="101"/>
      <c r="P81" s="101"/>
      <c r="Q81" s="101"/>
      <c r="R81" s="101"/>
      <c r="S81" s="102"/>
      <c r="T81" s="75"/>
      <c r="V81" s="130" t="e">
        <f>IF(#REF!="",0,VLOOKUP(#REF!,banco_dados!$B:$F,5,0))</f>
        <v>#REF!</v>
      </c>
      <c r="W81" s="130" t="e">
        <f>ROUND(V81*#REF!,2)</f>
        <v>#REF!</v>
      </c>
      <c r="X81" s="80" t="e">
        <f>VLOOKUP(#REF!,banco_dados!$B:$F,2,0)</f>
        <v>#REF!</v>
      </c>
      <c r="Y81" s="80"/>
      <c r="Z81" s="80"/>
      <c r="AA81" s="128" t="e">
        <f>+#REF!*$V81</f>
        <v>#REF!</v>
      </c>
      <c r="AB81" s="128" t="e">
        <f>+#REF!*$V81</f>
        <v>#REF!</v>
      </c>
      <c r="AC81" s="128" t="e">
        <f>+#REF!*$V81</f>
        <v>#REF!</v>
      </c>
      <c r="AD81" s="128" t="e">
        <f>+#REF!*$V81</f>
        <v>#REF!</v>
      </c>
      <c r="AE81" s="128" t="e">
        <f>+#REF!*$V81</f>
        <v>#REF!</v>
      </c>
      <c r="AF81" s="128" t="e">
        <f>+#REF!*$V81</f>
        <v>#REF!</v>
      </c>
      <c r="AG81" s="128" t="e">
        <f>+#REF!*$V81</f>
        <v>#REF!</v>
      </c>
      <c r="AH81" s="128" t="e">
        <f>+#REF!*$V81</f>
        <v>#REF!</v>
      </c>
      <c r="AI81" s="128" t="e">
        <f>+#REF!*$V81</f>
        <v>#REF!</v>
      </c>
      <c r="AJ81" s="128" t="e">
        <f>+#REF!*$V81</f>
        <v>#REF!</v>
      </c>
      <c r="AK81" s="128" t="e">
        <f>+#REF!*$V81</f>
        <v>#REF!</v>
      </c>
      <c r="AL81" s="128" t="e">
        <f>+#REF!*$V81</f>
        <v>#REF!</v>
      </c>
      <c r="AM81" s="128" t="e">
        <f>+#REF!*$V81</f>
        <v>#REF!</v>
      </c>
      <c r="AN81" s="128" t="e">
        <f>+#REF!*$V81</f>
        <v>#REF!</v>
      </c>
      <c r="AO81" s="128" t="e">
        <f>+#REF!*$V81</f>
        <v>#REF!</v>
      </c>
      <c r="AP81" s="128" t="e">
        <f>+#REF!*$V81</f>
        <v>#REF!</v>
      </c>
      <c r="AQ81" s="128" t="e">
        <f>+#REF!*$V81</f>
        <v>#REF!</v>
      </c>
      <c r="AR81" s="128" t="e">
        <f>+#REF!*$V81</f>
        <v>#REF!</v>
      </c>
    </row>
    <row r="82" spans="1:1024" s="71" customFormat="1" ht="13.8">
      <c r="B82" s="101"/>
      <c r="C82" s="101"/>
      <c r="D82" s="101"/>
      <c r="E82" s="101"/>
      <c r="F82" s="101"/>
      <c r="G82" s="101"/>
      <c r="H82" s="101"/>
      <c r="I82" s="101"/>
      <c r="J82" s="101"/>
      <c r="K82" s="101"/>
      <c r="L82" s="101"/>
      <c r="M82" s="101"/>
      <c r="N82" s="101"/>
      <c r="O82" s="101"/>
      <c r="P82" s="101"/>
      <c r="Q82" s="101"/>
      <c r="R82" s="101"/>
      <c r="S82" s="102"/>
      <c r="T82" s="75"/>
      <c r="V82" s="130" t="e">
        <f>IF(#REF!="",0,VLOOKUP(#REF!,banco_dados!$B:$F,5,0))</f>
        <v>#REF!</v>
      </c>
      <c r="W82" s="130" t="e">
        <f>ROUND(V82*#REF!,2)</f>
        <v>#REF!</v>
      </c>
      <c r="X82" s="80" t="e">
        <f>VLOOKUP(#REF!,banco_dados!$B:$F,2,0)</f>
        <v>#REF!</v>
      </c>
      <c r="Y82" s="80"/>
      <c r="Z82" s="80"/>
      <c r="AA82" s="128" t="e">
        <f>+#REF!*$V82</f>
        <v>#REF!</v>
      </c>
      <c r="AB82" s="128" t="e">
        <f>+#REF!*$V82</f>
        <v>#REF!</v>
      </c>
      <c r="AC82" s="128" t="e">
        <f>+#REF!*$V82</f>
        <v>#REF!</v>
      </c>
      <c r="AD82" s="128" t="e">
        <f>+#REF!*$V82</f>
        <v>#REF!</v>
      </c>
      <c r="AE82" s="128" t="e">
        <f>+#REF!*$V82</f>
        <v>#REF!</v>
      </c>
      <c r="AF82" s="128" t="e">
        <f>+#REF!*$V82</f>
        <v>#REF!</v>
      </c>
      <c r="AG82" s="128" t="e">
        <f>+#REF!*$V82</f>
        <v>#REF!</v>
      </c>
      <c r="AH82" s="128" t="e">
        <f>+#REF!*$V82</f>
        <v>#REF!</v>
      </c>
      <c r="AI82" s="128" t="e">
        <f>+#REF!*$V82</f>
        <v>#REF!</v>
      </c>
      <c r="AJ82" s="128" t="e">
        <f>+#REF!*$V82</f>
        <v>#REF!</v>
      </c>
      <c r="AK82" s="128" t="e">
        <f>+#REF!*$V82</f>
        <v>#REF!</v>
      </c>
      <c r="AL82" s="128" t="e">
        <f>+#REF!*$V82</f>
        <v>#REF!</v>
      </c>
      <c r="AM82" s="128" t="e">
        <f>+#REF!*$V82</f>
        <v>#REF!</v>
      </c>
      <c r="AN82" s="128" t="e">
        <f>+#REF!*$V82</f>
        <v>#REF!</v>
      </c>
      <c r="AO82" s="128" t="e">
        <f>+#REF!*$V82</f>
        <v>#REF!</v>
      </c>
      <c r="AP82" s="128" t="e">
        <f>+#REF!*$V82</f>
        <v>#REF!</v>
      </c>
      <c r="AQ82" s="128" t="e">
        <f>+#REF!*$V82</f>
        <v>#REF!</v>
      </c>
      <c r="AR82" s="128" t="e">
        <f>+#REF!*$V82</f>
        <v>#REF!</v>
      </c>
    </row>
    <row r="83" spans="1:1024" s="71" customFormat="1" ht="13.8">
      <c r="B83" s="101"/>
      <c r="C83" s="101"/>
      <c r="D83" s="101"/>
      <c r="E83" s="101"/>
      <c r="F83" s="101"/>
      <c r="G83" s="101"/>
      <c r="H83" s="101"/>
      <c r="I83" s="101"/>
      <c r="J83" s="101"/>
      <c r="K83" s="101"/>
      <c r="L83" s="101"/>
      <c r="M83" s="101"/>
      <c r="N83" s="101"/>
      <c r="O83" s="101"/>
      <c r="P83" s="101"/>
      <c r="Q83" s="101"/>
      <c r="R83" s="101"/>
      <c r="S83" s="102"/>
      <c r="T83" s="75"/>
      <c r="V83" s="71" t="e">
        <f>IF(#REF!="",0,VLOOKUP(#REF!,banco_dados!$B:$F,5,0))</f>
        <v>#REF!</v>
      </c>
      <c r="W83" s="130" t="e">
        <f>ROUND(V83*#REF!,2)</f>
        <v>#REF!</v>
      </c>
      <c r="X83" s="80" t="e">
        <f>VLOOKUP(#REF!,banco_dados!$B:$F,2,0)</f>
        <v>#REF!</v>
      </c>
      <c r="Y83" s="80"/>
      <c r="Z83" s="80"/>
      <c r="AA83" s="128" t="e">
        <f>+#REF!*$V83</f>
        <v>#REF!</v>
      </c>
      <c r="AB83" s="128" t="e">
        <f>+#REF!*$V83</f>
        <v>#REF!</v>
      </c>
      <c r="AC83" s="128" t="e">
        <f>+#REF!*$V83</f>
        <v>#REF!</v>
      </c>
      <c r="AD83" s="128" t="e">
        <f>+#REF!*$V83</f>
        <v>#REF!</v>
      </c>
      <c r="AE83" s="128" t="e">
        <f>+#REF!*$V83</f>
        <v>#REF!</v>
      </c>
      <c r="AF83" s="128" t="e">
        <f>+#REF!*$V83</f>
        <v>#REF!</v>
      </c>
      <c r="AG83" s="128" t="e">
        <f>+#REF!*$V83</f>
        <v>#REF!</v>
      </c>
      <c r="AH83" s="128" t="e">
        <f>+#REF!*$V83</f>
        <v>#REF!</v>
      </c>
      <c r="AI83" s="128" t="e">
        <f>+#REF!*$V83</f>
        <v>#REF!</v>
      </c>
      <c r="AJ83" s="128" t="e">
        <f>+#REF!*$V83</f>
        <v>#REF!</v>
      </c>
      <c r="AK83" s="128" t="e">
        <f>+#REF!*$V83</f>
        <v>#REF!</v>
      </c>
      <c r="AL83" s="128" t="e">
        <f>+#REF!*$V83</f>
        <v>#REF!</v>
      </c>
      <c r="AM83" s="128" t="e">
        <f>+#REF!*$V83</f>
        <v>#REF!</v>
      </c>
      <c r="AN83" s="128" t="e">
        <f>+#REF!*$V83</f>
        <v>#REF!</v>
      </c>
      <c r="AO83" s="128" t="e">
        <f>+#REF!*$V83</f>
        <v>#REF!</v>
      </c>
      <c r="AP83" s="128" t="e">
        <f>+#REF!*$V83</f>
        <v>#REF!</v>
      </c>
      <c r="AQ83" s="128" t="e">
        <f>+#REF!*$V83</f>
        <v>#REF!</v>
      </c>
      <c r="AR83" s="128" t="e">
        <f>+#REF!*$V83</f>
        <v>#REF!</v>
      </c>
    </row>
    <row r="84" spans="1:1024" s="71" customFormat="1" ht="13.8">
      <c r="B84" s="101"/>
      <c r="C84" s="101"/>
      <c r="D84" s="101"/>
      <c r="E84" s="101"/>
      <c r="F84" s="101"/>
      <c r="G84" s="101"/>
      <c r="H84" s="101"/>
      <c r="I84" s="101"/>
      <c r="J84" s="101"/>
      <c r="K84" s="101"/>
      <c r="L84" s="101"/>
      <c r="M84" s="101"/>
      <c r="N84" s="101"/>
      <c r="O84" s="101"/>
      <c r="P84" s="101"/>
      <c r="Q84" s="101"/>
      <c r="R84" s="101"/>
      <c r="S84" s="102"/>
      <c r="T84" s="75"/>
      <c r="V84" s="130" t="e">
        <f>IF(#REF!="",0,VLOOKUP(#REF!,banco_dados!$B:$F,5,0))</f>
        <v>#REF!</v>
      </c>
      <c r="W84" s="130" t="e">
        <f>ROUND(V84*#REF!,2)</f>
        <v>#REF!</v>
      </c>
      <c r="X84" s="80" t="e">
        <f>VLOOKUP(#REF!,banco_dados!$B:$F,2,0)</f>
        <v>#REF!</v>
      </c>
      <c r="Y84" s="80"/>
      <c r="Z84" s="80"/>
      <c r="AA84" s="128" t="e">
        <f>+#REF!*$V84</f>
        <v>#REF!</v>
      </c>
      <c r="AB84" s="128" t="e">
        <f>+#REF!*$V84</f>
        <v>#REF!</v>
      </c>
      <c r="AC84" s="128" t="e">
        <f>+#REF!*$V84</f>
        <v>#REF!</v>
      </c>
      <c r="AD84" s="128" t="e">
        <f>+#REF!*$V84</f>
        <v>#REF!</v>
      </c>
      <c r="AE84" s="128" t="e">
        <f>+#REF!*$V84</f>
        <v>#REF!</v>
      </c>
      <c r="AF84" s="128" t="e">
        <f>+#REF!*$V84</f>
        <v>#REF!</v>
      </c>
      <c r="AG84" s="128" t="e">
        <f>+#REF!*$V84</f>
        <v>#REF!</v>
      </c>
      <c r="AH84" s="128" t="e">
        <f>+#REF!*$V84</f>
        <v>#REF!</v>
      </c>
      <c r="AI84" s="128" t="e">
        <f>+#REF!*$V84</f>
        <v>#REF!</v>
      </c>
      <c r="AJ84" s="128" t="e">
        <f>+#REF!*$V84</f>
        <v>#REF!</v>
      </c>
      <c r="AK84" s="128" t="e">
        <f>+#REF!*$V84</f>
        <v>#REF!</v>
      </c>
      <c r="AL84" s="128" t="e">
        <f>+#REF!*$V84</f>
        <v>#REF!</v>
      </c>
      <c r="AM84" s="128" t="e">
        <f>+#REF!*$V84</f>
        <v>#REF!</v>
      </c>
      <c r="AN84" s="128" t="e">
        <f>+#REF!*$V84</f>
        <v>#REF!</v>
      </c>
      <c r="AO84" s="128" t="e">
        <f>+#REF!*$V84</f>
        <v>#REF!</v>
      </c>
      <c r="AP84" s="128" t="e">
        <f>+#REF!*$V84</f>
        <v>#REF!</v>
      </c>
      <c r="AQ84" s="128" t="e">
        <f>+#REF!*$V84</f>
        <v>#REF!</v>
      </c>
      <c r="AR84" s="128" t="e">
        <f>+#REF!*$V84</f>
        <v>#REF!</v>
      </c>
    </row>
    <row r="85" spans="1:1024" s="71" customFormat="1" ht="13.8">
      <c r="B85" s="101"/>
      <c r="C85" s="101"/>
      <c r="D85" s="101"/>
      <c r="E85" s="101"/>
      <c r="F85" s="101"/>
      <c r="G85" s="101"/>
      <c r="H85" s="101"/>
      <c r="I85" s="101"/>
      <c r="J85" s="101"/>
      <c r="K85" s="101"/>
      <c r="L85" s="101"/>
      <c r="M85" s="101"/>
      <c r="N85" s="101"/>
      <c r="O85" s="101"/>
      <c r="P85" s="101"/>
      <c r="Q85" s="101"/>
      <c r="R85" s="101"/>
      <c r="S85" s="102"/>
      <c r="T85" s="75"/>
      <c r="V85" s="130"/>
      <c r="W85" s="130"/>
      <c r="X85" s="80"/>
      <c r="Y85" s="80"/>
      <c r="Z85" s="80"/>
      <c r="AA85" s="128" t="e">
        <f>+#REF!*$V85</f>
        <v>#REF!</v>
      </c>
      <c r="AB85" s="128" t="e">
        <f>+#REF!*$V85</f>
        <v>#REF!</v>
      </c>
      <c r="AC85" s="128" t="e">
        <f>+#REF!*$V85</f>
        <v>#REF!</v>
      </c>
      <c r="AD85" s="128" t="e">
        <f>+#REF!*$V85</f>
        <v>#REF!</v>
      </c>
      <c r="AE85" s="128" t="e">
        <f>+#REF!*$V85</f>
        <v>#REF!</v>
      </c>
      <c r="AF85" s="128" t="e">
        <f>+#REF!*$V85</f>
        <v>#REF!</v>
      </c>
      <c r="AG85" s="128" t="e">
        <f>+#REF!*$V85</f>
        <v>#REF!</v>
      </c>
      <c r="AH85" s="128" t="e">
        <f>+#REF!*$V85</f>
        <v>#REF!</v>
      </c>
      <c r="AI85" s="128" t="e">
        <f>+#REF!*$V85</f>
        <v>#REF!</v>
      </c>
      <c r="AJ85" s="128" t="e">
        <f>+#REF!*$V85</f>
        <v>#REF!</v>
      </c>
      <c r="AK85" s="128" t="e">
        <f>+#REF!*$V85</f>
        <v>#REF!</v>
      </c>
      <c r="AL85" s="128" t="e">
        <f>+#REF!*$V85</f>
        <v>#REF!</v>
      </c>
      <c r="AM85" s="128" t="e">
        <f>+#REF!*$V85</f>
        <v>#REF!</v>
      </c>
      <c r="AN85" s="128" t="e">
        <f>+#REF!*$V85</f>
        <v>#REF!</v>
      </c>
      <c r="AO85" s="128" t="e">
        <f>+#REF!*$V85</f>
        <v>#REF!</v>
      </c>
      <c r="AP85" s="128" t="e">
        <f>+#REF!*$V85</f>
        <v>#REF!</v>
      </c>
      <c r="AQ85" s="128" t="e">
        <f>+#REF!*$V85</f>
        <v>#REF!</v>
      </c>
      <c r="AR85" s="128" t="e">
        <f>+#REF!*$V85</f>
        <v>#REF!</v>
      </c>
    </row>
    <row r="86" spans="1:1024" s="71" customFormat="1" ht="13.8">
      <c r="B86" s="101"/>
      <c r="C86" s="101"/>
      <c r="D86" s="101"/>
      <c r="E86" s="101"/>
      <c r="F86" s="101"/>
      <c r="G86" s="101"/>
      <c r="H86" s="101"/>
      <c r="I86" s="101"/>
      <c r="J86" s="101"/>
      <c r="K86" s="101"/>
      <c r="L86" s="101"/>
      <c r="M86" s="101"/>
      <c r="N86" s="101"/>
      <c r="O86" s="101"/>
      <c r="P86" s="101"/>
      <c r="Q86" s="101"/>
      <c r="R86" s="101"/>
      <c r="S86" s="102"/>
      <c r="T86" s="75"/>
      <c r="V86" s="130"/>
      <c r="W86" s="130"/>
      <c r="X86" s="80"/>
      <c r="Y86" s="80"/>
      <c r="Z86" s="80"/>
      <c r="AA86" s="128" t="e">
        <f>+#REF!*$V86</f>
        <v>#REF!</v>
      </c>
      <c r="AB86" s="128" t="e">
        <f>+#REF!*$V86</f>
        <v>#REF!</v>
      </c>
      <c r="AC86" s="128" t="e">
        <f>+#REF!*$V86</f>
        <v>#REF!</v>
      </c>
      <c r="AD86" s="128" t="e">
        <f>+#REF!*$V86</f>
        <v>#REF!</v>
      </c>
      <c r="AE86" s="128" t="e">
        <f>+#REF!*$V86</f>
        <v>#REF!</v>
      </c>
      <c r="AF86" s="128" t="e">
        <f>+#REF!*$V86</f>
        <v>#REF!</v>
      </c>
      <c r="AG86" s="128" t="e">
        <f>+#REF!*$V86</f>
        <v>#REF!</v>
      </c>
      <c r="AH86" s="128" t="e">
        <f>+#REF!*$V86</f>
        <v>#REF!</v>
      </c>
      <c r="AI86" s="128" t="e">
        <f>+#REF!*$V86</f>
        <v>#REF!</v>
      </c>
      <c r="AJ86" s="128" t="e">
        <f>+#REF!*$V86</f>
        <v>#REF!</v>
      </c>
      <c r="AK86" s="128" t="e">
        <f>+#REF!*$V86</f>
        <v>#REF!</v>
      </c>
      <c r="AL86" s="128" t="e">
        <f>+#REF!*$V86</f>
        <v>#REF!</v>
      </c>
      <c r="AM86" s="128" t="e">
        <f>+#REF!*$V86</f>
        <v>#REF!</v>
      </c>
      <c r="AN86" s="128" t="e">
        <f>+#REF!*$V86</f>
        <v>#REF!</v>
      </c>
      <c r="AO86" s="128" t="e">
        <f>+#REF!*$V86</f>
        <v>#REF!</v>
      </c>
      <c r="AP86" s="128" t="e">
        <f>+#REF!*$V86</f>
        <v>#REF!</v>
      </c>
      <c r="AQ86" s="128" t="e">
        <f>+#REF!*$V86</f>
        <v>#REF!</v>
      </c>
      <c r="AR86" s="128" t="e">
        <f>+#REF!*$V86</f>
        <v>#REF!</v>
      </c>
    </row>
    <row r="87" spans="1:1024" s="144" customFormat="1" ht="13.8">
      <c r="A87" s="71"/>
      <c r="B87" s="101"/>
      <c r="C87" s="101"/>
      <c r="D87" s="101"/>
      <c r="E87" s="101"/>
      <c r="F87" s="101"/>
      <c r="G87" s="101"/>
      <c r="H87" s="101"/>
      <c r="I87" s="101"/>
      <c r="J87" s="101"/>
      <c r="K87" s="101"/>
      <c r="L87" s="101"/>
      <c r="M87" s="101"/>
      <c r="N87" s="101"/>
      <c r="O87" s="101"/>
      <c r="P87" s="101"/>
      <c r="Q87" s="101"/>
      <c r="R87" s="101"/>
      <c r="S87" s="102"/>
      <c r="T87" s="75"/>
      <c r="U87" s="71"/>
      <c r="V87" s="130"/>
      <c r="W87" s="130"/>
      <c r="X87" s="138" t="e">
        <f>SUM(W84:W86)</f>
        <v>#REF!</v>
      </c>
      <c r="Y87" s="80"/>
      <c r="Z87" s="80"/>
      <c r="AA87" s="128" t="e">
        <f>+#REF!*$V87</f>
        <v>#REF!</v>
      </c>
      <c r="AB87" s="128" t="e">
        <f>+#REF!*$V87</f>
        <v>#REF!</v>
      </c>
      <c r="AC87" s="128" t="e">
        <f>+#REF!*$V87</f>
        <v>#REF!</v>
      </c>
      <c r="AD87" s="128" t="e">
        <f>+#REF!*$V87</f>
        <v>#REF!</v>
      </c>
      <c r="AE87" s="128" t="e">
        <f>+#REF!*$V87</f>
        <v>#REF!</v>
      </c>
      <c r="AF87" s="128" t="e">
        <f>+#REF!*$V87</f>
        <v>#REF!</v>
      </c>
      <c r="AG87" s="128" t="e">
        <f>+#REF!*$V87</f>
        <v>#REF!</v>
      </c>
      <c r="AH87" s="128" t="e">
        <f>+#REF!*$V87</f>
        <v>#REF!</v>
      </c>
      <c r="AI87" s="128" t="e">
        <f>+#REF!*$V87</f>
        <v>#REF!</v>
      </c>
      <c r="AJ87" s="128" t="e">
        <f>+#REF!*$V87</f>
        <v>#REF!</v>
      </c>
      <c r="AK87" s="128" t="e">
        <f>+#REF!*$V87</f>
        <v>#REF!</v>
      </c>
      <c r="AL87" s="128" t="e">
        <f>+#REF!*$V87</f>
        <v>#REF!</v>
      </c>
      <c r="AM87" s="128" t="e">
        <f>+#REF!*$V87</f>
        <v>#REF!</v>
      </c>
      <c r="AN87" s="128" t="e">
        <f>+#REF!*$V87</f>
        <v>#REF!</v>
      </c>
      <c r="AO87" s="128" t="e">
        <f>+#REF!*$V87</f>
        <v>#REF!</v>
      </c>
      <c r="AP87" s="128" t="e">
        <f>+#REF!*$V87</f>
        <v>#REF!</v>
      </c>
      <c r="AQ87" s="128" t="e">
        <f>+#REF!*$V87</f>
        <v>#REF!</v>
      </c>
      <c r="AR87" s="128" t="e">
        <f>+#REF!*$V87</f>
        <v>#REF!</v>
      </c>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c r="CD87" s="71"/>
      <c r="CE87" s="71"/>
      <c r="CF87" s="71"/>
      <c r="CG87" s="71"/>
      <c r="CH87" s="71"/>
      <c r="CI87" s="71"/>
      <c r="CJ87" s="71"/>
      <c r="CK87" s="71"/>
      <c r="CL87" s="71"/>
      <c r="CM87" s="71"/>
      <c r="CN87" s="71"/>
      <c r="CO87" s="71"/>
      <c r="CP87" s="71"/>
      <c r="CQ87" s="71"/>
      <c r="CR87" s="71"/>
      <c r="CS87" s="71"/>
      <c r="CT87" s="71"/>
      <c r="CU87" s="71"/>
      <c r="CV87" s="71"/>
      <c r="CW87" s="71"/>
      <c r="CX87" s="71"/>
      <c r="CY87" s="71"/>
      <c r="CZ87" s="71"/>
      <c r="DA87" s="71"/>
      <c r="DB87" s="71"/>
      <c r="DC87" s="71"/>
      <c r="DD87" s="71"/>
      <c r="DE87" s="71"/>
      <c r="DF87" s="71"/>
      <c r="DG87" s="71"/>
      <c r="DH87" s="71"/>
      <c r="DI87" s="71"/>
      <c r="DJ87" s="71"/>
      <c r="DK87" s="71"/>
      <c r="DL87" s="71"/>
      <c r="DM87" s="71"/>
      <c r="DN87" s="71"/>
      <c r="DO87" s="71"/>
      <c r="DP87" s="71"/>
      <c r="DQ87" s="71"/>
      <c r="DR87" s="71"/>
      <c r="DS87" s="71"/>
      <c r="DT87" s="71"/>
      <c r="DU87" s="71"/>
      <c r="DV87" s="71"/>
      <c r="DW87" s="71"/>
      <c r="DX87" s="71"/>
      <c r="DY87" s="71"/>
      <c r="DZ87" s="71"/>
      <c r="EA87" s="71"/>
      <c r="EB87" s="71"/>
      <c r="EC87" s="71"/>
      <c r="ED87" s="71"/>
      <c r="EE87" s="71"/>
      <c r="EF87" s="71"/>
      <c r="EG87" s="71"/>
      <c r="EH87" s="71"/>
      <c r="EI87" s="71"/>
      <c r="EJ87" s="71"/>
      <c r="EK87" s="71"/>
      <c r="EL87" s="71"/>
      <c r="EM87" s="71"/>
      <c r="EN87" s="71"/>
      <c r="EO87" s="71"/>
      <c r="EP87" s="71"/>
      <c r="EQ87" s="71"/>
      <c r="ER87" s="71"/>
      <c r="ES87" s="71"/>
      <c r="ET87" s="71"/>
      <c r="EU87" s="71"/>
      <c r="EV87" s="71"/>
      <c r="EW87" s="71"/>
      <c r="EX87" s="71"/>
      <c r="EY87" s="71"/>
      <c r="EZ87" s="71"/>
      <c r="FA87" s="71"/>
      <c r="FB87" s="71"/>
      <c r="FC87" s="71"/>
      <c r="FD87" s="71"/>
      <c r="FE87" s="71"/>
      <c r="FF87" s="71"/>
      <c r="FG87" s="71"/>
      <c r="FH87" s="71"/>
      <c r="FI87" s="71"/>
      <c r="FJ87" s="71"/>
      <c r="FK87" s="71"/>
      <c r="FL87" s="71"/>
      <c r="FM87" s="71"/>
      <c r="FN87" s="71"/>
      <c r="FO87" s="71"/>
      <c r="FP87" s="71"/>
      <c r="FQ87" s="71"/>
      <c r="FR87" s="71"/>
      <c r="FS87" s="71"/>
      <c r="FT87" s="71"/>
      <c r="FU87" s="71"/>
      <c r="FV87" s="71"/>
      <c r="FW87" s="71"/>
      <c r="FX87" s="71"/>
      <c r="FY87" s="71"/>
      <c r="FZ87" s="71"/>
      <c r="GA87" s="71"/>
      <c r="GB87" s="71"/>
      <c r="GC87" s="71"/>
      <c r="GD87" s="71"/>
      <c r="GE87" s="71"/>
      <c r="GF87" s="71"/>
      <c r="GG87" s="71"/>
      <c r="GH87" s="71"/>
      <c r="GI87" s="71"/>
      <c r="GJ87" s="71"/>
      <c r="GK87" s="71"/>
      <c r="GL87" s="71"/>
      <c r="GM87" s="71"/>
      <c r="GN87" s="71"/>
      <c r="GO87" s="71"/>
      <c r="GP87" s="71"/>
      <c r="GQ87" s="71"/>
      <c r="GR87" s="71"/>
      <c r="GS87" s="71"/>
      <c r="GT87" s="71"/>
      <c r="GU87" s="71"/>
      <c r="GV87" s="71"/>
      <c r="GW87" s="71"/>
      <c r="GX87" s="71"/>
      <c r="GY87" s="71"/>
      <c r="GZ87" s="71"/>
      <c r="HA87" s="71"/>
      <c r="HB87" s="71"/>
      <c r="HC87" s="71"/>
      <c r="HD87" s="71"/>
      <c r="HE87" s="71"/>
      <c r="HF87" s="71"/>
      <c r="HG87" s="71"/>
      <c r="HH87" s="71"/>
      <c r="HI87" s="71"/>
      <c r="HJ87" s="71"/>
      <c r="HK87" s="71"/>
      <c r="HL87" s="71"/>
      <c r="HM87" s="71"/>
      <c r="HN87" s="71"/>
      <c r="HO87" s="71"/>
      <c r="HP87" s="71"/>
      <c r="HQ87" s="71"/>
      <c r="HR87" s="71"/>
      <c r="HS87" s="71"/>
      <c r="HT87" s="71"/>
      <c r="HU87" s="71"/>
      <c r="HV87" s="71"/>
      <c r="HW87" s="71"/>
      <c r="HX87" s="71"/>
      <c r="HY87" s="71"/>
      <c r="HZ87" s="71"/>
      <c r="IA87" s="71"/>
      <c r="IB87" s="71"/>
      <c r="IC87" s="71"/>
      <c r="ID87" s="71"/>
      <c r="IE87" s="71"/>
      <c r="IF87" s="71"/>
      <c r="IG87" s="71"/>
      <c r="IH87" s="71"/>
      <c r="II87" s="71"/>
      <c r="IJ87" s="71"/>
      <c r="IK87" s="71"/>
      <c r="IL87" s="71"/>
      <c r="IM87" s="71"/>
      <c r="IN87" s="71"/>
      <c r="IO87" s="71"/>
      <c r="IP87" s="71"/>
      <c r="IQ87" s="71"/>
      <c r="IR87" s="71"/>
      <c r="IS87" s="71"/>
      <c r="IT87" s="71"/>
      <c r="IU87" s="71"/>
      <c r="IV87" s="71"/>
      <c r="IW87" s="71"/>
      <c r="IX87" s="71"/>
      <c r="IY87" s="71"/>
      <c r="IZ87" s="71"/>
      <c r="JA87" s="71"/>
      <c r="JB87" s="71"/>
      <c r="JC87" s="71"/>
      <c r="JD87" s="71"/>
      <c r="JE87" s="71"/>
      <c r="JF87" s="71"/>
      <c r="JG87" s="71"/>
      <c r="JH87" s="71"/>
      <c r="JI87" s="71"/>
      <c r="JJ87" s="71"/>
      <c r="JK87" s="71"/>
      <c r="JL87" s="71"/>
      <c r="JM87" s="71"/>
      <c r="JN87" s="71"/>
      <c r="JO87" s="71"/>
      <c r="JP87" s="71"/>
      <c r="JQ87" s="71"/>
      <c r="JR87" s="71"/>
      <c r="JS87" s="71"/>
      <c r="JT87" s="71"/>
      <c r="JU87" s="71"/>
      <c r="JV87" s="71"/>
      <c r="JW87" s="71"/>
      <c r="JX87" s="71"/>
      <c r="JY87" s="71"/>
      <c r="JZ87" s="71"/>
      <c r="KA87" s="71"/>
      <c r="KB87" s="71"/>
      <c r="KC87" s="71"/>
      <c r="KD87" s="71"/>
      <c r="KE87" s="71"/>
      <c r="KF87" s="71"/>
      <c r="KG87" s="71"/>
      <c r="KH87" s="71"/>
      <c r="KI87" s="71"/>
      <c r="KJ87" s="71"/>
      <c r="KK87" s="71"/>
      <c r="KL87" s="71"/>
      <c r="KM87" s="71"/>
      <c r="KN87" s="71"/>
      <c r="KO87" s="71"/>
      <c r="KP87" s="71"/>
      <c r="KQ87" s="71"/>
      <c r="KR87" s="71"/>
      <c r="KS87" s="71"/>
      <c r="KT87" s="71"/>
      <c r="KU87" s="71"/>
      <c r="KV87" s="71"/>
      <c r="KW87" s="71"/>
      <c r="KX87" s="71"/>
      <c r="KY87" s="71"/>
      <c r="KZ87" s="71"/>
      <c r="LA87" s="71"/>
      <c r="LB87" s="71"/>
      <c r="LC87" s="71"/>
      <c r="LD87" s="71"/>
      <c r="LE87" s="71"/>
      <c r="LF87" s="71"/>
      <c r="LG87" s="71"/>
      <c r="LH87" s="71"/>
      <c r="LI87" s="71"/>
      <c r="LJ87" s="71"/>
      <c r="LK87" s="71"/>
      <c r="LL87" s="71"/>
      <c r="LM87" s="71"/>
      <c r="LN87" s="71"/>
      <c r="LO87" s="71"/>
      <c r="LP87" s="71"/>
      <c r="LQ87" s="71"/>
      <c r="LR87" s="71"/>
      <c r="LS87" s="71"/>
      <c r="LT87" s="71"/>
      <c r="LU87" s="71"/>
      <c r="LV87" s="71"/>
      <c r="LW87" s="71"/>
      <c r="LX87" s="71"/>
      <c r="LY87" s="71"/>
      <c r="LZ87" s="71"/>
      <c r="MA87" s="71"/>
      <c r="MB87" s="71"/>
      <c r="MC87" s="71"/>
      <c r="MD87" s="71"/>
      <c r="ME87" s="71"/>
      <c r="MF87" s="71"/>
      <c r="MG87" s="71"/>
      <c r="MH87" s="71"/>
      <c r="MI87" s="71"/>
      <c r="MJ87" s="71"/>
      <c r="MK87" s="71"/>
      <c r="ML87" s="71"/>
      <c r="MM87" s="71"/>
      <c r="MN87" s="71"/>
      <c r="MO87" s="71"/>
      <c r="MP87" s="71"/>
      <c r="MQ87" s="71"/>
      <c r="MR87" s="71"/>
      <c r="MS87" s="71"/>
      <c r="MT87" s="71"/>
      <c r="MU87" s="71"/>
      <c r="MV87" s="71"/>
      <c r="MW87" s="71"/>
      <c r="MX87" s="71"/>
      <c r="MY87" s="71"/>
      <c r="MZ87" s="71"/>
      <c r="NA87" s="71"/>
      <c r="NB87" s="71"/>
      <c r="NC87" s="71"/>
      <c r="ND87" s="71"/>
      <c r="NE87" s="71"/>
      <c r="NF87" s="71"/>
      <c r="NG87" s="71"/>
      <c r="NH87" s="71"/>
      <c r="NI87" s="71"/>
      <c r="NJ87" s="71"/>
      <c r="NK87" s="71"/>
      <c r="NL87" s="71"/>
      <c r="NM87" s="71"/>
      <c r="NN87" s="71"/>
      <c r="NO87" s="71"/>
      <c r="NP87" s="71"/>
      <c r="NQ87" s="71"/>
      <c r="NR87" s="71"/>
      <c r="NS87" s="71"/>
      <c r="NT87" s="71"/>
      <c r="NU87" s="71"/>
      <c r="NV87" s="71"/>
      <c r="NW87" s="71"/>
      <c r="NX87" s="71"/>
      <c r="NY87" s="71"/>
      <c r="NZ87" s="71"/>
      <c r="OA87" s="71"/>
      <c r="OB87" s="71"/>
      <c r="OC87" s="71"/>
      <c r="OD87" s="71"/>
      <c r="OE87" s="71"/>
      <c r="OF87" s="71"/>
      <c r="OG87" s="71"/>
      <c r="OH87" s="71"/>
      <c r="OI87" s="71"/>
      <c r="OJ87" s="71"/>
      <c r="OK87" s="71"/>
      <c r="OL87" s="71"/>
      <c r="OM87" s="71"/>
      <c r="ON87" s="71"/>
      <c r="OO87" s="71"/>
      <c r="OP87" s="71"/>
      <c r="OQ87" s="71"/>
      <c r="OR87" s="71"/>
      <c r="OS87" s="71"/>
      <c r="OT87" s="71"/>
      <c r="OU87" s="71"/>
      <c r="OV87" s="71"/>
      <c r="OW87" s="71"/>
      <c r="OX87" s="71"/>
      <c r="OY87" s="71"/>
      <c r="OZ87" s="71"/>
      <c r="PA87" s="71"/>
      <c r="PB87" s="71"/>
      <c r="PC87" s="71"/>
      <c r="PD87" s="71"/>
      <c r="PE87" s="71"/>
      <c r="PF87" s="71"/>
      <c r="PG87" s="71"/>
      <c r="PH87" s="71"/>
      <c r="PI87" s="71"/>
      <c r="PJ87" s="71"/>
      <c r="PK87" s="71"/>
      <c r="PL87" s="71"/>
      <c r="PM87" s="71"/>
      <c r="PN87" s="71"/>
      <c r="PO87" s="71"/>
      <c r="PP87" s="71"/>
      <c r="PQ87" s="71"/>
      <c r="PR87" s="71"/>
      <c r="PS87" s="71"/>
      <c r="PT87" s="71"/>
      <c r="PU87" s="71"/>
      <c r="PV87" s="71"/>
      <c r="PW87" s="71"/>
      <c r="PX87" s="71"/>
      <c r="PY87" s="71"/>
      <c r="PZ87" s="71"/>
      <c r="QA87" s="71"/>
      <c r="QB87" s="71"/>
      <c r="QC87" s="71"/>
      <c r="QD87" s="71"/>
      <c r="QE87" s="71"/>
      <c r="QF87" s="71"/>
      <c r="QG87" s="71"/>
      <c r="QH87" s="71"/>
      <c r="QI87" s="71"/>
      <c r="QJ87" s="71"/>
      <c r="QK87" s="71"/>
      <c r="QL87" s="71"/>
      <c r="QM87" s="71"/>
      <c r="QN87" s="71"/>
      <c r="QO87" s="71"/>
      <c r="QP87" s="71"/>
      <c r="QQ87" s="71"/>
      <c r="QR87" s="71"/>
      <c r="QS87" s="71"/>
      <c r="QT87" s="71"/>
      <c r="QU87" s="71"/>
      <c r="QV87" s="71"/>
      <c r="QW87" s="71"/>
      <c r="QX87" s="71"/>
      <c r="QY87" s="71"/>
      <c r="QZ87" s="71"/>
      <c r="RA87" s="71"/>
      <c r="RB87" s="71"/>
      <c r="RC87" s="71"/>
      <c r="RD87" s="71"/>
      <c r="RE87" s="71"/>
      <c r="RF87" s="71"/>
      <c r="RG87" s="71"/>
      <c r="RH87" s="71"/>
      <c r="RI87" s="71"/>
      <c r="RJ87" s="71"/>
      <c r="RK87" s="71"/>
      <c r="RL87" s="71"/>
      <c r="RM87" s="71"/>
      <c r="RN87" s="71"/>
      <c r="RO87" s="71"/>
      <c r="RP87" s="71"/>
      <c r="RQ87" s="71"/>
      <c r="RR87" s="71"/>
      <c r="RS87" s="71"/>
      <c r="RT87" s="71"/>
      <c r="RU87" s="71"/>
      <c r="RV87" s="71"/>
      <c r="RW87" s="71"/>
      <c r="RX87" s="71"/>
      <c r="RY87" s="71"/>
      <c r="RZ87" s="71"/>
      <c r="SA87" s="71"/>
      <c r="SB87" s="71"/>
      <c r="SC87" s="71"/>
      <c r="SD87" s="71"/>
      <c r="SE87" s="71"/>
      <c r="SF87" s="71"/>
      <c r="SG87" s="71"/>
      <c r="SH87" s="71"/>
      <c r="SI87" s="71"/>
      <c r="SJ87" s="71"/>
      <c r="SK87" s="71"/>
      <c r="SL87" s="71"/>
      <c r="SM87" s="71"/>
      <c r="SN87" s="71"/>
      <c r="SO87" s="71"/>
      <c r="SP87" s="71"/>
      <c r="SQ87" s="71"/>
      <c r="SR87" s="71"/>
      <c r="SS87" s="71"/>
      <c r="ST87" s="71"/>
      <c r="SU87" s="71"/>
      <c r="SV87" s="71"/>
      <c r="SW87" s="71"/>
      <c r="SX87" s="71"/>
      <c r="SY87" s="71"/>
      <c r="SZ87" s="71"/>
      <c r="TA87" s="71"/>
      <c r="TB87" s="71"/>
      <c r="TC87" s="71"/>
      <c r="TD87" s="71"/>
      <c r="TE87" s="71"/>
      <c r="TF87" s="71"/>
      <c r="TG87" s="71"/>
      <c r="TH87" s="71"/>
      <c r="TI87" s="71"/>
      <c r="TJ87" s="71"/>
      <c r="TK87" s="71"/>
      <c r="TL87" s="71"/>
      <c r="TM87" s="71"/>
      <c r="TN87" s="71"/>
      <c r="TO87" s="71"/>
      <c r="TP87" s="71"/>
      <c r="TQ87" s="71"/>
      <c r="TR87" s="71"/>
      <c r="TS87" s="71"/>
      <c r="TT87" s="71"/>
      <c r="TU87" s="71"/>
      <c r="TV87" s="71"/>
      <c r="TW87" s="71"/>
      <c r="TX87" s="71"/>
      <c r="TY87" s="71"/>
      <c r="TZ87" s="71"/>
      <c r="UA87" s="71"/>
      <c r="UB87" s="71"/>
      <c r="UC87" s="71"/>
      <c r="UD87" s="71"/>
      <c r="UE87" s="71"/>
      <c r="UF87" s="71"/>
      <c r="UG87" s="71"/>
      <c r="UH87" s="71"/>
      <c r="UI87" s="71"/>
      <c r="UJ87" s="71"/>
      <c r="UK87" s="71"/>
      <c r="UL87" s="71"/>
      <c r="UM87" s="71"/>
      <c r="UN87" s="71"/>
      <c r="UO87" s="71"/>
      <c r="UP87" s="71"/>
      <c r="UQ87" s="71"/>
      <c r="UR87" s="71"/>
      <c r="US87" s="71"/>
      <c r="UT87" s="71"/>
      <c r="UU87" s="71"/>
      <c r="UV87" s="71"/>
      <c r="UW87" s="71"/>
      <c r="UX87" s="71"/>
      <c r="UY87" s="71"/>
      <c r="UZ87" s="71"/>
      <c r="VA87" s="71"/>
      <c r="VB87" s="71"/>
      <c r="VC87" s="71"/>
      <c r="VD87" s="71"/>
      <c r="VE87" s="71"/>
      <c r="VF87" s="71"/>
      <c r="VG87" s="71"/>
      <c r="VH87" s="71"/>
      <c r="VI87" s="71"/>
      <c r="VJ87" s="71"/>
      <c r="VK87" s="71"/>
      <c r="VL87" s="71"/>
      <c r="VM87" s="71"/>
      <c r="VN87" s="71"/>
      <c r="VO87" s="71"/>
      <c r="VP87" s="71"/>
      <c r="VQ87" s="71"/>
      <c r="VR87" s="71"/>
      <c r="VS87" s="71"/>
      <c r="VT87" s="71"/>
      <c r="VU87" s="71"/>
      <c r="VV87" s="71"/>
      <c r="VW87" s="71"/>
      <c r="VX87" s="71"/>
      <c r="VY87" s="71"/>
      <c r="VZ87" s="71"/>
      <c r="WA87" s="71"/>
      <c r="WB87" s="71"/>
      <c r="WC87" s="71"/>
      <c r="WD87" s="71"/>
      <c r="WE87" s="71"/>
      <c r="WF87" s="71"/>
      <c r="WG87" s="71"/>
      <c r="WH87" s="71"/>
      <c r="WI87" s="71"/>
      <c r="WJ87" s="71"/>
      <c r="WK87" s="71"/>
      <c r="WL87" s="71"/>
      <c r="WM87" s="71"/>
      <c r="WN87" s="71"/>
      <c r="WO87" s="71"/>
      <c r="WP87" s="71"/>
      <c r="WQ87" s="71"/>
      <c r="WR87" s="71"/>
      <c r="WS87" s="71"/>
      <c r="WT87" s="71"/>
      <c r="WU87" s="71"/>
      <c r="WV87" s="71"/>
      <c r="WW87" s="71"/>
      <c r="WX87" s="71"/>
      <c r="WY87" s="71"/>
      <c r="WZ87" s="71"/>
      <c r="XA87" s="71"/>
      <c r="XB87" s="71"/>
      <c r="XC87" s="71"/>
      <c r="XD87" s="71"/>
      <c r="XE87" s="71"/>
      <c r="XF87" s="71"/>
      <c r="XG87" s="71"/>
      <c r="XH87" s="71"/>
      <c r="XI87" s="71"/>
      <c r="XJ87" s="71"/>
      <c r="XK87" s="71"/>
      <c r="XL87" s="71"/>
      <c r="XM87" s="71"/>
      <c r="XN87" s="71"/>
      <c r="XO87" s="71"/>
      <c r="XP87" s="71"/>
      <c r="XQ87" s="71"/>
      <c r="XR87" s="71"/>
      <c r="XS87" s="71"/>
      <c r="XT87" s="71"/>
      <c r="XU87" s="71"/>
      <c r="XV87" s="71"/>
      <c r="XW87" s="71"/>
      <c r="XX87" s="71"/>
      <c r="XY87" s="71"/>
      <c r="XZ87" s="71"/>
      <c r="YA87" s="71"/>
      <c r="YB87" s="71"/>
      <c r="YC87" s="71"/>
      <c r="YD87" s="71"/>
      <c r="YE87" s="71"/>
      <c r="YF87" s="71"/>
      <c r="YG87" s="71"/>
      <c r="YH87" s="71"/>
      <c r="YI87" s="71"/>
      <c r="YJ87" s="71"/>
      <c r="YK87" s="71"/>
      <c r="YL87" s="71"/>
      <c r="YM87" s="71"/>
      <c r="YN87" s="71"/>
      <c r="YO87" s="71"/>
      <c r="YP87" s="71"/>
      <c r="YQ87" s="71"/>
      <c r="YR87" s="71"/>
      <c r="YS87" s="71"/>
      <c r="YT87" s="71"/>
      <c r="YU87" s="71"/>
      <c r="YV87" s="71"/>
      <c r="YW87" s="71"/>
      <c r="YX87" s="71"/>
      <c r="YY87" s="71"/>
      <c r="YZ87" s="71"/>
      <c r="ZA87" s="71"/>
      <c r="ZB87" s="71"/>
      <c r="ZC87" s="71"/>
      <c r="ZD87" s="71"/>
      <c r="ZE87" s="71"/>
      <c r="ZF87" s="71"/>
      <c r="ZG87" s="71"/>
      <c r="ZH87" s="71"/>
      <c r="ZI87" s="71"/>
      <c r="ZJ87" s="71"/>
      <c r="ZK87" s="71"/>
      <c r="ZL87" s="71"/>
      <c r="ZM87" s="71"/>
      <c r="ZN87" s="71"/>
      <c r="ZO87" s="71"/>
      <c r="ZP87" s="71"/>
      <c r="ZQ87" s="71"/>
      <c r="ZR87" s="71"/>
      <c r="ZS87" s="71"/>
      <c r="ZT87" s="71"/>
      <c r="ZU87" s="71"/>
      <c r="ZV87" s="71"/>
      <c r="ZW87" s="71"/>
      <c r="ZX87" s="71"/>
      <c r="ZY87" s="71"/>
      <c r="ZZ87" s="71"/>
      <c r="AAA87" s="71"/>
      <c r="AAB87" s="71"/>
      <c r="AAC87" s="71"/>
      <c r="AAD87" s="71"/>
      <c r="AAE87" s="71"/>
      <c r="AAF87" s="71"/>
      <c r="AAG87" s="71"/>
      <c r="AAH87" s="71"/>
      <c r="AAI87" s="71"/>
      <c r="AAJ87" s="71"/>
      <c r="AAK87" s="71"/>
      <c r="AAL87" s="71"/>
      <c r="AAM87" s="71"/>
      <c r="AAN87" s="71"/>
      <c r="AAO87" s="71"/>
      <c r="AAP87" s="71"/>
      <c r="AAQ87" s="71"/>
      <c r="AAR87" s="71"/>
      <c r="AAS87" s="71"/>
      <c r="AAT87" s="71"/>
      <c r="AAU87" s="71"/>
      <c r="AAV87" s="71"/>
      <c r="AAW87" s="71"/>
      <c r="AAX87" s="71"/>
      <c r="AAY87" s="71"/>
      <c r="AAZ87" s="71"/>
      <c r="ABA87" s="71"/>
      <c r="ABB87" s="71"/>
      <c r="ABC87" s="71"/>
      <c r="ABD87" s="71"/>
      <c r="ABE87" s="71"/>
      <c r="ABF87" s="71"/>
      <c r="ABG87" s="71"/>
      <c r="ABH87" s="71"/>
      <c r="ABI87" s="71"/>
      <c r="ABJ87" s="71"/>
      <c r="ABK87" s="71"/>
      <c r="ABL87" s="71"/>
      <c r="ABM87" s="71"/>
      <c r="ABN87" s="71"/>
      <c r="ABO87" s="71"/>
      <c r="ABP87" s="71"/>
      <c r="ABQ87" s="71"/>
      <c r="ABR87" s="71"/>
      <c r="ABS87" s="71"/>
      <c r="ABT87" s="71"/>
      <c r="ABU87" s="71"/>
      <c r="ABV87" s="71"/>
      <c r="ABW87" s="71"/>
      <c r="ABX87" s="71"/>
      <c r="ABY87" s="71"/>
      <c r="ABZ87" s="71"/>
      <c r="ACA87" s="71"/>
      <c r="ACB87" s="71"/>
      <c r="ACC87" s="71"/>
      <c r="ACD87" s="71"/>
      <c r="ACE87" s="71"/>
      <c r="ACF87" s="71"/>
      <c r="ACG87" s="71"/>
      <c r="ACH87" s="71"/>
      <c r="ACI87" s="71"/>
      <c r="ACJ87" s="71"/>
      <c r="ACK87" s="71"/>
      <c r="ACL87" s="71"/>
      <c r="ACM87" s="71"/>
      <c r="ACN87" s="71"/>
      <c r="ACO87" s="71"/>
      <c r="ACP87" s="71"/>
      <c r="ACQ87" s="71"/>
      <c r="ACR87" s="71"/>
      <c r="ACS87" s="71"/>
      <c r="ACT87" s="71"/>
      <c r="ACU87" s="71"/>
      <c r="ACV87" s="71"/>
      <c r="ACW87" s="71"/>
      <c r="ACX87" s="71"/>
      <c r="ACY87" s="71"/>
      <c r="ACZ87" s="71"/>
      <c r="ADA87" s="71"/>
      <c r="ADB87" s="71"/>
      <c r="ADC87" s="71"/>
      <c r="ADD87" s="71"/>
      <c r="ADE87" s="71"/>
      <c r="ADF87" s="71"/>
      <c r="ADG87" s="71"/>
      <c r="ADH87" s="71"/>
      <c r="ADI87" s="71"/>
      <c r="ADJ87" s="71"/>
      <c r="ADK87" s="71"/>
      <c r="ADL87" s="71"/>
      <c r="ADM87" s="71"/>
      <c r="ADN87" s="71"/>
      <c r="ADO87" s="71"/>
      <c r="ADP87" s="71"/>
      <c r="ADQ87" s="71"/>
      <c r="ADR87" s="71"/>
      <c r="ADS87" s="71"/>
      <c r="ADT87" s="71"/>
      <c r="ADU87" s="71"/>
      <c r="ADV87" s="71"/>
      <c r="ADW87" s="71"/>
      <c r="ADX87" s="71"/>
      <c r="ADY87" s="71"/>
      <c r="ADZ87" s="71"/>
      <c r="AEA87" s="71"/>
      <c r="AEB87" s="71"/>
      <c r="AEC87" s="71"/>
      <c r="AED87" s="71"/>
      <c r="AEE87" s="71"/>
      <c r="AEF87" s="71"/>
      <c r="AEG87" s="71"/>
      <c r="AEH87" s="71"/>
      <c r="AEI87" s="71"/>
      <c r="AEJ87" s="71"/>
      <c r="AEK87" s="71"/>
      <c r="AEL87" s="71"/>
      <c r="AEM87" s="71"/>
      <c r="AEN87" s="71"/>
      <c r="AEO87" s="71"/>
      <c r="AEP87" s="71"/>
      <c r="AEQ87" s="71"/>
      <c r="AER87" s="71"/>
      <c r="AES87" s="71"/>
      <c r="AET87" s="71"/>
      <c r="AEU87" s="71"/>
      <c r="AEV87" s="71"/>
      <c r="AEW87" s="71"/>
      <c r="AEX87" s="71"/>
      <c r="AEY87" s="71"/>
      <c r="AEZ87" s="71"/>
      <c r="AFA87" s="71"/>
      <c r="AFB87" s="71"/>
      <c r="AFC87" s="71"/>
      <c r="AFD87" s="71"/>
      <c r="AFE87" s="71"/>
      <c r="AFF87" s="71"/>
      <c r="AFG87" s="71"/>
      <c r="AFH87" s="71"/>
      <c r="AFI87" s="71"/>
      <c r="AFJ87" s="71"/>
      <c r="AFK87" s="71"/>
      <c r="AFL87" s="71"/>
      <c r="AFM87" s="71"/>
      <c r="AFN87" s="71"/>
      <c r="AFO87" s="71"/>
      <c r="AFP87" s="71"/>
      <c r="AFQ87" s="71"/>
      <c r="AFR87" s="71"/>
      <c r="AFS87" s="71"/>
      <c r="AFT87" s="71"/>
      <c r="AFU87" s="71"/>
      <c r="AFV87" s="71"/>
      <c r="AFW87" s="71"/>
      <c r="AFX87" s="71"/>
      <c r="AFY87" s="71"/>
      <c r="AFZ87" s="71"/>
      <c r="AGA87" s="71"/>
      <c r="AGB87" s="71"/>
      <c r="AGC87" s="71"/>
      <c r="AGD87" s="71"/>
      <c r="AGE87" s="71"/>
      <c r="AGF87" s="71"/>
      <c r="AGG87" s="71"/>
      <c r="AGH87" s="71"/>
      <c r="AGI87" s="71"/>
      <c r="AGJ87" s="71"/>
      <c r="AGK87" s="71"/>
      <c r="AGL87" s="71"/>
      <c r="AGM87" s="71"/>
      <c r="AGN87" s="71"/>
      <c r="AGO87" s="71"/>
      <c r="AGP87" s="71"/>
      <c r="AGQ87" s="71"/>
      <c r="AGR87" s="71"/>
      <c r="AGS87" s="71"/>
      <c r="AGT87" s="71"/>
      <c r="AGU87" s="71"/>
      <c r="AGV87" s="71"/>
      <c r="AGW87" s="71"/>
      <c r="AGX87" s="71"/>
      <c r="AGY87" s="71"/>
      <c r="AGZ87" s="71"/>
      <c r="AHA87" s="71"/>
      <c r="AHB87" s="71"/>
      <c r="AHC87" s="71"/>
      <c r="AHD87" s="71"/>
      <c r="AHE87" s="71"/>
      <c r="AHF87" s="71"/>
      <c r="AHG87" s="71"/>
      <c r="AHH87" s="71"/>
      <c r="AHI87" s="71"/>
      <c r="AHJ87" s="71"/>
      <c r="AHK87" s="71"/>
      <c r="AHL87" s="71"/>
      <c r="AHM87" s="71"/>
      <c r="AHN87" s="71"/>
      <c r="AHO87" s="71"/>
      <c r="AHP87" s="71"/>
      <c r="AHQ87" s="71"/>
      <c r="AHR87" s="71"/>
      <c r="AHS87" s="71"/>
      <c r="AHT87" s="71"/>
      <c r="AHU87" s="71"/>
      <c r="AHV87" s="71"/>
      <c r="AHW87" s="71"/>
      <c r="AHX87" s="71"/>
      <c r="AHY87" s="71"/>
      <c r="AHZ87" s="71"/>
      <c r="AIA87" s="71"/>
      <c r="AIB87" s="71"/>
      <c r="AIC87" s="71"/>
      <c r="AID87" s="71"/>
      <c r="AIE87" s="71"/>
      <c r="AIF87" s="71"/>
      <c r="AIG87" s="71"/>
      <c r="AIH87" s="71"/>
      <c r="AII87" s="71"/>
      <c r="AIJ87" s="71"/>
      <c r="AIK87" s="71"/>
      <c r="AIL87" s="71"/>
      <c r="AIM87" s="71"/>
      <c r="AIN87" s="71"/>
      <c r="AIO87" s="71"/>
      <c r="AIP87" s="71"/>
      <c r="AIQ87" s="71"/>
      <c r="AIR87" s="71"/>
      <c r="AIS87" s="71"/>
      <c r="AIT87" s="71"/>
      <c r="AIU87" s="71"/>
      <c r="AIV87" s="71"/>
      <c r="AIW87" s="71"/>
      <c r="AIX87" s="71"/>
      <c r="AIY87" s="71"/>
      <c r="AIZ87" s="71"/>
      <c r="AJA87" s="71"/>
      <c r="AJB87" s="71"/>
      <c r="AJC87" s="71"/>
      <c r="AJD87" s="71"/>
      <c r="AJE87" s="71"/>
      <c r="AJF87" s="71"/>
      <c r="AJG87" s="71"/>
      <c r="AJH87" s="71"/>
      <c r="AJI87" s="71"/>
      <c r="AJJ87" s="71"/>
      <c r="AJK87" s="71"/>
      <c r="AJL87" s="71"/>
      <c r="AJM87" s="71"/>
      <c r="AJN87" s="71"/>
      <c r="AJO87" s="71"/>
      <c r="AJP87" s="71"/>
      <c r="AJQ87" s="71"/>
      <c r="AJR87" s="71"/>
      <c r="AJS87" s="71"/>
      <c r="AJT87" s="71"/>
      <c r="AJU87" s="71"/>
      <c r="AJV87" s="71"/>
      <c r="AJW87" s="71"/>
      <c r="AJX87" s="71"/>
      <c r="AJY87" s="71"/>
      <c r="AJZ87" s="71"/>
      <c r="AKA87" s="71"/>
      <c r="AKB87" s="71"/>
      <c r="AKC87" s="71"/>
      <c r="AKD87" s="71"/>
      <c r="AKE87" s="71"/>
      <c r="AKF87" s="71"/>
      <c r="AKG87" s="71"/>
      <c r="AKH87" s="71"/>
      <c r="AKI87" s="71"/>
      <c r="AKJ87" s="71"/>
      <c r="AKK87" s="71"/>
      <c r="AKL87" s="71"/>
      <c r="AKM87" s="71"/>
      <c r="AKN87" s="71"/>
      <c r="AKO87" s="71"/>
      <c r="AKP87" s="71"/>
      <c r="AKQ87" s="71"/>
      <c r="AKR87" s="71"/>
      <c r="AKS87" s="71"/>
      <c r="AKT87" s="71"/>
      <c r="AKU87" s="71"/>
      <c r="AKV87" s="71"/>
      <c r="AKW87" s="71"/>
      <c r="AKX87" s="71"/>
      <c r="AKY87" s="71"/>
      <c r="AKZ87" s="71"/>
      <c r="ALA87" s="71"/>
      <c r="ALB87" s="71"/>
      <c r="ALC87" s="71"/>
      <c r="ALD87" s="71"/>
      <c r="ALE87" s="71"/>
      <c r="ALF87" s="71"/>
      <c r="ALG87" s="71"/>
      <c r="ALH87" s="71"/>
      <c r="ALI87" s="71"/>
      <c r="ALJ87" s="71"/>
      <c r="ALK87" s="71"/>
      <c r="ALL87" s="71"/>
      <c r="ALM87" s="71"/>
      <c r="ALN87" s="71"/>
      <c r="ALO87" s="71"/>
      <c r="ALP87" s="71"/>
      <c r="ALQ87" s="71"/>
      <c r="ALR87" s="71"/>
      <c r="ALS87" s="71"/>
      <c r="ALT87" s="71"/>
      <c r="ALU87" s="71"/>
      <c r="ALV87" s="71"/>
      <c r="ALW87" s="71"/>
      <c r="ALX87" s="71"/>
      <c r="ALY87" s="71"/>
      <c r="ALZ87" s="71"/>
      <c r="AMA87" s="71"/>
      <c r="AMB87" s="71"/>
      <c r="AMC87" s="71"/>
      <c r="AMD87" s="71"/>
      <c r="AME87" s="71"/>
      <c r="AMF87" s="71"/>
      <c r="AMG87" s="71"/>
      <c r="AMH87" s="71"/>
      <c r="AMI87" s="71"/>
      <c r="AMJ87" s="71"/>
    </row>
    <row r="88" spans="1:1024" s="144" customFormat="1" ht="13.8">
      <c r="A88" s="71"/>
      <c r="B88" s="101"/>
      <c r="C88" s="101"/>
      <c r="D88" s="101"/>
      <c r="E88" s="101"/>
      <c r="F88" s="101"/>
      <c r="G88" s="101"/>
      <c r="H88" s="101"/>
      <c r="I88" s="101"/>
      <c r="J88" s="101"/>
      <c r="K88" s="101"/>
      <c r="L88" s="101"/>
      <c r="M88" s="101"/>
      <c r="N88" s="101"/>
      <c r="O88" s="101"/>
      <c r="P88" s="101"/>
      <c r="Q88" s="101"/>
      <c r="R88" s="101"/>
      <c r="S88" s="102"/>
      <c r="T88" s="75"/>
      <c r="U88" s="71"/>
      <c r="V88" s="130"/>
      <c r="W88" s="130"/>
      <c r="X88" s="80"/>
      <c r="Y88" s="80"/>
      <c r="Z88" s="80"/>
      <c r="AA88" s="128" t="e">
        <f>+#REF!*$V88</f>
        <v>#REF!</v>
      </c>
      <c r="AB88" s="128" t="e">
        <f>+#REF!*$V88</f>
        <v>#REF!</v>
      </c>
      <c r="AC88" s="128" t="e">
        <f>+#REF!*$V88</f>
        <v>#REF!</v>
      </c>
      <c r="AD88" s="128" t="e">
        <f>+#REF!*$V88</f>
        <v>#REF!</v>
      </c>
      <c r="AE88" s="128" t="e">
        <f>+#REF!*$V88</f>
        <v>#REF!</v>
      </c>
      <c r="AF88" s="128" t="e">
        <f>+#REF!*$V88</f>
        <v>#REF!</v>
      </c>
      <c r="AG88" s="128" t="e">
        <f>+#REF!*$V88</f>
        <v>#REF!</v>
      </c>
      <c r="AH88" s="128" t="e">
        <f>+#REF!*$V88</f>
        <v>#REF!</v>
      </c>
      <c r="AI88" s="128" t="e">
        <f>+#REF!*$V88</f>
        <v>#REF!</v>
      </c>
      <c r="AJ88" s="128" t="e">
        <f>+#REF!*$V88</f>
        <v>#REF!</v>
      </c>
      <c r="AK88" s="128" t="e">
        <f>+#REF!*$V88</f>
        <v>#REF!</v>
      </c>
      <c r="AL88" s="128" t="e">
        <f>+#REF!*$V88</f>
        <v>#REF!</v>
      </c>
      <c r="AM88" s="128" t="e">
        <f>+#REF!*$V88</f>
        <v>#REF!</v>
      </c>
      <c r="AN88" s="128" t="e">
        <f>+#REF!*$V88</f>
        <v>#REF!</v>
      </c>
      <c r="AO88" s="128" t="e">
        <f>+#REF!*$V88</f>
        <v>#REF!</v>
      </c>
      <c r="AP88" s="128" t="e">
        <f>+#REF!*$V88</f>
        <v>#REF!</v>
      </c>
      <c r="AQ88" s="128" t="e">
        <f>+#REF!*$V88</f>
        <v>#REF!</v>
      </c>
      <c r="AR88" s="128" t="e">
        <f>+#REF!*$V88</f>
        <v>#REF!</v>
      </c>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c r="CD88" s="71"/>
      <c r="CE88" s="71"/>
      <c r="CF88" s="71"/>
      <c r="CG88" s="71"/>
      <c r="CH88" s="71"/>
      <c r="CI88" s="71"/>
      <c r="CJ88" s="71"/>
      <c r="CK88" s="71"/>
      <c r="CL88" s="71"/>
      <c r="CM88" s="71"/>
      <c r="CN88" s="71"/>
      <c r="CO88" s="71"/>
      <c r="CP88" s="71"/>
      <c r="CQ88" s="71"/>
      <c r="CR88" s="71"/>
      <c r="CS88" s="71"/>
      <c r="CT88" s="71"/>
      <c r="CU88" s="71"/>
      <c r="CV88" s="71"/>
      <c r="CW88" s="71"/>
      <c r="CX88" s="71"/>
      <c r="CY88" s="71"/>
      <c r="CZ88" s="71"/>
      <c r="DA88" s="71"/>
      <c r="DB88" s="71"/>
      <c r="DC88" s="71"/>
      <c r="DD88" s="71"/>
      <c r="DE88" s="71"/>
      <c r="DF88" s="71"/>
      <c r="DG88" s="71"/>
      <c r="DH88" s="71"/>
      <c r="DI88" s="71"/>
      <c r="DJ88" s="71"/>
      <c r="DK88" s="71"/>
      <c r="DL88" s="71"/>
      <c r="DM88" s="71"/>
      <c r="DN88" s="71"/>
      <c r="DO88" s="71"/>
      <c r="DP88" s="71"/>
      <c r="DQ88" s="71"/>
      <c r="DR88" s="71"/>
      <c r="DS88" s="71"/>
      <c r="DT88" s="71"/>
      <c r="DU88" s="71"/>
      <c r="DV88" s="71"/>
      <c r="DW88" s="71"/>
      <c r="DX88" s="71"/>
      <c r="DY88" s="71"/>
      <c r="DZ88" s="71"/>
      <c r="EA88" s="71"/>
      <c r="EB88" s="71"/>
      <c r="EC88" s="71"/>
      <c r="ED88" s="71"/>
      <c r="EE88" s="71"/>
      <c r="EF88" s="71"/>
      <c r="EG88" s="71"/>
      <c r="EH88" s="71"/>
      <c r="EI88" s="71"/>
      <c r="EJ88" s="71"/>
      <c r="EK88" s="71"/>
      <c r="EL88" s="71"/>
      <c r="EM88" s="71"/>
      <c r="EN88" s="71"/>
      <c r="EO88" s="71"/>
      <c r="EP88" s="71"/>
      <c r="EQ88" s="71"/>
      <c r="ER88" s="71"/>
      <c r="ES88" s="71"/>
      <c r="ET88" s="71"/>
      <c r="EU88" s="71"/>
      <c r="EV88" s="71"/>
      <c r="EW88" s="71"/>
      <c r="EX88" s="71"/>
      <c r="EY88" s="71"/>
      <c r="EZ88" s="71"/>
      <c r="FA88" s="71"/>
      <c r="FB88" s="71"/>
      <c r="FC88" s="71"/>
      <c r="FD88" s="71"/>
      <c r="FE88" s="71"/>
      <c r="FF88" s="71"/>
      <c r="FG88" s="71"/>
      <c r="FH88" s="71"/>
      <c r="FI88" s="71"/>
      <c r="FJ88" s="71"/>
      <c r="FK88" s="71"/>
      <c r="FL88" s="71"/>
      <c r="FM88" s="71"/>
      <c r="FN88" s="71"/>
      <c r="FO88" s="71"/>
      <c r="FP88" s="71"/>
      <c r="FQ88" s="71"/>
      <c r="FR88" s="71"/>
      <c r="FS88" s="71"/>
      <c r="FT88" s="71"/>
      <c r="FU88" s="71"/>
      <c r="FV88" s="71"/>
      <c r="FW88" s="71"/>
      <c r="FX88" s="71"/>
      <c r="FY88" s="71"/>
      <c r="FZ88" s="71"/>
      <c r="GA88" s="71"/>
      <c r="GB88" s="71"/>
      <c r="GC88" s="71"/>
      <c r="GD88" s="71"/>
      <c r="GE88" s="71"/>
      <c r="GF88" s="71"/>
      <c r="GG88" s="71"/>
      <c r="GH88" s="71"/>
      <c r="GI88" s="71"/>
      <c r="GJ88" s="71"/>
      <c r="GK88" s="71"/>
      <c r="GL88" s="71"/>
      <c r="GM88" s="71"/>
      <c r="GN88" s="71"/>
      <c r="GO88" s="71"/>
      <c r="GP88" s="71"/>
      <c r="GQ88" s="71"/>
      <c r="GR88" s="71"/>
      <c r="GS88" s="71"/>
      <c r="GT88" s="71"/>
      <c r="GU88" s="71"/>
      <c r="GV88" s="71"/>
      <c r="GW88" s="71"/>
      <c r="GX88" s="71"/>
      <c r="GY88" s="71"/>
      <c r="GZ88" s="71"/>
      <c r="HA88" s="71"/>
      <c r="HB88" s="71"/>
      <c r="HC88" s="71"/>
      <c r="HD88" s="71"/>
      <c r="HE88" s="71"/>
      <c r="HF88" s="71"/>
      <c r="HG88" s="71"/>
      <c r="HH88" s="71"/>
      <c r="HI88" s="71"/>
      <c r="HJ88" s="71"/>
      <c r="HK88" s="71"/>
      <c r="HL88" s="71"/>
      <c r="HM88" s="71"/>
      <c r="HN88" s="71"/>
      <c r="HO88" s="71"/>
      <c r="HP88" s="71"/>
      <c r="HQ88" s="71"/>
      <c r="HR88" s="71"/>
      <c r="HS88" s="71"/>
      <c r="HT88" s="71"/>
      <c r="HU88" s="71"/>
      <c r="HV88" s="71"/>
      <c r="HW88" s="71"/>
      <c r="HX88" s="71"/>
      <c r="HY88" s="71"/>
      <c r="HZ88" s="71"/>
      <c r="IA88" s="71"/>
      <c r="IB88" s="71"/>
      <c r="IC88" s="71"/>
      <c r="ID88" s="71"/>
      <c r="IE88" s="71"/>
      <c r="IF88" s="71"/>
      <c r="IG88" s="71"/>
      <c r="IH88" s="71"/>
      <c r="II88" s="71"/>
      <c r="IJ88" s="71"/>
      <c r="IK88" s="71"/>
      <c r="IL88" s="71"/>
      <c r="IM88" s="71"/>
      <c r="IN88" s="71"/>
      <c r="IO88" s="71"/>
      <c r="IP88" s="71"/>
      <c r="IQ88" s="71"/>
      <c r="IR88" s="71"/>
      <c r="IS88" s="71"/>
      <c r="IT88" s="71"/>
      <c r="IU88" s="71"/>
      <c r="IV88" s="71"/>
      <c r="IW88" s="71"/>
      <c r="IX88" s="71"/>
      <c r="IY88" s="71"/>
      <c r="IZ88" s="71"/>
      <c r="JA88" s="71"/>
      <c r="JB88" s="71"/>
      <c r="JC88" s="71"/>
      <c r="JD88" s="71"/>
      <c r="JE88" s="71"/>
      <c r="JF88" s="71"/>
      <c r="JG88" s="71"/>
      <c r="JH88" s="71"/>
      <c r="JI88" s="71"/>
      <c r="JJ88" s="71"/>
      <c r="JK88" s="71"/>
      <c r="JL88" s="71"/>
      <c r="JM88" s="71"/>
      <c r="JN88" s="71"/>
      <c r="JO88" s="71"/>
      <c r="JP88" s="71"/>
      <c r="JQ88" s="71"/>
      <c r="JR88" s="71"/>
      <c r="JS88" s="71"/>
      <c r="JT88" s="71"/>
      <c r="JU88" s="71"/>
      <c r="JV88" s="71"/>
      <c r="JW88" s="71"/>
      <c r="JX88" s="71"/>
      <c r="JY88" s="71"/>
      <c r="JZ88" s="71"/>
      <c r="KA88" s="71"/>
      <c r="KB88" s="71"/>
      <c r="KC88" s="71"/>
      <c r="KD88" s="71"/>
      <c r="KE88" s="71"/>
      <c r="KF88" s="71"/>
      <c r="KG88" s="71"/>
      <c r="KH88" s="71"/>
      <c r="KI88" s="71"/>
      <c r="KJ88" s="71"/>
      <c r="KK88" s="71"/>
      <c r="KL88" s="71"/>
      <c r="KM88" s="71"/>
      <c r="KN88" s="71"/>
      <c r="KO88" s="71"/>
      <c r="KP88" s="71"/>
      <c r="KQ88" s="71"/>
      <c r="KR88" s="71"/>
      <c r="KS88" s="71"/>
      <c r="KT88" s="71"/>
      <c r="KU88" s="71"/>
      <c r="KV88" s="71"/>
      <c r="KW88" s="71"/>
      <c r="KX88" s="71"/>
      <c r="KY88" s="71"/>
      <c r="KZ88" s="71"/>
      <c r="LA88" s="71"/>
      <c r="LB88" s="71"/>
      <c r="LC88" s="71"/>
      <c r="LD88" s="71"/>
      <c r="LE88" s="71"/>
      <c r="LF88" s="71"/>
      <c r="LG88" s="71"/>
      <c r="LH88" s="71"/>
      <c r="LI88" s="71"/>
      <c r="LJ88" s="71"/>
      <c r="LK88" s="71"/>
      <c r="LL88" s="71"/>
      <c r="LM88" s="71"/>
      <c r="LN88" s="71"/>
      <c r="LO88" s="71"/>
      <c r="LP88" s="71"/>
      <c r="LQ88" s="71"/>
      <c r="LR88" s="71"/>
      <c r="LS88" s="71"/>
      <c r="LT88" s="71"/>
      <c r="LU88" s="71"/>
      <c r="LV88" s="71"/>
      <c r="LW88" s="71"/>
      <c r="LX88" s="71"/>
      <c r="LY88" s="71"/>
      <c r="LZ88" s="71"/>
      <c r="MA88" s="71"/>
      <c r="MB88" s="71"/>
      <c r="MC88" s="71"/>
      <c r="MD88" s="71"/>
      <c r="ME88" s="71"/>
      <c r="MF88" s="71"/>
      <c r="MG88" s="71"/>
      <c r="MH88" s="71"/>
      <c r="MI88" s="71"/>
      <c r="MJ88" s="71"/>
      <c r="MK88" s="71"/>
      <c r="ML88" s="71"/>
      <c r="MM88" s="71"/>
      <c r="MN88" s="71"/>
      <c r="MO88" s="71"/>
      <c r="MP88" s="71"/>
      <c r="MQ88" s="71"/>
      <c r="MR88" s="71"/>
      <c r="MS88" s="71"/>
      <c r="MT88" s="71"/>
      <c r="MU88" s="71"/>
      <c r="MV88" s="71"/>
      <c r="MW88" s="71"/>
      <c r="MX88" s="71"/>
      <c r="MY88" s="71"/>
      <c r="MZ88" s="71"/>
      <c r="NA88" s="71"/>
      <c r="NB88" s="71"/>
      <c r="NC88" s="71"/>
      <c r="ND88" s="71"/>
      <c r="NE88" s="71"/>
      <c r="NF88" s="71"/>
      <c r="NG88" s="71"/>
      <c r="NH88" s="71"/>
      <c r="NI88" s="71"/>
      <c r="NJ88" s="71"/>
      <c r="NK88" s="71"/>
      <c r="NL88" s="71"/>
      <c r="NM88" s="71"/>
      <c r="NN88" s="71"/>
      <c r="NO88" s="71"/>
      <c r="NP88" s="71"/>
      <c r="NQ88" s="71"/>
      <c r="NR88" s="71"/>
      <c r="NS88" s="71"/>
      <c r="NT88" s="71"/>
      <c r="NU88" s="71"/>
      <c r="NV88" s="71"/>
      <c r="NW88" s="71"/>
      <c r="NX88" s="71"/>
      <c r="NY88" s="71"/>
      <c r="NZ88" s="71"/>
      <c r="OA88" s="71"/>
      <c r="OB88" s="71"/>
      <c r="OC88" s="71"/>
      <c r="OD88" s="71"/>
      <c r="OE88" s="71"/>
      <c r="OF88" s="71"/>
      <c r="OG88" s="71"/>
      <c r="OH88" s="71"/>
      <c r="OI88" s="71"/>
      <c r="OJ88" s="71"/>
      <c r="OK88" s="71"/>
      <c r="OL88" s="71"/>
      <c r="OM88" s="71"/>
      <c r="ON88" s="71"/>
      <c r="OO88" s="71"/>
      <c r="OP88" s="71"/>
      <c r="OQ88" s="71"/>
      <c r="OR88" s="71"/>
      <c r="OS88" s="71"/>
      <c r="OT88" s="71"/>
      <c r="OU88" s="71"/>
      <c r="OV88" s="71"/>
      <c r="OW88" s="71"/>
      <c r="OX88" s="71"/>
      <c r="OY88" s="71"/>
      <c r="OZ88" s="71"/>
      <c r="PA88" s="71"/>
      <c r="PB88" s="71"/>
      <c r="PC88" s="71"/>
      <c r="PD88" s="71"/>
      <c r="PE88" s="71"/>
      <c r="PF88" s="71"/>
      <c r="PG88" s="71"/>
      <c r="PH88" s="71"/>
      <c r="PI88" s="71"/>
      <c r="PJ88" s="71"/>
      <c r="PK88" s="71"/>
      <c r="PL88" s="71"/>
      <c r="PM88" s="71"/>
      <c r="PN88" s="71"/>
      <c r="PO88" s="71"/>
      <c r="PP88" s="71"/>
      <c r="PQ88" s="71"/>
      <c r="PR88" s="71"/>
      <c r="PS88" s="71"/>
      <c r="PT88" s="71"/>
      <c r="PU88" s="71"/>
      <c r="PV88" s="71"/>
      <c r="PW88" s="71"/>
      <c r="PX88" s="71"/>
      <c r="PY88" s="71"/>
      <c r="PZ88" s="71"/>
      <c r="QA88" s="71"/>
      <c r="QB88" s="71"/>
      <c r="QC88" s="71"/>
      <c r="QD88" s="71"/>
      <c r="QE88" s="71"/>
      <c r="QF88" s="71"/>
      <c r="QG88" s="71"/>
      <c r="QH88" s="71"/>
      <c r="QI88" s="71"/>
      <c r="QJ88" s="71"/>
      <c r="QK88" s="71"/>
      <c r="QL88" s="71"/>
      <c r="QM88" s="71"/>
      <c r="QN88" s="71"/>
      <c r="QO88" s="71"/>
      <c r="QP88" s="71"/>
      <c r="QQ88" s="71"/>
      <c r="QR88" s="71"/>
      <c r="QS88" s="71"/>
      <c r="QT88" s="71"/>
      <c r="QU88" s="71"/>
      <c r="QV88" s="71"/>
      <c r="QW88" s="71"/>
      <c r="QX88" s="71"/>
      <c r="QY88" s="71"/>
      <c r="QZ88" s="71"/>
      <c r="RA88" s="71"/>
      <c r="RB88" s="71"/>
      <c r="RC88" s="71"/>
      <c r="RD88" s="71"/>
      <c r="RE88" s="71"/>
      <c r="RF88" s="71"/>
      <c r="RG88" s="71"/>
      <c r="RH88" s="71"/>
      <c r="RI88" s="71"/>
      <c r="RJ88" s="71"/>
      <c r="RK88" s="71"/>
      <c r="RL88" s="71"/>
      <c r="RM88" s="71"/>
      <c r="RN88" s="71"/>
      <c r="RO88" s="71"/>
      <c r="RP88" s="71"/>
      <c r="RQ88" s="71"/>
      <c r="RR88" s="71"/>
      <c r="RS88" s="71"/>
      <c r="RT88" s="71"/>
      <c r="RU88" s="71"/>
      <c r="RV88" s="71"/>
      <c r="RW88" s="71"/>
      <c r="RX88" s="71"/>
      <c r="RY88" s="71"/>
      <c r="RZ88" s="71"/>
      <c r="SA88" s="71"/>
      <c r="SB88" s="71"/>
      <c r="SC88" s="71"/>
      <c r="SD88" s="71"/>
      <c r="SE88" s="71"/>
      <c r="SF88" s="71"/>
      <c r="SG88" s="71"/>
      <c r="SH88" s="71"/>
      <c r="SI88" s="71"/>
      <c r="SJ88" s="71"/>
      <c r="SK88" s="71"/>
      <c r="SL88" s="71"/>
      <c r="SM88" s="71"/>
      <c r="SN88" s="71"/>
      <c r="SO88" s="71"/>
      <c r="SP88" s="71"/>
      <c r="SQ88" s="71"/>
      <c r="SR88" s="71"/>
      <c r="SS88" s="71"/>
      <c r="ST88" s="71"/>
      <c r="SU88" s="71"/>
      <c r="SV88" s="71"/>
      <c r="SW88" s="71"/>
      <c r="SX88" s="71"/>
      <c r="SY88" s="71"/>
      <c r="SZ88" s="71"/>
      <c r="TA88" s="71"/>
      <c r="TB88" s="71"/>
      <c r="TC88" s="71"/>
      <c r="TD88" s="71"/>
      <c r="TE88" s="71"/>
      <c r="TF88" s="71"/>
      <c r="TG88" s="71"/>
      <c r="TH88" s="71"/>
      <c r="TI88" s="71"/>
      <c r="TJ88" s="71"/>
      <c r="TK88" s="71"/>
      <c r="TL88" s="71"/>
      <c r="TM88" s="71"/>
      <c r="TN88" s="71"/>
      <c r="TO88" s="71"/>
      <c r="TP88" s="71"/>
      <c r="TQ88" s="71"/>
      <c r="TR88" s="71"/>
      <c r="TS88" s="71"/>
      <c r="TT88" s="71"/>
      <c r="TU88" s="71"/>
      <c r="TV88" s="71"/>
      <c r="TW88" s="71"/>
      <c r="TX88" s="71"/>
      <c r="TY88" s="71"/>
      <c r="TZ88" s="71"/>
      <c r="UA88" s="71"/>
      <c r="UB88" s="71"/>
      <c r="UC88" s="71"/>
      <c r="UD88" s="71"/>
      <c r="UE88" s="71"/>
      <c r="UF88" s="71"/>
      <c r="UG88" s="71"/>
      <c r="UH88" s="71"/>
      <c r="UI88" s="71"/>
      <c r="UJ88" s="71"/>
      <c r="UK88" s="71"/>
      <c r="UL88" s="71"/>
      <c r="UM88" s="71"/>
      <c r="UN88" s="71"/>
      <c r="UO88" s="71"/>
      <c r="UP88" s="71"/>
      <c r="UQ88" s="71"/>
      <c r="UR88" s="71"/>
      <c r="US88" s="71"/>
      <c r="UT88" s="71"/>
      <c r="UU88" s="71"/>
      <c r="UV88" s="71"/>
      <c r="UW88" s="71"/>
      <c r="UX88" s="71"/>
      <c r="UY88" s="71"/>
      <c r="UZ88" s="71"/>
      <c r="VA88" s="71"/>
      <c r="VB88" s="71"/>
      <c r="VC88" s="71"/>
      <c r="VD88" s="71"/>
      <c r="VE88" s="71"/>
      <c r="VF88" s="71"/>
      <c r="VG88" s="71"/>
      <c r="VH88" s="71"/>
      <c r="VI88" s="71"/>
      <c r="VJ88" s="71"/>
      <c r="VK88" s="71"/>
      <c r="VL88" s="71"/>
      <c r="VM88" s="71"/>
      <c r="VN88" s="71"/>
      <c r="VO88" s="71"/>
      <c r="VP88" s="71"/>
      <c r="VQ88" s="71"/>
      <c r="VR88" s="71"/>
      <c r="VS88" s="71"/>
      <c r="VT88" s="71"/>
      <c r="VU88" s="71"/>
      <c r="VV88" s="71"/>
      <c r="VW88" s="71"/>
      <c r="VX88" s="71"/>
      <c r="VY88" s="71"/>
      <c r="VZ88" s="71"/>
      <c r="WA88" s="71"/>
      <c r="WB88" s="71"/>
      <c r="WC88" s="71"/>
      <c r="WD88" s="71"/>
      <c r="WE88" s="71"/>
      <c r="WF88" s="71"/>
      <c r="WG88" s="71"/>
      <c r="WH88" s="71"/>
      <c r="WI88" s="71"/>
      <c r="WJ88" s="71"/>
      <c r="WK88" s="71"/>
      <c r="WL88" s="71"/>
      <c r="WM88" s="71"/>
      <c r="WN88" s="71"/>
      <c r="WO88" s="71"/>
      <c r="WP88" s="71"/>
      <c r="WQ88" s="71"/>
      <c r="WR88" s="71"/>
      <c r="WS88" s="71"/>
      <c r="WT88" s="71"/>
      <c r="WU88" s="71"/>
      <c r="WV88" s="71"/>
      <c r="WW88" s="71"/>
      <c r="WX88" s="71"/>
      <c r="WY88" s="71"/>
      <c r="WZ88" s="71"/>
      <c r="XA88" s="71"/>
      <c r="XB88" s="71"/>
      <c r="XC88" s="71"/>
      <c r="XD88" s="71"/>
      <c r="XE88" s="71"/>
      <c r="XF88" s="71"/>
      <c r="XG88" s="71"/>
      <c r="XH88" s="71"/>
      <c r="XI88" s="71"/>
      <c r="XJ88" s="71"/>
      <c r="XK88" s="71"/>
      <c r="XL88" s="71"/>
      <c r="XM88" s="71"/>
      <c r="XN88" s="71"/>
      <c r="XO88" s="71"/>
      <c r="XP88" s="71"/>
      <c r="XQ88" s="71"/>
      <c r="XR88" s="71"/>
      <c r="XS88" s="71"/>
      <c r="XT88" s="71"/>
      <c r="XU88" s="71"/>
      <c r="XV88" s="71"/>
      <c r="XW88" s="71"/>
      <c r="XX88" s="71"/>
      <c r="XY88" s="71"/>
      <c r="XZ88" s="71"/>
      <c r="YA88" s="71"/>
      <c r="YB88" s="71"/>
      <c r="YC88" s="71"/>
      <c r="YD88" s="71"/>
      <c r="YE88" s="71"/>
      <c r="YF88" s="71"/>
      <c r="YG88" s="71"/>
      <c r="YH88" s="71"/>
      <c r="YI88" s="71"/>
      <c r="YJ88" s="71"/>
      <c r="YK88" s="71"/>
      <c r="YL88" s="71"/>
      <c r="YM88" s="71"/>
      <c r="YN88" s="71"/>
      <c r="YO88" s="71"/>
      <c r="YP88" s="71"/>
      <c r="YQ88" s="71"/>
      <c r="YR88" s="71"/>
      <c r="YS88" s="71"/>
      <c r="YT88" s="71"/>
      <c r="YU88" s="71"/>
      <c r="YV88" s="71"/>
      <c r="YW88" s="71"/>
      <c r="YX88" s="71"/>
      <c r="YY88" s="71"/>
      <c r="YZ88" s="71"/>
      <c r="ZA88" s="71"/>
      <c r="ZB88" s="71"/>
      <c r="ZC88" s="71"/>
      <c r="ZD88" s="71"/>
      <c r="ZE88" s="71"/>
      <c r="ZF88" s="71"/>
      <c r="ZG88" s="71"/>
      <c r="ZH88" s="71"/>
      <c r="ZI88" s="71"/>
      <c r="ZJ88" s="71"/>
      <c r="ZK88" s="71"/>
      <c r="ZL88" s="71"/>
      <c r="ZM88" s="71"/>
      <c r="ZN88" s="71"/>
      <c r="ZO88" s="71"/>
      <c r="ZP88" s="71"/>
      <c r="ZQ88" s="71"/>
      <c r="ZR88" s="71"/>
      <c r="ZS88" s="71"/>
      <c r="ZT88" s="71"/>
      <c r="ZU88" s="71"/>
      <c r="ZV88" s="71"/>
      <c r="ZW88" s="71"/>
      <c r="ZX88" s="71"/>
      <c r="ZY88" s="71"/>
      <c r="ZZ88" s="71"/>
      <c r="AAA88" s="71"/>
      <c r="AAB88" s="71"/>
      <c r="AAC88" s="71"/>
      <c r="AAD88" s="71"/>
      <c r="AAE88" s="71"/>
      <c r="AAF88" s="71"/>
      <c r="AAG88" s="71"/>
      <c r="AAH88" s="71"/>
      <c r="AAI88" s="71"/>
      <c r="AAJ88" s="71"/>
      <c r="AAK88" s="71"/>
      <c r="AAL88" s="71"/>
      <c r="AAM88" s="71"/>
      <c r="AAN88" s="71"/>
      <c r="AAO88" s="71"/>
      <c r="AAP88" s="71"/>
      <c r="AAQ88" s="71"/>
      <c r="AAR88" s="71"/>
      <c r="AAS88" s="71"/>
      <c r="AAT88" s="71"/>
      <c r="AAU88" s="71"/>
      <c r="AAV88" s="71"/>
      <c r="AAW88" s="71"/>
      <c r="AAX88" s="71"/>
      <c r="AAY88" s="71"/>
      <c r="AAZ88" s="71"/>
      <c r="ABA88" s="71"/>
      <c r="ABB88" s="71"/>
      <c r="ABC88" s="71"/>
      <c r="ABD88" s="71"/>
      <c r="ABE88" s="71"/>
      <c r="ABF88" s="71"/>
      <c r="ABG88" s="71"/>
      <c r="ABH88" s="71"/>
      <c r="ABI88" s="71"/>
      <c r="ABJ88" s="71"/>
      <c r="ABK88" s="71"/>
      <c r="ABL88" s="71"/>
      <c r="ABM88" s="71"/>
      <c r="ABN88" s="71"/>
      <c r="ABO88" s="71"/>
      <c r="ABP88" s="71"/>
      <c r="ABQ88" s="71"/>
      <c r="ABR88" s="71"/>
      <c r="ABS88" s="71"/>
      <c r="ABT88" s="71"/>
      <c r="ABU88" s="71"/>
      <c r="ABV88" s="71"/>
      <c r="ABW88" s="71"/>
      <c r="ABX88" s="71"/>
      <c r="ABY88" s="71"/>
      <c r="ABZ88" s="71"/>
      <c r="ACA88" s="71"/>
      <c r="ACB88" s="71"/>
      <c r="ACC88" s="71"/>
      <c r="ACD88" s="71"/>
      <c r="ACE88" s="71"/>
      <c r="ACF88" s="71"/>
      <c r="ACG88" s="71"/>
      <c r="ACH88" s="71"/>
      <c r="ACI88" s="71"/>
      <c r="ACJ88" s="71"/>
      <c r="ACK88" s="71"/>
      <c r="ACL88" s="71"/>
      <c r="ACM88" s="71"/>
      <c r="ACN88" s="71"/>
      <c r="ACO88" s="71"/>
      <c r="ACP88" s="71"/>
      <c r="ACQ88" s="71"/>
      <c r="ACR88" s="71"/>
      <c r="ACS88" s="71"/>
      <c r="ACT88" s="71"/>
      <c r="ACU88" s="71"/>
      <c r="ACV88" s="71"/>
      <c r="ACW88" s="71"/>
      <c r="ACX88" s="71"/>
      <c r="ACY88" s="71"/>
      <c r="ACZ88" s="71"/>
      <c r="ADA88" s="71"/>
      <c r="ADB88" s="71"/>
      <c r="ADC88" s="71"/>
      <c r="ADD88" s="71"/>
      <c r="ADE88" s="71"/>
      <c r="ADF88" s="71"/>
      <c r="ADG88" s="71"/>
      <c r="ADH88" s="71"/>
      <c r="ADI88" s="71"/>
      <c r="ADJ88" s="71"/>
      <c r="ADK88" s="71"/>
      <c r="ADL88" s="71"/>
      <c r="ADM88" s="71"/>
      <c r="ADN88" s="71"/>
      <c r="ADO88" s="71"/>
      <c r="ADP88" s="71"/>
      <c r="ADQ88" s="71"/>
      <c r="ADR88" s="71"/>
      <c r="ADS88" s="71"/>
      <c r="ADT88" s="71"/>
      <c r="ADU88" s="71"/>
      <c r="ADV88" s="71"/>
      <c r="ADW88" s="71"/>
      <c r="ADX88" s="71"/>
      <c r="ADY88" s="71"/>
      <c r="ADZ88" s="71"/>
      <c r="AEA88" s="71"/>
      <c r="AEB88" s="71"/>
      <c r="AEC88" s="71"/>
      <c r="AED88" s="71"/>
      <c r="AEE88" s="71"/>
      <c r="AEF88" s="71"/>
      <c r="AEG88" s="71"/>
      <c r="AEH88" s="71"/>
      <c r="AEI88" s="71"/>
      <c r="AEJ88" s="71"/>
      <c r="AEK88" s="71"/>
      <c r="AEL88" s="71"/>
      <c r="AEM88" s="71"/>
      <c r="AEN88" s="71"/>
      <c r="AEO88" s="71"/>
      <c r="AEP88" s="71"/>
      <c r="AEQ88" s="71"/>
      <c r="AER88" s="71"/>
      <c r="AES88" s="71"/>
      <c r="AET88" s="71"/>
      <c r="AEU88" s="71"/>
      <c r="AEV88" s="71"/>
      <c r="AEW88" s="71"/>
      <c r="AEX88" s="71"/>
      <c r="AEY88" s="71"/>
      <c r="AEZ88" s="71"/>
      <c r="AFA88" s="71"/>
      <c r="AFB88" s="71"/>
      <c r="AFC88" s="71"/>
      <c r="AFD88" s="71"/>
      <c r="AFE88" s="71"/>
      <c r="AFF88" s="71"/>
      <c r="AFG88" s="71"/>
      <c r="AFH88" s="71"/>
      <c r="AFI88" s="71"/>
      <c r="AFJ88" s="71"/>
      <c r="AFK88" s="71"/>
      <c r="AFL88" s="71"/>
      <c r="AFM88" s="71"/>
      <c r="AFN88" s="71"/>
      <c r="AFO88" s="71"/>
      <c r="AFP88" s="71"/>
      <c r="AFQ88" s="71"/>
      <c r="AFR88" s="71"/>
      <c r="AFS88" s="71"/>
      <c r="AFT88" s="71"/>
      <c r="AFU88" s="71"/>
      <c r="AFV88" s="71"/>
      <c r="AFW88" s="71"/>
      <c r="AFX88" s="71"/>
      <c r="AFY88" s="71"/>
      <c r="AFZ88" s="71"/>
      <c r="AGA88" s="71"/>
      <c r="AGB88" s="71"/>
      <c r="AGC88" s="71"/>
      <c r="AGD88" s="71"/>
      <c r="AGE88" s="71"/>
      <c r="AGF88" s="71"/>
      <c r="AGG88" s="71"/>
      <c r="AGH88" s="71"/>
      <c r="AGI88" s="71"/>
      <c r="AGJ88" s="71"/>
      <c r="AGK88" s="71"/>
      <c r="AGL88" s="71"/>
      <c r="AGM88" s="71"/>
      <c r="AGN88" s="71"/>
      <c r="AGO88" s="71"/>
      <c r="AGP88" s="71"/>
      <c r="AGQ88" s="71"/>
      <c r="AGR88" s="71"/>
      <c r="AGS88" s="71"/>
      <c r="AGT88" s="71"/>
      <c r="AGU88" s="71"/>
      <c r="AGV88" s="71"/>
      <c r="AGW88" s="71"/>
      <c r="AGX88" s="71"/>
      <c r="AGY88" s="71"/>
      <c r="AGZ88" s="71"/>
      <c r="AHA88" s="71"/>
      <c r="AHB88" s="71"/>
      <c r="AHC88" s="71"/>
      <c r="AHD88" s="71"/>
      <c r="AHE88" s="71"/>
      <c r="AHF88" s="71"/>
      <c r="AHG88" s="71"/>
      <c r="AHH88" s="71"/>
      <c r="AHI88" s="71"/>
      <c r="AHJ88" s="71"/>
      <c r="AHK88" s="71"/>
      <c r="AHL88" s="71"/>
      <c r="AHM88" s="71"/>
      <c r="AHN88" s="71"/>
      <c r="AHO88" s="71"/>
      <c r="AHP88" s="71"/>
      <c r="AHQ88" s="71"/>
      <c r="AHR88" s="71"/>
      <c r="AHS88" s="71"/>
      <c r="AHT88" s="71"/>
      <c r="AHU88" s="71"/>
      <c r="AHV88" s="71"/>
      <c r="AHW88" s="71"/>
      <c r="AHX88" s="71"/>
      <c r="AHY88" s="71"/>
      <c r="AHZ88" s="71"/>
      <c r="AIA88" s="71"/>
      <c r="AIB88" s="71"/>
      <c r="AIC88" s="71"/>
      <c r="AID88" s="71"/>
      <c r="AIE88" s="71"/>
      <c r="AIF88" s="71"/>
      <c r="AIG88" s="71"/>
      <c r="AIH88" s="71"/>
      <c r="AII88" s="71"/>
      <c r="AIJ88" s="71"/>
      <c r="AIK88" s="71"/>
      <c r="AIL88" s="71"/>
      <c r="AIM88" s="71"/>
      <c r="AIN88" s="71"/>
      <c r="AIO88" s="71"/>
      <c r="AIP88" s="71"/>
      <c r="AIQ88" s="71"/>
      <c r="AIR88" s="71"/>
      <c r="AIS88" s="71"/>
      <c r="AIT88" s="71"/>
      <c r="AIU88" s="71"/>
      <c r="AIV88" s="71"/>
      <c r="AIW88" s="71"/>
      <c r="AIX88" s="71"/>
      <c r="AIY88" s="71"/>
      <c r="AIZ88" s="71"/>
      <c r="AJA88" s="71"/>
      <c r="AJB88" s="71"/>
      <c r="AJC88" s="71"/>
      <c r="AJD88" s="71"/>
      <c r="AJE88" s="71"/>
      <c r="AJF88" s="71"/>
      <c r="AJG88" s="71"/>
      <c r="AJH88" s="71"/>
      <c r="AJI88" s="71"/>
      <c r="AJJ88" s="71"/>
      <c r="AJK88" s="71"/>
      <c r="AJL88" s="71"/>
      <c r="AJM88" s="71"/>
      <c r="AJN88" s="71"/>
      <c r="AJO88" s="71"/>
      <c r="AJP88" s="71"/>
      <c r="AJQ88" s="71"/>
      <c r="AJR88" s="71"/>
      <c r="AJS88" s="71"/>
      <c r="AJT88" s="71"/>
      <c r="AJU88" s="71"/>
      <c r="AJV88" s="71"/>
      <c r="AJW88" s="71"/>
      <c r="AJX88" s="71"/>
      <c r="AJY88" s="71"/>
      <c r="AJZ88" s="71"/>
      <c r="AKA88" s="71"/>
      <c r="AKB88" s="71"/>
      <c r="AKC88" s="71"/>
      <c r="AKD88" s="71"/>
      <c r="AKE88" s="71"/>
      <c r="AKF88" s="71"/>
      <c r="AKG88" s="71"/>
      <c r="AKH88" s="71"/>
      <c r="AKI88" s="71"/>
      <c r="AKJ88" s="71"/>
      <c r="AKK88" s="71"/>
      <c r="AKL88" s="71"/>
      <c r="AKM88" s="71"/>
      <c r="AKN88" s="71"/>
      <c r="AKO88" s="71"/>
      <c r="AKP88" s="71"/>
      <c r="AKQ88" s="71"/>
      <c r="AKR88" s="71"/>
      <c r="AKS88" s="71"/>
      <c r="AKT88" s="71"/>
      <c r="AKU88" s="71"/>
      <c r="AKV88" s="71"/>
      <c r="AKW88" s="71"/>
      <c r="AKX88" s="71"/>
      <c r="AKY88" s="71"/>
      <c r="AKZ88" s="71"/>
      <c r="ALA88" s="71"/>
      <c r="ALB88" s="71"/>
      <c r="ALC88" s="71"/>
      <c r="ALD88" s="71"/>
      <c r="ALE88" s="71"/>
      <c r="ALF88" s="71"/>
      <c r="ALG88" s="71"/>
      <c r="ALH88" s="71"/>
      <c r="ALI88" s="71"/>
      <c r="ALJ88" s="71"/>
      <c r="ALK88" s="71"/>
      <c r="ALL88" s="71"/>
      <c r="ALM88" s="71"/>
      <c r="ALN88" s="71"/>
      <c r="ALO88" s="71"/>
      <c r="ALP88" s="71"/>
      <c r="ALQ88" s="71"/>
      <c r="ALR88" s="71"/>
      <c r="ALS88" s="71"/>
      <c r="ALT88" s="71"/>
      <c r="ALU88" s="71"/>
      <c r="ALV88" s="71"/>
      <c r="ALW88" s="71"/>
      <c r="ALX88" s="71"/>
      <c r="ALY88" s="71"/>
      <c r="ALZ88" s="71"/>
      <c r="AMA88" s="71"/>
      <c r="AMB88" s="71"/>
      <c r="AMC88" s="71"/>
      <c r="AMD88" s="71"/>
      <c r="AME88" s="71"/>
      <c r="AMF88" s="71"/>
      <c r="AMG88" s="71"/>
      <c r="AMH88" s="71"/>
      <c r="AMI88" s="71"/>
      <c r="AMJ88" s="71"/>
    </row>
    <row r="89" spans="1:1024" s="144" customFormat="1" ht="13.8">
      <c r="A89" s="71"/>
      <c r="B89" s="101"/>
      <c r="C89" s="101"/>
      <c r="D89" s="101"/>
      <c r="E89" s="101"/>
      <c r="F89" s="101"/>
      <c r="G89" s="101"/>
      <c r="H89" s="101"/>
      <c r="I89" s="101"/>
      <c r="J89" s="101"/>
      <c r="K89" s="101"/>
      <c r="L89" s="101"/>
      <c r="M89" s="101"/>
      <c r="N89" s="101"/>
      <c r="O89" s="101"/>
      <c r="P89" s="101"/>
      <c r="Q89" s="101"/>
      <c r="R89" s="101"/>
      <c r="S89" s="102"/>
      <c r="T89" s="75"/>
      <c r="U89" s="71"/>
      <c r="V89" s="130"/>
      <c r="W89" s="130"/>
      <c r="X89" s="80"/>
      <c r="Y89" s="80"/>
      <c r="Z89" s="80"/>
      <c r="AA89" s="128" t="e">
        <f>+#REF!*$V89</f>
        <v>#REF!</v>
      </c>
      <c r="AB89" s="128" t="e">
        <f>+#REF!*$V89</f>
        <v>#REF!</v>
      </c>
      <c r="AC89" s="128" t="e">
        <f>+#REF!*$V89</f>
        <v>#REF!</v>
      </c>
      <c r="AD89" s="128" t="e">
        <f>+#REF!*$V89</f>
        <v>#REF!</v>
      </c>
      <c r="AE89" s="128" t="e">
        <f>+#REF!*$V89</f>
        <v>#REF!</v>
      </c>
      <c r="AF89" s="128" t="e">
        <f>+#REF!*$V89</f>
        <v>#REF!</v>
      </c>
      <c r="AG89" s="128" t="e">
        <f>+#REF!*$V89</f>
        <v>#REF!</v>
      </c>
      <c r="AH89" s="128" t="e">
        <f>+#REF!*$V89</f>
        <v>#REF!</v>
      </c>
      <c r="AI89" s="128" t="e">
        <f>+#REF!*$V89</f>
        <v>#REF!</v>
      </c>
      <c r="AJ89" s="128" t="e">
        <f>+#REF!*$V89</f>
        <v>#REF!</v>
      </c>
      <c r="AK89" s="128" t="e">
        <f>+#REF!*$V89</f>
        <v>#REF!</v>
      </c>
      <c r="AL89" s="128" t="e">
        <f>+#REF!*$V89</f>
        <v>#REF!</v>
      </c>
      <c r="AM89" s="128" t="e">
        <f>+#REF!*$V89</f>
        <v>#REF!</v>
      </c>
      <c r="AN89" s="128" t="e">
        <f>+#REF!*$V89</f>
        <v>#REF!</v>
      </c>
      <c r="AO89" s="128" t="e">
        <f>+#REF!*$V89</f>
        <v>#REF!</v>
      </c>
      <c r="AP89" s="128" t="e">
        <f>+#REF!*$V89</f>
        <v>#REF!</v>
      </c>
      <c r="AQ89" s="128" t="e">
        <f>+#REF!*$V89</f>
        <v>#REF!</v>
      </c>
      <c r="AR89" s="128" t="e">
        <f>+#REF!*$V89</f>
        <v>#REF!</v>
      </c>
      <c r="AS89" s="71"/>
      <c r="AT89" s="71"/>
      <c r="AU89" s="71"/>
      <c r="AV89" s="71"/>
      <c r="AW89" s="71"/>
      <c r="AX89" s="71"/>
      <c r="AY89" s="71"/>
      <c r="AZ89" s="71"/>
      <c r="BA89" s="71"/>
      <c r="BB89" s="71"/>
      <c r="BC89" s="71"/>
      <c r="BD89" s="71"/>
      <c r="BE89" s="71"/>
      <c r="BF89" s="71"/>
      <c r="BG89" s="71"/>
      <c r="BH89" s="71"/>
      <c r="BI89" s="71"/>
      <c r="BJ89" s="71"/>
      <c r="BK89" s="71"/>
      <c r="BL89" s="71"/>
      <c r="BM89" s="71"/>
      <c r="BN89" s="71"/>
      <c r="BO89" s="71"/>
      <c r="BP89" s="71"/>
      <c r="BQ89" s="71"/>
      <c r="BR89" s="71"/>
      <c r="BS89" s="71"/>
      <c r="BT89" s="71"/>
      <c r="BU89" s="71"/>
      <c r="BV89" s="71"/>
      <c r="BW89" s="71"/>
      <c r="BX89" s="71"/>
      <c r="BY89" s="71"/>
      <c r="BZ89" s="71"/>
      <c r="CA89" s="71"/>
      <c r="CB89" s="71"/>
      <c r="CC89" s="71"/>
      <c r="CD89" s="71"/>
      <c r="CE89" s="71"/>
      <c r="CF89" s="71"/>
      <c r="CG89" s="71"/>
      <c r="CH89" s="71"/>
      <c r="CI89" s="71"/>
      <c r="CJ89" s="71"/>
      <c r="CK89" s="71"/>
      <c r="CL89" s="71"/>
      <c r="CM89" s="71"/>
      <c r="CN89" s="71"/>
      <c r="CO89" s="71"/>
      <c r="CP89" s="71"/>
      <c r="CQ89" s="71"/>
      <c r="CR89" s="71"/>
      <c r="CS89" s="71"/>
      <c r="CT89" s="71"/>
      <c r="CU89" s="71"/>
      <c r="CV89" s="71"/>
      <c r="CW89" s="71"/>
      <c r="CX89" s="71"/>
      <c r="CY89" s="71"/>
      <c r="CZ89" s="71"/>
      <c r="DA89" s="71"/>
      <c r="DB89" s="71"/>
      <c r="DC89" s="71"/>
      <c r="DD89" s="71"/>
      <c r="DE89" s="71"/>
      <c r="DF89" s="71"/>
      <c r="DG89" s="71"/>
      <c r="DH89" s="71"/>
      <c r="DI89" s="71"/>
      <c r="DJ89" s="71"/>
      <c r="DK89" s="71"/>
      <c r="DL89" s="71"/>
      <c r="DM89" s="71"/>
      <c r="DN89" s="71"/>
      <c r="DO89" s="71"/>
      <c r="DP89" s="71"/>
      <c r="DQ89" s="71"/>
      <c r="DR89" s="71"/>
      <c r="DS89" s="71"/>
      <c r="DT89" s="71"/>
      <c r="DU89" s="71"/>
      <c r="DV89" s="71"/>
      <c r="DW89" s="71"/>
      <c r="DX89" s="71"/>
      <c r="DY89" s="71"/>
      <c r="DZ89" s="71"/>
      <c r="EA89" s="71"/>
      <c r="EB89" s="71"/>
      <c r="EC89" s="71"/>
      <c r="ED89" s="71"/>
      <c r="EE89" s="71"/>
      <c r="EF89" s="71"/>
      <c r="EG89" s="71"/>
      <c r="EH89" s="71"/>
      <c r="EI89" s="71"/>
      <c r="EJ89" s="71"/>
      <c r="EK89" s="71"/>
      <c r="EL89" s="71"/>
      <c r="EM89" s="71"/>
      <c r="EN89" s="71"/>
      <c r="EO89" s="71"/>
      <c r="EP89" s="71"/>
      <c r="EQ89" s="71"/>
      <c r="ER89" s="71"/>
      <c r="ES89" s="71"/>
      <c r="ET89" s="71"/>
      <c r="EU89" s="71"/>
      <c r="EV89" s="71"/>
      <c r="EW89" s="71"/>
      <c r="EX89" s="71"/>
      <c r="EY89" s="71"/>
      <c r="EZ89" s="71"/>
      <c r="FA89" s="71"/>
      <c r="FB89" s="71"/>
      <c r="FC89" s="71"/>
      <c r="FD89" s="71"/>
      <c r="FE89" s="71"/>
      <c r="FF89" s="71"/>
      <c r="FG89" s="71"/>
      <c r="FH89" s="71"/>
      <c r="FI89" s="71"/>
      <c r="FJ89" s="71"/>
      <c r="FK89" s="71"/>
      <c r="FL89" s="71"/>
      <c r="FM89" s="71"/>
      <c r="FN89" s="71"/>
      <c r="FO89" s="71"/>
      <c r="FP89" s="71"/>
      <c r="FQ89" s="71"/>
      <c r="FR89" s="71"/>
      <c r="FS89" s="71"/>
      <c r="FT89" s="71"/>
      <c r="FU89" s="71"/>
      <c r="FV89" s="71"/>
      <c r="FW89" s="71"/>
      <c r="FX89" s="71"/>
      <c r="FY89" s="71"/>
      <c r="FZ89" s="71"/>
      <c r="GA89" s="71"/>
      <c r="GB89" s="71"/>
      <c r="GC89" s="71"/>
      <c r="GD89" s="71"/>
      <c r="GE89" s="71"/>
      <c r="GF89" s="71"/>
      <c r="GG89" s="71"/>
      <c r="GH89" s="71"/>
      <c r="GI89" s="71"/>
      <c r="GJ89" s="71"/>
      <c r="GK89" s="71"/>
      <c r="GL89" s="71"/>
      <c r="GM89" s="71"/>
      <c r="GN89" s="71"/>
      <c r="GO89" s="71"/>
      <c r="GP89" s="71"/>
      <c r="GQ89" s="71"/>
      <c r="GR89" s="71"/>
      <c r="GS89" s="71"/>
      <c r="GT89" s="71"/>
      <c r="GU89" s="71"/>
      <c r="GV89" s="71"/>
      <c r="GW89" s="71"/>
      <c r="GX89" s="71"/>
      <c r="GY89" s="71"/>
      <c r="GZ89" s="71"/>
      <c r="HA89" s="71"/>
      <c r="HB89" s="71"/>
      <c r="HC89" s="71"/>
      <c r="HD89" s="71"/>
      <c r="HE89" s="71"/>
      <c r="HF89" s="71"/>
      <c r="HG89" s="71"/>
      <c r="HH89" s="71"/>
      <c r="HI89" s="71"/>
      <c r="HJ89" s="71"/>
      <c r="HK89" s="71"/>
      <c r="HL89" s="71"/>
      <c r="HM89" s="71"/>
      <c r="HN89" s="71"/>
      <c r="HO89" s="71"/>
      <c r="HP89" s="71"/>
      <c r="HQ89" s="71"/>
      <c r="HR89" s="71"/>
      <c r="HS89" s="71"/>
      <c r="HT89" s="71"/>
      <c r="HU89" s="71"/>
      <c r="HV89" s="71"/>
      <c r="HW89" s="71"/>
      <c r="HX89" s="71"/>
      <c r="HY89" s="71"/>
      <c r="HZ89" s="71"/>
      <c r="IA89" s="71"/>
      <c r="IB89" s="71"/>
      <c r="IC89" s="71"/>
      <c r="ID89" s="71"/>
      <c r="IE89" s="71"/>
      <c r="IF89" s="71"/>
      <c r="IG89" s="71"/>
      <c r="IH89" s="71"/>
      <c r="II89" s="71"/>
      <c r="IJ89" s="71"/>
      <c r="IK89" s="71"/>
      <c r="IL89" s="71"/>
      <c r="IM89" s="71"/>
      <c r="IN89" s="71"/>
      <c r="IO89" s="71"/>
      <c r="IP89" s="71"/>
      <c r="IQ89" s="71"/>
      <c r="IR89" s="71"/>
      <c r="IS89" s="71"/>
      <c r="IT89" s="71"/>
      <c r="IU89" s="71"/>
      <c r="IV89" s="71"/>
      <c r="IW89" s="71"/>
      <c r="IX89" s="71"/>
      <c r="IY89" s="71"/>
      <c r="IZ89" s="71"/>
      <c r="JA89" s="71"/>
      <c r="JB89" s="71"/>
      <c r="JC89" s="71"/>
      <c r="JD89" s="71"/>
      <c r="JE89" s="71"/>
      <c r="JF89" s="71"/>
      <c r="JG89" s="71"/>
      <c r="JH89" s="71"/>
      <c r="JI89" s="71"/>
      <c r="JJ89" s="71"/>
      <c r="JK89" s="71"/>
      <c r="JL89" s="71"/>
      <c r="JM89" s="71"/>
      <c r="JN89" s="71"/>
      <c r="JO89" s="71"/>
      <c r="JP89" s="71"/>
      <c r="JQ89" s="71"/>
      <c r="JR89" s="71"/>
      <c r="JS89" s="71"/>
      <c r="JT89" s="71"/>
      <c r="JU89" s="71"/>
      <c r="JV89" s="71"/>
      <c r="JW89" s="71"/>
      <c r="JX89" s="71"/>
      <c r="JY89" s="71"/>
      <c r="JZ89" s="71"/>
      <c r="KA89" s="71"/>
      <c r="KB89" s="71"/>
      <c r="KC89" s="71"/>
      <c r="KD89" s="71"/>
      <c r="KE89" s="71"/>
      <c r="KF89" s="71"/>
      <c r="KG89" s="71"/>
      <c r="KH89" s="71"/>
      <c r="KI89" s="71"/>
      <c r="KJ89" s="71"/>
      <c r="KK89" s="71"/>
      <c r="KL89" s="71"/>
      <c r="KM89" s="71"/>
      <c r="KN89" s="71"/>
      <c r="KO89" s="71"/>
      <c r="KP89" s="71"/>
      <c r="KQ89" s="71"/>
      <c r="KR89" s="71"/>
      <c r="KS89" s="71"/>
      <c r="KT89" s="71"/>
      <c r="KU89" s="71"/>
      <c r="KV89" s="71"/>
      <c r="KW89" s="71"/>
      <c r="KX89" s="71"/>
      <c r="KY89" s="71"/>
      <c r="KZ89" s="71"/>
      <c r="LA89" s="71"/>
      <c r="LB89" s="71"/>
      <c r="LC89" s="71"/>
      <c r="LD89" s="71"/>
      <c r="LE89" s="71"/>
      <c r="LF89" s="71"/>
      <c r="LG89" s="71"/>
      <c r="LH89" s="71"/>
      <c r="LI89" s="71"/>
      <c r="LJ89" s="71"/>
      <c r="LK89" s="71"/>
      <c r="LL89" s="71"/>
      <c r="LM89" s="71"/>
      <c r="LN89" s="71"/>
      <c r="LO89" s="71"/>
      <c r="LP89" s="71"/>
      <c r="LQ89" s="71"/>
      <c r="LR89" s="71"/>
      <c r="LS89" s="71"/>
      <c r="LT89" s="71"/>
      <c r="LU89" s="71"/>
      <c r="LV89" s="71"/>
      <c r="LW89" s="71"/>
      <c r="LX89" s="71"/>
      <c r="LY89" s="71"/>
      <c r="LZ89" s="71"/>
      <c r="MA89" s="71"/>
      <c r="MB89" s="71"/>
      <c r="MC89" s="71"/>
      <c r="MD89" s="71"/>
      <c r="ME89" s="71"/>
      <c r="MF89" s="71"/>
      <c r="MG89" s="71"/>
      <c r="MH89" s="71"/>
      <c r="MI89" s="71"/>
      <c r="MJ89" s="71"/>
      <c r="MK89" s="71"/>
      <c r="ML89" s="71"/>
      <c r="MM89" s="71"/>
      <c r="MN89" s="71"/>
      <c r="MO89" s="71"/>
      <c r="MP89" s="71"/>
      <c r="MQ89" s="71"/>
      <c r="MR89" s="71"/>
      <c r="MS89" s="71"/>
      <c r="MT89" s="71"/>
      <c r="MU89" s="71"/>
      <c r="MV89" s="71"/>
      <c r="MW89" s="71"/>
      <c r="MX89" s="71"/>
      <c r="MY89" s="71"/>
      <c r="MZ89" s="71"/>
      <c r="NA89" s="71"/>
      <c r="NB89" s="71"/>
      <c r="NC89" s="71"/>
      <c r="ND89" s="71"/>
      <c r="NE89" s="71"/>
      <c r="NF89" s="71"/>
      <c r="NG89" s="71"/>
      <c r="NH89" s="71"/>
      <c r="NI89" s="71"/>
      <c r="NJ89" s="71"/>
      <c r="NK89" s="71"/>
      <c r="NL89" s="71"/>
      <c r="NM89" s="71"/>
      <c r="NN89" s="71"/>
      <c r="NO89" s="71"/>
      <c r="NP89" s="71"/>
      <c r="NQ89" s="71"/>
      <c r="NR89" s="71"/>
      <c r="NS89" s="71"/>
      <c r="NT89" s="71"/>
      <c r="NU89" s="71"/>
      <c r="NV89" s="71"/>
      <c r="NW89" s="71"/>
      <c r="NX89" s="71"/>
      <c r="NY89" s="71"/>
      <c r="NZ89" s="71"/>
      <c r="OA89" s="71"/>
      <c r="OB89" s="71"/>
      <c r="OC89" s="71"/>
      <c r="OD89" s="71"/>
      <c r="OE89" s="71"/>
      <c r="OF89" s="71"/>
      <c r="OG89" s="71"/>
      <c r="OH89" s="71"/>
      <c r="OI89" s="71"/>
      <c r="OJ89" s="71"/>
      <c r="OK89" s="71"/>
      <c r="OL89" s="71"/>
      <c r="OM89" s="71"/>
      <c r="ON89" s="71"/>
      <c r="OO89" s="71"/>
      <c r="OP89" s="71"/>
      <c r="OQ89" s="71"/>
      <c r="OR89" s="71"/>
      <c r="OS89" s="71"/>
      <c r="OT89" s="71"/>
      <c r="OU89" s="71"/>
      <c r="OV89" s="71"/>
      <c r="OW89" s="71"/>
      <c r="OX89" s="71"/>
      <c r="OY89" s="71"/>
      <c r="OZ89" s="71"/>
      <c r="PA89" s="71"/>
      <c r="PB89" s="71"/>
      <c r="PC89" s="71"/>
      <c r="PD89" s="71"/>
      <c r="PE89" s="71"/>
      <c r="PF89" s="71"/>
      <c r="PG89" s="71"/>
      <c r="PH89" s="71"/>
      <c r="PI89" s="71"/>
      <c r="PJ89" s="71"/>
      <c r="PK89" s="71"/>
      <c r="PL89" s="71"/>
      <c r="PM89" s="71"/>
      <c r="PN89" s="71"/>
      <c r="PO89" s="71"/>
      <c r="PP89" s="71"/>
      <c r="PQ89" s="71"/>
      <c r="PR89" s="71"/>
      <c r="PS89" s="71"/>
      <c r="PT89" s="71"/>
      <c r="PU89" s="71"/>
      <c r="PV89" s="71"/>
      <c r="PW89" s="71"/>
      <c r="PX89" s="71"/>
      <c r="PY89" s="71"/>
      <c r="PZ89" s="71"/>
      <c r="QA89" s="71"/>
      <c r="QB89" s="71"/>
      <c r="QC89" s="71"/>
      <c r="QD89" s="71"/>
      <c r="QE89" s="71"/>
      <c r="QF89" s="71"/>
      <c r="QG89" s="71"/>
      <c r="QH89" s="71"/>
      <c r="QI89" s="71"/>
      <c r="QJ89" s="71"/>
      <c r="QK89" s="71"/>
      <c r="QL89" s="71"/>
      <c r="QM89" s="71"/>
      <c r="QN89" s="71"/>
      <c r="QO89" s="71"/>
      <c r="QP89" s="71"/>
      <c r="QQ89" s="71"/>
      <c r="QR89" s="71"/>
      <c r="QS89" s="71"/>
      <c r="QT89" s="71"/>
      <c r="QU89" s="71"/>
      <c r="QV89" s="71"/>
      <c r="QW89" s="71"/>
      <c r="QX89" s="71"/>
      <c r="QY89" s="71"/>
      <c r="QZ89" s="71"/>
      <c r="RA89" s="71"/>
      <c r="RB89" s="71"/>
      <c r="RC89" s="71"/>
      <c r="RD89" s="71"/>
      <c r="RE89" s="71"/>
      <c r="RF89" s="71"/>
      <c r="RG89" s="71"/>
      <c r="RH89" s="71"/>
      <c r="RI89" s="71"/>
      <c r="RJ89" s="71"/>
      <c r="RK89" s="71"/>
      <c r="RL89" s="71"/>
      <c r="RM89" s="71"/>
      <c r="RN89" s="71"/>
      <c r="RO89" s="71"/>
      <c r="RP89" s="71"/>
      <c r="RQ89" s="71"/>
      <c r="RR89" s="71"/>
      <c r="RS89" s="71"/>
      <c r="RT89" s="71"/>
      <c r="RU89" s="71"/>
      <c r="RV89" s="71"/>
      <c r="RW89" s="71"/>
      <c r="RX89" s="71"/>
      <c r="RY89" s="71"/>
      <c r="RZ89" s="71"/>
      <c r="SA89" s="71"/>
      <c r="SB89" s="71"/>
      <c r="SC89" s="71"/>
      <c r="SD89" s="71"/>
      <c r="SE89" s="71"/>
      <c r="SF89" s="71"/>
      <c r="SG89" s="71"/>
      <c r="SH89" s="71"/>
      <c r="SI89" s="71"/>
      <c r="SJ89" s="71"/>
      <c r="SK89" s="71"/>
      <c r="SL89" s="71"/>
      <c r="SM89" s="71"/>
      <c r="SN89" s="71"/>
      <c r="SO89" s="71"/>
      <c r="SP89" s="71"/>
      <c r="SQ89" s="71"/>
      <c r="SR89" s="71"/>
      <c r="SS89" s="71"/>
      <c r="ST89" s="71"/>
      <c r="SU89" s="71"/>
      <c r="SV89" s="71"/>
      <c r="SW89" s="71"/>
      <c r="SX89" s="71"/>
      <c r="SY89" s="71"/>
      <c r="SZ89" s="71"/>
      <c r="TA89" s="71"/>
      <c r="TB89" s="71"/>
      <c r="TC89" s="71"/>
      <c r="TD89" s="71"/>
      <c r="TE89" s="71"/>
      <c r="TF89" s="71"/>
      <c r="TG89" s="71"/>
      <c r="TH89" s="71"/>
      <c r="TI89" s="71"/>
      <c r="TJ89" s="71"/>
      <c r="TK89" s="71"/>
      <c r="TL89" s="71"/>
      <c r="TM89" s="71"/>
      <c r="TN89" s="71"/>
      <c r="TO89" s="71"/>
      <c r="TP89" s="71"/>
      <c r="TQ89" s="71"/>
      <c r="TR89" s="71"/>
      <c r="TS89" s="71"/>
      <c r="TT89" s="71"/>
      <c r="TU89" s="71"/>
      <c r="TV89" s="71"/>
      <c r="TW89" s="71"/>
      <c r="TX89" s="71"/>
      <c r="TY89" s="71"/>
      <c r="TZ89" s="71"/>
      <c r="UA89" s="71"/>
      <c r="UB89" s="71"/>
      <c r="UC89" s="71"/>
      <c r="UD89" s="71"/>
      <c r="UE89" s="71"/>
      <c r="UF89" s="71"/>
      <c r="UG89" s="71"/>
      <c r="UH89" s="71"/>
      <c r="UI89" s="71"/>
      <c r="UJ89" s="71"/>
      <c r="UK89" s="71"/>
      <c r="UL89" s="71"/>
      <c r="UM89" s="71"/>
      <c r="UN89" s="71"/>
      <c r="UO89" s="71"/>
      <c r="UP89" s="71"/>
      <c r="UQ89" s="71"/>
      <c r="UR89" s="71"/>
      <c r="US89" s="71"/>
      <c r="UT89" s="71"/>
      <c r="UU89" s="71"/>
      <c r="UV89" s="71"/>
      <c r="UW89" s="71"/>
      <c r="UX89" s="71"/>
      <c r="UY89" s="71"/>
      <c r="UZ89" s="71"/>
      <c r="VA89" s="71"/>
      <c r="VB89" s="71"/>
      <c r="VC89" s="71"/>
      <c r="VD89" s="71"/>
      <c r="VE89" s="71"/>
      <c r="VF89" s="71"/>
      <c r="VG89" s="71"/>
      <c r="VH89" s="71"/>
      <c r="VI89" s="71"/>
      <c r="VJ89" s="71"/>
      <c r="VK89" s="71"/>
      <c r="VL89" s="71"/>
      <c r="VM89" s="71"/>
      <c r="VN89" s="71"/>
      <c r="VO89" s="71"/>
      <c r="VP89" s="71"/>
      <c r="VQ89" s="71"/>
      <c r="VR89" s="71"/>
      <c r="VS89" s="71"/>
      <c r="VT89" s="71"/>
      <c r="VU89" s="71"/>
      <c r="VV89" s="71"/>
      <c r="VW89" s="71"/>
      <c r="VX89" s="71"/>
      <c r="VY89" s="71"/>
      <c r="VZ89" s="71"/>
      <c r="WA89" s="71"/>
      <c r="WB89" s="71"/>
      <c r="WC89" s="71"/>
      <c r="WD89" s="71"/>
      <c r="WE89" s="71"/>
      <c r="WF89" s="71"/>
      <c r="WG89" s="71"/>
      <c r="WH89" s="71"/>
      <c r="WI89" s="71"/>
      <c r="WJ89" s="71"/>
      <c r="WK89" s="71"/>
      <c r="WL89" s="71"/>
      <c r="WM89" s="71"/>
      <c r="WN89" s="71"/>
      <c r="WO89" s="71"/>
      <c r="WP89" s="71"/>
      <c r="WQ89" s="71"/>
      <c r="WR89" s="71"/>
      <c r="WS89" s="71"/>
      <c r="WT89" s="71"/>
      <c r="WU89" s="71"/>
      <c r="WV89" s="71"/>
      <c r="WW89" s="71"/>
      <c r="WX89" s="71"/>
      <c r="WY89" s="71"/>
      <c r="WZ89" s="71"/>
      <c r="XA89" s="71"/>
      <c r="XB89" s="71"/>
      <c r="XC89" s="71"/>
      <c r="XD89" s="71"/>
      <c r="XE89" s="71"/>
      <c r="XF89" s="71"/>
      <c r="XG89" s="71"/>
      <c r="XH89" s="71"/>
      <c r="XI89" s="71"/>
      <c r="XJ89" s="71"/>
      <c r="XK89" s="71"/>
      <c r="XL89" s="71"/>
      <c r="XM89" s="71"/>
      <c r="XN89" s="71"/>
      <c r="XO89" s="71"/>
      <c r="XP89" s="71"/>
      <c r="XQ89" s="71"/>
      <c r="XR89" s="71"/>
      <c r="XS89" s="71"/>
      <c r="XT89" s="71"/>
      <c r="XU89" s="71"/>
      <c r="XV89" s="71"/>
      <c r="XW89" s="71"/>
      <c r="XX89" s="71"/>
      <c r="XY89" s="71"/>
      <c r="XZ89" s="71"/>
      <c r="YA89" s="71"/>
      <c r="YB89" s="71"/>
      <c r="YC89" s="71"/>
      <c r="YD89" s="71"/>
      <c r="YE89" s="71"/>
      <c r="YF89" s="71"/>
      <c r="YG89" s="71"/>
      <c r="YH89" s="71"/>
      <c r="YI89" s="71"/>
      <c r="YJ89" s="71"/>
      <c r="YK89" s="71"/>
      <c r="YL89" s="71"/>
      <c r="YM89" s="71"/>
      <c r="YN89" s="71"/>
      <c r="YO89" s="71"/>
      <c r="YP89" s="71"/>
      <c r="YQ89" s="71"/>
      <c r="YR89" s="71"/>
      <c r="YS89" s="71"/>
      <c r="YT89" s="71"/>
      <c r="YU89" s="71"/>
      <c r="YV89" s="71"/>
      <c r="YW89" s="71"/>
      <c r="YX89" s="71"/>
      <c r="YY89" s="71"/>
      <c r="YZ89" s="71"/>
      <c r="ZA89" s="71"/>
      <c r="ZB89" s="71"/>
      <c r="ZC89" s="71"/>
      <c r="ZD89" s="71"/>
      <c r="ZE89" s="71"/>
      <c r="ZF89" s="71"/>
      <c r="ZG89" s="71"/>
      <c r="ZH89" s="71"/>
      <c r="ZI89" s="71"/>
      <c r="ZJ89" s="71"/>
      <c r="ZK89" s="71"/>
      <c r="ZL89" s="71"/>
      <c r="ZM89" s="71"/>
      <c r="ZN89" s="71"/>
      <c r="ZO89" s="71"/>
      <c r="ZP89" s="71"/>
      <c r="ZQ89" s="71"/>
      <c r="ZR89" s="71"/>
      <c r="ZS89" s="71"/>
      <c r="ZT89" s="71"/>
      <c r="ZU89" s="71"/>
      <c r="ZV89" s="71"/>
      <c r="ZW89" s="71"/>
      <c r="ZX89" s="71"/>
      <c r="ZY89" s="71"/>
      <c r="ZZ89" s="71"/>
      <c r="AAA89" s="71"/>
      <c r="AAB89" s="71"/>
      <c r="AAC89" s="71"/>
      <c r="AAD89" s="71"/>
      <c r="AAE89" s="71"/>
      <c r="AAF89" s="71"/>
      <c r="AAG89" s="71"/>
      <c r="AAH89" s="71"/>
      <c r="AAI89" s="71"/>
      <c r="AAJ89" s="71"/>
      <c r="AAK89" s="71"/>
      <c r="AAL89" s="71"/>
      <c r="AAM89" s="71"/>
      <c r="AAN89" s="71"/>
      <c r="AAO89" s="71"/>
      <c r="AAP89" s="71"/>
      <c r="AAQ89" s="71"/>
      <c r="AAR89" s="71"/>
      <c r="AAS89" s="71"/>
      <c r="AAT89" s="71"/>
      <c r="AAU89" s="71"/>
      <c r="AAV89" s="71"/>
      <c r="AAW89" s="71"/>
      <c r="AAX89" s="71"/>
      <c r="AAY89" s="71"/>
      <c r="AAZ89" s="71"/>
      <c r="ABA89" s="71"/>
      <c r="ABB89" s="71"/>
      <c r="ABC89" s="71"/>
      <c r="ABD89" s="71"/>
      <c r="ABE89" s="71"/>
      <c r="ABF89" s="71"/>
      <c r="ABG89" s="71"/>
      <c r="ABH89" s="71"/>
      <c r="ABI89" s="71"/>
      <c r="ABJ89" s="71"/>
      <c r="ABK89" s="71"/>
      <c r="ABL89" s="71"/>
      <c r="ABM89" s="71"/>
      <c r="ABN89" s="71"/>
      <c r="ABO89" s="71"/>
      <c r="ABP89" s="71"/>
      <c r="ABQ89" s="71"/>
      <c r="ABR89" s="71"/>
      <c r="ABS89" s="71"/>
      <c r="ABT89" s="71"/>
      <c r="ABU89" s="71"/>
      <c r="ABV89" s="71"/>
      <c r="ABW89" s="71"/>
      <c r="ABX89" s="71"/>
      <c r="ABY89" s="71"/>
      <c r="ABZ89" s="71"/>
      <c r="ACA89" s="71"/>
      <c r="ACB89" s="71"/>
      <c r="ACC89" s="71"/>
      <c r="ACD89" s="71"/>
      <c r="ACE89" s="71"/>
      <c r="ACF89" s="71"/>
      <c r="ACG89" s="71"/>
      <c r="ACH89" s="71"/>
      <c r="ACI89" s="71"/>
      <c r="ACJ89" s="71"/>
      <c r="ACK89" s="71"/>
      <c r="ACL89" s="71"/>
      <c r="ACM89" s="71"/>
      <c r="ACN89" s="71"/>
      <c r="ACO89" s="71"/>
      <c r="ACP89" s="71"/>
      <c r="ACQ89" s="71"/>
      <c r="ACR89" s="71"/>
      <c r="ACS89" s="71"/>
      <c r="ACT89" s="71"/>
      <c r="ACU89" s="71"/>
      <c r="ACV89" s="71"/>
      <c r="ACW89" s="71"/>
      <c r="ACX89" s="71"/>
      <c r="ACY89" s="71"/>
      <c r="ACZ89" s="71"/>
      <c r="ADA89" s="71"/>
      <c r="ADB89" s="71"/>
      <c r="ADC89" s="71"/>
      <c r="ADD89" s="71"/>
      <c r="ADE89" s="71"/>
      <c r="ADF89" s="71"/>
      <c r="ADG89" s="71"/>
      <c r="ADH89" s="71"/>
      <c r="ADI89" s="71"/>
      <c r="ADJ89" s="71"/>
      <c r="ADK89" s="71"/>
      <c r="ADL89" s="71"/>
      <c r="ADM89" s="71"/>
      <c r="ADN89" s="71"/>
      <c r="ADO89" s="71"/>
      <c r="ADP89" s="71"/>
      <c r="ADQ89" s="71"/>
      <c r="ADR89" s="71"/>
      <c r="ADS89" s="71"/>
      <c r="ADT89" s="71"/>
      <c r="ADU89" s="71"/>
      <c r="ADV89" s="71"/>
      <c r="ADW89" s="71"/>
      <c r="ADX89" s="71"/>
      <c r="ADY89" s="71"/>
      <c r="ADZ89" s="71"/>
      <c r="AEA89" s="71"/>
      <c r="AEB89" s="71"/>
      <c r="AEC89" s="71"/>
      <c r="AED89" s="71"/>
      <c r="AEE89" s="71"/>
      <c r="AEF89" s="71"/>
      <c r="AEG89" s="71"/>
      <c r="AEH89" s="71"/>
      <c r="AEI89" s="71"/>
      <c r="AEJ89" s="71"/>
      <c r="AEK89" s="71"/>
      <c r="AEL89" s="71"/>
      <c r="AEM89" s="71"/>
      <c r="AEN89" s="71"/>
      <c r="AEO89" s="71"/>
      <c r="AEP89" s="71"/>
      <c r="AEQ89" s="71"/>
      <c r="AER89" s="71"/>
      <c r="AES89" s="71"/>
      <c r="AET89" s="71"/>
      <c r="AEU89" s="71"/>
      <c r="AEV89" s="71"/>
      <c r="AEW89" s="71"/>
      <c r="AEX89" s="71"/>
      <c r="AEY89" s="71"/>
      <c r="AEZ89" s="71"/>
      <c r="AFA89" s="71"/>
      <c r="AFB89" s="71"/>
      <c r="AFC89" s="71"/>
      <c r="AFD89" s="71"/>
      <c r="AFE89" s="71"/>
      <c r="AFF89" s="71"/>
      <c r="AFG89" s="71"/>
      <c r="AFH89" s="71"/>
      <c r="AFI89" s="71"/>
      <c r="AFJ89" s="71"/>
      <c r="AFK89" s="71"/>
      <c r="AFL89" s="71"/>
      <c r="AFM89" s="71"/>
      <c r="AFN89" s="71"/>
      <c r="AFO89" s="71"/>
      <c r="AFP89" s="71"/>
      <c r="AFQ89" s="71"/>
      <c r="AFR89" s="71"/>
      <c r="AFS89" s="71"/>
      <c r="AFT89" s="71"/>
      <c r="AFU89" s="71"/>
      <c r="AFV89" s="71"/>
      <c r="AFW89" s="71"/>
      <c r="AFX89" s="71"/>
      <c r="AFY89" s="71"/>
      <c r="AFZ89" s="71"/>
      <c r="AGA89" s="71"/>
      <c r="AGB89" s="71"/>
      <c r="AGC89" s="71"/>
      <c r="AGD89" s="71"/>
      <c r="AGE89" s="71"/>
      <c r="AGF89" s="71"/>
      <c r="AGG89" s="71"/>
      <c r="AGH89" s="71"/>
      <c r="AGI89" s="71"/>
      <c r="AGJ89" s="71"/>
      <c r="AGK89" s="71"/>
      <c r="AGL89" s="71"/>
      <c r="AGM89" s="71"/>
      <c r="AGN89" s="71"/>
      <c r="AGO89" s="71"/>
      <c r="AGP89" s="71"/>
      <c r="AGQ89" s="71"/>
      <c r="AGR89" s="71"/>
      <c r="AGS89" s="71"/>
      <c r="AGT89" s="71"/>
      <c r="AGU89" s="71"/>
      <c r="AGV89" s="71"/>
      <c r="AGW89" s="71"/>
      <c r="AGX89" s="71"/>
      <c r="AGY89" s="71"/>
      <c r="AGZ89" s="71"/>
      <c r="AHA89" s="71"/>
      <c r="AHB89" s="71"/>
      <c r="AHC89" s="71"/>
      <c r="AHD89" s="71"/>
      <c r="AHE89" s="71"/>
      <c r="AHF89" s="71"/>
      <c r="AHG89" s="71"/>
      <c r="AHH89" s="71"/>
      <c r="AHI89" s="71"/>
      <c r="AHJ89" s="71"/>
      <c r="AHK89" s="71"/>
      <c r="AHL89" s="71"/>
      <c r="AHM89" s="71"/>
      <c r="AHN89" s="71"/>
      <c r="AHO89" s="71"/>
      <c r="AHP89" s="71"/>
      <c r="AHQ89" s="71"/>
      <c r="AHR89" s="71"/>
      <c r="AHS89" s="71"/>
      <c r="AHT89" s="71"/>
      <c r="AHU89" s="71"/>
      <c r="AHV89" s="71"/>
      <c r="AHW89" s="71"/>
      <c r="AHX89" s="71"/>
      <c r="AHY89" s="71"/>
      <c r="AHZ89" s="71"/>
      <c r="AIA89" s="71"/>
      <c r="AIB89" s="71"/>
      <c r="AIC89" s="71"/>
      <c r="AID89" s="71"/>
      <c r="AIE89" s="71"/>
      <c r="AIF89" s="71"/>
      <c r="AIG89" s="71"/>
      <c r="AIH89" s="71"/>
      <c r="AII89" s="71"/>
      <c r="AIJ89" s="71"/>
      <c r="AIK89" s="71"/>
      <c r="AIL89" s="71"/>
      <c r="AIM89" s="71"/>
      <c r="AIN89" s="71"/>
      <c r="AIO89" s="71"/>
      <c r="AIP89" s="71"/>
      <c r="AIQ89" s="71"/>
      <c r="AIR89" s="71"/>
      <c r="AIS89" s="71"/>
      <c r="AIT89" s="71"/>
      <c r="AIU89" s="71"/>
      <c r="AIV89" s="71"/>
      <c r="AIW89" s="71"/>
      <c r="AIX89" s="71"/>
      <c r="AIY89" s="71"/>
      <c r="AIZ89" s="71"/>
      <c r="AJA89" s="71"/>
      <c r="AJB89" s="71"/>
      <c r="AJC89" s="71"/>
      <c r="AJD89" s="71"/>
      <c r="AJE89" s="71"/>
      <c r="AJF89" s="71"/>
      <c r="AJG89" s="71"/>
      <c r="AJH89" s="71"/>
      <c r="AJI89" s="71"/>
      <c r="AJJ89" s="71"/>
      <c r="AJK89" s="71"/>
      <c r="AJL89" s="71"/>
      <c r="AJM89" s="71"/>
      <c r="AJN89" s="71"/>
      <c r="AJO89" s="71"/>
      <c r="AJP89" s="71"/>
      <c r="AJQ89" s="71"/>
      <c r="AJR89" s="71"/>
      <c r="AJS89" s="71"/>
      <c r="AJT89" s="71"/>
      <c r="AJU89" s="71"/>
      <c r="AJV89" s="71"/>
      <c r="AJW89" s="71"/>
      <c r="AJX89" s="71"/>
      <c r="AJY89" s="71"/>
      <c r="AJZ89" s="71"/>
      <c r="AKA89" s="71"/>
      <c r="AKB89" s="71"/>
      <c r="AKC89" s="71"/>
      <c r="AKD89" s="71"/>
      <c r="AKE89" s="71"/>
      <c r="AKF89" s="71"/>
      <c r="AKG89" s="71"/>
      <c r="AKH89" s="71"/>
      <c r="AKI89" s="71"/>
      <c r="AKJ89" s="71"/>
      <c r="AKK89" s="71"/>
      <c r="AKL89" s="71"/>
      <c r="AKM89" s="71"/>
      <c r="AKN89" s="71"/>
      <c r="AKO89" s="71"/>
      <c r="AKP89" s="71"/>
      <c r="AKQ89" s="71"/>
      <c r="AKR89" s="71"/>
      <c r="AKS89" s="71"/>
      <c r="AKT89" s="71"/>
      <c r="AKU89" s="71"/>
      <c r="AKV89" s="71"/>
      <c r="AKW89" s="71"/>
      <c r="AKX89" s="71"/>
      <c r="AKY89" s="71"/>
      <c r="AKZ89" s="71"/>
      <c r="ALA89" s="71"/>
      <c r="ALB89" s="71"/>
      <c r="ALC89" s="71"/>
      <c r="ALD89" s="71"/>
      <c r="ALE89" s="71"/>
      <c r="ALF89" s="71"/>
      <c r="ALG89" s="71"/>
      <c r="ALH89" s="71"/>
      <c r="ALI89" s="71"/>
      <c r="ALJ89" s="71"/>
      <c r="ALK89" s="71"/>
      <c r="ALL89" s="71"/>
      <c r="ALM89" s="71"/>
      <c r="ALN89" s="71"/>
      <c r="ALO89" s="71"/>
      <c r="ALP89" s="71"/>
      <c r="ALQ89" s="71"/>
      <c r="ALR89" s="71"/>
      <c r="ALS89" s="71"/>
      <c r="ALT89" s="71"/>
      <c r="ALU89" s="71"/>
      <c r="ALV89" s="71"/>
      <c r="ALW89" s="71"/>
      <c r="ALX89" s="71"/>
      <c r="ALY89" s="71"/>
      <c r="ALZ89" s="71"/>
      <c r="AMA89" s="71"/>
      <c r="AMB89" s="71"/>
      <c r="AMC89" s="71"/>
      <c r="AMD89" s="71"/>
      <c r="AME89" s="71"/>
      <c r="AMF89" s="71"/>
      <c r="AMG89" s="71"/>
      <c r="AMH89" s="71"/>
      <c r="AMI89" s="71"/>
      <c r="AMJ89" s="71"/>
    </row>
    <row r="90" spans="1:1024" s="144" customFormat="1" ht="13.8">
      <c r="A90" s="71"/>
      <c r="B90" s="101"/>
      <c r="C90" s="101"/>
      <c r="D90" s="101"/>
      <c r="E90" s="101"/>
      <c r="F90" s="101"/>
      <c r="G90" s="101"/>
      <c r="H90" s="101"/>
      <c r="I90" s="101"/>
      <c r="J90" s="101"/>
      <c r="K90" s="101"/>
      <c r="L90" s="101"/>
      <c r="M90" s="101"/>
      <c r="N90" s="101"/>
      <c r="O90" s="101"/>
      <c r="P90" s="101"/>
      <c r="Q90" s="101"/>
      <c r="R90" s="101"/>
      <c r="S90" s="102"/>
      <c r="T90" s="75"/>
      <c r="U90" s="71"/>
      <c r="V90" s="130"/>
      <c r="W90" s="130"/>
      <c r="X90" s="80"/>
      <c r="Y90" s="80"/>
      <c r="Z90" s="80"/>
      <c r="AA90" s="128">
        <f t="shared" ref="AA90:AL95" si="6">+G20*$V90</f>
        <v>0</v>
      </c>
      <c r="AB90" s="128">
        <f t="shared" si="6"/>
        <v>0</v>
      </c>
      <c r="AC90" s="128">
        <f t="shared" si="6"/>
        <v>0</v>
      </c>
      <c r="AD90" s="128">
        <f t="shared" si="6"/>
        <v>0</v>
      </c>
      <c r="AE90" s="128">
        <f t="shared" si="6"/>
        <v>0</v>
      </c>
      <c r="AF90" s="128">
        <f t="shared" si="6"/>
        <v>0</v>
      </c>
      <c r="AG90" s="128">
        <f t="shared" si="6"/>
        <v>0</v>
      </c>
      <c r="AH90" s="128">
        <f t="shared" si="6"/>
        <v>0</v>
      </c>
      <c r="AI90" s="128">
        <f t="shared" si="6"/>
        <v>0</v>
      </c>
      <c r="AJ90" s="128">
        <f t="shared" si="6"/>
        <v>0</v>
      </c>
      <c r="AK90" s="128">
        <f t="shared" si="6"/>
        <v>0</v>
      </c>
      <c r="AL90" s="128">
        <f t="shared" si="6"/>
        <v>0</v>
      </c>
      <c r="AM90" s="128" t="e">
        <f>+#REF!*$V90</f>
        <v>#REF!</v>
      </c>
      <c r="AN90" s="128" t="e">
        <f>+#REF!*$V90</f>
        <v>#REF!</v>
      </c>
      <c r="AO90" s="128" t="e">
        <f>+#REF!*$V90</f>
        <v>#REF!</v>
      </c>
      <c r="AP90" s="128" t="e">
        <f>+#REF!*$V90</f>
        <v>#REF!</v>
      </c>
      <c r="AQ90" s="128" t="e">
        <f>+#REF!*$V90</f>
        <v>#REF!</v>
      </c>
      <c r="AR90" s="128" t="e">
        <f>+#REF!*$V90</f>
        <v>#REF!</v>
      </c>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c r="CD90" s="71"/>
      <c r="CE90" s="71"/>
      <c r="CF90" s="71"/>
      <c r="CG90" s="71"/>
      <c r="CH90" s="71"/>
      <c r="CI90" s="71"/>
      <c r="CJ90" s="71"/>
      <c r="CK90" s="71"/>
      <c r="CL90" s="71"/>
      <c r="CM90" s="71"/>
      <c r="CN90" s="71"/>
      <c r="CO90" s="71"/>
      <c r="CP90" s="71"/>
      <c r="CQ90" s="71"/>
      <c r="CR90" s="71"/>
      <c r="CS90" s="71"/>
      <c r="CT90" s="71"/>
      <c r="CU90" s="71"/>
      <c r="CV90" s="71"/>
      <c r="CW90" s="71"/>
      <c r="CX90" s="71"/>
      <c r="CY90" s="71"/>
      <c r="CZ90" s="71"/>
      <c r="DA90" s="71"/>
      <c r="DB90" s="71"/>
      <c r="DC90" s="71"/>
      <c r="DD90" s="71"/>
      <c r="DE90" s="71"/>
      <c r="DF90" s="71"/>
      <c r="DG90" s="71"/>
      <c r="DH90" s="71"/>
      <c r="DI90" s="71"/>
      <c r="DJ90" s="71"/>
      <c r="DK90" s="71"/>
      <c r="DL90" s="71"/>
      <c r="DM90" s="71"/>
      <c r="DN90" s="71"/>
      <c r="DO90" s="71"/>
      <c r="DP90" s="71"/>
      <c r="DQ90" s="71"/>
      <c r="DR90" s="71"/>
      <c r="DS90" s="71"/>
      <c r="DT90" s="71"/>
      <c r="DU90" s="71"/>
      <c r="DV90" s="71"/>
      <c r="DW90" s="71"/>
      <c r="DX90" s="71"/>
      <c r="DY90" s="71"/>
      <c r="DZ90" s="71"/>
      <c r="EA90" s="71"/>
      <c r="EB90" s="71"/>
      <c r="EC90" s="71"/>
      <c r="ED90" s="71"/>
      <c r="EE90" s="71"/>
      <c r="EF90" s="71"/>
      <c r="EG90" s="71"/>
      <c r="EH90" s="71"/>
      <c r="EI90" s="71"/>
      <c r="EJ90" s="71"/>
      <c r="EK90" s="71"/>
      <c r="EL90" s="71"/>
      <c r="EM90" s="71"/>
      <c r="EN90" s="71"/>
      <c r="EO90" s="71"/>
      <c r="EP90" s="71"/>
      <c r="EQ90" s="71"/>
      <c r="ER90" s="71"/>
      <c r="ES90" s="71"/>
      <c r="ET90" s="71"/>
      <c r="EU90" s="71"/>
      <c r="EV90" s="71"/>
      <c r="EW90" s="71"/>
      <c r="EX90" s="71"/>
      <c r="EY90" s="71"/>
      <c r="EZ90" s="71"/>
      <c r="FA90" s="71"/>
      <c r="FB90" s="71"/>
      <c r="FC90" s="71"/>
      <c r="FD90" s="71"/>
      <c r="FE90" s="71"/>
      <c r="FF90" s="71"/>
      <c r="FG90" s="71"/>
      <c r="FH90" s="71"/>
      <c r="FI90" s="71"/>
      <c r="FJ90" s="71"/>
      <c r="FK90" s="71"/>
      <c r="FL90" s="71"/>
      <c r="FM90" s="71"/>
      <c r="FN90" s="71"/>
      <c r="FO90" s="71"/>
      <c r="FP90" s="71"/>
      <c r="FQ90" s="71"/>
      <c r="FR90" s="71"/>
      <c r="FS90" s="71"/>
      <c r="FT90" s="71"/>
      <c r="FU90" s="71"/>
      <c r="FV90" s="71"/>
      <c r="FW90" s="71"/>
      <c r="FX90" s="71"/>
      <c r="FY90" s="71"/>
      <c r="FZ90" s="71"/>
      <c r="GA90" s="71"/>
      <c r="GB90" s="71"/>
      <c r="GC90" s="71"/>
      <c r="GD90" s="71"/>
      <c r="GE90" s="71"/>
      <c r="GF90" s="71"/>
      <c r="GG90" s="71"/>
      <c r="GH90" s="71"/>
      <c r="GI90" s="71"/>
      <c r="GJ90" s="71"/>
      <c r="GK90" s="71"/>
      <c r="GL90" s="71"/>
      <c r="GM90" s="71"/>
      <c r="GN90" s="71"/>
      <c r="GO90" s="71"/>
      <c r="GP90" s="71"/>
      <c r="GQ90" s="71"/>
      <c r="GR90" s="71"/>
      <c r="GS90" s="71"/>
      <c r="GT90" s="71"/>
      <c r="GU90" s="71"/>
      <c r="GV90" s="71"/>
      <c r="GW90" s="71"/>
      <c r="GX90" s="71"/>
      <c r="GY90" s="71"/>
      <c r="GZ90" s="71"/>
      <c r="HA90" s="71"/>
      <c r="HB90" s="71"/>
      <c r="HC90" s="71"/>
      <c r="HD90" s="71"/>
      <c r="HE90" s="71"/>
      <c r="HF90" s="71"/>
      <c r="HG90" s="71"/>
      <c r="HH90" s="71"/>
      <c r="HI90" s="71"/>
      <c r="HJ90" s="71"/>
      <c r="HK90" s="71"/>
      <c r="HL90" s="71"/>
      <c r="HM90" s="71"/>
      <c r="HN90" s="71"/>
      <c r="HO90" s="71"/>
      <c r="HP90" s="71"/>
      <c r="HQ90" s="71"/>
      <c r="HR90" s="71"/>
      <c r="HS90" s="71"/>
      <c r="HT90" s="71"/>
      <c r="HU90" s="71"/>
      <c r="HV90" s="71"/>
      <c r="HW90" s="71"/>
      <c r="HX90" s="71"/>
      <c r="HY90" s="71"/>
      <c r="HZ90" s="71"/>
      <c r="IA90" s="71"/>
      <c r="IB90" s="71"/>
      <c r="IC90" s="71"/>
      <c r="ID90" s="71"/>
      <c r="IE90" s="71"/>
      <c r="IF90" s="71"/>
      <c r="IG90" s="71"/>
      <c r="IH90" s="71"/>
      <c r="II90" s="71"/>
      <c r="IJ90" s="71"/>
      <c r="IK90" s="71"/>
      <c r="IL90" s="71"/>
      <c r="IM90" s="71"/>
      <c r="IN90" s="71"/>
      <c r="IO90" s="71"/>
      <c r="IP90" s="71"/>
      <c r="IQ90" s="71"/>
      <c r="IR90" s="71"/>
      <c r="IS90" s="71"/>
      <c r="IT90" s="71"/>
      <c r="IU90" s="71"/>
      <c r="IV90" s="71"/>
      <c r="IW90" s="71"/>
      <c r="IX90" s="71"/>
      <c r="IY90" s="71"/>
      <c r="IZ90" s="71"/>
      <c r="JA90" s="71"/>
      <c r="JB90" s="71"/>
      <c r="JC90" s="71"/>
      <c r="JD90" s="71"/>
      <c r="JE90" s="71"/>
      <c r="JF90" s="71"/>
      <c r="JG90" s="71"/>
      <c r="JH90" s="71"/>
      <c r="JI90" s="71"/>
      <c r="JJ90" s="71"/>
      <c r="JK90" s="71"/>
      <c r="JL90" s="71"/>
      <c r="JM90" s="71"/>
      <c r="JN90" s="71"/>
      <c r="JO90" s="71"/>
      <c r="JP90" s="71"/>
      <c r="JQ90" s="71"/>
      <c r="JR90" s="71"/>
      <c r="JS90" s="71"/>
      <c r="JT90" s="71"/>
      <c r="JU90" s="71"/>
      <c r="JV90" s="71"/>
      <c r="JW90" s="71"/>
      <c r="JX90" s="71"/>
      <c r="JY90" s="71"/>
      <c r="JZ90" s="71"/>
      <c r="KA90" s="71"/>
      <c r="KB90" s="71"/>
      <c r="KC90" s="71"/>
      <c r="KD90" s="71"/>
      <c r="KE90" s="71"/>
      <c r="KF90" s="71"/>
      <c r="KG90" s="71"/>
      <c r="KH90" s="71"/>
      <c r="KI90" s="71"/>
      <c r="KJ90" s="71"/>
      <c r="KK90" s="71"/>
      <c r="KL90" s="71"/>
      <c r="KM90" s="71"/>
      <c r="KN90" s="71"/>
      <c r="KO90" s="71"/>
      <c r="KP90" s="71"/>
      <c r="KQ90" s="71"/>
      <c r="KR90" s="71"/>
      <c r="KS90" s="71"/>
      <c r="KT90" s="71"/>
      <c r="KU90" s="71"/>
      <c r="KV90" s="71"/>
      <c r="KW90" s="71"/>
      <c r="KX90" s="71"/>
      <c r="KY90" s="71"/>
      <c r="KZ90" s="71"/>
      <c r="LA90" s="71"/>
      <c r="LB90" s="71"/>
      <c r="LC90" s="71"/>
      <c r="LD90" s="71"/>
      <c r="LE90" s="71"/>
      <c r="LF90" s="71"/>
      <c r="LG90" s="71"/>
      <c r="LH90" s="71"/>
      <c r="LI90" s="71"/>
      <c r="LJ90" s="71"/>
      <c r="LK90" s="71"/>
      <c r="LL90" s="71"/>
      <c r="LM90" s="71"/>
      <c r="LN90" s="71"/>
      <c r="LO90" s="71"/>
      <c r="LP90" s="71"/>
      <c r="LQ90" s="71"/>
      <c r="LR90" s="71"/>
      <c r="LS90" s="71"/>
      <c r="LT90" s="71"/>
      <c r="LU90" s="71"/>
      <c r="LV90" s="71"/>
      <c r="LW90" s="71"/>
      <c r="LX90" s="71"/>
      <c r="LY90" s="71"/>
      <c r="LZ90" s="71"/>
      <c r="MA90" s="71"/>
      <c r="MB90" s="71"/>
      <c r="MC90" s="71"/>
      <c r="MD90" s="71"/>
      <c r="ME90" s="71"/>
      <c r="MF90" s="71"/>
      <c r="MG90" s="71"/>
      <c r="MH90" s="71"/>
      <c r="MI90" s="71"/>
      <c r="MJ90" s="71"/>
      <c r="MK90" s="71"/>
      <c r="ML90" s="71"/>
      <c r="MM90" s="71"/>
      <c r="MN90" s="71"/>
      <c r="MO90" s="71"/>
      <c r="MP90" s="71"/>
      <c r="MQ90" s="71"/>
      <c r="MR90" s="71"/>
      <c r="MS90" s="71"/>
      <c r="MT90" s="71"/>
      <c r="MU90" s="71"/>
      <c r="MV90" s="71"/>
      <c r="MW90" s="71"/>
      <c r="MX90" s="71"/>
      <c r="MY90" s="71"/>
      <c r="MZ90" s="71"/>
      <c r="NA90" s="71"/>
      <c r="NB90" s="71"/>
      <c r="NC90" s="71"/>
      <c r="ND90" s="71"/>
      <c r="NE90" s="71"/>
      <c r="NF90" s="71"/>
      <c r="NG90" s="71"/>
      <c r="NH90" s="71"/>
      <c r="NI90" s="71"/>
      <c r="NJ90" s="71"/>
      <c r="NK90" s="71"/>
      <c r="NL90" s="71"/>
      <c r="NM90" s="71"/>
      <c r="NN90" s="71"/>
      <c r="NO90" s="71"/>
      <c r="NP90" s="71"/>
      <c r="NQ90" s="71"/>
      <c r="NR90" s="71"/>
      <c r="NS90" s="71"/>
      <c r="NT90" s="71"/>
      <c r="NU90" s="71"/>
      <c r="NV90" s="71"/>
      <c r="NW90" s="71"/>
      <c r="NX90" s="71"/>
      <c r="NY90" s="71"/>
      <c r="NZ90" s="71"/>
      <c r="OA90" s="71"/>
      <c r="OB90" s="71"/>
      <c r="OC90" s="71"/>
      <c r="OD90" s="71"/>
      <c r="OE90" s="71"/>
      <c r="OF90" s="71"/>
      <c r="OG90" s="71"/>
      <c r="OH90" s="71"/>
      <c r="OI90" s="71"/>
      <c r="OJ90" s="71"/>
      <c r="OK90" s="71"/>
      <c r="OL90" s="71"/>
      <c r="OM90" s="71"/>
      <c r="ON90" s="71"/>
      <c r="OO90" s="71"/>
      <c r="OP90" s="71"/>
      <c r="OQ90" s="71"/>
      <c r="OR90" s="71"/>
      <c r="OS90" s="71"/>
      <c r="OT90" s="71"/>
      <c r="OU90" s="71"/>
      <c r="OV90" s="71"/>
      <c r="OW90" s="71"/>
      <c r="OX90" s="71"/>
      <c r="OY90" s="71"/>
      <c r="OZ90" s="71"/>
      <c r="PA90" s="71"/>
      <c r="PB90" s="71"/>
      <c r="PC90" s="71"/>
      <c r="PD90" s="71"/>
      <c r="PE90" s="71"/>
      <c r="PF90" s="71"/>
      <c r="PG90" s="71"/>
      <c r="PH90" s="71"/>
      <c r="PI90" s="71"/>
      <c r="PJ90" s="71"/>
      <c r="PK90" s="71"/>
      <c r="PL90" s="71"/>
      <c r="PM90" s="71"/>
      <c r="PN90" s="71"/>
      <c r="PO90" s="71"/>
      <c r="PP90" s="71"/>
      <c r="PQ90" s="71"/>
      <c r="PR90" s="71"/>
      <c r="PS90" s="71"/>
      <c r="PT90" s="71"/>
      <c r="PU90" s="71"/>
      <c r="PV90" s="71"/>
      <c r="PW90" s="71"/>
      <c r="PX90" s="71"/>
      <c r="PY90" s="71"/>
      <c r="PZ90" s="71"/>
      <c r="QA90" s="71"/>
      <c r="QB90" s="71"/>
      <c r="QC90" s="71"/>
      <c r="QD90" s="71"/>
      <c r="QE90" s="71"/>
      <c r="QF90" s="71"/>
      <c r="QG90" s="71"/>
      <c r="QH90" s="71"/>
      <c r="QI90" s="71"/>
      <c r="QJ90" s="71"/>
      <c r="QK90" s="71"/>
      <c r="QL90" s="71"/>
      <c r="QM90" s="71"/>
      <c r="QN90" s="71"/>
      <c r="QO90" s="71"/>
      <c r="QP90" s="71"/>
      <c r="QQ90" s="71"/>
      <c r="QR90" s="71"/>
      <c r="QS90" s="71"/>
      <c r="QT90" s="71"/>
      <c r="QU90" s="71"/>
      <c r="QV90" s="71"/>
      <c r="QW90" s="71"/>
      <c r="QX90" s="71"/>
      <c r="QY90" s="71"/>
      <c r="QZ90" s="71"/>
      <c r="RA90" s="71"/>
      <c r="RB90" s="71"/>
      <c r="RC90" s="71"/>
      <c r="RD90" s="71"/>
      <c r="RE90" s="71"/>
      <c r="RF90" s="71"/>
      <c r="RG90" s="71"/>
      <c r="RH90" s="71"/>
      <c r="RI90" s="71"/>
      <c r="RJ90" s="71"/>
      <c r="RK90" s="71"/>
      <c r="RL90" s="71"/>
      <c r="RM90" s="71"/>
      <c r="RN90" s="71"/>
      <c r="RO90" s="71"/>
      <c r="RP90" s="71"/>
      <c r="RQ90" s="71"/>
      <c r="RR90" s="71"/>
      <c r="RS90" s="71"/>
      <c r="RT90" s="71"/>
      <c r="RU90" s="71"/>
      <c r="RV90" s="71"/>
      <c r="RW90" s="71"/>
      <c r="RX90" s="71"/>
      <c r="RY90" s="71"/>
      <c r="RZ90" s="71"/>
      <c r="SA90" s="71"/>
      <c r="SB90" s="71"/>
      <c r="SC90" s="71"/>
      <c r="SD90" s="71"/>
      <c r="SE90" s="71"/>
      <c r="SF90" s="71"/>
      <c r="SG90" s="71"/>
      <c r="SH90" s="71"/>
      <c r="SI90" s="71"/>
      <c r="SJ90" s="71"/>
      <c r="SK90" s="71"/>
      <c r="SL90" s="71"/>
      <c r="SM90" s="71"/>
      <c r="SN90" s="71"/>
      <c r="SO90" s="71"/>
      <c r="SP90" s="71"/>
      <c r="SQ90" s="71"/>
      <c r="SR90" s="71"/>
      <c r="SS90" s="71"/>
      <c r="ST90" s="71"/>
      <c r="SU90" s="71"/>
      <c r="SV90" s="71"/>
      <c r="SW90" s="71"/>
      <c r="SX90" s="71"/>
      <c r="SY90" s="71"/>
      <c r="SZ90" s="71"/>
      <c r="TA90" s="71"/>
      <c r="TB90" s="71"/>
      <c r="TC90" s="71"/>
      <c r="TD90" s="71"/>
      <c r="TE90" s="71"/>
      <c r="TF90" s="71"/>
      <c r="TG90" s="71"/>
      <c r="TH90" s="71"/>
      <c r="TI90" s="71"/>
      <c r="TJ90" s="71"/>
      <c r="TK90" s="71"/>
      <c r="TL90" s="71"/>
      <c r="TM90" s="71"/>
      <c r="TN90" s="71"/>
      <c r="TO90" s="71"/>
      <c r="TP90" s="71"/>
      <c r="TQ90" s="71"/>
      <c r="TR90" s="71"/>
      <c r="TS90" s="71"/>
      <c r="TT90" s="71"/>
      <c r="TU90" s="71"/>
      <c r="TV90" s="71"/>
      <c r="TW90" s="71"/>
      <c r="TX90" s="71"/>
      <c r="TY90" s="71"/>
      <c r="TZ90" s="71"/>
      <c r="UA90" s="71"/>
      <c r="UB90" s="71"/>
      <c r="UC90" s="71"/>
      <c r="UD90" s="71"/>
      <c r="UE90" s="71"/>
      <c r="UF90" s="71"/>
      <c r="UG90" s="71"/>
      <c r="UH90" s="71"/>
      <c r="UI90" s="71"/>
      <c r="UJ90" s="71"/>
      <c r="UK90" s="71"/>
      <c r="UL90" s="71"/>
      <c r="UM90" s="71"/>
      <c r="UN90" s="71"/>
      <c r="UO90" s="71"/>
      <c r="UP90" s="71"/>
      <c r="UQ90" s="71"/>
      <c r="UR90" s="71"/>
      <c r="US90" s="71"/>
      <c r="UT90" s="71"/>
      <c r="UU90" s="71"/>
      <c r="UV90" s="71"/>
      <c r="UW90" s="71"/>
      <c r="UX90" s="71"/>
      <c r="UY90" s="71"/>
      <c r="UZ90" s="71"/>
      <c r="VA90" s="71"/>
      <c r="VB90" s="71"/>
      <c r="VC90" s="71"/>
      <c r="VD90" s="71"/>
      <c r="VE90" s="71"/>
      <c r="VF90" s="71"/>
      <c r="VG90" s="71"/>
      <c r="VH90" s="71"/>
      <c r="VI90" s="71"/>
      <c r="VJ90" s="71"/>
      <c r="VK90" s="71"/>
      <c r="VL90" s="71"/>
      <c r="VM90" s="71"/>
      <c r="VN90" s="71"/>
      <c r="VO90" s="71"/>
      <c r="VP90" s="71"/>
      <c r="VQ90" s="71"/>
      <c r="VR90" s="71"/>
      <c r="VS90" s="71"/>
      <c r="VT90" s="71"/>
      <c r="VU90" s="71"/>
      <c r="VV90" s="71"/>
      <c r="VW90" s="71"/>
      <c r="VX90" s="71"/>
      <c r="VY90" s="71"/>
      <c r="VZ90" s="71"/>
      <c r="WA90" s="71"/>
      <c r="WB90" s="71"/>
      <c r="WC90" s="71"/>
      <c r="WD90" s="71"/>
      <c r="WE90" s="71"/>
      <c r="WF90" s="71"/>
      <c r="WG90" s="71"/>
      <c r="WH90" s="71"/>
      <c r="WI90" s="71"/>
      <c r="WJ90" s="71"/>
      <c r="WK90" s="71"/>
      <c r="WL90" s="71"/>
      <c r="WM90" s="71"/>
      <c r="WN90" s="71"/>
      <c r="WO90" s="71"/>
      <c r="WP90" s="71"/>
      <c r="WQ90" s="71"/>
      <c r="WR90" s="71"/>
      <c r="WS90" s="71"/>
      <c r="WT90" s="71"/>
      <c r="WU90" s="71"/>
      <c r="WV90" s="71"/>
      <c r="WW90" s="71"/>
      <c r="WX90" s="71"/>
      <c r="WY90" s="71"/>
      <c r="WZ90" s="71"/>
      <c r="XA90" s="71"/>
      <c r="XB90" s="71"/>
      <c r="XC90" s="71"/>
      <c r="XD90" s="71"/>
      <c r="XE90" s="71"/>
      <c r="XF90" s="71"/>
      <c r="XG90" s="71"/>
      <c r="XH90" s="71"/>
      <c r="XI90" s="71"/>
      <c r="XJ90" s="71"/>
      <c r="XK90" s="71"/>
      <c r="XL90" s="71"/>
      <c r="XM90" s="71"/>
      <c r="XN90" s="71"/>
      <c r="XO90" s="71"/>
      <c r="XP90" s="71"/>
      <c r="XQ90" s="71"/>
      <c r="XR90" s="71"/>
      <c r="XS90" s="71"/>
      <c r="XT90" s="71"/>
      <c r="XU90" s="71"/>
      <c r="XV90" s="71"/>
      <c r="XW90" s="71"/>
      <c r="XX90" s="71"/>
      <c r="XY90" s="71"/>
      <c r="XZ90" s="71"/>
      <c r="YA90" s="71"/>
      <c r="YB90" s="71"/>
      <c r="YC90" s="71"/>
      <c r="YD90" s="71"/>
      <c r="YE90" s="71"/>
      <c r="YF90" s="71"/>
      <c r="YG90" s="71"/>
      <c r="YH90" s="71"/>
      <c r="YI90" s="71"/>
      <c r="YJ90" s="71"/>
      <c r="YK90" s="71"/>
      <c r="YL90" s="71"/>
      <c r="YM90" s="71"/>
      <c r="YN90" s="71"/>
      <c r="YO90" s="71"/>
      <c r="YP90" s="71"/>
      <c r="YQ90" s="71"/>
      <c r="YR90" s="71"/>
      <c r="YS90" s="71"/>
      <c r="YT90" s="71"/>
      <c r="YU90" s="71"/>
      <c r="YV90" s="71"/>
      <c r="YW90" s="71"/>
      <c r="YX90" s="71"/>
      <c r="YY90" s="71"/>
      <c r="YZ90" s="71"/>
      <c r="ZA90" s="71"/>
      <c r="ZB90" s="71"/>
      <c r="ZC90" s="71"/>
      <c r="ZD90" s="71"/>
      <c r="ZE90" s="71"/>
      <c r="ZF90" s="71"/>
      <c r="ZG90" s="71"/>
      <c r="ZH90" s="71"/>
      <c r="ZI90" s="71"/>
      <c r="ZJ90" s="71"/>
      <c r="ZK90" s="71"/>
      <c r="ZL90" s="71"/>
      <c r="ZM90" s="71"/>
      <c r="ZN90" s="71"/>
      <c r="ZO90" s="71"/>
      <c r="ZP90" s="71"/>
      <c r="ZQ90" s="71"/>
      <c r="ZR90" s="71"/>
      <c r="ZS90" s="71"/>
      <c r="ZT90" s="71"/>
      <c r="ZU90" s="71"/>
      <c r="ZV90" s="71"/>
      <c r="ZW90" s="71"/>
      <c r="ZX90" s="71"/>
      <c r="ZY90" s="71"/>
      <c r="ZZ90" s="71"/>
      <c r="AAA90" s="71"/>
      <c r="AAB90" s="71"/>
      <c r="AAC90" s="71"/>
      <c r="AAD90" s="71"/>
      <c r="AAE90" s="71"/>
      <c r="AAF90" s="71"/>
      <c r="AAG90" s="71"/>
      <c r="AAH90" s="71"/>
      <c r="AAI90" s="71"/>
      <c r="AAJ90" s="71"/>
      <c r="AAK90" s="71"/>
      <c r="AAL90" s="71"/>
      <c r="AAM90" s="71"/>
      <c r="AAN90" s="71"/>
      <c r="AAO90" s="71"/>
      <c r="AAP90" s="71"/>
      <c r="AAQ90" s="71"/>
      <c r="AAR90" s="71"/>
      <c r="AAS90" s="71"/>
      <c r="AAT90" s="71"/>
      <c r="AAU90" s="71"/>
      <c r="AAV90" s="71"/>
      <c r="AAW90" s="71"/>
      <c r="AAX90" s="71"/>
      <c r="AAY90" s="71"/>
      <c r="AAZ90" s="71"/>
      <c r="ABA90" s="71"/>
      <c r="ABB90" s="71"/>
      <c r="ABC90" s="71"/>
      <c r="ABD90" s="71"/>
      <c r="ABE90" s="71"/>
      <c r="ABF90" s="71"/>
      <c r="ABG90" s="71"/>
      <c r="ABH90" s="71"/>
      <c r="ABI90" s="71"/>
      <c r="ABJ90" s="71"/>
      <c r="ABK90" s="71"/>
      <c r="ABL90" s="71"/>
      <c r="ABM90" s="71"/>
      <c r="ABN90" s="71"/>
      <c r="ABO90" s="71"/>
      <c r="ABP90" s="71"/>
      <c r="ABQ90" s="71"/>
      <c r="ABR90" s="71"/>
      <c r="ABS90" s="71"/>
      <c r="ABT90" s="71"/>
      <c r="ABU90" s="71"/>
      <c r="ABV90" s="71"/>
      <c r="ABW90" s="71"/>
      <c r="ABX90" s="71"/>
      <c r="ABY90" s="71"/>
      <c r="ABZ90" s="71"/>
      <c r="ACA90" s="71"/>
      <c r="ACB90" s="71"/>
      <c r="ACC90" s="71"/>
      <c r="ACD90" s="71"/>
      <c r="ACE90" s="71"/>
      <c r="ACF90" s="71"/>
      <c r="ACG90" s="71"/>
      <c r="ACH90" s="71"/>
      <c r="ACI90" s="71"/>
      <c r="ACJ90" s="71"/>
      <c r="ACK90" s="71"/>
      <c r="ACL90" s="71"/>
      <c r="ACM90" s="71"/>
      <c r="ACN90" s="71"/>
      <c r="ACO90" s="71"/>
      <c r="ACP90" s="71"/>
      <c r="ACQ90" s="71"/>
      <c r="ACR90" s="71"/>
      <c r="ACS90" s="71"/>
      <c r="ACT90" s="71"/>
      <c r="ACU90" s="71"/>
      <c r="ACV90" s="71"/>
      <c r="ACW90" s="71"/>
      <c r="ACX90" s="71"/>
      <c r="ACY90" s="71"/>
      <c r="ACZ90" s="71"/>
      <c r="ADA90" s="71"/>
      <c r="ADB90" s="71"/>
      <c r="ADC90" s="71"/>
      <c r="ADD90" s="71"/>
      <c r="ADE90" s="71"/>
      <c r="ADF90" s="71"/>
      <c r="ADG90" s="71"/>
      <c r="ADH90" s="71"/>
      <c r="ADI90" s="71"/>
      <c r="ADJ90" s="71"/>
      <c r="ADK90" s="71"/>
      <c r="ADL90" s="71"/>
      <c r="ADM90" s="71"/>
      <c r="ADN90" s="71"/>
      <c r="ADO90" s="71"/>
      <c r="ADP90" s="71"/>
      <c r="ADQ90" s="71"/>
      <c r="ADR90" s="71"/>
      <c r="ADS90" s="71"/>
      <c r="ADT90" s="71"/>
      <c r="ADU90" s="71"/>
      <c r="ADV90" s="71"/>
      <c r="ADW90" s="71"/>
      <c r="ADX90" s="71"/>
      <c r="ADY90" s="71"/>
      <c r="ADZ90" s="71"/>
      <c r="AEA90" s="71"/>
      <c r="AEB90" s="71"/>
      <c r="AEC90" s="71"/>
      <c r="AED90" s="71"/>
      <c r="AEE90" s="71"/>
      <c r="AEF90" s="71"/>
      <c r="AEG90" s="71"/>
      <c r="AEH90" s="71"/>
      <c r="AEI90" s="71"/>
      <c r="AEJ90" s="71"/>
      <c r="AEK90" s="71"/>
      <c r="AEL90" s="71"/>
      <c r="AEM90" s="71"/>
      <c r="AEN90" s="71"/>
      <c r="AEO90" s="71"/>
      <c r="AEP90" s="71"/>
      <c r="AEQ90" s="71"/>
      <c r="AER90" s="71"/>
      <c r="AES90" s="71"/>
      <c r="AET90" s="71"/>
      <c r="AEU90" s="71"/>
      <c r="AEV90" s="71"/>
      <c r="AEW90" s="71"/>
      <c r="AEX90" s="71"/>
      <c r="AEY90" s="71"/>
      <c r="AEZ90" s="71"/>
      <c r="AFA90" s="71"/>
      <c r="AFB90" s="71"/>
      <c r="AFC90" s="71"/>
      <c r="AFD90" s="71"/>
      <c r="AFE90" s="71"/>
      <c r="AFF90" s="71"/>
      <c r="AFG90" s="71"/>
      <c r="AFH90" s="71"/>
      <c r="AFI90" s="71"/>
      <c r="AFJ90" s="71"/>
      <c r="AFK90" s="71"/>
      <c r="AFL90" s="71"/>
      <c r="AFM90" s="71"/>
      <c r="AFN90" s="71"/>
      <c r="AFO90" s="71"/>
      <c r="AFP90" s="71"/>
      <c r="AFQ90" s="71"/>
      <c r="AFR90" s="71"/>
      <c r="AFS90" s="71"/>
      <c r="AFT90" s="71"/>
      <c r="AFU90" s="71"/>
      <c r="AFV90" s="71"/>
      <c r="AFW90" s="71"/>
      <c r="AFX90" s="71"/>
      <c r="AFY90" s="71"/>
      <c r="AFZ90" s="71"/>
      <c r="AGA90" s="71"/>
      <c r="AGB90" s="71"/>
      <c r="AGC90" s="71"/>
      <c r="AGD90" s="71"/>
      <c r="AGE90" s="71"/>
      <c r="AGF90" s="71"/>
      <c r="AGG90" s="71"/>
      <c r="AGH90" s="71"/>
      <c r="AGI90" s="71"/>
      <c r="AGJ90" s="71"/>
      <c r="AGK90" s="71"/>
      <c r="AGL90" s="71"/>
      <c r="AGM90" s="71"/>
      <c r="AGN90" s="71"/>
      <c r="AGO90" s="71"/>
      <c r="AGP90" s="71"/>
      <c r="AGQ90" s="71"/>
      <c r="AGR90" s="71"/>
      <c r="AGS90" s="71"/>
      <c r="AGT90" s="71"/>
      <c r="AGU90" s="71"/>
      <c r="AGV90" s="71"/>
      <c r="AGW90" s="71"/>
      <c r="AGX90" s="71"/>
      <c r="AGY90" s="71"/>
      <c r="AGZ90" s="71"/>
      <c r="AHA90" s="71"/>
      <c r="AHB90" s="71"/>
      <c r="AHC90" s="71"/>
      <c r="AHD90" s="71"/>
      <c r="AHE90" s="71"/>
      <c r="AHF90" s="71"/>
      <c r="AHG90" s="71"/>
      <c r="AHH90" s="71"/>
      <c r="AHI90" s="71"/>
      <c r="AHJ90" s="71"/>
      <c r="AHK90" s="71"/>
      <c r="AHL90" s="71"/>
      <c r="AHM90" s="71"/>
      <c r="AHN90" s="71"/>
      <c r="AHO90" s="71"/>
      <c r="AHP90" s="71"/>
      <c r="AHQ90" s="71"/>
      <c r="AHR90" s="71"/>
      <c r="AHS90" s="71"/>
      <c r="AHT90" s="71"/>
      <c r="AHU90" s="71"/>
      <c r="AHV90" s="71"/>
      <c r="AHW90" s="71"/>
      <c r="AHX90" s="71"/>
      <c r="AHY90" s="71"/>
      <c r="AHZ90" s="71"/>
      <c r="AIA90" s="71"/>
      <c r="AIB90" s="71"/>
      <c r="AIC90" s="71"/>
      <c r="AID90" s="71"/>
      <c r="AIE90" s="71"/>
      <c r="AIF90" s="71"/>
      <c r="AIG90" s="71"/>
      <c r="AIH90" s="71"/>
      <c r="AII90" s="71"/>
      <c r="AIJ90" s="71"/>
      <c r="AIK90" s="71"/>
      <c r="AIL90" s="71"/>
      <c r="AIM90" s="71"/>
      <c r="AIN90" s="71"/>
      <c r="AIO90" s="71"/>
      <c r="AIP90" s="71"/>
      <c r="AIQ90" s="71"/>
      <c r="AIR90" s="71"/>
      <c r="AIS90" s="71"/>
      <c r="AIT90" s="71"/>
      <c r="AIU90" s="71"/>
      <c r="AIV90" s="71"/>
      <c r="AIW90" s="71"/>
      <c r="AIX90" s="71"/>
      <c r="AIY90" s="71"/>
      <c r="AIZ90" s="71"/>
      <c r="AJA90" s="71"/>
      <c r="AJB90" s="71"/>
      <c r="AJC90" s="71"/>
      <c r="AJD90" s="71"/>
      <c r="AJE90" s="71"/>
      <c r="AJF90" s="71"/>
      <c r="AJG90" s="71"/>
      <c r="AJH90" s="71"/>
      <c r="AJI90" s="71"/>
      <c r="AJJ90" s="71"/>
      <c r="AJK90" s="71"/>
      <c r="AJL90" s="71"/>
      <c r="AJM90" s="71"/>
      <c r="AJN90" s="71"/>
      <c r="AJO90" s="71"/>
      <c r="AJP90" s="71"/>
      <c r="AJQ90" s="71"/>
      <c r="AJR90" s="71"/>
      <c r="AJS90" s="71"/>
      <c r="AJT90" s="71"/>
      <c r="AJU90" s="71"/>
      <c r="AJV90" s="71"/>
      <c r="AJW90" s="71"/>
      <c r="AJX90" s="71"/>
      <c r="AJY90" s="71"/>
      <c r="AJZ90" s="71"/>
      <c r="AKA90" s="71"/>
      <c r="AKB90" s="71"/>
      <c r="AKC90" s="71"/>
      <c r="AKD90" s="71"/>
      <c r="AKE90" s="71"/>
      <c r="AKF90" s="71"/>
      <c r="AKG90" s="71"/>
      <c r="AKH90" s="71"/>
      <c r="AKI90" s="71"/>
      <c r="AKJ90" s="71"/>
      <c r="AKK90" s="71"/>
      <c r="AKL90" s="71"/>
      <c r="AKM90" s="71"/>
      <c r="AKN90" s="71"/>
      <c r="AKO90" s="71"/>
      <c r="AKP90" s="71"/>
      <c r="AKQ90" s="71"/>
      <c r="AKR90" s="71"/>
      <c r="AKS90" s="71"/>
      <c r="AKT90" s="71"/>
      <c r="AKU90" s="71"/>
      <c r="AKV90" s="71"/>
      <c r="AKW90" s="71"/>
      <c r="AKX90" s="71"/>
      <c r="AKY90" s="71"/>
      <c r="AKZ90" s="71"/>
      <c r="ALA90" s="71"/>
      <c r="ALB90" s="71"/>
      <c r="ALC90" s="71"/>
      <c r="ALD90" s="71"/>
      <c r="ALE90" s="71"/>
      <c r="ALF90" s="71"/>
      <c r="ALG90" s="71"/>
      <c r="ALH90" s="71"/>
      <c r="ALI90" s="71"/>
      <c r="ALJ90" s="71"/>
      <c r="ALK90" s="71"/>
      <c r="ALL90" s="71"/>
      <c r="ALM90" s="71"/>
      <c r="ALN90" s="71"/>
      <c r="ALO90" s="71"/>
      <c r="ALP90" s="71"/>
      <c r="ALQ90" s="71"/>
      <c r="ALR90" s="71"/>
      <c r="ALS90" s="71"/>
      <c r="ALT90" s="71"/>
      <c r="ALU90" s="71"/>
      <c r="ALV90" s="71"/>
      <c r="ALW90" s="71"/>
      <c r="ALX90" s="71"/>
      <c r="ALY90" s="71"/>
      <c r="ALZ90" s="71"/>
      <c r="AMA90" s="71"/>
      <c r="AMB90" s="71"/>
      <c r="AMC90" s="71"/>
      <c r="AMD90" s="71"/>
      <c r="AME90" s="71"/>
      <c r="AMF90" s="71"/>
      <c r="AMG90" s="71"/>
      <c r="AMH90" s="71"/>
      <c r="AMI90" s="71"/>
      <c r="AMJ90" s="71"/>
    </row>
    <row r="91" spans="1:1024" s="144" customFormat="1" ht="13.8">
      <c r="A91" s="71"/>
      <c r="B91" s="101"/>
      <c r="C91" s="101"/>
      <c r="D91" s="101"/>
      <c r="E91" s="101"/>
      <c r="F91" s="101"/>
      <c r="G91" s="101"/>
      <c r="H91" s="101"/>
      <c r="I91" s="101"/>
      <c r="J91" s="101"/>
      <c r="K91" s="101"/>
      <c r="L91" s="101"/>
      <c r="M91" s="101"/>
      <c r="N91" s="101"/>
      <c r="O91" s="101"/>
      <c r="P91" s="101"/>
      <c r="Q91" s="101"/>
      <c r="R91" s="101"/>
      <c r="S91" s="102"/>
      <c r="T91" s="75"/>
      <c r="U91" s="71"/>
      <c r="V91" s="130"/>
      <c r="W91" s="130"/>
      <c r="X91" s="80"/>
      <c r="Y91" s="80"/>
      <c r="Z91" s="80"/>
      <c r="AA91" s="128">
        <f t="shared" si="6"/>
        <v>0</v>
      </c>
      <c r="AB91" s="128">
        <f t="shared" si="6"/>
        <v>0</v>
      </c>
      <c r="AC91" s="128">
        <f t="shared" si="6"/>
        <v>0</v>
      </c>
      <c r="AD91" s="128">
        <f t="shared" si="6"/>
        <v>0</v>
      </c>
      <c r="AE91" s="128">
        <f t="shared" si="6"/>
        <v>0</v>
      </c>
      <c r="AF91" s="128">
        <f t="shared" si="6"/>
        <v>0</v>
      </c>
      <c r="AG91" s="128">
        <f t="shared" si="6"/>
        <v>0</v>
      </c>
      <c r="AH91" s="128">
        <f t="shared" si="6"/>
        <v>0</v>
      </c>
      <c r="AI91" s="128">
        <f t="shared" si="6"/>
        <v>0</v>
      </c>
      <c r="AJ91" s="128">
        <f t="shared" si="6"/>
        <v>0</v>
      </c>
      <c r="AK91" s="128">
        <f t="shared" si="6"/>
        <v>0</v>
      </c>
      <c r="AL91" s="128">
        <f t="shared" si="6"/>
        <v>0</v>
      </c>
      <c r="AM91" s="128" t="e">
        <f>+#REF!*$V91</f>
        <v>#REF!</v>
      </c>
      <c r="AN91" s="128" t="e">
        <f>+#REF!*$V91</f>
        <v>#REF!</v>
      </c>
      <c r="AO91" s="128" t="e">
        <f>+#REF!*$V91</f>
        <v>#REF!</v>
      </c>
      <c r="AP91" s="128" t="e">
        <f>+#REF!*$V91</f>
        <v>#REF!</v>
      </c>
      <c r="AQ91" s="128" t="e">
        <f>+#REF!*$V91</f>
        <v>#REF!</v>
      </c>
      <c r="AR91" s="128" t="e">
        <f>+#REF!*$V91</f>
        <v>#REF!</v>
      </c>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c r="CD91" s="71"/>
      <c r="CE91" s="71"/>
      <c r="CF91" s="71"/>
      <c r="CG91" s="71"/>
      <c r="CH91" s="71"/>
      <c r="CI91" s="71"/>
      <c r="CJ91" s="71"/>
      <c r="CK91" s="71"/>
      <c r="CL91" s="71"/>
      <c r="CM91" s="71"/>
      <c r="CN91" s="71"/>
      <c r="CO91" s="71"/>
      <c r="CP91" s="71"/>
      <c r="CQ91" s="71"/>
      <c r="CR91" s="71"/>
      <c r="CS91" s="71"/>
      <c r="CT91" s="71"/>
      <c r="CU91" s="71"/>
      <c r="CV91" s="71"/>
      <c r="CW91" s="71"/>
      <c r="CX91" s="71"/>
      <c r="CY91" s="71"/>
      <c r="CZ91" s="71"/>
      <c r="DA91" s="71"/>
      <c r="DB91" s="71"/>
      <c r="DC91" s="71"/>
      <c r="DD91" s="71"/>
      <c r="DE91" s="71"/>
      <c r="DF91" s="71"/>
      <c r="DG91" s="71"/>
      <c r="DH91" s="71"/>
      <c r="DI91" s="71"/>
      <c r="DJ91" s="71"/>
      <c r="DK91" s="71"/>
      <c r="DL91" s="71"/>
      <c r="DM91" s="71"/>
      <c r="DN91" s="71"/>
      <c r="DO91" s="71"/>
      <c r="DP91" s="71"/>
      <c r="DQ91" s="71"/>
      <c r="DR91" s="71"/>
      <c r="DS91" s="71"/>
      <c r="DT91" s="71"/>
      <c r="DU91" s="71"/>
      <c r="DV91" s="71"/>
      <c r="DW91" s="71"/>
      <c r="DX91" s="71"/>
      <c r="DY91" s="71"/>
      <c r="DZ91" s="71"/>
      <c r="EA91" s="71"/>
      <c r="EB91" s="71"/>
      <c r="EC91" s="71"/>
      <c r="ED91" s="71"/>
      <c r="EE91" s="71"/>
      <c r="EF91" s="71"/>
      <c r="EG91" s="71"/>
      <c r="EH91" s="71"/>
      <c r="EI91" s="71"/>
      <c r="EJ91" s="71"/>
      <c r="EK91" s="71"/>
      <c r="EL91" s="71"/>
      <c r="EM91" s="71"/>
      <c r="EN91" s="71"/>
      <c r="EO91" s="71"/>
      <c r="EP91" s="71"/>
      <c r="EQ91" s="71"/>
      <c r="ER91" s="71"/>
      <c r="ES91" s="71"/>
      <c r="ET91" s="71"/>
      <c r="EU91" s="71"/>
      <c r="EV91" s="71"/>
      <c r="EW91" s="71"/>
      <c r="EX91" s="71"/>
      <c r="EY91" s="71"/>
      <c r="EZ91" s="71"/>
      <c r="FA91" s="71"/>
      <c r="FB91" s="71"/>
      <c r="FC91" s="71"/>
      <c r="FD91" s="71"/>
      <c r="FE91" s="71"/>
      <c r="FF91" s="71"/>
      <c r="FG91" s="71"/>
      <c r="FH91" s="71"/>
      <c r="FI91" s="71"/>
      <c r="FJ91" s="71"/>
      <c r="FK91" s="71"/>
      <c r="FL91" s="71"/>
      <c r="FM91" s="71"/>
      <c r="FN91" s="71"/>
      <c r="FO91" s="71"/>
      <c r="FP91" s="71"/>
      <c r="FQ91" s="71"/>
      <c r="FR91" s="71"/>
      <c r="FS91" s="71"/>
      <c r="FT91" s="71"/>
      <c r="FU91" s="71"/>
      <c r="FV91" s="71"/>
      <c r="FW91" s="71"/>
      <c r="FX91" s="71"/>
      <c r="FY91" s="71"/>
      <c r="FZ91" s="71"/>
      <c r="GA91" s="71"/>
      <c r="GB91" s="71"/>
      <c r="GC91" s="71"/>
      <c r="GD91" s="71"/>
      <c r="GE91" s="71"/>
      <c r="GF91" s="71"/>
      <c r="GG91" s="71"/>
      <c r="GH91" s="71"/>
      <c r="GI91" s="71"/>
      <c r="GJ91" s="71"/>
      <c r="GK91" s="71"/>
      <c r="GL91" s="71"/>
      <c r="GM91" s="71"/>
      <c r="GN91" s="71"/>
      <c r="GO91" s="71"/>
      <c r="GP91" s="71"/>
      <c r="GQ91" s="71"/>
      <c r="GR91" s="71"/>
      <c r="GS91" s="71"/>
      <c r="GT91" s="71"/>
      <c r="GU91" s="71"/>
      <c r="GV91" s="71"/>
      <c r="GW91" s="71"/>
      <c r="GX91" s="71"/>
      <c r="GY91" s="71"/>
      <c r="GZ91" s="71"/>
      <c r="HA91" s="71"/>
      <c r="HB91" s="71"/>
      <c r="HC91" s="71"/>
      <c r="HD91" s="71"/>
      <c r="HE91" s="71"/>
      <c r="HF91" s="71"/>
      <c r="HG91" s="71"/>
      <c r="HH91" s="71"/>
      <c r="HI91" s="71"/>
      <c r="HJ91" s="71"/>
      <c r="HK91" s="71"/>
      <c r="HL91" s="71"/>
      <c r="HM91" s="71"/>
      <c r="HN91" s="71"/>
      <c r="HO91" s="71"/>
      <c r="HP91" s="71"/>
      <c r="HQ91" s="71"/>
      <c r="HR91" s="71"/>
      <c r="HS91" s="71"/>
      <c r="HT91" s="71"/>
      <c r="HU91" s="71"/>
      <c r="HV91" s="71"/>
      <c r="HW91" s="71"/>
      <c r="HX91" s="71"/>
      <c r="HY91" s="71"/>
      <c r="HZ91" s="71"/>
      <c r="IA91" s="71"/>
      <c r="IB91" s="71"/>
      <c r="IC91" s="71"/>
      <c r="ID91" s="71"/>
      <c r="IE91" s="71"/>
      <c r="IF91" s="71"/>
      <c r="IG91" s="71"/>
      <c r="IH91" s="71"/>
      <c r="II91" s="71"/>
      <c r="IJ91" s="71"/>
      <c r="IK91" s="71"/>
      <c r="IL91" s="71"/>
      <c r="IM91" s="71"/>
      <c r="IN91" s="71"/>
      <c r="IO91" s="71"/>
      <c r="IP91" s="71"/>
      <c r="IQ91" s="71"/>
      <c r="IR91" s="71"/>
      <c r="IS91" s="71"/>
      <c r="IT91" s="71"/>
      <c r="IU91" s="71"/>
      <c r="IV91" s="71"/>
      <c r="IW91" s="71"/>
      <c r="IX91" s="71"/>
      <c r="IY91" s="71"/>
      <c r="IZ91" s="71"/>
      <c r="JA91" s="71"/>
      <c r="JB91" s="71"/>
      <c r="JC91" s="71"/>
      <c r="JD91" s="71"/>
      <c r="JE91" s="71"/>
      <c r="JF91" s="71"/>
      <c r="JG91" s="71"/>
      <c r="JH91" s="71"/>
      <c r="JI91" s="71"/>
      <c r="JJ91" s="71"/>
      <c r="JK91" s="71"/>
      <c r="JL91" s="71"/>
      <c r="JM91" s="71"/>
      <c r="JN91" s="71"/>
      <c r="JO91" s="71"/>
      <c r="JP91" s="71"/>
      <c r="JQ91" s="71"/>
      <c r="JR91" s="71"/>
      <c r="JS91" s="71"/>
      <c r="JT91" s="71"/>
      <c r="JU91" s="71"/>
      <c r="JV91" s="71"/>
      <c r="JW91" s="71"/>
      <c r="JX91" s="71"/>
      <c r="JY91" s="71"/>
      <c r="JZ91" s="71"/>
      <c r="KA91" s="71"/>
      <c r="KB91" s="71"/>
      <c r="KC91" s="71"/>
      <c r="KD91" s="71"/>
      <c r="KE91" s="71"/>
      <c r="KF91" s="71"/>
      <c r="KG91" s="71"/>
      <c r="KH91" s="71"/>
      <c r="KI91" s="71"/>
      <c r="KJ91" s="71"/>
      <c r="KK91" s="71"/>
      <c r="KL91" s="71"/>
      <c r="KM91" s="71"/>
      <c r="KN91" s="71"/>
      <c r="KO91" s="71"/>
      <c r="KP91" s="71"/>
      <c r="KQ91" s="71"/>
      <c r="KR91" s="71"/>
      <c r="KS91" s="71"/>
      <c r="KT91" s="71"/>
      <c r="KU91" s="71"/>
      <c r="KV91" s="71"/>
      <c r="KW91" s="71"/>
      <c r="KX91" s="71"/>
      <c r="KY91" s="71"/>
      <c r="KZ91" s="71"/>
      <c r="LA91" s="71"/>
      <c r="LB91" s="71"/>
      <c r="LC91" s="71"/>
      <c r="LD91" s="71"/>
      <c r="LE91" s="71"/>
      <c r="LF91" s="71"/>
      <c r="LG91" s="71"/>
      <c r="LH91" s="71"/>
      <c r="LI91" s="71"/>
      <c r="LJ91" s="71"/>
      <c r="LK91" s="71"/>
      <c r="LL91" s="71"/>
      <c r="LM91" s="71"/>
      <c r="LN91" s="71"/>
      <c r="LO91" s="71"/>
      <c r="LP91" s="71"/>
      <c r="LQ91" s="71"/>
      <c r="LR91" s="71"/>
      <c r="LS91" s="71"/>
      <c r="LT91" s="71"/>
      <c r="LU91" s="71"/>
      <c r="LV91" s="71"/>
      <c r="LW91" s="71"/>
      <c r="LX91" s="71"/>
      <c r="LY91" s="71"/>
      <c r="LZ91" s="71"/>
      <c r="MA91" s="71"/>
      <c r="MB91" s="71"/>
      <c r="MC91" s="71"/>
      <c r="MD91" s="71"/>
      <c r="ME91" s="71"/>
      <c r="MF91" s="71"/>
      <c r="MG91" s="71"/>
      <c r="MH91" s="71"/>
      <c r="MI91" s="71"/>
      <c r="MJ91" s="71"/>
      <c r="MK91" s="71"/>
      <c r="ML91" s="71"/>
      <c r="MM91" s="71"/>
      <c r="MN91" s="71"/>
      <c r="MO91" s="71"/>
      <c r="MP91" s="71"/>
      <c r="MQ91" s="71"/>
      <c r="MR91" s="71"/>
      <c r="MS91" s="71"/>
      <c r="MT91" s="71"/>
      <c r="MU91" s="71"/>
      <c r="MV91" s="71"/>
      <c r="MW91" s="71"/>
      <c r="MX91" s="71"/>
      <c r="MY91" s="71"/>
      <c r="MZ91" s="71"/>
      <c r="NA91" s="71"/>
      <c r="NB91" s="71"/>
      <c r="NC91" s="71"/>
      <c r="ND91" s="71"/>
      <c r="NE91" s="71"/>
      <c r="NF91" s="71"/>
      <c r="NG91" s="71"/>
      <c r="NH91" s="71"/>
      <c r="NI91" s="71"/>
      <c r="NJ91" s="71"/>
      <c r="NK91" s="71"/>
      <c r="NL91" s="71"/>
      <c r="NM91" s="71"/>
      <c r="NN91" s="71"/>
      <c r="NO91" s="71"/>
      <c r="NP91" s="71"/>
      <c r="NQ91" s="71"/>
      <c r="NR91" s="71"/>
      <c r="NS91" s="71"/>
      <c r="NT91" s="71"/>
      <c r="NU91" s="71"/>
      <c r="NV91" s="71"/>
      <c r="NW91" s="71"/>
      <c r="NX91" s="71"/>
      <c r="NY91" s="71"/>
      <c r="NZ91" s="71"/>
      <c r="OA91" s="71"/>
      <c r="OB91" s="71"/>
      <c r="OC91" s="71"/>
      <c r="OD91" s="71"/>
      <c r="OE91" s="71"/>
      <c r="OF91" s="71"/>
      <c r="OG91" s="71"/>
      <c r="OH91" s="71"/>
      <c r="OI91" s="71"/>
      <c r="OJ91" s="71"/>
      <c r="OK91" s="71"/>
      <c r="OL91" s="71"/>
      <c r="OM91" s="71"/>
      <c r="ON91" s="71"/>
      <c r="OO91" s="71"/>
      <c r="OP91" s="71"/>
      <c r="OQ91" s="71"/>
      <c r="OR91" s="71"/>
      <c r="OS91" s="71"/>
      <c r="OT91" s="71"/>
      <c r="OU91" s="71"/>
      <c r="OV91" s="71"/>
      <c r="OW91" s="71"/>
      <c r="OX91" s="71"/>
      <c r="OY91" s="71"/>
      <c r="OZ91" s="71"/>
      <c r="PA91" s="71"/>
      <c r="PB91" s="71"/>
      <c r="PC91" s="71"/>
      <c r="PD91" s="71"/>
      <c r="PE91" s="71"/>
      <c r="PF91" s="71"/>
      <c r="PG91" s="71"/>
      <c r="PH91" s="71"/>
      <c r="PI91" s="71"/>
      <c r="PJ91" s="71"/>
      <c r="PK91" s="71"/>
      <c r="PL91" s="71"/>
      <c r="PM91" s="71"/>
      <c r="PN91" s="71"/>
      <c r="PO91" s="71"/>
      <c r="PP91" s="71"/>
      <c r="PQ91" s="71"/>
      <c r="PR91" s="71"/>
      <c r="PS91" s="71"/>
      <c r="PT91" s="71"/>
      <c r="PU91" s="71"/>
      <c r="PV91" s="71"/>
      <c r="PW91" s="71"/>
      <c r="PX91" s="71"/>
      <c r="PY91" s="71"/>
      <c r="PZ91" s="71"/>
      <c r="QA91" s="71"/>
      <c r="QB91" s="71"/>
      <c r="QC91" s="71"/>
      <c r="QD91" s="71"/>
      <c r="QE91" s="71"/>
      <c r="QF91" s="71"/>
      <c r="QG91" s="71"/>
      <c r="QH91" s="71"/>
      <c r="QI91" s="71"/>
      <c r="QJ91" s="71"/>
      <c r="QK91" s="71"/>
      <c r="QL91" s="71"/>
      <c r="QM91" s="71"/>
      <c r="QN91" s="71"/>
      <c r="QO91" s="71"/>
      <c r="QP91" s="71"/>
      <c r="QQ91" s="71"/>
      <c r="QR91" s="71"/>
      <c r="QS91" s="71"/>
      <c r="QT91" s="71"/>
      <c r="QU91" s="71"/>
      <c r="QV91" s="71"/>
      <c r="QW91" s="71"/>
      <c r="QX91" s="71"/>
      <c r="QY91" s="71"/>
      <c r="QZ91" s="71"/>
      <c r="RA91" s="71"/>
      <c r="RB91" s="71"/>
      <c r="RC91" s="71"/>
      <c r="RD91" s="71"/>
      <c r="RE91" s="71"/>
      <c r="RF91" s="71"/>
      <c r="RG91" s="71"/>
      <c r="RH91" s="71"/>
      <c r="RI91" s="71"/>
      <c r="RJ91" s="71"/>
      <c r="RK91" s="71"/>
      <c r="RL91" s="71"/>
      <c r="RM91" s="71"/>
      <c r="RN91" s="71"/>
      <c r="RO91" s="71"/>
      <c r="RP91" s="71"/>
      <c r="RQ91" s="71"/>
      <c r="RR91" s="71"/>
      <c r="RS91" s="71"/>
      <c r="RT91" s="71"/>
      <c r="RU91" s="71"/>
      <c r="RV91" s="71"/>
      <c r="RW91" s="71"/>
      <c r="RX91" s="71"/>
      <c r="RY91" s="71"/>
      <c r="RZ91" s="71"/>
      <c r="SA91" s="71"/>
      <c r="SB91" s="71"/>
      <c r="SC91" s="71"/>
      <c r="SD91" s="71"/>
      <c r="SE91" s="71"/>
      <c r="SF91" s="71"/>
      <c r="SG91" s="71"/>
      <c r="SH91" s="71"/>
      <c r="SI91" s="71"/>
      <c r="SJ91" s="71"/>
      <c r="SK91" s="71"/>
      <c r="SL91" s="71"/>
      <c r="SM91" s="71"/>
      <c r="SN91" s="71"/>
      <c r="SO91" s="71"/>
      <c r="SP91" s="71"/>
      <c r="SQ91" s="71"/>
      <c r="SR91" s="71"/>
      <c r="SS91" s="71"/>
      <c r="ST91" s="71"/>
      <c r="SU91" s="71"/>
      <c r="SV91" s="71"/>
      <c r="SW91" s="71"/>
      <c r="SX91" s="71"/>
      <c r="SY91" s="71"/>
      <c r="SZ91" s="71"/>
      <c r="TA91" s="71"/>
      <c r="TB91" s="71"/>
      <c r="TC91" s="71"/>
      <c r="TD91" s="71"/>
      <c r="TE91" s="71"/>
      <c r="TF91" s="71"/>
      <c r="TG91" s="71"/>
      <c r="TH91" s="71"/>
      <c r="TI91" s="71"/>
      <c r="TJ91" s="71"/>
      <c r="TK91" s="71"/>
      <c r="TL91" s="71"/>
      <c r="TM91" s="71"/>
      <c r="TN91" s="71"/>
      <c r="TO91" s="71"/>
      <c r="TP91" s="71"/>
      <c r="TQ91" s="71"/>
      <c r="TR91" s="71"/>
      <c r="TS91" s="71"/>
      <c r="TT91" s="71"/>
      <c r="TU91" s="71"/>
      <c r="TV91" s="71"/>
      <c r="TW91" s="71"/>
      <c r="TX91" s="71"/>
      <c r="TY91" s="71"/>
      <c r="TZ91" s="71"/>
      <c r="UA91" s="71"/>
      <c r="UB91" s="71"/>
      <c r="UC91" s="71"/>
      <c r="UD91" s="71"/>
      <c r="UE91" s="71"/>
      <c r="UF91" s="71"/>
      <c r="UG91" s="71"/>
      <c r="UH91" s="71"/>
      <c r="UI91" s="71"/>
      <c r="UJ91" s="71"/>
      <c r="UK91" s="71"/>
      <c r="UL91" s="71"/>
      <c r="UM91" s="71"/>
      <c r="UN91" s="71"/>
      <c r="UO91" s="71"/>
      <c r="UP91" s="71"/>
      <c r="UQ91" s="71"/>
      <c r="UR91" s="71"/>
      <c r="US91" s="71"/>
      <c r="UT91" s="71"/>
      <c r="UU91" s="71"/>
      <c r="UV91" s="71"/>
      <c r="UW91" s="71"/>
      <c r="UX91" s="71"/>
      <c r="UY91" s="71"/>
      <c r="UZ91" s="71"/>
      <c r="VA91" s="71"/>
      <c r="VB91" s="71"/>
      <c r="VC91" s="71"/>
      <c r="VD91" s="71"/>
      <c r="VE91" s="71"/>
      <c r="VF91" s="71"/>
      <c r="VG91" s="71"/>
      <c r="VH91" s="71"/>
      <c r="VI91" s="71"/>
      <c r="VJ91" s="71"/>
      <c r="VK91" s="71"/>
      <c r="VL91" s="71"/>
      <c r="VM91" s="71"/>
      <c r="VN91" s="71"/>
      <c r="VO91" s="71"/>
      <c r="VP91" s="71"/>
      <c r="VQ91" s="71"/>
      <c r="VR91" s="71"/>
      <c r="VS91" s="71"/>
      <c r="VT91" s="71"/>
      <c r="VU91" s="71"/>
      <c r="VV91" s="71"/>
      <c r="VW91" s="71"/>
      <c r="VX91" s="71"/>
      <c r="VY91" s="71"/>
      <c r="VZ91" s="71"/>
      <c r="WA91" s="71"/>
      <c r="WB91" s="71"/>
      <c r="WC91" s="71"/>
      <c r="WD91" s="71"/>
      <c r="WE91" s="71"/>
      <c r="WF91" s="71"/>
      <c r="WG91" s="71"/>
      <c r="WH91" s="71"/>
      <c r="WI91" s="71"/>
      <c r="WJ91" s="71"/>
      <c r="WK91" s="71"/>
      <c r="WL91" s="71"/>
      <c r="WM91" s="71"/>
      <c r="WN91" s="71"/>
      <c r="WO91" s="71"/>
      <c r="WP91" s="71"/>
      <c r="WQ91" s="71"/>
      <c r="WR91" s="71"/>
      <c r="WS91" s="71"/>
      <c r="WT91" s="71"/>
      <c r="WU91" s="71"/>
      <c r="WV91" s="71"/>
      <c r="WW91" s="71"/>
      <c r="WX91" s="71"/>
      <c r="WY91" s="71"/>
      <c r="WZ91" s="71"/>
      <c r="XA91" s="71"/>
      <c r="XB91" s="71"/>
      <c r="XC91" s="71"/>
      <c r="XD91" s="71"/>
      <c r="XE91" s="71"/>
      <c r="XF91" s="71"/>
      <c r="XG91" s="71"/>
      <c r="XH91" s="71"/>
      <c r="XI91" s="71"/>
      <c r="XJ91" s="71"/>
      <c r="XK91" s="71"/>
      <c r="XL91" s="71"/>
      <c r="XM91" s="71"/>
      <c r="XN91" s="71"/>
      <c r="XO91" s="71"/>
      <c r="XP91" s="71"/>
      <c r="XQ91" s="71"/>
      <c r="XR91" s="71"/>
      <c r="XS91" s="71"/>
      <c r="XT91" s="71"/>
      <c r="XU91" s="71"/>
      <c r="XV91" s="71"/>
      <c r="XW91" s="71"/>
      <c r="XX91" s="71"/>
      <c r="XY91" s="71"/>
      <c r="XZ91" s="71"/>
      <c r="YA91" s="71"/>
      <c r="YB91" s="71"/>
      <c r="YC91" s="71"/>
      <c r="YD91" s="71"/>
      <c r="YE91" s="71"/>
      <c r="YF91" s="71"/>
      <c r="YG91" s="71"/>
      <c r="YH91" s="71"/>
      <c r="YI91" s="71"/>
      <c r="YJ91" s="71"/>
      <c r="YK91" s="71"/>
      <c r="YL91" s="71"/>
      <c r="YM91" s="71"/>
      <c r="YN91" s="71"/>
      <c r="YO91" s="71"/>
      <c r="YP91" s="71"/>
      <c r="YQ91" s="71"/>
      <c r="YR91" s="71"/>
      <c r="YS91" s="71"/>
      <c r="YT91" s="71"/>
      <c r="YU91" s="71"/>
      <c r="YV91" s="71"/>
      <c r="YW91" s="71"/>
      <c r="YX91" s="71"/>
      <c r="YY91" s="71"/>
      <c r="YZ91" s="71"/>
      <c r="ZA91" s="71"/>
      <c r="ZB91" s="71"/>
      <c r="ZC91" s="71"/>
      <c r="ZD91" s="71"/>
      <c r="ZE91" s="71"/>
      <c r="ZF91" s="71"/>
      <c r="ZG91" s="71"/>
      <c r="ZH91" s="71"/>
      <c r="ZI91" s="71"/>
      <c r="ZJ91" s="71"/>
      <c r="ZK91" s="71"/>
      <c r="ZL91" s="71"/>
      <c r="ZM91" s="71"/>
      <c r="ZN91" s="71"/>
      <c r="ZO91" s="71"/>
      <c r="ZP91" s="71"/>
      <c r="ZQ91" s="71"/>
      <c r="ZR91" s="71"/>
      <c r="ZS91" s="71"/>
      <c r="ZT91" s="71"/>
      <c r="ZU91" s="71"/>
      <c r="ZV91" s="71"/>
      <c r="ZW91" s="71"/>
      <c r="ZX91" s="71"/>
      <c r="ZY91" s="71"/>
      <c r="ZZ91" s="71"/>
      <c r="AAA91" s="71"/>
      <c r="AAB91" s="71"/>
      <c r="AAC91" s="71"/>
      <c r="AAD91" s="71"/>
      <c r="AAE91" s="71"/>
      <c r="AAF91" s="71"/>
      <c r="AAG91" s="71"/>
      <c r="AAH91" s="71"/>
      <c r="AAI91" s="71"/>
      <c r="AAJ91" s="71"/>
      <c r="AAK91" s="71"/>
      <c r="AAL91" s="71"/>
      <c r="AAM91" s="71"/>
      <c r="AAN91" s="71"/>
      <c r="AAO91" s="71"/>
      <c r="AAP91" s="71"/>
      <c r="AAQ91" s="71"/>
      <c r="AAR91" s="71"/>
      <c r="AAS91" s="71"/>
      <c r="AAT91" s="71"/>
      <c r="AAU91" s="71"/>
      <c r="AAV91" s="71"/>
      <c r="AAW91" s="71"/>
      <c r="AAX91" s="71"/>
      <c r="AAY91" s="71"/>
      <c r="AAZ91" s="71"/>
      <c r="ABA91" s="71"/>
      <c r="ABB91" s="71"/>
      <c r="ABC91" s="71"/>
      <c r="ABD91" s="71"/>
      <c r="ABE91" s="71"/>
      <c r="ABF91" s="71"/>
      <c r="ABG91" s="71"/>
      <c r="ABH91" s="71"/>
      <c r="ABI91" s="71"/>
      <c r="ABJ91" s="71"/>
      <c r="ABK91" s="71"/>
      <c r="ABL91" s="71"/>
      <c r="ABM91" s="71"/>
      <c r="ABN91" s="71"/>
      <c r="ABO91" s="71"/>
      <c r="ABP91" s="71"/>
      <c r="ABQ91" s="71"/>
      <c r="ABR91" s="71"/>
      <c r="ABS91" s="71"/>
      <c r="ABT91" s="71"/>
      <c r="ABU91" s="71"/>
      <c r="ABV91" s="71"/>
      <c r="ABW91" s="71"/>
      <c r="ABX91" s="71"/>
      <c r="ABY91" s="71"/>
      <c r="ABZ91" s="71"/>
      <c r="ACA91" s="71"/>
      <c r="ACB91" s="71"/>
      <c r="ACC91" s="71"/>
      <c r="ACD91" s="71"/>
      <c r="ACE91" s="71"/>
      <c r="ACF91" s="71"/>
      <c r="ACG91" s="71"/>
      <c r="ACH91" s="71"/>
      <c r="ACI91" s="71"/>
      <c r="ACJ91" s="71"/>
      <c r="ACK91" s="71"/>
      <c r="ACL91" s="71"/>
      <c r="ACM91" s="71"/>
      <c r="ACN91" s="71"/>
      <c r="ACO91" s="71"/>
      <c r="ACP91" s="71"/>
      <c r="ACQ91" s="71"/>
      <c r="ACR91" s="71"/>
      <c r="ACS91" s="71"/>
      <c r="ACT91" s="71"/>
      <c r="ACU91" s="71"/>
      <c r="ACV91" s="71"/>
      <c r="ACW91" s="71"/>
      <c r="ACX91" s="71"/>
      <c r="ACY91" s="71"/>
      <c r="ACZ91" s="71"/>
      <c r="ADA91" s="71"/>
      <c r="ADB91" s="71"/>
      <c r="ADC91" s="71"/>
      <c r="ADD91" s="71"/>
      <c r="ADE91" s="71"/>
      <c r="ADF91" s="71"/>
      <c r="ADG91" s="71"/>
      <c r="ADH91" s="71"/>
      <c r="ADI91" s="71"/>
      <c r="ADJ91" s="71"/>
      <c r="ADK91" s="71"/>
      <c r="ADL91" s="71"/>
      <c r="ADM91" s="71"/>
      <c r="ADN91" s="71"/>
      <c r="ADO91" s="71"/>
      <c r="ADP91" s="71"/>
      <c r="ADQ91" s="71"/>
      <c r="ADR91" s="71"/>
      <c r="ADS91" s="71"/>
      <c r="ADT91" s="71"/>
      <c r="ADU91" s="71"/>
      <c r="ADV91" s="71"/>
      <c r="ADW91" s="71"/>
      <c r="ADX91" s="71"/>
      <c r="ADY91" s="71"/>
      <c r="ADZ91" s="71"/>
      <c r="AEA91" s="71"/>
      <c r="AEB91" s="71"/>
      <c r="AEC91" s="71"/>
      <c r="AED91" s="71"/>
      <c r="AEE91" s="71"/>
      <c r="AEF91" s="71"/>
      <c r="AEG91" s="71"/>
      <c r="AEH91" s="71"/>
      <c r="AEI91" s="71"/>
      <c r="AEJ91" s="71"/>
      <c r="AEK91" s="71"/>
      <c r="AEL91" s="71"/>
      <c r="AEM91" s="71"/>
      <c r="AEN91" s="71"/>
      <c r="AEO91" s="71"/>
      <c r="AEP91" s="71"/>
      <c r="AEQ91" s="71"/>
      <c r="AER91" s="71"/>
      <c r="AES91" s="71"/>
      <c r="AET91" s="71"/>
      <c r="AEU91" s="71"/>
      <c r="AEV91" s="71"/>
      <c r="AEW91" s="71"/>
      <c r="AEX91" s="71"/>
      <c r="AEY91" s="71"/>
      <c r="AEZ91" s="71"/>
      <c r="AFA91" s="71"/>
      <c r="AFB91" s="71"/>
      <c r="AFC91" s="71"/>
      <c r="AFD91" s="71"/>
      <c r="AFE91" s="71"/>
      <c r="AFF91" s="71"/>
      <c r="AFG91" s="71"/>
      <c r="AFH91" s="71"/>
      <c r="AFI91" s="71"/>
      <c r="AFJ91" s="71"/>
      <c r="AFK91" s="71"/>
      <c r="AFL91" s="71"/>
      <c r="AFM91" s="71"/>
      <c r="AFN91" s="71"/>
      <c r="AFO91" s="71"/>
      <c r="AFP91" s="71"/>
      <c r="AFQ91" s="71"/>
      <c r="AFR91" s="71"/>
      <c r="AFS91" s="71"/>
      <c r="AFT91" s="71"/>
      <c r="AFU91" s="71"/>
      <c r="AFV91" s="71"/>
      <c r="AFW91" s="71"/>
      <c r="AFX91" s="71"/>
      <c r="AFY91" s="71"/>
      <c r="AFZ91" s="71"/>
      <c r="AGA91" s="71"/>
      <c r="AGB91" s="71"/>
      <c r="AGC91" s="71"/>
      <c r="AGD91" s="71"/>
      <c r="AGE91" s="71"/>
      <c r="AGF91" s="71"/>
      <c r="AGG91" s="71"/>
      <c r="AGH91" s="71"/>
      <c r="AGI91" s="71"/>
      <c r="AGJ91" s="71"/>
      <c r="AGK91" s="71"/>
      <c r="AGL91" s="71"/>
      <c r="AGM91" s="71"/>
      <c r="AGN91" s="71"/>
      <c r="AGO91" s="71"/>
      <c r="AGP91" s="71"/>
      <c r="AGQ91" s="71"/>
      <c r="AGR91" s="71"/>
      <c r="AGS91" s="71"/>
      <c r="AGT91" s="71"/>
      <c r="AGU91" s="71"/>
      <c r="AGV91" s="71"/>
      <c r="AGW91" s="71"/>
      <c r="AGX91" s="71"/>
      <c r="AGY91" s="71"/>
      <c r="AGZ91" s="71"/>
      <c r="AHA91" s="71"/>
      <c r="AHB91" s="71"/>
      <c r="AHC91" s="71"/>
      <c r="AHD91" s="71"/>
      <c r="AHE91" s="71"/>
      <c r="AHF91" s="71"/>
      <c r="AHG91" s="71"/>
      <c r="AHH91" s="71"/>
      <c r="AHI91" s="71"/>
      <c r="AHJ91" s="71"/>
      <c r="AHK91" s="71"/>
      <c r="AHL91" s="71"/>
      <c r="AHM91" s="71"/>
      <c r="AHN91" s="71"/>
      <c r="AHO91" s="71"/>
      <c r="AHP91" s="71"/>
      <c r="AHQ91" s="71"/>
      <c r="AHR91" s="71"/>
      <c r="AHS91" s="71"/>
      <c r="AHT91" s="71"/>
      <c r="AHU91" s="71"/>
      <c r="AHV91" s="71"/>
      <c r="AHW91" s="71"/>
      <c r="AHX91" s="71"/>
      <c r="AHY91" s="71"/>
      <c r="AHZ91" s="71"/>
      <c r="AIA91" s="71"/>
      <c r="AIB91" s="71"/>
      <c r="AIC91" s="71"/>
      <c r="AID91" s="71"/>
      <c r="AIE91" s="71"/>
      <c r="AIF91" s="71"/>
      <c r="AIG91" s="71"/>
      <c r="AIH91" s="71"/>
      <c r="AII91" s="71"/>
      <c r="AIJ91" s="71"/>
      <c r="AIK91" s="71"/>
      <c r="AIL91" s="71"/>
      <c r="AIM91" s="71"/>
      <c r="AIN91" s="71"/>
      <c r="AIO91" s="71"/>
      <c r="AIP91" s="71"/>
      <c r="AIQ91" s="71"/>
      <c r="AIR91" s="71"/>
      <c r="AIS91" s="71"/>
      <c r="AIT91" s="71"/>
      <c r="AIU91" s="71"/>
      <c r="AIV91" s="71"/>
      <c r="AIW91" s="71"/>
      <c r="AIX91" s="71"/>
      <c r="AIY91" s="71"/>
      <c r="AIZ91" s="71"/>
      <c r="AJA91" s="71"/>
      <c r="AJB91" s="71"/>
      <c r="AJC91" s="71"/>
      <c r="AJD91" s="71"/>
      <c r="AJE91" s="71"/>
      <c r="AJF91" s="71"/>
      <c r="AJG91" s="71"/>
      <c r="AJH91" s="71"/>
      <c r="AJI91" s="71"/>
      <c r="AJJ91" s="71"/>
      <c r="AJK91" s="71"/>
      <c r="AJL91" s="71"/>
      <c r="AJM91" s="71"/>
      <c r="AJN91" s="71"/>
      <c r="AJO91" s="71"/>
      <c r="AJP91" s="71"/>
      <c r="AJQ91" s="71"/>
      <c r="AJR91" s="71"/>
      <c r="AJS91" s="71"/>
      <c r="AJT91" s="71"/>
      <c r="AJU91" s="71"/>
      <c r="AJV91" s="71"/>
      <c r="AJW91" s="71"/>
      <c r="AJX91" s="71"/>
      <c r="AJY91" s="71"/>
      <c r="AJZ91" s="71"/>
      <c r="AKA91" s="71"/>
      <c r="AKB91" s="71"/>
      <c r="AKC91" s="71"/>
      <c r="AKD91" s="71"/>
      <c r="AKE91" s="71"/>
      <c r="AKF91" s="71"/>
      <c r="AKG91" s="71"/>
      <c r="AKH91" s="71"/>
      <c r="AKI91" s="71"/>
      <c r="AKJ91" s="71"/>
      <c r="AKK91" s="71"/>
      <c r="AKL91" s="71"/>
      <c r="AKM91" s="71"/>
      <c r="AKN91" s="71"/>
      <c r="AKO91" s="71"/>
      <c r="AKP91" s="71"/>
      <c r="AKQ91" s="71"/>
      <c r="AKR91" s="71"/>
      <c r="AKS91" s="71"/>
      <c r="AKT91" s="71"/>
      <c r="AKU91" s="71"/>
      <c r="AKV91" s="71"/>
      <c r="AKW91" s="71"/>
      <c r="AKX91" s="71"/>
      <c r="AKY91" s="71"/>
      <c r="AKZ91" s="71"/>
      <c r="ALA91" s="71"/>
      <c r="ALB91" s="71"/>
      <c r="ALC91" s="71"/>
      <c r="ALD91" s="71"/>
      <c r="ALE91" s="71"/>
      <c r="ALF91" s="71"/>
      <c r="ALG91" s="71"/>
      <c r="ALH91" s="71"/>
      <c r="ALI91" s="71"/>
      <c r="ALJ91" s="71"/>
      <c r="ALK91" s="71"/>
      <c r="ALL91" s="71"/>
      <c r="ALM91" s="71"/>
      <c r="ALN91" s="71"/>
      <c r="ALO91" s="71"/>
      <c r="ALP91" s="71"/>
      <c r="ALQ91" s="71"/>
      <c r="ALR91" s="71"/>
      <c r="ALS91" s="71"/>
      <c r="ALT91" s="71"/>
      <c r="ALU91" s="71"/>
      <c r="ALV91" s="71"/>
      <c r="ALW91" s="71"/>
      <c r="ALX91" s="71"/>
      <c r="ALY91" s="71"/>
      <c r="ALZ91" s="71"/>
      <c r="AMA91" s="71"/>
      <c r="AMB91" s="71"/>
      <c r="AMC91" s="71"/>
      <c r="AMD91" s="71"/>
      <c r="AME91" s="71"/>
      <c r="AMF91" s="71"/>
      <c r="AMG91" s="71"/>
      <c r="AMH91" s="71"/>
      <c r="AMI91" s="71"/>
      <c r="AMJ91" s="71"/>
    </row>
    <row r="92" spans="1:1024" s="144" customFormat="1" ht="13.8">
      <c r="A92" s="71"/>
      <c r="B92" s="101"/>
      <c r="C92" s="101"/>
      <c r="D92" s="101"/>
      <c r="E92" s="101"/>
      <c r="F92" s="101"/>
      <c r="G92" s="101"/>
      <c r="H92" s="101"/>
      <c r="I92" s="101"/>
      <c r="J92" s="101"/>
      <c r="K92" s="101"/>
      <c r="L92" s="101"/>
      <c r="M92" s="101"/>
      <c r="N92" s="101"/>
      <c r="O92" s="101"/>
      <c r="P92" s="101"/>
      <c r="Q92" s="101"/>
      <c r="R92" s="101"/>
      <c r="S92" s="102"/>
      <c r="T92" s="75"/>
      <c r="U92" s="71"/>
      <c r="V92" s="130"/>
      <c r="W92" s="126"/>
      <c r="X92" s="143"/>
      <c r="Y92" s="80"/>
      <c r="Z92" s="80"/>
      <c r="AA92" s="128">
        <f t="shared" si="6"/>
        <v>0</v>
      </c>
      <c r="AB92" s="128">
        <f t="shared" si="6"/>
        <v>0</v>
      </c>
      <c r="AC92" s="128">
        <f t="shared" si="6"/>
        <v>0</v>
      </c>
      <c r="AD92" s="128">
        <f t="shared" si="6"/>
        <v>0</v>
      </c>
      <c r="AE92" s="128">
        <f t="shared" si="6"/>
        <v>0</v>
      </c>
      <c r="AF92" s="128">
        <f t="shared" si="6"/>
        <v>0</v>
      </c>
      <c r="AG92" s="128">
        <f t="shared" si="6"/>
        <v>0</v>
      </c>
      <c r="AH92" s="128">
        <f t="shared" si="6"/>
        <v>0</v>
      </c>
      <c r="AI92" s="128">
        <f t="shared" si="6"/>
        <v>0</v>
      </c>
      <c r="AJ92" s="128">
        <f t="shared" si="6"/>
        <v>0</v>
      </c>
      <c r="AK92" s="128">
        <f t="shared" si="6"/>
        <v>0</v>
      </c>
      <c r="AL92" s="128">
        <f t="shared" si="6"/>
        <v>0</v>
      </c>
      <c r="AM92" s="128" t="e">
        <f>+#REF!*$V92</f>
        <v>#REF!</v>
      </c>
      <c r="AN92" s="128" t="e">
        <f>+#REF!*$V92</f>
        <v>#REF!</v>
      </c>
      <c r="AO92" s="128" t="e">
        <f>+#REF!*$V92</f>
        <v>#REF!</v>
      </c>
      <c r="AP92" s="128" t="e">
        <f>+#REF!*$V92</f>
        <v>#REF!</v>
      </c>
      <c r="AQ92" s="128" t="e">
        <f>+#REF!*$V92</f>
        <v>#REF!</v>
      </c>
      <c r="AR92" s="128" t="e">
        <f>+#REF!*$V92</f>
        <v>#REF!</v>
      </c>
      <c r="AS92" s="145"/>
      <c r="AT92" s="145"/>
      <c r="AU92" s="145"/>
      <c r="AV92" s="145"/>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c r="CD92" s="71"/>
      <c r="CE92" s="71"/>
      <c r="CF92" s="71"/>
      <c r="CG92" s="71"/>
      <c r="CH92" s="71"/>
      <c r="CI92" s="71"/>
      <c r="CJ92" s="71"/>
      <c r="CK92" s="71"/>
      <c r="CL92" s="71"/>
      <c r="CM92" s="71"/>
      <c r="CN92" s="71"/>
      <c r="CO92" s="71"/>
      <c r="CP92" s="71"/>
      <c r="CQ92" s="71"/>
      <c r="CR92" s="71"/>
      <c r="CS92" s="71"/>
      <c r="CT92" s="71"/>
      <c r="CU92" s="71"/>
      <c r="CV92" s="71"/>
      <c r="CW92" s="71"/>
      <c r="CX92" s="71"/>
      <c r="CY92" s="71"/>
      <c r="CZ92" s="71"/>
      <c r="DA92" s="71"/>
      <c r="DB92" s="71"/>
      <c r="DC92" s="71"/>
      <c r="DD92" s="71"/>
      <c r="DE92" s="71"/>
      <c r="DF92" s="71"/>
      <c r="DG92" s="71"/>
      <c r="DH92" s="71"/>
      <c r="DI92" s="71"/>
      <c r="DJ92" s="71"/>
      <c r="DK92" s="71"/>
      <c r="DL92" s="71"/>
      <c r="DM92" s="71"/>
      <c r="DN92" s="71"/>
      <c r="DO92" s="71"/>
      <c r="DP92" s="71"/>
      <c r="DQ92" s="71"/>
      <c r="DR92" s="71"/>
      <c r="DS92" s="71"/>
      <c r="DT92" s="71"/>
      <c r="DU92" s="71"/>
      <c r="DV92" s="71"/>
      <c r="DW92" s="71"/>
      <c r="DX92" s="71"/>
      <c r="DY92" s="71"/>
      <c r="DZ92" s="71"/>
      <c r="EA92" s="71"/>
      <c r="EB92" s="71"/>
      <c r="EC92" s="71"/>
      <c r="ED92" s="71"/>
      <c r="EE92" s="71"/>
      <c r="EF92" s="71"/>
      <c r="EG92" s="71"/>
      <c r="EH92" s="71"/>
      <c r="EI92" s="71"/>
      <c r="EJ92" s="71"/>
      <c r="EK92" s="71"/>
      <c r="EL92" s="71"/>
      <c r="EM92" s="71"/>
      <c r="EN92" s="71"/>
      <c r="EO92" s="71"/>
      <c r="EP92" s="71"/>
      <c r="EQ92" s="71"/>
      <c r="ER92" s="71"/>
      <c r="ES92" s="71"/>
      <c r="ET92" s="71"/>
      <c r="EU92" s="71"/>
      <c r="EV92" s="71"/>
      <c r="EW92" s="71"/>
      <c r="EX92" s="71"/>
      <c r="EY92" s="71"/>
      <c r="EZ92" s="71"/>
      <c r="FA92" s="71"/>
      <c r="FB92" s="71"/>
      <c r="FC92" s="71"/>
      <c r="FD92" s="71"/>
      <c r="FE92" s="71"/>
      <c r="FF92" s="71"/>
      <c r="FG92" s="71"/>
      <c r="FH92" s="71"/>
      <c r="FI92" s="71"/>
      <c r="FJ92" s="71"/>
      <c r="FK92" s="71"/>
      <c r="FL92" s="71"/>
      <c r="FM92" s="71"/>
      <c r="FN92" s="71"/>
      <c r="FO92" s="71"/>
      <c r="FP92" s="71"/>
      <c r="FQ92" s="71"/>
      <c r="FR92" s="71"/>
      <c r="FS92" s="71"/>
      <c r="FT92" s="71"/>
      <c r="FU92" s="71"/>
      <c r="FV92" s="71"/>
      <c r="FW92" s="71"/>
      <c r="FX92" s="71"/>
      <c r="FY92" s="71"/>
      <c r="FZ92" s="71"/>
      <c r="GA92" s="71"/>
      <c r="GB92" s="71"/>
      <c r="GC92" s="71"/>
      <c r="GD92" s="71"/>
      <c r="GE92" s="71"/>
      <c r="GF92" s="71"/>
      <c r="GG92" s="71"/>
      <c r="GH92" s="71"/>
      <c r="GI92" s="71"/>
      <c r="GJ92" s="71"/>
      <c r="GK92" s="71"/>
      <c r="GL92" s="71"/>
      <c r="GM92" s="71"/>
      <c r="GN92" s="71"/>
      <c r="GO92" s="71"/>
      <c r="GP92" s="71"/>
      <c r="GQ92" s="71"/>
      <c r="GR92" s="71"/>
      <c r="GS92" s="71"/>
      <c r="GT92" s="71"/>
      <c r="GU92" s="71"/>
      <c r="GV92" s="71"/>
      <c r="GW92" s="71"/>
      <c r="GX92" s="71"/>
      <c r="GY92" s="71"/>
      <c r="GZ92" s="71"/>
      <c r="HA92" s="71"/>
      <c r="HB92" s="71"/>
      <c r="HC92" s="71"/>
      <c r="HD92" s="71"/>
      <c r="HE92" s="71"/>
      <c r="HF92" s="71"/>
      <c r="HG92" s="71"/>
      <c r="HH92" s="71"/>
      <c r="HI92" s="71"/>
      <c r="HJ92" s="71"/>
      <c r="HK92" s="71"/>
      <c r="HL92" s="71"/>
      <c r="HM92" s="71"/>
      <c r="HN92" s="71"/>
      <c r="HO92" s="71"/>
      <c r="HP92" s="71"/>
      <c r="HQ92" s="71"/>
      <c r="HR92" s="71"/>
      <c r="HS92" s="71"/>
      <c r="HT92" s="71"/>
      <c r="HU92" s="71"/>
      <c r="HV92" s="71"/>
      <c r="HW92" s="71"/>
      <c r="HX92" s="71"/>
      <c r="HY92" s="71"/>
      <c r="HZ92" s="71"/>
      <c r="IA92" s="71"/>
      <c r="IB92" s="71"/>
      <c r="IC92" s="71"/>
      <c r="ID92" s="71"/>
      <c r="IE92" s="71"/>
      <c r="IF92" s="71"/>
      <c r="IG92" s="71"/>
      <c r="IH92" s="71"/>
      <c r="II92" s="71"/>
      <c r="IJ92" s="71"/>
      <c r="IK92" s="71"/>
      <c r="IL92" s="71"/>
      <c r="IM92" s="71"/>
      <c r="IN92" s="71"/>
      <c r="IO92" s="71"/>
      <c r="IP92" s="71"/>
      <c r="IQ92" s="71"/>
      <c r="IR92" s="71"/>
      <c r="IS92" s="71"/>
      <c r="IT92" s="71"/>
      <c r="IU92" s="71"/>
      <c r="IV92" s="71"/>
      <c r="IW92" s="71"/>
      <c r="IX92" s="71"/>
      <c r="IY92" s="71"/>
      <c r="IZ92" s="71"/>
      <c r="JA92" s="71"/>
      <c r="JB92" s="71"/>
      <c r="JC92" s="71"/>
      <c r="JD92" s="71"/>
      <c r="JE92" s="71"/>
      <c r="JF92" s="71"/>
      <c r="JG92" s="71"/>
      <c r="JH92" s="71"/>
      <c r="JI92" s="71"/>
      <c r="JJ92" s="71"/>
      <c r="JK92" s="71"/>
      <c r="JL92" s="71"/>
      <c r="JM92" s="71"/>
      <c r="JN92" s="71"/>
      <c r="JO92" s="71"/>
      <c r="JP92" s="71"/>
      <c r="JQ92" s="71"/>
      <c r="JR92" s="71"/>
      <c r="JS92" s="71"/>
      <c r="JT92" s="71"/>
      <c r="JU92" s="71"/>
      <c r="JV92" s="71"/>
      <c r="JW92" s="71"/>
      <c r="JX92" s="71"/>
      <c r="JY92" s="71"/>
      <c r="JZ92" s="71"/>
      <c r="KA92" s="71"/>
      <c r="KB92" s="71"/>
      <c r="KC92" s="71"/>
      <c r="KD92" s="71"/>
      <c r="KE92" s="71"/>
      <c r="KF92" s="71"/>
      <c r="KG92" s="71"/>
      <c r="KH92" s="71"/>
      <c r="KI92" s="71"/>
      <c r="KJ92" s="71"/>
      <c r="KK92" s="71"/>
      <c r="KL92" s="71"/>
      <c r="KM92" s="71"/>
      <c r="KN92" s="71"/>
      <c r="KO92" s="71"/>
      <c r="KP92" s="71"/>
      <c r="KQ92" s="71"/>
      <c r="KR92" s="71"/>
      <c r="KS92" s="71"/>
      <c r="KT92" s="71"/>
      <c r="KU92" s="71"/>
      <c r="KV92" s="71"/>
      <c r="KW92" s="71"/>
      <c r="KX92" s="71"/>
      <c r="KY92" s="71"/>
      <c r="KZ92" s="71"/>
      <c r="LA92" s="71"/>
      <c r="LB92" s="71"/>
      <c r="LC92" s="71"/>
      <c r="LD92" s="71"/>
      <c r="LE92" s="71"/>
      <c r="LF92" s="71"/>
      <c r="LG92" s="71"/>
      <c r="LH92" s="71"/>
      <c r="LI92" s="71"/>
      <c r="LJ92" s="71"/>
      <c r="LK92" s="71"/>
      <c r="LL92" s="71"/>
      <c r="LM92" s="71"/>
      <c r="LN92" s="71"/>
      <c r="LO92" s="71"/>
      <c r="LP92" s="71"/>
      <c r="LQ92" s="71"/>
      <c r="LR92" s="71"/>
      <c r="LS92" s="71"/>
      <c r="LT92" s="71"/>
      <c r="LU92" s="71"/>
      <c r="LV92" s="71"/>
      <c r="LW92" s="71"/>
      <c r="LX92" s="71"/>
      <c r="LY92" s="71"/>
      <c r="LZ92" s="71"/>
      <c r="MA92" s="71"/>
      <c r="MB92" s="71"/>
      <c r="MC92" s="71"/>
      <c r="MD92" s="71"/>
      <c r="ME92" s="71"/>
      <c r="MF92" s="71"/>
      <c r="MG92" s="71"/>
      <c r="MH92" s="71"/>
      <c r="MI92" s="71"/>
      <c r="MJ92" s="71"/>
      <c r="MK92" s="71"/>
      <c r="ML92" s="71"/>
      <c r="MM92" s="71"/>
      <c r="MN92" s="71"/>
      <c r="MO92" s="71"/>
      <c r="MP92" s="71"/>
      <c r="MQ92" s="71"/>
      <c r="MR92" s="71"/>
      <c r="MS92" s="71"/>
      <c r="MT92" s="71"/>
      <c r="MU92" s="71"/>
      <c r="MV92" s="71"/>
      <c r="MW92" s="71"/>
      <c r="MX92" s="71"/>
      <c r="MY92" s="71"/>
      <c r="MZ92" s="71"/>
      <c r="NA92" s="71"/>
      <c r="NB92" s="71"/>
      <c r="NC92" s="71"/>
      <c r="ND92" s="71"/>
      <c r="NE92" s="71"/>
      <c r="NF92" s="71"/>
      <c r="NG92" s="71"/>
      <c r="NH92" s="71"/>
      <c r="NI92" s="71"/>
      <c r="NJ92" s="71"/>
      <c r="NK92" s="71"/>
      <c r="NL92" s="71"/>
      <c r="NM92" s="71"/>
      <c r="NN92" s="71"/>
      <c r="NO92" s="71"/>
      <c r="NP92" s="71"/>
      <c r="NQ92" s="71"/>
      <c r="NR92" s="71"/>
      <c r="NS92" s="71"/>
      <c r="NT92" s="71"/>
      <c r="NU92" s="71"/>
      <c r="NV92" s="71"/>
      <c r="NW92" s="71"/>
      <c r="NX92" s="71"/>
      <c r="NY92" s="71"/>
      <c r="NZ92" s="71"/>
      <c r="OA92" s="71"/>
      <c r="OB92" s="71"/>
      <c r="OC92" s="71"/>
      <c r="OD92" s="71"/>
      <c r="OE92" s="71"/>
      <c r="OF92" s="71"/>
      <c r="OG92" s="71"/>
      <c r="OH92" s="71"/>
      <c r="OI92" s="71"/>
      <c r="OJ92" s="71"/>
      <c r="OK92" s="71"/>
      <c r="OL92" s="71"/>
      <c r="OM92" s="71"/>
      <c r="ON92" s="71"/>
      <c r="OO92" s="71"/>
      <c r="OP92" s="71"/>
      <c r="OQ92" s="71"/>
      <c r="OR92" s="71"/>
      <c r="OS92" s="71"/>
      <c r="OT92" s="71"/>
      <c r="OU92" s="71"/>
      <c r="OV92" s="71"/>
      <c r="OW92" s="71"/>
      <c r="OX92" s="71"/>
      <c r="OY92" s="71"/>
      <c r="OZ92" s="71"/>
      <c r="PA92" s="71"/>
      <c r="PB92" s="71"/>
      <c r="PC92" s="71"/>
      <c r="PD92" s="71"/>
      <c r="PE92" s="71"/>
      <c r="PF92" s="71"/>
      <c r="PG92" s="71"/>
      <c r="PH92" s="71"/>
      <c r="PI92" s="71"/>
      <c r="PJ92" s="71"/>
      <c r="PK92" s="71"/>
      <c r="PL92" s="71"/>
      <c r="PM92" s="71"/>
      <c r="PN92" s="71"/>
      <c r="PO92" s="71"/>
      <c r="PP92" s="71"/>
      <c r="PQ92" s="71"/>
      <c r="PR92" s="71"/>
      <c r="PS92" s="71"/>
      <c r="PT92" s="71"/>
      <c r="PU92" s="71"/>
      <c r="PV92" s="71"/>
      <c r="PW92" s="71"/>
      <c r="PX92" s="71"/>
      <c r="PY92" s="71"/>
      <c r="PZ92" s="71"/>
      <c r="QA92" s="71"/>
      <c r="QB92" s="71"/>
      <c r="QC92" s="71"/>
      <c r="QD92" s="71"/>
      <c r="QE92" s="71"/>
      <c r="QF92" s="71"/>
      <c r="QG92" s="71"/>
      <c r="QH92" s="71"/>
      <c r="QI92" s="71"/>
      <c r="QJ92" s="71"/>
      <c r="QK92" s="71"/>
      <c r="QL92" s="71"/>
      <c r="QM92" s="71"/>
      <c r="QN92" s="71"/>
      <c r="QO92" s="71"/>
      <c r="QP92" s="71"/>
      <c r="QQ92" s="71"/>
      <c r="QR92" s="71"/>
      <c r="QS92" s="71"/>
      <c r="QT92" s="71"/>
      <c r="QU92" s="71"/>
      <c r="QV92" s="71"/>
      <c r="QW92" s="71"/>
      <c r="QX92" s="71"/>
      <c r="QY92" s="71"/>
      <c r="QZ92" s="71"/>
      <c r="RA92" s="71"/>
      <c r="RB92" s="71"/>
      <c r="RC92" s="71"/>
      <c r="RD92" s="71"/>
      <c r="RE92" s="71"/>
      <c r="RF92" s="71"/>
      <c r="RG92" s="71"/>
      <c r="RH92" s="71"/>
      <c r="RI92" s="71"/>
      <c r="RJ92" s="71"/>
      <c r="RK92" s="71"/>
      <c r="RL92" s="71"/>
      <c r="RM92" s="71"/>
      <c r="RN92" s="71"/>
      <c r="RO92" s="71"/>
      <c r="RP92" s="71"/>
      <c r="RQ92" s="71"/>
      <c r="RR92" s="71"/>
      <c r="RS92" s="71"/>
      <c r="RT92" s="71"/>
      <c r="RU92" s="71"/>
      <c r="RV92" s="71"/>
      <c r="RW92" s="71"/>
      <c r="RX92" s="71"/>
      <c r="RY92" s="71"/>
      <c r="RZ92" s="71"/>
      <c r="SA92" s="71"/>
      <c r="SB92" s="71"/>
      <c r="SC92" s="71"/>
      <c r="SD92" s="71"/>
      <c r="SE92" s="71"/>
      <c r="SF92" s="71"/>
      <c r="SG92" s="71"/>
      <c r="SH92" s="71"/>
      <c r="SI92" s="71"/>
      <c r="SJ92" s="71"/>
      <c r="SK92" s="71"/>
      <c r="SL92" s="71"/>
      <c r="SM92" s="71"/>
      <c r="SN92" s="71"/>
      <c r="SO92" s="71"/>
      <c r="SP92" s="71"/>
      <c r="SQ92" s="71"/>
      <c r="SR92" s="71"/>
      <c r="SS92" s="71"/>
      <c r="ST92" s="71"/>
      <c r="SU92" s="71"/>
      <c r="SV92" s="71"/>
      <c r="SW92" s="71"/>
      <c r="SX92" s="71"/>
      <c r="SY92" s="71"/>
      <c r="SZ92" s="71"/>
      <c r="TA92" s="71"/>
      <c r="TB92" s="71"/>
      <c r="TC92" s="71"/>
      <c r="TD92" s="71"/>
      <c r="TE92" s="71"/>
      <c r="TF92" s="71"/>
      <c r="TG92" s="71"/>
      <c r="TH92" s="71"/>
      <c r="TI92" s="71"/>
      <c r="TJ92" s="71"/>
      <c r="TK92" s="71"/>
      <c r="TL92" s="71"/>
      <c r="TM92" s="71"/>
      <c r="TN92" s="71"/>
      <c r="TO92" s="71"/>
      <c r="TP92" s="71"/>
      <c r="TQ92" s="71"/>
      <c r="TR92" s="71"/>
      <c r="TS92" s="71"/>
      <c r="TT92" s="71"/>
      <c r="TU92" s="71"/>
      <c r="TV92" s="71"/>
      <c r="TW92" s="71"/>
      <c r="TX92" s="71"/>
      <c r="TY92" s="71"/>
      <c r="TZ92" s="71"/>
      <c r="UA92" s="71"/>
      <c r="UB92" s="71"/>
      <c r="UC92" s="71"/>
      <c r="UD92" s="71"/>
      <c r="UE92" s="71"/>
      <c r="UF92" s="71"/>
      <c r="UG92" s="71"/>
      <c r="UH92" s="71"/>
      <c r="UI92" s="71"/>
      <c r="UJ92" s="71"/>
      <c r="UK92" s="71"/>
      <c r="UL92" s="71"/>
      <c r="UM92" s="71"/>
      <c r="UN92" s="71"/>
      <c r="UO92" s="71"/>
      <c r="UP92" s="71"/>
      <c r="UQ92" s="71"/>
      <c r="UR92" s="71"/>
      <c r="US92" s="71"/>
      <c r="UT92" s="71"/>
      <c r="UU92" s="71"/>
      <c r="UV92" s="71"/>
      <c r="UW92" s="71"/>
      <c r="UX92" s="71"/>
      <c r="UY92" s="71"/>
      <c r="UZ92" s="71"/>
      <c r="VA92" s="71"/>
      <c r="VB92" s="71"/>
      <c r="VC92" s="71"/>
      <c r="VD92" s="71"/>
      <c r="VE92" s="71"/>
      <c r="VF92" s="71"/>
      <c r="VG92" s="71"/>
      <c r="VH92" s="71"/>
      <c r="VI92" s="71"/>
      <c r="VJ92" s="71"/>
      <c r="VK92" s="71"/>
      <c r="VL92" s="71"/>
      <c r="VM92" s="71"/>
      <c r="VN92" s="71"/>
      <c r="VO92" s="71"/>
      <c r="VP92" s="71"/>
      <c r="VQ92" s="71"/>
      <c r="VR92" s="71"/>
      <c r="VS92" s="71"/>
      <c r="VT92" s="71"/>
      <c r="VU92" s="71"/>
      <c r="VV92" s="71"/>
      <c r="VW92" s="71"/>
      <c r="VX92" s="71"/>
      <c r="VY92" s="71"/>
      <c r="VZ92" s="71"/>
      <c r="WA92" s="71"/>
      <c r="WB92" s="71"/>
      <c r="WC92" s="71"/>
      <c r="WD92" s="71"/>
      <c r="WE92" s="71"/>
      <c r="WF92" s="71"/>
      <c r="WG92" s="71"/>
      <c r="WH92" s="71"/>
      <c r="WI92" s="71"/>
      <c r="WJ92" s="71"/>
      <c r="WK92" s="71"/>
      <c r="WL92" s="71"/>
      <c r="WM92" s="71"/>
      <c r="WN92" s="71"/>
      <c r="WO92" s="71"/>
      <c r="WP92" s="71"/>
      <c r="WQ92" s="71"/>
      <c r="WR92" s="71"/>
      <c r="WS92" s="71"/>
      <c r="WT92" s="71"/>
      <c r="WU92" s="71"/>
      <c r="WV92" s="71"/>
      <c r="WW92" s="71"/>
      <c r="WX92" s="71"/>
      <c r="WY92" s="71"/>
      <c r="WZ92" s="71"/>
      <c r="XA92" s="71"/>
      <c r="XB92" s="71"/>
      <c r="XC92" s="71"/>
      <c r="XD92" s="71"/>
      <c r="XE92" s="71"/>
      <c r="XF92" s="71"/>
      <c r="XG92" s="71"/>
      <c r="XH92" s="71"/>
      <c r="XI92" s="71"/>
      <c r="XJ92" s="71"/>
      <c r="XK92" s="71"/>
      <c r="XL92" s="71"/>
      <c r="XM92" s="71"/>
      <c r="XN92" s="71"/>
      <c r="XO92" s="71"/>
      <c r="XP92" s="71"/>
      <c r="XQ92" s="71"/>
      <c r="XR92" s="71"/>
      <c r="XS92" s="71"/>
      <c r="XT92" s="71"/>
      <c r="XU92" s="71"/>
      <c r="XV92" s="71"/>
      <c r="XW92" s="71"/>
      <c r="XX92" s="71"/>
      <c r="XY92" s="71"/>
      <c r="XZ92" s="71"/>
      <c r="YA92" s="71"/>
      <c r="YB92" s="71"/>
      <c r="YC92" s="71"/>
      <c r="YD92" s="71"/>
      <c r="YE92" s="71"/>
      <c r="YF92" s="71"/>
      <c r="YG92" s="71"/>
      <c r="YH92" s="71"/>
      <c r="YI92" s="71"/>
      <c r="YJ92" s="71"/>
      <c r="YK92" s="71"/>
      <c r="YL92" s="71"/>
      <c r="YM92" s="71"/>
      <c r="YN92" s="71"/>
      <c r="YO92" s="71"/>
      <c r="YP92" s="71"/>
      <c r="YQ92" s="71"/>
      <c r="YR92" s="71"/>
      <c r="YS92" s="71"/>
      <c r="YT92" s="71"/>
      <c r="YU92" s="71"/>
      <c r="YV92" s="71"/>
      <c r="YW92" s="71"/>
      <c r="YX92" s="71"/>
      <c r="YY92" s="71"/>
      <c r="YZ92" s="71"/>
      <c r="ZA92" s="71"/>
      <c r="ZB92" s="71"/>
      <c r="ZC92" s="71"/>
      <c r="ZD92" s="71"/>
      <c r="ZE92" s="71"/>
      <c r="ZF92" s="71"/>
      <c r="ZG92" s="71"/>
      <c r="ZH92" s="71"/>
      <c r="ZI92" s="71"/>
      <c r="ZJ92" s="71"/>
      <c r="ZK92" s="71"/>
      <c r="ZL92" s="71"/>
      <c r="ZM92" s="71"/>
      <c r="ZN92" s="71"/>
      <c r="ZO92" s="71"/>
      <c r="ZP92" s="71"/>
      <c r="ZQ92" s="71"/>
      <c r="ZR92" s="71"/>
      <c r="ZS92" s="71"/>
      <c r="ZT92" s="71"/>
      <c r="ZU92" s="71"/>
      <c r="ZV92" s="71"/>
      <c r="ZW92" s="71"/>
      <c r="ZX92" s="71"/>
      <c r="ZY92" s="71"/>
      <c r="ZZ92" s="71"/>
      <c r="AAA92" s="71"/>
      <c r="AAB92" s="71"/>
      <c r="AAC92" s="71"/>
      <c r="AAD92" s="71"/>
      <c r="AAE92" s="71"/>
      <c r="AAF92" s="71"/>
      <c r="AAG92" s="71"/>
      <c r="AAH92" s="71"/>
      <c r="AAI92" s="71"/>
      <c r="AAJ92" s="71"/>
      <c r="AAK92" s="71"/>
      <c r="AAL92" s="71"/>
      <c r="AAM92" s="71"/>
      <c r="AAN92" s="71"/>
      <c r="AAO92" s="71"/>
      <c r="AAP92" s="71"/>
      <c r="AAQ92" s="71"/>
      <c r="AAR92" s="71"/>
      <c r="AAS92" s="71"/>
      <c r="AAT92" s="71"/>
      <c r="AAU92" s="71"/>
      <c r="AAV92" s="71"/>
      <c r="AAW92" s="71"/>
      <c r="AAX92" s="71"/>
      <c r="AAY92" s="71"/>
      <c r="AAZ92" s="71"/>
      <c r="ABA92" s="71"/>
      <c r="ABB92" s="71"/>
      <c r="ABC92" s="71"/>
      <c r="ABD92" s="71"/>
      <c r="ABE92" s="71"/>
      <c r="ABF92" s="71"/>
      <c r="ABG92" s="71"/>
      <c r="ABH92" s="71"/>
      <c r="ABI92" s="71"/>
      <c r="ABJ92" s="71"/>
      <c r="ABK92" s="71"/>
      <c r="ABL92" s="71"/>
      <c r="ABM92" s="71"/>
      <c r="ABN92" s="71"/>
      <c r="ABO92" s="71"/>
      <c r="ABP92" s="71"/>
      <c r="ABQ92" s="71"/>
      <c r="ABR92" s="71"/>
      <c r="ABS92" s="71"/>
      <c r="ABT92" s="71"/>
      <c r="ABU92" s="71"/>
      <c r="ABV92" s="71"/>
      <c r="ABW92" s="71"/>
      <c r="ABX92" s="71"/>
      <c r="ABY92" s="71"/>
      <c r="ABZ92" s="71"/>
      <c r="ACA92" s="71"/>
      <c r="ACB92" s="71"/>
      <c r="ACC92" s="71"/>
      <c r="ACD92" s="71"/>
      <c r="ACE92" s="71"/>
      <c r="ACF92" s="71"/>
      <c r="ACG92" s="71"/>
      <c r="ACH92" s="71"/>
      <c r="ACI92" s="71"/>
      <c r="ACJ92" s="71"/>
      <c r="ACK92" s="71"/>
      <c r="ACL92" s="71"/>
      <c r="ACM92" s="71"/>
      <c r="ACN92" s="71"/>
      <c r="ACO92" s="71"/>
      <c r="ACP92" s="71"/>
      <c r="ACQ92" s="71"/>
      <c r="ACR92" s="71"/>
      <c r="ACS92" s="71"/>
      <c r="ACT92" s="71"/>
      <c r="ACU92" s="71"/>
      <c r="ACV92" s="71"/>
      <c r="ACW92" s="71"/>
      <c r="ACX92" s="71"/>
      <c r="ACY92" s="71"/>
      <c r="ACZ92" s="71"/>
      <c r="ADA92" s="71"/>
      <c r="ADB92" s="71"/>
      <c r="ADC92" s="71"/>
      <c r="ADD92" s="71"/>
      <c r="ADE92" s="71"/>
      <c r="ADF92" s="71"/>
      <c r="ADG92" s="71"/>
      <c r="ADH92" s="71"/>
      <c r="ADI92" s="71"/>
      <c r="ADJ92" s="71"/>
      <c r="ADK92" s="71"/>
      <c r="ADL92" s="71"/>
      <c r="ADM92" s="71"/>
      <c r="ADN92" s="71"/>
      <c r="ADO92" s="71"/>
      <c r="ADP92" s="71"/>
      <c r="ADQ92" s="71"/>
      <c r="ADR92" s="71"/>
      <c r="ADS92" s="71"/>
      <c r="ADT92" s="71"/>
      <c r="ADU92" s="71"/>
      <c r="ADV92" s="71"/>
      <c r="ADW92" s="71"/>
      <c r="ADX92" s="71"/>
      <c r="ADY92" s="71"/>
      <c r="ADZ92" s="71"/>
      <c r="AEA92" s="71"/>
      <c r="AEB92" s="71"/>
      <c r="AEC92" s="71"/>
      <c r="AED92" s="71"/>
      <c r="AEE92" s="71"/>
      <c r="AEF92" s="71"/>
      <c r="AEG92" s="71"/>
      <c r="AEH92" s="71"/>
      <c r="AEI92" s="71"/>
      <c r="AEJ92" s="71"/>
      <c r="AEK92" s="71"/>
      <c r="AEL92" s="71"/>
      <c r="AEM92" s="71"/>
      <c r="AEN92" s="71"/>
      <c r="AEO92" s="71"/>
      <c r="AEP92" s="71"/>
      <c r="AEQ92" s="71"/>
      <c r="AER92" s="71"/>
      <c r="AES92" s="71"/>
      <c r="AET92" s="71"/>
      <c r="AEU92" s="71"/>
      <c r="AEV92" s="71"/>
      <c r="AEW92" s="71"/>
      <c r="AEX92" s="71"/>
      <c r="AEY92" s="71"/>
      <c r="AEZ92" s="71"/>
      <c r="AFA92" s="71"/>
      <c r="AFB92" s="71"/>
      <c r="AFC92" s="71"/>
      <c r="AFD92" s="71"/>
      <c r="AFE92" s="71"/>
      <c r="AFF92" s="71"/>
      <c r="AFG92" s="71"/>
      <c r="AFH92" s="71"/>
      <c r="AFI92" s="71"/>
      <c r="AFJ92" s="71"/>
      <c r="AFK92" s="71"/>
      <c r="AFL92" s="71"/>
      <c r="AFM92" s="71"/>
      <c r="AFN92" s="71"/>
      <c r="AFO92" s="71"/>
      <c r="AFP92" s="71"/>
      <c r="AFQ92" s="71"/>
      <c r="AFR92" s="71"/>
      <c r="AFS92" s="71"/>
      <c r="AFT92" s="71"/>
      <c r="AFU92" s="71"/>
      <c r="AFV92" s="71"/>
      <c r="AFW92" s="71"/>
      <c r="AFX92" s="71"/>
      <c r="AFY92" s="71"/>
      <c r="AFZ92" s="71"/>
      <c r="AGA92" s="71"/>
      <c r="AGB92" s="71"/>
      <c r="AGC92" s="71"/>
      <c r="AGD92" s="71"/>
      <c r="AGE92" s="71"/>
      <c r="AGF92" s="71"/>
      <c r="AGG92" s="71"/>
      <c r="AGH92" s="71"/>
      <c r="AGI92" s="71"/>
      <c r="AGJ92" s="71"/>
      <c r="AGK92" s="71"/>
      <c r="AGL92" s="71"/>
      <c r="AGM92" s="71"/>
      <c r="AGN92" s="71"/>
      <c r="AGO92" s="71"/>
      <c r="AGP92" s="71"/>
      <c r="AGQ92" s="71"/>
      <c r="AGR92" s="71"/>
      <c r="AGS92" s="71"/>
      <c r="AGT92" s="71"/>
      <c r="AGU92" s="71"/>
      <c r="AGV92" s="71"/>
      <c r="AGW92" s="71"/>
      <c r="AGX92" s="71"/>
      <c r="AGY92" s="71"/>
      <c r="AGZ92" s="71"/>
      <c r="AHA92" s="71"/>
      <c r="AHB92" s="71"/>
      <c r="AHC92" s="71"/>
      <c r="AHD92" s="71"/>
      <c r="AHE92" s="71"/>
      <c r="AHF92" s="71"/>
      <c r="AHG92" s="71"/>
      <c r="AHH92" s="71"/>
      <c r="AHI92" s="71"/>
      <c r="AHJ92" s="71"/>
      <c r="AHK92" s="71"/>
      <c r="AHL92" s="71"/>
      <c r="AHM92" s="71"/>
      <c r="AHN92" s="71"/>
      <c r="AHO92" s="71"/>
      <c r="AHP92" s="71"/>
      <c r="AHQ92" s="71"/>
      <c r="AHR92" s="71"/>
      <c r="AHS92" s="71"/>
      <c r="AHT92" s="71"/>
      <c r="AHU92" s="71"/>
      <c r="AHV92" s="71"/>
      <c r="AHW92" s="71"/>
      <c r="AHX92" s="71"/>
      <c r="AHY92" s="71"/>
      <c r="AHZ92" s="71"/>
      <c r="AIA92" s="71"/>
      <c r="AIB92" s="71"/>
      <c r="AIC92" s="71"/>
      <c r="AID92" s="71"/>
      <c r="AIE92" s="71"/>
      <c r="AIF92" s="71"/>
      <c r="AIG92" s="71"/>
      <c r="AIH92" s="71"/>
      <c r="AII92" s="71"/>
      <c r="AIJ92" s="71"/>
      <c r="AIK92" s="71"/>
      <c r="AIL92" s="71"/>
      <c r="AIM92" s="71"/>
      <c r="AIN92" s="71"/>
      <c r="AIO92" s="71"/>
      <c r="AIP92" s="71"/>
      <c r="AIQ92" s="71"/>
      <c r="AIR92" s="71"/>
      <c r="AIS92" s="71"/>
      <c r="AIT92" s="71"/>
      <c r="AIU92" s="71"/>
      <c r="AIV92" s="71"/>
      <c r="AIW92" s="71"/>
      <c r="AIX92" s="71"/>
      <c r="AIY92" s="71"/>
      <c r="AIZ92" s="71"/>
      <c r="AJA92" s="71"/>
      <c r="AJB92" s="71"/>
      <c r="AJC92" s="71"/>
      <c r="AJD92" s="71"/>
      <c r="AJE92" s="71"/>
      <c r="AJF92" s="71"/>
      <c r="AJG92" s="71"/>
      <c r="AJH92" s="71"/>
      <c r="AJI92" s="71"/>
      <c r="AJJ92" s="71"/>
      <c r="AJK92" s="71"/>
      <c r="AJL92" s="71"/>
      <c r="AJM92" s="71"/>
      <c r="AJN92" s="71"/>
      <c r="AJO92" s="71"/>
      <c r="AJP92" s="71"/>
      <c r="AJQ92" s="71"/>
      <c r="AJR92" s="71"/>
      <c r="AJS92" s="71"/>
      <c r="AJT92" s="71"/>
      <c r="AJU92" s="71"/>
      <c r="AJV92" s="71"/>
      <c r="AJW92" s="71"/>
      <c r="AJX92" s="71"/>
      <c r="AJY92" s="71"/>
      <c r="AJZ92" s="71"/>
      <c r="AKA92" s="71"/>
      <c r="AKB92" s="71"/>
      <c r="AKC92" s="71"/>
      <c r="AKD92" s="71"/>
      <c r="AKE92" s="71"/>
      <c r="AKF92" s="71"/>
      <c r="AKG92" s="71"/>
      <c r="AKH92" s="71"/>
      <c r="AKI92" s="71"/>
      <c r="AKJ92" s="71"/>
      <c r="AKK92" s="71"/>
      <c r="AKL92" s="71"/>
      <c r="AKM92" s="71"/>
      <c r="AKN92" s="71"/>
      <c r="AKO92" s="71"/>
      <c r="AKP92" s="71"/>
      <c r="AKQ92" s="71"/>
      <c r="AKR92" s="71"/>
      <c r="AKS92" s="71"/>
      <c r="AKT92" s="71"/>
      <c r="AKU92" s="71"/>
      <c r="AKV92" s="71"/>
      <c r="AKW92" s="71"/>
      <c r="AKX92" s="71"/>
      <c r="AKY92" s="71"/>
      <c r="AKZ92" s="71"/>
      <c r="ALA92" s="71"/>
      <c r="ALB92" s="71"/>
      <c r="ALC92" s="71"/>
      <c r="ALD92" s="71"/>
      <c r="ALE92" s="71"/>
      <c r="ALF92" s="71"/>
      <c r="ALG92" s="71"/>
      <c r="ALH92" s="71"/>
      <c r="ALI92" s="71"/>
      <c r="ALJ92" s="71"/>
      <c r="ALK92" s="71"/>
      <c r="ALL92" s="71"/>
      <c r="ALM92" s="71"/>
      <c r="ALN92" s="71"/>
      <c r="ALO92" s="71"/>
      <c r="ALP92" s="71"/>
      <c r="ALQ92" s="71"/>
      <c r="ALR92" s="71"/>
      <c r="ALS92" s="71"/>
      <c r="ALT92" s="71"/>
      <c r="ALU92" s="71"/>
      <c r="ALV92" s="71"/>
      <c r="ALW92" s="71"/>
      <c r="ALX92" s="71"/>
      <c r="ALY92" s="71"/>
      <c r="ALZ92" s="71"/>
      <c r="AMA92" s="71"/>
      <c r="AMB92" s="71"/>
      <c r="AMC92" s="71"/>
      <c r="AMD92" s="71"/>
      <c r="AME92" s="71"/>
      <c r="AMF92" s="71"/>
      <c r="AMG92" s="71"/>
      <c r="AMH92" s="71"/>
      <c r="AMI92" s="71"/>
      <c r="AMJ92" s="71"/>
    </row>
    <row r="93" spans="1:1024" s="144" customFormat="1" ht="13.8">
      <c r="A93" s="145"/>
      <c r="B93" s="101"/>
      <c r="C93" s="101"/>
      <c r="D93" s="101"/>
      <c r="E93" s="101"/>
      <c r="F93" s="101"/>
      <c r="G93" s="101"/>
      <c r="H93" s="101"/>
      <c r="I93" s="101"/>
      <c r="J93" s="101"/>
      <c r="K93" s="101"/>
      <c r="L93" s="101"/>
      <c r="M93" s="101"/>
      <c r="N93" s="101"/>
      <c r="O93" s="101"/>
      <c r="P93" s="101"/>
      <c r="Q93" s="101"/>
      <c r="R93" s="101"/>
      <c r="S93" s="102"/>
      <c r="T93" s="149"/>
      <c r="U93" s="145"/>
      <c r="V93" s="108"/>
      <c r="W93" s="108">
        <f>SUM(W1:W17)</f>
        <v>41822.76</v>
      </c>
      <c r="X93" s="103"/>
      <c r="Y93" s="103"/>
      <c r="Z93" s="103"/>
      <c r="AA93" s="128">
        <f t="shared" si="6"/>
        <v>0</v>
      </c>
      <c r="AB93" s="128">
        <f t="shared" si="6"/>
        <v>0</v>
      </c>
      <c r="AC93" s="128">
        <f t="shared" si="6"/>
        <v>0</v>
      </c>
      <c r="AD93" s="128">
        <f t="shared" si="6"/>
        <v>0</v>
      </c>
      <c r="AE93" s="128">
        <f t="shared" si="6"/>
        <v>0</v>
      </c>
      <c r="AF93" s="128">
        <f t="shared" si="6"/>
        <v>0</v>
      </c>
      <c r="AG93" s="128">
        <f t="shared" si="6"/>
        <v>0</v>
      </c>
      <c r="AH93" s="128">
        <f t="shared" si="6"/>
        <v>0</v>
      </c>
      <c r="AI93" s="128">
        <f t="shared" si="6"/>
        <v>0</v>
      </c>
      <c r="AJ93" s="128">
        <f t="shared" si="6"/>
        <v>0</v>
      </c>
      <c r="AK93" s="128">
        <f t="shared" si="6"/>
        <v>0</v>
      </c>
      <c r="AL93" s="128">
        <f t="shared" si="6"/>
        <v>0</v>
      </c>
      <c r="AM93" s="128" t="e">
        <f>+#REF!*$V93</f>
        <v>#REF!</v>
      </c>
      <c r="AN93" s="128" t="e">
        <f>+#REF!*$V93</f>
        <v>#REF!</v>
      </c>
      <c r="AO93" s="128" t="e">
        <f>+#REF!*$V93</f>
        <v>#REF!</v>
      </c>
      <c r="AP93" s="128" t="e">
        <f>+#REF!*$V93</f>
        <v>#REF!</v>
      </c>
      <c r="AQ93" s="128" t="e">
        <f>+#REF!*$V93</f>
        <v>#REF!</v>
      </c>
      <c r="AR93" s="128" t="e">
        <f>+#REF!*$V93</f>
        <v>#REF!</v>
      </c>
      <c r="AS93" s="145"/>
      <c r="AT93" s="145"/>
      <c r="AU93" s="145"/>
      <c r="AV93" s="145"/>
      <c r="AW93" s="145"/>
      <c r="AX93" s="145"/>
      <c r="AY93" s="145"/>
      <c r="AZ93" s="145"/>
      <c r="BA93" s="145"/>
      <c r="BB93" s="145"/>
      <c r="BC93" s="145"/>
      <c r="BD93" s="145"/>
      <c r="BE93" s="145"/>
      <c r="BF93" s="145"/>
      <c r="BG93" s="145"/>
      <c r="BH93" s="145"/>
      <c r="BI93" s="145"/>
      <c r="BJ93" s="145"/>
      <c r="BK93" s="145"/>
      <c r="BL93" s="145"/>
      <c r="AMJ93" s="92"/>
    </row>
    <row r="94" spans="1:1024" s="144" customFormat="1" ht="13.8">
      <c r="A94" s="145"/>
      <c r="B94" s="101"/>
      <c r="C94" s="101"/>
      <c r="D94" s="101"/>
      <c r="E94" s="101"/>
      <c r="F94" s="101"/>
      <c r="G94" s="101"/>
      <c r="H94" s="101"/>
      <c r="I94" s="101"/>
      <c r="J94" s="101"/>
      <c r="K94" s="101"/>
      <c r="L94" s="101"/>
      <c r="M94" s="101"/>
      <c r="N94" s="101"/>
      <c r="O94" s="101"/>
      <c r="P94" s="101"/>
      <c r="Q94" s="101"/>
      <c r="R94" s="101"/>
      <c r="S94" s="102"/>
      <c r="T94" s="149"/>
      <c r="U94" s="145"/>
      <c r="V94" s="108"/>
      <c r="W94" s="108"/>
      <c r="X94" s="103"/>
      <c r="Y94" s="103"/>
      <c r="Z94" s="103"/>
      <c r="AA94" s="128">
        <f t="shared" si="6"/>
        <v>0</v>
      </c>
      <c r="AB94" s="128">
        <f t="shared" si="6"/>
        <v>0</v>
      </c>
      <c r="AC94" s="128">
        <f t="shared" si="6"/>
        <v>0</v>
      </c>
      <c r="AD94" s="128">
        <f t="shared" si="6"/>
        <v>0</v>
      </c>
      <c r="AE94" s="128">
        <f t="shared" si="6"/>
        <v>0</v>
      </c>
      <c r="AF94" s="128">
        <f t="shared" si="6"/>
        <v>0</v>
      </c>
      <c r="AG94" s="128">
        <f t="shared" si="6"/>
        <v>0</v>
      </c>
      <c r="AH94" s="128">
        <f t="shared" si="6"/>
        <v>0</v>
      </c>
      <c r="AI94" s="128">
        <f t="shared" si="6"/>
        <v>0</v>
      </c>
      <c r="AJ94" s="128">
        <f t="shared" si="6"/>
        <v>0</v>
      </c>
      <c r="AK94" s="128">
        <f t="shared" si="6"/>
        <v>0</v>
      </c>
      <c r="AL94" s="128">
        <f t="shared" si="6"/>
        <v>0</v>
      </c>
      <c r="AM94" s="128" t="e">
        <f>+#REF!*$V94</f>
        <v>#REF!</v>
      </c>
      <c r="AN94" s="128" t="e">
        <f>+#REF!*$V94</f>
        <v>#REF!</v>
      </c>
      <c r="AO94" s="128" t="e">
        <f>+#REF!*$V94</f>
        <v>#REF!</v>
      </c>
      <c r="AP94" s="128" t="e">
        <f>+#REF!*$V94</f>
        <v>#REF!</v>
      </c>
      <c r="AQ94" s="128" t="e">
        <f>+#REF!*$V94</f>
        <v>#REF!</v>
      </c>
      <c r="AR94" s="128" t="e">
        <f>+#REF!*$V94</f>
        <v>#REF!</v>
      </c>
      <c r="AS94" s="145"/>
      <c r="AT94" s="145"/>
      <c r="AU94" s="145"/>
      <c r="AV94" s="145"/>
      <c r="AW94" s="145"/>
      <c r="AX94" s="145"/>
      <c r="AY94" s="145"/>
      <c r="AZ94" s="145"/>
      <c r="BA94" s="145"/>
      <c r="BB94" s="145"/>
      <c r="BC94" s="145"/>
      <c r="BD94" s="145"/>
      <c r="BE94" s="145"/>
      <c r="BF94" s="145"/>
      <c r="BG94" s="145"/>
      <c r="BH94" s="145"/>
      <c r="BI94" s="145"/>
      <c r="BJ94" s="145"/>
      <c r="BK94" s="145"/>
      <c r="BL94" s="145"/>
      <c r="AMJ94" s="92"/>
    </row>
    <row r="95" spans="1:1024" s="144" customFormat="1" ht="13.8">
      <c r="A95" s="145"/>
      <c r="B95" s="101"/>
      <c r="C95" s="101"/>
      <c r="D95" s="101"/>
      <c r="E95" s="101"/>
      <c r="F95" s="101"/>
      <c r="G95" s="101"/>
      <c r="H95" s="101"/>
      <c r="I95" s="101"/>
      <c r="J95" s="101"/>
      <c r="K95" s="101"/>
      <c r="L95" s="101"/>
      <c r="M95" s="101"/>
      <c r="N95" s="101"/>
      <c r="O95" s="101"/>
      <c r="P95" s="101"/>
      <c r="Q95" s="101"/>
      <c r="R95" s="101"/>
      <c r="S95" s="102"/>
      <c r="T95" s="153"/>
      <c r="U95" s="145"/>
      <c r="V95" s="154"/>
      <c r="W95" s="154"/>
      <c r="X95" s="103"/>
      <c r="Y95" s="103"/>
      <c r="Z95" s="103"/>
      <c r="AA95" s="128">
        <f t="shared" si="6"/>
        <v>0</v>
      </c>
      <c r="AB95" s="128">
        <f t="shared" si="6"/>
        <v>0</v>
      </c>
      <c r="AC95" s="128">
        <f t="shared" si="6"/>
        <v>0</v>
      </c>
      <c r="AD95" s="128">
        <f t="shared" si="6"/>
        <v>0</v>
      </c>
      <c r="AE95" s="128">
        <f t="shared" si="6"/>
        <v>0</v>
      </c>
      <c r="AF95" s="128">
        <f t="shared" si="6"/>
        <v>0</v>
      </c>
      <c r="AG95" s="128">
        <f t="shared" si="6"/>
        <v>0</v>
      </c>
      <c r="AH95" s="128">
        <f t="shared" si="6"/>
        <v>0</v>
      </c>
      <c r="AI95" s="128">
        <f t="shared" si="6"/>
        <v>0</v>
      </c>
      <c r="AJ95" s="128">
        <f t="shared" si="6"/>
        <v>0</v>
      </c>
      <c r="AK95" s="128">
        <f t="shared" si="6"/>
        <v>0</v>
      </c>
      <c r="AL95" s="128">
        <f t="shared" si="6"/>
        <v>0</v>
      </c>
      <c r="AM95" s="128" t="e">
        <f>+#REF!*$V95</f>
        <v>#REF!</v>
      </c>
      <c r="AN95" s="128" t="e">
        <f>+#REF!*$V95</f>
        <v>#REF!</v>
      </c>
      <c r="AO95" s="128" t="e">
        <f>+#REF!*$V95</f>
        <v>#REF!</v>
      </c>
      <c r="AP95" s="128" t="e">
        <f>+#REF!*$V95</f>
        <v>#REF!</v>
      </c>
      <c r="AQ95" s="128" t="e">
        <f>+#REF!*$V95</f>
        <v>#REF!</v>
      </c>
      <c r="AR95" s="128" t="e">
        <f>+#REF!*$V95</f>
        <v>#REF!</v>
      </c>
      <c r="AS95" s="145"/>
      <c r="AT95" s="145"/>
      <c r="AU95" s="145"/>
      <c r="AV95" s="145"/>
      <c r="AW95" s="145"/>
      <c r="AX95" s="145"/>
      <c r="AY95" s="145"/>
      <c r="AZ95" s="145"/>
      <c r="BA95" s="145"/>
      <c r="BB95" s="145"/>
      <c r="BC95" s="145"/>
      <c r="BD95" s="145"/>
      <c r="BE95" s="145"/>
      <c r="BF95" s="145"/>
      <c r="BG95" s="145"/>
      <c r="BH95" s="145"/>
      <c r="BI95" s="145"/>
      <c r="BJ95" s="145"/>
      <c r="BK95" s="145"/>
      <c r="BL95" s="145"/>
      <c r="AMJ95" s="92"/>
    </row>
    <row r="96" spans="1:1024" s="144" customFormat="1" ht="13.8">
      <c r="A96" s="145"/>
      <c r="B96" s="101"/>
      <c r="C96" s="101"/>
      <c r="D96" s="101"/>
      <c r="E96" s="101"/>
      <c r="F96" s="101"/>
      <c r="G96" s="101"/>
      <c r="H96" s="101"/>
      <c r="I96" s="101"/>
      <c r="J96" s="101"/>
      <c r="K96" s="101"/>
      <c r="L96" s="101"/>
      <c r="M96" s="101"/>
      <c r="N96" s="101"/>
      <c r="O96" s="101"/>
      <c r="P96" s="101"/>
      <c r="Q96" s="101"/>
      <c r="R96" s="101"/>
      <c r="S96" s="102"/>
      <c r="T96" s="153"/>
      <c r="U96" s="145"/>
      <c r="V96" s="154"/>
      <c r="W96" s="154"/>
      <c r="X96" s="103"/>
      <c r="Y96" s="103"/>
      <c r="Z96" s="103"/>
      <c r="AA96" s="156"/>
      <c r="AB96" s="156"/>
      <c r="AC96" s="156"/>
      <c r="AD96" s="156"/>
      <c r="AE96" s="156"/>
      <c r="AF96" s="156"/>
      <c r="AG96" s="156"/>
      <c r="AH96" s="156"/>
      <c r="AI96" s="156"/>
      <c r="AJ96" s="156"/>
      <c r="AK96" s="156"/>
      <c r="AL96" s="156"/>
      <c r="AM96" s="156"/>
      <c r="AN96" s="156"/>
      <c r="AO96" s="156"/>
      <c r="AP96" s="156"/>
      <c r="AQ96" s="156"/>
      <c r="AR96" s="156"/>
      <c r="AS96" s="145"/>
      <c r="AT96" s="145"/>
      <c r="AU96" s="145"/>
      <c r="AV96" s="145"/>
      <c r="AW96" s="145"/>
      <c r="AX96" s="145"/>
      <c r="AY96" s="145"/>
      <c r="AZ96" s="145"/>
      <c r="BA96" s="145"/>
      <c r="BB96" s="145"/>
      <c r="BC96" s="145"/>
      <c r="BD96" s="145"/>
      <c r="BE96" s="145"/>
      <c r="BF96" s="145"/>
      <c r="BG96" s="145"/>
      <c r="BH96" s="145"/>
      <c r="BI96" s="145"/>
      <c r="BJ96" s="145"/>
      <c r="BK96" s="145"/>
      <c r="BL96" s="145"/>
      <c r="AMJ96" s="92"/>
    </row>
    <row r="97" spans="1:1024" s="144" customFormat="1" ht="13.8">
      <c r="A97" s="145"/>
      <c r="B97" s="101"/>
      <c r="C97" s="101"/>
      <c r="D97" s="101"/>
      <c r="E97" s="101"/>
      <c r="F97" s="101"/>
      <c r="G97" s="101"/>
      <c r="H97" s="101"/>
      <c r="I97" s="101"/>
      <c r="J97" s="101"/>
      <c r="K97" s="101"/>
      <c r="L97" s="101"/>
      <c r="M97" s="101"/>
      <c r="N97" s="101"/>
      <c r="O97" s="101"/>
      <c r="P97" s="101"/>
      <c r="Q97" s="101"/>
      <c r="R97" s="101"/>
      <c r="S97" s="102"/>
      <c r="T97" s="153"/>
      <c r="U97" s="145"/>
      <c r="V97" s="154"/>
      <c r="W97" s="154"/>
      <c r="X97" s="103"/>
      <c r="Y97" s="103"/>
      <c r="Z97" s="103"/>
      <c r="AA97" s="156"/>
      <c r="AB97" s="156"/>
      <c r="AC97" s="156"/>
      <c r="AD97" s="156"/>
      <c r="AE97" s="156"/>
      <c r="AF97" s="156"/>
      <c r="AG97" s="156"/>
      <c r="AH97" s="156"/>
      <c r="AI97" s="156"/>
      <c r="AJ97" s="156"/>
      <c r="AK97" s="156"/>
      <c r="AL97" s="156"/>
      <c r="AM97" s="156"/>
      <c r="AN97" s="156"/>
      <c r="AO97" s="156"/>
      <c r="AP97" s="156"/>
      <c r="AQ97" s="156"/>
      <c r="AR97" s="156"/>
      <c r="AS97" s="145"/>
      <c r="AT97" s="145"/>
      <c r="AU97" s="145"/>
      <c r="AV97" s="145"/>
      <c r="AW97" s="145"/>
      <c r="AX97" s="145"/>
      <c r="AY97" s="145"/>
      <c r="AZ97" s="145"/>
      <c r="BA97" s="145"/>
      <c r="BB97" s="145"/>
      <c r="BC97" s="145"/>
      <c r="BD97" s="145"/>
      <c r="BE97" s="145"/>
      <c r="BF97" s="145"/>
      <c r="BG97" s="145"/>
      <c r="BH97" s="145"/>
      <c r="BI97" s="145"/>
      <c r="BJ97" s="145"/>
      <c r="BK97" s="145"/>
      <c r="BL97" s="145"/>
      <c r="AMJ97" s="92"/>
    </row>
    <row r="98" spans="1:1024" s="92" customFormat="1" ht="13.8">
      <c r="A98" s="145"/>
      <c r="B98" s="101"/>
      <c r="C98" s="101"/>
      <c r="D98" s="101"/>
      <c r="E98" s="101"/>
      <c r="F98" s="101"/>
      <c r="G98" s="101"/>
      <c r="H98" s="101"/>
      <c r="I98" s="101"/>
      <c r="J98" s="101"/>
      <c r="K98" s="101"/>
      <c r="L98" s="101"/>
      <c r="M98" s="101"/>
      <c r="N98" s="101"/>
      <c r="O98" s="101"/>
      <c r="P98" s="101"/>
      <c r="Q98" s="101"/>
      <c r="R98" s="101"/>
      <c r="S98" s="102"/>
      <c r="T98" s="153"/>
      <c r="U98" s="145"/>
      <c r="V98" s="154"/>
      <c r="W98" s="154"/>
      <c r="X98" s="103"/>
      <c r="Y98" s="103"/>
      <c r="Z98" s="103"/>
      <c r="AA98" s="156"/>
      <c r="AB98" s="156"/>
      <c r="AC98" s="156"/>
      <c r="AD98" s="156"/>
      <c r="AE98" s="156"/>
      <c r="AF98" s="156"/>
      <c r="AG98" s="156"/>
      <c r="AH98" s="156"/>
      <c r="AI98" s="156"/>
      <c r="AJ98" s="156"/>
      <c r="AK98" s="156"/>
      <c r="AL98" s="156"/>
      <c r="AM98" s="156"/>
      <c r="AN98" s="156"/>
      <c r="AO98" s="156"/>
      <c r="AP98" s="156"/>
      <c r="AQ98" s="156"/>
      <c r="AR98" s="156"/>
      <c r="AS98" s="145"/>
      <c r="AT98" s="145"/>
      <c r="AU98" s="145"/>
      <c r="AV98" s="145"/>
      <c r="AW98" s="145"/>
      <c r="AX98" s="145"/>
      <c r="AY98" s="145"/>
      <c r="AZ98" s="145"/>
      <c r="BA98" s="145"/>
      <c r="BB98" s="145"/>
      <c r="BC98" s="145"/>
      <c r="BD98" s="145"/>
      <c r="BE98" s="145"/>
      <c r="BF98" s="145"/>
      <c r="BG98" s="145"/>
      <c r="BH98" s="145"/>
      <c r="BI98" s="145"/>
      <c r="BJ98" s="145"/>
      <c r="BK98" s="145"/>
      <c r="BL98" s="145"/>
      <c r="BM98" s="144"/>
      <c r="BN98" s="144"/>
      <c r="BO98" s="144"/>
      <c r="BP98" s="144"/>
      <c r="BQ98" s="144"/>
      <c r="BR98" s="144"/>
      <c r="BS98" s="144"/>
      <c r="BT98" s="144"/>
      <c r="BU98" s="144"/>
      <c r="BV98" s="144"/>
      <c r="BW98" s="144"/>
      <c r="BX98" s="144"/>
      <c r="BY98" s="144"/>
      <c r="BZ98" s="144"/>
      <c r="CA98" s="144"/>
      <c r="CB98" s="144"/>
      <c r="CC98" s="144"/>
      <c r="CD98" s="144"/>
      <c r="CE98" s="144"/>
      <c r="CF98" s="144"/>
      <c r="CG98" s="144"/>
      <c r="CH98" s="144"/>
      <c r="CI98" s="144"/>
      <c r="CJ98" s="144"/>
      <c r="CK98" s="144"/>
      <c r="CL98" s="144"/>
      <c r="CM98" s="144"/>
      <c r="CN98" s="144"/>
      <c r="CO98" s="144"/>
      <c r="CP98" s="144"/>
      <c r="CQ98" s="144"/>
      <c r="CR98" s="144"/>
      <c r="CS98" s="144"/>
      <c r="CT98" s="144"/>
      <c r="CU98" s="144"/>
      <c r="CV98" s="144"/>
      <c r="CW98" s="144"/>
      <c r="CX98" s="144"/>
      <c r="CY98" s="144"/>
      <c r="CZ98" s="144"/>
      <c r="DA98" s="144"/>
      <c r="DB98" s="144"/>
      <c r="DC98" s="144"/>
      <c r="DD98" s="144"/>
      <c r="DE98" s="144"/>
      <c r="DF98" s="144"/>
      <c r="DG98" s="144"/>
      <c r="DH98" s="144"/>
      <c r="DI98" s="144"/>
      <c r="DJ98" s="144"/>
      <c r="DK98" s="144"/>
      <c r="DL98" s="144"/>
      <c r="DM98" s="144"/>
      <c r="DN98" s="144"/>
      <c r="DO98" s="144"/>
      <c r="DP98" s="144"/>
      <c r="DQ98" s="144"/>
      <c r="DR98" s="144"/>
      <c r="DS98" s="144"/>
      <c r="DT98" s="144"/>
      <c r="DU98" s="144"/>
      <c r="DV98" s="144"/>
      <c r="DW98" s="144"/>
      <c r="DX98" s="144"/>
      <c r="DY98" s="144"/>
      <c r="DZ98" s="144"/>
      <c r="EA98" s="144"/>
      <c r="EB98" s="144"/>
      <c r="EC98" s="144"/>
      <c r="ED98" s="144"/>
      <c r="EE98" s="144"/>
      <c r="EF98" s="144"/>
      <c r="EG98" s="144"/>
      <c r="EH98" s="144"/>
      <c r="EI98" s="144"/>
      <c r="EJ98" s="144"/>
      <c r="EK98" s="144"/>
      <c r="EL98" s="144"/>
      <c r="EM98" s="144"/>
      <c r="EN98" s="144"/>
      <c r="EO98" s="144"/>
      <c r="EP98" s="144"/>
      <c r="EQ98" s="144"/>
      <c r="ER98" s="144"/>
      <c r="ES98" s="144"/>
      <c r="ET98" s="144"/>
      <c r="EU98" s="144"/>
      <c r="EV98" s="144"/>
      <c r="EW98" s="144"/>
      <c r="EX98" s="144"/>
      <c r="EY98" s="144"/>
      <c r="EZ98" s="144"/>
      <c r="FA98" s="144"/>
      <c r="FB98" s="144"/>
      <c r="FC98" s="144"/>
      <c r="FD98" s="144"/>
      <c r="FE98" s="144"/>
      <c r="FF98" s="144"/>
      <c r="FG98" s="144"/>
      <c r="FH98" s="144"/>
      <c r="FI98" s="144"/>
      <c r="FJ98" s="144"/>
      <c r="FK98" s="144"/>
      <c r="FL98" s="144"/>
      <c r="FM98" s="144"/>
      <c r="FN98" s="144"/>
      <c r="FO98" s="144"/>
      <c r="FP98" s="144"/>
      <c r="FQ98" s="144"/>
      <c r="FR98" s="144"/>
      <c r="FS98" s="144"/>
      <c r="FT98" s="144"/>
      <c r="FU98" s="144"/>
      <c r="FV98" s="144"/>
      <c r="FW98" s="144"/>
      <c r="FX98" s="144"/>
      <c r="FY98" s="144"/>
      <c r="FZ98" s="144"/>
      <c r="GA98" s="144"/>
      <c r="GB98" s="144"/>
      <c r="GC98" s="144"/>
      <c r="GD98" s="144"/>
      <c r="GE98" s="144"/>
      <c r="GF98" s="144"/>
      <c r="GG98" s="144"/>
      <c r="GH98" s="144"/>
      <c r="GI98" s="144"/>
      <c r="GJ98" s="144"/>
      <c r="GK98" s="144"/>
      <c r="GL98" s="144"/>
      <c r="GM98" s="144"/>
      <c r="GN98" s="144"/>
      <c r="GO98" s="144"/>
      <c r="GP98" s="144"/>
      <c r="GQ98" s="144"/>
      <c r="GR98" s="144"/>
      <c r="GS98" s="144"/>
      <c r="GT98" s="144"/>
      <c r="GU98" s="144"/>
      <c r="GV98" s="144"/>
      <c r="GW98" s="144"/>
      <c r="GX98" s="144"/>
      <c r="GY98" s="144"/>
      <c r="GZ98" s="144"/>
      <c r="HA98" s="144"/>
      <c r="HB98" s="144"/>
      <c r="HC98" s="144"/>
      <c r="HD98" s="144"/>
      <c r="HE98" s="144"/>
      <c r="HF98" s="144"/>
      <c r="HG98" s="144"/>
      <c r="HH98" s="144"/>
      <c r="HI98" s="144"/>
      <c r="HJ98" s="144"/>
      <c r="HK98" s="144"/>
      <c r="HL98" s="144"/>
      <c r="HM98" s="144"/>
      <c r="HN98" s="144"/>
      <c r="HO98" s="144"/>
      <c r="HP98" s="144"/>
      <c r="HQ98" s="144"/>
      <c r="HR98" s="144"/>
      <c r="HS98" s="144"/>
      <c r="HT98" s="144"/>
      <c r="HU98" s="144"/>
      <c r="HV98" s="144"/>
      <c r="HW98" s="144"/>
      <c r="HX98" s="144"/>
      <c r="HY98" s="144"/>
      <c r="HZ98" s="144"/>
      <c r="IA98" s="144"/>
      <c r="IB98" s="144"/>
      <c r="IC98" s="144"/>
      <c r="ID98" s="144"/>
      <c r="IE98" s="144"/>
      <c r="IF98" s="144"/>
      <c r="IG98" s="144"/>
      <c r="IH98" s="144"/>
      <c r="II98" s="144"/>
      <c r="IJ98" s="144"/>
      <c r="IK98" s="144"/>
      <c r="IL98" s="144"/>
      <c r="IM98" s="144"/>
      <c r="IN98" s="144"/>
      <c r="IO98" s="144"/>
      <c r="IP98" s="144"/>
      <c r="IQ98" s="144"/>
      <c r="IR98" s="144"/>
      <c r="IS98" s="144"/>
      <c r="IT98" s="144"/>
      <c r="IU98" s="144"/>
      <c r="IV98" s="144"/>
      <c r="IW98" s="144"/>
      <c r="IX98" s="144"/>
      <c r="IY98" s="144"/>
      <c r="IZ98" s="144"/>
      <c r="JA98" s="144"/>
      <c r="JB98" s="144"/>
      <c r="JC98" s="144"/>
      <c r="JD98" s="144"/>
      <c r="JE98" s="144"/>
      <c r="JF98" s="144"/>
      <c r="JG98" s="144"/>
      <c r="JH98" s="144"/>
      <c r="JI98" s="144"/>
      <c r="JJ98" s="144"/>
      <c r="JK98" s="144"/>
      <c r="JL98" s="144"/>
      <c r="JM98" s="144"/>
      <c r="JN98" s="144"/>
      <c r="JO98" s="144"/>
      <c r="JP98" s="144"/>
      <c r="JQ98" s="144"/>
      <c r="JR98" s="144"/>
      <c r="JS98" s="144"/>
      <c r="JT98" s="144"/>
      <c r="JU98" s="144"/>
      <c r="JV98" s="144"/>
      <c r="JW98" s="144"/>
      <c r="JX98" s="144"/>
      <c r="JY98" s="144"/>
      <c r="JZ98" s="144"/>
      <c r="KA98" s="144"/>
      <c r="KB98" s="144"/>
      <c r="KC98" s="144"/>
      <c r="KD98" s="144"/>
      <c r="KE98" s="144"/>
      <c r="KF98" s="144"/>
      <c r="KG98" s="144"/>
      <c r="KH98" s="144"/>
      <c r="KI98" s="144"/>
      <c r="KJ98" s="144"/>
      <c r="KK98" s="144"/>
      <c r="KL98" s="144"/>
      <c r="KM98" s="144"/>
      <c r="KN98" s="144"/>
      <c r="KO98" s="144"/>
      <c r="KP98" s="144"/>
      <c r="KQ98" s="144"/>
      <c r="KR98" s="144"/>
      <c r="KS98" s="144"/>
      <c r="KT98" s="144"/>
      <c r="KU98" s="144"/>
      <c r="KV98" s="144"/>
      <c r="KW98" s="144"/>
      <c r="KX98" s="144"/>
      <c r="KY98" s="144"/>
      <c r="KZ98" s="144"/>
      <c r="LA98" s="144"/>
      <c r="LB98" s="144"/>
      <c r="LC98" s="144"/>
      <c r="LD98" s="144"/>
      <c r="LE98" s="144"/>
      <c r="LF98" s="144"/>
      <c r="LG98" s="144"/>
      <c r="LH98" s="144"/>
      <c r="LI98" s="144"/>
      <c r="LJ98" s="144"/>
      <c r="LK98" s="144"/>
      <c r="LL98" s="144"/>
      <c r="LM98" s="144"/>
      <c r="LN98" s="144"/>
      <c r="LO98" s="144"/>
      <c r="LP98" s="144"/>
      <c r="LQ98" s="144"/>
      <c r="LR98" s="144"/>
      <c r="LS98" s="144"/>
      <c r="LT98" s="144"/>
      <c r="LU98" s="144"/>
      <c r="LV98" s="144"/>
      <c r="LW98" s="144"/>
      <c r="LX98" s="144"/>
      <c r="LY98" s="144"/>
      <c r="LZ98" s="144"/>
      <c r="MA98" s="144"/>
      <c r="MB98" s="144"/>
      <c r="MC98" s="144"/>
      <c r="MD98" s="144"/>
      <c r="ME98" s="144"/>
      <c r="MF98" s="144"/>
      <c r="MG98" s="144"/>
      <c r="MH98" s="144"/>
      <c r="MI98" s="144"/>
      <c r="MJ98" s="144"/>
      <c r="MK98" s="144"/>
      <c r="ML98" s="144"/>
      <c r="MM98" s="144"/>
      <c r="MN98" s="144"/>
      <c r="MO98" s="144"/>
      <c r="MP98" s="144"/>
      <c r="MQ98" s="144"/>
      <c r="MR98" s="144"/>
      <c r="MS98" s="144"/>
      <c r="MT98" s="144"/>
      <c r="MU98" s="144"/>
      <c r="MV98" s="144"/>
      <c r="MW98" s="144"/>
      <c r="MX98" s="144"/>
      <c r="MY98" s="144"/>
      <c r="MZ98" s="144"/>
      <c r="NA98" s="144"/>
      <c r="NB98" s="144"/>
      <c r="NC98" s="144"/>
      <c r="ND98" s="144"/>
      <c r="NE98" s="144"/>
      <c r="NF98" s="144"/>
      <c r="NG98" s="144"/>
      <c r="NH98" s="144"/>
      <c r="NI98" s="144"/>
      <c r="NJ98" s="144"/>
      <c r="NK98" s="144"/>
      <c r="NL98" s="144"/>
      <c r="NM98" s="144"/>
      <c r="NN98" s="144"/>
      <c r="NO98" s="144"/>
      <c r="NP98" s="144"/>
      <c r="NQ98" s="144"/>
      <c r="NR98" s="144"/>
      <c r="NS98" s="144"/>
      <c r="NT98" s="144"/>
      <c r="NU98" s="144"/>
      <c r="NV98" s="144"/>
      <c r="NW98" s="144"/>
      <c r="NX98" s="144"/>
      <c r="NY98" s="144"/>
      <c r="NZ98" s="144"/>
      <c r="OA98" s="144"/>
      <c r="OB98" s="144"/>
      <c r="OC98" s="144"/>
      <c r="OD98" s="144"/>
      <c r="OE98" s="144"/>
      <c r="OF98" s="144"/>
      <c r="OG98" s="144"/>
      <c r="OH98" s="144"/>
      <c r="OI98" s="144"/>
      <c r="OJ98" s="144"/>
      <c r="OK98" s="144"/>
      <c r="OL98" s="144"/>
      <c r="OM98" s="144"/>
      <c r="ON98" s="144"/>
      <c r="OO98" s="144"/>
      <c r="OP98" s="144"/>
      <c r="OQ98" s="144"/>
      <c r="OR98" s="144"/>
      <c r="OS98" s="144"/>
      <c r="OT98" s="144"/>
      <c r="OU98" s="144"/>
      <c r="OV98" s="144"/>
      <c r="OW98" s="144"/>
      <c r="OX98" s="144"/>
      <c r="OY98" s="144"/>
      <c r="OZ98" s="144"/>
      <c r="PA98" s="144"/>
      <c r="PB98" s="144"/>
      <c r="PC98" s="144"/>
      <c r="PD98" s="144"/>
      <c r="PE98" s="144"/>
      <c r="PF98" s="144"/>
      <c r="PG98" s="144"/>
      <c r="PH98" s="144"/>
      <c r="PI98" s="144"/>
      <c r="PJ98" s="144"/>
      <c r="PK98" s="144"/>
      <c r="PL98" s="144"/>
      <c r="PM98" s="144"/>
      <c r="PN98" s="144"/>
      <c r="PO98" s="144"/>
      <c r="PP98" s="144"/>
      <c r="PQ98" s="144"/>
      <c r="PR98" s="144"/>
      <c r="PS98" s="144"/>
      <c r="PT98" s="144"/>
      <c r="PU98" s="144"/>
      <c r="PV98" s="144"/>
      <c r="PW98" s="144"/>
      <c r="PX98" s="144"/>
      <c r="PY98" s="144"/>
      <c r="PZ98" s="144"/>
      <c r="QA98" s="144"/>
      <c r="QB98" s="144"/>
      <c r="QC98" s="144"/>
      <c r="QD98" s="144"/>
      <c r="QE98" s="144"/>
      <c r="QF98" s="144"/>
      <c r="QG98" s="144"/>
      <c r="QH98" s="144"/>
      <c r="QI98" s="144"/>
      <c r="QJ98" s="144"/>
      <c r="QK98" s="144"/>
      <c r="QL98" s="144"/>
      <c r="QM98" s="144"/>
      <c r="QN98" s="144"/>
      <c r="QO98" s="144"/>
      <c r="QP98" s="144"/>
      <c r="QQ98" s="144"/>
      <c r="QR98" s="144"/>
      <c r="QS98" s="144"/>
      <c r="QT98" s="144"/>
      <c r="QU98" s="144"/>
      <c r="QV98" s="144"/>
      <c r="QW98" s="144"/>
      <c r="QX98" s="144"/>
      <c r="QY98" s="144"/>
      <c r="QZ98" s="144"/>
      <c r="RA98" s="144"/>
      <c r="RB98" s="144"/>
      <c r="RC98" s="144"/>
      <c r="RD98" s="144"/>
      <c r="RE98" s="144"/>
      <c r="RF98" s="144"/>
      <c r="RG98" s="144"/>
      <c r="RH98" s="144"/>
      <c r="RI98" s="144"/>
      <c r="RJ98" s="144"/>
      <c r="RK98" s="144"/>
      <c r="RL98" s="144"/>
      <c r="RM98" s="144"/>
      <c r="RN98" s="144"/>
      <c r="RO98" s="144"/>
      <c r="RP98" s="144"/>
      <c r="RQ98" s="144"/>
      <c r="RR98" s="144"/>
      <c r="RS98" s="144"/>
      <c r="RT98" s="144"/>
      <c r="RU98" s="144"/>
      <c r="RV98" s="144"/>
      <c r="RW98" s="144"/>
      <c r="RX98" s="144"/>
      <c r="RY98" s="144"/>
      <c r="RZ98" s="144"/>
      <c r="SA98" s="144"/>
      <c r="SB98" s="144"/>
      <c r="SC98" s="144"/>
      <c r="SD98" s="144"/>
      <c r="SE98" s="144"/>
      <c r="SF98" s="144"/>
      <c r="SG98" s="144"/>
      <c r="SH98" s="144"/>
      <c r="SI98" s="144"/>
      <c r="SJ98" s="144"/>
      <c r="SK98" s="144"/>
      <c r="SL98" s="144"/>
      <c r="SM98" s="144"/>
      <c r="SN98" s="144"/>
      <c r="SO98" s="144"/>
      <c r="SP98" s="144"/>
      <c r="SQ98" s="144"/>
      <c r="SR98" s="144"/>
      <c r="SS98" s="144"/>
      <c r="ST98" s="144"/>
      <c r="SU98" s="144"/>
      <c r="SV98" s="144"/>
      <c r="SW98" s="144"/>
      <c r="SX98" s="144"/>
      <c r="SY98" s="144"/>
      <c r="SZ98" s="144"/>
      <c r="TA98" s="144"/>
      <c r="TB98" s="144"/>
      <c r="TC98" s="144"/>
      <c r="TD98" s="144"/>
      <c r="TE98" s="144"/>
      <c r="TF98" s="144"/>
      <c r="TG98" s="144"/>
      <c r="TH98" s="144"/>
      <c r="TI98" s="144"/>
      <c r="TJ98" s="144"/>
      <c r="TK98" s="144"/>
      <c r="TL98" s="144"/>
      <c r="TM98" s="144"/>
      <c r="TN98" s="144"/>
      <c r="TO98" s="144"/>
      <c r="TP98" s="144"/>
      <c r="TQ98" s="144"/>
      <c r="TR98" s="144"/>
      <c r="TS98" s="144"/>
      <c r="TT98" s="144"/>
      <c r="TU98" s="144"/>
      <c r="TV98" s="144"/>
      <c r="TW98" s="144"/>
      <c r="TX98" s="144"/>
      <c r="TY98" s="144"/>
      <c r="TZ98" s="144"/>
      <c r="UA98" s="144"/>
      <c r="UB98" s="144"/>
      <c r="UC98" s="144"/>
      <c r="UD98" s="144"/>
      <c r="UE98" s="144"/>
      <c r="UF98" s="144"/>
      <c r="UG98" s="144"/>
      <c r="UH98" s="144"/>
      <c r="UI98" s="144"/>
      <c r="UJ98" s="144"/>
      <c r="UK98" s="144"/>
      <c r="UL98" s="144"/>
      <c r="UM98" s="144"/>
      <c r="UN98" s="144"/>
      <c r="UO98" s="144"/>
      <c r="UP98" s="144"/>
      <c r="UQ98" s="144"/>
      <c r="UR98" s="144"/>
      <c r="US98" s="144"/>
      <c r="UT98" s="144"/>
      <c r="UU98" s="144"/>
      <c r="UV98" s="144"/>
      <c r="UW98" s="144"/>
      <c r="UX98" s="144"/>
      <c r="UY98" s="144"/>
      <c r="UZ98" s="144"/>
      <c r="VA98" s="144"/>
      <c r="VB98" s="144"/>
      <c r="VC98" s="144"/>
      <c r="VD98" s="144"/>
      <c r="VE98" s="144"/>
      <c r="VF98" s="144"/>
      <c r="VG98" s="144"/>
      <c r="VH98" s="144"/>
      <c r="VI98" s="144"/>
      <c r="VJ98" s="144"/>
      <c r="VK98" s="144"/>
      <c r="VL98" s="144"/>
      <c r="VM98" s="144"/>
      <c r="VN98" s="144"/>
      <c r="VO98" s="144"/>
      <c r="VP98" s="144"/>
      <c r="VQ98" s="144"/>
      <c r="VR98" s="144"/>
      <c r="VS98" s="144"/>
      <c r="VT98" s="144"/>
      <c r="VU98" s="144"/>
      <c r="VV98" s="144"/>
      <c r="VW98" s="144"/>
      <c r="VX98" s="144"/>
      <c r="VY98" s="144"/>
      <c r="VZ98" s="144"/>
      <c r="WA98" s="144"/>
      <c r="WB98" s="144"/>
      <c r="WC98" s="144"/>
      <c r="WD98" s="144"/>
      <c r="WE98" s="144"/>
      <c r="WF98" s="144"/>
      <c r="WG98" s="144"/>
      <c r="WH98" s="144"/>
      <c r="WI98" s="144"/>
      <c r="WJ98" s="144"/>
      <c r="WK98" s="144"/>
      <c r="WL98" s="144"/>
      <c r="WM98" s="144"/>
      <c r="WN98" s="144"/>
      <c r="WO98" s="144"/>
      <c r="WP98" s="144"/>
      <c r="WQ98" s="144"/>
      <c r="WR98" s="144"/>
      <c r="WS98" s="144"/>
      <c r="WT98" s="144"/>
      <c r="WU98" s="144"/>
      <c r="WV98" s="144"/>
      <c r="WW98" s="144"/>
      <c r="WX98" s="144"/>
      <c r="WY98" s="144"/>
      <c r="WZ98" s="144"/>
      <c r="XA98" s="144"/>
      <c r="XB98" s="144"/>
      <c r="XC98" s="144"/>
      <c r="XD98" s="144"/>
      <c r="XE98" s="144"/>
      <c r="XF98" s="144"/>
      <c r="XG98" s="144"/>
      <c r="XH98" s="144"/>
      <c r="XI98" s="144"/>
      <c r="XJ98" s="144"/>
      <c r="XK98" s="144"/>
      <c r="XL98" s="144"/>
      <c r="XM98" s="144"/>
      <c r="XN98" s="144"/>
      <c r="XO98" s="144"/>
      <c r="XP98" s="144"/>
      <c r="XQ98" s="144"/>
      <c r="XR98" s="144"/>
      <c r="XS98" s="144"/>
      <c r="XT98" s="144"/>
      <c r="XU98" s="144"/>
      <c r="XV98" s="144"/>
      <c r="XW98" s="144"/>
      <c r="XX98" s="144"/>
      <c r="XY98" s="144"/>
      <c r="XZ98" s="144"/>
      <c r="YA98" s="144"/>
      <c r="YB98" s="144"/>
      <c r="YC98" s="144"/>
      <c r="YD98" s="144"/>
      <c r="YE98" s="144"/>
      <c r="YF98" s="144"/>
      <c r="YG98" s="144"/>
      <c r="YH98" s="144"/>
      <c r="YI98" s="144"/>
      <c r="YJ98" s="144"/>
      <c r="YK98" s="144"/>
      <c r="YL98" s="144"/>
      <c r="YM98" s="144"/>
      <c r="YN98" s="144"/>
      <c r="YO98" s="144"/>
      <c r="YP98" s="144"/>
      <c r="YQ98" s="144"/>
      <c r="YR98" s="144"/>
      <c r="YS98" s="144"/>
      <c r="YT98" s="144"/>
      <c r="YU98" s="144"/>
      <c r="YV98" s="144"/>
      <c r="YW98" s="144"/>
      <c r="YX98" s="144"/>
      <c r="YY98" s="144"/>
      <c r="YZ98" s="144"/>
      <c r="ZA98" s="144"/>
      <c r="ZB98" s="144"/>
      <c r="ZC98" s="144"/>
      <c r="ZD98" s="144"/>
      <c r="ZE98" s="144"/>
      <c r="ZF98" s="144"/>
      <c r="ZG98" s="144"/>
      <c r="ZH98" s="144"/>
      <c r="ZI98" s="144"/>
      <c r="ZJ98" s="144"/>
      <c r="ZK98" s="144"/>
      <c r="ZL98" s="144"/>
      <c r="ZM98" s="144"/>
      <c r="ZN98" s="144"/>
      <c r="ZO98" s="144"/>
      <c r="ZP98" s="144"/>
      <c r="ZQ98" s="144"/>
      <c r="ZR98" s="144"/>
      <c r="ZS98" s="144"/>
      <c r="ZT98" s="144"/>
      <c r="ZU98" s="144"/>
      <c r="ZV98" s="144"/>
      <c r="ZW98" s="144"/>
      <c r="ZX98" s="144"/>
      <c r="ZY98" s="144"/>
      <c r="ZZ98" s="144"/>
      <c r="AAA98" s="144"/>
      <c r="AAB98" s="144"/>
      <c r="AAC98" s="144"/>
      <c r="AAD98" s="144"/>
      <c r="AAE98" s="144"/>
      <c r="AAF98" s="144"/>
      <c r="AAG98" s="144"/>
      <c r="AAH98" s="144"/>
      <c r="AAI98" s="144"/>
      <c r="AAJ98" s="144"/>
      <c r="AAK98" s="144"/>
      <c r="AAL98" s="144"/>
      <c r="AAM98" s="144"/>
      <c r="AAN98" s="144"/>
      <c r="AAO98" s="144"/>
      <c r="AAP98" s="144"/>
      <c r="AAQ98" s="144"/>
      <c r="AAR98" s="144"/>
      <c r="AAS98" s="144"/>
      <c r="AAT98" s="144"/>
      <c r="AAU98" s="144"/>
      <c r="AAV98" s="144"/>
      <c r="AAW98" s="144"/>
      <c r="AAX98" s="144"/>
      <c r="AAY98" s="144"/>
      <c r="AAZ98" s="144"/>
      <c r="ABA98" s="144"/>
      <c r="ABB98" s="144"/>
      <c r="ABC98" s="144"/>
      <c r="ABD98" s="144"/>
      <c r="ABE98" s="144"/>
      <c r="ABF98" s="144"/>
      <c r="ABG98" s="144"/>
      <c r="ABH98" s="144"/>
      <c r="ABI98" s="144"/>
      <c r="ABJ98" s="144"/>
      <c r="ABK98" s="144"/>
      <c r="ABL98" s="144"/>
      <c r="ABM98" s="144"/>
      <c r="ABN98" s="144"/>
      <c r="ABO98" s="144"/>
      <c r="ABP98" s="144"/>
      <c r="ABQ98" s="144"/>
      <c r="ABR98" s="144"/>
      <c r="ABS98" s="144"/>
      <c r="ABT98" s="144"/>
      <c r="ABU98" s="144"/>
      <c r="ABV98" s="144"/>
      <c r="ABW98" s="144"/>
      <c r="ABX98" s="144"/>
      <c r="ABY98" s="144"/>
      <c r="ABZ98" s="144"/>
      <c r="ACA98" s="144"/>
      <c r="ACB98" s="144"/>
      <c r="ACC98" s="144"/>
      <c r="ACD98" s="144"/>
      <c r="ACE98" s="144"/>
      <c r="ACF98" s="144"/>
      <c r="ACG98" s="144"/>
      <c r="ACH98" s="144"/>
      <c r="ACI98" s="144"/>
      <c r="ACJ98" s="144"/>
      <c r="ACK98" s="144"/>
      <c r="ACL98" s="144"/>
      <c r="ACM98" s="144"/>
      <c r="ACN98" s="144"/>
      <c r="ACO98" s="144"/>
      <c r="ACP98" s="144"/>
      <c r="ACQ98" s="144"/>
      <c r="ACR98" s="144"/>
      <c r="ACS98" s="144"/>
      <c r="ACT98" s="144"/>
      <c r="ACU98" s="144"/>
      <c r="ACV98" s="144"/>
      <c r="ACW98" s="144"/>
      <c r="ACX98" s="144"/>
      <c r="ACY98" s="144"/>
      <c r="ACZ98" s="144"/>
      <c r="ADA98" s="144"/>
      <c r="ADB98" s="144"/>
      <c r="ADC98" s="144"/>
      <c r="ADD98" s="144"/>
      <c r="ADE98" s="144"/>
      <c r="ADF98" s="144"/>
      <c r="ADG98" s="144"/>
      <c r="ADH98" s="144"/>
      <c r="ADI98" s="144"/>
      <c r="ADJ98" s="144"/>
      <c r="ADK98" s="144"/>
      <c r="ADL98" s="144"/>
      <c r="ADM98" s="144"/>
      <c r="ADN98" s="144"/>
      <c r="ADO98" s="144"/>
      <c r="ADP98" s="144"/>
      <c r="ADQ98" s="144"/>
      <c r="ADR98" s="144"/>
      <c r="ADS98" s="144"/>
      <c r="ADT98" s="144"/>
      <c r="ADU98" s="144"/>
      <c r="ADV98" s="144"/>
      <c r="ADW98" s="144"/>
      <c r="ADX98" s="144"/>
      <c r="ADY98" s="144"/>
      <c r="ADZ98" s="144"/>
      <c r="AEA98" s="144"/>
      <c r="AEB98" s="144"/>
      <c r="AEC98" s="144"/>
      <c r="AED98" s="144"/>
      <c r="AEE98" s="144"/>
      <c r="AEF98" s="144"/>
      <c r="AEG98" s="144"/>
      <c r="AEH98" s="144"/>
      <c r="AEI98" s="144"/>
      <c r="AEJ98" s="144"/>
      <c r="AEK98" s="144"/>
      <c r="AEL98" s="144"/>
      <c r="AEM98" s="144"/>
      <c r="AEN98" s="144"/>
      <c r="AEO98" s="144"/>
      <c r="AEP98" s="144"/>
      <c r="AEQ98" s="144"/>
      <c r="AER98" s="144"/>
      <c r="AES98" s="144"/>
      <c r="AET98" s="144"/>
      <c r="AEU98" s="144"/>
      <c r="AEV98" s="144"/>
      <c r="AEW98" s="144"/>
      <c r="AEX98" s="144"/>
      <c r="AEY98" s="144"/>
      <c r="AEZ98" s="144"/>
      <c r="AFA98" s="144"/>
      <c r="AFB98" s="144"/>
      <c r="AFC98" s="144"/>
      <c r="AFD98" s="144"/>
      <c r="AFE98" s="144"/>
      <c r="AFF98" s="144"/>
      <c r="AFG98" s="144"/>
      <c r="AFH98" s="144"/>
      <c r="AFI98" s="144"/>
      <c r="AFJ98" s="144"/>
      <c r="AFK98" s="144"/>
      <c r="AFL98" s="144"/>
      <c r="AFM98" s="144"/>
      <c r="AFN98" s="144"/>
      <c r="AFO98" s="144"/>
      <c r="AFP98" s="144"/>
      <c r="AFQ98" s="144"/>
      <c r="AFR98" s="144"/>
      <c r="AFS98" s="144"/>
      <c r="AFT98" s="144"/>
      <c r="AFU98" s="144"/>
      <c r="AFV98" s="144"/>
      <c r="AFW98" s="144"/>
      <c r="AFX98" s="144"/>
      <c r="AFY98" s="144"/>
      <c r="AFZ98" s="144"/>
      <c r="AGA98" s="144"/>
      <c r="AGB98" s="144"/>
      <c r="AGC98" s="144"/>
      <c r="AGD98" s="144"/>
      <c r="AGE98" s="144"/>
      <c r="AGF98" s="144"/>
      <c r="AGG98" s="144"/>
      <c r="AGH98" s="144"/>
      <c r="AGI98" s="144"/>
      <c r="AGJ98" s="144"/>
      <c r="AGK98" s="144"/>
      <c r="AGL98" s="144"/>
      <c r="AGM98" s="144"/>
      <c r="AGN98" s="144"/>
      <c r="AGO98" s="144"/>
      <c r="AGP98" s="144"/>
      <c r="AGQ98" s="144"/>
      <c r="AGR98" s="144"/>
      <c r="AGS98" s="144"/>
      <c r="AGT98" s="144"/>
      <c r="AGU98" s="144"/>
      <c r="AGV98" s="144"/>
      <c r="AGW98" s="144"/>
      <c r="AGX98" s="144"/>
      <c r="AGY98" s="144"/>
      <c r="AGZ98" s="144"/>
      <c r="AHA98" s="144"/>
      <c r="AHB98" s="144"/>
      <c r="AHC98" s="144"/>
      <c r="AHD98" s="144"/>
      <c r="AHE98" s="144"/>
      <c r="AHF98" s="144"/>
      <c r="AHG98" s="144"/>
      <c r="AHH98" s="144"/>
      <c r="AHI98" s="144"/>
      <c r="AHJ98" s="144"/>
      <c r="AHK98" s="144"/>
      <c r="AHL98" s="144"/>
      <c r="AHM98" s="144"/>
      <c r="AHN98" s="144"/>
      <c r="AHO98" s="144"/>
      <c r="AHP98" s="144"/>
      <c r="AHQ98" s="144"/>
      <c r="AHR98" s="144"/>
      <c r="AHS98" s="144"/>
      <c r="AHT98" s="144"/>
      <c r="AHU98" s="144"/>
      <c r="AHV98" s="144"/>
      <c r="AHW98" s="144"/>
      <c r="AHX98" s="144"/>
      <c r="AHY98" s="144"/>
      <c r="AHZ98" s="144"/>
      <c r="AIA98" s="144"/>
      <c r="AIB98" s="144"/>
      <c r="AIC98" s="144"/>
      <c r="AID98" s="144"/>
      <c r="AIE98" s="144"/>
      <c r="AIF98" s="144"/>
      <c r="AIG98" s="144"/>
      <c r="AIH98" s="144"/>
      <c r="AII98" s="144"/>
      <c r="AIJ98" s="144"/>
      <c r="AIK98" s="144"/>
      <c r="AIL98" s="144"/>
      <c r="AIM98" s="144"/>
      <c r="AIN98" s="144"/>
      <c r="AIO98" s="144"/>
      <c r="AIP98" s="144"/>
      <c r="AIQ98" s="144"/>
      <c r="AIR98" s="144"/>
      <c r="AIS98" s="144"/>
      <c r="AIT98" s="144"/>
      <c r="AIU98" s="144"/>
      <c r="AIV98" s="144"/>
      <c r="AIW98" s="144"/>
      <c r="AIX98" s="144"/>
      <c r="AIY98" s="144"/>
      <c r="AIZ98" s="144"/>
      <c r="AJA98" s="144"/>
      <c r="AJB98" s="144"/>
      <c r="AJC98" s="144"/>
      <c r="AJD98" s="144"/>
      <c r="AJE98" s="144"/>
      <c r="AJF98" s="144"/>
      <c r="AJG98" s="144"/>
      <c r="AJH98" s="144"/>
      <c r="AJI98" s="144"/>
      <c r="AJJ98" s="144"/>
      <c r="AJK98" s="144"/>
      <c r="AJL98" s="144"/>
      <c r="AJM98" s="144"/>
      <c r="AJN98" s="144"/>
      <c r="AJO98" s="144"/>
      <c r="AJP98" s="144"/>
      <c r="AJQ98" s="144"/>
      <c r="AJR98" s="144"/>
      <c r="AJS98" s="144"/>
      <c r="AJT98" s="144"/>
      <c r="AJU98" s="144"/>
      <c r="AJV98" s="144"/>
      <c r="AJW98" s="144"/>
      <c r="AJX98" s="144"/>
      <c r="AJY98" s="144"/>
      <c r="AJZ98" s="144"/>
      <c r="AKA98" s="144"/>
      <c r="AKB98" s="144"/>
      <c r="AKC98" s="144"/>
      <c r="AKD98" s="144"/>
      <c r="AKE98" s="144"/>
      <c r="AKF98" s="144"/>
      <c r="AKG98" s="144"/>
      <c r="AKH98" s="144"/>
      <c r="AKI98" s="144"/>
      <c r="AKJ98" s="144"/>
      <c r="AKK98" s="144"/>
      <c r="AKL98" s="144"/>
      <c r="AKM98" s="144"/>
      <c r="AKN98" s="144"/>
      <c r="AKO98" s="144"/>
      <c r="AKP98" s="144"/>
      <c r="AKQ98" s="144"/>
      <c r="AKR98" s="144"/>
      <c r="AKS98" s="144"/>
      <c r="AKT98" s="144"/>
      <c r="AKU98" s="144"/>
      <c r="AKV98" s="144"/>
      <c r="AKW98" s="144"/>
      <c r="AKX98" s="144"/>
      <c r="AKY98" s="144"/>
      <c r="AKZ98" s="144"/>
      <c r="ALA98" s="144"/>
      <c r="ALB98" s="144"/>
      <c r="ALC98" s="144"/>
      <c r="ALD98" s="144"/>
      <c r="ALE98" s="144"/>
      <c r="ALF98" s="144"/>
      <c r="ALG98" s="144"/>
      <c r="ALH98" s="144"/>
      <c r="ALI98" s="144"/>
      <c r="ALJ98" s="144"/>
      <c r="ALK98" s="144"/>
      <c r="ALL98" s="144"/>
      <c r="ALM98" s="144"/>
      <c r="ALN98" s="144"/>
      <c r="ALO98" s="144"/>
      <c r="ALP98" s="144"/>
      <c r="ALQ98" s="144"/>
      <c r="ALR98" s="144"/>
      <c r="ALS98" s="144"/>
      <c r="ALT98" s="144"/>
      <c r="ALU98" s="144"/>
      <c r="ALV98" s="144"/>
      <c r="ALW98" s="144"/>
      <c r="ALX98" s="144"/>
      <c r="ALY98" s="144"/>
      <c r="ALZ98" s="144"/>
      <c r="AMA98" s="144"/>
      <c r="AMB98" s="144"/>
      <c r="AMC98" s="144"/>
      <c r="AMD98" s="144"/>
      <c r="AME98" s="144"/>
      <c r="AMF98" s="144"/>
      <c r="AMG98" s="144"/>
      <c r="AMH98" s="144"/>
      <c r="AMI98" s="144"/>
    </row>
    <row r="99" spans="1:1024" s="92" customFormat="1" ht="13.8">
      <c r="A99" s="145"/>
      <c r="B99" s="101"/>
      <c r="C99" s="101"/>
      <c r="D99" s="101"/>
      <c r="E99" s="101"/>
      <c r="F99" s="101"/>
      <c r="G99" s="101"/>
      <c r="H99" s="101"/>
      <c r="I99" s="101"/>
      <c r="J99" s="101"/>
      <c r="K99" s="101"/>
      <c r="L99" s="101"/>
      <c r="M99" s="101"/>
      <c r="N99" s="101"/>
      <c r="O99" s="101"/>
      <c r="P99" s="101"/>
      <c r="Q99" s="101"/>
      <c r="R99" s="101"/>
      <c r="S99" s="102"/>
      <c r="T99" s="153"/>
      <c r="U99" s="145"/>
      <c r="V99" s="154"/>
      <c r="W99" s="154"/>
      <c r="X99" s="103"/>
      <c r="Y99" s="103"/>
      <c r="Z99" s="103"/>
      <c r="AA99" s="156"/>
      <c r="AB99" s="145"/>
      <c r="AC99" s="145"/>
      <c r="AD99" s="145"/>
      <c r="AE99" s="145"/>
      <c r="AF99" s="145"/>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c r="BI99" s="145"/>
      <c r="BJ99" s="145"/>
      <c r="BK99" s="145"/>
      <c r="BL99" s="145"/>
      <c r="BM99" s="144"/>
      <c r="BN99" s="144"/>
      <c r="BO99" s="144"/>
      <c r="BP99" s="144"/>
      <c r="BQ99" s="144"/>
      <c r="BR99" s="144"/>
      <c r="BS99" s="144"/>
      <c r="BT99" s="144"/>
      <c r="BU99" s="144"/>
      <c r="BV99" s="144"/>
      <c r="BW99" s="144"/>
      <c r="BX99" s="144"/>
      <c r="BY99" s="144"/>
      <c r="BZ99" s="144"/>
      <c r="CA99" s="144"/>
      <c r="CB99" s="144"/>
      <c r="CC99" s="144"/>
      <c r="CD99" s="144"/>
      <c r="CE99" s="144"/>
      <c r="CF99" s="144"/>
      <c r="CG99" s="144"/>
      <c r="CH99" s="144"/>
      <c r="CI99" s="144"/>
      <c r="CJ99" s="144"/>
      <c r="CK99" s="144"/>
      <c r="CL99" s="144"/>
      <c r="CM99" s="144"/>
      <c r="CN99" s="144"/>
      <c r="CO99" s="144"/>
      <c r="CP99" s="144"/>
      <c r="CQ99" s="144"/>
      <c r="CR99" s="144"/>
      <c r="CS99" s="144"/>
      <c r="CT99" s="144"/>
      <c r="CU99" s="144"/>
      <c r="CV99" s="144"/>
      <c r="CW99" s="144"/>
      <c r="CX99" s="144"/>
      <c r="CY99" s="144"/>
      <c r="CZ99" s="144"/>
      <c r="DA99" s="144"/>
      <c r="DB99" s="144"/>
      <c r="DC99" s="144"/>
      <c r="DD99" s="144"/>
      <c r="DE99" s="144"/>
      <c r="DF99" s="144"/>
      <c r="DG99" s="144"/>
      <c r="DH99" s="144"/>
      <c r="DI99" s="144"/>
      <c r="DJ99" s="144"/>
      <c r="DK99" s="144"/>
      <c r="DL99" s="144"/>
      <c r="DM99" s="144"/>
      <c r="DN99" s="144"/>
      <c r="DO99" s="144"/>
      <c r="DP99" s="144"/>
      <c r="DQ99" s="144"/>
      <c r="DR99" s="144"/>
      <c r="DS99" s="144"/>
      <c r="DT99" s="144"/>
      <c r="DU99" s="144"/>
      <c r="DV99" s="144"/>
      <c r="DW99" s="144"/>
      <c r="DX99" s="144"/>
      <c r="DY99" s="144"/>
      <c r="DZ99" s="144"/>
      <c r="EA99" s="144"/>
      <c r="EB99" s="144"/>
      <c r="EC99" s="144"/>
      <c r="ED99" s="144"/>
      <c r="EE99" s="144"/>
      <c r="EF99" s="144"/>
      <c r="EG99" s="144"/>
      <c r="EH99" s="144"/>
      <c r="EI99" s="144"/>
      <c r="EJ99" s="144"/>
      <c r="EK99" s="144"/>
      <c r="EL99" s="144"/>
      <c r="EM99" s="144"/>
      <c r="EN99" s="144"/>
      <c r="EO99" s="144"/>
      <c r="EP99" s="144"/>
      <c r="EQ99" s="144"/>
      <c r="ER99" s="144"/>
      <c r="ES99" s="144"/>
      <c r="ET99" s="144"/>
      <c r="EU99" s="144"/>
      <c r="EV99" s="144"/>
      <c r="EW99" s="144"/>
      <c r="EX99" s="144"/>
      <c r="EY99" s="144"/>
      <c r="EZ99" s="144"/>
      <c r="FA99" s="144"/>
      <c r="FB99" s="144"/>
      <c r="FC99" s="144"/>
      <c r="FD99" s="144"/>
      <c r="FE99" s="144"/>
      <c r="FF99" s="144"/>
      <c r="FG99" s="144"/>
      <c r="FH99" s="144"/>
      <c r="FI99" s="144"/>
      <c r="FJ99" s="144"/>
      <c r="FK99" s="144"/>
      <c r="FL99" s="144"/>
      <c r="FM99" s="144"/>
      <c r="FN99" s="144"/>
      <c r="FO99" s="144"/>
      <c r="FP99" s="144"/>
      <c r="FQ99" s="144"/>
      <c r="FR99" s="144"/>
      <c r="FS99" s="144"/>
      <c r="FT99" s="144"/>
      <c r="FU99" s="144"/>
      <c r="FV99" s="144"/>
      <c r="FW99" s="144"/>
      <c r="FX99" s="144"/>
      <c r="FY99" s="144"/>
      <c r="FZ99" s="144"/>
      <c r="GA99" s="144"/>
      <c r="GB99" s="144"/>
      <c r="GC99" s="144"/>
      <c r="GD99" s="144"/>
      <c r="GE99" s="144"/>
      <c r="GF99" s="144"/>
      <c r="GG99" s="144"/>
      <c r="GH99" s="144"/>
      <c r="GI99" s="144"/>
      <c r="GJ99" s="144"/>
      <c r="GK99" s="144"/>
      <c r="GL99" s="144"/>
      <c r="GM99" s="144"/>
      <c r="GN99" s="144"/>
      <c r="GO99" s="144"/>
      <c r="GP99" s="144"/>
      <c r="GQ99" s="144"/>
      <c r="GR99" s="144"/>
      <c r="GS99" s="144"/>
      <c r="GT99" s="144"/>
      <c r="GU99" s="144"/>
      <c r="GV99" s="144"/>
      <c r="GW99" s="144"/>
      <c r="GX99" s="144"/>
      <c r="GY99" s="144"/>
      <c r="GZ99" s="144"/>
      <c r="HA99" s="144"/>
      <c r="HB99" s="144"/>
      <c r="HC99" s="144"/>
      <c r="HD99" s="144"/>
      <c r="HE99" s="144"/>
      <c r="HF99" s="144"/>
      <c r="HG99" s="144"/>
      <c r="HH99" s="144"/>
      <c r="HI99" s="144"/>
      <c r="HJ99" s="144"/>
      <c r="HK99" s="144"/>
      <c r="HL99" s="144"/>
      <c r="HM99" s="144"/>
      <c r="HN99" s="144"/>
      <c r="HO99" s="144"/>
      <c r="HP99" s="144"/>
      <c r="HQ99" s="144"/>
      <c r="HR99" s="144"/>
      <c r="HS99" s="144"/>
      <c r="HT99" s="144"/>
      <c r="HU99" s="144"/>
      <c r="HV99" s="144"/>
      <c r="HW99" s="144"/>
      <c r="HX99" s="144"/>
      <c r="HY99" s="144"/>
      <c r="HZ99" s="144"/>
      <c r="IA99" s="144"/>
      <c r="IB99" s="144"/>
      <c r="IC99" s="144"/>
      <c r="ID99" s="144"/>
      <c r="IE99" s="144"/>
      <c r="IF99" s="144"/>
      <c r="IG99" s="144"/>
      <c r="IH99" s="144"/>
      <c r="II99" s="144"/>
      <c r="IJ99" s="144"/>
      <c r="IK99" s="144"/>
      <c r="IL99" s="144"/>
      <c r="IM99" s="144"/>
      <c r="IN99" s="144"/>
      <c r="IO99" s="144"/>
      <c r="IP99" s="144"/>
      <c r="IQ99" s="144"/>
      <c r="IR99" s="144"/>
      <c r="IS99" s="144"/>
      <c r="IT99" s="144"/>
      <c r="IU99" s="144"/>
      <c r="IV99" s="144"/>
      <c r="IW99" s="144"/>
      <c r="IX99" s="144"/>
      <c r="IY99" s="144"/>
      <c r="IZ99" s="144"/>
      <c r="JA99" s="144"/>
      <c r="JB99" s="144"/>
      <c r="JC99" s="144"/>
      <c r="JD99" s="144"/>
      <c r="JE99" s="144"/>
      <c r="JF99" s="144"/>
      <c r="JG99" s="144"/>
      <c r="JH99" s="144"/>
      <c r="JI99" s="144"/>
      <c r="JJ99" s="144"/>
      <c r="JK99" s="144"/>
      <c r="JL99" s="144"/>
      <c r="JM99" s="144"/>
      <c r="JN99" s="144"/>
      <c r="JO99" s="144"/>
      <c r="JP99" s="144"/>
      <c r="JQ99" s="144"/>
      <c r="JR99" s="144"/>
      <c r="JS99" s="144"/>
      <c r="JT99" s="144"/>
      <c r="JU99" s="144"/>
      <c r="JV99" s="144"/>
      <c r="JW99" s="144"/>
      <c r="JX99" s="144"/>
      <c r="JY99" s="144"/>
      <c r="JZ99" s="144"/>
      <c r="KA99" s="144"/>
      <c r="KB99" s="144"/>
      <c r="KC99" s="144"/>
      <c r="KD99" s="144"/>
      <c r="KE99" s="144"/>
      <c r="KF99" s="144"/>
      <c r="KG99" s="144"/>
      <c r="KH99" s="144"/>
      <c r="KI99" s="144"/>
      <c r="KJ99" s="144"/>
      <c r="KK99" s="144"/>
      <c r="KL99" s="144"/>
      <c r="KM99" s="144"/>
      <c r="KN99" s="144"/>
      <c r="KO99" s="144"/>
      <c r="KP99" s="144"/>
      <c r="KQ99" s="144"/>
      <c r="KR99" s="144"/>
      <c r="KS99" s="144"/>
      <c r="KT99" s="144"/>
      <c r="KU99" s="144"/>
      <c r="KV99" s="144"/>
      <c r="KW99" s="144"/>
      <c r="KX99" s="144"/>
      <c r="KY99" s="144"/>
      <c r="KZ99" s="144"/>
      <c r="LA99" s="144"/>
      <c r="LB99" s="144"/>
      <c r="LC99" s="144"/>
      <c r="LD99" s="144"/>
      <c r="LE99" s="144"/>
      <c r="LF99" s="144"/>
      <c r="LG99" s="144"/>
      <c r="LH99" s="144"/>
      <c r="LI99" s="144"/>
      <c r="LJ99" s="144"/>
      <c r="LK99" s="144"/>
      <c r="LL99" s="144"/>
      <c r="LM99" s="144"/>
      <c r="LN99" s="144"/>
      <c r="LO99" s="144"/>
      <c r="LP99" s="144"/>
      <c r="LQ99" s="144"/>
      <c r="LR99" s="144"/>
      <c r="LS99" s="144"/>
      <c r="LT99" s="144"/>
      <c r="LU99" s="144"/>
      <c r="LV99" s="144"/>
      <c r="LW99" s="144"/>
      <c r="LX99" s="144"/>
      <c r="LY99" s="144"/>
      <c r="LZ99" s="144"/>
      <c r="MA99" s="144"/>
      <c r="MB99" s="144"/>
      <c r="MC99" s="144"/>
      <c r="MD99" s="144"/>
      <c r="ME99" s="144"/>
      <c r="MF99" s="144"/>
      <c r="MG99" s="144"/>
      <c r="MH99" s="144"/>
      <c r="MI99" s="144"/>
      <c r="MJ99" s="144"/>
      <c r="MK99" s="144"/>
      <c r="ML99" s="144"/>
      <c r="MM99" s="144"/>
      <c r="MN99" s="144"/>
      <c r="MO99" s="144"/>
      <c r="MP99" s="144"/>
      <c r="MQ99" s="144"/>
      <c r="MR99" s="144"/>
      <c r="MS99" s="144"/>
      <c r="MT99" s="144"/>
      <c r="MU99" s="144"/>
      <c r="MV99" s="144"/>
      <c r="MW99" s="144"/>
      <c r="MX99" s="144"/>
      <c r="MY99" s="144"/>
      <c r="MZ99" s="144"/>
      <c r="NA99" s="144"/>
      <c r="NB99" s="144"/>
      <c r="NC99" s="144"/>
      <c r="ND99" s="144"/>
      <c r="NE99" s="144"/>
      <c r="NF99" s="144"/>
      <c r="NG99" s="144"/>
      <c r="NH99" s="144"/>
      <c r="NI99" s="144"/>
      <c r="NJ99" s="144"/>
      <c r="NK99" s="144"/>
      <c r="NL99" s="144"/>
      <c r="NM99" s="144"/>
      <c r="NN99" s="144"/>
      <c r="NO99" s="144"/>
      <c r="NP99" s="144"/>
      <c r="NQ99" s="144"/>
      <c r="NR99" s="144"/>
      <c r="NS99" s="144"/>
      <c r="NT99" s="144"/>
      <c r="NU99" s="144"/>
      <c r="NV99" s="144"/>
      <c r="NW99" s="144"/>
      <c r="NX99" s="144"/>
      <c r="NY99" s="144"/>
      <c r="NZ99" s="144"/>
      <c r="OA99" s="144"/>
      <c r="OB99" s="144"/>
      <c r="OC99" s="144"/>
      <c r="OD99" s="144"/>
      <c r="OE99" s="144"/>
      <c r="OF99" s="144"/>
      <c r="OG99" s="144"/>
      <c r="OH99" s="144"/>
      <c r="OI99" s="144"/>
      <c r="OJ99" s="144"/>
      <c r="OK99" s="144"/>
      <c r="OL99" s="144"/>
      <c r="OM99" s="144"/>
      <c r="ON99" s="144"/>
      <c r="OO99" s="144"/>
      <c r="OP99" s="144"/>
      <c r="OQ99" s="144"/>
      <c r="OR99" s="144"/>
      <c r="OS99" s="144"/>
      <c r="OT99" s="144"/>
      <c r="OU99" s="144"/>
      <c r="OV99" s="144"/>
      <c r="OW99" s="144"/>
      <c r="OX99" s="144"/>
      <c r="OY99" s="144"/>
      <c r="OZ99" s="144"/>
      <c r="PA99" s="144"/>
      <c r="PB99" s="144"/>
      <c r="PC99" s="144"/>
      <c r="PD99" s="144"/>
      <c r="PE99" s="144"/>
      <c r="PF99" s="144"/>
      <c r="PG99" s="144"/>
      <c r="PH99" s="144"/>
      <c r="PI99" s="144"/>
      <c r="PJ99" s="144"/>
      <c r="PK99" s="144"/>
      <c r="PL99" s="144"/>
      <c r="PM99" s="144"/>
      <c r="PN99" s="144"/>
      <c r="PO99" s="144"/>
      <c r="PP99" s="144"/>
      <c r="PQ99" s="144"/>
      <c r="PR99" s="144"/>
      <c r="PS99" s="144"/>
      <c r="PT99" s="144"/>
      <c r="PU99" s="144"/>
      <c r="PV99" s="144"/>
      <c r="PW99" s="144"/>
      <c r="PX99" s="144"/>
      <c r="PY99" s="144"/>
      <c r="PZ99" s="144"/>
      <c r="QA99" s="144"/>
      <c r="QB99" s="144"/>
      <c r="QC99" s="144"/>
      <c r="QD99" s="144"/>
      <c r="QE99" s="144"/>
      <c r="QF99" s="144"/>
      <c r="QG99" s="144"/>
      <c r="QH99" s="144"/>
      <c r="QI99" s="144"/>
      <c r="QJ99" s="144"/>
      <c r="QK99" s="144"/>
      <c r="QL99" s="144"/>
      <c r="QM99" s="144"/>
      <c r="QN99" s="144"/>
      <c r="QO99" s="144"/>
      <c r="QP99" s="144"/>
      <c r="QQ99" s="144"/>
      <c r="QR99" s="144"/>
      <c r="QS99" s="144"/>
      <c r="QT99" s="144"/>
      <c r="QU99" s="144"/>
      <c r="QV99" s="144"/>
      <c r="QW99" s="144"/>
      <c r="QX99" s="144"/>
      <c r="QY99" s="144"/>
      <c r="QZ99" s="144"/>
      <c r="RA99" s="144"/>
      <c r="RB99" s="144"/>
      <c r="RC99" s="144"/>
      <c r="RD99" s="144"/>
      <c r="RE99" s="144"/>
      <c r="RF99" s="144"/>
      <c r="RG99" s="144"/>
      <c r="RH99" s="144"/>
      <c r="RI99" s="144"/>
      <c r="RJ99" s="144"/>
      <c r="RK99" s="144"/>
      <c r="RL99" s="144"/>
      <c r="RM99" s="144"/>
      <c r="RN99" s="144"/>
      <c r="RO99" s="144"/>
      <c r="RP99" s="144"/>
      <c r="RQ99" s="144"/>
      <c r="RR99" s="144"/>
      <c r="RS99" s="144"/>
      <c r="RT99" s="144"/>
      <c r="RU99" s="144"/>
      <c r="RV99" s="144"/>
      <c r="RW99" s="144"/>
      <c r="RX99" s="144"/>
      <c r="RY99" s="144"/>
      <c r="RZ99" s="144"/>
      <c r="SA99" s="144"/>
      <c r="SB99" s="144"/>
      <c r="SC99" s="144"/>
      <c r="SD99" s="144"/>
      <c r="SE99" s="144"/>
      <c r="SF99" s="144"/>
      <c r="SG99" s="144"/>
      <c r="SH99" s="144"/>
      <c r="SI99" s="144"/>
      <c r="SJ99" s="144"/>
      <c r="SK99" s="144"/>
      <c r="SL99" s="144"/>
      <c r="SM99" s="144"/>
      <c r="SN99" s="144"/>
      <c r="SO99" s="144"/>
      <c r="SP99" s="144"/>
      <c r="SQ99" s="144"/>
      <c r="SR99" s="144"/>
      <c r="SS99" s="144"/>
      <c r="ST99" s="144"/>
      <c r="SU99" s="144"/>
      <c r="SV99" s="144"/>
      <c r="SW99" s="144"/>
      <c r="SX99" s="144"/>
      <c r="SY99" s="144"/>
      <c r="SZ99" s="144"/>
      <c r="TA99" s="144"/>
      <c r="TB99" s="144"/>
      <c r="TC99" s="144"/>
      <c r="TD99" s="144"/>
      <c r="TE99" s="144"/>
      <c r="TF99" s="144"/>
      <c r="TG99" s="144"/>
      <c r="TH99" s="144"/>
      <c r="TI99" s="144"/>
      <c r="TJ99" s="144"/>
      <c r="TK99" s="144"/>
      <c r="TL99" s="144"/>
      <c r="TM99" s="144"/>
      <c r="TN99" s="144"/>
      <c r="TO99" s="144"/>
      <c r="TP99" s="144"/>
      <c r="TQ99" s="144"/>
      <c r="TR99" s="144"/>
      <c r="TS99" s="144"/>
      <c r="TT99" s="144"/>
      <c r="TU99" s="144"/>
      <c r="TV99" s="144"/>
      <c r="TW99" s="144"/>
      <c r="TX99" s="144"/>
      <c r="TY99" s="144"/>
      <c r="TZ99" s="144"/>
      <c r="UA99" s="144"/>
      <c r="UB99" s="144"/>
      <c r="UC99" s="144"/>
      <c r="UD99" s="144"/>
      <c r="UE99" s="144"/>
      <c r="UF99" s="144"/>
      <c r="UG99" s="144"/>
      <c r="UH99" s="144"/>
      <c r="UI99" s="144"/>
      <c r="UJ99" s="144"/>
      <c r="UK99" s="144"/>
      <c r="UL99" s="144"/>
      <c r="UM99" s="144"/>
      <c r="UN99" s="144"/>
      <c r="UO99" s="144"/>
      <c r="UP99" s="144"/>
      <c r="UQ99" s="144"/>
      <c r="UR99" s="144"/>
      <c r="US99" s="144"/>
      <c r="UT99" s="144"/>
      <c r="UU99" s="144"/>
      <c r="UV99" s="144"/>
      <c r="UW99" s="144"/>
      <c r="UX99" s="144"/>
      <c r="UY99" s="144"/>
      <c r="UZ99" s="144"/>
      <c r="VA99" s="144"/>
      <c r="VB99" s="144"/>
      <c r="VC99" s="144"/>
      <c r="VD99" s="144"/>
      <c r="VE99" s="144"/>
      <c r="VF99" s="144"/>
      <c r="VG99" s="144"/>
      <c r="VH99" s="144"/>
      <c r="VI99" s="144"/>
      <c r="VJ99" s="144"/>
      <c r="VK99" s="144"/>
      <c r="VL99" s="144"/>
      <c r="VM99" s="144"/>
      <c r="VN99" s="144"/>
      <c r="VO99" s="144"/>
      <c r="VP99" s="144"/>
      <c r="VQ99" s="144"/>
      <c r="VR99" s="144"/>
      <c r="VS99" s="144"/>
      <c r="VT99" s="144"/>
      <c r="VU99" s="144"/>
      <c r="VV99" s="144"/>
      <c r="VW99" s="144"/>
      <c r="VX99" s="144"/>
      <c r="VY99" s="144"/>
      <c r="VZ99" s="144"/>
      <c r="WA99" s="144"/>
      <c r="WB99" s="144"/>
      <c r="WC99" s="144"/>
      <c r="WD99" s="144"/>
      <c r="WE99" s="144"/>
      <c r="WF99" s="144"/>
      <c r="WG99" s="144"/>
      <c r="WH99" s="144"/>
      <c r="WI99" s="144"/>
      <c r="WJ99" s="144"/>
      <c r="WK99" s="144"/>
      <c r="WL99" s="144"/>
      <c r="WM99" s="144"/>
      <c r="WN99" s="144"/>
      <c r="WO99" s="144"/>
      <c r="WP99" s="144"/>
      <c r="WQ99" s="144"/>
      <c r="WR99" s="144"/>
      <c r="WS99" s="144"/>
      <c r="WT99" s="144"/>
      <c r="WU99" s="144"/>
      <c r="WV99" s="144"/>
      <c r="WW99" s="144"/>
      <c r="WX99" s="144"/>
      <c r="WY99" s="144"/>
      <c r="WZ99" s="144"/>
      <c r="XA99" s="144"/>
      <c r="XB99" s="144"/>
      <c r="XC99" s="144"/>
      <c r="XD99" s="144"/>
      <c r="XE99" s="144"/>
      <c r="XF99" s="144"/>
      <c r="XG99" s="144"/>
      <c r="XH99" s="144"/>
      <c r="XI99" s="144"/>
      <c r="XJ99" s="144"/>
      <c r="XK99" s="144"/>
      <c r="XL99" s="144"/>
      <c r="XM99" s="144"/>
      <c r="XN99" s="144"/>
      <c r="XO99" s="144"/>
      <c r="XP99" s="144"/>
      <c r="XQ99" s="144"/>
      <c r="XR99" s="144"/>
      <c r="XS99" s="144"/>
      <c r="XT99" s="144"/>
      <c r="XU99" s="144"/>
      <c r="XV99" s="144"/>
      <c r="XW99" s="144"/>
      <c r="XX99" s="144"/>
      <c r="XY99" s="144"/>
      <c r="XZ99" s="144"/>
      <c r="YA99" s="144"/>
      <c r="YB99" s="144"/>
      <c r="YC99" s="144"/>
      <c r="YD99" s="144"/>
      <c r="YE99" s="144"/>
      <c r="YF99" s="144"/>
      <c r="YG99" s="144"/>
      <c r="YH99" s="144"/>
      <c r="YI99" s="144"/>
      <c r="YJ99" s="144"/>
      <c r="YK99" s="144"/>
      <c r="YL99" s="144"/>
      <c r="YM99" s="144"/>
      <c r="YN99" s="144"/>
      <c r="YO99" s="144"/>
      <c r="YP99" s="144"/>
      <c r="YQ99" s="144"/>
      <c r="YR99" s="144"/>
      <c r="YS99" s="144"/>
      <c r="YT99" s="144"/>
      <c r="YU99" s="144"/>
      <c r="YV99" s="144"/>
      <c r="YW99" s="144"/>
      <c r="YX99" s="144"/>
      <c r="YY99" s="144"/>
      <c r="YZ99" s="144"/>
      <c r="ZA99" s="144"/>
      <c r="ZB99" s="144"/>
      <c r="ZC99" s="144"/>
      <c r="ZD99" s="144"/>
      <c r="ZE99" s="144"/>
      <c r="ZF99" s="144"/>
      <c r="ZG99" s="144"/>
      <c r="ZH99" s="144"/>
      <c r="ZI99" s="144"/>
      <c r="ZJ99" s="144"/>
      <c r="ZK99" s="144"/>
      <c r="ZL99" s="144"/>
      <c r="ZM99" s="144"/>
      <c r="ZN99" s="144"/>
      <c r="ZO99" s="144"/>
      <c r="ZP99" s="144"/>
      <c r="ZQ99" s="144"/>
      <c r="ZR99" s="144"/>
      <c r="ZS99" s="144"/>
      <c r="ZT99" s="144"/>
      <c r="ZU99" s="144"/>
      <c r="ZV99" s="144"/>
      <c r="ZW99" s="144"/>
      <c r="ZX99" s="144"/>
      <c r="ZY99" s="144"/>
      <c r="ZZ99" s="144"/>
      <c r="AAA99" s="144"/>
      <c r="AAB99" s="144"/>
      <c r="AAC99" s="144"/>
      <c r="AAD99" s="144"/>
      <c r="AAE99" s="144"/>
      <c r="AAF99" s="144"/>
      <c r="AAG99" s="144"/>
      <c r="AAH99" s="144"/>
      <c r="AAI99" s="144"/>
      <c r="AAJ99" s="144"/>
      <c r="AAK99" s="144"/>
      <c r="AAL99" s="144"/>
      <c r="AAM99" s="144"/>
      <c r="AAN99" s="144"/>
      <c r="AAO99" s="144"/>
      <c r="AAP99" s="144"/>
      <c r="AAQ99" s="144"/>
      <c r="AAR99" s="144"/>
      <c r="AAS99" s="144"/>
      <c r="AAT99" s="144"/>
      <c r="AAU99" s="144"/>
      <c r="AAV99" s="144"/>
      <c r="AAW99" s="144"/>
      <c r="AAX99" s="144"/>
      <c r="AAY99" s="144"/>
      <c r="AAZ99" s="144"/>
      <c r="ABA99" s="144"/>
      <c r="ABB99" s="144"/>
      <c r="ABC99" s="144"/>
      <c r="ABD99" s="144"/>
      <c r="ABE99" s="144"/>
      <c r="ABF99" s="144"/>
      <c r="ABG99" s="144"/>
      <c r="ABH99" s="144"/>
      <c r="ABI99" s="144"/>
      <c r="ABJ99" s="144"/>
      <c r="ABK99" s="144"/>
      <c r="ABL99" s="144"/>
      <c r="ABM99" s="144"/>
      <c r="ABN99" s="144"/>
      <c r="ABO99" s="144"/>
      <c r="ABP99" s="144"/>
      <c r="ABQ99" s="144"/>
      <c r="ABR99" s="144"/>
      <c r="ABS99" s="144"/>
      <c r="ABT99" s="144"/>
      <c r="ABU99" s="144"/>
      <c r="ABV99" s="144"/>
      <c r="ABW99" s="144"/>
      <c r="ABX99" s="144"/>
      <c r="ABY99" s="144"/>
      <c r="ABZ99" s="144"/>
      <c r="ACA99" s="144"/>
      <c r="ACB99" s="144"/>
      <c r="ACC99" s="144"/>
      <c r="ACD99" s="144"/>
      <c r="ACE99" s="144"/>
      <c r="ACF99" s="144"/>
      <c r="ACG99" s="144"/>
      <c r="ACH99" s="144"/>
      <c r="ACI99" s="144"/>
      <c r="ACJ99" s="144"/>
      <c r="ACK99" s="144"/>
      <c r="ACL99" s="144"/>
      <c r="ACM99" s="144"/>
      <c r="ACN99" s="144"/>
      <c r="ACO99" s="144"/>
      <c r="ACP99" s="144"/>
      <c r="ACQ99" s="144"/>
      <c r="ACR99" s="144"/>
      <c r="ACS99" s="144"/>
      <c r="ACT99" s="144"/>
      <c r="ACU99" s="144"/>
      <c r="ACV99" s="144"/>
      <c r="ACW99" s="144"/>
      <c r="ACX99" s="144"/>
      <c r="ACY99" s="144"/>
      <c r="ACZ99" s="144"/>
      <c r="ADA99" s="144"/>
      <c r="ADB99" s="144"/>
      <c r="ADC99" s="144"/>
      <c r="ADD99" s="144"/>
      <c r="ADE99" s="144"/>
      <c r="ADF99" s="144"/>
      <c r="ADG99" s="144"/>
      <c r="ADH99" s="144"/>
      <c r="ADI99" s="144"/>
      <c r="ADJ99" s="144"/>
      <c r="ADK99" s="144"/>
      <c r="ADL99" s="144"/>
      <c r="ADM99" s="144"/>
      <c r="ADN99" s="144"/>
      <c r="ADO99" s="144"/>
      <c r="ADP99" s="144"/>
      <c r="ADQ99" s="144"/>
      <c r="ADR99" s="144"/>
      <c r="ADS99" s="144"/>
      <c r="ADT99" s="144"/>
      <c r="ADU99" s="144"/>
      <c r="ADV99" s="144"/>
      <c r="ADW99" s="144"/>
      <c r="ADX99" s="144"/>
      <c r="ADY99" s="144"/>
      <c r="ADZ99" s="144"/>
      <c r="AEA99" s="144"/>
      <c r="AEB99" s="144"/>
      <c r="AEC99" s="144"/>
      <c r="AED99" s="144"/>
      <c r="AEE99" s="144"/>
      <c r="AEF99" s="144"/>
      <c r="AEG99" s="144"/>
      <c r="AEH99" s="144"/>
      <c r="AEI99" s="144"/>
      <c r="AEJ99" s="144"/>
      <c r="AEK99" s="144"/>
      <c r="AEL99" s="144"/>
      <c r="AEM99" s="144"/>
      <c r="AEN99" s="144"/>
      <c r="AEO99" s="144"/>
      <c r="AEP99" s="144"/>
      <c r="AEQ99" s="144"/>
      <c r="AER99" s="144"/>
      <c r="AES99" s="144"/>
      <c r="AET99" s="144"/>
      <c r="AEU99" s="144"/>
      <c r="AEV99" s="144"/>
      <c r="AEW99" s="144"/>
      <c r="AEX99" s="144"/>
      <c r="AEY99" s="144"/>
      <c r="AEZ99" s="144"/>
      <c r="AFA99" s="144"/>
      <c r="AFB99" s="144"/>
      <c r="AFC99" s="144"/>
      <c r="AFD99" s="144"/>
      <c r="AFE99" s="144"/>
      <c r="AFF99" s="144"/>
      <c r="AFG99" s="144"/>
      <c r="AFH99" s="144"/>
      <c r="AFI99" s="144"/>
      <c r="AFJ99" s="144"/>
      <c r="AFK99" s="144"/>
      <c r="AFL99" s="144"/>
      <c r="AFM99" s="144"/>
      <c r="AFN99" s="144"/>
      <c r="AFO99" s="144"/>
      <c r="AFP99" s="144"/>
      <c r="AFQ99" s="144"/>
      <c r="AFR99" s="144"/>
      <c r="AFS99" s="144"/>
      <c r="AFT99" s="144"/>
      <c r="AFU99" s="144"/>
      <c r="AFV99" s="144"/>
      <c r="AFW99" s="144"/>
      <c r="AFX99" s="144"/>
      <c r="AFY99" s="144"/>
      <c r="AFZ99" s="144"/>
      <c r="AGA99" s="144"/>
      <c r="AGB99" s="144"/>
      <c r="AGC99" s="144"/>
      <c r="AGD99" s="144"/>
      <c r="AGE99" s="144"/>
      <c r="AGF99" s="144"/>
      <c r="AGG99" s="144"/>
      <c r="AGH99" s="144"/>
      <c r="AGI99" s="144"/>
      <c r="AGJ99" s="144"/>
      <c r="AGK99" s="144"/>
      <c r="AGL99" s="144"/>
      <c r="AGM99" s="144"/>
      <c r="AGN99" s="144"/>
      <c r="AGO99" s="144"/>
      <c r="AGP99" s="144"/>
      <c r="AGQ99" s="144"/>
      <c r="AGR99" s="144"/>
      <c r="AGS99" s="144"/>
      <c r="AGT99" s="144"/>
      <c r="AGU99" s="144"/>
      <c r="AGV99" s="144"/>
      <c r="AGW99" s="144"/>
      <c r="AGX99" s="144"/>
      <c r="AGY99" s="144"/>
      <c r="AGZ99" s="144"/>
      <c r="AHA99" s="144"/>
      <c r="AHB99" s="144"/>
      <c r="AHC99" s="144"/>
      <c r="AHD99" s="144"/>
      <c r="AHE99" s="144"/>
      <c r="AHF99" s="144"/>
      <c r="AHG99" s="144"/>
      <c r="AHH99" s="144"/>
      <c r="AHI99" s="144"/>
      <c r="AHJ99" s="144"/>
      <c r="AHK99" s="144"/>
      <c r="AHL99" s="144"/>
      <c r="AHM99" s="144"/>
      <c r="AHN99" s="144"/>
      <c r="AHO99" s="144"/>
      <c r="AHP99" s="144"/>
      <c r="AHQ99" s="144"/>
      <c r="AHR99" s="144"/>
      <c r="AHS99" s="144"/>
      <c r="AHT99" s="144"/>
      <c r="AHU99" s="144"/>
      <c r="AHV99" s="144"/>
      <c r="AHW99" s="144"/>
      <c r="AHX99" s="144"/>
      <c r="AHY99" s="144"/>
      <c r="AHZ99" s="144"/>
      <c r="AIA99" s="144"/>
      <c r="AIB99" s="144"/>
      <c r="AIC99" s="144"/>
      <c r="AID99" s="144"/>
      <c r="AIE99" s="144"/>
      <c r="AIF99" s="144"/>
      <c r="AIG99" s="144"/>
      <c r="AIH99" s="144"/>
      <c r="AII99" s="144"/>
      <c r="AIJ99" s="144"/>
      <c r="AIK99" s="144"/>
      <c r="AIL99" s="144"/>
      <c r="AIM99" s="144"/>
      <c r="AIN99" s="144"/>
      <c r="AIO99" s="144"/>
      <c r="AIP99" s="144"/>
      <c r="AIQ99" s="144"/>
      <c r="AIR99" s="144"/>
      <c r="AIS99" s="144"/>
      <c r="AIT99" s="144"/>
      <c r="AIU99" s="144"/>
      <c r="AIV99" s="144"/>
      <c r="AIW99" s="144"/>
      <c r="AIX99" s="144"/>
      <c r="AIY99" s="144"/>
      <c r="AIZ99" s="144"/>
      <c r="AJA99" s="144"/>
      <c r="AJB99" s="144"/>
      <c r="AJC99" s="144"/>
      <c r="AJD99" s="144"/>
      <c r="AJE99" s="144"/>
      <c r="AJF99" s="144"/>
      <c r="AJG99" s="144"/>
      <c r="AJH99" s="144"/>
      <c r="AJI99" s="144"/>
      <c r="AJJ99" s="144"/>
      <c r="AJK99" s="144"/>
      <c r="AJL99" s="144"/>
      <c r="AJM99" s="144"/>
      <c r="AJN99" s="144"/>
      <c r="AJO99" s="144"/>
      <c r="AJP99" s="144"/>
      <c r="AJQ99" s="144"/>
      <c r="AJR99" s="144"/>
      <c r="AJS99" s="144"/>
      <c r="AJT99" s="144"/>
      <c r="AJU99" s="144"/>
      <c r="AJV99" s="144"/>
      <c r="AJW99" s="144"/>
      <c r="AJX99" s="144"/>
      <c r="AJY99" s="144"/>
      <c r="AJZ99" s="144"/>
      <c r="AKA99" s="144"/>
      <c r="AKB99" s="144"/>
      <c r="AKC99" s="144"/>
      <c r="AKD99" s="144"/>
      <c r="AKE99" s="144"/>
      <c r="AKF99" s="144"/>
      <c r="AKG99" s="144"/>
      <c r="AKH99" s="144"/>
      <c r="AKI99" s="144"/>
      <c r="AKJ99" s="144"/>
      <c r="AKK99" s="144"/>
      <c r="AKL99" s="144"/>
      <c r="AKM99" s="144"/>
      <c r="AKN99" s="144"/>
      <c r="AKO99" s="144"/>
      <c r="AKP99" s="144"/>
      <c r="AKQ99" s="144"/>
      <c r="AKR99" s="144"/>
      <c r="AKS99" s="144"/>
      <c r="AKT99" s="144"/>
      <c r="AKU99" s="144"/>
      <c r="AKV99" s="144"/>
      <c r="AKW99" s="144"/>
      <c r="AKX99" s="144"/>
      <c r="AKY99" s="144"/>
      <c r="AKZ99" s="144"/>
      <c r="ALA99" s="144"/>
      <c r="ALB99" s="144"/>
      <c r="ALC99" s="144"/>
      <c r="ALD99" s="144"/>
      <c r="ALE99" s="144"/>
      <c r="ALF99" s="144"/>
      <c r="ALG99" s="144"/>
      <c r="ALH99" s="144"/>
      <c r="ALI99" s="144"/>
      <c r="ALJ99" s="144"/>
      <c r="ALK99" s="144"/>
      <c r="ALL99" s="144"/>
      <c r="ALM99" s="144"/>
      <c r="ALN99" s="144"/>
      <c r="ALO99" s="144"/>
      <c r="ALP99" s="144"/>
      <c r="ALQ99" s="144"/>
      <c r="ALR99" s="144"/>
      <c r="ALS99" s="144"/>
      <c r="ALT99" s="144"/>
      <c r="ALU99" s="144"/>
      <c r="ALV99" s="144"/>
      <c r="ALW99" s="144"/>
      <c r="ALX99" s="144"/>
      <c r="ALY99" s="144"/>
      <c r="ALZ99" s="144"/>
      <c r="AMA99" s="144"/>
      <c r="AMB99" s="144"/>
      <c r="AMC99" s="144"/>
      <c r="AMD99" s="144"/>
      <c r="AME99" s="144"/>
      <c r="AMF99" s="144"/>
      <c r="AMG99" s="144"/>
      <c r="AMH99" s="144"/>
      <c r="AMI99" s="144"/>
    </row>
    <row r="100" spans="1:1024" s="92" customFormat="1" ht="13.8">
      <c r="A100" s="145"/>
      <c r="B100" s="101"/>
      <c r="C100" s="101"/>
      <c r="D100" s="101"/>
      <c r="E100" s="101"/>
      <c r="F100" s="101"/>
      <c r="G100" s="101"/>
      <c r="H100" s="101"/>
      <c r="I100" s="101"/>
      <c r="J100" s="101"/>
      <c r="K100" s="101"/>
      <c r="L100" s="101"/>
      <c r="M100" s="101"/>
      <c r="N100" s="101"/>
      <c r="O100" s="101"/>
      <c r="P100" s="101"/>
      <c r="Q100" s="101"/>
      <c r="R100" s="101"/>
      <c r="S100" s="102"/>
      <c r="T100" s="153"/>
      <c r="U100" s="145"/>
      <c r="V100" s="154"/>
      <c r="W100" s="154"/>
      <c r="X100" s="103"/>
      <c r="Y100" s="103"/>
      <c r="Z100" s="103"/>
      <c r="AA100" s="156"/>
      <c r="AB100" s="145"/>
      <c r="AC100" s="145"/>
      <c r="AD100" s="145"/>
      <c r="AE100" s="145"/>
      <c r="AF100" s="145"/>
      <c r="AG100" s="145"/>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c r="BI100" s="145"/>
      <c r="BJ100" s="145"/>
      <c r="BK100" s="145"/>
      <c r="BL100" s="145"/>
      <c r="BM100" s="144"/>
      <c r="BN100" s="144"/>
      <c r="BO100" s="144"/>
      <c r="BP100" s="144"/>
      <c r="BQ100" s="144"/>
      <c r="BR100" s="144"/>
      <c r="BS100" s="144"/>
      <c r="BT100" s="144"/>
      <c r="BU100" s="144"/>
      <c r="BV100" s="144"/>
      <c r="BW100" s="144"/>
      <c r="BX100" s="144"/>
      <c r="BY100" s="144"/>
      <c r="BZ100" s="144"/>
      <c r="CA100" s="144"/>
      <c r="CB100" s="144"/>
      <c r="CC100" s="144"/>
      <c r="CD100" s="144"/>
      <c r="CE100" s="144"/>
      <c r="CF100" s="144"/>
      <c r="CG100" s="144"/>
      <c r="CH100" s="144"/>
      <c r="CI100" s="144"/>
      <c r="CJ100" s="144"/>
      <c r="CK100" s="144"/>
      <c r="CL100" s="144"/>
      <c r="CM100" s="144"/>
      <c r="CN100" s="144"/>
      <c r="CO100" s="144"/>
      <c r="CP100" s="144"/>
      <c r="CQ100" s="144"/>
      <c r="CR100" s="144"/>
      <c r="CS100" s="144"/>
      <c r="CT100" s="144"/>
      <c r="CU100" s="144"/>
      <c r="CV100" s="144"/>
      <c r="CW100" s="144"/>
      <c r="CX100" s="144"/>
      <c r="CY100" s="144"/>
      <c r="CZ100" s="144"/>
      <c r="DA100" s="144"/>
      <c r="DB100" s="144"/>
      <c r="DC100" s="144"/>
      <c r="DD100" s="144"/>
      <c r="DE100" s="144"/>
      <c r="DF100" s="144"/>
      <c r="DG100" s="144"/>
      <c r="DH100" s="144"/>
      <c r="DI100" s="144"/>
      <c r="DJ100" s="144"/>
      <c r="DK100" s="144"/>
      <c r="DL100" s="144"/>
      <c r="DM100" s="144"/>
      <c r="DN100" s="144"/>
      <c r="DO100" s="144"/>
      <c r="DP100" s="144"/>
      <c r="DQ100" s="144"/>
      <c r="DR100" s="144"/>
      <c r="DS100" s="144"/>
      <c r="DT100" s="144"/>
      <c r="DU100" s="144"/>
      <c r="DV100" s="144"/>
      <c r="DW100" s="144"/>
      <c r="DX100" s="144"/>
      <c r="DY100" s="144"/>
      <c r="DZ100" s="144"/>
      <c r="EA100" s="144"/>
      <c r="EB100" s="144"/>
      <c r="EC100" s="144"/>
      <c r="ED100" s="144"/>
      <c r="EE100" s="144"/>
      <c r="EF100" s="144"/>
      <c r="EG100" s="144"/>
      <c r="EH100" s="144"/>
      <c r="EI100" s="144"/>
      <c r="EJ100" s="144"/>
      <c r="EK100" s="144"/>
      <c r="EL100" s="144"/>
      <c r="EM100" s="144"/>
      <c r="EN100" s="144"/>
      <c r="EO100" s="144"/>
      <c r="EP100" s="144"/>
      <c r="EQ100" s="144"/>
      <c r="ER100" s="144"/>
      <c r="ES100" s="144"/>
      <c r="ET100" s="144"/>
      <c r="EU100" s="144"/>
      <c r="EV100" s="144"/>
      <c r="EW100" s="144"/>
      <c r="EX100" s="144"/>
      <c r="EY100" s="144"/>
      <c r="EZ100" s="144"/>
      <c r="FA100" s="144"/>
      <c r="FB100" s="144"/>
      <c r="FC100" s="144"/>
      <c r="FD100" s="144"/>
      <c r="FE100" s="144"/>
      <c r="FF100" s="144"/>
      <c r="FG100" s="144"/>
      <c r="FH100" s="144"/>
      <c r="FI100" s="144"/>
      <c r="FJ100" s="144"/>
      <c r="FK100" s="144"/>
      <c r="FL100" s="144"/>
      <c r="FM100" s="144"/>
      <c r="FN100" s="144"/>
      <c r="FO100" s="144"/>
      <c r="FP100" s="144"/>
      <c r="FQ100" s="144"/>
      <c r="FR100" s="144"/>
      <c r="FS100" s="144"/>
      <c r="FT100" s="144"/>
      <c r="FU100" s="144"/>
      <c r="FV100" s="144"/>
      <c r="FW100" s="144"/>
      <c r="FX100" s="144"/>
      <c r="FY100" s="144"/>
      <c r="FZ100" s="144"/>
      <c r="GA100" s="144"/>
      <c r="GB100" s="144"/>
      <c r="GC100" s="144"/>
      <c r="GD100" s="144"/>
      <c r="GE100" s="144"/>
      <c r="GF100" s="144"/>
      <c r="GG100" s="144"/>
      <c r="GH100" s="144"/>
      <c r="GI100" s="144"/>
      <c r="GJ100" s="144"/>
      <c r="GK100" s="144"/>
      <c r="GL100" s="144"/>
      <c r="GM100" s="144"/>
      <c r="GN100" s="144"/>
      <c r="GO100" s="144"/>
      <c r="GP100" s="144"/>
      <c r="GQ100" s="144"/>
      <c r="GR100" s="144"/>
      <c r="GS100" s="144"/>
      <c r="GT100" s="144"/>
      <c r="GU100" s="144"/>
      <c r="GV100" s="144"/>
      <c r="GW100" s="144"/>
      <c r="GX100" s="144"/>
      <c r="GY100" s="144"/>
      <c r="GZ100" s="144"/>
      <c r="HA100" s="144"/>
      <c r="HB100" s="144"/>
      <c r="HC100" s="144"/>
      <c r="HD100" s="144"/>
      <c r="HE100" s="144"/>
      <c r="HF100" s="144"/>
      <c r="HG100" s="144"/>
      <c r="HH100" s="144"/>
      <c r="HI100" s="144"/>
      <c r="HJ100" s="144"/>
      <c r="HK100" s="144"/>
      <c r="HL100" s="144"/>
      <c r="HM100" s="144"/>
      <c r="HN100" s="144"/>
      <c r="HO100" s="144"/>
      <c r="HP100" s="144"/>
      <c r="HQ100" s="144"/>
      <c r="HR100" s="144"/>
      <c r="HS100" s="144"/>
      <c r="HT100" s="144"/>
      <c r="HU100" s="144"/>
      <c r="HV100" s="144"/>
      <c r="HW100" s="144"/>
      <c r="HX100" s="144"/>
      <c r="HY100" s="144"/>
      <c r="HZ100" s="144"/>
      <c r="IA100" s="144"/>
      <c r="IB100" s="144"/>
      <c r="IC100" s="144"/>
      <c r="ID100" s="144"/>
      <c r="IE100" s="144"/>
      <c r="IF100" s="144"/>
      <c r="IG100" s="144"/>
      <c r="IH100" s="144"/>
      <c r="II100" s="144"/>
      <c r="IJ100" s="144"/>
      <c r="IK100" s="144"/>
      <c r="IL100" s="144"/>
      <c r="IM100" s="144"/>
      <c r="IN100" s="144"/>
      <c r="IO100" s="144"/>
      <c r="IP100" s="144"/>
      <c r="IQ100" s="144"/>
      <c r="IR100" s="144"/>
      <c r="IS100" s="144"/>
      <c r="IT100" s="144"/>
      <c r="IU100" s="144"/>
      <c r="IV100" s="144"/>
      <c r="IW100" s="144"/>
      <c r="IX100" s="144"/>
      <c r="IY100" s="144"/>
      <c r="IZ100" s="144"/>
      <c r="JA100" s="144"/>
      <c r="JB100" s="144"/>
      <c r="JC100" s="144"/>
      <c r="JD100" s="144"/>
      <c r="JE100" s="144"/>
      <c r="JF100" s="144"/>
      <c r="JG100" s="144"/>
      <c r="JH100" s="144"/>
      <c r="JI100" s="144"/>
      <c r="JJ100" s="144"/>
      <c r="JK100" s="144"/>
      <c r="JL100" s="144"/>
      <c r="JM100" s="144"/>
      <c r="JN100" s="144"/>
      <c r="JO100" s="144"/>
      <c r="JP100" s="144"/>
      <c r="JQ100" s="144"/>
      <c r="JR100" s="144"/>
      <c r="JS100" s="144"/>
      <c r="JT100" s="144"/>
      <c r="JU100" s="144"/>
      <c r="JV100" s="144"/>
      <c r="JW100" s="144"/>
      <c r="JX100" s="144"/>
      <c r="JY100" s="144"/>
      <c r="JZ100" s="144"/>
      <c r="KA100" s="144"/>
      <c r="KB100" s="144"/>
      <c r="KC100" s="144"/>
      <c r="KD100" s="144"/>
      <c r="KE100" s="144"/>
      <c r="KF100" s="144"/>
      <c r="KG100" s="144"/>
      <c r="KH100" s="144"/>
      <c r="KI100" s="144"/>
      <c r="KJ100" s="144"/>
      <c r="KK100" s="144"/>
      <c r="KL100" s="144"/>
      <c r="KM100" s="144"/>
      <c r="KN100" s="144"/>
      <c r="KO100" s="144"/>
      <c r="KP100" s="144"/>
      <c r="KQ100" s="144"/>
      <c r="KR100" s="144"/>
      <c r="KS100" s="144"/>
      <c r="KT100" s="144"/>
      <c r="KU100" s="144"/>
      <c r="KV100" s="144"/>
      <c r="KW100" s="144"/>
      <c r="KX100" s="144"/>
      <c r="KY100" s="144"/>
      <c r="KZ100" s="144"/>
      <c r="LA100" s="144"/>
      <c r="LB100" s="144"/>
      <c r="LC100" s="144"/>
      <c r="LD100" s="144"/>
      <c r="LE100" s="144"/>
      <c r="LF100" s="144"/>
      <c r="LG100" s="144"/>
      <c r="LH100" s="144"/>
      <c r="LI100" s="144"/>
      <c r="LJ100" s="144"/>
      <c r="LK100" s="144"/>
      <c r="LL100" s="144"/>
      <c r="LM100" s="144"/>
      <c r="LN100" s="144"/>
      <c r="LO100" s="144"/>
      <c r="LP100" s="144"/>
      <c r="LQ100" s="144"/>
      <c r="LR100" s="144"/>
      <c r="LS100" s="144"/>
      <c r="LT100" s="144"/>
      <c r="LU100" s="144"/>
      <c r="LV100" s="144"/>
      <c r="LW100" s="144"/>
      <c r="LX100" s="144"/>
      <c r="LY100" s="144"/>
      <c r="LZ100" s="144"/>
      <c r="MA100" s="144"/>
      <c r="MB100" s="144"/>
      <c r="MC100" s="144"/>
      <c r="MD100" s="144"/>
      <c r="ME100" s="144"/>
      <c r="MF100" s="144"/>
      <c r="MG100" s="144"/>
      <c r="MH100" s="144"/>
      <c r="MI100" s="144"/>
      <c r="MJ100" s="144"/>
      <c r="MK100" s="144"/>
      <c r="ML100" s="144"/>
      <c r="MM100" s="144"/>
      <c r="MN100" s="144"/>
      <c r="MO100" s="144"/>
      <c r="MP100" s="144"/>
      <c r="MQ100" s="144"/>
      <c r="MR100" s="144"/>
      <c r="MS100" s="144"/>
      <c r="MT100" s="144"/>
      <c r="MU100" s="144"/>
      <c r="MV100" s="144"/>
      <c r="MW100" s="144"/>
      <c r="MX100" s="144"/>
      <c r="MY100" s="144"/>
      <c r="MZ100" s="144"/>
      <c r="NA100" s="144"/>
      <c r="NB100" s="144"/>
      <c r="NC100" s="144"/>
      <c r="ND100" s="144"/>
      <c r="NE100" s="144"/>
      <c r="NF100" s="144"/>
      <c r="NG100" s="144"/>
      <c r="NH100" s="144"/>
      <c r="NI100" s="144"/>
      <c r="NJ100" s="144"/>
      <c r="NK100" s="144"/>
      <c r="NL100" s="144"/>
      <c r="NM100" s="144"/>
      <c r="NN100" s="144"/>
      <c r="NO100" s="144"/>
      <c r="NP100" s="144"/>
      <c r="NQ100" s="144"/>
      <c r="NR100" s="144"/>
      <c r="NS100" s="144"/>
      <c r="NT100" s="144"/>
      <c r="NU100" s="144"/>
      <c r="NV100" s="144"/>
      <c r="NW100" s="144"/>
      <c r="NX100" s="144"/>
      <c r="NY100" s="144"/>
      <c r="NZ100" s="144"/>
      <c r="OA100" s="144"/>
      <c r="OB100" s="144"/>
      <c r="OC100" s="144"/>
      <c r="OD100" s="144"/>
      <c r="OE100" s="144"/>
      <c r="OF100" s="144"/>
      <c r="OG100" s="144"/>
      <c r="OH100" s="144"/>
      <c r="OI100" s="144"/>
      <c r="OJ100" s="144"/>
      <c r="OK100" s="144"/>
      <c r="OL100" s="144"/>
      <c r="OM100" s="144"/>
      <c r="ON100" s="144"/>
      <c r="OO100" s="144"/>
      <c r="OP100" s="144"/>
      <c r="OQ100" s="144"/>
      <c r="OR100" s="144"/>
      <c r="OS100" s="144"/>
      <c r="OT100" s="144"/>
      <c r="OU100" s="144"/>
      <c r="OV100" s="144"/>
      <c r="OW100" s="144"/>
      <c r="OX100" s="144"/>
      <c r="OY100" s="144"/>
      <c r="OZ100" s="144"/>
      <c r="PA100" s="144"/>
      <c r="PB100" s="144"/>
      <c r="PC100" s="144"/>
      <c r="PD100" s="144"/>
      <c r="PE100" s="144"/>
      <c r="PF100" s="144"/>
      <c r="PG100" s="144"/>
      <c r="PH100" s="144"/>
      <c r="PI100" s="144"/>
      <c r="PJ100" s="144"/>
      <c r="PK100" s="144"/>
      <c r="PL100" s="144"/>
      <c r="PM100" s="144"/>
      <c r="PN100" s="144"/>
      <c r="PO100" s="144"/>
      <c r="PP100" s="144"/>
      <c r="PQ100" s="144"/>
      <c r="PR100" s="144"/>
      <c r="PS100" s="144"/>
      <c r="PT100" s="144"/>
      <c r="PU100" s="144"/>
      <c r="PV100" s="144"/>
      <c r="PW100" s="144"/>
      <c r="PX100" s="144"/>
      <c r="PY100" s="144"/>
      <c r="PZ100" s="144"/>
      <c r="QA100" s="144"/>
      <c r="QB100" s="144"/>
      <c r="QC100" s="144"/>
      <c r="QD100" s="144"/>
      <c r="QE100" s="144"/>
      <c r="QF100" s="144"/>
      <c r="QG100" s="144"/>
      <c r="QH100" s="144"/>
      <c r="QI100" s="144"/>
      <c r="QJ100" s="144"/>
      <c r="QK100" s="144"/>
      <c r="QL100" s="144"/>
      <c r="QM100" s="144"/>
      <c r="QN100" s="144"/>
      <c r="QO100" s="144"/>
      <c r="QP100" s="144"/>
      <c r="QQ100" s="144"/>
      <c r="QR100" s="144"/>
      <c r="QS100" s="144"/>
      <c r="QT100" s="144"/>
      <c r="QU100" s="144"/>
      <c r="QV100" s="144"/>
      <c r="QW100" s="144"/>
      <c r="QX100" s="144"/>
      <c r="QY100" s="144"/>
      <c r="QZ100" s="144"/>
      <c r="RA100" s="144"/>
      <c r="RB100" s="144"/>
      <c r="RC100" s="144"/>
      <c r="RD100" s="144"/>
      <c r="RE100" s="144"/>
      <c r="RF100" s="144"/>
      <c r="RG100" s="144"/>
      <c r="RH100" s="144"/>
      <c r="RI100" s="144"/>
      <c r="RJ100" s="144"/>
      <c r="RK100" s="144"/>
      <c r="RL100" s="144"/>
      <c r="RM100" s="144"/>
      <c r="RN100" s="144"/>
      <c r="RO100" s="144"/>
      <c r="RP100" s="144"/>
      <c r="RQ100" s="144"/>
      <c r="RR100" s="144"/>
      <c r="RS100" s="144"/>
      <c r="RT100" s="144"/>
      <c r="RU100" s="144"/>
      <c r="RV100" s="144"/>
      <c r="RW100" s="144"/>
      <c r="RX100" s="144"/>
      <c r="RY100" s="144"/>
      <c r="RZ100" s="144"/>
      <c r="SA100" s="144"/>
      <c r="SB100" s="144"/>
      <c r="SC100" s="144"/>
      <c r="SD100" s="144"/>
      <c r="SE100" s="144"/>
      <c r="SF100" s="144"/>
      <c r="SG100" s="144"/>
      <c r="SH100" s="144"/>
      <c r="SI100" s="144"/>
      <c r="SJ100" s="144"/>
      <c r="SK100" s="144"/>
      <c r="SL100" s="144"/>
      <c r="SM100" s="144"/>
      <c r="SN100" s="144"/>
      <c r="SO100" s="144"/>
      <c r="SP100" s="144"/>
      <c r="SQ100" s="144"/>
      <c r="SR100" s="144"/>
      <c r="SS100" s="144"/>
      <c r="ST100" s="144"/>
      <c r="SU100" s="144"/>
      <c r="SV100" s="144"/>
      <c r="SW100" s="144"/>
      <c r="SX100" s="144"/>
      <c r="SY100" s="144"/>
      <c r="SZ100" s="144"/>
      <c r="TA100" s="144"/>
      <c r="TB100" s="144"/>
      <c r="TC100" s="144"/>
      <c r="TD100" s="144"/>
      <c r="TE100" s="144"/>
      <c r="TF100" s="144"/>
      <c r="TG100" s="144"/>
      <c r="TH100" s="144"/>
      <c r="TI100" s="144"/>
      <c r="TJ100" s="144"/>
      <c r="TK100" s="144"/>
      <c r="TL100" s="144"/>
      <c r="TM100" s="144"/>
      <c r="TN100" s="144"/>
      <c r="TO100" s="144"/>
      <c r="TP100" s="144"/>
      <c r="TQ100" s="144"/>
      <c r="TR100" s="144"/>
      <c r="TS100" s="144"/>
      <c r="TT100" s="144"/>
      <c r="TU100" s="144"/>
      <c r="TV100" s="144"/>
      <c r="TW100" s="144"/>
      <c r="TX100" s="144"/>
      <c r="TY100" s="144"/>
      <c r="TZ100" s="144"/>
      <c r="UA100" s="144"/>
      <c r="UB100" s="144"/>
      <c r="UC100" s="144"/>
      <c r="UD100" s="144"/>
      <c r="UE100" s="144"/>
      <c r="UF100" s="144"/>
      <c r="UG100" s="144"/>
      <c r="UH100" s="144"/>
      <c r="UI100" s="144"/>
      <c r="UJ100" s="144"/>
      <c r="UK100" s="144"/>
      <c r="UL100" s="144"/>
      <c r="UM100" s="144"/>
      <c r="UN100" s="144"/>
      <c r="UO100" s="144"/>
      <c r="UP100" s="144"/>
      <c r="UQ100" s="144"/>
      <c r="UR100" s="144"/>
      <c r="US100" s="144"/>
      <c r="UT100" s="144"/>
      <c r="UU100" s="144"/>
      <c r="UV100" s="144"/>
      <c r="UW100" s="144"/>
      <c r="UX100" s="144"/>
      <c r="UY100" s="144"/>
      <c r="UZ100" s="144"/>
      <c r="VA100" s="144"/>
      <c r="VB100" s="144"/>
      <c r="VC100" s="144"/>
      <c r="VD100" s="144"/>
      <c r="VE100" s="144"/>
      <c r="VF100" s="144"/>
      <c r="VG100" s="144"/>
      <c r="VH100" s="144"/>
      <c r="VI100" s="144"/>
      <c r="VJ100" s="144"/>
      <c r="VK100" s="144"/>
      <c r="VL100" s="144"/>
      <c r="VM100" s="144"/>
      <c r="VN100" s="144"/>
      <c r="VO100" s="144"/>
      <c r="VP100" s="144"/>
      <c r="VQ100" s="144"/>
      <c r="VR100" s="144"/>
      <c r="VS100" s="144"/>
      <c r="VT100" s="144"/>
      <c r="VU100" s="144"/>
      <c r="VV100" s="144"/>
      <c r="VW100" s="144"/>
      <c r="VX100" s="144"/>
      <c r="VY100" s="144"/>
      <c r="VZ100" s="144"/>
      <c r="WA100" s="144"/>
      <c r="WB100" s="144"/>
      <c r="WC100" s="144"/>
      <c r="WD100" s="144"/>
      <c r="WE100" s="144"/>
      <c r="WF100" s="144"/>
      <c r="WG100" s="144"/>
      <c r="WH100" s="144"/>
      <c r="WI100" s="144"/>
      <c r="WJ100" s="144"/>
      <c r="WK100" s="144"/>
      <c r="WL100" s="144"/>
      <c r="WM100" s="144"/>
      <c r="WN100" s="144"/>
      <c r="WO100" s="144"/>
      <c r="WP100" s="144"/>
      <c r="WQ100" s="144"/>
      <c r="WR100" s="144"/>
      <c r="WS100" s="144"/>
      <c r="WT100" s="144"/>
      <c r="WU100" s="144"/>
      <c r="WV100" s="144"/>
      <c r="WW100" s="144"/>
      <c r="WX100" s="144"/>
      <c r="WY100" s="144"/>
      <c r="WZ100" s="144"/>
      <c r="XA100" s="144"/>
      <c r="XB100" s="144"/>
      <c r="XC100" s="144"/>
      <c r="XD100" s="144"/>
      <c r="XE100" s="144"/>
      <c r="XF100" s="144"/>
      <c r="XG100" s="144"/>
      <c r="XH100" s="144"/>
      <c r="XI100" s="144"/>
      <c r="XJ100" s="144"/>
      <c r="XK100" s="144"/>
      <c r="XL100" s="144"/>
      <c r="XM100" s="144"/>
      <c r="XN100" s="144"/>
      <c r="XO100" s="144"/>
      <c r="XP100" s="144"/>
      <c r="XQ100" s="144"/>
      <c r="XR100" s="144"/>
      <c r="XS100" s="144"/>
      <c r="XT100" s="144"/>
      <c r="XU100" s="144"/>
      <c r="XV100" s="144"/>
      <c r="XW100" s="144"/>
      <c r="XX100" s="144"/>
      <c r="XY100" s="144"/>
      <c r="XZ100" s="144"/>
      <c r="YA100" s="144"/>
      <c r="YB100" s="144"/>
      <c r="YC100" s="144"/>
      <c r="YD100" s="144"/>
      <c r="YE100" s="144"/>
      <c r="YF100" s="144"/>
      <c r="YG100" s="144"/>
      <c r="YH100" s="144"/>
      <c r="YI100" s="144"/>
      <c r="YJ100" s="144"/>
      <c r="YK100" s="144"/>
      <c r="YL100" s="144"/>
      <c r="YM100" s="144"/>
      <c r="YN100" s="144"/>
      <c r="YO100" s="144"/>
      <c r="YP100" s="144"/>
      <c r="YQ100" s="144"/>
      <c r="YR100" s="144"/>
      <c r="YS100" s="144"/>
      <c r="YT100" s="144"/>
      <c r="YU100" s="144"/>
      <c r="YV100" s="144"/>
      <c r="YW100" s="144"/>
      <c r="YX100" s="144"/>
      <c r="YY100" s="144"/>
      <c r="YZ100" s="144"/>
      <c r="ZA100" s="144"/>
      <c r="ZB100" s="144"/>
      <c r="ZC100" s="144"/>
      <c r="ZD100" s="144"/>
      <c r="ZE100" s="144"/>
      <c r="ZF100" s="144"/>
      <c r="ZG100" s="144"/>
      <c r="ZH100" s="144"/>
      <c r="ZI100" s="144"/>
      <c r="ZJ100" s="144"/>
      <c r="ZK100" s="144"/>
      <c r="ZL100" s="144"/>
      <c r="ZM100" s="144"/>
      <c r="ZN100" s="144"/>
      <c r="ZO100" s="144"/>
      <c r="ZP100" s="144"/>
      <c r="ZQ100" s="144"/>
      <c r="ZR100" s="144"/>
      <c r="ZS100" s="144"/>
      <c r="ZT100" s="144"/>
      <c r="ZU100" s="144"/>
      <c r="ZV100" s="144"/>
      <c r="ZW100" s="144"/>
      <c r="ZX100" s="144"/>
      <c r="ZY100" s="144"/>
      <c r="ZZ100" s="144"/>
      <c r="AAA100" s="144"/>
      <c r="AAB100" s="144"/>
      <c r="AAC100" s="144"/>
      <c r="AAD100" s="144"/>
      <c r="AAE100" s="144"/>
      <c r="AAF100" s="144"/>
      <c r="AAG100" s="144"/>
      <c r="AAH100" s="144"/>
      <c r="AAI100" s="144"/>
      <c r="AAJ100" s="144"/>
      <c r="AAK100" s="144"/>
      <c r="AAL100" s="144"/>
      <c r="AAM100" s="144"/>
      <c r="AAN100" s="144"/>
      <c r="AAO100" s="144"/>
      <c r="AAP100" s="144"/>
      <c r="AAQ100" s="144"/>
      <c r="AAR100" s="144"/>
      <c r="AAS100" s="144"/>
      <c r="AAT100" s="144"/>
      <c r="AAU100" s="144"/>
      <c r="AAV100" s="144"/>
      <c r="AAW100" s="144"/>
      <c r="AAX100" s="144"/>
      <c r="AAY100" s="144"/>
      <c r="AAZ100" s="144"/>
      <c r="ABA100" s="144"/>
      <c r="ABB100" s="144"/>
      <c r="ABC100" s="144"/>
      <c r="ABD100" s="144"/>
      <c r="ABE100" s="144"/>
      <c r="ABF100" s="144"/>
      <c r="ABG100" s="144"/>
      <c r="ABH100" s="144"/>
      <c r="ABI100" s="144"/>
      <c r="ABJ100" s="144"/>
      <c r="ABK100" s="144"/>
      <c r="ABL100" s="144"/>
      <c r="ABM100" s="144"/>
      <c r="ABN100" s="144"/>
      <c r="ABO100" s="144"/>
      <c r="ABP100" s="144"/>
      <c r="ABQ100" s="144"/>
      <c r="ABR100" s="144"/>
      <c r="ABS100" s="144"/>
      <c r="ABT100" s="144"/>
      <c r="ABU100" s="144"/>
      <c r="ABV100" s="144"/>
      <c r="ABW100" s="144"/>
      <c r="ABX100" s="144"/>
      <c r="ABY100" s="144"/>
      <c r="ABZ100" s="144"/>
      <c r="ACA100" s="144"/>
      <c r="ACB100" s="144"/>
      <c r="ACC100" s="144"/>
      <c r="ACD100" s="144"/>
      <c r="ACE100" s="144"/>
      <c r="ACF100" s="144"/>
      <c r="ACG100" s="144"/>
      <c r="ACH100" s="144"/>
      <c r="ACI100" s="144"/>
      <c r="ACJ100" s="144"/>
      <c r="ACK100" s="144"/>
      <c r="ACL100" s="144"/>
      <c r="ACM100" s="144"/>
      <c r="ACN100" s="144"/>
      <c r="ACO100" s="144"/>
      <c r="ACP100" s="144"/>
      <c r="ACQ100" s="144"/>
      <c r="ACR100" s="144"/>
      <c r="ACS100" s="144"/>
      <c r="ACT100" s="144"/>
      <c r="ACU100" s="144"/>
      <c r="ACV100" s="144"/>
      <c r="ACW100" s="144"/>
      <c r="ACX100" s="144"/>
      <c r="ACY100" s="144"/>
      <c r="ACZ100" s="144"/>
      <c r="ADA100" s="144"/>
      <c r="ADB100" s="144"/>
      <c r="ADC100" s="144"/>
      <c r="ADD100" s="144"/>
      <c r="ADE100" s="144"/>
      <c r="ADF100" s="144"/>
      <c r="ADG100" s="144"/>
      <c r="ADH100" s="144"/>
      <c r="ADI100" s="144"/>
      <c r="ADJ100" s="144"/>
      <c r="ADK100" s="144"/>
      <c r="ADL100" s="144"/>
      <c r="ADM100" s="144"/>
      <c r="ADN100" s="144"/>
      <c r="ADO100" s="144"/>
      <c r="ADP100" s="144"/>
      <c r="ADQ100" s="144"/>
      <c r="ADR100" s="144"/>
      <c r="ADS100" s="144"/>
      <c r="ADT100" s="144"/>
      <c r="ADU100" s="144"/>
      <c r="ADV100" s="144"/>
      <c r="ADW100" s="144"/>
      <c r="ADX100" s="144"/>
      <c r="ADY100" s="144"/>
      <c r="ADZ100" s="144"/>
      <c r="AEA100" s="144"/>
      <c r="AEB100" s="144"/>
      <c r="AEC100" s="144"/>
      <c r="AED100" s="144"/>
      <c r="AEE100" s="144"/>
      <c r="AEF100" s="144"/>
      <c r="AEG100" s="144"/>
      <c r="AEH100" s="144"/>
      <c r="AEI100" s="144"/>
      <c r="AEJ100" s="144"/>
      <c r="AEK100" s="144"/>
      <c r="AEL100" s="144"/>
      <c r="AEM100" s="144"/>
      <c r="AEN100" s="144"/>
      <c r="AEO100" s="144"/>
      <c r="AEP100" s="144"/>
      <c r="AEQ100" s="144"/>
      <c r="AER100" s="144"/>
      <c r="AES100" s="144"/>
      <c r="AET100" s="144"/>
      <c r="AEU100" s="144"/>
      <c r="AEV100" s="144"/>
      <c r="AEW100" s="144"/>
      <c r="AEX100" s="144"/>
      <c r="AEY100" s="144"/>
      <c r="AEZ100" s="144"/>
      <c r="AFA100" s="144"/>
      <c r="AFB100" s="144"/>
      <c r="AFC100" s="144"/>
      <c r="AFD100" s="144"/>
      <c r="AFE100" s="144"/>
      <c r="AFF100" s="144"/>
      <c r="AFG100" s="144"/>
      <c r="AFH100" s="144"/>
      <c r="AFI100" s="144"/>
      <c r="AFJ100" s="144"/>
      <c r="AFK100" s="144"/>
      <c r="AFL100" s="144"/>
      <c r="AFM100" s="144"/>
      <c r="AFN100" s="144"/>
      <c r="AFO100" s="144"/>
      <c r="AFP100" s="144"/>
      <c r="AFQ100" s="144"/>
      <c r="AFR100" s="144"/>
      <c r="AFS100" s="144"/>
      <c r="AFT100" s="144"/>
      <c r="AFU100" s="144"/>
      <c r="AFV100" s="144"/>
      <c r="AFW100" s="144"/>
      <c r="AFX100" s="144"/>
      <c r="AFY100" s="144"/>
      <c r="AFZ100" s="144"/>
      <c r="AGA100" s="144"/>
      <c r="AGB100" s="144"/>
      <c r="AGC100" s="144"/>
      <c r="AGD100" s="144"/>
      <c r="AGE100" s="144"/>
      <c r="AGF100" s="144"/>
      <c r="AGG100" s="144"/>
      <c r="AGH100" s="144"/>
      <c r="AGI100" s="144"/>
      <c r="AGJ100" s="144"/>
      <c r="AGK100" s="144"/>
      <c r="AGL100" s="144"/>
      <c r="AGM100" s="144"/>
      <c r="AGN100" s="144"/>
      <c r="AGO100" s="144"/>
      <c r="AGP100" s="144"/>
      <c r="AGQ100" s="144"/>
      <c r="AGR100" s="144"/>
      <c r="AGS100" s="144"/>
      <c r="AGT100" s="144"/>
      <c r="AGU100" s="144"/>
      <c r="AGV100" s="144"/>
      <c r="AGW100" s="144"/>
      <c r="AGX100" s="144"/>
      <c r="AGY100" s="144"/>
      <c r="AGZ100" s="144"/>
      <c r="AHA100" s="144"/>
      <c r="AHB100" s="144"/>
      <c r="AHC100" s="144"/>
      <c r="AHD100" s="144"/>
      <c r="AHE100" s="144"/>
      <c r="AHF100" s="144"/>
      <c r="AHG100" s="144"/>
      <c r="AHH100" s="144"/>
      <c r="AHI100" s="144"/>
      <c r="AHJ100" s="144"/>
      <c r="AHK100" s="144"/>
      <c r="AHL100" s="144"/>
      <c r="AHM100" s="144"/>
      <c r="AHN100" s="144"/>
      <c r="AHO100" s="144"/>
      <c r="AHP100" s="144"/>
      <c r="AHQ100" s="144"/>
      <c r="AHR100" s="144"/>
      <c r="AHS100" s="144"/>
      <c r="AHT100" s="144"/>
      <c r="AHU100" s="144"/>
      <c r="AHV100" s="144"/>
      <c r="AHW100" s="144"/>
      <c r="AHX100" s="144"/>
      <c r="AHY100" s="144"/>
      <c r="AHZ100" s="144"/>
      <c r="AIA100" s="144"/>
      <c r="AIB100" s="144"/>
      <c r="AIC100" s="144"/>
      <c r="AID100" s="144"/>
      <c r="AIE100" s="144"/>
      <c r="AIF100" s="144"/>
      <c r="AIG100" s="144"/>
      <c r="AIH100" s="144"/>
      <c r="AII100" s="144"/>
      <c r="AIJ100" s="144"/>
      <c r="AIK100" s="144"/>
      <c r="AIL100" s="144"/>
      <c r="AIM100" s="144"/>
      <c r="AIN100" s="144"/>
      <c r="AIO100" s="144"/>
      <c r="AIP100" s="144"/>
      <c r="AIQ100" s="144"/>
      <c r="AIR100" s="144"/>
      <c r="AIS100" s="144"/>
      <c r="AIT100" s="144"/>
      <c r="AIU100" s="144"/>
      <c r="AIV100" s="144"/>
      <c r="AIW100" s="144"/>
      <c r="AIX100" s="144"/>
      <c r="AIY100" s="144"/>
      <c r="AIZ100" s="144"/>
      <c r="AJA100" s="144"/>
      <c r="AJB100" s="144"/>
      <c r="AJC100" s="144"/>
      <c r="AJD100" s="144"/>
      <c r="AJE100" s="144"/>
      <c r="AJF100" s="144"/>
      <c r="AJG100" s="144"/>
      <c r="AJH100" s="144"/>
      <c r="AJI100" s="144"/>
      <c r="AJJ100" s="144"/>
      <c r="AJK100" s="144"/>
      <c r="AJL100" s="144"/>
      <c r="AJM100" s="144"/>
      <c r="AJN100" s="144"/>
      <c r="AJO100" s="144"/>
      <c r="AJP100" s="144"/>
      <c r="AJQ100" s="144"/>
      <c r="AJR100" s="144"/>
      <c r="AJS100" s="144"/>
      <c r="AJT100" s="144"/>
      <c r="AJU100" s="144"/>
      <c r="AJV100" s="144"/>
      <c r="AJW100" s="144"/>
      <c r="AJX100" s="144"/>
      <c r="AJY100" s="144"/>
      <c r="AJZ100" s="144"/>
      <c r="AKA100" s="144"/>
      <c r="AKB100" s="144"/>
      <c r="AKC100" s="144"/>
      <c r="AKD100" s="144"/>
      <c r="AKE100" s="144"/>
      <c r="AKF100" s="144"/>
      <c r="AKG100" s="144"/>
      <c r="AKH100" s="144"/>
      <c r="AKI100" s="144"/>
      <c r="AKJ100" s="144"/>
      <c r="AKK100" s="144"/>
      <c r="AKL100" s="144"/>
      <c r="AKM100" s="144"/>
      <c r="AKN100" s="144"/>
      <c r="AKO100" s="144"/>
      <c r="AKP100" s="144"/>
      <c r="AKQ100" s="144"/>
      <c r="AKR100" s="144"/>
      <c r="AKS100" s="144"/>
      <c r="AKT100" s="144"/>
      <c r="AKU100" s="144"/>
      <c r="AKV100" s="144"/>
      <c r="AKW100" s="144"/>
      <c r="AKX100" s="144"/>
      <c r="AKY100" s="144"/>
      <c r="AKZ100" s="144"/>
      <c r="ALA100" s="144"/>
      <c r="ALB100" s="144"/>
      <c r="ALC100" s="144"/>
      <c r="ALD100" s="144"/>
      <c r="ALE100" s="144"/>
      <c r="ALF100" s="144"/>
      <c r="ALG100" s="144"/>
      <c r="ALH100" s="144"/>
      <c r="ALI100" s="144"/>
      <c r="ALJ100" s="144"/>
      <c r="ALK100" s="144"/>
      <c r="ALL100" s="144"/>
      <c r="ALM100" s="144"/>
      <c r="ALN100" s="144"/>
      <c r="ALO100" s="144"/>
      <c r="ALP100" s="144"/>
      <c r="ALQ100" s="144"/>
      <c r="ALR100" s="144"/>
      <c r="ALS100" s="144"/>
      <c r="ALT100" s="144"/>
      <c r="ALU100" s="144"/>
      <c r="ALV100" s="144"/>
      <c r="ALW100" s="144"/>
      <c r="ALX100" s="144"/>
      <c r="ALY100" s="144"/>
      <c r="ALZ100" s="144"/>
      <c r="AMA100" s="144"/>
      <c r="AMB100" s="144"/>
      <c r="AMC100" s="144"/>
      <c r="AMD100" s="144"/>
      <c r="AME100" s="144"/>
      <c r="AMF100" s="144"/>
      <c r="AMG100" s="144"/>
      <c r="AMH100" s="144"/>
      <c r="AMI100" s="144"/>
    </row>
    <row r="101" spans="1:1024" s="92" customFormat="1" ht="13.8">
      <c r="A101" s="145"/>
      <c r="B101" s="101"/>
      <c r="C101" s="101"/>
      <c r="D101" s="101"/>
      <c r="E101" s="101"/>
      <c r="F101" s="101"/>
      <c r="G101" s="101"/>
      <c r="H101" s="101"/>
      <c r="I101" s="101"/>
      <c r="J101" s="101"/>
      <c r="K101" s="101"/>
      <c r="L101" s="101"/>
      <c r="M101" s="101"/>
      <c r="N101" s="101"/>
      <c r="O101" s="101"/>
      <c r="P101" s="101"/>
      <c r="Q101" s="101"/>
      <c r="R101" s="101"/>
      <c r="S101" s="102"/>
      <c r="T101" s="153"/>
      <c r="U101" s="145"/>
      <c r="V101" s="154"/>
      <c r="W101" s="154"/>
      <c r="X101" s="103"/>
      <c r="Y101" s="103"/>
      <c r="Z101" s="103"/>
      <c r="AA101" s="156"/>
      <c r="AB101" s="145"/>
      <c r="AC101" s="145"/>
      <c r="AD101" s="145"/>
      <c r="AE101" s="145"/>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c r="BI101" s="145"/>
      <c r="BJ101" s="145"/>
      <c r="BK101" s="145"/>
      <c r="BL101" s="145"/>
      <c r="BM101" s="144"/>
      <c r="BN101" s="144"/>
      <c r="BO101" s="144"/>
      <c r="BP101" s="144"/>
      <c r="BQ101" s="144"/>
      <c r="BR101" s="144"/>
      <c r="BS101" s="144"/>
      <c r="BT101" s="144"/>
      <c r="BU101" s="144"/>
      <c r="BV101" s="144"/>
      <c r="BW101" s="144"/>
      <c r="BX101" s="144"/>
      <c r="BY101" s="144"/>
      <c r="BZ101" s="144"/>
      <c r="CA101" s="144"/>
      <c r="CB101" s="144"/>
      <c r="CC101" s="144"/>
      <c r="CD101" s="144"/>
      <c r="CE101" s="144"/>
      <c r="CF101" s="144"/>
      <c r="CG101" s="144"/>
      <c r="CH101" s="144"/>
      <c r="CI101" s="144"/>
      <c r="CJ101" s="144"/>
      <c r="CK101" s="144"/>
      <c r="CL101" s="144"/>
      <c r="CM101" s="144"/>
      <c r="CN101" s="144"/>
      <c r="CO101" s="144"/>
      <c r="CP101" s="144"/>
      <c r="CQ101" s="144"/>
      <c r="CR101" s="144"/>
      <c r="CS101" s="144"/>
      <c r="CT101" s="144"/>
      <c r="CU101" s="144"/>
      <c r="CV101" s="144"/>
      <c r="CW101" s="144"/>
      <c r="CX101" s="144"/>
      <c r="CY101" s="144"/>
      <c r="CZ101" s="144"/>
      <c r="DA101" s="144"/>
      <c r="DB101" s="144"/>
      <c r="DC101" s="144"/>
      <c r="DD101" s="144"/>
      <c r="DE101" s="144"/>
      <c r="DF101" s="144"/>
      <c r="DG101" s="144"/>
      <c r="DH101" s="144"/>
      <c r="DI101" s="144"/>
      <c r="DJ101" s="144"/>
      <c r="DK101" s="144"/>
      <c r="DL101" s="144"/>
      <c r="DM101" s="144"/>
      <c r="DN101" s="144"/>
      <c r="DO101" s="144"/>
      <c r="DP101" s="144"/>
      <c r="DQ101" s="144"/>
      <c r="DR101" s="144"/>
      <c r="DS101" s="144"/>
      <c r="DT101" s="144"/>
      <c r="DU101" s="144"/>
      <c r="DV101" s="144"/>
      <c r="DW101" s="144"/>
      <c r="DX101" s="144"/>
      <c r="DY101" s="144"/>
      <c r="DZ101" s="144"/>
      <c r="EA101" s="144"/>
      <c r="EB101" s="144"/>
      <c r="EC101" s="144"/>
      <c r="ED101" s="144"/>
      <c r="EE101" s="144"/>
      <c r="EF101" s="144"/>
      <c r="EG101" s="144"/>
      <c r="EH101" s="144"/>
      <c r="EI101" s="144"/>
      <c r="EJ101" s="144"/>
      <c r="EK101" s="144"/>
      <c r="EL101" s="144"/>
      <c r="EM101" s="144"/>
      <c r="EN101" s="144"/>
      <c r="EO101" s="144"/>
      <c r="EP101" s="144"/>
      <c r="EQ101" s="144"/>
      <c r="ER101" s="144"/>
      <c r="ES101" s="144"/>
      <c r="ET101" s="144"/>
      <c r="EU101" s="144"/>
      <c r="EV101" s="144"/>
      <c r="EW101" s="144"/>
      <c r="EX101" s="144"/>
      <c r="EY101" s="144"/>
      <c r="EZ101" s="144"/>
      <c r="FA101" s="144"/>
      <c r="FB101" s="144"/>
      <c r="FC101" s="144"/>
      <c r="FD101" s="144"/>
      <c r="FE101" s="144"/>
      <c r="FF101" s="144"/>
      <c r="FG101" s="144"/>
      <c r="FH101" s="144"/>
      <c r="FI101" s="144"/>
      <c r="FJ101" s="144"/>
      <c r="FK101" s="144"/>
      <c r="FL101" s="144"/>
      <c r="FM101" s="144"/>
      <c r="FN101" s="144"/>
      <c r="FO101" s="144"/>
      <c r="FP101" s="144"/>
      <c r="FQ101" s="144"/>
      <c r="FR101" s="144"/>
      <c r="FS101" s="144"/>
      <c r="FT101" s="144"/>
      <c r="FU101" s="144"/>
      <c r="FV101" s="144"/>
      <c r="FW101" s="144"/>
      <c r="FX101" s="144"/>
      <c r="FY101" s="144"/>
      <c r="FZ101" s="144"/>
      <c r="GA101" s="144"/>
      <c r="GB101" s="144"/>
      <c r="GC101" s="144"/>
      <c r="GD101" s="144"/>
      <c r="GE101" s="144"/>
      <c r="GF101" s="144"/>
      <c r="GG101" s="144"/>
      <c r="GH101" s="144"/>
      <c r="GI101" s="144"/>
      <c r="GJ101" s="144"/>
      <c r="GK101" s="144"/>
      <c r="GL101" s="144"/>
      <c r="GM101" s="144"/>
      <c r="GN101" s="144"/>
      <c r="GO101" s="144"/>
      <c r="GP101" s="144"/>
      <c r="GQ101" s="144"/>
      <c r="GR101" s="144"/>
      <c r="GS101" s="144"/>
      <c r="GT101" s="144"/>
      <c r="GU101" s="144"/>
      <c r="GV101" s="144"/>
      <c r="GW101" s="144"/>
      <c r="GX101" s="144"/>
      <c r="GY101" s="144"/>
      <c r="GZ101" s="144"/>
      <c r="HA101" s="144"/>
      <c r="HB101" s="144"/>
      <c r="HC101" s="144"/>
      <c r="HD101" s="144"/>
      <c r="HE101" s="144"/>
      <c r="HF101" s="144"/>
      <c r="HG101" s="144"/>
      <c r="HH101" s="144"/>
      <c r="HI101" s="144"/>
      <c r="HJ101" s="144"/>
      <c r="HK101" s="144"/>
      <c r="HL101" s="144"/>
      <c r="HM101" s="144"/>
      <c r="HN101" s="144"/>
      <c r="HO101" s="144"/>
      <c r="HP101" s="144"/>
      <c r="HQ101" s="144"/>
      <c r="HR101" s="144"/>
      <c r="HS101" s="144"/>
      <c r="HT101" s="144"/>
      <c r="HU101" s="144"/>
      <c r="HV101" s="144"/>
      <c r="HW101" s="144"/>
      <c r="HX101" s="144"/>
      <c r="HY101" s="144"/>
      <c r="HZ101" s="144"/>
      <c r="IA101" s="144"/>
      <c r="IB101" s="144"/>
      <c r="IC101" s="144"/>
      <c r="ID101" s="144"/>
      <c r="IE101" s="144"/>
      <c r="IF101" s="144"/>
      <c r="IG101" s="144"/>
      <c r="IH101" s="144"/>
      <c r="II101" s="144"/>
      <c r="IJ101" s="144"/>
      <c r="IK101" s="144"/>
      <c r="IL101" s="144"/>
      <c r="IM101" s="144"/>
      <c r="IN101" s="144"/>
      <c r="IO101" s="144"/>
      <c r="IP101" s="144"/>
      <c r="IQ101" s="144"/>
      <c r="IR101" s="144"/>
      <c r="IS101" s="144"/>
      <c r="IT101" s="144"/>
      <c r="IU101" s="144"/>
      <c r="IV101" s="144"/>
      <c r="IW101" s="144"/>
      <c r="IX101" s="144"/>
      <c r="IY101" s="144"/>
      <c r="IZ101" s="144"/>
      <c r="JA101" s="144"/>
      <c r="JB101" s="144"/>
      <c r="JC101" s="144"/>
      <c r="JD101" s="144"/>
      <c r="JE101" s="144"/>
      <c r="JF101" s="144"/>
      <c r="JG101" s="144"/>
      <c r="JH101" s="144"/>
      <c r="JI101" s="144"/>
      <c r="JJ101" s="144"/>
      <c r="JK101" s="144"/>
      <c r="JL101" s="144"/>
      <c r="JM101" s="144"/>
      <c r="JN101" s="144"/>
      <c r="JO101" s="144"/>
      <c r="JP101" s="144"/>
      <c r="JQ101" s="144"/>
      <c r="JR101" s="144"/>
      <c r="JS101" s="144"/>
      <c r="JT101" s="144"/>
      <c r="JU101" s="144"/>
      <c r="JV101" s="144"/>
      <c r="JW101" s="144"/>
      <c r="JX101" s="144"/>
      <c r="JY101" s="144"/>
      <c r="JZ101" s="144"/>
      <c r="KA101" s="144"/>
      <c r="KB101" s="144"/>
      <c r="KC101" s="144"/>
      <c r="KD101" s="144"/>
      <c r="KE101" s="144"/>
      <c r="KF101" s="144"/>
      <c r="KG101" s="144"/>
      <c r="KH101" s="144"/>
      <c r="KI101" s="144"/>
      <c r="KJ101" s="144"/>
      <c r="KK101" s="144"/>
      <c r="KL101" s="144"/>
      <c r="KM101" s="144"/>
      <c r="KN101" s="144"/>
      <c r="KO101" s="144"/>
      <c r="KP101" s="144"/>
      <c r="KQ101" s="144"/>
      <c r="KR101" s="144"/>
      <c r="KS101" s="144"/>
      <c r="KT101" s="144"/>
      <c r="KU101" s="144"/>
      <c r="KV101" s="144"/>
      <c r="KW101" s="144"/>
      <c r="KX101" s="144"/>
      <c r="KY101" s="144"/>
      <c r="KZ101" s="144"/>
      <c r="LA101" s="144"/>
      <c r="LB101" s="144"/>
      <c r="LC101" s="144"/>
      <c r="LD101" s="144"/>
      <c r="LE101" s="144"/>
      <c r="LF101" s="144"/>
      <c r="LG101" s="144"/>
      <c r="LH101" s="144"/>
      <c r="LI101" s="144"/>
      <c r="LJ101" s="144"/>
      <c r="LK101" s="144"/>
      <c r="LL101" s="144"/>
      <c r="LM101" s="144"/>
      <c r="LN101" s="144"/>
      <c r="LO101" s="144"/>
      <c r="LP101" s="144"/>
      <c r="LQ101" s="144"/>
      <c r="LR101" s="144"/>
      <c r="LS101" s="144"/>
      <c r="LT101" s="144"/>
      <c r="LU101" s="144"/>
      <c r="LV101" s="144"/>
      <c r="LW101" s="144"/>
      <c r="LX101" s="144"/>
      <c r="LY101" s="144"/>
      <c r="LZ101" s="144"/>
      <c r="MA101" s="144"/>
      <c r="MB101" s="144"/>
      <c r="MC101" s="144"/>
      <c r="MD101" s="144"/>
      <c r="ME101" s="144"/>
      <c r="MF101" s="144"/>
      <c r="MG101" s="144"/>
      <c r="MH101" s="144"/>
      <c r="MI101" s="144"/>
      <c r="MJ101" s="144"/>
      <c r="MK101" s="144"/>
      <c r="ML101" s="144"/>
      <c r="MM101" s="144"/>
      <c r="MN101" s="144"/>
      <c r="MO101" s="144"/>
      <c r="MP101" s="144"/>
      <c r="MQ101" s="144"/>
      <c r="MR101" s="144"/>
      <c r="MS101" s="144"/>
      <c r="MT101" s="144"/>
      <c r="MU101" s="144"/>
      <c r="MV101" s="144"/>
      <c r="MW101" s="144"/>
      <c r="MX101" s="144"/>
      <c r="MY101" s="144"/>
      <c r="MZ101" s="144"/>
      <c r="NA101" s="144"/>
      <c r="NB101" s="144"/>
      <c r="NC101" s="144"/>
      <c r="ND101" s="144"/>
      <c r="NE101" s="144"/>
      <c r="NF101" s="144"/>
      <c r="NG101" s="144"/>
      <c r="NH101" s="144"/>
      <c r="NI101" s="144"/>
      <c r="NJ101" s="144"/>
      <c r="NK101" s="144"/>
      <c r="NL101" s="144"/>
      <c r="NM101" s="144"/>
      <c r="NN101" s="144"/>
      <c r="NO101" s="144"/>
      <c r="NP101" s="144"/>
      <c r="NQ101" s="144"/>
      <c r="NR101" s="144"/>
      <c r="NS101" s="144"/>
      <c r="NT101" s="144"/>
      <c r="NU101" s="144"/>
      <c r="NV101" s="144"/>
      <c r="NW101" s="144"/>
      <c r="NX101" s="144"/>
      <c r="NY101" s="144"/>
      <c r="NZ101" s="144"/>
      <c r="OA101" s="144"/>
      <c r="OB101" s="144"/>
      <c r="OC101" s="144"/>
      <c r="OD101" s="144"/>
      <c r="OE101" s="144"/>
      <c r="OF101" s="144"/>
      <c r="OG101" s="144"/>
      <c r="OH101" s="144"/>
      <c r="OI101" s="144"/>
      <c r="OJ101" s="144"/>
      <c r="OK101" s="144"/>
      <c r="OL101" s="144"/>
      <c r="OM101" s="144"/>
      <c r="ON101" s="144"/>
      <c r="OO101" s="144"/>
      <c r="OP101" s="144"/>
      <c r="OQ101" s="144"/>
      <c r="OR101" s="144"/>
      <c r="OS101" s="144"/>
      <c r="OT101" s="144"/>
      <c r="OU101" s="144"/>
      <c r="OV101" s="144"/>
      <c r="OW101" s="144"/>
      <c r="OX101" s="144"/>
      <c r="OY101" s="144"/>
      <c r="OZ101" s="144"/>
      <c r="PA101" s="144"/>
      <c r="PB101" s="144"/>
      <c r="PC101" s="144"/>
      <c r="PD101" s="144"/>
      <c r="PE101" s="144"/>
      <c r="PF101" s="144"/>
      <c r="PG101" s="144"/>
      <c r="PH101" s="144"/>
      <c r="PI101" s="144"/>
      <c r="PJ101" s="144"/>
      <c r="PK101" s="144"/>
      <c r="PL101" s="144"/>
      <c r="PM101" s="144"/>
      <c r="PN101" s="144"/>
      <c r="PO101" s="144"/>
      <c r="PP101" s="144"/>
      <c r="PQ101" s="144"/>
      <c r="PR101" s="144"/>
      <c r="PS101" s="144"/>
      <c r="PT101" s="144"/>
      <c r="PU101" s="144"/>
      <c r="PV101" s="144"/>
      <c r="PW101" s="144"/>
      <c r="PX101" s="144"/>
      <c r="PY101" s="144"/>
      <c r="PZ101" s="144"/>
      <c r="QA101" s="144"/>
      <c r="QB101" s="144"/>
      <c r="QC101" s="144"/>
      <c r="QD101" s="144"/>
      <c r="QE101" s="144"/>
      <c r="QF101" s="144"/>
      <c r="QG101" s="144"/>
      <c r="QH101" s="144"/>
      <c r="QI101" s="144"/>
      <c r="QJ101" s="144"/>
      <c r="QK101" s="144"/>
      <c r="QL101" s="144"/>
      <c r="QM101" s="144"/>
      <c r="QN101" s="144"/>
      <c r="QO101" s="144"/>
      <c r="QP101" s="144"/>
      <c r="QQ101" s="144"/>
      <c r="QR101" s="144"/>
      <c r="QS101" s="144"/>
      <c r="QT101" s="144"/>
      <c r="QU101" s="144"/>
      <c r="QV101" s="144"/>
      <c r="QW101" s="144"/>
      <c r="QX101" s="144"/>
      <c r="QY101" s="144"/>
      <c r="QZ101" s="144"/>
      <c r="RA101" s="144"/>
      <c r="RB101" s="144"/>
      <c r="RC101" s="144"/>
      <c r="RD101" s="144"/>
      <c r="RE101" s="144"/>
      <c r="RF101" s="144"/>
      <c r="RG101" s="144"/>
      <c r="RH101" s="144"/>
      <c r="RI101" s="144"/>
      <c r="RJ101" s="144"/>
      <c r="RK101" s="144"/>
      <c r="RL101" s="144"/>
      <c r="RM101" s="144"/>
      <c r="RN101" s="144"/>
      <c r="RO101" s="144"/>
      <c r="RP101" s="144"/>
      <c r="RQ101" s="144"/>
      <c r="RR101" s="144"/>
      <c r="RS101" s="144"/>
      <c r="RT101" s="144"/>
      <c r="RU101" s="144"/>
      <c r="RV101" s="144"/>
      <c r="RW101" s="144"/>
      <c r="RX101" s="144"/>
      <c r="RY101" s="144"/>
      <c r="RZ101" s="144"/>
      <c r="SA101" s="144"/>
      <c r="SB101" s="144"/>
      <c r="SC101" s="144"/>
      <c r="SD101" s="144"/>
      <c r="SE101" s="144"/>
      <c r="SF101" s="144"/>
      <c r="SG101" s="144"/>
      <c r="SH101" s="144"/>
      <c r="SI101" s="144"/>
      <c r="SJ101" s="144"/>
      <c r="SK101" s="144"/>
      <c r="SL101" s="144"/>
      <c r="SM101" s="144"/>
      <c r="SN101" s="144"/>
      <c r="SO101" s="144"/>
      <c r="SP101" s="144"/>
      <c r="SQ101" s="144"/>
      <c r="SR101" s="144"/>
      <c r="SS101" s="144"/>
      <c r="ST101" s="144"/>
      <c r="SU101" s="144"/>
      <c r="SV101" s="144"/>
      <c r="SW101" s="144"/>
      <c r="SX101" s="144"/>
      <c r="SY101" s="144"/>
      <c r="SZ101" s="144"/>
      <c r="TA101" s="144"/>
      <c r="TB101" s="144"/>
      <c r="TC101" s="144"/>
      <c r="TD101" s="144"/>
      <c r="TE101" s="144"/>
      <c r="TF101" s="144"/>
      <c r="TG101" s="144"/>
      <c r="TH101" s="144"/>
      <c r="TI101" s="144"/>
      <c r="TJ101" s="144"/>
      <c r="TK101" s="144"/>
      <c r="TL101" s="144"/>
      <c r="TM101" s="144"/>
      <c r="TN101" s="144"/>
      <c r="TO101" s="144"/>
      <c r="TP101" s="144"/>
      <c r="TQ101" s="144"/>
      <c r="TR101" s="144"/>
      <c r="TS101" s="144"/>
      <c r="TT101" s="144"/>
      <c r="TU101" s="144"/>
      <c r="TV101" s="144"/>
      <c r="TW101" s="144"/>
      <c r="TX101" s="144"/>
      <c r="TY101" s="144"/>
      <c r="TZ101" s="144"/>
      <c r="UA101" s="144"/>
      <c r="UB101" s="144"/>
      <c r="UC101" s="144"/>
      <c r="UD101" s="144"/>
      <c r="UE101" s="144"/>
      <c r="UF101" s="144"/>
      <c r="UG101" s="144"/>
      <c r="UH101" s="144"/>
      <c r="UI101" s="144"/>
      <c r="UJ101" s="144"/>
      <c r="UK101" s="144"/>
      <c r="UL101" s="144"/>
      <c r="UM101" s="144"/>
      <c r="UN101" s="144"/>
      <c r="UO101" s="144"/>
      <c r="UP101" s="144"/>
      <c r="UQ101" s="144"/>
      <c r="UR101" s="144"/>
      <c r="US101" s="144"/>
      <c r="UT101" s="144"/>
      <c r="UU101" s="144"/>
      <c r="UV101" s="144"/>
      <c r="UW101" s="144"/>
      <c r="UX101" s="144"/>
      <c r="UY101" s="144"/>
      <c r="UZ101" s="144"/>
      <c r="VA101" s="144"/>
      <c r="VB101" s="144"/>
      <c r="VC101" s="144"/>
      <c r="VD101" s="144"/>
      <c r="VE101" s="144"/>
      <c r="VF101" s="144"/>
      <c r="VG101" s="144"/>
      <c r="VH101" s="144"/>
      <c r="VI101" s="144"/>
      <c r="VJ101" s="144"/>
      <c r="VK101" s="144"/>
      <c r="VL101" s="144"/>
      <c r="VM101" s="144"/>
      <c r="VN101" s="144"/>
      <c r="VO101" s="144"/>
      <c r="VP101" s="144"/>
      <c r="VQ101" s="144"/>
      <c r="VR101" s="144"/>
      <c r="VS101" s="144"/>
      <c r="VT101" s="144"/>
      <c r="VU101" s="144"/>
      <c r="VV101" s="144"/>
      <c r="VW101" s="144"/>
      <c r="VX101" s="144"/>
      <c r="VY101" s="144"/>
      <c r="VZ101" s="144"/>
      <c r="WA101" s="144"/>
      <c r="WB101" s="144"/>
      <c r="WC101" s="144"/>
      <c r="WD101" s="144"/>
      <c r="WE101" s="144"/>
      <c r="WF101" s="144"/>
      <c r="WG101" s="144"/>
      <c r="WH101" s="144"/>
      <c r="WI101" s="144"/>
      <c r="WJ101" s="144"/>
      <c r="WK101" s="144"/>
      <c r="WL101" s="144"/>
      <c r="WM101" s="144"/>
      <c r="WN101" s="144"/>
      <c r="WO101" s="144"/>
      <c r="WP101" s="144"/>
      <c r="WQ101" s="144"/>
      <c r="WR101" s="144"/>
      <c r="WS101" s="144"/>
      <c r="WT101" s="144"/>
      <c r="WU101" s="144"/>
      <c r="WV101" s="144"/>
      <c r="WW101" s="144"/>
      <c r="WX101" s="144"/>
      <c r="WY101" s="144"/>
      <c r="WZ101" s="144"/>
      <c r="XA101" s="144"/>
      <c r="XB101" s="144"/>
      <c r="XC101" s="144"/>
      <c r="XD101" s="144"/>
      <c r="XE101" s="144"/>
      <c r="XF101" s="144"/>
      <c r="XG101" s="144"/>
      <c r="XH101" s="144"/>
      <c r="XI101" s="144"/>
      <c r="XJ101" s="144"/>
      <c r="XK101" s="144"/>
      <c r="XL101" s="144"/>
      <c r="XM101" s="144"/>
      <c r="XN101" s="144"/>
      <c r="XO101" s="144"/>
      <c r="XP101" s="144"/>
      <c r="XQ101" s="144"/>
      <c r="XR101" s="144"/>
      <c r="XS101" s="144"/>
      <c r="XT101" s="144"/>
      <c r="XU101" s="144"/>
      <c r="XV101" s="144"/>
      <c r="XW101" s="144"/>
      <c r="XX101" s="144"/>
      <c r="XY101" s="144"/>
      <c r="XZ101" s="144"/>
      <c r="YA101" s="144"/>
      <c r="YB101" s="144"/>
      <c r="YC101" s="144"/>
      <c r="YD101" s="144"/>
      <c r="YE101" s="144"/>
      <c r="YF101" s="144"/>
      <c r="YG101" s="144"/>
      <c r="YH101" s="144"/>
      <c r="YI101" s="144"/>
      <c r="YJ101" s="144"/>
      <c r="YK101" s="144"/>
      <c r="YL101" s="144"/>
      <c r="YM101" s="144"/>
      <c r="YN101" s="144"/>
      <c r="YO101" s="144"/>
      <c r="YP101" s="144"/>
      <c r="YQ101" s="144"/>
      <c r="YR101" s="144"/>
      <c r="YS101" s="144"/>
      <c r="YT101" s="144"/>
      <c r="YU101" s="144"/>
      <c r="YV101" s="144"/>
      <c r="YW101" s="144"/>
      <c r="YX101" s="144"/>
      <c r="YY101" s="144"/>
      <c r="YZ101" s="144"/>
      <c r="ZA101" s="144"/>
      <c r="ZB101" s="144"/>
      <c r="ZC101" s="144"/>
      <c r="ZD101" s="144"/>
      <c r="ZE101" s="144"/>
      <c r="ZF101" s="144"/>
      <c r="ZG101" s="144"/>
      <c r="ZH101" s="144"/>
      <c r="ZI101" s="144"/>
      <c r="ZJ101" s="144"/>
      <c r="ZK101" s="144"/>
      <c r="ZL101" s="144"/>
      <c r="ZM101" s="144"/>
      <c r="ZN101" s="144"/>
      <c r="ZO101" s="144"/>
      <c r="ZP101" s="144"/>
      <c r="ZQ101" s="144"/>
      <c r="ZR101" s="144"/>
      <c r="ZS101" s="144"/>
      <c r="ZT101" s="144"/>
      <c r="ZU101" s="144"/>
      <c r="ZV101" s="144"/>
      <c r="ZW101" s="144"/>
      <c r="ZX101" s="144"/>
      <c r="ZY101" s="144"/>
      <c r="ZZ101" s="144"/>
      <c r="AAA101" s="144"/>
      <c r="AAB101" s="144"/>
      <c r="AAC101" s="144"/>
      <c r="AAD101" s="144"/>
      <c r="AAE101" s="144"/>
      <c r="AAF101" s="144"/>
      <c r="AAG101" s="144"/>
      <c r="AAH101" s="144"/>
      <c r="AAI101" s="144"/>
      <c r="AAJ101" s="144"/>
      <c r="AAK101" s="144"/>
      <c r="AAL101" s="144"/>
      <c r="AAM101" s="144"/>
      <c r="AAN101" s="144"/>
      <c r="AAO101" s="144"/>
      <c r="AAP101" s="144"/>
      <c r="AAQ101" s="144"/>
      <c r="AAR101" s="144"/>
      <c r="AAS101" s="144"/>
      <c r="AAT101" s="144"/>
      <c r="AAU101" s="144"/>
      <c r="AAV101" s="144"/>
      <c r="AAW101" s="144"/>
      <c r="AAX101" s="144"/>
      <c r="AAY101" s="144"/>
      <c r="AAZ101" s="144"/>
      <c r="ABA101" s="144"/>
      <c r="ABB101" s="144"/>
      <c r="ABC101" s="144"/>
      <c r="ABD101" s="144"/>
      <c r="ABE101" s="144"/>
      <c r="ABF101" s="144"/>
      <c r="ABG101" s="144"/>
      <c r="ABH101" s="144"/>
      <c r="ABI101" s="144"/>
      <c r="ABJ101" s="144"/>
      <c r="ABK101" s="144"/>
      <c r="ABL101" s="144"/>
      <c r="ABM101" s="144"/>
      <c r="ABN101" s="144"/>
      <c r="ABO101" s="144"/>
      <c r="ABP101" s="144"/>
      <c r="ABQ101" s="144"/>
      <c r="ABR101" s="144"/>
      <c r="ABS101" s="144"/>
      <c r="ABT101" s="144"/>
      <c r="ABU101" s="144"/>
      <c r="ABV101" s="144"/>
      <c r="ABW101" s="144"/>
      <c r="ABX101" s="144"/>
      <c r="ABY101" s="144"/>
      <c r="ABZ101" s="144"/>
      <c r="ACA101" s="144"/>
      <c r="ACB101" s="144"/>
      <c r="ACC101" s="144"/>
      <c r="ACD101" s="144"/>
      <c r="ACE101" s="144"/>
      <c r="ACF101" s="144"/>
      <c r="ACG101" s="144"/>
      <c r="ACH101" s="144"/>
      <c r="ACI101" s="144"/>
      <c r="ACJ101" s="144"/>
      <c r="ACK101" s="144"/>
      <c r="ACL101" s="144"/>
      <c r="ACM101" s="144"/>
      <c r="ACN101" s="144"/>
      <c r="ACO101" s="144"/>
      <c r="ACP101" s="144"/>
      <c r="ACQ101" s="144"/>
      <c r="ACR101" s="144"/>
      <c r="ACS101" s="144"/>
      <c r="ACT101" s="144"/>
      <c r="ACU101" s="144"/>
      <c r="ACV101" s="144"/>
      <c r="ACW101" s="144"/>
      <c r="ACX101" s="144"/>
      <c r="ACY101" s="144"/>
      <c r="ACZ101" s="144"/>
      <c r="ADA101" s="144"/>
      <c r="ADB101" s="144"/>
      <c r="ADC101" s="144"/>
      <c r="ADD101" s="144"/>
      <c r="ADE101" s="144"/>
      <c r="ADF101" s="144"/>
      <c r="ADG101" s="144"/>
      <c r="ADH101" s="144"/>
      <c r="ADI101" s="144"/>
      <c r="ADJ101" s="144"/>
      <c r="ADK101" s="144"/>
      <c r="ADL101" s="144"/>
      <c r="ADM101" s="144"/>
      <c r="ADN101" s="144"/>
      <c r="ADO101" s="144"/>
      <c r="ADP101" s="144"/>
      <c r="ADQ101" s="144"/>
      <c r="ADR101" s="144"/>
      <c r="ADS101" s="144"/>
      <c r="ADT101" s="144"/>
      <c r="ADU101" s="144"/>
      <c r="ADV101" s="144"/>
      <c r="ADW101" s="144"/>
      <c r="ADX101" s="144"/>
      <c r="ADY101" s="144"/>
      <c r="ADZ101" s="144"/>
      <c r="AEA101" s="144"/>
      <c r="AEB101" s="144"/>
      <c r="AEC101" s="144"/>
      <c r="AED101" s="144"/>
      <c r="AEE101" s="144"/>
      <c r="AEF101" s="144"/>
      <c r="AEG101" s="144"/>
      <c r="AEH101" s="144"/>
      <c r="AEI101" s="144"/>
      <c r="AEJ101" s="144"/>
      <c r="AEK101" s="144"/>
      <c r="AEL101" s="144"/>
      <c r="AEM101" s="144"/>
      <c r="AEN101" s="144"/>
      <c r="AEO101" s="144"/>
      <c r="AEP101" s="144"/>
      <c r="AEQ101" s="144"/>
      <c r="AER101" s="144"/>
      <c r="AES101" s="144"/>
      <c r="AET101" s="144"/>
      <c r="AEU101" s="144"/>
      <c r="AEV101" s="144"/>
      <c r="AEW101" s="144"/>
      <c r="AEX101" s="144"/>
      <c r="AEY101" s="144"/>
      <c r="AEZ101" s="144"/>
      <c r="AFA101" s="144"/>
      <c r="AFB101" s="144"/>
      <c r="AFC101" s="144"/>
      <c r="AFD101" s="144"/>
      <c r="AFE101" s="144"/>
      <c r="AFF101" s="144"/>
      <c r="AFG101" s="144"/>
      <c r="AFH101" s="144"/>
      <c r="AFI101" s="144"/>
      <c r="AFJ101" s="144"/>
      <c r="AFK101" s="144"/>
      <c r="AFL101" s="144"/>
      <c r="AFM101" s="144"/>
      <c r="AFN101" s="144"/>
      <c r="AFO101" s="144"/>
      <c r="AFP101" s="144"/>
      <c r="AFQ101" s="144"/>
      <c r="AFR101" s="144"/>
      <c r="AFS101" s="144"/>
      <c r="AFT101" s="144"/>
      <c r="AFU101" s="144"/>
      <c r="AFV101" s="144"/>
      <c r="AFW101" s="144"/>
      <c r="AFX101" s="144"/>
      <c r="AFY101" s="144"/>
      <c r="AFZ101" s="144"/>
      <c r="AGA101" s="144"/>
      <c r="AGB101" s="144"/>
      <c r="AGC101" s="144"/>
      <c r="AGD101" s="144"/>
      <c r="AGE101" s="144"/>
      <c r="AGF101" s="144"/>
      <c r="AGG101" s="144"/>
      <c r="AGH101" s="144"/>
      <c r="AGI101" s="144"/>
      <c r="AGJ101" s="144"/>
      <c r="AGK101" s="144"/>
      <c r="AGL101" s="144"/>
      <c r="AGM101" s="144"/>
      <c r="AGN101" s="144"/>
      <c r="AGO101" s="144"/>
      <c r="AGP101" s="144"/>
      <c r="AGQ101" s="144"/>
      <c r="AGR101" s="144"/>
      <c r="AGS101" s="144"/>
      <c r="AGT101" s="144"/>
      <c r="AGU101" s="144"/>
      <c r="AGV101" s="144"/>
      <c r="AGW101" s="144"/>
      <c r="AGX101" s="144"/>
      <c r="AGY101" s="144"/>
      <c r="AGZ101" s="144"/>
      <c r="AHA101" s="144"/>
      <c r="AHB101" s="144"/>
      <c r="AHC101" s="144"/>
      <c r="AHD101" s="144"/>
      <c r="AHE101" s="144"/>
      <c r="AHF101" s="144"/>
      <c r="AHG101" s="144"/>
      <c r="AHH101" s="144"/>
      <c r="AHI101" s="144"/>
      <c r="AHJ101" s="144"/>
      <c r="AHK101" s="144"/>
      <c r="AHL101" s="144"/>
      <c r="AHM101" s="144"/>
      <c r="AHN101" s="144"/>
      <c r="AHO101" s="144"/>
      <c r="AHP101" s="144"/>
      <c r="AHQ101" s="144"/>
      <c r="AHR101" s="144"/>
      <c r="AHS101" s="144"/>
      <c r="AHT101" s="144"/>
      <c r="AHU101" s="144"/>
      <c r="AHV101" s="144"/>
      <c r="AHW101" s="144"/>
      <c r="AHX101" s="144"/>
      <c r="AHY101" s="144"/>
      <c r="AHZ101" s="144"/>
      <c r="AIA101" s="144"/>
      <c r="AIB101" s="144"/>
      <c r="AIC101" s="144"/>
      <c r="AID101" s="144"/>
      <c r="AIE101" s="144"/>
      <c r="AIF101" s="144"/>
      <c r="AIG101" s="144"/>
      <c r="AIH101" s="144"/>
      <c r="AII101" s="144"/>
      <c r="AIJ101" s="144"/>
      <c r="AIK101" s="144"/>
      <c r="AIL101" s="144"/>
      <c r="AIM101" s="144"/>
      <c r="AIN101" s="144"/>
      <c r="AIO101" s="144"/>
      <c r="AIP101" s="144"/>
      <c r="AIQ101" s="144"/>
      <c r="AIR101" s="144"/>
      <c r="AIS101" s="144"/>
      <c r="AIT101" s="144"/>
      <c r="AIU101" s="144"/>
      <c r="AIV101" s="144"/>
      <c r="AIW101" s="144"/>
      <c r="AIX101" s="144"/>
      <c r="AIY101" s="144"/>
      <c r="AIZ101" s="144"/>
      <c r="AJA101" s="144"/>
      <c r="AJB101" s="144"/>
      <c r="AJC101" s="144"/>
      <c r="AJD101" s="144"/>
      <c r="AJE101" s="144"/>
      <c r="AJF101" s="144"/>
      <c r="AJG101" s="144"/>
      <c r="AJH101" s="144"/>
      <c r="AJI101" s="144"/>
      <c r="AJJ101" s="144"/>
      <c r="AJK101" s="144"/>
      <c r="AJL101" s="144"/>
      <c r="AJM101" s="144"/>
      <c r="AJN101" s="144"/>
      <c r="AJO101" s="144"/>
      <c r="AJP101" s="144"/>
      <c r="AJQ101" s="144"/>
      <c r="AJR101" s="144"/>
      <c r="AJS101" s="144"/>
      <c r="AJT101" s="144"/>
      <c r="AJU101" s="144"/>
      <c r="AJV101" s="144"/>
      <c r="AJW101" s="144"/>
      <c r="AJX101" s="144"/>
      <c r="AJY101" s="144"/>
      <c r="AJZ101" s="144"/>
      <c r="AKA101" s="144"/>
      <c r="AKB101" s="144"/>
      <c r="AKC101" s="144"/>
      <c r="AKD101" s="144"/>
      <c r="AKE101" s="144"/>
      <c r="AKF101" s="144"/>
      <c r="AKG101" s="144"/>
      <c r="AKH101" s="144"/>
      <c r="AKI101" s="144"/>
      <c r="AKJ101" s="144"/>
      <c r="AKK101" s="144"/>
      <c r="AKL101" s="144"/>
      <c r="AKM101" s="144"/>
      <c r="AKN101" s="144"/>
      <c r="AKO101" s="144"/>
      <c r="AKP101" s="144"/>
      <c r="AKQ101" s="144"/>
      <c r="AKR101" s="144"/>
      <c r="AKS101" s="144"/>
      <c r="AKT101" s="144"/>
      <c r="AKU101" s="144"/>
      <c r="AKV101" s="144"/>
      <c r="AKW101" s="144"/>
      <c r="AKX101" s="144"/>
      <c r="AKY101" s="144"/>
      <c r="AKZ101" s="144"/>
      <c r="ALA101" s="144"/>
      <c r="ALB101" s="144"/>
      <c r="ALC101" s="144"/>
      <c r="ALD101" s="144"/>
      <c r="ALE101" s="144"/>
      <c r="ALF101" s="144"/>
      <c r="ALG101" s="144"/>
      <c r="ALH101" s="144"/>
      <c r="ALI101" s="144"/>
      <c r="ALJ101" s="144"/>
      <c r="ALK101" s="144"/>
      <c r="ALL101" s="144"/>
      <c r="ALM101" s="144"/>
      <c r="ALN101" s="144"/>
      <c r="ALO101" s="144"/>
      <c r="ALP101" s="144"/>
      <c r="ALQ101" s="144"/>
      <c r="ALR101" s="144"/>
      <c r="ALS101" s="144"/>
      <c r="ALT101" s="144"/>
      <c r="ALU101" s="144"/>
      <c r="ALV101" s="144"/>
      <c r="ALW101" s="144"/>
      <c r="ALX101" s="144"/>
      <c r="ALY101" s="144"/>
      <c r="ALZ101" s="144"/>
      <c r="AMA101" s="144"/>
      <c r="AMB101" s="144"/>
      <c r="AMC101" s="144"/>
      <c r="AMD101" s="144"/>
      <c r="AME101" s="144"/>
      <c r="AMF101" s="144"/>
      <c r="AMG101" s="144"/>
      <c r="AMH101" s="144"/>
      <c r="AMI101" s="144"/>
    </row>
    <row r="102" spans="1:1024" s="92" customFormat="1" ht="13.8">
      <c r="A102" s="145"/>
      <c r="B102" s="101"/>
      <c r="C102" s="101"/>
      <c r="D102" s="101"/>
      <c r="E102" s="101"/>
      <c r="F102" s="101"/>
      <c r="G102" s="101"/>
      <c r="H102" s="101"/>
      <c r="I102" s="101"/>
      <c r="J102" s="101"/>
      <c r="K102" s="101"/>
      <c r="L102" s="101"/>
      <c r="M102" s="101"/>
      <c r="N102" s="101"/>
      <c r="O102" s="101"/>
      <c r="P102" s="101"/>
      <c r="Q102" s="101"/>
      <c r="R102" s="101"/>
      <c r="S102" s="102"/>
      <c r="T102" s="153"/>
      <c r="U102" s="145"/>
      <c r="V102" s="154"/>
      <c r="W102" s="154"/>
      <c r="X102" s="103"/>
      <c r="Y102" s="103"/>
      <c r="Z102" s="103"/>
      <c r="AA102" s="156"/>
      <c r="AB102" s="145"/>
      <c r="AC102" s="145"/>
      <c r="AD102" s="145"/>
      <c r="AE102" s="145"/>
      <c r="AF102" s="145"/>
      <c r="AG102" s="145"/>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c r="BI102" s="145"/>
      <c r="BJ102" s="145"/>
      <c r="BK102" s="145"/>
      <c r="BL102" s="145"/>
      <c r="BM102" s="144"/>
      <c r="BN102" s="144"/>
      <c r="BO102" s="144"/>
      <c r="BP102" s="144"/>
      <c r="BQ102" s="144"/>
      <c r="BR102" s="144"/>
      <c r="BS102" s="144"/>
      <c r="BT102" s="144"/>
      <c r="BU102" s="144"/>
      <c r="BV102" s="144"/>
      <c r="BW102" s="144"/>
      <c r="BX102" s="144"/>
      <c r="BY102" s="144"/>
      <c r="BZ102" s="144"/>
      <c r="CA102" s="144"/>
      <c r="CB102" s="144"/>
      <c r="CC102" s="144"/>
      <c r="CD102" s="144"/>
      <c r="CE102" s="144"/>
      <c r="CF102" s="144"/>
      <c r="CG102" s="144"/>
      <c r="CH102" s="144"/>
      <c r="CI102" s="144"/>
      <c r="CJ102" s="144"/>
      <c r="CK102" s="144"/>
      <c r="CL102" s="144"/>
      <c r="CM102" s="144"/>
      <c r="CN102" s="144"/>
      <c r="CO102" s="144"/>
      <c r="CP102" s="144"/>
      <c r="CQ102" s="144"/>
      <c r="CR102" s="144"/>
      <c r="CS102" s="144"/>
      <c r="CT102" s="144"/>
      <c r="CU102" s="144"/>
      <c r="CV102" s="144"/>
      <c r="CW102" s="144"/>
      <c r="CX102" s="144"/>
      <c r="CY102" s="144"/>
      <c r="CZ102" s="144"/>
      <c r="DA102" s="144"/>
      <c r="DB102" s="144"/>
      <c r="DC102" s="144"/>
      <c r="DD102" s="144"/>
      <c r="DE102" s="144"/>
      <c r="DF102" s="144"/>
      <c r="DG102" s="144"/>
      <c r="DH102" s="144"/>
      <c r="DI102" s="144"/>
      <c r="DJ102" s="144"/>
      <c r="DK102" s="144"/>
      <c r="DL102" s="144"/>
      <c r="DM102" s="144"/>
      <c r="DN102" s="144"/>
      <c r="DO102" s="144"/>
      <c r="DP102" s="144"/>
      <c r="DQ102" s="144"/>
      <c r="DR102" s="144"/>
      <c r="DS102" s="144"/>
      <c r="DT102" s="144"/>
      <c r="DU102" s="144"/>
      <c r="DV102" s="144"/>
      <c r="DW102" s="144"/>
      <c r="DX102" s="144"/>
      <c r="DY102" s="144"/>
      <c r="DZ102" s="144"/>
      <c r="EA102" s="144"/>
      <c r="EB102" s="144"/>
      <c r="EC102" s="144"/>
      <c r="ED102" s="144"/>
      <c r="EE102" s="144"/>
      <c r="EF102" s="144"/>
      <c r="EG102" s="144"/>
      <c r="EH102" s="144"/>
      <c r="EI102" s="144"/>
      <c r="EJ102" s="144"/>
      <c r="EK102" s="144"/>
      <c r="EL102" s="144"/>
      <c r="EM102" s="144"/>
      <c r="EN102" s="144"/>
      <c r="EO102" s="144"/>
      <c r="EP102" s="144"/>
      <c r="EQ102" s="144"/>
      <c r="ER102" s="144"/>
      <c r="ES102" s="144"/>
      <c r="ET102" s="144"/>
      <c r="EU102" s="144"/>
      <c r="EV102" s="144"/>
      <c r="EW102" s="144"/>
      <c r="EX102" s="144"/>
      <c r="EY102" s="144"/>
      <c r="EZ102" s="144"/>
      <c r="FA102" s="144"/>
      <c r="FB102" s="144"/>
      <c r="FC102" s="144"/>
      <c r="FD102" s="144"/>
      <c r="FE102" s="144"/>
      <c r="FF102" s="144"/>
      <c r="FG102" s="144"/>
      <c r="FH102" s="144"/>
      <c r="FI102" s="144"/>
      <c r="FJ102" s="144"/>
      <c r="FK102" s="144"/>
      <c r="FL102" s="144"/>
      <c r="FM102" s="144"/>
      <c r="FN102" s="144"/>
      <c r="FO102" s="144"/>
      <c r="FP102" s="144"/>
      <c r="FQ102" s="144"/>
      <c r="FR102" s="144"/>
      <c r="FS102" s="144"/>
      <c r="FT102" s="144"/>
      <c r="FU102" s="144"/>
      <c r="FV102" s="144"/>
      <c r="FW102" s="144"/>
      <c r="FX102" s="144"/>
      <c r="FY102" s="144"/>
      <c r="FZ102" s="144"/>
      <c r="GA102" s="144"/>
      <c r="GB102" s="144"/>
      <c r="GC102" s="144"/>
      <c r="GD102" s="144"/>
      <c r="GE102" s="144"/>
      <c r="GF102" s="144"/>
      <c r="GG102" s="144"/>
      <c r="GH102" s="144"/>
      <c r="GI102" s="144"/>
      <c r="GJ102" s="144"/>
      <c r="GK102" s="144"/>
      <c r="GL102" s="144"/>
      <c r="GM102" s="144"/>
      <c r="GN102" s="144"/>
      <c r="GO102" s="144"/>
      <c r="GP102" s="144"/>
      <c r="GQ102" s="144"/>
      <c r="GR102" s="144"/>
      <c r="GS102" s="144"/>
      <c r="GT102" s="144"/>
      <c r="GU102" s="144"/>
      <c r="GV102" s="144"/>
      <c r="GW102" s="144"/>
      <c r="GX102" s="144"/>
      <c r="GY102" s="144"/>
      <c r="GZ102" s="144"/>
      <c r="HA102" s="144"/>
      <c r="HB102" s="144"/>
      <c r="HC102" s="144"/>
      <c r="HD102" s="144"/>
      <c r="HE102" s="144"/>
      <c r="HF102" s="144"/>
      <c r="HG102" s="144"/>
      <c r="HH102" s="144"/>
      <c r="HI102" s="144"/>
      <c r="HJ102" s="144"/>
      <c r="HK102" s="144"/>
      <c r="HL102" s="144"/>
      <c r="HM102" s="144"/>
      <c r="HN102" s="144"/>
      <c r="HO102" s="144"/>
      <c r="HP102" s="144"/>
      <c r="HQ102" s="144"/>
      <c r="HR102" s="144"/>
      <c r="HS102" s="144"/>
      <c r="HT102" s="144"/>
      <c r="HU102" s="144"/>
      <c r="HV102" s="144"/>
      <c r="HW102" s="144"/>
      <c r="HX102" s="144"/>
      <c r="HY102" s="144"/>
      <c r="HZ102" s="144"/>
      <c r="IA102" s="144"/>
      <c r="IB102" s="144"/>
      <c r="IC102" s="144"/>
      <c r="ID102" s="144"/>
      <c r="IE102" s="144"/>
      <c r="IF102" s="144"/>
      <c r="IG102" s="144"/>
      <c r="IH102" s="144"/>
      <c r="II102" s="144"/>
      <c r="IJ102" s="144"/>
      <c r="IK102" s="144"/>
      <c r="IL102" s="144"/>
      <c r="IM102" s="144"/>
      <c r="IN102" s="144"/>
      <c r="IO102" s="144"/>
      <c r="IP102" s="144"/>
      <c r="IQ102" s="144"/>
      <c r="IR102" s="144"/>
      <c r="IS102" s="144"/>
      <c r="IT102" s="144"/>
      <c r="IU102" s="144"/>
      <c r="IV102" s="144"/>
      <c r="IW102" s="144"/>
      <c r="IX102" s="144"/>
      <c r="IY102" s="144"/>
      <c r="IZ102" s="144"/>
      <c r="JA102" s="144"/>
      <c r="JB102" s="144"/>
      <c r="JC102" s="144"/>
      <c r="JD102" s="144"/>
      <c r="JE102" s="144"/>
      <c r="JF102" s="144"/>
      <c r="JG102" s="144"/>
      <c r="JH102" s="144"/>
      <c r="JI102" s="144"/>
      <c r="JJ102" s="144"/>
      <c r="JK102" s="144"/>
      <c r="JL102" s="144"/>
      <c r="JM102" s="144"/>
      <c r="JN102" s="144"/>
      <c r="JO102" s="144"/>
      <c r="JP102" s="144"/>
      <c r="JQ102" s="144"/>
      <c r="JR102" s="144"/>
      <c r="JS102" s="144"/>
      <c r="JT102" s="144"/>
      <c r="JU102" s="144"/>
      <c r="JV102" s="144"/>
      <c r="JW102" s="144"/>
      <c r="JX102" s="144"/>
      <c r="JY102" s="144"/>
      <c r="JZ102" s="144"/>
      <c r="KA102" s="144"/>
      <c r="KB102" s="144"/>
      <c r="KC102" s="144"/>
      <c r="KD102" s="144"/>
      <c r="KE102" s="144"/>
      <c r="KF102" s="144"/>
      <c r="KG102" s="144"/>
      <c r="KH102" s="144"/>
      <c r="KI102" s="144"/>
      <c r="KJ102" s="144"/>
      <c r="KK102" s="144"/>
      <c r="KL102" s="144"/>
      <c r="KM102" s="144"/>
      <c r="KN102" s="144"/>
      <c r="KO102" s="144"/>
      <c r="KP102" s="144"/>
      <c r="KQ102" s="144"/>
      <c r="KR102" s="144"/>
      <c r="KS102" s="144"/>
      <c r="KT102" s="144"/>
      <c r="KU102" s="144"/>
      <c r="KV102" s="144"/>
      <c r="KW102" s="144"/>
      <c r="KX102" s="144"/>
      <c r="KY102" s="144"/>
      <c r="KZ102" s="144"/>
      <c r="LA102" s="144"/>
      <c r="LB102" s="144"/>
      <c r="LC102" s="144"/>
      <c r="LD102" s="144"/>
      <c r="LE102" s="144"/>
      <c r="LF102" s="144"/>
      <c r="LG102" s="144"/>
      <c r="LH102" s="144"/>
      <c r="LI102" s="144"/>
      <c r="LJ102" s="144"/>
      <c r="LK102" s="144"/>
      <c r="LL102" s="144"/>
      <c r="LM102" s="144"/>
      <c r="LN102" s="144"/>
      <c r="LO102" s="144"/>
      <c r="LP102" s="144"/>
      <c r="LQ102" s="144"/>
      <c r="LR102" s="144"/>
      <c r="LS102" s="144"/>
      <c r="LT102" s="144"/>
      <c r="LU102" s="144"/>
      <c r="LV102" s="144"/>
      <c r="LW102" s="144"/>
      <c r="LX102" s="144"/>
      <c r="LY102" s="144"/>
      <c r="LZ102" s="144"/>
      <c r="MA102" s="144"/>
      <c r="MB102" s="144"/>
      <c r="MC102" s="144"/>
      <c r="MD102" s="144"/>
      <c r="ME102" s="144"/>
      <c r="MF102" s="144"/>
      <c r="MG102" s="144"/>
      <c r="MH102" s="144"/>
      <c r="MI102" s="144"/>
      <c r="MJ102" s="144"/>
      <c r="MK102" s="144"/>
      <c r="ML102" s="144"/>
      <c r="MM102" s="144"/>
      <c r="MN102" s="144"/>
      <c r="MO102" s="144"/>
      <c r="MP102" s="144"/>
      <c r="MQ102" s="144"/>
      <c r="MR102" s="144"/>
      <c r="MS102" s="144"/>
      <c r="MT102" s="144"/>
      <c r="MU102" s="144"/>
      <c r="MV102" s="144"/>
      <c r="MW102" s="144"/>
      <c r="MX102" s="144"/>
      <c r="MY102" s="144"/>
      <c r="MZ102" s="144"/>
      <c r="NA102" s="144"/>
      <c r="NB102" s="144"/>
      <c r="NC102" s="144"/>
      <c r="ND102" s="144"/>
      <c r="NE102" s="144"/>
      <c r="NF102" s="144"/>
      <c r="NG102" s="144"/>
      <c r="NH102" s="144"/>
      <c r="NI102" s="144"/>
      <c r="NJ102" s="144"/>
      <c r="NK102" s="144"/>
      <c r="NL102" s="144"/>
      <c r="NM102" s="144"/>
      <c r="NN102" s="144"/>
      <c r="NO102" s="144"/>
      <c r="NP102" s="144"/>
      <c r="NQ102" s="144"/>
      <c r="NR102" s="144"/>
      <c r="NS102" s="144"/>
      <c r="NT102" s="144"/>
      <c r="NU102" s="144"/>
      <c r="NV102" s="144"/>
      <c r="NW102" s="144"/>
      <c r="NX102" s="144"/>
      <c r="NY102" s="144"/>
      <c r="NZ102" s="144"/>
      <c r="OA102" s="144"/>
      <c r="OB102" s="144"/>
      <c r="OC102" s="144"/>
      <c r="OD102" s="144"/>
      <c r="OE102" s="144"/>
      <c r="OF102" s="144"/>
      <c r="OG102" s="144"/>
      <c r="OH102" s="144"/>
      <c r="OI102" s="144"/>
      <c r="OJ102" s="144"/>
      <c r="OK102" s="144"/>
      <c r="OL102" s="144"/>
      <c r="OM102" s="144"/>
      <c r="ON102" s="144"/>
      <c r="OO102" s="144"/>
      <c r="OP102" s="144"/>
      <c r="OQ102" s="144"/>
      <c r="OR102" s="144"/>
      <c r="OS102" s="144"/>
      <c r="OT102" s="144"/>
      <c r="OU102" s="144"/>
      <c r="OV102" s="144"/>
      <c r="OW102" s="144"/>
      <c r="OX102" s="144"/>
      <c r="OY102" s="144"/>
      <c r="OZ102" s="144"/>
      <c r="PA102" s="144"/>
      <c r="PB102" s="144"/>
      <c r="PC102" s="144"/>
      <c r="PD102" s="144"/>
      <c r="PE102" s="144"/>
      <c r="PF102" s="144"/>
      <c r="PG102" s="144"/>
      <c r="PH102" s="144"/>
      <c r="PI102" s="144"/>
      <c r="PJ102" s="144"/>
      <c r="PK102" s="144"/>
      <c r="PL102" s="144"/>
      <c r="PM102" s="144"/>
      <c r="PN102" s="144"/>
      <c r="PO102" s="144"/>
      <c r="PP102" s="144"/>
      <c r="PQ102" s="144"/>
      <c r="PR102" s="144"/>
      <c r="PS102" s="144"/>
      <c r="PT102" s="144"/>
      <c r="PU102" s="144"/>
      <c r="PV102" s="144"/>
      <c r="PW102" s="144"/>
      <c r="PX102" s="144"/>
      <c r="PY102" s="144"/>
      <c r="PZ102" s="144"/>
      <c r="QA102" s="144"/>
      <c r="QB102" s="144"/>
      <c r="QC102" s="144"/>
      <c r="QD102" s="144"/>
      <c r="QE102" s="144"/>
      <c r="QF102" s="144"/>
      <c r="QG102" s="144"/>
      <c r="QH102" s="144"/>
      <c r="QI102" s="144"/>
      <c r="QJ102" s="144"/>
      <c r="QK102" s="144"/>
      <c r="QL102" s="144"/>
      <c r="QM102" s="144"/>
      <c r="QN102" s="144"/>
      <c r="QO102" s="144"/>
      <c r="QP102" s="144"/>
      <c r="QQ102" s="144"/>
      <c r="QR102" s="144"/>
      <c r="QS102" s="144"/>
      <c r="QT102" s="144"/>
      <c r="QU102" s="144"/>
      <c r="QV102" s="144"/>
      <c r="QW102" s="144"/>
      <c r="QX102" s="144"/>
      <c r="QY102" s="144"/>
      <c r="QZ102" s="144"/>
      <c r="RA102" s="144"/>
      <c r="RB102" s="144"/>
      <c r="RC102" s="144"/>
      <c r="RD102" s="144"/>
      <c r="RE102" s="144"/>
      <c r="RF102" s="144"/>
      <c r="RG102" s="144"/>
      <c r="RH102" s="144"/>
      <c r="RI102" s="144"/>
      <c r="RJ102" s="144"/>
      <c r="RK102" s="144"/>
      <c r="RL102" s="144"/>
      <c r="RM102" s="144"/>
      <c r="RN102" s="144"/>
      <c r="RO102" s="144"/>
      <c r="RP102" s="144"/>
      <c r="RQ102" s="144"/>
      <c r="RR102" s="144"/>
      <c r="RS102" s="144"/>
      <c r="RT102" s="144"/>
      <c r="RU102" s="144"/>
      <c r="RV102" s="144"/>
      <c r="RW102" s="144"/>
      <c r="RX102" s="144"/>
      <c r="RY102" s="144"/>
      <c r="RZ102" s="144"/>
      <c r="SA102" s="144"/>
      <c r="SB102" s="144"/>
      <c r="SC102" s="144"/>
      <c r="SD102" s="144"/>
      <c r="SE102" s="144"/>
      <c r="SF102" s="144"/>
      <c r="SG102" s="144"/>
      <c r="SH102" s="144"/>
      <c r="SI102" s="144"/>
      <c r="SJ102" s="144"/>
      <c r="SK102" s="144"/>
      <c r="SL102" s="144"/>
      <c r="SM102" s="144"/>
      <c r="SN102" s="144"/>
      <c r="SO102" s="144"/>
      <c r="SP102" s="144"/>
      <c r="SQ102" s="144"/>
      <c r="SR102" s="144"/>
      <c r="SS102" s="144"/>
      <c r="ST102" s="144"/>
      <c r="SU102" s="144"/>
      <c r="SV102" s="144"/>
      <c r="SW102" s="144"/>
      <c r="SX102" s="144"/>
      <c r="SY102" s="144"/>
      <c r="SZ102" s="144"/>
      <c r="TA102" s="144"/>
      <c r="TB102" s="144"/>
      <c r="TC102" s="144"/>
      <c r="TD102" s="144"/>
      <c r="TE102" s="144"/>
      <c r="TF102" s="144"/>
      <c r="TG102" s="144"/>
      <c r="TH102" s="144"/>
      <c r="TI102" s="144"/>
      <c r="TJ102" s="144"/>
      <c r="TK102" s="144"/>
      <c r="TL102" s="144"/>
      <c r="TM102" s="144"/>
      <c r="TN102" s="144"/>
      <c r="TO102" s="144"/>
      <c r="TP102" s="144"/>
      <c r="TQ102" s="144"/>
      <c r="TR102" s="144"/>
      <c r="TS102" s="144"/>
      <c r="TT102" s="144"/>
      <c r="TU102" s="144"/>
      <c r="TV102" s="144"/>
      <c r="TW102" s="144"/>
      <c r="TX102" s="144"/>
      <c r="TY102" s="144"/>
      <c r="TZ102" s="144"/>
      <c r="UA102" s="144"/>
      <c r="UB102" s="144"/>
      <c r="UC102" s="144"/>
      <c r="UD102" s="144"/>
      <c r="UE102" s="144"/>
      <c r="UF102" s="144"/>
      <c r="UG102" s="144"/>
      <c r="UH102" s="144"/>
      <c r="UI102" s="144"/>
      <c r="UJ102" s="144"/>
      <c r="UK102" s="144"/>
      <c r="UL102" s="144"/>
      <c r="UM102" s="144"/>
      <c r="UN102" s="144"/>
      <c r="UO102" s="144"/>
      <c r="UP102" s="144"/>
      <c r="UQ102" s="144"/>
      <c r="UR102" s="144"/>
      <c r="US102" s="144"/>
      <c r="UT102" s="144"/>
      <c r="UU102" s="144"/>
      <c r="UV102" s="144"/>
      <c r="UW102" s="144"/>
      <c r="UX102" s="144"/>
      <c r="UY102" s="144"/>
      <c r="UZ102" s="144"/>
      <c r="VA102" s="144"/>
      <c r="VB102" s="144"/>
      <c r="VC102" s="144"/>
      <c r="VD102" s="144"/>
      <c r="VE102" s="144"/>
      <c r="VF102" s="144"/>
      <c r="VG102" s="144"/>
      <c r="VH102" s="144"/>
      <c r="VI102" s="144"/>
      <c r="VJ102" s="144"/>
      <c r="VK102" s="144"/>
      <c r="VL102" s="144"/>
      <c r="VM102" s="144"/>
      <c r="VN102" s="144"/>
      <c r="VO102" s="144"/>
      <c r="VP102" s="144"/>
      <c r="VQ102" s="144"/>
      <c r="VR102" s="144"/>
      <c r="VS102" s="144"/>
      <c r="VT102" s="144"/>
      <c r="VU102" s="144"/>
      <c r="VV102" s="144"/>
      <c r="VW102" s="144"/>
      <c r="VX102" s="144"/>
      <c r="VY102" s="144"/>
      <c r="VZ102" s="144"/>
      <c r="WA102" s="144"/>
      <c r="WB102" s="144"/>
      <c r="WC102" s="144"/>
      <c r="WD102" s="144"/>
      <c r="WE102" s="144"/>
      <c r="WF102" s="144"/>
      <c r="WG102" s="144"/>
      <c r="WH102" s="144"/>
      <c r="WI102" s="144"/>
      <c r="WJ102" s="144"/>
      <c r="WK102" s="144"/>
      <c r="WL102" s="144"/>
      <c r="WM102" s="144"/>
      <c r="WN102" s="144"/>
      <c r="WO102" s="144"/>
      <c r="WP102" s="144"/>
      <c r="WQ102" s="144"/>
      <c r="WR102" s="144"/>
      <c r="WS102" s="144"/>
      <c r="WT102" s="144"/>
      <c r="WU102" s="144"/>
      <c r="WV102" s="144"/>
      <c r="WW102" s="144"/>
      <c r="WX102" s="144"/>
      <c r="WY102" s="144"/>
      <c r="WZ102" s="144"/>
      <c r="XA102" s="144"/>
      <c r="XB102" s="144"/>
      <c r="XC102" s="144"/>
      <c r="XD102" s="144"/>
      <c r="XE102" s="144"/>
      <c r="XF102" s="144"/>
      <c r="XG102" s="144"/>
      <c r="XH102" s="144"/>
      <c r="XI102" s="144"/>
      <c r="XJ102" s="144"/>
      <c r="XK102" s="144"/>
      <c r="XL102" s="144"/>
      <c r="XM102" s="144"/>
      <c r="XN102" s="144"/>
      <c r="XO102" s="144"/>
      <c r="XP102" s="144"/>
      <c r="XQ102" s="144"/>
      <c r="XR102" s="144"/>
      <c r="XS102" s="144"/>
      <c r="XT102" s="144"/>
      <c r="XU102" s="144"/>
      <c r="XV102" s="144"/>
      <c r="XW102" s="144"/>
      <c r="XX102" s="144"/>
      <c r="XY102" s="144"/>
      <c r="XZ102" s="144"/>
      <c r="YA102" s="144"/>
      <c r="YB102" s="144"/>
      <c r="YC102" s="144"/>
      <c r="YD102" s="144"/>
      <c r="YE102" s="144"/>
      <c r="YF102" s="144"/>
      <c r="YG102" s="144"/>
      <c r="YH102" s="144"/>
      <c r="YI102" s="144"/>
      <c r="YJ102" s="144"/>
      <c r="YK102" s="144"/>
      <c r="YL102" s="144"/>
      <c r="YM102" s="144"/>
      <c r="YN102" s="144"/>
      <c r="YO102" s="144"/>
      <c r="YP102" s="144"/>
      <c r="YQ102" s="144"/>
      <c r="YR102" s="144"/>
      <c r="YS102" s="144"/>
      <c r="YT102" s="144"/>
      <c r="YU102" s="144"/>
      <c r="YV102" s="144"/>
      <c r="YW102" s="144"/>
      <c r="YX102" s="144"/>
      <c r="YY102" s="144"/>
      <c r="YZ102" s="144"/>
      <c r="ZA102" s="144"/>
      <c r="ZB102" s="144"/>
      <c r="ZC102" s="144"/>
      <c r="ZD102" s="144"/>
      <c r="ZE102" s="144"/>
      <c r="ZF102" s="144"/>
      <c r="ZG102" s="144"/>
      <c r="ZH102" s="144"/>
      <c r="ZI102" s="144"/>
      <c r="ZJ102" s="144"/>
      <c r="ZK102" s="144"/>
      <c r="ZL102" s="144"/>
      <c r="ZM102" s="144"/>
      <c r="ZN102" s="144"/>
      <c r="ZO102" s="144"/>
      <c r="ZP102" s="144"/>
      <c r="ZQ102" s="144"/>
      <c r="ZR102" s="144"/>
      <c r="ZS102" s="144"/>
      <c r="ZT102" s="144"/>
      <c r="ZU102" s="144"/>
      <c r="ZV102" s="144"/>
      <c r="ZW102" s="144"/>
      <c r="ZX102" s="144"/>
      <c r="ZY102" s="144"/>
      <c r="ZZ102" s="144"/>
      <c r="AAA102" s="144"/>
      <c r="AAB102" s="144"/>
      <c r="AAC102" s="144"/>
      <c r="AAD102" s="144"/>
      <c r="AAE102" s="144"/>
      <c r="AAF102" s="144"/>
      <c r="AAG102" s="144"/>
      <c r="AAH102" s="144"/>
      <c r="AAI102" s="144"/>
      <c r="AAJ102" s="144"/>
      <c r="AAK102" s="144"/>
      <c r="AAL102" s="144"/>
      <c r="AAM102" s="144"/>
      <c r="AAN102" s="144"/>
      <c r="AAO102" s="144"/>
      <c r="AAP102" s="144"/>
      <c r="AAQ102" s="144"/>
      <c r="AAR102" s="144"/>
      <c r="AAS102" s="144"/>
      <c r="AAT102" s="144"/>
      <c r="AAU102" s="144"/>
      <c r="AAV102" s="144"/>
      <c r="AAW102" s="144"/>
      <c r="AAX102" s="144"/>
      <c r="AAY102" s="144"/>
      <c r="AAZ102" s="144"/>
      <c r="ABA102" s="144"/>
      <c r="ABB102" s="144"/>
      <c r="ABC102" s="144"/>
      <c r="ABD102" s="144"/>
      <c r="ABE102" s="144"/>
      <c r="ABF102" s="144"/>
      <c r="ABG102" s="144"/>
      <c r="ABH102" s="144"/>
      <c r="ABI102" s="144"/>
      <c r="ABJ102" s="144"/>
      <c r="ABK102" s="144"/>
      <c r="ABL102" s="144"/>
      <c r="ABM102" s="144"/>
      <c r="ABN102" s="144"/>
      <c r="ABO102" s="144"/>
      <c r="ABP102" s="144"/>
      <c r="ABQ102" s="144"/>
      <c r="ABR102" s="144"/>
      <c r="ABS102" s="144"/>
      <c r="ABT102" s="144"/>
      <c r="ABU102" s="144"/>
      <c r="ABV102" s="144"/>
      <c r="ABW102" s="144"/>
      <c r="ABX102" s="144"/>
      <c r="ABY102" s="144"/>
      <c r="ABZ102" s="144"/>
      <c r="ACA102" s="144"/>
      <c r="ACB102" s="144"/>
      <c r="ACC102" s="144"/>
      <c r="ACD102" s="144"/>
      <c r="ACE102" s="144"/>
      <c r="ACF102" s="144"/>
      <c r="ACG102" s="144"/>
      <c r="ACH102" s="144"/>
      <c r="ACI102" s="144"/>
      <c r="ACJ102" s="144"/>
      <c r="ACK102" s="144"/>
      <c r="ACL102" s="144"/>
      <c r="ACM102" s="144"/>
      <c r="ACN102" s="144"/>
      <c r="ACO102" s="144"/>
      <c r="ACP102" s="144"/>
      <c r="ACQ102" s="144"/>
      <c r="ACR102" s="144"/>
      <c r="ACS102" s="144"/>
      <c r="ACT102" s="144"/>
      <c r="ACU102" s="144"/>
      <c r="ACV102" s="144"/>
      <c r="ACW102" s="144"/>
      <c r="ACX102" s="144"/>
      <c r="ACY102" s="144"/>
      <c r="ACZ102" s="144"/>
      <c r="ADA102" s="144"/>
      <c r="ADB102" s="144"/>
      <c r="ADC102" s="144"/>
      <c r="ADD102" s="144"/>
      <c r="ADE102" s="144"/>
      <c r="ADF102" s="144"/>
      <c r="ADG102" s="144"/>
      <c r="ADH102" s="144"/>
      <c r="ADI102" s="144"/>
      <c r="ADJ102" s="144"/>
      <c r="ADK102" s="144"/>
      <c r="ADL102" s="144"/>
      <c r="ADM102" s="144"/>
      <c r="ADN102" s="144"/>
      <c r="ADO102" s="144"/>
      <c r="ADP102" s="144"/>
      <c r="ADQ102" s="144"/>
      <c r="ADR102" s="144"/>
      <c r="ADS102" s="144"/>
      <c r="ADT102" s="144"/>
      <c r="ADU102" s="144"/>
      <c r="ADV102" s="144"/>
      <c r="ADW102" s="144"/>
      <c r="ADX102" s="144"/>
      <c r="ADY102" s="144"/>
      <c r="ADZ102" s="144"/>
      <c r="AEA102" s="144"/>
      <c r="AEB102" s="144"/>
      <c r="AEC102" s="144"/>
      <c r="AED102" s="144"/>
      <c r="AEE102" s="144"/>
      <c r="AEF102" s="144"/>
      <c r="AEG102" s="144"/>
      <c r="AEH102" s="144"/>
      <c r="AEI102" s="144"/>
      <c r="AEJ102" s="144"/>
      <c r="AEK102" s="144"/>
      <c r="AEL102" s="144"/>
      <c r="AEM102" s="144"/>
      <c r="AEN102" s="144"/>
      <c r="AEO102" s="144"/>
      <c r="AEP102" s="144"/>
      <c r="AEQ102" s="144"/>
      <c r="AER102" s="144"/>
      <c r="AES102" s="144"/>
      <c r="AET102" s="144"/>
      <c r="AEU102" s="144"/>
      <c r="AEV102" s="144"/>
      <c r="AEW102" s="144"/>
      <c r="AEX102" s="144"/>
      <c r="AEY102" s="144"/>
      <c r="AEZ102" s="144"/>
      <c r="AFA102" s="144"/>
      <c r="AFB102" s="144"/>
      <c r="AFC102" s="144"/>
      <c r="AFD102" s="144"/>
      <c r="AFE102" s="144"/>
      <c r="AFF102" s="144"/>
      <c r="AFG102" s="144"/>
      <c r="AFH102" s="144"/>
      <c r="AFI102" s="144"/>
      <c r="AFJ102" s="144"/>
      <c r="AFK102" s="144"/>
      <c r="AFL102" s="144"/>
      <c r="AFM102" s="144"/>
      <c r="AFN102" s="144"/>
      <c r="AFO102" s="144"/>
      <c r="AFP102" s="144"/>
      <c r="AFQ102" s="144"/>
      <c r="AFR102" s="144"/>
      <c r="AFS102" s="144"/>
      <c r="AFT102" s="144"/>
      <c r="AFU102" s="144"/>
      <c r="AFV102" s="144"/>
      <c r="AFW102" s="144"/>
      <c r="AFX102" s="144"/>
      <c r="AFY102" s="144"/>
      <c r="AFZ102" s="144"/>
      <c r="AGA102" s="144"/>
      <c r="AGB102" s="144"/>
      <c r="AGC102" s="144"/>
      <c r="AGD102" s="144"/>
      <c r="AGE102" s="144"/>
      <c r="AGF102" s="144"/>
      <c r="AGG102" s="144"/>
      <c r="AGH102" s="144"/>
      <c r="AGI102" s="144"/>
      <c r="AGJ102" s="144"/>
      <c r="AGK102" s="144"/>
      <c r="AGL102" s="144"/>
      <c r="AGM102" s="144"/>
      <c r="AGN102" s="144"/>
      <c r="AGO102" s="144"/>
      <c r="AGP102" s="144"/>
      <c r="AGQ102" s="144"/>
      <c r="AGR102" s="144"/>
      <c r="AGS102" s="144"/>
      <c r="AGT102" s="144"/>
      <c r="AGU102" s="144"/>
      <c r="AGV102" s="144"/>
      <c r="AGW102" s="144"/>
      <c r="AGX102" s="144"/>
      <c r="AGY102" s="144"/>
      <c r="AGZ102" s="144"/>
      <c r="AHA102" s="144"/>
      <c r="AHB102" s="144"/>
      <c r="AHC102" s="144"/>
      <c r="AHD102" s="144"/>
      <c r="AHE102" s="144"/>
      <c r="AHF102" s="144"/>
      <c r="AHG102" s="144"/>
      <c r="AHH102" s="144"/>
      <c r="AHI102" s="144"/>
      <c r="AHJ102" s="144"/>
      <c r="AHK102" s="144"/>
      <c r="AHL102" s="144"/>
      <c r="AHM102" s="144"/>
      <c r="AHN102" s="144"/>
      <c r="AHO102" s="144"/>
      <c r="AHP102" s="144"/>
      <c r="AHQ102" s="144"/>
      <c r="AHR102" s="144"/>
      <c r="AHS102" s="144"/>
      <c r="AHT102" s="144"/>
      <c r="AHU102" s="144"/>
      <c r="AHV102" s="144"/>
      <c r="AHW102" s="144"/>
      <c r="AHX102" s="144"/>
      <c r="AHY102" s="144"/>
      <c r="AHZ102" s="144"/>
      <c r="AIA102" s="144"/>
      <c r="AIB102" s="144"/>
      <c r="AIC102" s="144"/>
      <c r="AID102" s="144"/>
      <c r="AIE102" s="144"/>
      <c r="AIF102" s="144"/>
      <c r="AIG102" s="144"/>
      <c r="AIH102" s="144"/>
      <c r="AII102" s="144"/>
      <c r="AIJ102" s="144"/>
      <c r="AIK102" s="144"/>
      <c r="AIL102" s="144"/>
      <c r="AIM102" s="144"/>
      <c r="AIN102" s="144"/>
      <c r="AIO102" s="144"/>
      <c r="AIP102" s="144"/>
      <c r="AIQ102" s="144"/>
      <c r="AIR102" s="144"/>
      <c r="AIS102" s="144"/>
      <c r="AIT102" s="144"/>
      <c r="AIU102" s="144"/>
      <c r="AIV102" s="144"/>
      <c r="AIW102" s="144"/>
      <c r="AIX102" s="144"/>
      <c r="AIY102" s="144"/>
      <c r="AIZ102" s="144"/>
      <c r="AJA102" s="144"/>
      <c r="AJB102" s="144"/>
      <c r="AJC102" s="144"/>
      <c r="AJD102" s="144"/>
      <c r="AJE102" s="144"/>
      <c r="AJF102" s="144"/>
      <c r="AJG102" s="144"/>
      <c r="AJH102" s="144"/>
      <c r="AJI102" s="144"/>
      <c r="AJJ102" s="144"/>
      <c r="AJK102" s="144"/>
      <c r="AJL102" s="144"/>
      <c r="AJM102" s="144"/>
      <c r="AJN102" s="144"/>
      <c r="AJO102" s="144"/>
      <c r="AJP102" s="144"/>
      <c r="AJQ102" s="144"/>
      <c r="AJR102" s="144"/>
      <c r="AJS102" s="144"/>
      <c r="AJT102" s="144"/>
      <c r="AJU102" s="144"/>
      <c r="AJV102" s="144"/>
      <c r="AJW102" s="144"/>
      <c r="AJX102" s="144"/>
      <c r="AJY102" s="144"/>
      <c r="AJZ102" s="144"/>
      <c r="AKA102" s="144"/>
      <c r="AKB102" s="144"/>
      <c r="AKC102" s="144"/>
      <c r="AKD102" s="144"/>
      <c r="AKE102" s="144"/>
      <c r="AKF102" s="144"/>
      <c r="AKG102" s="144"/>
      <c r="AKH102" s="144"/>
      <c r="AKI102" s="144"/>
      <c r="AKJ102" s="144"/>
      <c r="AKK102" s="144"/>
      <c r="AKL102" s="144"/>
      <c r="AKM102" s="144"/>
      <c r="AKN102" s="144"/>
      <c r="AKO102" s="144"/>
      <c r="AKP102" s="144"/>
      <c r="AKQ102" s="144"/>
      <c r="AKR102" s="144"/>
      <c r="AKS102" s="144"/>
      <c r="AKT102" s="144"/>
      <c r="AKU102" s="144"/>
      <c r="AKV102" s="144"/>
      <c r="AKW102" s="144"/>
      <c r="AKX102" s="144"/>
      <c r="AKY102" s="144"/>
      <c r="AKZ102" s="144"/>
      <c r="ALA102" s="144"/>
      <c r="ALB102" s="144"/>
      <c r="ALC102" s="144"/>
      <c r="ALD102" s="144"/>
      <c r="ALE102" s="144"/>
      <c r="ALF102" s="144"/>
      <c r="ALG102" s="144"/>
      <c r="ALH102" s="144"/>
      <c r="ALI102" s="144"/>
      <c r="ALJ102" s="144"/>
      <c r="ALK102" s="144"/>
      <c r="ALL102" s="144"/>
      <c r="ALM102" s="144"/>
      <c r="ALN102" s="144"/>
      <c r="ALO102" s="144"/>
      <c r="ALP102" s="144"/>
      <c r="ALQ102" s="144"/>
      <c r="ALR102" s="144"/>
      <c r="ALS102" s="144"/>
      <c r="ALT102" s="144"/>
      <c r="ALU102" s="144"/>
      <c r="ALV102" s="144"/>
      <c r="ALW102" s="144"/>
      <c r="ALX102" s="144"/>
      <c r="ALY102" s="144"/>
      <c r="ALZ102" s="144"/>
      <c r="AMA102" s="144"/>
      <c r="AMB102" s="144"/>
      <c r="AMC102" s="144"/>
      <c r="AMD102" s="144"/>
      <c r="AME102" s="144"/>
      <c r="AMF102" s="144"/>
      <c r="AMG102" s="144"/>
      <c r="AMH102" s="144"/>
      <c r="AMI102" s="144"/>
    </row>
    <row r="103" spans="1:1024" s="92" customFormat="1" ht="13.8">
      <c r="A103" s="145"/>
      <c r="B103" s="101"/>
      <c r="C103" s="101"/>
      <c r="D103" s="101"/>
      <c r="E103" s="101"/>
      <c r="F103" s="101"/>
      <c r="G103" s="101"/>
      <c r="H103" s="101"/>
      <c r="I103" s="101"/>
      <c r="J103" s="101"/>
      <c r="K103" s="101"/>
      <c r="L103" s="101"/>
      <c r="M103" s="101"/>
      <c r="N103" s="101"/>
      <c r="O103" s="101"/>
      <c r="P103" s="101"/>
      <c r="Q103" s="101"/>
      <c r="R103" s="101"/>
      <c r="S103" s="102"/>
      <c r="T103" s="153"/>
      <c r="U103" s="145"/>
      <c r="V103" s="154"/>
      <c r="W103" s="154"/>
      <c r="X103" s="103"/>
      <c r="Y103" s="103"/>
      <c r="Z103" s="103"/>
      <c r="AA103" s="118"/>
      <c r="AW103" s="145"/>
      <c r="AX103" s="145"/>
      <c r="AY103" s="145"/>
      <c r="AZ103" s="145"/>
      <c r="BA103" s="145"/>
      <c r="BB103" s="145"/>
      <c r="BC103" s="145"/>
      <c r="BD103" s="145"/>
      <c r="BE103" s="145"/>
      <c r="BF103" s="145"/>
      <c r="BG103" s="145"/>
      <c r="BH103" s="145"/>
      <c r="BI103" s="145"/>
      <c r="BJ103" s="145"/>
      <c r="BK103" s="145"/>
      <c r="BL103" s="145"/>
      <c r="BM103" s="144"/>
      <c r="BN103" s="144"/>
      <c r="BO103" s="144"/>
      <c r="BP103" s="144"/>
      <c r="BQ103" s="144"/>
      <c r="BR103" s="144"/>
      <c r="BS103" s="144"/>
      <c r="BT103" s="144"/>
      <c r="BU103" s="144"/>
      <c r="BV103" s="144"/>
      <c r="BW103" s="144"/>
      <c r="BX103" s="144"/>
      <c r="BY103" s="144"/>
      <c r="BZ103" s="144"/>
      <c r="CA103" s="144"/>
      <c r="CB103" s="144"/>
      <c r="CC103" s="144"/>
      <c r="CD103" s="144"/>
      <c r="CE103" s="144"/>
      <c r="CF103" s="144"/>
      <c r="CG103" s="144"/>
      <c r="CH103" s="144"/>
      <c r="CI103" s="144"/>
      <c r="CJ103" s="144"/>
      <c r="CK103" s="144"/>
      <c r="CL103" s="144"/>
      <c r="CM103" s="144"/>
      <c r="CN103" s="144"/>
      <c r="CO103" s="144"/>
      <c r="CP103" s="144"/>
      <c r="CQ103" s="144"/>
      <c r="CR103" s="144"/>
      <c r="CS103" s="144"/>
      <c r="CT103" s="144"/>
      <c r="CU103" s="144"/>
      <c r="CV103" s="144"/>
      <c r="CW103" s="144"/>
      <c r="CX103" s="144"/>
      <c r="CY103" s="144"/>
      <c r="CZ103" s="144"/>
      <c r="DA103" s="144"/>
      <c r="DB103" s="144"/>
      <c r="DC103" s="144"/>
      <c r="DD103" s="144"/>
      <c r="DE103" s="144"/>
      <c r="DF103" s="144"/>
      <c r="DG103" s="144"/>
      <c r="DH103" s="144"/>
      <c r="DI103" s="144"/>
      <c r="DJ103" s="144"/>
      <c r="DK103" s="144"/>
      <c r="DL103" s="144"/>
      <c r="DM103" s="144"/>
      <c r="DN103" s="144"/>
      <c r="DO103" s="144"/>
      <c r="DP103" s="144"/>
      <c r="DQ103" s="144"/>
      <c r="DR103" s="144"/>
      <c r="DS103" s="144"/>
      <c r="DT103" s="144"/>
      <c r="DU103" s="144"/>
      <c r="DV103" s="144"/>
      <c r="DW103" s="144"/>
      <c r="DX103" s="144"/>
      <c r="DY103" s="144"/>
      <c r="DZ103" s="144"/>
      <c r="EA103" s="144"/>
      <c r="EB103" s="144"/>
      <c r="EC103" s="144"/>
      <c r="ED103" s="144"/>
      <c r="EE103" s="144"/>
      <c r="EF103" s="144"/>
      <c r="EG103" s="144"/>
      <c r="EH103" s="144"/>
      <c r="EI103" s="144"/>
      <c r="EJ103" s="144"/>
      <c r="EK103" s="144"/>
      <c r="EL103" s="144"/>
      <c r="EM103" s="144"/>
      <c r="EN103" s="144"/>
      <c r="EO103" s="144"/>
      <c r="EP103" s="144"/>
      <c r="EQ103" s="144"/>
      <c r="ER103" s="144"/>
      <c r="ES103" s="144"/>
      <c r="ET103" s="144"/>
      <c r="EU103" s="144"/>
      <c r="EV103" s="144"/>
      <c r="EW103" s="144"/>
      <c r="EX103" s="144"/>
      <c r="EY103" s="144"/>
      <c r="EZ103" s="144"/>
      <c r="FA103" s="144"/>
      <c r="FB103" s="144"/>
      <c r="FC103" s="144"/>
      <c r="FD103" s="144"/>
      <c r="FE103" s="144"/>
      <c r="FF103" s="144"/>
      <c r="FG103" s="144"/>
      <c r="FH103" s="144"/>
      <c r="FI103" s="144"/>
      <c r="FJ103" s="144"/>
      <c r="FK103" s="144"/>
      <c r="FL103" s="144"/>
      <c r="FM103" s="144"/>
      <c r="FN103" s="144"/>
      <c r="FO103" s="144"/>
      <c r="FP103" s="144"/>
      <c r="FQ103" s="144"/>
      <c r="FR103" s="144"/>
      <c r="FS103" s="144"/>
      <c r="FT103" s="144"/>
      <c r="FU103" s="144"/>
      <c r="FV103" s="144"/>
      <c r="FW103" s="144"/>
      <c r="FX103" s="144"/>
      <c r="FY103" s="144"/>
      <c r="FZ103" s="144"/>
      <c r="GA103" s="144"/>
      <c r="GB103" s="144"/>
      <c r="GC103" s="144"/>
      <c r="GD103" s="144"/>
      <c r="GE103" s="144"/>
      <c r="GF103" s="144"/>
      <c r="GG103" s="144"/>
      <c r="GH103" s="144"/>
      <c r="GI103" s="144"/>
      <c r="GJ103" s="144"/>
      <c r="GK103" s="144"/>
      <c r="GL103" s="144"/>
      <c r="GM103" s="144"/>
      <c r="GN103" s="144"/>
      <c r="GO103" s="144"/>
      <c r="GP103" s="144"/>
      <c r="GQ103" s="144"/>
      <c r="GR103" s="144"/>
      <c r="GS103" s="144"/>
      <c r="GT103" s="144"/>
      <c r="GU103" s="144"/>
      <c r="GV103" s="144"/>
      <c r="GW103" s="144"/>
      <c r="GX103" s="144"/>
      <c r="GY103" s="144"/>
      <c r="GZ103" s="144"/>
      <c r="HA103" s="144"/>
      <c r="HB103" s="144"/>
      <c r="HC103" s="144"/>
      <c r="HD103" s="144"/>
      <c r="HE103" s="144"/>
      <c r="HF103" s="144"/>
      <c r="HG103" s="144"/>
      <c r="HH103" s="144"/>
      <c r="HI103" s="144"/>
      <c r="HJ103" s="144"/>
      <c r="HK103" s="144"/>
      <c r="HL103" s="144"/>
      <c r="HM103" s="144"/>
      <c r="HN103" s="144"/>
      <c r="HO103" s="144"/>
      <c r="HP103" s="144"/>
      <c r="HQ103" s="144"/>
      <c r="HR103" s="144"/>
      <c r="HS103" s="144"/>
      <c r="HT103" s="144"/>
      <c r="HU103" s="144"/>
      <c r="HV103" s="144"/>
      <c r="HW103" s="144"/>
      <c r="HX103" s="144"/>
      <c r="HY103" s="144"/>
      <c r="HZ103" s="144"/>
      <c r="IA103" s="144"/>
      <c r="IB103" s="144"/>
      <c r="IC103" s="144"/>
      <c r="ID103" s="144"/>
      <c r="IE103" s="144"/>
      <c r="IF103" s="144"/>
      <c r="IG103" s="144"/>
      <c r="IH103" s="144"/>
      <c r="II103" s="144"/>
      <c r="IJ103" s="144"/>
      <c r="IK103" s="144"/>
      <c r="IL103" s="144"/>
      <c r="IM103" s="144"/>
      <c r="IN103" s="144"/>
      <c r="IO103" s="144"/>
      <c r="IP103" s="144"/>
      <c r="IQ103" s="144"/>
      <c r="IR103" s="144"/>
      <c r="IS103" s="144"/>
      <c r="IT103" s="144"/>
      <c r="IU103" s="144"/>
      <c r="IV103" s="144"/>
      <c r="IW103" s="144"/>
      <c r="IX103" s="144"/>
      <c r="IY103" s="144"/>
      <c r="IZ103" s="144"/>
      <c r="JA103" s="144"/>
      <c r="JB103" s="144"/>
      <c r="JC103" s="144"/>
      <c r="JD103" s="144"/>
      <c r="JE103" s="144"/>
      <c r="JF103" s="144"/>
      <c r="JG103" s="144"/>
      <c r="JH103" s="144"/>
      <c r="JI103" s="144"/>
      <c r="JJ103" s="144"/>
      <c r="JK103" s="144"/>
      <c r="JL103" s="144"/>
      <c r="JM103" s="144"/>
      <c r="JN103" s="144"/>
      <c r="JO103" s="144"/>
      <c r="JP103" s="144"/>
      <c r="JQ103" s="144"/>
      <c r="JR103" s="144"/>
      <c r="JS103" s="144"/>
      <c r="JT103" s="144"/>
      <c r="JU103" s="144"/>
      <c r="JV103" s="144"/>
      <c r="JW103" s="144"/>
      <c r="JX103" s="144"/>
      <c r="JY103" s="144"/>
      <c r="JZ103" s="144"/>
      <c r="KA103" s="144"/>
      <c r="KB103" s="144"/>
      <c r="KC103" s="144"/>
      <c r="KD103" s="144"/>
      <c r="KE103" s="144"/>
      <c r="KF103" s="144"/>
      <c r="KG103" s="144"/>
      <c r="KH103" s="144"/>
      <c r="KI103" s="144"/>
      <c r="KJ103" s="144"/>
      <c r="KK103" s="144"/>
      <c r="KL103" s="144"/>
      <c r="KM103" s="144"/>
      <c r="KN103" s="144"/>
      <c r="KO103" s="144"/>
      <c r="KP103" s="144"/>
      <c r="KQ103" s="144"/>
      <c r="KR103" s="144"/>
      <c r="KS103" s="144"/>
      <c r="KT103" s="144"/>
      <c r="KU103" s="144"/>
      <c r="KV103" s="144"/>
      <c r="KW103" s="144"/>
      <c r="KX103" s="144"/>
      <c r="KY103" s="144"/>
      <c r="KZ103" s="144"/>
      <c r="LA103" s="144"/>
      <c r="LB103" s="144"/>
      <c r="LC103" s="144"/>
      <c r="LD103" s="144"/>
      <c r="LE103" s="144"/>
      <c r="LF103" s="144"/>
      <c r="LG103" s="144"/>
      <c r="LH103" s="144"/>
      <c r="LI103" s="144"/>
      <c r="LJ103" s="144"/>
      <c r="LK103" s="144"/>
      <c r="LL103" s="144"/>
      <c r="LM103" s="144"/>
      <c r="LN103" s="144"/>
      <c r="LO103" s="144"/>
      <c r="LP103" s="144"/>
      <c r="LQ103" s="144"/>
      <c r="LR103" s="144"/>
      <c r="LS103" s="144"/>
      <c r="LT103" s="144"/>
      <c r="LU103" s="144"/>
      <c r="LV103" s="144"/>
      <c r="LW103" s="144"/>
      <c r="LX103" s="144"/>
      <c r="LY103" s="144"/>
      <c r="LZ103" s="144"/>
      <c r="MA103" s="144"/>
      <c r="MB103" s="144"/>
      <c r="MC103" s="144"/>
      <c r="MD103" s="144"/>
      <c r="ME103" s="144"/>
      <c r="MF103" s="144"/>
      <c r="MG103" s="144"/>
      <c r="MH103" s="144"/>
      <c r="MI103" s="144"/>
      <c r="MJ103" s="144"/>
      <c r="MK103" s="144"/>
      <c r="ML103" s="144"/>
      <c r="MM103" s="144"/>
      <c r="MN103" s="144"/>
      <c r="MO103" s="144"/>
      <c r="MP103" s="144"/>
      <c r="MQ103" s="144"/>
      <c r="MR103" s="144"/>
      <c r="MS103" s="144"/>
      <c r="MT103" s="144"/>
      <c r="MU103" s="144"/>
      <c r="MV103" s="144"/>
      <c r="MW103" s="144"/>
      <c r="MX103" s="144"/>
      <c r="MY103" s="144"/>
      <c r="MZ103" s="144"/>
      <c r="NA103" s="144"/>
      <c r="NB103" s="144"/>
      <c r="NC103" s="144"/>
      <c r="ND103" s="144"/>
      <c r="NE103" s="144"/>
      <c r="NF103" s="144"/>
      <c r="NG103" s="144"/>
      <c r="NH103" s="144"/>
      <c r="NI103" s="144"/>
      <c r="NJ103" s="144"/>
      <c r="NK103" s="144"/>
      <c r="NL103" s="144"/>
      <c r="NM103" s="144"/>
      <c r="NN103" s="144"/>
      <c r="NO103" s="144"/>
      <c r="NP103" s="144"/>
      <c r="NQ103" s="144"/>
      <c r="NR103" s="144"/>
      <c r="NS103" s="144"/>
      <c r="NT103" s="144"/>
      <c r="NU103" s="144"/>
      <c r="NV103" s="144"/>
      <c r="NW103" s="144"/>
      <c r="NX103" s="144"/>
      <c r="NY103" s="144"/>
      <c r="NZ103" s="144"/>
      <c r="OA103" s="144"/>
      <c r="OB103" s="144"/>
      <c r="OC103" s="144"/>
      <c r="OD103" s="144"/>
      <c r="OE103" s="144"/>
      <c r="OF103" s="144"/>
      <c r="OG103" s="144"/>
      <c r="OH103" s="144"/>
      <c r="OI103" s="144"/>
      <c r="OJ103" s="144"/>
      <c r="OK103" s="144"/>
      <c r="OL103" s="144"/>
      <c r="OM103" s="144"/>
      <c r="ON103" s="144"/>
      <c r="OO103" s="144"/>
      <c r="OP103" s="144"/>
      <c r="OQ103" s="144"/>
      <c r="OR103" s="144"/>
      <c r="OS103" s="144"/>
      <c r="OT103" s="144"/>
      <c r="OU103" s="144"/>
      <c r="OV103" s="144"/>
      <c r="OW103" s="144"/>
      <c r="OX103" s="144"/>
      <c r="OY103" s="144"/>
      <c r="OZ103" s="144"/>
      <c r="PA103" s="144"/>
      <c r="PB103" s="144"/>
      <c r="PC103" s="144"/>
      <c r="PD103" s="144"/>
      <c r="PE103" s="144"/>
      <c r="PF103" s="144"/>
      <c r="PG103" s="144"/>
      <c r="PH103" s="144"/>
      <c r="PI103" s="144"/>
      <c r="PJ103" s="144"/>
      <c r="PK103" s="144"/>
      <c r="PL103" s="144"/>
      <c r="PM103" s="144"/>
      <c r="PN103" s="144"/>
      <c r="PO103" s="144"/>
      <c r="PP103" s="144"/>
      <c r="PQ103" s="144"/>
      <c r="PR103" s="144"/>
      <c r="PS103" s="144"/>
      <c r="PT103" s="144"/>
      <c r="PU103" s="144"/>
      <c r="PV103" s="144"/>
      <c r="PW103" s="144"/>
      <c r="PX103" s="144"/>
      <c r="PY103" s="144"/>
      <c r="PZ103" s="144"/>
      <c r="QA103" s="144"/>
      <c r="QB103" s="144"/>
      <c r="QC103" s="144"/>
      <c r="QD103" s="144"/>
      <c r="QE103" s="144"/>
      <c r="QF103" s="144"/>
      <c r="QG103" s="144"/>
      <c r="QH103" s="144"/>
      <c r="QI103" s="144"/>
      <c r="QJ103" s="144"/>
      <c r="QK103" s="144"/>
      <c r="QL103" s="144"/>
      <c r="QM103" s="144"/>
      <c r="QN103" s="144"/>
      <c r="QO103" s="144"/>
      <c r="QP103" s="144"/>
      <c r="QQ103" s="144"/>
      <c r="QR103" s="144"/>
      <c r="QS103" s="144"/>
      <c r="QT103" s="144"/>
      <c r="QU103" s="144"/>
      <c r="QV103" s="144"/>
      <c r="QW103" s="144"/>
      <c r="QX103" s="144"/>
      <c r="QY103" s="144"/>
      <c r="QZ103" s="144"/>
      <c r="RA103" s="144"/>
      <c r="RB103" s="144"/>
      <c r="RC103" s="144"/>
      <c r="RD103" s="144"/>
      <c r="RE103" s="144"/>
      <c r="RF103" s="144"/>
      <c r="RG103" s="144"/>
      <c r="RH103" s="144"/>
      <c r="RI103" s="144"/>
      <c r="RJ103" s="144"/>
      <c r="RK103" s="144"/>
      <c r="RL103" s="144"/>
      <c r="RM103" s="144"/>
      <c r="RN103" s="144"/>
      <c r="RO103" s="144"/>
      <c r="RP103" s="144"/>
      <c r="RQ103" s="144"/>
      <c r="RR103" s="144"/>
      <c r="RS103" s="144"/>
      <c r="RT103" s="144"/>
      <c r="RU103" s="144"/>
      <c r="RV103" s="144"/>
      <c r="RW103" s="144"/>
      <c r="RX103" s="144"/>
      <c r="RY103" s="144"/>
      <c r="RZ103" s="144"/>
      <c r="SA103" s="144"/>
      <c r="SB103" s="144"/>
      <c r="SC103" s="144"/>
      <c r="SD103" s="144"/>
      <c r="SE103" s="144"/>
      <c r="SF103" s="144"/>
      <c r="SG103" s="144"/>
      <c r="SH103" s="144"/>
      <c r="SI103" s="144"/>
      <c r="SJ103" s="144"/>
      <c r="SK103" s="144"/>
      <c r="SL103" s="144"/>
      <c r="SM103" s="144"/>
      <c r="SN103" s="144"/>
      <c r="SO103" s="144"/>
      <c r="SP103" s="144"/>
      <c r="SQ103" s="144"/>
      <c r="SR103" s="144"/>
      <c r="SS103" s="144"/>
      <c r="ST103" s="144"/>
      <c r="SU103" s="144"/>
      <c r="SV103" s="144"/>
      <c r="SW103" s="144"/>
      <c r="SX103" s="144"/>
      <c r="SY103" s="144"/>
      <c r="SZ103" s="144"/>
      <c r="TA103" s="144"/>
      <c r="TB103" s="144"/>
      <c r="TC103" s="144"/>
      <c r="TD103" s="144"/>
      <c r="TE103" s="144"/>
      <c r="TF103" s="144"/>
      <c r="TG103" s="144"/>
      <c r="TH103" s="144"/>
      <c r="TI103" s="144"/>
      <c r="TJ103" s="144"/>
      <c r="TK103" s="144"/>
      <c r="TL103" s="144"/>
      <c r="TM103" s="144"/>
      <c r="TN103" s="144"/>
      <c r="TO103" s="144"/>
      <c r="TP103" s="144"/>
      <c r="TQ103" s="144"/>
      <c r="TR103" s="144"/>
      <c r="TS103" s="144"/>
      <c r="TT103" s="144"/>
      <c r="TU103" s="144"/>
      <c r="TV103" s="144"/>
      <c r="TW103" s="144"/>
      <c r="TX103" s="144"/>
      <c r="TY103" s="144"/>
      <c r="TZ103" s="144"/>
      <c r="UA103" s="144"/>
      <c r="UB103" s="144"/>
      <c r="UC103" s="144"/>
      <c r="UD103" s="144"/>
      <c r="UE103" s="144"/>
      <c r="UF103" s="144"/>
      <c r="UG103" s="144"/>
      <c r="UH103" s="144"/>
      <c r="UI103" s="144"/>
      <c r="UJ103" s="144"/>
      <c r="UK103" s="144"/>
      <c r="UL103" s="144"/>
      <c r="UM103" s="144"/>
      <c r="UN103" s="144"/>
      <c r="UO103" s="144"/>
      <c r="UP103" s="144"/>
      <c r="UQ103" s="144"/>
      <c r="UR103" s="144"/>
      <c r="US103" s="144"/>
      <c r="UT103" s="144"/>
      <c r="UU103" s="144"/>
      <c r="UV103" s="144"/>
      <c r="UW103" s="144"/>
      <c r="UX103" s="144"/>
      <c r="UY103" s="144"/>
      <c r="UZ103" s="144"/>
      <c r="VA103" s="144"/>
      <c r="VB103" s="144"/>
      <c r="VC103" s="144"/>
      <c r="VD103" s="144"/>
      <c r="VE103" s="144"/>
      <c r="VF103" s="144"/>
      <c r="VG103" s="144"/>
      <c r="VH103" s="144"/>
      <c r="VI103" s="144"/>
      <c r="VJ103" s="144"/>
      <c r="VK103" s="144"/>
      <c r="VL103" s="144"/>
      <c r="VM103" s="144"/>
      <c r="VN103" s="144"/>
      <c r="VO103" s="144"/>
      <c r="VP103" s="144"/>
      <c r="VQ103" s="144"/>
      <c r="VR103" s="144"/>
      <c r="VS103" s="144"/>
      <c r="VT103" s="144"/>
      <c r="VU103" s="144"/>
      <c r="VV103" s="144"/>
      <c r="VW103" s="144"/>
      <c r="VX103" s="144"/>
      <c r="VY103" s="144"/>
      <c r="VZ103" s="144"/>
      <c r="WA103" s="144"/>
      <c r="WB103" s="144"/>
      <c r="WC103" s="144"/>
      <c r="WD103" s="144"/>
      <c r="WE103" s="144"/>
      <c r="WF103" s="144"/>
      <c r="WG103" s="144"/>
      <c r="WH103" s="144"/>
      <c r="WI103" s="144"/>
      <c r="WJ103" s="144"/>
      <c r="WK103" s="144"/>
      <c r="WL103" s="144"/>
      <c r="WM103" s="144"/>
      <c r="WN103" s="144"/>
      <c r="WO103" s="144"/>
      <c r="WP103" s="144"/>
      <c r="WQ103" s="144"/>
      <c r="WR103" s="144"/>
      <c r="WS103" s="144"/>
      <c r="WT103" s="144"/>
      <c r="WU103" s="144"/>
      <c r="WV103" s="144"/>
      <c r="WW103" s="144"/>
      <c r="WX103" s="144"/>
      <c r="WY103" s="144"/>
      <c r="WZ103" s="144"/>
      <c r="XA103" s="144"/>
      <c r="XB103" s="144"/>
      <c r="XC103" s="144"/>
      <c r="XD103" s="144"/>
      <c r="XE103" s="144"/>
      <c r="XF103" s="144"/>
      <c r="XG103" s="144"/>
      <c r="XH103" s="144"/>
      <c r="XI103" s="144"/>
      <c r="XJ103" s="144"/>
      <c r="XK103" s="144"/>
      <c r="XL103" s="144"/>
      <c r="XM103" s="144"/>
      <c r="XN103" s="144"/>
      <c r="XO103" s="144"/>
      <c r="XP103" s="144"/>
      <c r="XQ103" s="144"/>
      <c r="XR103" s="144"/>
      <c r="XS103" s="144"/>
      <c r="XT103" s="144"/>
      <c r="XU103" s="144"/>
      <c r="XV103" s="144"/>
      <c r="XW103" s="144"/>
      <c r="XX103" s="144"/>
      <c r="XY103" s="144"/>
      <c r="XZ103" s="144"/>
      <c r="YA103" s="144"/>
      <c r="YB103" s="144"/>
      <c r="YC103" s="144"/>
      <c r="YD103" s="144"/>
      <c r="YE103" s="144"/>
      <c r="YF103" s="144"/>
      <c r="YG103" s="144"/>
      <c r="YH103" s="144"/>
      <c r="YI103" s="144"/>
      <c r="YJ103" s="144"/>
      <c r="YK103" s="144"/>
      <c r="YL103" s="144"/>
      <c r="YM103" s="144"/>
      <c r="YN103" s="144"/>
      <c r="YO103" s="144"/>
      <c r="YP103" s="144"/>
      <c r="YQ103" s="144"/>
      <c r="YR103" s="144"/>
      <c r="YS103" s="144"/>
      <c r="YT103" s="144"/>
      <c r="YU103" s="144"/>
      <c r="YV103" s="144"/>
      <c r="YW103" s="144"/>
      <c r="YX103" s="144"/>
      <c r="YY103" s="144"/>
      <c r="YZ103" s="144"/>
      <c r="ZA103" s="144"/>
      <c r="ZB103" s="144"/>
      <c r="ZC103" s="144"/>
      <c r="ZD103" s="144"/>
      <c r="ZE103" s="144"/>
      <c r="ZF103" s="144"/>
      <c r="ZG103" s="144"/>
      <c r="ZH103" s="144"/>
      <c r="ZI103" s="144"/>
      <c r="ZJ103" s="144"/>
      <c r="ZK103" s="144"/>
      <c r="ZL103" s="144"/>
      <c r="ZM103" s="144"/>
      <c r="ZN103" s="144"/>
      <c r="ZO103" s="144"/>
      <c r="ZP103" s="144"/>
      <c r="ZQ103" s="144"/>
      <c r="ZR103" s="144"/>
      <c r="ZS103" s="144"/>
      <c r="ZT103" s="144"/>
      <c r="ZU103" s="144"/>
      <c r="ZV103" s="144"/>
      <c r="ZW103" s="144"/>
      <c r="ZX103" s="144"/>
      <c r="ZY103" s="144"/>
      <c r="ZZ103" s="144"/>
      <c r="AAA103" s="144"/>
      <c r="AAB103" s="144"/>
      <c r="AAC103" s="144"/>
      <c r="AAD103" s="144"/>
      <c r="AAE103" s="144"/>
      <c r="AAF103" s="144"/>
      <c r="AAG103" s="144"/>
      <c r="AAH103" s="144"/>
      <c r="AAI103" s="144"/>
      <c r="AAJ103" s="144"/>
      <c r="AAK103" s="144"/>
      <c r="AAL103" s="144"/>
      <c r="AAM103" s="144"/>
      <c r="AAN103" s="144"/>
      <c r="AAO103" s="144"/>
      <c r="AAP103" s="144"/>
      <c r="AAQ103" s="144"/>
      <c r="AAR103" s="144"/>
      <c r="AAS103" s="144"/>
      <c r="AAT103" s="144"/>
      <c r="AAU103" s="144"/>
      <c r="AAV103" s="144"/>
      <c r="AAW103" s="144"/>
      <c r="AAX103" s="144"/>
      <c r="AAY103" s="144"/>
      <c r="AAZ103" s="144"/>
      <c r="ABA103" s="144"/>
      <c r="ABB103" s="144"/>
      <c r="ABC103" s="144"/>
      <c r="ABD103" s="144"/>
      <c r="ABE103" s="144"/>
      <c r="ABF103" s="144"/>
      <c r="ABG103" s="144"/>
      <c r="ABH103" s="144"/>
      <c r="ABI103" s="144"/>
      <c r="ABJ103" s="144"/>
      <c r="ABK103" s="144"/>
      <c r="ABL103" s="144"/>
      <c r="ABM103" s="144"/>
      <c r="ABN103" s="144"/>
      <c r="ABO103" s="144"/>
      <c r="ABP103" s="144"/>
      <c r="ABQ103" s="144"/>
      <c r="ABR103" s="144"/>
      <c r="ABS103" s="144"/>
      <c r="ABT103" s="144"/>
      <c r="ABU103" s="144"/>
      <c r="ABV103" s="144"/>
      <c r="ABW103" s="144"/>
      <c r="ABX103" s="144"/>
      <c r="ABY103" s="144"/>
      <c r="ABZ103" s="144"/>
      <c r="ACA103" s="144"/>
      <c r="ACB103" s="144"/>
      <c r="ACC103" s="144"/>
      <c r="ACD103" s="144"/>
      <c r="ACE103" s="144"/>
      <c r="ACF103" s="144"/>
      <c r="ACG103" s="144"/>
      <c r="ACH103" s="144"/>
      <c r="ACI103" s="144"/>
      <c r="ACJ103" s="144"/>
      <c r="ACK103" s="144"/>
      <c r="ACL103" s="144"/>
      <c r="ACM103" s="144"/>
      <c r="ACN103" s="144"/>
      <c r="ACO103" s="144"/>
      <c r="ACP103" s="144"/>
      <c r="ACQ103" s="144"/>
      <c r="ACR103" s="144"/>
      <c r="ACS103" s="144"/>
      <c r="ACT103" s="144"/>
      <c r="ACU103" s="144"/>
      <c r="ACV103" s="144"/>
      <c r="ACW103" s="144"/>
      <c r="ACX103" s="144"/>
      <c r="ACY103" s="144"/>
      <c r="ACZ103" s="144"/>
      <c r="ADA103" s="144"/>
      <c r="ADB103" s="144"/>
      <c r="ADC103" s="144"/>
      <c r="ADD103" s="144"/>
      <c r="ADE103" s="144"/>
      <c r="ADF103" s="144"/>
      <c r="ADG103" s="144"/>
      <c r="ADH103" s="144"/>
      <c r="ADI103" s="144"/>
      <c r="ADJ103" s="144"/>
      <c r="ADK103" s="144"/>
      <c r="ADL103" s="144"/>
      <c r="ADM103" s="144"/>
      <c r="ADN103" s="144"/>
      <c r="ADO103" s="144"/>
      <c r="ADP103" s="144"/>
      <c r="ADQ103" s="144"/>
      <c r="ADR103" s="144"/>
      <c r="ADS103" s="144"/>
      <c r="ADT103" s="144"/>
      <c r="ADU103" s="144"/>
      <c r="ADV103" s="144"/>
      <c r="ADW103" s="144"/>
      <c r="ADX103" s="144"/>
      <c r="ADY103" s="144"/>
      <c r="ADZ103" s="144"/>
      <c r="AEA103" s="144"/>
      <c r="AEB103" s="144"/>
      <c r="AEC103" s="144"/>
      <c r="AED103" s="144"/>
      <c r="AEE103" s="144"/>
      <c r="AEF103" s="144"/>
      <c r="AEG103" s="144"/>
      <c r="AEH103" s="144"/>
      <c r="AEI103" s="144"/>
      <c r="AEJ103" s="144"/>
      <c r="AEK103" s="144"/>
      <c r="AEL103" s="144"/>
      <c r="AEM103" s="144"/>
      <c r="AEN103" s="144"/>
      <c r="AEO103" s="144"/>
      <c r="AEP103" s="144"/>
      <c r="AEQ103" s="144"/>
      <c r="AER103" s="144"/>
      <c r="AES103" s="144"/>
      <c r="AET103" s="144"/>
      <c r="AEU103" s="144"/>
      <c r="AEV103" s="144"/>
      <c r="AEW103" s="144"/>
      <c r="AEX103" s="144"/>
      <c r="AEY103" s="144"/>
      <c r="AEZ103" s="144"/>
      <c r="AFA103" s="144"/>
      <c r="AFB103" s="144"/>
      <c r="AFC103" s="144"/>
      <c r="AFD103" s="144"/>
      <c r="AFE103" s="144"/>
      <c r="AFF103" s="144"/>
      <c r="AFG103" s="144"/>
      <c r="AFH103" s="144"/>
      <c r="AFI103" s="144"/>
      <c r="AFJ103" s="144"/>
      <c r="AFK103" s="144"/>
      <c r="AFL103" s="144"/>
      <c r="AFM103" s="144"/>
      <c r="AFN103" s="144"/>
      <c r="AFO103" s="144"/>
      <c r="AFP103" s="144"/>
      <c r="AFQ103" s="144"/>
      <c r="AFR103" s="144"/>
      <c r="AFS103" s="144"/>
      <c r="AFT103" s="144"/>
      <c r="AFU103" s="144"/>
      <c r="AFV103" s="144"/>
      <c r="AFW103" s="144"/>
      <c r="AFX103" s="144"/>
      <c r="AFY103" s="144"/>
      <c r="AFZ103" s="144"/>
      <c r="AGA103" s="144"/>
      <c r="AGB103" s="144"/>
      <c r="AGC103" s="144"/>
      <c r="AGD103" s="144"/>
      <c r="AGE103" s="144"/>
      <c r="AGF103" s="144"/>
      <c r="AGG103" s="144"/>
      <c r="AGH103" s="144"/>
      <c r="AGI103" s="144"/>
      <c r="AGJ103" s="144"/>
      <c r="AGK103" s="144"/>
      <c r="AGL103" s="144"/>
      <c r="AGM103" s="144"/>
      <c r="AGN103" s="144"/>
      <c r="AGO103" s="144"/>
      <c r="AGP103" s="144"/>
      <c r="AGQ103" s="144"/>
      <c r="AGR103" s="144"/>
      <c r="AGS103" s="144"/>
      <c r="AGT103" s="144"/>
      <c r="AGU103" s="144"/>
      <c r="AGV103" s="144"/>
      <c r="AGW103" s="144"/>
      <c r="AGX103" s="144"/>
      <c r="AGY103" s="144"/>
      <c r="AGZ103" s="144"/>
      <c r="AHA103" s="144"/>
      <c r="AHB103" s="144"/>
      <c r="AHC103" s="144"/>
      <c r="AHD103" s="144"/>
      <c r="AHE103" s="144"/>
      <c r="AHF103" s="144"/>
      <c r="AHG103" s="144"/>
      <c r="AHH103" s="144"/>
      <c r="AHI103" s="144"/>
      <c r="AHJ103" s="144"/>
      <c r="AHK103" s="144"/>
      <c r="AHL103" s="144"/>
      <c r="AHM103" s="144"/>
      <c r="AHN103" s="144"/>
      <c r="AHO103" s="144"/>
      <c r="AHP103" s="144"/>
      <c r="AHQ103" s="144"/>
      <c r="AHR103" s="144"/>
      <c r="AHS103" s="144"/>
      <c r="AHT103" s="144"/>
      <c r="AHU103" s="144"/>
      <c r="AHV103" s="144"/>
      <c r="AHW103" s="144"/>
      <c r="AHX103" s="144"/>
      <c r="AHY103" s="144"/>
      <c r="AHZ103" s="144"/>
      <c r="AIA103" s="144"/>
      <c r="AIB103" s="144"/>
      <c r="AIC103" s="144"/>
      <c r="AID103" s="144"/>
      <c r="AIE103" s="144"/>
      <c r="AIF103" s="144"/>
      <c r="AIG103" s="144"/>
      <c r="AIH103" s="144"/>
      <c r="AII103" s="144"/>
      <c r="AIJ103" s="144"/>
      <c r="AIK103" s="144"/>
      <c r="AIL103" s="144"/>
      <c r="AIM103" s="144"/>
      <c r="AIN103" s="144"/>
      <c r="AIO103" s="144"/>
      <c r="AIP103" s="144"/>
      <c r="AIQ103" s="144"/>
      <c r="AIR103" s="144"/>
      <c r="AIS103" s="144"/>
      <c r="AIT103" s="144"/>
      <c r="AIU103" s="144"/>
      <c r="AIV103" s="144"/>
      <c r="AIW103" s="144"/>
      <c r="AIX103" s="144"/>
      <c r="AIY103" s="144"/>
      <c r="AIZ103" s="144"/>
      <c r="AJA103" s="144"/>
      <c r="AJB103" s="144"/>
      <c r="AJC103" s="144"/>
      <c r="AJD103" s="144"/>
      <c r="AJE103" s="144"/>
      <c r="AJF103" s="144"/>
      <c r="AJG103" s="144"/>
      <c r="AJH103" s="144"/>
      <c r="AJI103" s="144"/>
      <c r="AJJ103" s="144"/>
      <c r="AJK103" s="144"/>
      <c r="AJL103" s="144"/>
      <c r="AJM103" s="144"/>
      <c r="AJN103" s="144"/>
      <c r="AJO103" s="144"/>
      <c r="AJP103" s="144"/>
      <c r="AJQ103" s="144"/>
      <c r="AJR103" s="144"/>
      <c r="AJS103" s="144"/>
      <c r="AJT103" s="144"/>
      <c r="AJU103" s="144"/>
      <c r="AJV103" s="144"/>
      <c r="AJW103" s="144"/>
      <c r="AJX103" s="144"/>
      <c r="AJY103" s="144"/>
      <c r="AJZ103" s="144"/>
      <c r="AKA103" s="144"/>
      <c r="AKB103" s="144"/>
      <c r="AKC103" s="144"/>
      <c r="AKD103" s="144"/>
      <c r="AKE103" s="144"/>
      <c r="AKF103" s="144"/>
      <c r="AKG103" s="144"/>
      <c r="AKH103" s="144"/>
      <c r="AKI103" s="144"/>
      <c r="AKJ103" s="144"/>
      <c r="AKK103" s="144"/>
      <c r="AKL103" s="144"/>
      <c r="AKM103" s="144"/>
      <c r="AKN103" s="144"/>
      <c r="AKO103" s="144"/>
      <c r="AKP103" s="144"/>
      <c r="AKQ103" s="144"/>
      <c r="AKR103" s="144"/>
      <c r="AKS103" s="144"/>
      <c r="AKT103" s="144"/>
      <c r="AKU103" s="144"/>
      <c r="AKV103" s="144"/>
      <c r="AKW103" s="144"/>
      <c r="AKX103" s="144"/>
      <c r="AKY103" s="144"/>
      <c r="AKZ103" s="144"/>
      <c r="ALA103" s="144"/>
      <c r="ALB103" s="144"/>
      <c r="ALC103" s="144"/>
      <c r="ALD103" s="144"/>
      <c r="ALE103" s="144"/>
      <c r="ALF103" s="144"/>
      <c r="ALG103" s="144"/>
      <c r="ALH103" s="144"/>
      <c r="ALI103" s="144"/>
      <c r="ALJ103" s="144"/>
      <c r="ALK103" s="144"/>
      <c r="ALL103" s="144"/>
      <c r="ALM103" s="144"/>
      <c r="ALN103" s="144"/>
      <c r="ALO103" s="144"/>
      <c r="ALP103" s="144"/>
      <c r="ALQ103" s="144"/>
      <c r="ALR103" s="144"/>
      <c r="ALS103" s="144"/>
      <c r="ALT103" s="144"/>
      <c r="ALU103" s="144"/>
      <c r="ALV103" s="144"/>
      <c r="ALW103" s="144"/>
      <c r="ALX103" s="144"/>
      <c r="ALY103" s="144"/>
      <c r="ALZ103" s="144"/>
      <c r="AMA103" s="144"/>
      <c r="AMB103" s="144"/>
      <c r="AMC103" s="144"/>
      <c r="AMD103" s="144"/>
      <c r="AME103" s="144"/>
      <c r="AMF103" s="144"/>
      <c r="AMG103" s="144"/>
      <c r="AMH103" s="144"/>
      <c r="AMI103" s="144"/>
    </row>
    <row r="104" spans="1:1024" s="92" customFormat="1" ht="15" customHeight="1">
      <c r="B104" s="101"/>
      <c r="C104" s="101"/>
      <c r="D104" s="101"/>
      <c r="E104" s="101"/>
      <c r="F104" s="101"/>
      <c r="G104" s="101"/>
      <c r="H104" s="101"/>
      <c r="I104" s="101"/>
      <c r="J104" s="101"/>
      <c r="K104" s="101"/>
      <c r="L104" s="101"/>
      <c r="M104" s="101"/>
      <c r="N104" s="101"/>
      <c r="O104" s="101"/>
      <c r="P104" s="101"/>
      <c r="Q104" s="101"/>
      <c r="R104" s="101"/>
      <c r="S104" s="102"/>
      <c r="T104" s="48"/>
      <c r="V104" s="108"/>
      <c r="W104" s="108"/>
      <c r="X104" s="103"/>
      <c r="Y104" s="103"/>
      <c r="Z104" s="103"/>
      <c r="AA104" s="118"/>
    </row>
    <row r="105" spans="1:1024" s="92" customFormat="1" ht="15" customHeight="1">
      <c r="B105" s="101"/>
      <c r="C105" s="101"/>
      <c r="D105" s="101"/>
      <c r="E105" s="101"/>
      <c r="F105" s="101"/>
      <c r="G105" s="101"/>
      <c r="H105" s="101"/>
      <c r="I105" s="101"/>
      <c r="J105" s="101"/>
      <c r="K105" s="101"/>
      <c r="L105" s="101"/>
      <c r="M105" s="101"/>
      <c r="N105" s="101"/>
      <c r="O105" s="101"/>
      <c r="P105" s="101"/>
      <c r="Q105" s="101"/>
      <c r="R105" s="101"/>
      <c r="S105" s="102"/>
      <c r="T105" s="48"/>
      <c r="V105" s="108"/>
      <c r="W105" s="108"/>
      <c r="X105" s="103"/>
      <c r="Y105" s="103"/>
      <c r="Z105" s="103"/>
    </row>
    <row r="106" spans="1:1024" s="92" customFormat="1" ht="15" customHeight="1">
      <c r="B106" s="101"/>
      <c r="C106" s="101"/>
      <c r="D106" s="101"/>
      <c r="E106" s="101"/>
      <c r="F106" s="101"/>
      <c r="G106" s="101"/>
      <c r="H106" s="101"/>
      <c r="I106" s="101"/>
      <c r="J106" s="101"/>
      <c r="K106" s="101"/>
      <c r="L106" s="101"/>
      <c r="M106" s="101"/>
      <c r="N106" s="101"/>
      <c r="O106" s="101"/>
      <c r="P106" s="101"/>
      <c r="Q106" s="101"/>
      <c r="R106" s="101"/>
      <c r="S106" s="102"/>
      <c r="T106" s="48"/>
      <c r="V106" s="108"/>
      <c r="W106" s="108"/>
      <c r="X106" s="103"/>
      <c r="Y106" s="103"/>
      <c r="Z106" s="103"/>
    </row>
    <row r="107" spans="1:1024" s="92" customFormat="1" ht="15" customHeight="1">
      <c r="B107" s="101"/>
      <c r="C107" s="101"/>
      <c r="D107" s="101"/>
      <c r="E107" s="101"/>
      <c r="F107" s="101"/>
      <c r="G107" s="101"/>
      <c r="H107" s="101"/>
      <c r="I107" s="101"/>
      <c r="J107" s="101"/>
      <c r="K107" s="101"/>
      <c r="L107" s="101"/>
      <c r="M107" s="101"/>
      <c r="N107" s="101"/>
      <c r="O107" s="101"/>
      <c r="P107" s="101"/>
      <c r="Q107" s="101"/>
      <c r="R107" s="101"/>
      <c r="S107" s="102"/>
      <c r="T107" s="48"/>
      <c r="V107" s="108"/>
      <c r="W107" s="108"/>
      <c r="X107" s="103"/>
      <c r="Y107" s="103"/>
      <c r="Z107" s="103"/>
    </row>
    <row r="108" spans="1:1024" s="92" customFormat="1" ht="15" customHeight="1">
      <c r="B108" s="101"/>
      <c r="C108" s="101"/>
      <c r="D108" s="101"/>
      <c r="E108" s="101"/>
      <c r="F108" s="101"/>
      <c r="G108" s="101"/>
      <c r="H108" s="101"/>
      <c r="I108" s="101"/>
      <c r="J108" s="101"/>
      <c r="K108" s="101"/>
      <c r="L108" s="101"/>
      <c r="M108" s="101"/>
      <c r="N108" s="101"/>
      <c r="O108" s="101"/>
      <c r="P108" s="101"/>
      <c r="Q108" s="101"/>
      <c r="R108" s="101"/>
      <c r="S108" s="102"/>
      <c r="T108" s="48"/>
      <c r="V108" s="108"/>
      <c r="W108" s="108"/>
      <c r="X108" s="103"/>
      <c r="Y108" s="103"/>
      <c r="Z108" s="103"/>
    </row>
    <row r="109" spans="1:1024" s="92" customFormat="1" ht="15" customHeight="1">
      <c r="B109" s="101"/>
      <c r="C109" s="101"/>
      <c r="D109" s="101"/>
      <c r="E109" s="101"/>
      <c r="F109" s="101"/>
      <c r="G109" s="101"/>
      <c r="H109" s="101"/>
      <c r="I109" s="101"/>
      <c r="J109" s="101"/>
      <c r="K109" s="101"/>
      <c r="L109" s="101"/>
      <c r="M109" s="101"/>
      <c r="N109" s="101"/>
      <c r="O109" s="101"/>
      <c r="P109" s="101"/>
      <c r="Q109" s="101"/>
      <c r="R109" s="101"/>
      <c r="S109" s="102"/>
      <c r="T109" s="48"/>
      <c r="V109" s="108"/>
      <c r="W109" s="108"/>
      <c r="X109" s="103"/>
      <c r="Y109" s="103"/>
      <c r="Z109" s="103"/>
    </row>
    <row r="110" spans="1:1024" s="92" customFormat="1" ht="15" customHeight="1">
      <c r="B110" s="101"/>
      <c r="C110" s="101"/>
      <c r="D110" s="101"/>
      <c r="E110" s="101"/>
      <c r="F110" s="101"/>
      <c r="G110" s="101"/>
      <c r="H110" s="101"/>
      <c r="I110" s="101"/>
      <c r="J110" s="101"/>
      <c r="K110" s="101"/>
      <c r="L110" s="101"/>
      <c r="M110" s="101"/>
      <c r="N110" s="101"/>
      <c r="O110" s="101"/>
      <c r="P110" s="101"/>
      <c r="Q110" s="101"/>
      <c r="R110" s="101"/>
      <c r="S110" s="102"/>
      <c r="T110" s="48"/>
      <c r="V110" s="108"/>
      <c r="W110" s="108"/>
      <c r="X110" s="103"/>
      <c r="Y110" s="103"/>
      <c r="Z110" s="103"/>
    </row>
    <row r="111" spans="1:1024" s="92" customFormat="1" ht="15" customHeight="1">
      <c r="B111" s="101"/>
      <c r="C111" s="101"/>
      <c r="D111" s="101"/>
      <c r="E111" s="101"/>
      <c r="F111" s="101"/>
      <c r="G111" s="101"/>
      <c r="H111" s="101"/>
      <c r="I111" s="101"/>
      <c r="J111" s="101"/>
      <c r="K111" s="101"/>
      <c r="L111" s="101"/>
      <c r="M111" s="101"/>
      <c r="N111" s="101"/>
      <c r="O111" s="101"/>
      <c r="P111" s="101"/>
      <c r="Q111" s="101"/>
      <c r="R111" s="101"/>
      <c r="S111" s="102"/>
      <c r="T111" s="48"/>
      <c r="V111" s="108"/>
      <c r="W111" s="108"/>
      <c r="X111" s="103"/>
      <c r="Y111" s="103"/>
      <c r="Z111" s="103"/>
    </row>
    <row r="112" spans="1:1024" s="92" customFormat="1" ht="15" customHeight="1">
      <c r="B112" s="101"/>
      <c r="C112" s="101"/>
      <c r="D112" s="101"/>
      <c r="E112" s="101"/>
      <c r="F112" s="101"/>
      <c r="G112" s="101"/>
      <c r="H112" s="101"/>
      <c r="I112" s="101"/>
      <c r="J112" s="101"/>
      <c r="K112" s="101"/>
      <c r="L112" s="101"/>
      <c r="M112" s="101"/>
      <c r="N112" s="101"/>
      <c r="O112" s="101"/>
      <c r="P112" s="101"/>
      <c r="Q112" s="101"/>
      <c r="R112" s="101"/>
      <c r="S112" s="102"/>
      <c r="T112" s="48"/>
      <c r="V112" s="108"/>
      <c r="W112" s="108"/>
      <c r="X112" s="103"/>
      <c r="Y112" s="103"/>
      <c r="Z112" s="103"/>
    </row>
    <row r="113" spans="2:26" s="92" customFormat="1" ht="15" customHeight="1">
      <c r="B113" s="101"/>
      <c r="C113" s="101"/>
      <c r="D113" s="101"/>
      <c r="E113" s="101"/>
      <c r="F113" s="101"/>
      <c r="G113" s="101"/>
      <c r="H113" s="101"/>
      <c r="I113" s="101"/>
      <c r="J113" s="101"/>
      <c r="K113" s="101"/>
      <c r="L113" s="101"/>
      <c r="M113" s="101"/>
      <c r="N113" s="101"/>
      <c r="O113" s="101"/>
      <c r="P113" s="101"/>
      <c r="Q113" s="101"/>
      <c r="R113" s="101"/>
      <c r="S113" s="102"/>
      <c r="T113" s="48"/>
      <c r="V113" s="108"/>
      <c r="W113" s="108"/>
      <c r="X113" s="103"/>
      <c r="Y113" s="103"/>
      <c r="Z113" s="103"/>
    </row>
    <row r="114" spans="2:26" s="92" customFormat="1" ht="15" customHeight="1">
      <c r="B114" s="101"/>
      <c r="C114" s="101"/>
      <c r="D114" s="101"/>
      <c r="E114" s="101"/>
      <c r="F114" s="101"/>
      <c r="G114" s="101"/>
      <c r="H114" s="101"/>
      <c r="I114" s="101"/>
      <c r="J114" s="101"/>
      <c r="K114" s="101"/>
      <c r="L114" s="101"/>
      <c r="M114" s="101"/>
      <c r="N114" s="101"/>
      <c r="O114" s="101"/>
      <c r="P114" s="101"/>
      <c r="Q114" s="101"/>
      <c r="R114" s="101"/>
      <c r="S114" s="102"/>
      <c r="T114" s="48"/>
      <c r="V114" s="108"/>
      <c r="W114" s="108"/>
      <c r="X114" s="103"/>
      <c r="Y114" s="103"/>
      <c r="Z114" s="103"/>
    </row>
    <row r="115" spans="2:26" s="92" customFormat="1" ht="15" customHeight="1">
      <c r="B115" s="101"/>
      <c r="C115" s="101"/>
      <c r="D115" s="101"/>
      <c r="E115" s="101"/>
      <c r="F115" s="101"/>
      <c r="G115" s="101"/>
      <c r="H115" s="101"/>
      <c r="I115" s="101"/>
      <c r="J115" s="101"/>
      <c r="K115" s="101"/>
      <c r="L115" s="101"/>
      <c r="M115" s="101"/>
      <c r="N115" s="101"/>
      <c r="O115" s="101"/>
      <c r="P115" s="101"/>
      <c r="Q115" s="101"/>
      <c r="R115" s="101"/>
      <c r="S115" s="102"/>
      <c r="T115" s="48"/>
      <c r="V115" s="108"/>
      <c r="W115" s="108"/>
      <c r="X115" s="103"/>
      <c r="Y115" s="103"/>
      <c r="Z115" s="103"/>
    </row>
    <row r="116" spans="2:26" s="92" customFormat="1" ht="15" customHeight="1">
      <c r="B116" s="101"/>
      <c r="C116" s="101"/>
      <c r="D116" s="101"/>
      <c r="E116" s="101"/>
      <c r="F116" s="101"/>
      <c r="G116" s="101"/>
      <c r="H116" s="101"/>
      <c r="I116" s="101"/>
      <c r="J116" s="101"/>
      <c r="K116" s="101"/>
      <c r="L116" s="101"/>
      <c r="M116" s="101"/>
      <c r="N116" s="101"/>
      <c r="O116" s="101"/>
      <c r="P116" s="101"/>
      <c r="Q116" s="101"/>
      <c r="R116" s="101"/>
      <c r="S116" s="102"/>
      <c r="T116" s="48"/>
      <c r="V116" s="108"/>
      <c r="W116" s="108"/>
      <c r="X116" s="103"/>
      <c r="Y116" s="103"/>
      <c r="Z116" s="103"/>
    </row>
    <row r="117" spans="2:26" s="92" customFormat="1" ht="15" customHeight="1">
      <c r="B117" s="101"/>
      <c r="C117" s="101"/>
      <c r="D117" s="101"/>
      <c r="E117" s="101"/>
      <c r="F117" s="101"/>
      <c r="G117" s="101"/>
      <c r="H117" s="101"/>
      <c r="I117" s="101"/>
      <c r="J117" s="101"/>
      <c r="K117" s="101"/>
      <c r="L117" s="101"/>
      <c r="M117" s="101"/>
      <c r="N117" s="101"/>
      <c r="O117" s="101"/>
      <c r="P117" s="101"/>
      <c r="Q117" s="101"/>
      <c r="R117" s="101"/>
      <c r="S117" s="102"/>
      <c r="T117" s="48"/>
      <c r="V117" s="108"/>
      <c r="W117" s="108"/>
      <c r="X117" s="103"/>
      <c r="Y117" s="103"/>
      <c r="Z117" s="103"/>
    </row>
    <row r="118" spans="2:26" s="92" customFormat="1" ht="15" customHeight="1">
      <c r="B118" s="101"/>
      <c r="C118" s="101"/>
      <c r="D118" s="101"/>
      <c r="E118" s="101"/>
      <c r="F118" s="101"/>
      <c r="G118" s="101"/>
      <c r="H118" s="101"/>
      <c r="I118" s="101"/>
      <c r="J118" s="101"/>
      <c r="K118" s="101"/>
      <c r="L118" s="101"/>
      <c r="M118" s="101"/>
      <c r="N118" s="101"/>
      <c r="O118" s="101"/>
      <c r="P118" s="101"/>
      <c r="Q118" s="101"/>
      <c r="R118" s="101"/>
      <c r="S118" s="102"/>
      <c r="T118" s="48"/>
      <c r="V118" s="108"/>
      <c r="W118" s="108"/>
      <c r="X118" s="103"/>
      <c r="Y118" s="103"/>
      <c r="Z118" s="103"/>
    </row>
    <row r="119" spans="2:26" s="92" customFormat="1" ht="15" customHeight="1">
      <c r="B119" s="101"/>
      <c r="C119" s="101"/>
      <c r="D119" s="101"/>
      <c r="E119" s="101"/>
      <c r="F119" s="101"/>
      <c r="G119" s="101"/>
      <c r="H119" s="101"/>
      <c r="I119" s="101"/>
      <c r="J119" s="101"/>
      <c r="K119" s="101"/>
      <c r="L119" s="101"/>
      <c r="M119" s="101"/>
      <c r="N119" s="101"/>
      <c r="O119" s="101"/>
      <c r="P119" s="101"/>
      <c r="Q119" s="101"/>
      <c r="R119" s="101"/>
      <c r="S119" s="102"/>
      <c r="T119" s="48"/>
      <c r="V119" s="108"/>
      <c r="W119" s="108"/>
      <c r="X119" s="103"/>
      <c r="Y119" s="103"/>
      <c r="Z119" s="103"/>
    </row>
    <row r="120" spans="2:26" s="92" customFormat="1" ht="15" customHeight="1">
      <c r="B120" s="101"/>
      <c r="C120" s="101"/>
      <c r="D120" s="101"/>
      <c r="E120" s="101"/>
      <c r="F120" s="101"/>
      <c r="G120" s="101"/>
      <c r="H120" s="101"/>
      <c r="I120" s="101"/>
      <c r="J120" s="101"/>
      <c r="K120" s="101"/>
      <c r="L120" s="101"/>
      <c r="M120" s="101"/>
      <c r="N120" s="101"/>
      <c r="O120" s="101"/>
      <c r="P120" s="101"/>
      <c r="Q120" s="101"/>
      <c r="R120" s="101"/>
      <c r="S120" s="102"/>
      <c r="T120" s="48"/>
      <c r="V120" s="108"/>
      <c r="W120" s="108"/>
      <c r="X120" s="103"/>
      <c r="Y120" s="103"/>
      <c r="Z120" s="103"/>
    </row>
    <row r="121" spans="2:26" s="92" customFormat="1" ht="15" customHeight="1">
      <c r="B121" s="101"/>
      <c r="C121" s="101"/>
      <c r="D121" s="101"/>
      <c r="E121" s="101"/>
      <c r="F121" s="101"/>
      <c r="G121" s="101"/>
      <c r="H121" s="101"/>
      <c r="I121" s="101"/>
      <c r="J121" s="101"/>
      <c r="K121" s="101"/>
      <c r="L121" s="101"/>
      <c r="M121" s="101"/>
      <c r="N121" s="101"/>
      <c r="O121" s="101"/>
      <c r="P121" s="101"/>
      <c r="Q121" s="101"/>
      <c r="R121" s="101"/>
      <c r="S121" s="102"/>
      <c r="T121" s="48"/>
      <c r="V121" s="108"/>
      <c r="W121" s="108"/>
      <c r="X121" s="103"/>
      <c r="Y121" s="103"/>
      <c r="Z121" s="103"/>
    </row>
    <row r="122" spans="2:26" s="92" customFormat="1" ht="15" customHeight="1">
      <c r="B122" s="101"/>
      <c r="C122" s="101"/>
      <c r="D122" s="101"/>
      <c r="E122" s="101"/>
      <c r="F122" s="101"/>
      <c r="G122" s="101"/>
      <c r="H122" s="101"/>
      <c r="I122" s="101"/>
      <c r="J122" s="101"/>
      <c r="K122" s="101"/>
      <c r="L122" s="101"/>
      <c r="M122" s="101"/>
      <c r="N122" s="101"/>
      <c r="O122" s="101"/>
      <c r="P122" s="101"/>
      <c r="Q122" s="101"/>
      <c r="R122" s="101"/>
      <c r="S122" s="102"/>
      <c r="T122" s="48"/>
      <c r="V122" s="108"/>
      <c r="W122" s="108"/>
      <c r="X122" s="103"/>
      <c r="Y122" s="103"/>
      <c r="Z122" s="103"/>
    </row>
    <row r="123" spans="2:26" s="92" customFormat="1" ht="15" customHeight="1">
      <c r="B123" s="101"/>
      <c r="C123" s="101"/>
      <c r="D123" s="101"/>
      <c r="E123" s="101"/>
      <c r="F123" s="101"/>
      <c r="G123" s="101"/>
      <c r="H123" s="101"/>
      <c r="I123" s="101"/>
      <c r="J123" s="101"/>
      <c r="K123" s="101"/>
      <c r="L123" s="101"/>
      <c r="M123" s="101"/>
      <c r="N123" s="101"/>
      <c r="O123" s="101"/>
      <c r="P123" s="101"/>
      <c r="Q123" s="101"/>
      <c r="R123" s="101"/>
      <c r="S123" s="102"/>
      <c r="T123" s="48"/>
      <c r="V123" s="108"/>
      <c r="W123" s="108"/>
      <c r="X123" s="103"/>
      <c r="Y123" s="103"/>
      <c r="Z123" s="103"/>
    </row>
    <row r="124" spans="2:26" s="92" customFormat="1" ht="15" customHeight="1">
      <c r="B124" s="101"/>
      <c r="C124" s="101"/>
      <c r="D124" s="101"/>
      <c r="E124" s="101"/>
      <c r="F124" s="101"/>
      <c r="G124" s="101"/>
      <c r="H124" s="101"/>
      <c r="I124" s="101"/>
      <c r="J124" s="101"/>
      <c r="K124" s="101"/>
      <c r="L124" s="101"/>
      <c r="M124" s="101"/>
      <c r="N124" s="101"/>
      <c r="O124" s="101"/>
      <c r="P124" s="101"/>
      <c r="Q124" s="101"/>
      <c r="R124" s="101"/>
      <c r="S124" s="102"/>
      <c r="T124" s="48"/>
      <c r="V124" s="108"/>
      <c r="W124" s="108"/>
      <c r="X124" s="103"/>
      <c r="Y124" s="103"/>
      <c r="Z124" s="103"/>
    </row>
    <row r="125" spans="2:26" s="92" customFormat="1" ht="15" customHeight="1">
      <c r="B125" s="101"/>
      <c r="C125" s="101"/>
      <c r="D125" s="101"/>
      <c r="E125" s="101"/>
      <c r="F125" s="101"/>
      <c r="G125" s="101"/>
      <c r="H125" s="101"/>
      <c r="I125" s="101"/>
      <c r="J125" s="101"/>
      <c r="K125" s="101"/>
      <c r="L125" s="101"/>
      <c r="M125" s="101"/>
      <c r="N125" s="101"/>
      <c r="O125" s="101"/>
      <c r="P125" s="101"/>
      <c r="Q125" s="101"/>
      <c r="R125" s="101"/>
      <c r="S125" s="102"/>
      <c r="T125" s="48"/>
      <c r="V125" s="108"/>
      <c r="W125" s="108"/>
      <c r="X125" s="103"/>
      <c r="Y125" s="103"/>
      <c r="Z125" s="103"/>
    </row>
    <row r="126" spans="2:26" s="92" customFormat="1" ht="15" customHeight="1">
      <c r="B126" s="101"/>
      <c r="C126" s="101"/>
      <c r="D126" s="101"/>
      <c r="E126" s="101"/>
      <c r="F126" s="101"/>
      <c r="G126" s="101"/>
      <c r="H126" s="101"/>
      <c r="I126" s="101"/>
      <c r="J126" s="101"/>
      <c r="K126" s="101"/>
      <c r="L126" s="101"/>
      <c r="M126" s="101"/>
      <c r="N126" s="101"/>
      <c r="O126" s="101"/>
      <c r="P126" s="101"/>
      <c r="Q126" s="101"/>
      <c r="R126" s="101"/>
      <c r="S126" s="102"/>
      <c r="T126" s="48"/>
      <c r="V126" s="108"/>
      <c r="W126" s="108"/>
      <c r="X126" s="103"/>
      <c r="Y126" s="103"/>
      <c r="Z126" s="103"/>
    </row>
    <row r="127" spans="2:26" s="92" customFormat="1" ht="15" customHeight="1">
      <c r="B127" s="101"/>
      <c r="C127" s="101"/>
      <c r="D127" s="101"/>
      <c r="E127" s="101"/>
      <c r="F127" s="101"/>
      <c r="G127" s="101"/>
      <c r="H127" s="101"/>
      <c r="I127" s="101"/>
      <c r="J127" s="101"/>
      <c r="K127" s="101"/>
      <c r="L127" s="101"/>
      <c r="M127" s="101"/>
      <c r="N127" s="101"/>
      <c r="O127" s="101"/>
      <c r="P127" s="101"/>
      <c r="Q127" s="101"/>
      <c r="R127" s="101"/>
      <c r="S127" s="102"/>
      <c r="T127" s="48"/>
      <c r="V127" s="108"/>
      <c r="W127" s="108"/>
      <c r="X127" s="103"/>
      <c r="Y127" s="103"/>
      <c r="Z127" s="103"/>
    </row>
    <row r="128" spans="2:26" s="92" customFormat="1" ht="15" customHeight="1">
      <c r="B128" s="101"/>
      <c r="C128" s="101"/>
      <c r="D128" s="101"/>
      <c r="E128" s="101"/>
      <c r="F128" s="101"/>
      <c r="G128" s="101"/>
      <c r="H128" s="101"/>
      <c r="I128" s="101"/>
      <c r="J128" s="101"/>
      <c r="K128" s="101"/>
      <c r="L128" s="101"/>
      <c r="M128" s="101"/>
      <c r="N128" s="101"/>
      <c r="O128" s="101"/>
      <c r="P128" s="101"/>
      <c r="Q128" s="101"/>
      <c r="R128" s="101"/>
      <c r="S128" s="102"/>
      <c r="T128" s="48"/>
      <c r="V128" s="108"/>
      <c r="W128" s="108"/>
      <c r="X128" s="103"/>
      <c r="Y128" s="103"/>
      <c r="Z128" s="103"/>
    </row>
    <row r="129" spans="2:26" s="92" customFormat="1" ht="15" customHeight="1">
      <c r="B129" s="101"/>
      <c r="C129" s="101"/>
      <c r="D129" s="101"/>
      <c r="E129" s="101"/>
      <c r="F129" s="101"/>
      <c r="G129" s="101"/>
      <c r="H129" s="101"/>
      <c r="I129" s="101"/>
      <c r="J129" s="101"/>
      <c r="K129" s="101"/>
      <c r="L129" s="101"/>
      <c r="M129" s="101"/>
      <c r="N129" s="101"/>
      <c r="O129" s="101"/>
      <c r="P129" s="101"/>
      <c r="Q129" s="101"/>
      <c r="R129" s="101"/>
      <c r="S129" s="102"/>
      <c r="T129" s="48"/>
      <c r="V129" s="108"/>
      <c r="W129" s="108"/>
      <c r="X129" s="103"/>
      <c r="Y129" s="103"/>
      <c r="Z129" s="103"/>
    </row>
    <row r="130" spans="2:26" s="92" customFormat="1" ht="15" customHeight="1">
      <c r="B130" s="101"/>
      <c r="C130" s="101"/>
      <c r="D130" s="101"/>
      <c r="E130" s="101"/>
      <c r="F130" s="101"/>
      <c r="G130" s="101"/>
      <c r="H130" s="101"/>
      <c r="I130" s="101"/>
      <c r="J130" s="101"/>
      <c r="K130" s="101"/>
      <c r="L130" s="101"/>
      <c r="M130" s="101"/>
      <c r="N130" s="101"/>
      <c r="O130" s="101"/>
      <c r="P130" s="101"/>
      <c r="Q130" s="101"/>
      <c r="R130" s="101"/>
      <c r="S130" s="102"/>
      <c r="T130" s="48"/>
      <c r="V130" s="108"/>
      <c r="W130" s="108"/>
      <c r="X130" s="103"/>
      <c r="Y130" s="103"/>
      <c r="Z130" s="103"/>
    </row>
    <row r="131" spans="2:26" s="92" customFormat="1" ht="15" customHeight="1">
      <c r="B131" s="101"/>
      <c r="C131" s="101"/>
      <c r="D131" s="101"/>
      <c r="E131" s="101"/>
      <c r="F131" s="101"/>
      <c r="G131" s="101"/>
      <c r="H131" s="101"/>
      <c r="I131" s="101"/>
      <c r="J131" s="101"/>
      <c r="K131" s="101"/>
      <c r="L131" s="101"/>
      <c r="M131" s="101"/>
      <c r="N131" s="101"/>
      <c r="O131" s="101"/>
      <c r="P131" s="101"/>
      <c r="Q131" s="101"/>
      <c r="R131" s="101"/>
      <c r="S131" s="102"/>
      <c r="T131" s="48"/>
      <c r="V131" s="108"/>
      <c r="W131" s="108"/>
      <c r="X131" s="103"/>
      <c r="Y131" s="103"/>
      <c r="Z131" s="103"/>
    </row>
    <row r="132" spans="2:26" s="92" customFormat="1" ht="15" customHeight="1">
      <c r="B132" s="101"/>
      <c r="C132" s="101"/>
      <c r="D132" s="101"/>
      <c r="E132" s="101"/>
      <c r="F132" s="101"/>
      <c r="G132" s="101"/>
      <c r="H132" s="101"/>
      <c r="I132" s="101"/>
      <c r="J132" s="101"/>
      <c r="K132" s="101"/>
      <c r="L132" s="101"/>
      <c r="M132" s="101"/>
      <c r="N132" s="101"/>
      <c r="O132" s="101"/>
      <c r="P132" s="101"/>
      <c r="Q132" s="101"/>
      <c r="R132" s="101"/>
      <c r="S132" s="102"/>
      <c r="T132" s="48"/>
      <c r="V132" s="108"/>
      <c r="W132" s="108"/>
      <c r="X132" s="103"/>
      <c r="Y132" s="103"/>
      <c r="Z132" s="103"/>
    </row>
    <row r="133" spans="2:26" s="92" customFormat="1" ht="15" customHeight="1">
      <c r="B133" s="101"/>
      <c r="C133" s="101"/>
      <c r="D133" s="101"/>
      <c r="E133" s="101"/>
      <c r="F133" s="101"/>
      <c r="G133" s="101"/>
      <c r="H133" s="101"/>
      <c r="I133" s="101"/>
      <c r="J133" s="101"/>
      <c r="K133" s="101"/>
      <c r="L133" s="101"/>
      <c r="M133" s="101"/>
      <c r="N133" s="101"/>
      <c r="O133" s="101"/>
      <c r="P133" s="101"/>
      <c r="Q133" s="101"/>
      <c r="R133" s="101"/>
      <c r="S133" s="102"/>
      <c r="T133" s="48"/>
      <c r="V133" s="108"/>
      <c r="W133" s="108"/>
      <c r="X133" s="103"/>
      <c r="Y133" s="103"/>
      <c r="Z133" s="103"/>
    </row>
    <row r="134" spans="2:26" s="92" customFormat="1" ht="15" customHeight="1">
      <c r="B134" s="101"/>
      <c r="C134" s="101"/>
      <c r="D134" s="101"/>
      <c r="E134" s="101"/>
      <c r="F134" s="101"/>
      <c r="G134" s="101"/>
      <c r="H134" s="101"/>
      <c r="I134" s="101"/>
      <c r="J134" s="101"/>
      <c r="K134" s="101"/>
      <c r="L134" s="101"/>
      <c r="M134" s="101"/>
      <c r="N134" s="101"/>
      <c r="O134" s="101"/>
      <c r="P134" s="101"/>
      <c r="Q134" s="101"/>
      <c r="R134" s="101"/>
      <c r="S134" s="102"/>
      <c r="T134" s="48"/>
      <c r="V134" s="108"/>
      <c r="W134" s="108"/>
      <c r="X134" s="103"/>
      <c r="Y134" s="103"/>
      <c r="Z134" s="103"/>
    </row>
    <row r="135" spans="2:26" s="92" customFormat="1" ht="15" customHeight="1">
      <c r="B135" s="101"/>
      <c r="C135" s="101"/>
      <c r="D135" s="101"/>
      <c r="E135" s="101"/>
      <c r="F135" s="101"/>
      <c r="G135" s="101"/>
      <c r="H135" s="101"/>
      <c r="I135" s="101"/>
      <c r="J135" s="101"/>
      <c r="K135" s="101"/>
      <c r="L135" s="101"/>
      <c r="M135" s="101"/>
      <c r="N135" s="101"/>
      <c r="O135" s="101"/>
      <c r="P135" s="101"/>
      <c r="Q135" s="101"/>
      <c r="R135" s="101"/>
      <c r="S135" s="102"/>
      <c r="T135" s="48"/>
      <c r="V135" s="108"/>
      <c r="W135" s="108"/>
      <c r="X135" s="103"/>
      <c r="Y135" s="103"/>
      <c r="Z135" s="103"/>
    </row>
    <row r="136" spans="2:26" s="92" customFormat="1" ht="15" customHeight="1">
      <c r="B136" s="101"/>
      <c r="C136" s="101"/>
      <c r="D136" s="101"/>
      <c r="E136" s="101"/>
      <c r="F136" s="101"/>
      <c r="G136" s="101"/>
      <c r="H136" s="101"/>
      <c r="I136" s="101"/>
      <c r="J136" s="101"/>
      <c r="K136" s="101"/>
      <c r="L136" s="101"/>
      <c r="M136" s="101"/>
      <c r="N136" s="101"/>
      <c r="O136" s="101"/>
      <c r="P136" s="101"/>
      <c r="Q136" s="101"/>
      <c r="R136" s="101"/>
      <c r="S136" s="102"/>
      <c r="T136" s="48"/>
      <c r="V136" s="108"/>
      <c r="W136" s="108"/>
      <c r="X136" s="103"/>
      <c r="Y136" s="103"/>
      <c r="Z136" s="103"/>
    </row>
    <row r="137" spans="2:26" s="92" customFormat="1" ht="15" customHeight="1">
      <c r="B137" s="101"/>
      <c r="C137" s="101"/>
      <c r="D137" s="101"/>
      <c r="E137" s="101"/>
      <c r="F137" s="101"/>
      <c r="G137" s="101"/>
      <c r="H137" s="101"/>
      <c r="I137" s="101"/>
      <c r="J137" s="101"/>
      <c r="K137" s="101"/>
      <c r="L137" s="101"/>
      <c r="M137" s="101"/>
      <c r="N137" s="101"/>
      <c r="O137" s="101"/>
      <c r="P137" s="101"/>
      <c r="Q137" s="101"/>
      <c r="R137" s="101"/>
      <c r="S137" s="102"/>
      <c r="T137" s="48"/>
      <c r="V137" s="108"/>
      <c r="W137" s="108"/>
      <c r="X137" s="103"/>
      <c r="Y137" s="103"/>
      <c r="Z137" s="103"/>
    </row>
    <row r="138" spans="2:26" s="92" customFormat="1" ht="15" customHeight="1">
      <c r="B138" s="101"/>
      <c r="C138" s="101"/>
      <c r="D138" s="101"/>
      <c r="E138" s="101"/>
      <c r="F138" s="101"/>
      <c r="G138" s="101"/>
      <c r="H138" s="101"/>
      <c r="I138" s="101"/>
      <c r="J138" s="101"/>
      <c r="K138" s="101"/>
      <c r="L138" s="101"/>
      <c r="M138" s="101"/>
      <c r="N138" s="101"/>
      <c r="O138" s="101"/>
      <c r="P138" s="101"/>
      <c r="Q138" s="101"/>
      <c r="R138" s="101"/>
      <c r="S138" s="102"/>
      <c r="T138" s="48"/>
      <c r="V138" s="108"/>
      <c r="W138" s="108"/>
      <c r="X138" s="103"/>
      <c r="Y138" s="103"/>
      <c r="Z138" s="103"/>
    </row>
    <row r="139" spans="2:26" s="92" customFormat="1" ht="15" customHeight="1">
      <c r="B139" s="101"/>
      <c r="C139" s="101"/>
      <c r="D139" s="101"/>
      <c r="E139" s="101"/>
      <c r="F139" s="101"/>
      <c r="G139" s="101"/>
      <c r="H139" s="101"/>
      <c r="I139" s="101"/>
      <c r="J139" s="101"/>
      <c r="K139" s="101"/>
      <c r="L139" s="101"/>
      <c r="M139" s="101"/>
      <c r="N139" s="101"/>
      <c r="O139" s="101"/>
      <c r="P139" s="101"/>
      <c r="Q139" s="101"/>
      <c r="R139" s="101"/>
      <c r="S139" s="102"/>
      <c r="T139" s="48"/>
      <c r="V139" s="108"/>
      <c r="W139" s="108"/>
      <c r="X139" s="103"/>
      <c r="Y139" s="103"/>
      <c r="Z139" s="103"/>
    </row>
    <row r="140" spans="2:26" s="92" customFormat="1" ht="15" customHeight="1">
      <c r="B140" s="101"/>
      <c r="C140" s="101"/>
      <c r="D140" s="101"/>
      <c r="E140" s="101"/>
      <c r="F140" s="101"/>
      <c r="G140" s="101"/>
      <c r="H140" s="101"/>
      <c r="I140" s="101"/>
      <c r="J140" s="101"/>
      <c r="K140" s="101"/>
      <c r="L140" s="101"/>
      <c r="M140" s="101"/>
      <c r="N140" s="101"/>
      <c r="O140" s="101"/>
      <c r="P140" s="101"/>
      <c r="Q140" s="101"/>
      <c r="R140" s="101"/>
      <c r="S140" s="102"/>
      <c r="T140" s="48"/>
      <c r="V140" s="108"/>
      <c r="W140" s="108"/>
      <c r="X140" s="103"/>
      <c r="Y140" s="103"/>
      <c r="Z140" s="103"/>
    </row>
    <row r="141" spans="2:26" s="92" customFormat="1" ht="15" customHeight="1">
      <c r="B141" s="101"/>
      <c r="C141" s="101"/>
      <c r="D141" s="101"/>
      <c r="E141" s="101"/>
      <c r="F141" s="101"/>
      <c r="G141" s="101"/>
      <c r="H141" s="101"/>
      <c r="I141" s="101"/>
      <c r="J141" s="101"/>
      <c r="K141" s="101"/>
      <c r="L141" s="101"/>
      <c r="M141" s="101"/>
      <c r="N141" s="101"/>
      <c r="O141" s="101"/>
      <c r="P141" s="101"/>
      <c r="Q141" s="101"/>
      <c r="R141" s="101"/>
      <c r="S141" s="102"/>
      <c r="T141" s="48"/>
      <c r="V141" s="108"/>
      <c r="W141" s="108"/>
      <c r="X141" s="103"/>
      <c r="Y141" s="103"/>
      <c r="Z141" s="103"/>
    </row>
    <row r="142" spans="2:26" s="92" customFormat="1" ht="15" customHeight="1">
      <c r="B142" s="101"/>
      <c r="C142" s="101"/>
      <c r="D142" s="101"/>
      <c r="E142" s="101"/>
      <c r="F142" s="101"/>
      <c r="G142" s="101"/>
      <c r="H142" s="101"/>
      <c r="I142" s="101"/>
      <c r="J142" s="101"/>
      <c r="K142" s="101"/>
      <c r="L142" s="101"/>
      <c r="M142" s="101"/>
      <c r="N142" s="101"/>
      <c r="O142" s="101"/>
      <c r="P142" s="101"/>
      <c r="Q142" s="101"/>
      <c r="R142" s="101"/>
      <c r="S142" s="102"/>
      <c r="T142" s="48"/>
      <c r="V142" s="108"/>
      <c r="W142" s="108"/>
      <c r="X142" s="103"/>
      <c r="Y142" s="103"/>
      <c r="Z142" s="103"/>
    </row>
    <row r="143" spans="2:26" s="92" customFormat="1" ht="15" customHeight="1">
      <c r="B143" s="101"/>
      <c r="C143" s="101"/>
      <c r="D143" s="101"/>
      <c r="E143" s="101"/>
      <c r="F143" s="101"/>
      <c r="G143" s="101"/>
      <c r="H143" s="101"/>
      <c r="I143" s="101"/>
      <c r="J143" s="101"/>
      <c r="K143" s="101"/>
      <c r="L143" s="101"/>
      <c r="M143" s="101"/>
      <c r="N143" s="101"/>
      <c r="O143" s="101"/>
      <c r="P143" s="101"/>
      <c r="Q143" s="101"/>
      <c r="R143" s="101"/>
      <c r="S143" s="102"/>
      <c r="T143" s="48"/>
      <c r="V143" s="108"/>
      <c r="W143" s="108"/>
      <c r="X143" s="103"/>
      <c r="Y143" s="103"/>
      <c r="Z143" s="103"/>
    </row>
    <row r="144" spans="2:26" s="92" customFormat="1" ht="15" customHeight="1">
      <c r="B144" s="101"/>
      <c r="C144" s="101"/>
      <c r="D144" s="101"/>
      <c r="E144" s="101"/>
      <c r="F144" s="101"/>
      <c r="G144" s="101"/>
      <c r="H144" s="101"/>
      <c r="I144" s="101"/>
      <c r="J144" s="101"/>
      <c r="K144" s="101"/>
      <c r="L144" s="101"/>
      <c r="M144" s="101"/>
      <c r="N144" s="101"/>
      <c r="O144" s="101"/>
      <c r="P144" s="101"/>
      <c r="Q144" s="101"/>
      <c r="R144" s="101"/>
      <c r="S144" s="102"/>
      <c r="T144" s="48"/>
      <c r="V144" s="108"/>
      <c r="W144" s="108"/>
      <c r="X144" s="103"/>
      <c r="Y144" s="103"/>
      <c r="Z144" s="103"/>
    </row>
    <row r="145" spans="2:26" s="92" customFormat="1" ht="15" customHeight="1">
      <c r="B145" s="101"/>
      <c r="C145" s="101"/>
      <c r="D145" s="101"/>
      <c r="E145" s="101"/>
      <c r="F145" s="101"/>
      <c r="G145" s="101"/>
      <c r="H145" s="101"/>
      <c r="I145" s="101"/>
      <c r="J145" s="101"/>
      <c r="K145" s="101"/>
      <c r="L145" s="101"/>
      <c r="M145" s="101"/>
      <c r="N145" s="101"/>
      <c r="O145" s="101"/>
      <c r="P145" s="101"/>
      <c r="Q145" s="101"/>
      <c r="R145" s="101"/>
      <c r="S145" s="102"/>
      <c r="T145" s="48"/>
      <c r="V145" s="108"/>
      <c r="W145" s="108"/>
      <c r="X145" s="103"/>
      <c r="Y145" s="103"/>
      <c r="Z145" s="103"/>
    </row>
    <row r="146" spans="2:26" s="92" customFormat="1" ht="15" customHeight="1">
      <c r="B146" s="101"/>
      <c r="C146" s="101"/>
      <c r="D146" s="101"/>
      <c r="E146" s="101"/>
      <c r="F146" s="101"/>
      <c r="G146" s="101"/>
      <c r="H146" s="101"/>
      <c r="I146" s="101"/>
      <c r="J146" s="101"/>
      <c r="K146" s="101"/>
      <c r="L146" s="101"/>
      <c r="M146" s="101"/>
      <c r="N146" s="101"/>
      <c r="O146" s="101"/>
      <c r="P146" s="101"/>
      <c r="Q146" s="101"/>
      <c r="R146" s="101"/>
      <c r="S146" s="102"/>
      <c r="T146" s="48"/>
      <c r="V146" s="108"/>
      <c r="W146" s="108"/>
      <c r="X146" s="103"/>
      <c r="Y146" s="103"/>
      <c r="Z146" s="103"/>
    </row>
    <row r="147" spans="2:26" s="92" customFormat="1" ht="15" customHeight="1">
      <c r="B147" s="101"/>
      <c r="C147" s="101"/>
      <c r="D147" s="101"/>
      <c r="E147" s="101"/>
      <c r="F147" s="101"/>
      <c r="G147" s="101"/>
      <c r="H147" s="101"/>
      <c r="I147" s="101"/>
      <c r="J147" s="101"/>
      <c r="K147" s="101"/>
      <c r="L147" s="101"/>
      <c r="M147" s="101"/>
      <c r="N147" s="101"/>
      <c r="O147" s="101"/>
      <c r="P147" s="101"/>
      <c r="Q147" s="101"/>
      <c r="R147" s="101"/>
      <c r="S147" s="102"/>
      <c r="T147" s="48"/>
      <c r="V147" s="108"/>
      <c r="W147" s="108"/>
      <c r="X147" s="103"/>
      <c r="Y147" s="103"/>
      <c r="Z147" s="103"/>
    </row>
    <row r="148" spans="2:26" s="92" customFormat="1" ht="15" customHeight="1">
      <c r="B148" s="101"/>
      <c r="C148" s="101"/>
      <c r="D148" s="101"/>
      <c r="E148" s="101"/>
      <c r="F148" s="101"/>
      <c r="G148" s="101"/>
      <c r="H148" s="101"/>
      <c r="I148" s="101"/>
      <c r="J148" s="101"/>
      <c r="K148" s="101"/>
      <c r="L148" s="101"/>
      <c r="M148" s="101"/>
      <c r="N148" s="101"/>
      <c r="O148" s="101"/>
      <c r="P148" s="101"/>
      <c r="Q148" s="101"/>
      <c r="R148" s="101"/>
      <c r="S148" s="102"/>
      <c r="T148" s="48"/>
      <c r="V148" s="108"/>
      <c r="W148" s="108"/>
      <c r="X148" s="103"/>
      <c r="Y148" s="103"/>
      <c r="Z148" s="103"/>
    </row>
    <row r="149" spans="2:26" s="92" customFormat="1" ht="15" customHeight="1">
      <c r="B149" s="101"/>
      <c r="C149" s="101"/>
      <c r="D149" s="101"/>
      <c r="E149" s="101"/>
      <c r="F149" s="101"/>
      <c r="G149" s="101"/>
      <c r="H149" s="101"/>
      <c r="I149" s="101"/>
      <c r="J149" s="101"/>
      <c r="K149" s="101"/>
      <c r="L149" s="101"/>
      <c r="M149" s="101"/>
      <c r="N149" s="101"/>
      <c r="O149" s="101"/>
      <c r="P149" s="101"/>
      <c r="Q149" s="101"/>
      <c r="R149" s="101"/>
      <c r="S149" s="102"/>
      <c r="T149" s="48"/>
      <c r="V149" s="108"/>
      <c r="W149" s="108"/>
      <c r="X149" s="103"/>
      <c r="Y149" s="103"/>
      <c r="Z149" s="103"/>
    </row>
    <row r="150" spans="2:26" s="92" customFormat="1" ht="15" customHeight="1">
      <c r="B150" s="101"/>
      <c r="C150" s="101"/>
      <c r="D150" s="101"/>
      <c r="E150" s="101"/>
      <c r="F150" s="101"/>
      <c r="G150" s="101"/>
      <c r="H150" s="101"/>
      <c r="I150" s="101"/>
      <c r="J150" s="101"/>
      <c r="K150" s="101"/>
      <c r="L150" s="101"/>
      <c r="M150" s="101"/>
      <c r="N150" s="101"/>
      <c r="O150" s="101"/>
      <c r="P150" s="101"/>
      <c r="Q150" s="101"/>
      <c r="R150" s="101"/>
      <c r="S150" s="102"/>
      <c r="T150" s="48"/>
      <c r="V150" s="108"/>
      <c r="W150" s="108"/>
      <c r="X150" s="103"/>
      <c r="Y150" s="103"/>
      <c r="Z150" s="103"/>
    </row>
    <row r="151" spans="2:26" s="92" customFormat="1" ht="15" customHeight="1">
      <c r="B151" s="101"/>
      <c r="C151" s="101"/>
      <c r="D151" s="101"/>
      <c r="E151" s="101"/>
      <c r="F151" s="101"/>
      <c r="G151" s="101"/>
      <c r="H151" s="101"/>
      <c r="I151" s="101"/>
      <c r="J151" s="101"/>
      <c r="K151" s="101"/>
      <c r="L151" s="101"/>
      <c r="M151" s="101"/>
      <c r="N151" s="101"/>
      <c r="O151" s="101"/>
      <c r="P151" s="101"/>
      <c r="Q151" s="101"/>
      <c r="R151" s="101"/>
      <c r="S151" s="102"/>
      <c r="T151" s="48"/>
      <c r="V151" s="108"/>
      <c r="W151" s="108"/>
      <c r="X151" s="103"/>
      <c r="Y151" s="103"/>
      <c r="Z151" s="103"/>
    </row>
    <row r="152" spans="2:26" s="92" customFormat="1" ht="15" customHeight="1">
      <c r="B152" s="101"/>
      <c r="C152" s="101"/>
      <c r="D152" s="101"/>
      <c r="E152" s="101"/>
      <c r="F152" s="101"/>
      <c r="G152" s="101"/>
      <c r="H152" s="101"/>
      <c r="I152" s="101"/>
      <c r="J152" s="101"/>
      <c r="K152" s="101"/>
      <c r="L152" s="101"/>
      <c r="M152" s="101"/>
      <c r="N152" s="101"/>
      <c r="O152" s="101"/>
      <c r="P152" s="101"/>
      <c r="Q152" s="101"/>
      <c r="R152" s="101"/>
      <c r="S152" s="102"/>
      <c r="T152" s="48"/>
      <c r="V152" s="108"/>
      <c r="W152" s="108"/>
      <c r="X152" s="103"/>
      <c r="Y152" s="103"/>
      <c r="Z152" s="103"/>
    </row>
    <row r="153" spans="2:26" s="92" customFormat="1" ht="15" customHeight="1">
      <c r="B153" s="101"/>
      <c r="C153" s="101"/>
      <c r="D153" s="101"/>
      <c r="E153" s="101"/>
      <c r="F153" s="101"/>
      <c r="G153" s="101"/>
      <c r="H153" s="101"/>
      <c r="I153" s="101"/>
      <c r="J153" s="101"/>
      <c r="K153" s="101"/>
      <c r="L153" s="101"/>
      <c r="M153" s="101"/>
      <c r="N153" s="101"/>
      <c r="O153" s="101"/>
      <c r="P153" s="101"/>
      <c r="Q153" s="101"/>
      <c r="R153" s="101"/>
      <c r="S153" s="102"/>
      <c r="T153" s="48"/>
      <c r="V153" s="108"/>
      <c r="W153" s="108"/>
      <c r="X153" s="103"/>
      <c r="Y153" s="103"/>
      <c r="Z153" s="103"/>
    </row>
    <row r="154" spans="2:26" s="92" customFormat="1" ht="15" customHeight="1">
      <c r="B154" s="101"/>
      <c r="C154" s="101"/>
      <c r="D154" s="101"/>
      <c r="E154" s="101"/>
      <c r="F154" s="101"/>
      <c r="G154" s="101"/>
      <c r="H154" s="101"/>
      <c r="I154" s="101"/>
      <c r="J154" s="101"/>
      <c r="K154" s="101"/>
      <c r="L154" s="101"/>
      <c r="M154" s="101"/>
      <c r="N154" s="101"/>
      <c r="O154" s="101"/>
      <c r="P154" s="101"/>
      <c r="Q154" s="101"/>
      <c r="R154" s="101"/>
      <c r="S154" s="102"/>
      <c r="T154" s="48"/>
      <c r="V154" s="108"/>
      <c r="W154" s="108"/>
      <c r="X154" s="103"/>
      <c r="Y154" s="103"/>
      <c r="Z154" s="103"/>
    </row>
    <row r="155" spans="2:26" s="92" customFormat="1" ht="15" customHeight="1">
      <c r="B155" s="101"/>
      <c r="C155" s="101"/>
      <c r="D155" s="101"/>
      <c r="E155" s="101"/>
      <c r="F155" s="101"/>
      <c r="G155" s="101"/>
      <c r="H155" s="101"/>
      <c r="I155" s="101"/>
      <c r="J155" s="101"/>
      <c r="K155" s="101"/>
      <c r="L155" s="101"/>
      <c r="M155" s="101"/>
      <c r="N155" s="101"/>
      <c r="O155" s="101"/>
      <c r="P155" s="101"/>
      <c r="Q155" s="101"/>
      <c r="R155" s="101"/>
      <c r="S155" s="102"/>
      <c r="T155" s="48"/>
      <c r="V155" s="108"/>
      <c r="W155" s="108"/>
      <c r="X155" s="103"/>
      <c r="Y155" s="103"/>
      <c r="Z155" s="103"/>
    </row>
    <row r="156" spans="2:26" s="92" customFormat="1" ht="15" customHeight="1">
      <c r="B156" s="101"/>
      <c r="C156" s="101"/>
      <c r="D156" s="101"/>
      <c r="E156" s="101"/>
      <c r="F156" s="101"/>
      <c r="G156" s="101"/>
      <c r="H156" s="101"/>
      <c r="I156" s="101"/>
      <c r="J156" s="101"/>
      <c r="K156" s="101"/>
      <c r="L156" s="101"/>
      <c r="M156" s="101"/>
      <c r="N156" s="101"/>
      <c r="O156" s="101"/>
      <c r="P156" s="101"/>
      <c r="Q156" s="101"/>
      <c r="R156" s="101"/>
      <c r="S156" s="102"/>
      <c r="T156" s="48"/>
      <c r="V156" s="108"/>
      <c r="W156" s="108"/>
      <c r="X156" s="103"/>
      <c r="Y156" s="103"/>
      <c r="Z156" s="103"/>
    </row>
    <row r="157" spans="2:26" s="92" customFormat="1" ht="15" customHeight="1">
      <c r="B157" s="101"/>
      <c r="C157" s="101"/>
      <c r="D157" s="101"/>
      <c r="E157" s="101"/>
      <c r="F157" s="101"/>
      <c r="G157" s="101"/>
      <c r="H157" s="101"/>
      <c r="I157" s="101"/>
      <c r="J157" s="101"/>
      <c r="K157" s="101"/>
      <c r="L157" s="101"/>
      <c r="M157" s="101"/>
      <c r="N157" s="101"/>
      <c r="O157" s="101"/>
      <c r="P157" s="101"/>
      <c r="Q157" s="101"/>
      <c r="R157" s="101"/>
      <c r="S157" s="102"/>
      <c r="T157" s="48"/>
      <c r="V157" s="108"/>
      <c r="W157" s="108"/>
      <c r="X157" s="103"/>
      <c r="Y157" s="103"/>
      <c r="Z157" s="103"/>
    </row>
    <row r="158" spans="2:26" s="92" customFormat="1" ht="15" customHeight="1">
      <c r="B158" s="101"/>
      <c r="C158" s="101"/>
      <c r="D158" s="101"/>
      <c r="E158" s="101"/>
      <c r="F158" s="101"/>
      <c r="G158" s="101"/>
      <c r="H158" s="101"/>
      <c r="I158" s="101"/>
      <c r="J158" s="101"/>
      <c r="K158" s="101"/>
      <c r="L158" s="101"/>
      <c r="M158" s="101"/>
      <c r="N158" s="101"/>
      <c r="O158" s="101"/>
      <c r="P158" s="101"/>
      <c r="Q158" s="101"/>
      <c r="R158" s="101"/>
      <c r="S158" s="102"/>
      <c r="T158" s="48"/>
      <c r="V158" s="108"/>
      <c r="W158" s="108"/>
      <c r="X158" s="103"/>
      <c r="Y158" s="103"/>
      <c r="Z158" s="103"/>
    </row>
    <row r="159" spans="2:26" s="92" customFormat="1" ht="15" customHeight="1">
      <c r="B159" s="101"/>
      <c r="C159" s="101"/>
      <c r="D159" s="101"/>
      <c r="E159" s="101"/>
      <c r="F159" s="101"/>
      <c r="G159" s="101"/>
      <c r="H159" s="101"/>
      <c r="I159" s="101"/>
      <c r="J159" s="101"/>
      <c r="K159" s="101"/>
      <c r="L159" s="101"/>
      <c r="M159" s="101"/>
      <c r="N159" s="101"/>
      <c r="O159" s="101"/>
      <c r="P159" s="101"/>
      <c r="Q159" s="101"/>
      <c r="R159" s="101"/>
      <c r="S159" s="102"/>
      <c r="T159" s="48"/>
      <c r="V159" s="108"/>
      <c r="W159" s="108"/>
      <c r="X159" s="103"/>
      <c r="Y159" s="103"/>
      <c r="Z159" s="103"/>
    </row>
    <row r="160" spans="2:26" s="92" customFormat="1" ht="15" customHeight="1">
      <c r="B160" s="101"/>
      <c r="C160" s="101"/>
      <c r="D160" s="101"/>
      <c r="E160" s="101"/>
      <c r="F160" s="101"/>
      <c r="G160" s="101"/>
      <c r="H160" s="101"/>
      <c r="I160" s="101"/>
      <c r="J160" s="101"/>
      <c r="K160" s="101"/>
      <c r="L160" s="101"/>
      <c r="M160" s="101"/>
      <c r="N160" s="101"/>
      <c r="O160" s="101"/>
      <c r="P160" s="101"/>
      <c r="Q160" s="101"/>
      <c r="R160" s="101"/>
      <c r="S160" s="102"/>
      <c r="T160" s="48"/>
      <c r="V160" s="108"/>
      <c r="W160" s="108"/>
      <c r="X160" s="103"/>
      <c r="Y160" s="103"/>
      <c r="Z160" s="103"/>
    </row>
    <row r="161" spans="2:26" s="92" customFormat="1" ht="15" customHeight="1">
      <c r="B161" s="101"/>
      <c r="C161" s="101"/>
      <c r="D161" s="101"/>
      <c r="E161" s="101"/>
      <c r="F161" s="101"/>
      <c r="G161" s="101"/>
      <c r="H161" s="101"/>
      <c r="I161" s="101"/>
      <c r="J161" s="101"/>
      <c r="K161" s="101"/>
      <c r="L161" s="101"/>
      <c r="M161" s="101"/>
      <c r="N161" s="101"/>
      <c r="O161" s="101"/>
      <c r="P161" s="101"/>
      <c r="Q161" s="101"/>
      <c r="R161" s="101"/>
      <c r="S161" s="102"/>
      <c r="T161" s="48"/>
      <c r="V161" s="108"/>
      <c r="W161" s="108"/>
      <c r="X161" s="103"/>
      <c r="Y161" s="103"/>
      <c r="Z161" s="103"/>
    </row>
    <row r="162" spans="2:26" s="92" customFormat="1" ht="15" customHeight="1">
      <c r="B162" s="101"/>
      <c r="C162" s="101"/>
      <c r="D162" s="101"/>
      <c r="E162" s="101"/>
      <c r="F162" s="101"/>
      <c r="G162" s="101"/>
      <c r="H162" s="101"/>
      <c r="I162" s="101"/>
      <c r="J162" s="101"/>
      <c r="K162" s="101"/>
      <c r="L162" s="101"/>
      <c r="M162" s="101"/>
      <c r="N162" s="101"/>
      <c r="O162" s="101"/>
      <c r="P162" s="101"/>
      <c r="Q162" s="101"/>
      <c r="R162" s="101"/>
      <c r="S162" s="102"/>
      <c r="T162" s="48"/>
      <c r="V162" s="108"/>
      <c r="W162" s="108"/>
      <c r="X162" s="103"/>
      <c r="Y162" s="103"/>
      <c r="Z162" s="103"/>
    </row>
    <row r="163" spans="2:26" s="92" customFormat="1" ht="15" customHeight="1">
      <c r="B163" s="101"/>
      <c r="C163" s="101"/>
      <c r="D163" s="101"/>
      <c r="E163" s="101"/>
      <c r="F163" s="101"/>
      <c r="G163" s="101"/>
      <c r="H163" s="101"/>
      <c r="I163" s="101"/>
      <c r="J163" s="101"/>
      <c r="K163" s="101"/>
      <c r="L163" s="101"/>
      <c r="M163" s="101"/>
      <c r="N163" s="101"/>
      <c r="O163" s="101"/>
      <c r="P163" s="101"/>
      <c r="Q163" s="101"/>
      <c r="R163" s="101"/>
      <c r="S163" s="102"/>
      <c r="T163" s="48"/>
      <c r="V163" s="108"/>
      <c r="W163" s="108"/>
      <c r="X163" s="103"/>
      <c r="Y163" s="103"/>
      <c r="Z163" s="103"/>
    </row>
    <row r="164" spans="2:26" s="92" customFormat="1" ht="15" customHeight="1">
      <c r="B164" s="101"/>
      <c r="C164" s="101"/>
      <c r="D164" s="101"/>
      <c r="E164" s="101"/>
      <c r="F164" s="101"/>
      <c r="G164" s="101"/>
      <c r="H164" s="101"/>
      <c r="I164" s="101"/>
      <c r="J164" s="101"/>
      <c r="K164" s="101"/>
      <c r="L164" s="101"/>
      <c r="M164" s="101"/>
      <c r="N164" s="101"/>
      <c r="O164" s="101"/>
      <c r="P164" s="101"/>
      <c r="Q164" s="101"/>
      <c r="R164" s="101"/>
      <c r="S164" s="102"/>
      <c r="T164" s="48"/>
      <c r="V164" s="108"/>
      <c r="W164" s="108"/>
      <c r="X164" s="103"/>
      <c r="Y164" s="103"/>
      <c r="Z164" s="103"/>
    </row>
    <row r="165" spans="2:26" s="92" customFormat="1" ht="15" customHeight="1">
      <c r="B165" s="101"/>
      <c r="C165" s="101"/>
      <c r="D165" s="101"/>
      <c r="E165" s="101"/>
      <c r="F165" s="101"/>
      <c r="G165" s="101"/>
      <c r="H165" s="101"/>
      <c r="I165" s="101"/>
      <c r="J165" s="101"/>
      <c r="K165" s="101"/>
      <c r="L165" s="101"/>
      <c r="M165" s="101"/>
      <c r="N165" s="101"/>
      <c r="O165" s="101"/>
      <c r="P165" s="101"/>
      <c r="Q165" s="101"/>
      <c r="R165" s="101"/>
      <c r="S165" s="102"/>
      <c r="T165" s="48"/>
      <c r="V165" s="108"/>
      <c r="W165" s="108"/>
      <c r="X165" s="103"/>
      <c r="Y165" s="103"/>
      <c r="Z165" s="103"/>
    </row>
    <row r="166" spans="2:26" s="92" customFormat="1" ht="15" customHeight="1">
      <c r="B166" s="101"/>
      <c r="C166" s="101"/>
      <c r="D166" s="101"/>
      <c r="E166" s="101"/>
      <c r="F166" s="101"/>
      <c r="G166" s="101"/>
      <c r="H166" s="101"/>
      <c r="I166" s="101"/>
      <c r="J166" s="101"/>
      <c r="K166" s="101"/>
      <c r="L166" s="101"/>
      <c r="M166" s="101"/>
      <c r="N166" s="101"/>
      <c r="O166" s="101"/>
      <c r="P166" s="101"/>
      <c r="Q166" s="101"/>
      <c r="R166" s="101"/>
      <c r="S166" s="102"/>
      <c r="T166" s="48"/>
      <c r="V166" s="108"/>
      <c r="W166" s="108"/>
      <c r="X166" s="103"/>
      <c r="Y166" s="103"/>
      <c r="Z166" s="103"/>
    </row>
    <row r="167" spans="2:26" s="92" customFormat="1" ht="15" customHeight="1">
      <c r="B167" s="101"/>
      <c r="C167" s="101"/>
      <c r="D167" s="101"/>
      <c r="E167" s="101"/>
      <c r="F167" s="101"/>
      <c r="G167" s="101"/>
      <c r="H167" s="101"/>
      <c r="I167" s="101"/>
      <c r="J167" s="101"/>
      <c r="K167" s="101"/>
      <c r="L167" s="101"/>
      <c r="M167" s="101"/>
      <c r="N167" s="101"/>
      <c r="O167" s="101"/>
      <c r="P167" s="101"/>
      <c r="Q167" s="101"/>
      <c r="R167" s="101"/>
      <c r="S167" s="102"/>
      <c r="T167" s="48"/>
      <c r="V167" s="108"/>
      <c r="W167" s="108"/>
      <c r="X167" s="103"/>
      <c r="Y167" s="103"/>
      <c r="Z167" s="103"/>
    </row>
    <row r="168" spans="2:26" s="92" customFormat="1" ht="15" customHeight="1">
      <c r="B168" s="101"/>
      <c r="C168" s="101"/>
      <c r="D168" s="101"/>
      <c r="E168" s="101"/>
      <c r="F168" s="101"/>
      <c r="G168" s="101"/>
      <c r="H168" s="101"/>
      <c r="I168" s="101"/>
      <c r="J168" s="101"/>
      <c r="K168" s="101"/>
      <c r="L168" s="101"/>
      <c r="M168" s="101"/>
      <c r="N168" s="101"/>
      <c r="O168" s="101"/>
      <c r="P168" s="101"/>
      <c r="Q168" s="101"/>
      <c r="R168" s="101"/>
      <c r="S168" s="102"/>
      <c r="T168" s="48"/>
      <c r="V168" s="108"/>
      <c r="W168" s="108"/>
      <c r="X168" s="103"/>
      <c r="Y168" s="103"/>
      <c r="Z168" s="103"/>
    </row>
    <row r="169" spans="2:26" s="92" customFormat="1" ht="15" customHeight="1">
      <c r="B169" s="101"/>
      <c r="C169" s="101"/>
      <c r="D169" s="101"/>
      <c r="E169" s="101"/>
      <c r="F169" s="101"/>
      <c r="G169" s="101"/>
      <c r="H169" s="101"/>
      <c r="I169" s="101"/>
      <c r="J169" s="101"/>
      <c r="K169" s="101"/>
      <c r="L169" s="101"/>
      <c r="M169" s="101"/>
      <c r="N169" s="101"/>
      <c r="O169" s="101"/>
      <c r="P169" s="101"/>
      <c r="Q169" s="101"/>
      <c r="R169" s="101"/>
      <c r="S169" s="102"/>
      <c r="T169" s="48"/>
      <c r="V169" s="108"/>
      <c r="W169" s="108"/>
      <c r="X169" s="103"/>
      <c r="Y169" s="103"/>
      <c r="Z169" s="103"/>
    </row>
    <row r="170" spans="2:26" s="92" customFormat="1" ht="15" customHeight="1">
      <c r="B170" s="101"/>
      <c r="C170" s="101"/>
      <c r="D170" s="101"/>
      <c r="E170" s="101"/>
      <c r="F170" s="101"/>
      <c r="G170" s="101"/>
      <c r="H170" s="101"/>
      <c r="I170" s="101"/>
      <c r="J170" s="101"/>
      <c r="K170" s="101"/>
      <c r="L170" s="101"/>
      <c r="M170" s="101"/>
      <c r="N170" s="101"/>
      <c r="O170" s="101"/>
      <c r="P170" s="101"/>
      <c r="Q170" s="101"/>
      <c r="R170" s="101"/>
      <c r="S170" s="102"/>
      <c r="T170" s="48"/>
      <c r="V170" s="108"/>
      <c r="W170" s="108"/>
      <c r="X170" s="103"/>
      <c r="Y170" s="103"/>
      <c r="Z170" s="103"/>
    </row>
    <row r="171" spans="2:26" s="92" customFormat="1" ht="15" customHeight="1">
      <c r="B171" s="101"/>
      <c r="C171" s="101"/>
      <c r="D171" s="101"/>
      <c r="E171" s="101"/>
      <c r="F171" s="101"/>
      <c r="G171" s="101"/>
      <c r="H171" s="101"/>
      <c r="I171" s="101"/>
      <c r="J171" s="101"/>
      <c r="K171" s="101"/>
      <c r="L171" s="101"/>
      <c r="M171" s="101"/>
      <c r="N171" s="101"/>
      <c r="O171" s="101"/>
      <c r="P171" s="101"/>
      <c r="Q171" s="101"/>
      <c r="R171" s="101"/>
      <c r="S171" s="102"/>
      <c r="T171" s="48"/>
      <c r="V171" s="108"/>
      <c r="W171" s="108"/>
      <c r="X171" s="103"/>
      <c r="Y171" s="103"/>
      <c r="Z171" s="103"/>
    </row>
    <row r="172" spans="2:26" s="92" customFormat="1" ht="15" customHeight="1">
      <c r="B172" s="101"/>
      <c r="C172" s="101"/>
      <c r="D172" s="101"/>
      <c r="E172" s="101"/>
      <c r="F172" s="101"/>
      <c r="G172" s="101"/>
      <c r="H172" s="101"/>
      <c r="I172" s="101"/>
      <c r="J172" s="101"/>
      <c r="K172" s="101"/>
      <c r="L172" s="101"/>
      <c r="M172" s="101"/>
      <c r="N172" s="101"/>
      <c r="O172" s="101"/>
      <c r="P172" s="101"/>
      <c r="Q172" s="101"/>
      <c r="R172" s="101"/>
      <c r="S172" s="102"/>
      <c r="T172" s="48"/>
      <c r="V172" s="108"/>
      <c r="W172" s="108"/>
      <c r="X172" s="103"/>
      <c r="Y172" s="103"/>
      <c r="Z172" s="103"/>
    </row>
    <row r="173" spans="2:26" s="92" customFormat="1" ht="15" customHeight="1">
      <c r="B173" s="101"/>
      <c r="C173" s="101"/>
      <c r="D173" s="101"/>
      <c r="E173" s="101"/>
      <c r="F173" s="101"/>
      <c r="G173" s="101"/>
      <c r="H173" s="101"/>
      <c r="I173" s="101"/>
      <c r="J173" s="101"/>
      <c r="K173" s="101"/>
      <c r="L173" s="101"/>
      <c r="M173" s="101"/>
      <c r="N173" s="101"/>
      <c r="O173" s="101"/>
      <c r="P173" s="101"/>
      <c r="Q173" s="101"/>
      <c r="R173" s="101"/>
      <c r="S173" s="102"/>
      <c r="T173" s="48"/>
      <c r="V173" s="108"/>
      <c r="W173" s="108"/>
      <c r="X173" s="103"/>
      <c r="Y173" s="103"/>
      <c r="Z173" s="103"/>
    </row>
    <row r="174" spans="2:26" s="92" customFormat="1" ht="15" customHeight="1">
      <c r="B174" s="101"/>
      <c r="C174" s="101"/>
      <c r="D174" s="101"/>
      <c r="E174" s="101"/>
      <c r="F174" s="101"/>
      <c r="G174" s="101"/>
      <c r="H174" s="101"/>
      <c r="I174" s="101"/>
      <c r="J174" s="101"/>
      <c r="K174" s="101"/>
      <c r="L174" s="101"/>
      <c r="M174" s="101"/>
      <c r="N174" s="101"/>
      <c r="O174" s="101"/>
      <c r="P174" s="101"/>
      <c r="Q174" s="101"/>
      <c r="R174" s="101"/>
      <c r="S174" s="102"/>
      <c r="T174" s="48"/>
      <c r="V174" s="108"/>
      <c r="W174" s="108"/>
      <c r="X174" s="103"/>
      <c r="Y174" s="103"/>
      <c r="Z174" s="103"/>
    </row>
    <row r="175" spans="2:26" s="92" customFormat="1" ht="15" customHeight="1">
      <c r="B175" s="101"/>
      <c r="C175" s="101"/>
      <c r="D175" s="101"/>
      <c r="E175" s="101"/>
      <c r="F175" s="101"/>
      <c r="G175" s="101"/>
      <c r="H175" s="101"/>
      <c r="I175" s="101"/>
      <c r="J175" s="101"/>
      <c r="K175" s="101"/>
      <c r="L175" s="101"/>
      <c r="M175" s="101"/>
      <c r="N175" s="101"/>
      <c r="O175" s="101"/>
      <c r="P175" s="101"/>
      <c r="Q175" s="101"/>
      <c r="R175" s="101"/>
      <c r="S175" s="102"/>
      <c r="T175" s="48"/>
      <c r="V175" s="108"/>
      <c r="W175" s="108"/>
      <c r="X175" s="103"/>
      <c r="Y175" s="103"/>
      <c r="Z175" s="103"/>
    </row>
    <row r="176" spans="2:26" s="92" customFormat="1" ht="15" customHeight="1">
      <c r="B176" s="101"/>
      <c r="C176" s="101"/>
      <c r="D176" s="101"/>
      <c r="E176" s="101"/>
      <c r="F176" s="101"/>
      <c r="G176" s="101"/>
      <c r="H176" s="101"/>
      <c r="I176" s="101"/>
      <c r="J176" s="101"/>
      <c r="K176" s="101"/>
      <c r="L176" s="101"/>
      <c r="M176" s="101"/>
      <c r="N176" s="101"/>
      <c r="O176" s="101"/>
      <c r="P176" s="101"/>
      <c r="Q176" s="101"/>
      <c r="R176" s="101"/>
      <c r="S176" s="102"/>
      <c r="T176" s="48"/>
      <c r="V176" s="108"/>
      <c r="W176" s="108"/>
      <c r="X176" s="103"/>
      <c r="Y176" s="103"/>
      <c r="Z176" s="103"/>
    </row>
    <row r="177" spans="2:26" s="92" customFormat="1" ht="15" customHeight="1">
      <c r="B177" s="101"/>
      <c r="C177" s="101"/>
      <c r="D177" s="101"/>
      <c r="E177" s="101"/>
      <c r="F177" s="101"/>
      <c r="G177" s="101"/>
      <c r="H177" s="101"/>
      <c r="I177" s="101"/>
      <c r="J177" s="101"/>
      <c r="K177" s="101"/>
      <c r="L177" s="101"/>
      <c r="M177" s="101"/>
      <c r="N177" s="101"/>
      <c r="O177" s="101"/>
      <c r="P177" s="101"/>
      <c r="Q177" s="101"/>
      <c r="R177" s="101"/>
      <c r="S177" s="102"/>
      <c r="T177" s="48"/>
      <c r="V177" s="108"/>
      <c r="W177" s="108"/>
      <c r="X177" s="103"/>
      <c r="Y177" s="103"/>
      <c r="Z177" s="103"/>
    </row>
    <row r="178" spans="2:26" s="92" customFormat="1" ht="15" customHeight="1">
      <c r="B178" s="101"/>
      <c r="C178" s="101"/>
      <c r="D178" s="101"/>
      <c r="E178" s="101"/>
      <c r="F178" s="101"/>
      <c r="G178" s="101"/>
      <c r="H178" s="101"/>
      <c r="I178" s="101"/>
      <c r="J178" s="101"/>
      <c r="K178" s="101"/>
      <c r="L178" s="101"/>
      <c r="M178" s="101"/>
      <c r="N178" s="101"/>
      <c r="O178" s="101"/>
      <c r="P178" s="101"/>
      <c r="Q178" s="101"/>
      <c r="R178" s="101"/>
      <c r="S178" s="102"/>
      <c r="T178" s="48"/>
      <c r="V178" s="108"/>
      <c r="W178" s="108"/>
      <c r="X178" s="103"/>
      <c r="Y178" s="103"/>
      <c r="Z178" s="103"/>
    </row>
    <row r="179" spans="2:26" s="92" customFormat="1" ht="15" customHeight="1">
      <c r="B179" s="101"/>
      <c r="C179" s="101"/>
      <c r="D179" s="101"/>
      <c r="E179" s="101"/>
      <c r="F179" s="101"/>
      <c r="G179" s="101"/>
      <c r="H179" s="101"/>
      <c r="I179" s="101"/>
      <c r="J179" s="101"/>
      <c r="K179" s="101"/>
      <c r="L179" s="101"/>
      <c r="M179" s="101"/>
      <c r="N179" s="101"/>
      <c r="O179" s="101"/>
      <c r="P179" s="101"/>
      <c r="Q179" s="101"/>
      <c r="R179" s="101"/>
      <c r="S179" s="102"/>
      <c r="T179" s="48"/>
      <c r="V179" s="108"/>
      <c r="W179" s="108"/>
      <c r="X179" s="103"/>
      <c r="Y179" s="103"/>
      <c r="Z179" s="103"/>
    </row>
    <row r="180" spans="2:26" s="92" customFormat="1" ht="15" customHeight="1">
      <c r="B180" s="101"/>
      <c r="C180" s="101"/>
      <c r="D180" s="101"/>
      <c r="E180" s="101"/>
      <c r="F180" s="101"/>
      <c r="G180" s="101"/>
      <c r="H180" s="101"/>
      <c r="I180" s="101"/>
      <c r="J180" s="101"/>
      <c r="K180" s="101"/>
      <c r="L180" s="101"/>
      <c r="M180" s="101"/>
      <c r="N180" s="101"/>
      <c r="O180" s="101"/>
      <c r="P180" s="101"/>
      <c r="Q180" s="101"/>
      <c r="R180" s="101"/>
      <c r="S180" s="102"/>
      <c r="T180" s="48"/>
      <c r="V180" s="108"/>
      <c r="W180" s="108"/>
      <c r="X180" s="103"/>
      <c r="Y180" s="103"/>
      <c r="Z180" s="103"/>
    </row>
    <row r="181" spans="2:26" s="92" customFormat="1" ht="15" customHeight="1">
      <c r="B181" s="101"/>
      <c r="C181" s="101"/>
      <c r="D181" s="101"/>
      <c r="E181" s="101"/>
      <c r="F181" s="101"/>
      <c r="G181" s="101"/>
      <c r="H181" s="101"/>
      <c r="I181" s="101"/>
      <c r="J181" s="101"/>
      <c r="K181" s="101"/>
      <c r="L181" s="101"/>
      <c r="M181" s="101"/>
      <c r="N181" s="101"/>
      <c r="O181" s="101"/>
      <c r="P181" s="101"/>
      <c r="Q181" s="101"/>
      <c r="R181" s="101"/>
      <c r="S181" s="102"/>
      <c r="T181" s="48"/>
      <c r="V181" s="108"/>
      <c r="W181" s="108"/>
      <c r="X181" s="103"/>
      <c r="Y181" s="103"/>
      <c r="Z181" s="103"/>
    </row>
    <row r="182" spans="2:26" s="92" customFormat="1" ht="15" customHeight="1">
      <c r="B182" s="101"/>
      <c r="C182" s="101"/>
      <c r="D182" s="101"/>
      <c r="E182" s="101"/>
      <c r="F182" s="101"/>
      <c r="G182" s="101"/>
      <c r="H182" s="101"/>
      <c r="I182" s="101"/>
      <c r="J182" s="101"/>
      <c r="K182" s="101"/>
      <c r="L182" s="101"/>
      <c r="M182" s="101"/>
      <c r="N182" s="101"/>
      <c r="O182" s="101"/>
      <c r="P182" s="101"/>
      <c r="Q182" s="101"/>
      <c r="R182" s="101"/>
      <c r="S182" s="102"/>
      <c r="T182" s="48"/>
      <c r="V182" s="108"/>
      <c r="W182" s="108"/>
      <c r="X182" s="103"/>
      <c r="Y182" s="103"/>
      <c r="Z182" s="103"/>
    </row>
    <row r="183" spans="2:26" s="92" customFormat="1" ht="15" customHeight="1">
      <c r="B183" s="101"/>
      <c r="C183" s="101"/>
      <c r="D183" s="101"/>
      <c r="E183" s="101"/>
      <c r="F183" s="101"/>
      <c r="G183" s="101"/>
      <c r="H183" s="101"/>
      <c r="I183" s="101"/>
      <c r="J183" s="101"/>
      <c r="K183" s="101"/>
      <c r="L183" s="101"/>
      <c r="M183" s="101"/>
      <c r="N183" s="101"/>
      <c r="O183" s="101"/>
      <c r="P183" s="101"/>
      <c r="Q183" s="101"/>
      <c r="R183" s="101"/>
      <c r="S183" s="102"/>
      <c r="T183" s="48"/>
      <c r="V183" s="108"/>
      <c r="W183" s="108"/>
      <c r="X183" s="103"/>
      <c r="Y183" s="103"/>
      <c r="Z183" s="103"/>
    </row>
    <row r="184" spans="2:26" s="92" customFormat="1" ht="15" customHeight="1">
      <c r="B184" s="101"/>
      <c r="C184" s="101"/>
      <c r="D184" s="101"/>
      <c r="E184" s="101"/>
      <c r="F184" s="101"/>
      <c r="G184" s="101"/>
      <c r="H184" s="101"/>
      <c r="I184" s="101"/>
      <c r="J184" s="101"/>
      <c r="K184" s="101"/>
      <c r="L184" s="101"/>
      <c r="M184" s="101"/>
      <c r="N184" s="101"/>
      <c r="O184" s="101"/>
      <c r="P184" s="101"/>
      <c r="Q184" s="101"/>
      <c r="R184" s="101"/>
      <c r="S184" s="102"/>
      <c r="T184" s="48"/>
      <c r="V184" s="108"/>
      <c r="W184" s="108"/>
      <c r="X184" s="103"/>
      <c r="Y184" s="103"/>
      <c r="Z184" s="103"/>
    </row>
    <row r="185" spans="2:26" s="92" customFormat="1" ht="15" customHeight="1">
      <c r="B185" s="101"/>
      <c r="C185" s="101"/>
      <c r="D185" s="101"/>
      <c r="E185" s="101"/>
      <c r="F185" s="101"/>
      <c r="G185" s="101"/>
      <c r="H185" s="101"/>
      <c r="I185" s="101"/>
      <c r="J185" s="101"/>
      <c r="K185" s="101"/>
      <c r="L185" s="101"/>
      <c r="M185" s="101"/>
      <c r="N185" s="101"/>
      <c r="O185" s="101"/>
      <c r="P185" s="101"/>
      <c r="Q185" s="101"/>
      <c r="R185" s="101"/>
      <c r="S185" s="102"/>
      <c r="T185" s="48"/>
      <c r="V185" s="108"/>
      <c r="W185" s="108"/>
      <c r="X185" s="103"/>
      <c r="Y185" s="103"/>
      <c r="Z185" s="103"/>
    </row>
    <row r="186" spans="2:26" s="92" customFormat="1" ht="15" customHeight="1">
      <c r="B186" s="101"/>
      <c r="C186" s="101"/>
      <c r="D186" s="101"/>
      <c r="E186" s="101"/>
      <c r="F186" s="101"/>
      <c r="G186" s="101"/>
      <c r="H186" s="101"/>
      <c r="I186" s="101"/>
      <c r="J186" s="101"/>
      <c r="K186" s="101"/>
      <c r="L186" s="101"/>
      <c r="M186" s="101"/>
      <c r="N186" s="101"/>
      <c r="O186" s="101"/>
      <c r="P186" s="101"/>
      <c r="Q186" s="101"/>
      <c r="R186" s="101"/>
      <c r="S186" s="102"/>
      <c r="T186" s="48"/>
      <c r="V186" s="108"/>
      <c r="W186" s="108"/>
      <c r="X186" s="103"/>
      <c r="Y186" s="103"/>
      <c r="Z186" s="103"/>
    </row>
    <row r="187" spans="2:26" s="92" customFormat="1" ht="15" customHeight="1">
      <c r="B187" s="101"/>
      <c r="C187" s="101"/>
      <c r="D187" s="101"/>
      <c r="E187" s="101"/>
      <c r="F187" s="101"/>
      <c r="G187" s="101"/>
      <c r="H187" s="101"/>
      <c r="I187" s="101"/>
      <c r="J187" s="101"/>
      <c r="K187" s="101"/>
      <c r="L187" s="101"/>
      <c r="M187" s="101"/>
      <c r="N187" s="101"/>
      <c r="O187" s="101"/>
      <c r="P187" s="101"/>
      <c r="Q187" s="101"/>
      <c r="R187" s="101"/>
      <c r="S187" s="102"/>
      <c r="T187" s="48"/>
      <c r="V187" s="108"/>
      <c r="W187" s="108"/>
      <c r="X187" s="103"/>
      <c r="Y187" s="103"/>
      <c r="Z187" s="103"/>
    </row>
    <row r="188" spans="2:26" s="92" customFormat="1" ht="15" customHeight="1">
      <c r="B188" s="101"/>
      <c r="C188" s="101"/>
      <c r="D188" s="101"/>
      <c r="E188" s="101"/>
      <c r="F188" s="101"/>
      <c r="G188" s="101"/>
      <c r="H188" s="101"/>
      <c r="I188" s="101"/>
      <c r="J188" s="101"/>
      <c r="K188" s="101"/>
      <c r="L188" s="101"/>
      <c r="M188" s="101"/>
      <c r="N188" s="101"/>
      <c r="O188" s="101"/>
      <c r="P188" s="101"/>
      <c r="Q188" s="101"/>
      <c r="R188" s="101"/>
      <c r="S188" s="102"/>
      <c r="T188" s="48"/>
      <c r="V188" s="108"/>
      <c r="W188" s="108"/>
      <c r="X188" s="103"/>
      <c r="Y188" s="103"/>
      <c r="Z188" s="103"/>
    </row>
    <row r="189" spans="2:26" s="92" customFormat="1" ht="15" customHeight="1">
      <c r="B189" s="101"/>
      <c r="C189" s="101"/>
      <c r="D189" s="101"/>
      <c r="E189" s="101"/>
      <c r="F189" s="101"/>
      <c r="G189" s="101"/>
      <c r="H189" s="101"/>
      <c r="I189" s="101"/>
      <c r="J189" s="101"/>
      <c r="K189" s="101"/>
      <c r="L189" s="101"/>
      <c r="M189" s="101"/>
      <c r="N189" s="101"/>
      <c r="O189" s="101"/>
      <c r="P189" s="101"/>
      <c r="Q189" s="101"/>
      <c r="R189" s="101"/>
      <c r="S189" s="102"/>
      <c r="T189" s="48"/>
      <c r="V189" s="108"/>
      <c r="W189" s="108"/>
      <c r="X189" s="103"/>
      <c r="Y189" s="103"/>
      <c r="Z189" s="103"/>
    </row>
    <row r="190" spans="2:26" s="92" customFormat="1" ht="15" customHeight="1">
      <c r="B190" s="101"/>
      <c r="C190" s="101"/>
      <c r="D190" s="101"/>
      <c r="E190" s="101"/>
      <c r="F190" s="101"/>
      <c r="G190" s="101"/>
      <c r="H190" s="101"/>
      <c r="I190" s="101"/>
      <c r="J190" s="101"/>
      <c r="K190" s="101"/>
      <c r="L190" s="101"/>
      <c r="M190" s="101"/>
      <c r="N190" s="101"/>
      <c r="O190" s="101"/>
      <c r="P190" s="101"/>
      <c r="Q190" s="101"/>
      <c r="R190" s="101"/>
      <c r="S190" s="102"/>
      <c r="T190" s="48"/>
      <c r="V190" s="108"/>
      <c r="W190" s="108"/>
      <c r="X190" s="103"/>
      <c r="Y190" s="103"/>
      <c r="Z190" s="103"/>
    </row>
    <row r="191" spans="2:26" s="92" customFormat="1" ht="15" customHeight="1">
      <c r="B191" s="101"/>
      <c r="C191" s="101"/>
      <c r="D191" s="101"/>
      <c r="E191" s="101"/>
      <c r="F191" s="101"/>
      <c r="G191" s="101"/>
      <c r="H191" s="101"/>
      <c r="I191" s="101"/>
      <c r="J191" s="101"/>
      <c r="K191" s="101"/>
      <c r="L191" s="101"/>
      <c r="M191" s="101"/>
      <c r="N191" s="101"/>
      <c r="O191" s="101"/>
      <c r="P191" s="101"/>
      <c r="Q191" s="101"/>
      <c r="R191" s="101"/>
      <c r="S191" s="102"/>
      <c r="T191" s="48"/>
      <c r="V191" s="108"/>
      <c r="W191" s="108"/>
      <c r="X191" s="103"/>
      <c r="Y191" s="103"/>
      <c r="Z191" s="103"/>
    </row>
    <row r="192" spans="2:26" s="92" customFormat="1" ht="15" customHeight="1">
      <c r="B192" s="101"/>
      <c r="C192" s="101"/>
      <c r="D192" s="101"/>
      <c r="E192" s="101"/>
      <c r="F192" s="101"/>
      <c r="G192" s="101"/>
      <c r="H192" s="101"/>
      <c r="I192" s="101"/>
      <c r="J192" s="101"/>
      <c r="K192" s="101"/>
      <c r="L192" s="101"/>
      <c r="M192" s="101"/>
      <c r="N192" s="101"/>
      <c r="O192" s="101"/>
      <c r="P192" s="101"/>
      <c r="Q192" s="101"/>
      <c r="R192" s="101"/>
      <c r="S192" s="102"/>
      <c r="T192" s="48"/>
      <c r="V192" s="108"/>
      <c r="W192" s="108"/>
      <c r="X192" s="103"/>
      <c r="Y192" s="103"/>
      <c r="Z192" s="103"/>
    </row>
    <row r="193" spans="2:26" s="92" customFormat="1" ht="15" customHeight="1">
      <c r="B193" s="101"/>
      <c r="C193" s="101"/>
      <c r="D193" s="101"/>
      <c r="E193" s="101"/>
      <c r="F193" s="101"/>
      <c r="G193" s="101"/>
      <c r="H193" s="101"/>
      <c r="I193" s="101"/>
      <c r="J193" s="101"/>
      <c r="K193" s="101"/>
      <c r="L193" s="101"/>
      <c r="M193" s="101"/>
      <c r="N193" s="101"/>
      <c r="O193" s="101"/>
      <c r="P193" s="101"/>
      <c r="Q193" s="101"/>
      <c r="R193" s="101"/>
      <c r="S193" s="102"/>
      <c r="T193" s="48"/>
      <c r="V193" s="108"/>
      <c r="W193" s="108"/>
      <c r="X193" s="103"/>
      <c r="Y193" s="103"/>
      <c r="Z193" s="103"/>
    </row>
    <row r="194" spans="2:26" s="92" customFormat="1" ht="15" customHeight="1">
      <c r="B194" s="101"/>
      <c r="C194" s="101"/>
      <c r="D194" s="101"/>
      <c r="E194" s="101"/>
      <c r="F194" s="101"/>
      <c r="G194" s="101"/>
      <c r="H194" s="101"/>
      <c r="I194" s="101"/>
      <c r="J194" s="101"/>
      <c r="K194" s="101"/>
      <c r="L194" s="101"/>
      <c r="M194" s="101"/>
      <c r="N194" s="101"/>
      <c r="O194" s="101"/>
      <c r="P194" s="101"/>
      <c r="Q194" s="101"/>
      <c r="R194" s="101"/>
      <c r="S194" s="102"/>
      <c r="T194" s="48"/>
      <c r="V194" s="108"/>
      <c r="W194" s="108"/>
      <c r="X194" s="103"/>
      <c r="Y194" s="103"/>
      <c r="Z194" s="103"/>
    </row>
    <row r="195" spans="2:26" s="92" customFormat="1" ht="15" customHeight="1">
      <c r="B195" s="101"/>
      <c r="C195" s="101"/>
      <c r="D195" s="101"/>
      <c r="E195" s="101"/>
      <c r="F195" s="101"/>
      <c r="G195" s="101"/>
      <c r="H195" s="101"/>
      <c r="I195" s="101"/>
      <c r="J195" s="101"/>
      <c r="K195" s="101"/>
      <c r="L195" s="101"/>
      <c r="M195" s="101"/>
      <c r="N195" s="101"/>
      <c r="O195" s="101"/>
      <c r="P195" s="101"/>
      <c r="Q195" s="101"/>
      <c r="R195" s="101"/>
      <c r="S195" s="102"/>
      <c r="T195" s="48"/>
      <c r="V195" s="108"/>
      <c r="W195" s="108"/>
      <c r="X195" s="103"/>
      <c r="Y195" s="103"/>
      <c r="Z195" s="103"/>
    </row>
    <row r="196" spans="2:26" s="92" customFormat="1" ht="15" customHeight="1">
      <c r="B196" s="101"/>
      <c r="C196" s="101"/>
      <c r="D196" s="101"/>
      <c r="E196" s="101"/>
      <c r="F196" s="101"/>
      <c r="G196" s="101"/>
      <c r="H196" s="101"/>
      <c r="I196" s="101"/>
      <c r="J196" s="101"/>
      <c r="K196" s="101"/>
      <c r="L196" s="101"/>
      <c r="M196" s="101"/>
      <c r="N196" s="101"/>
      <c r="O196" s="101"/>
      <c r="P196" s="101"/>
      <c r="Q196" s="101"/>
      <c r="R196" s="101"/>
      <c r="S196" s="102"/>
      <c r="T196" s="48"/>
      <c r="V196" s="108"/>
      <c r="W196" s="108"/>
      <c r="X196" s="103"/>
      <c r="Y196" s="103"/>
      <c r="Z196" s="103"/>
    </row>
    <row r="197" spans="2:26" s="92" customFormat="1" ht="15" customHeight="1">
      <c r="B197" s="101"/>
      <c r="C197" s="101"/>
      <c r="D197" s="101"/>
      <c r="E197" s="101"/>
      <c r="F197" s="101"/>
      <c r="G197" s="101"/>
      <c r="H197" s="101"/>
      <c r="I197" s="101"/>
      <c r="J197" s="101"/>
      <c r="K197" s="101"/>
      <c r="L197" s="101"/>
      <c r="M197" s="101"/>
      <c r="N197" s="101"/>
      <c r="O197" s="101"/>
      <c r="P197" s="101"/>
      <c r="Q197" s="101"/>
      <c r="R197" s="101"/>
      <c r="S197" s="102"/>
      <c r="T197" s="48"/>
      <c r="V197" s="108"/>
      <c r="W197" s="108"/>
      <c r="X197" s="103"/>
      <c r="Y197" s="103"/>
      <c r="Z197" s="103"/>
    </row>
    <row r="198" spans="2:26" s="92" customFormat="1" ht="15" customHeight="1">
      <c r="B198" s="101"/>
      <c r="C198" s="101"/>
      <c r="D198" s="101"/>
      <c r="E198" s="101"/>
      <c r="F198" s="101"/>
      <c r="G198" s="101"/>
      <c r="H198" s="101"/>
      <c r="I198" s="101"/>
      <c r="J198" s="101"/>
      <c r="K198" s="101"/>
      <c r="L198" s="101"/>
      <c r="M198" s="101"/>
      <c r="N198" s="101"/>
      <c r="O198" s="101"/>
      <c r="P198" s="101"/>
      <c r="Q198" s="101"/>
      <c r="R198" s="101"/>
      <c r="S198" s="102"/>
      <c r="T198" s="48"/>
      <c r="V198" s="108"/>
      <c r="W198" s="108"/>
      <c r="X198" s="103"/>
      <c r="Y198" s="103"/>
      <c r="Z198" s="103"/>
    </row>
    <row r="199" spans="2:26" s="92" customFormat="1" ht="15" customHeight="1">
      <c r="B199" s="101"/>
      <c r="C199" s="101"/>
      <c r="D199" s="101"/>
      <c r="E199" s="101"/>
      <c r="F199" s="101"/>
      <c r="G199" s="101"/>
      <c r="H199" s="101"/>
      <c r="I199" s="101"/>
      <c r="J199" s="101"/>
      <c r="K199" s="101"/>
      <c r="L199" s="101"/>
      <c r="M199" s="101"/>
      <c r="N199" s="101"/>
      <c r="O199" s="101"/>
      <c r="P199" s="101"/>
      <c r="Q199" s="101"/>
      <c r="R199" s="101"/>
      <c r="S199" s="102"/>
      <c r="T199" s="48"/>
      <c r="V199" s="108"/>
      <c r="W199" s="108"/>
      <c r="X199" s="103"/>
      <c r="Y199" s="103"/>
      <c r="Z199" s="103"/>
    </row>
    <row r="200" spans="2:26" s="92" customFormat="1" ht="15" customHeight="1">
      <c r="B200" s="101"/>
      <c r="C200" s="101"/>
      <c r="D200" s="101"/>
      <c r="E200" s="101"/>
      <c r="F200" s="101"/>
      <c r="G200" s="101"/>
      <c r="H200" s="101"/>
      <c r="I200" s="101"/>
      <c r="J200" s="101"/>
      <c r="K200" s="101"/>
      <c r="L200" s="101"/>
      <c r="M200" s="101"/>
      <c r="N200" s="101"/>
      <c r="O200" s="101"/>
      <c r="P200" s="101"/>
      <c r="Q200" s="101"/>
      <c r="R200" s="101"/>
      <c r="S200" s="102"/>
      <c r="T200" s="48"/>
      <c r="V200" s="108"/>
      <c r="W200" s="108"/>
      <c r="X200" s="103"/>
      <c r="Y200" s="103"/>
      <c r="Z200" s="103"/>
    </row>
    <row r="201" spans="2:26" s="92" customFormat="1" ht="15" customHeight="1">
      <c r="B201" s="101"/>
      <c r="C201" s="101"/>
      <c r="D201" s="101"/>
      <c r="E201" s="101"/>
      <c r="F201" s="101"/>
      <c r="G201" s="101"/>
      <c r="H201" s="101"/>
      <c r="I201" s="101"/>
      <c r="J201" s="101"/>
      <c r="K201" s="101"/>
      <c r="L201" s="101"/>
      <c r="M201" s="101"/>
      <c r="N201" s="101"/>
      <c r="O201" s="101"/>
      <c r="P201" s="101"/>
      <c r="Q201" s="101"/>
      <c r="R201" s="101"/>
      <c r="S201" s="102"/>
      <c r="T201" s="48"/>
      <c r="V201" s="108"/>
      <c r="W201" s="108"/>
      <c r="X201" s="103"/>
      <c r="Y201" s="103"/>
      <c r="Z201" s="103"/>
    </row>
    <row r="202" spans="2:26" s="92" customFormat="1" ht="15" customHeight="1">
      <c r="B202" s="101"/>
      <c r="C202" s="101"/>
      <c r="D202" s="101"/>
      <c r="E202" s="101"/>
      <c r="F202" s="101"/>
      <c r="G202" s="101"/>
      <c r="H202" s="101"/>
      <c r="I202" s="101"/>
      <c r="J202" s="101"/>
      <c r="K202" s="101"/>
      <c r="L202" s="101"/>
      <c r="M202" s="101"/>
      <c r="N202" s="101"/>
      <c r="O202" s="101"/>
      <c r="P202" s="101"/>
      <c r="Q202" s="101"/>
      <c r="R202" s="101"/>
      <c r="S202" s="102"/>
      <c r="T202" s="48"/>
      <c r="V202" s="108"/>
      <c r="W202" s="108"/>
      <c r="X202" s="103"/>
      <c r="Y202" s="103"/>
      <c r="Z202" s="103"/>
    </row>
    <row r="203" spans="2:26" s="92" customFormat="1" ht="15" customHeight="1">
      <c r="B203" s="101"/>
      <c r="C203" s="101"/>
      <c r="D203" s="101"/>
      <c r="E203" s="101"/>
      <c r="F203" s="101"/>
      <c r="G203" s="101"/>
      <c r="H203" s="101"/>
      <c r="I203" s="101"/>
      <c r="J203" s="101"/>
      <c r="K203" s="101"/>
      <c r="L203" s="101"/>
      <c r="M203" s="101"/>
      <c r="N203" s="101"/>
      <c r="O203" s="101"/>
      <c r="P203" s="101"/>
      <c r="Q203" s="101"/>
      <c r="R203" s="101"/>
      <c r="S203" s="102"/>
      <c r="T203" s="48"/>
      <c r="V203" s="108"/>
      <c r="W203" s="108"/>
      <c r="X203" s="103"/>
      <c r="Y203" s="103"/>
      <c r="Z203" s="103"/>
    </row>
    <row r="204" spans="2:26" s="92" customFormat="1" ht="15" customHeight="1">
      <c r="B204" s="101"/>
      <c r="C204" s="101"/>
      <c r="D204" s="101"/>
      <c r="E204" s="101"/>
      <c r="F204" s="101"/>
      <c r="G204" s="101"/>
      <c r="H204" s="101"/>
      <c r="I204" s="101"/>
      <c r="J204" s="101"/>
      <c r="K204" s="101"/>
      <c r="L204" s="101"/>
      <c r="M204" s="101"/>
      <c r="N204" s="101"/>
      <c r="O204" s="101"/>
      <c r="P204" s="101"/>
      <c r="Q204" s="101"/>
      <c r="R204" s="101"/>
      <c r="S204" s="102"/>
      <c r="T204" s="48"/>
      <c r="V204" s="108"/>
      <c r="W204" s="108"/>
      <c r="X204" s="103"/>
      <c r="Y204" s="103"/>
      <c r="Z204" s="103"/>
    </row>
    <row r="205" spans="2:26" s="92" customFormat="1" ht="15" customHeight="1">
      <c r="B205" s="101"/>
      <c r="C205" s="101"/>
      <c r="D205" s="101"/>
      <c r="E205" s="101"/>
      <c r="F205" s="101"/>
      <c r="G205" s="101"/>
      <c r="H205" s="101"/>
      <c r="I205" s="101"/>
      <c r="J205" s="101"/>
      <c r="K205" s="101"/>
      <c r="L205" s="101"/>
      <c r="M205" s="101"/>
      <c r="N205" s="101"/>
      <c r="O205" s="101"/>
      <c r="P205" s="101"/>
      <c r="Q205" s="101"/>
      <c r="R205" s="101"/>
      <c r="S205" s="102"/>
      <c r="T205" s="48"/>
      <c r="V205" s="108"/>
      <c r="W205" s="108"/>
      <c r="X205" s="103"/>
      <c r="Y205" s="103"/>
      <c r="Z205" s="103"/>
    </row>
    <row r="206" spans="2:26" s="92" customFormat="1" ht="15" customHeight="1">
      <c r="B206" s="101"/>
      <c r="C206" s="101"/>
      <c r="D206" s="101"/>
      <c r="E206" s="101"/>
      <c r="F206" s="101"/>
      <c r="G206" s="101"/>
      <c r="H206" s="101"/>
      <c r="I206" s="101"/>
      <c r="J206" s="101"/>
      <c r="K206" s="101"/>
      <c r="L206" s="101"/>
      <c r="M206" s="101"/>
      <c r="N206" s="101"/>
      <c r="O206" s="101"/>
      <c r="P206" s="101"/>
      <c r="Q206" s="101"/>
      <c r="R206" s="101"/>
      <c r="S206" s="102"/>
      <c r="T206" s="48"/>
      <c r="V206" s="108"/>
      <c r="W206" s="108"/>
      <c r="X206" s="103"/>
      <c r="Y206" s="103"/>
      <c r="Z206" s="103"/>
    </row>
    <row r="207" spans="2:26" s="92" customFormat="1" ht="15" customHeight="1">
      <c r="B207" s="101"/>
      <c r="C207" s="101"/>
      <c r="D207" s="101"/>
      <c r="E207" s="101"/>
      <c r="F207" s="101"/>
      <c r="G207" s="101"/>
      <c r="H207" s="101"/>
      <c r="I207" s="101"/>
      <c r="J207" s="101"/>
      <c r="K207" s="101"/>
      <c r="L207" s="101"/>
      <c r="M207" s="101"/>
      <c r="N207" s="101"/>
      <c r="O207" s="101"/>
      <c r="P207" s="101"/>
      <c r="Q207" s="101"/>
      <c r="R207" s="101"/>
      <c r="S207" s="102"/>
      <c r="T207" s="48"/>
      <c r="V207" s="108"/>
      <c r="W207" s="108"/>
      <c r="X207" s="103"/>
      <c r="Y207" s="103"/>
      <c r="Z207" s="103"/>
    </row>
    <row r="208" spans="2:26" s="92" customFormat="1" ht="15" customHeight="1">
      <c r="B208" s="101"/>
      <c r="C208" s="101"/>
      <c r="D208" s="101"/>
      <c r="E208" s="101"/>
      <c r="F208" s="101"/>
      <c r="G208" s="101"/>
      <c r="H208" s="101"/>
      <c r="I208" s="101"/>
      <c r="J208" s="101"/>
      <c r="K208" s="101"/>
      <c r="L208" s="101"/>
      <c r="M208" s="101"/>
      <c r="N208" s="101"/>
      <c r="O208" s="101"/>
      <c r="P208" s="101"/>
      <c r="Q208" s="101"/>
      <c r="R208" s="101"/>
      <c r="S208" s="102"/>
      <c r="T208" s="48"/>
      <c r="V208" s="108"/>
      <c r="W208" s="108"/>
      <c r="X208" s="103"/>
      <c r="Y208" s="103"/>
      <c r="Z208" s="103"/>
    </row>
    <row r="209" spans="2:26" s="92" customFormat="1" ht="15" customHeight="1">
      <c r="B209" s="101"/>
      <c r="C209" s="101"/>
      <c r="D209" s="101"/>
      <c r="E209" s="101"/>
      <c r="F209" s="101"/>
      <c r="G209" s="101"/>
      <c r="H209" s="101"/>
      <c r="I209" s="101"/>
      <c r="J209" s="101"/>
      <c r="K209" s="101"/>
      <c r="L209" s="101"/>
      <c r="M209" s="101"/>
      <c r="N209" s="101"/>
      <c r="O209" s="101"/>
      <c r="P209" s="101"/>
      <c r="Q209" s="101"/>
      <c r="R209" s="101"/>
      <c r="S209" s="102"/>
      <c r="T209" s="48"/>
      <c r="V209" s="108"/>
      <c r="W209" s="108"/>
      <c r="X209" s="103"/>
      <c r="Y209" s="103"/>
      <c r="Z209" s="103"/>
    </row>
    <row r="210" spans="2:26" s="92" customFormat="1" ht="15" customHeight="1">
      <c r="B210" s="101"/>
      <c r="C210" s="101"/>
      <c r="D210" s="101"/>
      <c r="E210" s="101"/>
      <c r="F210" s="101"/>
      <c r="G210" s="101"/>
      <c r="H210" s="101"/>
      <c r="I210" s="101"/>
      <c r="J210" s="101"/>
      <c r="K210" s="101"/>
      <c r="L210" s="101"/>
      <c r="M210" s="101"/>
      <c r="N210" s="101"/>
      <c r="O210" s="101"/>
      <c r="P210" s="101"/>
      <c r="Q210" s="101"/>
      <c r="R210" s="101"/>
      <c r="S210" s="102"/>
      <c r="T210" s="48"/>
      <c r="V210" s="108"/>
      <c r="W210" s="108"/>
      <c r="X210" s="103"/>
      <c r="Y210" s="103"/>
      <c r="Z210" s="103"/>
    </row>
    <row r="211" spans="2:26" s="92" customFormat="1" ht="15" customHeight="1">
      <c r="B211" s="101"/>
      <c r="C211" s="101"/>
      <c r="D211" s="101"/>
      <c r="E211" s="101"/>
      <c r="F211" s="101"/>
      <c r="G211" s="101"/>
      <c r="H211" s="101"/>
      <c r="I211" s="101"/>
      <c r="J211" s="101"/>
      <c r="K211" s="101"/>
      <c r="L211" s="101"/>
      <c r="M211" s="101"/>
      <c r="N211" s="101"/>
      <c r="O211" s="101"/>
      <c r="P211" s="101"/>
      <c r="Q211" s="101"/>
      <c r="R211" s="101"/>
      <c r="S211" s="102"/>
      <c r="T211" s="48"/>
      <c r="V211" s="108"/>
      <c r="W211" s="108"/>
      <c r="X211" s="103"/>
      <c r="Y211" s="103"/>
      <c r="Z211" s="103"/>
    </row>
    <row r="212" spans="2:26" s="92" customFormat="1" ht="15" customHeight="1">
      <c r="B212" s="101"/>
      <c r="C212" s="101"/>
      <c r="D212" s="101"/>
      <c r="E212" s="101"/>
      <c r="F212" s="101"/>
      <c r="G212" s="101"/>
      <c r="H212" s="101"/>
      <c r="I212" s="101"/>
      <c r="J212" s="101"/>
      <c r="K212" s="101"/>
      <c r="L212" s="101"/>
      <c r="M212" s="101"/>
      <c r="N212" s="101"/>
      <c r="O212" s="101"/>
      <c r="P212" s="101"/>
      <c r="Q212" s="101"/>
      <c r="R212" s="101"/>
      <c r="S212" s="102"/>
      <c r="T212" s="48"/>
      <c r="V212" s="108"/>
      <c r="W212" s="108"/>
      <c r="X212" s="103"/>
      <c r="Y212" s="103"/>
      <c r="Z212" s="103"/>
    </row>
    <row r="213" spans="2:26" s="92" customFormat="1" ht="15" customHeight="1">
      <c r="B213" s="101"/>
      <c r="C213" s="101"/>
      <c r="D213" s="101"/>
      <c r="E213" s="101"/>
      <c r="F213" s="101"/>
      <c r="G213" s="101"/>
      <c r="H213" s="101"/>
      <c r="I213" s="101"/>
      <c r="J213" s="101"/>
      <c r="K213" s="101"/>
      <c r="L213" s="101"/>
      <c r="M213" s="101"/>
      <c r="N213" s="101"/>
      <c r="O213" s="101"/>
      <c r="P213" s="101"/>
      <c r="Q213" s="101"/>
      <c r="R213" s="101"/>
      <c r="S213" s="102"/>
      <c r="T213" s="48"/>
      <c r="V213" s="108"/>
      <c r="W213" s="108"/>
      <c r="X213" s="103"/>
      <c r="Y213" s="103"/>
      <c r="Z213" s="103"/>
    </row>
    <row r="214" spans="2:26" s="92" customFormat="1" ht="15" customHeight="1">
      <c r="B214" s="101"/>
      <c r="C214" s="101"/>
      <c r="D214" s="101"/>
      <c r="E214" s="101"/>
      <c r="F214" s="101"/>
      <c r="G214" s="101"/>
      <c r="H214" s="101"/>
      <c r="I214" s="101"/>
      <c r="J214" s="101"/>
      <c r="K214" s="101"/>
      <c r="L214" s="101"/>
      <c r="M214" s="101"/>
      <c r="N214" s="101"/>
      <c r="O214" s="101"/>
      <c r="P214" s="101"/>
      <c r="Q214" s="101"/>
      <c r="R214" s="101"/>
      <c r="S214" s="102"/>
      <c r="T214" s="48"/>
      <c r="V214" s="108"/>
      <c r="W214" s="108"/>
      <c r="X214" s="103"/>
      <c r="Y214" s="103"/>
      <c r="Z214" s="103"/>
    </row>
    <row r="215" spans="2:26" s="92" customFormat="1" ht="15" customHeight="1">
      <c r="B215" s="101"/>
      <c r="C215" s="101"/>
      <c r="D215" s="101"/>
      <c r="E215" s="101"/>
      <c r="F215" s="101"/>
      <c r="G215" s="101"/>
      <c r="H215" s="101"/>
      <c r="I215" s="101"/>
      <c r="J215" s="101"/>
      <c r="K215" s="101"/>
      <c r="L215" s="101"/>
      <c r="M215" s="101"/>
      <c r="N215" s="101"/>
      <c r="O215" s="101"/>
      <c r="P215" s="101"/>
      <c r="Q215" s="101"/>
      <c r="R215" s="101"/>
      <c r="S215" s="102"/>
      <c r="T215" s="48"/>
      <c r="V215" s="108"/>
      <c r="W215" s="108"/>
      <c r="X215" s="103"/>
      <c r="Y215" s="103"/>
      <c r="Z215" s="103"/>
    </row>
    <row r="216" spans="2:26" s="92" customFormat="1" ht="15" customHeight="1">
      <c r="B216" s="101"/>
      <c r="C216" s="101"/>
      <c r="D216" s="101"/>
      <c r="E216" s="101"/>
      <c r="F216" s="101"/>
      <c r="G216" s="101"/>
      <c r="H216" s="101"/>
      <c r="I216" s="101"/>
      <c r="J216" s="101"/>
      <c r="K216" s="101"/>
      <c r="L216" s="101"/>
      <c r="M216" s="101"/>
      <c r="N216" s="101"/>
      <c r="O216" s="101"/>
      <c r="P216" s="101"/>
      <c r="Q216" s="101"/>
      <c r="R216" s="101"/>
      <c r="S216" s="102"/>
      <c r="T216" s="48"/>
      <c r="V216" s="108"/>
      <c r="W216" s="108"/>
      <c r="X216" s="103"/>
      <c r="Y216" s="103"/>
      <c r="Z216" s="103"/>
    </row>
    <row r="217" spans="2:26" s="92" customFormat="1" ht="15" customHeight="1">
      <c r="B217" s="101"/>
      <c r="C217" s="101"/>
      <c r="D217" s="101"/>
      <c r="E217" s="101"/>
      <c r="F217" s="101"/>
      <c r="G217" s="101"/>
      <c r="H217" s="101"/>
      <c r="I217" s="101"/>
      <c r="J217" s="101"/>
      <c r="K217" s="101"/>
      <c r="L217" s="101"/>
      <c r="M217" s="101"/>
      <c r="N217" s="101"/>
      <c r="O217" s="101"/>
      <c r="P217" s="101"/>
      <c r="Q217" s="101"/>
      <c r="R217" s="101"/>
      <c r="S217" s="102"/>
      <c r="T217" s="48"/>
      <c r="V217" s="108"/>
      <c r="W217" s="108"/>
      <c r="X217" s="103"/>
      <c r="Y217" s="103"/>
      <c r="Z217" s="103"/>
    </row>
    <row r="218" spans="2:26" s="92" customFormat="1" ht="15" customHeight="1">
      <c r="B218" s="101"/>
      <c r="C218" s="101"/>
      <c r="D218" s="101"/>
      <c r="E218" s="101"/>
      <c r="F218" s="101"/>
      <c r="G218" s="101"/>
      <c r="H218" s="101"/>
      <c r="I218" s="101"/>
      <c r="J218" s="101"/>
      <c r="K218" s="101"/>
      <c r="L218" s="101"/>
      <c r="M218" s="101"/>
      <c r="N218" s="101"/>
      <c r="O218" s="101"/>
      <c r="P218" s="101"/>
      <c r="Q218" s="101"/>
      <c r="R218" s="101"/>
      <c r="S218" s="102"/>
      <c r="T218" s="48"/>
      <c r="V218" s="108"/>
      <c r="W218" s="108"/>
      <c r="X218" s="103"/>
      <c r="Y218" s="103"/>
      <c r="Z218" s="103"/>
    </row>
    <row r="219" spans="2:26" s="92" customFormat="1" ht="15" customHeight="1">
      <c r="B219" s="101"/>
      <c r="C219" s="101"/>
      <c r="D219" s="101"/>
      <c r="E219" s="101"/>
      <c r="F219" s="101"/>
      <c r="G219" s="101"/>
      <c r="H219" s="101"/>
      <c r="I219" s="101"/>
      <c r="J219" s="101"/>
      <c r="K219" s="101"/>
      <c r="L219" s="101"/>
      <c r="M219" s="101"/>
      <c r="N219" s="101"/>
      <c r="O219" s="101"/>
      <c r="P219" s="101"/>
      <c r="Q219" s="101"/>
      <c r="R219" s="101"/>
      <c r="S219" s="102"/>
      <c r="T219" s="48"/>
      <c r="V219" s="108"/>
      <c r="W219" s="108"/>
      <c r="X219" s="103"/>
      <c r="Y219" s="103"/>
      <c r="Z219" s="103"/>
    </row>
    <row r="220" spans="2:26" s="92" customFormat="1" ht="15" customHeight="1">
      <c r="B220" s="101"/>
      <c r="C220" s="101"/>
      <c r="D220" s="101"/>
      <c r="E220" s="101"/>
      <c r="F220" s="101"/>
      <c r="G220" s="101"/>
      <c r="H220" s="101"/>
      <c r="I220" s="101"/>
      <c r="J220" s="101"/>
      <c r="K220" s="101"/>
      <c r="L220" s="101"/>
      <c r="M220" s="101"/>
      <c r="N220" s="101"/>
      <c r="O220" s="101"/>
      <c r="P220" s="101"/>
      <c r="Q220" s="101"/>
      <c r="R220" s="101"/>
      <c r="S220" s="102"/>
      <c r="T220" s="48"/>
      <c r="V220" s="108"/>
      <c r="W220" s="108"/>
      <c r="X220" s="103"/>
      <c r="Y220" s="103"/>
      <c r="Z220" s="103"/>
    </row>
    <row r="221" spans="2:26" s="92" customFormat="1" ht="15" customHeight="1">
      <c r="B221" s="101"/>
      <c r="C221" s="101"/>
      <c r="D221" s="101"/>
      <c r="E221" s="101"/>
      <c r="F221" s="101"/>
      <c r="G221" s="101"/>
      <c r="H221" s="101"/>
      <c r="I221" s="101"/>
      <c r="J221" s="101"/>
      <c r="K221" s="101"/>
      <c r="L221" s="101"/>
      <c r="M221" s="101"/>
      <c r="N221" s="101"/>
      <c r="O221" s="101"/>
      <c r="P221" s="101"/>
      <c r="Q221" s="101"/>
      <c r="R221" s="101"/>
      <c r="S221" s="102"/>
      <c r="T221" s="48"/>
      <c r="V221" s="108"/>
      <c r="W221" s="108"/>
      <c r="X221" s="103"/>
      <c r="Y221" s="103"/>
      <c r="Z221" s="103"/>
    </row>
    <row r="222" spans="2:26" s="92" customFormat="1" ht="15" customHeight="1">
      <c r="B222" s="101"/>
      <c r="C222" s="101"/>
      <c r="D222" s="101"/>
      <c r="E222" s="101"/>
      <c r="F222" s="101"/>
      <c r="G222" s="101"/>
      <c r="H222" s="101"/>
      <c r="I222" s="101"/>
      <c r="J222" s="101"/>
      <c r="K222" s="101"/>
      <c r="L222" s="101"/>
      <c r="M222" s="101"/>
      <c r="N222" s="101"/>
      <c r="O222" s="101"/>
      <c r="P222" s="101"/>
      <c r="Q222" s="101"/>
      <c r="R222" s="101"/>
      <c r="S222" s="102"/>
      <c r="T222" s="48"/>
      <c r="V222" s="108"/>
      <c r="W222" s="108"/>
      <c r="X222" s="103"/>
      <c r="Y222" s="103"/>
      <c r="Z222" s="103"/>
    </row>
    <row r="223" spans="2:26" s="92" customFormat="1" ht="15" customHeight="1">
      <c r="B223" s="101"/>
      <c r="C223" s="101"/>
      <c r="D223" s="101"/>
      <c r="E223" s="101"/>
      <c r="F223" s="101"/>
      <c r="G223" s="101"/>
      <c r="H223" s="101"/>
      <c r="I223" s="101"/>
      <c r="J223" s="101"/>
      <c r="K223" s="101"/>
      <c r="L223" s="101"/>
      <c r="M223" s="101"/>
      <c r="N223" s="101"/>
      <c r="O223" s="101"/>
      <c r="P223" s="101"/>
      <c r="Q223" s="101"/>
      <c r="R223" s="101"/>
      <c r="S223" s="102"/>
      <c r="T223" s="48"/>
      <c r="V223" s="108"/>
      <c r="W223" s="108"/>
      <c r="X223" s="103"/>
      <c r="Y223" s="103"/>
      <c r="Z223" s="103"/>
    </row>
    <row r="224" spans="2:26" s="92" customFormat="1" ht="15" customHeight="1">
      <c r="B224" s="101"/>
      <c r="C224" s="101"/>
      <c r="D224" s="101"/>
      <c r="E224" s="101"/>
      <c r="F224" s="101"/>
      <c r="G224" s="101"/>
      <c r="H224" s="101"/>
      <c r="I224" s="101"/>
      <c r="J224" s="101"/>
      <c r="K224" s="101"/>
      <c r="L224" s="101"/>
      <c r="M224" s="101"/>
      <c r="N224" s="101"/>
      <c r="O224" s="101"/>
      <c r="P224" s="101"/>
      <c r="Q224" s="101"/>
      <c r="R224" s="101"/>
      <c r="S224" s="102"/>
      <c r="T224" s="48"/>
      <c r="V224" s="108"/>
      <c r="W224" s="108"/>
      <c r="X224" s="103"/>
      <c r="Y224" s="103"/>
      <c r="Z224" s="103"/>
    </row>
    <row r="225" spans="2:26" s="92" customFormat="1" ht="15" customHeight="1">
      <c r="B225" s="101"/>
      <c r="C225" s="101"/>
      <c r="D225" s="101"/>
      <c r="E225" s="101"/>
      <c r="F225" s="101"/>
      <c r="G225" s="101"/>
      <c r="H225" s="101"/>
      <c r="I225" s="101"/>
      <c r="J225" s="101"/>
      <c r="K225" s="101"/>
      <c r="L225" s="101"/>
      <c r="M225" s="101"/>
      <c r="N225" s="101"/>
      <c r="O225" s="101"/>
      <c r="P225" s="101"/>
      <c r="Q225" s="101"/>
      <c r="R225" s="101"/>
      <c r="S225" s="102"/>
      <c r="T225" s="48"/>
      <c r="V225" s="108"/>
      <c r="W225" s="108"/>
      <c r="X225" s="103"/>
      <c r="Y225" s="103"/>
      <c r="Z225" s="103"/>
    </row>
    <row r="226" spans="2:26" s="92" customFormat="1" ht="15" customHeight="1">
      <c r="B226" s="101"/>
      <c r="C226" s="101"/>
      <c r="D226" s="101"/>
      <c r="E226" s="101"/>
      <c r="F226" s="101"/>
      <c r="G226" s="101"/>
      <c r="H226" s="101"/>
      <c r="I226" s="101"/>
      <c r="J226" s="101"/>
      <c r="K226" s="101"/>
      <c r="L226" s="101"/>
      <c r="M226" s="101"/>
      <c r="N226" s="101"/>
      <c r="O226" s="101"/>
      <c r="P226" s="101"/>
      <c r="Q226" s="101"/>
      <c r="R226" s="101"/>
      <c r="S226" s="102"/>
      <c r="T226" s="48"/>
      <c r="V226" s="108"/>
      <c r="W226" s="108"/>
      <c r="X226" s="103"/>
      <c r="Y226" s="103"/>
      <c r="Z226" s="103"/>
    </row>
    <row r="227" spans="2:26" s="92" customFormat="1" ht="15" customHeight="1">
      <c r="B227" s="101"/>
      <c r="C227" s="101"/>
      <c r="D227" s="101"/>
      <c r="E227" s="101"/>
      <c r="F227" s="101"/>
      <c r="G227" s="101"/>
      <c r="H227" s="101"/>
      <c r="I227" s="101"/>
      <c r="J227" s="101"/>
      <c r="K227" s="101"/>
      <c r="L227" s="101"/>
      <c r="M227" s="101"/>
      <c r="N227" s="101"/>
      <c r="O227" s="101"/>
      <c r="P227" s="101"/>
      <c r="Q227" s="101"/>
      <c r="R227" s="101"/>
      <c r="S227" s="102"/>
      <c r="T227" s="48"/>
      <c r="V227" s="108"/>
      <c r="W227" s="108"/>
      <c r="X227" s="103"/>
      <c r="Y227" s="103"/>
      <c r="Z227" s="103"/>
    </row>
    <row r="228" spans="2:26" s="92" customFormat="1" ht="15" customHeight="1">
      <c r="B228" s="101"/>
      <c r="C228" s="101"/>
      <c r="D228" s="101"/>
      <c r="E228" s="101"/>
      <c r="F228" s="101"/>
      <c r="G228" s="101"/>
      <c r="H228" s="101"/>
      <c r="I228" s="101"/>
      <c r="J228" s="101"/>
      <c r="K228" s="101"/>
      <c r="L228" s="101"/>
      <c r="M228" s="101"/>
      <c r="N228" s="101"/>
      <c r="O228" s="101"/>
      <c r="P228" s="101"/>
      <c r="Q228" s="101"/>
      <c r="R228" s="101"/>
      <c r="S228" s="102"/>
      <c r="T228" s="48"/>
      <c r="V228" s="108"/>
      <c r="W228" s="108"/>
      <c r="X228" s="103"/>
      <c r="Y228" s="103"/>
      <c r="Z228" s="103"/>
    </row>
    <row r="229" spans="2:26" s="92" customFormat="1" ht="15" customHeight="1">
      <c r="B229" s="101"/>
      <c r="C229" s="101"/>
      <c r="D229" s="101"/>
      <c r="E229" s="101"/>
      <c r="F229" s="101"/>
      <c r="G229" s="101"/>
      <c r="H229" s="101"/>
      <c r="I229" s="101"/>
      <c r="J229" s="101"/>
      <c r="K229" s="101"/>
      <c r="L229" s="101"/>
      <c r="M229" s="101"/>
      <c r="N229" s="101"/>
      <c r="O229" s="101"/>
      <c r="P229" s="101"/>
      <c r="Q229" s="101"/>
      <c r="R229" s="101"/>
      <c r="S229" s="102"/>
      <c r="T229" s="48"/>
      <c r="V229" s="108"/>
      <c r="W229" s="108"/>
      <c r="X229" s="103"/>
      <c r="Y229" s="103"/>
      <c r="Z229" s="103"/>
    </row>
    <row r="230" spans="2:26" s="92" customFormat="1" ht="15" customHeight="1">
      <c r="B230" s="101"/>
      <c r="C230" s="101"/>
      <c r="D230" s="101"/>
      <c r="E230" s="101"/>
      <c r="F230" s="101"/>
      <c r="G230" s="101"/>
      <c r="H230" s="101"/>
      <c r="I230" s="101"/>
      <c r="J230" s="101"/>
      <c r="K230" s="101"/>
      <c r="L230" s="101"/>
      <c r="M230" s="101"/>
      <c r="N230" s="101"/>
      <c r="O230" s="101"/>
      <c r="P230" s="101"/>
      <c r="Q230" s="101"/>
      <c r="R230" s="101"/>
      <c r="S230" s="102"/>
      <c r="T230" s="48"/>
      <c r="V230" s="108"/>
      <c r="W230" s="108"/>
      <c r="X230" s="103"/>
      <c r="Y230" s="103"/>
      <c r="Z230" s="103"/>
    </row>
    <row r="231" spans="2:26" s="92" customFormat="1" ht="15" customHeight="1">
      <c r="B231" s="101"/>
      <c r="C231" s="101"/>
      <c r="D231" s="101"/>
      <c r="E231" s="101"/>
      <c r="F231" s="101"/>
      <c r="G231" s="101"/>
      <c r="H231" s="101"/>
      <c r="I231" s="101"/>
      <c r="J231" s="101"/>
      <c r="K231" s="101"/>
      <c r="L231" s="101"/>
      <c r="M231" s="101"/>
      <c r="N231" s="101"/>
      <c r="O231" s="101"/>
      <c r="P231" s="101"/>
      <c r="Q231" s="101"/>
      <c r="R231" s="101"/>
      <c r="S231" s="102"/>
      <c r="T231" s="48"/>
      <c r="V231" s="108"/>
      <c r="W231" s="108"/>
      <c r="X231" s="103"/>
      <c r="Y231" s="103"/>
      <c r="Z231" s="103"/>
    </row>
    <row r="232" spans="2:26" s="92" customFormat="1" ht="15" customHeight="1">
      <c r="B232" s="101"/>
      <c r="C232" s="101"/>
      <c r="D232" s="101"/>
      <c r="E232" s="101"/>
      <c r="F232" s="101"/>
      <c r="G232" s="101"/>
      <c r="H232" s="101"/>
      <c r="I232" s="101"/>
      <c r="J232" s="101"/>
      <c r="K232" s="101"/>
      <c r="L232" s="101"/>
      <c r="M232" s="101"/>
      <c r="N232" s="101"/>
      <c r="O232" s="101"/>
      <c r="P232" s="101"/>
      <c r="Q232" s="101"/>
      <c r="R232" s="101"/>
      <c r="S232" s="102"/>
      <c r="T232" s="48"/>
      <c r="V232" s="108"/>
      <c r="W232" s="108"/>
      <c r="X232" s="103"/>
      <c r="Y232" s="103"/>
      <c r="Z232" s="103"/>
    </row>
    <row r="233" spans="2:26" s="92" customFormat="1" ht="15" customHeight="1">
      <c r="B233" s="101"/>
      <c r="C233" s="101"/>
      <c r="D233" s="101"/>
      <c r="E233" s="101"/>
      <c r="F233" s="101"/>
      <c r="G233" s="101"/>
      <c r="H233" s="101"/>
      <c r="I233" s="101"/>
      <c r="J233" s="101"/>
      <c r="K233" s="101"/>
      <c r="L233" s="101"/>
      <c r="M233" s="101"/>
      <c r="N233" s="101"/>
      <c r="O233" s="101"/>
      <c r="P233" s="101"/>
      <c r="Q233" s="101"/>
      <c r="R233" s="101"/>
      <c r="S233" s="102"/>
      <c r="T233" s="48"/>
      <c r="V233" s="108"/>
      <c r="W233" s="108"/>
      <c r="X233" s="103"/>
      <c r="Y233" s="103"/>
      <c r="Z233" s="103"/>
    </row>
    <row r="234" spans="2:26" s="92" customFormat="1" ht="15" customHeight="1">
      <c r="B234" s="101"/>
      <c r="C234" s="101"/>
      <c r="D234" s="101"/>
      <c r="E234" s="101"/>
      <c r="F234" s="101"/>
      <c r="G234" s="101"/>
      <c r="H234" s="101"/>
      <c r="I234" s="101"/>
      <c r="J234" s="101"/>
      <c r="K234" s="101"/>
      <c r="L234" s="101"/>
      <c r="M234" s="101"/>
      <c r="N234" s="101"/>
      <c r="O234" s="101"/>
      <c r="P234" s="101"/>
      <c r="Q234" s="101"/>
      <c r="R234" s="101"/>
      <c r="S234" s="102"/>
      <c r="T234" s="48"/>
      <c r="V234" s="108"/>
      <c r="W234" s="108"/>
      <c r="X234" s="103"/>
      <c r="Y234" s="103"/>
      <c r="Z234" s="103"/>
    </row>
    <row r="235" spans="2:26" s="92" customFormat="1" ht="15" customHeight="1">
      <c r="B235" s="101"/>
      <c r="C235" s="101"/>
      <c r="D235" s="101"/>
      <c r="E235" s="101"/>
      <c r="F235" s="101"/>
      <c r="G235" s="101"/>
      <c r="H235" s="101"/>
      <c r="I235" s="101"/>
      <c r="J235" s="101"/>
      <c r="K235" s="101"/>
      <c r="L235" s="101"/>
      <c r="M235" s="101"/>
      <c r="N235" s="101"/>
      <c r="O235" s="101"/>
      <c r="P235" s="101"/>
      <c r="Q235" s="101"/>
      <c r="R235" s="101"/>
      <c r="S235" s="102"/>
      <c r="T235" s="48"/>
      <c r="V235" s="108"/>
      <c r="W235" s="108"/>
      <c r="X235" s="103"/>
      <c r="Y235" s="103"/>
      <c r="Z235" s="103"/>
    </row>
    <row r="236" spans="2:26" s="92" customFormat="1" ht="15" customHeight="1">
      <c r="B236" s="1"/>
      <c r="C236" s="1"/>
      <c r="D236" s="1"/>
      <c r="E236" s="1"/>
      <c r="F236" s="1"/>
      <c r="G236" s="1"/>
      <c r="H236" s="1"/>
      <c r="I236" s="1"/>
      <c r="J236" s="1"/>
      <c r="K236" s="1"/>
      <c r="L236" s="1"/>
      <c r="M236" s="1"/>
      <c r="N236" s="1"/>
      <c r="O236" s="1"/>
      <c r="P236" s="1"/>
      <c r="Q236" s="1"/>
      <c r="R236" s="1"/>
      <c r="S236" s="47"/>
      <c r="T236" s="48"/>
      <c r="V236" s="108"/>
      <c r="W236" s="108"/>
      <c r="X236" s="103"/>
      <c r="Y236" s="103"/>
      <c r="Z236" s="103"/>
    </row>
    <row r="237" spans="2:26" s="92" customFormat="1" ht="15" customHeight="1">
      <c r="B237" s="1"/>
      <c r="C237" s="1"/>
      <c r="D237" s="1"/>
      <c r="E237" s="1"/>
      <c r="F237" s="1"/>
      <c r="G237" s="1"/>
      <c r="H237" s="1"/>
      <c r="I237" s="1"/>
      <c r="J237" s="1"/>
      <c r="K237" s="1"/>
      <c r="L237" s="1"/>
      <c r="M237" s="1"/>
      <c r="N237" s="1"/>
      <c r="O237" s="1"/>
      <c r="P237" s="1"/>
      <c r="Q237" s="1"/>
      <c r="R237" s="1"/>
      <c r="S237" s="47"/>
      <c r="T237" s="48"/>
      <c r="V237" s="108"/>
      <c r="W237" s="108"/>
      <c r="X237" s="103"/>
      <c r="Y237" s="103"/>
      <c r="Z237" s="103"/>
    </row>
    <row r="238" spans="2:26" s="92" customFormat="1" ht="15" customHeight="1">
      <c r="B238" s="1"/>
      <c r="C238" s="1"/>
      <c r="D238" s="1"/>
      <c r="E238" s="1"/>
      <c r="F238" s="1"/>
      <c r="G238" s="1"/>
      <c r="H238" s="1"/>
      <c r="I238" s="1"/>
      <c r="J238" s="1"/>
      <c r="K238" s="1"/>
      <c r="L238" s="1"/>
      <c r="M238" s="1"/>
      <c r="N238" s="1"/>
      <c r="O238" s="1"/>
      <c r="P238" s="1"/>
      <c r="Q238" s="1"/>
      <c r="R238" s="1"/>
      <c r="S238" s="47"/>
      <c r="T238" s="48"/>
      <c r="V238" s="108"/>
      <c r="W238" s="108"/>
      <c r="X238" s="103"/>
      <c r="Y238" s="103"/>
      <c r="Z238" s="103"/>
    </row>
    <row r="239" spans="2:26" s="92" customFormat="1" ht="15" customHeight="1">
      <c r="B239" s="1"/>
      <c r="C239" s="1"/>
      <c r="D239" s="1"/>
      <c r="E239" s="1"/>
      <c r="F239" s="1"/>
      <c r="G239" s="1"/>
      <c r="H239" s="1"/>
      <c r="I239" s="1"/>
      <c r="J239" s="1"/>
      <c r="K239" s="1"/>
      <c r="L239" s="1"/>
      <c r="M239" s="1"/>
      <c r="N239" s="1"/>
      <c r="O239" s="1"/>
      <c r="P239" s="1"/>
      <c r="Q239" s="1"/>
      <c r="R239" s="1"/>
      <c r="S239" s="47"/>
      <c r="T239" s="48"/>
      <c r="V239" s="108"/>
      <c r="W239" s="108"/>
      <c r="X239" s="103"/>
      <c r="Y239" s="103"/>
      <c r="Z239" s="103"/>
    </row>
    <row r="240" spans="2:26" s="92" customFormat="1" ht="15" customHeight="1">
      <c r="B240" s="1"/>
      <c r="C240" s="1"/>
      <c r="D240" s="1"/>
      <c r="E240" s="1"/>
      <c r="F240" s="1"/>
      <c r="G240" s="1"/>
      <c r="H240" s="1"/>
      <c r="I240" s="1"/>
      <c r="J240" s="1"/>
      <c r="K240" s="1"/>
      <c r="L240" s="1"/>
      <c r="M240" s="1"/>
      <c r="N240" s="1"/>
      <c r="O240" s="1"/>
      <c r="P240" s="1"/>
      <c r="Q240" s="1"/>
      <c r="R240" s="1"/>
      <c r="S240" s="47"/>
      <c r="T240" s="48"/>
      <c r="V240" s="108"/>
      <c r="W240" s="108"/>
      <c r="X240" s="103"/>
      <c r="Y240" s="103"/>
      <c r="Z240" s="103"/>
    </row>
    <row r="241" spans="2:26" s="92" customFormat="1" ht="15" customHeight="1">
      <c r="B241" s="1"/>
      <c r="C241" s="1"/>
      <c r="D241" s="1"/>
      <c r="E241" s="1"/>
      <c r="F241" s="1"/>
      <c r="G241" s="1"/>
      <c r="H241" s="1"/>
      <c r="I241" s="1"/>
      <c r="J241" s="1"/>
      <c r="K241" s="1"/>
      <c r="L241" s="1"/>
      <c r="M241" s="1"/>
      <c r="N241" s="1"/>
      <c r="O241" s="1"/>
      <c r="P241" s="1"/>
      <c r="Q241" s="1"/>
      <c r="R241" s="1"/>
      <c r="S241" s="47"/>
      <c r="T241" s="48"/>
      <c r="V241" s="108"/>
      <c r="W241" s="108"/>
      <c r="X241" s="103"/>
      <c r="Y241" s="103"/>
      <c r="Z241" s="103"/>
    </row>
    <row r="242" spans="2:26" s="92" customFormat="1" ht="15" customHeight="1">
      <c r="B242" s="1"/>
      <c r="C242" s="1"/>
      <c r="D242" s="1"/>
      <c r="E242" s="1"/>
      <c r="F242" s="1"/>
      <c r="G242" s="1"/>
      <c r="H242" s="1"/>
      <c r="I242" s="1"/>
      <c r="J242" s="1"/>
      <c r="K242" s="1"/>
      <c r="L242" s="1"/>
      <c r="M242" s="1"/>
      <c r="N242" s="1"/>
      <c r="O242" s="1"/>
      <c r="P242" s="1"/>
      <c r="Q242" s="1"/>
      <c r="R242" s="1"/>
      <c r="S242" s="47"/>
      <c r="T242" s="48"/>
      <c r="V242" s="108"/>
      <c r="W242" s="108"/>
      <c r="X242" s="103"/>
      <c r="Y242" s="103"/>
      <c r="Z242" s="103"/>
    </row>
    <row r="243" spans="2:26" s="92" customFormat="1" ht="15" customHeight="1">
      <c r="B243" s="1"/>
      <c r="C243" s="1"/>
      <c r="D243" s="1"/>
      <c r="E243" s="1"/>
      <c r="F243" s="1"/>
      <c r="G243" s="1"/>
      <c r="H243" s="1"/>
      <c r="I243" s="1"/>
      <c r="J243" s="1"/>
      <c r="K243" s="1"/>
      <c r="L243" s="1"/>
      <c r="M243" s="1"/>
      <c r="N243" s="1"/>
      <c r="O243" s="1"/>
      <c r="P243" s="1"/>
      <c r="Q243" s="1"/>
      <c r="R243" s="1"/>
      <c r="S243" s="47"/>
      <c r="T243" s="48"/>
      <c r="V243" s="108"/>
      <c r="W243" s="108"/>
      <c r="X243" s="103"/>
      <c r="Y243" s="103"/>
      <c r="Z243" s="103"/>
    </row>
    <row r="244" spans="2:26" s="92" customFormat="1" ht="15" customHeight="1">
      <c r="B244" s="1"/>
      <c r="C244" s="1"/>
      <c r="D244" s="1"/>
      <c r="E244" s="1"/>
      <c r="F244" s="1"/>
      <c r="G244" s="1"/>
      <c r="H244" s="1"/>
      <c r="I244" s="1"/>
      <c r="J244" s="1"/>
      <c r="K244" s="1"/>
      <c r="L244" s="1"/>
      <c r="M244" s="1"/>
      <c r="N244" s="1"/>
      <c r="O244" s="1"/>
      <c r="P244" s="1"/>
      <c r="Q244" s="1"/>
      <c r="R244" s="1"/>
      <c r="S244" s="47"/>
      <c r="T244" s="48"/>
      <c r="V244" s="108"/>
      <c r="W244" s="108"/>
      <c r="X244" s="103"/>
      <c r="Y244" s="103"/>
      <c r="Z244" s="103"/>
    </row>
    <row r="245" spans="2:26" s="92" customFormat="1" ht="15" customHeight="1">
      <c r="B245" s="1"/>
      <c r="C245" s="1"/>
      <c r="D245" s="1"/>
      <c r="E245" s="1"/>
      <c r="F245" s="1"/>
      <c r="G245" s="1"/>
      <c r="H245" s="1"/>
      <c r="I245" s="1"/>
      <c r="J245" s="1"/>
      <c r="K245" s="1"/>
      <c r="L245" s="1"/>
      <c r="M245" s="1"/>
      <c r="N245" s="1"/>
      <c r="O245" s="1"/>
      <c r="P245" s="1"/>
      <c r="Q245" s="1"/>
      <c r="R245" s="1"/>
      <c r="S245" s="47"/>
      <c r="T245" s="48"/>
      <c r="V245" s="108"/>
      <c r="W245" s="108"/>
      <c r="X245" s="103"/>
      <c r="Y245" s="103"/>
      <c r="Z245" s="103"/>
    </row>
    <row r="246" spans="2:26" s="92" customFormat="1" ht="15" customHeight="1">
      <c r="B246" s="1"/>
      <c r="C246" s="1"/>
      <c r="D246" s="1"/>
      <c r="E246" s="1"/>
      <c r="F246" s="1"/>
      <c r="G246" s="1"/>
      <c r="H246" s="1"/>
      <c r="I246" s="1"/>
      <c r="J246" s="1"/>
      <c r="K246" s="1"/>
      <c r="L246" s="1"/>
      <c r="M246" s="1"/>
      <c r="N246" s="1"/>
      <c r="O246" s="1"/>
      <c r="P246" s="1"/>
      <c r="Q246" s="1"/>
      <c r="R246" s="1"/>
      <c r="S246" s="47"/>
      <c r="T246" s="48"/>
      <c r="V246" s="108"/>
      <c r="W246" s="108"/>
      <c r="X246" s="103"/>
      <c r="Y246" s="103"/>
      <c r="Z246" s="103"/>
    </row>
    <row r="247" spans="2:26" s="92" customFormat="1" ht="15" customHeight="1">
      <c r="B247" s="1"/>
      <c r="C247" s="1"/>
      <c r="D247" s="1"/>
      <c r="E247" s="1"/>
      <c r="F247" s="1"/>
      <c r="G247" s="1"/>
      <c r="H247" s="1"/>
      <c r="I247" s="1"/>
      <c r="J247" s="1"/>
      <c r="K247" s="1"/>
      <c r="L247" s="1"/>
      <c r="M247" s="1"/>
      <c r="N247" s="1"/>
      <c r="O247" s="1"/>
      <c r="P247" s="1"/>
      <c r="Q247" s="1"/>
      <c r="R247" s="1"/>
      <c r="S247" s="47"/>
      <c r="T247" s="48"/>
      <c r="V247" s="108"/>
      <c r="W247" s="108"/>
      <c r="X247" s="103"/>
      <c r="Y247" s="103"/>
      <c r="Z247" s="103"/>
    </row>
    <row r="248" spans="2:26" s="92" customFormat="1" ht="15" customHeight="1">
      <c r="B248" s="1"/>
      <c r="C248" s="1"/>
      <c r="D248" s="1"/>
      <c r="E248" s="1"/>
      <c r="F248" s="1"/>
      <c r="G248" s="1"/>
      <c r="H248" s="1"/>
      <c r="I248" s="1"/>
      <c r="J248" s="1"/>
      <c r="K248" s="1"/>
      <c r="L248" s="1"/>
      <c r="M248" s="1"/>
      <c r="N248" s="1"/>
      <c r="O248" s="1"/>
      <c r="P248" s="1"/>
      <c r="Q248" s="1"/>
      <c r="R248" s="1"/>
      <c r="S248" s="47"/>
      <c r="T248" s="48"/>
      <c r="V248" s="108"/>
      <c r="W248" s="108"/>
      <c r="X248" s="103"/>
      <c r="Y248" s="103"/>
      <c r="Z248" s="103"/>
    </row>
    <row r="249" spans="2:26" s="92" customFormat="1" ht="15" customHeight="1">
      <c r="B249" s="1"/>
      <c r="C249" s="1"/>
      <c r="D249" s="1"/>
      <c r="E249" s="1"/>
      <c r="F249" s="1"/>
      <c r="G249" s="1"/>
      <c r="H249" s="1"/>
      <c r="I249" s="1"/>
      <c r="J249" s="1"/>
      <c r="K249" s="1"/>
      <c r="L249" s="1"/>
      <c r="M249" s="1"/>
      <c r="N249" s="1"/>
      <c r="O249" s="1"/>
      <c r="P249" s="1"/>
      <c r="Q249" s="1"/>
      <c r="R249" s="1"/>
      <c r="S249" s="47"/>
      <c r="T249" s="48"/>
      <c r="V249" s="108"/>
      <c r="W249" s="108"/>
      <c r="X249" s="103"/>
      <c r="Y249" s="103"/>
      <c r="Z249" s="103"/>
    </row>
    <row r="250" spans="2:26" s="92" customFormat="1" ht="15" customHeight="1">
      <c r="B250" s="1"/>
      <c r="C250" s="1"/>
      <c r="D250" s="1"/>
      <c r="E250" s="1"/>
      <c r="F250" s="1"/>
      <c r="G250" s="1"/>
      <c r="H250" s="1"/>
      <c r="I250" s="1"/>
      <c r="J250" s="1"/>
      <c r="K250" s="1"/>
      <c r="L250" s="1"/>
      <c r="M250" s="1"/>
      <c r="N250" s="1"/>
      <c r="O250" s="1"/>
      <c r="P250" s="1"/>
      <c r="Q250" s="1"/>
      <c r="R250" s="1"/>
      <c r="S250" s="47"/>
      <c r="T250" s="48"/>
      <c r="V250" s="108"/>
      <c r="W250" s="108"/>
      <c r="X250" s="103"/>
      <c r="Y250" s="103"/>
      <c r="Z250" s="103"/>
    </row>
    <row r="251" spans="2:26" s="92" customFormat="1" ht="15" customHeight="1">
      <c r="B251" s="1"/>
      <c r="C251" s="1"/>
      <c r="D251" s="1"/>
      <c r="E251" s="1"/>
      <c r="F251" s="1"/>
      <c r="G251" s="1"/>
      <c r="H251" s="1"/>
      <c r="I251" s="1"/>
      <c r="J251" s="1"/>
      <c r="K251" s="1"/>
      <c r="L251" s="1"/>
      <c r="M251" s="1"/>
      <c r="N251" s="1"/>
      <c r="O251" s="1"/>
      <c r="P251" s="1"/>
      <c r="Q251" s="1"/>
      <c r="R251" s="1"/>
      <c r="S251" s="47"/>
      <c r="T251" s="48"/>
      <c r="V251" s="108"/>
      <c r="W251" s="108"/>
      <c r="X251" s="103"/>
      <c r="Y251" s="103"/>
      <c r="Z251" s="103"/>
    </row>
    <row r="252" spans="2:26" s="92" customFormat="1" ht="15" customHeight="1">
      <c r="B252" s="1"/>
      <c r="C252" s="1"/>
      <c r="D252" s="1"/>
      <c r="E252" s="1"/>
      <c r="F252" s="1"/>
      <c r="G252" s="1"/>
      <c r="H252" s="1"/>
      <c r="I252" s="1"/>
      <c r="J252" s="1"/>
      <c r="K252" s="1"/>
      <c r="L252" s="1"/>
      <c r="M252" s="1"/>
      <c r="N252" s="1"/>
      <c r="O252" s="1"/>
      <c r="P252" s="1"/>
      <c r="Q252" s="1"/>
      <c r="R252" s="1"/>
      <c r="S252" s="47"/>
      <c r="T252" s="48"/>
      <c r="V252" s="108"/>
      <c r="W252" s="108"/>
      <c r="X252" s="103"/>
      <c r="Y252" s="103"/>
      <c r="Z252" s="103"/>
    </row>
    <row r="253" spans="2:26" s="92" customFormat="1" ht="15" customHeight="1">
      <c r="B253" s="1"/>
      <c r="C253" s="1"/>
      <c r="D253" s="1"/>
      <c r="E253" s="1"/>
      <c r="F253" s="1"/>
      <c r="G253" s="1"/>
      <c r="H253" s="1"/>
      <c r="I253" s="1"/>
      <c r="J253" s="1"/>
      <c r="K253" s="1"/>
      <c r="L253" s="1"/>
      <c r="M253" s="1"/>
      <c r="N253" s="1"/>
      <c r="O253" s="1"/>
      <c r="P253" s="1"/>
      <c r="Q253" s="1"/>
      <c r="R253" s="1"/>
      <c r="S253" s="47"/>
      <c r="T253" s="48"/>
      <c r="V253" s="108"/>
      <c r="W253" s="108"/>
      <c r="X253" s="103"/>
      <c r="Y253" s="103"/>
      <c r="Z253" s="103"/>
    </row>
    <row r="254" spans="2:26" s="92" customFormat="1" ht="15" customHeight="1">
      <c r="B254" s="1"/>
      <c r="C254" s="1"/>
      <c r="D254" s="1"/>
      <c r="E254" s="1"/>
      <c r="F254" s="1"/>
      <c r="G254" s="1"/>
      <c r="H254" s="1"/>
      <c r="I254" s="1"/>
      <c r="J254" s="1"/>
      <c r="K254" s="1"/>
      <c r="L254" s="1"/>
      <c r="M254" s="1"/>
      <c r="N254" s="1"/>
      <c r="O254" s="1"/>
      <c r="P254" s="1"/>
      <c r="Q254" s="1"/>
      <c r="R254" s="1"/>
      <c r="S254" s="47"/>
      <c r="T254" s="48"/>
      <c r="V254" s="108"/>
      <c r="W254" s="108"/>
      <c r="X254" s="103"/>
      <c r="Y254" s="103"/>
      <c r="Z254" s="103"/>
    </row>
    <row r="255" spans="2:26" s="92" customFormat="1" ht="15" customHeight="1">
      <c r="B255" s="1"/>
      <c r="C255" s="1"/>
      <c r="D255" s="1"/>
      <c r="E255" s="1"/>
      <c r="F255" s="1"/>
      <c r="G255" s="1"/>
      <c r="H255" s="1"/>
      <c r="I255" s="1"/>
      <c r="J255" s="1"/>
      <c r="K255" s="1"/>
      <c r="L255" s="1"/>
      <c r="M255" s="1"/>
      <c r="N255" s="1"/>
      <c r="O255" s="1"/>
      <c r="P255" s="1"/>
      <c r="Q255" s="1"/>
      <c r="R255" s="1"/>
      <c r="S255" s="47"/>
      <c r="T255" s="48"/>
      <c r="V255" s="108"/>
      <c r="W255" s="108"/>
      <c r="X255" s="103"/>
      <c r="Y255" s="103"/>
      <c r="Z255" s="103"/>
    </row>
    <row r="256" spans="2:26" s="92" customFormat="1" ht="15" customHeight="1">
      <c r="B256" s="1"/>
      <c r="C256" s="1"/>
      <c r="D256" s="1"/>
      <c r="E256" s="1"/>
      <c r="F256" s="1"/>
      <c r="G256" s="1"/>
      <c r="H256" s="1"/>
      <c r="I256" s="1"/>
      <c r="J256" s="1"/>
      <c r="K256" s="1"/>
      <c r="L256" s="1"/>
      <c r="M256" s="1"/>
      <c r="N256" s="1"/>
      <c r="O256" s="1"/>
      <c r="P256" s="1"/>
      <c r="Q256" s="1"/>
      <c r="R256" s="1"/>
      <c r="S256" s="47"/>
      <c r="T256" s="48"/>
      <c r="V256" s="108"/>
      <c r="W256" s="108"/>
      <c r="X256" s="103"/>
      <c r="Y256" s="103"/>
      <c r="Z256" s="103"/>
    </row>
    <row r="257" spans="2:26" s="92" customFormat="1" ht="15" customHeight="1">
      <c r="B257" s="1"/>
      <c r="C257" s="1"/>
      <c r="D257" s="1"/>
      <c r="E257" s="1"/>
      <c r="F257" s="1"/>
      <c r="G257" s="1"/>
      <c r="H257" s="1"/>
      <c r="I257" s="1"/>
      <c r="J257" s="1"/>
      <c r="K257" s="1"/>
      <c r="L257" s="1"/>
      <c r="M257" s="1"/>
      <c r="N257" s="1"/>
      <c r="O257" s="1"/>
      <c r="P257" s="1"/>
      <c r="Q257" s="1"/>
      <c r="R257" s="1"/>
      <c r="S257" s="47"/>
      <c r="T257" s="48"/>
      <c r="V257" s="108"/>
      <c r="W257" s="108"/>
      <c r="X257" s="103"/>
      <c r="Y257" s="103"/>
      <c r="Z257" s="103"/>
    </row>
    <row r="258" spans="2:26" s="92" customFormat="1" ht="15" customHeight="1">
      <c r="B258" s="1"/>
      <c r="C258" s="1"/>
      <c r="D258" s="1"/>
      <c r="E258" s="1"/>
      <c r="F258" s="1"/>
      <c r="G258" s="1"/>
      <c r="H258" s="1"/>
      <c r="I258" s="1"/>
      <c r="J258" s="1"/>
      <c r="K258" s="1"/>
      <c r="L258" s="1"/>
      <c r="M258" s="1"/>
      <c r="N258" s="1"/>
      <c r="O258" s="1"/>
      <c r="P258" s="1"/>
      <c r="Q258" s="1"/>
      <c r="R258" s="1"/>
      <c r="S258" s="47"/>
      <c r="T258" s="48"/>
      <c r="V258" s="108"/>
      <c r="W258" s="108"/>
      <c r="X258" s="103"/>
      <c r="Y258" s="103"/>
      <c r="Z258" s="103"/>
    </row>
    <row r="259" spans="2:26" s="92" customFormat="1" ht="15" customHeight="1">
      <c r="B259" s="1"/>
      <c r="C259" s="1"/>
      <c r="D259" s="1"/>
      <c r="E259" s="1"/>
      <c r="F259" s="1"/>
      <c r="G259" s="1"/>
      <c r="H259" s="1"/>
      <c r="I259" s="1"/>
      <c r="J259" s="1"/>
      <c r="K259" s="1"/>
      <c r="L259" s="1"/>
      <c r="M259" s="1"/>
      <c r="N259" s="1"/>
      <c r="O259" s="1"/>
      <c r="P259" s="1"/>
      <c r="Q259" s="1"/>
      <c r="R259" s="1"/>
      <c r="S259" s="47"/>
      <c r="T259" s="48"/>
      <c r="V259" s="108"/>
      <c r="W259" s="108"/>
      <c r="X259" s="103"/>
      <c r="Y259" s="103"/>
      <c r="Z259" s="103"/>
    </row>
    <row r="260" spans="2:26" s="92" customFormat="1" ht="15" customHeight="1">
      <c r="B260" s="1"/>
      <c r="C260" s="1"/>
      <c r="D260" s="1"/>
      <c r="E260" s="1"/>
      <c r="F260" s="1"/>
      <c r="G260" s="1"/>
      <c r="H260" s="1"/>
      <c r="I260" s="1"/>
      <c r="J260" s="1"/>
      <c r="K260" s="1"/>
      <c r="L260" s="1"/>
      <c r="M260" s="1"/>
      <c r="N260" s="1"/>
      <c r="O260" s="1"/>
      <c r="P260" s="1"/>
      <c r="Q260" s="1"/>
      <c r="R260" s="1"/>
      <c r="S260" s="47"/>
      <c r="T260" s="48"/>
      <c r="V260" s="108"/>
      <c r="W260" s="108"/>
      <c r="X260" s="103"/>
      <c r="Y260" s="103"/>
      <c r="Z260" s="103"/>
    </row>
    <row r="261" spans="2:26" s="92" customFormat="1" ht="15" customHeight="1">
      <c r="B261" s="1"/>
      <c r="C261" s="1"/>
      <c r="D261" s="1"/>
      <c r="E261" s="1"/>
      <c r="F261" s="1"/>
      <c r="G261" s="1"/>
      <c r="H261" s="1"/>
      <c r="I261" s="1"/>
      <c r="J261" s="1"/>
      <c r="K261" s="1"/>
      <c r="L261" s="1"/>
      <c r="M261" s="1"/>
      <c r="N261" s="1"/>
      <c r="O261" s="1"/>
      <c r="P261" s="1"/>
      <c r="Q261" s="1"/>
      <c r="R261" s="1"/>
      <c r="S261" s="47"/>
      <c r="T261" s="48"/>
      <c r="V261" s="108"/>
      <c r="W261" s="108"/>
      <c r="X261" s="103"/>
      <c r="Y261" s="103"/>
      <c r="Z261" s="103"/>
    </row>
    <row r="262" spans="2:26" s="92" customFormat="1" ht="15" customHeight="1">
      <c r="B262" s="1"/>
      <c r="C262" s="1"/>
      <c r="D262" s="1"/>
      <c r="E262" s="1"/>
      <c r="F262" s="1"/>
      <c r="G262" s="1"/>
      <c r="H262" s="1"/>
      <c r="I262" s="1"/>
      <c r="J262" s="1"/>
      <c r="K262" s="1"/>
      <c r="L262" s="1"/>
      <c r="M262" s="1"/>
      <c r="N262" s="1"/>
      <c r="O262" s="1"/>
      <c r="P262" s="1"/>
      <c r="Q262" s="1"/>
      <c r="R262" s="1"/>
      <c r="S262" s="47"/>
      <c r="T262" s="48"/>
      <c r="V262" s="108"/>
      <c r="W262" s="108"/>
      <c r="X262" s="103"/>
      <c r="Y262" s="103"/>
      <c r="Z262" s="103"/>
    </row>
    <row r="263" spans="2:26" s="92" customFormat="1" ht="15" customHeight="1">
      <c r="B263" s="1"/>
      <c r="C263" s="1"/>
      <c r="D263" s="1"/>
      <c r="E263" s="1"/>
      <c r="F263" s="1"/>
      <c r="G263" s="1"/>
      <c r="H263" s="1"/>
      <c r="I263" s="1"/>
      <c r="J263" s="1"/>
      <c r="K263" s="1"/>
      <c r="L263" s="1"/>
      <c r="M263" s="1"/>
      <c r="N263" s="1"/>
      <c r="O263" s="1"/>
      <c r="P263" s="1"/>
      <c r="Q263" s="1"/>
      <c r="R263" s="1"/>
      <c r="S263" s="47"/>
      <c r="T263" s="48"/>
      <c r="V263" s="108"/>
      <c r="W263" s="108"/>
      <c r="X263" s="103"/>
      <c r="Y263" s="103"/>
      <c r="Z263" s="103"/>
    </row>
    <row r="264" spans="2:26" s="92" customFormat="1" ht="15" customHeight="1">
      <c r="B264" s="1"/>
      <c r="C264" s="1"/>
      <c r="D264" s="1"/>
      <c r="E264" s="1"/>
      <c r="F264" s="1"/>
      <c r="G264" s="1"/>
      <c r="H264" s="1"/>
      <c r="I264" s="1"/>
      <c r="J264" s="1"/>
      <c r="K264" s="1"/>
      <c r="L264" s="1"/>
      <c r="M264" s="1"/>
      <c r="N264" s="1"/>
      <c r="O264" s="1"/>
      <c r="P264" s="1"/>
      <c r="Q264" s="1"/>
      <c r="R264" s="1"/>
      <c r="S264" s="47"/>
      <c r="T264" s="48"/>
      <c r="V264" s="108"/>
      <c r="W264" s="108"/>
      <c r="X264" s="103"/>
      <c r="Y264" s="103"/>
      <c r="Z264" s="103"/>
    </row>
    <row r="265" spans="2:26" s="92" customFormat="1" ht="15" customHeight="1">
      <c r="B265" s="1"/>
      <c r="C265" s="1"/>
      <c r="D265" s="1"/>
      <c r="E265" s="1"/>
      <c r="F265" s="1"/>
      <c r="G265" s="1"/>
      <c r="H265" s="1"/>
      <c r="I265" s="1"/>
      <c r="J265" s="1"/>
      <c r="K265" s="1"/>
      <c r="L265" s="1"/>
      <c r="M265" s="1"/>
      <c r="N265" s="1"/>
      <c r="O265" s="1"/>
      <c r="P265" s="1"/>
      <c r="Q265" s="1"/>
      <c r="R265" s="1"/>
      <c r="S265" s="47"/>
      <c r="T265" s="48"/>
      <c r="V265" s="108"/>
      <c r="W265" s="108"/>
      <c r="X265" s="103"/>
      <c r="Y265" s="103"/>
      <c r="Z265" s="103"/>
    </row>
    <row r="266" spans="2:26" s="92" customFormat="1" ht="15" customHeight="1">
      <c r="B266" s="1"/>
      <c r="C266" s="1"/>
      <c r="D266" s="1"/>
      <c r="E266" s="1"/>
      <c r="F266" s="1"/>
      <c r="G266" s="1"/>
      <c r="H266" s="1"/>
      <c r="I266" s="1"/>
      <c r="J266" s="1"/>
      <c r="K266" s="1"/>
      <c r="L266" s="1"/>
      <c r="M266" s="1"/>
      <c r="N266" s="1"/>
      <c r="O266" s="1"/>
      <c r="P266" s="1"/>
      <c r="Q266" s="1"/>
      <c r="R266" s="1"/>
      <c r="S266" s="47"/>
      <c r="T266" s="48"/>
      <c r="V266" s="108"/>
      <c r="W266" s="108"/>
      <c r="X266" s="103"/>
      <c r="Y266" s="103"/>
      <c r="Z266" s="103"/>
    </row>
    <row r="267" spans="2:26" s="92" customFormat="1" ht="15" customHeight="1">
      <c r="B267" s="1"/>
      <c r="C267" s="1"/>
      <c r="D267" s="1"/>
      <c r="E267" s="1"/>
      <c r="F267" s="1"/>
      <c r="G267" s="1"/>
      <c r="H267" s="1"/>
      <c r="I267" s="1"/>
      <c r="J267" s="1"/>
      <c r="K267" s="1"/>
      <c r="L267" s="1"/>
      <c r="M267" s="1"/>
      <c r="N267" s="1"/>
      <c r="O267" s="1"/>
      <c r="P267" s="1"/>
      <c r="Q267" s="1"/>
      <c r="R267" s="1"/>
      <c r="S267" s="47"/>
      <c r="T267" s="48"/>
      <c r="V267" s="108"/>
      <c r="W267" s="108"/>
      <c r="X267" s="103"/>
      <c r="Y267" s="103"/>
      <c r="Z267" s="103"/>
    </row>
    <row r="268" spans="2:26" s="92" customFormat="1" ht="15" customHeight="1">
      <c r="B268" s="1"/>
      <c r="C268" s="1"/>
      <c r="D268" s="1"/>
      <c r="E268" s="1"/>
      <c r="F268" s="1"/>
      <c r="G268" s="1"/>
      <c r="H268" s="1"/>
      <c r="I268" s="1"/>
      <c r="J268" s="1"/>
      <c r="K268" s="1"/>
      <c r="L268" s="1"/>
      <c r="M268" s="1"/>
      <c r="N268" s="1"/>
      <c r="O268" s="1"/>
      <c r="P268" s="1"/>
      <c r="Q268" s="1"/>
      <c r="R268" s="1"/>
      <c r="S268" s="47"/>
      <c r="T268" s="48"/>
      <c r="V268" s="108"/>
      <c r="W268" s="108"/>
      <c r="X268" s="103"/>
      <c r="Y268" s="103"/>
      <c r="Z268" s="103"/>
    </row>
    <row r="269" spans="2:26" s="92" customFormat="1" ht="15" customHeight="1">
      <c r="B269" s="1"/>
      <c r="C269" s="1"/>
      <c r="D269" s="1"/>
      <c r="E269" s="1"/>
      <c r="F269" s="1"/>
      <c r="G269" s="1"/>
      <c r="H269" s="1"/>
      <c r="I269" s="1"/>
      <c r="J269" s="1"/>
      <c r="K269" s="1"/>
      <c r="L269" s="1"/>
      <c r="M269" s="1"/>
      <c r="N269" s="1"/>
      <c r="O269" s="1"/>
      <c r="P269" s="1"/>
      <c r="Q269" s="1"/>
      <c r="R269" s="1"/>
      <c r="S269" s="47"/>
      <c r="T269" s="48"/>
      <c r="V269" s="108"/>
      <c r="W269" s="108"/>
      <c r="X269" s="103"/>
      <c r="Y269" s="103"/>
      <c r="Z269" s="103"/>
    </row>
    <row r="270" spans="2:26" s="92" customFormat="1" ht="15" customHeight="1">
      <c r="B270" s="1"/>
      <c r="C270" s="1"/>
      <c r="D270" s="1"/>
      <c r="E270" s="1"/>
      <c r="F270" s="1"/>
      <c r="G270" s="1"/>
      <c r="H270" s="1"/>
      <c r="I270" s="1"/>
      <c r="J270" s="1"/>
      <c r="K270" s="1"/>
      <c r="L270" s="1"/>
      <c r="M270" s="1"/>
      <c r="N270" s="1"/>
      <c r="O270" s="1"/>
      <c r="P270" s="1"/>
      <c r="Q270" s="1"/>
      <c r="R270" s="1"/>
      <c r="S270" s="47"/>
      <c r="T270" s="48"/>
      <c r="V270" s="108"/>
      <c r="W270" s="108"/>
      <c r="X270" s="103"/>
      <c r="Y270" s="103"/>
      <c r="Z270" s="103"/>
    </row>
    <row r="271" spans="2:26" s="92" customFormat="1" ht="15" customHeight="1">
      <c r="B271" s="1"/>
      <c r="C271" s="1"/>
      <c r="D271" s="1"/>
      <c r="E271" s="1"/>
      <c r="F271" s="1"/>
      <c r="G271" s="1"/>
      <c r="H271" s="1"/>
      <c r="I271" s="1"/>
      <c r="J271" s="1"/>
      <c r="K271" s="1"/>
      <c r="L271" s="1"/>
      <c r="M271" s="1"/>
      <c r="N271" s="1"/>
      <c r="O271" s="1"/>
      <c r="P271" s="1"/>
      <c r="Q271" s="1"/>
      <c r="R271" s="1"/>
      <c r="S271" s="47"/>
      <c r="T271" s="48"/>
      <c r="V271" s="108"/>
      <c r="W271" s="108"/>
      <c r="X271" s="103"/>
      <c r="Y271" s="103"/>
      <c r="Z271" s="103"/>
    </row>
    <row r="272" spans="2:26" s="92" customFormat="1" ht="15" customHeight="1">
      <c r="B272" s="1"/>
      <c r="C272" s="1"/>
      <c r="D272" s="1"/>
      <c r="E272" s="1"/>
      <c r="F272" s="1"/>
      <c r="G272" s="1"/>
      <c r="H272" s="1"/>
      <c r="I272" s="1"/>
      <c r="J272" s="1"/>
      <c r="K272" s="1"/>
      <c r="L272" s="1"/>
      <c r="M272" s="1"/>
      <c r="N272" s="1"/>
      <c r="O272" s="1"/>
      <c r="P272" s="1"/>
      <c r="Q272" s="1"/>
      <c r="R272" s="1"/>
      <c r="S272" s="47"/>
      <c r="T272" s="48"/>
      <c r="V272" s="108"/>
      <c r="W272" s="108"/>
      <c r="X272" s="103"/>
      <c r="Y272" s="103"/>
      <c r="Z272" s="103"/>
    </row>
    <row r="273" spans="2:26" s="92" customFormat="1" ht="15" customHeight="1">
      <c r="B273" s="1"/>
      <c r="C273" s="1"/>
      <c r="D273" s="1"/>
      <c r="E273" s="1"/>
      <c r="F273" s="1"/>
      <c r="G273" s="1"/>
      <c r="H273" s="1"/>
      <c r="I273" s="1"/>
      <c r="J273" s="1"/>
      <c r="K273" s="1"/>
      <c r="L273" s="1"/>
      <c r="M273" s="1"/>
      <c r="N273" s="1"/>
      <c r="O273" s="1"/>
      <c r="P273" s="1"/>
      <c r="Q273" s="1"/>
      <c r="R273" s="1"/>
      <c r="S273" s="47"/>
      <c r="T273" s="48"/>
      <c r="V273" s="108"/>
      <c r="W273" s="108"/>
      <c r="X273" s="103"/>
      <c r="Y273" s="103"/>
      <c r="Z273" s="103"/>
    </row>
    <row r="274" spans="2:26" s="92" customFormat="1" ht="15" customHeight="1">
      <c r="B274" s="1"/>
      <c r="C274" s="1"/>
      <c r="D274" s="1"/>
      <c r="E274" s="1"/>
      <c r="F274" s="1"/>
      <c r="G274" s="1"/>
      <c r="H274" s="1"/>
      <c r="I274" s="1"/>
      <c r="J274" s="1"/>
      <c r="K274" s="1"/>
      <c r="L274" s="1"/>
      <c r="M274" s="1"/>
      <c r="N274" s="1"/>
      <c r="O274" s="1"/>
      <c r="P274" s="1"/>
      <c r="Q274" s="1"/>
      <c r="R274" s="1"/>
      <c r="S274" s="47"/>
      <c r="T274" s="48"/>
      <c r="V274" s="108"/>
      <c r="W274" s="108"/>
      <c r="X274" s="103"/>
      <c r="Y274" s="103"/>
      <c r="Z274" s="103"/>
    </row>
    <row r="275" spans="2:26" s="92" customFormat="1" ht="15" customHeight="1">
      <c r="B275" s="1"/>
      <c r="C275" s="1"/>
      <c r="D275" s="1"/>
      <c r="E275" s="1"/>
      <c r="F275" s="1"/>
      <c r="G275" s="1"/>
      <c r="H275" s="1"/>
      <c r="I275" s="1"/>
      <c r="J275" s="1"/>
      <c r="K275" s="1"/>
      <c r="L275" s="1"/>
      <c r="M275" s="1"/>
      <c r="N275" s="1"/>
      <c r="O275" s="1"/>
      <c r="P275" s="1"/>
      <c r="Q275" s="1"/>
      <c r="R275" s="1"/>
      <c r="S275" s="47"/>
      <c r="T275" s="48"/>
      <c r="V275" s="108"/>
      <c r="W275" s="108"/>
      <c r="X275" s="103"/>
      <c r="Y275" s="103"/>
      <c r="Z275" s="103"/>
    </row>
    <row r="276" spans="2:26" s="92" customFormat="1" ht="15" customHeight="1">
      <c r="B276" s="1"/>
      <c r="C276" s="1"/>
      <c r="D276" s="1"/>
      <c r="E276" s="1"/>
      <c r="F276" s="1"/>
      <c r="G276" s="1"/>
      <c r="H276" s="1"/>
      <c r="I276" s="1"/>
      <c r="J276" s="1"/>
      <c r="K276" s="1"/>
      <c r="L276" s="1"/>
      <c r="M276" s="1"/>
      <c r="N276" s="1"/>
      <c r="O276" s="1"/>
      <c r="P276" s="1"/>
      <c r="Q276" s="1"/>
      <c r="R276" s="1"/>
      <c r="S276" s="47"/>
      <c r="T276" s="48"/>
      <c r="V276" s="108"/>
      <c r="W276" s="108"/>
      <c r="X276" s="103"/>
      <c r="Y276" s="103"/>
      <c r="Z276" s="103"/>
    </row>
    <row r="277" spans="2:26" s="92" customFormat="1" ht="15" customHeight="1">
      <c r="B277" s="1"/>
      <c r="C277" s="1"/>
      <c r="D277" s="1"/>
      <c r="E277" s="1"/>
      <c r="F277" s="1"/>
      <c r="G277" s="1"/>
      <c r="H277" s="1"/>
      <c r="I277" s="1"/>
      <c r="J277" s="1"/>
      <c r="K277" s="1"/>
      <c r="L277" s="1"/>
      <c r="M277" s="1"/>
      <c r="N277" s="1"/>
      <c r="O277" s="1"/>
      <c r="P277" s="1"/>
      <c r="Q277" s="1"/>
      <c r="R277" s="1"/>
      <c r="S277" s="47"/>
      <c r="T277" s="48"/>
      <c r="V277" s="108"/>
      <c r="W277" s="108"/>
      <c r="X277" s="103"/>
      <c r="Y277" s="103"/>
      <c r="Z277" s="103"/>
    </row>
    <row r="278" spans="2:26" s="92" customFormat="1" ht="15" customHeight="1">
      <c r="B278" s="1"/>
      <c r="C278" s="1"/>
      <c r="D278" s="1"/>
      <c r="E278" s="1"/>
      <c r="F278" s="1"/>
      <c r="G278" s="1"/>
      <c r="H278" s="1"/>
      <c r="I278" s="1"/>
      <c r="J278" s="1"/>
      <c r="K278" s="1"/>
      <c r="L278" s="1"/>
      <c r="M278" s="1"/>
      <c r="N278" s="1"/>
      <c r="O278" s="1"/>
      <c r="P278" s="1"/>
      <c r="Q278" s="1"/>
      <c r="R278" s="1"/>
      <c r="S278" s="47"/>
      <c r="T278" s="48"/>
      <c r="V278" s="108"/>
      <c r="W278" s="108"/>
      <c r="X278" s="103"/>
      <c r="Y278" s="103"/>
      <c r="Z278" s="103"/>
    </row>
    <row r="279" spans="2:26" s="92" customFormat="1" ht="15" customHeight="1">
      <c r="B279" s="1"/>
      <c r="C279" s="1"/>
      <c r="D279" s="1"/>
      <c r="E279" s="1"/>
      <c r="F279" s="1"/>
      <c r="G279" s="1"/>
      <c r="H279" s="1"/>
      <c r="I279" s="1"/>
      <c r="J279" s="1"/>
      <c r="K279" s="1"/>
      <c r="L279" s="1"/>
      <c r="M279" s="1"/>
      <c r="N279" s="1"/>
      <c r="O279" s="1"/>
      <c r="P279" s="1"/>
      <c r="Q279" s="1"/>
      <c r="R279" s="1"/>
      <c r="S279" s="47"/>
      <c r="T279" s="48"/>
      <c r="V279" s="108"/>
      <c r="W279" s="108"/>
      <c r="X279" s="103"/>
      <c r="Y279" s="103"/>
      <c r="Z279" s="103"/>
    </row>
    <row r="280" spans="2:26" s="92" customFormat="1" ht="15" customHeight="1">
      <c r="B280" s="1"/>
      <c r="C280" s="1"/>
      <c r="D280" s="1"/>
      <c r="E280" s="1"/>
      <c r="F280" s="1"/>
      <c r="G280" s="1"/>
      <c r="H280" s="1"/>
      <c r="I280" s="1"/>
      <c r="J280" s="1"/>
      <c r="K280" s="1"/>
      <c r="L280" s="1"/>
      <c r="M280" s="1"/>
      <c r="N280" s="1"/>
      <c r="O280" s="1"/>
      <c r="P280" s="1"/>
      <c r="Q280" s="1"/>
      <c r="R280" s="1"/>
      <c r="S280" s="47"/>
      <c r="T280" s="48"/>
      <c r="V280" s="108"/>
      <c r="W280" s="108"/>
      <c r="X280" s="103"/>
      <c r="Y280" s="103"/>
      <c r="Z280" s="103"/>
    </row>
    <row r="281" spans="2:26" s="92" customFormat="1" ht="15" customHeight="1">
      <c r="B281" s="1"/>
      <c r="C281" s="1"/>
      <c r="D281" s="1"/>
      <c r="E281" s="1"/>
      <c r="F281" s="1"/>
      <c r="G281" s="1"/>
      <c r="H281" s="1"/>
      <c r="I281" s="1"/>
      <c r="J281" s="1"/>
      <c r="K281" s="1"/>
      <c r="L281" s="1"/>
      <c r="M281" s="1"/>
      <c r="N281" s="1"/>
      <c r="O281" s="1"/>
      <c r="P281" s="1"/>
      <c r="Q281" s="1"/>
      <c r="R281" s="1"/>
      <c r="S281" s="47"/>
      <c r="T281" s="48"/>
      <c r="V281" s="108"/>
      <c r="W281" s="108"/>
      <c r="X281" s="103"/>
      <c r="Y281" s="103"/>
      <c r="Z281" s="103"/>
    </row>
    <row r="282" spans="2:26" s="92" customFormat="1" ht="15" customHeight="1">
      <c r="B282" s="1"/>
      <c r="C282" s="1"/>
      <c r="D282" s="1"/>
      <c r="E282" s="1"/>
      <c r="F282" s="1"/>
      <c r="G282" s="1"/>
      <c r="H282" s="1"/>
      <c r="I282" s="1"/>
      <c r="J282" s="1"/>
      <c r="K282" s="1"/>
      <c r="L282" s="1"/>
      <c r="M282" s="1"/>
      <c r="N282" s="1"/>
      <c r="O282" s="1"/>
      <c r="P282" s="1"/>
      <c r="Q282" s="1"/>
      <c r="R282" s="1"/>
      <c r="S282" s="47"/>
      <c r="T282" s="48"/>
      <c r="V282" s="108"/>
      <c r="W282" s="108"/>
      <c r="X282" s="103"/>
      <c r="Y282" s="103"/>
      <c r="Z282" s="103"/>
    </row>
    <row r="283" spans="2:26" s="92" customFormat="1" ht="15" customHeight="1">
      <c r="B283" s="1"/>
      <c r="C283" s="1"/>
      <c r="D283" s="1"/>
      <c r="E283" s="1"/>
      <c r="F283" s="1"/>
      <c r="G283" s="1"/>
      <c r="H283" s="1"/>
      <c r="I283" s="1"/>
      <c r="J283" s="1"/>
      <c r="K283" s="1"/>
      <c r="L283" s="1"/>
      <c r="M283" s="1"/>
      <c r="N283" s="1"/>
      <c r="O283" s="1"/>
      <c r="P283" s="1"/>
      <c r="Q283" s="1"/>
      <c r="R283" s="1"/>
      <c r="S283" s="47"/>
      <c r="T283" s="48"/>
      <c r="V283" s="108"/>
      <c r="W283" s="108"/>
      <c r="X283" s="103"/>
      <c r="Y283" s="103"/>
      <c r="Z283" s="103"/>
    </row>
    <row r="284" spans="2:26" s="92" customFormat="1" ht="15" customHeight="1">
      <c r="B284" s="1"/>
      <c r="C284" s="1"/>
      <c r="D284" s="1"/>
      <c r="E284" s="1"/>
      <c r="F284" s="1"/>
      <c r="G284" s="1"/>
      <c r="H284" s="1"/>
      <c r="I284" s="1"/>
      <c r="J284" s="1"/>
      <c r="K284" s="1"/>
      <c r="L284" s="1"/>
      <c r="M284" s="1"/>
      <c r="N284" s="1"/>
      <c r="O284" s="1"/>
      <c r="P284" s="1"/>
      <c r="Q284" s="1"/>
      <c r="R284" s="1"/>
      <c r="S284" s="47"/>
      <c r="T284" s="48"/>
      <c r="V284" s="108"/>
      <c r="W284" s="108"/>
      <c r="X284" s="103"/>
      <c r="Y284" s="103"/>
      <c r="Z284" s="103"/>
    </row>
    <row r="285" spans="2:26" s="92" customFormat="1" ht="15" customHeight="1">
      <c r="B285" s="1"/>
      <c r="C285" s="1"/>
      <c r="D285" s="1"/>
      <c r="E285" s="1"/>
      <c r="F285" s="1"/>
      <c r="G285" s="1"/>
      <c r="H285" s="1"/>
      <c r="I285" s="1"/>
      <c r="J285" s="1"/>
      <c r="K285" s="1"/>
      <c r="L285" s="1"/>
      <c r="M285" s="1"/>
      <c r="N285" s="1"/>
      <c r="O285" s="1"/>
      <c r="P285" s="1"/>
      <c r="Q285" s="1"/>
      <c r="R285" s="1"/>
      <c r="S285" s="47"/>
      <c r="T285" s="48"/>
      <c r="V285" s="108"/>
      <c r="W285" s="108"/>
      <c r="X285" s="103"/>
      <c r="Y285" s="103"/>
      <c r="Z285" s="103"/>
    </row>
    <row r="286" spans="2:26" s="92" customFormat="1" ht="15" customHeight="1">
      <c r="B286" s="1"/>
      <c r="C286" s="1"/>
      <c r="D286" s="1"/>
      <c r="E286" s="1"/>
      <c r="F286" s="1"/>
      <c r="G286" s="1"/>
      <c r="H286" s="1"/>
      <c r="I286" s="1"/>
      <c r="J286" s="1"/>
      <c r="K286" s="1"/>
      <c r="L286" s="1"/>
      <c r="M286" s="1"/>
      <c r="N286" s="1"/>
      <c r="O286" s="1"/>
      <c r="P286" s="1"/>
      <c r="Q286" s="1"/>
      <c r="R286" s="1"/>
      <c r="S286" s="47"/>
      <c r="T286" s="48"/>
      <c r="V286" s="108"/>
      <c r="W286" s="108"/>
      <c r="X286" s="103"/>
      <c r="Y286" s="103"/>
      <c r="Z286" s="103"/>
    </row>
    <row r="287" spans="2:26" s="92" customFormat="1" ht="15" customHeight="1">
      <c r="B287" s="1"/>
      <c r="C287" s="1"/>
      <c r="D287" s="1"/>
      <c r="E287" s="1"/>
      <c r="F287" s="1"/>
      <c r="G287" s="1"/>
      <c r="H287" s="1"/>
      <c r="I287" s="1"/>
      <c r="J287" s="1"/>
      <c r="K287" s="1"/>
      <c r="L287" s="1"/>
      <c r="M287" s="1"/>
      <c r="N287" s="1"/>
      <c r="O287" s="1"/>
      <c r="P287" s="1"/>
      <c r="Q287" s="1"/>
      <c r="R287" s="1"/>
      <c r="S287" s="47"/>
      <c r="T287" s="48"/>
      <c r="V287" s="108"/>
      <c r="W287" s="108"/>
      <c r="X287" s="103"/>
      <c r="Y287" s="103"/>
      <c r="Z287" s="103"/>
    </row>
    <row r="288" spans="2:26" s="92" customFormat="1" ht="15" customHeight="1">
      <c r="B288" s="1"/>
      <c r="C288" s="1"/>
      <c r="D288" s="1"/>
      <c r="E288" s="1"/>
      <c r="F288" s="1"/>
      <c r="G288" s="1"/>
      <c r="H288" s="1"/>
      <c r="I288" s="1"/>
      <c r="J288" s="1"/>
      <c r="K288" s="1"/>
      <c r="L288" s="1"/>
      <c r="M288" s="1"/>
      <c r="N288" s="1"/>
      <c r="O288" s="1"/>
      <c r="P288" s="1"/>
      <c r="Q288" s="1"/>
      <c r="R288" s="1"/>
      <c r="S288" s="47"/>
      <c r="T288" s="48"/>
      <c r="V288" s="108"/>
      <c r="W288" s="108"/>
      <c r="X288" s="103"/>
      <c r="Y288" s="103"/>
      <c r="Z288" s="103"/>
    </row>
    <row r="289" spans="1:1024" s="92" customFormat="1" ht="15" customHeight="1">
      <c r="B289" s="1"/>
      <c r="C289" s="1"/>
      <c r="D289" s="1"/>
      <c r="E289" s="1"/>
      <c r="F289" s="1"/>
      <c r="G289" s="1"/>
      <c r="H289" s="1"/>
      <c r="I289" s="1"/>
      <c r="J289" s="1"/>
      <c r="K289" s="1"/>
      <c r="L289" s="1"/>
      <c r="M289" s="1"/>
      <c r="N289" s="1"/>
      <c r="O289" s="1"/>
      <c r="P289" s="1"/>
      <c r="Q289" s="1"/>
      <c r="R289" s="1"/>
      <c r="S289" s="47"/>
      <c r="T289" s="48"/>
      <c r="V289" s="108"/>
      <c r="W289" s="108"/>
      <c r="X289" s="103"/>
      <c r="Y289" s="103"/>
      <c r="Z289" s="103"/>
    </row>
    <row r="290" spans="1:1024" s="92" customFormat="1" ht="15" customHeight="1">
      <c r="B290" s="1"/>
      <c r="C290" s="1"/>
      <c r="D290" s="1"/>
      <c r="E290" s="1"/>
      <c r="F290" s="1"/>
      <c r="G290" s="1"/>
      <c r="H290" s="1"/>
      <c r="I290" s="1"/>
      <c r="J290" s="1"/>
      <c r="K290" s="1"/>
      <c r="L290" s="1"/>
      <c r="M290" s="1"/>
      <c r="N290" s="1"/>
      <c r="O290" s="1"/>
      <c r="P290" s="1"/>
      <c r="Q290" s="1"/>
      <c r="R290" s="1"/>
      <c r="S290" s="47"/>
      <c r="T290" s="48"/>
      <c r="V290" s="108"/>
      <c r="W290" s="108"/>
      <c r="X290" s="103"/>
      <c r="Y290" s="103"/>
      <c r="Z290" s="103"/>
    </row>
    <row r="291" spans="1:1024" s="92" customFormat="1" ht="15" customHeight="1">
      <c r="B291" s="1"/>
      <c r="C291" s="1"/>
      <c r="D291" s="1"/>
      <c r="E291" s="1"/>
      <c r="F291" s="1"/>
      <c r="G291" s="1"/>
      <c r="H291" s="1"/>
      <c r="I291" s="1"/>
      <c r="J291" s="1"/>
      <c r="K291" s="1"/>
      <c r="L291" s="1"/>
      <c r="M291" s="1"/>
      <c r="N291" s="1"/>
      <c r="O291" s="1"/>
      <c r="P291" s="1"/>
      <c r="Q291" s="1"/>
      <c r="R291" s="1"/>
      <c r="S291" s="47"/>
      <c r="T291" s="48"/>
      <c r="V291" s="108"/>
      <c r="W291" s="108"/>
      <c r="X291" s="103"/>
      <c r="Y291" s="103"/>
      <c r="Z291" s="103"/>
    </row>
    <row r="292" spans="1:1024" s="92" customFormat="1" ht="15" customHeight="1">
      <c r="B292" s="1"/>
      <c r="C292" s="1"/>
      <c r="D292" s="1"/>
      <c r="E292" s="1"/>
      <c r="F292" s="1"/>
      <c r="G292" s="1"/>
      <c r="H292" s="1"/>
      <c r="I292" s="1"/>
      <c r="J292" s="1"/>
      <c r="K292" s="1"/>
      <c r="L292" s="1"/>
      <c r="M292" s="1"/>
      <c r="N292" s="1"/>
      <c r="O292" s="1"/>
      <c r="P292" s="1"/>
      <c r="Q292" s="1"/>
      <c r="R292" s="1"/>
      <c r="S292" s="47"/>
      <c r="T292" s="48"/>
      <c r="V292" s="108"/>
      <c r="W292" s="108"/>
      <c r="X292" s="103"/>
      <c r="Y292" s="103"/>
      <c r="Z292" s="103"/>
    </row>
    <row r="293" spans="1:1024" s="92" customFormat="1" ht="15" customHeight="1">
      <c r="B293" s="1"/>
      <c r="C293" s="1"/>
      <c r="D293" s="1"/>
      <c r="E293" s="1"/>
      <c r="F293" s="1"/>
      <c r="G293" s="1"/>
      <c r="H293" s="1"/>
      <c r="I293" s="1"/>
      <c r="J293" s="1"/>
      <c r="K293" s="1"/>
      <c r="L293" s="1"/>
      <c r="M293" s="1"/>
      <c r="N293" s="1"/>
      <c r="O293" s="1"/>
      <c r="P293" s="1"/>
      <c r="Q293" s="1"/>
      <c r="R293" s="1"/>
      <c r="S293" s="47"/>
      <c r="T293" s="48"/>
      <c r="V293" s="108"/>
      <c r="W293" s="108"/>
      <c r="X293" s="103"/>
      <c r="Y293" s="103"/>
      <c r="Z293" s="103"/>
    </row>
    <row r="294" spans="1:1024" s="92" customFormat="1" ht="15" customHeight="1">
      <c r="B294" s="1"/>
      <c r="C294" s="1"/>
      <c r="D294" s="1"/>
      <c r="E294" s="1"/>
      <c r="F294" s="1"/>
      <c r="G294" s="1"/>
      <c r="H294" s="1"/>
      <c r="I294" s="1"/>
      <c r="J294" s="1"/>
      <c r="K294" s="1"/>
      <c r="L294" s="1"/>
      <c r="M294" s="1"/>
      <c r="N294" s="1"/>
      <c r="O294" s="1"/>
      <c r="P294" s="1"/>
      <c r="Q294" s="1"/>
      <c r="R294" s="1"/>
      <c r="S294" s="47"/>
      <c r="T294" s="48"/>
      <c r="V294" s="108"/>
      <c r="W294" s="108"/>
      <c r="X294" s="103"/>
      <c r="Y294" s="103"/>
      <c r="Z294" s="103"/>
    </row>
    <row r="295" spans="1:1024" s="92" customFormat="1" ht="15" customHeight="1">
      <c r="B295" s="1"/>
      <c r="C295" s="1"/>
      <c r="D295" s="1"/>
      <c r="E295" s="1"/>
      <c r="F295" s="1"/>
      <c r="G295" s="1"/>
      <c r="H295" s="1"/>
      <c r="I295" s="1"/>
      <c r="J295" s="1"/>
      <c r="K295" s="1"/>
      <c r="L295" s="1"/>
      <c r="M295" s="1"/>
      <c r="N295" s="1"/>
      <c r="O295" s="1"/>
      <c r="P295" s="1"/>
      <c r="Q295" s="1"/>
      <c r="R295" s="1"/>
      <c r="S295" s="47"/>
      <c r="T295" s="48"/>
      <c r="V295" s="108"/>
      <c r="W295" s="108"/>
      <c r="X295" s="103"/>
      <c r="Y295" s="103"/>
      <c r="Z295" s="103"/>
    </row>
    <row r="296" spans="1:1024" s="92" customFormat="1" ht="15" customHeight="1">
      <c r="B296" s="1"/>
      <c r="C296" s="1"/>
      <c r="D296" s="1"/>
      <c r="E296" s="1"/>
      <c r="F296" s="1"/>
      <c r="G296" s="1"/>
      <c r="H296" s="1"/>
      <c r="I296" s="1"/>
      <c r="J296" s="1"/>
      <c r="K296" s="1"/>
      <c r="L296" s="1"/>
      <c r="M296" s="1"/>
      <c r="N296" s="1"/>
      <c r="O296" s="1"/>
      <c r="P296" s="1"/>
      <c r="Q296" s="1"/>
      <c r="R296" s="1"/>
      <c r="S296" s="47"/>
      <c r="T296" s="48"/>
      <c r="V296" s="108"/>
      <c r="W296" s="108"/>
      <c r="X296" s="103"/>
      <c r="Y296" s="103"/>
      <c r="Z296" s="103"/>
    </row>
    <row r="297" spans="1:1024" s="92" customFormat="1" ht="15" customHeight="1">
      <c r="B297" s="1"/>
      <c r="C297" s="1"/>
      <c r="D297" s="1"/>
      <c r="E297" s="1"/>
      <c r="F297" s="1"/>
      <c r="G297" s="1"/>
      <c r="H297" s="1"/>
      <c r="I297" s="1"/>
      <c r="J297" s="1"/>
      <c r="K297" s="1"/>
      <c r="L297" s="1"/>
      <c r="M297" s="1"/>
      <c r="N297" s="1"/>
      <c r="O297" s="1"/>
      <c r="P297" s="1"/>
      <c r="Q297" s="1"/>
      <c r="R297" s="1"/>
      <c r="S297" s="47"/>
      <c r="T297" s="48"/>
      <c r="V297" s="108"/>
      <c r="W297" s="108"/>
      <c r="X297" s="103"/>
      <c r="Y297" s="103"/>
      <c r="Z297" s="103"/>
    </row>
    <row r="298" spans="1:1024" s="92" customFormat="1" ht="15" customHeight="1">
      <c r="B298" s="1"/>
      <c r="C298" s="1"/>
      <c r="D298" s="1"/>
      <c r="E298" s="1"/>
      <c r="F298" s="1"/>
      <c r="G298" s="1"/>
      <c r="H298" s="1"/>
      <c r="I298" s="1"/>
      <c r="J298" s="1"/>
      <c r="K298" s="1"/>
      <c r="L298" s="1"/>
      <c r="M298" s="1"/>
      <c r="N298" s="1"/>
      <c r="O298" s="1"/>
      <c r="P298" s="1"/>
      <c r="Q298" s="1"/>
      <c r="R298" s="1"/>
      <c r="S298" s="47"/>
      <c r="T298" s="48"/>
      <c r="V298" s="108"/>
      <c r="W298" s="108"/>
      <c r="X298" s="103"/>
      <c r="Y298" s="103"/>
      <c r="Z298" s="103"/>
    </row>
    <row r="299" spans="1:1024" s="92" customFormat="1" ht="15" customHeight="1">
      <c r="B299" s="1"/>
      <c r="C299" s="1"/>
      <c r="D299" s="1"/>
      <c r="E299" s="1"/>
      <c r="F299" s="1"/>
      <c r="G299" s="1"/>
      <c r="H299" s="1"/>
      <c r="I299" s="1"/>
      <c r="J299" s="1"/>
      <c r="K299" s="1"/>
      <c r="L299" s="1"/>
      <c r="M299" s="1"/>
      <c r="N299" s="1"/>
      <c r="O299" s="1"/>
      <c r="P299" s="1"/>
      <c r="Q299" s="1"/>
      <c r="R299" s="1"/>
      <c r="S299" s="47"/>
      <c r="T299" s="48"/>
      <c r="V299" s="108"/>
      <c r="W299" s="108"/>
      <c r="X299" s="103"/>
      <c r="Y299" s="103"/>
      <c r="Z299" s="103"/>
    </row>
    <row r="300" spans="1:1024" ht="15" customHeight="1">
      <c r="A300" s="92"/>
      <c r="U300" s="92"/>
      <c r="W300" s="108"/>
      <c r="X300" s="103"/>
      <c r="Y300" s="103"/>
      <c r="Z300" s="103"/>
      <c r="AA300" s="92"/>
      <c r="AB300" s="92"/>
      <c r="AC300" s="92"/>
      <c r="AD300" s="92"/>
      <c r="AE300" s="92"/>
      <c r="AF300" s="92"/>
      <c r="AG300" s="92"/>
      <c r="AH300" s="92"/>
      <c r="AI300" s="92"/>
      <c r="AJ300" s="92"/>
      <c r="AK300" s="92"/>
      <c r="AL300" s="92"/>
      <c r="AM300" s="92"/>
      <c r="AN300" s="92"/>
      <c r="AO300" s="92"/>
      <c r="AP300" s="92"/>
      <c r="AQ300" s="92"/>
      <c r="AR300" s="92"/>
      <c r="AS300" s="92"/>
      <c r="AT300" s="92"/>
      <c r="AU300" s="92"/>
      <c r="AV300" s="92"/>
      <c r="AW300" s="92"/>
      <c r="AX300" s="92"/>
      <c r="AY300" s="92"/>
      <c r="AZ300" s="92"/>
      <c r="BA300" s="92"/>
      <c r="BB300" s="92"/>
      <c r="BC300" s="92"/>
      <c r="BD300" s="92"/>
      <c r="BE300" s="92"/>
      <c r="BF300" s="92"/>
      <c r="BG300" s="92"/>
      <c r="BH300" s="92"/>
      <c r="BI300" s="92"/>
      <c r="BJ300" s="92"/>
      <c r="BK300" s="92"/>
      <c r="BL300" s="92"/>
      <c r="BM300" s="92"/>
      <c r="BN300" s="92"/>
      <c r="BO300" s="92"/>
      <c r="BP300" s="92"/>
      <c r="BQ300" s="92"/>
      <c r="BR300" s="92"/>
      <c r="BS300" s="92"/>
      <c r="BT300" s="92"/>
      <c r="BU300" s="92"/>
      <c r="BV300" s="92"/>
      <c r="BW300" s="92"/>
      <c r="BX300" s="92"/>
      <c r="BY300" s="92"/>
      <c r="BZ300" s="92"/>
      <c r="CA300" s="92"/>
      <c r="CB300" s="92"/>
      <c r="CC300" s="92"/>
      <c r="CD300" s="92"/>
      <c r="CE300" s="92"/>
      <c r="CF300" s="92"/>
      <c r="CG300" s="92"/>
      <c r="CH300" s="92"/>
      <c r="CI300" s="92"/>
      <c r="CJ300" s="92"/>
      <c r="CK300" s="92"/>
      <c r="CL300" s="92"/>
      <c r="CM300" s="92"/>
      <c r="CN300" s="92"/>
      <c r="CO300" s="92"/>
      <c r="CP300" s="92"/>
      <c r="CQ300" s="92"/>
      <c r="CR300" s="92"/>
      <c r="CS300" s="92"/>
      <c r="CT300" s="92"/>
      <c r="CU300" s="92"/>
      <c r="CV300" s="92"/>
      <c r="CW300" s="92"/>
      <c r="CX300" s="92"/>
      <c r="CY300" s="92"/>
      <c r="CZ300" s="92"/>
      <c r="DA300" s="92"/>
      <c r="DB300" s="92"/>
      <c r="DC300" s="92"/>
      <c r="DD300" s="92"/>
      <c r="DE300" s="92"/>
      <c r="DF300" s="92"/>
      <c r="DG300" s="92"/>
      <c r="DH300" s="92"/>
      <c r="DI300" s="92"/>
      <c r="DJ300" s="92"/>
      <c r="DK300" s="92"/>
      <c r="DL300" s="92"/>
      <c r="DM300" s="92"/>
      <c r="DN300" s="92"/>
      <c r="DO300" s="92"/>
      <c r="DP300" s="92"/>
      <c r="DQ300" s="92"/>
      <c r="DR300" s="92"/>
      <c r="DS300" s="92"/>
      <c r="DT300" s="92"/>
      <c r="DU300" s="92"/>
      <c r="DV300" s="92"/>
      <c r="DW300" s="92"/>
      <c r="DX300" s="92"/>
      <c r="DY300" s="92"/>
      <c r="DZ300" s="92"/>
      <c r="EA300" s="92"/>
      <c r="EB300" s="92"/>
      <c r="EC300" s="92"/>
      <c r="ED300" s="92"/>
      <c r="EE300" s="92"/>
      <c r="EF300" s="92"/>
      <c r="EG300" s="92"/>
      <c r="EH300" s="92"/>
      <c r="EI300" s="92"/>
      <c r="EJ300" s="92"/>
      <c r="EK300" s="92"/>
      <c r="EL300" s="92"/>
      <c r="EM300" s="92"/>
      <c r="EN300" s="92"/>
      <c r="EO300" s="92"/>
      <c r="EP300" s="92"/>
      <c r="EQ300" s="92"/>
      <c r="ER300" s="92"/>
      <c r="ES300" s="92"/>
      <c r="ET300" s="92"/>
      <c r="EU300" s="92"/>
      <c r="EV300" s="92"/>
      <c r="EW300" s="92"/>
      <c r="EX300" s="92"/>
      <c r="EY300" s="92"/>
      <c r="EZ300" s="92"/>
      <c r="FA300" s="92"/>
      <c r="FB300" s="92"/>
      <c r="FC300" s="92"/>
      <c r="FD300" s="92"/>
      <c r="FE300" s="92"/>
      <c r="FF300" s="92"/>
      <c r="FG300" s="92"/>
      <c r="FH300" s="92"/>
      <c r="FI300" s="92"/>
      <c r="FJ300" s="92"/>
      <c r="FK300" s="92"/>
      <c r="FL300" s="92"/>
      <c r="FM300" s="92"/>
      <c r="FN300" s="92"/>
      <c r="FO300" s="92"/>
      <c r="FP300" s="92"/>
      <c r="FQ300" s="92"/>
      <c r="FR300" s="92"/>
      <c r="FS300" s="92"/>
      <c r="FT300" s="92"/>
      <c r="FU300" s="92"/>
      <c r="FV300" s="92"/>
      <c r="FW300" s="92"/>
      <c r="FX300" s="92"/>
      <c r="FY300" s="92"/>
      <c r="FZ300" s="92"/>
      <c r="GA300" s="92"/>
      <c r="GB300" s="92"/>
      <c r="GC300" s="92"/>
      <c r="GD300" s="92"/>
      <c r="GE300" s="92"/>
      <c r="GF300" s="92"/>
      <c r="GG300" s="92"/>
      <c r="GH300" s="92"/>
      <c r="GI300" s="92"/>
      <c r="GJ300" s="92"/>
      <c r="GK300" s="92"/>
      <c r="GL300" s="92"/>
      <c r="GM300" s="92"/>
      <c r="GN300" s="92"/>
      <c r="GO300" s="92"/>
      <c r="GP300" s="92"/>
      <c r="GQ300" s="92"/>
      <c r="GR300" s="92"/>
      <c r="GS300" s="92"/>
      <c r="GT300" s="92"/>
      <c r="GU300" s="92"/>
      <c r="GV300" s="92"/>
      <c r="GW300" s="92"/>
      <c r="GX300" s="92"/>
      <c r="GY300" s="92"/>
      <c r="GZ300" s="92"/>
      <c r="HA300" s="92"/>
      <c r="HB300" s="92"/>
      <c r="HC300" s="92"/>
      <c r="HD300" s="92"/>
      <c r="HE300" s="92"/>
      <c r="HF300" s="92"/>
      <c r="HG300" s="92"/>
      <c r="HH300" s="92"/>
      <c r="HI300" s="92"/>
      <c r="HJ300" s="92"/>
      <c r="HK300" s="92"/>
      <c r="HL300" s="92"/>
      <c r="HM300" s="92"/>
      <c r="HN300" s="92"/>
      <c r="HO300" s="92"/>
      <c r="HP300" s="92"/>
      <c r="HQ300" s="92"/>
      <c r="HR300" s="92"/>
      <c r="HS300" s="92"/>
      <c r="HT300" s="92"/>
      <c r="HU300" s="92"/>
      <c r="HV300" s="92"/>
      <c r="HW300" s="92"/>
      <c r="HX300" s="92"/>
      <c r="HY300" s="92"/>
      <c r="HZ300" s="92"/>
      <c r="IA300" s="92"/>
      <c r="IB300" s="92"/>
      <c r="IC300" s="92"/>
      <c r="ID300" s="92"/>
      <c r="IE300" s="92"/>
      <c r="IF300" s="92"/>
      <c r="IG300" s="92"/>
      <c r="IH300" s="92"/>
      <c r="II300" s="92"/>
      <c r="IJ300" s="92"/>
      <c r="IK300" s="92"/>
      <c r="IL300" s="92"/>
      <c r="IM300" s="92"/>
      <c r="IN300" s="92"/>
      <c r="IO300" s="92"/>
      <c r="IP300" s="92"/>
      <c r="IQ300" s="92"/>
      <c r="IR300" s="92"/>
      <c r="IS300" s="92"/>
      <c r="IT300" s="92"/>
      <c r="IU300" s="92"/>
      <c r="IV300" s="92"/>
      <c r="IW300" s="92"/>
      <c r="IX300" s="92"/>
      <c r="IY300" s="92"/>
      <c r="IZ300" s="92"/>
      <c r="JA300" s="92"/>
      <c r="JB300" s="92"/>
      <c r="JC300" s="92"/>
      <c r="JD300" s="92"/>
      <c r="JE300" s="92"/>
      <c r="JF300" s="92"/>
      <c r="JG300" s="92"/>
      <c r="JH300" s="92"/>
      <c r="JI300" s="92"/>
      <c r="JJ300" s="92"/>
      <c r="JK300" s="92"/>
      <c r="JL300" s="92"/>
      <c r="JM300" s="92"/>
      <c r="JN300" s="92"/>
      <c r="JO300" s="92"/>
      <c r="JP300" s="92"/>
      <c r="JQ300" s="92"/>
      <c r="JR300" s="92"/>
      <c r="JS300" s="92"/>
      <c r="JT300" s="92"/>
      <c r="JU300" s="92"/>
      <c r="JV300" s="92"/>
      <c r="JW300" s="92"/>
      <c r="JX300" s="92"/>
      <c r="JY300" s="92"/>
      <c r="JZ300" s="92"/>
      <c r="KA300" s="92"/>
      <c r="KB300" s="92"/>
      <c r="KC300" s="92"/>
      <c r="KD300" s="92"/>
      <c r="KE300" s="92"/>
      <c r="KF300" s="92"/>
      <c r="KG300" s="92"/>
      <c r="KH300" s="92"/>
      <c r="KI300" s="92"/>
      <c r="KJ300" s="92"/>
      <c r="KK300" s="92"/>
      <c r="KL300" s="92"/>
      <c r="KM300" s="92"/>
      <c r="KN300" s="92"/>
      <c r="KO300" s="92"/>
      <c r="KP300" s="92"/>
      <c r="KQ300" s="92"/>
      <c r="KR300" s="92"/>
      <c r="KS300" s="92"/>
      <c r="KT300" s="92"/>
      <c r="KU300" s="92"/>
      <c r="KV300" s="92"/>
      <c r="KW300" s="92"/>
      <c r="KX300" s="92"/>
      <c r="KY300" s="92"/>
      <c r="KZ300" s="92"/>
      <c r="LA300" s="92"/>
      <c r="LB300" s="92"/>
      <c r="LC300" s="92"/>
      <c r="LD300" s="92"/>
      <c r="LE300" s="92"/>
      <c r="LF300" s="92"/>
      <c r="LG300" s="92"/>
      <c r="LH300" s="92"/>
      <c r="LI300" s="92"/>
      <c r="LJ300" s="92"/>
      <c r="LK300" s="92"/>
      <c r="LL300" s="92"/>
      <c r="LM300" s="92"/>
      <c r="LN300" s="92"/>
      <c r="LO300" s="92"/>
      <c r="LP300" s="92"/>
      <c r="LQ300" s="92"/>
      <c r="LR300" s="92"/>
      <c r="LS300" s="92"/>
      <c r="LT300" s="92"/>
      <c r="LU300" s="92"/>
      <c r="LV300" s="92"/>
      <c r="LW300" s="92"/>
      <c r="LX300" s="92"/>
      <c r="LY300" s="92"/>
      <c r="LZ300" s="92"/>
      <c r="MA300" s="92"/>
      <c r="MB300" s="92"/>
      <c r="MC300" s="92"/>
      <c r="MD300" s="92"/>
      <c r="ME300" s="92"/>
      <c r="MF300" s="92"/>
      <c r="MG300" s="92"/>
      <c r="MH300" s="92"/>
      <c r="MI300" s="92"/>
      <c r="MJ300" s="92"/>
      <c r="MK300" s="92"/>
      <c r="ML300" s="92"/>
      <c r="MM300" s="92"/>
      <c r="MN300" s="92"/>
      <c r="MO300" s="92"/>
      <c r="MP300" s="92"/>
      <c r="MQ300" s="92"/>
      <c r="MR300" s="92"/>
      <c r="MS300" s="92"/>
      <c r="MT300" s="92"/>
      <c r="MU300" s="92"/>
      <c r="MV300" s="92"/>
      <c r="MW300" s="92"/>
      <c r="MX300" s="92"/>
      <c r="MY300" s="92"/>
      <c r="MZ300" s="92"/>
      <c r="NA300" s="92"/>
      <c r="NB300" s="92"/>
      <c r="NC300" s="92"/>
      <c r="ND300" s="92"/>
      <c r="NE300" s="92"/>
      <c r="NF300" s="92"/>
      <c r="NG300" s="92"/>
      <c r="NH300" s="92"/>
      <c r="NI300" s="92"/>
      <c r="NJ300" s="92"/>
      <c r="NK300" s="92"/>
      <c r="NL300" s="92"/>
      <c r="NM300" s="92"/>
      <c r="NN300" s="92"/>
      <c r="NO300" s="92"/>
      <c r="NP300" s="92"/>
      <c r="NQ300" s="92"/>
      <c r="NR300" s="92"/>
      <c r="NS300" s="92"/>
      <c r="NT300" s="92"/>
      <c r="NU300" s="92"/>
      <c r="NV300" s="92"/>
      <c r="NW300" s="92"/>
      <c r="NX300" s="92"/>
      <c r="NY300" s="92"/>
      <c r="NZ300" s="92"/>
      <c r="OA300" s="92"/>
      <c r="OB300" s="92"/>
      <c r="OC300" s="92"/>
      <c r="OD300" s="92"/>
      <c r="OE300" s="92"/>
      <c r="OF300" s="92"/>
      <c r="OG300" s="92"/>
      <c r="OH300" s="92"/>
      <c r="OI300" s="92"/>
      <c r="OJ300" s="92"/>
      <c r="OK300" s="92"/>
      <c r="OL300" s="92"/>
      <c r="OM300" s="92"/>
      <c r="ON300" s="92"/>
      <c r="OO300" s="92"/>
      <c r="OP300" s="92"/>
      <c r="OQ300" s="92"/>
      <c r="OR300" s="92"/>
      <c r="OS300" s="92"/>
      <c r="OT300" s="92"/>
      <c r="OU300" s="92"/>
      <c r="OV300" s="92"/>
      <c r="OW300" s="92"/>
      <c r="OX300" s="92"/>
      <c r="OY300" s="92"/>
      <c r="OZ300" s="92"/>
      <c r="PA300" s="92"/>
      <c r="PB300" s="92"/>
      <c r="PC300" s="92"/>
      <c r="PD300" s="92"/>
      <c r="PE300" s="92"/>
      <c r="PF300" s="92"/>
      <c r="PG300" s="92"/>
      <c r="PH300" s="92"/>
      <c r="PI300" s="92"/>
      <c r="PJ300" s="92"/>
      <c r="PK300" s="92"/>
      <c r="PL300" s="92"/>
      <c r="PM300" s="92"/>
      <c r="PN300" s="92"/>
      <c r="PO300" s="92"/>
      <c r="PP300" s="92"/>
      <c r="PQ300" s="92"/>
      <c r="PR300" s="92"/>
      <c r="PS300" s="92"/>
      <c r="PT300" s="92"/>
      <c r="PU300" s="92"/>
      <c r="PV300" s="92"/>
      <c r="PW300" s="92"/>
      <c r="PX300" s="92"/>
      <c r="PY300" s="92"/>
      <c r="PZ300" s="92"/>
      <c r="QA300" s="92"/>
      <c r="QB300" s="92"/>
      <c r="QC300" s="92"/>
      <c r="QD300" s="92"/>
      <c r="QE300" s="92"/>
      <c r="QF300" s="92"/>
      <c r="QG300" s="92"/>
      <c r="QH300" s="92"/>
      <c r="QI300" s="92"/>
      <c r="QJ300" s="92"/>
      <c r="QK300" s="92"/>
      <c r="QL300" s="92"/>
      <c r="QM300" s="92"/>
      <c r="QN300" s="92"/>
      <c r="QO300" s="92"/>
      <c r="QP300" s="92"/>
      <c r="QQ300" s="92"/>
      <c r="QR300" s="92"/>
      <c r="QS300" s="92"/>
      <c r="QT300" s="92"/>
      <c r="QU300" s="92"/>
      <c r="QV300" s="92"/>
      <c r="QW300" s="92"/>
      <c r="QX300" s="92"/>
      <c r="QY300" s="92"/>
      <c r="QZ300" s="92"/>
      <c r="RA300" s="92"/>
      <c r="RB300" s="92"/>
      <c r="RC300" s="92"/>
      <c r="RD300" s="92"/>
      <c r="RE300" s="92"/>
      <c r="RF300" s="92"/>
      <c r="RG300" s="92"/>
      <c r="RH300" s="92"/>
      <c r="RI300" s="92"/>
      <c r="RJ300" s="92"/>
      <c r="RK300" s="92"/>
      <c r="RL300" s="92"/>
      <c r="RM300" s="92"/>
      <c r="RN300" s="92"/>
      <c r="RO300" s="92"/>
      <c r="RP300" s="92"/>
      <c r="RQ300" s="92"/>
      <c r="RR300" s="92"/>
      <c r="RS300" s="92"/>
      <c r="RT300" s="92"/>
      <c r="RU300" s="92"/>
      <c r="RV300" s="92"/>
      <c r="RW300" s="92"/>
      <c r="RX300" s="92"/>
      <c r="RY300" s="92"/>
      <c r="RZ300" s="92"/>
      <c r="SA300" s="92"/>
      <c r="SB300" s="92"/>
      <c r="SC300" s="92"/>
      <c r="SD300" s="92"/>
      <c r="SE300" s="92"/>
      <c r="SF300" s="92"/>
      <c r="SG300" s="92"/>
      <c r="SH300" s="92"/>
      <c r="SI300" s="92"/>
      <c r="SJ300" s="92"/>
      <c r="SK300" s="92"/>
      <c r="SL300" s="92"/>
      <c r="SM300" s="92"/>
      <c r="SN300" s="92"/>
      <c r="SO300" s="92"/>
      <c r="SP300" s="92"/>
      <c r="SQ300" s="92"/>
      <c r="SR300" s="92"/>
      <c r="SS300" s="92"/>
      <c r="ST300" s="92"/>
      <c r="SU300" s="92"/>
      <c r="SV300" s="92"/>
      <c r="SW300" s="92"/>
      <c r="SX300" s="92"/>
      <c r="SY300" s="92"/>
      <c r="SZ300" s="92"/>
      <c r="TA300" s="92"/>
      <c r="TB300" s="92"/>
      <c r="TC300" s="92"/>
      <c r="TD300" s="92"/>
      <c r="TE300" s="92"/>
      <c r="TF300" s="92"/>
      <c r="TG300" s="92"/>
      <c r="TH300" s="92"/>
      <c r="TI300" s="92"/>
      <c r="TJ300" s="92"/>
      <c r="TK300" s="92"/>
      <c r="TL300" s="92"/>
      <c r="TM300" s="92"/>
      <c r="TN300" s="92"/>
      <c r="TO300" s="92"/>
      <c r="TP300" s="92"/>
      <c r="TQ300" s="92"/>
      <c r="TR300" s="92"/>
      <c r="TS300" s="92"/>
      <c r="TT300" s="92"/>
      <c r="TU300" s="92"/>
      <c r="TV300" s="92"/>
      <c r="TW300" s="92"/>
      <c r="TX300" s="92"/>
      <c r="TY300" s="92"/>
      <c r="TZ300" s="92"/>
      <c r="UA300" s="92"/>
      <c r="UB300" s="92"/>
      <c r="UC300" s="92"/>
      <c r="UD300" s="92"/>
      <c r="UE300" s="92"/>
      <c r="UF300" s="92"/>
      <c r="UG300" s="92"/>
      <c r="UH300" s="92"/>
      <c r="UI300" s="92"/>
      <c r="UJ300" s="92"/>
      <c r="UK300" s="92"/>
      <c r="UL300" s="92"/>
      <c r="UM300" s="92"/>
      <c r="UN300" s="92"/>
      <c r="UO300" s="92"/>
      <c r="UP300" s="92"/>
      <c r="UQ300" s="92"/>
      <c r="UR300" s="92"/>
      <c r="US300" s="92"/>
      <c r="UT300" s="92"/>
      <c r="UU300" s="92"/>
      <c r="UV300" s="92"/>
      <c r="UW300" s="92"/>
      <c r="UX300" s="92"/>
      <c r="UY300" s="92"/>
      <c r="UZ300" s="92"/>
      <c r="VA300" s="92"/>
      <c r="VB300" s="92"/>
      <c r="VC300" s="92"/>
      <c r="VD300" s="92"/>
      <c r="VE300" s="92"/>
      <c r="VF300" s="92"/>
      <c r="VG300" s="92"/>
      <c r="VH300" s="92"/>
      <c r="VI300" s="92"/>
      <c r="VJ300" s="92"/>
      <c r="VK300" s="92"/>
      <c r="VL300" s="92"/>
      <c r="VM300" s="92"/>
      <c r="VN300" s="92"/>
      <c r="VO300" s="92"/>
      <c r="VP300" s="92"/>
      <c r="VQ300" s="92"/>
      <c r="VR300" s="92"/>
      <c r="VS300" s="92"/>
      <c r="VT300" s="92"/>
      <c r="VU300" s="92"/>
      <c r="VV300" s="92"/>
      <c r="VW300" s="92"/>
      <c r="VX300" s="92"/>
      <c r="VY300" s="92"/>
      <c r="VZ300" s="92"/>
      <c r="WA300" s="92"/>
      <c r="WB300" s="92"/>
      <c r="WC300" s="92"/>
      <c r="WD300" s="92"/>
      <c r="WE300" s="92"/>
      <c r="WF300" s="92"/>
      <c r="WG300" s="92"/>
      <c r="WH300" s="92"/>
      <c r="WI300" s="92"/>
      <c r="WJ300" s="92"/>
      <c r="WK300" s="92"/>
      <c r="WL300" s="92"/>
      <c r="WM300" s="92"/>
      <c r="WN300" s="92"/>
      <c r="WO300" s="92"/>
      <c r="WP300" s="92"/>
      <c r="WQ300" s="92"/>
      <c r="WR300" s="92"/>
      <c r="WS300" s="92"/>
      <c r="WT300" s="92"/>
      <c r="WU300" s="92"/>
      <c r="WV300" s="92"/>
      <c r="WW300" s="92"/>
      <c r="WX300" s="92"/>
      <c r="WY300" s="92"/>
      <c r="WZ300" s="92"/>
      <c r="XA300" s="92"/>
      <c r="XB300" s="92"/>
      <c r="XC300" s="92"/>
      <c r="XD300" s="92"/>
      <c r="XE300" s="92"/>
      <c r="XF300" s="92"/>
      <c r="XG300" s="92"/>
      <c r="XH300" s="92"/>
      <c r="XI300" s="92"/>
      <c r="XJ300" s="92"/>
      <c r="XK300" s="92"/>
      <c r="XL300" s="92"/>
      <c r="XM300" s="92"/>
      <c r="XN300" s="92"/>
      <c r="XO300" s="92"/>
      <c r="XP300" s="92"/>
      <c r="XQ300" s="92"/>
      <c r="XR300" s="92"/>
      <c r="XS300" s="92"/>
      <c r="XT300" s="92"/>
      <c r="XU300" s="92"/>
      <c r="XV300" s="92"/>
      <c r="XW300" s="92"/>
      <c r="XX300" s="92"/>
      <c r="XY300" s="92"/>
      <c r="XZ300" s="92"/>
      <c r="YA300" s="92"/>
      <c r="YB300" s="92"/>
      <c r="YC300" s="92"/>
      <c r="YD300" s="92"/>
      <c r="YE300" s="92"/>
      <c r="YF300" s="92"/>
      <c r="YG300" s="92"/>
      <c r="YH300" s="92"/>
      <c r="YI300" s="92"/>
      <c r="YJ300" s="92"/>
      <c r="YK300" s="92"/>
      <c r="YL300" s="92"/>
      <c r="YM300" s="92"/>
      <c r="YN300" s="92"/>
      <c r="YO300" s="92"/>
      <c r="YP300" s="92"/>
      <c r="YQ300" s="92"/>
      <c r="YR300" s="92"/>
      <c r="YS300" s="92"/>
      <c r="YT300" s="92"/>
      <c r="YU300" s="92"/>
      <c r="YV300" s="92"/>
      <c r="YW300" s="92"/>
      <c r="YX300" s="92"/>
      <c r="YY300" s="92"/>
      <c r="YZ300" s="92"/>
      <c r="ZA300" s="92"/>
      <c r="ZB300" s="92"/>
      <c r="ZC300" s="92"/>
      <c r="ZD300" s="92"/>
      <c r="ZE300" s="92"/>
      <c r="ZF300" s="92"/>
      <c r="ZG300" s="92"/>
      <c r="ZH300" s="92"/>
      <c r="ZI300" s="92"/>
      <c r="ZJ300" s="92"/>
      <c r="ZK300" s="92"/>
      <c r="ZL300" s="92"/>
      <c r="ZM300" s="92"/>
      <c r="ZN300" s="92"/>
      <c r="ZO300" s="92"/>
      <c r="ZP300" s="92"/>
      <c r="ZQ300" s="92"/>
      <c r="ZR300" s="92"/>
      <c r="ZS300" s="92"/>
      <c r="ZT300" s="92"/>
      <c r="ZU300" s="92"/>
      <c r="ZV300" s="92"/>
      <c r="ZW300" s="92"/>
      <c r="ZX300" s="92"/>
      <c r="ZY300" s="92"/>
      <c r="ZZ300" s="92"/>
      <c r="AAA300" s="92"/>
      <c r="AAB300" s="92"/>
      <c r="AAC300" s="92"/>
      <c r="AAD300" s="92"/>
      <c r="AAE300" s="92"/>
      <c r="AAF300" s="92"/>
      <c r="AAG300" s="92"/>
      <c r="AAH300" s="92"/>
      <c r="AAI300" s="92"/>
      <c r="AAJ300" s="92"/>
      <c r="AAK300" s="92"/>
      <c r="AAL300" s="92"/>
      <c r="AAM300" s="92"/>
      <c r="AAN300" s="92"/>
      <c r="AAO300" s="92"/>
      <c r="AAP300" s="92"/>
      <c r="AAQ300" s="92"/>
      <c r="AAR300" s="92"/>
      <c r="AAS300" s="92"/>
      <c r="AAT300" s="92"/>
      <c r="AAU300" s="92"/>
      <c r="AAV300" s="92"/>
      <c r="AAW300" s="92"/>
      <c r="AAX300" s="92"/>
      <c r="AAY300" s="92"/>
      <c r="AAZ300" s="92"/>
      <c r="ABA300" s="92"/>
      <c r="ABB300" s="92"/>
      <c r="ABC300" s="92"/>
      <c r="ABD300" s="92"/>
      <c r="ABE300" s="92"/>
      <c r="ABF300" s="92"/>
      <c r="ABG300" s="92"/>
      <c r="ABH300" s="92"/>
      <c r="ABI300" s="92"/>
      <c r="ABJ300" s="92"/>
      <c r="ABK300" s="92"/>
      <c r="ABL300" s="92"/>
      <c r="ABM300" s="92"/>
      <c r="ABN300" s="92"/>
      <c r="ABO300" s="92"/>
      <c r="ABP300" s="92"/>
      <c r="ABQ300" s="92"/>
      <c r="ABR300" s="92"/>
      <c r="ABS300" s="92"/>
      <c r="ABT300" s="92"/>
      <c r="ABU300" s="92"/>
      <c r="ABV300" s="92"/>
      <c r="ABW300" s="92"/>
      <c r="ABX300" s="92"/>
      <c r="ABY300" s="92"/>
      <c r="ABZ300" s="92"/>
      <c r="ACA300" s="92"/>
      <c r="ACB300" s="92"/>
      <c r="ACC300" s="92"/>
      <c r="ACD300" s="92"/>
      <c r="ACE300" s="92"/>
      <c r="ACF300" s="92"/>
      <c r="ACG300" s="92"/>
      <c r="ACH300" s="92"/>
      <c r="ACI300" s="92"/>
      <c r="ACJ300" s="92"/>
      <c r="ACK300" s="92"/>
      <c r="ACL300" s="92"/>
      <c r="ACM300" s="92"/>
      <c r="ACN300" s="92"/>
      <c r="ACO300" s="92"/>
      <c r="ACP300" s="92"/>
      <c r="ACQ300" s="92"/>
      <c r="ACR300" s="92"/>
      <c r="ACS300" s="92"/>
      <c r="ACT300" s="92"/>
      <c r="ACU300" s="92"/>
      <c r="ACV300" s="92"/>
      <c r="ACW300" s="92"/>
      <c r="ACX300" s="92"/>
      <c r="ACY300" s="92"/>
      <c r="ACZ300" s="92"/>
      <c r="ADA300" s="92"/>
      <c r="ADB300" s="92"/>
      <c r="ADC300" s="92"/>
      <c r="ADD300" s="92"/>
      <c r="ADE300" s="92"/>
      <c r="ADF300" s="92"/>
      <c r="ADG300" s="92"/>
      <c r="ADH300" s="92"/>
      <c r="ADI300" s="92"/>
      <c r="ADJ300" s="92"/>
      <c r="ADK300" s="92"/>
      <c r="ADL300" s="92"/>
      <c r="ADM300" s="92"/>
      <c r="ADN300" s="92"/>
      <c r="ADO300" s="92"/>
      <c r="ADP300" s="92"/>
      <c r="ADQ300" s="92"/>
      <c r="ADR300" s="92"/>
      <c r="ADS300" s="92"/>
      <c r="ADT300" s="92"/>
      <c r="ADU300" s="92"/>
      <c r="ADV300" s="92"/>
      <c r="ADW300" s="92"/>
      <c r="ADX300" s="92"/>
      <c r="ADY300" s="92"/>
      <c r="ADZ300" s="92"/>
      <c r="AEA300" s="92"/>
      <c r="AEB300" s="92"/>
      <c r="AEC300" s="92"/>
      <c r="AED300" s="92"/>
      <c r="AEE300" s="92"/>
      <c r="AEF300" s="92"/>
      <c r="AEG300" s="92"/>
      <c r="AEH300" s="92"/>
      <c r="AEI300" s="92"/>
      <c r="AEJ300" s="92"/>
      <c r="AEK300" s="92"/>
      <c r="AEL300" s="92"/>
      <c r="AEM300" s="92"/>
      <c r="AEN300" s="92"/>
      <c r="AEO300" s="92"/>
      <c r="AEP300" s="92"/>
      <c r="AEQ300" s="92"/>
      <c r="AER300" s="92"/>
      <c r="AES300" s="92"/>
      <c r="AET300" s="92"/>
      <c r="AEU300" s="92"/>
      <c r="AEV300" s="92"/>
      <c r="AEW300" s="92"/>
      <c r="AEX300" s="92"/>
      <c r="AEY300" s="92"/>
      <c r="AEZ300" s="92"/>
      <c r="AFA300" s="92"/>
      <c r="AFB300" s="92"/>
      <c r="AFC300" s="92"/>
      <c r="AFD300" s="92"/>
      <c r="AFE300" s="92"/>
      <c r="AFF300" s="92"/>
      <c r="AFG300" s="92"/>
      <c r="AFH300" s="92"/>
      <c r="AFI300" s="92"/>
      <c r="AFJ300" s="92"/>
      <c r="AFK300" s="92"/>
      <c r="AFL300" s="92"/>
      <c r="AFM300" s="92"/>
      <c r="AFN300" s="92"/>
      <c r="AFO300" s="92"/>
      <c r="AFP300" s="92"/>
      <c r="AFQ300" s="92"/>
      <c r="AFR300" s="92"/>
      <c r="AFS300" s="92"/>
      <c r="AFT300" s="92"/>
      <c r="AFU300" s="92"/>
      <c r="AFV300" s="92"/>
      <c r="AFW300" s="92"/>
      <c r="AFX300" s="92"/>
      <c r="AFY300" s="92"/>
      <c r="AFZ300" s="92"/>
      <c r="AGA300" s="92"/>
      <c r="AGB300" s="92"/>
      <c r="AGC300" s="92"/>
      <c r="AGD300" s="92"/>
      <c r="AGE300" s="92"/>
      <c r="AGF300" s="92"/>
      <c r="AGG300" s="92"/>
      <c r="AGH300" s="92"/>
      <c r="AGI300" s="92"/>
      <c r="AGJ300" s="92"/>
      <c r="AGK300" s="92"/>
      <c r="AGL300" s="92"/>
      <c r="AGM300" s="92"/>
      <c r="AGN300" s="92"/>
      <c r="AGO300" s="92"/>
      <c r="AGP300" s="92"/>
      <c r="AGQ300" s="92"/>
      <c r="AGR300" s="92"/>
      <c r="AGS300" s="92"/>
      <c r="AGT300" s="92"/>
      <c r="AGU300" s="92"/>
      <c r="AGV300" s="92"/>
      <c r="AGW300" s="92"/>
      <c r="AGX300" s="92"/>
      <c r="AGY300" s="92"/>
      <c r="AGZ300" s="92"/>
      <c r="AHA300" s="92"/>
      <c r="AHB300" s="92"/>
      <c r="AHC300" s="92"/>
      <c r="AHD300" s="92"/>
      <c r="AHE300" s="92"/>
      <c r="AHF300" s="92"/>
      <c r="AHG300" s="92"/>
      <c r="AHH300" s="92"/>
      <c r="AHI300" s="92"/>
      <c r="AHJ300" s="92"/>
      <c r="AHK300" s="92"/>
      <c r="AHL300" s="92"/>
      <c r="AHM300" s="92"/>
      <c r="AHN300" s="92"/>
      <c r="AHO300" s="92"/>
      <c r="AHP300" s="92"/>
      <c r="AHQ300" s="92"/>
      <c r="AHR300" s="92"/>
      <c r="AHS300" s="92"/>
      <c r="AHT300" s="92"/>
      <c r="AHU300" s="92"/>
      <c r="AHV300" s="92"/>
      <c r="AHW300" s="92"/>
      <c r="AHX300" s="92"/>
      <c r="AHY300" s="92"/>
      <c r="AHZ300" s="92"/>
      <c r="AIA300" s="92"/>
      <c r="AIB300" s="92"/>
      <c r="AIC300" s="92"/>
      <c r="AID300" s="92"/>
      <c r="AIE300" s="92"/>
      <c r="AIF300" s="92"/>
      <c r="AIG300" s="92"/>
      <c r="AIH300" s="92"/>
      <c r="AII300" s="92"/>
      <c r="AIJ300" s="92"/>
      <c r="AIK300" s="92"/>
      <c r="AIL300" s="92"/>
      <c r="AIM300" s="92"/>
      <c r="AIN300" s="92"/>
      <c r="AIO300" s="92"/>
      <c r="AIP300" s="92"/>
      <c r="AIQ300" s="92"/>
      <c r="AIR300" s="92"/>
      <c r="AIS300" s="92"/>
      <c r="AIT300" s="92"/>
      <c r="AIU300" s="92"/>
      <c r="AIV300" s="92"/>
      <c r="AIW300" s="92"/>
      <c r="AIX300" s="92"/>
      <c r="AIY300" s="92"/>
      <c r="AIZ300" s="92"/>
      <c r="AJA300" s="92"/>
      <c r="AJB300" s="92"/>
      <c r="AJC300" s="92"/>
      <c r="AJD300" s="92"/>
      <c r="AJE300" s="92"/>
      <c r="AJF300" s="92"/>
      <c r="AJG300" s="92"/>
      <c r="AJH300" s="92"/>
      <c r="AJI300" s="92"/>
      <c r="AJJ300" s="92"/>
      <c r="AJK300" s="92"/>
      <c r="AJL300" s="92"/>
      <c r="AJM300" s="92"/>
      <c r="AJN300" s="92"/>
      <c r="AJO300" s="92"/>
      <c r="AJP300" s="92"/>
      <c r="AJQ300" s="92"/>
      <c r="AJR300" s="92"/>
      <c r="AJS300" s="92"/>
      <c r="AJT300" s="92"/>
      <c r="AJU300" s="92"/>
      <c r="AJV300" s="92"/>
      <c r="AJW300" s="92"/>
      <c r="AJX300" s="92"/>
      <c r="AJY300" s="92"/>
      <c r="AJZ300" s="92"/>
      <c r="AKA300" s="92"/>
      <c r="AKB300" s="92"/>
      <c r="AKC300" s="92"/>
      <c r="AKD300" s="92"/>
      <c r="AKE300" s="92"/>
      <c r="AKF300" s="92"/>
      <c r="AKG300" s="92"/>
      <c r="AKH300" s="92"/>
      <c r="AKI300" s="92"/>
      <c r="AKJ300" s="92"/>
      <c r="AKK300" s="92"/>
      <c r="AKL300" s="92"/>
      <c r="AKM300" s="92"/>
      <c r="AKN300" s="92"/>
      <c r="AKO300" s="92"/>
      <c r="AKP300" s="92"/>
      <c r="AKQ300" s="92"/>
      <c r="AKR300" s="92"/>
      <c r="AKS300" s="92"/>
      <c r="AKT300" s="92"/>
      <c r="AKU300" s="92"/>
      <c r="AKV300" s="92"/>
      <c r="AKW300" s="92"/>
      <c r="AKX300" s="92"/>
      <c r="AKY300" s="92"/>
      <c r="AKZ300" s="92"/>
      <c r="ALA300" s="92"/>
      <c r="ALB300" s="92"/>
      <c r="ALC300" s="92"/>
      <c r="ALD300" s="92"/>
      <c r="ALE300" s="92"/>
      <c r="ALF300" s="92"/>
      <c r="ALG300" s="92"/>
      <c r="ALH300" s="92"/>
      <c r="ALI300" s="92"/>
      <c r="ALJ300" s="92"/>
      <c r="ALK300" s="92"/>
      <c r="ALL300" s="92"/>
      <c r="ALM300" s="92"/>
      <c r="ALN300" s="92"/>
      <c r="ALO300" s="92"/>
      <c r="ALP300" s="92"/>
      <c r="ALQ300" s="92"/>
      <c r="ALR300" s="92"/>
      <c r="ALS300" s="92"/>
      <c r="ALT300" s="92"/>
      <c r="ALU300" s="92"/>
      <c r="ALV300" s="92"/>
      <c r="ALW300" s="92"/>
      <c r="ALX300" s="92"/>
      <c r="ALY300" s="92"/>
      <c r="ALZ300" s="92"/>
      <c r="AMA300" s="92"/>
      <c r="AMB300" s="92"/>
      <c r="AMC300" s="92"/>
      <c r="AMD300" s="92"/>
      <c r="AME300" s="92"/>
      <c r="AMF300" s="92"/>
      <c r="AMG300" s="92"/>
      <c r="AMH300" s="92"/>
      <c r="AMI300" s="92"/>
      <c r="AMJ300" s="92"/>
    </row>
    <row r="301" spans="1:1024" ht="15" customHeight="1">
      <c r="A301" s="92"/>
      <c r="U301" s="92"/>
      <c r="W301" s="108"/>
      <c r="X301" s="103"/>
      <c r="Y301" s="103"/>
      <c r="Z301" s="103"/>
      <c r="AA301" s="92"/>
      <c r="AB301" s="92"/>
      <c r="AC301" s="92"/>
      <c r="AD301" s="92"/>
      <c r="AE301" s="92"/>
      <c r="AF301" s="92"/>
      <c r="AG301" s="92"/>
      <c r="AH301" s="92"/>
      <c r="AI301" s="92"/>
      <c r="AJ301" s="92"/>
      <c r="AK301" s="92"/>
      <c r="AL301" s="92"/>
      <c r="AM301" s="92"/>
      <c r="AN301" s="92"/>
      <c r="AO301" s="92"/>
      <c r="AP301" s="92"/>
      <c r="AQ301" s="92"/>
      <c r="AR301" s="92"/>
      <c r="AS301" s="92"/>
      <c r="AT301" s="92"/>
      <c r="AU301" s="92"/>
      <c r="AV301" s="92"/>
      <c r="AW301" s="92"/>
      <c r="AX301" s="92"/>
      <c r="AY301" s="92"/>
      <c r="AZ301" s="92"/>
      <c r="BA301" s="92"/>
      <c r="BB301" s="92"/>
      <c r="BC301" s="92"/>
      <c r="BD301" s="92"/>
      <c r="BE301" s="92"/>
      <c r="BF301" s="92"/>
      <c r="BG301" s="92"/>
      <c r="BH301" s="92"/>
      <c r="BI301" s="92"/>
      <c r="BJ301" s="92"/>
      <c r="BK301" s="92"/>
      <c r="BL301" s="92"/>
      <c r="BM301" s="92"/>
      <c r="BN301" s="92"/>
      <c r="BO301" s="92"/>
      <c r="BP301" s="92"/>
      <c r="BQ301" s="92"/>
      <c r="BR301" s="92"/>
      <c r="BS301" s="92"/>
      <c r="BT301" s="92"/>
      <c r="BU301" s="92"/>
      <c r="BV301" s="92"/>
      <c r="BW301" s="92"/>
      <c r="BX301" s="92"/>
      <c r="BY301" s="92"/>
      <c r="BZ301" s="92"/>
      <c r="CA301" s="92"/>
      <c r="CB301" s="92"/>
      <c r="CC301" s="92"/>
      <c r="CD301" s="92"/>
      <c r="CE301" s="92"/>
      <c r="CF301" s="92"/>
      <c r="CG301" s="92"/>
      <c r="CH301" s="92"/>
      <c r="CI301" s="92"/>
      <c r="CJ301" s="92"/>
      <c r="CK301" s="92"/>
      <c r="CL301" s="92"/>
      <c r="CM301" s="92"/>
      <c r="CN301" s="92"/>
      <c r="CO301" s="92"/>
      <c r="CP301" s="92"/>
      <c r="CQ301" s="92"/>
      <c r="CR301" s="92"/>
      <c r="CS301" s="92"/>
      <c r="CT301" s="92"/>
      <c r="CU301" s="92"/>
      <c r="CV301" s="92"/>
      <c r="CW301" s="92"/>
      <c r="CX301" s="92"/>
      <c r="CY301" s="92"/>
      <c r="CZ301" s="92"/>
      <c r="DA301" s="92"/>
      <c r="DB301" s="92"/>
      <c r="DC301" s="92"/>
      <c r="DD301" s="92"/>
      <c r="DE301" s="92"/>
      <c r="DF301" s="92"/>
      <c r="DG301" s="92"/>
      <c r="DH301" s="92"/>
      <c r="DI301" s="92"/>
      <c r="DJ301" s="92"/>
      <c r="DK301" s="92"/>
      <c r="DL301" s="92"/>
      <c r="DM301" s="92"/>
      <c r="DN301" s="92"/>
      <c r="DO301" s="92"/>
      <c r="DP301" s="92"/>
      <c r="DQ301" s="92"/>
      <c r="DR301" s="92"/>
      <c r="DS301" s="92"/>
      <c r="DT301" s="92"/>
      <c r="DU301" s="92"/>
      <c r="DV301" s="92"/>
      <c r="DW301" s="92"/>
      <c r="DX301" s="92"/>
      <c r="DY301" s="92"/>
      <c r="DZ301" s="92"/>
      <c r="EA301" s="92"/>
      <c r="EB301" s="92"/>
      <c r="EC301" s="92"/>
      <c r="ED301" s="92"/>
      <c r="EE301" s="92"/>
      <c r="EF301" s="92"/>
      <c r="EG301" s="92"/>
      <c r="EH301" s="92"/>
      <c r="EI301" s="92"/>
      <c r="EJ301" s="92"/>
      <c r="EK301" s="92"/>
      <c r="EL301" s="92"/>
      <c r="EM301" s="92"/>
      <c r="EN301" s="92"/>
      <c r="EO301" s="92"/>
      <c r="EP301" s="92"/>
      <c r="EQ301" s="92"/>
      <c r="ER301" s="92"/>
      <c r="ES301" s="92"/>
      <c r="ET301" s="92"/>
      <c r="EU301" s="92"/>
      <c r="EV301" s="92"/>
      <c r="EW301" s="92"/>
      <c r="EX301" s="92"/>
      <c r="EY301" s="92"/>
      <c r="EZ301" s="92"/>
      <c r="FA301" s="92"/>
      <c r="FB301" s="92"/>
      <c r="FC301" s="92"/>
      <c r="FD301" s="92"/>
      <c r="FE301" s="92"/>
      <c r="FF301" s="92"/>
      <c r="FG301" s="92"/>
      <c r="FH301" s="92"/>
      <c r="FI301" s="92"/>
      <c r="FJ301" s="92"/>
      <c r="FK301" s="92"/>
      <c r="FL301" s="92"/>
      <c r="FM301" s="92"/>
      <c r="FN301" s="92"/>
      <c r="FO301" s="92"/>
      <c r="FP301" s="92"/>
      <c r="FQ301" s="92"/>
      <c r="FR301" s="92"/>
      <c r="FS301" s="92"/>
      <c r="FT301" s="92"/>
      <c r="FU301" s="92"/>
      <c r="FV301" s="92"/>
      <c r="FW301" s="92"/>
      <c r="FX301" s="92"/>
      <c r="FY301" s="92"/>
      <c r="FZ301" s="92"/>
      <c r="GA301" s="92"/>
      <c r="GB301" s="92"/>
      <c r="GC301" s="92"/>
      <c r="GD301" s="92"/>
      <c r="GE301" s="92"/>
      <c r="GF301" s="92"/>
      <c r="GG301" s="92"/>
      <c r="GH301" s="92"/>
      <c r="GI301" s="92"/>
      <c r="GJ301" s="92"/>
      <c r="GK301" s="92"/>
      <c r="GL301" s="92"/>
      <c r="GM301" s="92"/>
      <c r="GN301" s="92"/>
      <c r="GO301" s="92"/>
      <c r="GP301" s="92"/>
      <c r="GQ301" s="92"/>
      <c r="GR301" s="92"/>
      <c r="GS301" s="92"/>
      <c r="GT301" s="92"/>
      <c r="GU301" s="92"/>
      <c r="GV301" s="92"/>
      <c r="GW301" s="92"/>
      <c r="GX301" s="92"/>
      <c r="GY301" s="92"/>
      <c r="GZ301" s="92"/>
      <c r="HA301" s="92"/>
      <c r="HB301" s="92"/>
      <c r="HC301" s="92"/>
      <c r="HD301" s="92"/>
      <c r="HE301" s="92"/>
      <c r="HF301" s="92"/>
      <c r="HG301" s="92"/>
      <c r="HH301" s="92"/>
      <c r="HI301" s="92"/>
      <c r="HJ301" s="92"/>
      <c r="HK301" s="92"/>
      <c r="HL301" s="92"/>
      <c r="HM301" s="92"/>
      <c r="HN301" s="92"/>
      <c r="HO301" s="92"/>
      <c r="HP301" s="92"/>
      <c r="HQ301" s="92"/>
      <c r="HR301" s="92"/>
      <c r="HS301" s="92"/>
      <c r="HT301" s="92"/>
      <c r="HU301" s="92"/>
      <c r="HV301" s="92"/>
      <c r="HW301" s="92"/>
      <c r="HX301" s="92"/>
      <c r="HY301" s="92"/>
      <c r="HZ301" s="92"/>
      <c r="IA301" s="92"/>
      <c r="IB301" s="92"/>
      <c r="IC301" s="92"/>
      <c r="ID301" s="92"/>
      <c r="IE301" s="92"/>
      <c r="IF301" s="92"/>
      <c r="IG301" s="92"/>
      <c r="IH301" s="92"/>
      <c r="II301" s="92"/>
      <c r="IJ301" s="92"/>
      <c r="IK301" s="92"/>
      <c r="IL301" s="92"/>
      <c r="IM301" s="92"/>
      <c r="IN301" s="92"/>
      <c r="IO301" s="92"/>
      <c r="IP301" s="92"/>
      <c r="IQ301" s="92"/>
      <c r="IR301" s="92"/>
      <c r="IS301" s="92"/>
      <c r="IT301" s="92"/>
      <c r="IU301" s="92"/>
      <c r="IV301" s="92"/>
      <c r="IW301" s="92"/>
      <c r="IX301" s="92"/>
      <c r="IY301" s="92"/>
      <c r="IZ301" s="92"/>
      <c r="JA301" s="92"/>
      <c r="JB301" s="92"/>
      <c r="JC301" s="92"/>
      <c r="JD301" s="92"/>
      <c r="JE301" s="92"/>
      <c r="JF301" s="92"/>
      <c r="JG301" s="92"/>
      <c r="JH301" s="92"/>
      <c r="JI301" s="92"/>
      <c r="JJ301" s="92"/>
      <c r="JK301" s="92"/>
      <c r="JL301" s="92"/>
      <c r="JM301" s="92"/>
      <c r="JN301" s="92"/>
      <c r="JO301" s="92"/>
      <c r="JP301" s="92"/>
      <c r="JQ301" s="92"/>
      <c r="JR301" s="92"/>
      <c r="JS301" s="92"/>
      <c r="JT301" s="92"/>
      <c r="JU301" s="92"/>
      <c r="JV301" s="92"/>
      <c r="JW301" s="92"/>
      <c r="JX301" s="92"/>
      <c r="JY301" s="92"/>
      <c r="JZ301" s="92"/>
      <c r="KA301" s="92"/>
      <c r="KB301" s="92"/>
      <c r="KC301" s="92"/>
      <c r="KD301" s="92"/>
      <c r="KE301" s="92"/>
      <c r="KF301" s="92"/>
      <c r="KG301" s="92"/>
      <c r="KH301" s="92"/>
      <c r="KI301" s="92"/>
      <c r="KJ301" s="92"/>
      <c r="KK301" s="92"/>
      <c r="KL301" s="92"/>
      <c r="KM301" s="92"/>
      <c r="KN301" s="92"/>
      <c r="KO301" s="92"/>
      <c r="KP301" s="92"/>
      <c r="KQ301" s="92"/>
      <c r="KR301" s="92"/>
      <c r="KS301" s="92"/>
      <c r="KT301" s="92"/>
      <c r="KU301" s="92"/>
      <c r="KV301" s="92"/>
      <c r="KW301" s="92"/>
      <c r="KX301" s="92"/>
      <c r="KY301" s="92"/>
      <c r="KZ301" s="92"/>
      <c r="LA301" s="92"/>
      <c r="LB301" s="92"/>
      <c r="LC301" s="92"/>
      <c r="LD301" s="92"/>
      <c r="LE301" s="92"/>
      <c r="LF301" s="92"/>
      <c r="LG301" s="92"/>
      <c r="LH301" s="92"/>
      <c r="LI301" s="92"/>
      <c r="LJ301" s="92"/>
      <c r="LK301" s="92"/>
      <c r="LL301" s="92"/>
      <c r="LM301" s="92"/>
      <c r="LN301" s="92"/>
      <c r="LO301" s="92"/>
      <c r="LP301" s="92"/>
      <c r="LQ301" s="92"/>
      <c r="LR301" s="92"/>
      <c r="LS301" s="92"/>
      <c r="LT301" s="92"/>
      <c r="LU301" s="92"/>
      <c r="LV301" s="92"/>
      <c r="LW301" s="92"/>
      <c r="LX301" s="92"/>
      <c r="LY301" s="92"/>
      <c r="LZ301" s="92"/>
      <c r="MA301" s="92"/>
      <c r="MB301" s="92"/>
      <c r="MC301" s="92"/>
      <c r="MD301" s="92"/>
      <c r="ME301" s="92"/>
      <c r="MF301" s="92"/>
      <c r="MG301" s="92"/>
      <c r="MH301" s="92"/>
      <c r="MI301" s="92"/>
      <c r="MJ301" s="92"/>
      <c r="MK301" s="92"/>
      <c r="ML301" s="92"/>
      <c r="MM301" s="92"/>
      <c r="MN301" s="92"/>
      <c r="MO301" s="92"/>
      <c r="MP301" s="92"/>
      <c r="MQ301" s="92"/>
      <c r="MR301" s="92"/>
      <c r="MS301" s="92"/>
      <c r="MT301" s="92"/>
      <c r="MU301" s="92"/>
      <c r="MV301" s="92"/>
      <c r="MW301" s="92"/>
      <c r="MX301" s="92"/>
      <c r="MY301" s="92"/>
      <c r="MZ301" s="92"/>
      <c r="NA301" s="92"/>
      <c r="NB301" s="92"/>
      <c r="NC301" s="92"/>
      <c r="ND301" s="92"/>
      <c r="NE301" s="92"/>
      <c r="NF301" s="92"/>
      <c r="NG301" s="92"/>
      <c r="NH301" s="92"/>
      <c r="NI301" s="92"/>
      <c r="NJ301" s="92"/>
      <c r="NK301" s="92"/>
      <c r="NL301" s="92"/>
      <c r="NM301" s="92"/>
      <c r="NN301" s="92"/>
      <c r="NO301" s="92"/>
      <c r="NP301" s="92"/>
      <c r="NQ301" s="92"/>
      <c r="NR301" s="92"/>
      <c r="NS301" s="92"/>
      <c r="NT301" s="92"/>
      <c r="NU301" s="92"/>
      <c r="NV301" s="92"/>
      <c r="NW301" s="92"/>
      <c r="NX301" s="92"/>
      <c r="NY301" s="92"/>
      <c r="NZ301" s="92"/>
      <c r="OA301" s="92"/>
      <c r="OB301" s="92"/>
      <c r="OC301" s="92"/>
      <c r="OD301" s="92"/>
      <c r="OE301" s="92"/>
      <c r="OF301" s="92"/>
      <c r="OG301" s="92"/>
      <c r="OH301" s="92"/>
      <c r="OI301" s="92"/>
      <c r="OJ301" s="92"/>
      <c r="OK301" s="92"/>
      <c r="OL301" s="92"/>
      <c r="OM301" s="92"/>
      <c r="ON301" s="92"/>
      <c r="OO301" s="92"/>
      <c r="OP301" s="92"/>
      <c r="OQ301" s="92"/>
      <c r="OR301" s="92"/>
      <c r="OS301" s="92"/>
      <c r="OT301" s="92"/>
      <c r="OU301" s="92"/>
      <c r="OV301" s="92"/>
      <c r="OW301" s="92"/>
      <c r="OX301" s="92"/>
      <c r="OY301" s="92"/>
      <c r="OZ301" s="92"/>
      <c r="PA301" s="92"/>
      <c r="PB301" s="92"/>
      <c r="PC301" s="92"/>
      <c r="PD301" s="92"/>
      <c r="PE301" s="92"/>
      <c r="PF301" s="92"/>
      <c r="PG301" s="92"/>
      <c r="PH301" s="92"/>
      <c r="PI301" s="92"/>
      <c r="PJ301" s="92"/>
      <c r="PK301" s="92"/>
      <c r="PL301" s="92"/>
      <c r="PM301" s="92"/>
      <c r="PN301" s="92"/>
      <c r="PO301" s="92"/>
      <c r="PP301" s="92"/>
      <c r="PQ301" s="92"/>
      <c r="PR301" s="92"/>
      <c r="PS301" s="92"/>
      <c r="PT301" s="92"/>
      <c r="PU301" s="92"/>
      <c r="PV301" s="92"/>
      <c r="PW301" s="92"/>
      <c r="PX301" s="92"/>
      <c r="PY301" s="92"/>
      <c r="PZ301" s="92"/>
      <c r="QA301" s="92"/>
      <c r="QB301" s="92"/>
      <c r="QC301" s="92"/>
      <c r="QD301" s="92"/>
      <c r="QE301" s="92"/>
      <c r="QF301" s="92"/>
      <c r="QG301" s="92"/>
      <c r="QH301" s="92"/>
      <c r="QI301" s="92"/>
      <c r="QJ301" s="92"/>
      <c r="QK301" s="92"/>
      <c r="QL301" s="92"/>
      <c r="QM301" s="92"/>
      <c r="QN301" s="92"/>
      <c r="QO301" s="92"/>
      <c r="QP301" s="92"/>
      <c r="QQ301" s="92"/>
      <c r="QR301" s="92"/>
      <c r="QS301" s="92"/>
      <c r="QT301" s="92"/>
      <c r="QU301" s="92"/>
      <c r="QV301" s="92"/>
      <c r="QW301" s="92"/>
      <c r="QX301" s="92"/>
      <c r="QY301" s="92"/>
      <c r="QZ301" s="92"/>
      <c r="RA301" s="92"/>
      <c r="RB301" s="92"/>
      <c r="RC301" s="92"/>
      <c r="RD301" s="92"/>
      <c r="RE301" s="92"/>
      <c r="RF301" s="92"/>
      <c r="RG301" s="92"/>
      <c r="RH301" s="92"/>
      <c r="RI301" s="92"/>
      <c r="RJ301" s="92"/>
      <c r="RK301" s="92"/>
      <c r="RL301" s="92"/>
      <c r="RM301" s="92"/>
      <c r="RN301" s="92"/>
      <c r="RO301" s="92"/>
      <c r="RP301" s="92"/>
      <c r="RQ301" s="92"/>
      <c r="RR301" s="92"/>
      <c r="RS301" s="92"/>
      <c r="RT301" s="92"/>
      <c r="RU301" s="92"/>
      <c r="RV301" s="92"/>
      <c r="RW301" s="92"/>
      <c r="RX301" s="92"/>
      <c r="RY301" s="92"/>
      <c r="RZ301" s="92"/>
      <c r="SA301" s="92"/>
      <c r="SB301" s="92"/>
      <c r="SC301" s="92"/>
      <c r="SD301" s="92"/>
      <c r="SE301" s="92"/>
      <c r="SF301" s="92"/>
      <c r="SG301" s="92"/>
      <c r="SH301" s="92"/>
      <c r="SI301" s="92"/>
      <c r="SJ301" s="92"/>
      <c r="SK301" s="92"/>
      <c r="SL301" s="92"/>
      <c r="SM301" s="92"/>
      <c r="SN301" s="92"/>
      <c r="SO301" s="92"/>
      <c r="SP301" s="92"/>
      <c r="SQ301" s="92"/>
      <c r="SR301" s="92"/>
      <c r="SS301" s="92"/>
      <c r="ST301" s="92"/>
      <c r="SU301" s="92"/>
      <c r="SV301" s="92"/>
      <c r="SW301" s="92"/>
      <c r="SX301" s="92"/>
      <c r="SY301" s="92"/>
      <c r="SZ301" s="92"/>
      <c r="TA301" s="92"/>
      <c r="TB301" s="92"/>
      <c r="TC301" s="92"/>
      <c r="TD301" s="92"/>
      <c r="TE301" s="92"/>
      <c r="TF301" s="92"/>
      <c r="TG301" s="92"/>
      <c r="TH301" s="92"/>
      <c r="TI301" s="92"/>
      <c r="TJ301" s="92"/>
      <c r="TK301" s="92"/>
      <c r="TL301" s="92"/>
      <c r="TM301" s="92"/>
      <c r="TN301" s="92"/>
      <c r="TO301" s="92"/>
      <c r="TP301" s="92"/>
      <c r="TQ301" s="92"/>
      <c r="TR301" s="92"/>
      <c r="TS301" s="92"/>
      <c r="TT301" s="92"/>
      <c r="TU301" s="92"/>
      <c r="TV301" s="92"/>
      <c r="TW301" s="92"/>
      <c r="TX301" s="92"/>
      <c r="TY301" s="92"/>
      <c r="TZ301" s="92"/>
      <c r="UA301" s="92"/>
      <c r="UB301" s="92"/>
      <c r="UC301" s="92"/>
      <c r="UD301" s="92"/>
      <c r="UE301" s="92"/>
      <c r="UF301" s="92"/>
      <c r="UG301" s="92"/>
      <c r="UH301" s="92"/>
      <c r="UI301" s="92"/>
      <c r="UJ301" s="92"/>
      <c r="UK301" s="92"/>
      <c r="UL301" s="92"/>
      <c r="UM301" s="92"/>
      <c r="UN301" s="92"/>
      <c r="UO301" s="92"/>
      <c r="UP301" s="92"/>
      <c r="UQ301" s="92"/>
      <c r="UR301" s="92"/>
      <c r="US301" s="92"/>
      <c r="UT301" s="92"/>
      <c r="UU301" s="92"/>
      <c r="UV301" s="92"/>
      <c r="UW301" s="92"/>
      <c r="UX301" s="92"/>
      <c r="UY301" s="92"/>
      <c r="UZ301" s="92"/>
      <c r="VA301" s="92"/>
      <c r="VB301" s="92"/>
      <c r="VC301" s="92"/>
      <c r="VD301" s="92"/>
      <c r="VE301" s="92"/>
      <c r="VF301" s="92"/>
      <c r="VG301" s="92"/>
      <c r="VH301" s="92"/>
      <c r="VI301" s="92"/>
      <c r="VJ301" s="92"/>
      <c r="VK301" s="92"/>
      <c r="VL301" s="92"/>
      <c r="VM301" s="92"/>
      <c r="VN301" s="92"/>
      <c r="VO301" s="92"/>
      <c r="VP301" s="92"/>
      <c r="VQ301" s="92"/>
      <c r="VR301" s="92"/>
      <c r="VS301" s="92"/>
      <c r="VT301" s="92"/>
      <c r="VU301" s="92"/>
      <c r="VV301" s="92"/>
      <c r="VW301" s="92"/>
      <c r="VX301" s="92"/>
      <c r="VY301" s="92"/>
      <c r="VZ301" s="92"/>
      <c r="WA301" s="92"/>
      <c r="WB301" s="92"/>
      <c r="WC301" s="92"/>
      <c r="WD301" s="92"/>
      <c r="WE301" s="92"/>
      <c r="WF301" s="92"/>
      <c r="WG301" s="92"/>
      <c r="WH301" s="92"/>
      <c r="WI301" s="92"/>
      <c r="WJ301" s="92"/>
      <c r="WK301" s="92"/>
      <c r="WL301" s="92"/>
      <c r="WM301" s="92"/>
      <c r="WN301" s="92"/>
      <c r="WO301" s="92"/>
      <c r="WP301" s="92"/>
      <c r="WQ301" s="92"/>
      <c r="WR301" s="92"/>
      <c r="WS301" s="92"/>
      <c r="WT301" s="92"/>
      <c r="WU301" s="92"/>
      <c r="WV301" s="92"/>
      <c r="WW301" s="92"/>
      <c r="WX301" s="92"/>
      <c r="WY301" s="92"/>
      <c r="WZ301" s="92"/>
      <c r="XA301" s="92"/>
      <c r="XB301" s="92"/>
      <c r="XC301" s="92"/>
      <c r="XD301" s="92"/>
      <c r="XE301" s="92"/>
      <c r="XF301" s="92"/>
      <c r="XG301" s="92"/>
      <c r="XH301" s="92"/>
      <c r="XI301" s="92"/>
      <c r="XJ301" s="92"/>
      <c r="XK301" s="92"/>
      <c r="XL301" s="92"/>
      <c r="XM301" s="92"/>
      <c r="XN301" s="92"/>
      <c r="XO301" s="92"/>
      <c r="XP301" s="92"/>
      <c r="XQ301" s="92"/>
      <c r="XR301" s="92"/>
      <c r="XS301" s="92"/>
      <c r="XT301" s="92"/>
      <c r="XU301" s="92"/>
      <c r="XV301" s="92"/>
      <c r="XW301" s="92"/>
      <c r="XX301" s="92"/>
      <c r="XY301" s="92"/>
      <c r="XZ301" s="92"/>
      <c r="YA301" s="92"/>
      <c r="YB301" s="92"/>
      <c r="YC301" s="92"/>
      <c r="YD301" s="92"/>
      <c r="YE301" s="92"/>
      <c r="YF301" s="92"/>
      <c r="YG301" s="92"/>
      <c r="YH301" s="92"/>
      <c r="YI301" s="92"/>
      <c r="YJ301" s="92"/>
      <c r="YK301" s="92"/>
      <c r="YL301" s="92"/>
      <c r="YM301" s="92"/>
      <c r="YN301" s="92"/>
      <c r="YO301" s="92"/>
      <c r="YP301" s="92"/>
      <c r="YQ301" s="92"/>
      <c r="YR301" s="92"/>
      <c r="YS301" s="92"/>
      <c r="YT301" s="92"/>
      <c r="YU301" s="92"/>
      <c r="YV301" s="92"/>
      <c r="YW301" s="92"/>
      <c r="YX301" s="92"/>
      <c r="YY301" s="92"/>
      <c r="YZ301" s="92"/>
      <c r="ZA301" s="92"/>
      <c r="ZB301" s="92"/>
      <c r="ZC301" s="92"/>
      <c r="ZD301" s="92"/>
      <c r="ZE301" s="92"/>
      <c r="ZF301" s="92"/>
      <c r="ZG301" s="92"/>
      <c r="ZH301" s="92"/>
      <c r="ZI301" s="92"/>
      <c r="ZJ301" s="92"/>
      <c r="ZK301" s="92"/>
      <c r="ZL301" s="92"/>
      <c r="ZM301" s="92"/>
      <c r="ZN301" s="92"/>
      <c r="ZO301" s="92"/>
      <c r="ZP301" s="92"/>
      <c r="ZQ301" s="92"/>
      <c r="ZR301" s="92"/>
      <c r="ZS301" s="92"/>
      <c r="ZT301" s="92"/>
      <c r="ZU301" s="92"/>
      <c r="ZV301" s="92"/>
      <c r="ZW301" s="92"/>
      <c r="ZX301" s="92"/>
      <c r="ZY301" s="92"/>
      <c r="ZZ301" s="92"/>
      <c r="AAA301" s="92"/>
      <c r="AAB301" s="92"/>
      <c r="AAC301" s="92"/>
      <c r="AAD301" s="92"/>
      <c r="AAE301" s="92"/>
      <c r="AAF301" s="92"/>
      <c r="AAG301" s="92"/>
      <c r="AAH301" s="92"/>
      <c r="AAI301" s="92"/>
      <c r="AAJ301" s="92"/>
      <c r="AAK301" s="92"/>
      <c r="AAL301" s="92"/>
      <c r="AAM301" s="92"/>
      <c r="AAN301" s="92"/>
      <c r="AAO301" s="92"/>
      <c r="AAP301" s="92"/>
      <c r="AAQ301" s="92"/>
      <c r="AAR301" s="92"/>
      <c r="AAS301" s="92"/>
      <c r="AAT301" s="92"/>
      <c r="AAU301" s="92"/>
      <c r="AAV301" s="92"/>
      <c r="AAW301" s="92"/>
      <c r="AAX301" s="92"/>
      <c r="AAY301" s="92"/>
      <c r="AAZ301" s="92"/>
      <c r="ABA301" s="92"/>
      <c r="ABB301" s="92"/>
      <c r="ABC301" s="92"/>
      <c r="ABD301" s="92"/>
      <c r="ABE301" s="92"/>
      <c r="ABF301" s="92"/>
      <c r="ABG301" s="92"/>
      <c r="ABH301" s="92"/>
      <c r="ABI301" s="92"/>
      <c r="ABJ301" s="92"/>
      <c r="ABK301" s="92"/>
      <c r="ABL301" s="92"/>
      <c r="ABM301" s="92"/>
      <c r="ABN301" s="92"/>
      <c r="ABO301" s="92"/>
      <c r="ABP301" s="92"/>
      <c r="ABQ301" s="92"/>
      <c r="ABR301" s="92"/>
      <c r="ABS301" s="92"/>
      <c r="ABT301" s="92"/>
      <c r="ABU301" s="92"/>
      <c r="ABV301" s="92"/>
      <c r="ABW301" s="92"/>
      <c r="ABX301" s="92"/>
      <c r="ABY301" s="92"/>
      <c r="ABZ301" s="92"/>
      <c r="ACA301" s="92"/>
      <c r="ACB301" s="92"/>
      <c r="ACC301" s="92"/>
      <c r="ACD301" s="92"/>
      <c r="ACE301" s="92"/>
      <c r="ACF301" s="92"/>
      <c r="ACG301" s="92"/>
      <c r="ACH301" s="92"/>
      <c r="ACI301" s="92"/>
      <c r="ACJ301" s="92"/>
      <c r="ACK301" s="92"/>
      <c r="ACL301" s="92"/>
      <c r="ACM301" s="92"/>
      <c r="ACN301" s="92"/>
      <c r="ACO301" s="92"/>
      <c r="ACP301" s="92"/>
      <c r="ACQ301" s="92"/>
      <c r="ACR301" s="92"/>
      <c r="ACS301" s="92"/>
      <c r="ACT301" s="92"/>
      <c r="ACU301" s="92"/>
      <c r="ACV301" s="92"/>
      <c r="ACW301" s="92"/>
      <c r="ACX301" s="92"/>
      <c r="ACY301" s="92"/>
      <c r="ACZ301" s="92"/>
      <c r="ADA301" s="92"/>
      <c r="ADB301" s="92"/>
      <c r="ADC301" s="92"/>
      <c r="ADD301" s="92"/>
      <c r="ADE301" s="92"/>
      <c r="ADF301" s="92"/>
      <c r="ADG301" s="92"/>
      <c r="ADH301" s="92"/>
      <c r="ADI301" s="92"/>
      <c r="ADJ301" s="92"/>
      <c r="ADK301" s="92"/>
      <c r="ADL301" s="92"/>
      <c r="ADM301" s="92"/>
      <c r="ADN301" s="92"/>
      <c r="ADO301" s="92"/>
      <c r="ADP301" s="92"/>
      <c r="ADQ301" s="92"/>
      <c r="ADR301" s="92"/>
      <c r="ADS301" s="92"/>
      <c r="ADT301" s="92"/>
      <c r="ADU301" s="92"/>
      <c r="ADV301" s="92"/>
      <c r="ADW301" s="92"/>
      <c r="ADX301" s="92"/>
      <c r="ADY301" s="92"/>
      <c r="ADZ301" s="92"/>
      <c r="AEA301" s="92"/>
      <c r="AEB301" s="92"/>
      <c r="AEC301" s="92"/>
      <c r="AED301" s="92"/>
      <c r="AEE301" s="92"/>
      <c r="AEF301" s="92"/>
      <c r="AEG301" s="92"/>
      <c r="AEH301" s="92"/>
      <c r="AEI301" s="92"/>
      <c r="AEJ301" s="92"/>
      <c r="AEK301" s="92"/>
      <c r="AEL301" s="92"/>
      <c r="AEM301" s="92"/>
      <c r="AEN301" s="92"/>
      <c r="AEO301" s="92"/>
      <c r="AEP301" s="92"/>
      <c r="AEQ301" s="92"/>
      <c r="AER301" s="92"/>
      <c r="AES301" s="92"/>
      <c r="AET301" s="92"/>
      <c r="AEU301" s="92"/>
      <c r="AEV301" s="92"/>
      <c r="AEW301" s="92"/>
      <c r="AEX301" s="92"/>
      <c r="AEY301" s="92"/>
      <c r="AEZ301" s="92"/>
      <c r="AFA301" s="92"/>
      <c r="AFB301" s="92"/>
      <c r="AFC301" s="92"/>
      <c r="AFD301" s="92"/>
      <c r="AFE301" s="92"/>
      <c r="AFF301" s="92"/>
      <c r="AFG301" s="92"/>
      <c r="AFH301" s="92"/>
      <c r="AFI301" s="92"/>
      <c r="AFJ301" s="92"/>
      <c r="AFK301" s="92"/>
      <c r="AFL301" s="92"/>
      <c r="AFM301" s="92"/>
      <c r="AFN301" s="92"/>
      <c r="AFO301" s="92"/>
      <c r="AFP301" s="92"/>
      <c r="AFQ301" s="92"/>
      <c r="AFR301" s="92"/>
      <c r="AFS301" s="92"/>
      <c r="AFT301" s="92"/>
      <c r="AFU301" s="92"/>
      <c r="AFV301" s="92"/>
      <c r="AFW301" s="92"/>
      <c r="AFX301" s="92"/>
      <c r="AFY301" s="92"/>
      <c r="AFZ301" s="92"/>
      <c r="AGA301" s="92"/>
      <c r="AGB301" s="92"/>
      <c r="AGC301" s="92"/>
      <c r="AGD301" s="92"/>
      <c r="AGE301" s="92"/>
      <c r="AGF301" s="92"/>
      <c r="AGG301" s="92"/>
      <c r="AGH301" s="92"/>
      <c r="AGI301" s="92"/>
      <c r="AGJ301" s="92"/>
      <c r="AGK301" s="92"/>
      <c r="AGL301" s="92"/>
      <c r="AGM301" s="92"/>
      <c r="AGN301" s="92"/>
      <c r="AGO301" s="92"/>
      <c r="AGP301" s="92"/>
      <c r="AGQ301" s="92"/>
      <c r="AGR301" s="92"/>
      <c r="AGS301" s="92"/>
      <c r="AGT301" s="92"/>
      <c r="AGU301" s="92"/>
      <c r="AGV301" s="92"/>
      <c r="AGW301" s="92"/>
      <c r="AGX301" s="92"/>
      <c r="AGY301" s="92"/>
      <c r="AGZ301" s="92"/>
      <c r="AHA301" s="92"/>
      <c r="AHB301" s="92"/>
      <c r="AHC301" s="92"/>
      <c r="AHD301" s="92"/>
      <c r="AHE301" s="92"/>
      <c r="AHF301" s="92"/>
      <c r="AHG301" s="92"/>
      <c r="AHH301" s="92"/>
      <c r="AHI301" s="92"/>
      <c r="AHJ301" s="92"/>
      <c r="AHK301" s="92"/>
      <c r="AHL301" s="92"/>
      <c r="AHM301" s="92"/>
      <c r="AHN301" s="92"/>
      <c r="AHO301" s="92"/>
      <c r="AHP301" s="92"/>
      <c r="AHQ301" s="92"/>
      <c r="AHR301" s="92"/>
      <c r="AHS301" s="92"/>
      <c r="AHT301" s="92"/>
      <c r="AHU301" s="92"/>
      <c r="AHV301" s="92"/>
      <c r="AHW301" s="92"/>
      <c r="AHX301" s="92"/>
      <c r="AHY301" s="92"/>
      <c r="AHZ301" s="92"/>
      <c r="AIA301" s="92"/>
      <c r="AIB301" s="92"/>
      <c r="AIC301" s="92"/>
      <c r="AID301" s="92"/>
      <c r="AIE301" s="92"/>
      <c r="AIF301" s="92"/>
      <c r="AIG301" s="92"/>
      <c r="AIH301" s="92"/>
      <c r="AII301" s="92"/>
      <c r="AIJ301" s="92"/>
      <c r="AIK301" s="92"/>
      <c r="AIL301" s="92"/>
      <c r="AIM301" s="92"/>
      <c r="AIN301" s="92"/>
      <c r="AIO301" s="92"/>
      <c r="AIP301" s="92"/>
      <c r="AIQ301" s="92"/>
      <c r="AIR301" s="92"/>
      <c r="AIS301" s="92"/>
      <c r="AIT301" s="92"/>
      <c r="AIU301" s="92"/>
      <c r="AIV301" s="92"/>
      <c r="AIW301" s="92"/>
      <c r="AIX301" s="92"/>
      <c r="AIY301" s="92"/>
      <c r="AIZ301" s="92"/>
      <c r="AJA301" s="92"/>
      <c r="AJB301" s="92"/>
      <c r="AJC301" s="92"/>
      <c r="AJD301" s="92"/>
      <c r="AJE301" s="92"/>
      <c r="AJF301" s="92"/>
      <c r="AJG301" s="92"/>
      <c r="AJH301" s="92"/>
      <c r="AJI301" s="92"/>
      <c r="AJJ301" s="92"/>
      <c r="AJK301" s="92"/>
      <c r="AJL301" s="92"/>
      <c r="AJM301" s="92"/>
      <c r="AJN301" s="92"/>
      <c r="AJO301" s="92"/>
      <c r="AJP301" s="92"/>
      <c r="AJQ301" s="92"/>
      <c r="AJR301" s="92"/>
      <c r="AJS301" s="92"/>
      <c r="AJT301" s="92"/>
      <c r="AJU301" s="92"/>
      <c r="AJV301" s="92"/>
      <c r="AJW301" s="92"/>
      <c r="AJX301" s="92"/>
      <c r="AJY301" s="92"/>
      <c r="AJZ301" s="92"/>
      <c r="AKA301" s="92"/>
      <c r="AKB301" s="92"/>
      <c r="AKC301" s="92"/>
      <c r="AKD301" s="92"/>
      <c r="AKE301" s="92"/>
      <c r="AKF301" s="92"/>
      <c r="AKG301" s="92"/>
      <c r="AKH301" s="92"/>
      <c r="AKI301" s="92"/>
      <c r="AKJ301" s="92"/>
      <c r="AKK301" s="92"/>
      <c r="AKL301" s="92"/>
      <c r="AKM301" s="92"/>
      <c r="AKN301" s="92"/>
      <c r="AKO301" s="92"/>
      <c r="AKP301" s="92"/>
      <c r="AKQ301" s="92"/>
      <c r="AKR301" s="92"/>
      <c r="AKS301" s="92"/>
      <c r="AKT301" s="92"/>
      <c r="AKU301" s="92"/>
      <c r="AKV301" s="92"/>
      <c r="AKW301" s="92"/>
      <c r="AKX301" s="92"/>
      <c r="AKY301" s="92"/>
      <c r="AKZ301" s="92"/>
      <c r="ALA301" s="92"/>
      <c r="ALB301" s="92"/>
      <c r="ALC301" s="92"/>
      <c r="ALD301" s="92"/>
      <c r="ALE301" s="92"/>
      <c r="ALF301" s="92"/>
      <c r="ALG301" s="92"/>
      <c r="ALH301" s="92"/>
      <c r="ALI301" s="92"/>
      <c r="ALJ301" s="92"/>
      <c r="ALK301" s="92"/>
      <c r="ALL301" s="92"/>
      <c r="ALM301" s="92"/>
      <c r="ALN301" s="92"/>
      <c r="ALO301" s="92"/>
      <c r="ALP301" s="92"/>
      <c r="ALQ301" s="92"/>
      <c r="ALR301" s="92"/>
      <c r="ALS301" s="92"/>
      <c r="ALT301" s="92"/>
      <c r="ALU301" s="92"/>
      <c r="ALV301" s="92"/>
      <c r="ALW301" s="92"/>
      <c r="ALX301" s="92"/>
      <c r="ALY301" s="92"/>
      <c r="ALZ301" s="92"/>
      <c r="AMA301" s="92"/>
      <c r="AMB301" s="92"/>
      <c r="AMC301" s="92"/>
      <c r="AMD301" s="92"/>
      <c r="AME301" s="92"/>
      <c r="AMF301" s="92"/>
      <c r="AMG301" s="92"/>
      <c r="AMH301" s="92"/>
      <c r="AMI301" s="92"/>
      <c r="AMJ301" s="92"/>
    </row>
    <row r="302" spans="1:1024" ht="15" customHeight="1">
      <c r="A302" s="92"/>
      <c r="U302" s="92"/>
      <c r="W302" s="108"/>
      <c r="X302" s="103"/>
      <c r="Y302" s="103"/>
      <c r="Z302" s="103"/>
      <c r="AA302" s="92"/>
      <c r="AB302" s="92"/>
      <c r="AC302" s="92"/>
      <c r="AD302" s="92"/>
      <c r="AE302" s="92"/>
      <c r="AF302" s="92"/>
      <c r="AG302" s="92"/>
      <c r="AH302" s="92"/>
      <c r="AI302" s="92"/>
      <c r="AJ302" s="92"/>
      <c r="AK302" s="92"/>
      <c r="AL302" s="92"/>
      <c r="AM302" s="92"/>
      <c r="AN302" s="92"/>
      <c r="AO302" s="92"/>
      <c r="AP302" s="92"/>
      <c r="AQ302" s="92"/>
      <c r="AR302" s="92"/>
      <c r="AS302" s="92"/>
      <c r="AT302" s="92"/>
      <c r="AU302" s="92"/>
      <c r="AV302" s="92"/>
      <c r="AW302" s="92"/>
      <c r="AX302" s="92"/>
      <c r="AY302" s="92"/>
      <c r="AZ302" s="92"/>
      <c r="BA302" s="92"/>
      <c r="BB302" s="92"/>
      <c r="BC302" s="92"/>
      <c r="BD302" s="92"/>
      <c r="BE302" s="92"/>
      <c r="BF302" s="92"/>
      <c r="BG302" s="92"/>
      <c r="BH302" s="92"/>
      <c r="BI302" s="92"/>
      <c r="BJ302" s="92"/>
      <c r="BK302" s="92"/>
      <c r="BL302" s="92"/>
      <c r="BM302" s="92"/>
      <c r="BN302" s="92"/>
      <c r="BO302" s="92"/>
      <c r="BP302" s="92"/>
      <c r="BQ302" s="92"/>
      <c r="BR302" s="92"/>
      <c r="BS302" s="92"/>
      <c r="BT302" s="92"/>
      <c r="BU302" s="92"/>
      <c r="BV302" s="92"/>
      <c r="BW302" s="92"/>
      <c r="BX302" s="92"/>
      <c r="BY302" s="92"/>
      <c r="BZ302" s="92"/>
      <c r="CA302" s="92"/>
      <c r="CB302" s="92"/>
      <c r="CC302" s="92"/>
      <c r="CD302" s="92"/>
      <c r="CE302" s="92"/>
      <c r="CF302" s="92"/>
      <c r="CG302" s="92"/>
      <c r="CH302" s="92"/>
      <c r="CI302" s="92"/>
      <c r="CJ302" s="92"/>
      <c r="CK302" s="92"/>
      <c r="CL302" s="92"/>
      <c r="CM302" s="92"/>
      <c r="CN302" s="92"/>
      <c r="CO302" s="92"/>
      <c r="CP302" s="92"/>
      <c r="CQ302" s="92"/>
      <c r="CR302" s="92"/>
      <c r="CS302" s="92"/>
      <c r="CT302" s="92"/>
      <c r="CU302" s="92"/>
      <c r="CV302" s="92"/>
      <c r="CW302" s="92"/>
      <c r="CX302" s="92"/>
      <c r="CY302" s="92"/>
      <c r="CZ302" s="92"/>
      <c r="DA302" s="92"/>
      <c r="DB302" s="92"/>
      <c r="DC302" s="92"/>
      <c r="DD302" s="92"/>
      <c r="DE302" s="92"/>
      <c r="DF302" s="92"/>
      <c r="DG302" s="92"/>
      <c r="DH302" s="92"/>
      <c r="DI302" s="92"/>
      <c r="DJ302" s="92"/>
      <c r="DK302" s="92"/>
      <c r="DL302" s="92"/>
      <c r="DM302" s="92"/>
      <c r="DN302" s="92"/>
      <c r="DO302" s="92"/>
      <c r="DP302" s="92"/>
      <c r="DQ302" s="92"/>
      <c r="DR302" s="92"/>
      <c r="DS302" s="92"/>
      <c r="DT302" s="92"/>
      <c r="DU302" s="92"/>
      <c r="DV302" s="92"/>
      <c r="DW302" s="92"/>
      <c r="DX302" s="92"/>
      <c r="DY302" s="92"/>
      <c r="DZ302" s="92"/>
      <c r="EA302" s="92"/>
      <c r="EB302" s="92"/>
      <c r="EC302" s="92"/>
      <c r="ED302" s="92"/>
      <c r="EE302" s="92"/>
      <c r="EF302" s="92"/>
      <c r="EG302" s="92"/>
      <c r="EH302" s="92"/>
      <c r="EI302" s="92"/>
      <c r="EJ302" s="92"/>
      <c r="EK302" s="92"/>
      <c r="EL302" s="92"/>
      <c r="EM302" s="92"/>
      <c r="EN302" s="92"/>
      <c r="EO302" s="92"/>
      <c r="EP302" s="92"/>
      <c r="EQ302" s="92"/>
      <c r="ER302" s="92"/>
      <c r="ES302" s="92"/>
      <c r="ET302" s="92"/>
      <c r="EU302" s="92"/>
      <c r="EV302" s="92"/>
      <c r="EW302" s="92"/>
      <c r="EX302" s="92"/>
      <c r="EY302" s="92"/>
      <c r="EZ302" s="92"/>
      <c r="FA302" s="92"/>
      <c r="FB302" s="92"/>
      <c r="FC302" s="92"/>
      <c r="FD302" s="92"/>
      <c r="FE302" s="92"/>
      <c r="FF302" s="92"/>
      <c r="FG302" s="92"/>
      <c r="FH302" s="92"/>
      <c r="FI302" s="92"/>
      <c r="FJ302" s="92"/>
      <c r="FK302" s="92"/>
      <c r="FL302" s="92"/>
      <c r="FM302" s="92"/>
      <c r="FN302" s="92"/>
      <c r="FO302" s="92"/>
      <c r="FP302" s="92"/>
      <c r="FQ302" s="92"/>
      <c r="FR302" s="92"/>
      <c r="FS302" s="92"/>
      <c r="FT302" s="92"/>
      <c r="FU302" s="92"/>
      <c r="FV302" s="92"/>
      <c r="FW302" s="92"/>
      <c r="FX302" s="92"/>
      <c r="FY302" s="92"/>
      <c r="FZ302" s="92"/>
      <c r="GA302" s="92"/>
      <c r="GB302" s="92"/>
      <c r="GC302" s="92"/>
      <c r="GD302" s="92"/>
      <c r="GE302" s="92"/>
      <c r="GF302" s="92"/>
      <c r="GG302" s="92"/>
      <c r="GH302" s="92"/>
      <c r="GI302" s="92"/>
      <c r="GJ302" s="92"/>
      <c r="GK302" s="92"/>
      <c r="GL302" s="92"/>
      <c r="GM302" s="92"/>
      <c r="GN302" s="92"/>
      <c r="GO302" s="92"/>
      <c r="GP302" s="92"/>
      <c r="GQ302" s="92"/>
      <c r="GR302" s="92"/>
      <c r="GS302" s="92"/>
      <c r="GT302" s="92"/>
      <c r="GU302" s="92"/>
      <c r="GV302" s="92"/>
      <c r="GW302" s="92"/>
      <c r="GX302" s="92"/>
      <c r="GY302" s="92"/>
      <c r="GZ302" s="92"/>
      <c r="HA302" s="92"/>
      <c r="HB302" s="92"/>
      <c r="HC302" s="92"/>
      <c r="HD302" s="92"/>
      <c r="HE302" s="92"/>
      <c r="HF302" s="92"/>
      <c r="HG302" s="92"/>
      <c r="HH302" s="92"/>
      <c r="HI302" s="92"/>
      <c r="HJ302" s="92"/>
      <c r="HK302" s="92"/>
      <c r="HL302" s="92"/>
      <c r="HM302" s="92"/>
      <c r="HN302" s="92"/>
      <c r="HO302" s="92"/>
      <c r="HP302" s="92"/>
      <c r="HQ302" s="92"/>
      <c r="HR302" s="92"/>
      <c r="HS302" s="92"/>
      <c r="HT302" s="92"/>
      <c r="HU302" s="92"/>
      <c r="HV302" s="92"/>
      <c r="HW302" s="92"/>
      <c r="HX302" s="92"/>
      <c r="HY302" s="92"/>
      <c r="HZ302" s="92"/>
      <c r="IA302" s="92"/>
      <c r="IB302" s="92"/>
      <c r="IC302" s="92"/>
      <c r="ID302" s="92"/>
      <c r="IE302" s="92"/>
      <c r="IF302" s="92"/>
      <c r="IG302" s="92"/>
      <c r="IH302" s="92"/>
      <c r="II302" s="92"/>
      <c r="IJ302" s="92"/>
      <c r="IK302" s="92"/>
      <c r="IL302" s="92"/>
      <c r="IM302" s="92"/>
      <c r="IN302" s="92"/>
      <c r="IO302" s="92"/>
      <c r="IP302" s="92"/>
      <c r="IQ302" s="92"/>
      <c r="IR302" s="92"/>
      <c r="IS302" s="92"/>
      <c r="IT302" s="92"/>
      <c r="IU302" s="92"/>
      <c r="IV302" s="92"/>
      <c r="IW302" s="92"/>
      <c r="IX302" s="92"/>
      <c r="IY302" s="92"/>
      <c r="IZ302" s="92"/>
      <c r="JA302" s="92"/>
      <c r="JB302" s="92"/>
      <c r="JC302" s="92"/>
      <c r="JD302" s="92"/>
      <c r="JE302" s="92"/>
      <c r="JF302" s="92"/>
      <c r="JG302" s="92"/>
      <c r="JH302" s="92"/>
      <c r="JI302" s="92"/>
      <c r="JJ302" s="92"/>
      <c r="JK302" s="92"/>
      <c r="JL302" s="92"/>
      <c r="JM302" s="92"/>
      <c r="JN302" s="92"/>
      <c r="JO302" s="92"/>
      <c r="JP302" s="92"/>
      <c r="JQ302" s="92"/>
      <c r="JR302" s="92"/>
      <c r="JS302" s="92"/>
      <c r="JT302" s="92"/>
      <c r="JU302" s="92"/>
      <c r="JV302" s="92"/>
      <c r="JW302" s="92"/>
      <c r="JX302" s="92"/>
      <c r="JY302" s="92"/>
      <c r="JZ302" s="92"/>
      <c r="KA302" s="92"/>
      <c r="KB302" s="92"/>
      <c r="KC302" s="92"/>
      <c r="KD302" s="92"/>
      <c r="KE302" s="92"/>
      <c r="KF302" s="92"/>
      <c r="KG302" s="92"/>
      <c r="KH302" s="92"/>
      <c r="KI302" s="92"/>
      <c r="KJ302" s="92"/>
      <c r="KK302" s="92"/>
      <c r="KL302" s="92"/>
      <c r="KM302" s="92"/>
      <c r="KN302" s="92"/>
      <c r="KO302" s="92"/>
      <c r="KP302" s="92"/>
      <c r="KQ302" s="92"/>
      <c r="KR302" s="92"/>
      <c r="KS302" s="92"/>
      <c r="KT302" s="92"/>
      <c r="KU302" s="92"/>
      <c r="KV302" s="92"/>
      <c r="KW302" s="92"/>
      <c r="KX302" s="92"/>
      <c r="KY302" s="92"/>
      <c r="KZ302" s="92"/>
      <c r="LA302" s="92"/>
      <c r="LB302" s="92"/>
      <c r="LC302" s="92"/>
      <c r="LD302" s="92"/>
      <c r="LE302" s="92"/>
      <c r="LF302" s="92"/>
      <c r="LG302" s="92"/>
      <c r="LH302" s="92"/>
      <c r="LI302" s="92"/>
      <c r="LJ302" s="92"/>
      <c r="LK302" s="92"/>
      <c r="LL302" s="92"/>
      <c r="LM302" s="92"/>
      <c r="LN302" s="92"/>
      <c r="LO302" s="92"/>
      <c r="LP302" s="92"/>
      <c r="LQ302" s="92"/>
      <c r="LR302" s="92"/>
      <c r="LS302" s="92"/>
      <c r="LT302" s="92"/>
      <c r="LU302" s="92"/>
      <c r="LV302" s="92"/>
      <c r="LW302" s="92"/>
      <c r="LX302" s="92"/>
      <c r="LY302" s="92"/>
      <c r="LZ302" s="92"/>
      <c r="MA302" s="92"/>
      <c r="MB302" s="92"/>
      <c r="MC302" s="92"/>
      <c r="MD302" s="92"/>
      <c r="ME302" s="92"/>
      <c r="MF302" s="92"/>
      <c r="MG302" s="92"/>
      <c r="MH302" s="92"/>
      <c r="MI302" s="92"/>
      <c r="MJ302" s="92"/>
      <c r="MK302" s="92"/>
      <c r="ML302" s="92"/>
      <c r="MM302" s="92"/>
      <c r="MN302" s="92"/>
      <c r="MO302" s="92"/>
      <c r="MP302" s="92"/>
      <c r="MQ302" s="92"/>
      <c r="MR302" s="92"/>
      <c r="MS302" s="92"/>
      <c r="MT302" s="92"/>
      <c r="MU302" s="92"/>
      <c r="MV302" s="92"/>
      <c r="MW302" s="92"/>
      <c r="MX302" s="92"/>
      <c r="MY302" s="92"/>
      <c r="MZ302" s="92"/>
      <c r="NA302" s="92"/>
      <c r="NB302" s="92"/>
      <c r="NC302" s="92"/>
      <c r="ND302" s="92"/>
      <c r="NE302" s="92"/>
      <c r="NF302" s="92"/>
      <c r="NG302" s="92"/>
      <c r="NH302" s="92"/>
      <c r="NI302" s="92"/>
      <c r="NJ302" s="92"/>
      <c r="NK302" s="92"/>
      <c r="NL302" s="92"/>
      <c r="NM302" s="92"/>
      <c r="NN302" s="92"/>
      <c r="NO302" s="92"/>
      <c r="NP302" s="92"/>
      <c r="NQ302" s="92"/>
      <c r="NR302" s="92"/>
      <c r="NS302" s="92"/>
      <c r="NT302" s="92"/>
      <c r="NU302" s="92"/>
      <c r="NV302" s="92"/>
      <c r="NW302" s="92"/>
      <c r="NX302" s="92"/>
      <c r="NY302" s="92"/>
      <c r="NZ302" s="92"/>
      <c r="OA302" s="92"/>
      <c r="OB302" s="92"/>
      <c r="OC302" s="92"/>
      <c r="OD302" s="92"/>
      <c r="OE302" s="92"/>
      <c r="OF302" s="92"/>
      <c r="OG302" s="92"/>
      <c r="OH302" s="92"/>
      <c r="OI302" s="92"/>
      <c r="OJ302" s="92"/>
      <c r="OK302" s="92"/>
      <c r="OL302" s="92"/>
      <c r="OM302" s="92"/>
      <c r="ON302" s="92"/>
      <c r="OO302" s="92"/>
      <c r="OP302" s="92"/>
      <c r="OQ302" s="92"/>
      <c r="OR302" s="92"/>
      <c r="OS302" s="92"/>
      <c r="OT302" s="92"/>
      <c r="OU302" s="92"/>
      <c r="OV302" s="92"/>
      <c r="OW302" s="92"/>
      <c r="OX302" s="92"/>
      <c r="OY302" s="92"/>
      <c r="OZ302" s="92"/>
      <c r="PA302" s="92"/>
      <c r="PB302" s="92"/>
      <c r="PC302" s="92"/>
      <c r="PD302" s="92"/>
      <c r="PE302" s="92"/>
      <c r="PF302" s="92"/>
      <c r="PG302" s="92"/>
      <c r="PH302" s="92"/>
      <c r="PI302" s="92"/>
      <c r="PJ302" s="92"/>
      <c r="PK302" s="92"/>
      <c r="PL302" s="92"/>
      <c r="PM302" s="92"/>
      <c r="PN302" s="92"/>
      <c r="PO302" s="92"/>
      <c r="PP302" s="92"/>
      <c r="PQ302" s="92"/>
      <c r="PR302" s="92"/>
      <c r="PS302" s="92"/>
      <c r="PT302" s="92"/>
      <c r="PU302" s="92"/>
      <c r="PV302" s="92"/>
      <c r="PW302" s="92"/>
      <c r="PX302" s="92"/>
      <c r="PY302" s="92"/>
      <c r="PZ302" s="92"/>
      <c r="QA302" s="92"/>
      <c r="QB302" s="92"/>
      <c r="QC302" s="92"/>
      <c r="QD302" s="92"/>
      <c r="QE302" s="92"/>
      <c r="QF302" s="92"/>
      <c r="QG302" s="92"/>
      <c r="QH302" s="92"/>
      <c r="QI302" s="92"/>
      <c r="QJ302" s="92"/>
      <c r="QK302" s="92"/>
      <c r="QL302" s="92"/>
      <c r="QM302" s="92"/>
      <c r="QN302" s="92"/>
      <c r="QO302" s="92"/>
      <c r="QP302" s="92"/>
      <c r="QQ302" s="92"/>
      <c r="QR302" s="92"/>
      <c r="QS302" s="92"/>
      <c r="QT302" s="92"/>
      <c r="QU302" s="92"/>
      <c r="QV302" s="92"/>
      <c r="QW302" s="92"/>
      <c r="QX302" s="92"/>
      <c r="QY302" s="92"/>
      <c r="QZ302" s="92"/>
      <c r="RA302" s="92"/>
      <c r="RB302" s="92"/>
      <c r="RC302" s="92"/>
      <c r="RD302" s="92"/>
      <c r="RE302" s="92"/>
      <c r="RF302" s="92"/>
      <c r="RG302" s="92"/>
      <c r="RH302" s="92"/>
      <c r="RI302" s="92"/>
      <c r="RJ302" s="92"/>
      <c r="RK302" s="92"/>
      <c r="RL302" s="92"/>
      <c r="RM302" s="92"/>
      <c r="RN302" s="92"/>
      <c r="RO302" s="92"/>
      <c r="RP302" s="92"/>
      <c r="RQ302" s="92"/>
      <c r="RR302" s="92"/>
      <c r="RS302" s="92"/>
      <c r="RT302" s="92"/>
      <c r="RU302" s="92"/>
      <c r="RV302" s="92"/>
      <c r="RW302" s="92"/>
      <c r="RX302" s="92"/>
      <c r="RY302" s="92"/>
      <c r="RZ302" s="92"/>
      <c r="SA302" s="92"/>
      <c r="SB302" s="92"/>
      <c r="SC302" s="92"/>
      <c r="SD302" s="92"/>
      <c r="SE302" s="92"/>
      <c r="SF302" s="92"/>
      <c r="SG302" s="92"/>
      <c r="SH302" s="92"/>
      <c r="SI302" s="92"/>
      <c r="SJ302" s="92"/>
      <c r="SK302" s="92"/>
      <c r="SL302" s="92"/>
      <c r="SM302" s="92"/>
      <c r="SN302" s="92"/>
      <c r="SO302" s="92"/>
      <c r="SP302" s="92"/>
      <c r="SQ302" s="92"/>
      <c r="SR302" s="92"/>
      <c r="SS302" s="92"/>
      <c r="ST302" s="92"/>
      <c r="SU302" s="92"/>
      <c r="SV302" s="92"/>
      <c r="SW302" s="92"/>
      <c r="SX302" s="92"/>
      <c r="SY302" s="92"/>
      <c r="SZ302" s="92"/>
      <c r="TA302" s="92"/>
      <c r="TB302" s="92"/>
      <c r="TC302" s="92"/>
      <c r="TD302" s="92"/>
      <c r="TE302" s="92"/>
      <c r="TF302" s="92"/>
      <c r="TG302" s="92"/>
      <c r="TH302" s="92"/>
      <c r="TI302" s="92"/>
      <c r="TJ302" s="92"/>
      <c r="TK302" s="92"/>
      <c r="TL302" s="92"/>
      <c r="TM302" s="92"/>
      <c r="TN302" s="92"/>
      <c r="TO302" s="92"/>
      <c r="TP302" s="92"/>
      <c r="TQ302" s="92"/>
      <c r="TR302" s="92"/>
      <c r="TS302" s="92"/>
      <c r="TT302" s="92"/>
      <c r="TU302" s="92"/>
      <c r="TV302" s="92"/>
      <c r="TW302" s="92"/>
      <c r="TX302" s="92"/>
      <c r="TY302" s="92"/>
      <c r="TZ302" s="92"/>
      <c r="UA302" s="92"/>
      <c r="UB302" s="92"/>
      <c r="UC302" s="92"/>
      <c r="UD302" s="92"/>
      <c r="UE302" s="92"/>
      <c r="UF302" s="92"/>
      <c r="UG302" s="92"/>
      <c r="UH302" s="92"/>
      <c r="UI302" s="92"/>
      <c r="UJ302" s="92"/>
      <c r="UK302" s="92"/>
      <c r="UL302" s="92"/>
      <c r="UM302" s="92"/>
      <c r="UN302" s="92"/>
      <c r="UO302" s="92"/>
      <c r="UP302" s="92"/>
      <c r="UQ302" s="92"/>
      <c r="UR302" s="92"/>
      <c r="US302" s="92"/>
      <c r="UT302" s="92"/>
      <c r="UU302" s="92"/>
      <c r="UV302" s="92"/>
      <c r="UW302" s="92"/>
      <c r="UX302" s="92"/>
      <c r="UY302" s="92"/>
      <c r="UZ302" s="92"/>
      <c r="VA302" s="92"/>
      <c r="VB302" s="92"/>
      <c r="VC302" s="92"/>
      <c r="VD302" s="92"/>
      <c r="VE302" s="92"/>
      <c r="VF302" s="92"/>
      <c r="VG302" s="92"/>
      <c r="VH302" s="92"/>
      <c r="VI302" s="92"/>
      <c r="VJ302" s="92"/>
      <c r="VK302" s="92"/>
      <c r="VL302" s="92"/>
      <c r="VM302" s="92"/>
      <c r="VN302" s="92"/>
      <c r="VO302" s="92"/>
      <c r="VP302" s="92"/>
      <c r="VQ302" s="92"/>
      <c r="VR302" s="92"/>
      <c r="VS302" s="92"/>
      <c r="VT302" s="92"/>
      <c r="VU302" s="92"/>
      <c r="VV302" s="92"/>
      <c r="VW302" s="92"/>
      <c r="VX302" s="92"/>
      <c r="VY302" s="92"/>
      <c r="VZ302" s="92"/>
      <c r="WA302" s="92"/>
      <c r="WB302" s="92"/>
      <c r="WC302" s="92"/>
      <c r="WD302" s="92"/>
      <c r="WE302" s="92"/>
      <c r="WF302" s="92"/>
      <c r="WG302" s="92"/>
      <c r="WH302" s="92"/>
      <c r="WI302" s="92"/>
      <c r="WJ302" s="92"/>
      <c r="WK302" s="92"/>
      <c r="WL302" s="92"/>
      <c r="WM302" s="92"/>
      <c r="WN302" s="92"/>
      <c r="WO302" s="92"/>
      <c r="WP302" s="92"/>
      <c r="WQ302" s="92"/>
      <c r="WR302" s="92"/>
      <c r="WS302" s="92"/>
      <c r="WT302" s="92"/>
      <c r="WU302" s="92"/>
      <c r="WV302" s="92"/>
      <c r="WW302" s="92"/>
      <c r="WX302" s="92"/>
      <c r="WY302" s="92"/>
      <c r="WZ302" s="92"/>
      <c r="XA302" s="92"/>
      <c r="XB302" s="92"/>
      <c r="XC302" s="92"/>
      <c r="XD302" s="92"/>
      <c r="XE302" s="92"/>
      <c r="XF302" s="92"/>
      <c r="XG302" s="92"/>
      <c r="XH302" s="92"/>
      <c r="XI302" s="92"/>
      <c r="XJ302" s="92"/>
      <c r="XK302" s="92"/>
      <c r="XL302" s="92"/>
      <c r="XM302" s="92"/>
      <c r="XN302" s="92"/>
      <c r="XO302" s="92"/>
      <c r="XP302" s="92"/>
      <c r="XQ302" s="92"/>
      <c r="XR302" s="92"/>
      <c r="XS302" s="92"/>
      <c r="XT302" s="92"/>
      <c r="XU302" s="92"/>
      <c r="XV302" s="92"/>
      <c r="XW302" s="92"/>
      <c r="XX302" s="92"/>
      <c r="XY302" s="92"/>
      <c r="XZ302" s="92"/>
      <c r="YA302" s="92"/>
      <c r="YB302" s="92"/>
      <c r="YC302" s="92"/>
      <c r="YD302" s="92"/>
      <c r="YE302" s="92"/>
      <c r="YF302" s="92"/>
      <c r="YG302" s="92"/>
      <c r="YH302" s="92"/>
      <c r="YI302" s="92"/>
      <c r="YJ302" s="92"/>
      <c r="YK302" s="92"/>
      <c r="YL302" s="92"/>
      <c r="YM302" s="92"/>
      <c r="YN302" s="92"/>
      <c r="YO302" s="92"/>
      <c r="YP302" s="92"/>
      <c r="YQ302" s="92"/>
      <c r="YR302" s="92"/>
      <c r="YS302" s="92"/>
      <c r="YT302" s="92"/>
      <c r="YU302" s="92"/>
      <c r="YV302" s="92"/>
      <c r="YW302" s="92"/>
      <c r="YX302" s="92"/>
      <c r="YY302" s="92"/>
      <c r="YZ302" s="92"/>
      <c r="ZA302" s="92"/>
      <c r="ZB302" s="92"/>
      <c r="ZC302" s="92"/>
      <c r="ZD302" s="92"/>
      <c r="ZE302" s="92"/>
      <c r="ZF302" s="92"/>
      <c r="ZG302" s="92"/>
      <c r="ZH302" s="92"/>
      <c r="ZI302" s="92"/>
      <c r="ZJ302" s="92"/>
      <c r="ZK302" s="92"/>
      <c r="ZL302" s="92"/>
      <c r="ZM302" s="92"/>
      <c r="ZN302" s="92"/>
      <c r="ZO302" s="92"/>
      <c r="ZP302" s="92"/>
      <c r="ZQ302" s="92"/>
      <c r="ZR302" s="92"/>
      <c r="ZS302" s="92"/>
      <c r="ZT302" s="92"/>
      <c r="ZU302" s="92"/>
      <c r="ZV302" s="92"/>
      <c r="ZW302" s="92"/>
      <c r="ZX302" s="92"/>
      <c r="ZY302" s="92"/>
      <c r="ZZ302" s="92"/>
      <c r="AAA302" s="92"/>
      <c r="AAB302" s="92"/>
      <c r="AAC302" s="92"/>
      <c r="AAD302" s="92"/>
      <c r="AAE302" s="92"/>
      <c r="AAF302" s="92"/>
      <c r="AAG302" s="92"/>
      <c r="AAH302" s="92"/>
      <c r="AAI302" s="92"/>
      <c r="AAJ302" s="92"/>
      <c r="AAK302" s="92"/>
      <c r="AAL302" s="92"/>
      <c r="AAM302" s="92"/>
      <c r="AAN302" s="92"/>
      <c r="AAO302" s="92"/>
      <c r="AAP302" s="92"/>
      <c r="AAQ302" s="92"/>
      <c r="AAR302" s="92"/>
      <c r="AAS302" s="92"/>
      <c r="AAT302" s="92"/>
      <c r="AAU302" s="92"/>
      <c r="AAV302" s="92"/>
      <c r="AAW302" s="92"/>
      <c r="AAX302" s="92"/>
      <c r="AAY302" s="92"/>
      <c r="AAZ302" s="92"/>
      <c r="ABA302" s="92"/>
      <c r="ABB302" s="92"/>
      <c r="ABC302" s="92"/>
      <c r="ABD302" s="92"/>
      <c r="ABE302" s="92"/>
      <c r="ABF302" s="92"/>
      <c r="ABG302" s="92"/>
      <c r="ABH302" s="92"/>
      <c r="ABI302" s="92"/>
      <c r="ABJ302" s="92"/>
      <c r="ABK302" s="92"/>
      <c r="ABL302" s="92"/>
      <c r="ABM302" s="92"/>
      <c r="ABN302" s="92"/>
      <c r="ABO302" s="92"/>
      <c r="ABP302" s="92"/>
      <c r="ABQ302" s="92"/>
      <c r="ABR302" s="92"/>
      <c r="ABS302" s="92"/>
      <c r="ABT302" s="92"/>
      <c r="ABU302" s="92"/>
      <c r="ABV302" s="92"/>
      <c r="ABW302" s="92"/>
      <c r="ABX302" s="92"/>
      <c r="ABY302" s="92"/>
      <c r="ABZ302" s="92"/>
      <c r="ACA302" s="92"/>
      <c r="ACB302" s="92"/>
      <c r="ACC302" s="92"/>
      <c r="ACD302" s="92"/>
      <c r="ACE302" s="92"/>
      <c r="ACF302" s="92"/>
      <c r="ACG302" s="92"/>
      <c r="ACH302" s="92"/>
      <c r="ACI302" s="92"/>
      <c r="ACJ302" s="92"/>
      <c r="ACK302" s="92"/>
      <c r="ACL302" s="92"/>
      <c r="ACM302" s="92"/>
      <c r="ACN302" s="92"/>
      <c r="ACO302" s="92"/>
      <c r="ACP302" s="92"/>
      <c r="ACQ302" s="92"/>
      <c r="ACR302" s="92"/>
      <c r="ACS302" s="92"/>
      <c r="ACT302" s="92"/>
      <c r="ACU302" s="92"/>
      <c r="ACV302" s="92"/>
      <c r="ACW302" s="92"/>
      <c r="ACX302" s="92"/>
      <c r="ACY302" s="92"/>
      <c r="ACZ302" s="92"/>
      <c r="ADA302" s="92"/>
      <c r="ADB302" s="92"/>
      <c r="ADC302" s="92"/>
      <c r="ADD302" s="92"/>
      <c r="ADE302" s="92"/>
      <c r="ADF302" s="92"/>
      <c r="ADG302" s="92"/>
      <c r="ADH302" s="92"/>
      <c r="ADI302" s="92"/>
      <c r="ADJ302" s="92"/>
      <c r="ADK302" s="92"/>
      <c r="ADL302" s="92"/>
      <c r="ADM302" s="92"/>
      <c r="ADN302" s="92"/>
      <c r="ADO302" s="92"/>
      <c r="ADP302" s="92"/>
      <c r="ADQ302" s="92"/>
      <c r="ADR302" s="92"/>
      <c r="ADS302" s="92"/>
      <c r="ADT302" s="92"/>
      <c r="ADU302" s="92"/>
      <c r="ADV302" s="92"/>
      <c r="ADW302" s="92"/>
      <c r="ADX302" s="92"/>
      <c r="ADY302" s="92"/>
      <c r="ADZ302" s="92"/>
      <c r="AEA302" s="92"/>
      <c r="AEB302" s="92"/>
      <c r="AEC302" s="92"/>
      <c r="AED302" s="92"/>
      <c r="AEE302" s="92"/>
      <c r="AEF302" s="92"/>
      <c r="AEG302" s="92"/>
      <c r="AEH302" s="92"/>
      <c r="AEI302" s="92"/>
      <c r="AEJ302" s="92"/>
      <c r="AEK302" s="92"/>
      <c r="AEL302" s="92"/>
      <c r="AEM302" s="92"/>
      <c r="AEN302" s="92"/>
      <c r="AEO302" s="92"/>
      <c r="AEP302" s="92"/>
      <c r="AEQ302" s="92"/>
      <c r="AER302" s="92"/>
      <c r="AES302" s="92"/>
      <c r="AET302" s="92"/>
      <c r="AEU302" s="92"/>
      <c r="AEV302" s="92"/>
      <c r="AEW302" s="92"/>
      <c r="AEX302" s="92"/>
      <c r="AEY302" s="92"/>
      <c r="AEZ302" s="92"/>
      <c r="AFA302" s="92"/>
      <c r="AFB302" s="92"/>
      <c r="AFC302" s="92"/>
      <c r="AFD302" s="92"/>
      <c r="AFE302" s="92"/>
      <c r="AFF302" s="92"/>
      <c r="AFG302" s="92"/>
      <c r="AFH302" s="92"/>
      <c r="AFI302" s="92"/>
      <c r="AFJ302" s="92"/>
      <c r="AFK302" s="92"/>
      <c r="AFL302" s="92"/>
      <c r="AFM302" s="92"/>
      <c r="AFN302" s="92"/>
      <c r="AFO302" s="92"/>
      <c r="AFP302" s="92"/>
      <c r="AFQ302" s="92"/>
      <c r="AFR302" s="92"/>
      <c r="AFS302" s="92"/>
      <c r="AFT302" s="92"/>
      <c r="AFU302" s="92"/>
      <c r="AFV302" s="92"/>
      <c r="AFW302" s="92"/>
      <c r="AFX302" s="92"/>
      <c r="AFY302" s="92"/>
      <c r="AFZ302" s="92"/>
      <c r="AGA302" s="92"/>
      <c r="AGB302" s="92"/>
      <c r="AGC302" s="92"/>
      <c r="AGD302" s="92"/>
      <c r="AGE302" s="92"/>
      <c r="AGF302" s="92"/>
      <c r="AGG302" s="92"/>
      <c r="AGH302" s="92"/>
      <c r="AGI302" s="92"/>
      <c r="AGJ302" s="92"/>
      <c r="AGK302" s="92"/>
      <c r="AGL302" s="92"/>
      <c r="AGM302" s="92"/>
      <c r="AGN302" s="92"/>
      <c r="AGO302" s="92"/>
      <c r="AGP302" s="92"/>
      <c r="AGQ302" s="92"/>
      <c r="AGR302" s="92"/>
      <c r="AGS302" s="92"/>
      <c r="AGT302" s="92"/>
      <c r="AGU302" s="92"/>
      <c r="AGV302" s="92"/>
      <c r="AGW302" s="92"/>
      <c r="AGX302" s="92"/>
      <c r="AGY302" s="92"/>
      <c r="AGZ302" s="92"/>
      <c r="AHA302" s="92"/>
      <c r="AHB302" s="92"/>
      <c r="AHC302" s="92"/>
      <c r="AHD302" s="92"/>
      <c r="AHE302" s="92"/>
      <c r="AHF302" s="92"/>
      <c r="AHG302" s="92"/>
      <c r="AHH302" s="92"/>
      <c r="AHI302" s="92"/>
      <c r="AHJ302" s="92"/>
      <c r="AHK302" s="92"/>
      <c r="AHL302" s="92"/>
      <c r="AHM302" s="92"/>
      <c r="AHN302" s="92"/>
      <c r="AHO302" s="92"/>
      <c r="AHP302" s="92"/>
      <c r="AHQ302" s="92"/>
      <c r="AHR302" s="92"/>
      <c r="AHS302" s="92"/>
      <c r="AHT302" s="92"/>
      <c r="AHU302" s="92"/>
      <c r="AHV302" s="92"/>
      <c r="AHW302" s="92"/>
      <c r="AHX302" s="92"/>
      <c r="AHY302" s="92"/>
      <c r="AHZ302" s="92"/>
      <c r="AIA302" s="92"/>
      <c r="AIB302" s="92"/>
      <c r="AIC302" s="92"/>
      <c r="AID302" s="92"/>
      <c r="AIE302" s="92"/>
      <c r="AIF302" s="92"/>
      <c r="AIG302" s="92"/>
      <c r="AIH302" s="92"/>
      <c r="AII302" s="92"/>
      <c r="AIJ302" s="92"/>
      <c r="AIK302" s="92"/>
      <c r="AIL302" s="92"/>
      <c r="AIM302" s="92"/>
      <c r="AIN302" s="92"/>
      <c r="AIO302" s="92"/>
      <c r="AIP302" s="92"/>
      <c r="AIQ302" s="92"/>
      <c r="AIR302" s="92"/>
      <c r="AIS302" s="92"/>
      <c r="AIT302" s="92"/>
      <c r="AIU302" s="92"/>
      <c r="AIV302" s="92"/>
      <c r="AIW302" s="92"/>
      <c r="AIX302" s="92"/>
      <c r="AIY302" s="92"/>
      <c r="AIZ302" s="92"/>
      <c r="AJA302" s="92"/>
      <c r="AJB302" s="92"/>
      <c r="AJC302" s="92"/>
      <c r="AJD302" s="92"/>
      <c r="AJE302" s="92"/>
      <c r="AJF302" s="92"/>
      <c r="AJG302" s="92"/>
      <c r="AJH302" s="92"/>
      <c r="AJI302" s="92"/>
      <c r="AJJ302" s="92"/>
      <c r="AJK302" s="92"/>
      <c r="AJL302" s="92"/>
      <c r="AJM302" s="92"/>
      <c r="AJN302" s="92"/>
      <c r="AJO302" s="92"/>
      <c r="AJP302" s="92"/>
      <c r="AJQ302" s="92"/>
      <c r="AJR302" s="92"/>
      <c r="AJS302" s="92"/>
      <c r="AJT302" s="92"/>
      <c r="AJU302" s="92"/>
      <c r="AJV302" s="92"/>
      <c r="AJW302" s="92"/>
      <c r="AJX302" s="92"/>
      <c r="AJY302" s="92"/>
      <c r="AJZ302" s="92"/>
      <c r="AKA302" s="92"/>
      <c r="AKB302" s="92"/>
      <c r="AKC302" s="92"/>
      <c r="AKD302" s="92"/>
      <c r="AKE302" s="92"/>
      <c r="AKF302" s="92"/>
      <c r="AKG302" s="92"/>
      <c r="AKH302" s="92"/>
      <c r="AKI302" s="92"/>
      <c r="AKJ302" s="92"/>
      <c r="AKK302" s="92"/>
      <c r="AKL302" s="92"/>
      <c r="AKM302" s="92"/>
      <c r="AKN302" s="92"/>
      <c r="AKO302" s="92"/>
      <c r="AKP302" s="92"/>
      <c r="AKQ302" s="92"/>
      <c r="AKR302" s="92"/>
      <c r="AKS302" s="92"/>
      <c r="AKT302" s="92"/>
      <c r="AKU302" s="92"/>
      <c r="AKV302" s="92"/>
      <c r="AKW302" s="92"/>
      <c r="AKX302" s="92"/>
      <c r="AKY302" s="92"/>
      <c r="AKZ302" s="92"/>
      <c r="ALA302" s="92"/>
      <c r="ALB302" s="92"/>
      <c r="ALC302" s="92"/>
      <c r="ALD302" s="92"/>
      <c r="ALE302" s="92"/>
      <c r="ALF302" s="92"/>
      <c r="ALG302" s="92"/>
      <c r="ALH302" s="92"/>
      <c r="ALI302" s="92"/>
      <c r="ALJ302" s="92"/>
      <c r="ALK302" s="92"/>
      <c r="ALL302" s="92"/>
      <c r="ALM302" s="92"/>
      <c r="ALN302" s="92"/>
      <c r="ALO302" s="92"/>
      <c r="ALP302" s="92"/>
      <c r="ALQ302" s="92"/>
      <c r="ALR302" s="92"/>
      <c r="ALS302" s="92"/>
      <c r="ALT302" s="92"/>
      <c r="ALU302" s="92"/>
      <c r="ALV302" s="92"/>
      <c r="ALW302" s="92"/>
      <c r="ALX302" s="92"/>
      <c r="ALY302" s="92"/>
      <c r="ALZ302" s="92"/>
      <c r="AMA302" s="92"/>
      <c r="AMB302" s="92"/>
      <c r="AMC302" s="92"/>
      <c r="AMD302" s="92"/>
      <c r="AME302" s="92"/>
      <c r="AMF302" s="92"/>
      <c r="AMG302" s="92"/>
      <c r="AMH302" s="92"/>
      <c r="AMI302" s="92"/>
      <c r="AMJ302" s="92"/>
    </row>
    <row r="303" spans="1:1024" ht="15" customHeight="1">
      <c r="A303" s="92"/>
      <c r="U303" s="92"/>
      <c r="W303" s="108"/>
      <c r="X303" s="103"/>
      <c r="Y303" s="103"/>
      <c r="Z303" s="103"/>
      <c r="AA303" s="92"/>
      <c r="AB303" s="92"/>
      <c r="AC303" s="92"/>
      <c r="AD303" s="92"/>
      <c r="AE303" s="92"/>
      <c r="AF303" s="92"/>
      <c r="AG303" s="92"/>
      <c r="AH303" s="92"/>
      <c r="AI303" s="92"/>
      <c r="AJ303" s="92"/>
      <c r="AK303" s="92"/>
      <c r="AL303" s="92"/>
      <c r="AM303" s="92"/>
      <c r="AN303" s="92"/>
      <c r="AO303" s="92"/>
      <c r="AP303" s="92"/>
      <c r="AQ303" s="92"/>
      <c r="AR303" s="92"/>
      <c r="AS303" s="92"/>
      <c r="AT303" s="92"/>
      <c r="AU303" s="92"/>
      <c r="AV303" s="92"/>
      <c r="AW303" s="92"/>
      <c r="AX303" s="92"/>
      <c r="AY303" s="92"/>
      <c r="AZ303" s="92"/>
      <c r="BA303" s="92"/>
      <c r="BB303" s="92"/>
      <c r="BC303" s="92"/>
      <c r="BD303" s="92"/>
      <c r="BE303" s="92"/>
      <c r="BF303" s="92"/>
      <c r="BG303" s="92"/>
      <c r="BH303" s="92"/>
      <c r="BI303" s="92"/>
      <c r="BJ303" s="92"/>
      <c r="BK303" s="92"/>
      <c r="BL303" s="92"/>
      <c r="BM303" s="92"/>
      <c r="BN303" s="92"/>
      <c r="BO303" s="92"/>
      <c r="BP303" s="92"/>
      <c r="BQ303" s="92"/>
      <c r="BR303" s="92"/>
      <c r="BS303" s="92"/>
      <c r="BT303" s="92"/>
      <c r="BU303" s="92"/>
      <c r="BV303" s="92"/>
      <c r="BW303" s="92"/>
      <c r="BX303" s="92"/>
      <c r="BY303" s="92"/>
      <c r="BZ303" s="92"/>
      <c r="CA303" s="92"/>
      <c r="CB303" s="92"/>
      <c r="CC303" s="92"/>
      <c r="CD303" s="92"/>
      <c r="CE303" s="92"/>
      <c r="CF303" s="92"/>
      <c r="CG303" s="92"/>
      <c r="CH303" s="92"/>
      <c r="CI303" s="92"/>
      <c r="CJ303" s="92"/>
      <c r="CK303" s="92"/>
      <c r="CL303" s="92"/>
      <c r="CM303" s="92"/>
      <c r="CN303" s="92"/>
      <c r="CO303" s="92"/>
      <c r="CP303" s="92"/>
      <c r="CQ303" s="92"/>
      <c r="CR303" s="92"/>
      <c r="CS303" s="92"/>
      <c r="CT303" s="92"/>
      <c r="CU303" s="92"/>
      <c r="CV303" s="92"/>
      <c r="CW303" s="92"/>
      <c r="CX303" s="92"/>
      <c r="CY303" s="92"/>
      <c r="CZ303" s="92"/>
      <c r="DA303" s="92"/>
      <c r="DB303" s="92"/>
      <c r="DC303" s="92"/>
      <c r="DD303" s="92"/>
      <c r="DE303" s="92"/>
      <c r="DF303" s="92"/>
      <c r="DG303" s="92"/>
      <c r="DH303" s="92"/>
      <c r="DI303" s="92"/>
      <c r="DJ303" s="92"/>
      <c r="DK303" s="92"/>
      <c r="DL303" s="92"/>
      <c r="DM303" s="92"/>
      <c r="DN303" s="92"/>
      <c r="DO303" s="92"/>
      <c r="DP303" s="92"/>
      <c r="DQ303" s="92"/>
      <c r="DR303" s="92"/>
      <c r="DS303" s="92"/>
      <c r="DT303" s="92"/>
      <c r="DU303" s="92"/>
      <c r="DV303" s="92"/>
      <c r="DW303" s="92"/>
      <c r="DX303" s="92"/>
      <c r="DY303" s="92"/>
      <c r="DZ303" s="92"/>
      <c r="EA303" s="92"/>
      <c r="EB303" s="92"/>
      <c r="EC303" s="92"/>
      <c r="ED303" s="92"/>
      <c r="EE303" s="92"/>
      <c r="EF303" s="92"/>
      <c r="EG303" s="92"/>
      <c r="EH303" s="92"/>
      <c r="EI303" s="92"/>
      <c r="EJ303" s="92"/>
      <c r="EK303" s="92"/>
      <c r="EL303" s="92"/>
      <c r="EM303" s="92"/>
      <c r="EN303" s="92"/>
      <c r="EO303" s="92"/>
      <c r="EP303" s="92"/>
      <c r="EQ303" s="92"/>
      <c r="ER303" s="92"/>
      <c r="ES303" s="92"/>
      <c r="ET303" s="92"/>
      <c r="EU303" s="92"/>
      <c r="EV303" s="92"/>
      <c r="EW303" s="92"/>
      <c r="EX303" s="92"/>
      <c r="EY303" s="92"/>
      <c r="EZ303" s="92"/>
      <c r="FA303" s="92"/>
      <c r="FB303" s="92"/>
      <c r="FC303" s="92"/>
      <c r="FD303" s="92"/>
      <c r="FE303" s="92"/>
      <c r="FF303" s="92"/>
      <c r="FG303" s="92"/>
      <c r="FH303" s="92"/>
      <c r="FI303" s="92"/>
      <c r="FJ303" s="92"/>
      <c r="FK303" s="92"/>
      <c r="FL303" s="92"/>
      <c r="FM303" s="92"/>
      <c r="FN303" s="92"/>
      <c r="FO303" s="92"/>
      <c r="FP303" s="92"/>
      <c r="FQ303" s="92"/>
      <c r="FR303" s="92"/>
      <c r="FS303" s="92"/>
      <c r="FT303" s="92"/>
      <c r="FU303" s="92"/>
      <c r="FV303" s="92"/>
      <c r="FW303" s="92"/>
      <c r="FX303" s="92"/>
      <c r="FY303" s="92"/>
      <c r="FZ303" s="92"/>
      <c r="GA303" s="92"/>
      <c r="GB303" s="92"/>
      <c r="GC303" s="92"/>
      <c r="GD303" s="92"/>
      <c r="GE303" s="92"/>
      <c r="GF303" s="92"/>
      <c r="GG303" s="92"/>
      <c r="GH303" s="92"/>
      <c r="GI303" s="92"/>
      <c r="GJ303" s="92"/>
      <c r="GK303" s="92"/>
      <c r="GL303" s="92"/>
      <c r="GM303" s="92"/>
      <c r="GN303" s="92"/>
      <c r="GO303" s="92"/>
      <c r="GP303" s="92"/>
      <c r="GQ303" s="92"/>
      <c r="GR303" s="92"/>
      <c r="GS303" s="92"/>
      <c r="GT303" s="92"/>
      <c r="GU303" s="92"/>
      <c r="GV303" s="92"/>
      <c r="GW303" s="92"/>
      <c r="GX303" s="92"/>
      <c r="GY303" s="92"/>
      <c r="GZ303" s="92"/>
      <c r="HA303" s="92"/>
      <c r="HB303" s="92"/>
      <c r="HC303" s="92"/>
      <c r="HD303" s="92"/>
      <c r="HE303" s="92"/>
      <c r="HF303" s="92"/>
      <c r="HG303" s="92"/>
      <c r="HH303" s="92"/>
      <c r="HI303" s="92"/>
      <c r="HJ303" s="92"/>
      <c r="HK303" s="92"/>
      <c r="HL303" s="92"/>
      <c r="HM303" s="92"/>
      <c r="HN303" s="92"/>
      <c r="HO303" s="92"/>
      <c r="HP303" s="92"/>
      <c r="HQ303" s="92"/>
      <c r="HR303" s="92"/>
      <c r="HS303" s="92"/>
      <c r="HT303" s="92"/>
      <c r="HU303" s="92"/>
      <c r="HV303" s="92"/>
      <c r="HW303" s="92"/>
      <c r="HX303" s="92"/>
      <c r="HY303" s="92"/>
      <c r="HZ303" s="92"/>
      <c r="IA303" s="92"/>
      <c r="IB303" s="92"/>
      <c r="IC303" s="92"/>
      <c r="ID303" s="92"/>
      <c r="IE303" s="92"/>
      <c r="IF303" s="92"/>
      <c r="IG303" s="92"/>
      <c r="IH303" s="92"/>
      <c r="II303" s="92"/>
      <c r="IJ303" s="92"/>
      <c r="IK303" s="92"/>
      <c r="IL303" s="92"/>
      <c r="IM303" s="92"/>
      <c r="IN303" s="92"/>
      <c r="IO303" s="92"/>
      <c r="IP303" s="92"/>
      <c r="IQ303" s="92"/>
      <c r="IR303" s="92"/>
      <c r="IS303" s="92"/>
      <c r="IT303" s="92"/>
      <c r="IU303" s="92"/>
      <c r="IV303" s="92"/>
      <c r="IW303" s="92"/>
      <c r="IX303" s="92"/>
      <c r="IY303" s="92"/>
      <c r="IZ303" s="92"/>
      <c r="JA303" s="92"/>
      <c r="JB303" s="92"/>
      <c r="JC303" s="92"/>
      <c r="JD303" s="92"/>
      <c r="JE303" s="92"/>
      <c r="JF303" s="92"/>
      <c r="JG303" s="92"/>
      <c r="JH303" s="92"/>
      <c r="JI303" s="92"/>
      <c r="JJ303" s="92"/>
      <c r="JK303" s="92"/>
      <c r="JL303" s="92"/>
      <c r="JM303" s="92"/>
      <c r="JN303" s="92"/>
      <c r="JO303" s="92"/>
      <c r="JP303" s="92"/>
      <c r="JQ303" s="92"/>
      <c r="JR303" s="92"/>
      <c r="JS303" s="92"/>
      <c r="JT303" s="92"/>
      <c r="JU303" s="92"/>
      <c r="JV303" s="92"/>
      <c r="JW303" s="92"/>
      <c r="JX303" s="92"/>
      <c r="JY303" s="92"/>
      <c r="JZ303" s="92"/>
      <c r="KA303" s="92"/>
      <c r="KB303" s="92"/>
      <c r="KC303" s="92"/>
      <c r="KD303" s="92"/>
      <c r="KE303" s="92"/>
      <c r="KF303" s="92"/>
      <c r="KG303" s="92"/>
      <c r="KH303" s="92"/>
      <c r="KI303" s="92"/>
      <c r="KJ303" s="92"/>
      <c r="KK303" s="92"/>
      <c r="KL303" s="92"/>
      <c r="KM303" s="92"/>
      <c r="KN303" s="92"/>
      <c r="KO303" s="92"/>
      <c r="KP303" s="92"/>
      <c r="KQ303" s="92"/>
      <c r="KR303" s="92"/>
      <c r="KS303" s="92"/>
      <c r="KT303" s="92"/>
      <c r="KU303" s="92"/>
      <c r="KV303" s="92"/>
      <c r="KW303" s="92"/>
      <c r="KX303" s="92"/>
      <c r="KY303" s="92"/>
      <c r="KZ303" s="92"/>
      <c r="LA303" s="92"/>
      <c r="LB303" s="92"/>
      <c r="LC303" s="92"/>
      <c r="LD303" s="92"/>
      <c r="LE303" s="92"/>
      <c r="LF303" s="92"/>
      <c r="LG303" s="92"/>
      <c r="LH303" s="92"/>
      <c r="LI303" s="92"/>
      <c r="LJ303" s="92"/>
      <c r="LK303" s="92"/>
      <c r="LL303" s="92"/>
      <c r="LM303" s="92"/>
      <c r="LN303" s="92"/>
      <c r="LO303" s="92"/>
      <c r="LP303" s="92"/>
      <c r="LQ303" s="92"/>
      <c r="LR303" s="92"/>
      <c r="LS303" s="92"/>
      <c r="LT303" s="92"/>
      <c r="LU303" s="92"/>
      <c r="LV303" s="92"/>
      <c r="LW303" s="92"/>
      <c r="LX303" s="92"/>
      <c r="LY303" s="92"/>
      <c r="LZ303" s="92"/>
      <c r="MA303" s="92"/>
      <c r="MB303" s="92"/>
      <c r="MC303" s="92"/>
      <c r="MD303" s="92"/>
      <c r="ME303" s="92"/>
      <c r="MF303" s="92"/>
      <c r="MG303" s="92"/>
      <c r="MH303" s="92"/>
      <c r="MI303" s="92"/>
      <c r="MJ303" s="92"/>
      <c r="MK303" s="92"/>
      <c r="ML303" s="92"/>
      <c r="MM303" s="92"/>
      <c r="MN303" s="92"/>
      <c r="MO303" s="92"/>
      <c r="MP303" s="92"/>
      <c r="MQ303" s="92"/>
      <c r="MR303" s="92"/>
      <c r="MS303" s="92"/>
      <c r="MT303" s="92"/>
      <c r="MU303" s="92"/>
      <c r="MV303" s="92"/>
      <c r="MW303" s="92"/>
      <c r="MX303" s="92"/>
      <c r="MY303" s="92"/>
      <c r="MZ303" s="92"/>
      <c r="NA303" s="92"/>
      <c r="NB303" s="92"/>
      <c r="NC303" s="92"/>
      <c r="ND303" s="92"/>
      <c r="NE303" s="92"/>
      <c r="NF303" s="92"/>
      <c r="NG303" s="92"/>
      <c r="NH303" s="92"/>
      <c r="NI303" s="92"/>
      <c r="NJ303" s="92"/>
      <c r="NK303" s="92"/>
      <c r="NL303" s="92"/>
      <c r="NM303" s="92"/>
      <c r="NN303" s="92"/>
      <c r="NO303" s="92"/>
      <c r="NP303" s="92"/>
      <c r="NQ303" s="92"/>
      <c r="NR303" s="92"/>
      <c r="NS303" s="92"/>
      <c r="NT303" s="92"/>
      <c r="NU303" s="92"/>
      <c r="NV303" s="92"/>
      <c r="NW303" s="92"/>
      <c r="NX303" s="92"/>
      <c r="NY303" s="92"/>
      <c r="NZ303" s="92"/>
      <c r="OA303" s="92"/>
      <c r="OB303" s="92"/>
      <c r="OC303" s="92"/>
      <c r="OD303" s="92"/>
      <c r="OE303" s="92"/>
      <c r="OF303" s="92"/>
      <c r="OG303" s="92"/>
      <c r="OH303" s="92"/>
      <c r="OI303" s="92"/>
      <c r="OJ303" s="92"/>
      <c r="OK303" s="92"/>
      <c r="OL303" s="92"/>
      <c r="OM303" s="92"/>
      <c r="ON303" s="92"/>
      <c r="OO303" s="92"/>
      <c r="OP303" s="92"/>
      <c r="OQ303" s="92"/>
      <c r="OR303" s="92"/>
      <c r="OS303" s="92"/>
      <c r="OT303" s="92"/>
      <c r="OU303" s="92"/>
      <c r="OV303" s="92"/>
      <c r="OW303" s="92"/>
      <c r="OX303" s="92"/>
      <c r="OY303" s="92"/>
      <c r="OZ303" s="92"/>
      <c r="PA303" s="92"/>
      <c r="PB303" s="92"/>
      <c r="PC303" s="92"/>
      <c r="PD303" s="92"/>
      <c r="PE303" s="92"/>
      <c r="PF303" s="92"/>
      <c r="PG303" s="92"/>
      <c r="PH303" s="92"/>
      <c r="PI303" s="92"/>
      <c r="PJ303" s="92"/>
      <c r="PK303" s="92"/>
      <c r="PL303" s="92"/>
      <c r="PM303" s="92"/>
      <c r="PN303" s="92"/>
      <c r="PO303" s="92"/>
      <c r="PP303" s="92"/>
      <c r="PQ303" s="92"/>
      <c r="PR303" s="92"/>
      <c r="PS303" s="92"/>
      <c r="PT303" s="92"/>
      <c r="PU303" s="92"/>
      <c r="PV303" s="92"/>
      <c r="PW303" s="92"/>
      <c r="PX303" s="92"/>
      <c r="PY303" s="92"/>
      <c r="PZ303" s="92"/>
      <c r="QA303" s="92"/>
      <c r="QB303" s="92"/>
      <c r="QC303" s="92"/>
      <c r="QD303" s="92"/>
      <c r="QE303" s="92"/>
      <c r="QF303" s="92"/>
      <c r="QG303" s="92"/>
      <c r="QH303" s="92"/>
      <c r="QI303" s="92"/>
      <c r="QJ303" s="92"/>
      <c r="QK303" s="92"/>
      <c r="QL303" s="92"/>
      <c r="QM303" s="92"/>
      <c r="QN303" s="92"/>
      <c r="QO303" s="92"/>
      <c r="QP303" s="92"/>
      <c r="QQ303" s="92"/>
      <c r="QR303" s="92"/>
      <c r="QS303" s="92"/>
      <c r="QT303" s="92"/>
      <c r="QU303" s="92"/>
      <c r="QV303" s="92"/>
      <c r="QW303" s="92"/>
      <c r="QX303" s="92"/>
      <c r="QY303" s="92"/>
      <c r="QZ303" s="92"/>
      <c r="RA303" s="92"/>
      <c r="RB303" s="92"/>
      <c r="RC303" s="92"/>
      <c r="RD303" s="92"/>
      <c r="RE303" s="92"/>
      <c r="RF303" s="92"/>
      <c r="RG303" s="92"/>
      <c r="RH303" s="92"/>
      <c r="RI303" s="92"/>
      <c r="RJ303" s="92"/>
      <c r="RK303" s="92"/>
      <c r="RL303" s="92"/>
      <c r="RM303" s="92"/>
      <c r="RN303" s="92"/>
      <c r="RO303" s="92"/>
      <c r="RP303" s="92"/>
      <c r="RQ303" s="92"/>
      <c r="RR303" s="92"/>
      <c r="RS303" s="92"/>
      <c r="RT303" s="92"/>
      <c r="RU303" s="92"/>
      <c r="RV303" s="92"/>
      <c r="RW303" s="92"/>
      <c r="RX303" s="92"/>
      <c r="RY303" s="92"/>
      <c r="RZ303" s="92"/>
      <c r="SA303" s="92"/>
      <c r="SB303" s="92"/>
      <c r="SC303" s="92"/>
      <c r="SD303" s="92"/>
      <c r="SE303" s="92"/>
      <c r="SF303" s="92"/>
      <c r="SG303" s="92"/>
      <c r="SH303" s="92"/>
      <c r="SI303" s="92"/>
      <c r="SJ303" s="92"/>
      <c r="SK303" s="92"/>
      <c r="SL303" s="92"/>
      <c r="SM303" s="92"/>
      <c r="SN303" s="92"/>
      <c r="SO303" s="92"/>
      <c r="SP303" s="92"/>
      <c r="SQ303" s="92"/>
      <c r="SR303" s="92"/>
      <c r="SS303" s="92"/>
      <c r="ST303" s="92"/>
      <c r="SU303" s="92"/>
      <c r="SV303" s="92"/>
      <c r="SW303" s="92"/>
      <c r="SX303" s="92"/>
      <c r="SY303" s="92"/>
      <c r="SZ303" s="92"/>
      <c r="TA303" s="92"/>
      <c r="TB303" s="92"/>
      <c r="TC303" s="92"/>
      <c r="TD303" s="92"/>
      <c r="TE303" s="92"/>
      <c r="TF303" s="92"/>
      <c r="TG303" s="92"/>
      <c r="TH303" s="92"/>
      <c r="TI303" s="92"/>
      <c r="TJ303" s="92"/>
      <c r="TK303" s="92"/>
      <c r="TL303" s="92"/>
      <c r="TM303" s="92"/>
      <c r="TN303" s="92"/>
      <c r="TO303" s="92"/>
      <c r="TP303" s="92"/>
      <c r="TQ303" s="92"/>
      <c r="TR303" s="92"/>
      <c r="TS303" s="92"/>
      <c r="TT303" s="92"/>
      <c r="TU303" s="92"/>
      <c r="TV303" s="92"/>
      <c r="TW303" s="92"/>
      <c r="TX303" s="92"/>
      <c r="TY303" s="92"/>
      <c r="TZ303" s="92"/>
      <c r="UA303" s="92"/>
      <c r="UB303" s="92"/>
      <c r="UC303" s="92"/>
      <c r="UD303" s="92"/>
      <c r="UE303" s="92"/>
      <c r="UF303" s="92"/>
      <c r="UG303" s="92"/>
      <c r="UH303" s="92"/>
      <c r="UI303" s="92"/>
      <c r="UJ303" s="92"/>
      <c r="UK303" s="92"/>
      <c r="UL303" s="92"/>
      <c r="UM303" s="92"/>
      <c r="UN303" s="92"/>
      <c r="UO303" s="92"/>
      <c r="UP303" s="92"/>
      <c r="UQ303" s="92"/>
      <c r="UR303" s="92"/>
      <c r="US303" s="92"/>
      <c r="UT303" s="92"/>
      <c r="UU303" s="92"/>
      <c r="UV303" s="92"/>
      <c r="UW303" s="92"/>
      <c r="UX303" s="92"/>
      <c r="UY303" s="92"/>
      <c r="UZ303" s="92"/>
      <c r="VA303" s="92"/>
      <c r="VB303" s="92"/>
      <c r="VC303" s="92"/>
      <c r="VD303" s="92"/>
      <c r="VE303" s="92"/>
      <c r="VF303" s="92"/>
      <c r="VG303" s="92"/>
      <c r="VH303" s="92"/>
      <c r="VI303" s="92"/>
      <c r="VJ303" s="92"/>
      <c r="VK303" s="92"/>
      <c r="VL303" s="92"/>
      <c r="VM303" s="92"/>
      <c r="VN303" s="92"/>
      <c r="VO303" s="92"/>
      <c r="VP303" s="92"/>
      <c r="VQ303" s="92"/>
      <c r="VR303" s="92"/>
      <c r="VS303" s="92"/>
      <c r="VT303" s="92"/>
      <c r="VU303" s="92"/>
      <c r="VV303" s="92"/>
      <c r="VW303" s="92"/>
      <c r="VX303" s="92"/>
      <c r="VY303" s="92"/>
      <c r="VZ303" s="92"/>
      <c r="WA303" s="92"/>
      <c r="WB303" s="92"/>
      <c r="WC303" s="92"/>
      <c r="WD303" s="92"/>
      <c r="WE303" s="92"/>
      <c r="WF303" s="92"/>
      <c r="WG303" s="92"/>
      <c r="WH303" s="92"/>
      <c r="WI303" s="92"/>
      <c r="WJ303" s="92"/>
      <c r="WK303" s="92"/>
      <c r="WL303" s="92"/>
      <c r="WM303" s="92"/>
      <c r="WN303" s="92"/>
      <c r="WO303" s="92"/>
      <c r="WP303" s="92"/>
      <c r="WQ303" s="92"/>
      <c r="WR303" s="92"/>
      <c r="WS303" s="92"/>
      <c r="WT303" s="92"/>
      <c r="WU303" s="92"/>
      <c r="WV303" s="92"/>
      <c r="WW303" s="92"/>
      <c r="WX303" s="92"/>
      <c r="WY303" s="92"/>
      <c r="WZ303" s="92"/>
      <c r="XA303" s="92"/>
      <c r="XB303" s="92"/>
      <c r="XC303" s="92"/>
      <c r="XD303" s="92"/>
      <c r="XE303" s="92"/>
      <c r="XF303" s="92"/>
      <c r="XG303" s="92"/>
      <c r="XH303" s="92"/>
      <c r="XI303" s="92"/>
      <c r="XJ303" s="92"/>
      <c r="XK303" s="92"/>
      <c r="XL303" s="92"/>
      <c r="XM303" s="92"/>
      <c r="XN303" s="92"/>
      <c r="XO303" s="92"/>
      <c r="XP303" s="92"/>
      <c r="XQ303" s="92"/>
      <c r="XR303" s="92"/>
      <c r="XS303" s="92"/>
      <c r="XT303" s="92"/>
      <c r="XU303" s="92"/>
      <c r="XV303" s="92"/>
      <c r="XW303" s="92"/>
      <c r="XX303" s="92"/>
      <c r="XY303" s="92"/>
      <c r="XZ303" s="92"/>
      <c r="YA303" s="92"/>
      <c r="YB303" s="92"/>
      <c r="YC303" s="92"/>
      <c r="YD303" s="92"/>
      <c r="YE303" s="92"/>
      <c r="YF303" s="92"/>
      <c r="YG303" s="92"/>
      <c r="YH303" s="92"/>
      <c r="YI303" s="92"/>
      <c r="YJ303" s="92"/>
      <c r="YK303" s="92"/>
      <c r="YL303" s="92"/>
      <c r="YM303" s="92"/>
      <c r="YN303" s="92"/>
      <c r="YO303" s="92"/>
      <c r="YP303" s="92"/>
      <c r="YQ303" s="92"/>
      <c r="YR303" s="92"/>
      <c r="YS303" s="92"/>
      <c r="YT303" s="92"/>
      <c r="YU303" s="92"/>
      <c r="YV303" s="92"/>
      <c r="YW303" s="92"/>
      <c r="YX303" s="92"/>
      <c r="YY303" s="92"/>
      <c r="YZ303" s="92"/>
      <c r="ZA303" s="92"/>
      <c r="ZB303" s="92"/>
      <c r="ZC303" s="92"/>
      <c r="ZD303" s="92"/>
      <c r="ZE303" s="92"/>
      <c r="ZF303" s="92"/>
      <c r="ZG303" s="92"/>
      <c r="ZH303" s="92"/>
      <c r="ZI303" s="92"/>
      <c r="ZJ303" s="92"/>
      <c r="ZK303" s="92"/>
      <c r="ZL303" s="92"/>
      <c r="ZM303" s="92"/>
      <c r="ZN303" s="92"/>
      <c r="ZO303" s="92"/>
      <c r="ZP303" s="92"/>
      <c r="ZQ303" s="92"/>
      <c r="ZR303" s="92"/>
      <c r="ZS303" s="92"/>
      <c r="ZT303" s="92"/>
      <c r="ZU303" s="92"/>
      <c r="ZV303" s="92"/>
      <c r="ZW303" s="92"/>
      <c r="ZX303" s="92"/>
      <c r="ZY303" s="92"/>
      <c r="ZZ303" s="92"/>
      <c r="AAA303" s="92"/>
      <c r="AAB303" s="92"/>
      <c r="AAC303" s="92"/>
      <c r="AAD303" s="92"/>
      <c r="AAE303" s="92"/>
      <c r="AAF303" s="92"/>
      <c r="AAG303" s="92"/>
      <c r="AAH303" s="92"/>
      <c r="AAI303" s="92"/>
      <c r="AAJ303" s="92"/>
      <c r="AAK303" s="92"/>
      <c r="AAL303" s="92"/>
      <c r="AAM303" s="92"/>
      <c r="AAN303" s="92"/>
      <c r="AAO303" s="92"/>
      <c r="AAP303" s="92"/>
      <c r="AAQ303" s="92"/>
      <c r="AAR303" s="92"/>
      <c r="AAS303" s="92"/>
      <c r="AAT303" s="92"/>
      <c r="AAU303" s="92"/>
      <c r="AAV303" s="92"/>
      <c r="AAW303" s="92"/>
      <c r="AAX303" s="92"/>
      <c r="AAY303" s="92"/>
      <c r="AAZ303" s="92"/>
      <c r="ABA303" s="92"/>
      <c r="ABB303" s="92"/>
      <c r="ABC303" s="92"/>
      <c r="ABD303" s="92"/>
      <c r="ABE303" s="92"/>
      <c r="ABF303" s="92"/>
      <c r="ABG303" s="92"/>
      <c r="ABH303" s="92"/>
      <c r="ABI303" s="92"/>
      <c r="ABJ303" s="92"/>
      <c r="ABK303" s="92"/>
      <c r="ABL303" s="92"/>
      <c r="ABM303" s="92"/>
      <c r="ABN303" s="92"/>
      <c r="ABO303" s="92"/>
      <c r="ABP303" s="92"/>
      <c r="ABQ303" s="92"/>
      <c r="ABR303" s="92"/>
      <c r="ABS303" s="92"/>
      <c r="ABT303" s="92"/>
      <c r="ABU303" s="92"/>
      <c r="ABV303" s="92"/>
      <c r="ABW303" s="92"/>
      <c r="ABX303" s="92"/>
      <c r="ABY303" s="92"/>
      <c r="ABZ303" s="92"/>
      <c r="ACA303" s="92"/>
      <c r="ACB303" s="92"/>
      <c r="ACC303" s="92"/>
      <c r="ACD303" s="92"/>
      <c r="ACE303" s="92"/>
      <c r="ACF303" s="92"/>
      <c r="ACG303" s="92"/>
      <c r="ACH303" s="92"/>
      <c r="ACI303" s="92"/>
      <c r="ACJ303" s="92"/>
      <c r="ACK303" s="92"/>
      <c r="ACL303" s="92"/>
      <c r="ACM303" s="92"/>
      <c r="ACN303" s="92"/>
      <c r="ACO303" s="92"/>
      <c r="ACP303" s="92"/>
      <c r="ACQ303" s="92"/>
      <c r="ACR303" s="92"/>
      <c r="ACS303" s="92"/>
      <c r="ACT303" s="92"/>
      <c r="ACU303" s="92"/>
      <c r="ACV303" s="92"/>
      <c r="ACW303" s="92"/>
      <c r="ACX303" s="92"/>
      <c r="ACY303" s="92"/>
      <c r="ACZ303" s="92"/>
      <c r="ADA303" s="92"/>
      <c r="ADB303" s="92"/>
      <c r="ADC303" s="92"/>
      <c r="ADD303" s="92"/>
      <c r="ADE303" s="92"/>
      <c r="ADF303" s="92"/>
      <c r="ADG303" s="92"/>
      <c r="ADH303" s="92"/>
      <c r="ADI303" s="92"/>
      <c r="ADJ303" s="92"/>
      <c r="ADK303" s="92"/>
      <c r="ADL303" s="92"/>
      <c r="ADM303" s="92"/>
      <c r="ADN303" s="92"/>
      <c r="ADO303" s="92"/>
      <c r="ADP303" s="92"/>
      <c r="ADQ303" s="92"/>
      <c r="ADR303" s="92"/>
      <c r="ADS303" s="92"/>
      <c r="ADT303" s="92"/>
      <c r="ADU303" s="92"/>
      <c r="ADV303" s="92"/>
      <c r="ADW303" s="92"/>
      <c r="ADX303" s="92"/>
      <c r="ADY303" s="92"/>
      <c r="ADZ303" s="92"/>
      <c r="AEA303" s="92"/>
      <c r="AEB303" s="92"/>
      <c r="AEC303" s="92"/>
      <c r="AED303" s="92"/>
      <c r="AEE303" s="92"/>
      <c r="AEF303" s="92"/>
      <c r="AEG303" s="92"/>
      <c r="AEH303" s="92"/>
      <c r="AEI303" s="92"/>
      <c r="AEJ303" s="92"/>
      <c r="AEK303" s="92"/>
      <c r="AEL303" s="92"/>
      <c r="AEM303" s="92"/>
      <c r="AEN303" s="92"/>
      <c r="AEO303" s="92"/>
      <c r="AEP303" s="92"/>
      <c r="AEQ303" s="92"/>
      <c r="AER303" s="92"/>
      <c r="AES303" s="92"/>
      <c r="AET303" s="92"/>
      <c r="AEU303" s="92"/>
      <c r="AEV303" s="92"/>
      <c r="AEW303" s="92"/>
      <c r="AEX303" s="92"/>
      <c r="AEY303" s="92"/>
      <c r="AEZ303" s="92"/>
      <c r="AFA303" s="92"/>
      <c r="AFB303" s="92"/>
      <c r="AFC303" s="92"/>
      <c r="AFD303" s="92"/>
      <c r="AFE303" s="92"/>
      <c r="AFF303" s="92"/>
      <c r="AFG303" s="92"/>
      <c r="AFH303" s="92"/>
      <c r="AFI303" s="92"/>
      <c r="AFJ303" s="92"/>
      <c r="AFK303" s="92"/>
      <c r="AFL303" s="92"/>
      <c r="AFM303" s="92"/>
      <c r="AFN303" s="92"/>
      <c r="AFO303" s="92"/>
      <c r="AFP303" s="92"/>
      <c r="AFQ303" s="92"/>
      <c r="AFR303" s="92"/>
      <c r="AFS303" s="92"/>
      <c r="AFT303" s="92"/>
      <c r="AFU303" s="92"/>
      <c r="AFV303" s="92"/>
      <c r="AFW303" s="92"/>
      <c r="AFX303" s="92"/>
      <c r="AFY303" s="92"/>
      <c r="AFZ303" s="92"/>
      <c r="AGA303" s="92"/>
      <c r="AGB303" s="92"/>
      <c r="AGC303" s="92"/>
      <c r="AGD303" s="92"/>
      <c r="AGE303" s="92"/>
      <c r="AGF303" s="92"/>
      <c r="AGG303" s="92"/>
      <c r="AGH303" s="92"/>
      <c r="AGI303" s="92"/>
      <c r="AGJ303" s="92"/>
      <c r="AGK303" s="92"/>
      <c r="AGL303" s="92"/>
      <c r="AGM303" s="92"/>
      <c r="AGN303" s="92"/>
      <c r="AGO303" s="92"/>
      <c r="AGP303" s="92"/>
      <c r="AGQ303" s="92"/>
      <c r="AGR303" s="92"/>
      <c r="AGS303" s="92"/>
      <c r="AGT303" s="92"/>
      <c r="AGU303" s="92"/>
      <c r="AGV303" s="92"/>
      <c r="AGW303" s="92"/>
      <c r="AGX303" s="92"/>
      <c r="AGY303" s="92"/>
      <c r="AGZ303" s="92"/>
      <c r="AHA303" s="92"/>
      <c r="AHB303" s="92"/>
      <c r="AHC303" s="92"/>
      <c r="AHD303" s="92"/>
      <c r="AHE303" s="92"/>
      <c r="AHF303" s="92"/>
      <c r="AHG303" s="92"/>
      <c r="AHH303" s="92"/>
      <c r="AHI303" s="92"/>
      <c r="AHJ303" s="92"/>
      <c r="AHK303" s="92"/>
      <c r="AHL303" s="92"/>
      <c r="AHM303" s="92"/>
      <c r="AHN303" s="92"/>
      <c r="AHO303" s="92"/>
      <c r="AHP303" s="92"/>
      <c r="AHQ303" s="92"/>
      <c r="AHR303" s="92"/>
      <c r="AHS303" s="92"/>
      <c r="AHT303" s="92"/>
      <c r="AHU303" s="92"/>
      <c r="AHV303" s="92"/>
      <c r="AHW303" s="92"/>
      <c r="AHX303" s="92"/>
      <c r="AHY303" s="92"/>
      <c r="AHZ303" s="92"/>
      <c r="AIA303" s="92"/>
      <c r="AIB303" s="92"/>
      <c r="AIC303" s="92"/>
      <c r="AID303" s="92"/>
      <c r="AIE303" s="92"/>
      <c r="AIF303" s="92"/>
      <c r="AIG303" s="92"/>
      <c r="AIH303" s="92"/>
      <c r="AII303" s="92"/>
      <c r="AIJ303" s="92"/>
      <c r="AIK303" s="92"/>
      <c r="AIL303" s="92"/>
      <c r="AIM303" s="92"/>
      <c r="AIN303" s="92"/>
      <c r="AIO303" s="92"/>
      <c r="AIP303" s="92"/>
      <c r="AIQ303" s="92"/>
      <c r="AIR303" s="92"/>
      <c r="AIS303" s="92"/>
      <c r="AIT303" s="92"/>
      <c r="AIU303" s="92"/>
      <c r="AIV303" s="92"/>
      <c r="AIW303" s="92"/>
      <c r="AIX303" s="92"/>
      <c r="AIY303" s="92"/>
      <c r="AIZ303" s="92"/>
      <c r="AJA303" s="92"/>
      <c r="AJB303" s="92"/>
      <c r="AJC303" s="92"/>
      <c r="AJD303" s="92"/>
      <c r="AJE303" s="92"/>
      <c r="AJF303" s="92"/>
      <c r="AJG303" s="92"/>
      <c r="AJH303" s="92"/>
      <c r="AJI303" s="92"/>
      <c r="AJJ303" s="92"/>
      <c r="AJK303" s="92"/>
      <c r="AJL303" s="92"/>
      <c r="AJM303" s="92"/>
      <c r="AJN303" s="92"/>
      <c r="AJO303" s="92"/>
      <c r="AJP303" s="92"/>
      <c r="AJQ303" s="92"/>
      <c r="AJR303" s="92"/>
      <c r="AJS303" s="92"/>
      <c r="AJT303" s="92"/>
      <c r="AJU303" s="92"/>
      <c r="AJV303" s="92"/>
      <c r="AJW303" s="92"/>
      <c r="AJX303" s="92"/>
      <c r="AJY303" s="92"/>
      <c r="AJZ303" s="92"/>
      <c r="AKA303" s="92"/>
      <c r="AKB303" s="92"/>
      <c r="AKC303" s="92"/>
      <c r="AKD303" s="92"/>
      <c r="AKE303" s="92"/>
      <c r="AKF303" s="92"/>
      <c r="AKG303" s="92"/>
      <c r="AKH303" s="92"/>
      <c r="AKI303" s="92"/>
      <c r="AKJ303" s="92"/>
      <c r="AKK303" s="92"/>
      <c r="AKL303" s="92"/>
      <c r="AKM303" s="92"/>
      <c r="AKN303" s="92"/>
      <c r="AKO303" s="92"/>
      <c r="AKP303" s="92"/>
      <c r="AKQ303" s="92"/>
      <c r="AKR303" s="92"/>
      <c r="AKS303" s="92"/>
      <c r="AKT303" s="92"/>
      <c r="AKU303" s="92"/>
      <c r="AKV303" s="92"/>
      <c r="AKW303" s="92"/>
      <c r="AKX303" s="92"/>
      <c r="AKY303" s="92"/>
      <c r="AKZ303" s="92"/>
      <c r="ALA303" s="92"/>
      <c r="ALB303" s="92"/>
      <c r="ALC303" s="92"/>
      <c r="ALD303" s="92"/>
      <c r="ALE303" s="92"/>
      <c r="ALF303" s="92"/>
      <c r="ALG303" s="92"/>
      <c r="ALH303" s="92"/>
      <c r="ALI303" s="92"/>
      <c r="ALJ303" s="92"/>
      <c r="ALK303" s="92"/>
      <c r="ALL303" s="92"/>
      <c r="ALM303" s="92"/>
      <c r="ALN303" s="92"/>
      <c r="ALO303" s="92"/>
      <c r="ALP303" s="92"/>
      <c r="ALQ303" s="92"/>
      <c r="ALR303" s="92"/>
      <c r="ALS303" s="92"/>
      <c r="ALT303" s="92"/>
      <c r="ALU303" s="92"/>
      <c r="ALV303" s="92"/>
      <c r="ALW303" s="92"/>
      <c r="ALX303" s="92"/>
      <c r="ALY303" s="92"/>
      <c r="ALZ303" s="92"/>
      <c r="AMA303" s="92"/>
      <c r="AMB303" s="92"/>
      <c r="AMC303" s="92"/>
      <c r="AMD303" s="92"/>
      <c r="AME303" s="92"/>
      <c r="AMF303" s="92"/>
      <c r="AMG303" s="92"/>
      <c r="AMH303" s="92"/>
      <c r="AMI303" s="92"/>
      <c r="AMJ303" s="92"/>
    </row>
    <row r="304" spans="1:1024" ht="15" customHeight="1">
      <c r="A304" s="92"/>
      <c r="U304" s="92"/>
      <c r="W304" s="108"/>
      <c r="X304" s="103"/>
      <c r="Y304" s="103"/>
      <c r="Z304" s="103"/>
      <c r="AA304" s="92"/>
      <c r="AB304" s="92"/>
      <c r="AC304" s="92"/>
      <c r="AD304" s="92"/>
      <c r="AE304" s="92"/>
      <c r="AF304" s="92"/>
      <c r="AG304" s="92"/>
      <c r="AH304" s="92"/>
      <c r="AI304" s="92"/>
      <c r="AJ304" s="92"/>
      <c r="AK304" s="92"/>
      <c r="AL304" s="92"/>
      <c r="AM304" s="92"/>
      <c r="AN304" s="92"/>
      <c r="AO304" s="92"/>
      <c r="AP304" s="92"/>
      <c r="AQ304" s="92"/>
      <c r="AR304" s="92"/>
      <c r="AS304" s="92"/>
      <c r="AT304" s="92"/>
      <c r="AU304" s="92"/>
      <c r="AV304" s="92"/>
      <c r="AW304" s="92"/>
      <c r="AX304" s="92"/>
      <c r="AY304" s="92"/>
      <c r="AZ304" s="92"/>
      <c r="BA304" s="92"/>
      <c r="BB304" s="92"/>
      <c r="BC304" s="92"/>
      <c r="BD304" s="92"/>
      <c r="BE304" s="92"/>
      <c r="BF304" s="92"/>
      <c r="BG304" s="92"/>
      <c r="BH304" s="92"/>
      <c r="BI304" s="92"/>
      <c r="BJ304" s="92"/>
      <c r="BK304" s="92"/>
      <c r="BL304" s="92"/>
      <c r="BM304" s="92"/>
      <c r="BN304" s="92"/>
      <c r="BO304" s="92"/>
      <c r="BP304" s="92"/>
      <c r="BQ304" s="92"/>
      <c r="BR304" s="92"/>
      <c r="BS304" s="92"/>
      <c r="BT304" s="92"/>
      <c r="BU304" s="92"/>
      <c r="BV304" s="92"/>
      <c r="BW304" s="92"/>
      <c r="BX304" s="92"/>
      <c r="BY304" s="92"/>
      <c r="BZ304" s="92"/>
      <c r="CA304" s="92"/>
      <c r="CB304" s="92"/>
      <c r="CC304" s="92"/>
      <c r="CD304" s="92"/>
      <c r="CE304" s="92"/>
      <c r="CF304" s="92"/>
      <c r="CG304" s="92"/>
      <c r="CH304" s="92"/>
      <c r="CI304" s="92"/>
      <c r="CJ304" s="92"/>
      <c r="CK304" s="92"/>
      <c r="CL304" s="92"/>
      <c r="CM304" s="92"/>
      <c r="CN304" s="92"/>
      <c r="CO304" s="92"/>
      <c r="CP304" s="92"/>
      <c r="CQ304" s="92"/>
      <c r="CR304" s="92"/>
      <c r="CS304" s="92"/>
      <c r="CT304" s="92"/>
      <c r="CU304" s="92"/>
      <c r="CV304" s="92"/>
      <c r="CW304" s="92"/>
      <c r="CX304" s="92"/>
      <c r="CY304" s="92"/>
      <c r="CZ304" s="92"/>
      <c r="DA304" s="92"/>
      <c r="DB304" s="92"/>
      <c r="DC304" s="92"/>
      <c r="DD304" s="92"/>
      <c r="DE304" s="92"/>
      <c r="DF304" s="92"/>
      <c r="DG304" s="92"/>
      <c r="DH304" s="92"/>
      <c r="DI304" s="92"/>
      <c r="DJ304" s="92"/>
      <c r="DK304" s="92"/>
      <c r="DL304" s="92"/>
      <c r="DM304" s="92"/>
      <c r="DN304" s="92"/>
      <c r="DO304" s="92"/>
      <c r="DP304" s="92"/>
      <c r="DQ304" s="92"/>
      <c r="DR304" s="92"/>
      <c r="DS304" s="92"/>
      <c r="DT304" s="92"/>
      <c r="DU304" s="92"/>
      <c r="DV304" s="92"/>
      <c r="DW304" s="92"/>
      <c r="DX304" s="92"/>
      <c r="DY304" s="92"/>
      <c r="DZ304" s="92"/>
      <c r="EA304" s="92"/>
      <c r="EB304" s="92"/>
      <c r="EC304" s="92"/>
      <c r="ED304" s="92"/>
      <c r="EE304" s="92"/>
      <c r="EF304" s="92"/>
      <c r="EG304" s="92"/>
      <c r="EH304" s="92"/>
      <c r="EI304" s="92"/>
      <c r="EJ304" s="92"/>
      <c r="EK304" s="92"/>
      <c r="EL304" s="92"/>
      <c r="EM304" s="92"/>
      <c r="EN304" s="92"/>
      <c r="EO304" s="92"/>
      <c r="EP304" s="92"/>
      <c r="EQ304" s="92"/>
      <c r="ER304" s="92"/>
      <c r="ES304" s="92"/>
      <c r="ET304" s="92"/>
      <c r="EU304" s="92"/>
      <c r="EV304" s="92"/>
      <c r="EW304" s="92"/>
      <c r="EX304" s="92"/>
      <c r="EY304" s="92"/>
      <c r="EZ304" s="92"/>
      <c r="FA304" s="92"/>
      <c r="FB304" s="92"/>
      <c r="FC304" s="92"/>
      <c r="FD304" s="92"/>
      <c r="FE304" s="92"/>
      <c r="FF304" s="92"/>
      <c r="FG304" s="92"/>
      <c r="FH304" s="92"/>
      <c r="FI304" s="92"/>
      <c r="FJ304" s="92"/>
      <c r="FK304" s="92"/>
      <c r="FL304" s="92"/>
      <c r="FM304" s="92"/>
      <c r="FN304" s="92"/>
      <c r="FO304" s="92"/>
      <c r="FP304" s="92"/>
      <c r="FQ304" s="92"/>
      <c r="FR304" s="92"/>
      <c r="FS304" s="92"/>
      <c r="FT304" s="92"/>
      <c r="FU304" s="92"/>
      <c r="FV304" s="92"/>
      <c r="FW304" s="92"/>
      <c r="FX304" s="92"/>
      <c r="FY304" s="92"/>
      <c r="FZ304" s="92"/>
      <c r="GA304" s="92"/>
      <c r="GB304" s="92"/>
      <c r="GC304" s="92"/>
      <c r="GD304" s="92"/>
      <c r="GE304" s="92"/>
      <c r="GF304" s="92"/>
      <c r="GG304" s="92"/>
      <c r="GH304" s="92"/>
      <c r="GI304" s="92"/>
      <c r="GJ304" s="92"/>
      <c r="GK304" s="92"/>
      <c r="GL304" s="92"/>
      <c r="GM304" s="92"/>
      <c r="GN304" s="92"/>
      <c r="GO304" s="92"/>
      <c r="GP304" s="92"/>
      <c r="GQ304" s="92"/>
      <c r="GR304" s="92"/>
      <c r="GS304" s="92"/>
      <c r="GT304" s="92"/>
      <c r="GU304" s="92"/>
      <c r="GV304" s="92"/>
      <c r="GW304" s="92"/>
      <c r="GX304" s="92"/>
      <c r="GY304" s="92"/>
      <c r="GZ304" s="92"/>
      <c r="HA304" s="92"/>
      <c r="HB304" s="92"/>
      <c r="HC304" s="92"/>
      <c r="HD304" s="92"/>
      <c r="HE304" s="92"/>
      <c r="HF304" s="92"/>
      <c r="HG304" s="92"/>
      <c r="HH304" s="92"/>
      <c r="HI304" s="92"/>
      <c r="HJ304" s="92"/>
      <c r="HK304" s="92"/>
      <c r="HL304" s="92"/>
      <c r="HM304" s="92"/>
      <c r="HN304" s="92"/>
      <c r="HO304" s="92"/>
      <c r="HP304" s="92"/>
      <c r="HQ304" s="92"/>
      <c r="HR304" s="92"/>
      <c r="HS304" s="92"/>
      <c r="HT304" s="92"/>
      <c r="HU304" s="92"/>
      <c r="HV304" s="92"/>
      <c r="HW304" s="92"/>
      <c r="HX304" s="92"/>
      <c r="HY304" s="92"/>
      <c r="HZ304" s="92"/>
      <c r="IA304" s="92"/>
      <c r="IB304" s="92"/>
      <c r="IC304" s="92"/>
      <c r="ID304" s="92"/>
      <c r="IE304" s="92"/>
      <c r="IF304" s="92"/>
      <c r="IG304" s="92"/>
      <c r="IH304" s="92"/>
      <c r="II304" s="92"/>
      <c r="IJ304" s="92"/>
      <c r="IK304" s="92"/>
      <c r="IL304" s="92"/>
      <c r="IM304" s="92"/>
      <c r="IN304" s="92"/>
      <c r="IO304" s="92"/>
      <c r="IP304" s="92"/>
      <c r="IQ304" s="92"/>
      <c r="IR304" s="92"/>
      <c r="IS304" s="92"/>
      <c r="IT304" s="92"/>
      <c r="IU304" s="92"/>
      <c r="IV304" s="92"/>
      <c r="IW304" s="92"/>
      <c r="IX304" s="92"/>
      <c r="IY304" s="92"/>
      <c r="IZ304" s="92"/>
      <c r="JA304" s="92"/>
      <c r="JB304" s="92"/>
      <c r="JC304" s="92"/>
      <c r="JD304" s="92"/>
      <c r="JE304" s="92"/>
      <c r="JF304" s="92"/>
      <c r="JG304" s="92"/>
      <c r="JH304" s="92"/>
      <c r="JI304" s="92"/>
      <c r="JJ304" s="92"/>
      <c r="JK304" s="92"/>
      <c r="JL304" s="92"/>
      <c r="JM304" s="92"/>
      <c r="JN304" s="92"/>
      <c r="JO304" s="92"/>
      <c r="JP304" s="92"/>
      <c r="JQ304" s="92"/>
      <c r="JR304" s="92"/>
      <c r="JS304" s="92"/>
      <c r="JT304" s="92"/>
      <c r="JU304" s="92"/>
      <c r="JV304" s="92"/>
      <c r="JW304" s="92"/>
      <c r="JX304" s="92"/>
      <c r="JY304" s="92"/>
      <c r="JZ304" s="92"/>
      <c r="KA304" s="92"/>
      <c r="KB304" s="92"/>
      <c r="KC304" s="92"/>
      <c r="KD304" s="92"/>
      <c r="KE304" s="92"/>
      <c r="KF304" s="92"/>
      <c r="KG304" s="92"/>
      <c r="KH304" s="92"/>
      <c r="KI304" s="92"/>
      <c r="KJ304" s="92"/>
      <c r="KK304" s="92"/>
      <c r="KL304" s="92"/>
      <c r="KM304" s="92"/>
      <c r="KN304" s="92"/>
      <c r="KO304" s="92"/>
      <c r="KP304" s="92"/>
      <c r="KQ304" s="92"/>
      <c r="KR304" s="92"/>
      <c r="KS304" s="92"/>
      <c r="KT304" s="92"/>
      <c r="KU304" s="92"/>
      <c r="KV304" s="92"/>
      <c r="KW304" s="92"/>
      <c r="KX304" s="92"/>
      <c r="KY304" s="92"/>
      <c r="KZ304" s="92"/>
      <c r="LA304" s="92"/>
      <c r="LB304" s="92"/>
      <c r="LC304" s="92"/>
      <c r="LD304" s="92"/>
      <c r="LE304" s="92"/>
      <c r="LF304" s="92"/>
      <c r="LG304" s="92"/>
      <c r="LH304" s="92"/>
      <c r="LI304" s="92"/>
      <c r="LJ304" s="92"/>
      <c r="LK304" s="92"/>
      <c r="LL304" s="92"/>
      <c r="LM304" s="92"/>
      <c r="LN304" s="92"/>
      <c r="LO304" s="92"/>
      <c r="LP304" s="92"/>
      <c r="LQ304" s="92"/>
      <c r="LR304" s="92"/>
      <c r="LS304" s="92"/>
      <c r="LT304" s="92"/>
      <c r="LU304" s="92"/>
      <c r="LV304" s="92"/>
      <c r="LW304" s="92"/>
      <c r="LX304" s="92"/>
      <c r="LY304" s="92"/>
      <c r="LZ304" s="92"/>
      <c r="MA304" s="92"/>
      <c r="MB304" s="92"/>
      <c r="MC304" s="92"/>
      <c r="MD304" s="92"/>
      <c r="ME304" s="92"/>
      <c r="MF304" s="92"/>
      <c r="MG304" s="92"/>
      <c r="MH304" s="92"/>
      <c r="MI304" s="92"/>
      <c r="MJ304" s="92"/>
      <c r="MK304" s="92"/>
      <c r="ML304" s="92"/>
      <c r="MM304" s="92"/>
      <c r="MN304" s="92"/>
      <c r="MO304" s="92"/>
      <c r="MP304" s="92"/>
      <c r="MQ304" s="92"/>
      <c r="MR304" s="92"/>
      <c r="MS304" s="92"/>
      <c r="MT304" s="92"/>
      <c r="MU304" s="92"/>
      <c r="MV304" s="92"/>
      <c r="MW304" s="92"/>
      <c r="MX304" s="92"/>
      <c r="MY304" s="92"/>
      <c r="MZ304" s="92"/>
      <c r="NA304" s="92"/>
      <c r="NB304" s="92"/>
      <c r="NC304" s="92"/>
      <c r="ND304" s="92"/>
      <c r="NE304" s="92"/>
      <c r="NF304" s="92"/>
      <c r="NG304" s="92"/>
      <c r="NH304" s="92"/>
      <c r="NI304" s="92"/>
      <c r="NJ304" s="92"/>
      <c r="NK304" s="92"/>
      <c r="NL304" s="92"/>
      <c r="NM304" s="92"/>
      <c r="NN304" s="92"/>
      <c r="NO304" s="92"/>
      <c r="NP304" s="92"/>
      <c r="NQ304" s="92"/>
      <c r="NR304" s="92"/>
      <c r="NS304" s="92"/>
      <c r="NT304" s="92"/>
      <c r="NU304" s="92"/>
      <c r="NV304" s="92"/>
      <c r="NW304" s="92"/>
      <c r="NX304" s="92"/>
      <c r="NY304" s="92"/>
      <c r="NZ304" s="92"/>
      <c r="OA304" s="92"/>
      <c r="OB304" s="92"/>
      <c r="OC304" s="92"/>
      <c r="OD304" s="92"/>
      <c r="OE304" s="92"/>
      <c r="OF304" s="92"/>
      <c r="OG304" s="92"/>
      <c r="OH304" s="92"/>
      <c r="OI304" s="92"/>
      <c r="OJ304" s="92"/>
      <c r="OK304" s="92"/>
      <c r="OL304" s="92"/>
      <c r="OM304" s="92"/>
      <c r="ON304" s="92"/>
      <c r="OO304" s="92"/>
      <c r="OP304" s="92"/>
      <c r="OQ304" s="92"/>
      <c r="OR304" s="92"/>
      <c r="OS304" s="92"/>
      <c r="OT304" s="92"/>
      <c r="OU304" s="92"/>
      <c r="OV304" s="92"/>
      <c r="OW304" s="92"/>
      <c r="OX304" s="92"/>
      <c r="OY304" s="92"/>
      <c r="OZ304" s="92"/>
      <c r="PA304" s="92"/>
      <c r="PB304" s="92"/>
      <c r="PC304" s="92"/>
      <c r="PD304" s="92"/>
      <c r="PE304" s="92"/>
      <c r="PF304" s="92"/>
      <c r="PG304" s="92"/>
      <c r="PH304" s="92"/>
      <c r="PI304" s="92"/>
      <c r="PJ304" s="92"/>
      <c r="PK304" s="92"/>
      <c r="PL304" s="92"/>
      <c r="PM304" s="92"/>
      <c r="PN304" s="92"/>
      <c r="PO304" s="92"/>
      <c r="PP304" s="92"/>
      <c r="PQ304" s="92"/>
      <c r="PR304" s="92"/>
      <c r="PS304" s="92"/>
      <c r="PT304" s="92"/>
      <c r="PU304" s="92"/>
      <c r="PV304" s="92"/>
      <c r="PW304" s="92"/>
      <c r="PX304" s="92"/>
      <c r="PY304" s="92"/>
      <c r="PZ304" s="92"/>
      <c r="QA304" s="92"/>
      <c r="QB304" s="92"/>
      <c r="QC304" s="92"/>
      <c r="QD304" s="92"/>
      <c r="QE304" s="92"/>
      <c r="QF304" s="92"/>
      <c r="QG304" s="92"/>
      <c r="QH304" s="92"/>
      <c r="QI304" s="92"/>
      <c r="QJ304" s="92"/>
      <c r="QK304" s="92"/>
      <c r="QL304" s="92"/>
      <c r="QM304" s="92"/>
      <c r="QN304" s="92"/>
      <c r="QO304" s="92"/>
      <c r="QP304" s="92"/>
      <c r="QQ304" s="92"/>
      <c r="QR304" s="92"/>
      <c r="QS304" s="92"/>
      <c r="QT304" s="92"/>
      <c r="QU304" s="92"/>
      <c r="QV304" s="92"/>
      <c r="QW304" s="92"/>
      <c r="QX304" s="92"/>
      <c r="QY304" s="92"/>
      <c r="QZ304" s="92"/>
      <c r="RA304" s="92"/>
      <c r="RB304" s="92"/>
      <c r="RC304" s="92"/>
      <c r="RD304" s="92"/>
      <c r="RE304" s="92"/>
      <c r="RF304" s="92"/>
      <c r="RG304" s="92"/>
      <c r="RH304" s="92"/>
      <c r="RI304" s="92"/>
      <c r="RJ304" s="92"/>
      <c r="RK304" s="92"/>
      <c r="RL304" s="92"/>
      <c r="RM304" s="92"/>
      <c r="RN304" s="92"/>
      <c r="RO304" s="92"/>
      <c r="RP304" s="92"/>
      <c r="RQ304" s="92"/>
      <c r="RR304" s="92"/>
      <c r="RS304" s="92"/>
      <c r="RT304" s="92"/>
      <c r="RU304" s="92"/>
      <c r="RV304" s="92"/>
      <c r="RW304" s="92"/>
      <c r="RX304" s="92"/>
      <c r="RY304" s="92"/>
      <c r="RZ304" s="92"/>
      <c r="SA304" s="92"/>
      <c r="SB304" s="92"/>
      <c r="SC304" s="92"/>
      <c r="SD304" s="92"/>
      <c r="SE304" s="92"/>
      <c r="SF304" s="92"/>
      <c r="SG304" s="92"/>
      <c r="SH304" s="92"/>
      <c r="SI304" s="92"/>
      <c r="SJ304" s="92"/>
      <c r="SK304" s="92"/>
      <c r="SL304" s="92"/>
      <c r="SM304" s="92"/>
      <c r="SN304" s="92"/>
      <c r="SO304" s="92"/>
      <c r="SP304" s="92"/>
      <c r="SQ304" s="92"/>
      <c r="SR304" s="92"/>
      <c r="SS304" s="92"/>
      <c r="ST304" s="92"/>
      <c r="SU304" s="92"/>
      <c r="SV304" s="92"/>
      <c r="SW304" s="92"/>
      <c r="SX304" s="92"/>
      <c r="SY304" s="92"/>
      <c r="SZ304" s="92"/>
      <c r="TA304" s="92"/>
      <c r="TB304" s="92"/>
      <c r="TC304" s="92"/>
      <c r="TD304" s="92"/>
      <c r="TE304" s="92"/>
      <c r="TF304" s="92"/>
      <c r="TG304" s="92"/>
      <c r="TH304" s="92"/>
      <c r="TI304" s="92"/>
      <c r="TJ304" s="92"/>
      <c r="TK304" s="92"/>
      <c r="TL304" s="92"/>
      <c r="TM304" s="92"/>
      <c r="TN304" s="92"/>
      <c r="TO304" s="92"/>
      <c r="TP304" s="92"/>
      <c r="TQ304" s="92"/>
      <c r="TR304" s="92"/>
      <c r="TS304" s="92"/>
      <c r="TT304" s="92"/>
      <c r="TU304" s="92"/>
      <c r="TV304" s="92"/>
      <c r="TW304" s="92"/>
      <c r="TX304" s="92"/>
      <c r="TY304" s="92"/>
      <c r="TZ304" s="92"/>
      <c r="UA304" s="92"/>
      <c r="UB304" s="92"/>
      <c r="UC304" s="92"/>
      <c r="UD304" s="92"/>
      <c r="UE304" s="92"/>
      <c r="UF304" s="92"/>
      <c r="UG304" s="92"/>
      <c r="UH304" s="92"/>
      <c r="UI304" s="92"/>
      <c r="UJ304" s="92"/>
      <c r="UK304" s="92"/>
      <c r="UL304" s="92"/>
      <c r="UM304" s="92"/>
      <c r="UN304" s="92"/>
      <c r="UO304" s="92"/>
      <c r="UP304" s="92"/>
      <c r="UQ304" s="92"/>
      <c r="UR304" s="92"/>
      <c r="US304" s="92"/>
      <c r="UT304" s="92"/>
      <c r="UU304" s="92"/>
      <c r="UV304" s="92"/>
      <c r="UW304" s="92"/>
      <c r="UX304" s="92"/>
      <c r="UY304" s="92"/>
      <c r="UZ304" s="92"/>
      <c r="VA304" s="92"/>
      <c r="VB304" s="92"/>
      <c r="VC304" s="92"/>
      <c r="VD304" s="92"/>
      <c r="VE304" s="92"/>
      <c r="VF304" s="92"/>
      <c r="VG304" s="92"/>
      <c r="VH304" s="92"/>
      <c r="VI304" s="92"/>
      <c r="VJ304" s="92"/>
      <c r="VK304" s="92"/>
      <c r="VL304" s="92"/>
      <c r="VM304" s="92"/>
      <c r="VN304" s="92"/>
      <c r="VO304" s="92"/>
      <c r="VP304" s="92"/>
      <c r="VQ304" s="92"/>
      <c r="VR304" s="92"/>
      <c r="VS304" s="92"/>
      <c r="VT304" s="92"/>
      <c r="VU304" s="92"/>
      <c r="VV304" s="92"/>
      <c r="VW304" s="92"/>
      <c r="VX304" s="92"/>
      <c r="VY304" s="92"/>
      <c r="VZ304" s="92"/>
      <c r="WA304" s="92"/>
      <c r="WB304" s="92"/>
      <c r="WC304" s="92"/>
      <c r="WD304" s="92"/>
      <c r="WE304" s="92"/>
      <c r="WF304" s="92"/>
      <c r="WG304" s="92"/>
      <c r="WH304" s="92"/>
      <c r="WI304" s="92"/>
      <c r="WJ304" s="92"/>
      <c r="WK304" s="92"/>
      <c r="WL304" s="92"/>
      <c r="WM304" s="92"/>
      <c r="WN304" s="92"/>
      <c r="WO304" s="92"/>
      <c r="WP304" s="92"/>
      <c r="WQ304" s="92"/>
      <c r="WR304" s="92"/>
      <c r="WS304" s="92"/>
      <c r="WT304" s="92"/>
      <c r="WU304" s="92"/>
      <c r="WV304" s="92"/>
      <c r="WW304" s="92"/>
      <c r="WX304" s="92"/>
      <c r="WY304" s="92"/>
      <c r="WZ304" s="92"/>
      <c r="XA304" s="92"/>
      <c r="XB304" s="92"/>
      <c r="XC304" s="92"/>
      <c r="XD304" s="92"/>
      <c r="XE304" s="92"/>
      <c r="XF304" s="92"/>
      <c r="XG304" s="92"/>
      <c r="XH304" s="92"/>
      <c r="XI304" s="92"/>
      <c r="XJ304" s="92"/>
      <c r="XK304" s="92"/>
      <c r="XL304" s="92"/>
      <c r="XM304" s="92"/>
      <c r="XN304" s="92"/>
      <c r="XO304" s="92"/>
      <c r="XP304" s="92"/>
      <c r="XQ304" s="92"/>
      <c r="XR304" s="92"/>
      <c r="XS304" s="92"/>
      <c r="XT304" s="92"/>
      <c r="XU304" s="92"/>
      <c r="XV304" s="92"/>
      <c r="XW304" s="92"/>
      <c r="XX304" s="92"/>
      <c r="XY304" s="92"/>
      <c r="XZ304" s="92"/>
      <c r="YA304" s="92"/>
      <c r="YB304" s="92"/>
      <c r="YC304" s="92"/>
      <c r="YD304" s="92"/>
      <c r="YE304" s="92"/>
      <c r="YF304" s="92"/>
      <c r="YG304" s="92"/>
      <c r="YH304" s="92"/>
      <c r="YI304" s="92"/>
      <c r="YJ304" s="92"/>
      <c r="YK304" s="92"/>
      <c r="YL304" s="92"/>
      <c r="YM304" s="92"/>
      <c r="YN304" s="92"/>
      <c r="YO304" s="92"/>
      <c r="YP304" s="92"/>
      <c r="YQ304" s="92"/>
      <c r="YR304" s="92"/>
      <c r="YS304" s="92"/>
      <c r="YT304" s="92"/>
      <c r="YU304" s="92"/>
      <c r="YV304" s="92"/>
      <c r="YW304" s="92"/>
      <c r="YX304" s="92"/>
      <c r="YY304" s="92"/>
      <c r="YZ304" s="92"/>
      <c r="ZA304" s="92"/>
      <c r="ZB304" s="92"/>
      <c r="ZC304" s="92"/>
      <c r="ZD304" s="92"/>
      <c r="ZE304" s="92"/>
      <c r="ZF304" s="92"/>
      <c r="ZG304" s="92"/>
      <c r="ZH304" s="92"/>
      <c r="ZI304" s="92"/>
      <c r="ZJ304" s="92"/>
      <c r="ZK304" s="92"/>
      <c r="ZL304" s="92"/>
      <c r="ZM304" s="92"/>
      <c r="ZN304" s="92"/>
      <c r="ZO304" s="92"/>
      <c r="ZP304" s="92"/>
      <c r="ZQ304" s="92"/>
      <c r="ZR304" s="92"/>
      <c r="ZS304" s="92"/>
      <c r="ZT304" s="92"/>
      <c r="ZU304" s="92"/>
      <c r="ZV304" s="92"/>
      <c r="ZW304" s="92"/>
      <c r="ZX304" s="92"/>
      <c r="ZY304" s="92"/>
      <c r="ZZ304" s="92"/>
      <c r="AAA304" s="92"/>
      <c r="AAB304" s="92"/>
      <c r="AAC304" s="92"/>
      <c r="AAD304" s="92"/>
      <c r="AAE304" s="92"/>
      <c r="AAF304" s="92"/>
      <c r="AAG304" s="92"/>
      <c r="AAH304" s="92"/>
      <c r="AAI304" s="92"/>
      <c r="AAJ304" s="92"/>
      <c r="AAK304" s="92"/>
      <c r="AAL304" s="92"/>
      <c r="AAM304" s="92"/>
      <c r="AAN304" s="92"/>
      <c r="AAO304" s="92"/>
      <c r="AAP304" s="92"/>
      <c r="AAQ304" s="92"/>
      <c r="AAR304" s="92"/>
      <c r="AAS304" s="92"/>
      <c r="AAT304" s="92"/>
      <c r="AAU304" s="92"/>
      <c r="AAV304" s="92"/>
      <c r="AAW304" s="92"/>
      <c r="AAX304" s="92"/>
      <c r="AAY304" s="92"/>
      <c r="AAZ304" s="92"/>
      <c r="ABA304" s="92"/>
      <c r="ABB304" s="92"/>
      <c r="ABC304" s="92"/>
      <c r="ABD304" s="92"/>
      <c r="ABE304" s="92"/>
      <c r="ABF304" s="92"/>
      <c r="ABG304" s="92"/>
      <c r="ABH304" s="92"/>
      <c r="ABI304" s="92"/>
      <c r="ABJ304" s="92"/>
      <c r="ABK304" s="92"/>
      <c r="ABL304" s="92"/>
      <c r="ABM304" s="92"/>
      <c r="ABN304" s="92"/>
      <c r="ABO304" s="92"/>
      <c r="ABP304" s="92"/>
      <c r="ABQ304" s="92"/>
      <c r="ABR304" s="92"/>
      <c r="ABS304" s="92"/>
      <c r="ABT304" s="92"/>
      <c r="ABU304" s="92"/>
      <c r="ABV304" s="92"/>
      <c r="ABW304" s="92"/>
      <c r="ABX304" s="92"/>
      <c r="ABY304" s="92"/>
      <c r="ABZ304" s="92"/>
      <c r="ACA304" s="92"/>
      <c r="ACB304" s="92"/>
      <c r="ACC304" s="92"/>
      <c r="ACD304" s="92"/>
      <c r="ACE304" s="92"/>
      <c r="ACF304" s="92"/>
      <c r="ACG304" s="92"/>
      <c r="ACH304" s="92"/>
      <c r="ACI304" s="92"/>
      <c r="ACJ304" s="92"/>
      <c r="ACK304" s="92"/>
      <c r="ACL304" s="92"/>
      <c r="ACM304" s="92"/>
      <c r="ACN304" s="92"/>
      <c r="ACO304" s="92"/>
      <c r="ACP304" s="92"/>
      <c r="ACQ304" s="92"/>
      <c r="ACR304" s="92"/>
      <c r="ACS304" s="92"/>
      <c r="ACT304" s="92"/>
      <c r="ACU304" s="92"/>
      <c r="ACV304" s="92"/>
      <c r="ACW304" s="92"/>
      <c r="ACX304" s="92"/>
      <c r="ACY304" s="92"/>
      <c r="ACZ304" s="92"/>
      <c r="ADA304" s="92"/>
      <c r="ADB304" s="92"/>
      <c r="ADC304" s="92"/>
      <c r="ADD304" s="92"/>
      <c r="ADE304" s="92"/>
      <c r="ADF304" s="92"/>
      <c r="ADG304" s="92"/>
      <c r="ADH304" s="92"/>
      <c r="ADI304" s="92"/>
      <c r="ADJ304" s="92"/>
      <c r="ADK304" s="92"/>
      <c r="ADL304" s="92"/>
      <c r="ADM304" s="92"/>
      <c r="ADN304" s="92"/>
      <c r="ADO304" s="92"/>
      <c r="ADP304" s="92"/>
      <c r="ADQ304" s="92"/>
      <c r="ADR304" s="92"/>
      <c r="ADS304" s="92"/>
      <c r="ADT304" s="92"/>
      <c r="ADU304" s="92"/>
      <c r="ADV304" s="92"/>
      <c r="ADW304" s="92"/>
      <c r="ADX304" s="92"/>
      <c r="ADY304" s="92"/>
      <c r="ADZ304" s="92"/>
      <c r="AEA304" s="92"/>
      <c r="AEB304" s="92"/>
      <c r="AEC304" s="92"/>
      <c r="AED304" s="92"/>
      <c r="AEE304" s="92"/>
      <c r="AEF304" s="92"/>
      <c r="AEG304" s="92"/>
      <c r="AEH304" s="92"/>
      <c r="AEI304" s="92"/>
      <c r="AEJ304" s="92"/>
      <c r="AEK304" s="92"/>
      <c r="AEL304" s="92"/>
      <c r="AEM304" s="92"/>
      <c r="AEN304" s="92"/>
      <c r="AEO304" s="92"/>
      <c r="AEP304" s="92"/>
      <c r="AEQ304" s="92"/>
      <c r="AER304" s="92"/>
      <c r="AES304" s="92"/>
      <c r="AET304" s="92"/>
      <c r="AEU304" s="92"/>
      <c r="AEV304" s="92"/>
      <c r="AEW304" s="92"/>
      <c r="AEX304" s="92"/>
      <c r="AEY304" s="92"/>
      <c r="AEZ304" s="92"/>
      <c r="AFA304" s="92"/>
      <c r="AFB304" s="92"/>
      <c r="AFC304" s="92"/>
      <c r="AFD304" s="92"/>
      <c r="AFE304" s="92"/>
      <c r="AFF304" s="92"/>
      <c r="AFG304" s="92"/>
      <c r="AFH304" s="92"/>
      <c r="AFI304" s="92"/>
      <c r="AFJ304" s="92"/>
      <c r="AFK304" s="92"/>
      <c r="AFL304" s="92"/>
      <c r="AFM304" s="92"/>
      <c r="AFN304" s="92"/>
      <c r="AFO304" s="92"/>
      <c r="AFP304" s="92"/>
      <c r="AFQ304" s="92"/>
      <c r="AFR304" s="92"/>
      <c r="AFS304" s="92"/>
      <c r="AFT304" s="92"/>
      <c r="AFU304" s="92"/>
      <c r="AFV304" s="92"/>
      <c r="AFW304" s="92"/>
      <c r="AFX304" s="92"/>
      <c r="AFY304" s="92"/>
      <c r="AFZ304" s="92"/>
      <c r="AGA304" s="92"/>
      <c r="AGB304" s="92"/>
      <c r="AGC304" s="92"/>
      <c r="AGD304" s="92"/>
      <c r="AGE304" s="92"/>
      <c r="AGF304" s="92"/>
      <c r="AGG304" s="92"/>
      <c r="AGH304" s="92"/>
      <c r="AGI304" s="92"/>
      <c r="AGJ304" s="92"/>
      <c r="AGK304" s="92"/>
      <c r="AGL304" s="92"/>
      <c r="AGM304" s="92"/>
      <c r="AGN304" s="92"/>
      <c r="AGO304" s="92"/>
      <c r="AGP304" s="92"/>
      <c r="AGQ304" s="92"/>
      <c r="AGR304" s="92"/>
      <c r="AGS304" s="92"/>
      <c r="AGT304" s="92"/>
      <c r="AGU304" s="92"/>
      <c r="AGV304" s="92"/>
      <c r="AGW304" s="92"/>
      <c r="AGX304" s="92"/>
      <c r="AGY304" s="92"/>
      <c r="AGZ304" s="92"/>
      <c r="AHA304" s="92"/>
      <c r="AHB304" s="92"/>
      <c r="AHC304" s="92"/>
      <c r="AHD304" s="92"/>
      <c r="AHE304" s="92"/>
      <c r="AHF304" s="92"/>
      <c r="AHG304" s="92"/>
      <c r="AHH304" s="92"/>
      <c r="AHI304" s="92"/>
      <c r="AHJ304" s="92"/>
      <c r="AHK304" s="92"/>
      <c r="AHL304" s="92"/>
      <c r="AHM304" s="92"/>
      <c r="AHN304" s="92"/>
      <c r="AHO304" s="92"/>
      <c r="AHP304" s="92"/>
      <c r="AHQ304" s="92"/>
      <c r="AHR304" s="92"/>
      <c r="AHS304" s="92"/>
      <c r="AHT304" s="92"/>
      <c r="AHU304" s="92"/>
      <c r="AHV304" s="92"/>
      <c r="AHW304" s="92"/>
      <c r="AHX304" s="92"/>
      <c r="AHY304" s="92"/>
      <c r="AHZ304" s="92"/>
      <c r="AIA304" s="92"/>
      <c r="AIB304" s="92"/>
      <c r="AIC304" s="92"/>
      <c r="AID304" s="92"/>
      <c r="AIE304" s="92"/>
      <c r="AIF304" s="92"/>
      <c r="AIG304" s="92"/>
      <c r="AIH304" s="92"/>
      <c r="AII304" s="92"/>
      <c r="AIJ304" s="92"/>
      <c r="AIK304" s="92"/>
      <c r="AIL304" s="92"/>
      <c r="AIM304" s="92"/>
      <c r="AIN304" s="92"/>
      <c r="AIO304" s="92"/>
      <c r="AIP304" s="92"/>
      <c r="AIQ304" s="92"/>
      <c r="AIR304" s="92"/>
      <c r="AIS304" s="92"/>
      <c r="AIT304" s="92"/>
      <c r="AIU304" s="92"/>
      <c r="AIV304" s="92"/>
      <c r="AIW304" s="92"/>
      <c r="AIX304" s="92"/>
      <c r="AIY304" s="92"/>
      <c r="AIZ304" s="92"/>
      <c r="AJA304" s="92"/>
      <c r="AJB304" s="92"/>
      <c r="AJC304" s="92"/>
      <c r="AJD304" s="92"/>
      <c r="AJE304" s="92"/>
      <c r="AJF304" s="92"/>
      <c r="AJG304" s="92"/>
      <c r="AJH304" s="92"/>
      <c r="AJI304" s="92"/>
      <c r="AJJ304" s="92"/>
      <c r="AJK304" s="92"/>
      <c r="AJL304" s="92"/>
      <c r="AJM304" s="92"/>
      <c r="AJN304" s="92"/>
      <c r="AJO304" s="92"/>
      <c r="AJP304" s="92"/>
      <c r="AJQ304" s="92"/>
      <c r="AJR304" s="92"/>
      <c r="AJS304" s="92"/>
      <c r="AJT304" s="92"/>
      <c r="AJU304" s="92"/>
      <c r="AJV304" s="92"/>
      <c r="AJW304" s="92"/>
      <c r="AJX304" s="92"/>
      <c r="AJY304" s="92"/>
      <c r="AJZ304" s="92"/>
      <c r="AKA304" s="92"/>
      <c r="AKB304" s="92"/>
      <c r="AKC304" s="92"/>
      <c r="AKD304" s="92"/>
      <c r="AKE304" s="92"/>
      <c r="AKF304" s="92"/>
      <c r="AKG304" s="92"/>
      <c r="AKH304" s="92"/>
      <c r="AKI304" s="92"/>
      <c r="AKJ304" s="92"/>
      <c r="AKK304" s="92"/>
      <c r="AKL304" s="92"/>
      <c r="AKM304" s="92"/>
      <c r="AKN304" s="92"/>
      <c r="AKO304" s="92"/>
      <c r="AKP304" s="92"/>
      <c r="AKQ304" s="92"/>
      <c r="AKR304" s="92"/>
      <c r="AKS304" s="92"/>
      <c r="AKT304" s="92"/>
      <c r="AKU304" s="92"/>
      <c r="AKV304" s="92"/>
      <c r="AKW304" s="92"/>
      <c r="AKX304" s="92"/>
      <c r="AKY304" s="92"/>
      <c r="AKZ304" s="92"/>
      <c r="ALA304" s="92"/>
      <c r="ALB304" s="92"/>
      <c r="ALC304" s="92"/>
      <c r="ALD304" s="92"/>
      <c r="ALE304" s="92"/>
      <c r="ALF304" s="92"/>
      <c r="ALG304" s="92"/>
      <c r="ALH304" s="92"/>
      <c r="ALI304" s="92"/>
      <c r="ALJ304" s="92"/>
      <c r="ALK304" s="92"/>
      <c r="ALL304" s="92"/>
      <c r="ALM304" s="92"/>
      <c r="ALN304" s="92"/>
      <c r="ALO304" s="92"/>
      <c r="ALP304" s="92"/>
      <c r="ALQ304" s="92"/>
      <c r="ALR304" s="92"/>
      <c r="ALS304" s="92"/>
      <c r="ALT304" s="92"/>
      <c r="ALU304" s="92"/>
      <c r="ALV304" s="92"/>
      <c r="ALW304" s="92"/>
      <c r="ALX304" s="92"/>
      <c r="ALY304" s="92"/>
      <c r="ALZ304" s="92"/>
      <c r="AMA304" s="92"/>
      <c r="AMB304" s="92"/>
      <c r="AMC304" s="92"/>
      <c r="AMD304" s="92"/>
      <c r="AME304" s="92"/>
      <c r="AMF304" s="92"/>
      <c r="AMG304" s="92"/>
      <c r="AMH304" s="92"/>
      <c r="AMI304" s="92"/>
      <c r="AMJ304" s="92"/>
    </row>
    <row r="305" spans="1:1024" ht="15" customHeight="1">
      <c r="A305" s="92"/>
      <c r="U305" s="92"/>
      <c r="W305" s="108"/>
      <c r="X305" s="103"/>
      <c r="Y305" s="103"/>
      <c r="Z305" s="103"/>
      <c r="AA305" s="92"/>
      <c r="AB305" s="92"/>
      <c r="AC305" s="92"/>
      <c r="AD305" s="92"/>
      <c r="AE305" s="92"/>
      <c r="AF305" s="92"/>
      <c r="AG305" s="92"/>
      <c r="AH305" s="92"/>
      <c r="AI305" s="92"/>
      <c r="AJ305" s="92"/>
      <c r="AK305" s="92"/>
      <c r="AL305" s="92"/>
      <c r="AM305" s="92"/>
      <c r="AN305" s="92"/>
      <c r="AO305" s="92"/>
      <c r="AP305" s="92"/>
      <c r="AQ305" s="92"/>
      <c r="AR305" s="92"/>
      <c r="AS305" s="92"/>
      <c r="AT305" s="92"/>
      <c r="AU305" s="92"/>
      <c r="AV305" s="92"/>
      <c r="AW305" s="92"/>
      <c r="AX305" s="92"/>
      <c r="AY305" s="92"/>
      <c r="AZ305" s="92"/>
      <c r="BA305" s="92"/>
      <c r="BB305" s="92"/>
      <c r="BC305" s="92"/>
      <c r="BD305" s="92"/>
      <c r="BE305" s="92"/>
      <c r="BF305" s="92"/>
      <c r="BG305" s="92"/>
      <c r="BH305" s="92"/>
      <c r="BI305" s="92"/>
      <c r="BJ305" s="92"/>
      <c r="BK305" s="92"/>
      <c r="BL305" s="92"/>
      <c r="BM305" s="92"/>
      <c r="BN305" s="92"/>
      <c r="BO305" s="92"/>
      <c r="BP305" s="92"/>
      <c r="BQ305" s="92"/>
      <c r="BR305" s="92"/>
      <c r="BS305" s="92"/>
      <c r="BT305" s="92"/>
      <c r="BU305" s="92"/>
      <c r="BV305" s="92"/>
      <c r="BW305" s="92"/>
      <c r="BX305" s="92"/>
      <c r="BY305" s="92"/>
      <c r="BZ305" s="92"/>
      <c r="CA305" s="92"/>
      <c r="CB305" s="92"/>
      <c r="CC305" s="92"/>
      <c r="CD305" s="92"/>
      <c r="CE305" s="92"/>
      <c r="CF305" s="92"/>
      <c r="CG305" s="92"/>
      <c r="CH305" s="92"/>
      <c r="CI305" s="92"/>
      <c r="CJ305" s="92"/>
      <c r="CK305" s="92"/>
      <c r="CL305" s="92"/>
      <c r="CM305" s="92"/>
      <c r="CN305" s="92"/>
      <c r="CO305" s="92"/>
      <c r="CP305" s="92"/>
      <c r="CQ305" s="92"/>
      <c r="CR305" s="92"/>
      <c r="CS305" s="92"/>
      <c r="CT305" s="92"/>
      <c r="CU305" s="92"/>
      <c r="CV305" s="92"/>
      <c r="CW305" s="92"/>
      <c r="CX305" s="92"/>
      <c r="CY305" s="92"/>
      <c r="CZ305" s="92"/>
      <c r="DA305" s="92"/>
      <c r="DB305" s="92"/>
      <c r="DC305" s="92"/>
      <c r="DD305" s="92"/>
      <c r="DE305" s="92"/>
      <c r="DF305" s="92"/>
      <c r="DG305" s="92"/>
      <c r="DH305" s="92"/>
      <c r="DI305" s="92"/>
      <c r="DJ305" s="92"/>
      <c r="DK305" s="92"/>
      <c r="DL305" s="92"/>
      <c r="DM305" s="92"/>
      <c r="DN305" s="92"/>
      <c r="DO305" s="92"/>
      <c r="DP305" s="92"/>
      <c r="DQ305" s="92"/>
      <c r="DR305" s="92"/>
      <c r="DS305" s="92"/>
      <c r="DT305" s="92"/>
      <c r="DU305" s="92"/>
      <c r="DV305" s="92"/>
      <c r="DW305" s="92"/>
      <c r="DX305" s="92"/>
      <c r="DY305" s="92"/>
      <c r="DZ305" s="92"/>
      <c r="EA305" s="92"/>
      <c r="EB305" s="92"/>
      <c r="EC305" s="92"/>
      <c r="ED305" s="92"/>
      <c r="EE305" s="92"/>
      <c r="EF305" s="92"/>
      <c r="EG305" s="92"/>
      <c r="EH305" s="92"/>
      <c r="EI305" s="92"/>
      <c r="EJ305" s="92"/>
      <c r="EK305" s="92"/>
      <c r="EL305" s="92"/>
      <c r="EM305" s="92"/>
      <c r="EN305" s="92"/>
      <c r="EO305" s="92"/>
      <c r="EP305" s="92"/>
      <c r="EQ305" s="92"/>
      <c r="ER305" s="92"/>
      <c r="ES305" s="92"/>
      <c r="ET305" s="92"/>
      <c r="EU305" s="92"/>
      <c r="EV305" s="92"/>
      <c r="EW305" s="92"/>
      <c r="EX305" s="92"/>
      <c r="EY305" s="92"/>
      <c r="EZ305" s="92"/>
      <c r="FA305" s="92"/>
      <c r="FB305" s="92"/>
      <c r="FC305" s="92"/>
      <c r="FD305" s="92"/>
      <c r="FE305" s="92"/>
      <c r="FF305" s="92"/>
      <c r="FG305" s="92"/>
      <c r="FH305" s="92"/>
      <c r="FI305" s="92"/>
      <c r="FJ305" s="92"/>
      <c r="FK305" s="92"/>
      <c r="FL305" s="92"/>
      <c r="FM305" s="92"/>
      <c r="FN305" s="92"/>
      <c r="FO305" s="92"/>
      <c r="FP305" s="92"/>
      <c r="FQ305" s="92"/>
      <c r="FR305" s="92"/>
      <c r="FS305" s="92"/>
      <c r="FT305" s="92"/>
      <c r="FU305" s="92"/>
      <c r="FV305" s="92"/>
      <c r="FW305" s="92"/>
      <c r="FX305" s="92"/>
      <c r="FY305" s="92"/>
      <c r="FZ305" s="92"/>
      <c r="GA305" s="92"/>
      <c r="GB305" s="92"/>
      <c r="GC305" s="92"/>
      <c r="GD305" s="92"/>
      <c r="GE305" s="92"/>
      <c r="GF305" s="92"/>
      <c r="GG305" s="92"/>
      <c r="GH305" s="92"/>
      <c r="GI305" s="92"/>
      <c r="GJ305" s="92"/>
      <c r="GK305" s="92"/>
      <c r="GL305" s="92"/>
      <c r="GM305" s="92"/>
      <c r="GN305" s="92"/>
      <c r="GO305" s="92"/>
      <c r="GP305" s="92"/>
      <c r="GQ305" s="92"/>
      <c r="GR305" s="92"/>
      <c r="GS305" s="92"/>
      <c r="GT305" s="92"/>
      <c r="GU305" s="92"/>
      <c r="GV305" s="92"/>
      <c r="GW305" s="92"/>
      <c r="GX305" s="92"/>
      <c r="GY305" s="92"/>
      <c r="GZ305" s="92"/>
      <c r="HA305" s="92"/>
      <c r="HB305" s="92"/>
      <c r="HC305" s="92"/>
      <c r="HD305" s="92"/>
      <c r="HE305" s="92"/>
      <c r="HF305" s="92"/>
      <c r="HG305" s="92"/>
      <c r="HH305" s="92"/>
      <c r="HI305" s="92"/>
      <c r="HJ305" s="92"/>
      <c r="HK305" s="92"/>
      <c r="HL305" s="92"/>
      <c r="HM305" s="92"/>
      <c r="HN305" s="92"/>
      <c r="HO305" s="92"/>
      <c r="HP305" s="92"/>
      <c r="HQ305" s="92"/>
      <c r="HR305" s="92"/>
      <c r="HS305" s="92"/>
      <c r="HT305" s="92"/>
      <c r="HU305" s="92"/>
      <c r="HV305" s="92"/>
      <c r="HW305" s="92"/>
      <c r="HX305" s="92"/>
      <c r="HY305" s="92"/>
      <c r="HZ305" s="92"/>
      <c r="IA305" s="92"/>
      <c r="IB305" s="92"/>
      <c r="IC305" s="92"/>
      <c r="ID305" s="92"/>
      <c r="IE305" s="92"/>
      <c r="IF305" s="92"/>
      <c r="IG305" s="92"/>
      <c r="IH305" s="92"/>
      <c r="II305" s="92"/>
      <c r="IJ305" s="92"/>
      <c r="IK305" s="92"/>
      <c r="IL305" s="92"/>
      <c r="IM305" s="92"/>
      <c r="IN305" s="92"/>
      <c r="IO305" s="92"/>
      <c r="IP305" s="92"/>
      <c r="IQ305" s="92"/>
      <c r="IR305" s="92"/>
      <c r="IS305" s="92"/>
      <c r="IT305" s="92"/>
      <c r="IU305" s="92"/>
      <c r="IV305" s="92"/>
      <c r="IW305" s="92"/>
      <c r="IX305" s="92"/>
      <c r="IY305" s="92"/>
      <c r="IZ305" s="92"/>
      <c r="JA305" s="92"/>
      <c r="JB305" s="92"/>
      <c r="JC305" s="92"/>
      <c r="JD305" s="92"/>
      <c r="JE305" s="92"/>
      <c r="JF305" s="92"/>
      <c r="JG305" s="92"/>
      <c r="JH305" s="92"/>
      <c r="JI305" s="92"/>
      <c r="JJ305" s="92"/>
      <c r="JK305" s="92"/>
      <c r="JL305" s="92"/>
      <c r="JM305" s="92"/>
      <c r="JN305" s="92"/>
      <c r="JO305" s="92"/>
      <c r="JP305" s="92"/>
      <c r="JQ305" s="92"/>
      <c r="JR305" s="92"/>
      <c r="JS305" s="92"/>
      <c r="JT305" s="92"/>
      <c r="JU305" s="92"/>
      <c r="JV305" s="92"/>
      <c r="JW305" s="92"/>
      <c r="JX305" s="92"/>
      <c r="JY305" s="92"/>
      <c r="JZ305" s="92"/>
      <c r="KA305" s="92"/>
      <c r="KB305" s="92"/>
      <c r="KC305" s="92"/>
      <c r="KD305" s="92"/>
      <c r="KE305" s="92"/>
      <c r="KF305" s="92"/>
      <c r="KG305" s="92"/>
      <c r="KH305" s="92"/>
      <c r="KI305" s="92"/>
      <c r="KJ305" s="92"/>
      <c r="KK305" s="92"/>
      <c r="KL305" s="92"/>
      <c r="KM305" s="92"/>
      <c r="KN305" s="92"/>
      <c r="KO305" s="92"/>
      <c r="KP305" s="92"/>
      <c r="KQ305" s="92"/>
      <c r="KR305" s="92"/>
      <c r="KS305" s="92"/>
      <c r="KT305" s="92"/>
      <c r="KU305" s="92"/>
      <c r="KV305" s="92"/>
      <c r="KW305" s="92"/>
      <c r="KX305" s="92"/>
      <c r="KY305" s="92"/>
      <c r="KZ305" s="92"/>
      <c r="LA305" s="92"/>
      <c r="LB305" s="92"/>
      <c r="LC305" s="92"/>
      <c r="LD305" s="92"/>
      <c r="LE305" s="92"/>
      <c r="LF305" s="92"/>
      <c r="LG305" s="92"/>
      <c r="LH305" s="92"/>
      <c r="LI305" s="92"/>
      <c r="LJ305" s="92"/>
      <c r="LK305" s="92"/>
      <c r="LL305" s="92"/>
      <c r="LM305" s="92"/>
      <c r="LN305" s="92"/>
      <c r="LO305" s="92"/>
      <c r="LP305" s="92"/>
      <c r="LQ305" s="92"/>
      <c r="LR305" s="92"/>
      <c r="LS305" s="92"/>
      <c r="LT305" s="92"/>
      <c r="LU305" s="92"/>
      <c r="LV305" s="92"/>
      <c r="LW305" s="92"/>
      <c r="LX305" s="92"/>
      <c r="LY305" s="92"/>
      <c r="LZ305" s="92"/>
      <c r="MA305" s="92"/>
      <c r="MB305" s="92"/>
      <c r="MC305" s="92"/>
      <c r="MD305" s="92"/>
      <c r="ME305" s="92"/>
      <c r="MF305" s="92"/>
      <c r="MG305" s="92"/>
      <c r="MH305" s="92"/>
      <c r="MI305" s="92"/>
      <c r="MJ305" s="92"/>
      <c r="MK305" s="92"/>
      <c r="ML305" s="92"/>
      <c r="MM305" s="92"/>
      <c r="MN305" s="92"/>
      <c r="MO305" s="92"/>
      <c r="MP305" s="92"/>
      <c r="MQ305" s="92"/>
      <c r="MR305" s="92"/>
      <c r="MS305" s="92"/>
      <c r="MT305" s="92"/>
      <c r="MU305" s="92"/>
      <c r="MV305" s="92"/>
      <c r="MW305" s="92"/>
      <c r="MX305" s="92"/>
      <c r="MY305" s="92"/>
      <c r="MZ305" s="92"/>
      <c r="NA305" s="92"/>
      <c r="NB305" s="92"/>
      <c r="NC305" s="92"/>
      <c r="ND305" s="92"/>
      <c r="NE305" s="92"/>
      <c r="NF305" s="92"/>
      <c r="NG305" s="92"/>
      <c r="NH305" s="92"/>
      <c r="NI305" s="92"/>
      <c r="NJ305" s="92"/>
      <c r="NK305" s="92"/>
      <c r="NL305" s="92"/>
      <c r="NM305" s="92"/>
      <c r="NN305" s="92"/>
      <c r="NO305" s="92"/>
      <c r="NP305" s="92"/>
      <c r="NQ305" s="92"/>
      <c r="NR305" s="92"/>
      <c r="NS305" s="92"/>
      <c r="NT305" s="92"/>
      <c r="NU305" s="92"/>
      <c r="NV305" s="92"/>
      <c r="NW305" s="92"/>
      <c r="NX305" s="92"/>
      <c r="NY305" s="92"/>
      <c r="NZ305" s="92"/>
      <c r="OA305" s="92"/>
      <c r="OB305" s="92"/>
      <c r="OC305" s="92"/>
      <c r="OD305" s="92"/>
      <c r="OE305" s="92"/>
      <c r="OF305" s="92"/>
      <c r="OG305" s="92"/>
      <c r="OH305" s="92"/>
      <c r="OI305" s="92"/>
      <c r="OJ305" s="92"/>
      <c r="OK305" s="92"/>
      <c r="OL305" s="92"/>
      <c r="OM305" s="92"/>
      <c r="ON305" s="92"/>
      <c r="OO305" s="92"/>
      <c r="OP305" s="92"/>
      <c r="OQ305" s="92"/>
      <c r="OR305" s="92"/>
      <c r="OS305" s="92"/>
      <c r="OT305" s="92"/>
      <c r="OU305" s="92"/>
      <c r="OV305" s="92"/>
      <c r="OW305" s="92"/>
      <c r="OX305" s="92"/>
      <c r="OY305" s="92"/>
      <c r="OZ305" s="92"/>
      <c r="PA305" s="92"/>
      <c r="PB305" s="92"/>
      <c r="PC305" s="92"/>
      <c r="PD305" s="92"/>
      <c r="PE305" s="92"/>
      <c r="PF305" s="92"/>
      <c r="PG305" s="92"/>
      <c r="PH305" s="92"/>
      <c r="PI305" s="92"/>
      <c r="PJ305" s="92"/>
      <c r="PK305" s="92"/>
      <c r="PL305" s="92"/>
      <c r="PM305" s="92"/>
      <c r="PN305" s="92"/>
      <c r="PO305" s="92"/>
      <c r="PP305" s="92"/>
      <c r="PQ305" s="92"/>
      <c r="PR305" s="92"/>
      <c r="PS305" s="92"/>
      <c r="PT305" s="92"/>
      <c r="PU305" s="92"/>
      <c r="PV305" s="92"/>
      <c r="PW305" s="92"/>
      <c r="PX305" s="92"/>
      <c r="PY305" s="92"/>
      <c r="PZ305" s="92"/>
      <c r="QA305" s="92"/>
      <c r="QB305" s="92"/>
      <c r="QC305" s="92"/>
      <c r="QD305" s="92"/>
      <c r="QE305" s="92"/>
      <c r="QF305" s="92"/>
      <c r="QG305" s="92"/>
      <c r="QH305" s="92"/>
      <c r="QI305" s="92"/>
      <c r="QJ305" s="92"/>
      <c r="QK305" s="92"/>
      <c r="QL305" s="92"/>
      <c r="QM305" s="92"/>
      <c r="QN305" s="92"/>
      <c r="QO305" s="92"/>
      <c r="QP305" s="92"/>
      <c r="QQ305" s="92"/>
      <c r="QR305" s="92"/>
      <c r="QS305" s="92"/>
      <c r="QT305" s="92"/>
      <c r="QU305" s="92"/>
      <c r="QV305" s="92"/>
      <c r="QW305" s="92"/>
      <c r="QX305" s="92"/>
      <c r="QY305" s="92"/>
      <c r="QZ305" s="92"/>
      <c r="RA305" s="92"/>
      <c r="RB305" s="92"/>
      <c r="RC305" s="92"/>
      <c r="RD305" s="92"/>
      <c r="RE305" s="92"/>
      <c r="RF305" s="92"/>
      <c r="RG305" s="92"/>
      <c r="RH305" s="92"/>
      <c r="RI305" s="92"/>
      <c r="RJ305" s="92"/>
      <c r="RK305" s="92"/>
      <c r="RL305" s="92"/>
      <c r="RM305" s="92"/>
      <c r="RN305" s="92"/>
      <c r="RO305" s="92"/>
      <c r="RP305" s="92"/>
      <c r="RQ305" s="92"/>
      <c r="RR305" s="92"/>
      <c r="RS305" s="92"/>
      <c r="RT305" s="92"/>
      <c r="RU305" s="92"/>
      <c r="RV305" s="92"/>
      <c r="RW305" s="92"/>
      <c r="RX305" s="92"/>
      <c r="RY305" s="92"/>
      <c r="RZ305" s="92"/>
      <c r="SA305" s="92"/>
      <c r="SB305" s="92"/>
      <c r="SC305" s="92"/>
      <c r="SD305" s="92"/>
      <c r="SE305" s="92"/>
      <c r="SF305" s="92"/>
      <c r="SG305" s="92"/>
      <c r="SH305" s="92"/>
      <c r="SI305" s="92"/>
      <c r="SJ305" s="92"/>
      <c r="SK305" s="92"/>
      <c r="SL305" s="92"/>
      <c r="SM305" s="92"/>
      <c r="SN305" s="92"/>
      <c r="SO305" s="92"/>
      <c r="SP305" s="92"/>
      <c r="SQ305" s="92"/>
      <c r="SR305" s="92"/>
      <c r="SS305" s="92"/>
      <c r="ST305" s="92"/>
      <c r="SU305" s="92"/>
      <c r="SV305" s="92"/>
      <c r="SW305" s="92"/>
      <c r="SX305" s="92"/>
      <c r="SY305" s="92"/>
      <c r="SZ305" s="92"/>
      <c r="TA305" s="92"/>
      <c r="TB305" s="92"/>
      <c r="TC305" s="92"/>
      <c r="TD305" s="92"/>
      <c r="TE305" s="92"/>
      <c r="TF305" s="92"/>
      <c r="TG305" s="92"/>
      <c r="TH305" s="92"/>
      <c r="TI305" s="92"/>
      <c r="TJ305" s="92"/>
      <c r="TK305" s="92"/>
      <c r="TL305" s="92"/>
      <c r="TM305" s="92"/>
      <c r="TN305" s="92"/>
      <c r="TO305" s="92"/>
      <c r="TP305" s="92"/>
      <c r="TQ305" s="92"/>
      <c r="TR305" s="92"/>
      <c r="TS305" s="92"/>
      <c r="TT305" s="92"/>
      <c r="TU305" s="92"/>
      <c r="TV305" s="92"/>
      <c r="TW305" s="92"/>
      <c r="TX305" s="92"/>
      <c r="TY305" s="92"/>
      <c r="TZ305" s="92"/>
      <c r="UA305" s="92"/>
      <c r="UB305" s="92"/>
      <c r="UC305" s="92"/>
      <c r="UD305" s="92"/>
      <c r="UE305" s="92"/>
      <c r="UF305" s="92"/>
      <c r="UG305" s="92"/>
      <c r="UH305" s="92"/>
      <c r="UI305" s="92"/>
      <c r="UJ305" s="92"/>
      <c r="UK305" s="92"/>
      <c r="UL305" s="92"/>
      <c r="UM305" s="92"/>
      <c r="UN305" s="92"/>
      <c r="UO305" s="92"/>
      <c r="UP305" s="92"/>
      <c r="UQ305" s="92"/>
      <c r="UR305" s="92"/>
      <c r="US305" s="92"/>
      <c r="UT305" s="92"/>
      <c r="UU305" s="92"/>
      <c r="UV305" s="92"/>
      <c r="UW305" s="92"/>
      <c r="UX305" s="92"/>
      <c r="UY305" s="92"/>
      <c r="UZ305" s="92"/>
      <c r="VA305" s="92"/>
      <c r="VB305" s="92"/>
      <c r="VC305" s="92"/>
      <c r="VD305" s="92"/>
      <c r="VE305" s="92"/>
      <c r="VF305" s="92"/>
      <c r="VG305" s="92"/>
      <c r="VH305" s="92"/>
      <c r="VI305" s="92"/>
      <c r="VJ305" s="92"/>
      <c r="VK305" s="92"/>
      <c r="VL305" s="92"/>
      <c r="VM305" s="92"/>
      <c r="VN305" s="92"/>
      <c r="VO305" s="92"/>
      <c r="VP305" s="92"/>
      <c r="VQ305" s="92"/>
      <c r="VR305" s="92"/>
      <c r="VS305" s="92"/>
      <c r="VT305" s="92"/>
      <c r="VU305" s="92"/>
      <c r="VV305" s="92"/>
      <c r="VW305" s="92"/>
      <c r="VX305" s="92"/>
      <c r="VY305" s="92"/>
      <c r="VZ305" s="92"/>
      <c r="WA305" s="92"/>
      <c r="WB305" s="92"/>
      <c r="WC305" s="92"/>
      <c r="WD305" s="92"/>
      <c r="WE305" s="92"/>
      <c r="WF305" s="92"/>
      <c r="WG305" s="92"/>
      <c r="WH305" s="92"/>
      <c r="WI305" s="92"/>
      <c r="WJ305" s="92"/>
      <c r="WK305" s="92"/>
      <c r="WL305" s="92"/>
      <c r="WM305" s="92"/>
      <c r="WN305" s="92"/>
      <c r="WO305" s="92"/>
      <c r="WP305" s="92"/>
      <c r="WQ305" s="92"/>
      <c r="WR305" s="92"/>
      <c r="WS305" s="92"/>
      <c r="WT305" s="92"/>
      <c r="WU305" s="92"/>
      <c r="WV305" s="92"/>
      <c r="WW305" s="92"/>
      <c r="WX305" s="92"/>
      <c r="WY305" s="92"/>
      <c r="WZ305" s="92"/>
      <c r="XA305" s="92"/>
      <c r="XB305" s="92"/>
      <c r="XC305" s="92"/>
      <c r="XD305" s="92"/>
      <c r="XE305" s="92"/>
      <c r="XF305" s="92"/>
      <c r="XG305" s="92"/>
      <c r="XH305" s="92"/>
      <c r="XI305" s="92"/>
      <c r="XJ305" s="92"/>
      <c r="XK305" s="92"/>
      <c r="XL305" s="92"/>
      <c r="XM305" s="92"/>
      <c r="XN305" s="92"/>
      <c r="XO305" s="92"/>
      <c r="XP305" s="92"/>
      <c r="XQ305" s="92"/>
      <c r="XR305" s="92"/>
      <c r="XS305" s="92"/>
      <c r="XT305" s="92"/>
      <c r="XU305" s="92"/>
      <c r="XV305" s="92"/>
      <c r="XW305" s="92"/>
      <c r="XX305" s="92"/>
      <c r="XY305" s="92"/>
      <c r="XZ305" s="92"/>
      <c r="YA305" s="92"/>
      <c r="YB305" s="92"/>
      <c r="YC305" s="92"/>
      <c r="YD305" s="92"/>
      <c r="YE305" s="92"/>
      <c r="YF305" s="92"/>
      <c r="YG305" s="92"/>
      <c r="YH305" s="92"/>
      <c r="YI305" s="92"/>
      <c r="YJ305" s="92"/>
      <c r="YK305" s="92"/>
      <c r="YL305" s="92"/>
      <c r="YM305" s="92"/>
      <c r="YN305" s="92"/>
      <c r="YO305" s="92"/>
      <c r="YP305" s="92"/>
      <c r="YQ305" s="92"/>
      <c r="YR305" s="92"/>
      <c r="YS305" s="92"/>
      <c r="YT305" s="92"/>
      <c r="YU305" s="92"/>
      <c r="YV305" s="92"/>
      <c r="YW305" s="92"/>
      <c r="YX305" s="92"/>
      <c r="YY305" s="92"/>
      <c r="YZ305" s="92"/>
      <c r="ZA305" s="92"/>
      <c r="ZB305" s="92"/>
      <c r="ZC305" s="92"/>
      <c r="ZD305" s="92"/>
      <c r="ZE305" s="92"/>
      <c r="ZF305" s="92"/>
      <c r="ZG305" s="92"/>
      <c r="ZH305" s="92"/>
      <c r="ZI305" s="92"/>
      <c r="ZJ305" s="92"/>
      <c r="ZK305" s="92"/>
      <c r="ZL305" s="92"/>
      <c r="ZM305" s="92"/>
      <c r="ZN305" s="92"/>
      <c r="ZO305" s="92"/>
      <c r="ZP305" s="92"/>
      <c r="ZQ305" s="92"/>
      <c r="ZR305" s="92"/>
      <c r="ZS305" s="92"/>
      <c r="ZT305" s="92"/>
      <c r="ZU305" s="92"/>
      <c r="ZV305" s="92"/>
      <c r="ZW305" s="92"/>
      <c r="ZX305" s="92"/>
      <c r="ZY305" s="92"/>
      <c r="ZZ305" s="92"/>
      <c r="AAA305" s="92"/>
      <c r="AAB305" s="92"/>
      <c r="AAC305" s="92"/>
      <c r="AAD305" s="92"/>
      <c r="AAE305" s="92"/>
      <c r="AAF305" s="92"/>
      <c r="AAG305" s="92"/>
      <c r="AAH305" s="92"/>
      <c r="AAI305" s="92"/>
      <c r="AAJ305" s="92"/>
      <c r="AAK305" s="92"/>
      <c r="AAL305" s="92"/>
      <c r="AAM305" s="92"/>
      <c r="AAN305" s="92"/>
      <c r="AAO305" s="92"/>
      <c r="AAP305" s="92"/>
      <c r="AAQ305" s="92"/>
      <c r="AAR305" s="92"/>
      <c r="AAS305" s="92"/>
      <c r="AAT305" s="92"/>
      <c r="AAU305" s="92"/>
      <c r="AAV305" s="92"/>
      <c r="AAW305" s="92"/>
      <c r="AAX305" s="92"/>
      <c r="AAY305" s="92"/>
      <c r="AAZ305" s="92"/>
      <c r="ABA305" s="92"/>
      <c r="ABB305" s="92"/>
      <c r="ABC305" s="92"/>
      <c r="ABD305" s="92"/>
      <c r="ABE305" s="92"/>
      <c r="ABF305" s="92"/>
      <c r="ABG305" s="92"/>
      <c r="ABH305" s="92"/>
      <c r="ABI305" s="92"/>
      <c r="ABJ305" s="92"/>
      <c r="ABK305" s="92"/>
      <c r="ABL305" s="92"/>
      <c r="ABM305" s="92"/>
      <c r="ABN305" s="92"/>
      <c r="ABO305" s="92"/>
      <c r="ABP305" s="92"/>
      <c r="ABQ305" s="92"/>
      <c r="ABR305" s="92"/>
      <c r="ABS305" s="92"/>
      <c r="ABT305" s="92"/>
      <c r="ABU305" s="92"/>
      <c r="ABV305" s="92"/>
      <c r="ABW305" s="92"/>
      <c r="ABX305" s="92"/>
      <c r="ABY305" s="92"/>
      <c r="ABZ305" s="92"/>
      <c r="ACA305" s="92"/>
      <c r="ACB305" s="92"/>
      <c r="ACC305" s="92"/>
      <c r="ACD305" s="92"/>
      <c r="ACE305" s="92"/>
      <c r="ACF305" s="92"/>
      <c r="ACG305" s="92"/>
      <c r="ACH305" s="92"/>
      <c r="ACI305" s="92"/>
      <c r="ACJ305" s="92"/>
      <c r="ACK305" s="92"/>
      <c r="ACL305" s="92"/>
      <c r="ACM305" s="92"/>
      <c r="ACN305" s="92"/>
      <c r="ACO305" s="92"/>
      <c r="ACP305" s="92"/>
      <c r="ACQ305" s="92"/>
      <c r="ACR305" s="92"/>
      <c r="ACS305" s="92"/>
      <c r="ACT305" s="92"/>
      <c r="ACU305" s="92"/>
      <c r="ACV305" s="92"/>
      <c r="ACW305" s="92"/>
      <c r="ACX305" s="92"/>
      <c r="ACY305" s="92"/>
      <c r="ACZ305" s="92"/>
      <c r="ADA305" s="92"/>
      <c r="ADB305" s="92"/>
      <c r="ADC305" s="92"/>
      <c r="ADD305" s="92"/>
      <c r="ADE305" s="92"/>
      <c r="ADF305" s="92"/>
      <c r="ADG305" s="92"/>
      <c r="ADH305" s="92"/>
      <c r="ADI305" s="92"/>
      <c r="ADJ305" s="92"/>
      <c r="ADK305" s="92"/>
      <c r="ADL305" s="92"/>
      <c r="ADM305" s="92"/>
      <c r="ADN305" s="92"/>
      <c r="ADO305" s="92"/>
      <c r="ADP305" s="92"/>
      <c r="ADQ305" s="92"/>
      <c r="ADR305" s="92"/>
      <c r="ADS305" s="92"/>
      <c r="ADT305" s="92"/>
      <c r="ADU305" s="92"/>
      <c r="ADV305" s="92"/>
      <c r="ADW305" s="92"/>
      <c r="ADX305" s="92"/>
      <c r="ADY305" s="92"/>
      <c r="ADZ305" s="92"/>
      <c r="AEA305" s="92"/>
      <c r="AEB305" s="92"/>
      <c r="AEC305" s="92"/>
      <c r="AED305" s="92"/>
      <c r="AEE305" s="92"/>
      <c r="AEF305" s="92"/>
      <c r="AEG305" s="92"/>
      <c r="AEH305" s="92"/>
      <c r="AEI305" s="92"/>
      <c r="AEJ305" s="92"/>
      <c r="AEK305" s="92"/>
      <c r="AEL305" s="92"/>
      <c r="AEM305" s="92"/>
      <c r="AEN305" s="92"/>
      <c r="AEO305" s="92"/>
      <c r="AEP305" s="92"/>
      <c r="AEQ305" s="92"/>
      <c r="AER305" s="92"/>
      <c r="AES305" s="92"/>
      <c r="AET305" s="92"/>
      <c r="AEU305" s="92"/>
      <c r="AEV305" s="92"/>
      <c r="AEW305" s="92"/>
      <c r="AEX305" s="92"/>
      <c r="AEY305" s="92"/>
      <c r="AEZ305" s="92"/>
      <c r="AFA305" s="92"/>
      <c r="AFB305" s="92"/>
      <c r="AFC305" s="92"/>
      <c r="AFD305" s="92"/>
      <c r="AFE305" s="92"/>
      <c r="AFF305" s="92"/>
      <c r="AFG305" s="92"/>
      <c r="AFH305" s="92"/>
      <c r="AFI305" s="92"/>
      <c r="AFJ305" s="92"/>
      <c r="AFK305" s="92"/>
      <c r="AFL305" s="92"/>
      <c r="AFM305" s="92"/>
      <c r="AFN305" s="92"/>
      <c r="AFO305" s="92"/>
      <c r="AFP305" s="92"/>
      <c r="AFQ305" s="92"/>
      <c r="AFR305" s="92"/>
      <c r="AFS305" s="92"/>
      <c r="AFT305" s="92"/>
      <c r="AFU305" s="92"/>
      <c r="AFV305" s="92"/>
      <c r="AFW305" s="92"/>
      <c r="AFX305" s="92"/>
      <c r="AFY305" s="92"/>
      <c r="AFZ305" s="92"/>
      <c r="AGA305" s="92"/>
      <c r="AGB305" s="92"/>
      <c r="AGC305" s="92"/>
      <c r="AGD305" s="92"/>
      <c r="AGE305" s="92"/>
      <c r="AGF305" s="92"/>
      <c r="AGG305" s="92"/>
      <c r="AGH305" s="92"/>
      <c r="AGI305" s="92"/>
      <c r="AGJ305" s="92"/>
      <c r="AGK305" s="92"/>
      <c r="AGL305" s="92"/>
      <c r="AGM305" s="92"/>
      <c r="AGN305" s="92"/>
      <c r="AGO305" s="92"/>
      <c r="AGP305" s="92"/>
      <c r="AGQ305" s="92"/>
      <c r="AGR305" s="92"/>
      <c r="AGS305" s="92"/>
      <c r="AGT305" s="92"/>
      <c r="AGU305" s="92"/>
      <c r="AGV305" s="92"/>
      <c r="AGW305" s="92"/>
      <c r="AGX305" s="92"/>
      <c r="AGY305" s="92"/>
      <c r="AGZ305" s="92"/>
      <c r="AHA305" s="92"/>
      <c r="AHB305" s="92"/>
      <c r="AHC305" s="92"/>
      <c r="AHD305" s="92"/>
      <c r="AHE305" s="92"/>
      <c r="AHF305" s="92"/>
      <c r="AHG305" s="92"/>
      <c r="AHH305" s="92"/>
      <c r="AHI305" s="92"/>
      <c r="AHJ305" s="92"/>
      <c r="AHK305" s="92"/>
      <c r="AHL305" s="92"/>
      <c r="AHM305" s="92"/>
      <c r="AHN305" s="92"/>
      <c r="AHO305" s="92"/>
      <c r="AHP305" s="92"/>
      <c r="AHQ305" s="92"/>
      <c r="AHR305" s="92"/>
      <c r="AHS305" s="92"/>
      <c r="AHT305" s="92"/>
      <c r="AHU305" s="92"/>
      <c r="AHV305" s="92"/>
      <c r="AHW305" s="92"/>
      <c r="AHX305" s="92"/>
      <c r="AHY305" s="92"/>
      <c r="AHZ305" s="92"/>
      <c r="AIA305" s="92"/>
      <c r="AIB305" s="92"/>
      <c r="AIC305" s="92"/>
      <c r="AID305" s="92"/>
      <c r="AIE305" s="92"/>
      <c r="AIF305" s="92"/>
      <c r="AIG305" s="92"/>
      <c r="AIH305" s="92"/>
      <c r="AII305" s="92"/>
      <c r="AIJ305" s="92"/>
      <c r="AIK305" s="92"/>
      <c r="AIL305" s="92"/>
      <c r="AIM305" s="92"/>
      <c r="AIN305" s="92"/>
      <c r="AIO305" s="92"/>
      <c r="AIP305" s="92"/>
      <c r="AIQ305" s="92"/>
      <c r="AIR305" s="92"/>
      <c r="AIS305" s="92"/>
      <c r="AIT305" s="92"/>
      <c r="AIU305" s="92"/>
      <c r="AIV305" s="92"/>
      <c r="AIW305" s="92"/>
      <c r="AIX305" s="92"/>
      <c r="AIY305" s="92"/>
      <c r="AIZ305" s="92"/>
      <c r="AJA305" s="92"/>
      <c r="AJB305" s="92"/>
      <c r="AJC305" s="92"/>
      <c r="AJD305" s="92"/>
      <c r="AJE305" s="92"/>
      <c r="AJF305" s="92"/>
      <c r="AJG305" s="92"/>
      <c r="AJH305" s="92"/>
      <c r="AJI305" s="92"/>
      <c r="AJJ305" s="92"/>
      <c r="AJK305" s="92"/>
      <c r="AJL305" s="92"/>
      <c r="AJM305" s="92"/>
      <c r="AJN305" s="92"/>
      <c r="AJO305" s="92"/>
      <c r="AJP305" s="92"/>
      <c r="AJQ305" s="92"/>
      <c r="AJR305" s="92"/>
      <c r="AJS305" s="92"/>
      <c r="AJT305" s="92"/>
      <c r="AJU305" s="92"/>
      <c r="AJV305" s="92"/>
      <c r="AJW305" s="92"/>
      <c r="AJX305" s="92"/>
      <c r="AJY305" s="92"/>
      <c r="AJZ305" s="92"/>
      <c r="AKA305" s="92"/>
      <c r="AKB305" s="92"/>
      <c r="AKC305" s="92"/>
      <c r="AKD305" s="92"/>
      <c r="AKE305" s="92"/>
      <c r="AKF305" s="92"/>
      <c r="AKG305" s="92"/>
      <c r="AKH305" s="92"/>
      <c r="AKI305" s="92"/>
      <c r="AKJ305" s="92"/>
      <c r="AKK305" s="92"/>
      <c r="AKL305" s="92"/>
      <c r="AKM305" s="92"/>
      <c r="AKN305" s="92"/>
      <c r="AKO305" s="92"/>
      <c r="AKP305" s="92"/>
      <c r="AKQ305" s="92"/>
      <c r="AKR305" s="92"/>
      <c r="AKS305" s="92"/>
      <c r="AKT305" s="92"/>
      <c r="AKU305" s="92"/>
      <c r="AKV305" s="92"/>
      <c r="AKW305" s="92"/>
      <c r="AKX305" s="92"/>
      <c r="AKY305" s="92"/>
      <c r="AKZ305" s="92"/>
      <c r="ALA305" s="92"/>
      <c r="ALB305" s="92"/>
      <c r="ALC305" s="92"/>
      <c r="ALD305" s="92"/>
      <c r="ALE305" s="92"/>
      <c r="ALF305" s="92"/>
      <c r="ALG305" s="92"/>
      <c r="ALH305" s="92"/>
      <c r="ALI305" s="92"/>
      <c r="ALJ305" s="92"/>
      <c r="ALK305" s="92"/>
      <c r="ALL305" s="92"/>
      <c r="ALM305" s="92"/>
      <c r="ALN305" s="92"/>
      <c r="ALO305" s="92"/>
      <c r="ALP305" s="92"/>
      <c r="ALQ305" s="92"/>
      <c r="ALR305" s="92"/>
      <c r="ALS305" s="92"/>
      <c r="ALT305" s="92"/>
      <c r="ALU305" s="92"/>
      <c r="ALV305" s="92"/>
      <c r="ALW305" s="92"/>
      <c r="ALX305" s="92"/>
      <c r="ALY305" s="92"/>
      <c r="ALZ305" s="92"/>
      <c r="AMA305" s="92"/>
      <c r="AMB305" s="92"/>
      <c r="AMC305" s="92"/>
      <c r="AMD305" s="92"/>
      <c r="AME305" s="92"/>
      <c r="AMF305" s="92"/>
      <c r="AMG305" s="92"/>
      <c r="AMH305" s="92"/>
      <c r="AMI305" s="92"/>
      <c r="AMJ305" s="92"/>
    </row>
    <row r="306" spans="1:1024" ht="15" customHeight="1"/>
    <row r="307" spans="1:1024" ht="15" customHeight="1"/>
    <row r="308" spans="1:1024" ht="15" customHeight="1"/>
    <row r="309" spans="1:1024" ht="15" customHeight="1"/>
    <row r="310" spans="1:1024" ht="15" customHeight="1"/>
    <row r="311" spans="1:1024" ht="15" customHeight="1"/>
    <row r="312" spans="1:1024" ht="15" customHeight="1"/>
    <row r="313" spans="1:1024" ht="15" customHeight="1"/>
    <row r="314" spans="1:1024" ht="15" customHeight="1"/>
    <row r="315" spans="1:1024" ht="15" customHeight="1"/>
    <row r="316" spans="1:1024" ht="15" customHeight="1"/>
    <row r="317" spans="1:1024" ht="15" customHeight="1"/>
    <row r="318" spans="1:1024" ht="15" customHeight="1"/>
    <row r="319" spans="1:1024" ht="15" customHeight="1"/>
    <row r="320" spans="1:1024"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spans="2:19" ht="15" customHeight="1"/>
    <row r="354" spans="2:19" ht="15" customHeight="1"/>
    <row r="355" spans="2:19" ht="15" customHeight="1"/>
    <row r="356" spans="2:19" ht="15" customHeight="1"/>
    <row r="357" spans="2:19" ht="15" customHeight="1"/>
    <row r="358" spans="2:19" ht="15" customHeight="1"/>
    <row r="359" spans="2:19" ht="15" customHeight="1"/>
    <row r="360" spans="2:19" ht="15" customHeight="1"/>
    <row r="361" spans="2:19" ht="15" customHeight="1"/>
    <row r="362" spans="2:19" ht="15" customHeight="1"/>
    <row r="363" spans="2:19" ht="15" customHeight="1">
      <c r="B363" s="101"/>
      <c r="C363" s="101"/>
      <c r="D363" s="101"/>
      <c r="E363" s="101"/>
      <c r="F363" s="101"/>
      <c r="G363" s="101"/>
      <c r="H363" s="101"/>
      <c r="I363" s="101"/>
      <c r="J363" s="101"/>
      <c r="K363" s="101"/>
      <c r="L363" s="101"/>
      <c r="M363" s="101"/>
      <c r="N363" s="101"/>
      <c r="O363" s="101"/>
      <c r="P363" s="101"/>
      <c r="Q363" s="101"/>
      <c r="R363" s="101"/>
      <c r="S363" s="102"/>
    </row>
    <row r="364" spans="2:19" ht="15" customHeight="1">
      <c r="B364" s="101"/>
      <c r="C364" s="101"/>
      <c r="D364" s="101"/>
      <c r="E364" s="101"/>
      <c r="F364" s="101"/>
      <c r="G364" s="101"/>
      <c r="H364" s="101"/>
      <c r="I364" s="101"/>
      <c r="J364" s="101"/>
      <c r="K364" s="101"/>
      <c r="L364" s="101"/>
      <c r="M364" s="101"/>
      <c r="N364" s="101"/>
      <c r="O364" s="101"/>
      <c r="P364" s="101"/>
      <c r="Q364" s="101"/>
      <c r="R364" s="101"/>
      <c r="S364" s="102"/>
    </row>
    <row r="365" spans="2:19" ht="15" customHeight="1">
      <c r="B365" s="101"/>
      <c r="C365" s="101"/>
      <c r="D365" s="101"/>
      <c r="E365" s="101"/>
      <c r="F365" s="101"/>
      <c r="G365" s="101"/>
      <c r="H365" s="101"/>
      <c r="I365" s="101"/>
      <c r="J365" s="101"/>
      <c r="K365" s="101"/>
      <c r="L365" s="101"/>
      <c r="M365" s="101"/>
      <c r="N365" s="101"/>
      <c r="O365" s="101"/>
      <c r="P365" s="101"/>
      <c r="Q365" s="101"/>
      <c r="R365" s="101"/>
      <c r="S365" s="102"/>
    </row>
    <row r="366" spans="2:19" ht="15" customHeight="1">
      <c r="B366" s="101"/>
      <c r="C366" s="101"/>
      <c r="D366" s="101"/>
      <c r="E366" s="101"/>
      <c r="F366" s="101"/>
      <c r="G366" s="101"/>
      <c r="H366" s="101"/>
      <c r="I366" s="101"/>
      <c r="J366" s="101"/>
      <c r="K366" s="101"/>
      <c r="L366" s="101"/>
      <c r="M366" s="101"/>
      <c r="N366" s="101"/>
      <c r="O366" s="101"/>
      <c r="P366" s="101"/>
      <c r="Q366" s="101"/>
      <c r="R366" s="101"/>
      <c r="S366" s="102"/>
    </row>
    <row r="367" spans="2:19" ht="15" customHeight="1">
      <c r="B367" s="101"/>
      <c r="C367" s="101"/>
      <c r="D367" s="101"/>
      <c r="E367" s="101"/>
      <c r="F367" s="101"/>
      <c r="G367" s="101"/>
      <c r="H367" s="101"/>
      <c r="I367" s="101"/>
      <c r="J367" s="101"/>
      <c r="K367" s="101"/>
      <c r="L367" s="101"/>
      <c r="M367" s="101"/>
      <c r="N367" s="101"/>
      <c r="O367" s="101"/>
      <c r="P367" s="101"/>
      <c r="Q367" s="101"/>
      <c r="R367" s="101"/>
      <c r="S367" s="102"/>
    </row>
    <row r="368" spans="2:19" ht="15" customHeight="1">
      <c r="B368" s="101"/>
      <c r="C368" s="101"/>
      <c r="D368" s="101"/>
      <c r="E368" s="101"/>
      <c r="F368" s="101"/>
      <c r="G368" s="101"/>
      <c r="H368" s="101"/>
      <c r="I368" s="101"/>
      <c r="J368" s="101"/>
      <c r="K368" s="101"/>
      <c r="L368" s="101"/>
      <c r="M368" s="101"/>
      <c r="N368" s="101"/>
      <c r="O368" s="101"/>
      <c r="P368" s="101"/>
      <c r="Q368" s="101"/>
      <c r="R368" s="101"/>
      <c r="S368" s="102"/>
    </row>
    <row r="369" spans="2:19" ht="15" customHeight="1">
      <c r="B369" s="101"/>
      <c r="C369" s="101"/>
      <c r="D369" s="101"/>
      <c r="E369" s="101"/>
      <c r="F369" s="101"/>
      <c r="G369" s="101"/>
      <c r="H369" s="101"/>
      <c r="I369" s="101"/>
      <c r="J369" s="101"/>
      <c r="K369" s="101"/>
      <c r="L369" s="101"/>
      <c r="M369" s="101"/>
      <c r="N369" s="101"/>
      <c r="O369" s="101"/>
      <c r="P369" s="101"/>
      <c r="Q369" s="101"/>
      <c r="R369" s="101"/>
      <c r="S369" s="102"/>
    </row>
    <row r="370" spans="2:19" ht="15" customHeight="1">
      <c r="B370" s="101"/>
      <c r="C370" s="101"/>
      <c r="D370" s="101"/>
      <c r="E370" s="101"/>
      <c r="F370" s="101"/>
      <c r="G370" s="101"/>
      <c r="H370" s="101"/>
      <c r="I370" s="101"/>
      <c r="J370" s="101"/>
      <c r="K370" s="101"/>
      <c r="L370" s="101"/>
      <c r="M370" s="101"/>
      <c r="N370" s="101"/>
      <c r="O370" s="101"/>
      <c r="P370" s="101"/>
      <c r="Q370" s="101"/>
      <c r="R370" s="101"/>
      <c r="S370" s="102"/>
    </row>
    <row r="371" spans="2:19" ht="15" customHeight="1">
      <c r="B371" s="101"/>
      <c r="C371" s="101"/>
      <c r="D371" s="101"/>
      <c r="E371" s="101"/>
      <c r="F371" s="101"/>
      <c r="G371" s="101"/>
      <c r="H371" s="101"/>
      <c r="I371" s="101"/>
      <c r="J371" s="101"/>
      <c r="K371" s="101"/>
      <c r="L371" s="101"/>
      <c r="M371" s="101"/>
      <c r="N371" s="101"/>
      <c r="O371" s="101"/>
      <c r="P371" s="101"/>
      <c r="Q371" s="101"/>
      <c r="R371" s="101"/>
      <c r="S371" s="102"/>
    </row>
    <row r="372" spans="2:19" ht="15" customHeight="1">
      <c r="B372" s="101"/>
      <c r="C372" s="101"/>
      <c r="D372" s="101"/>
      <c r="E372" s="101"/>
      <c r="F372" s="101"/>
      <c r="G372" s="101"/>
      <c r="H372" s="101"/>
      <c r="I372" s="101"/>
      <c r="J372" s="101"/>
      <c r="K372" s="101"/>
      <c r="L372" s="101"/>
      <c r="M372" s="101"/>
      <c r="N372" s="101"/>
      <c r="O372" s="101"/>
      <c r="P372" s="101"/>
      <c r="Q372" s="101"/>
      <c r="R372" s="101"/>
      <c r="S372" s="102"/>
    </row>
    <row r="373" spans="2:19" ht="15" customHeight="1">
      <c r="B373" s="101"/>
      <c r="C373" s="101"/>
      <c r="D373" s="101"/>
      <c r="E373" s="101"/>
      <c r="F373" s="101"/>
      <c r="G373" s="101"/>
      <c r="H373" s="101"/>
      <c r="I373" s="101"/>
      <c r="J373" s="101"/>
      <c r="K373" s="101"/>
      <c r="L373" s="101"/>
      <c r="M373" s="101"/>
      <c r="N373" s="101"/>
      <c r="O373" s="101"/>
      <c r="P373" s="101"/>
      <c r="Q373" s="101"/>
      <c r="R373" s="101"/>
      <c r="S373" s="102"/>
    </row>
    <row r="374" spans="2:19" ht="15" customHeight="1">
      <c r="B374" s="101"/>
      <c r="C374" s="101"/>
      <c r="D374" s="101"/>
      <c r="E374" s="101"/>
      <c r="F374" s="101"/>
      <c r="G374" s="101"/>
      <c r="H374" s="101"/>
      <c r="I374" s="101"/>
      <c r="J374" s="101"/>
      <c r="K374" s="101"/>
      <c r="L374" s="101"/>
      <c r="M374" s="101"/>
      <c r="N374" s="101"/>
      <c r="O374" s="101"/>
      <c r="P374" s="101"/>
      <c r="Q374" s="101"/>
      <c r="R374" s="101"/>
      <c r="S374" s="102"/>
    </row>
    <row r="375" spans="2:19" ht="15" customHeight="1">
      <c r="B375" s="101"/>
      <c r="C375" s="101"/>
      <c r="D375" s="101"/>
      <c r="E375" s="101"/>
      <c r="F375" s="101"/>
      <c r="G375" s="101"/>
      <c r="H375" s="101"/>
      <c r="I375" s="101"/>
      <c r="J375" s="101"/>
      <c r="K375" s="101"/>
      <c r="L375" s="101"/>
      <c r="M375" s="101"/>
      <c r="N375" s="101"/>
      <c r="O375" s="101"/>
      <c r="P375" s="101"/>
      <c r="Q375" s="101"/>
      <c r="R375" s="101"/>
      <c r="S375" s="102"/>
    </row>
    <row r="376" spans="2:19" ht="15" customHeight="1">
      <c r="B376" s="101"/>
      <c r="C376" s="101"/>
      <c r="D376" s="101"/>
      <c r="E376" s="101"/>
      <c r="F376" s="101"/>
      <c r="G376" s="101"/>
      <c r="H376" s="101"/>
      <c r="I376" s="101"/>
      <c r="J376" s="101"/>
      <c r="K376" s="101"/>
      <c r="L376" s="101"/>
      <c r="M376" s="101"/>
      <c r="N376" s="101"/>
      <c r="O376" s="101"/>
      <c r="P376" s="101"/>
      <c r="Q376" s="101"/>
      <c r="R376" s="101"/>
      <c r="S376" s="102"/>
    </row>
    <row r="377" spans="2:19" ht="15" customHeight="1">
      <c r="B377" s="101"/>
      <c r="C377" s="101"/>
      <c r="D377" s="101"/>
      <c r="E377" s="101"/>
      <c r="F377" s="101"/>
      <c r="G377" s="101"/>
      <c r="H377" s="101"/>
      <c r="I377" s="101"/>
      <c r="J377" s="101"/>
      <c r="K377" s="101"/>
      <c r="L377" s="101"/>
      <c r="M377" s="101"/>
      <c r="N377" s="101"/>
      <c r="O377" s="101"/>
      <c r="P377" s="101"/>
      <c r="Q377" s="101"/>
      <c r="R377" s="101"/>
      <c r="S377" s="102"/>
    </row>
    <row r="378" spans="2:19" ht="15" customHeight="1">
      <c r="B378" s="101"/>
      <c r="C378" s="101"/>
      <c r="D378" s="101"/>
      <c r="E378" s="101"/>
      <c r="F378" s="101"/>
      <c r="G378" s="101"/>
      <c r="H378" s="101"/>
      <c r="I378" s="101"/>
      <c r="J378" s="101"/>
      <c r="K378" s="101"/>
      <c r="L378" s="101"/>
      <c r="M378" s="101"/>
      <c r="N378" s="101"/>
      <c r="O378" s="101"/>
      <c r="P378" s="101"/>
      <c r="Q378" s="101"/>
      <c r="R378" s="101"/>
      <c r="S378" s="102"/>
    </row>
    <row r="379" spans="2:19" ht="15" customHeight="1">
      <c r="B379" s="101"/>
      <c r="C379" s="101"/>
      <c r="D379" s="101"/>
      <c r="E379" s="101"/>
      <c r="F379" s="101"/>
      <c r="G379" s="101"/>
      <c r="H379" s="101"/>
      <c r="I379" s="101"/>
      <c r="J379" s="101"/>
      <c r="K379" s="101"/>
      <c r="L379" s="101"/>
      <c r="M379" s="101"/>
      <c r="N379" s="101"/>
      <c r="O379" s="101"/>
      <c r="P379" s="101"/>
      <c r="Q379" s="101"/>
      <c r="R379" s="101"/>
      <c r="S379" s="102"/>
    </row>
    <row r="380" spans="2:19" ht="15" customHeight="1"/>
    <row r="381" spans="2:19" ht="15" customHeight="1"/>
    <row r="382" spans="2:19" ht="15" customHeight="1"/>
    <row r="383" spans="2:19" ht="15" customHeight="1"/>
    <row r="384" spans="2:19"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spans="1:1024" ht="15" customHeight="1"/>
    <row r="418" spans="1:1024" ht="15" customHeight="1"/>
    <row r="419" spans="1:1024" ht="15" customHeight="1"/>
    <row r="420" spans="1:1024" ht="15" customHeight="1"/>
    <row r="421" spans="1:1024" ht="15" customHeight="1">
      <c r="AMJ421" s="92"/>
    </row>
    <row r="422" spans="1:1024" ht="15" customHeight="1">
      <c r="AMJ422" s="92"/>
    </row>
    <row r="423" spans="1:1024" ht="15" customHeight="1">
      <c r="AMJ423" s="92"/>
    </row>
    <row r="424" spans="1:1024" ht="15" customHeight="1">
      <c r="AMJ424" s="92"/>
    </row>
    <row r="425" spans="1:1024" ht="15" customHeight="1">
      <c r="AMJ425" s="92"/>
    </row>
    <row r="426" spans="1:1024" ht="15" customHeight="1">
      <c r="AMJ426" s="92"/>
    </row>
    <row r="427" spans="1:1024" s="92" customFormat="1" ht="15" customHeight="1">
      <c r="A427" s="46"/>
      <c r="B427" s="1"/>
      <c r="C427" s="1"/>
      <c r="D427" s="1"/>
      <c r="E427" s="1"/>
      <c r="F427" s="1"/>
      <c r="G427" s="1"/>
      <c r="H427" s="1"/>
      <c r="I427" s="1"/>
      <c r="J427" s="1"/>
      <c r="K427" s="1"/>
      <c r="L427" s="1"/>
      <c r="M427" s="1"/>
      <c r="N427" s="1"/>
      <c r="O427" s="1"/>
      <c r="P427" s="1"/>
      <c r="Q427" s="1"/>
      <c r="R427" s="1"/>
      <c r="S427" s="47"/>
      <c r="T427" s="48"/>
      <c r="U427" s="46"/>
      <c r="V427" s="108"/>
      <c r="W427" s="109"/>
      <c r="X427" s="49"/>
      <c r="Y427" s="49"/>
      <c r="Z427" s="49"/>
      <c r="AA427" s="46"/>
      <c r="AB427" s="46"/>
      <c r="AC427" s="46"/>
      <c r="AD427" s="46"/>
      <c r="AE427" s="46"/>
      <c r="AF427" s="46"/>
      <c r="AG427" s="46"/>
      <c r="AH427" s="46"/>
      <c r="AI427" s="46"/>
      <c r="AJ427" s="46"/>
      <c r="AK427" s="46"/>
      <c r="AL427" s="46"/>
      <c r="AM427" s="46"/>
      <c r="AN427" s="46"/>
      <c r="AO427" s="46"/>
      <c r="AP427" s="46"/>
      <c r="AQ427" s="46"/>
      <c r="AR427" s="46"/>
      <c r="AS427" s="46"/>
      <c r="AT427" s="46"/>
      <c r="AU427" s="46"/>
      <c r="AV427" s="46"/>
      <c r="AW427" s="46"/>
      <c r="AX427" s="46"/>
      <c r="AY427" s="46"/>
      <c r="AZ427" s="46"/>
      <c r="BA427" s="46"/>
      <c r="BB427" s="46"/>
      <c r="BC427" s="46"/>
      <c r="BD427" s="46"/>
      <c r="BE427" s="46"/>
      <c r="BF427" s="46"/>
      <c r="BG427" s="46"/>
      <c r="BH427" s="46"/>
      <c r="BI427" s="46"/>
      <c r="BJ427" s="46"/>
      <c r="BK427" s="46"/>
      <c r="BL427" s="46"/>
      <c r="BM427" s="46"/>
      <c r="BN427" s="46"/>
      <c r="BO427" s="46"/>
      <c r="BP427" s="46"/>
      <c r="BQ427" s="46"/>
      <c r="BR427" s="46"/>
      <c r="BS427" s="46"/>
      <c r="BT427" s="46"/>
      <c r="BU427" s="46"/>
      <c r="BV427" s="46"/>
      <c r="BW427" s="46"/>
      <c r="BX427" s="46"/>
      <c r="BY427" s="46"/>
      <c r="BZ427" s="46"/>
      <c r="CA427" s="46"/>
      <c r="CB427" s="46"/>
      <c r="CC427" s="46"/>
      <c r="CD427" s="46"/>
      <c r="CE427" s="46"/>
      <c r="CF427" s="46"/>
      <c r="CG427" s="46"/>
      <c r="CH427" s="46"/>
      <c r="CI427" s="46"/>
      <c r="CJ427" s="46"/>
      <c r="CK427" s="46"/>
      <c r="CL427" s="46"/>
      <c r="CM427" s="46"/>
      <c r="CN427" s="46"/>
      <c r="CO427" s="46"/>
      <c r="CP427" s="46"/>
      <c r="CQ427" s="46"/>
      <c r="CR427" s="46"/>
      <c r="CS427" s="46"/>
      <c r="CT427" s="46"/>
      <c r="CU427" s="46"/>
      <c r="CV427" s="46"/>
      <c r="CW427" s="46"/>
      <c r="CX427" s="46"/>
      <c r="CY427" s="46"/>
      <c r="CZ427" s="46"/>
      <c r="DA427" s="46"/>
      <c r="DB427" s="46"/>
      <c r="DC427" s="46"/>
      <c r="DD427" s="46"/>
      <c r="DE427" s="46"/>
      <c r="DF427" s="46"/>
      <c r="DG427" s="46"/>
      <c r="DH427" s="46"/>
      <c r="DI427" s="46"/>
      <c r="DJ427" s="46"/>
      <c r="DK427" s="46"/>
      <c r="DL427" s="46"/>
      <c r="DM427" s="46"/>
      <c r="DN427" s="46"/>
      <c r="DO427" s="46"/>
      <c r="DP427" s="46"/>
      <c r="DQ427" s="46"/>
      <c r="DR427" s="46"/>
      <c r="DS427" s="46"/>
      <c r="DT427" s="46"/>
      <c r="DU427" s="46"/>
      <c r="DV427" s="46"/>
      <c r="DW427" s="46"/>
      <c r="DX427" s="46"/>
      <c r="DY427" s="46"/>
      <c r="DZ427" s="46"/>
      <c r="EA427" s="46"/>
      <c r="EB427" s="46"/>
      <c r="EC427" s="46"/>
      <c r="ED427" s="46"/>
      <c r="EE427" s="46"/>
      <c r="EF427" s="46"/>
      <c r="EG427" s="46"/>
      <c r="EH427" s="46"/>
      <c r="EI427" s="46"/>
      <c r="EJ427" s="46"/>
      <c r="EK427" s="46"/>
      <c r="EL427" s="46"/>
      <c r="EM427" s="46"/>
      <c r="EN427" s="46"/>
      <c r="EO427" s="46"/>
      <c r="EP427" s="46"/>
      <c r="EQ427" s="46"/>
      <c r="ER427" s="46"/>
      <c r="ES427" s="46"/>
      <c r="ET427" s="46"/>
      <c r="EU427" s="46"/>
      <c r="EV427" s="46"/>
      <c r="EW427" s="46"/>
      <c r="EX427" s="46"/>
      <c r="EY427" s="46"/>
      <c r="EZ427" s="46"/>
      <c r="FA427" s="46"/>
      <c r="FB427" s="46"/>
      <c r="FC427" s="46"/>
      <c r="FD427" s="46"/>
      <c r="FE427" s="46"/>
      <c r="FF427" s="46"/>
      <c r="FG427" s="46"/>
      <c r="FH427" s="46"/>
      <c r="FI427" s="46"/>
      <c r="FJ427" s="46"/>
      <c r="FK427" s="46"/>
      <c r="FL427" s="46"/>
      <c r="FM427" s="46"/>
      <c r="FN427" s="46"/>
      <c r="FO427" s="46"/>
      <c r="FP427" s="46"/>
      <c r="FQ427" s="46"/>
      <c r="FR427" s="46"/>
      <c r="FS427" s="46"/>
      <c r="FT427" s="46"/>
      <c r="FU427" s="46"/>
      <c r="FV427" s="46"/>
      <c r="FW427" s="46"/>
      <c r="FX427" s="46"/>
      <c r="FY427" s="46"/>
      <c r="FZ427" s="46"/>
      <c r="GA427" s="46"/>
      <c r="GB427" s="46"/>
      <c r="GC427" s="46"/>
      <c r="GD427" s="46"/>
      <c r="GE427" s="46"/>
      <c r="GF427" s="46"/>
      <c r="GG427" s="46"/>
      <c r="GH427" s="46"/>
      <c r="GI427" s="46"/>
      <c r="GJ427" s="46"/>
      <c r="GK427" s="46"/>
      <c r="GL427" s="46"/>
      <c r="GM427" s="46"/>
      <c r="GN427" s="46"/>
      <c r="GO427" s="46"/>
      <c r="GP427" s="46"/>
      <c r="GQ427" s="46"/>
      <c r="GR427" s="46"/>
      <c r="GS427" s="46"/>
      <c r="GT427" s="46"/>
      <c r="GU427" s="46"/>
      <c r="GV427" s="46"/>
      <c r="GW427" s="46"/>
      <c r="GX427" s="46"/>
      <c r="GY427" s="46"/>
      <c r="GZ427" s="46"/>
      <c r="HA427" s="46"/>
      <c r="HB427" s="46"/>
      <c r="HC427" s="46"/>
      <c r="HD427" s="46"/>
      <c r="HE427" s="46"/>
      <c r="HF427" s="46"/>
      <c r="HG427" s="46"/>
      <c r="HH427" s="46"/>
      <c r="HI427" s="46"/>
      <c r="HJ427" s="46"/>
      <c r="HK427" s="46"/>
      <c r="HL427" s="46"/>
      <c r="HM427" s="46"/>
      <c r="HN427" s="46"/>
      <c r="HO427" s="46"/>
      <c r="HP427" s="46"/>
      <c r="HQ427" s="46"/>
      <c r="HR427" s="46"/>
      <c r="HS427" s="46"/>
      <c r="HT427" s="46"/>
      <c r="HU427" s="46"/>
      <c r="HV427" s="46"/>
      <c r="HW427" s="46"/>
      <c r="HX427" s="46"/>
      <c r="HY427" s="46"/>
      <c r="HZ427" s="46"/>
      <c r="IA427" s="46"/>
      <c r="IB427" s="46"/>
      <c r="IC427" s="46"/>
      <c r="ID427" s="46"/>
      <c r="IE427" s="46"/>
      <c r="IF427" s="46"/>
      <c r="IG427" s="46"/>
      <c r="IH427" s="46"/>
      <c r="II427" s="46"/>
      <c r="IJ427" s="46"/>
      <c r="IK427" s="46"/>
      <c r="IL427" s="46"/>
      <c r="IM427" s="46"/>
      <c r="IN427" s="46"/>
      <c r="IO427" s="46"/>
      <c r="IP427" s="46"/>
      <c r="IQ427" s="46"/>
      <c r="IR427" s="46"/>
      <c r="IS427" s="46"/>
      <c r="IT427" s="46"/>
      <c r="IU427" s="46"/>
      <c r="IV427" s="46"/>
      <c r="IW427" s="46"/>
      <c r="IX427" s="46"/>
      <c r="IY427" s="46"/>
      <c r="IZ427" s="46"/>
      <c r="JA427" s="46"/>
      <c r="JB427" s="46"/>
      <c r="JC427" s="46"/>
      <c r="JD427" s="46"/>
      <c r="JE427" s="46"/>
      <c r="JF427" s="46"/>
      <c r="JG427" s="46"/>
      <c r="JH427" s="46"/>
      <c r="JI427" s="46"/>
      <c r="JJ427" s="46"/>
      <c r="JK427" s="46"/>
      <c r="JL427" s="46"/>
      <c r="JM427" s="46"/>
      <c r="JN427" s="46"/>
      <c r="JO427" s="46"/>
      <c r="JP427" s="46"/>
      <c r="JQ427" s="46"/>
      <c r="JR427" s="46"/>
      <c r="JS427" s="46"/>
      <c r="JT427" s="46"/>
      <c r="JU427" s="46"/>
      <c r="JV427" s="46"/>
      <c r="JW427" s="46"/>
      <c r="JX427" s="46"/>
      <c r="JY427" s="46"/>
      <c r="JZ427" s="46"/>
      <c r="KA427" s="46"/>
      <c r="KB427" s="46"/>
      <c r="KC427" s="46"/>
      <c r="KD427" s="46"/>
      <c r="KE427" s="46"/>
      <c r="KF427" s="46"/>
      <c r="KG427" s="46"/>
      <c r="KH427" s="46"/>
      <c r="KI427" s="46"/>
      <c r="KJ427" s="46"/>
      <c r="KK427" s="46"/>
      <c r="KL427" s="46"/>
      <c r="KM427" s="46"/>
      <c r="KN427" s="46"/>
      <c r="KO427" s="46"/>
      <c r="KP427" s="46"/>
      <c r="KQ427" s="46"/>
      <c r="KR427" s="46"/>
      <c r="KS427" s="46"/>
      <c r="KT427" s="46"/>
      <c r="KU427" s="46"/>
      <c r="KV427" s="46"/>
      <c r="KW427" s="46"/>
      <c r="KX427" s="46"/>
      <c r="KY427" s="46"/>
      <c r="KZ427" s="46"/>
      <c r="LA427" s="46"/>
      <c r="LB427" s="46"/>
      <c r="LC427" s="46"/>
      <c r="LD427" s="46"/>
      <c r="LE427" s="46"/>
      <c r="LF427" s="46"/>
      <c r="LG427" s="46"/>
      <c r="LH427" s="46"/>
      <c r="LI427" s="46"/>
      <c r="LJ427" s="46"/>
      <c r="LK427" s="46"/>
      <c r="LL427" s="46"/>
      <c r="LM427" s="46"/>
      <c r="LN427" s="46"/>
      <c r="LO427" s="46"/>
      <c r="LP427" s="46"/>
      <c r="LQ427" s="46"/>
      <c r="LR427" s="46"/>
      <c r="LS427" s="46"/>
      <c r="LT427" s="46"/>
      <c r="LU427" s="46"/>
      <c r="LV427" s="46"/>
      <c r="LW427" s="46"/>
      <c r="LX427" s="46"/>
      <c r="LY427" s="46"/>
      <c r="LZ427" s="46"/>
      <c r="MA427" s="46"/>
      <c r="MB427" s="46"/>
      <c r="MC427" s="46"/>
      <c r="MD427" s="46"/>
      <c r="ME427" s="46"/>
      <c r="MF427" s="46"/>
      <c r="MG427" s="46"/>
      <c r="MH427" s="46"/>
      <c r="MI427" s="46"/>
      <c r="MJ427" s="46"/>
      <c r="MK427" s="46"/>
      <c r="ML427" s="46"/>
      <c r="MM427" s="46"/>
      <c r="MN427" s="46"/>
      <c r="MO427" s="46"/>
      <c r="MP427" s="46"/>
      <c r="MQ427" s="46"/>
      <c r="MR427" s="46"/>
      <c r="MS427" s="46"/>
      <c r="MT427" s="46"/>
      <c r="MU427" s="46"/>
      <c r="MV427" s="46"/>
      <c r="MW427" s="46"/>
      <c r="MX427" s="46"/>
      <c r="MY427" s="46"/>
      <c r="MZ427" s="46"/>
      <c r="NA427" s="46"/>
      <c r="NB427" s="46"/>
      <c r="NC427" s="46"/>
      <c r="ND427" s="46"/>
      <c r="NE427" s="46"/>
      <c r="NF427" s="46"/>
      <c r="NG427" s="46"/>
      <c r="NH427" s="46"/>
      <c r="NI427" s="46"/>
      <c r="NJ427" s="46"/>
      <c r="NK427" s="46"/>
      <c r="NL427" s="46"/>
      <c r="NM427" s="46"/>
      <c r="NN427" s="46"/>
      <c r="NO427" s="46"/>
      <c r="NP427" s="46"/>
      <c r="NQ427" s="46"/>
      <c r="NR427" s="46"/>
      <c r="NS427" s="46"/>
      <c r="NT427" s="46"/>
      <c r="NU427" s="46"/>
      <c r="NV427" s="46"/>
      <c r="NW427" s="46"/>
      <c r="NX427" s="46"/>
      <c r="NY427" s="46"/>
      <c r="NZ427" s="46"/>
      <c r="OA427" s="46"/>
      <c r="OB427" s="46"/>
      <c r="OC427" s="46"/>
      <c r="OD427" s="46"/>
      <c r="OE427" s="46"/>
      <c r="OF427" s="46"/>
      <c r="OG427" s="46"/>
      <c r="OH427" s="46"/>
      <c r="OI427" s="46"/>
      <c r="OJ427" s="46"/>
      <c r="OK427" s="46"/>
      <c r="OL427" s="46"/>
      <c r="OM427" s="46"/>
      <c r="ON427" s="46"/>
      <c r="OO427" s="46"/>
      <c r="OP427" s="46"/>
      <c r="OQ427" s="46"/>
      <c r="OR427" s="46"/>
      <c r="OS427" s="46"/>
      <c r="OT427" s="46"/>
      <c r="OU427" s="46"/>
      <c r="OV427" s="46"/>
      <c r="OW427" s="46"/>
      <c r="OX427" s="46"/>
      <c r="OY427" s="46"/>
      <c r="OZ427" s="46"/>
      <c r="PA427" s="46"/>
      <c r="PB427" s="46"/>
      <c r="PC427" s="46"/>
      <c r="PD427" s="46"/>
      <c r="PE427" s="46"/>
      <c r="PF427" s="46"/>
      <c r="PG427" s="46"/>
      <c r="PH427" s="46"/>
      <c r="PI427" s="46"/>
      <c r="PJ427" s="46"/>
      <c r="PK427" s="46"/>
      <c r="PL427" s="46"/>
      <c r="PM427" s="46"/>
      <c r="PN427" s="46"/>
      <c r="PO427" s="46"/>
      <c r="PP427" s="46"/>
      <c r="PQ427" s="46"/>
      <c r="PR427" s="46"/>
      <c r="PS427" s="46"/>
      <c r="PT427" s="46"/>
      <c r="PU427" s="46"/>
      <c r="PV427" s="46"/>
      <c r="PW427" s="46"/>
      <c r="PX427" s="46"/>
      <c r="PY427" s="46"/>
      <c r="PZ427" s="46"/>
      <c r="QA427" s="46"/>
      <c r="QB427" s="46"/>
      <c r="QC427" s="46"/>
      <c r="QD427" s="46"/>
      <c r="QE427" s="46"/>
      <c r="QF427" s="46"/>
      <c r="QG427" s="46"/>
      <c r="QH427" s="46"/>
      <c r="QI427" s="46"/>
      <c r="QJ427" s="46"/>
      <c r="QK427" s="46"/>
      <c r="QL427" s="46"/>
      <c r="QM427" s="46"/>
      <c r="QN427" s="46"/>
      <c r="QO427" s="46"/>
      <c r="QP427" s="46"/>
      <c r="QQ427" s="46"/>
      <c r="QR427" s="46"/>
      <c r="QS427" s="46"/>
      <c r="QT427" s="46"/>
      <c r="QU427" s="46"/>
      <c r="QV427" s="46"/>
      <c r="QW427" s="46"/>
      <c r="QX427" s="46"/>
      <c r="QY427" s="46"/>
      <c r="QZ427" s="46"/>
      <c r="RA427" s="46"/>
      <c r="RB427" s="46"/>
      <c r="RC427" s="46"/>
      <c r="RD427" s="46"/>
      <c r="RE427" s="46"/>
      <c r="RF427" s="46"/>
      <c r="RG427" s="46"/>
      <c r="RH427" s="46"/>
      <c r="RI427" s="46"/>
      <c r="RJ427" s="46"/>
      <c r="RK427" s="46"/>
      <c r="RL427" s="46"/>
      <c r="RM427" s="46"/>
      <c r="RN427" s="46"/>
      <c r="RO427" s="46"/>
      <c r="RP427" s="46"/>
      <c r="RQ427" s="46"/>
      <c r="RR427" s="46"/>
      <c r="RS427" s="46"/>
      <c r="RT427" s="46"/>
      <c r="RU427" s="46"/>
      <c r="RV427" s="46"/>
      <c r="RW427" s="46"/>
      <c r="RX427" s="46"/>
      <c r="RY427" s="46"/>
      <c r="RZ427" s="46"/>
      <c r="SA427" s="46"/>
      <c r="SB427" s="46"/>
      <c r="SC427" s="46"/>
      <c r="SD427" s="46"/>
      <c r="SE427" s="46"/>
      <c r="SF427" s="46"/>
      <c r="SG427" s="46"/>
      <c r="SH427" s="46"/>
      <c r="SI427" s="46"/>
      <c r="SJ427" s="46"/>
      <c r="SK427" s="46"/>
      <c r="SL427" s="46"/>
      <c r="SM427" s="46"/>
      <c r="SN427" s="46"/>
      <c r="SO427" s="46"/>
      <c r="SP427" s="46"/>
      <c r="SQ427" s="46"/>
      <c r="SR427" s="46"/>
      <c r="SS427" s="46"/>
      <c r="ST427" s="46"/>
      <c r="SU427" s="46"/>
      <c r="SV427" s="46"/>
      <c r="SW427" s="46"/>
      <c r="SX427" s="46"/>
      <c r="SY427" s="46"/>
      <c r="SZ427" s="46"/>
      <c r="TA427" s="46"/>
      <c r="TB427" s="46"/>
      <c r="TC427" s="46"/>
      <c r="TD427" s="46"/>
      <c r="TE427" s="46"/>
      <c r="TF427" s="46"/>
      <c r="TG427" s="46"/>
      <c r="TH427" s="46"/>
      <c r="TI427" s="46"/>
      <c r="TJ427" s="46"/>
      <c r="TK427" s="46"/>
      <c r="TL427" s="46"/>
      <c r="TM427" s="46"/>
      <c r="TN427" s="46"/>
      <c r="TO427" s="46"/>
      <c r="TP427" s="46"/>
      <c r="TQ427" s="46"/>
      <c r="TR427" s="46"/>
      <c r="TS427" s="46"/>
      <c r="TT427" s="46"/>
      <c r="TU427" s="46"/>
      <c r="TV427" s="46"/>
      <c r="TW427" s="46"/>
      <c r="TX427" s="46"/>
      <c r="TY427" s="46"/>
      <c r="TZ427" s="46"/>
      <c r="UA427" s="46"/>
      <c r="UB427" s="46"/>
      <c r="UC427" s="46"/>
      <c r="UD427" s="46"/>
      <c r="UE427" s="46"/>
      <c r="UF427" s="46"/>
      <c r="UG427" s="46"/>
      <c r="UH427" s="46"/>
      <c r="UI427" s="46"/>
      <c r="UJ427" s="46"/>
      <c r="UK427" s="46"/>
      <c r="UL427" s="46"/>
      <c r="UM427" s="46"/>
      <c r="UN427" s="46"/>
      <c r="UO427" s="46"/>
      <c r="UP427" s="46"/>
      <c r="UQ427" s="46"/>
      <c r="UR427" s="46"/>
      <c r="US427" s="46"/>
      <c r="UT427" s="46"/>
      <c r="UU427" s="46"/>
      <c r="UV427" s="46"/>
      <c r="UW427" s="46"/>
      <c r="UX427" s="46"/>
      <c r="UY427" s="46"/>
      <c r="UZ427" s="46"/>
      <c r="VA427" s="46"/>
      <c r="VB427" s="46"/>
      <c r="VC427" s="46"/>
      <c r="VD427" s="46"/>
      <c r="VE427" s="46"/>
      <c r="VF427" s="46"/>
      <c r="VG427" s="46"/>
      <c r="VH427" s="46"/>
      <c r="VI427" s="46"/>
      <c r="VJ427" s="46"/>
      <c r="VK427" s="46"/>
      <c r="VL427" s="46"/>
      <c r="VM427" s="46"/>
      <c r="VN427" s="46"/>
      <c r="VO427" s="46"/>
      <c r="VP427" s="46"/>
      <c r="VQ427" s="46"/>
      <c r="VR427" s="46"/>
      <c r="VS427" s="46"/>
      <c r="VT427" s="46"/>
      <c r="VU427" s="46"/>
      <c r="VV427" s="46"/>
      <c r="VW427" s="46"/>
      <c r="VX427" s="46"/>
      <c r="VY427" s="46"/>
      <c r="VZ427" s="46"/>
      <c r="WA427" s="46"/>
      <c r="WB427" s="46"/>
      <c r="WC427" s="46"/>
      <c r="WD427" s="46"/>
      <c r="WE427" s="46"/>
      <c r="WF427" s="46"/>
      <c r="WG427" s="46"/>
      <c r="WH427" s="46"/>
      <c r="WI427" s="46"/>
      <c r="WJ427" s="46"/>
      <c r="WK427" s="46"/>
      <c r="WL427" s="46"/>
      <c r="WM427" s="46"/>
      <c r="WN427" s="46"/>
      <c r="WO427" s="46"/>
      <c r="WP427" s="46"/>
      <c r="WQ427" s="46"/>
      <c r="WR427" s="46"/>
      <c r="WS427" s="46"/>
      <c r="WT427" s="46"/>
      <c r="WU427" s="46"/>
      <c r="WV427" s="46"/>
      <c r="WW427" s="46"/>
      <c r="WX427" s="46"/>
      <c r="WY427" s="46"/>
      <c r="WZ427" s="46"/>
      <c r="XA427" s="46"/>
      <c r="XB427" s="46"/>
      <c r="XC427" s="46"/>
      <c r="XD427" s="46"/>
      <c r="XE427" s="46"/>
      <c r="XF427" s="46"/>
      <c r="XG427" s="46"/>
      <c r="XH427" s="46"/>
      <c r="XI427" s="46"/>
      <c r="XJ427" s="46"/>
      <c r="XK427" s="46"/>
      <c r="XL427" s="46"/>
      <c r="XM427" s="46"/>
      <c r="XN427" s="46"/>
      <c r="XO427" s="46"/>
      <c r="XP427" s="46"/>
      <c r="XQ427" s="46"/>
      <c r="XR427" s="46"/>
      <c r="XS427" s="46"/>
      <c r="XT427" s="46"/>
      <c r="XU427" s="46"/>
      <c r="XV427" s="46"/>
      <c r="XW427" s="46"/>
      <c r="XX427" s="46"/>
      <c r="XY427" s="46"/>
      <c r="XZ427" s="46"/>
      <c r="YA427" s="46"/>
      <c r="YB427" s="46"/>
      <c r="YC427" s="46"/>
      <c r="YD427" s="46"/>
      <c r="YE427" s="46"/>
      <c r="YF427" s="46"/>
      <c r="YG427" s="46"/>
      <c r="YH427" s="46"/>
      <c r="YI427" s="46"/>
      <c r="YJ427" s="46"/>
      <c r="YK427" s="46"/>
      <c r="YL427" s="46"/>
      <c r="YM427" s="46"/>
      <c r="YN427" s="46"/>
      <c r="YO427" s="46"/>
      <c r="YP427" s="46"/>
      <c r="YQ427" s="46"/>
      <c r="YR427" s="46"/>
      <c r="YS427" s="46"/>
      <c r="YT427" s="46"/>
      <c r="YU427" s="46"/>
      <c r="YV427" s="46"/>
      <c r="YW427" s="46"/>
      <c r="YX427" s="46"/>
      <c r="YY427" s="46"/>
      <c r="YZ427" s="46"/>
      <c r="ZA427" s="46"/>
      <c r="ZB427" s="46"/>
      <c r="ZC427" s="46"/>
      <c r="ZD427" s="46"/>
      <c r="ZE427" s="46"/>
      <c r="ZF427" s="46"/>
      <c r="ZG427" s="46"/>
      <c r="ZH427" s="46"/>
      <c r="ZI427" s="46"/>
      <c r="ZJ427" s="46"/>
      <c r="ZK427" s="46"/>
      <c r="ZL427" s="46"/>
      <c r="ZM427" s="46"/>
      <c r="ZN427" s="46"/>
      <c r="ZO427" s="46"/>
      <c r="ZP427" s="46"/>
      <c r="ZQ427" s="46"/>
      <c r="ZR427" s="46"/>
      <c r="ZS427" s="46"/>
      <c r="ZT427" s="46"/>
      <c r="ZU427" s="46"/>
      <c r="ZV427" s="46"/>
      <c r="ZW427" s="46"/>
      <c r="ZX427" s="46"/>
      <c r="ZY427" s="46"/>
      <c r="ZZ427" s="46"/>
      <c r="AAA427" s="46"/>
      <c r="AAB427" s="46"/>
      <c r="AAC427" s="46"/>
      <c r="AAD427" s="46"/>
      <c r="AAE427" s="46"/>
      <c r="AAF427" s="46"/>
      <c r="AAG427" s="46"/>
      <c r="AAH427" s="46"/>
      <c r="AAI427" s="46"/>
      <c r="AAJ427" s="46"/>
      <c r="AAK427" s="46"/>
      <c r="AAL427" s="46"/>
      <c r="AAM427" s="46"/>
      <c r="AAN427" s="46"/>
      <c r="AAO427" s="46"/>
      <c r="AAP427" s="46"/>
      <c r="AAQ427" s="46"/>
      <c r="AAR427" s="46"/>
      <c r="AAS427" s="46"/>
      <c r="AAT427" s="46"/>
      <c r="AAU427" s="46"/>
      <c r="AAV427" s="46"/>
      <c r="AAW427" s="46"/>
      <c r="AAX427" s="46"/>
      <c r="AAY427" s="46"/>
      <c r="AAZ427" s="46"/>
      <c r="ABA427" s="46"/>
      <c r="ABB427" s="46"/>
      <c r="ABC427" s="46"/>
      <c r="ABD427" s="46"/>
      <c r="ABE427" s="46"/>
      <c r="ABF427" s="46"/>
      <c r="ABG427" s="46"/>
      <c r="ABH427" s="46"/>
      <c r="ABI427" s="46"/>
      <c r="ABJ427" s="46"/>
      <c r="ABK427" s="46"/>
      <c r="ABL427" s="46"/>
      <c r="ABM427" s="46"/>
      <c r="ABN427" s="46"/>
      <c r="ABO427" s="46"/>
      <c r="ABP427" s="46"/>
      <c r="ABQ427" s="46"/>
      <c r="ABR427" s="46"/>
      <c r="ABS427" s="46"/>
      <c r="ABT427" s="46"/>
      <c r="ABU427" s="46"/>
      <c r="ABV427" s="46"/>
      <c r="ABW427" s="46"/>
      <c r="ABX427" s="46"/>
      <c r="ABY427" s="46"/>
      <c r="ABZ427" s="46"/>
      <c r="ACA427" s="46"/>
      <c r="ACB427" s="46"/>
      <c r="ACC427" s="46"/>
      <c r="ACD427" s="46"/>
      <c r="ACE427" s="46"/>
      <c r="ACF427" s="46"/>
      <c r="ACG427" s="46"/>
      <c r="ACH427" s="46"/>
      <c r="ACI427" s="46"/>
      <c r="ACJ427" s="46"/>
      <c r="ACK427" s="46"/>
      <c r="ACL427" s="46"/>
      <c r="ACM427" s="46"/>
      <c r="ACN427" s="46"/>
      <c r="ACO427" s="46"/>
      <c r="ACP427" s="46"/>
      <c r="ACQ427" s="46"/>
      <c r="ACR427" s="46"/>
      <c r="ACS427" s="46"/>
      <c r="ACT427" s="46"/>
      <c r="ACU427" s="46"/>
      <c r="ACV427" s="46"/>
      <c r="ACW427" s="46"/>
      <c r="ACX427" s="46"/>
      <c r="ACY427" s="46"/>
      <c r="ACZ427" s="46"/>
      <c r="ADA427" s="46"/>
      <c r="ADB427" s="46"/>
      <c r="ADC427" s="46"/>
      <c r="ADD427" s="46"/>
      <c r="ADE427" s="46"/>
      <c r="ADF427" s="46"/>
      <c r="ADG427" s="46"/>
      <c r="ADH427" s="46"/>
      <c r="ADI427" s="46"/>
      <c r="ADJ427" s="46"/>
      <c r="ADK427" s="46"/>
      <c r="ADL427" s="46"/>
      <c r="ADM427" s="46"/>
      <c r="ADN427" s="46"/>
      <c r="ADO427" s="46"/>
      <c r="ADP427" s="46"/>
      <c r="ADQ427" s="46"/>
      <c r="ADR427" s="46"/>
      <c r="ADS427" s="46"/>
      <c r="ADT427" s="46"/>
      <c r="ADU427" s="46"/>
      <c r="ADV427" s="46"/>
      <c r="ADW427" s="46"/>
      <c r="ADX427" s="46"/>
      <c r="ADY427" s="46"/>
      <c r="ADZ427" s="46"/>
      <c r="AEA427" s="46"/>
      <c r="AEB427" s="46"/>
      <c r="AEC427" s="46"/>
      <c r="AED427" s="46"/>
      <c r="AEE427" s="46"/>
      <c r="AEF427" s="46"/>
      <c r="AEG427" s="46"/>
      <c r="AEH427" s="46"/>
      <c r="AEI427" s="46"/>
      <c r="AEJ427" s="46"/>
      <c r="AEK427" s="46"/>
      <c r="AEL427" s="46"/>
      <c r="AEM427" s="46"/>
      <c r="AEN427" s="46"/>
      <c r="AEO427" s="46"/>
      <c r="AEP427" s="46"/>
      <c r="AEQ427" s="46"/>
      <c r="AER427" s="46"/>
      <c r="AES427" s="46"/>
      <c r="AET427" s="46"/>
      <c r="AEU427" s="46"/>
      <c r="AEV427" s="46"/>
      <c r="AEW427" s="46"/>
      <c r="AEX427" s="46"/>
      <c r="AEY427" s="46"/>
      <c r="AEZ427" s="46"/>
      <c r="AFA427" s="46"/>
      <c r="AFB427" s="46"/>
      <c r="AFC427" s="46"/>
      <c r="AFD427" s="46"/>
      <c r="AFE427" s="46"/>
      <c r="AFF427" s="46"/>
      <c r="AFG427" s="46"/>
      <c r="AFH427" s="46"/>
      <c r="AFI427" s="46"/>
      <c r="AFJ427" s="46"/>
      <c r="AFK427" s="46"/>
      <c r="AFL427" s="46"/>
      <c r="AFM427" s="46"/>
      <c r="AFN427" s="46"/>
      <c r="AFO427" s="46"/>
      <c r="AFP427" s="46"/>
      <c r="AFQ427" s="46"/>
      <c r="AFR427" s="46"/>
      <c r="AFS427" s="46"/>
      <c r="AFT427" s="46"/>
      <c r="AFU427" s="46"/>
      <c r="AFV427" s="46"/>
      <c r="AFW427" s="46"/>
      <c r="AFX427" s="46"/>
      <c r="AFY427" s="46"/>
      <c r="AFZ427" s="46"/>
      <c r="AGA427" s="46"/>
      <c r="AGB427" s="46"/>
      <c r="AGC427" s="46"/>
      <c r="AGD427" s="46"/>
      <c r="AGE427" s="46"/>
      <c r="AGF427" s="46"/>
      <c r="AGG427" s="46"/>
      <c r="AGH427" s="46"/>
      <c r="AGI427" s="46"/>
      <c r="AGJ427" s="46"/>
      <c r="AGK427" s="46"/>
      <c r="AGL427" s="46"/>
      <c r="AGM427" s="46"/>
      <c r="AGN427" s="46"/>
      <c r="AGO427" s="46"/>
      <c r="AGP427" s="46"/>
      <c r="AGQ427" s="46"/>
      <c r="AGR427" s="46"/>
      <c r="AGS427" s="46"/>
      <c r="AGT427" s="46"/>
      <c r="AGU427" s="46"/>
      <c r="AGV427" s="46"/>
      <c r="AGW427" s="46"/>
      <c r="AGX427" s="46"/>
      <c r="AGY427" s="46"/>
      <c r="AGZ427" s="46"/>
      <c r="AHA427" s="46"/>
      <c r="AHB427" s="46"/>
      <c r="AHC427" s="46"/>
      <c r="AHD427" s="46"/>
      <c r="AHE427" s="46"/>
      <c r="AHF427" s="46"/>
      <c r="AHG427" s="46"/>
      <c r="AHH427" s="46"/>
      <c r="AHI427" s="46"/>
      <c r="AHJ427" s="46"/>
      <c r="AHK427" s="46"/>
      <c r="AHL427" s="46"/>
      <c r="AHM427" s="46"/>
      <c r="AHN427" s="46"/>
      <c r="AHO427" s="46"/>
      <c r="AHP427" s="46"/>
      <c r="AHQ427" s="46"/>
      <c r="AHR427" s="46"/>
      <c r="AHS427" s="46"/>
      <c r="AHT427" s="46"/>
      <c r="AHU427" s="46"/>
      <c r="AHV427" s="46"/>
      <c r="AHW427" s="46"/>
      <c r="AHX427" s="46"/>
      <c r="AHY427" s="46"/>
      <c r="AHZ427" s="46"/>
      <c r="AIA427" s="46"/>
      <c r="AIB427" s="46"/>
      <c r="AIC427" s="46"/>
      <c r="AID427" s="46"/>
      <c r="AIE427" s="46"/>
      <c r="AIF427" s="46"/>
      <c r="AIG427" s="46"/>
      <c r="AIH427" s="46"/>
      <c r="AII427" s="46"/>
      <c r="AIJ427" s="46"/>
      <c r="AIK427" s="46"/>
      <c r="AIL427" s="46"/>
      <c r="AIM427" s="46"/>
      <c r="AIN427" s="46"/>
      <c r="AIO427" s="46"/>
      <c r="AIP427" s="46"/>
      <c r="AIQ427" s="46"/>
      <c r="AIR427" s="46"/>
      <c r="AIS427" s="46"/>
      <c r="AIT427" s="46"/>
      <c r="AIU427" s="46"/>
      <c r="AIV427" s="46"/>
      <c r="AIW427" s="46"/>
      <c r="AIX427" s="46"/>
      <c r="AIY427" s="46"/>
      <c r="AIZ427" s="46"/>
      <c r="AJA427" s="46"/>
      <c r="AJB427" s="46"/>
      <c r="AJC427" s="46"/>
      <c r="AJD427" s="46"/>
      <c r="AJE427" s="46"/>
      <c r="AJF427" s="46"/>
      <c r="AJG427" s="46"/>
      <c r="AJH427" s="46"/>
      <c r="AJI427" s="46"/>
      <c r="AJJ427" s="46"/>
      <c r="AJK427" s="46"/>
      <c r="AJL427" s="46"/>
      <c r="AJM427" s="46"/>
      <c r="AJN427" s="46"/>
      <c r="AJO427" s="46"/>
      <c r="AJP427" s="46"/>
      <c r="AJQ427" s="46"/>
      <c r="AJR427" s="46"/>
      <c r="AJS427" s="46"/>
      <c r="AJT427" s="46"/>
      <c r="AJU427" s="46"/>
      <c r="AJV427" s="46"/>
      <c r="AJW427" s="46"/>
      <c r="AJX427" s="46"/>
      <c r="AJY427" s="46"/>
      <c r="AJZ427" s="46"/>
      <c r="AKA427" s="46"/>
      <c r="AKB427" s="46"/>
      <c r="AKC427" s="46"/>
      <c r="AKD427" s="46"/>
      <c r="AKE427" s="46"/>
      <c r="AKF427" s="46"/>
      <c r="AKG427" s="46"/>
      <c r="AKH427" s="46"/>
      <c r="AKI427" s="46"/>
      <c r="AKJ427" s="46"/>
      <c r="AKK427" s="46"/>
      <c r="AKL427" s="46"/>
      <c r="AKM427" s="46"/>
      <c r="AKN427" s="46"/>
      <c r="AKO427" s="46"/>
      <c r="AKP427" s="46"/>
      <c r="AKQ427" s="46"/>
      <c r="AKR427" s="46"/>
      <c r="AKS427" s="46"/>
      <c r="AKT427" s="46"/>
      <c r="AKU427" s="46"/>
      <c r="AKV427" s="46"/>
      <c r="AKW427" s="46"/>
      <c r="AKX427" s="46"/>
      <c r="AKY427" s="46"/>
      <c r="AKZ427" s="46"/>
      <c r="ALA427" s="46"/>
      <c r="ALB427" s="46"/>
      <c r="ALC427" s="46"/>
      <c r="ALD427" s="46"/>
      <c r="ALE427" s="46"/>
      <c r="ALF427" s="46"/>
      <c r="ALG427" s="46"/>
      <c r="ALH427" s="46"/>
      <c r="ALI427" s="46"/>
      <c r="ALJ427" s="46"/>
      <c r="ALK427" s="46"/>
      <c r="ALL427" s="46"/>
      <c r="ALM427" s="46"/>
      <c r="ALN427" s="46"/>
      <c r="ALO427" s="46"/>
      <c r="ALP427" s="46"/>
      <c r="ALQ427" s="46"/>
      <c r="ALR427" s="46"/>
      <c r="ALS427" s="46"/>
      <c r="ALT427" s="46"/>
      <c r="ALU427" s="46"/>
      <c r="ALV427" s="46"/>
      <c r="ALW427" s="46"/>
      <c r="ALX427" s="46"/>
      <c r="ALY427" s="46"/>
      <c r="ALZ427" s="46"/>
      <c r="AMA427" s="46"/>
      <c r="AMB427" s="46"/>
      <c r="AMC427" s="46"/>
      <c r="AMD427" s="46"/>
      <c r="AME427"/>
      <c r="AMF427"/>
      <c r="AMG427"/>
      <c r="AMH427"/>
      <c r="AMI427"/>
    </row>
    <row r="428" spans="1:1024" s="92" customFormat="1" ht="15" customHeight="1">
      <c r="A428" s="46"/>
      <c r="B428" s="1"/>
      <c r="C428" s="1"/>
      <c r="D428" s="1"/>
      <c r="E428" s="1"/>
      <c r="F428" s="1"/>
      <c r="G428" s="1"/>
      <c r="H428" s="1"/>
      <c r="I428" s="1"/>
      <c r="J428" s="1"/>
      <c r="K428" s="1"/>
      <c r="L428" s="1"/>
      <c r="M428" s="1"/>
      <c r="N428" s="1"/>
      <c r="O428" s="1"/>
      <c r="P428" s="1"/>
      <c r="Q428" s="1"/>
      <c r="R428" s="1"/>
      <c r="S428" s="47"/>
      <c r="T428" s="48"/>
      <c r="U428" s="46"/>
      <c r="V428" s="108"/>
      <c r="W428" s="109"/>
      <c r="X428" s="49"/>
      <c r="Y428" s="49"/>
      <c r="Z428" s="49"/>
      <c r="AA428" s="46"/>
      <c r="AB428" s="46"/>
      <c r="AC428" s="46"/>
      <c r="AD428" s="46"/>
      <c r="AE428" s="46"/>
      <c r="AF428" s="46"/>
      <c r="AG428" s="46"/>
      <c r="AH428" s="46"/>
      <c r="AI428" s="46"/>
      <c r="AJ428" s="46"/>
      <c r="AK428" s="46"/>
      <c r="AL428" s="46"/>
      <c r="AM428" s="46"/>
      <c r="AN428" s="46"/>
      <c r="AO428" s="46"/>
      <c r="AP428" s="46"/>
      <c r="AQ428" s="46"/>
      <c r="AR428" s="46"/>
      <c r="AS428" s="46"/>
      <c r="AT428" s="46"/>
      <c r="AU428" s="46"/>
      <c r="AV428" s="46"/>
      <c r="AW428" s="46"/>
      <c r="AX428" s="46"/>
      <c r="AY428" s="46"/>
      <c r="AZ428" s="46"/>
      <c r="BA428" s="46"/>
      <c r="BB428" s="46"/>
      <c r="BC428" s="46"/>
      <c r="BD428" s="46"/>
      <c r="BE428" s="46"/>
      <c r="BF428" s="46"/>
      <c r="BG428" s="46"/>
      <c r="BH428" s="46"/>
      <c r="BI428" s="46"/>
      <c r="BJ428" s="46"/>
      <c r="BK428" s="46"/>
      <c r="BL428" s="46"/>
      <c r="BM428" s="46"/>
      <c r="BN428" s="46"/>
      <c r="BO428" s="46"/>
      <c r="BP428" s="46"/>
      <c r="BQ428" s="46"/>
      <c r="BR428" s="46"/>
      <c r="BS428" s="46"/>
      <c r="BT428" s="46"/>
      <c r="BU428" s="46"/>
      <c r="BV428" s="46"/>
      <c r="BW428" s="46"/>
      <c r="BX428" s="46"/>
      <c r="BY428" s="46"/>
      <c r="BZ428" s="46"/>
      <c r="CA428" s="46"/>
      <c r="CB428" s="46"/>
      <c r="CC428" s="46"/>
      <c r="CD428" s="46"/>
      <c r="CE428" s="46"/>
      <c r="CF428" s="46"/>
      <c r="CG428" s="46"/>
      <c r="CH428" s="46"/>
      <c r="CI428" s="46"/>
      <c r="CJ428" s="46"/>
      <c r="CK428" s="46"/>
      <c r="CL428" s="46"/>
      <c r="CM428" s="46"/>
      <c r="CN428" s="46"/>
      <c r="CO428" s="46"/>
      <c r="CP428" s="46"/>
      <c r="CQ428" s="46"/>
      <c r="CR428" s="46"/>
      <c r="CS428" s="46"/>
      <c r="CT428" s="46"/>
      <c r="CU428" s="46"/>
      <c r="CV428" s="46"/>
      <c r="CW428" s="46"/>
      <c r="CX428" s="46"/>
      <c r="CY428" s="46"/>
      <c r="CZ428" s="46"/>
      <c r="DA428" s="46"/>
      <c r="DB428" s="46"/>
      <c r="DC428" s="46"/>
      <c r="DD428" s="46"/>
      <c r="DE428" s="46"/>
      <c r="DF428" s="46"/>
      <c r="DG428" s="46"/>
      <c r="DH428" s="46"/>
      <c r="DI428" s="46"/>
      <c r="DJ428" s="46"/>
      <c r="DK428" s="46"/>
      <c r="DL428" s="46"/>
      <c r="DM428" s="46"/>
      <c r="DN428" s="46"/>
      <c r="DO428" s="46"/>
      <c r="DP428" s="46"/>
      <c r="DQ428" s="46"/>
      <c r="DR428" s="46"/>
      <c r="DS428" s="46"/>
      <c r="DT428" s="46"/>
      <c r="DU428" s="46"/>
      <c r="DV428" s="46"/>
      <c r="DW428" s="46"/>
      <c r="DX428" s="46"/>
      <c r="DY428" s="46"/>
      <c r="DZ428" s="46"/>
      <c r="EA428" s="46"/>
      <c r="EB428" s="46"/>
      <c r="EC428" s="46"/>
      <c r="ED428" s="46"/>
      <c r="EE428" s="46"/>
      <c r="EF428" s="46"/>
      <c r="EG428" s="46"/>
      <c r="EH428" s="46"/>
      <c r="EI428" s="46"/>
      <c r="EJ428" s="46"/>
      <c r="EK428" s="46"/>
      <c r="EL428" s="46"/>
      <c r="EM428" s="46"/>
      <c r="EN428" s="46"/>
      <c r="EO428" s="46"/>
      <c r="EP428" s="46"/>
      <c r="EQ428" s="46"/>
      <c r="ER428" s="46"/>
      <c r="ES428" s="46"/>
      <c r="ET428" s="46"/>
      <c r="EU428" s="46"/>
      <c r="EV428" s="46"/>
      <c r="EW428" s="46"/>
      <c r="EX428" s="46"/>
      <c r="EY428" s="46"/>
      <c r="EZ428" s="46"/>
      <c r="FA428" s="46"/>
      <c r="FB428" s="46"/>
      <c r="FC428" s="46"/>
      <c r="FD428" s="46"/>
      <c r="FE428" s="46"/>
      <c r="FF428" s="46"/>
      <c r="FG428" s="46"/>
      <c r="FH428" s="46"/>
      <c r="FI428" s="46"/>
      <c r="FJ428" s="46"/>
      <c r="FK428" s="46"/>
      <c r="FL428" s="46"/>
      <c r="FM428" s="46"/>
      <c r="FN428" s="46"/>
      <c r="FO428" s="46"/>
      <c r="FP428" s="46"/>
      <c r="FQ428" s="46"/>
      <c r="FR428" s="46"/>
      <c r="FS428" s="46"/>
      <c r="FT428" s="46"/>
      <c r="FU428" s="46"/>
      <c r="FV428" s="46"/>
      <c r="FW428" s="46"/>
      <c r="FX428" s="46"/>
      <c r="FY428" s="46"/>
      <c r="FZ428" s="46"/>
      <c r="GA428" s="46"/>
      <c r="GB428" s="46"/>
      <c r="GC428" s="46"/>
      <c r="GD428" s="46"/>
      <c r="GE428" s="46"/>
      <c r="GF428" s="46"/>
      <c r="GG428" s="46"/>
      <c r="GH428" s="46"/>
      <c r="GI428" s="46"/>
      <c r="GJ428" s="46"/>
      <c r="GK428" s="46"/>
      <c r="GL428" s="46"/>
      <c r="GM428" s="46"/>
      <c r="GN428" s="46"/>
      <c r="GO428" s="46"/>
      <c r="GP428" s="46"/>
      <c r="GQ428" s="46"/>
      <c r="GR428" s="46"/>
      <c r="GS428" s="46"/>
      <c r="GT428" s="46"/>
      <c r="GU428" s="46"/>
      <c r="GV428" s="46"/>
      <c r="GW428" s="46"/>
      <c r="GX428" s="46"/>
      <c r="GY428" s="46"/>
      <c r="GZ428" s="46"/>
      <c r="HA428" s="46"/>
      <c r="HB428" s="46"/>
      <c r="HC428" s="46"/>
      <c r="HD428" s="46"/>
      <c r="HE428" s="46"/>
      <c r="HF428" s="46"/>
      <c r="HG428" s="46"/>
      <c r="HH428" s="46"/>
      <c r="HI428" s="46"/>
      <c r="HJ428" s="46"/>
      <c r="HK428" s="46"/>
      <c r="HL428" s="46"/>
      <c r="HM428" s="46"/>
      <c r="HN428" s="46"/>
      <c r="HO428" s="46"/>
      <c r="HP428" s="46"/>
      <c r="HQ428" s="46"/>
      <c r="HR428" s="46"/>
      <c r="HS428" s="46"/>
      <c r="HT428" s="46"/>
      <c r="HU428" s="46"/>
      <c r="HV428" s="46"/>
      <c r="HW428" s="46"/>
      <c r="HX428" s="46"/>
      <c r="HY428" s="46"/>
      <c r="HZ428" s="46"/>
      <c r="IA428" s="46"/>
      <c r="IB428" s="46"/>
      <c r="IC428" s="46"/>
      <c r="ID428" s="46"/>
      <c r="IE428" s="46"/>
      <c r="IF428" s="46"/>
      <c r="IG428" s="46"/>
      <c r="IH428" s="46"/>
      <c r="II428" s="46"/>
      <c r="IJ428" s="46"/>
      <c r="IK428" s="46"/>
      <c r="IL428" s="46"/>
      <c r="IM428" s="46"/>
      <c r="IN428" s="46"/>
      <c r="IO428" s="46"/>
      <c r="IP428" s="46"/>
      <c r="IQ428" s="46"/>
      <c r="IR428" s="46"/>
      <c r="IS428" s="46"/>
      <c r="IT428" s="46"/>
      <c r="IU428" s="46"/>
      <c r="IV428" s="46"/>
      <c r="IW428" s="46"/>
      <c r="IX428" s="46"/>
      <c r="IY428" s="46"/>
      <c r="IZ428" s="46"/>
      <c r="JA428" s="46"/>
      <c r="JB428" s="46"/>
      <c r="JC428" s="46"/>
      <c r="JD428" s="46"/>
      <c r="JE428" s="46"/>
      <c r="JF428" s="46"/>
      <c r="JG428" s="46"/>
      <c r="JH428" s="46"/>
      <c r="JI428" s="46"/>
      <c r="JJ428" s="46"/>
      <c r="JK428" s="46"/>
      <c r="JL428" s="46"/>
      <c r="JM428" s="46"/>
      <c r="JN428" s="46"/>
      <c r="JO428" s="46"/>
      <c r="JP428" s="46"/>
      <c r="JQ428" s="46"/>
      <c r="JR428" s="46"/>
      <c r="JS428" s="46"/>
      <c r="JT428" s="46"/>
      <c r="JU428" s="46"/>
      <c r="JV428" s="46"/>
      <c r="JW428" s="46"/>
      <c r="JX428" s="46"/>
      <c r="JY428" s="46"/>
      <c r="JZ428" s="46"/>
      <c r="KA428" s="46"/>
      <c r="KB428" s="46"/>
      <c r="KC428" s="46"/>
      <c r="KD428" s="46"/>
      <c r="KE428" s="46"/>
      <c r="KF428" s="46"/>
      <c r="KG428" s="46"/>
      <c r="KH428" s="46"/>
      <c r="KI428" s="46"/>
      <c r="KJ428" s="46"/>
      <c r="KK428" s="46"/>
      <c r="KL428" s="46"/>
      <c r="KM428" s="46"/>
      <c r="KN428" s="46"/>
      <c r="KO428" s="46"/>
      <c r="KP428" s="46"/>
      <c r="KQ428" s="46"/>
      <c r="KR428" s="46"/>
      <c r="KS428" s="46"/>
      <c r="KT428" s="46"/>
      <c r="KU428" s="46"/>
      <c r="KV428" s="46"/>
      <c r="KW428" s="46"/>
      <c r="KX428" s="46"/>
      <c r="KY428" s="46"/>
      <c r="KZ428" s="46"/>
      <c r="LA428" s="46"/>
      <c r="LB428" s="46"/>
      <c r="LC428" s="46"/>
      <c r="LD428" s="46"/>
      <c r="LE428" s="46"/>
      <c r="LF428" s="46"/>
      <c r="LG428" s="46"/>
      <c r="LH428" s="46"/>
      <c r="LI428" s="46"/>
      <c r="LJ428" s="46"/>
      <c r="LK428" s="46"/>
      <c r="LL428" s="46"/>
      <c r="LM428" s="46"/>
      <c r="LN428" s="46"/>
      <c r="LO428" s="46"/>
      <c r="LP428" s="46"/>
      <c r="LQ428" s="46"/>
      <c r="LR428" s="46"/>
      <c r="LS428" s="46"/>
      <c r="LT428" s="46"/>
      <c r="LU428" s="46"/>
      <c r="LV428" s="46"/>
      <c r="LW428" s="46"/>
      <c r="LX428" s="46"/>
      <c r="LY428" s="46"/>
      <c r="LZ428" s="46"/>
      <c r="MA428" s="46"/>
      <c r="MB428" s="46"/>
      <c r="MC428" s="46"/>
      <c r="MD428" s="46"/>
      <c r="ME428" s="46"/>
      <c r="MF428" s="46"/>
      <c r="MG428" s="46"/>
      <c r="MH428" s="46"/>
      <c r="MI428" s="46"/>
      <c r="MJ428" s="46"/>
      <c r="MK428" s="46"/>
      <c r="ML428" s="46"/>
      <c r="MM428" s="46"/>
      <c r="MN428" s="46"/>
      <c r="MO428" s="46"/>
      <c r="MP428" s="46"/>
      <c r="MQ428" s="46"/>
      <c r="MR428" s="46"/>
      <c r="MS428" s="46"/>
      <c r="MT428" s="46"/>
      <c r="MU428" s="46"/>
      <c r="MV428" s="46"/>
      <c r="MW428" s="46"/>
      <c r="MX428" s="46"/>
      <c r="MY428" s="46"/>
      <c r="MZ428" s="46"/>
      <c r="NA428" s="46"/>
      <c r="NB428" s="46"/>
      <c r="NC428" s="46"/>
      <c r="ND428" s="46"/>
      <c r="NE428" s="46"/>
      <c r="NF428" s="46"/>
      <c r="NG428" s="46"/>
      <c r="NH428" s="46"/>
      <c r="NI428" s="46"/>
      <c r="NJ428" s="46"/>
      <c r="NK428" s="46"/>
      <c r="NL428" s="46"/>
      <c r="NM428" s="46"/>
      <c r="NN428" s="46"/>
      <c r="NO428" s="46"/>
      <c r="NP428" s="46"/>
      <c r="NQ428" s="46"/>
      <c r="NR428" s="46"/>
      <c r="NS428" s="46"/>
      <c r="NT428" s="46"/>
      <c r="NU428" s="46"/>
      <c r="NV428" s="46"/>
      <c r="NW428" s="46"/>
      <c r="NX428" s="46"/>
      <c r="NY428" s="46"/>
      <c r="NZ428" s="46"/>
      <c r="OA428" s="46"/>
      <c r="OB428" s="46"/>
      <c r="OC428" s="46"/>
      <c r="OD428" s="46"/>
      <c r="OE428" s="46"/>
      <c r="OF428" s="46"/>
      <c r="OG428" s="46"/>
      <c r="OH428" s="46"/>
      <c r="OI428" s="46"/>
      <c r="OJ428" s="46"/>
      <c r="OK428" s="46"/>
      <c r="OL428" s="46"/>
      <c r="OM428" s="46"/>
      <c r="ON428" s="46"/>
      <c r="OO428" s="46"/>
      <c r="OP428" s="46"/>
      <c r="OQ428" s="46"/>
      <c r="OR428" s="46"/>
      <c r="OS428" s="46"/>
      <c r="OT428" s="46"/>
      <c r="OU428" s="46"/>
      <c r="OV428" s="46"/>
      <c r="OW428" s="46"/>
      <c r="OX428" s="46"/>
      <c r="OY428" s="46"/>
      <c r="OZ428" s="46"/>
      <c r="PA428" s="46"/>
      <c r="PB428" s="46"/>
      <c r="PC428" s="46"/>
      <c r="PD428" s="46"/>
      <c r="PE428" s="46"/>
      <c r="PF428" s="46"/>
      <c r="PG428" s="46"/>
      <c r="PH428" s="46"/>
      <c r="PI428" s="46"/>
      <c r="PJ428" s="46"/>
      <c r="PK428" s="46"/>
      <c r="PL428" s="46"/>
      <c r="PM428" s="46"/>
      <c r="PN428" s="46"/>
      <c r="PO428" s="46"/>
      <c r="PP428" s="46"/>
      <c r="PQ428" s="46"/>
      <c r="PR428" s="46"/>
      <c r="PS428" s="46"/>
      <c r="PT428" s="46"/>
      <c r="PU428" s="46"/>
      <c r="PV428" s="46"/>
      <c r="PW428" s="46"/>
      <c r="PX428" s="46"/>
      <c r="PY428" s="46"/>
      <c r="PZ428" s="46"/>
      <c r="QA428" s="46"/>
      <c r="QB428" s="46"/>
      <c r="QC428" s="46"/>
      <c r="QD428" s="46"/>
      <c r="QE428" s="46"/>
      <c r="QF428" s="46"/>
      <c r="QG428" s="46"/>
      <c r="QH428" s="46"/>
      <c r="QI428" s="46"/>
      <c r="QJ428" s="46"/>
      <c r="QK428" s="46"/>
      <c r="QL428" s="46"/>
      <c r="QM428" s="46"/>
      <c r="QN428" s="46"/>
      <c r="QO428" s="46"/>
      <c r="QP428" s="46"/>
      <c r="QQ428" s="46"/>
      <c r="QR428" s="46"/>
      <c r="QS428" s="46"/>
      <c r="QT428" s="46"/>
      <c r="QU428" s="46"/>
      <c r="QV428" s="46"/>
      <c r="QW428" s="46"/>
      <c r="QX428" s="46"/>
      <c r="QY428" s="46"/>
      <c r="QZ428" s="46"/>
      <c r="RA428" s="46"/>
      <c r="RB428" s="46"/>
      <c r="RC428" s="46"/>
      <c r="RD428" s="46"/>
      <c r="RE428" s="46"/>
      <c r="RF428" s="46"/>
      <c r="RG428" s="46"/>
      <c r="RH428" s="46"/>
      <c r="RI428" s="46"/>
      <c r="RJ428" s="46"/>
      <c r="RK428" s="46"/>
      <c r="RL428" s="46"/>
      <c r="RM428" s="46"/>
      <c r="RN428" s="46"/>
      <c r="RO428" s="46"/>
      <c r="RP428" s="46"/>
      <c r="RQ428" s="46"/>
      <c r="RR428" s="46"/>
      <c r="RS428" s="46"/>
      <c r="RT428" s="46"/>
      <c r="RU428" s="46"/>
      <c r="RV428" s="46"/>
      <c r="RW428" s="46"/>
      <c r="RX428" s="46"/>
      <c r="RY428" s="46"/>
      <c r="RZ428" s="46"/>
      <c r="SA428" s="46"/>
      <c r="SB428" s="46"/>
      <c r="SC428" s="46"/>
      <c r="SD428" s="46"/>
      <c r="SE428" s="46"/>
      <c r="SF428" s="46"/>
      <c r="SG428" s="46"/>
      <c r="SH428" s="46"/>
      <c r="SI428" s="46"/>
      <c r="SJ428" s="46"/>
      <c r="SK428" s="46"/>
      <c r="SL428" s="46"/>
      <c r="SM428" s="46"/>
      <c r="SN428" s="46"/>
      <c r="SO428" s="46"/>
      <c r="SP428" s="46"/>
      <c r="SQ428" s="46"/>
      <c r="SR428" s="46"/>
      <c r="SS428" s="46"/>
      <c r="ST428" s="46"/>
      <c r="SU428" s="46"/>
      <c r="SV428" s="46"/>
      <c r="SW428" s="46"/>
      <c r="SX428" s="46"/>
      <c r="SY428" s="46"/>
      <c r="SZ428" s="46"/>
      <c r="TA428" s="46"/>
      <c r="TB428" s="46"/>
      <c r="TC428" s="46"/>
      <c r="TD428" s="46"/>
      <c r="TE428" s="46"/>
      <c r="TF428" s="46"/>
      <c r="TG428" s="46"/>
      <c r="TH428" s="46"/>
      <c r="TI428" s="46"/>
      <c r="TJ428" s="46"/>
      <c r="TK428" s="46"/>
      <c r="TL428" s="46"/>
      <c r="TM428" s="46"/>
      <c r="TN428" s="46"/>
      <c r="TO428" s="46"/>
      <c r="TP428" s="46"/>
      <c r="TQ428" s="46"/>
      <c r="TR428" s="46"/>
      <c r="TS428" s="46"/>
      <c r="TT428" s="46"/>
      <c r="TU428" s="46"/>
      <c r="TV428" s="46"/>
      <c r="TW428" s="46"/>
      <c r="TX428" s="46"/>
      <c r="TY428" s="46"/>
      <c r="TZ428" s="46"/>
      <c r="UA428" s="46"/>
      <c r="UB428" s="46"/>
      <c r="UC428" s="46"/>
      <c r="UD428" s="46"/>
      <c r="UE428" s="46"/>
      <c r="UF428" s="46"/>
      <c r="UG428" s="46"/>
      <c r="UH428" s="46"/>
      <c r="UI428" s="46"/>
      <c r="UJ428" s="46"/>
      <c r="UK428" s="46"/>
      <c r="UL428" s="46"/>
      <c r="UM428" s="46"/>
      <c r="UN428" s="46"/>
      <c r="UO428" s="46"/>
      <c r="UP428" s="46"/>
      <c r="UQ428" s="46"/>
      <c r="UR428" s="46"/>
      <c r="US428" s="46"/>
      <c r="UT428" s="46"/>
      <c r="UU428" s="46"/>
      <c r="UV428" s="46"/>
      <c r="UW428" s="46"/>
      <c r="UX428" s="46"/>
      <c r="UY428" s="46"/>
      <c r="UZ428" s="46"/>
      <c r="VA428" s="46"/>
      <c r="VB428" s="46"/>
      <c r="VC428" s="46"/>
      <c r="VD428" s="46"/>
      <c r="VE428" s="46"/>
      <c r="VF428" s="46"/>
      <c r="VG428" s="46"/>
      <c r="VH428" s="46"/>
      <c r="VI428" s="46"/>
      <c r="VJ428" s="46"/>
      <c r="VK428" s="46"/>
      <c r="VL428" s="46"/>
      <c r="VM428" s="46"/>
      <c r="VN428" s="46"/>
      <c r="VO428" s="46"/>
      <c r="VP428" s="46"/>
      <c r="VQ428" s="46"/>
      <c r="VR428" s="46"/>
      <c r="VS428" s="46"/>
      <c r="VT428" s="46"/>
      <c r="VU428" s="46"/>
      <c r="VV428" s="46"/>
      <c r="VW428" s="46"/>
      <c r="VX428" s="46"/>
      <c r="VY428" s="46"/>
      <c r="VZ428" s="46"/>
      <c r="WA428" s="46"/>
      <c r="WB428" s="46"/>
      <c r="WC428" s="46"/>
      <c r="WD428" s="46"/>
      <c r="WE428" s="46"/>
      <c r="WF428" s="46"/>
      <c r="WG428" s="46"/>
      <c r="WH428" s="46"/>
      <c r="WI428" s="46"/>
      <c r="WJ428" s="46"/>
      <c r="WK428" s="46"/>
      <c r="WL428" s="46"/>
      <c r="WM428" s="46"/>
      <c r="WN428" s="46"/>
      <c r="WO428" s="46"/>
      <c r="WP428" s="46"/>
      <c r="WQ428" s="46"/>
      <c r="WR428" s="46"/>
      <c r="WS428" s="46"/>
      <c r="WT428" s="46"/>
      <c r="WU428" s="46"/>
      <c r="WV428" s="46"/>
      <c r="WW428" s="46"/>
      <c r="WX428" s="46"/>
      <c r="WY428" s="46"/>
      <c r="WZ428" s="46"/>
      <c r="XA428" s="46"/>
      <c r="XB428" s="46"/>
      <c r="XC428" s="46"/>
      <c r="XD428" s="46"/>
      <c r="XE428" s="46"/>
      <c r="XF428" s="46"/>
      <c r="XG428" s="46"/>
      <c r="XH428" s="46"/>
      <c r="XI428" s="46"/>
      <c r="XJ428" s="46"/>
      <c r="XK428" s="46"/>
      <c r="XL428" s="46"/>
      <c r="XM428" s="46"/>
      <c r="XN428" s="46"/>
      <c r="XO428" s="46"/>
      <c r="XP428" s="46"/>
      <c r="XQ428" s="46"/>
      <c r="XR428" s="46"/>
      <c r="XS428" s="46"/>
      <c r="XT428" s="46"/>
      <c r="XU428" s="46"/>
      <c r="XV428" s="46"/>
      <c r="XW428" s="46"/>
      <c r="XX428" s="46"/>
      <c r="XY428" s="46"/>
      <c r="XZ428" s="46"/>
      <c r="YA428" s="46"/>
      <c r="YB428" s="46"/>
      <c r="YC428" s="46"/>
      <c r="YD428" s="46"/>
      <c r="YE428" s="46"/>
      <c r="YF428" s="46"/>
      <c r="YG428" s="46"/>
      <c r="YH428" s="46"/>
      <c r="YI428" s="46"/>
      <c r="YJ428" s="46"/>
      <c r="YK428" s="46"/>
      <c r="YL428" s="46"/>
      <c r="YM428" s="46"/>
      <c r="YN428" s="46"/>
      <c r="YO428" s="46"/>
      <c r="YP428" s="46"/>
      <c r="YQ428" s="46"/>
      <c r="YR428" s="46"/>
      <c r="YS428" s="46"/>
      <c r="YT428" s="46"/>
      <c r="YU428" s="46"/>
      <c r="YV428" s="46"/>
      <c r="YW428" s="46"/>
      <c r="YX428" s="46"/>
      <c r="YY428" s="46"/>
      <c r="YZ428" s="46"/>
      <c r="ZA428" s="46"/>
      <c r="ZB428" s="46"/>
      <c r="ZC428" s="46"/>
      <c r="ZD428" s="46"/>
      <c r="ZE428" s="46"/>
      <c r="ZF428" s="46"/>
      <c r="ZG428" s="46"/>
      <c r="ZH428" s="46"/>
      <c r="ZI428" s="46"/>
      <c r="ZJ428" s="46"/>
      <c r="ZK428" s="46"/>
      <c r="ZL428" s="46"/>
      <c r="ZM428" s="46"/>
      <c r="ZN428" s="46"/>
      <c r="ZO428" s="46"/>
      <c r="ZP428" s="46"/>
      <c r="ZQ428" s="46"/>
      <c r="ZR428" s="46"/>
      <c r="ZS428" s="46"/>
      <c r="ZT428" s="46"/>
      <c r="ZU428" s="46"/>
      <c r="ZV428" s="46"/>
      <c r="ZW428" s="46"/>
      <c r="ZX428" s="46"/>
      <c r="ZY428" s="46"/>
      <c r="ZZ428" s="46"/>
      <c r="AAA428" s="46"/>
      <c r="AAB428" s="46"/>
      <c r="AAC428" s="46"/>
      <c r="AAD428" s="46"/>
      <c r="AAE428" s="46"/>
      <c r="AAF428" s="46"/>
      <c r="AAG428" s="46"/>
      <c r="AAH428" s="46"/>
      <c r="AAI428" s="46"/>
      <c r="AAJ428" s="46"/>
      <c r="AAK428" s="46"/>
      <c r="AAL428" s="46"/>
      <c r="AAM428" s="46"/>
      <c r="AAN428" s="46"/>
      <c r="AAO428" s="46"/>
      <c r="AAP428" s="46"/>
      <c r="AAQ428" s="46"/>
      <c r="AAR428" s="46"/>
      <c r="AAS428" s="46"/>
      <c r="AAT428" s="46"/>
      <c r="AAU428" s="46"/>
      <c r="AAV428" s="46"/>
      <c r="AAW428" s="46"/>
      <c r="AAX428" s="46"/>
      <c r="AAY428" s="46"/>
      <c r="AAZ428" s="46"/>
      <c r="ABA428" s="46"/>
      <c r="ABB428" s="46"/>
      <c r="ABC428" s="46"/>
      <c r="ABD428" s="46"/>
      <c r="ABE428" s="46"/>
      <c r="ABF428" s="46"/>
      <c r="ABG428" s="46"/>
      <c r="ABH428" s="46"/>
      <c r="ABI428" s="46"/>
      <c r="ABJ428" s="46"/>
      <c r="ABK428" s="46"/>
      <c r="ABL428" s="46"/>
      <c r="ABM428" s="46"/>
      <c r="ABN428" s="46"/>
      <c r="ABO428" s="46"/>
      <c r="ABP428" s="46"/>
      <c r="ABQ428" s="46"/>
      <c r="ABR428" s="46"/>
      <c r="ABS428" s="46"/>
      <c r="ABT428" s="46"/>
      <c r="ABU428" s="46"/>
      <c r="ABV428" s="46"/>
      <c r="ABW428" s="46"/>
      <c r="ABX428" s="46"/>
      <c r="ABY428" s="46"/>
      <c r="ABZ428" s="46"/>
      <c r="ACA428" s="46"/>
      <c r="ACB428" s="46"/>
      <c r="ACC428" s="46"/>
      <c r="ACD428" s="46"/>
      <c r="ACE428" s="46"/>
      <c r="ACF428" s="46"/>
      <c r="ACG428" s="46"/>
      <c r="ACH428" s="46"/>
      <c r="ACI428" s="46"/>
      <c r="ACJ428" s="46"/>
      <c r="ACK428" s="46"/>
      <c r="ACL428" s="46"/>
      <c r="ACM428" s="46"/>
      <c r="ACN428" s="46"/>
      <c r="ACO428" s="46"/>
      <c r="ACP428" s="46"/>
      <c r="ACQ428" s="46"/>
      <c r="ACR428" s="46"/>
      <c r="ACS428" s="46"/>
      <c r="ACT428" s="46"/>
      <c r="ACU428" s="46"/>
      <c r="ACV428" s="46"/>
      <c r="ACW428" s="46"/>
      <c r="ACX428" s="46"/>
      <c r="ACY428" s="46"/>
      <c r="ACZ428" s="46"/>
      <c r="ADA428" s="46"/>
      <c r="ADB428" s="46"/>
      <c r="ADC428" s="46"/>
      <c r="ADD428" s="46"/>
      <c r="ADE428" s="46"/>
      <c r="ADF428" s="46"/>
      <c r="ADG428" s="46"/>
      <c r="ADH428" s="46"/>
      <c r="ADI428" s="46"/>
      <c r="ADJ428" s="46"/>
      <c r="ADK428" s="46"/>
      <c r="ADL428" s="46"/>
      <c r="ADM428" s="46"/>
      <c r="ADN428" s="46"/>
      <c r="ADO428" s="46"/>
      <c r="ADP428" s="46"/>
      <c r="ADQ428" s="46"/>
      <c r="ADR428" s="46"/>
      <c r="ADS428" s="46"/>
      <c r="ADT428" s="46"/>
      <c r="ADU428" s="46"/>
      <c r="ADV428" s="46"/>
      <c r="ADW428" s="46"/>
      <c r="ADX428" s="46"/>
      <c r="ADY428" s="46"/>
      <c r="ADZ428" s="46"/>
      <c r="AEA428" s="46"/>
      <c r="AEB428" s="46"/>
      <c r="AEC428" s="46"/>
      <c r="AED428" s="46"/>
      <c r="AEE428" s="46"/>
      <c r="AEF428" s="46"/>
      <c r="AEG428" s="46"/>
      <c r="AEH428" s="46"/>
      <c r="AEI428" s="46"/>
      <c r="AEJ428" s="46"/>
      <c r="AEK428" s="46"/>
      <c r="AEL428" s="46"/>
      <c r="AEM428" s="46"/>
      <c r="AEN428" s="46"/>
      <c r="AEO428" s="46"/>
      <c r="AEP428" s="46"/>
      <c r="AEQ428" s="46"/>
      <c r="AER428" s="46"/>
      <c r="AES428" s="46"/>
      <c r="AET428" s="46"/>
      <c r="AEU428" s="46"/>
      <c r="AEV428" s="46"/>
      <c r="AEW428" s="46"/>
      <c r="AEX428" s="46"/>
      <c r="AEY428" s="46"/>
      <c r="AEZ428" s="46"/>
      <c r="AFA428" s="46"/>
      <c r="AFB428" s="46"/>
      <c r="AFC428" s="46"/>
      <c r="AFD428" s="46"/>
      <c r="AFE428" s="46"/>
      <c r="AFF428" s="46"/>
      <c r="AFG428" s="46"/>
      <c r="AFH428" s="46"/>
      <c r="AFI428" s="46"/>
      <c r="AFJ428" s="46"/>
      <c r="AFK428" s="46"/>
      <c r="AFL428" s="46"/>
      <c r="AFM428" s="46"/>
      <c r="AFN428" s="46"/>
      <c r="AFO428" s="46"/>
      <c r="AFP428" s="46"/>
      <c r="AFQ428" s="46"/>
      <c r="AFR428" s="46"/>
      <c r="AFS428" s="46"/>
      <c r="AFT428" s="46"/>
      <c r="AFU428" s="46"/>
      <c r="AFV428" s="46"/>
      <c r="AFW428" s="46"/>
      <c r="AFX428" s="46"/>
      <c r="AFY428" s="46"/>
      <c r="AFZ428" s="46"/>
      <c r="AGA428" s="46"/>
      <c r="AGB428" s="46"/>
      <c r="AGC428" s="46"/>
      <c r="AGD428" s="46"/>
      <c r="AGE428" s="46"/>
      <c r="AGF428" s="46"/>
      <c r="AGG428" s="46"/>
      <c r="AGH428" s="46"/>
      <c r="AGI428" s="46"/>
      <c r="AGJ428" s="46"/>
      <c r="AGK428" s="46"/>
      <c r="AGL428" s="46"/>
      <c r="AGM428" s="46"/>
      <c r="AGN428" s="46"/>
      <c r="AGO428" s="46"/>
      <c r="AGP428" s="46"/>
      <c r="AGQ428" s="46"/>
      <c r="AGR428" s="46"/>
      <c r="AGS428" s="46"/>
      <c r="AGT428" s="46"/>
      <c r="AGU428" s="46"/>
      <c r="AGV428" s="46"/>
      <c r="AGW428" s="46"/>
      <c r="AGX428" s="46"/>
      <c r="AGY428" s="46"/>
      <c r="AGZ428" s="46"/>
      <c r="AHA428" s="46"/>
      <c r="AHB428" s="46"/>
      <c r="AHC428" s="46"/>
      <c r="AHD428" s="46"/>
      <c r="AHE428" s="46"/>
      <c r="AHF428" s="46"/>
      <c r="AHG428" s="46"/>
      <c r="AHH428" s="46"/>
      <c r="AHI428" s="46"/>
      <c r="AHJ428" s="46"/>
      <c r="AHK428" s="46"/>
      <c r="AHL428" s="46"/>
      <c r="AHM428" s="46"/>
      <c r="AHN428" s="46"/>
      <c r="AHO428" s="46"/>
      <c r="AHP428" s="46"/>
      <c r="AHQ428" s="46"/>
      <c r="AHR428" s="46"/>
      <c r="AHS428" s="46"/>
      <c r="AHT428" s="46"/>
      <c r="AHU428" s="46"/>
      <c r="AHV428" s="46"/>
      <c r="AHW428" s="46"/>
      <c r="AHX428" s="46"/>
      <c r="AHY428" s="46"/>
      <c r="AHZ428" s="46"/>
      <c r="AIA428" s="46"/>
      <c r="AIB428" s="46"/>
      <c r="AIC428" s="46"/>
      <c r="AID428" s="46"/>
      <c r="AIE428" s="46"/>
      <c r="AIF428" s="46"/>
      <c r="AIG428" s="46"/>
      <c r="AIH428" s="46"/>
      <c r="AII428" s="46"/>
      <c r="AIJ428" s="46"/>
      <c r="AIK428" s="46"/>
      <c r="AIL428" s="46"/>
      <c r="AIM428" s="46"/>
      <c r="AIN428" s="46"/>
      <c r="AIO428" s="46"/>
      <c r="AIP428" s="46"/>
      <c r="AIQ428" s="46"/>
      <c r="AIR428" s="46"/>
      <c r="AIS428" s="46"/>
      <c r="AIT428" s="46"/>
      <c r="AIU428" s="46"/>
      <c r="AIV428" s="46"/>
      <c r="AIW428" s="46"/>
      <c r="AIX428" s="46"/>
      <c r="AIY428" s="46"/>
      <c r="AIZ428" s="46"/>
      <c r="AJA428" s="46"/>
      <c r="AJB428" s="46"/>
      <c r="AJC428" s="46"/>
      <c r="AJD428" s="46"/>
      <c r="AJE428" s="46"/>
      <c r="AJF428" s="46"/>
      <c r="AJG428" s="46"/>
      <c r="AJH428" s="46"/>
      <c r="AJI428" s="46"/>
      <c r="AJJ428" s="46"/>
      <c r="AJK428" s="46"/>
      <c r="AJL428" s="46"/>
      <c r="AJM428" s="46"/>
      <c r="AJN428" s="46"/>
      <c r="AJO428" s="46"/>
      <c r="AJP428" s="46"/>
      <c r="AJQ428" s="46"/>
      <c r="AJR428" s="46"/>
      <c r="AJS428" s="46"/>
      <c r="AJT428" s="46"/>
      <c r="AJU428" s="46"/>
      <c r="AJV428" s="46"/>
      <c r="AJW428" s="46"/>
      <c r="AJX428" s="46"/>
      <c r="AJY428" s="46"/>
      <c r="AJZ428" s="46"/>
      <c r="AKA428" s="46"/>
      <c r="AKB428" s="46"/>
      <c r="AKC428" s="46"/>
      <c r="AKD428" s="46"/>
      <c r="AKE428" s="46"/>
      <c r="AKF428" s="46"/>
      <c r="AKG428" s="46"/>
      <c r="AKH428" s="46"/>
      <c r="AKI428" s="46"/>
      <c r="AKJ428" s="46"/>
      <c r="AKK428" s="46"/>
      <c r="AKL428" s="46"/>
      <c r="AKM428" s="46"/>
      <c r="AKN428" s="46"/>
      <c r="AKO428" s="46"/>
      <c r="AKP428" s="46"/>
      <c r="AKQ428" s="46"/>
      <c r="AKR428" s="46"/>
      <c r="AKS428" s="46"/>
      <c r="AKT428" s="46"/>
      <c r="AKU428" s="46"/>
      <c r="AKV428" s="46"/>
      <c r="AKW428" s="46"/>
      <c r="AKX428" s="46"/>
      <c r="AKY428" s="46"/>
      <c r="AKZ428" s="46"/>
      <c r="ALA428" s="46"/>
      <c r="ALB428" s="46"/>
      <c r="ALC428" s="46"/>
      <c r="ALD428" s="46"/>
      <c r="ALE428" s="46"/>
      <c r="ALF428" s="46"/>
      <c r="ALG428" s="46"/>
      <c r="ALH428" s="46"/>
      <c r="ALI428" s="46"/>
      <c r="ALJ428" s="46"/>
      <c r="ALK428" s="46"/>
      <c r="ALL428" s="46"/>
      <c r="ALM428" s="46"/>
      <c r="ALN428" s="46"/>
      <c r="ALO428" s="46"/>
      <c r="ALP428" s="46"/>
      <c r="ALQ428" s="46"/>
      <c r="ALR428" s="46"/>
      <c r="ALS428" s="46"/>
      <c r="ALT428" s="46"/>
      <c r="ALU428" s="46"/>
      <c r="ALV428" s="46"/>
      <c r="ALW428" s="46"/>
      <c r="ALX428" s="46"/>
      <c r="ALY428" s="46"/>
      <c r="ALZ428" s="46"/>
      <c r="AMA428" s="46"/>
      <c r="AMB428" s="46"/>
      <c r="AMC428" s="46"/>
      <c r="AMD428" s="46"/>
      <c r="AME428"/>
      <c r="AMF428"/>
      <c r="AMG428"/>
      <c r="AMH428"/>
      <c r="AMI428"/>
    </row>
    <row r="429" spans="1:1024" s="92" customFormat="1" ht="15" customHeight="1">
      <c r="A429" s="46"/>
      <c r="B429" s="1"/>
      <c r="C429" s="1"/>
      <c r="D429" s="1"/>
      <c r="E429" s="1"/>
      <c r="F429" s="1"/>
      <c r="G429" s="1"/>
      <c r="H429" s="1"/>
      <c r="I429" s="1"/>
      <c r="J429" s="1"/>
      <c r="K429" s="1"/>
      <c r="L429" s="1"/>
      <c r="M429" s="1"/>
      <c r="N429" s="1"/>
      <c r="O429" s="1"/>
      <c r="P429" s="1"/>
      <c r="Q429" s="1"/>
      <c r="R429" s="1"/>
      <c r="S429" s="47"/>
      <c r="T429" s="48"/>
      <c r="U429" s="46"/>
      <c r="V429" s="108"/>
      <c r="W429" s="109"/>
      <c r="X429" s="49"/>
      <c r="Y429" s="49"/>
      <c r="Z429" s="49"/>
      <c r="AA429" s="46"/>
      <c r="AB429" s="46"/>
      <c r="AC429" s="46"/>
      <c r="AD429" s="46"/>
      <c r="AE429" s="46"/>
      <c r="AF429" s="46"/>
      <c r="AG429" s="46"/>
      <c r="AH429" s="46"/>
      <c r="AI429" s="46"/>
      <c r="AJ429" s="46"/>
      <c r="AK429" s="46"/>
      <c r="AL429" s="46"/>
      <c r="AM429" s="46"/>
      <c r="AN429" s="46"/>
      <c r="AO429" s="46"/>
      <c r="AP429" s="46"/>
      <c r="AQ429" s="46"/>
      <c r="AR429" s="46"/>
      <c r="AS429" s="46"/>
      <c r="AT429" s="46"/>
      <c r="AU429" s="46"/>
      <c r="AV429" s="46"/>
      <c r="AW429" s="46"/>
      <c r="AX429" s="46"/>
      <c r="AY429" s="46"/>
      <c r="AZ429" s="46"/>
      <c r="BA429" s="46"/>
      <c r="BB429" s="46"/>
      <c r="BC429" s="46"/>
      <c r="BD429" s="46"/>
      <c r="BE429" s="46"/>
      <c r="BF429" s="46"/>
      <c r="BG429" s="46"/>
      <c r="BH429" s="46"/>
      <c r="BI429" s="46"/>
      <c r="BJ429" s="46"/>
      <c r="BK429" s="46"/>
      <c r="BL429" s="46"/>
      <c r="BM429" s="46"/>
      <c r="BN429" s="46"/>
      <c r="BO429" s="46"/>
      <c r="BP429" s="46"/>
      <c r="BQ429" s="46"/>
      <c r="BR429" s="46"/>
      <c r="BS429" s="46"/>
      <c r="BT429" s="46"/>
      <c r="BU429" s="46"/>
      <c r="BV429" s="46"/>
      <c r="BW429" s="46"/>
      <c r="BX429" s="46"/>
      <c r="BY429" s="46"/>
      <c r="BZ429" s="46"/>
      <c r="CA429" s="46"/>
      <c r="CB429" s="46"/>
      <c r="CC429" s="46"/>
      <c r="CD429" s="46"/>
      <c r="CE429" s="46"/>
      <c r="CF429" s="46"/>
      <c r="CG429" s="46"/>
      <c r="CH429" s="46"/>
      <c r="CI429" s="46"/>
      <c r="CJ429" s="46"/>
      <c r="CK429" s="46"/>
      <c r="CL429" s="46"/>
      <c r="CM429" s="46"/>
      <c r="CN429" s="46"/>
      <c r="CO429" s="46"/>
      <c r="CP429" s="46"/>
      <c r="CQ429" s="46"/>
      <c r="CR429" s="46"/>
      <c r="CS429" s="46"/>
      <c r="CT429" s="46"/>
      <c r="CU429" s="46"/>
      <c r="CV429" s="46"/>
      <c r="CW429" s="46"/>
      <c r="CX429" s="46"/>
      <c r="CY429" s="46"/>
      <c r="CZ429" s="46"/>
      <c r="DA429" s="46"/>
      <c r="DB429" s="46"/>
      <c r="DC429" s="46"/>
      <c r="DD429" s="46"/>
      <c r="DE429" s="46"/>
      <c r="DF429" s="46"/>
      <c r="DG429" s="46"/>
      <c r="DH429" s="46"/>
      <c r="DI429" s="46"/>
      <c r="DJ429" s="46"/>
      <c r="DK429" s="46"/>
      <c r="DL429" s="46"/>
      <c r="DM429" s="46"/>
      <c r="DN429" s="46"/>
      <c r="DO429" s="46"/>
      <c r="DP429" s="46"/>
      <c r="DQ429" s="46"/>
      <c r="DR429" s="46"/>
      <c r="DS429" s="46"/>
      <c r="DT429" s="46"/>
      <c r="DU429" s="46"/>
      <c r="DV429" s="46"/>
      <c r="DW429" s="46"/>
      <c r="DX429" s="46"/>
      <c r="DY429" s="46"/>
      <c r="DZ429" s="46"/>
      <c r="EA429" s="46"/>
      <c r="EB429" s="46"/>
      <c r="EC429" s="46"/>
      <c r="ED429" s="46"/>
      <c r="EE429" s="46"/>
      <c r="EF429" s="46"/>
      <c r="EG429" s="46"/>
      <c r="EH429" s="46"/>
      <c r="EI429" s="46"/>
      <c r="EJ429" s="46"/>
      <c r="EK429" s="46"/>
      <c r="EL429" s="46"/>
      <c r="EM429" s="46"/>
      <c r="EN429" s="46"/>
      <c r="EO429" s="46"/>
      <c r="EP429" s="46"/>
      <c r="EQ429" s="46"/>
      <c r="ER429" s="46"/>
      <c r="ES429" s="46"/>
      <c r="ET429" s="46"/>
      <c r="EU429" s="46"/>
      <c r="EV429" s="46"/>
      <c r="EW429" s="46"/>
      <c r="EX429" s="46"/>
      <c r="EY429" s="46"/>
      <c r="EZ429" s="46"/>
      <c r="FA429" s="46"/>
      <c r="FB429" s="46"/>
      <c r="FC429" s="46"/>
      <c r="FD429" s="46"/>
      <c r="FE429" s="46"/>
      <c r="FF429" s="46"/>
      <c r="FG429" s="46"/>
      <c r="FH429" s="46"/>
      <c r="FI429" s="46"/>
      <c r="FJ429" s="46"/>
      <c r="FK429" s="46"/>
      <c r="FL429" s="46"/>
      <c r="FM429" s="46"/>
      <c r="FN429" s="46"/>
      <c r="FO429" s="46"/>
      <c r="FP429" s="46"/>
      <c r="FQ429" s="46"/>
      <c r="FR429" s="46"/>
      <c r="FS429" s="46"/>
      <c r="FT429" s="46"/>
      <c r="FU429" s="46"/>
      <c r="FV429" s="46"/>
      <c r="FW429" s="46"/>
      <c r="FX429" s="46"/>
      <c r="FY429" s="46"/>
      <c r="FZ429" s="46"/>
      <c r="GA429" s="46"/>
      <c r="GB429" s="46"/>
      <c r="GC429" s="46"/>
      <c r="GD429" s="46"/>
      <c r="GE429" s="46"/>
      <c r="GF429" s="46"/>
      <c r="GG429" s="46"/>
      <c r="GH429" s="46"/>
      <c r="GI429" s="46"/>
      <c r="GJ429" s="46"/>
      <c r="GK429" s="46"/>
      <c r="GL429" s="46"/>
      <c r="GM429" s="46"/>
      <c r="GN429" s="46"/>
      <c r="GO429" s="46"/>
      <c r="GP429" s="46"/>
      <c r="GQ429" s="46"/>
      <c r="GR429" s="46"/>
      <c r="GS429" s="46"/>
      <c r="GT429" s="46"/>
      <c r="GU429" s="46"/>
      <c r="GV429" s="46"/>
      <c r="GW429" s="46"/>
      <c r="GX429" s="46"/>
      <c r="GY429" s="46"/>
      <c r="GZ429" s="46"/>
      <c r="HA429" s="46"/>
      <c r="HB429" s="46"/>
      <c r="HC429" s="46"/>
      <c r="HD429" s="46"/>
      <c r="HE429" s="46"/>
      <c r="HF429" s="46"/>
      <c r="HG429" s="46"/>
      <c r="HH429" s="46"/>
      <c r="HI429" s="46"/>
      <c r="HJ429" s="46"/>
      <c r="HK429" s="46"/>
      <c r="HL429" s="46"/>
      <c r="HM429" s="46"/>
      <c r="HN429" s="46"/>
      <c r="HO429" s="46"/>
      <c r="HP429" s="46"/>
      <c r="HQ429" s="46"/>
      <c r="HR429" s="46"/>
      <c r="HS429" s="46"/>
      <c r="HT429" s="46"/>
      <c r="HU429" s="46"/>
      <c r="HV429" s="46"/>
      <c r="HW429" s="46"/>
      <c r="HX429" s="46"/>
      <c r="HY429" s="46"/>
      <c r="HZ429" s="46"/>
      <c r="IA429" s="46"/>
      <c r="IB429" s="46"/>
      <c r="IC429" s="46"/>
      <c r="ID429" s="46"/>
      <c r="IE429" s="46"/>
      <c r="IF429" s="46"/>
      <c r="IG429" s="46"/>
      <c r="IH429" s="46"/>
      <c r="II429" s="46"/>
      <c r="IJ429" s="46"/>
      <c r="IK429" s="46"/>
      <c r="IL429" s="46"/>
      <c r="IM429" s="46"/>
      <c r="IN429" s="46"/>
      <c r="IO429" s="46"/>
      <c r="IP429" s="46"/>
      <c r="IQ429" s="46"/>
      <c r="IR429" s="46"/>
      <c r="IS429" s="46"/>
      <c r="IT429" s="46"/>
      <c r="IU429" s="46"/>
      <c r="IV429" s="46"/>
      <c r="IW429" s="46"/>
      <c r="IX429" s="46"/>
      <c r="IY429" s="46"/>
      <c r="IZ429" s="46"/>
      <c r="JA429" s="46"/>
      <c r="JB429" s="46"/>
      <c r="JC429" s="46"/>
      <c r="JD429" s="46"/>
      <c r="JE429" s="46"/>
      <c r="JF429" s="46"/>
      <c r="JG429" s="46"/>
      <c r="JH429" s="46"/>
      <c r="JI429" s="46"/>
      <c r="JJ429" s="46"/>
      <c r="JK429" s="46"/>
      <c r="JL429" s="46"/>
      <c r="JM429" s="46"/>
      <c r="JN429" s="46"/>
      <c r="JO429" s="46"/>
      <c r="JP429" s="46"/>
      <c r="JQ429" s="46"/>
      <c r="JR429" s="46"/>
      <c r="JS429" s="46"/>
      <c r="JT429" s="46"/>
      <c r="JU429" s="46"/>
      <c r="JV429" s="46"/>
      <c r="JW429" s="46"/>
      <c r="JX429" s="46"/>
      <c r="JY429" s="46"/>
      <c r="JZ429" s="46"/>
      <c r="KA429" s="46"/>
      <c r="KB429" s="46"/>
      <c r="KC429" s="46"/>
      <c r="KD429" s="46"/>
      <c r="KE429" s="46"/>
      <c r="KF429" s="46"/>
      <c r="KG429" s="46"/>
      <c r="KH429" s="46"/>
      <c r="KI429" s="46"/>
      <c r="KJ429" s="46"/>
      <c r="KK429" s="46"/>
      <c r="KL429" s="46"/>
      <c r="KM429" s="46"/>
      <c r="KN429" s="46"/>
      <c r="KO429" s="46"/>
      <c r="KP429" s="46"/>
      <c r="KQ429" s="46"/>
      <c r="KR429" s="46"/>
      <c r="KS429" s="46"/>
      <c r="KT429" s="46"/>
      <c r="KU429" s="46"/>
      <c r="KV429" s="46"/>
      <c r="KW429" s="46"/>
      <c r="KX429" s="46"/>
      <c r="KY429" s="46"/>
      <c r="KZ429" s="46"/>
      <c r="LA429" s="46"/>
      <c r="LB429" s="46"/>
      <c r="LC429" s="46"/>
      <c r="LD429" s="46"/>
      <c r="LE429" s="46"/>
      <c r="LF429" s="46"/>
      <c r="LG429" s="46"/>
      <c r="LH429" s="46"/>
      <c r="LI429" s="46"/>
      <c r="LJ429" s="46"/>
      <c r="LK429" s="46"/>
      <c r="LL429" s="46"/>
      <c r="LM429" s="46"/>
      <c r="LN429" s="46"/>
      <c r="LO429" s="46"/>
      <c r="LP429" s="46"/>
      <c r="LQ429" s="46"/>
      <c r="LR429" s="46"/>
      <c r="LS429" s="46"/>
      <c r="LT429" s="46"/>
      <c r="LU429" s="46"/>
      <c r="LV429" s="46"/>
      <c r="LW429" s="46"/>
      <c r="LX429" s="46"/>
      <c r="LY429" s="46"/>
      <c r="LZ429" s="46"/>
      <c r="MA429" s="46"/>
      <c r="MB429" s="46"/>
      <c r="MC429" s="46"/>
      <c r="MD429" s="46"/>
      <c r="ME429" s="46"/>
      <c r="MF429" s="46"/>
      <c r="MG429" s="46"/>
      <c r="MH429" s="46"/>
      <c r="MI429" s="46"/>
      <c r="MJ429" s="46"/>
      <c r="MK429" s="46"/>
      <c r="ML429" s="46"/>
      <c r="MM429" s="46"/>
      <c r="MN429" s="46"/>
      <c r="MO429" s="46"/>
      <c r="MP429" s="46"/>
      <c r="MQ429" s="46"/>
      <c r="MR429" s="46"/>
      <c r="MS429" s="46"/>
      <c r="MT429" s="46"/>
      <c r="MU429" s="46"/>
      <c r="MV429" s="46"/>
      <c r="MW429" s="46"/>
      <c r="MX429" s="46"/>
      <c r="MY429" s="46"/>
      <c r="MZ429" s="46"/>
      <c r="NA429" s="46"/>
      <c r="NB429" s="46"/>
      <c r="NC429" s="46"/>
      <c r="ND429" s="46"/>
      <c r="NE429" s="46"/>
      <c r="NF429" s="46"/>
      <c r="NG429" s="46"/>
      <c r="NH429" s="46"/>
      <c r="NI429" s="46"/>
      <c r="NJ429" s="46"/>
      <c r="NK429" s="46"/>
      <c r="NL429" s="46"/>
      <c r="NM429" s="46"/>
      <c r="NN429" s="46"/>
      <c r="NO429" s="46"/>
      <c r="NP429" s="46"/>
      <c r="NQ429" s="46"/>
      <c r="NR429" s="46"/>
      <c r="NS429" s="46"/>
      <c r="NT429" s="46"/>
      <c r="NU429" s="46"/>
      <c r="NV429" s="46"/>
      <c r="NW429" s="46"/>
      <c r="NX429" s="46"/>
      <c r="NY429" s="46"/>
      <c r="NZ429" s="46"/>
      <c r="OA429" s="46"/>
      <c r="OB429" s="46"/>
      <c r="OC429" s="46"/>
      <c r="OD429" s="46"/>
      <c r="OE429" s="46"/>
      <c r="OF429" s="46"/>
      <c r="OG429" s="46"/>
      <c r="OH429" s="46"/>
      <c r="OI429" s="46"/>
      <c r="OJ429" s="46"/>
      <c r="OK429" s="46"/>
      <c r="OL429" s="46"/>
      <c r="OM429" s="46"/>
      <c r="ON429" s="46"/>
      <c r="OO429" s="46"/>
      <c r="OP429" s="46"/>
      <c r="OQ429" s="46"/>
      <c r="OR429" s="46"/>
      <c r="OS429" s="46"/>
      <c r="OT429" s="46"/>
      <c r="OU429" s="46"/>
      <c r="OV429" s="46"/>
      <c r="OW429" s="46"/>
      <c r="OX429" s="46"/>
      <c r="OY429" s="46"/>
      <c r="OZ429" s="46"/>
      <c r="PA429" s="46"/>
      <c r="PB429" s="46"/>
      <c r="PC429" s="46"/>
      <c r="PD429" s="46"/>
      <c r="PE429" s="46"/>
      <c r="PF429" s="46"/>
      <c r="PG429" s="46"/>
      <c r="PH429" s="46"/>
      <c r="PI429" s="46"/>
      <c r="PJ429" s="46"/>
      <c r="PK429" s="46"/>
      <c r="PL429" s="46"/>
      <c r="PM429" s="46"/>
      <c r="PN429" s="46"/>
      <c r="PO429" s="46"/>
      <c r="PP429" s="46"/>
      <c r="PQ429" s="46"/>
      <c r="PR429" s="46"/>
      <c r="PS429" s="46"/>
      <c r="PT429" s="46"/>
      <c r="PU429" s="46"/>
      <c r="PV429" s="46"/>
      <c r="PW429" s="46"/>
      <c r="PX429" s="46"/>
      <c r="PY429" s="46"/>
      <c r="PZ429" s="46"/>
      <c r="QA429" s="46"/>
      <c r="QB429" s="46"/>
      <c r="QC429" s="46"/>
      <c r="QD429" s="46"/>
      <c r="QE429" s="46"/>
      <c r="QF429" s="46"/>
      <c r="QG429" s="46"/>
      <c r="QH429" s="46"/>
      <c r="QI429" s="46"/>
      <c r="QJ429" s="46"/>
      <c r="QK429" s="46"/>
      <c r="QL429" s="46"/>
      <c r="QM429" s="46"/>
      <c r="QN429" s="46"/>
      <c r="QO429" s="46"/>
      <c r="QP429" s="46"/>
      <c r="QQ429" s="46"/>
      <c r="QR429" s="46"/>
      <c r="QS429" s="46"/>
      <c r="QT429" s="46"/>
      <c r="QU429" s="46"/>
      <c r="QV429" s="46"/>
      <c r="QW429" s="46"/>
      <c r="QX429" s="46"/>
      <c r="QY429" s="46"/>
      <c r="QZ429" s="46"/>
      <c r="RA429" s="46"/>
      <c r="RB429" s="46"/>
      <c r="RC429" s="46"/>
      <c r="RD429" s="46"/>
      <c r="RE429" s="46"/>
      <c r="RF429" s="46"/>
      <c r="RG429" s="46"/>
      <c r="RH429" s="46"/>
      <c r="RI429" s="46"/>
      <c r="RJ429" s="46"/>
      <c r="RK429" s="46"/>
      <c r="RL429" s="46"/>
      <c r="RM429" s="46"/>
      <c r="RN429" s="46"/>
      <c r="RO429" s="46"/>
      <c r="RP429" s="46"/>
      <c r="RQ429" s="46"/>
      <c r="RR429" s="46"/>
      <c r="RS429" s="46"/>
      <c r="RT429" s="46"/>
      <c r="RU429" s="46"/>
      <c r="RV429" s="46"/>
      <c r="RW429" s="46"/>
      <c r="RX429" s="46"/>
      <c r="RY429" s="46"/>
      <c r="RZ429" s="46"/>
      <c r="SA429" s="46"/>
      <c r="SB429" s="46"/>
      <c r="SC429" s="46"/>
      <c r="SD429" s="46"/>
      <c r="SE429" s="46"/>
      <c r="SF429" s="46"/>
      <c r="SG429" s="46"/>
      <c r="SH429" s="46"/>
      <c r="SI429" s="46"/>
      <c r="SJ429" s="46"/>
      <c r="SK429" s="46"/>
      <c r="SL429" s="46"/>
      <c r="SM429" s="46"/>
      <c r="SN429" s="46"/>
      <c r="SO429" s="46"/>
      <c r="SP429" s="46"/>
      <c r="SQ429" s="46"/>
      <c r="SR429" s="46"/>
      <c r="SS429" s="46"/>
      <c r="ST429" s="46"/>
      <c r="SU429" s="46"/>
      <c r="SV429" s="46"/>
      <c r="SW429" s="46"/>
      <c r="SX429" s="46"/>
      <c r="SY429" s="46"/>
      <c r="SZ429" s="46"/>
      <c r="TA429" s="46"/>
      <c r="TB429" s="46"/>
      <c r="TC429" s="46"/>
      <c r="TD429" s="46"/>
      <c r="TE429" s="46"/>
      <c r="TF429" s="46"/>
      <c r="TG429" s="46"/>
      <c r="TH429" s="46"/>
      <c r="TI429" s="46"/>
      <c r="TJ429" s="46"/>
      <c r="TK429" s="46"/>
      <c r="TL429" s="46"/>
      <c r="TM429" s="46"/>
      <c r="TN429" s="46"/>
      <c r="TO429" s="46"/>
      <c r="TP429" s="46"/>
      <c r="TQ429" s="46"/>
      <c r="TR429" s="46"/>
      <c r="TS429" s="46"/>
      <c r="TT429" s="46"/>
      <c r="TU429" s="46"/>
      <c r="TV429" s="46"/>
      <c r="TW429" s="46"/>
      <c r="TX429" s="46"/>
      <c r="TY429" s="46"/>
      <c r="TZ429" s="46"/>
      <c r="UA429" s="46"/>
      <c r="UB429" s="46"/>
      <c r="UC429" s="46"/>
      <c r="UD429" s="46"/>
      <c r="UE429" s="46"/>
      <c r="UF429" s="46"/>
      <c r="UG429" s="46"/>
      <c r="UH429" s="46"/>
      <c r="UI429" s="46"/>
      <c r="UJ429" s="46"/>
      <c r="UK429" s="46"/>
      <c r="UL429" s="46"/>
      <c r="UM429" s="46"/>
      <c r="UN429" s="46"/>
      <c r="UO429" s="46"/>
      <c r="UP429" s="46"/>
      <c r="UQ429" s="46"/>
      <c r="UR429" s="46"/>
      <c r="US429" s="46"/>
      <c r="UT429" s="46"/>
      <c r="UU429" s="46"/>
      <c r="UV429" s="46"/>
      <c r="UW429" s="46"/>
      <c r="UX429" s="46"/>
      <c r="UY429" s="46"/>
      <c r="UZ429" s="46"/>
      <c r="VA429" s="46"/>
      <c r="VB429" s="46"/>
      <c r="VC429" s="46"/>
      <c r="VD429" s="46"/>
      <c r="VE429" s="46"/>
      <c r="VF429" s="46"/>
      <c r="VG429" s="46"/>
      <c r="VH429" s="46"/>
      <c r="VI429" s="46"/>
      <c r="VJ429" s="46"/>
      <c r="VK429" s="46"/>
      <c r="VL429" s="46"/>
      <c r="VM429" s="46"/>
      <c r="VN429" s="46"/>
      <c r="VO429" s="46"/>
      <c r="VP429" s="46"/>
      <c r="VQ429" s="46"/>
      <c r="VR429" s="46"/>
      <c r="VS429" s="46"/>
      <c r="VT429" s="46"/>
      <c r="VU429" s="46"/>
      <c r="VV429" s="46"/>
      <c r="VW429" s="46"/>
      <c r="VX429" s="46"/>
      <c r="VY429" s="46"/>
      <c r="VZ429" s="46"/>
      <c r="WA429" s="46"/>
      <c r="WB429" s="46"/>
      <c r="WC429" s="46"/>
      <c r="WD429" s="46"/>
      <c r="WE429" s="46"/>
      <c r="WF429" s="46"/>
      <c r="WG429" s="46"/>
      <c r="WH429" s="46"/>
      <c r="WI429" s="46"/>
      <c r="WJ429" s="46"/>
      <c r="WK429" s="46"/>
      <c r="WL429" s="46"/>
      <c r="WM429" s="46"/>
      <c r="WN429" s="46"/>
      <c r="WO429" s="46"/>
      <c r="WP429" s="46"/>
      <c r="WQ429" s="46"/>
      <c r="WR429" s="46"/>
      <c r="WS429" s="46"/>
      <c r="WT429" s="46"/>
      <c r="WU429" s="46"/>
      <c r="WV429" s="46"/>
      <c r="WW429" s="46"/>
      <c r="WX429" s="46"/>
      <c r="WY429" s="46"/>
      <c r="WZ429" s="46"/>
      <c r="XA429" s="46"/>
      <c r="XB429" s="46"/>
      <c r="XC429" s="46"/>
      <c r="XD429" s="46"/>
      <c r="XE429" s="46"/>
      <c r="XF429" s="46"/>
      <c r="XG429" s="46"/>
      <c r="XH429" s="46"/>
      <c r="XI429" s="46"/>
      <c r="XJ429" s="46"/>
      <c r="XK429" s="46"/>
      <c r="XL429" s="46"/>
      <c r="XM429" s="46"/>
      <c r="XN429" s="46"/>
      <c r="XO429" s="46"/>
      <c r="XP429" s="46"/>
      <c r="XQ429" s="46"/>
      <c r="XR429" s="46"/>
      <c r="XS429" s="46"/>
      <c r="XT429" s="46"/>
      <c r="XU429" s="46"/>
      <c r="XV429" s="46"/>
      <c r="XW429" s="46"/>
      <c r="XX429" s="46"/>
      <c r="XY429" s="46"/>
      <c r="XZ429" s="46"/>
      <c r="YA429" s="46"/>
      <c r="YB429" s="46"/>
      <c r="YC429" s="46"/>
      <c r="YD429" s="46"/>
      <c r="YE429" s="46"/>
      <c r="YF429" s="46"/>
      <c r="YG429" s="46"/>
      <c r="YH429" s="46"/>
      <c r="YI429" s="46"/>
      <c r="YJ429" s="46"/>
      <c r="YK429" s="46"/>
      <c r="YL429" s="46"/>
      <c r="YM429" s="46"/>
      <c r="YN429" s="46"/>
      <c r="YO429" s="46"/>
      <c r="YP429" s="46"/>
      <c r="YQ429" s="46"/>
      <c r="YR429" s="46"/>
      <c r="YS429" s="46"/>
      <c r="YT429" s="46"/>
      <c r="YU429" s="46"/>
      <c r="YV429" s="46"/>
      <c r="YW429" s="46"/>
      <c r="YX429" s="46"/>
      <c r="YY429" s="46"/>
      <c r="YZ429" s="46"/>
      <c r="ZA429" s="46"/>
      <c r="ZB429" s="46"/>
      <c r="ZC429" s="46"/>
      <c r="ZD429" s="46"/>
      <c r="ZE429" s="46"/>
      <c r="ZF429" s="46"/>
      <c r="ZG429" s="46"/>
      <c r="ZH429" s="46"/>
      <c r="ZI429" s="46"/>
      <c r="ZJ429" s="46"/>
      <c r="ZK429" s="46"/>
      <c r="ZL429" s="46"/>
      <c r="ZM429" s="46"/>
      <c r="ZN429" s="46"/>
      <c r="ZO429" s="46"/>
      <c r="ZP429" s="46"/>
      <c r="ZQ429" s="46"/>
      <c r="ZR429" s="46"/>
      <c r="ZS429" s="46"/>
      <c r="ZT429" s="46"/>
      <c r="ZU429" s="46"/>
      <c r="ZV429" s="46"/>
      <c r="ZW429" s="46"/>
      <c r="ZX429" s="46"/>
      <c r="ZY429" s="46"/>
      <c r="ZZ429" s="46"/>
      <c r="AAA429" s="46"/>
      <c r="AAB429" s="46"/>
      <c r="AAC429" s="46"/>
      <c r="AAD429" s="46"/>
      <c r="AAE429" s="46"/>
      <c r="AAF429" s="46"/>
      <c r="AAG429" s="46"/>
      <c r="AAH429" s="46"/>
      <c r="AAI429" s="46"/>
      <c r="AAJ429" s="46"/>
      <c r="AAK429" s="46"/>
      <c r="AAL429" s="46"/>
      <c r="AAM429" s="46"/>
      <c r="AAN429" s="46"/>
      <c r="AAO429" s="46"/>
      <c r="AAP429" s="46"/>
      <c r="AAQ429" s="46"/>
      <c r="AAR429" s="46"/>
      <c r="AAS429" s="46"/>
      <c r="AAT429" s="46"/>
      <c r="AAU429" s="46"/>
      <c r="AAV429" s="46"/>
      <c r="AAW429" s="46"/>
      <c r="AAX429" s="46"/>
      <c r="AAY429" s="46"/>
      <c r="AAZ429" s="46"/>
      <c r="ABA429" s="46"/>
      <c r="ABB429" s="46"/>
      <c r="ABC429" s="46"/>
      <c r="ABD429" s="46"/>
      <c r="ABE429" s="46"/>
      <c r="ABF429" s="46"/>
      <c r="ABG429" s="46"/>
      <c r="ABH429" s="46"/>
      <c r="ABI429" s="46"/>
      <c r="ABJ429" s="46"/>
      <c r="ABK429" s="46"/>
      <c r="ABL429" s="46"/>
      <c r="ABM429" s="46"/>
      <c r="ABN429" s="46"/>
      <c r="ABO429" s="46"/>
      <c r="ABP429" s="46"/>
      <c r="ABQ429" s="46"/>
      <c r="ABR429" s="46"/>
      <c r="ABS429" s="46"/>
      <c r="ABT429" s="46"/>
      <c r="ABU429" s="46"/>
      <c r="ABV429" s="46"/>
      <c r="ABW429" s="46"/>
      <c r="ABX429" s="46"/>
      <c r="ABY429" s="46"/>
      <c r="ABZ429" s="46"/>
      <c r="ACA429" s="46"/>
      <c r="ACB429" s="46"/>
      <c r="ACC429" s="46"/>
      <c r="ACD429" s="46"/>
      <c r="ACE429" s="46"/>
      <c r="ACF429" s="46"/>
      <c r="ACG429" s="46"/>
      <c r="ACH429" s="46"/>
      <c r="ACI429" s="46"/>
      <c r="ACJ429" s="46"/>
      <c r="ACK429" s="46"/>
      <c r="ACL429" s="46"/>
      <c r="ACM429" s="46"/>
      <c r="ACN429" s="46"/>
      <c r="ACO429" s="46"/>
      <c r="ACP429" s="46"/>
      <c r="ACQ429" s="46"/>
      <c r="ACR429" s="46"/>
      <c r="ACS429" s="46"/>
      <c r="ACT429" s="46"/>
      <c r="ACU429" s="46"/>
      <c r="ACV429" s="46"/>
      <c r="ACW429" s="46"/>
      <c r="ACX429" s="46"/>
      <c r="ACY429" s="46"/>
      <c r="ACZ429" s="46"/>
      <c r="ADA429" s="46"/>
      <c r="ADB429" s="46"/>
      <c r="ADC429" s="46"/>
      <c r="ADD429" s="46"/>
      <c r="ADE429" s="46"/>
      <c r="ADF429" s="46"/>
      <c r="ADG429" s="46"/>
      <c r="ADH429" s="46"/>
      <c r="ADI429" s="46"/>
      <c r="ADJ429" s="46"/>
      <c r="ADK429" s="46"/>
      <c r="ADL429" s="46"/>
      <c r="ADM429" s="46"/>
      <c r="ADN429" s="46"/>
      <c r="ADO429" s="46"/>
      <c r="ADP429" s="46"/>
      <c r="ADQ429" s="46"/>
      <c r="ADR429" s="46"/>
      <c r="ADS429" s="46"/>
      <c r="ADT429" s="46"/>
      <c r="ADU429" s="46"/>
      <c r="ADV429" s="46"/>
      <c r="ADW429" s="46"/>
      <c r="ADX429" s="46"/>
      <c r="ADY429" s="46"/>
      <c r="ADZ429" s="46"/>
      <c r="AEA429" s="46"/>
      <c r="AEB429" s="46"/>
      <c r="AEC429" s="46"/>
      <c r="AED429" s="46"/>
      <c r="AEE429" s="46"/>
      <c r="AEF429" s="46"/>
      <c r="AEG429" s="46"/>
      <c r="AEH429" s="46"/>
      <c r="AEI429" s="46"/>
      <c r="AEJ429" s="46"/>
      <c r="AEK429" s="46"/>
      <c r="AEL429" s="46"/>
      <c r="AEM429" s="46"/>
      <c r="AEN429" s="46"/>
      <c r="AEO429" s="46"/>
      <c r="AEP429" s="46"/>
      <c r="AEQ429" s="46"/>
      <c r="AER429" s="46"/>
      <c r="AES429" s="46"/>
      <c r="AET429" s="46"/>
      <c r="AEU429" s="46"/>
      <c r="AEV429" s="46"/>
      <c r="AEW429" s="46"/>
      <c r="AEX429" s="46"/>
      <c r="AEY429" s="46"/>
      <c r="AEZ429" s="46"/>
      <c r="AFA429" s="46"/>
      <c r="AFB429" s="46"/>
      <c r="AFC429" s="46"/>
      <c r="AFD429" s="46"/>
      <c r="AFE429" s="46"/>
      <c r="AFF429" s="46"/>
      <c r="AFG429" s="46"/>
      <c r="AFH429" s="46"/>
      <c r="AFI429" s="46"/>
      <c r="AFJ429" s="46"/>
      <c r="AFK429" s="46"/>
      <c r="AFL429" s="46"/>
      <c r="AFM429" s="46"/>
      <c r="AFN429" s="46"/>
      <c r="AFO429" s="46"/>
      <c r="AFP429" s="46"/>
      <c r="AFQ429" s="46"/>
      <c r="AFR429" s="46"/>
      <c r="AFS429" s="46"/>
      <c r="AFT429" s="46"/>
      <c r="AFU429" s="46"/>
      <c r="AFV429" s="46"/>
      <c r="AFW429" s="46"/>
      <c r="AFX429" s="46"/>
      <c r="AFY429" s="46"/>
      <c r="AFZ429" s="46"/>
      <c r="AGA429" s="46"/>
      <c r="AGB429" s="46"/>
      <c r="AGC429" s="46"/>
      <c r="AGD429" s="46"/>
      <c r="AGE429" s="46"/>
      <c r="AGF429" s="46"/>
      <c r="AGG429" s="46"/>
      <c r="AGH429" s="46"/>
      <c r="AGI429" s="46"/>
      <c r="AGJ429" s="46"/>
      <c r="AGK429" s="46"/>
      <c r="AGL429" s="46"/>
      <c r="AGM429" s="46"/>
      <c r="AGN429" s="46"/>
      <c r="AGO429" s="46"/>
      <c r="AGP429" s="46"/>
      <c r="AGQ429" s="46"/>
      <c r="AGR429" s="46"/>
      <c r="AGS429" s="46"/>
      <c r="AGT429" s="46"/>
      <c r="AGU429" s="46"/>
      <c r="AGV429" s="46"/>
      <c r="AGW429" s="46"/>
      <c r="AGX429" s="46"/>
      <c r="AGY429" s="46"/>
      <c r="AGZ429" s="46"/>
      <c r="AHA429" s="46"/>
      <c r="AHB429" s="46"/>
      <c r="AHC429" s="46"/>
      <c r="AHD429" s="46"/>
      <c r="AHE429" s="46"/>
      <c r="AHF429" s="46"/>
      <c r="AHG429" s="46"/>
      <c r="AHH429" s="46"/>
      <c r="AHI429" s="46"/>
      <c r="AHJ429" s="46"/>
      <c r="AHK429" s="46"/>
      <c r="AHL429" s="46"/>
      <c r="AHM429" s="46"/>
      <c r="AHN429" s="46"/>
      <c r="AHO429" s="46"/>
      <c r="AHP429" s="46"/>
      <c r="AHQ429" s="46"/>
      <c r="AHR429" s="46"/>
      <c r="AHS429" s="46"/>
      <c r="AHT429" s="46"/>
      <c r="AHU429" s="46"/>
      <c r="AHV429" s="46"/>
      <c r="AHW429" s="46"/>
      <c r="AHX429" s="46"/>
      <c r="AHY429" s="46"/>
      <c r="AHZ429" s="46"/>
      <c r="AIA429" s="46"/>
      <c r="AIB429" s="46"/>
      <c r="AIC429" s="46"/>
      <c r="AID429" s="46"/>
      <c r="AIE429" s="46"/>
      <c r="AIF429" s="46"/>
      <c r="AIG429" s="46"/>
      <c r="AIH429" s="46"/>
      <c r="AII429" s="46"/>
      <c r="AIJ429" s="46"/>
      <c r="AIK429" s="46"/>
      <c r="AIL429" s="46"/>
      <c r="AIM429" s="46"/>
      <c r="AIN429" s="46"/>
      <c r="AIO429" s="46"/>
      <c r="AIP429" s="46"/>
      <c r="AIQ429" s="46"/>
      <c r="AIR429" s="46"/>
      <c r="AIS429" s="46"/>
      <c r="AIT429" s="46"/>
      <c r="AIU429" s="46"/>
      <c r="AIV429" s="46"/>
      <c r="AIW429" s="46"/>
      <c r="AIX429" s="46"/>
      <c r="AIY429" s="46"/>
      <c r="AIZ429" s="46"/>
      <c r="AJA429" s="46"/>
      <c r="AJB429" s="46"/>
      <c r="AJC429" s="46"/>
      <c r="AJD429" s="46"/>
      <c r="AJE429" s="46"/>
      <c r="AJF429" s="46"/>
      <c r="AJG429" s="46"/>
      <c r="AJH429" s="46"/>
      <c r="AJI429" s="46"/>
      <c r="AJJ429" s="46"/>
      <c r="AJK429" s="46"/>
      <c r="AJL429" s="46"/>
      <c r="AJM429" s="46"/>
      <c r="AJN429" s="46"/>
      <c r="AJO429" s="46"/>
      <c r="AJP429" s="46"/>
      <c r="AJQ429" s="46"/>
      <c r="AJR429" s="46"/>
      <c r="AJS429" s="46"/>
      <c r="AJT429" s="46"/>
      <c r="AJU429" s="46"/>
      <c r="AJV429" s="46"/>
      <c r="AJW429" s="46"/>
      <c r="AJX429" s="46"/>
      <c r="AJY429" s="46"/>
      <c r="AJZ429" s="46"/>
      <c r="AKA429" s="46"/>
      <c r="AKB429" s="46"/>
      <c r="AKC429" s="46"/>
      <c r="AKD429" s="46"/>
      <c r="AKE429" s="46"/>
      <c r="AKF429" s="46"/>
      <c r="AKG429" s="46"/>
      <c r="AKH429" s="46"/>
      <c r="AKI429" s="46"/>
      <c r="AKJ429" s="46"/>
      <c r="AKK429" s="46"/>
      <c r="AKL429" s="46"/>
      <c r="AKM429" s="46"/>
      <c r="AKN429" s="46"/>
      <c r="AKO429" s="46"/>
      <c r="AKP429" s="46"/>
      <c r="AKQ429" s="46"/>
      <c r="AKR429" s="46"/>
      <c r="AKS429" s="46"/>
      <c r="AKT429" s="46"/>
      <c r="AKU429" s="46"/>
      <c r="AKV429" s="46"/>
      <c r="AKW429" s="46"/>
      <c r="AKX429" s="46"/>
      <c r="AKY429" s="46"/>
      <c r="AKZ429" s="46"/>
      <c r="ALA429" s="46"/>
      <c r="ALB429" s="46"/>
      <c r="ALC429" s="46"/>
      <c r="ALD429" s="46"/>
      <c r="ALE429" s="46"/>
      <c r="ALF429" s="46"/>
      <c r="ALG429" s="46"/>
      <c r="ALH429" s="46"/>
      <c r="ALI429" s="46"/>
      <c r="ALJ429" s="46"/>
      <c r="ALK429" s="46"/>
      <c r="ALL429" s="46"/>
      <c r="ALM429" s="46"/>
      <c r="ALN429" s="46"/>
      <c r="ALO429" s="46"/>
      <c r="ALP429" s="46"/>
      <c r="ALQ429" s="46"/>
      <c r="ALR429" s="46"/>
      <c r="ALS429" s="46"/>
      <c r="ALT429" s="46"/>
      <c r="ALU429" s="46"/>
      <c r="ALV429" s="46"/>
      <c r="ALW429" s="46"/>
      <c r="ALX429" s="46"/>
      <c r="ALY429" s="46"/>
      <c r="ALZ429" s="46"/>
      <c r="AMA429" s="46"/>
      <c r="AMB429" s="46"/>
      <c r="AMC429" s="46"/>
      <c r="AMD429" s="46"/>
      <c r="AME429"/>
      <c r="AMF429"/>
      <c r="AMG429"/>
      <c r="AMH429"/>
      <c r="AMI429"/>
    </row>
    <row r="430" spans="1:1024" s="92" customFormat="1" ht="15" customHeight="1">
      <c r="A430" s="46"/>
      <c r="B430" s="1"/>
      <c r="C430" s="1"/>
      <c r="D430" s="1"/>
      <c r="E430" s="1"/>
      <c r="F430" s="1"/>
      <c r="G430" s="1"/>
      <c r="H430" s="1"/>
      <c r="I430" s="1"/>
      <c r="J430" s="1"/>
      <c r="K430" s="1"/>
      <c r="L430" s="1"/>
      <c r="M430" s="1"/>
      <c r="N430" s="1"/>
      <c r="O430" s="1"/>
      <c r="P430" s="1"/>
      <c r="Q430" s="1"/>
      <c r="R430" s="1"/>
      <c r="S430" s="47"/>
      <c r="T430" s="48"/>
      <c r="U430" s="46"/>
      <c r="V430" s="108"/>
      <c r="W430" s="109"/>
      <c r="X430" s="49"/>
      <c r="Y430" s="49"/>
      <c r="Z430" s="49"/>
      <c r="AA430" s="46"/>
      <c r="AB430" s="46"/>
      <c r="AC430" s="46"/>
      <c r="AD430" s="46"/>
      <c r="AE430" s="46"/>
      <c r="AF430" s="46"/>
      <c r="AG430" s="46"/>
      <c r="AH430" s="46"/>
      <c r="AI430" s="46"/>
      <c r="AJ430" s="46"/>
      <c r="AK430" s="46"/>
      <c r="AL430" s="46"/>
      <c r="AM430" s="46"/>
      <c r="AN430" s="46"/>
      <c r="AO430" s="46"/>
      <c r="AP430" s="46"/>
      <c r="AQ430" s="46"/>
      <c r="AR430" s="46"/>
      <c r="AS430" s="46"/>
      <c r="AT430" s="46"/>
      <c r="AU430" s="46"/>
      <c r="AV430" s="46"/>
      <c r="AW430" s="46"/>
      <c r="AX430" s="46"/>
      <c r="AY430" s="46"/>
      <c r="AZ430" s="46"/>
      <c r="BA430" s="46"/>
      <c r="BB430" s="46"/>
      <c r="BC430" s="46"/>
      <c r="BD430" s="46"/>
      <c r="BE430" s="46"/>
      <c r="BF430" s="46"/>
      <c r="BG430" s="46"/>
      <c r="BH430" s="46"/>
      <c r="BI430" s="46"/>
      <c r="BJ430" s="46"/>
      <c r="BK430" s="46"/>
      <c r="BL430" s="46"/>
      <c r="BM430" s="46"/>
      <c r="BN430" s="46"/>
      <c r="BO430" s="46"/>
      <c r="BP430" s="46"/>
      <c r="BQ430" s="46"/>
      <c r="BR430" s="46"/>
      <c r="BS430" s="46"/>
      <c r="BT430" s="46"/>
      <c r="BU430" s="46"/>
      <c r="BV430" s="46"/>
      <c r="BW430" s="46"/>
      <c r="BX430" s="46"/>
      <c r="BY430" s="46"/>
      <c r="BZ430" s="46"/>
      <c r="CA430" s="46"/>
      <c r="CB430" s="46"/>
      <c r="CC430" s="46"/>
      <c r="CD430" s="46"/>
      <c r="CE430" s="46"/>
      <c r="CF430" s="46"/>
      <c r="CG430" s="46"/>
      <c r="CH430" s="46"/>
      <c r="CI430" s="46"/>
      <c r="CJ430" s="46"/>
      <c r="CK430" s="46"/>
      <c r="CL430" s="46"/>
      <c r="CM430" s="46"/>
      <c r="CN430" s="46"/>
      <c r="CO430" s="46"/>
      <c r="CP430" s="46"/>
      <c r="CQ430" s="46"/>
      <c r="CR430" s="46"/>
      <c r="CS430" s="46"/>
      <c r="CT430" s="46"/>
      <c r="CU430" s="46"/>
      <c r="CV430" s="46"/>
      <c r="CW430" s="46"/>
      <c r="CX430" s="46"/>
      <c r="CY430" s="46"/>
      <c r="CZ430" s="46"/>
      <c r="DA430" s="46"/>
      <c r="DB430" s="46"/>
      <c r="DC430" s="46"/>
      <c r="DD430" s="46"/>
      <c r="DE430" s="46"/>
      <c r="DF430" s="46"/>
      <c r="DG430" s="46"/>
      <c r="DH430" s="46"/>
      <c r="DI430" s="46"/>
      <c r="DJ430" s="46"/>
      <c r="DK430" s="46"/>
      <c r="DL430" s="46"/>
      <c r="DM430" s="46"/>
      <c r="DN430" s="46"/>
      <c r="DO430" s="46"/>
      <c r="DP430" s="46"/>
      <c r="DQ430" s="46"/>
      <c r="DR430" s="46"/>
      <c r="DS430" s="46"/>
      <c r="DT430" s="46"/>
      <c r="DU430" s="46"/>
      <c r="DV430" s="46"/>
      <c r="DW430" s="46"/>
      <c r="DX430" s="46"/>
      <c r="DY430" s="46"/>
      <c r="DZ430" s="46"/>
      <c r="EA430" s="46"/>
      <c r="EB430" s="46"/>
      <c r="EC430" s="46"/>
      <c r="ED430" s="46"/>
      <c r="EE430" s="46"/>
      <c r="EF430" s="46"/>
      <c r="EG430" s="46"/>
      <c r="EH430" s="46"/>
      <c r="EI430" s="46"/>
      <c r="EJ430" s="46"/>
      <c r="EK430" s="46"/>
      <c r="EL430" s="46"/>
      <c r="EM430" s="46"/>
      <c r="EN430" s="46"/>
      <c r="EO430" s="46"/>
      <c r="EP430" s="46"/>
      <c r="EQ430" s="46"/>
      <c r="ER430" s="46"/>
      <c r="ES430" s="46"/>
      <c r="ET430" s="46"/>
      <c r="EU430" s="46"/>
      <c r="EV430" s="46"/>
      <c r="EW430" s="46"/>
      <c r="EX430" s="46"/>
      <c r="EY430" s="46"/>
      <c r="EZ430" s="46"/>
      <c r="FA430" s="46"/>
      <c r="FB430" s="46"/>
      <c r="FC430" s="46"/>
      <c r="FD430" s="46"/>
      <c r="FE430" s="46"/>
      <c r="FF430" s="46"/>
      <c r="FG430" s="46"/>
      <c r="FH430" s="46"/>
      <c r="FI430" s="46"/>
      <c r="FJ430" s="46"/>
      <c r="FK430" s="46"/>
      <c r="FL430" s="46"/>
      <c r="FM430" s="46"/>
      <c r="FN430" s="46"/>
      <c r="FO430" s="46"/>
      <c r="FP430" s="46"/>
      <c r="FQ430" s="46"/>
      <c r="FR430" s="46"/>
      <c r="FS430" s="46"/>
      <c r="FT430" s="46"/>
      <c r="FU430" s="46"/>
      <c r="FV430" s="46"/>
      <c r="FW430" s="46"/>
      <c r="FX430" s="46"/>
      <c r="FY430" s="46"/>
      <c r="FZ430" s="46"/>
      <c r="GA430" s="46"/>
      <c r="GB430" s="46"/>
      <c r="GC430" s="46"/>
      <c r="GD430" s="46"/>
      <c r="GE430" s="46"/>
      <c r="GF430" s="46"/>
      <c r="GG430" s="46"/>
      <c r="GH430" s="46"/>
      <c r="GI430" s="46"/>
      <c r="GJ430" s="46"/>
      <c r="GK430" s="46"/>
      <c r="GL430" s="46"/>
      <c r="GM430" s="46"/>
      <c r="GN430" s="46"/>
      <c r="GO430" s="46"/>
      <c r="GP430" s="46"/>
      <c r="GQ430" s="46"/>
      <c r="GR430" s="46"/>
      <c r="GS430" s="46"/>
      <c r="GT430" s="46"/>
      <c r="GU430" s="46"/>
      <c r="GV430" s="46"/>
      <c r="GW430" s="46"/>
      <c r="GX430" s="46"/>
      <c r="GY430" s="46"/>
      <c r="GZ430" s="46"/>
      <c r="HA430" s="46"/>
      <c r="HB430" s="46"/>
      <c r="HC430" s="46"/>
      <c r="HD430" s="46"/>
      <c r="HE430" s="46"/>
      <c r="HF430" s="46"/>
      <c r="HG430" s="46"/>
      <c r="HH430" s="46"/>
      <c r="HI430" s="46"/>
      <c r="HJ430" s="46"/>
      <c r="HK430" s="46"/>
      <c r="HL430" s="46"/>
      <c r="HM430" s="46"/>
      <c r="HN430" s="46"/>
      <c r="HO430" s="46"/>
      <c r="HP430" s="46"/>
      <c r="HQ430" s="46"/>
      <c r="HR430" s="46"/>
      <c r="HS430" s="46"/>
      <c r="HT430" s="46"/>
      <c r="HU430" s="46"/>
      <c r="HV430" s="46"/>
      <c r="HW430" s="46"/>
      <c r="HX430" s="46"/>
      <c r="HY430" s="46"/>
      <c r="HZ430" s="46"/>
      <c r="IA430" s="46"/>
      <c r="IB430" s="46"/>
      <c r="IC430" s="46"/>
      <c r="ID430" s="46"/>
      <c r="IE430" s="46"/>
      <c r="IF430" s="46"/>
      <c r="IG430" s="46"/>
      <c r="IH430" s="46"/>
      <c r="II430" s="46"/>
      <c r="IJ430" s="46"/>
      <c r="IK430" s="46"/>
      <c r="IL430" s="46"/>
      <c r="IM430" s="46"/>
      <c r="IN430" s="46"/>
      <c r="IO430" s="46"/>
      <c r="IP430" s="46"/>
      <c r="IQ430" s="46"/>
      <c r="IR430" s="46"/>
      <c r="IS430" s="46"/>
      <c r="IT430" s="46"/>
      <c r="IU430" s="46"/>
      <c r="IV430" s="46"/>
      <c r="IW430" s="46"/>
      <c r="IX430" s="46"/>
      <c r="IY430" s="46"/>
      <c r="IZ430" s="46"/>
      <c r="JA430" s="46"/>
      <c r="JB430" s="46"/>
      <c r="JC430" s="46"/>
      <c r="JD430" s="46"/>
      <c r="JE430" s="46"/>
      <c r="JF430" s="46"/>
      <c r="JG430" s="46"/>
      <c r="JH430" s="46"/>
      <c r="JI430" s="46"/>
      <c r="JJ430" s="46"/>
      <c r="JK430" s="46"/>
      <c r="JL430" s="46"/>
      <c r="JM430" s="46"/>
      <c r="JN430" s="46"/>
      <c r="JO430" s="46"/>
      <c r="JP430" s="46"/>
      <c r="JQ430" s="46"/>
      <c r="JR430" s="46"/>
      <c r="JS430" s="46"/>
      <c r="JT430" s="46"/>
      <c r="JU430" s="46"/>
      <c r="JV430" s="46"/>
      <c r="JW430" s="46"/>
      <c r="JX430" s="46"/>
      <c r="JY430" s="46"/>
      <c r="JZ430" s="46"/>
      <c r="KA430" s="46"/>
      <c r="KB430" s="46"/>
      <c r="KC430" s="46"/>
      <c r="KD430" s="46"/>
      <c r="KE430" s="46"/>
      <c r="KF430" s="46"/>
      <c r="KG430" s="46"/>
      <c r="KH430" s="46"/>
      <c r="KI430" s="46"/>
      <c r="KJ430" s="46"/>
      <c r="KK430" s="46"/>
      <c r="KL430" s="46"/>
      <c r="KM430" s="46"/>
      <c r="KN430" s="46"/>
      <c r="KO430" s="46"/>
      <c r="KP430" s="46"/>
      <c r="KQ430" s="46"/>
      <c r="KR430" s="46"/>
      <c r="KS430" s="46"/>
      <c r="KT430" s="46"/>
      <c r="KU430" s="46"/>
      <c r="KV430" s="46"/>
      <c r="KW430" s="46"/>
      <c r="KX430" s="46"/>
      <c r="KY430" s="46"/>
      <c r="KZ430" s="46"/>
      <c r="LA430" s="46"/>
      <c r="LB430" s="46"/>
      <c r="LC430" s="46"/>
      <c r="LD430" s="46"/>
      <c r="LE430" s="46"/>
      <c r="LF430" s="46"/>
      <c r="LG430" s="46"/>
      <c r="LH430" s="46"/>
      <c r="LI430" s="46"/>
      <c r="LJ430" s="46"/>
      <c r="LK430" s="46"/>
      <c r="LL430" s="46"/>
      <c r="LM430" s="46"/>
      <c r="LN430" s="46"/>
      <c r="LO430" s="46"/>
      <c r="LP430" s="46"/>
      <c r="LQ430" s="46"/>
      <c r="LR430" s="46"/>
      <c r="LS430" s="46"/>
      <c r="LT430" s="46"/>
      <c r="LU430" s="46"/>
      <c r="LV430" s="46"/>
      <c r="LW430" s="46"/>
      <c r="LX430" s="46"/>
      <c r="LY430" s="46"/>
      <c r="LZ430" s="46"/>
      <c r="MA430" s="46"/>
      <c r="MB430" s="46"/>
      <c r="MC430" s="46"/>
      <c r="MD430" s="46"/>
      <c r="ME430" s="46"/>
      <c r="MF430" s="46"/>
      <c r="MG430" s="46"/>
      <c r="MH430" s="46"/>
      <c r="MI430" s="46"/>
      <c r="MJ430" s="46"/>
      <c r="MK430" s="46"/>
      <c r="ML430" s="46"/>
      <c r="MM430" s="46"/>
      <c r="MN430" s="46"/>
      <c r="MO430" s="46"/>
      <c r="MP430" s="46"/>
      <c r="MQ430" s="46"/>
      <c r="MR430" s="46"/>
      <c r="MS430" s="46"/>
      <c r="MT430" s="46"/>
      <c r="MU430" s="46"/>
      <c r="MV430" s="46"/>
      <c r="MW430" s="46"/>
      <c r="MX430" s="46"/>
      <c r="MY430" s="46"/>
      <c r="MZ430" s="46"/>
      <c r="NA430" s="46"/>
      <c r="NB430" s="46"/>
      <c r="NC430" s="46"/>
      <c r="ND430" s="46"/>
      <c r="NE430" s="46"/>
      <c r="NF430" s="46"/>
      <c r="NG430" s="46"/>
      <c r="NH430" s="46"/>
      <c r="NI430" s="46"/>
      <c r="NJ430" s="46"/>
      <c r="NK430" s="46"/>
      <c r="NL430" s="46"/>
      <c r="NM430" s="46"/>
      <c r="NN430" s="46"/>
      <c r="NO430" s="46"/>
      <c r="NP430" s="46"/>
      <c r="NQ430" s="46"/>
      <c r="NR430" s="46"/>
      <c r="NS430" s="46"/>
      <c r="NT430" s="46"/>
      <c r="NU430" s="46"/>
      <c r="NV430" s="46"/>
      <c r="NW430" s="46"/>
      <c r="NX430" s="46"/>
      <c r="NY430" s="46"/>
      <c r="NZ430" s="46"/>
      <c r="OA430" s="46"/>
      <c r="OB430" s="46"/>
      <c r="OC430" s="46"/>
      <c r="OD430" s="46"/>
      <c r="OE430" s="46"/>
      <c r="OF430" s="46"/>
      <c r="OG430" s="46"/>
      <c r="OH430" s="46"/>
      <c r="OI430" s="46"/>
      <c r="OJ430" s="46"/>
      <c r="OK430" s="46"/>
      <c r="OL430" s="46"/>
      <c r="OM430" s="46"/>
      <c r="ON430" s="46"/>
      <c r="OO430" s="46"/>
      <c r="OP430" s="46"/>
      <c r="OQ430" s="46"/>
      <c r="OR430" s="46"/>
      <c r="OS430" s="46"/>
      <c r="OT430" s="46"/>
      <c r="OU430" s="46"/>
      <c r="OV430" s="46"/>
      <c r="OW430" s="46"/>
      <c r="OX430" s="46"/>
      <c r="OY430" s="46"/>
      <c r="OZ430" s="46"/>
      <c r="PA430" s="46"/>
      <c r="PB430" s="46"/>
      <c r="PC430" s="46"/>
      <c r="PD430" s="46"/>
      <c r="PE430" s="46"/>
      <c r="PF430" s="46"/>
      <c r="PG430" s="46"/>
      <c r="PH430" s="46"/>
      <c r="PI430" s="46"/>
      <c r="PJ430" s="46"/>
      <c r="PK430" s="46"/>
      <c r="PL430" s="46"/>
      <c r="PM430" s="46"/>
      <c r="PN430" s="46"/>
      <c r="PO430" s="46"/>
      <c r="PP430" s="46"/>
      <c r="PQ430" s="46"/>
      <c r="PR430" s="46"/>
      <c r="PS430" s="46"/>
      <c r="PT430" s="46"/>
      <c r="PU430" s="46"/>
      <c r="PV430" s="46"/>
      <c r="PW430" s="46"/>
      <c r="PX430" s="46"/>
      <c r="PY430" s="46"/>
      <c r="PZ430" s="46"/>
      <c r="QA430" s="46"/>
      <c r="QB430" s="46"/>
      <c r="QC430" s="46"/>
      <c r="QD430" s="46"/>
      <c r="QE430" s="46"/>
      <c r="QF430" s="46"/>
      <c r="QG430" s="46"/>
      <c r="QH430" s="46"/>
      <c r="QI430" s="46"/>
      <c r="QJ430" s="46"/>
      <c r="QK430" s="46"/>
      <c r="QL430" s="46"/>
      <c r="QM430" s="46"/>
      <c r="QN430" s="46"/>
      <c r="QO430" s="46"/>
      <c r="QP430" s="46"/>
      <c r="QQ430" s="46"/>
      <c r="QR430" s="46"/>
      <c r="QS430" s="46"/>
      <c r="QT430" s="46"/>
      <c r="QU430" s="46"/>
      <c r="QV430" s="46"/>
      <c r="QW430" s="46"/>
      <c r="QX430" s="46"/>
      <c r="QY430" s="46"/>
      <c r="QZ430" s="46"/>
      <c r="RA430" s="46"/>
      <c r="RB430" s="46"/>
      <c r="RC430" s="46"/>
      <c r="RD430" s="46"/>
      <c r="RE430" s="46"/>
      <c r="RF430" s="46"/>
      <c r="RG430" s="46"/>
      <c r="RH430" s="46"/>
      <c r="RI430" s="46"/>
      <c r="RJ430" s="46"/>
      <c r="RK430" s="46"/>
      <c r="RL430" s="46"/>
      <c r="RM430" s="46"/>
      <c r="RN430" s="46"/>
      <c r="RO430" s="46"/>
      <c r="RP430" s="46"/>
      <c r="RQ430" s="46"/>
      <c r="RR430" s="46"/>
      <c r="RS430" s="46"/>
      <c r="RT430" s="46"/>
      <c r="RU430" s="46"/>
      <c r="RV430" s="46"/>
      <c r="RW430" s="46"/>
      <c r="RX430" s="46"/>
      <c r="RY430" s="46"/>
      <c r="RZ430" s="46"/>
      <c r="SA430" s="46"/>
      <c r="SB430" s="46"/>
      <c r="SC430" s="46"/>
      <c r="SD430" s="46"/>
      <c r="SE430" s="46"/>
      <c r="SF430" s="46"/>
      <c r="SG430" s="46"/>
      <c r="SH430" s="46"/>
      <c r="SI430" s="46"/>
      <c r="SJ430" s="46"/>
      <c r="SK430" s="46"/>
      <c r="SL430" s="46"/>
      <c r="SM430" s="46"/>
      <c r="SN430" s="46"/>
      <c r="SO430" s="46"/>
      <c r="SP430" s="46"/>
      <c r="SQ430" s="46"/>
      <c r="SR430" s="46"/>
      <c r="SS430" s="46"/>
      <c r="ST430" s="46"/>
      <c r="SU430" s="46"/>
      <c r="SV430" s="46"/>
      <c r="SW430" s="46"/>
      <c r="SX430" s="46"/>
      <c r="SY430" s="46"/>
      <c r="SZ430" s="46"/>
      <c r="TA430" s="46"/>
      <c r="TB430" s="46"/>
      <c r="TC430" s="46"/>
      <c r="TD430" s="46"/>
      <c r="TE430" s="46"/>
      <c r="TF430" s="46"/>
      <c r="TG430" s="46"/>
      <c r="TH430" s="46"/>
      <c r="TI430" s="46"/>
      <c r="TJ430" s="46"/>
      <c r="TK430" s="46"/>
      <c r="TL430" s="46"/>
      <c r="TM430" s="46"/>
      <c r="TN430" s="46"/>
      <c r="TO430" s="46"/>
      <c r="TP430" s="46"/>
      <c r="TQ430" s="46"/>
      <c r="TR430" s="46"/>
      <c r="TS430" s="46"/>
      <c r="TT430" s="46"/>
      <c r="TU430" s="46"/>
      <c r="TV430" s="46"/>
      <c r="TW430" s="46"/>
      <c r="TX430" s="46"/>
      <c r="TY430" s="46"/>
      <c r="TZ430" s="46"/>
      <c r="UA430" s="46"/>
      <c r="UB430" s="46"/>
      <c r="UC430" s="46"/>
      <c r="UD430" s="46"/>
      <c r="UE430" s="46"/>
      <c r="UF430" s="46"/>
      <c r="UG430" s="46"/>
      <c r="UH430" s="46"/>
      <c r="UI430" s="46"/>
      <c r="UJ430" s="46"/>
      <c r="UK430" s="46"/>
      <c r="UL430" s="46"/>
      <c r="UM430" s="46"/>
      <c r="UN430" s="46"/>
      <c r="UO430" s="46"/>
      <c r="UP430" s="46"/>
      <c r="UQ430" s="46"/>
      <c r="UR430" s="46"/>
      <c r="US430" s="46"/>
      <c r="UT430" s="46"/>
      <c r="UU430" s="46"/>
      <c r="UV430" s="46"/>
      <c r="UW430" s="46"/>
      <c r="UX430" s="46"/>
      <c r="UY430" s="46"/>
      <c r="UZ430" s="46"/>
      <c r="VA430" s="46"/>
      <c r="VB430" s="46"/>
      <c r="VC430" s="46"/>
      <c r="VD430" s="46"/>
      <c r="VE430" s="46"/>
      <c r="VF430" s="46"/>
      <c r="VG430" s="46"/>
      <c r="VH430" s="46"/>
      <c r="VI430" s="46"/>
      <c r="VJ430" s="46"/>
      <c r="VK430" s="46"/>
      <c r="VL430" s="46"/>
      <c r="VM430" s="46"/>
      <c r="VN430" s="46"/>
      <c r="VO430" s="46"/>
      <c r="VP430" s="46"/>
      <c r="VQ430" s="46"/>
      <c r="VR430" s="46"/>
      <c r="VS430" s="46"/>
      <c r="VT430" s="46"/>
      <c r="VU430" s="46"/>
      <c r="VV430" s="46"/>
      <c r="VW430" s="46"/>
      <c r="VX430" s="46"/>
      <c r="VY430" s="46"/>
      <c r="VZ430" s="46"/>
      <c r="WA430" s="46"/>
      <c r="WB430" s="46"/>
      <c r="WC430" s="46"/>
      <c r="WD430" s="46"/>
      <c r="WE430" s="46"/>
      <c r="WF430" s="46"/>
      <c r="WG430" s="46"/>
      <c r="WH430" s="46"/>
      <c r="WI430" s="46"/>
      <c r="WJ430" s="46"/>
      <c r="WK430" s="46"/>
      <c r="WL430" s="46"/>
      <c r="WM430" s="46"/>
      <c r="WN430" s="46"/>
      <c r="WO430" s="46"/>
      <c r="WP430" s="46"/>
      <c r="WQ430" s="46"/>
      <c r="WR430" s="46"/>
      <c r="WS430" s="46"/>
      <c r="WT430" s="46"/>
      <c r="WU430" s="46"/>
      <c r="WV430" s="46"/>
      <c r="WW430" s="46"/>
      <c r="WX430" s="46"/>
      <c r="WY430" s="46"/>
      <c r="WZ430" s="46"/>
      <c r="XA430" s="46"/>
      <c r="XB430" s="46"/>
      <c r="XC430" s="46"/>
      <c r="XD430" s="46"/>
      <c r="XE430" s="46"/>
      <c r="XF430" s="46"/>
      <c r="XG430" s="46"/>
      <c r="XH430" s="46"/>
      <c r="XI430" s="46"/>
      <c r="XJ430" s="46"/>
      <c r="XK430" s="46"/>
      <c r="XL430" s="46"/>
      <c r="XM430" s="46"/>
      <c r="XN430" s="46"/>
      <c r="XO430" s="46"/>
      <c r="XP430" s="46"/>
      <c r="XQ430" s="46"/>
      <c r="XR430" s="46"/>
      <c r="XS430" s="46"/>
      <c r="XT430" s="46"/>
      <c r="XU430" s="46"/>
      <c r="XV430" s="46"/>
      <c r="XW430" s="46"/>
      <c r="XX430" s="46"/>
      <c r="XY430" s="46"/>
      <c r="XZ430" s="46"/>
      <c r="YA430" s="46"/>
      <c r="YB430" s="46"/>
      <c r="YC430" s="46"/>
      <c r="YD430" s="46"/>
      <c r="YE430" s="46"/>
      <c r="YF430" s="46"/>
      <c r="YG430" s="46"/>
      <c r="YH430" s="46"/>
      <c r="YI430" s="46"/>
      <c r="YJ430" s="46"/>
      <c r="YK430" s="46"/>
      <c r="YL430" s="46"/>
      <c r="YM430" s="46"/>
      <c r="YN430" s="46"/>
      <c r="YO430" s="46"/>
      <c r="YP430" s="46"/>
      <c r="YQ430" s="46"/>
      <c r="YR430" s="46"/>
      <c r="YS430" s="46"/>
      <c r="YT430" s="46"/>
      <c r="YU430" s="46"/>
      <c r="YV430" s="46"/>
      <c r="YW430" s="46"/>
      <c r="YX430" s="46"/>
      <c r="YY430" s="46"/>
      <c r="YZ430" s="46"/>
      <c r="ZA430" s="46"/>
      <c r="ZB430" s="46"/>
      <c r="ZC430" s="46"/>
      <c r="ZD430" s="46"/>
      <c r="ZE430" s="46"/>
      <c r="ZF430" s="46"/>
      <c r="ZG430" s="46"/>
      <c r="ZH430" s="46"/>
      <c r="ZI430" s="46"/>
      <c r="ZJ430" s="46"/>
      <c r="ZK430" s="46"/>
      <c r="ZL430" s="46"/>
      <c r="ZM430" s="46"/>
      <c r="ZN430" s="46"/>
      <c r="ZO430" s="46"/>
      <c r="ZP430" s="46"/>
      <c r="ZQ430" s="46"/>
      <c r="ZR430" s="46"/>
      <c r="ZS430" s="46"/>
      <c r="ZT430" s="46"/>
      <c r="ZU430" s="46"/>
      <c r="ZV430" s="46"/>
      <c r="ZW430" s="46"/>
      <c r="ZX430" s="46"/>
      <c r="ZY430" s="46"/>
      <c r="ZZ430" s="46"/>
      <c r="AAA430" s="46"/>
      <c r="AAB430" s="46"/>
      <c r="AAC430" s="46"/>
      <c r="AAD430" s="46"/>
      <c r="AAE430" s="46"/>
      <c r="AAF430" s="46"/>
      <c r="AAG430" s="46"/>
      <c r="AAH430" s="46"/>
      <c r="AAI430" s="46"/>
      <c r="AAJ430" s="46"/>
      <c r="AAK430" s="46"/>
      <c r="AAL430" s="46"/>
      <c r="AAM430" s="46"/>
      <c r="AAN430" s="46"/>
      <c r="AAO430" s="46"/>
      <c r="AAP430" s="46"/>
      <c r="AAQ430" s="46"/>
      <c r="AAR430" s="46"/>
      <c r="AAS430" s="46"/>
      <c r="AAT430" s="46"/>
      <c r="AAU430" s="46"/>
      <c r="AAV430" s="46"/>
      <c r="AAW430" s="46"/>
      <c r="AAX430" s="46"/>
      <c r="AAY430" s="46"/>
      <c r="AAZ430" s="46"/>
      <c r="ABA430" s="46"/>
      <c r="ABB430" s="46"/>
      <c r="ABC430" s="46"/>
      <c r="ABD430" s="46"/>
      <c r="ABE430" s="46"/>
      <c r="ABF430" s="46"/>
      <c r="ABG430" s="46"/>
      <c r="ABH430" s="46"/>
      <c r="ABI430" s="46"/>
      <c r="ABJ430" s="46"/>
      <c r="ABK430" s="46"/>
      <c r="ABL430" s="46"/>
      <c r="ABM430" s="46"/>
      <c r="ABN430" s="46"/>
      <c r="ABO430" s="46"/>
      <c r="ABP430" s="46"/>
      <c r="ABQ430" s="46"/>
      <c r="ABR430" s="46"/>
      <c r="ABS430" s="46"/>
      <c r="ABT430" s="46"/>
      <c r="ABU430" s="46"/>
      <c r="ABV430" s="46"/>
      <c r="ABW430" s="46"/>
      <c r="ABX430" s="46"/>
      <c r="ABY430" s="46"/>
      <c r="ABZ430" s="46"/>
      <c r="ACA430" s="46"/>
      <c r="ACB430" s="46"/>
      <c r="ACC430" s="46"/>
      <c r="ACD430" s="46"/>
      <c r="ACE430" s="46"/>
      <c r="ACF430" s="46"/>
      <c r="ACG430" s="46"/>
      <c r="ACH430" s="46"/>
      <c r="ACI430" s="46"/>
      <c r="ACJ430" s="46"/>
      <c r="ACK430" s="46"/>
      <c r="ACL430" s="46"/>
      <c r="ACM430" s="46"/>
      <c r="ACN430" s="46"/>
      <c r="ACO430" s="46"/>
      <c r="ACP430" s="46"/>
      <c r="ACQ430" s="46"/>
      <c r="ACR430" s="46"/>
      <c r="ACS430" s="46"/>
      <c r="ACT430" s="46"/>
      <c r="ACU430" s="46"/>
      <c r="ACV430" s="46"/>
      <c r="ACW430" s="46"/>
      <c r="ACX430" s="46"/>
      <c r="ACY430" s="46"/>
      <c r="ACZ430" s="46"/>
      <c r="ADA430" s="46"/>
      <c r="ADB430" s="46"/>
      <c r="ADC430" s="46"/>
      <c r="ADD430" s="46"/>
      <c r="ADE430" s="46"/>
      <c r="ADF430" s="46"/>
      <c r="ADG430" s="46"/>
      <c r="ADH430" s="46"/>
      <c r="ADI430" s="46"/>
      <c r="ADJ430" s="46"/>
      <c r="ADK430" s="46"/>
      <c r="ADL430" s="46"/>
      <c r="ADM430" s="46"/>
      <c r="ADN430" s="46"/>
      <c r="ADO430" s="46"/>
      <c r="ADP430" s="46"/>
      <c r="ADQ430" s="46"/>
      <c r="ADR430" s="46"/>
      <c r="ADS430" s="46"/>
      <c r="ADT430" s="46"/>
      <c r="ADU430" s="46"/>
      <c r="ADV430" s="46"/>
      <c r="ADW430" s="46"/>
      <c r="ADX430" s="46"/>
      <c r="ADY430" s="46"/>
      <c r="ADZ430" s="46"/>
      <c r="AEA430" s="46"/>
      <c r="AEB430" s="46"/>
      <c r="AEC430" s="46"/>
      <c r="AED430" s="46"/>
      <c r="AEE430" s="46"/>
      <c r="AEF430" s="46"/>
      <c r="AEG430" s="46"/>
      <c r="AEH430" s="46"/>
      <c r="AEI430" s="46"/>
      <c r="AEJ430" s="46"/>
      <c r="AEK430" s="46"/>
      <c r="AEL430" s="46"/>
      <c r="AEM430" s="46"/>
      <c r="AEN430" s="46"/>
      <c r="AEO430" s="46"/>
      <c r="AEP430" s="46"/>
      <c r="AEQ430" s="46"/>
      <c r="AER430" s="46"/>
      <c r="AES430" s="46"/>
      <c r="AET430" s="46"/>
      <c r="AEU430" s="46"/>
      <c r="AEV430" s="46"/>
      <c r="AEW430" s="46"/>
      <c r="AEX430" s="46"/>
      <c r="AEY430" s="46"/>
      <c r="AEZ430" s="46"/>
      <c r="AFA430" s="46"/>
      <c r="AFB430" s="46"/>
      <c r="AFC430" s="46"/>
      <c r="AFD430" s="46"/>
      <c r="AFE430" s="46"/>
      <c r="AFF430" s="46"/>
      <c r="AFG430" s="46"/>
      <c r="AFH430" s="46"/>
      <c r="AFI430" s="46"/>
      <c r="AFJ430" s="46"/>
      <c r="AFK430" s="46"/>
      <c r="AFL430" s="46"/>
      <c r="AFM430" s="46"/>
      <c r="AFN430" s="46"/>
      <c r="AFO430" s="46"/>
      <c r="AFP430" s="46"/>
      <c r="AFQ430" s="46"/>
      <c r="AFR430" s="46"/>
      <c r="AFS430" s="46"/>
      <c r="AFT430" s="46"/>
      <c r="AFU430" s="46"/>
      <c r="AFV430" s="46"/>
      <c r="AFW430" s="46"/>
      <c r="AFX430" s="46"/>
      <c r="AFY430" s="46"/>
      <c r="AFZ430" s="46"/>
      <c r="AGA430" s="46"/>
      <c r="AGB430" s="46"/>
      <c r="AGC430" s="46"/>
      <c r="AGD430" s="46"/>
      <c r="AGE430" s="46"/>
      <c r="AGF430" s="46"/>
      <c r="AGG430" s="46"/>
      <c r="AGH430" s="46"/>
      <c r="AGI430" s="46"/>
      <c r="AGJ430" s="46"/>
      <c r="AGK430" s="46"/>
      <c r="AGL430" s="46"/>
      <c r="AGM430" s="46"/>
      <c r="AGN430" s="46"/>
      <c r="AGO430" s="46"/>
      <c r="AGP430" s="46"/>
      <c r="AGQ430" s="46"/>
      <c r="AGR430" s="46"/>
      <c r="AGS430" s="46"/>
      <c r="AGT430" s="46"/>
      <c r="AGU430" s="46"/>
      <c r="AGV430" s="46"/>
      <c r="AGW430" s="46"/>
      <c r="AGX430" s="46"/>
      <c r="AGY430" s="46"/>
      <c r="AGZ430" s="46"/>
      <c r="AHA430" s="46"/>
      <c r="AHB430" s="46"/>
      <c r="AHC430" s="46"/>
      <c r="AHD430" s="46"/>
      <c r="AHE430" s="46"/>
      <c r="AHF430" s="46"/>
      <c r="AHG430" s="46"/>
      <c r="AHH430" s="46"/>
      <c r="AHI430" s="46"/>
      <c r="AHJ430" s="46"/>
      <c r="AHK430" s="46"/>
      <c r="AHL430" s="46"/>
      <c r="AHM430" s="46"/>
      <c r="AHN430" s="46"/>
      <c r="AHO430" s="46"/>
      <c r="AHP430" s="46"/>
      <c r="AHQ430" s="46"/>
      <c r="AHR430" s="46"/>
      <c r="AHS430" s="46"/>
      <c r="AHT430" s="46"/>
      <c r="AHU430" s="46"/>
      <c r="AHV430" s="46"/>
      <c r="AHW430" s="46"/>
      <c r="AHX430" s="46"/>
      <c r="AHY430" s="46"/>
      <c r="AHZ430" s="46"/>
      <c r="AIA430" s="46"/>
      <c r="AIB430" s="46"/>
      <c r="AIC430" s="46"/>
      <c r="AID430" s="46"/>
      <c r="AIE430" s="46"/>
      <c r="AIF430" s="46"/>
      <c r="AIG430" s="46"/>
      <c r="AIH430" s="46"/>
      <c r="AII430" s="46"/>
      <c r="AIJ430" s="46"/>
      <c r="AIK430" s="46"/>
      <c r="AIL430" s="46"/>
      <c r="AIM430" s="46"/>
      <c r="AIN430" s="46"/>
      <c r="AIO430" s="46"/>
      <c r="AIP430" s="46"/>
      <c r="AIQ430" s="46"/>
      <c r="AIR430" s="46"/>
      <c r="AIS430" s="46"/>
      <c r="AIT430" s="46"/>
      <c r="AIU430" s="46"/>
      <c r="AIV430" s="46"/>
      <c r="AIW430" s="46"/>
      <c r="AIX430" s="46"/>
      <c r="AIY430" s="46"/>
      <c r="AIZ430" s="46"/>
      <c r="AJA430" s="46"/>
      <c r="AJB430" s="46"/>
      <c r="AJC430" s="46"/>
      <c r="AJD430" s="46"/>
      <c r="AJE430" s="46"/>
      <c r="AJF430" s="46"/>
      <c r="AJG430" s="46"/>
      <c r="AJH430" s="46"/>
      <c r="AJI430" s="46"/>
      <c r="AJJ430" s="46"/>
      <c r="AJK430" s="46"/>
      <c r="AJL430" s="46"/>
      <c r="AJM430" s="46"/>
      <c r="AJN430" s="46"/>
      <c r="AJO430" s="46"/>
      <c r="AJP430" s="46"/>
      <c r="AJQ430" s="46"/>
      <c r="AJR430" s="46"/>
      <c r="AJS430" s="46"/>
      <c r="AJT430" s="46"/>
      <c r="AJU430" s="46"/>
      <c r="AJV430" s="46"/>
      <c r="AJW430" s="46"/>
      <c r="AJX430" s="46"/>
      <c r="AJY430" s="46"/>
      <c r="AJZ430" s="46"/>
      <c r="AKA430" s="46"/>
      <c r="AKB430" s="46"/>
      <c r="AKC430" s="46"/>
      <c r="AKD430" s="46"/>
      <c r="AKE430" s="46"/>
      <c r="AKF430" s="46"/>
      <c r="AKG430" s="46"/>
      <c r="AKH430" s="46"/>
      <c r="AKI430" s="46"/>
      <c r="AKJ430" s="46"/>
      <c r="AKK430" s="46"/>
      <c r="AKL430" s="46"/>
      <c r="AKM430" s="46"/>
      <c r="AKN430" s="46"/>
      <c r="AKO430" s="46"/>
      <c r="AKP430" s="46"/>
      <c r="AKQ430" s="46"/>
      <c r="AKR430" s="46"/>
      <c r="AKS430" s="46"/>
      <c r="AKT430" s="46"/>
      <c r="AKU430" s="46"/>
      <c r="AKV430" s="46"/>
      <c r="AKW430" s="46"/>
      <c r="AKX430" s="46"/>
      <c r="AKY430" s="46"/>
      <c r="AKZ430" s="46"/>
      <c r="ALA430" s="46"/>
      <c r="ALB430" s="46"/>
      <c r="ALC430" s="46"/>
      <c r="ALD430" s="46"/>
      <c r="ALE430" s="46"/>
      <c r="ALF430" s="46"/>
      <c r="ALG430" s="46"/>
      <c r="ALH430" s="46"/>
      <c r="ALI430" s="46"/>
      <c r="ALJ430" s="46"/>
      <c r="ALK430" s="46"/>
      <c r="ALL430" s="46"/>
      <c r="ALM430" s="46"/>
      <c r="ALN430" s="46"/>
      <c r="ALO430" s="46"/>
      <c r="ALP430" s="46"/>
      <c r="ALQ430" s="46"/>
      <c r="ALR430" s="46"/>
      <c r="ALS430" s="46"/>
      <c r="ALT430" s="46"/>
      <c r="ALU430" s="46"/>
      <c r="ALV430" s="46"/>
      <c r="ALW430" s="46"/>
      <c r="ALX430" s="46"/>
      <c r="ALY430" s="46"/>
      <c r="ALZ430" s="46"/>
      <c r="AMA430" s="46"/>
      <c r="AMB430" s="46"/>
      <c r="AMC430" s="46"/>
      <c r="AMD430" s="46"/>
      <c r="AME430"/>
      <c r="AMF430"/>
      <c r="AMG430"/>
      <c r="AMH430"/>
      <c r="AMI430"/>
    </row>
    <row r="431" spans="1:1024" s="92" customFormat="1" ht="15" customHeight="1">
      <c r="A431" s="46"/>
      <c r="B431" s="1"/>
      <c r="C431" s="1"/>
      <c r="D431" s="1"/>
      <c r="E431" s="1"/>
      <c r="F431" s="1"/>
      <c r="G431" s="1"/>
      <c r="H431" s="1"/>
      <c r="I431" s="1"/>
      <c r="J431" s="1"/>
      <c r="K431" s="1"/>
      <c r="L431" s="1"/>
      <c r="M431" s="1"/>
      <c r="N431" s="1"/>
      <c r="O431" s="1"/>
      <c r="P431" s="1"/>
      <c r="Q431" s="1"/>
      <c r="R431" s="1"/>
      <c r="S431" s="47"/>
      <c r="T431" s="48"/>
      <c r="U431" s="46"/>
      <c r="V431" s="108"/>
      <c r="W431" s="109"/>
      <c r="X431" s="49"/>
      <c r="Y431" s="49"/>
      <c r="Z431" s="49"/>
      <c r="AA431" s="46"/>
      <c r="AB431" s="46"/>
      <c r="AC431" s="46"/>
      <c r="AD431" s="46"/>
      <c r="AE431" s="46"/>
      <c r="AF431" s="46"/>
      <c r="AG431" s="46"/>
      <c r="AH431" s="46"/>
      <c r="AI431" s="46"/>
      <c r="AJ431" s="46"/>
      <c r="AK431" s="46"/>
      <c r="AL431" s="46"/>
      <c r="AM431" s="46"/>
      <c r="AN431" s="46"/>
      <c r="AO431" s="46"/>
      <c r="AP431" s="46"/>
      <c r="AQ431" s="46"/>
      <c r="AR431" s="46"/>
      <c r="AS431" s="46"/>
      <c r="AT431" s="46"/>
      <c r="AU431" s="46"/>
      <c r="AV431" s="46"/>
      <c r="AW431" s="46"/>
      <c r="AX431" s="46"/>
      <c r="AY431" s="46"/>
      <c r="AZ431" s="46"/>
      <c r="BA431" s="46"/>
      <c r="BB431" s="46"/>
      <c r="BC431" s="46"/>
      <c r="BD431" s="46"/>
      <c r="BE431" s="46"/>
      <c r="BF431" s="46"/>
      <c r="BG431" s="46"/>
      <c r="BH431" s="46"/>
      <c r="BI431" s="46"/>
      <c r="BJ431" s="46"/>
      <c r="BK431" s="46"/>
      <c r="BL431" s="46"/>
      <c r="BM431" s="46"/>
      <c r="BN431" s="46"/>
      <c r="BO431" s="46"/>
      <c r="BP431" s="46"/>
      <c r="BQ431" s="46"/>
      <c r="BR431" s="46"/>
      <c r="BS431" s="46"/>
      <c r="BT431" s="46"/>
      <c r="BU431" s="46"/>
      <c r="BV431" s="46"/>
      <c r="BW431" s="46"/>
      <c r="BX431" s="46"/>
      <c r="BY431" s="46"/>
      <c r="BZ431" s="46"/>
      <c r="CA431" s="46"/>
      <c r="CB431" s="46"/>
      <c r="CC431" s="46"/>
      <c r="CD431" s="46"/>
      <c r="CE431" s="46"/>
      <c r="CF431" s="46"/>
      <c r="CG431" s="46"/>
      <c r="CH431" s="46"/>
      <c r="CI431" s="46"/>
      <c r="CJ431" s="46"/>
      <c r="CK431" s="46"/>
      <c r="CL431" s="46"/>
      <c r="CM431" s="46"/>
      <c r="CN431" s="46"/>
      <c r="CO431" s="46"/>
      <c r="CP431" s="46"/>
      <c r="CQ431" s="46"/>
      <c r="CR431" s="46"/>
      <c r="CS431" s="46"/>
      <c r="CT431" s="46"/>
      <c r="CU431" s="46"/>
      <c r="CV431" s="46"/>
      <c r="CW431" s="46"/>
      <c r="CX431" s="46"/>
      <c r="CY431" s="46"/>
      <c r="CZ431" s="46"/>
      <c r="DA431" s="46"/>
      <c r="DB431" s="46"/>
      <c r="DC431" s="46"/>
      <c r="DD431" s="46"/>
      <c r="DE431" s="46"/>
      <c r="DF431" s="46"/>
      <c r="DG431" s="46"/>
      <c r="DH431" s="46"/>
      <c r="DI431" s="46"/>
      <c r="DJ431" s="46"/>
      <c r="DK431" s="46"/>
      <c r="DL431" s="46"/>
      <c r="DM431" s="46"/>
      <c r="DN431" s="46"/>
      <c r="DO431" s="46"/>
      <c r="DP431" s="46"/>
      <c r="DQ431" s="46"/>
      <c r="DR431" s="46"/>
      <c r="DS431" s="46"/>
      <c r="DT431" s="46"/>
      <c r="DU431" s="46"/>
      <c r="DV431" s="46"/>
      <c r="DW431" s="46"/>
      <c r="DX431" s="46"/>
      <c r="DY431" s="46"/>
      <c r="DZ431" s="46"/>
      <c r="EA431" s="46"/>
      <c r="EB431" s="46"/>
      <c r="EC431" s="46"/>
      <c r="ED431" s="46"/>
      <c r="EE431" s="46"/>
      <c r="EF431" s="46"/>
      <c r="EG431" s="46"/>
      <c r="EH431" s="46"/>
      <c r="EI431" s="46"/>
      <c r="EJ431" s="46"/>
      <c r="EK431" s="46"/>
      <c r="EL431" s="46"/>
      <c r="EM431" s="46"/>
      <c r="EN431" s="46"/>
      <c r="EO431" s="46"/>
      <c r="EP431" s="46"/>
      <c r="EQ431" s="46"/>
      <c r="ER431" s="46"/>
      <c r="ES431" s="46"/>
      <c r="ET431" s="46"/>
      <c r="EU431" s="46"/>
      <c r="EV431" s="46"/>
      <c r="EW431" s="46"/>
      <c r="EX431" s="46"/>
      <c r="EY431" s="46"/>
      <c r="EZ431" s="46"/>
      <c r="FA431" s="46"/>
      <c r="FB431" s="46"/>
      <c r="FC431" s="46"/>
      <c r="FD431" s="46"/>
      <c r="FE431" s="46"/>
      <c r="FF431" s="46"/>
      <c r="FG431" s="46"/>
      <c r="FH431" s="46"/>
      <c r="FI431" s="46"/>
      <c r="FJ431" s="46"/>
      <c r="FK431" s="46"/>
      <c r="FL431" s="46"/>
      <c r="FM431" s="46"/>
      <c r="FN431" s="46"/>
      <c r="FO431" s="46"/>
      <c r="FP431" s="46"/>
      <c r="FQ431" s="46"/>
      <c r="FR431" s="46"/>
      <c r="FS431" s="46"/>
      <c r="FT431" s="46"/>
      <c r="FU431" s="46"/>
      <c r="FV431" s="46"/>
      <c r="FW431" s="46"/>
      <c r="FX431" s="46"/>
      <c r="FY431" s="46"/>
      <c r="FZ431" s="46"/>
      <c r="GA431" s="46"/>
      <c r="GB431" s="46"/>
      <c r="GC431" s="46"/>
      <c r="GD431" s="46"/>
      <c r="GE431" s="46"/>
      <c r="GF431" s="46"/>
      <c r="GG431" s="46"/>
      <c r="GH431" s="46"/>
      <c r="GI431" s="46"/>
      <c r="GJ431" s="46"/>
      <c r="GK431" s="46"/>
      <c r="GL431" s="46"/>
      <c r="GM431" s="46"/>
      <c r="GN431" s="46"/>
      <c r="GO431" s="46"/>
      <c r="GP431" s="46"/>
      <c r="GQ431" s="46"/>
      <c r="GR431" s="46"/>
      <c r="GS431" s="46"/>
      <c r="GT431" s="46"/>
      <c r="GU431" s="46"/>
      <c r="GV431" s="46"/>
      <c r="GW431" s="46"/>
      <c r="GX431" s="46"/>
      <c r="GY431" s="46"/>
      <c r="GZ431" s="46"/>
      <c r="HA431" s="46"/>
      <c r="HB431" s="46"/>
      <c r="HC431" s="46"/>
      <c r="HD431" s="46"/>
      <c r="HE431" s="46"/>
      <c r="HF431" s="46"/>
      <c r="HG431" s="46"/>
      <c r="HH431" s="46"/>
      <c r="HI431" s="46"/>
      <c r="HJ431" s="46"/>
      <c r="HK431" s="46"/>
      <c r="HL431" s="46"/>
      <c r="HM431" s="46"/>
      <c r="HN431" s="46"/>
      <c r="HO431" s="46"/>
      <c r="HP431" s="46"/>
      <c r="HQ431" s="46"/>
      <c r="HR431" s="46"/>
      <c r="HS431" s="46"/>
      <c r="HT431" s="46"/>
      <c r="HU431" s="46"/>
      <c r="HV431" s="46"/>
      <c r="HW431" s="46"/>
      <c r="HX431" s="46"/>
      <c r="HY431" s="46"/>
      <c r="HZ431" s="46"/>
      <c r="IA431" s="46"/>
      <c r="IB431" s="46"/>
      <c r="IC431" s="46"/>
      <c r="ID431" s="46"/>
      <c r="IE431" s="46"/>
      <c r="IF431" s="46"/>
      <c r="IG431" s="46"/>
      <c r="IH431" s="46"/>
      <c r="II431" s="46"/>
      <c r="IJ431" s="46"/>
      <c r="IK431" s="46"/>
      <c r="IL431" s="46"/>
      <c r="IM431" s="46"/>
      <c r="IN431" s="46"/>
      <c r="IO431" s="46"/>
      <c r="IP431" s="46"/>
      <c r="IQ431" s="46"/>
      <c r="IR431" s="46"/>
      <c r="IS431" s="46"/>
      <c r="IT431" s="46"/>
      <c r="IU431" s="46"/>
      <c r="IV431" s="46"/>
      <c r="IW431" s="46"/>
      <c r="IX431" s="46"/>
      <c r="IY431" s="46"/>
      <c r="IZ431" s="46"/>
      <c r="JA431" s="46"/>
      <c r="JB431" s="46"/>
      <c r="JC431" s="46"/>
      <c r="JD431" s="46"/>
      <c r="JE431" s="46"/>
      <c r="JF431" s="46"/>
      <c r="JG431" s="46"/>
      <c r="JH431" s="46"/>
      <c r="JI431" s="46"/>
      <c r="JJ431" s="46"/>
      <c r="JK431" s="46"/>
      <c r="JL431" s="46"/>
      <c r="JM431" s="46"/>
      <c r="JN431" s="46"/>
      <c r="JO431" s="46"/>
      <c r="JP431" s="46"/>
      <c r="JQ431" s="46"/>
      <c r="JR431" s="46"/>
      <c r="JS431" s="46"/>
      <c r="JT431" s="46"/>
      <c r="JU431" s="46"/>
      <c r="JV431" s="46"/>
      <c r="JW431" s="46"/>
      <c r="JX431" s="46"/>
      <c r="JY431" s="46"/>
      <c r="JZ431" s="46"/>
      <c r="KA431" s="46"/>
      <c r="KB431" s="46"/>
      <c r="KC431" s="46"/>
      <c r="KD431" s="46"/>
      <c r="KE431" s="46"/>
      <c r="KF431" s="46"/>
      <c r="KG431" s="46"/>
      <c r="KH431" s="46"/>
      <c r="KI431" s="46"/>
      <c r="KJ431" s="46"/>
      <c r="KK431" s="46"/>
      <c r="KL431" s="46"/>
      <c r="KM431" s="46"/>
      <c r="KN431" s="46"/>
      <c r="KO431" s="46"/>
      <c r="KP431" s="46"/>
      <c r="KQ431" s="46"/>
      <c r="KR431" s="46"/>
      <c r="KS431" s="46"/>
      <c r="KT431" s="46"/>
      <c r="KU431" s="46"/>
      <c r="KV431" s="46"/>
      <c r="KW431" s="46"/>
      <c r="KX431" s="46"/>
      <c r="KY431" s="46"/>
      <c r="KZ431" s="46"/>
      <c r="LA431" s="46"/>
      <c r="LB431" s="46"/>
      <c r="LC431" s="46"/>
      <c r="LD431" s="46"/>
      <c r="LE431" s="46"/>
      <c r="LF431" s="46"/>
      <c r="LG431" s="46"/>
      <c r="LH431" s="46"/>
      <c r="LI431" s="46"/>
      <c r="LJ431" s="46"/>
      <c r="LK431" s="46"/>
      <c r="LL431" s="46"/>
      <c r="LM431" s="46"/>
      <c r="LN431" s="46"/>
      <c r="LO431" s="46"/>
      <c r="LP431" s="46"/>
      <c r="LQ431" s="46"/>
      <c r="LR431" s="46"/>
      <c r="LS431" s="46"/>
      <c r="LT431" s="46"/>
      <c r="LU431" s="46"/>
      <c r="LV431" s="46"/>
      <c r="LW431" s="46"/>
      <c r="LX431" s="46"/>
      <c r="LY431" s="46"/>
      <c r="LZ431" s="46"/>
      <c r="MA431" s="46"/>
      <c r="MB431" s="46"/>
      <c r="MC431" s="46"/>
      <c r="MD431" s="46"/>
      <c r="ME431" s="46"/>
      <c r="MF431" s="46"/>
      <c r="MG431" s="46"/>
      <c r="MH431" s="46"/>
      <c r="MI431" s="46"/>
      <c r="MJ431" s="46"/>
      <c r="MK431" s="46"/>
      <c r="ML431" s="46"/>
      <c r="MM431" s="46"/>
      <c r="MN431" s="46"/>
      <c r="MO431" s="46"/>
      <c r="MP431" s="46"/>
      <c r="MQ431" s="46"/>
      <c r="MR431" s="46"/>
      <c r="MS431" s="46"/>
      <c r="MT431" s="46"/>
      <c r="MU431" s="46"/>
      <c r="MV431" s="46"/>
      <c r="MW431" s="46"/>
      <c r="MX431" s="46"/>
      <c r="MY431" s="46"/>
      <c r="MZ431" s="46"/>
      <c r="NA431" s="46"/>
      <c r="NB431" s="46"/>
      <c r="NC431" s="46"/>
      <c r="ND431" s="46"/>
      <c r="NE431" s="46"/>
      <c r="NF431" s="46"/>
      <c r="NG431" s="46"/>
      <c r="NH431" s="46"/>
      <c r="NI431" s="46"/>
      <c r="NJ431" s="46"/>
      <c r="NK431" s="46"/>
      <c r="NL431" s="46"/>
      <c r="NM431" s="46"/>
      <c r="NN431" s="46"/>
      <c r="NO431" s="46"/>
      <c r="NP431" s="46"/>
      <c r="NQ431" s="46"/>
      <c r="NR431" s="46"/>
      <c r="NS431" s="46"/>
      <c r="NT431" s="46"/>
      <c r="NU431" s="46"/>
      <c r="NV431" s="46"/>
      <c r="NW431" s="46"/>
      <c r="NX431" s="46"/>
      <c r="NY431" s="46"/>
      <c r="NZ431" s="46"/>
      <c r="OA431" s="46"/>
      <c r="OB431" s="46"/>
      <c r="OC431" s="46"/>
      <c r="OD431" s="46"/>
      <c r="OE431" s="46"/>
      <c r="OF431" s="46"/>
      <c r="OG431" s="46"/>
      <c r="OH431" s="46"/>
      <c r="OI431" s="46"/>
      <c r="OJ431" s="46"/>
      <c r="OK431" s="46"/>
      <c r="OL431" s="46"/>
      <c r="OM431" s="46"/>
      <c r="ON431" s="46"/>
      <c r="OO431" s="46"/>
      <c r="OP431" s="46"/>
      <c r="OQ431" s="46"/>
      <c r="OR431" s="46"/>
      <c r="OS431" s="46"/>
      <c r="OT431" s="46"/>
      <c r="OU431" s="46"/>
      <c r="OV431" s="46"/>
      <c r="OW431" s="46"/>
      <c r="OX431" s="46"/>
      <c r="OY431" s="46"/>
      <c r="OZ431" s="46"/>
      <c r="PA431" s="46"/>
      <c r="PB431" s="46"/>
      <c r="PC431" s="46"/>
      <c r="PD431" s="46"/>
      <c r="PE431" s="46"/>
      <c r="PF431" s="46"/>
      <c r="PG431" s="46"/>
      <c r="PH431" s="46"/>
      <c r="PI431" s="46"/>
      <c r="PJ431" s="46"/>
      <c r="PK431" s="46"/>
      <c r="PL431" s="46"/>
      <c r="PM431" s="46"/>
      <c r="PN431" s="46"/>
      <c r="PO431" s="46"/>
      <c r="PP431" s="46"/>
      <c r="PQ431" s="46"/>
      <c r="PR431" s="46"/>
      <c r="PS431" s="46"/>
      <c r="PT431" s="46"/>
      <c r="PU431" s="46"/>
      <c r="PV431" s="46"/>
      <c r="PW431" s="46"/>
      <c r="PX431" s="46"/>
      <c r="PY431" s="46"/>
      <c r="PZ431" s="46"/>
      <c r="QA431" s="46"/>
      <c r="QB431" s="46"/>
      <c r="QC431" s="46"/>
      <c r="QD431" s="46"/>
      <c r="QE431" s="46"/>
      <c r="QF431" s="46"/>
      <c r="QG431" s="46"/>
      <c r="QH431" s="46"/>
      <c r="QI431" s="46"/>
      <c r="QJ431" s="46"/>
      <c r="QK431" s="46"/>
      <c r="QL431" s="46"/>
      <c r="QM431" s="46"/>
      <c r="QN431" s="46"/>
      <c r="QO431" s="46"/>
      <c r="QP431" s="46"/>
      <c r="QQ431" s="46"/>
      <c r="QR431" s="46"/>
      <c r="QS431" s="46"/>
      <c r="QT431" s="46"/>
      <c r="QU431" s="46"/>
      <c r="QV431" s="46"/>
      <c r="QW431" s="46"/>
      <c r="QX431" s="46"/>
      <c r="QY431" s="46"/>
      <c r="QZ431" s="46"/>
      <c r="RA431" s="46"/>
      <c r="RB431" s="46"/>
      <c r="RC431" s="46"/>
      <c r="RD431" s="46"/>
      <c r="RE431" s="46"/>
      <c r="RF431" s="46"/>
      <c r="RG431" s="46"/>
      <c r="RH431" s="46"/>
      <c r="RI431" s="46"/>
      <c r="RJ431" s="46"/>
      <c r="RK431" s="46"/>
      <c r="RL431" s="46"/>
      <c r="RM431" s="46"/>
      <c r="RN431" s="46"/>
      <c r="RO431" s="46"/>
      <c r="RP431" s="46"/>
      <c r="RQ431" s="46"/>
      <c r="RR431" s="46"/>
      <c r="RS431" s="46"/>
      <c r="RT431" s="46"/>
      <c r="RU431" s="46"/>
      <c r="RV431" s="46"/>
      <c r="RW431" s="46"/>
      <c r="RX431" s="46"/>
      <c r="RY431" s="46"/>
      <c r="RZ431" s="46"/>
      <c r="SA431" s="46"/>
      <c r="SB431" s="46"/>
      <c r="SC431" s="46"/>
      <c r="SD431" s="46"/>
      <c r="SE431" s="46"/>
      <c r="SF431" s="46"/>
      <c r="SG431" s="46"/>
      <c r="SH431" s="46"/>
      <c r="SI431" s="46"/>
      <c r="SJ431" s="46"/>
      <c r="SK431" s="46"/>
      <c r="SL431" s="46"/>
      <c r="SM431" s="46"/>
      <c r="SN431" s="46"/>
      <c r="SO431" s="46"/>
      <c r="SP431" s="46"/>
      <c r="SQ431" s="46"/>
      <c r="SR431" s="46"/>
      <c r="SS431" s="46"/>
      <c r="ST431" s="46"/>
      <c r="SU431" s="46"/>
      <c r="SV431" s="46"/>
      <c r="SW431" s="46"/>
      <c r="SX431" s="46"/>
      <c r="SY431" s="46"/>
      <c r="SZ431" s="46"/>
      <c r="TA431" s="46"/>
      <c r="TB431" s="46"/>
      <c r="TC431" s="46"/>
      <c r="TD431" s="46"/>
      <c r="TE431" s="46"/>
      <c r="TF431" s="46"/>
      <c r="TG431" s="46"/>
      <c r="TH431" s="46"/>
      <c r="TI431" s="46"/>
      <c r="TJ431" s="46"/>
      <c r="TK431" s="46"/>
      <c r="TL431" s="46"/>
      <c r="TM431" s="46"/>
      <c r="TN431" s="46"/>
      <c r="TO431" s="46"/>
      <c r="TP431" s="46"/>
      <c r="TQ431" s="46"/>
      <c r="TR431" s="46"/>
      <c r="TS431" s="46"/>
      <c r="TT431" s="46"/>
      <c r="TU431" s="46"/>
      <c r="TV431" s="46"/>
      <c r="TW431" s="46"/>
      <c r="TX431" s="46"/>
      <c r="TY431" s="46"/>
      <c r="TZ431" s="46"/>
      <c r="UA431" s="46"/>
      <c r="UB431" s="46"/>
      <c r="UC431" s="46"/>
      <c r="UD431" s="46"/>
      <c r="UE431" s="46"/>
      <c r="UF431" s="46"/>
      <c r="UG431" s="46"/>
      <c r="UH431" s="46"/>
      <c r="UI431" s="46"/>
      <c r="UJ431" s="46"/>
      <c r="UK431" s="46"/>
      <c r="UL431" s="46"/>
      <c r="UM431" s="46"/>
      <c r="UN431" s="46"/>
      <c r="UO431" s="46"/>
      <c r="UP431" s="46"/>
      <c r="UQ431" s="46"/>
      <c r="UR431" s="46"/>
      <c r="US431" s="46"/>
      <c r="UT431" s="46"/>
      <c r="UU431" s="46"/>
      <c r="UV431" s="46"/>
      <c r="UW431" s="46"/>
      <c r="UX431" s="46"/>
      <c r="UY431" s="46"/>
      <c r="UZ431" s="46"/>
      <c r="VA431" s="46"/>
      <c r="VB431" s="46"/>
      <c r="VC431" s="46"/>
      <c r="VD431" s="46"/>
      <c r="VE431" s="46"/>
      <c r="VF431" s="46"/>
      <c r="VG431" s="46"/>
      <c r="VH431" s="46"/>
      <c r="VI431" s="46"/>
      <c r="VJ431" s="46"/>
      <c r="VK431" s="46"/>
      <c r="VL431" s="46"/>
      <c r="VM431" s="46"/>
      <c r="VN431" s="46"/>
      <c r="VO431" s="46"/>
      <c r="VP431" s="46"/>
      <c r="VQ431" s="46"/>
      <c r="VR431" s="46"/>
      <c r="VS431" s="46"/>
      <c r="VT431" s="46"/>
      <c r="VU431" s="46"/>
      <c r="VV431" s="46"/>
      <c r="VW431" s="46"/>
      <c r="VX431" s="46"/>
      <c r="VY431" s="46"/>
      <c r="VZ431" s="46"/>
      <c r="WA431" s="46"/>
      <c r="WB431" s="46"/>
      <c r="WC431" s="46"/>
      <c r="WD431" s="46"/>
      <c r="WE431" s="46"/>
      <c r="WF431" s="46"/>
      <c r="WG431" s="46"/>
      <c r="WH431" s="46"/>
      <c r="WI431" s="46"/>
      <c r="WJ431" s="46"/>
      <c r="WK431" s="46"/>
      <c r="WL431" s="46"/>
      <c r="WM431" s="46"/>
      <c r="WN431" s="46"/>
      <c r="WO431" s="46"/>
      <c r="WP431" s="46"/>
      <c r="WQ431" s="46"/>
      <c r="WR431" s="46"/>
      <c r="WS431" s="46"/>
      <c r="WT431" s="46"/>
      <c r="WU431" s="46"/>
      <c r="WV431" s="46"/>
      <c r="WW431" s="46"/>
      <c r="WX431" s="46"/>
      <c r="WY431" s="46"/>
      <c r="WZ431" s="46"/>
      <c r="XA431" s="46"/>
      <c r="XB431" s="46"/>
      <c r="XC431" s="46"/>
      <c r="XD431" s="46"/>
      <c r="XE431" s="46"/>
      <c r="XF431" s="46"/>
      <c r="XG431" s="46"/>
      <c r="XH431" s="46"/>
      <c r="XI431" s="46"/>
      <c r="XJ431" s="46"/>
      <c r="XK431" s="46"/>
      <c r="XL431" s="46"/>
      <c r="XM431" s="46"/>
      <c r="XN431" s="46"/>
      <c r="XO431" s="46"/>
      <c r="XP431" s="46"/>
      <c r="XQ431" s="46"/>
      <c r="XR431" s="46"/>
      <c r="XS431" s="46"/>
      <c r="XT431" s="46"/>
      <c r="XU431" s="46"/>
      <c r="XV431" s="46"/>
      <c r="XW431" s="46"/>
      <c r="XX431" s="46"/>
      <c r="XY431" s="46"/>
      <c r="XZ431" s="46"/>
      <c r="YA431" s="46"/>
      <c r="YB431" s="46"/>
      <c r="YC431" s="46"/>
      <c r="YD431" s="46"/>
      <c r="YE431" s="46"/>
      <c r="YF431" s="46"/>
      <c r="YG431" s="46"/>
      <c r="YH431" s="46"/>
      <c r="YI431" s="46"/>
      <c r="YJ431" s="46"/>
      <c r="YK431" s="46"/>
      <c r="YL431" s="46"/>
      <c r="YM431" s="46"/>
      <c r="YN431" s="46"/>
      <c r="YO431" s="46"/>
      <c r="YP431" s="46"/>
      <c r="YQ431" s="46"/>
      <c r="YR431" s="46"/>
      <c r="YS431" s="46"/>
      <c r="YT431" s="46"/>
      <c r="YU431" s="46"/>
      <c r="YV431" s="46"/>
      <c r="YW431" s="46"/>
      <c r="YX431" s="46"/>
      <c r="YY431" s="46"/>
      <c r="YZ431" s="46"/>
      <c r="ZA431" s="46"/>
      <c r="ZB431" s="46"/>
      <c r="ZC431" s="46"/>
      <c r="ZD431" s="46"/>
      <c r="ZE431" s="46"/>
      <c r="ZF431" s="46"/>
      <c r="ZG431" s="46"/>
      <c r="ZH431" s="46"/>
      <c r="ZI431" s="46"/>
      <c r="ZJ431" s="46"/>
      <c r="ZK431" s="46"/>
      <c r="ZL431" s="46"/>
      <c r="ZM431" s="46"/>
      <c r="ZN431" s="46"/>
      <c r="ZO431" s="46"/>
      <c r="ZP431" s="46"/>
      <c r="ZQ431" s="46"/>
      <c r="ZR431" s="46"/>
      <c r="ZS431" s="46"/>
      <c r="ZT431" s="46"/>
      <c r="ZU431" s="46"/>
      <c r="ZV431" s="46"/>
      <c r="ZW431" s="46"/>
      <c r="ZX431" s="46"/>
      <c r="ZY431" s="46"/>
      <c r="ZZ431" s="46"/>
      <c r="AAA431" s="46"/>
      <c r="AAB431" s="46"/>
      <c r="AAC431" s="46"/>
      <c r="AAD431" s="46"/>
      <c r="AAE431" s="46"/>
      <c r="AAF431" s="46"/>
      <c r="AAG431" s="46"/>
      <c r="AAH431" s="46"/>
      <c r="AAI431" s="46"/>
      <c r="AAJ431" s="46"/>
      <c r="AAK431" s="46"/>
      <c r="AAL431" s="46"/>
      <c r="AAM431" s="46"/>
      <c r="AAN431" s="46"/>
      <c r="AAO431" s="46"/>
      <c r="AAP431" s="46"/>
      <c r="AAQ431" s="46"/>
      <c r="AAR431" s="46"/>
      <c r="AAS431" s="46"/>
      <c r="AAT431" s="46"/>
      <c r="AAU431" s="46"/>
      <c r="AAV431" s="46"/>
      <c r="AAW431" s="46"/>
      <c r="AAX431" s="46"/>
      <c r="AAY431" s="46"/>
      <c r="AAZ431" s="46"/>
      <c r="ABA431" s="46"/>
      <c r="ABB431" s="46"/>
      <c r="ABC431" s="46"/>
      <c r="ABD431" s="46"/>
      <c r="ABE431" s="46"/>
      <c r="ABF431" s="46"/>
      <c r="ABG431" s="46"/>
      <c r="ABH431" s="46"/>
      <c r="ABI431" s="46"/>
      <c r="ABJ431" s="46"/>
      <c r="ABK431" s="46"/>
      <c r="ABL431" s="46"/>
      <c r="ABM431" s="46"/>
      <c r="ABN431" s="46"/>
      <c r="ABO431" s="46"/>
      <c r="ABP431" s="46"/>
      <c r="ABQ431" s="46"/>
      <c r="ABR431" s="46"/>
      <c r="ABS431" s="46"/>
      <c r="ABT431" s="46"/>
      <c r="ABU431" s="46"/>
      <c r="ABV431" s="46"/>
      <c r="ABW431" s="46"/>
      <c r="ABX431" s="46"/>
      <c r="ABY431" s="46"/>
      <c r="ABZ431" s="46"/>
      <c r="ACA431" s="46"/>
      <c r="ACB431" s="46"/>
      <c r="ACC431" s="46"/>
      <c r="ACD431" s="46"/>
      <c r="ACE431" s="46"/>
      <c r="ACF431" s="46"/>
      <c r="ACG431" s="46"/>
      <c r="ACH431" s="46"/>
      <c r="ACI431" s="46"/>
      <c r="ACJ431" s="46"/>
      <c r="ACK431" s="46"/>
      <c r="ACL431" s="46"/>
      <c r="ACM431" s="46"/>
      <c r="ACN431" s="46"/>
      <c r="ACO431" s="46"/>
      <c r="ACP431" s="46"/>
      <c r="ACQ431" s="46"/>
      <c r="ACR431" s="46"/>
      <c r="ACS431" s="46"/>
      <c r="ACT431" s="46"/>
      <c r="ACU431" s="46"/>
      <c r="ACV431" s="46"/>
      <c r="ACW431" s="46"/>
      <c r="ACX431" s="46"/>
      <c r="ACY431" s="46"/>
      <c r="ACZ431" s="46"/>
      <c r="ADA431" s="46"/>
      <c r="ADB431" s="46"/>
      <c r="ADC431" s="46"/>
      <c r="ADD431" s="46"/>
      <c r="ADE431" s="46"/>
      <c r="ADF431" s="46"/>
      <c r="ADG431" s="46"/>
      <c r="ADH431" s="46"/>
      <c r="ADI431" s="46"/>
      <c r="ADJ431" s="46"/>
      <c r="ADK431" s="46"/>
      <c r="ADL431" s="46"/>
      <c r="ADM431" s="46"/>
      <c r="ADN431" s="46"/>
      <c r="ADO431" s="46"/>
      <c r="ADP431" s="46"/>
      <c r="ADQ431" s="46"/>
      <c r="ADR431" s="46"/>
      <c r="ADS431" s="46"/>
      <c r="ADT431" s="46"/>
      <c r="ADU431" s="46"/>
      <c r="ADV431" s="46"/>
      <c r="ADW431" s="46"/>
      <c r="ADX431" s="46"/>
      <c r="ADY431" s="46"/>
      <c r="ADZ431" s="46"/>
      <c r="AEA431" s="46"/>
      <c r="AEB431" s="46"/>
      <c r="AEC431" s="46"/>
      <c r="AED431" s="46"/>
      <c r="AEE431" s="46"/>
      <c r="AEF431" s="46"/>
      <c r="AEG431" s="46"/>
      <c r="AEH431" s="46"/>
      <c r="AEI431" s="46"/>
      <c r="AEJ431" s="46"/>
      <c r="AEK431" s="46"/>
      <c r="AEL431" s="46"/>
      <c r="AEM431" s="46"/>
      <c r="AEN431" s="46"/>
      <c r="AEO431" s="46"/>
      <c r="AEP431" s="46"/>
      <c r="AEQ431" s="46"/>
      <c r="AER431" s="46"/>
      <c r="AES431" s="46"/>
      <c r="AET431" s="46"/>
      <c r="AEU431" s="46"/>
      <c r="AEV431" s="46"/>
      <c r="AEW431" s="46"/>
      <c r="AEX431" s="46"/>
      <c r="AEY431" s="46"/>
      <c r="AEZ431" s="46"/>
      <c r="AFA431" s="46"/>
      <c r="AFB431" s="46"/>
      <c r="AFC431" s="46"/>
      <c r="AFD431" s="46"/>
      <c r="AFE431" s="46"/>
      <c r="AFF431" s="46"/>
      <c r="AFG431" s="46"/>
      <c r="AFH431" s="46"/>
      <c r="AFI431" s="46"/>
      <c r="AFJ431" s="46"/>
      <c r="AFK431" s="46"/>
      <c r="AFL431" s="46"/>
      <c r="AFM431" s="46"/>
      <c r="AFN431" s="46"/>
      <c r="AFO431" s="46"/>
      <c r="AFP431" s="46"/>
      <c r="AFQ431" s="46"/>
      <c r="AFR431" s="46"/>
      <c r="AFS431" s="46"/>
      <c r="AFT431" s="46"/>
      <c r="AFU431" s="46"/>
      <c r="AFV431" s="46"/>
      <c r="AFW431" s="46"/>
      <c r="AFX431" s="46"/>
      <c r="AFY431" s="46"/>
      <c r="AFZ431" s="46"/>
      <c r="AGA431" s="46"/>
      <c r="AGB431" s="46"/>
      <c r="AGC431" s="46"/>
      <c r="AGD431" s="46"/>
      <c r="AGE431" s="46"/>
      <c r="AGF431" s="46"/>
      <c r="AGG431" s="46"/>
      <c r="AGH431" s="46"/>
      <c r="AGI431" s="46"/>
      <c r="AGJ431" s="46"/>
      <c r="AGK431" s="46"/>
      <c r="AGL431" s="46"/>
      <c r="AGM431" s="46"/>
      <c r="AGN431" s="46"/>
      <c r="AGO431" s="46"/>
      <c r="AGP431" s="46"/>
      <c r="AGQ431" s="46"/>
      <c r="AGR431" s="46"/>
      <c r="AGS431" s="46"/>
      <c r="AGT431" s="46"/>
      <c r="AGU431" s="46"/>
      <c r="AGV431" s="46"/>
      <c r="AGW431" s="46"/>
      <c r="AGX431" s="46"/>
      <c r="AGY431" s="46"/>
      <c r="AGZ431" s="46"/>
      <c r="AHA431" s="46"/>
      <c r="AHB431" s="46"/>
      <c r="AHC431" s="46"/>
      <c r="AHD431" s="46"/>
      <c r="AHE431" s="46"/>
      <c r="AHF431" s="46"/>
      <c r="AHG431" s="46"/>
      <c r="AHH431" s="46"/>
      <c r="AHI431" s="46"/>
      <c r="AHJ431" s="46"/>
      <c r="AHK431" s="46"/>
      <c r="AHL431" s="46"/>
      <c r="AHM431" s="46"/>
      <c r="AHN431" s="46"/>
      <c r="AHO431" s="46"/>
      <c r="AHP431" s="46"/>
      <c r="AHQ431" s="46"/>
      <c r="AHR431" s="46"/>
      <c r="AHS431" s="46"/>
      <c r="AHT431" s="46"/>
      <c r="AHU431" s="46"/>
      <c r="AHV431" s="46"/>
      <c r="AHW431" s="46"/>
      <c r="AHX431" s="46"/>
      <c r="AHY431" s="46"/>
      <c r="AHZ431" s="46"/>
      <c r="AIA431" s="46"/>
      <c r="AIB431" s="46"/>
      <c r="AIC431" s="46"/>
      <c r="AID431" s="46"/>
      <c r="AIE431" s="46"/>
      <c r="AIF431" s="46"/>
      <c r="AIG431" s="46"/>
      <c r="AIH431" s="46"/>
      <c r="AII431" s="46"/>
      <c r="AIJ431" s="46"/>
      <c r="AIK431" s="46"/>
      <c r="AIL431" s="46"/>
      <c r="AIM431" s="46"/>
      <c r="AIN431" s="46"/>
      <c r="AIO431" s="46"/>
      <c r="AIP431" s="46"/>
      <c r="AIQ431" s="46"/>
      <c r="AIR431" s="46"/>
      <c r="AIS431" s="46"/>
      <c r="AIT431" s="46"/>
      <c r="AIU431" s="46"/>
      <c r="AIV431" s="46"/>
      <c r="AIW431" s="46"/>
      <c r="AIX431" s="46"/>
      <c r="AIY431" s="46"/>
      <c r="AIZ431" s="46"/>
      <c r="AJA431" s="46"/>
      <c r="AJB431" s="46"/>
      <c r="AJC431" s="46"/>
      <c r="AJD431" s="46"/>
      <c r="AJE431" s="46"/>
      <c r="AJF431" s="46"/>
      <c r="AJG431" s="46"/>
      <c r="AJH431" s="46"/>
      <c r="AJI431" s="46"/>
      <c r="AJJ431" s="46"/>
      <c r="AJK431" s="46"/>
      <c r="AJL431" s="46"/>
      <c r="AJM431" s="46"/>
      <c r="AJN431" s="46"/>
      <c r="AJO431" s="46"/>
      <c r="AJP431" s="46"/>
      <c r="AJQ431" s="46"/>
      <c r="AJR431" s="46"/>
      <c r="AJS431" s="46"/>
      <c r="AJT431" s="46"/>
      <c r="AJU431" s="46"/>
      <c r="AJV431" s="46"/>
      <c r="AJW431" s="46"/>
      <c r="AJX431" s="46"/>
      <c r="AJY431" s="46"/>
      <c r="AJZ431" s="46"/>
      <c r="AKA431" s="46"/>
      <c r="AKB431" s="46"/>
      <c r="AKC431" s="46"/>
      <c r="AKD431" s="46"/>
      <c r="AKE431" s="46"/>
      <c r="AKF431" s="46"/>
      <c r="AKG431" s="46"/>
      <c r="AKH431" s="46"/>
      <c r="AKI431" s="46"/>
      <c r="AKJ431" s="46"/>
      <c r="AKK431" s="46"/>
      <c r="AKL431" s="46"/>
      <c r="AKM431" s="46"/>
      <c r="AKN431" s="46"/>
      <c r="AKO431" s="46"/>
      <c r="AKP431" s="46"/>
      <c r="AKQ431" s="46"/>
      <c r="AKR431" s="46"/>
      <c r="AKS431" s="46"/>
      <c r="AKT431" s="46"/>
      <c r="AKU431" s="46"/>
      <c r="AKV431" s="46"/>
      <c r="AKW431" s="46"/>
      <c r="AKX431" s="46"/>
      <c r="AKY431" s="46"/>
      <c r="AKZ431" s="46"/>
      <c r="ALA431" s="46"/>
      <c r="ALB431" s="46"/>
      <c r="ALC431" s="46"/>
      <c r="ALD431" s="46"/>
      <c r="ALE431" s="46"/>
      <c r="ALF431" s="46"/>
      <c r="ALG431" s="46"/>
      <c r="ALH431" s="46"/>
      <c r="ALI431" s="46"/>
      <c r="ALJ431" s="46"/>
      <c r="ALK431" s="46"/>
      <c r="ALL431" s="46"/>
      <c r="ALM431" s="46"/>
      <c r="ALN431" s="46"/>
      <c r="ALO431" s="46"/>
      <c r="ALP431" s="46"/>
      <c r="ALQ431" s="46"/>
      <c r="ALR431" s="46"/>
      <c r="ALS431" s="46"/>
      <c r="ALT431" s="46"/>
      <c r="ALU431" s="46"/>
      <c r="ALV431" s="46"/>
      <c r="ALW431" s="46"/>
      <c r="ALX431" s="46"/>
      <c r="ALY431" s="46"/>
      <c r="ALZ431" s="46"/>
      <c r="AMA431" s="46"/>
      <c r="AMB431" s="46"/>
      <c r="AMC431" s="46"/>
      <c r="AMD431" s="46"/>
      <c r="AME431"/>
      <c r="AMF431"/>
      <c r="AMG431"/>
      <c r="AMH431"/>
      <c r="AMI431"/>
    </row>
    <row r="432" spans="1:1024" s="92" customFormat="1" ht="15" customHeight="1">
      <c r="A432" s="46"/>
      <c r="B432" s="1"/>
      <c r="C432" s="1"/>
      <c r="D432" s="1"/>
      <c r="E432" s="1"/>
      <c r="F432" s="1"/>
      <c r="G432" s="1"/>
      <c r="H432" s="1"/>
      <c r="I432" s="1"/>
      <c r="J432" s="1"/>
      <c r="K432" s="1"/>
      <c r="L432" s="1"/>
      <c r="M432" s="1"/>
      <c r="N432" s="1"/>
      <c r="O432" s="1"/>
      <c r="P432" s="1"/>
      <c r="Q432" s="1"/>
      <c r="R432" s="1"/>
      <c r="S432" s="47"/>
      <c r="T432" s="48"/>
      <c r="U432" s="46"/>
      <c r="V432" s="108"/>
      <c r="W432" s="109"/>
      <c r="X432" s="49"/>
      <c r="Y432" s="49"/>
      <c r="Z432" s="49"/>
      <c r="AA432" s="46"/>
      <c r="AB432" s="46"/>
      <c r="AC432" s="46"/>
      <c r="AD432" s="46"/>
      <c r="AE432" s="46"/>
      <c r="AF432" s="46"/>
      <c r="AG432" s="46"/>
      <c r="AH432" s="46"/>
      <c r="AI432" s="46"/>
      <c r="AJ432" s="46"/>
      <c r="AK432" s="46"/>
      <c r="AL432" s="46"/>
      <c r="AM432" s="46"/>
      <c r="AN432" s="46"/>
      <c r="AO432" s="46"/>
      <c r="AP432" s="46"/>
      <c r="AQ432" s="46"/>
      <c r="AR432" s="46"/>
      <c r="AS432" s="46"/>
      <c r="AT432" s="46"/>
      <c r="AU432" s="46"/>
      <c r="AV432" s="46"/>
      <c r="AW432" s="46"/>
      <c r="AX432" s="46"/>
      <c r="AY432" s="46"/>
      <c r="AZ432" s="46"/>
      <c r="BA432" s="46"/>
      <c r="BB432" s="46"/>
      <c r="BC432" s="46"/>
      <c r="BD432" s="46"/>
      <c r="BE432" s="46"/>
      <c r="BF432" s="46"/>
      <c r="BG432" s="46"/>
      <c r="BH432" s="46"/>
      <c r="BI432" s="46"/>
      <c r="BJ432" s="46"/>
      <c r="BK432" s="46"/>
      <c r="BL432" s="46"/>
      <c r="BM432" s="46"/>
      <c r="BN432" s="46"/>
      <c r="BO432" s="46"/>
      <c r="BP432" s="46"/>
      <c r="BQ432" s="46"/>
      <c r="BR432" s="46"/>
      <c r="BS432" s="46"/>
      <c r="BT432" s="46"/>
      <c r="BU432" s="46"/>
      <c r="BV432" s="46"/>
      <c r="BW432" s="46"/>
      <c r="BX432" s="46"/>
      <c r="BY432" s="46"/>
      <c r="BZ432" s="46"/>
      <c r="CA432" s="46"/>
      <c r="CB432" s="46"/>
      <c r="CC432" s="46"/>
      <c r="CD432" s="46"/>
      <c r="CE432" s="46"/>
      <c r="CF432" s="46"/>
      <c r="CG432" s="46"/>
      <c r="CH432" s="46"/>
      <c r="CI432" s="46"/>
      <c r="CJ432" s="46"/>
      <c r="CK432" s="46"/>
      <c r="CL432" s="46"/>
      <c r="CM432" s="46"/>
      <c r="CN432" s="46"/>
      <c r="CO432" s="46"/>
      <c r="CP432" s="46"/>
      <c r="CQ432" s="46"/>
      <c r="CR432" s="46"/>
      <c r="CS432" s="46"/>
      <c r="CT432" s="46"/>
      <c r="CU432" s="46"/>
      <c r="CV432" s="46"/>
      <c r="CW432" s="46"/>
      <c r="CX432" s="46"/>
      <c r="CY432" s="46"/>
      <c r="CZ432" s="46"/>
      <c r="DA432" s="46"/>
      <c r="DB432" s="46"/>
      <c r="DC432" s="46"/>
      <c r="DD432" s="46"/>
      <c r="DE432" s="46"/>
      <c r="DF432" s="46"/>
      <c r="DG432" s="46"/>
      <c r="DH432" s="46"/>
      <c r="DI432" s="46"/>
      <c r="DJ432" s="46"/>
      <c r="DK432" s="46"/>
      <c r="DL432" s="46"/>
      <c r="DM432" s="46"/>
      <c r="DN432" s="46"/>
      <c r="DO432" s="46"/>
      <c r="DP432" s="46"/>
      <c r="DQ432" s="46"/>
      <c r="DR432" s="46"/>
      <c r="DS432" s="46"/>
      <c r="DT432" s="46"/>
      <c r="DU432" s="46"/>
      <c r="DV432" s="46"/>
      <c r="DW432" s="46"/>
      <c r="DX432" s="46"/>
      <c r="DY432" s="46"/>
      <c r="DZ432" s="46"/>
      <c r="EA432" s="46"/>
      <c r="EB432" s="46"/>
      <c r="EC432" s="46"/>
      <c r="ED432" s="46"/>
      <c r="EE432" s="46"/>
      <c r="EF432" s="46"/>
      <c r="EG432" s="46"/>
      <c r="EH432" s="46"/>
      <c r="EI432" s="46"/>
      <c r="EJ432" s="46"/>
      <c r="EK432" s="46"/>
      <c r="EL432" s="46"/>
      <c r="EM432" s="46"/>
      <c r="EN432" s="46"/>
      <c r="EO432" s="46"/>
      <c r="EP432" s="46"/>
      <c r="EQ432" s="46"/>
      <c r="ER432" s="46"/>
      <c r="ES432" s="46"/>
      <c r="ET432" s="46"/>
      <c r="EU432" s="46"/>
      <c r="EV432" s="46"/>
      <c r="EW432" s="46"/>
      <c r="EX432" s="46"/>
      <c r="EY432" s="46"/>
      <c r="EZ432" s="46"/>
      <c r="FA432" s="46"/>
      <c r="FB432" s="46"/>
      <c r="FC432" s="46"/>
      <c r="FD432" s="46"/>
      <c r="FE432" s="46"/>
      <c r="FF432" s="46"/>
      <c r="FG432" s="46"/>
      <c r="FH432" s="46"/>
      <c r="FI432" s="46"/>
      <c r="FJ432" s="46"/>
      <c r="FK432" s="46"/>
      <c r="FL432" s="46"/>
      <c r="FM432" s="46"/>
      <c r="FN432" s="46"/>
      <c r="FO432" s="46"/>
      <c r="FP432" s="46"/>
      <c r="FQ432" s="46"/>
      <c r="FR432" s="46"/>
      <c r="FS432" s="46"/>
      <c r="FT432" s="46"/>
      <c r="FU432" s="46"/>
      <c r="FV432" s="46"/>
      <c r="FW432" s="46"/>
      <c r="FX432" s="46"/>
      <c r="FY432" s="46"/>
      <c r="FZ432" s="46"/>
      <c r="GA432" s="46"/>
      <c r="GB432" s="46"/>
      <c r="GC432" s="46"/>
      <c r="GD432" s="46"/>
      <c r="GE432" s="46"/>
      <c r="GF432" s="46"/>
      <c r="GG432" s="46"/>
      <c r="GH432" s="46"/>
      <c r="GI432" s="46"/>
      <c r="GJ432" s="46"/>
      <c r="GK432" s="46"/>
      <c r="GL432" s="46"/>
      <c r="GM432" s="46"/>
      <c r="GN432" s="46"/>
      <c r="GO432" s="46"/>
      <c r="GP432" s="46"/>
      <c r="GQ432" s="46"/>
      <c r="GR432" s="46"/>
      <c r="GS432" s="46"/>
      <c r="GT432" s="46"/>
      <c r="GU432" s="46"/>
      <c r="GV432" s="46"/>
      <c r="GW432" s="46"/>
      <c r="GX432" s="46"/>
      <c r="GY432" s="46"/>
      <c r="GZ432" s="46"/>
      <c r="HA432" s="46"/>
      <c r="HB432" s="46"/>
      <c r="HC432" s="46"/>
      <c r="HD432" s="46"/>
      <c r="HE432" s="46"/>
      <c r="HF432" s="46"/>
      <c r="HG432" s="46"/>
      <c r="HH432" s="46"/>
      <c r="HI432" s="46"/>
      <c r="HJ432" s="46"/>
      <c r="HK432" s="46"/>
      <c r="HL432" s="46"/>
      <c r="HM432" s="46"/>
      <c r="HN432" s="46"/>
      <c r="HO432" s="46"/>
      <c r="HP432" s="46"/>
      <c r="HQ432" s="46"/>
      <c r="HR432" s="46"/>
      <c r="HS432" s="46"/>
      <c r="HT432" s="46"/>
      <c r="HU432" s="46"/>
      <c r="HV432" s="46"/>
      <c r="HW432" s="46"/>
      <c r="HX432" s="46"/>
      <c r="HY432" s="46"/>
      <c r="HZ432" s="46"/>
      <c r="IA432" s="46"/>
      <c r="IB432" s="46"/>
      <c r="IC432" s="46"/>
      <c r="ID432" s="46"/>
      <c r="IE432" s="46"/>
      <c r="IF432" s="46"/>
      <c r="IG432" s="46"/>
      <c r="IH432" s="46"/>
      <c r="II432" s="46"/>
      <c r="IJ432" s="46"/>
      <c r="IK432" s="46"/>
      <c r="IL432" s="46"/>
      <c r="IM432" s="46"/>
      <c r="IN432" s="46"/>
      <c r="IO432" s="46"/>
      <c r="IP432" s="46"/>
      <c r="IQ432" s="46"/>
      <c r="IR432" s="46"/>
      <c r="IS432" s="46"/>
      <c r="IT432" s="46"/>
      <c r="IU432" s="46"/>
      <c r="IV432" s="46"/>
      <c r="IW432" s="46"/>
      <c r="IX432" s="46"/>
      <c r="IY432" s="46"/>
      <c r="IZ432" s="46"/>
      <c r="JA432" s="46"/>
      <c r="JB432" s="46"/>
      <c r="JC432" s="46"/>
      <c r="JD432" s="46"/>
      <c r="JE432" s="46"/>
      <c r="JF432" s="46"/>
      <c r="JG432" s="46"/>
      <c r="JH432" s="46"/>
      <c r="JI432" s="46"/>
      <c r="JJ432" s="46"/>
      <c r="JK432" s="46"/>
      <c r="JL432" s="46"/>
      <c r="JM432" s="46"/>
      <c r="JN432" s="46"/>
      <c r="JO432" s="46"/>
      <c r="JP432" s="46"/>
      <c r="JQ432" s="46"/>
      <c r="JR432" s="46"/>
      <c r="JS432" s="46"/>
      <c r="JT432" s="46"/>
      <c r="JU432" s="46"/>
      <c r="JV432" s="46"/>
      <c r="JW432" s="46"/>
      <c r="JX432" s="46"/>
      <c r="JY432" s="46"/>
      <c r="JZ432" s="46"/>
      <c r="KA432" s="46"/>
      <c r="KB432" s="46"/>
      <c r="KC432" s="46"/>
      <c r="KD432" s="46"/>
      <c r="KE432" s="46"/>
      <c r="KF432" s="46"/>
      <c r="KG432" s="46"/>
      <c r="KH432" s="46"/>
      <c r="KI432" s="46"/>
      <c r="KJ432" s="46"/>
      <c r="KK432" s="46"/>
      <c r="KL432" s="46"/>
      <c r="KM432" s="46"/>
      <c r="KN432" s="46"/>
      <c r="KO432" s="46"/>
      <c r="KP432" s="46"/>
      <c r="KQ432" s="46"/>
      <c r="KR432" s="46"/>
      <c r="KS432" s="46"/>
      <c r="KT432" s="46"/>
      <c r="KU432" s="46"/>
      <c r="KV432" s="46"/>
      <c r="KW432" s="46"/>
      <c r="KX432" s="46"/>
      <c r="KY432" s="46"/>
      <c r="KZ432" s="46"/>
      <c r="LA432" s="46"/>
      <c r="LB432" s="46"/>
      <c r="LC432" s="46"/>
      <c r="LD432" s="46"/>
      <c r="LE432" s="46"/>
      <c r="LF432" s="46"/>
      <c r="LG432" s="46"/>
      <c r="LH432" s="46"/>
      <c r="LI432" s="46"/>
      <c r="LJ432" s="46"/>
      <c r="LK432" s="46"/>
      <c r="LL432" s="46"/>
      <c r="LM432" s="46"/>
      <c r="LN432" s="46"/>
      <c r="LO432" s="46"/>
      <c r="LP432" s="46"/>
      <c r="LQ432" s="46"/>
      <c r="LR432" s="46"/>
      <c r="LS432" s="46"/>
      <c r="LT432" s="46"/>
      <c r="LU432" s="46"/>
      <c r="LV432" s="46"/>
      <c r="LW432" s="46"/>
      <c r="LX432" s="46"/>
      <c r="LY432" s="46"/>
      <c r="LZ432" s="46"/>
      <c r="MA432" s="46"/>
      <c r="MB432" s="46"/>
      <c r="MC432" s="46"/>
      <c r="MD432" s="46"/>
      <c r="ME432" s="46"/>
      <c r="MF432" s="46"/>
      <c r="MG432" s="46"/>
      <c r="MH432" s="46"/>
      <c r="MI432" s="46"/>
      <c r="MJ432" s="46"/>
      <c r="MK432" s="46"/>
      <c r="ML432" s="46"/>
      <c r="MM432" s="46"/>
      <c r="MN432" s="46"/>
      <c r="MO432" s="46"/>
      <c r="MP432" s="46"/>
      <c r="MQ432" s="46"/>
      <c r="MR432" s="46"/>
      <c r="MS432" s="46"/>
      <c r="MT432" s="46"/>
      <c r="MU432" s="46"/>
      <c r="MV432" s="46"/>
      <c r="MW432" s="46"/>
      <c r="MX432" s="46"/>
      <c r="MY432" s="46"/>
      <c r="MZ432" s="46"/>
      <c r="NA432" s="46"/>
      <c r="NB432" s="46"/>
      <c r="NC432" s="46"/>
      <c r="ND432" s="46"/>
      <c r="NE432" s="46"/>
      <c r="NF432" s="46"/>
      <c r="NG432" s="46"/>
      <c r="NH432" s="46"/>
      <c r="NI432" s="46"/>
      <c r="NJ432" s="46"/>
      <c r="NK432" s="46"/>
      <c r="NL432" s="46"/>
      <c r="NM432" s="46"/>
      <c r="NN432" s="46"/>
      <c r="NO432" s="46"/>
      <c r="NP432" s="46"/>
      <c r="NQ432" s="46"/>
      <c r="NR432" s="46"/>
      <c r="NS432" s="46"/>
      <c r="NT432" s="46"/>
      <c r="NU432" s="46"/>
      <c r="NV432" s="46"/>
      <c r="NW432" s="46"/>
      <c r="NX432" s="46"/>
      <c r="NY432" s="46"/>
      <c r="NZ432" s="46"/>
      <c r="OA432" s="46"/>
      <c r="OB432" s="46"/>
      <c r="OC432" s="46"/>
      <c r="OD432" s="46"/>
      <c r="OE432" s="46"/>
      <c r="OF432" s="46"/>
      <c r="OG432" s="46"/>
      <c r="OH432" s="46"/>
      <c r="OI432" s="46"/>
      <c r="OJ432" s="46"/>
      <c r="OK432" s="46"/>
      <c r="OL432" s="46"/>
      <c r="OM432" s="46"/>
      <c r="ON432" s="46"/>
      <c r="OO432" s="46"/>
      <c r="OP432" s="46"/>
      <c r="OQ432" s="46"/>
      <c r="OR432" s="46"/>
      <c r="OS432" s="46"/>
      <c r="OT432" s="46"/>
      <c r="OU432" s="46"/>
      <c r="OV432" s="46"/>
      <c r="OW432" s="46"/>
      <c r="OX432" s="46"/>
      <c r="OY432" s="46"/>
      <c r="OZ432" s="46"/>
      <c r="PA432" s="46"/>
      <c r="PB432" s="46"/>
      <c r="PC432" s="46"/>
      <c r="PD432" s="46"/>
      <c r="PE432" s="46"/>
      <c r="PF432" s="46"/>
      <c r="PG432" s="46"/>
      <c r="PH432" s="46"/>
      <c r="PI432" s="46"/>
      <c r="PJ432" s="46"/>
      <c r="PK432" s="46"/>
      <c r="PL432" s="46"/>
      <c r="PM432" s="46"/>
      <c r="PN432" s="46"/>
      <c r="PO432" s="46"/>
      <c r="PP432" s="46"/>
      <c r="PQ432" s="46"/>
      <c r="PR432" s="46"/>
      <c r="PS432" s="46"/>
      <c r="PT432" s="46"/>
      <c r="PU432" s="46"/>
      <c r="PV432" s="46"/>
      <c r="PW432" s="46"/>
      <c r="PX432" s="46"/>
      <c r="PY432" s="46"/>
      <c r="PZ432" s="46"/>
      <c r="QA432" s="46"/>
      <c r="QB432" s="46"/>
      <c r="QC432" s="46"/>
      <c r="QD432" s="46"/>
      <c r="QE432" s="46"/>
      <c r="QF432" s="46"/>
      <c r="QG432" s="46"/>
      <c r="QH432" s="46"/>
      <c r="QI432" s="46"/>
      <c r="QJ432" s="46"/>
      <c r="QK432" s="46"/>
      <c r="QL432" s="46"/>
      <c r="QM432" s="46"/>
      <c r="QN432" s="46"/>
      <c r="QO432" s="46"/>
      <c r="QP432" s="46"/>
      <c r="QQ432" s="46"/>
      <c r="QR432" s="46"/>
      <c r="QS432" s="46"/>
      <c r="QT432" s="46"/>
      <c r="QU432" s="46"/>
      <c r="QV432" s="46"/>
      <c r="QW432" s="46"/>
      <c r="QX432" s="46"/>
      <c r="QY432" s="46"/>
      <c r="QZ432" s="46"/>
      <c r="RA432" s="46"/>
      <c r="RB432" s="46"/>
      <c r="RC432" s="46"/>
      <c r="RD432" s="46"/>
      <c r="RE432" s="46"/>
      <c r="RF432" s="46"/>
      <c r="RG432" s="46"/>
      <c r="RH432" s="46"/>
      <c r="RI432" s="46"/>
      <c r="RJ432" s="46"/>
      <c r="RK432" s="46"/>
      <c r="RL432" s="46"/>
      <c r="RM432" s="46"/>
      <c r="RN432" s="46"/>
      <c r="RO432" s="46"/>
      <c r="RP432" s="46"/>
      <c r="RQ432" s="46"/>
      <c r="RR432" s="46"/>
      <c r="RS432" s="46"/>
      <c r="RT432" s="46"/>
      <c r="RU432" s="46"/>
      <c r="RV432" s="46"/>
      <c r="RW432" s="46"/>
      <c r="RX432" s="46"/>
      <c r="RY432" s="46"/>
      <c r="RZ432" s="46"/>
      <c r="SA432" s="46"/>
      <c r="SB432" s="46"/>
      <c r="SC432" s="46"/>
      <c r="SD432" s="46"/>
      <c r="SE432" s="46"/>
      <c r="SF432" s="46"/>
      <c r="SG432" s="46"/>
      <c r="SH432" s="46"/>
      <c r="SI432" s="46"/>
      <c r="SJ432" s="46"/>
      <c r="SK432" s="46"/>
      <c r="SL432" s="46"/>
      <c r="SM432" s="46"/>
      <c r="SN432" s="46"/>
      <c r="SO432" s="46"/>
      <c r="SP432" s="46"/>
      <c r="SQ432" s="46"/>
      <c r="SR432" s="46"/>
      <c r="SS432" s="46"/>
      <c r="ST432" s="46"/>
      <c r="SU432" s="46"/>
      <c r="SV432" s="46"/>
      <c r="SW432" s="46"/>
      <c r="SX432" s="46"/>
      <c r="SY432" s="46"/>
      <c r="SZ432" s="46"/>
      <c r="TA432" s="46"/>
      <c r="TB432" s="46"/>
      <c r="TC432" s="46"/>
      <c r="TD432" s="46"/>
      <c r="TE432" s="46"/>
      <c r="TF432" s="46"/>
      <c r="TG432" s="46"/>
      <c r="TH432" s="46"/>
      <c r="TI432" s="46"/>
      <c r="TJ432" s="46"/>
      <c r="TK432" s="46"/>
      <c r="TL432" s="46"/>
      <c r="TM432" s="46"/>
      <c r="TN432" s="46"/>
      <c r="TO432" s="46"/>
      <c r="TP432" s="46"/>
      <c r="TQ432" s="46"/>
      <c r="TR432" s="46"/>
      <c r="TS432" s="46"/>
      <c r="TT432" s="46"/>
      <c r="TU432" s="46"/>
      <c r="TV432" s="46"/>
      <c r="TW432" s="46"/>
      <c r="TX432" s="46"/>
      <c r="TY432" s="46"/>
      <c r="TZ432" s="46"/>
      <c r="UA432" s="46"/>
      <c r="UB432" s="46"/>
      <c r="UC432" s="46"/>
      <c r="UD432" s="46"/>
      <c r="UE432" s="46"/>
      <c r="UF432" s="46"/>
      <c r="UG432" s="46"/>
      <c r="UH432" s="46"/>
      <c r="UI432" s="46"/>
      <c r="UJ432" s="46"/>
      <c r="UK432" s="46"/>
      <c r="UL432" s="46"/>
      <c r="UM432" s="46"/>
      <c r="UN432" s="46"/>
      <c r="UO432" s="46"/>
      <c r="UP432" s="46"/>
      <c r="UQ432" s="46"/>
      <c r="UR432" s="46"/>
      <c r="US432" s="46"/>
      <c r="UT432" s="46"/>
      <c r="UU432" s="46"/>
      <c r="UV432" s="46"/>
      <c r="UW432" s="46"/>
      <c r="UX432" s="46"/>
      <c r="UY432" s="46"/>
      <c r="UZ432" s="46"/>
      <c r="VA432" s="46"/>
      <c r="VB432" s="46"/>
      <c r="VC432" s="46"/>
      <c r="VD432" s="46"/>
      <c r="VE432" s="46"/>
      <c r="VF432" s="46"/>
      <c r="VG432" s="46"/>
      <c r="VH432" s="46"/>
      <c r="VI432" s="46"/>
      <c r="VJ432" s="46"/>
      <c r="VK432" s="46"/>
      <c r="VL432" s="46"/>
      <c r="VM432" s="46"/>
      <c r="VN432" s="46"/>
      <c r="VO432" s="46"/>
      <c r="VP432" s="46"/>
      <c r="VQ432" s="46"/>
      <c r="VR432" s="46"/>
      <c r="VS432" s="46"/>
      <c r="VT432" s="46"/>
      <c r="VU432" s="46"/>
      <c r="VV432" s="46"/>
      <c r="VW432" s="46"/>
      <c r="VX432" s="46"/>
      <c r="VY432" s="46"/>
      <c r="VZ432" s="46"/>
      <c r="WA432" s="46"/>
      <c r="WB432" s="46"/>
      <c r="WC432" s="46"/>
      <c r="WD432" s="46"/>
      <c r="WE432" s="46"/>
      <c r="WF432" s="46"/>
      <c r="WG432" s="46"/>
      <c r="WH432" s="46"/>
      <c r="WI432" s="46"/>
      <c r="WJ432" s="46"/>
      <c r="WK432" s="46"/>
      <c r="WL432" s="46"/>
      <c r="WM432" s="46"/>
      <c r="WN432" s="46"/>
      <c r="WO432" s="46"/>
      <c r="WP432" s="46"/>
      <c r="WQ432" s="46"/>
      <c r="WR432" s="46"/>
      <c r="WS432" s="46"/>
      <c r="WT432" s="46"/>
      <c r="WU432" s="46"/>
      <c r="WV432" s="46"/>
      <c r="WW432" s="46"/>
      <c r="WX432" s="46"/>
      <c r="WY432" s="46"/>
      <c r="WZ432" s="46"/>
      <c r="XA432" s="46"/>
      <c r="XB432" s="46"/>
      <c r="XC432" s="46"/>
      <c r="XD432" s="46"/>
      <c r="XE432" s="46"/>
      <c r="XF432" s="46"/>
      <c r="XG432" s="46"/>
      <c r="XH432" s="46"/>
      <c r="XI432" s="46"/>
      <c r="XJ432" s="46"/>
      <c r="XK432" s="46"/>
      <c r="XL432" s="46"/>
      <c r="XM432" s="46"/>
      <c r="XN432" s="46"/>
      <c r="XO432" s="46"/>
      <c r="XP432" s="46"/>
      <c r="XQ432" s="46"/>
      <c r="XR432" s="46"/>
      <c r="XS432" s="46"/>
      <c r="XT432" s="46"/>
      <c r="XU432" s="46"/>
      <c r="XV432" s="46"/>
      <c r="XW432" s="46"/>
      <c r="XX432" s="46"/>
      <c r="XY432" s="46"/>
      <c r="XZ432" s="46"/>
      <c r="YA432" s="46"/>
      <c r="YB432" s="46"/>
      <c r="YC432" s="46"/>
      <c r="YD432" s="46"/>
      <c r="YE432" s="46"/>
      <c r="YF432" s="46"/>
      <c r="YG432" s="46"/>
      <c r="YH432" s="46"/>
      <c r="YI432" s="46"/>
      <c r="YJ432" s="46"/>
      <c r="YK432" s="46"/>
      <c r="YL432" s="46"/>
      <c r="YM432" s="46"/>
      <c r="YN432" s="46"/>
      <c r="YO432" s="46"/>
      <c r="YP432" s="46"/>
      <c r="YQ432" s="46"/>
      <c r="YR432" s="46"/>
      <c r="YS432" s="46"/>
      <c r="YT432" s="46"/>
      <c r="YU432" s="46"/>
      <c r="YV432" s="46"/>
      <c r="YW432" s="46"/>
      <c r="YX432" s="46"/>
      <c r="YY432" s="46"/>
      <c r="YZ432" s="46"/>
      <c r="ZA432" s="46"/>
      <c r="ZB432" s="46"/>
      <c r="ZC432" s="46"/>
      <c r="ZD432" s="46"/>
      <c r="ZE432" s="46"/>
      <c r="ZF432" s="46"/>
      <c r="ZG432" s="46"/>
      <c r="ZH432" s="46"/>
      <c r="ZI432" s="46"/>
      <c r="ZJ432" s="46"/>
      <c r="ZK432" s="46"/>
      <c r="ZL432" s="46"/>
      <c r="ZM432" s="46"/>
      <c r="ZN432" s="46"/>
      <c r="ZO432" s="46"/>
      <c r="ZP432" s="46"/>
      <c r="ZQ432" s="46"/>
      <c r="ZR432" s="46"/>
      <c r="ZS432" s="46"/>
      <c r="ZT432" s="46"/>
      <c r="ZU432" s="46"/>
      <c r="ZV432" s="46"/>
      <c r="ZW432" s="46"/>
      <c r="ZX432" s="46"/>
      <c r="ZY432" s="46"/>
      <c r="ZZ432" s="46"/>
      <c r="AAA432" s="46"/>
      <c r="AAB432" s="46"/>
      <c r="AAC432" s="46"/>
      <c r="AAD432" s="46"/>
      <c r="AAE432" s="46"/>
      <c r="AAF432" s="46"/>
      <c r="AAG432" s="46"/>
      <c r="AAH432" s="46"/>
      <c r="AAI432" s="46"/>
      <c r="AAJ432" s="46"/>
      <c r="AAK432" s="46"/>
      <c r="AAL432" s="46"/>
      <c r="AAM432" s="46"/>
      <c r="AAN432" s="46"/>
      <c r="AAO432" s="46"/>
      <c r="AAP432" s="46"/>
      <c r="AAQ432" s="46"/>
      <c r="AAR432" s="46"/>
      <c r="AAS432" s="46"/>
      <c r="AAT432" s="46"/>
      <c r="AAU432" s="46"/>
      <c r="AAV432" s="46"/>
      <c r="AAW432" s="46"/>
      <c r="AAX432" s="46"/>
      <c r="AAY432" s="46"/>
      <c r="AAZ432" s="46"/>
      <c r="ABA432" s="46"/>
      <c r="ABB432" s="46"/>
      <c r="ABC432" s="46"/>
      <c r="ABD432" s="46"/>
      <c r="ABE432" s="46"/>
      <c r="ABF432" s="46"/>
      <c r="ABG432" s="46"/>
      <c r="ABH432" s="46"/>
      <c r="ABI432" s="46"/>
      <c r="ABJ432" s="46"/>
      <c r="ABK432" s="46"/>
      <c r="ABL432" s="46"/>
      <c r="ABM432" s="46"/>
      <c r="ABN432" s="46"/>
      <c r="ABO432" s="46"/>
      <c r="ABP432" s="46"/>
      <c r="ABQ432" s="46"/>
      <c r="ABR432" s="46"/>
      <c r="ABS432" s="46"/>
      <c r="ABT432" s="46"/>
      <c r="ABU432" s="46"/>
      <c r="ABV432" s="46"/>
      <c r="ABW432" s="46"/>
      <c r="ABX432" s="46"/>
      <c r="ABY432" s="46"/>
      <c r="ABZ432" s="46"/>
      <c r="ACA432" s="46"/>
      <c r="ACB432" s="46"/>
      <c r="ACC432" s="46"/>
      <c r="ACD432" s="46"/>
      <c r="ACE432" s="46"/>
      <c r="ACF432" s="46"/>
      <c r="ACG432" s="46"/>
      <c r="ACH432" s="46"/>
      <c r="ACI432" s="46"/>
      <c r="ACJ432" s="46"/>
      <c r="ACK432" s="46"/>
      <c r="ACL432" s="46"/>
      <c r="ACM432" s="46"/>
      <c r="ACN432" s="46"/>
      <c r="ACO432" s="46"/>
      <c r="ACP432" s="46"/>
      <c r="ACQ432" s="46"/>
      <c r="ACR432" s="46"/>
      <c r="ACS432" s="46"/>
      <c r="ACT432" s="46"/>
      <c r="ACU432" s="46"/>
      <c r="ACV432" s="46"/>
      <c r="ACW432" s="46"/>
      <c r="ACX432" s="46"/>
      <c r="ACY432" s="46"/>
      <c r="ACZ432" s="46"/>
      <c r="ADA432" s="46"/>
      <c r="ADB432" s="46"/>
      <c r="ADC432" s="46"/>
      <c r="ADD432" s="46"/>
      <c r="ADE432" s="46"/>
      <c r="ADF432" s="46"/>
      <c r="ADG432" s="46"/>
      <c r="ADH432" s="46"/>
      <c r="ADI432" s="46"/>
      <c r="ADJ432" s="46"/>
      <c r="ADK432" s="46"/>
      <c r="ADL432" s="46"/>
      <c r="ADM432" s="46"/>
      <c r="ADN432" s="46"/>
      <c r="ADO432" s="46"/>
      <c r="ADP432" s="46"/>
      <c r="ADQ432" s="46"/>
      <c r="ADR432" s="46"/>
      <c r="ADS432" s="46"/>
      <c r="ADT432" s="46"/>
      <c r="ADU432" s="46"/>
      <c r="ADV432" s="46"/>
      <c r="ADW432" s="46"/>
      <c r="ADX432" s="46"/>
      <c r="ADY432" s="46"/>
      <c r="ADZ432" s="46"/>
      <c r="AEA432" s="46"/>
      <c r="AEB432" s="46"/>
      <c r="AEC432" s="46"/>
      <c r="AED432" s="46"/>
      <c r="AEE432" s="46"/>
      <c r="AEF432" s="46"/>
      <c r="AEG432" s="46"/>
      <c r="AEH432" s="46"/>
      <c r="AEI432" s="46"/>
      <c r="AEJ432" s="46"/>
      <c r="AEK432" s="46"/>
      <c r="AEL432" s="46"/>
      <c r="AEM432" s="46"/>
      <c r="AEN432" s="46"/>
      <c r="AEO432" s="46"/>
      <c r="AEP432" s="46"/>
      <c r="AEQ432" s="46"/>
      <c r="AER432" s="46"/>
      <c r="AES432" s="46"/>
      <c r="AET432" s="46"/>
      <c r="AEU432" s="46"/>
      <c r="AEV432" s="46"/>
      <c r="AEW432" s="46"/>
      <c r="AEX432" s="46"/>
      <c r="AEY432" s="46"/>
      <c r="AEZ432" s="46"/>
      <c r="AFA432" s="46"/>
      <c r="AFB432" s="46"/>
      <c r="AFC432" s="46"/>
      <c r="AFD432" s="46"/>
      <c r="AFE432" s="46"/>
      <c r="AFF432" s="46"/>
      <c r="AFG432" s="46"/>
      <c r="AFH432" s="46"/>
      <c r="AFI432" s="46"/>
      <c r="AFJ432" s="46"/>
      <c r="AFK432" s="46"/>
      <c r="AFL432" s="46"/>
      <c r="AFM432" s="46"/>
      <c r="AFN432" s="46"/>
      <c r="AFO432" s="46"/>
      <c r="AFP432" s="46"/>
      <c r="AFQ432" s="46"/>
      <c r="AFR432" s="46"/>
      <c r="AFS432" s="46"/>
      <c r="AFT432" s="46"/>
      <c r="AFU432" s="46"/>
      <c r="AFV432" s="46"/>
      <c r="AFW432" s="46"/>
      <c r="AFX432" s="46"/>
      <c r="AFY432" s="46"/>
      <c r="AFZ432" s="46"/>
      <c r="AGA432" s="46"/>
      <c r="AGB432" s="46"/>
      <c r="AGC432" s="46"/>
      <c r="AGD432" s="46"/>
      <c r="AGE432" s="46"/>
      <c r="AGF432" s="46"/>
      <c r="AGG432" s="46"/>
      <c r="AGH432" s="46"/>
      <c r="AGI432" s="46"/>
      <c r="AGJ432" s="46"/>
      <c r="AGK432" s="46"/>
      <c r="AGL432" s="46"/>
      <c r="AGM432" s="46"/>
      <c r="AGN432" s="46"/>
      <c r="AGO432" s="46"/>
      <c r="AGP432" s="46"/>
      <c r="AGQ432" s="46"/>
      <c r="AGR432" s="46"/>
      <c r="AGS432" s="46"/>
      <c r="AGT432" s="46"/>
      <c r="AGU432" s="46"/>
      <c r="AGV432" s="46"/>
      <c r="AGW432" s="46"/>
      <c r="AGX432" s="46"/>
      <c r="AGY432" s="46"/>
      <c r="AGZ432" s="46"/>
      <c r="AHA432" s="46"/>
      <c r="AHB432" s="46"/>
      <c r="AHC432" s="46"/>
      <c r="AHD432" s="46"/>
      <c r="AHE432" s="46"/>
      <c r="AHF432" s="46"/>
      <c r="AHG432" s="46"/>
      <c r="AHH432" s="46"/>
      <c r="AHI432" s="46"/>
      <c r="AHJ432" s="46"/>
      <c r="AHK432" s="46"/>
      <c r="AHL432" s="46"/>
      <c r="AHM432" s="46"/>
      <c r="AHN432" s="46"/>
      <c r="AHO432" s="46"/>
      <c r="AHP432" s="46"/>
      <c r="AHQ432" s="46"/>
      <c r="AHR432" s="46"/>
      <c r="AHS432" s="46"/>
      <c r="AHT432" s="46"/>
      <c r="AHU432" s="46"/>
      <c r="AHV432" s="46"/>
      <c r="AHW432" s="46"/>
      <c r="AHX432" s="46"/>
      <c r="AHY432" s="46"/>
      <c r="AHZ432" s="46"/>
      <c r="AIA432" s="46"/>
      <c r="AIB432" s="46"/>
      <c r="AIC432" s="46"/>
      <c r="AID432" s="46"/>
      <c r="AIE432" s="46"/>
      <c r="AIF432" s="46"/>
      <c r="AIG432" s="46"/>
      <c r="AIH432" s="46"/>
      <c r="AII432" s="46"/>
      <c r="AIJ432" s="46"/>
      <c r="AIK432" s="46"/>
      <c r="AIL432" s="46"/>
      <c r="AIM432" s="46"/>
      <c r="AIN432" s="46"/>
      <c r="AIO432" s="46"/>
      <c r="AIP432" s="46"/>
      <c r="AIQ432" s="46"/>
      <c r="AIR432" s="46"/>
      <c r="AIS432" s="46"/>
      <c r="AIT432" s="46"/>
      <c r="AIU432" s="46"/>
      <c r="AIV432" s="46"/>
      <c r="AIW432" s="46"/>
      <c r="AIX432" s="46"/>
      <c r="AIY432" s="46"/>
      <c r="AIZ432" s="46"/>
      <c r="AJA432" s="46"/>
      <c r="AJB432" s="46"/>
      <c r="AJC432" s="46"/>
      <c r="AJD432" s="46"/>
      <c r="AJE432" s="46"/>
      <c r="AJF432" s="46"/>
      <c r="AJG432" s="46"/>
      <c r="AJH432" s="46"/>
      <c r="AJI432" s="46"/>
      <c r="AJJ432" s="46"/>
      <c r="AJK432" s="46"/>
      <c r="AJL432" s="46"/>
      <c r="AJM432" s="46"/>
      <c r="AJN432" s="46"/>
      <c r="AJO432" s="46"/>
      <c r="AJP432" s="46"/>
      <c r="AJQ432" s="46"/>
      <c r="AJR432" s="46"/>
      <c r="AJS432" s="46"/>
      <c r="AJT432" s="46"/>
      <c r="AJU432" s="46"/>
      <c r="AJV432" s="46"/>
      <c r="AJW432" s="46"/>
      <c r="AJX432" s="46"/>
      <c r="AJY432" s="46"/>
      <c r="AJZ432" s="46"/>
      <c r="AKA432" s="46"/>
      <c r="AKB432" s="46"/>
      <c r="AKC432" s="46"/>
      <c r="AKD432" s="46"/>
      <c r="AKE432" s="46"/>
      <c r="AKF432" s="46"/>
      <c r="AKG432" s="46"/>
      <c r="AKH432" s="46"/>
      <c r="AKI432" s="46"/>
      <c r="AKJ432" s="46"/>
      <c r="AKK432" s="46"/>
      <c r="AKL432" s="46"/>
      <c r="AKM432" s="46"/>
      <c r="AKN432" s="46"/>
      <c r="AKO432" s="46"/>
      <c r="AKP432" s="46"/>
      <c r="AKQ432" s="46"/>
      <c r="AKR432" s="46"/>
      <c r="AKS432" s="46"/>
      <c r="AKT432" s="46"/>
      <c r="AKU432" s="46"/>
      <c r="AKV432" s="46"/>
      <c r="AKW432" s="46"/>
      <c r="AKX432" s="46"/>
      <c r="AKY432" s="46"/>
      <c r="AKZ432" s="46"/>
      <c r="ALA432" s="46"/>
      <c r="ALB432" s="46"/>
      <c r="ALC432" s="46"/>
      <c r="ALD432" s="46"/>
      <c r="ALE432" s="46"/>
      <c r="ALF432" s="46"/>
      <c r="ALG432" s="46"/>
      <c r="ALH432" s="46"/>
      <c r="ALI432" s="46"/>
      <c r="ALJ432" s="46"/>
      <c r="ALK432" s="46"/>
      <c r="ALL432" s="46"/>
      <c r="ALM432" s="46"/>
      <c r="ALN432" s="46"/>
      <c r="ALO432" s="46"/>
      <c r="ALP432" s="46"/>
      <c r="ALQ432" s="46"/>
      <c r="ALR432" s="46"/>
      <c r="ALS432" s="46"/>
      <c r="ALT432" s="46"/>
      <c r="ALU432" s="46"/>
      <c r="ALV432" s="46"/>
      <c r="ALW432" s="46"/>
      <c r="ALX432" s="46"/>
      <c r="ALY432" s="46"/>
      <c r="ALZ432" s="46"/>
      <c r="AMA432" s="46"/>
      <c r="AMB432" s="46"/>
      <c r="AMC432" s="46"/>
      <c r="AMD432" s="46"/>
      <c r="AME432"/>
      <c r="AMF432"/>
      <c r="AMG432"/>
      <c r="AMH432"/>
      <c r="AMI432"/>
    </row>
    <row r="433" spans="1:1024" s="92" customFormat="1" ht="15" customHeight="1">
      <c r="B433" s="1"/>
      <c r="C433" s="1"/>
      <c r="D433" s="1"/>
      <c r="E433" s="1"/>
      <c r="F433" s="1"/>
      <c r="G433" s="1"/>
      <c r="H433" s="1"/>
      <c r="I433" s="1"/>
      <c r="J433" s="1"/>
      <c r="K433" s="1"/>
      <c r="L433" s="1"/>
      <c r="M433" s="1"/>
      <c r="N433" s="1"/>
      <c r="O433" s="1"/>
      <c r="P433" s="1"/>
      <c r="Q433" s="1"/>
      <c r="R433" s="1"/>
      <c r="S433" s="47"/>
      <c r="T433" s="48"/>
      <c r="V433" s="108"/>
      <c r="W433" s="108"/>
      <c r="X433" s="103"/>
      <c r="Y433" s="103"/>
      <c r="Z433" s="103"/>
    </row>
    <row r="434" spans="1:1024" s="92" customFormat="1" ht="15" customHeight="1">
      <c r="B434" s="1"/>
      <c r="C434" s="1"/>
      <c r="D434" s="1"/>
      <c r="E434" s="1"/>
      <c r="F434" s="1"/>
      <c r="G434" s="1"/>
      <c r="H434" s="1"/>
      <c r="I434" s="1"/>
      <c r="J434" s="1"/>
      <c r="K434" s="1"/>
      <c r="L434" s="1"/>
      <c r="M434" s="1"/>
      <c r="N434" s="1"/>
      <c r="O434" s="1"/>
      <c r="P434" s="1"/>
      <c r="Q434" s="1"/>
      <c r="R434" s="1"/>
      <c r="S434" s="47"/>
      <c r="T434" s="48"/>
      <c r="V434" s="108"/>
      <c r="W434" s="108"/>
      <c r="X434" s="103"/>
      <c r="Y434" s="103"/>
      <c r="Z434" s="103"/>
    </row>
    <row r="435" spans="1:1024" s="92" customFormat="1" ht="15" customHeight="1">
      <c r="B435" s="1"/>
      <c r="C435" s="1"/>
      <c r="D435" s="1"/>
      <c r="E435" s="1"/>
      <c r="F435" s="1"/>
      <c r="G435" s="1"/>
      <c r="H435" s="1"/>
      <c r="I435" s="1"/>
      <c r="J435" s="1"/>
      <c r="K435" s="1"/>
      <c r="L435" s="1"/>
      <c r="M435" s="1"/>
      <c r="N435" s="1"/>
      <c r="O435" s="1"/>
      <c r="P435" s="1"/>
      <c r="Q435" s="1"/>
      <c r="R435" s="1"/>
      <c r="S435" s="47"/>
      <c r="T435" s="48"/>
      <c r="V435" s="108"/>
      <c r="W435" s="108"/>
      <c r="X435" s="103"/>
      <c r="Y435" s="103"/>
      <c r="Z435" s="103"/>
    </row>
    <row r="436" spans="1:1024" s="92" customFormat="1" ht="15" customHeight="1">
      <c r="B436" s="1"/>
      <c r="C436" s="1"/>
      <c r="D436" s="1"/>
      <c r="E436" s="1"/>
      <c r="F436" s="1"/>
      <c r="G436" s="1"/>
      <c r="H436" s="1"/>
      <c r="I436" s="1"/>
      <c r="J436" s="1"/>
      <c r="K436" s="1"/>
      <c r="L436" s="1"/>
      <c r="M436" s="1"/>
      <c r="N436" s="1"/>
      <c r="O436" s="1"/>
      <c r="P436" s="1"/>
      <c r="Q436" s="1"/>
      <c r="R436" s="1"/>
      <c r="S436" s="47"/>
      <c r="T436" s="48"/>
      <c r="V436" s="108"/>
      <c r="W436" s="108"/>
      <c r="X436" s="103"/>
      <c r="Y436" s="103"/>
      <c r="Z436" s="103"/>
    </row>
    <row r="437" spans="1:1024" s="92" customFormat="1" ht="15" customHeight="1">
      <c r="B437" s="1"/>
      <c r="C437" s="1"/>
      <c r="D437" s="1"/>
      <c r="E437" s="1"/>
      <c r="F437" s="1"/>
      <c r="G437" s="1"/>
      <c r="H437" s="1"/>
      <c r="I437" s="1"/>
      <c r="J437" s="1"/>
      <c r="K437" s="1"/>
      <c r="L437" s="1"/>
      <c r="M437" s="1"/>
      <c r="N437" s="1"/>
      <c r="O437" s="1"/>
      <c r="P437" s="1"/>
      <c r="Q437" s="1"/>
      <c r="R437" s="1"/>
      <c r="S437" s="47"/>
      <c r="T437" s="48"/>
      <c r="V437" s="108"/>
      <c r="W437" s="108"/>
      <c r="X437" s="103"/>
      <c r="Y437" s="103"/>
      <c r="Z437" s="103"/>
    </row>
    <row r="438" spans="1:1024" s="92" customFormat="1" ht="15" customHeight="1">
      <c r="B438" s="1"/>
      <c r="C438" s="1"/>
      <c r="D438" s="1"/>
      <c r="E438" s="1"/>
      <c r="F438" s="1"/>
      <c r="G438" s="1"/>
      <c r="H438" s="1"/>
      <c r="I438" s="1"/>
      <c r="J438" s="1"/>
      <c r="K438" s="1"/>
      <c r="L438" s="1"/>
      <c r="M438" s="1"/>
      <c r="N438" s="1"/>
      <c r="O438" s="1"/>
      <c r="P438" s="1"/>
      <c r="Q438" s="1"/>
      <c r="R438" s="1"/>
      <c r="S438" s="47"/>
      <c r="T438" s="48"/>
      <c r="V438" s="108"/>
      <c r="W438" s="108"/>
      <c r="X438" s="103"/>
      <c r="Y438" s="103"/>
      <c r="Z438" s="103"/>
    </row>
    <row r="439" spans="1:1024" s="92" customFormat="1" ht="15" customHeight="1">
      <c r="B439" s="1"/>
      <c r="C439" s="1"/>
      <c r="D439" s="1"/>
      <c r="E439" s="1"/>
      <c r="F439" s="1"/>
      <c r="G439" s="1"/>
      <c r="H439" s="1"/>
      <c r="I439" s="1"/>
      <c r="J439" s="1"/>
      <c r="K439" s="1"/>
      <c r="L439" s="1"/>
      <c r="M439" s="1"/>
      <c r="N439" s="1"/>
      <c r="O439" s="1"/>
      <c r="P439" s="1"/>
      <c r="Q439" s="1"/>
      <c r="R439" s="1"/>
      <c r="S439" s="47"/>
      <c r="T439" s="48"/>
      <c r="V439" s="108"/>
      <c r="W439" s="108"/>
      <c r="X439" s="103"/>
      <c r="Y439" s="103"/>
      <c r="Z439" s="103"/>
    </row>
    <row r="440" spans="1:1024" s="92" customFormat="1" ht="15" customHeight="1">
      <c r="B440" s="1"/>
      <c r="C440" s="1"/>
      <c r="D440" s="1"/>
      <c r="E440" s="1"/>
      <c r="F440" s="1"/>
      <c r="G440" s="1"/>
      <c r="H440" s="1"/>
      <c r="I440" s="1"/>
      <c r="J440" s="1"/>
      <c r="K440" s="1"/>
      <c r="L440" s="1"/>
      <c r="M440" s="1"/>
      <c r="N440" s="1"/>
      <c r="O440" s="1"/>
      <c r="P440" s="1"/>
      <c r="Q440" s="1"/>
      <c r="R440" s="1"/>
      <c r="S440" s="47"/>
      <c r="T440" s="48"/>
      <c r="V440" s="108"/>
      <c r="W440" s="108"/>
      <c r="X440" s="103"/>
      <c r="Y440" s="103"/>
      <c r="Z440" s="103"/>
    </row>
    <row r="441" spans="1:1024" s="92" customFormat="1" ht="15" customHeight="1">
      <c r="B441" s="1"/>
      <c r="C441" s="1"/>
      <c r="D441" s="1"/>
      <c r="E441" s="1"/>
      <c r="F441" s="1"/>
      <c r="G441" s="1"/>
      <c r="H441" s="1"/>
      <c r="I441" s="1"/>
      <c r="J441" s="1"/>
      <c r="K441" s="1"/>
      <c r="L441" s="1"/>
      <c r="M441" s="1"/>
      <c r="N441" s="1"/>
      <c r="O441" s="1"/>
      <c r="P441" s="1"/>
      <c r="Q441" s="1"/>
      <c r="R441" s="1"/>
      <c r="S441" s="47"/>
      <c r="T441" s="48"/>
      <c r="V441" s="108"/>
      <c r="W441" s="108"/>
      <c r="X441" s="103"/>
      <c r="Y441" s="103"/>
      <c r="Z441" s="103"/>
    </row>
    <row r="442" spans="1:1024" s="92" customFormat="1" ht="15" customHeight="1">
      <c r="B442" s="1"/>
      <c r="C442" s="1"/>
      <c r="D442" s="1"/>
      <c r="E442" s="1"/>
      <c r="F442" s="1"/>
      <c r="G442" s="1"/>
      <c r="H442" s="1"/>
      <c r="I442" s="1"/>
      <c r="J442" s="1"/>
      <c r="K442" s="1"/>
      <c r="L442" s="1"/>
      <c r="M442" s="1"/>
      <c r="N442" s="1"/>
      <c r="O442" s="1"/>
      <c r="P442" s="1"/>
      <c r="Q442" s="1"/>
      <c r="R442" s="1"/>
      <c r="S442" s="47"/>
      <c r="T442" s="48"/>
      <c r="V442" s="108"/>
      <c r="W442" s="108"/>
      <c r="X442" s="103"/>
      <c r="Y442" s="103"/>
      <c r="Z442" s="103"/>
    </row>
    <row r="443" spans="1:1024" s="92" customFormat="1" ht="15" customHeight="1">
      <c r="B443" s="1"/>
      <c r="C443" s="1"/>
      <c r="D443" s="1"/>
      <c r="E443" s="1"/>
      <c r="F443" s="1"/>
      <c r="G443" s="1"/>
      <c r="H443" s="1"/>
      <c r="I443" s="1"/>
      <c r="J443" s="1"/>
      <c r="K443" s="1"/>
      <c r="L443" s="1"/>
      <c r="M443" s="1"/>
      <c r="N443" s="1"/>
      <c r="O443" s="1"/>
      <c r="P443" s="1"/>
      <c r="Q443" s="1"/>
      <c r="R443" s="1"/>
      <c r="S443" s="47"/>
      <c r="T443" s="48"/>
      <c r="V443" s="108"/>
      <c r="W443" s="108"/>
      <c r="X443" s="103"/>
      <c r="Y443" s="103"/>
      <c r="Z443" s="103"/>
    </row>
    <row r="444" spans="1:1024" ht="15" customHeight="1">
      <c r="A444" s="92"/>
      <c r="U444" s="92"/>
      <c r="W444" s="108"/>
      <c r="X444" s="103"/>
      <c r="Y444" s="103"/>
      <c r="Z444" s="103"/>
      <c r="AA444" s="92"/>
      <c r="AB444" s="92"/>
      <c r="AC444" s="92"/>
      <c r="AD444" s="92"/>
      <c r="AE444" s="92"/>
      <c r="AF444" s="92"/>
      <c r="AG444" s="92"/>
      <c r="AH444" s="92"/>
      <c r="AI444" s="92"/>
      <c r="AJ444" s="92"/>
      <c r="AK444" s="92"/>
      <c r="AL444" s="92"/>
      <c r="AM444" s="92"/>
      <c r="AN444" s="92"/>
      <c r="AO444" s="92"/>
      <c r="AP444" s="92"/>
      <c r="AQ444" s="92"/>
      <c r="AR444" s="92"/>
      <c r="AS444" s="92"/>
      <c r="AT444" s="92"/>
      <c r="AU444" s="92"/>
      <c r="AV444" s="92"/>
      <c r="AW444" s="92"/>
      <c r="AX444" s="92"/>
      <c r="AY444" s="92"/>
      <c r="AZ444" s="92"/>
      <c r="BA444" s="92"/>
      <c r="BB444" s="92"/>
      <c r="BC444" s="92"/>
      <c r="BD444" s="92"/>
      <c r="BE444" s="92"/>
      <c r="BF444" s="92"/>
      <c r="BG444" s="92"/>
      <c r="BH444" s="92"/>
      <c r="BI444" s="92"/>
      <c r="BJ444" s="92"/>
      <c r="BK444" s="92"/>
      <c r="BL444" s="92"/>
      <c r="BM444" s="92"/>
      <c r="BN444" s="92"/>
      <c r="BO444" s="92"/>
      <c r="BP444" s="92"/>
      <c r="BQ444" s="92"/>
      <c r="BR444" s="92"/>
      <c r="BS444" s="92"/>
      <c r="BT444" s="92"/>
      <c r="BU444" s="92"/>
      <c r="BV444" s="92"/>
      <c r="BW444" s="92"/>
      <c r="BX444" s="92"/>
      <c r="BY444" s="92"/>
      <c r="BZ444" s="92"/>
      <c r="CA444" s="92"/>
      <c r="CB444" s="92"/>
      <c r="CC444" s="92"/>
      <c r="CD444" s="92"/>
      <c r="CE444" s="92"/>
      <c r="CF444" s="92"/>
      <c r="CG444" s="92"/>
      <c r="CH444" s="92"/>
      <c r="CI444" s="92"/>
      <c r="CJ444" s="92"/>
      <c r="CK444" s="92"/>
      <c r="CL444" s="92"/>
      <c r="CM444" s="92"/>
      <c r="CN444" s="92"/>
      <c r="CO444" s="92"/>
      <c r="CP444" s="92"/>
      <c r="CQ444" s="92"/>
      <c r="CR444" s="92"/>
      <c r="CS444" s="92"/>
      <c r="CT444" s="92"/>
      <c r="CU444" s="92"/>
      <c r="CV444" s="92"/>
      <c r="CW444" s="92"/>
      <c r="CX444" s="92"/>
      <c r="CY444" s="92"/>
      <c r="CZ444" s="92"/>
      <c r="DA444" s="92"/>
      <c r="DB444" s="92"/>
      <c r="DC444" s="92"/>
      <c r="DD444" s="92"/>
      <c r="DE444" s="92"/>
      <c r="DF444" s="92"/>
      <c r="DG444" s="92"/>
      <c r="DH444" s="92"/>
      <c r="DI444" s="92"/>
      <c r="DJ444" s="92"/>
      <c r="DK444" s="92"/>
      <c r="DL444" s="92"/>
      <c r="DM444" s="92"/>
      <c r="DN444" s="92"/>
      <c r="DO444" s="92"/>
      <c r="DP444" s="92"/>
      <c r="DQ444" s="92"/>
      <c r="DR444" s="92"/>
      <c r="DS444" s="92"/>
      <c r="DT444" s="92"/>
      <c r="DU444" s="92"/>
      <c r="DV444" s="92"/>
      <c r="DW444" s="92"/>
      <c r="DX444" s="92"/>
      <c r="DY444" s="92"/>
      <c r="DZ444" s="92"/>
      <c r="EA444" s="92"/>
      <c r="EB444" s="92"/>
      <c r="EC444" s="92"/>
      <c r="ED444" s="92"/>
      <c r="EE444" s="92"/>
      <c r="EF444" s="92"/>
      <c r="EG444" s="92"/>
      <c r="EH444" s="92"/>
      <c r="EI444" s="92"/>
      <c r="EJ444" s="92"/>
      <c r="EK444" s="92"/>
      <c r="EL444" s="92"/>
      <c r="EM444" s="92"/>
      <c r="EN444" s="92"/>
      <c r="EO444" s="92"/>
      <c r="EP444" s="92"/>
      <c r="EQ444" s="92"/>
      <c r="ER444" s="92"/>
      <c r="ES444" s="92"/>
      <c r="ET444" s="92"/>
      <c r="EU444" s="92"/>
      <c r="EV444" s="92"/>
      <c r="EW444" s="92"/>
      <c r="EX444" s="92"/>
      <c r="EY444" s="92"/>
      <c r="EZ444" s="92"/>
      <c r="FA444" s="92"/>
      <c r="FB444" s="92"/>
      <c r="FC444" s="92"/>
      <c r="FD444" s="92"/>
      <c r="FE444" s="92"/>
      <c r="FF444" s="92"/>
      <c r="FG444" s="92"/>
      <c r="FH444" s="92"/>
      <c r="FI444" s="92"/>
      <c r="FJ444" s="92"/>
      <c r="FK444" s="92"/>
      <c r="FL444" s="92"/>
      <c r="FM444" s="92"/>
      <c r="FN444" s="92"/>
      <c r="FO444" s="92"/>
      <c r="FP444" s="92"/>
      <c r="FQ444" s="92"/>
      <c r="FR444" s="92"/>
      <c r="FS444" s="92"/>
      <c r="FT444" s="92"/>
      <c r="FU444" s="92"/>
      <c r="FV444" s="92"/>
      <c r="FW444" s="92"/>
      <c r="FX444" s="92"/>
      <c r="FY444" s="92"/>
      <c r="FZ444" s="92"/>
      <c r="GA444" s="92"/>
      <c r="GB444" s="92"/>
      <c r="GC444" s="92"/>
      <c r="GD444" s="92"/>
      <c r="GE444" s="92"/>
      <c r="GF444" s="92"/>
      <c r="GG444" s="92"/>
      <c r="GH444" s="92"/>
      <c r="GI444" s="92"/>
      <c r="GJ444" s="92"/>
      <c r="GK444" s="92"/>
      <c r="GL444" s="92"/>
      <c r="GM444" s="92"/>
      <c r="GN444" s="92"/>
      <c r="GO444" s="92"/>
      <c r="GP444" s="92"/>
      <c r="GQ444" s="92"/>
      <c r="GR444" s="92"/>
      <c r="GS444" s="92"/>
      <c r="GT444" s="92"/>
      <c r="GU444" s="92"/>
      <c r="GV444" s="92"/>
      <c r="GW444" s="92"/>
      <c r="GX444" s="92"/>
      <c r="GY444" s="92"/>
      <c r="GZ444" s="92"/>
      <c r="HA444" s="92"/>
      <c r="HB444" s="92"/>
      <c r="HC444" s="92"/>
      <c r="HD444" s="92"/>
      <c r="HE444" s="92"/>
      <c r="HF444" s="92"/>
      <c r="HG444" s="92"/>
      <c r="HH444" s="92"/>
      <c r="HI444" s="92"/>
      <c r="HJ444" s="92"/>
      <c r="HK444" s="92"/>
      <c r="HL444" s="92"/>
      <c r="HM444" s="92"/>
      <c r="HN444" s="92"/>
      <c r="HO444" s="92"/>
      <c r="HP444" s="92"/>
      <c r="HQ444" s="92"/>
      <c r="HR444" s="92"/>
      <c r="HS444" s="92"/>
      <c r="HT444" s="92"/>
      <c r="HU444" s="92"/>
      <c r="HV444" s="92"/>
      <c r="HW444" s="92"/>
      <c r="HX444" s="92"/>
      <c r="HY444" s="92"/>
      <c r="HZ444" s="92"/>
      <c r="IA444" s="92"/>
      <c r="IB444" s="92"/>
      <c r="IC444" s="92"/>
      <c r="ID444" s="92"/>
      <c r="IE444" s="92"/>
      <c r="IF444" s="92"/>
      <c r="IG444" s="92"/>
      <c r="IH444" s="92"/>
      <c r="II444" s="92"/>
      <c r="IJ444" s="92"/>
      <c r="IK444" s="92"/>
      <c r="IL444" s="92"/>
      <c r="IM444" s="92"/>
      <c r="IN444" s="92"/>
      <c r="IO444" s="92"/>
      <c r="IP444" s="92"/>
      <c r="IQ444" s="92"/>
      <c r="IR444" s="92"/>
      <c r="IS444" s="92"/>
      <c r="IT444" s="92"/>
      <c r="IU444" s="92"/>
      <c r="IV444" s="92"/>
      <c r="IW444" s="92"/>
      <c r="IX444" s="92"/>
      <c r="IY444" s="92"/>
      <c r="IZ444" s="92"/>
      <c r="JA444" s="92"/>
      <c r="JB444" s="92"/>
      <c r="JC444" s="92"/>
      <c r="JD444" s="92"/>
      <c r="JE444" s="92"/>
      <c r="JF444" s="92"/>
      <c r="JG444" s="92"/>
      <c r="JH444" s="92"/>
      <c r="JI444" s="92"/>
      <c r="JJ444" s="92"/>
      <c r="JK444" s="92"/>
      <c r="JL444" s="92"/>
      <c r="JM444" s="92"/>
      <c r="JN444" s="92"/>
      <c r="JO444" s="92"/>
      <c r="JP444" s="92"/>
      <c r="JQ444" s="92"/>
      <c r="JR444" s="92"/>
      <c r="JS444" s="92"/>
      <c r="JT444" s="92"/>
      <c r="JU444" s="92"/>
      <c r="JV444" s="92"/>
      <c r="JW444" s="92"/>
      <c r="JX444" s="92"/>
      <c r="JY444" s="92"/>
      <c r="JZ444" s="92"/>
      <c r="KA444" s="92"/>
      <c r="KB444" s="92"/>
      <c r="KC444" s="92"/>
      <c r="KD444" s="92"/>
      <c r="KE444" s="92"/>
      <c r="KF444" s="92"/>
      <c r="KG444" s="92"/>
      <c r="KH444" s="92"/>
      <c r="KI444" s="92"/>
      <c r="KJ444" s="92"/>
      <c r="KK444" s="92"/>
      <c r="KL444" s="92"/>
      <c r="KM444" s="92"/>
      <c r="KN444" s="92"/>
      <c r="KO444" s="92"/>
      <c r="KP444" s="92"/>
      <c r="KQ444" s="92"/>
      <c r="KR444" s="92"/>
      <c r="KS444" s="92"/>
      <c r="KT444" s="92"/>
      <c r="KU444" s="92"/>
      <c r="KV444" s="92"/>
      <c r="KW444" s="92"/>
      <c r="KX444" s="92"/>
      <c r="KY444" s="92"/>
      <c r="KZ444" s="92"/>
      <c r="LA444" s="92"/>
      <c r="LB444" s="92"/>
      <c r="LC444" s="92"/>
      <c r="LD444" s="92"/>
      <c r="LE444" s="92"/>
      <c r="LF444" s="92"/>
      <c r="LG444" s="92"/>
      <c r="LH444" s="92"/>
      <c r="LI444" s="92"/>
      <c r="LJ444" s="92"/>
      <c r="LK444" s="92"/>
      <c r="LL444" s="92"/>
      <c r="LM444" s="92"/>
      <c r="LN444" s="92"/>
      <c r="LO444" s="92"/>
      <c r="LP444" s="92"/>
      <c r="LQ444" s="92"/>
      <c r="LR444" s="92"/>
      <c r="LS444" s="92"/>
      <c r="LT444" s="92"/>
      <c r="LU444" s="92"/>
      <c r="LV444" s="92"/>
      <c r="LW444" s="92"/>
      <c r="LX444" s="92"/>
      <c r="LY444" s="92"/>
      <c r="LZ444" s="92"/>
      <c r="MA444" s="92"/>
      <c r="MB444" s="92"/>
      <c r="MC444" s="92"/>
      <c r="MD444" s="92"/>
      <c r="ME444" s="92"/>
      <c r="MF444" s="92"/>
      <c r="MG444" s="92"/>
      <c r="MH444" s="92"/>
      <c r="MI444" s="92"/>
      <c r="MJ444" s="92"/>
      <c r="MK444" s="92"/>
      <c r="ML444" s="92"/>
      <c r="MM444" s="92"/>
      <c r="MN444" s="92"/>
      <c r="MO444" s="92"/>
      <c r="MP444" s="92"/>
      <c r="MQ444" s="92"/>
      <c r="MR444" s="92"/>
      <c r="MS444" s="92"/>
      <c r="MT444" s="92"/>
      <c r="MU444" s="92"/>
      <c r="MV444" s="92"/>
      <c r="MW444" s="92"/>
      <c r="MX444" s="92"/>
      <c r="MY444" s="92"/>
      <c r="MZ444" s="92"/>
      <c r="NA444" s="92"/>
      <c r="NB444" s="92"/>
      <c r="NC444" s="92"/>
      <c r="ND444" s="92"/>
      <c r="NE444" s="92"/>
      <c r="NF444" s="92"/>
      <c r="NG444" s="92"/>
      <c r="NH444" s="92"/>
      <c r="NI444" s="92"/>
      <c r="NJ444" s="92"/>
      <c r="NK444" s="92"/>
      <c r="NL444" s="92"/>
      <c r="NM444" s="92"/>
      <c r="NN444" s="92"/>
      <c r="NO444" s="92"/>
      <c r="NP444" s="92"/>
      <c r="NQ444" s="92"/>
      <c r="NR444" s="92"/>
      <c r="NS444" s="92"/>
      <c r="NT444" s="92"/>
      <c r="NU444" s="92"/>
      <c r="NV444" s="92"/>
      <c r="NW444" s="92"/>
      <c r="NX444" s="92"/>
      <c r="NY444" s="92"/>
      <c r="NZ444" s="92"/>
      <c r="OA444" s="92"/>
      <c r="OB444" s="92"/>
      <c r="OC444" s="92"/>
      <c r="OD444" s="92"/>
      <c r="OE444" s="92"/>
      <c r="OF444" s="92"/>
      <c r="OG444" s="92"/>
      <c r="OH444" s="92"/>
      <c r="OI444" s="92"/>
      <c r="OJ444" s="92"/>
      <c r="OK444" s="92"/>
      <c r="OL444" s="92"/>
      <c r="OM444" s="92"/>
      <c r="ON444" s="92"/>
      <c r="OO444" s="92"/>
      <c r="OP444" s="92"/>
      <c r="OQ444" s="92"/>
      <c r="OR444" s="92"/>
      <c r="OS444" s="92"/>
      <c r="OT444" s="92"/>
      <c r="OU444" s="92"/>
      <c r="OV444" s="92"/>
      <c r="OW444" s="92"/>
      <c r="OX444" s="92"/>
      <c r="OY444" s="92"/>
      <c r="OZ444" s="92"/>
      <c r="PA444" s="92"/>
      <c r="PB444" s="92"/>
      <c r="PC444" s="92"/>
      <c r="PD444" s="92"/>
      <c r="PE444" s="92"/>
      <c r="PF444" s="92"/>
      <c r="PG444" s="92"/>
      <c r="PH444" s="92"/>
      <c r="PI444" s="92"/>
      <c r="PJ444" s="92"/>
      <c r="PK444" s="92"/>
      <c r="PL444" s="92"/>
      <c r="PM444" s="92"/>
      <c r="PN444" s="92"/>
      <c r="PO444" s="92"/>
      <c r="PP444" s="92"/>
      <c r="PQ444" s="92"/>
      <c r="PR444" s="92"/>
      <c r="PS444" s="92"/>
      <c r="PT444" s="92"/>
      <c r="PU444" s="92"/>
      <c r="PV444" s="92"/>
      <c r="PW444" s="92"/>
      <c r="PX444" s="92"/>
      <c r="PY444" s="92"/>
      <c r="PZ444" s="92"/>
      <c r="QA444" s="92"/>
      <c r="QB444" s="92"/>
      <c r="QC444" s="92"/>
      <c r="QD444" s="92"/>
      <c r="QE444" s="92"/>
      <c r="QF444" s="92"/>
      <c r="QG444" s="92"/>
      <c r="QH444" s="92"/>
      <c r="QI444" s="92"/>
      <c r="QJ444" s="92"/>
      <c r="QK444" s="92"/>
      <c r="QL444" s="92"/>
      <c r="QM444" s="92"/>
      <c r="QN444" s="92"/>
      <c r="QO444" s="92"/>
      <c r="QP444" s="92"/>
      <c r="QQ444" s="92"/>
      <c r="QR444" s="92"/>
      <c r="QS444" s="92"/>
      <c r="QT444" s="92"/>
      <c r="QU444" s="92"/>
      <c r="QV444" s="92"/>
      <c r="QW444" s="92"/>
      <c r="QX444" s="92"/>
      <c r="QY444" s="92"/>
      <c r="QZ444" s="92"/>
      <c r="RA444" s="92"/>
      <c r="RB444" s="92"/>
      <c r="RC444" s="92"/>
      <c r="RD444" s="92"/>
      <c r="RE444" s="92"/>
      <c r="RF444" s="92"/>
      <c r="RG444" s="92"/>
      <c r="RH444" s="92"/>
      <c r="RI444" s="92"/>
      <c r="RJ444" s="92"/>
      <c r="RK444" s="92"/>
      <c r="RL444" s="92"/>
      <c r="RM444" s="92"/>
      <c r="RN444" s="92"/>
      <c r="RO444" s="92"/>
      <c r="RP444" s="92"/>
      <c r="RQ444" s="92"/>
      <c r="RR444" s="92"/>
      <c r="RS444" s="92"/>
      <c r="RT444" s="92"/>
      <c r="RU444" s="92"/>
      <c r="RV444" s="92"/>
      <c r="RW444" s="92"/>
      <c r="RX444" s="92"/>
      <c r="RY444" s="92"/>
      <c r="RZ444" s="92"/>
      <c r="SA444" s="92"/>
      <c r="SB444" s="92"/>
      <c r="SC444" s="92"/>
      <c r="SD444" s="92"/>
      <c r="SE444" s="92"/>
      <c r="SF444" s="92"/>
      <c r="SG444" s="92"/>
      <c r="SH444" s="92"/>
      <c r="SI444" s="92"/>
      <c r="SJ444" s="92"/>
      <c r="SK444" s="92"/>
      <c r="SL444" s="92"/>
      <c r="SM444" s="92"/>
      <c r="SN444" s="92"/>
      <c r="SO444" s="92"/>
      <c r="SP444" s="92"/>
      <c r="SQ444" s="92"/>
      <c r="SR444" s="92"/>
      <c r="SS444" s="92"/>
      <c r="ST444" s="92"/>
      <c r="SU444" s="92"/>
      <c r="SV444" s="92"/>
      <c r="SW444" s="92"/>
      <c r="SX444" s="92"/>
      <c r="SY444" s="92"/>
      <c r="SZ444" s="92"/>
      <c r="TA444" s="92"/>
      <c r="TB444" s="92"/>
      <c r="TC444" s="92"/>
      <c r="TD444" s="92"/>
      <c r="TE444" s="92"/>
      <c r="TF444" s="92"/>
      <c r="TG444" s="92"/>
      <c r="TH444" s="92"/>
      <c r="TI444" s="92"/>
      <c r="TJ444" s="92"/>
      <c r="TK444" s="92"/>
      <c r="TL444" s="92"/>
      <c r="TM444" s="92"/>
      <c r="TN444" s="92"/>
      <c r="TO444" s="92"/>
      <c r="TP444" s="92"/>
      <c r="TQ444" s="92"/>
      <c r="TR444" s="92"/>
      <c r="TS444" s="92"/>
      <c r="TT444" s="92"/>
      <c r="TU444" s="92"/>
      <c r="TV444" s="92"/>
      <c r="TW444" s="92"/>
      <c r="TX444" s="92"/>
      <c r="TY444" s="92"/>
      <c r="TZ444" s="92"/>
      <c r="UA444" s="92"/>
      <c r="UB444" s="92"/>
      <c r="UC444" s="92"/>
      <c r="UD444" s="92"/>
      <c r="UE444" s="92"/>
      <c r="UF444" s="92"/>
      <c r="UG444" s="92"/>
      <c r="UH444" s="92"/>
      <c r="UI444" s="92"/>
      <c r="UJ444" s="92"/>
      <c r="UK444" s="92"/>
      <c r="UL444" s="92"/>
      <c r="UM444" s="92"/>
      <c r="UN444" s="92"/>
      <c r="UO444" s="92"/>
      <c r="UP444" s="92"/>
      <c r="UQ444" s="92"/>
      <c r="UR444" s="92"/>
      <c r="US444" s="92"/>
      <c r="UT444" s="92"/>
      <c r="UU444" s="92"/>
      <c r="UV444" s="92"/>
      <c r="UW444" s="92"/>
      <c r="UX444" s="92"/>
      <c r="UY444" s="92"/>
      <c r="UZ444" s="92"/>
      <c r="VA444" s="92"/>
      <c r="VB444" s="92"/>
      <c r="VC444" s="92"/>
      <c r="VD444" s="92"/>
      <c r="VE444" s="92"/>
      <c r="VF444" s="92"/>
      <c r="VG444" s="92"/>
      <c r="VH444" s="92"/>
      <c r="VI444" s="92"/>
      <c r="VJ444" s="92"/>
      <c r="VK444" s="92"/>
      <c r="VL444" s="92"/>
      <c r="VM444" s="92"/>
      <c r="VN444" s="92"/>
      <c r="VO444" s="92"/>
      <c r="VP444" s="92"/>
      <c r="VQ444" s="92"/>
      <c r="VR444" s="92"/>
      <c r="VS444" s="92"/>
      <c r="VT444" s="92"/>
      <c r="VU444" s="92"/>
      <c r="VV444" s="92"/>
      <c r="VW444" s="92"/>
      <c r="VX444" s="92"/>
      <c r="VY444" s="92"/>
      <c r="VZ444" s="92"/>
      <c r="WA444" s="92"/>
      <c r="WB444" s="92"/>
      <c r="WC444" s="92"/>
      <c r="WD444" s="92"/>
      <c r="WE444" s="92"/>
      <c r="WF444" s="92"/>
      <c r="WG444" s="92"/>
      <c r="WH444" s="92"/>
      <c r="WI444" s="92"/>
      <c r="WJ444" s="92"/>
      <c r="WK444" s="92"/>
      <c r="WL444" s="92"/>
      <c r="WM444" s="92"/>
      <c r="WN444" s="92"/>
      <c r="WO444" s="92"/>
      <c r="WP444" s="92"/>
      <c r="WQ444" s="92"/>
      <c r="WR444" s="92"/>
      <c r="WS444" s="92"/>
      <c r="WT444" s="92"/>
      <c r="WU444" s="92"/>
      <c r="WV444" s="92"/>
      <c r="WW444" s="92"/>
      <c r="WX444" s="92"/>
      <c r="WY444" s="92"/>
      <c r="WZ444" s="92"/>
      <c r="XA444" s="92"/>
      <c r="XB444" s="92"/>
      <c r="XC444" s="92"/>
      <c r="XD444" s="92"/>
      <c r="XE444" s="92"/>
      <c r="XF444" s="92"/>
      <c r="XG444" s="92"/>
      <c r="XH444" s="92"/>
      <c r="XI444" s="92"/>
      <c r="XJ444" s="92"/>
      <c r="XK444" s="92"/>
      <c r="XL444" s="92"/>
      <c r="XM444" s="92"/>
      <c r="XN444" s="92"/>
      <c r="XO444" s="92"/>
      <c r="XP444" s="92"/>
      <c r="XQ444" s="92"/>
      <c r="XR444" s="92"/>
      <c r="XS444" s="92"/>
      <c r="XT444" s="92"/>
      <c r="XU444" s="92"/>
      <c r="XV444" s="92"/>
      <c r="XW444" s="92"/>
      <c r="XX444" s="92"/>
      <c r="XY444" s="92"/>
      <c r="XZ444" s="92"/>
      <c r="YA444" s="92"/>
      <c r="YB444" s="92"/>
      <c r="YC444" s="92"/>
      <c r="YD444" s="92"/>
      <c r="YE444" s="92"/>
      <c r="YF444" s="92"/>
      <c r="YG444" s="92"/>
      <c r="YH444" s="92"/>
      <c r="YI444" s="92"/>
      <c r="YJ444" s="92"/>
      <c r="YK444" s="92"/>
      <c r="YL444" s="92"/>
      <c r="YM444" s="92"/>
      <c r="YN444" s="92"/>
      <c r="YO444" s="92"/>
      <c r="YP444" s="92"/>
      <c r="YQ444" s="92"/>
      <c r="YR444" s="92"/>
      <c r="YS444" s="92"/>
      <c r="YT444" s="92"/>
      <c r="YU444" s="92"/>
      <c r="YV444" s="92"/>
      <c r="YW444" s="92"/>
      <c r="YX444" s="92"/>
      <c r="YY444" s="92"/>
      <c r="YZ444" s="92"/>
      <c r="ZA444" s="92"/>
      <c r="ZB444" s="92"/>
      <c r="ZC444" s="92"/>
      <c r="ZD444" s="92"/>
      <c r="ZE444" s="92"/>
      <c r="ZF444" s="92"/>
      <c r="ZG444" s="92"/>
      <c r="ZH444" s="92"/>
      <c r="ZI444" s="92"/>
      <c r="ZJ444" s="92"/>
      <c r="ZK444" s="92"/>
      <c r="ZL444" s="92"/>
      <c r="ZM444" s="92"/>
      <c r="ZN444" s="92"/>
      <c r="ZO444" s="92"/>
      <c r="ZP444" s="92"/>
      <c r="ZQ444" s="92"/>
      <c r="ZR444" s="92"/>
      <c r="ZS444" s="92"/>
      <c r="ZT444" s="92"/>
      <c r="ZU444" s="92"/>
      <c r="ZV444" s="92"/>
      <c r="ZW444" s="92"/>
      <c r="ZX444" s="92"/>
      <c r="ZY444" s="92"/>
      <c r="ZZ444" s="92"/>
      <c r="AAA444" s="92"/>
      <c r="AAB444" s="92"/>
      <c r="AAC444" s="92"/>
      <c r="AAD444" s="92"/>
      <c r="AAE444" s="92"/>
      <c r="AAF444" s="92"/>
      <c r="AAG444" s="92"/>
      <c r="AAH444" s="92"/>
      <c r="AAI444" s="92"/>
      <c r="AAJ444" s="92"/>
      <c r="AAK444" s="92"/>
      <c r="AAL444" s="92"/>
      <c r="AAM444" s="92"/>
      <c r="AAN444" s="92"/>
      <c r="AAO444" s="92"/>
      <c r="AAP444" s="92"/>
      <c r="AAQ444" s="92"/>
      <c r="AAR444" s="92"/>
      <c r="AAS444" s="92"/>
      <c r="AAT444" s="92"/>
      <c r="AAU444" s="92"/>
      <c r="AAV444" s="92"/>
      <c r="AAW444" s="92"/>
      <c r="AAX444" s="92"/>
      <c r="AAY444" s="92"/>
      <c r="AAZ444" s="92"/>
      <c r="ABA444" s="92"/>
      <c r="ABB444" s="92"/>
      <c r="ABC444" s="92"/>
      <c r="ABD444" s="92"/>
      <c r="ABE444" s="92"/>
      <c r="ABF444" s="92"/>
      <c r="ABG444" s="92"/>
      <c r="ABH444" s="92"/>
      <c r="ABI444" s="92"/>
      <c r="ABJ444" s="92"/>
      <c r="ABK444" s="92"/>
      <c r="ABL444" s="92"/>
      <c r="ABM444" s="92"/>
      <c r="ABN444" s="92"/>
      <c r="ABO444" s="92"/>
      <c r="ABP444" s="92"/>
      <c r="ABQ444" s="92"/>
      <c r="ABR444" s="92"/>
      <c r="ABS444" s="92"/>
      <c r="ABT444" s="92"/>
      <c r="ABU444" s="92"/>
      <c r="ABV444" s="92"/>
      <c r="ABW444" s="92"/>
      <c r="ABX444" s="92"/>
      <c r="ABY444" s="92"/>
      <c r="ABZ444" s="92"/>
      <c r="ACA444" s="92"/>
      <c r="ACB444" s="92"/>
      <c r="ACC444" s="92"/>
      <c r="ACD444" s="92"/>
      <c r="ACE444" s="92"/>
      <c r="ACF444" s="92"/>
      <c r="ACG444" s="92"/>
      <c r="ACH444" s="92"/>
      <c r="ACI444" s="92"/>
      <c r="ACJ444" s="92"/>
      <c r="ACK444" s="92"/>
      <c r="ACL444" s="92"/>
      <c r="ACM444" s="92"/>
      <c r="ACN444" s="92"/>
      <c r="ACO444" s="92"/>
      <c r="ACP444" s="92"/>
      <c r="ACQ444" s="92"/>
      <c r="ACR444" s="92"/>
      <c r="ACS444" s="92"/>
      <c r="ACT444" s="92"/>
      <c r="ACU444" s="92"/>
      <c r="ACV444" s="92"/>
      <c r="ACW444" s="92"/>
      <c r="ACX444" s="92"/>
      <c r="ACY444" s="92"/>
      <c r="ACZ444" s="92"/>
      <c r="ADA444" s="92"/>
      <c r="ADB444" s="92"/>
      <c r="ADC444" s="92"/>
      <c r="ADD444" s="92"/>
      <c r="ADE444" s="92"/>
      <c r="ADF444" s="92"/>
      <c r="ADG444" s="92"/>
      <c r="ADH444" s="92"/>
      <c r="ADI444" s="92"/>
      <c r="ADJ444" s="92"/>
      <c r="ADK444" s="92"/>
      <c r="ADL444" s="92"/>
      <c r="ADM444" s="92"/>
      <c r="ADN444" s="92"/>
      <c r="ADO444" s="92"/>
      <c r="ADP444" s="92"/>
      <c r="ADQ444" s="92"/>
      <c r="ADR444" s="92"/>
      <c r="ADS444" s="92"/>
      <c r="ADT444" s="92"/>
      <c r="ADU444" s="92"/>
      <c r="ADV444" s="92"/>
      <c r="ADW444" s="92"/>
      <c r="ADX444" s="92"/>
      <c r="ADY444" s="92"/>
      <c r="ADZ444" s="92"/>
      <c r="AEA444" s="92"/>
      <c r="AEB444" s="92"/>
      <c r="AEC444" s="92"/>
      <c r="AED444" s="92"/>
      <c r="AEE444" s="92"/>
      <c r="AEF444" s="92"/>
      <c r="AEG444" s="92"/>
      <c r="AEH444" s="92"/>
      <c r="AEI444" s="92"/>
      <c r="AEJ444" s="92"/>
      <c r="AEK444" s="92"/>
      <c r="AEL444" s="92"/>
      <c r="AEM444" s="92"/>
      <c r="AEN444" s="92"/>
      <c r="AEO444" s="92"/>
      <c r="AEP444" s="92"/>
      <c r="AEQ444" s="92"/>
      <c r="AER444" s="92"/>
      <c r="AES444" s="92"/>
      <c r="AET444" s="92"/>
      <c r="AEU444" s="92"/>
      <c r="AEV444" s="92"/>
      <c r="AEW444" s="92"/>
      <c r="AEX444" s="92"/>
      <c r="AEY444" s="92"/>
      <c r="AEZ444" s="92"/>
      <c r="AFA444" s="92"/>
      <c r="AFB444" s="92"/>
      <c r="AFC444" s="92"/>
      <c r="AFD444" s="92"/>
      <c r="AFE444" s="92"/>
      <c r="AFF444" s="92"/>
      <c r="AFG444" s="92"/>
      <c r="AFH444" s="92"/>
      <c r="AFI444" s="92"/>
      <c r="AFJ444" s="92"/>
      <c r="AFK444" s="92"/>
      <c r="AFL444" s="92"/>
      <c r="AFM444" s="92"/>
      <c r="AFN444" s="92"/>
      <c r="AFO444" s="92"/>
      <c r="AFP444" s="92"/>
      <c r="AFQ444" s="92"/>
      <c r="AFR444" s="92"/>
      <c r="AFS444" s="92"/>
      <c r="AFT444" s="92"/>
      <c r="AFU444" s="92"/>
      <c r="AFV444" s="92"/>
      <c r="AFW444" s="92"/>
      <c r="AFX444" s="92"/>
      <c r="AFY444" s="92"/>
      <c r="AFZ444" s="92"/>
      <c r="AGA444" s="92"/>
      <c r="AGB444" s="92"/>
      <c r="AGC444" s="92"/>
      <c r="AGD444" s="92"/>
      <c r="AGE444" s="92"/>
      <c r="AGF444" s="92"/>
      <c r="AGG444" s="92"/>
      <c r="AGH444" s="92"/>
      <c r="AGI444" s="92"/>
      <c r="AGJ444" s="92"/>
      <c r="AGK444" s="92"/>
      <c r="AGL444" s="92"/>
      <c r="AGM444" s="92"/>
      <c r="AGN444" s="92"/>
      <c r="AGO444" s="92"/>
      <c r="AGP444" s="92"/>
      <c r="AGQ444" s="92"/>
      <c r="AGR444" s="92"/>
      <c r="AGS444" s="92"/>
      <c r="AGT444" s="92"/>
      <c r="AGU444" s="92"/>
      <c r="AGV444" s="92"/>
      <c r="AGW444" s="92"/>
      <c r="AGX444" s="92"/>
      <c r="AGY444" s="92"/>
      <c r="AGZ444" s="92"/>
      <c r="AHA444" s="92"/>
      <c r="AHB444" s="92"/>
      <c r="AHC444" s="92"/>
      <c r="AHD444" s="92"/>
      <c r="AHE444" s="92"/>
      <c r="AHF444" s="92"/>
      <c r="AHG444" s="92"/>
      <c r="AHH444" s="92"/>
      <c r="AHI444" s="92"/>
      <c r="AHJ444" s="92"/>
      <c r="AHK444" s="92"/>
      <c r="AHL444" s="92"/>
      <c r="AHM444" s="92"/>
      <c r="AHN444" s="92"/>
      <c r="AHO444" s="92"/>
      <c r="AHP444" s="92"/>
      <c r="AHQ444" s="92"/>
      <c r="AHR444" s="92"/>
      <c r="AHS444" s="92"/>
      <c r="AHT444" s="92"/>
      <c r="AHU444" s="92"/>
      <c r="AHV444" s="92"/>
      <c r="AHW444" s="92"/>
      <c r="AHX444" s="92"/>
      <c r="AHY444" s="92"/>
      <c r="AHZ444" s="92"/>
      <c r="AIA444" s="92"/>
      <c r="AIB444" s="92"/>
      <c r="AIC444" s="92"/>
      <c r="AID444" s="92"/>
      <c r="AIE444" s="92"/>
      <c r="AIF444" s="92"/>
      <c r="AIG444" s="92"/>
      <c r="AIH444" s="92"/>
      <c r="AII444" s="92"/>
      <c r="AIJ444" s="92"/>
      <c r="AIK444" s="92"/>
      <c r="AIL444" s="92"/>
      <c r="AIM444" s="92"/>
      <c r="AIN444" s="92"/>
      <c r="AIO444" s="92"/>
      <c r="AIP444" s="92"/>
      <c r="AIQ444" s="92"/>
      <c r="AIR444" s="92"/>
      <c r="AIS444" s="92"/>
      <c r="AIT444" s="92"/>
      <c r="AIU444" s="92"/>
      <c r="AIV444" s="92"/>
      <c r="AIW444" s="92"/>
      <c r="AIX444" s="92"/>
      <c r="AIY444" s="92"/>
      <c r="AIZ444" s="92"/>
      <c r="AJA444" s="92"/>
      <c r="AJB444" s="92"/>
      <c r="AJC444" s="92"/>
      <c r="AJD444" s="92"/>
      <c r="AJE444" s="92"/>
      <c r="AJF444" s="92"/>
      <c r="AJG444" s="92"/>
      <c r="AJH444" s="92"/>
      <c r="AJI444" s="92"/>
      <c r="AJJ444" s="92"/>
      <c r="AJK444" s="92"/>
      <c r="AJL444" s="92"/>
      <c r="AJM444" s="92"/>
      <c r="AJN444" s="92"/>
      <c r="AJO444" s="92"/>
      <c r="AJP444" s="92"/>
      <c r="AJQ444" s="92"/>
      <c r="AJR444" s="92"/>
      <c r="AJS444" s="92"/>
      <c r="AJT444" s="92"/>
      <c r="AJU444" s="92"/>
      <c r="AJV444" s="92"/>
      <c r="AJW444" s="92"/>
      <c r="AJX444" s="92"/>
      <c r="AJY444" s="92"/>
      <c r="AJZ444" s="92"/>
      <c r="AKA444" s="92"/>
      <c r="AKB444" s="92"/>
      <c r="AKC444" s="92"/>
      <c r="AKD444" s="92"/>
      <c r="AKE444" s="92"/>
      <c r="AKF444" s="92"/>
      <c r="AKG444" s="92"/>
      <c r="AKH444" s="92"/>
      <c r="AKI444" s="92"/>
      <c r="AKJ444" s="92"/>
      <c r="AKK444" s="92"/>
      <c r="AKL444" s="92"/>
      <c r="AKM444" s="92"/>
      <c r="AKN444" s="92"/>
      <c r="AKO444" s="92"/>
      <c r="AKP444" s="92"/>
      <c r="AKQ444" s="92"/>
      <c r="AKR444" s="92"/>
      <c r="AKS444" s="92"/>
      <c r="AKT444" s="92"/>
      <c r="AKU444" s="92"/>
      <c r="AKV444" s="92"/>
      <c r="AKW444" s="92"/>
      <c r="AKX444" s="92"/>
      <c r="AKY444" s="92"/>
      <c r="AKZ444" s="92"/>
      <c r="ALA444" s="92"/>
      <c r="ALB444" s="92"/>
      <c r="ALC444" s="92"/>
      <c r="ALD444" s="92"/>
      <c r="ALE444" s="92"/>
      <c r="ALF444" s="92"/>
      <c r="ALG444" s="92"/>
      <c r="ALH444" s="92"/>
      <c r="ALI444" s="92"/>
      <c r="ALJ444" s="92"/>
      <c r="ALK444" s="92"/>
      <c r="ALL444" s="92"/>
      <c r="ALM444" s="92"/>
      <c r="ALN444" s="92"/>
      <c r="ALO444" s="92"/>
      <c r="ALP444" s="92"/>
      <c r="ALQ444" s="92"/>
      <c r="ALR444" s="92"/>
      <c r="ALS444" s="92"/>
      <c r="ALT444" s="92"/>
      <c r="ALU444" s="92"/>
      <c r="ALV444" s="92"/>
      <c r="ALW444" s="92"/>
      <c r="ALX444" s="92"/>
      <c r="ALY444" s="92"/>
      <c r="ALZ444" s="92"/>
      <c r="AMA444" s="92"/>
      <c r="AMB444" s="92"/>
      <c r="AMC444" s="92"/>
      <c r="AMD444" s="92"/>
      <c r="AME444" s="92"/>
      <c r="AMF444" s="92"/>
      <c r="AMG444" s="92"/>
      <c r="AMH444" s="92"/>
      <c r="AMI444" s="92"/>
      <c r="AMJ444" s="92"/>
    </row>
    <row r="445" spans="1:1024" ht="15" customHeight="1">
      <c r="A445" s="92"/>
      <c r="U445" s="92"/>
      <c r="W445" s="108"/>
      <c r="X445" s="103"/>
      <c r="Y445" s="103"/>
      <c r="Z445" s="103"/>
      <c r="AA445" s="92"/>
      <c r="AB445" s="92"/>
      <c r="AC445" s="92"/>
      <c r="AD445" s="92"/>
      <c r="AE445" s="92"/>
      <c r="AF445" s="92"/>
      <c r="AG445" s="92"/>
      <c r="AH445" s="92"/>
      <c r="AI445" s="92"/>
      <c r="AJ445" s="92"/>
      <c r="AK445" s="92"/>
      <c r="AL445" s="92"/>
      <c r="AM445" s="92"/>
      <c r="AN445" s="92"/>
      <c r="AO445" s="92"/>
      <c r="AP445" s="92"/>
      <c r="AQ445" s="92"/>
      <c r="AR445" s="92"/>
      <c r="AS445" s="92"/>
      <c r="AT445" s="92"/>
      <c r="AU445" s="92"/>
      <c r="AV445" s="92"/>
      <c r="AW445" s="92"/>
      <c r="AX445" s="92"/>
      <c r="AY445" s="92"/>
      <c r="AZ445" s="92"/>
      <c r="BA445" s="92"/>
      <c r="BB445" s="92"/>
      <c r="BC445" s="92"/>
      <c r="BD445" s="92"/>
      <c r="BE445" s="92"/>
      <c r="BF445" s="92"/>
      <c r="BG445" s="92"/>
      <c r="BH445" s="92"/>
      <c r="BI445" s="92"/>
      <c r="BJ445" s="92"/>
      <c r="BK445" s="92"/>
      <c r="BL445" s="92"/>
      <c r="BM445" s="92"/>
      <c r="BN445" s="92"/>
      <c r="BO445" s="92"/>
      <c r="BP445" s="92"/>
      <c r="BQ445" s="92"/>
      <c r="BR445" s="92"/>
      <c r="BS445" s="92"/>
      <c r="BT445" s="92"/>
      <c r="BU445" s="92"/>
      <c r="BV445" s="92"/>
      <c r="BW445" s="92"/>
      <c r="BX445" s="92"/>
      <c r="BY445" s="92"/>
      <c r="BZ445" s="92"/>
      <c r="CA445" s="92"/>
      <c r="CB445" s="92"/>
      <c r="CC445" s="92"/>
      <c r="CD445" s="92"/>
      <c r="CE445" s="92"/>
      <c r="CF445" s="92"/>
      <c r="CG445" s="92"/>
      <c r="CH445" s="92"/>
      <c r="CI445" s="92"/>
      <c r="CJ445" s="92"/>
      <c r="CK445" s="92"/>
      <c r="CL445" s="92"/>
      <c r="CM445" s="92"/>
      <c r="CN445" s="92"/>
      <c r="CO445" s="92"/>
      <c r="CP445" s="92"/>
      <c r="CQ445" s="92"/>
      <c r="CR445" s="92"/>
      <c r="CS445" s="92"/>
      <c r="CT445" s="92"/>
      <c r="CU445" s="92"/>
      <c r="CV445" s="92"/>
      <c r="CW445" s="92"/>
      <c r="CX445" s="92"/>
      <c r="CY445" s="92"/>
      <c r="CZ445" s="92"/>
      <c r="DA445" s="92"/>
      <c r="DB445" s="92"/>
      <c r="DC445" s="92"/>
      <c r="DD445" s="92"/>
      <c r="DE445" s="92"/>
      <c r="DF445" s="92"/>
      <c r="DG445" s="92"/>
      <c r="DH445" s="92"/>
      <c r="DI445" s="92"/>
      <c r="DJ445" s="92"/>
      <c r="DK445" s="92"/>
      <c r="DL445" s="92"/>
      <c r="DM445" s="92"/>
      <c r="DN445" s="92"/>
      <c r="DO445" s="92"/>
      <c r="DP445" s="92"/>
      <c r="DQ445" s="92"/>
      <c r="DR445" s="92"/>
      <c r="DS445" s="92"/>
      <c r="DT445" s="92"/>
      <c r="DU445" s="92"/>
      <c r="DV445" s="92"/>
      <c r="DW445" s="92"/>
      <c r="DX445" s="92"/>
      <c r="DY445" s="92"/>
      <c r="DZ445" s="92"/>
      <c r="EA445" s="92"/>
      <c r="EB445" s="92"/>
      <c r="EC445" s="92"/>
      <c r="ED445" s="92"/>
      <c r="EE445" s="92"/>
      <c r="EF445" s="92"/>
      <c r="EG445" s="92"/>
      <c r="EH445" s="92"/>
      <c r="EI445" s="92"/>
      <c r="EJ445" s="92"/>
      <c r="EK445" s="92"/>
      <c r="EL445" s="92"/>
      <c r="EM445" s="92"/>
      <c r="EN445" s="92"/>
      <c r="EO445" s="92"/>
      <c r="EP445" s="92"/>
      <c r="EQ445" s="92"/>
      <c r="ER445" s="92"/>
      <c r="ES445" s="92"/>
      <c r="ET445" s="92"/>
      <c r="EU445" s="92"/>
      <c r="EV445" s="92"/>
      <c r="EW445" s="92"/>
      <c r="EX445" s="92"/>
      <c r="EY445" s="92"/>
      <c r="EZ445" s="92"/>
      <c r="FA445" s="92"/>
      <c r="FB445" s="92"/>
      <c r="FC445" s="92"/>
      <c r="FD445" s="92"/>
      <c r="FE445" s="92"/>
      <c r="FF445" s="92"/>
      <c r="FG445" s="92"/>
      <c r="FH445" s="92"/>
      <c r="FI445" s="92"/>
      <c r="FJ445" s="92"/>
      <c r="FK445" s="92"/>
      <c r="FL445" s="92"/>
      <c r="FM445" s="92"/>
      <c r="FN445" s="92"/>
      <c r="FO445" s="92"/>
      <c r="FP445" s="92"/>
      <c r="FQ445" s="92"/>
      <c r="FR445" s="92"/>
      <c r="FS445" s="92"/>
      <c r="FT445" s="92"/>
      <c r="FU445" s="92"/>
      <c r="FV445" s="92"/>
      <c r="FW445" s="92"/>
      <c r="FX445" s="92"/>
      <c r="FY445" s="92"/>
      <c r="FZ445" s="92"/>
      <c r="GA445" s="92"/>
      <c r="GB445" s="92"/>
      <c r="GC445" s="92"/>
      <c r="GD445" s="92"/>
      <c r="GE445" s="92"/>
      <c r="GF445" s="92"/>
      <c r="GG445" s="92"/>
      <c r="GH445" s="92"/>
      <c r="GI445" s="92"/>
      <c r="GJ445" s="92"/>
      <c r="GK445" s="92"/>
      <c r="GL445" s="92"/>
      <c r="GM445" s="92"/>
      <c r="GN445" s="92"/>
      <c r="GO445" s="92"/>
      <c r="GP445" s="92"/>
      <c r="GQ445" s="92"/>
      <c r="GR445" s="92"/>
      <c r="GS445" s="92"/>
      <c r="GT445" s="92"/>
      <c r="GU445" s="92"/>
      <c r="GV445" s="92"/>
      <c r="GW445" s="92"/>
      <c r="GX445" s="92"/>
      <c r="GY445" s="92"/>
      <c r="GZ445" s="92"/>
      <c r="HA445" s="92"/>
      <c r="HB445" s="92"/>
      <c r="HC445" s="92"/>
      <c r="HD445" s="92"/>
      <c r="HE445" s="92"/>
      <c r="HF445" s="92"/>
      <c r="HG445" s="92"/>
      <c r="HH445" s="92"/>
      <c r="HI445" s="92"/>
      <c r="HJ445" s="92"/>
      <c r="HK445" s="92"/>
      <c r="HL445" s="92"/>
      <c r="HM445" s="92"/>
      <c r="HN445" s="92"/>
      <c r="HO445" s="92"/>
      <c r="HP445" s="92"/>
      <c r="HQ445" s="92"/>
      <c r="HR445" s="92"/>
      <c r="HS445" s="92"/>
      <c r="HT445" s="92"/>
      <c r="HU445" s="92"/>
      <c r="HV445" s="92"/>
      <c r="HW445" s="92"/>
      <c r="HX445" s="92"/>
      <c r="HY445" s="92"/>
      <c r="HZ445" s="92"/>
      <c r="IA445" s="92"/>
      <c r="IB445" s="92"/>
      <c r="IC445" s="92"/>
      <c r="ID445" s="92"/>
      <c r="IE445" s="92"/>
      <c r="IF445" s="92"/>
      <c r="IG445" s="92"/>
      <c r="IH445" s="92"/>
      <c r="II445" s="92"/>
      <c r="IJ445" s="92"/>
      <c r="IK445" s="92"/>
      <c r="IL445" s="92"/>
      <c r="IM445" s="92"/>
      <c r="IN445" s="92"/>
      <c r="IO445" s="92"/>
      <c r="IP445" s="92"/>
      <c r="IQ445" s="92"/>
      <c r="IR445" s="92"/>
      <c r="IS445" s="92"/>
      <c r="IT445" s="92"/>
      <c r="IU445" s="92"/>
      <c r="IV445" s="92"/>
      <c r="IW445" s="92"/>
      <c r="IX445" s="92"/>
      <c r="IY445" s="92"/>
      <c r="IZ445" s="92"/>
      <c r="JA445" s="92"/>
      <c r="JB445" s="92"/>
      <c r="JC445" s="92"/>
      <c r="JD445" s="92"/>
      <c r="JE445" s="92"/>
      <c r="JF445" s="92"/>
      <c r="JG445" s="92"/>
      <c r="JH445" s="92"/>
      <c r="JI445" s="92"/>
      <c r="JJ445" s="92"/>
      <c r="JK445" s="92"/>
      <c r="JL445" s="92"/>
      <c r="JM445" s="92"/>
      <c r="JN445" s="92"/>
      <c r="JO445" s="92"/>
      <c r="JP445" s="92"/>
      <c r="JQ445" s="92"/>
      <c r="JR445" s="92"/>
      <c r="JS445" s="92"/>
      <c r="JT445" s="92"/>
      <c r="JU445" s="92"/>
      <c r="JV445" s="92"/>
      <c r="JW445" s="92"/>
      <c r="JX445" s="92"/>
      <c r="JY445" s="92"/>
      <c r="JZ445" s="92"/>
      <c r="KA445" s="92"/>
      <c r="KB445" s="92"/>
      <c r="KC445" s="92"/>
      <c r="KD445" s="92"/>
      <c r="KE445" s="92"/>
      <c r="KF445" s="92"/>
      <c r="KG445" s="92"/>
      <c r="KH445" s="92"/>
      <c r="KI445" s="92"/>
      <c r="KJ445" s="92"/>
      <c r="KK445" s="92"/>
      <c r="KL445" s="92"/>
      <c r="KM445" s="92"/>
      <c r="KN445" s="92"/>
      <c r="KO445" s="92"/>
      <c r="KP445" s="92"/>
      <c r="KQ445" s="92"/>
      <c r="KR445" s="92"/>
      <c r="KS445" s="92"/>
      <c r="KT445" s="92"/>
      <c r="KU445" s="92"/>
      <c r="KV445" s="92"/>
      <c r="KW445" s="92"/>
      <c r="KX445" s="92"/>
      <c r="KY445" s="92"/>
      <c r="KZ445" s="92"/>
      <c r="LA445" s="92"/>
      <c r="LB445" s="92"/>
      <c r="LC445" s="92"/>
      <c r="LD445" s="92"/>
      <c r="LE445" s="92"/>
      <c r="LF445" s="92"/>
      <c r="LG445" s="92"/>
      <c r="LH445" s="92"/>
      <c r="LI445" s="92"/>
      <c r="LJ445" s="92"/>
      <c r="LK445" s="92"/>
      <c r="LL445" s="92"/>
      <c r="LM445" s="92"/>
      <c r="LN445" s="92"/>
      <c r="LO445" s="92"/>
      <c r="LP445" s="92"/>
      <c r="LQ445" s="92"/>
      <c r="LR445" s="92"/>
      <c r="LS445" s="92"/>
      <c r="LT445" s="92"/>
      <c r="LU445" s="92"/>
      <c r="LV445" s="92"/>
      <c r="LW445" s="92"/>
      <c r="LX445" s="92"/>
      <c r="LY445" s="92"/>
      <c r="LZ445" s="92"/>
      <c r="MA445" s="92"/>
      <c r="MB445" s="92"/>
      <c r="MC445" s="92"/>
      <c r="MD445" s="92"/>
      <c r="ME445" s="92"/>
      <c r="MF445" s="92"/>
      <c r="MG445" s="92"/>
      <c r="MH445" s="92"/>
      <c r="MI445" s="92"/>
      <c r="MJ445" s="92"/>
      <c r="MK445" s="92"/>
      <c r="ML445" s="92"/>
      <c r="MM445" s="92"/>
      <c r="MN445" s="92"/>
      <c r="MO445" s="92"/>
      <c r="MP445" s="92"/>
      <c r="MQ445" s="92"/>
      <c r="MR445" s="92"/>
      <c r="MS445" s="92"/>
      <c r="MT445" s="92"/>
      <c r="MU445" s="92"/>
      <c r="MV445" s="92"/>
      <c r="MW445" s="92"/>
      <c r="MX445" s="92"/>
      <c r="MY445" s="92"/>
      <c r="MZ445" s="92"/>
      <c r="NA445" s="92"/>
      <c r="NB445" s="92"/>
      <c r="NC445" s="92"/>
      <c r="ND445" s="92"/>
      <c r="NE445" s="92"/>
      <c r="NF445" s="92"/>
      <c r="NG445" s="92"/>
      <c r="NH445" s="92"/>
      <c r="NI445" s="92"/>
      <c r="NJ445" s="92"/>
      <c r="NK445" s="92"/>
      <c r="NL445" s="92"/>
      <c r="NM445" s="92"/>
      <c r="NN445" s="92"/>
      <c r="NO445" s="92"/>
      <c r="NP445" s="92"/>
      <c r="NQ445" s="92"/>
      <c r="NR445" s="92"/>
      <c r="NS445" s="92"/>
      <c r="NT445" s="92"/>
      <c r="NU445" s="92"/>
      <c r="NV445" s="92"/>
      <c r="NW445" s="92"/>
      <c r="NX445" s="92"/>
      <c r="NY445" s="92"/>
      <c r="NZ445" s="92"/>
      <c r="OA445" s="92"/>
      <c r="OB445" s="92"/>
      <c r="OC445" s="92"/>
      <c r="OD445" s="92"/>
      <c r="OE445" s="92"/>
      <c r="OF445" s="92"/>
      <c r="OG445" s="92"/>
      <c r="OH445" s="92"/>
      <c r="OI445" s="92"/>
      <c r="OJ445" s="92"/>
      <c r="OK445" s="92"/>
      <c r="OL445" s="92"/>
      <c r="OM445" s="92"/>
      <c r="ON445" s="92"/>
      <c r="OO445" s="92"/>
      <c r="OP445" s="92"/>
      <c r="OQ445" s="92"/>
      <c r="OR445" s="92"/>
      <c r="OS445" s="92"/>
      <c r="OT445" s="92"/>
      <c r="OU445" s="92"/>
      <c r="OV445" s="92"/>
      <c r="OW445" s="92"/>
      <c r="OX445" s="92"/>
      <c r="OY445" s="92"/>
      <c r="OZ445" s="92"/>
      <c r="PA445" s="92"/>
      <c r="PB445" s="92"/>
      <c r="PC445" s="92"/>
      <c r="PD445" s="92"/>
      <c r="PE445" s="92"/>
      <c r="PF445" s="92"/>
      <c r="PG445" s="92"/>
      <c r="PH445" s="92"/>
      <c r="PI445" s="92"/>
      <c r="PJ445" s="92"/>
      <c r="PK445" s="92"/>
      <c r="PL445" s="92"/>
      <c r="PM445" s="92"/>
      <c r="PN445" s="92"/>
      <c r="PO445" s="92"/>
      <c r="PP445" s="92"/>
      <c r="PQ445" s="92"/>
      <c r="PR445" s="92"/>
      <c r="PS445" s="92"/>
      <c r="PT445" s="92"/>
      <c r="PU445" s="92"/>
      <c r="PV445" s="92"/>
      <c r="PW445" s="92"/>
      <c r="PX445" s="92"/>
      <c r="PY445" s="92"/>
      <c r="PZ445" s="92"/>
      <c r="QA445" s="92"/>
      <c r="QB445" s="92"/>
      <c r="QC445" s="92"/>
      <c r="QD445" s="92"/>
      <c r="QE445" s="92"/>
      <c r="QF445" s="92"/>
      <c r="QG445" s="92"/>
      <c r="QH445" s="92"/>
      <c r="QI445" s="92"/>
      <c r="QJ445" s="92"/>
      <c r="QK445" s="92"/>
      <c r="QL445" s="92"/>
      <c r="QM445" s="92"/>
      <c r="QN445" s="92"/>
      <c r="QO445" s="92"/>
      <c r="QP445" s="92"/>
      <c r="QQ445" s="92"/>
      <c r="QR445" s="92"/>
      <c r="QS445" s="92"/>
      <c r="QT445" s="92"/>
      <c r="QU445" s="92"/>
      <c r="QV445" s="92"/>
      <c r="QW445" s="92"/>
      <c r="QX445" s="92"/>
      <c r="QY445" s="92"/>
      <c r="QZ445" s="92"/>
      <c r="RA445" s="92"/>
      <c r="RB445" s="92"/>
      <c r="RC445" s="92"/>
      <c r="RD445" s="92"/>
      <c r="RE445" s="92"/>
      <c r="RF445" s="92"/>
      <c r="RG445" s="92"/>
      <c r="RH445" s="92"/>
      <c r="RI445" s="92"/>
      <c r="RJ445" s="92"/>
      <c r="RK445" s="92"/>
      <c r="RL445" s="92"/>
      <c r="RM445" s="92"/>
      <c r="RN445" s="92"/>
      <c r="RO445" s="92"/>
      <c r="RP445" s="92"/>
      <c r="RQ445" s="92"/>
      <c r="RR445" s="92"/>
      <c r="RS445" s="92"/>
      <c r="RT445" s="92"/>
      <c r="RU445" s="92"/>
      <c r="RV445" s="92"/>
      <c r="RW445" s="92"/>
      <c r="RX445" s="92"/>
      <c r="RY445" s="92"/>
      <c r="RZ445" s="92"/>
      <c r="SA445" s="92"/>
      <c r="SB445" s="92"/>
      <c r="SC445" s="92"/>
      <c r="SD445" s="92"/>
      <c r="SE445" s="92"/>
      <c r="SF445" s="92"/>
      <c r="SG445" s="92"/>
      <c r="SH445" s="92"/>
      <c r="SI445" s="92"/>
      <c r="SJ445" s="92"/>
      <c r="SK445" s="92"/>
      <c r="SL445" s="92"/>
      <c r="SM445" s="92"/>
      <c r="SN445" s="92"/>
      <c r="SO445" s="92"/>
      <c r="SP445" s="92"/>
      <c r="SQ445" s="92"/>
      <c r="SR445" s="92"/>
      <c r="SS445" s="92"/>
      <c r="ST445" s="92"/>
      <c r="SU445" s="92"/>
      <c r="SV445" s="92"/>
      <c r="SW445" s="92"/>
      <c r="SX445" s="92"/>
      <c r="SY445" s="92"/>
      <c r="SZ445" s="92"/>
      <c r="TA445" s="92"/>
      <c r="TB445" s="92"/>
      <c r="TC445" s="92"/>
      <c r="TD445" s="92"/>
      <c r="TE445" s="92"/>
      <c r="TF445" s="92"/>
      <c r="TG445" s="92"/>
      <c r="TH445" s="92"/>
      <c r="TI445" s="92"/>
      <c r="TJ445" s="92"/>
      <c r="TK445" s="92"/>
      <c r="TL445" s="92"/>
      <c r="TM445" s="92"/>
      <c r="TN445" s="92"/>
      <c r="TO445" s="92"/>
      <c r="TP445" s="92"/>
      <c r="TQ445" s="92"/>
      <c r="TR445" s="92"/>
      <c r="TS445" s="92"/>
      <c r="TT445" s="92"/>
      <c r="TU445" s="92"/>
      <c r="TV445" s="92"/>
      <c r="TW445" s="92"/>
      <c r="TX445" s="92"/>
      <c r="TY445" s="92"/>
      <c r="TZ445" s="92"/>
      <c r="UA445" s="92"/>
      <c r="UB445" s="92"/>
      <c r="UC445" s="92"/>
      <c r="UD445" s="92"/>
      <c r="UE445" s="92"/>
      <c r="UF445" s="92"/>
      <c r="UG445" s="92"/>
      <c r="UH445" s="92"/>
      <c r="UI445" s="92"/>
      <c r="UJ445" s="92"/>
      <c r="UK445" s="92"/>
      <c r="UL445" s="92"/>
      <c r="UM445" s="92"/>
      <c r="UN445" s="92"/>
      <c r="UO445" s="92"/>
      <c r="UP445" s="92"/>
      <c r="UQ445" s="92"/>
      <c r="UR445" s="92"/>
      <c r="US445" s="92"/>
      <c r="UT445" s="92"/>
      <c r="UU445" s="92"/>
      <c r="UV445" s="92"/>
      <c r="UW445" s="92"/>
      <c r="UX445" s="92"/>
      <c r="UY445" s="92"/>
      <c r="UZ445" s="92"/>
      <c r="VA445" s="92"/>
      <c r="VB445" s="92"/>
      <c r="VC445" s="92"/>
      <c r="VD445" s="92"/>
      <c r="VE445" s="92"/>
      <c r="VF445" s="92"/>
      <c r="VG445" s="92"/>
      <c r="VH445" s="92"/>
      <c r="VI445" s="92"/>
      <c r="VJ445" s="92"/>
      <c r="VK445" s="92"/>
      <c r="VL445" s="92"/>
      <c r="VM445" s="92"/>
      <c r="VN445" s="92"/>
      <c r="VO445" s="92"/>
      <c r="VP445" s="92"/>
      <c r="VQ445" s="92"/>
      <c r="VR445" s="92"/>
      <c r="VS445" s="92"/>
      <c r="VT445" s="92"/>
      <c r="VU445" s="92"/>
      <c r="VV445" s="92"/>
      <c r="VW445" s="92"/>
      <c r="VX445" s="92"/>
      <c r="VY445" s="92"/>
      <c r="VZ445" s="92"/>
      <c r="WA445" s="92"/>
      <c r="WB445" s="92"/>
      <c r="WC445" s="92"/>
      <c r="WD445" s="92"/>
      <c r="WE445" s="92"/>
      <c r="WF445" s="92"/>
      <c r="WG445" s="92"/>
      <c r="WH445" s="92"/>
      <c r="WI445" s="92"/>
      <c r="WJ445" s="92"/>
      <c r="WK445" s="92"/>
      <c r="WL445" s="92"/>
      <c r="WM445" s="92"/>
      <c r="WN445" s="92"/>
      <c r="WO445" s="92"/>
      <c r="WP445" s="92"/>
      <c r="WQ445" s="92"/>
      <c r="WR445" s="92"/>
      <c r="WS445" s="92"/>
      <c r="WT445" s="92"/>
      <c r="WU445" s="92"/>
      <c r="WV445" s="92"/>
      <c r="WW445" s="92"/>
      <c r="WX445" s="92"/>
      <c r="WY445" s="92"/>
      <c r="WZ445" s="92"/>
      <c r="XA445" s="92"/>
      <c r="XB445" s="92"/>
      <c r="XC445" s="92"/>
      <c r="XD445" s="92"/>
      <c r="XE445" s="92"/>
      <c r="XF445" s="92"/>
      <c r="XG445" s="92"/>
      <c r="XH445" s="92"/>
      <c r="XI445" s="92"/>
      <c r="XJ445" s="92"/>
      <c r="XK445" s="92"/>
      <c r="XL445" s="92"/>
      <c r="XM445" s="92"/>
      <c r="XN445" s="92"/>
      <c r="XO445" s="92"/>
      <c r="XP445" s="92"/>
      <c r="XQ445" s="92"/>
      <c r="XR445" s="92"/>
      <c r="XS445" s="92"/>
      <c r="XT445" s="92"/>
      <c r="XU445" s="92"/>
      <c r="XV445" s="92"/>
      <c r="XW445" s="92"/>
      <c r="XX445" s="92"/>
      <c r="XY445" s="92"/>
      <c r="XZ445" s="92"/>
      <c r="YA445" s="92"/>
      <c r="YB445" s="92"/>
      <c r="YC445" s="92"/>
      <c r="YD445" s="92"/>
      <c r="YE445" s="92"/>
      <c r="YF445" s="92"/>
      <c r="YG445" s="92"/>
      <c r="YH445" s="92"/>
      <c r="YI445" s="92"/>
      <c r="YJ445" s="92"/>
      <c r="YK445" s="92"/>
      <c r="YL445" s="92"/>
      <c r="YM445" s="92"/>
      <c r="YN445" s="92"/>
      <c r="YO445" s="92"/>
      <c r="YP445" s="92"/>
      <c r="YQ445" s="92"/>
      <c r="YR445" s="92"/>
      <c r="YS445" s="92"/>
      <c r="YT445" s="92"/>
      <c r="YU445" s="92"/>
      <c r="YV445" s="92"/>
      <c r="YW445" s="92"/>
      <c r="YX445" s="92"/>
      <c r="YY445" s="92"/>
      <c r="YZ445" s="92"/>
      <c r="ZA445" s="92"/>
      <c r="ZB445" s="92"/>
      <c r="ZC445" s="92"/>
      <c r="ZD445" s="92"/>
      <c r="ZE445" s="92"/>
      <c r="ZF445" s="92"/>
      <c r="ZG445" s="92"/>
      <c r="ZH445" s="92"/>
      <c r="ZI445" s="92"/>
      <c r="ZJ445" s="92"/>
      <c r="ZK445" s="92"/>
      <c r="ZL445" s="92"/>
      <c r="ZM445" s="92"/>
      <c r="ZN445" s="92"/>
      <c r="ZO445" s="92"/>
      <c r="ZP445" s="92"/>
      <c r="ZQ445" s="92"/>
      <c r="ZR445" s="92"/>
      <c r="ZS445" s="92"/>
      <c r="ZT445" s="92"/>
      <c r="ZU445" s="92"/>
      <c r="ZV445" s="92"/>
      <c r="ZW445" s="92"/>
      <c r="ZX445" s="92"/>
      <c r="ZY445" s="92"/>
      <c r="ZZ445" s="92"/>
      <c r="AAA445" s="92"/>
      <c r="AAB445" s="92"/>
      <c r="AAC445" s="92"/>
      <c r="AAD445" s="92"/>
      <c r="AAE445" s="92"/>
      <c r="AAF445" s="92"/>
      <c r="AAG445" s="92"/>
      <c r="AAH445" s="92"/>
      <c r="AAI445" s="92"/>
      <c r="AAJ445" s="92"/>
      <c r="AAK445" s="92"/>
      <c r="AAL445" s="92"/>
      <c r="AAM445" s="92"/>
      <c r="AAN445" s="92"/>
      <c r="AAO445" s="92"/>
      <c r="AAP445" s="92"/>
      <c r="AAQ445" s="92"/>
      <c r="AAR445" s="92"/>
      <c r="AAS445" s="92"/>
      <c r="AAT445" s="92"/>
      <c r="AAU445" s="92"/>
      <c r="AAV445" s="92"/>
      <c r="AAW445" s="92"/>
      <c r="AAX445" s="92"/>
      <c r="AAY445" s="92"/>
      <c r="AAZ445" s="92"/>
      <c r="ABA445" s="92"/>
      <c r="ABB445" s="92"/>
      <c r="ABC445" s="92"/>
      <c r="ABD445" s="92"/>
      <c r="ABE445" s="92"/>
      <c r="ABF445" s="92"/>
      <c r="ABG445" s="92"/>
      <c r="ABH445" s="92"/>
      <c r="ABI445" s="92"/>
      <c r="ABJ445" s="92"/>
      <c r="ABK445" s="92"/>
      <c r="ABL445" s="92"/>
      <c r="ABM445" s="92"/>
      <c r="ABN445" s="92"/>
      <c r="ABO445" s="92"/>
      <c r="ABP445" s="92"/>
      <c r="ABQ445" s="92"/>
      <c r="ABR445" s="92"/>
      <c r="ABS445" s="92"/>
      <c r="ABT445" s="92"/>
      <c r="ABU445" s="92"/>
      <c r="ABV445" s="92"/>
      <c r="ABW445" s="92"/>
      <c r="ABX445" s="92"/>
      <c r="ABY445" s="92"/>
      <c r="ABZ445" s="92"/>
      <c r="ACA445" s="92"/>
      <c r="ACB445" s="92"/>
      <c r="ACC445" s="92"/>
      <c r="ACD445" s="92"/>
      <c r="ACE445" s="92"/>
      <c r="ACF445" s="92"/>
      <c r="ACG445" s="92"/>
      <c r="ACH445" s="92"/>
      <c r="ACI445" s="92"/>
      <c r="ACJ445" s="92"/>
      <c r="ACK445" s="92"/>
      <c r="ACL445" s="92"/>
      <c r="ACM445" s="92"/>
      <c r="ACN445" s="92"/>
      <c r="ACO445" s="92"/>
      <c r="ACP445" s="92"/>
      <c r="ACQ445" s="92"/>
      <c r="ACR445" s="92"/>
      <c r="ACS445" s="92"/>
      <c r="ACT445" s="92"/>
      <c r="ACU445" s="92"/>
      <c r="ACV445" s="92"/>
      <c r="ACW445" s="92"/>
      <c r="ACX445" s="92"/>
      <c r="ACY445" s="92"/>
      <c r="ACZ445" s="92"/>
      <c r="ADA445" s="92"/>
      <c r="ADB445" s="92"/>
      <c r="ADC445" s="92"/>
      <c r="ADD445" s="92"/>
      <c r="ADE445" s="92"/>
      <c r="ADF445" s="92"/>
      <c r="ADG445" s="92"/>
      <c r="ADH445" s="92"/>
      <c r="ADI445" s="92"/>
      <c r="ADJ445" s="92"/>
      <c r="ADK445" s="92"/>
      <c r="ADL445" s="92"/>
      <c r="ADM445" s="92"/>
      <c r="ADN445" s="92"/>
      <c r="ADO445" s="92"/>
      <c r="ADP445" s="92"/>
      <c r="ADQ445" s="92"/>
      <c r="ADR445" s="92"/>
      <c r="ADS445" s="92"/>
      <c r="ADT445" s="92"/>
      <c r="ADU445" s="92"/>
      <c r="ADV445" s="92"/>
      <c r="ADW445" s="92"/>
      <c r="ADX445" s="92"/>
      <c r="ADY445" s="92"/>
      <c r="ADZ445" s="92"/>
      <c r="AEA445" s="92"/>
      <c r="AEB445" s="92"/>
      <c r="AEC445" s="92"/>
      <c r="AED445" s="92"/>
      <c r="AEE445" s="92"/>
      <c r="AEF445" s="92"/>
      <c r="AEG445" s="92"/>
      <c r="AEH445" s="92"/>
      <c r="AEI445" s="92"/>
      <c r="AEJ445" s="92"/>
      <c r="AEK445" s="92"/>
      <c r="AEL445" s="92"/>
      <c r="AEM445" s="92"/>
      <c r="AEN445" s="92"/>
      <c r="AEO445" s="92"/>
      <c r="AEP445" s="92"/>
      <c r="AEQ445" s="92"/>
      <c r="AER445" s="92"/>
      <c r="AES445" s="92"/>
      <c r="AET445" s="92"/>
      <c r="AEU445" s="92"/>
      <c r="AEV445" s="92"/>
      <c r="AEW445" s="92"/>
      <c r="AEX445" s="92"/>
      <c r="AEY445" s="92"/>
      <c r="AEZ445" s="92"/>
      <c r="AFA445" s="92"/>
      <c r="AFB445" s="92"/>
      <c r="AFC445" s="92"/>
      <c r="AFD445" s="92"/>
      <c r="AFE445" s="92"/>
      <c r="AFF445" s="92"/>
      <c r="AFG445" s="92"/>
      <c r="AFH445" s="92"/>
      <c r="AFI445" s="92"/>
      <c r="AFJ445" s="92"/>
      <c r="AFK445" s="92"/>
      <c r="AFL445" s="92"/>
      <c r="AFM445" s="92"/>
      <c r="AFN445" s="92"/>
      <c r="AFO445" s="92"/>
      <c r="AFP445" s="92"/>
      <c r="AFQ445" s="92"/>
      <c r="AFR445" s="92"/>
      <c r="AFS445" s="92"/>
      <c r="AFT445" s="92"/>
      <c r="AFU445" s="92"/>
      <c r="AFV445" s="92"/>
      <c r="AFW445" s="92"/>
      <c r="AFX445" s="92"/>
      <c r="AFY445" s="92"/>
      <c r="AFZ445" s="92"/>
      <c r="AGA445" s="92"/>
      <c r="AGB445" s="92"/>
      <c r="AGC445" s="92"/>
      <c r="AGD445" s="92"/>
      <c r="AGE445" s="92"/>
      <c r="AGF445" s="92"/>
      <c r="AGG445" s="92"/>
      <c r="AGH445" s="92"/>
      <c r="AGI445" s="92"/>
      <c r="AGJ445" s="92"/>
      <c r="AGK445" s="92"/>
      <c r="AGL445" s="92"/>
      <c r="AGM445" s="92"/>
      <c r="AGN445" s="92"/>
      <c r="AGO445" s="92"/>
      <c r="AGP445" s="92"/>
      <c r="AGQ445" s="92"/>
      <c r="AGR445" s="92"/>
      <c r="AGS445" s="92"/>
      <c r="AGT445" s="92"/>
      <c r="AGU445" s="92"/>
      <c r="AGV445" s="92"/>
      <c r="AGW445" s="92"/>
      <c r="AGX445" s="92"/>
      <c r="AGY445" s="92"/>
      <c r="AGZ445" s="92"/>
      <c r="AHA445" s="92"/>
      <c r="AHB445" s="92"/>
      <c r="AHC445" s="92"/>
      <c r="AHD445" s="92"/>
      <c r="AHE445" s="92"/>
      <c r="AHF445" s="92"/>
      <c r="AHG445" s="92"/>
      <c r="AHH445" s="92"/>
      <c r="AHI445" s="92"/>
      <c r="AHJ445" s="92"/>
      <c r="AHK445" s="92"/>
      <c r="AHL445" s="92"/>
      <c r="AHM445" s="92"/>
      <c r="AHN445" s="92"/>
      <c r="AHO445" s="92"/>
      <c r="AHP445" s="92"/>
      <c r="AHQ445" s="92"/>
      <c r="AHR445" s="92"/>
      <c r="AHS445" s="92"/>
      <c r="AHT445" s="92"/>
      <c r="AHU445" s="92"/>
      <c r="AHV445" s="92"/>
      <c r="AHW445" s="92"/>
      <c r="AHX445" s="92"/>
      <c r="AHY445" s="92"/>
      <c r="AHZ445" s="92"/>
      <c r="AIA445" s="92"/>
      <c r="AIB445" s="92"/>
      <c r="AIC445" s="92"/>
      <c r="AID445" s="92"/>
      <c r="AIE445" s="92"/>
      <c r="AIF445" s="92"/>
      <c r="AIG445" s="92"/>
      <c r="AIH445" s="92"/>
      <c r="AII445" s="92"/>
      <c r="AIJ445" s="92"/>
      <c r="AIK445" s="92"/>
      <c r="AIL445" s="92"/>
      <c r="AIM445" s="92"/>
      <c r="AIN445" s="92"/>
      <c r="AIO445" s="92"/>
      <c r="AIP445" s="92"/>
      <c r="AIQ445" s="92"/>
      <c r="AIR445" s="92"/>
      <c r="AIS445" s="92"/>
      <c r="AIT445" s="92"/>
      <c r="AIU445" s="92"/>
      <c r="AIV445" s="92"/>
      <c r="AIW445" s="92"/>
      <c r="AIX445" s="92"/>
      <c r="AIY445" s="92"/>
      <c r="AIZ445" s="92"/>
      <c r="AJA445" s="92"/>
      <c r="AJB445" s="92"/>
      <c r="AJC445" s="92"/>
      <c r="AJD445" s="92"/>
      <c r="AJE445" s="92"/>
      <c r="AJF445" s="92"/>
      <c r="AJG445" s="92"/>
      <c r="AJH445" s="92"/>
      <c r="AJI445" s="92"/>
      <c r="AJJ445" s="92"/>
      <c r="AJK445" s="92"/>
      <c r="AJL445" s="92"/>
      <c r="AJM445" s="92"/>
      <c r="AJN445" s="92"/>
      <c r="AJO445" s="92"/>
      <c r="AJP445" s="92"/>
      <c r="AJQ445" s="92"/>
      <c r="AJR445" s="92"/>
      <c r="AJS445" s="92"/>
      <c r="AJT445" s="92"/>
      <c r="AJU445" s="92"/>
      <c r="AJV445" s="92"/>
      <c r="AJW445" s="92"/>
      <c r="AJX445" s="92"/>
      <c r="AJY445" s="92"/>
      <c r="AJZ445" s="92"/>
      <c r="AKA445" s="92"/>
      <c r="AKB445" s="92"/>
      <c r="AKC445" s="92"/>
      <c r="AKD445" s="92"/>
      <c r="AKE445" s="92"/>
      <c r="AKF445" s="92"/>
      <c r="AKG445" s="92"/>
      <c r="AKH445" s="92"/>
      <c r="AKI445" s="92"/>
      <c r="AKJ445" s="92"/>
      <c r="AKK445" s="92"/>
      <c r="AKL445" s="92"/>
      <c r="AKM445" s="92"/>
      <c r="AKN445" s="92"/>
      <c r="AKO445" s="92"/>
      <c r="AKP445" s="92"/>
      <c r="AKQ445" s="92"/>
      <c r="AKR445" s="92"/>
      <c r="AKS445" s="92"/>
      <c r="AKT445" s="92"/>
      <c r="AKU445" s="92"/>
      <c r="AKV445" s="92"/>
      <c r="AKW445" s="92"/>
      <c r="AKX445" s="92"/>
      <c r="AKY445" s="92"/>
      <c r="AKZ445" s="92"/>
      <c r="ALA445" s="92"/>
      <c r="ALB445" s="92"/>
      <c r="ALC445" s="92"/>
      <c r="ALD445" s="92"/>
      <c r="ALE445" s="92"/>
      <c r="ALF445" s="92"/>
      <c r="ALG445" s="92"/>
      <c r="ALH445" s="92"/>
      <c r="ALI445" s="92"/>
      <c r="ALJ445" s="92"/>
      <c r="ALK445" s="92"/>
      <c r="ALL445" s="92"/>
      <c r="ALM445" s="92"/>
      <c r="ALN445" s="92"/>
      <c r="ALO445" s="92"/>
      <c r="ALP445" s="92"/>
      <c r="ALQ445" s="92"/>
      <c r="ALR445" s="92"/>
      <c r="ALS445" s="92"/>
      <c r="ALT445" s="92"/>
      <c r="ALU445" s="92"/>
      <c r="ALV445" s="92"/>
      <c r="ALW445" s="92"/>
      <c r="ALX445" s="92"/>
      <c r="ALY445" s="92"/>
      <c r="ALZ445" s="92"/>
      <c r="AMA445" s="92"/>
      <c r="AMB445" s="92"/>
      <c r="AMC445" s="92"/>
      <c r="AMD445" s="92"/>
      <c r="AME445" s="92"/>
      <c r="AMF445" s="92"/>
      <c r="AMG445" s="92"/>
      <c r="AMH445" s="92"/>
      <c r="AMI445" s="92"/>
      <c r="AMJ445" s="92"/>
    </row>
    <row r="446" spans="1:1024" ht="15" customHeight="1">
      <c r="A446" s="92"/>
      <c r="U446" s="92"/>
      <c r="W446" s="108"/>
      <c r="X446" s="103"/>
      <c r="Y446" s="103"/>
      <c r="Z446" s="103"/>
      <c r="AA446" s="92"/>
      <c r="AB446" s="92"/>
      <c r="AC446" s="92"/>
      <c r="AD446" s="92"/>
      <c r="AE446" s="92"/>
      <c r="AF446" s="92"/>
      <c r="AG446" s="92"/>
      <c r="AH446" s="92"/>
      <c r="AI446" s="92"/>
      <c r="AJ446" s="92"/>
      <c r="AK446" s="92"/>
      <c r="AL446" s="92"/>
      <c r="AM446" s="92"/>
      <c r="AN446" s="92"/>
      <c r="AO446" s="92"/>
      <c r="AP446" s="92"/>
      <c r="AQ446" s="92"/>
      <c r="AR446" s="92"/>
      <c r="AS446" s="92"/>
      <c r="AT446" s="92"/>
      <c r="AU446" s="92"/>
      <c r="AV446" s="92"/>
      <c r="AW446" s="92"/>
      <c r="AX446" s="92"/>
      <c r="AY446" s="92"/>
      <c r="AZ446" s="92"/>
      <c r="BA446" s="92"/>
      <c r="BB446" s="92"/>
      <c r="BC446" s="92"/>
      <c r="BD446" s="92"/>
      <c r="BE446" s="92"/>
      <c r="BF446" s="92"/>
      <c r="BG446" s="92"/>
      <c r="BH446" s="92"/>
      <c r="BI446" s="92"/>
      <c r="BJ446" s="92"/>
      <c r="BK446" s="92"/>
      <c r="BL446" s="92"/>
      <c r="BM446" s="92"/>
      <c r="BN446" s="92"/>
      <c r="BO446" s="92"/>
      <c r="BP446" s="92"/>
      <c r="BQ446" s="92"/>
      <c r="BR446" s="92"/>
      <c r="BS446" s="92"/>
      <c r="BT446" s="92"/>
      <c r="BU446" s="92"/>
      <c r="BV446" s="92"/>
      <c r="BW446" s="92"/>
      <c r="BX446" s="92"/>
      <c r="BY446" s="92"/>
      <c r="BZ446" s="92"/>
      <c r="CA446" s="92"/>
      <c r="CB446" s="92"/>
      <c r="CC446" s="92"/>
      <c r="CD446" s="92"/>
      <c r="CE446" s="92"/>
      <c r="CF446" s="92"/>
      <c r="CG446" s="92"/>
      <c r="CH446" s="92"/>
      <c r="CI446" s="92"/>
      <c r="CJ446" s="92"/>
      <c r="CK446" s="92"/>
      <c r="CL446" s="92"/>
      <c r="CM446" s="92"/>
      <c r="CN446" s="92"/>
      <c r="CO446" s="92"/>
      <c r="CP446" s="92"/>
      <c r="CQ446" s="92"/>
      <c r="CR446" s="92"/>
      <c r="CS446" s="92"/>
      <c r="CT446" s="92"/>
      <c r="CU446" s="92"/>
      <c r="CV446" s="92"/>
      <c r="CW446" s="92"/>
      <c r="CX446" s="92"/>
      <c r="CY446" s="92"/>
      <c r="CZ446" s="92"/>
      <c r="DA446" s="92"/>
      <c r="DB446" s="92"/>
      <c r="DC446" s="92"/>
      <c r="DD446" s="92"/>
      <c r="DE446" s="92"/>
      <c r="DF446" s="92"/>
      <c r="DG446" s="92"/>
      <c r="DH446" s="92"/>
      <c r="DI446" s="92"/>
      <c r="DJ446" s="92"/>
      <c r="DK446" s="92"/>
      <c r="DL446" s="92"/>
      <c r="DM446" s="92"/>
      <c r="DN446" s="92"/>
      <c r="DO446" s="92"/>
      <c r="DP446" s="92"/>
      <c r="DQ446" s="92"/>
      <c r="DR446" s="92"/>
      <c r="DS446" s="92"/>
      <c r="DT446" s="92"/>
      <c r="DU446" s="92"/>
      <c r="DV446" s="92"/>
      <c r="DW446" s="92"/>
      <c r="DX446" s="92"/>
      <c r="DY446" s="92"/>
      <c r="DZ446" s="92"/>
      <c r="EA446" s="92"/>
      <c r="EB446" s="92"/>
      <c r="EC446" s="92"/>
      <c r="ED446" s="92"/>
      <c r="EE446" s="92"/>
      <c r="EF446" s="92"/>
      <c r="EG446" s="92"/>
      <c r="EH446" s="92"/>
      <c r="EI446" s="92"/>
      <c r="EJ446" s="92"/>
      <c r="EK446" s="92"/>
      <c r="EL446" s="92"/>
      <c r="EM446" s="92"/>
      <c r="EN446" s="92"/>
      <c r="EO446" s="92"/>
      <c r="EP446" s="92"/>
      <c r="EQ446" s="92"/>
      <c r="ER446" s="92"/>
      <c r="ES446" s="92"/>
      <c r="ET446" s="92"/>
      <c r="EU446" s="92"/>
      <c r="EV446" s="92"/>
      <c r="EW446" s="92"/>
      <c r="EX446" s="92"/>
      <c r="EY446" s="92"/>
      <c r="EZ446" s="92"/>
      <c r="FA446" s="92"/>
      <c r="FB446" s="92"/>
      <c r="FC446" s="92"/>
      <c r="FD446" s="92"/>
      <c r="FE446" s="92"/>
      <c r="FF446" s="92"/>
      <c r="FG446" s="92"/>
      <c r="FH446" s="92"/>
      <c r="FI446" s="92"/>
      <c r="FJ446" s="92"/>
      <c r="FK446" s="92"/>
      <c r="FL446" s="92"/>
      <c r="FM446" s="92"/>
      <c r="FN446" s="92"/>
      <c r="FO446" s="92"/>
      <c r="FP446" s="92"/>
      <c r="FQ446" s="92"/>
      <c r="FR446" s="92"/>
      <c r="FS446" s="92"/>
      <c r="FT446" s="92"/>
      <c r="FU446" s="92"/>
      <c r="FV446" s="92"/>
      <c r="FW446" s="92"/>
      <c r="FX446" s="92"/>
      <c r="FY446" s="92"/>
      <c r="FZ446" s="92"/>
      <c r="GA446" s="92"/>
      <c r="GB446" s="92"/>
      <c r="GC446" s="92"/>
      <c r="GD446" s="92"/>
      <c r="GE446" s="92"/>
      <c r="GF446" s="92"/>
      <c r="GG446" s="92"/>
      <c r="GH446" s="92"/>
      <c r="GI446" s="92"/>
      <c r="GJ446" s="92"/>
      <c r="GK446" s="92"/>
      <c r="GL446" s="92"/>
      <c r="GM446" s="92"/>
      <c r="GN446" s="92"/>
      <c r="GO446" s="92"/>
      <c r="GP446" s="92"/>
      <c r="GQ446" s="92"/>
      <c r="GR446" s="92"/>
      <c r="GS446" s="92"/>
      <c r="GT446" s="92"/>
      <c r="GU446" s="92"/>
      <c r="GV446" s="92"/>
      <c r="GW446" s="92"/>
      <c r="GX446" s="92"/>
      <c r="GY446" s="92"/>
      <c r="GZ446" s="92"/>
      <c r="HA446" s="92"/>
      <c r="HB446" s="92"/>
      <c r="HC446" s="92"/>
      <c r="HD446" s="92"/>
      <c r="HE446" s="92"/>
      <c r="HF446" s="92"/>
      <c r="HG446" s="92"/>
      <c r="HH446" s="92"/>
      <c r="HI446" s="92"/>
      <c r="HJ446" s="92"/>
      <c r="HK446" s="92"/>
      <c r="HL446" s="92"/>
      <c r="HM446" s="92"/>
      <c r="HN446" s="92"/>
      <c r="HO446" s="92"/>
      <c r="HP446" s="92"/>
      <c r="HQ446" s="92"/>
      <c r="HR446" s="92"/>
      <c r="HS446" s="92"/>
      <c r="HT446" s="92"/>
      <c r="HU446" s="92"/>
      <c r="HV446" s="92"/>
      <c r="HW446" s="92"/>
      <c r="HX446" s="92"/>
      <c r="HY446" s="92"/>
      <c r="HZ446" s="92"/>
      <c r="IA446" s="92"/>
      <c r="IB446" s="92"/>
      <c r="IC446" s="92"/>
      <c r="ID446" s="92"/>
      <c r="IE446" s="92"/>
      <c r="IF446" s="92"/>
      <c r="IG446" s="92"/>
      <c r="IH446" s="92"/>
      <c r="II446" s="92"/>
      <c r="IJ446" s="92"/>
      <c r="IK446" s="92"/>
      <c r="IL446" s="92"/>
      <c r="IM446" s="92"/>
      <c r="IN446" s="92"/>
      <c r="IO446" s="92"/>
      <c r="IP446" s="92"/>
      <c r="IQ446" s="92"/>
      <c r="IR446" s="92"/>
      <c r="IS446" s="92"/>
      <c r="IT446" s="92"/>
      <c r="IU446" s="92"/>
      <c r="IV446" s="92"/>
      <c r="IW446" s="92"/>
      <c r="IX446" s="92"/>
      <c r="IY446" s="92"/>
      <c r="IZ446" s="92"/>
      <c r="JA446" s="92"/>
      <c r="JB446" s="92"/>
      <c r="JC446" s="92"/>
      <c r="JD446" s="92"/>
      <c r="JE446" s="92"/>
      <c r="JF446" s="92"/>
      <c r="JG446" s="92"/>
      <c r="JH446" s="92"/>
      <c r="JI446" s="92"/>
      <c r="JJ446" s="92"/>
      <c r="JK446" s="92"/>
      <c r="JL446" s="92"/>
      <c r="JM446" s="92"/>
      <c r="JN446" s="92"/>
      <c r="JO446" s="92"/>
      <c r="JP446" s="92"/>
      <c r="JQ446" s="92"/>
      <c r="JR446" s="92"/>
      <c r="JS446" s="92"/>
      <c r="JT446" s="92"/>
      <c r="JU446" s="92"/>
      <c r="JV446" s="92"/>
      <c r="JW446" s="92"/>
      <c r="JX446" s="92"/>
      <c r="JY446" s="92"/>
      <c r="JZ446" s="92"/>
      <c r="KA446" s="92"/>
      <c r="KB446" s="92"/>
      <c r="KC446" s="92"/>
      <c r="KD446" s="92"/>
      <c r="KE446" s="92"/>
      <c r="KF446" s="92"/>
      <c r="KG446" s="92"/>
      <c r="KH446" s="92"/>
      <c r="KI446" s="92"/>
      <c r="KJ446" s="92"/>
      <c r="KK446" s="92"/>
      <c r="KL446" s="92"/>
      <c r="KM446" s="92"/>
      <c r="KN446" s="92"/>
      <c r="KO446" s="92"/>
      <c r="KP446" s="92"/>
      <c r="KQ446" s="92"/>
      <c r="KR446" s="92"/>
      <c r="KS446" s="92"/>
      <c r="KT446" s="92"/>
      <c r="KU446" s="92"/>
      <c r="KV446" s="92"/>
      <c r="KW446" s="92"/>
      <c r="KX446" s="92"/>
      <c r="KY446" s="92"/>
      <c r="KZ446" s="92"/>
      <c r="LA446" s="92"/>
      <c r="LB446" s="92"/>
      <c r="LC446" s="92"/>
      <c r="LD446" s="92"/>
      <c r="LE446" s="92"/>
      <c r="LF446" s="92"/>
      <c r="LG446" s="92"/>
      <c r="LH446" s="92"/>
      <c r="LI446" s="92"/>
      <c r="LJ446" s="92"/>
      <c r="LK446" s="92"/>
      <c r="LL446" s="92"/>
      <c r="LM446" s="92"/>
      <c r="LN446" s="92"/>
      <c r="LO446" s="92"/>
      <c r="LP446" s="92"/>
      <c r="LQ446" s="92"/>
      <c r="LR446" s="92"/>
      <c r="LS446" s="92"/>
      <c r="LT446" s="92"/>
      <c r="LU446" s="92"/>
      <c r="LV446" s="92"/>
      <c r="LW446" s="92"/>
      <c r="LX446" s="92"/>
      <c r="LY446" s="92"/>
      <c r="LZ446" s="92"/>
      <c r="MA446" s="92"/>
      <c r="MB446" s="92"/>
      <c r="MC446" s="92"/>
      <c r="MD446" s="92"/>
      <c r="ME446" s="92"/>
      <c r="MF446" s="92"/>
      <c r="MG446" s="92"/>
      <c r="MH446" s="92"/>
      <c r="MI446" s="92"/>
      <c r="MJ446" s="92"/>
      <c r="MK446" s="92"/>
      <c r="ML446" s="92"/>
      <c r="MM446" s="92"/>
      <c r="MN446" s="92"/>
      <c r="MO446" s="92"/>
      <c r="MP446" s="92"/>
      <c r="MQ446" s="92"/>
      <c r="MR446" s="92"/>
      <c r="MS446" s="92"/>
      <c r="MT446" s="92"/>
      <c r="MU446" s="92"/>
      <c r="MV446" s="92"/>
      <c r="MW446" s="92"/>
      <c r="MX446" s="92"/>
      <c r="MY446" s="92"/>
      <c r="MZ446" s="92"/>
      <c r="NA446" s="92"/>
      <c r="NB446" s="92"/>
      <c r="NC446" s="92"/>
      <c r="ND446" s="92"/>
      <c r="NE446" s="92"/>
      <c r="NF446" s="92"/>
      <c r="NG446" s="92"/>
      <c r="NH446" s="92"/>
      <c r="NI446" s="92"/>
      <c r="NJ446" s="92"/>
      <c r="NK446" s="92"/>
      <c r="NL446" s="92"/>
      <c r="NM446" s="92"/>
      <c r="NN446" s="92"/>
      <c r="NO446" s="92"/>
      <c r="NP446" s="92"/>
      <c r="NQ446" s="92"/>
      <c r="NR446" s="92"/>
      <c r="NS446" s="92"/>
      <c r="NT446" s="92"/>
      <c r="NU446" s="92"/>
      <c r="NV446" s="92"/>
      <c r="NW446" s="92"/>
      <c r="NX446" s="92"/>
      <c r="NY446" s="92"/>
      <c r="NZ446" s="92"/>
      <c r="OA446" s="92"/>
      <c r="OB446" s="92"/>
      <c r="OC446" s="92"/>
      <c r="OD446" s="92"/>
      <c r="OE446" s="92"/>
      <c r="OF446" s="92"/>
      <c r="OG446" s="92"/>
      <c r="OH446" s="92"/>
      <c r="OI446" s="92"/>
      <c r="OJ446" s="92"/>
      <c r="OK446" s="92"/>
      <c r="OL446" s="92"/>
      <c r="OM446" s="92"/>
      <c r="ON446" s="92"/>
      <c r="OO446" s="92"/>
      <c r="OP446" s="92"/>
      <c r="OQ446" s="92"/>
      <c r="OR446" s="92"/>
      <c r="OS446" s="92"/>
      <c r="OT446" s="92"/>
      <c r="OU446" s="92"/>
      <c r="OV446" s="92"/>
      <c r="OW446" s="92"/>
      <c r="OX446" s="92"/>
      <c r="OY446" s="92"/>
      <c r="OZ446" s="92"/>
      <c r="PA446" s="92"/>
      <c r="PB446" s="92"/>
      <c r="PC446" s="92"/>
      <c r="PD446" s="92"/>
      <c r="PE446" s="92"/>
      <c r="PF446" s="92"/>
      <c r="PG446" s="92"/>
      <c r="PH446" s="92"/>
      <c r="PI446" s="92"/>
      <c r="PJ446" s="92"/>
      <c r="PK446" s="92"/>
      <c r="PL446" s="92"/>
      <c r="PM446" s="92"/>
      <c r="PN446" s="92"/>
      <c r="PO446" s="92"/>
      <c r="PP446" s="92"/>
      <c r="PQ446" s="92"/>
      <c r="PR446" s="92"/>
      <c r="PS446" s="92"/>
      <c r="PT446" s="92"/>
      <c r="PU446" s="92"/>
      <c r="PV446" s="92"/>
      <c r="PW446" s="92"/>
      <c r="PX446" s="92"/>
      <c r="PY446" s="92"/>
      <c r="PZ446" s="92"/>
      <c r="QA446" s="92"/>
      <c r="QB446" s="92"/>
      <c r="QC446" s="92"/>
      <c r="QD446" s="92"/>
      <c r="QE446" s="92"/>
      <c r="QF446" s="92"/>
      <c r="QG446" s="92"/>
      <c r="QH446" s="92"/>
      <c r="QI446" s="92"/>
      <c r="QJ446" s="92"/>
      <c r="QK446" s="92"/>
      <c r="QL446" s="92"/>
      <c r="QM446" s="92"/>
      <c r="QN446" s="92"/>
      <c r="QO446" s="92"/>
      <c r="QP446" s="92"/>
      <c r="QQ446" s="92"/>
      <c r="QR446" s="92"/>
      <c r="QS446" s="92"/>
      <c r="QT446" s="92"/>
      <c r="QU446" s="92"/>
      <c r="QV446" s="92"/>
      <c r="QW446" s="92"/>
      <c r="QX446" s="92"/>
      <c r="QY446" s="92"/>
      <c r="QZ446" s="92"/>
      <c r="RA446" s="92"/>
      <c r="RB446" s="92"/>
      <c r="RC446" s="92"/>
      <c r="RD446" s="92"/>
      <c r="RE446" s="92"/>
      <c r="RF446" s="92"/>
      <c r="RG446" s="92"/>
      <c r="RH446" s="92"/>
      <c r="RI446" s="92"/>
      <c r="RJ446" s="92"/>
      <c r="RK446" s="92"/>
      <c r="RL446" s="92"/>
      <c r="RM446" s="92"/>
      <c r="RN446" s="92"/>
      <c r="RO446" s="92"/>
      <c r="RP446" s="92"/>
      <c r="RQ446" s="92"/>
      <c r="RR446" s="92"/>
      <c r="RS446" s="92"/>
      <c r="RT446" s="92"/>
      <c r="RU446" s="92"/>
      <c r="RV446" s="92"/>
      <c r="RW446" s="92"/>
      <c r="RX446" s="92"/>
      <c r="RY446" s="92"/>
      <c r="RZ446" s="92"/>
      <c r="SA446" s="92"/>
      <c r="SB446" s="92"/>
      <c r="SC446" s="92"/>
      <c r="SD446" s="92"/>
      <c r="SE446" s="92"/>
      <c r="SF446" s="92"/>
      <c r="SG446" s="92"/>
      <c r="SH446" s="92"/>
      <c r="SI446" s="92"/>
      <c r="SJ446" s="92"/>
      <c r="SK446" s="92"/>
      <c r="SL446" s="92"/>
      <c r="SM446" s="92"/>
      <c r="SN446" s="92"/>
      <c r="SO446" s="92"/>
      <c r="SP446" s="92"/>
      <c r="SQ446" s="92"/>
      <c r="SR446" s="92"/>
      <c r="SS446" s="92"/>
      <c r="ST446" s="92"/>
      <c r="SU446" s="92"/>
      <c r="SV446" s="92"/>
      <c r="SW446" s="92"/>
      <c r="SX446" s="92"/>
      <c r="SY446" s="92"/>
      <c r="SZ446" s="92"/>
      <c r="TA446" s="92"/>
      <c r="TB446" s="92"/>
      <c r="TC446" s="92"/>
      <c r="TD446" s="92"/>
      <c r="TE446" s="92"/>
      <c r="TF446" s="92"/>
      <c r="TG446" s="92"/>
      <c r="TH446" s="92"/>
      <c r="TI446" s="92"/>
      <c r="TJ446" s="92"/>
      <c r="TK446" s="92"/>
      <c r="TL446" s="92"/>
      <c r="TM446" s="92"/>
      <c r="TN446" s="92"/>
      <c r="TO446" s="92"/>
      <c r="TP446" s="92"/>
      <c r="TQ446" s="92"/>
      <c r="TR446" s="92"/>
      <c r="TS446" s="92"/>
      <c r="TT446" s="92"/>
      <c r="TU446" s="92"/>
      <c r="TV446" s="92"/>
      <c r="TW446" s="92"/>
      <c r="TX446" s="92"/>
      <c r="TY446" s="92"/>
      <c r="TZ446" s="92"/>
      <c r="UA446" s="92"/>
      <c r="UB446" s="92"/>
      <c r="UC446" s="92"/>
      <c r="UD446" s="92"/>
      <c r="UE446" s="92"/>
      <c r="UF446" s="92"/>
      <c r="UG446" s="92"/>
      <c r="UH446" s="92"/>
      <c r="UI446" s="92"/>
      <c r="UJ446" s="92"/>
      <c r="UK446" s="92"/>
      <c r="UL446" s="92"/>
      <c r="UM446" s="92"/>
      <c r="UN446" s="92"/>
      <c r="UO446" s="92"/>
      <c r="UP446" s="92"/>
      <c r="UQ446" s="92"/>
      <c r="UR446" s="92"/>
      <c r="US446" s="92"/>
      <c r="UT446" s="92"/>
      <c r="UU446" s="92"/>
      <c r="UV446" s="92"/>
      <c r="UW446" s="92"/>
      <c r="UX446" s="92"/>
      <c r="UY446" s="92"/>
      <c r="UZ446" s="92"/>
      <c r="VA446" s="92"/>
      <c r="VB446" s="92"/>
      <c r="VC446" s="92"/>
      <c r="VD446" s="92"/>
      <c r="VE446" s="92"/>
      <c r="VF446" s="92"/>
      <c r="VG446" s="92"/>
      <c r="VH446" s="92"/>
      <c r="VI446" s="92"/>
      <c r="VJ446" s="92"/>
      <c r="VK446" s="92"/>
      <c r="VL446" s="92"/>
      <c r="VM446" s="92"/>
      <c r="VN446" s="92"/>
      <c r="VO446" s="92"/>
      <c r="VP446" s="92"/>
      <c r="VQ446" s="92"/>
      <c r="VR446" s="92"/>
      <c r="VS446" s="92"/>
      <c r="VT446" s="92"/>
      <c r="VU446" s="92"/>
      <c r="VV446" s="92"/>
      <c r="VW446" s="92"/>
      <c r="VX446" s="92"/>
      <c r="VY446" s="92"/>
      <c r="VZ446" s="92"/>
      <c r="WA446" s="92"/>
      <c r="WB446" s="92"/>
      <c r="WC446" s="92"/>
      <c r="WD446" s="92"/>
      <c r="WE446" s="92"/>
      <c r="WF446" s="92"/>
      <c r="WG446" s="92"/>
      <c r="WH446" s="92"/>
      <c r="WI446" s="92"/>
      <c r="WJ446" s="92"/>
      <c r="WK446" s="92"/>
      <c r="WL446" s="92"/>
      <c r="WM446" s="92"/>
      <c r="WN446" s="92"/>
      <c r="WO446" s="92"/>
      <c r="WP446" s="92"/>
      <c r="WQ446" s="92"/>
      <c r="WR446" s="92"/>
      <c r="WS446" s="92"/>
      <c r="WT446" s="92"/>
      <c r="WU446" s="92"/>
      <c r="WV446" s="92"/>
      <c r="WW446" s="92"/>
      <c r="WX446" s="92"/>
      <c r="WY446" s="92"/>
      <c r="WZ446" s="92"/>
      <c r="XA446" s="92"/>
      <c r="XB446" s="92"/>
      <c r="XC446" s="92"/>
      <c r="XD446" s="92"/>
      <c r="XE446" s="92"/>
      <c r="XF446" s="92"/>
      <c r="XG446" s="92"/>
      <c r="XH446" s="92"/>
      <c r="XI446" s="92"/>
      <c r="XJ446" s="92"/>
      <c r="XK446" s="92"/>
      <c r="XL446" s="92"/>
      <c r="XM446" s="92"/>
      <c r="XN446" s="92"/>
      <c r="XO446" s="92"/>
      <c r="XP446" s="92"/>
      <c r="XQ446" s="92"/>
      <c r="XR446" s="92"/>
      <c r="XS446" s="92"/>
      <c r="XT446" s="92"/>
      <c r="XU446" s="92"/>
      <c r="XV446" s="92"/>
      <c r="XW446" s="92"/>
      <c r="XX446" s="92"/>
      <c r="XY446" s="92"/>
      <c r="XZ446" s="92"/>
      <c r="YA446" s="92"/>
      <c r="YB446" s="92"/>
      <c r="YC446" s="92"/>
      <c r="YD446" s="92"/>
      <c r="YE446" s="92"/>
      <c r="YF446" s="92"/>
      <c r="YG446" s="92"/>
      <c r="YH446" s="92"/>
      <c r="YI446" s="92"/>
      <c r="YJ446" s="92"/>
      <c r="YK446" s="92"/>
      <c r="YL446" s="92"/>
      <c r="YM446" s="92"/>
      <c r="YN446" s="92"/>
      <c r="YO446" s="92"/>
      <c r="YP446" s="92"/>
      <c r="YQ446" s="92"/>
      <c r="YR446" s="92"/>
      <c r="YS446" s="92"/>
      <c r="YT446" s="92"/>
      <c r="YU446" s="92"/>
      <c r="YV446" s="92"/>
      <c r="YW446" s="92"/>
      <c r="YX446" s="92"/>
      <c r="YY446" s="92"/>
      <c r="YZ446" s="92"/>
      <c r="ZA446" s="92"/>
      <c r="ZB446" s="92"/>
      <c r="ZC446" s="92"/>
      <c r="ZD446" s="92"/>
      <c r="ZE446" s="92"/>
      <c r="ZF446" s="92"/>
      <c r="ZG446" s="92"/>
      <c r="ZH446" s="92"/>
      <c r="ZI446" s="92"/>
      <c r="ZJ446" s="92"/>
      <c r="ZK446" s="92"/>
      <c r="ZL446" s="92"/>
      <c r="ZM446" s="92"/>
      <c r="ZN446" s="92"/>
      <c r="ZO446" s="92"/>
      <c r="ZP446" s="92"/>
      <c r="ZQ446" s="92"/>
      <c r="ZR446" s="92"/>
      <c r="ZS446" s="92"/>
      <c r="ZT446" s="92"/>
      <c r="ZU446" s="92"/>
      <c r="ZV446" s="92"/>
      <c r="ZW446" s="92"/>
      <c r="ZX446" s="92"/>
      <c r="ZY446" s="92"/>
      <c r="ZZ446" s="92"/>
      <c r="AAA446" s="92"/>
      <c r="AAB446" s="92"/>
      <c r="AAC446" s="92"/>
      <c r="AAD446" s="92"/>
      <c r="AAE446" s="92"/>
      <c r="AAF446" s="92"/>
      <c r="AAG446" s="92"/>
      <c r="AAH446" s="92"/>
      <c r="AAI446" s="92"/>
      <c r="AAJ446" s="92"/>
      <c r="AAK446" s="92"/>
      <c r="AAL446" s="92"/>
      <c r="AAM446" s="92"/>
      <c r="AAN446" s="92"/>
      <c r="AAO446" s="92"/>
      <c r="AAP446" s="92"/>
      <c r="AAQ446" s="92"/>
      <c r="AAR446" s="92"/>
      <c r="AAS446" s="92"/>
      <c r="AAT446" s="92"/>
      <c r="AAU446" s="92"/>
      <c r="AAV446" s="92"/>
      <c r="AAW446" s="92"/>
      <c r="AAX446" s="92"/>
      <c r="AAY446" s="92"/>
      <c r="AAZ446" s="92"/>
      <c r="ABA446" s="92"/>
      <c r="ABB446" s="92"/>
      <c r="ABC446" s="92"/>
      <c r="ABD446" s="92"/>
      <c r="ABE446" s="92"/>
      <c r="ABF446" s="92"/>
      <c r="ABG446" s="92"/>
      <c r="ABH446" s="92"/>
      <c r="ABI446" s="92"/>
      <c r="ABJ446" s="92"/>
      <c r="ABK446" s="92"/>
      <c r="ABL446" s="92"/>
      <c r="ABM446" s="92"/>
      <c r="ABN446" s="92"/>
      <c r="ABO446" s="92"/>
      <c r="ABP446" s="92"/>
      <c r="ABQ446" s="92"/>
      <c r="ABR446" s="92"/>
      <c r="ABS446" s="92"/>
      <c r="ABT446" s="92"/>
      <c r="ABU446" s="92"/>
      <c r="ABV446" s="92"/>
      <c r="ABW446" s="92"/>
      <c r="ABX446" s="92"/>
      <c r="ABY446" s="92"/>
      <c r="ABZ446" s="92"/>
      <c r="ACA446" s="92"/>
      <c r="ACB446" s="92"/>
      <c r="ACC446" s="92"/>
      <c r="ACD446" s="92"/>
      <c r="ACE446" s="92"/>
      <c r="ACF446" s="92"/>
      <c r="ACG446" s="92"/>
      <c r="ACH446" s="92"/>
      <c r="ACI446" s="92"/>
      <c r="ACJ446" s="92"/>
      <c r="ACK446" s="92"/>
      <c r="ACL446" s="92"/>
      <c r="ACM446" s="92"/>
      <c r="ACN446" s="92"/>
      <c r="ACO446" s="92"/>
      <c r="ACP446" s="92"/>
      <c r="ACQ446" s="92"/>
      <c r="ACR446" s="92"/>
      <c r="ACS446" s="92"/>
      <c r="ACT446" s="92"/>
      <c r="ACU446" s="92"/>
      <c r="ACV446" s="92"/>
      <c r="ACW446" s="92"/>
      <c r="ACX446" s="92"/>
      <c r="ACY446" s="92"/>
      <c r="ACZ446" s="92"/>
      <c r="ADA446" s="92"/>
      <c r="ADB446" s="92"/>
      <c r="ADC446" s="92"/>
      <c r="ADD446" s="92"/>
      <c r="ADE446" s="92"/>
      <c r="ADF446" s="92"/>
      <c r="ADG446" s="92"/>
      <c r="ADH446" s="92"/>
      <c r="ADI446" s="92"/>
      <c r="ADJ446" s="92"/>
      <c r="ADK446" s="92"/>
      <c r="ADL446" s="92"/>
      <c r="ADM446" s="92"/>
      <c r="ADN446" s="92"/>
      <c r="ADO446" s="92"/>
      <c r="ADP446" s="92"/>
      <c r="ADQ446" s="92"/>
      <c r="ADR446" s="92"/>
      <c r="ADS446" s="92"/>
      <c r="ADT446" s="92"/>
      <c r="ADU446" s="92"/>
      <c r="ADV446" s="92"/>
      <c r="ADW446" s="92"/>
      <c r="ADX446" s="92"/>
      <c r="ADY446" s="92"/>
      <c r="ADZ446" s="92"/>
      <c r="AEA446" s="92"/>
      <c r="AEB446" s="92"/>
      <c r="AEC446" s="92"/>
      <c r="AED446" s="92"/>
      <c r="AEE446" s="92"/>
      <c r="AEF446" s="92"/>
      <c r="AEG446" s="92"/>
      <c r="AEH446" s="92"/>
      <c r="AEI446" s="92"/>
      <c r="AEJ446" s="92"/>
      <c r="AEK446" s="92"/>
      <c r="AEL446" s="92"/>
      <c r="AEM446" s="92"/>
      <c r="AEN446" s="92"/>
      <c r="AEO446" s="92"/>
      <c r="AEP446" s="92"/>
      <c r="AEQ446" s="92"/>
      <c r="AER446" s="92"/>
      <c r="AES446" s="92"/>
      <c r="AET446" s="92"/>
      <c r="AEU446" s="92"/>
      <c r="AEV446" s="92"/>
      <c r="AEW446" s="92"/>
      <c r="AEX446" s="92"/>
      <c r="AEY446" s="92"/>
      <c r="AEZ446" s="92"/>
      <c r="AFA446" s="92"/>
      <c r="AFB446" s="92"/>
      <c r="AFC446" s="92"/>
      <c r="AFD446" s="92"/>
      <c r="AFE446" s="92"/>
      <c r="AFF446" s="92"/>
      <c r="AFG446" s="92"/>
      <c r="AFH446" s="92"/>
      <c r="AFI446" s="92"/>
      <c r="AFJ446" s="92"/>
      <c r="AFK446" s="92"/>
      <c r="AFL446" s="92"/>
      <c r="AFM446" s="92"/>
      <c r="AFN446" s="92"/>
      <c r="AFO446" s="92"/>
      <c r="AFP446" s="92"/>
      <c r="AFQ446" s="92"/>
      <c r="AFR446" s="92"/>
      <c r="AFS446" s="92"/>
      <c r="AFT446" s="92"/>
      <c r="AFU446" s="92"/>
      <c r="AFV446" s="92"/>
      <c r="AFW446" s="92"/>
      <c r="AFX446" s="92"/>
      <c r="AFY446" s="92"/>
      <c r="AFZ446" s="92"/>
      <c r="AGA446" s="92"/>
      <c r="AGB446" s="92"/>
      <c r="AGC446" s="92"/>
      <c r="AGD446" s="92"/>
      <c r="AGE446" s="92"/>
      <c r="AGF446" s="92"/>
      <c r="AGG446" s="92"/>
      <c r="AGH446" s="92"/>
      <c r="AGI446" s="92"/>
      <c r="AGJ446" s="92"/>
      <c r="AGK446" s="92"/>
      <c r="AGL446" s="92"/>
      <c r="AGM446" s="92"/>
      <c r="AGN446" s="92"/>
      <c r="AGO446" s="92"/>
      <c r="AGP446" s="92"/>
      <c r="AGQ446" s="92"/>
      <c r="AGR446" s="92"/>
      <c r="AGS446" s="92"/>
      <c r="AGT446" s="92"/>
      <c r="AGU446" s="92"/>
      <c r="AGV446" s="92"/>
      <c r="AGW446" s="92"/>
      <c r="AGX446" s="92"/>
      <c r="AGY446" s="92"/>
      <c r="AGZ446" s="92"/>
      <c r="AHA446" s="92"/>
      <c r="AHB446" s="92"/>
      <c r="AHC446" s="92"/>
      <c r="AHD446" s="92"/>
      <c r="AHE446" s="92"/>
      <c r="AHF446" s="92"/>
      <c r="AHG446" s="92"/>
      <c r="AHH446" s="92"/>
      <c r="AHI446" s="92"/>
      <c r="AHJ446" s="92"/>
      <c r="AHK446" s="92"/>
      <c r="AHL446" s="92"/>
      <c r="AHM446" s="92"/>
      <c r="AHN446" s="92"/>
      <c r="AHO446" s="92"/>
      <c r="AHP446" s="92"/>
      <c r="AHQ446" s="92"/>
      <c r="AHR446" s="92"/>
      <c r="AHS446" s="92"/>
      <c r="AHT446" s="92"/>
      <c r="AHU446" s="92"/>
      <c r="AHV446" s="92"/>
      <c r="AHW446" s="92"/>
      <c r="AHX446" s="92"/>
      <c r="AHY446" s="92"/>
      <c r="AHZ446" s="92"/>
      <c r="AIA446" s="92"/>
      <c r="AIB446" s="92"/>
      <c r="AIC446" s="92"/>
      <c r="AID446" s="92"/>
      <c r="AIE446" s="92"/>
      <c r="AIF446" s="92"/>
      <c r="AIG446" s="92"/>
      <c r="AIH446" s="92"/>
      <c r="AII446" s="92"/>
      <c r="AIJ446" s="92"/>
      <c r="AIK446" s="92"/>
      <c r="AIL446" s="92"/>
      <c r="AIM446" s="92"/>
      <c r="AIN446" s="92"/>
      <c r="AIO446" s="92"/>
      <c r="AIP446" s="92"/>
      <c r="AIQ446" s="92"/>
      <c r="AIR446" s="92"/>
      <c r="AIS446" s="92"/>
      <c r="AIT446" s="92"/>
      <c r="AIU446" s="92"/>
      <c r="AIV446" s="92"/>
      <c r="AIW446" s="92"/>
      <c r="AIX446" s="92"/>
      <c r="AIY446" s="92"/>
      <c r="AIZ446" s="92"/>
      <c r="AJA446" s="92"/>
      <c r="AJB446" s="92"/>
      <c r="AJC446" s="92"/>
      <c r="AJD446" s="92"/>
      <c r="AJE446" s="92"/>
      <c r="AJF446" s="92"/>
      <c r="AJG446" s="92"/>
      <c r="AJH446" s="92"/>
      <c r="AJI446" s="92"/>
      <c r="AJJ446" s="92"/>
      <c r="AJK446" s="92"/>
      <c r="AJL446" s="92"/>
      <c r="AJM446" s="92"/>
      <c r="AJN446" s="92"/>
      <c r="AJO446" s="92"/>
      <c r="AJP446" s="92"/>
      <c r="AJQ446" s="92"/>
      <c r="AJR446" s="92"/>
      <c r="AJS446" s="92"/>
      <c r="AJT446" s="92"/>
      <c r="AJU446" s="92"/>
      <c r="AJV446" s="92"/>
      <c r="AJW446" s="92"/>
      <c r="AJX446" s="92"/>
      <c r="AJY446" s="92"/>
      <c r="AJZ446" s="92"/>
      <c r="AKA446" s="92"/>
      <c r="AKB446" s="92"/>
      <c r="AKC446" s="92"/>
      <c r="AKD446" s="92"/>
      <c r="AKE446" s="92"/>
      <c r="AKF446" s="92"/>
      <c r="AKG446" s="92"/>
      <c r="AKH446" s="92"/>
      <c r="AKI446" s="92"/>
      <c r="AKJ446" s="92"/>
      <c r="AKK446" s="92"/>
      <c r="AKL446" s="92"/>
      <c r="AKM446" s="92"/>
      <c r="AKN446" s="92"/>
      <c r="AKO446" s="92"/>
      <c r="AKP446" s="92"/>
      <c r="AKQ446" s="92"/>
      <c r="AKR446" s="92"/>
      <c r="AKS446" s="92"/>
      <c r="AKT446" s="92"/>
      <c r="AKU446" s="92"/>
      <c r="AKV446" s="92"/>
      <c r="AKW446" s="92"/>
      <c r="AKX446" s="92"/>
      <c r="AKY446" s="92"/>
      <c r="AKZ446" s="92"/>
      <c r="ALA446" s="92"/>
      <c r="ALB446" s="92"/>
      <c r="ALC446" s="92"/>
      <c r="ALD446" s="92"/>
      <c r="ALE446" s="92"/>
      <c r="ALF446" s="92"/>
      <c r="ALG446" s="92"/>
      <c r="ALH446" s="92"/>
      <c r="ALI446" s="92"/>
      <c r="ALJ446" s="92"/>
      <c r="ALK446" s="92"/>
      <c r="ALL446" s="92"/>
      <c r="ALM446" s="92"/>
      <c r="ALN446" s="92"/>
      <c r="ALO446" s="92"/>
      <c r="ALP446" s="92"/>
      <c r="ALQ446" s="92"/>
      <c r="ALR446" s="92"/>
      <c r="ALS446" s="92"/>
      <c r="ALT446" s="92"/>
      <c r="ALU446" s="92"/>
      <c r="ALV446" s="92"/>
      <c r="ALW446" s="92"/>
      <c r="ALX446" s="92"/>
      <c r="ALY446" s="92"/>
      <c r="ALZ446" s="92"/>
      <c r="AMA446" s="92"/>
      <c r="AMB446" s="92"/>
      <c r="AMC446" s="92"/>
      <c r="AMD446" s="92"/>
      <c r="AME446" s="92"/>
      <c r="AMF446" s="92"/>
      <c r="AMG446" s="92"/>
      <c r="AMH446" s="92"/>
      <c r="AMI446" s="92"/>
      <c r="AMJ446" s="92"/>
    </row>
    <row r="447" spans="1:1024" ht="15" customHeight="1">
      <c r="A447" s="92"/>
      <c r="U447" s="92"/>
      <c r="W447" s="108"/>
      <c r="X447" s="103"/>
      <c r="Y447" s="103"/>
      <c r="Z447" s="103"/>
      <c r="AA447" s="92"/>
      <c r="AB447" s="92"/>
      <c r="AC447" s="92"/>
      <c r="AD447" s="92"/>
      <c r="AE447" s="92"/>
      <c r="AF447" s="92"/>
      <c r="AG447" s="92"/>
      <c r="AH447" s="92"/>
      <c r="AI447" s="92"/>
      <c r="AJ447" s="92"/>
      <c r="AK447" s="92"/>
      <c r="AL447" s="92"/>
      <c r="AM447" s="92"/>
      <c r="AN447" s="92"/>
      <c r="AO447" s="92"/>
      <c r="AP447" s="92"/>
      <c r="AQ447" s="92"/>
      <c r="AR447" s="92"/>
      <c r="AS447" s="92"/>
      <c r="AT447" s="92"/>
      <c r="AU447" s="92"/>
      <c r="AV447" s="92"/>
      <c r="AW447" s="92"/>
      <c r="AX447" s="92"/>
      <c r="AY447" s="92"/>
      <c r="AZ447" s="92"/>
      <c r="BA447" s="92"/>
      <c r="BB447" s="92"/>
      <c r="BC447" s="92"/>
      <c r="BD447" s="92"/>
      <c r="BE447" s="92"/>
      <c r="BF447" s="92"/>
      <c r="BG447" s="92"/>
      <c r="BH447" s="92"/>
      <c r="BI447" s="92"/>
      <c r="BJ447" s="92"/>
      <c r="BK447" s="92"/>
      <c r="BL447" s="92"/>
      <c r="BM447" s="92"/>
      <c r="BN447" s="92"/>
      <c r="BO447" s="92"/>
      <c r="BP447" s="92"/>
      <c r="BQ447" s="92"/>
      <c r="BR447" s="92"/>
      <c r="BS447" s="92"/>
      <c r="BT447" s="92"/>
      <c r="BU447" s="92"/>
      <c r="BV447" s="92"/>
      <c r="BW447" s="92"/>
      <c r="BX447" s="92"/>
      <c r="BY447" s="92"/>
      <c r="BZ447" s="92"/>
      <c r="CA447" s="92"/>
      <c r="CB447" s="92"/>
      <c r="CC447" s="92"/>
      <c r="CD447" s="92"/>
      <c r="CE447" s="92"/>
      <c r="CF447" s="92"/>
      <c r="CG447" s="92"/>
      <c r="CH447" s="92"/>
      <c r="CI447" s="92"/>
      <c r="CJ447" s="92"/>
      <c r="CK447" s="92"/>
      <c r="CL447" s="92"/>
      <c r="CM447" s="92"/>
      <c r="CN447" s="92"/>
      <c r="CO447" s="92"/>
      <c r="CP447" s="92"/>
      <c r="CQ447" s="92"/>
      <c r="CR447" s="92"/>
      <c r="CS447" s="92"/>
      <c r="CT447" s="92"/>
      <c r="CU447" s="92"/>
      <c r="CV447" s="92"/>
      <c r="CW447" s="92"/>
      <c r="CX447" s="92"/>
      <c r="CY447" s="92"/>
      <c r="CZ447" s="92"/>
      <c r="DA447" s="92"/>
      <c r="DB447" s="92"/>
      <c r="DC447" s="92"/>
      <c r="DD447" s="92"/>
      <c r="DE447" s="92"/>
      <c r="DF447" s="92"/>
      <c r="DG447" s="92"/>
      <c r="DH447" s="92"/>
      <c r="DI447" s="92"/>
      <c r="DJ447" s="92"/>
      <c r="DK447" s="92"/>
      <c r="DL447" s="92"/>
      <c r="DM447" s="92"/>
      <c r="DN447" s="92"/>
      <c r="DO447" s="92"/>
      <c r="DP447" s="92"/>
      <c r="DQ447" s="92"/>
      <c r="DR447" s="92"/>
      <c r="DS447" s="92"/>
      <c r="DT447" s="92"/>
      <c r="DU447" s="92"/>
      <c r="DV447" s="92"/>
      <c r="DW447" s="92"/>
      <c r="DX447" s="92"/>
      <c r="DY447" s="92"/>
      <c r="DZ447" s="92"/>
      <c r="EA447" s="92"/>
      <c r="EB447" s="92"/>
      <c r="EC447" s="92"/>
      <c r="ED447" s="92"/>
      <c r="EE447" s="92"/>
      <c r="EF447" s="92"/>
      <c r="EG447" s="92"/>
      <c r="EH447" s="92"/>
      <c r="EI447" s="92"/>
      <c r="EJ447" s="92"/>
      <c r="EK447" s="92"/>
      <c r="EL447" s="92"/>
      <c r="EM447" s="92"/>
      <c r="EN447" s="92"/>
      <c r="EO447" s="92"/>
      <c r="EP447" s="92"/>
      <c r="EQ447" s="92"/>
      <c r="ER447" s="92"/>
      <c r="ES447" s="92"/>
      <c r="ET447" s="92"/>
      <c r="EU447" s="92"/>
      <c r="EV447" s="92"/>
      <c r="EW447" s="92"/>
      <c r="EX447" s="92"/>
      <c r="EY447" s="92"/>
      <c r="EZ447" s="92"/>
      <c r="FA447" s="92"/>
      <c r="FB447" s="92"/>
      <c r="FC447" s="92"/>
      <c r="FD447" s="92"/>
      <c r="FE447" s="92"/>
      <c r="FF447" s="92"/>
      <c r="FG447" s="92"/>
      <c r="FH447" s="92"/>
      <c r="FI447" s="92"/>
      <c r="FJ447" s="92"/>
      <c r="FK447" s="92"/>
      <c r="FL447" s="92"/>
      <c r="FM447" s="92"/>
      <c r="FN447" s="92"/>
      <c r="FO447" s="92"/>
      <c r="FP447" s="92"/>
      <c r="FQ447" s="92"/>
      <c r="FR447" s="92"/>
      <c r="FS447" s="92"/>
      <c r="FT447" s="92"/>
      <c r="FU447" s="92"/>
      <c r="FV447" s="92"/>
      <c r="FW447" s="92"/>
      <c r="FX447" s="92"/>
      <c r="FY447" s="92"/>
      <c r="FZ447" s="92"/>
      <c r="GA447" s="92"/>
      <c r="GB447" s="92"/>
      <c r="GC447" s="92"/>
      <c r="GD447" s="92"/>
      <c r="GE447" s="92"/>
      <c r="GF447" s="92"/>
      <c r="GG447" s="92"/>
      <c r="GH447" s="92"/>
      <c r="GI447" s="92"/>
      <c r="GJ447" s="92"/>
      <c r="GK447" s="92"/>
      <c r="GL447" s="92"/>
      <c r="GM447" s="92"/>
      <c r="GN447" s="92"/>
      <c r="GO447" s="92"/>
      <c r="GP447" s="92"/>
      <c r="GQ447" s="92"/>
      <c r="GR447" s="92"/>
      <c r="GS447" s="92"/>
      <c r="GT447" s="92"/>
      <c r="GU447" s="92"/>
      <c r="GV447" s="92"/>
      <c r="GW447" s="92"/>
      <c r="GX447" s="92"/>
      <c r="GY447" s="92"/>
      <c r="GZ447" s="92"/>
      <c r="HA447" s="92"/>
      <c r="HB447" s="92"/>
      <c r="HC447" s="92"/>
      <c r="HD447" s="92"/>
      <c r="HE447" s="92"/>
      <c r="HF447" s="92"/>
      <c r="HG447" s="92"/>
      <c r="HH447" s="92"/>
      <c r="HI447" s="92"/>
      <c r="HJ447" s="92"/>
      <c r="HK447" s="92"/>
      <c r="HL447" s="92"/>
      <c r="HM447" s="92"/>
      <c r="HN447" s="92"/>
      <c r="HO447" s="92"/>
      <c r="HP447" s="92"/>
      <c r="HQ447" s="92"/>
      <c r="HR447" s="92"/>
      <c r="HS447" s="92"/>
      <c r="HT447" s="92"/>
      <c r="HU447" s="92"/>
      <c r="HV447" s="92"/>
      <c r="HW447" s="92"/>
      <c r="HX447" s="92"/>
      <c r="HY447" s="92"/>
      <c r="HZ447" s="92"/>
      <c r="IA447" s="92"/>
      <c r="IB447" s="92"/>
      <c r="IC447" s="92"/>
      <c r="ID447" s="92"/>
      <c r="IE447" s="92"/>
      <c r="IF447" s="92"/>
      <c r="IG447" s="92"/>
      <c r="IH447" s="92"/>
      <c r="II447" s="92"/>
      <c r="IJ447" s="92"/>
      <c r="IK447" s="92"/>
      <c r="IL447" s="92"/>
      <c r="IM447" s="92"/>
      <c r="IN447" s="92"/>
      <c r="IO447" s="92"/>
      <c r="IP447" s="92"/>
      <c r="IQ447" s="92"/>
      <c r="IR447" s="92"/>
      <c r="IS447" s="92"/>
      <c r="IT447" s="92"/>
      <c r="IU447" s="92"/>
      <c r="IV447" s="92"/>
      <c r="IW447" s="92"/>
      <c r="IX447" s="92"/>
      <c r="IY447" s="92"/>
      <c r="IZ447" s="92"/>
      <c r="JA447" s="92"/>
      <c r="JB447" s="92"/>
      <c r="JC447" s="92"/>
      <c r="JD447" s="92"/>
      <c r="JE447" s="92"/>
      <c r="JF447" s="92"/>
      <c r="JG447" s="92"/>
      <c r="JH447" s="92"/>
      <c r="JI447" s="92"/>
      <c r="JJ447" s="92"/>
      <c r="JK447" s="92"/>
      <c r="JL447" s="92"/>
      <c r="JM447" s="92"/>
      <c r="JN447" s="92"/>
      <c r="JO447" s="92"/>
      <c r="JP447" s="92"/>
      <c r="JQ447" s="92"/>
      <c r="JR447" s="92"/>
      <c r="JS447" s="92"/>
      <c r="JT447" s="92"/>
      <c r="JU447" s="92"/>
      <c r="JV447" s="92"/>
      <c r="JW447" s="92"/>
      <c r="JX447" s="92"/>
      <c r="JY447" s="92"/>
      <c r="JZ447" s="92"/>
      <c r="KA447" s="92"/>
      <c r="KB447" s="92"/>
      <c r="KC447" s="92"/>
      <c r="KD447" s="92"/>
      <c r="KE447" s="92"/>
      <c r="KF447" s="92"/>
      <c r="KG447" s="92"/>
      <c r="KH447" s="92"/>
      <c r="KI447" s="92"/>
      <c r="KJ447" s="92"/>
      <c r="KK447" s="92"/>
      <c r="KL447" s="92"/>
      <c r="KM447" s="92"/>
      <c r="KN447" s="92"/>
      <c r="KO447" s="92"/>
      <c r="KP447" s="92"/>
      <c r="KQ447" s="92"/>
      <c r="KR447" s="92"/>
      <c r="KS447" s="92"/>
      <c r="KT447" s="92"/>
      <c r="KU447" s="92"/>
      <c r="KV447" s="92"/>
      <c r="KW447" s="92"/>
      <c r="KX447" s="92"/>
      <c r="KY447" s="92"/>
      <c r="KZ447" s="92"/>
      <c r="LA447" s="92"/>
      <c r="LB447" s="92"/>
      <c r="LC447" s="92"/>
      <c r="LD447" s="92"/>
      <c r="LE447" s="92"/>
      <c r="LF447" s="92"/>
      <c r="LG447" s="92"/>
      <c r="LH447" s="92"/>
      <c r="LI447" s="92"/>
      <c r="LJ447" s="92"/>
      <c r="LK447" s="92"/>
      <c r="LL447" s="92"/>
      <c r="LM447" s="92"/>
      <c r="LN447" s="92"/>
      <c r="LO447" s="92"/>
      <c r="LP447" s="92"/>
      <c r="LQ447" s="92"/>
      <c r="LR447" s="92"/>
      <c r="LS447" s="92"/>
      <c r="LT447" s="92"/>
      <c r="LU447" s="92"/>
      <c r="LV447" s="92"/>
      <c r="LW447" s="92"/>
      <c r="LX447" s="92"/>
      <c r="LY447" s="92"/>
      <c r="LZ447" s="92"/>
      <c r="MA447" s="92"/>
      <c r="MB447" s="92"/>
      <c r="MC447" s="92"/>
      <c r="MD447" s="92"/>
      <c r="ME447" s="92"/>
      <c r="MF447" s="92"/>
      <c r="MG447" s="92"/>
      <c r="MH447" s="92"/>
      <c r="MI447" s="92"/>
      <c r="MJ447" s="92"/>
      <c r="MK447" s="92"/>
      <c r="ML447" s="92"/>
      <c r="MM447" s="92"/>
      <c r="MN447" s="92"/>
      <c r="MO447" s="92"/>
      <c r="MP447" s="92"/>
      <c r="MQ447" s="92"/>
      <c r="MR447" s="92"/>
      <c r="MS447" s="92"/>
      <c r="MT447" s="92"/>
      <c r="MU447" s="92"/>
      <c r="MV447" s="92"/>
      <c r="MW447" s="92"/>
      <c r="MX447" s="92"/>
      <c r="MY447" s="92"/>
      <c r="MZ447" s="92"/>
      <c r="NA447" s="92"/>
      <c r="NB447" s="92"/>
      <c r="NC447" s="92"/>
      <c r="ND447" s="92"/>
      <c r="NE447" s="92"/>
      <c r="NF447" s="92"/>
      <c r="NG447" s="92"/>
      <c r="NH447" s="92"/>
      <c r="NI447" s="92"/>
      <c r="NJ447" s="92"/>
      <c r="NK447" s="92"/>
      <c r="NL447" s="92"/>
      <c r="NM447" s="92"/>
      <c r="NN447" s="92"/>
      <c r="NO447" s="92"/>
      <c r="NP447" s="92"/>
      <c r="NQ447" s="92"/>
      <c r="NR447" s="92"/>
      <c r="NS447" s="92"/>
      <c r="NT447" s="92"/>
      <c r="NU447" s="92"/>
      <c r="NV447" s="92"/>
      <c r="NW447" s="92"/>
      <c r="NX447" s="92"/>
      <c r="NY447" s="92"/>
      <c r="NZ447" s="92"/>
      <c r="OA447" s="92"/>
      <c r="OB447" s="92"/>
      <c r="OC447" s="92"/>
      <c r="OD447" s="92"/>
      <c r="OE447" s="92"/>
      <c r="OF447" s="92"/>
      <c r="OG447" s="92"/>
      <c r="OH447" s="92"/>
      <c r="OI447" s="92"/>
      <c r="OJ447" s="92"/>
      <c r="OK447" s="92"/>
      <c r="OL447" s="92"/>
      <c r="OM447" s="92"/>
      <c r="ON447" s="92"/>
      <c r="OO447" s="92"/>
      <c r="OP447" s="92"/>
      <c r="OQ447" s="92"/>
      <c r="OR447" s="92"/>
      <c r="OS447" s="92"/>
      <c r="OT447" s="92"/>
      <c r="OU447" s="92"/>
      <c r="OV447" s="92"/>
      <c r="OW447" s="92"/>
      <c r="OX447" s="92"/>
      <c r="OY447" s="92"/>
      <c r="OZ447" s="92"/>
      <c r="PA447" s="92"/>
      <c r="PB447" s="92"/>
      <c r="PC447" s="92"/>
      <c r="PD447" s="92"/>
      <c r="PE447" s="92"/>
      <c r="PF447" s="92"/>
      <c r="PG447" s="92"/>
      <c r="PH447" s="92"/>
      <c r="PI447" s="92"/>
      <c r="PJ447" s="92"/>
      <c r="PK447" s="92"/>
      <c r="PL447" s="92"/>
      <c r="PM447" s="92"/>
      <c r="PN447" s="92"/>
      <c r="PO447" s="92"/>
      <c r="PP447" s="92"/>
      <c r="PQ447" s="92"/>
      <c r="PR447" s="92"/>
      <c r="PS447" s="92"/>
      <c r="PT447" s="92"/>
      <c r="PU447" s="92"/>
      <c r="PV447" s="92"/>
      <c r="PW447" s="92"/>
      <c r="PX447" s="92"/>
      <c r="PY447" s="92"/>
      <c r="PZ447" s="92"/>
      <c r="QA447" s="92"/>
      <c r="QB447" s="92"/>
      <c r="QC447" s="92"/>
      <c r="QD447" s="92"/>
      <c r="QE447" s="92"/>
      <c r="QF447" s="92"/>
      <c r="QG447" s="92"/>
      <c r="QH447" s="92"/>
      <c r="QI447" s="92"/>
      <c r="QJ447" s="92"/>
      <c r="QK447" s="92"/>
      <c r="QL447" s="92"/>
      <c r="QM447" s="92"/>
      <c r="QN447" s="92"/>
      <c r="QO447" s="92"/>
      <c r="QP447" s="92"/>
      <c r="QQ447" s="92"/>
      <c r="QR447" s="92"/>
      <c r="QS447" s="92"/>
      <c r="QT447" s="92"/>
      <c r="QU447" s="92"/>
      <c r="QV447" s="92"/>
      <c r="QW447" s="92"/>
      <c r="QX447" s="92"/>
      <c r="QY447" s="92"/>
      <c r="QZ447" s="92"/>
      <c r="RA447" s="92"/>
      <c r="RB447" s="92"/>
      <c r="RC447" s="92"/>
      <c r="RD447" s="92"/>
      <c r="RE447" s="92"/>
      <c r="RF447" s="92"/>
      <c r="RG447" s="92"/>
      <c r="RH447" s="92"/>
      <c r="RI447" s="92"/>
      <c r="RJ447" s="92"/>
      <c r="RK447" s="92"/>
      <c r="RL447" s="92"/>
      <c r="RM447" s="92"/>
      <c r="RN447" s="92"/>
      <c r="RO447" s="92"/>
      <c r="RP447" s="92"/>
      <c r="RQ447" s="92"/>
      <c r="RR447" s="92"/>
      <c r="RS447" s="92"/>
      <c r="RT447" s="92"/>
      <c r="RU447" s="92"/>
      <c r="RV447" s="92"/>
      <c r="RW447" s="92"/>
      <c r="RX447" s="92"/>
      <c r="RY447" s="92"/>
      <c r="RZ447" s="92"/>
      <c r="SA447" s="92"/>
      <c r="SB447" s="92"/>
      <c r="SC447" s="92"/>
      <c r="SD447" s="92"/>
      <c r="SE447" s="92"/>
      <c r="SF447" s="92"/>
      <c r="SG447" s="92"/>
      <c r="SH447" s="92"/>
      <c r="SI447" s="92"/>
      <c r="SJ447" s="92"/>
      <c r="SK447" s="92"/>
      <c r="SL447" s="92"/>
      <c r="SM447" s="92"/>
      <c r="SN447" s="92"/>
      <c r="SO447" s="92"/>
      <c r="SP447" s="92"/>
      <c r="SQ447" s="92"/>
      <c r="SR447" s="92"/>
      <c r="SS447" s="92"/>
      <c r="ST447" s="92"/>
      <c r="SU447" s="92"/>
      <c r="SV447" s="92"/>
      <c r="SW447" s="92"/>
      <c r="SX447" s="92"/>
      <c r="SY447" s="92"/>
      <c r="SZ447" s="92"/>
      <c r="TA447" s="92"/>
      <c r="TB447" s="92"/>
      <c r="TC447" s="92"/>
      <c r="TD447" s="92"/>
      <c r="TE447" s="92"/>
      <c r="TF447" s="92"/>
      <c r="TG447" s="92"/>
      <c r="TH447" s="92"/>
      <c r="TI447" s="92"/>
      <c r="TJ447" s="92"/>
      <c r="TK447" s="92"/>
      <c r="TL447" s="92"/>
      <c r="TM447" s="92"/>
      <c r="TN447" s="92"/>
      <c r="TO447" s="92"/>
      <c r="TP447" s="92"/>
      <c r="TQ447" s="92"/>
      <c r="TR447" s="92"/>
      <c r="TS447" s="92"/>
      <c r="TT447" s="92"/>
      <c r="TU447" s="92"/>
      <c r="TV447" s="92"/>
      <c r="TW447" s="92"/>
      <c r="TX447" s="92"/>
      <c r="TY447" s="92"/>
      <c r="TZ447" s="92"/>
      <c r="UA447" s="92"/>
      <c r="UB447" s="92"/>
      <c r="UC447" s="92"/>
      <c r="UD447" s="92"/>
      <c r="UE447" s="92"/>
      <c r="UF447" s="92"/>
      <c r="UG447" s="92"/>
      <c r="UH447" s="92"/>
      <c r="UI447" s="92"/>
      <c r="UJ447" s="92"/>
      <c r="UK447" s="92"/>
      <c r="UL447" s="92"/>
      <c r="UM447" s="92"/>
      <c r="UN447" s="92"/>
      <c r="UO447" s="92"/>
      <c r="UP447" s="92"/>
      <c r="UQ447" s="92"/>
      <c r="UR447" s="92"/>
      <c r="US447" s="92"/>
      <c r="UT447" s="92"/>
      <c r="UU447" s="92"/>
      <c r="UV447" s="92"/>
      <c r="UW447" s="92"/>
      <c r="UX447" s="92"/>
      <c r="UY447" s="92"/>
      <c r="UZ447" s="92"/>
      <c r="VA447" s="92"/>
      <c r="VB447" s="92"/>
      <c r="VC447" s="92"/>
      <c r="VD447" s="92"/>
      <c r="VE447" s="92"/>
      <c r="VF447" s="92"/>
      <c r="VG447" s="92"/>
      <c r="VH447" s="92"/>
      <c r="VI447" s="92"/>
      <c r="VJ447" s="92"/>
      <c r="VK447" s="92"/>
      <c r="VL447" s="92"/>
      <c r="VM447" s="92"/>
      <c r="VN447" s="92"/>
      <c r="VO447" s="92"/>
      <c r="VP447" s="92"/>
      <c r="VQ447" s="92"/>
      <c r="VR447" s="92"/>
      <c r="VS447" s="92"/>
      <c r="VT447" s="92"/>
      <c r="VU447" s="92"/>
      <c r="VV447" s="92"/>
      <c r="VW447" s="92"/>
      <c r="VX447" s="92"/>
      <c r="VY447" s="92"/>
      <c r="VZ447" s="92"/>
      <c r="WA447" s="92"/>
      <c r="WB447" s="92"/>
      <c r="WC447" s="92"/>
      <c r="WD447" s="92"/>
      <c r="WE447" s="92"/>
      <c r="WF447" s="92"/>
      <c r="WG447" s="92"/>
      <c r="WH447" s="92"/>
      <c r="WI447" s="92"/>
      <c r="WJ447" s="92"/>
      <c r="WK447" s="92"/>
      <c r="WL447" s="92"/>
      <c r="WM447" s="92"/>
      <c r="WN447" s="92"/>
      <c r="WO447" s="92"/>
      <c r="WP447" s="92"/>
      <c r="WQ447" s="92"/>
      <c r="WR447" s="92"/>
      <c r="WS447" s="92"/>
      <c r="WT447" s="92"/>
      <c r="WU447" s="92"/>
      <c r="WV447" s="92"/>
      <c r="WW447" s="92"/>
      <c r="WX447" s="92"/>
      <c r="WY447" s="92"/>
      <c r="WZ447" s="92"/>
      <c r="XA447" s="92"/>
      <c r="XB447" s="92"/>
      <c r="XC447" s="92"/>
      <c r="XD447" s="92"/>
      <c r="XE447" s="92"/>
      <c r="XF447" s="92"/>
      <c r="XG447" s="92"/>
      <c r="XH447" s="92"/>
      <c r="XI447" s="92"/>
      <c r="XJ447" s="92"/>
      <c r="XK447" s="92"/>
      <c r="XL447" s="92"/>
      <c r="XM447" s="92"/>
      <c r="XN447" s="92"/>
      <c r="XO447" s="92"/>
      <c r="XP447" s="92"/>
      <c r="XQ447" s="92"/>
      <c r="XR447" s="92"/>
      <c r="XS447" s="92"/>
      <c r="XT447" s="92"/>
      <c r="XU447" s="92"/>
      <c r="XV447" s="92"/>
      <c r="XW447" s="92"/>
      <c r="XX447" s="92"/>
      <c r="XY447" s="92"/>
      <c r="XZ447" s="92"/>
      <c r="YA447" s="92"/>
      <c r="YB447" s="92"/>
      <c r="YC447" s="92"/>
      <c r="YD447" s="92"/>
      <c r="YE447" s="92"/>
      <c r="YF447" s="92"/>
      <c r="YG447" s="92"/>
      <c r="YH447" s="92"/>
      <c r="YI447" s="92"/>
      <c r="YJ447" s="92"/>
      <c r="YK447" s="92"/>
      <c r="YL447" s="92"/>
      <c r="YM447" s="92"/>
      <c r="YN447" s="92"/>
      <c r="YO447" s="92"/>
      <c r="YP447" s="92"/>
      <c r="YQ447" s="92"/>
      <c r="YR447" s="92"/>
      <c r="YS447" s="92"/>
      <c r="YT447" s="92"/>
      <c r="YU447" s="92"/>
      <c r="YV447" s="92"/>
      <c r="YW447" s="92"/>
      <c r="YX447" s="92"/>
      <c r="YY447" s="92"/>
      <c r="YZ447" s="92"/>
      <c r="ZA447" s="92"/>
      <c r="ZB447" s="92"/>
      <c r="ZC447" s="92"/>
      <c r="ZD447" s="92"/>
      <c r="ZE447" s="92"/>
      <c r="ZF447" s="92"/>
      <c r="ZG447" s="92"/>
      <c r="ZH447" s="92"/>
      <c r="ZI447" s="92"/>
      <c r="ZJ447" s="92"/>
      <c r="ZK447" s="92"/>
      <c r="ZL447" s="92"/>
      <c r="ZM447" s="92"/>
      <c r="ZN447" s="92"/>
      <c r="ZO447" s="92"/>
      <c r="ZP447" s="92"/>
      <c r="ZQ447" s="92"/>
      <c r="ZR447" s="92"/>
      <c r="ZS447" s="92"/>
      <c r="ZT447" s="92"/>
      <c r="ZU447" s="92"/>
      <c r="ZV447" s="92"/>
      <c r="ZW447" s="92"/>
      <c r="ZX447" s="92"/>
      <c r="ZY447" s="92"/>
      <c r="ZZ447" s="92"/>
      <c r="AAA447" s="92"/>
      <c r="AAB447" s="92"/>
      <c r="AAC447" s="92"/>
      <c r="AAD447" s="92"/>
      <c r="AAE447" s="92"/>
      <c r="AAF447" s="92"/>
      <c r="AAG447" s="92"/>
      <c r="AAH447" s="92"/>
      <c r="AAI447" s="92"/>
      <c r="AAJ447" s="92"/>
      <c r="AAK447" s="92"/>
      <c r="AAL447" s="92"/>
      <c r="AAM447" s="92"/>
      <c r="AAN447" s="92"/>
      <c r="AAO447" s="92"/>
      <c r="AAP447" s="92"/>
      <c r="AAQ447" s="92"/>
      <c r="AAR447" s="92"/>
      <c r="AAS447" s="92"/>
      <c r="AAT447" s="92"/>
      <c r="AAU447" s="92"/>
      <c r="AAV447" s="92"/>
      <c r="AAW447" s="92"/>
      <c r="AAX447" s="92"/>
      <c r="AAY447" s="92"/>
      <c r="AAZ447" s="92"/>
      <c r="ABA447" s="92"/>
      <c r="ABB447" s="92"/>
      <c r="ABC447" s="92"/>
      <c r="ABD447" s="92"/>
      <c r="ABE447" s="92"/>
      <c r="ABF447" s="92"/>
      <c r="ABG447" s="92"/>
      <c r="ABH447" s="92"/>
      <c r="ABI447" s="92"/>
      <c r="ABJ447" s="92"/>
      <c r="ABK447" s="92"/>
      <c r="ABL447" s="92"/>
      <c r="ABM447" s="92"/>
      <c r="ABN447" s="92"/>
      <c r="ABO447" s="92"/>
      <c r="ABP447" s="92"/>
      <c r="ABQ447" s="92"/>
      <c r="ABR447" s="92"/>
      <c r="ABS447" s="92"/>
      <c r="ABT447" s="92"/>
      <c r="ABU447" s="92"/>
      <c r="ABV447" s="92"/>
      <c r="ABW447" s="92"/>
      <c r="ABX447" s="92"/>
      <c r="ABY447" s="92"/>
      <c r="ABZ447" s="92"/>
      <c r="ACA447" s="92"/>
      <c r="ACB447" s="92"/>
      <c r="ACC447" s="92"/>
      <c r="ACD447" s="92"/>
      <c r="ACE447" s="92"/>
      <c r="ACF447" s="92"/>
      <c r="ACG447" s="92"/>
      <c r="ACH447" s="92"/>
      <c r="ACI447" s="92"/>
      <c r="ACJ447" s="92"/>
      <c r="ACK447" s="92"/>
      <c r="ACL447" s="92"/>
      <c r="ACM447" s="92"/>
      <c r="ACN447" s="92"/>
      <c r="ACO447" s="92"/>
      <c r="ACP447" s="92"/>
      <c r="ACQ447" s="92"/>
      <c r="ACR447" s="92"/>
      <c r="ACS447" s="92"/>
      <c r="ACT447" s="92"/>
      <c r="ACU447" s="92"/>
      <c r="ACV447" s="92"/>
      <c r="ACW447" s="92"/>
      <c r="ACX447" s="92"/>
      <c r="ACY447" s="92"/>
      <c r="ACZ447" s="92"/>
      <c r="ADA447" s="92"/>
      <c r="ADB447" s="92"/>
      <c r="ADC447" s="92"/>
      <c r="ADD447" s="92"/>
      <c r="ADE447" s="92"/>
      <c r="ADF447" s="92"/>
      <c r="ADG447" s="92"/>
      <c r="ADH447" s="92"/>
      <c r="ADI447" s="92"/>
      <c r="ADJ447" s="92"/>
      <c r="ADK447" s="92"/>
      <c r="ADL447" s="92"/>
      <c r="ADM447" s="92"/>
      <c r="ADN447" s="92"/>
      <c r="ADO447" s="92"/>
      <c r="ADP447" s="92"/>
      <c r="ADQ447" s="92"/>
      <c r="ADR447" s="92"/>
      <c r="ADS447" s="92"/>
      <c r="ADT447" s="92"/>
      <c r="ADU447" s="92"/>
      <c r="ADV447" s="92"/>
      <c r="ADW447" s="92"/>
      <c r="ADX447" s="92"/>
      <c r="ADY447" s="92"/>
      <c r="ADZ447" s="92"/>
      <c r="AEA447" s="92"/>
      <c r="AEB447" s="92"/>
      <c r="AEC447" s="92"/>
      <c r="AED447" s="92"/>
      <c r="AEE447" s="92"/>
      <c r="AEF447" s="92"/>
      <c r="AEG447" s="92"/>
      <c r="AEH447" s="92"/>
      <c r="AEI447" s="92"/>
      <c r="AEJ447" s="92"/>
      <c r="AEK447" s="92"/>
      <c r="AEL447" s="92"/>
      <c r="AEM447" s="92"/>
      <c r="AEN447" s="92"/>
      <c r="AEO447" s="92"/>
      <c r="AEP447" s="92"/>
      <c r="AEQ447" s="92"/>
      <c r="AER447" s="92"/>
      <c r="AES447" s="92"/>
      <c r="AET447" s="92"/>
      <c r="AEU447" s="92"/>
      <c r="AEV447" s="92"/>
      <c r="AEW447" s="92"/>
      <c r="AEX447" s="92"/>
      <c r="AEY447" s="92"/>
      <c r="AEZ447" s="92"/>
      <c r="AFA447" s="92"/>
      <c r="AFB447" s="92"/>
      <c r="AFC447" s="92"/>
      <c r="AFD447" s="92"/>
      <c r="AFE447" s="92"/>
      <c r="AFF447" s="92"/>
      <c r="AFG447" s="92"/>
      <c r="AFH447" s="92"/>
      <c r="AFI447" s="92"/>
      <c r="AFJ447" s="92"/>
      <c r="AFK447" s="92"/>
      <c r="AFL447" s="92"/>
      <c r="AFM447" s="92"/>
      <c r="AFN447" s="92"/>
      <c r="AFO447" s="92"/>
      <c r="AFP447" s="92"/>
      <c r="AFQ447" s="92"/>
      <c r="AFR447" s="92"/>
      <c r="AFS447" s="92"/>
      <c r="AFT447" s="92"/>
      <c r="AFU447" s="92"/>
      <c r="AFV447" s="92"/>
      <c r="AFW447" s="92"/>
      <c r="AFX447" s="92"/>
      <c r="AFY447" s="92"/>
      <c r="AFZ447" s="92"/>
      <c r="AGA447" s="92"/>
      <c r="AGB447" s="92"/>
      <c r="AGC447" s="92"/>
      <c r="AGD447" s="92"/>
      <c r="AGE447" s="92"/>
      <c r="AGF447" s="92"/>
      <c r="AGG447" s="92"/>
      <c r="AGH447" s="92"/>
      <c r="AGI447" s="92"/>
      <c r="AGJ447" s="92"/>
      <c r="AGK447" s="92"/>
      <c r="AGL447" s="92"/>
      <c r="AGM447" s="92"/>
      <c r="AGN447" s="92"/>
      <c r="AGO447" s="92"/>
      <c r="AGP447" s="92"/>
      <c r="AGQ447" s="92"/>
      <c r="AGR447" s="92"/>
      <c r="AGS447" s="92"/>
      <c r="AGT447" s="92"/>
      <c r="AGU447" s="92"/>
      <c r="AGV447" s="92"/>
      <c r="AGW447" s="92"/>
      <c r="AGX447" s="92"/>
      <c r="AGY447" s="92"/>
      <c r="AGZ447" s="92"/>
      <c r="AHA447" s="92"/>
      <c r="AHB447" s="92"/>
      <c r="AHC447" s="92"/>
      <c r="AHD447" s="92"/>
      <c r="AHE447" s="92"/>
      <c r="AHF447" s="92"/>
      <c r="AHG447" s="92"/>
      <c r="AHH447" s="92"/>
      <c r="AHI447" s="92"/>
      <c r="AHJ447" s="92"/>
      <c r="AHK447" s="92"/>
      <c r="AHL447" s="92"/>
      <c r="AHM447" s="92"/>
      <c r="AHN447" s="92"/>
      <c r="AHO447" s="92"/>
      <c r="AHP447" s="92"/>
      <c r="AHQ447" s="92"/>
      <c r="AHR447" s="92"/>
      <c r="AHS447" s="92"/>
      <c r="AHT447" s="92"/>
      <c r="AHU447" s="92"/>
      <c r="AHV447" s="92"/>
      <c r="AHW447" s="92"/>
      <c r="AHX447" s="92"/>
      <c r="AHY447" s="92"/>
      <c r="AHZ447" s="92"/>
      <c r="AIA447" s="92"/>
      <c r="AIB447" s="92"/>
      <c r="AIC447" s="92"/>
      <c r="AID447" s="92"/>
      <c r="AIE447" s="92"/>
      <c r="AIF447" s="92"/>
      <c r="AIG447" s="92"/>
      <c r="AIH447" s="92"/>
      <c r="AII447" s="92"/>
      <c r="AIJ447" s="92"/>
      <c r="AIK447" s="92"/>
      <c r="AIL447" s="92"/>
      <c r="AIM447" s="92"/>
      <c r="AIN447" s="92"/>
      <c r="AIO447" s="92"/>
      <c r="AIP447" s="92"/>
      <c r="AIQ447" s="92"/>
      <c r="AIR447" s="92"/>
      <c r="AIS447" s="92"/>
      <c r="AIT447" s="92"/>
      <c r="AIU447" s="92"/>
      <c r="AIV447" s="92"/>
      <c r="AIW447" s="92"/>
      <c r="AIX447" s="92"/>
      <c r="AIY447" s="92"/>
      <c r="AIZ447" s="92"/>
      <c r="AJA447" s="92"/>
      <c r="AJB447" s="92"/>
      <c r="AJC447" s="92"/>
      <c r="AJD447" s="92"/>
      <c r="AJE447" s="92"/>
      <c r="AJF447" s="92"/>
      <c r="AJG447" s="92"/>
      <c r="AJH447" s="92"/>
      <c r="AJI447" s="92"/>
      <c r="AJJ447" s="92"/>
      <c r="AJK447" s="92"/>
      <c r="AJL447" s="92"/>
      <c r="AJM447" s="92"/>
      <c r="AJN447" s="92"/>
      <c r="AJO447" s="92"/>
      <c r="AJP447" s="92"/>
      <c r="AJQ447" s="92"/>
      <c r="AJR447" s="92"/>
      <c r="AJS447" s="92"/>
      <c r="AJT447" s="92"/>
      <c r="AJU447" s="92"/>
      <c r="AJV447" s="92"/>
      <c r="AJW447" s="92"/>
      <c r="AJX447" s="92"/>
      <c r="AJY447" s="92"/>
      <c r="AJZ447" s="92"/>
      <c r="AKA447" s="92"/>
      <c r="AKB447" s="92"/>
      <c r="AKC447" s="92"/>
      <c r="AKD447" s="92"/>
      <c r="AKE447" s="92"/>
      <c r="AKF447" s="92"/>
      <c r="AKG447" s="92"/>
      <c r="AKH447" s="92"/>
      <c r="AKI447" s="92"/>
      <c r="AKJ447" s="92"/>
      <c r="AKK447" s="92"/>
      <c r="AKL447" s="92"/>
      <c r="AKM447" s="92"/>
      <c r="AKN447" s="92"/>
      <c r="AKO447" s="92"/>
      <c r="AKP447" s="92"/>
      <c r="AKQ447" s="92"/>
      <c r="AKR447" s="92"/>
      <c r="AKS447" s="92"/>
      <c r="AKT447" s="92"/>
      <c r="AKU447" s="92"/>
      <c r="AKV447" s="92"/>
      <c r="AKW447" s="92"/>
      <c r="AKX447" s="92"/>
      <c r="AKY447" s="92"/>
      <c r="AKZ447" s="92"/>
      <c r="ALA447" s="92"/>
      <c r="ALB447" s="92"/>
      <c r="ALC447" s="92"/>
      <c r="ALD447" s="92"/>
      <c r="ALE447" s="92"/>
      <c r="ALF447" s="92"/>
      <c r="ALG447" s="92"/>
      <c r="ALH447" s="92"/>
      <c r="ALI447" s="92"/>
      <c r="ALJ447" s="92"/>
      <c r="ALK447" s="92"/>
      <c r="ALL447" s="92"/>
      <c r="ALM447" s="92"/>
      <c r="ALN447" s="92"/>
      <c r="ALO447" s="92"/>
      <c r="ALP447" s="92"/>
      <c r="ALQ447" s="92"/>
      <c r="ALR447" s="92"/>
      <c r="ALS447" s="92"/>
      <c r="ALT447" s="92"/>
      <c r="ALU447" s="92"/>
      <c r="ALV447" s="92"/>
      <c r="ALW447" s="92"/>
      <c r="ALX447" s="92"/>
      <c r="ALY447" s="92"/>
      <c r="ALZ447" s="92"/>
      <c r="AMA447" s="92"/>
      <c r="AMB447" s="92"/>
      <c r="AMC447" s="92"/>
      <c r="AMD447" s="92"/>
      <c r="AME447" s="92"/>
      <c r="AMF447" s="92"/>
      <c r="AMG447" s="92"/>
      <c r="AMH447" s="92"/>
      <c r="AMI447" s="92"/>
      <c r="AMJ447" s="92"/>
    </row>
    <row r="448" spans="1:1024" ht="15" customHeight="1">
      <c r="A448" s="92"/>
      <c r="U448" s="92"/>
      <c r="W448" s="108"/>
      <c r="X448" s="103"/>
      <c r="Y448" s="103"/>
      <c r="Z448" s="103"/>
      <c r="AA448" s="92"/>
      <c r="AB448" s="92"/>
      <c r="AC448" s="92"/>
      <c r="AD448" s="92"/>
      <c r="AE448" s="92"/>
      <c r="AF448" s="92"/>
      <c r="AG448" s="92"/>
      <c r="AH448" s="92"/>
      <c r="AI448" s="92"/>
      <c r="AJ448" s="92"/>
      <c r="AK448" s="92"/>
      <c r="AL448" s="92"/>
      <c r="AM448" s="92"/>
      <c r="AN448" s="92"/>
      <c r="AO448" s="92"/>
      <c r="AP448" s="92"/>
      <c r="AQ448" s="92"/>
      <c r="AR448" s="92"/>
      <c r="AS448" s="92"/>
      <c r="AT448" s="92"/>
      <c r="AU448" s="92"/>
      <c r="AV448" s="92"/>
      <c r="AW448" s="92"/>
      <c r="AX448" s="92"/>
      <c r="AY448" s="92"/>
      <c r="AZ448" s="92"/>
      <c r="BA448" s="92"/>
      <c r="BB448" s="92"/>
      <c r="BC448" s="92"/>
      <c r="BD448" s="92"/>
      <c r="BE448" s="92"/>
      <c r="BF448" s="92"/>
      <c r="BG448" s="92"/>
      <c r="BH448" s="92"/>
      <c r="BI448" s="92"/>
      <c r="BJ448" s="92"/>
      <c r="BK448" s="92"/>
      <c r="BL448" s="92"/>
      <c r="BM448" s="92"/>
      <c r="BN448" s="92"/>
      <c r="BO448" s="92"/>
      <c r="BP448" s="92"/>
      <c r="BQ448" s="92"/>
      <c r="BR448" s="92"/>
      <c r="BS448" s="92"/>
      <c r="BT448" s="92"/>
      <c r="BU448" s="92"/>
      <c r="BV448" s="92"/>
      <c r="BW448" s="92"/>
      <c r="BX448" s="92"/>
      <c r="BY448" s="92"/>
      <c r="BZ448" s="92"/>
      <c r="CA448" s="92"/>
      <c r="CB448" s="92"/>
      <c r="CC448" s="92"/>
      <c r="CD448" s="92"/>
      <c r="CE448" s="92"/>
      <c r="CF448" s="92"/>
      <c r="CG448" s="92"/>
      <c r="CH448" s="92"/>
      <c r="CI448" s="92"/>
      <c r="CJ448" s="92"/>
      <c r="CK448" s="92"/>
      <c r="CL448" s="92"/>
      <c r="CM448" s="92"/>
      <c r="CN448" s="92"/>
      <c r="CO448" s="92"/>
      <c r="CP448" s="92"/>
      <c r="CQ448" s="92"/>
      <c r="CR448" s="92"/>
      <c r="CS448" s="92"/>
      <c r="CT448" s="92"/>
      <c r="CU448" s="92"/>
      <c r="CV448" s="92"/>
      <c r="CW448" s="92"/>
      <c r="CX448" s="92"/>
      <c r="CY448" s="92"/>
      <c r="CZ448" s="92"/>
      <c r="DA448" s="92"/>
      <c r="DB448" s="92"/>
      <c r="DC448" s="92"/>
      <c r="DD448" s="92"/>
      <c r="DE448" s="92"/>
      <c r="DF448" s="92"/>
      <c r="DG448" s="92"/>
      <c r="DH448" s="92"/>
      <c r="DI448" s="92"/>
      <c r="DJ448" s="92"/>
      <c r="DK448" s="92"/>
      <c r="DL448" s="92"/>
      <c r="DM448" s="92"/>
      <c r="DN448" s="92"/>
      <c r="DO448" s="92"/>
      <c r="DP448" s="92"/>
      <c r="DQ448" s="92"/>
      <c r="DR448" s="92"/>
      <c r="DS448" s="92"/>
      <c r="DT448" s="92"/>
      <c r="DU448" s="92"/>
      <c r="DV448" s="92"/>
      <c r="DW448" s="92"/>
      <c r="DX448" s="92"/>
      <c r="DY448" s="92"/>
      <c r="DZ448" s="92"/>
      <c r="EA448" s="92"/>
      <c r="EB448" s="92"/>
      <c r="EC448" s="92"/>
      <c r="ED448" s="92"/>
      <c r="EE448" s="92"/>
      <c r="EF448" s="92"/>
      <c r="EG448" s="92"/>
      <c r="EH448" s="92"/>
      <c r="EI448" s="92"/>
      <c r="EJ448" s="92"/>
      <c r="EK448" s="92"/>
      <c r="EL448" s="92"/>
      <c r="EM448" s="92"/>
      <c r="EN448" s="92"/>
      <c r="EO448" s="92"/>
      <c r="EP448" s="92"/>
      <c r="EQ448" s="92"/>
      <c r="ER448" s="92"/>
      <c r="ES448" s="92"/>
      <c r="ET448" s="92"/>
      <c r="EU448" s="92"/>
      <c r="EV448" s="92"/>
      <c r="EW448" s="92"/>
      <c r="EX448" s="92"/>
      <c r="EY448" s="92"/>
      <c r="EZ448" s="92"/>
      <c r="FA448" s="92"/>
      <c r="FB448" s="92"/>
      <c r="FC448" s="92"/>
      <c r="FD448" s="92"/>
      <c r="FE448" s="92"/>
      <c r="FF448" s="92"/>
      <c r="FG448" s="92"/>
      <c r="FH448" s="92"/>
      <c r="FI448" s="92"/>
      <c r="FJ448" s="92"/>
      <c r="FK448" s="92"/>
      <c r="FL448" s="92"/>
      <c r="FM448" s="92"/>
      <c r="FN448" s="92"/>
      <c r="FO448" s="92"/>
      <c r="FP448" s="92"/>
      <c r="FQ448" s="92"/>
      <c r="FR448" s="92"/>
      <c r="FS448" s="92"/>
      <c r="FT448" s="92"/>
      <c r="FU448" s="92"/>
      <c r="FV448" s="92"/>
      <c r="FW448" s="92"/>
      <c r="FX448" s="92"/>
      <c r="FY448" s="92"/>
      <c r="FZ448" s="92"/>
      <c r="GA448" s="92"/>
      <c r="GB448" s="92"/>
      <c r="GC448" s="92"/>
      <c r="GD448" s="92"/>
      <c r="GE448" s="92"/>
      <c r="GF448" s="92"/>
      <c r="GG448" s="92"/>
      <c r="GH448" s="92"/>
      <c r="GI448" s="92"/>
      <c r="GJ448" s="92"/>
      <c r="GK448" s="92"/>
      <c r="GL448" s="92"/>
      <c r="GM448" s="92"/>
      <c r="GN448" s="92"/>
      <c r="GO448" s="92"/>
      <c r="GP448" s="92"/>
      <c r="GQ448" s="92"/>
      <c r="GR448" s="92"/>
      <c r="GS448" s="92"/>
      <c r="GT448" s="92"/>
      <c r="GU448" s="92"/>
      <c r="GV448" s="92"/>
      <c r="GW448" s="92"/>
      <c r="GX448" s="92"/>
      <c r="GY448" s="92"/>
      <c r="GZ448" s="92"/>
      <c r="HA448" s="92"/>
      <c r="HB448" s="92"/>
      <c r="HC448" s="92"/>
      <c r="HD448" s="92"/>
      <c r="HE448" s="92"/>
      <c r="HF448" s="92"/>
      <c r="HG448" s="92"/>
      <c r="HH448" s="92"/>
      <c r="HI448" s="92"/>
      <c r="HJ448" s="92"/>
      <c r="HK448" s="92"/>
      <c r="HL448" s="92"/>
      <c r="HM448" s="92"/>
      <c r="HN448" s="92"/>
      <c r="HO448" s="92"/>
      <c r="HP448" s="92"/>
      <c r="HQ448" s="92"/>
      <c r="HR448" s="92"/>
      <c r="HS448" s="92"/>
      <c r="HT448" s="92"/>
      <c r="HU448" s="92"/>
      <c r="HV448" s="92"/>
      <c r="HW448" s="92"/>
      <c r="HX448" s="92"/>
      <c r="HY448" s="92"/>
      <c r="HZ448" s="92"/>
      <c r="IA448" s="92"/>
      <c r="IB448" s="92"/>
      <c r="IC448" s="92"/>
      <c r="ID448" s="92"/>
      <c r="IE448" s="92"/>
      <c r="IF448" s="92"/>
      <c r="IG448" s="92"/>
      <c r="IH448" s="92"/>
      <c r="II448" s="92"/>
      <c r="IJ448" s="92"/>
      <c r="IK448" s="92"/>
      <c r="IL448" s="92"/>
      <c r="IM448" s="92"/>
      <c r="IN448" s="92"/>
      <c r="IO448" s="92"/>
      <c r="IP448" s="92"/>
      <c r="IQ448" s="92"/>
      <c r="IR448" s="92"/>
      <c r="IS448" s="92"/>
      <c r="IT448" s="92"/>
      <c r="IU448" s="92"/>
      <c r="IV448" s="92"/>
      <c r="IW448" s="92"/>
      <c r="IX448" s="92"/>
      <c r="IY448" s="92"/>
      <c r="IZ448" s="92"/>
      <c r="JA448" s="92"/>
      <c r="JB448" s="92"/>
      <c r="JC448" s="92"/>
      <c r="JD448" s="92"/>
      <c r="JE448" s="92"/>
      <c r="JF448" s="92"/>
      <c r="JG448" s="92"/>
      <c r="JH448" s="92"/>
      <c r="JI448" s="92"/>
      <c r="JJ448" s="92"/>
      <c r="JK448" s="92"/>
      <c r="JL448" s="92"/>
      <c r="JM448" s="92"/>
      <c r="JN448" s="92"/>
      <c r="JO448" s="92"/>
      <c r="JP448" s="92"/>
      <c r="JQ448" s="92"/>
      <c r="JR448" s="92"/>
      <c r="JS448" s="92"/>
      <c r="JT448" s="92"/>
      <c r="JU448" s="92"/>
      <c r="JV448" s="92"/>
      <c r="JW448" s="92"/>
      <c r="JX448" s="92"/>
      <c r="JY448" s="92"/>
      <c r="JZ448" s="92"/>
      <c r="KA448" s="92"/>
      <c r="KB448" s="92"/>
      <c r="KC448" s="92"/>
      <c r="KD448" s="92"/>
      <c r="KE448" s="92"/>
      <c r="KF448" s="92"/>
      <c r="KG448" s="92"/>
      <c r="KH448" s="92"/>
      <c r="KI448" s="92"/>
      <c r="KJ448" s="92"/>
      <c r="KK448" s="92"/>
      <c r="KL448" s="92"/>
      <c r="KM448" s="92"/>
      <c r="KN448" s="92"/>
      <c r="KO448" s="92"/>
      <c r="KP448" s="92"/>
      <c r="KQ448" s="92"/>
      <c r="KR448" s="92"/>
      <c r="KS448" s="92"/>
      <c r="KT448" s="92"/>
      <c r="KU448" s="92"/>
      <c r="KV448" s="92"/>
      <c r="KW448" s="92"/>
      <c r="KX448" s="92"/>
      <c r="KY448" s="92"/>
      <c r="KZ448" s="92"/>
      <c r="LA448" s="92"/>
      <c r="LB448" s="92"/>
      <c r="LC448" s="92"/>
      <c r="LD448" s="92"/>
      <c r="LE448" s="92"/>
      <c r="LF448" s="92"/>
      <c r="LG448" s="92"/>
      <c r="LH448" s="92"/>
      <c r="LI448" s="92"/>
      <c r="LJ448" s="92"/>
      <c r="LK448" s="92"/>
      <c r="LL448" s="92"/>
      <c r="LM448" s="92"/>
      <c r="LN448" s="92"/>
      <c r="LO448" s="92"/>
      <c r="LP448" s="92"/>
      <c r="LQ448" s="92"/>
      <c r="LR448" s="92"/>
      <c r="LS448" s="92"/>
      <c r="LT448" s="92"/>
      <c r="LU448" s="92"/>
      <c r="LV448" s="92"/>
      <c r="LW448" s="92"/>
      <c r="LX448" s="92"/>
      <c r="LY448" s="92"/>
      <c r="LZ448" s="92"/>
      <c r="MA448" s="92"/>
      <c r="MB448" s="92"/>
      <c r="MC448" s="92"/>
      <c r="MD448" s="92"/>
      <c r="ME448" s="92"/>
      <c r="MF448" s="92"/>
      <c r="MG448" s="92"/>
      <c r="MH448" s="92"/>
      <c r="MI448" s="92"/>
      <c r="MJ448" s="92"/>
      <c r="MK448" s="92"/>
      <c r="ML448" s="92"/>
      <c r="MM448" s="92"/>
      <c r="MN448" s="92"/>
      <c r="MO448" s="92"/>
      <c r="MP448" s="92"/>
      <c r="MQ448" s="92"/>
      <c r="MR448" s="92"/>
      <c r="MS448" s="92"/>
      <c r="MT448" s="92"/>
      <c r="MU448" s="92"/>
      <c r="MV448" s="92"/>
      <c r="MW448" s="92"/>
      <c r="MX448" s="92"/>
      <c r="MY448" s="92"/>
      <c r="MZ448" s="92"/>
      <c r="NA448" s="92"/>
      <c r="NB448" s="92"/>
      <c r="NC448" s="92"/>
      <c r="ND448" s="92"/>
      <c r="NE448" s="92"/>
      <c r="NF448" s="92"/>
      <c r="NG448" s="92"/>
      <c r="NH448" s="92"/>
      <c r="NI448" s="92"/>
      <c r="NJ448" s="92"/>
      <c r="NK448" s="92"/>
      <c r="NL448" s="92"/>
      <c r="NM448" s="92"/>
      <c r="NN448" s="92"/>
      <c r="NO448" s="92"/>
      <c r="NP448" s="92"/>
      <c r="NQ448" s="92"/>
      <c r="NR448" s="92"/>
      <c r="NS448" s="92"/>
      <c r="NT448" s="92"/>
      <c r="NU448" s="92"/>
      <c r="NV448" s="92"/>
      <c r="NW448" s="92"/>
      <c r="NX448" s="92"/>
      <c r="NY448" s="92"/>
      <c r="NZ448" s="92"/>
      <c r="OA448" s="92"/>
      <c r="OB448" s="92"/>
      <c r="OC448" s="92"/>
      <c r="OD448" s="92"/>
      <c r="OE448" s="92"/>
      <c r="OF448" s="92"/>
      <c r="OG448" s="92"/>
      <c r="OH448" s="92"/>
      <c r="OI448" s="92"/>
      <c r="OJ448" s="92"/>
      <c r="OK448" s="92"/>
      <c r="OL448" s="92"/>
      <c r="OM448" s="92"/>
      <c r="ON448" s="92"/>
      <c r="OO448" s="92"/>
      <c r="OP448" s="92"/>
      <c r="OQ448" s="92"/>
      <c r="OR448" s="92"/>
      <c r="OS448" s="92"/>
      <c r="OT448" s="92"/>
      <c r="OU448" s="92"/>
      <c r="OV448" s="92"/>
      <c r="OW448" s="92"/>
      <c r="OX448" s="92"/>
      <c r="OY448" s="92"/>
      <c r="OZ448" s="92"/>
      <c r="PA448" s="92"/>
      <c r="PB448" s="92"/>
      <c r="PC448" s="92"/>
      <c r="PD448" s="92"/>
      <c r="PE448" s="92"/>
      <c r="PF448" s="92"/>
      <c r="PG448" s="92"/>
      <c r="PH448" s="92"/>
      <c r="PI448" s="92"/>
      <c r="PJ448" s="92"/>
      <c r="PK448" s="92"/>
      <c r="PL448" s="92"/>
      <c r="PM448" s="92"/>
      <c r="PN448" s="92"/>
      <c r="PO448" s="92"/>
      <c r="PP448" s="92"/>
      <c r="PQ448" s="92"/>
      <c r="PR448" s="92"/>
      <c r="PS448" s="92"/>
      <c r="PT448" s="92"/>
      <c r="PU448" s="92"/>
      <c r="PV448" s="92"/>
      <c r="PW448" s="92"/>
      <c r="PX448" s="92"/>
      <c r="PY448" s="92"/>
      <c r="PZ448" s="92"/>
      <c r="QA448" s="92"/>
      <c r="QB448" s="92"/>
      <c r="QC448" s="92"/>
      <c r="QD448" s="92"/>
      <c r="QE448" s="92"/>
      <c r="QF448" s="92"/>
      <c r="QG448" s="92"/>
      <c r="QH448" s="92"/>
      <c r="QI448" s="92"/>
      <c r="QJ448" s="92"/>
      <c r="QK448" s="92"/>
      <c r="QL448" s="92"/>
      <c r="QM448" s="92"/>
      <c r="QN448" s="92"/>
      <c r="QO448" s="92"/>
      <c r="QP448" s="92"/>
      <c r="QQ448" s="92"/>
      <c r="QR448" s="92"/>
      <c r="QS448" s="92"/>
      <c r="QT448" s="92"/>
      <c r="QU448" s="92"/>
      <c r="QV448" s="92"/>
      <c r="QW448" s="92"/>
      <c r="QX448" s="92"/>
      <c r="QY448" s="92"/>
      <c r="QZ448" s="92"/>
      <c r="RA448" s="92"/>
      <c r="RB448" s="92"/>
      <c r="RC448" s="92"/>
      <c r="RD448" s="92"/>
      <c r="RE448" s="92"/>
      <c r="RF448" s="92"/>
      <c r="RG448" s="92"/>
      <c r="RH448" s="92"/>
      <c r="RI448" s="92"/>
      <c r="RJ448" s="92"/>
      <c r="RK448" s="92"/>
      <c r="RL448" s="92"/>
      <c r="RM448" s="92"/>
      <c r="RN448" s="92"/>
      <c r="RO448" s="92"/>
      <c r="RP448" s="92"/>
      <c r="RQ448" s="92"/>
      <c r="RR448" s="92"/>
      <c r="RS448" s="92"/>
      <c r="RT448" s="92"/>
      <c r="RU448" s="92"/>
      <c r="RV448" s="92"/>
      <c r="RW448" s="92"/>
      <c r="RX448" s="92"/>
      <c r="RY448" s="92"/>
      <c r="RZ448" s="92"/>
      <c r="SA448" s="92"/>
      <c r="SB448" s="92"/>
      <c r="SC448" s="92"/>
      <c r="SD448" s="92"/>
      <c r="SE448" s="92"/>
      <c r="SF448" s="92"/>
      <c r="SG448" s="92"/>
      <c r="SH448" s="92"/>
      <c r="SI448" s="92"/>
      <c r="SJ448" s="92"/>
      <c r="SK448" s="92"/>
      <c r="SL448" s="92"/>
      <c r="SM448" s="92"/>
      <c r="SN448" s="92"/>
      <c r="SO448" s="92"/>
      <c r="SP448" s="92"/>
      <c r="SQ448" s="92"/>
      <c r="SR448" s="92"/>
      <c r="SS448" s="92"/>
      <c r="ST448" s="92"/>
      <c r="SU448" s="92"/>
      <c r="SV448" s="92"/>
      <c r="SW448" s="92"/>
      <c r="SX448" s="92"/>
      <c r="SY448" s="92"/>
      <c r="SZ448" s="92"/>
      <c r="TA448" s="92"/>
      <c r="TB448" s="92"/>
      <c r="TC448" s="92"/>
      <c r="TD448" s="92"/>
      <c r="TE448" s="92"/>
      <c r="TF448" s="92"/>
      <c r="TG448" s="92"/>
      <c r="TH448" s="92"/>
      <c r="TI448" s="92"/>
      <c r="TJ448" s="92"/>
      <c r="TK448" s="92"/>
      <c r="TL448" s="92"/>
      <c r="TM448" s="92"/>
      <c r="TN448" s="92"/>
      <c r="TO448" s="92"/>
      <c r="TP448" s="92"/>
      <c r="TQ448" s="92"/>
      <c r="TR448" s="92"/>
      <c r="TS448" s="92"/>
      <c r="TT448" s="92"/>
      <c r="TU448" s="92"/>
      <c r="TV448" s="92"/>
      <c r="TW448" s="92"/>
      <c r="TX448" s="92"/>
      <c r="TY448" s="92"/>
      <c r="TZ448" s="92"/>
      <c r="UA448" s="92"/>
      <c r="UB448" s="92"/>
      <c r="UC448" s="92"/>
      <c r="UD448" s="92"/>
      <c r="UE448" s="92"/>
      <c r="UF448" s="92"/>
      <c r="UG448" s="92"/>
      <c r="UH448" s="92"/>
      <c r="UI448" s="92"/>
      <c r="UJ448" s="92"/>
      <c r="UK448" s="92"/>
      <c r="UL448" s="92"/>
      <c r="UM448" s="92"/>
      <c r="UN448" s="92"/>
      <c r="UO448" s="92"/>
      <c r="UP448" s="92"/>
      <c r="UQ448" s="92"/>
      <c r="UR448" s="92"/>
      <c r="US448" s="92"/>
      <c r="UT448" s="92"/>
      <c r="UU448" s="92"/>
      <c r="UV448" s="92"/>
      <c r="UW448" s="92"/>
      <c r="UX448" s="92"/>
      <c r="UY448" s="92"/>
      <c r="UZ448" s="92"/>
      <c r="VA448" s="92"/>
      <c r="VB448" s="92"/>
      <c r="VC448" s="92"/>
      <c r="VD448" s="92"/>
      <c r="VE448" s="92"/>
      <c r="VF448" s="92"/>
      <c r="VG448" s="92"/>
      <c r="VH448" s="92"/>
      <c r="VI448" s="92"/>
      <c r="VJ448" s="92"/>
      <c r="VK448" s="92"/>
      <c r="VL448" s="92"/>
      <c r="VM448" s="92"/>
      <c r="VN448" s="92"/>
      <c r="VO448" s="92"/>
      <c r="VP448" s="92"/>
      <c r="VQ448" s="92"/>
      <c r="VR448" s="92"/>
      <c r="VS448" s="92"/>
      <c r="VT448" s="92"/>
      <c r="VU448" s="92"/>
      <c r="VV448" s="92"/>
      <c r="VW448" s="92"/>
      <c r="VX448" s="92"/>
      <c r="VY448" s="92"/>
      <c r="VZ448" s="92"/>
      <c r="WA448" s="92"/>
      <c r="WB448" s="92"/>
      <c r="WC448" s="92"/>
      <c r="WD448" s="92"/>
      <c r="WE448" s="92"/>
      <c r="WF448" s="92"/>
      <c r="WG448" s="92"/>
      <c r="WH448" s="92"/>
      <c r="WI448" s="92"/>
      <c r="WJ448" s="92"/>
      <c r="WK448" s="92"/>
      <c r="WL448" s="92"/>
      <c r="WM448" s="92"/>
      <c r="WN448" s="92"/>
      <c r="WO448" s="92"/>
      <c r="WP448" s="92"/>
      <c r="WQ448" s="92"/>
      <c r="WR448" s="92"/>
      <c r="WS448" s="92"/>
      <c r="WT448" s="92"/>
      <c r="WU448" s="92"/>
      <c r="WV448" s="92"/>
      <c r="WW448" s="92"/>
      <c r="WX448" s="92"/>
      <c r="WY448" s="92"/>
      <c r="WZ448" s="92"/>
      <c r="XA448" s="92"/>
      <c r="XB448" s="92"/>
      <c r="XC448" s="92"/>
      <c r="XD448" s="92"/>
      <c r="XE448" s="92"/>
      <c r="XF448" s="92"/>
      <c r="XG448" s="92"/>
      <c r="XH448" s="92"/>
      <c r="XI448" s="92"/>
      <c r="XJ448" s="92"/>
      <c r="XK448" s="92"/>
      <c r="XL448" s="92"/>
      <c r="XM448" s="92"/>
      <c r="XN448" s="92"/>
      <c r="XO448" s="92"/>
      <c r="XP448" s="92"/>
      <c r="XQ448" s="92"/>
      <c r="XR448" s="92"/>
      <c r="XS448" s="92"/>
      <c r="XT448" s="92"/>
      <c r="XU448" s="92"/>
      <c r="XV448" s="92"/>
      <c r="XW448" s="92"/>
      <c r="XX448" s="92"/>
      <c r="XY448" s="92"/>
      <c r="XZ448" s="92"/>
      <c r="YA448" s="92"/>
      <c r="YB448" s="92"/>
      <c r="YC448" s="92"/>
      <c r="YD448" s="92"/>
      <c r="YE448" s="92"/>
      <c r="YF448" s="92"/>
      <c r="YG448" s="92"/>
      <c r="YH448" s="92"/>
      <c r="YI448" s="92"/>
      <c r="YJ448" s="92"/>
      <c r="YK448" s="92"/>
      <c r="YL448" s="92"/>
      <c r="YM448" s="92"/>
      <c r="YN448" s="92"/>
      <c r="YO448" s="92"/>
      <c r="YP448" s="92"/>
      <c r="YQ448" s="92"/>
      <c r="YR448" s="92"/>
      <c r="YS448" s="92"/>
      <c r="YT448" s="92"/>
      <c r="YU448" s="92"/>
      <c r="YV448" s="92"/>
      <c r="YW448" s="92"/>
      <c r="YX448" s="92"/>
      <c r="YY448" s="92"/>
      <c r="YZ448" s="92"/>
      <c r="ZA448" s="92"/>
      <c r="ZB448" s="92"/>
      <c r="ZC448" s="92"/>
      <c r="ZD448" s="92"/>
      <c r="ZE448" s="92"/>
      <c r="ZF448" s="92"/>
      <c r="ZG448" s="92"/>
      <c r="ZH448" s="92"/>
      <c r="ZI448" s="92"/>
      <c r="ZJ448" s="92"/>
      <c r="ZK448" s="92"/>
      <c r="ZL448" s="92"/>
      <c r="ZM448" s="92"/>
      <c r="ZN448" s="92"/>
      <c r="ZO448" s="92"/>
      <c r="ZP448" s="92"/>
      <c r="ZQ448" s="92"/>
      <c r="ZR448" s="92"/>
      <c r="ZS448" s="92"/>
      <c r="ZT448" s="92"/>
      <c r="ZU448" s="92"/>
      <c r="ZV448" s="92"/>
      <c r="ZW448" s="92"/>
      <c r="ZX448" s="92"/>
      <c r="ZY448" s="92"/>
      <c r="ZZ448" s="92"/>
      <c r="AAA448" s="92"/>
      <c r="AAB448" s="92"/>
      <c r="AAC448" s="92"/>
      <c r="AAD448" s="92"/>
      <c r="AAE448" s="92"/>
      <c r="AAF448" s="92"/>
      <c r="AAG448" s="92"/>
      <c r="AAH448" s="92"/>
      <c r="AAI448" s="92"/>
      <c r="AAJ448" s="92"/>
      <c r="AAK448" s="92"/>
      <c r="AAL448" s="92"/>
      <c r="AAM448" s="92"/>
      <c r="AAN448" s="92"/>
      <c r="AAO448" s="92"/>
      <c r="AAP448" s="92"/>
      <c r="AAQ448" s="92"/>
      <c r="AAR448" s="92"/>
      <c r="AAS448" s="92"/>
      <c r="AAT448" s="92"/>
      <c r="AAU448" s="92"/>
      <c r="AAV448" s="92"/>
      <c r="AAW448" s="92"/>
      <c r="AAX448" s="92"/>
      <c r="AAY448" s="92"/>
      <c r="AAZ448" s="92"/>
      <c r="ABA448" s="92"/>
      <c r="ABB448" s="92"/>
      <c r="ABC448" s="92"/>
      <c r="ABD448" s="92"/>
      <c r="ABE448" s="92"/>
      <c r="ABF448" s="92"/>
      <c r="ABG448" s="92"/>
      <c r="ABH448" s="92"/>
      <c r="ABI448" s="92"/>
      <c r="ABJ448" s="92"/>
      <c r="ABK448" s="92"/>
      <c r="ABL448" s="92"/>
      <c r="ABM448" s="92"/>
      <c r="ABN448" s="92"/>
      <c r="ABO448" s="92"/>
      <c r="ABP448" s="92"/>
      <c r="ABQ448" s="92"/>
      <c r="ABR448" s="92"/>
      <c r="ABS448" s="92"/>
      <c r="ABT448" s="92"/>
      <c r="ABU448" s="92"/>
      <c r="ABV448" s="92"/>
      <c r="ABW448" s="92"/>
      <c r="ABX448" s="92"/>
      <c r="ABY448" s="92"/>
      <c r="ABZ448" s="92"/>
      <c r="ACA448" s="92"/>
      <c r="ACB448" s="92"/>
      <c r="ACC448" s="92"/>
      <c r="ACD448" s="92"/>
      <c r="ACE448" s="92"/>
      <c r="ACF448" s="92"/>
      <c r="ACG448" s="92"/>
      <c r="ACH448" s="92"/>
      <c r="ACI448" s="92"/>
      <c r="ACJ448" s="92"/>
      <c r="ACK448" s="92"/>
      <c r="ACL448" s="92"/>
      <c r="ACM448" s="92"/>
      <c r="ACN448" s="92"/>
      <c r="ACO448" s="92"/>
      <c r="ACP448" s="92"/>
      <c r="ACQ448" s="92"/>
      <c r="ACR448" s="92"/>
      <c r="ACS448" s="92"/>
      <c r="ACT448" s="92"/>
      <c r="ACU448" s="92"/>
      <c r="ACV448" s="92"/>
      <c r="ACW448" s="92"/>
      <c r="ACX448" s="92"/>
      <c r="ACY448" s="92"/>
      <c r="ACZ448" s="92"/>
      <c r="ADA448" s="92"/>
      <c r="ADB448" s="92"/>
      <c r="ADC448" s="92"/>
      <c r="ADD448" s="92"/>
      <c r="ADE448" s="92"/>
      <c r="ADF448" s="92"/>
      <c r="ADG448" s="92"/>
      <c r="ADH448" s="92"/>
      <c r="ADI448" s="92"/>
      <c r="ADJ448" s="92"/>
      <c r="ADK448" s="92"/>
      <c r="ADL448" s="92"/>
      <c r="ADM448" s="92"/>
      <c r="ADN448" s="92"/>
      <c r="ADO448" s="92"/>
      <c r="ADP448" s="92"/>
      <c r="ADQ448" s="92"/>
      <c r="ADR448" s="92"/>
      <c r="ADS448" s="92"/>
      <c r="ADT448" s="92"/>
      <c r="ADU448" s="92"/>
      <c r="ADV448" s="92"/>
      <c r="ADW448" s="92"/>
      <c r="ADX448" s="92"/>
      <c r="ADY448" s="92"/>
      <c r="ADZ448" s="92"/>
      <c r="AEA448" s="92"/>
      <c r="AEB448" s="92"/>
      <c r="AEC448" s="92"/>
      <c r="AED448" s="92"/>
      <c r="AEE448" s="92"/>
      <c r="AEF448" s="92"/>
      <c r="AEG448" s="92"/>
      <c r="AEH448" s="92"/>
      <c r="AEI448" s="92"/>
      <c r="AEJ448" s="92"/>
      <c r="AEK448" s="92"/>
      <c r="AEL448" s="92"/>
      <c r="AEM448" s="92"/>
      <c r="AEN448" s="92"/>
      <c r="AEO448" s="92"/>
      <c r="AEP448" s="92"/>
      <c r="AEQ448" s="92"/>
      <c r="AER448" s="92"/>
      <c r="AES448" s="92"/>
      <c r="AET448" s="92"/>
      <c r="AEU448" s="92"/>
      <c r="AEV448" s="92"/>
      <c r="AEW448" s="92"/>
      <c r="AEX448" s="92"/>
      <c r="AEY448" s="92"/>
      <c r="AEZ448" s="92"/>
      <c r="AFA448" s="92"/>
      <c r="AFB448" s="92"/>
      <c r="AFC448" s="92"/>
      <c r="AFD448" s="92"/>
      <c r="AFE448" s="92"/>
      <c r="AFF448" s="92"/>
      <c r="AFG448" s="92"/>
      <c r="AFH448" s="92"/>
      <c r="AFI448" s="92"/>
      <c r="AFJ448" s="92"/>
      <c r="AFK448" s="92"/>
      <c r="AFL448" s="92"/>
      <c r="AFM448" s="92"/>
      <c r="AFN448" s="92"/>
      <c r="AFO448" s="92"/>
      <c r="AFP448" s="92"/>
      <c r="AFQ448" s="92"/>
      <c r="AFR448" s="92"/>
      <c r="AFS448" s="92"/>
      <c r="AFT448" s="92"/>
      <c r="AFU448" s="92"/>
      <c r="AFV448" s="92"/>
      <c r="AFW448" s="92"/>
      <c r="AFX448" s="92"/>
      <c r="AFY448" s="92"/>
      <c r="AFZ448" s="92"/>
      <c r="AGA448" s="92"/>
      <c r="AGB448" s="92"/>
      <c r="AGC448" s="92"/>
      <c r="AGD448" s="92"/>
      <c r="AGE448" s="92"/>
      <c r="AGF448" s="92"/>
      <c r="AGG448" s="92"/>
      <c r="AGH448" s="92"/>
      <c r="AGI448" s="92"/>
      <c r="AGJ448" s="92"/>
      <c r="AGK448" s="92"/>
      <c r="AGL448" s="92"/>
      <c r="AGM448" s="92"/>
      <c r="AGN448" s="92"/>
      <c r="AGO448" s="92"/>
      <c r="AGP448" s="92"/>
      <c r="AGQ448" s="92"/>
      <c r="AGR448" s="92"/>
      <c r="AGS448" s="92"/>
      <c r="AGT448" s="92"/>
      <c r="AGU448" s="92"/>
      <c r="AGV448" s="92"/>
      <c r="AGW448" s="92"/>
      <c r="AGX448" s="92"/>
      <c r="AGY448" s="92"/>
      <c r="AGZ448" s="92"/>
      <c r="AHA448" s="92"/>
      <c r="AHB448" s="92"/>
      <c r="AHC448" s="92"/>
      <c r="AHD448" s="92"/>
      <c r="AHE448" s="92"/>
      <c r="AHF448" s="92"/>
      <c r="AHG448" s="92"/>
      <c r="AHH448" s="92"/>
      <c r="AHI448" s="92"/>
      <c r="AHJ448" s="92"/>
      <c r="AHK448" s="92"/>
      <c r="AHL448" s="92"/>
      <c r="AHM448" s="92"/>
      <c r="AHN448" s="92"/>
      <c r="AHO448" s="92"/>
      <c r="AHP448" s="92"/>
      <c r="AHQ448" s="92"/>
      <c r="AHR448" s="92"/>
      <c r="AHS448" s="92"/>
      <c r="AHT448" s="92"/>
      <c r="AHU448" s="92"/>
      <c r="AHV448" s="92"/>
      <c r="AHW448" s="92"/>
      <c r="AHX448" s="92"/>
      <c r="AHY448" s="92"/>
      <c r="AHZ448" s="92"/>
      <c r="AIA448" s="92"/>
      <c r="AIB448" s="92"/>
      <c r="AIC448" s="92"/>
      <c r="AID448" s="92"/>
      <c r="AIE448" s="92"/>
      <c r="AIF448" s="92"/>
      <c r="AIG448" s="92"/>
      <c r="AIH448" s="92"/>
      <c r="AII448" s="92"/>
      <c r="AIJ448" s="92"/>
      <c r="AIK448" s="92"/>
      <c r="AIL448" s="92"/>
      <c r="AIM448" s="92"/>
      <c r="AIN448" s="92"/>
      <c r="AIO448" s="92"/>
      <c r="AIP448" s="92"/>
      <c r="AIQ448" s="92"/>
      <c r="AIR448" s="92"/>
      <c r="AIS448" s="92"/>
      <c r="AIT448" s="92"/>
      <c r="AIU448" s="92"/>
      <c r="AIV448" s="92"/>
      <c r="AIW448" s="92"/>
      <c r="AIX448" s="92"/>
      <c r="AIY448" s="92"/>
      <c r="AIZ448" s="92"/>
      <c r="AJA448" s="92"/>
      <c r="AJB448" s="92"/>
      <c r="AJC448" s="92"/>
      <c r="AJD448" s="92"/>
      <c r="AJE448" s="92"/>
      <c r="AJF448" s="92"/>
      <c r="AJG448" s="92"/>
      <c r="AJH448" s="92"/>
      <c r="AJI448" s="92"/>
      <c r="AJJ448" s="92"/>
      <c r="AJK448" s="92"/>
      <c r="AJL448" s="92"/>
      <c r="AJM448" s="92"/>
      <c r="AJN448" s="92"/>
      <c r="AJO448" s="92"/>
      <c r="AJP448" s="92"/>
      <c r="AJQ448" s="92"/>
      <c r="AJR448" s="92"/>
      <c r="AJS448" s="92"/>
      <c r="AJT448" s="92"/>
      <c r="AJU448" s="92"/>
      <c r="AJV448" s="92"/>
      <c r="AJW448" s="92"/>
      <c r="AJX448" s="92"/>
      <c r="AJY448" s="92"/>
      <c r="AJZ448" s="92"/>
      <c r="AKA448" s="92"/>
      <c r="AKB448" s="92"/>
      <c r="AKC448" s="92"/>
      <c r="AKD448" s="92"/>
      <c r="AKE448" s="92"/>
      <c r="AKF448" s="92"/>
      <c r="AKG448" s="92"/>
      <c r="AKH448" s="92"/>
      <c r="AKI448" s="92"/>
      <c r="AKJ448" s="92"/>
      <c r="AKK448" s="92"/>
      <c r="AKL448" s="92"/>
      <c r="AKM448" s="92"/>
      <c r="AKN448" s="92"/>
      <c r="AKO448" s="92"/>
      <c r="AKP448" s="92"/>
      <c r="AKQ448" s="92"/>
      <c r="AKR448" s="92"/>
      <c r="AKS448" s="92"/>
      <c r="AKT448" s="92"/>
      <c r="AKU448" s="92"/>
      <c r="AKV448" s="92"/>
      <c r="AKW448" s="92"/>
      <c r="AKX448" s="92"/>
      <c r="AKY448" s="92"/>
      <c r="AKZ448" s="92"/>
      <c r="ALA448" s="92"/>
      <c r="ALB448" s="92"/>
      <c r="ALC448" s="92"/>
      <c r="ALD448" s="92"/>
      <c r="ALE448" s="92"/>
      <c r="ALF448" s="92"/>
      <c r="ALG448" s="92"/>
      <c r="ALH448" s="92"/>
      <c r="ALI448" s="92"/>
      <c r="ALJ448" s="92"/>
      <c r="ALK448" s="92"/>
      <c r="ALL448" s="92"/>
      <c r="ALM448" s="92"/>
      <c r="ALN448" s="92"/>
      <c r="ALO448" s="92"/>
      <c r="ALP448" s="92"/>
      <c r="ALQ448" s="92"/>
      <c r="ALR448" s="92"/>
      <c r="ALS448" s="92"/>
      <c r="ALT448" s="92"/>
      <c r="ALU448" s="92"/>
      <c r="ALV448" s="92"/>
      <c r="ALW448" s="92"/>
      <c r="ALX448" s="92"/>
      <c r="ALY448" s="92"/>
      <c r="ALZ448" s="92"/>
      <c r="AMA448" s="92"/>
      <c r="AMB448" s="92"/>
      <c r="AMC448" s="92"/>
      <c r="AMD448" s="92"/>
      <c r="AME448" s="92"/>
      <c r="AMF448" s="92"/>
      <c r="AMG448" s="92"/>
      <c r="AMH448" s="92"/>
      <c r="AMI448" s="92"/>
      <c r="AMJ448" s="92"/>
    </row>
    <row r="449" spans="1:1024" ht="15" customHeight="1">
      <c r="A449" s="92"/>
      <c r="U449" s="92"/>
      <c r="W449" s="108"/>
      <c r="X449" s="103"/>
      <c r="Y449" s="103"/>
      <c r="Z449" s="103"/>
      <c r="AA449" s="92"/>
      <c r="AB449" s="92"/>
      <c r="AC449" s="92"/>
      <c r="AD449" s="92"/>
      <c r="AE449" s="92"/>
      <c r="AF449" s="92"/>
      <c r="AG449" s="92"/>
      <c r="AH449" s="92"/>
      <c r="AI449" s="92"/>
      <c r="AJ449" s="92"/>
      <c r="AK449" s="92"/>
      <c r="AL449" s="92"/>
      <c r="AM449" s="92"/>
      <c r="AN449" s="92"/>
      <c r="AO449" s="92"/>
      <c r="AP449" s="92"/>
      <c r="AQ449" s="92"/>
      <c r="AR449" s="92"/>
      <c r="AS449" s="92"/>
      <c r="AT449" s="92"/>
      <c r="AU449" s="92"/>
      <c r="AV449" s="92"/>
      <c r="AW449" s="92"/>
      <c r="AX449" s="92"/>
      <c r="AY449" s="92"/>
      <c r="AZ449" s="92"/>
      <c r="BA449" s="92"/>
      <c r="BB449" s="92"/>
      <c r="BC449" s="92"/>
      <c r="BD449" s="92"/>
      <c r="BE449" s="92"/>
      <c r="BF449" s="92"/>
      <c r="BG449" s="92"/>
      <c r="BH449" s="92"/>
      <c r="BI449" s="92"/>
      <c r="BJ449" s="92"/>
      <c r="BK449" s="92"/>
      <c r="BL449" s="92"/>
      <c r="BM449" s="92"/>
      <c r="BN449" s="92"/>
      <c r="BO449" s="92"/>
      <c r="BP449" s="92"/>
      <c r="BQ449" s="92"/>
      <c r="BR449" s="92"/>
      <c r="BS449" s="92"/>
      <c r="BT449" s="92"/>
      <c r="BU449" s="92"/>
      <c r="BV449" s="92"/>
      <c r="BW449" s="92"/>
      <c r="BX449" s="92"/>
      <c r="BY449" s="92"/>
      <c r="BZ449" s="92"/>
      <c r="CA449" s="92"/>
      <c r="CB449" s="92"/>
      <c r="CC449" s="92"/>
      <c r="CD449" s="92"/>
      <c r="CE449" s="92"/>
      <c r="CF449" s="92"/>
      <c r="CG449" s="92"/>
      <c r="CH449" s="92"/>
      <c r="CI449" s="92"/>
      <c r="CJ449" s="92"/>
      <c r="CK449" s="92"/>
      <c r="CL449" s="92"/>
      <c r="CM449" s="92"/>
      <c r="CN449" s="92"/>
      <c r="CO449" s="92"/>
      <c r="CP449" s="92"/>
      <c r="CQ449" s="92"/>
      <c r="CR449" s="92"/>
      <c r="CS449" s="92"/>
      <c r="CT449" s="92"/>
      <c r="CU449" s="92"/>
      <c r="CV449" s="92"/>
      <c r="CW449" s="92"/>
      <c r="CX449" s="92"/>
      <c r="CY449" s="92"/>
      <c r="CZ449" s="92"/>
      <c r="DA449" s="92"/>
      <c r="DB449" s="92"/>
      <c r="DC449" s="92"/>
      <c r="DD449" s="92"/>
      <c r="DE449" s="92"/>
      <c r="DF449" s="92"/>
      <c r="DG449" s="92"/>
      <c r="DH449" s="92"/>
      <c r="DI449" s="92"/>
      <c r="DJ449" s="92"/>
      <c r="DK449" s="92"/>
      <c r="DL449" s="92"/>
      <c r="DM449" s="92"/>
      <c r="DN449" s="92"/>
      <c r="DO449" s="92"/>
      <c r="DP449" s="92"/>
      <c r="DQ449" s="92"/>
      <c r="DR449" s="92"/>
      <c r="DS449" s="92"/>
      <c r="DT449" s="92"/>
      <c r="DU449" s="92"/>
      <c r="DV449" s="92"/>
      <c r="DW449" s="92"/>
      <c r="DX449" s="92"/>
      <c r="DY449" s="92"/>
      <c r="DZ449" s="92"/>
      <c r="EA449" s="92"/>
      <c r="EB449" s="92"/>
      <c r="EC449" s="92"/>
      <c r="ED449" s="92"/>
      <c r="EE449" s="92"/>
      <c r="EF449" s="92"/>
      <c r="EG449" s="92"/>
      <c r="EH449" s="92"/>
      <c r="EI449" s="92"/>
      <c r="EJ449" s="92"/>
      <c r="EK449" s="92"/>
      <c r="EL449" s="92"/>
      <c r="EM449" s="92"/>
      <c r="EN449" s="92"/>
      <c r="EO449" s="92"/>
      <c r="EP449" s="92"/>
      <c r="EQ449" s="92"/>
      <c r="ER449" s="92"/>
      <c r="ES449" s="92"/>
      <c r="ET449" s="92"/>
      <c r="EU449" s="92"/>
      <c r="EV449" s="92"/>
      <c r="EW449" s="92"/>
      <c r="EX449" s="92"/>
      <c r="EY449" s="92"/>
      <c r="EZ449" s="92"/>
      <c r="FA449" s="92"/>
      <c r="FB449" s="92"/>
      <c r="FC449" s="92"/>
      <c r="FD449" s="92"/>
      <c r="FE449" s="92"/>
      <c r="FF449" s="92"/>
      <c r="FG449" s="92"/>
      <c r="FH449" s="92"/>
      <c r="FI449" s="92"/>
      <c r="FJ449" s="92"/>
      <c r="FK449" s="92"/>
      <c r="FL449" s="92"/>
      <c r="FM449" s="92"/>
      <c r="FN449" s="92"/>
      <c r="FO449" s="92"/>
      <c r="FP449" s="92"/>
      <c r="FQ449" s="92"/>
      <c r="FR449" s="92"/>
      <c r="FS449" s="92"/>
      <c r="FT449" s="92"/>
      <c r="FU449" s="92"/>
      <c r="FV449" s="92"/>
      <c r="FW449" s="92"/>
      <c r="FX449" s="92"/>
      <c r="FY449" s="92"/>
      <c r="FZ449" s="92"/>
      <c r="GA449" s="92"/>
      <c r="GB449" s="92"/>
      <c r="GC449" s="92"/>
      <c r="GD449" s="92"/>
      <c r="GE449" s="92"/>
      <c r="GF449" s="92"/>
      <c r="GG449" s="92"/>
      <c r="GH449" s="92"/>
      <c r="GI449" s="92"/>
      <c r="GJ449" s="92"/>
      <c r="GK449" s="92"/>
      <c r="GL449" s="92"/>
      <c r="GM449" s="92"/>
      <c r="GN449" s="92"/>
      <c r="GO449" s="92"/>
      <c r="GP449" s="92"/>
      <c r="GQ449" s="92"/>
      <c r="GR449" s="92"/>
      <c r="GS449" s="92"/>
      <c r="GT449" s="92"/>
      <c r="GU449" s="92"/>
      <c r="GV449" s="92"/>
      <c r="GW449" s="92"/>
      <c r="GX449" s="92"/>
      <c r="GY449" s="92"/>
      <c r="GZ449" s="92"/>
      <c r="HA449" s="92"/>
      <c r="HB449" s="92"/>
      <c r="HC449" s="92"/>
      <c r="HD449" s="92"/>
      <c r="HE449" s="92"/>
      <c r="HF449" s="92"/>
      <c r="HG449" s="92"/>
      <c r="HH449" s="92"/>
      <c r="HI449" s="92"/>
      <c r="HJ449" s="92"/>
      <c r="HK449" s="92"/>
      <c r="HL449" s="92"/>
      <c r="HM449" s="92"/>
      <c r="HN449" s="92"/>
      <c r="HO449" s="92"/>
      <c r="HP449" s="92"/>
      <c r="HQ449" s="92"/>
      <c r="HR449" s="92"/>
      <c r="HS449" s="92"/>
      <c r="HT449" s="92"/>
      <c r="HU449" s="92"/>
      <c r="HV449" s="92"/>
      <c r="HW449" s="92"/>
      <c r="HX449" s="92"/>
      <c r="HY449" s="92"/>
      <c r="HZ449" s="92"/>
      <c r="IA449" s="92"/>
      <c r="IB449" s="92"/>
      <c r="IC449" s="92"/>
      <c r="ID449" s="92"/>
      <c r="IE449" s="92"/>
      <c r="IF449" s="92"/>
      <c r="IG449" s="92"/>
      <c r="IH449" s="92"/>
      <c r="II449" s="92"/>
      <c r="IJ449" s="92"/>
      <c r="IK449" s="92"/>
      <c r="IL449" s="92"/>
      <c r="IM449" s="92"/>
      <c r="IN449" s="92"/>
      <c r="IO449" s="92"/>
      <c r="IP449" s="92"/>
      <c r="IQ449" s="92"/>
      <c r="IR449" s="92"/>
      <c r="IS449" s="92"/>
      <c r="IT449" s="92"/>
      <c r="IU449" s="92"/>
      <c r="IV449" s="92"/>
      <c r="IW449" s="92"/>
      <c r="IX449" s="92"/>
      <c r="IY449" s="92"/>
      <c r="IZ449" s="92"/>
      <c r="JA449" s="92"/>
      <c r="JB449" s="92"/>
      <c r="JC449" s="92"/>
      <c r="JD449" s="92"/>
      <c r="JE449" s="92"/>
      <c r="JF449" s="92"/>
      <c r="JG449" s="92"/>
      <c r="JH449" s="92"/>
      <c r="JI449" s="92"/>
      <c r="JJ449" s="92"/>
      <c r="JK449" s="92"/>
      <c r="JL449" s="92"/>
      <c r="JM449" s="92"/>
      <c r="JN449" s="92"/>
      <c r="JO449" s="92"/>
      <c r="JP449" s="92"/>
      <c r="JQ449" s="92"/>
      <c r="JR449" s="92"/>
      <c r="JS449" s="92"/>
      <c r="JT449" s="92"/>
      <c r="JU449" s="92"/>
      <c r="JV449" s="92"/>
      <c r="JW449" s="92"/>
      <c r="JX449" s="92"/>
      <c r="JY449" s="92"/>
      <c r="JZ449" s="92"/>
      <c r="KA449" s="92"/>
      <c r="KB449" s="92"/>
      <c r="KC449" s="92"/>
      <c r="KD449" s="92"/>
      <c r="KE449" s="92"/>
      <c r="KF449" s="92"/>
      <c r="KG449" s="92"/>
      <c r="KH449" s="92"/>
      <c r="KI449" s="92"/>
      <c r="KJ449" s="92"/>
      <c r="KK449" s="92"/>
      <c r="KL449" s="92"/>
      <c r="KM449" s="92"/>
      <c r="KN449" s="92"/>
      <c r="KO449" s="92"/>
      <c r="KP449" s="92"/>
      <c r="KQ449" s="92"/>
      <c r="KR449" s="92"/>
      <c r="KS449" s="92"/>
      <c r="KT449" s="92"/>
      <c r="KU449" s="92"/>
      <c r="KV449" s="92"/>
      <c r="KW449" s="92"/>
      <c r="KX449" s="92"/>
      <c r="KY449" s="92"/>
      <c r="KZ449" s="92"/>
      <c r="LA449" s="92"/>
      <c r="LB449" s="92"/>
      <c r="LC449" s="92"/>
      <c r="LD449" s="92"/>
      <c r="LE449" s="92"/>
      <c r="LF449" s="92"/>
      <c r="LG449" s="92"/>
      <c r="LH449" s="92"/>
      <c r="LI449" s="92"/>
      <c r="LJ449" s="92"/>
      <c r="LK449" s="92"/>
      <c r="LL449" s="92"/>
      <c r="LM449" s="92"/>
      <c r="LN449" s="92"/>
      <c r="LO449" s="92"/>
      <c r="LP449" s="92"/>
      <c r="LQ449" s="92"/>
      <c r="LR449" s="92"/>
      <c r="LS449" s="92"/>
      <c r="LT449" s="92"/>
      <c r="LU449" s="92"/>
      <c r="LV449" s="92"/>
      <c r="LW449" s="92"/>
      <c r="LX449" s="92"/>
      <c r="LY449" s="92"/>
      <c r="LZ449" s="92"/>
      <c r="MA449" s="92"/>
      <c r="MB449" s="92"/>
      <c r="MC449" s="92"/>
      <c r="MD449" s="92"/>
      <c r="ME449" s="92"/>
      <c r="MF449" s="92"/>
      <c r="MG449" s="92"/>
      <c r="MH449" s="92"/>
      <c r="MI449" s="92"/>
      <c r="MJ449" s="92"/>
      <c r="MK449" s="92"/>
      <c r="ML449" s="92"/>
      <c r="MM449" s="92"/>
      <c r="MN449" s="92"/>
      <c r="MO449" s="92"/>
      <c r="MP449" s="92"/>
      <c r="MQ449" s="92"/>
      <c r="MR449" s="92"/>
      <c r="MS449" s="92"/>
      <c r="MT449" s="92"/>
      <c r="MU449" s="92"/>
      <c r="MV449" s="92"/>
      <c r="MW449" s="92"/>
      <c r="MX449" s="92"/>
      <c r="MY449" s="92"/>
      <c r="MZ449" s="92"/>
      <c r="NA449" s="92"/>
      <c r="NB449" s="92"/>
      <c r="NC449" s="92"/>
      <c r="ND449" s="92"/>
      <c r="NE449" s="92"/>
      <c r="NF449" s="92"/>
      <c r="NG449" s="92"/>
      <c r="NH449" s="92"/>
      <c r="NI449" s="92"/>
      <c r="NJ449" s="92"/>
      <c r="NK449" s="92"/>
      <c r="NL449" s="92"/>
      <c r="NM449" s="92"/>
      <c r="NN449" s="92"/>
      <c r="NO449" s="92"/>
      <c r="NP449" s="92"/>
      <c r="NQ449" s="92"/>
      <c r="NR449" s="92"/>
      <c r="NS449" s="92"/>
      <c r="NT449" s="92"/>
      <c r="NU449" s="92"/>
      <c r="NV449" s="92"/>
      <c r="NW449" s="92"/>
      <c r="NX449" s="92"/>
      <c r="NY449" s="92"/>
      <c r="NZ449" s="92"/>
      <c r="OA449" s="92"/>
      <c r="OB449" s="92"/>
      <c r="OC449" s="92"/>
      <c r="OD449" s="92"/>
      <c r="OE449" s="92"/>
      <c r="OF449" s="92"/>
      <c r="OG449" s="92"/>
      <c r="OH449" s="92"/>
      <c r="OI449" s="92"/>
      <c r="OJ449" s="92"/>
      <c r="OK449" s="92"/>
      <c r="OL449" s="92"/>
      <c r="OM449" s="92"/>
      <c r="ON449" s="92"/>
      <c r="OO449" s="92"/>
      <c r="OP449" s="92"/>
      <c r="OQ449" s="92"/>
      <c r="OR449" s="92"/>
      <c r="OS449" s="92"/>
      <c r="OT449" s="92"/>
      <c r="OU449" s="92"/>
      <c r="OV449" s="92"/>
      <c r="OW449" s="92"/>
      <c r="OX449" s="92"/>
      <c r="OY449" s="92"/>
      <c r="OZ449" s="92"/>
      <c r="PA449" s="92"/>
      <c r="PB449" s="92"/>
      <c r="PC449" s="92"/>
      <c r="PD449" s="92"/>
      <c r="PE449" s="92"/>
      <c r="PF449" s="92"/>
      <c r="PG449" s="92"/>
      <c r="PH449" s="92"/>
      <c r="PI449" s="92"/>
      <c r="PJ449" s="92"/>
      <c r="PK449" s="92"/>
      <c r="PL449" s="92"/>
      <c r="PM449" s="92"/>
      <c r="PN449" s="92"/>
      <c r="PO449" s="92"/>
      <c r="PP449" s="92"/>
      <c r="PQ449" s="92"/>
      <c r="PR449" s="92"/>
      <c r="PS449" s="92"/>
      <c r="PT449" s="92"/>
      <c r="PU449" s="92"/>
      <c r="PV449" s="92"/>
      <c r="PW449" s="92"/>
      <c r="PX449" s="92"/>
      <c r="PY449" s="92"/>
      <c r="PZ449" s="92"/>
      <c r="QA449" s="92"/>
      <c r="QB449" s="92"/>
      <c r="QC449" s="92"/>
      <c r="QD449" s="92"/>
      <c r="QE449" s="92"/>
      <c r="QF449" s="92"/>
      <c r="QG449" s="92"/>
      <c r="QH449" s="92"/>
      <c r="QI449" s="92"/>
      <c r="QJ449" s="92"/>
      <c r="QK449" s="92"/>
      <c r="QL449" s="92"/>
      <c r="QM449" s="92"/>
      <c r="QN449" s="92"/>
      <c r="QO449" s="92"/>
      <c r="QP449" s="92"/>
      <c r="QQ449" s="92"/>
      <c r="QR449" s="92"/>
      <c r="QS449" s="92"/>
      <c r="QT449" s="92"/>
      <c r="QU449" s="92"/>
      <c r="QV449" s="92"/>
      <c r="QW449" s="92"/>
      <c r="QX449" s="92"/>
      <c r="QY449" s="92"/>
      <c r="QZ449" s="92"/>
      <c r="RA449" s="92"/>
      <c r="RB449" s="92"/>
      <c r="RC449" s="92"/>
      <c r="RD449" s="92"/>
      <c r="RE449" s="92"/>
      <c r="RF449" s="92"/>
      <c r="RG449" s="92"/>
      <c r="RH449" s="92"/>
      <c r="RI449" s="92"/>
      <c r="RJ449" s="92"/>
      <c r="RK449" s="92"/>
      <c r="RL449" s="92"/>
      <c r="RM449" s="92"/>
      <c r="RN449" s="92"/>
      <c r="RO449" s="92"/>
      <c r="RP449" s="92"/>
      <c r="RQ449" s="92"/>
      <c r="RR449" s="92"/>
      <c r="RS449" s="92"/>
      <c r="RT449" s="92"/>
      <c r="RU449" s="92"/>
      <c r="RV449" s="92"/>
      <c r="RW449" s="92"/>
      <c r="RX449" s="92"/>
      <c r="RY449" s="92"/>
      <c r="RZ449" s="92"/>
      <c r="SA449" s="92"/>
      <c r="SB449" s="92"/>
      <c r="SC449" s="92"/>
      <c r="SD449" s="92"/>
      <c r="SE449" s="92"/>
      <c r="SF449" s="92"/>
      <c r="SG449" s="92"/>
      <c r="SH449" s="92"/>
      <c r="SI449" s="92"/>
      <c r="SJ449" s="92"/>
      <c r="SK449" s="92"/>
      <c r="SL449" s="92"/>
      <c r="SM449" s="92"/>
      <c r="SN449" s="92"/>
      <c r="SO449" s="92"/>
      <c r="SP449" s="92"/>
      <c r="SQ449" s="92"/>
      <c r="SR449" s="92"/>
      <c r="SS449" s="92"/>
      <c r="ST449" s="92"/>
      <c r="SU449" s="92"/>
      <c r="SV449" s="92"/>
      <c r="SW449" s="92"/>
      <c r="SX449" s="92"/>
      <c r="SY449" s="92"/>
      <c r="SZ449" s="92"/>
      <c r="TA449" s="92"/>
      <c r="TB449" s="92"/>
      <c r="TC449" s="92"/>
      <c r="TD449" s="92"/>
      <c r="TE449" s="92"/>
      <c r="TF449" s="92"/>
      <c r="TG449" s="92"/>
      <c r="TH449" s="92"/>
      <c r="TI449" s="92"/>
      <c r="TJ449" s="92"/>
      <c r="TK449" s="92"/>
      <c r="TL449" s="92"/>
      <c r="TM449" s="92"/>
      <c r="TN449" s="92"/>
      <c r="TO449" s="92"/>
      <c r="TP449" s="92"/>
      <c r="TQ449" s="92"/>
      <c r="TR449" s="92"/>
      <c r="TS449" s="92"/>
      <c r="TT449" s="92"/>
      <c r="TU449" s="92"/>
      <c r="TV449" s="92"/>
      <c r="TW449" s="92"/>
      <c r="TX449" s="92"/>
      <c r="TY449" s="92"/>
      <c r="TZ449" s="92"/>
      <c r="UA449" s="92"/>
      <c r="UB449" s="92"/>
      <c r="UC449" s="92"/>
      <c r="UD449" s="92"/>
      <c r="UE449" s="92"/>
      <c r="UF449" s="92"/>
      <c r="UG449" s="92"/>
      <c r="UH449" s="92"/>
      <c r="UI449" s="92"/>
      <c r="UJ449" s="92"/>
      <c r="UK449" s="92"/>
      <c r="UL449" s="92"/>
      <c r="UM449" s="92"/>
      <c r="UN449" s="92"/>
      <c r="UO449" s="92"/>
      <c r="UP449" s="92"/>
      <c r="UQ449" s="92"/>
      <c r="UR449" s="92"/>
      <c r="US449" s="92"/>
      <c r="UT449" s="92"/>
      <c r="UU449" s="92"/>
      <c r="UV449" s="92"/>
      <c r="UW449" s="92"/>
      <c r="UX449" s="92"/>
      <c r="UY449" s="92"/>
      <c r="UZ449" s="92"/>
      <c r="VA449" s="92"/>
      <c r="VB449" s="92"/>
      <c r="VC449" s="92"/>
      <c r="VD449" s="92"/>
      <c r="VE449" s="92"/>
      <c r="VF449" s="92"/>
      <c r="VG449" s="92"/>
      <c r="VH449" s="92"/>
      <c r="VI449" s="92"/>
      <c r="VJ449" s="92"/>
      <c r="VK449" s="92"/>
      <c r="VL449" s="92"/>
      <c r="VM449" s="92"/>
      <c r="VN449" s="92"/>
      <c r="VO449" s="92"/>
      <c r="VP449" s="92"/>
      <c r="VQ449" s="92"/>
      <c r="VR449" s="92"/>
      <c r="VS449" s="92"/>
      <c r="VT449" s="92"/>
      <c r="VU449" s="92"/>
      <c r="VV449" s="92"/>
      <c r="VW449" s="92"/>
      <c r="VX449" s="92"/>
      <c r="VY449" s="92"/>
      <c r="VZ449" s="92"/>
      <c r="WA449" s="92"/>
      <c r="WB449" s="92"/>
      <c r="WC449" s="92"/>
      <c r="WD449" s="92"/>
      <c r="WE449" s="92"/>
      <c r="WF449" s="92"/>
      <c r="WG449" s="92"/>
      <c r="WH449" s="92"/>
      <c r="WI449" s="92"/>
      <c r="WJ449" s="92"/>
      <c r="WK449" s="92"/>
      <c r="WL449" s="92"/>
      <c r="WM449" s="92"/>
      <c r="WN449" s="92"/>
      <c r="WO449" s="92"/>
      <c r="WP449" s="92"/>
      <c r="WQ449" s="92"/>
      <c r="WR449" s="92"/>
      <c r="WS449" s="92"/>
      <c r="WT449" s="92"/>
      <c r="WU449" s="92"/>
      <c r="WV449" s="92"/>
      <c r="WW449" s="92"/>
      <c r="WX449" s="92"/>
      <c r="WY449" s="92"/>
      <c r="WZ449" s="92"/>
      <c r="XA449" s="92"/>
      <c r="XB449" s="92"/>
      <c r="XC449" s="92"/>
      <c r="XD449" s="92"/>
      <c r="XE449" s="92"/>
      <c r="XF449" s="92"/>
      <c r="XG449" s="92"/>
      <c r="XH449" s="92"/>
      <c r="XI449" s="92"/>
      <c r="XJ449" s="92"/>
      <c r="XK449" s="92"/>
      <c r="XL449" s="92"/>
      <c r="XM449" s="92"/>
      <c r="XN449" s="92"/>
      <c r="XO449" s="92"/>
      <c r="XP449" s="92"/>
      <c r="XQ449" s="92"/>
      <c r="XR449" s="92"/>
      <c r="XS449" s="92"/>
      <c r="XT449" s="92"/>
      <c r="XU449" s="92"/>
      <c r="XV449" s="92"/>
      <c r="XW449" s="92"/>
      <c r="XX449" s="92"/>
      <c r="XY449" s="92"/>
      <c r="XZ449" s="92"/>
      <c r="YA449" s="92"/>
      <c r="YB449" s="92"/>
      <c r="YC449" s="92"/>
      <c r="YD449" s="92"/>
      <c r="YE449" s="92"/>
      <c r="YF449" s="92"/>
      <c r="YG449" s="92"/>
      <c r="YH449" s="92"/>
      <c r="YI449" s="92"/>
      <c r="YJ449" s="92"/>
      <c r="YK449" s="92"/>
      <c r="YL449" s="92"/>
      <c r="YM449" s="92"/>
      <c r="YN449" s="92"/>
      <c r="YO449" s="92"/>
      <c r="YP449" s="92"/>
      <c r="YQ449" s="92"/>
      <c r="YR449" s="92"/>
      <c r="YS449" s="92"/>
      <c r="YT449" s="92"/>
      <c r="YU449" s="92"/>
      <c r="YV449" s="92"/>
      <c r="YW449" s="92"/>
      <c r="YX449" s="92"/>
      <c r="YY449" s="92"/>
      <c r="YZ449" s="92"/>
      <c r="ZA449" s="92"/>
      <c r="ZB449" s="92"/>
      <c r="ZC449" s="92"/>
      <c r="ZD449" s="92"/>
      <c r="ZE449" s="92"/>
      <c r="ZF449" s="92"/>
      <c r="ZG449" s="92"/>
      <c r="ZH449" s="92"/>
      <c r="ZI449" s="92"/>
      <c r="ZJ449" s="92"/>
      <c r="ZK449" s="92"/>
      <c r="ZL449" s="92"/>
      <c r="ZM449" s="92"/>
      <c r="ZN449" s="92"/>
      <c r="ZO449" s="92"/>
      <c r="ZP449" s="92"/>
      <c r="ZQ449" s="92"/>
      <c r="ZR449" s="92"/>
      <c r="ZS449" s="92"/>
      <c r="ZT449" s="92"/>
      <c r="ZU449" s="92"/>
      <c r="ZV449" s="92"/>
      <c r="ZW449" s="92"/>
      <c r="ZX449" s="92"/>
      <c r="ZY449" s="92"/>
      <c r="ZZ449" s="92"/>
      <c r="AAA449" s="92"/>
      <c r="AAB449" s="92"/>
      <c r="AAC449" s="92"/>
      <c r="AAD449" s="92"/>
      <c r="AAE449" s="92"/>
      <c r="AAF449" s="92"/>
      <c r="AAG449" s="92"/>
      <c r="AAH449" s="92"/>
      <c r="AAI449" s="92"/>
      <c r="AAJ449" s="92"/>
      <c r="AAK449" s="92"/>
      <c r="AAL449" s="92"/>
      <c r="AAM449" s="92"/>
      <c r="AAN449" s="92"/>
      <c r="AAO449" s="92"/>
      <c r="AAP449" s="92"/>
      <c r="AAQ449" s="92"/>
      <c r="AAR449" s="92"/>
      <c r="AAS449" s="92"/>
      <c r="AAT449" s="92"/>
      <c r="AAU449" s="92"/>
      <c r="AAV449" s="92"/>
      <c r="AAW449" s="92"/>
      <c r="AAX449" s="92"/>
      <c r="AAY449" s="92"/>
      <c r="AAZ449" s="92"/>
      <c r="ABA449" s="92"/>
      <c r="ABB449" s="92"/>
      <c r="ABC449" s="92"/>
      <c r="ABD449" s="92"/>
      <c r="ABE449" s="92"/>
      <c r="ABF449" s="92"/>
      <c r="ABG449" s="92"/>
      <c r="ABH449" s="92"/>
      <c r="ABI449" s="92"/>
      <c r="ABJ449" s="92"/>
      <c r="ABK449" s="92"/>
      <c r="ABL449" s="92"/>
      <c r="ABM449" s="92"/>
      <c r="ABN449" s="92"/>
      <c r="ABO449" s="92"/>
      <c r="ABP449" s="92"/>
      <c r="ABQ449" s="92"/>
      <c r="ABR449" s="92"/>
      <c r="ABS449" s="92"/>
      <c r="ABT449" s="92"/>
      <c r="ABU449" s="92"/>
      <c r="ABV449" s="92"/>
      <c r="ABW449" s="92"/>
      <c r="ABX449" s="92"/>
      <c r="ABY449" s="92"/>
      <c r="ABZ449" s="92"/>
      <c r="ACA449" s="92"/>
      <c r="ACB449" s="92"/>
      <c r="ACC449" s="92"/>
      <c r="ACD449" s="92"/>
      <c r="ACE449" s="92"/>
      <c r="ACF449" s="92"/>
      <c r="ACG449" s="92"/>
      <c r="ACH449" s="92"/>
      <c r="ACI449" s="92"/>
      <c r="ACJ449" s="92"/>
      <c r="ACK449" s="92"/>
      <c r="ACL449" s="92"/>
      <c r="ACM449" s="92"/>
      <c r="ACN449" s="92"/>
      <c r="ACO449" s="92"/>
      <c r="ACP449" s="92"/>
      <c r="ACQ449" s="92"/>
      <c r="ACR449" s="92"/>
      <c r="ACS449" s="92"/>
      <c r="ACT449" s="92"/>
      <c r="ACU449" s="92"/>
      <c r="ACV449" s="92"/>
      <c r="ACW449" s="92"/>
      <c r="ACX449" s="92"/>
      <c r="ACY449" s="92"/>
      <c r="ACZ449" s="92"/>
      <c r="ADA449" s="92"/>
      <c r="ADB449" s="92"/>
      <c r="ADC449" s="92"/>
      <c r="ADD449" s="92"/>
      <c r="ADE449" s="92"/>
      <c r="ADF449" s="92"/>
      <c r="ADG449" s="92"/>
      <c r="ADH449" s="92"/>
      <c r="ADI449" s="92"/>
      <c r="ADJ449" s="92"/>
      <c r="ADK449" s="92"/>
      <c r="ADL449" s="92"/>
      <c r="ADM449" s="92"/>
      <c r="ADN449" s="92"/>
      <c r="ADO449" s="92"/>
      <c r="ADP449" s="92"/>
      <c r="ADQ449" s="92"/>
      <c r="ADR449" s="92"/>
      <c r="ADS449" s="92"/>
      <c r="ADT449" s="92"/>
      <c r="ADU449" s="92"/>
      <c r="ADV449" s="92"/>
      <c r="ADW449" s="92"/>
      <c r="ADX449" s="92"/>
      <c r="ADY449" s="92"/>
      <c r="ADZ449" s="92"/>
      <c r="AEA449" s="92"/>
      <c r="AEB449" s="92"/>
      <c r="AEC449" s="92"/>
      <c r="AED449" s="92"/>
      <c r="AEE449" s="92"/>
      <c r="AEF449" s="92"/>
      <c r="AEG449" s="92"/>
      <c r="AEH449" s="92"/>
      <c r="AEI449" s="92"/>
      <c r="AEJ449" s="92"/>
      <c r="AEK449" s="92"/>
      <c r="AEL449" s="92"/>
      <c r="AEM449" s="92"/>
      <c r="AEN449" s="92"/>
      <c r="AEO449" s="92"/>
      <c r="AEP449" s="92"/>
      <c r="AEQ449" s="92"/>
      <c r="AER449" s="92"/>
      <c r="AES449" s="92"/>
      <c r="AET449" s="92"/>
      <c r="AEU449" s="92"/>
      <c r="AEV449" s="92"/>
      <c r="AEW449" s="92"/>
      <c r="AEX449" s="92"/>
      <c r="AEY449" s="92"/>
      <c r="AEZ449" s="92"/>
      <c r="AFA449" s="92"/>
      <c r="AFB449" s="92"/>
      <c r="AFC449" s="92"/>
      <c r="AFD449" s="92"/>
      <c r="AFE449" s="92"/>
      <c r="AFF449" s="92"/>
      <c r="AFG449" s="92"/>
      <c r="AFH449" s="92"/>
      <c r="AFI449" s="92"/>
      <c r="AFJ449" s="92"/>
      <c r="AFK449" s="92"/>
      <c r="AFL449" s="92"/>
      <c r="AFM449" s="92"/>
      <c r="AFN449" s="92"/>
      <c r="AFO449" s="92"/>
      <c r="AFP449" s="92"/>
      <c r="AFQ449" s="92"/>
      <c r="AFR449" s="92"/>
      <c r="AFS449" s="92"/>
      <c r="AFT449" s="92"/>
      <c r="AFU449" s="92"/>
      <c r="AFV449" s="92"/>
      <c r="AFW449" s="92"/>
      <c r="AFX449" s="92"/>
      <c r="AFY449" s="92"/>
      <c r="AFZ449" s="92"/>
      <c r="AGA449" s="92"/>
      <c r="AGB449" s="92"/>
      <c r="AGC449" s="92"/>
      <c r="AGD449" s="92"/>
      <c r="AGE449" s="92"/>
      <c r="AGF449" s="92"/>
      <c r="AGG449" s="92"/>
      <c r="AGH449" s="92"/>
      <c r="AGI449" s="92"/>
      <c r="AGJ449" s="92"/>
      <c r="AGK449" s="92"/>
      <c r="AGL449" s="92"/>
      <c r="AGM449" s="92"/>
      <c r="AGN449" s="92"/>
      <c r="AGO449" s="92"/>
      <c r="AGP449" s="92"/>
      <c r="AGQ449" s="92"/>
      <c r="AGR449" s="92"/>
      <c r="AGS449" s="92"/>
      <c r="AGT449" s="92"/>
      <c r="AGU449" s="92"/>
      <c r="AGV449" s="92"/>
      <c r="AGW449" s="92"/>
      <c r="AGX449" s="92"/>
      <c r="AGY449" s="92"/>
      <c r="AGZ449" s="92"/>
      <c r="AHA449" s="92"/>
      <c r="AHB449" s="92"/>
      <c r="AHC449" s="92"/>
      <c r="AHD449" s="92"/>
      <c r="AHE449" s="92"/>
      <c r="AHF449" s="92"/>
      <c r="AHG449" s="92"/>
      <c r="AHH449" s="92"/>
      <c r="AHI449" s="92"/>
      <c r="AHJ449" s="92"/>
      <c r="AHK449" s="92"/>
      <c r="AHL449" s="92"/>
      <c r="AHM449" s="92"/>
      <c r="AHN449" s="92"/>
      <c r="AHO449" s="92"/>
      <c r="AHP449" s="92"/>
      <c r="AHQ449" s="92"/>
      <c r="AHR449" s="92"/>
      <c r="AHS449" s="92"/>
      <c r="AHT449" s="92"/>
      <c r="AHU449" s="92"/>
      <c r="AHV449" s="92"/>
      <c r="AHW449" s="92"/>
      <c r="AHX449" s="92"/>
      <c r="AHY449" s="92"/>
      <c r="AHZ449" s="92"/>
      <c r="AIA449" s="92"/>
      <c r="AIB449" s="92"/>
      <c r="AIC449" s="92"/>
      <c r="AID449" s="92"/>
      <c r="AIE449" s="92"/>
      <c r="AIF449" s="92"/>
      <c r="AIG449" s="92"/>
      <c r="AIH449" s="92"/>
      <c r="AII449" s="92"/>
      <c r="AIJ449" s="92"/>
      <c r="AIK449" s="92"/>
      <c r="AIL449" s="92"/>
      <c r="AIM449" s="92"/>
      <c r="AIN449" s="92"/>
      <c r="AIO449" s="92"/>
      <c r="AIP449" s="92"/>
      <c r="AIQ449" s="92"/>
      <c r="AIR449" s="92"/>
      <c r="AIS449" s="92"/>
      <c r="AIT449" s="92"/>
      <c r="AIU449" s="92"/>
      <c r="AIV449" s="92"/>
      <c r="AIW449" s="92"/>
      <c r="AIX449" s="92"/>
      <c r="AIY449" s="92"/>
      <c r="AIZ449" s="92"/>
      <c r="AJA449" s="92"/>
      <c r="AJB449" s="92"/>
      <c r="AJC449" s="92"/>
      <c r="AJD449" s="92"/>
      <c r="AJE449" s="92"/>
      <c r="AJF449" s="92"/>
      <c r="AJG449" s="92"/>
      <c r="AJH449" s="92"/>
      <c r="AJI449" s="92"/>
      <c r="AJJ449" s="92"/>
      <c r="AJK449" s="92"/>
      <c r="AJL449" s="92"/>
      <c r="AJM449" s="92"/>
      <c r="AJN449" s="92"/>
      <c r="AJO449" s="92"/>
      <c r="AJP449" s="92"/>
      <c r="AJQ449" s="92"/>
      <c r="AJR449" s="92"/>
      <c r="AJS449" s="92"/>
      <c r="AJT449" s="92"/>
      <c r="AJU449" s="92"/>
      <c r="AJV449" s="92"/>
      <c r="AJW449" s="92"/>
      <c r="AJX449" s="92"/>
      <c r="AJY449" s="92"/>
      <c r="AJZ449" s="92"/>
      <c r="AKA449" s="92"/>
      <c r="AKB449" s="92"/>
      <c r="AKC449" s="92"/>
      <c r="AKD449" s="92"/>
      <c r="AKE449" s="92"/>
      <c r="AKF449" s="92"/>
      <c r="AKG449" s="92"/>
      <c r="AKH449" s="92"/>
      <c r="AKI449" s="92"/>
      <c r="AKJ449" s="92"/>
      <c r="AKK449" s="92"/>
      <c r="AKL449" s="92"/>
      <c r="AKM449" s="92"/>
      <c r="AKN449" s="92"/>
      <c r="AKO449" s="92"/>
      <c r="AKP449" s="92"/>
      <c r="AKQ449" s="92"/>
      <c r="AKR449" s="92"/>
      <c r="AKS449" s="92"/>
      <c r="AKT449" s="92"/>
      <c r="AKU449" s="92"/>
      <c r="AKV449" s="92"/>
      <c r="AKW449" s="92"/>
      <c r="AKX449" s="92"/>
      <c r="AKY449" s="92"/>
      <c r="AKZ449" s="92"/>
      <c r="ALA449" s="92"/>
      <c r="ALB449" s="92"/>
      <c r="ALC449" s="92"/>
      <c r="ALD449" s="92"/>
      <c r="ALE449" s="92"/>
      <c r="ALF449" s="92"/>
      <c r="ALG449" s="92"/>
      <c r="ALH449" s="92"/>
      <c r="ALI449" s="92"/>
      <c r="ALJ449" s="92"/>
      <c r="ALK449" s="92"/>
      <c r="ALL449" s="92"/>
      <c r="ALM449" s="92"/>
      <c r="ALN449" s="92"/>
      <c r="ALO449" s="92"/>
      <c r="ALP449" s="92"/>
      <c r="ALQ449" s="92"/>
      <c r="ALR449" s="92"/>
      <c r="ALS449" s="92"/>
      <c r="ALT449" s="92"/>
      <c r="ALU449" s="92"/>
      <c r="ALV449" s="92"/>
      <c r="ALW449" s="92"/>
      <c r="ALX449" s="92"/>
      <c r="ALY449" s="92"/>
      <c r="ALZ449" s="92"/>
      <c r="AMA449" s="92"/>
      <c r="AMB449" s="92"/>
      <c r="AMC449" s="92"/>
      <c r="AMD449" s="92"/>
      <c r="AME449" s="92"/>
      <c r="AMF449" s="92"/>
      <c r="AMG449" s="92"/>
      <c r="AMH449" s="92"/>
      <c r="AMI449" s="92"/>
      <c r="AMJ449" s="92"/>
    </row>
    <row r="450" spans="1:1024" ht="15" customHeight="1"/>
    <row r="451" spans="1:1024" ht="15" customHeight="1"/>
    <row r="452" spans="1:1024" ht="15" customHeight="1"/>
    <row r="453" spans="1:1024" ht="15" customHeight="1"/>
    <row r="454" spans="1:1024" ht="15" customHeight="1"/>
    <row r="455" spans="1:1024" ht="15" customHeight="1"/>
    <row r="456" spans="1:1024" ht="15" customHeight="1"/>
    <row r="457" spans="1:1024" ht="15" customHeight="1"/>
    <row r="458" spans="1:1024" ht="15" customHeight="1"/>
    <row r="459" spans="1:1024" ht="15" customHeight="1"/>
    <row r="460" spans="1:1024" ht="15" customHeight="1"/>
    <row r="461" spans="1:1024" ht="15" customHeight="1"/>
    <row r="462" spans="1:1024" ht="15" customHeight="1"/>
    <row r="463" spans="1:1024" ht="15" customHeight="1"/>
    <row r="464" spans="1:102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sheetData>
  <mergeCells count="15">
    <mergeCell ref="B2:S2"/>
    <mergeCell ref="B3:S3"/>
    <mergeCell ref="B4:B5"/>
    <mergeCell ref="C4:C5"/>
    <mergeCell ref="D4:D5"/>
    <mergeCell ref="E4:E5"/>
    <mergeCell ref="F4:F5"/>
    <mergeCell ref="G4:R4"/>
    <mergeCell ref="S4:S5"/>
    <mergeCell ref="C19:D19"/>
    <mergeCell ref="C14:D14"/>
    <mergeCell ref="C15:D15"/>
    <mergeCell ref="C16:D16"/>
    <mergeCell ref="C17:D17"/>
    <mergeCell ref="C18:D18"/>
  </mergeCells>
  <pageMargins left="0.196527777777778" right="0.196527777777778" top="0.98402777777777795" bottom="0.78749999999999998" header="0.511811023622047" footer="0.511811023622047"/>
  <pageSetup paperSize="77" scale="63" orientation="landscape"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2:AMJ537"/>
  <sheetViews>
    <sheetView view="pageBreakPreview" zoomScale="95" zoomScaleNormal="100" zoomScalePageLayoutView="95" workbookViewId="0">
      <selection activeCell="K18" sqref="K18"/>
    </sheetView>
  </sheetViews>
  <sheetFormatPr defaultColWidth="11.6640625" defaultRowHeight="13.95" customHeight="1"/>
  <cols>
    <col min="1" max="1" width="1.109375" style="46" customWidth="1"/>
    <col min="2" max="2" width="6.33203125" style="1" customWidth="1"/>
    <col min="3" max="3" width="29.109375" style="1" customWidth="1"/>
    <col min="4" max="4" width="35.109375" style="1" customWidth="1"/>
    <col min="5" max="5" width="11.6640625" style="1"/>
    <col min="6" max="6" width="11.44140625" style="1" customWidth="1"/>
    <col min="7" max="18" width="7.33203125" style="1" customWidth="1"/>
    <col min="19" max="19" width="7.33203125" style="47" customWidth="1"/>
    <col min="20" max="20" width="1.109375" style="48" customWidth="1"/>
    <col min="21" max="21" width="3.6640625" style="46" customWidth="1"/>
    <col min="22" max="22" width="9" style="108" customWidth="1"/>
    <col min="23" max="23" width="10.109375" style="109" customWidth="1"/>
    <col min="24" max="24" width="13.88671875" style="49" customWidth="1"/>
    <col min="25" max="25" width="12.6640625" style="49" customWidth="1"/>
    <col min="26" max="26" width="11.6640625" style="49"/>
    <col min="27" max="1018" width="11.6640625" style="46"/>
    <col min="1019" max="1023" width="11.88671875" customWidth="1"/>
  </cols>
  <sheetData>
    <row r="2" spans="2:1024" s="53" customFormat="1" ht="37.5" customHeight="1">
      <c r="B2" s="367" t="s">
        <v>96</v>
      </c>
      <c r="C2" s="367"/>
      <c r="D2" s="367"/>
      <c r="E2" s="367"/>
      <c r="F2" s="367"/>
      <c r="G2" s="367"/>
      <c r="H2" s="367"/>
      <c r="I2" s="367"/>
      <c r="J2" s="367"/>
      <c r="K2" s="367"/>
      <c r="L2" s="367"/>
      <c r="M2" s="367"/>
      <c r="N2" s="367"/>
      <c r="O2" s="367"/>
      <c r="P2" s="367"/>
      <c r="Q2" s="367"/>
      <c r="R2" s="367"/>
      <c r="S2" s="367"/>
      <c r="T2" s="48"/>
      <c r="V2" s="113"/>
      <c r="W2" s="113"/>
      <c r="X2" s="56"/>
      <c r="Y2" s="56"/>
      <c r="Z2" s="56"/>
    </row>
    <row r="3" spans="2:1024" s="92" customFormat="1" ht="19.5" customHeight="1">
      <c r="B3" s="368" t="s">
        <v>139</v>
      </c>
      <c r="C3" s="368"/>
      <c r="D3" s="368"/>
      <c r="E3" s="368"/>
      <c r="F3" s="368"/>
      <c r="G3" s="368"/>
      <c r="H3" s="368"/>
      <c r="I3" s="368"/>
      <c r="J3" s="368"/>
      <c r="K3" s="368"/>
      <c r="L3" s="368"/>
      <c r="M3" s="368"/>
      <c r="N3" s="368"/>
      <c r="O3" s="368"/>
      <c r="P3" s="368"/>
      <c r="Q3" s="368"/>
      <c r="R3" s="368"/>
      <c r="S3" s="368"/>
      <c r="T3" s="48"/>
      <c r="V3" s="108"/>
      <c r="W3" s="108"/>
      <c r="X3" s="103"/>
      <c r="Y3" s="103"/>
      <c r="Z3" s="103"/>
    </row>
    <row r="4" spans="2:1024" s="57" customFormat="1" ht="18.75" customHeight="1">
      <c r="B4" s="355" t="s">
        <v>4</v>
      </c>
      <c r="C4" s="358" t="s">
        <v>38</v>
      </c>
      <c r="D4" s="358" t="s">
        <v>140</v>
      </c>
      <c r="E4" s="359" t="s">
        <v>39</v>
      </c>
      <c r="F4" s="359" t="s">
        <v>40</v>
      </c>
      <c r="G4" s="355" t="s">
        <v>141</v>
      </c>
      <c r="H4" s="355"/>
      <c r="I4" s="355"/>
      <c r="J4" s="355"/>
      <c r="K4" s="355"/>
      <c r="L4" s="355"/>
      <c r="M4" s="355"/>
      <c r="N4" s="355"/>
      <c r="O4" s="355"/>
      <c r="P4" s="355"/>
      <c r="Q4" s="355"/>
      <c r="R4" s="355"/>
      <c r="S4" s="364" t="s">
        <v>142</v>
      </c>
      <c r="T4" s="48"/>
      <c r="V4" s="108"/>
      <c r="W4" s="108"/>
      <c r="X4" s="58"/>
      <c r="Y4" s="58"/>
      <c r="Z4" s="58"/>
    </row>
    <row r="5" spans="2:1024" s="57" customFormat="1" ht="18.75" customHeight="1">
      <c r="B5" s="355"/>
      <c r="C5" s="358"/>
      <c r="D5" s="358"/>
      <c r="E5" s="359"/>
      <c r="F5" s="359"/>
      <c r="G5" s="60" t="s">
        <v>8</v>
      </c>
      <c r="H5" s="60" t="s">
        <v>9</v>
      </c>
      <c r="I5" s="60" t="s">
        <v>10</v>
      </c>
      <c r="J5" s="60" t="s">
        <v>11</v>
      </c>
      <c r="K5" s="60" t="s">
        <v>12</v>
      </c>
      <c r="L5" s="60" t="s">
        <v>13</v>
      </c>
      <c r="M5" s="60" t="s">
        <v>14</v>
      </c>
      <c r="N5" s="60" t="s">
        <v>15</v>
      </c>
      <c r="O5" s="60" t="s">
        <v>172</v>
      </c>
      <c r="P5" s="60" t="s">
        <v>146</v>
      </c>
      <c r="Q5" s="60" t="s">
        <v>147</v>
      </c>
      <c r="R5" s="119" t="s">
        <v>148</v>
      </c>
      <c r="S5" s="364"/>
      <c r="T5" s="48"/>
      <c r="V5" s="108"/>
      <c r="W5" s="108"/>
      <c r="X5" s="58"/>
      <c r="Y5" s="58"/>
      <c r="Z5" s="58"/>
      <c r="AA5" s="120" t="str">
        <f t="shared" ref="AA5:AL5" si="0">+G5</f>
        <v>M1</v>
      </c>
      <c r="AB5" s="120" t="str">
        <f t="shared" si="0"/>
        <v>M2</v>
      </c>
      <c r="AC5" s="120" t="str">
        <f t="shared" si="0"/>
        <v>M3</v>
      </c>
      <c r="AD5" s="120" t="str">
        <f t="shared" si="0"/>
        <v>M4</v>
      </c>
      <c r="AE5" s="120" t="str">
        <f t="shared" si="0"/>
        <v>M5</v>
      </c>
      <c r="AF5" s="120" t="str">
        <f t="shared" si="0"/>
        <v>M6</v>
      </c>
      <c r="AG5" s="120" t="str">
        <f t="shared" si="0"/>
        <v>M7</v>
      </c>
      <c r="AH5" s="120" t="str">
        <f t="shared" si="0"/>
        <v>M8</v>
      </c>
      <c r="AI5" s="120" t="str">
        <f t="shared" si="0"/>
        <v>M9</v>
      </c>
      <c r="AJ5" s="120" t="str">
        <f t="shared" si="0"/>
        <v>M10</v>
      </c>
      <c r="AK5" s="120" t="str">
        <f t="shared" si="0"/>
        <v>M11</v>
      </c>
      <c r="AL5" s="120" t="str">
        <f t="shared" si="0"/>
        <v>M12</v>
      </c>
      <c r="AM5" s="120" t="e">
        <f>+#REF!</f>
        <v>#REF!</v>
      </c>
      <c r="AN5" s="120" t="e">
        <f>+#REF!</f>
        <v>#REF!</v>
      </c>
      <c r="AO5" s="120" t="e">
        <f>+#REF!</f>
        <v>#REF!</v>
      </c>
      <c r="AP5" s="120" t="e">
        <f>+#REF!</f>
        <v>#REF!</v>
      </c>
      <c r="AQ5" s="120" t="e">
        <f>+#REF!</f>
        <v>#REF!</v>
      </c>
      <c r="AR5" s="120" t="e">
        <f>+#REF!</f>
        <v>#REF!</v>
      </c>
    </row>
    <row r="6" spans="2:1024" s="91" customFormat="1" ht="13.8">
      <c r="B6" s="121" t="s">
        <v>45</v>
      </c>
      <c r="C6" s="122"/>
      <c r="D6" s="122"/>
      <c r="E6" s="121"/>
      <c r="F6" s="121"/>
      <c r="G6" s="123"/>
      <c r="H6" s="123"/>
      <c r="I6" s="123"/>
      <c r="J6" s="123"/>
      <c r="K6" s="123"/>
      <c r="L6" s="124"/>
      <c r="M6" s="124"/>
      <c r="N6" s="123"/>
      <c r="O6" s="123"/>
      <c r="P6" s="123"/>
      <c r="Q6" s="123"/>
      <c r="R6" s="123"/>
      <c r="S6" s="123"/>
      <c r="T6" s="97"/>
      <c r="U6" s="125"/>
      <c r="V6" s="126"/>
      <c r="W6" s="126"/>
      <c r="X6" s="98"/>
      <c r="Y6" s="98"/>
      <c r="Z6" s="98"/>
      <c r="AA6" s="127"/>
      <c r="AB6" s="127"/>
      <c r="AC6" s="127"/>
      <c r="AD6" s="127"/>
      <c r="AE6" s="127"/>
      <c r="AF6" s="127"/>
      <c r="AG6" s="127"/>
      <c r="AH6" s="127"/>
      <c r="AI6" s="127"/>
      <c r="AJ6" s="127"/>
      <c r="AK6" s="127"/>
      <c r="AL6" s="127"/>
      <c r="AM6" s="127"/>
      <c r="AN6" s="127"/>
      <c r="AO6" s="127"/>
      <c r="AP6" s="127"/>
      <c r="AQ6" s="127"/>
      <c r="AR6" s="127"/>
    </row>
    <row r="7" spans="2:1024" s="71" customFormat="1" ht="13.8">
      <c r="B7" s="72" t="s">
        <v>17</v>
      </c>
      <c r="C7" s="73" t="str">
        <f t="shared" ref="C7:C17" si="1">X7</f>
        <v>Engenheiro coordenador</v>
      </c>
      <c r="E7" s="72" t="s">
        <v>57</v>
      </c>
      <c r="F7" s="72" t="s">
        <v>150</v>
      </c>
      <c r="G7" s="129"/>
      <c r="H7" s="129"/>
      <c r="I7" s="129"/>
      <c r="J7" s="129"/>
      <c r="K7" s="128">
        <v>0.25</v>
      </c>
      <c r="L7" s="129"/>
      <c r="M7" s="129"/>
      <c r="N7" s="129"/>
      <c r="O7" s="129"/>
      <c r="P7" s="129"/>
      <c r="Q7" s="129"/>
      <c r="R7" s="129"/>
      <c r="S7" s="129">
        <f t="shared" ref="S7:S17" si="2">SUM(G7:R7)</f>
        <v>0.25</v>
      </c>
      <c r="T7" s="75"/>
      <c r="U7" s="76"/>
      <c r="V7" s="130">
        <f>IF(E7="",0,VLOOKUP(E7,banco_dados!$B:$F,5,0))</f>
        <v>43677.99</v>
      </c>
      <c r="W7" s="130">
        <f t="shared" ref="W7:W18" si="3">ROUND(V7*S7,2)</f>
        <v>10919.5</v>
      </c>
      <c r="X7" s="80" t="str">
        <f>VLOOKUP(E7,banco_dados!$B:$F,2,0)</f>
        <v>Engenheiro coordenador</v>
      </c>
      <c r="Y7" s="80"/>
      <c r="Z7" s="80"/>
      <c r="AA7" s="128">
        <f t="shared" ref="AA7:AL8" si="4">+G7*$V7</f>
        <v>0</v>
      </c>
      <c r="AB7" s="128">
        <f t="shared" si="4"/>
        <v>0</v>
      </c>
      <c r="AC7" s="128">
        <f t="shared" si="4"/>
        <v>0</v>
      </c>
      <c r="AD7" s="128">
        <f t="shared" si="4"/>
        <v>0</v>
      </c>
      <c r="AE7" s="128">
        <f t="shared" si="4"/>
        <v>10919.497499999999</v>
      </c>
      <c r="AF7" s="128">
        <f t="shared" si="4"/>
        <v>0</v>
      </c>
      <c r="AG7" s="128">
        <f t="shared" si="4"/>
        <v>0</v>
      </c>
      <c r="AH7" s="128">
        <f t="shared" si="4"/>
        <v>0</v>
      </c>
      <c r="AI7" s="128">
        <f t="shared" si="4"/>
        <v>0</v>
      </c>
      <c r="AJ7" s="128">
        <f t="shared" si="4"/>
        <v>0</v>
      </c>
      <c r="AK7" s="128">
        <f t="shared" si="4"/>
        <v>0</v>
      </c>
      <c r="AL7" s="128">
        <f t="shared" si="4"/>
        <v>0</v>
      </c>
      <c r="AM7" s="128" t="e">
        <f>+#REF!*$V7</f>
        <v>#REF!</v>
      </c>
      <c r="AN7" s="128" t="e">
        <f>+#REF!*$V7</f>
        <v>#REF!</v>
      </c>
      <c r="AO7" s="128" t="e">
        <f>+#REF!*$V7</f>
        <v>#REF!</v>
      </c>
      <c r="AP7" s="128" t="e">
        <f>+#REF!*$V7</f>
        <v>#REF!</v>
      </c>
      <c r="AQ7" s="128" t="e">
        <f>+#REF!*$V7</f>
        <v>#REF!</v>
      </c>
      <c r="AR7" s="128" t="e">
        <f>+#REF!*$V7</f>
        <v>#REF!</v>
      </c>
    </row>
    <row r="8" spans="2:1024" s="71" customFormat="1" ht="13.8">
      <c r="B8" s="72" t="s">
        <v>46</v>
      </c>
      <c r="C8" s="73" t="str">
        <f t="shared" si="1"/>
        <v>Engenheiro de projetos pleno</v>
      </c>
      <c r="D8" s="73" t="s">
        <v>151</v>
      </c>
      <c r="E8" s="72" t="s">
        <v>59</v>
      </c>
      <c r="F8" s="72" t="s">
        <v>150</v>
      </c>
      <c r="G8" s="129"/>
      <c r="H8" s="129"/>
      <c r="I8" s="129"/>
      <c r="J8" s="129"/>
      <c r="K8" s="128">
        <v>0.25</v>
      </c>
      <c r="L8" s="129"/>
      <c r="M8" s="129"/>
      <c r="N8" s="129"/>
      <c r="O8" s="129"/>
      <c r="P8" s="129"/>
      <c r="Q8" s="129"/>
      <c r="R8" s="129"/>
      <c r="S8" s="129">
        <f t="shared" si="2"/>
        <v>0.25</v>
      </c>
      <c r="T8" s="75"/>
      <c r="U8" s="76"/>
      <c r="V8" s="130">
        <f>IF(E8="",0,VLOOKUP(E8,banco_dados!$B:$F,5,0))</f>
        <v>34263.440000000002</v>
      </c>
      <c r="W8" s="130">
        <f t="shared" si="3"/>
        <v>8565.86</v>
      </c>
      <c r="X8" s="80" t="str">
        <f>VLOOKUP(E8,banco_dados!$B:$F,2,0)</f>
        <v>Engenheiro de projetos pleno</v>
      </c>
      <c r="Y8" s="80"/>
      <c r="Z8" s="80"/>
      <c r="AA8" s="128">
        <f t="shared" si="4"/>
        <v>0</v>
      </c>
      <c r="AB8" s="128">
        <f t="shared" si="4"/>
        <v>0</v>
      </c>
      <c r="AC8" s="128">
        <f t="shared" si="4"/>
        <v>0</v>
      </c>
      <c r="AD8" s="128">
        <f t="shared" si="4"/>
        <v>0</v>
      </c>
      <c r="AE8" s="128">
        <f t="shared" si="4"/>
        <v>8565.86</v>
      </c>
      <c r="AF8" s="128">
        <f t="shared" si="4"/>
        <v>0</v>
      </c>
      <c r="AG8" s="128">
        <f t="shared" si="4"/>
        <v>0</v>
      </c>
      <c r="AH8" s="128">
        <f t="shared" si="4"/>
        <v>0</v>
      </c>
      <c r="AI8" s="128">
        <f t="shared" si="4"/>
        <v>0</v>
      </c>
      <c r="AJ8" s="128">
        <f t="shared" si="4"/>
        <v>0</v>
      </c>
      <c r="AK8" s="128">
        <f t="shared" si="4"/>
        <v>0</v>
      </c>
      <c r="AL8" s="128">
        <f t="shared" si="4"/>
        <v>0</v>
      </c>
      <c r="AM8" s="128" t="e">
        <f>+#REF!*$V8</f>
        <v>#REF!</v>
      </c>
      <c r="AN8" s="128" t="e">
        <f>+#REF!*$V8</f>
        <v>#REF!</v>
      </c>
      <c r="AO8" s="128" t="e">
        <f>+#REF!*$V8</f>
        <v>#REF!</v>
      </c>
      <c r="AP8" s="128" t="e">
        <f>+#REF!*$V8</f>
        <v>#REF!</v>
      </c>
      <c r="AQ8" s="128" t="e">
        <f>+#REF!*$V8</f>
        <v>#REF!</v>
      </c>
      <c r="AR8" s="128" t="e">
        <f>+#REF!*$V8</f>
        <v>#REF!</v>
      </c>
    </row>
    <row r="9" spans="2:1024" s="71" customFormat="1" ht="13.8">
      <c r="B9" s="72" t="s">
        <v>47</v>
      </c>
      <c r="C9" s="73" t="str">
        <f t="shared" si="1"/>
        <v>Engenheiro de projetos pleno</v>
      </c>
      <c r="D9" s="73" t="s">
        <v>203</v>
      </c>
      <c r="E9" s="72" t="s">
        <v>59</v>
      </c>
      <c r="F9" s="72" t="s">
        <v>150</v>
      </c>
      <c r="G9" s="129"/>
      <c r="H9" s="129"/>
      <c r="I9" s="129"/>
      <c r="J9" s="129"/>
      <c r="K9" s="129"/>
      <c r="L9" s="129"/>
      <c r="M9" s="129"/>
      <c r="N9" s="129"/>
      <c r="O9" s="129"/>
      <c r="P9" s="129"/>
      <c r="Q9" s="129"/>
      <c r="R9" s="129"/>
      <c r="S9" s="129">
        <f t="shared" si="2"/>
        <v>0</v>
      </c>
      <c r="T9" s="75"/>
      <c r="U9" s="76"/>
      <c r="V9" s="130">
        <f>IF(E9="",0,VLOOKUP(E9,banco_dados!$B:$F,5,0))</f>
        <v>34263.440000000002</v>
      </c>
      <c r="W9" s="130">
        <f t="shared" si="3"/>
        <v>0</v>
      </c>
      <c r="X9" s="80" t="str">
        <f>VLOOKUP(E9,banco_dados!$B:$F,2,0)</f>
        <v>Engenheiro de projetos pleno</v>
      </c>
      <c r="Y9" s="80"/>
      <c r="Z9" s="80"/>
      <c r="AA9" s="128"/>
      <c r="AB9" s="128"/>
      <c r="AC9" s="128"/>
      <c r="AD9" s="128"/>
      <c r="AE9" s="128"/>
      <c r="AF9" s="128"/>
      <c r="AG9" s="128"/>
      <c r="AH9" s="128"/>
      <c r="AI9" s="128"/>
      <c r="AJ9" s="128"/>
      <c r="AK9" s="128"/>
      <c r="AL9" s="128"/>
      <c r="AM9" s="128"/>
      <c r="AN9" s="128"/>
      <c r="AO9" s="128"/>
      <c r="AP9" s="128"/>
      <c r="AQ9" s="128"/>
      <c r="AR9" s="128"/>
    </row>
    <row r="10" spans="2:1024" s="71" customFormat="1" ht="13.8">
      <c r="B10" s="72" t="s">
        <v>48</v>
      </c>
      <c r="C10" s="73" t="str">
        <f t="shared" si="1"/>
        <v>Engenheiro de projetos pleno</v>
      </c>
      <c r="D10" s="73" t="s">
        <v>153</v>
      </c>
      <c r="E10" s="72" t="s">
        <v>59</v>
      </c>
      <c r="F10" s="72" t="s">
        <v>150</v>
      </c>
      <c r="G10" s="129"/>
      <c r="H10" s="129"/>
      <c r="I10" s="129"/>
      <c r="J10" s="129"/>
      <c r="K10" s="129"/>
      <c r="L10" s="129"/>
      <c r="M10" s="129"/>
      <c r="N10" s="129"/>
      <c r="O10" s="129"/>
      <c r="P10" s="129"/>
      <c r="Q10" s="129"/>
      <c r="R10" s="129"/>
      <c r="S10" s="129">
        <f t="shared" si="2"/>
        <v>0</v>
      </c>
      <c r="T10" s="75"/>
      <c r="U10" s="76"/>
      <c r="V10" s="130">
        <f>IF(E10="",0,VLOOKUP(E10,banco_dados!$B:$F,5,0))</f>
        <v>34263.440000000002</v>
      </c>
      <c r="W10" s="130">
        <f t="shared" si="3"/>
        <v>0</v>
      </c>
      <c r="X10" s="80" t="str">
        <f>VLOOKUP(E10,banco_dados!$B:$F,2,0)</f>
        <v>Engenheiro de projetos pleno</v>
      </c>
      <c r="Y10" s="80"/>
      <c r="Z10" s="80"/>
      <c r="AA10" s="128"/>
      <c r="AB10" s="128"/>
      <c r="AC10" s="128"/>
      <c r="AD10" s="128"/>
      <c r="AE10" s="128"/>
      <c r="AF10" s="128"/>
      <c r="AG10" s="128"/>
      <c r="AH10" s="128"/>
      <c r="AI10" s="128"/>
      <c r="AJ10" s="128"/>
      <c r="AK10" s="128"/>
      <c r="AL10" s="128"/>
      <c r="AM10" s="128"/>
      <c r="AN10" s="128"/>
      <c r="AO10" s="128"/>
      <c r="AP10" s="128"/>
      <c r="AQ10" s="128"/>
      <c r="AR10" s="128"/>
    </row>
    <row r="11" spans="2:1024" s="71" customFormat="1" ht="13.8">
      <c r="B11" s="72" t="s">
        <v>49</v>
      </c>
      <c r="C11" s="73" t="str">
        <f t="shared" si="1"/>
        <v>Engenheiro de projetos pleno</v>
      </c>
      <c r="D11" s="73" t="s">
        <v>154</v>
      </c>
      <c r="E11" s="72" t="s">
        <v>59</v>
      </c>
      <c r="F11" s="72" t="s">
        <v>150</v>
      </c>
      <c r="G11" s="129"/>
      <c r="H11" s="129"/>
      <c r="I11" s="129"/>
      <c r="J11" s="129"/>
      <c r="K11" s="128">
        <v>0.25</v>
      </c>
      <c r="L11" s="129"/>
      <c r="M11" s="129"/>
      <c r="N11" s="129"/>
      <c r="O11" s="129"/>
      <c r="P11" s="129"/>
      <c r="Q11" s="129"/>
      <c r="R11" s="129"/>
      <c r="S11" s="129">
        <f t="shared" si="2"/>
        <v>0.25</v>
      </c>
      <c r="T11" s="75"/>
      <c r="U11" s="76"/>
      <c r="V11" s="130">
        <f>IF(E11="",0,VLOOKUP(E11,banco_dados!$B:$F,5,0))</f>
        <v>34263.440000000002</v>
      </c>
      <c r="W11" s="130">
        <f t="shared" si="3"/>
        <v>8565.86</v>
      </c>
      <c r="X11" s="80" t="str">
        <f>VLOOKUP(E11,banco_dados!$B:$F,2,0)</f>
        <v>Engenheiro de projetos pleno</v>
      </c>
      <c r="Y11" s="80"/>
      <c r="Z11" s="80"/>
      <c r="AA11" s="128"/>
      <c r="AB11" s="128"/>
      <c r="AC11" s="128"/>
      <c r="AD11" s="128"/>
      <c r="AE11" s="128"/>
      <c r="AF11" s="128"/>
      <c r="AG11" s="128"/>
      <c r="AH11" s="128"/>
      <c r="AI11" s="128"/>
      <c r="AJ11" s="128"/>
      <c r="AK11" s="128"/>
      <c r="AL11" s="128"/>
      <c r="AM11" s="128"/>
      <c r="AN11" s="128"/>
      <c r="AO11" s="128"/>
      <c r="AP11" s="128"/>
      <c r="AQ11" s="128"/>
      <c r="AR11" s="128"/>
    </row>
    <row r="12" spans="2:1024" s="71" customFormat="1" ht="13.8">
      <c r="B12" s="72" t="s">
        <v>50</v>
      </c>
      <c r="C12" s="133" t="str">
        <f t="shared" si="1"/>
        <v>Técnico em geoprocessamento</v>
      </c>
      <c r="D12" s="73" t="s">
        <v>204</v>
      </c>
      <c r="E12" s="72" t="s">
        <v>61</v>
      </c>
      <c r="F12" s="72" t="s">
        <v>150</v>
      </c>
      <c r="G12" s="129"/>
      <c r="H12" s="129"/>
      <c r="I12" s="129"/>
      <c r="J12" s="129"/>
      <c r="K12" s="129">
        <v>1</v>
      </c>
      <c r="L12" s="129"/>
      <c r="M12" s="129"/>
      <c r="N12" s="129"/>
      <c r="O12" s="129"/>
      <c r="P12" s="129"/>
      <c r="Q12" s="129"/>
      <c r="R12" s="129"/>
      <c r="S12" s="129">
        <f t="shared" si="2"/>
        <v>1</v>
      </c>
      <c r="T12" s="75"/>
      <c r="U12" s="76"/>
      <c r="V12" s="130">
        <f>IF(E12="",0,VLOOKUP(E12,banco_dados!$B:$F,5,0))</f>
        <v>7935.9</v>
      </c>
      <c r="W12" s="130">
        <f t="shared" si="3"/>
        <v>7935.9</v>
      </c>
      <c r="X12" s="80" t="str">
        <f>VLOOKUP(E12,banco_dados!$B:$F,2,0)</f>
        <v>Técnico em geoprocessamento</v>
      </c>
      <c r="Y12" s="80"/>
      <c r="Z12" s="80"/>
      <c r="AA12" s="128">
        <f t="shared" ref="AA12:AL16" si="5">+G12*$V12</f>
        <v>0</v>
      </c>
      <c r="AB12" s="128">
        <f t="shared" si="5"/>
        <v>0</v>
      </c>
      <c r="AC12" s="128">
        <f t="shared" si="5"/>
        <v>0</v>
      </c>
      <c r="AD12" s="128">
        <f t="shared" si="5"/>
        <v>0</v>
      </c>
      <c r="AE12" s="128">
        <f t="shared" si="5"/>
        <v>7935.9</v>
      </c>
      <c r="AF12" s="128">
        <f t="shared" si="5"/>
        <v>0</v>
      </c>
      <c r="AG12" s="128">
        <f t="shared" si="5"/>
        <v>0</v>
      </c>
      <c r="AH12" s="128">
        <f t="shared" si="5"/>
        <v>0</v>
      </c>
      <c r="AI12" s="128">
        <f t="shared" si="5"/>
        <v>0</v>
      </c>
      <c r="AJ12" s="128">
        <f t="shared" si="5"/>
        <v>0</v>
      </c>
      <c r="AK12" s="128">
        <f t="shared" si="5"/>
        <v>0</v>
      </c>
      <c r="AL12" s="128">
        <f t="shared" si="5"/>
        <v>0</v>
      </c>
      <c r="AM12" s="128" t="e">
        <f>+#REF!*$V12</f>
        <v>#REF!</v>
      </c>
      <c r="AN12" s="128" t="e">
        <f>+#REF!*$V12</f>
        <v>#REF!</v>
      </c>
      <c r="AO12" s="128" t="e">
        <f>+#REF!*$V12</f>
        <v>#REF!</v>
      </c>
      <c r="AP12" s="128" t="e">
        <f>+#REF!*$V12</f>
        <v>#REF!</v>
      </c>
      <c r="AQ12" s="128" t="e">
        <f>+#REF!*$V12</f>
        <v>#REF!</v>
      </c>
      <c r="AR12" s="128" t="e">
        <f>+#REF!*$V12</f>
        <v>#REF!</v>
      </c>
    </row>
    <row r="13" spans="2:1024" s="71" customFormat="1" ht="13.8">
      <c r="B13" s="72" t="s">
        <v>51</v>
      </c>
      <c r="C13" s="365" t="str">
        <f t="shared" si="1"/>
        <v>Motorista de veículo leve</v>
      </c>
      <c r="D13" s="365"/>
      <c r="E13" s="72" t="s">
        <v>158</v>
      </c>
      <c r="F13" s="72" t="s">
        <v>150</v>
      </c>
      <c r="G13" s="129"/>
      <c r="H13" s="129"/>
      <c r="I13" s="129"/>
      <c r="J13" s="129"/>
      <c r="K13" s="129">
        <v>0</v>
      </c>
      <c r="L13" s="129"/>
      <c r="M13" s="129"/>
      <c r="N13" s="129"/>
      <c r="O13" s="129"/>
      <c r="P13" s="129"/>
      <c r="Q13" s="129"/>
      <c r="R13" s="129"/>
      <c r="S13" s="129">
        <f t="shared" si="2"/>
        <v>0</v>
      </c>
      <c r="T13" s="75"/>
      <c r="U13" s="76"/>
      <c r="V13" s="130">
        <f>IF(E13="",0,VLOOKUP(E13,banco_dados!$B:$F,5,0))</f>
        <v>6342.67</v>
      </c>
      <c r="W13" s="130">
        <f t="shared" si="3"/>
        <v>0</v>
      </c>
      <c r="X13" s="80" t="str">
        <f>VLOOKUP(E13,banco_dados!$B:$F,2,0)</f>
        <v>Motorista de veículo leve</v>
      </c>
      <c r="Y13" s="80"/>
      <c r="Z13" s="80"/>
      <c r="AA13" s="128">
        <f t="shared" si="5"/>
        <v>0</v>
      </c>
      <c r="AB13" s="128">
        <f t="shared" si="5"/>
        <v>0</v>
      </c>
      <c r="AC13" s="128">
        <f t="shared" si="5"/>
        <v>0</v>
      </c>
      <c r="AD13" s="128">
        <f t="shared" si="5"/>
        <v>0</v>
      </c>
      <c r="AE13" s="128">
        <f t="shared" si="5"/>
        <v>0</v>
      </c>
      <c r="AF13" s="128">
        <f t="shared" si="5"/>
        <v>0</v>
      </c>
      <c r="AG13" s="128">
        <f t="shared" si="5"/>
        <v>0</v>
      </c>
      <c r="AH13" s="128">
        <f t="shared" si="5"/>
        <v>0</v>
      </c>
      <c r="AI13" s="128">
        <f t="shared" si="5"/>
        <v>0</v>
      </c>
      <c r="AJ13" s="128">
        <f t="shared" si="5"/>
        <v>0</v>
      </c>
      <c r="AK13" s="128">
        <f t="shared" si="5"/>
        <v>0</v>
      </c>
      <c r="AL13" s="128">
        <f t="shared" si="5"/>
        <v>0</v>
      </c>
      <c r="AM13" s="128" t="e">
        <f>+#REF!*$V13</f>
        <v>#REF!</v>
      </c>
      <c r="AN13" s="128" t="e">
        <f>+#REF!*$V13</f>
        <v>#REF!</v>
      </c>
      <c r="AO13" s="128" t="e">
        <f>+#REF!*$V13</f>
        <v>#REF!</v>
      </c>
      <c r="AP13" s="128" t="e">
        <f>+#REF!*$V13</f>
        <v>#REF!</v>
      </c>
      <c r="AQ13" s="128" t="e">
        <f>+#REF!*$V13</f>
        <v>#REF!</v>
      </c>
      <c r="AR13" s="128" t="e">
        <f>+#REF!*$V13</f>
        <v>#REF!</v>
      </c>
    </row>
    <row r="14" spans="2:1024" s="71" customFormat="1" ht="13.8">
      <c r="B14" s="72" t="s">
        <v>52</v>
      </c>
      <c r="C14" s="365" t="str">
        <f t="shared" si="1"/>
        <v>VEÍCULO LEVE - TIPO HATCH (LOCAÇÃO + COMBUSTÍVEL + MANUTENÇÃO)</v>
      </c>
      <c r="D14" s="365"/>
      <c r="E14" s="72" t="s">
        <v>160</v>
      </c>
      <c r="F14" s="72" t="s">
        <v>161</v>
      </c>
      <c r="G14" s="129"/>
      <c r="H14" s="129"/>
      <c r="I14" s="129"/>
      <c r="J14" s="129"/>
      <c r="K14" s="129"/>
      <c r="L14" s="129"/>
      <c r="M14" s="129"/>
      <c r="N14" s="129"/>
      <c r="O14" s="129"/>
      <c r="P14" s="129"/>
      <c r="Q14" s="129"/>
      <c r="R14" s="129"/>
      <c r="S14" s="129">
        <f t="shared" si="2"/>
        <v>0</v>
      </c>
      <c r="T14" s="75"/>
      <c r="U14" s="76"/>
      <c r="V14" s="130">
        <f>IF(E14="",0,VLOOKUP(E14,banco_dados!$B:$F,5,0))</f>
        <v>3957.45</v>
      </c>
      <c r="W14" s="130">
        <f t="shared" si="3"/>
        <v>0</v>
      </c>
      <c r="X14" s="80" t="str">
        <f>VLOOKUP(E14,banco_dados!$B:$F,2,0)</f>
        <v>VEÍCULO LEVE - TIPO HATCH (LOCAÇÃO + COMBUSTÍVEL + MANUTENÇÃO)</v>
      </c>
      <c r="Y14" s="80"/>
      <c r="Z14" s="80"/>
      <c r="AA14" s="128">
        <f t="shared" si="5"/>
        <v>0</v>
      </c>
      <c r="AB14" s="128">
        <f t="shared" si="5"/>
        <v>0</v>
      </c>
      <c r="AC14" s="128">
        <f t="shared" si="5"/>
        <v>0</v>
      </c>
      <c r="AD14" s="128">
        <f t="shared" si="5"/>
        <v>0</v>
      </c>
      <c r="AE14" s="128">
        <f t="shared" si="5"/>
        <v>0</v>
      </c>
      <c r="AF14" s="128">
        <f t="shared" si="5"/>
        <v>0</v>
      </c>
      <c r="AG14" s="128">
        <f t="shared" si="5"/>
        <v>0</v>
      </c>
      <c r="AH14" s="128">
        <f t="shared" si="5"/>
        <v>0</v>
      </c>
      <c r="AI14" s="128">
        <f t="shared" si="5"/>
        <v>0</v>
      </c>
      <c r="AJ14" s="128">
        <f t="shared" si="5"/>
        <v>0</v>
      </c>
      <c r="AK14" s="128">
        <f t="shared" si="5"/>
        <v>0</v>
      </c>
      <c r="AL14" s="128">
        <f t="shared" si="5"/>
        <v>0</v>
      </c>
      <c r="AM14" s="128" t="e">
        <f>+#REF!*$V14</f>
        <v>#REF!</v>
      </c>
      <c r="AN14" s="128" t="e">
        <f>+#REF!*$V14</f>
        <v>#REF!</v>
      </c>
      <c r="AO14" s="128" t="e">
        <f>+#REF!*$V14</f>
        <v>#REF!</v>
      </c>
      <c r="AP14" s="128" t="e">
        <f>+#REF!*$V14</f>
        <v>#REF!</v>
      </c>
      <c r="AQ14" s="128" t="e">
        <f>+#REF!*$V14</f>
        <v>#REF!</v>
      </c>
      <c r="AR14" s="128" t="e">
        <f>+#REF!*$V14</f>
        <v>#REF!</v>
      </c>
    </row>
    <row r="15" spans="2:1024" s="71" customFormat="1" ht="13.8">
      <c r="B15" s="72" t="s">
        <v>53</v>
      </c>
      <c r="C15" s="365" t="str">
        <f t="shared" si="1"/>
        <v>IMÓVEIS COMERCIAL (2,55% DO C.M.C.C - SINAPI)</v>
      </c>
      <c r="D15" s="365"/>
      <c r="E15" s="85" t="s">
        <v>92</v>
      </c>
      <c r="F15" s="72" t="s">
        <v>161</v>
      </c>
      <c r="G15" s="129"/>
      <c r="H15" s="129"/>
      <c r="I15" s="129"/>
      <c r="J15" s="129"/>
      <c r="K15" s="129">
        <v>1</v>
      </c>
      <c r="L15" s="129"/>
      <c r="M15" s="129"/>
      <c r="N15" s="129"/>
      <c r="O15" s="129"/>
      <c r="P15" s="129"/>
      <c r="Q15" s="129"/>
      <c r="R15" s="129"/>
      <c r="S15" s="129">
        <f t="shared" si="2"/>
        <v>1</v>
      </c>
      <c r="T15" s="75"/>
      <c r="U15" s="76"/>
      <c r="V15" s="130">
        <f>IF(E15="",0,VLOOKUP(E15,banco_dados!$B:$F,5,0))</f>
        <v>1840.34</v>
      </c>
      <c r="W15" s="130">
        <f t="shared" si="3"/>
        <v>1840.34</v>
      </c>
      <c r="X15" s="80" t="str">
        <f>VLOOKUP(E15,banco_dados!$B:$F,2,0)</f>
        <v>IMÓVEIS COMERCIAL (2,55% DO C.M.C.C - SINAPI)</v>
      </c>
      <c r="Y15" s="80"/>
      <c r="Z15" s="80"/>
      <c r="AA15" s="128">
        <f t="shared" si="5"/>
        <v>0</v>
      </c>
      <c r="AB15" s="128">
        <f t="shared" si="5"/>
        <v>0</v>
      </c>
      <c r="AC15" s="128">
        <f t="shared" si="5"/>
        <v>0</v>
      </c>
      <c r="AD15" s="128">
        <f t="shared" si="5"/>
        <v>0</v>
      </c>
      <c r="AE15" s="128">
        <f t="shared" si="5"/>
        <v>1840.34</v>
      </c>
      <c r="AF15" s="128">
        <f t="shared" si="5"/>
        <v>0</v>
      </c>
      <c r="AG15" s="128">
        <f t="shared" si="5"/>
        <v>0</v>
      </c>
      <c r="AH15" s="128">
        <f t="shared" si="5"/>
        <v>0</v>
      </c>
      <c r="AI15" s="128">
        <f t="shared" si="5"/>
        <v>0</v>
      </c>
      <c r="AJ15" s="128">
        <f t="shared" si="5"/>
        <v>0</v>
      </c>
      <c r="AK15" s="128">
        <f t="shared" si="5"/>
        <v>0</v>
      </c>
      <c r="AL15" s="128">
        <f t="shared" si="5"/>
        <v>0</v>
      </c>
      <c r="AM15" s="128" t="e">
        <f>+#REF!*$V15</f>
        <v>#REF!</v>
      </c>
      <c r="AN15" s="128" t="e">
        <f>+#REF!*$V15</f>
        <v>#REF!</v>
      </c>
      <c r="AO15" s="128" t="e">
        <f>+#REF!*$V15</f>
        <v>#REF!</v>
      </c>
      <c r="AP15" s="128" t="e">
        <f>+#REF!*$V15</f>
        <v>#REF!</v>
      </c>
      <c r="AQ15" s="128" t="e">
        <f>+#REF!*$V15</f>
        <v>#REF!</v>
      </c>
      <c r="AR15" s="128" t="e">
        <f>+#REF!*$V15</f>
        <v>#REF!</v>
      </c>
    </row>
    <row r="16" spans="2:1024" s="71" customFormat="1" ht="13.8">
      <c r="B16" s="72" t="s">
        <v>54</v>
      </c>
      <c r="C16" s="157" t="str">
        <f t="shared" si="1"/>
        <v>MOBILIÁRIO ESCRITÓRIO</v>
      </c>
      <c r="D16" s="73"/>
      <c r="E16" s="85" t="s">
        <v>74</v>
      </c>
      <c r="F16" s="72" t="s">
        <v>161</v>
      </c>
      <c r="G16" s="129"/>
      <c r="H16" s="129"/>
      <c r="I16" s="129"/>
      <c r="J16" s="129"/>
      <c r="K16" s="129">
        <v>1</v>
      </c>
      <c r="L16" s="129"/>
      <c r="M16" s="129"/>
      <c r="N16" s="129"/>
      <c r="O16" s="129"/>
      <c r="P16" s="129"/>
      <c r="Q16" s="129"/>
      <c r="R16" s="129"/>
      <c r="S16" s="129">
        <f t="shared" si="2"/>
        <v>1</v>
      </c>
      <c r="T16" s="75"/>
      <c r="U16" s="76"/>
      <c r="V16" s="130">
        <f>IF(E16="",0,VLOOKUP(E16,banco_dados!$B:$F,5,0))</f>
        <v>3482.87</v>
      </c>
      <c r="W16" s="130">
        <f t="shared" si="3"/>
        <v>3482.87</v>
      </c>
      <c r="X16" s="80" t="str">
        <f>VLOOKUP(E16,banco_dados!$B:$F,2,0)</f>
        <v>MOBILIÁRIO ESCRITÓRIO</v>
      </c>
      <c r="Y16" s="80"/>
      <c r="Z16" s="80"/>
      <c r="AA16" s="128">
        <f t="shared" si="5"/>
        <v>0</v>
      </c>
      <c r="AB16" s="128">
        <f t="shared" si="5"/>
        <v>0</v>
      </c>
      <c r="AC16" s="128">
        <f t="shared" si="5"/>
        <v>0</v>
      </c>
      <c r="AD16" s="128">
        <f t="shared" si="5"/>
        <v>0</v>
      </c>
      <c r="AE16" s="128">
        <f t="shared" si="5"/>
        <v>3482.87</v>
      </c>
      <c r="AF16" s="128">
        <f t="shared" si="5"/>
        <v>0</v>
      </c>
      <c r="AG16" s="128">
        <f t="shared" si="5"/>
        <v>0</v>
      </c>
      <c r="AH16" s="128">
        <f t="shared" si="5"/>
        <v>0</v>
      </c>
      <c r="AI16" s="128">
        <f t="shared" si="5"/>
        <v>0</v>
      </c>
      <c r="AJ16" s="128">
        <f t="shared" si="5"/>
        <v>0</v>
      </c>
      <c r="AK16" s="128">
        <f t="shared" si="5"/>
        <v>0</v>
      </c>
      <c r="AL16" s="128">
        <f t="shared" si="5"/>
        <v>0</v>
      </c>
      <c r="AM16" s="128" t="e">
        <f>+#REF!*$V16</f>
        <v>#REF!</v>
      </c>
      <c r="AN16" s="128" t="e">
        <f>+#REF!*$V16</f>
        <v>#REF!</v>
      </c>
      <c r="AO16" s="128" t="e">
        <f>+#REF!*$V16</f>
        <v>#REF!</v>
      </c>
      <c r="AP16" s="128" t="e">
        <f>+#REF!*$V16</f>
        <v>#REF!</v>
      </c>
      <c r="AQ16" s="128" t="e">
        <f>+#REF!*$V16</f>
        <v>#REF!</v>
      </c>
      <c r="AR16" s="128" t="e">
        <f>+#REF!*$V16</f>
        <v>#REF!</v>
      </c>
      <c r="AMJ16" s="91"/>
    </row>
    <row r="17" spans="1:1024" s="91" customFormat="1" ht="13.8">
      <c r="B17" s="72" t="s">
        <v>163</v>
      </c>
      <c r="C17" s="137" t="str">
        <f t="shared" si="1"/>
        <v>CUSTOS DIVERSOS - ESCRITÓRIO</v>
      </c>
      <c r="D17" s="122"/>
      <c r="E17" s="85" t="s">
        <v>55</v>
      </c>
      <c r="F17" s="72" t="s">
        <v>161</v>
      </c>
      <c r="G17" s="123"/>
      <c r="H17" s="123"/>
      <c r="I17" s="123"/>
      <c r="J17" s="123"/>
      <c r="K17" s="129">
        <v>0.5</v>
      </c>
      <c r="L17" s="129"/>
      <c r="M17" s="123"/>
      <c r="N17" s="123"/>
      <c r="O17" s="123"/>
      <c r="P17" s="123"/>
      <c r="Q17" s="123"/>
      <c r="R17" s="123"/>
      <c r="S17" s="129">
        <f t="shared" si="2"/>
        <v>0.5</v>
      </c>
      <c r="T17" s="97"/>
      <c r="U17" s="125"/>
      <c r="V17" s="130">
        <f>IF(E17="",0,VLOOKUP(E17,banco_dados!$B:$F,5,0))</f>
        <v>1024.8499999999999</v>
      </c>
      <c r="W17" s="130">
        <f t="shared" si="3"/>
        <v>512.42999999999995</v>
      </c>
      <c r="X17" s="80" t="str">
        <f>VLOOKUP(E17,banco_dados!$B:$F,2,0)</f>
        <v>CUSTOS DIVERSOS - ESCRITÓRIO</v>
      </c>
      <c r="Y17" s="98"/>
      <c r="Z17" s="98"/>
      <c r="AA17" s="128"/>
      <c r="AB17" s="128"/>
      <c r="AC17" s="128"/>
      <c r="AD17" s="128"/>
      <c r="AE17" s="128"/>
      <c r="AF17" s="128"/>
      <c r="AG17" s="128"/>
      <c r="AH17" s="128"/>
      <c r="AI17" s="128"/>
      <c r="AJ17" s="128"/>
      <c r="AK17" s="128"/>
      <c r="AL17" s="128"/>
      <c r="AM17" s="128"/>
      <c r="AN17" s="128"/>
      <c r="AO17" s="128"/>
      <c r="AP17" s="128"/>
      <c r="AQ17" s="128"/>
      <c r="AR17" s="128"/>
    </row>
    <row r="18" spans="1:1024" s="71" customFormat="1" ht="13.8">
      <c r="B18" s="72"/>
      <c r="C18" s="73"/>
      <c r="D18" s="73"/>
      <c r="E18" s="72"/>
      <c r="F18" s="72"/>
      <c r="G18" s="129"/>
      <c r="H18" s="129"/>
      <c r="I18" s="129"/>
      <c r="J18" s="129"/>
      <c r="K18" s="129"/>
      <c r="L18" s="129"/>
      <c r="M18" s="129"/>
      <c r="N18" s="129"/>
      <c r="O18" s="129"/>
      <c r="P18" s="129"/>
      <c r="Q18" s="129"/>
      <c r="R18" s="129"/>
      <c r="S18" s="129"/>
      <c r="T18" s="75"/>
      <c r="U18" s="76"/>
      <c r="V18" s="130">
        <f>IF(E18="",0,VLOOKUP(E18,banco_dados!$B:$F,5,0))</f>
        <v>0</v>
      </c>
      <c r="W18" s="130">
        <f t="shared" si="3"/>
        <v>0</v>
      </c>
      <c r="X18" s="80" t="e">
        <f>VLOOKUP(E18,banco_dados!$B:$F,2,0)</f>
        <v>#N/A</v>
      </c>
      <c r="Y18" s="80"/>
      <c r="Z18" s="80"/>
      <c r="AA18" s="128">
        <f t="shared" ref="AA18:AL21" si="6">+G18*$V18</f>
        <v>0</v>
      </c>
      <c r="AB18" s="128">
        <f t="shared" si="6"/>
        <v>0</v>
      </c>
      <c r="AC18" s="128">
        <f t="shared" si="6"/>
        <v>0</v>
      </c>
      <c r="AD18" s="128">
        <f t="shared" si="6"/>
        <v>0</v>
      </c>
      <c r="AE18" s="128">
        <f t="shared" si="6"/>
        <v>0</v>
      </c>
      <c r="AF18" s="128">
        <f t="shared" si="6"/>
        <v>0</v>
      </c>
      <c r="AG18" s="128">
        <f t="shared" si="6"/>
        <v>0</v>
      </c>
      <c r="AH18" s="128">
        <f t="shared" si="6"/>
        <v>0</v>
      </c>
      <c r="AI18" s="128">
        <f t="shared" si="6"/>
        <v>0</v>
      </c>
      <c r="AJ18" s="128">
        <f t="shared" si="6"/>
        <v>0</v>
      </c>
      <c r="AK18" s="128">
        <f t="shared" si="6"/>
        <v>0</v>
      </c>
      <c r="AL18" s="128">
        <f t="shared" si="6"/>
        <v>0</v>
      </c>
      <c r="AM18" s="128" t="e">
        <f>+#REF!*$V18</f>
        <v>#REF!</v>
      </c>
      <c r="AN18" s="128" t="e">
        <f>+#REF!*$V18</f>
        <v>#REF!</v>
      </c>
      <c r="AO18" s="128" t="e">
        <f>+#REF!*$V18</f>
        <v>#REF!</v>
      </c>
      <c r="AP18" s="128" t="e">
        <f>+#REF!*$V18</f>
        <v>#REF!</v>
      </c>
      <c r="AQ18" s="128" t="e">
        <f>+#REF!*$V18</f>
        <v>#REF!</v>
      </c>
      <c r="AR18" s="128" t="e">
        <f>+#REF!*$V18</f>
        <v>#REF!</v>
      </c>
    </row>
    <row r="19" spans="1:1024" s="144" customFormat="1" ht="13.8">
      <c r="A19" s="71"/>
      <c r="B19" s="139"/>
      <c r="C19" s="137"/>
      <c r="D19" s="137"/>
      <c r="E19" s="72"/>
      <c r="F19" s="72"/>
      <c r="G19" s="140"/>
      <c r="H19" s="140"/>
      <c r="I19" s="140"/>
      <c r="J19" s="140"/>
      <c r="K19" s="141"/>
      <c r="L19" s="141"/>
      <c r="M19" s="141"/>
      <c r="N19" s="141"/>
      <c r="O19" s="141"/>
      <c r="P19" s="141"/>
      <c r="Q19" s="141"/>
      <c r="R19" s="141"/>
      <c r="S19" s="142"/>
      <c r="T19" s="75"/>
      <c r="U19" s="71"/>
      <c r="V19" s="130"/>
      <c r="W19" s="126"/>
      <c r="X19" s="143"/>
      <c r="Y19" s="80"/>
      <c r="Z19" s="80"/>
      <c r="AA19" s="128">
        <f t="shared" si="6"/>
        <v>0</v>
      </c>
      <c r="AB19" s="128">
        <f t="shared" si="6"/>
        <v>0</v>
      </c>
      <c r="AC19" s="128">
        <f t="shared" si="6"/>
        <v>0</v>
      </c>
      <c r="AD19" s="128">
        <f t="shared" si="6"/>
        <v>0</v>
      </c>
      <c r="AE19" s="128">
        <f t="shared" si="6"/>
        <v>0</v>
      </c>
      <c r="AF19" s="128">
        <f t="shared" si="6"/>
        <v>0</v>
      </c>
      <c r="AG19" s="128">
        <f t="shared" si="6"/>
        <v>0</v>
      </c>
      <c r="AH19" s="128">
        <f t="shared" si="6"/>
        <v>0</v>
      </c>
      <c r="AI19" s="128">
        <f t="shared" si="6"/>
        <v>0</v>
      </c>
      <c r="AJ19" s="128">
        <f t="shared" si="6"/>
        <v>0</v>
      </c>
      <c r="AK19" s="128">
        <f t="shared" si="6"/>
        <v>0</v>
      </c>
      <c r="AL19" s="128">
        <f t="shared" si="6"/>
        <v>0</v>
      </c>
      <c r="AM19" s="128" t="e">
        <f>+#REF!*$V19</f>
        <v>#REF!</v>
      </c>
      <c r="AN19" s="128" t="e">
        <f>+#REF!*$V19</f>
        <v>#REF!</v>
      </c>
      <c r="AO19" s="128" t="e">
        <f>+#REF!*$V19</f>
        <v>#REF!</v>
      </c>
      <c r="AP19" s="128" t="e">
        <f>+#REF!*$V19</f>
        <v>#REF!</v>
      </c>
      <c r="AQ19" s="128" t="e">
        <f>+#REF!*$V19</f>
        <v>#REF!</v>
      </c>
      <c r="AR19" s="128" t="e">
        <f>+#REF!*$V19</f>
        <v>#REF!</v>
      </c>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c r="CC19" s="71"/>
      <c r="CD19" s="71"/>
      <c r="CE19" s="71"/>
      <c r="CF19" s="71"/>
      <c r="CG19" s="71"/>
      <c r="CH19" s="71"/>
      <c r="CI19" s="71"/>
      <c r="CJ19" s="71"/>
      <c r="CK19" s="71"/>
      <c r="CL19" s="71"/>
      <c r="CM19" s="71"/>
      <c r="CN19" s="71"/>
      <c r="CO19" s="71"/>
      <c r="CP19" s="71"/>
      <c r="CQ19" s="71"/>
      <c r="CR19" s="71"/>
      <c r="CS19" s="71"/>
      <c r="CT19" s="71"/>
      <c r="CU19" s="71"/>
      <c r="CV19" s="71"/>
      <c r="CW19" s="71"/>
      <c r="CX19" s="71"/>
      <c r="CY19" s="71"/>
      <c r="CZ19" s="71"/>
      <c r="DA19" s="71"/>
      <c r="DB19" s="71"/>
      <c r="DC19" s="71"/>
      <c r="DD19" s="71"/>
      <c r="DE19" s="71"/>
      <c r="DF19" s="71"/>
      <c r="DG19" s="71"/>
      <c r="DH19" s="71"/>
      <c r="DI19" s="71"/>
      <c r="DJ19" s="71"/>
      <c r="DK19" s="71"/>
      <c r="DL19" s="71"/>
      <c r="DM19" s="71"/>
      <c r="DN19" s="71"/>
      <c r="DO19" s="71"/>
      <c r="DP19" s="71"/>
      <c r="DQ19" s="71"/>
      <c r="DR19" s="71"/>
      <c r="DS19" s="71"/>
      <c r="DT19" s="71"/>
      <c r="DU19" s="71"/>
      <c r="DV19" s="71"/>
      <c r="DW19" s="71"/>
      <c r="DX19" s="71"/>
      <c r="DY19" s="71"/>
      <c r="DZ19" s="71"/>
      <c r="EA19" s="71"/>
      <c r="EB19" s="71"/>
      <c r="EC19" s="71"/>
      <c r="ED19" s="71"/>
      <c r="EE19" s="71"/>
      <c r="EF19" s="71"/>
      <c r="EG19" s="71"/>
      <c r="EH19" s="71"/>
      <c r="EI19" s="71"/>
      <c r="EJ19" s="71"/>
      <c r="EK19" s="71"/>
      <c r="EL19" s="71"/>
      <c r="EM19" s="71"/>
      <c r="EN19" s="71"/>
      <c r="EO19" s="71"/>
      <c r="EP19" s="71"/>
      <c r="EQ19" s="71"/>
      <c r="ER19" s="71"/>
      <c r="ES19" s="71"/>
      <c r="ET19" s="71"/>
      <c r="EU19" s="71"/>
      <c r="EV19" s="71"/>
      <c r="EW19" s="71"/>
      <c r="EX19" s="71"/>
      <c r="EY19" s="71"/>
      <c r="EZ19" s="71"/>
      <c r="FA19" s="71"/>
      <c r="FB19" s="71"/>
      <c r="FC19" s="71"/>
      <c r="FD19" s="71"/>
      <c r="FE19" s="71"/>
      <c r="FF19" s="71"/>
      <c r="FG19" s="71"/>
      <c r="FH19" s="71"/>
      <c r="FI19" s="71"/>
      <c r="FJ19" s="71"/>
      <c r="FK19" s="71"/>
      <c r="FL19" s="71"/>
      <c r="FM19" s="71"/>
      <c r="FN19" s="71"/>
      <c r="FO19" s="71"/>
      <c r="FP19" s="71"/>
      <c r="FQ19" s="71"/>
      <c r="FR19" s="71"/>
      <c r="FS19" s="71"/>
      <c r="FT19" s="71"/>
      <c r="FU19" s="71"/>
      <c r="FV19" s="71"/>
      <c r="FW19" s="71"/>
      <c r="FX19" s="71"/>
      <c r="FY19" s="71"/>
      <c r="FZ19" s="71"/>
      <c r="GA19" s="71"/>
      <c r="GB19" s="71"/>
      <c r="GC19" s="71"/>
      <c r="GD19" s="71"/>
      <c r="GE19" s="71"/>
      <c r="GF19" s="71"/>
      <c r="GG19" s="71"/>
      <c r="GH19" s="71"/>
      <c r="GI19" s="71"/>
      <c r="GJ19" s="71"/>
      <c r="GK19" s="71"/>
      <c r="GL19" s="71"/>
      <c r="GM19" s="71"/>
      <c r="GN19" s="71"/>
      <c r="GO19" s="71"/>
      <c r="GP19" s="71"/>
      <c r="GQ19" s="71"/>
      <c r="GR19" s="71"/>
      <c r="GS19" s="71"/>
      <c r="GT19" s="71"/>
      <c r="GU19" s="71"/>
      <c r="GV19" s="71"/>
      <c r="GW19" s="71"/>
      <c r="GX19" s="71"/>
      <c r="GY19" s="71"/>
      <c r="GZ19" s="71"/>
      <c r="HA19" s="71"/>
      <c r="HB19" s="71"/>
      <c r="HC19" s="71"/>
      <c r="HD19" s="71"/>
      <c r="HE19" s="71"/>
      <c r="HF19" s="71"/>
      <c r="HG19" s="71"/>
      <c r="HH19" s="71"/>
      <c r="HI19" s="71"/>
      <c r="HJ19" s="71"/>
      <c r="HK19" s="71"/>
      <c r="HL19" s="71"/>
      <c r="HM19" s="71"/>
      <c r="HN19" s="71"/>
      <c r="HO19" s="71"/>
      <c r="HP19" s="71"/>
      <c r="HQ19" s="71"/>
      <c r="HR19" s="71"/>
      <c r="HS19" s="71"/>
      <c r="HT19" s="71"/>
      <c r="HU19" s="71"/>
      <c r="HV19" s="71"/>
      <c r="HW19" s="71"/>
      <c r="HX19" s="71"/>
      <c r="HY19" s="71"/>
      <c r="HZ19" s="71"/>
      <c r="IA19" s="71"/>
      <c r="IB19" s="71"/>
      <c r="IC19" s="71"/>
      <c r="ID19" s="71"/>
      <c r="IE19" s="71"/>
      <c r="IF19" s="71"/>
      <c r="IG19" s="71"/>
      <c r="IH19" s="71"/>
      <c r="II19" s="71"/>
      <c r="IJ19" s="71"/>
      <c r="IK19" s="71"/>
      <c r="IL19" s="71"/>
      <c r="IM19" s="71"/>
      <c r="IN19" s="71"/>
      <c r="IO19" s="71"/>
      <c r="IP19" s="71"/>
      <c r="IQ19" s="71"/>
      <c r="IR19" s="71"/>
      <c r="IS19" s="71"/>
      <c r="IT19" s="71"/>
      <c r="IU19" s="71"/>
      <c r="IV19" s="71"/>
      <c r="IW19" s="71"/>
      <c r="IX19" s="71"/>
      <c r="IY19" s="71"/>
      <c r="IZ19" s="71"/>
      <c r="JA19" s="71"/>
      <c r="JB19" s="71"/>
      <c r="JC19" s="71"/>
      <c r="JD19" s="71"/>
      <c r="JE19" s="71"/>
      <c r="JF19" s="71"/>
      <c r="JG19" s="71"/>
      <c r="JH19" s="71"/>
      <c r="JI19" s="71"/>
      <c r="JJ19" s="71"/>
      <c r="JK19" s="71"/>
      <c r="JL19" s="71"/>
      <c r="JM19" s="71"/>
      <c r="JN19" s="71"/>
      <c r="JO19" s="71"/>
      <c r="JP19" s="71"/>
      <c r="JQ19" s="71"/>
      <c r="JR19" s="71"/>
      <c r="JS19" s="71"/>
      <c r="JT19" s="71"/>
      <c r="JU19" s="71"/>
      <c r="JV19" s="71"/>
      <c r="JW19" s="71"/>
      <c r="JX19" s="71"/>
      <c r="JY19" s="71"/>
      <c r="JZ19" s="71"/>
      <c r="KA19" s="71"/>
      <c r="KB19" s="71"/>
      <c r="KC19" s="71"/>
      <c r="KD19" s="71"/>
      <c r="KE19" s="71"/>
      <c r="KF19" s="71"/>
      <c r="KG19" s="71"/>
      <c r="KH19" s="71"/>
      <c r="KI19" s="71"/>
      <c r="KJ19" s="71"/>
      <c r="KK19" s="71"/>
      <c r="KL19" s="71"/>
      <c r="KM19" s="71"/>
      <c r="KN19" s="71"/>
      <c r="KO19" s="71"/>
      <c r="KP19" s="71"/>
      <c r="KQ19" s="71"/>
      <c r="KR19" s="71"/>
      <c r="KS19" s="71"/>
      <c r="KT19" s="71"/>
      <c r="KU19" s="71"/>
      <c r="KV19" s="71"/>
      <c r="KW19" s="71"/>
      <c r="KX19" s="71"/>
      <c r="KY19" s="71"/>
      <c r="KZ19" s="71"/>
      <c r="LA19" s="71"/>
      <c r="LB19" s="71"/>
      <c r="LC19" s="71"/>
      <c r="LD19" s="71"/>
      <c r="LE19" s="71"/>
      <c r="LF19" s="71"/>
      <c r="LG19" s="71"/>
      <c r="LH19" s="71"/>
      <c r="LI19" s="71"/>
      <c r="LJ19" s="71"/>
      <c r="LK19" s="71"/>
      <c r="LL19" s="71"/>
      <c r="LM19" s="71"/>
      <c r="LN19" s="71"/>
      <c r="LO19" s="71"/>
      <c r="LP19" s="71"/>
      <c r="LQ19" s="71"/>
      <c r="LR19" s="71"/>
      <c r="LS19" s="71"/>
      <c r="LT19" s="71"/>
      <c r="LU19" s="71"/>
      <c r="LV19" s="71"/>
      <c r="LW19" s="71"/>
      <c r="LX19" s="71"/>
      <c r="LY19" s="71"/>
      <c r="LZ19" s="71"/>
      <c r="MA19" s="71"/>
      <c r="MB19" s="71"/>
      <c r="MC19" s="71"/>
      <c r="MD19" s="71"/>
      <c r="ME19" s="71"/>
      <c r="MF19" s="71"/>
      <c r="MG19" s="71"/>
      <c r="MH19" s="71"/>
      <c r="MI19" s="71"/>
      <c r="MJ19" s="71"/>
      <c r="MK19" s="71"/>
      <c r="ML19" s="71"/>
      <c r="MM19" s="71"/>
      <c r="MN19" s="71"/>
      <c r="MO19" s="71"/>
      <c r="MP19" s="71"/>
      <c r="MQ19" s="71"/>
      <c r="MR19" s="71"/>
      <c r="MS19" s="71"/>
      <c r="MT19" s="71"/>
      <c r="MU19" s="71"/>
      <c r="MV19" s="71"/>
      <c r="MW19" s="71"/>
      <c r="MX19" s="71"/>
      <c r="MY19" s="71"/>
      <c r="MZ19" s="71"/>
      <c r="NA19" s="71"/>
      <c r="NB19" s="71"/>
      <c r="NC19" s="71"/>
      <c r="ND19" s="71"/>
      <c r="NE19" s="71"/>
      <c r="NF19" s="71"/>
      <c r="NG19" s="71"/>
      <c r="NH19" s="71"/>
      <c r="NI19" s="71"/>
      <c r="NJ19" s="71"/>
      <c r="NK19" s="71"/>
      <c r="NL19" s="71"/>
      <c r="NM19" s="71"/>
      <c r="NN19" s="71"/>
      <c r="NO19" s="71"/>
      <c r="NP19" s="71"/>
      <c r="NQ19" s="71"/>
      <c r="NR19" s="71"/>
      <c r="NS19" s="71"/>
      <c r="NT19" s="71"/>
      <c r="NU19" s="71"/>
      <c r="NV19" s="71"/>
      <c r="NW19" s="71"/>
      <c r="NX19" s="71"/>
      <c r="NY19" s="71"/>
      <c r="NZ19" s="71"/>
      <c r="OA19" s="71"/>
      <c r="OB19" s="71"/>
      <c r="OC19" s="71"/>
      <c r="OD19" s="71"/>
      <c r="OE19" s="71"/>
      <c r="OF19" s="71"/>
      <c r="OG19" s="71"/>
      <c r="OH19" s="71"/>
      <c r="OI19" s="71"/>
      <c r="OJ19" s="71"/>
      <c r="OK19" s="71"/>
      <c r="OL19" s="71"/>
      <c r="OM19" s="71"/>
      <c r="ON19" s="71"/>
      <c r="OO19" s="71"/>
      <c r="OP19" s="71"/>
      <c r="OQ19" s="71"/>
      <c r="OR19" s="71"/>
      <c r="OS19" s="71"/>
      <c r="OT19" s="71"/>
      <c r="OU19" s="71"/>
      <c r="OV19" s="71"/>
      <c r="OW19" s="71"/>
      <c r="OX19" s="71"/>
      <c r="OY19" s="71"/>
      <c r="OZ19" s="71"/>
      <c r="PA19" s="71"/>
      <c r="PB19" s="71"/>
      <c r="PC19" s="71"/>
      <c r="PD19" s="71"/>
      <c r="PE19" s="71"/>
      <c r="PF19" s="71"/>
      <c r="PG19" s="71"/>
      <c r="PH19" s="71"/>
      <c r="PI19" s="71"/>
      <c r="PJ19" s="71"/>
      <c r="PK19" s="71"/>
      <c r="PL19" s="71"/>
      <c r="PM19" s="71"/>
      <c r="PN19" s="71"/>
      <c r="PO19" s="71"/>
      <c r="PP19" s="71"/>
      <c r="PQ19" s="71"/>
      <c r="PR19" s="71"/>
      <c r="PS19" s="71"/>
      <c r="PT19" s="71"/>
      <c r="PU19" s="71"/>
      <c r="PV19" s="71"/>
      <c r="PW19" s="71"/>
      <c r="PX19" s="71"/>
      <c r="PY19" s="71"/>
      <c r="PZ19" s="71"/>
      <c r="QA19" s="71"/>
      <c r="QB19" s="71"/>
      <c r="QC19" s="71"/>
      <c r="QD19" s="71"/>
      <c r="QE19" s="71"/>
      <c r="QF19" s="71"/>
      <c r="QG19" s="71"/>
      <c r="QH19" s="71"/>
      <c r="QI19" s="71"/>
      <c r="QJ19" s="71"/>
      <c r="QK19" s="71"/>
      <c r="QL19" s="71"/>
      <c r="QM19" s="71"/>
      <c r="QN19" s="71"/>
      <c r="QO19" s="71"/>
      <c r="QP19" s="71"/>
      <c r="QQ19" s="71"/>
      <c r="QR19" s="71"/>
      <c r="QS19" s="71"/>
      <c r="QT19" s="71"/>
      <c r="QU19" s="71"/>
      <c r="QV19" s="71"/>
      <c r="QW19" s="71"/>
      <c r="QX19" s="71"/>
      <c r="QY19" s="71"/>
      <c r="QZ19" s="71"/>
      <c r="RA19" s="71"/>
      <c r="RB19" s="71"/>
      <c r="RC19" s="71"/>
      <c r="RD19" s="71"/>
      <c r="RE19" s="71"/>
      <c r="RF19" s="71"/>
      <c r="RG19" s="71"/>
      <c r="RH19" s="71"/>
      <c r="RI19" s="71"/>
      <c r="RJ19" s="71"/>
      <c r="RK19" s="71"/>
      <c r="RL19" s="71"/>
      <c r="RM19" s="71"/>
      <c r="RN19" s="71"/>
      <c r="RO19" s="71"/>
      <c r="RP19" s="71"/>
      <c r="RQ19" s="71"/>
      <c r="RR19" s="71"/>
      <c r="RS19" s="71"/>
      <c r="RT19" s="71"/>
      <c r="RU19" s="71"/>
      <c r="RV19" s="71"/>
      <c r="RW19" s="71"/>
      <c r="RX19" s="71"/>
      <c r="RY19" s="71"/>
      <c r="RZ19" s="71"/>
      <c r="SA19" s="71"/>
      <c r="SB19" s="71"/>
      <c r="SC19" s="71"/>
      <c r="SD19" s="71"/>
      <c r="SE19" s="71"/>
      <c r="SF19" s="71"/>
      <c r="SG19" s="71"/>
      <c r="SH19" s="71"/>
      <c r="SI19" s="71"/>
      <c r="SJ19" s="71"/>
      <c r="SK19" s="71"/>
      <c r="SL19" s="71"/>
      <c r="SM19" s="71"/>
      <c r="SN19" s="71"/>
      <c r="SO19" s="71"/>
      <c r="SP19" s="71"/>
      <c r="SQ19" s="71"/>
      <c r="SR19" s="71"/>
      <c r="SS19" s="71"/>
      <c r="ST19" s="71"/>
      <c r="SU19" s="71"/>
      <c r="SV19" s="71"/>
      <c r="SW19" s="71"/>
      <c r="SX19" s="71"/>
      <c r="SY19" s="71"/>
      <c r="SZ19" s="71"/>
      <c r="TA19" s="71"/>
      <c r="TB19" s="71"/>
      <c r="TC19" s="71"/>
      <c r="TD19" s="71"/>
      <c r="TE19" s="71"/>
      <c r="TF19" s="71"/>
      <c r="TG19" s="71"/>
      <c r="TH19" s="71"/>
      <c r="TI19" s="71"/>
      <c r="TJ19" s="71"/>
      <c r="TK19" s="71"/>
      <c r="TL19" s="71"/>
      <c r="TM19" s="71"/>
      <c r="TN19" s="71"/>
      <c r="TO19" s="71"/>
      <c r="TP19" s="71"/>
      <c r="TQ19" s="71"/>
      <c r="TR19" s="71"/>
      <c r="TS19" s="71"/>
      <c r="TT19" s="71"/>
      <c r="TU19" s="71"/>
      <c r="TV19" s="71"/>
      <c r="TW19" s="71"/>
      <c r="TX19" s="71"/>
      <c r="TY19" s="71"/>
      <c r="TZ19" s="71"/>
      <c r="UA19" s="71"/>
      <c r="UB19" s="71"/>
      <c r="UC19" s="71"/>
      <c r="UD19" s="71"/>
      <c r="UE19" s="71"/>
      <c r="UF19" s="71"/>
      <c r="UG19" s="71"/>
      <c r="UH19" s="71"/>
      <c r="UI19" s="71"/>
      <c r="UJ19" s="71"/>
      <c r="UK19" s="71"/>
      <c r="UL19" s="71"/>
      <c r="UM19" s="71"/>
      <c r="UN19" s="71"/>
      <c r="UO19" s="71"/>
      <c r="UP19" s="71"/>
      <c r="UQ19" s="71"/>
      <c r="UR19" s="71"/>
      <c r="US19" s="71"/>
      <c r="UT19" s="71"/>
      <c r="UU19" s="71"/>
      <c r="UV19" s="71"/>
      <c r="UW19" s="71"/>
      <c r="UX19" s="71"/>
      <c r="UY19" s="71"/>
      <c r="UZ19" s="71"/>
      <c r="VA19" s="71"/>
      <c r="VB19" s="71"/>
      <c r="VC19" s="71"/>
      <c r="VD19" s="71"/>
      <c r="VE19" s="71"/>
      <c r="VF19" s="71"/>
      <c r="VG19" s="71"/>
      <c r="VH19" s="71"/>
      <c r="VI19" s="71"/>
      <c r="VJ19" s="71"/>
      <c r="VK19" s="71"/>
      <c r="VL19" s="71"/>
      <c r="VM19" s="71"/>
      <c r="VN19" s="71"/>
      <c r="VO19" s="71"/>
      <c r="VP19" s="71"/>
      <c r="VQ19" s="71"/>
      <c r="VR19" s="71"/>
      <c r="VS19" s="71"/>
      <c r="VT19" s="71"/>
      <c r="VU19" s="71"/>
      <c r="VV19" s="71"/>
      <c r="VW19" s="71"/>
      <c r="VX19" s="71"/>
      <c r="VY19" s="71"/>
      <c r="VZ19" s="71"/>
      <c r="WA19" s="71"/>
      <c r="WB19" s="71"/>
      <c r="WC19" s="71"/>
      <c r="WD19" s="71"/>
      <c r="WE19" s="71"/>
      <c r="WF19" s="71"/>
      <c r="WG19" s="71"/>
      <c r="WH19" s="71"/>
      <c r="WI19" s="71"/>
      <c r="WJ19" s="71"/>
      <c r="WK19" s="71"/>
      <c r="WL19" s="71"/>
      <c r="WM19" s="71"/>
      <c r="WN19" s="71"/>
      <c r="WO19" s="71"/>
      <c r="WP19" s="71"/>
      <c r="WQ19" s="71"/>
      <c r="WR19" s="71"/>
      <c r="WS19" s="71"/>
      <c r="WT19" s="71"/>
      <c r="WU19" s="71"/>
      <c r="WV19" s="71"/>
      <c r="WW19" s="71"/>
      <c r="WX19" s="71"/>
      <c r="WY19" s="71"/>
      <c r="WZ19" s="71"/>
      <c r="XA19" s="71"/>
      <c r="XB19" s="71"/>
      <c r="XC19" s="71"/>
      <c r="XD19" s="71"/>
      <c r="XE19" s="71"/>
      <c r="XF19" s="71"/>
      <c r="XG19" s="71"/>
      <c r="XH19" s="71"/>
      <c r="XI19" s="71"/>
      <c r="XJ19" s="71"/>
      <c r="XK19" s="71"/>
      <c r="XL19" s="71"/>
      <c r="XM19" s="71"/>
      <c r="XN19" s="71"/>
      <c r="XO19" s="71"/>
      <c r="XP19" s="71"/>
      <c r="XQ19" s="71"/>
      <c r="XR19" s="71"/>
      <c r="XS19" s="71"/>
      <c r="XT19" s="71"/>
      <c r="XU19" s="71"/>
      <c r="XV19" s="71"/>
      <c r="XW19" s="71"/>
      <c r="XX19" s="71"/>
      <c r="XY19" s="71"/>
      <c r="XZ19" s="71"/>
      <c r="YA19" s="71"/>
      <c r="YB19" s="71"/>
      <c r="YC19" s="71"/>
      <c r="YD19" s="71"/>
      <c r="YE19" s="71"/>
      <c r="YF19" s="71"/>
      <c r="YG19" s="71"/>
      <c r="YH19" s="71"/>
      <c r="YI19" s="71"/>
      <c r="YJ19" s="71"/>
      <c r="YK19" s="71"/>
      <c r="YL19" s="71"/>
      <c r="YM19" s="71"/>
      <c r="YN19" s="71"/>
      <c r="YO19" s="71"/>
      <c r="YP19" s="71"/>
      <c r="YQ19" s="71"/>
      <c r="YR19" s="71"/>
      <c r="YS19" s="71"/>
      <c r="YT19" s="71"/>
      <c r="YU19" s="71"/>
      <c r="YV19" s="71"/>
      <c r="YW19" s="71"/>
      <c r="YX19" s="71"/>
      <c r="YY19" s="71"/>
      <c r="YZ19" s="71"/>
      <c r="ZA19" s="71"/>
      <c r="ZB19" s="71"/>
      <c r="ZC19" s="71"/>
      <c r="ZD19" s="71"/>
      <c r="ZE19" s="71"/>
      <c r="ZF19" s="71"/>
      <c r="ZG19" s="71"/>
      <c r="ZH19" s="71"/>
      <c r="ZI19" s="71"/>
      <c r="ZJ19" s="71"/>
      <c r="ZK19" s="71"/>
      <c r="ZL19" s="71"/>
      <c r="ZM19" s="71"/>
      <c r="ZN19" s="71"/>
      <c r="ZO19" s="71"/>
      <c r="ZP19" s="71"/>
      <c r="ZQ19" s="71"/>
      <c r="ZR19" s="71"/>
      <c r="ZS19" s="71"/>
      <c r="ZT19" s="71"/>
      <c r="ZU19" s="71"/>
      <c r="ZV19" s="71"/>
      <c r="ZW19" s="71"/>
      <c r="ZX19" s="71"/>
      <c r="ZY19" s="71"/>
      <c r="ZZ19" s="71"/>
      <c r="AAA19" s="71"/>
      <c r="AAB19" s="71"/>
      <c r="AAC19" s="71"/>
      <c r="AAD19" s="71"/>
      <c r="AAE19" s="71"/>
      <c r="AAF19" s="71"/>
      <c r="AAG19" s="71"/>
      <c r="AAH19" s="71"/>
      <c r="AAI19" s="71"/>
      <c r="AAJ19" s="71"/>
      <c r="AAK19" s="71"/>
      <c r="AAL19" s="71"/>
      <c r="AAM19" s="71"/>
      <c r="AAN19" s="71"/>
      <c r="AAO19" s="71"/>
      <c r="AAP19" s="71"/>
      <c r="AAQ19" s="71"/>
      <c r="AAR19" s="71"/>
      <c r="AAS19" s="71"/>
      <c r="AAT19" s="71"/>
      <c r="AAU19" s="71"/>
      <c r="AAV19" s="71"/>
      <c r="AAW19" s="71"/>
      <c r="AAX19" s="71"/>
      <c r="AAY19" s="71"/>
      <c r="AAZ19" s="71"/>
      <c r="ABA19" s="71"/>
      <c r="ABB19" s="71"/>
      <c r="ABC19" s="71"/>
      <c r="ABD19" s="71"/>
      <c r="ABE19" s="71"/>
      <c r="ABF19" s="71"/>
      <c r="ABG19" s="71"/>
      <c r="ABH19" s="71"/>
      <c r="ABI19" s="71"/>
      <c r="ABJ19" s="71"/>
      <c r="ABK19" s="71"/>
      <c r="ABL19" s="71"/>
      <c r="ABM19" s="71"/>
      <c r="ABN19" s="71"/>
      <c r="ABO19" s="71"/>
      <c r="ABP19" s="71"/>
      <c r="ABQ19" s="71"/>
      <c r="ABR19" s="71"/>
      <c r="ABS19" s="71"/>
      <c r="ABT19" s="71"/>
      <c r="ABU19" s="71"/>
      <c r="ABV19" s="71"/>
      <c r="ABW19" s="71"/>
      <c r="ABX19" s="71"/>
      <c r="ABY19" s="71"/>
      <c r="ABZ19" s="71"/>
      <c r="ACA19" s="71"/>
      <c r="ACB19" s="71"/>
      <c r="ACC19" s="71"/>
      <c r="ACD19" s="71"/>
      <c r="ACE19" s="71"/>
      <c r="ACF19" s="71"/>
      <c r="ACG19" s="71"/>
      <c r="ACH19" s="71"/>
      <c r="ACI19" s="71"/>
      <c r="ACJ19" s="71"/>
      <c r="ACK19" s="71"/>
      <c r="ACL19" s="71"/>
      <c r="ACM19" s="71"/>
      <c r="ACN19" s="71"/>
      <c r="ACO19" s="71"/>
      <c r="ACP19" s="71"/>
      <c r="ACQ19" s="71"/>
      <c r="ACR19" s="71"/>
      <c r="ACS19" s="71"/>
      <c r="ACT19" s="71"/>
      <c r="ACU19" s="71"/>
      <c r="ACV19" s="71"/>
      <c r="ACW19" s="71"/>
      <c r="ACX19" s="71"/>
      <c r="ACY19" s="71"/>
      <c r="ACZ19" s="71"/>
      <c r="ADA19" s="71"/>
      <c r="ADB19" s="71"/>
      <c r="ADC19" s="71"/>
      <c r="ADD19" s="71"/>
      <c r="ADE19" s="71"/>
      <c r="ADF19" s="71"/>
      <c r="ADG19" s="71"/>
      <c r="ADH19" s="71"/>
      <c r="ADI19" s="71"/>
      <c r="ADJ19" s="71"/>
      <c r="ADK19" s="71"/>
      <c r="ADL19" s="71"/>
      <c r="ADM19" s="71"/>
      <c r="ADN19" s="71"/>
      <c r="ADO19" s="71"/>
      <c r="ADP19" s="71"/>
      <c r="ADQ19" s="71"/>
      <c r="ADR19" s="71"/>
      <c r="ADS19" s="71"/>
      <c r="ADT19" s="71"/>
      <c r="ADU19" s="71"/>
      <c r="ADV19" s="71"/>
      <c r="ADW19" s="71"/>
      <c r="ADX19" s="71"/>
      <c r="ADY19" s="71"/>
      <c r="ADZ19" s="71"/>
      <c r="AEA19" s="71"/>
      <c r="AEB19" s="71"/>
      <c r="AEC19" s="71"/>
      <c r="AED19" s="71"/>
      <c r="AEE19" s="71"/>
      <c r="AEF19" s="71"/>
      <c r="AEG19" s="71"/>
      <c r="AEH19" s="71"/>
      <c r="AEI19" s="71"/>
      <c r="AEJ19" s="71"/>
      <c r="AEK19" s="71"/>
      <c r="AEL19" s="71"/>
      <c r="AEM19" s="71"/>
      <c r="AEN19" s="71"/>
      <c r="AEO19" s="71"/>
      <c r="AEP19" s="71"/>
      <c r="AEQ19" s="71"/>
      <c r="AER19" s="71"/>
      <c r="AES19" s="71"/>
      <c r="AET19" s="71"/>
      <c r="AEU19" s="71"/>
      <c r="AEV19" s="71"/>
      <c r="AEW19" s="71"/>
      <c r="AEX19" s="71"/>
      <c r="AEY19" s="71"/>
      <c r="AEZ19" s="71"/>
      <c r="AFA19" s="71"/>
      <c r="AFB19" s="71"/>
      <c r="AFC19" s="71"/>
      <c r="AFD19" s="71"/>
      <c r="AFE19" s="71"/>
      <c r="AFF19" s="71"/>
      <c r="AFG19" s="71"/>
      <c r="AFH19" s="71"/>
      <c r="AFI19" s="71"/>
      <c r="AFJ19" s="71"/>
      <c r="AFK19" s="71"/>
      <c r="AFL19" s="71"/>
      <c r="AFM19" s="71"/>
      <c r="AFN19" s="71"/>
      <c r="AFO19" s="71"/>
      <c r="AFP19" s="71"/>
      <c r="AFQ19" s="71"/>
      <c r="AFR19" s="71"/>
      <c r="AFS19" s="71"/>
      <c r="AFT19" s="71"/>
      <c r="AFU19" s="71"/>
      <c r="AFV19" s="71"/>
      <c r="AFW19" s="71"/>
      <c r="AFX19" s="71"/>
      <c r="AFY19" s="71"/>
      <c r="AFZ19" s="71"/>
      <c r="AGA19" s="71"/>
      <c r="AGB19" s="71"/>
      <c r="AGC19" s="71"/>
      <c r="AGD19" s="71"/>
      <c r="AGE19" s="71"/>
      <c r="AGF19" s="71"/>
      <c r="AGG19" s="71"/>
      <c r="AGH19" s="71"/>
      <c r="AGI19" s="71"/>
      <c r="AGJ19" s="71"/>
      <c r="AGK19" s="71"/>
      <c r="AGL19" s="71"/>
      <c r="AGM19" s="71"/>
      <c r="AGN19" s="71"/>
      <c r="AGO19" s="71"/>
      <c r="AGP19" s="71"/>
      <c r="AGQ19" s="71"/>
      <c r="AGR19" s="71"/>
      <c r="AGS19" s="71"/>
      <c r="AGT19" s="71"/>
      <c r="AGU19" s="71"/>
      <c r="AGV19" s="71"/>
      <c r="AGW19" s="71"/>
      <c r="AGX19" s="71"/>
      <c r="AGY19" s="71"/>
      <c r="AGZ19" s="71"/>
      <c r="AHA19" s="71"/>
      <c r="AHB19" s="71"/>
      <c r="AHC19" s="71"/>
      <c r="AHD19" s="71"/>
      <c r="AHE19" s="71"/>
      <c r="AHF19" s="71"/>
      <c r="AHG19" s="71"/>
      <c r="AHH19" s="71"/>
      <c r="AHI19" s="71"/>
      <c r="AHJ19" s="71"/>
      <c r="AHK19" s="71"/>
      <c r="AHL19" s="71"/>
      <c r="AHM19" s="71"/>
      <c r="AHN19" s="71"/>
      <c r="AHO19" s="71"/>
      <c r="AHP19" s="71"/>
      <c r="AHQ19" s="71"/>
      <c r="AHR19" s="71"/>
      <c r="AHS19" s="71"/>
      <c r="AHT19" s="71"/>
      <c r="AHU19" s="71"/>
      <c r="AHV19" s="71"/>
      <c r="AHW19" s="71"/>
      <c r="AHX19" s="71"/>
      <c r="AHY19" s="71"/>
      <c r="AHZ19" s="71"/>
      <c r="AIA19" s="71"/>
      <c r="AIB19" s="71"/>
      <c r="AIC19" s="71"/>
      <c r="AID19" s="71"/>
      <c r="AIE19" s="71"/>
      <c r="AIF19" s="71"/>
      <c r="AIG19" s="71"/>
      <c r="AIH19" s="71"/>
      <c r="AII19" s="71"/>
      <c r="AIJ19" s="71"/>
      <c r="AIK19" s="71"/>
      <c r="AIL19" s="71"/>
      <c r="AIM19" s="71"/>
      <c r="AIN19" s="71"/>
      <c r="AIO19" s="71"/>
      <c r="AIP19" s="71"/>
      <c r="AIQ19" s="71"/>
      <c r="AIR19" s="71"/>
      <c r="AIS19" s="71"/>
      <c r="AIT19" s="71"/>
      <c r="AIU19" s="71"/>
      <c r="AIV19" s="71"/>
      <c r="AIW19" s="71"/>
      <c r="AIX19" s="71"/>
      <c r="AIY19" s="71"/>
      <c r="AIZ19" s="71"/>
      <c r="AJA19" s="71"/>
      <c r="AJB19" s="71"/>
      <c r="AJC19" s="71"/>
      <c r="AJD19" s="71"/>
      <c r="AJE19" s="71"/>
      <c r="AJF19" s="71"/>
      <c r="AJG19" s="71"/>
      <c r="AJH19" s="71"/>
      <c r="AJI19" s="71"/>
      <c r="AJJ19" s="71"/>
      <c r="AJK19" s="71"/>
      <c r="AJL19" s="71"/>
      <c r="AJM19" s="71"/>
      <c r="AJN19" s="71"/>
      <c r="AJO19" s="71"/>
      <c r="AJP19" s="71"/>
      <c r="AJQ19" s="71"/>
      <c r="AJR19" s="71"/>
      <c r="AJS19" s="71"/>
      <c r="AJT19" s="71"/>
      <c r="AJU19" s="71"/>
      <c r="AJV19" s="71"/>
      <c r="AJW19" s="71"/>
      <c r="AJX19" s="71"/>
      <c r="AJY19" s="71"/>
      <c r="AJZ19" s="71"/>
      <c r="AKA19" s="71"/>
      <c r="AKB19" s="71"/>
      <c r="AKC19" s="71"/>
      <c r="AKD19" s="71"/>
      <c r="AKE19" s="71"/>
      <c r="AKF19" s="71"/>
      <c r="AKG19" s="71"/>
      <c r="AKH19" s="71"/>
      <c r="AKI19" s="71"/>
      <c r="AKJ19" s="71"/>
      <c r="AKK19" s="71"/>
      <c r="AKL19" s="71"/>
      <c r="AKM19" s="71"/>
      <c r="AKN19" s="71"/>
      <c r="AKO19" s="71"/>
      <c r="AKP19" s="71"/>
      <c r="AKQ19" s="71"/>
      <c r="AKR19" s="71"/>
      <c r="AKS19" s="71"/>
      <c r="AKT19" s="71"/>
      <c r="AKU19" s="71"/>
      <c r="AKV19" s="71"/>
      <c r="AKW19" s="71"/>
      <c r="AKX19" s="71"/>
      <c r="AKY19" s="71"/>
      <c r="AKZ19" s="71"/>
      <c r="ALA19" s="71"/>
      <c r="ALB19" s="71"/>
      <c r="ALC19" s="71"/>
      <c r="ALD19" s="71"/>
      <c r="ALE19" s="71"/>
      <c r="ALF19" s="71"/>
      <c r="ALG19" s="71"/>
      <c r="ALH19" s="71"/>
      <c r="ALI19" s="71"/>
      <c r="ALJ19" s="71"/>
      <c r="ALK19" s="71"/>
      <c r="ALL19" s="71"/>
      <c r="ALM19" s="71"/>
      <c r="ALN19" s="71"/>
      <c r="ALO19" s="71"/>
      <c r="ALP19" s="71"/>
      <c r="ALQ19" s="71"/>
      <c r="ALR19" s="71"/>
      <c r="ALS19" s="71"/>
      <c r="ALT19" s="71"/>
      <c r="ALU19" s="71"/>
      <c r="ALV19" s="71"/>
      <c r="ALW19" s="71"/>
      <c r="ALX19" s="71"/>
      <c r="ALY19" s="71"/>
      <c r="ALZ19" s="71"/>
      <c r="AMA19" s="71"/>
      <c r="AMB19" s="71"/>
      <c r="AMC19" s="71"/>
      <c r="AMD19" s="71"/>
      <c r="AME19" s="71"/>
      <c r="AMF19" s="71"/>
      <c r="AMG19" s="71"/>
      <c r="AMH19" s="71"/>
      <c r="AMI19" s="71"/>
      <c r="AMJ19" s="71"/>
    </row>
    <row r="20" spans="1:1024" s="144" customFormat="1" ht="13.8">
      <c r="A20" s="145"/>
      <c r="B20" s="146" t="s">
        <v>136</v>
      </c>
      <c r="C20" s="100" t="s">
        <v>52112</v>
      </c>
      <c r="D20" s="100"/>
      <c r="E20" s="147"/>
      <c r="F20" s="147"/>
      <c r="G20" s="147"/>
      <c r="H20" s="147"/>
      <c r="I20" s="147"/>
      <c r="J20" s="147"/>
      <c r="K20" s="147"/>
      <c r="L20" s="147"/>
      <c r="M20" s="147"/>
      <c r="N20" s="147"/>
      <c r="O20" s="147"/>
      <c r="P20" s="147"/>
      <c r="Q20" s="147"/>
      <c r="R20" s="147"/>
      <c r="S20" s="148"/>
      <c r="T20" s="149"/>
      <c r="U20" s="145"/>
      <c r="V20" s="108"/>
      <c r="W20" s="108"/>
      <c r="X20" s="103"/>
      <c r="Y20" s="103"/>
      <c r="Z20" s="103"/>
      <c r="AA20" s="128">
        <f t="shared" si="6"/>
        <v>0</v>
      </c>
      <c r="AB20" s="128">
        <f t="shared" si="6"/>
        <v>0</v>
      </c>
      <c r="AC20" s="128">
        <f t="shared" si="6"/>
        <v>0</v>
      </c>
      <c r="AD20" s="128">
        <f t="shared" si="6"/>
        <v>0</v>
      </c>
      <c r="AE20" s="128">
        <f t="shared" si="6"/>
        <v>0</v>
      </c>
      <c r="AF20" s="128">
        <f t="shared" si="6"/>
        <v>0</v>
      </c>
      <c r="AG20" s="128">
        <f t="shared" si="6"/>
        <v>0</v>
      </c>
      <c r="AH20" s="128">
        <f t="shared" si="6"/>
        <v>0</v>
      </c>
      <c r="AI20" s="128">
        <f t="shared" si="6"/>
        <v>0</v>
      </c>
      <c r="AJ20" s="128">
        <f t="shared" si="6"/>
        <v>0</v>
      </c>
      <c r="AK20" s="128">
        <f t="shared" si="6"/>
        <v>0</v>
      </c>
      <c r="AL20" s="128">
        <f t="shared" si="6"/>
        <v>0</v>
      </c>
      <c r="AM20" s="128" t="e">
        <f>+#REF!*$V20</f>
        <v>#REF!</v>
      </c>
      <c r="AN20" s="128" t="e">
        <f>+#REF!*$V20</f>
        <v>#REF!</v>
      </c>
      <c r="AO20" s="128" t="e">
        <f>+#REF!*$V20</f>
        <v>#REF!</v>
      </c>
      <c r="AP20" s="128" t="e">
        <f>+#REF!*$V20</f>
        <v>#REF!</v>
      </c>
      <c r="AQ20" s="128" t="e">
        <f>+#REF!*$V20</f>
        <v>#REF!</v>
      </c>
      <c r="AR20" s="128" t="e">
        <f>+#REF!*$V20</f>
        <v>#REF!</v>
      </c>
      <c r="AS20" s="91"/>
      <c r="AT20" s="91"/>
      <c r="AU20" s="91"/>
      <c r="AV20" s="91"/>
      <c r="AW20" s="71"/>
      <c r="AX20" s="71"/>
      <c r="AY20" s="71"/>
      <c r="AZ20" s="145"/>
      <c r="BA20" s="145"/>
      <c r="BB20" s="145"/>
      <c r="BC20" s="145"/>
      <c r="BD20" s="145"/>
      <c r="BE20" s="145"/>
      <c r="BF20" s="145"/>
      <c r="BG20" s="145"/>
      <c r="BH20" s="145"/>
      <c r="BI20" s="145"/>
      <c r="BJ20" s="145"/>
      <c r="BK20" s="145"/>
      <c r="BL20" s="145"/>
    </row>
    <row r="21" spans="1:1024" s="92" customFormat="1" ht="13.8">
      <c r="A21" s="145"/>
      <c r="B21" s="104"/>
      <c r="C21" s="100" t="s">
        <v>201</v>
      </c>
      <c r="D21" s="100"/>
      <c r="E21" s="147"/>
      <c r="F21" s="147"/>
      <c r="G21" s="147"/>
      <c r="H21" s="147"/>
      <c r="I21" s="147"/>
      <c r="J21" s="147"/>
      <c r="K21" s="147"/>
      <c r="L21" s="147"/>
      <c r="M21" s="147"/>
      <c r="N21" s="147"/>
      <c r="O21" s="147"/>
      <c r="P21" s="147"/>
      <c r="Q21" s="147"/>
      <c r="R21" s="147"/>
      <c r="S21" s="148"/>
      <c r="T21" s="149"/>
      <c r="U21" s="145"/>
      <c r="V21" s="108"/>
      <c r="W21" s="108">
        <f>SUM(W1:W20)</f>
        <v>41822.76</v>
      </c>
      <c r="X21" s="103"/>
      <c r="Y21" s="103"/>
      <c r="Z21" s="103"/>
      <c r="AA21" s="128">
        <f t="shared" si="6"/>
        <v>0</v>
      </c>
      <c r="AB21" s="128">
        <f t="shared" si="6"/>
        <v>0</v>
      </c>
      <c r="AC21" s="128">
        <f t="shared" si="6"/>
        <v>0</v>
      </c>
      <c r="AD21" s="128">
        <f t="shared" si="6"/>
        <v>0</v>
      </c>
      <c r="AE21" s="128">
        <f t="shared" si="6"/>
        <v>0</v>
      </c>
      <c r="AF21" s="128">
        <f t="shared" si="6"/>
        <v>0</v>
      </c>
      <c r="AG21" s="128">
        <f t="shared" si="6"/>
        <v>0</v>
      </c>
      <c r="AH21" s="128">
        <f t="shared" si="6"/>
        <v>0</v>
      </c>
      <c r="AI21" s="128">
        <f t="shared" si="6"/>
        <v>0</v>
      </c>
      <c r="AJ21" s="128">
        <f t="shared" si="6"/>
        <v>0</v>
      </c>
      <c r="AK21" s="128">
        <f t="shared" si="6"/>
        <v>0</v>
      </c>
      <c r="AL21" s="128">
        <f t="shared" si="6"/>
        <v>0</v>
      </c>
      <c r="AM21" s="128" t="e">
        <f>+#REF!*$V21</f>
        <v>#REF!</v>
      </c>
      <c r="AN21" s="128" t="e">
        <f>+#REF!*$V21</f>
        <v>#REF!</v>
      </c>
      <c r="AO21" s="128" t="e">
        <f>+#REF!*$V21</f>
        <v>#REF!</v>
      </c>
      <c r="AP21" s="128" t="e">
        <f>+#REF!*$V21</f>
        <v>#REF!</v>
      </c>
      <c r="AQ21" s="128" t="e">
        <f>+#REF!*$V21</f>
        <v>#REF!</v>
      </c>
      <c r="AR21" s="128" t="e">
        <f>+#REF!*$V21</f>
        <v>#REF!</v>
      </c>
      <c r="AS21" s="71"/>
      <c r="AT21" s="71"/>
      <c r="AU21" s="71"/>
      <c r="AV21" s="71"/>
      <c r="AW21" s="71"/>
      <c r="AX21" s="71"/>
      <c r="AY21" s="71"/>
      <c r="AZ21" s="145"/>
      <c r="BA21" s="145"/>
      <c r="BB21" s="145"/>
      <c r="BC21" s="145"/>
      <c r="BD21" s="145"/>
      <c r="BE21" s="145"/>
      <c r="BF21" s="145"/>
      <c r="BG21" s="145"/>
      <c r="BH21" s="145"/>
      <c r="BI21" s="145"/>
      <c r="BJ21" s="145"/>
      <c r="BK21" s="145"/>
      <c r="BL21" s="145"/>
      <c r="BM21" s="144"/>
      <c r="BN21" s="144"/>
      <c r="BO21" s="144"/>
      <c r="BP21" s="144"/>
      <c r="BQ21" s="144"/>
      <c r="BR21" s="144"/>
      <c r="BS21" s="144"/>
      <c r="BT21" s="144"/>
      <c r="BU21" s="144"/>
      <c r="BV21" s="144"/>
      <c r="BW21" s="144"/>
      <c r="BX21" s="144"/>
      <c r="BY21" s="144"/>
      <c r="BZ21" s="144"/>
      <c r="CA21" s="144"/>
      <c r="CB21" s="144"/>
      <c r="CC21" s="144"/>
      <c r="CD21" s="144"/>
      <c r="CE21" s="144"/>
      <c r="CF21" s="144"/>
      <c r="CG21" s="144"/>
      <c r="CH21" s="144"/>
      <c r="CI21" s="144"/>
      <c r="CJ21" s="144"/>
      <c r="CK21" s="144"/>
      <c r="CL21" s="144"/>
      <c r="CM21" s="144"/>
      <c r="CN21" s="144"/>
      <c r="CO21" s="144"/>
      <c r="CP21" s="144"/>
      <c r="CQ21" s="144"/>
      <c r="CR21" s="144"/>
      <c r="CS21" s="144"/>
      <c r="CT21" s="144"/>
      <c r="CU21" s="144"/>
      <c r="CV21" s="144"/>
      <c r="CW21" s="144"/>
      <c r="CX21" s="144"/>
      <c r="CY21" s="144"/>
      <c r="CZ21" s="144"/>
      <c r="DA21" s="144"/>
      <c r="DB21" s="144"/>
      <c r="DC21" s="144"/>
      <c r="DD21" s="144"/>
      <c r="DE21" s="144"/>
      <c r="DF21" s="144"/>
      <c r="DG21" s="144"/>
      <c r="DH21" s="144"/>
      <c r="DI21" s="144"/>
      <c r="DJ21" s="144"/>
      <c r="DK21" s="144"/>
      <c r="DL21" s="144"/>
      <c r="DM21" s="144"/>
      <c r="DN21" s="144"/>
      <c r="DO21" s="144"/>
      <c r="DP21" s="144"/>
      <c r="DQ21" s="144"/>
      <c r="DR21" s="144"/>
      <c r="DS21" s="144"/>
      <c r="DT21" s="144"/>
      <c r="DU21" s="144"/>
      <c r="DV21" s="144"/>
      <c r="DW21" s="144"/>
      <c r="DX21" s="144"/>
      <c r="DY21" s="144"/>
      <c r="DZ21" s="144"/>
      <c r="EA21" s="144"/>
      <c r="EB21" s="144"/>
      <c r="EC21" s="144"/>
      <c r="ED21" s="144"/>
      <c r="EE21" s="144"/>
      <c r="EF21" s="144"/>
      <c r="EG21" s="144"/>
      <c r="EH21" s="144"/>
      <c r="EI21" s="144"/>
      <c r="EJ21" s="144"/>
      <c r="EK21" s="144"/>
      <c r="EL21" s="144"/>
      <c r="EM21" s="144"/>
      <c r="EN21" s="144"/>
      <c r="EO21" s="144"/>
      <c r="EP21" s="144"/>
      <c r="EQ21" s="144"/>
      <c r="ER21" s="144"/>
      <c r="ES21" s="144"/>
      <c r="ET21" s="144"/>
      <c r="EU21" s="144"/>
      <c r="EV21" s="144"/>
      <c r="EW21" s="144"/>
      <c r="EX21" s="144"/>
      <c r="EY21" s="144"/>
      <c r="EZ21" s="144"/>
      <c r="FA21" s="144"/>
      <c r="FB21" s="144"/>
      <c r="FC21" s="144"/>
      <c r="FD21" s="144"/>
      <c r="FE21" s="144"/>
      <c r="FF21" s="144"/>
      <c r="FG21" s="144"/>
      <c r="FH21" s="144"/>
      <c r="FI21" s="144"/>
      <c r="FJ21" s="144"/>
      <c r="FK21" s="144"/>
      <c r="FL21" s="144"/>
      <c r="FM21" s="144"/>
      <c r="FN21" s="144"/>
      <c r="FO21" s="144"/>
      <c r="FP21" s="144"/>
      <c r="FQ21" s="144"/>
      <c r="FR21" s="144"/>
      <c r="FS21" s="144"/>
      <c r="FT21" s="144"/>
      <c r="FU21" s="144"/>
      <c r="FV21" s="144"/>
      <c r="FW21" s="144"/>
      <c r="FX21" s="144"/>
      <c r="FY21" s="144"/>
      <c r="FZ21" s="144"/>
      <c r="GA21" s="144"/>
      <c r="GB21" s="144"/>
      <c r="GC21" s="144"/>
      <c r="GD21" s="144"/>
      <c r="GE21" s="144"/>
      <c r="GF21" s="144"/>
      <c r="GG21" s="144"/>
      <c r="GH21" s="144"/>
      <c r="GI21" s="144"/>
      <c r="GJ21" s="144"/>
      <c r="GK21" s="144"/>
      <c r="GL21" s="144"/>
      <c r="GM21" s="144"/>
      <c r="GN21" s="144"/>
      <c r="GO21" s="144"/>
      <c r="GP21" s="144"/>
      <c r="GQ21" s="144"/>
      <c r="GR21" s="144"/>
      <c r="GS21" s="144"/>
      <c r="GT21" s="144"/>
      <c r="GU21" s="144"/>
      <c r="GV21" s="144"/>
      <c r="GW21" s="144"/>
      <c r="GX21" s="144"/>
      <c r="GY21" s="144"/>
      <c r="GZ21" s="144"/>
      <c r="HA21" s="144"/>
      <c r="HB21" s="144"/>
      <c r="HC21" s="144"/>
      <c r="HD21" s="144"/>
      <c r="HE21" s="144"/>
      <c r="HF21" s="144"/>
      <c r="HG21" s="144"/>
      <c r="HH21" s="144"/>
      <c r="HI21" s="144"/>
      <c r="HJ21" s="144"/>
      <c r="HK21" s="144"/>
      <c r="HL21" s="144"/>
      <c r="HM21" s="144"/>
      <c r="HN21" s="144"/>
      <c r="HO21" s="144"/>
      <c r="HP21" s="144"/>
      <c r="HQ21" s="144"/>
      <c r="HR21" s="144"/>
      <c r="HS21" s="144"/>
      <c r="HT21" s="144"/>
      <c r="HU21" s="144"/>
      <c r="HV21" s="144"/>
      <c r="HW21" s="144"/>
      <c r="HX21" s="144"/>
      <c r="HY21" s="144"/>
      <c r="HZ21" s="144"/>
      <c r="IA21" s="144"/>
      <c r="IB21" s="144"/>
      <c r="IC21" s="144"/>
      <c r="ID21" s="144"/>
      <c r="IE21" s="144"/>
      <c r="IF21" s="144"/>
      <c r="IG21" s="144"/>
      <c r="IH21" s="144"/>
      <c r="II21" s="144"/>
      <c r="IJ21" s="144"/>
      <c r="IK21" s="144"/>
      <c r="IL21" s="144"/>
      <c r="IM21" s="144"/>
      <c r="IN21" s="144"/>
      <c r="IO21" s="144"/>
      <c r="IP21" s="144"/>
      <c r="IQ21" s="144"/>
      <c r="IR21" s="144"/>
      <c r="IS21" s="144"/>
      <c r="IT21" s="144"/>
      <c r="IU21" s="144"/>
      <c r="IV21" s="144"/>
      <c r="IW21" s="144"/>
      <c r="IX21" s="144"/>
      <c r="IY21" s="144"/>
      <c r="IZ21" s="144"/>
      <c r="JA21" s="144"/>
      <c r="JB21" s="144"/>
      <c r="JC21" s="144"/>
      <c r="JD21" s="144"/>
      <c r="JE21" s="144"/>
      <c r="JF21" s="144"/>
      <c r="JG21" s="144"/>
      <c r="JH21" s="144"/>
      <c r="JI21" s="144"/>
      <c r="JJ21" s="144"/>
      <c r="JK21" s="144"/>
      <c r="JL21" s="144"/>
      <c r="JM21" s="144"/>
      <c r="JN21" s="144"/>
      <c r="JO21" s="144"/>
      <c r="JP21" s="144"/>
      <c r="JQ21" s="144"/>
      <c r="JR21" s="144"/>
      <c r="JS21" s="144"/>
      <c r="JT21" s="144"/>
      <c r="JU21" s="144"/>
      <c r="JV21" s="144"/>
      <c r="JW21" s="144"/>
      <c r="JX21" s="144"/>
      <c r="JY21" s="144"/>
      <c r="JZ21" s="144"/>
      <c r="KA21" s="144"/>
      <c r="KB21" s="144"/>
      <c r="KC21" s="144"/>
      <c r="KD21" s="144"/>
      <c r="KE21" s="144"/>
      <c r="KF21" s="144"/>
      <c r="KG21" s="144"/>
      <c r="KH21" s="144"/>
      <c r="KI21" s="144"/>
      <c r="KJ21" s="144"/>
      <c r="KK21" s="144"/>
      <c r="KL21" s="144"/>
      <c r="KM21" s="144"/>
      <c r="KN21" s="144"/>
      <c r="KO21" s="144"/>
      <c r="KP21" s="144"/>
      <c r="KQ21" s="144"/>
      <c r="KR21" s="144"/>
      <c r="KS21" s="144"/>
      <c r="KT21" s="144"/>
      <c r="KU21" s="144"/>
      <c r="KV21" s="144"/>
      <c r="KW21" s="144"/>
      <c r="KX21" s="144"/>
      <c r="KY21" s="144"/>
      <c r="KZ21" s="144"/>
      <c r="LA21" s="144"/>
      <c r="LB21" s="144"/>
      <c r="LC21" s="144"/>
      <c r="LD21" s="144"/>
      <c r="LE21" s="144"/>
      <c r="LF21" s="144"/>
      <c r="LG21" s="144"/>
      <c r="LH21" s="144"/>
      <c r="LI21" s="144"/>
      <c r="LJ21" s="144"/>
      <c r="LK21" s="144"/>
      <c r="LL21" s="144"/>
      <c r="LM21" s="144"/>
      <c r="LN21" s="144"/>
      <c r="LO21" s="144"/>
      <c r="LP21" s="144"/>
      <c r="LQ21" s="144"/>
      <c r="LR21" s="144"/>
      <c r="LS21" s="144"/>
      <c r="LT21" s="144"/>
      <c r="LU21" s="144"/>
      <c r="LV21" s="144"/>
      <c r="LW21" s="144"/>
      <c r="LX21" s="144"/>
      <c r="LY21" s="144"/>
      <c r="LZ21" s="144"/>
      <c r="MA21" s="144"/>
      <c r="MB21" s="144"/>
      <c r="MC21" s="144"/>
      <c r="MD21" s="144"/>
      <c r="ME21" s="144"/>
      <c r="MF21" s="144"/>
      <c r="MG21" s="144"/>
      <c r="MH21" s="144"/>
      <c r="MI21" s="144"/>
      <c r="MJ21" s="144"/>
      <c r="MK21" s="144"/>
      <c r="ML21" s="144"/>
      <c r="MM21" s="144"/>
      <c r="MN21" s="144"/>
      <c r="MO21" s="144"/>
      <c r="MP21" s="144"/>
      <c r="MQ21" s="144"/>
      <c r="MR21" s="144"/>
      <c r="MS21" s="144"/>
      <c r="MT21" s="144"/>
      <c r="MU21" s="144"/>
      <c r="MV21" s="144"/>
      <c r="MW21" s="144"/>
      <c r="MX21" s="144"/>
      <c r="MY21" s="144"/>
      <c r="MZ21" s="144"/>
      <c r="NA21" s="144"/>
      <c r="NB21" s="144"/>
      <c r="NC21" s="144"/>
      <c r="ND21" s="144"/>
      <c r="NE21" s="144"/>
      <c r="NF21" s="144"/>
      <c r="NG21" s="144"/>
      <c r="NH21" s="144"/>
      <c r="NI21" s="144"/>
      <c r="NJ21" s="144"/>
      <c r="NK21" s="144"/>
      <c r="NL21" s="144"/>
      <c r="NM21" s="144"/>
      <c r="NN21" s="144"/>
      <c r="NO21" s="144"/>
      <c r="NP21" s="144"/>
      <c r="NQ21" s="144"/>
      <c r="NR21" s="144"/>
      <c r="NS21" s="144"/>
      <c r="NT21" s="144"/>
      <c r="NU21" s="144"/>
      <c r="NV21" s="144"/>
      <c r="NW21" s="144"/>
      <c r="NX21" s="144"/>
      <c r="NY21" s="144"/>
      <c r="NZ21" s="144"/>
      <c r="OA21" s="144"/>
      <c r="OB21" s="144"/>
      <c r="OC21" s="144"/>
      <c r="OD21" s="144"/>
      <c r="OE21" s="144"/>
      <c r="OF21" s="144"/>
      <c r="OG21" s="144"/>
      <c r="OH21" s="144"/>
      <c r="OI21" s="144"/>
      <c r="OJ21" s="144"/>
      <c r="OK21" s="144"/>
      <c r="OL21" s="144"/>
      <c r="OM21" s="144"/>
      <c r="ON21" s="144"/>
      <c r="OO21" s="144"/>
      <c r="OP21" s="144"/>
      <c r="OQ21" s="144"/>
      <c r="OR21" s="144"/>
      <c r="OS21" s="144"/>
      <c r="OT21" s="144"/>
      <c r="OU21" s="144"/>
      <c r="OV21" s="144"/>
      <c r="OW21" s="144"/>
      <c r="OX21" s="144"/>
      <c r="OY21" s="144"/>
      <c r="OZ21" s="144"/>
      <c r="PA21" s="144"/>
      <c r="PB21" s="144"/>
      <c r="PC21" s="144"/>
      <c r="PD21" s="144"/>
      <c r="PE21" s="144"/>
      <c r="PF21" s="144"/>
      <c r="PG21" s="144"/>
      <c r="PH21" s="144"/>
      <c r="PI21" s="144"/>
      <c r="PJ21" s="144"/>
      <c r="PK21" s="144"/>
      <c r="PL21" s="144"/>
      <c r="PM21" s="144"/>
      <c r="PN21" s="144"/>
      <c r="PO21" s="144"/>
      <c r="PP21" s="144"/>
      <c r="PQ21" s="144"/>
      <c r="PR21" s="144"/>
      <c r="PS21" s="144"/>
      <c r="PT21" s="144"/>
      <c r="PU21" s="144"/>
      <c r="PV21" s="144"/>
      <c r="PW21" s="144"/>
      <c r="PX21" s="144"/>
      <c r="PY21" s="144"/>
      <c r="PZ21" s="144"/>
      <c r="QA21" s="144"/>
      <c r="QB21" s="144"/>
      <c r="QC21" s="144"/>
      <c r="QD21" s="144"/>
      <c r="QE21" s="144"/>
      <c r="QF21" s="144"/>
      <c r="QG21" s="144"/>
      <c r="QH21" s="144"/>
      <c r="QI21" s="144"/>
      <c r="QJ21" s="144"/>
      <c r="QK21" s="144"/>
      <c r="QL21" s="144"/>
      <c r="QM21" s="144"/>
      <c r="QN21" s="144"/>
      <c r="QO21" s="144"/>
      <c r="QP21" s="144"/>
      <c r="QQ21" s="144"/>
      <c r="QR21" s="144"/>
      <c r="QS21" s="144"/>
      <c r="QT21" s="144"/>
      <c r="QU21" s="144"/>
      <c r="QV21" s="144"/>
      <c r="QW21" s="144"/>
      <c r="QX21" s="144"/>
      <c r="QY21" s="144"/>
      <c r="QZ21" s="144"/>
      <c r="RA21" s="144"/>
      <c r="RB21" s="144"/>
      <c r="RC21" s="144"/>
      <c r="RD21" s="144"/>
      <c r="RE21" s="144"/>
      <c r="RF21" s="144"/>
      <c r="RG21" s="144"/>
      <c r="RH21" s="144"/>
      <c r="RI21" s="144"/>
      <c r="RJ21" s="144"/>
      <c r="RK21" s="144"/>
      <c r="RL21" s="144"/>
      <c r="RM21" s="144"/>
      <c r="RN21" s="144"/>
      <c r="RO21" s="144"/>
      <c r="RP21" s="144"/>
      <c r="RQ21" s="144"/>
      <c r="RR21" s="144"/>
      <c r="RS21" s="144"/>
      <c r="RT21" s="144"/>
      <c r="RU21" s="144"/>
      <c r="RV21" s="144"/>
      <c r="RW21" s="144"/>
      <c r="RX21" s="144"/>
      <c r="RY21" s="144"/>
      <c r="RZ21" s="144"/>
      <c r="SA21" s="144"/>
      <c r="SB21" s="144"/>
      <c r="SC21" s="144"/>
      <c r="SD21" s="144"/>
      <c r="SE21" s="144"/>
      <c r="SF21" s="144"/>
      <c r="SG21" s="144"/>
      <c r="SH21" s="144"/>
      <c r="SI21" s="144"/>
      <c r="SJ21" s="144"/>
      <c r="SK21" s="144"/>
      <c r="SL21" s="144"/>
      <c r="SM21" s="144"/>
      <c r="SN21" s="144"/>
      <c r="SO21" s="144"/>
      <c r="SP21" s="144"/>
      <c r="SQ21" s="144"/>
      <c r="SR21" s="144"/>
      <c r="SS21" s="144"/>
      <c r="ST21" s="144"/>
      <c r="SU21" s="144"/>
      <c r="SV21" s="144"/>
      <c r="SW21" s="144"/>
      <c r="SX21" s="144"/>
      <c r="SY21" s="144"/>
      <c r="SZ21" s="144"/>
      <c r="TA21" s="144"/>
      <c r="TB21" s="144"/>
      <c r="TC21" s="144"/>
      <c r="TD21" s="144"/>
      <c r="TE21" s="144"/>
      <c r="TF21" s="144"/>
      <c r="TG21" s="144"/>
      <c r="TH21" s="144"/>
      <c r="TI21" s="144"/>
      <c r="TJ21" s="144"/>
      <c r="TK21" s="144"/>
      <c r="TL21" s="144"/>
      <c r="TM21" s="144"/>
      <c r="TN21" s="144"/>
      <c r="TO21" s="144"/>
      <c r="TP21" s="144"/>
      <c r="TQ21" s="144"/>
      <c r="TR21" s="144"/>
      <c r="TS21" s="144"/>
      <c r="TT21" s="144"/>
      <c r="TU21" s="144"/>
      <c r="TV21" s="144"/>
      <c r="TW21" s="144"/>
      <c r="TX21" s="144"/>
      <c r="TY21" s="144"/>
      <c r="TZ21" s="144"/>
      <c r="UA21" s="144"/>
      <c r="UB21" s="144"/>
      <c r="UC21" s="144"/>
      <c r="UD21" s="144"/>
      <c r="UE21" s="144"/>
      <c r="UF21" s="144"/>
      <c r="UG21" s="144"/>
      <c r="UH21" s="144"/>
      <c r="UI21" s="144"/>
      <c r="UJ21" s="144"/>
      <c r="UK21" s="144"/>
      <c r="UL21" s="144"/>
      <c r="UM21" s="144"/>
      <c r="UN21" s="144"/>
      <c r="UO21" s="144"/>
      <c r="UP21" s="144"/>
      <c r="UQ21" s="144"/>
      <c r="UR21" s="144"/>
      <c r="US21" s="144"/>
      <c r="UT21" s="144"/>
      <c r="UU21" s="144"/>
      <c r="UV21" s="144"/>
      <c r="UW21" s="144"/>
      <c r="UX21" s="144"/>
      <c r="UY21" s="144"/>
      <c r="UZ21" s="144"/>
      <c r="VA21" s="144"/>
      <c r="VB21" s="144"/>
      <c r="VC21" s="144"/>
      <c r="VD21" s="144"/>
      <c r="VE21" s="144"/>
      <c r="VF21" s="144"/>
      <c r="VG21" s="144"/>
      <c r="VH21" s="144"/>
      <c r="VI21" s="144"/>
      <c r="VJ21" s="144"/>
      <c r="VK21" s="144"/>
      <c r="VL21" s="144"/>
      <c r="VM21" s="144"/>
      <c r="VN21" s="144"/>
      <c r="VO21" s="144"/>
      <c r="VP21" s="144"/>
      <c r="VQ21" s="144"/>
      <c r="VR21" s="144"/>
      <c r="VS21" s="144"/>
      <c r="VT21" s="144"/>
      <c r="VU21" s="144"/>
      <c r="VV21" s="144"/>
      <c r="VW21" s="144"/>
      <c r="VX21" s="144"/>
      <c r="VY21" s="144"/>
      <c r="VZ21" s="144"/>
      <c r="WA21" s="144"/>
      <c r="WB21" s="144"/>
      <c r="WC21" s="144"/>
      <c r="WD21" s="144"/>
      <c r="WE21" s="144"/>
      <c r="WF21" s="144"/>
      <c r="WG21" s="144"/>
      <c r="WH21" s="144"/>
      <c r="WI21" s="144"/>
      <c r="WJ21" s="144"/>
      <c r="WK21" s="144"/>
      <c r="WL21" s="144"/>
      <c r="WM21" s="144"/>
      <c r="WN21" s="144"/>
      <c r="WO21" s="144"/>
      <c r="WP21" s="144"/>
      <c r="WQ21" s="144"/>
      <c r="WR21" s="144"/>
      <c r="WS21" s="144"/>
      <c r="WT21" s="144"/>
      <c r="WU21" s="144"/>
      <c r="WV21" s="144"/>
      <c r="WW21" s="144"/>
      <c r="WX21" s="144"/>
      <c r="WY21" s="144"/>
      <c r="WZ21" s="144"/>
      <c r="XA21" s="144"/>
      <c r="XB21" s="144"/>
      <c r="XC21" s="144"/>
      <c r="XD21" s="144"/>
      <c r="XE21" s="144"/>
      <c r="XF21" s="144"/>
      <c r="XG21" s="144"/>
      <c r="XH21" s="144"/>
      <c r="XI21" s="144"/>
      <c r="XJ21" s="144"/>
      <c r="XK21" s="144"/>
      <c r="XL21" s="144"/>
      <c r="XM21" s="144"/>
      <c r="XN21" s="144"/>
      <c r="XO21" s="144"/>
      <c r="XP21" s="144"/>
      <c r="XQ21" s="144"/>
      <c r="XR21" s="144"/>
      <c r="XS21" s="144"/>
      <c r="XT21" s="144"/>
      <c r="XU21" s="144"/>
      <c r="XV21" s="144"/>
      <c r="XW21" s="144"/>
      <c r="XX21" s="144"/>
      <c r="XY21" s="144"/>
      <c r="XZ21" s="144"/>
      <c r="YA21" s="144"/>
      <c r="YB21" s="144"/>
      <c r="YC21" s="144"/>
      <c r="YD21" s="144"/>
      <c r="YE21" s="144"/>
      <c r="YF21" s="144"/>
      <c r="YG21" s="144"/>
      <c r="YH21" s="144"/>
      <c r="YI21" s="144"/>
      <c r="YJ21" s="144"/>
      <c r="YK21" s="144"/>
      <c r="YL21" s="144"/>
      <c r="YM21" s="144"/>
      <c r="YN21" s="144"/>
      <c r="YO21" s="144"/>
      <c r="YP21" s="144"/>
      <c r="YQ21" s="144"/>
      <c r="YR21" s="144"/>
      <c r="YS21" s="144"/>
      <c r="YT21" s="144"/>
      <c r="YU21" s="144"/>
      <c r="YV21" s="144"/>
      <c r="YW21" s="144"/>
      <c r="YX21" s="144"/>
      <c r="YY21" s="144"/>
      <c r="YZ21" s="144"/>
      <c r="ZA21" s="144"/>
      <c r="ZB21" s="144"/>
      <c r="ZC21" s="144"/>
      <c r="ZD21" s="144"/>
      <c r="ZE21" s="144"/>
      <c r="ZF21" s="144"/>
      <c r="ZG21" s="144"/>
      <c r="ZH21" s="144"/>
      <c r="ZI21" s="144"/>
      <c r="ZJ21" s="144"/>
      <c r="ZK21" s="144"/>
      <c r="ZL21" s="144"/>
      <c r="ZM21" s="144"/>
      <c r="ZN21" s="144"/>
      <c r="ZO21" s="144"/>
      <c r="ZP21" s="144"/>
      <c r="ZQ21" s="144"/>
      <c r="ZR21" s="144"/>
      <c r="ZS21" s="144"/>
      <c r="ZT21" s="144"/>
      <c r="ZU21" s="144"/>
      <c r="ZV21" s="144"/>
      <c r="ZW21" s="144"/>
      <c r="ZX21" s="144"/>
      <c r="ZY21" s="144"/>
      <c r="ZZ21" s="144"/>
      <c r="AAA21" s="144"/>
      <c r="AAB21" s="144"/>
      <c r="AAC21" s="144"/>
      <c r="AAD21" s="144"/>
      <c r="AAE21" s="144"/>
      <c r="AAF21" s="144"/>
      <c r="AAG21" s="144"/>
      <c r="AAH21" s="144"/>
      <c r="AAI21" s="144"/>
      <c r="AAJ21" s="144"/>
      <c r="AAK21" s="144"/>
      <c r="AAL21" s="144"/>
      <c r="AAM21" s="144"/>
      <c r="AAN21" s="144"/>
      <c r="AAO21" s="144"/>
      <c r="AAP21" s="144"/>
      <c r="AAQ21" s="144"/>
      <c r="AAR21" s="144"/>
      <c r="AAS21" s="144"/>
      <c r="AAT21" s="144"/>
      <c r="AAU21" s="144"/>
      <c r="AAV21" s="144"/>
      <c r="AAW21" s="144"/>
      <c r="AAX21" s="144"/>
      <c r="AAY21" s="144"/>
      <c r="AAZ21" s="144"/>
      <c r="ABA21" s="144"/>
      <c r="ABB21" s="144"/>
      <c r="ABC21" s="144"/>
      <c r="ABD21" s="144"/>
      <c r="ABE21" s="144"/>
      <c r="ABF21" s="144"/>
      <c r="ABG21" s="144"/>
      <c r="ABH21" s="144"/>
      <c r="ABI21" s="144"/>
      <c r="ABJ21" s="144"/>
      <c r="ABK21" s="144"/>
      <c r="ABL21" s="144"/>
      <c r="ABM21" s="144"/>
      <c r="ABN21" s="144"/>
      <c r="ABO21" s="144"/>
      <c r="ABP21" s="144"/>
      <c r="ABQ21" s="144"/>
      <c r="ABR21" s="144"/>
      <c r="ABS21" s="144"/>
      <c r="ABT21" s="144"/>
      <c r="ABU21" s="144"/>
      <c r="ABV21" s="144"/>
      <c r="ABW21" s="144"/>
      <c r="ABX21" s="144"/>
      <c r="ABY21" s="144"/>
      <c r="ABZ21" s="144"/>
      <c r="ACA21" s="144"/>
      <c r="ACB21" s="144"/>
      <c r="ACC21" s="144"/>
      <c r="ACD21" s="144"/>
      <c r="ACE21" s="144"/>
      <c r="ACF21" s="144"/>
      <c r="ACG21" s="144"/>
      <c r="ACH21" s="144"/>
      <c r="ACI21" s="144"/>
      <c r="ACJ21" s="144"/>
      <c r="ACK21" s="144"/>
      <c r="ACL21" s="144"/>
      <c r="ACM21" s="144"/>
      <c r="ACN21" s="144"/>
      <c r="ACO21" s="144"/>
      <c r="ACP21" s="144"/>
      <c r="ACQ21" s="144"/>
      <c r="ACR21" s="144"/>
      <c r="ACS21" s="144"/>
      <c r="ACT21" s="144"/>
      <c r="ACU21" s="144"/>
      <c r="ACV21" s="144"/>
      <c r="ACW21" s="144"/>
      <c r="ACX21" s="144"/>
      <c r="ACY21" s="144"/>
      <c r="ACZ21" s="144"/>
      <c r="ADA21" s="144"/>
      <c r="ADB21" s="144"/>
      <c r="ADC21" s="144"/>
      <c r="ADD21" s="144"/>
      <c r="ADE21" s="144"/>
      <c r="ADF21" s="144"/>
      <c r="ADG21" s="144"/>
      <c r="ADH21" s="144"/>
      <c r="ADI21" s="144"/>
      <c r="ADJ21" s="144"/>
      <c r="ADK21" s="144"/>
      <c r="ADL21" s="144"/>
      <c r="ADM21" s="144"/>
      <c r="ADN21" s="144"/>
      <c r="ADO21" s="144"/>
      <c r="ADP21" s="144"/>
      <c r="ADQ21" s="144"/>
      <c r="ADR21" s="144"/>
      <c r="ADS21" s="144"/>
      <c r="ADT21" s="144"/>
      <c r="ADU21" s="144"/>
      <c r="ADV21" s="144"/>
      <c r="ADW21" s="144"/>
      <c r="ADX21" s="144"/>
      <c r="ADY21" s="144"/>
      <c r="ADZ21" s="144"/>
      <c r="AEA21" s="144"/>
      <c r="AEB21" s="144"/>
      <c r="AEC21" s="144"/>
      <c r="AED21" s="144"/>
      <c r="AEE21" s="144"/>
      <c r="AEF21" s="144"/>
      <c r="AEG21" s="144"/>
      <c r="AEH21" s="144"/>
      <c r="AEI21" s="144"/>
      <c r="AEJ21" s="144"/>
      <c r="AEK21" s="144"/>
      <c r="AEL21" s="144"/>
      <c r="AEM21" s="144"/>
      <c r="AEN21" s="144"/>
      <c r="AEO21" s="144"/>
      <c r="AEP21" s="144"/>
      <c r="AEQ21" s="144"/>
      <c r="AER21" s="144"/>
      <c r="AES21" s="144"/>
      <c r="AET21" s="144"/>
      <c r="AEU21" s="144"/>
      <c r="AEV21" s="144"/>
      <c r="AEW21" s="144"/>
      <c r="AEX21" s="144"/>
      <c r="AEY21" s="144"/>
      <c r="AEZ21" s="144"/>
      <c r="AFA21" s="144"/>
      <c r="AFB21" s="144"/>
      <c r="AFC21" s="144"/>
      <c r="AFD21" s="144"/>
      <c r="AFE21" s="144"/>
      <c r="AFF21" s="144"/>
      <c r="AFG21" s="144"/>
      <c r="AFH21" s="144"/>
      <c r="AFI21" s="144"/>
      <c r="AFJ21" s="144"/>
      <c r="AFK21" s="144"/>
      <c r="AFL21" s="144"/>
      <c r="AFM21" s="144"/>
      <c r="AFN21" s="144"/>
      <c r="AFO21" s="144"/>
      <c r="AFP21" s="144"/>
      <c r="AFQ21" s="144"/>
      <c r="AFR21" s="144"/>
      <c r="AFS21" s="144"/>
      <c r="AFT21" s="144"/>
      <c r="AFU21" s="144"/>
      <c r="AFV21" s="144"/>
      <c r="AFW21" s="144"/>
      <c r="AFX21" s="144"/>
      <c r="AFY21" s="144"/>
      <c r="AFZ21" s="144"/>
      <c r="AGA21" s="144"/>
      <c r="AGB21" s="144"/>
      <c r="AGC21" s="144"/>
      <c r="AGD21" s="144"/>
      <c r="AGE21" s="144"/>
      <c r="AGF21" s="144"/>
      <c r="AGG21" s="144"/>
      <c r="AGH21" s="144"/>
      <c r="AGI21" s="144"/>
      <c r="AGJ21" s="144"/>
      <c r="AGK21" s="144"/>
      <c r="AGL21" s="144"/>
      <c r="AGM21" s="144"/>
      <c r="AGN21" s="144"/>
      <c r="AGO21" s="144"/>
      <c r="AGP21" s="144"/>
      <c r="AGQ21" s="144"/>
      <c r="AGR21" s="144"/>
      <c r="AGS21" s="144"/>
      <c r="AGT21" s="144"/>
      <c r="AGU21" s="144"/>
      <c r="AGV21" s="144"/>
      <c r="AGW21" s="144"/>
      <c r="AGX21" s="144"/>
      <c r="AGY21" s="144"/>
      <c r="AGZ21" s="144"/>
      <c r="AHA21" s="144"/>
      <c r="AHB21" s="144"/>
      <c r="AHC21" s="144"/>
      <c r="AHD21" s="144"/>
      <c r="AHE21" s="144"/>
      <c r="AHF21" s="144"/>
      <c r="AHG21" s="144"/>
      <c r="AHH21" s="144"/>
      <c r="AHI21" s="144"/>
      <c r="AHJ21" s="144"/>
      <c r="AHK21" s="144"/>
      <c r="AHL21" s="144"/>
      <c r="AHM21" s="144"/>
      <c r="AHN21" s="144"/>
      <c r="AHO21" s="144"/>
      <c r="AHP21" s="144"/>
      <c r="AHQ21" s="144"/>
      <c r="AHR21" s="144"/>
      <c r="AHS21" s="144"/>
      <c r="AHT21" s="144"/>
      <c r="AHU21" s="144"/>
      <c r="AHV21" s="144"/>
      <c r="AHW21" s="144"/>
      <c r="AHX21" s="144"/>
      <c r="AHY21" s="144"/>
      <c r="AHZ21" s="144"/>
      <c r="AIA21" s="144"/>
      <c r="AIB21" s="144"/>
      <c r="AIC21" s="144"/>
      <c r="AID21" s="144"/>
      <c r="AIE21" s="144"/>
      <c r="AIF21" s="144"/>
      <c r="AIG21" s="144"/>
      <c r="AIH21" s="144"/>
      <c r="AII21" s="144"/>
      <c r="AIJ21" s="144"/>
      <c r="AIK21" s="144"/>
      <c r="AIL21" s="144"/>
      <c r="AIM21" s="144"/>
      <c r="AIN21" s="144"/>
      <c r="AIO21" s="144"/>
      <c r="AIP21" s="144"/>
      <c r="AIQ21" s="144"/>
      <c r="AIR21" s="144"/>
      <c r="AIS21" s="144"/>
      <c r="AIT21" s="144"/>
      <c r="AIU21" s="144"/>
      <c r="AIV21" s="144"/>
      <c r="AIW21" s="144"/>
      <c r="AIX21" s="144"/>
      <c r="AIY21" s="144"/>
      <c r="AIZ21" s="144"/>
      <c r="AJA21" s="144"/>
      <c r="AJB21" s="144"/>
      <c r="AJC21" s="144"/>
      <c r="AJD21" s="144"/>
      <c r="AJE21" s="144"/>
      <c r="AJF21" s="144"/>
      <c r="AJG21" s="144"/>
      <c r="AJH21" s="144"/>
      <c r="AJI21" s="144"/>
      <c r="AJJ21" s="144"/>
      <c r="AJK21" s="144"/>
      <c r="AJL21" s="144"/>
      <c r="AJM21" s="144"/>
      <c r="AJN21" s="144"/>
      <c r="AJO21" s="144"/>
      <c r="AJP21" s="144"/>
      <c r="AJQ21" s="144"/>
      <c r="AJR21" s="144"/>
      <c r="AJS21" s="144"/>
      <c r="AJT21" s="144"/>
      <c r="AJU21" s="144"/>
      <c r="AJV21" s="144"/>
      <c r="AJW21" s="144"/>
      <c r="AJX21" s="144"/>
      <c r="AJY21" s="144"/>
      <c r="AJZ21" s="144"/>
      <c r="AKA21" s="144"/>
      <c r="AKB21" s="144"/>
      <c r="AKC21" s="144"/>
      <c r="AKD21" s="144"/>
      <c r="AKE21" s="144"/>
      <c r="AKF21" s="144"/>
      <c r="AKG21" s="144"/>
      <c r="AKH21" s="144"/>
      <c r="AKI21" s="144"/>
      <c r="AKJ21" s="144"/>
      <c r="AKK21" s="144"/>
      <c r="AKL21" s="144"/>
      <c r="AKM21" s="144"/>
      <c r="AKN21" s="144"/>
      <c r="AKO21" s="144"/>
      <c r="AKP21" s="144"/>
      <c r="AKQ21" s="144"/>
      <c r="AKR21" s="144"/>
      <c r="AKS21" s="144"/>
      <c r="AKT21" s="144"/>
      <c r="AKU21" s="144"/>
      <c r="AKV21" s="144"/>
      <c r="AKW21" s="144"/>
      <c r="AKX21" s="144"/>
      <c r="AKY21" s="144"/>
      <c r="AKZ21" s="144"/>
      <c r="ALA21" s="144"/>
      <c r="ALB21" s="144"/>
      <c r="ALC21" s="144"/>
      <c r="ALD21" s="144"/>
      <c r="ALE21" s="144"/>
      <c r="ALF21" s="144"/>
      <c r="ALG21" s="144"/>
      <c r="ALH21" s="144"/>
      <c r="ALI21" s="144"/>
      <c r="ALJ21" s="144"/>
      <c r="ALK21" s="144"/>
      <c r="ALL21" s="144"/>
      <c r="ALM21" s="144"/>
      <c r="ALN21" s="144"/>
      <c r="ALO21" s="144"/>
      <c r="ALP21" s="144"/>
      <c r="ALQ21" s="144"/>
      <c r="ALR21" s="144"/>
      <c r="ALS21" s="144"/>
      <c r="ALT21" s="144"/>
      <c r="ALU21" s="144"/>
      <c r="ALV21" s="144"/>
      <c r="ALW21" s="144"/>
      <c r="ALX21" s="144"/>
      <c r="ALY21" s="144"/>
      <c r="ALZ21" s="144"/>
      <c r="AMA21" s="144"/>
      <c r="AMB21" s="144"/>
      <c r="AMC21" s="144"/>
      <c r="AMD21" s="144"/>
      <c r="AME21" s="144"/>
      <c r="AMF21" s="144"/>
      <c r="AMG21" s="144"/>
      <c r="AMH21" s="144"/>
      <c r="AMI21" s="144"/>
    </row>
    <row r="22" spans="1:1024" s="92" customFormat="1" ht="15" customHeight="1">
      <c r="B22" s="101"/>
      <c r="C22" s="101"/>
      <c r="D22" s="101"/>
      <c r="E22" s="101"/>
      <c r="F22" s="101"/>
      <c r="G22" s="101"/>
      <c r="H22" s="101"/>
      <c r="I22" s="101"/>
      <c r="J22" s="101"/>
      <c r="K22" s="101"/>
      <c r="L22" s="101"/>
      <c r="M22" s="101"/>
      <c r="N22" s="101"/>
      <c r="O22" s="101"/>
      <c r="P22" s="101"/>
      <c r="Q22" s="101"/>
      <c r="R22" s="101"/>
      <c r="S22" s="102"/>
      <c r="T22" s="48"/>
      <c r="V22" s="108"/>
      <c r="W22" s="108"/>
      <c r="X22" s="103"/>
      <c r="Y22" s="103"/>
      <c r="Z22" s="103"/>
    </row>
    <row r="23" spans="1:1024" s="92" customFormat="1" ht="15" customHeight="1">
      <c r="B23" s="101"/>
      <c r="C23" s="101"/>
      <c r="D23" s="101"/>
      <c r="E23" s="101"/>
      <c r="F23" s="101"/>
      <c r="G23" s="101"/>
      <c r="H23" s="101"/>
      <c r="I23" s="101"/>
      <c r="J23" s="101"/>
      <c r="K23" s="101"/>
      <c r="L23" s="101"/>
      <c r="M23" s="101"/>
      <c r="N23" s="101"/>
      <c r="O23" s="101"/>
      <c r="P23" s="101"/>
      <c r="Q23" s="101"/>
      <c r="R23" s="101"/>
      <c r="S23" s="102"/>
      <c r="T23" s="48"/>
      <c r="V23" s="108"/>
      <c r="W23" s="108"/>
      <c r="X23" s="103"/>
      <c r="Y23" s="103"/>
      <c r="Z23" s="103"/>
    </row>
    <row r="24" spans="1:1024" s="92" customFormat="1" ht="15" customHeight="1">
      <c r="B24" s="101"/>
      <c r="C24" s="101"/>
      <c r="D24" s="101"/>
      <c r="E24" s="101"/>
      <c r="F24" s="101"/>
      <c r="G24" s="101"/>
      <c r="H24" s="101"/>
      <c r="I24" s="101"/>
      <c r="J24" s="101"/>
      <c r="K24" s="101"/>
      <c r="L24" s="101"/>
      <c r="M24" s="101"/>
      <c r="N24" s="101"/>
      <c r="O24" s="101"/>
      <c r="P24" s="101"/>
      <c r="Q24" s="101"/>
      <c r="R24" s="101"/>
      <c r="S24" s="102"/>
      <c r="T24" s="48"/>
      <c r="V24" s="108"/>
      <c r="W24" s="108"/>
      <c r="X24" s="103"/>
      <c r="Y24" s="103"/>
      <c r="Z24" s="103"/>
    </row>
    <row r="25" spans="1:1024" s="92" customFormat="1" ht="15" customHeight="1">
      <c r="B25" s="101"/>
      <c r="C25" s="101"/>
      <c r="D25" s="101"/>
      <c r="E25" s="101"/>
      <c r="F25" s="101"/>
      <c r="G25" s="101"/>
      <c r="H25" s="101"/>
      <c r="I25" s="101"/>
      <c r="J25" s="101"/>
      <c r="K25" s="101"/>
      <c r="L25" s="101"/>
      <c r="M25" s="101"/>
      <c r="N25" s="101"/>
      <c r="O25" s="101"/>
      <c r="P25" s="101"/>
      <c r="Q25" s="101"/>
      <c r="R25" s="101"/>
      <c r="S25" s="102"/>
      <c r="T25" s="48"/>
      <c r="V25" s="108"/>
      <c r="W25" s="108"/>
      <c r="X25" s="103"/>
      <c r="Y25" s="103"/>
      <c r="Z25" s="103"/>
    </row>
    <row r="26" spans="1:1024" s="92" customFormat="1" ht="15" customHeight="1">
      <c r="B26" s="101"/>
      <c r="C26" s="101"/>
      <c r="D26" s="101"/>
      <c r="E26" s="101"/>
      <c r="F26" s="101"/>
      <c r="G26" s="101"/>
      <c r="H26" s="101"/>
      <c r="I26" s="101"/>
      <c r="J26" s="101"/>
      <c r="K26" s="101"/>
      <c r="L26" s="101"/>
      <c r="M26" s="101"/>
      <c r="N26" s="101"/>
      <c r="O26" s="101"/>
      <c r="P26" s="101"/>
      <c r="Q26" s="101"/>
      <c r="R26" s="101"/>
      <c r="S26" s="102"/>
      <c r="T26" s="48"/>
      <c r="V26" s="108"/>
      <c r="W26" s="108"/>
      <c r="X26" s="103"/>
      <c r="Y26" s="103"/>
      <c r="Z26" s="103"/>
    </row>
    <row r="27" spans="1:1024" s="92" customFormat="1" ht="15" customHeight="1">
      <c r="B27" s="101"/>
      <c r="C27" s="101"/>
      <c r="D27" s="101"/>
      <c r="E27" s="101"/>
      <c r="F27" s="101"/>
      <c r="G27" s="101"/>
      <c r="H27" s="101"/>
      <c r="I27" s="101"/>
      <c r="J27" s="101"/>
      <c r="K27" s="101"/>
      <c r="L27" s="101"/>
      <c r="M27" s="101"/>
      <c r="N27" s="101"/>
      <c r="O27" s="101"/>
      <c r="P27" s="101"/>
      <c r="Q27" s="101"/>
      <c r="R27" s="101"/>
      <c r="S27" s="102"/>
      <c r="T27" s="48"/>
      <c r="V27" s="108"/>
      <c r="W27" s="108"/>
      <c r="X27" s="103"/>
      <c r="Y27" s="103"/>
      <c r="Z27" s="103"/>
    </row>
    <row r="28" spans="1:1024" s="92" customFormat="1" ht="15" customHeight="1">
      <c r="B28" s="101"/>
      <c r="C28" s="101"/>
      <c r="D28" s="101"/>
      <c r="E28" s="101"/>
      <c r="F28" s="101"/>
      <c r="G28" s="101"/>
      <c r="H28" s="101"/>
      <c r="I28" s="101"/>
      <c r="J28" s="101"/>
      <c r="K28" s="101"/>
      <c r="L28" s="101"/>
      <c r="M28" s="101"/>
      <c r="N28" s="101"/>
      <c r="O28" s="101"/>
      <c r="P28" s="101"/>
      <c r="Q28" s="101"/>
      <c r="R28" s="101"/>
      <c r="S28" s="102"/>
      <c r="T28" s="48"/>
      <c r="V28" s="108"/>
      <c r="W28" s="108"/>
      <c r="X28" s="103"/>
      <c r="Y28" s="103"/>
      <c r="Z28" s="103"/>
    </row>
    <row r="29" spans="1:1024" s="92" customFormat="1" ht="15" customHeight="1">
      <c r="B29" s="101"/>
      <c r="C29" s="101"/>
      <c r="D29" s="101"/>
      <c r="E29" s="101"/>
      <c r="F29" s="101"/>
      <c r="G29" s="101"/>
      <c r="H29" s="101"/>
      <c r="I29" s="101"/>
      <c r="J29" s="101"/>
      <c r="K29" s="101"/>
      <c r="L29" s="101"/>
      <c r="M29" s="101"/>
      <c r="N29" s="101"/>
      <c r="O29" s="101"/>
      <c r="P29" s="101"/>
      <c r="Q29" s="101"/>
      <c r="R29" s="101"/>
      <c r="S29" s="102"/>
      <c r="T29" s="48"/>
      <c r="V29" s="108"/>
      <c r="W29" s="108"/>
      <c r="X29" s="103"/>
      <c r="Y29" s="103"/>
      <c r="Z29" s="103"/>
    </row>
    <row r="30" spans="1:1024" s="92" customFormat="1" ht="15" customHeight="1">
      <c r="B30" s="101"/>
      <c r="C30" s="101"/>
      <c r="D30" s="101"/>
      <c r="E30" s="101"/>
      <c r="F30" s="101"/>
      <c r="G30" s="101"/>
      <c r="H30" s="101"/>
      <c r="I30" s="101"/>
      <c r="J30" s="101"/>
      <c r="K30" s="101"/>
      <c r="L30" s="101"/>
      <c r="M30" s="101"/>
      <c r="N30" s="101"/>
      <c r="O30" s="101"/>
      <c r="P30" s="101"/>
      <c r="Q30" s="101"/>
      <c r="R30" s="101"/>
      <c r="S30" s="102"/>
      <c r="T30" s="48"/>
      <c r="V30" s="108"/>
      <c r="W30" s="108"/>
      <c r="X30" s="103"/>
      <c r="Y30" s="103"/>
      <c r="Z30" s="103"/>
    </row>
    <row r="31" spans="1:1024" s="92" customFormat="1" ht="15" customHeight="1">
      <c r="B31" s="101"/>
      <c r="C31" s="101"/>
      <c r="D31" s="101"/>
      <c r="E31" s="101"/>
      <c r="F31" s="101"/>
      <c r="G31" s="101"/>
      <c r="H31" s="101"/>
      <c r="I31" s="101"/>
      <c r="J31" s="101"/>
      <c r="K31" s="101"/>
      <c r="L31" s="101"/>
      <c r="M31" s="101"/>
      <c r="N31" s="101"/>
      <c r="O31" s="101"/>
      <c r="P31" s="101"/>
      <c r="Q31" s="101"/>
      <c r="R31" s="101"/>
      <c r="S31" s="102"/>
      <c r="T31" s="48"/>
      <c r="V31" s="108"/>
      <c r="W31" s="108"/>
      <c r="X31" s="103"/>
      <c r="Y31" s="103"/>
      <c r="Z31" s="103"/>
    </row>
    <row r="32" spans="1:1024" s="92" customFormat="1" ht="15" customHeight="1">
      <c r="B32" s="101"/>
      <c r="C32" s="101"/>
      <c r="D32" s="101"/>
      <c r="E32" s="101"/>
      <c r="F32" s="101"/>
      <c r="G32" s="101"/>
      <c r="H32" s="101"/>
      <c r="I32" s="101"/>
      <c r="J32" s="101"/>
      <c r="K32" s="101"/>
      <c r="L32" s="101"/>
      <c r="M32" s="101"/>
      <c r="N32" s="101"/>
      <c r="O32" s="101"/>
      <c r="P32" s="101"/>
      <c r="Q32" s="101"/>
      <c r="R32" s="101"/>
      <c r="S32" s="102"/>
      <c r="T32" s="48"/>
      <c r="V32" s="108"/>
      <c r="W32" s="108"/>
      <c r="X32" s="103"/>
      <c r="Y32" s="103"/>
      <c r="Z32" s="103"/>
    </row>
    <row r="33" spans="2:26" s="92" customFormat="1" ht="15" customHeight="1">
      <c r="B33" s="101"/>
      <c r="C33" s="101"/>
      <c r="D33" s="101"/>
      <c r="E33" s="101"/>
      <c r="F33" s="101"/>
      <c r="G33" s="101"/>
      <c r="H33" s="101"/>
      <c r="I33" s="101"/>
      <c r="J33" s="101"/>
      <c r="K33" s="101"/>
      <c r="L33" s="101"/>
      <c r="M33" s="101"/>
      <c r="N33" s="101"/>
      <c r="O33" s="101"/>
      <c r="P33" s="101"/>
      <c r="Q33" s="101"/>
      <c r="R33" s="101"/>
      <c r="S33" s="102"/>
      <c r="T33" s="48"/>
      <c r="V33" s="108"/>
      <c r="W33" s="108"/>
      <c r="X33" s="103"/>
      <c r="Y33" s="103"/>
      <c r="Z33" s="103"/>
    </row>
    <row r="34" spans="2:26" s="92" customFormat="1" ht="15" customHeight="1">
      <c r="B34" s="101"/>
      <c r="C34" s="101"/>
      <c r="D34" s="101"/>
      <c r="E34" s="101"/>
      <c r="F34" s="101"/>
      <c r="G34" s="101"/>
      <c r="H34" s="101"/>
      <c r="I34" s="101"/>
      <c r="J34" s="101"/>
      <c r="K34" s="101"/>
      <c r="L34" s="101"/>
      <c r="M34" s="101"/>
      <c r="N34" s="101"/>
      <c r="O34" s="101"/>
      <c r="P34" s="101"/>
      <c r="Q34" s="101"/>
      <c r="R34" s="101"/>
      <c r="S34" s="102"/>
      <c r="T34" s="48"/>
      <c r="V34" s="108"/>
      <c r="W34" s="108"/>
      <c r="X34" s="103"/>
      <c r="Y34" s="103"/>
      <c r="Z34" s="103"/>
    </row>
    <row r="35" spans="2:26" s="92" customFormat="1" ht="15" customHeight="1">
      <c r="B35" s="101"/>
      <c r="C35" s="101"/>
      <c r="D35" s="101"/>
      <c r="E35" s="101"/>
      <c r="F35" s="101"/>
      <c r="G35" s="101"/>
      <c r="H35" s="101"/>
      <c r="I35" s="101"/>
      <c r="J35" s="101"/>
      <c r="K35" s="101"/>
      <c r="L35" s="101"/>
      <c r="M35" s="101"/>
      <c r="N35" s="101"/>
      <c r="O35" s="101"/>
      <c r="P35" s="101"/>
      <c r="Q35" s="101"/>
      <c r="R35" s="101"/>
      <c r="S35" s="102"/>
      <c r="T35" s="48"/>
      <c r="V35" s="108"/>
      <c r="W35" s="108"/>
      <c r="X35" s="103"/>
      <c r="Y35" s="103"/>
      <c r="Z35" s="103"/>
    </row>
    <row r="36" spans="2:26" s="92" customFormat="1" ht="15" customHeight="1">
      <c r="B36" s="101"/>
      <c r="C36" s="101"/>
      <c r="D36" s="101"/>
      <c r="E36" s="101"/>
      <c r="F36" s="101"/>
      <c r="G36" s="101"/>
      <c r="H36" s="101"/>
      <c r="I36" s="101"/>
      <c r="J36" s="101"/>
      <c r="K36" s="101"/>
      <c r="L36" s="101"/>
      <c r="M36" s="101"/>
      <c r="N36" s="101"/>
      <c r="O36" s="101"/>
      <c r="P36" s="101"/>
      <c r="Q36" s="101"/>
      <c r="R36" s="101"/>
      <c r="S36" s="102"/>
      <c r="T36" s="48"/>
      <c r="V36" s="108"/>
      <c r="W36" s="108"/>
      <c r="X36" s="103"/>
      <c r="Y36" s="103"/>
      <c r="Z36" s="103"/>
    </row>
    <row r="37" spans="2:26" s="92" customFormat="1" ht="15" customHeight="1">
      <c r="B37" s="101"/>
      <c r="C37" s="101"/>
      <c r="D37" s="101"/>
      <c r="E37" s="101"/>
      <c r="F37" s="101"/>
      <c r="G37" s="101"/>
      <c r="H37" s="101"/>
      <c r="I37" s="101"/>
      <c r="J37" s="101"/>
      <c r="K37" s="101"/>
      <c r="L37" s="101"/>
      <c r="M37" s="101"/>
      <c r="N37" s="101"/>
      <c r="O37" s="101"/>
      <c r="P37" s="101"/>
      <c r="Q37" s="101"/>
      <c r="R37" s="101"/>
      <c r="S37" s="102"/>
      <c r="T37" s="48"/>
      <c r="V37" s="108"/>
      <c r="W37" s="108"/>
      <c r="X37" s="103"/>
      <c r="Y37" s="103"/>
      <c r="Z37" s="103"/>
    </row>
    <row r="38" spans="2:26" s="92" customFormat="1" ht="15" customHeight="1">
      <c r="B38" s="101"/>
      <c r="C38" s="101"/>
      <c r="D38" s="101"/>
      <c r="E38" s="101"/>
      <c r="F38" s="101"/>
      <c r="G38" s="101"/>
      <c r="H38" s="101"/>
      <c r="I38" s="101"/>
      <c r="J38" s="101"/>
      <c r="K38" s="101"/>
      <c r="L38" s="101"/>
      <c r="M38" s="101"/>
      <c r="N38" s="101"/>
      <c r="O38" s="101"/>
      <c r="P38" s="101"/>
      <c r="Q38" s="101"/>
      <c r="R38" s="101"/>
      <c r="S38" s="102"/>
      <c r="T38" s="48"/>
      <c r="V38" s="108"/>
      <c r="W38" s="108"/>
      <c r="X38" s="103"/>
      <c r="Y38" s="103"/>
      <c r="Z38" s="103"/>
    </row>
    <row r="39" spans="2:26" s="92" customFormat="1" ht="15" customHeight="1">
      <c r="B39" s="101"/>
      <c r="C39" s="101"/>
      <c r="D39" s="101"/>
      <c r="E39" s="101"/>
      <c r="F39" s="101"/>
      <c r="G39" s="101"/>
      <c r="H39" s="101"/>
      <c r="I39" s="101"/>
      <c r="J39" s="101"/>
      <c r="K39" s="101"/>
      <c r="L39" s="101"/>
      <c r="M39" s="101"/>
      <c r="N39" s="101"/>
      <c r="O39" s="101"/>
      <c r="P39" s="101"/>
      <c r="Q39" s="101"/>
      <c r="R39" s="101"/>
      <c r="S39" s="102"/>
      <c r="T39" s="48"/>
      <c r="V39" s="108"/>
      <c r="W39" s="108"/>
      <c r="X39" s="103"/>
      <c r="Y39" s="103"/>
      <c r="Z39" s="103"/>
    </row>
    <row r="40" spans="2:26" s="92" customFormat="1" ht="15" customHeight="1">
      <c r="B40" s="101"/>
      <c r="C40" s="101"/>
      <c r="D40" s="101"/>
      <c r="E40" s="101"/>
      <c r="F40" s="101"/>
      <c r="G40" s="101"/>
      <c r="H40" s="101"/>
      <c r="I40" s="101"/>
      <c r="J40" s="101"/>
      <c r="K40" s="101"/>
      <c r="L40" s="101"/>
      <c r="M40" s="101"/>
      <c r="N40" s="101"/>
      <c r="O40" s="101"/>
      <c r="P40" s="101"/>
      <c r="Q40" s="101"/>
      <c r="R40" s="101"/>
      <c r="S40" s="102"/>
      <c r="T40" s="48"/>
      <c r="V40" s="108"/>
      <c r="W40" s="108"/>
      <c r="X40" s="103"/>
      <c r="Y40" s="103"/>
      <c r="Z40" s="103"/>
    </row>
    <row r="41" spans="2:26" s="92" customFormat="1" ht="15" customHeight="1">
      <c r="B41" s="101"/>
      <c r="C41" s="101"/>
      <c r="D41" s="101"/>
      <c r="E41" s="101"/>
      <c r="F41" s="101"/>
      <c r="G41" s="101"/>
      <c r="H41" s="101"/>
      <c r="I41" s="101"/>
      <c r="J41" s="101"/>
      <c r="K41" s="101"/>
      <c r="L41" s="101"/>
      <c r="M41" s="101"/>
      <c r="N41" s="101"/>
      <c r="O41" s="101"/>
      <c r="P41" s="101"/>
      <c r="Q41" s="101"/>
      <c r="R41" s="101"/>
      <c r="S41" s="102"/>
      <c r="T41" s="48"/>
      <c r="V41" s="108"/>
      <c r="W41" s="108"/>
      <c r="X41" s="103"/>
      <c r="Y41" s="103"/>
      <c r="Z41" s="103"/>
    </row>
    <row r="42" spans="2:26" s="92" customFormat="1" ht="15" customHeight="1">
      <c r="B42" s="101"/>
      <c r="C42" s="101"/>
      <c r="D42" s="101"/>
      <c r="E42" s="101"/>
      <c r="F42" s="101"/>
      <c r="G42" s="101"/>
      <c r="H42" s="101"/>
      <c r="I42" s="101"/>
      <c r="J42" s="101"/>
      <c r="K42" s="101"/>
      <c r="L42" s="101"/>
      <c r="M42" s="101"/>
      <c r="N42" s="101"/>
      <c r="O42" s="101"/>
      <c r="P42" s="101"/>
      <c r="Q42" s="101"/>
      <c r="R42" s="101"/>
      <c r="S42" s="102"/>
      <c r="T42" s="48"/>
      <c r="V42" s="108"/>
      <c r="W42" s="108"/>
      <c r="X42" s="103"/>
      <c r="Y42" s="103"/>
      <c r="Z42" s="103"/>
    </row>
    <row r="43" spans="2:26" s="92" customFormat="1" ht="15" customHeight="1">
      <c r="B43" s="101"/>
      <c r="C43" s="101"/>
      <c r="D43" s="101"/>
      <c r="E43" s="101"/>
      <c r="F43" s="101"/>
      <c r="G43" s="101"/>
      <c r="H43" s="101"/>
      <c r="I43" s="101"/>
      <c r="J43" s="101"/>
      <c r="K43" s="101"/>
      <c r="L43" s="101"/>
      <c r="M43" s="101"/>
      <c r="N43" s="101"/>
      <c r="O43" s="101"/>
      <c r="P43" s="101"/>
      <c r="Q43" s="101"/>
      <c r="R43" s="101"/>
      <c r="S43" s="102"/>
      <c r="T43" s="48"/>
      <c r="V43" s="108"/>
      <c r="W43" s="108"/>
      <c r="X43" s="103"/>
      <c r="Y43" s="103"/>
      <c r="Z43" s="103"/>
    </row>
    <row r="44" spans="2:26" s="92" customFormat="1" ht="15" customHeight="1">
      <c r="B44" s="101"/>
      <c r="C44" s="101"/>
      <c r="D44" s="101"/>
      <c r="E44" s="101"/>
      <c r="F44" s="101"/>
      <c r="G44" s="101"/>
      <c r="H44" s="101"/>
      <c r="I44" s="101"/>
      <c r="J44" s="101"/>
      <c r="K44" s="101"/>
      <c r="L44" s="101"/>
      <c r="M44" s="101"/>
      <c r="N44" s="101"/>
      <c r="O44" s="101"/>
      <c r="P44" s="101"/>
      <c r="Q44" s="101"/>
      <c r="R44" s="101"/>
      <c r="S44" s="102"/>
      <c r="T44" s="48"/>
      <c r="V44" s="108"/>
      <c r="W44" s="108"/>
      <c r="X44" s="103"/>
      <c r="Y44" s="103"/>
      <c r="Z44" s="103"/>
    </row>
    <row r="45" spans="2:26" s="92" customFormat="1" ht="15" customHeight="1">
      <c r="B45" s="101"/>
      <c r="C45" s="101"/>
      <c r="D45" s="101"/>
      <c r="E45" s="101"/>
      <c r="F45" s="101"/>
      <c r="G45" s="101"/>
      <c r="H45" s="101"/>
      <c r="I45" s="101"/>
      <c r="J45" s="101"/>
      <c r="K45" s="101"/>
      <c r="L45" s="101"/>
      <c r="M45" s="101"/>
      <c r="N45" s="101"/>
      <c r="O45" s="101"/>
      <c r="P45" s="101"/>
      <c r="Q45" s="101"/>
      <c r="R45" s="101"/>
      <c r="S45" s="102"/>
      <c r="T45" s="48"/>
      <c r="V45" s="108"/>
      <c r="W45" s="108"/>
      <c r="X45" s="103"/>
      <c r="Y45" s="103"/>
      <c r="Z45" s="103"/>
    </row>
    <row r="46" spans="2:26" s="92" customFormat="1" ht="15" customHeight="1">
      <c r="B46" s="101"/>
      <c r="C46" s="101"/>
      <c r="D46" s="101"/>
      <c r="E46" s="101"/>
      <c r="F46" s="101"/>
      <c r="G46" s="101"/>
      <c r="H46" s="101"/>
      <c r="I46" s="101"/>
      <c r="J46" s="101"/>
      <c r="K46" s="101"/>
      <c r="L46" s="101"/>
      <c r="M46" s="101"/>
      <c r="N46" s="101"/>
      <c r="O46" s="101"/>
      <c r="P46" s="101"/>
      <c r="Q46" s="101"/>
      <c r="R46" s="101"/>
      <c r="S46" s="102"/>
      <c r="T46" s="48"/>
      <c r="V46" s="108"/>
      <c r="W46" s="108"/>
      <c r="X46" s="103"/>
      <c r="Y46" s="103"/>
      <c r="Z46" s="103"/>
    </row>
    <row r="47" spans="2:26" s="92" customFormat="1" ht="15" customHeight="1">
      <c r="B47" s="101"/>
      <c r="C47" s="101"/>
      <c r="D47" s="101"/>
      <c r="E47" s="101"/>
      <c r="F47" s="101"/>
      <c r="G47" s="101"/>
      <c r="H47" s="101"/>
      <c r="I47" s="101"/>
      <c r="J47" s="101"/>
      <c r="K47" s="101"/>
      <c r="L47" s="101"/>
      <c r="M47" s="101"/>
      <c r="N47" s="101"/>
      <c r="O47" s="101"/>
      <c r="P47" s="101"/>
      <c r="Q47" s="101"/>
      <c r="R47" s="101"/>
      <c r="S47" s="102"/>
      <c r="T47" s="48"/>
      <c r="V47" s="108"/>
      <c r="W47" s="108"/>
      <c r="X47" s="103"/>
      <c r="Y47" s="103"/>
      <c r="Z47" s="103"/>
    </row>
    <row r="48" spans="2:26" s="92" customFormat="1" ht="15" customHeight="1">
      <c r="B48" s="101"/>
      <c r="C48" s="101"/>
      <c r="D48" s="101"/>
      <c r="E48" s="101"/>
      <c r="F48" s="101"/>
      <c r="G48" s="101"/>
      <c r="H48" s="101"/>
      <c r="I48" s="101"/>
      <c r="J48" s="101"/>
      <c r="K48" s="101"/>
      <c r="L48" s="101"/>
      <c r="M48" s="101"/>
      <c r="N48" s="101"/>
      <c r="O48" s="101"/>
      <c r="P48" s="101"/>
      <c r="Q48" s="101"/>
      <c r="R48" s="101"/>
      <c r="S48" s="102"/>
      <c r="T48" s="48"/>
      <c r="V48" s="108"/>
      <c r="W48" s="108"/>
      <c r="X48" s="103"/>
      <c r="Y48" s="103"/>
      <c r="Z48" s="103"/>
    </row>
    <row r="49" spans="2:26" s="92" customFormat="1" ht="15" customHeight="1">
      <c r="B49" s="101"/>
      <c r="C49" s="101"/>
      <c r="D49" s="101"/>
      <c r="E49" s="101"/>
      <c r="F49" s="101"/>
      <c r="G49" s="101"/>
      <c r="H49" s="101"/>
      <c r="I49" s="101"/>
      <c r="J49" s="101"/>
      <c r="K49" s="101"/>
      <c r="L49" s="101"/>
      <c r="M49" s="101"/>
      <c r="N49" s="101"/>
      <c r="O49" s="101"/>
      <c r="P49" s="101"/>
      <c r="Q49" s="101"/>
      <c r="R49" s="101"/>
      <c r="S49" s="102"/>
      <c r="T49" s="48"/>
      <c r="V49" s="108"/>
      <c r="W49" s="108"/>
      <c r="X49" s="103"/>
      <c r="Y49" s="103"/>
      <c r="Z49" s="103"/>
    </row>
    <row r="50" spans="2:26" s="92" customFormat="1" ht="15" customHeight="1">
      <c r="B50" s="101"/>
      <c r="C50" s="101"/>
      <c r="D50" s="101"/>
      <c r="E50" s="101"/>
      <c r="F50" s="101"/>
      <c r="G50" s="101"/>
      <c r="H50" s="101"/>
      <c r="I50" s="101"/>
      <c r="J50" s="101"/>
      <c r="K50" s="101"/>
      <c r="L50" s="101"/>
      <c r="M50" s="101"/>
      <c r="N50" s="101"/>
      <c r="O50" s="101"/>
      <c r="P50" s="101"/>
      <c r="Q50" s="101"/>
      <c r="R50" s="101"/>
      <c r="S50" s="102"/>
      <c r="T50" s="48"/>
      <c r="V50" s="108"/>
      <c r="W50" s="108"/>
      <c r="X50" s="103"/>
      <c r="Y50" s="103"/>
      <c r="Z50" s="103"/>
    </row>
    <row r="51" spans="2:26" s="92" customFormat="1" ht="15" customHeight="1">
      <c r="B51" s="101"/>
      <c r="C51" s="101"/>
      <c r="D51" s="101"/>
      <c r="E51" s="101"/>
      <c r="F51" s="101"/>
      <c r="G51" s="101"/>
      <c r="H51" s="101"/>
      <c r="I51" s="101"/>
      <c r="J51" s="101"/>
      <c r="K51" s="101"/>
      <c r="L51" s="101"/>
      <c r="M51" s="101"/>
      <c r="N51" s="101"/>
      <c r="O51" s="101"/>
      <c r="P51" s="101"/>
      <c r="Q51" s="101"/>
      <c r="R51" s="101"/>
      <c r="S51" s="102"/>
      <c r="T51" s="48"/>
      <c r="V51" s="108"/>
      <c r="W51" s="108"/>
      <c r="X51" s="103"/>
      <c r="Y51" s="103"/>
      <c r="Z51" s="103"/>
    </row>
    <row r="52" spans="2:26" s="92" customFormat="1" ht="15" customHeight="1">
      <c r="B52" s="101"/>
      <c r="C52" s="101"/>
      <c r="D52" s="101"/>
      <c r="E52" s="101"/>
      <c r="F52" s="101"/>
      <c r="G52" s="101"/>
      <c r="H52" s="101"/>
      <c r="I52" s="101"/>
      <c r="J52" s="101"/>
      <c r="K52" s="101"/>
      <c r="L52" s="101"/>
      <c r="M52" s="101"/>
      <c r="N52" s="101"/>
      <c r="O52" s="101"/>
      <c r="P52" s="101"/>
      <c r="Q52" s="101"/>
      <c r="R52" s="101"/>
      <c r="S52" s="102"/>
      <c r="T52" s="48"/>
      <c r="V52" s="108"/>
      <c r="W52" s="108"/>
      <c r="X52" s="103"/>
      <c r="Y52" s="103"/>
      <c r="Z52" s="103"/>
    </row>
    <row r="53" spans="2:26" s="92" customFormat="1" ht="15" customHeight="1">
      <c r="B53" s="101"/>
      <c r="C53" s="101"/>
      <c r="D53" s="101"/>
      <c r="E53" s="101"/>
      <c r="F53" s="101"/>
      <c r="G53" s="101"/>
      <c r="H53" s="101"/>
      <c r="I53" s="101"/>
      <c r="J53" s="101"/>
      <c r="K53" s="101"/>
      <c r="L53" s="101"/>
      <c r="M53" s="101"/>
      <c r="N53" s="101"/>
      <c r="O53" s="101"/>
      <c r="P53" s="101"/>
      <c r="Q53" s="101"/>
      <c r="R53" s="101"/>
      <c r="S53" s="102"/>
      <c r="T53" s="48"/>
      <c r="V53" s="108"/>
      <c r="W53" s="108"/>
      <c r="X53" s="103"/>
      <c r="Y53" s="103"/>
      <c r="Z53" s="103"/>
    </row>
    <row r="54" spans="2:26" s="92" customFormat="1" ht="15" customHeight="1">
      <c r="B54" s="101"/>
      <c r="C54" s="101"/>
      <c r="D54" s="101"/>
      <c r="E54" s="101"/>
      <c r="F54" s="101"/>
      <c r="G54" s="101"/>
      <c r="H54" s="101"/>
      <c r="I54" s="101"/>
      <c r="J54" s="101"/>
      <c r="K54" s="101"/>
      <c r="L54" s="101"/>
      <c r="M54" s="101"/>
      <c r="N54" s="101"/>
      <c r="O54" s="101"/>
      <c r="P54" s="101"/>
      <c r="Q54" s="101"/>
      <c r="R54" s="101"/>
      <c r="S54" s="102"/>
      <c r="T54" s="48"/>
      <c r="V54" s="108"/>
      <c r="W54" s="108"/>
      <c r="X54" s="103"/>
      <c r="Y54" s="103"/>
      <c r="Z54" s="103"/>
    </row>
    <row r="55" spans="2:26" s="92" customFormat="1" ht="15" customHeight="1">
      <c r="B55" s="101"/>
      <c r="C55" s="101"/>
      <c r="D55" s="101"/>
      <c r="E55" s="101"/>
      <c r="F55" s="101"/>
      <c r="G55" s="101"/>
      <c r="H55" s="101"/>
      <c r="I55" s="101"/>
      <c r="J55" s="101"/>
      <c r="K55" s="101"/>
      <c r="L55" s="101"/>
      <c r="M55" s="101"/>
      <c r="N55" s="101"/>
      <c r="O55" s="101"/>
      <c r="P55" s="101"/>
      <c r="Q55" s="101"/>
      <c r="R55" s="101"/>
      <c r="S55" s="102"/>
      <c r="T55" s="48"/>
      <c r="V55" s="108"/>
      <c r="W55" s="108"/>
      <c r="X55" s="103"/>
      <c r="Y55" s="103"/>
      <c r="Z55" s="103"/>
    </row>
    <row r="56" spans="2:26" s="92" customFormat="1" ht="15" customHeight="1">
      <c r="B56" s="101"/>
      <c r="C56" s="101"/>
      <c r="D56" s="101"/>
      <c r="E56" s="101"/>
      <c r="F56" s="101"/>
      <c r="G56" s="101"/>
      <c r="H56" s="101"/>
      <c r="I56" s="101"/>
      <c r="J56" s="101"/>
      <c r="K56" s="101"/>
      <c r="L56" s="101"/>
      <c r="M56" s="101"/>
      <c r="N56" s="101"/>
      <c r="O56" s="101"/>
      <c r="P56" s="101"/>
      <c r="Q56" s="101"/>
      <c r="R56" s="101"/>
      <c r="S56" s="102"/>
      <c r="T56" s="48"/>
      <c r="V56" s="108"/>
      <c r="W56" s="108"/>
      <c r="X56" s="103"/>
      <c r="Y56" s="103"/>
      <c r="Z56" s="103"/>
    </row>
    <row r="57" spans="2:26" s="92" customFormat="1" ht="15" customHeight="1">
      <c r="B57" s="101"/>
      <c r="C57" s="101"/>
      <c r="D57" s="101"/>
      <c r="E57" s="101"/>
      <c r="F57" s="101"/>
      <c r="G57" s="101"/>
      <c r="H57" s="101"/>
      <c r="I57" s="101"/>
      <c r="J57" s="101"/>
      <c r="K57" s="101"/>
      <c r="L57" s="101"/>
      <c r="M57" s="101"/>
      <c r="N57" s="101"/>
      <c r="O57" s="101"/>
      <c r="P57" s="101"/>
      <c r="Q57" s="101"/>
      <c r="R57" s="101"/>
      <c r="S57" s="102"/>
      <c r="T57" s="48"/>
      <c r="V57" s="108"/>
      <c r="W57" s="108"/>
      <c r="X57" s="103"/>
      <c r="Y57" s="103"/>
      <c r="Z57" s="103"/>
    </row>
    <row r="58" spans="2:26" s="92" customFormat="1" ht="15" customHeight="1">
      <c r="B58" s="101"/>
      <c r="C58" s="101"/>
      <c r="D58" s="101"/>
      <c r="E58" s="101"/>
      <c r="F58" s="101"/>
      <c r="G58" s="101"/>
      <c r="H58" s="101"/>
      <c r="I58" s="101"/>
      <c r="J58" s="101"/>
      <c r="K58" s="101"/>
      <c r="L58" s="101"/>
      <c r="M58" s="101"/>
      <c r="N58" s="101"/>
      <c r="O58" s="101"/>
      <c r="P58" s="101"/>
      <c r="Q58" s="101"/>
      <c r="R58" s="101"/>
      <c r="S58" s="102"/>
      <c r="T58" s="48"/>
      <c r="V58" s="108"/>
      <c r="W58" s="108"/>
      <c r="X58" s="103"/>
      <c r="Y58" s="103"/>
      <c r="Z58" s="103"/>
    </row>
    <row r="59" spans="2:26" s="92" customFormat="1" ht="15" customHeight="1">
      <c r="B59" s="101"/>
      <c r="C59" s="101"/>
      <c r="D59" s="101"/>
      <c r="E59" s="101"/>
      <c r="F59" s="101"/>
      <c r="G59" s="101"/>
      <c r="H59" s="101"/>
      <c r="I59" s="101"/>
      <c r="J59" s="101"/>
      <c r="K59" s="101"/>
      <c r="L59" s="101"/>
      <c r="M59" s="101"/>
      <c r="N59" s="101"/>
      <c r="O59" s="101"/>
      <c r="P59" s="101"/>
      <c r="Q59" s="101"/>
      <c r="R59" s="101"/>
      <c r="S59" s="102"/>
      <c r="T59" s="48"/>
      <c r="V59" s="108"/>
      <c r="W59" s="108"/>
      <c r="X59" s="103"/>
      <c r="Y59" s="103"/>
      <c r="Z59" s="103"/>
    </row>
    <row r="60" spans="2:26" s="92" customFormat="1" ht="15" customHeight="1">
      <c r="B60" s="101"/>
      <c r="C60" s="101"/>
      <c r="D60" s="101"/>
      <c r="E60" s="101"/>
      <c r="F60" s="101"/>
      <c r="G60" s="101"/>
      <c r="H60" s="101"/>
      <c r="I60" s="101"/>
      <c r="J60" s="101"/>
      <c r="K60" s="101"/>
      <c r="L60" s="101"/>
      <c r="M60" s="101"/>
      <c r="N60" s="101"/>
      <c r="O60" s="101"/>
      <c r="P60" s="101"/>
      <c r="Q60" s="101"/>
      <c r="R60" s="101"/>
      <c r="S60" s="102"/>
      <c r="T60" s="48"/>
      <c r="V60" s="108"/>
      <c r="W60" s="108"/>
      <c r="X60" s="103"/>
      <c r="Y60" s="103"/>
      <c r="Z60" s="103"/>
    </row>
    <row r="61" spans="2:26" s="92" customFormat="1" ht="15" customHeight="1">
      <c r="B61" s="101"/>
      <c r="C61" s="101"/>
      <c r="D61" s="101"/>
      <c r="E61" s="101"/>
      <c r="F61" s="101"/>
      <c r="G61" s="101"/>
      <c r="H61" s="101"/>
      <c r="I61" s="101"/>
      <c r="J61" s="101"/>
      <c r="K61" s="101"/>
      <c r="L61" s="101"/>
      <c r="M61" s="101"/>
      <c r="N61" s="101"/>
      <c r="O61" s="101"/>
      <c r="P61" s="101"/>
      <c r="Q61" s="101"/>
      <c r="R61" s="101"/>
      <c r="S61" s="102"/>
      <c r="T61" s="48"/>
      <c r="V61" s="108"/>
      <c r="W61" s="108"/>
      <c r="X61" s="103"/>
      <c r="Y61" s="103"/>
      <c r="Z61" s="103"/>
    </row>
    <row r="62" spans="2:26" s="92" customFormat="1" ht="15" customHeight="1">
      <c r="B62" s="101"/>
      <c r="C62" s="101"/>
      <c r="D62" s="101"/>
      <c r="E62" s="101"/>
      <c r="F62" s="101"/>
      <c r="G62" s="101"/>
      <c r="H62" s="101"/>
      <c r="I62" s="101"/>
      <c r="J62" s="101"/>
      <c r="K62" s="101"/>
      <c r="L62" s="101"/>
      <c r="M62" s="101"/>
      <c r="N62" s="101"/>
      <c r="O62" s="101"/>
      <c r="P62" s="101"/>
      <c r="Q62" s="101"/>
      <c r="R62" s="101"/>
      <c r="S62" s="102"/>
      <c r="T62" s="48"/>
      <c r="V62" s="108"/>
      <c r="W62" s="108"/>
      <c r="X62" s="103"/>
      <c r="Y62" s="103"/>
      <c r="Z62" s="103"/>
    </row>
    <row r="63" spans="2:26" s="92" customFormat="1" ht="15" customHeight="1">
      <c r="B63" s="101"/>
      <c r="C63" s="101"/>
      <c r="D63" s="101"/>
      <c r="E63" s="101"/>
      <c r="F63" s="101"/>
      <c r="G63" s="101"/>
      <c r="H63" s="101"/>
      <c r="I63" s="101"/>
      <c r="J63" s="101"/>
      <c r="K63" s="101"/>
      <c r="L63" s="101"/>
      <c r="M63" s="101"/>
      <c r="N63" s="101"/>
      <c r="O63" s="101"/>
      <c r="P63" s="101"/>
      <c r="Q63" s="101"/>
      <c r="R63" s="101"/>
      <c r="S63" s="102"/>
      <c r="T63" s="48"/>
      <c r="V63" s="108"/>
      <c r="W63" s="108"/>
      <c r="X63" s="103"/>
      <c r="Y63" s="103"/>
      <c r="Z63" s="103"/>
    </row>
    <row r="64" spans="2:26" s="92" customFormat="1" ht="15" customHeight="1">
      <c r="B64" s="101"/>
      <c r="C64" s="101"/>
      <c r="D64" s="101"/>
      <c r="E64" s="101"/>
      <c r="F64" s="101"/>
      <c r="G64" s="101"/>
      <c r="H64" s="101"/>
      <c r="I64" s="101"/>
      <c r="J64" s="101"/>
      <c r="K64" s="101"/>
      <c r="L64" s="101"/>
      <c r="M64" s="101"/>
      <c r="N64" s="101"/>
      <c r="O64" s="101"/>
      <c r="P64" s="101"/>
      <c r="Q64" s="101"/>
      <c r="R64" s="101"/>
      <c r="S64" s="102"/>
      <c r="T64" s="48"/>
      <c r="V64" s="108"/>
      <c r="W64" s="108"/>
      <c r="X64" s="103"/>
      <c r="Y64" s="103"/>
      <c r="Z64" s="103"/>
    </row>
    <row r="65" spans="2:26" s="92" customFormat="1" ht="15" customHeight="1">
      <c r="B65" s="101"/>
      <c r="C65" s="101"/>
      <c r="D65" s="101"/>
      <c r="E65" s="101"/>
      <c r="F65" s="101"/>
      <c r="G65" s="101"/>
      <c r="H65" s="101"/>
      <c r="I65" s="101"/>
      <c r="J65" s="101"/>
      <c r="K65" s="101"/>
      <c r="L65" s="101"/>
      <c r="M65" s="101"/>
      <c r="N65" s="101"/>
      <c r="O65" s="101"/>
      <c r="P65" s="101"/>
      <c r="Q65" s="101"/>
      <c r="R65" s="101"/>
      <c r="S65" s="102"/>
      <c r="T65" s="48"/>
      <c r="V65" s="108"/>
      <c r="W65" s="108"/>
      <c r="X65" s="103"/>
      <c r="Y65" s="103"/>
      <c r="Z65" s="103"/>
    </row>
    <row r="66" spans="2:26" s="92" customFormat="1" ht="15" customHeight="1">
      <c r="B66" s="101"/>
      <c r="C66" s="101"/>
      <c r="D66" s="101"/>
      <c r="E66" s="101"/>
      <c r="F66" s="101"/>
      <c r="G66" s="101"/>
      <c r="H66" s="101"/>
      <c r="I66" s="101"/>
      <c r="J66" s="101"/>
      <c r="K66" s="101"/>
      <c r="L66" s="101"/>
      <c r="M66" s="101"/>
      <c r="N66" s="101"/>
      <c r="O66" s="101"/>
      <c r="P66" s="101"/>
      <c r="Q66" s="101"/>
      <c r="R66" s="101"/>
      <c r="S66" s="102"/>
      <c r="T66" s="48"/>
      <c r="V66" s="108"/>
      <c r="W66" s="108"/>
      <c r="X66" s="103"/>
      <c r="Y66" s="103"/>
      <c r="Z66" s="103"/>
    </row>
    <row r="67" spans="2:26" s="92" customFormat="1" ht="15" customHeight="1">
      <c r="B67" s="101"/>
      <c r="C67" s="101"/>
      <c r="D67" s="101"/>
      <c r="E67" s="101"/>
      <c r="F67" s="101"/>
      <c r="G67" s="101"/>
      <c r="H67" s="101"/>
      <c r="I67" s="101"/>
      <c r="J67" s="101"/>
      <c r="K67" s="101"/>
      <c r="L67" s="101"/>
      <c r="M67" s="101"/>
      <c r="N67" s="101"/>
      <c r="O67" s="101"/>
      <c r="P67" s="101"/>
      <c r="Q67" s="101"/>
      <c r="R67" s="101"/>
      <c r="S67" s="102"/>
      <c r="T67" s="48"/>
      <c r="V67" s="108"/>
      <c r="W67" s="108"/>
      <c r="X67" s="103"/>
      <c r="Y67" s="103"/>
      <c r="Z67" s="103"/>
    </row>
    <row r="68" spans="2:26" s="92" customFormat="1" ht="15" customHeight="1">
      <c r="B68" s="101"/>
      <c r="C68" s="101"/>
      <c r="D68" s="101"/>
      <c r="E68" s="101"/>
      <c r="F68" s="101"/>
      <c r="G68" s="101"/>
      <c r="H68" s="101"/>
      <c r="I68" s="101"/>
      <c r="J68" s="101"/>
      <c r="K68" s="101"/>
      <c r="L68" s="101"/>
      <c r="M68" s="101"/>
      <c r="N68" s="101"/>
      <c r="O68" s="101"/>
      <c r="P68" s="101"/>
      <c r="Q68" s="101"/>
      <c r="R68" s="101"/>
      <c r="S68" s="102"/>
      <c r="T68" s="48"/>
      <c r="V68" s="108"/>
      <c r="W68" s="108"/>
      <c r="X68" s="103"/>
      <c r="Y68" s="103"/>
      <c r="Z68" s="103"/>
    </row>
    <row r="69" spans="2:26" s="92" customFormat="1" ht="15" customHeight="1">
      <c r="B69" s="101"/>
      <c r="C69" s="101"/>
      <c r="D69" s="101"/>
      <c r="E69" s="101"/>
      <c r="F69" s="101"/>
      <c r="G69" s="101"/>
      <c r="H69" s="101"/>
      <c r="I69" s="101"/>
      <c r="J69" s="101"/>
      <c r="K69" s="101"/>
      <c r="L69" s="101"/>
      <c r="M69" s="101"/>
      <c r="N69" s="101"/>
      <c r="O69" s="101"/>
      <c r="P69" s="101"/>
      <c r="Q69" s="101"/>
      <c r="R69" s="101"/>
      <c r="S69" s="102"/>
      <c r="T69" s="48"/>
      <c r="V69" s="108"/>
      <c r="W69" s="108"/>
      <c r="X69" s="103"/>
      <c r="Y69" s="103"/>
      <c r="Z69" s="103"/>
    </row>
    <row r="70" spans="2:26" s="92" customFormat="1" ht="15" customHeight="1">
      <c r="B70" s="101"/>
      <c r="C70" s="101"/>
      <c r="D70" s="101"/>
      <c r="E70" s="101"/>
      <c r="F70" s="101"/>
      <c r="G70" s="101"/>
      <c r="H70" s="101"/>
      <c r="I70" s="101"/>
      <c r="J70" s="101"/>
      <c r="K70" s="101"/>
      <c r="L70" s="101"/>
      <c r="M70" s="101"/>
      <c r="N70" s="101"/>
      <c r="O70" s="101"/>
      <c r="P70" s="101"/>
      <c r="Q70" s="101"/>
      <c r="R70" s="101"/>
      <c r="S70" s="102"/>
      <c r="T70" s="48"/>
      <c r="V70" s="108"/>
      <c r="W70" s="108"/>
      <c r="X70" s="103"/>
      <c r="Y70" s="103"/>
      <c r="Z70" s="103"/>
    </row>
    <row r="71" spans="2:26" s="92" customFormat="1" ht="15" customHeight="1">
      <c r="B71" s="101"/>
      <c r="C71" s="101"/>
      <c r="D71" s="101"/>
      <c r="E71" s="101"/>
      <c r="F71" s="101"/>
      <c r="G71" s="101"/>
      <c r="H71" s="101"/>
      <c r="I71" s="101"/>
      <c r="J71" s="101"/>
      <c r="K71" s="101"/>
      <c r="L71" s="101"/>
      <c r="M71" s="101"/>
      <c r="N71" s="101"/>
      <c r="O71" s="101"/>
      <c r="P71" s="101"/>
      <c r="Q71" s="101"/>
      <c r="R71" s="101"/>
      <c r="S71" s="102"/>
      <c r="T71" s="48"/>
      <c r="V71" s="108"/>
      <c r="W71" s="108"/>
      <c r="X71" s="103"/>
      <c r="Y71" s="103"/>
      <c r="Z71" s="103"/>
    </row>
    <row r="72" spans="2:26" s="92" customFormat="1" ht="15" customHeight="1">
      <c r="B72" s="101"/>
      <c r="C72" s="101"/>
      <c r="D72" s="101"/>
      <c r="E72" s="101"/>
      <c r="F72" s="101"/>
      <c r="G72" s="101"/>
      <c r="H72" s="101"/>
      <c r="I72" s="101"/>
      <c r="J72" s="101"/>
      <c r="K72" s="101"/>
      <c r="L72" s="101"/>
      <c r="M72" s="101"/>
      <c r="N72" s="101"/>
      <c r="O72" s="101"/>
      <c r="P72" s="101"/>
      <c r="Q72" s="101"/>
      <c r="R72" s="101"/>
      <c r="S72" s="102"/>
      <c r="T72" s="48"/>
      <c r="V72" s="108"/>
      <c r="W72" s="108"/>
      <c r="X72" s="103"/>
      <c r="Y72" s="103"/>
      <c r="Z72" s="103"/>
    </row>
    <row r="73" spans="2:26" s="92" customFormat="1" ht="15" customHeight="1">
      <c r="B73" s="101"/>
      <c r="C73" s="101"/>
      <c r="D73" s="101"/>
      <c r="E73" s="101"/>
      <c r="F73" s="101"/>
      <c r="G73" s="101"/>
      <c r="H73" s="101"/>
      <c r="I73" s="101"/>
      <c r="J73" s="101"/>
      <c r="K73" s="101"/>
      <c r="L73" s="101"/>
      <c r="M73" s="101"/>
      <c r="N73" s="101"/>
      <c r="O73" s="101"/>
      <c r="P73" s="101"/>
      <c r="Q73" s="101"/>
      <c r="R73" s="101"/>
      <c r="S73" s="102"/>
      <c r="T73" s="48"/>
      <c r="V73" s="108"/>
      <c r="W73" s="108"/>
      <c r="X73" s="103"/>
      <c r="Y73" s="103"/>
      <c r="Z73" s="103"/>
    </row>
    <row r="74" spans="2:26" s="92" customFormat="1" ht="15" customHeight="1">
      <c r="B74" s="101"/>
      <c r="C74" s="101"/>
      <c r="D74" s="101"/>
      <c r="E74" s="101"/>
      <c r="F74" s="101"/>
      <c r="G74" s="101"/>
      <c r="H74" s="101"/>
      <c r="I74" s="101"/>
      <c r="J74" s="101"/>
      <c r="K74" s="101"/>
      <c r="L74" s="101"/>
      <c r="M74" s="101"/>
      <c r="N74" s="101"/>
      <c r="O74" s="101"/>
      <c r="P74" s="101"/>
      <c r="Q74" s="101"/>
      <c r="R74" s="101"/>
      <c r="S74" s="102"/>
      <c r="T74" s="48"/>
      <c r="V74" s="108"/>
      <c r="W74" s="108"/>
      <c r="X74" s="103"/>
      <c r="Y74" s="103"/>
      <c r="Z74" s="103"/>
    </row>
    <row r="75" spans="2:26" s="92" customFormat="1" ht="15" customHeight="1">
      <c r="B75" s="101"/>
      <c r="C75" s="101"/>
      <c r="D75" s="101"/>
      <c r="E75" s="101"/>
      <c r="F75" s="101"/>
      <c r="G75" s="101"/>
      <c r="H75" s="101"/>
      <c r="I75" s="101"/>
      <c r="J75" s="101"/>
      <c r="K75" s="101"/>
      <c r="L75" s="101"/>
      <c r="M75" s="101"/>
      <c r="N75" s="101"/>
      <c r="O75" s="101"/>
      <c r="P75" s="101"/>
      <c r="Q75" s="101"/>
      <c r="R75" s="101"/>
      <c r="S75" s="102"/>
      <c r="T75" s="48"/>
      <c r="V75" s="108"/>
      <c r="W75" s="108"/>
      <c r="X75" s="103"/>
      <c r="Y75" s="103"/>
      <c r="Z75" s="103"/>
    </row>
    <row r="76" spans="2:26" s="92" customFormat="1" ht="15" customHeight="1">
      <c r="B76" s="101"/>
      <c r="C76" s="101"/>
      <c r="D76" s="101"/>
      <c r="E76" s="101"/>
      <c r="F76" s="101"/>
      <c r="G76" s="101"/>
      <c r="H76" s="101"/>
      <c r="I76" s="101"/>
      <c r="J76" s="101"/>
      <c r="K76" s="101"/>
      <c r="L76" s="101"/>
      <c r="M76" s="101"/>
      <c r="N76" s="101"/>
      <c r="O76" s="101"/>
      <c r="P76" s="101"/>
      <c r="Q76" s="101"/>
      <c r="R76" s="101"/>
      <c r="S76" s="102"/>
      <c r="T76" s="48"/>
      <c r="V76" s="108"/>
      <c r="W76" s="108"/>
      <c r="X76" s="103"/>
      <c r="Y76" s="103"/>
      <c r="Z76" s="103"/>
    </row>
    <row r="77" spans="2:26" s="92" customFormat="1" ht="15" customHeight="1">
      <c r="B77" s="101"/>
      <c r="C77" s="101"/>
      <c r="D77" s="101"/>
      <c r="E77" s="101"/>
      <c r="F77" s="101"/>
      <c r="G77" s="101"/>
      <c r="H77" s="101"/>
      <c r="I77" s="101"/>
      <c r="J77" s="101"/>
      <c r="K77" s="101"/>
      <c r="L77" s="101"/>
      <c r="M77" s="101"/>
      <c r="N77" s="101"/>
      <c r="O77" s="101"/>
      <c r="P77" s="101"/>
      <c r="Q77" s="101"/>
      <c r="R77" s="101"/>
      <c r="S77" s="102"/>
      <c r="T77" s="48"/>
      <c r="V77" s="108"/>
      <c r="W77" s="108"/>
      <c r="X77" s="103"/>
      <c r="Y77" s="103"/>
      <c r="Z77" s="103"/>
    </row>
    <row r="78" spans="2:26" s="92" customFormat="1" ht="15" customHeight="1">
      <c r="B78" s="101"/>
      <c r="C78" s="101"/>
      <c r="D78" s="101"/>
      <c r="E78" s="101"/>
      <c r="F78" s="101"/>
      <c r="G78" s="101"/>
      <c r="H78" s="101"/>
      <c r="I78" s="101"/>
      <c r="J78" s="101"/>
      <c r="K78" s="101"/>
      <c r="L78" s="101"/>
      <c r="M78" s="101"/>
      <c r="N78" s="101"/>
      <c r="O78" s="101"/>
      <c r="P78" s="101"/>
      <c r="Q78" s="101"/>
      <c r="R78" s="101"/>
      <c r="S78" s="102"/>
      <c r="T78" s="48"/>
      <c r="V78" s="108"/>
      <c r="W78" s="108"/>
      <c r="X78" s="103"/>
      <c r="Y78" s="103"/>
      <c r="Z78" s="103"/>
    </row>
    <row r="79" spans="2:26" s="92" customFormat="1" ht="15" customHeight="1">
      <c r="B79" s="101"/>
      <c r="C79" s="101"/>
      <c r="D79" s="101"/>
      <c r="E79" s="101"/>
      <c r="F79" s="101"/>
      <c r="G79" s="101"/>
      <c r="H79" s="101"/>
      <c r="I79" s="101"/>
      <c r="J79" s="101"/>
      <c r="K79" s="101"/>
      <c r="L79" s="101"/>
      <c r="M79" s="101"/>
      <c r="N79" s="101"/>
      <c r="O79" s="101"/>
      <c r="P79" s="101"/>
      <c r="Q79" s="101"/>
      <c r="R79" s="101"/>
      <c r="S79" s="102"/>
      <c r="T79" s="48"/>
      <c r="V79" s="108"/>
      <c r="W79" s="108"/>
      <c r="X79" s="103"/>
      <c r="Y79" s="103"/>
      <c r="Z79" s="103"/>
    </row>
    <row r="80" spans="2:26" s="92" customFormat="1" ht="15" customHeight="1">
      <c r="B80" s="101"/>
      <c r="C80" s="101"/>
      <c r="D80" s="101"/>
      <c r="E80" s="101"/>
      <c r="F80" s="101"/>
      <c r="G80" s="101"/>
      <c r="H80" s="101"/>
      <c r="I80" s="101"/>
      <c r="J80" s="101"/>
      <c r="K80" s="101"/>
      <c r="L80" s="101"/>
      <c r="M80" s="101"/>
      <c r="N80" s="101"/>
      <c r="O80" s="101"/>
      <c r="P80" s="101"/>
      <c r="Q80" s="101"/>
      <c r="R80" s="101"/>
      <c r="S80" s="102"/>
      <c r="T80" s="48"/>
      <c r="V80" s="108"/>
      <c r="W80" s="108"/>
      <c r="X80" s="103"/>
      <c r="Y80" s="103"/>
      <c r="Z80" s="103"/>
    </row>
    <row r="81" spans="2:26" s="92" customFormat="1" ht="15" customHeight="1">
      <c r="B81" s="101"/>
      <c r="C81" s="101"/>
      <c r="D81" s="101"/>
      <c r="E81" s="101"/>
      <c r="F81" s="101"/>
      <c r="G81" s="101"/>
      <c r="H81" s="101"/>
      <c r="I81" s="101"/>
      <c r="J81" s="101"/>
      <c r="K81" s="101"/>
      <c r="L81" s="101"/>
      <c r="M81" s="101"/>
      <c r="N81" s="101"/>
      <c r="O81" s="101"/>
      <c r="P81" s="101"/>
      <c r="Q81" s="101"/>
      <c r="R81" s="101"/>
      <c r="S81" s="102"/>
      <c r="T81" s="48"/>
      <c r="V81" s="108"/>
      <c r="W81" s="108"/>
      <c r="X81" s="103"/>
      <c r="Y81" s="103"/>
      <c r="Z81" s="103"/>
    </row>
    <row r="82" spans="2:26" s="92" customFormat="1" ht="15" customHeight="1">
      <c r="B82" s="101"/>
      <c r="C82" s="101"/>
      <c r="D82" s="101"/>
      <c r="E82" s="101"/>
      <c r="F82" s="101"/>
      <c r="G82" s="101"/>
      <c r="H82" s="101"/>
      <c r="I82" s="101"/>
      <c r="J82" s="101"/>
      <c r="K82" s="101"/>
      <c r="L82" s="101"/>
      <c r="M82" s="101"/>
      <c r="N82" s="101"/>
      <c r="O82" s="101"/>
      <c r="P82" s="101"/>
      <c r="Q82" s="101"/>
      <c r="R82" s="101"/>
      <c r="S82" s="102"/>
      <c r="T82" s="48"/>
      <c r="V82" s="108"/>
      <c r="W82" s="108"/>
      <c r="X82" s="103"/>
      <c r="Y82" s="103"/>
      <c r="Z82" s="103"/>
    </row>
    <row r="83" spans="2:26" s="92" customFormat="1" ht="15" customHeight="1">
      <c r="B83" s="101"/>
      <c r="C83" s="101"/>
      <c r="D83" s="101"/>
      <c r="E83" s="101"/>
      <c r="F83" s="101"/>
      <c r="G83" s="101"/>
      <c r="H83" s="101"/>
      <c r="I83" s="101"/>
      <c r="J83" s="101"/>
      <c r="K83" s="101"/>
      <c r="L83" s="101"/>
      <c r="M83" s="101"/>
      <c r="N83" s="101"/>
      <c r="O83" s="101"/>
      <c r="P83" s="101"/>
      <c r="Q83" s="101"/>
      <c r="R83" s="101"/>
      <c r="S83" s="102"/>
      <c r="T83" s="48"/>
      <c r="V83" s="108"/>
      <c r="W83" s="108"/>
      <c r="X83" s="103"/>
      <c r="Y83" s="103"/>
      <c r="Z83" s="103"/>
    </row>
    <row r="84" spans="2:26" s="92" customFormat="1" ht="15" customHeight="1">
      <c r="B84" s="101"/>
      <c r="C84" s="101"/>
      <c r="D84" s="101"/>
      <c r="E84" s="101"/>
      <c r="F84" s="101"/>
      <c r="G84" s="101"/>
      <c r="H84" s="101"/>
      <c r="I84" s="101"/>
      <c r="J84" s="101"/>
      <c r="K84" s="101"/>
      <c r="L84" s="101"/>
      <c r="M84" s="101"/>
      <c r="N84" s="101"/>
      <c r="O84" s="101"/>
      <c r="P84" s="101"/>
      <c r="Q84" s="101"/>
      <c r="R84" s="101"/>
      <c r="S84" s="102"/>
      <c r="T84" s="48"/>
      <c r="V84" s="108"/>
      <c r="W84" s="108"/>
      <c r="X84" s="103"/>
      <c r="Y84" s="103"/>
      <c r="Z84" s="103"/>
    </row>
    <row r="85" spans="2:26" s="92" customFormat="1" ht="15" customHeight="1">
      <c r="B85" s="101"/>
      <c r="C85" s="101"/>
      <c r="D85" s="101"/>
      <c r="E85" s="101"/>
      <c r="F85" s="101"/>
      <c r="G85" s="101"/>
      <c r="H85" s="101"/>
      <c r="I85" s="101"/>
      <c r="J85" s="101"/>
      <c r="K85" s="101"/>
      <c r="L85" s="101"/>
      <c r="M85" s="101"/>
      <c r="N85" s="101"/>
      <c r="O85" s="101"/>
      <c r="P85" s="101"/>
      <c r="Q85" s="101"/>
      <c r="R85" s="101"/>
      <c r="S85" s="102"/>
      <c r="T85" s="48"/>
      <c r="V85" s="108"/>
      <c r="W85" s="108"/>
      <c r="X85" s="103"/>
      <c r="Y85" s="103"/>
      <c r="Z85" s="103"/>
    </row>
    <row r="86" spans="2:26" s="92" customFormat="1" ht="15" customHeight="1">
      <c r="B86" s="101"/>
      <c r="C86" s="101"/>
      <c r="D86" s="101"/>
      <c r="E86" s="101"/>
      <c r="F86" s="101"/>
      <c r="G86" s="101"/>
      <c r="H86" s="101"/>
      <c r="I86" s="101"/>
      <c r="J86" s="101"/>
      <c r="K86" s="101"/>
      <c r="L86" s="101"/>
      <c r="M86" s="101"/>
      <c r="N86" s="101"/>
      <c r="O86" s="101"/>
      <c r="P86" s="101"/>
      <c r="Q86" s="101"/>
      <c r="R86" s="101"/>
      <c r="S86" s="102"/>
      <c r="T86" s="48"/>
      <c r="V86" s="108"/>
      <c r="W86" s="108"/>
      <c r="X86" s="103"/>
      <c r="Y86" s="103"/>
      <c r="Z86" s="103"/>
    </row>
    <row r="87" spans="2:26" s="92" customFormat="1" ht="15" customHeight="1">
      <c r="B87" s="101"/>
      <c r="C87" s="101"/>
      <c r="D87" s="101"/>
      <c r="E87" s="101"/>
      <c r="F87" s="101"/>
      <c r="G87" s="101"/>
      <c r="H87" s="101"/>
      <c r="I87" s="101"/>
      <c r="J87" s="101"/>
      <c r="K87" s="101"/>
      <c r="L87" s="101"/>
      <c r="M87" s="101"/>
      <c r="N87" s="101"/>
      <c r="O87" s="101"/>
      <c r="P87" s="101"/>
      <c r="Q87" s="101"/>
      <c r="R87" s="101"/>
      <c r="S87" s="102"/>
      <c r="T87" s="48"/>
      <c r="V87" s="108"/>
      <c r="W87" s="108"/>
      <c r="X87" s="103"/>
      <c r="Y87" s="103"/>
      <c r="Z87" s="103"/>
    </row>
    <row r="88" spans="2:26" s="92" customFormat="1" ht="15" customHeight="1">
      <c r="B88" s="101"/>
      <c r="C88" s="101"/>
      <c r="D88" s="101"/>
      <c r="E88" s="101"/>
      <c r="F88" s="101"/>
      <c r="G88" s="101"/>
      <c r="H88" s="101"/>
      <c r="I88" s="101"/>
      <c r="J88" s="101"/>
      <c r="K88" s="101"/>
      <c r="L88" s="101"/>
      <c r="M88" s="101"/>
      <c r="N88" s="101"/>
      <c r="O88" s="101"/>
      <c r="P88" s="101"/>
      <c r="Q88" s="101"/>
      <c r="R88" s="101"/>
      <c r="S88" s="102"/>
      <c r="T88" s="48"/>
      <c r="V88" s="108"/>
      <c r="W88" s="108"/>
      <c r="X88" s="103"/>
      <c r="Y88" s="103"/>
      <c r="Z88" s="103"/>
    </row>
    <row r="89" spans="2:26" s="92" customFormat="1" ht="15" customHeight="1">
      <c r="B89" s="101"/>
      <c r="C89" s="101"/>
      <c r="D89" s="101"/>
      <c r="E89" s="101"/>
      <c r="F89" s="101"/>
      <c r="G89" s="101"/>
      <c r="H89" s="101"/>
      <c r="I89" s="101"/>
      <c r="J89" s="101"/>
      <c r="K89" s="101"/>
      <c r="L89" s="101"/>
      <c r="M89" s="101"/>
      <c r="N89" s="101"/>
      <c r="O89" s="101"/>
      <c r="P89" s="101"/>
      <c r="Q89" s="101"/>
      <c r="R89" s="101"/>
      <c r="S89" s="102"/>
      <c r="T89" s="48"/>
      <c r="V89" s="108"/>
      <c r="W89" s="108"/>
      <c r="X89" s="103"/>
      <c r="Y89" s="103"/>
      <c r="Z89" s="103"/>
    </row>
    <row r="90" spans="2:26" s="92" customFormat="1" ht="15" customHeight="1">
      <c r="B90" s="101"/>
      <c r="C90" s="101"/>
      <c r="D90" s="101"/>
      <c r="E90" s="101"/>
      <c r="F90" s="101"/>
      <c r="G90" s="101"/>
      <c r="H90" s="101"/>
      <c r="I90" s="101"/>
      <c r="J90" s="101"/>
      <c r="K90" s="101"/>
      <c r="L90" s="101"/>
      <c r="M90" s="101"/>
      <c r="N90" s="101"/>
      <c r="O90" s="101"/>
      <c r="P90" s="101"/>
      <c r="Q90" s="101"/>
      <c r="R90" s="101"/>
      <c r="S90" s="102"/>
      <c r="T90" s="48"/>
      <c r="V90" s="108"/>
      <c r="W90" s="108"/>
      <c r="X90" s="103"/>
      <c r="Y90" s="103"/>
      <c r="Z90" s="103"/>
    </row>
    <row r="91" spans="2:26" s="92" customFormat="1" ht="15" customHeight="1">
      <c r="B91" s="101"/>
      <c r="C91" s="101"/>
      <c r="D91" s="101"/>
      <c r="E91" s="101"/>
      <c r="F91" s="101"/>
      <c r="G91" s="101"/>
      <c r="H91" s="101"/>
      <c r="I91" s="101"/>
      <c r="J91" s="101"/>
      <c r="K91" s="101"/>
      <c r="L91" s="101"/>
      <c r="M91" s="101"/>
      <c r="N91" s="101"/>
      <c r="O91" s="101"/>
      <c r="P91" s="101"/>
      <c r="Q91" s="101"/>
      <c r="R91" s="101"/>
      <c r="S91" s="102"/>
      <c r="T91" s="48"/>
      <c r="V91" s="108"/>
      <c r="W91" s="108"/>
      <c r="X91" s="103"/>
      <c r="Y91" s="103"/>
      <c r="Z91" s="103"/>
    </row>
    <row r="92" spans="2:26" s="92" customFormat="1" ht="15" customHeight="1">
      <c r="B92" s="101"/>
      <c r="C92" s="101"/>
      <c r="D92" s="101"/>
      <c r="E92" s="101"/>
      <c r="F92" s="101"/>
      <c r="G92" s="101"/>
      <c r="H92" s="101"/>
      <c r="I92" s="101"/>
      <c r="J92" s="101"/>
      <c r="K92" s="101"/>
      <c r="L92" s="101"/>
      <c r="M92" s="101"/>
      <c r="N92" s="101"/>
      <c r="O92" s="101"/>
      <c r="P92" s="101"/>
      <c r="Q92" s="101"/>
      <c r="R92" s="101"/>
      <c r="S92" s="102"/>
      <c r="T92" s="48"/>
      <c r="V92" s="108"/>
      <c r="W92" s="108"/>
      <c r="X92" s="103"/>
      <c r="Y92" s="103"/>
      <c r="Z92" s="103"/>
    </row>
    <row r="93" spans="2:26" s="92" customFormat="1" ht="15" customHeight="1">
      <c r="B93" s="101"/>
      <c r="C93" s="101"/>
      <c r="D93" s="101"/>
      <c r="E93" s="101"/>
      <c r="F93" s="101"/>
      <c r="G93" s="101"/>
      <c r="H93" s="101"/>
      <c r="I93" s="101"/>
      <c r="J93" s="101"/>
      <c r="K93" s="101"/>
      <c r="L93" s="101"/>
      <c r="M93" s="101"/>
      <c r="N93" s="101"/>
      <c r="O93" s="101"/>
      <c r="P93" s="101"/>
      <c r="Q93" s="101"/>
      <c r="R93" s="101"/>
      <c r="S93" s="102"/>
      <c r="T93" s="48"/>
      <c r="V93" s="108"/>
      <c r="W93" s="108"/>
      <c r="X93" s="103"/>
      <c r="Y93" s="103"/>
      <c r="Z93" s="103"/>
    </row>
    <row r="94" spans="2:26" s="92" customFormat="1" ht="15" customHeight="1">
      <c r="B94" s="101"/>
      <c r="C94" s="101"/>
      <c r="D94" s="101"/>
      <c r="E94" s="101"/>
      <c r="F94" s="101"/>
      <c r="G94" s="101"/>
      <c r="H94" s="101"/>
      <c r="I94" s="101"/>
      <c r="J94" s="101"/>
      <c r="K94" s="101"/>
      <c r="L94" s="101"/>
      <c r="M94" s="101"/>
      <c r="N94" s="101"/>
      <c r="O94" s="101"/>
      <c r="P94" s="101"/>
      <c r="Q94" s="101"/>
      <c r="R94" s="101"/>
      <c r="S94" s="102"/>
      <c r="T94" s="48"/>
      <c r="V94" s="108"/>
      <c r="W94" s="108"/>
      <c r="X94" s="103"/>
      <c r="Y94" s="103"/>
      <c r="Z94" s="103"/>
    </row>
    <row r="95" spans="2:26" s="92" customFormat="1" ht="15" customHeight="1">
      <c r="B95" s="101"/>
      <c r="C95" s="101"/>
      <c r="D95" s="101"/>
      <c r="E95" s="101"/>
      <c r="F95" s="101"/>
      <c r="G95" s="101"/>
      <c r="H95" s="101"/>
      <c r="I95" s="101"/>
      <c r="J95" s="101"/>
      <c r="K95" s="101"/>
      <c r="L95" s="101"/>
      <c r="M95" s="101"/>
      <c r="N95" s="101"/>
      <c r="O95" s="101"/>
      <c r="P95" s="101"/>
      <c r="Q95" s="101"/>
      <c r="R95" s="101"/>
      <c r="S95" s="102"/>
      <c r="T95" s="48"/>
      <c r="V95" s="108"/>
      <c r="W95" s="108"/>
      <c r="X95" s="103"/>
      <c r="Y95" s="103"/>
      <c r="Z95" s="103"/>
    </row>
    <row r="96" spans="2:26" s="92" customFormat="1" ht="15" customHeight="1">
      <c r="B96" s="101"/>
      <c r="C96" s="101"/>
      <c r="D96" s="101"/>
      <c r="E96" s="101"/>
      <c r="F96" s="101"/>
      <c r="G96" s="101"/>
      <c r="H96" s="101"/>
      <c r="I96" s="101"/>
      <c r="J96" s="101"/>
      <c r="K96" s="101"/>
      <c r="L96" s="101"/>
      <c r="M96" s="101"/>
      <c r="N96" s="101"/>
      <c r="O96" s="101"/>
      <c r="P96" s="101"/>
      <c r="Q96" s="101"/>
      <c r="R96" s="101"/>
      <c r="S96" s="102"/>
      <c r="T96" s="48"/>
      <c r="V96" s="108"/>
      <c r="W96" s="108"/>
      <c r="X96" s="103"/>
      <c r="Y96" s="103"/>
      <c r="Z96" s="103"/>
    </row>
    <row r="97" spans="2:26" s="92" customFormat="1" ht="15" customHeight="1">
      <c r="B97" s="101"/>
      <c r="C97" s="101"/>
      <c r="D97" s="101"/>
      <c r="E97" s="101"/>
      <c r="F97" s="101"/>
      <c r="G97" s="101"/>
      <c r="H97" s="101"/>
      <c r="I97" s="101"/>
      <c r="J97" s="101"/>
      <c r="K97" s="101"/>
      <c r="L97" s="101"/>
      <c r="M97" s="101"/>
      <c r="N97" s="101"/>
      <c r="O97" s="101"/>
      <c r="P97" s="101"/>
      <c r="Q97" s="101"/>
      <c r="R97" s="101"/>
      <c r="S97" s="102"/>
      <c r="T97" s="48"/>
      <c r="V97" s="108"/>
      <c r="W97" s="108"/>
      <c r="X97" s="103"/>
      <c r="Y97" s="103"/>
      <c r="Z97" s="103"/>
    </row>
    <row r="98" spans="2:26" s="92" customFormat="1" ht="15" customHeight="1">
      <c r="B98" s="101"/>
      <c r="C98" s="101"/>
      <c r="D98" s="101"/>
      <c r="E98" s="101"/>
      <c r="F98" s="101"/>
      <c r="G98" s="101"/>
      <c r="H98" s="101"/>
      <c r="I98" s="101"/>
      <c r="J98" s="101"/>
      <c r="K98" s="101"/>
      <c r="L98" s="101"/>
      <c r="M98" s="101"/>
      <c r="N98" s="101"/>
      <c r="O98" s="101"/>
      <c r="P98" s="101"/>
      <c r="Q98" s="101"/>
      <c r="R98" s="101"/>
      <c r="S98" s="102"/>
      <c r="T98" s="48"/>
      <c r="V98" s="108"/>
      <c r="W98" s="108"/>
      <c r="X98" s="103"/>
      <c r="Y98" s="103"/>
      <c r="Z98" s="103"/>
    </row>
    <row r="99" spans="2:26" s="92" customFormat="1" ht="15" customHeight="1">
      <c r="B99" s="101"/>
      <c r="C99" s="101"/>
      <c r="D99" s="101"/>
      <c r="E99" s="101"/>
      <c r="F99" s="101"/>
      <c r="G99" s="101"/>
      <c r="H99" s="101"/>
      <c r="I99" s="101"/>
      <c r="J99" s="101"/>
      <c r="K99" s="101"/>
      <c r="L99" s="101"/>
      <c r="M99" s="101"/>
      <c r="N99" s="101"/>
      <c r="O99" s="101"/>
      <c r="P99" s="101"/>
      <c r="Q99" s="101"/>
      <c r="R99" s="101"/>
      <c r="S99" s="102"/>
      <c r="T99" s="48"/>
      <c r="V99" s="108"/>
      <c r="W99" s="108"/>
      <c r="X99" s="103"/>
      <c r="Y99" s="103"/>
      <c r="Z99" s="103"/>
    </row>
    <row r="100" spans="2:26" s="92" customFormat="1" ht="15" customHeight="1">
      <c r="B100" s="101"/>
      <c r="C100" s="101"/>
      <c r="D100" s="101"/>
      <c r="E100" s="101"/>
      <c r="F100" s="101"/>
      <c r="G100" s="101"/>
      <c r="H100" s="101"/>
      <c r="I100" s="101"/>
      <c r="J100" s="101"/>
      <c r="K100" s="101"/>
      <c r="L100" s="101"/>
      <c r="M100" s="101"/>
      <c r="N100" s="101"/>
      <c r="O100" s="101"/>
      <c r="P100" s="101"/>
      <c r="Q100" s="101"/>
      <c r="R100" s="101"/>
      <c r="S100" s="102"/>
      <c r="T100" s="48"/>
      <c r="V100" s="108"/>
      <c r="W100" s="108"/>
      <c r="X100" s="103"/>
      <c r="Y100" s="103"/>
      <c r="Z100" s="103"/>
    </row>
    <row r="101" spans="2:26" s="92" customFormat="1" ht="15" customHeight="1">
      <c r="B101" s="101"/>
      <c r="C101" s="101"/>
      <c r="D101" s="101"/>
      <c r="E101" s="101"/>
      <c r="F101" s="101"/>
      <c r="G101" s="101"/>
      <c r="H101" s="101"/>
      <c r="I101" s="101"/>
      <c r="J101" s="101"/>
      <c r="K101" s="101"/>
      <c r="L101" s="101"/>
      <c r="M101" s="101"/>
      <c r="N101" s="101"/>
      <c r="O101" s="101"/>
      <c r="P101" s="101"/>
      <c r="Q101" s="101"/>
      <c r="R101" s="101"/>
      <c r="S101" s="102"/>
      <c r="T101" s="48"/>
      <c r="V101" s="108"/>
      <c r="W101" s="108"/>
      <c r="X101" s="103"/>
      <c r="Y101" s="103"/>
      <c r="Z101" s="103"/>
    </row>
    <row r="102" spans="2:26" s="92" customFormat="1" ht="15" customHeight="1">
      <c r="B102" s="101"/>
      <c r="C102" s="101"/>
      <c r="D102" s="101"/>
      <c r="E102" s="101"/>
      <c r="F102" s="101"/>
      <c r="G102" s="101"/>
      <c r="H102" s="101"/>
      <c r="I102" s="101"/>
      <c r="J102" s="101"/>
      <c r="K102" s="101"/>
      <c r="L102" s="101"/>
      <c r="M102" s="101"/>
      <c r="N102" s="101"/>
      <c r="O102" s="101"/>
      <c r="P102" s="101"/>
      <c r="Q102" s="101"/>
      <c r="R102" s="101"/>
      <c r="S102" s="102"/>
      <c r="T102" s="48"/>
      <c r="V102" s="108"/>
      <c r="W102" s="108"/>
      <c r="X102" s="103"/>
      <c r="Y102" s="103"/>
      <c r="Z102" s="103"/>
    </row>
    <row r="103" spans="2:26" s="92" customFormat="1" ht="15" customHeight="1">
      <c r="B103" s="101"/>
      <c r="C103" s="101"/>
      <c r="D103" s="101"/>
      <c r="E103" s="101"/>
      <c r="F103" s="101"/>
      <c r="G103" s="101"/>
      <c r="H103" s="101"/>
      <c r="I103" s="101"/>
      <c r="J103" s="101"/>
      <c r="K103" s="101"/>
      <c r="L103" s="101"/>
      <c r="M103" s="101"/>
      <c r="N103" s="101"/>
      <c r="O103" s="101"/>
      <c r="P103" s="101"/>
      <c r="Q103" s="101"/>
      <c r="R103" s="101"/>
      <c r="S103" s="102"/>
      <c r="T103" s="48"/>
      <c r="V103" s="108"/>
      <c r="W103" s="108"/>
      <c r="X103" s="103"/>
      <c r="Y103" s="103"/>
      <c r="Z103" s="103"/>
    </row>
    <row r="104" spans="2:26" s="92" customFormat="1" ht="15" customHeight="1">
      <c r="B104" s="101"/>
      <c r="C104" s="101"/>
      <c r="D104" s="101"/>
      <c r="E104" s="101"/>
      <c r="F104" s="101"/>
      <c r="G104" s="101"/>
      <c r="H104" s="101"/>
      <c r="I104" s="101"/>
      <c r="J104" s="101"/>
      <c r="K104" s="101"/>
      <c r="L104" s="101"/>
      <c r="M104" s="101"/>
      <c r="N104" s="101"/>
      <c r="O104" s="101"/>
      <c r="P104" s="101"/>
      <c r="Q104" s="101"/>
      <c r="R104" s="101"/>
      <c r="S104" s="102"/>
      <c r="T104" s="48"/>
      <c r="V104" s="108"/>
      <c r="W104" s="108"/>
      <c r="X104" s="103"/>
      <c r="Y104" s="103"/>
      <c r="Z104" s="103"/>
    </row>
    <row r="105" spans="2:26" s="92" customFormat="1" ht="15" customHeight="1">
      <c r="B105" s="101"/>
      <c r="C105" s="101"/>
      <c r="D105" s="101"/>
      <c r="E105" s="101"/>
      <c r="F105" s="101"/>
      <c r="G105" s="101"/>
      <c r="H105" s="101"/>
      <c r="I105" s="101"/>
      <c r="J105" s="101"/>
      <c r="K105" s="101"/>
      <c r="L105" s="101"/>
      <c r="M105" s="101"/>
      <c r="N105" s="101"/>
      <c r="O105" s="101"/>
      <c r="P105" s="101"/>
      <c r="Q105" s="101"/>
      <c r="R105" s="101"/>
      <c r="S105" s="102"/>
      <c r="T105" s="48"/>
      <c r="V105" s="108"/>
      <c r="W105" s="108"/>
      <c r="X105" s="103"/>
      <c r="Y105" s="103"/>
      <c r="Z105" s="103"/>
    </row>
    <row r="106" spans="2:26" s="92" customFormat="1" ht="15" customHeight="1">
      <c r="B106" s="101"/>
      <c r="C106" s="101"/>
      <c r="D106" s="101"/>
      <c r="E106" s="101"/>
      <c r="F106" s="101"/>
      <c r="G106" s="101"/>
      <c r="H106" s="101"/>
      <c r="I106" s="101"/>
      <c r="J106" s="101"/>
      <c r="K106" s="101"/>
      <c r="L106" s="101"/>
      <c r="M106" s="101"/>
      <c r="N106" s="101"/>
      <c r="O106" s="101"/>
      <c r="P106" s="101"/>
      <c r="Q106" s="101"/>
      <c r="R106" s="101"/>
      <c r="S106" s="102"/>
      <c r="T106" s="48"/>
      <c r="V106" s="108"/>
      <c r="W106" s="108"/>
      <c r="X106" s="103"/>
      <c r="Y106" s="103"/>
      <c r="Z106" s="103"/>
    </row>
    <row r="107" spans="2:26" s="92" customFormat="1" ht="15" customHeight="1">
      <c r="B107" s="101"/>
      <c r="C107" s="101"/>
      <c r="D107" s="101"/>
      <c r="E107" s="101"/>
      <c r="F107" s="101"/>
      <c r="G107" s="101"/>
      <c r="H107" s="101"/>
      <c r="I107" s="101"/>
      <c r="J107" s="101"/>
      <c r="K107" s="101"/>
      <c r="L107" s="101"/>
      <c r="M107" s="101"/>
      <c r="N107" s="101"/>
      <c r="O107" s="101"/>
      <c r="P107" s="101"/>
      <c r="Q107" s="101"/>
      <c r="R107" s="101"/>
      <c r="S107" s="102"/>
      <c r="T107" s="48"/>
      <c r="V107" s="108"/>
      <c r="W107" s="108"/>
      <c r="X107" s="103"/>
      <c r="Y107" s="103"/>
      <c r="Z107" s="103"/>
    </row>
    <row r="108" spans="2:26" s="92" customFormat="1" ht="15" customHeight="1">
      <c r="B108" s="101"/>
      <c r="C108" s="101"/>
      <c r="D108" s="101"/>
      <c r="E108" s="101"/>
      <c r="F108" s="101"/>
      <c r="G108" s="101"/>
      <c r="H108" s="101"/>
      <c r="I108" s="101"/>
      <c r="J108" s="101"/>
      <c r="K108" s="101"/>
      <c r="L108" s="101"/>
      <c r="M108" s="101"/>
      <c r="N108" s="101"/>
      <c r="O108" s="101"/>
      <c r="P108" s="101"/>
      <c r="Q108" s="101"/>
      <c r="R108" s="101"/>
      <c r="S108" s="102"/>
      <c r="T108" s="48"/>
      <c r="V108" s="108"/>
      <c r="W108" s="108"/>
      <c r="X108" s="103"/>
      <c r="Y108" s="103"/>
      <c r="Z108" s="103"/>
    </row>
    <row r="109" spans="2:26" s="92" customFormat="1" ht="15" customHeight="1">
      <c r="B109" s="101"/>
      <c r="C109" s="101"/>
      <c r="D109" s="101"/>
      <c r="E109" s="101"/>
      <c r="F109" s="101"/>
      <c r="G109" s="101"/>
      <c r="H109" s="101"/>
      <c r="I109" s="101"/>
      <c r="J109" s="101"/>
      <c r="K109" s="101"/>
      <c r="L109" s="101"/>
      <c r="M109" s="101"/>
      <c r="N109" s="101"/>
      <c r="O109" s="101"/>
      <c r="P109" s="101"/>
      <c r="Q109" s="101"/>
      <c r="R109" s="101"/>
      <c r="S109" s="102"/>
      <c r="T109" s="48"/>
      <c r="V109" s="108"/>
      <c r="W109" s="108"/>
      <c r="X109" s="103"/>
      <c r="Y109" s="103"/>
      <c r="Z109" s="103"/>
    </row>
    <row r="110" spans="2:26" s="92" customFormat="1" ht="15" customHeight="1">
      <c r="B110" s="101"/>
      <c r="C110" s="101"/>
      <c r="D110" s="101"/>
      <c r="E110" s="101"/>
      <c r="F110" s="101"/>
      <c r="G110" s="101"/>
      <c r="H110" s="101"/>
      <c r="I110" s="101"/>
      <c r="J110" s="101"/>
      <c r="K110" s="101"/>
      <c r="L110" s="101"/>
      <c r="M110" s="101"/>
      <c r="N110" s="101"/>
      <c r="O110" s="101"/>
      <c r="P110" s="101"/>
      <c r="Q110" s="101"/>
      <c r="R110" s="101"/>
      <c r="S110" s="102"/>
      <c r="T110" s="48"/>
      <c r="V110" s="108"/>
      <c r="W110" s="108"/>
      <c r="X110" s="103"/>
      <c r="Y110" s="103"/>
      <c r="Z110" s="103"/>
    </row>
    <row r="111" spans="2:26" s="92" customFormat="1" ht="15" customHeight="1">
      <c r="B111" s="101"/>
      <c r="C111" s="101"/>
      <c r="D111" s="101"/>
      <c r="E111" s="101"/>
      <c r="F111" s="101"/>
      <c r="G111" s="101"/>
      <c r="H111" s="101"/>
      <c r="I111" s="101"/>
      <c r="J111" s="101"/>
      <c r="K111" s="101"/>
      <c r="L111" s="101"/>
      <c r="M111" s="101"/>
      <c r="N111" s="101"/>
      <c r="O111" s="101"/>
      <c r="P111" s="101"/>
      <c r="Q111" s="101"/>
      <c r="R111" s="101"/>
      <c r="S111" s="102"/>
      <c r="T111" s="48"/>
      <c r="V111" s="108"/>
      <c r="W111" s="108"/>
      <c r="X111" s="103"/>
      <c r="Y111" s="103"/>
      <c r="Z111" s="103"/>
    </row>
    <row r="112" spans="2:26" s="92" customFormat="1" ht="15" customHeight="1">
      <c r="B112" s="101"/>
      <c r="C112" s="101"/>
      <c r="D112" s="101"/>
      <c r="E112" s="101"/>
      <c r="F112" s="101"/>
      <c r="G112" s="101"/>
      <c r="H112" s="101"/>
      <c r="I112" s="101"/>
      <c r="J112" s="101"/>
      <c r="K112" s="101"/>
      <c r="L112" s="101"/>
      <c r="M112" s="101"/>
      <c r="N112" s="101"/>
      <c r="O112" s="101"/>
      <c r="P112" s="101"/>
      <c r="Q112" s="101"/>
      <c r="R112" s="101"/>
      <c r="S112" s="102"/>
      <c r="T112" s="48"/>
      <c r="V112" s="108"/>
      <c r="W112" s="108"/>
      <c r="X112" s="103"/>
      <c r="Y112" s="103"/>
      <c r="Z112" s="103"/>
    </row>
    <row r="113" spans="2:26" s="92" customFormat="1" ht="15" customHeight="1">
      <c r="B113" s="101"/>
      <c r="C113" s="101"/>
      <c r="D113" s="101"/>
      <c r="E113" s="101"/>
      <c r="F113" s="101"/>
      <c r="G113" s="101"/>
      <c r="H113" s="101"/>
      <c r="I113" s="101"/>
      <c r="J113" s="101"/>
      <c r="K113" s="101"/>
      <c r="L113" s="101"/>
      <c r="M113" s="101"/>
      <c r="N113" s="101"/>
      <c r="O113" s="101"/>
      <c r="P113" s="101"/>
      <c r="Q113" s="101"/>
      <c r="R113" s="101"/>
      <c r="S113" s="102"/>
      <c r="T113" s="48"/>
      <c r="V113" s="108"/>
      <c r="W113" s="108"/>
      <c r="X113" s="103"/>
      <c r="Y113" s="103"/>
      <c r="Z113" s="103"/>
    </row>
    <row r="114" spans="2:26" s="92" customFormat="1" ht="15" customHeight="1">
      <c r="B114" s="101"/>
      <c r="C114" s="101"/>
      <c r="D114" s="101"/>
      <c r="E114" s="101"/>
      <c r="F114" s="101"/>
      <c r="G114" s="101"/>
      <c r="H114" s="101"/>
      <c r="I114" s="101"/>
      <c r="J114" s="101"/>
      <c r="K114" s="101"/>
      <c r="L114" s="101"/>
      <c r="M114" s="101"/>
      <c r="N114" s="101"/>
      <c r="O114" s="101"/>
      <c r="P114" s="101"/>
      <c r="Q114" s="101"/>
      <c r="R114" s="101"/>
      <c r="S114" s="102"/>
      <c r="T114" s="48"/>
      <c r="V114" s="108"/>
      <c r="W114" s="108"/>
      <c r="X114" s="103"/>
      <c r="Y114" s="103"/>
      <c r="Z114" s="103"/>
    </row>
    <row r="115" spans="2:26" s="92" customFormat="1" ht="15" customHeight="1">
      <c r="B115" s="101"/>
      <c r="C115" s="101"/>
      <c r="D115" s="101"/>
      <c r="E115" s="101"/>
      <c r="F115" s="101"/>
      <c r="G115" s="101"/>
      <c r="H115" s="101"/>
      <c r="I115" s="101"/>
      <c r="J115" s="101"/>
      <c r="K115" s="101"/>
      <c r="L115" s="101"/>
      <c r="M115" s="101"/>
      <c r="N115" s="101"/>
      <c r="O115" s="101"/>
      <c r="P115" s="101"/>
      <c r="Q115" s="101"/>
      <c r="R115" s="101"/>
      <c r="S115" s="102"/>
      <c r="T115" s="48"/>
      <c r="V115" s="108"/>
      <c r="W115" s="108"/>
      <c r="X115" s="103"/>
      <c r="Y115" s="103"/>
      <c r="Z115" s="103"/>
    </row>
    <row r="116" spans="2:26" s="92" customFormat="1" ht="15" customHeight="1">
      <c r="B116" s="101"/>
      <c r="C116" s="101"/>
      <c r="D116" s="101"/>
      <c r="E116" s="101"/>
      <c r="F116" s="101"/>
      <c r="G116" s="101"/>
      <c r="H116" s="101"/>
      <c r="I116" s="101"/>
      <c r="J116" s="101"/>
      <c r="K116" s="101"/>
      <c r="L116" s="101"/>
      <c r="M116" s="101"/>
      <c r="N116" s="101"/>
      <c r="O116" s="101"/>
      <c r="P116" s="101"/>
      <c r="Q116" s="101"/>
      <c r="R116" s="101"/>
      <c r="S116" s="102"/>
      <c r="T116" s="48"/>
      <c r="V116" s="108"/>
      <c r="W116" s="108"/>
      <c r="X116" s="103"/>
      <c r="Y116" s="103"/>
      <c r="Z116" s="103"/>
    </row>
    <row r="117" spans="2:26" s="92" customFormat="1" ht="15" customHeight="1">
      <c r="B117" s="101"/>
      <c r="C117" s="101"/>
      <c r="D117" s="101"/>
      <c r="E117" s="101"/>
      <c r="F117" s="101"/>
      <c r="G117" s="101"/>
      <c r="H117" s="101"/>
      <c r="I117" s="101"/>
      <c r="J117" s="101"/>
      <c r="K117" s="101"/>
      <c r="L117" s="101"/>
      <c r="M117" s="101"/>
      <c r="N117" s="101"/>
      <c r="O117" s="101"/>
      <c r="P117" s="101"/>
      <c r="Q117" s="101"/>
      <c r="R117" s="101"/>
      <c r="S117" s="102"/>
      <c r="T117" s="48"/>
      <c r="V117" s="108"/>
      <c r="W117" s="108"/>
      <c r="X117" s="103"/>
      <c r="Y117" s="103"/>
      <c r="Z117" s="103"/>
    </row>
    <row r="118" spans="2:26" s="92" customFormat="1" ht="15" customHeight="1">
      <c r="B118" s="101"/>
      <c r="C118" s="101"/>
      <c r="D118" s="101"/>
      <c r="E118" s="101"/>
      <c r="F118" s="101"/>
      <c r="G118" s="101"/>
      <c r="H118" s="101"/>
      <c r="I118" s="101"/>
      <c r="J118" s="101"/>
      <c r="K118" s="101"/>
      <c r="L118" s="101"/>
      <c r="M118" s="101"/>
      <c r="N118" s="101"/>
      <c r="O118" s="101"/>
      <c r="P118" s="101"/>
      <c r="Q118" s="101"/>
      <c r="R118" s="101"/>
      <c r="S118" s="102"/>
      <c r="T118" s="48"/>
      <c r="V118" s="108"/>
      <c r="W118" s="108"/>
      <c r="X118" s="103"/>
      <c r="Y118" s="103"/>
      <c r="Z118" s="103"/>
    </row>
    <row r="119" spans="2:26" s="92" customFormat="1" ht="15" customHeight="1">
      <c r="B119" s="101"/>
      <c r="C119" s="101"/>
      <c r="D119" s="101"/>
      <c r="E119" s="101"/>
      <c r="F119" s="101"/>
      <c r="G119" s="101"/>
      <c r="H119" s="101"/>
      <c r="I119" s="101"/>
      <c r="J119" s="101"/>
      <c r="K119" s="101"/>
      <c r="L119" s="101"/>
      <c r="M119" s="101"/>
      <c r="N119" s="101"/>
      <c r="O119" s="101"/>
      <c r="P119" s="101"/>
      <c r="Q119" s="101"/>
      <c r="R119" s="101"/>
      <c r="S119" s="102"/>
      <c r="T119" s="48"/>
      <c r="V119" s="108"/>
      <c r="W119" s="108"/>
      <c r="X119" s="103"/>
      <c r="Y119" s="103"/>
      <c r="Z119" s="103"/>
    </row>
    <row r="120" spans="2:26" s="92" customFormat="1" ht="15" customHeight="1">
      <c r="B120" s="101"/>
      <c r="C120" s="101"/>
      <c r="D120" s="101"/>
      <c r="E120" s="101"/>
      <c r="F120" s="101"/>
      <c r="G120" s="101"/>
      <c r="H120" s="101"/>
      <c r="I120" s="101"/>
      <c r="J120" s="101"/>
      <c r="K120" s="101"/>
      <c r="L120" s="101"/>
      <c r="M120" s="101"/>
      <c r="N120" s="101"/>
      <c r="O120" s="101"/>
      <c r="P120" s="101"/>
      <c r="Q120" s="101"/>
      <c r="R120" s="101"/>
      <c r="S120" s="102"/>
      <c r="T120" s="48"/>
      <c r="V120" s="108"/>
      <c r="W120" s="108"/>
      <c r="X120" s="103"/>
      <c r="Y120" s="103"/>
      <c r="Z120" s="103"/>
    </row>
    <row r="121" spans="2:26" s="92" customFormat="1" ht="15" customHeight="1">
      <c r="B121" s="101"/>
      <c r="C121" s="101"/>
      <c r="D121" s="101"/>
      <c r="E121" s="101"/>
      <c r="F121" s="101"/>
      <c r="G121" s="101"/>
      <c r="H121" s="101"/>
      <c r="I121" s="101"/>
      <c r="J121" s="101"/>
      <c r="K121" s="101"/>
      <c r="L121" s="101"/>
      <c r="M121" s="101"/>
      <c r="N121" s="101"/>
      <c r="O121" s="101"/>
      <c r="P121" s="101"/>
      <c r="Q121" s="101"/>
      <c r="R121" s="101"/>
      <c r="S121" s="102"/>
      <c r="T121" s="48"/>
      <c r="V121" s="108"/>
      <c r="W121" s="108"/>
      <c r="X121" s="103"/>
      <c r="Y121" s="103"/>
      <c r="Z121" s="103"/>
    </row>
    <row r="122" spans="2:26" s="92" customFormat="1" ht="15" customHeight="1">
      <c r="B122" s="101"/>
      <c r="C122" s="101"/>
      <c r="D122" s="101"/>
      <c r="E122" s="101"/>
      <c r="F122" s="101"/>
      <c r="G122" s="101"/>
      <c r="H122" s="101"/>
      <c r="I122" s="101"/>
      <c r="J122" s="101"/>
      <c r="K122" s="101"/>
      <c r="L122" s="101"/>
      <c r="M122" s="101"/>
      <c r="N122" s="101"/>
      <c r="O122" s="101"/>
      <c r="P122" s="101"/>
      <c r="Q122" s="101"/>
      <c r="R122" s="101"/>
      <c r="S122" s="102"/>
      <c r="T122" s="48"/>
      <c r="V122" s="108"/>
      <c r="W122" s="108"/>
      <c r="X122" s="103"/>
      <c r="Y122" s="103"/>
      <c r="Z122" s="103"/>
    </row>
    <row r="123" spans="2:26" s="92" customFormat="1" ht="15" customHeight="1">
      <c r="B123" s="101"/>
      <c r="C123" s="101"/>
      <c r="D123" s="101"/>
      <c r="E123" s="101"/>
      <c r="F123" s="101"/>
      <c r="G123" s="101"/>
      <c r="H123" s="101"/>
      <c r="I123" s="101"/>
      <c r="J123" s="101"/>
      <c r="K123" s="101"/>
      <c r="L123" s="101"/>
      <c r="M123" s="101"/>
      <c r="N123" s="101"/>
      <c r="O123" s="101"/>
      <c r="P123" s="101"/>
      <c r="Q123" s="101"/>
      <c r="R123" s="101"/>
      <c r="S123" s="102"/>
      <c r="T123" s="48"/>
      <c r="V123" s="108"/>
      <c r="W123" s="108"/>
      <c r="X123" s="103"/>
      <c r="Y123" s="103"/>
      <c r="Z123" s="103"/>
    </row>
    <row r="124" spans="2:26" s="92" customFormat="1" ht="15" customHeight="1">
      <c r="B124" s="101"/>
      <c r="C124" s="101"/>
      <c r="D124" s="101"/>
      <c r="E124" s="101"/>
      <c r="F124" s="101"/>
      <c r="G124" s="101"/>
      <c r="H124" s="101"/>
      <c r="I124" s="101"/>
      <c r="J124" s="101"/>
      <c r="K124" s="101"/>
      <c r="L124" s="101"/>
      <c r="M124" s="101"/>
      <c r="N124" s="101"/>
      <c r="O124" s="101"/>
      <c r="P124" s="101"/>
      <c r="Q124" s="101"/>
      <c r="R124" s="101"/>
      <c r="S124" s="102"/>
      <c r="T124" s="48"/>
      <c r="V124" s="108"/>
      <c r="W124" s="108"/>
      <c r="X124" s="103"/>
      <c r="Y124" s="103"/>
      <c r="Z124" s="103"/>
    </row>
    <row r="125" spans="2:26" s="92" customFormat="1" ht="15" customHeight="1">
      <c r="B125" s="101"/>
      <c r="C125" s="101"/>
      <c r="D125" s="101"/>
      <c r="E125" s="101"/>
      <c r="F125" s="101"/>
      <c r="G125" s="101"/>
      <c r="H125" s="101"/>
      <c r="I125" s="101"/>
      <c r="J125" s="101"/>
      <c r="K125" s="101"/>
      <c r="L125" s="101"/>
      <c r="M125" s="101"/>
      <c r="N125" s="101"/>
      <c r="O125" s="101"/>
      <c r="P125" s="101"/>
      <c r="Q125" s="101"/>
      <c r="R125" s="101"/>
      <c r="S125" s="102"/>
      <c r="T125" s="48"/>
      <c r="V125" s="108"/>
      <c r="W125" s="108"/>
      <c r="X125" s="103"/>
      <c r="Y125" s="103"/>
      <c r="Z125" s="103"/>
    </row>
    <row r="126" spans="2:26" s="92" customFormat="1" ht="15" customHeight="1">
      <c r="B126" s="101"/>
      <c r="C126" s="101"/>
      <c r="D126" s="101"/>
      <c r="E126" s="101"/>
      <c r="F126" s="101"/>
      <c r="G126" s="101"/>
      <c r="H126" s="101"/>
      <c r="I126" s="101"/>
      <c r="J126" s="101"/>
      <c r="K126" s="101"/>
      <c r="L126" s="101"/>
      <c r="M126" s="101"/>
      <c r="N126" s="101"/>
      <c r="O126" s="101"/>
      <c r="P126" s="101"/>
      <c r="Q126" s="101"/>
      <c r="R126" s="101"/>
      <c r="S126" s="102"/>
      <c r="T126" s="48"/>
      <c r="V126" s="108"/>
      <c r="W126" s="108"/>
      <c r="X126" s="103"/>
      <c r="Y126" s="103"/>
      <c r="Z126" s="103"/>
    </row>
    <row r="127" spans="2:26" s="92" customFormat="1" ht="15" customHeight="1">
      <c r="B127" s="101"/>
      <c r="C127" s="101"/>
      <c r="D127" s="101"/>
      <c r="E127" s="101"/>
      <c r="F127" s="101"/>
      <c r="G127" s="101"/>
      <c r="H127" s="101"/>
      <c r="I127" s="101"/>
      <c r="J127" s="101"/>
      <c r="K127" s="101"/>
      <c r="L127" s="101"/>
      <c r="M127" s="101"/>
      <c r="N127" s="101"/>
      <c r="O127" s="101"/>
      <c r="P127" s="101"/>
      <c r="Q127" s="101"/>
      <c r="R127" s="101"/>
      <c r="S127" s="102"/>
      <c r="T127" s="48"/>
      <c r="V127" s="108"/>
      <c r="W127" s="108"/>
      <c r="X127" s="103"/>
      <c r="Y127" s="103"/>
      <c r="Z127" s="103"/>
    </row>
    <row r="128" spans="2:26" s="92" customFormat="1" ht="15" customHeight="1">
      <c r="B128" s="101"/>
      <c r="C128" s="101"/>
      <c r="D128" s="101"/>
      <c r="E128" s="101"/>
      <c r="F128" s="101"/>
      <c r="G128" s="101"/>
      <c r="H128" s="101"/>
      <c r="I128" s="101"/>
      <c r="J128" s="101"/>
      <c r="K128" s="101"/>
      <c r="L128" s="101"/>
      <c r="M128" s="101"/>
      <c r="N128" s="101"/>
      <c r="O128" s="101"/>
      <c r="P128" s="101"/>
      <c r="Q128" s="101"/>
      <c r="R128" s="101"/>
      <c r="S128" s="102"/>
      <c r="T128" s="48"/>
      <c r="V128" s="108"/>
      <c r="W128" s="108"/>
      <c r="X128" s="103"/>
      <c r="Y128" s="103"/>
      <c r="Z128" s="103"/>
    </row>
    <row r="129" spans="2:26" s="92" customFormat="1" ht="15" customHeight="1">
      <c r="B129" s="101"/>
      <c r="C129" s="101"/>
      <c r="D129" s="101"/>
      <c r="E129" s="101"/>
      <c r="F129" s="101"/>
      <c r="G129" s="101"/>
      <c r="H129" s="101"/>
      <c r="I129" s="101"/>
      <c r="J129" s="101"/>
      <c r="K129" s="101"/>
      <c r="L129" s="101"/>
      <c r="M129" s="101"/>
      <c r="N129" s="101"/>
      <c r="O129" s="101"/>
      <c r="P129" s="101"/>
      <c r="Q129" s="101"/>
      <c r="R129" s="101"/>
      <c r="S129" s="102"/>
      <c r="T129" s="48"/>
      <c r="V129" s="108"/>
      <c r="W129" s="108"/>
      <c r="X129" s="103"/>
      <c r="Y129" s="103"/>
      <c r="Z129" s="103"/>
    </row>
    <row r="130" spans="2:26" s="92" customFormat="1" ht="15" customHeight="1">
      <c r="B130" s="101"/>
      <c r="C130" s="101"/>
      <c r="D130" s="101"/>
      <c r="E130" s="101"/>
      <c r="F130" s="101"/>
      <c r="G130" s="101"/>
      <c r="H130" s="101"/>
      <c r="I130" s="101"/>
      <c r="J130" s="101"/>
      <c r="K130" s="101"/>
      <c r="L130" s="101"/>
      <c r="M130" s="101"/>
      <c r="N130" s="101"/>
      <c r="O130" s="101"/>
      <c r="P130" s="101"/>
      <c r="Q130" s="101"/>
      <c r="R130" s="101"/>
      <c r="S130" s="102"/>
      <c r="T130" s="48"/>
      <c r="V130" s="108"/>
      <c r="W130" s="108"/>
      <c r="X130" s="103"/>
      <c r="Y130" s="103"/>
      <c r="Z130" s="103"/>
    </row>
    <row r="131" spans="2:26" s="92" customFormat="1" ht="15" customHeight="1">
      <c r="B131" s="101"/>
      <c r="C131" s="101"/>
      <c r="D131" s="101"/>
      <c r="E131" s="101"/>
      <c r="F131" s="101"/>
      <c r="G131" s="101"/>
      <c r="H131" s="101"/>
      <c r="I131" s="101"/>
      <c r="J131" s="101"/>
      <c r="K131" s="101"/>
      <c r="L131" s="101"/>
      <c r="M131" s="101"/>
      <c r="N131" s="101"/>
      <c r="O131" s="101"/>
      <c r="P131" s="101"/>
      <c r="Q131" s="101"/>
      <c r="R131" s="101"/>
      <c r="S131" s="102"/>
      <c r="T131" s="48"/>
      <c r="V131" s="108"/>
      <c r="W131" s="108"/>
      <c r="X131" s="103"/>
      <c r="Y131" s="103"/>
      <c r="Z131" s="103"/>
    </row>
    <row r="132" spans="2:26" s="92" customFormat="1" ht="15" customHeight="1">
      <c r="B132" s="101"/>
      <c r="C132" s="101"/>
      <c r="D132" s="101"/>
      <c r="E132" s="101"/>
      <c r="F132" s="101"/>
      <c r="G132" s="101"/>
      <c r="H132" s="101"/>
      <c r="I132" s="101"/>
      <c r="J132" s="101"/>
      <c r="K132" s="101"/>
      <c r="L132" s="101"/>
      <c r="M132" s="101"/>
      <c r="N132" s="101"/>
      <c r="O132" s="101"/>
      <c r="P132" s="101"/>
      <c r="Q132" s="101"/>
      <c r="R132" s="101"/>
      <c r="S132" s="102"/>
      <c r="T132" s="48"/>
      <c r="V132" s="108"/>
      <c r="W132" s="108"/>
      <c r="X132" s="103"/>
      <c r="Y132" s="103"/>
      <c r="Z132" s="103"/>
    </row>
    <row r="133" spans="2:26" s="92" customFormat="1" ht="15" customHeight="1">
      <c r="B133" s="101"/>
      <c r="C133" s="101"/>
      <c r="D133" s="101"/>
      <c r="E133" s="101"/>
      <c r="F133" s="101"/>
      <c r="G133" s="101"/>
      <c r="H133" s="101"/>
      <c r="I133" s="101"/>
      <c r="J133" s="101"/>
      <c r="K133" s="101"/>
      <c r="L133" s="101"/>
      <c r="M133" s="101"/>
      <c r="N133" s="101"/>
      <c r="O133" s="101"/>
      <c r="P133" s="101"/>
      <c r="Q133" s="101"/>
      <c r="R133" s="101"/>
      <c r="S133" s="102"/>
      <c r="T133" s="48"/>
      <c r="V133" s="108"/>
      <c r="W133" s="108"/>
      <c r="X133" s="103"/>
      <c r="Y133" s="103"/>
      <c r="Z133" s="103"/>
    </row>
    <row r="134" spans="2:26" s="92" customFormat="1" ht="15" customHeight="1">
      <c r="B134" s="101"/>
      <c r="C134" s="101"/>
      <c r="D134" s="101"/>
      <c r="E134" s="101"/>
      <c r="F134" s="101"/>
      <c r="G134" s="101"/>
      <c r="H134" s="101"/>
      <c r="I134" s="101"/>
      <c r="J134" s="101"/>
      <c r="K134" s="101"/>
      <c r="L134" s="101"/>
      <c r="M134" s="101"/>
      <c r="N134" s="101"/>
      <c r="O134" s="101"/>
      <c r="P134" s="101"/>
      <c r="Q134" s="101"/>
      <c r="R134" s="101"/>
      <c r="S134" s="102"/>
      <c r="T134" s="48"/>
      <c r="V134" s="108"/>
      <c r="W134" s="108"/>
      <c r="X134" s="103"/>
      <c r="Y134" s="103"/>
      <c r="Z134" s="103"/>
    </row>
    <row r="135" spans="2:26" s="92" customFormat="1" ht="15" customHeight="1">
      <c r="B135" s="101"/>
      <c r="C135" s="101"/>
      <c r="D135" s="101"/>
      <c r="E135" s="101"/>
      <c r="F135" s="101"/>
      <c r="G135" s="101"/>
      <c r="H135" s="101"/>
      <c r="I135" s="101"/>
      <c r="J135" s="101"/>
      <c r="K135" s="101"/>
      <c r="L135" s="101"/>
      <c r="M135" s="101"/>
      <c r="N135" s="101"/>
      <c r="O135" s="101"/>
      <c r="P135" s="101"/>
      <c r="Q135" s="101"/>
      <c r="R135" s="101"/>
      <c r="S135" s="102"/>
      <c r="T135" s="48"/>
      <c r="V135" s="108"/>
      <c r="W135" s="108"/>
      <c r="X135" s="103"/>
      <c r="Y135" s="103"/>
      <c r="Z135" s="103"/>
    </row>
    <row r="136" spans="2:26" s="92" customFormat="1" ht="15" customHeight="1">
      <c r="B136" s="101"/>
      <c r="C136" s="101"/>
      <c r="D136" s="101"/>
      <c r="E136" s="101"/>
      <c r="F136" s="101"/>
      <c r="G136" s="101"/>
      <c r="H136" s="101"/>
      <c r="I136" s="101"/>
      <c r="J136" s="101"/>
      <c r="K136" s="101"/>
      <c r="L136" s="101"/>
      <c r="M136" s="101"/>
      <c r="N136" s="101"/>
      <c r="O136" s="101"/>
      <c r="P136" s="101"/>
      <c r="Q136" s="101"/>
      <c r="R136" s="101"/>
      <c r="S136" s="102"/>
      <c r="T136" s="48"/>
      <c r="V136" s="108"/>
      <c r="W136" s="108"/>
      <c r="X136" s="103"/>
      <c r="Y136" s="103"/>
      <c r="Z136" s="103"/>
    </row>
    <row r="137" spans="2:26" s="92" customFormat="1" ht="15" customHeight="1">
      <c r="B137" s="101"/>
      <c r="C137" s="101"/>
      <c r="D137" s="101"/>
      <c r="E137" s="101"/>
      <c r="F137" s="101"/>
      <c r="G137" s="101"/>
      <c r="H137" s="101"/>
      <c r="I137" s="101"/>
      <c r="J137" s="101"/>
      <c r="K137" s="101"/>
      <c r="L137" s="101"/>
      <c r="M137" s="101"/>
      <c r="N137" s="101"/>
      <c r="O137" s="101"/>
      <c r="P137" s="101"/>
      <c r="Q137" s="101"/>
      <c r="R137" s="101"/>
      <c r="S137" s="102"/>
      <c r="T137" s="48"/>
      <c r="V137" s="108"/>
      <c r="W137" s="108"/>
      <c r="X137" s="103"/>
      <c r="Y137" s="103"/>
      <c r="Z137" s="103"/>
    </row>
    <row r="138" spans="2:26" s="92" customFormat="1" ht="15" customHeight="1">
      <c r="B138" s="101"/>
      <c r="C138" s="101"/>
      <c r="D138" s="101"/>
      <c r="E138" s="101"/>
      <c r="F138" s="101"/>
      <c r="G138" s="101"/>
      <c r="H138" s="101"/>
      <c r="I138" s="101"/>
      <c r="J138" s="101"/>
      <c r="K138" s="101"/>
      <c r="L138" s="101"/>
      <c r="M138" s="101"/>
      <c r="N138" s="101"/>
      <c r="O138" s="101"/>
      <c r="P138" s="101"/>
      <c r="Q138" s="101"/>
      <c r="R138" s="101"/>
      <c r="S138" s="102"/>
      <c r="T138" s="48"/>
      <c r="V138" s="108"/>
      <c r="W138" s="108"/>
      <c r="X138" s="103"/>
      <c r="Y138" s="103"/>
      <c r="Z138" s="103"/>
    </row>
    <row r="139" spans="2:26" s="92" customFormat="1" ht="15" customHeight="1">
      <c r="B139" s="101"/>
      <c r="C139" s="101"/>
      <c r="D139" s="101"/>
      <c r="E139" s="101"/>
      <c r="F139" s="101"/>
      <c r="G139" s="101"/>
      <c r="H139" s="101"/>
      <c r="I139" s="101"/>
      <c r="J139" s="101"/>
      <c r="K139" s="101"/>
      <c r="L139" s="101"/>
      <c r="M139" s="101"/>
      <c r="N139" s="101"/>
      <c r="O139" s="101"/>
      <c r="P139" s="101"/>
      <c r="Q139" s="101"/>
      <c r="R139" s="101"/>
      <c r="S139" s="102"/>
      <c r="T139" s="48"/>
      <c r="V139" s="108"/>
      <c r="W139" s="108"/>
      <c r="X139" s="103"/>
      <c r="Y139" s="103"/>
      <c r="Z139" s="103"/>
    </row>
    <row r="140" spans="2:26" s="92" customFormat="1" ht="15" customHeight="1">
      <c r="B140" s="101"/>
      <c r="C140" s="101"/>
      <c r="D140" s="101"/>
      <c r="E140" s="101"/>
      <c r="F140" s="101"/>
      <c r="G140" s="101"/>
      <c r="H140" s="101"/>
      <c r="I140" s="101"/>
      <c r="J140" s="101"/>
      <c r="K140" s="101"/>
      <c r="L140" s="101"/>
      <c r="M140" s="101"/>
      <c r="N140" s="101"/>
      <c r="O140" s="101"/>
      <c r="P140" s="101"/>
      <c r="Q140" s="101"/>
      <c r="R140" s="101"/>
      <c r="S140" s="102"/>
      <c r="T140" s="48"/>
      <c r="V140" s="108"/>
      <c r="W140" s="108"/>
      <c r="X140" s="103"/>
      <c r="Y140" s="103"/>
      <c r="Z140" s="103"/>
    </row>
    <row r="141" spans="2:26" s="92" customFormat="1" ht="15" customHeight="1">
      <c r="B141" s="101"/>
      <c r="C141" s="101"/>
      <c r="D141" s="101"/>
      <c r="E141" s="101"/>
      <c r="F141" s="101"/>
      <c r="G141" s="101"/>
      <c r="H141" s="101"/>
      <c r="I141" s="101"/>
      <c r="J141" s="101"/>
      <c r="K141" s="101"/>
      <c r="L141" s="101"/>
      <c r="M141" s="101"/>
      <c r="N141" s="101"/>
      <c r="O141" s="101"/>
      <c r="P141" s="101"/>
      <c r="Q141" s="101"/>
      <c r="R141" s="101"/>
      <c r="S141" s="102"/>
      <c r="T141" s="48"/>
      <c r="V141" s="108"/>
      <c r="W141" s="108"/>
      <c r="X141" s="103"/>
      <c r="Y141" s="103"/>
      <c r="Z141" s="103"/>
    </row>
    <row r="142" spans="2:26" s="92" customFormat="1" ht="15" customHeight="1">
      <c r="B142" s="101"/>
      <c r="C142" s="101"/>
      <c r="D142" s="101"/>
      <c r="E142" s="101"/>
      <c r="F142" s="101"/>
      <c r="G142" s="101"/>
      <c r="H142" s="101"/>
      <c r="I142" s="101"/>
      <c r="J142" s="101"/>
      <c r="K142" s="101"/>
      <c r="L142" s="101"/>
      <c r="M142" s="101"/>
      <c r="N142" s="101"/>
      <c r="O142" s="101"/>
      <c r="P142" s="101"/>
      <c r="Q142" s="101"/>
      <c r="R142" s="101"/>
      <c r="S142" s="102"/>
      <c r="T142" s="48"/>
      <c r="V142" s="108"/>
      <c r="W142" s="108"/>
      <c r="X142" s="103"/>
      <c r="Y142" s="103"/>
      <c r="Z142" s="103"/>
    </row>
    <row r="143" spans="2:26" s="92" customFormat="1" ht="15" customHeight="1">
      <c r="B143" s="101"/>
      <c r="C143" s="101"/>
      <c r="D143" s="101"/>
      <c r="E143" s="101"/>
      <c r="F143" s="101"/>
      <c r="G143" s="101"/>
      <c r="H143" s="101"/>
      <c r="I143" s="101"/>
      <c r="J143" s="101"/>
      <c r="K143" s="101"/>
      <c r="L143" s="101"/>
      <c r="M143" s="101"/>
      <c r="N143" s="101"/>
      <c r="O143" s="101"/>
      <c r="P143" s="101"/>
      <c r="Q143" s="101"/>
      <c r="R143" s="101"/>
      <c r="S143" s="102"/>
      <c r="T143" s="48"/>
      <c r="V143" s="108"/>
      <c r="W143" s="108"/>
      <c r="X143" s="103"/>
      <c r="Y143" s="103"/>
      <c r="Z143" s="103"/>
    </row>
    <row r="144" spans="2:26" s="92" customFormat="1" ht="15" customHeight="1">
      <c r="B144" s="101"/>
      <c r="C144" s="101"/>
      <c r="D144" s="101"/>
      <c r="E144" s="101"/>
      <c r="F144" s="101"/>
      <c r="G144" s="101"/>
      <c r="H144" s="101"/>
      <c r="I144" s="101"/>
      <c r="J144" s="101"/>
      <c r="K144" s="101"/>
      <c r="L144" s="101"/>
      <c r="M144" s="101"/>
      <c r="N144" s="101"/>
      <c r="O144" s="101"/>
      <c r="P144" s="101"/>
      <c r="Q144" s="101"/>
      <c r="R144" s="101"/>
      <c r="S144" s="102"/>
      <c r="T144" s="48"/>
      <c r="V144" s="108"/>
      <c r="W144" s="108"/>
      <c r="X144" s="103"/>
      <c r="Y144" s="103"/>
      <c r="Z144" s="103"/>
    </row>
    <row r="145" spans="2:26" s="92" customFormat="1" ht="15" customHeight="1">
      <c r="B145" s="101"/>
      <c r="C145" s="101"/>
      <c r="D145" s="101"/>
      <c r="E145" s="101"/>
      <c r="F145" s="101"/>
      <c r="G145" s="101"/>
      <c r="H145" s="101"/>
      <c r="I145" s="101"/>
      <c r="J145" s="101"/>
      <c r="K145" s="101"/>
      <c r="L145" s="101"/>
      <c r="M145" s="101"/>
      <c r="N145" s="101"/>
      <c r="O145" s="101"/>
      <c r="P145" s="101"/>
      <c r="Q145" s="101"/>
      <c r="R145" s="101"/>
      <c r="S145" s="102"/>
      <c r="T145" s="48"/>
      <c r="V145" s="108"/>
      <c r="W145" s="108"/>
      <c r="X145" s="103"/>
      <c r="Y145" s="103"/>
      <c r="Z145" s="103"/>
    </row>
    <row r="146" spans="2:26" s="92" customFormat="1" ht="15" customHeight="1">
      <c r="B146" s="101"/>
      <c r="C146" s="101"/>
      <c r="D146" s="101"/>
      <c r="E146" s="101"/>
      <c r="F146" s="101"/>
      <c r="G146" s="101"/>
      <c r="H146" s="101"/>
      <c r="I146" s="101"/>
      <c r="J146" s="101"/>
      <c r="K146" s="101"/>
      <c r="L146" s="101"/>
      <c r="M146" s="101"/>
      <c r="N146" s="101"/>
      <c r="O146" s="101"/>
      <c r="P146" s="101"/>
      <c r="Q146" s="101"/>
      <c r="R146" s="101"/>
      <c r="S146" s="102"/>
      <c r="T146" s="48"/>
      <c r="V146" s="108"/>
      <c r="W146" s="108"/>
      <c r="X146" s="103"/>
      <c r="Y146" s="103"/>
      <c r="Z146" s="103"/>
    </row>
    <row r="147" spans="2:26" s="92" customFormat="1" ht="15" customHeight="1">
      <c r="B147" s="101"/>
      <c r="C147" s="101"/>
      <c r="D147" s="101"/>
      <c r="E147" s="101"/>
      <c r="F147" s="101"/>
      <c r="G147" s="101"/>
      <c r="H147" s="101"/>
      <c r="I147" s="101"/>
      <c r="J147" s="101"/>
      <c r="K147" s="101"/>
      <c r="L147" s="101"/>
      <c r="M147" s="101"/>
      <c r="N147" s="101"/>
      <c r="O147" s="101"/>
      <c r="P147" s="101"/>
      <c r="Q147" s="101"/>
      <c r="R147" s="101"/>
      <c r="S147" s="102"/>
      <c r="T147" s="48"/>
      <c r="V147" s="108"/>
      <c r="W147" s="108"/>
      <c r="X147" s="103"/>
      <c r="Y147" s="103"/>
      <c r="Z147" s="103"/>
    </row>
    <row r="148" spans="2:26" s="92" customFormat="1" ht="15" customHeight="1">
      <c r="B148" s="101"/>
      <c r="C148" s="101"/>
      <c r="D148" s="101"/>
      <c r="E148" s="101"/>
      <c r="F148" s="101"/>
      <c r="G148" s="101"/>
      <c r="H148" s="101"/>
      <c r="I148" s="101"/>
      <c r="J148" s="101"/>
      <c r="K148" s="101"/>
      <c r="L148" s="101"/>
      <c r="M148" s="101"/>
      <c r="N148" s="101"/>
      <c r="O148" s="101"/>
      <c r="P148" s="101"/>
      <c r="Q148" s="101"/>
      <c r="R148" s="101"/>
      <c r="S148" s="102"/>
      <c r="T148" s="48"/>
      <c r="V148" s="108"/>
      <c r="W148" s="108"/>
      <c r="X148" s="103"/>
      <c r="Y148" s="103"/>
      <c r="Z148" s="103"/>
    </row>
    <row r="149" spans="2:26" s="92" customFormat="1" ht="15" customHeight="1">
      <c r="B149" s="101"/>
      <c r="C149" s="101"/>
      <c r="D149" s="101"/>
      <c r="E149" s="101"/>
      <c r="F149" s="101"/>
      <c r="G149" s="101"/>
      <c r="H149" s="101"/>
      <c r="I149" s="101"/>
      <c r="J149" s="101"/>
      <c r="K149" s="101"/>
      <c r="L149" s="101"/>
      <c r="M149" s="101"/>
      <c r="N149" s="101"/>
      <c r="O149" s="101"/>
      <c r="P149" s="101"/>
      <c r="Q149" s="101"/>
      <c r="R149" s="101"/>
      <c r="S149" s="102"/>
      <c r="T149" s="48"/>
      <c r="V149" s="108"/>
      <c r="W149" s="108"/>
      <c r="X149" s="103"/>
      <c r="Y149" s="103"/>
      <c r="Z149" s="103"/>
    </row>
    <row r="150" spans="2:26" s="92" customFormat="1" ht="15" customHeight="1">
      <c r="B150" s="101"/>
      <c r="C150" s="101"/>
      <c r="D150" s="101"/>
      <c r="E150" s="101"/>
      <c r="F150" s="101"/>
      <c r="G150" s="101"/>
      <c r="H150" s="101"/>
      <c r="I150" s="101"/>
      <c r="J150" s="101"/>
      <c r="K150" s="101"/>
      <c r="L150" s="101"/>
      <c r="M150" s="101"/>
      <c r="N150" s="101"/>
      <c r="O150" s="101"/>
      <c r="P150" s="101"/>
      <c r="Q150" s="101"/>
      <c r="R150" s="101"/>
      <c r="S150" s="102"/>
      <c r="T150" s="48"/>
      <c r="V150" s="108"/>
      <c r="W150" s="108"/>
      <c r="X150" s="103"/>
      <c r="Y150" s="103"/>
      <c r="Z150" s="103"/>
    </row>
    <row r="151" spans="2:26" s="92" customFormat="1" ht="15" customHeight="1">
      <c r="B151" s="101"/>
      <c r="C151" s="101"/>
      <c r="D151" s="101"/>
      <c r="E151" s="101"/>
      <c r="F151" s="101"/>
      <c r="G151" s="101"/>
      <c r="H151" s="101"/>
      <c r="I151" s="101"/>
      <c r="J151" s="101"/>
      <c r="K151" s="101"/>
      <c r="L151" s="101"/>
      <c r="M151" s="101"/>
      <c r="N151" s="101"/>
      <c r="O151" s="101"/>
      <c r="P151" s="101"/>
      <c r="Q151" s="101"/>
      <c r="R151" s="101"/>
      <c r="S151" s="102"/>
      <c r="T151" s="48"/>
      <c r="V151" s="108"/>
      <c r="W151" s="108"/>
      <c r="X151" s="103"/>
      <c r="Y151" s="103"/>
      <c r="Z151" s="103"/>
    </row>
    <row r="152" spans="2:26" s="92" customFormat="1" ht="15" customHeight="1">
      <c r="B152" s="101"/>
      <c r="C152" s="101"/>
      <c r="D152" s="101"/>
      <c r="E152" s="101"/>
      <c r="F152" s="101"/>
      <c r="G152" s="101"/>
      <c r="H152" s="101"/>
      <c r="I152" s="101"/>
      <c r="J152" s="101"/>
      <c r="K152" s="101"/>
      <c r="L152" s="101"/>
      <c r="M152" s="101"/>
      <c r="N152" s="101"/>
      <c r="O152" s="101"/>
      <c r="P152" s="101"/>
      <c r="Q152" s="101"/>
      <c r="R152" s="101"/>
      <c r="S152" s="102"/>
      <c r="T152" s="48"/>
      <c r="V152" s="108"/>
      <c r="W152" s="108"/>
      <c r="X152" s="103"/>
      <c r="Y152" s="103"/>
      <c r="Z152" s="103"/>
    </row>
    <row r="153" spans="2:26" s="92" customFormat="1" ht="15" customHeight="1">
      <c r="B153" s="101"/>
      <c r="C153" s="101"/>
      <c r="D153" s="101"/>
      <c r="E153" s="101"/>
      <c r="F153" s="101"/>
      <c r="G153" s="101"/>
      <c r="H153" s="101"/>
      <c r="I153" s="101"/>
      <c r="J153" s="101"/>
      <c r="K153" s="101"/>
      <c r="L153" s="101"/>
      <c r="M153" s="101"/>
      <c r="N153" s="101"/>
      <c r="O153" s="101"/>
      <c r="P153" s="101"/>
      <c r="Q153" s="101"/>
      <c r="R153" s="101"/>
      <c r="S153" s="102"/>
      <c r="T153" s="48"/>
      <c r="V153" s="108"/>
      <c r="W153" s="108"/>
      <c r="X153" s="103"/>
      <c r="Y153" s="103"/>
      <c r="Z153" s="103"/>
    </row>
    <row r="154" spans="2:26" s="92" customFormat="1" ht="15" customHeight="1">
      <c r="B154" s="101"/>
      <c r="C154" s="101"/>
      <c r="D154" s="101"/>
      <c r="E154" s="101"/>
      <c r="F154" s="101"/>
      <c r="G154" s="101"/>
      <c r="H154" s="101"/>
      <c r="I154" s="101"/>
      <c r="J154" s="101"/>
      <c r="K154" s="101"/>
      <c r="L154" s="101"/>
      <c r="M154" s="101"/>
      <c r="N154" s="101"/>
      <c r="O154" s="101"/>
      <c r="P154" s="101"/>
      <c r="Q154" s="101"/>
      <c r="R154" s="101"/>
      <c r="S154" s="102"/>
      <c r="T154" s="48"/>
      <c r="V154" s="108"/>
      <c r="W154" s="108"/>
      <c r="X154" s="103"/>
      <c r="Y154" s="103"/>
      <c r="Z154" s="103"/>
    </row>
    <row r="155" spans="2:26" s="92" customFormat="1" ht="15" customHeight="1">
      <c r="B155" s="101"/>
      <c r="C155" s="101"/>
      <c r="D155" s="101"/>
      <c r="E155" s="101"/>
      <c r="F155" s="101"/>
      <c r="G155" s="101"/>
      <c r="H155" s="101"/>
      <c r="I155" s="101"/>
      <c r="J155" s="101"/>
      <c r="K155" s="101"/>
      <c r="L155" s="101"/>
      <c r="M155" s="101"/>
      <c r="N155" s="101"/>
      <c r="O155" s="101"/>
      <c r="P155" s="101"/>
      <c r="Q155" s="101"/>
      <c r="R155" s="101"/>
      <c r="S155" s="102"/>
      <c r="T155" s="48"/>
      <c r="V155" s="108"/>
      <c r="W155" s="108"/>
      <c r="X155" s="103"/>
      <c r="Y155" s="103"/>
      <c r="Z155" s="103"/>
    </row>
    <row r="156" spans="2:26" s="92" customFormat="1" ht="15" customHeight="1">
      <c r="B156" s="101"/>
      <c r="C156" s="101"/>
      <c r="D156" s="101"/>
      <c r="E156" s="101"/>
      <c r="F156" s="101"/>
      <c r="G156" s="101"/>
      <c r="H156" s="101"/>
      <c r="I156" s="101"/>
      <c r="J156" s="101"/>
      <c r="K156" s="101"/>
      <c r="L156" s="101"/>
      <c r="M156" s="101"/>
      <c r="N156" s="101"/>
      <c r="O156" s="101"/>
      <c r="P156" s="101"/>
      <c r="Q156" s="101"/>
      <c r="R156" s="101"/>
      <c r="S156" s="102"/>
      <c r="T156" s="48"/>
      <c r="V156" s="108"/>
      <c r="W156" s="108"/>
      <c r="X156" s="103"/>
      <c r="Y156" s="103"/>
      <c r="Z156" s="103"/>
    </row>
    <row r="157" spans="2:26" s="92" customFormat="1" ht="15" customHeight="1">
      <c r="B157" s="101"/>
      <c r="C157" s="101"/>
      <c r="D157" s="101"/>
      <c r="E157" s="101"/>
      <c r="F157" s="101"/>
      <c r="G157" s="101"/>
      <c r="H157" s="101"/>
      <c r="I157" s="101"/>
      <c r="J157" s="101"/>
      <c r="K157" s="101"/>
      <c r="L157" s="101"/>
      <c r="M157" s="101"/>
      <c r="N157" s="101"/>
      <c r="O157" s="101"/>
      <c r="P157" s="101"/>
      <c r="Q157" s="101"/>
      <c r="R157" s="101"/>
      <c r="S157" s="102"/>
      <c r="T157" s="48"/>
      <c r="V157" s="108"/>
      <c r="W157" s="108"/>
      <c r="X157" s="103"/>
      <c r="Y157" s="103"/>
      <c r="Z157" s="103"/>
    </row>
    <row r="158" spans="2:26" s="92" customFormat="1" ht="15" customHeight="1">
      <c r="B158" s="101"/>
      <c r="C158" s="101"/>
      <c r="D158" s="101"/>
      <c r="E158" s="101"/>
      <c r="F158" s="101"/>
      <c r="G158" s="101"/>
      <c r="H158" s="101"/>
      <c r="I158" s="101"/>
      <c r="J158" s="101"/>
      <c r="K158" s="101"/>
      <c r="L158" s="101"/>
      <c r="M158" s="101"/>
      <c r="N158" s="101"/>
      <c r="O158" s="101"/>
      <c r="P158" s="101"/>
      <c r="Q158" s="101"/>
      <c r="R158" s="101"/>
      <c r="S158" s="102"/>
      <c r="T158" s="48"/>
      <c r="V158" s="108"/>
      <c r="W158" s="108"/>
      <c r="X158" s="103"/>
      <c r="Y158" s="103"/>
      <c r="Z158" s="103"/>
    </row>
    <row r="159" spans="2:26" s="92" customFormat="1" ht="15" customHeight="1">
      <c r="B159" s="101"/>
      <c r="C159" s="101"/>
      <c r="D159" s="101"/>
      <c r="E159" s="101"/>
      <c r="F159" s="101"/>
      <c r="G159" s="101"/>
      <c r="H159" s="101"/>
      <c r="I159" s="101"/>
      <c r="J159" s="101"/>
      <c r="K159" s="101"/>
      <c r="L159" s="101"/>
      <c r="M159" s="101"/>
      <c r="N159" s="101"/>
      <c r="O159" s="101"/>
      <c r="P159" s="101"/>
      <c r="Q159" s="101"/>
      <c r="R159" s="101"/>
      <c r="S159" s="102"/>
      <c r="T159" s="48"/>
      <c r="V159" s="108"/>
      <c r="W159" s="108"/>
      <c r="X159" s="103"/>
      <c r="Y159" s="103"/>
      <c r="Z159" s="103"/>
    </row>
    <row r="160" spans="2:26" s="92" customFormat="1" ht="15" customHeight="1">
      <c r="B160" s="101"/>
      <c r="C160" s="101"/>
      <c r="D160" s="101"/>
      <c r="E160" s="101"/>
      <c r="F160" s="101"/>
      <c r="G160" s="101"/>
      <c r="H160" s="101"/>
      <c r="I160" s="101"/>
      <c r="J160" s="101"/>
      <c r="K160" s="101"/>
      <c r="L160" s="101"/>
      <c r="M160" s="101"/>
      <c r="N160" s="101"/>
      <c r="O160" s="101"/>
      <c r="P160" s="101"/>
      <c r="Q160" s="101"/>
      <c r="R160" s="101"/>
      <c r="S160" s="102"/>
      <c r="T160" s="48"/>
      <c r="V160" s="108"/>
      <c r="W160" s="108"/>
      <c r="X160" s="103"/>
      <c r="Y160" s="103"/>
      <c r="Z160" s="103"/>
    </row>
    <row r="161" spans="1:1024" s="92" customFormat="1" ht="15" customHeight="1">
      <c r="B161" s="101"/>
      <c r="C161" s="101"/>
      <c r="D161" s="101"/>
      <c r="E161" s="101"/>
      <c r="F161" s="101"/>
      <c r="G161" s="101"/>
      <c r="H161" s="101"/>
      <c r="I161" s="101"/>
      <c r="J161" s="101"/>
      <c r="K161" s="101"/>
      <c r="L161" s="101"/>
      <c r="M161" s="101"/>
      <c r="N161" s="101"/>
      <c r="O161" s="101"/>
      <c r="P161" s="101"/>
      <c r="Q161" s="101"/>
      <c r="R161" s="101"/>
      <c r="S161" s="102"/>
      <c r="T161" s="48"/>
      <c r="V161" s="108"/>
      <c r="W161" s="108"/>
      <c r="X161" s="103"/>
      <c r="Y161" s="103"/>
      <c r="Z161" s="103"/>
    </row>
    <row r="162" spans="1:1024" s="92" customFormat="1" ht="15" customHeight="1">
      <c r="B162" s="101"/>
      <c r="C162" s="101"/>
      <c r="D162" s="101"/>
      <c r="E162" s="101"/>
      <c r="F162" s="101"/>
      <c r="G162" s="101"/>
      <c r="H162" s="101"/>
      <c r="I162" s="101"/>
      <c r="J162" s="101"/>
      <c r="K162" s="101"/>
      <c r="L162" s="101"/>
      <c r="M162" s="101"/>
      <c r="N162" s="101"/>
      <c r="O162" s="101"/>
      <c r="P162" s="101"/>
      <c r="Q162" s="101"/>
      <c r="R162" s="101"/>
      <c r="S162" s="102"/>
      <c r="T162" s="48"/>
      <c r="V162" s="108"/>
      <c r="W162" s="108"/>
      <c r="X162" s="103"/>
      <c r="Y162" s="103"/>
      <c r="Z162" s="103"/>
    </row>
    <row r="163" spans="1:1024" s="92" customFormat="1" ht="15" customHeight="1">
      <c r="B163" s="101"/>
      <c r="C163" s="101"/>
      <c r="D163" s="101"/>
      <c r="E163" s="101"/>
      <c r="F163" s="101"/>
      <c r="G163" s="101"/>
      <c r="H163" s="101"/>
      <c r="I163" s="101"/>
      <c r="J163" s="101"/>
      <c r="K163" s="101"/>
      <c r="L163" s="101"/>
      <c r="M163" s="101"/>
      <c r="N163" s="101"/>
      <c r="O163" s="101"/>
      <c r="P163" s="101"/>
      <c r="Q163" s="101"/>
      <c r="R163" s="101"/>
      <c r="S163" s="102"/>
      <c r="T163" s="48"/>
      <c r="V163" s="108"/>
      <c r="W163" s="108"/>
      <c r="X163" s="103"/>
      <c r="Y163" s="103"/>
      <c r="Z163" s="103"/>
    </row>
    <row r="164" spans="1:1024" s="92" customFormat="1" ht="15" customHeight="1">
      <c r="B164" s="101"/>
      <c r="C164" s="101"/>
      <c r="D164" s="101"/>
      <c r="E164" s="101"/>
      <c r="F164" s="101"/>
      <c r="G164" s="101"/>
      <c r="H164" s="101"/>
      <c r="I164" s="101"/>
      <c r="J164" s="101"/>
      <c r="K164" s="101"/>
      <c r="L164" s="101"/>
      <c r="M164" s="101"/>
      <c r="N164" s="101"/>
      <c r="O164" s="101"/>
      <c r="P164" s="101"/>
      <c r="Q164" s="101"/>
      <c r="R164" s="101"/>
      <c r="S164" s="102"/>
      <c r="T164" s="48"/>
      <c r="V164" s="108"/>
      <c r="W164" s="108"/>
      <c r="X164" s="103"/>
      <c r="Y164" s="103"/>
      <c r="Z164" s="103"/>
    </row>
    <row r="165" spans="1:1024" s="92" customFormat="1" ht="15" customHeight="1">
      <c r="B165" s="101"/>
      <c r="C165" s="101"/>
      <c r="D165" s="101"/>
      <c r="E165" s="101"/>
      <c r="F165" s="101"/>
      <c r="G165" s="101"/>
      <c r="H165" s="101"/>
      <c r="I165" s="101"/>
      <c r="J165" s="101"/>
      <c r="K165" s="101"/>
      <c r="L165" s="101"/>
      <c r="M165" s="101"/>
      <c r="N165" s="101"/>
      <c r="O165" s="101"/>
      <c r="P165" s="101"/>
      <c r="Q165" s="101"/>
      <c r="R165" s="101"/>
      <c r="S165" s="102"/>
      <c r="T165" s="48"/>
      <c r="V165" s="108"/>
      <c r="W165" s="108"/>
      <c r="X165" s="103"/>
      <c r="Y165" s="103"/>
      <c r="Z165" s="103"/>
    </row>
    <row r="166" spans="1:1024" s="92" customFormat="1" ht="15" customHeight="1">
      <c r="B166" s="101"/>
      <c r="C166" s="101"/>
      <c r="D166" s="101"/>
      <c r="E166" s="101"/>
      <c r="F166" s="101"/>
      <c r="G166" s="101"/>
      <c r="H166" s="101"/>
      <c r="I166" s="101"/>
      <c r="J166" s="101"/>
      <c r="K166" s="101"/>
      <c r="L166" s="101"/>
      <c r="M166" s="101"/>
      <c r="N166" s="101"/>
      <c r="O166" s="101"/>
      <c r="P166" s="101"/>
      <c r="Q166" s="101"/>
      <c r="R166" s="101"/>
      <c r="S166" s="102"/>
      <c r="T166" s="48"/>
      <c r="V166" s="108"/>
      <c r="W166" s="108"/>
      <c r="X166" s="103"/>
      <c r="Y166" s="103"/>
      <c r="Z166" s="103"/>
    </row>
    <row r="167" spans="1:1024" s="92" customFormat="1" ht="15" customHeight="1">
      <c r="B167" s="101"/>
      <c r="C167" s="101"/>
      <c r="D167" s="101"/>
      <c r="E167" s="101"/>
      <c r="F167" s="101"/>
      <c r="G167" s="101"/>
      <c r="H167" s="101"/>
      <c r="I167" s="101"/>
      <c r="J167" s="101"/>
      <c r="K167" s="101"/>
      <c r="L167" s="101"/>
      <c r="M167" s="101"/>
      <c r="N167" s="101"/>
      <c r="O167" s="101"/>
      <c r="P167" s="101"/>
      <c r="Q167" s="101"/>
      <c r="R167" s="101"/>
      <c r="S167" s="102"/>
      <c r="T167" s="48"/>
      <c r="V167" s="108"/>
      <c r="W167" s="108"/>
      <c r="X167" s="103"/>
      <c r="Y167" s="103"/>
      <c r="Z167" s="103"/>
    </row>
    <row r="168" spans="1:1024" s="92" customFormat="1" ht="15" customHeight="1">
      <c r="B168" s="101"/>
      <c r="C168" s="101"/>
      <c r="D168" s="101"/>
      <c r="E168" s="101"/>
      <c r="F168" s="101"/>
      <c r="G168" s="101"/>
      <c r="H168" s="101"/>
      <c r="I168" s="101"/>
      <c r="J168" s="101"/>
      <c r="K168" s="101"/>
      <c r="L168" s="101"/>
      <c r="M168" s="101"/>
      <c r="N168" s="101"/>
      <c r="O168" s="101"/>
      <c r="P168" s="101"/>
      <c r="Q168" s="101"/>
      <c r="R168" s="101"/>
      <c r="S168" s="102"/>
      <c r="T168" s="48"/>
      <c r="V168" s="108"/>
      <c r="W168" s="108"/>
      <c r="X168" s="103"/>
      <c r="Y168" s="103"/>
      <c r="Z168" s="103"/>
      <c r="AMJ168" s="1"/>
    </row>
    <row r="169" spans="1:1024" s="92" customFormat="1" ht="15" customHeight="1">
      <c r="B169" s="101"/>
      <c r="C169" s="101"/>
      <c r="D169" s="101"/>
      <c r="E169" s="101"/>
      <c r="F169" s="101"/>
      <c r="G169" s="101"/>
      <c r="H169" s="101"/>
      <c r="I169" s="101"/>
      <c r="J169" s="101"/>
      <c r="K169" s="101"/>
      <c r="L169" s="101"/>
      <c r="M169" s="101"/>
      <c r="N169" s="101"/>
      <c r="O169" s="101"/>
      <c r="P169" s="101"/>
      <c r="Q169" s="101"/>
      <c r="R169" s="101"/>
      <c r="S169" s="102"/>
      <c r="T169" s="48"/>
      <c r="V169" s="108"/>
      <c r="W169" s="108"/>
      <c r="X169" s="103"/>
      <c r="Y169" s="103"/>
      <c r="Z169" s="103"/>
      <c r="AMJ169" s="1"/>
    </row>
    <row r="170" spans="1:1024" ht="15" customHeight="1">
      <c r="A170" s="92"/>
      <c r="B170" s="101"/>
      <c r="C170" s="101"/>
      <c r="D170" s="101"/>
      <c r="E170" s="101"/>
      <c r="F170" s="101"/>
      <c r="G170" s="101"/>
      <c r="H170" s="101"/>
      <c r="I170" s="101"/>
      <c r="J170" s="101"/>
      <c r="K170" s="101"/>
      <c r="L170" s="101"/>
      <c r="M170" s="101"/>
      <c r="N170" s="101"/>
      <c r="O170" s="101"/>
      <c r="P170" s="101"/>
      <c r="Q170" s="101"/>
      <c r="R170" s="101"/>
      <c r="S170" s="102"/>
      <c r="U170" s="92"/>
      <c r="W170" s="108"/>
      <c r="X170" s="103"/>
      <c r="Y170" s="103"/>
      <c r="Z170" s="103"/>
      <c r="AA170" s="92"/>
      <c r="AB170" s="92"/>
      <c r="AC170" s="92"/>
      <c r="AD170" s="92"/>
      <c r="AE170" s="92"/>
      <c r="AF170" s="92"/>
      <c r="AG170" s="92"/>
      <c r="AH170" s="92"/>
      <c r="AI170" s="92"/>
      <c r="AJ170" s="92"/>
      <c r="AK170" s="92"/>
      <c r="AL170" s="92"/>
      <c r="AM170" s="92"/>
      <c r="AN170" s="92"/>
      <c r="AO170" s="92"/>
      <c r="AP170" s="92"/>
      <c r="AQ170" s="92"/>
      <c r="AR170" s="92"/>
      <c r="AS170" s="92"/>
      <c r="AT170" s="92"/>
      <c r="AU170" s="92"/>
      <c r="AV170" s="92"/>
      <c r="AW170" s="92"/>
      <c r="AX170" s="92"/>
      <c r="AY170" s="92"/>
      <c r="AZ170" s="92"/>
      <c r="BA170" s="92"/>
      <c r="BB170" s="92"/>
      <c r="BC170" s="92"/>
      <c r="BD170" s="92"/>
      <c r="BE170" s="92"/>
      <c r="BF170" s="92"/>
      <c r="BG170" s="92"/>
      <c r="BH170" s="92"/>
      <c r="BI170" s="92"/>
      <c r="BJ170" s="92"/>
      <c r="BK170" s="92"/>
      <c r="BL170" s="92"/>
      <c r="BM170" s="92"/>
      <c r="BN170" s="92"/>
      <c r="BO170" s="92"/>
      <c r="BP170" s="92"/>
      <c r="BQ170" s="92"/>
      <c r="BR170" s="92"/>
      <c r="BS170" s="92"/>
      <c r="BT170" s="92"/>
      <c r="BU170" s="92"/>
      <c r="BV170" s="92"/>
      <c r="BW170" s="92"/>
      <c r="BX170" s="92"/>
      <c r="BY170" s="92"/>
      <c r="BZ170" s="92"/>
      <c r="CA170" s="92"/>
      <c r="CB170" s="92"/>
      <c r="CC170" s="92"/>
      <c r="CD170" s="92"/>
      <c r="CE170" s="92"/>
      <c r="CF170" s="92"/>
      <c r="CG170" s="92"/>
      <c r="CH170" s="92"/>
      <c r="CI170" s="92"/>
      <c r="CJ170" s="92"/>
      <c r="CK170" s="92"/>
      <c r="CL170" s="92"/>
      <c r="CM170" s="92"/>
      <c r="CN170" s="92"/>
      <c r="CO170" s="92"/>
      <c r="CP170" s="92"/>
      <c r="CQ170" s="92"/>
      <c r="CR170" s="92"/>
      <c r="CS170" s="92"/>
      <c r="CT170" s="92"/>
      <c r="CU170" s="92"/>
      <c r="CV170" s="92"/>
      <c r="CW170" s="92"/>
      <c r="CX170" s="92"/>
      <c r="CY170" s="92"/>
      <c r="CZ170" s="92"/>
      <c r="DA170" s="92"/>
      <c r="DB170" s="92"/>
      <c r="DC170" s="92"/>
      <c r="DD170" s="92"/>
      <c r="DE170" s="92"/>
      <c r="DF170" s="92"/>
      <c r="DG170" s="92"/>
      <c r="DH170" s="92"/>
      <c r="DI170" s="92"/>
      <c r="DJ170" s="92"/>
      <c r="DK170" s="92"/>
      <c r="DL170" s="92"/>
      <c r="DM170" s="92"/>
      <c r="DN170" s="92"/>
      <c r="DO170" s="92"/>
      <c r="DP170" s="92"/>
      <c r="DQ170" s="92"/>
      <c r="DR170" s="92"/>
      <c r="DS170" s="92"/>
      <c r="DT170" s="92"/>
      <c r="DU170" s="92"/>
      <c r="DV170" s="92"/>
      <c r="DW170" s="92"/>
      <c r="DX170" s="92"/>
      <c r="DY170" s="92"/>
      <c r="DZ170" s="92"/>
      <c r="EA170" s="92"/>
      <c r="EB170" s="92"/>
      <c r="EC170" s="92"/>
      <c r="ED170" s="92"/>
      <c r="EE170" s="92"/>
      <c r="EF170" s="92"/>
      <c r="EG170" s="92"/>
      <c r="EH170" s="92"/>
      <c r="EI170" s="92"/>
      <c r="EJ170" s="92"/>
      <c r="EK170" s="92"/>
      <c r="EL170" s="92"/>
      <c r="EM170" s="92"/>
      <c r="EN170" s="92"/>
      <c r="EO170" s="92"/>
      <c r="EP170" s="92"/>
      <c r="EQ170" s="92"/>
      <c r="ER170" s="92"/>
      <c r="ES170" s="92"/>
      <c r="ET170" s="92"/>
      <c r="EU170" s="92"/>
      <c r="EV170" s="92"/>
      <c r="EW170" s="92"/>
      <c r="EX170" s="92"/>
      <c r="EY170" s="92"/>
      <c r="EZ170" s="92"/>
      <c r="FA170" s="92"/>
      <c r="FB170" s="92"/>
      <c r="FC170" s="92"/>
      <c r="FD170" s="92"/>
      <c r="FE170" s="92"/>
      <c r="FF170" s="92"/>
      <c r="FG170" s="92"/>
      <c r="FH170" s="92"/>
      <c r="FI170" s="92"/>
      <c r="FJ170" s="92"/>
      <c r="FK170" s="92"/>
      <c r="FL170" s="92"/>
      <c r="FM170" s="92"/>
      <c r="FN170" s="92"/>
      <c r="FO170" s="92"/>
      <c r="FP170" s="92"/>
      <c r="FQ170" s="92"/>
      <c r="FR170" s="92"/>
      <c r="FS170" s="92"/>
      <c r="FT170" s="92"/>
      <c r="FU170" s="92"/>
      <c r="FV170" s="92"/>
      <c r="FW170" s="92"/>
      <c r="FX170" s="92"/>
      <c r="FY170" s="92"/>
      <c r="FZ170" s="92"/>
      <c r="GA170" s="92"/>
      <c r="GB170" s="92"/>
      <c r="GC170" s="92"/>
      <c r="GD170" s="92"/>
      <c r="GE170" s="92"/>
      <c r="GF170" s="92"/>
      <c r="GG170" s="92"/>
      <c r="GH170" s="92"/>
      <c r="GI170" s="92"/>
      <c r="GJ170" s="92"/>
      <c r="GK170" s="92"/>
      <c r="GL170" s="92"/>
      <c r="GM170" s="92"/>
      <c r="GN170" s="92"/>
      <c r="GO170" s="92"/>
      <c r="GP170" s="92"/>
      <c r="GQ170" s="92"/>
      <c r="GR170" s="92"/>
      <c r="GS170" s="92"/>
      <c r="GT170" s="92"/>
      <c r="GU170" s="92"/>
      <c r="GV170" s="92"/>
      <c r="GW170" s="92"/>
      <c r="GX170" s="92"/>
      <c r="GY170" s="92"/>
      <c r="GZ170" s="92"/>
      <c r="HA170" s="92"/>
      <c r="HB170" s="92"/>
      <c r="HC170" s="92"/>
      <c r="HD170" s="92"/>
      <c r="HE170" s="92"/>
      <c r="HF170" s="92"/>
      <c r="HG170" s="92"/>
      <c r="HH170" s="92"/>
      <c r="HI170" s="92"/>
      <c r="HJ170" s="92"/>
      <c r="HK170" s="92"/>
      <c r="HL170" s="92"/>
      <c r="HM170" s="92"/>
      <c r="HN170" s="92"/>
      <c r="HO170" s="92"/>
      <c r="HP170" s="92"/>
      <c r="HQ170" s="92"/>
      <c r="HR170" s="92"/>
      <c r="HS170" s="92"/>
      <c r="HT170" s="92"/>
      <c r="HU170" s="92"/>
      <c r="HV170" s="92"/>
      <c r="HW170" s="92"/>
      <c r="HX170" s="92"/>
      <c r="HY170" s="92"/>
      <c r="HZ170" s="92"/>
      <c r="IA170" s="92"/>
      <c r="IB170" s="92"/>
      <c r="IC170" s="92"/>
      <c r="ID170" s="92"/>
      <c r="IE170" s="92"/>
      <c r="IF170" s="92"/>
      <c r="IG170" s="92"/>
      <c r="IH170" s="92"/>
      <c r="II170" s="92"/>
      <c r="IJ170" s="92"/>
      <c r="IK170" s="92"/>
      <c r="IL170" s="92"/>
      <c r="IM170" s="92"/>
      <c r="IN170" s="92"/>
      <c r="IO170" s="92"/>
      <c r="IP170" s="92"/>
      <c r="IQ170" s="92"/>
      <c r="IR170" s="92"/>
      <c r="IS170" s="92"/>
      <c r="IT170" s="92"/>
      <c r="IU170" s="92"/>
      <c r="IV170" s="92"/>
      <c r="IW170" s="92"/>
      <c r="IX170" s="92"/>
      <c r="IY170" s="92"/>
      <c r="IZ170" s="92"/>
      <c r="JA170" s="92"/>
      <c r="JB170" s="92"/>
      <c r="JC170" s="92"/>
      <c r="JD170" s="92"/>
      <c r="JE170" s="92"/>
      <c r="JF170" s="92"/>
      <c r="JG170" s="92"/>
      <c r="JH170" s="92"/>
      <c r="JI170" s="92"/>
      <c r="JJ170" s="92"/>
      <c r="JK170" s="92"/>
      <c r="JL170" s="92"/>
      <c r="JM170" s="92"/>
      <c r="JN170" s="92"/>
      <c r="JO170" s="92"/>
      <c r="JP170" s="92"/>
      <c r="JQ170" s="92"/>
      <c r="JR170" s="92"/>
      <c r="JS170" s="92"/>
      <c r="JT170" s="92"/>
      <c r="JU170" s="92"/>
      <c r="JV170" s="92"/>
      <c r="JW170" s="92"/>
      <c r="JX170" s="92"/>
      <c r="JY170" s="92"/>
      <c r="JZ170" s="92"/>
      <c r="KA170" s="92"/>
      <c r="KB170" s="92"/>
      <c r="KC170" s="92"/>
      <c r="KD170" s="92"/>
      <c r="KE170" s="92"/>
      <c r="KF170" s="92"/>
      <c r="KG170" s="92"/>
      <c r="KH170" s="92"/>
      <c r="KI170" s="92"/>
      <c r="KJ170" s="92"/>
      <c r="KK170" s="92"/>
      <c r="KL170" s="92"/>
      <c r="KM170" s="92"/>
      <c r="KN170" s="92"/>
      <c r="KO170" s="92"/>
      <c r="KP170" s="92"/>
      <c r="KQ170" s="92"/>
      <c r="KR170" s="92"/>
      <c r="KS170" s="92"/>
      <c r="KT170" s="92"/>
      <c r="KU170" s="92"/>
      <c r="KV170" s="92"/>
      <c r="KW170" s="92"/>
      <c r="KX170" s="92"/>
      <c r="KY170" s="92"/>
      <c r="KZ170" s="92"/>
      <c r="LA170" s="92"/>
      <c r="LB170" s="92"/>
      <c r="LC170" s="92"/>
      <c r="LD170" s="92"/>
      <c r="LE170" s="92"/>
      <c r="LF170" s="92"/>
      <c r="LG170" s="92"/>
      <c r="LH170" s="92"/>
      <c r="LI170" s="92"/>
      <c r="LJ170" s="92"/>
      <c r="LK170" s="92"/>
      <c r="LL170" s="92"/>
      <c r="LM170" s="92"/>
      <c r="LN170" s="92"/>
      <c r="LO170" s="92"/>
      <c r="LP170" s="92"/>
      <c r="LQ170" s="92"/>
      <c r="LR170" s="92"/>
      <c r="LS170" s="92"/>
      <c r="LT170" s="92"/>
      <c r="LU170" s="92"/>
      <c r="LV170" s="92"/>
      <c r="LW170" s="92"/>
      <c r="LX170" s="92"/>
      <c r="LY170" s="92"/>
      <c r="LZ170" s="92"/>
      <c r="MA170" s="92"/>
      <c r="MB170" s="92"/>
      <c r="MC170" s="92"/>
      <c r="MD170" s="92"/>
      <c r="ME170" s="92"/>
      <c r="MF170" s="92"/>
      <c r="MG170" s="92"/>
      <c r="MH170" s="92"/>
      <c r="MI170" s="92"/>
      <c r="MJ170" s="92"/>
      <c r="MK170" s="92"/>
      <c r="ML170" s="92"/>
      <c r="MM170" s="92"/>
      <c r="MN170" s="92"/>
      <c r="MO170" s="92"/>
      <c r="MP170" s="92"/>
      <c r="MQ170" s="92"/>
      <c r="MR170" s="92"/>
      <c r="MS170" s="92"/>
      <c r="MT170" s="92"/>
      <c r="MU170" s="92"/>
      <c r="MV170" s="92"/>
      <c r="MW170" s="92"/>
      <c r="MX170" s="92"/>
      <c r="MY170" s="92"/>
      <c r="MZ170" s="92"/>
      <c r="NA170" s="92"/>
      <c r="NB170" s="92"/>
      <c r="NC170" s="92"/>
      <c r="ND170" s="92"/>
      <c r="NE170" s="92"/>
      <c r="NF170" s="92"/>
      <c r="NG170" s="92"/>
      <c r="NH170" s="92"/>
      <c r="NI170" s="92"/>
      <c r="NJ170" s="92"/>
      <c r="NK170" s="92"/>
      <c r="NL170" s="92"/>
      <c r="NM170" s="92"/>
      <c r="NN170" s="92"/>
      <c r="NO170" s="92"/>
      <c r="NP170" s="92"/>
      <c r="NQ170" s="92"/>
      <c r="NR170" s="92"/>
      <c r="NS170" s="92"/>
      <c r="NT170" s="92"/>
      <c r="NU170" s="92"/>
      <c r="NV170" s="92"/>
      <c r="NW170" s="92"/>
      <c r="NX170" s="92"/>
      <c r="NY170" s="92"/>
      <c r="NZ170" s="92"/>
      <c r="OA170" s="92"/>
      <c r="OB170" s="92"/>
      <c r="OC170" s="92"/>
      <c r="OD170" s="92"/>
      <c r="OE170" s="92"/>
      <c r="OF170" s="92"/>
      <c r="OG170" s="92"/>
      <c r="OH170" s="92"/>
      <c r="OI170" s="92"/>
      <c r="OJ170" s="92"/>
      <c r="OK170" s="92"/>
      <c r="OL170" s="92"/>
      <c r="OM170" s="92"/>
      <c r="ON170" s="92"/>
      <c r="OO170" s="92"/>
      <c r="OP170" s="92"/>
      <c r="OQ170" s="92"/>
      <c r="OR170" s="92"/>
      <c r="OS170" s="92"/>
      <c r="OT170" s="92"/>
      <c r="OU170" s="92"/>
      <c r="OV170" s="92"/>
      <c r="OW170" s="92"/>
      <c r="OX170" s="92"/>
      <c r="OY170" s="92"/>
      <c r="OZ170" s="92"/>
      <c r="PA170" s="92"/>
      <c r="PB170" s="92"/>
      <c r="PC170" s="92"/>
      <c r="PD170" s="92"/>
      <c r="PE170" s="92"/>
      <c r="PF170" s="92"/>
      <c r="PG170" s="92"/>
      <c r="PH170" s="92"/>
      <c r="PI170" s="92"/>
      <c r="PJ170" s="92"/>
      <c r="PK170" s="92"/>
      <c r="PL170" s="92"/>
      <c r="PM170" s="92"/>
      <c r="PN170" s="92"/>
      <c r="PO170" s="92"/>
      <c r="PP170" s="92"/>
      <c r="PQ170" s="92"/>
      <c r="PR170" s="92"/>
      <c r="PS170" s="92"/>
      <c r="PT170" s="92"/>
      <c r="PU170" s="92"/>
      <c r="PV170" s="92"/>
      <c r="PW170" s="92"/>
      <c r="PX170" s="92"/>
      <c r="PY170" s="92"/>
      <c r="PZ170" s="92"/>
      <c r="QA170" s="92"/>
      <c r="QB170" s="92"/>
      <c r="QC170" s="92"/>
      <c r="QD170" s="92"/>
      <c r="QE170" s="92"/>
      <c r="QF170" s="92"/>
      <c r="QG170" s="92"/>
      <c r="QH170" s="92"/>
      <c r="QI170" s="92"/>
      <c r="QJ170" s="92"/>
      <c r="QK170" s="92"/>
      <c r="QL170" s="92"/>
      <c r="QM170" s="92"/>
      <c r="QN170" s="92"/>
      <c r="QO170" s="92"/>
      <c r="QP170" s="92"/>
      <c r="QQ170" s="92"/>
      <c r="QR170" s="92"/>
      <c r="QS170" s="92"/>
      <c r="QT170" s="92"/>
      <c r="QU170" s="92"/>
      <c r="QV170" s="92"/>
      <c r="QW170" s="92"/>
      <c r="QX170" s="92"/>
      <c r="QY170" s="92"/>
      <c r="QZ170" s="92"/>
      <c r="RA170" s="92"/>
      <c r="RB170" s="92"/>
      <c r="RC170" s="92"/>
      <c r="RD170" s="92"/>
      <c r="RE170" s="92"/>
      <c r="RF170" s="92"/>
      <c r="RG170" s="92"/>
      <c r="RH170" s="92"/>
      <c r="RI170" s="92"/>
      <c r="RJ170" s="92"/>
      <c r="RK170" s="92"/>
      <c r="RL170" s="92"/>
      <c r="RM170" s="92"/>
      <c r="RN170" s="92"/>
      <c r="RO170" s="92"/>
      <c r="RP170" s="92"/>
      <c r="RQ170" s="92"/>
      <c r="RR170" s="92"/>
      <c r="RS170" s="92"/>
      <c r="RT170" s="92"/>
      <c r="RU170" s="92"/>
      <c r="RV170" s="92"/>
      <c r="RW170" s="92"/>
      <c r="RX170" s="92"/>
      <c r="RY170" s="92"/>
      <c r="RZ170" s="92"/>
      <c r="SA170" s="92"/>
      <c r="SB170" s="92"/>
      <c r="SC170" s="92"/>
      <c r="SD170" s="92"/>
      <c r="SE170" s="92"/>
      <c r="SF170" s="92"/>
      <c r="SG170" s="92"/>
      <c r="SH170" s="92"/>
      <c r="SI170" s="92"/>
      <c r="SJ170" s="92"/>
      <c r="SK170" s="92"/>
      <c r="SL170" s="92"/>
      <c r="SM170" s="92"/>
      <c r="SN170" s="92"/>
      <c r="SO170" s="92"/>
      <c r="SP170" s="92"/>
      <c r="SQ170" s="92"/>
      <c r="SR170" s="92"/>
      <c r="SS170" s="92"/>
      <c r="ST170" s="92"/>
      <c r="SU170" s="92"/>
      <c r="SV170" s="92"/>
      <c r="SW170" s="92"/>
      <c r="SX170" s="92"/>
      <c r="SY170" s="92"/>
      <c r="SZ170" s="92"/>
      <c r="TA170" s="92"/>
      <c r="TB170" s="92"/>
      <c r="TC170" s="92"/>
      <c r="TD170" s="92"/>
      <c r="TE170" s="92"/>
      <c r="TF170" s="92"/>
      <c r="TG170" s="92"/>
      <c r="TH170" s="92"/>
      <c r="TI170" s="92"/>
      <c r="TJ170" s="92"/>
      <c r="TK170" s="92"/>
      <c r="TL170" s="92"/>
      <c r="TM170" s="92"/>
      <c r="TN170" s="92"/>
      <c r="TO170" s="92"/>
      <c r="TP170" s="92"/>
      <c r="TQ170" s="92"/>
      <c r="TR170" s="92"/>
      <c r="TS170" s="92"/>
      <c r="TT170" s="92"/>
      <c r="TU170" s="92"/>
      <c r="TV170" s="92"/>
      <c r="TW170" s="92"/>
      <c r="TX170" s="92"/>
      <c r="TY170" s="92"/>
      <c r="TZ170" s="92"/>
      <c r="UA170" s="92"/>
      <c r="UB170" s="92"/>
      <c r="UC170" s="92"/>
      <c r="UD170" s="92"/>
      <c r="UE170" s="92"/>
      <c r="UF170" s="92"/>
      <c r="UG170" s="92"/>
      <c r="UH170" s="92"/>
      <c r="UI170" s="92"/>
      <c r="UJ170" s="92"/>
      <c r="UK170" s="92"/>
      <c r="UL170" s="92"/>
      <c r="UM170" s="92"/>
      <c r="UN170" s="92"/>
      <c r="UO170" s="92"/>
      <c r="UP170" s="92"/>
      <c r="UQ170" s="92"/>
      <c r="UR170" s="92"/>
      <c r="US170" s="92"/>
      <c r="UT170" s="92"/>
      <c r="UU170" s="92"/>
      <c r="UV170" s="92"/>
      <c r="UW170" s="92"/>
      <c r="UX170" s="92"/>
      <c r="UY170" s="92"/>
      <c r="UZ170" s="92"/>
      <c r="VA170" s="92"/>
      <c r="VB170" s="92"/>
      <c r="VC170" s="92"/>
      <c r="VD170" s="92"/>
      <c r="VE170" s="92"/>
      <c r="VF170" s="92"/>
      <c r="VG170" s="92"/>
      <c r="VH170" s="92"/>
      <c r="VI170" s="92"/>
      <c r="VJ170" s="92"/>
      <c r="VK170" s="92"/>
      <c r="VL170" s="92"/>
      <c r="VM170" s="92"/>
      <c r="VN170" s="92"/>
      <c r="VO170" s="92"/>
      <c r="VP170" s="92"/>
      <c r="VQ170" s="92"/>
      <c r="VR170" s="92"/>
      <c r="VS170" s="92"/>
      <c r="VT170" s="92"/>
      <c r="VU170" s="92"/>
      <c r="VV170" s="92"/>
      <c r="VW170" s="92"/>
      <c r="VX170" s="92"/>
      <c r="VY170" s="92"/>
      <c r="VZ170" s="92"/>
      <c r="WA170" s="92"/>
      <c r="WB170" s="92"/>
      <c r="WC170" s="92"/>
      <c r="WD170" s="92"/>
      <c r="WE170" s="92"/>
      <c r="WF170" s="92"/>
      <c r="WG170" s="92"/>
      <c r="WH170" s="92"/>
      <c r="WI170" s="92"/>
      <c r="WJ170" s="92"/>
      <c r="WK170" s="92"/>
      <c r="WL170" s="92"/>
      <c r="WM170" s="92"/>
      <c r="WN170" s="92"/>
      <c r="WO170" s="92"/>
      <c r="WP170" s="92"/>
      <c r="WQ170" s="92"/>
      <c r="WR170" s="92"/>
      <c r="WS170" s="92"/>
      <c r="WT170" s="92"/>
      <c r="WU170" s="92"/>
      <c r="WV170" s="92"/>
      <c r="WW170" s="92"/>
      <c r="WX170" s="92"/>
      <c r="WY170" s="92"/>
      <c r="WZ170" s="92"/>
      <c r="XA170" s="92"/>
      <c r="XB170" s="92"/>
      <c r="XC170" s="92"/>
      <c r="XD170" s="92"/>
      <c r="XE170" s="92"/>
      <c r="XF170" s="92"/>
      <c r="XG170" s="92"/>
      <c r="XH170" s="92"/>
      <c r="XI170" s="92"/>
      <c r="XJ170" s="92"/>
      <c r="XK170" s="92"/>
      <c r="XL170" s="92"/>
      <c r="XM170" s="92"/>
      <c r="XN170" s="92"/>
      <c r="XO170" s="92"/>
      <c r="XP170" s="92"/>
      <c r="XQ170" s="92"/>
      <c r="XR170" s="92"/>
      <c r="XS170" s="92"/>
      <c r="XT170" s="92"/>
      <c r="XU170" s="92"/>
      <c r="XV170" s="92"/>
      <c r="XW170" s="92"/>
      <c r="XX170" s="92"/>
      <c r="XY170" s="92"/>
      <c r="XZ170" s="92"/>
      <c r="YA170" s="92"/>
      <c r="YB170" s="92"/>
      <c r="YC170" s="92"/>
      <c r="YD170" s="92"/>
      <c r="YE170" s="92"/>
      <c r="YF170" s="92"/>
      <c r="YG170" s="92"/>
      <c r="YH170" s="92"/>
      <c r="YI170" s="92"/>
      <c r="YJ170" s="92"/>
      <c r="YK170" s="92"/>
      <c r="YL170" s="92"/>
      <c r="YM170" s="92"/>
      <c r="YN170" s="92"/>
      <c r="YO170" s="92"/>
      <c r="YP170" s="92"/>
      <c r="YQ170" s="92"/>
      <c r="YR170" s="92"/>
      <c r="YS170" s="92"/>
      <c r="YT170" s="92"/>
      <c r="YU170" s="92"/>
      <c r="YV170" s="92"/>
      <c r="YW170" s="92"/>
      <c r="YX170" s="92"/>
      <c r="YY170" s="92"/>
      <c r="YZ170" s="92"/>
      <c r="ZA170" s="92"/>
      <c r="ZB170" s="92"/>
      <c r="ZC170" s="92"/>
      <c r="ZD170" s="92"/>
      <c r="ZE170" s="92"/>
      <c r="ZF170" s="92"/>
      <c r="ZG170" s="92"/>
      <c r="ZH170" s="92"/>
      <c r="ZI170" s="92"/>
      <c r="ZJ170" s="92"/>
      <c r="ZK170" s="92"/>
      <c r="ZL170" s="92"/>
      <c r="ZM170" s="92"/>
      <c r="ZN170" s="92"/>
      <c r="ZO170" s="92"/>
      <c r="ZP170" s="92"/>
      <c r="ZQ170" s="92"/>
      <c r="ZR170" s="92"/>
      <c r="ZS170" s="92"/>
      <c r="ZT170" s="92"/>
      <c r="ZU170" s="92"/>
      <c r="ZV170" s="92"/>
      <c r="ZW170" s="92"/>
      <c r="ZX170" s="92"/>
      <c r="ZY170" s="92"/>
      <c r="ZZ170" s="92"/>
      <c r="AAA170" s="92"/>
      <c r="AAB170" s="92"/>
      <c r="AAC170" s="92"/>
      <c r="AAD170" s="92"/>
      <c r="AAE170" s="92"/>
      <c r="AAF170" s="92"/>
      <c r="AAG170" s="92"/>
      <c r="AAH170" s="92"/>
      <c r="AAI170" s="92"/>
      <c r="AAJ170" s="92"/>
      <c r="AAK170" s="92"/>
      <c r="AAL170" s="92"/>
      <c r="AAM170" s="92"/>
      <c r="AAN170" s="92"/>
      <c r="AAO170" s="92"/>
      <c r="AAP170" s="92"/>
      <c r="AAQ170" s="92"/>
      <c r="AAR170" s="92"/>
      <c r="AAS170" s="92"/>
      <c r="AAT170" s="92"/>
      <c r="AAU170" s="92"/>
      <c r="AAV170" s="92"/>
      <c r="AAW170" s="92"/>
      <c r="AAX170" s="92"/>
      <c r="AAY170" s="92"/>
      <c r="AAZ170" s="92"/>
      <c r="ABA170" s="92"/>
      <c r="ABB170" s="92"/>
      <c r="ABC170" s="92"/>
      <c r="ABD170" s="92"/>
      <c r="ABE170" s="92"/>
      <c r="ABF170" s="92"/>
      <c r="ABG170" s="92"/>
      <c r="ABH170" s="92"/>
      <c r="ABI170" s="92"/>
      <c r="ABJ170" s="92"/>
      <c r="ABK170" s="92"/>
      <c r="ABL170" s="92"/>
      <c r="ABM170" s="92"/>
      <c r="ABN170" s="92"/>
      <c r="ABO170" s="92"/>
      <c r="ABP170" s="92"/>
      <c r="ABQ170" s="92"/>
      <c r="ABR170" s="92"/>
      <c r="ABS170" s="92"/>
      <c r="ABT170" s="92"/>
      <c r="ABU170" s="92"/>
      <c r="ABV170" s="92"/>
      <c r="ABW170" s="92"/>
      <c r="ABX170" s="92"/>
      <c r="ABY170" s="92"/>
      <c r="ABZ170" s="92"/>
      <c r="ACA170" s="92"/>
      <c r="ACB170" s="92"/>
      <c r="ACC170" s="92"/>
      <c r="ACD170" s="92"/>
      <c r="ACE170" s="92"/>
      <c r="ACF170" s="92"/>
      <c r="ACG170" s="92"/>
      <c r="ACH170" s="92"/>
      <c r="ACI170" s="92"/>
      <c r="ACJ170" s="92"/>
      <c r="ACK170" s="92"/>
      <c r="ACL170" s="92"/>
      <c r="ACM170" s="92"/>
      <c r="ACN170" s="92"/>
      <c r="ACO170" s="92"/>
      <c r="ACP170" s="92"/>
      <c r="ACQ170" s="92"/>
      <c r="ACR170" s="92"/>
      <c r="ACS170" s="92"/>
      <c r="ACT170" s="92"/>
      <c r="ACU170" s="92"/>
      <c r="ACV170" s="92"/>
      <c r="ACW170" s="92"/>
      <c r="ACX170" s="92"/>
      <c r="ACY170" s="92"/>
      <c r="ACZ170" s="92"/>
      <c r="ADA170" s="92"/>
      <c r="ADB170" s="92"/>
      <c r="ADC170" s="92"/>
      <c r="ADD170" s="92"/>
      <c r="ADE170" s="92"/>
      <c r="ADF170" s="92"/>
      <c r="ADG170" s="92"/>
      <c r="ADH170" s="92"/>
      <c r="ADI170" s="92"/>
      <c r="ADJ170" s="92"/>
      <c r="ADK170" s="92"/>
      <c r="ADL170" s="92"/>
      <c r="ADM170" s="92"/>
      <c r="ADN170" s="92"/>
      <c r="ADO170" s="92"/>
      <c r="ADP170" s="92"/>
      <c r="ADQ170" s="92"/>
      <c r="ADR170" s="92"/>
      <c r="ADS170" s="92"/>
      <c r="ADT170" s="92"/>
      <c r="ADU170" s="92"/>
      <c r="ADV170" s="92"/>
      <c r="ADW170" s="92"/>
      <c r="ADX170" s="92"/>
      <c r="ADY170" s="92"/>
      <c r="ADZ170" s="92"/>
      <c r="AEA170" s="92"/>
      <c r="AEB170" s="92"/>
      <c r="AEC170" s="92"/>
      <c r="AED170" s="92"/>
      <c r="AEE170" s="92"/>
      <c r="AEF170" s="92"/>
      <c r="AEG170" s="92"/>
      <c r="AEH170" s="92"/>
      <c r="AEI170" s="92"/>
      <c r="AEJ170" s="92"/>
      <c r="AEK170" s="92"/>
      <c r="AEL170" s="92"/>
      <c r="AEM170" s="92"/>
      <c r="AEN170" s="92"/>
      <c r="AEO170" s="92"/>
      <c r="AEP170" s="92"/>
      <c r="AEQ170" s="92"/>
      <c r="AER170" s="92"/>
      <c r="AES170" s="92"/>
      <c r="AET170" s="92"/>
      <c r="AEU170" s="92"/>
      <c r="AEV170" s="92"/>
      <c r="AEW170" s="92"/>
      <c r="AEX170" s="92"/>
      <c r="AEY170" s="92"/>
      <c r="AEZ170" s="92"/>
      <c r="AFA170" s="92"/>
      <c r="AFB170" s="92"/>
      <c r="AFC170" s="92"/>
      <c r="AFD170" s="92"/>
      <c r="AFE170" s="92"/>
      <c r="AFF170" s="92"/>
      <c r="AFG170" s="92"/>
      <c r="AFH170" s="92"/>
      <c r="AFI170" s="92"/>
      <c r="AFJ170" s="92"/>
      <c r="AFK170" s="92"/>
      <c r="AFL170" s="92"/>
      <c r="AFM170" s="92"/>
      <c r="AFN170" s="92"/>
      <c r="AFO170" s="92"/>
      <c r="AFP170" s="92"/>
      <c r="AFQ170" s="92"/>
      <c r="AFR170" s="92"/>
      <c r="AFS170" s="92"/>
      <c r="AFT170" s="92"/>
      <c r="AFU170" s="92"/>
      <c r="AFV170" s="92"/>
      <c r="AFW170" s="92"/>
      <c r="AFX170" s="92"/>
      <c r="AFY170" s="92"/>
      <c r="AFZ170" s="92"/>
      <c r="AGA170" s="92"/>
      <c r="AGB170" s="92"/>
      <c r="AGC170" s="92"/>
      <c r="AGD170" s="92"/>
      <c r="AGE170" s="92"/>
      <c r="AGF170" s="92"/>
      <c r="AGG170" s="92"/>
      <c r="AGH170" s="92"/>
      <c r="AGI170" s="92"/>
      <c r="AGJ170" s="92"/>
      <c r="AGK170" s="92"/>
      <c r="AGL170" s="92"/>
      <c r="AGM170" s="92"/>
      <c r="AGN170" s="92"/>
      <c r="AGO170" s="92"/>
      <c r="AGP170" s="92"/>
      <c r="AGQ170" s="92"/>
      <c r="AGR170" s="92"/>
      <c r="AGS170" s="92"/>
      <c r="AGT170" s="92"/>
      <c r="AGU170" s="92"/>
      <c r="AGV170" s="92"/>
      <c r="AGW170" s="92"/>
      <c r="AGX170" s="92"/>
      <c r="AGY170" s="92"/>
      <c r="AGZ170" s="92"/>
      <c r="AHA170" s="92"/>
      <c r="AHB170" s="92"/>
      <c r="AHC170" s="92"/>
      <c r="AHD170" s="92"/>
      <c r="AHE170" s="92"/>
      <c r="AHF170" s="92"/>
      <c r="AHG170" s="92"/>
      <c r="AHH170" s="92"/>
      <c r="AHI170" s="92"/>
      <c r="AHJ170" s="92"/>
      <c r="AHK170" s="92"/>
      <c r="AHL170" s="92"/>
      <c r="AHM170" s="92"/>
      <c r="AHN170" s="92"/>
      <c r="AHO170" s="92"/>
      <c r="AHP170" s="92"/>
      <c r="AHQ170" s="92"/>
      <c r="AHR170" s="92"/>
      <c r="AHS170" s="92"/>
      <c r="AHT170" s="92"/>
      <c r="AHU170" s="92"/>
      <c r="AHV170" s="92"/>
      <c r="AHW170" s="92"/>
      <c r="AHX170" s="92"/>
      <c r="AHY170" s="92"/>
      <c r="AHZ170" s="92"/>
      <c r="AIA170" s="92"/>
      <c r="AIB170" s="92"/>
      <c r="AIC170" s="92"/>
      <c r="AID170" s="92"/>
      <c r="AIE170" s="92"/>
      <c r="AIF170" s="92"/>
      <c r="AIG170" s="92"/>
      <c r="AIH170" s="92"/>
      <c r="AII170" s="92"/>
      <c r="AIJ170" s="92"/>
      <c r="AIK170" s="92"/>
      <c r="AIL170" s="92"/>
      <c r="AIM170" s="92"/>
      <c r="AIN170" s="92"/>
      <c r="AIO170" s="92"/>
      <c r="AIP170" s="92"/>
      <c r="AIQ170" s="92"/>
      <c r="AIR170" s="92"/>
      <c r="AIS170" s="92"/>
      <c r="AIT170" s="92"/>
      <c r="AIU170" s="92"/>
      <c r="AIV170" s="92"/>
      <c r="AIW170" s="92"/>
      <c r="AIX170" s="92"/>
      <c r="AIY170" s="92"/>
      <c r="AIZ170" s="92"/>
      <c r="AJA170" s="92"/>
      <c r="AJB170" s="92"/>
      <c r="AJC170" s="92"/>
      <c r="AJD170" s="92"/>
      <c r="AJE170" s="92"/>
      <c r="AJF170" s="92"/>
      <c r="AJG170" s="92"/>
      <c r="AJH170" s="92"/>
      <c r="AJI170" s="92"/>
      <c r="AJJ170" s="92"/>
      <c r="AJK170" s="92"/>
      <c r="AJL170" s="92"/>
      <c r="AJM170" s="92"/>
      <c r="AJN170" s="92"/>
      <c r="AJO170" s="92"/>
      <c r="AJP170" s="92"/>
      <c r="AJQ170" s="92"/>
      <c r="AJR170" s="92"/>
      <c r="AJS170" s="92"/>
      <c r="AJT170" s="92"/>
      <c r="AJU170" s="92"/>
      <c r="AJV170" s="92"/>
      <c r="AJW170" s="92"/>
      <c r="AJX170" s="92"/>
      <c r="AJY170" s="92"/>
      <c r="AJZ170" s="92"/>
      <c r="AKA170" s="92"/>
      <c r="AKB170" s="92"/>
      <c r="AKC170" s="92"/>
      <c r="AKD170" s="92"/>
      <c r="AKE170" s="92"/>
      <c r="AKF170" s="92"/>
      <c r="AKG170" s="92"/>
      <c r="AKH170" s="92"/>
      <c r="AKI170" s="92"/>
      <c r="AKJ170" s="92"/>
      <c r="AKK170" s="92"/>
      <c r="AKL170" s="92"/>
      <c r="AKM170" s="92"/>
      <c r="AKN170" s="92"/>
      <c r="AKO170" s="92"/>
      <c r="AKP170" s="92"/>
      <c r="AKQ170" s="92"/>
      <c r="AKR170" s="92"/>
      <c r="AKS170" s="92"/>
      <c r="AKT170" s="92"/>
      <c r="AKU170" s="92"/>
      <c r="AKV170" s="92"/>
      <c r="AKW170" s="92"/>
      <c r="AKX170" s="92"/>
      <c r="AKY170" s="92"/>
      <c r="AKZ170" s="92"/>
      <c r="ALA170" s="92"/>
      <c r="ALB170" s="92"/>
      <c r="ALC170" s="92"/>
      <c r="ALD170" s="92"/>
      <c r="ALE170" s="92"/>
      <c r="ALF170" s="92"/>
      <c r="ALG170" s="92"/>
      <c r="ALH170" s="92"/>
      <c r="ALI170" s="92"/>
      <c r="ALJ170" s="92"/>
      <c r="ALK170" s="92"/>
      <c r="ALL170" s="92"/>
      <c r="ALM170" s="92"/>
      <c r="ALN170" s="92"/>
      <c r="ALO170" s="92"/>
      <c r="ALP170" s="92"/>
      <c r="ALQ170" s="92"/>
      <c r="ALR170" s="92"/>
      <c r="ALS170" s="92"/>
      <c r="ALT170" s="92"/>
      <c r="ALU170" s="92"/>
      <c r="ALV170" s="92"/>
      <c r="ALW170" s="92"/>
      <c r="ALX170" s="92"/>
      <c r="ALY170" s="92"/>
      <c r="ALZ170" s="92"/>
      <c r="AMA170" s="92"/>
      <c r="AMB170" s="92"/>
      <c r="AMC170" s="92"/>
      <c r="AMD170" s="92"/>
      <c r="AME170" s="92"/>
      <c r="AMF170" s="92"/>
      <c r="AMG170" s="92"/>
      <c r="AMH170" s="92"/>
      <c r="AMI170" s="92"/>
      <c r="AMJ170" s="1"/>
    </row>
    <row r="171" spans="1:1024" ht="15" customHeight="1">
      <c r="A171" s="92"/>
      <c r="B171" s="101"/>
      <c r="C171" s="101"/>
      <c r="D171" s="101"/>
      <c r="E171" s="101"/>
      <c r="F171" s="101"/>
      <c r="G171" s="101"/>
      <c r="H171" s="101"/>
      <c r="I171" s="101"/>
      <c r="J171" s="101"/>
      <c r="K171" s="101"/>
      <c r="L171" s="101"/>
      <c r="M171" s="101"/>
      <c r="N171" s="101"/>
      <c r="O171" s="101"/>
      <c r="P171" s="101"/>
      <c r="Q171" s="101"/>
      <c r="R171" s="101"/>
      <c r="S171" s="102"/>
      <c r="U171" s="92"/>
      <c r="W171" s="108"/>
      <c r="X171" s="103"/>
      <c r="Y171" s="103"/>
      <c r="Z171" s="103"/>
      <c r="AA171" s="92"/>
      <c r="AB171" s="92"/>
      <c r="AC171" s="92"/>
      <c r="AD171" s="92"/>
      <c r="AE171" s="92"/>
      <c r="AF171" s="92"/>
      <c r="AG171" s="92"/>
      <c r="AH171" s="92"/>
      <c r="AI171" s="92"/>
      <c r="AJ171" s="92"/>
      <c r="AK171" s="92"/>
      <c r="AL171" s="92"/>
      <c r="AM171" s="92"/>
      <c r="AN171" s="92"/>
      <c r="AO171" s="92"/>
      <c r="AP171" s="92"/>
      <c r="AQ171" s="92"/>
      <c r="AR171" s="92"/>
      <c r="AS171" s="92"/>
      <c r="AT171" s="92"/>
      <c r="AU171" s="92"/>
      <c r="AV171" s="92"/>
      <c r="AW171" s="92"/>
      <c r="AX171" s="92"/>
      <c r="AY171" s="92"/>
      <c r="AZ171" s="92"/>
      <c r="BA171" s="92"/>
      <c r="BB171" s="92"/>
      <c r="BC171" s="92"/>
      <c r="BD171" s="92"/>
      <c r="BE171" s="92"/>
      <c r="BF171" s="92"/>
      <c r="BG171" s="92"/>
      <c r="BH171" s="92"/>
      <c r="BI171" s="92"/>
      <c r="BJ171" s="92"/>
      <c r="BK171" s="92"/>
      <c r="BL171" s="92"/>
      <c r="BM171" s="92"/>
      <c r="BN171" s="92"/>
      <c r="BO171" s="92"/>
      <c r="BP171" s="92"/>
      <c r="BQ171" s="92"/>
      <c r="BR171" s="92"/>
      <c r="BS171" s="92"/>
      <c r="BT171" s="92"/>
      <c r="BU171" s="92"/>
      <c r="BV171" s="92"/>
      <c r="BW171" s="92"/>
      <c r="BX171" s="92"/>
      <c r="BY171" s="92"/>
      <c r="BZ171" s="92"/>
      <c r="CA171" s="92"/>
      <c r="CB171" s="92"/>
      <c r="CC171" s="92"/>
      <c r="CD171" s="92"/>
      <c r="CE171" s="92"/>
      <c r="CF171" s="92"/>
      <c r="CG171" s="92"/>
      <c r="CH171" s="92"/>
      <c r="CI171" s="92"/>
      <c r="CJ171" s="92"/>
      <c r="CK171" s="92"/>
      <c r="CL171" s="92"/>
      <c r="CM171" s="92"/>
      <c r="CN171" s="92"/>
      <c r="CO171" s="92"/>
      <c r="CP171" s="92"/>
      <c r="CQ171" s="92"/>
      <c r="CR171" s="92"/>
      <c r="CS171" s="92"/>
      <c r="CT171" s="92"/>
      <c r="CU171" s="92"/>
      <c r="CV171" s="92"/>
      <c r="CW171" s="92"/>
      <c r="CX171" s="92"/>
      <c r="CY171" s="92"/>
      <c r="CZ171" s="92"/>
      <c r="DA171" s="92"/>
      <c r="DB171" s="92"/>
      <c r="DC171" s="92"/>
      <c r="DD171" s="92"/>
      <c r="DE171" s="92"/>
      <c r="DF171" s="92"/>
      <c r="DG171" s="92"/>
      <c r="DH171" s="92"/>
      <c r="DI171" s="92"/>
      <c r="DJ171" s="92"/>
      <c r="DK171" s="92"/>
      <c r="DL171" s="92"/>
      <c r="DM171" s="92"/>
      <c r="DN171" s="92"/>
      <c r="DO171" s="92"/>
      <c r="DP171" s="92"/>
      <c r="DQ171" s="92"/>
      <c r="DR171" s="92"/>
      <c r="DS171" s="92"/>
      <c r="DT171" s="92"/>
      <c r="DU171" s="92"/>
      <c r="DV171" s="92"/>
      <c r="DW171" s="92"/>
      <c r="DX171" s="92"/>
      <c r="DY171" s="92"/>
      <c r="DZ171" s="92"/>
      <c r="EA171" s="92"/>
      <c r="EB171" s="92"/>
      <c r="EC171" s="92"/>
      <c r="ED171" s="92"/>
      <c r="EE171" s="92"/>
      <c r="EF171" s="92"/>
      <c r="EG171" s="92"/>
      <c r="EH171" s="92"/>
      <c r="EI171" s="92"/>
      <c r="EJ171" s="92"/>
      <c r="EK171" s="92"/>
      <c r="EL171" s="92"/>
      <c r="EM171" s="92"/>
      <c r="EN171" s="92"/>
      <c r="EO171" s="92"/>
      <c r="EP171" s="92"/>
      <c r="EQ171" s="92"/>
      <c r="ER171" s="92"/>
      <c r="ES171" s="92"/>
      <c r="ET171" s="92"/>
      <c r="EU171" s="92"/>
      <c r="EV171" s="92"/>
      <c r="EW171" s="92"/>
      <c r="EX171" s="92"/>
      <c r="EY171" s="92"/>
      <c r="EZ171" s="92"/>
      <c r="FA171" s="92"/>
      <c r="FB171" s="92"/>
      <c r="FC171" s="92"/>
      <c r="FD171" s="92"/>
      <c r="FE171" s="92"/>
      <c r="FF171" s="92"/>
      <c r="FG171" s="92"/>
      <c r="FH171" s="92"/>
      <c r="FI171" s="92"/>
      <c r="FJ171" s="92"/>
      <c r="FK171" s="92"/>
      <c r="FL171" s="92"/>
      <c r="FM171" s="92"/>
      <c r="FN171" s="92"/>
      <c r="FO171" s="92"/>
      <c r="FP171" s="92"/>
      <c r="FQ171" s="92"/>
      <c r="FR171" s="92"/>
      <c r="FS171" s="92"/>
      <c r="FT171" s="92"/>
      <c r="FU171" s="92"/>
      <c r="FV171" s="92"/>
      <c r="FW171" s="92"/>
      <c r="FX171" s="92"/>
      <c r="FY171" s="92"/>
      <c r="FZ171" s="92"/>
      <c r="GA171" s="92"/>
      <c r="GB171" s="92"/>
      <c r="GC171" s="92"/>
      <c r="GD171" s="92"/>
      <c r="GE171" s="92"/>
      <c r="GF171" s="92"/>
      <c r="GG171" s="92"/>
      <c r="GH171" s="92"/>
      <c r="GI171" s="92"/>
      <c r="GJ171" s="92"/>
      <c r="GK171" s="92"/>
      <c r="GL171" s="92"/>
      <c r="GM171" s="92"/>
      <c r="GN171" s="92"/>
      <c r="GO171" s="92"/>
      <c r="GP171" s="92"/>
      <c r="GQ171" s="92"/>
      <c r="GR171" s="92"/>
      <c r="GS171" s="92"/>
      <c r="GT171" s="92"/>
      <c r="GU171" s="92"/>
      <c r="GV171" s="92"/>
      <c r="GW171" s="92"/>
      <c r="GX171" s="92"/>
      <c r="GY171" s="92"/>
      <c r="GZ171" s="92"/>
      <c r="HA171" s="92"/>
      <c r="HB171" s="92"/>
      <c r="HC171" s="92"/>
      <c r="HD171" s="92"/>
      <c r="HE171" s="92"/>
      <c r="HF171" s="92"/>
      <c r="HG171" s="92"/>
      <c r="HH171" s="92"/>
      <c r="HI171" s="92"/>
      <c r="HJ171" s="92"/>
      <c r="HK171" s="92"/>
      <c r="HL171" s="92"/>
      <c r="HM171" s="92"/>
      <c r="HN171" s="92"/>
      <c r="HO171" s="92"/>
      <c r="HP171" s="92"/>
      <c r="HQ171" s="92"/>
      <c r="HR171" s="92"/>
      <c r="HS171" s="92"/>
      <c r="HT171" s="92"/>
      <c r="HU171" s="92"/>
      <c r="HV171" s="92"/>
      <c r="HW171" s="92"/>
      <c r="HX171" s="92"/>
      <c r="HY171" s="92"/>
      <c r="HZ171" s="92"/>
      <c r="IA171" s="92"/>
      <c r="IB171" s="92"/>
      <c r="IC171" s="92"/>
      <c r="ID171" s="92"/>
      <c r="IE171" s="92"/>
      <c r="IF171" s="92"/>
      <c r="IG171" s="92"/>
      <c r="IH171" s="92"/>
      <c r="II171" s="92"/>
      <c r="IJ171" s="92"/>
      <c r="IK171" s="92"/>
      <c r="IL171" s="92"/>
      <c r="IM171" s="92"/>
      <c r="IN171" s="92"/>
      <c r="IO171" s="92"/>
      <c r="IP171" s="92"/>
      <c r="IQ171" s="92"/>
      <c r="IR171" s="92"/>
      <c r="IS171" s="92"/>
      <c r="IT171" s="92"/>
      <c r="IU171" s="92"/>
      <c r="IV171" s="92"/>
      <c r="IW171" s="92"/>
      <c r="IX171" s="92"/>
      <c r="IY171" s="92"/>
      <c r="IZ171" s="92"/>
      <c r="JA171" s="92"/>
      <c r="JB171" s="92"/>
      <c r="JC171" s="92"/>
      <c r="JD171" s="92"/>
      <c r="JE171" s="92"/>
      <c r="JF171" s="92"/>
      <c r="JG171" s="92"/>
      <c r="JH171" s="92"/>
      <c r="JI171" s="92"/>
      <c r="JJ171" s="92"/>
      <c r="JK171" s="92"/>
      <c r="JL171" s="92"/>
      <c r="JM171" s="92"/>
      <c r="JN171" s="92"/>
      <c r="JO171" s="92"/>
      <c r="JP171" s="92"/>
      <c r="JQ171" s="92"/>
      <c r="JR171" s="92"/>
      <c r="JS171" s="92"/>
      <c r="JT171" s="92"/>
      <c r="JU171" s="92"/>
      <c r="JV171" s="92"/>
      <c r="JW171" s="92"/>
      <c r="JX171" s="92"/>
      <c r="JY171" s="92"/>
      <c r="JZ171" s="92"/>
      <c r="KA171" s="92"/>
      <c r="KB171" s="92"/>
      <c r="KC171" s="92"/>
      <c r="KD171" s="92"/>
      <c r="KE171" s="92"/>
      <c r="KF171" s="92"/>
      <c r="KG171" s="92"/>
      <c r="KH171" s="92"/>
      <c r="KI171" s="92"/>
      <c r="KJ171" s="92"/>
      <c r="KK171" s="92"/>
      <c r="KL171" s="92"/>
      <c r="KM171" s="92"/>
      <c r="KN171" s="92"/>
      <c r="KO171" s="92"/>
      <c r="KP171" s="92"/>
      <c r="KQ171" s="92"/>
      <c r="KR171" s="92"/>
      <c r="KS171" s="92"/>
      <c r="KT171" s="92"/>
      <c r="KU171" s="92"/>
      <c r="KV171" s="92"/>
      <c r="KW171" s="92"/>
      <c r="KX171" s="92"/>
      <c r="KY171" s="92"/>
      <c r="KZ171" s="92"/>
      <c r="LA171" s="92"/>
      <c r="LB171" s="92"/>
      <c r="LC171" s="92"/>
      <c r="LD171" s="92"/>
      <c r="LE171" s="92"/>
      <c r="LF171" s="92"/>
      <c r="LG171" s="92"/>
      <c r="LH171" s="92"/>
      <c r="LI171" s="92"/>
      <c r="LJ171" s="92"/>
      <c r="LK171" s="92"/>
      <c r="LL171" s="92"/>
      <c r="LM171" s="92"/>
      <c r="LN171" s="92"/>
      <c r="LO171" s="92"/>
      <c r="LP171" s="92"/>
      <c r="LQ171" s="92"/>
      <c r="LR171" s="92"/>
      <c r="LS171" s="92"/>
      <c r="LT171" s="92"/>
      <c r="LU171" s="92"/>
      <c r="LV171" s="92"/>
      <c r="LW171" s="92"/>
      <c r="LX171" s="92"/>
      <c r="LY171" s="92"/>
      <c r="LZ171" s="92"/>
      <c r="MA171" s="92"/>
      <c r="MB171" s="92"/>
      <c r="MC171" s="92"/>
      <c r="MD171" s="92"/>
      <c r="ME171" s="92"/>
      <c r="MF171" s="92"/>
      <c r="MG171" s="92"/>
      <c r="MH171" s="92"/>
      <c r="MI171" s="92"/>
      <c r="MJ171" s="92"/>
      <c r="MK171" s="92"/>
      <c r="ML171" s="92"/>
      <c r="MM171" s="92"/>
      <c r="MN171" s="92"/>
      <c r="MO171" s="92"/>
      <c r="MP171" s="92"/>
      <c r="MQ171" s="92"/>
      <c r="MR171" s="92"/>
      <c r="MS171" s="92"/>
      <c r="MT171" s="92"/>
      <c r="MU171" s="92"/>
      <c r="MV171" s="92"/>
      <c r="MW171" s="92"/>
      <c r="MX171" s="92"/>
      <c r="MY171" s="92"/>
      <c r="MZ171" s="92"/>
      <c r="NA171" s="92"/>
      <c r="NB171" s="92"/>
      <c r="NC171" s="92"/>
      <c r="ND171" s="92"/>
      <c r="NE171" s="92"/>
      <c r="NF171" s="92"/>
      <c r="NG171" s="92"/>
      <c r="NH171" s="92"/>
      <c r="NI171" s="92"/>
      <c r="NJ171" s="92"/>
      <c r="NK171" s="92"/>
      <c r="NL171" s="92"/>
      <c r="NM171" s="92"/>
      <c r="NN171" s="92"/>
      <c r="NO171" s="92"/>
      <c r="NP171" s="92"/>
      <c r="NQ171" s="92"/>
      <c r="NR171" s="92"/>
      <c r="NS171" s="92"/>
      <c r="NT171" s="92"/>
      <c r="NU171" s="92"/>
      <c r="NV171" s="92"/>
      <c r="NW171" s="92"/>
      <c r="NX171" s="92"/>
      <c r="NY171" s="92"/>
      <c r="NZ171" s="92"/>
      <c r="OA171" s="92"/>
      <c r="OB171" s="92"/>
      <c r="OC171" s="92"/>
      <c r="OD171" s="92"/>
      <c r="OE171" s="92"/>
      <c r="OF171" s="92"/>
      <c r="OG171" s="92"/>
      <c r="OH171" s="92"/>
      <c r="OI171" s="92"/>
      <c r="OJ171" s="92"/>
      <c r="OK171" s="92"/>
      <c r="OL171" s="92"/>
      <c r="OM171" s="92"/>
      <c r="ON171" s="92"/>
      <c r="OO171" s="92"/>
      <c r="OP171" s="92"/>
      <c r="OQ171" s="92"/>
      <c r="OR171" s="92"/>
      <c r="OS171" s="92"/>
      <c r="OT171" s="92"/>
      <c r="OU171" s="92"/>
      <c r="OV171" s="92"/>
      <c r="OW171" s="92"/>
      <c r="OX171" s="92"/>
      <c r="OY171" s="92"/>
      <c r="OZ171" s="92"/>
      <c r="PA171" s="92"/>
      <c r="PB171" s="92"/>
      <c r="PC171" s="92"/>
      <c r="PD171" s="92"/>
      <c r="PE171" s="92"/>
      <c r="PF171" s="92"/>
      <c r="PG171" s="92"/>
      <c r="PH171" s="92"/>
      <c r="PI171" s="92"/>
      <c r="PJ171" s="92"/>
      <c r="PK171" s="92"/>
      <c r="PL171" s="92"/>
      <c r="PM171" s="92"/>
      <c r="PN171" s="92"/>
      <c r="PO171" s="92"/>
      <c r="PP171" s="92"/>
      <c r="PQ171" s="92"/>
      <c r="PR171" s="92"/>
      <c r="PS171" s="92"/>
      <c r="PT171" s="92"/>
      <c r="PU171" s="92"/>
      <c r="PV171" s="92"/>
      <c r="PW171" s="92"/>
      <c r="PX171" s="92"/>
      <c r="PY171" s="92"/>
      <c r="PZ171" s="92"/>
      <c r="QA171" s="92"/>
      <c r="QB171" s="92"/>
      <c r="QC171" s="92"/>
      <c r="QD171" s="92"/>
      <c r="QE171" s="92"/>
      <c r="QF171" s="92"/>
      <c r="QG171" s="92"/>
      <c r="QH171" s="92"/>
      <c r="QI171" s="92"/>
      <c r="QJ171" s="92"/>
      <c r="QK171" s="92"/>
      <c r="QL171" s="92"/>
      <c r="QM171" s="92"/>
      <c r="QN171" s="92"/>
      <c r="QO171" s="92"/>
      <c r="QP171" s="92"/>
      <c r="QQ171" s="92"/>
      <c r="QR171" s="92"/>
      <c r="QS171" s="92"/>
      <c r="QT171" s="92"/>
      <c r="QU171" s="92"/>
      <c r="QV171" s="92"/>
      <c r="QW171" s="92"/>
      <c r="QX171" s="92"/>
      <c r="QY171" s="92"/>
      <c r="QZ171" s="92"/>
      <c r="RA171" s="92"/>
      <c r="RB171" s="92"/>
      <c r="RC171" s="92"/>
      <c r="RD171" s="92"/>
      <c r="RE171" s="92"/>
      <c r="RF171" s="92"/>
      <c r="RG171" s="92"/>
      <c r="RH171" s="92"/>
      <c r="RI171" s="92"/>
      <c r="RJ171" s="92"/>
      <c r="RK171" s="92"/>
      <c r="RL171" s="92"/>
      <c r="RM171" s="92"/>
      <c r="RN171" s="92"/>
      <c r="RO171" s="92"/>
      <c r="RP171" s="92"/>
      <c r="RQ171" s="92"/>
      <c r="RR171" s="92"/>
      <c r="RS171" s="92"/>
      <c r="RT171" s="92"/>
      <c r="RU171" s="92"/>
      <c r="RV171" s="92"/>
      <c r="RW171" s="92"/>
      <c r="RX171" s="92"/>
      <c r="RY171" s="92"/>
      <c r="RZ171" s="92"/>
      <c r="SA171" s="92"/>
      <c r="SB171" s="92"/>
      <c r="SC171" s="92"/>
      <c r="SD171" s="92"/>
      <c r="SE171" s="92"/>
      <c r="SF171" s="92"/>
      <c r="SG171" s="92"/>
      <c r="SH171" s="92"/>
      <c r="SI171" s="92"/>
      <c r="SJ171" s="92"/>
      <c r="SK171" s="92"/>
      <c r="SL171" s="92"/>
      <c r="SM171" s="92"/>
      <c r="SN171" s="92"/>
      <c r="SO171" s="92"/>
      <c r="SP171" s="92"/>
      <c r="SQ171" s="92"/>
      <c r="SR171" s="92"/>
      <c r="SS171" s="92"/>
      <c r="ST171" s="92"/>
      <c r="SU171" s="92"/>
      <c r="SV171" s="92"/>
      <c r="SW171" s="92"/>
      <c r="SX171" s="92"/>
      <c r="SY171" s="92"/>
      <c r="SZ171" s="92"/>
      <c r="TA171" s="92"/>
      <c r="TB171" s="92"/>
      <c r="TC171" s="92"/>
      <c r="TD171" s="92"/>
      <c r="TE171" s="92"/>
      <c r="TF171" s="92"/>
      <c r="TG171" s="92"/>
      <c r="TH171" s="92"/>
      <c r="TI171" s="92"/>
      <c r="TJ171" s="92"/>
      <c r="TK171" s="92"/>
      <c r="TL171" s="92"/>
      <c r="TM171" s="92"/>
      <c r="TN171" s="92"/>
      <c r="TO171" s="92"/>
      <c r="TP171" s="92"/>
      <c r="TQ171" s="92"/>
      <c r="TR171" s="92"/>
      <c r="TS171" s="92"/>
      <c r="TT171" s="92"/>
      <c r="TU171" s="92"/>
      <c r="TV171" s="92"/>
      <c r="TW171" s="92"/>
      <c r="TX171" s="92"/>
      <c r="TY171" s="92"/>
      <c r="TZ171" s="92"/>
      <c r="UA171" s="92"/>
      <c r="UB171" s="92"/>
      <c r="UC171" s="92"/>
      <c r="UD171" s="92"/>
      <c r="UE171" s="92"/>
      <c r="UF171" s="92"/>
      <c r="UG171" s="92"/>
      <c r="UH171" s="92"/>
      <c r="UI171" s="92"/>
      <c r="UJ171" s="92"/>
      <c r="UK171" s="92"/>
      <c r="UL171" s="92"/>
      <c r="UM171" s="92"/>
      <c r="UN171" s="92"/>
      <c r="UO171" s="92"/>
      <c r="UP171" s="92"/>
      <c r="UQ171" s="92"/>
      <c r="UR171" s="92"/>
      <c r="US171" s="92"/>
      <c r="UT171" s="92"/>
      <c r="UU171" s="92"/>
      <c r="UV171" s="92"/>
      <c r="UW171" s="92"/>
      <c r="UX171" s="92"/>
      <c r="UY171" s="92"/>
      <c r="UZ171" s="92"/>
      <c r="VA171" s="92"/>
      <c r="VB171" s="92"/>
      <c r="VC171" s="92"/>
      <c r="VD171" s="92"/>
      <c r="VE171" s="92"/>
      <c r="VF171" s="92"/>
      <c r="VG171" s="92"/>
      <c r="VH171" s="92"/>
      <c r="VI171" s="92"/>
      <c r="VJ171" s="92"/>
      <c r="VK171" s="92"/>
      <c r="VL171" s="92"/>
      <c r="VM171" s="92"/>
      <c r="VN171" s="92"/>
      <c r="VO171" s="92"/>
      <c r="VP171" s="92"/>
      <c r="VQ171" s="92"/>
      <c r="VR171" s="92"/>
      <c r="VS171" s="92"/>
      <c r="VT171" s="92"/>
      <c r="VU171" s="92"/>
      <c r="VV171" s="92"/>
      <c r="VW171" s="92"/>
      <c r="VX171" s="92"/>
      <c r="VY171" s="92"/>
      <c r="VZ171" s="92"/>
      <c r="WA171" s="92"/>
      <c r="WB171" s="92"/>
      <c r="WC171" s="92"/>
      <c r="WD171" s="92"/>
      <c r="WE171" s="92"/>
      <c r="WF171" s="92"/>
      <c r="WG171" s="92"/>
      <c r="WH171" s="92"/>
      <c r="WI171" s="92"/>
      <c r="WJ171" s="92"/>
      <c r="WK171" s="92"/>
      <c r="WL171" s="92"/>
      <c r="WM171" s="92"/>
      <c r="WN171" s="92"/>
      <c r="WO171" s="92"/>
      <c r="WP171" s="92"/>
      <c r="WQ171" s="92"/>
      <c r="WR171" s="92"/>
      <c r="WS171" s="92"/>
      <c r="WT171" s="92"/>
      <c r="WU171" s="92"/>
      <c r="WV171" s="92"/>
      <c r="WW171" s="92"/>
      <c r="WX171" s="92"/>
      <c r="WY171" s="92"/>
      <c r="WZ171" s="92"/>
      <c r="XA171" s="92"/>
      <c r="XB171" s="92"/>
      <c r="XC171" s="92"/>
      <c r="XD171" s="92"/>
      <c r="XE171" s="92"/>
      <c r="XF171" s="92"/>
      <c r="XG171" s="92"/>
      <c r="XH171" s="92"/>
      <c r="XI171" s="92"/>
      <c r="XJ171" s="92"/>
      <c r="XK171" s="92"/>
      <c r="XL171" s="92"/>
      <c r="XM171" s="92"/>
      <c r="XN171" s="92"/>
      <c r="XO171" s="92"/>
      <c r="XP171" s="92"/>
      <c r="XQ171" s="92"/>
      <c r="XR171" s="92"/>
      <c r="XS171" s="92"/>
      <c r="XT171" s="92"/>
      <c r="XU171" s="92"/>
      <c r="XV171" s="92"/>
      <c r="XW171" s="92"/>
      <c r="XX171" s="92"/>
      <c r="XY171" s="92"/>
      <c r="XZ171" s="92"/>
      <c r="YA171" s="92"/>
      <c r="YB171" s="92"/>
      <c r="YC171" s="92"/>
      <c r="YD171" s="92"/>
      <c r="YE171" s="92"/>
      <c r="YF171" s="92"/>
      <c r="YG171" s="92"/>
      <c r="YH171" s="92"/>
      <c r="YI171" s="92"/>
      <c r="YJ171" s="92"/>
      <c r="YK171" s="92"/>
      <c r="YL171" s="92"/>
      <c r="YM171" s="92"/>
      <c r="YN171" s="92"/>
      <c r="YO171" s="92"/>
      <c r="YP171" s="92"/>
      <c r="YQ171" s="92"/>
      <c r="YR171" s="92"/>
      <c r="YS171" s="92"/>
      <c r="YT171" s="92"/>
      <c r="YU171" s="92"/>
      <c r="YV171" s="92"/>
      <c r="YW171" s="92"/>
      <c r="YX171" s="92"/>
      <c r="YY171" s="92"/>
      <c r="YZ171" s="92"/>
      <c r="ZA171" s="92"/>
      <c r="ZB171" s="92"/>
      <c r="ZC171" s="92"/>
      <c r="ZD171" s="92"/>
      <c r="ZE171" s="92"/>
      <c r="ZF171" s="92"/>
      <c r="ZG171" s="92"/>
      <c r="ZH171" s="92"/>
      <c r="ZI171" s="92"/>
      <c r="ZJ171" s="92"/>
      <c r="ZK171" s="92"/>
      <c r="ZL171" s="92"/>
      <c r="ZM171" s="92"/>
      <c r="ZN171" s="92"/>
      <c r="ZO171" s="92"/>
      <c r="ZP171" s="92"/>
      <c r="ZQ171" s="92"/>
      <c r="ZR171" s="92"/>
      <c r="ZS171" s="92"/>
      <c r="ZT171" s="92"/>
      <c r="ZU171" s="92"/>
      <c r="ZV171" s="92"/>
      <c r="ZW171" s="92"/>
      <c r="ZX171" s="92"/>
      <c r="ZY171" s="92"/>
      <c r="ZZ171" s="92"/>
      <c r="AAA171" s="92"/>
      <c r="AAB171" s="92"/>
      <c r="AAC171" s="92"/>
      <c r="AAD171" s="92"/>
      <c r="AAE171" s="92"/>
      <c r="AAF171" s="92"/>
      <c r="AAG171" s="92"/>
      <c r="AAH171" s="92"/>
      <c r="AAI171" s="92"/>
      <c r="AAJ171" s="92"/>
      <c r="AAK171" s="92"/>
      <c r="AAL171" s="92"/>
      <c r="AAM171" s="92"/>
      <c r="AAN171" s="92"/>
      <c r="AAO171" s="92"/>
      <c r="AAP171" s="92"/>
      <c r="AAQ171" s="92"/>
      <c r="AAR171" s="92"/>
      <c r="AAS171" s="92"/>
      <c r="AAT171" s="92"/>
      <c r="AAU171" s="92"/>
      <c r="AAV171" s="92"/>
      <c r="AAW171" s="92"/>
      <c r="AAX171" s="92"/>
      <c r="AAY171" s="92"/>
      <c r="AAZ171" s="92"/>
      <c r="ABA171" s="92"/>
      <c r="ABB171" s="92"/>
      <c r="ABC171" s="92"/>
      <c r="ABD171" s="92"/>
      <c r="ABE171" s="92"/>
      <c r="ABF171" s="92"/>
      <c r="ABG171" s="92"/>
      <c r="ABH171" s="92"/>
      <c r="ABI171" s="92"/>
      <c r="ABJ171" s="92"/>
      <c r="ABK171" s="92"/>
      <c r="ABL171" s="92"/>
      <c r="ABM171" s="92"/>
      <c r="ABN171" s="92"/>
      <c r="ABO171" s="92"/>
      <c r="ABP171" s="92"/>
      <c r="ABQ171" s="92"/>
      <c r="ABR171" s="92"/>
      <c r="ABS171" s="92"/>
      <c r="ABT171" s="92"/>
      <c r="ABU171" s="92"/>
      <c r="ABV171" s="92"/>
      <c r="ABW171" s="92"/>
      <c r="ABX171" s="92"/>
      <c r="ABY171" s="92"/>
      <c r="ABZ171" s="92"/>
      <c r="ACA171" s="92"/>
      <c r="ACB171" s="92"/>
      <c r="ACC171" s="92"/>
      <c r="ACD171" s="92"/>
      <c r="ACE171" s="92"/>
      <c r="ACF171" s="92"/>
      <c r="ACG171" s="92"/>
      <c r="ACH171" s="92"/>
      <c r="ACI171" s="92"/>
      <c r="ACJ171" s="92"/>
      <c r="ACK171" s="92"/>
      <c r="ACL171" s="92"/>
      <c r="ACM171" s="92"/>
      <c r="ACN171" s="92"/>
      <c r="ACO171" s="92"/>
      <c r="ACP171" s="92"/>
      <c r="ACQ171" s="92"/>
      <c r="ACR171" s="92"/>
      <c r="ACS171" s="92"/>
      <c r="ACT171" s="92"/>
      <c r="ACU171" s="92"/>
      <c r="ACV171" s="92"/>
      <c r="ACW171" s="92"/>
      <c r="ACX171" s="92"/>
      <c r="ACY171" s="92"/>
      <c r="ACZ171" s="92"/>
      <c r="ADA171" s="92"/>
      <c r="ADB171" s="92"/>
      <c r="ADC171" s="92"/>
      <c r="ADD171" s="92"/>
      <c r="ADE171" s="92"/>
      <c r="ADF171" s="92"/>
      <c r="ADG171" s="92"/>
      <c r="ADH171" s="92"/>
      <c r="ADI171" s="92"/>
      <c r="ADJ171" s="92"/>
      <c r="ADK171" s="92"/>
      <c r="ADL171" s="92"/>
      <c r="ADM171" s="92"/>
      <c r="ADN171" s="92"/>
      <c r="ADO171" s="92"/>
      <c r="ADP171" s="92"/>
      <c r="ADQ171" s="92"/>
      <c r="ADR171" s="92"/>
      <c r="ADS171" s="92"/>
      <c r="ADT171" s="92"/>
      <c r="ADU171" s="92"/>
      <c r="ADV171" s="92"/>
      <c r="ADW171" s="92"/>
      <c r="ADX171" s="92"/>
      <c r="ADY171" s="92"/>
      <c r="ADZ171" s="92"/>
      <c r="AEA171" s="92"/>
      <c r="AEB171" s="92"/>
      <c r="AEC171" s="92"/>
      <c r="AED171" s="92"/>
      <c r="AEE171" s="92"/>
      <c r="AEF171" s="92"/>
      <c r="AEG171" s="92"/>
      <c r="AEH171" s="92"/>
      <c r="AEI171" s="92"/>
      <c r="AEJ171" s="92"/>
      <c r="AEK171" s="92"/>
      <c r="AEL171" s="92"/>
      <c r="AEM171" s="92"/>
      <c r="AEN171" s="92"/>
      <c r="AEO171" s="92"/>
      <c r="AEP171" s="92"/>
      <c r="AEQ171" s="92"/>
      <c r="AER171" s="92"/>
      <c r="AES171" s="92"/>
      <c r="AET171" s="92"/>
      <c r="AEU171" s="92"/>
      <c r="AEV171" s="92"/>
      <c r="AEW171" s="92"/>
      <c r="AEX171" s="92"/>
      <c r="AEY171" s="92"/>
      <c r="AEZ171" s="92"/>
      <c r="AFA171" s="92"/>
      <c r="AFB171" s="92"/>
      <c r="AFC171" s="92"/>
      <c r="AFD171" s="92"/>
      <c r="AFE171" s="92"/>
      <c r="AFF171" s="92"/>
      <c r="AFG171" s="92"/>
      <c r="AFH171" s="92"/>
      <c r="AFI171" s="92"/>
      <c r="AFJ171" s="92"/>
      <c r="AFK171" s="92"/>
      <c r="AFL171" s="92"/>
      <c r="AFM171" s="92"/>
      <c r="AFN171" s="92"/>
      <c r="AFO171" s="92"/>
      <c r="AFP171" s="92"/>
      <c r="AFQ171" s="92"/>
      <c r="AFR171" s="92"/>
      <c r="AFS171" s="92"/>
      <c r="AFT171" s="92"/>
      <c r="AFU171" s="92"/>
      <c r="AFV171" s="92"/>
      <c r="AFW171" s="92"/>
      <c r="AFX171" s="92"/>
      <c r="AFY171" s="92"/>
      <c r="AFZ171" s="92"/>
      <c r="AGA171" s="92"/>
      <c r="AGB171" s="92"/>
      <c r="AGC171" s="92"/>
      <c r="AGD171" s="92"/>
      <c r="AGE171" s="92"/>
      <c r="AGF171" s="92"/>
      <c r="AGG171" s="92"/>
      <c r="AGH171" s="92"/>
      <c r="AGI171" s="92"/>
      <c r="AGJ171" s="92"/>
      <c r="AGK171" s="92"/>
      <c r="AGL171" s="92"/>
      <c r="AGM171" s="92"/>
      <c r="AGN171" s="92"/>
      <c r="AGO171" s="92"/>
      <c r="AGP171" s="92"/>
      <c r="AGQ171" s="92"/>
      <c r="AGR171" s="92"/>
      <c r="AGS171" s="92"/>
      <c r="AGT171" s="92"/>
      <c r="AGU171" s="92"/>
      <c r="AGV171" s="92"/>
      <c r="AGW171" s="92"/>
      <c r="AGX171" s="92"/>
      <c r="AGY171" s="92"/>
      <c r="AGZ171" s="92"/>
      <c r="AHA171" s="92"/>
      <c r="AHB171" s="92"/>
      <c r="AHC171" s="92"/>
      <c r="AHD171" s="92"/>
      <c r="AHE171" s="92"/>
      <c r="AHF171" s="92"/>
      <c r="AHG171" s="92"/>
      <c r="AHH171" s="92"/>
      <c r="AHI171" s="92"/>
      <c r="AHJ171" s="92"/>
      <c r="AHK171" s="92"/>
      <c r="AHL171" s="92"/>
      <c r="AHM171" s="92"/>
      <c r="AHN171" s="92"/>
      <c r="AHO171" s="92"/>
      <c r="AHP171" s="92"/>
      <c r="AHQ171" s="92"/>
      <c r="AHR171" s="92"/>
      <c r="AHS171" s="92"/>
      <c r="AHT171" s="92"/>
      <c r="AHU171" s="92"/>
      <c r="AHV171" s="92"/>
      <c r="AHW171" s="92"/>
      <c r="AHX171" s="92"/>
      <c r="AHY171" s="92"/>
      <c r="AHZ171" s="92"/>
      <c r="AIA171" s="92"/>
      <c r="AIB171" s="92"/>
      <c r="AIC171" s="92"/>
      <c r="AID171" s="92"/>
      <c r="AIE171" s="92"/>
      <c r="AIF171" s="92"/>
      <c r="AIG171" s="92"/>
      <c r="AIH171" s="92"/>
      <c r="AII171" s="92"/>
      <c r="AIJ171" s="92"/>
      <c r="AIK171" s="92"/>
      <c r="AIL171" s="92"/>
      <c r="AIM171" s="92"/>
      <c r="AIN171" s="92"/>
      <c r="AIO171" s="92"/>
      <c r="AIP171" s="92"/>
      <c r="AIQ171" s="92"/>
      <c r="AIR171" s="92"/>
      <c r="AIS171" s="92"/>
      <c r="AIT171" s="92"/>
      <c r="AIU171" s="92"/>
      <c r="AIV171" s="92"/>
      <c r="AIW171" s="92"/>
      <c r="AIX171" s="92"/>
      <c r="AIY171" s="92"/>
      <c r="AIZ171" s="92"/>
      <c r="AJA171" s="92"/>
      <c r="AJB171" s="92"/>
      <c r="AJC171" s="92"/>
      <c r="AJD171" s="92"/>
      <c r="AJE171" s="92"/>
      <c r="AJF171" s="92"/>
      <c r="AJG171" s="92"/>
      <c r="AJH171" s="92"/>
      <c r="AJI171" s="92"/>
      <c r="AJJ171" s="92"/>
      <c r="AJK171" s="92"/>
      <c r="AJL171" s="92"/>
      <c r="AJM171" s="92"/>
      <c r="AJN171" s="92"/>
      <c r="AJO171" s="92"/>
      <c r="AJP171" s="92"/>
      <c r="AJQ171" s="92"/>
      <c r="AJR171" s="92"/>
      <c r="AJS171" s="92"/>
      <c r="AJT171" s="92"/>
      <c r="AJU171" s="92"/>
      <c r="AJV171" s="92"/>
      <c r="AJW171" s="92"/>
      <c r="AJX171" s="92"/>
      <c r="AJY171" s="92"/>
      <c r="AJZ171" s="92"/>
      <c r="AKA171" s="92"/>
      <c r="AKB171" s="92"/>
      <c r="AKC171" s="92"/>
      <c r="AKD171" s="92"/>
      <c r="AKE171" s="92"/>
      <c r="AKF171" s="92"/>
      <c r="AKG171" s="92"/>
      <c r="AKH171" s="92"/>
      <c r="AKI171" s="92"/>
      <c r="AKJ171" s="92"/>
      <c r="AKK171" s="92"/>
      <c r="AKL171" s="92"/>
      <c r="AKM171" s="92"/>
      <c r="AKN171" s="92"/>
      <c r="AKO171" s="92"/>
      <c r="AKP171" s="92"/>
      <c r="AKQ171" s="92"/>
      <c r="AKR171" s="92"/>
      <c r="AKS171" s="92"/>
      <c r="AKT171" s="92"/>
      <c r="AKU171" s="92"/>
      <c r="AKV171" s="92"/>
      <c r="AKW171" s="92"/>
      <c r="AKX171" s="92"/>
      <c r="AKY171" s="92"/>
      <c r="AKZ171" s="92"/>
      <c r="ALA171" s="92"/>
      <c r="ALB171" s="92"/>
      <c r="ALC171" s="92"/>
      <c r="ALD171" s="92"/>
      <c r="ALE171" s="92"/>
      <c r="ALF171" s="92"/>
      <c r="ALG171" s="92"/>
      <c r="ALH171" s="92"/>
      <c r="ALI171" s="92"/>
      <c r="ALJ171" s="92"/>
      <c r="ALK171" s="92"/>
      <c r="ALL171" s="92"/>
      <c r="ALM171" s="92"/>
      <c r="ALN171" s="92"/>
      <c r="ALO171" s="92"/>
      <c r="ALP171" s="92"/>
      <c r="ALQ171" s="92"/>
      <c r="ALR171" s="92"/>
      <c r="ALS171" s="92"/>
      <c r="ALT171" s="92"/>
      <c r="ALU171" s="92"/>
      <c r="ALV171" s="92"/>
      <c r="ALW171" s="92"/>
      <c r="ALX171" s="92"/>
      <c r="ALY171" s="92"/>
      <c r="ALZ171" s="92"/>
      <c r="AMA171" s="92"/>
      <c r="AMB171" s="92"/>
      <c r="AMC171" s="92"/>
      <c r="AMD171" s="92"/>
      <c r="AME171" s="92"/>
      <c r="AMF171" s="92"/>
      <c r="AMG171" s="92"/>
      <c r="AMH171" s="92"/>
      <c r="AMI171" s="92"/>
      <c r="AMJ171" s="1"/>
    </row>
    <row r="172" spans="1:1024" ht="15" customHeight="1">
      <c r="A172" s="92"/>
      <c r="B172" s="101"/>
      <c r="C172" s="101"/>
      <c r="D172" s="101"/>
      <c r="E172" s="101"/>
      <c r="F172" s="101"/>
      <c r="G172" s="101"/>
      <c r="H172" s="101"/>
      <c r="I172" s="101"/>
      <c r="J172" s="101"/>
      <c r="K172" s="101"/>
      <c r="L172" s="101"/>
      <c r="M172" s="101"/>
      <c r="N172" s="101"/>
      <c r="O172" s="101"/>
      <c r="P172" s="101"/>
      <c r="Q172" s="101"/>
      <c r="R172" s="101"/>
      <c r="S172" s="102"/>
      <c r="U172" s="92"/>
      <c r="W172" s="108"/>
      <c r="X172" s="103"/>
      <c r="Y172" s="103"/>
      <c r="Z172" s="103"/>
      <c r="AA172" s="92"/>
      <c r="AB172" s="92"/>
      <c r="AC172" s="92"/>
      <c r="AD172" s="92"/>
      <c r="AE172" s="92"/>
      <c r="AF172" s="92"/>
      <c r="AG172" s="92"/>
      <c r="AH172" s="92"/>
      <c r="AI172" s="92"/>
      <c r="AJ172" s="92"/>
      <c r="AK172" s="92"/>
      <c r="AL172" s="92"/>
      <c r="AM172" s="92"/>
      <c r="AN172" s="92"/>
      <c r="AO172" s="92"/>
      <c r="AP172" s="92"/>
      <c r="AQ172" s="92"/>
      <c r="AR172" s="92"/>
      <c r="AS172" s="92"/>
      <c r="AT172" s="92"/>
      <c r="AU172" s="92"/>
      <c r="AV172" s="92"/>
      <c r="AW172" s="92"/>
      <c r="AX172" s="92"/>
      <c r="AY172" s="92"/>
      <c r="AZ172" s="92"/>
      <c r="BA172" s="92"/>
      <c r="BB172" s="92"/>
      <c r="BC172" s="92"/>
      <c r="BD172" s="92"/>
      <c r="BE172" s="92"/>
      <c r="BF172" s="92"/>
      <c r="BG172" s="92"/>
      <c r="BH172" s="92"/>
      <c r="BI172" s="92"/>
      <c r="BJ172" s="92"/>
      <c r="BK172" s="92"/>
      <c r="BL172" s="92"/>
      <c r="BM172" s="92"/>
      <c r="BN172" s="92"/>
      <c r="BO172" s="92"/>
      <c r="BP172" s="92"/>
      <c r="BQ172" s="92"/>
      <c r="BR172" s="92"/>
      <c r="BS172" s="92"/>
      <c r="BT172" s="92"/>
      <c r="BU172" s="92"/>
      <c r="BV172" s="92"/>
      <c r="BW172" s="92"/>
      <c r="BX172" s="92"/>
      <c r="BY172" s="92"/>
      <c r="BZ172" s="92"/>
      <c r="CA172" s="92"/>
      <c r="CB172" s="92"/>
      <c r="CC172" s="92"/>
      <c r="CD172" s="92"/>
      <c r="CE172" s="92"/>
      <c r="CF172" s="92"/>
      <c r="CG172" s="92"/>
      <c r="CH172" s="92"/>
      <c r="CI172" s="92"/>
      <c r="CJ172" s="92"/>
      <c r="CK172" s="92"/>
      <c r="CL172" s="92"/>
      <c r="CM172" s="92"/>
      <c r="CN172" s="92"/>
      <c r="CO172" s="92"/>
      <c r="CP172" s="92"/>
      <c r="CQ172" s="92"/>
      <c r="CR172" s="92"/>
      <c r="CS172" s="92"/>
      <c r="CT172" s="92"/>
      <c r="CU172" s="92"/>
      <c r="CV172" s="92"/>
      <c r="CW172" s="92"/>
      <c r="CX172" s="92"/>
      <c r="CY172" s="92"/>
      <c r="CZ172" s="92"/>
      <c r="DA172" s="92"/>
      <c r="DB172" s="92"/>
      <c r="DC172" s="92"/>
      <c r="DD172" s="92"/>
      <c r="DE172" s="92"/>
      <c r="DF172" s="92"/>
      <c r="DG172" s="92"/>
      <c r="DH172" s="92"/>
      <c r="DI172" s="92"/>
      <c r="DJ172" s="92"/>
      <c r="DK172" s="92"/>
      <c r="DL172" s="92"/>
      <c r="DM172" s="92"/>
      <c r="DN172" s="92"/>
      <c r="DO172" s="92"/>
      <c r="DP172" s="92"/>
      <c r="DQ172" s="92"/>
      <c r="DR172" s="92"/>
      <c r="DS172" s="92"/>
      <c r="DT172" s="92"/>
      <c r="DU172" s="92"/>
      <c r="DV172" s="92"/>
      <c r="DW172" s="92"/>
      <c r="DX172" s="92"/>
      <c r="DY172" s="92"/>
      <c r="DZ172" s="92"/>
      <c r="EA172" s="92"/>
      <c r="EB172" s="92"/>
      <c r="EC172" s="92"/>
      <c r="ED172" s="92"/>
      <c r="EE172" s="92"/>
      <c r="EF172" s="92"/>
      <c r="EG172" s="92"/>
      <c r="EH172" s="92"/>
      <c r="EI172" s="92"/>
      <c r="EJ172" s="92"/>
      <c r="EK172" s="92"/>
      <c r="EL172" s="92"/>
      <c r="EM172" s="92"/>
      <c r="EN172" s="92"/>
      <c r="EO172" s="92"/>
      <c r="EP172" s="92"/>
      <c r="EQ172" s="92"/>
      <c r="ER172" s="92"/>
      <c r="ES172" s="92"/>
      <c r="ET172" s="92"/>
      <c r="EU172" s="92"/>
      <c r="EV172" s="92"/>
      <c r="EW172" s="92"/>
      <c r="EX172" s="92"/>
      <c r="EY172" s="92"/>
      <c r="EZ172" s="92"/>
      <c r="FA172" s="92"/>
      <c r="FB172" s="92"/>
      <c r="FC172" s="92"/>
      <c r="FD172" s="92"/>
      <c r="FE172" s="92"/>
      <c r="FF172" s="92"/>
      <c r="FG172" s="92"/>
      <c r="FH172" s="92"/>
      <c r="FI172" s="92"/>
      <c r="FJ172" s="92"/>
      <c r="FK172" s="92"/>
      <c r="FL172" s="92"/>
      <c r="FM172" s="92"/>
      <c r="FN172" s="92"/>
      <c r="FO172" s="92"/>
      <c r="FP172" s="92"/>
      <c r="FQ172" s="92"/>
      <c r="FR172" s="92"/>
      <c r="FS172" s="92"/>
      <c r="FT172" s="92"/>
      <c r="FU172" s="92"/>
      <c r="FV172" s="92"/>
      <c r="FW172" s="92"/>
      <c r="FX172" s="92"/>
      <c r="FY172" s="92"/>
      <c r="FZ172" s="92"/>
      <c r="GA172" s="92"/>
      <c r="GB172" s="92"/>
      <c r="GC172" s="92"/>
      <c r="GD172" s="92"/>
      <c r="GE172" s="92"/>
      <c r="GF172" s="92"/>
      <c r="GG172" s="92"/>
      <c r="GH172" s="92"/>
      <c r="GI172" s="92"/>
      <c r="GJ172" s="92"/>
      <c r="GK172" s="92"/>
      <c r="GL172" s="92"/>
      <c r="GM172" s="92"/>
      <c r="GN172" s="92"/>
      <c r="GO172" s="92"/>
      <c r="GP172" s="92"/>
      <c r="GQ172" s="92"/>
      <c r="GR172" s="92"/>
      <c r="GS172" s="92"/>
      <c r="GT172" s="92"/>
      <c r="GU172" s="92"/>
      <c r="GV172" s="92"/>
      <c r="GW172" s="92"/>
      <c r="GX172" s="92"/>
      <c r="GY172" s="92"/>
      <c r="GZ172" s="92"/>
      <c r="HA172" s="92"/>
      <c r="HB172" s="92"/>
      <c r="HC172" s="92"/>
      <c r="HD172" s="92"/>
      <c r="HE172" s="92"/>
      <c r="HF172" s="92"/>
      <c r="HG172" s="92"/>
      <c r="HH172" s="92"/>
      <c r="HI172" s="92"/>
      <c r="HJ172" s="92"/>
      <c r="HK172" s="92"/>
      <c r="HL172" s="92"/>
      <c r="HM172" s="92"/>
      <c r="HN172" s="92"/>
      <c r="HO172" s="92"/>
      <c r="HP172" s="92"/>
      <c r="HQ172" s="92"/>
      <c r="HR172" s="92"/>
      <c r="HS172" s="92"/>
      <c r="HT172" s="92"/>
      <c r="HU172" s="92"/>
      <c r="HV172" s="92"/>
      <c r="HW172" s="92"/>
      <c r="HX172" s="92"/>
      <c r="HY172" s="92"/>
      <c r="HZ172" s="92"/>
      <c r="IA172" s="92"/>
      <c r="IB172" s="92"/>
      <c r="IC172" s="92"/>
      <c r="ID172" s="92"/>
      <c r="IE172" s="92"/>
      <c r="IF172" s="92"/>
      <c r="IG172" s="92"/>
      <c r="IH172" s="92"/>
      <c r="II172" s="92"/>
      <c r="IJ172" s="92"/>
      <c r="IK172" s="92"/>
      <c r="IL172" s="92"/>
      <c r="IM172" s="92"/>
      <c r="IN172" s="92"/>
      <c r="IO172" s="92"/>
      <c r="IP172" s="92"/>
      <c r="IQ172" s="92"/>
      <c r="IR172" s="92"/>
      <c r="IS172" s="92"/>
      <c r="IT172" s="92"/>
      <c r="IU172" s="92"/>
      <c r="IV172" s="92"/>
      <c r="IW172" s="92"/>
      <c r="IX172" s="92"/>
      <c r="IY172" s="92"/>
      <c r="IZ172" s="92"/>
      <c r="JA172" s="92"/>
      <c r="JB172" s="92"/>
      <c r="JC172" s="92"/>
      <c r="JD172" s="92"/>
      <c r="JE172" s="92"/>
      <c r="JF172" s="92"/>
      <c r="JG172" s="92"/>
      <c r="JH172" s="92"/>
      <c r="JI172" s="92"/>
      <c r="JJ172" s="92"/>
      <c r="JK172" s="92"/>
      <c r="JL172" s="92"/>
      <c r="JM172" s="92"/>
      <c r="JN172" s="92"/>
      <c r="JO172" s="92"/>
      <c r="JP172" s="92"/>
      <c r="JQ172" s="92"/>
      <c r="JR172" s="92"/>
      <c r="JS172" s="92"/>
      <c r="JT172" s="92"/>
      <c r="JU172" s="92"/>
      <c r="JV172" s="92"/>
      <c r="JW172" s="92"/>
      <c r="JX172" s="92"/>
      <c r="JY172" s="92"/>
      <c r="JZ172" s="92"/>
      <c r="KA172" s="92"/>
      <c r="KB172" s="92"/>
      <c r="KC172" s="92"/>
      <c r="KD172" s="92"/>
      <c r="KE172" s="92"/>
      <c r="KF172" s="92"/>
      <c r="KG172" s="92"/>
      <c r="KH172" s="92"/>
      <c r="KI172" s="92"/>
      <c r="KJ172" s="92"/>
      <c r="KK172" s="92"/>
      <c r="KL172" s="92"/>
      <c r="KM172" s="92"/>
      <c r="KN172" s="92"/>
      <c r="KO172" s="92"/>
      <c r="KP172" s="92"/>
      <c r="KQ172" s="92"/>
      <c r="KR172" s="92"/>
      <c r="KS172" s="92"/>
      <c r="KT172" s="92"/>
      <c r="KU172" s="92"/>
      <c r="KV172" s="92"/>
      <c r="KW172" s="92"/>
      <c r="KX172" s="92"/>
      <c r="KY172" s="92"/>
      <c r="KZ172" s="92"/>
      <c r="LA172" s="92"/>
      <c r="LB172" s="92"/>
      <c r="LC172" s="92"/>
      <c r="LD172" s="92"/>
      <c r="LE172" s="92"/>
      <c r="LF172" s="92"/>
      <c r="LG172" s="92"/>
      <c r="LH172" s="92"/>
      <c r="LI172" s="92"/>
      <c r="LJ172" s="92"/>
      <c r="LK172" s="92"/>
      <c r="LL172" s="92"/>
      <c r="LM172" s="92"/>
      <c r="LN172" s="92"/>
      <c r="LO172" s="92"/>
      <c r="LP172" s="92"/>
      <c r="LQ172" s="92"/>
      <c r="LR172" s="92"/>
      <c r="LS172" s="92"/>
      <c r="LT172" s="92"/>
      <c r="LU172" s="92"/>
      <c r="LV172" s="92"/>
      <c r="LW172" s="92"/>
      <c r="LX172" s="92"/>
      <c r="LY172" s="92"/>
      <c r="LZ172" s="92"/>
      <c r="MA172" s="92"/>
      <c r="MB172" s="92"/>
      <c r="MC172" s="92"/>
      <c r="MD172" s="92"/>
      <c r="ME172" s="92"/>
      <c r="MF172" s="92"/>
      <c r="MG172" s="92"/>
      <c r="MH172" s="92"/>
      <c r="MI172" s="92"/>
      <c r="MJ172" s="92"/>
      <c r="MK172" s="92"/>
      <c r="ML172" s="92"/>
      <c r="MM172" s="92"/>
      <c r="MN172" s="92"/>
      <c r="MO172" s="92"/>
      <c r="MP172" s="92"/>
      <c r="MQ172" s="92"/>
      <c r="MR172" s="92"/>
      <c r="MS172" s="92"/>
      <c r="MT172" s="92"/>
      <c r="MU172" s="92"/>
      <c r="MV172" s="92"/>
      <c r="MW172" s="92"/>
      <c r="MX172" s="92"/>
      <c r="MY172" s="92"/>
      <c r="MZ172" s="92"/>
      <c r="NA172" s="92"/>
      <c r="NB172" s="92"/>
      <c r="NC172" s="92"/>
      <c r="ND172" s="92"/>
      <c r="NE172" s="92"/>
      <c r="NF172" s="92"/>
      <c r="NG172" s="92"/>
      <c r="NH172" s="92"/>
      <c r="NI172" s="92"/>
      <c r="NJ172" s="92"/>
      <c r="NK172" s="92"/>
      <c r="NL172" s="92"/>
      <c r="NM172" s="92"/>
      <c r="NN172" s="92"/>
      <c r="NO172" s="92"/>
      <c r="NP172" s="92"/>
      <c r="NQ172" s="92"/>
      <c r="NR172" s="92"/>
      <c r="NS172" s="92"/>
      <c r="NT172" s="92"/>
      <c r="NU172" s="92"/>
      <c r="NV172" s="92"/>
      <c r="NW172" s="92"/>
      <c r="NX172" s="92"/>
      <c r="NY172" s="92"/>
      <c r="NZ172" s="92"/>
      <c r="OA172" s="92"/>
      <c r="OB172" s="92"/>
      <c r="OC172" s="92"/>
      <c r="OD172" s="92"/>
      <c r="OE172" s="92"/>
      <c r="OF172" s="92"/>
      <c r="OG172" s="92"/>
      <c r="OH172" s="92"/>
      <c r="OI172" s="92"/>
      <c r="OJ172" s="92"/>
      <c r="OK172" s="92"/>
      <c r="OL172" s="92"/>
      <c r="OM172" s="92"/>
      <c r="ON172" s="92"/>
      <c r="OO172" s="92"/>
      <c r="OP172" s="92"/>
      <c r="OQ172" s="92"/>
      <c r="OR172" s="92"/>
      <c r="OS172" s="92"/>
      <c r="OT172" s="92"/>
      <c r="OU172" s="92"/>
      <c r="OV172" s="92"/>
      <c r="OW172" s="92"/>
      <c r="OX172" s="92"/>
      <c r="OY172" s="92"/>
      <c r="OZ172" s="92"/>
      <c r="PA172" s="92"/>
      <c r="PB172" s="92"/>
      <c r="PC172" s="92"/>
      <c r="PD172" s="92"/>
      <c r="PE172" s="92"/>
      <c r="PF172" s="92"/>
      <c r="PG172" s="92"/>
      <c r="PH172" s="92"/>
      <c r="PI172" s="92"/>
      <c r="PJ172" s="92"/>
      <c r="PK172" s="92"/>
      <c r="PL172" s="92"/>
      <c r="PM172" s="92"/>
      <c r="PN172" s="92"/>
      <c r="PO172" s="92"/>
      <c r="PP172" s="92"/>
      <c r="PQ172" s="92"/>
      <c r="PR172" s="92"/>
      <c r="PS172" s="92"/>
      <c r="PT172" s="92"/>
      <c r="PU172" s="92"/>
      <c r="PV172" s="92"/>
      <c r="PW172" s="92"/>
      <c r="PX172" s="92"/>
      <c r="PY172" s="92"/>
      <c r="PZ172" s="92"/>
      <c r="QA172" s="92"/>
      <c r="QB172" s="92"/>
      <c r="QC172" s="92"/>
      <c r="QD172" s="92"/>
      <c r="QE172" s="92"/>
      <c r="QF172" s="92"/>
      <c r="QG172" s="92"/>
      <c r="QH172" s="92"/>
      <c r="QI172" s="92"/>
      <c r="QJ172" s="92"/>
      <c r="QK172" s="92"/>
      <c r="QL172" s="92"/>
      <c r="QM172" s="92"/>
      <c r="QN172" s="92"/>
      <c r="QO172" s="92"/>
      <c r="QP172" s="92"/>
      <c r="QQ172" s="92"/>
      <c r="QR172" s="92"/>
      <c r="QS172" s="92"/>
      <c r="QT172" s="92"/>
      <c r="QU172" s="92"/>
      <c r="QV172" s="92"/>
      <c r="QW172" s="92"/>
      <c r="QX172" s="92"/>
      <c r="QY172" s="92"/>
      <c r="QZ172" s="92"/>
      <c r="RA172" s="92"/>
      <c r="RB172" s="92"/>
      <c r="RC172" s="92"/>
      <c r="RD172" s="92"/>
      <c r="RE172" s="92"/>
      <c r="RF172" s="92"/>
      <c r="RG172" s="92"/>
      <c r="RH172" s="92"/>
      <c r="RI172" s="92"/>
      <c r="RJ172" s="92"/>
      <c r="RK172" s="92"/>
      <c r="RL172" s="92"/>
      <c r="RM172" s="92"/>
      <c r="RN172" s="92"/>
      <c r="RO172" s="92"/>
      <c r="RP172" s="92"/>
      <c r="RQ172" s="92"/>
      <c r="RR172" s="92"/>
      <c r="RS172" s="92"/>
      <c r="RT172" s="92"/>
      <c r="RU172" s="92"/>
      <c r="RV172" s="92"/>
      <c r="RW172" s="92"/>
      <c r="RX172" s="92"/>
      <c r="RY172" s="92"/>
      <c r="RZ172" s="92"/>
      <c r="SA172" s="92"/>
      <c r="SB172" s="92"/>
      <c r="SC172" s="92"/>
      <c r="SD172" s="92"/>
      <c r="SE172" s="92"/>
      <c r="SF172" s="92"/>
      <c r="SG172" s="92"/>
      <c r="SH172" s="92"/>
      <c r="SI172" s="92"/>
      <c r="SJ172" s="92"/>
      <c r="SK172" s="92"/>
      <c r="SL172" s="92"/>
      <c r="SM172" s="92"/>
      <c r="SN172" s="92"/>
      <c r="SO172" s="92"/>
      <c r="SP172" s="92"/>
      <c r="SQ172" s="92"/>
      <c r="SR172" s="92"/>
      <c r="SS172" s="92"/>
      <c r="ST172" s="92"/>
      <c r="SU172" s="92"/>
      <c r="SV172" s="92"/>
      <c r="SW172" s="92"/>
      <c r="SX172" s="92"/>
      <c r="SY172" s="92"/>
      <c r="SZ172" s="92"/>
      <c r="TA172" s="92"/>
      <c r="TB172" s="92"/>
      <c r="TC172" s="92"/>
      <c r="TD172" s="92"/>
      <c r="TE172" s="92"/>
      <c r="TF172" s="92"/>
      <c r="TG172" s="92"/>
      <c r="TH172" s="92"/>
      <c r="TI172" s="92"/>
      <c r="TJ172" s="92"/>
      <c r="TK172" s="92"/>
      <c r="TL172" s="92"/>
      <c r="TM172" s="92"/>
      <c r="TN172" s="92"/>
      <c r="TO172" s="92"/>
      <c r="TP172" s="92"/>
      <c r="TQ172" s="92"/>
      <c r="TR172" s="92"/>
      <c r="TS172" s="92"/>
      <c r="TT172" s="92"/>
      <c r="TU172" s="92"/>
      <c r="TV172" s="92"/>
      <c r="TW172" s="92"/>
      <c r="TX172" s="92"/>
      <c r="TY172" s="92"/>
      <c r="TZ172" s="92"/>
      <c r="UA172" s="92"/>
      <c r="UB172" s="92"/>
      <c r="UC172" s="92"/>
      <c r="UD172" s="92"/>
      <c r="UE172" s="92"/>
      <c r="UF172" s="92"/>
      <c r="UG172" s="92"/>
      <c r="UH172" s="92"/>
      <c r="UI172" s="92"/>
      <c r="UJ172" s="92"/>
      <c r="UK172" s="92"/>
      <c r="UL172" s="92"/>
      <c r="UM172" s="92"/>
      <c r="UN172" s="92"/>
      <c r="UO172" s="92"/>
      <c r="UP172" s="92"/>
      <c r="UQ172" s="92"/>
      <c r="UR172" s="92"/>
      <c r="US172" s="92"/>
      <c r="UT172" s="92"/>
      <c r="UU172" s="92"/>
      <c r="UV172" s="92"/>
      <c r="UW172" s="92"/>
      <c r="UX172" s="92"/>
      <c r="UY172" s="92"/>
      <c r="UZ172" s="92"/>
      <c r="VA172" s="92"/>
      <c r="VB172" s="92"/>
      <c r="VC172" s="92"/>
      <c r="VD172" s="92"/>
      <c r="VE172" s="92"/>
      <c r="VF172" s="92"/>
      <c r="VG172" s="92"/>
      <c r="VH172" s="92"/>
      <c r="VI172" s="92"/>
      <c r="VJ172" s="92"/>
      <c r="VK172" s="92"/>
      <c r="VL172" s="92"/>
      <c r="VM172" s="92"/>
      <c r="VN172" s="92"/>
      <c r="VO172" s="92"/>
      <c r="VP172" s="92"/>
      <c r="VQ172" s="92"/>
      <c r="VR172" s="92"/>
      <c r="VS172" s="92"/>
      <c r="VT172" s="92"/>
      <c r="VU172" s="92"/>
      <c r="VV172" s="92"/>
      <c r="VW172" s="92"/>
      <c r="VX172" s="92"/>
      <c r="VY172" s="92"/>
      <c r="VZ172" s="92"/>
      <c r="WA172" s="92"/>
      <c r="WB172" s="92"/>
      <c r="WC172" s="92"/>
      <c r="WD172" s="92"/>
      <c r="WE172" s="92"/>
      <c r="WF172" s="92"/>
      <c r="WG172" s="92"/>
      <c r="WH172" s="92"/>
      <c r="WI172" s="92"/>
      <c r="WJ172" s="92"/>
      <c r="WK172" s="92"/>
      <c r="WL172" s="92"/>
      <c r="WM172" s="92"/>
      <c r="WN172" s="92"/>
      <c r="WO172" s="92"/>
      <c r="WP172" s="92"/>
      <c r="WQ172" s="92"/>
      <c r="WR172" s="92"/>
      <c r="WS172" s="92"/>
      <c r="WT172" s="92"/>
      <c r="WU172" s="92"/>
      <c r="WV172" s="92"/>
      <c r="WW172" s="92"/>
      <c r="WX172" s="92"/>
      <c r="WY172" s="92"/>
      <c r="WZ172" s="92"/>
      <c r="XA172" s="92"/>
      <c r="XB172" s="92"/>
      <c r="XC172" s="92"/>
      <c r="XD172" s="92"/>
      <c r="XE172" s="92"/>
      <c r="XF172" s="92"/>
      <c r="XG172" s="92"/>
      <c r="XH172" s="92"/>
      <c r="XI172" s="92"/>
      <c r="XJ172" s="92"/>
      <c r="XK172" s="92"/>
      <c r="XL172" s="92"/>
      <c r="XM172" s="92"/>
      <c r="XN172" s="92"/>
      <c r="XO172" s="92"/>
      <c r="XP172" s="92"/>
      <c r="XQ172" s="92"/>
      <c r="XR172" s="92"/>
      <c r="XS172" s="92"/>
      <c r="XT172" s="92"/>
      <c r="XU172" s="92"/>
      <c r="XV172" s="92"/>
      <c r="XW172" s="92"/>
      <c r="XX172" s="92"/>
      <c r="XY172" s="92"/>
      <c r="XZ172" s="92"/>
      <c r="YA172" s="92"/>
      <c r="YB172" s="92"/>
      <c r="YC172" s="92"/>
      <c r="YD172" s="92"/>
      <c r="YE172" s="92"/>
      <c r="YF172" s="92"/>
      <c r="YG172" s="92"/>
      <c r="YH172" s="92"/>
      <c r="YI172" s="92"/>
      <c r="YJ172" s="92"/>
      <c r="YK172" s="92"/>
      <c r="YL172" s="92"/>
      <c r="YM172" s="92"/>
      <c r="YN172" s="92"/>
      <c r="YO172" s="92"/>
      <c r="YP172" s="92"/>
      <c r="YQ172" s="92"/>
      <c r="YR172" s="92"/>
      <c r="YS172" s="92"/>
      <c r="YT172" s="92"/>
      <c r="YU172" s="92"/>
      <c r="YV172" s="92"/>
      <c r="YW172" s="92"/>
      <c r="YX172" s="92"/>
      <c r="YY172" s="92"/>
      <c r="YZ172" s="92"/>
      <c r="ZA172" s="92"/>
      <c r="ZB172" s="92"/>
      <c r="ZC172" s="92"/>
      <c r="ZD172" s="92"/>
      <c r="ZE172" s="92"/>
      <c r="ZF172" s="92"/>
      <c r="ZG172" s="92"/>
      <c r="ZH172" s="92"/>
      <c r="ZI172" s="92"/>
      <c r="ZJ172" s="92"/>
      <c r="ZK172" s="92"/>
      <c r="ZL172" s="92"/>
      <c r="ZM172" s="92"/>
      <c r="ZN172" s="92"/>
      <c r="ZO172" s="92"/>
      <c r="ZP172" s="92"/>
      <c r="ZQ172" s="92"/>
      <c r="ZR172" s="92"/>
      <c r="ZS172" s="92"/>
      <c r="ZT172" s="92"/>
      <c r="ZU172" s="92"/>
      <c r="ZV172" s="92"/>
      <c r="ZW172" s="92"/>
      <c r="ZX172" s="92"/>
      <c r="ZY172" s="92"/>
      <c r="ZZ172" s="92"/>
      <c r="AAA172" s="92"/>
      <c r="AAB172" s="92"/>
      <c r="AAC172" s="92"/>
      <c r="AAD172" s="92"/>
      <c r="AAE172" s="92"/>
      <c r="AAF172" s="92"/>
      <c r="AAG172" s="92"/>
      <c r="AAH172" s="92"/>
      <c r="AAI172" s="92"/>
      <c r="AAJ172" s="92"/>
      <c r="AAK172" s="92"/>
      <c r="AAL172" s="92"/>
      <c r="AAM172" s="92"/>
      <c r="AAN172" s="92"/>
      <c r="AAO172" s="92"/>
      <c r="AAP172" s="92"/>
      <c r="AAQ172" s="92"/>
      <c r="AAR172" s="92"/>
      <c r="AAS172" s="92"/>
      <c r="AAT172" s="92"/>
      <c r="AAU172" s="92"/>
      <c r="AAV172" s="92"/>
      <c r="AAW172" s="92"/>
      <c r="AAX172" s="92"/>
      <c r="AAY172" s="92"/>
      <c r="AAZ172" s="92"/>
      <c r="ABA172" s="92"/>
      <c r="ABB172" s="92"/>
      <c r="ABC172" s="92"/>
      <c r="ABD172" s="92"/>
      <c r="ABE172" s="92"/>
      <c r="ABF172" s="92"/>
      <c r="ABG172" s="92"/>
      <c r="ABH172" s="92"/>
      <c r="ABI172" s="92"/>
      <c r="ABJ172" s="92"/>
      <c r="ABK172" s="92"/>
      <c r="ABL172" s="92"/>
      <c r="ABM172" s="92"/>
      <c r="ABN172" s="92"/>
      <c r="ABO172" s="92"/>
      <c r="ABP172" s="92"/>
      <c r="ABQ172" s="92"/>
      <c r="ABR172" s="92"/>
      <c r="ABS172" s="92"/>
      <c r="ABT172" s="92"/>
      <c r="ABU172" s="92"/>
      <c r="ABV172" s="92"/>
      <c r="ABW172" s="92"/>
      <c r="ABX172" s="92"/>
      <c r="ABY172" s="92"/>
      <c r="ABZ172" s="92"/>
      <c r="ACA172" s="92"/>
      <c r="ACB172" s="92"/>
      <c r="ACC172" s="92"/>
      <c r="ACD172" s="92"/>
      <c r="ACE172" s="92"/>
      <c r="ACF172" s="92"/>
      <c r="ACG172" s="92"/>
      <c r="ACH172" s="92"/>
      <c r="ACI172" s="92"/>
      <c r="ACJ172" s="92"/>
      <c r="ACK172" s="92"/>
      <c r="ACL172" s="92"/>
      <c r="ACM172" s="92"/>
      <c r="ACN172" s="92"/>
      <c r="ACO172" s="92"/>
      <c r="ACP172" s="92"/>
      <c r="ACQ172" s="92"/>
      <c r="ACR172" s="92"/>
      <c r="ACS172" s="92"/>
      <c r="ACT172" s="92"/>
      <c r="ACU172" s="92"/>
      <c r="ACV172" s="92"/>
      <c r="ACW172" s="92"/>
      <c r="ACX172" s="92"/>
      <c r="ACY172" s="92"/>
      <c r="ACZ172" s="92"/>
      <c r="ADA172" s="92"/>
      <c r="ADB172" s="92"/>
      <c r="ADC172" s="92"/>
      <c r="ADD172" s="92"/>
      <c r="ADE172" s="92"/>
      <c r="ADF172" s="92"/>
      <c r="ADG172" s="92"/>
      <c r="ADH172" s="92"/>
      <c r="ADI172" s="92"/>
      <c r="ADJ172" s="92"/>
      <c r="ADK172" s="92"/>
      <c r="ADL172" s="92"/>
      <c r="ADM172" s="92"/>
      <c r="ADN172" s="92"/>
      <c r="ADO172" s="92"/>
      <c r="ADP172" s="92"/>
      <c r="ADQ172" s="92"/>
      <c r="ADR172" s="92"/>
      <c r="ADS172" s="92"/>
      <c r="ADT172" s="92"/>
      <c r="ADU172" s="92"/>
      <c r="ADV172" s="92"/>
      <c r="ADW172" s="92"/>
      <c r="ADX172" s="92"/>
      <c r="ADY172" s="92"/>
      <c r="ADZ172" s="92"/>
      <c r="AEA172" s="92"/>
      <c r="AEB172" s="92"/>
      <c r="AEC172" s="92"/>
      <c r="AED172" s="92"/>
      <c r="AEE172" s="92"/>
      <c r="AEF172" s="92"/>
      <c r="AEG172" s="92"/>
      <c r="AEH172" s="92"/>
      <c r="AEI172" s="92"/>
      <c r="AEJ172" s="92"/>
      <c r="AEK172" s="92"/>
      <c r="AEL172" s="92"/>
      <c r="AEM172" s="92"/>
      <c r="AEN172" s="92"/>
      <c r="AEO172" s="92"/>
      <c r="AEP172" s="92"/>
      <c r="AEQ172" s="92"/>
      <c r="AER172" s="92"/>
      <c r="AES172" s="92"/>
      <c r="AET172" s="92"/>
      <c r="AEU172" s="92"/>
      <c r="AEV172" s="92"/>
      <c r="AEW172" s="92"/>
      <c r="AEX172" s="92"/>
      <c r="AEY172" s="92"/>
      <c r="AEZ172" s="92"/>
      <c r="AFA172" s="92"/>
      <c r="AFB172" s="92"/>
      <c r="AFC172" s="92"/>
      <c r="AFD172" s="92"/>
      <c r="AFE172" s="92"/>
      <c r="AFF172" s="92"/>
      <c r="AFG172" s="92"/>
      <c r="AFH172" s="92"/>
      <c r="AFI172" s="92"/>
      <c r="AFJ172" s="92"/>
      <c r="AFK172" s="92"/>
      <c r="AFL172" s="92"/>
      <c r="AFM172" s="92"/>
      <c r="AFN172" s="92"/>
      <c r="AFO172" s="92"/>
      <c r="AFP172" s="92"/>
      <c r="AFQ172" s="92"/>
      <c r="AFR172" s="92"/>
      <c r="AFS172" s="92"/>
      <c r="AFT172" s="92"/>
      <c r="AFU172" s="92"/>
      <c r="AFV172" s="92"/>
      <c r="AFW172" s="92"/>
      <c r="AFX172" s="92"/>
      <c r="AFY172" s="92"/>
      <c r="AFZ172" s="92"/>
      <c r="AGA172" s="92"/>
      <c r="AGB172" s="92"/>
      <c r="AGC172" s="92"/>
      <c r="AGD172" s="92"/>
      <c r="AGE172" s="92"/>
      <c r="AGF172" s="92"/>
      <c r="AGG172" s="92"/>
      <c r="AGH172" s="92"/>
      <c r="AGI172" s="92"/>
      <c r="AGJ172" s="92"/>
      <c r="AGK172" s="92"/>
      <c r="AGL172" s="92"/>
      <c r="AGM172" s="92"/>
      <c r="AGN172" s="92"/>
      <c r="AGO172" s="92"/>
      <c r="AGP172" s="92"/>
      <c r="AGQ172" s="92"/>
      <c r="AGR172" s="92"/>
      <c r="AGS172" s="92"/>
      <c r="AGT172" s="92"/>
      <c r="AGU172" s="92"/>
      <c r="AGV172" s="92"/>
      <c r="AGW172" s="92"/>
      <c r="AGX172" s="92"/>
      <c r="AGY172" s="92"/>
      <c r="AGZ172" s="92"/>
      <c r="AHA172" s="92"/>
      <c r="AHB172" s="92"/>
      <c r="AHC172" s="92"/>
      <c r="AHD172" s="92"/>
      <c r="AHE172" s="92"/>
      <c r="AHF172" s="92"/>
      <c r="AHG172" s="92"/>
      <c r="AHH172" s="92"/>
      <c r="AHI172" s="92"/>
      <c r="AHJ172" s="92"/>
      <c r="AHK172" s="92"/>
      <c r="AHL172" s="92"/>
      <c r="AHM172" s="92"/>
      <c r="AHN172" s="92"/>
      <c r="AHO172" s="92"/>
      <c r="AHP172" s="92"/>
      <c r="AHQ172" s="92"/>
      <c r="AHR172" s="92"/>
      <c r="AHS172" s="92"/>
      <c r="AHT172" s="92"/>
      <c r="AHU172" s="92"/>
      <c r="AHV172" s="92"/>
      <c r="AHW172" s="92"/>
      <c r="AHX172" s="92"/>
      <c r="AHY172" s="92"/>
      <c r="AHZ172" s="92"/>
      <c r="AIA172" s="92"/>
      <c r="AIB172" s="92"/>
      <c r="AIC172" s="92"/>
      <c r="AID172" s="92"/>
      <c r="AIE172" s="92"/>
      <c r="AIF172" s="92"/>
      <c r="AIG172" s="92"/>
      <c r="AIH172" s="92"/>
      <c r="AII172" s="92"/>
      <c r="AIJ172" s="92"/>
      <c r="AIK172" s="92"/>
      <c r="AIL172" s="92"/>
      <c r="AIM172" s="92"/>
      <c r="AIN172" s="92"/>
      <c r="AIO172" s="92"/>
      <c r="AIP172" s="92"/>
      <c r="AIQ172" s="92"/>
      <c r="AIR172" s="92"/>
      <c r="AIS172" s="92"/>
      <c r="AIT172" s="92"/>
      <c r="AIU172" s="92"/>
      <c r="AIV172" s="92"/>
      <c r="AIW172" s="92"/>
      <c r="AIX172" s="92"/>
      <c r="AIY172" s="92"/>
      <c r="AIZ172" s="92"/>
      <c r="AJA172" s="92"/>
      <c r="AJB172" s="92"/>
      <c r="AJC172" s="92"/>
      <c r="AJD172" s="92"/>
      <c r="AJE172" s="92"/>
      <c r="AJF172" s="92"/>
      <c r="AJG172" s="92"/>
      <c r="AJH172" s="92"/>
      <c r="AJI172" s="92"/>
      <c r="AJJ172" s="92"/>
      <c r="AJK172" s="92"/>
      <c r="AJL172" s="92"/>
      <c r="AJM172" s="92"/>
      <c r="AJN172" s="92"/>
      <c r="AJO172" s="92"/>
      <c r="AJP172" s="92"/>
      <c r="AJQ172" s="92"/>
      <c r="AJR172" s="92"/>
      <c r="AJS172" s="92"/>
      <c r="AJT172" s="92"/>
      <c r="AJU172" s="92"/>
      <c r="AJV172" s="92"/>
      <c r="AJW172" s="92"/>
      <c r="AJX172" s="92"/>
      <c r="AJY172" s="92"/>
      <c r="AJZ172" s="92"/>
      <c r="AKA172" s="92"/>
      <c r="AKB172" s="92"/>
      <c r="AKC172" s="92"/>
      <c r="AKD172" s="92"/>
      <c r="AKE172" s="92"/>
      <c r="AKF172" s="92"/>
      <c r="AKG172" s="92"/>
      <c r="AKH172" s="92"/>
      <c r="AKI172" s="92"/>
      <c r="AKJ172" s="92"/>
      <c r="AKK172" s="92"/>
      <c r="AKL172" s="92"/>
      <c r="AKM172" s="92"/>
      <c r="AKN172" s="92"/>
      <c r="AKO172" s="92"/>
      <c r="AKP172" s="92"/>
      <c r="AKQ172" s="92"/>
      <c r="AKR172" s="92"/>
      <c r="AKS172" s="92"/>
      <c r="AKT172" s="92"/>
      <c r="AKU172" s="92"/>
      <c r="AKV172" s="92"/>
      <c r="AKW172" s="92"/>
      <c r="AKX172" s="92"/>
      <c r="AKY172" s="92"/>
      <c r="AKZ172" s="92"/>
      <c r="ALA172" s="92"/>
      <c r="ALB172" s="92"/>
      <c r="ALC172" s="92"/>
      <c r="ALD172" s="92"/>
      <c r="ALE172" s="92"/>
      <c r="ALF172" s="92"/>
      <c r="ALG172" s="92"/>
      <c r="ALH172" s="92"/>
      <c r="ALI172" s="92"/>
      <c r="ALJ172" s="92"/>
      <c r="ALK172" s="92"/>
      <c r="ALL172" s="92"/>
      <c r="ALM172" s="92"/>
      <c r="ALN172" s="92"/>
      <c r="ALO172" s="92"/>
      <c r="ALP172" s="92"/>
      <c r="ALQ172" s="92"/>
      <c r="ALR172" s="92"/>
      <c r="ALS172" s="92"/>
      <c r="ALT172" s="92"/>
      <c r="ALU172" s="92"/>
      <c r="ALV172" s="92"/>
      <c r="ALW172" s="92"/>
      <c r="ALX172" s="92"/>
      <c r="ALY172" s="92"/>
      <c r="ALZ172" s="92"/>
      <c r="AMA172" s="92"/>
      <c r="AMB172" s="92"/>
      <c r="AMC172" s="92"/>
      <c r="AMD172" s="92"/>
      <c r="AME172" s="92"/>
      <c r="AMF172" s="92"/>
      <c r="AMG172" s="92"/>
      <c r="AMH172" s="92"/>
      <c r="AMI172" s="92"/>
      <c r="AMJ172" s="1"/>
    </row>
    <row r="173" spans="1:1024" ht="15" customHeight="1">
      <c r="A173" s="92"/>
      <c r="B173" s="101"/>
      <c r="C173" s="101"/>
      <c r="D173" s="101"/>
      <c r="E173" s="101"/>
      <c r="F173" s="101"/>
      <c r="G173" s="101"/>
      <c r="H173" s="101"/>
      <c r="I173" s="101"/>
      <c r="J173" s="101"/>
      <c r="K173" s="101"/>
      <c r="L173" s="101"/>
      <c r="M173" s="101"/>
      <c r="N173" s="101"/>
      <c r="O173" s="101"/>
      <c r="P173" s="101"/>
      <c r="Q173" s="101"/>
      <c r="R173" s="101"/>
      <c r="S173" s="102"/>
      <c r="U173" s="92"/>
      <c r="W173" s="108"/>
      <c r="X173" s="103"/>
      <c r="Y173" s="103"/>
      <c r="Z173" s="103"/>
      <c r="AA173" s="92"/>
      <c r="AB173" s="92"/>
      <c r="AC173" s="92"/>
      <c r="AD173" s="92"/>
      <c r="AE173" s="92"/>
      <c r="AF173" s="92"/>
      <c r="AG173" s="92"/>
      <c r="AH173" s="92"/>
      <c r="AI173" s="92"/>
      <c r="AJ173" s="92"/>
      <c r="AK173" s="92"/>
      <c r="AL173" s="92"/>
      <c r="AM173" s="92"/>
      <c r="AN173" s="92"/>
      <c r="AO173" s="92"/>
      <c r="AP173" s="92"/>
      <c r="AQ173" s="92"/>
      <c r="AR173" s="92"/>
      <c r="AS173" s="92"/>
      <c r="AT173" s="92"/>
      <c r="AU173" s="92"/>
      <c r="AV173" s="92"/>
      <c r="AW173" s="92"/>
      <c r="AX173" s="92"/>
      <c r="AY173" s="92"/>
      <c r="AZ173" s="92"/>
      <c r="BA173" s="92"/>
      <c r="BB173" s="92"/>
      <c r="BC173" s="92"/>
      <c r="BD173" s="92"/>
      <c r="BE173" s="92"/>
      <c r="BF173" s="92"/>
      <c r="BG173" s="92"/>
      <c r="BH173" s="92"/>
      <c r="BI173" s="92"/>
      <c r="BJ173" s="92"/>
      <c r="BK173" s="92"/>
      <c r="BL173" s="92"/>
      <c r="BM173" s="92"/>
      <c r="BN173" s="92"/>
      <c r="BO173" s="92"/>
      <c r="BP173" s="92"/>
      <c r="BQ173" s="92"/>
      <c r="BR173" s="92"/>
      <c r="BS173" s="92"/>
      <c r="BT173" s="92"/>
      <c r="BU173" s="92"/>
      <c r="BV173" s="92"/>
      <c r="BW173" s="92"/>
      <c r="BX173" s="92"/>
      <c r="BY173" s="92"/>
      <c r="BZ173" s="92"/>
      <c r="CA173" s="92"/>
      <c r="CB173" s="92"/>
      <c r="CC173" s="92"/>
      <c r="CD173" s="92"/>
      <c r="CE173" s="92"/>
      <c r="CF173" s="92"/>
      <c r="CG173" s="92"/>
      <c r="CH173" s="92"/>
      <c r="CI173" s="92"/>
      <c r="CJ173" s="92"/>
      <c r="CK173" s="92"/>
      <c r="CL173" s="92"/>
      <c r="CM173" s="92"/>
      <c r="CN173" s="92"/>
      <c r="CO173" s="92"/>
      <c r="CP173" s="92"/>
      <c r="CQ173" s="92"/>
      <c r="CR173" s="92"/>
      <c r="CS173" s="92"/>
      <c r="CT173" s="92"/>
      <c r="CU173" s="92"/>
      <c r="CV173" s="92"/>
      <c r="CW173" s="92"/>
      <c r="CX173" s="92"/>
      <c r="CY173" s="92"/>
      <c r="CZ173" s="92"/>
      <c r="DA173" s="92"/>
      <c r="DB173" s="92"/>
      <c r="DC173" s="92"/>
      <c r="DD173" s="92"/>
      <c r="DE173" s="92"/>
      <c r="DF173" s="92"/>
      <c r="DG173" s="92"/>
      <c r="DH173" s="92"/>
      <c r="DI173" s="92"/>
      <c r="DJ173" s="92"/>
      <c r="DK173" s="92"/>
      <c r="DL173" s="92"/>
      <c r="DM173" s="92"/>
      <c r="DN173" s="92"/>
      <c r="DO173" s="92"/>
      <c r="DP173" s="92"/>
      <c r="DQ173" s="92"/>
      <c r="DR173" s="92"/>
      <c r="DS173" s="92"/>
      <c r="DT173" s="92"/>
      <c r="DU173" s="92"/>
      <c r="DV173" s="92"/>
      <c r="DW173" s="92"/>
      <c r="DX173" s="92"/>
      <c r="DY173" s="92"/>
      <c r="DZ173" s="92"/>
      <c r="EA173" s="92"/>
      <c r="EB173" s="92"/>
      <c r="EC173" s="92"/>
      <c r="ED173" s="92"/>
      <c r="EE173" s="92"/>
      <c r="EF173" s="92"/>
      <c r="EG173" s="92"/>
      <c r="EH173" s="92"/>
      <c r="EI173" s="92"/>
      <c r="EJ173" s="92"/>
      <c r="EK173" s="92"/>
      <c r="EL173" s="92"/>
      <c r="EM173" s="92"/>
      <c r="EN173" s="92"/>
      <c r="EO173" s="92"/>
      <c r="EP173" s="92"/>
      <c r="EQ173" s="92"/>
      <c r="ER173" s="92"/>
      <c r="ES173" s="92"/>
      <c r="ET173" s="92"/>
      <c r="EU173" s="92"/>
      <c r="EV173" s="92"/>
      <c r="EW173" s="92"/>
      <c r="EX173" s="92"/>
      <c r="EY173" s="92"/>
      <c r="EZ173" s="92"/>
      <c r="FA173" s="92"/>
      <c r="FB173" s="92"/>
      <c r="FC173" s="92"/>
      <c r="FD173" s="92"/>
      <c r="FE173" s="92"/>
      <c r="FF173" s="92"/>
      <c r="FG173" s="92"/>
      <c r="FH173" s="92"/>
      <c r="FI173" s="92"/>
      <c r="FJ173" s="92"/>
      <c r="FK173" s="92"/>
      <c r="FL173" s="92"/>
      <c r="FM173" s="92"/>
      <c r="FN173" s="92"/>
      <c r="FO173" s="92"/>
      <c r="FP173" s="92"/>
      <c r="FQ173" s="92"/>
      <c r="FR173" s="92"/>
      <c r="FS173" s="92"/>
      <c r="FT173" s="92"/>
      <c r="FU173" s="92"/>
      <c r="FV173" s="92"/>
      <c r="FW173" s="92"/>
      <c r="FX173" s="92"/>
      <c r="FY173" s="92"/>
      <c r="FZ173" s="92"/>
      <c r="GA173" s="92"/>
      <c r="GB173" s="92"/>
      <c r="GC173" s="92"/>
      <c r="GD173" s="92"/>
      <c r="GE173" s="92"/>
      <c r="GF173" s="92"/>
      <c r="GG173" s="92"/>
      <c r="GH173" s="92"/>
      <c r="GI173" s="92"/>
      <c r="GJ173" s="92"/>
      <c r="GK173" s="92"/>
      <c r="GL173" s="92"/>
      <c r="GM173" s="92"/>
      <c r="GN173" s="92"/>
      <c r="GO173" s="92"/>
      <c r="GP173" s="92"/>
      <c r="GQ173" s="92"/>
      <c r="GR173" s="92"/>
      <c r="GS173" s="92"/>
      <c r="GT173" s="92"/>
      <c r="GU173" s="92"/>
      <c r="GV173" s="92"/>
      <c r="GW173" s="92"/>
      <c r="GX173" s="92"/>
      <c r="GY173" s="92"/>
      <c r="GZ173" s="92"/>
      <c r="HA173" s="92"/>
      <c r="HB173" s="92"/>
      <c r="HC173" s="92"/>
      <c r="HD173" s="92"/>
      <c r="HE173" s="92"/>
      <c r="HF173" s="92"/>
      <c r="HG173" s="92"/>
      <c r="HH173" s="92"/>
      <c r="HI173" s="92"/>
      <c r="HJ173" s="92"/>
      <c r="HK173" s="92"/>
      <c r="HL173" s="92"/>
      <c r="HM173" s="92"/>
      <c r="HN173" s="92"/>
      <c r="HO173" s="92"/>
      <c r="HP173" s="92"/>
      <c r="HQ173" s="92"/>
      <c r="HR173" s="92"/>
      <c r="HS173" s="92"/>
      <c r="HT173" s="92"/>
      <c r="HU173" s="92"/>
      <c r="HV173" s="92"/>
      <c r="HW173" s="92"/>
      <c r="HX173" s="92"/>
      <c r="HY173" s="92"/>
      <c r="HZ173" s="92"/>
      <c r="IA173" s="92"/>
      <c r="IB173" s="92"/>
      <c r="IC173" s="92"/>
      <c r="ID173" s="92"/>
      <c r="IE173" s="92"/>
      <c r="IF173" s="92"/>
      <c r="IG173" s="92"/>
      <c r="IH173" s="92"/>
      <c r="II173" s="92"/>
      <c r="IJ173" s="92"/>
      <c r="IK173" s="92"/>
      <c r="IL173" s="92"/>
      <c r="IM173" s="92"/>
      <c r="IN173" s="92"/>
      <c r="IO173" s="92"/>
      <c r="IP173" s="92"/>
      <c r="IQ173" s="92"/>
      <c r="IR173" s="92"/>
      <c r="IS173" s="92"/>
      <c r="IT173" s="92"/>
      <c r="IU173" s="92"/>
      <c r="IV173" s="92"/>
      <c r="IW173" s="92"/>
      <c r="IX173" s="92"/>
      <c r="IY173" s="92"/>
      <c r="IZ173" s="92"/>
      <c r="JA173" s="92"/>
      <c r="JB173" s="92"/>
      <c r="JC173" s="92"/>
      <c r="JD173" s="92"/>
      <c r="JE173" s="92"/>
      <c r="JF173" s="92"/>
      <c r="JG173" s="92"/>
      <c r="JH173" s="92"/>
      <c r="JI173" s="92"/>
      <c r="JJ173" s="92"/>
      <c r="JK173" s="92"/>
      <c r="JL173" s="92"/>
      <c r="JM173" s="92"/>
      <c r="JN173" s="92"/>
      <c r="JO173" s="92"/>
      <c r="JP173" s="92"/>
      <c r="JQ173" s="92"/>
      <c r="JR173" s="92"/>
      <c r="JS173" s="92"/>
      <c r="JT173" s="92"/>
      <c r="JU173" s="92"/>
      <c r="JV173" s="92"/>
      <c r="JW173" s="92"/>
      <c r="JX173" s="92"/>
      <c r="JY173" s="92"/>
      <c r="JZ173" s="92"/>
      <c r="KA173" s="92"/>
      <c r="KB173" s="92"/>
      <c r="KC173" s="92"/>
      <c r="KD173" s="92"/>
      <c r="KE173" s="92"/>
      <c r="KF173" s="92"/>
      <c r="KG173" s="92"/>
      <c r="KH173" s="92"/>
      <c r="KI173" s="92"/>
      <c r="KJ173" s="92"/>
      <c r="KK173" s="92"/>
      <c r="KL173" s="92"/>
      <c r="KM173" s="92"/>
      <c r="KN173" s="92"/>
      <c r="KO173" s="92"/>
      <c r="KP173" s="92"/>
      <c r="KQ173" s="92"/>
      <c r="KR173" s="92"/>
      <c r="KS173" s="92"/>
      <c r="KT173" s="92"/>
      <c r="KU173" s="92"/>
      <c r="KV173" s="92"/>
      <c r="KW173" s="92"/>
      <c r="KX173" s="92"/>
      <c r="KY173" s="92"/>
      <c r="KZ173" s="92"/>
      <c r="LA173" s="92"/>
      <c r="LB173" s="92"/>
      <c r="LC173" s="92"/>
      <c r="LD173" s="92"/>
      <c r="LE173" s="92"/>
      <c r="LF173" s="92"/>
      <c r="LG173" s="92"/>
      <c r="LH173" s="92"/>
      <c r="LI173" s="92"/>
      <c r="LJ173" s="92"/>
      <c r="LK173" s="92"/>
      <c r="LL173" s="92"/>
      <c r="LM173" s="92"/>
      <c r="LN173" s="92"/>
      <c r="LO173" s="92"/>
      <c r="LP173" s="92"/>
      <c r="LQ173" s="92"/>
      <c r="LR173" s="92"/>
      <c r="LS173" s="92"/>
      <c r="LT173" s="92"/>
      <c r="LU173" s="92"/>
      <c r="LV173" s="92"/>
      <c r="LW173" s="92"/>
      <c r="LX173" s="92"/>
      <c r="LY173" s="92"/>
      <c r="LZ173" s="92"/>
      <c r="MA173" s="92"/>
      <c r="MB173" s="92"/>
      <c r="MC173" s="92"/>
      <c r="MD173" s="92"/>
      <c r="ME173" s="92"/>
      <c r="MF173" s="92"/>
      <c r="MG173" s="92"/>
      <c r="MH173" s="92"/>
      <c r="MI173" s="92"/>
      <c r="MJ173" s="92"/>
      <c r="MK173" s="92"/>
      <c r="ML173" s="92"/>
      <c r="MM173" s="92"/>
      <c r="MN173" s="92"/>
      <c r="MO173" s="92"/>
      <c r="MP173" s="92"/>
      <c r="MQ173" s="92"/>
      <c r="MR173" s="92"/>
      <c r="MS173" s="92"/>
      <c r="MT173" s="92"/>
      <c r="MU173" s="92"/>
      <c r="MV173" s="92"/>
      <c r="MW173" s="92"/>
      <c r="MX173" s="92"/>
      <c r="MY173" s="92"/>
      <c r="MZ173" s="92"/>
      <c r="NA173" s="92"/>
      <c r="NB173" s="92"/>
      <c r="NC173" s="92"/>
      <c r="ND173" s="92"/>
      <c r="NE173" s="92"/>
      <c r="NF173" s="92"/>
      <c r="NG173" s="92"/>
      <c r="NH173" s="92"/>
      <c r="NI173" s="92"/>
      <c r="NJ173" s="92"/>
      <c r="NK173" s="92"/>
      <c r="NL173" s="92"/>
      <c r="NM173" s="92"/>
      <c r="NN173" s="92"/>
      <c r="NO173" s="92"/>
      <c r="NP173" s="92"/>
      <c r="NQ173" s="92"/>
      <c r="NR173" s="92"/>
      <c r="NS173" s="92"/>
      <c r="NT173" s="92"/>
      <c r="NU173" s="92"/>
      <c r="NV173" s="92"/>
      <c r="NW173" s="92"/>
      <c r="NX173" s="92"/>
      <c r="NY173" s="92"/>
      <c r="NZ173" s="92"/>
      <c r="OA173" s="92"/>
      <c r="OB173" s="92"/>
      <c r="OC173" s="92"/>
      <c r="OD173" s="92"/>
      <c r="OE173" s="92"/>
      <c r="OF173" s="92"/>
      <c r="OG173" s="92"/>
      <c r="OH173" s="92"/>
      <c r="OI173" s="92"/>
      <c r="OJ173" s="92"/>
      <c r="OK173" s="92"/>
      <c r="OL173" s="92"/>
      <c r="OM173" s="92"/>
      <c r="ON173" s="92"/>
      <c r="OO173" s="92"/>
      <c r="OP173" s="92"/>
      <c r="OQ173" s="92"/>
      <c r="OR173" s="92"/>
      <c r="OS173" s="92"/>
      <c r="OT173" s="92"/>
      <c r="OU173" s="92"/>
      <c r="OV173" s="92"/>
      <c r="OW173" s="92"/>
      <c r="OX173" s="92"/>
      <c r="OY173" s="92"/>
      <c r="OZ173" s="92"/>
      <c r="PA173" s="92"/>
      <c r="PB173" s="92"/>
      <c r="PC173" s="92"/>
      <c r="PD173" s="92"/>
      <c r="PE173" s="92"/>
      <c r="PF173" s="92"/>
      <c r="PG173" s="92"/>
      <c r="PH173" s="92"/>
      <c r="PI173" s="92"/>
      <c r="PJ173" s="92"/>
      <c r="PK173" s="92"/>
      <c r="PL173" s="92"/>
      <c r="PM173" s="92"/>
      <c r="PN173" s="92"/>
      <c r="PO173" s="92"/>
      <c r="PP173" s="92"/>
      <c r="PQ173" s="92"/>
      <c r="PR173" s="92"/>
      <c r="PS173" s="92"/>
      <c r="PT173" s="92"/>
      <c r="PU173" s="92"/>
      <c r="PV173" s="92"/>
      <c r="PW173" s="92"/>
      <c r="PX173" s="92"/>
      <c r="PY173" s="92"/>
      <c r="PZ173" s="92"/>
      <c r="QA173" s="92"/>
      <c r="QB173" s="92"/>
      <c r="QC173" s="92"/>
      <c r="QD173" s="92"/>
      <c r="QE173" s="92"/>
      <c r="QF173" s="92"/>
      <c r="QG173" s="92"/>
      <c r="QH173" s="92"/>
      <c r="QI173" s="92"/>
      <c r="QJ173" s="92"/>
      <c r="QK173" s="92"/>
      <c r="QL173" s="92"/>
      <c r="QM173" s="92"/>
      <c r="QN173" s="92"/>
      <c r="QO173" s="92"/>
      <c r="QP173" s="92"/>
      <c r="QQ173" s="92"/>
      <c r="QR173" s="92"/>
      <c r="QS173" s="92"/>
      <c r="QT173" s="92"/>
      <c r="QU173" s="92"/>
      <c r="QV173" s="92"/>
      <c r="QW173" s="92"/>
      <c r="QX173" s="92"/>
      <c r="QY173" s="92"/>
      <c r="QZ173" s="92"/>
      <c r="RA173" s="92"/>
      <c r="RB173" s="92"/>
      <c r="RC173" s="92"/>
      <c r="RD173" s="92"/>
      <c r="RE173" s="92"/>
      <c r="RF173" s="92"/>
      <c r="RG173" s="92"/>
      <c r="RH173" s="92"/>
      <c r="RI173" s="92"/>
      <c r="RJ173" s="92"/>
      <c r="RK173" s="92"/>
      <c r="RL173" s="92"/>
      <c r="RM173" s="92"/>
      <c r="RN173" s="92"/>
      <c r="RO173" s="92"/>
      <c r="RP173" s="92"/>
      <c r="RQ173" s="92"/>
      <c r="RR173" s="92"/>
      <c r="RS173" s="92"/>
      <c r="RT173" s="92"/>
      <c r="RU173" s="92"/>
      <c r="RV173" s="92"/>
      <c r="RW173" s="92"/>
      <c r="RX173" s="92"/>
      <c r="RY173" s="92"/>
      <c r="RZ173" s="92"/>
      <c r="SA173" s="92"/>
      <c r="SB173" s="92"/>
      <c r="SC173" s="92"/>
      <c r="SD173" s="92"/>
      <c r="SE173" s="92"/>
      <c r="SF173" s="92"/>
      <c r="SG173" s="92"/>
      <c r="SH173" s="92"/>
      <c r="SI173" s="92"/>
      <c r="SJ173" s="92"/>
      <c r="SK173" s="92"/>
      <c r="SL173" s="92"/>
      <c r="SM173" s="92"/>
      <c r="SN173" s="92"/>
      <c r="SO173" s="92"/>
      <c r="SP173" s="92"/>
      <c r="SQ173" s="92"/>
      <c r="SR173" s="92"/>
      <c r="SS173" s="92"/>
      <c r="ST173" s="92"/>
      <c r="SU173" s="92"/>
      <c r="SV173" s="92"/>
      <c r="SW173" s="92"/>
      <c r="SX173" s="92"/>
      <c r="SY173" s="92"/>
      <c r="SZ173" s="92"/>
      <c r="TA173" s="92"/>
      <c r="TB173" s="92"/>
      <c r="TC173" s="92"/>
      <c r="TD173" s="92"/>
      <c r="TE173" s="92"/>
      <c r="TF173" s="92"/>
      <c r="TG173" s="92"/>
      <c r="TH173" s="92"/>
      <c r="TI173" s="92"/>
      <c r="TJ173" s="92"/>
      <c r="TK173" s="92"/>
      <c r="TL173" s="92"/>
      <c r="TM173" s="92"/>
      <c r="TN173" s="92"/>
      <c r="TO173" s="92"/>
      <c r="TP173" s="92"/>
      <c r="TQ173" s="92"/>
      <c r="TR173" s="92"/>
      <c r="TS173" s="92"/>
      <c r="TT173" s="92"/>
      <c r="TU173" s="92"/>
      <c r="TV173" s="92"/>
      <c r="TW173" s="92"/>
      <c r="TX173" s="92"/>
      <c r="TY173" s="92"/>
      <c r="TZ173" s="92"/>
      <c r="UA173" s="92"/>
      <c r="UB173" s="92"/>
      <c r="UC173" s="92"/>
      <c r="UD173" s="92"/>
      <c r="UE173" s="92"/>
      <c r="UF173" s="92"/>
      <c r="UG173" s="92"/>
      <c r="UH173" s="92"/>
      <c r="UI173" s="92"/>
      <c r="UJ173" s="92"/>
      <c r="UK173" s="92"/>
      <c r="UL173" s="92"/>
      <c r="UM173" s="92"/>
      <c r="UN173" s="92"/>
      <c r="UO173" s="92"/>
      <c r="UP173" s="92"/>
      <c r="UQ173" s="92"/>
      <c r="UR173" s="92"/>
      <c r="US173" s="92"/>
      <c r="UT173" s="92"/>
      <c r="UU173" s="92"/>
      <c r="UV173" s="92"/>
      <c r="UW173" s="92"/>
      <c r="UX173" s="92"/>
      <c r="UY173" s="92"/>
      <c r="UZ173" s="92"/>
      <c r="VA173" s="92"/>
      <c r="VB173" s="92"/>
      <c r="VC173" s="92"/>
      <c r="VD173" s="92"/>
      <c r="VE173" s="92"/>
      <c r="VF173" s="92"/>
      <c r="VG173" s="92"/>
      <c r="VH173" s="92"/>
      <c r="VI173" s="92"/>
      <c r="VJ173" s="92"/>
      <c r="VK173" s="92"/>
      <c r="VL173" s="92"/>
      <c r="VM173" s="92"/>
      <c r="VN173" s="92"/>
      <c r="VO173" s="92"/>
      <c r="VP173" s="92"/>
      <c r="VQ173" s="92"/>
      <c r="VR173" s="92"/>
      <c r="VS173" s="92"/>
      <c r="VT173" s="92"/>
      <c r="VU173" s="92"/>
      <c r="VV173" s="92"/>
      <c r="VW173" s="92"/>
      <c r="VX173" s="92"/>
      <c r="VY173" s="92"/>
      <c r="VZ173" s="92"/>
      <c r="WA173" s="92"/>
      <c r="WB173" s="92"/>
      <c r="WC173" s="92"/>
      <c r="WD173" s="92"/>
      <c r="WE173" s="92"/>
      <c r="WF173" s="92"/>
      <c r="WG173" s="92"/>
      <c r="WH173" s="92"/>
      <c r="WI173" s="92"/>
      <c r="WJ173" s="92"/>
      <c r="WK173" s="92"/>
      <c r="WL173" s="92"/>
      <c r="WM173" s="92"/>
      <c r="WN173" s="92"/>
      <c r="WO173" s="92"/>
      <c r="WP173" s="92"/>
      <c r="WQ173" s="92"/>
      <c r="WR173" s="92"/>
      <c r="WS173" s="92"/>
      <c r="WT173" s="92"/>
      <c r="WU173" s="92"/>
      <c r="WV173" s="92"/>
      <c r="WW173" s="92"/>
      <c r="WX173" s="92"/>
      <c r="WY173" s="92"/>
      <c r="WZ173" s="92"/>
      <c r="XA173" s="92"/>
      <c r="XB173" s="92"/>
      <c r="XC173" s="92"/>
      <c r="XD173" s="92"/>
      <c r="XE173" s="92"/>
      <c r="XF173" s="92"/>
      <c r="XG173" s="92"/>
      <c r="XH173" s="92"/>
      <c r="XI173" s="92"/>
      <c r="XJ173" s="92"/>
      <c r="XK173" s="92"/>
      <c r="XL173" s="92"/>
      <c r="XM173" s="92"/>
      <c r="XN173" s="92"/>
      <c r="XO173" s="92"/>
      <c r="XP173" s="92"/>
      <c r="XQ173" s="92"/>
      <c r="XR173" s="92"/>
      <c r="XS173" s="92"/>
      <c r="XT173" s="92"/>
      <c r="XU173" s="92"/>
      <c r="XV173" s="92"/>
      <c r="XW173" s="92"/>
      <c r="XX173" s="92"/>
      <c r="XY173" s="92"/>
      <c r="XZ173" s="92"/>
      <c r="YA173" s="92"/>
      <c r="YB173" s="92"/>
      <c r="YC173" s="92"/>
      <c r="YD173" s="92"/>
      <c r="YE173" s="92"/>
      <c r="YF173" s="92"/>
      <c r="YG173" s="92"/>
      <c r="YH173" s="92"/>
      <c r="YI173" s="92"/>
      <c r="YJ173" s="92"/>
      <c r="YK173" s="92"/>
      <c r="YL173" s="92"/>
      <c r="YM173" s="92"/>
      <c r="YN173" s="92"/>
      <c r="YO173" s="92"/>
      <c r="YP173" s="92"/>
      <c r="YQ173" s="92"/>
      <c r="YR173" s="92"/>
      <c r="YS173" s="92"/>
      <c r="YT173" s="92"/>
      <c r="YU173" s="92"/>
      <c r="YV173" s="92"/>
      <c r="YW173" s="92"/>
      <c r="YX173" s="92"/>
      <c r="YY173" s="92"/>
      <c r="YZ173" s="92"/>
      <c r="ZA173" s="92"/>
      <c r="ZB173" s="92"/>
      <c r="ZC173" s="92"/>
      <c r="ZD173" s="92"/>
      <c r="ZE173" s="92"/>
      <c r="ZF173" s="92"/>
      <c r="ZG173" s="92"/>
      <c r="ZH173" s="92"/>
      <c r="ZI173" s="92"/>
      <c r="ZJ173" s="92"/>
      <c r="ZK173" s="92"/>
      <c r="ZL173" s="92"/>
      <c r="ZM173" s="92"/>
      <c r="ZN173" s="92"/>
      <c r="ZO173" s="92"/>
      <c r="ZP173" s="92"/>
      <c r="ZQ173" s="92"/>
      <c r="ZR173" s="92"/>
      <c r="ZS173" s="92"/>
      <c r="ZT173" s="92"/>
      <c r="ZU173" s="92"/>
      <c r="ZV173" s="92"/>
      <c r="ZW173" s="92"/>
      <c r="ZX173" s="92"/>
      <c r="ZY173" s="92"/>
      <c r="ZZ173" s="92"/>
      <c r="AAA173" s="92"/>
      <c r="AAB173" s="92"/>
      <c r="AAC173" s="92"/>
      <c r="AAD173" s="92"/>
      <c r="AAE173" s="92"/>
      <c r="AAF173" s="92"/>
      <c r="AAG173" s="92"/>
      <c r="AAH173" s="92"/>
      <c r="AAI173" s="92"/>
      <c r="AAJ173" s="92"/>
      <c r="AAK173" s="92"/>
      <c r="AAL173" s="92"/>
      <c r="AAM173" s="92"/>
      <c r="AAN173" s="92"/>
      <c r="AAO173" s="92"/>
      <c r="AAP173" s="92"/>
      <c r="AAQ173" s="92"/>
      <c r="AAR173" s="92"/>
      <c r="AAS173" s="92"/>
      <c r="AAT173" s="92"/>
      <c r="AAU173" s="92"/>
      <c r="AAV173" s="92"/>
      <c r="AAW173" s="92"/>
      <c r="AAX173" s="92"/>
      <c r="AAY173" s="92"/>
      <c r="AAZ173" s="92"/>
      <c r="ABA173" s="92"/>
      <c r="ABB173" s="92"/>
      <c r="ABC173" s="92"/>
      <c r="ABD173" s="92"/>
      <c r="ABE173" s="92"/>
      <c r="ABF173" s="92"/>
      <c r="ABG173" s="92"/>
      <c r="ABH173" s="92"/>
      <c r="ABI173" s="92"/>
      <c r="ABJ173" s="92"/>
      <c r="ABK173" s="92"/>
      <c r="ABL173" s="92"/>
      <c r="ABM173" s="92"/>
      <c r="ABN173" s="92"/>
      <c r="ABO173" s="92"/>
      <c r="ABP173" s="92"/>
      <c r="ABQ173" s="92"/>
      <c r="ABR173" s="92"/>
      <c r="ABS173" s="92"/>
      <c r="ABT173" s="92"/>
      <c r="ABU173" s="92"/>
      <c r="ABV173" s="92"/>
      <c r="ABW173" s="92"/>
      <c r="ABX173" s="92"/>
      <c r="ABY173" s="92"/>
      <c r="ABZ173" s="92"/>
      <c r="ACA173" s="92"/>
      <c r="ACB173" s="92"/>
      <c r="ACC173" s="92"/>
      <c r="ACD173" s="92"/>
      <c r="ACE173" s="92"/>
      <c r="ACF173" s="92"/>
      <c r="ACG173" s="92"/>
      <c r="ACH173" s="92"/>
      <c r="ACI173" s="92"/>
      <c r="ACJ173" s="92"/>
      <c r="ACK173" s="92"/>
      <c r="ACL173" s="92"/>
      <c r="ACM173" s="92"/>
      <c r="ACN173" s="92"/>
      <c r="ACO173" s="92"/>
      <c r="ACP173" s="92"/>
      <c r="ACQ173" s="92"/>
      <c r="ACR173" s="92"/>
      <c r="ACS173" s="92"/>
      <c r="ACT173" s="92"/>
      <c r="ACU173" s="92"/>
      <c r="ACV173" s="92"/>
      <c r="ACW173" s="92"/>
      <c r="ACX173" s="92"/>
      <c r="ACY173" s="92"/>
      <c r="ACZ173" s="92"/>
      <c r="ADA173" s="92"/>
      <c r="ADB173" s="92"/>
      <c r="ADC173" s="92"/>
      <c r="ADD173" s="92"/>
      <c r="ADE173" s="92"/>
      <c r="ADF173" s="92"/>
      <c r="ADG173" s="92"/>
      <c r="ADH173" s="92"/>
      <c r="ADI173" s="92"/>
      <c r="ADJ173" s="92"/>
      <c r="ADK173" s="92"/>
      <c r="ADL173" s="92"/>
      <c r="ADM173" s="92"/>
      <c r="ADN173" s="92"/>
      <c r="ADO173" s="92"/>
      <c r="ADP173" s="92"/>
      <c r="ADQ173" s="92"/>
      <c r="ADR173" s="92"/>
      <c r="ADS173" s="92"/>
      <c r="ADT173" s="92"/>
      <c r="ADU173" s="92"/>
      <c r="ADV173" s="92"/>
      <c r="ADW173" s="92"/>
      <c r="ADX173" s="92"/>
      <c r="ADY173" s="92"/>
      <c r="ADZ173" s="92"/>
      <c r="AEA173" s="92"/>
      <c r="AEB173" s="92"/>
      <c r="AEC173" s="92"/>
      <c r="AED173" s="92"/>
      <c r="AEE173" s="92"/>
      <c r="AEF173" s="92"/>
      <c r="AEG173" s="92"/>
      <c r="AEH173" s="92"/>
      <c r="AEI173" s="92"/>
      <c r="AEJ173" s="92"/>
      <c r="AEK173" s="92"/>
      <c r="AEL173" s="92"/>
      <c r="AEM173" s="92"/>
      <c r="AEN173" s="92"/>
      <c r="AEO173" s="92"/>
      <c r="AEP173" s="92"/>
      <c r="AEQ173" s="92"/>
      <c r="AER173" s="92"/>
      <c r="AES173" s="92"/>
      <c r="AET173" s="92"/>
      <c r="AEU173" s="92"/>
      <c r="AEV173" s="92"/>
      <c r="AEW173" s="92"/>
      <c r="AEX173" s="92"/>
      <c r="AEY173" s="92"/>
      <c r="AEZ173" s="92"/>
      <c r="AFA173" s="92"/>
      <c r="AFB173" s="92"/>
      <c r="AFC173" s="92"/>
      <c r="AFD173" s="92"/>
      <c r="AFE173" s="92"/>
      <c r="AFF173" s="92"/>
      <c r="AFG173" s="92"/>
      <c r="AFH173" s="92"/>
      <c r="AFI173" s="92"/>
      <c r="AFJ173" s="92"/>
      <c r="AFK173" s="92"/>
      <c r="AFL173" s="92"/>
      <c r="AFM173" s="92"/>
      <c r="AFN173" s="92"/>
      <c r="AFO173" s="92"/>
      <c r="AFP173" s="92"/>
      <c r="AFQ173" s="92"/>
      <c r="AFR173" s="92"/>
      <c r="AFS173" s="92"/>
      <c r="AFT173" s="92"/>
      <c r="AFU173" s="92"/>
      <c r="AFV173" s="92"/>
      <c r="AFW173" s="92"/>
      <c r="AFX173" s="92"/>
      <c r="AFY173" s="92"/>
      <c r="AFZ173" s="92"/>
      <c r="AGA173" s="92"/>
      <c r="AGB173" s="92"/>
      <c r="AGC173" s="92"/>
      <c r="AGD173" s="92"/>
      <c r="AGE173" s="92"/>
      <c r="AGF173" s="92"/>
      <c r="AGG173" s="92"/>
      <c r="AGH173" s="92"/>
      <c r="AGI173" s="92"/>
      <c r="AGJ173" s="92"/>
      <c r="AGK173" s="92"/>
      <c r="AGL173" s="92"/>
      <c r="AGM173" s="92"/>
      <c r="AGN173" s="92"/>
      <c r="AGO173" s="92"/>
      <c r="AGP173" s="92"/>
      <c r="AGQ173" s="92"/>
      <c r="AGR173" s="92"/>
      <c r="AGS173" s="92"/>
      <c r="AGT173" s="92"/>
      <c r="AGU173" s="92"/>
      <c r="AGV173" s="92"/>
      <c r="AGW173" s="92"/>
      <c r="AGX173" s="92"/>
      <c r="AGY173" s="92"/>
      <c r="AGZ173" s="92"/>
      <c r="AHA173" s="92"/>
      <c r="AHB173" s="92"/>
      <c r="AHC173" s="92"/>
      <c r="AHD173" s="92"/>
      <c r="AHE173" s="92"/>
      <c r="AHF173" s="92"/>
      <c r="AHG173" s="92"/>
      <c r="AHH173" s="92"/>
      <c r="AHI173" s="92"/>
      <c r="AHJ173" s="92"/>
      <c r="AHK173" s="92"/>
      <c r="AHL173" s="92"/>
      <c r="AHM173" s="92"/>
      <c r="AHN173" s="92"/>
      <c r="AHO173" s="92"/>
      <c r="AHP173" s="92"/>
      <c r="AHQ173" s="92"/>
      <c r="AHR173" s="92"/>
      <c r="AHS173" s="92"/>
      <c r="AHT173" s="92"/>
      <c r="AHU173" s="92"/>
      <c r="AHV173" s="92"/>
      <c r="AHW173" s="92"/>
      <c r="AHX173" s="92"/>
      <c r="AHY173" s="92"/>
      <c r="AHZ173" s="92"/>
      <c r="AIA173" s="92"/>
      <c r="AIB173" s="92"/>
      <c r="AIC173" s="92"/>
      <c r="AID173" s="92"/>
      <c r="AIE173" s="92"/>
      <c r="AIF173" s="92"/>
      <c r="AIG173" s="92"/>
      <c r="AIH173" s="92"/>
      <c r="AII173" s="92"/>
      <c r="AIJ173" s="92"/>
      <c r="AIK173" s="92"/>
      <c r="AIL173" s="92"/>
      <c r="AIM173" s="92"/>
      <c r="AIN173" s="92"/>
      <c r="AIO173" s="92"/>
      <c r="AIP173" s="92"/>
      <c r="AIQ173" s="92"/>
      <c r="AIR173" s="92"/>
      <c r="AIS173" s="92"/>
      <c r="AIT173" s="92"/>
      <c r="AIU173" s="92"/>
      <c r="AIV173" s="92"/>
      <c r="AIW173" s="92"/>
      <c r="AIX173" s="92"/>
      <c r="AIY173" s="92"/>
      <c r="AIZ173" s="92"/>
      <c r="AJA173" s="92"/>
      <c r="AJB173" s="92"/>
      <c r="AJC173" s="92"/>
      <c r="AJD173" s="92"/>
      <c r="AJE173" s="92"/>
      <c r="AJF173" s="92"/>
      <c r="AJG173" s="92"/>
      <c r="AJH173" s="92"/>
      <c r="AJI173" s="92"/>
      <c r="AJJ173" s="92"/>
      <c r="AJK173" s="92"/>
      <c r="AJL173" s="92"/>
      <c r="AJM173" s="92"/>
      <c r="AJN173" s="92"/>
      <c r="AJO173" s="92"/>
      <c r="AJP173" s="92"/>
      <c r="AJQ173" s="92"/>
      <c r="AJR173" s="92"/>
      <c r="AJS173" s="92"/>
      <c r="AJT173" s="92"/>
      <c r="AJU173" s="92"/>
      <c r="AJV173" s="92"/>
      <c r="AJW173" s="92"/>
      <c r="AJX173" s="92"/>
      <c r="AJY173" s="92"/>
      <c r="AJZ173" s="92"/>
      <c r="AKA173" s="92"/>
      <c r="AKB173" s="92"/>
      <c r="AKC173" s="92"/>
      <c r="AKD173" s="92"/>
      <c r="AKE173" s="92"/>
      <c r="AKF173" s="92"/>
      <c r="AKG173" s="92"/>
      <c r="AKH173" s="92"/>
      <c r="AKI173" s="92"/>
      <c r="AKJ173" s="92"/>
      <c r="AKK173" s="92"/>
      <c r="AKL173" s="92"/>
      <c r="AKM173" s="92"/>
      <c r="AKN173" s="92"/>
      <c r="AKO173" s="92"/>
      <c r="AKP173" s="92"/>
      <c r="AKQ173" s="92"/>
      <c r="AKR173" s="92"/>
      <c r="AKS173" s="92"/>
      <c r="AKT173" s="92"/>
      <c r="AKU173" s="92"/>
      <c r="AKV173" s="92"/>
      <c r="AKW173" s="92"/>
      <c r="AKX173" s="92"/>
      <c r="AKY173" s="92"/>
      <c r="AKZ173" s="92"/>
      <c r="ALA173" s="92"/>
      <c r="ALB173" s="92"/>
      <c r="ALC173" s="92"/>
      <c r="ALD173" s="92"/>
      <c r="ALE173" s="92"/>
      <c r="ALF173" s="92"/>
      <c r="ALG173" s="92"/>
      <c r="ALH173" s="92"/>
      <c r="ALI173" s="92"/>
      <c r="ALJ173" s="92"/>
      <c r="ALK173" s="92"/>
      <c r="ALL173" s="92"/>
      <c r="ALM173" s="92"/>
      <c r="ALN173" s="92"/>
      <c r="ALO173" s="92"/>
      <c r="ALP173" s="92"/>
      <c r="ALQ173" s="92"/>
      <c r="ALR173" s="92"/>
      <c r="ALS173" s="92"/>
      <c r="ALT173" s="92"/>
      <c r="ALU173" s="92"/>
      <c r="ALV173" s="92"/>
      <c r="ALW173" s="92"/>
      <c r="ALX173" s="92"/>
      <c r="ALY173" s="92"/>
      <c r="ALZ173" s="92"/>
      <c r="AMA173" s="92"/>
      <c r="AMB173" s="92"/>
      <c r="AMC173" s="92"/>
      <c r="AMD173" s="92"/>
      <c r="AME173" s="92"/>
      <c r="AMF173" s="92"/>
      <c r="AMG173" s="92"/>
      <c r="AMH173" s="92"/>
      <c r="AMI173" s="92"/>
      <c r="AMJ173" s="1"/>
    </row>
    <row r="174" spans="1:1024" s="1" customFormat="1" ht="15" customHeight="1">
      <c r="A174" s="92"/>
      <c r="B174" s="101"/>
      <c r="C174" s="101"/>
      <c r="D174" s="101"/>
      <c r="E174" s="101"/>
      <c r="F174" s="101"/>
      <c r="G174" s="101"/>
      <c r="H174" s="101"/>
      <c r="I174" s="101"/>
      <c r="J174" s="101"/>
      <c r="K174" s="101"/>
      <c r="L174" s="101"/>
      <c r="M174" s="101"/>
      <c r="N174" s="101"/>
      <c r="O174" s="101"/>
      <c r="P174" s="101"/>
      <c r="Q174" s="101"/>
      <c r="R174" s="101"/>
      <c r="S174" s="102"/>
      <c r="T174" s="48"/>
      <c r="U174" s="92"/>
      <c r="V174" s="108"/>
      <c r="W174" s="108"/>
      <c r="X174" s="103"/>
      <c r="Y174" s="103"/>
      <c r="Z174" s="103"/>
      <c r="AA174" s="92"/>
      <c r="AB174" s="92"/>
      <c r="AC174" s="92"/>
      <c r="AD174" s="92"/>
      <c r="AE174" s="92"/>
      <c r="AF174" s="92"/>
      <c r="AG174" s="92"/>
      <c r="AH174" s="92"/>
      <c r="AI174" s="92"/>
      <c r="AJ174" s="92"/>
      <c r="AK174" s="92"/>
      <c r="AL174" s="92"/>
      <c r="AM174" s="92"/>
      <c r="AN174" s="92"/>
      <c r="AO174" s="92"/>
      <c r="AP174" s="92"/>
      <c r="AQ174" s="92"/>
      <c r="AR174" s="92"/>
      <c r="AS174" s="92"/>
      <c r="AT174" s="92"/>
      <c r="AU174" s="92"/>
      <c r="AV174" s="92"/>
      <c r="AW174" s="92"/>
      <c r="AX174" s="92"/>
      <c r="AY174" s="92"/>
      <c r="AZ174" s="92"/>
      <c r="BA174" s="92"/>
      <c r="BB174" s="92"/>
      <c r="BC174" s="92"/>
      <c r="BD174" s="92"/>
      <c r="BE174" s="92"/>
      <c r="BF174" s="92"/>
      <c r="BG174" s="92"/>
      <c r="BH174" s="92"/>
      <c r="BI174" s="92"/>
      <c r="BJ174" s="92"/>
      <c r="BK174" s="92"/>
      <c r="BL174" s="92"/>
      <c r="BM174" s="92"/>
      <c r="BN174" s="92"/>
      <c r="BO174" s="92"/>
      <c r="BP174" s="92"/>
      <c r="BQ174" s="92"/>
      <c r="BR174" s="92"/>
      <c r="BS174" s="92"/>
      <c r="BT174" s="92"/>
      <c r="BU174" s="92"/>
      <c r="BV174" s="92"/>
      <c r="BW174" s="92"/>
      <c r="BX174" s="92"/>
      <c r="BY174" s="92"/>
      <c r="BZ174" s="92"/>
      <c r="CA174" s="92"/>
      <c r="CB174" s="92"/>
      <c r="CC174" s="92"/>
      <c r="CD174" s="92"/>
      <c r="CE174" s="92"/>
      <c r="CF174" s="92"/>
      <c r="CG174" s="92"/>
      <c r="CH174" s="92"/>
      <c r="CI174" s="92"/>
      <c r="CJ174" s="92"/>
      <c r="CK174" s="92"/>
      <c r="CL174" s="92"/>
      <c r="CM174" s="92"/>
      <c r="CN174" s="92"/>
      <c r="CO174" s="92"/>
      <c r="CP174" s="92"/>
      <c r="CQ174" s="92"/>
      <c r="CR174" s="92"/>
      <c r="CS174" s="92"/>
      <c r="CT174" s="92"/>
      <c r="CU174" s="92"/>
      <c r="CV174" s="92"/>
      <c r="CW174" s="92"/>
      <c r="CX174" s="92"/>
      <c r="CY174" s="92"/>
      <c r="CZ174" s="92"/>
      <c r="DA174" s="92"/>
      <c r="DB174" s="92"/>
      <c r="DC174" s="92"/>
      <c r="DD174" s="92"/>
      <c r="DE174" s="92"/>
      <c r="DF174" s="92"/>
      <c r="DG174" s="92"/>
      <c r="DH174" s="92"/>
      <c r="DI174" s="92"/>
      <c r="DJ174" s="92"/>
      <c r="DK174" s="92"/>
      <c r="DL174" s="92"/>
      <c r="DM174" s="92"/>
      <c r="DN174" s="92"/>
      <c r="DO174" s="92"/>
      <c r="DP174" s="92"/>
      <c r="DQ174" s="92"/>
      <c r="DR174" s="92"/>
      <c r="DS174" s="92"/>
      <c r="DT174" s="92"/>
      <c r="DU174" s="92"/>
      <c r="DV174" s="92"/>
      <c r="DW174" s="92"/>
      <c r="DX174" s="92"/>
      <c r="DY174" s="92"/>
      <c r="DZ174" s="92"/>
      <c r="EA174" s="92"/>
      <c r="EB174" s="92"/>
      <c r="EC174" s="92"/>
      <c r="ED174" s="92"/>
      <c r="EE174" s="92"/>
      <c r="EF174" s="92"/>
      <c r="EG174" s="92"/>
      <c r="EH174" s="92"/>
      <c r="EI174" s="92"/>
      <c r="EJ174" s="92"/>
      <c r="EK174" s="92"/>
      <c r="EL174" s="92"/>
      <c r="EM174" s="92"/>
      <c r="EN174" s="92"/>
      <c r="EO174" s="92"/>
      <c r="EP174" s="92"/>
      <c r="EQ174" s="92"/>
      <c r="ER174" s="92"/>
      <c r="ES174" s="92"/>
      <c r="ET174" s="92"/>
      <c r="EU174" s="92"/>
      <c r="EV174" s="92"/>
      <c r="EW174" s="92"/>
      <c r="EX174" s="92"/>
      <c r="EY174" s="92"/>
      <c r="EZ174" s="92"/>
      <c r="FA174" s="92"/>
      <c r="FB174" s="92"/>
      <c r="FC174" s="92"/>
      <c r="FD174" s="92"/>
      <c r="FE174" s="92"/>
      <c r="FF174" s="92"/>
      <c r="FG174" s="92"/>
      <c r="FH174" s="92"/>
      <c r="FI174" s="92"/>
      <c r="FJ174" s="92"/>
      <c r="FK174" s="92"/>
      <c r="FL174" s="92"/>
      <c r="FM174" s="92"/>
      <c r="FN174" s="92"/>
      <c r="FO174" s="92"/>
      <c r="FP174" s="92"/>
      <c r="FQ174" s="92"/>
      <c r="FR174" s="92"/>
      <c r="FS174" s="92"/>
      <c r="FT174" s="92"/>
      <c r="FU174" s="92"/>
      <c r="FV174" s="92"/>
      <c r="FW174" s="92"/>
      <c r="FX174" s="92"/>
      <c r="FY174" s="92"/>
      <c r="FZ174" s="92"/>
      <c r="GA174" s="92"/>
      <c r="GB174" s="92"/>
      <c r="GC174" s="92"/>
      <c r="GD174" s="92"/>
      <c r="GE174" s="92"/>
      <c r="GF174" s="92"/>
      <c r="GG174" s="92"/>
      <c r="GH174" s="92"/>
      <c r="GI174" s="92"/>
      <c r="GJ174" s="92"/>
      <c r="GK174" s="92"/>
      <c r="GL174" s="92"/>
      <c r="GM174" s="92"/>
      <c r="GN174" s="92"/>
      <c r="GO174" s="92"/>
      <c r="GP174" s="92"/>
      <c r="GQ174" s="92"/>
      <c r="GR174" s="92"/>
      <c r="GS174" s="92"/>
      <c r="GT174" s="92"/>
      <c r="GU174" s="92"/>
      <c r="GV174" s="92"/>
      <c r="GW174" s="92"/>
      <c r="GX174" s="92"/>
      <c r="GY174" s="92"/>
      <c r="GZ174" s="92"/>
      <c r="HA174" s="92"/>
      <c r="HB174" s="92"/>
      <c r="HC174" s="92"/>
      <c r="HD174" s="92"/>
      <c r="HE174" s="92"/>
      <c r="HF174" s="92"/>
      <c r="HG174" s="92"/>
      <c r="HH174" s="92"/>
      <c r="HI174" s="92"/>
      <c r="HJ174" s="92"/>
      <c r="HK174" s="92"/>
      <c r="HL174" s="92"/>
      <c r="HM174" s="92"/>
      <c r="HN174" s="92"/>
      <c r="HO174" s="92"/>
      <c r="HP174" s="92"/>
      <c r="HQ174" s="92"/>
      <c r="HR174" s="92"/>
      <c r="HS174" s="92"/>
      <c r="HT174" s="92"/>
      <c r="HU174" s="92"/>
      <c r="HV174" s="92"/>
      <c r="HW174" s="92"/>
      <c r="HX174" s="92"/>
      <c r="HY174" s="92"/>
      <c r="HZ174" s="92"/>
      <c r="IA174" s="92"/>
      <c r="IB174" s="92"/>
      <c r="IC174" s="92"/>
      <c r="ID174" s="92"/>
      <c r="IE174" s="92"/>
      <c r="IF174" s="92"/>
      <c r="IG174" s="92"/>
      <c r="IH174" s="92"/>
      <c r="II174" s="92"/>
      <c r="IJ174" s="92"/>
      <c r="IK174" s="92"/>
      <c r="IL174" s="92"/>
      <c r="IM174" s="92"/>
      <c r="IN174" s="92"/>
      <c r="IO174" s="92"/>
      <c r="IP174" s="92"/>
      <c r="IQ174" s="92"/>
      <c r="IR174" s="92"/>
      <c r="IS174" s="92"/>
      <c r="IT174" s="92"/>
      <c r="IU174" s="92"/>
      <c r="IV174" s="92"/>
      <c r="IW174" s="92"/>
      <c r="IX174" s="92"/>
      <c r="IY174" s="92"/>
      <c r="IZ174" s="92"/>
      <c r="JA174" s="92"/>
      <c r="JB174" s="92"/>
      <c r="JC174" s="92"/>
      <c r="JD174" s="92"/>
      <c r="JE174" s="92"/>
      <c r="JF174" s="92"/>
      <c r="JG174" s="92"/>
      <c r="JH174" s="92"/>
      <c r="JI174" s="92"/>
      <c r="JJ174" s="92"/>
      <c r="JK174" s="92"/>
      <c r="JL174" s="92"/>
      <c r="JM174" s="92"/>
      <c r="JN174" s="92"/>
      <c r="JO174" s="92"/>
      <c r="JP174" s="92"/>
      <c r="JQ174" s="92"/>
      <c r="JR174" s="92"/>
      <c r="JS174" s="92"/>
      <c r="JT174" s="92"/>
      <c r="JU174" s="92"/>
      <c r="JV174" s="92"/>
      <c r="JW174" s="92"/>
      <c r="JX174" s="92"/>
      <c r="JY174" s="92"/>
      <c r="JZ174" s="92"/>
      <c r="KA174" s="92"/>
      <c r="KB174" s="92"/>
      <c r="KC174" s="92"/>
      <c r="KD174" s="92"/>
      <c r="KE174" s="92"/>
      <c r="KF174" s="92"/>
      <c r="KG174" s="92"/>
      <c r="KH174" s="92"/>
      <c r="KI174" s="92"/>
      <c r="KJ174" s="92"/>
      <c r="KK174" s="92"/>
      <c r="KL174" s="92"/>
      <c r="KM174" s="92"/>
      <c r="KN174" s="92"/>
      <c r="KO174" s="92"/>
      <c r="KP174" s="92"/>
      <c r="KQ174" s="92"/>
      <c r="KR174" s="92"/>
      <c r="KS174" s="92"/>
      <c r="KT174" s="92"/>
      <c r="KU174" s="92"/>
      <c r="KV174" s="92"/>
      <c r="KW174" s="92"/>
      <c r="KX174" s="92"/>
      <c r="KY174" s="92"/>
      <c r="KZ174" s="92"/>
      <c r="LA174" s="92"/>
      <c r="LB174" s="92"/>
      <c r="LC174" s="92"/>
      <c r="LD174" s="92"/>
      <c r="LE174" s="92"/>
      <c r="LF174" s="92"/>
      <c r="LG174" s="92"/>
      <c r="LH174" s="92"/>
      <c r="LI174" s="92"/>
      <c r="LJ174" s="92"/>
      <c r="LK174" s="92"/>
      <c r="LL174" s="92"/>
      <c r="LM174" s="92"/>
      <c r="LN174" s="92"/>
      <c r="LO174" s="92"/>
      <c r="LP174" s="92"/>
      <c r="LQ174" s="92"/>
      <c r="LR174" s="92"/>
      <c r="LS174" s="92"/>
      <c r="LT174" s="92"/>
      <c r="LU174" s="92"/>
      <c r="LV174" s="92"/>
      <c r="LW174" s="92"/>
      <c r="LX174" s="92"/>
      <c r="LY174" s="92"/>
      <c r="LZ174" s="92"/>
      <c r="MA174" s="92"/>
      <c r="MB174" s="92"/>
      <c r="MC174" s="92"/>
      <c r="MD174" s="92"/>
      <c r="ME174" s="92"/>
      <c r="MF174" s="92"/>
      <c r="MG174" s="92"/>
      <c r="MH174" s="92"/>
      <c r="MI174" s="92"/>
      <c r="MJ174" s="92"/>
      <c r="MK174" s="92"/>
      <c r="ML174" s="92"/>
      <c r="MM174" s="92"/>
      <c r="MN174" s="92"/>
      <c r="MO174" s="92"/>
      <c r="MP174" s="92"/>
      <c r="MQ174" s="92"/>
      <c r="MR174" s="92"/>
      <c r="MS174" s="92"/>
      <c r="MT174" s="92"/>
      <c r="MU174" s="92"/>
      <c r="MV174" s="92"/>
      <c r="MW174" s="92"/>
      <c r="MX174" s="92"/>
      <c r="MY174" s="92"/>
      <c r="MZ174" s="92"/>
      <c r="NA174" s="92"/>
      <c r="NB174" s="92"/>
      <c r="NC174" s="92"/>
      <c r="ND174" s="92"/>
      <c r="NE174" s="92"/>
      <c r="NF174" s="92"/>
      <c r="NG174" s="92"/>
      <c r="NH174" s="92"/>
      <c r="NI174" s="92"/>
      <c r="NJ174" s="92"/>
      <c r="NK174" s="92"/>
      <c r="NL174" s="92"/>
      <c r="NM174" s="92"/>
      <c r="NN174" s="92"/>
      <c r="NO174" s="92"/>
      <c r="NP174" s="92"/>
      <c r="NQ174" s="92"/>
      <c r="NR174" s="92"/>
      <c r="NS174" s="92"/>
      <c r="NT174" s="92"/>
      <c r="NU174" s="92"/>
      <c r="NV174" s="92"/>
      <c r="NW174" s="92"/>
      <c r="NX174" s="92"/>
      <c r="NY174" s="92"/>
      <c r="NZ174" s="92"/>
      <c r="OA174" s="92"/>
      <c r="OB174" s="92"/>
      <c r="OC174" s="92"/>
      <c r="OD174" s="92"/>
      <c r="OE174" s="92"/>
      <c r="OF174" s="92"/>
      <c r="OG174" s="92"/>
      <c r="OH174" s="92"/>
      <c r="OI174" s="92"/>
      <c r="OJ174" s="92"/>
      <c r="OK174" s="92"/>
      <c r="OL174" s="92"/>
      <c r="OM174" s="92"/>
      <c r="ON174" s="92"/>
      <c r="OO174" s="92"/>
      <c r="OP174" s="92"/>
      <c r="OQ174" s="92"/>
      <c r="OR174" s="92"/>
      <c r="OS174" s="92"/>
      <c r="OT174" s="92"/>
      <c r="OU174" s="92"/>
      <c r="OV174" s="92"/>
      <c r="OW174" s="92"/>
      <c r="OX174" s="92"/>
      <c r="OY174" s="92"/>
      <c r="OZ174" s="92"/>
      <c r="PA174" s="92"/>
      <c r="PB174" s="92"/>
      <c r="PC174" s="92"/>
      <c r="PD174" s="92"/>
      <c r="PE174" s="92"/>
      <c r="PF174" s="92"/>
      <c r="PG174" s="92"/>
      <c r="PH174" s="92"/>
      <c r="PI174" s="92"/>
      <c r="PJ174" s="92"/>
      <c r="PK174" s="92"/>
      <c r="PL174" s="92"/>
      <c r="PM174" s="92"/>
      <c r="PN174" s="92"/>
      <c r="PO174" s="92"/>
      <c r="PP174" s="92"/>
      <c r="PQ174" s="92"/>
      <c r="PR174" s="92"/>
      <c r="PS174" s="92"/>
      <c r="PT174" s="92"/>
      <c r="PU174" s="92"/>
      <c r="PV174" s="92"/>
      <c r="PW174" s="92"/>
      <c r="PX174" s="92"/>
      <c r="PY174" s="92"/>
      <c r="PZ174" s="92"/>
      <c r="QA174" s="92"/>
      <c r="QB174" s="92"/>
      <c r="QC174" s="92"/>
      <c r="QD174" s="92"/>
      <c r="QE174" s="92"/>
      <c r="QF174" s="92"/>
      <c r="QG174" s="92"/>
      <c r="QH174" s="92"/>
      <c r="QI174" s="92"/>
      <c r="QJ174" s="92"/>
      <c r="QK174" s="92"/>
      <c r="QL174" s="92"/>
      <c r="QM174" s="92"/>
      <c r="QN174" s="92"/>
      <c r="QO174" s="92"/>
      <c r="QP174" s="92"/>
      <c r="QQ174" s="92"/>
      <c r="QR174" s="92"/>
      <c r="QS174" s="92"/>
      <c r="QT174" s="92"/>
      <c r="QU174" s="92"/>
      <c r="QV174" s="92"/>
      <c r="QW174" s="92"/>
      <c r="QX174" s="92"/>
      <c r="QY174" s="92"/>
      <c r="QZ174" s="92"/>
      <c r="RA174" s="92"/>
      <c r="RB174" s="92"/>
      <c r="RC174" s="92"/>
      <c r="RD174" s="92"/>
      <c r="RE174" s="92"/>
      <c r="RF174" s="92"/>
      <c r="RG174" s="92"/>
      <c r="RH174" s="92"/>
      <c r="RI174" s="92"/>
      <c r="RJ174" s="92"/>
      <c r="RK174" s="92"/>
      <c r="RL174" s="92"/>
      <c r="RM174" s="92"/>
      <c r="RN174" s="92"/>
      <c r="RO174" s="92"/>
      <c r="RP174" s="92"/>
      <c r="RQ174" s="92"/>
      <c r="RR174" s="92"/>
      <c r="RS174" s="92"/>
      <c r="RT174" s="92"/>
      <c r="RU174" s="92"/>
      <c r="RV174" s="92"/>
      <c r="RW174" s="92"/>
      <c r="RX174" s="92"/>
      <c r="RY174" s="92"/>
      <c r="RZ174" s="92"/>
      <c r="SA174" s="92"/>
      <c r="SB174" s="92"/>
      <c r="SC174" s="92"/>
      <c r="SD174" s="92"/>
      <c r="SE174" s="92"/>
      <c r="SF174" s="92"/>
      <c r="SG174" s="92"/>
      <c r="SH174" s="92"/>
      <c r="SI174" s="92"/>
      <c r="SJ174" s="92"/>
      <c r="SK174" s="92"/>
      <c r="SL174" s="92"/>
      <c r="SM174" s="92"/>
      <c r="SN174" s="92"/>
      <c r="SO174" s="92"/>
      <c r="SP174" s="92"/>
      <c r="SQ174" s="92"/>
      <c r="SR174" s="92"/>
      <c r="SS174" s="92"/>
      <c r="ST174" s="92"/>
      <c r="SU174" s="92"/>
      <c r="SV174" s="92"/>
      <c r="SW174" s="92"/>
      <c r="SX174" s="92"/>
      <c r="SY174" s="92"/>
      <c r="SZ174" s="92"/>
      <c r="TA174" s="92"/>
      <c r="TB174" s="92"/>
      <c r="TC174" s="92"/>
      <c r="TD174" s="92"/>
      <c r="TE174" s="92"/>
      <c r="TF174" s="92"/>
      <c r="TG174" s="92"/>
      <c r="TH174" s="92"/>
      <c r="TI174" s="92"/>
      <c r="TJ174" s="92"/>
      <c r="TK174" s="92"/>
      <c r="TL174" s="92"/>
      <c r="TM174" s="92"/>
      <c r="TN174" s="92"/>
      <c r="TO174" s="92"/>
      <c r="TP174" s="92"/>
      <c r="TQ174" s="92"/>
      <c r="TR174" s="92"/>
      <c r="TS174" s="92"/>
      <c r="TT174" s="92"/>
      <c r="TU174" s="92"/>
      <c r="TV174" s="92"/>
      <c r="TW174" s="92"/>
      <c r="TX174" s="92"/>
      <c r="TY174" s="92"/>
      <c r="TZ174" s="92"/>
      <c r="UA174" s="92"/>
      <c r="UB174" s="92"/>
      <c r="UC174" s="92"/>
      <c r="UD174" s="92"/>
      <c r="UE174" s="92"/>
      <c r="UF174" s="92"/>
      <c r="UG174" s="92"/>
      <c r="UH174" s="92"/>
      <c r="UI174" s="92"/>
      <c r="UJ174" s="92"/>
      <c r="UK174" s="92"/>
      <c r="UL174" s="92"/>
      <c r="UM174" s="92"/>
      <c r="UN174" s="92"/>
      <c r="UO174" s="92"/>
      <c r="UP174" s="92"/>
      <c r="UQ174" s="92"/>
      <c r="UR174" s="92"/>
      <c r="US174" s="92"/>
      <c r="UT174" s="92"/>
      <c r="UU174" s="92"/>
      <c r="UV174" s="92"/>
      <c r="UW174" s="92"/>
      <c r="UX174" s="92"/>
      <c r="UY174" s="92"/>
      <c r="UZ174" s="92"/>
      <c r="VA174" s="92"/>
      <c r="VB174" s="92"/>
      <c r="VC174" s="92"/>
      <c r="VD174" s="92"/>
      <c r="VE174" s="92"/>
      <c r="VF174" s="92"/>
      <c r="VG174" s="92"/>
      <c r="VH174" s="92"/>
      <c r="VI174" s="92"/>
      <c r="VJ174" s="92"/>
      <c r="VK174" s="92"/>
      <c r="VL174" s="92"/>
      <c r="VM174" s="92"/>
      <c r="VN174" s="92"/>
      <c r="VO174" s="92"/>
      <c r="VP174" s="92"/>
      <c r="VQ174" s="92"/>
      <c r="VR174" s="92"/>
      <c r="VS174" s="92"/>
      <c r="VT174" s="92"/>
      <c r="VU174" s="92"/>
      <c r="VV174" s="92"/>
      <c r="VW174" s="92"/>
      <c r="VX174" s="92"/>
      <c r="VY174" s="92"/>
      <c r="VZ174" s="92"/>
      <c r="WA174" s="92"/>
      <c r="WB174" s="92"/>
      <c r="WC174" s="92"/>
      <c r="WD174" s="92"/>
      <c r="WE174" s="92"/>
      <c r="WF174" s="92"/>
      <c r="WG174" s="92"/>
      <c r="WH174" s="92"/>
      <c r="WI174" s="92"/>
      <c r="WJ174" s="92"/>
      <c r="WK174" s="92"/>
      <c r="WL174" s="92"/>
      <c r="WM174" s="92"/>
      <c r="WN174" s="92"/>
      <c r="WO174" s="92"/>
      <c r="WP174" s="92"/>
      <c r="WQ174" s="92"/>
      <c r="WR174" s="92"/>
      <c r="WS174" s="92"/>
      <c r="WT174" s="92"/>
      <c r="WU174" s="92"/>
      <c r="WV174" s="92"/>
      <c r="WW174" s="92"/>
      <c r="WX174" s="92"/>
      <c r="WY174" s="92"/>
      <c r="WZ174" s="92"/>
      <c r="XA174" s="92"/>
      <c r="XB174" s="92"/>
      <c r="XC174" s="92"/>
      <c r="XD174" s="92"/>
      <c r="XE174" s="92"/>
      <c r="XF174" s="92"/>
      <c r="XG174" s="92"/>
      <c r="XH174" s="92"/>
      <c r="XI174" s="92"/>
      <c r="XJ174" s="92"/>
      <c r="XK174" s="92"/>
      <c r="XL174" s="92"/>
      <c r="XM174" s="92"/>
      <c r="XN174" s="92"/>
      <c r="XO174" s="92"/>
      <c r="XP174" s="92"/>
      <c r="XQ174" s="92"/>
      <c r="XR174" s="92"/>
      <c r="XS174" s="92"/>
      <c r="XT174" s="92"/>
      <c r="XU174" s="92"/>
      <c r="XV174" s="92"/>
      <c r="XW174" s="92"/>
      <c r="XX174" s="92"/>
      <c r="XY174" s="92"/>
      <c r="XZ174" s="92"/>
      <c r="YA174" s="92"/>
      <c r="YB174" s="92"/>
      <c r="YC174" s="92"/>
      <c r="YD174" s="92"/>
      <c r="YE174" s="92"/>
      <c r="YF174" s="92"/>
      <c r="YG174" s="92"/>
      <c r="YH174" s="92"/>
      <c r="YI174" s="92"/>
      <c r="YJ174" s="92"/>
      <c r="YK174" s="92"/>
      <c r="YL174" s="92"/>
      <c r="YM174" s="92"/>
      <c r="YN174" s="92"/>
      <c r="YO174" s="92"/>
      <c r="YP174" s="92"/>
      <c r="YQ174" s="92"/>
      <c r="YR174" s="92"/>
      <c r="YS174" s="92"/>
      <c r="YT174" s="92"/>
      <c r="YU174" s="92"/>
      <c r="YV174" s="92"/>
      <c r="YW174" s="92"/>
      <c r="YX174" s="92"/>
      <c r="YY174" s="92"/>
      <c r="YZ174" s="92"/>
      <c r="ZA174" s="92"/>
      <c r="ZB174" s="92"/>
      <c r="ZC174" s="92"/>
      <c r="ZD174" s="92"/>
      <c r="ZE174" s="92"/>
      <c r="ZF174" s="92"/>
      <c r="ZG174" s="92"/>
      <c r="ZH174" s="92"/>
      <c r="ZI174" s="92"/>
      <c r="ZJ174" s="92"/>
      <c r="ZK174" s="92"/>
      <c r="ZL174" s="92"/>
      <c r="ZM174" s="92"/>
      <c r="ZN174" s="92"/>
      <c r="ZO174" s="92"/>
      <c r="ZP174" s="92"/>
      <c r="ZQ174" s="92"/>
      <c r="ZR174" s="92"/>
      <c r="ZS174" s="92"/>
      <c r="ZT174" s="92"/>
      <c r="ZU174" s="92"/>
      <c r="ZV174" s="92"/>
      <c r="ZW174" s="92"/>
      <c r="ZX174" s="92"/>
      <c r="ZY174" s="92"/>
      <c r="ZZ174" s="92"/>
      <c r="AAA174" s="92"/>
      <c r="AAB174" s="92"/>
      <c r="AAC174" s="92"/>
      <c r="AAD174" s="92"/>
      <c r="AAE174" s="92"/>
      <c r="AAF174" s="92"/>
      <c r="AAG174" s="92"/>
      <c r="AAH174" s="92"/>
      <c r="AAI174" s="92"/>
      <c r="AAJ174" s="92"/>
      <c r="AAK174" s="92"/>
      <c r="AAL174" s="92"/>
      <c r="AAM174" s="92"/>
      <c r="AAN174" s="92"/>
      <c r="AAO174" s="92"/>
      <c r="AAP174" s="92"/>
      <c r="AAQ174" s="92"/>
      <c r="AAR174" s="92"/>
      <c r="AAS174" s="92"/>
      <c r="AAT174" s="92"/>
      <c r="AAU174" s="92"/>
      <c r="AAV174" s="92"/>
      <c r="AAW174" s="92"/>
      <c r="AAX174" s="92"/>
      <c r="AAY174" s="92"/>
      <c r="AAZ174" s="92"/>
      <c r="ABA174" s="92"/>
      <c r="ABB174" s="92"/>
      <c r="ABC174" s="92"/>
      <c r="ABD174" s="92"/>
      <c r="ABE174" s="92"/>
      <c r="ABF174" s="92"/>
      <c r="ABG174" s="92"/>
      <c r="ABH174" s="92"/>
      <c r="ABI174" s="92"/>
      <c r="ABJ174" s="92"/>
      <c r="ABK174" s="92"/>
      <c r="ABL174" s="92"/>
      <c r="ABM174" s="92"/>
      <c r="ABN174" s="92"/>
      <c r="ABO174" s="92"/>
      <c r="ABP174" s="92"/>
      <c r="ABQ174" s="92"/>
      <c r="ABR174" s="92"/>
      <c r="ABS174" s="92"/>
      <c r="ABT174" s="92"/>
      <c r="ABU174" s="92"/>
      <c r="ABV174" s="92"/>
      <c r="ABW174" s="92"/>
      <c r="ABX174" s="92"/>
      <c r="ABY174" s="92"/>
      <c r="ABZ174" s="92"/>
      <c r="ACA174" s="92"/>
      <c r="ACB174" s="92"/>
      <c r="ACC174" s="92"/>
      <c r="ACD174" s="92"/>
      <c r="ACE174" s="92"/>
      <c r="ACF174" s="92"/>
      <c r="ACG174" s="92"/>
      <c r="ACH174" s="92"/>
      <c r="ACI174" s="92"/>
      <c r="ACJ174" s="92"/>
      <c r="ACK174" s="92"/>
      <c r="ACL174" s="92"/>
      <c r="ACM174" s="92"/>
      <c r="ACN174" s="92"/>
      <c r="ACO174" s="92"/>
      <c r="ACP174" s="92"/>
      <c r="ACQ174" s="92"/>
      <c r="ACR174" s="92"/>
      <c r="ACS174" s="92"/>
      <c r="ACT174" s="92"/>
      <c r="ACU174" s="92"/>
      <c r="ACV174" s="92"/>
      <c r="ACW174" s="92"/>
      <c r="ACX174" s="92"/>
      <c r="ACY174" s="92"/>
      <c r="ACZ174" s="92"/>
      <c r="ADA174" s="92"/>
      <c r="ADB174" s="92"/>
      <c r="ADC174" s="92"/>
      <c r="ADD174" s="92"/>
      <c r="ADE174" s="92"/>
      <c r="ADF174" s="92"/>
      <c r="ADG174" s="92"/>
      <c r="ADH174" s="92"/>
      <c r="ADI174" s="92"/>
      <c r="ADJ174" s="92"/>
      <c r="ADK174" s="92"/>
      <c r="ADL174" s="92"/>
      <c r="ADM174" s="92"/>
      <c r="ADN174" s="92"/>
      <c r="ADO174" s="92"/>
      <c r="ADP174" s="92"/>
      <c r="ADQ174" s="92"/>
      <c r="ADR174" s="92"/>
      <c r="ADS174" s="92"/>
      <c r="ADT174" s="92"/>
      <c r="ADU174" s="92"/>
      <c r="ADV174" s="92"/>
      <c r="ADW174" s="92"/>
      <c r="ADX174" s="92"/>
      <c r="ADY174" s="92"/>
      <c r="ADZ174" s="92"/>
      <c r="AEA174" s="92"/>
      <c r="AEB174" s="92"/>
      <c r="AEC174" s="92"/>
      <c r="AED174" s="92"/>
      <c r="AEE174" s="92"/>
      <c r="AEF174" s="92"/>
      <c r="AEG174" s="92"/>
      <c r="AEH174" s="92"/>
      <c r="AEI174" s="92"/>
      <c r="AEJ174" s="92"/>
      <c r="AEK174" s="92"/>
      <c r="AEL174" s="92"/>
      <c r="AEM174" s="92"/>
      <c r="AEN174" s="92"/>
      <c r="AEO174" s="92"/>
      <c r="AEP174" s="92"/>
      <c r="AEQ174" s="92"/>
      <c r="AER174" s="92"/>
      <c r="AES174" s="92"/>
      <c r="AET174" s="92"/>
      <c r="AEU174" s="92"/>
      <c r="AEV174" s="92"/>
      <c r="AEW174" s="92"/>
      <c r="AEX174" s="92"/>
      <c r="AEY174" s="92"/>
      <c r="AEZ174" s="92"/>
      <c r="AFA174" s="92"/>
      <c r="AFB174" s="92"/>
      <c r="AFC174" s="92"/>
      <c r="AFD174" s="92"/>
      <c r="AFE174" s="92"/>
      <c r="AFF174" s="92"/>
      <c r="AFG174" s="92"/>
      <c r="AFH174" s="92"/>
      <c r="AFI174" s="92"/>
      <c r="AFJ174" s="92"/>
      <c r="AFK174" s="92"/>
      <c r="AFL174" s="92"/>
      <c r="AFM174" s="92"/>
      <c r="AFN174" s="92"/>
      <c r="AFO174" s="92"/>
      <c r="AFP174" s="92"/>
      <c r="AFQ174" s="92"/>
      <c r="AFR174" s="92"/>
      <c r="AFS174" s="92"/>
      <c r="AFT174" s="92"/>
      <c r="AFU174" s="92"/>
      <c r="AFV174" s="92"/>
      <c r="AFW174" s="92"/>
      <c r="AFX174" s="92"/>
      <c r="AFY174" s="92"/>
      <c r="AFZ174" s="92"/>
      <c r="AGA174" s="92"/>
      <c r="AGB174" s="92"/>
      <c r="AGC174" s="92"/>
      <c r="AGD174" s="92"/>
      <c r="AGE174" s="92"/>
      <c r="AGF174" s="92"/>
      <c r="AGG174" s="92"/>
      <c r="AGH174" s="92"/>
      <c r="AGI174" s="92"/>
      <c r="AGJ174" s="92"/>
      <c r="AGK174" s="92"/>
      <c r="AGL174" s="92"/>
      <c r="AGM174" s="92"/>
      <c r="AGN174" s="92"/>
      <c r="AGO174" s="92"/>
      <c r="AGP174" s="92"/>
      <c r="AGQ174" s="92"/>
      <c r="AGR174" s="92"/>
      <c r="AGS174" s="92"/>
      <c r="AGT174" s="92"/>
      <c r="AGU174" s="92"/>
      <c r="AGV174" s="92"/>
      <c r="AGW174" s="92"/>
      <c r="AGX174" s="92"/>
      <c r="AGY174" s="92"/>
      <c r="AGZ174" s="92"/>
      <c r="AHA174" s="92"/>
      <c r="AHB174" s="92"/>
      <c r="AHC174" s="92"/>
      <c r="AHD174" s="92"/>
      <c r="AHE174" s="92"/>
      <c r="AHF174" s="92"/>
      <c r="AHG174" s="92"/>
      <c r="AHH174" s="92"/>
      <c r="AHI174" s="92"/>
      <c r="AHJ174" s="92"/>
      <c r="AHK174" s="92"/>
      <c r="AHL174" s="92"/>
      <c r="AHM174" s="92"/>
      <c r="AHN174" s="92"/>
      <c r="AHO174" s="92"/>
      <c r="AHP174" s="92"/>
      <c r="AHQ174" s="92"/>
      <c r="AHR174" s="92"/>
      <c r="AHS174" s="92"/>
      <c r="AHT174" s="92"/>
      <c r="AHU174" s="92"/>
      <c r="AHV174" s="92"/>
      <c r="AHW174" s="92"/>
      <c r="AHX174" s="92"/>
      <c r="AHY174" s="92"/>
      <c r="AHZ174" s="92"/>
      <c r="AIA174" s="92"/>
      <c r="AIB174" s="92"/>
      <c r="AIC174" s="92"/>
      <c r="AID174" s="92"/>
      <c r="AIE174" s="92"/>
      <c r="AIF174" s="92"/>
      <c r="AIG174" s="92"/>
      <c r="AIH174" s="92"/>
      <c r="AII174" s="92"/>
      <c r="AIJ174" s="92"/>
      <c r="AIK174" s="92"/>
      <c r="AIL174" s="92"/>
      <c r="AIM174" s="92"/>
      <c r="AIN174" s="92"/>
      <c r="AIO174" s="92"/>
      <c r="AIP174" s="92"/>
      <c r="AIQ174" s="92"/>
      <c r="AIR174" s="92"/>
      <c r="AIS174" s="92"/>
      <c r="AIT174" s="92"/>
      <c r="AIU174" s="92"/>
      <c r="AIV174" s="92"/>
      <c r="AIW174" s="92"/>
      <c r="AIX174" s="92"/>
      <c r="AIY174" s="92"/>
      <c r="AIZ174" s="92"/>
      <c r="AJA174" s="92"/>
      <c r="AJB174" s="92"/>
      <c r="AJC174" s="92"/>
      <c r="AJD174" s="92"/>
      <c r="AJE174" s="92"/>
      <c r="AJF174" s="92"/>
      <c r="AJG174" s="92"/>
      <c r="AJH174" s="92"/>
      <c r="AJI174" s="92"/>
      <c r="AJJ174" s="92"/>
      <c r="AJK174" s="92"/>
      <c r="AJL174" s="92"/>
      <c r="AJM174" s="92"/>
      <c r="AJN174" s="92"/>
      <c r="AJO174" s="92"/>
      <c r="AJP174" s="92"/>
      <c r="AJQ174" s="92"/>
      <c r="AJR174" s="92"/>
      <c r="AJS174" s="92"/>
      <c r="AJT174" s="92"/>
      <c r="AJU174" s="92"/>
      <c r="AJV174" s="92"/>
      <c r="AJW174" s="92"/>
      <c r="AJX174" s="92"/>
      <c r="AJY174" s="92"/>
      <c r="AJZ174" s="92"/>
      <c r="AKA174" s="92"/>
      <c r="AKB174" s="92"/>
      <c r="AKC174" s="92"/>
      <c r="AKD174" s="92"/>
      <c r="AKE174" s="92"/>
      <c r="AKF174" s="92"/>
      <c r="AKG174" s="92"/>
      <c r="AKH174" s="92"/>
      <c r="AKI174" s="92"/>
      <c r="AKJ174" s="92"/>
      <c r="AKK174" s="92"/>
      <c r="AKL174" s="92"/>
      <c r="AKM174" s="92"/>
      <c r="AKN174" s="92"/>
      <c r="AKO174" s="92"/>
      <c r="AKP174" s="92"/>
      <c r="AKQ174" s="92"/>
      <c r="AKR174" s="92"/>
      <c r="AKS174" s="92"/>
      <c r="AKT174" s="92"/>
      <c r="AKU174" s="92"/>
      <c r="AKV174" s="92"/>
      <c r="AKW174" s="92"/>
      <c r="AKX174" s="92"/>
      <c r="AKY174" s="92"/>
      <c r="AKZ174" s="92"/>
      <c r="ALA174" s="92"/>
      <c r="ALB174" s="92"/>
      <c r="ALC174" s="92"/>
      <c r="ALD174" s="92"/>
      <c r="ALE174" s="92"/>
      <c r="ALF174" s="92"/>
      <c r="ALG174" s="92"/>
      <c r="ALH174" s="92"/>
      <c r="ALI174" s="92"/>
      <c r="ALJ174" s="92"/>
      <c r="ALK174" s="92"/>
      <c r="ALL174" s="92"/>
      <c r="ALM174" s="92"/>
      <c r="ALN174" s="92"/>
      <c r="ALO174" s="92"/>
      <c r="ALP174" s="92"/>
      <c r="ALQ174" s="92"/>
      <c r="ALR174" s="92"/>
      <c r="ALS174" s="92"/>
      <c r="ALT174" s="92"/>
      <c r="ALU174" s="92"/>
      <c r="ALV174" s="92"/>
      <c r="ALW174" s="92"/>
      <c r="ALX174" s="92"/>
      <c r="ALY174" s="92"/>
      <c r="ALZ174" s="92"/>
      <c r="AMA174" s="92"/>
      <c r="AMB174" s="92"/>
      <c r="AMC174" s="92"/>
      <c r="AMD174" s="92"/>
      <c r="AME174" s="92"/>
      <c r="AMF174" s="92"/>
      <c r="AMG174" s="92"/>
      <c r="AMH174" s="92"/>
      <c r="AMI174" s="92"/>
    </row>
    <row r="175" spans="1:1024" s="1" customFormat="1" ht="15" customHeight="1">
      <c r="A175" s="92"/>
      <c r="B175" s="101"/>
      <c r="C175" s="101"/>
      <c r="D175" s="101"/>
      <c r="E175" s="101"/>
      <c r="F175" s="101"/>
      <c r="G175" s="101"/>
      <c r="H175" s="101"/>
      <c r="I175" s="101"/>
      <c r="J175" s="101"/>
      <c r="K175" s="101"/>
      <c r="L175" s="101"/>
      <c r="M175" s="101"/>
      <c r="N175" s="101"/>
      <c r="O175" s="101"/>
      <c r="P175" s="101"/>
      <c r="Q175" s="101"/>
      <c r="R175" s="101"/>
      <c r="S175" s="102"/>
      <c r="T175" s="48"/>
      <c r="U175" s="92"/>
      <c r="V175" s="108"/>
      <c r="W175" s="108"/>
      <c r="X175" s="103"/>
      <c r="Y175" s="103"/>
      <c r="Z175" s="103"/>
      <c r="AA175" s="92"/>
      <c r="AB175" s="92"/>
      <c r="AC175" s="92"/>
      <c r="AD175" s="92"/>
      <c r="AE175" s="92"/>
      <c r="AF175" s="92"/>
      <c r="AG175" s="92"/>
      <c r="AH175" s="92"/>
      <c r="AI175" s="92"/>
      <c r="AJ175" s="92"/>
      <c r="AK175" s="92"/>
      <c r="AL175" s="92"/>
      <c r="AM175" s="92"/>
      <c r="AN175" s="92"/>
      <c r="AO175" s="92"/>
      <c r="AP175" s="92"/>
      <c r="AQ175" s="92"/>
      <c r="AR175" s="92"/>
      <c r="AS175" s="92"/>
      <c r="AT175" s="92"/>
      <c r="AU175" s="92"/>
      <c r="AV175" s="92"/>
      <c r="AW175" s="92"/>
      <c r="AX175" s="92"/>
      <c r="AY175" s="92"/>
      <c r="AZ175" s="92"/>
      <c r="BA175" s="92"/>
      <c r="BB175" s="92"/>
      <c r="BC175" s="92"/>
      <c r="BD175" s="92"/>
      <c r="BE175" s="92"/>
      <c r="BF175" s="92"/>
      <c r="BG175" s="92"/>
      <c r="BH175" s="92"/>
      <c r="BI175" s="92"/>
      <c r="BJ175" s="92"/>
      <c r="BK175" s="92"/>
      <c r="BL175" s="92"/>
      <c r="BM175" s="92"/>
      <c r="BN175" s="92"/>
      <c r="BO175" s="92"/>
      <c r="BP175" s="92"/>
      <c r="BQ175" s="92"/>
      <c r="BR175" s="92"/>
      <c r="BS175" s="92"/>
      <c r="BT175" s="92"/>
      <c r="BU175" s="92"/>
      <c r="BV175" s="92"/>
      <c r="BW175" s="92"/>
      <c r="BX175" s="92"/>
      <c r="BY175" s="92"/>
      <c r="BZ175" s="92"/>
      <c r="CA175" s="92"/>
      <c r="CB175" s="92"/>
      <c r="CC175" s="92"/>
      <c r="CD175" s="92"/>
      <c r="CE175" s="92"/>
      <c r="CF175" s="92"/>
      <c r="CG175" s="92"/>
      <c r="CH175" s="92"/>
      <c r="CI175" s="92"/>
      <c r="CJ175" s="92"/>
      <c r="CK175" s="92"/>
      <c r="CL175" s="92"/>
      <c r="CM175" s="92"/>
      <c r="CN175" s="92"/>
      <c r="CO175" s="92"/>
      <c r="CP175" s="92"/>
      <c r="CQ175" s="92"/>
      <c r="CR175" s="92"/>
      <c r="CS175" s="92"/>
      <c r="CT175" s="92"/>
      <c r="CU175" s="92"/>
      <c r="CV175" s="92"/>
      <c r="CW175" s="92"/>
      <c r="CX175" s="92"/>
      <c r="CY175" s="92"/>
      <c r="CZ175" s="92"/>
      <c r="DA175" s="92"/>
      <c r="DB175" s="92"/>
      <c r="DC175" s="92"/>
      <c r="DD175" s="92"/>
      <c r="DE175" s="92"/>
      <c r="DF175" s="92"/>
      <c r="DG175" s="92"/>
      <c r="DH175" s="92"/>
      <c r="DI175" s="92"/>
      <c r="DJ175" s="92"/>
      <c r="DK175" s="92"/>
      <c r="DL175" s="92"/>
      <c r="DM175" s="92"/>
      <c r="DN175" s="92"/>
      <c r="DO175" s="92"/>
      <c r="DP175" s="92"/>
      <c r="DQ175" s="92"/>
      <c r="DR175" s="92"/>
      <c r="DS175" s="92"/>
      <c r="DT175" s="92"/>
      <c r="DU175" s="92"/>
      <c r="DV175" s="92"/>
      <c r="DW175" s="92"/>
      <c r="DX175" s="92"/>
      <c r="DY175" s="92"/>
      <c r="DZ175" s="92"/>
      <c r="EA175" s="92"/>
      <c r="EB175" s="92"/>
      <c r="EC175" s="92"/>
      <c r="ED175" s="92"/>
      <c r="EE175" s="92"/>
      <c r="EF175" s="92"/>
      <c r="EG175" s="92"/>
      <c r="EH175" s="92"/>
      <c r="EI175" s="92"/>
      <c r="EJ175" s="92"/>
      <c r="EK175" s="92"/>
      <c r="EL175" s="92"/>
      <c r="EM175" s="92"/>
      <c r="EN175" s="92"/>
      <c r="EO175" s="92"/>
      <c r="EP175" s="92"/>
      <c r="EQ175" s="92"/>
      <c r="ER175" s="92"/>
      <c r="ES175" s="92"/>
      <c r="ET175" s="92"/>
      <c r="EU175" s="92"/>
      <c r="EV175" s="92"/>
      <c r="EW175" s="92"/>
      <c r="EX175" s="92"/>
      <c r="EY175" s="92"/>
      <c r="EZ175" s="92"/>
      <c r="FA175" s="92"/>
      <c r="FB175" s="92"/>
      <c r="FC175" s="92"/>
      <c r="FD175" s="92"/>
      <c r="FE175" s="92"/>
      <c r="FF175" s="92"/>
      <c r="FG175" s="92"/>
      <c r="FH175" s="92"/>
      <c r="FI175" s="92"/>
      <c r="FJ175" s="92"/>
      <c r="FK175" s="92"/>
      <c r="FL175" s="92"/>
      <c r="FM175" s="92"/>
      <c r="FN175" s="92"/>
      <c r="FO175" s="92"/>
      <c r="FP175" s="92"/>
      <c r="FQ175" s="92"/>
      <c r="FR175" s="92"/>
      <c r="FS175" s="92"/>
      <c r="FT175" s="92"/>
      <c r="FU175" s="92"/>
      <c r="FV175" s="92"/>
      <c r="FW175" s="92"/>
      <c r="FX175" s="92"/>
      <c r="FY175" s="92"/>
      <c r="FZ175" s="92"/>
      <c r="GA175" s="92"/>
      <c r="GB175" s="92"/>
      <c r="GC175" s="92"/>
      <c r="GD175" s="92"/>
      <c r="GE175" s="92"/>
      <c r="GF175" s="92"/>
      <c r="GG175" s="92"/>
      <c r="GH175" s="92"/>
      <c r="GI175" s="92"/>
      <c r="GJ175" s="92"/>
      <c r="GK175" s="92"/>
      <c r="GL175" s="92"/>
      <c r="GM175" s="92"/>
      <c r="GN175" s="92"/>
      <c r="GO175" s="92"/>
      <c r="GP175" s="92"/>
      <c r="GQ175" s="92"/>
      <c r="GR175" s="92"/>
      <c r="GS175" s="92"/>
      <c r="GT175" s="92"/>
      <c r="GU175" s="92"/>
      <c r="GV175" s="92"/>
      <c r="GW175" s="92"/>
      <c r="GX175" s="92"/>
      <c r="GY175" s="92"/>
      <c r="GZ175" s="92"/>
      <c r="HA175" s="92"/>
      <c r="HB175" s="92"/>
      <c r="HC175" s="92"/>
      <c r="HD175" s="92"/>
      <c r="HE175" s="92"/>
      <c r="HF175" s="92"/>
      <c r="HG175" s="92"/>
      <c r="HH175" s="92"/>
      <c r="HI175" s="92"/>
      <c r="HJ175" s="92"/>
      <c r="HK175" s="92"/>
      <c r="HL175" s="92"/>
      <c r="HM175" s="92"/>
      <c r="HN175" s="92"/>
      <c r="HO175" s="92"/>
      <c r="HP175" s="92"/>
      <c r="HQ175" s="92"/>
      <c r="HR175" s="92"/>
      <c r="HS175" s="92"/>
      <c r="HT175" s="92"/>
      <c r="HU175" s="92"/>
      <c r="HV175" s="92"/>
      <c r="HW175" s="92"/>
      <c r="HX175" s="92"/>
      <c r="HY175" s="92"/>
      <c r="HZ175" s="92"/>
      <c r="IA175" s="92"/>
      <c r="IB175" s="92"/>
      <c r="IC175" s="92"/>
      <c r="ID175" s="92"/>
      <c r="IE175" s="92"/>
      <c r="IF175" s="92"/>
      <c r="IG175" s="92"/>
      <c r="IH175" s="92"/>
      <c r="II175" s="92"/>
      <c r="IJ175" s="92"/>
      <c r="IK175" s="92"/>
      <c r="IL175" s="92"/>
      <c r="IM175" s="92"/>
      <c r="IN175" s="92"/>
      <c r="IO175" s="92"/>
      <c r="IP175" s="92"/>
      <c r="IQ175" s="92"/>
      <c r="IR175" s="92"/>
      <c r="IS175" s="92"/>
      <c r="IT175" s="92"/>
      <c r="IU175" s="92"/>
      <c r="IV175" s="92"/>
      <c r="IW175" s="92"/>
      <c r="IX175" s="92"/>
      <c r="IY175" s="92"/>
      <c r="IZ175" s="92"/>
      <c r="JA175" s="92"/>
      <c r="JB175" s="92"/>
      <c r="JC175" s="92"/>
      <c r="JD175" s="92"/>
      <c r="JE175" s="92"/>
      <c r="JF175" s="92"/>
      <c r="JG175" s="92"/>
      <c r="JH175" s="92"/>
      <c r="JI175" s="92"/>
      <c r="JJ175" s="92"/>
      <c r="JK175" s="92"/>
      <c r="JL175" s="92"/>
      <c r="JM175" s="92"/>
      <c r="JN175" s="92"/>
      <c r="JO175" s="92"/>
      <c r="JP175" s="92"/>
      <c r="JQ175" s="92"/>
      <c r="JR175" s="92"/>
      <c r="JS175" s="92"/>
      <c r="JT175" s="92"/>
      <c r="JU175" s="92"/>
      <c r="JV175" s="92"/>
      <c r="JW175" s="92"/>
      <c r="JX175" s="92"/>
      <c r="JY175" s="92"/>
      <c r="JZ175" s="92"/>
      <c r="KA175" s="92"/>
      <c r="KB175" s="92"/>
      <c r="KC175" s="92"/>
      <c r="KD175" s="92"/>
      <c r="KE175" s="92"/>
      <c r="KF175" s="92"/>
      <c r="KG175" s="92"/>
      <c r="KH175" s="92"/>
      <c r="KI175" s="92"/>
      <c r="KJ175" s="92"/>
      <c r="KK175" s="92"/>
      <c r="KL175" s="92"/>
      <c r="KM175" s="92"/>
      <c r="KN175" s="92"/>
      <c r="KO175" s="92"/>
      <c r="KP175" s="92"/>
      <c r="KQ175" s="92"/>
      <c r="KR175" s="92"/>
      <c r="KS175" s="92"/>
      <c r="KT175" s="92"/>
      <c r="KU175" s="92"/>
      <c r="KV175" s="92"/>
      <c r="KW175" s="92"/>
      <c r="KX175" s="92"/>
      <c r="KY175" s="92"/>
      <c r="KZ175" s="92"/>
      <c r="LA175" s="92"/>
      <c r="LB175" s="92"/>
      <c r="LC175" s="92"/>
      <c r="LD175" s="92"/>
      <c r="LE175" s="92"/>
      <c r="LF175" s="92"/>
      <c r="LG175" s="92"/>
      <c r="LH175" s="92"/>
      <c r="LI175" s="92"/>
      <c r="LJ175" s="92"/>
      <c r="LK175" s="92"/>
      <c r="LL175" s="92"/>
      <c r="LM175" s="92"/>
      <c r="LN175" s="92"/>
      <c r="LO175" s="92"/>
      <c r="LP175" s="92"/>
      <c r="LQ175" s="92"/>
      <c r="LR175" s="92"/>
      <c r="LS175" s="92"/>
      <c r="LT175" s="92"/>
      <c r="LU175" s="92"/>
      <c r="LV175" s="92"/>
      <c r="LW175" s="92"/>
      <c r="LX175" s="92"/>
      <c r="LY175" s="92"/>
      <c r="LZ175" s="92"/>
      <c r="MA175" s="92"/>
      <c r="MB175" s="92"/>
      <c r="MC175" s="92"/>
      <c r="MD175" s="92"/>
      <c r="ME175" s="92"/>
      <c r="MF175" s="92"/>
      <c r="MG175" s="92"/>
      <c r="MH175" s="92"/>
      <c r="MI175" s="92"/>
      <c r="MJ175" s="92"/>
      <c r="MK175" s="92"/>
      <c r="ML175" s="92"/>
      <c r="MM175" s="92"/>
      <c r="MN175" s="92"/>
      <c r="MO175" s="92"/>
      <c r="MP175" s="92"/>
      <c r="MQ175" s="92"/>
      <c r="MR175" s="92"/>
      <c r="MS175" s="92"/>
      <c r="MT175" s="92"/>
      <c r="MU175" s="92"/>
      <c r="MV175" s="92"/>
      <c r="MW175" s="92"/>
      <c r="MX175" s="92"/>
      <c r="MY175" s="92"/>
      <c r="MZ175" s="92"/>
      <c r="NA175" s="92"/>
      <c r="NB175" s="92"/>
      <c r="NC175" s="92"/>
      <c r="ND175" s="92"/>
      <c r="NE175" s="92"/>
      <c r="NF175" s="92"/>
      <c r="NG175" s="92"/>
      <c r="NH175" s="92"/>
      <c r="NI175" s="92"/>
      <c r="NJ175" s="92"/>
      <c r="NK175" s="92"/>
      <c r="NL175" s="92"/>
      <c r="NM175" s="92"/>
      <c r="NN175" s="92"/>
      <c r="NO175" s="92"/>
      <c r="NP175" s="92"/>
      <c r="NQ175" s="92"/>
      <c r="NR175" s="92"/>
      <c r="NS175" s="92"/>
      <c r="NT175" s="92"/>
      <c r="NU175" s="92"/>
      <c r="NV175" s="92"/>
      <c r="NW175" s="92"/>
      <c r="NX175" s="92"/>
      <c r="NY175" s="92"/>
      <c r="NZ175" s="92"/>
      <c r="OA175" s="92"/>
      <c r="OB175" s="92"/>
      <c r="OC175" s="92"/>
      <c r="OD175" s="92"/>
      <c r="OE175" s="92"/>
      <c r="OF175" s="92"/>
      <c r="OG175" s="92"/>
      <c r="OH175" s="92"/>
      <c r="OI175" s="92"/>
      <c r="OJ175" s="92"/>
      <c r="OK175" s="92"/>
      <c r="OL175" s="92"/>
      <c r="OM175" s="92"/>
      <c r="ON175" s="92"/>
      <c r="OO175" s="92"/>
      <c r="OP175" s="92"/>
      <c r="OQ175" s="92"/>
      <c r="OR175" s="92"/>
      <c r="OS175" s="92"/>
      <c r="OT175" s="92"/>
      <c r="OU175" s="92"/>
      <c r="OV175" s="92"/>
      <c r="OW175" s="92"/>
      <c r="OX175" s="92"/>
      <c r="OY175" s="92"/>
      <c r="OZ175" s="92"/>
      <c r="PA175" s="92"/>
      <c r="PB175" s="92"/>
      <c r="PC175" s="92"/>
      <c r="PD175" s="92"/>
      <c r="PE175" s="92"/>
      <c r="PF175" s="92"/>
      <c r="PG175" s="92"/>
      <c r="PH175" s="92"/>
      <c r="PI175" s="92"/>
      <c r="PJ175" s="92"/>
      <c r="PK175" s="92"/>
      <c r="PL175" s="92"/>
      <c r="PM175" s="92"/>
      <c r="PN175" s="92"/>
      <c r="PO175" s="92"/>
      <c r="PP175" s="92"/>
      <c r="PQ175" s="92"/>
      <c r="PR175" s="92"/>
      <c r="PS175" s="92"/>
      <c r="PT175" s="92"/>
      <c r="PU175" s="92"/>
      <c r="PV175" s="92"/>
      <c r="PW175" s="92"/>
      <c r="PX175" s="92"/>
      <c r="PY175" s="92"/>
      <c r="PZ175" s="92"/>
      <c r="QA175" s="92"/>
      <c r="QB175" s="92"/>
      <c r="QC175" s="92"/>
      <c r="QD175" s="92"/>
      <c r="QE175" s="92"/>
      <c r="QF175" s="92"/>
      <c r="QG175" s="92"/>
      <c r="QH175" s="92"/>
      <c r="QI175" s="92"/>
      <c r="QJ175" s="92"/>
      <c r="QK175" s="92"/>
      <c r="QL175" s="92"/>
      <c r="QM175" s="92"/>
      <c r="QN175" s="92"/>
      <c r="QO175" s="92"/>
      <c r="QP175" s="92"/>
      <c r="QQ175" s="92"/>
      <c r="QR175" s="92"/>
      <c r="QS175" s="92"/>
      <c r="QT175" s="92"/>
      <c r="QU175" s="92"/>
      <c r="QV175" s="92"/>
      <c r="QW175" s="92"/>
      <c r="QX175" s="92"/>
      <c r="QY175" s="92"/>
      <c r="QZ175" s="92"/>
      <c r="RA175" s="92"/>
      <c r="RB175" s="92"/>
      <c r="RC175" s="92"/>
      <c r="RD175" s="92"/>
      <c r="RE175" s="92"/>
      <c r="RF175" s="92"/>
      <c r="RG175" s="92"/>
      <c r="RH175" s="92"/>
      <c r="RI175" s="92"/>
      <c r="RJ175" s="92"/>
      <c r="RK175" s="92"/>
      <c r="RL175" s="92"/>
      <c r="RM175" s="92"/>
      <c r="RN175" s="92"/>
      <c r="RO175" s="92"/>
      <c r="RP175" s="92"/>
      <c r="RQ175" s="92"/>
      <c r="RR175" s="92"/>
      <c r="RS175" s="92"/>
      <c r="RT175" s="92"/>
      <c r="RU175" s="92"/>
      <c r="RV175" s="92"/>
      <c r="RW175" s="92"/>
      <c r="RX175" s="92"/>
      <c r="RY175" s="92"/>
      <c r="RZ175" s="92"/>
      <c r="SA175" s="92"/>
      <c r="SB175" s="92"/>
      <c r="SC175" s="92"/>
      <c r="SD175" s="92"/>
      <c r="SE175" s="92"/>
      <c r="SF175" s="92"/>
      <c r="SG175" s="92"/>
      <c r="SH175" s="92"/>
      <c r="SI175" s="92"/>
      <c r="SJ175" s="92"/>
      <c r="SK175" s="92"/>
      <c r="SL175" s="92"/>
      <c r="SM175" s="92"/>
      <c r="SN175" s="92"/>
      <c r="SO175" s="92"/>
      <c r="SP175" s="92"/>
      <c r="SQ175" s="92"/>
      <c r="SR175" s="92"/>
      <c r="SS175" s="92"/>
      <c r="ST175" s="92"/>
      <c r="SU175" s="92"/>
      <c r="SV175" s="92"/>
      <c r="SW175" s="92"/>
      <c r="SX175" s="92"/>
      <c r="SY175" s="92"/>
      <c r="SZ175" s="92"/>
      <c r="TA175" s="92"/>
      <c r="TB175" s="92"/>
      <c r="TC175" s="92"/>
      <c r="TD175" s="92"/>
      <c r="TE175" s="92"/>
      <c r="TF175" s="92"/>
      <c r="TG175" s="92"/>
      <c r="TH175" s="92"/>
      <c r="TI175" s="92"/>
      <c r="TJ175" s="92"/>
      <c r="TK175" s="92"/>
      <c r="TL175" s="92"/>
      <c r="TM175" s="92"/>
      <c r="TN175" s="92"/>
      <c r="TO175" s="92"/>
      <c r="TP175" s="92"/>
      <c r="TQ175" s="92"/>
      <c r="TR175" s="92"/>
      <c r="TS175" s="92"/>
      <c r="TT175" s="92"/>
      <c r="TU175" s="92"/>
      <c r="TV175" s="92"/>
      <c r="TW175" s="92"/>
      <c r="TX175" s="92"/>
      <c r="TY175" s="92"/>
      <c r="TZ175" s="92"/>
      <c r="UA175" s="92"/>
      <c r="UB175" s="92"/>
      <c r="UC175" s="92"/>
      <c r="UD175" s="92"/>
      <c r="UE175" s="92"/>
      <c r="UF175" s="92"/>
      <c r="UG175" s="92"/>
      <c r="UH175" s="92"/>
      <c r="UI175" s="92"/>
      <c r="UJ175" s="92"/>
      <c r="UK175" s="92"/>
      <c r="UL175" s="92"/>
      <c r="UM175" s="92"/>
      <c r="UN175" s="92"/>
      <c r="UO175" s="92"/>
      <c r="UP175" s="92"/>
      <c r="UQ175" s="92"/>
      <c r="UR175" s="92"/>
      <c r="US175" s="92"/>
      <c r="UT175" s="92"/>
      <c r="UU175" s="92"/>
      <c r="UV175" s="92"/>
      <c r="UW175" s="92"/>
      <c r="UX175" s="92"/>
      <c r="UY175" s="92"/>
      <c r="UZ175" s="92"/>
      <c r="VA175" s="92"/>
      <c r="VB175" s="92"/>
      <c r="VC175" s="92"/>
      <c r="VD175" s="92"/>
      <c r="VE175" s="92"/>
      <c r="VF175" s="92"/>
      <c r="VG175" s="92"/>
      <c r="VH175" s="92"/>
      <c r="VI175" s="92"/>
      <c r="VJ175" s="92"/>
      <c r="VK175" s="92"/>
      <c r="VL175" s="92"/>
      <c r="VM175" s="92"/>
      <c r="VN175" s="92"/>
      <c r="VO175" s="92"/>
      <c r="VP175" s="92"/>
      <c r="VQ175" s="92"/>
      <c r="VR175" s="92"/>
      <c r="VS175" s="92"/>
      <c r="VT175" s="92"/>
      <c r="VU175" s="92"/>
      <c r="VV175" s="92"/>
      <c r="VW175" s="92"/>
      <c r="VX175" s="92"/>
      <c r="VY175" s="92"/>
      <c r="VZ175" s="92"/>
      <c r="WA175" s="92"/>
      <c r="WB175" s="92"/>
      <c r="WC175" s="92"/>
      <c r="WD175" s="92"/>
      <c r="WE175" s="92"/>
      <c r="WF175" s="92"/>
      <c r="WG175" s="92"/>
      <c r="WH175" s="92"/>
      <c r="WI175" s="92"/>
      <c r="WJ175" s="92"/>
      <c r="WK175" s="92"/>
      <c r="WL175" s="92"/>
      <c r="WM175" s="92"/>
      <c r="WN175" s="92"/>
      <c r="WO175" s="92"/>
      <c r="WP175" s="92"/>
      <c r="WQ175" s="92"/>
      <c r="WR175" s="92"/>
      <c r="WS175" s="92"/>
      <c r="WT175" s="92"/>
      <c r="WU175" s="92"/>
      <c r="WV175" s="92"/>
      <c r="WW175" s="92"/>
      <c r="WX175" s="92"/>
      <c r="WY175" s="92"/>
      <c r="WZ175" s="92"/>
      <c r="XA175" s="92"/>
      <c r="XB175" s="92"/>
      <c r="XC175" s="92"/>
      <c r="XD175" s="92"/>
      <c r="XE175" s="92"/>
      <c r="XF175" s="92"/>
      <c r="XG175" s="92"/>
      <c r="XH175" s="92"/>
      <c r="XI175" s="92"/>
      <c r="XJ175" s="92"/>
      <c r="XK175" s="92"/>
      <c r="XL175" s="92"/>
      <c r="XM175" s="92"/>
      <c r="XN175" s="92"/>
      <c r="XO175" s="92"/>
      <c r="XP175" s="92"/>
      <c r="XQ175" s="92"/>
      <c r="XR175" s="92"/>
      <c r="XS175" s="92"/>
      <c r="XT175" s="92"/>
      <c r="XU175" s="92"/>
      <c r="XV175" s="92"/>
      <c r="XW175" s="92"/>
      <c r="XX175" s="92"/>
      <c r="XY175" s="92"/>
      <c r="XZ175" s="92"/>
      <c r="YA175" s="92"/>
      <c r="YB175" s="92"/>
      <c r="YC175" s="92"/>
      <c r="YD175" s="92"/>
      <c r="YE175" s="92"/>
      <c r="YF175" s="92"/>
      <c r="YG175" s="92"/>
      <c r="YH175" s="92"/>
      <c r="YI175" s="92"/>
      <c r="YJ175" s="92"/>
      <c r="YK175" s="92"/>
      <c r="YL175" s="92"/>
      <c r="YM175" s="92"/>
      <c r="YN175" s="92"/>
      <c r="YO175" s="92"/>
      <c r="YP175" s="92"/>
      <c r="YQ175" s="92"/>
      <c r="YR175" s="92"/>
      <c r="YS175" s="92"/>
      <c r="YT175" s="92"/>
      <c r="YU175" s="92"/>
      <c r="YV175" s="92"/>
      <c r="YW175" s="92"/>
      <c r="YX175" s="92"/>
      <c r="YY175" s="92"/>
      <c r="YZ175" s="92"/>
      <c r="ZA175" s="92"/>
      <c r="ZB175" s="92"/>
      <c r="ZC175" s="92"/>
      <c r="ZD175" s="92"/>
      <c r="ZE175" s="92"/>
      <c r="ZF175" s="92"/>
      <c r="ZG175" s="92"/>
      <c r="ZH175" s="92"/>
      <c r="ZI175" s="92"/>
      <c r="ZJ175" s="92"/>
      <c r="ZK175" s="92"/>
      <c r="ZL175" s="92"/>
      <c r="ZM175" s="92"/>
      <c r="ZN175" s="92"/>
      <c r="ZO175" s="92"/>
      <c r="ZP175" s="92"/>
      <c r="ZQ175" s="92"/>
      <c r="ZR175" s="92"/>
      <c r="ZS175" s="92"/>
      <c r="ZT175" s="92"/>
      <c r="ZU175" s="92"/>
      <c r="ZV175" s="92"/>
      <c r="ZW175" s="92"/>
      <c r="ZX175" s="92"/>
      <c r="ZY175" s="92"/>
      <c r="ZZ175" s="92"/>
      <c r="AAA175" s="92"/>
      <c r="AAB175" s="92"/>
      <c r="AAC175" s="92"/>
      <c r="AAD175" s="92"/>
      <c r="AAE175" s="92"/>
      <c r="AAF175" s="92"/>
      <c r="AAG175" s="92"/>
      <c r="AAH175" s="92"/>
      <c r="AAI175" s="92"/>
      <c r="AAJ175" s="92"/>
      <c r="AAK175" s="92"/>
      <c r="AAL175" s="92"/>
      <c r="AAM175" s="92"/>
      <c r="AAN175" s="92"/>
      <c r="AAO175" s="92"/>
      <c r="AAP175" s="92"/>
      <c r="AAQ175" s="92"/>
      <c r="AAR175" s="92"/>
      <c r="AAS175" s="92"/>
      <c r="AAT175" s="92"/>
      <c r="AAU175" s="92"/>
      <c r="AAV175" s="92"/>
      <c r="AAW175" s="92"/>
      <c r="AAX175" s="92"/>
      <c r="AAY175" s="92"/>
      <c r="AAZ175" s="92"/>
      <c r="ABA175" s="92"/>
      <c r="ABB175" s="92"/>
      <c r="ABC175" s="92"/>
      <c r="ABD175" s="92"/>
      <c r="ABE175" s="92"/>
      <c r="ABF175" s="92"/>
      <c r="ABG175" s="92"/>
      <c r="ABH175" s="92"/>
      <c r="ABI175" s="92"/>
      <c r="ABJ175" s="92"/>
      <c r="ABK175" s="92"/>
      <c r="ABL175" s="92"/>
      <c r="ABM175" s="92"/>
      <c r="ABN175" s="92"/>
      <c r="ABO175" s="92"/>
      <c r="ABP175" s="92"/>
      <c r="ABQ175" s="92"/>
      <c r="ABR175" s="92"/>
      <c r="ABS175" s="92"/>
      <c r="ABT175" s="92"/>
      <c r="ABU175" s="92"/>
      <c r="ABV175" s="92"/>
      <c r="ABW175" s="92"/>
      <c r="ABX175" s="92"/>
      <c r="ABY175" s="92"/>
      <c r="ABZ175" s="92"/>
      <c r="ACA175" s="92"/>
      <c r="ACB175" s="92"/>
      <c r="ACC175" s="92"/>
      <c r="ACD175" s="92"/>
      <c r="ACE175" s="92"/>
      <c r="ACF175" s="92"/>
      <c r="ACG175" s="92"/>
      <c r="ACH175" s="92"/>
      <c r="ACI175" s="92"/>
      <c r="ACJ175" s="92"/>
      <c r="ACK175" s="92"/>
      <c r="ACL175" s="92"/>
      <c r="ACM175" s="92"/>
      <c r="ACN175" s="92"/>
      <c r="ACO175" s="92"/>
      <c r="ACP175" s="92"/>
      <c r="ACQ175" s="92"/>
      <c r="ACR175" s="92"/>
      <c r="ACS175" s="92"/>
      <c r="ACT175" s="92"/>
      <c r="ACU175" s="92"/>
      <c r="ACV175" s="92"/>
      <c r="ACW175" s="92"/>
      <c r="ACX175" s="92"/>
      <c r="ACY175" s="92"/>
      <c r="ACZ175" s="92"/>
      <c r="ADA175" s="92"/>
      <c r="ADB175" s="92"/>
      <c r="ADC175" s="92"/>
      <c r="ADD175" s="92"/>
      <c r="ADE175" s="92"/>
      <c r="ADF175" s="92"/>
      <c r="ADG175" s="92"/>
      <c r="ADH175" s="92"/>
      <c r="ADI175" s="92"/>
      <c r="ADJ175" s="92"/>
      <c r="ADK175" s="92"/>
      <c r="ADL175" s="92"/>
      <c r="ADM175" s="92"/>
      <c r="ADN175" s="92"/>
      <c r="ADO175" s="92"/>
      <c r="ADP175" s="92"/>
      <c r="ADQ175" s="92"/>
      <c r="ADR175" s="92"/>
      <c r="ADS175" s="92"/>
      <c r="ADT175" s="92"/>
      <c r="ADU175" s="92"/>
      <c r="ADV175" s="92"/>
      <c r="ADW175" s="92"/>
      <c r="ADX175" s="92"/>
      <c r="ADY175" s="92"/>
      <c r="ADZ175" s="92"/>
      <c r="AEA175" s="92"/>
      <c r="AEB175" s="92"/>
      <c r="AEC175" s="92"/>
      <c r="AED175" s="92"/>
      <c r="AEE175" s="92"/>
      <c r="AEF175" s="92"/>
      <c r="AEG175" s="92"/>
      <c r="AEH175" s="92"/>
      <c r="AEI175" s="92"/>
      <c r="AEJ175" s="92"/>
      <c r="AEK175" s="92"/>
      <c r="AEL175" s="92"/>
      <c r="AEM175" s="92"/>
      <c r="AEN175" s="92"/>
      <c r="AEO175" s="92"/>
      <c r="AEP175" s="92"/>
      <c r="AEQ175" s="92"/>
      <c r="AER175" s="92"/>
      <c r="AES175" s="92"/>
      <c r="AET175" s="92"/>
      <c r="AEU175" s="92"/>
      <c r="AEV175" s="92"/>
      <c r="AEW175" s="92"/>
      <c r="AEX175" s="92"/>
      <c r="AEY175" s="92"/>
      <c r="AEZ175" s="92"/>
      <c r="AFA175" s="92"/>
      <c r="AFB175" s="92"/>
      <c r="AFC175" s="92"/>
      <c r="AFD175" s="92"/>
      <c r="AFE175" s="92"/>
      <c r="AFF175" s="92"/>
      <c r="AFG175" s="92"/>
      <c r="AFH175" s="92"/>
      <c r="AFI175" s="92"/>
      <c r="AFJ175" s="92"/>
      <c r="AFK175" s="92"/>
      <c r="AFL175" s="92"/>
      <c r="AFM175" s="92"/>
      <c r="AFN175" s="92"/>
      <c r="AFO175" s="92"/>
      <c r="AFP175" s="92"/>
      <c r="AFQ175" s="92"/>
      <c r="AFR175" s="92"/>
      <c r="AFS175" s="92"/>
      <c r="AFT175" s="92"/>
      <c r="AFU175" s="92"/>
      <c r="AFV175" s="92"/>
      <c r="AFW175" s="92"/>
      <c r="AFX175" s="92"/>
      <c r="AFY175" s="92"/>
      <c r="AFZ175" s="92"/>
      <c r="AGA175" s="92"/>
      <c r="AGB175" s="92"/>
      <c r="AGC175" s="92"/>
      <c r="AGD175" s="92"/>
      <c r="AGE175" s="92"/>
      <c r="AGF175" s="92"/>
      <c r="AGG175" s="92"/>
      <c r="AGH175" s="92"/>
      <c r="AGI175" s="92"/>
      <c r="AGJ175" s="92"/>
      <c r="AGK175" s="92"/>
      <c r="AGL175" s="92"/>
      <c r="AGM175" s="92"/>
      <c r="AGN175" s="92"/>
      <c r="AGO175" s="92"/>
      <c r="AGP175" s="92"/>
      <c r="AGQ175" s="92"/>
      <c r="AGR175" s="92"/>
      <c r="AGS175" s="92"/>
      <c r="AGT175" s="92"/>
      <c r="AGU175" s="92"/>
      <c r="AGV175" s="92"/>
      <c r="AGW175" s="92"/>
      <c r="AGX175" s="92"/>
      <c r="AGY175" s="92"/>
      <c r="AGZ175" s="92"/>
      <c r="AHA175" s="92"/>
      <c r="AHB175" s="92"/>
      <c r="AHC175" s="92"/>
      <c r="AHD175" s="92"/>
      <c r="AHE175" s="92"/>
      <c r="AHF175" s="92"/>
      <c r="AHG175" s="92"/>
      <c r="AHH175" s="92"/>
      <c r="AHI175" s="92"/>
      <c r="AHJ175" s="92"/>
      <c r="AHK175" s="92"/>
      <c r="AHL175" s="92"/>
      <c r="AHM175" s="92"/>
      <c r="AHN175" s="92"/>
      <c r="AHO175" s="92"/>
      <c r="AHP175" s="92"/>
      <c r="AHQ175" s="92"/>
      <c r="AHR175" s="92"/>
      <c r="AHS175" s="92"/>
      <c r="AHT175" s="92"/>
      <c r="AHU175" s="92"/>
      <c r="AHV175" s="92"/>
      <c r="AHW175" s="92"/>
      <c r="AHX175" s="92"/>
      <c r="AHY175" s="92"/>
      <c r="AHZ175" s="92"/>
      <c r="AIA175" s="92"/>
      <c r="AIB175" s="92"/>
      <c r="AIC175" s="92"/>
      <c r="AID175" s="92"/>
      <c r="AIE175" s="92"/>
      <c r="AIF175" s="92"/>
      <c r="AIG175" s="92"/>
      <c r="AIH175" s="92"/>
      <c r="AII175" s="92"/>
      <c r="AIJ175" s="92"/>
      <c r="AIK175" s="92"/>
      <c r="AIL175" s="92"/>
      <c r="AIM175" s="92"/>
      <c r="AIN175" s="92"/>
      <c r="AIO175" s="92"/>
      <c r="AIP175" s="92"/>
      <c r="AIQ175" s="92"/>
      <c r="AIR175" s="92"/>
      <c r="AIS175" s="92"/>
      <c r="AIT175" s="92"/>
      <c r="AIU175" s="92"/>
      <c r="AIV175" s="92"/>
      <c r="AIW175" s="92"/>
      <c r="AIX175" s="92"/>
      <c r="AIY175" s="92"/>
      <c r="AIZ175" s="92"/>
      <c r="AJA175" s="92"/>
      <c r="AJB175" s="92"/>
      <c r="AJC175" s="92"/>
      <c r="AJD175" s="92"/>
      <c r="AJE175" s="92"/>
      <c r="AJF175" s="92"/>
      <c r="AJG175" s="92"/>
      <c r="AJH175" s="92"/>
      <c r="AJI175" s="92"/>
      <c r="AJJ175" s="92"/>
      <c r="AJK175" s="92"/>
      <c r="AJL175" s="92"/>
      <c r="AJM175" s="92"/>
      <c r="AJN175" s="92"/>
      <c r="AJO175" s="92"/>
      <c r="AJP175" s="92"/>
      <c r="AJQ175" s="92"/>
      <c r="AJR175" s="92"/>
      <c r="AJS175" s="92"/>
      <c r="AJT175" s="92"/>
      <c r="AJU175" s="92"/>
      <c r="AJV175" s="92"/>
      <c r="AJW175" s="92"/>
      <c r="AJX175" s="92"/>
      <c r="AJY175" s="92"/>
      <c r="AJZ175" s="92"/>
      <c r="AKA175" s="92"/>
      <c r="AKB175" s="92"/>
      <c r="AKC175" s="92"/>
      <c r="AKD175" s="92"/>
      <c r="AKE175" s="92"/>
      <c r="AKF175" s="92"/>
      <c r="AKG175" s="92"/>
      <c r="AKH175" s="92"/>
      <c r="AKI175" s="92"/>
      <c r="AKJ175" s="92"/>
      <c r="AKK175" s="92"/>
      <c r="AKL175" s="92"/>
      <c r="AKM175" s="92"/>
      <c r="AKN175" s="92"/>
      <c r="AKO175" s="92"/>
      <c r="AKP175" s="92"/>
      <c r="AKQ175" s="92"/>
      <c r="AKR175" s="92"/>
      <c r="AKS175" s="92"/>
      <c r="AKT175" s="92"/>
      <c r="AKU175" s="92"/>
      <c r="AKV175" s="92"/>
      <c r="AKW175" s="92"/>
      <c r="AKX175" s="92"/>
      <c r="AKY175" s="92"/>
      <c r="AKZ175" s="92"/>
      <c r="ALA175" s="92"/>
      <c r="ALB175" s="92"/>
      <c r="ALC175" s="92"/>
      <c r="ALD175" s="92"/>
      <c r="ALE175" s="92"/>
      <c r="ALF175" s="92"/>
      <c r="ALG175" s="92"/>
      <c r="ALH175" s="92"/>
      <c r="ALI175" s="92"/>
      <c r="ALJ175" s="92"/>
      <c r="ALK175" s="92"/>
      <c r="ALL175" s="92"/>
      <c r="ALM175" s="92"/>
      <c r="ALN175" s="92"/>
      <c r="ALO175" s="92"/>
      <c r="ALP175" s="92"/>
      <c r="ALQ175" s="92"/>
      <c r="ALR175" s="92"/>
      <c r="ALS175" s="92"/>
      <c r="ALT175" s="92"/>
      <c r="ALU175" s="92"/>
      <c r="ALV175" s="92"/>
      <c r="ALW175" s="92"/>
      <c r="ALX175" s="92"/>
      <c r="ALY175" s="92"/>
      <c r="ALZ175" s="92"/>
      <c r="AMA175" s="92"/>
      <c r="AMB175" s="92"/>
      <c r="AMC175" s="92"/>
      <c r="AMD175" s="92"/>
      <c r="AME175" s="92"/>
      <c r="AMF175" s="92"/>
      <c r="AMG175" s="92"/>
      <c r="AMH175" s="92"/>
      <c r="AMI175" s="92"/>
    </row>
    <row r="176" spans="1:1024" s="1" customFormat="1" ht="15" customHeight="1">
      <c r="A176" s="46"/>
      <c r="S176" s="47"/>
      <c r="T176" s="48"/>
      <c r="U176" s="46"/>
      <c r="V176" s="108"/>
      <c r="W176" s="109"/>
      <c r="X176" s="49"/>
      <c r="Y176" s="49"/>
      <c r="Z176" s="49"/>
      <c r="AA176" s="46"/>
      <c r="AB176" s="46"/>
      <c r="AC176" s="46"/>
      <c r="AD176" s="46"/>
      <c r="AE176" s="46"/>
      <c r="AF176" s="46"/>
      <c r="AG176" s="46"/>
      <c r="AH176" s="46"/>
      <c r="AI176" s="46"/>
      <c r="AJ176" s="46"/>
      <c r="AK176" s="46"/>
      <c r="AL176" s="46"/>
      <c r="AM176" s="46"/>
      <c r="AN176" s="46"/>
      <c r="AO176" s="46"/>
      <c r="AP176" s="46"/>
      <c r="AQ176" s="46"/>
      <c r="AR176" s="46"/>
      <c r="AS176" s="46"/>
      <c r="AT176" s="46"/>
      <c r="AU176" s="46"/>
      <c r="AV176" s="46"/>
      <c r="AW176" s="46"/>
      <c r="AX176" s="46"/>
      <c r="AY176" s="46"/>
      <c r="AZ176" s="46"/>
      <c r="BA176" s="46"/>
      <c r="BB176" s="46"/>
      <c r="BC176" s="46"/>
      <c r="BD176" s="46"/>
      <c r="BE176" s="46"/>
      <c r="BF176" s="46"/>
      <c r="BG176" s="46"/>
      <c r="BH176" s="46"/>
      <c r="BI176" s="46"/>
      <c r="BJ176" s="46"/>
      <c r="BK176" s="46"/>
      <c r="BL176" s="46"/>
      <c r="BM176" s="46"/>
      <c r="BN176" s="46"/>
      <c r="BO176" s="46"/>
      <c r="BP176" s="46"/>
      <c r="BQ176" s="46"/>
      <c r="BR176" s="46"/>
      <c r="BS176" s="46"/>
      <c r="BT176" s="46"/>
      <c r="BU176" s="46"/>
      <c r="BV176" s="46"/>
      <c r="BW176" s="46"/>
      <c r="BX176" s="46"/>
      <c r="BY176" s="46"/>
      <c r="BZ176" s="46"/>
      <c r="CA176" s="46"/>
      <c r="CB176" s="46"/>
      <c r="CC176" s="46"/>
      <c r="CD176" s="46"/>
      <c r="CE176" s="46"/>
      <c r="CF176" s="46"/>
      <c r="CG176" s="46"/>
      <c r="CH176" s="46"/>
      <c r="CI176" s="46"/>
      <c r="CJ176" s="46"/>
      <c r="CK176" s="46"/>
      <c r="CL176" s="46"/>
      <c r="CM176" s="46"/>
      <c r="CN176" s="46"/>
      <c r="CO176" s="46"/>
      <c r="CP176" s="46"/>
      <c r="CQ176" s="46"/>
      <c r="CR176" s="46"/>
      <c r="CS176" s="46"/>
      <c r="CT176" s="46"/>
      <c r="CU176" s="46"/>
      <c r="CV176" s="46"/>
      <c r="CW176" s="46"/>
      <c r="CX176" s="46"/>
      <c r="CY176" s="46"/>
      <c r="CZ176" s="46"/>
      <c r="DA176" s="46"/>
      <c r="DB176" s="46"/>
      <c r="DC176" s="46"/>
      <c r="DD176" s="46"/>
      <c r="DE176" s="46"/>
      <c r="DF176" s="46"/>
      <c r="DG176" s="46"/>
      <c r="DH176" s="46"/>
      <c r="DI176" s="46"/>
      <c r="DJ176" s="46"/>
      <c r="DK176" s="46"/>
      <c r="DL176" s="46"/>
      <c r="DM176" s="46"/>
      <c r="DN176" s="46"/>
      <c r="DO176" s="46"/>
      <c r="DP176" s="46"/>
      <c r="DQ176" s="46"/>
      <c r="DR176" s="46"/>
      <c r="DS176" s="46"/>
      <c r="DT176" s="46"/>
      <c r="DU176" s="46"/>
      <c r="DV176" s="46"/>
      <c r="DW176" s="46"/>
      <c r="DX176" s="46"/>
      <c r="DY176" s="46"/>
      <c r="DZ176" s="46"/>
      <c r="EA176" s="46"/>
      <c r="EB176" s="46"/>
      <c r="EC176" s="46"/>
      <c r="ED176" s="46"/>
      <c r="EE176" s="46"/>
      <c r="EF176" s="46"/>
      <c r="EG176" s="46"/>
      <c r="EH176" s="46"/>
      <c r="EI176" s="46"/>
      <c r="EJ176" s="46"/>
      <c r="EK176" s="46"/>
      <c r="EL176" s="46"/>
      <c r="EM176" s="46"/>
      <c r="EN176" s="46"/>
      <c r="EO176" s="46"/>
      <c r="EP176" s="46"/>
      <c r="EQ176" s="46"/>
      <c r="ER176" s="46"/>
      <c r="ES176" s="46"/>
      <c r="ET176" s="46"/>
      <c r="EU176" s="46"/>
      <c r="EV176" s="46"/>
      <c r="EW176" s="46"/>
      <c r="EX176" s="46"/>
      <c r="EY176" s="46"/>
      <c r="EZ176" s="46"/>
      <c r="FA176" s="46"/>
      <c r="FB176" s="46"/>
      <c r="FC176" s="46"/>
      <c r="FD176" s="46"/>
      <c r="FE176" s="46"/>
      <c r="FF176" s="46"/>
      <c r="FG176" s="46"/>
      <c r="FH176" s="46"/>
      <c r="FI176" s="46"/>
      <c r="FJ176" s="46"/>
      <c r="FK176" s="46"/>
      <c r="FL176" s="46"/>
      <c r="FM176" s="46"/>
      <c r="FN176" s="46"/>
      <c r="FO176" s="46"/>
      <c r="FP176" s="46"/>
      <c r="FQ176" s="46"/>
      <c r="FR176" s="46"/>
      <c r="FS176" s="46"/>
      <c r="FT176" s="46"/>
      <c r="FU176" s="46"/>
      <c r="FV176" s="46"/>
      <c r="FW176" s="46"/>
      <c r="FX176" s="46"/>
      <c r="FY176" s="46"/>
      <c r="FZ176" s="46"/>
      <c r="GA176" s="46"/>
      <c r="GB176" s="46"/>
      <c r="GC176" s="46"/>
      <c r="GD176" s="46"/>
      <c r="GE176" s="46"/>
      <c r="GF176" s="46"/>
      <c r="GG176" s="46"/>
      <c r="GH176" s="46"/>
      <c r="GI176" s="46"/>
      <c r="GJ176" s="46"/>
      <c r="GK176" s="46"/>
      <c r="GL176" s="46"/>
      <c r="GM176" s="46"/>
      <c r="GN176" s="46"/>
      <c r="GO176" s="46"/>
      <c r="GP176" s="46"/>
      <c r="GQ176" s="46"/>
      <c r="GR176" s="46"/>
      <c r="GS176" s="46"/>
      <c r="GT176" s="46"/>
      <c r="GU176" s="46"/>
      <c r="GV176" s="46"/>
      <c r="GW176" s="46"/>
      <c r="GX176" s="46"/>
      <c r="GY176" s="46"/>
      <c r="GZ176" s="46"/>
      <c r="HA176" s="46"/>
      <c r="HB176" s="46"/>
      <c r="HC176" s="46"/>
      <c r="HD176" s="46"/>
      <c r="HE176" s="46"/>
      <c r="HF176" s="46"/>
      <c r="HG176" s="46"/>
      <c r="HH176" s="46"/>
      <c r="HI176" s="46"/>
      <c r="HJ176" s="46"/>
      <c r="HK176" s="46"/>
      <c r="HL176" s="46"/>
      <c r="HM176" s="46"/>
      <c r="HN176" s="46"/>
      <c r="HO176" s="46"/>
      <c r="HP176" s="46"/>
      <c r="HQ176" s="46"/>
      <c r="HR176" s="46"/>
      <c r="HS176" s="46"/>
      <c r="HT176" s="46"/>
      <c r="HU176" s="46"/>
      <c r="HV176" s="46"/>
      <c r="HW176" s="46"/>
      <c r="HX176" s="46"/>
      <c r="HY176" s="46"/>
      <c r="HZ176" s="46"/>
      <c r="IA176" s="46"/>
      <c r="IB176" s="46"/>
      <c r="IC176" s="46"/>
      <c r="ID176" s="46"/>
      <c r="IE176" s="46"/>
      <c r="IF176" s="46"/>
      <c r="IG176" s="46"/>
      <c r="IH176" s="46"/>
      <c r="II176" s="46"/>
      <c r="IJ176" s="46"/>
      <c r="IK176" s="46"/>
      <c r="IL176" s="46"/>
      <c r="IM176" s="46"/>
      <c r="IN176" s="46"/>
      <c r="IO176" s="46"/>
      <c r="IP176" s="46"/>
      <c r="IQ176" s="46"/>
      <c r="IR176" s="46"/>
      <c r="IS176" s="46"/>
      <c r="IT176" s="46"/>
      <c r="IU176" s="46"/>
      <c r="IV176" s="46"/>
      <c r="IW176" s="46"/>
      <c r="IX176" s="46"/>
      <c r="IY176" s="46"/>
      <c r="IZ176" s="46"/>
      <c r="JA176" s="46"/>
      <c r="JB176" s="46"/>
      <c r="JC176" s="46"/>
      <c r="JD176" s="46"/>
      <c r="JE176" s="46"/>
      <c r="JF176" s="46"/>
      <c r="JG176" s="46"/>
      <c r="JH176" s="46"/>
      <c r="JI176" s="46"/>
      <c r="JJ176" s="46"/>
      <c r="JK176" s="46"/>
      <c r="JL176" s="46"/>
      <c r="JM176" s="46"/>
      <c r="JN176" s="46"/>
      <c r="JO176" s="46"/>
      <c r="JP176" s="46"/>
      <c r="JQ176" s="46"/>
      <c r="JR176" s="46"/>
      <c r="JS176" s="46"/>
      <c r="JT176" s="46"/>
      <c r="JU176" s="46"/>
      <c r="JV176" s="46"/>
      <c r="JW176" s="46"/>
      <c r="JX176" s="46"/>
      <c r="JY176" s="46"/>
      <c r="JZ176" s="46"/>
      <c r="KA176" s="46"/>
      <c r="KB176" s="46"/>
      <c r="KC176" s="46"/>
      <c r="KD176" s="46"/>
      <c r="KE176" s="46"/>
      <c r="KF176" s="46"/>
      <c r="KG176" s="46"/>
      <c r="KH176" s="46"/>
      <c r="KI176" s="46"/>
      <c r="KJ176" s="46"/>
      <c r="KK176" s="46"/>
      <c r="KL176" s="46"/>
      <c r="KM176" s="46"/>
      <c r="KN176" s="46"/>
      <c r="KO176" s="46"/>
      <c r="KP176" s="46"/>
      <c r="KQ176" s="46"/>
      <c r="KR176" s="46"/>
      <c r="KS176" s="46"/>
      <c r="KT176" s="46"/>
      <c r="KU176" s="46"/>
      <c r="KV176" s="46"/>
      <c r="KW176" s="46"/>
      <c r="KX176" s="46"/>
      <c r="KY176" s="46"/>
      <c r="KZ176" s="46"/>
      <c r="LA176" s="46"/>
      <c r="LB176" s="46"/>
      <c r="LC176" s="46"/>
      <c r="LD176" s="46"/>
      <c r="LE176" s="46"/>
      <c r="LF176" s="46"/>
      <c r="LG176" s="46"/>
      <c r="LH176" s="46"/>
      <c r="LI176" s="46"/>
      <c r="LJ176" s="46"/>
      <c r="LK176" s="46"/>
      <c r="LL176" s="46"/>
      <c r="LM176" s="46"/>
      <c r="LN176" s="46"/>
      <c r="LO176" s="46"/>
      <c r="LP176" s="46"/>
      <c r="LQ176" s="46"/>
      <c r="LR176" s="46"/>
      <c r="LS176" s="46"/>
      <c r="LT176" s="46"/>
      <c r="LU176" s="46"/>
      <c r="LV176" s="46"/>
      <c r="LW176" s="46"/>
      <c r="LX176" s="46"/>
      <c r="LY176" s="46"/>
      <c r="LZ176" s="46"/>
      <c r="MA176" s="46"/>
      <c r="MB176" s="46"/>
      <c r="MC176" s="46"/>
      <c r="MD176" s="46"/>
      <c r="ME176" s="46"/>
      <c r="MF176" s="46"/>
      <c r="MG176" s="46"/>
      <c r="MH176" s="46"/>
      <c r="MI176" s="46"/>
      <c r="MJ176" s="46"/>
      <c r="MK176" s="46"/>
      <c r="ML176" s="46"/>
      <c r="MM176" s="46"/>
      <c r="MN176" s="46"/>
      <c r="MO176" s="46"/>
      <c r="MP176" s="46"/>
      <c r="MQ176" s="46"/>
      <c r="MR176" s="46"/>
      <c r="MS176" s="46"/>
      <c r="MT176" s="46"/>
      <c r="MU176" s="46"/>
      <c r="MV176" s="46"/>
      <c r="MW176" s="46"/>
      <c r="MX176" s="46"/>
      <c r="MY176" s="46"/>
      <c r="MZ176" s="46"/>
      <c r="NA176" s="46"/>
      <c r="NB176" s="46"/>
      <c r="NC176" s="46"/>
      <c r="ND176" s="46"/>
      <c r="NE176" s="46"/>
      <c r="NF176" s="46"/>
      <c r="NG176" s="46"/>
      <c r="NH176" s="46"/>
      <c r="NI176" s="46"/>
      <c r="NJ176" s="46"/>
      <c r="NK176" s="46"/>
      <c r="NL176" s="46"/>
      <c r="NM176" s="46"/>
      <c r="NN176" s="46"/>
      <c r="NO176" s="46"/>
      <c r="NP176" s="46"/>
      <c r="NQ176" s="46"/>
      <c r="NR176" s="46"/>
      <c r="NS176" s="46"/>
      <c r="NT176" s="46"/>
      <c r="NU176" s="46"/>
      <c r="NV176" s="46"/>
      <c r="NW176" s="46"/>
      <c r="NX176" s="46"/>
      <c r="NY176" s="46"/>
      <c r="NZ176" s="46"/>
      <c r="OA176" s="46"/>
      <c r="OB176" s="46"/>
      <c r="OC176" s="46"/>
      <c r="OD176" s="46"/>
      <c r="OE176" s="46"/>
      <c r="OF176" s="46"/>
      <c r="OG176" s="46"/>
      <c r="OH176" s="46"/>
      <c r="OI176" s="46"/>
      <c r="OJ176" s="46"/>
      <c r="OK176" s="46"/>
      <c r="OL176" s="46"/>
      <c r="OM176" s="46"/>
      <c r="ON176" s="46"/>
      <c r="OO176" s="46"/>
      <c r="OP176" s="46"/>
      <c r="OQ176" s="46"/>
      <c r="OR176" s="46"/>
      <c r="OS176" s="46"/>
      <c r="OT176" s="46"/>
      <c r="OU176" s="46"/>
      <c r="OV176" s="46"/>
      <c r="OW176" s="46"/>
      <c r="OX176" s="46"/>
      <c r="OY176" s="46"/>
      <c r="OZ176" s="46"/>
      <c r="PA176" s="46"/>
      <c r="PB176" s="46"/>
      <c r="PC176" s="46"/>
      <c r="PD176" s="46"/>
      <c r="PE176" s="46"/>
      <c r="PF176" s="46"/>
      <c r="PG176" s="46"/>
      <c r="PH176" s="46"/>
      <c r="PI176" s="46"/>
      <c r="PJ176" s="46"/>
      <c r="PK176" s="46"/>
      <c r="PL176" s="46"/>
      <c r="PM176" s="46"/>
      <c r="PN176" s="46"/>
      <c r="PO176" s="46"/>
      <c r="PP176" s="46"/>
      <c r="PQ176" s="46"/>
      <c r="PR176" s="46"/>
      <c r="PS176" s="46"/>
      <c r="PT176" s="46"/>
      <c r="PU176" s="46"/>
      <c r="PV176" s="46"/>
      <c r="PW176" s="46"/>
      <c r="PX176" s="46"/>
      <c r="PY176" s="46"/>
      <c r="PZ176" s="46"/>
      <c r="QA176" s="46"/>
      <c r="QB176" s="46"/>
      <c r="QC176" s="46"/>
      <c r="QD176" s="46"/>
      <c r="QE176" s="46"/>
      <c r="QF176" s="46"/>
      <c r="QG176" s="46"/>
      <c r="QH176" s="46"/>
      <c r="QI176" s="46"/>
      <c r="QJ176" s="46"/>
      <c r="QK176" s="46"/>
      <c r="QL176" s="46"/>
      <c r="QM176" s="46"/>
      <c r="QN176" s="46"/>
      <c r="QO176" s="46"/>
      <c r="QP176" s="46"/>
      <c r="QQ176" s="46"/>
      <c r="QR176" s="46"/>
      <c r="QS176" s="46"/>
      <c r="QT176" s="46"/>
      <c r="QU176" s="46"/>
      <c r="QV176" s="46"/>
      <c r="QW176" s="46"/>
      <c r="QX176" s="46"/>
      <c r="QY176" s="46"/>
      <c r="QZ176" s="46"/>
      <c r="RA176" s="46"/>
      <c r="RB176" s="46"/>
      <c r="RC176" s="46"/>
      <c r="RD176" s="46"/>
      <c r="RE176" s="46"/>
      <c r="RF176" s="46"/>
      <c r="RG176" s="46"/>
      <c r="RH176" s="46"/>
      <c r="RI176" s="46"/>
      <c r="RJ176" s="46"/>
      <c r="RK176" s="46"/>
      <c r="RL176" s="46"/>
      <c r="RM176" s="46"/>
      <c r="RN176" s="46"/>
      <c r="RO176" s="46"/>
      <c r="RP176" s="46"/>
      <c r="RQ176" s="46"/>
      <c r="RR176" s="46"/>
      <c r="RS176" s="46"/>
      <c r="RT176" s="46"/>
      <c r="RU176" s="46"/>
      <c r="RV176" s="46"/>
      <c r="RW176" s="46"/>
      <c r="RX176" s="46"/>
      <c r="RY176" s="46"/>
      <c r="RZ176" s="46"/>
      <c r="SA176" s="46"/>
      <c r="SB176" s="46"/>
      <c r="SC176" s="46"/>
      <c r="SD176" s="46"/>
      <c r="SE176" s="46"/>
      <c r="SF176" s="46"/>
      <c r="SG176" s="46"/>
      <c r="SH176" s="46"/>
      <c r="SI176" s="46"/>
      <c r="SJ176" s="46"/>
      <c r="SK176" s="46"/>
      <c r="SL176" s="46"/>
      <c r="SM176" s="46"/>
      <c r="SN176" s="46"/>
      <c r="SO176" s="46"/>
      <c r="SP176" s="46"/>
      <c r="SQ176" s="46"/>
      <c r="SR176" s="46"/>
      <c r="SS176" s="46"/>
      <c r="ST176" s="46"/>
      <c r="SU176" s="46"/>
      <c r="SV176" s="46"/>
      <c r="SW176" s="46"/>
      <c r="SX176" s="46"/>
      <c r="SY176" s="46"/>
      <c r="SZ176" s="46"/>
      <c r="TA176" s="46"/>
      <c r="TB176" s="46"/>
      <c r="TC176" s="46"/>
      <c r="TD176" s="46"/>
      <c r="TE176" s="46"/>
      <c r="TF176" s="46"/>
      <c r="TG176" s="46"/>
      <c r="TH176" s="46"/>
      <c r="TI176" s="46"/>
      <c r="TJ176" s="46"/>
      <c r="TK176" s="46"/>
      <c r="TL176" s="46"/>
      <c r="TM176" s="46"/>
      <c r="TN176" s="46"/>
      <c r="TO176" s="46"/>
      <c r="TP176" s="46"/>
      <c r="TQ176" s="46"/>
      <c r="TR176" s="46"/>
      <c r="TS176" s="46"/>
      <c r="TT176" s="46"/>
      <c r="TU176" s="46"/>
      <c r="TV176" s="46"/>
      <c r="TW176" s="46"/>
      <c r="TX176" s="46"/>
      <c r="TY176" s="46"/>
      <c r="TZ176" s="46"/>
      <c r="UA176" s="46"/>
      <c r="UB176" s="46"/>
      <c r="UC176" s="46"/>
      <c r="UD176" s="46"/>
      <c r="UE176" s="46"/>
      <c r="UF176" s="46"/>
      <c r="UG176" s="46"/>
      <c r="UH176" s="46"/>
      <c r="UI176" s="46"/>
      <c r="UJ176" s="46"/>
      <c r="UK176" s="46"/>
      <c r="UL176" s="46"/>
      <c r="UM176" s="46"/>
      <c r="UN176" s="46"/>
      <c r="UO176" s="46"/>
      <c r="UP176" s="46"/>
      <c r="UQ176" s="46"/>
      <c r="UR176" s="46"/>
      <c r="US176" s="46"/>
      <c r="UT176" s="46"/>
      <c r="UU176" s="46"/>
      <c r="UV176" s="46"/>
      <c r="UW176" s="46"/>
      <c r="UX176" s="46"/>
      <c r="UY176" s="46"/>
      <c r="UZ176" s="46"/>
      <c r="VA176" s="46"/>
      <c r="VB176" s="46"/>
      <c r="VC176" s="46"/>
      <c r="VD176" s="46"/>
      <c r="VE176" s="46"/>
      <c r="VF176" s="46"/>
      <c r="VG176" s="46"/>
      <c r="VH176" s="46"/>
      <c r="VI176" s="46"/>
      <c r="VJ176" s="46"/>
      <c r="VK176" s="46"/>
      <c r="VL176" s="46"/>
      <c r="VM176" s="46"/>
      <c r="VN176" s="46"/>
      <c r="VO176" s="46"/>
      <c r="VP176" s="46"/>
      <c r="VQ176" s="46"/>
      <c r="VR176" s="46"/>
      <c r="VS176" s="46"/>
      <c r="VT176" s="46"/>
      <c r="VU176" s="46"/>
      <c r="VV176" s="46"/>
      <c r="VW176" s="46"/>
      <c r="VX176" s="46"/>
      <c r="VY176" s="46"/>
      <c r="VZ176" s="46"/>
      <c r="WA176" s="46"/>
      <c r="WB176" s="46"/>
      <c r="WC176" s="46"/>
      <c r="WD176" s="46"/>
      <c r="WE176" s="46"/>
      <c r="WF176" s="46"/>
      <c r="WG176" s="46"/>
      <c r="WH176" s="46"/>
      <c r="WI176" s="46"/>
      <c r="WJ176" s="46"/>
      <c r="WK176" s="46"/>
      <c r="WL176" s="46"/>
      <c r="WM176" s="46"/>
      <c r="WN176" s="46"/>
      <c r="WO176" s="46"/>
      <c r="WP176" s="46"/>
      <c r="WQ176" s="46"/>
      <c r="WR176" s="46"/>
      <c r="WS176" s="46"/>
      <c r="WT176" s="46"/>
      <c r="WU176" s="46"/>
      <c r="WV176" s="46"/>
      <c r="WW176" s="46"/>
      <c r="WX176" s="46"/>
      <c r="WY176" s="46"/>
      <c r="WZ176" s="46"/>
      <c r="XA176" s="46"/>
      <c r="XB176" s="46"/>
      <c r="XC176" s="46"/>
      <c r="XD176" s="46"/>
      <c r="XE176" s="46"/>
      <c r="XF176" s="46"/>
      <c r="XG176" s="46"/>
      <c r="XH176" s="46"/>
      <c r="XI176" s="46"/>
      <c r="XJ176" s="46"/>
      <c r="XK176" s="46"/>
      <c r="XL176" s="46"/>
      <c r="XM176" s="46"/>
      <c r="XN176" s="46"/>
      <c r="XO176" s="46"/>
      <c r="XP176" s="46"/>
      <c r="XQ176" s="46"/>
      <c r="XR176" s="46"/>
      <c r="XS176" s="46"/>
      <c r="XT176" s="46"/>
      <c r="XU176" s="46"/>
      <c r="XV176" s="46"/>
      <c r="XW176" s="46"/>
      <c r="XX176" s="46"/>
      <c r="XY176" s="46"/>
      <c r="XZ176" s="46"/>
      <c r="YA176" s="46"/>
      <c r="YB176" s="46"/>
      <c r="YC176" s="46"/>
      <c r="YD176" s="46"/>
      <c r="YE176" s="46"/>
      <c r="YF176" s="46"/>
      <c r="YG176" s="46"/>
      <c r="YH176" s="46"/>
      <c r="YI176" s="46"/>
      <c r="YJ176" s="46"/>
      <c r="YK176" s="46"/>
      <c r="YL176" s="46"/>
      <c r="YM176" s="46"/>
      <c r="YN176" s="46"/>
      <c r="YO176" s="46"/>
      <c r="YP176" s="46"/>
      <c r="YQ176" s="46"/>
      <c r="YR176" s="46"/>
      <c r="YS176" s="46"/>
      <c r="YT176" s="46"/>
      <c r="YU176" s="46"/>
      <c r="YV176" s="46"/>
      <c r="YW176" s="46"/>
      <c r="YX176" s="46"/>
      <c r="YY176" s="46"/>
      <c r="YZ176" s="46"/>
      <c r="ZA176" s="46"/>
      <c r="ZB176" s="46"/>
      <c r="ZC176" s="46"/>
      <c r="ZD176" s="46"/>
      <c r="ZE176" s="46"/>
      <c r="ZF176" s="46"/>
      <c r="ZG176" s="46"/>
      <c r="ZH176" s="46"/>
      <c r="ZI176" s="46"/>
      <c r="ZJ176" s="46"/>
      <c r="ZK176" s="46"/>
      <c r="ZL176" s="46"/>
      <c r="ZM176" s="46"/>
      <c r="ZN176" s="46"/>
      <c r="ZO176" s="46"/>
      <c r="ZP176" s="46"/>
      <c r="ZQ176" s="46"/>
      <c r="ZR176" s="46"/>
      <c r="ZS176" s="46"/>
      <c r="ZT176" s="46"/>
      <c r="ZU176" s="46"/>
      <c r="ZV176" s="46"/>
      <c r="ZW176" s="46"/>
      <c r="ZX176" s="46"/>
      <c r="ZY176" s="46"/>
      <c r="ZZ176" s="46"/>
      <c r="AAA176" s="46"/>
      <c r="AAB176" s="46"/>
      <c r="AAC176" s="46"/>
      <c r="AAD176" s="46"/>
      <c r="AAE176" s="46"/>
      <c r="AAF176" s="46"/>
      <c r="AAG176" s="46"/>
      <c r="AAH176" s="46"/>
      <c r="AAI176" s="46"/>
      <c r="AAJ176" s="46"/>
      <c r="AAK176" s="46"/>
      <c r="AAL176" s="46"/>
      <c r="AAM176" s="46"/>
      <c r="AAN176" s="46"/>
      <c r="AAO176" s="46"/>
      <c r="AAP176" s="46"/>
      <c r="AAQ176" s="46"/>
      <c r="AAR176" s="46"/>
      <c r="AAS176" s="46"/>
      <c r="AAT176" s="46"/>
      <c r="AAU176" s="46"/>
      <c r="AAV176" s="46"/>
      <c r="AAW176" s="46"/>
      <c r="AAX176" s="46"/>
      <c r="AAY176" s="46"/>
      <c r="AAZ176" s="46"/>
      <c r="ABA176" s="46"/>
      <c r="ABB176" s="46"/>
      <c r="ABC176" s="46"/>
      <c r="ABD176" s="46"/>
      <c r="ABE176" s="46"/>
      <c r="ABF176" s="46"/>
      <c r="ABG176" s="46"/>
      <c r="ABH176" s="46"/>
      <c r="ABI176" s="46"/>
      <c r="ABJ176" s="46"/>
      <c r="ABK176" s="46"/>
      <c r="ABL176" s="46"/>
      <c r="ABM176" s="46"/>
      <c r="ABN176" s="46"/>
      <c r="ABO176" s="46"/>
      <c r="ABP176" s="46"/>
      <c r="ABQ176" s="46"/>
      <c r="ABR176" s="46"/>
      <c r="ABS176" s="46"/>
      <c r="ABT176" s="46"/>
      <c r="ABU176" s="46"/>
      <c r="ABV176" s="46"/>
      <c r="ABW176" s="46"/>
      <c r="ABX176" s="46"/>
      <c r="ABY176" s="46"/>
      <c r="ABZ176" s="46"/>
      <c r="ACA176" s="46"/>
      <c r="ACB176" s="46"/>
      <c r="ACC176" s="46"/>
      <c r="ACD176" s="46"/>
      <c r="ACE176" s="46"/>
      <c r="ACF176" s="46"/>
      <c r="ACG176" s="46"/>
      <c r="ACH176" s="46"/>
      <c r="ACI176" s="46"/>
      <c r="ACJ176" s="46"/>
      <c r="ACK176" s="46"/>
      <c r="ACL176" s="46"/>
      <c r="ACM176" s="46"/>
      <c r="ACN176" s="46"/>
      <c r="ACO176" s="46"/>
      <c r="ACP176" s="46"/>
      <c r="ACQ176" s="46"/>
      <c r="ACR176" s="46"/>
      <c r="ACS176" s="46"/>
      <c r="ACT176" s="46"/>
      <c r="ACU176" s="46"/>
      <c r="ACV176" s="46"/>
      <c r="ACW176" s="46"/>
      <c r="ACX176" s="46"/>
      <c r="ACY176" s="46"/>
      <c r="ACZ176" s="46"/>
      <c r="ADA176" s="46"/>
      <c r="ADB176" s="46"/>
      <c r="ADC176" s="46"/>
      <c r="ADD176" s="46"/>
      <c r="ADE176" s="46"/>
      <c r="ADF176" s="46"/>
      <c r="ADG176" s="46"/>
      <c r="ADH176" s="46"/>
      <c r="ADI176" s="46"/>
      <c r="ADJ176" s="46"/>
      <c r="ADK176" s="46"/>
      <c r="ADL176" s="46"/>
      <c r="ADM176" s="46"/>
      <c r="ADN176" s="46"/>
      <c r="ADO176" s="46"/>
      <c r="ADP176" s="46"/>
      <c r="ADQ176" s="46"/>
      <c r="ADR176" s="46"/>
      <c r="ADS176" s="46"/>
      <c r="ADT176" s="46"/>
      <c r="ADU176" s="46"/>
      <c r="ADV176" s="46"/>
      <c r="ADW176" s="46"/>
      <c r="ADX176" s="46"/>
      <c r="ADY176" s="46"/>
      <c r="ADZ176" s="46"/>
      <c r="AEA176" s="46"/>
      <c r="AEB176" s="46"/>
      <c r="AEC176" s="46"/>
      <c r="AED176" s="46"/>
      <c r="AEE176" s="46"/>
      <c r="AEF176" s="46"/>
      <c r="AEG176" s="46"/>
      <c r="AEH176" s="46"/>
      <c r="AEI176" s="46"/>
      <c r="AEJ176" s="46"/>
      <c r="AEK176" s="46"/>
      <c r="AEL176" s="46"/>
      <c r="AEM176" s="46"/>
      <c r="AEN176" s="46"/>
      <c r="AEO176" s="46"/>
      <c r="AEP176" s="46"/>
      <c r="AEQ176" s="46"/>
      <c r="AER176" s="46"/>
      <c r="AES176" s="46"/>
      <c r="AET176" s="46"/>
      <c r="AEU176" s="46"/>
      <c r="AEV176" s="46"/>
      <c r="AEW176" s="46"/>
      <c r="AEX176" s="46"/>
      <c r="AEY176" s="46"/>
      <c r="AEZ176" s="46"/>
      <c r="AFA176" s="46"/>
      <c r="AFB176" s="46"/>
      <c r="AFC176" s="46"/>
      <c r="AFD176" s="46"/>
      <c r="AFE176" s="46"/>
      <c r="AFF176" s="46"/>
      <c r="AFG176" s="46"/>
      <c r="AFH176" s="46"/>
      <c r="AFI176" s="46"/>
      <c r="AFJ176" s="46"/>
      <c r="AFK176" s="46"/>
      <c r="AFL176" s="46"/>
      <c r="AFM176" s="46"/>
      <c r="AFN176" s="46"/>
      <c r="AFO176" s="46"/>
      <c r="AFP176" s="46"/>
      <c r="AFQ176" s="46"/>
      <c r="AFR176" s="46"/>
      <c r="AFS176" s="46"/>
      <c r="AFT176" s="46"/>
      <c r="AFU176" s="46"/>
      <c r="AFV176" s="46"/>
      <c r="AFW176" s="46"/>
      <c r="AFX176" s="46"/>
      <c r="AFY176" s="46"/>
      <c r="AFZ176" s="46"/>
      <c r="AGA176" s="46"/>
      <c r="AGB176" s="46"/>
      <c r="AGC176" s="46"/>
      <c r="AGD176" s="46"/>
      <c r="AGE176" s="46"/>
      <c r="AGF176" s="46"/>
      <c r="AGG176" s="46"/>
      <c r="AGH176" s="46"/>
      <c r="AGI176" s="46"/>
      <c r="AGJ176" s="46"/>
      <c r="AGK176" s="46"/>
      <c r="AGL176" s="46"/>
      <c r="AGM176" s="46"/>
      <c r="AGN176" s="46"/>
      <c r="AGO176" s="46"/>
      <c r="AGP176" s="46"/>
      <c r="AGQ176" s="46"/>
      <c r="AGR176" s="46"/>
      <c r="AGS176" s="46"/>
      <c r="AGT176" s="46"/>
      <c r="AGU176" s="46"/>
      <c r="AGV176" s="46"/>
      <c r="AGW176" s="46"/>
      <c r="AGX176" s="46"/>
      <c r="AGY176" s="46"/>
      <c r="AGZ176" s="46"/>
      <c r="AHA176" s="46"/>
      <c r="AHB176" s="46"/>
      <c r="AHC176" s="46"/>
      <c r="AHD176" s="46"/>
      <c r="AHE176" s="46"/>
      <c r="AHF176" s="46"/>
      <c r="AHG176" s="46"/>
      <c r="AHH176" s="46"/>
      <c r="AHI176" s="46"/>
      <c r="AHJ176" s="46"/>
      <c r="AHK176" s="46"/>
      <c r="AHL176" s="46"/>
      <c r="AHM176" s="46"/>
      <c r="AHN176" s="46"/>
      <c r="AHO176" s="46"/>
      <c r="AHP176" s="46"/>
      <c r="AHQ176" s="46"/>
      <c r="AHR176" s="46"/>
      <c r="AHS176" s="46"/>
      <c r="AHT176" s="46"/>
      <c r="AHU176" s="46"/>
      <c r="AHV176" s="46"/>
      <c r="AHW176" s="46"/>
      <c r="AHX176" s="46"/>
      <c r="AHY176" s="46"/>
      <c r="AHZ176" s="46"/>
      <c r="AIA176" s="46"/>
      <c r="AIB176" s="46"/>
      <c r="AIC176" s="46"/>
      <c r="AID176" s="46"/>
      <c r="AIE176" s="46"/>
      <c r="AIF176" s="46"/>
      <c r="AIG176" s="46"/>
      <c r="AIH176" s="46"/>
      <c r="AII176" s="46"/>
      <c r="AIJ176" s="46"/>
      <c r="AIK176" s="46"/>
      <c r="AIL176" s="46"/>
      <c r="AIM176" s="46"/>
      <c r="AIN176" s="46"/>
      <c r="AIO176" s="46"/>
      <c r="AIP176" s="46"/>
      <c r="AIQ176" s="46"/>
      <c r="AIR176" s="46"/>
      <c r="AIS176" s="46"/>
      <c r="AIT176" s="46"/>
      <c r="AIU176" s="46"/>
      <c r="AIV176" s="46"/>
      <c r="AIW176" s="46"/>
      <c r="AIX176" s="46"/>
      <c r="AIY176" s="46"/>
      <c r="AIZ176" s="46"/>
      <c r="AJA176" s="46"/>
      <c r="AJB176" s="46"/>
      <c r="AJC176" s="46"/>
      <c r="AJD176" s="46"/>
      <c r="AJE176" s="46"/>
      <c r="AJF176" s="46"/>
      <c r="AJG176" s="46"/>
      <c r="AJH176" s="46"/>
      <c r="AJI176" s="46"/>
      <c r="AJJ176" s="46"/>
      <c r="AJK176" s="46"/>
      <c r="AJL176" s="46"/>
      <c r="AJM176" s="46"/>
      <c r="AJN176" s="46"/>
      <c r="AJO176" s="46"/>
      <c r="AJP176" s="46"/>
      <c r="AJQ176" s="46"/>
      <c r="AJR176" s="46"/>
      <c r="AJS176" s="46"/>
      <c r="AJT176" s="46"/>
      <c r="AJU176" s="46"/>
      <c r="AJV176" s="46"/>
      <c r="AJW176" s="46"/>
      <c r="AJX176" s="46"/>
      <c r="AJY176" s="46"/>
      <c r="AJZ176" s="46"/>
      <c r="AKA176" s="46"/>
      <c r="AKB176" s="46"/>
      <c r="AKC176" s="46"/>
      <c r="AKD176" s="46"/>
      <c r="AKE176" s="46"/>
      <c r="AKF176" s="46"/>
      <c r="AKG176" s="46"/>
      <c r="AKH176" s="46"/>
      <c r="AKI176" s="46"/>
      <c r="AKJ176" s="46"/>
      <c r="AKK176" s="46"/>
      <c r="AKL176" s="46"/>
      <c r="AKM176" s="46"/>
      <c r="AKN176" s="46"/>
      <c r="AKO176" s="46"/>
      <c r="AKP176" s="46"/>
      <c r="AKQ176" s="46"/>
      <c r="AKR176" s="46"/>
      <c r="AKS176" s="46"/>
      <c r="AKT176" s="46"/>
      <c r="AKU176" s="46"/>
      <c r="AKV176" s="46"/>
      <c r="AKW176" s="46"/>
      <c r="AKX176" s="46"/>
      <c r="AKY176" s="46"/>
      <c r="AKZ176" s="46"/>
      <c r="ALA176" s="46"/>
      <c r="ALB176" s="46"/>
      <c r="ALC176" s="46"/>
      <c r="ALD176" s="46"/>
      <c r="ALE176" s="46"/>
      <c r="ALF176" s="46"/>
      <c r="ALG176" s="46"/>
      <c r="ALH176" s="46"/>
      <c r="ALI176" s="46"/>
      <c r="ALJ176" s="46"/>
      <c r="ALK176" s="46"/>
      <c r="ALL176" s="46"/>
      <c r="ALM176" s="46"/>
      <c r="ALN176" s="46"/>
      <c r="ALO176" s="46"/>
      <c r="ALP176" s="46"/>
      <c r="ALQ176" s="46"/>
      <c r="ALR176" s="46"/>
      <c r="ALS176" s="46"/>
      <c r="ALT176" s="46"/>
      <c r="ALU176" s="46"/>
      <c r="ALV176" s="46"/>
      <c r="ALW176" s="46"/>
      <c r="ALX176" s="46"/>
      <c r="ALY176" s="46"/>
      <c r="ALZ176" s="46"/>
      <c r="AMA176" s="46"/>
      <c r="AMB176" s="46"/>
      <c r="AMC176" s="46"/>
      <c r="AMD176" s="46"/>
      <c r="AME176"/>
      <c r="AMF176"/>
      <c r="AMG176"/>
      <c r="AMH176"/>
      <c r="AMI176"/>
    </row>
    <row r="177" spans="1:1023" s="1" customFormat="1" ht="15" customHeight="1">
      <c r="A177" s="46"/>
      <c r="S177" s="47"/>
      <c r="T177" s="48"/>
      <c r="U177" s="46"/>
      <c r="V177" s="108"/>
      <c r="W177" s="109"/>
      <c r="X177" s="49"/>
      <c r="Y177" s="49"/>
      <c r="Z177" s="49"/>
      <c r="AA177" s="46"/>
      <c r="AB177" s="46"/>
      <c r="AC177" s="46"/>
      <c r="AD177" s="46"/>
      <c r="AE177" s="46"/>
      <c r="AF177" s="46"/>
      <c r="AG177" s="46"/>
      <c r="AH177" s="46"/>
      <c r="AI177" s="46"/>
      <c r="AJ177" s="46"/>
      <c r="AK177" s="46"/>
      <c r="AL177" s="46"/>
      <c r="AM177" s="46"/>
      <c r="AN177" s="46"/>
      <c r="AO177" s="46"/>
      <c r="AP177" s="46"/>
      <c r="AQ177" s="46"/>
      <c r="AR177" s="46"/>
      <c r="AS177" s="46"/>
      <c r="AT177" s="46"/>
      <c r="AU177" s="46"/>
      <c r="AV177" s="46"/>
      <c r="AW177" s="46"/>
      <c r="AX177" s="46"/>
      <c r="AY177" s="46"/>
      <c r="AZ177" s="46"/>
      <c r="BA177" s="46"/>
      <c r="BB177" s="46"/>
      <c r="BC177" s="46"/>
      <c r="BD177" s="46"/>
      <c r="BE177" s="46"/>
      <c r="BF177" s="46"/>
      <c r="BG177" s="46"/>
      <c r="BH177" s="46"/>
      <c r="BI177" s="46"/>
      <c r="BJ177" s="46"/>
      <c r="BK177" s="46"/>
      <c r="BL177" s="46"/>
      <c r="BM177" s="46"/>
      <c r="BN177" s="46"/>
      <c r="BO177" s="46"/>
      <c r="BP177" s="46"/>
      <c r="BQ177" s="46"/>
      <c r="BR177" s="46"/>
      <c r="BS177" s="46"/>
      <c r="BT177" s="46"/>
      <c r="BU177" s="46"/>
      <c r="BV177" s="46"/>
      <c r="BW177" s="46"/>
      <c r="BX177" s="46"/>
      <c r="BY177" s="46"/>
      <c r="BZ177" s="46"/>
      <c r="CA177" s="46"/>
      <c r="CB177" s="46"/>
      <c r="CC177" s="46"/>
      <c r="CD177" s="46"/>
      <c r="CE177" s="46"/>
      <c r="CF177" s="46"/>
      <c r="CG177" s="46"/>
      <c r="CH177" s="46"/>
      <c r="CI177" s="46"/>
      <c r="CJ177" s="46"/>
      <c r="CK177" s="46"/>
      <c r="CL177" s="46"/>
      <c r="CM177" s="46"/>
      <c r="CN177" s="46"/>
      <c r="CO177" s="46"/>
      <c r="CP177" s="46"/>
      <c r="CQ177" s="46"/>
      <c r="CR177" s="46"/>
      <c r="CS177" s="46"/>
      <c r="CT177" s="46"/>
      <c r="CU177" s="46"/>
      <c r="CV177" s="46"/>
      <c r="CW177" s="46"/>
      <c r="CX177" s="46"/>
      <c r="CY177" s="46"/>
      <c r="CZ177" s="46"/>
      <c r="DA177" s="46"/>
      <c r="DB177" s="46"/>
      <c r="DC177" s="46"/>
      <c r="DD177" s="46"/>
      <c r="DE177" s="46"/>
      <c r="DF177" s="46"/>
      <c r="DG177" s="46"/>
      <c r="DH177" s="46"/>
      <c r="DI177" s="46"/>
      <c r="DJ177" s="46"/>
      <c r="DK177" s="46"/>
      <c r="DL177" s="46"/>
      <c r="DM177" s="46"/>
      <c r="DN177" s="46"/>
      <c r="DO177" s="46"/>
      <c r="DP177" s="46"/>
      <c r="DQ177" s="46"/>
      <c r="DR177" s="46"/>
      <c r="DS177" s="46"/>
      <c r="DT177" s="46"/>
      <c r="DU177" s="46"/>
      <c r="DV177" s="46"/>
      <c r="DW177" s="46"/>
      <c r="DX177" s="46"/>
      <c r="DY177" s="46"/>
      <c r="DZ177" s="46"/>
      <c r="EA177" s="46"/>
      <c r="EB177" s="46"/>
      <c r="EC177" s="46"/>
      <c r="ED177" s="46"/>
      <c r="EE177" s="46"/>
      <c r="EF177" s="46"/>
      <c r="EG177" s="46"/>
      <c r="EH177" s="46"/>
      <c r="EI177" s="46"/>
      <c r="EJ177" s="46"/>
      <c r="EK177" s="46"/>
      <c r="EL177" s="46"/>
      <c r="EM177" s="46"/>
      <c r="EN177" s="46"/>
      <c r="EO177" s="46"/>
      <c r="EP177" s="46"/>
      <c r="EQ177" s="46"/>
      <c r="ER177" s="46"/>
      <c r="ES177" s="46"/>
      <c r="ET177" s="46"/>
      <c r="EU177" s="46"/>
      <c r="EV177" s="46"/>
      <c r="EW177" s="46"/>
      <c r="EX177" s="46"/>
      <c r="EY177" s="46"/>
      <c r="EZ177" s="46"/>
      <c r="FA177" s="46"/>
      <c r="FB177" s="46"/>
      <c r="FC177" s="46"/>
      <c r="FD177" s="46"/>
      <c r="FE177" s="46"/>
      <c r="FF177" s="46"/>
      <c r="FG177" s="46"/>
      <c r="FH177" s="46"/>
      <c r="FI177" s="46"/>
      <c r="FJ177" s="46"/>
      <c r="FK177" s="46"/>
      <c r="FL177" s="46"/>
      <c r="FM177" s="46"/>
      <c r="FN177" s="46"/>
      <c r="FO177" s="46"/>
      <c r="FP177" s="46"/>
      <c r="FQ177" s="46"/>
      <c r="FR177" s="46"/>
      <c r="FS177" s="46"/>
      <c r="FT177" s="46"/>
      <c r="FU177" s="46"/>
      <c r="FV177" s="46"/>
      <c r="FW177" s="46"/>
      <c r="FX177" s="46"/>
      <c r="FY177" s="46"/>
      <c r="FZ177" s="46"/>
      <c r="GA177" s="46"/>
      <c r="GB177" s="46"/>
      <c r="GC177" s="46"/>
      <c r="GD177" s="46"/>
      <c r="GE177" s="46"/>
      <c r="GF177" s="46"/>
      <c r="GG177" s="46"/>
      <c r="GH177" s="46"/>
      <c r="GI177" s="46"/>
      <c r="GJ177" s="46"/>
      <c r="GK177" s="46"/>
      <c r="GL177" s="46"/>
      <c r="GM177" s="46"/>
      <c r="GN177" s="46"/>
      <c r="GO177" s="46"/>
      <c r="GP177" s="46"/>
      <c r="GQ177" s="46"/>
      <c r="GR177" s="46"/>
      <c r="GS177" s="46"/>
      <c r="GT177" s="46"/>
      <c r="GU177" s="46"/>
      <c r="GV177" s="46"/>
      <c r="GW177" s="46"/>
      <c r="GX177" s="46"/>
      <c r="GY177" s="46"/>
      <c r="GZ177" s="46"/>
      <c r="HA177" s="46"/>
      <c r="HB177" s="46"/>
      <c r="HC177" s="46"/>
      <c r="HD177" s="46"/>
      <c r="HE177" s="46"/>
      <c r="HF177" s="46"/>
      <c r="HG177" s="46"/>
      <c r="HH177" s="46"/>
      <c r="HI177" s="46"/>
      <c r="HJ177" s="46"/>
      <c r="HK177" s="46"/>
      <c r="HL177" s="46"/>
      <c r="HM177" s="46"/>
      <c r="HN177" s="46"/>
      <c r="HO177" s="46"/>
      <c r="HP177" s="46"/>
      <c r="HQ177" s="46"/>
      <c r="HR177" s="46"/>
      <c r="HS177" s="46"/>
      <c r="HT177" s="46"/>
      <c r="HU177" s="46"/>
      <c r="HV177" s="46"/>
      <c r="HW177" s="46"/>
      <c r="HX177" s="46"/>
      <c r="HY177" s="46"/>
      <c r="HZ177" s="46"/>
      <c r="IA177" s="46"/>
      <c r="IB177" s="46"/>
      <c r="IC177" s="46"/>
      <c r="ID177" s="46"/>
      <c r="IE177" s="46"/>
      <c r="IF177" s="46"/>
      <c r="IG177" s="46"/>
      <c r="IH177" s="46"/>
      <c r="II177" s="46"/>
      <c r="IJ177" s="46"/>
      <c r="IK177" s="46"/>
      <c r="IL177" s="46"/>
      <c r="IM177" s="46"/>
      <c r="IN177" s="46"/>
      <c r="IO177" s="46"/>
      <c r="IP177" s="46"/>
      <c r="IQ177" s="46"/>
      <c r="IR177" s="46"/>
      <c r="IS177" s="46"/>
      <c r="IT177" s="46"/>
      <c r="IU177" s="46"/>
      <c r="IV177" s="46"/>
      <c r="IW177" s="46"/>
      <c r="IX177" s="46"/>
      <c r="IY177" s="46"/>
      <c r="IZ177" s="46"/>
      <c r="JA177" s="46"/>
      <c r="JB177" s="46"/>
      <c r="JC177" s="46"/>
      <c r="JD177" s="46"/>
      <c r="JE177" s="46"/>
      <c r="JF177" s="46"/>
      <c r="JG177" s="46"/>
      <c r="JH177" s="46"/>
      <c r="JI177" s="46"/>
      <c r="JJ177" s="46"/>
      <c r="JK177" s="46"/>
      <c r="JL177" s="46"/>
      <c r="JM177" s="46"/>
      <c r="JN177" s="46"/>
      <c r="JO177" s="46"/>
      <c r="JP177" s="46"/>
      <c r="JQ177" s="46"/>
      <c r="JR177" s="46"/>
      <c r="JS177" s="46"/>
      <c r="JT177" s="46"/>
      <c r="JU177" s="46"/>
      <c r="JV177" s="46"/>
      <c r="JW177" s="46"/>
      <c r="JX177" s="46"/>
      <c r="JY177" s="46"/>
      <c r="JZ177" s="46"/>
      <c r="KA177" s="46"/>
      <c r="KB177" s="46"/>
      <c r="KC177" s="46"/>
      <c r="KD177" s="46"/>
      <c r="KE177" s="46"/>
      <c r="KF177" s="46"/>
      <c r="KG177" s="46"/>
      <c r="KH177" s="46"/>
      <c r="KI177" s="46"/>
      <c r="KJ177" s="46"/>
      <c r="KK177" s="46"/>
      <c r="KL177" s="46"/>
      <c r="KM177" s="46"/>
      <c r="KN177" s="46"/>
      <c r="KO177" s="46"/>
      <c r="KP177" s="46"/>
      <c r="KQ177" s="46"/>
      <c r="KR177" s="46"/>
      <c r="KS177" s="46"/>
      <c r="KT177" s="46"/>
      <c r="KU177" s="46"/>
      <c r="KV177" s="46"/>
      <c r="KW177" s="46"/>
      <c r="KX177" s="46"/>
      <c r="KY177" s="46"/>
      <c r="KZ177" s="46"/>
      <c r="LA177" s="46"/>
      <c r="LB177" s="46"/>
      <c r="LC177" s="46"/>
      <c r="LD177" s="46"/>
      <c r="LE177" s="46"/>
      <c r="LF177" s="46"/>
      <c r="LG177" s="46"/>
      <c r="LH177" s="46"/>
      <c r="LI177" s="46"/>
      <c r="LJ177" s="46"/>
      <c r="LK177" s="46"/>
      <c r="LL177" s="46"/>
      <c r="LM177" s="46"/>
      <c r="LN177" s="46"/>
      <c r="LO177" s="46"/>
      <c r="LP177" s="46"/>
      <c r="LQ177" s="46"/>
      <c r="LR177" s="46"/>
      <c r="LS177" s="46"/>
      <c r="LT177" s="46"/>
      <c r="LU177" s="46"/>
      <c r="LV177" s="46"/>
      <c r="LW177" s="46"/>
      <c r="LX177" s="46"/>
      <c r="LY177" s="46"/>
      <c r="LZ177" s="46"/>
      <c r="MA177" s="46"/>
      <c r="MB177" s="46"/>
      <c r="MC177" s="46"/>
      <c r="MD177" s="46"/>
      <c r="ME177" s="46"/>
      <c r="MF177" s="46"/>
      <c r="MG177" s="46"/>
      <c r="MH177" s="46"/>
      <c r="MI177" s="46"/>
      <c r="MJ177" s="46"/>
      <c r="MK177" s="46"/>
      <c r="ML177" s="46"/>
      <c r="MM177" s="46"/>
      <c r="MN177" s="46"/>
      <c r="MO177" s="46"/>
      <c r="MP177" s="46"/>
      <c r="MQ177" s="46"/>
      <c r="MR177" s="46"/>
      <c r="MS177" s="46"/>
      <c r="MT177" s="46"/>
      <c r="MU177" s="46"/>
      <c r="MV177" s="46"/>
      <c r="MW177" s="46"/>
      <c r="MX177" s="46"/>
      <c r="MY177" s="46"/>
      <c r="MZ177" s="46"/>
      <c r="NA177" s="46"/>
      <c r="NB177" s="46"/>
      <c r="NC177" s="46"/>
      <c r="ND177" s="46"/>
      <c r="NE177" s="46"/>
      <c r="NF177" s="46"/>
      <c r="NG177" s="46"/>
      <c r="NH177" s="46"/>
      <c r="NI177" s="46"/>
      <c r="NJ177" s="46"/>
      <c r="NK177" s="46"/>
      <c r="NL177" s="46"/>
      <c r="NM177" s="46"/>
      <c r="NN177" s="46"/>
      <c r="NO177" s="46"/>
      <c r="NP177" s="46"/>
      <c r="NQ177" s="46"/>
      <c r="NR177" s="46"/>
      <c r="NS177" s="46"/>
      <c r="NT177" s="46"/>
      <c r="NU177" s="46"/>
      <c r="NV177" s="46"/>
      <c r="NW177" s="46"/>
      <c r="NX177" s="46"/>
      <c r="NY177" s="46"/>
      <c r="NZ177" s="46"/>
      <c r="OA177" s="46"/>
      <c r="OB177" s="46"/>
      <c r="OC177" s="46"/>
      <c r="OD177" s="46"/>
      <c r="OE177" s="46"/>
      <c r="OF177" s="46"/>
      <c r="OG177" s="46"/>
      <c r="OH177" s="46"/>
      <c r="OI177" s="46"/>
      <c r="OJ177" s="46"/>
      <c r="OK177" s="46"/>
      <c r="OL177" s="46"/>
      <c r="OM177" s="46"/>
      <c r="ON177" s="46"/>
      <c r="OO177" s="46"/>
      <c r="OP177" s="46"/>
      <c r="OQ177" s="46"/>
      <c r="OR177" s="46"/>
      <c r="OS177" s="46"/>
      <c r="OT177" s="46"/>
      <c r="OU177" s="46"/>
      <c r="OV177" s="46"/>
      <c r="OW177" s="46"/>
      <c r="OX177" s="46"/>
      <c r="OY177" s="46"/>
      <c r="OZ177" s="46"/>
      <c r="PA177" s="46"/>
      <c r="PB177" s="46"/>
      <c r="PC177" s="46"/>
      <c r="PD177" s="46"/>
      <c r="PE177" s="46"/>
      <c r="PF177" s="46"/>
      <c r="PG177" s="46"/>
      <c r="PH177" s="46"/>
      <c r="PI177" s="46"/>
      <c r="PJ177" s="46"/>
      <c r="PK177" s="46"/>
      <c r="PL177" s="46"/>
      <c r="PM177" s="46"/>
      <c r="PN177" s="46"/>
      <c r="PO177" s="46"/>
      <c r="PP177" s="46"/>
      <c r="PQ177" s="46"/>
      <c r="PR177" s="46"/>
      <c r="PS177" s="46"/>
      <c r="PT177" s="46"/>
      <c r="PU177" s="46"/>
      <c r="PV177" s="46"/>
      <c r="PW177" s="46"/>
      <c r="PX177" s="46"/>
      <c r="PY177" s="46"/>
      <c r="PZ177" s="46"/>
      <c r="QA177" s="46"/>
      <c r="QB177" s="46"/>
      <c r="QC177" s="46"/>
      <c r="QD177" s="46"/>
      <c r="QE177" s="46"/>
      <c r="QF177" s="46"/>
      <c r="QG177" s="46"/>
      <c r="QH177" s="46"/>
      <c r="QI177" s="46"/>
      <c r="QJ177" s="46"/>
      <c r="QK177" s="46"/>
      <c r="QL177" s="46"/>
      <c r="QM177" s="46"/>
      <c r="QN177" s="46"/>
      <c r="QO177" s="46"/>
      <c r="QP177" s="46"/>
      <c r="QQ177" s="46"/>
      <c r="QR177" s="46"/>
      <c r="QS177" s="46"/>
      <c r="QT177" s="46"/>
      <c r="QU177" s="46"/>
      <c r="QV177" s="46"/>
      <c r="QW177" s="46"/>
      <c r="QX177" s="46"/>
      <c r="QY177" s="46"/>
      <c r="QZ177" s="46"/>
      <c r="RA177" s="46"/>
      <c r="RB177" s="46"/>
      <c r="RC177" s="46"/>
      <c r="RD177" s="46"/>
      <c r="RE177" s="46"/>
      <c r="RF177" s="46"/>
      <c r="RG177" s="46"/>
      <c r="RH177" s="46"/>
      <c r="RI177" s="46"/>
      <c r="RJ177" s="46"/>
      <c r="RK177" s="46"/>
      <c r="RL177" s="46"/>
      <c r="RM177" s="46"/>
      <c r="RN177" s="46"/>
      <c r="RO177" s="46"/>
      <c r="RP177" s="46"/>
      <c r="RQ177" s="46"/>
      <c r="RR177" s="46"/>
      <c r="RS177" s="46"/>
      <c r="RT177" s="46"/>
      <c r="RU177" s="46"/>
      <c r="RV177" s="46"/>
      <c r="RW177" s="46"/>
      <c r="RX177" s="46"/>
      <c r="RY177" s="46"/>
      <c r="RZ177" s="46"/>
      <c r="SA177" s="46"/>
      <c r="SB177" s="46"/>
      <c r="SC177" s="46"/>
      <c r="SD177" s="46"/>
      <c r="SE177" s="46"/>
      <c r="SF177" s="46"/>
      <c r="SG177" s="46"/>
      <c r="SH177" s="46"/>
      <c r="SI177" s="46"/>
      <c r="SJ177" s="46"/>
      <c r="SK177" s="46"/>
      <c r="SL177" s="46"/>
      <c r="SM177" s="46"/>
      <c r="SN177" s="46"/>
      <c r="SO177" s="46"/>
      <c r="SP177" s="46"/>
      <c r="SQ177" s="46"/>
      <c r="SR177" s="46"/>
      <c r="SS177" s="46"/>
      <c r="ST177" s="46"/>
      <c r="SU177" s="46"/>
      <c r="SV177" s="46"/>
      <c r="SW177" s="46"/>
      <c r="SX177" s="46"/>
      <c r="SY177" s="46"/>
      <c r="SZ177" s="46"/>
      <c r="TA177" s="46"/>
      <c r="TB177" s="46"/>
      <c r="TC177" s="46"/>
      <c r="TD177" s="46"/>
      <c r="TE177" s="46"/>
      <c r="TF177" s="46"/>
      <c r="TG177" s="46"/>
      <c r="TH177" s="46"/>
      <c r="TI177" s="46"/>
      <c r="TJ177" s="46"/>
      <c r="TK177" s="46"/>
      <c r="TL177" s="46"/>
      <c r="TM177" s="46"/>
      <c r="TN177" s="46"/>
      <c r="TO177" s="46"/>
      <c r="TP177" s="46"/>
      <c r="TQ177" s="46"/>
      <c r="TR177" s="46"/>
      <c r="TS177" s="46"/>
      <c r="TT177" s="46"/>
      <c r="TU177" s="46"/>
      <c r="TV177" s="46"/>
      <c r="TW177" s="46"/>
      <c r="TX177" s="46"/>
      <c r="TY177" s="46"/>
      <c r="TZ177" s="46"/>
      <c r="UA177" s="46"/>
      <c r="UB177" s="46"/>
      <c r="UC177" s="46"/>
      <c r="UD177" s="46"/>
      <c r="UE177" s="46"/>
      <c r="UF177" s="46"/>
      <c r="UG177" s="46"/>
      <c r="UH177" s="46"/>
      <c r="UI177" s="46"/>
      <c r="UJ177" s="46"/>
      <c r="UK177" s="46"/>
      <c r="UL177" s="46"/>
      <c r="UM177" s="46"/>
      <c r="UN177" s="46"/>
      <c r="UO177" s="46"/>
      <c r="UP177" s="46"/>
      <c r="UQ177" s="46"/>
      <c r="UR177" s="46"/>
      <c r="US177" s="46"/>
      <c r="UT177" s="46"/>
      <c r="UU177" s="46"/>
      <c r="UV177" s="46"/>
      <c r="UW177" s="46"/>
      <c r="UX177" s="46"/>
      <c r="UY177" s="46"/>
      <c r="UZ177" s="46"/>
      <c r="VA177" s="46"/>
      <c r="VB177" s="46"/>
      <c r="VC177" s="46"/>
      <c r="VD177" s="46"/>
      <c r="VE177" s="46"/>
      <c r="VF177" s="46"/>
      <c r="VG177" s="46"/>
      <c r="VH177" s="46"/>
      <c r="VI177" s="46"/>
      <c r="VJ177" s="46"/>
      <c r="VK177" s="46"/>
      <c r="VL177" s="46"/>
      <c r="VM177" s="46"/>
      <c r="VN177" s="46"/>
      <c r="VO177" s="46"/>
      <c r="VP177" s="46"/>
      <c r="VQ177" s="46"/>
      <c r="VR177" s="46"/>
      <c r="VS177" s="46"/>
      <c r="VT177" s="46"/>
      <c r="VU177" s="46"/>
      <c r="VV177" s="46"/>
      <c r="VW177" s="46"/>
      <c r="VX177" s="46"/>
      <c r="VY177" s="46"/>
      <c r="VZ177" s="46"/>
      <c r="WA177" s="46"/>
      <c r="WB177" s="46"/>
      <c r="WC177" s="46"/>
      <c r="WD177" s="46"/>
      <c r="WE177" s="46"/>
      <c r="WF177" s="46"/>
      <c r="WG177" s="46"/>
      <c r="WH177" s="46"/>
      <c r="WI177" s="46"/>
      <c r="WJ177" s="46"/>
      <c r="WK177" s="46"/>
      <c r="WL177" s="46"/>
      <c r="WM177" s="46"/>
      <c r="WN177" s="46"/>
      <c r="WO177" s="46"/>
      <c r="WP177" s="46"/>
      <c r="WQ177" s="46"/>
      <c r="WR177" s="46"/>
      <c r="WS177" s="46"/>
      <c r="WT177" s="46"/>
      <c r="WU177" s="46"/>
      <c r="WV177" s="46"/>
      <c r="WW177" s="46"/>
      <c r="WX177" s="46"/>
      <c r="WY177" s="46"/>
      <c r="WZ177" s="46"/>
      <c r="XA177" s="46"/>
      <c r="XB177" s="46"/>
      <c r="XC177" s="46"/>
      <c r="XD177" s="46"/>
      <c r="XE177" s="46"/>
      <c r="XF177" s="46"/>
      <c r="XG177" s="46"/>
      <c r="XH177" s="46"/>
      <c r="XI177" s="46"/>
      <c r="XJ177" s="46"/>
      <c r="XK177" s="46"/>
      <c r="XL177" s="46"/>
      <c r="XM177" s="46"/>
      <c r="XN177" s="46"/>
      <c r="XO177" s="46"/>
      <c r="XP177" s="46"/>
      <c r="XQ177" s="46"/>
      <c r="XR177" s="46"/>
      <c r="XS177" s="46"/>
      <c r="XT177" s="46"/>
      <c r="XU177" s="46"/>
      <c r="XV177" s="46"/>
      <c r="XW177" s="46"/>
      <c r="XX177" s="46"/>
      <c r="XY177" s="46"/>
      <c r="XZ177" s="46"/>
      <c r="YA177" s="46"/>
      <c r="YB177" s="46"/>
      <c r="YC177" s="46"/>
      <c r="YD177" s="46"/>
      <c r="YE177" s="46"/>
      <c r="YF177" s="46"/>
      <c r="YG177" s="46"/>
      <c r="YH177" s="46"/>
      <c r="YI177" s="46"/>
      <c r="YJ177" s="46"/>
      <c r="YK177" s="46"/>
      <c r="YL177" s="46"/>
      <c r="YM177" s="46"/>
      <c r="YN177" s="46"/>
      <c r="YO177" s="46"/>
      <c r="YP177" s="46"/>
      <c r="YQ177" s="46"/>
      <c r="YR177" s="46"/>
      <c r="YS177" s="46"/>
      <c r="YT177" s="46"/>
      <c r="YU177" s="46"/>
      <c r="YV177" s="46"/>
      <c r="YW177" s="46"/>
      <c r="YX177" s="46"/>
      <c r="YY177" s="46"/>
      <c r="YZ177" s="46"/>
      <c r="ZA177" s="46"/>
      <c r="ZB177" s="46"/>
      <c r="ZC177" s="46"/>
      <c r="ZD177" s="46"/>
      <c r="ZE177" s="46"/>
      <c r="ZF177" s="46"/>
      <c r="ZG177" s="46"/>
      <c r="ZH177" s="46"/>
      <c r="ZI177" s="46"/>
      <c r="ZJ177" s="46"/>
      <c r="ZK177" s="46"/>
      <c r="ZL177" s="46"/>
      <c r="ZM177" s="46"/>
      <c r="ZN177" s="46"/>
      <c r="ZO177" s="46"/>
      <c r="ZP177" s="46"/>
      <c r="ZQ177" s="46"/>
      <c r="ZR177" s="46"/>
      <c r="ZS177" s="46"/>
      <c r="ZT177" s="46"/>
      <c r="ZU177" s="46"/>
      <c r="ZV177" s="46"/>
      <c r="ZW177" s="46"/>
      <c r="ZX177" s="46"/>
      <c r="ZY177" s="46"/>
      <c r="ZZ177" s="46"/>
      <c r="AAA177" s="46"/>
      <c r="AAB177" s="46"/>
      <c r="AAC177" s="46"/>
      <c r="AAD177" s="46"/>
      <c r="AAE177" s="46"/>
      <c r="AAF177" s="46"/>
      <c r="AAG177" s="46"/>
      <c r="AAH177" s="46"/>
      <c r="AAI177" s="46"/>
      <c r="AAJ177" s="46"/>
      <c r="AAK177" s="46"/>
      <c r="AAL177" s="46"/>
      <c r="AAM177" s="46"/>
      <c r="AAN177" s="46"/>
      <c r="AAO177" s="46"/>
      <c r="AAP177" s="46"/>
      <c r="AAQ177" s="46"/>
      <c r="AAR177" s="46"/>
      <c r="AAS177" s="46"/>
      <c r="AAT177" s="46"/>
      <c r="AAU177" s="46"/>
      <c r="AAV177" s="46"/>
      <c r="AAW177" s="46"/>
      <c r="AAX177" s="46"/>
      <c r="AAY177" s="46"/>
      <c r="AAZ177" s="46"/>
      <c r="ABA177" s="46"/>
      <c r="ABB177" s="46"/>
      <c r="ABC177" s="46"/>
      <c r="ABD177" s="46"/>
      <c r="ABE177" s="46"/>
      <c r="ABF177" s="46"/>
      <c r="ABG177" s="46"/>
      <c r="ABH177" s="46"/>
      <c r="ABI177" s="46"/>
      <c r="ABJ177" s="46"/>
      <c r="ABK177" s="46"/>
      <c r="ABL177" s="46"/>
      <c r="ABM177" s="46"/>
      <c r="ABN177" s="46"/>
      <c r="ABO177" s="46"/>
      <c r="ABP177" s="46"/>
      <c r="ABQ177" s="46"/>
      <c r="ABR177" s="46"/>
      <c r="ABS177" s="46"/>
      <c r="ABT177" s="46"/>
      <c r="ABU177" s="46"/>
      <c r="ABV177" s="46"/>
      <c r="ABW177" s="46"/>
      <c r="ABX177" s="46"/>
      <c r="ABY177" s="46"/>
      <c r="ABZ177" s="46"/>
      <c r="ACA177" s="46"/>
      <c r="ACB177" s="46"/>
      <c r="ACC177" s="46"/>
      <c r="ACD177" s="46"/>
      <c r="ACE177" s="46"/>
      <c r="ACF177" s="46"/>
      <c r="ACG177" s="46"/>
      <c r="ACH177" s="46"/>
      <c r="ACI177" s="46"/>
      <c r="ACJ177" s="46"/>
      <c r="ACK177" s="46"/>
      <c r="ACL177" s="46"/>
      <c r="ACM177" s="46"/>
      <c r="ACN177" s="46"/>
      <c r="ACO177" s="46"/>
      <c r="ACP177" s="46"/>
      <c r="ACQ177" s="46"/>
      <c r="ACR177" s="46"/>
      <c r="ACS177" s="46"/>
      <c r="ACT177" s="46"/>
      <c r="ACU177" s="46"/>
      <c r="ACV177" s="46"/>
      <c r="ACW177" s="46"/>
      <c r="ACX177" s="46"/>
      <c r="ACY177" s="46"/>
      <c r="ACZ177" s="46"/>
      <c r="ADA177" s="46"/>
      <c r="ADB177" s="46"/>
      <c r="ADC177" s="46"/>
      <c r="ADD177" s="46"/>
      <c r="ADE177" s="46"/>
      <c r="ADF177" s="46"/>
      <c r="ADG177" s="46"/>
      <c r="ADH177" s="46"/>
      <c r="ADI177" s="46"/>
      <c r="ADJ177" s="46"/>
      <c r="ADK177" s="46"/>
      <c r="ADL177" s="46"/>
      <c r="ADM177" s="46"/>
      <c r="ADN177" s="46"/>
      <c r="ADO177" s="46"/>
      <c r="ADP177" s="46"/>
      <c r="ADQ177" s="46"/>
      <c r="ADR177" s="46"/>
      <c r="ADS177" s="46"/>
      <c r="ADT177" s="46"/>
      <c r="ADU177" s="46"/>
      <c r="ADV177" s="46"/>
      <c r="ADW177" s="46"/>
      <c r="ADX177" s="46"/>
      <c r="ADY177" s="46"/>
      <c r="ADZ177" s="46"/>
      <c r="AEA177" s="46"/>
      <c r="AEB177" s="46"/>
      <c r="AEC177" s="46"/>
      <c r="AED177" s="46"/>
      <c r="AEE177" s="46"/>
      <c r="AEF177" s="46"/>
      <c r="AEG177" s="46"/>
      <c r="AEH177" s="46"/>
      <c r="AEI177" s="46"/>
      <c r="AEJ177" s="46"/>
      <c r="AEK177" s="46"/>
      <c r="AEL177" s="46"/>
      <c r="AEM177" s="46"/>
      <c r="AEN177" s="46"/>
      <c r="AEO177" s="46"/>
      <c r="AEP177" s="46"/>
      <c r="AEQ177" s="46"/>
      <c r="AER177" s="46"/>
      <c r="AES177" s="46"/>
      <c r="AET177" s="46"/>
      <c r="AEU177" s="46"/>
      <c r="AEV177" s="46"/>
      <c r="AEW177" s="46"/>
      <c r="AEX177" s="46"/>
      <c r="AEY177" s="46"/>
      <c r="AEZ177" s="46"/>
      <c r="AFA177" s="46"/>
      <c r="AFB177" s="46"/>
      <c r="AFC177" s="46"/>
      <c r="AFD177" s="46"/>
      <c r="AFE177" s="46"/>
      <c r="AFF177" s="46"/>
      <c r="AFG177" s="46"/>
      <c r="AFH177" s="46"/>
      <c r="AFI177" s="46"/>
      <c r="AFJ177" s="46"/>
      <c r="AFK177" s="46"/>
      <c r="AFL177" s="46"/>
      <c r="AFM177" s="46"/>
      <c r="AFN177" s="46"/>
      <c r="AFO177" s="46"/>
      <c r="AFP177" s="46"/>
      <c r="AFQ177" s="46"/>
      <c r="AFR177" s="46"/>
      <c r="AFS177" s="46"/>
      <c r="AFT177" s="46"/>
      <c r="AFU177" s="46"/>
      <c r="AFV177" s="46"/>
      <c r="AFW177" s="46"/>
      <c r="AFX177" s="46"/>
      <c r="AFY177" s="46"/>
      <c r="AFZ177" s="46"/>
      <c r="AGA177" s="46"/>
      <c r="AGB177" s="46"/>
      <c r="AGC177" s="46"/>
      <c r="AGD177" s="46"/>
      <c r="AGE177" s="46"/>
      <c r="AGF177" s="46"/>
      <c r="AGG177" s="46"/>
      <c r="AGH177" s="46"/>
      <c r="AGI177" s="46"/>
      <c r="AGJ177" s="46"/>
      <c r="AGK177" s="46"/>
      <c r="AGL177" s="46"/>
      <c r="AGM177" s="46"/>
      <c r="AGN177" s="46"/>
      <c r="AGO177" s="46"/>
      <c r="AGP177" s="46"/>
      <c r="AGQ177" s="46"/>
      <c r="AGR177" s="46"/>
      <c r="AGS177" s="46"/>
      <c r="AGT177" s="46"/>
      <c r="AGU177" s="46"/>
      <c r="AGV177" s="46"/>
      <c r="AGW177" s="46"/>
      <c r="AGX177" s="46"/>
      <c r="AGY177" s="46"/>
      <c r="AGZ177" s="46"/>
      <c r="AHA177" s="46"/>
      <c r="AHB177" s="46"/>
      <c r="AHC177" s="46"/>
      <c r="AHD177" s="46"/>
      <c r="AHE177" s="46"/>
      <c r="AHF177" s="46"/>
      <c r="AHG177" s="46"/>
      <c r="AHH177" s="46"/>
      <c r="AHI177" s="46"/>
      <c r="AHJ177" s="46"/>
      <c r="AHK177" s="46"/>
      <c r="AHL177" s="46"/>
      <c r="AHM177" s="46"/>
      <c r="AHN177" s="46"/>
      <c r="AHO177" s="46"/>
      <c r="AHP177" s="46"/>
      <c r="AHQ177" s="46"/>
      <c r="AHR177" s="46"/>
      <c r="AHS177" s="46"/>
      <c r="AHT177" s="46"/>
      <c r="AHU177" s="46"/>
      <c r="AHV177" s="46"/>
      <c r="AHW177" s="46"/>
      <c r="AHX177" s="46"/>
      <c r="AHY177" s="46"/>
      <c r="AHZ177" s="46"/>
      <c r="AIA177" s="46"/>
      <c r="AIB177" s="46"/>
      <c r="AIC177" s="46"/>
      <c r="AID177" s="46"/>
      <c r="AIE177" s="46"/>
      <c r="AIF177" s="46"/>
      <c r="AIG177" s="46"/>
      <c r="AIH177" s="46"/>
      <c r="AII177" s="46"/>
      <c r="AIJ177" s="46"/>
      <c r="AIK177" s="46"/>
      <c r="AIL177" s="46"/>
      <c r="AIM177" s="46"/>
      <c r="AIN177" s="46"/>
      <c r="AIO177" s="46"/>
      <c r="AIP177" s="46"/>
      <c r="AIQ177" s="46"/>
      <c r="AIR177" s="46"/>
      <c r="AIS177" s="46"/>
      <c r="AIT177" s="46"/>
      <c r="AIU177" s="46"/>
      <c r="AIV177" s="46"/>
      <c r="AIW177" s="46"/>
      <c r="AIX177" s="46"/>
      <c r="AIY177" s="46"/>
      <c r="AIZ177" s="46"/>
      <c r="AJA177" s="46"/>
      <c r="AJB177" s="46"/>
      <c r="AJC177" s="46"/>
      <c r="AJD177" s="46"/>
      <c r="AJE177" s="46"/>
      <c r="AJF177" s="46"/>
      <c r="AJG177" s="46"/>
      <c r="AJH177" s="46"/>
      <c r="AJI177" s="46"/>
      <c r="AJJ177" s="46"/>
      <c r="AJK177" s="46"/>
      <c r="AJL177" s="46"/>
      <c r="AJM177" s="46"/>
      <c r="AJN177" s="46"/>
      <c r="AJO177" s="46"/>
      <c r="AJP177" s="46"/>
      <c r="AJQ177" s="46"/>
      <c r="AJR177" s="46"/>
      <c r="AJS177" s="46"/>
      <c r="AJT177" s="46"/>
      <c r="AJU177" s="46"/>
      <c r="AJV177" s="46"/>
      <c r="AJW177" s="46"/>
      <c r="AJX177" s="46"/>
      <c r="AJY177" s="46"/>
      <c r="AJZ177" s="46"/>
      <c r="AKA177" s="46"/>
      <c r="AKB177" s="46"/>
      <c r="AKC177" s="46"/>
      <c r="AKD177" s="46"/>
      <c r="AKE177" s="46"/>
      <c r="AKF177" s="46"/>
      <c r="AKG177" s="46"/>
      <c r="AKH177" s="46"/>
      <c r="AKI177" s="46"/>
      <c r="AKJ177" s="46"/>
      <c r="AKK177" s="46"/>
      <c r="AKL177" s="46"/>
      <c r="AKM177" s="46"/>
      <c r="AKN177" s="46"/>
      <c r="AKO177" s="46"/>
      <c r="AKP177" s="46"/>
      <c r="AKQ177" s="46"/>
      <c r="AKR177" s="46"/>
      <c r="AKS177" s="46"/>
      <c r="AKT177" s="46"/>
      <c r="AKU177" s="46"/>
      <c r="AKV177" s="46"/>
      <c r="AKW177" s="46"/>
      <c r="AKX177" s="46"/>
      <c r="AKY177" s="46"/>
      <c r="AKZ177" s="46"/>
      <c r="ALA177" s="46"/>
      <c r="ALB177" s="46"/>
      <c r="ALC177" s="46"/>
      <c r="ALD177" s="46"/>
      <c r="ALE177" s="46"/>
      <c r="ALF177" s="46"/>
      <c r="ALG177" s="46"/>
      <c r="ALH177" s="46"/>
      <c r="ALI177" s="46"/>
      <c r="ALJ177" s="46"/>
      <c r="ALK177" s="46"/>
      <c r="ALL177" s="46"/>
      <c r="ALM177" s="46"/>
      <c r="ALN177" s="46"/>
      <c r="ALO177" s="46"/>
      <c r="ALP177" s="46"/>
      <c r="ALQ177" s="46"/>
      <c r="ALR177" s="46"/>
      <c r="ALS177" s="46"/>
      <c r="ALT177" s="46"/>
      <c r="ALU177" s="46"/>
      <c r="ALV177" s="46"/>
      <c r="ALW177" s="46"/>
      <c r="ALX177" s="46"/>
      <c r="ALY177" s="46"/>
      <c r="ALZ177" s="46"/>
      <c r="AMA177" s="46"/>
      <c r="AMB177" s="46"/>
      <c r="AMC177" s="46"/>
      <c r="AMD177" s="46"/>
      <c r="AME177"/>
      <c r="AMF177"/>
      <c r="AMG177"/>
      <c r="AMH177"/>
      <c r="AMI177"/>
    </row>
    <row r="178" spans="1:1023" s="1" customFormat="1" ht="15" customHeight="1">
      <c r="A178" s="46"/>
      <c r="S178" s="47"/>
      <c r="T178" s="48"/>
      <c r="U178" s="46"/>
      <c r="V178" s="108"/>
      <c r="W178" s="109"/>
      <c r="X178" s="49"/>
      <c r="Y178" s="49"/>
      <c r="Z178" s="49"/>
      <c r="AA178" s="46"/>
      <c r="AB178" s="46"/>
      <c r="AC178" s="46"/>
      <c r="AD178" s="46"/>
      <c r="AE178" s="46"/>
      <c r="AF178" s="46"/>
      <c r="AG178" s="46"/>
      <c r="AH178" s="46"/>
      <c r="AI178" s="46"/>
      <c r="AJ178" s="46"/>
      <c r="AK178" s="46"/>
      <c r="AL178" s="46"/>
      <c r="AM178" s="46"/>
      <c r="AN178" s="46"/>
      <c r="AO178" s="46"/>
      <c r="AP178" s="46"/>
      <c r="AQ178" s="46"/>
      <c r="AR178" s="46"/>
      <c r="AS178" s="46"/>
      <c r="AT178" s="46"/>
      <c r="AU178" s="46"/>
      <c r="AV178" s="46"/>
      <c r="AW178" s="46"/>
      <c r="AX178" s="46"/>
      <c r="AY178" s="46"/>
      <c r="AZ178" s="46"/>
      <c r="BA178" s="46"/>
      <c r="BB178" s="46"/>
      <c r="BC178" s="46"/>
      <c r="BD178" s="46"/>
      <c r="BE178" s="46"/>
      <c r="BF178" s="46"/>
      <c r="BG178" s="46"/>
      <c r="BH178" s="46"/>
      <c r="BI178" s="46"/>
      <c r="BJ178" s="46"/>
      <c r="BK178" s="46"/>
      <c r="BL178" s="46"/>
      <c r="BM178" s="46"/>
      <c r="BN178" s="46"/>
      <c r="BO178" s="46"/>
      <c r="BP178" s="46"/>
      <c r="BQ178" s="46"/>
      <c r="BR178" s="46"/>
      <c r="BS178" s="46"/>
      <c r="BT178" s="46"/>
      <c r="BU178" s="46"/>
      <c r="BV178" s="46"/>
      <c r="BW178" s="46"/>
      <c r="BX178" s="46"/>
      <c r="BY178" s="46"/>
      <c r="BZ178" s="46"/>
      <c r="CA178" s="46"/>
      <c r="CB178" s="46"/>
      <c r="CC178" s="46"/>
      <c r="CD178" s="46"/>
      <c r="CE178" s="46"/>
      <c r="CF178" s="46"/>
      <c r="CG178" s="46"/>
      <c r="CH178" s="46"/>
      <c r="CI178" s="46"/>
      <c r="CJ178" s="46"/>
      <c r="CK178" s="46"/>
      <c r="CL178" s="46"/>
      <c r="CM178" s="46"/>
      <c r="CN178" s="46"/>
      <c r="CO178" s="46"/>
      <c r="CP178" s="46"/>
      <c r="CQ178" s="46"/>
      <c r="CR178" s="46"/>
      <c r="CS178" s="46"/>
      <c r="CT178" s="46"/>
      <c r="CU178" s="46"/>
      <c r="CV178" s="46"/>
      <c r="CW178" s="46"/>
      <c r="CX178" s="46"/>
      <c r="CY178" s="46"/>
      <c r="CZ178" s="46"/>
      <c r="DA178" s="46"/>
      <c r="DB178" s="46"/>
      <c r="DC178" s="46"/>
      <c r="DD178" s="46"/>
      <c r="DE178" s="46"/>
      <c r="DF178" s="46"/>
      <c r="DG178" s="46"/>
      <c r="DH178" s="46"/>
      <c r="DI178" s="46"/>
      <c r="DJ178" s="46"/>
      <c r="DK178" s="46"/>
      <c r="DL178" s="46"/>
      <c r="DM178" s="46"/>
      <c r="DN178" s="46"/>
      <c r="DO178" s="46"/>
      <c r="DP178" s="46"/>
      <c r="DQ178" s="46"/>
      <c r="DR178" s="46"/>
      <c r="DS178" s="46"/>
      <c r="DT178" s="46"/>
      <c r="DU178" s="46"/>
      <c r="DV178" s="46"/>
      <c r="DW178" s="46"/>
      <c r="DX178" s="46"/>
      <c r="DY178" s="46"/>
      <c r="DZ178" s="46"/>
      <c r="EA178" s="46"/>
      <c r="EB178" s="46"/>
      <c r="EC178" s="46"/>
      <c r="ED178" s="46"/>
      <c r="EE178" s="46"/>
      <c r="EF178" s="46"/>
      <c r="EG178" s="46"/>
      <c r="EH178" s="46"/>
      <c r="EI178" s="46"/>
      <c r="EJ178" s="46"/>
      <c r="EK178" s="46"/>
      <c r="EL178" s="46"/>
      <c r="EM178" s="46"/>
      <c r="EN178" s="46"/>
      <c r="EO178" s="46"/>
      <c r="EP178" s="46"/>
      <c r="EQ178" s="46"/>
      <c r="ER178" s="46"/>
      <c r="ES178" s="46"/>
      <c r="ET178" s="46"/>
      <c r="EU178" s="46"/>
      <c r="EV178" s="46"/>
      <c r="EW178" s="46"/>
      <c r="EX178" s="46"/>
      <c r="EY178" s="46"/>
      <c r="EZ178" s="46"/>
      <c r="FA178" s="46"/>
      <c r="FB178" s="46"/>
      <c r="FC178" s="46"/>
      <c r="FD178" s="46"/>
      <c r="FE178" s="46"/>
      <c r="FF178" s="46"/>
      <c r="FG178" s="46"/>
      <c r="FH178" s="46"/>
      <c r="FI178" s="46"/>
      <c r="FJ178" s="46"/>
      <c r="FK178" s="46"/>
      <c r="FL178" s="46"/>
      <c r="FM178" s="46"/>
      <c r="FN178" s="46"/>
      <c r="FO178" s="46"/>
      <c r="FP178" s="46"/>
      <c r="FQ178" s="46"/>
      <c r="FR178" s="46"/>
      <c r="FS178" s="46"/>
      <c r="FT178" s="46"/>
      <c r="FU178" s="46"/>
      <c r="FV178" s="46"/>
      <c r="FW178" s="46"/>
      <c r="FX178" s="46"/>
      <c r="FY178" s="46"/>
      <c r="FZ178" s="46"/>
      <c r="GA178" s="46"/>
      <c r="GB178" s="46"/>
      <c r="GC178" s="46"/>
      <c r="GD178" s="46"/>
      <c r="GE178" s="46"/>
      <c r="GF178" s="46"/>
      <c r="GG178" s="46"/>
      <c r="GH178" s="46"/>
      <c r="GI178" s="46"/>
      <c r="GJ178" s="46"/>
      <c r="GK178" s="46"/>
      <c r="GL178" s="46"/>
      <c r="GM178" s="46"/>
      <c r="GN178" s="46"/>
      <c r="GO178" s="46"/>
      <c r="GP178" s="46"/>
      <c r="GQ178" s="46"/>
      <c r="GR178" s="46"/>
      <c r="GS178" s="46"/>
      <c r="GT178" s="46"/>
      <c r="GU178" s="46"/>
      <c r="GV178" s="46"/>
      <c r="GW178" s="46"/>
      <c r="GX178" s="46"/>
      <c r="GY178" s="46"/>
      <c r="GZ178" s="46"/>
      <c r="HA178" s="46"/>
      <c r="HB178" s="46"/>
      <c r="HC178" s="46"/>
      <c r="HD178" s="46"/>
      <c r="HE178" s="46"/>
      <c r="HF178" s="46"/>
      <c r="HG178" s="46"/>
      <c r="HH178" s="46"/>
      <c r="HI178" s="46"/>
      <c r="HJ178" s="46"/>
      <c r="HK178" s="46"/>
      <c r="HL178" s="46"/>
      <c r="HM178" s="46"/>
      <c r="HN178" s="46"/>
      <c r="HO178" s="46"/>
      <c r="HP178" s="46"/>
      <c r="HQ178" s="46"/>
      <c r="HR178" s="46"/>
      <c r="HS178" s="46"/>
      <c r="HT178" s="46"/>
      <c r="HU178" s="46"/>
      <c r="HV178" s="46"/>
      <c r="HW178" s="46"/>
      <c r="HX178" s="46"/>
      <c r="HY178" s="46"/>
      <c r="HZ178" s="46"/>
      <c r="IA178" s="46"/>
      <c r="IB178" s="46"/>
      <c r="IC178" s="46"/>
      <c r="ID178" s="46"/>
      <c r="IE178" s="46"/>
      <c r="IF178" s="46"/>
      <c r="IG178" s="46"/>
      <c r="IH178" s="46"/>
      <c r="II178" s="46"/>
      <c r="IJ178" s="46"/>
      <c r="IK178" s="46"/>
      <c r="IL178" s="46"/>
      <c r="IM178" s="46"/>
      <c r="IN178" s="46"/>
      <c r="IO178" s="46"/>
      <c r="IP178" s="46"/>
      <c r="IQ178" s="46"/>
      <c r="IR178" s="46"/>
      <c r="IS178" s="46"/>
      <c r="IT178" s="46"/>
      <c r="IU178" s="46"/>
      <c r="IV178" s="46"/>
      <c r="IW178" s="46"/>
      <c r="IX178" s="46"/>
      <c r="IY178" s="46"/>
      <c r="IZ178" s="46"/>
      <c r="JA178" s="46"/>
      <c r="JB178" s="46"/>
      <c r="JC178" s="46"/>
      <c r="JD178" s="46"/>
      <c r="JE178" s="46"/>
      <c r="JF178" s="46"/>
      <c r="JG178" s="46"/>
      <c r="JH178" s="46"/>
      <c r="JI178" s="46"/>
      <c r="JJ178" s="46"/>
      <c r="JK178" s="46"/>
      <c r="JL178" s="46"/>
      <c r="JM178" s="46"/>
      <c r="JN178" s="46"/>
      <c r="JO178" s="46"/>
      <c r="JP178" s="46"/>
      <c r="JQ178" s="46"/>
      <c r="JR178" s="46"/>
      <c r="JS178" s="46"/>
      <c r="JT178" s="46"/>
      <c r="JU178" s="46"/>
      <c r="JV178" s="46"/>
      <c r="JW178" s="46"/>
      <c r="JX178" s="46"/>
      <c r="JY178" s="46"/>
      <c r="JZ178" s="46"/>
      <c r="KA178" s="46"/>
      <c r="KB178" s="46"/>
      <c r="KC178" s="46"/>
      <c r="KD178" s="46"/>
      <c r="KE178" s="46"/>
      <c r="KF178" s="46"/>
      <c r="KG178" s="46"/>
      <c r="KH178" s="46"/>
      <c r="KI178" s="46"/>
      <c r="KJ178" s="46"/>
      <c r="KK178" s="46"/>
      <c r="KL178" s="46"/>
      <c r="KM178" s="46"/>
      <c r="KN178" s="46"/>
      <c r="KO178" s="46"/>
      <c r="KP178" s="46"/>
      <c r="KQ178" s="46"/>
      <c r="KR178" s="46"/>
      <c r="KS178" s="46"/>
      <c r="KT178" s="46"/>
      <c r="KU178" s="46"/>
      <c r="KV178" s="46"/>
      <c r="KW178" s="46"/>
      <c r="KX178" s="46"/>
      <c r="KY178" s="46"/>
      <c r="KZ178" s="46"/>
      <c r="LA178" s="46"/>
      <c r="LB178" s="46"/>
      <c r="LC178" s="46"/>
      <c r="LD178" s="46"/>
      <c r="LE178" s="46"/>
      <c r="LF178" s="46"/>
      <c r="LG178" s="46"/>
      <c r="LH178" s="46"/>
      <c r="LI178" s="46"/>
      <c r="LJ178" s="46"/>
      <c r="LK178" s="46"/>
      <c r="LL178" s="46"/>
      <c r="LM178" s="46"/>
      <c r="LN178" s="46"/>
      <c r="LO178" s="46"/>
      <c r="LP178" s="46"/>
      <c r="LQ178" s="46"/>
      <c r="LR178" s="46"/>
      <c r="LS178" s="46"/>
      <c r="LT178" s="46"/>
      <c r="LU178" s="46"/>
      <c r="LV178" s="46"/>
      <c r="LW178" s="46"/>
      <c r="LX178" s="46"/>
      <c r="LY178" s="46"/>
      <c r="LZ178" s="46"/>
      <c r="MA178" s="46"/>
      <c r="MB178" s="46"/>
      <c r="MC178" s="46"/>
      <c r="MD178" s="46"/>
      <c r="ME178" s="46"/>
      <c r="MF178" s="46"/>
      <c r="MG178" s="46"/>
      <c r="MH178" s="46"/>
      <c r="MI178" s="46"/>
      <c r="MJ178" s="46"/>
      <c r="MK178" s="46"/>
      <c r="ML178" s="46"/>
      <c r="MM178" s="46"/>
      <c r="MN178" s="46"/>
      <c r="MO178" s="46"/>
      <c r="MP178" s="46"/>
      <c r="MQ178" s="46"/>
      <c r="MR178" s="46"/>
      <c r="MS178" s="46"/>
      <c r="MT178" s="46"/>
      <c r="MU178" s="46"/>
      <c r="MV178" s="46"/>
      <c r="MW178" s="46"/>
      <c r="MX178" s="46"/>
      <c r="MY178" s="46"/>
      <c r="MZ178" s="46"/>
      <c r="NA178" s="46"/>
      <c r="NB178" s="46"/>
      <c r="NC178" s="46"/>
      <c r="ND178" s="46"/>
      <c r="NE178" s="46"/>
      <c r="NF178" s="46"/>
      <c r="NG178" s="46"/>
      <c r="NH178" s="46"/>
      <c r="NI178" s="46"/>
      <c r="NJ178" s="46"/>
      <c r="NK178" s="46"/>
      <c r="NL178" s="46"/>
      <c r="NM178" s="46"/>
      <c r="NN178" s="46"/>
      <c r="NO178" s="46"/>
      <c r="NP178" s="46"/>
      <c r="NQ178" s="46"/>
      <c r="NR178" s="46"/>
      <c r="NS178" s="46"/>
      <c r="NT178" s="46"/>
      <c r="NU178" s="46"/>
      <c r="NV178" s="46"/>
      <c r="NW178" s="46"/>
      <c r="NX178" s="46"/>
      <c r="NY178" s="46"/>
      <c r="NZ178" s="46"/>
      <c r="OA178" s="46"/>
      <c r="OB178" s="46"/>
      <c r="OC178" s="46"/>
      <c r="OD178" s="46"/>
      <c r="OE178" s="46"/>
      <c r="OF178" s="46"/>
      <c r="OG178" s="46"/>
      <c r="OH178" s="46"/>
      <c r="OI178" s="46"/>
      <c r="OJ178" s="46"/>
      <c r="OK178" s="46"/>
      <c r="OL178" s="46"/>
      <c r="OM178" s="46"/>
      <c r="ON178" s="46"/>
      <c r="OO178" s="46"/>
      <c r="OP178" s="46"/>
      <c r="OQ178" s="46"/>
      <c r="OR178" s="46"/>
      <c r="OS178" s="46"/>
      <c r="OT178" s="46"/>
      <c r="OU178" s="46"/>
      <c r="OV178" s="46"/>
      <c r="OW178" s="46"/>
      <c r="OX178" s="46"/>
      <c r="OY178" s="46"/>
      <c r="OZ178" s="46"/>
      <c r="PA178" s="46"/>
      <c r="PB178" s="46"/>
      <c r="PC178" s="46"/>
      <c r="PD178" s="46"/>
      <c r="PE178" s="46"/>
      <c r="PF178" s="46"/>
      <c r="PG178" s="46"/>
      <c r="PH178" s="46"/>
      <c r="PI178" s="46"/>
      <c r="PJ178" s="46"/>
      <c r="PK178" s="46"/>
      <c r="PL178" s="46"/>
      <c r="PM178" s="46"/>
      <c r="PN178" s="46"/>
      <c r="PO178" s="46"/>
      <c r="PP178" s="46"/>
      <c r="PQ178" s="46"/>
      <c r="PR178" s="46"/>
      <c r="PS178" s="46"/>
      <c r="PT178" s="46"/>
      <c r="PU178" s="46"/>
      <c r="PV178" s="46"/>
      <c r="PW178" s="46"/>
      <c r="PX178" s="46"/>
      <c r="PY178" s="46"/>
      <c r="PZ178" s="46"/>
      <c r="QA178" s="46"/>
      <c r="QB178" s="46"/>
      <c r="QC178" s="46"/>
      <c r="QD178" s="46"/>
      <c r="QE178" s="46"/>
      <c r="QF178" s="46"/>
      <c r="QG178" s="46"/>
      <c r="QH178" s="46"/>
      <c r="QI178" s="46"/>
      <c r="QJ178" s="46"/>
      <c r="QK178" s="46"/>
      <c r="QL178" s="46"/>
      <c r="QM178" s="46"/>
      <c r="QN178" s="46"/>
      <c r="QO178" s="46"/>
      <c r="QP178" s="46"/>
      <c r="QQ178" s="46"/>
      <c r="QR178" s="46"/>
      <c r="QS178" s="46"/>
      <c r="QT178" s="46"/>
      <c r="QU178" s="46"/>
      <c r="QV178" s="46"/>
      <c r="QW178" s="46"/>
      <c r="QX178" s="46"/>
      <c r="QY178" s="46"/>
      <c r="QZ178" s="46"/>
      <c r="RA178" s="46"/>
      <c r="RB178" s="46"/>
      <c r="RC178" s="46"/>
      <c r="RD178" s="46"/>
      <c r="RE178" s="46"/>
      <c r="RF178" s="46"/>
      <c r="RG178" s="46"/>
      <c r="RH178" s="46"/>
      <c r="RI178" s="46"/>
      <c r="RJ178" s="46"/>
      <c r="RK178" s="46"/>
      <c r="RL178" s="46"/>
      <c r="RM178" s="46"/>
      <c r="RN178" s="46"/>
      <c r="RO178" s="46"/>
      <c r="RP178" s="46"/>
      <c r="RQ178" s="46"/>
      <c r="RR178" s="46"/>
      <c r="RS178" s="46"/>
      <c r="RT178" s="46"/>
      <c r="RU178" s="46"/>
      <c r="RV178" s="46"/>
      <c r="RW178" s="46"/>
      <c r="RX178" s="46"/>
      <c r="RY178" s="46"/>
      <c r="RZ178" s="46"/>
      <c r="SA178" s="46"/>
      <c r="SB178" s="46"/>
      <c r="SC178" s="46"/>
      <c r="SD178" s="46"/>
      <c r="SE178" s="46"/>
      <c r="SF178" s="46"/>
      <c r="SG178" s="46"/>
      <c r="SH178" s="46"/>
      <c r="SI178" s="46"/>
      <c r="SJ178" s="46"/>
      <c r="SK178" s="46"/>
      <c r="SL178" s="46"/>
      <c r="SM178" s="46"/>
      <c r="SN178" s="46"/>
      <c r="SO178" s="46"/>
      <c r="SP178" s="46"/>
      <c r="SQ178" s="46"/>
      <c r="SR178" s="46"/>
      <c r="SS178" s="46"/>
      <c r="ST178" s="46"/>
      <c r="SU178" s="46"/>
      <c r="SV178" s="46"/>
      <c r="SW178" s="46"/>
      <c r="SX178" s="46"/>
      <c r="SY178" s="46"/>
      <c r="SZ178" s="46"/>
      <c r="TA178" s="46"/>
      <c r="TB178" s="46"/>
      <c r="TC178" s="46"/>
      <c r="TD178" s="46"/>
      <c r="TE178" s="46"/>
      <c r="TF178" s="46"/>
      <c r="TG178" s="46"/>
      <c r="TH178" s="46"/>
      <c r="TI178" s="46"/>
      <c r="TJ178" s="46"/>
      <c r="TK178" s="46"/>
      <c r="TL178" s="46"/>
      <c r="TM178" s="46"/>
      <c r="TN178" s="46"/>
      <c r="TO178" s="46"/>
      <c r="TP178" s="46"/>
      <c r="TQ178" s="46"/>
      <c r="TR178" s="46"/>
      <c r="TS178" s="46"/>
      <c r="TT178" s="46"/>
      <c r="TU178" s="46"/>
      <c r="TV178" s="46"/>
      <c r="TW178" s="46"/>
      <c r="TX178" s="46"/>
      <c r="TY178" s="46"/>
      <c r="TZ178" s="46"/>
      <c r="UA178" s="46"/>
      <c r="UB178" s="46"/>
      <c r="UC178" s="46"/>
      <c r="UD178" s="46"/>
      <c r="UE178" s="46"/>
      <c r="UF178" s="46"/>
      <c r="UG178" s="46"/>
      <c r="UH178" s="46"/>
      <c r="UI178" s="46"/>
      <c r="UJ178" s="46"/>
      <c r="UK178" s="46"/>
      <c r="UL178" s="46"/>
      <c r="UM178" s="46"/>
      <c r="UN178" s="46"/>
      <c r="UO178" s="46"/>
      <c r="UP178" s="46"/>
      <c r="UQ178" s="46"/>
      <c r="UR178" s="46"/>
      <c r="US178" s="46"/>
      <c r="UT178" s="46"/>
      <c r="UU178" s="46"/>
      <c r="UV178" s="46"/>
      <c r="UW178" s="46"/>
      <c r="UX178" s="46"/>
      <c r="UY178" s="46"/>
      <c r="UZ178" s="46"/>
      <c r="VA178" s="46"/>
      <c r="VB178" s="46"/>
      <c r="VC178" s="46"/>
      <c r="VD178" s="46"/>
      <c r="VE178" s="46"/>
      <c r="VF178" s="46"/>
      <c r="VG178" s="46"/>
      <c r="VH178" s="46"/>
      <c r="VI178" s="46"/>
      <c r="VJ178" s="46"/>
      <c r="VK178" s="46"/>
      <c r="VL178" s="46"/>
      <c r="VM178" s="46"/>
      <c r="VN178" s="46"/>
      <c r="VO178" s="46"/>
      <c r="VP178" s="46"/>
      <c r="VQ178" s="46"/>
      <c r="VR178" s="46"/>
      <c r="VS178" s="46"/>
      <c r="VT178" s="46"/>
      <c r="VU178" s="46"/>
      <c r="VV178" s="46"/>
      <c r="VW178" s="46"/>
      <c r="VX178" s="46"/>
      <c r="VY178" s="46"/>
      <c r="VZ178" s="46"/>
      <c r="WA178" s="46"/>
      <c r="WB178" s="46"/>
      <c r="WC178" s="46"/>
      <c r="WD178" s="46"/>
      <c r="WE178" s="46"/>
      <c r="WF178" s="46"/>
      <c r="WG178" s="46"/>
      <c r="WH178" s="46"/>
      <c r="WI178" s="46"/>
      <c r="WJ178" s="46"/>
      <c r="WK178" s="46"/>
      <c r="WL178" s="46"/>
      <c r="WM178" s="46"/>
      <c r="WN178" s="46"/>
      <c r="WO178" s="46"/>
      <c r="WP178" s="46"/>
      <c r="WQ178" s="46"/>
      <c r="WR178" s="46"/>
      <c r="WS178" s="46"/>
      <c r="WT178" s="46"/>
      <c r="WU178" s="46"/>
      <c r="WV178" s="46"/>
      <c r="WW178" s="46"/>
      <c r="WX178" s="46"/>
      <c r="WY178" s="46"/>
      <c r="WZ178" s="46"/>
      <c r="XA178" s="46"/>
      <c r="XB178" s="46"/>
      <c r="XC178" s="46"/>
      <c r="XD178" s="46"/>
      <c r="XE178" s="46"/>
      <c r="XF178" s="46"/>
      <c r="XG178" s="46"/>
      <c r="XH178" s="46"/>
      <c r="XI178" s="46"/>
      <c r="XJ178" s="46"/>
      <c r="XK178" s="46"/>
      <c r="XL178" s="46"/>
      <c r="XM178" s="46"/>
      <c r="XN178" s="46"/>
      <c r="XO178" s="46"/>
      <c r="XP178" s="46"/>
      <c r="XQ178" s="46"/>
      <c r="XR178" s="46"/>
      <c r="XS178" s="46"/>
      <c r="XT178" s="46"/>
      <c r="XU178" s="46"/>
      <c r="XV178" s="46"/>
      <c r="XW178" s="46"/>
      <c r="XX178" s="46"/>
      <c r="XY178" s="46"/>
      <c r="XZ178" s="46"/>
      <c r="YA178" s="46"/>
      <c r="YB178" s="46"/>
      <c r="YC178" s="46"/>
      <c r="YD178" s="46"/>
      <c r="YE178" s="46"/>
      <c r="YF178" s="46"/>
      <c r="YG178" s="46"/>
      <c r="YH178" s="46"/>
      <c r="YI178" s="46"/>
      <c r="YJ178" s="46"/>
      <c r="YK178" s="46"/>
      <c r="YL178" s="46"/>
      <c r="YM178" s="46"/>
      <c r="YN178" s="46"/>
      <c r="YO178" s="46"/>
      <c r="YP178" s="46"/>
      <c r="YQ178" s="46"/>
      <c r="YR178" s="46"/>
      <c r="YS178" s="46"/>
      <c r="YT178" s="46"/>
      <c r="YU178" s="46"/>
      <c r="YV178" s="46"/>
      <c r="YW178" s="46"/>
      <c r="YX178" s="46"/>
      <c r="YY178" s="46"/>
      <c r="YZ178" s="46"/>
      <c r="ZA178" s="46"/>
      <c r="ZB178" s="46"/>
      <c r="ZC178" s="46"/>
      <c r="ZD178" s="46"/>
      <c r="ZE178" s="46"/>
      <c r="ZF178" s="46"/>
      <c r="ZG178" s="46"/>
      <c r="ZH178" s="46"/>
      <c r="ZI178" s="46"/>
      <c r="ZJ178" s="46"/>
      <c r="ZK178" s="46"/>
      <c r="ZL178" s="46"/>
      <c r="ZM178" s="46"/>
      <c r="ZN178" s="46"/>
      <c r="ZO178" s="46"/>
      <c r="ZP178" s="46"/>
      <c r="ZQ178" s="46"/>
      <c r="ZR178" s="46"/>
      <c r="ZS178" s="46"/>
      <c r="ZT178" s="46"/>
      <c r="ZU178" s="46"/>
      <c r="ZV178" s="46"/>
      <c r="ZW178" s="46"/>
      <c r="ZX178" s="46"/>
      <c r="ZY178" s="46"/>
      <c r="ZZ178" s="46"/>
      <c r="AAA178" s="46"/>
      <c r="AAB178" s="46"/>
      <c r="AAC178" s="46"/>
      <c r="AAD178" s="46"/>
      <c r="AAE178" s="46"/>
      <c r="AAF178" s="46"/>
      <c r="AAG178" s="46"/>
      <c r="AAH178" s="46"/>
      <c r="AAI178" s="46"/>
      <c r="AAJ178" s="46"/>
      <c r="AAK178" s="46"/>
      <c r="AAL178" s="46"/>
      <c r="AAM178" s="46"/>
      <c r="AAN178" s="46"/>
      <c r="AAO178" s="46"/>
      <c r="AAP178" s="46"/>
      <c r="AAQ178" s="46"/>
      <c r="AAR178" s="46"/>
      <c r="AAS178" s="46"/>
      <c r="AAT178" s="46"/>
      <c r="AAU178" s="46"/>
      <c r="AAV178" s="46"/>
      <c r="AAW178" s="46"/>
      <c r="AAX178" s="46"/>
      <c r="AAY178" s="46"/>
      <c r="AAZ178" s="46"/>
      <c r="ABA178" s="46"/>
      <c r="ABB178" s="46"/>
      <c r="ABC178" s="46"/>
      <c r="ABD178" s="46"/>
      <c r="ABE178" s="46"/>
      <c r="ABF178" s="46"/>
      <c r="ABG178" s="46"/>
      <c r="ABH178" s="46"/>
      <c r="ABI178" s="46"/>
      <c r="ABJ178" s="46"/>
      <c r="ABK178" s="46"/>
      <c r="ABL178" s="46"/>
      <c r="ABM178" s="46"/>
      <c r="ABN178" s="46"/>
      <c r="ABO178" s="46"/>
      <c r="ABP178" s="46"/>
      <c r="ABQ178" s="46"/>
      <c r="ABR178" s="46"/>
      <c r="ABS178" s="46"/>
      <c r="ABT178" s="46"/>
      <c r="ABU178" s="46"/>
      <c r="ABV178" s="46"/>
      <c r="ABW178" s="46"/>
      <c r="ABX178" s="46"/>
      <c r="ABY178" s="46"/>
      <c r="ABZ178" s="46"/>
      <c r="ACA178" s="46"/>
      <c r="ACB178" s="46"/>
      <c r="ACC178" s="46"/>
      <c r="ACD178" s="46"/>
      <c r="ACE178" s="46"/>
      <c r="ACF178" s="46"/>
      <c r="ACG178" s="46"/>
      <c r="ACH178" s="46"/>
      <c r="ACI178" s="46"/>
      <c r="ACJ178" s="46"/>
      <c r="ACK178" s="46"/>
      <c r="ACL178" s="46"/>
      <c r="ACM178" s="46"/>
      <c r="ACN178" s="46"/>
      <c r="ACO178" s="46"/>
      <c r="ACP178" s="46"/>
      <c r="ACQ178" s="46"/>
      <c r="ACR178" s="46"/>
      <c r="ACS178" s="46"/>
      <c r="ACT178" s="46"/>
      <c r="ACU178" s="46"/>
      <c r="ACV178" s="46"/>
      <c r="ACW178" s="46"/>
      <c r="ACX178" s="46"/>
      <c r="ACY178" s="46"/>
      <c r="ACZ178" s="46"/>
      <c r="ADA178" s="46"/>
      <c r="ADB178" s="46"/>
      <c r="ADC178" s="46"/>
      <c r="ADD178" s="46"/>
      <c r="ADE178" s="46"/>
      <c r="ADF178" s="46"/>
      <c r="ADG178" s="46"/>
      <c r="ADH178" s="46"/>
      <c r="ADI178" s="46"/>
      <c r="ADJ178" s="46"/>
      <c r="ADK178" s="46"/>
      <c r="ADL178" s="46"/>
      <c r="ADM178" s="46"/>
      <c r="ADN178" s="46"/>
      <c r="ADO178" s="46"/>
      <c r="ADP178" s="46"/>
      <c r="ADQ178" s="46"/>
      <c r="ADR178" s="46"/>
      <c r="ADS178" s="46"/>
      <c r="ADT178" s="46"/>
      <c r="ADU178" s="46"/>
      <c r="ADV178" s="46"/>
      <c r="ADW178" s="46"/>
      <c r="ADX178" s="46"/>
      <c r="ADY178" s="46"/>
      <c r="ADZ178" s="46"/>
      <c r="AEA178" s="46"/>
      <c r="AEB178" s="46"/>
      <c r="AEC178" s="46"/>
      <c r="AED178" s="46"/>
      <c r="AEE178" s="46"/>
      <c r="AEF178" s="46"/>
      <c r="AEG178" s="46"/>
      <c r="AEH178" s="46"/>
      <c r="AEI178" s="46"/>
      <c r="AEJ178" s="46"/>
      <c r="AEK178" s="46"/>
      <c r="AEL178" s="46"/>
      <c r="AEM178" s="46"/>
      <c r="AEN178" s="46"/>
      <c r="AEO178" s="46"/>
      <c r="AEP178" s="46"/>
      <c r="AEQ178" s="46"/>
      <c r="AER178" s="46"/>
      <c r="AES178" s="46"/>
      <c r="AET178" s="46"/>
      <c r="AEU178" s="46"/>
      <c r="AEV178" s="46"/>
      <c r="AEW178" s="46"/>
      <c r="AEX178" s="46"/>
      <c r="AEY178" s="46"/>
      <c r="AEZ178" s="46"/>
      <c r="AFA178" s="46"/>
      <c r="AFB178" s="46"/>
      <c r="AFC178" s="46"/>
      <c r="AFD178" s="46"/>
      <c r="AFE178" s="46"/>
      <c r="AFF178" s="46"/>
      <c r="AFG178" s="46"/>
      <c r="AFH178" s="46"/>
      <c r="AFI178" s="46"/>
      <c r="AFJ178" s="46"/>
      <c r="AFK178" s="46"/>
      <c r="AFL178" s="46"/>
      <c r="AFM178" s="46"/>
      <c r="AFN178" s="46"/>
      <c r="AFO178" s="46"/>
      <c r="AFP178" s="46"/>
      <c r="AFQ178" s="46"/>
      <c r="AFR178" s="46"/>
      <c r="AFS178" s="46"/>
      <c r="AFT178" s="46"/>
      <c r="AFU178" s="46"/>
      <c r="AFV178" s="46"/>
      <c r="AFW178" s="46"/>
      <c r="AFX178" s="46"/>
      <c r="AFY178" s="46"/>
      <c r="AFZ178" s="46"/>
      <c r="AGA178" s="46"/>
      <c r="AGB178" s="46"/>
      <c r="AGC178" s="46"/>
      <c r="AGD178" s="46"/>
      <c r="AGE178" s="46"/>
      <c r="AGF178" s="46"/>
      <c r="AGG178" s="46"/>
      <c r="AGH178" s="46"/>
      <c r="AGI178" s="46"/>
      <c r="AGJ178" s="46"/>
      <c r="AGK178" s="46"/>
      <c r="AGL178" s="46"/>
      <c r="AGM178" s="46"/>
      <c r="AGN178" s="46"/>
      <c r="AGO178" s="46"/>
      <c r="AGP178" s="46"/>
      <c r="AGQ178" s="46"/>
      <c r="AGR178" s="46"/>
      <c r="AGS178" s="46"/>
      <c r="AGT178" s="46"/>
      <c r="AGU178" s="46"/>
      <c r="AGV178" s="46"/>
      <c r="AGW178" s="46"/>
      <c r="AGX178" s="46"/>
      <c r="AGY178" s="46"/>
      <c r="AGZ178" s="46"/>
      <c r="AHA178" s="46"/>
      <c r="AHB178" s="46"/>
      <c r="AHC178" s="46"/>
      <c r="AHD178" s="46"/>
      <c r="AHE178" s="46"/>
      <c r="AHF178" s="46"/>
      <c r="AHG178" s="46"/>
      <c r="AHH178" s="46"/>
      <c r="AHI178" s="46"/>
      <c r="AHJ178" s="46"/>
      <c r="AHK178" s="46"/>
      <c r="AHL178" s="46"/>
      <c r="AHM178" s="46"/>
      <c r="AHN178" s="46"/>
      <c r="AHO178" s="46"/>
      <c r="AHP178" s="46"/>
      <c r="AHQ178" s="46"/>
      <c r="AHR178" s="46"/>
      <c r="AHS178" s="46"/>
      <c r="AHT178" s="46"/>
      <c r="AHU178" s="46"/>
      <c r="AHV178" s="46"/>
      <c r="AHW178" s="46"/>
      <c r="AHX178" s="46"/>
      <c r="AHY178" s="46"/>
      <c r="AHZ178" s="46"/>
      <c r="AIA178" s="46"/>
      <c r="AIB178" s="46"/>
      <c r="AIC178" s="46"/>
      <c r="AID178" s="46"/>
      <c r="AIE178" s="46"/>
      <c r="AIF178" s="46"/>
      <c r="AIG178" s="46"/>
      <c r="AIH178" s="46"/>
      <c r="AII178" s="46"/>
      <c r="AIJ178" s="46"/>
      <c r="AIK178" s="46"/>
      <c r="AIL178" s="46"/>
      <c r="AIM178" s="46"/>
      <c r="AIN178" s="46"/>
      <c r="AIO178" s="46"/>
      <c r="AIP178" s="46"/>
      <c r="AIQ178" s="46"/>
      <c r="AIR178" s="46"/>
      <c r="AIS178" s="46"/>
      <c r="AIT178" s="46"/>
      <c r="AIU178" s="46"/>
      <c r="AIV178" s="46"/>
      <c r="AIW178" s="46"/>
      <c r="AIX178" s="46"/>
      <c r="AIY178" s="46"/>
      <c r="AIZ178" s="46"/>
      <c r="AJA178" s="46"/>
      <c r="AJB178" s="46"/>
      <c r="AJC178" s="46"/>
      <c r="AJD178" s="46"/>
      <c r="AJE178" s="46"/>
      <c r="AJF178" s="46"/>
      <c r="AJG178" s="46"/>
      <c r="AJH178" s="46"/>
      <c r="AJI178" s="46"/>
      <c r="AJJ178" s="46"/>
      <c r="AJK178" s="46"/>
      <c r="AJL178" s="46"/>
      <c r="AJM178" s="46"/>
      <c r="AJN178" s="46"/>
      <c r="AJO178" s="46"/>
      <c r="AJP178" s="46"/>
      <c r="AJQ178" s="46"/>
      <c r="AJR178" s="46"/>
      <c r="AJS178" s="46"/>
      <c r="AJT178" s="46"/>
      <c r="AJU178" s="46"/>
      <c r="AJV178" s="46"/>
      <c r="AJW178" s="46"/>
      <c r="AJX178" s="46"/>
      <c r="AJY178" s="46"/>
      <c r="AJZ178" s="46"/>
      <c r="AKA178" s="46"/>
      <c r="AKB178" s="46"/>
      <c r="AKC178" s="46"/>
      <c r="AKD178" s="46"/>
      <c r="AKE178" s="46"/>
      <c r="AKF178" s="46"/>
      <c r="AKG178" s="46"/>
      <c r="AKH178" s="46"/>
      <c r="AKI178" s="46"/>
      <c r="AKJ178" s="46"/>
      <c r="AKK178" s="46"/>
      <c r="AKL178" s="46"/>
      <c r="AKM178" s="46"/>
      <c r="AKN178" s="46"/>
      <c r="AKO178" s="46"/>
      <c r="AKP178" s="46"/>
      <c r="AKQ178" s="46"/>
      <c r="AKR178" s="46"/>
      <c r="AKS178" s="46"/>
      <c r="AKT178" s="46"/>
      <c r="AKU178" s="46"/>
      <c r="AKV178" s="46"/>
      <c r="AKW178" s="46"/>
      <c r="AKX178" s="46"/>
      <c r="AKY178" s="46"/>
      <c r="AKZ178" s="46"/>
      <c r="ALA178" s="46"/>
      <c r="ALB178" s="46"/>
      <c r="ALC178" s="46"/>
      <c r="ALD178" s="46"/>
      <c r="ALE178" s="46"/>
      <c r="ALF178" s="46"/>
      <c r="ALG178" s="46"/>
      <c r="ALH178" s="46"/>
      <c r="ALI178" s="46"/>
      <c r="ALJ178" s="46"/>
      <c r="ALK178" s="46"/>
      <c r="ALL178" s="46"/>
      <c r="ALM178" s="46"/>
      <c r="ALN178" s="46"/>
      <c r="ALO178" s="46"/>
      <c r="ALP178" s="46"/>
      <c r="ALQ178" s="46"/>
      <c r="ALR178" s="46"/>
      <c r="ALS178" s="46"/>
      <c r="ALT178" s="46"/>
      <c r="ALU178" s="46"/>
      <c r="ALV178" s="46"/>
      <c r="ALW178" s="46"/>
      <c r="ALX178" s="46"/>
      <c r="ALY178" s="46"/>
      <c r="ALZ178" s="46"/>
      <c r="AMA178" s="46"/>
      <c r="AMB178" s="46"/>
      <c r="AMC178" s="46"/>
      <c r="AMD178" s="46"/>
      <c r="AME178"/>
      <c r="AMF178"/>
      <c r="AMG178"/>
      <c r="AMH178"/>
      <c r="AMI178"/>
    </row>
    <row r="179" spans="1:1023" s="1" customFormat="1" ht="15" customHeight="1">
      <c r="A179" s="46"/>
      <c r="S179" s="47"/>
      <c r="T179" s="48"/>
      <c r="U179" s="46"/>
      <c r="V179" s="108"/>
      <c r="W179" s="109"/>
      <c r="X179" s="49"/>
      <c r="Y179" s="49"/>
      <c r="Z179" s="49"/>
      <c r="AA179" s="46"/>
      <c r="AB179" s="46"/>
      <c r="AC179" s="46"/>
      <c r="AD179" s="46"/>
      <c r="AE179" s="46"/>
      <c r="AF179" s="46"/>
      <c r="AG179" s="46"/>
      <c r="AH179" s="46"/>
      <c r="AI179" s="46"/>
      <c r="AJ179" s="46"/>
      <c r="AK179" s="46"/>
      <c r="AL179" s="46"/>
      <c r="AM179" s="46"/>
      <c r="AN179" s="46"/>
      <c r="AO179" s="46"/>
      <c r="AP179" s="46"/>
      <c r="AQ179" s="46"/>
      <c r="AR179" s="46"/>
      <c r="AS179" s="46"/>
      <c r="AT179" s="46"/>
      <c r="AU179" s="46"/>
      <c r="AV179" s="46"/>
      <c r="AW179" s="46"/>
      <c r="AX179" s="46"/>
      <c r="AY179" s="46"/>
      <c r="AZ179" s="46"/>
      <c r="BA179" s="46"/>
      <c r="BB179" s="46"/>
      <c r="BC179" s="46"/>
      <c r="BD179" s="46"/>
      <c r="BE179" s="46"/>
      <c r="BF179" s="46"/>
      <c r="BG179" s="46"/>
      <c r="BH179" s="46"/>
      <c r="BI179" s="46"/>
      <c r="BJ179" s="46"/>
      <c r="BK179" s="46"/>
      <c r="BL179" s="46"/>
      <c r="BM179" s="46"/>
      <c r="BN179" s="46"/>
      <c r="BO179" s="46"/>
      <c r="BP179" s="46"/>
      <c r="BQ179" s="46"/>
      <c r="BR179" s="46"/>
      <c r="BS179" s="46"/>
      <c r="BT179" s="46"/>
      <c r="BU179" s="46"/>
      <c r="BV179" s="46"/>
      <c r="BW179" s="46"/>
      <c r="BX179" s="46"/>
      <c r="BY179" s="46"/>
      <c r="BZ179" s="46"/>
      <c r="CA179" s="46"/>
      <c r="CB179" s="46"/>
      <c r="CC179" s="46"/>
      <c r="CD179" s="46"/>
      <c r="CE179" s="46"/>
      <c r="CF179" s="46"/>
      <c r="CG179" s="46"/>
      <c r="CH179" s="46"/>
      <c r="CI179" s="46"/>
      <c r="CJ179" s="46"/>
      <c r="CK179" s="46"/>
      <c r="CL179" s="46"/>
      <c r="CM179" s="46"/>
      <c r="CN179" s="46"/>
      <c r="CO179" s="46"/>
      <c r="CP179" s="46"/>
      <c r="CQ179" s="46"/>
      <c r="CR179" s="46"/>
      <c r="CS179" s="46"/>
      <c r="CT179" s="46"/>
      <c r="CU179" s="46"/>
      <c r="CV179" s="46"/>
      <c r="CW179" s="46"/>
      <c r="CX179" s="46"/>
      <c r="CY179" s="46"/>
      <c r="CZ179" s="46"/>
      <c r="DA179" s="46"/>
      <c r="DB179" s="46"/>
      <c r="DC179" s="46"/>
      <c r="DD179" s="46"/>
      <c r="DE179" s="46"/>
      <c r="DF179" s="46"/>
      <c r="DG179" s="46"/>
      <c r="DH179" s="46"/>
      <c r="DI179" s="46"/>
      <c r="DJ179" s="46"/>
      <c r="DK179" s="46"/>
      <c r="DL179" s="46"/>
      <c r="DM179" s="46"/>
      <c r="DN179" s="46"/>
      <c r="DO179" s="46"/>
      <c r="DP179" s="46"/>
      <c r="DQ179" s="46"/>
      <c r="DR179" s="46"/>
      <c r="DS179" s="46"/>
      <c r="DT179" s="46"/>
      <c r="DU179" s="46"/>
      <c r="DV179" s="46"/>
      <c r="DW179" s="46"/>
      <c r="DX179" s="46"/>
      <c r="DY179" s="46"/>
      <c r="DZ179" s="46"/>
      <c r="EA179" s="46"/>
      <c r="EB179" s="46"/>
      <c r="EC179" s="46"/>
      <c r="ED179" s="46"/>
      <c r="EE179" s="46"/>
      <c r="EF179" s="46"/>
      <c r="EG179" s="46"/>
      <c r="EH179" s="46"/>
      <c r="EI179" s="46"/>
      <c r="EJ179" s="46"/>
      <c r="EK179" s="46"/>
      <c r="EL179" s="46"/>
      <c r="EM179" s="46"/>
      <c r="EN179" s="46"/>
      <c r="EO179" s="46"/>
      <c r="EP179" s="46"/>
      <c r="EQ179" s="46"/>
      <c r="ER179" s="46"/>
      <c r="ES179" s="46"/>
      <c r="ET179" s="46"/>
      <c r="EU179" s="46"/>
      <c r="EV179" s="46"/>
      <c r="EW179" s="46"/>
      <c r="EX179" s="46"/>
      <c r="EY179" s="46"/>
      <c r="EZ179" s="46"/>
      <c r="FA179" s="46"/>
      <c r="FB179" s="46"/>
      <c r="FC179" s="46"/>
      <c r="FD179" s="46"/>
      <c r="FE179" s="46"/>
      <c r="FF179" s="46"/>
      <c r="FG179" s="46"/>
      <c r="FH179" s="46"/>
      <c r="FI179" s="46"/>
      <c r="FJ179" s="46"/>
      <c r="FK179" s="46"/>
      <c r="FL179" s="46"/>
      <c r="FM179" s="46"/>
      <c r="FN179" s="46"/>
      <c r="FO179" s="46"/>
      <c r="FP179" s="46"/>
      <c r="FQ179" s="46"/>
      <c r="FR179" s="46"/>
      <c r="FS179" s="46"/>
      <c r="FT179" s="46"/>
      <c r="FU179" s="46"/>
      <c r="FV179" s="46"/>
      <c r="FW179" s="46"/>
      <c r="FX179" s="46"/>
      <c r="FY179" s="46"/>
      <c r="FZ179" s="46"/>
      <c r="GA179" s="46"/>
      <c r="GB179" s="46"/>
      <c r="GC179" s="46"/>
      <c r="GD179" s="46"/>
      <c r="GE179" s="46"/>
      <c r="GF179" s="46"/>
      <c r="GG179" s="46"/>
      <c r="GH179" s="46"/>
      <c r="GI179" s="46"/>
      <c r="GJ179" s="46"/>
      <c r="GK179" s="46"/>
      <c r="GL179" s="46"/>
      <c r="GM179" s="46"/>
      <c r="GN179" s="46"/>
      <c r="GO179" s="46"/>
      <c r="GP179" s="46"/>
      <c r="GQ179" s="46"/>
      <c r="GR179" s="46"/>
      <c r="GS179" s="46"/>
      <c r="GT179" s="46"/>
      <c r="GU179" s="46"/>
      <c r="GV179" s="46"/>
      <c r="GW179" s="46"/>
      <c r="GX179" s="46"/>
      <c r="GY179" s="46"/>
      <c r="GZ179" s="46"/>
      <c r="HA179" s="46"/>
      <c r="HB179" s="46"/>
      <c r="HC179" s="46"/>
      <c r="HD179" s="46"/>
      <c r="HE179" s="46"/>
      <c r="HF179" s="46"/>
      <c r="HG179" s="46"/>
      <c r="HH179" s="46"/>
      <c r="HI179" s="46"/>
      <c r="HJ179" s="46"/>
      <c r="HK179" s="46"/>
      <c r="HL179" s="46"/>
      <c r="HM179" s="46"/>
      <c r="HN179" s="46"/>
      <c r="HO179" s="46"/>
      <c r="HP179" s="46"/>
      <c r="HQ179" s="46"/>
      <c r="HR179" s="46"/>
      <c r="HS179" s="46"/>
      <c r="HT179" s="46"/>
      <c r="HU179" s="46"/>
      <c r="HV179" s="46"/>
      <c r="HW179" s="46"/>
      <c r="HX179" s="46"/>
      <c r="HY179" s="46"/>
      <c r="HZ179" s="46"/>
      <c r="IA179" s="46"/>
      <c r="IB179" s="46"/>
      <c r="IC179" s="46"/>
      <c r="ID179" s="46"/>
      <c r="IE179" s="46"/>
      <c r="IF179" s="46"/>
      <c r="IG179" s="46"/>
      <c r="IH179" s="46"/>
      <c r="II179" s="46"/>
      <c r="IJ179" s="46"/>
      <c r="IK179" s="46"/>
      <c r="IL179" s="46"/>
      <c r="IM179" s="46"/>
      <c r="IN179" s="46"/>
      <c r="IO179" s="46"/>
      <c r="IP179" s="46"/>
      <c r="IQ179" s="46"/>
      <c r="IR179" s="46"/>
      <c r="IS179" s="46"/>
      <c r="IT179" s="46"/>
      <c r="IU179" s="46"/>
      <c r="IV179" s="46"/>
      <c r="IW179" s="46"/>
      <c r="IX179" s="46"/>
      <c r="IY179" s="46"/>
      <c r="IZ179" s="46"/>
      <c r="JA179" s="46"/>
      <c r="JB179" s="46"/>
      <c r="JC179" s="46"/>
      <c r="JD179" s="46"/>
      <c r="JE179" s="46"/>
      <c r="JF179" s="46"/>
      <c r="JG179" s="46"/>
      <c r="JH179" s="46"/>
      <c r="JI179" s="46"/>
      <c r="JJ179" s="46"/>
      <c r="JK179" s="46"/>
      <c r="JL179" s="46"/>
      <c r="JM179" s="46"/>
      <c r="JN179" s="46"/>
      <c r="JO179" s="46"/>
      <c r="JP179" s="46"/>
      <c r="JQ179" s="46"/>
      <c r="JR179" s="46"/>
      <c r="JS179" s="46"/>
      <c r="JT179" s="46"/>
      <c r="JU179" s="46"/>
      <c r="JV179" s="46"/>
      <c r="JW179" s="46"/>
      <c r="JX179" s="46"/>
      <c r="JY179" s="46"/>
      <c r="JZ179" s="46"/>
      <c r="KA179" s="46"/>
      <c r="KB179" s="46"/>
      <c r="KC179" s="46"/>
      <c r="KD179" s="46"/>
      <c r="KE179" s="46"/>
      <c r="KF179" s="46"/>
      <c r="KG179" s="46"/>
      <c r="KH179" s="46"/>
      <c r="KI179" s="46"/>
      <c r="KJ179" s="46"/>
      <c r="KK179" s="46"/>
      <c r="KL179" s="46"/>
      <c r="KM179" s="46"/>
      <c r="KN179" s="46"/>
      <c r="KO179" s="46"/>
      <c r="KP179" s="46"/>
      <c r="KQ179" s="46"/>
      <c r="KR179" s="46"/>
      <c r="KS179" s="46"/>
      <c r="KT179" s="46"/>
      <c r="KU179" s="46"/>
      <c r="KV179" s="46"/>
      <c r="KW179" s="46"/>
      <c r="KX179" s="46"/>
      <c r="KY179" s="46"/>
      <c r="KZ179" s="46"/>
      <c r="LA179" s="46"/>
      <c r="LB179" s="46"/>
      <c r="LC179" s="46"/>
      <c r="LD179" s="46"/>
      <c r="LE179" s="46"/>
      <c r="LF179" s="46"/>
      <c r="LG179" s="46"/>
      <c r="LH179" s="46"/>
      <c r="LI179" s="46"/>
      <c r="LJ179" s="46"/>
      <c r="LK179" s="46"/>
      <c r="LL179" s="46"/>
      <c r="LM179" s="46"/>
      <c r="LN179" s="46"/>
      <c r="LO179" s="46"/>
      <c r="LP179" s="46"/>
      <c r="LQ179" s="46"/>
      <c r="LR179" s="46"/>
      <c r="LS179" s="46"/>
      <c r="LT179" s="46"/>
      <c r="LU179" s="46"/>
      <c r="LV179" s="46"/>
      <c r="LW179" s="46"/>
      <c r="LX179" s="46"/>
      <c r="LY179" s="46"/>
      <c r="LZ179" s="46"/>
      <c r="MA179" s="46"/>
      <c r="MB179" s="46"/>
      <c r="MC179" s="46"/>
      <c r="MD179" s="46"/>
      <c r="ME179" s="46"/>
      <c r="MF179" s="46"/>
      <c r="MG179" s="46"/>
      <c r="MH179" s="46"/>
      <c r="MI179" s="46"/>
      <c r="MJ179" s="46"/>
      <c r="MK179" s="46"/>
      <c r="ML179" s="46"/>
      <c r="MM179" s="46"/>
      <c r="MN179" s="46"/>
      <c r="MO179" s="46"/>
      <c r="MP179" s="46"/>
      <c r="MQ179" s="46"/>
      <c r="MR179" s="46"/>
      <c r="MS179" s="46"/>
      <c r="MT179" s="46"/>
      <c r="MU179" s="46"/>
      <c r="MV179" s="46"/>
      <c r="MW179" s="46"/>
      <c r="MX179" s="46"/>
      <c r="MY179" s="46"/>
      <c r="MZ179" s="46"/>
      <c r="NA179" s="46"/>
      <c r="NB179" s="46"/>
      <c r="NC179" s="46"/>
      <c r="ND179" s="46"/>
      <c r="NE179" s="46"/>
      <c r="NF179" s="46"/>
      <c r="NG179" s="46"/>
      <c r="NH179" s="46"/>
      <c r="NI179" s="46"/>
      <c r="NJ179" s="46"/>
      <c r="NK179" s="46"/>
      <c r="NL179" s="46"/>
      <c r="NM179" s="46"/>
      <c r="NN179" s="46"/>
      <c r="NO179" s="46"/>
      <c r="NP179" s="46"/>
      <c r="NQ179" s="46"/>
      <c r="NR179" s="46"/>
      <c r="NS179" s="46"/>
      <c r="NT179" s="46"/>
      <c r="NU179" s="46"/>
      <c r="NV179" s="46"/>
      <c r="NW179" s="46"/>
      <c r="NX179" s="46"/>
      <c r="NY179" s="46"/>
      <c r="NZ179" s="46"/>
      <c r="OA179" s="46"/>
      <c r="OB179" s="46"/>
      <c r="OC179" s="46"/>
      <c r="OD179" s="46"/>
      <c r="OE179" s="46"/>
      <c r="OF179" s="46"/>
      <c r="OG179" s="46"/>
      <c r="OH179" s="46"/>
      <c r="OI179" s="46"/>
      <c r="OJ179" s="46"/>
      <c r="OK179" s="46"/>
      <c r="OL179" s="46"/>
      <c r="OM179" s="46"/>
      <c r="ON179" s="46"/>
      <c r="OO179" s="46"/>
      <c r="OP179" s="46"/>
      <c r="OQ179" s="46"/>
      <c r="OR179" s="46"/>
      <c r="OS179" s="46"/>
      <c r="OT179" s="46"/>
      <c r="OU179" s="46"/>
      <c r="OV179" s="46"/>
      <c r="OW179" s="46"/>
      <c r="OX179" s="46"/>
      <c r="OY179" s="46"/>
      <c r="OZ179" s="46"/>
      <c r="PA179" s="46"/>
      <c r="PB179" s="46"/>
      <c r="PC179" s="46"/>
      <c r="PD179" s="46"/>
      <c r="PE179" s="46"/>
      <c r="PF179" s="46"/>
      <c r="PG179" s="46"/>
      <c r="PH179" s="46"/>
      <c r="PI179" s="46"/>
      <c r="PJ179" s="46"/>
      <c r="PK179" s="46"/>
      <c r="PL179" s="46"/>
      <c r="PM179" s="46"/>
      <c r="PN179" s="46"/>
      <c r="PO179" s="46"/>
      <c r="PP179" s="46"/>
      <c r="PQ179" s="46"/>
      <c r="PR179" s="46"/>
      <c r="PS179" s="46"/>
      <c r="PT179" s="46"/>
      <c r="PU179" s="46"/>
      <c r="PV179" s="46"/>
      <c r="PW179" s="46"/>
      <c r="PX179" s="46"/>
      <c r="PY179" s="46"/>
      <c r="PZ179" s="46"/>
      <c r="QA179" s="46"/>
      <c r="QB179" s="46"/>
      <c r="QC179" s="46"/>
      <c r="QD179" s="46"/>
      <c r="QE179" s="46"/>
      <c r="QF179" s="46"/>
      <c r="QG179" s="46"/>
      <c r="QH179" s="46"/>
      <c r="QI179" s="46"/>
      <c r="QJ179" s="46"/>
      <c r="QK179" s="46"/>
      <c r="QL179" s="46"/>
      <c r="QM179" s="46"/>
      <c r="QN179" s="46"/>
      <c r="QO179" s="46"/>
      <c r="QP179" s="46"/>
      <c r="QQ179" s="46"/>
      <c r="QR179" s="46"/>
      <c r="QS179" s="46"/>
      <c r="QT179" s="46"/>
      <c r="QU179" s="46"/>
      <c r="QV179" s="46"/>
      <c r="QW179" s="46"/>
      <c r="QX179" s="46"/>
      <c r="QY179" s="46"/>
      <c r="QZ179" s="46"/>
      <c r="RA179" s="46"/>
      <c r="RB179" s="46"/>
      <c r="RC179" s="46"/>
      <c r="RD179" s="46"/>
      <c r="RE179" s="46"/>
      <c r="RF179" s="46"/>
      <c r="RG179" s="46"/>
      <c r="RH179" s="46"/>
      <c r="RI179" s="46"/>
      <c r="RJ179" s="46"/>
      <c r="RK179" s="46"/>
      <c r="RL179" s="46"/>
      <c r="RM179" s="46"/>
      <c r="RN179" s="46"/>
      <c r="RO179" s="46"/>
      <c r="RP179" s="46"/>
      <c r="RQ179" s="46"/>
      <c r="RR179" s="46"/>
      <c r="RS179" s="46"/>
      <c r="RT179" s="46"/>
      <c r="RU179" s="46"/>
      <c r="RV179" s="46"/>
      <c r="RW179" s="46"/>
      <c r="RX179" s="46"/>
      <c r="RY179" s="46"/>
      <c r="RZ179" s="46"/>
      <c r="SA179" s="46"/>
      <c r="SB179" s="46"/>
      <c r="SC179" s="46"/>
      <c r="SD179" s="46"/>
      <c r="SE179" s="46"/>
      <c r="SF179" s="46"/>
      <c r="SG179" s="46"/>
      <c r="SH179" s="46"/>
      <c r="SI179" s="46"/>
      <c r="SJ179" s="46"/>
      <c r="SK179" s="46"/>
      <c r="SL179" s="46"/>
      <c r="SM179" s="46"/>
      <c r="SN179" s="46"/>
      <c r="SO179" s="46"/>
      <c r="SP179" s="46"/>
      <c r="SQ179" s="46"/>
      <c r="SR179" s="46"/>
      <c r="SS179" s="46"/>
      <c r="ST179" s="46"/>
      <c r="SU179" s="46"/>
      <c r="SV179" s="46"/>
      <c r="SW179" s="46"/>
      <c r="SX179" s="46"/>
      <c r="SY179" s="46"/>
      <c r="SZ179" s="46"/>
      <c r="TA179" s="46"/>
      <c r="TB179" s="46"/>
      <c r="TC179" s="46"/>
      <c r="TD179" s="46"/>
      <c r="TE179" s="46"/>
      <c r="TF179" s="46"/>
      <c r="TG179" s="46"/>
      <c r="TH179" s="46"/>
      <c r="TI179" s="46"/>
      <c r="TJ179" s="46"/>
      <c r="TK179" s="46"/>
      <c r="TL179" s="46"/>
      <c r="TM179" s="46"/>
      <c r="TN179" s="46"/>
      <c r="TO179" s="46"/>
      <c r="TP179" s="46"/>
      <c r="TQ179" s="46"/>
      <c r="TR179" s="46"/>
      <c r="TS179" s="46"/>
      <c r="TT179" s="46"/>
      <c r="TU179" s="46"/>
      <c r="TV179" s="46"/>
      <c r="TW179" s="46"/>
      <c r="TX179" s="46"/>
      <c r="TY179" s="46"/>
      <c r="TZ179" s="46"/>
      <c r="UA179" s="46"/>
      <c r="UB179" s="46"/>
      <c r="UC179" s="46"/>
      <c r="UD179" s="46"/>
      <c r="UE179" s="46"/>
      <c r="UF179" s="46"/>
      <c r="UG179" s="46"/>
      <c r="UH179" s="46"/>
      <c r="UI179" s="46"/>
      <c r="UJ179" s="46"/>
      <c r="UK179" s="46"/>
      <c r="UL179" s="46"/>
      <c r="UM179" s="46"/>
      <c r="UN179" s="46"/>
      <c r="UO179" s="46"/>
      <c r="UP179" s="46"/>
      <c r="UQ179" s="46"/>
      <c r="UR179" s="46"/>
      <c r="US179" s="46"/>
      <c r="UT179" s="46"/>
      <c r="UU179" s="46"/>
      <c r="UV179" s="46"/>
      <c r="UW179" s="46"/>
      <c r="UX179" s="46"/>
      <c r="UY179" s="46"/>
      <c r="UZ179" s="46"/>
      <c r="VA179" s="46"/>
      <c r="VB179" s="46"/>
      <c r="VC179" s="46"/>
      <c r="VD179" s="46"/>
      <c r="VE179" s="46"/>
      <c r="VF179" s="46"/>
      <c r="VG179" s="46"/>
      <c r="VH179" s="46"/>
      <c r="VI179" s="46"/>
      <c r="VJ179" s="46"/>
      <c r="VK179" s="46"/>
      <c r="VL179" s="46"/>
      <c r="VM179" s="46"/>
      <c r="VN179" s="46"/>
      <c r="VO179" s="46"/>
      <c r="VP179" s="46"/>
      <c r="VQ179" s="46"/>
      <c r="VR179" s="46"/>
      <c r="VS179" s="46"/>
      <c r="VT179" s="46"/>
      <c r="VU179" s="46"/>
      <c r="VV179" s="46"/>
      <c r="VW179" s="46"/>
      <c r="VX179" s="46"/>
      <c r="VY179" s="46"/>
      <c r="VZ179" s="46"/>
      <c r="WA179" s="46"/>
      <c r="WB179" s="46"/>
      <c r="WC179" s="46"/>
      <c r="WD179" s="46"/>
      <c r="WE179" s="46"/>
      <c r="WF179" s="46"/>
      <c r="WG179" s="46"/>
      <c r="WH179" s="46"/>
      <c r="WI179" s="46"/>
      <c r="WJ179" s="46"/>
      <c r="WK179" s="46"/>
      <c r="WL179" s="46"/>
      <c r="WM179" s="46"/>
      <c r="WN179" s="46"/>
      <c r="WO179" s="46"/>
      <c r="WP179" s="46"/>
      <c r="WQ179" s="46"/>
      <c r="WR179" s="46"/>
      <c r="WS179" s="46"/>
      <c r="WT179" s="46"/>
      <c r="WU179" s="46"/>
      <c r="WV179" s="46"/>
      <c r="WW179" s="46"/>
      <c r="WX179" s="46"/>
      <c r="WY179" s="46"/>
      <c r="WZ179" s="46"/>
      <c r="XA179" s="46"/>
      <c r="XB179" s="46"/>
      <c r="XC179" s="46"/>
      <c r="XD179" s="46"/>
      <c r="XE179" s="46"/>
      <c r="XF179" s="46"/>
      <c r="XG179" s="46"/>
      <c r="XH179" s="46"/>
      <c r="XI179" s="46"/>
      <c r="XJ179" s="46"/>
      <c r="XK179" s="46"/>
      <c r="XL179" s="46"/>
      <c r="XM179" s="46"/>
      <c r="XN179" s="46"/>
      <c r="XO179" s="46"/>
      <c r="XP179" s="46"/>
      <c r="XQ179" s="46"/>
      <c r="XR179" s="46"/>
      <c r="XS179" s="46"/>
      <c r="XT179" s="46"/>
      <c r="XU179" s="46"/>
      <c r="XV179" s="46"/>
      <c r="XW179" s="46"/>
      <c r="XX179" s="46"/>
      <c r="XY179" s="46"/>
      <c r="XZ179" s="46"/>
      <c r="YA179" s="46"/>
      <c r="YB179" s="46"/>
      <c r="YC179" s="46"/>
      <c r="YD179" s="46"/>
      <c r="YE179" s="46"/>
      <c r="YF179" s="46"/>
      <c r="YG179" s="46"/>
      <c r="YH179" s="46"/>
      <c r="YI179" s="46"/>
      <c r="YJ179" s="46"/>
      <c r="YK179" s="46"/>
      <c r="YL179" s="46"/>
      <c r="YM179" s="46"/>
      <c r="YN179" s="46"/>
      <c r="YO179" s="46"/>
      <c r="YP179" s="46"/>
      <c r="YQ179" s="46"/>
      <c r="YR179" s="46"/>
      <c r="YS179" s="46"/>
      <c r="YT179" s="46"/>
      <c r="YU179" s="46"/>
      <c r="YV179" s="46"/>
      <c r="YW179" s="46"/>
      <c r="YX179" s="46"/>
      <c r="YY179" s="46"/>
      <c r="YZ179" s="46"/>
      <c r="ZA179" s="46"/>
      <c r="ZB179" s="46"/>
      <c r="ZC179" s="46"/>
      <c r="ZD179" s="46"/>
      <c r="ZE179" s="46"/>
      <c r="ZF179" s="46"/>
      <c r="ZG179" s="46"/>
      <c r="ZH179" s="46"/>
      <c r="ZI179" s="46"/>
      <c r="ZJ179" s="46"/>
      <c r="ZK179" s="46"/>
      <c r="ZL179" s="46"/>
      <c r="ZM179" s="46"/>
      <c r="ZN179" s="46"/>
      <c r="ZO179" s="46"/>
      <c r="ZP179" s="46"/>
      <c r="ZQ179" s="46"/>
      <c r="ZR179" s="46"/>
      <c r="ZS179" s="46"/>
      <c r="ZT179" s="46"/>
      <c r="ZU179" s="46"/>
      <c r="ZV179" s="46"/>
      <c r="ZW179" s="46"/>
      <c r="ZX179" s="46"/>
      <c r="ZY179" s="46"/>
      <c r="ZZ179" s="46"/>
      <c r="AAA179" s="46"/>
      <c r="AAB179" s="46"/>
      <c r="AAC179" s="46"/>
      <c r="AAD179" s="46"/>
      <c r="AAE179" s="46"/>
      <c r="AAF179" s="46"/>
      <c r="AAG179" s="46"/>
      <c r="AAH179" s="46"/>
      <c r="AAI179" s="46"/>
      <c r="AAJ179" s="46"/>
      <c r="AAK179" s="46"/>
      <c r="AAL179" s="46"/>
      <c r="AAM179" s="46"/>
      <c r="AAN179" s="46"/>
      <c r="AAO179" s="46"/>
      <c r="AAP179" s="46"/>
      <c r="AAQ179" s="46"/>
      <c r="AAR179" s="46"/>
      <c r="AAS179" s="46"/>
      <c r="AAT179" s="46"/>
      <c r="AAU179" s="46"/>
      <c r="AAV179" s="46"/>
      <c r="AAW179" s="46"/>
      <c r="AAX179" s="46"/>
      <c r="AAY179" s="46"/>
      <c r="AAZ179" s="46"/>
      <c r="ABA179" s="46"/>
      <c r="ABB179" s="46"/>
      <c r="ABC179" s="46"/>
      <c r="ABD179" s="46"/>
      <c r="ABE179" s="46"/>
      <c r="ABF179" s="46"/>
      <c r="ABG179" s="46"/>
      <c r="ABH179" s="46"/>
      <c r="ABI179" s="46"/>
      <c r="ABJ179" s="46"/>
      <c r="ABK179" s="46"/>
      <c r="ABL179" s="46"/>
      <c r="ABM179" s="46"/>
      <c r="ABN179" s="46"/>
      <c r="ABO179" s="46"/>
      <c r="ABP179" s="46"/>
      <c r="ABQ179" s="46"/>
      <c r="ABR179" s="46"/>
      <c r="ABS179" s="46"/>
      <c r="ABT179" s="46"/>
      <c r="ABU179" s="46"/>
      <c r="ABV179" s="46"/>
      <c r="ABW179" s="46"/>
      <c r="ABX179" s="46"/>
      <c r="ABY179" s="46"/>
      <c r="ABZ179" s="46"/>
      <c r="ACA179" s="46"/>
      <c r="ACB179" s="46"/>
      <c r="ACC179" s="46"/>
      <c r="ACD179" s="46"/>
      <c r="ACE179" s="46"/>
      <c r="ACF179" s="46"/>
      <c r="ACG179" s="46"/>
      <c r="ACH179" s="46"/>
      <c r="ACI179" s="46"/>
      <c r="ACJ179" s="46"/>
      <c r="ACK179" s="46"/>
      <c r="ACL179" s="46"/>
      <c r="ACM179" s="46"/>
      <c r="ACN179" s="46"/>
      <c r="ACO179" s="46"/>
      <c r="ACP179" s="46"/>
      <c r="ACQ179" s="46"/>
      <c r="ACR179" s="46"/>
      <c r="ACS179" s="46"/>
      <c r="ACT179" s="46"/>
      <c r="ACU179" s="46"/>
      <c r="ACV179" s="46"/>
      <c r="ACW179" s="46"/>
      <c r="ACX179" s="46"/>
      <c r="ACY179" s="46"/>
      <c r="ACZ179" s="46"/>
      <c r="ADA179" s="46"/>
      <c r="ADB179" s="46"/>
      <c r="ADC179" s="46"/>
      <c r="ADD179" s="46"/>
      <c r="ADE179" s="46"/>
      <c r="ADF179" s="46"/>
      <c r="ADG179" s="46"/>
      <c r="ADH179" s="46"/>
      <c r="ADI179" s="46"/>
      <c r="ADJ179" s="46"/>
      <c r="ADK179" s="46"/>
      <c r="ADL179" s="46"/>
      <c r="ADM179" s="46"/>
      <c r="ADN179" s="46"/>
      <c r="ADO179" s="46"/>
      <c r="ADP179" s="46"/>
      <c r="ADQ179" s="46"/>
      <c r="ADR179" s="46"/>
      <c r="ADS179" s="46"/>
      <c r="ADT179" s="46"/>
      <c r="ADU179" s="46"/>
      <c r="ADV179" s="46"/>
      <c r="ADW179" s="46"/>
      <c r="ADX179" s="46"/>
      <c r="ADY179" s="46"/>
      <c r="ADZ179" s="46"/>
      <c r="AEA179" s="46"/>
      <c r="AEB179" s="46"/>
      <c r="AEC179" s="46"/>
      <c r="AED179" s="46"/>
      <c r="AEE179" s="46"/>
      <c r="AEF179" s="46"/>
      <c r="AEG179" s="46"/>
      <c r="AEH179" s="46"/>
      <c r="AEI179" s="46"/>
      <c r="AEJ179" s="46"/>
      <c r="AEK179" s="46"/>
      <c r="AEL179" s="46"/>
      <c r="AEM179" s="46"/>
      <c r="AEN179" s="46"/>
      <c r="AEO179" s="46"/>
      <c r="AEP179" s="46"/>
      <c r="AEQ179" s="46"/>
      <c r="AER179" s="46"/>
      <c r="AES179" s="46"/>
      <c r="AET179" s="46"/>
      <c r="AEU179" s="46"/>
      <c r="AEV179" s="46"/>
      <c r="AEW179" s="46"/>
      <c r="AEX179" s="46"/>
      <c r="AEY179" s="46"/>
      <c r="AEZ179" s="46"/>
      <c r="AFA179" s="46"/>
      <c r="AFB179" s="46"/>
      <c r="AFC179" s="46"/>
      <c r="AFD179" s="46"/>
      <c r="AFE179" s="46"/>
      <c r="AFF179" s="46"/>
      <c r="AFG179" s="46"/>
      <c r="AFH179" s="46"/>
      <c r="AFI179" s="46"/>
      <c r="AFJ179" s="46"/>
      <c r="AFK179" s="46"/>
      <c r="AFL179" s="46"/>
      <c r="AFM179" s="46"/>
      <c r="AFN179" s="46"/>
      <c r="AFO179" s="46"/>
      <c r="AFP179" s="46"/>
      <c r="AFQ179" s="46"/>
      <c r="AFR179" s="46"/>
      <c r="AFS179" s="46"/>
      <c r="AFT179" s="46"/>
      <c r="AFU179" s="46"/>
      <c r="AFV179" s="46"/>
      <c r="AFW179" s="46"/>
      <c r="AFX179" s="46"/>
      <c r="AFY179" s="46"/>
      <c r="AFZ179" s="46"/>
      <c r="AGA179" s="46"/>
      <c r="AGB179" s="46"/>
      <c r="AGC179" s="46"/>
      <c r="AGD179" s="46"/>
      <c r="AGE179" s="46"/>
      <c r="AGF179" s="46"/>
      <c r="AGG179" s="46"/>
      <c r="AGH179" s="46"/>
      <c r="AGI179" s="46"/>
      <c r="AGJ179" s="46"/>
      <c r="AGK179" s="46"/>
      <c r="AGL179" s="46"/>
      <c r="AGM179" s="46"/>
      <c r="AGN179" s="46"/>
      <c r="AGO179" s="46"/>
      <c r="AGP179" s="46"/>
      <c r="AGQ179" s="46"/>
      <c r="AGR179" s="46"/>
      <c r="AGS179" s="46"/>
      <c r="AGT179" s="46"/>
      <c r="AGU179" s="46"/>
      <c r="AGV179" s="46"/>
      <c r="AGW179" s="46"/>
      <c r="AGX179" s="46"/>
      <c r="AGY179" s="46"/>
      <c r="AGZ179" s="46"/>
      <c r="AHA179" s="46"/>
      <c r="AHB179" s="46"/>
      <c r="AHC179" s="46"/>
      <c r="AHD179" s="46"/>
      <c r="AHE179" s="46"/>
      <c r="AHF179" s="46"/>
      <c r="AHG179" s="46"/>
      <c r="AHH179" s="46"/>
      <c r="AHI179" s="46"/>
      <c r="AHJ179" s="46"/>
      <c r="AHK179" s="46"/>
      <c r="AHL179" s="46"/>
      <c r="AHM179" s="46"/>
      <c r="AHN179" s="46"/>
      <c r="AHO179" s="46"/>
      <c r="AHP179" s="46"/>
      <c r="AHQ179" s="46"/>
      <c r="AHR179" s="46"/>
      <c r="AHS179" s="46"/>
      <c r="AHT179" s="46"/>
      <c r="AHU179" s="46"/>
      <c r="AHV179" s="46"/>
      <c r="AHW179" s="46"/>
      <c r="AHX179" s="46"/>
      <c r="AHY179" s="46"/>
      <c r="AHZ179" s="46"/>
      <c r="AIA179" s="46"/>
      <c r="AIB179" s="46"/>
      <c r="AIC179" s="46"/>
      <c r="AID179" s="46"/>
      <c r="AIE179" s="46"/>
      <c r="AIF179" s="46"/>
      <c r="AIG179" s="46"/>
      <c r="AIH179" s="46"/>
      <c r="AII179" s="46"/>
      <c r="AIJ179" s="46"/>
      <c r="AIK179" s="46"/>
      <c r="AIL179" s="46"/>
      <c r="AIM179" s="46"/>
      <c r="AIN179" s="46"/>
      <c r="AIO179" s="46"/>
      <c r="AIP179" s="46"/>
      <c r="AIQ179" s="46"/>
      <c r="AIR179" s="46"/>
      <c r="AIS179" s="46"/>
      <c r="AIT179" s="46"/>
      <c r="AIU179" s="46"/>
      <c r="AIV179" s="46"/>
      <c r="AIW179" s="46"/>
      <c r="AIX179" s="46"/>
      <c r="AIY179" s="46"/>
      <c r="AIZ179" s="46"/>
      <c r="AJA179" s="46"/>
      <c r="AJB179" s="46"/>
      <c r="AJC179" s="46"/>
      <c r="AJD179" s="46"/>
      <c r="AJE179" s="46"/>
      <c r="AJF179" s="46"/>
      <c r="AJG179" s="46"/>
      <c r="AJH179" s="46"/>
      <c r="AJI179" s="46"/>
      <c r="AJJ179" s="46"/>
      <c r="AJK179" s="46"/>
      <c r="AJL179" s="46"/>
      <c r="AJM179" s="46"/>
      <c r="AJN179" s="46"/>
      <c r="AJO179" s="46"/>
      <c r="AJP179" s="46"/>
      <c r="AJQ179" s="46"/>
      <c r="AJR179" s="46"/>
      <c r="AJS179" s="46"/>
      <c r="AJT179" s="46"/>
      <c r="AJU179" s="46"/>
      <c r="AJV179" s="46"/>
      <c r="AJW179" s="46"/>
      <c r="AJX179" s="46"/>
      <c r="AJY179" s="46"/>
      <c r="AJZ179" s="46"/>
      <c r="AKA179" s="46"/>
      <c r="AKB179" s="46"/>
      <c r="AKC179" s="46"/>
      <c r="AKD179" s="46"/>
      <c r="AKE179" s="46"/>
      <c r="AKF179" s="46"/>
      <c r="AKG179" s="46"/>
      <c r="AKH179" s="46"/>
      <c r="AKI179" s="46"/>
      <c r="AKJ179" s="46"/>
      <c r="AKK179" s="46"/>
      <c r="AKL179" s="46"/>
      <c r="AKM179" s="46"/>
      <c r="AKN179" s="46"/>
      <c r="AKO179" s="46"/>
      <c r="AKP179" s="46"/>
      <c r="AKQ179" s="46"/>
      <c r="AKR179" s="46"/>
      <c r="AKS179" s="46"/>
      <c r="AKT179" s="46"/>
      <c r="AKU179" s="46"/>
      <c r="AKV179" s="46"/>
      <c r="AKW179" s="46"/>
      <c r="AKX179" s="46"/>
      <c r="AKY179" s="46"/>
      <c r="AKZ179" s="46"/>
      <c r="ALA179" s="46"/>
      <c r="ALB179" s="46"/>
      <c r="ALC179" s="46"/>
      <c r="ALD179" s="46"/>
      <c r="ALE179" s="46"/>
      <c r="ALF179" s="46"/>
      <c r="ALG179" s="46"/>
      <c r="ALH179" s="46"/>
      <c r="ALI179" s="46"/>
      <c r="ALJ179" s="46"/>
      <c r="ALK179" s="46"/>
      <c r="ALL179" s="46"/>
      <c r="ALM179" s="46"/>
      <c r="ALN179" s="46"/>
      <c r="ALO179" s="46"/>
      <c r="ALP179" s="46"/>
      <c r="ALQ179" s="46"/>
      <c r="ALR179" s="46"/>
      <c r="ALS179" s="46"/>
      <c r="ALT179" s="46"/>
      <c r="ALU179" s="46"/>
      <c r="ALV179" s="46"/>
      <c r="ALW179" s="46"/>
      <c r="ALX179" s="46"/>
      <c r="ALY179" s="46"/>
      <c r="ALZ179" s="46"/>
      <c r="AMA179" s="46"/>
      <c r="AMB179" s="46"/>
      <c r="AMC179" s="46"/>
      <c r="AMD179" s="46"/>
      <c r="AME179"/>
      <c r="AMF179"/>
      <c r="AMG179"/>
      <c r="AMH179"/>
      <c r="AMI179"/>
    </row>
    <row r="180" spans="1:1023" s="1" customFormat="1" ht="15" customHeight="1">
      <c r="S180" s="47"/>
      <c r="T180" s="48"/>
      <c r="U180" s="46"/>
      <c r="V180" s="108"/>
      <c r="W180" s="109"/>
      <c r="X180" s="49"/>
      <c r="Y180" s="49"/>
      <c r="Z180" s="49"/>
    </row>
    <row r="181" spans="1:1023" s="1" customFormat="1" ht="15" customHeight="1">
      <c r="S181" s="47"/>
      <c r="T181" s="48"/>
      <c r="U181" s="46"/>
      <c r="V181" s="108"/>
      <c r="W181" s="109"/>
      <c r="X181" s="49"/>
      <c r="Y181" s="49"/>
      <c r="Z181" s="49"/>
    </row>
    <row r="182" spans="1:1023" s="1" customFormat="1" ht="15" customHeight="1">
      <c r="S182" s="47"/>
      <c r="T182" s="48"/>
      <c r="U182" s="46"/>
      <c r="V182" s="108"/>
      <c r="W182" s="109"/>
      <c r="X182" s="49"/>
      <c r="Y182" s="49"/>
      <c r="Z182" s="49"/>
    </row>
    <row r="183" spans="1:1023" s="1" customFormat="1" ht="15" customHeight="1">
      <c r="S183" s="47"/>
      <c r="T183" s="48"/>
      <c r="U183" s="46"/>
      <c r="V183" s="108"/>
      <c r="W183" s="109"/>
      <c r="X183" s="49"/>
      <c r="Y183" s="49"/>
      <c r="Z183" s="49"/>
    </row>
    <row r="184" spans="1:1023" s="1" customFormat="1" ht="15" customHeight="1">
      <c r="S184" s="47"/>
      <c r="T184" s="48"/>
      <c r="U184" s="46"/>
      <c r="V184" s="108"/>
      <c r="W184" s="109"/>
      <c r="X184" s="49"/>
      <c r="Y184" s="49"/>
      <c r="Z184" s="49"/>
    </row>
    <row r="185" spans="1:1023" s="1" customFormat="1" ht="15" customHeight="1">
      <c r="S185" s="47"/>
      <c r="T185" s="48"/>
      <c r="U185" s="46"/>
      <c r="V185" s="108"/>
      <c r="W185" s="109"/>
      <c r="X185" s="49"/>
      <c r="Y185" s="49"/>
      <c r="Z185" s="49"/>
    </row>
    <row r="186" spans="1:1023" s="1" customFormat="1" ht="15" customHeight="1">
      <c r="S186" s="47"/>
      <c r="T186" s="48"/>
      <c r="U186" s="46"/>
      <c r="V186" s="108"/>
      <c r="W186" s="109"/>
      <c r="X186" s="49"/>
      <c r="Y186" s="49"/>
      <c r="Z186" s="49"/>
    </row>
    <row r="187" spans="1:1023" s="1" customFormat="1" ht="15" customHeight="1">
      <c r="S187" s="47"/>
      <c r="T187" s="48"/>
      <c r="U187" s="46"/>
      <c r="V187" s="108"/>
      <c r="W187" s="109"/>
      <c r="X187" s="49"/>
      <c r="Y187" s="49"/>
      <c r="Z187" s="49"/>
    </row>
    <row r="188" spans="1:1023" s="1" customFormat="1" ht="15" customHeight="1">
      <c r="S188" s="47"/>
      <c r="T188" s="48"/>
      <c r="U188" s="46"/>
      <c r="V188" s="108"/>
      <c r="W188" s="109"/>
      <c r="X188" s="49"/>
      <c r="Y188" s="49"/>
      <c r="Z188" s="49"/>
    </row>
    <row r="189" spans="1:1023" s="1" customFormat="1" ht="15" customHeight="1">
      <c r="S189" s="47"/>
      <c r="T189" s="48"/>
      <c r="U189" s="46"/>
      <c r="V189" s="108"/>
      <c r="W189" s="109"/>
      <c r="X189" s="49"/>
      <c r="Y189" s="49"/>
      <c r="Z189" s="49"/>
    </row>
    <row r="190" spans="1:1023" s="1" customFormat="1" ht="15" customHeight="1">
      <c r="S190" s="47"/>
      <c r="T190" s="48"/>
      <c r="U190" s="46"/>
      <c r="V190" s="108"/>
      <c r="W190" s="109"/>
      <c r="X190" s="49"/>
      <c r="Y190" s="49"/>
      <c r="Z190" s="49"/>
    </row>
    <row r="191" spans="1:1023" s="1" customFormat="1" ht="15" customHeight="1">
      <c r="S191" s="47"/>
      <c r="T191" s="48"/>
      <c r="U191" s="46"/>
      <c r="V191" s="108"/>
      <c r="W191" s="109"/>
      <c r="X191" s="49"/>
      <c r="Y191" s="49"/>
      <c r="Z191" s="49"/>
    </row>
    <row r="192" spans="1:1023" s="1" customFormat="1" ht="15" customHeight="1">
      <c r="S192" s="47"/>
      <c r="T192" s="48"/>
      <c r="U192" s="46"/>
      <c r="V192" s="108"/>
      <c r="W192" s="109"/>
      <c r="X192" s="49"/>
      <c r="Y192" s="49"/>
      <c r="Z192" s="49"/>
    </row>
    <row r="193" spans="19:26" s="1" customFormat="1" ht="15" customHeight="1">
      <c r="S193" s="47"/>
      <c r="T193" s="48"/>
      <c r="U193" s="46"/>
      <c r="V193" s="108"/>
      <c r="W193" s="109"/>
      <c r="X193" s="49"/>
      <c r="Y193" s="49"/>
      <c r="Z193" s="49"/>
    </row>
    <row r="194" spans="19:26" s="1" customFormat="1" ht="15" customHeight="1">
      <c r="S194" s="47"/>
      <c r="T194" s="48"/>
      <c r="U194" s="46"/>
      <c r="V194" s="108"/>
      <c r="W194" s="109"/>
      <c r="X194" s="49"/>
      <c r="Y194" s="49"/>
      <c r="Z194" s="49"/>
    </row>
    <row r="195" spans="19:26" s="1" customFormat="1" ht="15" customHeight="1">
      <c r="S195" s="47"/>
      <c r="T195" s="48"/>
      <c r="U195" s="46"/>
      <c r="V195" s="108"/>
      <c r="W195" s="109"/>
      <c r="X195" s="49"/>
      <c r="Y195" s="49"/>
      <c r="Z195" s="49"/>
    </row>
    <row r="196" spans="19:26" s="1" customFormat="1" ht="15" customHeight="1">
      <c r="S196" s="47"/>
      <c r="T196" s="48"/>
      <c r="U196" s="46"/>
      <c r="V196" s="108"/>
      <c r="W196" s="109"/>
      <c r="X196" s="49"/>
      <c r="Y196" s="49"/>
      <c r="Z196" s="49"/>
    </row>
    <row r="197" spans="19:26" s="1" customFormat="1" ht="15" customHeight="1">
      <c r="S197" s="47"/>
      <c r="T197" s="48"/>
      <c r="U197" s="46"/>
      <c r="V197" s="108"/>
      <c r="W197" s="109"/>
      <c r="X197" s="49"/>
      <c r="Y197" s="49"/>
      <c r="Z197" s="49"/>
    </row>
    <row r="198" spans="19:26" s="1" customFormat="1" ht="15" customHeight="1">
      <c r="S198" s="47"/>
      <c r="T198" s="48"/>
      <c r="U198" s="46"/>
      <c r="V198" s="108"/>
      <c r="W198" s="109"/>
      <c r="X198" s="49"/>
      <c r="Y198" s="49"/>
      <c r="Z198" s="49"/>
    </row>
    <row r="199" spans="19:26" s="1" customFormat="1" ht="15" customHeight="1">
      <c r="S199" s="47"/>
      <c r="T199" s="48"/>
      <c r="U199" s="46"/>
      <c r="V199" s="108"/>
      <c r="W199" s="109"/>
      <c r="X199" s="49"/>
      <c r="Y199" s="49"/>
      <c r="Z199" s="49"/>
    </row>
    <row r="200" spans="19:26" s="1" customFormat="1" ht="15" customHeight="1">
      <c r="S200" s="47"/>
      <c r="T200" s="48"/>
      <c r="U200" s="46"/>
      <c r="V200" s="108"/>
      <c r="W200" s="109"/>
      <c r="X200" s="49"/>
      <c r="Y200" s="49"/>
      <c r="Z200" s="49"/>
    </row>
    <row r="201" spans="19:26" s="1" customFormat="1" ht="15" customHeight="1">
      <c r="S201" s="47"/>
      <c r="T201" s="48"/>
      <c r="U201" s="46"/>
      <c r="V201" s="108"/>
      <c r="W201" s="109"/>
      <c r="X201" s="49"/>
      <c r="Y201" s="49"/>
      <c r="Z201" s="49"/>
    </row>
    <row r="202" spans="19:26" s="1" customFormat="1" ht="15" customHeight="1">
      <c r="S202" s="47"/>
      <c r="T202" s="48"/>
      <c r="U202" s="46"/>
      <c r="V202" s="108"/>
      <c r="W202" s="109"/>
      <c r="X202" s="49"/>
      <c r="Y202" s="49"/>
      <c r="Z202" s="49"/>
    </row>
    <row r="203" spans="19:26" s="1" customFormat="1" ht="15" customHeight="1">
      <c r="S203" s="47"/>
      <c r="T203" s="48"/>
      <c r="U203" s="46"/>
      <c r="V203" s="108"/>
      <c r="W203" s="109"/>
      <c r="X203" s="49"/>
      <c r="Y203" s="49"/>
      <c r="Z203" s="49"/>
    </row>
    <row r="204" spans="19:26" s="1" customFormat="1" ht="15" customHeight="1">
      <c r="S204" s="47"/>
      <c r="T204" s="48"/>
      <c r="U204" s="46"/>
      <c r="V204" s="108"/>
      <c r="W204" s="109"/>
      <c r="X204" s="49"/>
      <c r="Y204" s="49"/>
      <c r="Z204" s="49"/>
    </row>
    <row r="205" spans="19:26" s="1" customFormat="1" ht="15" customHeight="1">
      <c r="S205" s="47"/>
      <c r="T205" s="48"/>
      <c r="U205" s="46"/>
      <c r="V205" s="108"/>
      <c r="W205" s="109"/>
      <c r="X205" s="49"/>
      <c r="Y205" s="49"/>
      <c r="Z205" s="49"/>
    </row>
    <row r="206" spans="19:26" s="1" customFormat="1" ht="15" customHeight="1">
      <c r="S206" s="47"/>
      <c r="T206" s="48"/>
      <c r="U206" s="46"/>
      <c r="V206" s="108"/>
      <c r="W206" s="109"/>
      <c r="X206" s="49"/>
      <c r="Y206" s="49"/>
      <c r="Z206" s="49"/>
    </row>
    <row r="207" spans="19:26" s="1" customFormat="1" ht="15" customHeight="1">
      <c r="S207" s="47"/>
      <c r="T207" s="48"/>
      <c r="U207" s="46"/>
      <c r="V207" s="108"/>
      <c r="W207" s="109"/>
      <c r="X207" s="49"/>
      <c r="Y207" s="49"/>
      <c r="Z207" s="49"/>
    </row>
    <row r="208" spans="19:26" s="1" customFormat="1" ht="15" customHeight="1">
      <c r="S208" s="47"/>
      <c r="T208" s="48"/>
      <c r="U208" s="46"/>
      <c r="V208" s="108"/>
      <c r="W208" s="109"/>
      <c r="X208" s="49"/>
      <c r="Y208" s="49"/>
      <c r="Z208" s="49"/>
    </row>
    <row r="209" spans="19:26" s="1" customFormat="1" ht="15" customHeight="1">
      <c r="S209" s="47"/>
      <c r="T209" s="48"/>
      <c r="U209" s="46"/>
      <c r="V209" s="108"/>
      <c r="W209" s="109"/>
      <c r="X209" s="49"/>
      <c r="Y209" s="49"/>
      <c r="Z209" s="49"/>
    </row>
    <row r="210" spans="19:26" s="1" customFormat="1" ht="15" customHeight="1">
      <c r="S210" s="47"/>
      <c r="T210" s="48"/>
      <c r="U210" s="46"/>
      <c r="V210" s="108"/>
      <c r="W210" s="109"/>
      <c r="X210" s="49"/>
      <c r="Y210" s="49"/>
      <c r="Z210" s="49"/>
    </row>
    <row r="211" spans="19:26" s="1" customFormat="1" ht="15" customHeight="1">
      <c r="S211" s="47"/>
      <c r="T211" s="48"/>
      <c r="U211" s="46"/>
      <c r="V211" s="108"/>
      <c r="W211" s="109"/>
      <c r="X211" s="49"/>
      <c r="Y211" s="49"/>
      <c r="Z211" s="49"/>
    </row>
    <row r="212" spans="19:26" s="1" customFormat="1" ht="15" customHeight="1">
      <c r="S212" s="47"/>
      <c r="T212" s="48"/>
      <c r="U212" s="46"/>
      <c r="V212" s="108"/>
      <c r="W212" s="109"/>
      <c r="X212" s="49"/>
      <c r="Y212" s="49"/>
      <c r="Z212" s="49"/>
    </row>
    <row r="213" spans="19:26" s="1" customFormat="1" ht="15" customHeight="1">
      <c r="S213" s="47"/>
      <c r="T213" s="48"/>
      <c r="U213" s="46"/>
      <c r="V213" s="108"/>
      <c r="W213" s="109"/>
      <c r="X213" s="49"/>
      <c r="Y213" s="49"/>
      <c r="Z213" s="49"/>
    </row>
    <row r="214" spans="19:26" s="1" customFormat="1" ht="15" customHeight="1">
      <c r="S214" s="47"/>
      <c r="T214" s="48"/>
      <c r="U214" s="46"/>
      <c r="V214" s="108"/>
      <c r="W214" s="109"/>
      <c r="X214" s="49"/>
      <c r="Y214" s="49"/>
      <c r="Z214" s="49"/>
    </row>
    <row r="215" spans="19:26" s="1" customFormat="1" ht="15" customHeight="1">
      <c r="S215" s="47"/>
      <c r="T215" s="48"/>
      <c r="U215" s="46"/>
      <c r="V215" s="108"/>
      <c r="W215" s="109"/>
      <c r="X215" s="49"/>
      <c r="Y215" s="49"/>
      <c r="Z215" s="49"/>
    </row>
    <row r="216" spans="19:26" s="1" customFormat="1" ht="15" customHeight="1">
      <c r="S216" s="47"/>
      <c r="T216" s="48"/>
      <c r="U216" s="46"/>
      <c r="V216" s="108"/>
      <c r="W216" s="109"/>
      <c r="X216" s="49"/>
      <c r="Y216" s="49"/>
      <c r="Z216" s="49"/>
    </row>
    <row r="217" spans="19:26" s="1" customFormat="1" ht="15" customHeight="1">
      <c r="S217" s="47"/>
      <c r="T217" s="48"/>
      <c r="U217" s="46"/>
      <c r="V217" s="108"/>
      <c r="W217" s="109"/>
      <c r="X217" s="49"/>
      <c r="Y217" s="49"/>
      <c r="Z217" s="49"/>
    </row>
    <row r="218" spans="19:26" s="1" customFormat="1" ht="15" customHeight="1">
      <c r="S218" s="47"/>
      <c r="T218" s="48"/>
      <c r="U218" s="46"/>
      <c r="V218" s="108"/>
      <c r="W218" s="109"/>
      <c r="X218" s="49"/>
      <c r="Y218" s="49"/>
      <c r="Z218" s="49"/>
    </row>
    <row r="219" spans="19:26" s="1" customFormat="1" ht="15" customHeight="1">
      <c r="S219" s="47"/>
      <c r="T219" s="48"/>
      <c r="U219" s="46"/>
      <c r="V219" s="108"/>
      <c r="W219" s="109"/>
      <c r="X219" s="49"/>
      <c r="Y219" s="49"/>
      <c r="Z219" s="49"/>
    </row>
    <row r="220" spans="19:26" s="1" customFormat="1" ht="15" customHeight="1">
      <c r="S220" s="47"/>
      <c r="T220" s="48"/>
      <c r="U220" s="46"/>
      <c r="V220" s="108"/>
      <c r="W220" s="109"/>
      <c r="X220" s="49"/>
      <c r="Y220" s="49"/>
      <c r="Z220" s="49"/>
    </row>
    <row r="221" spans="19:26" s="1" customFormat="1" ht="15" customHeight="1">
      <c r="S221" s="47"/>
      <c r="T221" s="48"/>
      <c r="U221" s="46"/>
      <c r="V221" s="108"/>
      <c r="W221" s="109"/>
      <c r="X221" s="49"/>
      <c r="Y221" s="49"/>
      <c r="Z221" s="49"/>
    </row>
    <row r="222" spans="19:26" s="1" customFormat="1" ht="15" customHeight="1">
      <c r="S222" s="47"/>
      <c r="T222" s="48"/>
      <c r="U222" s="46"/>
      <c r="V222" s="108"/>
      <c r="W222" s="109"/>
      <c r="X222" s="49"/>
      <c r="Y222" s="49"/>
      <c r="Z222" s="49"/>
    </row>
    <row r="223" spans="19:26" s="1" customFormat="1" ht="15" customHeight="1">
      <c r="S223" s="47"/>
      <c r="T223" s="48"/>
      <c r="U223" s="46"/>
      <c r="V223" s="108"/>
      <c r="W223" s="109"/>
      <c r="X223" s="49"/>
      <c r="Y223" s="49"/>
      <c r="Z223" s="49"/>
    </row>
    <row r="224" spans="19:26" s="1" customFormat="1" ht="15" customHeight="1">
      <c r="S224" s="47"/>
      <c r="T224" s="48"/>
      <c r="U224" s="46"/>
      <c r="V224" s="108"/>
      <c r="W224" s="109"/>
      <c r="X224" s="49"/>
      <c r="Y224" s="49"/>
      <c r="Z224" s="49"/>
    </row>
    <row r="225" spans="19:26" s="1" customFormat="1" ht="15" customHeight="1">
      <c r="S225" s="47"/>
      <c r="T225" s="48"/>
      <c r="U225" s="46"/>
      <c r="V225" s="108"/>
      <c r="W225" s="109"/>
      <c r="X225" s="49"/>
      <c r="Y225" s="49"/>
      <c r="Z225" s="49"/>
    </row>
    <row r="226" spans="19:26" s="1" customFormat="1" ht="15" customHeight="1">
      <c r="S226" s="47"/>
      <c r="T226" s="48"/>
      <c r="U226" s="46"/>
      <c r="V226" s="108"/>
      <c r="W226" s="109"/>
      <c r="X226" s="49"/>
      <c r="Y226" s="49"/>
      <c r="Z226" s="49"/>
    </row>
    <row r="227" spans="19:26" s="1" customFormat="1" ht="15" customHeight="1">
      <c r="S227" s="47"/>
      <c r="T227" s="48"/>
      <c r="U227" s="46"/>
      <c r="V227" s="108"/>
      <c r="W227" s="109"/>
      <c r="X227" s="49"/>
      <c r="Y227" s="49"/>
      <c r="Z227" s="49"/>
    </row>
    <row r="228" spans="19:26" s="1" customFormat="1" ht="15" customHeight="1">
      <c r="S228" s="47"/>
      <c r="T228" s="48"/>
      <c r="U228" s="46"/>
      <c r="V228" s="108"/>
      <c r="W228" s="109"/>
      <c r="X228" s="49"/>
      <c r="Y228" s="49"/>
      <c r="Z228" s="49"/>
    </row>
    <row r="229" spans="19:26" s="1" customFormat="1" ht="15" customHeight="1">
      <c r="S229" s="47"/>
      <c r="T229" s="48"/>
      <c r="U229" s="46"/>
      <c r="V229" s="108"/>
      <c r="W229" s="109"/>
      <c r="X229" s="49"/>
      <c r="Y229" s="49"/>
      <c r="Z229" s="49"/>
    </row>
    <row r="230" spans="19:26" s="1" customFormat="1" ht="15" customHeight="1">
      <c r="S230" s="47"/>
      <c r="T230" s="48"/>
      <c r="U230" s="46"/>
      <c r="V230" s="108"/>
      <c r="W230" s="109"/>
      <c r="X230" s="49"/>
      <c r="Y230" s="49"/>
      <c r="Z230" s="49"/>
    </row>
    <row r="231" spans="19:26" s="1" customFormat="1" ht="15" customHeight="1">
      <c r="S231" s="47"/>
      <c r="T231" s="48"/>
      <c r="U231" s="46"/>
      <c r="V231" s="108"/>
      <c r="W231" s="109"/>
      <c r="X231" s="49"/>
      <c r="Y231" s="49"/>
      <c r="Z231" s="49"/>
    </row>
    <row r="232" spans="19:26" s="1" customFormat="1" ht="15" customHeight="1">
      <c r="S232" s="47"/>
      <c r="T232" s="48"/>
      <c r="U232" s="46"/>
      <c r="V232" s="108"/>
      <c r="W232" s="109"/>
      <c r="X232" s="49"/>
      <c r="Y232" s="49"/>
      <c r="Z232" s="49"/>
    </row>
    <row r="233" spans="19:26" s="1" customFormat="1" ht="15" customHeight="1">
      <c r="S233" s="47"/>
      <c r="T233" s="48"/>
      <c r="U233" s="46"/>
      <c r="V233" s="108"/>
      <c r="W233" s="109"/>
      <c r="X233" s="49"/>
      <c r="Y233" s="49"/>
      <c r="Z233" s="49"/>
    </row>
    <row r="234" spans="19:26" s="1" customFormat="1" ht="15" customHeight="1">
      <c r="S234" s="47"/>
      <c r="T234" s="48"/>
      <c r="U234" s="46"/>
      <c r="V234" s="108"/>
      <c r="W234" s="109"/>
      <c r="X234" s="49"/>
      <c r="Y234" s="49"/>
      <c r="Z234" s="49"/>
    </row>
    <row r="235" spans="19:26" s="1" customFormat="1" ht="15" customHeight="1">
      <c r="S235" s="47"/>
      <c r="T235" s="48"/>
      <c r="U235" s="46"/>
      <c r="V235" s="108"/>
      <c r="W235" s="109"/>
      <c r="X235" s="49"/>
      <c r="Y235" s="49"/>
      <c r="Z235" s="49"/>
    </row>
    <row r="236" spans="19:26" s="1" customFormat="1" ht="15" customHeight="1">
      <c r="S236" s="47"/>
      <c r="T236" s="48"/>
      <c r="U236" s="46"/>
      <c r="V236" s="108"/>
      <c r="W236" s="109"/>
      <c r="X236" s="49"/>
      <c r="Y236" s="49"/>
      <c r="Z236" s="49"/>
    </row>
    <row r="237" spans="19:26" s="1" customFormat="1" ht="15" customHeight="1">
      <c r="S237" s="47"/>
      <c r="T237" s="48"/>
      <c r="U237" s="46"/>
      <c r="V237" s="108"/>
      <c r="W237" s="109"/>
      <c r="X237" s="49"/>
      <c r="Y237" s="49"/>
      <c r="Z237" s="49"/>
    </row>
    <row r="238" spans="19:26" s="1" customFormat="1" ht="15" customHeight="1">
      <c r="S238" s="47"/>
      <c r="T238" s="48"/>
      <c r="U238" s="46"/>
      <c r="V238" s="108"/>
      <c r="W238" s="109"/>
      <c r="X238" s="49"/>
      <c r="Y238" s="49"/>
      <c r="Z238" s="49"/>
    </row>
    <row r="239" spans="19:26" s="1" customFormat="1" ht="15" customHeight="1">
      <c r="S239" s="47"/>
      <c r="T239" s="48"/>
      <c r="U239" s="46"/>
      <c r="V239" s="108"/>
      <c r="W239" s="109"/>
      <c r="X239" s="49"/>
      <c r="Y239" s="49"/>
      <c r="Z239" s="49"/>
    </row>
    <row r="240" spans="19:26" s="1" customFormat="1" ht="15" customHeight="1">
      <c r="S240" s="47"/>
      <c r="T240" s="48"/>
      <c r="U240" s="46"/>
      <c r="V240" s="108"/>
      <c r="W240" s="109"/>
      <c r="X240" s="49"/>
      <c r="Y240" s="49"/>
      <c r="Z240" s="49"/>
    </row>
    <row r="241" spans="19:26" s="1" customFormat="1" ht="15" customHeight="1">
      <c r="S241" s="47"/>
      <c r="T241" s="48"/>
      <c r="U241" s="46"/>
      <c r="V241" s="108"/>
      <c r="W241" s="109"/>
      <c r="X241" s="49"/>
      <c r="Y241" s="49"/>
      <c r="Z241" s="49"/>
    </row>
    <row r="242" spans="19:26" s="1" customFormat="1" ht="15" customHeight="1">
      <c r="S242" s="47"/>
      <c r="T242" s="48"/>
      <c r="U242" s="46"/>
      <c r="V242" s="108"/>
      <c r="W242" s="109"/>
      <c r="X242" s="49"/>
      <c r="Y242" s="49"/>
      <c r="Z242" s="49"/>
    </row>
    <row r="243" spans="19:26" s="1" customFormat="1" ht="15" customHeight="1">
      <c r="S243" s="47"/>
      <c r="T243" s="48"/>
      <c r="U243" s="46"/>
      <c r="V243" s="108"/>
      <c r="W243" s="109"/>
      <c r="X243" s="49"/>
      <c r="Y243" s="49"/>
      <c r="Z243" s="49"/>
    </row>
    <row r="244" spans="19:26" s="1" customFormat="1" ht="15" customHeight="1">
      <c r="S244" s="47"/>
      <c r="T244" s="48"/>
      <c r="U244" s="46"/>
      <c r="V244" s="108"/>
      <c r="W244" s="109"/>
      <c r="X244" s="49"/>
      <c r="Y244" s="49"/>
      <c r="Z244" s="49"/>
    </row>
    <row r="245" spans="19:26" s="1" customFormat="1" ht="15" customHeight="1">
      <c r="S245" s="47"/>
      <c r="T245" s="48"/>
      <c r="U245" s="46"/>
      <c r="V245" s="108"/>
      <c r="W245" s="109"/>
      <c r="X245" s="49"/>
      <c r="Y245" s="49"/>
      <c r="Z245" s="49"/>
    </row>
    <row r="246" spans="19:26" s="1" customFormat="1" ht="15" customHeight="1">
      <c r="S246" s="47"/>
      <c r="T246" s="48"/>
      <c r="U246" s="46"/>
      <c r="V246" s="108"/>
      <c r="W246" s="109"/>
      <c r="X246" s="49"/>
      <c r="Y246" s="49"/>
      <c r="Z246" s="49"/>
    </row>
    <row r="247" spans="19:26" s="1" customFormat="1" ht="15" customHeight="1">
      <c r="S247" s="47"/>
      <c r="T247" s="48"/>
      <c r="U247" s="46"/>
      <c r="V247" s="108"/>
      <c r="W247" s="109"/>
      <c r="X247" s="49"/>
      <c r="Y247" s="49"/>
      <c r="Z247" s="49"/>
    </row>
    <row r="248" spans="19:26" s="1" customFormat="1" ht="15" customHeight="1">
      <c r="S248" s="47"/>
      <c r="T248" s="48"/>
      <c r="U248" s="46"/>
      <c r="V248" s="108"/>
      <c r="W248" s="109"/>
      <c r="X248" s="49"/>
      <c r="Y248" s="49"/>
      <c r="Z248" s="49"/>
    </row>
    <row r="249" spans="19:26" s="1" customFormat="1" ht="15" customHeight="1">
      <c r="S249" s="47"/>
      <c r="T249" s="48"/>
      <c r="U249" s="46"/>
      <c r="V249" s="108"/>
      <c r="W249" s="109"/>
      <c r="X249" s="49"/>
      <c r="Y249" s="49"/>
      <c r="Z249" s="49"/>
    </row>
    <row r="250" spans="19:26" s="1" customFormat="1" ht="15" customHeight="1">
      <c r="S250" s="47"/>
      <c r="T250" s="48"/>
      <c r="U250" s="46"/>
      <c r="V250" s="108"/>
      <c r="W250" s="109"/>
      <c r="X250" s="49"/>
      <c r="Y250" s="49"/>
      <c r="Z250" s="49"/>
    </row>
    <row r="251" spans="19:26" s="1" customFormat="1" ht="15" customHeight="1">
      <c r="S251" s="47"/>
      <c r="T251" s="48"/>
      <c r="U251" s="46"/>
      <c r="V251" s="108"/>
      <c r="W251" s="109"/>
      <c r="X251" s="49"/>
      <c r="Y251" s="49"/>
      <c r="Z251" s="49"/>
    </row>
    <row r="252" spans="19:26" s="1" customFormat="1" ht="15" customHeight="1">
      <c r="S252" s="47"/>
      <c r="T252" s="48"/>
      <c r="U252" s="46"/>
      <c r="V252" s="108"/>
      <c r="W252" s="109"/>
      <c r="X252" s="49"/>
      <c r="Y252" s="49"/>
      <c r="Z252" s="49"/>
    </row>
    <row r="253" spans="19:26" s="1" customFormat="1" ht="15" customHeight="1">
      <c r="S253" s="47"/>
      <c r="T253" s="48"/>
      <c r="U253" s="46"/>
      <c r="V253" s="108"/>
      <c r="W253" s="109"/>
      <c r="X253" s="49"/>
      <c r="Y253" s="49"/>
      <c r="Z253" s="49"/>
    </row>
    <row r="254" spans="19:26" s="1" customFormat="1" ht="15" customHeight="1">
      <c r="S254" s="47"/>
      <c r="T254" s="48"/>
      <c r="U254" s="46"/>
      <c r="V254" s="108"/>
      <c r="W254" s="109"/>
      <c r="X254" s="49"/>
      <c r="Y254" s="49"/>
      <c r="Z254" s="49"/>
    </row>
    <row r="255" spans="19:26" s="1" customFormat="1" ht="15" customHeight="1">
      <c r="S255" s="47"/>
      <c r="T255" s="48"/>
      <c r="U255" s="46"/>
      <c r="V255" s="108"/>
      <c r="W255" s="109"/>
      <c r="X255" s="49"/>
      <c r="Y255" s="49"/>
      <c r="Z255" s="49"/>
    </row>
    <row r="256" spans="19:26" s="1" customFormat="1" ht="15" customHeight="1">
      <c r="S256" s="47"/>
      <c r="T256" s="48"/>
      <c r="U256" s="46"/>
      <c r="V256" s="108"/>
      <c r="W256" s="109"/>
      <c r="X256" s="49"/>
      <c r="Y256" s="49"/>
      <c r="Z256" s="49"/>
    </row>
    <row r="257" spans="19:26" s="1" customFormat="1" ht="15" customHeight="1">
      <c r="S257" s="47"/>
      <c r="T257" s="48"/>
      <c r="U257" s="46"/>
      <c r="V257" s="108"/>
      <c r="W257" s="109"/>
      <c r="X257" s="49"/>
      <c r="Y257" s="49"/>
      <c r="Z257" s="49"/>
    </row>
    <row r="258" spans="19:26" s="1" customFormat="1" ht="15" customHeight="1">
      <c r="S258" s="47"/>
      <c r="T258" s="48"/>
      <c r="U258" s="46"/>
      <c r="V258" s="108"/>
      <c r="W258" s="109"/>
      <c r="X258" s="49"/>
      <c r="Y258" s="49"/>
      <c r="Z258" s="49"/>
    </row>
    <row r="259" spans="19:26" s="1" customFormat="1" ht="15" customHeight="1">
      <c r="S259" s="47"/>
      <c r="T259" s="48"/>
      <c r="U259" s="46"/>
      <c r="V259" s="108"/>
      <c r="W259" s="109"/>
      <c r="X259" s="49"/>
      <c r="Y259" s="49"/>
      <c r="Z259" s="49"/>
    </row>
    <row r="260" spans="19:26" s="1" customFormat="1" ht="15" customHeight="1">
      <c r="S260" s="47"/>
      <c r="T260" s="48"/>
      <c r="U260" s="46"/>
      <c r="V260" s="108"/>
      <c r="W260" s="109"/>
      <c r="X260" s="49"/>
      <c r="Y260" s="49"/>
      <c r="Z260" s="49"/>
    </row>
    <row r="261" spans="19:26" s="1" customFormat="1" ht="15" customHeight="1">
      <c r="S261" s="47"/>
      <c r="T261" s="48"/>
      <c r="U261" s="46"/>
      <c r="V261" s="108"/>
      <c r="W261" s="109"/>
      <c r="X261" s="49"/>
      <c r="Y261" s="49"/>
      <c r="Z261" s="49"/>
    </row>
    <row r="262" spans="19:26" s="1" customFormat="1" ht="15" customHeight="1">
      <c r="S262" s="47"/>
      <c r="T262" s="48"/>
      <c r="U262" s="46"/>
      <c r="V262" s="108"/>
      <c r="W262" s="109"/>
      <c r="X262" s="49"/>
      <c r="Y262" s="49"/>
      <c r="Z262" s="49"/>
    </row>
    <row r="263" spans="19:26" s="1" customFormat="1" ht="15" customHeight="1">
      <c r="S263" s="47"/>
      <c r="T263" s="48"/>
      <c r="U263" s="46"/>
      <c r="V263" s="108"/>
      <c r="W263" s="109"/>
      <c r="X263" s="49"/>
      <c r="Y263" s="49"/>
      <c r="Z263" s="49"/>
    </row>
    <row r="264" spans="19:26" s="1" customFormat="1" ht="15" customHeight="1">
      <c r="S264" s="47"/>
      <c r="T264" s="48"/>
      <c r="U264" s="46"/>
      <c r="V264" s="108"/>
      <c r="W264" s="109"/>
      <c r="X264" s="49"/>
      <c r="Y264" s="49"/>
      <c r="Z264" s="49"/>
    </row>
    <row r="265" spans="19:26" s="1" customFormat="1" ht="15" customHeight="1">
      <c r="S265" s="47"/>
      <c r="T265" s="48"/>
      <c r="U265" s="46"/>
      <c r="V265" s="108"/>
      <c r="W265" s="109"/>
      <c r="X265" s="49"/>
      <c r="Y265" s="49"/>
      <c r="Z265" s="49"/>
    </row>
    <row r="266" spans="19:26" s="1" customFormat="1" ht="15" customHeight="1">
      <c r="S266" s="47"/>
      <c r="T266" s="48"/>
      <c r="U266" s="46"/>
      <c r="V266" s="108"/>
      <c r="W266" s="109"/>
      <c r="X266" s="49"/>
      <c r="Y266" s="49"/>
      <c r="Z266" s="49"/>
    </row>
    <row r="267" spans="19:26" s="1" customFormat="1" ht="15" customHeight="1">
      <c r="S267" s="47"/>
      <c r="T267" s="48"/>
      <c r="U267" s="46"/>
      <c r="V267" s="108"/>
      <c r="W267" s="109"/>
      <c r="X267" s="49"/>
      <c r="Y267" s="49"/>
      <c r="Z267" s="49"/>
    </row>
    <row r="268" spans="19:26" s="1" customFormat="1" ht="15" customHeight="1">
      <c r="S268" s="47"/>
      <c r="T268" s="48"/>
      <c r="U268" s="46"/>
      <c r="V268" s="108"/>
      <c r="W268" s="109"/>
      <c r="X268" s="49"/>
      <c r="Y268" s="49"/>
      <c r="Z268" s="49"/>
    </row>
    <row r="269" spans="19:26" s="1" customFormat="1" ht="15" customHeight="1">
      <c r="S269" s="47"/>
      <c r="T269" s="48"/>
      <c r="U269" s="46"/>
      <c r="V269" s="108"/>
      <c r="W269" s="109"/>
      <c r="X269" s="49"/>
      <c r="Y269" s="49"/>
      <c r="Z269" s="49"/>
    </row>
    <row r="270" spans="19:26" s="1" customFormat="1" ht="15" customHeight="1">
      <c r="S270" s="47"/>
      <c r="T270" s="48"/>
      <c r="U270" s="46"/>
      <c r="V270" s="108"/>
      <c r="W270" s="109"/>
      <c r="X270" s="49"/>
      <c r="Y270" s="49"/>
      <c r="Z270" s="49"/>
    </row>
    <row r="271" spans="19:26" s="1" customFormat="1" ht="15" customHeight="1">
      <c r="S271" s="47"/>
      <c r="T271" s="48"/>
      <c r="U271" s="46"/>
      <c r="V271" s="108"/>
      <c r="W271" s="109"/>
      <c r="X271" s="49"/>
      <c r="Y271" s="49"/>
      <c r="Z271" s="49"/>
    </row>
    <row r="272" spans="19:26" s="1" customFormat="1" ht="15" customHeight="1">
      <c r="S272" s="47"/>
      <c r="T272" s="48"/>
      <c r="U272" s="46"/>
      <c r="V272" s="108"/>
      <c r="W272" s="109"/>
      <c r="X272" s="49"/>
      <c r="Y272" s="49"/>
      <c r="Z272" s="49"/>
    </row>
    <row r="273" spans="1:1024" s="1" customFormat="1" ht="15" customHeight="1">
      <c r="S273" s="47"/>
      <c r="T273" s="48"/>
      <c r="U273" s="46"/>
      <c r="V273" s="108"/>
      <c r="W273" s="109"/>
      <c r="X273" s="49"/>
      <c r="Y273" s="49"/>
      <c r="Z273" s="49"/>
    </row>
    <row r="274" spans="1:1024" s="1" customFormat="1" ht="15" customHeight="1">
      <c r="S274" s="47"/>
      <c r="T274" s="48"/>
      <c r="U274" s="46"/>
      <c r="V274" s="108"/>
      <c r="W274" s="109"/>
      <c r="X274" s="49"/>
      <c r="Y274" s="49"/>
      <c r="Z274" s="49"/>
    </row>
    <row r="275" spans="1:1024" s="1" customFormat="1" ht="15" customHeight="1">
      <c r="S275" s="47"/>
      <c r="T275" s="48"/>
      <c r="U275" s="46"/>
      <c r="V275" s="108"/>
      <c r="W275" s="109"/>
      <c r="X275" s="49"/>
      <c r="Y275" s="49"/>
      <c r="Z275" s="49"/>
    </row>
    <row r="276" spans="1:1024" s="1" customFormat="1" ht="15" customHeight="1">
      <c r="S276" s="47"/>
      <c r="T276" s="48"/>
      <c r="U276" s="46"/>
      <c r="V276" s="108"/>
      <c r="W276" s="109"/>
      <c r="X276" s="49"/>
      <c r="Y276" s="49"/>
      <c r="Z276" s="49"/>
    </row>
    <row r="277" spans="1:1024" s="1" customFormat="1" ht="15" customHeight="1">
      <c r="S277" s="47"/>
      <c r="T277" s="48"/>
      <c r="U277" s="46"/>
      <c r="V277" s="108"/>
      <c r="W277" s="109"/>
      <c r="X277" s="49"/>
      <c r="Y277" s="49"/>
      <c r="Z277" s="49"/>
    </row>
    <row r="278" spans="1:1024" s="1" customFormat="1" ht="15" customHeight="1">
      <c r="S278" s="47"/>
      <c r="T278" s="48"/>
      <c r="U278" s="46"/>
      <c r="V278" s="108"/>
      <c r="W278" s="109"/>
      <c r="X278" s="49"/>
      <c r="Y278" s="49"/>
      <c r="Z278" s="49"/>
    </row>
    <row r="279" spans="1:1024" s="1" customFormat="1" ht="15" customHeight="1">
      <c r="S279" s="47"/>
      <c r="T279" s="48"/>
      <c r="U279" s="46"/>
      <c r="V279" s="108"/>
      <c r="W279" s="109"/>
      <c r="X279" s="49"/>
      <c r="Y279" s="49"/>
      <c r="Z279" s="49"/>
    </row>
    <row r="280" spans="1:1024" s="1" customFormat="1" ht="15" customHeight="1">
      <c r="S280" s="47"/>
      <c r="T280" s="48"/>
      <c r="U280" s="46"/>
      <c r="V280" s="108"/>
      <c r="W280" s="109"/>
      <c r="X280" s="49"/>
      <c r="Y280" s="49"/>
      <c r="Z280" s="49"/>
    </row>
    <row r="281" spans="1:1024" s="1" customFormat="1" ht="15" customHeight="1">
      <c r="S281" s="47"/>
      <c r="T281" s="48"/>
      <c r="U281" s="46"/>
      <c r="V281" s="108"/>
      <c r="W281" s="109"/>
      <c r="X281" s="49"/>
      <c r="Y281" s="49"/>
      <c r="Z281" s="49"/>
    </row>
    <row r="282" spans="1:1024" s="1" customFormat="1" ht="15" customHeight="1">
      <c r="S282" s="47"/>
      <c r="T282" s="48"/>
      <c r="U282" s="46"/>
      <c r="V282" s="108"/>
      <c r="W282" s="109"/>
      <c r="X282" s="49"/>
      <c r="Y282" s="49"/>
      <c r="Z282" s="49"/>
    </row>
    <row r="283" spans="1:1024" s="1" customFormat="1" ht="15" customHeight="1">
      <c r="S283" s="47"/>
      <c r="T283" s="48"/>
      <c r="U283" s="46"/>
      <c r="V283" s="108"/>
      <c r="W283" s="109"/>
      <c r="X283" s="49"/>
      <c r="Y283" s="49"/>
      <c r="Z283" s="49"/>
    </row>
    <row r="284" spans="1:1024" s="1" customFormat="1" ht="15" customHeight="1">
      <c r="S284" s="47"/>
      <c r="T284" s="48"/>
      <c r="U284" s="46"/>
      <c r="V284" s="108"/>
      <c r="W284" s="109"/>
      <c r="X284" s="49"/>
      <c r="Y284" s="49"/>
      <c r="Z284" s="49"/>
    </row>
    <row r="285" spans="1:1024" s="1" customFormat="1" ht="15" customHeight="1">
      <c r="S285" s="47"/>
      <c r="T285" s="48"/>
      <c r="U285" s="46"/>
      <c r="V285" s="108"/>
      <c r="W285" s="109"/>
      <c r="X285" s="49"/>
      <c r="Y285" s="49"/>
      <c r="Z285" s="49"/>
    </row>
    <row r="286" spans="1:1024" ht="15" customHeight="1">
      <c r="A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c r="JD286" s="1"/>
      <c r="JE286" s="1"/>
      <c r="JF286" s="1"/>
      <c r="JG286" s="1"/>
      <c r="JH286" s="1"/>
      <c r="JI286" s="1"/>
      <c r="JJ286" s="1"/>
      <c r="JK286" s="1"/>
      <c r="JL286" s="1"/>
      <c r="JM286" s="1"/>
      <c r="JN286" s="1"/>
      <c r="JO286" s="1"/>
      <c r="JP286" s="1"/>
      <c r="JQ286" s="1"/>
      <c r="JR286" s="1"/>
      <c r="JS286" s="1"/>
      <c r="JT286" s="1"/>
      <c r="JU286" s="1"/>
      <c r="JV286" s="1"/>
      <c r="JW286" s="1"/>
      <c r="JX286" s="1"/>
      <c r="JY286" s="1"/>
      <c r="JZ286" s="1"/>
      <c r="KA286" s="1"/>
      <c r="KB286" s="1"/>
      <c r="KC286" s="1"/>
      <c r="KD286" s="1"/>
      <c r="KE286" s="1"/>
      <c r="KF286" s="1"/>
      <c r="KG286" s="1"/>
      <c r="KH286" s="1"/>
      <c r="KI286" s="1"/>
      <c r="KJ286" s="1"/>
      <c r="KK286" s="1"/>
      <c r="KL286" s="1"/>
      <c r="KM286" s="1"/>
      <c r="KN286" s="1"/>
      <c r="KO286" s="1"/>
      <c r="KP286" s="1"/>
      <c r="KQ286" s="1"/>
      <c r="KR286" s="1"/>
      <c r="KS286" s="1"/>
      <c r="KT286" s="1"/>
      <c r="KU286" s="1"/>
      <c r="KV286" s="1"/>
      <c r="KW286" s="1"/>
      <c r="KX286" s="1"/>
      <c r="KY286" s="1"/>
      <c r="KZ286" s="1"/>
      <c r="LA286" s="1"/>
      <c r="LB286" s="1"/>
      <c r="LC286" s="1"/>
      <c r="LD286" s="1"/>
      <c r="LE286" s="1"/>
      <c r="LF286" s="1"/>
      <c r="LG286" s="1"/>
      <c r="LH286" s="1"/>
      <c r="LI286" s="1"/>
      <c r="LJ286" s="1"/>
      <c r="LK286" s="1"/>
      <c r="LL286" s="1"/>
      <c r="LM286" s="1"/>
      <c r="LN286" s="1"/>
      <c r="LO286" s="1"/>
      <c r="LP286" s="1"/>
      <c r="LQ286" s="1"/>
      <c r="LR286" s="1"/>
      <c r="LS286" s="1"/>
      <c r="LT286" s="1"/>
      <c r="LU286" s="1"/>
      <c r="LV286" s="1"/>
      <c r="LW286" s="1"/>
      <c r="LX286" s="1"/>
      <c r="LY286" s="1"/>
      <c r="LZ286" s="1"/>
      <c r="MA286" s="1"/>
      <c r="MB286" s="1"/>
      <c r="MC286" s="1"/>
      <c r="MD286" s="1"/>
      <c r="ME286" s="1"/>
      <c r="MF286" s="1"/>
      <c r="MG286" s="1"/>
      <c r="MH286" s="1"/>
      <c r="MI286" s="1"/>
      <c r="MJ286" s="1"/>
      <c r="MK286" s="1"/>
      <c r="ML286" s="1"/>
      <c r="MM286" s="1"/>
      <c r="MN286" s="1"/>
      <c r="MO286" s="1"/>
      <c r="MP286" s="1"/>
      <c r="MQ286" s="1"/>
      <c r="MR286" s="1"/>
      <c r="MS286" s="1"/>
      <c r="MT286" s="1"/>
      <c r="MU286" s="1"/>
      <c r="MV286" s="1"/>
      <c r="MW286" s="1"/>
      <c r="MX286" s="1"/>
      <c r="MY286" s="1"/>
      <c r="MZ286" s="1"/>
      <c r="NA286" s="1"/>
      <c r="NB286" s="1"/>
      <c r="NC286" s="1"/>
      <c r="ND286" s="1"/>
      <c r="NE286" s="1"/>
      <c r="NF286" s="1"/>
      <c r="NG286" s="1"/>
      <c r="NH286" s="1"/>
      <c r="NI286" s="1"/>
      <c r="NJ286" s="1"/>
      <c r="NK286" s="1"/>
      <c r="NL286" s="1"/>
      <c r="NM286" s="1"/>
      <c r="NN286" s="1"/>
      <c r="NO286" s="1"/>
      <c r="NP286" s="1"/>
      <c r="NQ286" s="1"/>
      <c r="NR286" s="1"/>
      <c r="NS286" s="1"/>
      <c r="NT286" s="1"/>
      <c r="NU286" s="1"/>
      <c r="NV286" s="1"/>
      <c r="NW286" s="1"/>
      <c r="NX286" s="1"/>
      <c r="NY286" s="1"/>
      <c r="NZ286" s="1"/>
      <c r="OA286" s="1"/>
      <c r="OB286" s="1"/>
      <c r="OC286" s="1"/>
      <c r="OD286" s="1"/>
      <c r="OE286" s="1"/>
      <c r="OF286" s="1"/>
      <c r="OG286" s="1"/>
      <c r="OH286" s="1"/>
      <c r="OI286" s="1"/>
      <c r="OJ286" s="1"/>
      <c r="OK286" s="1"/>
      <c r="OL286" s="1"/>
      <c r="OM286" s="1"/>
      <c r="ON286" s="1"/>
      <c r="OO286" s="1"/>
      <c r="OP286" s="1"/>
      <c r="OQ286" s="1"/>
      <c r="OR286" s="1"/>
      <c r="OS286" s="1"/>
      <c r="OT286" s="1"/>
      <c r="OU286" s="1"/>
      <c r="OV286" s="1"/>
      <c r="OW286" s="1"/>
      <c r="OX286" s="1"/>
      <c r="OY286" s="1"/>
      <c r="OZ286" s="1"/>
      <c r="PA286" s="1"/>
      <c r="PB286" s="1"/>
      <c r="PC286" s="1"/>
      <c r="PD286" s="1"/>
      <c r="PE286" s="1"/>
      <c r="PF286" s="1"/>
      <c r="PG286" s="1"/>
      <c r="PH286" s="1"/>
      <c r="PI286" s="1"/>
      <c r="PJ286" s="1"/>
      <c r="PK286" s="1"/>
      <c r="PL286" s="1"/>
      <c r="PM286" s="1"/>
      <c r="PN286" s="1"/>
      <c r="PO286" s="1"/>
      <c r="PP286" s="1"/>
      <c r="PQ286" s="1"/>
      <c r="PR286" s="1"/>
      <c r="PS286" s="1"/>
      <c r="PT286" s="1"/>
      <c r="PU286" s="1"/>
      <c r="PV286" s="1"/>
      <c r="PW286" s="1"/>
      <c r="PX286" s="1"/>
      <c r="PY286" s="1"/>
      <c r="PZ286" s="1"/>
      <c r="QA286" s="1"/>
      <c r="QB286" s="1"/>
      <c r="QC286" s="1"/>
      <c r="QD286" s="1"/>
      <c r="QE286" s="1"/>
      <c r="QF286" s="1"/>
      <c r="QG286" s="1"/>
      <c r="QH286" s="1"/>
      <c r="QI286" s="1"/>
      <c r="QJ286" s="1"/>
      <c r="QK286" s="1"/>
      <c r="QL286" s="1"/>
      <c r="QM286" s="1"/>
      <c r="QN286" s="1"/>
      <c r="QO286" s="1"/>
      <c r="QP286" s="1"/>
      <c r="QQ286" s="1"/>
      <c r="QR286" s="1"/>
      <c r="QS286" s="1"/>
      <c r="QT286" s="1"/>
      <c r="QU286" s="1"/>
      <c r="QV286" s="1"/>
      <c r="QW286" s="1"/>
      <c r="QX286" s="1"/>
      <c r="QY286" s="1"/>
      <c r="QZ286" s="1"/>
      <c r="RA286" s="1"/>
      <c r="RB286" s="1"/>
      <c r="RC286" s="1"/>
      <c r="RD286" s="1"/>
      <c r="RE286" s="1"/>
      <c r="RF286" s="1"/>
      <c r="RG286" s="1"/>
      <c r="RH286" s="1"/>
      <c r="RI286" s="1"/>
      <c r="RJ286" s="1"/>
      <c r="RK286" s="1"/>
      <c r="RL286" s="1"/>
      <c r="RM286" s="1"/>
      <c r="RN286" s="1"/>
      <c r="RO286" s="1"/>
      <c r="RP286" s="1"/>
      <c r="RQ286" s="1"/>
      <c r="RR286" s="1"/>
      <c r="RS286" s="1"/>
      <c r="RT286" s="1"/>
      <c r="RU286" s="1"/>
      <c r="RV286" s="1"/>
      <c r="RW286" s="1"/>
      <c r="RX286" s="1"/>
      <c r="RY286" s="1"/>
      <c r="RZ286" s="1"/>
      <c r="SA286" s="1"/>
      <c r="SB286" s="1"/>
      <c r="SC286" s="1"/>
      <c r="SD286" s="1"/>
      <c r="SE286" s="1"/>
      <c r="SF286" s="1"/>
      <c r="SG286" s="1"/>
      <c r="SH286" s="1"/>
      <c r="SI286" s="1"/>
      <c r="SJ286" s="1"/>
      <c r="SK286" s="1"/>
      <c r="SL286" s="1"/>
      <c r="SM286" s="1"/>
      <c r="SN286" s="1"/>
      <c r="SO286" s="1"/>
      <c r="SP286" s="1"/>
      <c r="SQ286" s="1"/>
      <c r="SR286" s="1"/>
      <c r="SS286" s="1"/>
      <c r="ST286" s="1"/>
      <c r="SU286" s="1"/>
      <c r="SV286" s="1"/>
      <c r="SW286" s="1"/>
      <c r="SX286" s="1"/>
      <c r="SY286" s="1"/>
      <c r="SZ286" s="1"/>
      <c r="TA286" s="1"/>
      <c r="TB286" s="1"/>
      <c r="TC286" s="1"/>
      <c r="TD286" s="1"/>
      <c r="TE286" s="1"/>
      <c r="TF286" s="1"/>
      <c r="TG286" s="1"/>
      <c r="TH286" s="1"/>
      <c r="TI286" s="1"/>
      <c r="TJ286" s="1"/>
      <c r="TK286" s="1"/>
      <c r="TL286" s="1"/>
      <c r="TM286" s="1"/>
      <c r="TN286" s="1"/>
      <c r="TO286" s="1"/>
      <c r="TP286" s="1"/>
      <c r="TQ286" s="1"/>
      <c r="TR286" s="1"/>
      <c r="TS286" s="1"/>
      <c r="TT286" s="1"/>
      <c r="TU286" s="1"/>
      <c r="TV286" s="1"/>
      <c r="TW286" s="1"/>
      <c r="TX286" s="1"/>
      <c r="TY286" s="1"/>
      <c r="TZ286" s="1"/>
      <c r="UA286" s="1"/>
      <c r="UB286" s="1"/>
      <c r="UC286" s="1"/>
      <c r="UD286" s="1"/>
      <c r="UE286" s="1"/>
      <c r="UF286" s="1"/>
      <c r="UG286" s="1"/>
      <c r="UH286" s="1"/>
      <c r="UI286" s="1"/>
      <c r="UJ286" s="1"/>
      <c r="UK286" s="1"/>
      <c r="UL286" s="1"/>
      <c r="UM286" s="1"/>
      <c r="UN286" s="1"/>
      <c r="UO286" s="1"/>
      <c r="UP286" s="1"/>
      <c r="UQ286" s="1"/>
      <c r="UR286" s="1"/>
      <c r="US286" s="1"/>
      <c r="UT286" s="1"/>
      <c r="UU286" s="1"/>
      <c r="UV286" s="1"/>
      <c r="UW286" s="1"/>
      <c r="UX286" s="1"/>
      <c r="UY286" s="1"/>
      <c r="UZ286" s="1"/>
      <c r="VA286" s="1"/>
      <c r="VB286" s="1"/>
      <c r="VC286" s="1"/>
      <c r="VD286" s="1"/>
      <c r="VE286" s="1"/>
      <c r="VF286" s="1"/>
      <c r="VG286" s="1"/>
      <c r="VH286" s="1"/>
      <c r="VI286" s="1"/>
      <c r="VJ286" s="1"/>
      <c r="VK286" s="1"/>
      <c r="VL286" s="1"/>
      <c r="VM286" s="1"/>
      <c r="VN286" s="1"/>
      <c r="VO286" s="1"/>
      <c r="VP286" s="1"/>
      <c r="VQ286" s="1"/>
      <c r="VR286" s="1"/>
      <c r="VS286" s="1"/>
      <c r="VT286" s="1"/>
      <c r="VU286" s="1"/>
      <c r="VV286" s="1"/>
      <c r="VW286" s="1"/>
      <c r="VX286" s="1"/>
      <c r="VY286" s="1"/>
      <c r="VZ286" s="1"/>
      <c r="WA286" s="1"/>
      <c r="WB286" s="1"/>
      <c r="WC286" s="1"/>
      <c r="WD286" s="1"/>
      <c r="WE286" s="1"/>
      <c r="WF286" s="1"/>
      <c r="WG286" s="1"/>
      <c r="WH286" s="1"/>
      <c r="WI286" s="1"/>
      <c r="WJ286" s="1"/>
      <c r="WK286" s="1"/>
      <c r="WL286" s="1"/>
      <c r="WM286" s="1"/>
      <c r="WN286" s="1"/>
      <c r="WO286" s="1"/>
      <c r="WP286" s="1"/>
      <c r="WQ286" s="1"/>
      <c r="WR286" s="1"/>
      <c r="WS286" s="1"/>
      <c r="WT286" s="1"/>
      <c r="WU286" s="1"/>
      <c r="WV286" s="1"/>
      <c r="WW286" s="1"/>
      <c r="WX286" s="1"/>
      <c r="WY286" s="1"/>
      <c r="WZ286" s="1"/>
      <c r="XA286" s="1"/>
      <c r="XB286" s="1"/>
      <c r="XC286" s="1"/>
      <c r="XD286" s="1"/>
      <c r="XE286" s="1"/>
      <c r="XF286" s="1"/>
      <c r="XG286" s="1"/>
      <c r="XH286" s="1"/>
      <c r="XI286" s="1"/>
      <c r="XJ286" s="1"/>
      <c r="XK286" s="1"/>
      <c r="XL286" s="1"/>
      <c r="XM286" s="1"/>
      <c r="XN286" s="1"/>
      <c r="XO286" s="1"/>
      <c r="XP286" s="1"/>
      <c r="XQ286" s="1"/>
      <c r="XR286" s="1"/>
      <c r="XS286" s="1"/>
      <c r="XT286" s="1"/>
      <c r="XU286" s="1"/>
      <c r="XV286" s="1"/>
      <c r="XW286" s="1"/>
      <c r="XX286" s="1"/>
      <c r="XY286" s="1"/>
      <c r="XZ286" s="1"/>
      <c r="YA286" s="1"/>
      <c r="YB286" s="1"/>
      <c r="YC286" s="1"/>
      <c r="YD286" s="1"/>
      <c r="YE286" s="1"/>
      <c r="YF286" s="1"/>
      <c r="YG286" s="1"/>
      <c r="YH286" s="1"/>
      <c r="YI286" s="1"/>
      <c r="YJ286" s="1"/>
      <c r="YK286" s="1"/>
      <c r="YL286" s="1"/>
      <c r="YM286" s="1"/>
      <c r="YN286" s="1"/>
      <c r="YO286" s="1"/>
      <c r="YP286" s="1"/>
      <c r="YQ286" s="1"/>
      <c r="YR286" s="1"/>
      <c r="YS286" s="1"/>
      <c r="YT286" s="1"/>
      <c r="YU286" s="1"/>
      <c r="YV286" s="1"/>
      <c r="YW286" s="1"/>
      <c r="YX286" s="1"/>
      <c r="YY286" s="1"/>
      <c r="YZ286" s="1"/>
      <c r="ZA286" s="1"/>
      <c r="ZB286" s="1"/>
      <c r="ZC286" s="1"/>
      <c r="ZD286" s="1"/>
      <c r="ZE286" s="1"/>
      <c r="ZF286" s="1"/>
      <c r="ZG286" s="1"/>
      <c r="ZH286" s="1"/>
      <c r="ZI286" s="1"/>
      <c r="ZJ286" s="1"/>
      <c r="ZK286" s="1"/>
      <c r="ZL286" s="1"/>
      <c r="ZM286" s="1"/>
      <c r="ZN286" s="1"/>
      <c r="ZO286" s="1"/>
      <c r="ZP286" s="1"/>
      <c r="ZQ286" s="1"/>
      <c r="ZR286" s="1"/>
      <c r="ZS286" s="1"/>
      <c r="ZT286" s="1"/>
      <c r="ZU286" s="1"/>
      <c r="ZV286" s="1"/>
      <c r="ZW286" s="1"/>
      <c r="ZX286" s="1"/>
      <c r="ZY286" s="1"/>
      <c r="ZZ286" s="1"/>
      <c r="AAA286" s="1"/>
      <c r="AAB286" s="1"/>
      <c r="AAC286" s="1"/>
      <c r="AAD286" s="1"/>
      <c r="AAE286" s="1"/>
      <c r="AAF286" s="1"/>
      <c r="AAG286" s="1"/>
      <c r="AAH286" s="1"/>
      <c r="AAI286" s="1"/>
      <c r="AAJ286" s="1"/>
      <c r="AAK286" s="1"/>
      <c r="AAL286" s="1"/>
      <c r="AAM286" s="1"/>
      <c r="AAN286" s="1"/>
      <c r="AAO286" s="1"/>
      <c r="AAP286" s="1"/>
      <c r="AAQ286" s="1"/>
      <c r="AAR286" s="1"/>
      <c r="AAS286" s="1"/>
      <c r="AAT286" s="1"/>
      <c r="AAU286" s="1"/>
      <c r="AAV286" s="1"/>
      <c r="AAW286" s="1"/>
      <c r="AAX286" s="1"/>
      <c r="AAY286" s="1"/>
      <c r="AAZ286" s="1"/>
      <c r="ABA286" s="1"/>
      <c r="ABB286" s="1"/>
      <c r="ABC286" s="1"/>
      <c r="ABD286" s="1"/>
      <c r="ABE286" s="1"/>
      <c r="ABF286" s="1"/>
      <c r="ABG286" s="1"/>
      <c r="ABH286" s="1"/>
      <c r="ABI286" s="1"/>
      <c r="ABJ286" s="1"/>
      <c r="ABK286" s="1"/>
      <c r="ABL286" s="1"/>
      <c r="ABM286" s="1"/>
      <c r="ABN286" s="1"/>
      <c r="ABO286" s="1"/>
      <c r="ABP286" s="1"/>
      <c r="ABQ286" s="1"/>
      <c r="ABR286" s="1"/>
      <c r="ABS286" s="1"/>
      <c r="ABT286" s="1"/>
      <c r="ABU286" s="1"/>
      <c r="ABV286" s="1"/>
      <c r="ABW286" s="1"/>
      <c r="ABX286" s="1"/>
      <c r="ABY286" s="1"/>
      <c r="ABZ286" s="1"/>
      <c r="ACA286" s="1"/>
      <c r="ACB286" s="1"/>
      <c r="ACC286" s="1"/>
      <c r="ACD286" s="1"/>
      <c r="ACE286" s="1"/>
      <c r="ACF286" s="1"/>
      <c r="ACG286" s="1"/>
      <c r="ACH286" s="1"/>
      <c r="ACI286" s="1"/>
      <c r="ACJ286" s="1"/>
      <c r="ACK286" s="1"/>
      <c r="ACL286" s="1"/>
      <c r="ACM286" s="1"/>
      <c r="ACN286" s="1"/>
      <c r="ACO286" s="1"/>
      <c r="ACP286" s="1"/>
      <c r="ACQ286" s="1"/>
      <c r="ACR286" s="1"/>
      <c r="ACS286" s="1"/>
      <c r="ACT286" s="1"/>
      <c r="ACU286" s="1"/>
      <c r="ACV286" s="1"/>
      <c r="ACW286" s="1"/>
      <c r="ACX286" s="1"/>
      <c r="ACY286" s="1"/>
      <c r="ACZ286" s="1"/>
      <c r="ADA286" s="1"/>
      <c r="ADB286" s="1"/>
      <c r="ADC286" s="1"/>
      <c r="ADD286" s="1"/>
      <c r="ADE286" s="1"/>
      <c r="ADF286" s="1"/>
      <c r="ADG286" s="1"/>
      <c r="ADH286" s="1"/>
      <c r="ADI286" s="1"/>
      <c r="ADJ286" s="1"/>
      <c r="ADK286" s="1"/>
      <c r="ADL286" s="1"/>
      <c r="ADM286" s="1"/>
      <c r="ADN286" s="1"/>
      <c r="ADO286" s="1"/>
      <c r="ADP286" s="1"/>
      <c r="ADQ286" s="1"/>
      <c r="ADR286" s="1"/>
      <c r="ADS286" s="1"/>
      <c r="ADT286" s="1"/>
      <c r="ADU286" s="1"/>
      <c r="ADV286" s="1"/>
      <c r="ADW286" s="1"/>
      <c r="ADX286" s="1"/>
      <c r="ADY286" s="1"/>
      <c r="ADZ286" s="1"/>
      <c r="AEA286" s="1"/>
      <c r="AEB286" s="1"/>
      <c r="AEC286" s="1"/>
      <c r="AED286" s="1"/>
      <c r="AEE286" s="1"/>
      <c r="AEF286" s="1"/>
      <c r="AEG286" s="1"/>
      <c r="AEH286" s="1"/>
      <c r="AEI286" s="1"/>
      <c r="AEJ286" s="1"/>
      <c r="AEK286" s="1"/>
      <c r="AEL286" s="1"/>
      <c r="AEM286" s="1"/>
      <c r="AEN286" s="1"/>
      <c r="AEO286" s="1"/>
      <c r="AEP286" s="1"/>
      <c r="AEQ286" s="1"/>
      <c r="AER286" s="1"/>
      <c r="AES286" s="1"/>
      <c r="AET286" s="1"/>
      <c r="AEU286" s="1"/>
      <c r="AEV286" s="1"/>
      <c r="AEW286" s="1"/>
      <c r="AEX286" s="1"/>
      <c r="AEY286" s="1"/>
      <c r="AEZ286" s="1"/>
      <c r="AFA286" s="1"/>
      <c r="AFB286" s="1"/>
      <c r="AFC286" s="1"/>
      <c r="AFD286" s="1"/>
      <c r="AFE286" s="1"/>
      <c r="AFF286" s="1"/>
      <c r="AFG286" s="1"/>
      <c r="AFH286" s="1"/>
      <c r="AFI286" s="1"/>
      <c r="AFJ286" s="1"/>
      <c r="AFK286" s="1"/>
      <c r="AFL286" s="1"/>
      <c r="AFM286" s="1"/>
      <c r="AFN286" s="1"/>
      <c r="AFO286" s="1"/>
      <c r="AFP286" s="1"/>
      <c r="AFQ286" s="1"/>
      <c r="AFR286" s="1"/>
      <c r="AFS286" s="1"/>
      <c r="AFT286" s="1"/>
      <c r="AFU286" s="1"/>
      <c r="AFV286" s="1"/>
      <c r="AFW286" s="1"/>
      <c r="AFX286" s="1"/>
      <c r="AFY286" s="1"/>
      <c r="AFZ286" s="1"/>
      <c r="AGA286" s="1"/>
      <c r="AGB286" s="1"/>
      <c r="AGC286" s="1"/>
      <c r="AGD286" s="1"/>
      <c r="AGE286" s="1"/>
      <c r="AGF286" s="1"/>
      <c r="AGG286" s="1"/>
      <c r="AGH286" s="1"/>
      <c r="AGI286" s="1"/>
      <c r="AGJ286" s="1"/>
      <c r="AGK286" s="1"/>
      <c r="AGL286" s="1"/>
      <c r="AGM286" s="1"/>
      <c r="AGN286" s="1"/>
      <c r="AGO286" s="1"/>
      <c r="AGP286" s="1"/>
      <c r="AGQ286" s="1"/>
      <c r="AGR286" s="1"/>
      <c r="AGS286" s="1"/>
      <c r="AGT286" s="1"/>
      <c r="AGU286" s="1"/>
      <c r="AGV286" s="1"/>
      <c r="AGW286" s="1"/>
      <c r="AGX286" s="1"/>
      <c r="AGY286" s="1"/>
      <c r="AGZ286" s="1"/>
      <c r="AHA286" s="1"/>
      <c r="AHB286" s="1"/>
      <c r="AHC286" s="1"/>
      <c r="AHD286" s="1"/>
      <c r="AHE286" s="1"/>
      <c r="AHF286" s="1"/>
      <c r="AHG286" s="1"/>
      <c r="AHH286" s="1"/>
      <c r="AHI286" s="1"/>
      <c r="AHJ286" s="1"/>
      <c r="AHK286" s="1"/>
      <c r="AHL286" s="1"/>
      <c r="AHM286" s="1"/>
      <c r="AHN286" s="1"/>
      <c r="AHO286" s="1"/>
      <c r="AHP286" s="1"/>
      <c r="AHQ286" s="1"/>
      <c r="AHR286" s="1"/>
      <c r="AHS286" s="1"/>
      <c r="AHT286" s="1"/>
      <c r="AHU286" s="1"/>
      <c r="AHV286" s="1"/>
      <c r="AHW286" s="1"/>
      <c r="AHX286" s="1"/>
      <c r="AHY286" s="1"/>
      <c r="AHZ286" s="1"/>
      <c r="AIA286" s="1"/>
      <c r="AIB286" s="1"/>
      <c r="AIC286" s="1"/>
      <c r="AID286" s="1"/>
      <c r="AIE286" s="1"/>
      <c r="AIF286" s="1"/>
      <c r="AIG286" s="1"/>
      <c r="AIH286" s="1"/>
      <c r="AII286" s="1"/>
      <c r="AIJ286" s="1"/>
      <c r="AIK286" s="1"/>
      <c r="AIL286" s="1"/>
      <c r="AIM286" s="1"/>
      <c r="AIN286" s="1"/>
      <c r="AIO286" s="1"/>
      <c r="AIP286" s="1"/>
      <c r="AIQ286" s="1"/>
      <c r="AIR286" s="1"/>
      <c r="AIS286" s="1"/>
      <c r="AIT286" s="1"/>
      <c r="AIU286" s="1"/>
      <c r="AIV286" s="1"/>
      <c r="AIW286" s="1"/>
      <c r="AIX286" s="1"/>
      <c r="AIY286" s="1"/>
      <c r="AIZ286" s="1"/>
      <c r="AJA286" s="1"/>
      <c r="AJB286" s="1"/>
      <c r="AJC286" s="1"/>
      <c r="AJD286" s="1"/>
      <c r="AJE286" s="1"/>
      <c r="AJF286" s="1"/>
      <c r="AJG286" s="1"/>
      <c r="AJH286" s="1"/>
      <c r="AJI286" s="1"/>
      <c r="AJJ286" s="1"/>
      <c r="AJK286" s="1"/>
      <c r="AJL286" s="1"/>
      <c r="AJM286" s="1"/>
      <c r="AJN286" s="1"/>
      <c r="AJO286" s="1"/>
      <c r="AJP286" s="1"/>
      <c r="AJQ286" s="1"/>
      <c r="AJR286" s="1"/>
      <c r="AJS286" s="1"/>
      <c r="AJT286" s="1"/>
      <c r="AJU286" s="1"/>
      <c r="AJV286" s="1"/>
      <c r="AJW286" s="1"/>
      <c r="AJX286" s="1"/>
      <c r="AJY286" s="1"/>
      <c r="AJZ286" s="1"/>
      <c r="AKA286" s="1"/>
      <c r="AKB286" s="1"/>
      <c r="AKC286" s="1"/>
      <c r="AKD286" s="1"/>
      <c r="AKE286" s="1"/>
      <c r="AKF286" s="1"/>
      <c r="AKG286" s="1"/>
      <c r="AKH286" s="1"/>
      <c r="AKI286" s="1"/>
      <c r="AKJ286" s="1"/>
      <c r="AKK286" s="1"/>
      <c r="AKL286" s="1"/>
      <c r="AKM286" s="1"/>
      <c r="AKN286" s="1"/>
      <c r="AKO286" s="1"/>
      <c r="AKP286" s="1"/>
      <c r="AKQ286" s="1"/>
      <c r="AKR286" s="1"/>
      <c r="AKS286" s="1"/>
      <c r="AKT286" s="1"/>
      <c r="AKU286" s="1"/>
      <c r="AKV286" s="1"/>
      <c r="AKW286" s="1"/>
      <c r="AKX286" s="1"/>
      <c r="AKY286" s="1"/>
      <c r="AKZ286" s="1"/>
      <c r="ALA286" s="1"/>
      <c r="ALB286" s="1"/>
      <c r="ALC286" s="1"/>
      <c r="ALD286" s="1"/>
      <c r="ALE286" s="1"/>
      <c r="ALF286" s="1"/>
      <c r="ALG286" s="1"/>
      <c r="ALH286" s="1"/>
      <c r="ALI286" s="1"/>
      <c r="ALJ286" s="1"/>
      <c r="ALK286" s="1"/>
      <c r="ALL286" s="1"/>
      <c r="ALM286" s="1"/>
      <c r="ALN286" s="1"/>
      <c r="ALO286" s="1"/>
      <c r="ALP286" s="1"/>
      <c r="ALQ286" s="1"/>
      <c r="ALR286" s="1"/>
      <c r="ALS286" s="1"/>
      <c r="ALT286" s="1"/>
      <c r="ALU286" s="1"/>
      <c r="ALV286" s="1"/>
      <c r="ALW286" s="1"/>
      <c r="ALX286" s="1"/>
      <c r="ALY286" s="1"/>
      <c r="ALZ286" s="1"/>
      <c r="AMA286" s="1"/>
      <c r="AMB286" s="1"/>
      <c r="AMC286" s="1"/>
      <c r="AMD286" s="1"/>
      <c r="AME286" s="1"/>
      <c r="AMF286" s="1"/>
      <c r="AMG286" s="1"/>
      <c r="AMH286" s="1"/>
      <c r="AMI286" s="1"/>
      <c r="AMJ286" s="1"/>
    </row>
    <row r="287" spans="1:1024" ht="15" customHeight="1">
      <c r="A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c r="JD287" s="1"/>
      <c r="JE287" s="1"/>
      <c r="JF287" s="1"/>
      <c r="JG287" s="1"/>
      <c r="JH287" s="1"/>
      <c r="JI287" s="1"/>
      <c r="JJ287" s="1"/>
      <c r="JK287" s="1"/>
      <c r="JL287" s="1"/>
      <c r="JM287" s="1"/>
      <c r="JN287" s="1"/>
      <c r="JO287" s="1"/>
      <c r="JP287" s="1"/>
      <c r="JQ287" s="1"/>
      <c r="JR287" s="1"/>
      <c r="JS287" s="1"/>
      <c r="JT287" s="1"/>
      <c r="JU287" s="1"/>
      <c r="JV287" s="1"/>
      <c r="JW287" s="1"/>
      <c r="JX287" s="1"/>
      <c r="JY287" s="1"/>
      <c r="JZ287" s="1"/>
      <c r="KA287" s="1"/>
      <c r="KB287" s="1"/>
      <c r="KC287" s="1"/>
      <c r="KD287" s="1"/>
      <c r="KE287" s="1"/>
      <c r="KF287" s="1"/>
      <c r="KG287" s="1"/>
      <c r="KH287" s="1"/>
      <c r="KI287" s="1"/>
      <c r="KJ287" s="1"/>
      <c r="KK287" s="1"/>
      <c r="KL287" s="1"/>
      <c r="KM287" s="1"/>
      <c r="KN287" s="1"/>
      <c r="KO287" s="1"/>
      <c r="KP287" s="1"/>
      <c r="KQ287" s="1"/>
      <c r="KR287" s="1"/>
      <c r="KS287" s="1"/>
      <c r="KT287" s="1"/>
      <c r="KU287" s="1"/>
      <c r="KV287" s="1"/>
      <c r="KW287" s="1"/>
      <c r="KX287" s="1"/>
      <c r="KY287" s="1"/>
      <c r="KZ287" s="1"/>
      <c r="LA287" s="1"/>
      <c r="LB287" s="1"/>
      <c r="LC287" s="1"/>
      <c r="LD287" s="1"/>
      <c r="LE287" s="1"/>
      <c r="LF287" s="1"/>
      <c r="LG287" s="1"/>
      <c r="LH287" s="1"/>
      <c r="LI287" s="1"/>
      <c r="LJ287" s="1"/>
      <c r="LK287" s="1"/>
      <c r="LL287" s="1"/>
      <c r="LM287" s="1"/>
      <c r="LN287" s="1"/>
      <c r="LO287" s="1"/>
      <c r="LP287" s="1"/>
      <c r="LQ287" s="1"/>
      <c r="LR287" s="1"/>
      <c r="LS287" s="1"/>
      <c r="LT287" s="1"/>
      <c r="LU287" s="1"/>
      <c r="LV287" s="1"/>
      <c r="LW287" s="1"/>
      <c r="LX287" s="1"/>
      <c r="LY287" s="1"/>
      <c r="LZ287" s="1"/>
      <c r="MA287" s="1"/>
      <c r="MB287" s="1"/>
      <c r="MC287" s="1"/>
      <c r="MD287" s="1"/>
      <c r="ME287" s="1"/>
      <c r="MF287" s="1"/>
      <c r="MG287" s="1"/>
      <c r="MH287" s="1"/>
      <c r="MI287" s="1"/>
      <c r="MJ287" s="1"/>
      <c r="MK287" s="1"/>
      <c r="ML287" s="1"/>
      <c r="MM287" s="1"/>
      <c r="MN287" s="1"/>
      <c r="MO287" s="1"/>
      <c r="MP287" s="1"/>
      <c r="MQ287" s="1"/>
      <c r="MR287" s="1"/>
      <c r="MS287" s="1"/>
      <c r="MT287" s="1"/>
      <c r="MU287" s="1"/>
      <c r="MV287" s="1"/>
      <c r="MW287" s="1"/>
      <c r="MX287" s="1"/>
      <c r="MY287" s="1"/>
      <c r="MZ287" s="1"/>
      <c r="NA287" s="1"/>
      <c r="NB287" s="1"/>
      <c r="NC287" s="1"/>
      <c r="ND287" s="1"/>
      <c r="NE287" s="1"/>
      <c r="NF287" s="1"/>
      <c r="NG287" s="1"/>
      <c r="NH287" s="1"/>
      <c r="NI287" s="1"/>
      <c r="NJ287" s="1"/>
      <c r="NK287" s="1"/>
      <c r="NL287" s="1"/>
      <c r="NM287" s="1"/>
      <c r="NN287" s="1"/>
      <c r="NO287" s="1"/>
      <c r="NP287" s="1"/>
      <c r="NQ287" s="1"/>
      <c r="NR287" s="1"/>
      <c r="NS287" s="1"/>
      <c r="NT287" s="1"/>
      <c r="NU287" s="1"/>
      <c r="NV287" s="1"/>
      <c r="NW287" s="1"/>
      <c r="NX287" s="1"/>
      <c r="NY287" s="1"/>
      <c r="NZ287" s="1"/>
      <c r="OA287" s="1"/>
      <c r="OB287" s="1"/>
      <c r="OC287" s="1"/>
      <c r="OD287" s="1"/>
      <c r="OE287" s="1"/>
      <c r="OF287" s="1"/>
      <c r="OG287" s="1"/>
      <c r="OH287" s="1"/>
      <c r="OI287" s="1"/>
      <c r="OJ287" s="1"/>
      <c r="OK287" s="1"/>
      <c r="OL287" s="1"/>
      <c r="OM287" s="1"/>
      <c r="ON287" s="1"/>
      <c r="OO287" s="1"/>
      <c r="OP287" s="1"/>
      <c r="OQ287" s="1"/>
      <c r="OR287" s="1"/>
      <c r="OS287" s="1"/>
      <c r="OT287" s="1"/>
      <c r="OU287" s="1"/>
      <c r="OV287" s="1"/>
      <c r="OW287" s="1"/>
      <c r="OX287" s="1"/>
      <c r="OY287" s="1"/>
      <c r="OZ287" s="1"/>
      <c r="PA287" s="1"/>
      <c r="PB287" s="1"/>
      <c r="PC287" s="1"/>
      <c r="PD287" s="1"/>
      <c r="PE287" s="1"/>
      <c r="PF287" s="1"/>
      <c r="PG287" s="1"/>
      <c r="PH287" s="1"/>
      <c r="PI287" s="1"/>
      <c r="PJ287" s="1"/>
      <c r="PK287" s="1"/>
      <c r="PL287" s="1"/>
      <c r="PM287" s="1"/>
      <c r="PN287" s="1"/>
      <c r="PO287" s="1"/>
      <c r="PP287" s="1"/>
      <c r="PQ287" s="1"/>
      <c r="PR287" s="1"/>
      <c r="PS287" s="1"/>
      <c r="PT287" s="1"/>
      <c r="PU287" s="1"/>
      <c r="PV287" s="1"/>
      <c r="PW287" s="1"/>
      <c r="PX287" s="1"/>
      <c r="PY287" s="1"/>
      <c r="PZ287" s="1"/>
      <c r="QA287" s="1"/>
      <c r="QB287" s="1"/>
      <c r="QC287" s="1"/>
      <c r="QD287" s="1"/>
      <c r="QE287" s="1"/>
      <c r="QF287" s="1"/>
      <c r="QG287" s="1"/>
      <c r="QH287" s="1"/>
      <c r="QI287" s="1"/>
      <c r="QJ287" s="1"/>
      <c r="QK287" s="1"/>
      <c r="QL287" s="1"/>
      <c r="QM287" s="1"/>
      <c r="QN287" s="1"/>
      <c r="QO287" s="1"/>
      <c r="QP287" s="1"/>
      <c r="QQ287" s="1"/>
      <c r="QR287" s="1"/>
      <c r="QS287" s="1"/>
      <c r="QT287" s="1"/>
      <c r="QU287" s="1"/>
      <c r="QV287" s="1"/>
      <c r="QW287" s="1"/>
      <c r="QX287" s="1"/>
      <c r="QY287" s="1"/>
      <c r="QZ287" s="1"/>
      <c r="RA287" s="1"/>
      <c r="RB287" s="1"/>
      <c r="RC287" s="1"/>
      <c r="RD287" s="1"/>
      <c r="RE287" s="1"/>
      <c r="RF287" s="1"/>
      <c r="RG287" s="1"/>
      <c r="RH287" s="1"/>
      <c r="RI287" s="1"/>
      <c r="RJ287" s="1"/>
      <c r="RK287" s="1"/>
      <c r="RL287" s="1"/>
      <c r="RM287" s="1"/>
      <c r="RN287" s="1"/>
      <c r="RO287" s="1"/>
      <c r="RP287" s="1"/>
      <c r="RQ287" s="1"/>
      <c r="RR287" s="1"/>
      <c r="RS287" s="1"/>
      <c r="RT287" s="1"/>
      <c r="RU287" s="1"/>
      <c r="RV287" s="1"/>
      <c r="RW287" s="1"/>
      <c r="RX287" s="1"/>
      <c r="RY287" s="1"/>
      <c r="RZ287" s="1"/>
      <c r="SA287" s="1"/>
      <c r="SB287" s="1"/>
      <c r="SC287" s="1"/>
      <c r="SD287" s="1"/>
      <c r="SE287" s="1"/>
      <c r="SF287" s="1"/>
      <c r="SG287" s="1"/>
      <c r="SH287" s="1"/>
      <c r="SI287" s="1"/>
      <c r="SJ287" s="1"/>
      <c r="SK287" s="1"/>
      <c r="SL287" s="1"/>
      <c r="SM287" s="1"/>
      <c r="SN287" s="1"/>
      <c r="SO287" s="1"/>
      <c r="SP287" s="1"/>
      <c r="SQ287" s="1"/>
      <c r="SR287" s="1"/>
      <c r="SS287" s="1"/>
      <c r="ST287" s="1"/>
      <c r="SU287" s="1"/>
      <c r="SV287" s="1"/>
      <c r="SW287" s="1"/>
      <c r="SX287" s="1"/>
      <c r="SY287" s="1"/>
      <c r="SZ287" s="1"/>
      <c r="TA287" s="1"/>
      <c r="TB287" s="1"/>
      <c r="TC287" s="1"/>
      <c r="TD287" s="1"/>
      <c r="TE287" s="1"/>
      <c r="TF287" s="1"/>
      <c r="TG287" s="1"/>
      <c r="TH287" s="1"/>
      <c r="TI287" s="1"/>
      <c r="TJ287" s="1"/>
      <c r="TK287" s="1"/>
      <c r="TL287" s="1"/>
      <c r="TM287" s="1"/>
      <c r="TN287" s="1"/>
      <c r="TO287" s="1"/>
      <c r="TP287" s="1"/>
      <c r="TQ287" s="1"/>
      <c r="TR287" s="1"/>
      <c r="TS287" s="1"/>
      <c r="TT287" s="1"/>
      <c r="TU287" s="1"/>
      <c r="TV287" s="1"/>
      <c r="TW287" s="1"/>
      <c r="TX287" s="1"/>
      <c r="TY287" s="1"/>
      <c r="TZ287" s="1"/>
      <c r="UA287" s="1"/>
      <c r="UB287" s="1"/>
      <c r="UC287" s="1"/>
      <c r="UD287" s="1"/>
      <c r="UE287" s="1"/>
      <c r="UF287" s="1"/>
      <c r="UG287" s="1"/>
      <c r="UH287" s="1"/>
      <c r="UI287" s="1"/>
      <c r="UJ287" s="1"/>
      <c r="UK287" s="1"/>
      <c r="UL287" s="1"/>
      <c r="UM287" s="1"/>
      <c r="UN287" s="1"/>
      <c r="UO287" s="1"/>
      <c r="UP287" s="1"/>
      <c r="UQ287" s="1"/>
      <c r="UR287" s="1"/>
      <c r="US287" s="1"/>
      <c r="UT287" s="1"/>
      <c r="UU287" s="1"/>
      <c r="UV287" s="1"/>
      <c r="UW287" s="1"/>
      <c r="UX287" s="1"/>
      <c r="UY287" s="1"/>
      <c r="UZ287" s="1"/>
      <c r="VA287" s="1"/>
      <c r="VB287" s="1"/>
      <c r="VC287" s="1"/>
      <c r="VD287" s="1"/>
      <c r="VE287" s="1"/>
      <c r="VF287" s="1"/>
      <c r="VG287" s="1"/>
      <c r="VH287" s="1"/>
      <c r="VI287" s="1"/>
      <c r="VJ287" s="1"/>
      <c r="VK287" s="1"/>
      <c r="VL287" s="1"/>
      <c r="VM287" s="1"/>
      <c r="VN287" s="1"/>
      <c r="VO287" s="1"/>
      <c r="VP287" s="1"/>
      <c r="VQ287" s="1"/>
      <c r="VR287" s="1"/>
      <c r="VS287" s="1"/>
      <c r="VT287" s="1"/>
      <c r="VU287" s="1"/>
      <c r="VV287" s="1"/>
      <c r="VW287" s="1"/>
      <c r="VX287" s="1"/>
      <c r="VY287" s="1"/>
      <c r="VZ287" s="1"/>
      <c r="WA287" s="1"/>
      <c r="WB287" s="1"/>
      <c r="WC287" s="1"/>
      <c r="WD287" s="1"/>
      <c r="WE287" s="1"/>
      <c r="WF287" s="1"/>
      <c r="WG287" s="1"/>
      <c r="WH287" s="1"/>
      <c r="WI287" s="1"/>
      <c r="WJ287" s="1"/>
      <c r="WK287" s="1"/>
      <c r="WL287" s="1"/>
      <c r="WM287" s="1"/>
      <c r="WN287" s="1"/>
      <c r="WO287" s="1"/>
      <c r="WP287" s="1"/>
      <c r="WQ287" s="1"/>
      <c r="WR287" s="1"/>
      <c r="WS287" s="1"/>
      <c r="WT287" s="1"/>
      <c r="WU287" s="1"/>
      <c r="WV287" s="1"/>
      <c r="WW287" s="1"/>
      <c r="WX287" s="1"/>
      <c r="WY287" s="1"/>
      <c r="WZ287" s="1"/>
      <c r="XA287" s="1"/>
      <c r="XB287" s="1"/>
      <c r="XC287" s="1"/>
      <c r="XD287" s="1"/>
      <c r="XE287" s="1"/>
      <c r="XF287" s="1"/>
      <c r="XG287" s="1"/>
      <c r="XH287" s="1"/>
      <c r="XI287" s="1"/>
      <c r="XJ287" s="1"/>
      <c r="XK287" s="1"/>
      <c r="XL287" s="1"/>
      <c r="XM287" s="1"/>
      <c r="XN287" s="1"/>
      <c r="XO287" s="1"/>
      <c r="XP287" s="1"/>
      <c r="XQ287" s="1"/>
      <c r="XR287" s="1"/>
      <c r="XS287" s="1"/>
      <c r="XT287" s="1"/>
      <c r="XU287" s="1"/>
      <c r="XV287" s="1"/>
      <c r="XW287" s="1"/>
      <c r="XX287" s="1"/>
      <c r="XY287" s="1"/>
      <c r="XZ287" s="1"/>
      <c r="YA287" s="1"/>
      <c r="YB287" s="1"/>
      <c r="YC287" s="1"/>
      <c r="YD287" s="1"/>
      <c r="YE287" s="1"/>
      <c r="YF287" s="1"/>
      <c r="YG287" s="1"/>
      <c r="YH287" s="1"/>
      <c r="YI287" s="1"/>
      <c r="YJ287" s="1"/>
      <c r="YK287" s="1"/>
      <c r="YL287" s="1"/>
      <c r="YM287" s="1"/>
      <c r="YN287" s="1"/>
      <c r="YO287" s="1"/>
      <c r="YP287" s="1"/>
      <c r="YQ287" s="1"/>
      <c r="YR287" s="1"/>
      <c r="YS287" s="1"/>
      <c r="YT287" s="1"/>
      <c r="YU287" s="1"/>
      <c r="YV287" s="1"/>
      <c r="YW287" s="1"/>
      <c r="YX287" s="1"/>
      <c r="YY287" s="1"/>
      <c r="YZ287" s="1"/>
      <c r="ZA287" s="1"/>
      <c r="ZB287" s="1"/>
      <c r="ZC287" s="1"/>
      <c r="ZD287" s="1"/>
      <c r="ZE287" s="1"/>
      <c r="ZF287" s="1"/>
      <c r="ZG287" s="1"/>
      <c r="ZH287" s="1"/>
      <c r="ZI287" s="1"/>
      <c r="ZJ287" s="1"/>
      <c r="ZK287" s="1"/>
      <c r="ZL287" s="1"/>
      <c r="ZM287" s="1"/>
      <c r="ZN287" s="1"/>
      <c r="ZO287" s="1"/>
      <c r="ZP287" s="1"/>
      <c r="ZQ287" s="1"/>
      <c r="ZR287" s="1"/>
      <c r="ZS287" s="1"/>
      <c r="ZT287" s="1"/>
      <c r="ZU287" s="1"/>
      <c r="ZV287" s="1"/>
      <c r="ZW287" s="1"/>
      <c r="ZX287" s="1"/>
      <c r="ZY287" s="1"/>
      <c r="ZZ287" s="1"/>
      <c r="AAA287" s="1"/>
      <c r="AAB287" s="1"/>
      <c r="AAC287" s="1"/>
      <c r="AAD287" s="1"/>
      <c r="AAE287" s="1"/>
      <c r="AAF287" s="1"/>
      <c r="AAG287" s="1"/>
      <c r="AAH287" s="1"/>
      <c r="AAI287" s="1"/>
      <c r="AAJ287" s="1"/>
      <c r="AAK287" s="1"/>
      <c r="AAL287" s="1"/>
      <c r="AAM287" s="1"/>
      <c r="AAN287" s="1"/>
      <c r="AAO287" s="1"/>
      <c r="AAP287" s="1"/>
      <c r="AAQ287" s="1"/>
      <c r="AAR287" s="1"/>
      <c r="AAS287" s="1"/>
      <c r="AAT287" s="1"/>
      <c r="AAU287" s="1"/>
      <c r="AAV287" s="1"/>
      <c r="AAW287" s="1"/>
      <c r="AAX287" s="1"/>
      <c r="AAY287" s="1"/>
      <c r="AAZ287" s="1"/>
      <c r="ABA287" s="1"/>
      <c r="ABB287" s="1"/>
      <c r="ABC287" s="1"/>
      <c r="ABD287" s="1"/>
      <c r="ABE287" s="1"/>
      <c r="ABF287" s="1"/>
      <c r="ABG287" s="1"/>
      <c r="ABH287" s="1"/>
      <c r="ABI287" s="1"/>
      <c r="ABJ287" s="1"/>
      <c r="ABK287" s="1"/>
      <c r="ABL287" s="1"/>
      <c r="ABM287" s="1"/>
      <c r="ABN287" s="1"/>
      <c r="ABO287" s="1"/>
      <c r="ABP287" s="1"/>
      <c r="ABQ287" s="1"/>
      <c r="ABR287" s="1"/>
      <c r="ABS287" s="1"/>
      <c r="ABT287" s="1"/>
      <c r="ABU287" s="1"/>
      <c r="ABV287" s="1"/>
      <c r="ABW287" s="1"/>
      <c r="ABX287" s="1"/>
      <c r="ABY287" s="1"/>
      <c r="ABZ287" s="1"/>
      <c r="ACA287" s="1"/>
      <c r="ACB287" s="1"/>
      <c r="ACC287" s="1"/>
      <c r="ACD287" s="1"/>
      <c r="ACE287" s="1"/>
      <c r="ACF287" s="1"/>
      <c r="ACG287" s="1"/>
      <c r="ACH287" s="1"/>
      <c r="ACI287" s="1"/>
      <c r="ACJ287" s="1"/>
      <c r="ACK287" s="1"/>
      <c r="ACL287" s="1"/>
      <c r="ACM287" s="1"/>
      <c r="ACN287" s="1"/>
      <c r="ACO287" s="1"/>
      <c r="ACP287" s="1"/>
      <c r="ACQ287" s="1"/>
      <c r="ACR287" s="1"/>
      <c r="ACS287" s="1"/>
      <c r="ACT287" s="1"/>
      <c r="ACU287" s="1"/>
      <c r="ACV287" s="1"/>
      <c r="ACW287" s="1"/>
      <c r="ACX287" s="1"/>
      <c r="ACY287" s="1"/>
      <c r="ACZ287" s="1"/>
      <c r="ADA287" s="1"/>
      <c r="ADB287" s="1"/>
      <c r="ADC287" s="1"/>
      <c r="ADD287" s="1"/>
      <c r="ADE287" s="1"/>
      <c r="ADF287" s="1"/>
      <c r="ADG287" s="1"/>
      <c r="ADH287" s="1"/>
      <c r="ADI287" s="1"/>
      <c r="ADJ287" s="1"/>
      <c r="ADK287" s="1"/>
      <c r="ADL287" s="1"/>
      <c r="ADM287" s="1"/>
      <c r="ADN287" s="1"/>
      <c r="ADO287" s="1"/>
      <c r="ADP287" s="1"/>
      <c r="ADQ287" s="1"/>
      <c r="ADR287" s="1"/>
      <c r="ADS287" s="1"/>
      <c r="ADT287" s="1"/>
      <c r="ADU287" s="1"/>
      <c r="ADV287" s="1"/>
      <c r="ADW287" s="1"/>
      <c r="ADX287" s="1"/>
      <c r="ADY287" s="1"/>
      <c r="ADZ287" s="1"/>
      <c r="AEA287" s="1"/>
      <c r="AEB287" s="1"/>
      <c r="AEC287" s="1"/>
      <c r="AED287" s="1"/>
      <c r="AEE287" s="1"/>
      <c r="AEF287" s="1"/>
      <c r="AEG287" s="1"/>
      <c r="AEH287" s="1"/>
      <c r="AEI287" s="1"/>
      <c r="AEJ287" s="1"/>
      <c r="AEK287" s="1"/>
      <c r="AEL287" s="1"/>
      <c r="AEM287" s="1"/>
      <c r="AEN287" s="1"/>
      <c r="AEO287" s="1"/>
      <c r="AEP287" s="1"/>
      <c r="AEQ287" s="1"/>
      <c r="AER287" s="1"/>
      <c r="AES287" s="1"/>
      <c r="AET287" s="1"/>
      <c r="AEU287" s="1"/>
      <c r="AEV287" s="1"/>
      <c r="AEW287" s="1"/>
      <c r="AEX287" s="1"/>
      <c r="AEY287" s="1"/>
      <c r="AEZ287" s="1"/>
      <c r="AFA287" s="1"/>
      <c r="AFB287" s="1"/>
      <c r="AFC287" s="1"/>
      <c r="AFD287" s="1"/>
      <c r="AFE287" s="1"/>
      <c r="AFF287" s="1"/>
      <c r="AFG287" s="1"/>
      <c r="AFH287" s="1"/>
      <c r="AFI287" s="1"/>
      <c r="AFJ287" s="1"/>
      <c r="AFK287" s="1"/>
      <c r="AFL287" s="1"/>
      <c r="AFM287" s="1"/>
      <c r="AFN287" s="1"/>
      <c r="AFO287" s="1"/>
      <c r="AFP287" s="1"/>
      <c r="AFQ287" s="1"/>
      <c r="AFR287" s="1"/>
      <c r="AFS287" s="1"/>
      <c r="AFT287" s="1"/>
      <c r="AFU287" s="1"/>
      <c r="AFV287" s="1"/>
      <c r="AFW287" s="1"/>
      <c r="AFX287" s="1"/>
      <c r="AFY287" s="1"/>
      <c r="AFZ287" s="1"/>
      <c r="AGA287" s="1"/>
      <c r="AGB287" s="1"/>
      <c r="AGC287" s="1"/>
      <c r="AGD287" s="1"/>
      <c r="AGE287" s="1"/>
      <c r="AGF287" s="1"/>
      <c r="AGG287" s="1"/>
      <c r="AGH287" s="1"/>
      <c r="AGI287" s="1"/>
      <c r="AGJ287" s="1"/>
      <c r="AGK287" s="1"/>
      <c r="AGL287" s="1"/>
      <c r="AGM287" s="1"/>
      <c r="AGN287" s="1"/>
      <c r="AGO287" s="1"/>
      <c r="AGP287" s="1"/>
      <c r="AGQ287" s="1"/>
      <c r="AGR287" s="1"/>
      <c r="AGS287" s="1"/>
      <c r="AGT287" s="1"/>
      <c r="AGU287" s="1"/>
      <c r="AGV287" s="1"/>
      <c r="AGW287" s="1"/>
      <c r="AGX287" s="1"/>
      <c r="AGY287" s="1"/>
      <c r="AGZ287" s="1"/>
      <c r="AHA287" s="1"/>
      <c r="AHB287" s="1"/>
      <c r="AHC287" s="1"/>
      <c r="AHD287" s="1"/>
      <c r="AHE287" s="1"/>
      <c r="AHF287" s="1"/>
      <c r="AHG287" s="1"/>
      <c r="AHH287" s="1"/>
      <c r="AHI287" s="1"/>
      <c r="AHJ287" s="1"/>
      <c r="AHK287" s="1"/>
      <c r="AHL287" s="1"/>
      <c r="AHM287" s="1"/>
      <c r="AHN287" s="1"/>
      <c r="AHO287" s="1"/>
      <c r="AHP287" s="1"/>
      <c r="AHQ287" s="1"/>
      <c r="AHR287" s="1"/>
      <c r="AHS287" s="1"/>
      <c r="AHT287" s="1"/>
      <c r="AHU287" s="1"/>
      <c r="AHV287" s="1"/>
      <c r="AHW287" s="1"/>
      <c r="AHX287" s="1"/>
      <c r="AHY287" s="1"/>
      <c r="AHZ287" s="1"/>
      <c r="AIA287" s="1"/>
      <c r="AIB287" s="1"/>
      <c r="AIC287" s="1"/>
      <c r="AID287" s="1"/>
      <c r="AIE287" s="1"/>
      <c r="AIF287" s="1"/>
      <c r="AIG287" s="1"/>
      <c r="AIH287" s="1"/>
      <c r="AII287" s="1"/>
      <c r="AIJ287" s="1"/>
      <c r="AIK287" s="1"/>
      <c r="AIL287" s="1"/>
      <c r="AIM287" s="1"/>
      <c r="AIN287" s="1"/>
      <c r="AIO287" s="1"/>
      <c r="AIP287" s="1"/>
      <c r="AIQ287" s="1"/>
      <c r="AIR287" s="1"/>
      <c r="AIS287" s="1"/>
      <c r="AIT287" s="1"/>
      <c r="AIU287" s="1"/>
      <c r="AIV287" s="1"/>
      <c r="AIW287" s="1"/>
      <c r="AIX287" s="1"/>
      <c r="AIY287" s="1"/>
      <c r="AIZ287" s="1"/>
      <c r="AJA287" s="1"/>
      <c r="AJB287" s="1"/>
      <c r="AJC287" s="1"/>
      <c r="AJD287" s="1"/>
      <c r="AJE287" s="1"/>
      <c r="AJF287" s="1"/>
      <c r="AJG287" s="1"/>
      <c r="AJH287" s="1"/>
      <c r="AJI287" s="1"/>
      <c r="AJJ287" s="1"/>
      <c r="AJK287" s="1"/>
      <c r="AJL287" s="1"/>
      <c r="AJM287" s="1"/>
      <c r="AJN287" s="1"/>
      <c r="AJO287" s="1"/>
      <c r="AJP287" s="1"/>
      <c r="AJQ287" s="1"/>
      <c r="AJR287" s="1"/>
      <c r="AJS287" s="1"/>
      <c r="AJT287" s="1"/>
      <c r="AJU287" s="1"/>
      <c r="AJV287" s="1"/>
      <c r="AJW287" s="1"/>
      <c r="AJX287" s="1"/>
      <c r="AJY287" s="1"/>
      <c r="AJZ287" s="1"/>
      <c r="AKA287" s="1"/>
      <c r="AKB287" s="1"/>
      <c r="AKC287" s="1"/>
      <c r="AKD287" s="1"/>
      <c r="AKE287" s="1"/>
      <c r="AKF287" s="1"/>
      <c r="AKG287" s="1"/>
      <c r="AKH287" s="1"/>
      <c r="AKI287" s="1"/>
      <c r="AKJ287" s="1"/>
      <c r="AKK287" s="1"/>
      <c r="AKL287" s="1"/>
      <c r="AKM287" s="1"/>
      <c r="AKN287" s="1"/>
      <c r="AKO287" s="1"/>
      <c r="AKP287" s="1"/>
      <c r="AKQ287" s="1"/>
      <c r="AKR287" s="1"/>
      <c r="AKS287" s="1"/>
      <c r="AKT287" s="1"/>
      <c r="AKU287" s="1"/>
      <c r="AKV287" s="1"/>
      <c r="AKW287" s="1"/>
      <c r="AKX287" s="1"/>
      <c r="AKY287" s="1"/>
      <c r="AKZ287" s="1"/>
      <c r="ALA287" s="1"/>
      <c r="ALB287" s="1"/>
      <c r="ALC287" s="1"/>
      <c r="ALD287" s="1"/>
      <c r="ALE287" s="1"/>
      <c r="ALF287" s="1"/>
      <c r="ALG287" s="1"/>
      <c r="ALH287" s="1"/>
      <c r="ALI287" s="1"/>
      <c r="ALJ287" s="1"/>
      <c r="ALK287" s="1"/>
      <c r="ALL287" s="1"/>
      <c r="ALM287" s="1"/>
      <c r="ALN287" s="1"/>
      <c r="ALO287" s="1"/>
      <c r="ALP287" s="1"/>
      <c r="ALQ287" s="1"/>
      <c r="ALR287" s="1"/>
      <c r="ALS287" s="1"/>
      <c r="ALT287" s="1"/>
      <c r="ALU287" s="1"/>
      <c r="ALV287" s="1"/>
      <c r="ALW287" s="1"/>
      <c r="ALX287" s="1"/>
      <c r="ALY287" s="1"/>
      <c r="ALZ287" s="1"/>
      <c r="AMA287" s="1"/>
      <c r="AMB287" s="1"/>
      <c r="AMC287" s="1"/>
      <c r="AMD287" s="1"/>
      <c r="AME287" s="1"/>
      <c r="AMF287" s="1"/>
      <c r="AMG287" s="1"/>
      <c r="AMH287" s="1"/>
      <c r="AMI287" s="1"/>
      <c r="AMJ287" s="1"/>
    </row>
    <row r="288" spans="1:1024" ht="15" customHeight="1">
      <c r="A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c r="JD288" s="1"/>
      <c r="JE288" s="1"/>
      <c r="JF288" s="1"/>
      <c r="JG288" s="1"/>
      <c r="JH288" s="1"/>
      <c r="JI288" s="1"/>
      <c r="JJ288" s="1"/>
      <c r="JK288" s="1"/>
      <c r="JL288" s="1"/>
      <c r="JM288" s="1"/>
      <c r="JN288" s="1"/>
      <c r="JO288" s="1"/>
      <c r="JP288" s="1"/>
      <c r="JQ288" s="1"/>
      <c r="JR288" s="1"/>
      <c r="JS288" s="1"/>
      <c r="JT288" s="1"/>
      <c r="JU288" s="1"/>
      <c r="JV288" s="1"/>
      <c r="JW288" s="1"/>
      <c r="JX288" s="1"/>
      <c r="JY288" s="1"/>
      <c r="JZ288" s="1"/>
      <c r="KA288" s="1"/>
      <c r="KB288" s="1"/>
      <c r="KC288" s="1"/>
      <c r="KD288" s="1"/>
      <c r="KE288" s="1"/>
      <c r="KF288" s="1"/>
      <c r="KG288" s="1"/>
      <c r="KH288" s="1"/>
      <c r="KI288" s="1"/>
      <c r="KJ288" s="1"/>
      <c r="KK288" s="1"/>
      <c r="KL288" s="1"/>
      <c r="KM288" s="1"/>
      <c r="KN288" s="1"/>
      <c r="KO288" s="1"/>
      <c r="KP288" s="1"/>
      <c r="KQ288" s="1"/>
      <c r="KR288" s="1"/>
      <c r="KS288" s="1"/>
      <c r="KT288" s="1"/>
      <c r="KU288" s="1"/>
      <c r="KV288" s="1"/>
      <c r="KW288" s="1"/>
      <c r="KX288" s="1"/>
      <c r="KY288" s="1"/>
      <c r="KZ288" s="1"/>
      <c r="LA288" s="1"/>
      <c r="LB288" s="1"/>
      <c r="LC288" s="1"/>
      <c r="LD288" s="1"/>
      <c r="LE288" s="1"/>
      <c r="LF288" s="1"/>
      <c r="LG288" s="1"/>
      <c r="LH288" s="1"/>
      <c r="LI288" s="1"/>
      <c r="LJ288" s="1"/>
      <c r="LK288" s="1"/>
      <c r="LL288" s="1"/>
      <c r="LM288" s="1"/>
      <c r="LN288" s="1"/>
      <c r="LO288" s="1"/>
      <c r="LP288" s="1"/>
      <c r="LQ288" s="1"/>
      <c r="LR288" s="1"/>
      <c r="LS288" s="1"/>
      <c r="LT288" s="1"/>
      <c r="LU288" s="1"/>
      <c r="LV288" s="1"/>
      <c r="LW288" s="1"/>
      <c r="LX288" s="1"/>
      <c r="LY288" s="1"/>
      <c r="LZ288" s="1"/>
      <c r="MA288" s="1"/>
      <c r="MB288" s="1"/>
      <c r="MC288" s="1"/>
      <c r="MD288" s="1"/>
      <c r="ME288" s="1"/>
      <c r="MF288" s="1"/>
      <c r="MG288" s="1"/>
      <c r="MH288" s="1"/>
      <c r="MI288" s="1"/>
      <c r="MJ288" s="1"/>
      <c r="MK288" s="1"/>
      <c r="ML288" s="1"/>
      <c r="MM288" s="1"/>
      <c r="MN288" s="1"/>
      <c r="MO288" s="1"/>
      <c r="MP288" s="1"/>
      <c r="MQ288" s="1"/>
      <c r="MR288" s="1"/>
      <c r="MS288" s="1"/>
      <c r="MT288" s="1"/>
      <c r="MU288" s="1"/>
      <c r="MV288" s="1"/>
      <c r="MW288" s="1"/>
      <c r="MX288" s="1"/>
      <c r="MY288" s="1"/>
      <c r="MZ288" s="1"/>
      <c r="NA288" s="1"/>
      <c r="NB288" s="1"/>
      <c r="NC288" s="1"/>
      <c r="ND288" s="1"/>
      <c r="NE288" s="1"/>
      <c r="NF288" s="1"/>
      <c r="NG288" s="1"/>
      <c r="NH288" s="1"/>
      <c r="NI288" s="1"/>
      <c r="NJ288" s="1"/>
      <c r="NK288" s="1"/>
      <c r="NL288" s="1"/>
      <c r="NM288" s="1"/>
      <c r="NN288" s="1"/>
      <c r="NO288" s="1"/>
      <c r="NP288" s="1"/>
      <c r="NQ288" s="1"/>
      <c r="NR288" s="1"/>
      <c r="NS288" s="1"/>
      <c r="NT288" s="1"/>
      <c r="NU288" s="1"/>
      <c r="NV288" s="1"/>
      <c r="NW288" s="1"/>
      <c r="NX288" s="1"/>
      <c r="NY288" s="1"/>
      <c r="NZ288" s="1"/>
      <c r="OA288" s="1"/>
      <c r="OB288" s="1"/>
      <c r="OC288" s="1"/>
      <c r="OD288" s="1"/>
      <c r="OE288" s="1"/>
      <c r="OF288" s="1"/>
      <c r="OG288" s="1"/>
      <c r="OH288" s="1"/>
      <c r="OI288" s="1"/>
      <c r="OJ288" s="1"/>
      <c r="OK288" s="1"/>
      <c r="OL288" s="1"/>
      <c r="OM288" s="1"/>
      <c r="ON288" s="1"/>
      <c r="OO288" s="1"/>
      <c r="OP288" s="1"/>
      <c r="OQ288" s="1"/>
      <c r="OR288" s="1"/>
      <c r="OS288" s="1"/>
      <c r="OT288" s="1"/>
      <c r="OU288" s="1"/>
      <c r="OV288" s="1"/>
      <c r="OW288" s="1"/>
      <c r="OX288" s="1"/>
      <c r="OY288" s="1"/>
      <c r="OZ288" s="1"/>
      <c r="PA288" s="1"/>
      <c r="PB288" s="1"/>
      <c r="PC288" s="1"/>
      <c r="PD288" s="1"/>
      <c r="PE288" s="1"/>
      <c r="PF288" s="1"/>
      <c r="PG288" s="1"/>
      <c r="PH288" s="1"/>
      <c r="PI288" s="1"/>
      <c r="PJ288" s="1"/>
      <c r="PK288" s="1"/>
      <c r="PL288" s="1"/>
      <c r="PM288" s="1"/>
      <c r="PN288" s="1"/>
      <c r="PO288" s="1"/>
      <c r="PP288" s="1"/>
      <c r="PQ288" s="1"/>
      <c r="PR288" s="1"/>
      <c r="PS288" s="1"/>
      <c r="PT288" s="1"/>
      <c r="PU288" s="1"/>
      <c r="PV288" s="1"/>
      <c r="PW288" s="1"/>
      <c r="PX288" s="1"/>
      <c r="PY288" s="1"/>
      <c r="PZ288" s="1"/>
      <c r="QA288" s="1"/>
      <c r="QB288" s="1"/>
      <c r="QC288" s="1"/>
      <c r="QD288" s="1"/>
      <c r="QE288" s="1"/>
      <c r="QF288" s="1"/>
      <c r="QG288" s="1"/>
      <c r="QH288" s="1"/>
      <c r="QI288" s="1"/>
      <c r="QJ288" s="1"/>
      <c r="QK288" s="1"/>
      <c r="QL288" s="1"/>
      <c r="QM288" s="1"/>
      <c r="QN288" s="1"/>
      <c r="QO288" s="1"/>
      <c r="QP288" s="1"/>
      <c r="QQ288" s="1"/>
      <c r="QR288" s="1"/>
      <c r="QS288" s="1"/>
      <c r="QT288" s="1"/>
      <c r="QU288" s="1"/>
      <c r="QV288" s="1"/>
      <c r="QW288" s="1"/>
      <c r="QX288" s="1"/>
      <c r="QY288" s="1"/>
      <c r="QZ288" s="1"/>
      <c r="RA288" s="1"/>
      <c r="RB288" s="1"/>
      <c r="RC288" s="1"/>
      <c r="RD288" s="1"/>
      <c r="RE288" s="1"/>
      <c r="RF288" s="1"/>
      <c r="RG288" s="1"/>
      <c r="RH288" s="1"/>
      <c r="RI288" s="1"/>
      <c r="RJ288" s="1"/>
      <c r="RK288" s="1"/>
      <c r="RL288" s="1"/>
      <c r="RM288" s="1"/>
      <c r="RN288" s="1"/>
      <c r="RO288" s="1"/>
      <c r="RP288" s="1"/>
      <c r="RQ288" s="1"/>
      <c r="RR288" s="1"/>
      <c r="RS288" s="1"/>
      <c r="RT288" s="1"/>
      <c r="RU288" s="1"/>
      <c r="RV288" s="1"/>
      <c r="RW288" s="1"/>
      <c r="RX288" s="1"/>
      <c r="RY288" s="1"/>
      <c r="RZ288" s="1"/>
      <c r="SA288" s="1"/>
      <c r="SB288" s="1"/>
      <c r="SC288" s="1"/>
      <c r="SD288" s="1"/>
      <c r="SE288" s="1"/>
      <c r="SF288" s="1"/>
      <c r="SG288" s="1"/>
      <c r="SH288" s="1"/>
      <c r="SI288" s="1"/>
      <c r="SJ288" s="1"/>
      <c r="SK288" s="1"/>
      <c r="SL288" s="1"/>
      <c r="SM288" s="1"/>
      <c r="SN288" s="1"/>
      <c r="SO288" s="1"/>
      <c r="SP288" s="1"/>
      <c r="SQ288" s="1"/>
      <c r="SR288" s="1"/>
      <c r="SS288" s="1"/>
      <c r="ST288" s="1"/>
      <c r="SU288" s="1"/>
      <c r="SV288" s="1"/>
      <c r="SW288" s="1"/>
      <c r="SX288" s="1"/>
      <c r="SY288" s="1"/>
      <c r="SZ288" s="1"/>
      <c r="TA288" s="1"/>
      <c r="TB288" s="1"/>
      <c r="TC288" s="1"/>
      <c r="TD288" s="1"/>
      <c r="TE288" s="1"/>
      <c r="TF288" s="1"/>
      <c r="TG288" s="1"/>
      <c r="TH288" s="1"/>
      <c r="TI288" s="1"/>
      <c r="TJ288" s="1"/>
      <c r="TK288" s="1"/>
      <c r="TL288" s="1"/>
      <c r="TM288" s="1"/>
      <c r="TN288" s="1"/>
      <c r="TO288" s="1"/>
      <c r="TP288" s="1"/>
      <c r="TQ288" s="1"/>
      <c r="TR288" s="1"/>
      <c r="TS288" s="1"/>
      <c r="TT288" s="1"/>
      <c r="TU288" s="1"/>
      <c r="TV288" s="1"/>
      <c r="TW288" s="1"/>
      <c r="TX288" s="1"/>
      <c r="TY288" s="1"/>
      <c r="TZ288" s="1"/>
      <c r="UA288" s="1"/>
      <c r="UB288" s="1"/>
      <c r="UC288" s="1"/>
      <c r="UD288" s="1"/>
      <c r="UE288" s="1"/>
      <c r="UF288" s="1"/>
      <c r="UG288" s="1"/>
      <c r="UH288" s="1"/>
      <c r="UI288" s="1"/>
      <c r="UJ288" s="1"/>
      <c r="UK288" s="1"/>
      <c r="UL288" s="1"/>
      <c r="UM288" s="1"/>
      <c r="UN288" s="1"/>
      <c r="UO288" s="1"/>
      <c r="UP288" s="1"/>
      <c r="UQ288" s="1"/>
      <c r="UR288" s="1"/>
      <c r="US288" s="1"/>
      <c r="UT288" s="1"/>
      <c r="UU288" s="1"/>
      <c r="UV288" s="1"/>
      <c r="UW288" s="1"/>
      <c r="UX288" s="1"/>
      <c r="UY288" s="1"/>
      <c r="UZ288" s="1"/>
      <c r="VA288" s="1"/>
      <c r="VB288" s="1"/>
      <c r="VC288" s="1"/>
      <c r="VD288" s="1"/>
      <c r="VE288" s="1"/>
      <c r="VF288" s="1"/>
      <c r="VG288" s="1"/>
      <c r="VH288" s="1"/>
      <c r="VI288" s="1"/>
      <c r="VJ288" s="1"/>
      <c r="VK288" s="1"/>
      <c r="VL288" s="1"/>
      <c r="VM288" s="1"/>
      <c r="VN288" s="1"/>
      <c r="VO288" s="1"/>
      <c r="VP288" s="1"/>
      <c r="VQ288" s="1"/>
      <c r="VR288" s="1"/>
      <c r="VS288" s="1"/>
      <c r="VT288" s="1"/>
      <c r="VU288" s="1"/>
      <c r="VV288" s="1"/>
      <c r="VW288" s="1"/>
      <c r="VX288" s="1"/>
      <c r="VY288" s="1"/>
      <c r="VZ288" s="1"/>
      <c r="WA288" s="1"/>
      <c r="WB288" s="1"/>
      <c r="WC288" s="1"/>
      <c r="WD288" s="1"/>
      <c r="WE288" s="1"/>
      <c r="WF288" s="1"/>
      <c r="WG288" s="1"/>
      <c r="WH288" s="1"/>
      <c r="WI288" s="1"/>
      <c r="WJ288" s="1"/>
      <c r="WK288" s="1"/>
      <c r="WL288" s="1"/>
      <c r="WM288" s="1"/>
      <c r="WN288" s="1"/>
      <c r="WO288" s="1"/>
      <c r="WP288" s="1"/>
      <c r="WQ288" s="1"/>
      <c r="WR288" s="1"/>
      <c r="WS288" s="1"/>
      <c r="WT288" s="1"/>
      <c r="WU288" s="1"/>
      <c r="WV288" s="1"/>
      <c r="WW288" s="1"/>
      <c r="WX288" s="1"/>
      <c r="WY288" s="1"/>
      <c r="WZ288" s="1"/>
      <c r="XA288" s="1"/>
      <c r="XB288" s="1"/>
      <c r="XC288" s="1"/>
      <c r="XD288" s="1"/>
      <c r="XE288" s="1"/>
      <c r="XF288" s="1"/>
      <c r="XG288" s="1"/>
      <c r="XH288" s="1"/>
      <c r="XI288" s="1"/>
      <c r="XJ288" s="1"/>
      <c r="XK288" s="1"/>
      <c r="XL288" s="1"/>
      <c r="XM288" s="1"/>
      <c r="XN288" s="1"/>
      <c r="XO288" s="1"/>
      <c r="XP288" s="1"/>
      <c r="XQ288" s="1"/>
      <c r="XR288" s="1"/>
      <c r="XS288" s="1"/>
      <c r="XT288" s="1"/>
      <c r="XU288" s="1"/>
      <c r="XV288" s="1"/>
      <c r="XW288" s="1"/>
      <c r="XX288" s="1"/>
      <c r="XY288" s="1"/>
      <c r="XZ288" s="1"/>
      <c r="YA288" s="1"/>
      <c r="YB288" s="1"/>
      <c r="YC288" s="1"/>
      <c r="YD288" s="1"/>
      <c r="YE288" s="1"/>
      <c r="YF288" s="1"/>
      <c r="YG288" s="1"/>
      <c r="YH288" s="1"/>
      <c r="YI288" s="1"/>
      <c r="YJ288" s="1"/>
      <c r="YK288" s="1"/>
      <c r="YL288" s="1"/>
      <c r="YM288" s="1"/>
      <c r="YN288" s="1"/>
      <c r="YO288" s="1"/>
      <c r="YP288" s="1"/>
      <c r="YQ288" s="1"/>
      <c r="YR288" s="1"/>
      <c r="YS288" s="1"/>
      <c r="YT288" s="1"/>
      <c r="YU288" s="1"/>
      <c r="YV288" s="1"/>
      <c r="YW288" s="1"/>
      <c r="YX288" s="1"/>
      <c r="YY288" s="1"/>
      <c r="YZ288" s="1"/>
      <c r="ZA288" s="1"/>
      <c r="ZB288" s="1"/>
      <c r="ZC288" s="1"/>
      <c r="ZD288" s="1"/>
      <c r="ZE288" s="1"/>
      <c r="ZF288" s="1"/>
      <c r="ZG288" s="1"/>
      <c r="ZH288" s="1"/>
      <c r="ZI288" s="1"/>
      <c r="ZJ288" s="1"/>
      <c r="ZK288" s="1"/>
      <c r="ZL288" s="1"/>
      <c r="ZM288" s="1"/>
      <c r="ZN288" s="1"/>
      <c r="ZO288" s="1"/>
      <c r="ZP288" s="1"/>
      <c r="ZQ288" s="1"/>
      <c r="ZR288" s="1"/>
      <c r="ZS288" s="1"/>
      <c r="ZT288" s="1"/>
      <c r="ZU288" s="1"/>
      <c r="ZV288" s="1"/>
      <c r="ZW288" s="1"/>
      <c r="ZX288" s="1"/>
      <c r="ZY288" s="1"/>
      <c r="ZZ288" s="1"/>
      <c r="AAA288" s="1"/>
      <c r="AAB288" s="1"/>
      <c r="AAC288" s="1"/>
      <c r="AAD288" s="1"/>
      <c r="AAE288" s="1"/>
      <c r="AAF288" s="1"/>
      <c r="AAG288" s="1"/>
      <c r="AAH288" s="1"/>
      <c r="AAI288" s="1"/>
      <c r="AAJ288" s="1"/>
      <c r="AAK288" s="1"/>
      <c r="AAL288" s="1"/>
      <c r="AAM288" s="1"/>
      <c r="AAN288" s="1"/>
      <c r="AAO288" s="1"/>
      <c r="AAP288" s="1"/>
      <c r="AAQ288" s="1"/>
      <c r="AAR288" s="1"/>
      <c r="AAS288" s="1"/>
      <c r="AAT288" s="1"/>
      <c r="AAU288" s="1"/>
      <c r="AAV288" s="1"/>
      <c r="AAW288" s="1"/>
      <c r="AAX288" s="1"/>
      <c r="AAY288" s="1"/>
      <c r="AAZ288" s="1"/>
      <c r="ABA288" s="1"/>
      <c r="ABB288" s="1"/>
      <c r="ABC288" s="1"/>
      <c r="ABD288" s="1"/>
      <c r="ABE288" s="1"/>
      <c r="ABF288" s="1"/>
      <c r="ABG288" s="1"/>
      <c r="ABH288" s="1"/>
      <c r="ABI288" s="1"/>
      <c r="ABJ288" s="1"/>
      <c r="ABK288" s="1"/>
      <c r="ABL288" s="1"/>
      <c r="ABM288" s="1"/>
      <c r="ABN288" s="1"/>
      <c r="ABO288" s="1"/>
      <c r="ABP288" s="1"/>
      <c r="ABQ288" s="1"/>
      <c r="ABR288" s="1"/>
      <c r="ABS288" s="1"/>
      <c r="ABT288" s="1"/>
      <c r="ABU288" s="1"/>
      <c r="ABV288" s="1"/>
      <c r="ABW288" s="1"/>
      <c r="ABX288" s="1"/>
      <c r="ABY288" s="1"/>
      <c r="ABZ288" s="1"/>
      <c r="ACA288" s="1"/>
      <c r="ACB288" s="1"/>
      <c r="ACC288" s="1"/>
      <c r="ACD288" s="1"/>
      <c r="ACE288" s="1"/>
      <c r="ACF288" s="1"/>
      <c r="ACG288" s="1"/>
      <c r="ACH288" s="1"/>
      <c r="ACI288" s="1"/>
      <c r="ACJ288" s="1"/>
      <c r="ACK288" s="1"/>
      <c r="ACL288" s="1"/>
      <c r="ACM288" s="1"/>
      <c r="ACN288" s="1"/>
      <c r="ACO288" s="1"/>
      <c r="ACP288" s="1"/>
      <c r="ACQ288" s="1"/>
      <c r="ACR288" s="1"/>
      <c r="ACS288" s="1"/>
      <c r="ACT288" s="1"/>
      <c r="ACU288" s="1"/>
      <c r="ACV288" s="1"/>
      <c r="ACW288" s="1"/>
      <c r="ACX288" s="1"/>
      <c r="ACY288" s="1"/>
      <c r="ACZ288" s="1"/>
      <c r="ADA288" s="1"/>
      <c r="ADB288" s="1"/>
      <c r="ADC288" s="1"/>
      <c r="ADD288" s="1"/>
      <c r="ADE288" s="1"/>
      <c r="ADF288" s="1"/>
      <c r="ADG288" s="1"/>
      <c r="ADH288" s="1"/>
      <c r="ADI288" s="1"/>
      <c r="ADJ288" s="1"/>
      <c r="ADK288" s="1"/>
      <c r="ADL288" s="1"/>
      <c r="ADM288" s="1"/>
      <c r="ADN288" s="1"/>
      <c r="ADO288" s="1"/>
      <c r="ADP288" s="1"/>
      <c r="ADQ288" s="1"/>
      <c r="ADR288" s="1"/>
      <c r="ADS288" s="1"/>
      <c r="ADT288" s="1"/>
      <c r="ADU288" s="1"/>
      <c r="ADV288" s="1"/>
      <c r="ADW288" s="1"/>
      <c r="ADX288" s="1"/>
      <c r="ADY288" s="1"/>
      <c r="ADZ288" s="1"/>
      <c r="AEA288" s="1"/>
      <c r="AEB288" s="1"/>
      <c r="AEC288" s="1"/>
      <c r="AED288" s="1"/>
      <c r="AEE288" s="1"/>
      <c r="AEF288" s="1"/>
      <c r="AEG288" s="1"/>
      <c r="AEH288" s="1"/>
      <c r="AEI288" s="1"/>
      <c r="AEJ288" s="1"/>
      <c r="AEK288" s="1"/>
      <c r="AEL288" s="1"/>
      <c r="AEM288" s="1"/>
      <c r="AEN288" s="1"/>
      <c r="AEO288" s="1"/>
      <c r="AEP288" s="1"/>
      <c r="AEQ288" s="1"/>
      <c r="AER288" s="1"/>
      <c r="AES288" s="1"/>
      <c r="AET288" s="1"/>
      <c r="AEU288" s="1"/>
      <c r="AEV288" s="1"/>
      <c r="AEW288" s="1"/>
      <c r="AEX288" s="1"/>
      <c r="AEY288" s="1"/>
      <c r="AEZ288" s="1"/>
      <c r="AFA288" s="1"/>
      <c r="AFB288" s="1"/>
      <c r="AFC288" s="1"/>
      <c r="AFD288" s="1"/>
      <c r="AFE288" s="1"/>
      <c r="AFF288" s="1"/>
      <c r="AFG288" s="1"/>
      <c r="AFH288" s="1"/>
      <c r="AFI288" s="1"/>
      <c r="AFJ288" s="1"/>
      <c r="AFK288" s="1"/>
      <c r="AFL288" s="1"/>
      <c r="AFM288" s="1"/>
      <c r="AFN288" s="1"/>
      <c r="AFO288" s="1"/>
      <c r="AFP288" s="1"/>
      <c r="AFQ288" s="1"/>
      <c r="AFR288" s="1"/>
      <c r="AFS288" s="1"/>
      <c r="AFT288" s="1"/>
      <c r="AFU288" s="1"/>
      <c r="AFV288" s="1"/>
      <c r="AFW288" s="1"/>
      <c r="AFX288" s="1"/>
      <c r="AFY288" s="1"/>
      <c r="AFZ288" s="1"/>
      <c r="AGA288" s="1"/>
      <c r="AGB288" s="1"/>
      <c r="AGC288" s="1"/>
      <c r="AGD288" s="1"/>
      <c r="AGE288" s="1"/>
      <c r="AGF288" s="1"/>
      <c r="AGG288" s="1"/>
      <c r="AGH288" s="1"/>
      <c r="AGI288" s="1"/>
      <c r="AGJ288" s="1"/>
      <c r="AGK288" s="1"/>
      <c r="AGL288" s="1"/>
      <c r="AGM288" s="1"/>
      <c r="AGN288" s="1"/>
      <c r="AGO288" s="1"/>
      <c r="AGP288" s="1"/>
      <c r="AGQ288" s="1"/>
      <c r="AGR288" s="1"/>
      <c r="AGS288" s="1"/>
      <c r="AGT288" s="1"/>
      <c r="AGU288" s="1"/>
      <c r="AGV288" s="1"/>
      <c r="AGW288" s="1"/>
      <c r="AGX288" s="1"/>
      <c r="AGY288" s="1"/>
      <c r="AGZ288" s="1"/>
      <c r="AHA288" s="1"/>
      <c r="AHB288" s="1"/>
      <c r="AHC288" s="1"/>
      <c r="AHD288" s="1"/>
      <c r="AHE288" s="1"/>
      <c r="AHF288" s="1"/>
      <c r="AHG288" s="1"/>
      <c r="AHH288" s="1"/>
      <c r="AHI288" s="1"/>
      <c r="AHJ288" s="1"/>
      <c r="AHK288" s="1"/>
      <c r="AHL288" s="1"/>
      <c r="AHM288" s="1"/>
      <c r="AHN288" s="1"/>
      <c r="AHO288" s="1"/>
      <c r="AHP288" s="1"/>
      <c r="AHQ288" s="1"/>
      <c r="AHR288" s="1"/>
      <c r="AHS288" s="1"/>
      <c r="AHT288" s="1"/>
      <c r="AHU288" s="1"/>
      <c r="AHV288" s="1"/>
      <c r="AHW288" s="1"/>
      <c r="AHX288" s="1"/>
      <c r="AHY288" s="1"/>
      <c r="AHZ288" s="1"/>
      <c r="AIA288" s="1"/>
      <c r="AIB288" s="1"/>
      <c r="AIC288" s="1"/>
      <c r="AID288" s="1"/>
      <c r="AIE288" s="1"/>
      <c r="AIF288" s="1"/>
      <c r="AIG288" s="1"/>
      <c r="AIH288" s="1"/>
      <c r="AII288" s="1"/>
      <c r="AIJ288" s="1"/>
      <c r="AIK288" s="1"/>
      <c r="AIL288" s="1"/>
      <c r="AIM288" s="1"/>
      <c r="AIN288" s="1"/>
      <c r="AIO288" s="1"/>
      <c r="AIP288" s="1"/>
      <c r="AIQ288" s="1"/>
      <c r="AIR288" s="1"/>
      <c r="AIS288" s="1"/>
      <c r="AIT288" s="1"/>
      <c r="AIU288" s="1"/>
      <c r="AIV288" s="1"/>
      <c r="AIW288" s="1"/>
      <c r="AIX288" s="1"/>
      <c r="AIY288" s="1"/>
      <c r="AIZ288" s="1"/>
      <c r="AJA288" s="1"/>
      <c r="AJB288" s="1"/>
      <c r="AJC288" s="1"/>
      <c r="AJD288" s="1"/>
      <c r="AJE288" s="1"/>
      <c r="AJF288" s="1"/>
      <c r="AJG288" s="1"/>
      <c r="AJH288" s="1"/>
      <c r="AJI288" s="1"/>
      <c r="AJJ288" s="1"/>
      <c r="AJK288" s="1"/>
      <c r="AJL288" s="1"/>
      <c r="AJM288" s="1"/>
      <c r="AJN288" s="1"/>
      <c r="AJO288" s="1"/>
      <c r="AJP288" s="1"/>
      <c r="AJQ288" s="1"/>
      <c r="AJR288" s="1"/>
      <c r="AJS288" s="1"/>
      <c r="AJT288" s="1"/>
      <c r="AJU288" s="1"/>
      <c r="AJV288" s="1"/>
      <c r="AJW288" s="1"/>
      <c r="AJX288" s="1"/>
      <c r="AJY288" s="1"/>
      <c r="AJZ288" s="1"/>
      <c r="AKA288" s="1"/>
      <c r="AKB288" s="1"/>
      <c r="AKC288" s="1"/>
      <c r="AKD288" s="1"/>
      <c r="AKE288" s="1"/>
      <c r="AKF288" s="1"/>
      <c r="AKG288" s="1"/>
      <c r="AKH288" s="1"/>
      <c r="AKI288" s="1"/>
      <c r="AKJ288" s="1"/>
      <c r="AKK288" s="1"/>
      <c r="AKL288" s="1"/>
      <c r="AKM288" s="1"/>
      <c r="AKN288" s="1"/>
      <c r="AKO288" s="1"/>
      <c r="AKP288" s="1"/>
      <c r="AKQ288" s="1"/>
      <c r="AKR288" s="1"/>
      <c r="AKS288" s="1"/>
      <c r="AKT288" s="1"/>
      <c r="AKU288" s="1"/>
      <c r="AKV288" s="1"/>
      <c r="AKW288" s="1"/>
      <c r="AKX288" s="1"/>
      <c r="AKY288" s="1"/>
      <c r="AKZ288" s="1"/>
      <c r="ALA288" s="1"/>
      <c r="ALB288" s="1"/>
      <c r="ALC288" s="1"/>
      <c r="ALD288" s="1"/>
      <c r="ALE288" s="1"/>
      <c r="ALF288" s="1"/>
      <c r="ALG288" s="1"/>
      <c r="ALH288" s="1"/>
      <c r="ALI288" s="1"/>
      <c r="ALJ288" s="1"/>
      <c r="ALK288" s="1"/>
      <c r="ALL288" s="1"/>
      <c r="ALM288" s="1"/>
      <c r="ALN288" s="1"/>
      <c r="ALO288" s="1"/>
      <c r="ALP288" s="1"/>
      <c r="ALQ288" s="1"/>
      <c r="ALR288" s="1"/>
      <c r="ALS288" s="1"/>
      <c r="ALT288" s="1"/>
      <c r="ALU288" s="1"/>
      <c r="ALV288" s="1"/>
      <c r="ALW288" s="1"/>
      <c r="ALX288" s="1"/>
      <c r="ALY288" s="1"/>
      <c r="ALZ288" s="1"/>
      <c r="AMA288" s="1"/>
      <c r="AMB288" s="1"/>
      <c r="AMC288" s="1"/>
      <c r="AMD288" s="1"/>
      <c r="AME288" s="1"/>
      <c r="AMF288" s="1"/>
      <c r="AMG288" s="1"/>
      <c r="AMH288" s="1"/>
      <c r="AMI288" s="1"/>
      <c r="AMJ288" s="1"/>
    </row>
    <row r="289" spans="1:1024" ht="15" customHeight="1">
      <c r="A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c r="JD289" s="1"/>
      <c r="JE289" s="1"/>
      <c r="JF289" s="1"/>
      <c r="JG289" s="1"/>
      <c r="JH289" s="1"/>
      <c r="JI289" s="1"/>
      <c r="JJ289" s="1"/>
      <c r="JK289" s="1"/>
      <c r="JL289" s="1"/>
      <c r="JM289" s="1"/>
      <c r="JN289" s="1"/>
      <c r="JO289" s="1"/>
      <c r="JP289" s="1"/>
      <c r="JQ289" s="1"/>
      <c r="JR289" s="1"/>
      <c r="JS289" s="1"/>
      <c r="JT289" s="1"/>
      <c r="JU289" s="1"/>
      <c r="JV289" s="1"/>
      <c r="JW289" s="1"/>
      <c r="JX289" s="1"/>
      <c r="JY289" s="1"/>
      <c r="JZ289" s="1"/>
      <c r="KA289" s="1"/>
      <c r="KB289" s="1"/>
      <c r="KC289" s="1"/>
      <c r="KD289" s="1"/>
      <c r="KE289" s="1"/>
      <c r="KF289" s="1"/>
      <c r="KG289" s="1"/>
      <c r="KH289" s="1"/>
      <c r="KI289" s="1"/>
      <c r="KJ289" s="1"/>
      <c r="KK289" s="1"/>
      <c r="KL289" s="1"/>
      <c r="KM289" s="1"/>
      <c r="KN289" s="1"/>
      <c r="KO289" s="1"/>
      <c r="KP289" s="1"/>
      <c r="KQ289" s="1"/>
      <c r="KR289" s="1"/>
      <c r="KS289" s="1"/>
      <c r="KT289" s="1"/>
      <c r="KU289" s="1"/>
      <c r="KV289" s="1"/>
      <c r="KW289" s="1"/>
      <c r="KX289" s="1"/>
      <c r="KY289" s="1"/>
      <c r="KZ289" s="1"/>
      <c r="LA289" s="1"/>
      <c r="LB289" s="1"/>
      <c r="LC289" s="1"/>
      <c r="LD289" s="1"/>
      <c r="LE289" s="1"/>
      <c r="LF289" s="1"/>
      <c r="LG289" s="1"/>
      <c r="LH289" s="1"/>
      <c r="LI289" s="1"/>
      <c r="LJ289" s="1"/>
      <c r="LK289" s="1"/>
      <c r="LL289" s="1"/>
      <c r="LM289" s="1"/>
      <c r="LN289" s="1"/>
      <c r="LO289" s="1"/>
      <c r="LP289" s="1"/>
      <c r="LQ289" s="1"/>
      <c r="LR289" s="1"/>
      <c r="LS289" s="1"/>
      <c r="LT289" s="1"/>
      <c r="LU289" s="1"/>
      <c r="LV289" s="1"/>
      <c r="LW289" s="1"/>
      <c r="LX289" s="1"/>
      <c r="LY289" s="1"/>
      <c r="LZ289" s="1"/>
      <c r="MA289" s="1"/>
      <c r="MB289" s="1"/>
      <c r="MC289" s="1"/>
      <c r="MD289" s="1"/>
      <c r="ME289" s="1"/>
      <c r="MF289" s="1"/>
      <c r="MG289" s="1"/>
      <c r="MH289" s="1"/>
      <c r="MI289" s="1"/>
      <c r="MJ289" s="1"/>
      <c r="MK289" s="1"/>
      <c r="ML289" s="1"/>
      <c r="MM289" s="1"/>
      <c r="MN289" s="1"/>
      <c r="MO289" s="1"/>
      <c r="MP289" s="1"/>
      <c r="MQ289" s="1"/>
      <c r="MR289" s="1"/>
      <c r="MS289" s="1"/>
      <c r="MT289" s="1"/>
      <c r="MU289" s="1"/>
      <c r="MV289" s="1"/>
      <c r="MW289" s="1"/>
      <c r="MX289" s="1"/>
      <c r="MY289" s="1"/>
      <c r="MZ289" s="1"/>
      <c r="NA289" s="1"/>
      <c r="NB289" s="1"/>
      <c r="NC289" s="1"/>
      <c r="ND289" s="1"/>
      <c r="NE289" s="1"/>
      <c r="NF289" s="1"/>
      <c r="NG289" s="1"/>
      <c r="NH289" s="1"/>
      <c r="NI289" s="1"/>
      <c r="NJ289" s="1"/>
      <c r="NK289" s="1"/>
      <c r="NL289" s="1"/>
      <c r="NM289" s="1"/>
      <c r="NN289" s="1"/>
      <c r="NO289" s="1"/>
      <c r="NP289" s="1"/>
      <c r="NQ289" s="1"/>
      <c r="NR289" s="1"/>
      <c r="NS289" s="1"/>
      <c r="NT289" s="1"/>
      <c r="NU289" s="1"/>
      <c r="NV289" s="1"/>
      <c r="NW289" s="1"/>
      <c r="NX289" s="1"/>
      <c r="NY289" s="1"/>
      <c r="NZ289" s="1"/>
      <c r="OA289" s="1"/>
      <c r="OB289" s="1"/>
      <c r="OC289" s="1"/>
      <c r="OD289" s="1"/>
      <c r="OE289" s="1"/>
      <c r="OF289" s="1"/>
      <c r="OG289" s="1"/>
      <c r="OH289" s="1"/>
      <c r="OI289" s="1"/>
      <c r="OJ289" s="1"/>
      <c r="OK289" s="1"/>
      <c r="OL289" s="1"/>
      <c r="OM289" s="1"/>
      <c r="ON289" s="1"/>
      <c r="OO289" s="1"/>
      <c r="OP289" s="1"/>
      <c r="OQ289" s="1"/>
      <c r="OR289" s="1"/>
      <c r="OS289" s="1"/>
      <c r="OT289" s="1"/>
      <c r="OU289" s="1"/>
      <c r="OV289" s="1"/>
      <c r="OW289" s="1"/>
      <c r="OX289" s="1"/>
      <c r="OY289" s="1"/>
      <c r="OZ289" s="1"/>
      <c r="PA289" s="1"/>
      <c r="PB289" s="1"/>
      <c r="PC289" s="1"/>
      <c r="PD289" s="1"/>
      <c r="PE289" s="1"/>
      <c r="PF289" s="1"/>
      <c r="PG289" s="1"/>
      <c r="PH289" s="1"/>
      <c r="PI289" s="1"/>
      <c r="PJ289" s="1"/>
      <c r="PK289" s="1"/>
      <c r="PL289" s="1"/>
      <c r="PM289" s="1"/>
      <c r="PN289" s="1"/>
      <c r="PO289" s="1"/>
      <c r="PP289" s="1"/>
      <c r="PQ289" s="1"/>
      <c r="PR289" s="1"/>
      <c r="PS289" s="1"/>
      <c r="PT289" s="1"/>
      <c r="PU289" s="1"/>
      <c r="PV289" s="1"/>
      <c r="PW289" s="1"/>
      <c r="PX289" s="1"/>
      <c r="PY289" s="1"/>
      <c r="PZ289" s="1"/>
      <c r="QA289" s="1"/>
      <c r="QB289" s="1"/>
      <c r="QC289" s="1"/>
      <c r="QD289" s="1"/>
      <c r="QE289" s="1"/>
      <c r="QF289" s="1"/>
      <c r="QG289" s="1"/>
      <c r="QH289" s="1"/>
      <c r="QI289" s="1"/>
      <c r="QJ289" s="1"/>
      <c r="QK289" s="1"/>
      <c r="QL289" s="1"/>
      <c r="QM289" s="1"/>
      <c r="QN289" s="1"/>
      <c r="QO289" s="1"/>
      <c r="QP289" s="1"/>
      <c r="QQ289" s="1"/>
      <c r="QR289" s="1"/>
      <c r="QS289" s="1"/>
      <c r="QT289" s="1"/>
      <c r="QU289" s="1"/>
      <c r="QV289" s="1"/>
      <c r="QW289" s="1"/>
      <c r="QX289" s="1"/>
      <c r="QY289" s="1"/>
      <c r="QZ289" s="1"/>
      <c r="RA289" s="1"/>
      <c r="RB289" s="1"/>
      <c r="RC289" s="1"/>
      <c r="RD289" s="1"/>
      <c r="RE289" s="1"/>
      <c r="RF289" s="1"/>
      <c r="RG289" s="1"/>
      <c r="RH289" s="1"/>
      <c r="RI289" s="1"/>
      <c r="RJ289" s="1"/>
      <c r="RK289" s="1"/>
      <c r="RL289" s="1"/>
      <c r="RM289" s="1"/>
      <c r="RN289" s="1"/>
      <c r="RO289" s="1"/>
      <c r="RP289" s="1"/>
      <c r="RQ289" s="1"/>
      <c r="RR289" s="1"/>
      <c r="RS289" s="1"/>
      <c r="RT289" s="1"/>
      <c r="RU289" s="1"/>
      <c r="RV289" s="1"/>
      <c r="RW289" s="1"/>
      <c r="RX289" s="1"/>
      <c r="RY289" s="1"/>
      <c r="RZ289" s="1"/>
      <c r="SA289" s="1"/>
      <c r="SB289" s="1"/>
      <c r="SC289" s="1"/>
      <c r="SD289" s="1"/>
      <c r="SE289" s="1"/>
      <c r="SF289" s="1"/>
      <c r="SG289" s="1"/>
      <c r="SH289" s="1"/>
      <c r="SI289" s="1"/>
      <c r="SJ289" s="1"/>
      <c r="SK289" s="1"/>
      <c r="SL289" s="1"/>
      <c r="SM289" s="1"/>
      <c r="SN289" s="1"/>
      <c r="SO289" s="1"/>
      <c r="SP289" s="1"/>
      <c r="SQ289" s="1"/>
      <c r="SR289" s="1"/>
      <c r="SS289" s="1"/>
      <c r="ST289" s="1"/>
      <c r="SU289" s="1"/>
      <c r="SV289" s="1"/>
      <c r="SW289" s="1"/>
      <c r="SX289" s="1"/>
      <c r="SY289" s="1"/>
      <c r="SZ289" s="1"/>
      <c r="TA289" s="1"/>
      <c r="TB289" s="1"/>
      <c r="TC289" s="1"/>
      <c r="TD289" s="1"/>
      <c r="TE289" s="1"/>
      <c r="TF289" s="1"/>
      <c r="TG289" s="1"/>
      <c r="TH289" s="1"/>
      <c r="TI289" s="1"/>
      <c r="TJ289" s="1"/>
      <c r="TK289" s="1"/>
      <c r="TL289" s="1"/>
      <c r="TM289" s="1"/>
      <c r="TN289" s="1"/>
      <c r="TO289" s="1"/>
      <c r="TP289" s="1"/>
      <c r="TQ289" s="1"/>
      <c r="TR289" s="1"/>
      <c r="TS289" s="1"/>
      <c r="TT289" s="1"/>
      <c r="TU289" s="1"/>
      <c r="TV289" s="1"/>
      <c r="TW289" s="1"/>
      <c r="TX289" s="1"/>
      <c r="TY289" s="1"/>
      <c r="TZ289" s="1"/>
      <c r="UA289" s="1"/>
      <c r="UB289" s="1"/>
      <c r="UC289" s="1"/>
      <c r="UD289" s="1"/>
      <c r="UE289" s="1"/>
      <c r="UF289" s="1"/>
      <c r="UG289" s="1"/>
      <c r="UH289" s="1"/>
      <c r="UI289" s="1"/>
      <c r="UJ289" s="1"/>
      <c r="UK289" s="1"/>
      <c r="UL289" s="1"/>
      <c r="UM289" s="1"/>
      <c r="UN289" s="1"/>
      <c r="UO289" s="1"/>
      <c r="UP289" s="1"/>
      <c r="UQ289" s="1"/>
      <c r="UR289" s="1"/>
      <c r="US289" s="1"/>
      <c r="UT289" s="1"/>
      <c r="UU289" s="1"/>
      <c r="UV289" s="1"/>
      <c r="UW289" s="1"/>
      <c r="UX289" s="1"/>
      <c r="UY289" s="1"/>
      <c r="UZ289" s="1"/>
      <c r="VA289" s="1"/>
      <c r="VB289" s="1"/>
      <c r="VC289" s="1"/>
      <c r="VD289" s="1"/>
      <c r="VE289" s="1"/>
      <c r="VF289" s="1"/>
      <c r="VG289" s="1"/>
      <c r="VH289" s="1"/>
      <c r="VI289" s="1"/>
      <c r="VJ289" s="1"/>
      <c r="VK289" s="1"/>
      <c r="VL289" s="1"/>
      <c r="VM289" s="1"/>
      <c r="VN289" s="1"/>
      <c r="VO289" s="1"/>
      <c r="VP289" s="1"/>
      <c r="VQ289" s="1"/>
      <c r="VR289" s="1"/>
      <c r="VS289" s="1"/>
      <c r="VT289" s="1"/>
      <c r="VU289" s="1"/>
      <c r="VV289" s="1"/>
      <c r="VW289" s="1"/>
      <c r="VX289" s="1"/>
      <c r="VY289" s="1"/>
      <c r="VZ289" s="1"/>
      <c r="WA289" s="1"/>
      <c r="WB289" s="1"/>
      <c r="WC289" s="1"/>
      <c r="WD289" s="1"/>
      <c r="WE289" s="1"/>
      <c r="WF289" s="1"/>
      <c r="WG289" s="1"/>
      <c r="WH289" s="1"/>
      <c r="WI289" s="1"/>
      <c r="WJ289" s="1"/>
      <c r="WK289" s="1"/>
      <c r="WL289" s="1"/>
      <c r="WM289" s="1"/>
      <c r="WN289" s="1"/>
      <c r="WO289" s="1"/>
      <c r="WP289" s="1"/>
      <c r="WQ289" s="1"/>
      <c r="WR289" s="1"/>
      <c r="WS289" s="1"/>
      <c r="WT289" s="1"/>
      <c r="WU289" s="1"/>
      <c r="WV289" s="1"/>
      <c r="WW289" s="1"/>
      <c r="WX289" s="1"/>
      <c r="WY289" s="1"/>
      <c r="WZ289" s="1"/>
      <c r="XA289" s="1"/>
      <c r="XB289" s="1"/>
      <c r="XC289" s="1"/>
      <c r="XD289" s="1"/>
      <c r="XE289" s="1"/>
      <c r="XF289" s="1"/>
      <c r="XG289" s="1"/>
      <c r="XH289" s="1"/>
      <c r="XI289" s="1"/>
      <c r="XJ289" s="1"/>
      <c r="XK289" s="1"/>
      <c r="XL289" s="1"/>
      <c r="XM289" s="1"/>
      <c r="XN289" s="1"/>
      <c r="XO289" s="1"/>
      <c r="XP289" s="1"/>
      <c r="XQ289" s="1"/>
      <c r="XR289" s="1"/>
      <c r="XS289" s="1"/>
      <c r="XT289" s="1"/>
      <c r="XU289" s="1"/>
      <c r="XV289" s="1"/>
      <c r="XW289" s="1"/>
      <c r="XX289" s="1"/>
      <c r="XY289" s="1"/>
      <c r="XZ289" s="1"/>
      <c r="YA289" s="1"/>
      <c r="YB289" s="1"/>
      <c r="YC289" s="1"/>
      <c r="YD289" s="1"/>
      <c r="YE289" s="1"/>
      <c r="YF289" s="1"/>
      <c r="YG289" s="1"/>
      <c r="YH289" s="1"/>
      <c r="YI289" s="1"/>
      <c r="YJ289" s="1"/>
      <c r="YK289" s="1"/>
      <c r="YL289" s="1"/>
      <c r="YM289" s="1"/>
      <c r="YN289" s="1"/>
      <c r="YO289" s="1"/>
      <c r="YP289" s="1"/>
      <c r="YQ289" s="1"/>
      <c r="YR289" s="1"/>
      <c r="YS289" s="1"/>
      <c r="YT289" s="1"/>
      <c r="YU289" s="1"/>
      <c r="YV289" s="1"/>
      <c r="YW289" s="1"/>
      <c r="YX289" s="1"/>
      <c r="YY289" s="1"/>
      <c r="YZ289" s="1"/>
      <c r="ZA289" s="1"/>
      <c r="ZB289" s="1"/>
      <c r="ZC289" s="1"/>
      <c r="ZD289" s="1"/>
      <c r="ZE289" s="1"/>
      <c r="ZF289" s="1"/>
      <c r="ZG289" s="1"/>
      <c r="ZH289" s="1"/>
      <c r="ZI289" s="1"/>
      <c r="ZJ289" s="1"/>
      <c r="ZK289" s="1"/>
      <c r="ZL289" s="1"/>
      <c r="ZM289" s="1"/>
      <c r="ZN289" s="1"/>
      <c r="ZO289" s="1"/>
      <c r="ZP289" s="1"/>
      <c r="ZQ289" s="1"/>
      <c r="ZR289" s="1"/>
      <c r="ZS289" s="1"/>
      <c r="ZT289" s="1"/>
      <c r="ZU289" s="1"/>
      <c r="ZV289" s="1"/>
      <c r="ZW289" s="1"/>
      <c r="ZX289" s="1"/>
      <c r="ZY289" s="1"/>
      <c r="ZZ289" s="1"/>
      <c r="AAA289" s="1"/>
      <c r="AAB289" s="1"/>
      <c r="AAC289" s="1"/>
      <c r="AAD289" s="1"/>
      <c r="AAE289" s="1"/>
      <c r="AAF289" s="1"/>
      <c r="AAG289" s="1"/>
      <c r="AAH289" s="1"/>
      <c r="AAI289" s="1"/>
      <c r="AAJ289" s="1"/>
      <c r="AAK289" s="1"/>
      <c r="AAL289" s="1"/>
      <c r="AAM289" s="1"/>
      <c r="AAN289" s="1"/>
      <c r="AAO289" s="1"/>
      <c r="AAP289" s="1"/>
      <c r="AAQ289" s="1"/>
      <c r="AAR289" s="1"/>
      <c r="AAS289" s="1"/>
      <c r="AAT289" s="1"/>
      <c r="AAU289" s="1"/>
      <c r="AAV289" s="1"/>
      <c r="AAW289" s="1"/>
      <c r="AAX289" s="1"/>
      <c r="AAY289" s="1"/>
      <c r="AAZ289" s="1"/>
      <c r="ABA289" s="1"/>
      <c r="ABB289" s="1"/>
      <c r="ABC289" s="1"/>
      <c r="ABD289" s="1"/>
      <c r="ABE289" s="1"/>
      <c r="ABF289" s="1"/>
      <c r="ABG289" s="1"/>
      <c r="ABH289" s="1"/>
      <c r="ABI289" s="1"/>
      <c r="ABJ289" s="1"/>
      <c r="ABK289" s="1"/>
      <c r="ABL289" s="1"/>
      <c r="ABM289" s="1"/>
      <c r="ABN289" s="1"/>
      <c r="ABO289" s="1"/>
      <c r="ABP289" s="1"/>
      <c r="ABQ289" s="1"/>
      <c r="ABR289" s="1"/>
      <c r="ABS289" s="1"/>
      <c r="ABT289" s="1"/>
      <c r="ABU289" s="1"/>
      <c r="ABV289" s="1"/>
      <c r="ABW289" s="1"/>
      <c r="ABX289" s="1"/>
      <c r="ABY289" s="1"/>
      <c r="ABZ289" s="1"/>
      <c r="ACA289" s="1"/>
      <c r="ACB289" s="1"/>
      <c r="ACC289" s="1"/>
      <c r="ACD289" s="1"/>
      <c r="ACE289" s="1"/>
      <c r="ACF289" s="1"/>
      <c r="ACG289" s="1"/>
      <c r="ACH289" s="1"/>
      <c r="ACI289" s="1"/>
      <c r="ACJ289" s="1"/>
      <c r="ACK289" s="1"/>
      <c r="ACL289" s="1"/>
      <c r="ACM289" s="1"/>
      <c r="ACN289" s="1"/>
      <c r="ACO289" s="1"/>
      <c r="ACP289" s="1"/>
      <c r="ACQ289" s="1"/>
      <c r="ACR289" s="1"/>
      <c r="ACS289" s="1"/>
      <c r="ACT289" s="1"/>
      <c r="ACU289" s="1"/>
      <c r="ACV289" s="1"/>
      <c r="ACW289" s="1"/>
      <c r="ACX289" s="1"/>
      <c r="ACY289" s="1"/>
      <c r="ACZ289" s="1"/>
      <c r="ADA289" s="1"/>
      <c r="ADB289" s="1"/>
      <c r="ADC289" s="1"/>
      <c r="ADD289" s="1"/>
      <c r="ADE289" s="1"/>
      <c r="ADF289" s="1"/>
      <c r="ADG289" s="1"/>
      <c r="ADH289" s="1"/>
      <c r="ADI289" s="1"/>
      <c r="ADJ289" s="1"/>
      <c r="ADK289" s="1"/>
      <c r="ADL289" s="1"/>
      <c r="ADM289" s="1"/>
      <c r="ADN289" s="1"/>
      <c r="ADO289" s="1"/>
      <c r="ADP289" s="1"/>
      <c r="ADQ289" s="1"/>
      <c r="ADR289" s="1"/>
      <c r="ADS289" s="1"/>
      <c r="ADT289" s="1"/>
      <c r="ADU289" s="1"/>
      <c r="ADV289" s="1"/>
      <c r="ADW289" s="1"/>
      <c r="ADX289" s="1"/>
      <c r="ADY289" s="1"/>
      <c r="ADZ289" s="1"/>
      <c r="AEA289" s="1"/>
      <c r="AEB289" s="1"/>
      <c r="AEC289" s="1"/>
      <c r="AED289" s="1"/>
      <c r="AEE289" s="1"/>
      <c r="AEF289" s="1"/>
      <c r="AEG289" s="1"/>
      <c r="AEH289" s="1"/>
      <c r="AEI289" s="1"/>
      <c r="AEJ289" s="1"/>
      <c r="AEK289" s="1"/>
      <c r="AEL289" s="1"/>
      <c r="AEM289" s="1"/>
      <c r="AEN289" s="1"/>
      <c r="AEO289" s="1"/>
      <c r="AEP289" s="1"/>
      <c r="AEQ289" s="1"/>
      <c r="AER289" s="1"/>
      <c r="AES289" s="1"/>
      <c r="AET289" s="1"/>
      <c r="AEU289" s="1"/>
      <c r="AEV289" s="1"/>
      <c r="AEW289" s="1"/>
      <c r="AEX289" s="1"/>
      <c r="AEY289" s="1"/>
      <c r="AEZ289" s="1"/>
      <c r="AFA289" s="1"/>
      <c r="AFB289" s="1"/>
      <c r="AFC289" s="1"/>
      <c r="AFD289" s="1"/>
      <c r="AFE289" s="1"/>
      <c r="AFF289" s="1"/>
      <c r="AFG289" s="1"/>
      <c r="AFH289" s="1"/>
      <c r="AFI289" s="1"/>
      <c r="AFJ289" s="1"/>
      <c r="AFK289" s="1"/>
      <c r="AFL289" s="1"/>
      <c r="AFM289" s="1"/>
      <c r="AFN289" s="1"/>
      <c r="AFO289" s="1"/>
      <c r="AFP289" s="1"/>
      <c r="AFQ289" s="1"/>
      <c r="AFR289" s="1"/>
      <c r="AFS289" s="1"/>
      <c r="AFT289" s="1"/>
      <c r="AFU289" s="1"/>
      <c r="AFV289" s="1"/>
      <c r="AFW289" s="1"/>
      <c r="AFX289" s="1"/>
      <c r="AFY289" s="1"/>
      <c r="AFZ289" s="1"/>
      <c r="AGA289" s="1"/>
      <c r="AGB289" s="1"/>
      <c r="AGC289" s="1"/>
      <c r="AGD289" s="1"/>
      <c r="AGE289" s="1"/>
      <c r="AGF289" s="1"/>
      <c r="AGG289" s="1"/>
      <c r="AGH289" s="1"/>
      <c r="AGI289" s="1"/>
      <c r="AGJ289" s="1"/>
      <c r="AGK289" s="1"/>
      <c r="AGL289" s="1"/>
      <c r="AGM289" s="1"/>
      <c r="AGN289" s="1"/>
      <c r="AGO289" s="1"/>
      <c r="AGP289" s="1"/>
      <c r="AGQ289" s="1"/>
      <c r="AGR289" s="1"/>
      <c r="AGS289" s="1"/>
      <c r="AGT289" s="1"/>
      <c r="AGU289" s="1"/>
      <c r="AGV289" s="1"/>
      <c r="AGW289" s="1"/>
      <c r="AGX289" s="1"/>
      <c r="AGY289" s="1"/>
      <c r="AGZ289" s="1"/>
      <c r="AHA289" s="1"/>
      <c r="AHB289" s="1"/>
      <c r="AHC289" s="1"/>
      <c r="AHD289" s="1"/>
      <c r="AHE289" s="1"/>
      <c r="AHF289" s="1"/>
      <c r="AHG289" s="1"/>
      <c r="AHH289" s="1"/>
      <c r="AHI289" s="1"/>
      <c r="AHJ289" s="1"/>
      <c r="AHK289" s="1"/>
      <c r="AHL289" s="1"/>
      <c r="AHM289" s="1"/>
      <c r="AHN289" s="1"/>
      <c r="AHO289" s="1"/>
      <c r="AHP289" s="1"/>
      <c r="AHQ289" s="1"/>
      <c r="AHR289" s="1"/>
      <c r="AHS289" s="1"/>
      <c r="AHT289" s="1"/>
      <c r="AHU289" s="1"/>
      <c r="AHV289" s="1"/>
      <c r="AHW289" s="1"/>
      <c r="AHX289" s="1"/>
      <c r="AHY289" s="1"/>
      <c r="AHZ289" s="1"/>
      <c r="AIA289" s="1"/>
      <c r="AIB289" s="1"/>
      <c r="AIC289" s="1"/>
      <c r="AID289" s="1"/>
      <c r="AIE289" s="1"/>
      <c r="AIF289" s="1"/>
      <c r="AIG289" s="1"/>
      <c r="AIH289" s="1"/>
      <c r="AII289" s="1"/>
      <c r="AIJ289" s="1"/>
      <c r="AIK289" s="1"/>
      <c r="AIL289" s="1"/>
      <c r="AIM289" s="1"/>
      <c r="AIN289" s="1"/>
      <c r="AIO289" s="1"/>
      <c r="AIP289" s="1"/>
      <c r="AIQ289" s="1"/>
      <c r="AIR289" s="1"/>
      <c r="AIS289" s="1"/>
      <c r="AIT289" s="1"/>
      <c r="AIU289" s="1"/>
      <c r="AIV289" s="1"/>
      <c r="AIW289" s="1"/>
      <c r="AIX289" s="1"/>
      <c r="AIY289" s="1"/>
      <c r="AIZ289" s="1"/>
      <c r="AJA289" s="1"/>
      <c r="AJB289" s="1"/>
      <c r="AJC289" s="1"/>
      <c r="AJD289" s="1"/>
      <c r="AJE289" s="1"/>
      <c r="AJF289" s="1"/>
      <c r="AJG289" s="1"/>
      <c r="AJH289" s="1"/>
      <c r="AJI289" s="1"/>
      <c r="AJJ289" s="1"/>
      <c r="AJK289" s="1"/>
      <c r="AJL289" s="1"/>
      <c r="AJM289" s="1"/>
      <c r="AJN289" s="1"/>
      <c r="AJO289" s="1"/>
      <c r="AJP289" s="1"/>
      <c r="AJQ289" s="1"/>
      <c r="AJR289" s="1"/>
      <c r="AJS289" s="1"/>
      <c r="AJT289" s="1"/>
      <c r="AJU289" s="1"/>
      <c r="AJV289" s="1"/>
      <c r="AJW289" s="1"/>
      <c r="AJX289" s="1"/>
      <c r="AJY289" s="1"/>
      <c r="AJZ289" s="1"/>
      <c r="AKA289" s="1"/>
      <c r="AKB289" s="1"/>
      <c r="AKC289" s="1"/>
      <c r="AKD289" s="1"/>
      <c r="AKE289" s="1"/>
      <c r="AKF289" s="1"/>
      <c r="AKG289" s="1"/>
      <c r="AKH289" s="1"/>
      <c r="AKI289" s="1"/>
      <c r="AKJ289" s="1"/>
      <c r="AKK289" s="1"/>
      <c r="AKL289" s="1"/>
      <c r="AKM289" s="1"/>
      <c r="AKN289" s="1"/>
      <c r="AKO289" s="1"/>
      <c r="AKP289" s="1"/>
      <c r="AKQ289" s="1"/>
      <c r="AKR289" s="1"/>
      <c r="AKS289" s="1"/>
      <c r="AKT289" s="1"/>
      <c r="AKU289" s="1"/>
      <c r="AKV289" s="1"/>
      <c r="AKW289" s="1"/>
      <c r="AKX289" s="1"/>
      <c r="AKY289" s="1"/>
      <c r="AKZ289" s="1"/>
      <c r="ALA289" s="1"/>
      <c r="ALB289" s="1"/>
      <c r="ALC289" s="1"/>
      <c r="ALD289" s="1"/>
      <c r="ALE289" s="1"/>
      <c r="ALF289" s="1"/>
      <c r="ALG289" s="1"/>
      <c r="ALH289" s="1"/>
      <c r="ALI289" s="1"/>
      <c r="ALJ289" s="1"/>
      <c r="ALK289" s="1"/>
      <c r="ALL289" s="1"/>
      <c r="ALM289" s="1"/>
      <c r="ALN289" s="1"/>
      <c r="ALO289" s="1"/>
      <c r="ALP289" s="1"/>
      <c r="ALQ289" s="1"/>
      <c r="ALR289" s="1"/>
      <c r="ALS289" s="1"/>
      <c r="ALT289" s="1"/>
      <c r="ALU289" s="1"/>
      <c r="ALV289" s="1"/>
      <c r="ALW289" s="1"/>
      <c r="ALX289" s="1"/>
      <c r="ALY289" s="1"/>
      <c r="ALZ289" s="1"/>
      <c r="AMA289" s="1"/>
      <c r="AMB289" s="1"/>
      <c r="AMC289" s="1"/>
      <c r="AMD289" s="1"/>
      <c r="AME289" s="1"/>
      <c r="AMF289" s="1"/>
      <c r="AMG289" s="1"/>
      <c r="AMH289" s="1"/>
      <c r="AMI289" s="1"/>
      <c r="AMJ289" s="1"/>
    </row>
    <row r="290" spans="1:1024" ht="15" customHeight="1">
      <c r="A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c r="JD290" s="1"/>
      <c r="JE290" s="1"/>
      <c r="JF290" s="1"/>
      <c r="JG290" s="1"/>
      <c r="JH290" s="1"/>
      <c r="JI290" s="1"/>
      <c r="JJ290" s="1"/>
      <c r="JK290" s="1"/>
      <c r="JL290" s="1"/>
      <c r="JM290" s="1"/>
      <c r="JN290" s="1"/>
      <c r="JO290" s="1"/>
      <c r="JP290" s="1"/>
      <c r="JQ290" s="1"/>
      <c r="JR290" s="1"/>
      <c r="JS290" s="1"/>
      <c r="JT290" s="1"/>
      <c r="JU290" s="1"/>
      <c r="JV290" s="1"/>
      <c r="JW290" s="1"/>
      <c r="JX290" s="1"/>
      <c r="JY290" s="1"/>
      <c r="JZ290" s="1"/>
      <c r="KA290" s="1"/>
      <c r="KB290" s="1"/>
      <c r="KC290" s="1"/>
      <c r="KD290" s="1"/>
      <c r="KE290" s="1"/>
      <c r="KF290" s="1"/>
      <c r="KG290" s="1"/>
      <c r="KH290" s="1"/>
      <c r="KI290" s="1"/>
      <c r="KJ290" s="1"/>
      <c r="KK290" s="1"/>
      <c r="KL290" s="1"/>
      <c r="KM290" s="1"/>
      <c r="KN290" s="1"/>
      <c r="KO290" s="1"/>
      <c r="KP290" s="1"/>
      <c r="KQ290" s="1"/>
      <c r="KR290" s="1"/>
      <c r="KS290" s="1"/>
      <c r="KT290" s="1"/>
      <c r="KU290" s="1"/>
      <c r="KV290" s="1"/>
      <c r="KW290" s="1"/>
      <c r="KX290" s="1"/>
      <c r="KY290" s="1"/>
      <c r="KZ290" s="1"/>
      <c r="LA290" s="1"/>
      <c r="LB290" s="1"/>
      <c r="LC290" s="1"/>
      <c r="LD290" s="1"/>
      <c r="LE290" s="1"/>
      <c r="LF290" s="1"/>
      <c r="LG290" s="1"/>
      <c r="LH290" s="1"/>
      <c r="LI290" s="1"/>
      <c r="LJ290" s="1"/>
      <c r="LK290" s="1"/>
      <c r="LL290" s="1"/>
      <c r="LM290" s="1"/>
      <c r="LN290" s="1"/>
      <c r="LO290" s="1"/>
      <c r="LP290" s="1"/>
      <c r="LQ290" s="1"/>
      <c r="LR290" s="1"/>
      <c r="LS290" s="1"/>
      <c r="LT290" s="1"/>
      <c r="LU290" s="1"/>
      <c r="LV290" s="1"/>
      <c r="LW290" s="1"/>
      <c r="LX290" s="1"/>
      <c r="LY290" s="1"/>
      <c r="LZ290" s="1"/>
      <c r="MA290" s="1"/>
      <c r="MB290" s="1"/>
      <c r="MC290" s="1"/>
      <c r="MD290" s="1"/>
      <c r="ME290" s="1"/>
      <c r="MF290" s="1"/>
      <c r="MG290" s="1"/>
      <c r="MH290" s="1"/>
      <c r="MI290" s="1"/>
      <c r="MJ290" s="1"/>
      <c r="MK290" s="1"/>
      <c r="ML290" s="1"/>
      <c r="MM290" s="1"/>
      <c r="MN290" s="1"/>
      <c r="MO290" s="1"/>
      <c r="MP290" s="1"/>
      <c r="MQ290" s="1"/>
      <c r="MR290" s="1"/>
      <c r="MS290" s="1"/>
      <c r="MT290" s="1"/>
      <c r="MU290" s="1"/>
      <c r="MV290" s="1"/>
      <c r="MW290" s="1"/>
      <c r="MX290" s="1"/>
      <c r="MY290" s="1"/>
      <c r="MZ290" s="1"/>
      <c r="NA290" s="1"/>
      <c r="NB290" s="1"/>
      <c r="NC290" s="1"/>
      <c r="ND290" s="1"/>
      <c r="NE290" s="1"/>
      <c r="NF290" s="1"/>
      <c r="NG290" s="1"/>
      <c r="NH290" s="1"/>
      <c r="NI290" s="1"/>
      <c r="NJ290" s="1"/>
      <c r="NK290" s="1"/>
      <c r="NL290" s="1"/>
      <c r="NM290" s="1"/>
      <c r="NN290" s="1"/>
      <c r="NO290" s="1"/>
      <c r="NP290" s="1"/>
      <c r="NQ290" s="1"/>
      <c r="NR290" s="1"/>
      <c r="NS290" s="1"/>
      <c r="NT290" s="1"/>
      <c r="NU290" s="1"/>
      <c r="NV290" s="1"/>
      <c r="NW290" s="1"/>
      <c r="NX290" s="1"/>
      <c r="NY290" s="1"/>
      <c r="NZ290" s="1"/>
      <c r="OA290" s="1"/>
      <c r="OB290" s="1"/>
      <c r="OC290" s="1"/>
      <c r="OD290" s="1"/>
      <c r="OE290" s="1"/>
      <c r="OF290" s="1"/>
      <c r="OG290" s="1"/>
      <c r="OH290" s="1"/>
      <c r="OI290" s="1"/>
      <c r="OJ290" s="1"/>
      <c r="OK290" s="1"/>
      <c r="OL290" s="1"/>
      <c r="OM290" s="1"/>
      <c r="ON290" s="1"/>
      <c r="OO290" s="1"/>
      <c r="OP290" s="1"/>
      <c r="OQ290" s="1"/>
      <c r="OR290" s="1"/>
      <c r="OS290" s="1"/>
      <c r="OT290" s="1"/>
      <c r="OU290" s="1"/>
      <c r="OV290" s="1"/>
      <c r="OW290" s="1"/>
      <c r="OX290" s="1"/>
      <c r="OY290" s="1"/>
      <c r="OZ290" s="1"/>
      <c r="PA290" s="1"/>
      <c r="PB290" s="1"/>
      <c r="PC290" s="1"/>
      <c r="PD290" s="1"/>
      <c r="PE290" s="1"/>
      <c r="PF290" s="1"/>
      <c r="PG290" s="1"/>
      <c r="PH290" s="1"/>
      <c r="PI290" s="1"/>
      <c r="PJ290" s="1"/>
      <c r="PK290" s="1"/>
      <c r="PL290" s="1"/>
      <c r="PM290" s="1"/>
      <c r="PN290" s="1"/>
      <c r="PO290" s="1"/>
      <c r="PP290" s="1"/>
      <c r="PQ290" s="1"/>
      <c r="PR290" s="1"/>
      <c r="PS290" s="1"/>
      <c r="PT290" s="1"/>
      <c r="PU290" s="1"/>
      <c r="PV290" s="1"/>
      <c r="PW290" s="1"/>
      <c r="PX290" s="1"/>
      <c r="PY290" s="1"/>
      <c r="PZ290" s="1"/>
      <c r="QA290" s="1"/>
      <c r="QB290" s="1"/>
      <c r="QC290" s="1"/>
      <c r="QD290" s="1"/>
      <c r="QE290" s="1"/>
      <c r="QF290" s="1"/>
      <c r="QG290" s="1"/>
      <c r="QH290" s="1"/>
      <c r="QI290" s="1"/>
      <c r="QJ290" s="1"/>
      <c r="QK290" s="1"/>
      <c r="QL290" s="1"/>
      <c r="QM290" s="1"/>
      <c r="QN290" s="1"/>
      <c r="QO290" s="1"/>
      <c r="QP290" s="1"/>
      <c r="QQ290" s="1"/>
      <c r="QR290" s="1"/>
      <c r="QS290" s="1"/>
      <c r="QT290" s="1"/>
      <c r="QU290" s="1"/>
      <c r="QV290" s="1"/>
      <c r="QW290" s="1"/>
      <c r="QX290" s="1"/>
      <c r="QY290" s="1"/>
      <c r="QZ290" s="1"/>
      <c r="RA290" s="1"/>
      <c r="RB290" s="1"/>
      <c r="RC290" s="1"/>
      <c r="RD290" s="1"/>
      <c r="RE290" s="1"/>
      <c r="RF290" s="1"/>
      <c r="RG290" s="1"/>
      <c r="RH290" s="1"/>
      <c r="RI290" s="1"/>
      <c r="RJ290" s="1"/>
      <c r="RK290" s="1"/>
      <c r="RL290" s="1"/>
      <c r="RM290" s="1"/>
      <c r="RN290" s="1"/>
      <c r="RO290" s="1"/>
      <c r="RP290" s="1"/>
      <c r="RQ290" s="1"/>
      <c r="RR290" s="1"/>
      <c r="RS290" s="1"/>
      <c r="RT290" s="1"/>
      <c r="RU290" s="1"/>
      <c r="RV290" s="1"/>
      <c r="RW290" s="1"/>
      <c r="RX290" s="1"/>
      <c r="RY290" s="1"/>
      <c r="RZ290" s="1"/>
      <c r="SA290" s="1"/>
      <c r="SB290" s="1"/>
      <c r="SC290" s="1"/>
      <c r="SD290" s="1"/>
      <c r="SE290" s="1"/>
      <c r="SF290" s="1"/>
      <c r="SG290" s="1"/>
      <c r="SH290" s="1"/>
      <c r="SI290" s="1"/>
      <c r="SJ290" s="1"/>
      <c r="SK290" s="1"/>
      <c r="SL290" s="1"/>
      <c r="SM290" s="1"/>
      <c r="SN290" s="1"/>
      <c r="SO290" s="1"/>
      <c r="SP290" s="1"/>
      <c r="SQ290" s="1"/>
      <c r="SR290" s="1"/>
      <c r="SS290" s="1"/>
      <c r="ST290" s="1"/>
      <c r="SU290" s="1"/>
      <c r="SV290" s="1"/>
      <c r="SW290" s="1"/>
      <c r="SX290" s="1"/>
      <c r="SY290" s="1"/>
      <c r="SZ290" s="1"/>
      <c r="TA290" s="1"/>
      <c r="TB290" s="1"/>
      <c r="TC290" s="1"/>
      <c r="TD290" s="1"/>
      <c r="TE290" s="1"/>
      <c r="TF290" s="1"/>
      <c r="TG290" s="1"/>
      <c r="TH290" s="1"/>
      <c r="TI290" s="1"/>
      <c r="TJ290" s="1"/>
      <c r="TK290" s="1"/>
      <c r="TL290" s="1"/>
      <c r="TM290" s="1"/>
      <c r="TN290" s="1"/>
      <c r="TO290" s="1"/>
      <c r="TP290" s="1"/>
      <c r="TQ290" s="1"/>
      <c r="TR290" s="1"/>
      <c r="TS290" s="1"/>
      <c r="TT290" s="1"/>
      <c r="TU290" s="1"/>
      <c r="TV290" s="1"/>
      <c r="TW290" s="1"/>
      <c r="TX290" s="1"/>
      <c r="TY290" s="1"/>
      <c r="TZ290" s="1"/>
      <c r="UA290" s="1"/>
      <c r="UB290" s="1"/>
      <c r="UC290" s="1"/>
      <c r="UD290" s="1"/>
      <c r="UE290" s="1"/>
      <c r="UF290" s="1"/>
      <c r="UG290" s="1"/>
      <c r="UH290" s="1"/>
      <c r="UI290" s="1"/>
      <c r="UJ290" s="1"/>
      <c r="UK290" s="1"/>
      <c r="UL290" s="1"/>
      <c r="UM290" s="1"/>
      <c r="UN290" s="1"/>
      <c r="UO290" s="1"/>
      <c r="UP290" s="1"/>
      <c r="UQ290" s="1"/>
      <c r="UR290" s="1"/>
      <c r="US290" s="1"/>
      <c r="UT290" s="1"/>
      <c r="UU290" s="1"/>
      <c r="UV290" s="1"/>
      <c r="UW290" s="1"/>
      <c r="UX290" s="1"/>
      <c r="UY290" s="1"/>
      <c r="UZ290" s="1"/>
      <c r="VA290" s="1"/>
      <c r="VB290" s="1"/>
      <c r="VC290" s="1"/>
      <c r="VD290" s="1"/>
      <c r="VE290" s="1"/>
      <c r="VF290" s="1"/>
      <c r="VG290" s="1"/>
      <c r="VH290" s="1"/>
      <c r="VI290" s="1"/>
      <c r="VJ290" s="1"/>
      <c r="VK290" s="1"/>
      <c r="VL290" s="1"/>
      <c r="VM290" s="1"/>
      <c r="VN290" s="1"/>
      <c r="VO290" s="1"/>
      <c r="VP290" s="1"/>
      <c r="VQ290" s="1"/>
      <c r="VR290" s="1"/>
      <c r="VS290" s="1"/>
      <c r="VT290" s="1"/>
      <c r="VU290" s="1"/>
      <c r="VV290" s="1"/>
      <c r="VW290" s="1"/>
      <c r="VX290" s="1"/>
      <c r="VY290" s="1"/>
      <c r="VZ290" s="1"/>
      <c r="WA290" s="1"/>
      <c r="WB290" s="1"/>
      <c r="WC290" s="1"/>
      <c r="WD290" s="1"/>
      <c r="WE290" s="1"/>
      <c r="WF290" s="1"/>
      <c r="WG290" s="1"/>
      <c r="WH290" s="1"/>
      <c r="WI290" s="1"/>
      <c r="WJ290" s="1"/>
      <c r="WK290" s="1"/>
      <c r="WL290" s="1"/>
      <c r="WM290" s="1"/>
      <c r="WN290" s="1"/>
      <c r="WO290" s="1"/>
      <c r="WP290" s="1"/>
      <c r="WQ290" s="1"/>
      <c r="WR290" s="1"/>
      <c r="WS290" s="1"/>
      <c r="WT290" s="1"/>
      <c r="WU290" s="1"/>
      <c r="WV290" s="1"/>
      <c r="WW290" s="1"/>
      <c r="WX290" s="1"/>
      <c r="WY290" s="1"/>
      <c r="WZ290" s="1"/>
      <c r="XA290" s="1"/>
      <c r="XB290" s="1"/>
      <c r="XC290" s="1"/>
      <c r="XD290" s="1"/>
      <c r="XE290" s="1"/>
      <c r="XF290" s="1"/>
      <c r="XG290" s="1"/>
      <c r="XH290" s="1"/>
      <c r="XI290" s="1"/>
      <c r="XJ290" s="1"/>
      <c r="XK290" s="1"/>
      <c r="XL290" s="1"/>
      <c r="XM290" s="1"/>
      <c r="XN290" s="1"/>
      <c r="XO290" s="1"/>
      <c r="XP290" s="1"/>
      <c r="XQ290" s="1"/>
      <c r="XR290" s="1"/>
      <c r="XS290" s="1"/>
      <c r="XT290" s="1"/>
      <c r="XU290" s="1"/>
      <c r="XV290" s="1"/>
      <c r="XW290" s="1"/>
      <c r="XX290" s="1"/>
      <c r="XY290" s="1"/>
      <c r="XZ290" s="1"/>
      <c r="YA290" s="1"/>
      <c r="YB290" s="1"/>
      <c r="YC290" s="1"/>
      <c r="YD290" s="1"/>
      <c r="YE290" s="1"/>
      <c r="YF290" s="1"/>
      <c r="YG290" s="1"/>
      <c r="YH290" s="1"/>
      <c r="YI290" s="1"/>
      <c r="YJ290" s="1"/>
      <c r="YK290" s="1"/>
      <c r="YL290" s="1"/>
      <c r="YM290" s="1"/>
      <c r="YN290" s="1"/>
      <c r="YO290" s="1"/>
      <c r="YP290" s="1"/>
      <c r="YQ290" s="1"/>
      <c r="YR290" s="1"/>
      <c r="YS290" s="1"/>
      <c r="YT290" s="1"/>
      <c r="YU290" s="1"/>
      <c r="YV290" s="1"/>
      <c r="YW290" s="1"/>
      <c r="YX290" s="1"/>
      <c r="YY290" s="1"/>
      <c r="YZ290" s="1"/>
      <c r="ZA290" s="1"/>
      <c r="ZB290" s="1"/>
      <c r="ZC290" s="1"/>
      <c r="ZD290" s="1"/>
      <c r="ZE290" s="1"/>
      <c r="ZF290" s="1"/>
      <c r="ZG290" s="1"/>
      <c r="ZH290" s="1"/>
      <c r="ZI290" s="1"/>
      <c r="ZJ290" s="1"/>
      <c r="ZK290" s="1"/>
      <c r="ZL290" s="1"/>
      <c r="ZM290" s="1"/>
      <c r="ZN290" s="1"/>
      <c r="ZO290" s="1"/>
      <c r="ZP290" s="1"/>
      <c r="ZQ290" s="1"/>
      <c r="ZR290" s="1"/>
      <c r="ZS290" s="1"/>
      <c r="ZT290" s="1"/>
      <c r="ZU290" s="1"/>
      <c r="ZV290" s="1"/>
      <c r="ZW290" s="1"/>
      <c r="ZX290" s="1"/>
      <c r="ZY290" s="1"/>
      <c r="ZZ290" s="1"/>
      <c r="AAA290" s="1"/>
      <c r="AAB290" s="1"/>
      <c r="AAC290" s="1"/>
      <c r="AAD290" s="1"/>
      <c r="AAE290" s="1"/>
      <c r="AAF290" s="1"/>
      <c r="AAG290" s="1"/>
      <c r="AAH290" s="1"/>
      <c r="AAI290" s="1"/>
      <c r="AAJ290" s="1"/>
      <c r="AAK290" s="1"/>
      <c r="AAL290" s="1"/>
      <c r="AAM290" s="1"/>
      <c r="AAN290" s="1"/>
      <c r="AAO290" s="1"/>
      <c r="AAP290" s="1"/>
      <c r="AAQ290" s="1"/>
      <c r="AAR290" s="1"/>
      <c r="AAS290" s="1"/>
      <c r="AAT290" s="1"/>
      <c r="AAU290" s="1"/>
      <c r="AAV290" s="1"/>
      <c r="AAW290" s="1"/>
      <c r="AAX290" s="1"/>
      <c r="AAY290" s="1"/>
      <c r="AAZ290" s="1"/>
      <c r="ABA290" s="1"/>
      <c r="ABB290" s="1"/>
      <c r="ABC290" s="1"/>
      <c r="ABD290" s="1"/>
      <c r="ABE290" s="1"/>
      <c r="ABF290" s="1"/>
      <c r="ABG290" s="1"/>
      <c r="ABH290" s="1"/>
      <c r="ABI290" s="1"/>
      <c r="ABJ290" s="1"/>
      <c r="ABK290" s="1"/>
      <c r="ABL290" s="1"/>
      <c r="ABM290" s="1"/>
      <c r="ABN290" s="1"/>
      <c r="ABO290" s="1"/>
      <c r="ABP290" s="1"/>
      <c r="ABQ290" s="1"/>
      <c r="ABR290" s="1"/>
      <c r="ABS290" s="1"/>
      <c r="ABT290" s="1"/>
      <c r="ABU290" s="1"/>
      <c r="ABV290" s="1"/>
      <c r="ABW290" s="1"/>
      <c r="ABX290" s="1"/>
      <c r="ABY290" s="1"/>
      <c r="ABZ290" s="1"/>
      <c r="ACA290" s="1"/>
      <c r="ACB290" s="1"/>
      <c r="ACC290" s="1"/>
      <c r="ACD290" s="1"/>
      <c r="ACE290" s="1"/>
      <c r="ACF290" s="1"/>
      <c r="ACG290" s="1"/>
      <c r="ACH290" s="1"/>
      <c r="ACI290" s="1"/>
      <c r="ACJ290" s="1"/>
      <c r="ACK290" s="1"/>
      <c r="ACL290" s="1"/>
      <c r="ACM290" s="1"/>
      <c r="ACN290" s="1"/>
      <c r="ACO290" s="1"/>
      <c r="ACP290" s="1"/>
      <c r="ACQ290" s="1"/>
      <c r="ACR290" s="1"/>
      <c r="ACS290" s="1"/>
      <c r="ACT290" s="1"/>
      <c r="ACU290" s="1"/>
      <c r="ACV290" s="1"/>
      <c r="ACW290" s="1"/>
      <c r="ACX290" s="1"/>
      <c r="ACY290" s="1"/>
      <c r="ACZ290" s="1"/>
      <c r="ADA290" s="1"/>
      <c r="ADB290" s="1"/>
      <c r="ADC290" s="1"/>
      <c r="ADD290" s="1"/>
      <c r="ADE290" s="1"/>
      <c r="ADF290" s="1"/>
      <c r="ADG290" s="1"/>
      <c r="ADH290" s="1"/>
      <c r="ADI290" s="1"/>
      <c r="ADJ290" s="1"/>
      <c r="ADK290" s="1"/>
      <c r="ADL290" s="1"/>
      <c r="ADM290" s="1"/>
      <c r="ADN290" s="1"/>
      <c r="ADO290" s="1"/>
      <c r="ADP290" s="1"/>
      <c r="ADQ290" s="1"/>
      <c r="ADR290" s="1"/>
      <c r="ADS290" s="1"/>
      <c r="ADT290" s="1"/>
      <c r="ADU290" s="1"/>
      <c r="ADV290" s="1"/>
      <c r="ADW290" s="1"/>
      <c r="ADX290" s="1"/>
      <c r="ADY290" s="1"/>
      <c r="ADZ290" s="1"/>
      <c r="AEA290" s="1"/>
      <c r="AEB290" s="1"/>
      <c r="AEC290" s="1"/>
      <c r="AED290" s="1"/>
      <c r="AEE290" s="1"/>
      <c r="AEF290" s="1"/>
      <c r="AEG290" s="1"/>
      <c r="AEH290" s="1"/>
      <c r="AEI290" s="1"/>
      <c r="AEJ290" s="1"/>
      <c r="AEK290" s="1"/>
      <c r="AEL290" s="1"/>
      <c r="AEM290" s="1"/>
      <c r="AEN290" s="1"/>
      <c r="AEO290" s="1"/>
      <c r="AEP290" s="1"/>
      <c r="AEQ290" s="1"/>
      <c r="AER290" s="1"/>
      <c r="AES290" s="1"/>
      <c r="AET290" s="1"/>
      <c r="AEU290" s="1"/>
      <c r="AEV290" s="1"/>
      <c r="AEW290" s="1"/>
      <c r="AEX290" s="1"/>
      <c r="AEY290" s="1"/>
      <c r="AEZ290" s="1"/>
      <c r="AFA290" s="1"/>
      <c r="AFB290" s="1"/>
      <c r="AFC290" s="1"/>
      <c r="AFD290" s="1"/>
      <c r="AFE290" s="1"/>
      <c r="AFF290" s="1"/>
      <c r="AFG290" s="1"/>
      <c r="AFH290" s="1"/>
      <c r="AFI290" s="1"/>
      <c r="AFJ290" s="1"/>
      <c r="AFK290" s="1"/>
      <c r="AFL290" s="1"/>
      <c r="AFM290" s="1"/>
      <c r="AFN290" s="1"/>
      <c r="AFO290" s="1"/>
      <c r="AFP290" s="1"/>
      <c r="AFQ290" s="1"/>
      <c r="AFR290" s="1"/>
      <c r="AFS290" s="1"/>
      <c r="AFT290" s="1"/>
      <c r="AFU290" s="1"/>
      <c r="AFV290" s="1"/>
      <c r="AFW290" s="1"/>
      <c r="AFX290" s="1"/>
      <c r="AFY290" s="1"/>
      <c r="AFZ290" s="1"/>
      <c r="AGA290" s="1"/>
      <c r="AGB290" s="1"/>
      <c r="AGC290" s="1"/>
      <c r="AGD290" s="1"/>
      <c r="AGE290" s="1"/>
      <c r="AGF290" s="1"/>
      <c r="AGG290" s="1"/>
      <c r="AGH290" s="1"/>
      <c r="AGI290" s="1"/>
      <c r="AGJ290" s="1"/>
      <c r="AGK290" s="1"/>
      <c r="AGL290" s="1"/>
      <c r="AGM290" s="1"/>
      <c r="AGN290" s="1"/>
      <c r="AGO290" s="1"/>
      <c r="AGP290" s="1"/>
      <c r="AGQ290" s="1"/>
      <c r="AGR290" s="1"/>
      <c r="AGS290" s="1"/>
      <c r="AGT290" s="1"/>
      <c r="AGU290" s="1"/>
      <c r="AGV290" s="1"/>
      <c r="AGW290" s="1"/>
      <c r="AGX290" s="1"/>
      <c r="AGY290" s="1"/>
      <c r="AGZ290" s="1"/>
      <c r="AHA290" s="1"/>
      <c r="AHB290" s="1"/>
      <c r="AHC290" s="1"/>
      <c r="AHD290" s="1"/>
      <c r="AHE290" s="1"/>
      <c r="AHF290" s="1"/>
      <c r="AHG290" s="1"/>
      <c r="AHH290" s="1"/>
      <c r="AHI290" s="1"/>
      <c r="AHJ290" s="1"/>
      <c r="AHK290" s="1"/>
      <c r="AHL290" s="1"/>
      <c r="AHM290" s="1"/>
      <c r="AHN290" s="1"/>
      <c r="AHO290" s="1"/>
      <c r="AHP290" s="1"/>
      <c r="AHQ290" s="1"/>
      <c r="AHR290" s="1"/>
      <c r="AHS290" s="1"/>
      <c r="AHT290" s="1"/>
      <c r="AHU290" s="1"/>
      <c r="AHV290" s="1"/>
      <c r="AHW290" s="1"/>
      <c r="AHX290" s="1"/>
      <c r="AHY290" s="1"/>
      <c r="AHZ290" s="1"/>
      <c r="AIA290" s="1"/>
      <c r="AIB290" s="1"/>
      <c r="AIC290" s="1"/>
      <c r="AID290" s="1"/>
      <c r="AIE290" s="1"/>
      <c r="AIF290" s="1"/>
      <c r="AIG290" s="1"/>
      <c r="AIH290" s="1"/>
      <c r="AII290" s="1"/>
      <c r="AIJ290" s="1"/>
      <c r="AIK290" s="1"/>
      <c r="AIL290" s="1"/>
      <c r="AIM290" s="1"/>
      <c r="AIN290" s="1"/>
      <c r="AIO290" s="1"/>
      <c r="AIP290" s="1"/>
      <c r="AIQ290" s="1"/>
      <c r="AIR290" s="1"/>
      <c r="AIS290" s="1"/>
      <c r="AIT290" s="1"/>
      <c r="AIU290" s="1"/>
      <c r="AIV290" s="1"/>
      <c r="AIW290" s="1"/>
      <c r="AIX290" s="1"/>
      <c r="AIY290" s="1"/>
      <c r="AIZ290" s="1"/>
      <c r="AJA290" s="1"/>
      <c r="AJB290" s="1"/>
      <c r="AJC290" s="1"/>
      <c r="AJD290" s="1"/>
      <c r="AJE290" s="1"/>
      <c r="AJF290" s="1"/>
      <c r="AJG290" s="1"/>
      <c r="AJH290" s="1"/>
      <c r="AJI290" s="1"/>
      <c r="AJJ290" s="1"/>
      <c r="AJK290" s="1"/>
      <c r="AJL290" s="1"/>
      <c r="AJM290" s="1"/>
      <c r="AJN290" s="1"/>
      <c r="AJO290" s="1"/>
      <c r="AJP290" s="1"/>
      <c r="AJQ290" s="1"/>
      <c r="AJR290" s="1"/>
      <c r="AJS290" s="1"/>
      <c r="AJT290" s="1"/>
      <c r="AJU290" s="1"/>
      <c r="AJV290" s="1"/>
      <c r="AJW290" s="1"/>
      <c r="AJX290" s="1"/>
      <c r="AJY290" s="1"/>
      <c r="AJZ290" s="1"/>
      <c r="AKA290" s="1"/>
      <c r="AKB290" s="1"/>
      <c r="AKC290" s="1"/>
      <c r="AKD290" s="1"/>
      <c r="AKE290" s="1"/>
      <c r="AKF290" s="1"/>
      <c r="AKG290" s="1"/>
      <c r="AKH290" s="1"/>
      <c r="AKI290" s="1"/>
      <c r="AKJ290" s="1"/>
      <c r="AKK290" s="1"/>
      <c r="AKL290" s="1"/>
      <c r="AKM290" s="1"/>
      <c r="AKN290" s="1"/>
      <c r="AKO290" s="1"/>
      <c r="AKP290" s="1"/>
      <c r="AKQ290" s="1"/>
      <c r="AKR290" s="1"/>
      <c r="AKS290" s="1"/>
      <c r="AKT290" s="1"/>
      <c r="AKU290" s="1"/>
      <c r="AKV290" s="1"/>
      <c r="AKW290" s="1"/>
      <c r="AKX290" s="1"/>
      <c r="AKY290" s="1"/>
      <c r="AKZ290" s="1"/>
      <c r="ALA290" s="1"/>
      <c r="ALB290" s="1"/>
      <c r="ALC290" s="1"/>
      <c r="ALD290" s="1"/>
      <c r="ALE290" s="1"/>
      <c r="ALF290" s="1"/>
      <c r="ALG290" s="1"/>
      <c r="ALH290" s="1"/>
      <c r="ALI290" s="1"/>
      <c r="ALJ290" s="1"/>
      <c r="ALK290" s="1"/>
      <c r="ALL290" s="1"/>
      <c r="ALM290" s="1"/>
      <c r="ALN290" s="1"/>
      <c r="ALO290" s="1"/>
      <c r="ALP290" s="1"/>
      <c r="ALQ290" s="1"/>
      <c r="ALR290" s="1"/>
      <c r="ALS290" s="1"/>
      <c r="ALT290" s="1"/>
      <c r="ALU290" s="1"/>
      <c r="ALV290" s="1"/>
      <c r="ALW290" s="1"/>
      <c r="ALX290" s="1"/>
      <c r="ALY290" s="1"/>
      <c r="ALZ290" s="1"/>
      <c r="AMA290" s="1"/>
      <c r="AMB290" s="1"/>
      <c r="AMC290" s="1"/>
      <c r="AMD290" s="1"/>
      <c r="AME290" s="1"/>
      <c r="AMF290" s="1"/>
      <c r="AMG290" s="1"/>
      <c r="AMH290" s="1"/>
      <c r="AMI290" s="1"/>
      <c r="AMJ290" s="1"/>
    </row>
    <row r="291" spans="1:1024" ht="15" customHeight="1">
      <c r="A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c r="JD291" s="1"/>
      <c r="JE291" s="1"/>
      <c r="JF291" s="1"/>
      <c r="JG291" s="1"/>
      <c r="JH291" s="1"/>
      <c r="JI291" s="1"/>
      <c r="JJ291" s="1"/>
      <c r="JK291" s="1"/>
      <c r="JL291" s="1"/>
      <c r="JM291" s="1"/>
      <c r="JN291" s="1"/>
      <c r="JO291" s="1"/>
      <c r="JP291" s="1"/>
      <c r="JQ291" s="1"/>
      <c r="JR291" s="1"/>
      <c r="JS291" s="1"/>
      <c r="JT291" s="1"/>
      <c r="JU291" s="1"/>
      <c r="JV291" s="1"/>
      <c r="JW291" s="1"/>
      <c r="JX291" s="1"/>
      <c r="JY291" s="1"/>
      <c r="JZ291" s="1"/>
      <c r="KA291" s="1"/>
      <c r="KB291" s="1"/>
      <c r="KC291" s="1"/>
      <c r="KD291" s="1"/>
      <c r="KE291" s="1"/>
      <c r="KF291" s="1"/>
      <c r="KG291" s="1"/>
      <c r="KH291" s="1"/>
      <c r="KI291" s="1"/>
      <c r="KJ291" s="1"/>
      <c r="KK291" s="1"/>
      <c r="KL291" s="1"/>
      <c r="KM291" s="1"/>
      <c r="KN291" s="1"/>
      <c r="KO291" s="1"/>
      <c r="KP291" s="1"/>
      <c r="KQ291" s="1"/>
      <c r="KR291" s="1"/>
      <c r="KS291" s="1"/>
      <c r="KT291" s="1"/>
      <c r="KU291" s="1"/>
      <c r="KV291" s="1"/>
      <c r="KW291" s="1"/>
      <c r="KX291" s="1"/>
      <c r="KY291" s="1"/>
      <c r="KZ291" s="1"/>
      <c r="LA291" s="1"/>
      <c r="LB291" s="1"/>
      <c r="LC291" s="1"/>
      <c r="LD291" s="1"/>
      <c r="LE291" s="1"/>
      <c r="LF291" s="1"/>
      <c r="LG291" s="1"/>
      <c r="LH291" s="1"/>
      <c r="LI291" s="1"/>
      <c r="LJ291" s="1"/>
      <c r="LK291" s="1"/>
      <c r="LL291" s="1"/>
      <c r="LM291" s="1"/>
      <c r="LN291" s="1"/>
      <c r="LO291" s="1"/>
      <c r="LP291" s="1"/>
      <c r="LQ291" s="1"/>
      <c r="LR291" s="1"/>
      <c r="LS291" s="1"/>
      <c r="LT291" s="1"/>
      <c r="LU291" s="1"/>
      <c r="LV291" s="1"/>
      <c r="LW291" s="1"/>
      <c r="LX291" s="1"/>
      <c r="LY291" s="1"/>
      <c r="LZ291" s="1"/>
      <c r="MA291" s="1"/>
      <c r="MB291" s="1"/>
      <c r="MC291" s="1"/>
      <c r="MD291" s="1"/>
      <c r="ME291" s="1"/>
      <c r="MF291" s="1"/>
      <c r="MG291" s="1"/>
      <c r="MH291" s="1"/>
      <c r="MI291" s="1"/>
      <c r="MJ291" s="1"/>
      <c r="MK291" s="1"/>
      <c r="ML291" s="1"/>
      <c r="MM291" s="1"/>
      <c r="MN291" s="1"/>
      <c r="MO291" s="1"/>
      <c r="MP291" s="1"/>
      <c r="MQ291" s="1"/>
      <c r="MR291" s="1"/>
      <c r="MS291" s="1"/>
      <c r="MT291" s="1"/>
      <c r="MU291" s="1"/>
      <c r="MV291" s="1"/>
      <c r="MW291" s="1"/>
      <c r="MX291" s="1"/>
      <c r="MY291" s="1"/>
      <c r="MZ291" s="1"/>
      <c r="NA291" s="1"/>
      <c r="NB291" s="1"/>
      <c r="NC291" s="1"/>
      <c r="ND291" s="1"/>
      <c r="NE291" s="1"/>
      <c r="NF291" s="1"/>
      <c r="NG291" s="1"/>
      <c r="NH291" s="1"/>
      <c r="NI291" s="1"/>
      <c r="NJ291" s="1"/>
      <c r="NK291" s="1"/>
      <c r="NL291" s="1"/>
      <c r="NM291" s="1"/>
      <c r="NN291" s="1"/>
      <c r="NO291" s="1"/>
      <c r="NP291" s="1"/>
      <c r="NQ291" s="1"/>
      <c r="NR291" s="1"/>
      <c r="NS291" s="1"/>
      <c r="NT291" s="1"/>
      <c r="NU291" s="1"/>
      <c r="NV291" s="1"/>
      <c r="NW291" s="1"/>
      <c r="NX291" s="1"/>
      <c r="NY291" s="1"/>
      <c r="NZ291" s="1"/>
      <c r="OA291" s="1"/>
      <c r="OB291" s="1"/>
      <c r="OC291" s="1"/>
      <c r="OD291" s="1"/>
      <c r="OE291" s="1"/>
      <c r="OF291" s="1"/>
      <c r="OG291" s="1"/>
      <c r="OH291" s="1"/>
      <c r="OI291" s="1"/>
      <c r="OJ291" s="1"/>
      <c r="OK291" s="1"/>
      <c r="OL291" s="1"/>
      <c r="OM291" s="1"/>
      <c r="ON291" s="1"/>
      <c r="OO291" s="1"/>
      <c r="OP291" s="1"/>
      <c r="OQ291" s="1"/>
      <c r="OR291" s="1"/>
      <c r="OS291" s="1"/>
      <c r="OT291" s="1"/>
      <c r="OU291" s="1"/>
      <c r="OV291" s="1"/>
      <c r="OW291" s="1"/>
      <c r="OX291" s="1"/>
      <c r="OY291" s="1"/>
      <c r="OZ291" s="1"/>
      <c r="PA291" s="1"/>
      <c r="PB291" s="1"/>
      <c r="PC291" s="1"/>
      <c r="PD291" s="1"/>
      <c r="PE291" s="1"/>
      <c r="PF291" s="1"/>
      <c r="PG291" s="1"/>
      <c r="PH291" s="1"/>
      <c r="PI291" s="1"/>
      <c r="PJ291" s="1"/>
      <c r="PK291" s="1"/>
      <c r="PL291" s="1"/>
      <c r="PM291" s="1"/>
      <c r="PN291" s="1"/>
      <c r="PO291" s="1"/>
      <c r="PP291" s="1"/>
      <c r="PQ291" s="1"/>
      <c r="PR291" s="1"/>
      <c r="PS291" s="1"/>
      <c r="PT291" s="1"/>
      <c r="PU291" s="1"/>
      <c r="PV291" s="1"/>
      <c r="PW291" s="1"/>
      <c r="PX291" s="1"/>
      <c r="PY291" s="1"/>
      <c r="PZ291" s="1"/>
      <c r="QA291" s="1"/>
      <c r="QB291" s="1"/>
      <c r="QC291" s="1"/>
      <c r="QD291" s="1"/>
      <c r="QE291" s="1"/>
      <c r="QF291" s="1"/>
      <c r="QG291" s="1"/>
      <c r="QH291" s="1"/>
      <c r="QI291" s="1"/>
      <c r="QJ291" s="1"/>
      <c r="QK291" s="1"/>
      <c r="QL291" s="1"/>
      <c r="QM291" s="1"/>
      <c r="QN291" s="1"/>
      <c r="QO291" s="1"/>
      <c r="QP291" s="1"/>
      <c r="QQ291" s="1"/>
      <c r="QR291" s="1"/>
      <c r="QS291" s="1"/>
      <c r="QT291" s="1"/>
      <c r="QU291" s="1"/>
      <c r="QV291" s="1"/>
      <c r="QW291" s="1"/>
      <c r="QX291" s="1"/>
      <c r="QY291" s="1"/>
      <c r="QZ291" s="1"/>
      <c r="RA291" s="1"/>
      <c r="RB291" s="1"/>
      <c r="RC291" s="1"/>
      <c r="RD291" s="1"/>
      <c r="RE291" s="1"/>
      <c r="RF291" s="1"/>
      <c r="RG291" s="1"/>
      <c r="RH291" s="1"/>
      <c r="RI291" s="1"/>
      <c r="RJ291" s="1"/>
      <c r="RK291" s="1"/>
      <c r="RL291" s="1"/>
      <c r="RM291" s="1"/>
      <c r="RN291" s="1"/>
      <c r="RO291" s="1"/>
      <c r="RP291" s="1"/>
      <c r="RQ291" s="1"/>
      <c r="RR291" s="1"/>
      <c r="RS291" s="1"/>
      <c r="RT291" s="1"/>
      <c r="RU291" s="1"/>
      <c r="RV291" s="1"/>
      <c r="RW291" s="1"/>
      <c r="RX291" s="1"/>
      <c r="RY291" s="1"/>
      <c r="RZ291" s="1"/>
      <c r="SA291" s="1"/>
      <c r="SB291" s="1"/>
      <c r="SC291" s="1"/>
      <c r="SD291" s="1"/>
      <c r="SE291" s="1"/>
      <c r="SF291" s="1"/>
      <c r="SG291" s="1"/>
      <c r="SH291" s="1"/>
      <c r="SI291" s="1"/>
      <c r="SJ291" s="1"/>
      <c r="SK291" s="1"/>
      <c r="SL291" s="1"/>
      <c r="SM291" s="1"/>
      <c r="SN291" s="1"/>
      <c r="SO291" s="1"/>
      <c r="SP291" s="1"/>
      <c r="SQ291" s="1"/>
      <c r="SR291" s="1"/>
      <c r="SS291" s="1"/>
      <c r="ST291" s="1"/>
      <c r="SU291" s="1"/>
      <c r="SV291" s="1"/>
      <c r="SW291" s="1"/>
      <c r="SX291" s="1"/>
      <c r="SY291" s="1"/>
      <c r="SZ291" s="1"/>
      <c r="TA291" s="1"/>
      <c r="TB291" s="1"/>
      <c r="TC291" s="1"/>
      <c r="TD291" s="1"/>
      <c r="TE291" s="1"/>
      <c r="TF291" s="1"/>
      <c r="TG291" s="1"/>
      <c r="TH291" s="1"/>
      <c r="TI291" s="1"/>
      <c r="TJ291" s="1"/>
      <c r="TK291" s="1"/>
      <c r="TL291" s="1"/>
      <c r="TM291" s="1"/>
      <c r="TN291" s="1"/>
      <c r="TO291" s="1"/>
      <c r="TP291" s="1"/>
      <c r="TQ291" s="1"/>
      <c r="TR291" s="1"/>
      <c r="TS291" s="1"/>
      <c r="TT291" s="1"/>
      <c r="TU291" s="1"/>
      <c r="TV291" s="1"/>
      <c r="TW291" s="1"/>
      <c r="TX291" s="1"/>
      <c r="TY291" s="1"/>
      <c r="TZ291" s="1"/>
      <c r="UA291" s="1"/>
      <c r="UB291" s="1"/>
      <c r="UC291" s="1"/>
      <c r="UD291" s="1"/>
      <c r="UE291" s="1"/>
      <c r="UF291" s="1"/>
      <c r="UG291" s="1"/>
      <c r="UH291" s="1"/>
      <c r="UI291" s="1"/>
      <c r="UJ291" s="1"/>
      <c r="UK291" s="1"/>
      <c r="UL291" s="1"/>
      <c r="UM291" s="1"/>
      <c r="UN291" s="1"/>
      <c r="UO291" s="1"/>
      <c r="UP291" s="1"/>
      <c r="UQ291" s="1"/>
      <c r="UR291" s="1"/>
      <c r="US291" s="1"/>
      <c r="UT291" s="1"/>
      <c r="UU291" s="1"/>
      <c r="UV291" s="1"/>
      <c r="UW291" s="1"/>
      <c r="UX291" s="1"/>
      <c r="UY291" s="1"/>
      <c r="UZ291" s="1"/>
      <c r="VA291" s="1"/>
      <c r="VB291" s="1"/>
      <c r="VC291" s="1"/>
      <c r="VD291" s="1"/>
      <c r="VE291" s="1"/>
      <c r="VF291" s="1"/>
      <c r="VG291" s="1"/>
      <c r="VH291" s="1"/>
      <c r="VI291" s="1"/>
      <c r="VJ291" s="1"/>
      <c r="VK291" s="1"/>
      <c r="VL291" s="1"/>
      <c r="VM291" s="1"/>
      <c r="VN291" s="1"/>
      <c r="VO291" s="1"/>
      <c r="VP291" s="1"/>
      <c r="VQ291" s="1"/>
      <c r="VR291" s="1"/>
      <c r="VS291" s="1"/>
      <c r="VT291" s="1"/>
      <c r="VU291" s="1"/>
      <c r="VV291" s="1"/>
      <c r="VW291" s="1"/>
      <c r="VX291" s="1"/>
      <c r="VY291" s="1"/>
      <c r="VZ291" s="1"/>
      <c r="WA291" s="1"/>
      <c r="WB291" s="1"/>
      <c r="WC291" s="1"/>
      <c r="WD291" s="1"/>
      <c r="WE291" s="1"/>
      <c r="WF291" s="1"/>
      <c r="WG291" s="1"/>
      <c r="WH291" s="1"/>
      <c r="WI291" s="1"/>
      <c r="WJ291" s="1"/>
      <c r="WK291" s="1"/>
      <c r="WL291" s="1"/>
      <c r="WM291" s="1"/>
      <c r="WN291" s="1"/>
      <c r="WO291" s="1"/>
      <c r="WP291" s="1"/>
      <c r="WQ291" s="1"/>
      <c r="WR291" s="1"/>
      <c r="WS291" s="1"/>
      <c r="WT291" s="1"/>
      <c r="WU291" s="1"/>
      <c r="WV291" s="1"/>
      <c r="WW291" s="1"/>
      <c r="WX291" s="1"/>
      <c r="WY291" s="1"/>
      <c r="WZ291" s="1"/>
      <c r="XA291" s="1"/>
      <c r="XB291" s="1"/>
      <c r="XC291" s="1"/>
      <c r="XD291" s="1"/>
      <c r="XE291" s="1"/>
      <c r="XF291" s="1"/>
      <c r="XG291" s="1"/>
      <c r="XH291" s="1"/>
      <c r="XI291" s="1"/>
      <c r="XJ291" s="1"/>
      <c r="XK291" s="1"/>
      <c r="XL291" s="1"/>
      <c r="XM291" s="1"/>
      <c r="XN291" s="1"/>
      <c r="XO291" s="1"/>
      <c r="XP291" s="1"/>
      <c r="XQ291" s="1"/>
      <c r="XR291" s="1"/>
      <c r="XS291" s="1"/>
      <c r="XT291" s="1"/>
      <c r="XU291" s="1"/>
      <c r="XV291" s="1"/>
      <c r="XW291" s="1"/>
      <c r="XX291" s="1"/>
      <c r="XY291" s="1"/>
      <c r="XZ291" s="1"/>
      <c r="YA291" s="1"/>
      <c r="YB291" s="1"/>
      <c r="YC291" s="1"/>
      <c r="YD291" s="1"/>
      <c r="YE291" s="1"/>
      <c r="YF291" s="1"/>
      <c r="YG291" s="1"/>
      <c r="YH291" s="1"/>
      <c r="YI291" s="1"/>
      <c r="YJ291" s="1"/>
      <c r="YK291" s="1"/>
      <c r="YL291" s="1"/>
      <c r="YM291" s="1"/>
      <c r="YN291" s="1"/>
      <c r="YO291" s="1"/>
      <c r="YP291" s="1"/>
      <c r="YQ291" s="1"/>
      <c r="YR291" s="1"/>
      <c r="YS291" s="1"/>
      <c r="YT291" s="1"/>
      <c r="YU291" s="1"/>
      <c r="YV291" s="1"/>
      <c r="YW291" s="1"/>
      <c r="YX291" s="1"/>
      <c r="YY291" s="1"/>
      <c r="YZ291" s="1"/>
      <c r="ZA291" s="1"/>
      <c r="ZB291" s="1"/>
      <c r="ZC291" s="1"/>
      <c r="ZD291" s="1"/>
      <c r="ZE291" s="1"/>
      <c r="ZF291" s="1"/>
      <c r="ZG291" s="1"/>
      <c r="ZH291" s="1"/>
      <c r="ZI291" s="1"/>
      <c r="ZJ291" s="1"/>
      <c r="ZK291" s="1"/>
      <c r="ZL291" s="1"/>
      <c r="ZM291" s="1"/>
      <c r="ZN291" s="1"/>
      <c r="ZO291" s="1"/>
      <c r="ZP291" s="1"/>
      <c r="ZQ291" s="1"/>
      <c r="ZR291" s="1"/>
      <c r="ZS291" s="1"/>
      <c r="ZT291" s="1"/>
      <c r="ZU291" s="1"/>
      <c r="ZV291" s="1"/>
      <c r="ZW291" s="1"/>
      <c r="ZX291" s="1"/>
      <c r="ZY291" s="1"/>
      <c r="ZZ291" s="1"/>
      <c r="AAA291" s="1"/>
      <c r="AAB291" s="1"/>
      <c r="AAC291" s="1"/>
      <c r="AAD291" s="1"/>
      <c r="AAE291" s="1"/>
      <c r="AAF291" s="1"/>
      <c r="AAG291" s="1"/>
      <c r="AAH291" s="1"/>
      <c r="AAI291" s="1"/>
      <c r="AAJ291" s="1"/>
      <c r="AAK291" s="1"/>
      <c r="AAL291" s="1"/>
      <c r="AAM291" s="1"/>
      <c r="AAN291" s="1"/>
      <c r="AAO291" s="1"/>
      <c r="AAP291" s="1"/>
      <c r="AAQ291" s="1"/>
      <c r="AAR291" s="1"/>
      <c r="AAS291" s="1"/>
      <c r="AAT291" s="1"/>
      <c r="AAU291" s="1"/>
      <c r="AAV291" s="1"/>
      <c r="AAW291" s="1"/>
      <c r="AAX291" s="1"/>
      <c r="AAY291" s="1"/>
      <c r="AAZ291" s="1"/>
      <c r="ABA291" s="1"/>
      <c r="ABB291" s="1"/>
      <c r="ABC291" s="1"/>
      <c r="ABD291" s="1"/>
      <c r="ABE291" s="1"/>
      <c r="ABF291" s="1"/>
      <c r="ABG291" s="1"/>
      <c r="ABH291" s="1"/>
      <c r="ABI291" s="1"/>
      <c r="ABJ291" s="1"/>
      <c r="ABK291" s="1"/>
      <c r="ABL291" s="1"/>
      <c r="ABM291" s="1"/>
      <c r="ABN291" s="1"/>
      <c r="ABO291" s="1"/>
      <c r="ABP291" s="1"/>
      <c r="ABQ291" s="1"/>
      <c r="ABR291" s="1"/>
      <c r="ABS291" s="1"/>
      <c r="ABT291" s="1"/>
      <c r="ABU291" s="1"/>
      <c r="ABV291" s="1"/>
      <c r="ABW291" s="1"/>
      <c r="ABX291" s="1"/>
      <c r="ABY291" s="1"/>
      <c r="ABZ291" s="1"/>
      <c r="ACA291" s="1"/>
      <c r="ACB291" s="1"/>
      <c r="ACC291" s="1"/>
      <c r="ACD291" s="1"/>
      <c r="ACE291" s="1"/>
      <c r="ACF291" s="1"/>
      <c r="ACG291" s="1"/>
      <c r="ACH291" s="1"/>
      <c r="ACI291" s="1"/>
      <c r="ACJ291" s="1"/>
      <c r="ACK291" s="1"/>
      <c r="ACL291" s="1"/>
      <c r="ACM291" s="1"/>
      <c r="ACN291" s="1"/>
      <c r="ACO291" s="1"/>
      <c r="ACP291" s="1"/>
      <c r="ACQ291" s="1"/>
      <c r="ACR291" s="1"/>
      <c r="ACS291" s="1"/>
      <c r="ACT291" s="1"/>
      <c r="ACU291" s="1"/>
      <c r="ACV291" s="1"/>
      <c r="ACW291" s="1"/>
      <c r="ACX291" s="1"/>
      <c r="ACY291" s="1"/>
      <c r="ACZ291" s="1"/>
      <c r="ADA291" s="1"/>
      <c r="ADB291" s="1"/>
      <c r="ADC291" s="1"/>
      <c r="ADD291" s="1"/>
      <c r="ADE291" s="1"/>
      <c r="ADF291" s="1"/>
      <c r="ADG291" s="1"/>
      <c r="ADH291" s="1"/>
      <c r="ADI291" s="1"/>
      <c r="ADJ291" s="1"/>
      <c r="ADK291" s="1"/>
      <c r="ADL291" s="1"/>
      <c r="ADM291" s="1"/>
      <c r="ADN291" s="1"/>
      <c r="ADO291" s="1"/>
      <c r="ADP291" s="1"/>
      <c r="ADQ291" s="1"/>
      <c r="ADR291" s="1"/>
      <c r="ADS291" s="1"/>
      <c r="ADT291" s="1"/>
      <c r="ADU291" s="1"/>
      <c r="ADV291" s="1"/>
      <c r="ADW291" s="1"/>
      <c r="ADX291" s="1"/>
      <c r="ADY291" s="1"/>
      <c r="ADZ291" s="1"/>
      <c r="AEA291" s="1"/>
      <c r="AEB291" s="1"/>
      <c r="AEC291" s="1"/>
      <c r="AED291" s="1"/>
      <c r="AEE291" s="1"/>
      <c r="AEF291" s="1"/>
      <c r="AEG291" s="1"/>
      <c r="AEH291" s="1"/>
      <c r="AEI291" s="1"/>
      <c r="AEJ291" s="1"/>
      <c r="AEK291" s="1"/>
      <c r="AEL291" s="1"/>
      <c r="AEM291" s="1"/>
      <c r="AEN291" s="1"/>
      <c r="AEO291" s="1"/>
      <c r="AEP291" s="1"/>
      <c r="AEQ291" s="1"/>
      <c r="AER291" s="1"/>
      <c r="AES291" s="1"/>
      <c r="AET291" s="1"/>
      <c r="AEU291" s="1"/>
      <c r="AEV291" s="1"/>
      <c r="AEW291" s="1"/>
      <c r="AEX291" s="1"/>
      <c r="AEY291" s="1"/>
      <c r="AEZ291" s="1"/>
      <c r="AFA291" s="1"/>
      <c r="AFB291" s="1"/>
      <c r="AFC291" s="1"/>
      <c r="AFD291" s="1"/>
      <c r="AFE291" s="1"/>
      <c r="AFF291" s="1"/>
      <c r="AFG291" s="1"/>
      <c r="AFH291" s="1"/>
      <c r="AFI291" s="1"/>
      <c r="AFJ291" s="1"/>
      <c r="AFK291" s="1"/>
      <c r="AFL291" s="1"/>
      <c r="AFM291" s="1"/>
      <c r="AFN291" s="1"/>
      <c r="AFO291" s="1"/>
      <c r="AFP291" s="1"/>
      <c r="AFQ291" s="1"/>
      <c r="AFR291" s="1"/>
      <c r="AFS291" s="1"/>
      <c r="AFT291" s="1"/>
      <c r="AFU291" s="1"/>
      <c r="AFV291" s="1"/>
      <c r="AFW291" s="1"/>
      <c r="AFX291" s="1"/>
      <c r="AFY291" s="1"/>
      <c r="AFZ291" s="1"/>
      <c r="AGA291" s="1"/>
      <c r="AGB291" s="1"/>
      <c r="AGC291" s="1"/>
      <c r="AGD291" s="1"/>
      <c r="AGE291" s="1"/>
      <c r="AGF291" s="1"/>
      <c r="AGG291" s="1"/>
      <c r="AGH291" s="1"/>
      <c r="AGI291" s="1"/>
      <c r="AGJ291" s="1"/>
      <c r="AGK291" s="1"/>
      <c r="AGL291" s="1"/>
      <c r="AGM291" s="1"/>
      <c r="AGN291" s="1"/>
      <c r="AGO291" s="1"/>
      <c r="AGP291" s="1"/>
      <c r="AGQ291" s="1"/>
      <c r="AGR291" s="1"/>
      <c r="AGS291" s="1"/>
      <c r="AGT291" s="1"/>
      <c r="AGU291" s="1"/>
      <c r="AGV291" s="1"/>
      <c r="AGW291" s="1"/>
      <c r="AGX291" s="1"/>
      <c r="AGY291" s="1"/>
      <c r="AGZ291" s="1"/>
      <c r="AHA291" s="1"/>
      <c r="AHB291" s="1"/>
      <c r="AHC291" s="1"/>
      <c r="AHD291" s="1"/>
      <c r="AHE291" s="1"/>
      <c r="AHF291" s="1"/>
      <c r="AHG291" s="1"/>
      <c r="AHH291" s="1"/>
      <c r="AHI291" s="1"/>
      <c r="AHJ291" s="1"/>
      <c r="AHK291" s="1"/>
      <c r="AHL291" s="1"/>
      <c r="AHM291" s="1"/>
      <c r="AHN291" s="1"/>
      <c r="AHO291" s="1"/>
      <c r="AHP291" s="1"/>
      <c r="AHQ291" s="1"/>
      <c r="AHR291" s="1"/>
      <c r="AHS291" s="1"/>
      <c r="AHT291" s="1"/>
      <c r="AHU291" s="1"/>
      <c r="AHV291" s="1"/>
      <c r="AHW291" s="1"/>
      <c r="AHX291" s="1"/>
      <c r="AHY291" s="1"/>
      <c r="AHZ291" s="1"/>
      <c r="AIA291" s="1"/>
      <c r="AIB291" s="1"/>
      <c r="AIC291" s="1"/>
      <c r="AID291" s="1"/>
      <c r="AIE291" s="1"/>
      <c r="AIF291" s="1"/>
      <c r="AIG291" s="1"/>
      <c r="AIH291" s="1"/>
      <c r="AII291" s="1"/>
      <c r="AIJ291" s="1"/>
      <c r="AIK291" s="1"/>
      <c r="AIL291" s="1"/>
      <c r="AIM291" s="1"/>
      <c r="AIN291" s="1"/>
      <c r="AIO291" s="1"/>
      <c r="AIP291" s="1"/>
      <c r="AIQ291" s="1"/>
      <c r="AIR291" s="1"/>
      <c r="AIS291" s="1"/>
      <c r="AIT291" s="1"/>
      <c r="AIU291" s="1"/>
      <c r="AIV291" s="1"/>
      <c r="AIW291" s="1"/>
      <c r="AIX291" s="1"/>
      <c r="AIY291" s="1"/>
      <c r="AIZ291" s="1"/>
      <c r="AJA291" s="1"/>
      <c r="AJB291" s="1"/>
      <c r="AJC291" s="1"/>
      <c r="AJD291" s="1"/>
      <c r="AJE291" s="1"/>
      <c r="AJF291" s="1"/>
      <c r="AJG291" s="1"/>
      <c r="AJH291" s="1"/>
      <c r="AJI291" s="1"/>
      <c r="AJJ291" s="1"/>
      <c r="AJK291" s="1"/>
      <c r="AJL291" s="1"/>
      <c r="AJM291" s="1"/>
      <c r="AJN291" s="1"/>
      <c r="AJO291" s="1"/>
      <c r="AJP291" s="1"/>
      <c r="AJQ291" s="1"/>
      <c r="AJR291" s="1"/>
      <c r="AJS291" s="1"/>
      <c r="AJT291" s="1"/>
      <c r="AJU291" s="1"/>
      <c r="AJV291" s="1"/>
      <c r="AJW291" s="1"/>
      <c r="AJX291" s="1"/>
      <c r="AJY291" s="1"/>
      <c r="AJZ291" s="1"/>
      <c r="AKA291" s="1"/>
      <c r="AKB291" s="1"/>
      <c r="AKC291" s="1"/>
      <c r="AKD291" s="1"/>
      <c r="AKE291" s="1"/>
      <c r="AKF291" s="1"/>
      <c r="AKG291" s="1"/>
      <c r="AKH291" s="1"/>
      <c r="AKI291" s="1"/>
      <c r="AKJ291" s="1"/>
      <c r="AKK291" s="1"/>
      <c r="AKL291" s="1"/>
      <c r="AKM291" s="1"/>
      <c r="AKN291" s="1"/>
      <c r="AKO291" s="1"/>
      <c r="AKP291" s="1"/>
      <c r="AKQ291" s="1"/>
      <c r="AKR291" s="1"/>
      <c r="AKS291" s="1"/>
      <c r="AKT291" s="1"/>
      <c r="AKU291" s="1"/>
      <c r="AKV291" s="1"/>
      <c r="AKW291" s="1"/>
      <c r="AKX291" s="1"/>
      <c r="AKY291" s="1"/>
      <c r="AKZ291" s="1"/>
      <c r="ALA291" s="1"/>
      <c r="ALB291" s="1"/>
      <c r="ALC291" s="1"/>
      <c r="ALD291" s="1"/>
      <c r="ALE291" s="1"/>
      <c r="ALF291" s="1"/>
      <c r="ALG291" s="1"/>
      <c r="ALH291" s="1"/>
      <c r="ALI291" s="1"/>
      <c r="ALJ291" s="1"/>
      <c r="ALK291" s="1"/>
      <c r="ALL291" s="1"/>
      <c r="ALM291" s="1"/>
      <c r="ALN291" s="1"/>
      <c r="ALO291" s="1"/>
      <c r="ALP291" s="1"/>
      <c r="ALQ291" s="1"/>
      <c r="ALR291" s="1"/>
      <c r="ALS291" s="1"/>
      <c r="ALT291" s="1"/>
      <c r="ALU291" s="1"/>
      <c r="ALV291" s="1"/>
      <c r="ALW291" s="1"/>
      <c r="ALX291" s="1"/>
      <c r="ALY291" s="1"/>
      <c r="ALZ291" s="1"/>
      <c r="AMA291" s="1"/>
      <c r="AMB291" s="1"/>
      <c r="AMC291" s="1"/>
      <c r="AMD291" s="1"/>
      <c r="AME291" s="1"/>
      <c r="AMF291" s="1"/>
      <c r="AMG291" s="1"/>
      <c r="AMH291" s="1"/>
      <c r="AMI291" s="1"/>
      <c r="AMJ291" s="1"/>
    </row>
    <row r="292" spans="1:1024" ht="15" customHeight="1">
      <c r="AMJ292" s="92"/>
    </row>
    <row r="293" spans="1:1024" ht="15" customHeight="1">
      <c r="AMJ293" s="92"/>
    </row>
    <row r="294" spans="1:1024" ht="15" customHeight="1">
      <c r="AMJ294" s="92"/>
    </row>
    <row r="295" spans="1:1024" ht="15" customHeight="1">
      <c r="AMJ295" s="92"/>
    </row>
    <row r="296" spans="1:1024" ht="15" customHeight="1">
      <c r="AMJ296" s="92"/>
    </row>
    <row r="297" spans="1:1024" s="92" customFormat="1" ht="15" customHeight="1">
      <c r="A297" s="46"/>
      <c r="B297" s="1"/>
      <c r="C297" s="1"/>
      <c r="D297" s="1"/>
      <c r="E297" s="1"/>
      <c r="F297" s="1"/>
      <c r="G297" s="1"/>
      <c r="H297" s="1"/>
      <c r="I297" s="1"/>
      <c r="J297" s="1"/>
      <c r="K297" s="1"/>
      <c r="L297" s="1"/>
      <c r="M297" s="1"/>
      <c r="N297" s="1"/>
      <c r="O297" s="1"/>
      <c r="P297" s="1"/>
      <c r="Q297" s="1"/>
      <c r="R297" s="1"/>
      <c r="S297" s="47"/>
      <c r="T297" s="48"/>
      <c r="U297" s="46"/>
      <c r="V297" s="108"/>
      <c r="W297" s="109"/>
      <c r="X297" s="49"/>
      <c r="Y297" s="49"/>
      <c r="Z297" s="49"/>
      <c r="AA297" s="46"/>
      <c r="AB297" s="46"/>
      <c r="AC297" s="46"/>
      <c r="AD297" s="46"/>
      <c r="AE297" s="46"/>
      <c r="AF297" s="46"/>
      <c r="AG297" s="46"/>
      <c r="AH297" s="46"/>
      <c r="AI297" s="46"/>
      <c r="AJ297" s="46"/>
      <c r="AK297" s="46"/>
      <c r="AL297" s="46"/>
      <c r="AM297" s="46"/>
      <c r="AN297" s="46"/>
      <c r="AO297" s="46"/>
      <c r="AP297" s="46"/>
      <c r="AQ297" s="46"/>
      <c r="AR297" s="46"/>
      <c r="AS297" s="46"/>
      <c r="AT297" s="46"/>
      <c r="AU297" s="46"/>
      <c r="AV297" s="46"/>
      <c r="AW297" s="46"/>
      <c r="AX297" s="46"/>
      <c r="AY297" s="46"/>
      <c r="AZ297" s="46"/>
      <c r="BA297" s="46"/>
      <c r="BB297" s="46"/>
      <c r="BC297" s="46"/>
      <c r="BD297" s="46"/>
      <c r="BE297" s="46"/>
      <c r="BF297" s="46"/>
      <c r="BG297" s="46"/>
      <c r="BH297" s="46"/>
      <c r="BI297" s="46"/>
      <c r="BJ297" s="46"/>
      <c r="BK297" s="46"/>
      <c r="BL297" s="46"/>
      <c r="BM297" s="46"/>
      <c r="BN297" s="46"/>
      <c r="BO297" s="46"/>
      <c r="BP297" s="46"/>
      <c r="BQ297" s="46"/>
      <c r="BR297" s="46"/>
      <c r="BS297" s="46"/>
      <c r="BT297" s="46"/>
      <c r="BU297" s="46"/>
      <c r="BV297" s="46"/>
      <c r="BW297" s="46"/>
      <c r="BX297" s="46"/>
      <c r="BY297" s="46"/>
      <c r="BZ297" s="46"/>
      <c r="CA297" s="46"/>
      <c r="CB297" s="46"/>
      <c r="CC297" s="46"/>
      <c r="CD297" s="46"/>
      <c r="CE297" s="46"/>
      <c r="CF297" s="46"/>
      <c r="CG297" s="46"/>
      <c r="CH297" s="46"/>
      <c r="CI297" s="46"/>
      <c r="CJ297" s="46"/>
      <c r="CK297" s="46"/>
      <c r="CL297" s="46"/>
      <c r="CM297" s="46"/>
      <c r="CN297" s="46"/>
      <c r="CO297" s="46"/>
      <c r="CP297" s="46"/>
      <c r="CQ297" s="46"/>
      <c r="CR297" s="46"/>
      <c r="CS297" s="46"/>
      <c r="CT297" s="46"/>
      <c r="CU297" s="46"/>
      <c r="CV297" s="46"/>
      <c r="CW297" s="46"/>
      <c r="CX297" s="46"/>
      <c r="CY297" s="46"/>
      <c r="CZ297" s="46"/>
      <c r="DA297" s="46"/>
      <c r="DB297" s="46"/>
      <c r="DC297" s="46"/>
      <c r="DD297" s="46"/>
      <c r="DE297" s="46"/>
      <c r="DF297" s="46"/>
      <c r="DG297" s="46"/>
      <c r="DH297" s="46"/>
      <c r="DI297" s="46"/>
      <c r="DJ297" s="46"/>
      <c r="DK297" s="46"/>
      <c r="DL297" s="46"/>
      <c r="DM297" s="46"/>
      <c r="DN297" s="46"/>
      <c r="DO297" s="46"/>
      <c r="DP297" s="46"/>
      <c r="DQ297" s="46"/>
      <c r="DR297" s="46"/>
      <c r="DS297" s="46"/>
      <c r="DT297" s="46"/>
      <c r="DU297" s="46"/>
      <c r="DV297" s="46"/>
      <c r="DW297" s="46"/>
      <c r="DX297" s="46"/>
      <c r="DY297" s="46"/>
      <c r="DZ297" s="46"/>
      <c r="EA297" s="46"/>
      <c r="EB297" s="46"/>
      <c r="EC297" s="46"/>
      <c r="ED297" s="46"/>
      <c r="EE297" s="46"/>
      <c r="EF297" s="46"/>
      <c r="EG297" s="46"/>
      <c r="EH297" s="46"/>
      <c r="EI297" s="46"/>
      <c r="EJ297" s="46"/>
      <c r="EK297" s="46"/>
      <c r="EL297" s="46"/>
      <c r="EM297" s="46"/>
      <c r="EN297" s="46"/>
      <c r="EO297" s="46"/>
      <c r="EP297" s="46"/>
      <c r="EQ297" s="46"/>
      <c r="ER297" s="46"/>
      <c r="ES297" s="46"/>
      <c r="ET297" s="46"/>
      <c r="EU297" s="46"/>
      <c r="EV297" s="46"/>
      <c r="EW297" s="46"/>
      <c r="EX297" s="46"/>
      <c r="EY297" s="46"/>
      <c r="EZ297" s="46"/>
      <c r="FA297" s="46"/>
      <c r="FB297" s="46"/>
      <c r="FC297" s="46"/>
      <c r="FD297" s="46"/>
      <c r="FE297" s="46"/>
      <c r="FF297" s="46"/>
      <c r="FG297" s="46"/>
      <c r="FH297" s="46"/>
      <c r="FI297" s="46"/>
      <c r="FJ297" s="46"/>
      <c r="FK297" s="46"/>
      <c r="FL297" s="46"/>
      <c r="FM297" s="46"/>
      <c r="FN297" s="46"/>
      <c r="FO297" s="46"/>
      <c r="FP297" s="46"/>
      <c r="FQ297" s="46"/>
      <c r="FR297" s="46"/>
      <c r="FS297" s="46"/>
      <c r="FT297" s="46"/>
      <c r="FU297" s="46"/>
      <c r="FV297" s="46"/>
      <c r="FW297" s="46"/>
      <c r="FX297" s="46"/>
      <c r="FY297" s="46"/>
      <c r="FZ297" s="46"/>
      <c r="GA297" s="46"/>
      <c r="GB297" s="46"/>
      <c r="GC297" s="46"/>
      <c r="GD297" s="46"/>
      <c r="GE297" s="46"/>
      <c r="GF297" s="46"/>
      <c r="GG297" s="46"/>
      <c r="GH297" s="46"/>
      <c r="GI297" s="46"/>
      <c r="GJ297" s="46"/>
      <c r="GK297" s="46"/>
      <c r="GL297" s="46"/>
      <c r="GM297" s="46"/>
      <c r="GN297" s="46"/>
      <c r="GO297" s="46"/>
      <c r="GP297" s="46"/>
      <c r="GQ297" s="46"/>
      <c r="GR297" s="46"/>
      <c r="GS297" s="46"/>
      <c r="GT297" s="46"/>
      <c r="GU297" s="46"/>
      <c r="GV297" s="46"/>
      <c r="GW297" s="46"/>
      <c r="GX297" s="46"/>
      <c r="GY297" s="46"/>
      <c r="GZ297" s="46"/>
      <c r="HA297" s="46"/>
      <c r="HB297" s="46"/>
      <c r="HC297" s="46"/>
      <c r="HD297" s="46"/>
      <c r="HE297" s="46"/>
      <c r="HF297" s="46"/>
      <c r="HG297" s="46"/>
      <c r="HH297" s="46"/>
      <c r="HI297" s="46"/>
      <c r="HJ297" s="46"/>
      <c r="HK297" s="46"/>
      <c r="HL297" s="46"/>
      <c r="HM297" s="46"/>
      <c r="HN297" s="46"/>
      <c r="HO297" s="46"/>
      <c r="HP297" s="46"/>
      <c r="HQ297" s="46"/>
      <c r="HR297" s="46"/>
      <c r="HS297" s="46"/>
      <c r="HT297" s="46"/>
      <c r="HU297" s="46"/>
      <c r="HV297" s="46"/>
      <c r="HW297" s="46"/>
      <c r="HX297" s="46"/>
      <c r="HY297" s="46"/>
      <c r="HZ297" s="46"/>
      <c r="IA297" s="46"/>
      <c r="IB297" s="46"/>
      <c r="IC297" s="46"/>
      <c r="ID297" s="46"/>
      <c r="IE297" s="46"/>
      <c r="IF297" s="46"/>
      <c r="IG297" s="46"/>
      <c r="IH297" s="46"/>
      <c r="II297" s="46"/>
      <c r="IJ297" s="46"/>
      <c r="IK297" s="46"/>
      <c r="IL297" s="46"/>
      <c r="IM297" s="46"/>
      <c r="IN297" s="46"/>
      <c r="IO297" s="46"/>
      <c r="IP297" s="46"/>
      <c r="IQ297" s="46"/>
      <c r="IR297" s="46"/>
      <c r="IS297" s="46"/>
      <c r="IT297" s="46"/>
      <c r="IU297" s="46"/>
      <c r="IV297" s="46"/>
      <c r="IW297" s="46"/>
      <c r="IX297" s="46"/>
      <c r="IY297" s="46"/>
      <c r="IZ297" s="46"/>
      <c r="JA297" s="46"/>
      <c r="JB297" s="46"/>
      <c r="JC297" s="46"/>
      <c r="JD297" s="46"/>
      <c r="JE297" s="46"/>
      <c r="JF297" s="46"/>
      <c r="JG297" s="46"/>
      <c r="JH297" s="46"/>
      <c r="JI297" s="46"/>
      <c r="JJ297" s="46"/>
      <c r="JK297" s="46"/>
      <c r="JL297" s="46"/>
      <c r="JM297" s="46"/>
      <c r="JN297" s="46"/>
      <c r="JO297" s="46"/>
      <c r="JP297" s="46"/>
      <c r="JQ297" s="46"/>
      <c r="JR297" s="46"/>
      <c r="JS297" s="46"/>
      <c r="JT297" s="46"/>
      <c r="JU297" s="46"/>
      <c r="JV297" s="46"/>
      <c r="JW297" s="46"/>
      <c r="JX297" s="46"/>
      <c r="JY297" s="46"/>
      <c r="JZ297" s="46"/>
      <c r="KA297" s="46"/>
      <c r="KB297" s="46"/>
      <c r="KC297" s="46"/>
      <c r="KD297" s="46"/>
      <c r="KE297" s="46"/>
      <c r="KF297" s="46"/>
      <c r="KG297" s="46"/>
      <c r="KH297" s="46"/>
      <c r="KI297" s="46"/>
      <c r="KJ297" s="46"/>
      <c r="KK297" s="46"/>
      <c r="KL297" s="46"/>
      <c r="KM297" s="46"/>
      <c r="KN297" s="46"/>
      <c r="KO297" s="46"/>
      <c r="KP297" s="46"/>
      <c r="KQ297" s="46"/>
      <c r="KR297" s="46"/>
      <c r="KS297" s="46"/>
      <c r="KT297" s="46"/>
      <c r="KU297" s="46"/>
      <c r="KV297" s="46"/>
      <c r="KW297" s="46"/>
      <c r="KX297" s="46"/>
      <c r="KY297" s="46"/>
      <c r="KZ297" s="46"/>
      <c r="LA297" s="46"/>
      <c r="LB297" s="46"/>
      <c r="LC297" s="46"/>
      <c r="LD297" s="46"/>
      <c r="LE297" s="46"/>
      <c r="LF297" s="46"/>
      <c r="LG297" s="46"/>
      <c r="LH297" s="46"/>
      <c r="LI297" s="46"/>
      <c r="LJ297" s="46"/>
      <c r="LK297" s="46"/>
      <c r="LL297" s="46"/>
      <c r="LM297" s="46"/>
      <c r="LN297" s="46"/>
      <c r="LO297" s="46"/>
      <c r="LP297" s="46"/>
      <c r="LQ297" s="46"/>
      <c r="LR297" s="46"/>
      <c r="LS297" s="46"/>
      <c r="LT297" s="46"/>
      <c r="LU297" s="46"/>
      <c r="LV297" s="46"/>
      <c r="LW297" s="46"/>
      <c r="LX297" s="46"/>
      <c r="LY297" s="46"/>
      <c r="LZ297" s="46"/>
      <c r="MA297" s="46"/>
      <c r="MB297" s="46"/>
      <c r="MC297" s="46"/>
      <c r="MD297" s="46"/>
      <c r="ME297" s="46"/>
      <c r="MF297" s="46"/>
      <c r="MG297" s="46"/>
      <c r="MH297" s="46"/>
      <c r="MI297" s="46"/>
      <c r="MJ297" s="46"/>
      <c r="MK297" s="46"/>
      <c r="ML297" s="46"/>
      <c r="MM297" s="46"/>
      <c r="MN297" s="46"/>
      <c r="MO297" s="46"/>
      <c r="MP297" s="46"/>
      <c r="MQ297" s="46"/>
      <c r="MR297" s="46"/>
      <c r="MS297" s="46"/>
      <c r="MT297" s="46"/>
      <c r="MU297" s="46"/>
      <c r="MV297" s="46"/>
      <c r="MW297" s="46"/>
      <c r="MX297" s="46"/>
      <c r="MY297" s="46"/>
      <c r="MZ297" s="46"/>
      <c r="NA297" s="46"/>
      <c r="NB297" s="46"/>
      <c r="NC297" s="46"/>
      <c r="ND297" s="46"/>
      <c r="NE297" s="46"/>
      <c r="NF297" s="46"/>
      <c r="NG297" s="46"/>
      <c r="NH297" s="46"/>
      <c r="NI297" s="46"/>
      <c r="NJ297" s="46"/>
      <c r="NK297" s="46"/>
      <c r="NL297" s="46"/>
      <c r="NM297" s="46"/>
      <c r="NN297" s="46"/>
      <c r="NO297" s="46"/>
      <c r="NP297" s="46"/>
      <c r="NQ297" s="46"/>
      <c r="NR297" s="46"/>
      <c r="NS297" s="46"/>
      <c r="NT297" s="46"/>
      <c r="NU297" s="46"/>
      <c r="NV297" s="46"/>
      <c r="NW297" s="46"/>
      <c r="NX297" s="46"/>
      <c r="NY297" s="46"/>
      <c r="NZ297" s="46"/>
      <c r="OA297" s="46"/>
      <c r="OB297" s="46"/>
      <c r="OC297" s="46"/>
      <c r="OD297" s="46"/>
      <c r="OE297" s="46"/>
      <c r="OF297" s="46"/>
      <c r="OG297" s="46"/>
      <c r="OH297" s="46"/>
      <c r="OI297" s="46"/>
      <c r="OJ297" s="46"/>
      <c r="OK297" s="46"/>
      <c r="OL297" s="46"/>
      <c r="OM297" s="46"/>
      <c r="ON297" s="46"/>
      <c r="OO297" s="46"/>
      <c r="OP297" s="46"/>
      <c r="OQ297" s="46"/>
      <c r="OR297" s="46"/>
      <c r="OS297" s="46"/>
      <c r="OT297" s="46"/>
      <c r="OU297" s="46"/>
      <c r="OV297" s="46"/>
      <c r="OW297" s="46"/>
      <c r="OX297" s="46"/>
      <c r="OY297" s="46"/>
      <c r="OZ297" s="46"/>
      <c r="PA297" s="46"/>
      <c r="PB297" s="46"/>
      <c r="PC297" s="46"/>
      <c r="PD297" s="46"/>
      <c r="PE297" s="46"/>
      <c r="PF297" s="46"/>
      <c r="PG297" s="46"/>
      <c r="PH297" s="46"/>
      <c r="PI297" s="46"/>
      <c r="PJ297" s="46"/>
      <c r="PK297" s="46"/>
      <c r="PL297" s="46"/>
      <c r="PM297" s="46"/>
      <c r="PN297" s="46"/>
      <c r="PO297" s="46"/>
      <c r="PP297" s="46"/>
      <c r="PQ297" s="46"/>
      <c r="PR297" s="46"/>
      <c r="PS297" s="46"/>
      <c r="PT297" s="46"/>
      <c r="PU297" s="46"/>
      <c r="PV297" s="46"/>
      <c r="PW297" s="46"/>
      <c r="PX297" s="46"/>
      <c r="PY297" s="46"/>
      <c r="PZ297" s="46"/>
      <c r="QA297" s="46"/>
      <c r="QB297" s="46"/>
      <c r="QC297" s="46"/>
      <c r="QD297" s="46"/>
      <c r="QE297" s="46"/>
      <c r="QF297" s="46"/>
      <c r="QG297" s="46"/>
      <c r="QH297" s="46"/>
      <c r="QI297" s="46"/>
      <c r="QJ297" s="46"/>
      <c r="QK297" s="46"/>
      <c r="QL297" s="46"/>
      <c r="QM297" s="46"/>
      <c r="QN297" s="46"/>
      <c r="QO297" s="46"/>
      <c r="QP297" s="46"/>
      <c r="QQ297" s="46"/>
      <c r="QR297" s="46"/>
      <c r="QS297" s="46"/>
      <c r="QT297" s="46"/>
      <c r="QU297" s="46"/>
      <c r="QV297" s="46"/>
      <c r="QW297" s="46"/>
      <c r="QX297" s="46"/>
      <c r="QY297" s="46"/>
      <c r="QZ297" s="46"/>
      <c r="RA297" s="46"/>
      <c r="RB297" s="46"/>
      <c r="RC297" s="46"/>
      <c r="RD297" s="46"/>
      <c r="RE297" s="46"/>
      <c r="RF297" s="46"/>
      <c r="RG297" s="46"/>
      <c r="RH297" s="46"/>
      <c r="RI297" s="46"/>
      <c r="RJ297" s="46"/>
      <c r="RK297" s="46"/>
      <c r="RL297" s="46"/>
      <c r="RM297" s="46"/>
      <c r="RN297" s="46"/>
      <c r="RO297" s="46"/>
      <c r="RP297" s="46"/>
      <c r="RQ297" s="46"/>
      <c r="RR297" s="46"/>
      <c r="RS297" s="46"/>
      <c r="RT297" s="46"/>
      <c r="RU297" s="46"/>
      <c r="RV297" s="46"/>
      <c r="RW297" s="46"/>
      <c r="RX297" s="46"/>
      <c r="RY297" s="46"/>
      <c r="RZ297" s="46"/>
      <c r="SA297" s="46"/>
      <c r="SB297" s="46"/>
      <c r="SC297" s="46"/>
      <c r="SD297" s="46"/>
      <c r="SE297" s="46"/>
      <c r="SF297" s="46"/>
      <c r="SG297" s="46"/>
      <c r="SH297" s="46"/>
      <c r="SI297" s="46"/>
      <c r="SJ297" s="46"/>
      <c r="SK297" s="46"/>
      <c r="SL297" s="46"/>
      <c r="SM297" s="46"/>
      <c r="SN297" s="46"/>
      <c r="SO297" s="46"/>
      <c r="SP297" s="46"/>
      <c r="SQ297" s="46"/>
      <c r="SR297" s="46"/>
      <c r="SS297" s="46"/>
      <c r="ST297" s="46"/>
      <c r="SU297" s="46"/>
      <c r="SV297" s="46"/>
      <c r="SW297" s="46"/>
      <c r="SX297" s="46"/>
      <c r="SY297" s="46"/>
      <c r="SZ297" s="46"/>
      <c r="TA297" s="46"/>
      <c r="TB297" s="46"/>
      <c r="TC297" s="46"/>
      <c r="TD297" s="46"/>
      <c r="TE297" s="46"/>
      <c r="TF297" s="46"/>
      <c r="TG297" s="46"/>
      <c r="TH297" s="46"/>
      <c r="TI297" s="46"/>
      <c r="TJ297" s="46"/>
      <c r="TK297" s="46"/>
      <c r="TL297" s="46"/>
      <c r="TM297" s="46"/>
      <c r="TN297" s="46"/>
      <c r="TO297" s="46"/>
      <c r="TP297" s="46"/>
      <c r="TQ297" s="46"/>
      <c r="TR297" s="46"/>
      <c r="TS297" s="46"/>
      <c r="TT297" s="46"/>
      <c r="TU297" s="46"/>
      <c r="TV297" s="46"/>
      <c r="TW297" s="46"/>
      <c r="TX297" s="46"/>
      <c r="TY297" s="46"/>
      <c r="TZ297" s="46"/>
      <c r="UA297" s="46"/>
      <c r="UB297" s="46"/>
      <c r="UC297" s="46"/>
      <c r="UD297" s="46"/>
      <c r="UE297" s="46"/>
      <c r="UF297" s="46"/>
      <c r="UG297" s="46"/>
      <c r="UH297" s="46"/>
      <c r="UI297" s="46"/>
      <c r="UJ297" s="46"/>
      <c r="UK297" s="46"/>
      <c r="UL297" s="46"/>
      <c r="UM297" s="46"/>
      <c r="UN297" s="46"/>
      <c r="UO297" s="46"/>
      <c r="UP297" s="46"/>
      <c r="UQ297" s="46"/>
      <c r="UR297" s="46"/>
      <c r="US297" s="46"/>
      <c r="UT297" s="46"/>
      <c r="UU297" s="46"/>
      <c r="UV297" s="46"/>
      <c r="UW297" s="46"/>
      <c r="UX297" s="46"/>
      <c r="UY297" s="46"/>
      <c r="UZ297" s="46"/>
      <c r="VA297" s="46"/>
      <c r="VB297" s="46"/>
      <c r="VC297" s="46"/>
      <c r="VD297" s="46"/>
      <c r="VE297" s="46"/>
      <c r="VF297" s="46"/>
      <c r="VG297" s="46"/>
      <c r="VH297" s="46"/>
      <c r="VI297" s="46"/>
      <c r="VJ297" s="46"/>
      <c r="VK297" s="46"/>
      <c r="VL297" s="46"/>
      <c r="VM297" s="46"/>
      <c r="VN297" s="46"/>
      <c r="VO297" s="46"/>
      <c r="VP297" s="46"/>
      <c r="VQ297" s="46"/>
      <c r="VR297" s="46"/>
      <c r="VS297" s="46"/>
      <c r="VT297" s="46"/>
      <c r="VU297" s="46"/>
      <c r="VV297" s="46"/>
      <c r="VW297" s="46"/>
      <c r="VX297" s="46"/>
      <c r="VY297" s="46"/>
      <c r="VZ297" s="46"/>
      <c r="WA297" s="46"/>
      <c r="WB297" s="46"/>
      <c r="WC297" s="46"/>
      <c r="WD297" s="46"/>
      <c r="WE297" s="46"/>
      <c r="WF297" s="46"/>
      <c r="WG297" s="46"/>
      <c r="WH297" s="46"/>
      <c r="WI297" s="46"/>
      <c r="WJ297" s="46"/>
      <c r="WK297" s="46"/>
      <c r="WL297" s="46"/>
      <c r="WM297" s="46"/>
      <c r="WN297" s="46"/>
      <c r="WO297" s="46"/>
      <c r="WP297" s="46"/>
      <c r="WQ297" s="46"/>
      <c r="WR297" s="46"/>
      <c r="WS297" s="46"/>
      <c r="WT297" s="46"/>
      <c r="WU297" s="46"/>
      <c r="WV297" s="46"/>
      <c r="WW297" s="46"/>
      <c r="WX297" s="46"/>
      <c r="WY297" s="46"/>
      <c r="WZ297" s="46"/>
      <c r="XA297" s="46"/>
      <c r="XB297" s="46"/>
      <c r="XC297" s="46"/>
      <c r="XD297" s="46"/>
      <c r="XE297" s="46"/>
      <c r="XF297" s="46"/>
      <c r="XG297" s="46"/>
      <c r="XH297" s="46"/>
      <c r="XI297" s="46"/>
      <c r="XJ297" s="46"/>
      <c r="XK297" s="46"/>
      <c r="XL297" s="46"/>
      <c r="XM297" s="46"/>
      <c r="XN297" s="46"/>
      <c r="XO297" s="46"/>
      <c r="XP297" s="46"/>
      <c r="XQ297" s="46"/>
      <c r="XR297" s="46"/>
      <c r="XS297" s="46"/>
      <c r="XT297" s="46"/>
      <c r="XU297" s="46"/>
      <c r="XV297" s="46"/>
      <c r="XW297" s="46"/>
      <c r="XX297" s="46"/>
      <c r="XY297" s="46"/>
      <c r="XZ297" s="46"/>
      <c r="YA297" s="46"/>
      <c r="YB297" s="46"/>
      <c r="YC297" s="46"/>
      <c r="YD297" s="46"/>
      <c r="YE297" s="46"/>
      <c r="YF297" s="46"/>
      <c r="YG297" s="46"/>
      <c r="YH297" s="46"/>
      <c r="YI297" s="46"/>
      <c r="YJ297" s="46"/>
      <c r="YK297" s="46"/>
      <c r="YL297" s="46"/>
      <c r="YM297" s="46"/>
      <c r="YN297" s="46"/>
      <c r="YO297" s="46"/>
      <c r="YP297" s="46"/>
      <c r="YQ297" s="46"/>
      <c r="YR297" s="46"/>
      <c r="YS297" s="46"/>
      <c r="YT297" s="46"/>
      <c r="YU297" s="46"/>
      <c r="YV297" s="46"/>
      <c r="YW297" s="46"/>
      <c r="YX297" s="46"/>
      <c r="YY297" s="46"/>
      <c r="YZ297" s="46"/>
      <c r="ZA297" s="46"/>
      <c r="ZB297" s="46"/>
      <c r="ZC297" s="46"/>
      <c r="ZD297" s="46"/>
      <c r="ZE297" s="46"/>
      <c r="ZF297" s="46"/>
      <c r="ZG297" s="46"/>
      <c r="ZH297" s="46"/>
      <c r="ZI297" s="46"/>
      <c r="ZJ297" s="46"/>
      <c r="ZK297" s="46"/>
      <c r="ZL297" s="46"/>
      <c r="ZM297" s="46"/>
      <c r="ZN297" s="46"/>
      <c r="ZO297" s="46"/>
      <c r="ZP297" s="46"/>
      <c r="ZQ297" s="46"/>
      <c r="ZR297" s="46"/>
      <c r="ZS297" s="46"/>
      <c r="ZT297" s="46"/>
      <c r="ZU297" s="46"/>
      <c r="ZV297" s="46"/>
      <c r="ZW297" s="46"/>
      <c r="ZX297" s="46"/>
      <c r="ZY297" s="46"/>
      <c r="ZZ297" s="46"/>
      <c r="AAA297" s="46"/>
      <c r="AAB297" s="46"/>
      <c r="AAC297" s="46"/>
      <c r="AAD297" s="46"/>
      <c r="AAE297" s="46"/>
      <c r="AAF297" s="46"/>
      <c r="AAG297" s="46"/>
      <c r="AAH297" s="46"/>
      <c r="AAI297" s="46"/>
      <c r="AAJ297" s="46"/>
      <c r="AAK297" s="46"/>
      <c r="AAL297" s="46"/>
      <c r="AAM297" s="46"/>
      <c r="AAN297" s="46"/>
      <c r="AAO297" s="46"/>
      <c r="AAP297" s="46"/>
      <c r="AAQ297" s="46"/>
      <c r="AAR297" s="46"/>
      <c r="AAS297" s="46"/>
      <c r="AAT297" s="46"/>
      <c r="AAU297" s="46"/>
      <c r="AAV297" s="46"/>
      <c r="AAW297" s="46"/>
      <c r="AAX297" s="46"/>
      <c r="AAY297" s="46"/>
      <c r="AAZ297" s="46"/>
      <c r="ABA297" s="46"/>
      <c r="ABB297" s="46"/>
      <c r="ABC297" s="46"/>
      <c r="ABD297" s="46"/>
      <c r="ABE297" s="46"/>
      <c r="ABF297" s="46"/>
      <c r="ABG297" s="46"/>
      <c r="ABH297" s="46"/>
      <c r="ABI297" s="46"/>
      <c r="ABJ297" s="46"/>
      <c r="ABK297" s="46"/>
      <c r="ABL297" s="46"/>
      <c r="ABM297" s="46"/>
      <c r="ABN297" s="46"/>
      <c r="ABO297" s="46"/>
      <c r="ABP297" s="46"/>
      <c r="ABQ297" s="46"/>
      <c r="ABR297" s="46"/>
      <c r="ABS297" s="46"/>
      <c r="ABT297" s="46"/>
      <c r="ABU297" s="46"/>
      <c r="ABV297" s="46"/>
      <c r="ABW297" s="46"/>
      <c r="ABX297" s="46"/>
      <c r="ABY297" s="46"/>
      <c r="ABZ297" s="46"/>
      <c r="ACA297" s="46"/>
      <c r="ACB297" s="46"/>
      <c r="ACC297" s="46"/>
      <c r="ACD297" s="46"/>
      <c r="ACE297" s="46"/>
      <c r="ACF297" s="46"/>
      <c r="ACG297" s="46"/>
      <c r="ACH297" s="46"/>
      <c r="ACI297" s="46"/>
      <c r="ACJ297" s="46"/>
      <c r="ACK297" s="46"/>
      <c r="ACL297" s="46"/>
      <c r="ACM297" s="46"/>
      <c r="ACN297" s="46"/>
      <c r="ACO297" s="46"/>
      <c r="ACP297" s="46"/>
      <c r="ACQ297" s="46"/>
      <c r="ACR297" s="46"/>
      <c r="ACS297" s="46"/>
      <c r="ACT297" s="46"/>
      <c r="ACU297" s="46"/>
      <c r="ACV297" s="46"/>
      <c r="ACW297" s="46"/>
      <c r="ACX297" s="46"/>
      <c r="ACY297" s="46"/>
      <c r="ACZ297" s="46"/>
      <c r="ADA297" s="46"/>
      <c r="ADB297" s="46"/>
      <c r="ADC297" s="46"/>
      <c r="ADD297" s="46"/>
      <c r="ADE297" s="46"/>
      <c r="ADF297" s="46"/>
      <c r="ADG297" s="46"/>
      <c r="ADH297" s="46"/>
      <c r="ADI297" s="46"/>
      <c r="ADJ297" s="46"/>
      <c r="ADK297" s="46"/>
      <c r="ADL297" s="46"/>
      <c r="ADM297" s="46"/>
      <c r="ADN297" s="46"/>
      <c r="ADO297" s="46"/>
      <c r="ADP297" s="46"/>
      <c r="ADQ297" s="46"/>
      <c r="ADR297" s="46"/>
      <c r="ADS297" s="46"/>
      <c r="ADT297" s="46"/>
      <c r="ADU297" s="46"/>
      <c r="ADV297" s="46"/>
      <c r="ADW297" s="46"/>
      <c r="ADX297" s="46"/>
      <c r="ADY297" s="46"/>
      <c r="ADZ297" s="46"/>
      <c r="AEA297" s="46"/>
      <c r="AEB297" s="46"/>
      <c r="AEC297" s="46"/>
      <c r="AED297" s="46"/>
      <c r="AEE297" s="46"/>
      <c r="AEF297" s="46"/>
      <c r="AEG297" s="46"/>
      <c r="AEH297" s="46"/>
      <c r="AEI297" s="46"/>
      <c r="AEJ297" s="46"/>
      <c r="AEK297" s="46"/>
      <c r="AEL297" s="46"/>
      <c r="AEM297" s="46"/>
      <c r="AEN297" s="46"/>
      <c r="AEO297" s="46"/>
      <c r="AEP297" s="46"/>
      <c r="AEQ297" s="46"/>
      <c r="AER297" s="46"/>
      <c r="AES297" s="46"/>
      <c r="AET297" s="46"/>
      <c r="AEU297" s="46"/>
      <c r="AEV297" s="46"/>
      <c r="AEW297" s="46"/>
      <c r="AEX297" s="46"/>
      <c r="AEY297" s="46"/>
      <c r="AEZ297" s="46"/>
      <c r="AFA297" s="46"/>
      <c r="AFB297" s="46"/>
      <c r="AFC297" s="46"/>
      <c r="AFD297" s="46"/>
      <c r="AFE297" s="46"/>
      <c r="AFF297" s="46"/>
      <c r="AFG297" s="46"/>
      <c r="AFH297" s="46"/>
      <c r="AFI297" s="46"/>
      <c r="AFJ297" s="46"/>
      <c r="AFK297" s="46"/>
      <c r="AFL297" s="46"/>
      <c r="AFM297" s="46"/>
      <c r="AFN297" s="46"/>
      <c r="AFO297" s="46"/>
      <c r="AFP297" s="46"/>
      <c r="AFQ297" s="46"/>
      <c r="AFR297" s="46"/>
      <c r="AFS297" s="46"/>
      <c r="AFT297" s="46"/>
      <c r="AFU297" s="46"/>
      <c r="AFV297" s="46"/>
      <c r="AFW297" s="46"/>
      <c r="AFX297" s="46"/>
      <c r="AFY297" s="46"/>
      <c r="AFZ297" s="46"/>
      <c r="AGA297" s="46"/>
      <c r="AGB297" s="46"/>
      <c r="AGC297" s="46"/>
      <c r="AGD297" s="46"/>
      <c r="AGE297" s="46"/>
      <c r="AGF297" s="46"/>
      <c r="AGG297" s="46"/>
      <c r="AGH297" s="46"/>
      <c r="AGI297" s="46"/>
      <c r="AGJ297" s="46"/>
      <c r="AGK297" s="46"/>
      <c r="AGL297" s="46"/>
      <c r="AGM297" s="46"/>
      <c r="AGN297" s="46"/>
      <c r="AGO297" s="46"/>
      <c r="AGP297" s="46"/>
      <c r="AGQ297" s="46"/>
      <c r="AGR297" s="46"/>
      <c r="AGS297" s="46"/>
      <c r="AGT297" s="46"/>
      <c r="AGU297" s="46"/>
      <c r="AGV297" s="46"/>
      <c r="AGW297" s="46"/>
      <c r="AGX297" s="46"/>
      <c r="AGY297" s="46"/>
      <c r="AGZ297" s="46"/>
      <c r="AHA297" s="46"/>
      <c r="AHB297" s="46"/>
      <c r="AHC297" s="46"/>
      <c r="AHD297" s="46"/>
      <c r="AHE297" s="46"/>
      <c r="AHF297" s="46"/>
      <c r="AHG297" s="46"/>
      <c r="AHH297" s="46"/>
      <c r="AHI297" s="46"/>
      <c r="AHJ297" s="46"/>
      <c r="AHK297" s="46"/>
      <c r="AHL297" s="46"/>
      <c r="AHM297" s="46"/>
      <c r="AHN297" s="46"/>
      <c r="AHO297" s="46"/>
      <c r="AHP297" s="46"/>
      <c r="AHQ297" s="46"/>
      <c r="AHR297" s="46"/>
      <c r="AHS297" s="46"/>
      <c r="AHT297" s="46"/>
      <c r="AHU297" s="46"/>
      <c r="AHV297" s="46"/>
      <c r="AHW297" s="46"/>
      <c r="AHX297" s="46"/>
      <c r="AHY297" s="46"/>
      <c r="AHZ297" s="46"/>
      <c r="AIA297" s="46"/>
      <c r="AIB297" s="46"/>
      <c r="AIC297" s="46"/>
      <c r="AID297" s="46"/>
      <c r="AIE297" s="46"/>
      <c r="AIF297" s="46"/>
      <c r="AIG297" s="46"/>
      <c r="AIH297" s="46"/>
      <c r="AII297" s="46"/>
      <c r="AIJ297" s="46"/>
      <c r="AIK297" s="46"/>
      <c r="AIL297" s="46"/>
      <c r="AIM297" s="46"/>
      <c r="AIN297" s="46"/>
      <c r="AIO297" s="46"/>
      <c r="AIP297" s="46"/>
      <c r="AIQ297" s="46"/>
      <c r="AIR297" s="46"/>
      <c r="AIS297" s="46"/>
      <c r="AIT297" s="46"/>
      <c r="AIU297" s="46"/>
      <c r="AIV297" s="46"/>
      <c r="AIW297" s="46"/>
      <c r="AIX297" s="46"/>
      <c r="AIY297" s="46"/>
      <c r="AIZ297" s="46"/>
      <c r="AJA297" s="46"/>
      <c r="AJB297" s="46"/>
      <c r="AJC297" s="46"/>
      <c r="AJD297" s="46"/>
      <c r="AJE297" s="46"/>
      <c r="AJF297" s="46"/>
      <c r="AJG297" s="46"/>
      <c r="AJH297" s="46"/>
      <c r="AJI297" s="46"/>
      <c r="AJJ297" s="46"/>
      <c r="AJK297" s="46"/>
      <c r="AJL297" s="46"/>
      <c r="AJM297" s="46"/>
      <c r="AJN297" s="46"/>
      <c r="AJO297" s="46"/>
      <c r="AJP297" s="46"/>
      <c r="AJQ297" s="46"/>
      <c r="AJR297" s="46"/>
      <c r="AJS297" s="46"/>
      <c r="AJT297" s="46"/>
      <c r="AJU297" s="46"/>
      <c r="AJV297" s="46"/>
      <c r="AJW297" s="46"/>
      <c r="AJX297" s="46"/>
      <c r="AJY297" s="46"/>
      <c r="AJZ297" s="46"/>
      <c r="AKA297" s="46"/>
      <c r="AKB297" s="46"/>
      <c r="AKC297" s="46"/>
      <c r="AKD297" s="46"/>
      <c r="AKE297" s="46"/>
      <c r="AKF297" s="46"/>
      <c r="AKG297" s="46"/>
      <c r="AKH297" s="46"/>
      <c r="AKI297" s="46"/>
      <c r="AKJ297" s="46"/>
      <c r="AKK297" s="46"/>
      <c r="AKL297" s="46"/>
      <c r="AKM297" s="46"/>
      <c r="AKN297" s="46"/>
      <c r="AKO297" s="46"/>
      <c r="AKP297" s="46"/>
      <c r="AKQ297" s="46"/>
      <c r="AKR297" s="46"/>
      <c r="AKS297" s="46"/>
      <c r="AKT297" s="46"/>
      <c r="AKU297" s="46"/>
      <c r="AKV297" s="46"/>
      <c r="AKW297" s="46"/>
      <c r="AKX297" s="46"/>
      <c r="AKY297" s="46"/>
      <c r="AKZ297" s="46"/>
      <c r="ALA297" s="46"/>
      <c r="ALB297" s="46"/>
      <c r="ALC297" s="46"/>
      <c r="ALD297" s="46"/>
      <c r="ALE297" s="46"/>
      <c r="ALF297" s="46"/>
      <c r="ALG297" s="46"/>
      <c r="ALH297" s="46"/>
      <c r="ALI297" s="46"/>
      <c r="ALJ297" s="46"/>
      <c r="ALK297" s="46"/>
      <c r="ALL297" s="46"/>
      <c r="ALM297" s="46"/>
      <c r="ALN297" s="46"/>
      <c r="ALO297" s="46"/>
      <c r="ALP297" s="46"/>
      <c r="ALQ297" s="46"/>
      <c r="ALR297" s="46"/>
      <c r="ALS297" s="46"/>
      <c r="ALT297" s="46"/>
      <c r="ALU297" s="46"/>
      <c r="ALV297" s="46"/>
      <c r="ALW297" s="46"/>
      <c r="ALX297" s="46"/>
      <c r="ALY297" s="46"/>
      <c r="ALZ297" s="46"/>
      <c r="AMA297" s="46"/>
      <c r="AMB297" s="46"/>
      <c r="AMC297" s="46"/>
      <c r="AMD297" s="46"/>
      <c r="AME297"/>
      <c r="AMF297"/>
      <c r="AMG297"/>
      <c r="AMH297"/>
      <c r="AMI297"/>
    </row>
    <row r="298" spans="1:1024" s="92" customFormat="1" ht="15" customHeight="1">
      <c r="A298" s="46"/>
      <c r="B298" s="1"/>
      <c r="C298" s="1"/>
      <c r="D298" s="1"/>
      <c r="E298" s="1"/>
      <c r="F298" s="1"/>
      <c r="G298" s="1"/>
      <c r="H298" s="1"/>
      <c r="I298" s="1"/>
      <c r="J298" s="1"/>
      <c r="K298" s="1"/>
      <c r="L298" s="1"/>
      <c r="M298" s="1"/>
      <c r="N298" s="1"/>
      <c r="O298" s="1"/>
      <c r="P298" s="1"/>
      <c r="Q298" s="1"/>
      <c r="R298" s="1"/>
      <c r="S298" s="47"/>
      <c r="T298" s="48"/>
      <c r="U298" s="46"/>
      <c r="V298" s="108"/>
      <c r="W298" s="109"/>
      <c r="X298" s="49"/>
      <c r="Y298" s="49"/>
      <c r="Z298" s="49"/>
      <c r="AA298" s="46"/>
      <c r="AB298" s="46"/>
      <c r="AC298" s="46"/>
      <c r="AD298" s="46"/>
      <c r="AE298" s="46"/>
      <c r="AF298" s="46"/>
      <c r="AG298" s="46"/>
      <c r="AH298" s="46"/>
      <c r="AI298" s="46"/>
      <c r="AJ298" s="46"/>
      <c r="AK298" s="46"/>
      <c r="AL298" s="46"/>
      <c r="AM298" s="46"/>
      <c r="AN298" s="46"/>
      <c r="AO298" s="46"/>
      <c r="AP298" s="46"/>
      <c r="AQ298" s="46"/>
      <c r="AR298" s="46"/>
      <c r="AS298" s="46"/>
      <c r="AT298" s="46"/>
      <c r="AU298" s="46"/>
      <c r="AV298" s="46"/>
      <c r="AW298" s="46"/>
      <c r="AX298" s="46"/>
      <c r="AY298" s="46"/>
      <c r="AZ298" s="46"/>
      <c r="BA298" s="46"/>
      <c r="BB298" s="46"/>
      <c r="BC298" s="46"/>
      <c r="BD298" s="46"/>
      <c r="BE298" s="46"/>
      <c r="BF298" s="46"/>
      <c r="BG298" s="46"/>
      <c r="BH298" s="46"/>
      <c r="BI298" s="46"/>
      <c r="BJ298" s="46"/>
      <c r="BK298" s="46"/>
      <c r="BL298" s="46"/>
      <c r="BM298" s="46"/>
      <c r="BN298" s="46"/>
      <c r="BO298" s="46"/>
      <c r="BP298" s="46"/>
      <c r="BQ298" s="46"/>
      <c r="BR298" s="46"/>
      <c r="BS298" s="46"/>
      <c r="BT298" s="46"/>
      <c r="BU298" s="46"/>
      <c r="BV298" s="46"/>
      <c r="BW298" s="46"/>
      <c r="BX298" s="46"/>
      <c r="BY298" s="46"/>
      <c r="BZ298" s="46"/>
      <c r="CA298" s="46"/>
      <c r="CB298" s="46"/>
      <c r="CC298" s="46"/>
      <c r="CD298" s="46"/>
      <c r="CE298" s="46"/>
      <c r="CF298" s="46"/>
      <c r="CG298" s="46"/>
      <c r="CH298" s="46"/>
      <c r="CI298" s="46"/>
      <c r="CJ298" s="46"/>
      <c r="CK298" s="46"/>
      <c r="CL298" s="46"/>
      <c r="CM298" s="46"/>
      <c r="CN298" s="46"/>
      <c r="CO298" s="46"/>
      <c r="CP298" s="46"/>
      <c r="CQ298" s="46"/>
      <c r="CR298" s="46"/>
      <c r="CS298" s="46"/>
      <c r="CT298" s="46"/>
      <c r="CU298" s="46"/>
      <c r="CV298" s="46"/>
      <c r="CW298" s="46"/>
      <c r="CX298" s="46"/>
      <c r="CY298" s="46"/>
      <c r="CZ298" s="46"/>
      <c r="DA298" s="46"/>
      <c r="DB298" s="46"/>
      <c r="DC298" s="46"/>
      <c r="DD298" s="46"/>
      <c r="DE298" s="46"/>
      <c r="DF298" s="46"/>
      <c r="DG298" s="46"/>
      <c r="DH298" s="46"/>
      <c r="DI298" s="46"/>
      <c r="DJ298" s="46"/>
      <c r="DK298" s="46"/>
      <c r="DL298" s="46"/>
      <c r="DM298" s="46"/>
      <c r="DN298" s="46"/>
      <c r="DO298" s="46"/>
      <c r="DP298" s="46"/>
      <c r="DQ298" s="46"/>
      <c r="DR298" s="46"/>
      <c r="DS298" s="46"/>
      <c r="DT298" s="46"/>
      <c r="DU298" s="46"/>
      <c r="DV298" s="46"/>
      <c r="DW298" s="46"/>
      <c r="DX298" s="46"/>
      <c r="DY298" s="46"/>
      <c r="DZ298" s="46"/>
      <c r="EA298" s="46"/>
      <c r="EB298" s="46"/>
      <c r="EC298" s="46"/>
      <c r="ED298" s="46"/>
      <c r="EE298" s="46"/>
      <c r="EF298" s="46"/>
      <c r="EG298" s="46"/>
      <c r="EH298" s="46"/>
      <c r="EI298" s="46"/>
      <c r="EJ298" s="46"/>
      <c r="EK298" s="46"/>
      <c r="EL298" s="46"/>
      <c r="EM298" s="46"/>
      <c r="EN298" s="46"/>
      <c r="EO298" s="46"/>
      <c r="EP298" s="46"/>
      <c r="EQ298" s="46"/>
      <c r="ER298" s="46"/>
      <c r="ES298" s="46"/>
      <c r="ET298" s="46"/>
      <c r="EU298" s="46"/>
      <c r="EV298" s="46"/>
      <c r="EW298" s="46"/>
      <c r="EX298" s="46"/>
      <c r="EY298" s="46"/>
      <c r="EZ298" s="46"/>
      <c r="FA298" s="46"/>
      <c r="FB298" s="46"/>
      <c r="FC298" s="46"/>
      <c r="FD298" s="46"/>
      <c r="FE298" s="46"/>
      <c r="FF298" s="46"/>
      <c r="FG298" s="46"/>
      <c r="FH298" s="46"/>
      <c r="FI298" s="46"/>
      <c r="FJ298" s="46"/>
      <c r="FK298" s="46"/>
      <c r="FL298" s="46"/>
      <c r="FM298" s="46"/>
      <c r="FN298" s="46"/>
      <c r="FO298" s="46"/>
      <c r="FP298" s="46"/>
      <c r="FQ298" s="46"/>
      <c r="FR298" s="46"/>
      <c r="FS298" s="46"/>
      <c r="FT298" s="46"/>
      <c r="FU298" s="46"/>
      <c r="FV298" s="46"/>
      <c r="FW298" s="46"/>
      <c r="FX298" s="46"/>
      <c r="FY298" s="46"/>
      <c r="FZ298" s="46"/>
      <c r="GA298" s="46"/>
      <c r="GB298" s="46"/>
      <c r="GC298" s="46"/>
      <c r="GD298" s="46"/>
      <c r="GE298" s="46"/>
      <c r="GF298" s="46"/>
      <c r="GG298" s="46"/>
      <c r="GH298" s="46"/>
      <c r="GI298" s="46"/>
      <c r="GJ298" s="46"/>
      <c r="GK298" s="46"/>
      <c r="GL298" s="46"/>
      <c r="GM298" s="46"/>
      <c r="GN298" s="46"/>
      <c r="GO298" s="46"/>
      <c r="GP298" s="46"/>
      <c r="GQ298" s="46"/>
      <c r="GR298" s="46"/>
      <c r="GS298" s="46"/>
      <c r="GT298" s="46"/>
      <c r="GU298" s="46"/>
      <c r="GV298" s="46"/>
      <c r="GW298" s="46"/>
      <c r="GX298" s="46"/>
      <c r="GY298" s="46"/>
      <c r="GZ298" s="46"/>
      <c r="HA298" s="46"/>
      <c r="HB298" s="46"/>
      <c r="HC298" s="46"/>
      <c r="HD298" s="46"/>
      <c r="HE298" s="46"/>
      <c r="HF298" s="46"/>
      <c r="HG298" s="46"/>
      <c r="HH298" s="46"/>
      <c r="HI298" s="46"/>
      <c r="HJ298" s="46"/>
      <c r="HK298" s="46"/>
      <c r="HL298" s="46"/>
      <c r="HM298" s="46"/>
      <c r="HN298" s="46"/>
      <c r="HO298" s="46"/>
      <c r="HP298" s="46"/>
      <c r="HQ298" s="46"/>
      <c r="HR298" s="46"/>
      <c r="HS298" s="46"/>
      <c r="HT298" s="46"/>
      <c r="HU298" s="46"/>
      <c r="HV298" s="46"/>
      <c r="HW298" s="46"/>
      <c r="HX298" s="46"/>
      <c r="HY298" s="46"/>
      <c r="HZ298" s="46"/>
      <c r="IA298" s="46"/>
      <c r="IB298" s="46"/>
      <c r="IC298" s="46"/>
      <c r="ID298" s="46"/>
      <c r="IE298" s="46"/>
      <c r="IF298" s="46"/>
      <c r="IG298" s="46"/>
      <c r="IH298" s="46"/>
      <c r="II298" s="46"/>
      <c r="IJ298" s="46"/>
      <c r="IK298" s="46"/>
      <c r="IL298" s="46"/>
      <c r="IM298" s="46"/>
      <c r="IN298" s="46"/>
      <c r="IO298" s="46"/>
      <c r="IP298" s="46"/>
      <c r="IQ298" s="46"/>
      <c r="IR298" s="46"/>
      <c r="IS298" s="46"/>
      <c r="IT298" s="46"/>
      <c r="IU298" s="46"/>
      <c r="IV298" s="46"/>
      <c r="IW298" s="46"/>
      <c r="IX298" s="46"/>
      <c r="IY298" s="46"/>
      <c r="IZ298" s="46"/>
      <c r="JA298" s="46"/>
      <c r="JB298" s="46"/>
      <c r="JC298" s="46"/>
      <c r="JD298" s="46"/>
      <c r="JE298" s="46"/>
      <c r="JF298" s="46"/>
      <c r="JG298" s="46"/>
      <c r="JH298" s="46"/>
      <c r="JI298" s="46"/>
      <c r="JJ298" s="46"/>
      <c r="JK298" s="46"/>
      <c r="JL298" s="46"/>
      <c r="JM298" s="46"/>
      <c r="JN298" s="46"/>
      <c r="JO298" s="46"/>
      <c r="JP298" s="46"/>
      <c r="JQ298" s="46"/>
      <c r="JR298" s="46"/>
      <c r="JS298" s="46"/>
      <c r="JT298" s="46"/>
      <c r="JU298" s="46"/>
      <c r="JV298" s="46"/>
      <c r="JW298" s="46"/>
      <c r="JX298" s="46"/>
      <c r="JY298" s="46"/>
      <c r="JZ298" s="46"/>
      <c r="KA298" s="46"/>
      <c r="KB298" s="46"/>
      <c r="KC298" s="46"/>
      <c r="KD298" s="46"/>
      <c r="KE298" s="46"/>
      <c r="KF298" s="46"/>
      <c r="KG298" s="46"/>
      <c r="KH298" s="46"/>
      <c r="KI298" s="46"/>
      <c r="KJ298" s="46"/>
      <c r="KK298" s="46"/>
      <c r="KL298" s="46"/>
      <c r="KM298" s="46"/>
      <c r="KN298" s="46"/>
      <c r="KO298" s="46"/>
      <c r="KP298" s="46"/>
      <c r="KQ298" s="46"/>
      <c r="KR298" s="46"/>
      <c r="KS298" s="46"/>
      <c r="KT298" s="46"/>
      <c r="KU298" s="46"/>
      <c r="KV298" s="46"/>
      <c r="KW298" s="46"/>
      <c r="KX298" s="46"/>
      <c r="KY298" s="46"/>
      <c r="KZ298" s="46"/>
      <c r="LA298" s="46"/>
      <c r="LB298" s="46"/>
      <c r="LC298" s="46"/>
      <c r="LD298" s="46"/>
      <c r="LE298" s="46"/>
      <c r="LF298" s="46"/>
      <c r="LG298" s="46"/>
      <c r="LH298" s="46"/>
      <c r="LI298" s="46"/>
      <c r="LJ298" s="46"/>
      <c r="LK298" s="46"/>
      <c r="LL298" s="46"/>
      <c r="LM298" s="46"/>
      <c r="LN298" s="46"/>
      <c r="LO298" s="46"/>
      <c r="LP298" s="46"/>
      <c r="LQ298" s="46"/>
      <c r="LR298" s="46"/>
      <c r="LS298" s="46"/>
      <c r="LT298" s="46"/>
      <c r="LU298" s="46"/>
      <c r="LV298" s="46"/>
      <c r="LW298" s="46"/>
      <c r="LX298" s="46"/>
      <c r="LY298" s="46"/>
      <c r="LZ298" s="46"/>
      <c r="MA298" s="46"/>
      <c r="MB298" s="46"/>
      <c r="MC298" s="46"/>
      <c r="MD298" s="46"/>
      <c r="ME298" s="46"/>
      <c r="MF298" s="46"/>
      <c r="MG298" s="46"/>
      <c r="MH298" s="46"/>
      <c r="MI298" s="46"/>
      <c r="MJ298" s="46"/>
      <c r="MK298" s="46"/>
      <c r="ML298" s="46"/>
      <c r="MM298" s="46"/>
      <c r="MN298" s="46"/>
      <c r="MO298" s="46"/>
      <c r="MP298" s="46"/>
      <c r="MQ298" s="46"/>
      <c r="MR298" s="46"/>
      <c r="MS298" s="46"/>
      <c r="MT298" s="46"/>
      <c r="MU298" s="46"/>
      <c r="MV298" s="46"/>
      <c r="MW298" s="46"/>
      <c r="MX298" s="46"/>
      <c r="MY298" s="46"/>
      <c r="MZ298" s="46"/>
      <c r="NA298" s="46"/>
      <c r="NB298" s="46"/>
      <c r="NC298" s="46"/>
      <c r="ND298" s="46"/>
      <c r="NE298" s="46"/>
      <c r="NF298" s="46"/>
      <c r="NG298" s="46"/>
      <c r="NH298" s="46"/>
      <c r="NI298" s="46"/>
      <c r="NJ298" s="46"/>
      <c r="NK298" s="46"/>
      <c r="NL298" s="46"/>
      <c r="NM298" s="46"/>
      <c r="NN298" s="46"/>
      <c r="NO298" s="46"/>
      <c r="NP298" s="46"/>
      <c r="NQ298" s="46"/>
      <c r="NR298" s="46"/>
      <c r="NS298" s="46"/>
      <c r="NT298" s="46"/>
      <c r="NU298" s="46"/>
      <c r="NV298" s="46"/>
      <c r="NW298" s="46"/>
      <c r="NX298" s="46"/>
      <c r="NY298" s="46"/>
      <c r="NZ298" s="46"/>
      <c r="OA298" s="46"/>
      <c r="OB298" s="46"/>
      <c r="OC298" s="46"/>
      <c r="OD298" s="46"/>
      <c r="OE298" s="46"/>
      <c r="OF298" s="46"/>
      <c r="OG298" s="46"/>
      <c r="OH298" s="46"/>
      <c r="OI298" s="46"/>
      <c r="OJ298" s="46"/>
      <c r="OK298" s="46"/>
      <c r="OL298" s="46"/>
      <c r="OM298" s="46"/>
      <c r="ON298" s="46"/>
      <c r="OO298" s="46"/>
      <c r="OP298" s="46"/>
      <c r="OQ298" s="46"/>
      <c r="OR298" s="46"/>
      <c r="OS298" s="46"/>
      <c r="OT298" s="46"/>
      <c r="OU298" s="46"/>
      <c r="OV298" s="46"/>
      <c r="OW298" s="46"/>
      <c r="OX298" s="46"/>
      <c r="OY298" s="46"/>
      <c r="OZ298" s="46"/>
      <c r="PA298" s="46"/>
      <c r="PB298" s="46"/>
      <c r="PC298" s="46"/>
      <c r="PD298" s="46"/>
      <c r="PE298" s="46"/>
      <c r="PF298" s="46"/>
      <c r="PG298" s="46"/>
      <c r="PH298" s="46"/>
      <c r="PI298" s="46"/>
      <c r="PJ298" s="46"/>
      <c r="PK298" s="46"/>
      <c r="PL298" s="46"/>
      <c r="PM298" s="46"/>
      <c r="PN298" s="46"/>
      <c r="PO298" s="46"/>
      <c r="PP298" s="46"/>
      <c r="PQ298" s="46"/>
      <c r="PR298" s="46"/>
      <c r="PS298" s="46"/>
      <c r="PT298" s="46"/>
      <c r="PU298" s="46"/>
      <c r="PV298" s="46"/>
      <c r="PW298" s="46"/>
      <c r="PX298" s="46"/>
      <c r="PY298" s="46"/>
      <c r="PZ298" s="46"/>
      <c r="QA298" s="46"/>
      <c r="QB298" s="46"/>
      <c r="QC298" s="46"/>
      <c r="QD298" s="46"/>
      <c r="QE298" s="46"/>
      <c r="QF298" s="46"/>
      <c r="QG298" s="46"/>
      <c r="QH298" s="46"/>
      <c r="QI298" s="46"/>
      <c r="QJ298" s="46"/>
      <c r="QK298" s="46"/>
      <c r="QL298" s="46"/>
      <c r="QM298" s="46"/>
      <c r="QN298" s="46"/>
      <c r="QO298" s="46"/>
      <c r="QP298" s="46"/>
      <c r="QQ298" s="46"/>
      <c r="QR298" s="46"/>
      <c r="QS298" s="46"/>
      <c r="QT298" s="46"/>
      <c r="QU298" s="46"/>
      <c r="QV298" s="46"/>
      <c r="QW298" s="46"/>
      <c r="QX298" s="46"/>
      <c r="QY298" s="46"/>
      <c r="QZ298" s="46"/>
      <c r="RA298" s="46"/>
      <c r="RB298" s="46"/>
      <c r="RC298" s="46"/>
      <c r="RD298" s="46"/>
      <c r="RE298" s="46"/>
      <c r="RF298" s="46"/>
      <c r="RG298" s="46"/>
      <c r="RH298" s="46"/>
      <c r="RI298" s="46"/>
      <c r="RJ298" s="46"/>
      <c r="RK298" s="46"/>
      <c r="RL298" s="46"/>
      <c r="RM298" s="46"/>
      <c r="RN298" s="46"/>
      <c r="RO298" s="46"/>
      <c r="RP298" s="46"/>
      <c r="RQ298" s="46"/>
      <c r="RR298" s="46"/>
      <c r="RS298" s="46"/>
      <c r="RT298" s="46"/>
      <c r="RU298" s="46"/>
      <c r="RV298" s="46"/>
      <c r="RW298" s="46"/>
      <c r="RX298" s="46"/>
      <c r="RY298" s="46"/>
      <c r="RZ298" s="46"/>
      <c r="SA298" s="46"/>
      <c r="SB298" s="46"/>
      <c r="SC298" s="46"/>
      <c r="SD298" s="46"/>
      <c r="SE298" s="46"/>
      <c r="SF298" s="46"/>
      <c r="SG298" s="46"/>
      <c r="SH298" s="46"/>
      <c r="SI298" s="46"/>
      <c r="SJ298" s="46"/>
      <c r="SK298" s="46"/>
      <c r="SL298" s="46"/>
      <c r="SM298" s="46"/>
      <c r="SN298" s="46"/>
      <c r="SO298" s="46"/>
      <c r="SP298" s="46"/>
      <c r="SQ298" s="46"/>
      <c r="SR298" s="46"/>
      <c r="SS298" s="46"/>
      <c r="ST298" s="46"/>
      <c r="SU298" s="46"/>
      <c r="SV298" s="46"/>
      <c r="SW298" s="46"/>
      <c r="SX298" s="46"/>
      <c r="SY298" s="46"/>
      <c r="SZ298" s="46"/>
      <c r="TA298" s="46"/>
      <c r="TB298" s="46"/>
      <c r="TC298" s="46"/>
      <c r="TD298" s="46"/>
      <c r="TE298" s="46"/>
      <c r="TF298" s="46"/>
      <c r="TG298" s="46"/>
      <c r="TH298" s="46"/>
      <c r="TI298" s="46"/>
      <c r="TJ298" s="46"/>
      <c r="TK298" s="46"/>
      <c r="TL298" s="46"/>
      <c r="TM298" s="46"/>
      <c r="TN298" s="46"/>
      <c r="TO298" s="46"/>
      <c r="TP298" s="46"/>
      <c r="TQ298" s="46"/>
      <c r="TR298" s="46"/>
      <c r="TS298" s="46"/>
      <c r="TT298" s="46"/>
      <c r="TU298" s="46"/>
      <c r="TV298" s="46"/>
      <c r="TW298" s="46"/>
      <c r="TX298" s="46"/>
      <c r="TY298" s="46"/>
      <c r="TZ298" s="46"/>
      <c r="UA298" s="46"/>
      <c r="UB298" s="46"/>
      <c r="UC298" s="46"/>
      <c r="UD298" s="46"/>
      <c r="UE298" s="46"/>
      <c r="UF298" s="46"/>
      <c r="UG298" s="46"/>
      <c r="UH298" s="46"/>
      <c r="UI298" s="46"/>
      <c r="UJ298" s="46"/>
      <c r="UK298" s="46"/>
      <c r="UL298" s="46"/>
      <c r="UM298" s="46"/>
      <c r="UN298" s="46"/>
      <c r="UO298" s="46"/>
      <c r="UP298" s="46"/>
      <c r="UQ298" s="46"/>
      <c r="UR298" s="46"/>
      <c r="US298" s="46"/>
      <c r="UT298" s="46"/>
      <c r="UU298" s="46"/>
      <c r="UV298" s="46"/>
      <c r="UW298" s="46"/>
      <c r="UX298" s="46"/>
      <c r="UY298" s="46"/>
      <c r="UZ298" s="46"/>
      <c r="VA298" s="46"/>
      <c r="VB298" s="46"/>
      <c r="VC298" s="46"/>
      <c r="VD298" s="46"/>
      <c r="VE298" s="46"/>
      <c r="VF298" s="46"/>
      <c r="VG298" s="46"/>
      <c r="VH298" s="46"/>
      <c r="VI298" s="46"/>
      <c r="VJ298" s="46"/>
      <c r="VK298" s="46"/>
      <c r="VL298" s="46"/>
      <c r="VM298" s="46"/>
      <c r="VN298" s="46"/>
      <c r="VO298" s="46"/>
      <c r="VP298" s="46"/>
      <c r="VQ298" s="46"/>
      <c r="VR298" s="46"/>
      <c r="VS298" s="46"/>
      <c r="VT298" s="46"/>
      <c r="VU298" s="46"/>
      <c r="VV298" s="46"/>
      <c r="VW298" s="46"/>
      <c r="VX298" s="46"/>
      <c r="VY298" s="46"/>
      <c r="VZ298" s="46"/>
      <c r="WA298" s="46"/>
      <c r="WB298" s="46"/>
      <c r="WC298" s="46"/>
      <c r="WD298" s="46"/>
      <c r="WE298" s="46"/>
      <c r="WF298" s="46"/>
      <c r="WG298" s="46"/>
      <c r="WH298" s="46"/>
      <c r="WI298" s="46"/>
      <c r="WJ298" s="46"/>
      <c r="WK298" s="46"/>
      <c r="WL298" s="46"/>
      <c r="WM298" s="46"/>
      <c r="WN298" s="46"/>
      <c r="WO298" s="46"/>
      <c r="WP298" s="46"/>
      <c r="WQ298" s="46"/>
      <c r="WR298" s="46"/>
      <c r="WS298" s="46"/>
      <c r="WT298" s="46"/>
      <c r="WU298" s="46"/>
      <c r="WV298" s="46"/>
      <c r="WW298" s="46"/>
      <c r="WX298" s="46"/>
      <c r="WY298" s="46"/>
      <c r="WZ298" s="46"/>
      <c r="XA298" s="46"/>
      <c r="XB298" s="46"/>
      <c r="XC298" s="46"/>
      <c r="XD298" s="46"/>
      <c r="XE298" s="46"/>
      <c r="XF298" s="46"/>
      <c r="XG298" s="46"/>
      <c r="XH298" s="46"/>
      <c r="XI298" s="46"/>
      <c r="XJ298" s="46"/>
      <c r="XK298" s="46"/>
      <c r="XL298" s="46"/>
      <c r="XM298" s="46"/>
      <c r="XN298" s="46"/>
      <c r="XO298" s="46"/>
      <c r="XP298" s="46"/>
      <c r="XQ298" s="46"/>
      <c r="XR298" s="46"/>
      <c r="XS298" s="46"/>
      <c r="XT298" s="46"/>
      <c r="XU298" s="46"/>
      <c r="XV298" s="46"/>
      <c r="XW298" s="46"/>
      <c r="XX298" s="46"/>
      <c r="XY298" s="46"/>
      <c r="XZ298" s="46"/>
      <c r="YA298" s="46"/>
      <c r="YB298" s="46"/>
      <c r="YC298" s="46"/>
      <c r="YD298" s="46"/>
      <c r="YE298" s="46"/>
      <c r="YF298" s="46"/>
      <c r="YG298" s="46"/>
      <c r="YH298" s="46"/>
      <c r="YI298" s="46"/>
      <c r="YJ298" s="46"/>
      <c r="YK298" s="46"/>
      <c r="YL298" s="46"/>
      <c r="YM298" s="46"/>
      <c r="YN298" s="46"/>
      <c r="YO298" s="46"/>
      <c r="YP298" s="46"/>
      <c r="YQ298" s="46"/>
      <c r="YR298" s="46"/>
      <c r="YS298" s="46"/>
      <c r="YT298" s="46"/>
      <c r="YU298" s="46"/>
      <c r="YV298" s="46"/>
      <c r="YW298" s="46"/>
      <c r="YX298" s="46"/>
      <c r="YY298" s="46"/>
      <c r="YZ298" s="46"/>
      <c r="ZA298" s="46"/>
      <c r="ZB298" s="46"/>
      <c r="ZC298" s="46"/>
      <c r="ZD298" s="46"/>
      <c r="ZE298" s="46"/>
      <c r="ZF298" s="46"/>
      <c r="ZG298" s="46"/>
      <c r="ZH298" s="46"/>
      <c r="ZI298" s="46"/>
      <c r="ZJ298" s="46"/>
      <c r="ZK298" s="46"/>
      <c r="ZL298" s="46"/>
      <c r="ZM298" s="46"/>
      <c r="ZN298" s="46"/>
      <c r="ZO298" s="46"/>
      <c r="ZP298" s="46"/>
      <c r="ZQ298" s="46"/>
      <c r="ZR298" s="46"/>
      <c r="ZS298" s="46"/>
      <c r="ZT298" s="46"/>
      <c r="ZU298" s="46"/>
      <c r="ZV298" s="46"/>
      <c r="ZW298" s="46"/>
      <c r="ZX298" s="46"/>
      <c r="ZY298" s="46"/>
      <c r="ZZ298" s="46"/>
      <c r="AAA298" s="46"/>
      <c r="AAB298" s="46"/>
      <c r="AAC298" s="46"/>
      <c r="AAD298" s="46"/>
      <c r="AAE298" s="46"/>
      <c r="AAF298" s="46"/>
      <c r="AAG298" s="46"/>
      <c r="AAH298" s="46"/>
      <c r="AAI298" s="46"/>
      <c r="AAJ298" s="46"/>
      <c r="AAK298" s="46"/>
      <c r="AAL298" s="46"/>
      <c r="AAM298" s="46"/>
      <c r="AAN298" s="46"/>
      <c r="AAO298" s="46"/>
      <c r="AAP298" s="46"/>
      <c r="AAQ298" s="46"/>
      <c r="AAR298" s="46"/>
      <c r="AAS298" s="46"/>
      <c r="AAT298" s="46"/>
      <c r="AAU298" s="46"/>
      <c r="AAV298" s="46"/>
      <c r="AAW298" s="46"/>
      <c r="AAX298" s="46"/>
      <c r="AAY298" s="46"/>
      <c r="AAZ298" s="46"/>
      <c r="ABA298" s="46"/>
      <c r="ABB298" s="46"/>
      <c r="ABC298" s="46"/>
      <c r="ABD298" s="46"/>
      <c r="ABE298" s="46"/>
      <c r="ABF298" s="46"/>
      <c r="ABG298" s="46"/>
      <c r="ABH298" s="46"/>
      <c r="ABI298" s="46"/>
      <c r="ABJ298" s="46"/>
      <c r="ABK298" s="46"/>
      <c r="ABL298" s="46"/>
      <c r="ABM298" s="46"/>
      <c r="ABN298" s="46"/>
      <c r="ABO298" s="46"/>
      <c r="ABP298" s="46"/>
      <c r="ABQ298" s="46"/>
      <c r="ABR298" s="46"/>
      <c r="ABS298" s="46"/>
      <c r="ABT298" s="46"/>
      <c r="ABU298" s="46"/>
      <c r="ABV298" s="46"/>
      <c r="ABW298" s="46"/>
      <c r="ABX298" s="46"/>
      <c r="ABY298" s="46"/>
      <c r="ABZ298" s="46"/>
      <c r="ACA298" s="46"/>
      <c r="ACB298" s="46"/>
      <c r="ACC298" s="46"/>
      <c r="ACD298" s="46"/>
      <c r="ACE298" s="46"/>
      <c r="ACF298" s="46"/>
      <c r="ACG298" s="46"/>
      <c r="ACH298" s="46"/>
      <c r="ACI298" s="46"/>
      <c r="ACJ298" s="46"/>
      <c r="ACK298" s="46"/>
      <c r="ACL298" s="46"/>
      <c r="ACM298" s="46"/>
      <c r="ACN298" s="46"/>
      <c r="ACO298" s="46"/>
      <c r="ACP298" s="46"/>
      <c r="ACQ298" s="46"/>
      <c r="ACR298" s="46"/>
      <c r="ACS298" s="46"/>
      <c r="ACT298" s="46"/>
      <c r="ACU298" s="46"/>
      <c r="ACV298" s="46"/>
      <c r="ACW298" s="46"/>
      <c r="ACX298" s="46"/>
      <c r="ACY298" s="46"/>
      <c r="ACZ298" s="46"/>
      <c r="ADA298" s="46"/>
      <c r="ADB298" s="46"/>
      <c r="ADC298" s="46"/>
      <c r="ADD298" s="46"/>
      <c r="ADE298" s="46"/>
      <c r="ADF298" s="46"/>
      <c r="ADG298" s="46"/>
      <c r="ADH298" s="46"/>
      <c r="ADI298" s="46"/>
      <c r="ADJ298" s="46"/>
      <c r="ADK298" s="46"/>
      <c r="ADL298" s="46"/>
      <c r="ADM298" s="46"/>
      <c r="ADN298" s="46"/>
      <c r="ADO298" s="46"/>
      <c r="ADP298" s="46"/>
      <c r="ADQ298" s="46"/>
      <c r="ADR298" s="46"/>
      <c r="ADS298" s="46"/>
      <c r="ADT298" s="46"/>
      <c r="ADU298" s="46"/>
      <c r="ADV298" s="46"/>
      <c r="ADW298" s="46"/>
      <c r="ADX298" s="46"/>
      <c r="ADY298" s="46"/>
      <c r="ADZ298" s="46"/>
      <c r="AEA298" s="46"/>
      <c r="AEB298" s="46"/>
      <c r="AEC298" s="46"/>
      <c r="AED298" s="46"/>
      <c r="AEE298" s="46"/>
      <c r="AEF298" s="46"/>
      <c r="AEG298" s="46"/>
      <c r="AEH298" s="46"/>
      <c r="AEI298" s="46"/>
      <c r="AEJ298" s="46"/>
      <c r="AEK298" s="46"/>
      <c r="AEL298" s="46"/>
      <c r="AEM298" s="46"/>
      <c r="AEN298" s="46"/>
      <c r="AEO298" s="46"/>
      <c r="AEP298" s="46"/>
      <c r="AEQ298" s="46"/>
      <c r="AER298" s="46"/>
      <c r="AES298" s="46"/>
      <c r="AET298" s="46"/>
      <c r="AEU298" s="46"/>
      <c r="AEV298" s="46"/>
      <c r="AEW298" s="46"/>
      <c r="AEX298" s="46"/>
      <c r="AEY298" s="46"/>
      <c r="AEZ298" s="46"/>
      <c r="AFA298" s="46"/>
      <c r="AFB298" s="46"/>
      <c r="AFC298" s="46"/>
      <c r="AFD298" s="46"/>
      <c r="AFE298" s="46"/>
      <c r="AFF298" s="46"/>
      <c r="AFG298" s="46"/>
      <c r="AFH298" s="46"/>
      <c r="AFI298" s="46"/>
      <c r="AFJ298" s="46"/>
      <c r="AFK298" s="46"/>
      <c r="AFL298" s="46"/>
      <c r="AFM298" s="46"/>
      <c r="AFN298" s="46"/>
      <c r="AFO298" s="46"/>
      <c r="AFP298" s="46"/>
      <c r="AFQ298" s="46"/>
      <c r="AFR298" s="46"/>
      <c r="AFS298" s="46"/>
      <c r="AFT298" s="46"/>
      <c r="AFU298" s="46"/>
      <c r="AFV298" s="46"/>
      <c r="AFW298" s="46"/>
      <c r="AFX298" s="46"/>
      <c r="AFY298" s="46"/>
      <c r="AFZ298" s="46"/>
      <c r="AGA298" s="46"/>
      <c r="AGB298" s="46"/>
      <c r="AGC298" s="46"/>
      <c r="AGD298" s="46"/>
      <c r="AGE298" s="46"/>
      <c r="AGF298" s="46"/>
      <c r="AGG298" s="46"/>
      <c r="AGH298" s="46"/>
      <c r="AGI298" s="46"/>
      <c r="AGJ298" s="46"/>
      <c r="AGK298" s="46"/>
      <c r="AGL298" s="46"/>
      <c r="AGM298" s="46"/>
      <c r="AGN298" s="46"/>
      <c r="AGO298" s="46"/>
      <c r="AGP298" s="46"/>
      <c r="AGQ298" s="46"/>
      <c r="AGR298" s="46"/>
      <c r="AGS298" s="46"/>
      <c r="AGT298" s="46"/>
      <c r="AGU298" s="46"/>
      <c r="AGV298" s="46"/>
      <c r="AGW298" s="46"/>
      <c r="AGX298" s="46"/>
      <c r="AGY298" s="46"/>
      <c r="AGZ298" s="46"/>
      <c r="AHA298" s="46"/>
      <c r="AHB298" s="46"/>
      <c r="AHC298" s="46"/>
      <c r="AHD298" s="46"/>
      <c r="AHE298" s="46"/>
      <c r="AHF298" s="46"/>
      <c r="AHG298" s="46"/>
      <c r="AHH298" s="46"/>
      <c r="AHI298" s="46"/>
      <c r="AHJ298" s="46"/>
      <c r="AHK298" s="46"/>
      <c r="AHL298" s="46"/>
      <c r="AHM298" s="46"/>
      <c r="AHN298" s="46"/>
      <c r="AHO298" s="46"/>
      <c r="AHP298" s="46"/>
      <c r="AHQ298" s="46"/>
      <c r="AHR298" s="46"/>
      <c r="AHS298" s="46"/>
      <c r="AHT298" s="46"/>
      <c r="AHU298" s="46"/>
      <c r="AHV298" s="46"/>
      <c r="AHW298" s="46"/>
      <c r="AHX298" s="46"/>
      <c r="AHY298" s="46"/>
      <c r="AHZ298" s="46"/>
      <c r="AIA298" s="46"/>
      <c r="AIB298" s="46"/>
      <c r="AIC298" s="46"/>
      <c r="AID298" s="46"/>
      <c r="AIE298" s="46"/>
      <c r="AIF298" s="46"/>
      <c r="AIG298" s="46"/>
      <c r="AIH298" s="46"/>
      <c r="AII298" s="46"/>
      <c r="AIJ298" s="46"/>
      <c r="AIK298" s="46"/>
      <c r="AIL298" s="46"/>
      <c r="AIM298" s="46"/>
      <c r="AIN298" s="46"/>
      <c r="AIO298" s="46"/>
      <c r="AIP298" s="46"/>
      <c r="AIQ298" s="46"/>
      <c r="AIR298" s="46"/>
      <c r="AIS298" s="46"/>
      <c r="AIT298" s="46"/>
      <c r="AIU298" s="46"/>
      <c r="AIV298" s="46"/>
      <c r="AIW298" s="46"/>
      <c r="AIX298" s="46"/>
      <c r="AIY298" s="46"/>
      <c r="AIZ298" s="46"/>
      <c r="AJA298" s="46"/>
      <c r="AJB298" s="46"/>
      <c r="AJC298" s="46"/>
      <c r="AJD298" s="46"/>
      <c r="AJE298" s="46"/>
      <c r="AJF298" s="46"/>
      <c r="AJG298" s="46"/>
      <c r="AJH298" s="46"/>
      <c r="AJI298" s="46"/>
      <c r="AJJ298" s="46"/>
      <c r="AJK298" s="46"/>
      <c r="AJL298" s="46"/>
      <c r="AJM298" s="46"/>
      <c r="AJN298" s="46"/>
      <c r="AJO298" s="46"/>
      <c r="AJP298" s="46"/>
      <c r="AJQ298" s="46"/>
      <c r="AJR298" s="46"/>
      <c r="AJS298" s="46"/>
      <c r="AJT298" s="46"/>
      <c r="AJU298" s="46"/>
      <c r="AJV298" s="46"/>
      <c r="AJW298" s="46"/>
      <c r="AJX298" s="46"/>
      <c r="AJY298" s="46"/>
      <c r="AJZ298" s="46"/>
      <c r="AKA298" s="46"/>
      <c r="AKB298" s="46"/>
      <c r="AKC298" s="46"/>
      <c r="AKD298" s="46"/>
      <c r="AKE298" s="46"/>
      <c r="AKF298" s="46"/>
      <c r="AKG298" s="46"/>
      <c r="AKH298" s="46"/>
      <c r="AKI298" s="46"/>
      <c r="AKJ298" s="46"/>
      <c r="AKK298" s="46"/>
      <c r="AKL298" s="46"/>
      <c r="AKM298" s="46"/>
      <c r="AKN298" s="46"/>
      <c r="AKO298" s="46"/>
      <c r="AKP298" s="46"/>
      <c r="AKQ298" s="46"/>
      <c r="AKR298" s="46"/>
      <c r="AKS298" s="46"/>
      <c r="AKT298" s="46"/>
      <c r="AKU298" s="46"/>
      <c r="AKV298" s="46"/>
      <c r="AKW298" s="46"/>
      <c r="AKX298" s="46"/>
      <c r="AKY298" s="46"/>
      <c r="AKZ298" s="46"/>
      <c r="ALA298" s="46"/>
      <c r="ALB298" s="46"/>
      <c r="ALC298" s="46"/>
      <c r="ALD298" s="46"/>
      <c r="ALE298" s="46"/>
      <c r="ALF298" s="46"/>
      <c r="ALG298" s="46"/>
      <c r="ALH298" s="46"/>
      <c r="ALI298" s="46"/>
      <c r="ALJ298" s="46"/>
      <c r="ALK298" s="46"/>
      <c r="ALL298" s="46"/>
      <c r="ALM298" s="46"/>
      <c r="ALN298" s="46"/>
      <c r="ALO298" s="46"/>
      <c r="ALP298" s="46"/>
      <c r="ALQ298" s="46"/>
      <c r="ALR298" s="46"/>
      <c r="ALS298" s="46"/>
      <c r="ALT298" s="46"/>
      <c r="ALU298" s="46"/>
      <c r="ALV298" s="46"/>
      <c r="ALW298" s="46"/>
      <c r="ALX298" s="46"/>
      <c r="ALY298" s="46"/>
      <c r="ALZ298" s="46"/>
      <c r="AMA298" s="46"/>
      <c r="AMB298" s="46"/>
      <c r="AMC298" s="46"/>
      <c r="AMD298" s="46"/>
      <c r="AME298"/>
      <c r="AMF298"/>
      <c r="AMG298"/>
      <c r="AMH298"/>
      <c r="AMI298"/>
    </row>
    <row r="299" spans="1:1024" s="92" customFormat="1" ht="15" customHeight="1">
      <c r="A299" s="46"/>
      <c r="B299" s="1"/>
      <c r="C299" s="1"/>
      <c r="D299" s="1"/>
      <c r="E299" s="1"/>
      <c r="F299" s="1"/>
      <c r="G299" s="1"/>
      <c r="H299" s="1"/>
      <c r="I299" s="1"/>
      <c r="J299" s="1"/>
      <c r="K299" s="1"/>
      <c r="L299" s="1"/>
      <c r="M299" s="1"/>
      <c r="N299" s="1"/>
      <c r="O299" s="1"/>
      <c r="P299" s="1"/>
      <c r="Q299" s="1"/>
      <c r="R299" s="1"/>
      <c r="S299" s="47"/>
      <c r="T299" s="48"/>
      <c r="U299" s="46"/>
      <c r="V299" s="108"/>
      <c r="W299" s="109"/>
      <c r="X299" s="49"/>
      <c r="Y299" s="49"/>
      <c r="Z299" s="49"/>
      <c r="AA299" s="46"/>
      <c r="AB299" s="46"/>
      <c r="AC299" s="46"/>
      <c r="AD299" s="46"/>
      <c r="AE299" s="46"/>
      <c r="AF299" s="46"/>
      <c r="AG299" s="46"/>
      <c r="AH299" s="46"/>
      <c r="AI299" s="46"/>
      <c r="AJ299" s="46"/>
      <c r="AK299" s="46"/>
      <c r="AL299" s="46"/>
      <c r="AM299" s="46"/>
      <c r="AN299" s="46"/>
      <c r="AO299" s="46"/>
      <c r="AP299" s="46"/>
      <c r="AQ299" s="46"/>
      <c r="AR299" s="46"/>
      <c r="AS299" s="46"/>
      <c r="AT299" s="46"/>
      <c r="AU299" s="46"/>
      <c r="AV299" s="46"/>
      <c r="AW299" s="46"/>
      <c r="AX299" s="46"/>
      <c r="AY299" s="46"/>
      <c r="AZ299" s="46"/>
      <c r="BA299" s="46"/>
      <c r="BB299" s="46"/>
      <c r="BC299" s="46"/>
      <c r="BD299" s="46"/>
      <c r="BE299" s="46"/>
      <c r="BF299" s="46"/>
      <c r="BG299" s="46"/>
      <c r="BH299" s="46"/>
      <c r="BI299" s="46"/>
      <c r="BJ299" s="46"/>
      <c r="BK299" s="46"/>
      <c r="BL299" s="46"/>
      <c r="BM299" s="46"/>
      <c r="BN299" s="46"/>
      <c r="BO299" s="46"/>
      <c r="BP299" s="46"/>
      <c r="BQ299" s="46"/>
      <c r="BR299" s="46"/>
      <c r="BS299" s="46"/>
      <c r="BT299" s="46"/>
      <c r="BU299" s="46"/>
      <c r="BV299" s="46"/>
      <c r="BW299" s="46"/>
      <c r="BX299" s="46"/>
      <c r="BY299" s="46"/>
      <c r="BZ299" s="46"/>
      <c r="CA299" s="46"/>
      <c r="CB299" s="46"/>
      <c r="CC299" s="46"/>
      <c r="CD299" s="46"/>
      <c r="CE299" s="46"/>
      <c r="CF299" s="46"/>
      <c r="CG299" s="46"/>
      <c r="CH299" s="46"/>
      <c r="CI299" s="46"/>
      <c r="CJ299" s="46"/>
      <c r="CK299" s="46"/>
      <c r="CL299" s="46"/>
      <c r="CM299" s="46"/>
      <c r="CN299" s="46"/>
      <c r="CO299" s="46"/>
      <c r="CP299" s="46"/>
      <c r="CQ299" s="46"/>
      <c r="CR299" s="46"/>
      <c r="CS299" s="46"/>
      <c r="CT299" s="46"/>
      <c r="CU299" s="46"/>
      <c r="CV299" s="46"/>
      <c r="CW299" s="46"/>
      <c r="CX299" s="46"/>
      <c r="CY299" s="46"/>
      <c r="CZ299" s="46"/>
      <c r="DA299" s="46"/>
      <c r="DB299" s="46"/>
      <c r="DC299" s="46"/>
      <c r="DD299" s="46"/>
      <c r="DE299" s="46"/>
      <c r="DF299" s="46"/>
      <c r="DG299" s="46"/>
      <c r="DH299" s="46"/>
      <c r="DI299" s="46"/>
      <c r="DJ299" s="46"/>
      <c r="DK299" s="46"/>
      <c r="DL299" s="46"/>
      <c r="DM299" s="46"/>
      <c r="DN299" s="46"/>
      <c r="DO299" s="46"/>
      <c r="DP299" s="46"/>
      <c r="DQ299" s="46"/>
      <c r="DR299" s="46"/>
      <c r="DS299" s="46"/>
      <c r="DT299" s="46"/>
      <c r="DU299" s="46"/>
      <c r="DV299" s="46"/>
      <c r="DW299" s="46"/>
      <c r="DX299" s="46"/>
      <c r="DY299" s="46"/>
      <c r="DZ299" s="46"/>
      <c r="EA299" s="46"/>
      <c r="EB299" s="46"/>
      <c r="EC299" s="46"/>
      <c r="ED299" s="46"/>
      <c r="EE299" s="46"/>
      <c r="EF299" s="46"/>
      <c r="EG299" s="46"/>
      <c r="EH299" s="46"/>
      <c r="EI299" s="46"/>
      <c r="EJ299" s="46"/>
      <c r="EK299" s="46"/>
      <c r="EL299" s="46"/>
      <c r="EM299" s="46"/>
      <c r="EN299" s="46"/>
      <c r="EO299" s="46"/>
      <c r="EP299" s="46"/>
      <c r="EQ299" s="46"/>
      <c r="ER299" s="46"/>
      <c r="ES299" s="46"/>
      <c r="ET299" s="46"/>
      <c r="EU299" s="46"/>
      <c r="EV299" s="46"/>
      <c r="EW299" s="46"/>
      <c r="EX299" s="46"/>
      <c r="EY299" s="46"/>
      <c r="EZ299" s="46"/>
      <c r="FA299" s="46"/>
      <c r="FB299" s="46"/>
      <c r="FC299" s="46"/>
      <c r="FD299" s="46"/>
      <c r="FE299" s="46"/>
      <c r="FF299" s="46"/>
      <c r="FG299" s="46"/>
      <c r="FH299" s="46"/>
      <c r="FI299" s="46"/>
      <c r="FJ299" s="46"/>
      <c r="FK299" s="46"/>
      <c r="FL299" s="46"/>
      <c r="FM299" s="46"/>
      <c r="FN299" s="46"/>
      <c r="FO299" s="46"/>
      <c r="FP299" s="46"/>
      <c r="FQ299" s="46"/>
      <c r="FR299" s="46"/>
      <c r="FS299" s="46"/>
      <c r="FT299" s="46"/>
      <c r="FU299" s="46"/>
      <c r="FV299" s="46"/>
      <c r="FW299" s="46"/>
      <c r="FX299" s="46"/>
      <c r="FY299" s="46"/>
      <c r="FZ299" s="46"/>
      <c r="GA299" s="46"/>
      <c r="GB299" s="46"/>
      <c r="GC299" s="46"/>
      <c r="GD299" s="46"/>
      <c r="GE299" s="46"/>
      <c r="GF299" s="46"/>
      <c r="GG299" s="46"/>
      <c r="GH299" s="46"/>
      <c r="GI299" s="46"/>
      <c r="GJ299" s="46"/>
      <c r="GK299" s="46"/>
      <c r="GL299" s="46"/>
      <c r="GM299" s="46"/>
      <c r="GN299" s="46"/>
      <c r="GO299" s="46"/>
      <c r="GP299" s="46"/>
      <c r="GQ299" s="46"/>
      <c r="GR299" s="46"/>
      <c r="GS299" s="46"/>
      <c r="GT299" s="46"/>
      <c r="GU299" s="46"/>
      <c r="GV299" s="46"/>
      <c r="GW299" s="46"/>
      <c r="GX299" s="46"/>
      <c r="GY299" s="46"/>
      <c r="GZ299" s="46"/>
      <c r="HA299" s="46"/>
      <c r="HB299" s="46"/>
      <c r="HC299" s="46"/>
      <c r="HD299" s="46"/>
      <c r="HE299" s="46"/>
      <c r="HF299" s="46"/>
      <c r="HG299" s="46"/>
      <c r="HH299" s="46"/>
      <c r="HI299" s="46"/>
      <c r="HJ299" s="46"/>
      <c r="HK299" s="46"/>
      <c r="HL299" s="46"/>
      <c r="HM299" s="46"/>
      <c r="HN299" s="46"/>
      <c r="HO299" s="46"/>
      <c r="HP299" s="46"/>
      <c r="HQ299" s="46"/>
      <c r="HR299" s="46"/>
      <c r="HS299" s="46"/>
      <c r="HT299" s="46"/>
      <c r="HU299" s="46"/>
      <c r="HV299" s="46"/>
      <c r="HW299" s="46"/>
      <c r="HX299" s="46"/>
      <c r="HY299" s="46"/>
      <c r="HZ299" s="46"/>
      <c r="IA299" s="46"/>
      <c r="IB299" s="46"/>
      <c r="IC299" s="46"/>
      <c r="ID299" s="46"/>
      <c r="IE299" s="46"/>
      <c r="IF299" s="46"/>
      <c r="IG299" s="46"/>
      <c r="IH299" s="46"/>
      <c r="II299" s="46"/>
      <c r="IJ299" s="46"/>
      <c r="IK299" s="46"/>
      <c r="IL299" s="46"/>
      <c r="IM299" s="46"/>
      <c r="IN299" s="46"/>
      <c r="IO299" s="46"/>
      <c r="IP299" s="46"/>
      <c r="IQ299" s="46"/>
      <c r="IR299" s="46"/>
      <c r="IS299" s="46"/>
      <c r="IT299" s="46"/>
      <c r="IU299" s="46"/>
      <c r="IV299" s="46"/>
      <c r="IW299" s="46"/>
      <c r="IX299" s="46"/>
      <c r="IY299" s="46"/>
      <c r="IZ299" s="46"/>
      <c r="JA299" s="46"/>
      <c r="JB299" s="46"/>
      <c r="JC299" s="46"/>
      <c r="JD299" s="46"/>
      <c r="JE299" s="46"/>
      <c r="JF299" s="46"/>
      <c r="JG299" s="46"/>
      <c r="JH299" s="46"/>
      <c r="JI299" s="46"/>
      <c r="JJ299" s="46"/>
      <c r="JK299" s="46"/>
      <c r="JL299" s="46"/>
      <c r="JM299" s="46"/>
      <c r="JN299" s="46"/>
      <c r="JO299" s="46"/>
      <c r="JP299" s="46"/>
      <c r="JQ299" s="46"/>
      <c r="JR299" s="46"/>
      <c r="JS299" s="46"/>
      <c r="JT299" s="46"/>
      <c r="JU299" s="46"/>
      <c r="JV299" s="46"/>
      <c r="JW299" s="46"/>
      <c r="JX299" s="46"/>
      <c r="JY299" s="46"/>
      <c r="JZ299" s="46"/>
      <c r="KA299" s="46"/>
      <c r="KB299" s="46"/>
      <c r="KC299" s="46"/>
      <c r="KD299" s="46"/>
      <c r="KE299" s="46"/>
      <c r="KF299" s="46"/>
      <c r="KG299" s="46"/>
      <c r="KH299" s="46"/>
      <c r="KI299" s="46"/>
      <c r="KJ299" s="46"/>
      <c r="KK299" s="46"/>
      <c r="KL299" s="46"/>
      <c r="KM299" s="46"/>
      <c r="KN299" s="46"/>
      <c r="KO299" s="46"/>
      <c r="KP299" s="46"/>
      <c r="KQ299" s="46"/>
      <c r="KR299" s="46"/>
      <c r="KS299" s="46"/>
      <c r="KT299" s="46"/>
      <c r="KU299" s="46"/>
      <c r="KV299" s="46"/>
      <c r="KW299" s="46"/>
      <c r="KX299" s="46"/>
      <c r="KY299" s="46"/>
      <c r="KZ299" s="46"/>
      <c r="LA299" s="46"/>
      <c r="LB299" s="46"/>
      <c r="LC299" s="46"/>
      <c r="LD299" s="46"/>
      <c r="LE299" s="46"/>
      <c r="LF299" s="46"/>
      <c r="LG299" s="46"/>
      <c r="LH299" s="46"/>
      <c r="LI299" s="46"/>
      <c r="LJ299" s="46"/>
      <c r="LK299" s="46"/>
      <c r="LL299" s="46"/>
      <c r="LM299" s="46"/>
      <c r="LN299" s="46"/>
      <c r="LO299" s="46"/>
      <c r="LP299" s="46"/>
      <c r="LQ299" s="46"/>
      <c r="LR299" s="46"/>
      <c r="LS299" s="46"/>
      <c r="LT299" s="46"/>
      <c r="LU299" s="46"/>
      <c r="LV299" s="46"/>
      <c r="LW299" s="46"/>
      <c r="LX299" s="46"/>
      <c r="LY299" s="46"/>
      <c r="LZ299" s="46"/>
      <c r="MA299" s="46"/>
      <c r="MB299" s="46"/>
      <c r="MC299" s="46"/>
      <c r="MD299" s="46"/>
      <c r="ME299" s="46"/>
      <c r="MF299" s="46"/>
      <c r="MG299" s="46"/>
      <c r="MH299" s="46"/>
      <c r="MI299" s="46"/>
      <c r="MJ299" s="46"/>
      <c r="MK299" s="46"/>
      <c r="ML299" s="46"/>
      <c r="MM299" s="46"/>
      <c r="MN299" s="46"/>
      <c r="MO299" s="46"/>
      <c r="MP299" s="46"/>
      <c r="MQ299" s="46"/>
      <c r="MR299" s="46"/>
      <c r="MS299" s="46"/>
      <c r="MT299" s="46"/>
      <c r="MU299" s="46"/>
      <c r="MV299" s="46"/>
      <c r="MW299" s="46"/>
      <c r="MX299" s="46"/>
      <c r="MY299" s="46"/>
      <c r="MZ299" s="46"/>
      <c r="NA299" s="46"/>
      <c r="NB299" s="46"/>
      <c r="NC299" s="46"/>
      <c r="ND299" s="46"/>
      <c r="NE299" s="46"/>
      <c r="NF299" s="46"/>
      <c r="NG299" s="46"/>
      <c r="NH299" s="46"/>
      <c r="NI299" s="46"/>
      <c r="NJ299" s="46"/>
      <c r="NK299" s="46"/>
      <c r="NL299" s="46"/>
      <c r="NM299" s="46"/>
      <c r="NN299" s="46"/>
      <c r="NO299" s="46"/>
      <c r="NP299" s="46"/>
      <c r="NQ299" s="46"/>
      <c r="NR299" s="46"/>
      <c r="NS299" s="46"/>
      <c r="NT299" s="46"/>
      <c r="NU299" s="46"/>
      <c r="NV299" s="46"/>
      <c r="NW299" s="46"/>
      <c r="NX299" s="46"/>
      <c r="NY299" s="46"/>
      <c r="NZ299" s="46"/>
      <c r="OA299" s="46"/>
      <c r="OB299" s="46"/>
      <c r="OC299" s="46"/>
      <c r="OD299" s="46"/>
      <c r="OE299" s="46"/>
      <c r="OF299" s="46"/>
      <c r="OG299" s="46"/>
      <c r="OH299" s="46"/>
      <c r="OI299" s="46"/>
      <c r="OJ299" s="46"/>
      <c r="OK299" s="46"/>
      <c r="OL299" s="46"/>
      <c r="OM299" s="46"/>
      <c r="ON299" s="46"/>
      <c r="OO299" s="46"/>
      <c r="OP299" s="46"/>
      <c r="OQ299" s="46"/>
      <c r="OR299" s="46"/>
      <c r="OS299" s="46"/>
      <c r="OT299" s="46"/>
      <c r="OU299" s="46"/>
      <c r="OV299" s="46"/>
      <c r="OW299" s="46"/>
      <c r="OX299" s="46"/>
      <c r="OY299" s="46"/>
      <c r="OZ299" s="46"/>
      <c r="PA299" s="46"/>
      <c r="PB299" s="46"/>
      <c r="PC299" s="46"/>
      <c r="PD299" s="46"/>
      <c r="PE299" s="46"/>
      <c r="PF299" s="46"/>
      <c r="PG299" s="46"/>
      <c r="PH299" s="46"/>
      <c r="PI299" s="46"/>
      <c r="PJ299" s="46"/>
      <c r="PK299" s="46"/>
      <c r="PL299" s="46"/>
      <c r="PM299" s="46"/>
      <c r="PN299" s="46"/>
      <c r="PO299" s="46"/>
      <c r="PP299" s="46"/>
      <c r="PQ299" s="46"/>
      <c r="PR299" s="46"/>
      <c r="PS299" s="46"/>
      <c r="PT299" s="46"/>
      <c r="PU299" s="46"/>
      <c r="PV299" s="46"/>
      <c r="PW299" s="46"/>
      <c r="PX299" s="46"/>
      <c r="PY299" s="46"/>
      <c r="PZ299" s="46"/>
      <c r="QA299" s="46"/>
      <c r="QB299" s="46"/>
      <c r="QC299" s="46"/>
      <c r="QD299" s="46"/>
      <c r="QE299" s="46"/>
      <c r="QF299" s="46"/>
      <c r="QG299" s="46"/>
      <c r="QH299" s="46"/>
      <c r="QI299" s="46"/>
      <c r="QJ299" s="46"/>
      <c r="QK299" s="46"/>
      <c r="QL299" s="46"/>
      <c r="QM299" s="46"/>
      <c r="QN299" s="46"/>
      <c r="QO299" s="46"/>
      <c r="QP299" s="46"/>
      <c r="QQ299" s="46"/>
      <c r="QR299" s="46"/>
      <c r="QS299" s="46"/>
      <c r="QT299" s="46"/>
      <c r="QU299" s="46"/>
      <c r="QV299" s="46"/>
      <c r="QW299" s="46"/>
      <c r="QX299" s="46"/>
      <c r="QY299" s="46"/>
      <c r="QZ299" s="46"/>
      <c r="RA299" s="46"/>
      <c r="RB299" s="46"/>
      <c r="RC299" s="46"/>
      <c r="RD299" s="46"/>
      <c r="RE299" s="46"/>
      <c r="RF299" s="46"/>
      <c r="RG299" s="46"/>
      <c r="RH299" s="46"/>
      <c r="RI299" s="46"/>
      <c r="RJ299" s="46"/>
      <c r="RK299" s="46"/>
      <c r="RL299" s="46"/>
      <c r="RM299" s="46"/>
      <c r="RN299" s="46"/>
      <c r="RO299" s="46"/>
      <c r="RP299" s="46"/>
      <c r="RQ299" s="46"/>
      <c r="RR299" s="46"/>
      <c r="RS299" s="46"/>
      <c r="RT299" s="46"/>
      <c r="RU299" s="46"/>
      <c r="RV299" s="46"/>
      <c r="RW299" s="46"/>
      <c r="RX299" s="46"/>
      <c r="RY299" s="46"/>
      <c r="RZ299" s="46"/>
      <c r="SA299" s="46"/>
      <c r="SB299" s="46"/>
      <c r="SC299" s="46"/>
      <c r="SD299" s="46"/>
      <c r="SE299" s="46"/>
      <c r="SF299" s="46"/>
      <c r="SG299" s="46"/>
      <c r="SH299" s="46"/>
      <c r="SI299" s="46"/>
      <c r="SJ299" s="46"/>
      <c r="SK299" s="46"/>
      <c r="SL299" s="46"/>
      <c r="SM299" s="46"/>
      <c r="SN299" s="46"/>
      <c r="SO299" s="46"/>
      <c r="SP299" s="46"/>
      <c r="SQ299" s="46"/>
      <c r="SR299" s="46"/>
      <c r="SS299" s="46"/>
      <c r="ST299" s="46"/>
      <c r="SU299" s="46"/>
      <c r="SV299" s="46"/>
      <c r="SW299" s="46"/>
      <c r="SX299" s="46"/>
      <c r="SY299" s="46"/>
      <c r="SZ299" s="46"/>
      <c r="TA299" s="46"/>
      <c r="TB299" s="46"/>
      <c r="TC299" s="46"/>
      <c r="TD299" s="46"/>
      <c r="TE299" s="46"/>
      <c r="TF299" s="46"/>
      <c r="TG299" s="46"/>
      <c r="TH299" s="46"/>
      <c r="TI299" s="46"/>
      <c r="TJ299" s="46"/>
      <c r="TK299" s="46"/>
      <c r="TL299" s="46"/>
      <c r="TM299" s="46"/>
      <c r="TN299" s="46"/>
      <c r="TO299" s="46"/>
      <c r="TP299" s="46"/>
      <c r="TQ299" s="46"/>
      <c r="TR299" s="46"/>
      <c r="TS299" s="46"/>
      <c r="TT299" s="46"/>
      <c r="TU299" s="46"/>
      <c r="TV299" s="46"/>
      <c r="TW299" s="46"/>
      <c r="TX299" s="46"/>
      <c r="TY299" s="46"/>
      <c r="TZ299" s="46"/>
      <c r="UA299" s="46"/>
      <c r="UB299" s="46"/>
      <c r="UC299" s="46"/>
      <c r="UD299" s="46"/>
      <c r="UE299" s="46"/>
      <c r="UF299" s="46"/>
      <c r="UG299" s="46"/>
      <c r="UH299" s="46"/>
      <c r="UI299" s="46"/>
      <c r="UJ299" s="46"/>
      <c r="UK299" s="46"/>
      <c r="UL299" s="46"/>
      <c r="UM299" s="46"/>
      <c r="UN299" s="46"/>
      <c r="UO299" s="46"/>
      <c r="UP299" s="46"/>
      <c r="UQ299" s="46"/>
      <c r="UR299" s="46"/>
      <c r="US299" s="46"/>
      <c r="UT299" s="46"/>
      <c r="UU299" s="46"/>
      <c r="UV299" s="46"/>
      <c r="UW299" s="46"/>
      <c r="UX299" s="46"/>
      <c r="UY299" s="46"/>
      <c r="UZ299" s="46"/>
      <c r="VA299" s="46"/>
      <c r="VB299" s="46"/>
      <c r="VC299" s="46"/>
      <c r="VD299" s="46"/>
      <c r="VE299" s="46"/>
      <c r="VF299" s="46"/>
      <c r="VG299" s="46"/>
      <c r="VH299" s="46"/>
      <c r="VI299" s="46"/>
      <c r="VJ299" s="46"/>
      <c r="VK299" s="46"/>
      <c r="VL299" s="46"/>
      <c r="VM299" s="46"/>
      <c r="VN299" s="46"/>
      <c r="VO299" s="46"/>
      <c r="VP299" s="46"/>
      <c r="VQ299" s="46"/>
      <c r="VR299" s="46"/>
      <c r="VS299" s="46"/>
      <c r="VT299" s="46"/>
      <c r="VU299" s="46"/>
      <c r="VV299" s="46"/>
      <c r="VW299" s="46"/>
      <c r="VX299" s="46"/>
      <c r="VY299" s="46"/>
      <c r="VZ299" s="46"/>
      <c r="WA299" s="46"/>
      <c r="WB299" s="46"/>
      <c r="WC299" s="46"/>
      <c r="WD299" s="46"/>
      <c r="WE299" s="46"/>
      <c r="WF299" s="46"/>
      <c r="WG299" s="46"/>
      <c r="WH299" s="46"/>
      <c r="WI299" s="46"/>
      <c r="WJ299" s="46"/>
      <c r="WK299" s="46"/>
      <c r="WL299" s="46"/>
      <c r="WM299" s="46"/>
      <c r="WN299" s="46"/>
      <c r="WO299" s="46"/>
      <c r="WP299" s="46"/>
      <c r="WQ299" s="46"/>
      <c r="WR299" s="46"/>
      <c r="WS299" s="46"/>
      <c r="WT299" s="46"/>
      <c r="WU299" s="46"/>
      <c r="WV299" s="46"/>
      <c r="WW299" s="46"/>
      <c r="WX299" s="46"/>
      <c r="WY299" s="46"/>
      <c r="WZ299" s="46"/>
      <c r="XA299" s="46"/>
      <c r="XB299" s="46"/>
      <c r="XC299" s="46"/>
      <c r="XD299" s="46"/>
      <c r="XE299" s="46"/>
      <c r="XF299" s="46"/>
      <c r="XG299" s="46"/>
      <c r="XH299" s="46"/>
      <c r="XI299" s="46"/>
      <c r="XJ299" s="46"/>
      <c r="XK299" s="46"/>
      <c r="XL299" s="46"/>
      <c r="XM299" s="46"/>
      <c r="XN299" s="46"/>
      <c r="XO299" s="46"/>
      <c r="XP299" s="46"/>
      <c r="XQ299" s="46"/>
      <c r="XR299" s="46"/>
      <c r="XS299" s="46"/>
      <c r="XT299" s="46"/>
      <c r="XU299" s="46"/>
      <c r="XV299" s="46"/>
      <c r="XW299" s="46"/>
      <c r="XX299" s="46"/>
      <c r="XY299" s="46"/>
      <c r="XZ299" s="46"/>
      <c r="YA299" s="46"/>
      <c r="YB299" s="46"/>
      <c r="YC299" s="46"/>
      <c r="YD299" s="46"/>
      <c r="YE299" s="46"/>
      <c r="YF299" s="46"/>
      <c r="YG299" s="46"/>
      <c r="YH299" s="46"/>
      <c r="YI299" s="46"/>
      <c r="YJ299" s="46"/>
      <c r="YK299" s="46"/>
      <c r="YL299" s="46"/>
      <c r="YM299" s="46"/>
      <c r="YN299" s="46"/>
      <c r="YO299" s="46"/>
      <c r="YP299" s="46"/>
      <c r="YQ299" s="46"/>
      <c r="YR299" s="46"/>
      <c r="YS299" s="46"/>
      <c r="YT299" s="46"/>
      <c r="YU299" s="46"/>
      <c r="YV299" s="46"/>
      <c r="YW299" s="46"/>
      <c r="YX299" s="46"/>
      <c r="YY299" s="46"/>
      <c r="YZ299" s="46"/>
      <c r="ZA299" s="46"/>
      <c r="ZB299" s="46"/>
      <c r="ZC299" s="46"/>
      <c r="ZD299" s="46"/>
      <c r="ZE299" s="46"/>
      <c r="ZF299" s="46"/>
      <c r="ZG299" s="46"/>
      <c r="ZH299" s="46"/>
      <c r="ZI299" s="46"/>
      <c r="ZJ299" s="46"/>
      <c r="ZK299" s="46"/>
      <c r="ZL299" s="46"/>
      <c r="ZM299" s="46"/>
      <c r="ZN299" s="46"/>
      <c r="ZO299" s="46"/>
      <c r="ZP299" s="46"/>
      <c r="ZQ299" s="46"/>
      <c r="ZR299" s="46"/>
      <c r="ZS299" s="46"/>
      <c r="ZT299" s="46"/>
      <c r="ZU299" s="46"/>
      <c r="ZV299" s="46"/>
      <c r="ZW299" s="46"/>
      <c r="ZX299" s="46"/>
      <c r="ZY299" s="46"/>
      <c r="ZZ299" s="46"/>
      <c r="AAA299" s="46"/>
      <c r="AAB299" s="46"/>
      <c r="AAC299" s="46"/>
      <c r="AAD299" s="46"/>
      <c r="AAE299" s="46"/>
      <c r="AAF299" s="46"/>
      <c r="AAG299" s="46"/>
      <c r="AAH299" s="46"/>
      <c r="AAI299" s="46"/>
      <c r="AAJ299" s="46"/>
      <c r="AAK299" s="46"/>
      <c r="AAL299" s="46"/>
      <c r="AAM299" s="46"/>
      <c r="AAN299" s="46"/>
      <c r="AAO299" s="46"/>
      <c r="AAP299" s="46"/>
      <c r="AAQ299" s="46"/>
      <c r="AAR299" s="46"/>
      <c r="AAS299" s="46"/>
      <c r="AAT299" s="46"/>
      <c r="AAU299" s="46"/>
      <c r="AAV299" s="46"/>
      <c r="AAW299" s="46"/>
      <c r="AAX299" s="46"/>
      <c r="AAY299" s="46"/>
      <c r="AAZ299" s="46"/>
      <c r="ABA299" s="46"/>
      <c r="ABB299" s="46"/>
      <c r="ABC299" s="46"/>
      <c r="ABD299" s="46"/>
      <c r="ABE299" s="46"/>
      <c r="ABF299" s="46"/>
      <c r="ABG299" s="46"/>
      <c r="ABH299" s="46"/>
      <c r="ABI299" s="46"/>
      <c r="ABJ299" s="46"/>
      <c r="ABK299" s="46"/>
      <c r="ABL299" s="46"/>
      <c r="ABM299" s="46"/>
      <c r="ABN299" s="46"/>
      <c r="ABO299" s="46"/>
      <c r="ABP299" s="46"/>
      <c r="ABQ299" s="46"/>
      <c r="ABR299" s="46"/>
      <c r="ABS299" s="46"/>
      <c r="ABT299" s="46"/>
      <c r="ABU299" s="46"/>
      <c r="ABV299" s="46"/>
      <c r="ABW299" s="46"/>
      <c r="ABX299" s="46"/>
      <c r="ABY299" s="46"/>
      <c r="ABZ299" s="46"/>
      <c r="ACA299" s="46"/>
      <c r="ACB299" s="46"/>
      <c r="ACC299" s="46"/>
      <c r="ACD299" s="46"/>
      <c r="ACE299" s="46"/>
      <c r="ACF299" s="46"/>
      <c r="ACG299" s="46"/>
      <c r="ACH299" s="46"/>
      <c r="ACI299" s="46"/>
      <c r="ACJ299" s="46"/>
      <c r="ACK299" s="46"/>
      <c r="ACL299" s="46"/>
      <c r="ACM299" s="46"/>
      <c r="ACN299" s="46"/>
      <c r="ACO299" s="46"/>
      <c r="ACP299" s="46"/>
      <c r="ACQ299" s="46"/>
      <c r="ACR299" s="46"/>
      <c r="ACS299" s="46"/>
      <c r="ACT299" s="46"/>
      <c r="ACU299" s="46"/>
      <c r="ACV299" s="46"/>
      <c r="ACW299" s="46"/>
      <c r="ACX299" s="46"/>
      <c r="ACY299" s="46"/>
      <c r="ACZ299" s="46"/>
      <c r="ADA299" s="46"/>
      <c r="ADB299" s="46"/>
      <c r="ADC299" s="46"/>
      <c r="ADD299" s="46"/>
      <c r="ADE299" s="46"/>
      <c r="ADF299" s="46"/>
      <c r="ADG299" s="46"/>
      <c r="ADH299" s="46"/>
      <c r="ADI299" s="46"/>
      <c r="ADJ299" s="46"/>
      <c r="ADK299" s="46"/>
      <c r="ADL299" s="46"/>
      <c r="ADM299" s="46"/>
      <c r="ADN299" s="46"/>
      <c r="ADO299" s="46"/>
      <c r="ADP299" s="46"/>
      <c r="ADQ299" s="46"/>
      <c r="ADR299" s="46"/>
      <c r="ADS299" s="46"/>
      <c r="ADT299" s="46"/>
      <c r="ADU299" s="46"/>
      <c r="ADV299" s="46"/>
      <c r="ADW299" s="46"/>
      <c r="ADX299" s="46"/>
      <c r="ADY299" s="46"/>
      <c r="ADZ299" s="46"/>
      <c r="AEA299" s="46"/>
      <c r="AEB299" s="46"/>
      <c r="AEC299" s="46"/>
      <c r="AED299" s="46"/>
      <c r="AEE299" s="46"/>
      <c r="AEF299" s="46"/>
      <c r="AEG299" s="46"/>
      <c r="AEH299" s="46"/>
      <c r="AEI299" s="46"/>
      <c r="AEJ299" s="46"/>
      <c r="AEK299" s="46"/>
      <c r="AEL299" s="46"/>
      <c r="AEM299" s="46"/>
      <c r="AEN299" s="46"/>
      <c r="AEO299" s="46"/>
      <c r="AEP299" s="46"/>
      <c r="AEQ299" s="46"/>
      <c r="AER299" s="46"/>
      <c r="AES299" s="46"/>
      <c r="AET299" s="46"/>
      <c r="AEU299" s="46"/>
      <c r="AEV299" s="46"/>
      <c r="AEW299" s="46"/>
      <c r="AEX299" s="46"/>
      <c r="AEY299" s="46"/>
      <c r="AEZ299" s="46"/>
      <c r="AFA299" s="46"/>
      <c r="AFB299" s="46"/>
      <c r="AFC299" s="46"/>
      <c r="AFD299" s="46"/>
      <c r="AFE299" s="46"/>
      <c r="AFF299" s="46"/>
      <c r="AFG299" s="46"/>
      <c r="AFH299" s="46"/>
      <c r="AFI299" s="46"/>
      <c r="AFJ299" s="46"/>
      <c r="AFK299" s="46"/>
      <c r="AFL299" s="46"/>
      <c r="AFM299" s="46"/>
      <c r="AFN299" s="46"/>
      <c r="AFO299" s="46"/>
      <c r="AFP299" s="46"/>
      <c r="AFQ299" s="46"/>
      <c r="AFR299" s="46"/>
      <c r="AFS299" s="46"/>
      <c r="AFT299" s="46"/>
      <c r="AFU299" s="46"/>
      <c r="AFV299" s="46"/>
      <c r="AFW299" s="46"/>
      <c r="AFX299" s="46"/>
      <c r="AFY299" s="46"/>
      <c r="AFZ299" s="46"/>
      <c r="AGA299" s="46"/>
      <c r="AGB299" s="46"/>
      <c r="AGC299" s="46"/>
      <c r="AGD299" s="46"/>
      <c r="AGE299" s="46"/>
      <c r="AGF299" s="46"/>
      <c r="AGG299" s="46"/>
      <c r="AGH299" s="46"/>
      <c r="AGI299" s="46"/>
      <c r="AGJ299" s="46"/>
      <c r="AGK299" s="46"/>
      <c r="AGL299" s="46"/>
      <c r="AGM299" s="46"/>
      <c r="AGN299" s="46"/>
      <c r="AGO299" s="46"/>
      <c r="AGP299" s="46"/>
      <c r="AGQ299" s="46"/>
      <c r="AGR299" s="46"/>
      <c r="AGS299" s="46"/>
      <c r="AGT299" s="46"/>
      <c r="AGU299" s="46"/>
      <c r="AGV299" s="46"/>
      <c r="AGW299" s="46"/>
      <c r="AGX299" s="46"/>
      <c r="AGY299" s="46"/>
      <c r="AGZ299" s="46"/>
      <c r="AHA299" s="46"/>
      <c r="AHB299" s="46"/>
      <c r="AHC299" s="46"/>
      <c r="AHD299" s="46"/>
      <c r="AHE299" s="46"/>
      <c r="AHF299" s="46"/>
      <c r="AHG299" s="46"/>
      <c r="AHH299" s="46"/>
      <c r="AHI299" s="46"/>
      <c r="AHJ299" s="46"/>
      <c r="AHK299" s="46"/>
      <c r="AHL299" s="46"/>
      <c r="AHM299" s="46"/>
      <c r="AHN299" s="46"/>
      <c r="AHO299" s="46"/>
      <c r="AHP299" s="46"/>
      <c r="AHQ299" s="46"/>
      <c r="AHR299" s="46"/>
      <c r="AHS299" s="46"/>
      <c r="AHT299" s="46"/>
      <c r="AHU299" s="46"/>
      <c r="AHV299" s="46"/>
      <c r="AHW299" s="46"/>
      <c r="AHX299" s="46"/>
      <c r="AHY299" s="46"/>
      <c r="AHZ299" s="46"/>
      <c r="AIA299" s="46"/>
      <c r="AIB299" s="46"/>
      <c r="AIC299" s="46"/>
      <c r="AID299" s="46"/>
      <c r="AIE299" s="46"/>
      <c r="AIF299" s="46"/>
      <c r="AIG299" s="46"/>
      <c r="AIH299" s="46"/>
      <c r="AII299" s="46"/>
      <c r="AIJ299" s="46"/>
      <c r="AIK299" s="46"/>
      <c r="AIL299" s="46"/>
      <c r="AIM299" s="46"/>
      <c r="AIN299" s="46"/>
      <c r="AIO299" s="46"/>
      <c r="AIP299" s="46"/>
      <c r="AIQ299" s="46"/>
      <c r="AIR299" s="46"/>
      <c r="AIS299" s="46"/>
      <c r="AIT299" s="46"/>
      <c r="AIU299" s="46"/>
      <c r="AIV299" s="46"/>
      <c r="AIW299" s="46"/>
      <c r="AIX299" s="46"/>
      <c r="AIY299" s="46"/>
      <c r="AIZ299" s="46"/>
      <c r="AJA299" s="46"/>
      <c r="AJB299" s="46"/>
      <c r="AJC299" s="46"/>
      <c r="AJD299" s="46"/>
      <c r="AJE299" s="46"/>
      <c r="AJF299" s="46"/>
      <c r="AJG299" s="46"/>
      <c r="AJH299" s="46"/>
      <c r="AJI299" s="46"/>
      <c r="AJJ299" s="46"/>
      <c r="AJK299" s="46"/>
      <c r="AJL299" s="46"/>
      <c r="AJM299" s="46"/>
      <c r="AJN299" s="46"/>
      <c r="AJO299" s="46"/>
      <c r="AJP299" s="46"/>
      <c r="AJQ299" s="46"/>
      <c r="AJR299" s="46"/>
      <c r="AJS299" s="46"/>
      <c r="AJT299" s="46"/>
      <c r="AJU299" s="46"/>
      <c r="AJV299" s="46"/>
      <c r="AJW299" s="46"/>
      <c r="AJX299" s="46"/>
      <c r="AJY299" s="46"/>
      <c r="AJZ299" s="46"/>
      <c r="AKA299" s="46"/>
      <c r="AKB299" s="46"/>
      <c r="AKC299" s="46"/>
      <c r="AKD299" s="46"/>
      <c r="AKE299" s="46"/>
      <c r="AKF299" s="46"/>
      <c r="AKG299" s="46"/>
      <c r="AKH299" s="46"/>
      <c r="AKI299" s="46"/>
      <c r="AKJ299" s="46"/>
      <c r="AKK299" s="46"/>
      <c r="AKL299" s="46"/>
      <c r="AKM299" s="46"/>
      <c r="AKN299" s="46"/>
      <c r="AKO299" s="46"/>
      <c r="AKP299" s="46"/>
      <c r="AKQ299" s="46"/>
      <c r="AKR299" s="46"/>
      <c r="AKS299" s="46"/>
      <c r="AKT299" s="46"/>
      <c r="AKU299" s="46"/>
      <c r="AKV299" s="46"/>
      <c r="AKW299" s="46"/>
      <c r="AKX299" s="46"/>
      <c r="AKY299" s="46"/>
      <c r="AKZ299" s="46"/>
      <c r="ALA299" s="46"/>
      <c r="ALB299" s="46"/>
      <c r="ALC299" s="46"/>
      <c r="ALD299" s="46"/>
      <c r="ALE299" s="46"/>
      <c r="ALF299" s="46"/>
      <c r="ALG299" s="46"/>
      <c r="ALH299" s="46"/>
      <c r="ALI299" s="46"/>
      <c r="ALJ299" s="46"/>
      <c r="ALK299" s="46"/>
      <c r="ALL299" s="46"/>
      <c r="ALM299" s="46"/>
      <c r="ALN299" s="46"/>
      <c r="ALO299" s="46"/>
      <c r="ALP299" s="46"/>
      <c r="ALQ299" s="46"/>
      <c r="ALR299" s="46"/>
      <c r="ALS299" s="46"/>
      <c r="ALT299" s="46"/>
      <c r="ALU299" s="46"/>
      <c r="ALV299" s="46"/>
      <c r="ALW299" s="46"/>
      <c r="ALX299" s="46"/>
      <c r="ALY299" s="46"/>
      <c r="ALZ299" s="46"/>
      <c r="AMA299" s="46"/>
      <c r="AMB299" s="46"/>
      <c r="AMC299" s="46"/>
      <c r="AMD299" s="46"/>
      <c r="AME299"/>
      <c r="AMF299"/>
      <c r="AMG299"/>
      <c r="AMH299"/>
      <c r="AMI299"/>
    </row>
    <row r="300" spans="1:1024" s="92" customFormat="1" ht="15" customHeight="1">
      <c r="A300" s="46"/>
      <c r="B300" s="1"/>
      <c r="C300" s="1"/>
      <c r="D300" s="1"/>
      <c r="E300" s="1"/>
      <c r="F300" s="1"/>
      <c r="G300" s="1"/>
      <c r="H300" s="1"/>
      <c r="I300" s="1"/>
      <c r="J300" s="1"/>
      <c r="K300" s="1"/>
      <c r="L300" s="1"/>
      <c r="M300" s="1"/>
      <c r="N300" s="1"/>
      <c r="O300" s="1"/>
      <c r="P300" s="1"/>
      <c r="Q300" s="1"/>
      <c r="R300" s="1"/>
      <c r="S300" s="47"/>
      <c r="T300" s="48"/>
      <c r="U300" s="46"/>
      <c r="V300" s="108"/>
      <c r="W300" s="109"/>
      <c r="X300" s="49"/>
      <c r="Y300" s="49"/>
      <c r="Z300" s="49"/>
      <c r="AA300" s="46"/>
      <c r="AB300" s="46"/>
      <c r="AC300" s="46"/>
      <c r="AD300" s="46"/>
      <c r="AE300" s="46"/>
      <c r="AF300" s="46"/>
      <c r="AG300" s="46"/>
      <c r="AH300" s="46"/>
      <c r="AI300" s="46"/>
      <c r="AJ300" s="46"/>
      <c r="AK300" s="46"/>
      <c r="AL300" s="46"/>
      <c r="AM300" s="46"/>
      <c r="AN300" s="46"/>
      <c r="AO300" s="46"/>
      <c r="AP300" s="46"/>
      <c r="AQ300" s="46"/>
      <c r="AR300" s="46"/>
      <c r="AS300" s="46"/>
      <c r="AT300" s="46"/>
      <c r="AU300" s="46"/>
      <c r="AV300" s="46"/>
      <c r="AW300" s="46"/>
      <c r="AX300" s="46"/>
      <c r="AY300" s="46"/>
      <c r="AZ300" s="46"/>
      <c r="BA300" s="46"/>
      <c r="BB300" s="46"/>
      <c r="BC300" s="46"/>
      <c r="BD300" s="46"/>
      <c r="BE300" s="46"/>
      <c r="BF300" s="46"/>
      <c r="BG300" s="46"/>
      <c r="BH300" s="46"/>
      <c r="BI300" s="46"/>
      <c r="BJ300" s="46"/>
      <c r="BK300" s="46"/>
      <c r="BL300" s="46"/>
      <c r="BM300" s="46"/>
      <c r="BN300" s="46"/>
      <c r="BO300" s="46"/>
      <c r="BP300" s="46"/>
      <c r="BQ300" s="46"/>
      <c r="BR300" s="46"/>
      <c r="BS300" s="46"/>
      <c r="BT300" s="46"/>
      <c r="BU300" s="46"/>
      <c r="BV300" s="46"/>
      <c r="BW300" s="46"/>
      <c r="BX300" s="46"/>
      <c r="BY300" s="46"/>
      <c r="BZ300" s="46"/>
      <c r="CA300" s="46"/>
      <c r="CB300" s="46"/>
      <c r="CC300" s="46"/>
      <c r="CD300" s="46"/>
      <c r="CE300" s="46"/>
      <c r="CF300" s="46"/>
      <c r="CG300" s="46"/>
      <c r="CH300" s="46"/>
      <c r="CI300" s="46"/>
      <c r="CJ300" s="46"/>
      <c r="CK300" s="46"/>
      <c r="CL300" s="46"/>
      <c r="CM300" s="46"/>
      <c r="CN300" s="46"/>
      <c r="CO300" s="46"/>
      <c r="CP300" s="46"/>
      <c r="CQ300" s="46"/>
      <c r="CR300" s="46"/>
      <c r="CS300" s="46"/>
      <c r="CT300" s="46"/>
      <c r="CU300" s="46"/>
      <c r="CV300" s="46"/>
      <c r="CW300" s="46"/>
      <c r="CX300" s="46"/>
      <c r="CY300" s="46"/>
      <c r="CZ300" s="46"/>
      <c r="DA300" s="46"/>
      <c r="DB300" s="46"/>
      <c r="DC300" s="46"/>
      <c r="DD300" s="46"/>
      <c r="DE300" s="46"/>
      <c r="DF300" s="46"/>
      <c r="DG300" s="46"/>
      <c r="DH300" s="46"/>
      <c r="DI300" s="46"/>
      <c r="DJ300" s="46"/>
      <c r="DK300" s="46"/>
      <c r="DL300" s="46"/>
      <c r="DM300" s="46"/>
      <c r="DN300" s="46"/>
      <c r="DO300" s="46"/>
      <c r="DP300" s="46"/>
      <c r="DQ300" s="46"/>
      <c r="DR300" s="46"/>
      <c r="DS300" s="46"/>
      <c r="DT300" s="46"/>
      <c r="DU300" s="46"/>
      <c r="DV300" s="46"/>
      <c r="DW300" s="46"/>
      <c r="DX300" s="46"/>
      <c r="DY300" s="46"/>
      <c r="DZ300" s="46"/>
      <c r="EA300" s="46"/>
      <c r="EB300" s="46"/>
      <c r="EC300" s="46"/>
      <c r="ED300" s="46"/>
      <c r="EE300" s="46"/>
      <c r="EF300" s="46"/>
      <c r="EG300" s="46"/>
      <c r="EH300" s="46"/>
      <c r="EI300" s="46"/>
      <c r="EJ300" s="46"/>
      <c r="EK300" s="46"/>
      <c r="EL300" s="46"/>
      <c r="EM300" s="46"/>
      <c r="EN300" s="46"/>
      <c r="EO300" s="46"/>
      <c r="EP300" s="46"/>
      <c r="EQ300" s="46"/>
      <c r="ER300" s="46"/>
      <c r="ES300" s="46"/>
      <c r="ET300" s="46"/>
      <c r="EU300" s="46"/>
      <c r="EV300" s="46"/>
      <c r="EW300" s="46"/>
      <c r="EX300" s="46"/>
      <c r="EY300" s="46"/>
      <c r="EZ300" s="46"/>
      <c r="FA300" s="46"/>
      <c r="FB300" s="46"/>
      <c r="FC300" s="46"/>
      <c r="FD300" s="46"/>
      <c r="FE300" s="46"/>
      <c r="FF300" s="46"/>
      <c r="FG300" s="46"/>
      <c r="FH300" s="46"/>
      <c r="FI300" s="46"/>
      <c r="FJ300" s="46"/>
      <c r="FK300" s="46"/>
      <c r="FL300" s="46"/>
      <c r="FM300" s="46"/>
      <c r="FN300" s="46"/>
      <c r="FO300" s="46"/>
      <c r="FP300" s="46"/>
      <c r="FQ300" s="46"/>
      <c r="FR300" s="46"/>
      <c r="FS300" s="46"/>
      <c r="FT300" s="46"/>
      <c r="FU300" s="46"/>
      <c r="FV300" s="46"/>
      <c r="FW300" s="46"/>
      <c r="FX300" s="46"/>
      <c r="FY300" s="46"/>
      <c r="FZ300" s="46"/>
      <c r="GA300" s="46"/>
      <c r="GB300" s="46"/>
      <c r="GC300" s="46"/>
      <c r="GD300" s="46"/>
      <c r="GE300" s="46"/>
      <c r="GF300" s="46"/>
      <c r="GG300" s="46"/>
      <c r="GH300" s="46"/>
      <c r="GI300" s="46"/>
      <c r="GJ300" s="46"/>
      <c r="GK300" s="46"/>
      <c r="GL300" s="46"/>
      <c r="GM300" s="46"/>
      <c r="GN300" s="46"/>
      <c r="GO300" s="46"/>
      <c r="GP300" s="46"/>
      <c r="GQ300" s="46"/>
      <c r="GR300" s="46"/>
      <c r="GS300" s="46"/>
      <c r="GT300" s="46"/>
      <c r="GU300" s="46"/>
      <c r="GV300" s="46"/>
      <c r="GW300" s="46"/>
      <c r="GX300" s="46"/>
      <c r="GY300" s="46"/>
      <c r="GZ300" s="46"/>
      <c r="HA300" s="46"/>
      <c r="HB300" s="46"/>
      <c r="HC300" s="46"/>
      <c r="HD300" s="46"/>
      <c r="HE300" s="46"/>
      <c r="HF300" s="46"/>
      <c r="HG300" s="46"/>
      <c r="HH300" s="46"/>
      <c r="HI300" s="46"/>
      <c r="HJ300" s="46"/>
      <c r="HK300" s="46"/>
      <c r="HL300" s="46"/>
      <c r="HM300" s="46"/>
      <c r="HN300" s="46"/>
      <c r="HO300" s="46"/>
      <c r="HP300" s="46"/>
      <c r="HQ300" s="46"/>
      <c r="HR300" s="46"/>
      <c r="HS300" s="46"/>
      <c r="HT300" s="46"/>
      <c r="HU300" s="46"/>
      <c r="HV300" s="46"/>
      <c r="HW300" s="46"/>
      <c r="HX300" s="46"/>
      <c r="HY300" s="46"/>
      <c r="HZ300" s="46"/>
      <c r="IA300" s="46"/>
      <c r="IB300" s="46"/>
      <c r="IC300" s="46"/>
      <c r="ID300" s="46"/>
      <c r="IE300" s="46"/>
      <c r="IF300" s="46"/>
      <c r="IG300" s="46"/>
      <c r="IH300" s="46"/>
      <c r="II300" s="46"/>
      <c r="IJ300" s="46"/>
      <c r="IK300" s="46"/>
      <c r="IL300" s="46"/>
      <c r="IM300" s="46"/>
      <c r="IN300" s="46"/>
      <c r="IO300" s="46"/>
      <c r="IP300" s="46"/>
      <c r="IQ300" s="46"/>
      <c r="IR300" s="46"/>
      <c r="IS300" s="46"/>
      <c r="IT300" s="46"/>
      <c r="IU300" s="46"/>
      <c r="IV300" s="46"/>
      <c r="IW300" s="46"/>
      <c r="IX300" s="46"/>
      <c r="IY300" s="46"/>
      <c r="IZ300" s="46"/>
      <c r="JA300" s="46"/>
      <c r="JB300" s="46"/>
      <c r="JC300" s="46"/>
      <c r="JD300" s="46"/>
      <c r="JE300" s="46"/>
      <c r="JF300" s="46"/>
      <c r="JG300" s="46"/>
      <c r="JH300" s="46"/>
      <c r="JI300" s="46"/>
      <c r="JJ300" s="46"/>
      <c r="JK300" s="46"/>
      <c r="JL300" s="46"/>
      <c r="JM300" s="46"/>
      <c r="JN300" s="46"/>
      <c r="JO300" s="46"/>
      <c r="JP300" s="46"/>
      <c r="JQ300" s="46"/>
      <c r="JR300" s="46"/>
      <c r="JS300" s="46"/>
      <c r="JT300" s="46"/>
      <c r="JU300" s="46"/>
      <c r="JV300" s="46"/>
      <c r="JW300" s="46"/>
      <c r="JX300" s="46"/>
      <c r="JY300" s="46"/>
      <c r="JZ300" s="46"/>
      <c r="KA300" s="46"/>
      <c r="KB300" s="46"/>
      <c r="KC300" s="46"/>
      <c r="KD300" s="46"/>
      <c r="KE300" s="46"/>
      <c r="KF300" s="46"/>
      <c r="KG300" s="46"/>
      <c r="KH300" s="46"/>
      <c r="KI300" s="46"/>
      <c r="KJ300" s="46"/>
      <c r="KK300" s="46"/>
      <c r="KL300" s="46"/>
      <c r="KM300" s="46"/>
      <c r="KN300" s="46"/>
      <c r="KO300" s="46"/>
      <c r="KP300" s="46"/>
      <c r="KQ300" s="46"/>
      <c r="KR300" s="46"/>
      <c r="KS300" s="46"/>
      <c r="KT300" s="46"/>
      <c r="KU300" s="46"/>
      <c r="KV300" s="46"/>
      <c r="KW300" s="46"/>
      <c r="KX300" s="46"/>
      <c r="KY300" s="46"/>
      <c r="KZ300" s="46"/>
      <c r="LA300" s="46"/>
      <c r="LB300" s="46"/>
      <c r="LC300" s="46"/>
      <c r="LD300" s="46"/>
      <c r="LE300" s="46"/>
      <c r="LF300" s="46"/>
      <c r="LG300" s="46"/>
      <c r="LH300" s="46"/>
      <c r="LI300" s="46"/>
      <c r="LJ300" s="46"/>
      <c r="LK300" s="46"/>
      <c r="LL300" s="46"/>
      <c r="LM300" s="46"/>
      <c r="LN300" s="46"/>
      <c r="LO300" s="46"/>
      <c r="LP300" s="46"/>
      <c r="LQ300" s="46"/>
      <c r="LR300" s="46"/>
      <c r="LS300" s="46"/>
      <c r="LT300" s="46"/>
      <c r="LU300" s="46"/>
      <c r="LV300" s="46"/>
      <c r="LW300" s="46"/>
      <c r="LX300" s="46"/>
      <c r="LY300" s="46"/>
      <c r="LZ300" s="46"/>
      <c r="MA300" s="46"/>
      <c r="MB300" s="46"/>
      <c r="MC300" s="46"/>
      <c r="MD300" s="46"/>
      <c r="ME300" s="46"/>
      <c r="MF300" s="46"/>
      <c r="MG300" s="46"/>
      <c r="MH300" s="46"/>
      <c r="MI300" s="46"/>
      <c r="MJ300" s="46"/>
      <c r="MK300" s="46"/>
      <c r="ML300" s="46"/>
      <c r="MM300" s="46"/>
      <c r="MN300" s="46"/>
      <c r="MO300" s="46"/>
      <c r="MP300" s="46"/>
      <c r="MQ300" s="46"/>
      <c r="MR300" s="46"/>
      <c r="MS300" s="46"/>
      <c r="MT300" s="46"/>
      <c r="MU300" s="46"/>
      <c r="MV300" s="46"/>
      <c r="MW300" s="46"/>
      <c r="MX300" s="46"/>
      <c r="MY300" s="46"/>
      <c r="MZ300" s="46"/>
      <c r="NA300" s="46"/>
      <c r="NB300" s="46"/>
      <c r="NC300" s="46"/>
      <c r="ND300" s="46"/>
      <c r="NE300" s="46"/>
      <c r="NF300" s="46"/>
      <c r="NG300" s="46"/>
      <c r="NH300" s="46"/>
      <c r="NI300" s="46"/>
      <c r="NJ300" s="46"/>
      <c r="NK300" s="46"/>
      <c r="NL300" s="46"/>
      <c r="NM300" s="46"/>
      <c r="NN300" s="46"/>
      <c r="NO300" s="46"/>
      <c r="NP300" s="46"/>
      <c r="NQ300" s="46"/>
      <c r="NR300" s="46"/>
      <c r="NS300" s="46"/>
      <c r="NT300" s="46"/>
      <c r="NU300" s="46"/>
      <c r="NV300" s="46"/>
      <c r="NW300" s="46"/>
      <c r="NX300" s="46"/>
      <c r="NY300" s="46"/>
      <c r="NZ300" s="46"/>
      <c r="OA300" s="46"/>
      <c r="OB300" s="46"/>
      <c r="OC300" s="46"/>
      <c r="OD300" s="46"/>
      <c r="OE300" s="46"/>
      <c r="OF300" s="46"/>
      <c r="OG300" s="46"/>
      <c r="OH300" s="46"/>
      <c r="OI300" s="46"/>
      <c r="OJ300" s="46"/>
      <c r="OK300" s="46"/>
      <c r="OL300" s="46"/>
      <c r="OM300" s="46"/>
      <c r="ON300" s="46"/>
      <c r="OO300" s="46"/>
      <c r="OP300" s="46"/>
      <c r="OQ300" s="46"/>
      <c r="OR300" s="46"/>
      <c r="OS300" s="46"/>
      <c r="OT300" s="46"/>
      <c r="OU300" s="46"/>
      <c r="OV300" s="46"/>
      <c r="OW300" s="46"/>
      <c r="OX300" s="46"/>
      <c r="OY300" s="46"/>
      <c r="OZ300" s="46"/>
      <c r="PA300" s="46"/>
      <c r="PB300" s="46"/>
      <c r="PC300" s="46"/>
      <c r="PD300" s="46"/>
      <c r="PE300" s="46"/>
      <c r="PF300" s="46"/>
      <c r="PG300" s="46"/>
      <c r="PH300" s="46"/>
      <c r="PI300" s="46"/>
      <c r="PJ300" s="46"/>
      <c r="PK300" s="46"/>
      <c r="PL300" s="46"/>
      <c r="PM300" s="46"/>
      <c r="PN300" s="46"/>
      <c r="PO300" s="46"/>
      <c r="PP300" s="46"/>
      <c r="PQ300" s="46"/>
      <c r="PR300" s="46"/>
      <c r="PS300" s="46"/>
      <c r="PT300" s="46"/>
      <c r="PU300" s="46"/>
      <c r="PV300" s="46"/>
      <c r="PW300" s="46"/>
      <c r="PX300" s="46"/>
      <c r="PY300" s="46"/>
      <c r="PZ300" s="46"/>
      <c r="QA300" s="46"/>
      <c r="QB300" s="46"/>
      <c r="QC300" s="46"/>
      <c r="QD300" s="46"/>
      <c r="QE300" s="46"/>
      <c r="QF300" s="46"/>
      <c r="QG300" s="46"/>
      <c r="QH300" s="46"/>
      <c r="QI300" s="46"/>
      <c r="QJ300" s="46"/>
      <c r="QK300" s="46"/>
      <c r="QL300" s="46"/>
      <c r="QM300" s="46"/>
      <c r="QN300" s="46"/>
      <c r="QO300" s="46"/>
      <c r="QP300" s="46"/>
      <c r="QQ300" s="46"/>
      <c r="QR300" s="46"/>
      <c r="QS300" s="46"/>
      <c r="QT300" s="46"/>
      <c r="QU300" s="46"/>
      <c r="QV300" s="46"/>
      <c r="QW300" s="46"/>
      <c r="QX300" s="46"/>
      <c r="QY300" s="46"/>
      <c r="QZ300" s="46"/>
      <c r="RA300" s="46"/>
      <c r="RB300" s="46"/>
      <c r="RC300" s="46"/>
      <c r="RD300" s="46"/>
      <c r="RE300" s="46"/>
      <c r="RF300" s="46"/>
      <c r="RG300" s="46"/>
      <c r="RH300" s="46"/>
      <c r="RI300" s="46"/>
      <c r="RJ300" s="46"/>
      <c r="RK300" s="46"/>
      <c r="RL300" s="46"/>
      <c r="RM300" s="46"/>
      <c r="RN300" s="46"/>
      <c r="RO300" s="46"/>
      <c r="RP300" s="46"/>
      <c r="RQ300" s="46"/>
      <c r="RR300" s="46"/>
      <c r="RS300" s="46"/>
      <c r="RT300" s="46"/>
      <c r="RU300" s="46"/>
      <c r="RV300" s="46"/>
      <c r="RW300" s="46"/>
      <c r="RX300" s="46"/>
      <c r="RY300" s="46"/>
      <c r="RZ300" s="46"/>
      <c r="SA300" s="46"/>
      <c r="SB300" s="46"/>
      <c r="SC300" s="46"/>
      <c r="SD300" s="46"/>
      <c r="SE300" s="46"/>
      <c r="SF300" s="46"/>
      <c r="SG300" s="46"/>
      <c r="SH300" s="46"/>
      <c r="SI300" s="46"/>
      <c r="SJ300" s="46"/>
      <c r="SK300" s="46"/>
      <c r="SL300" s="46"/>
      <c r="SM300" s="46"/>
      <c r="SN300" s="46"/>
      <c r="SO300" s="46"/>
      <c r="SP300" s="46"/>
      <c r="SQ300" s="46"/>
      <c r="SR300" s="46"/>
      <c r="SS300" s="46"/>
      <c r="ST300" s="46"/>
      <c r="SU300" s="46"/>
      <c r="SV300" s="46"/>
      <c r="SW300" s="46"/>
      <c r="SX300" s="46"/>
      <c r="SY300" s="46"/>
      <c r="SZ300" s="46"/>
      <c r="TA300" s="46"/>
      <c r="TB300" s="46"/>
      <c r="TC300" s="46"/>
      <c r="TD300" s="46"/>
      <c r="TE300" s="46"/>
      <c r="TF300" s="46"/>
      <c r="TG300" s="46"/>
      <c r="TH300" s="46"/>
      <c r="TI300" s="46"/>
      <c r="TJ300" s="46"/>
      <c r="TK300" s="46"/>
      <c r="TL300" s="46"/>
      <c r="TM300" s="46"/>
      <c r="TN300" s="46"/>
      <c r="TO300" s="46"/>
      <c r="TP300" s="46"/>
      <c r="TQ300" s="46"/>
      <c r="TR300" s="46"/>
      <c r="TS300" s="46"/>
      <c r="TT300" s="46"/>
      <c r="TU300" s="46"/>
      <c r="TV300" s="46"/>
      <c r="TW300" s="46"/>
      <c r="TX300" s="46"/>
      <c r="TY300" s="46"/>
      <c r="TZ300" s="46"/>
      <c r="UA300" s="46"/>
      <c r="UB300" s="46"/>
      <c r="UC300" s="46"/>
      <c r="UD300" s="46"/>
      <c r="UE300" s="46"/>
      <c r="UF300" s="46"/>
      <c r="UG300" s="46"/>
      <c r="UH300" s="46"/>
      <c r="UI300" s="46"/>
      <c r="UJ300" s="46"/>
      <c r="UK300" s="46"/>
      <c r="UL300" s="46"/>
      <c r="UM300" s="46"/>
      <c r="UN300" s="46"/>
      <c r="UO300" s="46"/>
      <c r="UP300" s="46"/>
      <c r="UQ300" s="46"/>
      <c r="UR300" s="46"/>
      <c r="US300" s="46"/>
      <c r="UT300" s="46"/>
      <c r="UU300" s="46"/>
      <c r="UV300" s="46"/>
      <c r="UW300" s="46"/>
      <c r="UX300" s="46"/>
      <c r="UY300" s="46"/>
      <c r="UZ300" s="46"/>
      <c r="VA300" s="46"/>
      <c r="VB300" s="46"/>
      <c r="VC300" s="46"/>
      <c r="VD300" s="46"/>
      <c r="VE300" s="46"/>
      <c r="VF300" s="46"/>
      <c r="VG300" s="46"/>
      <c r="VH300" s="46"/>
      <c r="VI300" s="46"/>
      <c r="VJ300" s="46"/>
      <c r="VK300" s="46"/>
      <c r="VL300" s="46"/>
      <c r="VM300" s="46"/>
      <c r="VN300" s="46"/>
      <c r="VO300" s="46"/>
      <c r="VP300" s="46"/>
      <c r="VQ300" s="46"/>
      <c r="VR300" s="46"/>
      <c r="VS300" s="46"/>
      <c r="VT300" s="46"/>
      <c r="VU300" s="46"/>
      <c r="VV300" s="46"/>
      <c r="VW300" s="46"/>
      <c r="VX300" s="46"/>
      <c r="VY300" s="46"/>
      <c r="VZ300" s="46"/>
      <c r="WA300" s="46"/>
      <c r="WB300" s="46"/>
      <c r="WC300" s="46"/>
      <c r="WD300" s="46"/>
      <c r="WE300" s="46"/>
      <c r="WF300" s="46"/>
      <c r="WG300" s="46"/>
      <c r="WH300" s="46"/>
      <c r="WI300" s="46"/>
      <c r="WJ300" s="46"/>
      <c r="WK300" s="46"/>
      <c r="WL300" s="46"/>
      <c r="WM300" s="46"/>
      <c r="WN300" s="46"/>
      <c r="WO300" s="46"/>
      <c r="WP300" s="46"/>
      <c r="WQ300" s="46"/>
      <c r="WR300" s="46"/>
      <c r="WS300" s="46"/>
      <c r="WT300" s="46"/>
      <c r="WU300" s="46"/>
      <c r="WV300" s="46"/>
      <c r="WW300" s="46"/>
      <c r="WX300" s="46"/>
      <c r="WY300" s="46"/>
      <c r="WZ300" s="46"/>
      <c r="XA300" s="46"/>
      <c r="XB300" s="46"/>
      <c r="XC300" s="46"/>
      <c r="XD300" s="46"/>
      <c r="XE300" s="46"/>
      <c r="XF300" s="46"/>
      <c r="XG300" s="46"/>
      <c r="XH300" s="46"/>
      <c r="XI300" s="46"/>
      <c r="XJ300" s="46"/>
      <c r="XK300" s="46"/>
      <c r="XL300" s="46"/>
      <c r="XM300" s="46"/>
      <c r="XN300" s="46"/>
      <c r="XO300" s="46"/>
      <c r="XP300" s="46"/>
      <c r="XQ300" s="46"/>
      <c r="XR300" s="46"/>
      <c r="XS300" s="46"/>
      <c r="XT300" s="46"/>
      <c r="XU300" s="46"/>
      <c r="XV300" s="46"/>
      <c r="XW300" s="46"/>
      <c r="XX300" s="46"/>
      <c r="XY300" s="46"/>
      <c r="XZ300" s="46"/>
      <c r="YA300" s="46"/>
      <c r="YB300" s="46"/>
      <c r="YC300" s="46"/>
      <c r="YD300" s="46"/>
      <c r="YE300" s="46"/>
      <c r="YF300" s="46"/>
      <c r="YG300" s="46"/>
      <c r="YH300" s="46"/>
      <c r="YI300" s="46"/>
      <c r="YJ300" s="46"/>
      <c r="YK300" s="46"/>
      <c r="YL300" s="46"/>
      <c r="YM300" s="46"/>
      <c r="YN300" s="46"/>
      <c r="YO300" s="46"/>
      <c r="YP300" s="46"/>
      <c r="YQ300" s="46"/>
      <c r="YR300" s="46"/>
      <c r="YS300" s="46"/>
      <c r="YT300" s="46"/>
      <c r="YU300" s="46"/>
      <c r="YV300" s="46"/>
      <c r="YW300" s="46"/>
      <c r="YX300" s="46"/>
      <c r="YY300" s="46"/>
      <c r="YZ300" s="46"/>
      <c r="ZA300" s="46"/>
      <c r="ZB300" s="46"/>
      <c r="ZC300" s="46"/>
      <c r="ZD300" s="46"/>
      <c r="ZE300" s="46"/>
      <c r="ZF300" s="46"/>
      <c r="ZG300" s="46"/>
      <c r="ZH300" s="46"/>
      <c r="ZI300" s="46"/>
      <c r="ZJ300" s="46"/>
      <c r="ZK300" s="46"/>
      <c r="ZL300" s="46"/>
      <c r="ZM300" s="46"/>
      <c r="ZN300" s="46"/>
      <c r="ZO300" s="46"/>
      <c r="ZP300" s="46"/>
      <c r="ZQ300" s="46"/>
      <c r="ZR300" s="46"/>
      <c r="ZS300" s="46"/>
      <c r="ZT300" s="46"/>
      <c r="ZU300" s="46"/>
      <c r="ZV300" s="46"/>
      <c r="ZW300" s="46"/>
      <c r="ZX300" s="46"/>
      <c r="ZY300" s="46"/>
      <c r="ZZ300" s="46"/>
      <c r="AAA300" s="46"/>
      <c r="AAB300" s="46"/>
      <c r="AAC300" s="46"/>
      <c r="AAD300" s="46"/>
      <c r="AAE300" s="46"/>
      <c r="AAF300" s="46"/>
      <c r="AAG300" s="46"/>
      <c r="AAH300" s="46"/>
      <c r="AAI300" s="46"/>
      <c r="AAJ300" s="46"/>
      <c r="AAK300" s="46"/>
      <c r="AAL300" s="46"/>
      <c r="AAM300" s="46"/>
      <c r="AAN300" s="46"/>
      <c r="AAO300" s="46"/>
      <c r="AAP300" s="46"/>
      <c r="AAQ300" s="46"/>
      <c r="AAR300" s="46"/>
      <c r="AAS300" s="46"/>
      <c r="AAT300" s="46"/>
      <c r="AAU300" s="46"/>
      <c r="AAV300" s="46"/>
      <c r="AAW300" s="46"/>
      <c r="AAX300" s="46"/>
      <c r="AAY300" s="46"/>
      <c r="AAZ300" s="46"/>
      <c r="ABA300" s="46"/>
      <c r="ABB300" s="46"/>
      <c r="ABC300" s="46"/>
      <c r="ABD300" s="46"/>
      <c r="ABE300" s="46"/>
      <c r="ABF300" s="46"/>
      <c r="ABG300" s="46"/>
      <c r="ABH300" s="46"/>
      <c r="ABI300" s="46"/>
      <c r="ABJ300" s="46"/>
      <c r="ABK300" s="46"/>
      <c r="ABL300" s="46"/>
      <c r="ABM300" s="46"/>
      <c r="ABN300" s="46"/>
      <c r="ABO300" s="46"/>
      <c r="ABP300" s="46"/>
      <c r="ABQ300" s="46"/>
      <c r="ABR300" s="46"/>
      <c r="ABS300" s="46"/>
      <c r="ABT300" s="46"/>
      <c r="ABU300" s="46"/>
      <c r="ABV300" s="46"/>
      <c r="ABW300" s="46"/>
      <c r="ABX300" s="46"/>
      <c r="ABY300" s="46"/>
      <c r="ABZ300" s="46"/>
      <c r="ACA300" s="46"/>
      <c r="ACB300" s="46"/>
      <c r="ACC300" s="46"/>
      <c r="ACD300" s="46"/>
      <c r="ACE300" s="46"/>
      <c r="ACF300" s="46"/>
      <c r="ACG300" s="46"/>
      <c r="ACH300" s="46"/>
      <c r="ACI300" s="46"/>
      <c r="ACJ300" s="46"/>
      <c r="ACK300" s="46"/>
      <c r="ACL300" s="46"/>
      <c r="ACM300" s="46"/>
      <c r="ACN300" s="46"/>
      <c r="ACO300" s="46"/>
      <c r="ACP300" s="46"/>
      <c r="ACQ300" s="46"/>
      <c r="ACR300" s="46"/>
      <c r="ACS300" s="46"/>
      <c r="ACT300" s="46"/>
      <c r="ACU300" s="46"/>
      <c r="ACV300" s="46"/>
      <c r="ACW300" s="46"/>
      <c r="ACX300" s="46"/>
      <c r="ACY300" s="46"/>
      <c r="ACZ300" s="46"/>
      <c r="ADA300" s="46"/>
      <c r="ADB300" s="46"/>
      <c r="ADC300" s="46"/>
      <c r="ADD300" s="46"/>
      <c r="ADE300" s="46"/>
      <c r="ADF300" s="46"/>
      <c r="ADG300" s="46"/>
      <c r="ADH300" s="46"/>
      <c r="ADI300" s="46"/>
      <c r="ADJ300" s="46"/>
      <c r="ADK300" s="46"/>
      <c r="ADL300" s="46"/>
      <c r="ADM300" s="46"/>
      <c r="ADN300" s="46"/>
      <c r="ADO300" s="46"/>
      <c r="ADP300" s="46"/>
      <c r="ADQ300" s="46"/>
      <c r="ADR300" s="46"/>
      <c r="ADS300" s="46"/>
      <c r="ADT300" s="46"/>
      <c r="ADU300" s="46"/>
      <c r="ADV300" s="46"/>
      <c r="ADW300" s="46"/>
      <c r="ADX300" s="46"/>
      <c r="ADY300" s="46"/>
      <c r="ADZ300" s="46"/>
      <c r="AEA300" s="46"/>
      <c r="AEB300" s="46"/>
      <c r="AEC300" s="46"/>
      <c r="AED300" s="46"/>
      <c r="AEE300" s="46"/>
      <c r="AEF300" s="46"/>
      <c r="AEG300" s="46"/>
      <c r="AEH300" s="46"/>
      <c r="AEI300" s="46"/>
      <c r="AEJ300" s="46"/>
      <c r="AEK300" s="46"/>
      <c r="AEL300" s="46"/>
      <c r="AEM300" s="46"/>
      <c r="AEN300" s="46"/>
      <c r="AEO300" s="46"/>
      <c r="AEP300" s="46"/>
      <c r="AEQ300" s="46"/>
      <c r="AER300" s="46"/>
      <c r="AES300" s="46"/>
      <c r="AET300" s="46"/>
      <c r="AEU300" s="46"/>
      <c r="AEV300" s="46"/>
      <c r="AEW300" s="46"/>
      <c r="AEX300" s="46"/>
      <c r="AEY300" s="46"/>
      <c r="AEZ300" s="46"/>
      <c r="AFA300" s="46"/>
      <c r="AFB300" s="46"/>
      <c r="AFC300" s="46"/>
      <c r="AFD300" s="46"/>
      <c r="AFE300" s="46"/>
      <c r="AFF300" s="46"/>
      <c r="AFG300" s="46"/>
      <c r="AFH300" s="46"/>
      <c r="AFI300" s="46"/>
      <c r="AFJ300" s="46"/>
      <c r="AFK300" s="46"/>
      <c r="AFL300" s="46"/>
      <c r="AFM300" s="46"/>
      <c r="AFN300" s="46"/>
      <c r="AFO300" s="46"/>
      <c r="AFP300" s="46"/>
      <c r="AFQ300" s="46"/>
      <c r="AFR300" s="46"/>
      <c r="AFS300" s="46"/>
      <c r="AFT300" s="46"/>
      <c r="AFU300" s="46"/>
      <c r="AFV300" s="46"/>
      <c r="AFW300" s="46"/>
      <c r="AFX300" s="46"/>
      <c r="AFY300" s="46"/>
      <c r="AFZ300" s="46"/>
      <c r="AGA300" s="46"/>
      <c r="AGB300" s="46"/>
      <c r="AGC300" s="46"/>
      <c r="AGD300" s="46"/>
      <c r="AGE300" s="46"/>
      <c r="AGF300" s="46"/>
      <c r="AGG300" s="46"/>
      <c r="AGH300" s="46"/>
      <c r="AGI300" s="46"/>
      <c r="AGJ300" s="46"/>
      <c r="AGK300" s="46"/>
      <c r="AGL300" s="46"/>
      <c r="AGM300" s="46"/>
      <c r="AGN300" s="46"/>
      <c r="AGO300" s="46"/>
      <c r="AGP300" s="46"/>
      <c r="AGQ300" s="46"/>
      <c r="AGR300" s="46"/>
      <c r="AGS300" s="46"/>
      <c r="AGT300" s="46"/>
      <c r="AGU300" s="46"/>
      <c r="AGV300" s="46"/>
      <c r="AGW300" s="46"/>
      <c r="AGX300" s="46"/>
      <c r="AGY300" s="46"/>
      <c r="AGZ300" s="46"/>
      <c r="AHA300" s="46"/>
      <c r="AHB300" s="46"/>
      <c r="AHC300" s="46"/>
      <c r="AHD300" s="46"/>
      <c r="AHE300" s="46"/>
      <c r="AHF300" s="46"/>
      <c r="AHG300" s="46"/>
      <c r="AHH300" s="46"/>
      <c r="AHI300" s="46"/>
      <c r="AHJ300" s="46"/>
      <c r="AHK300" s="46"/>
      <c r="AHL300" s="46"/>
      <c r="AHM300" s="46"/>
      <c r="AHN300" s="46"/>
      <c r="AHO300" s="46"/>
      <c r="AHP300" s="46"/>
      <c r="AHQ300" s="46"/>
      <c r="AHR300" s="46"/>
      <c r="AHS300" s="46"/>
      <c r="AHT300" s="46"/>
      <c r="AHU300" s="46"/>
      <c r="AHV300" s="46"/>
      <c r="AHW300" s="46"/>
      <c r="AHX300" s="46"/>
      <c r="AHY300" s="46"/>
      <c r="AHZ300" s="46"/>
      <c r="AIA300" s="46"/>
      <c r="AIB300" s="46"/>
      <c r="AIC300" s="46"/>
      <c r="AID300" s="46"/>
      <c r="AIE300" s="46"/>
      <c r="AIF300" s="46"/>
      <c r="AIG300" s="46"/>
      <c r="AIH300" s="46"/>
      <c r="AII300" s="46"/>
      <c r="AIJ300" s="46"/>
      <c r="AIK300" s="46"/>
      <c r="AIL300" s="46"/>
      <c r="AIM300" s="46"/>
      <c r="AIN300" s="46"/>
      <c r="AIO300" s="46"/>
      <c r="AIP300" s="46"/>
      <c r="AIQ300" s="46"/>
      <c r="AIR300" s="46"/>
      <c r="AIS300" s="46"/>
      <c r="AIT300" s="46"/>
      <c r="AIU300" s="46"/>
      <c r="AIV300" s="46"/>
      <c r="AIW300" s="46"/>
      <c r="AIX300" s="46"/>
      <c r="AIY300" s="46"/>
      <c r="AIZ300" s="46"/>
      <c r="AJA300" s="46"/>
      <c r="AJB300" s="46"/>
      <c r="AJC300" s="46"/>
      <c r="AJD300" s="46"/>
      <c r="AJE300" s="46"/>
      <c r="AJF300" s="46"/>
      <c r="AJG300" s="46"/>
      <c r="AJH300" s="46"/>
      <c r="AJI300" s="46"/>
      <c r="AJJ300" s="46"/>
      <c r="AJK300" s="46"/>
      <c r="AJL300" s="46"/>
      <c r="AJM300" s="46"/>
      <c r="AJN300" s="46"/>
      <c r="AJO300" s="46"/>
      <c r="AJP300" s="46"/>
      <c r="AJQ300" s="46"/>
      <c r="AJR300" s="46"/>
      <c r="AJS300" s="46"/>
      <c r="AJT300" s="46"/>
      <c r="AJU300" s="46"/>
      <c r="AJV300" s="46"/>
      <c r="AJW300" s="46"/>
      <c r="AJX300" s="46"/>
      <c r="AJY300" s="46"/>
      <c r="AJZ300" s="46"/>
      <c r="AKA300" s="46"/>
      <c r="AKB300" s="46"/>
      <c r="AKC300" s="46"/>
      <c r="AKD300" s="46"/>
      <c r="AKE300" s="46"/>
      <c r="AKF300" s="46"/>
      <c r="AKG300" s="46"/>
      <c r="AKH300" s="46"/>
      <c r="AKI300" s="46"/>
      <c r="AKJ300" s="46"/>
      <c r="AKK300" s="46"/>
      <c r="AKL300" s="46"/>
      <c r="AKM300" s="46"/>
      <c r="AKN300" s="46"/>
      <c r="AKO300" s="46"/>
      <c r="AKP300" s="46"/>
      <c r="AKQ300" s="46"/>
      <c r="AKR300" s="46"/>
      <c r="AKS300" s="46"/>
      <c r="AKT300" s="46"/>
      <c r="AKU300" s="46"/>
      <c r="AKV300" s="46"/>
      <c r="AKW300" s="46"/>
      <c r="AKX300" s="46"/>
      <c r="AKY300" s="46"/>
      <c r="AKZ300" s="46"/>
      <c r="ALA300" s="46"/>
      <c r="ALB300" s="46"/>
      <c r="ALC300" s="46"/>
      <c r="ALD300" s="46"/>
      <c r="ALE300" s="46"/>
      <c r="ALF300" s="46"/>
      <c r="ALG300" s="46"/>
      <c r="ALH300" s="46"/>
      <c r="ALI300" s="46"/>
      <c r="ALJ300" s="46"/>
      <c r="ALK300" s="46"/>
      <c r="ALL300" s="46"/>
      <c r="ALM300" s="46"/>
      <c r="ALN300" s="46"/>
      <c r="ALO300" s="46"/>
      <c r="ALP300" s="46"/>
      <c r="ALQ300" s="46"/>
      <c r="ALR300" s="46"/>
      <c r="ALS300" s="46"/>
      <c r="ALT300" s="46"/>
      <c r="ALU300" s="46"/>
      <c r="ALV300" s="46"/>
      <c r="ALW300" s="46"/>
      <c r="ALX300" s="46"/>
      <c r="ALY300" s="46"/>
      <c r="ALZ300" s="46"/>
      <c r="AMA300" s="46"/>
      <c r="AMB300" s="46"/>
      <c r="AMC300" s="46"/>
      <c r="AMD300" s="46"/>
      <c r="AME300"/>
      <c r="AMF300"/>
      <c r="AMG300"/>
      <c r="AMH300"/>
      <c r="AMI300"/>
    </row>
    <row r="301" spans="1:1024" s="92" customFormat="1" ht="15" customHeight="1">
      <c r="A301" s="46"/>
      <c r="B301" s="1"/>
      <c r="C301" s="1"/>
      <c r="D301" s="1"/>
      <c r="E301" s="1"/>
      <c r="F301" s="1"/>
      <c r="G301" s="1"/>
      <c r="H301" s="1"/>
      <c r="I301" s="1"/>
      <c r="J301" s="1"/>
      <c r="K301" s="1"/>
      <c r="L301" s="1"/>
      <c r="M301" s="1"/>
      <c r="N301" s="1"/>
      <c r="O301" s="1"/>
      <c r="P301" s="1"/>
      <c r="Q301" s="1"/>
      <c r="R301" s="1"/>
      <c r="S301" s="47"/>
      <c r="T301" s="48"/>
      <c r="U301" s="46"/>
      <c r="V301" s="108"/>
      <c r="W301" s="109"/>
      <c r="X301" s="49"/>
      <c r="Y301" s="49"/>
      <c r="Z301" s="49"/>
      <c r="AA301" s="46"/>
      <c r="AB301" s="46"/>
      <c r="AC301" s="46"/>
      <c r="AD301" s="46"/>
      <c r="AE301" s="46"/>
      <c r="AF301" s="46"/>
      <c r="AG301" s="46"/>
      <c r="AH301" s="46"/>
      <c r="AI301" s="46"/>
      <c r="AJ301" s="46"/>
      <c r="AK301" s="46"/>
      <c r="AL301" s="46"/>
      <c r="AM301" s="46"/>
      <c r="AN301" s="46"/>
      <c r="AO301" s="46"/>
      <c r="AP301" s="46"/>
      <c r="AQ301" s="46"/>
      <c r="AR301" s="46"/>
      <c r="AS301" s="46"/>
      <c r="AT301" s="46"/>
      <c r="AU301" s="46"/>
      <c r="AV301" s="46"/>
      <c r="AW301" s="46"/>
      <c r="AX301" s="46"/>
      <c r="AY301" s="46"/>
      <c r="AZ301" s="46"/>
      <c r="BA301" s="46"/>
      <c r="BB301" s="46"/>
      <c r="BC301" s="46"/>
      <c r="BD301" s="46"/>
      <c r="BE301" s="46"/>
      <c r="BF301" s="46"/>
      <c r="BG301" s="46"/>
      <c r="BH301" s="46"/>
      <c r="BI301" s="46"/>
      <c r="BJ301" s="46"/>
      <c r="BK301" s="46"/>
      <c r="BL301" s="46"/>
      <c r="BM301" s="46"/>
      <c r="BN301" s="46"/>
      <c r="BO301" s="46"/>
      <c r="BP301" s="46"/>
      <c r="BQ301" s="46"/>
      <c r="BR301" s="46"/>
      <c r="BS301" s="46"/>
      <c r="BT301" s="46"/>
      <c r="BU301" s="46"/>
      <c r="BV301" s="46"/>
      <c r="BW301" s="46"/>
      <c r="BX301" s="46"/>
      <c r="BY301" s="46"/>
      <c r="BZ301" s="46"/>
      <c r="CA301" s="46"/>
      <c r="CB301" s="46"/>
      <c r="CC301" s="46"/>
      <c r="CD301" s="46"/>
      <c r="CE301" s="46"/>
      <c r="CF301" s="46"/>
      <c r="CG301" s="46"/>
      <c r="CH301" s="46"/>
      <c r="CI301" s="46"/>
      <c r="CJ301" s="46"/>
      <c r="CK301" s="46"/>
      <c r="CL301" s="46"/>
      <c r="CM301" s="46"/>
      <c r="CN301" s="46"/>
      <c r="CO301" s="46"/>
      <c r="CP301" s="46"/>
      <c r="CQ301" s="46"/>
      <c r="CR301" s="46"/>
      <c r="CS301" s="46"/>
      <c r="CT301" s="46"/>
      <c r="CU301" s="46"/>
      <c r="CV301" s="46"/>
      <c r="CW301" s="46"/>
      <c r="CX301" s="46"/>
      <c r="CY301" s="46"/>
      <c r="CZ301" s="46"/>
      <c r="DA301" s="46"/>
      <c r="DB301" s="46"/>
      <c r="DC301" s="46"/>
      <c r="DD301" s="46"/>
      <c r="DE301" s="46"/>
      <c r="DF301" s="46"/>
      <c r="DG301" s="46"/>
      <c r="DH301" s="46"/>
      <c r="DI301" s="46"/>
      <c r="DJ301" s="46"/>
      <c r="DK301" s="46"/>
      <c r="DL301" s="46"/>
      <c r="DM301" s="46"/>
      <c r="DN301" s="46"/>
      <c r="DO301" s="46"/>
      <c r="DP301" s="46"/>
      <c r="DQ301" s="46"/>
      <c r="DR301" s="46"/>
      <c r="DS301" s="46"/>
      <c r="DT301" s="46"/>
      <c r="DU301" s="46"/>
      <c r="DV301" s="46"/>
      <c r="DW301" s="46"/>
      <c r="DX301" s="46"/>
      <c r="DY301" s="46"/>
      <c r="DZ301" s="46"/>
      <c r="EA301" s="46"/>
      <c r="EB301" s="46"/>
      <c r="EC301" s="46"/>
      <c r="ED301" s="46"/>
      <c r="EE301" s="46"/>
      <c r="EF301" s="46"/>
      <c r="EG301" s="46"/>
      <c r="EH301" s="46"/>
      <c r="EI301" s="46"/>
      <c r="EJ301" s="46"/>
      <c r="EK301" s="46"/>
      <c r="EL301" s="46"/>
      <c r="EM301" s="46"/>
      <c r="EN301" s="46"/>
      <c r="EO301" s="46"/>
      <c r="EP301" s="46"/>
      <c r="EQ301" s="46"/>
      <c r="ER301" s="46"/>
      <c r="ES301" s="46"/>
      <c r="ET301" s="46"/>
      <c r="EU301" s="46"/>
      <c r="EV301" s="46"/>
      <c r="EW301" s="46"/>
      <c r="EX301" s="46"/>
      <c r="EY301" s="46"/>
      <c r="EZ301" s="46"/>
      <c r="FA301" s="46"/>
      <c r="FB301" s="46"/>
      <c r="FC301" s="46"/>
      <c r="FD301" s="46"/>
      <c r="FE301" s="46"/>
      <c r="FF301" s="46"/>
      <c r="FG301" s="46"/>
      <c r="FH301" s="46"/>
      <c r="FI301" s="46"/>
      <c r="FJ301" s="46"/>
      <c r="FK301" s="46"/>
      <c r="FL301" s="46"/>
      <c r="FM301" s="46"/>
      <c r="FN301" s="46"/>
      <c r="FO301" s="46"/>
      <c r="FP301" s="46"/>
      <c r="FQ301" s="46"/>
      <c r="FR301" s="46"/>
      <c r="FS301" s="46"/>
      <c r="FT301" s="46"/>
      <c r="FU301" s="46"/>
      <c r="FV301" s="46"/>
      <c r="FW301" s="46"/>
      <c r="FX301" s="46"/>
      <c r="FY301" s="46"/>
      <c r="FZ301" s="46"/>
      <c r="GA301" s="46"/>
      <c r="GB301" s="46"/>
      <c r="GC301" s="46"/>
      <c r="GD301" s="46"/>
      <c r="GE301" s="46"/>
      <c r="GF301" s="46"/>
      <c r="GG301" s="46"/>
      <c r="GH301" s="46"/>
      <c r="GI301" s="46"/>
      <c r="GJ301" s="46"/>
      <c r="GK301" s="46"/>
      <c r="GL301" s="46"/>
      <c r="GM301" s="46"/>
      <c r="GN301" s="46"/>
      <c r="GO301" s="46"/>
      <c r="GP301" s="46"/>
      <c r="GQ301" s="46"/>
      <c r="GR301" s="46"/>
      <c r="GS301" s="46"/>
      <c r="GT301" s="46"/>
      <c r="GU301" s="46"/>
      <c r="GV301" s="46"/>
      <c r="GW301" s="46"/>
      <c r="GX301" s="46"/>
      <c r="GY301" s="46"/>
      <c r="GZ301" s="46"/>
      <c r="HA301" s="46"/>
      <c r="HB301" s="46"/>
      <c r="HC301" s="46"/>
      <c r="HD301" s="46"/>
      <c r="HE301" s="46"/>
      <c r="HF301" s="46"/>
      <c r="HG301" s="46"/>
      <c r="HH301" s="46"/>
      <c r="HI301" s="46"/>
      <c r="HJ301" s="46"/>
      <c r="HK301" s="46"/>
      <c r="HL301" s="46"/>
      <c r="HM301" s="46"/>
      <c r="HN301" s="46"/>
      <c r="HO301" s="46"/>
      <c r="HP301" s="46"/>
      <c r="HQ301" s="46"/>
      <c r="HR301" s="46"/>
      <c r="HS301" s="46"/>
      <c r="HT301" s="46"/>
      <c r="HU301" s="46"/>
      <c r="HV301" s="46"/>
      <c r="HW301" s="46"/>
      <c r="HX301" s="46"/>
      <c r="HY301" s="46"/>
      <c r="HZ301" s="46"/>
      <c r="IA301" s="46"/>
      <c r="IB301" s="46"/>
      <c r="IC301" s="46"/>
      <c r="ID301" s="46"/>
      <c r="IE301" s="46"/>
      <c r="IF301" s="46"/>
      <c r="IG301" s="46"/>
      <c r="IH301" s="46"/>
      <c r="II301" s="46"/>
      <c r="IJ301" s="46"/>
      <c r="IK301" s="46"/>
      <c r="IL301" s="46"/>
      <c r="IM301" s="46"/>
      <c r="IN301" s="46"/>
      <c r="IO301" s="46"/>
      <c r="IP301" s="46"/>
      <c r="IQ301" s="46"/>
      <c r="IR301" s="46"/>
      <c r="IS301" s="46"/>
      <c r="IT301" s="46"/>
      <c r="IU301" s="46"/>
      <c r="IV301" s="46"/>
      <c r="IW301" s="46"/>
      <c r="IX301" s="46"/>
      <c r="IY301" s="46"/>
      <c r="IZ301" s="46"/>
      <c r="JA301" s="46"/>
      <c r="JB301" s="46"/>
      <c r="JC301" s="46"/>
      <c r="JD301" s="46"/>
      <c r="JE301" s="46"/>
      <c r="JF301" s="46"/>
      <c r="JG301" s="46"/>
      <c r="JH301" s="46"/>
      <c r="JI301" s="46"/>
      <c r="JJ301" s="46"/>
      <c r="JK301" s="46"/>
      <c r="JL301" s="46"/>
      <c r="JM301" s="46"/>
      <c r="JN301" s="46"/>
      <c r="JO301" s="46"/>
      <c r="JP301" s="46"/>
      <c r="JQ301" s="46"/>
      <c r="JR301" s="46"/>
      <c r="JS301" s="46"/>
      <c r="JT301" s="46"/>
      <c r="JU301" s="46"/>
      <c r="JV301" s="46"/>
      <c r="JW301" s="46"/>
      <c r="JX301" s="46"/>
      <c r="JY301" s="46"/>
      <c r="JZ301" s="46"/>
      <c r="KA301" s="46"/>
      <c r="KB301" s="46"/>
      <c r="KC301" s="46"/>
      <c r="KD301" s="46"/>
      <c r="KE301" s="46"/>
      <c r="KF301" s="46"/>
      <c r="KG301" s="46"/>
      <c r="KH301" s="46"/>
      <c r="KI301" s="46"/>
      <c r="KJ301" s="46"/>
      <c r="KK301" s="46"/>
      <c r="KL301" s="46"/>
      <c r="KM301" s="46"/>
      <c r="KN301" s="46"/>
      <c r="KO301" s="46"/>
      <c r="KP301" s="46"/>
      <c r="KQ301" s="46"/>
      <c r="KR301" s="46"/>
      <c r="KS301" s="46"/>
      <c r="KT301" s="46"/>
      <c r="KU301" s="46"/>
      <c r="KV301" s="46"/>
      <c r="KW301" s="46"/>
      <c r="KX301" s="46"/>
      <c r="KY301" s="46"/>
      <c r="KZ301" s="46"/>
      <c r="LA301" s="46"/>
      <c r="LB301" s="46"/>
      <c r="LC301" s="46"/>
      <c r="LD301" s="46"/>
      <c r="LE301" s="46"/>
      <c r="LF301" s="46"/>
      <c r="LG301" s="46"/>
      <c r="LH301" s="46"/>
      <c r="LI301" s="46"/>
      <c r="LJ301" s="46"/>
      <c r="LK301" s="46"/>
      <c r="LL301" s="46"/>
      <c r="LM301" s="46"/>
      <c r="LN301" s="46"/>
      <c r="LO301" s="46"/>
      <c r="LP301" s="46"/>
      <c r="LQ301" s="46"/>
      <c r="LR301" s="46"/>
      <c r="LS301" s="46"/>
      <c r="LT301" s="46"/>
      <c r="LU301" s="46"/>
      <c r="LV301" s="46"/>
      <c r="LW301" s="46"/>
      <c r="LX301" s="46"/>
      <c r="LY301" s="46"/>
      <c r="LZ301" s="46"/>
      <c r="MA301" s="46"/>
      <c r="MB301" s="46"/>
      <c r="MC301" s="46"/>
      <c r="MD301" s="46"/>
      <c r="ME301" s="46"/>
      <c r="MF301" s="46"/>
      <c r="MG301" s="46"/>
      <c r="MH301" s="46"/>
      <c r="MI301" s="46"/>
      <c r="MJ301" s="46"/>
      <c r="MK301" s="46"/>
      <c r="ML301" s="46"/>
      <c r="MM301" s="46"/>
      <c r="MN301" s="46"/>
      <c r="MO301" s="46"/>
      <c r="MP301" s="46"/>
      <c r="MQ301" s="46"/>
      <c r="MR301" s="46"/>
      <c r="MS301" s="46"/>
      <c r="MT301" s="46"/>
      <c r="MU301" s="46"/>
      <c r="MV301" s="46"/>
      <c r="MW301" s="46"/>
      <c r="MX301" s="46"/>
      <c r="MY301" s="46"/>
      <c r="MZ301" s="46"/>
      <c r="NA301" s="46"/>
      <c r="NB301" s="46"/>
      <c r="NC301" s="46"/>
      <c r="ND301" s="46"/>
      <c r="NE301" s="46"/>
      <c r="NF301" s="46"/>
      <c r="NG301" s="46"/>
      <c r="NH301" s="46"/>
      <c r="NI301" s="46"/>
      <c r="NJ301" s="46"/>
      <c r="NK301" s="46"/>
      <c r="NL301" s="46"/>
      <c r="NM301" s="46"/>
      <c r="NN301" s="46"/>
      <c r="NO301" s="46"/>
      <c r="NP301" s="46"/>
      <c r="NQ301" s="46"/>
      <c r="NR301" s="46"/>
      <c r="NS301" s="46"/>
      <c r="NT301" s="46"/>
      <c r="NU301" s="46"/>
      <c r="NV301" s="46"/>
      <c r="NW301" s="46"/>
      <c r="NX301" s="46"/>
      <c r="NY301" s="46"/>
      <c r="NZ301" s="46"/>
      <c r="OA301" s="46"/>
      <c r="OB301" s="46"/>
      <c r="OC301" s="46"/>
      <c r="OD301" s="46"/>
      <c r="OE301" s="46"/>
      <c r="OF301" s="46"/>
      <c r="OG301" s="46"/>
      <c r="OH301" s="46"/>
      <c r="OI301" s="46"/>
      <c r="OJ301" s="46"/>
      <c r="OK301" s="46"/>
      <c r="OL301" s="46"/>
      <c r="OM301" s="46"/>
      <c r="ON301" s="46"/>
      <c r="OO301" s="46"/>
      <c r="OP301" s="46"/>
      <c r="OQ301" s="46"/>
      <c r="OR301" s="46"/>
      <c r="OS301" s="46"/>
      <c r="OT301" s="46"/>
      <c r="OU301" s="46"/>
      <c r="OV301" s="46"/>
      <c r="OW301" s="46"/>
      <c r="OX301" s="46"/>
      <c r="OY301" s="46"/>
      <c r="OZ301" s="46"/>
      <c r="PA301" s="46"/>
      <c r="PB301" s="46"/>
      <c r="PC301" s="46"/>
      <c r="PD301" s="46"/>
      <c r="PE301" s="46"/>
      <c r="PF301" s="46"/>
      <c r="PG301" s="46"/>
      <c r="PH301" s="46"/>
      <c r="PI301" s="46"/>
      <c r="PJ301" s="46"/>
      <c r="PK301" s="46"/>
      <c r="PL301" s="46"/>
      <c r="PM301" s="46"/>
      <c r="PN301" s="46"/>
      <c r="PO301" s="46"/>
      <c r="PP301" s="46"/>
      <c r="PQ301" s="46"/>
      <c r="PR301" s="46"/>
      <c r="PS301" s="46"/>
      <c r="PT301" s="46"/>
      <c r="PU301" s="46"/>
      <c r="PV301" s="46"/>
      <c r="PW301" s="46"/>
      <c r="PX301" s="46"/>
      <c r="PY301" s="46"/>
      <c r="PZ301" s="46"/>
      <c r="QA301" s="46"/>
      <c r="QB301" s="46"/>
      <c r="QC301" s="46"/>
      <c r="QD301" s="46"/>
      <c r="QE301" s="46"/>
      <c r="QF301" s="46"/>
      <c r="QG301" s="46"/>
      <c r="QH301" s="46"/>
      <c r="QI301" s="46"/>
      <c r="QJ301" s="46"/>
      <c r="QK301" s="46"/>
      <c r="QL301" s="46"/>
      <c r="QM301" s="46"/>
      <c r="QN301" s="46"/>
      <c r="QO301" s="46"/>
      <c r="QP301" s="46"/>
      <c r="QQ301" s="46"/>
      <c r="QR301" s="46"/>
      <c r="QS301" s="46"/>
      <c r="QT301" s="46"/>
      <c r="QU301" s="46"/>
      <c r="QV301" s="46"/>
      <c r="QW301" s="46"/>
      <c r="QX301" s="46"/>
      <c r="QY301" s="46"/>
      <c r="QZ301" s="46"/>
      <c r="RA301" s="46"/>
      <c r="RB301" s="46"/>
      <c r="RC301" s="46"/>
      <c r="RD301" s="46"/>
      <c r="RE301" s="46"/>
      <c r="RF301" s="46"/>
      <c r="RG301" s="46"/>
      <c r="RH301" s="46"/>
      <c r="RI301" s="46"/>
      <c r="RJ301" s="46"/>
      <c r="RK301" s="46"/>
      <c r="RL301" s="46"/>
      <c r="RM301" s="46"/>
      <c r="RN301" s="46"/>
      <c r="RO301" s="46"/>
      <c r="RP301" s="46"/>
      <c r="RQ301" s="46"/>
      <c r="RR301" s="46"/>
      <c r="RS301" s="46"/>
      <c r="RT301" s="46"/>
      <c r="RU301" s="46"/>
      <c r="RV301" s="46"/>
      <c r="RW301" s="46"/>
      <c r="RX301" s="46"/>
      <c r="RY301" s="46"/>
      <c r="RZ301" s="46"/>
      <c r="SA301" s="46"/>
      <c r="SB301" s="46"/>
      <c r="SC301" s="46"/>
      <c r="SD301" s="46"/>
      <c r="SE301" s="46"/>
      <c r="SF301" s="46"/>
      <c r="SG301" s="46"/>
      <c r="SH301" s="46"/>
      <c r="SI301" s="46"/>
      <c r="SJ301" s="46"/>
      <c r="SK301" s="46"/>
      <c r="SL301" s="46"/>
      <c r="SM301" s="46"/>
      <c r="SN301" s="46"/>
      <c r="SO301" s="46"/>
      <c r="SP301" s="46"/>
      <c r="SQ301" s="46"/>
      <c r="SR301" s="46"/>
      <c r="SS301" s="46"/>
      <c r="ST301" s="46"/>
      <c r="SU301" s="46"/>
      <c r="SV301" s="46"/>
      <c r="SW301" s="46"/>
      <c r="SX301" s="46"/>
      <c r="SY301" s="46"/>
      <c r="SZ301" s="46"/>
      <c r="TA301" s="46"/>
      <c r="TB301" s="46"/>
      <c r="TC301" s="46"/>
      <c r="TD301" s="46"/>
      <c r="TE301" s="46"/>
      <c r="TF301" s="46"/>
      <c r="TG301" s="46"/>
      <c r="TH301" s="46"/>
      <c r="TI301" s="46"/>
      <c r="TJ301" s="46"/>
      <c r="TK301" s="46"/>
      <c r="TL301" s="46"/>
      <c r="TM301" s="46"/>
      <c r="TN301" s="46"/>
      <c r="TO301" s="46"/>
      <c r="TP301" s="46"/>
      <c r="TQ301" s="46"/>
      <c r="TR301" s="46"/>
      <c r="TS301" s="46"/>
      <c r="TT301" s="46"/>
      <c r="TU301" s="46"/>
      <c r="TV301" s="46"/>
      <c r="TW301" s="46"/>
      <c r="TX301" s="46"/>
      <c r="TY301" s="46"/>
      <c r="TZ301" s="46"/>
      <c r="UA301" s="46"/>
      <c r="UB301" s="46"/>
      <c r="UC301" s="46"/>
      <c r="UD301" s="46"/>
      <c r="UE301" s="46"/>
      <c r="UF301" s="46"/>
      <c r="UG301" s="46"/>
      <c r="UH301" s="46"/>
      <c r="UI301" s="46"/>
      <c r="UJ301" s="46"/>
      <c r="UK301" s="46"/>
      <c r="UL301" s="46"/>
      <c r="UM301" s="46"/>
      <c r="UN301" s="46"/>
      <c r="UO301" s="46"/>
      <c r="UP301" s="46"/>
      <c r="UQ301" s="46"/>
      <c r="UR301" s="46"/>
      <c r="US301" s="46"/>
      <c r="UT301" s="46"/>
      <c r="UU301" s="46"/>
      <c r="UV301" s="46"/>
      <c r="UW301" s="46"/>
      <c r="UX301" s="46"/>
      <c r="UY301" s="46"/>
      <c r="UZ301" s="46"/>
      <c r="VA301" s="46"/>
      <c r="VB301" s="46"/>
      <c r="VC301" s="46"/>
      <c r="VD301" s="46"/>
      <c r="VE301" s="46"/>
      <c r="VF301" s="46"/>
      <c r="VG301" s="46"/>
      <c r="VH301" s="46"/>
      <c r="VI301" s="46"/>
      <c r="VJ301" s="46"/>
      <c r="VK301" s="46"/>
      <c r="VL301" s="46"/>
      <c r="VM301" s="46"/>
      <c r="VN301" s="46"/>
      <c r="VO301" s="46"/>
      <c r="VP301" s="46"/>
      <c r="VQ301" s="46"/>
      <c r="VR301" s="46"/>
      <c r="VS301" s="46"/>
      <c r="VT301" s="46"/>
      <c r="VU301" s="46"/>
      <c r="VV301" s="46"/>
      <c r="VW301" s="46"/>
      <c r="VX301" s="46"/>
      <c r="VY301" s="46"/>
      <c r="VZ301" s="46"/>
      <c r="WA301" s="46"/>
      <c r="WB301" s="46"/>
      <c r="WC301" s="46"/>
      <c r="WD301" s="46"/>
      <c r="WE301" s="46"/>
      <c r="WF301" s="46"/>
      <c r="WG301" s="46"/>
      <c r="WH301" s="46"/>
      <c r="WI301" s="46"/>
      <c r="WJ301" s="46"/>
      <c r="WK301" s="46"/>
      <c r="WL301" s="46"/>
      <c r="WM301" s="46"/>
      <c r="WN301" s="46"/>
      <c r="WO301" s="46"/>
      <c r="WP301" s="46"/>
      <c r="WQ301" s="46"/>
      <c r="WR301" s="46"/>
      <c r="WS301" s="46"/>
      <c r="WT301" s="46"/>
      <c r="WU301" s="46"/>
      <c r="WV301" s="46"/>
      <c r="WW301" s="46"/>
      <c r="WX301" s="46"/>
      <c r="WY301" s="46"/>
      <c r="WZ301" s="46"/>
      <c r="XA301" s="46"/>
      <c r="XB301" s="46"/>
      <c r="XC301" s="46"/>
      <c r="XD301" s="46"/>
      <c r="XE301" s="46"/>
      <c r="XF301" s="46"/>
      <c r="XG301" s="46"/>
      <c r="XH301" s="46"/>
      <c r="XI301" s="46"/>
      <c r="XJ301" s="46"/>
      <c r="XK301" s="46"/>
      <c r="XL301" s="46"/>
      <c r="XM301" s="46"/>
      <c r="XN301" s="46"/>
      <c r="XO301" s="46"/>
      <c r="XP301" s="46"/>
      <c r="XQ301" s="46"/>
      <c r="XR301" s="46"/>
      <c r="XS301" s="46"/>
      <c r="XT301" s="46"/>
      <c r="XU301" s="46"/>
      <c r="XV301" s="46"/>
      <c r="XW301" s="46"/>
      <c r="XX301" s="46"/>
      <c r="XY301" s="46"/>
      <c r="XZ301" s="46"/>
      <c r="YA301" s="46"/>
      <c r="YB301" s="46"/>
      <c r="YC301" s="46"/>
      <c r="YD301" s="46"/>
      <c r="YE301" s="46"/>
      <c r="YF301" s="46"/>
      <c r="YG301" s="46"/>
      <c r="YH301" s="46"/>
      <c r="YI301" s="46"/>
      <c r="YJ301" s="46"/>
      <c r="YK301" s="46"/>
      <c r="YL301" s="46"/>
      <c r="YM301" s="46"/>
      <c r="YN301" s="46"/>
      <c r="YO301" s="46"/>
      <c r="YP301" s="46"/>
      <c r="YQ301" s="46"/>
      <c r="YR301" s="46"/>
      <c r="YS301" s="46"/>
      <c r="YT301" s="46"/>
      <c r="YU301" s="46"/>
      <c r="YV301" s="46"/>
      <c r="YW301" s="46"/>
      <c r="YX301" s="46"/>
      <c r="YY301" s="46"/>
      <c r="YZ301" s="46"/>
      <c r="ZA301" s="46"/>
      <c r="ZB301" s="46"/>
      <c r="ZC301" s="46"/>
      <c r="ZD301" s="46"/>
      <c r="ZE301" s="46"/>
      <c r="ZF301" s="46"/>
      <c r="ZG301" s="46"/>
      <c r="ZH301" s="46"/>
      <c r="ZI301" s="46"/>
      <c r="ZJ301" s="46"/>
      <c r="ZK301" s="46"/>
      <c r="ZL301" s="46"/>
      <c r="ZM301" s="46"/>
      <c r="ZN301" s="46"/>
      <c r="ZO301" s="46"/>
      <c r="ZP301" s="46"/>
      <c r="ZQ301" s="46"/>
      <c r="ZR301" s="46"/>
      <c r="ZS301" s="46"/>
      <c r="ZT301" s="46"/>
      <c r="ZU301" s="46"/>
      <c r="ZV301" s="46"/>
      <c r="ZW301" s="46"/>
      <c r="ZX301" s="46"/>
      <c r="ZY301" s="46"/>
      <c r="ZZ301" s="46"/>
      <c r="AAA301" s="46"/>
      <c r="AAB301" s="46"/>
      <c r="AAC301" s="46"/>
      <c r="AAD301" s="46"/>
      <c r="AAE301" s="46"/>
      <c r="AAF301" s="46"/>
      <c r="AAG301" s="46"/>
      <c r="AAH301" s="46"/>
      <c r="AAI301" s="46"/>
      <c r="AAJ301" s="46"/>
      <c r="AAK301" s="46"/>
      <c r="AAL301" s="46"/>
      <c r="AAM301" s="46"/>
      <c r="AAN301" s="46"/>
      <c r="AAO301" s="46"/>
      <c r="AAP301" s="46"/>
      <c r="AAQ301" s="46"/>
      <c r="AAR301" s="46"/>
      <c r="AAS301" s="46"/>
      <c r="AAT301" s="46"/>
      <c r="AAU301" s="46"/>
      <c r="AAV301" s="46"/>
      <c r="AAW301" s="46"/>
      <c r="AAX301" s="46"/>
      <c r="AAY301" s="46"/>
      <c r="AAZ301" s="46"/>
      <c r="ABA301" s="46"/>
      <c r="ABB301" s="46"/>
      <c r="ABC301" s="46"/>
      <c r="ABD301" s="46"/>
      <c r="ABE301" s="46"/>
      <c r="ABF301" s="46"/>
      <c r="ABG301" s="46"/>
      <c r="ABH301" s="46"/>
      <c r="ABI301" s="46"/>
      <c r="ABJ301" s="46"/>
      <c r="ABK301" s="46"/>
      <c r="ABL301" s="46"/>
      <c r="ABM301" s="46"/>
      <c r="ABN301" s="46"/>
      <c r="ABO301" s="46"/>
      <c r="ABP301" s="46"/>
      <c r="ABQ301" s="46"/>
      <c r="ABR301" s="46"/>
      <c r="ABS301" s="46"/>
      <c r="ABT301" s="46"/>
      <c r="ABU301" s="46"/>
      <c r="ABV301" s="46"/>
      <c r="ABW301" s="46"/>
      <c r="ABX301" s="46"/>
      <c r="ABY301" s="46"/>
      <c r="ABZ301" s="46"/>
      <c r="ACA301" s="46"/>
      <c r="ACB301" s="46"/>
      <c r="ACC301" s="46"/>
      <c r="ACD301" s="46"/>
      <c r="ACE301" s="46"/>
      <c r="ACF301" s="46"/>
      <c r="ACG301" s="46"/>
      <c r="ACH301" s="46"/>
      <c r="ACI301" s="46"/>
      <c r="ACJ301" s="46"/>
      <c r="ACK301" s="46"/>
      <c r="ACL301" s="46"/>
      <c r="ACM301" s="46"/>
      <c r="ACN301" s="46"/>
      <c r="ACO301" s="46"/>
      <c r="ACP301" s="46"/>
      <c r="ACQ301" s="46"/>
      <c r="ACR301" s="46"/>
      <c r="ACS301" s="46"/>
      <c r="ACT301" s="46"/>
      <c r="ACU301" s="46"/>
      <c r="ACV301" s="46"/>
      <c r="ACW301" s="46"/>
      <c r="ACX301" s="46"/>
      <c r="ACY301" s="46"/>
      <c r="ACZ301" s="46"/>
      <c r="ADA301" s="46"/>
      <c r="ADB301" s="46"/>
      <c r="ADC301" s="46"/>
      <c r="ADD301" s="46"/>
      <c r="ADE301" s="46"/>
      <c r="ADF301" s="46"/>
      <c r="ADG301" s="46"/>
      <c r="ADH301" s="46"/>
      <c r="ADI301" s="46"/>
      <c r="ADJ301" s="46"/>
      <c r="ADK301" s="46"/>
      <c r="ADL301" s="46"/>
      <c r="ADM301" s="46"/>
      <c r="ADN301" s="46"/>
      <c r="ADO301" s="46"/>
      <c r="ADP301" s="46"/>
      <c r="ADQ301" s="46"/>
      <c r="ADR301" s="46"/>
      <c r="ADS301" s="46"/>
      <c r="ADT301" s="46"/>
      <c r="ADU301" s="46"/>
      <c r="ADV301" s="46"/>
      <c r="ADW301" s="46"/>
      <c r="ADX301" s="46"/>
      <c r="ADY301" s="46"/>
      <c r="ADZ301" s="46"/>
      <c r="AEA301" s="46"/>
      <c r="AEB301" s="46"/>
      <c r="AEC301" s="46"/>
      <c r="AED301" s="46"/>
      <c r="AEE301" s="46"/>
      <c r="AEF301" s="46"/>
      <c r="AEG301" s="46"/>
      <c r="AEH301" s="46"/>
      <c r="AEI301" s="46"/>
      <c r="AEJ301" s="46"/>
      <c r="AEK301" s="46"/>
      <c r="AEL301" s="46"/>
      <c r="AEM301" s="46"/>
      <c r="AEN301" s="46"/>
      <c r="AEO301" s="46"/>
      <c r="AEP301" s="46"/>
      <c r="AEQ301" s="46"/>
      <c r="AER301" s="46"/>
      <c r="AES301" s="46"/>
      <c r="AET301" s="46"/>
      <c r="AEU301" s="46"/>
      <c r="AEV301" s="46"/>
      <c r="AEW301" s="46"/>
      <c r="AEX301" s="46"/>
      <c r="AEY301" s="46"/>
      <c r="AEZ301" s="46"/>
      <c r="AFA301" s="46"/>
      <c r="AFB301" s="46"/>
      <c r="AFC301" s="46"/>
      <c r="AFD301" s="46"/>
      <c r="AFE301" s="46"/>
      <c r="AFF301" s="46"/>
      <c r="AFG301" s="46"/>
      <c r="AFH301" s="46"/>
      <c r="AFI301" s="46"/>
      <c r="AFJ301" s="46"/>
      <c r="AFK301" s="46"/>
      <c r="AFL301" s="46"/>
      <c r="AFM301" s="46"/>
      <c r="AFN301" s="46"/>
      <c r="AFO301" s="46"/>
      <c r="AFP301" s="46"/>
      <c r="AFQ301" s="46"/>
      <c r="AFR301" s="46"/>
      <c r="AFS301" s="46"/>
      <c r="AFT301" s="46"/>
      <c r="AFU301" s="46"/>
      <c r="AFV301" s="46"/>
      <c r="AFW301" s="46"/>
      <c r="AFX301" s="46"/>
      <c r="AFY301" s="46"/>
      <c r="AFZ301" s="46"/>
      <c r="AGA301" s="46"/>
      <c r="AGB301" s="46"/>
      <c r="AGC301" s="46"/>
      <c r="AGD301" s="46"/>
      <c r="AGE301" s="46"/>
      <c r="AGF301" s="46"/>
      <c r="AGG301" s="46"/>
      <c r="AGH301" s="46"/>
      <c r="AGI301" s="46"/>
      <c r="AGJ301" s="46"/>
      <c r="AGK301" s="46"/>
      <c r="AGL301" s="46"/>
      <c r="AGM301" s="46"/>
      <c r="AGN301" s="46"/>
      <c r="AGO301" s="46"/>
      <c r="AGP301" s="46"/>
      <c r="AGQ301" s="46"/>
      <c r="AGR301" s="46"/>
      <c r="AGS301" s="46"/>
      <c r="AGT301" s="46"/>
      <c r="AGU301" s="46"/>
      <c r="AGV301" s="46"/>
      <c r="AGW301" s="46"/>
      <c r="AGX301" s="46"/>
      <c r="AGY301" s="46"/>
      <c r="AGZ301" s="46"/>
      <c r="AHA301" s="46"/>
      <c r="AHB301" s="46"/>
      <c r="AHC301" s="46"/>
      <c r="AHD301" s="46"/>
      <c r="AHE301" s="46"/>
      <c r="AHF301" s="46"/>
      <c r="AHG301" s="46"/>
      <c r="AHH301" s="46"/>
      <c r="AHI301" s="46"/>
      <c r="AHJ301" s="46"/>
      <c r="AHK301" s="46"/>
      <c r="AHL301" s="46"/>
      <c r="AHM301" s="46"/>
      <c r="AHN301" s="46"/>
      <c r="AHO301" s="46"/>
      <c r="AHP301" s="46"/>
      <c r="AHQ301" s="46"/>
      <c r="AHR301" s="46"/>
      <c r="AHS301" s="46"/>
      <c r="AHT301" s="46"/>
      <c r="AHU301" s="46"/>
      <c r="AHV301" s="46"/>
      <c r="AHW301" s="46"/>
      <c r="AHX301" s="46"/>
      <c r="AHY301" s="46"/>
      <c r="AHZ301" s="46"/>
      <c r="AIA301" s="46"/>
      <c r="AIB301" s="46"/>
      <c r="AIC301" s="46"/>
      <c r="AID301" s="46"/>
      <c r="AIE301" s="46"/>
      <c r="AIF301" s="46"/>
      <c r="AIG301" s="46"/>
      <c r="AIH301" s="46"/>
      <c r="AII301" s="46"/>
      <c r="AIJ301" s="46"/>
      <c r="AIK301" s="46"/>
      <c r="AIL301" s="46"/>
      <c r="AIM301" s="46"/>
      <c r="AIN301" s="46"/>
      <c r="AIO301" s="46"/>
      <c r="AIP301" s="46"/>
      <c r="AIQ301" s="46"/>
      <c r="AIR301" s="46"/>
      <c r="AIS301" s="46"/>
      <c r="AIT301" s="46"/>
      <c r="AIU301" s="46"/>
      <c r="AIV301" s="46"/>
      <c r="AIW301" s="46"/>
      <c r="AIX301" s="46"/>
      <c r="AIY301" s="46"/>
      <c r="AIZ301" s="46"/>
      <c r="AJA301" s="46"/>
      <c r="AJB301" s="46"/>
      <c r="AJC301" s="46"/>
      <c r="AJD301" s="46"/>
      <c r="AJE301" s="46"/>
      <c r="AJF301" s="46"/>
      <c r="AJG301" s="46"/>
      <c r="AJH301" s="46"/>
      <c r="AJI301" s="46"/>
      <c r="AJJ301" s="46"/>
      <c r="AJK301" s="46"/>
      <c r="AJL301" s="46"/>
      <c r="AJM301" s="46"/>
      <c r="AJN301" s="46"/>
      <c r="AJO301" s="46"/>
      <c r="AJP301" s="46"/>
      <c r="AJQ301" s="46"/>
      <c r="AJR301" s="46"/>
      <c r="AJS301" s="46"/>
      <c r="AJT301" s="46"/>
      <c r="AJU301" s="46"/>
      <c r="AJV301" s="46"/>
      <c r="AJW301" s="46"/>
      <c r="AJX301" s="46"/>
      <c r="AJY301" s="46"/>
      <c r="AJZ301" s="46"/>
      <c r="AKA301" s="46"/>
      <c r="AKB301" s="46"/>
      <c r="AKC301" s="46"/>
      <c r="AKD301" s="46"/>
      <c r="AKE301" s="46"/>
      <c r="AKF301" s="46"/>
      <c r="AKG301" s="46"/>
      <c r="AKH301" s="46"/>
      <c r="AKI301" s="46"/>
      <c r="AKJ301" s="46"/>
      <c r="AKK301" s="46"/>
      <c r="AKL301" s="46"/>
      <c r="AKM301" s="46"/>
      <c r="AKN301" s="46"/>
      <c r="AKO301" s="46"/>
      <c r="AKP301" s="46"/>
      <c r="AKQ301" s="46"/>
      <c r="AKR301" s="46"/>
      <c r="AKS301" s="46"/>
      <c r="AKT301" s="46"/>
      <c r="AKU301" s="46"/>
      <c r="AKV301" s="46"/>
      <c r="AKW301" s="46"/>
      <c r="AKX301" s="46"/>
      <c r="AKY301" s="46"/>
      <c r="AKZ301" s="46"/>
      <c r="ALA301" s="46"/>
      <c r="ALB301" s="46"/>
      <c r="ALC301" s="46"/>
      <c r="ALD301" s="46"/>
      <c r="ALE301" s="46"/>
      <c r="ALF301" s="46"/>
      <c r="ALG301" s="46"/>
      <c r="ALH301" s="46"/>
      <c r="ALI301" s="46"/>
      <c r="ALJ301" s="46"/>
      <c r="ALK301" s="46"/>
      <c r="ALL301" s="46"/>
      <c r="ALM301" s="46"/>
      <c r="ALN301" s="46"/>
      <c r="ALO301" s="46"/>
      <c r="ALP301" s="46"/>
      <c r="ALQ301" s="46"/>
      <c r="ALR301" s="46"/>
      <c r="ALS301" s="46"/>
      <c r="ALT301" s="46"/>
      <c r="ALU301" s="46"/>
      <c r="ALV301" s="46"/>
      <c r="ALW301" s="46"/>
      <c r="ALX301" s="46"/>
      <c r="ALY301" s="46"/>
      <c r="ALZ301" s="46"/>
      <c r="AMA301" s="46"/>
      <c r="AMB301" s="46"/>
      <c r="AMC301" s="46"/>
      <c r="AMD301" s="46"/>
      <c r="AME301"/>
      <c r="AMF301"/>
      <c r="AMG301"/>
      <c r="AMH301"/>
      <c r="AMI301"/>
    </row>
    <row r="302" spans="1:1024" s="92" customFormat="1" ht="15" customHeight="1">
      <c r="A302" s="46"/>
      <c r="B302" s="1"/>
      <c r="C302" s="1"/>
      <c r="D302" s="1"/>
      <c r="E302" s="1"/>
      <c r="F302" s="1"/>
      <c r="G302" s="1"/>
      <c r="H302" s="1"/>
      <c r="I302" s="1"/>
      <c r="J302" s="1"/>
      <c r="K302" s="1"/>
      <c r="L302" s="1"/>
      <c r="M302" s="1"/>
      <c r="N302" s="1"/>
      <c r="O302" s="1"/>
      <c r="P302" s="1"/>
      <c r="Q302" s="1"/>
      <c r="R302" s="1"/>
      <c r="S302" s="47"/>
      <c r="T302" s="48"/>
      <c r="U302" s="46"/>
      <c r="V302" s="108"/>
      <c r="W302" s="109"/>
      <c r="X302" s="49"/>
      <c r="Y302" s="49"/>
      <c r="Z302" s="49"/>
      <c r="AA302" s="46"/>
      <c r="AB302" s="46"/>
      <c r="AC302" s="46"/>
      <c r="AD302" s="46"/>
      <c r="AE302" s="46"/>
      <c r="AF302" s="46"/>
      <c r="AG302" s="46"/>
      <c r="AH302" s="46"/>
      <c r="AI302" s="46"/>
      <c r="AJ302" s="46"/>
      <c r="AK302" s="46"/>
      <c r="AL302" s="46"/>
      <c r="AM302" s="46"/>
      <c r="AN302" s="46"/>
      <c r="AO302" s="46"/>
      <c r="AP302" s="46"/>
      <c r="AQ302" s="46"/>
      <c r="AR302" s="46"/>
      <c r="AS302" s="46"/>
      <c r="AT302" s="46"/>
      <c r="AU302" s="46"/>
      <c r="AV302" s="46"/>
      <c r="AW302" s="46"/>
      <c r="AX302" s="46"/>
      <c r="AY302" s="46"/>
      <c r="AZ302" s="46"/>
      <c r="BA302" s="46"/>
      <c r="BB302" s="46"/>
      <c r="BC302" s="46"/>
      <c r="BD302" s="46"/>
      <c r="BE302" s="46"/>
      <c r="BF302" s="46"/>
      <c r="BG302" s="46"/>
      <c r="BH302" s="46"/>
      <c r="BI302" s="46"/>
      <c r="BJ302" s="46"/>
      <c r="BK302" s="46"/>
      <c r="BL302" s="46"/>
      <c r="BM302" s="46"/>
      <c r="BN302" s="46"/>
      <c r="BO302" s="46"/>
      <c r="BP302" s="46"/>
      <c r="BQ302" s="46"/>
      <c r="BR302" s="46"/>
      <c r="BS302" s="46"/>
      <c r="BT302" s="46"/>
      <c r="BU302" s="46"/>
      <c r="BV302" s="46"/>
      <c r="BW302" s="46"/>
      <c r="BX302" s="46"/>
      <c r="BY302" s="46"/>
      <c r="BZ302" s="46"/>
      <c r="CA302" s="46"/>
      <c r="CB302" s="46"/>
      <c r="CC302" s="46"/>
      <c r="CD302" s="46"/>
      <c r="CE302" s="46"/>
      <c r="CF302" s="46"/>
      <c r="CG302" s="46"/>
      <c r="CH302" s="46"/>
      <c r="CI302" s="46"/>
      <c r="CJ302" s="46"/>
      <c r="CK302" s="46"/>
      <c r="CL302" s="46"/>
      <c r="CM302" s="46"/>
      <c r="CN302" s="46"/>
      <c r="CO302" s="46"/>
      <c r="CP302" s="46"/>
      <c r="CQ302" s="46"/>
      <c r="CR302" s="46"/>
      <c r="CS302" s="46"/>
      <c r="CT302" s="46"/>
      <c r="CU302" s="46"/>
      <c r="CV302" s="46"/>
      <c r="CW302" s="46"/>
      <c r="CX302" s="46"/>
      <c r="CY302" s="46"/>
      <c r="CZ302" s="46"/>
      <c r="DA302" s="46"/>
      <c r="DB302" s="46"/>
      <c r="DC302" s="46"/>
      <c r="DD302" s="46"/>
      <c r="DE302" s="46"/>
      <c r="DF302" s="46"/>
      <c r="DG302" s="46"/>
      <c r="DH302" s="46"/>
      <c r="DI302" s="46"/>
      <c r="DJ302" s="46"/>
      <c r="DK302" s="46"/>
      <c r="DL302" s="46"/>
      <c r="DM302" s="46"/>
      <c r="DN302" s="46"/>
      <c r="DO302" s="46"/>
      <c r="DP302" s="46"/>
      <c r="DQ302" s="46"/>
      <c r="DR302" s="46"/>
      <c r="DS302" s="46"/>
      <c r="DT302" s="46"/>
      <c r="DU302" s="46"/>
      <c r="DV302" s="46"/>
      <c r="DW302" s="46"/>
      <c r="DX302" s="46"/>
      <c r="DY302" s="46"/>
      <c r="DZ302" s="46"/>
      <c r="EA302" s="46"/>
      <c r="EB302" s="46"/>
      <c r="EC302" s="46"/>
      <c r="ED302" s="46"/>
      <c r="EE302" s="46"/>
      <c r="EF302" s="46"/>
      <c r="EG302" s="46"/>
      <c r="EH302" s="46"/>
      <c r="EI302" s="46"/>
      <c r="EJ302" s="46"/>
      <c r="EK302" s="46"/>
      <c r="EL302" s="46"/>
      <c r="EM302" s="46"/>
      <c r="EN302" s="46"/>
      <c r="EO302" s="46"/>
      <c r="EP302" s="46"/>
      <c r="EQ302" s="46"/>
      <c r="ER302" s="46"/>
      <c r="ES302" s="46"/>
      <c r="ET302" s="46"/>
      <c r="EU302" s="46"/>
      <c r="EV302" s="46"/>
      <c r="EW302" s="46"/>
      <c r="EX302" s="46"/>
      <c r="EY302" s="46"/>
      <c r="EZ302" s="46"/>
      <c r="FA302" s="46"/>
      <c r="FB302" s="46"/>
      <c r="FC302" s="46"/>
      <c r="FD302" s="46"/>
      <c r="FE302" s="46"/>
      <c r="FF302" s="46"/>
      <c r="FG302" s="46"/>
      <c r="FH302" s="46"/>
      <c r="FI302" s="46"/>
      <c r="FJ302" s="46"/>
      <c r="FK302" s="46"/>
      <c r="FL302" s="46"/>
      <c r="FM302" s="46"/>
      <c r="FN302" s="46"/>
      <c r="FO302" s="46"/>
      <c r="FP302" s="46"/>
      <c r="FQ302" s="46"/>
      <c r="FR302" s="46"/>
      <c r="FS302" s="46"/>
      <c r="FT302" s="46"/>
      <c r="FU302" s="46"/>
      <c r="FV302" s="46"/>
      <c r="FW302" s="46"/>
      <c r="FX302" s="46"/>
      <c r="FY302" s="46"/>
      <c r="FZ302" s="46"/>
      <c r="GA302" s="46"/>
      <c r="GB302" s="46"/>
      <c r="GC302" s="46"/>
      <c r="GD302" s="46"/>
      <c r="GE302" s="46"/>
      <c r="GF302" s="46"/>
      <c r="GG302" s="46"/>
      <c r="GH302" s="46"/>
      <c r="GI302" s="46"/>
      <c r="GJ302" s="46"/>
      <c r="GK302" s="46"/>
      <c r="GL302" s="46"/>
      <c r="GM302" s="46"/>
      <c r="GN302" s="46"/>
      <c r="GO302" s="46"/>
      <c r="GP302" s="46"/>
      <c r="GQ302" s="46"/>
      <c r="GR302" s="46"/>
      <c r="GS302" s="46"/>
      <c r="GT302" s="46"/>
      <c r="GU302" s="46"/>
      <c r="GV302" s="46"/>
      <c r="GW302" s="46"/>
      <c r="GX302" s="46"/>
      <c r="GY302" s="46"/>
      <c r="GZ302" s="46"/>
      <c r="HA302" s="46"/>
      <c r="HB302" s="46"/>
      <c r="HC302" s="46"/>
      <c r="HD302" s="46"/>
      <c r="HE302" s="46"/>
      <c r="HF302" s="46"/>
      <c r="HG302" s="46"/>
      <c r="HH302" s="46"/>
      <c r="HI302" s="46"/>
      <c r="HJ302" s="46"/>
      <c r="HK302" s="46"/>
      <c r="HL302" s="46"/>
      <c r="HM302" s="46"/>
      <c r="HN302" s="46"/>
      <c r="HO302" s="46"/>
      <c r="HP302" s="46"/>
      <c r="HQ302" s="46"/>
      <c r="HR302" s="46"/>
      <c r="HS302" s="46"/>
      <c r="HT302" s="46"/>
      <c r="HU302" s="46"/>
      <c r="HV302" s="46"/>
      <c r="HW302" s="46"/>
      <c r="HX302" s="46"/>
      <c r="HY302" s="46"/>
      <c r="HZ302" s="46"/>
      <c r="IA302" s="46"/>
      <c r="IB302" s="46"/>
      <c r="IC302" s="46"/>
      <c r="ID302" s="46"/>
      <c r="IE302" s="46"/>
      <c r="IF302" s="46"/>
      <c r="IG302" s="46"/>
      <c r="IH302" s="46"/>
      <c r="II302" s="46"/>
      <c r="IJ302" s="46"/>
      <c r="IK302" s="46"/>
      <c r="IL302" s="46"/>
      <c r="IM302" s="46"/>
      <c r="IN302" s="46"/>
      <c r="IO302" s="46"/>
      <c r="IP302" s="46"/>
      <c r="IQ302" s="46"/>
      <c r="IR302" s="46"/>
      <c r="IS302" s="46"/>
      <c r="IT302" s="46"/>
      <c r="IU302" s="46"/>
      <c r="IV302" s="46"/>
      <c r="IW302" s="46"/>
      <c r="IX302" s="46"/>
      <c r="IY302" s="46"/>
      <c r="IZ302" s="46"/>
      <c r="JA302" s="46"/>
      <c r="JB302" s="46"/>
      <c r="JC302" s="46"/>
      <c r="JD302" s="46"/>
      <c r="JE302" s="46"/>
      <c r="JF302" s="46"/>
      <c r="JG302" s="46"/>
      <c r="JH302" s="46"/>
      <c r="JI302" s="46"/>
      <c r="JJ302" s="46"/>
      <c r="JK302" s="46"/>
      <c r="JL302" s="46"/>
      <c r="JM302" s="46"/>
      <c r="JN302" s="46"/>
      <c r="JO302" s="46"/>
      <c r="JP302" s="46"/>
      <c r="JQ302" s="46"/>
      <c r="JR302" s="46"/>
      <c r="JS302" s="46"/>
      <c r="JT302" s="46"/>
      <c r="JU302" s="46"/>
      <c r="JV302" s="46"/>
      <c r="JW302" s="46"/>
      <c r="JX302" s="46"/>
      <c r="JY302" s="46"/>
      <c r="JZ302" s="46"/>
      <c r="KA302" s="46"/>
      <c r="KB302" s="46"/>
      <c r="KC302" s="46"/>
      <c r="KD302" s="46"/>
      <c r="KE302" s="46"/>
      <c r="KF302" s="46"/>
      <c r="KG302" s="46"/>
      <c r="KH302" s="46"/>
      <c r="KI302" s="46"/>
      <c r="KJ302" s="46"/>
      <c r="KK302" s="46"/>
      <c r="KL302" s="46"/>
      <c r="KM302" s="46"/>
      <c r="KN302" s="46"/>
      <c r="KO302" s="46"/>
      <c r="KP302" s="46"/>
      <c r="KQ302" s="46"/>
      <c r="KR302" s="46"/>
      <c r="KS302" s="46"/>
      <c r="KT302" s="46"/>
      <c r="KU302" s="46"/>
      <c r="KV302" s="46"/>
      <c r="KW302" s="46"/>
      <c r="KX302" s="46"/>
      <c r="KY302" s="46"/>
      <c r="KZ302" s="46"/>
      <c r="LA302" s="46"/>
      <c r="LB302" s="46"/>
      <c r="LC302" s="46"/>
      <c r="LD302" s="46"/>
      <c r="LE302" s="46"/>
      <c r="LF302" s="46"/>
      <c r="LG302" s="46"/>
      <c r="LH302" s="46"/>
      <c r="LI302" s="46"/>
      <c r="LJ302" s="46"/>
      <c r="LK302" s="46"/>
      <c r="LL302" s="46"/>
      <c r="LM302" s="46"/>
      <c r="LN302" s="46"/>
      <c r="LO302" s="46"/>
      <c r="LP302" s="46"/>
      <c r="LQ302" s="46"/>
      <c r="LR302" s="46"/>
      <c r="LS302" s="46"/>
      <c r="LT302" s="46"/>
      <c r="LU302" s="46"/>
      <c r="LV302" s="46"/>
      <c r="LW302" s="46"/>
      <c r="LX302" s="46"/>
      <c r="LY302" s="46"/>
      <c r="LZ302" s="46"/>
      <c r="MA302" s="46"/>
      <c r="MB302" s="46"/>
      <c r="MC302" s="46"/>
      <c r="MD302" s="46"/>
      <c r="ME302" s="46"/>
      <c r="MF302" s="46"/>
      <c r="MG302" s="46"/>
      <c r="MH302" s="46"/>
      <c r="MI302" s="46"/>
      <c r="MJ302" s="46"/>
      <c r="MK302" s="46"/>
      <c r="ML302" s="46"/>
      <c r="MM302" s="46"/>
      <c r="MN302" s="46"/>
      <c r="MO302" s="46"/>
      <c r="MP302" s="46"/>
      <c r="MQ302" s="46"/>
      <c r="MR302" s="46"/>
      <c r="MS302" s="46"/>
      <c r="MT302" s="46"/>
      <c r="MU302" s="46"/>
      <c r="MV302" s="46"/>
      <c r="MW302" s="46"/>
      <c r="MX302" s="46"/>
      <c r="MY302" s="46"/>
      <c r="MZ302" s="46"/>
      <c r="NA302" s="46"/>
      <c r="NB302" s="46"/>
      <c r="NC302" s="46"/>
      <c r="ND302" s="46"/>
      <c r="NE302" s="46"/>
      <c r="NF302" s="46"/>
      <c r="NG302" s="46"/>
      <c r="NH302" s="46"/>
      <c r="NI302" s="46"/>
      <c r="NJ302" s="46"/>
      <c r="NK302" s="46"/>
      <c r="NL302" s="46"/>
      <c r="NM302" s="46"/>
      <c r="NN302" s="46"/>
      <c r="NO302" s="46"/>
      <c r="NP302" s="46"/>
      <c r="NQ302" s="46"/>
      <c r="NR302" s="46"/>
      <c r="NS302" s="46"/>
      <c r="NT302" s="46"/>
      <c r="NU302" s="46"/>
      <c r="NV302" s="46"/>
      <c r="NW302" s="46"/>
      <c r="NX302" s="46"/>
      <c r="NY302" s="46"/>
      <c r="NZ302" s="46"/>
      <c r="OA302" s="46"/>
      <c r="OB302" s="46"/>
      <c r="OC302" s="46"/>
      <c r="OD302" s="46"/>
      <c r="OE302" s="46"/>
      <c r="OF302" s="46"/>
      <c r="OG302" s="46"/>
      <c r="OH302" s="46"/>
      <c r="OI302" s="46"/>
      <c r="OJ302" s="46"/>
      <c r="OK302" s="46"/>
      <c r="OL302" s="46"/>
      <c r="OM302" s="46"/>
      <c r="ON302" s="46"/>
      <c r="OO302" s="46"/>
      <c r="OP302" s="46"/>
      <c r="OQ302" s="46"/>
      <c r="OR302" s="46"/>
      <c r="OS302" s="46"/>
      <c r="OT302" s="46"/>
      <c r="OU302" s="46"/>
      <c r="OV302" s="46"/>
      <c r="OW302" s="46"/>
      <c r="OX302" s="46"/>
      <c r="OY302" s="46"/>
      <c r="OZ302" s="46"/>
      <c r="PA302" s="46"/>
      <c r="PB302" s="46"/>
      <c r="PC302" s="46"/>
      <c r="PD302" s="46"/>
      <c r="PE302" s="46"/>
      <c r="PF302" s="46"/>
      <c r="PG302" s="46"/>
      <c r="PH302" s="46"/>
      <c r="PI302" s="46"/>
      <c r="PJ302" s="46"/>
      <c r="PK302" s="46"/>
      <c r="PL302" s="46"/>
      <c r="PM302" s="46"/>
      <c r="PN302" s="46"/>
      <c r="PO302" s="46"/>
      <c r="PP302" s="46"/>
      <c r="PQ302" s="46"/>
      <c r="PR302" s="46"/>
      <c r="PS302" s="46"/>
      <c r="PT302" s="46"/>
      <c r="PU302" s="46"/>
      <c r="PV302" s="46"/>
      <c r="PW302" s="46"/>
      <c r="PX302" s="46"/>
      <c r="PY302" s="46"/>
      <c r="PZ302" s="46"/>
      <c r="QA302" s="46"/>
      <c r="QB302" s="46"/>
      <c r="QC302" s="46"/>
      <c r="QD302" s="46"/>
      <c r="QE302" s="46"/>
      <c r="QF302" s="46"/>
      <c r="QG302" s="46"/>
      <c r="QH302" s="46"/>
      <c r="QI302" s="46"/>
      <c r="QJ302" s="46"/>
      <c r="QK302" s="46"/>
      <c r="QL302" s="46"/>
      <c r="QM302" s="46"/>
      <c r="QN302" s="46"/>
      <c r="QO302" s="46"/>
      <c r="QP302" s="46"/>
      <c r="QQ302" s="46"/>
      <c r="QR302" s="46"/>
      <c r="QS302" s="46"/>
      <c r="QT302" s="46"/>
      <c r="QU302" s="46"/>
      <c r="QV302" s="46"/>
      <c r="QW302" s="46"/>
      <c r="QX302" s="46"/>
      <c r="QY302" s="46"/>
      <c r="QZ302" s="46"/>
      <c r="RA302" s="46"/>
      <c r="RB302" s="46"/>
      <c r="RC302" s="46"/>
      <c r="RD302" s="46"/>
      <c r="RE302" s="46"/>
      <c r="RF302" s="46"/>
      <c r="RG302" s="46"/>
      <c r="RH302" s="46"/>
      <c r="RI302" s="46"/>
      <c r="RJ302" s="46"/>
      <c r="RK302" s="46"/>
      <c r="RL302" s="46"/>
      <c r="RM302" s="46"/>
      <c r="RN302" s="46"/>
      <c r="RO302" s="46"/>
      <c r="RP302" s="46"/>
      <c r="RQ302" s="46"/>
      <c r="RR302" s="46"/>
      <c r="RS302" s="46"/>
      <c r="RT302" s="46"/>
      <c r="RU302" s="46"/>
      <c r="RV302" s="46"/>
      <c r="RW302" s="46"/>
      <c r="RX302" s="46"/>
      <c r="RY302" s="46"/>
      <c r="RZ302" s="46"/>
      <c r="SA302" s="46"/>
      <c r="SB302" s="46"/>
      <c r="SC302" s="46"/>
      <c r="SD302" s="46"/>
      <c r="SE302" s="46"/>
      <c r="SF302" s="46"/>
      <c r="SG302" s="46"/>
      <c r="SH302" s="46"/>
      <c r="SI302" s="46"/>
      <c r="SJ302" s="46"/>
      <c r="SK302" s="46"/>
      <c r="SL302" s="46"/>
      <c r="SM302" s="46"/>
      <c r="SN302" s="46"/>
      <c r="SO302" s="46"/>
      <c r="SP302" s="46"/>
      <c r="SQ302" s="46"/>
      <c r="SR302" s="46"/>
      <c r="SS302" s="46"/>
      <c r="ST302" s="46"/>
      <c r="SU302" s="46"/>
      <c r="SV302" s="46"/>
      <c r="SW302" s="46"/>
      <c r="SX302" s="46"/>
      <c r="SY302" s="46"/>
      <c r="SZ302" s="46"/>
      <c r="TA302" s="46"/>
      <c r="TB302" s="46"/>
      <c r="TC302" s="46"/>
      <c r="TD302" s="46"/>
      <c r="TE302" s="46"/>
      <c r="TF302" s="46"/>
      <c r="TG302" s="46"/>
      <c r="TH302" s="46"/>
      <c r="TI302" s="46"/>
      <c r="TJ302" s="46"/>
      <c r="TK302" s="46"/>
      <c r="TL302" s="46"/>
      <c r="TM302" s="46"/>
      <c r="TN302" s="46"/>
      <c r="TO302" s="46"/>
      <c r="TP302" s="46"/>
      <c r="TQ302" s="46"/>
      <c r="TR302" s="46"/>
      <c r="TS302" s="46"/>
      <c r="TT302" s="46"/>
      <c r="TU302" s="46"/>
      <c r="TV302" s="46"/>
      <c r="TW302" s="46"/>
      <c r="TX302" s="46"/>
      <c r="TY302" s="46"/>
      <c r="TZ302" s="46"/>
      <c r="UA302" s="46"/>
      <c r="UB302" s="46"/>
      <c r="UC302" s="46"/>
      <c r="UD302" s="46"/>
      <c r="UE302" s="46"/>
      <c r="UF302" s="46"/>
      <c r="UG302" s="46"/>
      <c r="UH302" s="46"/>
      <c r="UI302" s="46"/>
      <c r="UJ302" s="46"/>
      <c r="UK302" s="46"/>
      <c r="UL302" s="46"/>
      <c r="UM302" s="46"/>
      <c r="UN302" s="46"/>
      <c r="UO302" s="46"/>
      <c r="UP302" s="46"/>
      <c r="UQ302" s="46"/>
      <c r="UR302" s="46"/>
      <c r="US302" s="46"/>
      <c r="UT302" s="46"/>
      <c r="UU302" s="46"/>
      <c r="UV302" s="46"/>
      <c r="UW302" s="46"/>
      <c r="UX302" s="46"/>
      <c r="UY302" s="46"/>
      <c r="UZ302" s="46"/>
      <c r="VA302" s="46"/>
      <c r="VB302" s="46"/>
      <c r="VC302" s="46"/>
      <c r="VD302" s="46"/>
      <c r="VE302" s="46"/>
      <c r="VF302" s="46"/>
      <c r="VG302" s="46"/>
      <c r="VH302" s="46"/>
      <c r="VI302" s="46"/>
      <c r="VJ302" s="46"/>
      <c r="VK302" s="46"/>
      <c r="VL302" s="46"/>
      <c r="VM302" s="46"/>
      <c r="VN302" s="46"/>
      <c r="VO302" s="46"/>
      <c r="VP302" s="46"/>
      <c r="VQ302" s="46"/>
      <c r="VR302" s="46"/>
      <c r="VS302" s="46"/>
      <c r="VT302" s="46"/>
      <c r="VU302" s="46"/>
      <c r="VV302" s="46"/>
      <c r="VW302" s="46"/>
      <c r="VX302" s="46"/>
      <c r="VY302" s="46"/>
      <c r="VZ302" s="46"/>
      <c r="WA302" s="46"/>
      <c r="WB302" s="46"/>
      <c r="WC302" s="46"/>
      <c r="WD302" s="46"/>
      <c r="WE302" s="46"/>
      <c r="WF302" s="46"/>
      <c r="WG302" s="46"/>
      <c r="WH302" s="46"/>
      <c r="WI302" s="46"/>
      <c r="WJ302" s="46"/>
      <c r="WK302" s="46"/>
      <c r="WL302" s="46"/>
      <c r="WM302" s="46"/>
      <c r="WN302" s="46"/>
      <c r="WO302" s="46"/>
      <c r="WP302" s="46"/>
      <c r="WQ302" s="46"/>
      <c r="WR302" s="46"/>
      <c r="WS302" s="46"/>
      <c r="WT302" s="46"/>
      <c r="WU302" s="46"/>
      <c r="WV302" s="46"/>
      <c r="WW302" s="46"/>
      <c r="WX302" s="46"/>
      <c r="WY302" s="46"/>
      <c r="WZ302" s="46"/>
      <c r="XA302" s="46"/>
      <c r="XB302" s="46"/>
      <c r="XC302" s="46"/>
      <c r="XD302" s="46"/>
      <c r="XE302" s="46"/>
      <c r="XF302" s="46"/>
      <c r="XG302" s="46"/>
      <c r="XH302" s="46"/>
      <c r="XI302" s="46"/>
      <c r="XJ302" s="46"/>
      <c r="XK302" s="46"/>
      <c r="XL302" s="46"/>
      <c r="XM302" s="46"/>
      <c r="XN302" s="46"/>
      <c r="XO302" s="46"/>
      <c r="XP302" s="46"/>
      <c r="XQ302" s="46"/>
      <c r="XR302" s="46"/>
      <c r="XS302" s="46"/>
      <c r="XT302" s="46"/>
      <c r="XU302" s="46"/>
      <c r="XV302" s="46"/>
      <c r="XW302" s="46"/>
      <c r="XX302" s="46"/>
      <c r="XY302" s="46"/>
      <c r="XZ302" s="46"/>
      <c r="YA302" s="46"/>
      <c r="YB302" s="46"/>
      <c r="YC302" s="46"/>
      <c r="YD302" s="46"/>
      <c r="YE302" s="46"/>
      <c r="YF302" s="46"/>
      <c r="YG302" s="46"/>
      <c r="YH302" s="46"/>
      <c r="YI302" s="46"/>
      <c r="YJ302" s="46"/>
      <c r="YK302" s="46"/>
      <c r="YL302" s="46"/>
      <c r="YM302" s="46"/>
      <c r="YN302" s="46"/>
      <c r="YO302" s="46"/>
      <c r="YP302" s="46"/>
      <c r="YQ302" s="46"/>
      <c r="YR302" s="46"/>
      <c r="YS302" s="46"/>
      <c r="YT302" s="46"/>
      <c r="YU302" s="46"/>
      <c r="YV302" s="46"/>
      <c r="YW302" s="46"/>
      <c r="YX302" s="46"/>
      <c r="YY302" s="46"/>
      <c r="YZ302" s="46"/>
      <c r="ZA302" s="46"/>
      <c r="ZB302" s="46"/>
      <c r="ZC302" s="46"/>
      <c r="ZD302" s="46"/>
      <c r="ZE302" s="46"/>
      <c r="ZF302" s="46"/>
      <c r="ZG302" s="46"/>
      <c r="ZH302" s="46"/>
      <c r="ZI302" s="46"/>
      <c r="ZJ302" s="46"/>
      <c r="ZK302" s="46"/>
      <c r="ZL302" s="46"/>
      <c r="ZM302" s="46"/>
      <c r="ZN302" s="46"/>
      <c r="ZO302" s="46"/>
      <c r="ZP302" s="46"/>
      <c r="ZQ302" s="46"/>
      <c r="ZR302" s="46"/>
      <c r="ZS302" s="46"/>
      <c r="ZT302" s="46"/>
      <c r="ZU302" s="46"/>
      <c r="ZV302" s="46"/>
      <c r="ZW302" s="46"/>
      <c r="ZX302" s="46"/>
      <c r="ZY302" s="46"/>
      <c r="ZZ302" s="46"/>
      <c r="AAA302" s="46"/>
      <c r="AAB302" s="46"/>
      <c r="AAC302" s="46"/>
      <c r="AAD302" s="46"/>
      <c r="AAE302" s="46"/>
      <c r="AAF302" s="46"/>
      <c r="AAG302" s="46"/>
      <c r="AAH302" s="46"/>
      <c r="AAI302" s="46"/>
      <c r="AAJ302" s="46"/>
      <c r="AAK302" s="46"/>
      <c r="AAL302" s="46"/>
      <c r="AAM302" s="46"/>
      <c r="AAN302" s="46"/>
      <c r="AAO302" s="46"/>
      <c r="AAP302" s="46"/>
      <c r="AAQ302" s="46"/>
      <c r="AAR302" s="46"/>
      <c r="AAS302" s="46"/>
      <c r="AAT302" s="46"/>
      <c r="AAU302" s="46"/>
      <c r="AAV302" s="46"/>
      <c r="AAW302" s="46"/>
      <c r="AAX302" s="46"/>
      <c r="AAY302" s="46"/>
      <c r="AAZ302" s="46"/>
      <c r="ABA302" s="46"/>
      <c r="ABB302" s="46"/>
      <c r="ABC302" s="46"/>
      <c r="ABD302" s="46"/>
      <c r="ABE302" s="46"/>
      <c r="ABF302" s="46"/>
      <c r="ABG302" s="46"/>
      <c r="ABH302" s="46"/>
      <c r="ABI302" s="46"/>
      <c r="ABJ302" s="46"/>
      <c r="ABK302" s="46"/>
      <c r="ABL302" s="46"/>
      <c r="ABM302" s="46"/>
      <c r="ABN302" s="46"/>
      <c r="ABO302" s="46"/>
      <c r="ABP302" s="46"/>
      <c r="ABQ302" s="46"/>
      <c r="ABR302" s="46"/>
      <c r="ABS302" s="46"/>
      <c r="ABT302" s="46"/>
      <c r="ABU302" s="46"/>
      <c r="ABV302" s="46"/>
      <c r="ABW302" s="46"/>
      <c r="ABX302" s="46"/>
      <c r="ABY302" s="46"/>
      <c r="ABZ302" s="46"/>
      <c r="ACA302" s="46"/>
      <c r="ACB302" s="46"/>
      <c r="ACC302" s="46"/>
      <c r="ACD302" s="46"/>
      <c r="ACE302" s="46"/>
      <c r="ACF302" s="46"/>
      <c r="ACG302" s="46"/>
      <c r="ACH302" s="46"/>
      <c r="ACI302" s="46"/>
      <c r="ACJ302" s="46"/>
      <c r="ACK302" s="46"/>
      <c r="ACL302" s="46"/>
      <c r="ACM302" s="46"/>
      <c r="ACN302" s="46"/>
      <c r="ACO302" s="46"/>
      <c r="ACP302" s="46"/>
      <c r="ACQ302" s="46"/>
      <c r="ACR302" s="46"/>
      <c r="ACS302" s="46"/>
      <c r="ACT302" s="46"/>
      <c r="ACU302" s="46"/>
      <c r="ACV302" s="46"/>
      <c r="ACW302" s="46"/>
      <c r="ACX302" s="46"/>
      <c r="ACY302" s="46"/>
      <c r="ACZ302" s="46"/>
      <c r="ADA302" s="46"/>
      <c r="ADB302" s="46"/>
      <c r="ADC302" s="46"/>
      <c r="ADD302" s="46"/>
      <c r="ADE302" s="46"/>
      <c r="ADF302" s="46"/>
      <c r="ADG302" s="46"/>
      <c r="ADH302" s="46"/>
      <c r="ADI302" s="46"/>
      <c r="ADJ302" s="46"/>
      <c r="ADK302" s="46"/>
      <c r="ADL302" s="46"/>
      <c r="ADM302" s="46"/>
      <c r="ADN302" s="46"/>
      <c r="ADO302" s="46"/>
      <c r="ADP302" s="46"/>
      <c r="ADQ302" s="46"/>
      <c r="ADR302" s="46"/>
      <c r="ADS302" s="46"/>
      <c r="ADT302" s="46"/>
      <c r="ADU302" s="46"/>
      <c r="ADV302" s="46"/>
      <c r="ADW302" s="46"/>
      <c r="ADX302" s="46"/>
      <c r="ADY302" s="46"/>
      <c r="ADZ302" s="46"/>
      <c r="AEA302" s="46"/>
      <c r="AEB302" s="46"/>
      <c r="AEC302" s="46"/>
      <c r="AED302" s="46"/>
      <c r="AEE302" s="46"/>
      <c r="AEF302" s="46"/>
      <c r="AEG302" s="46"/>
      <c r="AEH302" s="46"/>
      <c r="AEI302" s="46"/>
      <c r="AEJ302" s="46"/>
      <c r="AEK302" s="46"/>
      <c r="AEL302" s="46"/>
      <c r="AEM302" s="46"/>
      <c r="AEN302" s="46"/>
      <c r="AEO302" s="46"/>
      <c r="AEP302" s="46"/>
      <c r="AEQ302" s="46"/>
      <c r="AER302" s="46"/>
      <c r="AES302" s="46"/>
      <c r="AET302" s="46"/>
      <c r="AEU302" s="46"/>
      <c r="AEV302" s="46"/>
      <c r="AEW302" s="46"/>
      <c r="AEX302" s="46"/>
      <c r="AEY302" s="46"/>
      <c r="AEZ302" s="46"/>
      <c r="AFA302" s="46"/>
      <c r="AFB302" s="46"/>
      <c r="AFC302" s="46"/>
      <c r="AFD302" s="46"/>
      <c r="AFE302" s="46"/>
      <c r="AFF302" s="46"/>
      <c r="AFG302" s="46"/>
      <c r="AFH302" s="46"/>
      <c r="AFI302" s="46"/>
      <c r="AFJ302" s="46"/>
      <c r="AFK302" s="46"/>
      <c r="AFL302" s="46"/>
      <c r="AFM302" s="46"/>
      <c r="AFN302" s="46"/>
      <c r="AFO302" s="46"/>
      <c r="AFP302" s="46"/>
      <c r="AFQ302" s="46"/>
      <c r="AFR302" s="46"/>
      <c r="AFS302" s="46"/>
      <c r="AFT302" s="46"/>
      <c r="AFU302" s="46"/>
      <c r="AFV302" s="46"/>
      <c r="AFW302" s="46"/>
      <c r="AFX302" s="46"/>
      <c r="AFY302" s="46"/>
      <c r="AFZ302" s="46"/>
      <c r="AGA302" s="46"/>
      <c r="AGB302" s="46"/>
      <c r="AGC302" s="46"/>
      <c r="AGD302" s="46"/>
      <c r="AGE302" s="46"/>
      <c r="AGF302" s="46"/>
      <c r="AGG302" s="46"/>
      <c r="AGH302" s="46"/>
      <c r="AGI302" s="46"/>
      <c r="AGJ302" s="46"/>
      <c r="AGK302" s="46"/>
      <c r="AGL302" s="46"/>
      <c r="AGM302" s="46"/>
      <c r="AGN302" s="46"/>
      <c r="AGO302" s="46"/>
      <c r="AGP302" s="46"/>
      <c r="AGQ302" s="46"/>
      <c r="AGR302" s="46"/>
      <c r="AGS302" s="46"/>
      <c r="AGT302" s="46"/>
      <c r="AGU302" s="46"/>
      <c r="AGV302" s="46"/>
      <c r="AGW302" s="46"/>
      <c r="AGX302" s="46"/>
      <c r="AGY302" s="46"/>
      <c r="AGZ302" s="46"/>
      <c r="AHA302" s="46"/>
      <c r="AHB302" s="46"/>
      <c r="AHC302" s="46"/>
      <c r="AHD302" s="46"/>
      <c r="AHE302" s="46"/>
      <c r="AHF302" s="46"/>
      <c r="AHG302" s="46"/>
      <c r="AHH302" s="46"/>
      <c r="AHI302" s="46"/>
      <c r="AHJ302" s="46"/>
      <c r="AHK302" s="46"/>
      <c r="AHL302" s="46"/>
      <c r="AHM302" s="46"/>
      <c r="AHN302" s="46"/>
      <c r="AHO302" s="46"/>
      <c r="AHP302" s="46"/>
      <c r="AHQ302" s="46"/>
      <c r="AHR302" s="46"/>
      <c r="AHS302" s="46"/>
      <c r="AHT302" s="46"/>
      <c r="AHU302" s="46"/>
      <c r="AHV302" s="46"/>
      <c r="AHW302" s="46"/>
      <c r="AHX302" s="46"/>
      <c r="AHY302" s="46"/>
      <c r="AHZ302" s="46"/>
      <c r="AIA302" s="46"/>
      <c r="AIB302" s="46"/>
      <c r="AIC302" s="46"/>
      <c r="AID302" s="46"/>
      <c r="AIE302" s="46"/>
      <c r="AIF302" s="46"/>
      <c r="AIG302" s="46"/>
      <c r="AIH302" s="46"/>
      <c r="AII302" s="46"/>
      <c r="AIJ302" s="46"/>
      <c r="AIK302" s="46"/>
      <c r="AIL302" s="46"/>
      <c r="AIM302" s="46"/>
      <c r="AIN302" s="46"/>
      <c r="AIO302" s="46"/>
      <c r="AIP302" s="46"/>
      <c r="AIQ302" s="46"/>
      <c r="AIR302" s="46"/>
      <c r="AIS302" s="46"/>
      <c r="AIT302" s="46"/>
      <c r="AIU302" s="46"/>
      <c r="AIV302" s="46"/>
      <c r="AIW302" s="46"/>
      <c r="AIX302" s="46"/>
      <c r="AIY302" s="46"/>
      <c r="AIZ302" s="46"/>
      <c r="AJA302" s="46"/>
      <c r="AJB302" s="46"/>
      <c r="AJC302" s="46"/>
      <c r="AJD302" s="46"/>
      <c r="AJE302" s="46"/>
      <c r="AJF302" s="46"/>
      <c r="AJG302" s="46"/>
      <c r="AJH302" s="46"/>
      <c r="AJI302" s="46"/>
      <c r="AJJ302" s="46"/>
      <c r="AJK302" s="46"/>
      <c r="AJL302" s="46"/>
      <c r="AJM302" s="46"/>
      <c r="AJN302" s="46"/>
      <c r="AJO302" s="46"/>
      <c r="AJP302" s="46"/>
      <c r="AJQ302" s="46"/>
      <c r="AJR302" s="46"/>
      <c r="AJS302" s="46"/>
      <c r="AJT302" s="46"/>
      <c r="AJU302" s="46"/>
      <c r="AJV302" s="46"/>
      <c r="AJW302" s="46"/>
      <c r="AJX302" s="46"/>
      <c r="AJY302" s="46"/>
      <c r="AJZ302" s="46"/>
      <c r="AKA302" s="46"/>
      <c r="AKB302" s="46"/>
      <c r="AKC302" s="46"/>
      <c r="AKD302" s="46"/>
      <c r="AKE302" s="46"/>
      <c r="AKF302" s="46"/>
      <c r="AKG302" s="46"/>
      <c r="AKH302" s="46"/>
      <c r="AKI302" s="46"/>
      <c r="AKJ302" s="46"/>
      <c r="AKK302" s="46"/>
      <c r="AKL302" s="46"/>
      <c r="AKM302" s="46"/>
      <c r="AKN302" s="46"/>
      <c r="AKO302" s="46"/>
      <c r="AKP302" s="46"/>
      <c r="AKQ302" s="46"/>
      <c r="AKR302" s="46"/>
      <c r="AKS302" s="46"/>
      <c r="AKT302" s="46"/>
      <c r="AKU302" s="46"/>
      <c r="AKV302" s="46"/>
      <c r="AKW302" s="46"/>
      <c r="AKX302" s="46"/>
      <c r="AKY302" s="46"/>
      <c r="AKZ302" s="46"/>
      <c r="ALA302" s="46"/>
      <c r="ALB302" s="46"/>
      <c r="ALC302" s="46"/>
      <c r="ALD302" s="46"/>
      <c r="ALE302" s="46"/>
      <c r="ALF302" s="46"/>
      <c r="ALG302" s="46"/>
      <c r="ALH302" s="46"/>
      <c r="ALI302" s="46"/>
      <c r="ALJ302" s="46"/>
      <c r="ALK302" s="46"/>
      <c r="ALL302" s="46"/>
      <c r="ALM302" s="46"/>
      <c r="ALN302" s="46"/>
      <c r="ALO302" s="46"/>
      <c r="ALP302" s="46"/>
      <c r="ALQ302" s="46"/>
      <c r="ALR302" s="46"/>
      <c r="ALS302" s="46"/>
      <c r="ALT302" s="46"/>
      <c r="ALU302" s="46"/>
      <c r="ALV302" s="46"/>
      <c r="ALW302" s="46"/>
      <c r="ALX302" s="46"/>
      <c r="ALY302" s="46"/>
      <c r="ALZ302" s="46"/>
      <c r="AMA302" s="46"/>
      <c r="AMB302" s="46"/>
      <c r="AMC302" s="46"/>
      <c r="AMD302" s="46"/>
      <c r="AME302"/>
      <c r="AMF302"/>
      <c r="AMG302"/>
      <c r="AMH302"/>
      <c r="AMI302"/>
    </row>
    <row r="303" spans="1:1024" s="92" customFormat="1" ht="15" customHeight="1">
      <c r="B303" s="101"/>
      <c r="C303" s="101"/>
      <c r="D303" s="101"/>
      <c r="E303" s="101"/>
      <c r="F303" s="101"/>
      <c r="G303" s="101"/>
      <c r="H303" s="101"/>
      <c r="I303" s="101"/>
      <c r="J303" s="101"/>
      <c r="K303" s="101"/>
      <c r="L303" s="101"/>
      <c r="M303" s="101"/>
      <c r="N303" s="101"/>
      <c r="O303" s="101"/>
      <c r="P303" s="101"/>
      <c r="Q303" s="101"/>
      <c r="R303" s="101"/>
      <c r="S303" s="102"/>
      <c r="T303" s="48"/>
      <c r="V303" s="108"/>
      <c r="W303" s="108"/>
      <c r="X303" s="103"/>
      <c r="Y303" s="103"/>
      <c r="Z303" s="103"/>
    </row>
    <row r="304" spans="1:1024" s="92" customFormat="1" ht="15" customHeight="1">
      <c r="B304" s="101"/>
      <c r="C304" s="101"/>
      <c r="D304" s="101"/>
      <c r="E304" s="101"/>
      <c r="F304" s="101"/>
      <c r="G304" s="101"/>
      <c r="H304" s="101"/>
      <c r="I304" s="101"/>
      <c r="J304" s="101"/>
      <c r="K304" s="101"/>
      <c r="L304" s="101"/>
      <c r="M304" s="101"/>
      <c r="N304" s="101"/>
      <c r="O304" s="101"/>
      <c r="P304" s="101"/>
      <c r="Q304" s="101"/>
      <c r="R304" s="101"/>
      <c r="S304" s="102"/>
      <c r="T304" s="48"/>
      <c r="V304" s="108"/>
      <c r="W304" s="108"/>
      <c r="X304" s="103"/>
      <c r="Y304" s="103"/>
      <c r="Z304" s="103"/>
    </row>
    <row r="305" spans="1:1024" s="92" customFormat="1" ht="15" customHeight="1">
      <c r="B305" s="101"/>
      <c r="C305" s="101"/>
      <c r="D305" s="101"/>
      <c r="E305" s="101"/>
      <c r="F305" s="101"/>
      <c r="G305" s="101"/>
      <c r="H305" s="101"/>
      <c r="I305" s="101"/>
      <c r="J305" s="101"/>
      <c r="K305" s="101"/>
      <c r="L305" s="101"/>
      <c r="M305" s="101"/>
      <c r="N305" s="101"/>
      <c r="O305" s="101"/>
      <c r="P305" s="101"/>
      <c r="Q305" s="101"/>
      <c r="R305" s="101"/>
      <c r="S305" s="102"/>
      <c r="T305" s="48"/>
      <c r="V305" s="108"/>
      <c r="W305" s="108"/>
      <c r="X305" s="103"/>
      <c r="Y305" s="103"/>
      <c r="Z305" s="103"/>
    </row>
    <row r="306" spans="1:1024" s="92" customFormat="1" ht="15" customHeight="1">
      <c r="B306" s="101"/>
      <c r="C306" s="101"/>
      <c r="D306" s="101"/>
      <c r="E306" s="101"/>
      <c r="F306" s="101"/>
      <c r="G306" s="101"/>
      <c r="H306" s="101"/>
      <c r="I306" s="101"/>
      <c r="J306" s="101"/>
      <c r="K306" s="101"/>
      <c r="L306" s="101"/>
      <c r="M306" s="101"/>
      <c r="N306" s="101"/>
      <c r="O306" s="101"/>
      <c r="P306" s="101"/>
      <c r="Q306" s="101"/>
      <c r="R306" s="101"/>
      <c r="S306" s="102"/>
      <c r="T306" s="48"/>
      <c r="V306" s="108"/>
      <c r="W306" s="108"/>
      <c r="X306" s="103"/>
      <c r="Y306" s="103"/>
      <c r="Z306" s="103"/>
    </row>
    <row r="307" spans="1:1024" s="92" customFormat="1" ht="15" customHeight="1">
      <c r="B307" s="101"/>
      <c r="C307" s="101"/>
      <c r="D307" s="101"/>
      <c r="E307" s="101"/>
      <c r="F307" s="101"/>
      <c r="G307" s="101"/>
      <c r="H307" s="101"/>
      <c r="I307" s="101"/>
      <c r="J307" s="101"/>
      <c r="K307" s="101"/>
      <c r="L307" s="101"/>
      <c r="M307" s="101"/>
      <c r="N307" s="101"/>
      <c r="O307" s="101"/>
      <c r="P307" s="101"/>
      <c r="Q307" s="101"/>
      <c r="R307" s="101"/>
      <c r="S307" s="102"/>
      <c r="T307" s="48"/>
      <c r="V307" s="108"/>
      <c r="W307" s="108"/>
      <c r="X307" s="103"/>
      <c r="Y307" s="103"/>
      <c r="Z307" s="103"/>
    </row>
    <row r="308" spans="1:1024" s="92" customFormat="1" ht="15" customHeight="1">
      <c r="B308" s="101"/>
      <c r="C308" s="101"/>
      <c r="D308" s="101"/>
      <c r="E308" s="101"/>
      <c r="F308" s="101"/>
      <c r="G308" s="101"/>
      <c r="H308" s="101"/>
      <c r="I308" s="101"/>
      <c r="J308" s="101"/>
      <c r="K308" s="101"/>
      <c r="L308" s="101"/>
      <c r="M308" s="101"/>
      <c r="N308" s="101"/>
      <c r="O308" s="101"/>
      <c r="P308" s="101"/>
      <c r="Q308" s="101"/>
      <c r="R308" s="101"/>
      <c r="S308" s="102"/>
      <c r="T308" s="48"/>
      <c r="V308" s="108"/>
      <c r="W308" s="108"/>
      <c r="X308" s="103"/>
      <c r="Y308" s="103"/>
      <c r="Z308" s="103"/>
    </row>
    <row r="309" spans="1:1024" s="92" customFormat="1" ht="15" customHeight="1">
      <c r="B309" s="101"/>
      <c r="C309" s="101"/>
      <c r="D309" s="101"/>
      <c r="E309" s="101"/>
      <c r="F309" s="101"/>
      <c r="G309" s="101"/>
      <c r="H309" s="101"/>
      <c r="I309" s="101"/>
      <c r="J309" s="101"/>
      <c r="K309" s="101"/>
      <c r="L309" s="101"/>
      <c r="M309" s="101"/>
      <c r="N309" s="101"/>
      <c r="O309" s="101"/>
      <c r="P309" s="101"/>
      <c r="Q309" s="101"/>
      <c r="R309" s="101"/>
      <c r="S309" s="102"/>
      <c r="T309" s="48"/>
      <c r="V309" s="108"/>
      <c r="W309" s="108"/>
      <c r="X309" s="103"/>
      <c r="Y309" s="103"/>
      <c r="Z309" s="103"/>
    </row>
    <row r="310" spans="1:1024" s="92" customFormat="1" ht="15" customHeight="1">
      <c r="B310" s="101"/>
      <c r="C310" s="101"/>
      <c r="D310" s="101"/>
      <c r="E310" s="101"/>
      <c r="F310" s="101"/>
      <c r="G310" s="101"/>
      <c r="H310" s="101"/>
      <c r="I310" s="101"/>
      <c r="J310" s="101"/>
      <c r="K310" s="101"/>
      <c r="L310" s="101"/>
      <c r="M310" s="101"/>
      <c r="N310" s="101"/>
      <c r="O310" s="101"/>
      <c r="P310" s="101"/>
      <c r="Q310" s="101"/>
      <c r="R310" s="101"/>
      <c r="S310" s="102"/>
      <c r="T310" s="48"/>
      <c r="V310" s="108"/>
      <c r="W310" s="108"/>
      <c r="X310" s="103"/>
      <c r="Y310" s="103"/>
      <c r="Z310" s="103"/>
    </row>
    <row r="311" spans="1:1024" s="92" customFormat="1" ht="15" customHeight="1">
      <c r="B311" s="101"/>
      <c r="C311" s="101"/>
      <c r="D311" s="101"/>
      <c r="E311" s="101"/>
      <c r="F311" s="101"/>
      <c r="G311" s="101"/>
      <c r="H311" s="101"/>
      <c r="I311" s="101"/>
      <c r="J311" s="101"/>
      <c r="K311" s="101"/>
      <c r="L311" s="101"/>
      <c r="M311" s="101"/>
      <c r="N311" s="101"/>
      <c r="O311" s="101"/>
      <c r="P311" s="101"/>
      <c r="Q311" s="101"/>
      <c r="R311" s="101"/>
      <c r="S311" s="102"/>
      <c r="T311" s="48"/>
      <c r="V311" s="108"/>
      <c r="W311" s="108"/>
      <c r="X311" s="103"/>
      <c r="Y311" s="103"/>
      <c r="Z311" s="103"/>
    </row>
    <row r="312" spans="1:1024" s="92" customFormat="1" ht="15" customHeight="1">
      <c r="B312" s="101"/>
      <c r="C312" s="101"/>
      <c r="D312" s="101"/>
      <c r="E312" s="101"/>
      <c r="F312" s="101"/>
      <c r="G312" s="101"/>
      <c r="H312" s="101"/>
      <c r="I312" s="101"/>
      <c r="J312" s="101"/>
      <c r="K312" s="101"/>
      <c r="L312" s="101"/>
      <c r="M312" s="101"/>
      <c r="N312" s="101"/>
      <c r="O312" s="101"/>
      <c r="P312" s="101"/>
      <c r="Q312" s="101"/>
      <c r="R312" s="101"/>
      <c r="S312" s="102"/>
      <c r="T312" s="48"/>
      <c r="V312" s="108"/>
      <c r="W312" s="108"/>
      <c r="X312" s="103"/>
      <c r="Y312" s="103"/>
      <c r="Z312" s="103"/>
      <c r="AMJ312" s="1"/>
    </row>
    <row r="313" spans="1:1024" s="92" customFormat="1" ht="15" customHeight="1">
      <c r="B313" s="101"/>
      <c r="C313" s="101"/>
      <c r="D313" s="101"/>
      <c r="E313" s="101"/>
      <c r="F313" s="101"/>
      <c r="G313" s="101"/>
      <c r="H313" s="101"/>
      <c r="I313" s="101"/>
      <c r="J313" s="101"/>
      <c r="K313" s="101"/>
      <c r="L313" s="101"/>
      <c r="M313" s="101"/>
      <c r="N313" s="101"/>
      <c r="O313" s="101"/>
      <c r="P313" s="101"/>
      <c r="Q313" s="101"/>
      <c r="R313" s="101"/>
      <c r="S313" s="102"/>
      <c r="T313" s="48"/>
      <c r="V313" s="108"/>
      <c r="W313" s="108"/>
      <c r="X313" s="103"/>
      <c r="Y313" s="103"/>
      <c r="Z313" s="103"/>
      <c r="AMJ313" s="1"/>
    </row>
    <row r="314" spans="1:1024" ht="15" customHeight="1">
      <c r="A314" s="92"/>
      <c r="B314" s="101"/>
      <c r="C314" s="101"/>
      <c r="D314" s="101"/>
      <c r="E314" s="101"/>
      <c r="F314" s="101"/>
      <c r="G314" s="101"/>
      <c r="H314" s="101"/>
      <c r="I314" s="101"/>
      <c r="J314" s="101"/>
      <c r="K314" s="101"/>
      <c r="L314" s="101"/>
      <c r="M314" s="101"/>
      <c r="N314" s="101"/>
      <c r="O314" s="101"/>
      <c r="P314" s="101"/>
      <c r="Q314" s="101"/>
      <c r="R314" s="101"/>
      <c r="S314" s="102"/>
      <c r="U314" s="92"/>
      <c r="W314" s="108"/>
      <c r="X314" s="103"/>
      <c r="Y314" s="103"/>
      <c r="Z314" s="103"/>
      <c r="AA314" s="92"/>
      <c r="AB314" s="92"/>
      <c r="AC314" s="92"/>
      <c r="AD314" s="92"/>
      <c r="AE314" s="92"/>
      <c r="AF314" s="92"/>
      <c r="AG314" s="92"/>
      <c r="AH314" s="92"/>
      <c r="AI314" s="92"/>
      <c r="AJ314" s="92"/>
      <c r="AK314" s="92"/>
      <c r="AL314" s="92"/>
      <c r="AM314" s="92"/>
      <c r="AN314" s="92"/>
      <c r="AO314" s="92"/>
      <c r="AP314" s="92"/>
      <c r="AQ314" s="92"/>
      <c r="AR314" s="92"/>
      <c r="AS314" s="92"/>
      <c r="AT314" s="92"/>
      <c r="AU314" s="92"/>
      <c r="AV314" s="92"/>
      <c r="AW314" s="92"/>
      <c r="AX314" s="92"/>
      <c r="AY314" s="92"/>
      <c r="AZ314" s="92"/>
      <c r="BA314" s="92"/>
      <c r="BB314" s="92"/>
      <c r="BC314" s="92"/>
      <c r="BD314" s="92"/>
      <c r="BE314" s="92"/>
      <c r="BF314" s="92"/>
      <c r="BG314" s="92"/>
      <c r="BH314" s="92"/>
      <c r="BI314" s="92"/>
      <c r="BJ314" s="92"/>
      <c r="BK314" s="92"/>
      <c r="BL314" s="92"/>
      <c r="BM314" s="92"/>
      <c r="BN314" s="92"/>
      <c r="BO314" s="92"/>
      <c r="BP314" s="92"/>
      <c r="BQ314" s="92"/>
      <c r="BR314" s="92"/>
      <c r="BS314" s="92"/>
      <c r="BT314" s="92"/>
      <c r="BU314" s="92"/>
      <c r="BV314" s="92"/>
      <c r="BW314" s="92"/>
      <c r="BX314" s="92"/>
      <c r="BY314" s="92"/>
      <c r="BZ314" s="92"/>
      <c r="CA314" s="92"/>
      <c r="CB314" s="92"/>
      <c r="CC314" s="92"/>
      <c r="CD314" s="92"/>
      <c r="CE314" s="92"/>
      <c r="CF314" s="92"/>
      <c r="CG314" s="92"/>
      <c r="CH314" s="92"/>
      <c r="CI314" s="92"/>
      <c r="CJ314" s="92"/>
      <c r="CK314" s="92"/>
      <c r="CL314" s="92"/>
      <c r="CM314" s="92"/>
      <c r="CN314" s="92"/>
      <c r="CO314" s="92"/>
      <c r="CP314" s="92"/>
      <c r="CQ314" s="92"/>
      <c r="CR314" s="92"/>
      <c r="CS314" s="92"/>
      <c r="CT314" s="92"/>
      <c r="CU314" s="92"/>
      <c r="CV314" s="92"/>
      <c r="CW314" s="92"/>
      <c r="CX314" s="92"/>
      <c r="CY314" s="92"/>
      <c r="CZ314" s="92"/>
      <c r="DA314" s="92"/>
      <c r="DB314" s="92"/>
      <c r="DC314" s="92"/>
      <c r="DD314" s="92"/>
      <c r="DE314" s="92"/>
      <c r="DF314" s="92"/>
      <c r="DG314" s="92"/>
      <c r="DH314" s="92"/>
      <c r="DI314" s="92"/>
      <c r="DJ314" s="92"/>
      <c r="DK314" s="92"/>
      <c r="DL314" s="92"/>
      <c r="DM314" s="92"/>
      <c r="DN314" s="92"/>
      <c r="DO314" s="92"/>
      <c r="DP314" s="92"/>
      <c r="DQ314" s="92"/>
      <c r="DR314" s="92"/>
      <c r="DS314" s="92"/>
      <c r="DT314" s="92"/>
      <c r="DU314" s="92"/>
      <c r="DV314" s="92"/>
      <c r="DW314" s="92"/>
      <c r="DX314" s="92"/>
      <c r="DY314" s="92"/>
      <c r="DZ314" s="92"/>
      <c r="EA314" s="92"/>
      <c r="EB314" s="92"/>
      <c r="EC314" s="92"/>
      <c r="ED314" s="92"/>
      <c r="EE314" s="92"/>
      <c r="EF314" s="92"/>
      <c r="EG314" s="92"/>
      <c r="EH314" s="92"/>
      <c r="EI314" s="92"/>
      <c r="EJ314" s="92"/>
      <c r="EK314" s="92"/>
      <c r="EL314" s="92"/>
      <c r="EM314" s="92"/>
      <c r="EN314" s="92"/>
      <c r="EO314" s="92"/>
      <c r="EP314" s="92"/>
      <c r="EQ314" s="92"/>
      <c r="ER314" s="92"/>
      <c r="ES314" s="92"/>
      <c r="ET314" s="92"/>
      <c r="EU314" s="92"/>
      <c r="EV314" s="92"/>
      <c r="EW314" s="92"/>
      <c r="EX314" s="92"/>
      <c r="EY314" s="92"/>
      <c r="EZ314" s="92"/>
      <c r="FA314" s="92"/>
      <c r="FB314" s="92"/>
      <c r="FC314" s="92"/>
      <c r="FD314" s="92"/>
      <c r="FE314" s="92"/>
      <c r="FF314" s="92"/>
      <c r="FG314" s="92"/>
      <c r="FH314" s="92"/>
      <c r="FI314" s="92"/>
      <c r="FJ314" s="92"/>
      <c r="FK314" s="92"/>
      <c r="FL314" s="92"/>
      <c r="FM314" s="92"/>
      <c r="FN314" s="92"/>
      <c r="FO314" s="92"/>
      <c r="FP314" s="92"/>
      <c r="FQ314" s="92"/>
      <c r="FR314" s="92"/>
      <c r="FS314" s="92"/>
      <c r="FT314" s="92"/>
      <c r="FU314" s="92"/>
      <c r="FV314" s="92"/>
      <c r="FW314" s="92"/>
      <c r="FX314" s="92"/>
      <c r="FY314" s="92"/>
      <c r="FZ314" s="92"/>
      <c r="GA314" s="92"/>
      <c r="GB314" s="92"/>
      <c r="GC314" s="92"/>
      <c r="GD314" s="92"/>
      <c r="GE314" s="92"/>
      <c r="GF314" s="92"/>
      <c r="GG314" s="92"/>
      <c r="GH314" s="92"/>
      <c r="GI314" s="92"/>
      <c r="GJ314" s="92"/>
      <c r="GK314" s="92"/>
      <c r="GL314" s="92"/>
      <c r="GM314" s="92"/>
      <c r="GN314" s="92"/>
      <c r="GO314" s="92"/>
      <c r="GP314" s="92"/>
      <c r="GQ314" s="92"/>
      <c r="GR314" s="92"/>
      <c r="GS314" s="92"/>
      <c r="GT314" s="92"/>
      <c r="GU314" s="92"/>
      <c r="GV314" s="92"/>
      <c r="GW314" s="92"/>
      <c r="GX314" s="92"/>
      <c r="GY314" s="92"/>
      <c r="GZ314" s="92"/>
      <c r="HA314" s="92"/>
      <c r="HB314" s="92"/>
      <c r="HC314" s="92"/>
      <c r="HD314" s="92"/>
      <c r="HE314" s="92"/>
      <c r="HF314" s="92"/>
      <c r="HG314" s="92"/>
      <c r="HH314" s="92"/>
      <c r="HI314" s="92"/>
      <c r="HJ314" s="92"/>
      <c r="HK314" s="92"/>
      <c r="HL314" s="92"/>
      <c r="HM314" s="92"/>
      <c r="HN314" s="92"/>
      <c r="HO314" s="92"/>
      <c r="HP314" s="92"/>
      <c r="HQ314" s="92"/>
      <c r="HR314" s="92"/>
      <c r="HS314" s="92"/>
      <c r="HT314" s="92"/>
      <c r="HU314" s="92"/>
      <c r="HV314" s="92"/>
      <c r="HW314" s="92"/>
      <c r="HX314" s="92"/>
      <c r="HY314" s="92"/>
      <c r="HZ314" s="92"/>
      <c r="IA314" s="92"/>
      <c r="IB314" s="92"/>
      <c r="IC314" s="92"/>
      <c r="ID314" s="92"/>
      <c r="IE314" s="92"/>
      <c r="IF314" s="92"/>
      <c r="IG314" s="92"/>
      <c r="IH314" s="92"/>
      <c r="II314" s="92"/>
      <c r="IJ314" s="92"/>
      <c r="IK314" s="92"/>
      <c r="IL314" s="92"/>
      <c r="IM314" s="92"/>
      <c r="IN314" s="92"/>
      <c r="IO314" s="92"/>
      <c r="IP314" s="92"/>
      <c r="IQ314" s="92"/>
      <c r="IR314" s="92"/>
      <c r="IS314" s="92"/>
      <c r="IT314" s="92"/>
      <c r="IU314" s="92"/>
      <c r="IV314" s="92"/>
      <c r="IW314" s="92"/>
      <c r="IX314" s="92"/>
      <c r="IY314" s="92"/>
      <c r="IZ314" s="92"/>
      <c r="JA314" s="92"/>
      <c r="JB314" s="92"/>
      <c r="JC314" s="92"/>
      <c r="JD314" s="92"/>
      <c r="JE314" s="92"/>
      <c r="JF314" s="92"/>
      <c r="JG314" s="92"/>
      <c r="JH314" s="92"/>
      <c r="JI314" s="92"/>
      <c r="JJ314" s="92"/>
      <c r="JK314" s="92"/>
      <c r="JL314" s="92"/>
      <c r="JM314" s="92"/>
      <c r="JN314" s="92"/>
      <c r="JO314" s="92"/>
      <c r="JP314" s="92"/>
      <c r="JQ314" s="92"/>
      <c r="JR314" s="92"/>
      <c r="JS314" s="92"/>
      <c r="JT314" s="92"/>
      <c r="JU314" s="92"/>
      <c r="JV314" s="92"/>
      <c r="JW314" s="92"/>
      <c r="JX314" s="92"/>
      <c r="JY314" s="92"/>
      <c r="JZ314" s="92"/>
      <c r="KA314" s="92"/>
      <c r="KB314" s="92"/>
      <c r="KC314" s="92"/>
      <c r="KD314" s="92"/>
      <c r="KE314" s="92"/>
      <c r="KF314" s="92"/>
      <c r="KG314" s="92"/>
      <c r="KH314" s="92"/>
      <c r="KI314" s="92"/>
      <c r="KJ314" s="92"/>
      <c r="KK314" s="92"/>
      <c r="KL314" s="92"/>
      <c r="KM314" s="92"/>
      <c r="KN314" s="92"/>
      <c r="KO314" s="92"/>
      <c r="KP314" s="92"/>
      <c r="KQ314" s="92"/>
      <c r="KR314" s="92"/>
      <c r="KS314" s="92"/>
      <c r="KT314" s="92"/>
      <c r="KU314" s="92"/>
      <c r="KV314" s="92"/>
      <c r="KW314" s="92"/>
      <c r="KX314" s="92"/>
      <c r="KY314" s="92"/>
      <c r="KZ314" s="92"/>
      <c r="LA314" s="92"/>
      <c r="LB314" s="92"/>
      <c r="LC314" s="92"/>
      <c r="LD314" s="92"/>
      <c r="LE314" s="92"/>
      <c r="LF314" s="92"/>
      <c r="LG314" s="92"/>
      <c r="LH314" s="92"/>
      <c r="LI314" s="92"/>
      <c r="LJ314" s="92"/>
      <c r="LK314" s="92"/>
      <c r="LL314" s="92"/>
      <c r="LM314" s="92"/>
      <c r="LN314" s="92"/>
      <c r="LO314" s="92"/>
      <c r="LP314" s="92"/>
      <c r="LQ314" s="92"/>
      <c r="LR314" s="92"/>
      <c r="LS314" s="92"/>
      <c r="LT314" s="92"/>
      <c r="LU314" s="92"/>
      <c r="LV314" s="92"/>
      <c r="LW314" s="92"/>
      <c r="LX314" s="92"/>
      <c r="LY314" s="92"/>
      <c r="LZ314" s="92"/>
      <c r="MA314" s="92"/>
      <c r="MB314" s="92"/>
      <c r="MC314" s="92"/>
      <c r="MD314" s="92"/>
      <c r="ME314" s="92"/>
      <c r="MF314" s="92"/>
      <c r="MG314" s="92"/>
      <c r="MH314" s="92"/>
      <c r="MI314" s="92"/>
      <c r="MJ314" s="92"/>
      <c r="MK314" s="92"/>
      <c r="ML314" s="92"/>
      <c r="MM314" s="92"/>
      <c r="MN314" s="92"/>
      <c r="MO314" s="92"/>
      <c r="MP314" s="92"/>
      <c r="MQ314" s="92"/>
      <c r="MR314" s="92"/>
      <c r="MS314" s="92"/>
      <c r="MT314" s="92"/>
      <c r="MU314" s="92"/>
      <c r="MV314" s="92"/>
      <c r="MW314" s="92"/>
      <c r="MX314" s="92"/>
      <c r="MY314" s="92"/>
      <c r="MZ314" s="92"/>
      <c r="NA314" s="92"/>
      <c r="NB314" s="92"/>
      <c r="NC314" s="92"/>
      <c r="ND314" s="92"/>
      <c r="NE314" s="92"/>
      <c r="NF314" s="92"/>
      <c r="NG314" s="92"/>
      <c r="NH314" s="92"/>
      <c r="NI314" s="92"/>
      <c r="NJ314" s="92"/>
      <c r="NK314" s="92"/>
      <c r="NL314" s="92"/>
      <c r="NM314" s="92"/>
      <c r="NN314" s="92"/>
      <c r="NO314" s="92"/>
      <c r="NP314" s="92"/>
      <c r="NQ314" s="92"/>
      <c r="NR314" s="92"/>
      <c r="NS314" s="92"/>
      <c r="NT314" s="92"/>
      <c r="NU314" s="92"/>
      <c r="NV314" s="92"/>
      <c r="NW314" s="92"/>
      <c r="NX314" s="92"/>
      <c r="NY314" s="92"/>
      <c r="NZ314" s="92"/>
      <c r="OA314" s="92"/>
      <c r="OB314" s="92"/>
      <c r="OC314" s="92"/>
      <c r="OD314" s="92"/>
      <c r="OE314" s="92"/>
      <c r="OF314" s="92"/>
      <c r="OG314" s="92"/>
      <c r="OH314" s="92"/>
      <c r="OI314" s="92"/>
      <c r="OJ314" s="92"/>
      <c r="OK314" s="92"/>
      <c r="OL314" s="92"/>
      <c r="OM314" s="92"/>
      <c r="ON314" s="92"/>
      <c r="OO314" s="92"/>
      <c r="OP314" s="92"/>
      <c r="OQ314" s="92"/>
      <c r="OR314" s="92"/>
      <c r="OS314" s="92"/>
      <c r="OT314" s="92"/>
      <c r="OU314" s="92"/>
      <c r="OV314" s="92"/>
      <c r="OW314" s="92"/>
      <c r="OX314" s="92"/>
      <c r="OY314" s="92"/>
      <c r="OZ314" s="92"/>
      <c r="PA314" s="92"/>
      <c r="PB314" s="92"/>
      <c r="PC314" s="92"/>
      <c r="PD314" s="92"/>
      <c r="PE314" s="92"/>
      <c r="PF314" s="92"/>
      <c r="PG314" s="92"/>
      <c r="PH314" s="92"/>
      <c r="PI314" s="92"/>
      <c r="PJ314" s="92"/>
      <c r="PK314" s="92"/>
      <c r="PL314" s="92"/>
      <c r="PM314" s="92"/>
      <c r="PN314" s="92"/>
      <c r="PO314" s="92"/>
      <c r="PP314" s="92"/>
      <c r="PQ314" s="92"/>
      <c r="PR314" s="92"/>
      <c r="PS314" s="92"/>
      <c r="PT314" s="92"/>
      <c r="PU314" s="92"/>
      <c r="PV314" s="92"/>
      <c r="PW314" s="92"/>
      <c r="PX314" s="92"/>
      <c r="PY314" s="92"/>
      <c r="PZ314" s="92"/>
      <c r="QA314" s="92"/>
      <c r="QB314" s="92"/>
      <c r="QC314" s="92"/>
      <c r="QD314" s="92"/>
      <c r="QE314" s="92"/>
      <c r="QF314" s="92"/>
      <c r="QG314" s="92"/>
      <c r="QH314" s="92"/>
      <c r="QI314" s="92"/>
      <c r="QJ314" s="92"/>
      <c r="QK314" s="92"/>
      <c r="QL314" s="92"/>
      <c r="QM314" s="92"/>
      <c r="QN314" s="92"/>
      <c r="QO314" s="92"/>
      <c r="QP314" s="92"/>
      <c r="QQ314" s="92"/>
      <c r="QR314" s="92"/>
      <c r="QS314" s="92"/>
      <c r="QT314" s="92"/>
      <c r="QU314" s="92"/>
      <c r="QV314" s="92"/>
      <c r="QW314" s="92"/>
      <c r="QX314" s="92"/>
      <c r="QY314" s="92"/>
      <c r="QZ314" s="92"/>
      <c r="RA314" s="92"/>
      <c r="RB314" s="92"/>
      <c r="RC314" s="92"/>
      <c r="RD314" s="92"/>
      <c r="RE314" s="92"/>
      <c r="RF314" s="92"/>
      <c r="RG314" s="92"/>
      <c r="RH314" s="92"/>
      <c r="RI314" s="92"/>
      <c r="RJ314" s="92"/>
      <c r="RK314" s="92"/>
      <c r="RL314" s="92"/>
      <c r="RM314" s="92"/>
      <c r="RN314" s="92"/>
      <c r="RO314" s="92"/>
      <c r="RP314" s="92"/>
      <c r="RQ314" s="92"/>
      <c r="RR314" s="92"/>
      <c r="RS314" s="92"/>
      <c r="RT314" s="92"/>
      <c r="RU314" s="92"/>
      <c r="RV314" s="92"/>
      <c r="RW314" s="92"/>
      <c r="RX314" s="92"/>
      <c r="RY314" s="92"/>
      <c r="RZ314" s="92"/>
      <c r="SA314" s="92"/>
      <c r="SB314" s="92"/>
      <c r="SC314" s="92"/>
      <c r="SD314" s="92"/>
      <c r="SE314" s="92"/>
      <c r="SF314" s="92"/>
      <c r="SG314" s="92"/>
      <c r="SH314" s="92"/>
      <c r="SI314" s="92"/>
      <c r="SJ314" s="92"/>
      <c r="SK314" s="92"/>
      <c r="SL314" s="92"/>
      <c r="SM314" s="92"/>
      <c r="SN314" s="92"/>
      <c r="SO314" s="92"/>
      <c r="SP314" s="92"/>
      <c r="SQ314" s="92"/>
      <c r="SR314" s="92"/>
      <c r="SS314" s="92"/>
      <c r="ST314" s="92"/>
      <c r="SU314" s="92"/>
      <c r="SV314" s="92"/>
      <c r="SW314" s="92"/>
      <c r="SX314" s="92"/>
      <c r="SY314" s="92"/>
      <c r="SZ314" s="92"/>
      <c r="TA314" s="92"/>
      <c r="TB314" s="92"/>
      <c r="TC314" s="92"/>
      <c r="TD314" s="92"/>
      <c r="TE314" s="92"/>
      <c r="TF314" s="92"/>
      <c r="TG314" s="92"/>
      <c r="TH314" s="92"/>
      <c r="TI314" s="92"/>
      <c r="TJ314" s="92"/>
      <c r="TK314" s="92"/>
      <c r="TL314" s="92"/>
      <c r="TM314" s="92"/>
      <c r="TN314" s="92"/>
      <c r="TO314" s="92"/>
      <c r="TP314" s="92"/>
      <c r="TQ314" s="92"/>
      <c r="TR314" s="92"/>
      <c r="TS314" s="92"/>
      <c r="TT314" s="92"/>
      <c r="TU314" s="92"/>
      <c r="TV314" s="92"/>
      <c r="TW314" s="92"/>
      <c r="TX314" s="92"/>
      <c r="TY314" s="92"/>
      <c r="TZ314" s="92"/>
      <c r="UA314" s="92"/>
      <c r="UB314" s="92"/>
      <c r="UC314" s="92"/>
      <c r="UD314" s="92"/>
      <c r="UE314" s="92"/>
      <c r="UF314" s="92"/>
      <c r="UG314" s="92"/>
      <c r="UH314" s="92"/>
      <c r="UI314" s="92"/>
      <c r="UJ314" s="92"/>
      <c r="UK314" s="92"/>
      <c r="UL314" s="92"/>
      <c r="UM314" s="92"/>
      <c r="UN314" s="92"/>
      <c r="UO314" s="92"/>
      <c r="UP314" s="92"/>
      <c r="UQ314" s="92"/>
      <c r="UR314" s="92"/>
      <c r="US314" s="92"/>
      <c r="UT314" s="92"/>
      <c r="UU314" s="92"/>
      <c r="UV314" s="92"/>
      <c r="UW314" s="92"/>
      <c r="UX314" s="92"/>
      <c r="UY314" s="92"/>
      <c r="UZ314" s="92"/>
      <c r="VA314" s="92"/>
      <c r="VB314" s="92"/>
      <c r="VC314" s="92"/>
      <c r="VD314" s="92"/>
      <c r="VE314" s="92"/>
      <c r="VF314" s="92"/>
      <c r="VG314" s="92"/>
      <c r="VH314" s="92"/>
      <c r="VI314" s="92"/>
      <c r="VJ314" s="92"/>
      <c r="VK314" s="92"/>
      <c r="VL314" s="92"/>
      <c r="VM314" s="92"/>
      <c r="VN314" s="92"/>
      <c r="VO314" s="92"/>
      <c r="VP314" s="92"/>
      <c r="VQ314" s="92"/>
      <c r="VR314" s="92"/>
      <c r="VS314" s="92"/>
      <c r="VT314" s="92"/>
      <c r="VU314" s="92"/>
      <c r="VV314" s="92"/>
      <c r="VW314" s="92"/>
      <c r="VX314" s="92"/>
      <c r="VY314" s="92"/>
      <c r="VZ314" s="92"/>
      <c r="WA314" s="92"/>
      <c r="WB314" s="92"/>
      <c r="WC314" s="92"/>
      <c r="WD314" s="92"/>
      <c r="WE314" s="92"/>
      <c r="WF314" s="92"/>
      <c r="WG314" s="92"/>
      <c r="WH314" s="92"/>
      <c r="WI314" s="92"/>
      <c r="WJ314" s="92"/>
      <c r="WK314" s="92"/>
      <c r="WL314" s="92"/>
      <c r="WM314" s="92"/>
      <c r="WN314" s="92"/>
      <c r="WO314" s="92"/>
      <c r="WP314" s="92"/>
      <c r="WQ314" s="92"/>
      <c r="WR314" s="92"/>
      <c r="WS314" s="92"/>
      <c r="WT314" s="92"/>
      <c r="WU314" s="92"/>
      <c r="WV314" s="92"/>
      <c r="WW314" s="92"/>
      <c r="WX314" s="92"/>
      <c r="WY314" s="92"/>
      <c r="WZ314" s="92"/>
      <c r="XA314" s="92"/>
      <c r="XB314" s="92"/>
      <c r="XC314" s="92"/>
      <c r="XD314" s="92"/>
      <c r="XE314" s="92"/>
      <c r="XF314" s="92"/>
      <c r="XG314" s="92"/>
      <c r="XH314" s="92"/>
      <c r="XI314" s="92"/>
      <c r="XJ314" s="92"/>
      <c r="XK314" s="92"/>
      <c r="XL314" s="92"/>
      <c r="XM314" s="92"/>
      <c r="XN314" s="92"/>
      <c r="XO314" s="92"/>
      <c r="XP314" s="92"/>
      <c r="XQ314" s="92"/>
      <c r="XR314" s="92"/>
      <c r="XS314" s="92"/>
      <c r="XT314" s="92"/>
      <c r="XU314" s="92"/>
      <c r="XV314" s="92"/>
      <c r="XW314" s="92"/>
      <c r="XX314" s="92"/>
      <c r="XY314" s="92"/>
      <c r="XZ314" s="92"/>
      <c r="YA314" s="92"/>
      <c r="YB314" s="92"/>
      <c r="YC314" s="92"/>
      <c r="YD314" s="92"/>
      <c r="YE314" s="92"/>
      <c r="YF314" s="92"/>
      <c r="YG314" s="92"/>
      <c r="YH314" s="92"/>
      <c r="YI314" s="92"/>
      <c r="YJ314" s="92"/>
      <c r="YK314" s="92"/>
      <c r="YL314" s="92"/>
      <c r="YM314" s="92"/>
      <c r="YN314" s="92"/>
      <c r="YO314" s="92"/>
      <c r="YP314" s="92"/>
      <c r="YQ314" s="92"/>
      <c r="YR314" s="92"/>
      <c r="YS314" s="92"/>
      <c r="YT314" s="92"/>
      <c r="YU314" s="92"/>
      <c r="YV314" s="92"/>
      <c r="YW314" s="92"/>
      <c r="YX314" s="92"/>
      <c r="YY314" s="92"/>
      <c r="YZ314" s="92"/>
      <c r="ZA314" s="92"/>
      <c r="ZB314" s="92"/>
      <c r="ZC314" s="92"/>
      <c r="ZD314" s="92"/>
      <c r="ZE314" s="92"/>
      <c r="ZF314" s="92"/>
      <c r="ZG314" s="92"/>
      <c r="ZH314" s="92"/>
      <c r="ZI314" s="92"/>
      <c r="ZJ314" s="92"/>
      <c r="ZK314" s="92"/>
      <c r="ZL314" s="92"/>
      <c r="ZM314" s="92"/>
      <c r="ZN314" s="92"/>
      <c r="ZO314" s="92"/>
      <c r="ZP314" s="92"/>
      <c r="ZQ314" s="92"/>
      <c r="ZR314" s="92"/>
      <c r="ZS314" s="92"/>
      <c r="ZT314" s="92"/>
      <c r="ZU314" s="92"/>
      <c r="ZV314" s="92"/>
      <c r="ZW314" s="92"/>
      <c r="ZX314" s="92"/>
      <c r="ZY314" s="92"/>
      <c r="ZZ314" s="92"/>
      <c r="AAA314" s="92"/>
      <c r="AAB314" s="92"/>
      <c r="AAC314" s="92"/>
      <c r="AAD314" s="92"/>
      <c r="AAE314" s="92"/>
      <c r="AAF314" s="92"/>
      <c r="AAG314" s="92"/>
      <c r="AAH314" s="92"/>
      <c r="AAI314" s="92"/>
      <c r="AAJ314" s="92"/>
      <c r="AAK314" s="92"/>
      <c r="AAL314" s="92"/>
      <c r="AAM314" s="92"/>
      <c r="AAN314" s="92"/>
      <c r="AAO314" s="92"/>
      <c r="AAP314" s="92"/>
      <c r="AAQ314" s="92"/>
      <c r="AAR314" s="92"/>
      <c r="AAS314" s="92"/>
      <c r="AAT314" s="92"/>
      <c r="AAU314" s="92"/>
      <c r="AAV314" s="92"/>
      <c r="AAW314" s="92"/>
      <c r="AAX314" s="92"/>
      <c r="AAY314" s="92"/>
      <c r="AAZ314" s="92"/>
      <c r="ABA314" s="92"/>
      <c r="ABB314" s="92"/>
      <c r="ABC314" s="92"/>
      <c r="ABD314" s="92"/>
      <c r="ABE314" s="92"/>
      <c r="ABF314" s="92"/>
      <c r="ABG314" s="92"/>
      <c r="ABH314" s="92"/>
      <c r="ABI314" s="92"/>
      <c r="ABJ314" s="92"/>
      <c r="ABK314" s="92"/>
      <c r="ABL314" s="92"/>
      <c r="ABM314" s="92"/>
      <c r="ABN314" s="92"/>
      <c r="ABO314" s="92"/>
      <c r="ABP314" s="92"/>
      <c r="ABQ314" s="92"/>
      <c r="ABR314" s="92"/>
      <c r="ABS314" s="92"/>
      <c r="ABT314" s="92"/>
      <c r="ABU314" s="92"/>
      <c r="ABV314" s="92"/>
      <c r="ABW314" s="92"/>
      <c r="ABX314" s="92"/>
      <c r="ABY314" s="92"/>
      <c r="ABZ314" s="92"/>
      <c r="ACA314" s="92"/>
      <c r="ACB314" s="92"/>
      <c r="ACC314" s="92"/>
      <c r="ACD314" s="92"/>
      <c r="ACE314" s="92"/>
      <c r="ACF314" s="92"/>
      <c r="ACG314" s="92"/>
      <c r="ACH314" s="92"/>
      <c r="ACI314" s="92"/>
      <c r="ACJ314" s="92"/>
      <c r="ACK314" s="92"/>
      <c r="ACL314" s="92"/>
      <c r="ACM314" s="92"/>
      <c r="ACN314" s="92"/>
      <c r="ACO314" s="92"/>
      <c r="ACP314" s="92"/>
      <c r="ACQ314" s="92"/>
      <c r="ACR314" s="92"/>
      <c r="ACS314" s="92"/>
      <c r="ACT314" s="92"/>
      <c r="ACU314" s="92"/>
      <c r="ACV314" s="92"/>
      <c r="ACW314" s="92"/>
      <c r="ACX314" s="92"/>
      <c r="ACY314" s="92"/>
      <c r="ACZ314" s="92"/>
      <c r="ADA314" s="92"/>
      <c r="ADB314" s="92"/>
      <c r="ADC314" s="92"/>
      <c r="ADD314" s="92"/>
      <c r="ADE314" s="92"/>
      <c r="ADF314" s="92"/>
      <c r="ADG314" s="92"/>
      <c r="ADH314" s="92"/>
      <c r="ADI314" s="92"/>
      <c r="ADJ314" s="92"/>
      <c r="ADK314" s="92"/>
      <c r="ADL314" s="92"/>
      <c r="ADM314" s="92"/>
      <c r="ADN314" s="92"/>
      <c r="ADO314" s="92"/>
      <c r="ADP314" s="92"/>
      <c r="ADQ314" s="92"/>
      <c r="ADR314" s="92"/>
      <c r="ADS314" s="92"/>
      <c r="ADT314" s="92"/>
      <c r="ADU314" s="92"/>
      <c r="ADV314" s="92"/>
      <c r="ADW314" s="92"/>
      <c r="ADX314" s="92"/>
      <c r="ADY314" s="92"/>
      <c r="ADZ314" s="92"/>
      <c r="AEA314" s="92"/>
      <c r="AEB314" s="92"/>
      <c r="AEC314" s="92"/>
      <c r="AED314" s="92"/>
      <c r="AEE314" s="92"/>
      <c r="AEF314" s="92"/>
      <c r="AEG314" s="92"/>
      <c r="AEH314" s="92"/>
      <c r="AEI314" s="92"/>
      <c r="AEJ314" s="92"/>
      <c r="AEK314" s="92"/>
      <c r="AEL314" s="92"/>
      <c r="AEM314" s="92"/>
      <c r="AEN314" s="92"/>
      <c r="AEO314" s="92"/>
      <c r="AEP314" s="92"/>
      <c r="AEQ314" s="92"/>
      <c r="AER314" s="92"/>
      <c r="AES314" s="92"/>
      <c r="AET314" s="92"/>
      <c r="AEU314" s="92"/>
      <c r="AEV314" s="92"/>
      <c r="AEW314" s="92"/>
      <c r="AEX314" s="92"/>
      <c r="AEY314" s="92"/>
      <c r="AEZ314" s="92"/>
      <c r="AFA314" s="92"/>
      <c r="AFB314" s="92"/>
      <c r="AFC314" s="92"/>
      <c r="AFD314" s="92"/>
      <c r="AFE314" s="92"/>
      <c r="AFF314" s="92"/>
      <c r="AFG314" s="92"/>
      <c r="AFH314" s="92"/>
      <c r="AFI314" s="92"/>
      <c r="AFJ314" s="92"/>
      <c r="AFK314" s="92"/>
      <c r="AFL314" s="92"/>
      <c r="AFM314" s="92"/>
      <c r="AFN314" s="92"/>
      <c r="AFO314" s="92"/>
      <c r="AFP314" s="92"/>
      <c r="AFQ314" s="92"/>
      <c r="AFR314" s="92"/>
      <c r="AFS314" s="92"/>
      <c r="AFT314" s="92"/>
      <c r="AFU314" s="92"/>
      <c r="AFV314" s="92"/>
      <c r="AFW314" s="92"/>
      <c r="AFX314" s="92"/>
      <c r="AFY314" s="92"/>
      <c r="AFZ314" s="92"/>
      <c r="AGA314" s="92"/>
      <c r="AGB314" s="92"/>
      <c r="AGC314" s="92"/>
      <c r="AGD314" s="92"/>
      <c r="AGE314" s="92"/>
      <c r="AGF314" s="92"/>
      <c r="AGG314" s="92"/>
      <c r="AGH314" s="92"/>
      <c r="AGI314" s="92"/>
      <c r="AGJ314" s="92"/>
      <c r="AGK314" s="92"/>
      <c r="AGL314" s="92"/>
      <c r="AGM314" s="92"/>
      <c r="AGN314" s="92"/>
      <c r="AGO314" s="92"/>
      <c r="AGP314" s="92"/>
      <c r="AGQ314" s="92"/>
      <c r="AGR314" s="92"/>
      <c r="AGS314" s="92"/>
      <c r="AGT314" s="92"/>
      <c r="AGU314" s="92"/>
      <c r="AGV314" s="92"/>
      <c r="AGW314" s="92"/>
      <c r="AGX314" s="92"/>
      <c r="AGY314" s="92"/>
      <c r="AGZ314" s="92"/>
      <c r="AHA314" s="92"/>
      <c r="AHB314" s="92"/>
      <c r="AHC314" s="92"/>
      <c r="AHD314" s="92"/>
      <c r="AHE314" s="92"/>
      <c r="AHF314" s="92"/>
      <c r="AHG314" s="92"/>
      <c r="AHH314" s="92"/>
      <c r="AHI314" s="92"/>
      <c r="AHJ314" s="92"/>
      <c r="AHK314" s="92"/>
      <c r="AHL314" s="92"/>
      <c r="AHM314" s="92"/>
      <c r="AHN314" s="92"/>
      <c r="AHO314" s="92"/>
      <c r="AHP314" s="92"/>
      <c r="AHQ314" s="92"/>
      <c r="AHR314" s="92"/>
      <c r="AHS314" s="92"/>
      <c r="AHT314" s="92"/>
      <c r="AHU314" s="92"/>
      <c r="AHV314" s="92"/>
      <c r="AHW314" s="92"/>
      <c r="AHX314" s="92"/>
      <c r="AHY314" s="92"/>
      <c r="AHZ314" s="92"/>
      <c r="AIA314" s="92"/>
      <c r="AIB314" s="92"/>
      <c r="AIC314" s="92"/>
      <c r="AID314" s="92"/>
      <c r="AIE314" s="92"/>
      <c r="AIF314" s="92"/>
      <c r="AIG314" s="92"/>
      <c r="AIH314" s="92"/>
      <c r="AII314" s="92"/>
      <c r="AIJ314" s="92"/>
      <c r="AIK314" s="92"/>
      <c r="AIL314" s="92"/>
      <c r="AIM314" s="92"/>
      <c r="AIN314" s="92"/>
      <c r="AIO314" s="92"/>
      <c r="AIP314" s="92"/>
      <c r="AIQ314" s="92"/>
      <c r="AIR314" s="92"/>
      <c r="AIS314" s="92"/>
      <c r="AIT314" s="92"/>
      <c r="AIU314" s="92"/>
      <c r="AIV314" s="92"/>
      <c r="AIW314" s="92"/>
      <c r="AIX314" s="92"/>
      <c r="AIY314" s="92"/>
      <c r="AIZ314" s="92"/>
      <c r="AJA314" s="92"/>
      <c r="AJB314" s="92"/>
      <c r="AJC314" s="92"/>
      <c r="AJD314" s="92"/>
      <c r="AJE314" s="92"/>
      <c r="AJF314" s="92"/>
      <c r="AJG314" s="92"/>
      <c r="AJH314" s="92"/>
      <c r="AJI314" s="92"/>
      <c r="AJJ314" s="92"/>
      <c r="AJK314" s="92"/>
      <c r="AJL314" s="92"/>
      <c r="AJM314" s="92"/>
      <c r="AJN314" s="92"/>
      <c r="AJO314" s="92"/>
      <c r="AJP314" s="92"/>
      <c r="AJQ314" s="92"/>
      <c r="AJR314" s="92"/>
      <c r="AJS314" s="92"/>
      <c r="AJT314" s="92"/>
      <c r="AJU314" s="92"/>
      <c r="AJV314" s="92"/>
      <c r="AJW314" s="92"/>
      <c r="AJX314" s="92"/>
      <c r="AJY314" s="92"/>
      <c r="AJZ314" s="92"/>
      <c r="AKA314" s="92"/>
      <c r="AKB314" s="92"/>
      <c r="AKC314" s="92"/>
      <c r="AKD314" s="92"/>
      <c r="AKE314" s="92"/>
      <c r="AKF314" s="92"/>
      <c r="AKG314" s="92"/>
      <c r="AKH314" s="92"/>
      <c r="AKI314" s="92"/>
      <c r="AKJ314" s="92"/>
      <c r="AKK314" s="92"/>
      <c r="AKL314" s="92"/>
      <c r="AKM314" s="92"/>
      <c r="AKN314" s="92"/>
      <c r="AKO314" s="92"/>
      <c r="AKP314" s="92"/>
      <c r="AKQ314" s="92"/>
      <c r="AKR314" s="92"/>
      <c r="AKS314" s="92"/>
      <c r="AKT314" s="92"/>
      <c r="AKU314" s="92"/>
      <c r="AKV314" s="92"/>
      <c r="AKW314" s="92"/>
      <c r="AKX314" s="92"/>
      <c r="AKY314" s="92"/>
      <c r="AKZ314" s="92"/>
      <c r="ALA314" s="92"/>
      <c r="ALB314" s="92"/>
      <c r="ALC314" s="92"/>
      <c r="ALD314" s="92"/>
      <c r="ALE314" s="92"/>
      <c r="ALF314" s="92"/>
      <c r="ALG314" s="92"/>
      <c r="ALH314" s="92"/>
      <c r="ALI314" s="92"/>
      <c r="ALJ314" s="92"/>
      <c r="ALK314" s="92"/>
      <c r="ALL314" s="92"/>
      <c r="ALM314" s="92"/>
      <c r="ALN314" s="92"/>
      <c r="ALO314" s="92"/>
      <c r="ALP314" s="92"/>
      <c r="ALQ314" s="92"/>
      <c r="ALR314" s="92"/>
      <c r="ALS314" s="92"/>
      <c r="ALT314" s="92"/>
      <c r="ALU314" s="92"/>
      <c r="ALV314" s="92"/>
      <c r="ALW314" s="92"/>
      <c r="ALX314" s="92"/>
      <c r="ALY314" s="92"/>
      <c r="ALZ314" s="92"/>
      <c r="AMA314" s="92"/>
      <c r="AMB314" s="92"/>
      <c r="AMC314" s="92"/>
      <c r="AMD314" s="92"/>
      <c r="AME314" s="92"/>
      <c r="AMF314" s="92"/>
      <c r="AMG314" s="92"/>
      <c r="AMH314" s="92"/>
      <c r="AMI314" s="92"/>
      <c r="AMJ314" s="1"/>
    </row>
    <row r="315" spans="1:1024" ht="15" customHeight="1">
      <c r="A315" s="92"/>
      <c r="B315" s="101"/>
      <c r="C315" s="101"/>
      <c r="D315" s="101"/>
      <c r="E315" s="101"/>
      <c r="F315" s="101"/>
      <c r="G315" s="101"/>
      <c r="H315" s="101"/>
      <c r="I315" s="101"/>
      <c r="J315" s="101"/>
      <c r="K315" s="101"/>
      <c r="L315" s="101"/>
      <c r="M315" s="101"/>
      <c r="N315" s="101"/>
      <c r="O315" s="101"/>
      <c r="P315" s="101"/>
      <c r="Q315" s="101"/>
      <c r="R315" s="101"/>
      <c r="S315" s="102"/>
      <c r="U315" s="92"/>
      <c r="W315" s="108"/>
      <c r="X315" s="103"/>
      <c r="Y315" s="103"/>
      <c r="Z315" s="103"/>
      <c r="AA315" s="92"/>
      <c r="AB315" s="92"/>
      <c r="AC315" s="92"/>
      <c r="AD315" s="92"/>
      <c r="AE315" s="92"/>
      <c r="AF315" s="92"/>
      <c r="AG315" s="92"/>
      <c r="AH315" s="92"/>
      <c r="AI315" s="92"/>
      <c r="AJ315" s="92"/>
      <c r="AK315" s="92"/>
      <c r="AL315" s="92"/>
      <c r="AM315" s="92"/>
      <c r="AN315" s="92"/>
      <c r="AO315" s="92"/>
      <c r="AP315" s="92"/>
      <c r="AQ315" s="92"/>
      <c r="AR315" s="92"/>
      <c r="AS315" s="92"/>
      <c r="AT315" s="92"/>
      <c r="AU315" s="92"/>
      <c r="AV315" s="92"/>
      <c r="AW315" s="92"/>
      <c r="AX315" s="92"/>
      <c r="AY315" s="92"/>
      <c r="AZ315" s="92"/>
      <c r="BA315" s="92"/>
      <c r="BB315" s="92"/>
      <c r="BC315" s="92"/>
      <c r="BD315" s="92"/>
      <c r="BE315" s="92"/>
      <c r="BF315" s="92"/>
      <c r="BG315" s="92"/>
      <c r="BH315" s="92"/>
      <c r="BI315" s="92"/>
      <c r="BJ315" s="92"/>
      <c r="BK315" s="92"/>
      <c r="BL315" s="92"/>
      <c r="BM315" s="92"/>
      <c r="BN315" s="92"/>
      <c r="BO315" s="92"/>
      <c r="BP315" s="92"/>
      <c r="BQ315" s="92"/>
      <c r="BR315" s="92"/>
      <c r="BS315" s="92"/>
      <c r="BT315" s="92"/>
      <c r="BU315" s="92"/>
      <c r="BV315" s="92"/>
      <c r="BW315" s="92"/>
      <c r="BX315" s="92"/>
      <c r="BY315" s="92"/>
      <c r="BZ315" s="92"/>
      <c r="CA315" s="92"/>
      <c r="CB315" s="92"/>
      <c r="CC315" s="92"/>
      <c r="CD315" s="92"/>
      <c r="CE315" s="92"/>
      <c r="CF315" s="92"/>
      <c r="CG315" s="92"/>
      <c r="CH315" s="92"/>
      <c r="CI315" s="92"/>
      <c r="CJ315" s="92"/>
      <c r="CK315" s="92"/>
      <c r="CL315" s="92"/>
      <c r="CM315" s="92"/>
      <c r="CN315" s="92"/>
      <c r="CO315" s="92"/>
      <c r="CP315" s="92"/>
      <c r="CQ315" s="92"/>
      <c r="CR315" s="92"/>
      <c r="CS315" s="92"/>
      <c r="CT315" s="92"/>
      <c r="CU315" s="92"/>
      <c r="CV315" s="92"/>
      <c r="CW315" s="92"/>
      <c r="CX315" s="92"/>
      <c r="CY315" s="92"/>
      <c r="CZ315" s="92"/>
      <c r="DA315" s="92"/>
      <c r="DB315" s="92"/>
      <c r="DC315" s="92"/>
      <c r="DD315" s="92"/>
      <c r="DE315" s="92"/>
      <c r="DF315" s="92"/>
      <c r="DG315" s="92"/>
      <c r="DH315" s="92"/>
      <c r="DI315" s="92"/>
      <c r="DJ315" s="92"/>
      <c r="DK315" s="92"/>
      <c r="DL315" s="92"/>
      <c r="DM315" s="92"/>
      <c r="DN315" s="92"/>
      <c r="DO315" s="92"/>
      <c r="DP315" s="92"/>
      <c r="DQ315" s="92"/>
      <c r="DR315" s="92"/>
      <c r="DS315" s="92"/>
      <c r="DT315" s="92"/>
      <c r="DU315" s="92"/>
      <c r="DV315" s="92"/>
      <c r="DW315" s="92"/>
      <c r="DX315" s="92"/>
      <c r="DY315" s="92"/>
      <c r="DZ315" s="92"/>
      <c r="EA315" s="92"/>
      <c r="EB315" s="92"/>
      <c r="EC315" s="92"/>
      <c r="ED315" s="92"/>
      <c r="EE315" s="92"/>
      <c r="EF315" s="92"/>
      <c r="EG315" s="92"/>
      <c r="EH315" s="92"/>
      <c r="EI315" s="92"/>
      <c r="EJ315" s="92"/>
      <c r="EK315" s="92"/>
      <c r="EL315" s="92"/>
      <c r="EM315" s="92"/>
      <c r="EN315" s="92"/>
      <c r="EO315" s="92"/>
      <c r="EP315" s="92"/>
      <c r="EQ315" s="92"/>
      <c r="ER315" s="92"/>
      <c r="ES315" s="92"/>
      <c r="ET315" s="92"/>
      <c r="EU315" s="92"/>
      <c r="EV315" s="92"/>
      <c r="EW315" s="92"/>
      <c r="EX315" s="92"/>
      <c r="EY315" s="92"/>
      <c r="EZ315" s="92"/>
      <c r="FA315" s="92"/>
      <c r="FB315" s="92"/>
      <c r="FC315" s="92"/>
      <c r="FD315" s="92"/>
      <c r="FE315" s="92"/>
      <c r="FF315" s="92"/>
      <c r="FG315" s="92"/>
      <c r="FH315" s="92"/>
      <c r="FI315" s="92"/>
      <c r="FJ315" s="92"/>
      <c r="FK315" s="92"/>
      <c r="FL315" s="92"/>
      <c r="FM315" s="92"/>
      <c r="FN315" s="92"/>
      <c r="FO315" s="92"/>
      <c r="FP315" s="92"/>
      <c r="FQ315" s="92"/>
      <c r="FR315" s="92"/>
      <c r="FS315" s="92"/>
      <c r="FT315" s="92"/>
      <c r="FU315" s="92"/>
      <c r="FV315" s="92"/>
      <c r="FW315" s="92"/>
      <c r="FX315" s="92"/>
      <c r="FY315" s="92"/>
      <c r="FZ315" s="92"/>
      <c r="GA315" s="92"/>
      <c r="GB315" s="92"/>
      <c r="GC315" s="92"/>
      <c r="GD315" s="92"/>
      <c r="GE315" s="92"/>
      <c r="GF315" s="92"/>
      <c r="GG315" s="92"/>
      <c r="GH315" s="92"/>
      <c r="GI315" s="92"/>
      <c r="GJ315" s="92"/>
      <c r="GK315" s="92"/>
      <c r="GL315" s="92"/>
      <c r="GM315" s="92"/>
      <c r="GN315" s="92"/>
      <c r="GO315" s="92"/>
      <c r="GP315" s="92"/>
      <c r="GQ315" s="92"/>
      <c r="GR315" s="92"/>
      <c r="GS315" s="92"/>
      <c r="GT315" s="92"/>
      <c r="GU315" s="92"/>
      <c r="GV315" s="92"/>
      <c r="GW315" s="92"/>
      <c r="GX315" s="92"/>
      <c r="GY315" s="92"/>
      <c r="GZ315" s="92"/>
      <c r="HA315" s="92"/>
      <c r="HB315" s="92"/>
      <c r="HC315" s="92"/>
      <c r="HD315" s="92"/>
      <c r="HE315" s="92"/>
      <c r="HF315" s="92"/>
      <c r="HG315" s="92"/>
      <c r="HH315" s="92"/>
      <c r="HI315" s="92"/>
      <c r="HJ315" s="92"/>
      <c r="HK315" s="92"/>
      <c r="HL315" s="92"/>
      <c r="HM315" s="92"/>
      <c r="HN315" s="92"/>
      <c r="HO315" s="92"/>
      <c r="HP315" s="92"/>
      <c r="HQ315" s="92"/>
      <c r="HR315" s="92"/>
      <c r="HS315" s="92"/>
      <c r="HT315" s="92"/>
      <c r="HU315" s="92"/>
      <c r="HV315" s="92"/>
      <c r="HW315" s="92"/>
      <c r="HX315" s="92"/>
      <c r="HY315" s="92"/>
      <c r="HZ315" s="92"/>
      <c r="IA315" s="92"/>
      <c r="IB315" s="92"/>
      <c r="IC315" s="92"/>
      <c r="ID315" s="92"/>
      <c r="IE315" s="92"/>
      <c r="IF315" s="92"/>
      <c r="IG315" s="92"/>
      <c r="IH315" s="92"/>
      <c r="II315" s="92"/>
      <c r="IJ315" s="92"/>
      <c r="IK315" s="92"/>
      <c r="IL315" s="92"/>
      <c r="IM315" s="92"/>
      <c r="IN315" s="92"/>
      <c r="IO315" s="92"/>
      <c r="IP315" s="92"/>
      <c r="IQ315" s="92"/>
      <c r="IR315" s="92"/>
      <c r="IS315" s="92"/>
      <c r="IT315" s="92"/>
      <c r="IU315" s="92"/>
      <c r="IV315" s="92"/>
      <c r="IW315" s="92"/>
      <c r="IX315" s="92"/>
      <c r="IY315" s="92"/>
      <c r="IZ315" s="92"/>
      <c r="JA315" s="92"/>
      <c r="JB315" s="92"/>
      <c r="JC315" s="92"/>
      <c r="JD315" s="92"/>
      <c r="JE315" s="92"/>
      <c r="JF315" s="92"/>
      <c r="JG315" s="92"/>
      <c r="JH315" s="92"/>
      <c r="JI315" s="92"/>
      <c r="JJ315" s="92"/>
      <c r="JK315" s="92"/>
      <c r="JL315" s="92"/>
      <c r="JM315" s="92"/>
      <c r="JN315" s="92"/>
      <c r="JO315" s="92"/>
      <c r="JP315" s="92"/>
      <c r="JQ315" s="92"/>
      <c r="JR315" s="92"/>
      <c r="JS315" s="92"/>
      <c r="JT315" s="92"/>
      <c r="JU315" s="92"/>
      <c r="JV315" s="92"/>
      <c r="JW315" s="92"/>
      <c r="JX315" s="92"/>
      <c r="JY315" s="92"/>
      <c r="JZ315" s="92"/>
      <c r="KA315" s="92"/>
      <c r="KB315" s="92"/>
      <c r="KC315" s="92"/>
      <c r="KD315" s="92"/>
      <c r="KE315" s="92"/>
      <c r="KF315" s="92"/>
      <c r="KG315" s="92"/>
      <c r="KH315" s="92"/>
      <c r="KI315" s="92"/>
      <c r="KJ315" s="92"/>
      <c r="KK315" s="92"/>
      <c r="KL315" s="92"/>
      <c r="KM315" s="92"/>
      <c r="KN315" s="92"/>
      <c r="KO315" s="92"/>
      <c r="KP315" s="92"/>
      <c r="KQ315" s="92"/>
      <c r="KR315" s="92"/>
      <c r="KS315" s="92"/>
      <c r="KT315" s="92"/>
      <c r="KU315" s="92"/>
      <c r="KV315" s="92"/>
      <c r="KW315" s="92"/>
      <c r="KX315" s="92"/>
      <c r="KY315" s="92"/>
      <c r="KZ315" s="92"/>
      <c r="LA315" s="92"/>
      <c r="LB315" s="92"/>
      <c r="LC315" s="92"/>
      <c r="LD315" s="92"/>
      <c r="LE315" s="92"/>
      <c r="LF315" s="92"/>
      <c r="LG315" s="92"/>
      <c r="LH315" s="92"/>
      <c r="LI315" s="92"/>
      <c r="LJ315" s="92"/>
      <c r="LK315" s="92"/>
      <c r="LL315" s="92"/>
      <c r="LM315" s="92"/>
      <c r="LN315" s="92"/>
      <c r="LO315" s="92"/>
      <c r="LP315" s="92"/>
      <c r="LQ315" s="92"/>
      <c r="LR315" s="92"/>
      <c r="LS315" s="92"/>
      <c r="LT315" s="92"/>
      <c r="LU315" s="92"/>
      <c r="LV315" s="92"/>
      <c r="LW315" s="92"/>
      <c r="LX315" s="92"/>
      <c r="LY315" s="92"/>
      <c r="LZ315" s="92"/>
      <c r="MA315" s="92"/>
      <c r="MB315" s="92"/>
      <c r="MC315" s="92"/>
      <c r="MD315" s="92"/>
      <c r="ME315" s="92"/>
      <c r="MF315" s="92"/>
      <c r="MG315" s="92"/>
      <c r="MH315" s="92"/>
      <c r="MI315" s="92"/>
      <c r="MJ315" s="92"/>
      <c r="MK315" s="92"/>
      <c r="ML315" s="92"/>
      <c r="MM315" s="92"/>
      <c r="MN315" s="92"/>
      <c r="MO315" s="92"/>
      <c r="MP315" s="92"/>
      <c r="MQ315" s="92"/>
      <c r="MR315" s="92"/>
      <c r="MS315" s="92"/>
      <c r="MT315" s="92"/>
      <c r="MU315" s="92"/>
      <c r="MV315" s="92"/>
      <c r="MW315" s="92"/>
      <c r="MX315" s="92"/>
      <c r="MY315" s="92"/>
      <c r="MZ315" s="92"/>
      <c r="NA315" s="92"/>
      <c r="NB315" s="92"/>
      <c r="NC315" s="92"/>
      <c r="ND315" s="92"/>
      <c r="NE315" s="92"/>
      <c r="NF315" s="92"/>
      <c r="NG315" s="92"/>
      <c r="NH315" s="92"/>
      <c r="NI315" s="92"/>
      <c r="NJ315" s="92"/>
      <c r="NK315" s="92"/>
      <c r="NL315" s="92"/>
      <c r="NM315" s="92"/>
      <c r="NN315" s="92"/>
      <c r="NO315" s="92"/>
      <c r="NP315" s="92"/>
      <c r="NQ315" s="92"/>
      <c r="NR315" s="92"/>
      <c r="NS315" s="92"/>
      <c r="NT315" s="92"/>
      <c r="NU315" s="92"/>
      <c r="NV315" s="92"/>
      <c r="NW315" s="92"/>
      <c r="NX315" s="92"/>
      <c r="NY315" s="92"/>
      <c r="NZ315" s="92"/>
      <c r="OA315" s="92"/>
      <c r="OB315" s="92"/>
      <c r="OC315" s="92"/>
      <c r="OD315" s="92"/>
      <c r="OE315" s="92"/>
      <c r="OF315" s="92"/>
      <c r="OG315" s="92"/>
      <c r="OH315" s="92"/>
      <c r="OI315" s="92"/>
      <c r="OJ315" s="92"/>
      <c r="OK315" s="92"/>
      <c r="OL315" s="92"/>
      <c r="OM315" s="92"/>
      <c r="ON315" s="92"/>
      <c r="OO315" s="92"/>
      <c r="OP315" s="92"/>
      <c r="OQ315" s="92"/>
      <c r="OR315" s="92"/>
      <c r="OS315" s="92"/>
      <c r="OT315" s="92"/>
      <c r="OU315" s="92"/>
      <c r="OV315" s="92"/>
      <c r="OW315" s="92"/>
      <c r="OX315" s="92"/>
      <c r="OY315" s="92"/>
      <c r="OZ315" s="92"/>
      <c r="PA315" s="92"/>
      <c r="PB315" s="92"/>
      <c r="PC315" s="92"/>
      <c r="PD315" s="92"/>
      <c r="PE315" s="92"/>
      <c r="PF315" s="92"/>
      <c r="PG315" s="92"/>
      <c r="PH315" s="92"/>
      <c r="PI315" s="92"/>
      <c r="PJ315" s="92"/>
      <c r="PK315" s="92"/>
      <c r="PL315" s="92"/>
      <c r="PM315" s="92"/>
      <c r="PN315" s="92"/>
      <c r="PO315" s="92"/>
      <c r="PP315" s="92"/>
      <c r="PQ315" s="92"/>
      <c r="PR315" s="92"/>
      <c r="PS315" s="92"/>
      <c r="PT315" s="92"/>
      <c r="PU315" s="92"/>
      <c r="PV315" s="92"/>
      <c r="PW315" s="92"/>
      <c r="PX315" s="92"/>
      <c r="PY315" s="92"/>
      <c r="PZ315" s="92"/>
      <c r="QA315" s="92"/>
      <c r="QB315" s="92"/>
      <c r="QC315" s="92"/>
      <c r="QD315" s="92"/>
      <c r="QE315" s="92"/>
      <c r="QF315" s="92"/>
      <c r="QG315" s="92"/>
      <c r="QH315" s="92"/>
      <c r="QI315" s="92"/>
      <c r="QJ315" s="92"/>
      <c r="QK315" s="92"/>
      <c r="QL315" s="92"/>
      <c r="QM315" s="92"/>
      <c r="QN315" s="92"/>
      <c r="QO315" s="92"/>
      <c r="QP315" s="92"/>
      <c r="QQ315" s="92"/>
      <c r="QR315" s="92"/>
      <c r="QS315" s="92"/>
      <c r="QT315" s="92"/>
      <c r="QU315" s="92"/>
      <c r="QV315" s="92"/>
      <c r="QW315" s="92"/>
      <c r="QX315" s="92"/>
      <c r="QY315" s="92"/>
      <c r="QZ315" s="92"/>
      <c r="RA315" s="92"/>
      <c r="RB315" s="92"/>
      <c r="RC315" s="92"/>
      <c r="RD315" s="92"/>
      <c r="RE315" s="92"/>
      <c r="RF315" s="92"/>
      <c r="RG315" s="92"/>
      <c r="RH315" s="92"/>
      <c r="RI315" s="92"/>
      <c r="RJ315" s="92"/>
      <c r="RK315" s="92"/>
      <c r="RL315" s="92"/>
      <c r="RM315" s="92"/>
      <c r="RN315" s="92"/>
      <c r="RO315" s="92"/>
      <c r="RP315" s="92"/>
      <c r="RQ315" s="92"/>
      <c r="RR315" s="92"/>
      <c r="RS315" s="92"/>
      <c r="RT315" s="92"/>
      <c r="RU315" s="92"/>
      <c r="RV315" s="92"/>
      <c r="RW315" s="92"/>
      <c r="RX315" s="92"/>
      <c r="RY315" s="92"/>
      <c r="RZ315" s="92"/>
      <c r="SA315" s="92"/>
      <c r="SB315" s="92"/>
      <c r="SC315" s="92"/>
      <c r="SD315" s="92"/>
      <c r="SE315" s="92"/>
      <c r="SF315" s="92"/>
      <c r="SG315" s="92"/>
      <c r="SH315" s="92"/>
      <c r="SI315" s="92"/>
      <c r="SJ315" s="92"/>
      <c r="SK315" s="92"/>
      <c r="SL315" s="92"/>
      <c r="SM315" s="92"/>
      <c r="SN315" s="92"/>
      <c r="SO315" s="92"/>
      <c r="SP315" s="92"/>
      <c r="SQ315" s="92"/>
      <c r="SR315" s="92"/>
      <c r="SS315" s="92"/>
      <c r="ST315" s="92"/>
      <c r="SU315" s="92"/>
      <c r="SV315" s="92"/>
      <c r="SW315" s="92"/>
      <c r="SX315" s="92"/>
      <c r="SY315" s="92"/>
      <c r="SZ315" s="92"/>
      <c r="TA315" s="92"/>
      <c r="TB315" s="92"/>
      <c r="TC315" s="92"/>
      <c r="TD315" s="92"/>
      <c r="TE315" s="92"/>
      <c r="TF315" s="92"/>
      <c r="TG315" s="92"/>
      <c r="TH315" s="92"/>
      <c r="TI315" s="92"/>
      <c r="TJ315" s="92"/>
      <c r="TK315" s="92"/>
      <c r="TL315" s="92"/>
      <c r="TM315" s="92"/>
      <c r="TN315" s="92"/>
      <c r="TO315" s="92"/>
      <c r="TP315" s="92"/>
      <c r="TQ315" s="92"/>
      <c r="TR315" s="92"/>
      <c r="TS315" s="92"/>
      <c r="TT315" s="92"/>
      <c r="TU315" s="92"/>
      <c r="TV315" s="92"/>
      <c r="TW315" s="92"/>
      <c r="TX315" s="92"/>
      <c r="TY315" s="92"/>
      <c r="TZ315" s="92"/>
      <c r="UA315" s="92"/>
      <c r="UB315" s="92"/>
      <c r="UC315" s="92"/>
      <c r="UD315" s="92"/>
      <c r="UE315" s="92"/>
      <c r="UF315" s="92"/>
      <c r="UG315" s="92"/>
      <c r="UH315" s="92"/>
      <c r="UI315" s="92"/>
      <c r="UJ315" s="92"/>
      <c r="UK315" s="92"/>
      <c r="UL315" s="92"/>
      <c r="UM315" s="92"/>
      <c r="UN315" s="92"/>
      <c r="UO315" s="92"/>
      <c r="UP315" s="92"/>
      <c r="UQ315" s="92"/>
      <c r="UR315" s="92"/>
      <c r="US315" s="92"/>
      <c r="UT315" s="92"/>
      <c r="UU315" s="92"/>
      <c r="UV315" s="92"/>
      <c r="UW315" s="92"/>
      <c r="UX315" s="92"/>
      <c r="UY315" s="92"/>
      <c r="UZ315" s="92"/>
      <c r="VA315" s="92"/>
      <c r="VB315" s="92"/>
      <c r="VC315" s="92"/>
      <c r="VD315" s="92"/>
      <c r="VE315" s="92"/>
      <c r="VF315" s="92"/>
      <c r="VG315" s="92"/>
      <c r="VH315" s="92"/>
      <c r="VI315" s="92"/>
      <c r="VJ315" s="92"/>
      <c r="VK315" s="92"/>
      <c r="VL315" s="92"/>
      <c r="VM315" s="92"/>
      <c r="VN315" s="92"/>
      <c r="VO315" s="92"/>
      <c r="VP315" s="92"/>
      <c r="VQ315" s="92"/>
      <c r="VR315" s="92"/>
      <c r="VS315" s="92"/>
      <c r="VT315" s="92"/>
      <c r="VU315" s="92"/>
      <c r="VV315" s="92"/>
      <c r="VW315" s="92"/>
      <c r="VX315" s="92"/>
      <c r="VY315" s="92"/>
      <c r="VZ315" s="92"/>
      <c r="WA315" s="92"/>
      <c r="WB315" s="92"/>
      <c r="WC315" s="92"/>
      <c r="WD315" s="92"/>
      <c r="WE315" s="92"/>
      <c r="WF315" s="92"/>
      <c r="WG315" s="92"/>
      <c r="WH315" s="92"/>
      <c r="WI315" s="92"/>
      <c r="WJ315" s="92"/>
      <c r="WK315" s="92"/>
      <c r="WL315" s="92"/>
      <c r="WM315" s="92"/>
      <c r="WN315" s="92"/>
      <c r="WO315" s="92"/>
      <c r="WP315" s="92"/>
      <c r="WQ315" s="92"/>
      <c r="WR315" s="92"/>
      <c r="WS315" s="92"/>
      <c r="WT315" s="92"/>
      <c r="WU315" s="92"/>
      <c r="WV315" s="92"/>
      <c r="WW315" s="92"/>
      <c r="WX315" s="92"/>
      <c r="WY315" s="92"/>
      <c r="WZ315" s="92"/>
      <c r="XA315" s="92"/>
      <c r="XB315" s="92"/>
      <c r="XC315" s="92"/>
      <c r="XD315" s="92"/>
      <c r="XE315" s="92"/>
      <c r="XF315" s="92"/>
      <c r="XG315" s="92"/>
      <c r="XH315" s="92"/>
      <c r="XI315" s="92"/>
      <c r="XJ315" s="92"/>
      <c r="XK315" s="92"/>
      <c r="XL315" s="92"/>
      <c r="XM315" s="92"/>
      <c r="XN315" s="92"/>
      <c r="XO315" s="92"/>
      <c r="XP315" s="92"/>
      <c r="XQ315" s="92"/>
      <c r="XR315" s="92"/>
      <c r="XS315" s="92"/>
      <c r="XT315" s="92"/>
      <c r="XU315" s="92"/>
      <c r="XV315" s="92"/>
      <c r="XW315" s="92"/>
      <c r="XX315" s="92"/>
      <c r="XY315" s="92"/>
      <c r="XZ315" s="92"/>
      <c r="YA315" s="92"/>
      <c r="YB315" s="92"/>
      <c r="YC315" s="92"/>
      <c r="YD315" s="92"/>
      <c r="YE315" s="92"/>
      <c r="YF315" s="92"/>
      <c r="YG315" s="92"/>
      <c r="YH315" s="92"/>
      <c r="YI315" s="92"/>
      <c r="YJ315" s="92"/>
      <c r="YK315" s="92"/>
      <c r="YL315" s="92"/>
      <c r="YM315" s="92"/>
      <c r="YN315" s="92"/>
      <c r="YO315" s="92"/>
      <c r="YP315" s="92"/>
      <c r="YQ315" s="92"/>
      <c r="YR315" s="92"/>
      <c r="YS315" s="92"/>
      <c r="YT315" s="92"/>
      <c r="YU315" s="92"/>
      <c r="YV315" s="92"/>
      <c r="YW315" s="92"/>
      <c r="YX315" s="92"/>
      <c r="YY315" s="92"/>
      <c r="YZ315" s="92"/>
      <c r="ZA315" s="92"/>
      <c r="ZB315" s="92"/>
      <c r="ZC315" s="92"/>
      <c r="ZD315" s="92"/>
      <c r="ZE315" s="92"/>
      <c r="ZF315" s="92"/>
      <c r="ZG315" s="92"/>
      <c r="ZH315" s="92"/>
      <c r="ZI315" s="92"/>
      <c r="ZJ315" s="92"/>
      <c r="ZK315" s="92"/>
      <c r="ZL315" s="92"/>
      <c r="ZM315" s="92"/>
      <c r="ZN315" s="92"/>
      <c r="ZO315" s="92"/>
      <c r="ZP315" s="92"/>
      <c r="ZQ315" s="92"/>
      <c r="ZR315" s="92"/>
      <c r="ZS315" s="92"/>
      <c r="ZT315" s="92"/>
      <c r="ZU315" s="92"/>
      <c r="ZV315" s="92"/>
      <c r="ZW315" s="92"/>
      <c r="ZX315" s="92"/>
      <c r="ZY315" s="92"/>
      <c r="ZZ315" s="92"/>
      <c r="AAA315" s="92"/>
      <c r="AAB315" s="92"/>
      <c r="AAC315" s="92"/>
      <c r="AAD315" s="92"/>
      <c r="AAE315" s="92"/>
      <c r="AAF315" s="92"/>
      <c r="AAG315" s="92"/>
      <c r="AAH315" s="92"/>
      <c r="AAI315" s="92"/>
      <c r="AAJ315" s="92"/>
      <c r="AAK315" s="92"/>
      <c r="AAL315" s="92"/>
      <c r="AAM315" s="92"/>
      <c r="AAN315" s="92"/>
      <c r="AAO315" s="92"/>
      <c r="AAP315" s="92"/>
      <c r="AAQ315" s="92"/>
      <c r="AAR315" s="92"/>
      <c r="AAS315" s="92"/>
      <c r="AAT315" s="92"/>
      <c r="AAU315" s="92"/>
      <c r="AAV315" s="92"/>
      <c r="AAW315" s="92"/>
      <c r="AAX315" s="92"/>
      <c r="AAY315" s="92"/>
      <c r="AAZ315" s="92"/>
      <c r="ABA315" s="92"/>
      <c r="ABB315" s="92"/>
      <c r="ABC315" s="92"/>
      <c r="ABD315" s="92"/>
      <c r="ABE315" s="92"/>
      <c r="ABF315" s="92"/>
      <c r="ABG315" s="92"/>
      <c r="ABH315" s="92"/>
      <c r="ABI315" s="92"/>
      <c r="ABJ315" s="92"/>
      <c r="ABK315" s="92"/>
      <c r="ABL315" s="92"/>
      <c r="ABM315" s="92"/>
      <c r="ABN315" s="92"/>
      <c r="ABO315" s="92"/>
      <c r="ABP315" s="92"/>
      <c r="ABQ315" s="92"/>
      <c r="ABR315" s="92"/>
      <c r="ABS315" s="92"/>
      <c r="ABT315" s="92"/>
      <c r="ABU315" s="92"/>
      <c r="ABV315" s="92"/>
      <c r="ABW315" s="92"/>
      <c r="ABX315" s="92"/>
      <c r="ABY315" s="92"/>
      <c r="ABZ315" s="92"/>
      <c r="ACA315" s="92"/>
      <c r="ACB315" s="92"/>
      <c r="ACC315" s="92"/>
      <c r="ACD315" s="92"/>
      <c r="ACE315" s="92"/>
      <c r="ACF315" s="92"/>
      <c r="ACG315" s="92"/>
      <c r="ACH315" s="92"/>
      <c r="ACI315" s="92"/>
      <c r="ACJ315" s="92"/>
      <c r="ACK315" s="92"/>
      <c r="ACL315" s="92"/>
      <c r="ACM315" s="92"/>
      <c r="ACN315" s="92"/>
      <c r="ACO315" s="92"/>
      <c r="ACP315" s="92"/>
      <c r="ACQ315" s="92"/>
      <c r="ACR315" s="92"/>
      <c r="ACS315" s="92"/>
      <c r="ACT315" s="92"/>
      <c r="ACU315" s="92"/>
      <c r="ACV315" s="92"/>
      <c r="ACW315" s="92"/>
      <c r="ACX315" s="92"/>
      <c r="ACY315" s="92"/>
      <c r="ACZ315" s="92"/>
      <c r="ADA315" s="92"/>
      <c r="ADB315" s="92"/>
      <c r="ADC315" s="92"/>
      <c r="ADD315" s="92"/>
      <c r="ADE315" s="92"/>
      <c r="ADF315" s="92"/>
      <c r="ADG315" s="92"/>
      <c r="ADH315" s="92"/>
      <c r="ADI315" s="92"/>
      <c r="ADJ315" s="92"/>
      <c r="ADK315" s="92"/>
      <c r="ADL315" s="92"/>
      <c r="ADM315" s="92"/>
      <c r="ADN315" s="92"/>
      <c r="ADO315" s="92"/>
      <c r="ADP315" s="92"/>
      <c r="ADQ315" s="92"/>
      <c r="ADR315" s="92"/>
      <c r="ADS315" s="92"/>
      <c r="ADT315" s="92"/>
      <c r="ADU315" s="92"/>
      <c r="ADV315" s="92"/>
      <c r="ADW315" s="92"/>
      <c r="ADX315" s="92"/>
      <c r="ADY315" s="92"/>
      <c r="ADZ315" s="92"/>
      <c r="AEA315" s="92"/>
      <c r="AEB315" s="92"/>
      <c r="AEC315" s="92"/>
      <c r="AED315" s="92"/>
      <c r="AEE315" s="92"/>
      <c r="AEF315" s="92"/>
      <c r="AEG315" s="92"/>
      <c r="AEH315" s="92"/>
      <c r="AEI315" s="92"/>
      <c r="AEJ315" s="92"/>
      <c r="AEK315" s="92"/>
      <c r="AEL315" s="92"/>
      <c r="AEM315" s="92"/>
      <c r="AEN315" s="92"/>
      <c r="AEO315" s="92"/>
      <c r="AEP315" s="92"/>
      <c r="AEQ315" s="92"/>
      <c r="AER315" s="92"/>
      <c r="AES315" s="92"/>
      <c r="AET315" s="92"/>
      <c r="AEU315" s="92"/>
      <c r="AEV315" s="92"/>
      <c r="AEW315" s="92"/>
      <c r="AEX315" s="92"/>
      <c r="AEY315" s="92"/>
      <c r="AEZ315" s="92"/>
      <c r="AFA315" s="92"/>
      <c r="AFB315" s="92"/>
      <c r="AFC315" s="92"/>
      <c r="AFD315" s="92"/>
      <c r="AFE315" s="92"/>
      <c r="AFF315" s="92"/>
      <c r="AFG315" s="92"/>
      <c r="AFH315" s="92"/>
      <c r="AFI315" s="92"/>
      <c r="AFJ315" s="92"/>
      <c r="AFK315" s="92"/>
      <c r="AFL315" s="92"/>
      <c r="AFM315" s="92"/>
      <c r="AFN315" s="92"/>
      <c r="AFO315" s="92"/>
      <c r="AFP315" s="92"/>
      <c r="AFQ315" s="92"/>
      <c r="AFR315" s="92"/>
      <c r="AFS315" s="92"/>
      <c r="AFT315" s="92"/>
      <c r="AFU315" s="92"/>
      <c r="AFV315" s="92"/>
      <c r="AFW315" s="92"/>
      <c r="AFX315" s="92"/>
      <c r="AFY315" s="92"/>
      <c r="AFZ315" s="92"/>
      <c r="AGA315" s="92"/>
      <c r="AGB315" s="92"/>
      <c r="AGC315" s="92"/>
      <c r="AGD315" s="92"/>
      <c r="AGE315" s="92"/>
      <c r="AGF315" s="92"/>
      <c r="AGG315" s="92"/>
      <c r="AGH315" s="92"/>
      <c r="AGI315" s="92"/>
      <c r="AGJ315" s="92"/>
      <c r="AGK315" s="92"/>
      <c r="AGL315" s="92"/>
      <c r="AGM315" s="92"/>
      <c r="AGN315" s="92"/>
      <c r="AGO315" s="92"/>
      <c r="AGP315" s="92"/>
      <c r="AGQ315" s="92"/>
      <c r="AGR315" s="92"/>
      <c r="AGS315" s="92"/>
      <c r="AGT315" s="92"/>
      <c r="AGU315" s="92"/>
      <c r="AGV315" s="92"/>
      <c r="AGW315" s="92"/>
      <c r="AGX315" s="92"/>
      <c r="AGY315" s="92"/>
      <c r="AGZ315" s="92"/>
      <c r="AHA315" s="92"/>
      <c r="AHB315" s="92"/>
      <c r="AHC315" s="92"/>
      <c r="AHD315" s="92"/>
      <c r="AHE315" s="92"/>
      <c r="AHF315" s="92"/>
      <c r="AHG315" s="92"/>
      <c r="AHH315" s="92"/>
      <c r="AHI315" s="92"/>
      <c r="AHJ315" s="92"/>
      <c r="AHK315" s="92"/>
      <c r="AHL315" s="92"/>
      <c r="AHM315" s="92"/>
      <c r="AHN315" s="92"/>
      <c r="AHO315" s="92"/>
      <c r="AHP315" s="92"/>
      <c r="AHQ315" s="92"/>
      <c r="AHR315" s="92"/>
      <c r="AHS315" s="92"/>
      <c r="AHT315" s="92"/>
      <c r="AHU315" s="92"/>
      <c r="AHV315" s="92"/>
      <c r="AHW315" s="92"/>
      <c r="AHX315" s="92"/>
      <c r="AHY315" s="92"/>
      <c r="AHZ315" s="92"/>
      <c r="AIA315" s="92"/>
      <c r="AIB315" s="92"/>
      <c r="AIC315" s="92"/>
      <c r="AID315" s="92"/>
      <c r="AIE315" s="92"/>
      <c r="AIF315" s="92"/>
      <c r="AIG315" s="92"/>
      <c r="AIH315" s="92"/>
      <c r="AII315" s="92"/>
      <c r="AIJ315" s="92"/>
      <c r="AIK315" s="92"/>
      <c r="AIL315" s="92"/>
      <c r="AIM315" s="92"/>
      <c r="AIN315" s="92"/>
      <c r="AIO315" s="92"/>
      <c r="AIP315" s="92"/>
      <c r="AIQ315" s="92"/>
      <c r="AIR315" s="92"/>
      <c r="AIS315" s="92"/>
      <c r="AIT315" s="92"/>
      <c r="AIU315" s="92"/>
      <c r="AIV315" s="92"/>
      <c r="AIW315" s="92"/>
      <c r="AIX315" s="92"/>
      <c r="AIY315" s="92"/>
      <c r="AIZ315" s="92"/>
      <c r="AJA315" s="92"/>
      <c r="AJB315" s="92"/>
      <c r="AJC315" s="92"/>
      <c r="AJD315" s="92"/>
      <c r="AJE315" s="92"/>
      <c r="AJF315" s="92"/>
      <c r="AJG315" s="92"/>
      <c r="AJH315" s="92"/>
      <c r="AJI315" s="92"/>
      <c r="AJJ315" s="92"/>
      <c r="AJK315" s="92"/>
      <c r="AJL315" s="92"/>
      <c r="AJM315" s="92"/>
      <c r="AJN315" s="92"/>
      <c r="AJO315" s="92"/>
      <c r="AJP315" s="92"/>
      <c r="AJQ315" s="92"/>
      <c r="AJR315" s="92"/>
      <c r="AJS315" s="92"/>
      <c r="AJT315" s="92"/>
      <c r="AJU315" s="92"/>
      <c r="AJV315" s="92"/>
      <c r="AJW315" s="92"/>
      <c r="AJX315" s="92"/>
      <c r="AJY315" s="92"/>
      <c r="AJZ315" s="92"/>
      <c r="AKA315" s="92"/>
      <c r="AKB315" s="92"/>
      <c r="AKC315" s="92"/>
      <c r="AKD315" s="92"/>
      <c r="AKE315" s="92"/>
      <c r="AKF315" s="92"/>
      <c r="AKG315" s="92"/>
      <c r="AKH315" s="92"/>
      <c r="AKI315" s="92"/>
      <c r="AKJ315" s="92"/>
      <c r="AKK315" s="92"/>
      <c r="AKL315" s="92"/>
      <c r="AKM315" s="92"/>
      <c r="AKN315" s="92"/>
      <c r="AKO315" s="92"/>
      <c r="AKP315" s="92"/>
      <c r="AKQ315" s="92"/>
      <c r="AKR315" s="92"/>
      <c r="AKS315" s="92"/>
      <c r="AKT315" s="92"/>
      <c r="AKU315" s="92"/>
      <c r="AKV315" s="92"/>
      <c r="AKW315" s="92"/>
      <c r="AKX315" s="92"/>
      <c r="AKY315" s="92"/>
      <c r="AKZ315" s="92"/>
      <c r="ALA315" s="92"/>
      <c r="ALB315" s="92"/>
      <c r="ALC315" s="92"/>
      <c r="ALD315" s="92"/>
      <c r="ALE315" s="92"/>
      <c r="ALF315" s="92"/>
      <c r="ALG315" s="92"/>
      <c r="ALH315" s="92"/>
      <c r="ALI315" s="92"/>
      <c r="ALJ315" s="92"/>
      <c r="ALK315" s="92"/>
      <c r="ALL315" s="92"/>
      <c r="ALM315" s="92"/>
      <c r="ALN315" s="92"/>
      <c r="ALO315" s="92"/>
      <c r="ALP315" s="92"/>
      <c r="ALQ315" s="92"/>
      <c r="ALR315" s="92"/>
      <c r="ALS315" s="92"/>
      <c r="ALT315" s="92"/>
      <c r="ALU315" s="92"/>
      <c r="ALV315" s="92"/>
      <c r="ALW315" s="92"/>
      <c r="ALX315" s="92"/>
      <c r="ALY315" s="92"/>
      <c r="ALZ315" s="92"/>
      <c r="AMA315" s="92"/>
      <c r="AMB315" s="92"/>
      <c r="AMC315" s="92"/>
      <c r="AMD315" s="92"/>
      <c r="AME315" s="92"/>
      <c r="AMF315" s="92"/>
      <c r="AMG315" s="92"/>
      <c r="AMH315" s="92"/>
      <c r="AMI315" s="92"/>
      <c r="AMJ315" s="1"/>
    </row>
    <row r="316" spans="1:1024" ht="15" customHeight="1">
      <c r="A316" s="92"/>
      <c r="B316" s="101"/>
      <c r="C316" s="101"/>
      <c r="D316" s="101"/>
      <c r="E316" s="101"/>
      <c r="F316" s="101"/>
      <c r="G316" s="101"/>
      <c r="H316" s="101"/>
      <c r="I316" s="101"/>
      <c r="J316" s="101"/>
      <c r="K316" s="101"/>
      <c r="L316" s="101"/>
      <c r="M316" s="101"/>
      <c r="N316" s="101"/>
      <c r="O316" s="101"/>
      <c r="P316" s="101"/>
      <c r="Q316" s="101"/>
      <c r="R316" s="101"/>
      <c r="S316" s="102"/>
      <c r="U316" s="92"/>
      <c r="W316" s="108"/>
      <c r="X316" s="103"/>
      <c r="Y316" s="103"/>
      <c r="Z316" s="103"/>
      <c r="AA316" s="92"/>
      <c r="AB316" s="92"/>
      <c r="AC316" s="92"/>
      <c r="AD316" s="92"/>
      <c r="AE316" s="92"/>
      <c r="AF316" s="92"/>
      <c r="AG316" s="92"/>
      <c r="AH316" s="92"/>
      <c r="AI316" s="92"/>
      <c r="AJ316" s="92"/>
      <c r="AK316" s="92"/>
      <c r="AL316" s="92"/>
      <c r="AM316" s="92"/>
      <c r="AN316" s="92"/>
      <c r="AO316" s="92"/>
      <c r="AP316" s="92"/>
      <c r="AQ316" s="92"/>
      <c r="AR316" s="92"/>
      <c r="AS316" s="92"/>
      <c r="AT316" s="92"/>
      <c r="AU316" s="92"/>
      <c r="AV316" s="92"/>
      <c r="AW316" s="92"/>
      <c r="AX316" s="92"/>
      <c r="AY316" s="92"/>
      <c r="AZ316" s="92"/>
      <c r="BA316" s="92"/>
      <c r="BB316" s="92"/>
      <c r="BC316" s="92"/>
      <c r="BD316" s="92"/>
      <c r="BE316" s="92"/>
      <c r="BF316" s="92"/>
      <c r="BG316" s="92"/>
      <c r="BH316" s="92"/>
      <c r="BI316" s="92"/>
      <c r="BJ316" s="92"/>
      <c r="BK316" s="92"/>
      <c r="BL316" s="92"/>
      <c r="BM316" s="92"/>
      <c r="BN316" s="92"/>
      <c r="BO316" s="92"/>
      <c r="BP316" s="92"/>
      <c r="BQ316" s="92"/>
      <c r="BR316" s="92"/>
      <c r="BS316" s="92"/>
      <c r="BT316" s="92"/>
      <c r="BU316" s="92"/>
      <c r="BV316" s="92"/>
      <c r="BW316" s="92"/>
      <c r="BX316" s="92"/>
      <c r="BY316" s="92"/>
      <c r="BZ316" s="92"/>
      <c r="CA316" s="92"/>
      <c r="CB316" s="92"/>
      <c r="CC316" s="92"/>
      <c r="CD316" s="92"/>
      <c r="CE316" s="92"/>
      <c r="CF316" s="92"/>
      <c r="CG316" s="92"/>
      <c r="CH316" s="92"/>
      <c r="CI316" s="92"/>
      <c r="CJ316" s="92"/>
      <c r="CK316" s="92"/>
      <c r="CL316" s="92"/>
      <c r="CM316" s="92"/>
      <c r="CN316" s="92"/>
      <c r="CO316" s="92"/>
      <c r="CP316" s="92"/>
      <c r="CQ316" s="92"/>
      <c r="CR316" s="92"/>
      <c r="CS316" s="92"/>
      <c r="CT316" s="92"/>
      <c r="CU316" s="92"/>
      <c r="CV316" s="92"/>
      <c r="CW316" s="92"/>
      <c r="CX316" s="92"/>
      <c r="CY316" s="92"/>
      <c r="CZ316" s="92"/>
      <c r="DA316" s="92"/>
      <c r="DB316" s="92"/>
      <c r="DC316" s="92"/>
      <c r="DD316" s="92"/>
      <c r="DE316" s="92"/>
      <c r="DF316" s="92"/>
      <c r="DG316" s="92"/>
      <c r="DH316" s="92"/>
      <c r="DI316" s="92"/>
      <c r="DJ316" s="92"/>
      <c r="DK316" s="92"/>
      <c r="DL316" s="92"/>
      <c r="DM316" s="92"/>
      <c r="DN316" s="92"/>
      <c r="DO316" s="92"/>
      <c r="DP316" s="92"/>
      <c r="DQ316" s="92"/>
      <c r="DR316" s="92"/>
      <c r="DS316" s="92"/>
      <c r="DT316" s="92"/>
      <c r="DU316" s="92"/>
      <c r="DV316" s="92"/>
      <c r="DW316" s="92"/>
      <c r="DX316" s="92"/>
      <c r="DY316" s="92"/>
      <c r="DZ316" s="92"/>
      <c r="EA316" s="92"/>
      <c r="EB316" s="92"/>
      <c r="EC316" s="92"/>
      <c r="ED316" s="92"/>
      <c r="EE316" s="92"/>
      <c r="EF316" s="92"/>
      <c r="EG316" s="92"/>
      <c r="EH316" s="92"/>
      <c r="EI316" s="92"/>
      <c r="EJ316" s="92"/>
      <c r="EK316" s="92"/>
      <c r="EL316" s="92"/>
      <c r="EM316" s="92"/>
      <c r="EN316" s="92"/>
      <c r="EO316" s="92"/>
      <c r="EP316" s="92"/>
      <c r="EQ316" s="92"/>
      <c r="ER316" s="92"/>
      <c r="ES316" s="92"/>
      <c r="ET316" s="92"/>
      <c r="EU316" s="92"/>
      <c r="EV316" s="92"/>
      <c r="EW316" s="92"/>
      <c r="EX316" s="92"/>
      <c r="EY316" s="92"/>
      <c r="EZ316" s="92"/>
      <c r="FA316" s="92"/>
      <c r="FB316" s="92"/>
      <c r="FC316" s="92"/>
      <c r="FD316" s="92"/>
      <c r="FE316" s="92"/>
      <c r="FF316" s="92"/>
      <c r="FG316" s="92"/>
      <c r="FH316" s="92"/>
      <c r="FI316" s="92"/>
      <c r="FJ316" s="92"/>
      <c r="FK316" s="92"/>
      <c r="FL316" s="92"/>
      <c r="FM316" s="92"/>
      <c r="FN316" s="92"/>
      <c r="FO316" s="92"/>
      <c r="FP316" s="92"/>
      <c r="FQ316" s="92"/>
      <c r="FR316" s="92"/>
      <c r="FS316" s="92"/>
      <c r="FT316" s="92"/>
      <c r="FU316" s="92"/>
      <c r="FV316" s="92"/>
      <c r="FW316" s="92"/>
      <c r="FX316" s="92"/>
      <c r="FY316" s="92"/>
      <c r="FZ316" s="92"/>
      <c r="GA316" s="92"/>
      <c r="GB316" s="92"/>
      <c r="GC316" s="92"/>
      <c r="GD316" s="92"/>
      <c r="GE316" s="92"/>
      <c r="GF316" s="92"/>
      <c r="GG316" s="92"/>
      <c r="GH316" s="92"/>
      <c r="GI316" s="92"/>
      <c r="GJ316" s="92"/>
      <c r="GK316" s="92"/>
      <c r="GL316" s="92"/>
      <c r="GM316" s="92"/>
      <c r="GN316" s="92"/>
      <c r="GO316" s="92"/>
      <c r="GP316" s="92"/>
      <c r="GQ316" s="92"/>
      <c r="GR316" s="92"/>
      <c r="GS316" s="92"/>
      <c r="GT316" s="92"/>
      <c r="GU316" s="92"/>
      <c r="GV316" s="92"/>
      <c r="GW316" s="92"/>
      <c r="GX316" s="92"/>
      <c r="GY316" s="92"/>
      <c r="GZ316" s="92"/>
      <c r="HA316" s="92"/>
      <c r="HB316" s="92"/>
      <c r="HC316" s="92"/>
      <c r="HD316" s="92"/>
      <c r="HE316" s="92"/>
      <c r="HF316" s="92"/>
      <c r="HG316" s="92"/>
      <c r="HH316" s="92"/>
      <c r="HI316" s="92"/>
      <c r="HJ316" s="92"/>
      <c r="HK316" s="92"/>
      <c r="HL316" s="92"/>
      <c r="HM316" s="92"/>
      <c r="HN316" s="92"/>
      <c r="HO316" s="92"/>
      <c r="HP316" s="92"/>
      <c r="HQ316" s="92"/>
      <c r="HR316" s="92"/>
      <c r="HS316" s="92"/>
      <c r="HT316" s="92"/>
      <c r="HU316" s="92"/>
      <c r="HV316" s="92"/>
      <c r="HW316" s="92"/>
      <c r="HX316" s="92"/>
      <c r="HY316" s="92"/>
      <c r="HZ316" s="92"/>
      <c r="IA316" s="92"/>
      <c r="IB316" s="92"/>
      <c r="IC316" s="92"/>
      <c r="ID316" s="92"/>
      <c r="IE316" s="92"/>
      <c r="IF316" s="92"/>
      <c r="IG316" s="92"/>
      <c r="IH316" s="92"/>
      <c r="II316" s="92"/>
      <c r="IJ316" s="92"/>
      <c r="IK316" s="92"/>
      <c r="IL316" s="92"/>
      <c r="IM316" s="92"/>
      <c r="IN316" s="92"/>
      <c r="IO316" s="92"/>
      <c r="IP316" s="92"/>
      <c r="IQ316" s="92"/>
      <c r="IR316" s="92"/>
      <c r="IS316" s="92"/>
      <c r="IT316" s="92"/>
      <c r="IU316" s="92"/>
      <c r="IV316" s="92"/>
      <c r="IW316" s="92"/>
      <c r="IX316" s="92"/>
      <c r="IY316" s="92"/>
      <c r="IZ316" s="92"/>
      <c r="JA316" s="92"/>
      <c r="JB316" s="92"/>
      <c r="JC316" s="92"/>
      <c r="JD316" s="92"/>
      <c r="JE316" s="92"/>
      <c r="JF316" s="92"/>
      <c r="JG316" s="92"/>
      <c r="JH316" s="92"/>
      <c r="JI316" s="92"/>
      <c r="JJ316" s="92"/>
      <c r="JK316" s="92"/>
      <c r="JL316" s="92"/>
      <c r="JM316" s="92"/>
      <c r="JN316" s="92"/>
      <c r="JO316" s="92"/>
      <c r="JP316" s="92"/>
      <c r="JQ316" s="92"/>
      <c r="JR316" s="92"/>
      <c r="JS316" s="92"/>
      <c r="JT316" s="92"/>
      <c r="JU316" s="92"/>
      <c r="JV316" s="92"/>
      <c r="JW316" s="92"/>
      <c r="JX316" s="92"/>
      <c r="JY316" s="92"/>
      <c r="JZ316" s="92"/>
      <c r="KA316" s="92"/>
      <c r="KB316" s="92"/>
      <c r="KC316" s="92"/>
      <c r="KD316" s="92"/>
      <c r="KE316" s="92"/>
      <c r="KF316" s="92"/>
      <c r="KG316" s="92"/>
      <c r="KH316" s="92"/>
      <c r="KI316" s="92"/>
      <c r="KJ316" s="92"/>
      <c r="KK316" s="92"/>
      <c r="KL316" s="92"/>
      <c r="KM316" s="92"/>
      <c r="KN316" s="92"/>
      <c r="KO316" s="92"/>
      <c r="KP316" s="92"/>
      <c r="KQ316" s="92"/>
      <c r="KR316" s="92"/>
      <c r="KS316" s="92"/>
      <c r="KT316" s="92"/>
      <c r="KU316" s="92"/>
      <c r="KV316" s="92"/>
      <c r="KW316" s="92"/>
      <c r="KX316" s="92"/>
      <c r="KY316" s="92"/>
      <c r="KZ316" s="92"/>
      <c r="LA316" s="92"/>
      <c r="LB316" s="92"/>
      <c r="LC316" s="92"/>
      <c r="LD316" s="92"/>
      <c r="LE316" s="92"/>
      <c r="LF316" s="92"/>
      <c r="LG316" s="92"/>
      <c r="LH316" s="92"/>
      <c r="LI316" s="92"/>
      <c r="LJ316" s="92"/>
      <c r="LK316" s="92"/>
      <c r="LL316" s="92"/>
      <c r="LM316" s="92"/>
      <c r="LN316" s="92"/>
      <c r="LO316" s="92"/>
      <c r="LP316" s="92"/>
      <c r="LQ316" s="92"/>
      <c r="LR316" s="92"/>
      <c r="LS316" s="92"/>
      <c r="LT316" s="92"/>
      <c r="LU316" s="92"/>
      <c r="LV316" s="92"/>
      <c r="LW316" s="92"/>
      <c r="LX316" s="92"/>
      <c r="LY316" s="92"/>
      <c r="LZ316" s="92"/>
      <c r="MA316" s="92"/>
      <c r="MB316" s="92"/>
      <c r="MC316" s="92"/>
      <c r="MD316" s="92"/>
      <c r="ME316" s="92"/>
      <c r="MF316" s="92"/>
      <c r="MG316" s="92"/>
      <c r="MH316" s="92"/>
      <c r="MI316" s="92"/>
      <c r="MJ316" s="92"/>
      <c r="MK316" s="92"/>
      <c r="ML316" s="92"/>
      <c r="MM316" s="92"/>
      <c r="MN316" s="92"/>
      <c r="MO316" s="92"/>
      <c r="MP316" s="92"/>
      <c r="MQ316" s="92"/>
      <c r="MR316" s="92"/>
      <c r="MS316" s="92"/>
      <c r="MT316" s="92"/>
      <c r="MU316" s="92"/>
      <c r="MV316" s="92"/>
      <c r="MW316" s="92"/>
      <c r="MX316" s="92"/>
      <c r="MY316" s="92"/>
      <c r="MZ316" s="92"/>
      <c r="NA316" s="92"/>
      <c r="NB316" s="92"/>
      <c r="NC316" s="92"/>
      <c r="ND316" s="92"/>
      <c r="NE316" s="92"/>
      <c r="NF316" s="92"/>
      <c r="NG316" s="92"/>
      <c r="NH316" s="92"/>
      <c r="NI316" s="92"/>
      <c r="NJ316" s="92"/>
      <c r="NK316" s="92"/>
      <c r="NL316" s="92"/>
      <c r="NM316" s="92"/>
      <c r="NN316" s="92"/>
      <c r="NO316" s="92"/>
      <c r="NP316" s="92"/>
      <c r="NQ316" s="92"/>
      <c r="NR316" s="92"/>
      <c r="NS316" s="92"/>
      <c r="NT316" s="92"/>
      <c r="NU316" s="92"/>
      <c r="NV316" s="92"/>
      <c r="NW316" s="92"/>
      <c r="NX316" s="92"/>
      <c r="NY316" s="92"/>
      <c r="NZ316" s="92"/>
      <c r="OA316" s="92"/>
      <c r="OB316" s="92"/>
      <c r="OC316" s="92"/>
      <c r="OD316" s="92"/>
      <c r="OE316" s="92"/>
      <c r="OF316" s="92"/>
      <c r="OG316" s="92"/>
      <c r="OH316" s="92"/>
      <c r="OI316" s="92"/>
      <c r="OJ316" s="92"/>
      <c r="OK316" s="92"/>
      <c r="OL316" s="92"/>
      <c r="OM316" s="92"/>
      <c r="ON316" s="92"/>
      <c r="OO316" s="92"/>
      <c r="OP316" s="92"/>
      <c r="OQ316" s="92"/>
      <c r="OR316" s="92"/>
      <c r="OS316" s="92"/>
      <c r="OT316" s="92"/>
      <c r="OU316" s="92"/>
      <c r="OV316" s="92"/>
      <c r="OW316" s="92"/>
      <c r="OX316" s="92"/>
      <c r="OY316" s="92"/>
      <c r="OZ316" s="92"/>
      <c r="PA316" s="92"/>
      <c r="PB316" s="92"/>
      <c r="PC316" s="92"/>
      <c r="PD316" s="92"/>
      <c r="PE316" s="92"/>
      <c r="PF316" s="92"/>
      <c r="PG316" s="92"/>
      <c r="PH316" s="92"/>
      <c r="PI316" s="92"/>
      <c r="PJ316" s="92"/>
      <c r="PK316" s="92"/>
      <c r="PL316" s="92"/>
      <c r="PM316" s="92"/>
      <c r="PN316" s="92"/>
      <c r="PO316" s="92"/>
      <c r="PP316" s="92"/>
      <c r="PQ316" s="92"/>
      <c r="PR316" s="92"/>
      <c r="PS316" s="92"/>
      <c r="PT316" s="92"/>
      <c r="PU316" s="92"/>
      <c r="PV316" s="92"/>
      <c r="PW316" s="92"/>
      <c r="PX316" s="92"/>
      <c r="PY316" s="92"/>
      <c r="PZ316" s="92"/>
      <c r="QA316" s="92"/>
      <c r="QB316" s="92"/>
      <c r="QC316" s="92"/>
      <c r="QD316" s="92"/>
      <c r="QE316" s="92"/>
      <c r="QF316" s="92"/>
      <c r="QG316" s="92"/>
      <c r="QH316" s="92"/>
      <c r="QI316" s="92"/>
      <c r="QJ316" s="92"/>
      <c r="QK316" s="92"/>
      <c r="QL316" s="92"/>
      <c r="QM316" s="92"/>
      <c r="QN316" s="92"/>
      <c r="QO316" s="92"/>
      <c r="QP316" s="92"/>
      <c r="QQ316" s="92"/>
      <c r="QR316" s="92"/>
      <c r="QS316" s="92"/>
      <c r="QT316" s="92"/>
      <c r="QU316" s="92"/>
      <c r="QV316" s="92"/>
      <c r="QW316" s="92"/>
      <c r="QX316" s="92"/>
      <c r="QY316" s="92"/>
      <c r="QZ316" s="92"/>
      <c r="RA316" s="92"/>
      <c r="RB316" s="92"/>
      <c r="RC316" s="92"/>
      <c r="RD316" s="92"/>
      <c r="RE316" s="92"/>
      <c r="RF316" s="92"/>
      <c r="RG316" s="92"/>
      <c r="RH316" s="92"/>
      <c r="RI316" s="92"/>
      <c r="RJ316" s="92"/>
      <c r="RK316" s="92"/>
      <c r="RL316" s="92"/>
      <c r="RM316" s="92"/>
      <c r="RN316" s="92"/>
      <c r="RO316" s="92"/>
      <c r="RP316" s="92"/>
      <c r="RQ316" s="92"/>
      <c r="RR316" s="92"/>
      <c r="RS316" s="92"/>
      <c r="RT316" s="92"/>
      <c r="RU316" s="92"/>
      <c r="RV316" s="92"/>
      <c r="RW316" s="92"/>
      <c r="RX316" s="92"/>
      <c r="RY316" s="92"/>
      <c r="RZ316" s="92"/>
      <c r="SA316" s="92"/>
      <c r="SB316" s="92"/>
      <c r="SC316" s="92"/>
      <c r="SD316" s="92"/>
      <c r="SE316" s="92"/>
      <c r="SF316" s="92"/>
      <c r="SG316" s="92"/>
      <c r="SH316" s="92"/>
      <c r="SI316" s="92"/>
      <c r="SJ316" s="92"/>
      <c r="SK316" s="92"/>
      <c r="SL316" s="92"/>
      <c r="SM316" s="92"/>
      <c r="SN316" s="92"/>
      <c r="SO316" s="92"/>
      <c r="SP316" s="92"/>
      <c r="SQ316" s="92"/>
      <c r="SR316" s="92"/>
      <c r="SS316" s="92"/>
      <c r="ST316" s="92"/>
      <c r="SU316" s="92"/>
      <c r="SV316" s="92"/>
      <c r="SW316" s="92"/>
      <c r="SX316" s="92"/>
      <c r="SY316" s="92"/>
      <c r="SZ316" s="92"/>
      <c r="TA316" s="92"/>
      <c r="TB316" s="92"/>
      <c r="TC316" s="92"/>
      <c r="TD316" s="92"/>
      <c r="TE316" s="92"/>
      <c r="TF316" s="92"/>
      <c r="TG316" s="92"/>
      <c r="TH316" s="92"/>
      <c r="TI316" s="92"/>
      <c r="TJ316" s="92"/>
      <c r="TK316" s="92"/>
      <c r="TL316" s="92"/>
      <c r="TM316" s="92"/>
      <c r="TN316" s="92"/>
      <c r="TO316" s="92"/>
      <c r="TP316" s="92"/>
      <c r="TQ316" s="92"/>
      <c r="TR316" s="92"/>
      <c r="TS316" s="92"/>
      <c r="TT316" s="92"/>
      <c r="TU316" s="92"/>
      <c r="TV316" s="92"/>
      <c r="TW316" s="92"/>
      <c r="TX316" s="92"/>
      <c r="TY316" s="92"/>
      <c r="TZ316" s="92"/>
      <c r="UA316" s="92"/>
      <c r="UB316" s="92"/>
      <c r="UC316" s="92"/>
      <c r="UD316" s="92"/>
      <c r="UE316" s="92"/>
      <c r="UF316" s="92"/>
      <c r="UG316" s="92"/>
      <c r="UH316" s="92"/>
      <c r="UI316" s="92"/>
      <c r="UJ316" s="92"/>
      <c r="UK316" s="92"/>
      <c r="UL316" s="92"/>
      <c r="UM316" s="92"/>
      <c r="UN316" s="92"/>
      <c r="UO316" s="92"/>
      <c r="UP316" s="92"/>
      <c r="UQ316" s="92"/>
      <c r="UR316" s="92"/>
      <c r="US316" s="92"/>
      <c r="UT316" s="92"/>
      <c r="UU316" s="92"/>
      <c r="UV316" s="92"/>
      <c r="UW316" s="92"/>
      <c r="UX316" s="92"/>
      <c r="UY316" s="92"/>
      <c r="UZ316" s="92"/>
      <c r="VA316" s="92"/>
      <c r="VB316" s="92"/>
      <c r="VC316" s="92"/>
      <c r="VD316" s="92"/>
      <c r="VE316" s="92"/>
      <c r="VF316" s="92"/>
      <c r="VG316" s="92"/>
      <c r="VH316" s="92"/>
      <c r="VI316" s="92"/>
      <c r="VJ316" s="92"/>
      <c r="VK316" s="92"/>
      <c r="VL316" s="92"/>
      <c r="VM316" s="92"/>
      <c r="VN316" s="92"/>
      <c r="VO316" s="92"/>
      <c r="VP316" s="92"/>
      <c r="VQ316" s="92"/>
      <c r="VR316" s="92"/>
      <c r="VS316" s="92"/>
      <c r="VT316" s="92"/>
      <c r="VU316" s="92"/>
      <c r="VV316" s="92"/>
      <c r="VW316" s="92"/>
      <c r="VX316" s="92"/>
      <c r="VY316" s="92"/>
      <c r="VZ316" s="92"/>
      <c r="WA316" s="92"/>
      <c r="WB316" s="92"/>
      <c r="WC316" s="92"/>
      <c r="WD316" s="92"/>
      <c r="WE316" s="92"/>
      <c r="WF316" s="92"/>
      <c r="WG316" s="92"/>
      <c r="WH316" s="92"/>
      <c r="WI316" s="92"/>
      <c r="WJ316" s="92"/>
      <c r="WK316" s="92"/>
      <c r="WL316" s="92"/>
      <c r="WM316" s="92"/>
      <c r="WN316" s="92"/>
      <c r="WO316" s="92"/>
      <c r="WP316" s="92"/>
      <c r="WQ316" s="92"/>
      <c r="WR316" s="92"/>
      <c r="WS316" s="92"/>
      <c r="WT316" s="92"/>
      <c r="WU316" s="92"/>
      <c r="WV316" s="92"/>
      <c r="WW316" s="92"/>
      <c r="WX316" s="92"/>
      <c r="WY316" s="92"/>
      <c r="WZ316" s="92"/>
      <c r="XA316" s="92"/>
      <c r="XB316" s="92"/>
      <c r="XC316" s="92"/>
      <c r="XD316" s="92"/>
      <c r="XE316" s="92"/>
      <c r="XF316" s="92"/>
      <c r="XG316" s="92"/>
      <c r="XH316" s="92"/>
      <c r="XI316" s="92"/>
      <c r="XJ316" s="92"/>
      <c r="XK316" s="92"/>
      <c r="XL316" s="92"/>
      <c r="XM316" s="92"/>
      <c r="XN316" s="92"/>
      <c r="XO316" s="92"/>
      <c r="XP316" s="92"/>
      <c r="XQ316" s="92"/>
      <c r="XR316" s="92"/>
      <c r="XS316" s="92"/>
      <c r="XT316" s="92"/>
      <c r="XU316" s="92"/>
      <c r="XV316" s="92"/>
      <c r="XW316" s="92"/>
      <c r="XX316" s="92"/>
      <c r="XY316" s="92"/>
      <c r="XZ316" s="92"/>
      <c r="YA316" s="92"/>
      <c r="YB316" s="92"/>
      <c r="YC316" s="92"/>
      <c r="YD316" s="92"/>
      <c r="YE316" s="92"/>
      <c r="YF316" s="92"/>
      <c r="YG316" s="92"/>
      <c r="YH316" s="92"/>
      <c r="YI316" s="92"/>
      <c r="YJ316" s="92"/>
      <c r="YK316" s="92"/>
      <c r="YL316" s="92"/>
      <c r="YM316" s="92"/>
      <c r="YN316" s="92"/>
      <c r="YO316" s="92"/>
      <c r="YP316" s="92"/>
      <c r="YQ316" s="92"/>
      <c r="YR316" s="92"/>
      <c r="YS316" s="92"/>
      <c r="YT316" s="92"/>
      <c r="YU316" s="92"/>
      <c r="YV316" s="92"/>
      <c r="YW316" s="92"/>
      <c r="YX316" s="92"/>
      <c r="YY316" s="92"/>
      <c r="YZ316" s="92"/>
      <c r="ZA316" s="92"/>
      <c r="ZB316" s="92"/>
      <c r="ZC316" s="92"/>
      <c r="ZD316" s="92"/>
      <c r="ZE316" s="92"/>
      <c r="ZF316" s="92"/>
      <c r="ZG316" s="92"/>
      <c r="ZH316" s="92"/>
      <c r="ZI316" s="92"/>
      <c r="ZJ316" s="92"/>
      <c r="ZK316" s="92"/>
      <c r="ZL316" s="92"/>
      <c r="ZM316" s="92"/>
      <c r="ZN316" s="92"/>
      <c r="ZO316" s="92"/>
      <c r="ZP316" s="92"/>
      <c r="ZQ316" s="92"/>
      <c r="ZR316" s="92"/>
      <c r="ZS316" s="92"/>
      <c r="ZT316" s="92"/>
      <c r="ZU316" s="92"/>
      <c r="ZV316" s="92"/>
      <c r="ZW316" s="92"/>
      <c r="ZX316" s="92"/>
      <c r="ZY316" s="92"/>
      <c r="ZZ316" s="92"/>
      <c r="AAA316" s="92"/>
      <c r="AAB316" s="92"/>
      <c r="AAC316" s="92"/>
      <c r="AAD316" s="92"/>
      <c r="AAE316" s="92"/>
      <c r="AAF316" s="92"/>
      <c r="AAG316" s="92"/>
      <c r="AAH316" s="92"/>
      <c r="AAI316" s="92"/>
      <c r="AAJ316" s="92"/>
      <c r="AAK316" s="92"/>
      <c r="AAL316" s="92"/>
      <c r="AAM316" s="92"/>
      <c r="AAN316" s="92"/>
      <c r="AAO316" s="92"/>
      <c r="AAP316" s="92"/>
      <c r="AAQ316" s="92"/>
      <c r="AAR316" s="92"/>
      <c r="AAS316" s="92"/>
      <c r="AAT316" s="92"/>
      <c r="AAU316" s="92"/>
      <c r="AAV316" s="92"/>
      <c r="AAW316" s="92"/>
      <c r="AAX316" s="92"/>
      <c r="AAY316" s="92"/>
      <c r="AAZ316" s="92"/>
      <c r="ABA316" s="92"/>
      <c r="ABB316" s="92"/>
      <c r="ABC316" s="92"/>
      <c r="ABD316" s="92"/>
      <c r="ABE316" s="92"/>
      <c r="ABF316" s="92"/>
      <c r="ABG316" s="92"/>
      <c r="ABH316" s="92"/>
      <c r="ABI316" s="92"/>
      <c r="ABJ316" s="92"/>
      <c r="ABK316" s="92"/>
      <c r="ABL316" s="92"/>
      <c r="ABM316" s="92"/>
      <c r="ABN316" s="92"/>
      <c r="ABO316" s="92"/>
      <c r="ABP316" s="92"/>
      <c r="ABQ316" s="92"/>
      <c r="ABR316" s="92"/>
      <c r="ABS316" s="92"/>
      <c r="ABT316" s="92"/>
      <c r="ABU316" s="92"/>
      <c r="ABV316" s="92"/>
      <c r="ABW316" s="92"/>
      <c r="ABX316" s="92"/>
      <c r="ABY316" s="92"/>
      <c r="ABZ316" s="92"/>
      <c r="ACA316" s="92"/>
      <c r="ACB316" s="92"/>
      <c r="ACC316" s="92"/>
      <c r="ACD316" s="92"/>
      <c r="ACE316" s="92"/>
      <c r="ACF316" s="92"/>
      <c r="ACG316" s="92"/>
      <c r="ACH316" s="92"/>
      <c r="ACI316" s="92"/>
      <c r="ACJ316" s="92"/>
      <c r="ACK316" s="92"/>
      <c r="ACL316" s="92"/>
      <c r="ACM316" s="92"/>
      <c r="ACN316" s="92"/>
      <c r="ACO316" s="92"/>
      <c r="ACP316" s="92"/>
      <c r="ACQ316" s="92"/>
      <c r="ACR316" s="92"/>
      <c r="ACS316" s="92"/>
      <c r="ACT316" s="92"/>
      <c r="ACU316" s="92"/>
      <c r="ACV316" s="92"/>
      <c r="ACW316" s="92"/>
      <c r="ACX316" s="92"/>
      <c r="ACY316" s="92"/>
      <c r="ACZ316" s="92"/>
      <c r="ADA316" s="92"/>
      <c r="ADB316" s="92"/>
      <c r="ADC316" s="92"/>
      <c r="ADD316" s="92"/>
      <c r="ADE316" s="92"/>
      <c r="ADF316" s="92"/>
      <c r="ADG316" s="92"/>
      <c r="ADH316" s="92"/>
      <c r="ADI316" s="92"/>
      <c r="ADJ316" s="92"/>
      <c r="ADK316" s="92"/>
      <c r="ADL316" s="92"/>
      <c r="ADM316" s="92"/>
      <c r="ADN316" s="92"/>
      <c r="ADO316" s="92"/>
      <c r="ADP316" s="92"/>
      <c r="ADQ316" s="92"/>
      <c r="ADR316" s="92"/>
      <c r="ADS316" s="92"/>
      <c r="ADT316" s="92"/>
      <c r="ADU316" s="92"/>
      <c r="ADV316" s="92"/>
      <c r="ADW316" s="92"/>
      <c r="ADX316" s="92"/>
      <c r="ADY316" s="92"/>
      <c r="ADZ316" s="92"/>
      <c r="AEA316" s="92"/>
      <c r="AEB316" s="92"/>
      <c r="AEC316" s="92"/>
      <c r="AED316" s="92"/>
      <c r="AEE316" s="92"/>
      <c r="AEF316" s="92"/>
      <c r="AEG316" s="92"/>
      <c r="AEH316" s="92"/>
      <c r="AEI316" s="92"/>
      <c r="AEJ316" s="92"/>
      <c r="AEK316" s="92"/>
      <c r="AEL316" s="92"/>
      <c r="AEM316" s="92"/>
      <c r="AEN316" s="92"/>
      <c r="AEO316" s="92"/>
      <c r="AEP316" s="92"/>
      <c r="AEQ316" s="92"/>
      <c r="AER316" s="92"/>
      <c r="AES316" s="92"/>
      <c r="AET316" s="92"/>
      <c r="AEU316" s="92"/>
      <c r="AEV316" s="92"/>
      <c r="AEW316" s="92"/>
      <c r="AEX316" s="92"/>
      <c r="AEY316" s="92"/>
      <c r="AEZ316" s="92"/>
      <c r="AFA316" s="92"/>
      <c r="AFB316" s="92"/>
      <c r="AFC316" s="92"/>
      <c r="AFD316" s="92"/>
      <c r="AFE316" s="92"/>
      <c r="AFF316" s="92"/>
      <c r="AFG316" s="92"/>
      <c r="AFH316" s="92"/>
      <c r="AFI316" s="92"/>
      <c r="AFJ316" s="92"/>
      <c r="AFK316" s="92"/>
      <c r="AFL316" s="92"/>
      <c r="AFM316" s="92"/>
      <c r="AFN316" s="92"/>
      <c r="AFO316" s="92"/>
      <c r="AFP316" s="92"/>
      <c r="AFQ316" s="92"/>
      <c r="AFR316" s="92"/>
      <c r="AFS316" s="92"/>
      <c r="AFT316" s="92"/>
      <c r="AFU316" s="92"/>
      <c r="AFV316" s="92"/>
      <c r="AFW316" s="92"/>
      <c r="AFX316" s="92"/>
      <c r="AFY316" s="92"/>
      <c r="AFZ316" s="92"/>
      <c r="AGA316" s="92"/>
      <c r="AGB316" s="92"/>
      <c r="AGC316" s="92"/>
      <c r="AGD316" s="92"/>
      <c r="AGE316" s="92"/>
      <c r="AGF316" s="92"/>
      <c r="AGG316" s="92"/>
      <c r="AGH316" s="92"/>
      <c r="AGI316" s="92"/>
      <c r="AGJ316" s="92"/>
      <c r="AGK316" s="92"/>
      <c r="AGL316" s="92"/>
      <c r="AGM316" s="92"/>
      <c r="AGN316" s="92"/>
      <c r="AGO316" s="92"/>
      <c r="AGP316" s="92"/>
      <c r="AGQ316" s="92"/>
      <c r="AGR316" s="92"/>
      <c r="AGS316" s="92"/>
      <c r="AGT316" s="92"/>
      <c r="AGU316" s="92"/>
      <c r="AGV316" s="92"/>
      <c r="AGW316" s="92"/>
      <c r="AGX316" s="92"/>
      <c r="AGY316" s="92"/>
      <c r="AGZ316" s="92"/>
      <c r="AHA316" s="92"/>
      <c r="AHB316" s="92"/>
      <c r="AHC316" s="92"/>
      <c r="AHD316" s="92"/>
      <c r="AHE316" s="92"/>
      <c r="AHF316" s="92"/>
      <c r="AHG316" s="92"/>
      <c r="AHH316" s="92"/>
      <c r="AHI316" s="92"/>
      <c r="AHJ316" s="92"/>
      <c r="AHK316" s="92"/>
      <c r="AHL316" s="92"/>
      <c r="AHM316" s="92"/>
      <c r="AHN316" s="92"/>
      <c r="AHO316" s="92"/>
      <c r="AHP316" s="92"/>
      <c r="AHQ316" s="92"/>
      <c r="AHR316" s="92"/>
      <c r="AHS316" s="92"/>
      <c r="AHT316" s="92"/>
      <c r="AHU316" s="92"/>
      <c r="AHV316" s="92"/>
      <c r="AHW316" s="92"/>
      <c r="AHX316" s="92"/>
      <c r="AHY316" s="92"/>
      <c r="AHZ316" s="92"/>
      <c r="AIA316" s="92"/>
      <c r="AIB316" s="92"/>
      <c r="AIC316" s="92"/>
      <c r="AID316" s="92"/>
      <c r="AIE316" s="92"/>
      <c r="AIF316" s="92"/>
      <c r="AIG316" s="92"/>
      <c r="AIH316" s="92"/>
      <c r="AII316" s="92"/>
      <c r="AIJ316" s="92"/>
      <c r="AIK316" s="92"/>
      <c r="AIL316" s="92"/>
      <c r="AIM316" s="92"/>
      <c r="AIN316" s="92"/>
      <c r="AIO316" s="92"/>
      <c r="AIP316" s="92"/>
      <c r="AIQ316" s="92"/>
      <c r="AIR316" s="92"/>
      <c r="AIS316" s="92"/>
      <c r="AIT316" s="92"/>
      <c r="AIU316" s="92"/>
      <c r="AIV316" s="92"/>
      <c r="AIW316" s="92"/>
      <c r="AIX316" s="92"/>
      <c r="AIY316" s="92"/>
      <c r="AIZ316" s="92"/>
      <c r="AJA316" s="92"/>
      <c r="AJB316" s="92"/>
      <c r="AJC316" s="92"/>
      <c r="AJD316" s="92"/>
      <c r="AJE316" s="92"/>
      <c r="AJF316" s="92"/>
      <c r="AJG316" s="92"/>
      <c r="AJH316" s="92"/>
      <c r="AJI316" s="92"/>
      <c r="AJJ316" s="92"/>
      <c r="AJK316" s="92"/>
      <c r="AJL316" s="92"/>
      <c r="AJM316" s="92"/>
      <c r="AJN316" s="92"/>
      <c r="AJO316" s="92"/>
      <c r="AJP316" s="92"/>
      <c r="AJQ316" s="92"/>
      <c r="AJR316" s="92"/>
      <c r="AJS316" s="92"/>
      <c r="AJT316" s="92"/>
      <c r="AJU316" s="92"/>
      <c r="AJV316" s="92"/>
      <c r="AJW316" s="92"/>
      <c r="AJX316" s="92"/>
      <c r="AJY316" s="92"/>
      <c r="AJZ316" s="92"/>
      <c r="AKA316" s="92"/>
      <c r="AKB316" s="92"/>
      <c r="AKC316" s="92"/>
      <c r="AKD316" s="92"/>
      <c r="AKE316" s="92"/>
      <c r="AKF316" s="92"/>
      <c r="AKG316" s="92"/>
      <c r="AKH316" s="92"/>
      <c r="AKI316" s="92"/>
      <c r="AKJ316" s="92"/>
      <c r="AKK316" s="92"/>
      <c r="AKL316" s="92"/>
      <c r="AKM316" s="92"/>
      <c r="AKN316" s="92"/>
      <c r="AKO316" s="92"/>
      <c r="AKP316" s="92"/>
      <c r="AKQ316" s="92"/>
      <c r="AKR316" s="92"/>
      <c r="AKS316" s="92"/>
      <c r="AKT316" s="92"/>
      <c r="AKU316" s="92"/>
      <c r="AKV316" s="92"/>
      <c r="AKW316" s="92"/>
      <c r="AKX316" s="92"/>
      <c r="AKY316" s="92"/>
      <c r="AKZ316" s="92"/>
      <c r="ALA316" s="92"/>
      <c r="ALB316" s="92"/>
      <c r="ALC316" s="92"/>
      <c r="ALD316" s="92"/>
      <c r="ALE316" s="92"/>
      <c r="ALF316" s="92"/>
      <c r="ALG316" s="92"/>
      <c r="ALH316" s="92"/>
      <c r="ALI316" s="92"/>
      <c r="ALJ316" s="92"/>
      <c r="ALK316" s="92"/>
      <c r="ALL316" s="92"/>
      <c r="ALM316" s="92"/>
      <c r="ALN316" s="92"/>
      <c r="ALO316" s="92"/>
      <c r="ALP316" s="92"/>
      <c r="ALQ316" s="92"/>
      <c r="ALR316" s="92"/>
      <c r="ALS316" s="92"/>
      <c r="ALT316" s="92"/>
      <c r="ALU316" s="92"/>
      <c r="ALV316" s="92"/>
      <c r="ALW316" s="92"/>
      <c r="ALX316" s="92"/>
      <c r="ALY316" s="92"/>
      <c r="ALZ316" s="92"/>
      <c r="AMA316" s="92"/>
      <c r="AMB316" s="92"/>
      <c r="AMC316" s="92"/>
      <c r="AMD316" s="92"/>
      <c r="AME316" s="92"/>
      <c r="AMF316" s="92"/>
      <c r="AMG316" s="92"/>
      <c r="AMH316" s="92"/>
      <c r="AMI316" s="92"/>
      <c r="AMJ316" s="1"/>
    </row>
    <row r="317" spans="1:1024" ht="15" customHeight="1">
      <c r="A317" s="92"/>
      <c r="B317" s="101"/>
      <c r="C317" s="101"/>
      <c r="D317" s="101"/>
      <c r="E317" s="101"/>
      <c r="F317" s="101"/>
      <c r="G317" s="101"/>
      <c r="H317" s="101"/>
      <c r="I317" s="101"/>
      <c r="J317" s="101"/>
      <c r="K317" s="101"/>
      <c r="L317" s="101"/>
      <c r="M317" s="101"/>
      <c r="N317" s="101"/>
      <c r="O317" s="101"/>
      <c r="P317" s="101"/>
      <c r="Q317" s="101"/>
      <c r="R317" s="101"/>
      <c r="S317" s="102"/>
      <c r="U317" s="92"/>
      <c r="W317" s="108"/>
      <c r="X317" s="103"/>
      <c r="Y317" s="103"/>
      <c r="Z317" s="103"/>
      <c r="AA317" s="92"/>
      <c r="AB317" s="92"/>
      <c r="AC317" s="92"/>
      <c r="AD317" s="92"/>
      <c r="AE317" s="92"/>
      <c r="AF317" s="92"/>
      <c r="AG317" s="92"/>
      <c r="AH317" s="92"/>
      <c r="AI317" s="92"/>
      <c r="AJ317" s="92"/>
      <c r="AK317" s="92"/>
      <c r="AL317" s="92"/>
      <c r="AM317" s="92"/>
      <c r="AN317" s="92"/>
      <c r="AO317" s="92"/>
      <c r="AP317" s="92"/>
      <c r="AQ317" s="92"/>
      <c r="AR317" s="92"/>
      <c r="AS317" s="92"/>
      <c r="AT317" s="92"/>
      <c r="AU317" s="92"/>
      <c r="AV317" s="92"/>
      <c r="AW317" s="92"/>
      <c r="AX317" s="92"/>
      <c r="AY317" s="92"/>
      <c r="AZ317" s="92"/>
      <c r="BA317" s="92"/>
      <c r="BB317" s="92"/>
      <c r="BC317" s="92"/>
      <c r="BD317" s="92"/>
      <c r="BE317" s="92"/>
      <c r="BF317" s="92"/>
      <c r="BG317" s="92"/>
      <c r="BH317" s="92"/>
      <c r="BI317" s="92"/>
      <c r="BJ317" s="92"/>
      <c r="BK317" s="92"/>
      <c r="BL317" s="92"/>
      <c r="BM317" s="92"/>
      <c r="BN317" s="92"/>
      <c r="BO317" s="92"/>
      <c r="BP317" s="92"/>
      <c r="BQ317" s="92"/>
      <c r="BR317" s="92"/>
      <c r="BS317" s="92"/>
      <c r="BT317" s="92"/>
      <c r="BU317" s="92"/>
      <c r="BV317" s="92"/>
      <c r="BW317" s="92"/>
      <c r="BX317" s="92"/>
      <c r="BY317" s="92"/>
      <c r="BZ317" s="92"/>
      <c r="CA317" s="92"/>
      <c r="CB317" s="92"/>
      <c r="CC317" s="92"/>
      <c r="CD317" s="92"/>
      <c r="CE317" s="92"/>
      <c r="CF317" s="92"/>
      <c r="CG317" s="92"/>
      <c r="CH317" s="92"/>
      <c r="CI317" s="92"/>
      <c r="CJ317" s="92"/>
      <c r="CK317" s="92"/>
      <c r="CL317" s="92"/>
      <c r="CM317" s="92"/>
      <c r="CN317" s="92"/>
      <c r="CO317" s="92"/>
      <c r="CP317" s="92"/>
      <c r="CQ317" s="92"/>
      <c r="CR317" s="92"/>
      <c r="CS317" s="92"/>
      <c r="CT317" s="92"/>
      <c r="CU317" s="92"/>
      <c r="CV317" s="92"/>
      <c r="CW317" s="92"/>
      <c r="CX317" s="92"/>
      <c r="CY317" s="92"/>
      <c r="CZ317" s="92"/>
      <c r="DA317" s="92"/>
      <c r="DB317" s="92"/>
      <c r="DC317" s="92"/>
      <c r="DD317" s="92"/>
      <c r="DE317" s="92"/>
      <c r="DF317" s="92"/>
      <c r="DG317" s="92"/>
      <c r="DH317" s="92"/>
      <c r="DI317" s="92"/>
      <c r="DJ317" s="92"/>
      <c r="DK317" s="92"/>
      <c r="DL317" s="92"/>
      <c r="DM317" s="92"/>
      <c r="DN317" s="92"/>
      <c r="DO317" s="92"/>
      <c r="DP317" s="92"/>
      <c r="DQ317" s="92"/>
      <c r="DR317" s="92"/>
      <c r="DS317" s="92"/>
      <c r="DT317" s="92"/>
      <c r="DU317" s="92"/>
      <c r="DV317" s="92"/>
      <c r="DW317" s="92"/>
      <c r="DX317" s="92"/>
      <c r="DY317" s="92"/>
      <c r="DZ317" s="92"/>
      <c r="EA317" s="92"/>
      <c r="EB317" s="92"/>
      <c r="EC317" s="92"/>
      <c r="ED317" s="92"/>
      <c r="EE317" s="92"/>
      <c r="EF317" s="92"/>
      <c r="EG317" s="92"/>
      <c r="EH317" s="92"/>
      <c r="EI317" s="92"/>
      <c r="EJ317" s="92"/>
      <c r="EK317" s="92"/>
      <c r="EL317" s="92"/>
      <c r="EM317" s="92"/>
      <c r="EN317" s="92"/>
      <c r="EO317" s="92"/>
      <c r="EP317" s="92"/>
      <c r="EQ317" s="92"/>
      <c r="ER317" s="92"/>
      <c r="ES317" s="92"/>
      <c r="ET317" s="92"/>
      <c r="EU317" s="92"/>
      <c r="EV317" s="92"/>
      <c r="EW317" s="92"/>
      <c r="EX317" s="92"/>
      <c r="EY317" s="92"/>
      <c r="EZ317" s="92"/>
      <c r="FA317" s="92"/>
      <c r="FB317" s="92"/>
      <c r="FC317" s="92"/>
      <c r="FD317" s="92"/>
      <c r="FE317" s="92"/>
      <c r="FF317" s="92"/>
      <c r="FG317" s="92"/>
      <c r="FH317" s="92"/>
      <c r="FI317" s="92"/>
      <c r="FJ317" s="92"/>
      <c r="FK317" s="92"/>
      <c r="FL317" s="92"/>
      <c r="FM317" s="92"/>
      <c r="FN317" s="92"/>
      <c r="FO317" s="92"/>
      <c r="FP317" s="92"/>
      <c r="FQ317" s="92"/>
      <c r="FR317" s="92"/>
      <c r="FS317" s="92"/>
      <c r="FT317" s="92"/>
      <c r="FU317" s="92"/>
      <c r="FV317" s="92"/>
      <c r="FW317" s="92"/>
      <c r="FX317" s="92"/>
      <c r="FY317" s="92"/>
      <c r="FZ317" s="92"/>
      <c r="GA317" s="92"/>
      <c r="GB317" s="92"/>
      <c r="GC317" s="92"/>
      <c r="GD317" s="92"/>
      <c r="GE317" s="92"/>
      <c r="GF317" s="92"/>
      <c r="GG317" s="92"/>
      <c r="GH317" s="92"/>
      <c r="GI317" s="92"/>
      <c r="GJ317" s="92"/>
      <c r="GK317" s="92"/>
      <c r="GL317" s="92"/>
      <c r="GM317" s="92"/>
      <c r="GN317" s="92"/>
      <c r="GO317" s="92"/>
      <c r="GP317" s="92"/>
      <c r="GQ317" s="92"/>
      <c r="GR317" s="92"/>
      <c r="GS317" s="92"/>
      <c r="GT317" s="92"/>
      <c r="GU317" s="92"/>
      <c r="GV317" s="92"/>
      <c r="GW317" s="92"/>
      <c r="GX317" s="92"/>
      <c r="GY317" s="92"/>
      <c r="GZ317" s="92"/>
      <c r="HA317" s="92"/>
      <c r="HB317" s="92"/>
      <c r="HC317" s="92"/>
      <c r="HD317" s="92"/>
      <c r="HE317" s="92"/>
      <c r="HF317" s="92"/>
      <c r="HG317" s="92"/>
      <c r="HH317" s="92"/>
      <c r="HI317" s="92"/>
      <c r="HJ317" s="92"/>
      <c r="HK317" s="92"/>
      <c r="HL317" s="92"/>
      <c r="HM317" s="92"/>
      <c r="HN317" s="92"/>
      <c r="HO317" s="92"/>
      <c r="HP317" s="92"/>
      <c r="HQ317" s="92"/>
      <c r="HR317" s="92"/>
      <c r="HS317" s="92"/>
      <c r="HT317" s="92"/>
      <c r="HU317" s="92"/>
      <c r="HV317" s="92"/>
      <c r="HW317" s="92"/>
      <c r="HX317" s="92"/>
      <c r="HY317" s="92"/>
      <c r="HZ317" s="92"/>
      <c r="IA317" s="92"/>
      <c r="IB317" s="92"/>
      <c r="IC317" s="92"/>
      <c r="ID317" s="92"/>
      <c r="IE317" s="92"/>
      <c r="IF317" s="92"/>
      <c r="IG317" s="92"/>
      <c r="IH317" s="92"/>
      <c r="II317" s="92"/>
      <c r="IJ317" s="92"/>
      <c r="IK317" s="92"/>
      <c r="IL317" s="92"/>
      <c r="IM317" s="92"/>
      <c r="IN317" s="92"/>
      <c r="IO317" s="92"/>
      <c r="IP317" s="92"/>
      <c r="IQ317" s="92"/>
      <c r="IR317" s="92"/>
      <c r="IS317" s="92"/>
      <c r="IT317" s="92"/>
      <c r="IU317" s="92"/>
      <c r="IV317" s="92"/>
      <c r="IW317" s="92"/>
      <c r="IX317" s="92"/>
      <c r="IY317" s="92"/>
      <c r="IZ317" s="92"/>
      <c r="JA317" s="92"/>
      <c r="JB317" s="92"/>
      <c r="JC317" s="92"/>
      <c r="JD317" s="92"/>
      <c r="JE317" s="92"/>
      <c r="JF317" s="92"/>
      <c r="JG317" s="92"/>
      <c r="JH317" s="92"/>
      <c r="JI317" s="92"/>
      <c r="JJ317" s="92"/>
      <c r="JK317" s="92"/>
      <c r="JL317" s="92"/>
      <c r="JM317" s="92"/>
      <c r="JN317" s="92"/>
      <c r="JO317" s="92"/>
      <c r="JP317" s="92"/>
      <c r="JQ317" s="92"/>
      <c r="JR317" s="92"/>
      <c r="JS317" s="92"/>
      <c r="JT317" s="92"/>
      <c r="JU317" s="92"/>
      <c r="JV317" s="92"/>
      <c r="JW317" s="92"/>
      <c r="JX317" s="92"/>
      <c r="JY317" s="92"/>
      <c r="JZ317" s="92"/>
      <c r="KA317" s="92"/>
      <c r="KB317" s="92"/>
      <c r="KC317" s="92"/>
      <c r="KD317" s="92"/>
      <c r="KE317" s="92"/>
      <c r="KF317" s="92"/>
      <c r="KG317" s="92"/>
      <c r="KH317" s="92"/>
      <c r="KI317" s="92"/>
      <c r="KJ317" s="92"/>
      <c r="KK317" s="92"/>
      <c r="KL317" s="92"/>
      <c r="KM317" s="92"/>
      <c r="KN317" s="92"/>
      <c r="KO317" s="92"/>
      <c r="KP317" s="92"/>
      <c r="KQ317" s="92"/>
      <c r="KR317" s="92"/>
      <c r="KS317" s="92"/>
      <c r="KT317" s="92"/>
      <c r="KU317" s="92"/>
      <c r="KV317" s="92"/>
      <c r="KW317" s="92"/>
      <c r="KX317" s="92"/>
      <c r="KY317" s="92"/>
      <c r="KZ317" s="92"/>
      <c r="LA317" s="92"/>
      <c r="LB317" s="92"/>
      <c r="LC317" s="92"/>
      <c r="LD317" s="92"/>
      <c r="LE317" s="92"/>
      <c r="LF317" s="92"/>
      <c r="LG317" s="92"/>
      <c r="LH317" s="92"/>
      <c r="LI317" s="92"/>
      <c r="LJ317" s="92"/>
      <c r="LK317" s="92"/>
      <c r="LL317" s="92"/>
      <c r="LM317" s="92"/>
      <c r="LN317" s="92"/>
      <c r="LO317" s="92"/>
      <c r="LP317" s="92"/>
      <c r="LQ317" s="92"/>
      <c r="LR317" s="92"/>
      <c r="LS317" s="92"/>
      <c r="LT317" s="92"/>
      <c r="LU317" s="92"/>
      <c r="LV317" s="92"/>
      <c r="LW317" s="92"/>
      <c r="LX317" s="92"/>
      <c r="LY317" s="92"/>
      <c r="LZ317" s="92"/>
      <c r="MA317" s="92"/>
      <c r="MB317" s="92"/>
      <c r="MC317" s="92"/>
      <c r="MD317" s="92"/>
      <c r="ME317" s="92"/>
      <c r="MF317" s="92"/>
      <c r="MG317" s="92"/>
      <c r="MH317" s="92"/>
      <c r="MI317" s="92"/>
      <c r="MJ317" s="92"/>
      <c r="MK317" s="92"/>
      <c r="ML317" s="92"/>
      <c r="MM317" s="92"/>
      <c r="MN317" s="92"/>
      <c r="MO317" s="92"/>
      <c r="MP317" s="92"/>
      <c r="MQ317" s="92"/>
      <c r="MR317" s="92"/>
      <c r="MS317" s="92"/>
      <c r="MT317" s="92"/>
      <c r="MU317" s="92"/>
      <c r="MV317" s="92"/>
      <c r="MW317" s="92"/>
      <c r="MX317" s="92"/>
      <c r="MY317" s="92"/>
      <c r="MZ317" s="92"/>
      <c r="NA317" s="92"/>
      <c r="NB317" s="92"/>
      <c r="NC317" s="92"/>
      <c r="ND317" s="92"/>
      <c r="NE317" s="92"/>
      <c r="NF317" s="92"/>
      <c r="NG317" s="92"/>
      <c r="NH317" s="92"/>
      <c r="NI317" s="92"/>
      <c r="NJ317" s="92"/>
      <c r="NK317" s="92"/>
      <c r="NL317" s="92"/>
      <c r="NM317" s="92"/>
      <c r="NN317" s="92"/>
      <c r="NO317" s="92"/>
      <c r="NP317" s="92"/>
      <c r="NQ317" s="92"/>
      <c r="NR317" s="92"/>
      <c r="NS317" s="92"/>
      <c r="NT317" s="92"/>
      <c r="NU317" s="92"/>
      <c r="NV317" s="92"/>
      <c r="NW317" s="92"/>
      <c r="NX317" s="92"/>
      <c r="NY317" s="92"/>
      <c r="NZ317" s="92"/>
      <c r="OA317" s="92"/>
      <c r="OB317" s="92"/>
      <c r="OC317" s="92"/>
      <c r="OD317" s="92"/>
      <c r="OE317" s="92"/>
      <c r="OF317" s="92"/>
      <c r="OG317" s="92"/>
      <c r="OH317" s="92"/>
      <c r="OI317" s="92"/>
      <c r="OJ317" s="92"/>
      <c r="OK317" s="92"/>
      <c r="OL317" s="92"/>
      <c r="OM317" s="92"/>
      <c r="ON317" s="92"/>
      <c r="OO317" s="92"/>
      <c r="OP317" s="92"/>
      <c r="OQ317" s="92"/>
      <c r="OR317" s="92"/>
      <c r="OS317" s="92"/>
      <c r="OT317" s="92"/>
      <c r="OU317" s="92"/>
      <c r="OV317" s="92"/>
      <c r="OW317" s="92"/>
      <c r="OX317" s="92"/>
      <c r="OY317" s="92"/>
      <c r="OZ317" s="92"/>
      <c r="PA317" s="92"/>
      <c r="PB317" s="92"/>
      <c r="PC317" s="92"/>
      <c r="PD317" s="92"/>
      <c r="PE317" s="92"/>
      <c r="PF317" s="92"/>
      <c r="PG317" s="92"/>
      <c r="PH317" s="92"/>
      <c r="PI317" s="92"/>
      <c r="PJ317" s="92"/>
      <c r="PK317" s="92"/>
      <c r="PL317" s="92"/>
      <c r="PM317" s="92"/>
      <c r="PN317" s="92"/>
      <c r="PO317" s="92"/>
      <c r="PP317" s="92"/>
      <c r="PQ317" s="92"/>
      <c r="PR317" s="92"/>
      <c r="PS317" s="92"/>
      <c r="PT317" s="92"/>
      <c r="PU317" s="92"/>
      <c r="PV317" s="92"/>
      <c r="PW317" s="92"/>
      <c r="PX317" s="92"/>
      <c r="PY317" s="92"/>
      <c r="PZ317" s="92"/>
      <c r="QA317" s="92"/>
      <c r="QB317" s="92"/>
      <c r="QC317" s="92"/>
      <c r="QD317" s="92"/>
      <c r="QE317" s="92"/>
      <c r="QF317" s="92"/>
      <c r="QG317" s="92"/>
      <c r="QH317" s="92"/>
      <c r="QI317" s="92"/>
      <c r="QJ317" s="92"/>
      <c r="QK317" s="92"/>
      <c r="QL317" s="92"/>
      <c r="QM317" s="92"/>
      <c r="QN317" s="92"/>
      <c r="QO317" s="92"/>
      <c r="QP317" s="92"/>
      <c r="QQ317" s="92"/>
      <c r="QR317" s="92"/>
      <c r="QS317" s="92"/>
      <c r="QT317" s="92"/>
      <c r="QU317" s="92"/>
      <c r="QV317" s="92"/>
      <c r="QW317" s="92"/>
      <c r="QX317" s="92"/>
      <c r="QY317" s="92"/>
      <c r="QZ317" s="92"/>
      <c r="RA317" s="92"/>
      <c r="RB317" s="92"/>
      <c r="RC317" s="92"/>
      <c r="RD317" s="92"/>
      <c r="RE317" s="92"/>
      <c r="RF317" s="92"/>
      <c r="RG317" s="92"/>
      <c r="RH317" s="92"/>
      <c r="RI317" s="92"/>
      <c r="RJ317" s="92"/>
      <c r="RK317" s="92"/>
      <c r="RL317" s="92"/>
      <c r="RM317" s="92"/>
      <c r="RN317" s="92"/>
      <c r="RO317" s="92"/>
      <c r="RP317" s="92"/>
      <c r="RQ317" s="92"/>
      <c r="RR317" s="92"/>
      <c r="RS317" s="92"/>
      <c r="RT317" s="92"/>
      <c r="RU317" s="92"/>
      <c r="RV317" s="92"/>
      <c r="RW317" s="92"/>
      <c r="RX317" s="92"/>
      <c r="RY317" s="92"/>
      <c r="RZ317" s="92"/>
      <c r="SA317" s="92"/>
      <c r="SB317" s="92"/>
      <c r="SC317" s="92"/>
      <c r="SD317" s="92"/>
      <c r="SE317" s="92"/>
      <c r="SF317" s="92"/>
      <c r="SG317" s="92"/>
      <c r="SH317" s="92"/>
      <c r="SI317" s="92"/>
      <c r="SJ317" s="92"/>
      <c r="SK317" s="92"/>
      <c r="SL317" s="92"/>
      <c r="SM317" s="92"/>
      <c r="SN317" s="92"/>
      <c r="SO317" s="92"/>
      <c r="SP317" s="92"/>
      <c r="SQ317" s="92"/>
      <c r="SR317" s="92"/>
      <c r="SS317" s="92"/>
      <c r="ST317" s="92"/>
      <c r="SU317" s="92"/>
      <c r="SV317" s="92"/>
      <c r="SW317" s="92"/>
      <c r="SX317" s="92"/>
      <c r="SY317" s="92"/>
      <c r="SZ317" s="92"/>
      <c r="TA317" s="92"/>
      <c r="TB317" s="92"/>
      <c r="TC317" s="92"/>
      <c r="TD317" s="92"/>
      <c r="TE317" s="92"/>
      <c r="TF317" s="92"/>
      <c r="TG317" s="92"/>
      <c r="TH317" s="92"/>
      <c r="TI317" s="92"/>
      <c r="TJ317" s="92"/>
      <c r="TK317" s="92"/>
      <c r="TL317" s="92"/>
      <c r="TM317" s="92"/>
      <c r="TN317" s="92"/>
      <c r="TO317" s="92"/>
      <c r="TP317" s="92"/>
      <c r="TQ317" s="92"/>
      <c r="TR317" s="92"/>
      <c r="TS317" s="92"/>
      <c r="TT317" s="92"/>
      <c r="TU317" s="92"/>
      <c r="TV317" s="92"/>
      <c r="TW317" s="92"/>
      <c r="TX317" s="92"/>
      <c r="TY317" s="92"/>
      <c r="TZ317" s="92"/>
      <c r="UA317" s="92"/>
      <c r="UB317" s="92"/>
      <c r="UC317" s="92"/>
      <c r="UD317" s="92"/>
      <c r="UE317" s="92"/>
      <c r="UF317" s="92"/>
      <c r="UG317" s="92"/>
      <c r="UH317" s="92"/>
      <c r="UI317" s="92"/>
      <c r="UJ317" s="92"/>
      <c r="UK317" s="92"/>
      <c r="UL317" s="92"/>
      <c r="UM317" s="92"/>
      <c r="UN317" s="92"/>
      <c r="UO317" s="92"/>
      <c r="UP317" s="92"/>
      <c r="UQ317" s="92"/>
      <c r="UR317" s="92"/>
      <c r="US317" s="92"/>
      <c r="UT317" s="92"/>
      <c r="UU317" s="92"/>
      <c r="UV317" s="92"/>
      <c r="UW317" s="92"/>
      <c r="UX317" s="92"/>
      <c r="UY317" s="92"/>
      <c r="UZ317" s="92"/>
      <c r="VA317" s="92"/>
      <c r="VB317" s="92"/>
      <c r="VC317" s="92"/>
      <c r="VD317" s="92"/>
      <c r="VE317" s="92"/>
      <c r="VF317" s="92"/>
      <c r="VG317" s="92"/>
      <c r="VH317" s="92"/>
      <c r="VI317" s="92"/>
      <c r="VJ317" s="92"/>
      <c r="VK317" s="92"/>
      <c r="VL317" s="92"/>
      <c r="VM317" s="92"/>
      <c r="VN317" s="92"/>
      <c r="VO317" s="92"/>
      <c r="VP317" s="92"/>
      <c r="VQ317" s="92"/>
      <c r="VR317" s="92"/>
      <c r="VS317" s="92"/>
      <c r="VT317" s="92"/>
      <c r="VU317" s="92"/>
      <c r="VV317" s="92"/>
      <c r="VW317" s="92"/>
      <c r="VX317" s="92"/>
      <c r="VY317" s="92"/>
      <c r="VZ317" s="92"/>
      <c r="WA317" s="92"/>
      <c r="WB317" s="92"/>
      <c r="WC317" s="92"/>
      <c r="WD317" s="92"/>
      <c r="WE317" s="92"/>
      <c r="WF317" s="92"/>
      <c r="WG317" s="92"/>
      <c r="WH317" s="92"/>
      <c r="WI317" s="92"/>
      <c r="WJ317" s="92"/>
      <c r="WK317" s="92"/>
      <c r="WL317" s="92"/>
      <c r="WM317" s="92"/>
      <c r="WN317" s="92"/>
      <c r="WO317" s="92"/>
      <c r="WP317" s="92"/>
      <c r="WQ317" s="92"/>
      <c r="WR317" s="92"/>
      <c r="WS317" s="92"/>
      <c r="WT317" s="92"/>
      <c r="WU317" s="92"/>
      <c r="WV317" s="92"/>
      <c r="WW317" s="92"/>
      <c r="WX317" s="92"/>
      <c r="WY317" s="92"/>
      <c r="WZ317" s="92"/>
      <c r="XA317" s="92"/>
      <c r="XB317" s="92"/>
      <c r="XC317" s="92"/>
      <c r="XD317" s="92"/>
      <c r="XE317" s="92"/>
      <c r="XF317" s="92"/>
      <c r="XG317" s="92"/>
      <c r="XH317" s="92"/>
      <c r="XI317" s="92"/>
      <c r="XJ317" s="92"/>
      <c r="XK317" s="92"/>
      <c r="XL317" s="92"/>
      <c r="XM317" s="92"/>
      <c r="XN317" s="92"/>
      <c r="XO317" s="92"/>
      <c r="XP317" s="92"/>
      <c r="XQ317" s="92"/>
      <c r="XR317" s="92"/>
      <c r="XS317" s="92"/>
      <c r="XT317" s="92"/>
      <c r="XU317" s="92"/>
      <c r="XV317" s="92"/>
      <c r="XW317" s="92"/>
      <c r="XX317" s="92"/>
      <c r="XY317" s="92"/>
      <c r="XZ317" s="92"/>
      <c r="YA317" s="92"/>
      <c r="YB317" s="92"/>
      <c r="YC317" s="92"/>
      <c r="YD317" s="92"/>
      <c r="YE317" s="92"/>
      <c r="YF317" s="92"/>
      <c r="YG317" s="92"/>
      <c r="YH317" s="92"/>
      <c r="YI317" s="92"/>
      <c r="YJ317" s="92"/>
      <c r="YK317" s="92"/>
      <c r="YL317" s="92"/>
      <c r="YM317" s="92"/>
      <c r="YN317" s="92"/>
      <c r="YO317" s="92"/>
      <c r="YP317" s="92"/>
      <c r="YQ317" s="92"/>
      <c r="YR317" s="92"/>
      <c r="YS317" s="92"/>
      <c r="YT317" s="92"/>
      <c r="YU317" s="92"/>
      <c r="YV317" s="92"/>
      <c r="YW317" s="92"/>
      <c r="YX317" s="92"/>
      <c r="YY317" s="92"/>
      <c r="YZ317" s="92"/>
      <c r="ZA317" s="92"/>
      <c r="ZB317" s="92"/>
      <c r="ZC317" s="92"/>
      <c r="ZD317" s="92"/>
      <c r="ZE317" s="92"/>
      <c r="ZF317" s="92"/>
      <c r="ZG317" s="92"/>
      <c r="ZH317" s="92"/>
      <c r="ZI317" s="92"/>
      <c r="ZJ317" s="92"/>
      <c r="ZK317" s="92"/>
      <c r="ZL317" s="92"/>
      <c r="ZM317" s="92"/>
      <c r="ZN317" s="92"/>
      <c r="ZO317" s="92"/>
      <c r="ZP317" s="92"/>
      <c r="ZQ317" s="92"/>
      <c r="ZR317" s="92"/>
      <c r="ZS317" s="92"/>
      <c r="ZT317" s="92"/>
      <c r="ZU317" s="92"/>
      <c r="ZV317" s="92"/>
      <c r="ZW317" s="92"/>
      <c r="ZX317" s="92"/>
      <c r="ZY317" s="92"/>
      <c r="ZZ317" s="92"/>
      <c r="AAA317" s="92"/>
      <c r="AAB317" s="92"/>
      <c r="AAC317" s="92"/>
      <c r="AAD317" s="92"/>
      <c r="AAE317" s="92"/>
      <c r="AAF317" s="92"/>
      <c r="AAG317" s="92"/>
      <c r="AAH317" s="92"/>
      <c r="AAI317" s="92"/>
      <c r="AAJ317" s="92"/>
      <c r="AAK317" s="92"/>
      <c r="AAL317" s="92"/>
      <c r="AAM317" s="92"/>
      <c r="AAN317" s="92"/>
      <c r="AAO317" s="92"/>
      <c r="AAP317" s="92"/>
      <c r="AAQ317" s="92"/>
      <c r="AAR317" s="92"/>
      <c r="AAS317" s="92"/>
      <c r="AAT317" s="92"/>
      <c r="AAU317" s="92"/>
      <c r="AAV317" s="92"/>
      <c r="AAW317" s="92"/>
      <c r="AAX317" s="92"/>
      <c r="AAY317" s="92"/>
      <c r="AAZ317" s="92"/>
      <c r="ABA317" s="92"/>
      <c r="ABB317" s="92"/>
      <c r="ABC317" s="92"/>
      <c r="ABD317" s="92"/>
      <c r="ABE317" s="92"/>
      <c r="ABF317" s="92"/>
      <c r="ABG317" s="92"/>
      <c r="ABH317" s="92"/>
      <c r="ABI317" s="92"/>
      <c r="ABJ317" s="92"/>
      <c r="ABK317" s="92"/>
      <c r="ABL317" s="92"/>
      <c r="ABM317" s="92"/>
      <c r="ABN317" s="92"/>
      <c r="ABO317" s="92"/>
      <c r="ABP317" s="92"/>
      <c r="ABQ317" s="92"/>
      <c r="ABR317" s="92"/>
      <c r="ABS317" s="92"/>
      <c r="ABT317" s="92"/>
      <c r="ABU317" s="92"/>
      <c r="ABV317" s="92"/>
      <c r="ABW317" s="92"/>
      <c r="ABX317" s="92"/>
      <c r="ABY317" s="92"/>
      <c r="ABZ317" s="92"/>
      <c r="ACA317" s="92"/>
      <c r="ACB317" s="92"/>
      <c r="ACC317" s="92"/>
      <c r="ACD317" s="92"/>
      <c r="ACE317" s="92"/>
      <c r="ACF317" s="92"/>
      <c r="ACG317" s="92"/>
      <c r="ACH317" s="92"/>
      <c r="ACI317" s="92"/>
      <c r="ACJ317" s="92"/>
      <c r="ACK317" s="92"/>
      <c r="ACL317" s="92"/>
      <c r="ACM317" s="92"/>
      <c r="ACN317" s="92"/>
      <c r="ACO317" s="92"/>
      <c r="ACP317" s="92"/>
      <c r="ACQ317" s="92"/>
      <c r="ACR317" s="92"/>
      <c r="ACS317" s="92"/>
      <c r="ACT317" s="92"/>
      <c r="ACU317" s="92"/>
      <c r="ACV317" s="92"/>
      <c r="ACW317" s="92"/>
      <c r="ACX317" s="92"/>
      <c r="ACY317" s="92"/>
      <c r="ACZ317" s="92"/>
      <c r="ADA317" s="92"/>
      <c r="ADB317" s="92"/>
      <c r="ADC317" s="92"/>
      <c r="ADD317" s="92"/>
      <c r="ADE317" s="92"/>
      <c r="ADF317" s="92"/>
      <c r="ADG317" s="92"/>
      <c r="ADH317" s="92"/>
      <c r="ADI317" s="92"/>
      <c r="ADJ317" s="92"/>
      <c r="ADK317" s="92"/>
      <c r="ADL317" s="92"/>
      <c r="ADM317" s="92"/>
      <c r="ADN317" s="92"/>
      <c r="ADO317" s="92"/>
      <c r="ADP317" s="92"/>
      <c r="ADQ317" s="92"/>
      <c r="ADR317" s="92"/>
      <c r="ADS317" s="92"/>
      <c r="ADT317" s="92"/>
      <c r="ADU317" s="92"/>
      <c r="ADV317" s="92"/>
      <c r="ADW317" s="92"/>
      <c r="ADX317" s="92"/>
      <c r="ADY317" s="92"/>
      <c r="ADZ317" s="92"/>
      <c r="AEA317" s="92"/>
      <c r="AEB317" s="92"/>
      <c r="AEC317" s="92"/>
      <c r="AED317" s="92"/>
      <c r="AEE317" s="92"/>
      <c r="AEF317" s="92"/>
      <c r="AEG317" s="92"/>
      <c r="AEH317" s="92"/>
      <c r="AEI317" s="92"/>
      <c r="AEJ317" s="92"/>
      <c r="AEK317" s="92"/>
      <c r="AEL317" s="92"/>
      <c r="AEM317" s="92"/>
      <c r="AEN317" s="92"/>
      <c r="AEO317" s="92"/>
      <c r="AEP317" s="92"/>
      <c r="AEQ317" s="92"/>
      <c r="AER317" s="92"/>
      <c r="AES317" s="92"/>
      <c r="AET317" s="92"/>
      <c r="AEU317" s="92"/>
      <c r="AEV317" s="92"/>
      <c r="AEW317" s="92"/>
      <c r="AEX317" s="92"/>
      <c r="AEY317" s="92"/>
      <c r="AEZ317" s="92"/>
      <c r="AFA317" s="92"/>
      <c r="AFB317" s="92"/>
      <c r="AFC317" s="92"/>
      <c r="AFD317" s="92"/>
      <c r="AFE317" s="92"/>
      <c r="AFF317" s="92"/>
      <c r="AFG317" s="92"/>
      <c r="AFH317" s="92"/>
      <c r="AFI317" s="92"/>
      <c r="AFJ317" s="92"/>
      <c r="AFK317" s="92"/>
      <c r="AFL317" s="92"/>
      <c r="AFM317" s="92"/>
      <c r="AFN317" s="92"/>
      <c r="AFO317" s="92"/>
      <c r="AFP317" s="92"/>
      <c r="AFQ317" s="92"/>
      <c r="AFR317" s="92"/>
      <c r="AFS317" s="92"/>
      <c r="AFT317" s="92"/>
      <c r="AFU317" s="92"/>
      <c r="AFV317" s="92"/>
      <c r="AFW317" s="92"/>
      <c r="AFX317" s="92"/>
      <c r="AFY317" s="92"/>
      <c r="AFZ317" s="92"/>
      <c r="AGA317" s="92"/>
      <c r="AGB317" s="92"/>
      <c r="AGC317" s="92"/>
      <c r="AGD317" s="92"/>
      <c r="AGE317" s="92"/>
      <c r="AGF317" s="92"/>
      <c r="AGG317" s="92"/>
      <c r="AGH317" s="92"/>
      <c r="AGI317" s="92"/>
      <c r="AGJ317" s="92"/>
      <c r="AGK317" s="92"/>
      <c r="AGL317" s="92"/>
      <c r="AGM317" s="92"/>
      <c r="AGN317" s="92"/>
      <c r="AGO317" s="92"/>
      <c r="AGP317" s="92"/>
      <c r="AGQ317" s="92"/>
      <c r="AGR317" s="92"/>
      <c r="AGS317" s="92"/>
      <c r="AGT317" s="92"/>
      <c r="AGU317" s="92"/>
      <c r="AGV317" s="92"/>
      <c r="AGW317" s="92"/>
      <c r="AGX317" s="92"/>
      <c r="AGY317" s="92"/>
      <c r="AGZ317" s="92"/>
      <c r="AHA317" s="92"/>
      <c r="AHB317" s="92"/>
      <c r="AHC317" s="92"/>
      <c r="AHD317" s="92"/>
      <c r="AHE317" s="92"/>
      <c r="AHF317" s="92"/>
      <c r="AHG317" s="92"/>
      <c r="AHH317" s="92"/>
      <c r="AHI317" s="92"/>
      <c r="AHJ317" s="92"/>
      <c r="AHK317" s="92"/>
      <c r="AHL317" s="92"/>
      <c r="AHM317" s="92"/>
      <c r="AHN317" s="92"/>
      <c r="AHO317" s="92"/>
      <c r="AHP317" s="92"/>
      <c r="AHQ317" s="92"/>
      <c r="AHR317" s="92"/>
      <c r="AHS317" s="92"/>
      <c r="AHT317" s="92"/>
      <c r="AHU317" s="92"/>
      <c r="AHV317" s="92"/>
      <c r="AHW317" s="92"/>
      <c r="AHX317" s="92"/>
      <c r="AHY317" s="92"/>
      <c r="AHZ317" s="92"/>
      <c r="AIA317" s="92"/>
      <c r="AIB317" s="92"/>
      <c r="AIC317" s="92"/>
      <c r="AID317" s="92"/>
      <c r="AIE317" s="92"/>
      <c r="AIF317" s="92"/>
      <c r="AIG317" s="92"/>
      <c r="AIH317" s="92"/>
      <c r="AII317" s="92"/>
      <c r="AIJ317" s="92"/>
      <c r="AIK317" s="92"/>
      <c r="AIL317" s="92"/>
      <c r="AIM317" s="92"/>
      <c r="AIN317" s="92"/>
      <c r="AIO317" s="92"/>
      <c r="AIP317" s="92"/>
      <c r="AIQ317" s="92"/>
      <c r="AIR317" s="92"/>
      <c r="AIS317" s="92"/>
      <c r="AIT317" s="92"/>
      <c r="AIU317" s="92"/>
      <c r="AIV317" s="92"/>
      <c r="AIW317" s="92"/>
      <c r="AIX317" s="92"/>
      <c r="AIY317" s="92"/>
      <c r="AIZ317" s="92"/>
      <c r="AJA317" s="92"/>
      <c r="AJB317" s="92"/>
      <c r="AJC317" s="92"/>
      <c r="AJD317" s="92"/>
      <c r="AJE317" s="92"/>
      <c r="AJF317" s="92"/>
      <c r="AJG317" s="92"/>
      <c r="AJH317" s="92"/>
      <c r="AJI317" s="92"/>
      <c r="AJJ317" s="92"/>
      <c r="AJK317" s="92"/>
      <c r="AJL317" s="92"/>
      <c r="AJM317" s="92"/>
      <c r="AJN317" s="92"/>
      <c r="AJO317" s="92"/>
      <c r="AJP317" s="92"/>
      <c r="AJQ317" s="92"/>
      <c r="AJR317" s="92"/>
      <c r="AJS317" s="92"/>
      <c r="AJT317" s="92"/>
      <c r="AJU317" s="92"/>
      <c r="AJV317" s="92"/>
      <c r="AJW317" s="92"/>
      <c r="AJX317" s="92"/>
      <c r="AJY317" s="92"/>
      <c r="AJZ317" s="92"/>
      <c r="AKA317" s="92"/>
      <c r="AKB317" s="92"/>
      <c r="AKC317" s="92"/>
      <c r="AKD317" s="92"/>
      <c r="AKE317" s="92"/>
      <c r="AKF317" s="92"/>
      <c r="AKG317" s="92"/>
      <c r="AKH317" s="92"/>
      <c r="AKI317" s="92"/>
      <c r="AKJ317" s="92"/>
      <c r="AKK317" s="92"/>
      <c r="AKL317" s="92"/>
      <c r="AKM317" s="92"/>
      <c r="AKN317" s="92"/>
      <c r="AKO317" s="92"/>
      <c r="AKP317" s="92"/>
      <c r="AKQ317" s="92"/>
      <c r="AKR317" s="92"/>
      <c r="AKS317" s="92"/>
      <c r="AKT317" s="92"/>
      <c r="AKU317" s="92"/>
      <c r="AKV317" s="92"/>
      <c r="AKW317" s="92"/>
      <c r="AKX317" s="92"/>
      <c r="AKY317" s="92"/>
      <c r="AKZ317" s="92"/>
      <c r="ALA317" s="92"/>
      <c r="ALB317" s="92"/>
      <c r="ALC317" s="92"/>
      <c r="ALD317" s="92"/>
      <c r="ALE317" s="92"/>
      <c r="ALF317" s="92"/>
      <c r="ALG317" s="92"/>
      <c r="ALH317" s="92"/>
      <c r="ALI317" s="92"/>
      <c r="ALJ317" s="92"/>
      <c r="ALK317" s="92"/>
      <c r="ALL317" s="92"/>
      <c r="ALM317" s="92"/>
      <c r="ALN317" s="92"/>
      <c r="ALO317" s="92"/>
      <c r="ALP317" s="92"/>
      <c r="ALQ317" s="92"/>
      <c r="ALR317" s="92"/>
      <c r="ALS317" s="92"/>
      <c r="ALT317" s="92"/>
      <c r="ALU317" s="92"/>
      <c r="ALV317" s="92"/>
      <c r="ALW317" s="92"/>
      <c r="ALX317" s="92"/>
      <c r="ALY317" s="92"/>
      <c r="ALZ317" s="92"/>
      <c r="AMA317" s="92"/>
      <c r="AMB317" s="92"/>
      <c r="AMC317" s="92"/>
      <c r="AMD317" s="92"/>
      <c r="AME317" s="92"/>
      <c r="AMF317" s="92"/>
      <c r="AMG317" s="92"/>
      <c r="AMH317" s="92"/>
      <c r="AMI317" s="92"/>
      <c r="AMJ317" s="1"/>
    </row>
    <row r="318" spans="1:1024" s="1" customFormat="1" ht="15" customHeight="1">
      <c r="A318" s="92"/>
      <c r="B318" s="101"/>
      <c r="C318" s="101"/>
      <c r="D318" s="101"/>
      <c r="E318" s="101"/>
      <c r="F318" s="101"/>
      <c r="G318" s="101"/>
      <c r="H318" s="101"/>
      <c r="I318" s="101"/>
      <c r="J318" s="101"/>
      <c r="K318" s="101"/>
      <c r="L318" s="101"/>
      <c r="M318" s="101"/>
      <c r="N318" s="101"/>
      <c r="O318" s="101"/>
      <c r="P318" s="101"/>
      <c r="Q318" s="101"/>
      <c r="R318" s="101"/>
      <c r="S318" s="102"/>
      <c r="T318" s="48"/>
      <c r="U318" s="92"/>
      <c r="V318" s="108"/>
      <c r="W318" s="108"/>
      <c r="X318" s="103"/>
      <c r="Y318" s="103"/>
      <c r="Z318" s="103"/>
      <c r="AA318" s="92"/>
      <c r="AB318" s="92"/>
      <c r="AC318" s="92"/>
      <c r="AD318" s="92"/>
      <c r="AE318" s="92"/>
      <c r="AF318" s="92"/>
      <c r="AG318" s="92"/>
      <c r="AH318" s="92"/>
      <c r="AI318" s="92"/>
      <c r="AJ318" s="92"/>
      <c r="AK318" s="92"/>
      <c r="AL318" s="92"/>
      <c r="AM318" s="92"/>
      <c r="AN318" s="92"/>
      <c r="AO318" s="92"/>
      <c r="AP318" s="92"/>
      <c r="AQ318" s="92"/>
      <c r="AR318" s="92"/>
      <c r="AS318" s="92"/>
      <c r="AT318" s="92"/>
      <c r="AU318" s="92"/>
      <c r="AV318" s="92"/>
      <c r="AW318" s="92"/>
      <c r="AX318" s="92"/>
      <c r="AY318" s="92"/>
      <c r="AZ318" s="92"/>
      <c r="BA318" s="92"/>
      <c r="BB318" s="92"/>
      <c r="BC318" s="92"/>
      <c r="BD318" s="92"/>
      <c r="BE318" s="92"/>
      <c r="BF318" s="92"/>
      <c r="BG318" s="92"/>
      <c r="BH318" s="92"/>
      <c r="BI318" s="92"/>
      <c r="BJ318" s="92"/>
      <c r="BK318" s="92"/>
      <c r="BL318" s="92"/>
      <c r="BM318" s="92"/>
      <c r="BN318" s="92"/>
      <c r="BO318" s="92"/>
      <c r="BP318" s="92"/>
      <c r="BQ318" s="92"/>
      <c r="BR318" s="92"/>
      <c r="BS318" s="92"/>
      <c r="BT318" s="92"/>
      <c r="BU318" s="92"/>
      <c r="BV318" s="92"/>
      <c r="BW318" s="92"/>
      <c r="BX318" s="92"/>
      <c r="BY318" s="92"/>
      <c r="BZ318" s="92"/>
      <c r="CA318" s="92"/>
      <c r="CB318" s="92"/>
      <c r="CC318" s="92"/>
      <c r="CD318" s="92"/>
      <c r="CE318" s="92"/>
      <c r="CF318" s="92"/>
      <c r="CG318" s="92"/>
      <c r="CH318" s="92"/>
      <c r="CI318" s="92"/>
      <c r="CJ318" s="92"/>
      <c r="CK318" s="92"/>
      <c r="CL318" s="92"/>
      <c r="CM318" s="92"/>
      <c r="CN318" s="92"/>
      <c r="CO318" s="92"/>
      <c r="CP318" s="92"/>
      <c r="CQ318" s="92"/>
      <c r="CR318" s="92"/>
      <c r="CS318" s="92"/>
      <c r="CT318" s="92"/>
      <c r="CU318" s="92"/>
      <c r="CV318" s="92"/>
      <c r="CW318" s="92"/>
      <c r="CX318" s="92"/>
      <c r="CY318" s="92"/>
      <c r="CZ318" s="92"/>
      <c r="DA318" s="92"/>
      <c r="DB318" s="92"/>
      <c r="DC318" s="92"/>
      <c r="DD318" s="92"/>
      <c r="DE318" s="92"/>
      <c r="DF318" s="92"/>
      <c r="DG318" s="92"/>
      <c r="DH318" s="92"/>
      <c r="DI318" s="92"/>
      <c r="DJ318" s="92"/>
      <c r="DK318" s="92"/>
      <c r="DL318" s="92"/>
      <c r="DM318" s="92"/>
      <c r="DN318" s="92"/>
      <c r="DO318" s="92"/>
      <c r="DP318" s="92"/>
      <c r="DQ318" s="92"/>
      <c r="DR318" s="92"/>
      <c r="DS318" s="92"/>
      <c r="DT318" s="92"/>
      <c r="DU318" s="92"/>
      <c r="DV318" s="92"/>
      <c r="DW318" s="92"/>
      <c r="DX318" s="92"/>
      <c r="DY318" s="92"/>
      <c r="DZ318" s="92"/>
      <c r="EA318" s="92"/>
      <c r="EB318" s="92"/>
      <c r="EC318" s="92"/>
      <c r="ED318" s="92"/>
      <c r="EE318" s="92"/>
      <c r="EF318" s="92"/>
      <c r="EG318" s="92"/>
      <c r="EH318" s="92"/>
      <c r="EI318" s="92"/>
      <c r="EJ318" s="92"/>
      <c r="EK318" s="92"/>
      <c r="EL318" s="92"/>
      <c r="EM318" s="92"/>
      <c r="EN318" s="92"/>
      <c r="EO318" s="92"/>
      <c r="EP318" s="92"/>
      <c r="EQ318" s="92"/>
      <c r="ER318" s="92"/>
      <c r="ES318" s="92"/>
      <c r="ET318" s="92"/>
      <c r="EU318" s="92"/>
      <c r="EV318" s="92"/>
      <c r="EW318" s="92"/>
      <c r="EX318" s="92"/>
      <c r="EY318" s="92"/>
      <c r="EZ318" s="92"/>
      <c r="FA318" s="92"/>
      <c r="FB318" s="92"/>
      <c r="FC318" s="92"/>
      <c r="FD318" s="92"/>
      <c r="FE318" s="92"/>
      <c r="FF318" s="92"/>
      <c r="FG318" s="92"/>
      <c r="FH318" s="92"/>
      <c r="FI318" s="92"/>
      <c r="FJ318" s="92"/>
      <c r="FK318" s="92"/>
      <c r="FL318" s="92"/>
      <c r="FM318" s="92"/>
      <c r="FN318" s="92"/>
      <c r="FO318" s="92"/>
      <c r="FP318" s="92"/>
      <c r="FQ318" s="92"/>
      <c r="FR318" s="92"/>
      <c r="FS318" s="92"/>
      <c r="FT318" s="92"/>
      <c r="FU318" s="92"/>
      <c r="FV318" s="92"/>
      <c r="FW318" s="92"/>
      <c r="FX318" s="92"/>
      <c r="FY318" s="92"/>
      <c r="FZ318" s="92"/>
      <c r="GA318" s="92"/>
      <c r="GB318" s="92"/>
      <c r="GC318" s="92"/>
      <c r="GD318" s="92"/>
      <c r="GE318" s="92"/>
      <c r="GF318" s="92"/>
      <c r="GG318" s="92"/>
      <c r="GH318" s="92"/>
      <c r="GI318" s="92"/>
      <c r="GJ318" s="92"/>
      <c r="GK318" s="92"/>
      <c r="GL318" s="92"/>
      <c r="GM318" s="92"/>
      <c r="GN318" s="92"/>
      <c r="GO318" s="92"/>
      <c r="GP318" s="92"/>
      <c r="GQ318" s="92"/>
      <c r="GR318" s="92"/>
      <c r="GS318" s="92"/>
      <c r="GT318" s="92"/>
      <c r="GU318" s="92"/>
      <c r="GV318" s="92"/>
      <c r="GW318" s="92"/>
      <c r="GX318" s="92"/>
      <c r="GY318" s="92"/>
      <c r="GZ318" s="92"/>
      <c r="HA318" s="92"/>
      <c r="HB318" s="92"/>
      <c r="HC318" s="92"/>
      <c r="HD318" s="92"/>
      <c r="HE318" s="92"/>
      <c r="HF318" s="92"/>
      <c r="HG318" s="92"/>
      <c r="HH318" s="92"/>
      <c r="HI318" s="92"/>
      <c r="HJ318" s="92"/>
      <c r="HK318" s="92"/>
      <c r="HL318" s="92"/>
      <c r="HM318" s="92"/>
      <c r="HN318" s="92"/>
      <c r="HO318" s="92"/>
      <c r="HP318" s="92"/>
      <c r="HQ318" s="92"/>
      <c r="HR318" s="92"/>
      <c r="HS318" s="92"/>
      <c r="HT318" s="92"/>
      <c r="HU318" s="92"/>
      <c r="HV318" s="92"/>
      <c r="HW318" s="92"/>
      <c r="HX318" s="92"/>
      <c r="HY318" s="92"/>
      <c r="HZ318" s="92"/>
      <c r="IA318" s="92"/>
      <c r="IB318" s="92"/>
      <c r="IC318" s="92"/>
      <c r="ID318" s="92"/>
      <c r="IE318" s="92"/>
      <c r="IF318" s="92"/>
      <c r="IG318" s="92"/>
      <c r="IH318" s="92"/>
      <c r="II318" s="92"/>
      <c r="IJ318" s="92"/>
      <c r="IK318" s="92"/>
      <c r="IL318" s="92"/>
      <c r="IM318" s="92"/>
      <c r="IN318" s="92"/>
      <c r="IO318" s="92"/>
      <c r="IP318" s="92"/>
      <c r="IQ318" s="92"/>
      <c r="IR318" s="92"/>
      <c r="IS318" s="92"/>
      <c r="IT318" s="92"/>
      <c r="IU318" s="92"/>
      <c r="IV318" s="92"/>
      <c r="IW318" s="92"/>
      <c r="IX318" s="92"/>
      <c r="IY318" s="92"/>
      <c r="IZ318" s="92"/>
      <c r="JA318" s="92"/>
      <c r="JB318" s="92"/>
      <c r="JC318" s="92"/>
      <c r="JD318" s="92"/>
      <c r="JE318" s="92"/>
      <c r="JF318" s="92"/>
      <c r="JG318" s="92"/>
      <c r="JH318" s="92"/>
      <c r="JI318" s="92"/>
      <c r="JJ318" s="92"/>
      <c r="JK318" s="92"/>
      <c r="JL318" s="92"/>
      <c r="JM318" s="92"/>
      <c r="JN318" s="92"/>
      <c r="JO318" s="92"/>
      <c r="JP318" s="92"/>
      <c r="JQ318" s="92"/>
      <c r="JR318" s="92"/>
      <c r="JS318" s="92"/>
      <c r="JT318" s="92"/>
      <c r="JU318" s="92"/>
      <c r="JV318" s="92"/>
      <c r="JW318" s="92"/>
      <c r="JX318" s="92"/>
      <c r="JY318" s="92"/>
      <c r="JZ318" s="92"/>
      <c r="KA318" s="92"/>
      <c r="KB318" s="92"/>
      <c r="KC318" s="92"/>
      <c r="KD318" s="92"/>
      <c r="KE318" s="92"/>
      <c r="KF318" s="92"/>
      <c r="KG318" s="92"/>
      <c r="KH318" s="92"/>
      <c r="KI318" s="92"/>
      <c r="KJ318" s="92"/>
      <c r="KK318" s="92"/>
      <c r="KL318" s="92"/>
      <c r="KM318" s="92"/>
      <c r="KN318" s="92"/>
      <c r="KO318" s="92"/>
      <c r="KP318" s="92"/>
      <c r="KQ318" s="92"/>
      <c r="KR318" s="92"/>
      <c r="KS318" s="92"/>
      <c r="KT318" s="92"/>
      <c r="KU318" s="92"/>
      <c r="KV318" s="92"/>
      <c r="KW318" s="92"/>
      <c r="KX318" s="92"/>
      <c r="KY318" s="92"/>
      <c r="KZ318" s="92"/>
      <c r="LA318" s="92"/>
      <c r="LB318" s="92"/>
      <c r="LC318" s="92"/>
      <c r="LD318" s="92"/>
      <c r="LE318" s="92"/>
      <c r="LF318" s="92"/>
      <c r="LG318" s="92"/>
      <c r="LH318" s="92"/>
      <c r="LI318" s="92"/>
      <c r="LJ318" s="92"/>
      <c r="LK318" s="92"/>
      <c r="LL318" s="92"/>
      <c r="LM318" s="92"/>
      <c r="LN318" s="92"/>
      <c r="LO318" s="92"/>
      <c r="LP318" s="92"/>
      <c r="LQ318" s="92"/>
      <c r="LR318" s="92"/>
      <c r="LS318" s="92"/>
      <c r="LT318" s="92"/>
      <c r="LU318" s="92"/>
      <c r="LV318" s="92"/>
      <c r="LW318" s="92"/>
      <c r="LX318" s="92"/>
      <c r="LY318" s="92"/>
      <c r="LZ318" s="92"/>
      <c r="MA318" s="92"/>
      <c r="MB318" s="92"/>
      <c r="MC318" s="92"/>
      <c r="MD318" s="92"/>
      <c r="ME318" s="92"/>
      <c r="MF318" s="92"/>
      <c r="MG318" s="92"/>
      <c r="MH318" s="92"/>
      <c r="MI318" s="92"/>
      <c r="MJ318" s="92"/>
      <c r="MK318" s="92"/>
      <c r="ML318" s="92"/>
      <c r="MM318" s="92"/>
      <c r="MN318" s="92"/>
      <c r="MO318" s="92"/>
      <c r="MP318" s="92"/>
      <c r="MQ318" s="92"/>
      <c r="MR318" s="92"/>
      <c r="MS318" s="92"/>
      <c r="MT318" s="92"/>
      <c r="MU318" s="92"/>
      <c r="MV318" s="92"/>
      <c r="MW318" s="92"/>
      <c r="MX318" s="92"/>
      <c r="MY318" s="92"/>
      <c r="MZ318" s="92"/>
      <c r="NA318" s="92"/>
      <c r="NB318" s="92"/>
      <c r="NC318" s="92"/>
      <c r="ND318" s="92"/>
      <c r="NE318" s="92"/>
      <c r="NF318" s="92"/>
      <c r="NG318" s="92"/>
      <c r="NH318" s="92"/>
      <c r="NI318" s="92"/>
      <c r="NJ318" s="92"/>
      <c r="NK318" s="92"/>
      <c r="NL318" s="92"/>
      <c r="NM318" s="92"/>
      <c r="NN318" s="92"/>
      <c r="NO318" s="92"/>
      <c r="NP318" s="92"/>
      <c r="NQ318" s="92"/>
      <c r="NR318" s="92"/>
      <c r="NS318" s="92"/>
      <c r="NT318" s="92"/>
      <c r="NU318" s="92"/>
      <c r="NV318" s="92"/>
      <c r="NW318" s="92"/>
      <c r="NX318" s="92"/>
      <c r="NY318" s="92"/>
      <c r="NZ318" s="92"/>
      <c r="OA318" s="92"/>
      <c r="OB318" s="92"/>
      <c r="OC318" s="92"/>
      <c r="OD318" s="92"/>
      <c r="OE318" s="92"/>
      <c r="OF318" s="92"/>
      <c r="OG318" s="92"/>
      <c r="OH318" s="92"/>
      <c r="OI318" s="92"/>
      <c r="OJ318" s="92"/>
      <c r="OK318" s="92"/>
      <c r="OL318" s="92"/>
      <c r="OM318" s="92"/>
      <c r="ON318" s="92"/>
      <c r="OO318" s="92"/>
      <c r="OP318" s="92"/>
      <c r="OQ318" s="92"/>
      <c r="OR318" s="92"/>
      <c r="OS318" s="92"/>
      <c r="OT318" s="92"/>
      <c r="OU318" s="92"/>
      <c r="OV318" s="92"/>
      <c r="OW318" s="92"/>
      <c r="OX318" s="92"/>
      <c r="OY318" s="92"/>
      <c r="OZ318" s="92"/>
      <c r="PA318" s="92"/>
      <c r="PB318" s="92"/>
      <c r="PC318" s="92"/>
      <c r="PD318" s="92"/>
      <c r="PE318" s="92"/>
      <c r="PF318" s="92"/>
      <c r="PG318" s="92"/>
      <c r="PH318" s="92"/>
      <c r="PI318" s="92"/>
      <c r="PJ318" s="92"/>
      <c r="PK318" s="92"/>
      <c r="PL318" s="92"/>
      <c r="PM318" s="92"/>
      <c r="PN318" s="92"/>
      <c r="PO318" s="92"/>
      <c r="PP318" s="92"/>
      <c r="PQ318" s="92"/>
      <c r="PR318" s="92"/>
      <c r="PS318" s="92"/>
      <c r="PT318" s="92"/>
      <c r="PU318" s="92"/>
      <c r="PV318" s="92"/>
      <c r="PW318" s="92"/>
      <c r="PX318" s="92"/>
      <c r="PY318" s="92"/>
      <c r="PZ318" s="92"/>
      <c r="QA318" s="92"/>
      <c r="QB318" s="92"/>
      <c r="QC318" s="92"/>
      <c r="QD318" s="92"/>
      <c r="QE318" s="92"/>
      <c r="QF318" s="92"/>
      <c r="QG318" s="92"/>
      <c r="QH318" s="92"/>
      <c r="QI318" s="92"/>
      <c r="QJ318" s="92"/>
      <c r="QK318" s="92"/>
      <c r="QL318" s="92"/>
      <c r="QM318" s="92"/>
      <c r="QN318" s="92"/>
      <c r="QO318" s="92"/>
      <c r="QP318" s="92"/>
      <c r="QQ318" s="92"/>
      <c r="QR318" s="92"/>
      <c r="QS318" s="92"/>
      <c r="QT318" s="92"/>
      <c r="QU318" s="92"/>
      <c r="QV318" s="92"/>
      <c r="QW318" s="92"/>
      <c r="QX318" s="92"/>
      <c r="QY318" s="92"/>
      <c r="QZ318" s="92"/>
      <c r="RA318" s="92"/>
      <c r="RB318" s="92"/>
      <c r="RC318" s="92"/>
      <c r="RD318" s="92"/>
      <c r="RE318" s="92"/>
      <c r="RF318" s="92"/>
      <c r="RG318" s="92"/>
      <c r="RH318" s="92"/>
      <c r="RI318" s="92"/>
      <c r="RJ318" s="92"/>
      <c r="RK318" s="92"/>
      <c r="RL318" s="92"/>
      <c r="RM318" s="92"/>
      <c r="RN318" s="92"/>
      <c r="RO318" s="92"/>
      <c r="RP318" s="92"/>
      <c r="RQ318" s="92"/>
      <c r="RR318" s="92"/>
      <c r="RS318" s="92"/>
      <c r="RT318" s="92"/>
      <c r="RU318" s="92"/>
      <c r="RV318" s="92"/>
      <c r="RW318" s="92"/>
      <c r="RX318" s="92"/>
      <c r="RY318" s="92"/>
      <c r="RZ318" s="92"/>
      <c r="SA318" s="92"/>
      <c r="SB318" s="92"/>
      <c r="SC318" s="92"/>
      <c r="SD318" s="92"/>
      <c r="SE318" s="92"/>
      <c r="SF318" s="92"/>
      <c r="SG318" s="92"/>
      <c r="SH318" s="92"/>
      <c r="SI318" s="92"/>
      <c r="SJ318" s="92"/>
      <c r="SK318" s="92"/>
      <c r="SL318" s="92"/>
      <c r="SM318" s="92"/>
      <c r="SN318" s="92"/>
      <c r="SO318" s="92"/>
      <c r="SP318" s="92"/>
      <c r="SQ318" s="92"/>
      <c r="SR318" s="92"/>
      <c r="SS318" s="92"/>
      <c r="ST318" s="92"/>
      <c r="SU318" s="92"/>
      <c r="SV318" s="92"/>
      <c r="SW318" s="92"/>
      <c r="SX318" s="92"/>
      <c r="SY318" s="92"/>
      <c r="SZ318" s="92"/>
      <c r="TA318" s="92"/>
      <c r="TB318" s="92"/>
      <c r="TC318" s="92"/>
      <c r="TD318" s="92"/>
      <c r="TE318" s="92"/>
      <c r="TF318" s="92"/>
      <c r="TG318" s="92"/>
      <c r="TH318" s="92"/>
      <c r="TI318" s="92"/>
      <c r="TJ318" s="92"/>
      <c r="TK318" s="92"/>
      <c r="TL318" s="92"/>
      <c r="TM318" s="92"/>
      <c r="TN318" s="92"/>
      <c r="TO318" s="92"/>
      <c r="TP318" s="92"/>
      <c r="TQ318" s="92"/>
      <c r="TR318" s="92"/>
      <c r="TS318" s="92"/>
      <c r="TT318" s="92"/>
      <c r="TU318" s="92"/>
      <c r="TV318" s="92"/>
      <c r="TW318" s="92"/>
      <c r="TX318" s="92"/>
      <c r="TY318" s="92"/>
      <c r="TZ318" s="92"/>
      <c r="UA318" s="92"/>
      <c r="UB318" s="92"/>
      <c r="UC318" s="92"/>
      <c r="UD318" s="92"/>
      <c r="UE318" s="92"/>
      <c r="UF318" s="92"/>
      <c r="UG318" s="92"/>
      <c r="UH318" s="92"/>
      <c r="UI318" s="92"/>
      <c r="UJ318" s="92"/>
      <c r="UK318" s="92"/>
      <c r="UL318" s="92"/>
      <c r="UM318" s="92"/>
      <c r="UN318" s="92"/>
      <c r="UO318" s="92"/>
      <c r="UP318" s="92"/>
      <c r="UQ318" s="92"/>
      <c r="UR318" s="92"/>
      <c r="US318" s="92"/>
      <c r="UT318" s="92"/>
      <c r="UU318" s="92"/>
      <c r="UV318" s="92"/>
      <c r="UW318" s="92"/>
      <c r="UX318" s="92"/>
      <c r="UY318" s="92"/>
      <c r="UZ318" s="92"/>
      <c r="VA318" s="92"/>
      <c r="VB318" s="92"/>
      <c r="VC318" s="92"/>
      <c r="VD318" s="92"/>
      <c r="VE318" s="92"/>
      <c r="VF318" s="92"/>
      <c r="VG318" s="92"/>
      <c r="VH318" s="92"/>
      <c r="VI318" s="92"/>
      <c r="VJ318" s="92"/>
      <c r="VK318" s="92"/>
      <c r="VL318" s="92"/>
      <c r="VM318" s="92"/>
      <c r="VN318" s="92"/>
      <c r="VO318" s="92"/>
      <c r="VP318" s="92"/>
      <c r="VQ318" s="92"/>
      <c r="VR318" s="92"/>
      <c r="VS318" s="92"/>
      <c r="VT318" s="92"/>
      <c r="VU318" s="92"/>
      <c r="VV318" s="92"/>
      <c r="VW318" s="92"/>
      <c r="VX318" s="92"/>
      <c r="VY318" s="92"/>
      <c r="VZ318" s="92"/>
      <c r="WA318" s="92"/>
      <c r="WB318" s="92"/>
      <c r="WC318" s="92"/>
      <c r="WD318" s="92"/>
      <c r="WE318" s="92"/>
      <c r="WF318" s="92"/>
      <c r="WG318" s="92"/>
      <c r="WH318" s="92"/>
      <c r="WI318" s="92"/>
      <c r="WJ318" s="92"/>
      <c r="WK318" s="92"/>
      <c r="WL318" s="92"/>
      <c r="WM318" s="92"/>
      <c r="WN318" s="92"/>
      <c r="WO318" s="92"/>
      <c r="WP318" s="92"/>
      <c r="WQ318" s="92"/>
      <c r="WR318" s="92"/>
      <c r="WS318" s="92"/>
      <c r="WT318" s="92"/>
      <c r="WU318" s="92"/>
      <c r="WV318" s="92"/>
      <c r="WW318" s="92"/>
      <c r="WX318" s="92"/>
      <c r="WY318" s="92"/>
      <c r="WZ318" s="92"/>
      <c r="XA318" s="92"/>
      <c r="XB318" s="92"/>
      <c r="XC318" s="92"/>
      <c r="XD318" s="92"/>
      <c r="XE318" s="92"/>
      <c r="XF318" s="92"/>
      <c r="XG318" s="92"/>
      <c r="XH318" s="92"/>
      <c r="XI318" s="92"/>
      <c r="XJ318" s="92"/>
      <c r="XK318" s="92"/>
      <c r="XL318" s="92"/>
      <c r="XM318" s="92"/>
      <c r="XN318" s="92"/>
      <c r="XO318" s="92"/>
      <c r="XP318" s="92"/>
      <c r="XQ318" s="92"/>
      <c r="XR318" s="92"/>
      <c r="XS318" s="92"/>
      <c r="XT318" s="92"/>
      <c r="XU318" s="92"/>
      <c r="XV318" s="92"/>
      <c r="XW318" s="92"/>
      <c r="XX318" s="92"/>
      <c r="XY318" s="92"/>
      <c r="XZ318" s="92"/>
      <c r="YA318" s="92"/>
      <c r="YB318" s="92"/>
      <c r="YC318" s="92"/>
      <c r="YD318" s="92"/>
      <c r="YE318" s="92"/>
      <c r="YF318" s="92"/>
      <c r="YG318" s="92"/>
      <c r="YH318" s="92"/>
      <c r="YI318" s="92"/>
      <c r="YJ318" s="92"/>
      <c r="YK318" s="92"/>
      <c r="YL318" s="92"/>
      <c r="YM318" s="92"/>
      <c r="YN318" s="92"/>
      <c r="YO318" s="92"/>
      <c r="YP318" s="92"/>
      <c r="YQ318" s="92"/>
      <c r="YR318" s="92"/>
      <c r="YS318" s="92"/>
      <c r="YT318" s="92"/>
      <c r="YU318" s="92"/>
      <c r="YV318" s="92"/>
      <c r="YW318" s="92"/>
      <c r="YX318" s="92"/>
      <c r="YY318" s="92"/>
      <c r="YZ318" s="92"/>
      <c r="ZA318" s="92"/>
      <c r="ZB318" s="92"/>
      <c r="ZC318" s="92"/>
      <c r="ZD318" s="92"/>
      <c r="ZE318" s="92"/>
      <c r="ZF318" s="92"/>
      <c r="ZG318" s="92"/>
      <c r="ZH318" s="92"/>
      <c r="ZI318" s="92"/>
      <c r="ZJ318" s="92"/>
      <c r="ZK318" s="92"/>
      <c r="ZL318" s="92"/>
      <c r="ZM318" s="92"/>
      <c r="ZN318" s="92"/>
      <c r="ZO318" s="92"/>
      <c r="ZP318" s="92"/>
      <c r="ZQ318" s="92"/>
      <c r="ZR318" s="92"/>
      <c r="ZS318" s="92"/>
      <c r="ZT318" s="92"/>
      <c r="ZU318" s="92"/>
      <c r="ZV318" s="92"/>
      <c r="ZW318" s="92"/>
      <c r="ZX318" s="92"/>
      <c r="ZY318" s="92"/>
      <c r="ZZ318" s="92"/>
      <c r="AAA318" s="92"/>
      <c r="AAB318" s="92"/>
      <c r="AAC318" s="92"/>
      <c r="AAD318" s="92"/>
      <c r="AAE318" s="92"/>
      <c r="AAF318" s="92"/>
      <c r="AAG318" s="92"/>
      <c r="AAH318" s="92"/>
      <c r="AAI318" s="92"/>
      <c r="AAJ318" s="92"/>
      <c r="AAK318" s="92"/>
      <c r="AAL318" s="92"/>
      <c r="AAM318" s="92"/>
      <c r="AAN318" s="92"/>
      <c r="AAO318" s="92"/>
      <c r="AAP318" s="92"/>
      <c r="AAQ318" s="92"/>
      <c r="AAR318" s="92"/>
      <c r="AAS318" s="92"/>
      <c r="AAT318" s="92"/>
      <c r="AAU318" s="92"/>
      <c r="AAV318" s="92"/>
      <c r="AAW318" s="92"/>
      <c r="AAX318" s="92"/>
      <c r="AAY318" s="92"/>
      <c r="AAZ318" s="92"/>
      <c r="ABA318" s="92"/>
      <c r="ABB318" s="92"/>
      <c r="ABC318" s="92"/>
      <c r="ABD318" s="92"/>
      <c r="ABE318" s="92"/>
      <c r="ABF318" s="92"/>
      <c r="ABG318" s="92"/>
      <c r="ABH318" s="92"/>
      <c r="ABI318" s="92"/>
      <c r="ABJ318" s="92"/>
      <c r="ABK318" s="92"/>
      <c r="ABL318" s="92"/>
      <c r="ABM318" s="92"/>
      <c r="ABN318" s="92"/>
      <c r="ABO318" s="92"/>
      <c r="ABP318" s="92"/>
      <c r="ABQ318" s="92"/>
      <c r="ABR318" s="92"/>
      <c r="ABS318" s="92"/>
      <c r="ABT318" s="92"/>
      <c r="ABU318" s="92"/>
      <c r="ABV318" s="92"/>
      <c r="ABW318" s="92"/>
      <c r="ABX318" s="92"/>
      <c r="ABY318" s="92"/>
      <c r="ABZ318" s="92"/>
      <c r="ACA318" s="92"/>
      <c r="ACB318" s="92"/>
      <c r="ACC318" s="92"/>
      <c r="ACD318" s="92"/>
      <c r="ACE318" s="92"/>
      <c r="ACF318" s="92"/>
      <c r="ACG318" s="92"/>
      <c r="ACH318" s="92"/>
      <c r="ACI318" s="92"/>
      <c r="ACJ318" s="92"/>
      <c r="ACK318" s="92"/>
      <c r="ACL318" s="92"/>
      <c r="ACM318" s="92"/>
      <c r="ACN318" s="92"/>
      <c r="ACO318" s="92"/>
      <c r="ACP318" s="92"/>
      <c r="ACQ318" s="92"/>
      <c r="ACR318" s="92"/>
      <c r="ACS318" s="92"/>
      <c r="ACT318" s="92"/>
      <c r="ACU318" s="92"/>
      <c r="ACV318" s="92"/>
      <c r="ACW318" s="92"/>
      <c r="ACX318" s="92"/>
      <c r="ACY318" s="92"/>
      <c r="ACZ318" s="92"/>
      <c r="ADA318" s="92"/>
      <c r="ADB318" s="92"/>
      <c r="ADC318" s="92"/>
      <c r="ADD318" s="92"/>
      <c r="ADE318" s="92"/>
      <c r="ADF318" s="92"/>
      <c r="ADG318" s="92"/>
      <c r="ADH318" s="92"/>
      <c r="ADI318" s="92"/>
      <c r="ADJ318" s="92"/>
      <c r="ADK318" s="92"/>
      <c r="ADL318" s="92"/>
      <c r="ADM318" s="92"/>
      <c r="ADN318" s="92"/>
      <c r="ADO318" s="92"/>
      <c r="ADP318" s="92"/>
      <c r="ADQ318" s="92"/>
      <c r="ADR318" s="92"/>
      <c r="ADS318" s="92"/>
      <c r="ADT318" s="92"/>
      <c r="ADU318" s="92"/>
      <c r="ADV318" s="92"/>
      <c r="ADW318" s="92"/>
      <c r="ADX318" s="92"/>
      <c r="ADY318" s="92"/>
      <c r="ADZ318" s="92"/>
      <c r="AEA318" s="92"/>
      <c r="AEB318" s="92"/>
      <c r="AEC318" s="92"/>
      <c r="AED318" s="92"/>
      <c r="AEE318" s="92"/>
      <c r="AEF318" s="92"/>
      <c r="AEG318" s="92"/>
      <c r="AEH318" s="92"/>
      <c r="AEI318" s="92"/>
      <c r="AEJ318" s="92"/>
      <c r="AEK318" s="92"/>
      <c r="AEL318" s="92"/>
      <c r="AEM318" s="92"/>
      <c r="AEN318" s="92"/>
      <c r="AEO318" s="92"/>
      <c r="AEP318" s="92"/>
      <c r="AEQ318" s="92"/>
      <c r="AER318" s="92"/>
      <c r="AES318" s="92"/>
      <c r="AET318" s="92"/>
      <c r="AEU318" s="92"/>
      <c r="AEV318" s="92"/>
      <c r="AEW318" s="92"/>
      <c r="AEX318" s="92"/>
      <c r="AEY318" s="92"/>
      <c r="AEZ318" s="92"/>
      <c r="AFA318" s="92"/>
      <c r="AFB318" s="92"/>
      <c r="AFC318" s="92"/>
      <c r="AFD318" s="92"/>
      <c r="AFE318" s="92"/>
      <c r="AFF318" s="92"/>
      <c r="AFG318" s="92"/>
      <c r="AFH318" s="92"/>
      <c r="AFI318" s="92"/>
      <c r="AFJ318" s="92"/>
      <c r="AFK318" s="92"/>
      <c r="AFL318" s="92"/>
      <c r="AFM318" s="92"/>
      <c r="AFN318" s="92"/>
      <c r="AFO318" s="92"/>
      <c r="AFP318" s="92"/>
      <c r="AFQ318" s="92"/>
      <c r="AFR318" s="92"/>
      <c r="AFS318" s="92"/>
      <c r="AFT318" s="92"/>
      <c r="AFU318" s="92"/>
      <c r="AFV318" s="92"/>
      <c r="AFW318" s="92"/>
      <c r="AFX318" s="92"/>
      <c r="AFY318" s="92"/>
      <c r="AFZ318" s="92"/>
      <c r="AGA318" s="92"/>
      <c r="AGB318" s="92"/>
      <c r="AGC318" s="92"/>
      <c r="AGD318" s="92"/>
      <c r="AGE318" s="92"/>
      <c r="AGF318" s="92"/>
      <c r="AGG318" s="92"/>
      <c r="AGH318" s="92"/>
      <c r="AGI318" s="92"/>
      <c r="AGJ318" s="92"/>
      <c r="AGK318" s="92"/>
      <c r="AGL318" s="92"/>
      <c r="AGM318" s="92"/>
      <c r="AGN318" s="92"/>
      <c r="AGO318" s="92"/>
      <c r="AGP318" s="92"/>
      <c r="AGQ318" s="92"/>
      <c r="AGR318" s="92"/>
      <c r="AGS318" s="92"/>
      <c r="AGT318" s="92"/>
      <c r="AGU318" s="92"/>
      <c r="AGV318" s="92"/>
      <c r="AGW318" s="92"/>
      <c r="AGX318" s="92"/>
      <c r="AGY318" s="92"/>
      <c r="AGZ318" s="92"/>
      <c r="AHA318" s="92"/>
      <c r="AHB318" s="92"/>
      <c r="AHC318" s="92"/>
      <c r="AHD318" s="92"/>
      <c r="AHE318" s="92"/>
      <c r="AHF318" s="92"/>
      <c r="AHG318" s="92"/>
      <c r="AHH318" s="92"/>
      <c r="AHI318" s="92"/>
      <c r="AHJ318" s="92"/>
      <c r="AHK318" s="92"/>
      <c r="AHL318" s="92"/>
      <c r="AHM318" s="92"/>
      <c r="AHN318" s="92"/>
      <c r="AHO318" s="92"/>
      <c r="AHP318" s="92"/>
      <c r="AHQ318" s="92"/>
      <c r="AHR318" s="92"/>
      <c r="AHS318" s="92"/>
      <c r="AHT318" s="92"/>
      <c r="AHU318" s="92"/>
      <c r="AHV318" s="92"/>
      <c r="AHW318" s="92"/>
      <c r="AHX318" s="92"/>
      <c r="AHY318" s="92"/>
      <c r="AHZ318" s="92"/>
      <c r="AIA318" s="92"/>
      <c r="AIB318" s="92"/>
      <c r="AIC318" s="92"/>
      <c r="AID318" s="92"/>
      <c r="AIE318" s="92"/>
      <c r="AIF318" s="92"/>
      <c r="AIG318" s="92"/>
      <c r="AIH318" s="92"/>
      <c r="AII318" s="92"/>
      <c r="AIJ318" s="92"/>
      <c r="AIK318" s="92"/>
      <c r="AIL318" s="92"/>
      <c r="AIM318" s="92"/>
      <c r="AIN318" s="92"/>
      <c r="AIO318" s="92"/>
      <c r="AIP318" s="92"/>
      <c r="AIQ318" s="92"/>
      <c r="AIR318" s="92"/>
      <c r="AIS318" s="92"/>
      <c r="AIT318" s="92"/>
      <c r="AIU318" s="92"/>
      <c r="AIV318" s="92"/>
      <c r="AIW318" s="92"/>
      <c r="AIX318" s="92"/>
      <c r="AIY318" s="92"/>
      <c r="AIZ318" s="92"/>
      <c r="AJA318" s="92"/>
      <c r="AJB318" s="92"/>
      <c r="AJC318" s="92"/>
      <c r="AJD318" s="92"/>
      <c r="AJE318" s="92"/>
      <c r="AJF318" s="92"/>
      <c r="AJG318" s="92"/>
      <c r="AJH318" s="92"/>
      <c r="AJI318" s="92"/>
      <c r="AJJ318" s="92"/>
      <c r="AJK318" s="92"/>
      <c r="AJL318" s="92"/>
      <c r="AJM318" s="92"/>
      <c r="AJN318" s="92"/>
      <c r="AJO318" s="92"/>
      <c r="AJP318" s="92"/>
      <c r="AJQ318" s="92"/>
      <c r="AJR318" s="92"/>
      <c r="AJS318" s="92"/>
      <c r="AJT318" s="92"/>
      <c r="AJU318" s="92"/>
      <c r="AJV318" s="92"/>
      <c r="AJW318" s="92"/>
      <c r="AJX318" s="92"/>
      <c r="AJY318" s="92"/>
      <c r="AJZ318" s="92"/>
      <c r="AKA318" s="92"/>
      <c r="AKB318" s="92"/>
      <c r="AKC318" s="92"/>
      <c r="AKD318" s="92"/>
      <c r="AKE318" s="92"/>
      <c r="AKF318" s="92"/>
      <c r="AKG318" s="92"/>
      <c r="AKH318" s="92"/>
      <c r="AKI318" s="92"/>
      <c r="AKJ318" s="92"/>
      <c r="AKK318" s="92"/>
      <c r="AKL318" s="92"/>
      <c r="AKM318" s="92"/>
      <c r="AKN318" s="92"/>
      <c r="AKO318" s="92"/>
      <c r="AKP318" s="92"/>
      <c r="AKQ318" s="92"/>
      <c r="AKR318" s="92"/>
      <c r="AKS318" s="92"/>
      <c r="AKT318" s="92"/>
      <c r="AKU318" s="92"/>
      <c r="AKV318" s="92"/>
      <c r="AKW318" s="92"/>
      <c r="AKX318" s="92"/>
      <c r="AKY318" s="92"/>
      <c r="AKZ318" s="92"/>
      <c r="ALA318" s="92"/>
      <c r="ALB318" s="92"/>
      <c r="ALC318" s="92"/>
      <c r="ALD318" s="92"/>
      <c r="ALE318" s="92"/>
      <c r="ALF318" s="92"/>
      <c r="ALG318" s="92"/>
      <c r="ALH318" s="92"/>
      <c r="ALI318" s="92"/>
      <c r="ALJ318" s="92"/>
      <c r="ALK318" s="92"/>
      <c r="ALL318" s="92"/>
      <c r="ALM318" s="92"/>
      <c r="ALN318" s="92"/>
      <c r="ALO318" s="92"/>
      <c r="ALP318" s="92"/>
      <c r="ALQ318" s="92"/>
      <c r="ALR318" s="92"/>
      <c r="ALS318" s="92"/>
      <c r="ALT318" s="92"/>
      <c r="ALU318" s="92"/>
      <c r="ALV318" s="92"/>
      <c r="ALW318" s="92"/>
      <c r="ALX318" s="92"/>
      <c r="ALY318" s="92"/>
      <c r="ALZ318" s="92"/>
      <c r="AMA318" s="92"/>
      <c r="AMB318" s="92"/>
      <c r="AMC318" s="92"/>
      <c r="AMD318" s="92"/>
      <c r="AME318" s="92"/>
      <c r="AMF318" s="92"/>
      <c r="AMG318" s="92"/>
      <c r="AMH318" s="92"/>
      <c r="AMI318" s="92"/>
    </row>
    <row r="319" spans="1:1024" s="1" customFormat="1" ht="15" customHeight="1">
      <c r="A319" s="92"/>
      <c r="B319" s="101"/>
      <c r="C319" s="101"/>
      <c r="D319" s="101"/>
      <c r="E319" s="101"/>
      <c r="F319" s="101"/>
      <c r="G319" s="101"/>
      <c r="H319" s="101"/>
      <c r="I319" s="101"/>
      <c r="J319" s="101"/>
      <c r="K319" s="101"/>
      <c r="L319" s="101"/>
      <c r="M319" s="101"/>
      <c r="N319" s="101"/>
      <c r="O319" s="101"/>
      <c r="P319" s="101"/>
      <c r="Q319" s="101"/>
      <c r="R319" s="101"/>
      <c r="S319" s="102"/>
      <c r="T319" s="48"/>
      <c r="U319" s="92"/>
      <c r="V319" s="108"/>
      <c r="W319" s="108"/>
      <c r="X319" s="103"/>
      <c r="Y319" s="103"/>
      <c r="Z319" s="103"/>
      <c r="AA319" s="92"/>
      <c r="AB319" s="92"/>
      <c r="AC319" s="92"/>
      <c r="AD319" s="92"/>
      <c r="AE319" s="92"/>
      <c r="AF319" s="92"/>
      <c r="AG319" s="92"/>
      <c r="AH319" s="92"/>
      <c r="AI319" s="92"/>
      <c r="AJ319" s="92"/>
      <c r="AK319" s="92"/>
      <c r="AL319" s="92"/>
      <c r="AM319" s="92"/>
      <c r="AN319" s="92"/>
      <c r="AO319" s="92"/>
      <c r="AP319" s="92"/>
      <c r="AQ319" s="92"/>
      <c r="AR319" s="92"/>
      <c r="AS319" s="92"/>
      <c r="AT319" s="92"/>
      <c r="AU319" s="92"/>
      <c r="AV319" s="92"/>
      <c r="AW319" s="92"/>
      <c r="AX319" s="92"/>
      <c r="AY319" s="92"/>
      <c r="AZ319" s="92"/>
      <c r="BA319" s="92"/>
      <c r="BB319" s="92"/>
      <c r="BC319" s="92"/>
      <c r="BD319" s="92"/>
      <c r="BE319" s="92"/>
      <c r="BF319" s="92"/>
      <c r="BG319" s="92"/>
      <c r="BH319" s="92"/>
      <c r="BI319" s="92"/>
      <c r="BJ319" s="92"/>
      <c r="BK319" s="92"/>
      <c r="BL319" s="92"/>
      <c r="BM319" s="92"/>
      <c r="BN319" s="92"/>
      <c r="BO319" s="92"/>
      <c r="BP319" s="92"/>
      <c r="BQ319" s="92"/>
      <c r="BR319" s="92"/>
      <c r="BS319" s="92"/>
      <c r="BT319" s="92"/>
      <c r="BU319" s="92"/>
      <c r="BV319" s="92"/>
      <c r="BW319" s="92"/>
      <c r="BX319" s="92"/>
      <c r="BY319" s="92"/>
      <c r="BZ319" s="92"/>
      <c r="CA319" s="92"/>
      <c r="CB319" s="92"/>
      <c r="CC319" s="92"/>
      <c r="CD319" s="92"/>
      <c r="CE319" s="92"/>
      <c r="CF319" s="92"/>
      <c r="CG319" s="92"/>
      <c r="CH319" s="92"/>
      <c r="CI319" s="92"/>
      <c r="CJ319" s="92"/>
      <c r="CK319" s="92"/>
      <c r="CL319" s="92"/>
      <c r="CM319" s="92"/>
      <c r="CN319" s="92"/>
      <c r="CO319" s="92"/>
      <c r="CP319" s="92"/>
      <c r="CQ319" s="92"/>
      <c r="CR319" s="92"/>
      <c r="CS319" s="92"/>
      <c r="CT319" s="92"/>
      <c r="CU319" s="92"/>
      <c r="CV319" s="92"/>
      <c r="CW319" s="92"/>
      <c r="CX319" s="92"/>
      <c r="CY319" s="92"/>
      <c r="CZ319" s="92"/>
      <c r="DA319" s="92"/>
      <c r="DB319" s="92"/>
      <c r="DC319" s="92"/>
      <c r="DD319" s="92"/>
      <c r="DE319" s="92"/>
      <c r="DF319" s="92"/>
      <c r="DG319" s="92"/>
      <c r="DH319" s="92"/>
      <c r="DI319" s="92"/>
      <c r="DJ319" s="92"/>
      <c r="DK319" s="92"/>
      <c r="DL319" s="92"/>
      <c r="DM319" s="92"/>
      <c r="DN319" s="92"/>
      <c r="DO319" s="92"/>
      <c r="DP319" s="92"/>
      <c r="DQ319" s="92"/>
      <c r="DR319" s="92"/>
      <c r="DS319" s="92"/>
      <c r="DT319" s="92"/>
      <c r="DU319" s="92"/>
      <c r="DV319" s="92"/>
      <c r="DW319" s="92"/>
      <c r="DX319" s="92"/>
      <c r="DY319" s="92"/>
      <c r="DZ319" s="92"/>
      <c r="EA319" s="92"/>
      <c r="EB319" s="92"/>
      <c r="EC319" s="92"/>
      <c r="ED319" s="92"/>
      <c r="EE319" s="92"/>
      <c r="EF319" s="92"/>
      <c r="EG319" s="92"/>
      <c r="EH319" s="92"/>
      <c r="EI319" s="92"/>
      <c r="EJ319" s="92"/>
      <c r="EK319" s="92"/>
      <c r="EL319" s="92"/>
      <c r="EM319" s="92"/>
      <c r="EN319" s="92"/>
      <c r="EO319" s="92"/>
      <c r="EP319" s="92"/>
      <c r="EQ319" s="92"/>
      <c r="ER319" s="92"/>
      <c r="ES319" s="92"/>
      <c r="ET319" s="92"/>
      <c r="EU319" s="92"/>
      <c r="EV319" s="92"/>
      <c r="EW319" s="92"/>
      <c r="EX319" s="92"/>
      <c r="EY319" s="92"/>
      <c r="EZ319" s="92"/>
      <c r="FA319" s="92"/>
      <c r="FB319" s="92"/>
      <c r="FC319" s="92"/>
      <c r="FD319" s="92"/>
      <c r="FE319" s="92"/>
      <c r="FF319" s="92"/>
      <c r="FG319" s="92"/>
      <c r="FH319" s="92"/>
      <c r="FI319" s="92"/>
      <c r="FJ319" s="92"/>
      <c r="FK319" s="92"/>
      <c r="FL319" s="92"/>
      <c r="FM319" s="92"/>
      <c r="FN319" s="92"/>
      <c r="FO319" s="92"/>
      <c r="FP319" s="92"/>
      <c r="FQ319" s="92"/>
      <c r="FR319" s="92"/>
      <c r="FS319" s="92"/>
      <c r="FT319" s="92"/>
      <c r="FU319" s="92"/>
      <c r="FV319" s="92"/>
      <c r="FW319" s="92"/>
      <c r="FX319" s="92"/>
      <c r="FY319" s="92"/>
      <c r="FZ319" s="92"/>
      <c r="GA319" s="92"/>
      <c r="GB319" s="92"/>
      <c r="GC319" s="92"/>
      <c r="GD319" s="92"/>
      <c r="GE319" s="92"/>
      <c r="GF319" s="92"/>
      <c r="GG319" s="92"/>
      <c r="GH319" s="92"/>
      <c r="GI319" s="92"/>
      <c r="GJ319" s="92"/>
      <c r="GK319" s="92"/>
      <c r="GL319" s="92"/>
      <c r="GM319" s="92"/>
      <c r="GN319" s="92"/>
      <c r="GO319" s="92"/>
      <c r="GP319" s="92"/>
      <c r="GQ319" s="92"/>
      <c r="GR319" s="92"/>
      <c r="GS319" s="92"/>
      <c r="GT319" s="92"/>
      <c r="GU319" s="92"/>
      <c r="GV319" s="92"/>
      <c r="GW319" s="92"/>
      <c r="GX319" s="92"/>
      <c r="GY319" s="92"/>
      <c r="GZ319" s="92"/>
      <c r="HA319" s="92"/>
      <c r="HB319" s="92"/>
      <c r="HC319" s="92"/>
      <c r="HD319" s="92"/>
      <c r="HE319" s="92"/>
      <c r="HF319" s="92"/>
      <c r="HG319" s="92"/>
      <c r="HH319" s="92"/>
      <c r="HI319" s="92"/>
      <c r="HJ319" s="92"/>
      <c r="HK319" s="92"/>
      <c r="HL319" s="92"/>
      <c r="HM319" s="92"/>
      <c r="HN319" s="92"/>
      <c r="HO319" s="92"/>
      <c r="HP319" s="92"/>
      <c r="HQ319" s="92"/>
      <c r="HR319" s="92"/>
      <c r="HS319" s="92"/>
      <c r="HT319" s="92"/>
      <c r="HU319" s="92"/>
      <c r="HV319" s="92"/>
      <c r="HW319" s="92"/>
      <c r="HX319" s="92"/>
      <c r="HY319" s="92"/>
      <c r="HZ319" s="92"/>
      <c r="IA319" s="92"/>
      <c r="IB319" s="92"/>
      <c r="IC319" s="92"/>
      <c r="ID319" s="92"/>
      <c r="IE319" s="92"/>
      <c r="IF319" s="92"/>
      <c r="IG319" s="92"/>
      <c r="IH319" s="92"/>
      <c r="II319" s="92"/>
      <c r="IJ319" s="92"/>
      <c r="IK319" s="92"/>
      <c r="IL319" s="92"/>
      <c r="IM319" s="92"/>
      <c r="IN319" s="92"/>
      <c r="IO319" s="92"/>
      <c r="IP319" s="92"/>
      <c r="IQ319" s="92"/>
      <c r="IR319" s="92"/>
      <c r="IS319" s="92"/>
      <c r="IT319" s="92"/>
      <c r="IU319" s="92"/>
      <c r="IV319" s="92"/>
      <c r="IW319" s="92"/>
      <c r="IX319" s="92"/>
      <c r="IY319" s="92"/>
      <c r="IZ319" s="92"/>
      <c r="JA319" s="92"/>
      <c r="JB319" s="92"/>
      <c r="JC319" s="92"/>
      <c r="JD319" s="92"/>
      <c r="JE319" s="92"/>
      <c r="JF319" s="92"/>
      <c r="JG319" s="92"/>
      <c r="JH319" s="92"/>
      <c r="JI319" s="92"/>
      <c r="JJ319" s="92"/>
      <c r="JK319" s="92"/>
      <c r="JL319" s="92"/>
      <c r="JM319" s="92"/>
      <c r="JN319" s="92"/>
      <c r="JO319" s="92"/>
      <c r="JP319" s="92"/>
      <c r="JQ319" s="92"/>
      <c r="JR319" s="92"/>
      <c r="JS319" s="92"/>
      <c r="JT319" s="92"/>
      <c r="JU319" s="92"/>
      <c r="JV319" s="92"/>
      <c r="JW319" s="92"/>
      <c r="JX319" s="92"/>
      <c r="JY319" s="92"/>
      <c r="JZ319" s="92"/>
      <c r="KA319" s="92"/>
      <c r="KB319" s="92"/>
      <c r="KC319" s="92"/>
      <c r="KD319" s="92"/>
      <c r="KE319" s="92"/>
      <c r="KF319" s="92"/>
      <c r="KG319" s="92"/>
      <c r="KH319" s="92"/>
      <c r="KI319" s="92"/>
      <c r="KJ319" s="92"/>
      <c r="KK319" s="92"/>
      <c r="KL319" s="92"/>
      <c r="KM319" s="92"/>
      <c r="KN319" s="92"/>
      <c r="KO319" s="92"/>
      <c r="KP319" s="92"/>
      <c r="KQ319" s="92"/>
      <c r="KR319" s="92"/>
      <c r="KS319" s="92"/>
      <c r="KT319" s="92"/>
      <c r="KU319" s="92"/>
      <c r="KV319" s="92"/>
      <c r="KW319" s="92"/>
      <c r="KX319" s="92"/>
      <c r="KY319" s="92"/>
      <c r="KZ319" s="92"/>
      <c r="LA319" s="92"/>
      <c r="LB319" s="92"/>
      <c r="LC319" s="92"/>
      <c r="LD319" s="92"/>
      <c r="LE319" s="92"/>
      <c r="LF319" s="92"/>
      <c r="LG319" s="92"/>
      <c r="LH319" s="92"/>
      <c r="LI319" s="92"/>
      <c r="LJ319" s="92"/>
      <c r="LK319" s="92"/>
      <c r="LL319" s="92"/>
      <c r="LM319" s="92"/>
      <c r="LN319" s="92"/>
      <c r="LO319" s="92"/>
      <c r="LP319" s="92"/>
      <c r="LQ319" s="92"/>
      <c r="LR319" s="92"/>
      <c r="LS319" s="92"/>
      <c r="LT319" s="92"/>
      <c r="LU319" s="92"/>
      <c r="LV319" s="92"/>
      <c r="LW319" s="92"/>
      <c r="LX319" s="92"/>
      <c r="LY319" s="92"/>
      <c r="LZ319" s="92"/>
      <c r="MA319" s="92"/>
      <c r="MB319" s="92"/>
      <c r="MC319" s="92"/>
      <c r="MD319" s="92"/>
      <c r="ME319" s="92"/>
      <c r="MF319" s="92"/>
      <c r="MG319" s="92"/>
      <c r="MH319" s="92"/>
      <c r="MI319" s="92"/>
      <c r="MJ319" s="92"/>
      <c r="MK319" s="92"/>
      <c r="ML319" s="92"/>
      <c r="MM319" s="92"/>
      <c r="MN319" s="92"/>
      <c r="MO319" s="92"/>
      <c r="MP319" s="92"/>
      <c r="MQ319" s="92"/>
      <c r="MR319" s="92"/>
      <c r="MS319" s="92"/>
      <c r="MT319" s="92"/>
      <c r="MU319" s="92"/>
      <c r="MV319" s="92"/>
      <c r="MW319" s="92"/>
      <c r="MX319" s="92"/>
      <c r="MY319" s="92"/>
      <c r="MZ319" s="92"/>
      <c r="NA319" s="92"/>
      <c r="NB319" s="92"/>
      <c r="NC319" s="92"/>
      <c r="ND319" s="92"/>
      <c r="NE319" s="92"/>
      <c r="NF319" s="92"/>
      <c r="NG319" s="92"/>
      <c r="NH319" s="92"/>
      <c r="NI319" s="92"/>
      <c r="NJ319" s="92"/>
      <c r="NK319" s="92"/>
      <c r="NL319" s="92"/>
      <c r="NM319" s="92"/>
      <c r="NN319" s="92"/>
      <c r="NO319" s="92"/>
      <c r="NP319" s="92"/>
      <c r="NQ319" s="92"/>
      <c r="NR319" s="92"/>
      <c r="NS319" s="92"/>
      <c r="NT319" s="92"/>
      <c r="NU319" s="92"/>
      <c r="NV319" s="92"/>
      <c r="NW319" s="92"/>
      <c r="NX319" s="92"/>
      <c r="NY319" s="92"/>
      <c r="NZ319" s="92"/>
      <c r="OA319" s="92"/>
      <c r="OB319" s="92"/>
      <c r="OC319" s="92"/>
      <c r="OD319" s="92"/>
      <c r="OE319" s="92"/>
      <c r="OF319" s="92"/>
      <c r="OG319" s="92"/>
      <c r="OH319" s="92"/>
      <c r="OI319" s="92"/>
      <c r="OJ319" s="92"/>
      <c r="OK319" s="92"/>
      <c r="OL319" s="92"/>
      <c r="OM319" s="92"/>
      <c r="ON319" s="92"/>
      <c r="OO319" s="92"/>
      <c r="OP319" s="92"/>
      <c r="OQ319" s="92"/>
      <c r="OR319" s="92"/>
      <c r="OS319" s="92"/>
      <c r="OT319" s="92"/>
      <c r="OU319" s="92"/>
      <c r="OV319" s="92"/>
      <c r="OW319" s="92"/>
      <c r="OX319" s="92"/>
      <c r="OY319" s="92"/>
      <c r="OZ319" s="92"/>
      <c r="PA319" s="92"/>
      <c r="PB319" s="92"/>
      <c r="PC319" s="92"/>
      <c r="PD319" s="92"/>
      <c r="PE319" s="92"/>
      <c r="PF319" s="92"/>
      <c r="PG319" s="92"/>
      <c r="PH319" s="92"/>
      <c r="PI319" s="92"/>
      <c r="PJ319" s="92"/>
      <c r="PK319" s="92"/>
      <c r="PL319" s="92"/>
      <c r="PM319" s="92"/>
      <c r="PN319" s="92"/>
      <c r="PO319" s="92"/>
      <c r="PP319" s="92"/>
      <c r="PQ319" s="92"/>
      <c r="PR319" s="92"/>
      <c r="PS319" s="92"/>
      <c r="PT319" s="92"/>
      <c r="PU319" s="92"/>
      <c r="PV319" s="92"/>
      <c r="PW319" s="92"/>
      <c r="PX319" s="92"/>
      <c r="PY319" s="92"/>
      <c r="PZ319" s="92"/>
      <c r="QA319" s="92"/>
      <c r="QB319" s="92"/>
      <c r="QC319" s="92"/>
      <c r="QD319" s="92"/>
      <c r="QE319" s="92"/>
      <c r="QF319" s="92"/>
      <c r="QG319" s="92"/>
      <c r="QH319" s="92"/>
      <c r="QI319" s="92"/>
      <c r="QJ319" s="92"/>
      <c r="QK319" s="92"/>
      <c r="QL319" s="92"/>
      <c r="QM319" s="92"/>
      <c r="QN319" s="92"/>
      <c r="QO319" s="92"/>
      <c r="QP319" s="92"/>
      <c r="QQ319" s="92"/>
      <c r="QR319" s="92"/>
      <c r="QS319" s="92"/>
      <c r="QT319" s="92"/>
      <c r="QU319" s="92"/>
      <c r="QV319" s="92"/>
      <c r="QW319" s="92"/>
      <c r="QX319" s="92"/>
      <c r="QY319" s="92"/>
      <c r="QZ319" s="92"/>
      <c r="RA319" s="92"/>
      <c r="RB319" s="92"/>
      <c r="RC319" s="92"/>
      <c r="RD319" s="92"/>
      <c r="RE319" s="92"/>
      <c r="RF319" s="92"/>
      <c r="RG319" s="92"/>
      <c r="RH319" s="92"/>
      <c r="RI319" s="92"/>
      <c r="RJ319" s="92"/>
      <c r="RK319" s="92"/>
      <c r="RL319" s="92"/>
      <c r="RM319" s="92"/>
      <c r="RN319" s="92"/>
      <c r="RO319" s="92"/>
      <c r="RP319" s="92"/>
      <c r="RQ319" s="92"/>
      <c r="RR319" s="92"/>
      <c r="RS319" s="92"/>
      <c r="RT319" s="92"/>
      <c r="RU319" s="92"/>
      <c r="RV319" s="92"/>
      <c r="RW319" s="92"/>
      <c r="RX319" s="92"/>
      <c r="RY319" s="92"/>
      <c r="RZ319" s="92"/>
      <c r="SA319" s="92"/>
      <c r="SB319" s="92"/>
      <c r="SC319" s="92"/>
      <c r="SD319" s="92"/>
      <c r="SE319" s="92"/>
      <c r="SF319" s="92"/>
      <c r="SG319" s="92"/>
      <c r="SH319" s="92"/>
      <c r="SI319" s="92"/>
      <c r="SJ319" s="92"/>
      <c r="SK319" s="92"/>
      <c r="SL319" s="92"/>
      <c r="SM319" s="92"/>
      <c r="SN319" s="92"/>
      <c r="SO319" s="92"/>
      <c r="SP319" s="92"/>
      <c r="SQ319" s="92"/>
      <c r="SR319" s="92"/>
      <c r="SS319" s="92"/>
      <c r="ST319" s="92"/>
      <c r="SU319" s="92"/>
      <c r="SV319" s="92"/>
      <c r="SW319" s="92"/>
      <c r="SX319" s="92"/>
      <c r="SY319" s="92"/>
      <c r="SZ319" s="92"/>
      <c r="TA319" s="92"/>
      <c r="TB319" s="92"/>
      <c r="TC319" s="92"/>
      <c r="TD319" s="92"/>
      <c r="TE319" s="92"/>
      <c r="TF319" s="92"/>
      <c r="TG319" s="92"/>
      <c r="TH319" s="92"/>
      <c r="TI319" s="92"/>
      <c r="TJ319" s="92"/>
      <c r="TK319" s="92"/>
      <c r="TL319" s="92"/>
      <c r="TM319" s="92"/>
      <c r="TN319" s="92"/>
      <c r="TO319" s="92"/>
      <c r="TP319" s="92"/>
      <c r="TQ319" s="92"/>
      <c r="TR319" s="92"/>
      <c r="TS319" s="92"/>
      <c r="TT319" s="92"/>
      <c r="TU319" s="92"/>
      <c r="TV319" s="92"/>
      <c r="TW319" s="92"/>
      <c r="TX319" s="92"/>
      <c r="TY319" s="92"/>
      <c r="TZ319" s="92"/>
      <c r="UA319" s="92"/>
      <c r="UB319" s="92"/>
      <c r="UC319" s="92"/>
      <c r="UD319" s="92"/>
      <c r="UE319" s="92"/>
      <c r="UF319" s="92"/>
      <c r="UG319" s="92"/>
      <c r="UH319" s="92"/>
      <c r="UI319" s="92"/>
      <c r="UJ319" s="92"/>
      <c r="UK319" s="92"/>
      <c r="UL319" s="92"/>
      <c r="UM319" s="92"/>
      <c r="UN319" s="92"/>
      <c r="UO319" s="92"/>
      <c r="UP319" s="92"/>
      <c r="UQ319" s="92"/>
      <c r="UR319" s="92"/>
      <c r="US319" s="92"/>
      <c r="UT319" s="92"/>
      <c r="UU319" s="92"/>
      <c r="UV319" s="92"/>
      <c r="UW319" s="92"/>
      <c r="UX319" s="92"/>
      <c r="UY319" s="92"/>
      <c r="UZ319" s="92"/>
      <c r="VA319" s="92"/>
      <c r="VB319" s="92"/>
      <c r="VC319" s="92"/>
      <c r="VD319" s="92"/>
      <c r="VE319" s="92"/>
      <c r="VF319" s="92"/>
      <c r="VG319" s="92"/>
      <c r="VH319" s="92"/>
      <c r="VI319" s="92"/>
      <c r="VJ319" s="92"/>
      <c r="VK319" s="92"/>
      <c r="VL319" s="92"/>
      <c r="VM319" s="92"/>
      <c r="VN319" s="92"/>
      <c r="VO319" s="92"/>
      <c r="VP319" s="92"/>
      <c r="VQ319" s="92"/>
      <c r="VR319" s="92"/>
      <c r="VS319" s="92"/>
      <c r="VT319" s="92"/>
      <c r="VU319" s="92"/>
      <c r="VV319" s="92"/>
      <c r="VW319" s="92"/>
      <c r="VX319" s="92"/>
      <c r="VY319" s="92"/>
      <c r="VZ319" s="92"/>
      <c r="WA319" s="92"/>
      <c r="WB319" s="92"/>
      <c r="WC319" s="92"/>
      <c r="WD319" s="92"/>
      <c r="WE319" s="92"/>
      <c r="WF319" s="92"/>
      <c r="WG319" s="92"/>
      <c r="WH319" s="92"/>
      <c r="WI319" s="92"/>
      <c r="WJ319" s="92"/>
      <c r="WK319" s="92"/>
      <c r="WL319" s="92"/>
      <c r="WM319" s="92"/>
      <c r="WN319" s="92"/>
      <c r="WO319" s="92"/>
      <c r="WP319" s="92"/>
      <c r="WQ319" s="92"/>
      <c r="WR319" s="92"/>
      <c r="WS319" s="92"/>
      <c r="WT319" s="92"/>
      <c r="WU319" s="92"/>
      <c r="WV319" s="92"/>
      <c r="WW319" s="92"/>
      <c r="WX319" s="92"/>
      <c r="WY319" s="92"/>
      <c r="WZ319" s="92"/>
      <c r="XA319" s="92"/>
      <c r="XB319" s="92"/>
      <c r="XC319" s="92"/>
      <c r="XD319" s="92"/>
      <c r="XE319" s="92"/>
      <c r="XF319" s="92"/>
      <c r="XG319" s="92"/>
      <c r="XH319" s="92"/>
      <c r="XI319" s="92"/>
      <c r="XJ319" s="92"/>
      <c r="XK319" s="92"/>
      <c r="XL319" s="92"/>
      <c r="XM319" s="92"/>
      <c r="XN319" s="92"/>
      <c r="XO319" s="92"/>
      <c r="XP319" s="92"/>
      <c r="XQ319" s="92"/>
      <c r="XR319" s="92"/>
      <c r="XS319" s="92"/>
      <c r="XT319" s="92"/>
      <c r="XU319" s="92"/>
      <c r="XV319" s="92"/>
      <c r="XW319" s="92"/>
      <c r="XX319" s="92"/>
      <c r="XY319" s="92"/>
      <c r="XZ319" s="92"/>
      <c r="YA319" s="92"/>
      <c r="YB319" s="92"/>
      <c r="YC319" s="92"/>
      <c r="YD319" s="92"/>
      <c r="YE319" s="92"/>
      <c r="YF319" s="92"/>
      <c r="YG319" s="92"/>
      <c r="YH319" s="92"/>
      <c r="YI319" s="92"/>
      <c r="YJ319" s="92"/>
      <c r="YK319" s="92"/>
      <c r="YL319" s="92"/>
      <c r="YM319" s="92"/>
      <c r="YN319" s="92"/>
      <c r="YO319" s="92"/>
      <c r="YP319" s="92"/>
      <c r="YQ319" s="92"/>
      <c r="YR319" s="92"/>
      <c r="YS319" s="92"/>
      <c r="YT319" s="92"/>
      <c r="YU319" s="92"/>
      <c r="YV319" s="92"/>
      <c r="YW319" s="92"/>
      <c r="YX319" s="92"/>
      <c r="YY319" s="92"/>
      <c r="YZ319" s="92"/>
      <c r="ZA319" s="92"/>
      <c r="ZB319" s="92"/>
      <c r="ZC319" s="92"/>
      <c r="ZD319" s="92"/>
      <c r="ZE319" s="92"/>
      <c r="ZF319" s="92"/>
      <c r="ZG319" s="92"/>
      <c r="ZH319" s="92"/>
      <c r="ZI319" s="92"/>
      <c r="ZJ319" s="92"/>
      <c r="ZK319" s="92"/>
      <c r="ZL319" s="92"/>
      <c r="ZM319" s="92"/>
      <c r="ZN319" s="92"/>
      <c r="ZO319" s="92"/>
      <c r="ZP319" s="92"/>
      <c r="ZQ319" s="92"/>
      <c r="ZR319" s="92"/>
      <c r="ZS319" s="92"/>
      <c r="ZT319" s="92"/>
      <c r="ZU319" s="92"/>
      <c r="ZV319" s="92"/>
      <c r="ZW319" s="92"/>
      <c r="ZX319" s="92"/>
      <c r="ZY319" s="92"/>
      <c r="ZZ319" s="92"/>
      <c r="AAA319" s="92"/>
      <c r="AAB319" s="92"/>
      <c r="AAC319" s="92"/>
      <c r="AAD319" s="92"/>
      <c r="AAE319" s="92"/>
      <c r="AAF319" s="92"/>
      <c r="AAG319" s="92"/>
      <c r="AAH319" s="92"/>
      <c r="AAI319" s="92"/>
      <c r="AAJ319" s="92"/>
      <c r="AAK319" s="92"/>
      <c r="AAL319" s="92"/>
      <c r="AAM319" s="92"/>
      <c r="AAN319" s="92"/>
      <c r="AAO319" s="92"/>
      <c r="AAP319" s="92"/>
      <c r="AAQ319" s="92"/>
      <c r="AAR319" s="92"/>
      <c r="AAS319" s="92"/>
      <c r="AAT319" s="92"/>
      <c r="AAU319" s="92"/>
      <c r="AAV319" s="92"/>
      <c r="AAW319" s="92"/>
      <c r="AAX319" s="92"/>
      <c r="AAY319" s="92"/>
      <c r="AAZ319" s="92"/>
      <c r="ABA319" s="92"/>
      <c r="ABB319" s="92"/>
      <c r="ABC319" s="92"/>
      <c r="ABD319" s="92"/>
      <c r="ABE319" s="92"/>
      <c r="ABF319" s="92"/>
      <c r="ABG319" s="92"/>
      <c r="ABH319" s="92"/>
      <c r="ABI319" s="92"/>
      <c r="ABJ319" s="92"/>
      <c r="ABK319" s="92"/>
      <c r="ABL319" s="92"/>
      <c r="ABM319" s="92"/>
      <c r="ABN319" s="92"/>
      <c r="ABO319" s="92"/>
      <c r="ABP319" s="92"/>
      <c r="ABQ319" s="92"/>
      <c r="ABR319" s="92"/>
      <c r="ABS319" s="92"/>
      <c r="ABT319" s="92"/>
      <c r="ABU319" s="92"/>
      <c r="ABV319" s="92"/>
      <c r="ABW319" s="92"/>
      <c r="ABX319" s="92"/>
      <c r="ABY319" s="92"/>
      <c r="ABZ319" s="92"/>
      <c r="ACA319" s="92"/>
      <c r="ACB319" s="92"/>
      <c r="ACC319" s="92"/>
      <c r="ACD319" s="92"/>
      <c r="ACE319" s="92"/>
      <c r="ACF319" s="92"/>
      <c r="ACG319" s="92"/>
      <c r="ACH319" s="92"/>
      <c r="ACI319" s="92"/>
      <c r="ACJ319" s="92"/>
      <c r="ACK319" s="92"/>
      <c r="ACL319" s="92"/>
      <c r="ACM319" s="92"/>
      <c r="ACN319" s="92"/>
      <c r="ACO319" s="92"/>
      <c r="ACP319" s="92"/>
      <c r="ACQ319" s="92"/>
      <c r="ACR319" s="92"/>
      <c r="ACS319" s="92"/>
      <c r="ACT319" s="92"/>
      <c r="ACU319" s="92"/>
      <c r="ACV319" s="92"/>
      <c r="ACW319" s="92"/>
      <c r="ACX319" s="92"/>
      <c r="ACY319" s="92"/>
      <c r="ACZ319" s="92"/>
      <c r="ADA319" s="92"/>
      <c r="ADB319" s="92"/>
      <c r="ADC319" s="92"/>
      <c r="ADD319" s="92"/>
      <c r="ADE319" s="92"/>
      <c r="ADF319" s="92"/>
      <c r="ADG319" s="92"/>
      <c r="ADH319" s="92"/>
      <c r="ADI319" s="92"/>
      <c r="ADJ319" s="92"/>
      <c r="ADK319" s="92"/>
      <c r="ADL319" s="92"/>
      <c r="ADM319" s="92"/>
      <c r="ADN319" s="92"/>
      <c r="ADO319" s="92"/>
      <c r="ADP319" s="92"/>
      <c r="ADQ319" s="92"/>
      <c r="ADR319" s="92"/>
      <c r="ADS319" s="92"/>
      <c r="ADT319" s="92"/>
      <c r="ADU319" s="92"/>
      <c r="ADV319" s="92"/>
      <c r="ADW319" s="92"/>
      <c r="ADX319" s="92"/>
      <c r="ADY319" s="92"/>
      <c r="ADZ319" s="92"/>
      <c r="AEA319" s="92"/>
      <c r="AEB319" s="92"/>
      <c r="AEC319" s="92"/>
      <c r="AED319" s="92"/>
      <c r="AEE319" s="92"/>
      <c r="AEF319" s="92"/>
      <c r="AEG319" s="92"/>
      <c r="AEH319" s="92"/>
      <c r="AEI319" s="92"/>
      <c r="AEJ319" s="92"/>
      <c r="AEK319" s="92"/>
      <c r="AEL319" s="92"/>
      <c r="AEM319" s="92"/>
      <c r="AEN319" s="92"/>
      <c r="AEO319" s="92"/>
      <c r="AEP319" s="92"/>
      <c r="AEQ319" s="92"/>
      <c r="AER319" s="92"/>
      <c r="AES319" s="92"/>
      <c r="AET319" s="92"/>
      <c r="AEU319" s="92"/>
      <c r="AEV319" s="92"/>
      <c r="AEW319" s="92"/>
      <c r="AEX319" s="92"/>
      <c r="AEY319" s="92"/>
      <c r="AEZ319" s="92"/>
      <c r="AFA319" s="92"/>
      <c r="AFB319" s="92"/>
      <c r="AFC319" s="92"/>
      <c r="AFD319" s="92"/>
      <c r="AFE319" s="92"/>
      <c r="AFF319" s="92"/>
      <c r="AFG319" s="92"/>
      <c r="AFH319" s="92"/>
      <c r="AFI319" s="92"/>
      <c r="AFJ319" s="92"/>
      <c r="AFK319" s="92"/>
      <c r="AFL319" s="92"/>
      <c r="AFM319" s="92"/>
      <c r="AFN319" s="92"/>
      <c r="AFO319" s="92"/>
      <c r="AFP319" s="92"/>
      <c r="AFQ319" s="92"/>
      <c r="AFR319" s="92"/>
      <c r="AFS319" s="92"/>
      <c r="AFT319" s="92"/>
      <c r="AFU319" s="92"/>
      <c r="AFV319" s="92"/>
      <c r="AFW319" s="92"/>
      <c r="AFX319" s="92"/>
      <c r="AFY319" s="92"/>
      <c r="AFZ319" s="92"/>
      <c r="AGA319" s="92"/>
      <c r="AGB319" s="92"/>
      <c r="AGC319" s="92"/>
      <c r="AGD319" s="92"/>
      <c r="AGE319" s="92"/>
      <c r="AGF319" s="92"/>
      <c r="AGG319" s="92"/>
      <c r="AGH319" s="92"/>
      <c r="AGI319" s="92"/>
      <c r="AGJ319" s="92"/>
      <c r="AGK319" s="92"/>
      <c r="AGL319" s="92"/>
      <c r="AGM319" s="92"/>
      <c r="AGN319" s="92"/>
      <c r="AGO319" s="92"/>
      <c r="AGP319" s="92"/>
      <c r="AGQ319" s="92"/>
      <c r="AGR319" s="92"/>
      <c r="AGS319" s="92"/>
      <c r="AGT319" s="92"/>
      <c r="AGU319" s="92"/>
      <c r="AGV319" s="92"/>
      <c r="AGW319" s="92"/>
      <c r="AGX319" s="92"/>
      <c r="AGY319" s="92"/>
      <c r="AGZ319" s="92"/>
      <c r="AHA319" s="92"/>
      <c r="AHB319" s="92"/>
      <c r="AHC319" s="92"/>
      <c r="AHD319" s="92"/>
      <c r="AHE319" s="92"/>
      <c r="AHF319" s="92"/>
      <c r="AHG319" s="92"/>
      <c r="AHH319" s="92"/>
      <c r="AHI319" s="92"/>
      <c r="AHJ319" s="92"/>
      <c r="AHK319" s="92"/>
      <c r="AHL319" s="92"/>
      <c r="AHM319" s="92"/>
      <c r="AHN319" s="92"/>
      <c r="AHO319" s="92"/>
      <c r="AHP319" s="92"/>
      <c r="AHQ319" s="92"/>
      <c r="AHR319" s="92"/>
      <c r="AHS319" s="92"/>
      <c r="AHT319" s="92"/>
      <c r="AHU319" s="92"/>
      <c r="AHV319" s="92"/>
      <c r="AHW319" s="92"/>
      <c r="AHX319" s="92"/>
      <c r="AHY319" s="92"/>
      <c r="AHZ319" s="92"/>
      <c r="AIA319" s="92"/>
      <c r="AIB319" s="92"/>
      <c r="AIC319" s="92"/>
      <c r="AID319" s="92"/>
      <c r="AIE319" s="92"/>
      <c r="AIF319" s="92"/>
      <c r="AIG319" s="92"/>
      <c r="AIH319" s="92"/>
      <c r="AII319" s="92"/>
      <c r="AIJ319" s="92"/>
      <c r="AIK319" s="92"/>
      <c r="AIL319" s="92"/>
      <c r="AIM319" s="92"/>
      <c r="AIN319" s="92"/>
      <c r="AIO319" s="92"/>
      <c r="AIP319" s="92"/>
      <c r="AIQ319" s="92"/>
      <c r="AIR319" s="92"/>
      <c r="AIS319" s="92"/>
      <c r="AIT319" s="92"/>
      <c r="AIU319" s="92"/>
      <c r="AIV319" s="92"/>
      <c r="AIW319" s="92"/>
      <c r="AIX319" s="92"/>
      <c r="AIY319" s="92"/>
      <c r="AIZ319" s="92"/>
      <c r="AJA319" s="92"/>
      <c r="AJB319" s="92"/>
      <c r="AJC319" s="92"/>
      <c r="AJD319" s="92"/>
      <c r="AJE319" s="92"/>
      <c r="AJF319" s="92"/>
      <c r="AJG319" s="92"/>
      <c r="AJH319" s="92"/>
      <c r="AJI319" s="92"/>
      <c r="AJJ319" s="92"/>
      <c r="AJK319" s="92"/>
      <c r="AJL319" s="92"/>
      <c r="AJM319" s="92"/>
      <c r="AJN319" s="92"/>
      <c r="AJO319" s="92"/>
      <c r="AJP319" s="92"/>
      <c r="AJQ319" s="92"/>
      <c r="AJR319" s="92"/>
      <c r="AJS319" s="92"/>
      <c r="AJT319" s="92"/>
      <c r="AJU319" s="92"/>
      <c r="AJV319" s="92"/>
      <c r="AJW319" s="92"/>
      <c r="AJX319" s="92"/>
      <c r="AJY319" s="92"/>
      <c r="AJZ319" s="92"/>
      <c r="AKA319" s="92"/>
      <c r="AKB319" s="92"/>
      <c r="AKC319" s="92"/>
      <c r="AKD319" s="92"/>
      <c r="AKE319" s="92"/>
      <c r="AKF319" s="92"/>
      <c r="AKG319" s="92"/>
      <c r="AKH319" s="92"/>
      <c r="AKI319" s="92"/>
      <c r="AKJ319" s="92"/>
      <c r="AKK319" s="92"/>
      <c r="AKL319" s="92"/>
      <c r="AKM319" s="92"/>
      <c r="AKN319" s="92"/>
      <c r="AKO319" s="92"/>
      <c r="AKP319" s="92"/>
      <c r="AKQ319" s="92"/>
      <c r="AKR319" s="92"/>
      <c r="AKS319" s="92"/>
      <c r="AKT319" s="92"/>
      <c r="AKU319" s="92"/>
      <c r="AKV319" s="92"/>
      <c r="AKW319" s="92"/>
      <c r="AKX319" s="92"/>
      <c r="AKY319" s="92"/>
      <c r="AKZ319" s="92"/>
      <c r="ALA319" s="92"/>
      <c r="ALB319" s="92"/>
      <c r="ALC319" s="92"/>
      <c r="ALD319" s="92"/>
      <c r="ALE319" s="92"/>
      <c r="ALF319" s="92"/>
      <c r="ALG319" s="92"/>
      <c r="ALH319" s="92"/>
      <c r="ALI319" s="92"/>
      <c r="ALJ319" s="92"/>
      <c r="ALK319" s="92"/>
      <c r="ALL319" s="92"/>
      <c r="ALM319" s="92"/>
      <c r="ALN319" s="92"/>
      <c r="ALO319" s="92"/>
      <c r="ALP319" s="92"/>
      <c r="ALQ319" s="92"/>
      <c r="ALR319" s="92"/>
      <c r="ALS319" s="92"/>
      <c r="ALT319" s="92"/>
      <c r="ALU319" s="92"/>
      <c r="ALV319" s="92"/>
      <c r="ALW319" s="92"/>
      <c r="ALX319" s="92"/>
      <c r="ALY319" s="92"/>
      <c r="ALZ319" s="92"/>
      <c r="AMA319" s="92"/>
      <c r="AMB319" s="92"/>
      <c r="AMC319" s="92"/>
      <c r="AMD319" s="92"/>
      <c r="AME319" s="92"/>
      <c r="AMF319" s="92"/>
      <c r="AMG319" s="92"/>
      <c r="AMH319" s="92"/>
      <c r="AMI319" s="92"/>
    </row>
    <row r="320" spans="1:1024" s="1" customFormat="1" ht="15" customHeight="1">
      <c r="A320" s="46"/>
      <c r="S320" s="47"/>
      <c r="T320" s="48"/>
      <c r="U320" s="46"/>
      <c r="V320" s="108"/>
      <c r="W320" s="109"/>
      <c r="X320" s="49"/>
      <c r="Y320" s="49"/>
      <c r="Z320" s="49"/>
      <c r="AA320" s="46"/>
      <c r="AB320" s="46"/>
      <c r="AC320" s="46"/>
      <c r="AD320" s="46"/>
      <c r="AE320" s="46"/>
      <c r="AF320" s="46"/>
      <c r="AG320" s="46"/>
      <c r="AH320" s="46"/>
      <c r="AI320" s="46"/>
      <c r="AJ320" s="46"/>
      <c r="AK320" s="46"/>
      <c r="AL320" s="46"/>
      <c r="AM320" s="46"/>
      <c r="AN320" s="46"/>
      <c r="AO320" s="46"/>
      <c r="AP320" s="46"/>
      <c r="AQ320" s="46"/>
      <c r="AR320" s="46"/>
      <c r="AS320" s="46"/>
      <c r="AT320" s="46"/>
      <c r="AU320" s="46"/>
      <c r="AV320" s="46"/>
      <c r="AW320" s="46"/>
      <c r="AX320" s="46"/>
      <c r="AY320" s="46"/>
      <c r="AZ320" s="46"/>
      <c r="BA320" s="46"/>
      <c r="BB320" s="46"/>
      <c r="BC320" s="46"/>
      <c r="BD320" s="46"/>
      <c r="BE320" s="46"/>
      <c r="BF320" s="46"/>
      <c r="BG320" s="46"/>
      <c r="BH320" s="46"/>
      <c r="BI320" s="46"/>
      <c r="BJ320" s="46"/>
      <c r="BK320" s="46"/>
      <c r="BL320" s="46"/>
      <c r="BM320" s="46"/>
      <c r="BN320" s="46"/>
      <c r="BO320" s="46"/>
      <c r="BP320" s="46"/>
      <c r="BQ320" s="46"/>
      <c r="BR320" s="46"/>
      <c r="BS320" s="46"/>
      <c r="BT320" s="46"/>
      <c r="BU320" s="46"/>
      <c r="BV320" s="46"/>
      <c r="BW320" s="46"/>
      <c r="BX320" s="46"/>
      <c r="BY320" s="46"/>
      <c r="BZ320" s="46"/>
      <c r="CA320" s="46"/>
      <c r="CB320" s="46"/>
      <c r="CC320" s="46"/>
      <c r="CD320" s="46"/>
      <c r="CE320" s="46"/>
      <c r="CF320" s="46"/>
      <c r="CG320" s="46"/>
      <c r="CH320" s="46"/>
      <c r="CI320" s="46"/>
      <c r="CJ320" s="46"/>
      <c r="CK320" s="46"/>
      <c r="CL320" s="46"/>
      <c r="CM320" s="46"/>
      <c r="CN320" s="46"/>
      <c r="CO320" s="46"/>
      <c r="CP320" s="46"/>
      <c r="CQ320" s="46"/>
      <c r="CR320" s="46"/>
      <c r="CS320" s="46"/>
      <c r="CT320" s="46"/>
      <c r="CU320" s="46"/>
      <c r="CV320" s="46"/>
      <c r="CW320" s="46"/>
      <c r="CX320" s="46"/>
      <c r="CY320" s="46"/>
      <c r="CZ320" s="46"/>
      <c r="DA320" s="46"/>
      <c r="DB320" s="46"/>
      <c r="DC320" s="46"/>
      <c r="DD320" s="46"/>
      <c r="DE320" s="46"/>
      <c r="DF320" s="46"/>
      <c r="DG320" s="46"/>
      <c r="DH320" s="46"/>
      <c r="DI320" s="46"/>
      <c r="DJ320" s="46"/>
      <c r="DK320" s="46"/>
      <c r="DL320" s="46"/>
      <c r="DM320" s="46"/>
      <c r="DN320" s="46"/>
      <c r="DO320" s="46"/>
      <c r="DP320" s="46"/>
      <c r="DQ320" s="46"/>
      <c r="DR320" s="46"/>
      <c r="DS320" s="46"/>
      <c r="DT320" s="46"/>
      <c r="DU320" s="46"/>
      <c r="DV320" s="46"/>
      <c r="DW320" s="46"/>
      <c r="DX320" s="46"/>
      <c r="DY320" s="46"/>
      <c r="DZ320" s="46"/>
      <c r="EA320" s="46"/>
      <c r="EB320" s="46"/>
      <c r="EC320" s="46"/>
      <c r="ED320" s="46"/>
      <c r="EE320" s="46"/>
      <c r="EF320" s="46"/>
      <c r="EG320" s="46"/>
      <c r="EH320" s="46"/>
      <c r="EI320" s="46"/>
      <c r="EJ320" s="46"/>
      <c r="EK320" s="46"/>
      <c r="EL320" s="46"/>
      <c r="EM320" s="46"/>
      <c r="EN320" s="46"/>
      <c r="EO320" s="46"/>
      <c r="EP320" s="46"/>
      <c r="EQ320" s="46"/>
      <c r="ER320" s="46"/>
      <c r="ES320" s="46"/>
      <c r="ET320" s="46"/>
      <c r="EU320" s="46"/>
      <c r="EV320" s="46"/>
      <c r="EW320" s="46"/>
      <c r="EX320" s="46"/>
      <c r="EY320" s="46"/>
      <c r="EZ320" s="46"/>
      <c r="FA320" s="46"/>
      <c r="FB320" s="46"/>
      <c r="FC320" s="46"/>
      <c r="FD320" s="46"/>
      <c r="FE320" s="46"/>
      <c r="FF320" s="46"/>
      <c r="FG320" s="46"/>
      <c r="FH320" s="46"/>
      <c r="FI320" s="46"/>
      <c r="FJ320" s="46"/>
      <c r="FK320" s="46"/>
      <c r="FL320" s="46"/>
      <c r="FM320" s="46"/>
      <c r="FN320" s="46"/>
      <c r="FO320" s="46"/>
      <c r="FP320" s="46"/>
      <c r="FQ320" s="46"/>
      <c r="FR320" s="46"/>
      <c r="FS320" s="46"/>
      <c r="FT320" s="46"/>
      <c r="FU320" s="46"/>
      <c r="FV320" s="46"/>
      <c r="FW320" s="46"/>
      <c r="FX320" s="46"/>
      <c r="FY320" s="46"/>
      <c r="FZ320" s="46"/>
      <c r="GA320" s="46"/>
      <c r="GB320" s="46"/>
      <c r="GC320" s="46"/>
      <c r="GD320" s="46"/>
      <c r="GE320" s="46"/>
      <c r="GF320" s="46"/>
      <c r="GG320" s="46"/>
      <c r="GH320" s="46"/>
      <c r="GI320" s="46"/>
      <c r="GJ320" s="46"/>
      <c r="GK320" s="46"/>
      <c r="GL320" s="46"/>
      <c r="GM320" s="46"/>
      <c r="GN320" s="46"/>
      <c r="GO320" s="46"/>
      <c r="GP320" s="46"/>
      <c r="GQ320" s="46"/>
      <c r="GR320" s="46"/>
      <c r="GS320" s="46"/>
      <c r="GT320" s="46"/>
      <c r="GU320" s="46"/>
      <c r="GV320" s="46"/>
      <c r="GW320" s="46"/>
      <c r="GX320" s="46"/>
      <c r="GY320" s="46"/>
      <c r="GZ320" s="46"/>
      <c r="HA320" s="46"/>
      <c r="HB320" s="46"/>
      <c r="HC320" s="46"/>
      <c r="HD320" s="46"/>
      <c r="HE320" s="46"/>
      <c r="HF320" s="46"/>
      <c r="HG320" s="46"/>
      <c r="HH320" s="46"/>
      <c r="HI320" s="46"/>
      <c r="HJ320" s="46"/>
      <c r="HK320" s="46"/>
      <c r="HL320" s="46"/>
      <c r="HM320" s="46"/>
      <c r="HN320" s="46"/>
      <c r="HO320" s="46"/>
      <c r="HP320" s="46"/>
      <c r="HQ320" s="46"/>
      <c r="HR320" s="46"/>
      <c r="HS320" s="46"/>
      <c r="HT320" s="46"/>
      <c r="HU320" s="46"/>
      <c r="HV320" s="46"/>
      <c r="HW320" s="46"/>
      <c r="HX320" s="46"/>
      <c r="HY320" s="46"/>
      <c r="HZ320" s="46"/>
      <c r="IA320" s="46"/>
      <c r="IB320" s="46"/>
      <c r="IC320" s="46"/>
      <c r="ID320" s="46"/>
      <c r="IE320" s="46"/>
      <c r="IF320" s="46"/>
      <c r="IG320" s="46"/>
      <c r="IH320" s="46"/>
      <c r="II320" s="46"/>
      <c r="IJ320" s="46"/>
      <c r="IK320" s="46"/>
      <c r="IL320" s="46"/>
      <c r="IM320" s="46"/>
      <c r="IN320" s="46"/>
      <c r="IO320" s="46"/>
      <c r="IP320" s="46"/>
      <c r="IQ320" s="46"/>
      <c r="IR320" s="46"/>
      <c r="IS320" s="46"/>
      <c r="IT320" s="46"/>
      <c r="IU320" s="46"/>
      <c r="IV320" s="46"/>
      <c r="IW320" s="46"/>
      <c r="IX320" s="46"/>
      <c r="IY320" s="46"/>
      <c r="IZ320" s="46"/>
      <c r="JA320" s="46"/>
      <c r="JB320" s="46"/>
      <c r="JC320" s="46"/>
      <c r="JD320" s="46"/>
      <c r="JE320" s="46"/>
      <c r="JF320" s="46"/>
      <c r="JG320" s="46"/>
      <c r="JH320" s="46"/>
      <c r="JI320" s="46"/>
      <c r="JJ320" s="46"/>
      <c r="JK320" s="46"/>
      <c r="JL320" s="46"/>
      <c r="JM320" s="46"/>
      <c r="JN320" s="46"/>
      <c r="JO320" s="46"/>
      <c r="JP320" s="46"/>
      <c r="JQ320" s="46"/>
      <c r="JR320" s="46"/>
      <c r="JS320" s="46"/>
      <c r="JT320" s="46"/>
      <c r="JU320" s="46"/>
      <c r="JV320" s="46"/>
      <c r="JW320" s="46"/>
      <c r="JX320" s="46"/>
      <c r="JY320" s="46"/>
      <c r="JZ320" s="46"/>
      <c r="KA320" s="46"/>
      <c r="KB320" s="46"/>
      <c r="KC320" s="46"/>
      <c r="KD320" s="46"/>
      <c r="KE320" s="46"/>
      <c r="KF320" s="46"/>
      <c r="KG320" s="46"/>
      <c r="KH320" s="46"/>
      <c r="KI320" s="46"/>
      <c r="KJ320" s="46"/>
      <c r="KK320" s="46"/>
      <c r="KL320" s="46"/>
      <c r="KM320" s="46"/>
      <c r="KN320" s="46"/>
      <c r="KO320" s="46"/>
      <c r="KP320" s="46"/>
      <c r="KQ320" s="46"/>
      <c r="KR320" s="46"/>
      <c r="KS320" s="46"/>
      <c r="KT320" s="46"/>
      <c r="KU320" s="46"/>
      <c r="KV320" s="46"/>
      <c r="KW320" s="46"/>
      <c r="KX320" s="46"/>
      <c r="KY320" s="46"/>
      <c r="KZ320" s="46"/>
      <c r="LA320" s="46"/>
      <c r="LB320" s="46"/>
      <c r="LC320" s="46"/>
      <c r="LD320" s="46"/>
      <c r="LE320" s="46"/>
      <c r="LF320" s="46"/>
      <c r="LG320" s="46"/>
      <c r="LH320" s="46"/>
      <c r="LI320" s="46"/>
      <c r="LJ320" s="46"/>
      <c r="LK320" s="46"/>
      <c r="LL320" s="46"/>
      <c r="LM320" s="46"/>
      <c r="LN320" s="46"/>
      <c r="LO320" s="46"/>
      <c r="LP320" s="46"/>
      <c r="LQ320" s="46"/>
      <c r="LR320" s="46"/>
      <c r="LS320" s="46"/>
      <c r="LT320" s="46"/>
      <c r="LU320" s="46"/>
      <c r="LV320" s="46"/>
      <c r="LW320" s="46"/>
      <c r="LX320" s="46"/>
      <c r="LY320" s="46"/>
      <c r="LZ320" s="46"/>
      <c r="MA320" s="46"/>
      <c r="MB320" s="46"/>
      <c r="MC320" s="46"/>
      <c r="MD320" s="46"/>
      <c r="ME320" s="46"/>
      <c r="MF320" s="46"/>
      <c r="MG320" s="46"/>
      <c r="MH320" s="46"/>
      <c r="MI320" s="46"/>
      <c r="MJ320" s="46"/>
      <c r="MK320" s="46"/>
      <c r="ML320" s="46"/>
      <c r="MM320" s="46"/>
      <c r="MN320" s="46"/>
      <c r="MO320" s="46"/>
      <c r="MP320" s="46"/>
      <c r="MQ320" s="46"/>
      <c r="MR320" s="46"/>
      <c r="MS320" s="46"/>
      <c r="MT320" s="46"/>
      <c r="MU320" s="46"/>
      <c r="MV320" s="46"/>
      <c r="MW320" s="46"/>
      <c r="MX320" s="46"/>
      <c r="MY320" s="46"/>
      <c r="MZ320" s="46"/>
      <c r="NA320" s="46"/>
      <c r="NB320" s="46"/>
      <c r="NC320" s="46"/>
      <c r="ND320" s="46"/>
      <c r="NE320" s="46"/>
      <c r="NF320" s="46"/>
      <c r="NG320" s="46"/>
      <c r="NH320" s="46"/>
      <c r="NI320" s="46"/>
      <c r="NJ320" s="46"/>
      <c r="NK320" s="46"/>
      <c r="NL320" s="46"/>
      <c r="NM320" s="46"/>
      <c r="NN320" s="46"/>
      <c r="NO320" s="46"/>
      <c r="NP320" s="46"/>
      <c r="NQ320" s="46"/>
      <c r="NR320" s="46"/>
      <c r="NS320" s="46"/>
      <c r="NT320" s="46"/>
      <c r="NU320" s="46"/>
      <c r="NV320" s="46"/>
      <c r="NW320" s="46"/>
      <c r="NX320" s="46"/>
      <c r="NY320" s="46"/>
      <c r="NZ320" s="46"/>
      <c r="OA320" s="46"/>
      <c r="OB320" s="46"/>
      <c r="OC320" s="46"/>
      <c r="OD320" s="46"/>
      <c r="OE320" s="46"/>
      <c r="OF320" s="46"/>
      <c r="OG320" s="46"/>
      <c r="OH320" s="46"/>
      <c r="OI320" s="46"/>
      <c r="OJ320" s="46"/>
      <c r="OK320" s="46"/>
      <c r="OL320" s="46"/>
      <c r="OM320" s="46"/>
      <c r="ON320" s="46"/>
      <c r="OO320" s="46"/>
      <c r="OP320" s="46"/>
      <c r="OQ320" s="46"/>
      <c r="OR320" s="46"/>
      <c r="OS320" s="46"/>
      <c r="OT320" s="46"/>
      <c r="OU320" s="46"/>
      <c r="OV320" s="46"/>
      <c r="OW320" s="46"/>
      <c r="OX320" s="46"/>
      <c r="OY320" s="46"/>
      <c r="OZ320" s="46"/>
      <c r="PA320" s="46"/>
      <c r="PB320" s="46"/>
      <c r="PC320" s="46"/>
      <c r="PD320" s="46"/>
      <c r="PE320" s="46"/>
      <c r="PF320" s="46"/>
      <c r="PG320" s="46"/>
      <c r="PH320" s="46"/>
      <c r="PI320" s="46"/>
      <c r="PJ320" s="46"/>
      <c r="PK320" s="46"/>
      <c r="PL320" s="46"/>
      <c r="PM320" s="46"/>
      <c r="PN320" s="46"/>
      <c r="PO320" s="46"/>
      <c r="PP320" s="46"/>
      <c r="PQ320" s="46"/>
      <c r="PR320" s="46"/>
      <c r="PS320" s="46"/>
      <c r="PT320" s="46"/>
      <c r="PU320" s="46"/>
      <c r="PV320" s="46"/>
      <c r="PW320" s="46"/>
      <c r="PX320" s="46"/>
      <c r="PY320" s="46"/>
      <c r="PZ320" s="46"/>
      <c r="QA320" s="46"/>
      <c r="QB320" s="46"/>
      <c r="QC320" s="46"/>
      <c r="QD320" s="46"/>
      <c r="QE320" s="46"/>
      <c r="QF320" s="46"/>
      <c r="QG320" s="46"/>
      <c r="QH320" s="46"/>
      <c r="QI320" s="46"/>
      <c r="QJ320" s="46"/>
      <c r="QK320" s="46"/>
      <c r="QL320" s="46"/>
      <c r="QM320" s="46"/>
      <c r="QN320" s="46"/>
      <c r="QO320" s="46"/>
      <c r="QP320" s="46"/>
      <c r="QQ320" s="46"/>
      <c r="QR320" s="46"/>
      <c r="QS320" s="46"/>
      <c r="QT320" s="46"/>
      <c r="QU320" s="46"/>
      <c r="QV320" s="46"/>
      <c r="QW320" s="46"/>
      <c r="QX320" s="46"/>
      <c r="QY320" s="46"/>
      <c r="QZ320" s="46"/>
      <c r="RA320" s="46"/>
      <c r="RB320" s="46"/>
      <c r="RC320" s="46"/>
      <c r="RD320" s="46"/>
      <c r="RE320" s="46"/>
      <c r="RF320" s="46"/>
      <c r="RG320" s="46"/>
      <c r="RH320" s="46"/>
      <c r="RI320" s="46"/>
      <c r="RJ320" s="46"/>
      <c r="RK320" s="46"/>
      <c r="RL320" s="46"/>
      <c r="RM320" s="46"/>
      <c r="RN320" s="46"/>
      <c r="RO320" s="46"/>
      <c r="RP320" s="46"/>
      <c r="RQ320" s="46"/>
      <c r="RR320" s="46"/>
      <c r="RS320" s="46"/>
      <c r="RT320" s="46"/>
      <c r="RU320" s="46"/>
      <c r="RV320" s="46"/>
      <c r="RW320" s="46"/>
      <c r="RX320" s="46"/>
      <c r="RY320" s="46"/>
      <c r="RZ320" s="46"/>
      <c r="SA320" s="46"/>
      <c r="SB320" s="46"/>
      <c r="SC320" s="46"/>
      <c r="SD320" s="46"/>
      <c r="SE320" s="46"/>
      <c r="SF320" s="46"/>
      <c r="SG320" s="46"/>
      <c r="SH320" s="46"/>
      <c r="SI320" s="46"/>
      <c r="SJ320" s="46"/>
      <c r="SK320" s="46"/>
      <c r="SL320" s="46"/>
      <c r="SM320" s="46"/>
      <c r="SN320" s="46"/>
      <c r="SO320" s="46"/>
      <c r="SP320" s="46"/>
      <c r="SQ320" s="46"/>
      <c r="SR320" s="46"/>
      <c r="SS320" s="46"/>
      <c r="ST320" s="46"/>
      <c r="SU320" s="46"/>
      <c r="SV320" s="46"/>
      <c r="SW320" s="46"/>
      <c r="SX320" s="46"/>
      <c r="SY320" s="46"/>
      <c r="SZ320" s="46"/>
      <c r="TA320" s="46"/>
      <c r="TB320" s="46"/>
      <c r="TC320" s="46"/>
      <c r="TD320" s="46"/>
      <c r="TE320" s="46"/>
      <c r="TF320" s="46"/>
      <c r="TG320" s="46"/>
      <c r="TH320" s="46"/>
      <c r="TI320" s="46"/>
      <c r="TJ320" s="46"/>
      <c r="TK320" s="46"/>
      <c r="TL320" s="46"/>
      <c r="TM320" s="46"/>
      <c r="TN320" s="46"/>
      <c r="TO320" s="46"/>
      <c r="TP320" s="46"/>
      <c r="TQ320" s="46"/>
      <c r="TR320" s="46"/>
      <c r="TS320" s="46"/>
      <c r="TT320" s="46"/>
      <c r="TU320" s="46"/>
      <c r="TV320" s="46"/>
      <c r="TW320" s="46"/>
      <c r="TX320" s="46"/>
      <c r="TY320" s="46"/>
      <c r="TZ320" s="46"/>
      <c r="UA320" s="46"/>
      <c r="UB320" s="46"/>
      <c r="UC320" s="46"/>
      <c r="UD320" s="46"/>
      <c r="UE320" s="46"/>
      <c r="UF320" s="46"/>
      <c r="UG320" s="46"/>
      <c r="UH320" s="46"/>
      <c r="UI320" s="46"/>
      <c r="UJ320" s="46"/>
      <c r="UK320" s="46"/>
      <c r="UL320" s="46"/>
      <c r="UM320" s="46"/>
      <c r="UN320" s="46"/>
      <c r="UO320" s="46"/>
      <c r="UP320" s="46"/>
      <c r="UQ320" s="46"/>
      <c r="UR320" s="46"/>
      <c r="US320" s="46"/>
      <c r="UT320" s="46"/>
      <c r="UU320" s="46"/>
      <c r="UV320" s="46"/>
      <c r="UW320" s="46"/>
      <c r="UX320" s="46"/>
      <c r="UY320" s="46"/>
      <c r="UZ320" s="46"/>
      <c r="VA320" s="46"/>
      <c r="VB320" s="46"/>
      <c r="VC320" s="46"/>
      <c r="VD320" s="46"/>
      <c r="VE320" s="46"/>
      <c r="VF320" s="46"/>
      <c r="VG320" s="46"/>
      <c r="VH320" s="46"/>
      <c r="VI320" s="46"/>
      <c r="VJ320" s="46"/>
      <c r="VK320" s="46"/>
      <c r="VL320" s="46"/>
      <c r="VM320" s="46"/>
      <c r="VN320" s="46"/>
      <c r="VO320" s="46"/>
      <c r="VP320" s="46"/>
      <c r="VQ320" s="46"/>
      <c r="VR320" s="46"/>
      <c r="VS320" s="46"/>
      <c r="VT320" s="46"/>
      <c r="VU320" s="46"/>
      <c r="VV320" s="46"/>
      <c r="VW320" s="46"/>
      <c r="VX320" s="46"/>
      <c r="VY320" s="46"/>
      <c r="VZ320" s="46"/>
      <c r="WA320" s="46"/>
      <c r="WB320" s="46"/>
      <c r="WC320" s="46"/>
      <c r="WD320" s="46"/>
      <c r="WE320" s="46"/>
      <c r="WF320" s="46"/>
      <c r="WG320" s="46"/>
      <c r="WH320" s="46"/>
      <c r="WI320" s="46"/>
      <c r="WJ320" s="46"/>
      <c r="WK320" s="46"/>
      <c r="WL320" s="46"/>
      <c r="WM320" s="46"/>
      <c r="WN320" s="46"/>
      <c r="WO320" s="46"/>
      <c r="WP320" s="46"/>
      <c r="WQ320" s="46"/>
      <c r="WR320" s="46"/>
      <c r="WS320" s="46"/>
      <c r="WT320" s="46"/>
      <c r="WU320" s="46"/>
      <c r="WV320" s="46"/>
      <c r="WW320" s="46"/>
      <c r="WX320" s="46"/>
      <c r="WY320" s="46"/>
      <c r="WZ320" s="46"/>
      <c r="XA320" s="46"/>
      <c r="XB320" s="46"/>
      <c r="XC320" s="46"/>
      <c r="XD320" s="46"/>
      <c r="XE320" s="46"/>
      <c r="XF320" s="46"/>
      <c r="XG320" s="46"/>
      <c r="XH320" s="46"/>
      <c r="XI320" s="46"/>
      <c r="XJ320" s="46"/>
      <c r="XK320" s="46"/>
      <c r="XL320" s="46"/>
      <c r="XM320" s="46"/>
      <c r="XN320" s="46"/>
      <c r="XO320" s="46"/>
      <c r="XP320" s="46"/>
      <c r="XQ320" s="46"/>
      <c r="XR320" s="46"/>
      <c r="XS320" s="46"/>
      <c r="XT320" s="46"/>
      <c r="XU320" s="46"/>
      <c r="XV320" s="46"/>
      <c r="XW320" s="46"/>
      <c r="XX320" s="46"/>
      <c r="XY320" s="46"/>
      <c r="XZ320" s="46"/>
      <c r="YA320" s="46"/>
      <c r="YB320" s="46"/>
      <c r="YC320" s="46"/>
      <c r="YD320" s="46"/>
      <c r="YE320" s="46"/>
      <c r="YF320" s="46"/>
      <c r="YG320" s="46"/>
      <c r="YH320" s="46"/>
      <c r="YI320" s="46"/>
      <c r="YJ320" s="46"/>
      <c r="YK320" s="46"/>
      <c r="YL320" s="46"/>
      <c r="YM320" s="46"/>
      <c r="YN320" s="46"/>
      <c r="YO320" s="46"/>
      <c r="YP320" s="46"/>
      <c r="YQ320" s="46"/>
      <c r="YR320" s="46"/>
      <c r="YS320" s="46"/>
      <c r="YT320" s="46"/>
      <c r="YU320" s="46"/>
      <c r="YV320" s="46"/>
      <c r="YW320" s="46"/>
      <c r="YX320" s="46"/>
      <c r="YY320" s="46"/>
      <c r="YZ320" s="46"/>
      <c r="ZA320" s="46"/>
      <c r="ZB320" s="46"/>
      <c r="ZC320" s="46"/>
      <c r="ZD320" s="46"/>
      <c r="ZE320" s="46"/>
      <c r="ZF320" s="46"/>
      <c r="ZG320" s="46"/>
      <c r="ZH320" s="46"/>
      <c r="ZI320" s="46"/>
      <c r="ZJ320" s="46"/>
      <c r="ZK320" s="46"/>
      <c r="ZL320" s="46"/>
      <c r="ZM320" s="46"/>
      <c r="ZN320" s="46"/>
      <c r="ZO320" s="46"/>
      <c r="ZP320" s="46"/>
      <c r="ZQ320" s="46"/>
      <c r="ZR320" s="46"/>
      <c r="ZS320" s="46"/>
      <c r="ZT320" s="46"/>
      <c r="ZU320" s="46"/>
      <c r="ZV320" s="46"/>
      <c r="ZW320" s="46"/>
      <c r="ZX320" s="46"/>
      <c r="ZY320" s="46"/>
      <c r="ZZ320" s="46"/>
      <c r="AAA320" s="46"/>
      <c r="AAB320" s="46"/>
      <c r="AAC320" s="46"/>
      <c r="AAD320" s="46"/>
      <c r="AAE320" s="46"/>
      <c r="AAF320" s="46"/>
      <c r="AAG320" s="46"/>
      <c r="AAH320" s="46"/>
      <c r="AAI320" s="46"/>
      <c r="AAJ320" s="46"/>
      <c r="AAK320" s="46"/>
      <c r="AAL320" s="46"/>
      <c r="AAM320" s="46"/>
      <c r="AAN320" s="46"/>
      <c r="AAO320" s="46"/>
      <c r="AAP320" s="46"/>
      <c r="AAQ320" s="46"/>
      <c r="AAR320" s="46"/>
      <c r="AAS320" s="46"/>
      <c r="AAT320" s="46"/>
      <c r="AAU320" s="46"/>
      <c r="AAV320" s="46"/>
      <c r="AAW320" s="46"/>
      <c r="AAX320" s="46"/>
      <c r="AAY320" s="46"/>
      <c r="AAZ320" s="46"/>
      <c r="ABA320" s="46"/>
      <c r="ABB320" s="46"/>
      <c r="ABC320" s="46"/>
      <c r="ABD320" s="46"/>
      <c r="ABE320" s="46"/>
      <c r="ABF320" s="46"/>
      <c r="ABG320" s="46"/>
      <c r="ABH320" s="46"/>
      <c r="ABI320" s="46"/>
      <c r="ABJ320" s="46"/>
      <c r="ABK320" s="46"/>
      <c r="ABL320" s="46"/>
      <c r="ABM320" s="46"/>
      <c r="ABN320" s="46"/>
      <c r="ABO320" s="46"/>
      <c r="ABP320" s="46"/>
      <c r="ABQ320" s="46"/>
      <c r="ABR320" s="46"/>
      <c r="ABS320" s="46"/>
      <c r="ABT320" s="46"/>
      <c r="ABU320" s="46"/>
      <c r="ABV320" s="46"/>
      <c r="ABW320" s="46"/>
      <c r="ABX320" s="46"/>
      <c r="ABY320" s="46"/>
      <c r="ABZ320" s="46"/>
      <c r="ACA320" s="46"/>
      <c r="ACB320" s="46"/>
      <c r="ACC320" s="46"/>
      <c r="ACD320" s="46"/>
      <c r="ACE320" s="46"/>
      <c r="ACF320" s="46"/>
      <c r="ACG320" s="46"/>
      <c r="ACH320" s="46"/>
      <c r="ACI320" s="46"/>
      <c r="ACJ320" s="46"/>
      <c r="ACK320" s="46"/>
      <c r="ACL320" s="46"/>
      <c r="ACM320" s="46"/>
      <c r="ACN320" s="46"/>
      <c r="ACO320" s="46"/>
      <c r="ACP320" s="46"/>
      <c r="ACQ320" s="46"/>
      <c r="ACR320" s="46"/>
      <c r="ACS320" s="46"/>
      <c r="ACT320" s="46"/>
      <c r="ACU320" s="46"/>
      <c r="ACV320" s="46"/>
      <c r="ACW320" s="46"/>
      <c r="ACX320" s="46"/>
      <c r="ACY320" s="46"/>
      <c r="ACZ320" s="46"/>
      <c r="ADA320" s="46"/>
      <c r="ADB320" s="46"/>
      <c r="ADC320" s="46"/>
      <c r="ADD320" s="46"/>
      <c r="ADE320" s="46"/>
      <c r="ADF320" s="46"/>
      <c r="ADG320" s="46"/>
      <c r="ADH320" s="46"/>
      <c r="ADI320" s="46"/>
      <c r="ADJ320" s="46"/>
      <c r="ADK320" s="46"/>
      <c r="ADL320" s="46"/>
      <c r="ADM320" s="46"/>
      <c r="ADN320" s="46"/>
      <c r="ADO320" s="46"/>
      <c r="ADP320" s="46"/>
      <c r="ADQ320" s="46"/>
      <c r="ADR320" s="46"/>
      <c r="ADS320" s="46"/>
      <c r="ADT320" s="46"/>
      <c r="ADU320" s="46"/>
      <c r="ADV320" s="46"/>
      <c r="ADW320" s="46"/>
      <c r="ADX320" s="46"/>
      <c r="ADY320" s="46"/>
      <c r="ADZ320" s="46"/>
      <c r="AEA320" s="46"/>
      <c r="AEB320" s="46"/>
      <c r="AEC320" s="46"/>
      <c r="AED320" s="46"/>
      <c r="AEE320" s="46"/>
      <c r="AEF320" s="46"/>
      <c r="AEG320" s="46"/>
      <c r="AEH320" s="46"/>
      <c r="AEI320" s="46"/>
      <c r="AEJ320" s="46"/>
      <c r="AEK320" s="46"/>
      <c r="AEL320" s="46"/>
      <c r="AEM320" s="46"/>
      <c r="AEN320" s="46"/>
      <c r="AEO320" s="46"/>
      <c r="AEP320" s="46"/>
      <c r="AEQ320" s="46"/>
      <c r="AER320" s="46"/>
      <c r="AES320" s="46"/>
      <c r="AET320" s="46"/>
      <c r="AEU320" s="46"/>
      <c r="AEV320" s="46"/>
      <c r="AEW320" s="46"/>
      <c r="AEX320" s="46"/>
      <c r="AEY320" s="46"/>
      <c r="AEZ320" s="46"/>
      <c r="AFA320" s="46"/>
      <c r="AFB320" s="46"/>
      <c r="AFC320" s="46"/>
      <c r="AFD320" s="46"/>
      <c r="AFE320" s="46"/>
      <c r="AFF320" s="46"/>
      <c r="AFG320" s="46"/>
      <c r="AFH320" s="46"/>
      <c r="AFI320" s="46"/>
      <c r="AFJ320" s="46"/>
      <c r="AFK320" s="46"/>
      <c r="AFL320" s="46"/>
      <c r="AFM320" s="46"/>
      <c r="AFN320" s="46"/>
      <c r="AFO320" s="46"/>
      <c r="AFP320" s="46"/>
      <c r="AFQ320" s="46"/>
      <c r="AFR320" s="46"/>
      <c r="AFS320" s="46"/>
      <c r="AFT320" s="46"/>
      <c r="AFU320" s="46"/>
      <c r="AFV320" s="46"/>
      <c r="AFW320" s="46"/>
      <c r="AFX320" s="46"/>
      <c r="AFY320" s="46"/>
      <c r="AFZ320" s="46"/>
      <c r="AGA320" s="46"/>
      <c r="AGB320" s="46"/>
      <c r="AGC320" s="46"/>
      <c r="AGD320" s="46"/>
      <c r="AGE320" s="46"/>
      <c r="AGF320" s="46"/>
      <c r="AGG320" s="46"/>
      <c r="AGH320" s="46"/>
      <c r="AGI320" s="46"/>
      <c r="AGJ320" s="46"/>
      <c r="AGK320" s="46"/>
      <c r="AGL320" s="46"/>
      <c r="AGM320" s="46"/>
      <c r="AGN320" s="46"/>
      <c r="AGO320" s="46"/>
      <c r="AGP320" s="46"/>
      <c r="AGQ320" s="46"/>
      <c r="AGR320" s="46"/>
      <c r="AGS320" s="46"/>
      <c r="AGT320" s="46"/>
      <c r="AGU320" s="46"/>
      <c r="AGV320" s="46"/>
      <c r="AGW320" s="46"/>
      <c r="AGX320" s="46"/>
      <c r="AGY320" s="46"/>
      <c r="AGZ320" s="46"/>
      <c r="AHA320" s="46"/>
      <c r="AHB320" s="46"/>
      <c r="AHC320" s="46"/>
      <c r="AHD320" s="46"/>
      <c r="AHE320" s="46"/>
      <c r="AHF320" s="46"/>
      <c r="AHG320" s="46"/>
      <c r="AHH320" s="46"/>
      <c r="AHI320" s="46"/>
      <c r="AHJ320" s="46"/>
      <c r="AHK320" s="46"/>
      <c r="AHL320" s="46"/>
      <c r="AHM320" s="46"/>
      <c r="AHN320" s="46"/>
      <c r="AHO320" s="46"/>
      <c r="AHP320" s="46"/>
      <c r="AHQ320" s="46"/>
      <c r="AHR320" s="46"/>
      <c r="AHS320" s="46"/>
      <c r="AHT320" s="46"/>
      <c r="AHU320" s="46"/>
      <c r="AHV320" s="46"/>
      <c r="AHW320" s="46"/>
      <c r="AHX320" s="46"/>
      <c r="AHY320" s="46"/>
      <c r="AHZ320" s="46"/>
      <c r="AIA320" s="46"/>
      <c r="AIB320" s="46"/>
      <c r="AIC320" s="46"/>
      <c r="AID320" s="46"/>
      <c r="AIE320" s="46"/>
      <c r="AIF320" s="46"/>
      <c r="AIG320" s="46"/>
      <c r="AIH320" s="46"/>
      <c r="AII320" s="46"/>
      <c r="AIJ320" s="46"/>
      <c r="AIK320" s="46"/>
      <c r="AIL320" s="46"/>
      <c r="AIM320" s="46"/>
      <c r="AIN320" s="46"/>
      <c r="AIO320" s="46"/>
      <c r="AIP320" s="46"/>
      <c r="AIQ320" s="46"/>
      <c r="AIR320" s="46"/>
      <c r="AIS320" s="46"/>
      <c r="AIT320" s="46"/>
      <c r="AIU320" s="46"/>
      <c r="AIV320" s="46"/>
      <c r="AIW320" s="46"/>
      <c r="AIX320" s="46"/>
      <c r="AIY320" s="46"/>
      <c r="AIZ320" s="46"/>
      <c r="AJA320" s="46"/>
      <c r="AJB320" s="46"/>
      <c r="AJC320" s="46"/>
      <c r="AJD320" s="46"/>
      <c r="AJE320" s="46"/>
      <c r="AJF320" s="46"/>
      <c r="AJG320" s="46"/>
      <c r="AJH320" s="46"/>
      <c r="AJI320" s="46"/>
      <c r="AJJ320" s="46"/>
      <c r="AJK320" s="46"/>
      <c r="AJL320" s="46"/>
      <c r="AJM320" s="46"/>
      <c r="AJN320" s="46"/>
      <c r="AJO320" s="46"/>
      <c r="AJP320" s="46"/>
      <c r="AJQ320" s="46"/>
      <c r="AJR320" s="46"/>
      <c r="AJS320" s="46"/>
      <c r="AJT320" s="46"/>
      <c r="AJU320" s="46"/>
      <c r="AJV320" s="46"/>
      <c r="AJW320" s="46"/>
      <c r="AJX320" s="46"/>
      <c r="AJY320" s="46"/>
      <c r="AJZ320" s="46"/>
      <c r="AKA320" s="46"/>
      <c r="AKB320" s="46"/>
      <c r="AKC320" s="46"/>
      <c r="AKD320" s="46"/>
      <c r="AKE320" s="46"/>
      <c r="AKF320" s="46"/>
      <c r="AKG320" s="46"/>
      <c r="AKH320" s="46"/>
      <c r="AKI320" s="46"/>
      <c r="AKJ320" s="46"/>
      <c r="AKK320" s="46"/>
      <c r="AKL320" s="46"/>
      <c r="AKM320" s="46"/>
      <c r="AKN320" s="46"/>
      <c r="AKO320" s="46"/>
      <c r="AKP320" s="46"/>
      <c r="AKQ320" s="46"/>
      <c r="AKR320" s="46"/>
      <c r="AKS320" s="46"/>
      <c r="AKT320" s="46"/>
      <c r="AKU320" s="46"/>
      <c r="AKV320" s="46"/>
      <c r="AKW320" s="46"/>
      <c r="AKX320" s="46"/>
      <c r="AKY320" s="46"/>
      <c r="AKZ320" s="46"/>
      <c r="ALA320" s="46"/>
      <c r="ALB320" s="46"/>
      <c r="ALC320" s="46"/>
      <c r="ALD320" s="46"/>
      <c r="ALE320" s="46"/>
      <c r="ALF320" s="46"/>
      <c r="ALG320" s="46"/>
      <c r="ALH320" s="46"/>
      <c r="ALI320" s="46"/>
      <c r="ALJ320" s="46"/>
      <c r="ALK320" s="46"/>
      <c r="ALL320" s="46"/>
      <c r="ALM320" s="46"/>
      <c r="ALN320" s="46"/>
      <c r="ALO320" s="46"/>
      <c r="ALP320" s="46"/>
      <c r="ALQ320" s="46"/>
      <c r="ALR320" s="46"/>
      <c r="ALS320" s="46"/>
      <c r="ALT320" s="46"/>
      <c r="ALU320" s="46"/>
      <c r="ALV320" s="46"/>
      <c r="ALW320" s="46"/>
      <c r="ALX320" s="46"/>
      <c r="ALY320" s="46"/>
      <c r="ALZ320" s="46"/>
      <c r="AMA320" s="46"/>
      <c r="AMB320" s="46"/>
      <c r="AMC320" s="46"/>
      <c r="AMD320" s="46"/>
      <c r="AME320"/>
      <c r="AMF320"/>
      <c r="AMG320"/>
      <c r="AMH320"/>
      <c r="AMI320"/>
    </row>
    <row r="321" spans="1:1023" s="1" customFormat="1" ht="15" customHeight="1">
      <c r="A321" s="46"/>
      <c r="S321" s="47"/>
      <c r="T321" s="48"/>
      <c r="U321" s="46"/>
      <c r="V321" s="108"/>
      <c r="W321" s="109"/>
      <c r="X321" s="49"/>
      <c r="Y321" s="49"/>
      <c r="Z321" s="49"/>
      <c r="AA321" s="46"/>
      <c r="AB321" s="46"/>
      <c r="AC321" s="46"/>
      <c r="AD321" s="46"/>
      <c r="AE321" s="46"/>
      <c r="AF321" s="46"/>
      <c r="AG321" s="46"/>
      <c r="AH321" s="46"/>
      <c r="AI321" s="46"/>
      <c r="AJ321" s="46"/>
      <c r="AK321" s="46"/>
      <c r="AL321" s="46"/>
      <c r="AM321" s="46"/>
      <c r="AN321" s="46"/>
      <c r="AO321" s="46"/>
      <c r="AP321" s="46"/>
      <c r="AQ321" s="46"/>
      <c r="AR321" s="46"/>
      <c r="AS321" s="46"/>
      <c r="AT321" s="46"/>
      <c r="AU321" s="46"/>
      <c r="AV321" s="46"/>
      <c r="AW321" s="46"/>
      <c r="AX321" s="46"/>
      <c r="AY321" s="46"/>
      <c r="AZ321" s="46"/>
      <c r="BA321" s="46"/>
      <c r="BB321" s="46"/>
      <c r="BC321" s="46"/>
      <c r="BD321" s="46"/>
      <c r="BE321" s="46"/>
      <c r="BF321" s="46"/>
      <c r="BG321" s="46"/>
      <c r="BH321" s="46"/>
      <c r="BI321" s="46"/>
      <c r="BJ321" s="46"/>
      <c r="BK321" s="46"/>
      <c r="BL321" s="46"/>
      <c r="BM321" s="46"/>
      <c r="BN321" s="46"/>
      <c r="BO321" s="46"/>
      <c r="BP321" s="46"/>
      <c r="BQ321" s="46"/>
      <c r="BR321" s="46"/>
      <c r="BS321" s="46"/>
      <c r="BT321" s="46"/>
      <c r="BU321" s="46"/>
      <c r="BV321" s="46"/>
      <c r="BW321" s="46"/>
      <c r="BX321" s="46"/>
      <c r="BY321" s="46"/>
      <c r="BZ321" s="46"/>
      <c r="CA321" s="46"/>
      <c r="CB321" s="46"/>
      <c r="CC321" s="46"/>
      <c r="CD321" s="46"/>
      <c r="CE321" s="46"/>
      <c r="CF321" s="46"/>
      <c r="CG321" s="46"/>
      <c r="CH321" s="46"/>
      <c r="CI321" s="46"/>
      <c r="CJ321" s="46"/>
      <c r="CK321" s="46"/>
      <c r="CL321" s="46"/>
      <c r="CM321" s="46"/>
      <c r="CN321" s="46"/>
      <c r="CO321" s="46"/>
      <c r="CP321" s="46"/>
      <c r="CQ321" s="46"/>
      <c r="CR321" s="46"/>
      <c r="CS321" s="46"/>
      <c r="CT321" s="46"/>
      <c r="CU321" s="46"/>
      <c r="CV321" s="46"/>
      <c r="CW321" s="46"/>
      <c r="CX321" s="46"/>
      <c r="CY321" s="46"/>
      <c r="CZ321" s="46"/>
      <c r="DA321" s="46"/>
      <c r="DB321" s="46"/>
      <c r="DC321" s="46"/>
      <c r="DD321" s="46"/>
      <c r="DE321" s="46"/>
      <c r="DF321" s="46"/>
      <c r="DG321" s="46"/>
      <c r="DH321" s="46"/>
      <c r="DI321" s="46"/>
      <c r="DJ321" s="46"/>
      <c r="DK321" s="46"/>
      <c r="DL321" s="46"/>
      <c r="DM321" s="46"/>
      <c r="DN321" s="46"/>
      <c r="DO321" s="46"/>
      <c r="DP321" s="46"/>
      <c r="DQ321" s="46"/>
      <c r="DR321" s="46"/>
      <c r="DS321" s="46"/>
      <c r="DT321" s="46"/>
      <c r="DU321" s="46"/>
      <c r="DV321" s="46"/>
      <c r="DW321" s="46"/>
      <c r="DX321" s="46"/>
      <c r="DY321" s="46"/>
      <c r="DZ321" s="46"/>
      <c r="EA321" s="46"/>
      <c r="EB321" s="46"/>
      <c r="EC321" s="46"/>
      <c r="ED321" s="46"/>
      <c r="EE321" s="46"/>
      <c r="EF321" s="46"/>
      <c r="EG321" s="46"/>
      <c r="EH321" s="46"/>
      <c r="EI321" s="46"/>
      <c r="EJ321" s="46"/>
      <c r="EK321" s="46"/>
      <c r="EL321" s="46"/>
      <c r="EM321" s="46"/>
      <c r="EN321" s="46"/>
      <c r="EO321" s="46"/>
      <c r="EP321" s="46"/>
      <c r="EQ321" s="46"/>
      <c r="ER321" s="46"/>
      <c r="ES321" s="46"/>
      <c r="ET321" s="46"/>
      <c r="EU321" s="46"/>
      <c r="EV321" s="46"/>
      <c r="EW321" s="46"/>
      <c r="EX321" s="46"/>
      <c r="EY321" s="46"/>
      <c r="EZ321" s="46"/>
      <c r="FA321" s="46"/>
      <c r="FB321" s="46"/>
      <c r="FC321" s="46"/>
      <c r="FD321" s="46"/>
      <c r="FE321" s="46"/>
      <c r="FF321" s="46"/>
      <c r="FG321" s="46"/>
      <c r="FH321" s="46"/>
      <c r="FI321" s="46"/>
      <c r="FJ321" s="46"/>
      <c r="FK321" s="46"/>
      <c r="FL321" s="46"/>
      <c r="FM321" s="46"/>
      <c r="FN321" s="46"/>
      <c r="FO321" s="46"/>
      <c r="FP321" s="46"/>
      <c r="FQ321" s="46"/>
      <c r="FR321" s="46"/>
      <c r="FS321" s="46"/>
      <c r="FT321" s="46"/>
      <c r="FU321" s="46"/>
      <c r="FV321" s="46"/>
      <c r="FW321" s="46"/>
      <c r="FX321" s="46"/>
      <c r="FY321" s="46"/>
      <c r="FZ321" s="46"/>
      <c r="GA321" s="46"/>
      <c r="GB321" s="46"/>
      <c r="GC321" s="46"/>
      <c r="GD321" s="46"/>
      <c r="GE321" s="46"/>
      <c r="GF321" s="46"/>
      <c r="GG321" s="46"/>
      <c r="GH321" s="46"/>
      <c r="GI321" s="46"/>
      <c r="GJ321" s="46"/>
      <c r="GK321" s="46"/>
      <c r="GL321" s="46"/>
      <c r="GM321" s="46"/>
      <c r="GN321" s="46"/>
      <c r="GO321" s="46"/>
      <c r="GP321" s="46"/>
      <c r="GQ321" s="46"/>
      <c r="GR321" s="46"/>
      <c r="GS321" s="46"/>
      <c r="GT321" s="46"/>
      <c r="GU321" s="46"/>
      <c r="GV321" s="46"/>
      <c r="GW321" s="46"/>
      <c r="GX321" s="46"/>
      <c r="GY321" s="46"/>
      <c r="GZ321" s="46"/>
      <c r="HA321" s="46"/>
      <c r="HB321" s="46"/>
      <c r="HC321" s="46"/>
      <c r="HD321" s="46"/>
      <c r="HE321" s="46"/>
      <c r="HF321" s="46"/>
      <c r="HG321" s="46"/>
      <c r="HH321" s="46"/>
      <c r="HI321" s="46"/>
      <c r="HJ321" s="46"/>
      <c r="HK321" s="46"/>
      <c r="HL321" s="46"/>
      <c r="HM321" s="46"/>
      <c r="HN321" s="46"/>
      <c r="HO321" s="46"/>
      <c r="HP321" s="46"/>
      <c r="HQ321" s="46"/>
      <c r="HR321" s="46"/>
      <c r="HS321" s="46"/>
      <c r="HT321" s="46"/>
      <c r="HU321" s="46"/>
      <c r="HV321" s="46"/>
      <c r="HW321" s="46"/>
      <c r="HX321" s="46"/>
      <c r="HY321" s="46"/>
      <c r="HZ321" s="46"/>
      <c r="IA321" s="46"/>
      <c r="IB321" s="46"/>
      <c r="IC321" s="46"/>
      <c r="ID321" s="46"/>
      <c r="IE321" s="46"/>
      <c r="IF321" s="46"/>
      <c r="IG321" s="46"/>
      <c r="IH321" s="46"/>
      <c r="II321" s="46"/>
      <c r="IJ321" s="46"/>
      <c r="IK321" s="46"/>
      <c r="IL321" s="46"/>
      <c r="IM321" s="46"/>
      <c r="IN321" s="46"/>
      <c r="IO321" s="46"/>
      <c r="IP321" s="46"/>
      <c r="IQ321" s="46"/>
      <c r="IR321" s="46"/>
      <c r="IS321" s="46"/>
      <c r="IT321" s="46"/>
      <c r="IU321" s="46"/>
      <c r="IV321" s="46"/>
      <c r="IW321" s="46"/>
      <c r="IX321" s="46"/>
      <c r="IY321" s="46"/>
      <c r="IZ321" s="46"/>
      <c r="JA321" s="46"/>
      <c r="JB321" s="46"/>
      <c r="JC321" s="46"/>
      <c r="JD321" s="46"/>
      <c r="JE321" s="46"/>
      <c r="JF321" s="46"/>
      <c r="JG321" s="46"/>
      <c r="JH321" s="46"/>
      <c r="JI321" s="46"/>
      <c r="JJ321" s="46"/>
      <c r="JK321" s="46"/>
      <c r="JL321" s="46"/>
      <c r="JM321" s="46"/>
      <c r="JN321" s="46"/>
      <c r="JO321" s="46"/>
      <c r="JP321" s="46"/>
      <c r="JQ321" s="46"/>
      <c r="JR321" s="46"/>
      <c r="JS321" s="46"/>
      <c r="JT321" s="46"/>
      <c r="JU321" s="46"/>
      <c r="JV321" s="46"/>
      <c r="JW321" s="46"/>
      <c r="JX321" s="46"/>
      <c r="JY321" s="46"/>
      <c r="JZ321" s="46"/>
      <c r="KA321" s="46"/>
      <c r="KB321" s="46"/>
      <c r="KC321" s="46"/>
      <c r="KD321" s="46"/>
      <c r="KE321" s="46"/>
      <c r="KF321" s="46"/>
      <c r="KG321" s="46"/>
      <c r="KH321" s="46"/>
      <c r="KI321" s="46"/>
      <c r="KJ321" s="46"/>
      <c r="KK321" s="46"/>
      <c r="KL321" s="46"/>
      <c r="KM321" s="46"/>
      <c r="KN321" s="46"/>
      <c r="KO321" s="46"/>
      <c r="KP321" s="46"/>
      <c r="KQ321" s="46"/>
      <c r="KR321" s="46"/>
      <c r="KS321" s="46"/>
      <c r="KT321" s="46"/>
      <c r="KU321" s="46"/>
      <c r="KV321" s="46"/>
      <c r="KW321" s="46"/>
      <c r="KX321" s="46"/>
      <c r="KY321" s="46"/>
      <c r="KZ321" s="46"/>
      <c r="LA321" s="46"/>
      <c r="LB321" s="46"/>
      <c r="LC321" s="46"/>
      <c r="LD321" s="46"/>
      <c r="LE321" s="46"/>
      <c r="LF321" s="46"/>
      <c r="LG321" s="46"/>
      <c r="LH321" s="46"/>
      <c r="LI321" s="46"/>
      <c r="LJ321" s="46"/>
      <c r="LK321" s="46"/>
      <c r="LL321" s="46"/>
      <c r="LM321" s="46"/>
      <c r="LN321" s="46"/>
      <c r="LO321" s="46"/>
      <c r="LP321" s="46"/>
      <c r="LQ321" s="46"/>
      <c r="LR321" s="46"/>
      <c r="LS321" s="46"/>
      <c r="LT321" s="46"/>
      <c r="LU321" s="46"/>
      <c r="LV321" s="46"/>
      <c r="LW321" s="46"/>
      <c r="LX321" s="46"/>
      <c r="LY321" s="46"/>
      <c r="LZ321" s="46"/>
      <c r="MA321" s="46"/>
      <c r="MB321" s="46"/>
      <c r="MC321" s="46"/>
      <c r="MD321" s="46"/>
      <c r="ME321" s="46"/>
      <c r="MF321" s="46"/>
      <c r="MG321" s="46"/>
      <c r="MH321" s="46"/>
      <c r="MI321" s="46"/>
      <c r="MJ321" s="46"/>
      <c r="MK321" s="46"/>
      <c r="ML321" s="46"/>
      <c r="MM321" s="46"/>
      <c r="MN321" s="46"/>
      <c r="MO321" s="46"/>
      <c r="MP321" s="46"/>
      <c r="MQ321" s="46"/>
      <c r="MR321" s="46"/>
      <c r="MS321" s="46"/>
      <c r="MT321" s="46"/>
      <c r="MU321" s="46"/>
      <c r="MV321" s="46"/>
      <c r="MW321" s="46"/>
      <c r="MX321" s="46"/>
      <c r="MY321" s="46"/>
      <c r="MZ321" s="46"/>
      <c r="NA321" s="46"/>
      <c r="NB321" s="46"/>
      <c r="NC321" s="46"/>
      <c r="ND321" s="46"/>
      <c r="NE321" s="46"/>
      <c r="NF321" s="46"/>
      <c r="NG321" s="46"/>
      <c r="NH321" s="46"/>
      <c r="NI321" s="46"/>
      <c r="NJ321" s="46"/>
      <c r="NK321" s="46"/>
      <c r="NL321" s="46"/>
      <c r="NM321" s="46"/>
      <c r="NN321" s="46"/>
      <c r="NO321" s="46"/>
      <c r="NP321" s="46"/>
      <c r="NQ321" s="46"/>
      <c r="NR321" s="46"/>
      <c r="NS321" s="46"/>
      <c r="NT321" s="46"/>
      <c r="NU321" s="46"/>
      <c r="NV321" s="46"/>
      <c r="NW321" s="46"/>
      <c r="NX321" s="46"/>
      <c r="NY321" s="46"/>
      <c r="NZ321" s="46"/>
      <c r="OA321" s="46"/>
      <c r="OB321" s="46"/>
      <c r="OC321" s="46"/>
      <c r="OD321" s="46"/>
      <c r="OE321" s="46"/>
      <c r="OF321" s="46"/>
      <c r="OG321" s="46"/>
      <c r="OH321" s="46"/>
      <c r="OI321" s="46"/>
      <c r="OJ321" s="46"/>
      <c r="OK321" s="46"/>
      <c r="OL321" s="46"/>
      <c r="OM321" s="46"/>
      <c r="ON321" s="46"/>
      <c r="OO321" s="46"/>
      <c r="OP321" s="46"/>
      <c r="OQ321" s="46"/>
      <c r="OR321" s="46"/>
      <c r="OS321" s="46"/>
      <c r="OT321" s="46"/>
      <c r="OU321" s="46"/>
      <c r="OV321" s="46"/>
      <c r="OW321" s="46"/>
      <c r="OX321" s="46"/>
      <c r="OY321" s="46"/>
      <c r="OZ321" s="46"/>
      <c r="PA321" s="46"/>
      <c r="PB321" s="46"/>
      <c r="PC321" s="46"/>
      <c r="PD321" s="46"/>
      <c r="PE321" s="46"/>
      <c r="PF321" s="46"/>
      <c r="PG321" s="46"/>
      <c r="PH321" s="46"/>
      <c r="PI321" s="46"/>
      <c r="PJ321" s="46"/>
      <c r="PK321" s="46"/>
      <c r="PL321" s="46"/>
      <c r="PM321" s="46"/>
      <c r="PN321" s="46"/>
      <c r="PO321" s="46"/>
      <c r="PP321" s="46"/>
      <c r="PQ321" s="46"/>
      <c r="PR321" s="46"/>
      <c r="PS321" s="46"/>
      <c r="PT321" s="46"/>
      <c r="PU321" s="46"/>
      <c r="PV321" s="46"/>
      <c r="PW321" s="46"/>
      <c r="PX321" s="46"/>
      <c r="PY321" s="46"/>
      <c r="PZ321" s="46"/>
      <c r="QA321" s="46"/>
      <c r="QB321" s="46"/>
      <c r="QC321" s="46"/>
      <c r="QD321" s="46"/>
      <c r="QE321" s="46"/>
      <c r="QF321" s="46"/>
      <c r="QG321" s="46"/>
      <c r="QH321" s="46"/>
      <c r="QI321" s="46"/>
      <c r="QJ321" s="46"/>
      <c r="QK321" s="46"/>
      <c r="QL321" s="46"/>
      <c r="QM321" s="46"/>
      <c r="QN321" s="46"/>
      <c r="QO321" s="46"/>
      <c r="QP321" s="46"/>
      <c r="QQ321" s="46"/>
      <c r="QR321" s="46"/>
      <c r="QS321" s="46"/>
      <c r="QT321" s="46"/>
      <c r="QU321" s="46"/>
      <c r="QV321" s="46"/>
      <c r="QW321" s="46"/>
      <c r="QX321" s="46"/>
      <c r="QY321" s="46"/>
      <c r="QZ321" s="46"/>
      <c r="RA321" s="46"/>
      <c r="RB321" s="46"/>
      <c r="RC321" s="46"/>
      <c r="RD321" s="46"/>
      <c r="RE321" s="46"/>
      <c r="RF321" s="46"/>
      <c r="RG321" s="46"/>
      <c r="RH321" s="46"/>
      <c r="RI321" s="46"/>
      <c r="RJ321" s="46"/>
      <c r="RK321" s="46"/>
      <c r="RL321" s="46"/>
      <c r="RM321" s="46"/>
      <c r="RN321" s="46"/>
      <c r="RO321" s="46"/>
      <c r="RP321" s="46"/>
      <c r="RQ321" s="46"/>
      <c r="RR321" s="46"/>
      <c r="RS321" s="46"/>
      <c r="RT321" s="46"/>
      <c r="RU321" s="46"/>
      <c r="RV321" s="46"/>
      <c r="RW321" s="46"/>
      <c r="RX321" s="46"/>
      <c r="RY321" s="46"/>
      <c r="RZ321" s="46"/>
      <c r="SA321" s="46"/>
      <c r="SB321" s="46"/>
      <c r="SC321" s="46"/>
      <c r="SD321" s="46"/>
      <c r="SE321" s="46"/>
      <c r="SF321" s="46"/>
      <c r="SG321" s="46"/>
      <c r="SH321" s="46"/>
      <c r="SI321" s="46"/>
      <c r="SJ321" s="46"/>
      <c r="SK321" s="46"/>
      <c r="SL321" s="46"/>
      <c r="SM321" s="46"/>
      <c r="SN321" s="46"/>
      <c r="SO321" s="46"/>
      <c r="SP321" s="46"/>
      <c r="SQ321" s="46"/>
      <c r="SR321" s="46"/>
      <c r="SS321" s="46"/>
      <c r="ST321" s="46"/>
      <c r="SU321" s="46"/>
      <c r="SV321" s="46"/>
      <c r="SW321" s="46"/>
      <c r="SX321" s="46"/>
      <c r="SY321" s="46"/>
      <c r="SZ321" s="46"/>
      <c r="TA321" s="46"/>
      <c r="TB321" s="46"/>
      <c r="TC321" s="46"/>
      <c r="TD321" s="46"/>
      <c r="TE321" s="46"/>
      <c r="TF321" s="46"/>
      <c r="TG321" s="46"/>
      <c r="TH321" s="46"/>
      <c r="TI321" s="46"/>
      <c r="TJ321" s="46"/>
      <c r="TK321" s="46"/>
      <c r="TL321" s="46"/>
      <c r="TM321" s="46"/>
      <c r="TN321" s="46"/>
      <c r="TO321" s="46"/>
      <c r="TP321" s="46"/>
      <c r="TQ321" s="46"/>
      <c r="TR321" s="46"/>
      <c r="TS321" s="46"/>
      <c r="TT321" s="46"/>
      <c r="TU321" s="46"/>
      <c r="TV321" s="46"/>
      <c r="TW321" s="46"/>
      <c r="TX321" s="46"/>
      <c r="TY321" s="46"/>
      <c r="TZ321" s="46"/>
      <c r="UA321" s="46"/>
      <c r="UB321" s="46"/>
      <c r="UC321" s="46"/>
      <c r="UD321" s="46"/>
      <c r="UE321" s="46"/>
      <c r="UF321" s="46"/>
      <c r="UG321" s="46"/>
      <c r="UH321" s="46"/>
      <c r="UI321" s="46"/>
      <c r="UJ321" s="46"/>
      <c r="UK321" s="46"/>
      <c r="UL321" s="46"/>
      <c r="UM321" s="46"/>
      <c r="UN321" s="46"/>
      <c r="UO321" s="46"/>
      <c r="UP321" s="46"/>
      <c r="UQ321" s="46"/>
      <c r="UR321" s="46"/>
      <c r="US321" s="46"/>
      <c r="UT321" s="46"/>
      <c r="UU321" s="46"/>
      <c r="UV321" s="46"/>
      <c r="UW321" s="46"/>
      <c r="UX321" s="46"/>
      <c r="UY321" s="46"/>
      <c r="UZ321" s="46"/>
      <c r="VA321" s="46"/>
      <c r="VB321" s="46"/>
      <c r="VC321" s="46"/>
      <c r="VD321" s="46"/>
      <c r="VE321" s="46"/>
      <c r="VF321" s="46"/>
      <c r="VG321" s="46"/>
      <c r="VH321" s="46"/>
      <c r="VI321" s="46"/>
      <c r="VJ321" s="46"/>
      <c r="VK321" s="46"/>
      <c r="VL321" s="46"/>
      <c r="VM321" s="46"/>
      <c r="VN321" s="46"/>
      <c r="VO321" s="46"/>
      <c r="VP321" s="46"/>
      <c r="VQ321" s="46"/>
      <c r="VR321" s="46"/>
      <c r="VS321" s="46"/>
      <c r="VT321" s="46"/>
      <c r="VU321" s="46"/>
      <c r="VV321" s="46"/>
      <c r="VW321" s="46"/>
      <c r="VX321" s="46"/>
      <c r="VY321" s="46"/>
      <c r="VZ321" s="46"/>
      <c r="WA321" s="46"/>
      <c r="WB321" s="46"/>
      <c r="WC321" s="46"/>
      <c r="WD321" s="46"/>
      <c r="WE321" s="46"/>
      <c r="WF321" s="46"/>
      <c r="WG321" s="46"/>
      <c r="WH321" s="46"/>
      <c r="WI321" s="46"/>
      <c r="WJ321" s="46"/>
      <c r="WK321" s="46"/>
      <c r="WL321" s="46"/>
      <c r="WM321" s="46"/>
      <c r="WN321" s="46"/>
      <c r="WO321" s="46"/>
      <c r="WP321" s="46"/>
      <c r="WQ321" s="46"/>
      <c r="WR321" s="46"/>
      <c r="WS321" s="46"/>
      <c r="WT321" s="46"/>
      <c r="WU321" s="46"/>
      <c r="WV321" s="46"/>
      <c r="WW321" s="46"/>
      <c r="WX321" s="46"/>
      <c r="WY321" s="46"/>
      <c r="WZ321" s="46"/>
      <c r="XA321" s="46"/>
      <c r="XB321" s="46"/>
      <c r="XC321" s="46"/>
      <c r="XD321" s="46"/>
      <c r="XE321" s="46"/>
      <c r="XF321" s="46"/>
      <c r="XG321" s="46"/>
      <c r="XH321" s="46"/>
      <c r="XI321" s="46"/>
      <c r="XJ321" s="46"/>
      <c r="XK321" s="46"/>
      <c r="XL321" s="46"/>
      <c r="XM321" s="46"/>
      <c r="XN321" s="46"/>
      <c r="XO321" s="46"/>
      <c r="XP321" s="46"/>
      <c r="XQ321" s="46"/>
      <c r="XR321" s="46"/>
      <c r="XS321" s="46"/>
      <c r="XT321" s="46"/>
      <c r="XU321" s="46"/>
      <c r="XV321" s="46"/>
      <c r="XW321" s="46"/>
      <c r="XX321" s="46"/>
      <c r="XY321" s="46"/>
      <c r="XZ321" s="46"/>
      <c r="YA321" s="46"/>
      <c r="YB321" s="46"/>
      <c r="YC321" s="46"/>
      <c r="YD321" s="46"/>
      <c r="YE321" s="46"/>
      <c r="YF321" s="46"/>
      <c r="YG321" s="46"/>
      <c r="YH321" s="46"/>
      <c r="YI321" s="46"/>
      <c r="YJ321" s="46"/>
      <c r="YK321" s="46"/>
      <c r="YL321" s="46"/>
      <c r="YM321" s="46"/>
      <c r="YN321" s="46"/>
      <c r="YO321" s="46"/>
      <c r="YP321" s="46"/>
      <c r="YQ321" s="46"/>
      <c r="YR321" s="46"/>
      <c r="YS321" s="46"/>
      <c r="YT321" s="46"/>
      <c r="YU321" s="46"/>
      <c r="YV321" s="46"/>
      <c r="YW321" s="46"/>
      <c r="YX321" s="46"/>
      <c r="YY321" s="46"/>
      <c r="YZ321" s="46"/>
      <c r="ZA321" s="46"/>
      <c r="ZB321" s="46"/>
      <c r="ZC321" s="46"/>
      <c r="ZD321" s="46"/>
      <c r="ZE321" s="46"/>
      <c r="ZF321" s="46"/>
      <c r="ZG321" s="46"/>
      <c r="ZH321" s="46"/>
      <c r="ZI321" s="46"/>
      <c r="ZJ321" s="46"/>
      <c r="ZK321" s="46"/>
      <c r="ZL321" s="46"/>
      <c r="ZM321" s="46"/>
      <c r="ZN321" s="46"/>
      <c r="ZO321" s="46"/>
      <c r="ZP321" s="46"/>
      <c r="ZQ321" s="46"/>
      <c r="ZR321" s="46"/>
      <c r="ZS321" s="46"/>
      <c r="ZT321" s="46"/>
      <c r="ZU321" s="46"/>
      <c r="ZV321" s="46"/>
      <c r="ZW321" s="46"/>
      <c r="ZX321" s="46"/>
      <c r="ZY321" s="46"/>
      <c r="ZZ321" s="46"/>
      <c r="AAA321" s="46"/>
      <c r="AAB321" s="46"/>
      <c r="AAC321" s="46"/>
      <c r="AAD321" s="46"/>
      <c r="AAE321" s="46"/>
      <c r="AAF321" s="46"/>
      <c r="AAG321" s="46"/>
      <c r="AAH321" s="46"/>
      <c r="AAI321" s="46"/>
      <c r="AAJ321" s="46"/>
      <c r="AAK321" s="46"/>
      <c r="AAL321" s="46"/>
      <c r="AAM321" s="46"/>
      <c r="AAN321" s="46"/>
      <c r="AAO321" s="46"/>
      <c r="AAP321" s="46"/>
      <c r="AAQ321" s="46"/>
      <c r="AAR321" s="46"/>
      <c r="AAS321" s="46"/>
      <c r="AAT321" s="46"/>
      <c r="AAU321" s="46"/>
      <c r="AAV321" s="46"/>
      <c r="AAW321" s="46"/>
      <c r="AAX321" s="46"/>
      <c r="AAY321" s="46"/>
      <c r="AAZ321" s="46"/>
      <c r="ABA321" s="46"/>
      <c r="ABB321" s="46"/>
      <c r="ABC321" s="46"/>
      <c r="ABD321" s="46"/>
      <c r="ABE321" s="46"/>
      <c r="ABF321" s="46"/>
      <c r="ABG321" s="46"/>
      <c r="ABH321" s="46"/>
      <c r="ABI321" s="46"/>
      <c r="ABJ321" s="46"/>
      <c r="ABK321" s="46"/>
      <c r="ABL321" s="46"/>
      <c r="ABM321" s="46"/>
      <c r="ABN321" s="46"/>
      <c r="ABO321" s="46"/>
      <c r="ABP321" s="46"/>
      <c r="ABQ321" s="46"/>
      <c r="ABR321" s="46"/>
      <c r="ABS321" s="46"/>
      <c r="ABT321" s="46"/>
      <c r="ABU321" s="46"/>
      <c r="ABV321" s="46"/>
      <c r="ABW321" s="46"/>
      <c r="ABX321" s="46"/>
      <c r="ABY321" s="46"/>
      <c r="ABZ321" s="46"/>
      <c r="ACA321" s="46"/>
      <c r="ACB321" s="46"/>
      <c r="ACC321" s="46"/>
      <c r="ACD321" s="46"/>
      <c r="ACE321" s="46"/>
      <c r="ACF321" s="46"/>
      <c r="ACG321" s="46"/>
      <c r="ACH321" s="46"/>
      <c r="ACI321" s="46"/>
      <c r="ACJ321" s="46"/>
      <c r="ACK321" s="46"/>
      <c r="ACL321" s="46"/>
      <c r="ACM321" s="46"/>
      <c r="ACN321" s="46"/>
      <c r="ACO321" s="46"/>
      <c r="ACP321" s="46"/>
      <c r="ACQ321" s="46"/>
      <c r="ACR321" s="46"/>
      <c r="ACS321" s="46"/>
      <c r="ACT321" s="46"/>
      <c r="ACU321" s="46"/>
      <c r="ACV321" s="46"/>
      <c r="ACW321" s="46"/>
      <c r="ACX321" s="46"/>
      <c r="ACY321" s="46"/>
      <c r="ACZ321" s="46"/>
      <c r="ADA321" s="46"/>
      <c r="ADB321" s="46"/>
      <c r="ADC321" s="46"/>
      <c r="ADD321" s="46"/>
      <c r="ADE321" s="46"/>
      <c r="ADF321" s="46"/>
      <c r="ADG321" s="46"/>
      <c r="ADH321" s="46"/>
      <c r="ADI321" s="46"/>
      <c r="ADJ321" s="46"/>
      <c r="ADK321" s="46"/>
      <c r="ADL321" s="46"/>
      <c r="ADM321" s="46"/>
      <c r="ADN321" s="46"/>
      <c r="ADO321" s="46"/>
      <c r="ADP321" s="46"/>
      <c r="ADQ321" s="46"/>
      <c r="ADR321" s="46"/>
      <c r="ADS321" s="46"/>
      <c r="ADT321" s="46"/>
      <c r="ADU321" s="46"/>
      <c r="ADV321" s="46"/>
      <c r="ADW321" s="46"/>
      <c r="ADX321" s="46"/>
      <c r="ADY321" s="46"/>
      <c r="ADZ321" s="46"/>
      <c r="AEA321" s="46"/>
      <c r="AEB321" s="46"/>
      <c r="AEC321" s="46"/>
      <c r="AED321" s="46"/>
      <c r="AEE321" s="46"/>
      <c r="AEF321" s="46"/>
      <c r="AEG321" s="46"/>
      <c r="AEH321" s="46"/>
      <c r="AEI321" s="46"/>
      <c r="AEJ321" s="46"/>
      <c r="AEK321" s="46"/>
      <c r="AEL321" s="46"/>
      <c r="AEM321" s="46"/>
      <c r="AEN321" s="46"/>
      <c r="AEO321" s="46"/>
      <c r="AEP321" s="46"/>
      <c r="AEQ321" s="46"/>
      <c r="AER321" s="46"/>
      <c r="AES321" s="46"/>
      <c r="AET321" s="46"/>
      <c r="AEU321" s="46"/>
      <c r="AEV321" s="46"/>
      <c r="AEW321" s="46"/>
      <c r="AEX321" s="46"/>
      <c r="AEY321" s="46"/>
      <c r="AEZ321" s="46"/>
      <c r="AFA321" s="46"/>
      <c r="AFB321" s="46"/>
      <c r="AFC321" s="46"/>
      <c r="AFD321" s="46"/>
      <c r="AFE321" s="46"/>
      <c r="AFF321" s="46"/>
      <c r="AFG321" s="46"/>
      <c r="AFH321" s="46"/>
      <c r="AFI321" s="46"/>
      <c r="AFJ321" s="46"/>
      <c r="AFK321" s="46"/>
      <c r="AFL321" s="46"/>
      <c r="AFM321" s="46"/>
      <c r="AFN321" s="46"/>
      <c r="AFO321" s="46"/>
      <c r="AFP321" s="46"/>
      <c r="AFQ321" s="46"/>
      <c r="AFR321" s="46"/>
      <c r="AFS321" s="46"/>
      <c r="AFT321" s="46"/>
      <c r="AFU321" s="46"/>
      <c r="AFV321" s="46"/>
      <c r="AFW321" s="46"/>
      <c r="AFX321" s="46"/>
      <c r="AFY321" s="46"/>
      <c r="AFZ321" s="46"/>
      <c r="AGA321" s="46"/>
      <c r="AGB321" s="46"/>
      <c r="AGC321" s="46"/>
      <c r="AGD321" s="46"/>
      <c r="AGE321" s="46"/>
      <c r="AGF321" s="46"/>
      <c r="AGG321" s="46"/>
      <c r="AGH321" s="46"/>
      <c r="AGI321" s="46"/>
      <c r="AGJ321" s="46"/>
      <c r="AGK321" s="46"/>
      <c r="AGL321" s="46"/>
      <c r="AGM321" s="46"/>
      <c r="AGN321" s="46"/>
      <c r="AGO321" s="46"/>
      <c r="AGP321" s="46"/>
      <c r="AGQ321" s="46"/>
      <c r="AGR321" s="46"/>
      <c r="AGS321" s="46"/>
      <c r="AGT321" s="46"/>
      <c r="AGU321" s="46"/>
      <c r="AGV321" s="46"/>
      <c r="AGW321" s="46"/>
      <c r="AGX321" s="46"/>
      <c r="AGY321" s="46"/>
      <c r="AGZ321" s="46"/>
      <c r="AHA321" s="46"/>
      <c r="AHB321" s="46"/>
      <c r="AHC321" s="46"/>
      <c r="AHD321" s="46"/>
      <c r="AHE321" s="46"/>
      <c r="AHF321" s="46"/>
      <c r="AHG321" s="46"/>
      <c r="AHH321" s="46"/>
      <c r="AHI321" s="46"/>
      <c r="AHJ321" s="46"/>
      <c r="AHK321" s="46"/>
      <c r="AHL321" s="46"/>
      <c r="AHM321" s="46"/>
      <c r="AHN321" s="46"/>
      <c r="AHO321" s="46"/>
      <c r="AHP321" s="46"/>
      <c r="AHQ321" s="46"/>
      <c r="AHR321" s="46"/>
      <c r="AHS321" s="46"/>
      <c r="AHT321" s="46"/>
      <c r="AHU321" s="46"/>
      <c r="AHV321" s="46"/>
      <c r="AHW321" s="46"/>
      <c r="AHX321" s="46"/>
      <c r="AHY321" s="46"/>
      <c r="AHZ321" s="46"/>
      <c r="AIA321" s="46"/>
      <c r="AIB321" s="46"/>
      <c r="AIC321" s="46"/>
      <c r="AID321" s="46"/>
      <c r="AIE321" s="46"/>
      <c r="AIF321" s="46"/>
      <c r="AIG321" s="46"/>
      <c r="AIH321" s="46"/>
      <c r="AII321" s="46"/>
      <c r="AIJ321" s="46"/>
      <c r="AIK321" s="46"/>
      <c r="AIL321" s="46"/>
      <c r="AIM321" s="46"/>
      <c r="AIN321" s="46"/>
      <c r="AIO321" s="46"/>
      <c r="AIP321" s="46"/>
      <c r="AIQ321" s="46"/>
      <c r="AIR321" s="46"/>
      <c r="AIS321" s="46"/>
      <c r="AIT321" s="46"/>
      <c r="AIU321" s="46"/>
      <c r="AIV321" s="46"/>
      <c r="AIW321" s="46"/>
      <c r="AIX321" s="46"/>
      <c r="AIY321" s="46"/>
      <c r="AIZ321" s="46"/>
      <c r="AJA321" s="46"/>
      <c r="AJB321" s="46"/>
      <c r="AJC321" s="46"/>
      <c r="AJD321" s="46"/>
      <c r="AJE321" s="46"/>
      <c r="AJF321" s="46"/>
      <c r="AJG321" s="46"/>
      <c r="AJH321" s="46"/>
      <c r="AJI321" s="46"/>
      <c r="AJJ321" s="46"/>
      <c r="AJK321" s="46"/>
      <c r="AJL321" s="46"/>
      <c r="AJM321" s="46"/>
      <c r="AJN321" s="46"/>
      <c r="AJO321" s="46"/>
      <c r="AJP321" s="46"/>
      <c r="AJQ321" s="46"/>
      <c r="AJR321" s="46"/>
      <c r="AJS321" s="46"/>
      <c r="AJT321" s="46"/>
      <c r="AJU321" s="46"/>
      <c r="AJV321" s="46"/>
      <c r="AJW321" s="46"/>
      <c r="AJX321" s="46"/>
      <c r="AJY321" s="46"/>
      <c r="AJZ321" s="46"/>
      <c r="AKA321" s="46"/>
      <c r="AKB321" s="46"/>
      <c r="AKC321" s="46"/>
      <c r="AKD321" s="46"/>
      <c r="AKE321" s="46"/>
      <c r="AKF321" s="46"/>
      <c r="AKG321" s="46"/>
      <c r="AKH321" s="46"/>
      <c r="AKI321" s="46"/>
      <c r="AKJ321" s="46"/>
      <c r="AKK321" s="46"/>
      <c r="AKL321" s="46"/>
      <c r="AKM321" s="46"/>
      <c r="AKN321" s="46"/>
      <c r="AKO321" s="46"/>
      <c r="AKP321" s="46"/>
      <c r="AKQ321" s="46"/>
      <c r="AKR321" s="46"/>
      <c r="AKS321" s="46"/>
      <c r="AKT321" s="46"/>
      <c r="AKU321" s="46"/>
      <c r="AKV321" s="46"/>
      <c r="AKW321" s="46"/>
      <c r="AKX321" s="46"/>
      <c r="AKY321" s="46"/>
      <c r="AKZ321" s="46"/>
      <c r="ALA321" s="46"/>
      <c r="ALB321" s="46"/>
      <c r="ALC321" s="46"/>
      <c r="ALD321" s="46"/>
      <c r="ALE321" s="46"/>
      <c r="ALF321" s="46"/>
      <c r="ALG321" s="46"/>
      <c r="ALH321" s="46"/>
      <c r="ALI321" s="46"/>
      <c r="ALJ321" s="46"/>
      <c r="ALK321" s="46"/>
      <c r="ALL321" s="46"/>
      <c r="ALM321" s="46"/>
      <c r="ALN321" s="46"/>
      <c r="ALO321" s="46"/>
      <c r="ALP321" s="46"/>
      <c r="ALQ321" s="46"/>
      <c r="ALR321" s="46"/>
      <c r="ALS321" s="46"/>
      <c r="ALT321" s="46"/>
      <c r="ALU321" s="46"/>
      <c r="ALV321" s="46"/>
      <c r="ALW321" s="46"/>
      <c r="ALX321" s="46"/>
      <c r="ALY321" s="46"/>
      <c r="ALZ321" s="46"/>
      <c r="AMA321" s="46"/>
      <c r="AMB321" s="46"/>
      <c r="AMC321" s="46"/>
      <c r="AMD321" s="46"/>
      <c r="AME321"/>
      <c r="AMF321"/>
      <c r="AMG321"/>
      <c r="AMH321"/>
      <c r="AMI321"/>
    </row>
    <row r="322" spans="1:1023" s="1" customFormat="1" ht="15" customHeight="1">
      <c r="A322" s="46"/>
      <c r="S322" s="47"/>
      <c r="T322" s="48"/>
      <c r="U322" s="46"/>
      <c r="V322" s="108"/>
      <c r="W322" s="109"/>
      <c r="X322" s="49"/>
      <c r="Y322" s="49"/>
      <c r="Z322" s="49"/>
      <c r="AA322" s="46"/>
      <c r="AB322" s="46"/>
      <c r="AC322" s="46"/>
      <c r="AD322" s="46"/>
      <c r="AE322" s="46"/>
      <c r="AF322" s="46"/>
      <c r="AG322" s="46"/>
      <c r="AH322" s="46"/>
      <c r="AI322" s="46"/>
      <c r="AJ322" s="46"/>
      <c r="AK322" s="46"/>
      <c r="AL322" s="46"/>
      <c r="AM322" s="46"/>
      <c r="AN322" s="46"/>
      <c r="AO322" s="46"/>
      <c r="AP322" s="46"/>
      <c r="AQ322" s="46"/>
      <c r="AR322" s="46"/>
      <c r="AS322" s="46"/>
      <c r="AT322" s="46"/>
      <c r="AU322" s="46"/>
      <c r="AV322" s="46"/>
      <c r="AW322" s="46"/>
      <c r="AX322" s="46"/>
      <c r="AY322" s="46"/>
      <c r="AZ322" s="46"/>
      <c r="BA322" s="46"/>
      <c r="BB322" s="46"/>
      <c r="BC322" s="46"/>
      <c r="BD322" s="46"/>
      <c r="BE322" s="46"/>
      <c r="BF322" s="46"/>
      <c r="BG322" s="46"/>
      <c r="BH322" s="46"/>
      <c r="BI322" s="46"/>
      <c r="BJ322" s="46"/>
      <c r="BK322" s="46"/>
      <c r="BL322" s="46"/>
      <c r="BM322" s="46"/>
      <c r="BN322" s="46"/>
      <c r="BO322" s="46"/>
      <c r="BP322" s="46"/>
      <c r="BQ322" s="46"/>
      <c r="BR322" s="46"/>
      <c r="BS322" s="46"/>
      <c r="BT322" s="46"/>
      <c r="BU322" s="46"/>
      <c r="BV322" s="46"/>
      <c r="BW322" s="46"/>
      <c r="BX322" s="46"/>
      <c r="BY322" s="46"/>
      <c r="BZ322" s="46"/>
      <c r="CA322" s="46"/>
      <c r="CB322" s="46"/>
      <c r="CC322" s="46"/>
      <c r="CD322" s="46"/>
      <c r="CE322" s="46"/>
      <c r="CF322" s="46"/>
      <c r="CG322" s="46"/>
      <c r="CH322" s="46"/>
      <c r="CI322" s="46"/>
      <c r="CJ322" s="46"/>
      <c r="CK322" s="46"/>
      <c r="CL322" s="46"/>
      <c r="CM322" s="46"/>
      <c r="CN322" s="46"/>
      <c r="CO322" s="46"/>
      <c r="CP322" s="46"/>
      <c r="CQ322" s="46"/>
      <c r="CR322" s="46"/>
      <c r="CS322" s="46"/>
      <c r="CT322" s="46"/>
      <c r="CU322" s="46"/>
      <c r="CV322" s="46"/>
      <c r="CW322" s="46"/>
      <c r="CX322" s="46"/>
      <c r="CY322" s="46"/>
      <c r="CZ322" s="46"/>
      <c r="DA322" s="46"/>
      <c r="DB322" s="46"/>
      <c r="DC322" s="46"/>
      <c r="DD322" s="46"/>
      <c r="DE322" s="46"/>
      <c r="DF322" s="46"/>
      <c r="DG322" s="46"/>
      <c r="DH322" s="46"/>
      <c r="DI322" s="46"/>
      <c r="DJ322" s="46"/>
      <c r="DK322" s="46"/>
      <c r="DL322" s="46"/>
      <c r="DM322" s="46"/>
      <c r="DN322" s="46"/>
      <c r="DO322" s="46"/>
      <c r="DP322" s="46"/>
      <c r="DQ322" s="46"/>
      <c r="DR322" s="46"/>
      <c r="DS322" s="46"/>
      <c r="DT322" s="46"/>
      <c r="DU322" s="46"/>
      <c r="DV322" s="46"/>
      <c r="DW322" s="46"/>
      <c r="DX322" s="46"/>
      <c r="DY322" s="46"/>
      <c r="DZ322" s="46"/>
      <c r="EA322" s="46"/>
      <c r="EB322" s="46"/>
      <c r="EC322" s="46"/>
      <c r="ED322" s="46"/>
      <c r="EE322" s="46"/>
      <c r="EF322" s="46"/>
      <c r="EG322" s="46"/>
      <c r="EH322" s="46"/>
      <c r="EI322" s="46"/>
      <c r="EJ322" s="46"/>
      <c r="EK322" s="46"/>
      <c r="EL322" s="46"/>
      <c r="EM322" s="46"/>
      <c r="EN322" s="46"/>
      <c r="EO322" s="46"/>
      <c r="EP322" s="46"/>
      <c r="EQ322" s="46"/>
      <c r="ER322" s="46"/>
      <c r="ES322" s="46"/>
      <c r="ET322" s="46"/>
      <c r="EU322" s="46"/>
      <c r="EV322" s="46"/>
      <c r="EW322" s="46"/>
      <c r="EX322" s="46"/>
      <c r="EY322" s="46"/>
      <c r="EZ322" s="46"/>
      <c r="FA322" s="46"/>
      <c r="FB322" s="46"/>
      <c r="FC322" s="46"/>
      <c r="FD322" s="46"/>
      <c r="FE322" s="46"/>
      <c r="FF322" s="46"/>
      <c r="FG322" s="46"/>
      <c r="FH322" s="46"/>
      <c r="FI322" s="46"/>
      <c r="FJ322" s="46"/>
      <c r="FK322" s="46"/>
      <c r="FL322" s="46"/>
      <c r="FM322" s="46"/>
      <c r="FN322" s="46"/>
      <c r="FO322" s="46"/>
      <c r="FP322" s="46"/>
      <c r="FQ322" s="46"/>
      <c r="FR322" s="46"/>
      <c r="FS322" s="46"/>
      <c r="FT322" s="46"/>
      <c r="FU322" s="46"/>
      <c r="FV322" s="46"/>
      <c r="FW322" s="46"/>
      <c r="FX322" s="46"/>
      <c r="FY322" s="46"/>
      <c r="FZ322" s="46"/>
      <c r="GA322" s="46"/>
      <c r="GB322" s="46"/>
      <c r="GC322" s="46"/>
      <c r="GD322" s="46"/>
      <c r="GE322" s="46"/>
      <c r="GF322" s="46"/>
      <c r="GG322" s="46"/>
      <c r="GH322" s="46"/>
      <c r="GI322" s="46"/>
      <c r="GJ322" s="46"/>
      <c r="GK322" s="46"/>
      <c r="GL322" s="46"/>
      <c r="GM322" s="46"/>
      <c r="GN322" s="46"/>
      <c r="GO322" s="46"/>
      <c r="GP322" s="46"/>
      <c r="GQ322" s="46"/>
      <c r="GR322" s="46"/>
      <c r="GS322" s="46"/>
      <c r="GT322" s="46"/>
      <c r="GU322" s="46"/>
      <c r="GV322" s="46"/>
      <c r="GW322" s="46"/>
      <c r="GX322" s="46"/>
      <c r="GY322" s="46"/>
      <c r="GZ322" s="46"/>
      <c r="HA322" s="46"/>
      <c r="HB322" s="46"/>
      <c r="HC322" s="46"/>
      <c r="HD322" s="46"/>
      <c r="HE322" s="46"/>
      <c r="HF322" s="46"/>
      <c r="HG322" s="46"/>
      <c r="HH322" s="46"/>
      <c r="HI322" s="46"/>
      <c r="HJ322" s="46"/>
      <c r="HK322" s="46"/>
      <c r="HL322" s="46"/>
      <c r="HM322" s="46"/>
      <c r="HN322" s="46"/>
      <c r="HO322" s="46"/>
      <c r="HP322" s="46"/>
      <c r="HQ322" s="46"/>
      <c r="HR322" s="46"/>
      <c r="HS322" s="46"/>
      <c r="HT322" s="46"/>
      <c r="HU322" s="46"/>
      <c r="HV322" s="46"/>
      <c r="HW322" s="46"/>
      <c r="HX322" s="46"/>
      <c r="HY322" s="46"/>
      <c r="HZ322" s="46"/>
      <c r="IA322" s="46"/>
      <c r="IB322" s="46"/>
      <c r="IC322" s="46"/>
      <c r="ID322" s="46"/>
      <c r="IE322" s="46"/>
      <c r="IF322" s="46"/>
      <c r="IG322" s="46"/>
      <c r="IH322" s="46"/>
      <c r="II322" s="46"/>
      <c r="IJ322" s="46"/>
      <c r="IK322" s="46"/>
      <c r="IL322" s="46"/>
      <c r="IM322" s="46"/>
      <c r="IN322" s="46"/>
      <c r="IO322" s="46"/>
      <c r="IP322" s="46"/>
      <c r="IQ322" s="46"/>
      <c r="IR322" s="46"/>
      <c r="IS322" s="46"/>
      <c r="IT322" s="46"/>
      <c r="IU322" s="46"/>
      <c r="IV322" s="46"/>
      <c r="IW322" s="46"/>
      <c r="IX322" s="46"/>
      <c r="IY322" s="46"/>
      <c r="IZ322" s="46"/>
      <c r="JA322" s="46"/>
      <c r="JB322" s="46"/>
      <c r="JC322" s="46"/>
      <c r="JD322" s="46"/>
      <c r="JE322" s="46"/>
      <c r="JF322" s="46"/>
      <c r="JG322" s="46"/>
      <c r="JH322" s="46"/>
      <c r="JI322" s="46"/>
      <c r="JJ322" s="46"/>
      <c r="JK322" s="46"/>
      <c r="JL322" s="46"/>
      <c r="JM322" s="46"/>
      <c r="JN322" s="46"/>
      <c r="JO322" s="46"/>
      <c r="JP322" s="46"/>
      <c r="JQ322" s="46"/>
      <c r="JR322" s="46"/>
      <c r="JS322" s="46"/>
      <c r="JT322" s="46"/>
      <c r="JU322" s="46"/>
      <c r="JV322" s="46"/>
      <c r="JW322" s="46"/>
      <c r="JX322" s="46"/>
      <c r="JY322" s="46"/>
      <c r="JZ322" s="46"/>
      <c r="KA322" s="46"/>
      <c r="KB322" s="46"/>
      <c r="KC322" s="46"/>
      <c r="KD322" s="46"/>
      <c r="KE322" s="46"/>
      <c r="KF322" s="46"/>
      <c r="KG322" s="46"/>
      <c r="KH322" s="46"/>
      <c r="KI322" s="46"/>
      <c r="KJ322" s="46"/>
      <c r="KK322" s="46"/>
      <c r="KL322" s="46"/>
      <c r="KM322" s="46"/>
      <c r="KN322" s="46"/>
      <c r="KO322" s="46"/>
      <c r="KP322" s="46"/>
      <c r="KQ322" s="46"/>
      <c r="KR322" s="46"/>
      <c r="KS322" s="46"/>
      <c r="KT322" s="46"/>
      <c r="KU322" s="46"/>
      <c r="KV322" s="46"/>
      <c r="KW322" s="46"/>
      <c r="KX322" s="46"/>
      <c r="KY322" s="46"/>
      <c r="KZ322" s="46"/>
      <c r="LA322" s="46"/>
      <c r="LB322" s="46"/>
      <c r="LC322" s="46"/>
      <c r="LD322" s="46"/>
      <c r="LE322" s="46"/>
      <c r="LF322" s="46"/>
      <c r="LG322" s="46"/>
      <c r="LH322" s="46"/>
      <c r="LI322" s="46"/>
      <c r="LJ322" s="46"/>
      <c r="LK322" s="46"/>
      <c r="LL322" s="46"/>
      <c r="LM322" s="46"/>
      <c r="LN322" s="46"/>
      <c r="LO322" s="46"/>
      <c r="LP322" s="46"/>
      <c r="LQ322" s="46"/>
      <c r="LR322" s="46"/>
      <c r="LS322" s="46"/>
      <c r="LT322" s="46"/>
      <c r="LU322" s="46"/>
      <c r="LV322" s="46"/>
      <c r="LW322" s="46"/>
      <c r="LX322" s="46"/>
      <c r="LY322" s="46"/>
      <c r="LZ322" s="46"/>
      <c r="MA322" s="46"/>
      <c r="MB322" s="46"/>
      <c r="MC322" s="46"/>
      <c r="MD322" s="46"/>
      <c r="ME322" s="46"/>
      <c r="MF322" s="46"/>
      <c r="MG322" s="46"/>
      <c r="MH322" s="46"/>
      <c r="MI322" s="46"/>
      <c r="MJ322" s="46"/>
      <c r="MK322" s="46"/>
      <c r="ML322" s="46"/>
      <c r="MM322" s="46"/>
      <c r="MN322" s="46"/>
      <c r="MO322" s="46"/>
      <c r="MP322" s="46"/>
      <c r="MQ322" s="46"/>
      <c r="MR322" s="46"/>
      <c r="MS322" s="46"/>
      <c r="MT322" s="46"/>
      <c r="MU322" s="46"/>
      <c r="MV322" s="46"/>
      <c r="MW322" s="46"/>
      <c r="MX322" s="46"/>
      <c r="MY322" s="46"/>
      <c r="MZ322" s="46"/>
      <c r="NA322" s="46"/>
      <c r="NB322" s="46"/>
      <c r="NC322" s="46"/>
      <c r="ND322" s="46"/>
      <c r="NE322" s="46"/>
      <c r="NF322" s="46"/>
      <c r="NG322" s="46"/>
      <c r="NH322" s="46"/>
      <c r="NI322" s="46"/>
      <c r="NJ322" s="46"/>
      <c r="NK322" s="46"/>
      <c r="NL322" s="46"/>
      <c r="NM322" s="46"/>
      <c r="NN322" s="46"/>
      <c r="NO322" s="46"/>
      <c r="NP322" s="46"/>
      <c r="NQ322" s="46"/>
      <c r="NR322" s="46"/>
      <c r="NS322" s="46"/>
      <c r="NT322" s="46"/>
      <c r="NU322" s="46"/>
      <c r="NV322" s="46"/>
      <c r="NW322" s="46"/>
      <c r="NX322" s="46"/>
      <c r="NY322" s="46"/>
      <c r="NZ322" s="46"/>
      <c r="OA322" s="46"/>
      <c r="OB322" s="46"/>
      <c r="OC322" s="46"/>
      <c r="OD322" s="46"/>
      <c r="OE322" s="46"/>
      <c r="OF322" s="46"/>
      <c r="OG322" s="46"/>
      <c r="OH322" s="46"/>
      <c r="OI322" s="46"/>
      <c r="OJ322" s="46"/>
      <c r="OK322" s="46"/>
      <c r="OL322" s="46"/>
      <c r="OM322" s="46"/>
      <c r="ON322" s="46"/>
      <c r="OO322" s="46"/>
      <c r="OP322" s="46"/>
      <c r="OQ322" s="46"/>
      <c r="OR322" s="46"/>
      <c r="OS322" s="46"/>
      <c r="OT322" s="46"/>
      <c r="OU322" s="46"/>
      <c r="OV322" s="46"/>
      <c r="OW322" s="46"/>
      <c r="OX322" s="46"/>
      <c r="OY322" s="46"/>
      <c r="OZ322" s="46"/>
      <c r="PA322" s="46"/>
      <c r="PB322" s="46"/>
      <c r="PC322" s="46"/>
      <c r="PD322" s="46"/>
      <c r="PE322" s="46"/>
      <c r="PF322" s="46"/>
      <c r="PG322" s="46"/>
      <c r="PH322" s="46"/>
      <c r="PI322" s="46"/>
      <c r="PJ322" s="46"/>
      <c r="PK322" s="46"/>
      <c r="PL322" s="46"/>
      <c r="PM322" s="46"/>
      <c r="PN322" s="46"/>
      <c r="PO322" s="46"/>
      <c r="PP322" s="46"/>
      <c r="PQ322" s="46"/>
      <c r="PR322" s="46"/>
      <c r="PS322" s="46"/>
      <c r="PT322" s="46"/>
      <c r="PU322" s="46"/>
      <c r="PV322" s="46"/>
      <c r="PW322" s="46"/>
      <c r="PX322" s="46"/>
      <c r="PY322" s="46"/>
      <c r="PZ322" s="46"/>
      <c r="QA322" s="46"/>
      <c r="QB322" s="46"/>
      <c r="QC322" s="46"/>
      <c r="QD322" s="46"/>
      <c r="QE322" s="46"/>
      <c r="QF322" s="46"/>
      <c r="QG322" s="46"/>
      <c r="QH322" s="46"/>
      <c r="QI322" s="46"/>
      <c r="QJ322" s="46"/>
      <c r="QK322" s="46"/>
      <c r="QL322" s="46"/>
      <c r="QM322" s="46"/>
      <c r="QN322" s="46"/>
      <c r="QO322" s="46"/>
      <c r="QP322" s="46"/>
      <c r="QQ322" s="46"/>
      <c r="QR322" s="46"/>
      <c r="QS322" s="46"/>
      <c r="QT322" s="46"/>
      <c r="QU322" s="46"/>
      <c r="QV322" s="46"/>
      <c r="QW322" s="46"/>
      <c r="QX322" s="46"/>
      <c r="QY322" s="46"/>
      <c r="QZ322" s="46"/>
      <c r="RA322" s="46"/>
      <c r="RB322" s="46"/>
      <c r="RC322" s="46"/>
      <c r="RD322" s="46"/>
      <c r="RE322" s="46"/>
      <c r="RF322" s="46"/>
      <c r="RG322" s="46"/>
      <c r="RH322" s="46"/>
      <c r="RI322" s="46"/>
      <c r="RJ322" s="46"/>
      <c r="RK322" s="46"/>
      <c r="RL322" s="46"/>
      <c r="RM322" s="46"/>
      <c r="RN322" s="46"/>
      <c r="RO322" s="46"/>
      <c r="RP322" s="46"/>
      <c r="RQ322" s="46"/>
      <c r="RR322" s="46"/>
      <c r="RS322" s="46"/>
      <c r="RT322" s="46"/>
      <c r="RU322" s="46"/>
      <c r="RV322" s="46"/>
      <c r="RW322" s="46"/>
      <c r="RX322" s="46"/>
      <c r="RY322" s="46"/>
      <c r="RZ322" s="46"/>
      <c r="SA322" s="46"/>
      <c r="SB322" s="46"/>
      <c r="SC322" s="46"/>
      <c r="SD322" s="46"/>
      <c r="SE322" s="46"/>
      <c r="SF322" s="46"/>
      <c r="SG322" s="46"/>
      <c r="SH322" s="46"/>
      <c r="SI322" s="46"/>
      <c r="SJ322" s="46"/>
      <c r="SK322" s="46"/>
      <c r="SL322" s="46"/>
      <c r="SM322" s="46"/>
      <c r="SN322" s="46"/>
      <c r="SO322" s="46"/>
      <c r="SP322" s="46"/>
      <c r="SQ322" s="46"/>
      <c r="SR322" s="46"/>
      <c r="SS322" s="46"/>
      <c r="ST322" s="46"/>
      <c r="SU322" s="46"/>
      <c r="SV322" s="46"/>
      <c r="SW322" s="46"/>
      <c r="SX322" s="46"/>
      <c r="SY322" s="46"/>
      <c r="SZ322" s="46"/>
      <c r="TA322" s="46"/>
      <c r="TB322" s="46"/>
      <c r="TC322" s="46"/>
      <c r="TD322" s="46"/>
      <c r="TE322" s="46"/>
      <c r="TF322" s="46"/>
      <c r="TG322" s="46"/>
      <c r="TH322" s="46"/>
      <c r="TI322" s="46"/>
      <c r="TJ322" s="46"/>
      <c r="TK322" s="46"/>
      <c r="TL322" s="46"/>
      <c r="TM322" s="46"/>
      <c r="TN322" s="46"/>
      <c r="TO322" s="46"/>
      <c r="TP322" s="46"/>
      <c r="TQ322" s="46"/>
      <c r="TR322" s="46"/>
      <c r="TS322" s="46"/>
      <c r="TT322" s="46"/>
      <c r="TU322" s="46"/>
      <c r="TV322" s="46"/>
      <c r="TW322" s="46"/>
      <c r="TX322" s="46"/>
      <c r="TY322" s="46"/>
      <c r="TZ322" s="46"/>
      <c r="UA322" s="46"/>
      <c r="UB322" s="46"/>
      <c r="UC322" s="46"/>
      <c r="UD322" s="46"/>
      <c r="UE322" s="46"/>
      <c r="UF322" s="46"/>
      <c r="UG322" s="46"/>
      <c r="UH322" s="46"/>
      <c r="UI322" s="46"/>
      <c r="UJ322" s="46"/>
      <c r="UK322" s="46"/>
      <c r="UL322" s="46"/>
      <c r="UM322" s="46"/>
      <c r="UN322" s="46"/>
      <c r="UO322" s="46"/>
      <c r="UP322" s="46"/>
      <c r="UQ322" s="46"/>
      <c r="UR322" s="46"/>
      <c r="US322" s="46"/>
      <c r="UT322" s="46"/>
      <c r="UU322" s="46"/>
      <c r="UV322" s="46"/>
      <c r="UW322" s="46"/>
      <c r="UX322" s="46"/>
      <c r="UY322" s="46"/>
      <c r="UZ322" s="46"/>
      <c r="VA322" s="46"/>
      <c r="VB322" s="46"/>
      <c r="VC322" s="46"/>
      <c r="VD322" s="46"/>
      <c r="VE322" s="46"/>
      <c r="VF322" s="46"/>
      <c r="VG322" s="46"/>
      <c r="VH322" s="46"/>
      <c r="VI322" s="46"/>
      <c r="VJ322" s="46"/>
      <c r="VK322" s="46"/>
      <c r="VL322" s="46"/>
      <c r="VM322" s="46"/>
      <c r="VN322" s="46"/>
      <c r="VO322" s="46"/>
      <c r="VP322" s="46"/>
      <c r="VQ322" s="46"/>
      <c r="VR322" s="46"/>
      <c r="VS322" s="46"/>
      <c r="VT322" s="46"/>
      <c r="VU322" s="46"/>
      <c r="VV322" s="46"/>
      <c r="VW322" s="46"/>
      <c r="VX322" s="46"/>
      <c r="VY322" s="46"/>
      <c r="VZ322" s="46"/>
      <c r="WA322" s="46"/>
      <c r="WB322" s="46"/>
      <c r="WC322" s="46"/>
      <c r="WD322" s="46"/>
      <c r="WE322" s="46"/>
      <c r="WF322" s="46"/>
      <c r="WG322" s="46"/>
      <c r="WH322" s="46"/>
      <c r="WI322" s="46"/>
      <c r="WJ322" s="46"/>
      <c r="WK322" s="46"/>
      <c r="WL322" s="46"/>
      <c r="WM322" s="46"/>
      <c r="WN322" s="46"/>
      <c r="WO322" s="46"/>
      <c r="WP322" s="46"/>
      <c r="WQ322" s="46"/>
      <c r="WR322" s="46"/>
      <c r="WS322" s="46"/>
      <c r="WT322" s="46"/>
      <c r="WU322" s="46"/>
      <c r="WV322" s="46"/>
      <c r="WW322" s="46"/>
      <c r="WX322" s="46"/>
      <c r="WY322" s="46"/>
      <c r="WZ322" s="46"/>
      <c r="XA322" s="46"/>
      <c r="XB322" s="46"/>
      <c r="XC322" s="46"/>
      <c r="XD322" s="46"/>
      <c r="XE322" s="46"/>
      <c r="XF322" s="46"/>
      <c r="XG322" s="46"/>
      <c r="XH322" s="46"/>
      <c r="XI322" s="46"/>
      <c r="XJ322" s="46"/>
      <c r="XK322" s="46"/>
      <c r="XL322" s="46"/>
      <c r="XM322" s="46"/>
      <c r="XN322" s="46"/>
      <c r="XO322" s="46"/>
      <c r="XP322" s="46"/>
      <c r="XQ322" s="46"/>
      <c r="XR322" s="46"/>
      <c r="XS322" s="46"/>
      <c r="XT322" s="46"/>
      <c r="XU322" s="46"/>
      <c r="XV322" s="46"/>
      <c r="XW322" s="46"/>
      <c r="XX322" s="46"/>
      <c r="XY322" s="46"/>
      <c r="XZ322" s="46"/>
      <c r="YA322" s="46"/>
      <c r="YB322" s="46"/>
      <c r="YC322" s="46"/>
      <c r="YD322" s="46"/>
      <c r="YE322" s="46"/>
      <c r="YF322" s="46"/>
      <c r="YG322" s="46"/>
      <c r="YH322" s="46"/>
      <c r="YI322" s="46"/>
      <c r="YJ322" s="46"/>
      <c r="YK322" s="46"/>
      <c r="YL322" s="46"/>
      <c r="YM322" s="46"/>
      <c r="YN322" s="46"/>
      <c r="YO322" s="46"/>
      <c r="YP322" s="46"/>
      <c r="YQ322" s="46"/>
      <c r="YR322" s="46"/>
      <c r="YS322" s="46"/>
      <c r="YT322" s="46"/>
      <c r="YU322" s="46"/>
      <c r="YV322" s="46"/>
      <c r="YW322" s="46"/>
      <c r="YX322" s="46"/>
      <c r="YY322" s="46"/>
      <c r="YZ322" s="46"/>
      <c r="ZA322" s="46"/>
      <c r="ZB322" s="46"/>
      <c r="ZC322" s="46"/>
      <c r="ZD322" s="46"/>
      <c r="ZE322" s="46"/>
      <c r="ZF322" s="46"/>
      <c r="ZG322" s="46"/>
      <c r="ZH322" s="46"/>
      <c r="ZI322" s="46"/>
      <c r="ZJ322" s="46"/>
      <c r="ZK322" s="46"/>
      <c r="ZL322" s="46"/>
      <c r="ZM322" s="46"/>
      <c r="ZN322" s="46"/>
      <c r="ZO322" s="46"/>
      <c r="ZP322" s="46"/>
      <c r="ZQ322" s="46"/>
      <c r="ZR322" s="46"/>
      <c r="ZS322" s="46"/>
      <c r="ZT322" s="46"/>
      <c r="ZU322" s="46"/>
      <c r="ZV322" s="46"/>
      <c r="ZW322" s="46"/>
      <c r="ZX322" s="46"/>
      <c r="ZY322" s="46"/>
      <c r="ZZ322" s="46"/>
      <c r="AAA322" s="46"/>
      <c r="AAB322" s="46"/>
      <c r="AAC322" s="46"/>
      <c r="AAD322" s="46"/>
      <c r="AAE322" s="46"/>
      <c r="AAF322" s="46"/>
      <c r="AAG322" s="46"/>
      <c r="AAH322" s="46"/>
      <c r="AAI322" s="46"/>
      <c r="AAJ322" s="46"/>
      <c r="AAK322" s="46"/>
      <c r="AAL322" s="46"/>
      <c r="AAM322" s="46"/>
      <c r="AAN322" s="46"/>
      <c r="AAO322" s="46"/>
      <c r="AAP322" s="46"/>
      <c r="AAQ322" s="46"/>
      <c r="AAR322" s="46"/>
      <c r="AAS322" s="46"/>
      <c r="AAT322" s="46"/>
      <c r="AAU322" s="46"/>
      <c r="AAV322" s="46"/>
      <c r="AAW322" s="46"/>
      <c r="AAX322" s="46"/>
      <c r="AAY322" s="46"/>
      <c r="AAZ322" s="46"/>
      <c r="ABA322" s="46"/>
      <c r="ABB322" s="46"/>
      <c r="ABC322" s="46"/>
      <c r="ABD322" s="46"/>
      <c r="ABE322" s="46"/>
      <c r="ABF322" s="46"/>
      <c r="ABG322" s="46"/>
      <c r="ABH322" s="46"/>
      <c r="ABI322" s="46"/>
      <c r="ABJ322" s="46"/>
      <c r="ABK322" s="46"/>
      <c r="ABL322" s="46"/>
      <c r="ABM322" s="46"/>
      <c r="ABN322" s="46"/>
      <c r="ABO322" s="46"/>
      <c r="ABP322" s="46"/>
      <c r="ABQ322" s="46"/>
      <c r="ABR322" s="46"/>
      <c r="ABS322" s="46"/>
      <c r="ABT322" s="46"/>
      <c r="ABU322" s="46"/>
      <c r="ABV322" s="46"/>
      <c r="ABW322" s="46"/>
      <c r="ABX322" s="46"/>
      <c r="ABY322" s="46"/>
      <c r="ABZ322" s="46"/>
      <c r="ACA322" s="46"/>
      <c r="ACB322" s="46"/>
      <c r="ACC322" s="46"/>
      <c r="ACD322" s="46"/>
      <c r="ACE322" s="46"/>
      <c r="ACF322" s="46"/>
      <c r="ACG322" s="46"/>
      <c r="ACH322" s="46"/>
      <c r="ACI322" s="46"/>
      <c r="ACJ322" s="46"/>
      <c r="ACK322" s="46"/>
      <c r="ACL322" s="46"/>
      <c r="ACM322" s="46"/>
      <c r="ACN322" s="46"/>
      <c r="ACO322" s="46"/>
      <c r="ACP322" s="46"/>
      <c r="ACQ322" s="46"/>
      <c r="ACR322" s="46"/>
      <c r="ACS322" s="46"/>
      <c r="ACT322" s="46"/>
      <c r="ACU322" s="46"/>
      <c r="ACV322" s="46"/>
      <c r="ACW322" s="46"/>
      <c r="ACX322" s="46"/>
      <c r="ACY322" s="46"/>
      <c r="ACZ322" s="46"/>
      <c r="ADA322" s="46"/>
      <c r="ADB322" s="46"/>
      <c r="ADC322" s="46"/>
      <c r="ADD322" s="46"/>
      <c r="ADE322" s="46"/>
      <c r="ADF322" s="46"/>
      <c r="ADG322" s="46"/>
      <c r="ADH322" s="46"/>
      <c r="ADI322" s="46"/>
      <c r="ADJ322" s="46"/>
      <c r="ADK322" s="46"/>
      <c r="ADL322" s="46"/>
      <c r="ADM322" s="46"/>
      <c r="ADN322" s="46"/>
      <c r="ADO322" s="46"/>
      <c r="ADP322" s="46"/>
      <c r="ADQ322" s="46"/>
      <c r="ADR322" s="46"/>
      <c r="ADS322" s="46"/>
      <c r="ADT322" s="46"/>
      <c r="ADU322" s="46"/>
      <c r="ADV322" s="46"/>
      <c r="ADW322" s="46"/>
      <c r="ADX322" s="46"/>
      <c r="ADY322" s="46"/>
      <c r="ADZ322" s="46"/>
      <c r="AEA322" s="46"/>
      <c r="AEB322" s="46"/>
      <c r="AEC322" s="46"/>
      <c r="AED322" s="46"/>
      <c r="AEE322" s="46"/>
      <c r="AEF322" s="46"/>
      <c r="AEG322" s="46"/>
      <c r="AEH322" s="46"/>
      <c r="AEI322" s="46"/>
      <c r="AEJ322" s="46"/>
      <c r="AEK322" s="46"/>
      <c r="AEL322" s="46"/>
      <c r="AEM322" s="46"/>
      <c r="AEN322" s="46"/>
      <c r="AEO322" s="46"/>
      <c r="AEP322" s="46"/>
      <c r="AEQ322" s="46"/>
      <c r="AER322" s="46"/>
      <c r="AES322" s="46"/>
      <c r="AET322" s="46"/>
      <c r="AEU322" s="46"/>
      <c r="AEV322" s="46"/>
      <c r="AEW322" s="46"/>
      <c r="AEX322" s="46"/>
      <c r="AEY322" s="46"/>
      <c r="AEZ322" s="46"/>
      <c r="AFA322" s="46"/>
      <c r="AFB322" s="46"/>
      <c r="AFC322" s="46"/>
      <c r="AFD322" s="46"/>
      <c r="AFE322" s="46"/>
      <c r="AFF322" s="46"/>
      <c r="AFG322" s="46"/>
      <c r="AFH322" s="46"/>
      <c r="AFI322" s="46"/>
      <c r="AFJ322" s="46"/>
      <c r="AFK322" s="46"/>
      <c r="AFL322" s="46"/>
      <c r="AFM322" s="46"/>
      <c r="AFN322" s="46"/>
      <c r="AFO322" s="46"/>
      <c r="AFP322" s="46"/>
      <c r="AFQ322" s="46"/>
      <c r="AFR322" s="46"/>
      <c r="AFS322" s="46"/>
      <c r="AFT322" s="46"/>
      <c r="AFU322" s="46"/>
      <c r="AFV322" s="46"/>
      <c r="AFW322" s="46"/>
      <c r="AFX322" s="46"/>
      <c r="AFY322" s="46"/>
      <c r="AFZ322" s="46"/>
      <c r="AGA322" s="46"/>
      <c r="AGB322" s="46"/>
      <c r="AGC322" s="46"/>
      <c r="AGD322" s="46"/>
      <c r="AGE322" s="46"/>
      <c r="AGF322" s="46"/>
      <c r="AGG322" s="46"/>
      <c r="AGH322" s="46"/>
      <c r="AGI322" s="46"/>
      <c r="AGJ322" s="46"/>
      <c r="AGK322" s="46"/>
      <c r="AGL322" s="46"/>
      <c r="AGM322" s="46"/>
      <c r="AGN322" s="46"/>
      <c r="AGO322" s="46"/>
      <c r="AGP322" s="46"/>
      <c r="AGQ322" s="46"/>
      <c r="AGR322" s="46"/>
      <c r="AGS322" s="46"/>
      <c r="AGT322" s="46"/>
      <c r="AGU322" s="46"/>
      <c r="AGV322" s="46"/>
      <c r="AGW322" s="46"/>
      <c r="AGX322" s="46"/>
      <c r="AGY322" s="46"/>
      <c r="AGZ322" s="46"/>
      <c r="AHA322" s="46"/>
      <c r="AHB322" s="46"/>
      <c r="AHC322" s="46"/>
      <c r="AHD322" s="46"/>
      <c r="AHE322" s="46"/>
      <c r="AHF322" s="46"/>
      <c r="AHG322" s="46"/>
      <c r="AHH322" s="46"/>
      <c r="AHI322" s="46"/>
      <c r="AHJ322" s="46"/>
      <c r="AHK322" s="46"/>
      <c r="AHL322" s="46"/>
      <c r="AHM322" s="46"/>
      <c r="AHN322" s="46"/>
      <c r="AHO322" s="46"/>
      <c r="AHP322" s="46"/>
      <c r="AHQ322" s="46"/>
      <c r="AHR322" s="46"/>
      <c r="AHS322" s="46"/>
      <c r="AHT322" s="46"/>
      <c r="AHU322" s="46"/>
      <c r="AHV322" s="46"/>
      <c r="AHW322" s="46"/>
      <c r="AHX322" s="46"/>
      <c r="AHY322" s="46"/>
      <c r="AHZ322" s="46"/>
      <c r="AIA322" s="46"/>
      <c r="AIB322" s="46"/>
      <c r="AIC322" s="46"/>
      <c r="AID322" s="46"/>
      <c r="AIE322" s="46"/>
      <c r="AIF322" s="46"/>
      <c r="AIG322" s="46"/>
      <c r="AIH322" s="46"/>
      <c r="AII322" s="46"/>
      <c r="AIJ322" s="46"/>
      <c r="AIK322" s="46"/>
      <c r="AIL322" s="46"/>
      <c r="AIM322" s="46"/>
      <c r="AIN322" s="46"/>
      <c r="AIO322" s="46"/>
      <c r="AIP322" s="46"/>
      <c r="AIQ322" s="46"/>
      <c r="AIR322" s="46"/>
      <c r="AIS322" s="46"/>
      <c r="AIT322" s="46"/>
      <c r="AIU322" s="46"/>
      <c r="AIV322" s="46"/>
      <c r="AIW322" s="46"/>
      <c r="AIX322" s="46"/>
      <c r="AIY322" s="46"/>
      <c r="AIZ322" s="46"/>
      <c r="AJA322" s="46"/>
      <c r="AJB322" s="46"/>
      <c r="AJC322" s="46"/>
      <c r="AJD322" s="46"/>
      <c r="AJE322" s="46"/>
      <c r="AJF322" s="46"/>
      <c r="AJG322" s="46"/>
      <c r="AJH322" s="46"/>
      <c r="AJI322" s="46"/>
      <c r="AJJ322" s="46"/>
      <c r="AJK322" s="46"/>
      <c r="AJL322" s="46"/>
      <c r="AJM322" s="46"/>
      <c r="AJN322" s="46"/>
      <c r="AJO322" s="46"/>
      <c r="AJP322" s="46"/>
      <c r="AJQ322" s="46"/>
      <c r="AJR322" s="46"/>
      <c r="AJS322" s="46"/>
      <c r="AJT322" s="46"/>
      <c r="AJU322" s="46"/>
      <c r="AJV322" s="46"/>
      <c r="AJW322" s="46"/>
      <c r="AJX322" s="46"/>
      <c r="AJY322" s="46"/>
      <c r="AJZ322" s="46"/>
      <c r="AKA322" s="46"/>
      <c r="AKB322" s="46"/>
      <c r="AKC322" s="46"/>
      <c r="AKD322" s="46"/>
      <c r="AKE322" s="46"/>
      <c r="AKF322" s="46"/>
      <c r="AKG322" s="46"/>
      <c r="AKH322" s="46"/>
      <c r="AKI322" s="46"/>
      <c r="AKJ322" s="46"/>
      <c r="AKK322" s="46"/>
      <c r="AKL322" s="46"/>
      <c r="AKM322" s="46"/>
      <c r="AKN322" s="46"/>
      <c r="AKO322" s="46"/>
      <c r="AKP322" s="46"/>
      <c r="AKQ322" s="46"/>
      <c r="AKR322" s="46"/>
      <c r="AKS322" s="46"/>
      <c r="AKT322" s="46"/>
      <c r="AKU322" s="46"/>
      <c r="AKV322" s="46"/>
      <c r="AKW322" s="46"/>
      <c r="AKX322" s="46"/>
      <c r="AKY322" s="46"/>
      <c r="AKZ322" s="46"/>
      <c r="ALA322" s="46"/>
      <c r="ALB322" s="46"/>
      <c r="ALC322" s="46"/>
      <c r="ALD322" s="46"/>
      <c r="ALE322" s="46"/>
      <c r="ALF322" s="46"/>
      <c r="ALG322" s="46"/>
      <c r="ALH322" s="46"/>
      <c r="ALI322" s="46"/>
      <c r="ALJ322" s="46"/>
      <c r="ALK322" s="46"/>
      <c r="ALL322" s="46"/>
      <c r="ALM322" s="46"/>
      <c r="ALN322" s="46"/>
      <c r="ALO322" s="46"/>
      <c r="ALP322" s="46"/>
      <c r="ALQ322" s="46"/>
      <c r="ALR322" s="46"/>
      <c r="ALS322" s="46"/>
      <c r="ALT322" s="46"/>
      <c r="ALU322" s="46"/>
      <c r="ALV322" s="46"/>
      <c r="ALW322" s="46"/>
      <c r="ALX322" s="46"/>
      <c r="ALY322" s="46"/>
      <c r="ALZ322" s="46"/>
      <c r="AMA322" s="46"/>
      <c r="AMB322" s="46"/>
      <c r="AMC322" s="46"/>
      <c r="AMD322" s="46"/>
      <c r="AME322"/>
      <c r="AMF322"/>
      <c r="AMG322"/>
      <c r="AMH322"/>
      <c r="AMI322"/>
    </row>
    <row r="323" spans="1:1023" s="1" customFormat="1" ht="15" customHeight="1">
      <c r="A323" s="46"/>
      <c r="S323" s="47"/>
      <c r="T323" s="48"/>
      <c r="U323" s="46"/>
      <c r="V323" s="108"/>
      <c r="W323" s="109"/>
      <c r="X323" s="49"/>
      <c r="Y323" s="49"/>
      <c r="Z323" s="49"/>
      <c r="AA323" s="46"/>
      <c r="AB323" s="46"/>
      <c r="AC323" s="46"/>
      <c r="AD323" s="46"/>
      <c r="AE323" s="46"/>
      <c r="AF323" s="46"/>
      <c r="AG323" s="46"/>
      <c r="AH323" s="46"/>
      <c r="AI323" s="46"/>
      <c r="AJ323" s="46"/>
      <c r="AK323" s="46"/>
      <c r="AL323" s="46"/>
      <c r="AM323" s="46"/>
      <c r="AN323" s="46"/>
      <c r="AO323" s="46"/>
      <c r="AP323" s="46"/>
      <c r="AQ323" s="46"/>
      <c r="AR323" s="46"/>
      <c r="AS323" s="46"/>
      <c r="AT323" s="46"/>
      <c r="AU323" s="46"/>
      <c r="AV323" s="46"/>
      <c r="AW323" s="46"/>
      <c r="AX323" s="46"/>
      <c r="AY323" s="46"/>
      <c r="AZ323" s="46"/>
      <c r="BA323" s="46"/>
      <c r="BB323" s="46"/>
      <c r="BC323" s="46"/>
      <c r="BD323" s="46"/>
      <c r="BE323" s="46"/>
      <c r="BF323" s="46"/>
      <c r="BG323" s="46"/>
      <c r="BH323" s="46"/>
      <c r="BI323" s="46"/>
      <c r="BJ323" s="46"/>
      <c r="BK323" s="46"/>
      <c r="BL323" s="46"/>
      <c r="BM323" s="46"/>
      <c r="BN323" s="46"/>
      <c r="BO323" s="46"/>
      <c r="BP323" s="46"/>
      <c r="BQ323" s="46"/>
      <c r="BR323" s="46"/>
      <c r="BS323" s="46"/>
      <c r="BT323" s="46"/>
      <c r="BU323" s="46"/>
      <c r="BV323" s="46"/>
      <c r="BW323" s="46"/>
      <c r="BX323" s="46"/>
      <c r="BY323" s="46"/>
      <c r="BZ323" s="46"/>
      <c r="CA323" s="46"/>
      <c r="CB323" s="46"/>
      <c r="CC323" s="46"/>
      <c r="CD323" s="46"/>
      <c r="CE323" s="46"/>
      <c r="CF323" s="46"/>
      <c r="CG323" s="46"/>
      <c r="CH323" s="46"/>
      <c r="CI323" s="46"/>
      <c r="CJ323" s="46"/>
      <c r="CK323" s="46"/>
      <c r="CL323" s="46"/>
      <c r="CM323" s="46"/>
      <c r="CN323" s="46"/>
      <c r="CO323" s="46"/>
      <c r="CP323" s="46"/>
      <c r="CQ323" s="46"/>
      <c r="CR323" s="46"/>
      <c r="CS323" s="46"/>
      <c r="CT323" s="46"/>
      <c r="CU323" s="46"/>
      <c r="CV323" s="46"/>
      <c r="CW323" s="46"/>
      <c r="CX323" s="46"/>
      <c r="CY323" s="46"/>
      <c r="CZ323" s="46"/>
      <c r="DA323" s="46"/>
      <c r="DB323" s="46"/>
      <c r="DC323" s="46"/>
      <c r="DD323" s="46"/>
      <c r="DE323" s="46"/>
      <c r="DF323" s="46"/>
      <c r="DG323" s="46"/>
      <c r="DH323" s="46"/>
      <c r="DI323" s="46"/>
      <c r="DJ323" s="46"/>
      <c r="DK323" s="46"/>
      <c r="DL323" s="46"/>
      <c r="DM323" s="46"/>
      <c r="DN323" s="46"/>
      <c r="DO323" s="46"/>
      <c r="DP323" s="46"/>
      <c r="DQ323" s="46"/>
      <c r="DR323" s="46"/>
      <c r="DS323" s="46"/>
      <c r="DT323" s="46"/>
      <c r="DU323" s="46"/>
      <c r="DV323" s="46"/>
      <c r="DW323" s="46"/>
      <c r="DX323" s="46"/>
      <c r="DY323" s="46"/>
      <c r="DZ323" s="46"/>
      <c r="EA323" s="46"/>
      <c r="EB323" s="46"/>
      <c r="EC323" s="46"/>
      <c r="ED323" s="46"/>
      <c r="EE323" s="46"/>
      <c r="EF323" s="46"/>
      <c r="EG323" s="46"/>
      <c r="EH323" s="46"/>
      <c r="EI323" s="46"/>
      <c r="EJ323" s="46"/>
      <c r="EK323" s="46"/>
      <c r="EL323" s="46"/>
      <c r="EM323" s="46"/>
      <c r="EN323" s="46"/>
      <c r="EO323" s="46"/>
      <c r="EP323" s="46"/>
      <c r="EQ323" s="46"/>
      <c r="ER323" s="46"/>
      <c r="ES323" s="46"/>
      <c r="ET323" s="46"/>
      <c r="EU323" s="46"/>
      <c r="EV323" s="46"/>
      <c r="EW323" s="46"/>
      <c r="EX323" s="46"/>
      <c r="EY323" s="46"/>
      <c r="EZ323" s="46"/>
      <c r="FA323" s="46"/>
      <c r="FB323" s="46"/>
      <c r="FC323" s="46"/>
      <c r="FD323" s="46"/>
      <c r="FE323" s="46"/>
      <c r="FF323" s="46"/>
      <c r="FG323" s="46"/>
      <c r="FH323" s="46"/>
      <c r="FI323" s="46"/>
      <c r="FJ323" s="46"/>
      <c r="FK323" s="46"/>
      <c r="FL323" s="46"/>
      <c r="FM323" s="46"/>
      <c r="FN323" s="46"/>
      <c r="FO323" s="46"/>
      <c r="FP323" s="46"/>
      <c r="FQ323" s="46"/>
      <c r="FR323" s="46"/>
      <c r="FS323" s="46"/>
      <c r="FT323" s="46"/>
      <c r="FU323" s="46"/>
      <c r="FV323" s="46"/>
      <c r="FW323" s="46"/>
      <c r="FX323" s="46"/>
      <c r="FY323" s="46"/>
      <c r="FZ323" s="46"/>
      <c r="GA323" s="46"/>
      <c r="GB323" s="46"/>
      <c r="GC323" s="46"/>
      <c r="GD323" s="46"/>
      <c r="GE323" s="46"/>
      <c r="GF323" s="46"/>
      <c r="GG323" s="46"/>
      <c r="GH323" s="46"/>
      <c r="GI323" s="46"/>
      <c r="GJ323" s="46"/>
      <c r="GK323" s="46"/>
      <c r="GL323" s="46"/>
      <c r="GM323" s="46"/>
      <c r="GN323" s="46"/>
      <c r="GO323" s="46"/>
      <c r="GP323" s="46"/>
      <c r="GQ323" s="46"/>
      <c r="GR323" s="46"/>
      <c r="GS323" s="46"/>
      <c r="GT323" s="46"/>
      <c r="GU323" s="46"/>
      <c r="GV323" s="46"/>
      <c r="GW323" s="46"/>
      <c r="GX323" s="46"/>
      <c r="GY323" s="46"/>
      <c r="GZ323" s="46"/>
      <c r="HA323" s="46"/>
      <c r="HB323" s="46"/>
      <c r="HC323" s="46"/>
      <c r="HD323" s="46"/>
      <c r="HE323" s="46"/>
      <c r="HF323" s="46"/>
      <c r="HG323" s="46"/>
      <c r="HH323" s="46"/>
      <c r="HI323" s="46"/>
      <c r="HJ323" s="46"/>
      <c r="HK323" s="46"/>
      <c r="HL323" s="46"/>
      <c r="HM323" s="46"/>
      <c r="HN323" s="46"/>
      <c r="HO323" s="46"/>
      <c r="HP323" s="46"/>
      <c r="HQ323" s="46"/>
      <c r="HR323" s="46"/>
      <c r="HS323" s="46"/>
      <c r="HT323" s="46"/>
      <c r="HU323" s="46"/>
      <c r="HV323" s="46"/>
      <c r="HW323" s="46"/>
      <c r="HX323" s="46"/>
      <c r="HY323" s="46"/>
      <c r="HZ323" s="46"/>
      <c r="IA323" s="46"/>
      <c r="IB323" s="46"/>
      <c r="IC323" s="46"/>
      <c r="ID323" s="46"/>
      <c r="IE323" s="46"/>
      <c r="IF323" s="46"/>
      <c r="IG323" s="46"/>
      <c r="IH323" s="46"/>
      <c r="II323" s="46"/>
      <c r="IJ323" s="46"/>
      <c r="IK323" s="46"/>
      <c r="IL323" s="46"/>
      <c r="IM323" s="46"/>
      <c r="IN323" s="46"/>
      <c r="IO323" s="46"/>
      <c r="IP323" s="46"/>
      <c r="IQ323" s="46"/>
      <c r="IR323" s="46"/>
      <c r="IS323" s="46"/>
      <c r="IT323" s="46"/>
      <c r="IU323" s="46"/>
      <c r="IV323" s="46"/>
      <c r="IW323" s="46"/>
      <c r="IX323" s="46"/>
      <c r="IY323" s="46"/>
      <c r="IZ323" s="46"/>
      <c r="JA323" s="46"/>
      <c r="JB323" s="46"/>
      <c r="JC323" s="46"/>
      <c r="JD323" s="46"/>
      <c r="JE323" s="46"/>
      <c r="JF323" s="46"/>
      <c r="JG323" s="46"/>
      <c r="JH323" s="46"/>
      <c r="JI323" s="46"/>
      <c r="JJ323" s="46"/>
      <c r="JK323" s="46"/>
      <c r="JL323" s="46"/>
      <c r="JM323" s="46"/>
      <c r="JN323" s="46"/>
      <c r="JO323" s="46"/>
      <c r="JP323" s="46"/>
      <c r="JQ323" s="46"/>
      <c r="JR323" s="46"/>
      <c r="JS323" s="46"/>
      <c r="JT323" s="46"/>
      <c r="JU323" s="46"/>
      <c r="JV323" s="46"/>
      <c r="JW323" s="46"/>
      <c r="JX323" s="46"/>
      <c r="JY323" s="46"/>
      <c r="JZ323" s="46"/>
      <c r="KA323" s="46"/>
      <c r="KB323" s="46"/>
      <c r="KC323" s="46"/>
      <c r="KD323" s="46"/>
      <c r="KE323" s="46"/>
      <c r="KF323" s="46"/>
      <c r="KG323" s="46"/>
      <c r="KH323" s="46"/>
      <c r="KI323" s="46"/>
      <c r="KJ323" s="46"/>
      <c r="KK323" s="46"/>
      <c r="KL323" s="46"/>
      <c r="KM323" s="46"/>
      <c r="KN323" s="46"/>
      <c r="KO323" s="46"/>
      <c r="KP323" s="46"/>
      <c r="KQ323" s="46"/>
      <c r="KR323" s="46"/>
      <c r="KS323" s="46"/>
      <c r="KT323" s="46"/>
      <c r="KU323" s="46"/>
      <c r="KV323" s="46"/>
      <c r="KW323" s="46"/>
      <c r="KX323" s="46"/>
      <c r="KY323" s="46"/>
      <c r="KZ323" s="46"/>
      <c r="LA323" s="46"/>
      <c r="LB323" s="46"/>
      <c r="LC323" s="46"/>
      <c r="LD323" s="46"/>
      <c r="LE323" s="46"/>
      <c r="LF323" s="46"/>
      <c r="LG323" s="46"/>
      <c r="LH323" s="46"/>
      <c r="LI323" s="46"/>
      <c r="LJ323" s="46"/>
      <c r="LK323" s="46"/>
      <c r="LL323" s="46"/>
      <c r="LM323" s="46"/>
      <c r="LN323" s="46"/>
      <c r="LO323" s="46"/>
      <c r="LP323" s="46"/>
      <c r="LQ323" s="46"/>
      <c r="LR323" s="46"/>
      <c r="LS323" s="46"/>
      <c r="LT323" s="46"/>
      <c r="LU323" s="46"/>
      <c r="LV323" s="46"/>
      <c r="LW323" s="46"/>
      <c r="LX323" s="46"/>
      <c r="LY323" s="46"/>
      <c r="LZ323" s="46"/>
      <c r="MA323" s="46"/>
      <c r="MB323" s="46"/>
      <c r="MC323" s="46"/>
      <c r="MD323" s="46"/>
      <c r="ME323" s="46"/>
      <c r="MF323" s="46"/>
      <c r="MG323" s="46"/>
      <c r="MH323" s="46"/>
      <c r="MI323" s="46"/>
      <c r="MJ323" s="46"/>
      <c r="MK323" s="46"/>
      <c r="ML323" s="46"/>
      <c r="MM323" s="46"/>
      <c r="MN323" s="46"/>
      <c r="MO323" s="46"/>
      <c r="MP323" s="46"/>
      <c r="MQ323" s="46"/>
      <c r="MR323" s="46"/>
      <c r="MS323" s="46"/>
      <c r="MT323" s="46"/>
      <c r="MU323" s="46"/>
      <c r="MV323" s="46"/>
      <c r="MW323" s="46"/>
      <c r="MX323" s="46"/>
      <c r="MY323" s="46"/>
      <c r="MZ323" s="46"/>
      <c r="NA323" s="46"/>
      <c r="NB323" s="46"/>
      <c r="NC323" s="46"/>
      <c r="ND323" s="46"/>
      <c r="NE323" s="46"/>
      <c r="NF323" s="46"/>
      <c r="NG323" s="46"/>
      <c r="NH323" s="46"/>
      <c r="NI323" s="46"/>
      <c r="NJ323" s="46"/>
      <c r="NK323" s="46"/>
      <c r="NL323" s="46"/>
      <c r="NM323" s="46"/>
      <c r="NN323" s="46"/>
      <c r="NO323" s="46"/>
      <c r="NP323" s="46"/>
      <c r="NQ323" s="46"/>
      <c r="NR323" s="46"/>
      <c r="NS323" s="46"/>
      <c r="NT323" s="46"/>
      <c r="NU323" s="46"/>
      <c r="NV323" s="46"/>
      <c r="NW323" s="46"/>
      <c r="NX323" s="46"/>
      <c r="NY323" s="46"/>
      <c r="NZ323" s="46"/>
      <c r="OA323" s="46"/>
      <c r="OB323" s="46"/>
      <c r="OC323" s="46"/>
      <c r="OD323" s="46"/>
      <c r="OE323" s="46"/>
      <c r="OF323" s="46"/>
      <c r="OG323" s="46"/>
      <c r="OH323" s="46"/>
      <c r="OI323" s="46"/>
      <c r="OJ323" s="46"/>
      <c r="OK323" s="46"/>
      <c r="OL323" s="46"/>
      <c r="OM323" s="46"/>
      <c r="ON323" s="46"/>
      <c r="OO323" s="46"/>
      <c r="OP323" s="46"/>
      <c r="OQ323" s="46"/>
      <c r="OR323" s="46"/>
      <c r="OS323" s="46"/>
      <c r="OT323" s="46"/>
      <c r="OU323" s="46"/>
      <c r="OV323" s="46"/>
      <c r="OW323" s="46"/>
      <c r="OX323" s="46"/>
      <c r="OY323" s="46"/>
      <c r="OZ323" s="46"/>
      <c r="PA323" s="46"/>
      <c r="PB323" s="46"/>
      <c r="PC323" s="46"/>
      <c r="PD323" s="46"/>
      <c r="PE323" s="46"/>
      <c r="PF323" s="46"/>
      <c r="PG323" s="46"/>
      <c r="PH323" s="46"/>
      <c r="PI323" s="46"/>
      <c r="PJ323" s="46"/>
      <c r="PK323" s="46"/>
      <c r="PL323" s="46"/>
      <c r="PM323" s="46"/>
      <c r="PN323" s="46"/>
      <c r="PO323" s="46"/>
      <c r="PP323" s="46"/>
      <c r="PQ323" s="46"/>
      <c r="PR323" s="46"/>
      <c r="PS323" s="46"/>
      <c r="PT323" s="46"/>
      <c r="PU323" s="46"/>
      <c r="PV323" s="46"/>
      <c r="PW323" s="46"/>
      <c r="PX323" s="46"/>
      <c r="PY323" s="46"/>
      <c r="PZ323" s="46"/>
      <c r="QA323" s="46"/>
      <c r="QB323" s="46"/>
      <c r="QC323" s="46"/>
      <c r="QD323" s="46"/>
      <c r="QE323" s="46"/>
      <c r="QF323" s="46"/>
      <c r="QG323" s="46"/>
      <c r="QH323" s="46"/>
      <c r="QI323" s="46"/>
      <c r="QJ323" s="46"/>
      <c r="QK323" s="46"/>
      <c r="QL323" s="46"/>
      <c r="QM323" s="46"/>
      <c r="QN323" s="46"/>
      <c r="QO323" s="46"/>
      <c r="QP323" s="46"/>
      <c r="QQ323" s="46"/>
      <c r="QR323" s="46"/>
      <c r="QS323" s="46"/>
      <c r="QT323" s="46"/>
      <c r="QU323" s="46"/>
      <c r="QV323" s="46"/>
      <c r="QW323" s="46"/>
      <c r="QX323" s="46"/>
      <c r="QY323" s="46"/>
      <c r="QZ323" s="46"/>
      <c r="RA323" s="46"/>
      <c r="RB323" s="46"/>
      <c r="RC323" s="46"/>
      <c r="RD323" s="46"/>
      <c r="RE323" s="46"/>
      <c r="RF323" s="46"/>
      <c r="RG323" s="46"/>
      <c r="RH323" s="46"/>
      <c r="RI323" s="46"/>
      <c r="RJ323" s="46"/>
      <c r="RK323" s="46"/>
      <c r="RL323" s="46"/>
      <c r="RM323" s="46"/>
      <c r="RN323" s="46"/>
      <c r="RO323" s="46"/>
      <c r="RP323" s="46"/>
      <c r="RQ323" s="46"/>
      <c r="RR323" s="46"/>
      <c r="RS323" s="46"/>
      <c r="RT323" s="46"/>
      <c r="RU323" s="46"/>
      <c r="RV323" s="46"/>
      <c r="RW323" s="46"/>
      <c r="RX323" s="46"/>
      <c r="RY323" s="46"/>
      <c r="RZ323" s="46"/>
      <c r="SA323" s="46"/>
      <c r="SB323" s="46"/>
      <c r="SC323" s="46"/>
      <c r="SD323" s="46"/>
      <c r="SE323" s="46"/>
      <c r="SF323" s="46"/>
      <c r="SG323" s="46"/>
      <c r="SH323" s="46"/>
      <c r="SI323" s="46"/>
      <c r="SJ323" s="46"/>
      <c r="SK323" s="46"/>
      <c r="SL323" s="46"/>
      <c r="SM323" s="46"/>
      <c r="SN323" s="46"/>
      <c r="SO323" s="46"/>
      <c r="SP323" s="46"/>
      <c r="SQ323" s="46"/>
      <c r="SR323" s="46"/>
      <c r="SS323" s="46"/>
      <c r="ST323" s="46"/>
      <c r="SU323" s="46"/>
      <c r="SV323" s="46"/>
      <c r="SW323" s="46"/>
      <c r="SX323" s="46"/>
      <c r="SY323" s="46"/>
      <c r="SZ323" s="46"/>
      <c r="TA323" s="46"/>
      <c r="TB323" s="46"/>
      <c r="TC323" s="46"/>
      <c r="TD323" s="46"/>
      <c r="TE323" s="46"/>
      <c r="TF323" s="46"/>
      <c r="TG323" s="46"/>
      <c r="TH323" s="46"/>
      <c r="TI323" s="46"/>
      <c r="TJ323" s="46"/>
      <c r="TK323" s="46"/>
      <c r="TL323" s="46"/>
      <c r="TM323" s="46"/>
      <c r="TN323" s="46"/>
      <c r="TO323" s="46"/>
      <c r="TP323" s="46"/>
      <c r="TQ323" s="46"/>
      <c r="TR323" s="46"/>
      <c r="TS323" s="46"/>
      <c r="TT323" s="46"/>
      <c r="TU323" s="46"/>
      <c r="TV323" s="46"/>
      <c r="TW323" s="46"/>
      <c r="TX323" s="46"/>
      <c r="TY323" s="46"/>
      <c r="TZ323" s="46"/>
      <c r="UA323" s="46"/>
      <c r="UB323" s="46"/>
      <c r="UC323" s="46"/>
      <c r="UD323" s="46"/>
      <c r="UE323" s="46"/>
      <c r="UF323" s="46"/>
      <c r="UG323" s="46"/>
      <c r="UH323" s="46"/>
      <c r="UI323" s="46"/>
      <c r="UJ323" s="46"/>
      <c r="UK323" s="46"/>
      <c r="UL323" s="46"/>
      <c r="UM323" s="46"/>
      <c r="UN323" s="46"/>
      <c r="UO323" s="46"/>
      <c r="UP323" s="46"/>
      <c r="UQ323" s="46"/>
      <c r="UR323" s="46"/>
      <c r="US323" s="46"/>
      <c r="UT323" s="46"/>
      <c r="UU323" s="46"/>
      <c r="UV323" s="46"/>
      <c r="UW323" s="46"/>
      <c r="UX323" s="46"/>
      <c r="UY323" s="46"/>
      <c r="UZ323" s="46"/>
      <c r="VA323" s="46"/>
      <c r="VB323" s="46"/>
      <c r="VC323" s="46"/>
      <c r="VD323" s="46"/>
      <c r="VE323" s="46"/>
      <c r="VF323" s="46"/>
      <c r="VG323" s="46"/>
      <c r="VH323" s="46"/>
      <c r="VI323" s="46"/>
      <c r="VJ323" s="46"/>
      <c r="VK323" s="46"/>
      <c r="VL323" s="46"/>
      <c r="VM323" s="46"/>
      <c r="VN323" s="46"/>
      <c r="VO323" s="46"/>
      <c r="VP323" s="46"/>
      <c r="VQ323" s="46"/>
      <c r="VR323" s="46"/>
      <c r="VS323" s="46"/>
      <c r="VT323" s="46"/>
      <c r="VU323" s="46"/>
      <c r="VV323" s="46"/>
      <c r="VW323" s="46"/>
      <c r="VX323" s="46"/>
      <c r="VY323" s="46"/>
      <c r="VZ323" s="46"/>
      <c r="WA323" s="46"/>
      <c r="WB323" s="46"/>
      <c r="WC323" s="46"/>
      <c r="WD323" s="46"/>
      <c r="WE323" s="46"/>
      <c r="WF323" s="46"/>
      <c r="WG323" s="46"/>
      <c r="WH323" s="46"/>
      <c r="WI323" s="46"/>
      <c r="WJ323" s="46"/>
      <c r="WK323" s="46"/>
      <c r="WL323" s="46"/>
      <c r="WM323" s="46"/>
      <c r="WN323" s="46"/>
      <c r="WO323" s="46"/>
      <c r="WP323" s="46"/>
      <c r="WQ323" s="46"/>
      <c r="WR323" s="46"/>
      <c r="WS323" s="46"/>
      <c r="WT323" s="46"/>
      <c r="WU323" s="46"/>
      <c r="WV323" s="46"/>
      <c r="WW323" s="46"/>
      <c r="WX323" s="46"/>
      <c r="WY323" s="46"/>
      <c r="WZ323" s="46"/>
      <c r="XA323" s="46"/>
      <c r="XB323" s="46"/>
      <c r="XC323" s="46"/>
      <c r="XD323" s="46"/>
      <c r="XE323" s="46"/>
      <c r="XF323" s="46"/>
      <c r="XG323" s="46"/>
      <c r="XH323" s="46"/>
      <c r="XI323" s="46"/>
      <c r="XJ323" s="46"/>
      <c r="XK323" s="46"/>
      <c r="XL323" s="46"/>
      <c r="XM323" s="46"/>
      <c r="XN323" s="46"/>
      <c r="XO323" s="46"/>
      <c r="XP323" s="46"/>
      <c r="XQ323" s="46"/>
      <c r="XR323" s="46"/>
      <c r="XS323" s="46"/>
      <c r="XT323" s="46"/>
      <c r="XU323" s="46"/>
      <c r="XV323" s="46"/>
      <c r="XW323" s="46"/>
      <c r="XX323" s="46"/>
      <c r="XY323" s="46"/>
      <c r="XZ323" s="46"/>
      <c r="YA323" s="46"/>
      <c r="YB323" s="46"/>
      <c r="YC323" s="46"/>
      <c r="YD323" s="46"/>
      <c r="YE323" s="46"/>
      <c r="YF323" s="46"/>
      <c r="YG323" s="46"/>
      <c r="YH323" s="46"/>
      <c r="YI323" s="46"/>
      <c r="YJ323" s="46"/>
      <c r="YK323" s="46"/>
      <c r="YL323" s="46"/>
      <c r="YM323" s="46"/>
      <c r="YN323" s="46"/>
      <c r="YO323" s="46"/>
      <c r="YP323" s="46"/>
      <c r="YQ323" s="46"/>
      <c r="YR323" s="46"/>
      <c r="YS323" s="46"/>
      <c r="YT323" s="46"/>
      <c r="YU323" s="46"/>
      <c r="YV323" s="46"/>
      <c r="YW323" s="46"/>
      <c r="YX323" s="46"/>
      <c r="YY323" s="46"/>
      <c r="YZ323" s="46"/>
      <c r="ZA323" s="46"/>
      <c r="ZB323" s="46"/>
      <c r="ZC323" s="46"/>
      <c r="ZD323" s="46"/>
      <c r="ZE323" s="46"/>
      <c r="ZF323" s="46"/>
      <c r="ZG323" s="46"/>
      <c r="ZH323" s="46"/>
      <c r="ZI323" s="46"/>
      <c r="ZJ323" s="46"/>
      <c r="ZK323" s="46"/>
      <c r="ZL323" s="46"/>
      <c r="ZM323" s="46"/>
      <c r="ZN323" s="46"/>
      <c r="ZO323" s="46"/>
      <c r="ZP323" s="46"/>
      <c r="ZQ323" s="46"/>
      <c r="ZR323" s="46"/>
      <c r="ZS323" s="46"/>
      <c r="ZT323" s="46"/>
      <c r="ZU323" s="46"/>
      <c r="ZV323" s="46"/>
      <c r="ZW323" s="46"/>
      <c r="ZX323" s="46"/>
      <c r="ZY323" s="46"/>
      <c r="ZZ323" s="46"/>
      <c r="AAA323" s="46"/>
      <c r="AAB323" s="46"/>
      <c r="AAC323" s="46"/>
      <c r="AAD323" s="46"/>
      <c r="AAE323" s="46"/>
      <c r="AAF323" s="46"/>
      <c r="AAG323" s="46"/>
      <c r="AAH323" s="46"/>
      <c r="AAI323" s="46"/>
      <c r="AAJ323" s="46"/>
      <c r="AAK323" s="46"/>
      <c r="AAL323" s="46"/>
      <c r="AAM323" s="46"/>
      <c r="AAN323" s="46"/>
      <c r="AAO323" s="46"/>
      <c r="AAP323" s="46"/>
      <c r="AAQ323" s="46"/>
      <c r="AAR323" s="46"/>
      <c r="AAS323" s="46"/>
      <c r="AAT323" s="46"/>
      <c r="AAU323" s="46"/>
      <c r="AAV323" s="46"/>
      <c r="AAW323" s="46"/>
      <c r="AAX323" s="46"/>
      <c r="AAY323" s="46"/>
      <c r="AAZ323" s="46"/>
      <c r="ABA323" s="46"/>
      <c r="ABB323" s="46"/>
      <c r="ABC323" s="46"/>
      <c r="ABD323" s="46"/>
      <c r="ABE323" s="46"/>
      <c r="ABF323" s="46"/>
      <c r="ABG323" s="46"/>
      <c r="ABH323" s="46"/>
      <c r="ABI323" s="46"/>
      <c r="ABJ323" s="46"/>
      <c r="ABK323" s="46"/>
      <c r="ABL323" s="46"/>
      <c r="ABM323" s="46"/>
      <c r="ABN323" s="46"/>
      <c r="ABO323" s="46"/>
      <c r="ABP323" s="46"/>
      <c r="ABQ323" s="46"/>
      <c r="ABR323" s="46"/>
      <c r="ABS323" s="46"/>
      <c r="ABT323" s="46"/>
      <c r="ABU323" s="46"/>
      <c r="ABV323" s="46"/>
      <c r="ABW323" s="46"/>
      <c r="ABX323" s="46"/>
      <c r="ABY323" s="46"/>
      <c r="ABZ323" s="46"/>
      <c r="ACA323" s="46"/>
      <c r="ACB323" s="46"/>
      <c r="ACC323" s="46"/>
      <c r="ACD323" s="46"/>
      <c r="ACE323" s="46"/>
      <c r="ACF323" s="46"/>
      <c r="ACG323" s="46"/>
      <c r="ACH323" s="46"/>
      <c r="ACI323" s="46"/>
      <c r="ACJ323" s="46"/>
      <c r="ACK323" s="46"/>
      <c r="ACL323" s="46"/>
      <c r="ACM323" s="46"/>
      <c r="ACN323" s="46"/>
      <c r="ACO323" s="46"/>
      <c r="ACP323" s="46"/>
      <c r="ACQ323" s="46"/>
      <c r="ACR323" s="46"/>
      <c r="ACS323" s="46"/>
      <c r="ACT323" s="46"/>
      <c r="ACU323" s="46"/>
      <c r="ACV323" s="46"/>
      <c r="ACW323" s="46"/>
      <c r="ACX323" s="46"/>
      <c r="ACY323" s="46"/>
      <c r="ACZ323" s="46"/>
      <c r="ADA323" s="46"/>
      <c r="ADB323" s="46"/>
      <c r="ADC323" s="46"/>
      <c r="ADD323" s="46"/>
      <c r="ADE323" s="46"/>
      <c r="ADF323" s="46"/>
      <c r="ADG323" s="46"/>
      <c r="ADH323" s="46"/>
      <c r="ADI323" s="46"/>
      <c r="ADJ323" s="46"/>
      <c r="ADK323" s="46"/>
      <c r="ADL323" s="46"/>
      <c r="ADM323" s="46"/>
      <c r="ADN323" s="46"/>
      <c r="ADO323" s="46"/>
      <c r="ADP323" s="46"/>
      <c r="ADQ323" s="46"/>
      <c r="ADR323" s="46"/>
      <c r="ADS323" s="46"/>
      <c r="ADT323" s="46"/>
      <c r="ADU323" s="46"/>
      <c r="ADV323" s="46"/>
      <c r="ADW323" s="46"/>
      <c r="ADX323" s="46"/>
      <c r="ADY323" s="46"/>
      <c r="ADZ323" s="46"/>
      <c r="AEA323" s="46"/>
      <c r="AEB323" s="46"/>
      <c r="AEC323" s="46"/>
      <c r="AED323" s="46"/>
      <c r="AEE323" s="46"/>
      <c r="AEF323" s="46"/>
      <c r="AEG323" s="46"/>
      <c r="AEH323" s="46"/>
      <c r="AEI323" s="46"/>
      <c r="AEJ323" s="46"/>
      <c r="AEK323" s="46"/>
      <c r="AEL323" s="46"/>
      <c r="AEM323" s="46"/>
      <c r="AEN323" s="46"/>
      <c r="AEO323" s="46"/>
      <c r="AEP323" s="46"/>
      <c r="AEQ323" s="46"/>
      <c r="AER323" s="46"/>
      <c r="AES323" s="46"/>
      <c r="AET323" s="46"/>
      <c r="AEU323" s="46"/>
      <c r="AEV323" s="46"/>
      <c r="AEW323" s="46"/>
      <c r="AEX323" s="46"/>
      <c r="AEY323" s="46"/>
      <c r="AEZ323" s="46"/>
      <c r="AFA323" s="46"/>
      <c r="AFB323" s="46"/>
      <c r="AFC323" s="46"/>
      <c r="AFD323" s="46"/>
      <c r="AFE323" s="46"/>
      <c r="AFF323" s="46"/>
      <c r="AFG323" s="46"/>
      <c r="AFH323" s="46"/>
      <c r="AFI323" s="46"/>
      <c r="AFJ323" s="46"/>
      <c r="AFK323" s="46"/>
      <c r="AFL323" s="46"/>
      <c r="AFM323" s="46"/>
      <c r="AFN323" s="46"/>
      <c r="AFO323" s="46"/>
      <c r="AFP323" s="46"/>
      <c r="AFQ323" s="46"/>
      <c r="AFR323" s="46"/>
      <c r="AFS323" s="46"/>
      <c r="AFT323" s="46"/>
      <c r="AFU323" s="46"/>
      <c r="AFV323" s="46"/>
      <c r="AFW323" s="46"/>
      <c r="AFX323" s="46"/>
      <c r="AFY323" s="46"/>
      <c r="AFZ323" s="46"/>
      <c r="AGA323" s="46"/>
      <c r="AGB323" s="46"/>
      <c r="AGC323" s="46"/>
      <c r="AGD323" s="46"/>
      <c r="AGE323" s="46"/>
      <c r="AGF323" s="46"/>
      <c r="AGG323" s="46"/>
      <c r="AGH323" s="46"/>
      <c r="AGI323" s="46"/>
      <c r="AGJ323" s="46"/>
      <c r="AGK323" s="46"/>
      <c r="AGL323" s="46"/>
      <c r="AGM323" s="46"/>
      <c r="AGN323" s="46"/>
      <c r="AGO323" s="46"/>
      <c r="AGP323" s="46"/>
      <c r="AGQ323" s="46"/>
      <c r="AGR323" s="46"/>
      <c r="AGS323" s="46"/>
      <c r="AGT323" s="46"/>
      <c r="AGU323" s="46"/>
      <c r="AGV323" s="46"/>
      <c r="AGW323" s="46"/>
      <c r="AGX323" s="46"/>
      <c r="AGY323" s="46"/>
      <c r="AGZ323" s="46"/>
      <c r="AHA323" s="46"/>
      <c r="AHB323" s="46"/>
      <c r="AHC323" s="46"/>
      <c r="AHD323" s="46"/>
      <c r="AHE323" s="46"/>
      <c r="AHF323" s="46"/>
      <c r="AHG323" s="46"/>
      <c r="AHH323" s="46"/>
      <c r="AHI323" s="46"/>
      <c r="AHJ323" s="46"/>
      <c r="AHK323" s="46"/>
      <c r="AHL323" s="46"/>
      <c r="AHM323" s="46"/>
      <c r="AHN323" s="46"/>
      <c r="AHO323" s="46"/>
      <c r="AHP323" s="46"/>
      <c r="AHQ323" s="46"/>
      <c r="AHR323" s="46"/>
      <c r="AHS323" s="46"/>
      <c r="AHT323" s="46"/>
      <c r="AHU323" s="46"/>
      <c r="AHV323" s="46"/>
      <c r="AHW323" s="46"/>
      <c r="AHX323" s="46"/>
      <c r="AHY323" s="46"/>
      <c r="AHZ323" s="46"/>
      <c r="AIA323" s="46"/>
      <c r="AIB323" s="46"/>
      <c r="AIC323" s="46"/>
      <c r="AID323" s="46"/>
      <c r="AIE323" s="46"/>
      <c r="AIF323" s="46"/>
      <c r="AIG323" s="46"/>
      <c r="AIH323" s="46"/>
      <c r="AII323" s="46"/>
      <c r="AIJ323" s="46"/>
      <c r="AIK323" s="46"/>
      <c r="AIL323" s="46"/>
      <c r="AIM323" s="46"/>
      <c r="AIN323" s="46"/>
      <c r="AIO323" s="46"/>
      <c r="AIP323" s="46"/>
      <c r="AIQ323" s="46"/>
      <c r="AIR323" s="46"/>
      <c r="AIS323" s="46"/>
      <c r="AIT323" s="46"/>
      <c r="AIU323" s="46"/>
      <c r="AIV323" s="46"/>
      <c r="AIW323" s="46"/>
      <c r="AIX323" s="46"/>
      <c r="AIY323" s="46"/>
      <c r="AIZ323" s="46"/>
      <c r="AJA323" s="46"/>
      <c r="AJB323" s="46"/>
      <c r="AJC323" s="46"/>
      <c r="AJD323" s="46"/>
      <c r="AJE323" s="46"/>
      <c r="AJF323" s="46"/>
      <c r="AJG323" s="46"/>
      <c r="AJH323" s="46"/>
      <c r="AJI323" s="46"/>
      <c r="AJJ323" s="46"/>
      <c r="AJK323" s="46"/>
      <c r="AJL323" s="46"/>
      <c r="AJM323" s="46"/>
      <c r="AJN323" s="46"/>
      <c r="AJO323" s="46"/>
      <c r="AJP323" s="46"/>
      <c r="AJQ323" s="46"/>
      <c r="AJR323" s="46"/>
      <c r="AJS323" s="46"/>
      <c r="AJT323" s="46"/>
      <c r="AJU323" s="46"/>
      <c r="AJV323" s="46"/>
      <c r="AJW323" s="46"/>
      <c r="AJX323" s="46"/>
      <c r="AJY323" s="46"/>
      <c r="AJZ323" s="46"/>
      <c r="AKA323" s="46"/>
      <c r="AKB323" s="46"/>
      <c r="AKC323" s="46"/>
      <c r="AKD323" s="46"/>
      <c r="AKE323" s="46"/>
      <c r="AKF323" s="46"/>
      <c r="AKG323" s="46"/>
      <c r="AKH323" s="46"/>
      <c r="AKI323" s="46"/>
      <c r="AKJ323" s="46"/>
      <c r="AKK323" s="46"/>
      <c r="AKL323" s="46"/>
      <c r="AKM323" s="46"/>
      <c r="AKN323" s="46"/>
      <c r="AKO323" s="46"/>
      <c r="AKP323" s="46"/>
      <c r="AKQ323" s="46"/>
      <c r="AKR323" s="46"/>
      <c r="AKS323" s="46"/>
      <c r="AKT323" s="46"/>
      <c r="AKU323" s="46"/>
      <c r="AKV323" s="46"/>
      <c r="AKW323" s="46"/>
      <c r="AKX323" s="46"/>
      <c r="AKY323" s="46"/>
      <c r="AKZ323" s="46"/>
      <c r="ALA323" s="46"/>
      <c r="ALB323" s="46"/>
      <c r="ALC323" s="46"/>
      <c r="ALD323" s="46"/>
      <c r="ALE323" s="46"/>
      <c r="ALF323" s="46"/>
      <c r="ALG323" s="46"/>
      <c r="ALH323" s="46"/>
      <c r="ALI323" s="46"/>
      <c r="ALJ323" s="46"/>
      <c r="ALK323" s="46"/>
      <c r="ALL323" s="46"/>
      <c r="ALM323" s="46"/>
      <c r="ALN323" s="46"/>
      <c r="ALO323" s="46"/>
      <c r="ALP323" s="46"/>
      <c r="ALQ323" s="46"/>
      <c r="ALR323" s="46"/>
      <c r="ALS323" s="46"/>
      <c r="ALT323" s="46"/>
      <c r="ALU323" s="46"/>
      <c r="ALV323" s="46"/>
      <c r="ALW323" s="46"/>
      <c r="ALX323" s="46"/>
      <c r="ALY323" s="46"/>
      <c r="ALZ323" s="46"/>
      <c r="AMA323" s="46"/>
      <c r="AMB323" s="46"/>
      <c r="AMC323" s="46"/>
      <c r="AMD323" s="46"/>
      <c r="AME323"/>
      <c r="AMF323"/>
      <c r="AMG323"/>
      <c r="AMH323"/>
      <c r="AMI323"/>
    </row>
    <row r="324" spans="1:1023" s="1" customFormat="1" ht="15" customHeight="1">
      <c r="S324" s="47"/>
      <c r="T324" s="48"/>
      <c r="U324" s="46"/>
      <c r="V324" s="108"/>
      <c r="W324" s="109"/>
      <c r="X324" s="49"/>
      <c r="Y324" s="49"/>
      <c r="Z324" s="49"/>
    </row>
    <row r="325" spans="1:1023" s="1" customFormat="1" ht="15" customHeight="1">
      <c r="S325" s="47"/>
      <c r="T325" s="48"/>
      <c r="U325" s="46"/>
      <c r="V325" s="108"/>
      <c r="W325" s="109"/>
      <c r="X325" s="49"/>
      <c r="Y325" s="49"/>
      <c r="Z325" s="49"/>
    </row>
    <row r="326" spans="1:1023" s="1" customFormat="1" ht="15" customHeight="1">
      <c r="S326" s="47"/>
      <c r="T326" s="48"/>
      <c r="U326" s="46"/>
      <c r="V326" s="108"/>
      <c r="W326" s="109"/>
      <c r="X326" s="49"/>
      <c r="Y326" s="49"/>
      <c r="Z326" s="49"/>
    </row>
    <row r="327" spans="1:1023" s="1" customFormat="1" ht="15" customHeight="1">
      <c r="S327" s="47"/>
      <c r="T327" s="48"/>
      <c r="U327" s="46"/>
      <c r="V327" s="108"/>
      <c r="W327" s="109"/>
      <c r="X327" s="49"/>
      <c r="Y327" s="49"/>
      <c r="Z327" s="49"/>
    </row>
    <row r="328" spans="1:1023" s="1" customFormat="1" ht="15" customHeight="1">
      <c r="S328" s="47"/>
      <c r="T328" s="48"/>
      <c r="U328" s="46"/>
      <c r="V328" s="108"/>
      <c r="W328" s="109"/>
      <c r="X328" s="49"/>
      <c r="Y328" s="49"/>
      <c r="Z328" s="49"/>
    </row>
    <row r="329" spans="1:1023" s="1" customFormat="1" ht="15" customHeight="1">
      <c r="S329" s="47"/>
      <c r="T329" s="48"/>
      <c r="U329" s="46"/>
      <c r="V329" s="108"/>
      <c r="W329" s="109"/>
      <c r="X329" s="49"/>
      <c r="Y329" s="49"/>
      <c r="Z329" s="49"/>
    </row>
    <row r="330" spans="1:1023" s="1" customFormat="1" ht="15" customHeight="1">
      <c r="S330" s="47"/>
      <c r="T330" s="48"/>
      <c r="U330" s="46"/>
      <c r="V330" s="108"/>
      <c r="W330" s="109"/>
      <c r="X330" s="49"/>
      <c r="Y330" s="49"/>
      <c r="Z330" s="49"/>
    </row>
    <row r="331" spans="1:1023" s="1" customFormat="1" ht="15" customHeight="1">
      <c r="S331" s="47"/>
      <c r="T331" s="48"/>
      <c r="U331" s="46"/>
      <c r="V331" s="108"/>
      <c r="W331" s="109"/>
      <c r="X331" s="49"/>
      <c r="Y331" s="49"/>
      <c r="Z331" s="49"/>
    </row>
    <row r="332" spans="1:1023" s="1" customFormat="1" ht="15" customHeight="1">
      <c r="S332" s="47"/>
      <c r="T332" s="48"/>
      <c r="U332" s="46"/>
      <c r="V332" s="108"/>
      <c r="W332" s="109"/>
      <c r="X332" s="49"/>
      <c r="Y332" s="49"/>
      <c r="Z332" s="49"/>
    </row>
    <row r="333" spans="1:1023" s="1" customFormat="1" ht="15" customHeight="1">
      <c r="S333" s="47"/>
      <c r="T333" s="48"/>
      <c r="U333" s="46"/>
      <c r="V333" s="108"/>
      <c r="W333" s="109"/>
      <c r="X333" s="49"/>
      <c r="Y333" s="49"/>
      <c r="Z333" s="49"/>
    </row>
    <row r="334" spans="1:1023" s="1" customFormat="1" ht="15" customHeight="1">
      <c r="S334" s="47"/>
      <c r="T334" s="48"/>
      <c r="U334" s="46"/>
      <c r="V334" s="108"/>
      <c r="W334" s="109"/>
      <c r="X334" s="49"/>
      <c r="Y334" s="49"/>
      <c r="Z334" s="49"/>
    </row>
    <row r="335" spans="1:1023" s="1" customFormat="1" ht="15" customHeight="1">
      <c r="S335" s="47"/>
      <c r="T335" s="48"/>
      <c r="U335" s="46"/>
      <c r="V335" s="108"/>
      <c r="W335" s="109"/>
      <c r="X335" s="49"/>
      <c r="Y335" s="49"/>
      <c r="Z335" s="49"/>
    </row>
    <row r="336" spans="1:1023" s="1" customFormat="1" ht="15" customHeight="1">
      <c r="S336" s="47"/>
      <c r="T336" s="48"/>
      <c r="U336" s="46"/>
      <c r="V336" s="108"/>
      <c r="W336" s="109"/>
      <c r="X336" s="49"/>
      <c r="Y336" s="49"/>
      <c r="Z336" s="49"/>
    </row>
    <row r="337" spans="19:26" s="1" customFormat="1" ht="15" customHeight="1">
      <c r="S337" s="47"/>
      <c r="T337" s="48"/>
      <c r="U337" s="46"/>
      <c r="V337" s="108"/>
      <c r="W337" s="109"/>
      <c r="X337" s="49"/>
      <c r="Y337" s="49"/>
      <c r="Z337" s="49"/>
    </row>
    <row r="338" spans="19:26" s="1" customFormat="1" ht="15" customHeight="1">
      <c r="S338" s="47"/>
      <c r="T338" s="48"/>
      <c r="U338" s="46"/>
      <c r="V338" s="108"/>
      <c r="W338" s="109"/>
      <c r="X338" s="49"/>
      <c r="Y338" s="49"/>
      <c r="Z338" s="49"/>
    </row>
    <row r="339" spans="19:26" s="1" customFormat="1" ht="15" customHeight="1">
      <c r="S339" s="47"/>
      <c r="T339" s="48"/>
      <c r="U339" s="46"/>
      <c r="V339" s="108"/>
      <c r="W339" s="109"/>
      <c r="X339" s="49"/>
      <c r="Y339" s="49"/>
      <c r="Z339" s="49"/>
    </row>
    <row r="340" spans="19:26" s="1" customFormat="1" ht="15" customHeight="1">
      <c r="S340" s="47"/>
      <c r="T340" s="48"/>
      <c r="U340" s="46"/>
      <c r="V340" s="108"/>
      <c r="W340" s="109"/>
      <c r="X340" s="49"/>
      <c r="Y340" s="49"/>
      <c r="Z340" s="49"/>
    </row>
    <row r="341" spans="19:26" s="1" customFormat="1" ht="15" customHeight="1">
      <c r="S341" s="47"/>
      <c r="T341" s="48"/>
      <c r="U341" s="46"/>
      <c r="V341" s="108"/>
      <c r="W341" s="109"/>
      <c r="X341" s="49"/>
      <c r="Y341" s="49"/>
      <c r="Z341" s="49"/>
    </row>
    <row r="342" spans="19:26" s="1" customFormat="1" ht="15" customHeight="1">
      <c r="S342" s="47"/>
      <c r="T342" s="48"/>
      <c r="U342" s="46"/>
      <c r="V342" s="108"/>
      <c r="W342" s="109"/>
      <c r="X342" s="49"/>
      <c r="Y342" s="49"/>
      <c r="Z342" s="49"/>
    </row>
    <row r="343" spans="19:26" s="1" customFormat="1" ht="15" customHeight="1">
      <c r="S343" s="47"/>
      <c r="T343" s="48"/>
      <c r="U343" s="46"/>
      <c r="V343" s="108"/>
      <c r="W343" s="109"/>
      <c r="X343" s="49"/>
      <c r="Y343" s="49"/>
      <c r="Z343" s="49"/>
    </row>
    <row r="344" spans="19:26" s="1" customFormat="1" ht="15" customHeight="1">
      <c r="S344" s="47"/>
      <c r="T344" s="48"/>
      <c r="U344" s="46"/>
      <c r="V344" s="108"/>
      <c r="W344" s="109"/>
      <c r="X344" s="49"/>
      <c r="Y344" s="49"/>
      <c r="Z344" s="49"/>
    </row>
    <row r="345" spans="19:26" s="1" customFormat="1" ht="15" customHeight="1">
      <c r="S345" s="47"/>
      <c r="T345" s="48"/>
      <c r="U345" s="46"/>
      <c r="V345" s="108"/>
      <c r="W345" s="109"/>
      <c r="X345" s="49"/>
      <c r="Y345" s="49"/>
      <c r="Z345" s="49"/>
    </row>
    <row r="346" spans="19:26" s="1" customFormat="1" ht="15" customHeight="1">
      <c r="S346" s="47"/>
      <c r="T346" s="48"/>
      <c r="U346" s="46"/>
      <c r="V346" s="108"/>
      <c r="W346" s="109"/>
      <c r="X346" s="49"/>
      <c r="Y346" s="49"/>
      <c r="Z346" s="49"/>
    </row>
    <row r="347" spans="19:26" s="1" customFormat="1" ht="15" customHeight="1">
      <c r="S347" s="47"/>
      <c r="T347" s="48"/>
      <c r="U347" s="46"/>
      <c r="V347" s="108"/>
      <c r="W347" s="109"/>
      <c r="X347" s="49"/>
      <c r="Y347" s="49"/>
      <c r="Z347" s="49"/>
    </row>
    <row r="348" spans="19:26" s="1" customFormat="1" ht="15" customHeight="1">
      <c r="S348" s="47"/>
      <c r="T348" s="48"/>
      <c r="U348" s="46"/>
      <c r="V348" s="108"/>
      <c r="W348" s="109"/>
      <c r="X348" s="49"/>
      <c r="Y348" s="49"/>
      <c r="Z348" s="49"/>
    </row>
    <row r="349" spans="19:26" s="1" customFormat="1" ht="15" customHeight="1">
      <c r="S349" s="47"/>
      <c r="T349" s="48"/>
      <c r="U349" s="46"/>
      <c r="V349" s="108"/>
      <c r="W349" s="109"/>
      <c r="X349" s="49"/>
      <c r="Y349" s="49"/>
      <c r="Z349" s="49"/>
    </row>
    <row r="350" spans="19:26" s="1" customFormat="1" ht="15" customHeight="1">
      <c r="S350" s="47"/>
      <c r="T350" s="48"/>
      <c r="U350" s="46"/>
      <c r="V350" s="108"/>
      <c r="W350" s="109"/>
      <c r="X350" s="49"/>
      <c r="Y350" s="49"/>
      <c r="Z350" s="49"/>
    </row>
    <row r="351" spans="19:26" s="1" customFormat="1" ht="15" customHeight="1">
      <c r="S351" s="47"/>
      <c r="T351" s="48"/>
      <c r="U351" s="46"/>
      <c r="V351" s="108"/>
      <c r="W351" s="109"/>
      <c r="X351" s="49"/>
      <c r="Y351" s="49"/>
      <c r="Z351" s="49"/>
    </row>
    <row r="352" spans="19:26" s="1" customFormat="1" ht="15" customHeight="1">
      <c r="S352" s="47"/>
      <c r="T352" s="48"/>
      <c r="U352" s="46"/>
      <c r="V352" s="108"/>
      <c r="W352" s="109"/>
      <c r="X352" s="49"/>
      <c r="Y352" s="49"/>
      <c r="Z352" s="49"/>
    </row>
    <row r="353" spans="19:26" s="1" customFormat="1" ht="15" customHeight="1">
      <c r="S353" s="47"/>
      <c r="T353" s="48"/>
      <c r="U353" s="46"/>
      <c r="V353" s="108"/>
      <c r="W353" s="109"/>
      <c r="X353" s="49"/>
      <c r="Y353" s="49"/>
      <c r="Z353" s="49"/>
    </row>
    <row r="354" spans="19:26" s="1" customFormat="1" ht="15" customHeight="1">
      <c r="S354" s="47"/>
      <c r="T354" s="48"/>
      <c r="U354" s="46"/>
      <c r="V354" s="108"/>
      <c r="W354" s="109"/>
      <c r="X354" s="49"/>
      <c r="Y354" s="49"/>
      <c r="Z354" s="49"/>
    </row>
    <row r="355" spans="19:26" s="1" customFormat="1" ht="15" customHeight="1">
      <c r="S355" s="47"/>
      <c r="T355" s="48"/>
      <c r="U355" s="46"/>
      <c r="V355" s="108"/>
      <c r="W355" s="109"/>
      <c r="X355" s="49"/>
      <c r="Y355" s="49"/>
      <c r="Z355" s="49"/>
    </row>
    <row r="356" spans="19:26" s="1" customFormat="1" ht="15" customHeight="1">
      <c r="S356" s="47"/>
      <c r="T356" s="48"/>
      <c r="U356" s="46"/>
      <c r="V356" s="108"/>
      <c r="W356" s="109"/>
      <c r="X356" s="49"/>
      <c r="Y356" s="49"/>
      <c r="Z356" s="49"/>
    </row>
    <row r="357" spans="19:26" s="1" customFormat="1" ht="15" customHeight="1">
      <c r="S357" s="47"/>
      <c r="T357" s="48"/>
      <c r="U357" s="46"/>
      <c r="V357" s="108"/>
      <c r="W357" s="109"/>
      <c r="X357" s="49"/>
      <c r="Y357" s="49"/>
      <c r="Z357" s="49"/>
    </row>
    <row r="358" spans="19:26" s="1" customFormat="1" ht="15" customHeight="1">
      <c r="S358" s="47"/>
      <c r="T358" s="48"/>
      <c r="U358" s="46"/>
      <c r="V358" s="108"/>
      <c r="W358" s="109"/>
      <c r="X358" s="49"/>
      <c r="Y358" s="49"/>
      <c r="Z358" s="49"/>
    </row>
    <row r="359" spans="19:26" s="1" customFormat="1" ht="15" customHeight="1">
      <c r="S359" s="47"/>
      <c r="T359" s="48"/>
      <c r="U359" s="46"/>
      <c r="V359" s="108"/>
      <c r="W359" s="109"/>
      <c r="X359" s="49"/>
      <c r="Y359" s="49"/>
      <c r="Z359" s="49"/>
    </row>
    <row r="360" spans="19:26" s="1" customFormat="1" ht="15" customHeight="1">
      <c r="S360" s="47"/>
      <c r="T360" s="48"/>
      <c r="U360" s="46"/>
      <c r="V360" s="108"/>
      <c r="W360" s="109"/>
      <c r="X360" s="49"/>
      <c r="Y360" s="49"/>
      <c r="Z360" s="49"/>
    </row>
    <row r="361" spans="19:26" s="1" customFormat="1" ht="15" customHeight="1">
      <c r="S361" s="47"/>
      <c r="T361" s="48"/>
      <c r="U361" s="46"/>
      <c r="V361" s="108"/>
      <c r="W361" s="109"/>
      <c r="X361" s="49"/>
      <c r="Y361" s="49"/>
      <c r="Z361" s="49"/>
    </row>
    <row r="362" spans="19:26" s="1" customFormat="1" ht="15" customHeight="1">
      <c r="S362" s="47"/>
      <c r="T362" s="48"/>
      <c r="U362" s="46"/>
      <c r="V362" s="108"/>
      <c r="W362" s="109"/>
      <c r="X362" s="49"/>
      <c r="Y362" s="49"/>
      <c r="Z362" s="49"/>
    </row>
    <row r="363" spans="19:26" s="1" customFormat="1" ht="15" customHeight="1">
      <c r="S363" s="47"/>
      <c r="T363" s="48"/>
      <c r="U363" s="46"/>
      <c r="V363" s="108"/>
      <c r="W363" s="109"/>
      <c r="X363" s="49"/>
      <c r="Y363" s="49"/>
      <c r="Z363" s="49"/>
    </row>
    <row r="364" spans="19:26" s="1" customFormat="1" ht="15" customHeight="1">
      <c r="S364" s="47"/>
      <c r="T364" s="48"/>
      <c r="U364" s="46"/>
      <c r="V364" s="108"/>
      <c r="W364" s="109"/>
      <c r="X364" s="49"/>
      <c r="Y364" s="49"/>
      <c r="Z364" s="49"/>
    </row>
    <row r="365" spans="19:26" s="1" customFormat="1" ht="15" customHeight="1">
      <c r="S365" s="47"/>
      <c r="T365" s="48"/>
      <c r="U365" s="46"/>
      <c r="V365" s="108"/>
      <c r="W365" s="109"/>
      <c r="X365" s="49"/>
      <c r="Y365" s="49"/>
      <c r="Z365" s="49"/>
    </row>
    <row r="366" spans="19:26" s="1" customFormat="1" ht="15" customHeight="1">
      <c r="S366" s="47"/>
      <c r="T366" s="48"/>
      <c r="U366" s="46"/>
      <c r="V366" s="108"/>
      <c r="W366" s="109"/>
      <c r="X366" s="49"/>
      <c r="Y366" s="49"/>
      <c r="Z366" s="49"/>
    </row>
    <row r="367" spans="19:26" s="1" customFormat="1" ht="15" customHeight="1">
      <c r="S367" s="47"/>
      <c r="T367" s="48"/>
      <c r="U367" s="46"/>
      <c r="V367" s="108"/>
      <c r="W367" s="109"/>
      <c r="X367" s="49"/>
      <c r="Y367" s="49"/>
      <c r="Z367" s="49"/>
    </row>
    <row r="368" spans="19:26" s="1" customFormat="1" ht="15" customHeight="1">
      <c r="S368" s="47"/>
      <c r="T368" s="48"/>
      <c r="U368" s="46"/>
      <c r="V368" s="108"/>
      <c r="W368" s="109"/>
      <c r="X368" s="49"/>
      <c r="Y368" s="49"/>
      <c r="Z368" s="49"/>
    </row>
    <row r="369" spans="19:26" s="1" customFormat="1" ht="15" customHeight="1">
      <c r="S369" s="47"/>
      <c r="T369" s="48"/>
      <c r="U369" s="46"/>
      <c r="V369" s="108"/>
      <c r="W369" s="109"/>
      <c r="X369" s="49"/>
      <c r="Y369" s="49"/>
      <c r="Z369" s="49"/>
    </row>
    <row r="370" spans="19:26" s="1" customFormat="1" ht="15" customHeight="1">
      <c r="S370" s="47"/>
      <c r="T370" s="48"/>
      <c r="U370" s="46"/>
      <c r="V370" s="108"/>
      <c r="W370" s="109"/>
      <c r="X370" s="49"/>
      <c r="Y370" s="49"/>
      <c r="Z370" s="49"/>
    </row>
    <row r="371" spans="19:26" s="1" customFormat="1" ht="15" customHeight="1">
      <c r="S371" s="47"/>
      <c r="T371" s="48"/>
      <c r="U371" s="46"/>
      <c r="V371" s="108"/>
      <c r="W371" s="109"/>
      <c r="X371" s="49"/>
      <c r="Y371" s="49"/>
      <c r="Z371" s="49"/>
    </row>
    <row r="372" spans="19:26" s="1" customFormat="1" ht="15" customHeight="1">
      <c r="S372" s="47"/>
      <c r="T372" s="48"/>
      <c r="U372" s="46"/>
      <c r="V372" s="108"/>
      <c r="W372" s="109"/>
      <c r="X372" s="49"/>
      <c r="Y372" s="49"/>
      <c r="Z372" s="49"/>
    </row>
    <row r="373" spans="19:26" s="1" customFormat="1" ht="15" customHeight="1">
      <c r="S373" s="47"/>
      <c r="T373" s="48"/>
      <c r="U373" s="46"/>
      <c r="V373" s="108"/>
      <c r="W373" s="109"/>
      <c r="X373" s="49"/>
      <c r="Y373" s="49"/>
      <c r="Z373" s="49"/>
    </row>
    <row r="374" spans="19:26" s="1" customFormat="1" ht="15" customHeight="1">
      <c r="S374" s="47"/>
      <c r="T374" s="48"/>
      <c r="U374" s="46"/>
      <c r="V374" s="108"/>
      <c r="W374" s="109"/>
      <c r="X374" s="49"/>
      <c r="Y374" s="49"/>
      <c r="Z374" s="49"/>
    </row>
    <row r="375" spans="19:26" s="1" customFormat="1" ht="15" customHeight="1">
      <c r="S375" s="47"/>
      <c r="T375" s="48"/>
      <c r="U375" s="46"/>
      <c r="V375" s="108"/>
      <c r="W375" s="109"/>
      <c r="X375" s="49"/>
      <c r="Y375" s="49"/>
      <c r="Z375" s="49"/>
    </row>
    <row r="376" spans="19:26" s="1" customFormat="1" ht="15" customHeight="1">
      <c r="S376" s="47"/>
      <c r="T376" s="48"/>
      <c r="U376" s="46"/>
      <c r="V376" s="108"/>
      <c r="W376" s="109"/>
      <c r="X376" s="49"/>
      <c r="Y376" s="49"/>
      <c r="Z376" s="49"/>
    </row>
    <row r="377" spans="19:26" s="1" customFormat="1" ht="15" customHeight="1">
      <c r="S377" s="47"/>
      <c r="T377" s="48"/>
      <c r="U377" s="46"/>
      <c r="V377" s="108"/>
      <c r="W377" s="109"/>
      <c r="X377" s="49"/>
      <c r="Y377" s="49"/>
      <c r="Z377" s="49"/>
    </row>
    <row r="378" spans="19:26" s="1" customFormat="1" ht="15" customHeight="1">
      <c r="S378" s="47"/>
      <c r="T378" s="48"/>
      <c r="U378" s="46"/>
      <c r="V378" s="108"/>
      <c r="W378" s="109"/>
      <c r="X378" s="49"/>
      <c r="Y378" s="49"/>
      <c r="Z378" s="49"/>
    </row>
    <row r="379" spans="19:26" s="1" customFormat="1" ht="15" customHeight="1">
      <c r="S379" s="47"/>
      <c r="T379" s="48"/>
      <c r="U379" s="46"/>
      <c r="V379" s="108"/>
      <c r="W379" s="109"/>
      <c r="X379" s="49"/>
      <c r="Y379" s="49"/>
      <c r="Z379" s="49"/>
    </row>
    <row r="380" spans="19:26" s="1" customFormat="1" ht="15" customHeight="1">
      <c r="S380" s="47"/>
      <c r="T380" s="48"/>
      <c r="U380" s="46"/>
      <c r="V380" s="108"/>
      <c r="W380" s="109"/>
      <c r="X380" s="49"/>
      <c r="Y380" s="49"/>
      <c r="Z380" s="49"/>
    </row>
    <row r="381" spans="19:26" s="1" customFormat="1" ht="15" customHeight="1">
      <c r="S381" s="47"/>
      <c r="T381" s="48"/>
      <c r="U381" s="46"/>
      <c r="V381" s="108"/>
      <c r="W381" s="109"/>
      <c r="X381" s="49"/>
      <c r="Y381" s="49"/>
      <c r="Z381" s="49"/>
    </row>
    <row r="382" spans="19:26" s="1" customFormat="1" ht="15" customHeight="1">
      <c r="S382" s="47"/>
      <c r="T382" s="48"/>
      <c r="U382" s="46"/>
      <c r="V382" s="108"/>
      <c r="W382" s="109"/>
      <c r="X382" s="49"/>
      <c r="Y382" s="49"/>
      <c r="Z382" s="49"/>
    </row>
    <row r="383" spans="19:26" s="1" customFormat="1" ht="15" customHeight="1">
      <c r="S383" s="47"/>
      <c r="T383" s="48"/>
      <c r="U383" s="46"/>
      <c r="V383" s="108"/>
      <c r="W383" s="109"/>
      <c r="X383" s="49"/>
      <c r="Y383" s="49"/>
      <c r="Z383" s="49"/>
    </row>
    <row r="384" spans="19:26" s="1" customFormat="1" ht="15" customHeight="1">
      <c r="S384" s="47"/>
      <c r="T384" s="48"/>
      <c r="U384" s="46"/>
      <c r="V384" s="108"/>
      <c r="W384" s="109"/>
      <c r="X384" s="49"/>
      <c r="Y384" s="49"/>
      <c r="Z384" s="49"/>
    </row>
    <row r="385" spans="19:26" s="1" customFormat="1" ht="15" customHeight="1">
      <c r="S385" s="47"/>
      <c r="T385" s="48"/>
      <c r="U385" s="46"/>
      <c r="V385" s="108"/>
      <c r="W385" s="109"/>
      <c r="X385" s="49"/>
      <c r="Y385" s="49"/>
      <c r="Z385" s="49"/>
    </row>
    <row r="386" spans="19:26" s="1" customFormat="1" ht="15" customHeight="1">
      <c r="S386" s="47"/>
      <c r="T386" s="48"/>
      <c r="U386" s="46"/>
      <c r="V386" s="108"/>
      <c r="W386" s="109"/>
      <c r="X386" s="49"/>
      <c r="Y386" s="49"/>
      <c r="Z386" s="49"/>
    </row>
    <row r="387" spans="19:26" s="1" customFormat="1" ht="15" customHeight="1">
      <c r="S387" s="47"/>
      <c r="T387" s="48"/>
      <c r="U387" s="46"/>
      <c r="V387" s="108"/>
      <c r="W387" s="109"/>
      <c r="X387" s="49"/>
      <c r="Y387" s="49"/>
      <c r="Z387" s="49"/>
    </row>
    <row r="388" spans="19:26" s="1" customFormat="1" ht="15" customHeight="1">
      <c r="S388" s="47"/>
      <c r="T388" s="48"/>
      <c r="U388" s="46"/>
      <c r="V388" s="108"/>
      <c r="W388" s="109"/>
      <c r="X388" s="49"/>
      <c r="Y388" s="49"/>
      <c r="Z388" s="49"/>
    </row>
    <row r="389" spans="19:26" s="1" customFormat="1" ht="15" customHeight="1">
      <c r="S389" s="47"/>
      <c r="T389" s="48"/>
      <c r="U389" s="46"/>
      <c r="V389" s="108"/>
      <c r="W389" s="109"/>
      <c r="X389" s="49"/>
      <c r="Y389" s="49"/>
      <c r="Z389" s="49"/>
    </row>
    <row r="390" spans="19:26" s="1" customFormat="1" ht="15" customHeight="1">
      <c r="S390" s="47"/>
      <c r="T390" s="48"/>
      <c r="U390" s="46"/>
      <c r="V390" s="108"/>
      <c r="W390" s="109"/>
      <c r="X390" s="49"/>
      <c r="Y390" s="49"/>
      <c r="Z390" s="49"/>
    </row>
    <row r="391" spans="19:26" s="1" customFormat="1" ht="15" customHeight="1">
      <c r="S391" s="47"/>
      <c r="T391" s="48"/>
      <c r="U391" s="46"/>
      <c r="V391" s="108"/>
      <c r="W391" s="109"/>
      <c r="X391" s="49"/>
      <c r="Y391" s="49"/>
      <c r="Z391" s="49"/>
    </row>
    <row r="392" spans="19:26" s="1" customFormat="1" ht="15" customHeight="1">
      <c r="S392" s="47"/>
      <c r="T392" s="48"/>
      <c r="U392" s="46"/>
      <c r="V392" s="108"/>
      <c r="W392" s="109"/>
      <c r="X392" s="49"/>
      <c r="Y392" s="49"/>
      <c r="Z392" s="49"/>
    </row>
    <row r="393" spans="19:26" s="1" customFormat="1" ht="15" customHeight="1">
      <c r="S393" s="47"/>
      <c r="T393" s="48"/>
      <c r="U393" s="46"/>
      <c r="V393" s="108"/>
      <c r="W393" s="109"/>
      <c r="X393" s="49"/>
      <c r="Y393" s="49"/>
      <c r="Z393" s="49"/>
    </row>
    <row r="394" spans="19:26" s="1" customFormat="1" ht="15" customHeight="1">
      <c r="S394" s="47"/>
      <c r="T394" s="48"/>
      <c r="U394" s="46"/>
      <c r="V394" s="108"/>
      <c r="W394" s="109"/>
      <c r="X394" s="49"/>
      <c r="Y394" s="49"/>
      <c r="Z394" s="49"/>
    </row>
    <row r="395" spans="19:26" s="1" customFormat="1" ht="15" customHeight="1">
      <c r="S395" s="47"/>
      <c r="T395" s="48"/>
      <c r="U395" s="46"/>
      <c r="V395" s="108"/>
      <c r="W395" s="109"/>
      <c r="X395" s="49"/>
      <c r="Y395" s="49"/>
      <c r="Z395" s="49"/>
    </row>
    <row r="396" spans="19:26" s="1" customFormat="1" ht="15" customHeight="1">
      <c r="S396" s="47"/>
      <c r="T396" s="48"/>
      <c r="U396" s="46"/>
      <c r="V396" s="108"/>
      <c r="W396" s="109"/>
      <c r="X396" s="49"/>
      <c r="Y396" s="49"/>
      <c r="Z396" s="49"/>
    </row>
    <row r="397" spans="19:26" s="1" customFormat="1" ht="15" customHeight="1">
      <c r="S397" s="47"/>
      <c r="T397" s="48"/>
      <c r="U397" s="46"/>
      <c r="V397" s="108"/>
      <c r="W397" s="109"/>
      <c r="X397" s="49"/>
      <c r="Y397" s="49"/>
      <c r="Z397" s="49"/>
    </row>
    <row r="398" spans="19:26" s="1" customFormat="1" ht="15" customHeight="1">
      <c r="S398" s="47"/>
      <c r="T398" s="48"/>
      <c r="U398" s="46"/>
      <c r="V398" s="108"/>
      <c r="W398" s="109"/>
      <c r="X398" s="49"/>
      <c r="Y398" s="49"/>
      <c r="Z398" s="49"/>
    </row>
    <row r="399" spans="19:26" s="1" customFormat="1" ht="15" customHeight="1">
      <c r="S399" s="47"/>
      <c r="T399" s="48"/>
      <c r="U399" s="46"/>
      <c r="V399" s="108"/>
      <c r="W399" s="109"/>
      <c r="X399" s="49"/>
      <c r="Y399" s="49"/>
      <c r="Z399" s="49"/>
    </row>
    <row r="400" spans="19:26" s="1" customFormat="1" ht="15" customHeight="1">
      <c r="S400" s="47"/>
      <c r="T400" s="48"/>
      <c r="U400" s="46"/>
      <c r="V400" s="108"/>
      <c r="W400" s="109"/>
      <c r="X400" s="49"/>
      <c r="Y400" s="49"/>
      <c r="Z400" s="49"/>
    </row>
    <row r="401" spans="19:26" s="1" customFormat="1" ht="15" customHeight="1">
      <c r="S401" s="47"/>
      <c r="T401" s="48"/>
      <c r="U401" s="46"/>
      <c r="V401" s="108"/>
      <c r="W401" s="109"/>
      <c r="X401" s="49"/>
      <c r="Y401" s="49"/>
      <c r="Z401" s="49"/>
    </row>
    <row r="402" spans="19:26" s="1" customFormat="1" ht="15" customHeight="1">
      <c r="S402" s="47"/>
      <c r="T402" s="48"/>
      <c r="U402" s="46"/>
      <c r="V402" s="108"/>
      <c r="W402" s="109"/>
      <c r="X402" s="49"/>
      <c r="Y402" s="49"/>
      <c r="Z402" s="49"/>
    </row>
    <row r="403" spans="19:26" s="1" customFormat="1" ht="15" customHeight="1">
      <c r="S403" s="47"/>
      <c r="T403" s="48"/>
      <c r="U403" s="46"/>
      <c r="V403" s="108"/>
      <c r="W403" s="109"/>
      <c r="X403" s="49"/>
      <c r="Y403" s="49"/>
      <c r="Z403" s="49"/>
    </row>
    <row r="404" spans="19:26" s="1" customFormat="1" ht="15" customHeight="1">
      <c r="S404" s="47"/>
      <c r="T404" s="48"/>
      <c r="U404" s="46"/>
      <c r="V404" s="108"/>
      <c r="W404" s="109"/>
      <c r="X404" s="49"/>
      <c r="Y404" s="49"/>
      <c r="Z404" s="49"/>
    </row>
    <row r="405" spans="19:26" s="1" customFormat="1" ht="15" customHeight="1">
      <c r="S405" s="47"/>
      <c r="T405" s="48"/>
      <c r="U405" s="46"/>
      <c r="V405" s="108"/>
      <c r="W405" s="109"/>
      <c r="X405" s="49"/>
      <c r="Y405" s="49"/>
      <c r="Z405" s="49"/>
    </row>
    <row r="406" spans="19:26" s="1" customFormat="1" ht="15" customHeight="1">
      <c r="S406" s="47"/>
      <c r="T406" s="48"/>
      <c r="U406" s="46"/>
      <c r="V406" s="108"/>
      <c r="W406" s="109"/>
      <c r="X406" s="49"/>
      <c r="Y406" s="49"/>
      <c r="Z406" s="49"/>
    </row>
    <row r="407" spans="19:26" s="1" customFormat="1" ht="15" customHeight="1">
      <c r="S407" s="47"/>
      <c r="T407" s="48"/>
      <c r="U407" s="46"/>
      <c r="V407" s="108"/>
      <c r="W407" s="109"/>
      <c r="X407" s="49"/>
      <c r="Y407" s="49"/>
      <c r="Z407" s="49"/>
    </row>
    <row r="408" spans="19:26" s="1" customFormat="1" ht="15" customHeight="1">
      <c r="S408" s="47"/>
      <c r="T408" s="48"/>
      <c r="U408" s="46"/>
      <c r="V408" s="108"/>
      <c r="W408" s="109"/>
      <c r="X408" s="49"/>
      <c r="Y408" s="49"/>
      <c r="Z408" s="49"/>
    </row>
    <row r="409" spans="19:26" s="1" customFormat="1" ht="15" customHeight="1">
      <c r="S409" s="47"/>
      <c r="T409" s="48"/>
      <c r="U409" s="46"/>
      <c r="V409" s="108"/>
      <c r="W409" s="109"/>
      <c r="X409" s="49"/>
      <c r="Y409" s="49"/>
      <c r="Z409" s="49"/>
    </row>
    <row r="410" spans="19:26" s="1" customFormat="1" ht="15" customHeight="1">
      <c r="S410" s="47"/>
      <c r="T410" s="48"/>
      <c r="U410" s="46"/>
      <c r="V410" s="108"/>
      <c r="W410" s="109"/>
      <c r="X410" s="49"/>
      <c r="Y410" s="49"/>
      <c r="Z410" s="49"/>
    </row>
    <row r="411" spans="19:26" s="1" customFormat="1" ht="15" customHeight="1">
      <c r="S411" s="47"/>
      <c r="T411" s="48"/>
      <c r="U411" s="46"/>
      <c r="V411" s="108"/>
      <c r="W411" s="109"/>
      <c r="X411" s="49"/>
      <c r="Y411" s="49"/>
      <c r="Z411" s="49"/>
    </row>
    <row r="412" spans="19:26" s="1" customFormat="1" ht="15" customHeight="1">
      <c r="S412" s="47"/>
      <c r="T412" s="48"/>
      <c r="U412" s="46"/>
      <c r="V412" s="108"/>
      <c r="W412" s="109"/>
      <c r="X412" s="49"/>
      <c r="Y412" s="49"/>
      <c r="Z412" s="49"/>
    </row>
    <row r="413" spans="19:26" s="1" customFormat="1" ht="15" customHeight="1">
      <c r="S413" s="47"/>
      <c r="T413" s="48"/>
      <c r="U413" s="46"/>
      <c r="V413" s="108"/>
      <c r="W413" s="109"/>
      <c r="X413" s="49"/>
      <c r="Y413" s="49"/>
      <c r="Z413" s="49"/>
    </row>
    <row r="414" spans="19:26" s="1" customFormat="1" ht="15" customHeight="1">
      <c r="S414" s="47"/>
      <c r="T414" s="48"/>
      <c r="U414" s="46"/>
      <c r="V414" s="108"/>
      <c r="W414" s="109"/>
      <c r="X414" s="49"/>
      <c r="Y414" s="49"/>
      <c r="Z414" s="49"/>
    </row>
    <row r="415" spans="19:26" s="1" customFormat="1" ht="15" customHeight="1">
      <c r="S415" s="47"/>
      <c r="T415" s="48"/>
      <c r="U415" s="46"/>
      <c r="V415" s="108"/>
      <c r="W415" s="109"/>
      <c r="X415" s="49"/>
      <c r="Y415" s="49"/>
      <c r="Z415" s="49"/>
    </row>
    <row r="416" spans="19:26" s="1" customFormat="1" ht="15" customHeight="1">
      <c r="S416" s="47"/>
      <c r="T416" s="48"/>
      <c r="U416" s="46"/>
      <c r="V416" s="108"/>
      <c r="W416" s="109"/>
      <c r="X416" s="49"/>
      <c r="Y416" s="49"/>
      <c r="Z416" s="49"/>
    </row>
    <row r="417" spans="19:26" s="1" customFormat="1" ht="15" customHeight="1">
      <c r="S417" s="47"/>
      <c r="T417" s="48"/>
      <c r="U417" s="46"/>
      <c r="V417" s="108"/>
      <c r="W417" s="109"/>
      <c r="X417" s="49"/>
      <c r="Y417" s="49"/>
      <c r="Z417" s="49"/>
    </row>
    <row r="418" spans="19:26" s="1" customFormat="1" ht="15" customHeight="1">
      <c r="S418" s="47"/>
      <c r="T418" s="48"/>
      <c r="U418" s="46"/>
      <c r="V418" s="108"/>
      <c r="W418" s="109"/>
      <c r="X418" s="49"/>
      <c r="Y418" s="49"/>
      <c r="Z418" s="49"/>
    </row>
    <row r="419" spans="19:26" s="1" customFormat="1" ht="15" customHeight="1">
      <c r="S419" s="47"/>
      <c r="T419" s="48"/>
      <c r="U419" s="46"/>
      <c r="V419" s="108"/>
      <c r="W419" s="109"/>
      <c r="X419" s="49"/>
      <c r="Y419" s="49"/>
      <c r="Z419" s="49"/>
    </row>
    <row r="420" spans="19:26" s="1" customFormat="1" ht="15" customHeight="1">
      <c r="S420" s="47"/>
      <c r="T420" s="48"/>
      <c r="U420" s="46"/>
      <c r="V420" s="108"/>
      <c r="W420" s="109"/>
      <c r="X420" s="49"/>
      <c r="Y420" s="49"/>
      <c r="Z420" s="49"/>
    </row>
    <row r="421" spans="19:26" s="1" customFormat="1" ht="15" customHeight="1">
      <c r="S421" s="47"/>
      <c r="T421" s="48"/>
      <c r="U421" s="46"/>
      <c r="V421" s="108"/>
      <c r="W421" s="109"/>
      <c r="X421" s="49"/>
      <c r="Y421" s="49"/>
      <c r="Z421" s="49"/>
    </row>
    <row r="422" spans="19:26" s="1" customFormat="1" ht="15" customHeight="1">
      <c r="S422" s="47"/>
      <c r="T422" s="48"/>
      <c r="U422" s="46"/>
      <c r="V422" s="108"/>
      <c r="W422" s="109"/>
      <c r="X422" s="49"/>
      <c r="Y422" s="49"/>
      <c r="Z422" s="49"/>
    </row>
    <row r="423" spans="19:26" s="1" customFormat="1" ht="15" customHeight="1">
      <c r="S423" s="47"/>
      <c r="T423" s="48"/>
      <c r="U423" s="46"/>
      <c r="V423" s="108"/>
      <c r="W423" s="109"/>
      <c r="X423" s="49"/>
      <c r="Y423" s="49"/>
      <c r="Z423" s="49"/>
    </row>
    <row r="424" spans="19:26" s="1" customFormat="1" ht="15" customHeight="1">
      <c r="S424" s="47"/>
      <c r="T424" s="48"/>
      <c r="U424" s="46"/>
      <c r="V424" s="108"/>
      <c r="W424" s="109"/>
      <c r="X424" s="49"/>
      <c r="Y424" s="49"/>
      <c r="Z424" s="49"/>
    </row>
    <row r="425" spans="19:26" s="1" customFormat="1" ht="15" customHeight="1">
      <c r="S425" s="47"/>
      <c r="T425" s="48"/>
      <c r="U425" s="46"/>
      <c r="V425" s="108"/>
      <c r="W425" s="109"/>
      <c r="X425" s="49"/>
      <c r="Y425" s="49"/>
      <c r="Z425" s="49"/>
    </row>
    <row r="426" spans="19:26" s="1" customFormat="1" ht="15" customHeight="1">
      <c r="S426" s="47"/>
      <c r="T426" s="48"/>
      <c r="U426" s="46"/>
      <c r="V426" s="108"/>
      <c r="W426" s="109"/>
      <c r="X426" s="49"/>
      <c r="Y426" s="49"/>
      <c r="Z426" s="49"/>
    </row>
    <row r="427" spans="19:26" s="1" customFormat="1" ht="15" customHeight="1">
      <c r="S427" s="47"/>
      <c r="T427" s="48"/>
      <c r="U427" s="46"/>
      <c r="V427" s="108"/>
      <c r="W427" s="109"/>
      <c r="X427" s="49"/>
      <c r="Y427" s="49"/>
      <c r="Z427" s="49"/>
    </row>
    <row r="428" spans="19:26" s="1" customFormat="1" ht="15" customHeight="1">
      <c r="S428" s="47"/>
      <c r="T428" s="48"/>
      <c r="U428" s="46"/>
      <c r="V428" s="108"/>
      <c r="W428" s="109"/>
      <c r="X428" s="49"/>
      <c r="Y428" s="49"/>
      <c r="Z428" s="49"/>
    </row>
    <row r="429" spans="19:26" s="1" customFormat="1" ht="15" customHeight="1">
      <c r="S429" s="47"/>
      <c r="T429" s="48"/>
      <c r="U429" s="46"/>
      <c r="V429" s="108"/>
      <c r="W429" s="109"/>
      <c r="X429" s="49"/>
      <c r="Y429" s="49"/>
      <c r="Z429" s="49"/>
    </row>
    <row r="430" spans="19:26" s="1" customFormat="1" ht="15" customHeight="1">
      <c r="S430" s="47"/>
      <c r="T430" s="48"/>
      <c r="U430" s="46"/>
      <c r="V430" s="108"/>
      <c r="W430" s="109"/>
      <c r="X430" s="49"/>
      <c r="Y430" s="49"/>
      <c r="Z430" s="49"/>
    </row>
    <row r="431" spans="19:26" s="1" customFormat="1" ht="15" customHeight="1">
      <c r="S431" s="47"/>
      <c r="T431" s="48"/>
      <c r="U431" s="46"/>
      <c r="V431" s="108"/>
      <c r="W431" s="109"/>
      <c r="X431" s="49"/>
      <c r="Y431" s="49"/>
      <c r="Z431" s="49"/>
    </row>
    <row r="432" spans="19:26" s="1" customFormat="1" ht="15" customHeight="1">
      <c r="S432" s="47"/>
      <c r="T432" s="48"/>
      <c r="U432" s="46"/>
      <c r="V432" s="108"/>
      <c r="W432" s="109"/>
      <c r="X432" s="49"/>
      <c r="Y432" s="49"/>
      <c r="Z432" s="49"/>
    </row>
    <row r="433" spans="19:26" s="1" customFormat="1" ht="15" customHeight="1">
      <c r="S433" s="47"/>
      <c r="T433" s="48"/>
      <c r="U433" s="46"/>
      <c r="V433" s="108"/>
      <c r="W433" s="109"/>
      <c r="X433" s="49"/>
      <c r="Y433" s="49"/>
      <c r="Z433" s="49"/>
    </row>
    <row r="434" spans="19:26" s="1" customFormat="1" ht="15" customHeight="1">
      <c r="S434" s="47"/>
      <c r="T434" s="48"/>
      <c r="U434" s="46"/>
      <c r="V434" s="108"/>
      <c r="W434" s="109"/>
      <c r="X434" s="49"/>
      <c r="Y434" s="49"/>
      <c r="Z434" s="49"/>
    </row>
    <row r="435" spans="19:26" s="1" customFormat="1" ht="15" customHeight="1">
      <c r="S435" s="47"/>
      <c r="T435" s="48"/>
      <c r="U435" s="46"/>
      <c r="V435" s="108"/>
      <c r="W435" s="109"/>
      <c r="X435" s="49"/>
      <c r="Y435" s="49"/>
      <c r="Z435" s="49"/>
    </row>
    <row r="436" spans="19:26" s="1" customFormat="1" ht="15" customHeight="1">
      <c r="S436" s="47"/>
      <c r="T436" s="48"/>
      <c r="U436" s="46"/>
      <c r="V436" s="108"/>
      <c r="W436" s="109"/>
      <c r="X436" s="49"/>
      <c r="Y436" s="49"/>
      <c r="Z436" s="49"/>
    </row>
    <row r="437" spans="19:26" s="1" customFormat="1" ht="15" customHeight="1">
      <c r="S437" s="47"/>
      <c r="T437" s="48"/>
      <c r="U437" s="46"/>
      <c r="V437" s="108"/>
      <c r="W437" s="109"/>
      <c r="X437" s="49"/>
      <c r="Y437" s="49"/>
      <c r="Z437" s="49"/>
    </row>
    <row r="438" spans="19:26" s="1" customFormat="1" ht="15" customHeight="1">
      <c r="S438" s="47"/>
      <c r="T438" s="48"/>
      <c r="U438" s="46"/>
      <c r="V438" s="108"/>
      <c r="W438" s="109"/>
      <c r="X438" s="49"/>
      <c r="Y438" s="49"/>
      <c r="Z438" s="49"/>
    </row>
    <row r="439" spans="19:26" s="1" customFormat="1" ht="15" customHeight="1">
      <c r="S439" s="47"/>
      <c r="T439" s="48"/>
      <c r="U439" s="46"/>
      <c r="V439" s="108"/>
      <c r="W439" s="109"/>
      <c r="X439" s="49"/>
      <c r="Y439" s="49"/>
      <c r="Z439" s="49"/>
    </row>
    <row r="440" spans="19:26" s="1" customFormat="1" ht="15" customHeight="1">
      <c r="S440" s="47"/>
      <c r="T440" s="48"/>
      <c r="U440" s="46"/>
      <c r="V440" s="108"/>
      <c r="W440" s="109"/>
      <c r="X440" s="49"/>
      <c r="Y440" s="49"/>
      <c r="Z440" s="49"/>
    </row>
    <row r="441" spans="19:26" s="1" customFormat="1" ht="15" customHeight="1">
      <c r="S441" s="47"/>
      <c r="T441" s="48"/>
      <c r="U441" s="46"/>
      <c r="V441" s="108"/>
      <c r="W441" s="109"/>
      <c r="X441" s="49"/>
      <c r="Y441" s="49"/>
      <c r="Z441" s="49"/>
    </row>
    <row r="442" spans="19:26" s="1" customFormat="1" ht="15" customHeight="1">
      <c r="S442" s="47"/>
      <c r="T442" s="48"/>
      <c r="U442" s="46"/>
      <c r="V442" s="108"/>
      <c r="W442" s="109"/>
      <c r="X442" s="49"/>
      <c r="Y442" s="49"/>
      <c r="Z442" s="49"/>
    </row>
    <row r="443" spans="19:26" s="1" customFormat="1" ht="15" customHeight="1">
      <c r="S443" s="47"/>
      <c r="T443" s="48"/>
      <c r="U443" s="46"/>
      <c r="V443" s="108"/>
      <c r="W443" s="109"/>
      <c r="X443" s="49"/>
      <c r="Y443" s="49"/>
      <c r="Z443" s="49"/>
    </row>
    <row r="444" spans="19:26" s="1" customFormat="1" ht="15" customHeight="1">
      <c r="S444" s="47"/>
      <c r="T444" s="48"/>
      <c r="U444" s="46"/>
      <c r="V444" s="108"/>
      <c r="W444" s="109"/>
      <c r="X444" s="49"/>
      <c r="Y444" s="49"/>
      <c r="Z444" s="49"/>
    </row>
    <row r="445" spans="19:26" s="1" customFormat="1" ht="15" customHeight="1">
      <c r="S445" s="47"/>
      <c r="T445" s="48"/>
      <c r="U445" s="46"/>
      <c r="V445" s="108"/>
      <c r="W445" s="109"/>
      <c r="X445" s="49"/>
      <c r="Y445" s="49"/>
      <c r="Z445" s="49"/>
    </row>
    <row r="446" spans="19:26" s="1" customFormat="1" ht="15" customHeight="1">
      <c r="S446" s="47"/>
      <c r="T446" s="48"/>
      <c r="U446" s="46"/>
      <c r="V446" s="108"/>
      <c r="W446" s="109"/>
      <c r="X446" s="49"/>
      <c r="Y446" s="49"/>
      <c r="Z446" s="49"/>
    </row>
    <row r="447" spans="19:26" s="1" customFormat="1" ht="15" customHeight="1">
      <c r="S447" s="47"/>
      <c r="T447" s="48"/>
      <c r="U447" s="46"/>
      <c r="V447" s="108"/>
      <c r="W447" s="109"/>
      <c r="X447" s="49"/>
      <c r="Y447" s="49"/>
      <c r="Z447" s="49"/>
    </row>
    <row r="448" spans="19:26" s="1" customFormat="1" ht="15" customHeight="1">
      <c r="S448" s="47"/>
      <c r="T448" s="48"/>
      <c r="U448" s="46"/>
      <c r="V448" s="108"/>
      <c r="W448" s="109"/>
      <c r="X448" s="49"/>
      <c r="Y448" s="49"/>
      <c r="Z448" s="49"/>
    </row>
    <row r="449" spans="19:26" s="1" customFormat="1" ht="15" customHeight="1">
      <c r="S449" s="47"/>
      <c r="T449" s="48"/>
      <c r="U449" s="46"/>
      <c r="V449" s="108"/>
      <c r="W449" s="109"/>
      <c r="X449" s="49"/>
      <c r="Y449" s="49"/>
      <c r="Z449" s="49"/>
    </row>
    <row r="450" spans="19:26" s="1" customFormat="1" ht="15" customHeight="1">
      <c r="S450" s="47"/>
      <c r="T450" s="48"/>
      <c r="U450" s="46"/>
      <c r="V450" s="108"/>
      <c r="W450" s="109"/>
      <c r="X450" s="49"/>
      <c r="Y450" s="49"/>
      <c r="Z450" s="49"/>
    </row>
    <row r="451" spans="19:26" s="1" customFormat="1" ht="15" customHeight="1">
      <c r="S451" s="47"/>
      <c r="T451" s="48"/>
      <c r="U451" s="46"/>
      <c r="V451" s="108"/>
      <c r="W451" s="109"/>
      <c r="X451" s="49"/>
      <c r="Y451" s="49"/>
      <c r="Z451" s="49"/>
    </row>
    <row r="452" spans="19:26" s="1" customFormat="1" ht="15" customHeight="1">
      <c r="S452" s="47"/>
      <c r="T452" s="48"/>
      <c r="U452" s="46"/>
      <c r="V452" s="108"/>
      <c r="W452" s="109"/>
      <c r="X452" s="49"/>
      <c r="Y452" s="49"/>
      <c r="Z452" s="49"/>
    </row>
    <row r="453" spans="19:26" s="1" customFormat="1" ht="15" customHeight="1">
      <c r="S453" s="47"/>
      <c r="T453" s="48"/>
      <c r="U453" s="46"/>
      <c r="V453" s="108"/>
      <c r="W453" s="109"/>
      <c r="X453" s="49"/>
      <c r="Y453" s="49"/>
      <c r="Z453" s="49"/>
    </row>
    <row r="454" spans="19:26" s="1" customFormat="1" ht="15" customHeight="1">
      <c r="S454" s="47"/>
      <c r="T454" s="48"/>
      <c r="U454" s="46"/>
      <c r="V454" s="108"/>
      <c r="W454" s="109"/>
      <c r="X454" s="49"/>
      <c r="Y454" s="49"/>
      <c r="Z454" s="49"/>
    </row>
    <row r="455" spans="19:26" s="1" customFormat="1" ht="15" customHeight="1">
      <c r="S455" s="47"/>
      <c r="T455" s="48"/>
      <c r="U455" s="46"/>
      <c r="V455" s="108"/>
      <c r="W455" s="109"/>
      <c r="X455" s="49"/>
      <c r="Y455" s="49"/>
      <c r="Z455" s="49"/>
    </row>
    <row r="456" spans="19:26" s="1" customFormat="1" ht="15" customHeight="1">
      <c r="S456" s="47"/>
      <c r="T456" s="48"/>
      <c r="U456" s="46"/>
      <c r="V456" s="108"/>
      <c r="W456" s="109"/>
      <c r="X456" s="49"/>
      <c r="Y456" s="49"/>
      <c r="Z456" s="49"/>
    </row>
    <row r="457" spans="19:26" s="1" customFormat="1" ht="15" customHeight="1">
      <c r="S457" s="47"/>
      <c r="T457" s="48"/>
      <c r="U457" s="46"/>
      <c r="V457" s="108"/>
      <c r="W457" s="109"/>
      <c r="X457" s="49"/>
      <c r="Y457" s="49"/>
      <c r="Z457" s="49"/>
    </row>
    <row r="458" spans="19:26" s="1" customFormat="1" ht="15" customHeight="1">
      <c r="S458" s="47"/>
      <c r="T458" s="48"/>
      <c r="U458" s="46"/>
      <c r="V458" s="108"/>
      <c r="W458" s="109"/>
      <c r="X458" s="49"/>
      <c r="Y458" s="49"/>
      <c r="Z458" s="49"/>
    </row>
    <row r="459" spans="19:26" s="1" customFormat="1" ht="15" customHeight="1">
      <c r="S459" s="47"/>
      <c r="T459" s="48"/>
      <c r="U459" s="46"/>
      <c r="V459" s="108"/>
      <c r="W459" s="109"/>
      <c r="X459" s="49"/>
      <c r="Y459" s="49"/>
      <c r="Z459" s="49"/>
    </row>
    <row r="460" spans="19:26" s="1" customFormat="1" ht="15" customHeight="1">
      <c r="S460" s="47"/>
      <c r="T460" s="48"/>
      <c r="U460" s="46"/>
      <c r="V460" s="108"/>
      <c r="W460" s="109"/>
      <c r="X460" s="49"/>
      <c r="Y460" s="49"/>
      <c r="Z460" s="49"/>
    </row>
    <row r="461" spans="19:26" s="1" customFormat="1" ht="15" customHeight="1">
      <c r="S461" s="47"/>
      <c r="T461" s="48"/>
      <c r="U461" s="46"/>
      <c r="V461" s="108"/>
      <c r="W461" s="109"/>
      <c r="X461" s="49"/>
      <c r="Y461" s="49"/>
      <c r="Z461" s="49"/>
    </row>
    <row r="462" spans="19:26" s="1" customFormat="1" ht="15" customHeight="1">
      <c r="S462" s="47"/>
      <c r="T462" s="48"/>
      <c r="U462" s="46"/>
      <c r="V462" s="108"/>
      <c r="W462" s="109"/>
      <c r="X462" s="49"/>
      <c r="Y462" s="49"/>
      <c r="Z462" s="49"/>
    </row>
    <row r="463" spans="19:26" s="1" customFormat="1" ht="15" customHeight="1">
      <c r="S463" s="47"/>
      <c r="T463" s="48"/>
      <c r="U463" s="46"/>
      <c r="V463" s="108"/>
      <c r="W463" s="109"/>
      <c r="X463" s="49"/>
      <c r="Y463" s="49"/>
      <c r="Z463" s="49"/>
    </row>
    <row r="464" spans="19:26" s="1" customFormat="1" ht="15" customHeight="1">
      <c r="S464" s="47"/>
      <c r="T464" s="48"/>
      <c r="U464" s="46"/>
      <c r="V464" s="108"/>
      <c r="W464" s="109"/>
      <c r="X464" s="49"/>
      <c r="Y464" s="49"/>
      <c r="Z464" s="49"/>
    </row>
    <row r="465" spans="19:26" s="1" customFormat="1" ht="15" customHeight="1">
      <c r="S465" s="47"/>
      <c r="T465" s="48"/>
      <c r="U465" s="46"/>
      <c r="V465" s="108"/>
      <c r="W465" s="109"/>
      <c r="X465" s="49"/>
      <c r="Y465" s="49"/>
      <c r="Z465" s="49"/>
    </row>
    <row r="466" spans="19:26" s="1" customFormat="1" ht="15" customHeight="1">
      <c r="S466" s="47"/>
      <c r="T466" s="48"/>
      <c r="U466" s="46"/>
      <c r="V466" s="108"/>
      <c r="W466" s="109"/>
      <c r="X466" s="49"/>
      <c r="Y466" s="49"/>
      <c r="Z466" s="49"/>
    </row>
    <row r="467" spans="19:26" s="1" customFormat="1" ht="15" customHeight="1">
      <c r="S467" s="47"/>
      <c r="T467" s="48"/>
      <c r="U467" s="46"/>
      <c r="V467" s="108"/>
      <c r="W467" s="109"/>
      <c r="X467" s="49"/>
      <c r="Y467" s="49"/>
      <c r="Z467" s="49"/>
    </row>
    <row r="468" spans="19:26" s="1" customFormat="1" ht="15" customHeight="1">
      <c r="S468" s="47"/>
      <c r="T468" s="48"/>
      <c r="U468" s="46"/>
      <c r="V468" s="108"/>
      <c r="W468" s="109"/>
      <c r="X468" s="49"/>
      <c r="Y468" s="49"/>
      <c r="Z468" s="49"/>
    </row>
    <row r="469" spans="19:26" s="1" customFormat="1" ht="15" customHeight="1">
      <c r="S469" s="47"/>
      <c r="T469" s="48"/>
      <c r="U469" s="46"/>
      <c r="V469" s="108"/>
      <c r="W469" s="109"/>
      <c r="X469" s="49"/>
      <c r="Y469" s="49"/>
      <c r="Z469" s="49"/>
    </row>
    <row r="470" spans="19:26" s="1" customFormat="1" ht="15" customHeight="1">
      <c r="S470" s="47"/>
      <c r="T470" s="48"/>
      <c r="U470" s="46"/>
      <c r="V470" s="108"/>
      <c r="W470" s="109"/>
      <c r="X470" s="49"/>
      <c r="Y470" s="49"/>
      <c r="Z470" s="49"/>
    </row>
    <row r="471" spans="19:26" s="1" customFormat="1" ht="15" customHeight="1">
      <c r="S471" s="47"/>
      <c r="T471" s="48"/>
      <c r="U471" s="46"/>
      <c r="V471" s="108"/>
      <c r="W471" s="109"/>
      <c r="X471" s="49"/>
      <c r="Y471" s="49"/>
      <c r="Z471" s="49"/>
    </row>
    <row r="472" spans="19:26" s="1" customFormat="1" ht="15" customHeight="1">
      <c r="S472" s="47"/>
      <c r="T472" s="48"/>
      <c r="U472" s="46"/>
      <c r="V472" s="108"/>
      <c r="W472" s="109"/>
      <c r="X472" s="49"/>
      <c r="Y472" s="49"/>
      <c r="Z472" s="49"/>
    </row>
    <row r="473" spans="19:26" s="1" customFormat="1" ht="15" customHeight="1">
      <c r="S473" s="47"/>
      <c r="T473" s="48"/>
      <c r="U473" s="46"/>
      <c r="V473" s="108"/>
      <c r="W473" s="109"/>
      <c r="X473" s="49"/>
      <c r="Y473" s="49"/>
      <c r="Z473" s="49"/>
    </row>
    <row r="474" spans="19:26" s="1" customFormat="1" ht="15" customHeight="1">
      <c r="S474" s="47"/>
      <c r="T474" s="48"/>
      <c r="U474" s="46"/>
      <c r="V474" s="108"/>
      <c r="W474" s="109"/>
      <c r="X474" s="49"/>
      <c r="Y474" s="49"/>
      <c r="Z474" s="49"/>
    </row>
    <row r="475" spans="19:26" s="1" customFormat="1" ht="15" customHeight="1">
      <c r="S475" s="47"/>
      <c r="T475" s="48"/>
      <c r="U475" s="46"/>
      <c r="V475" s="108"/>
      <c r="W475" s="109"/>
      <c r="X475" s="49"/>
      <c r="Y475" s="49"/>
      <c r="Z475" s="49"/>
    </row>
    <row r="476" spans="19:26" s="1" customFormat="1" ht="15" customHeight="1">
      <c r="S476" s="47"/>
      <c r="T476" s="48"/>
      <c r="U476" s="46"/>
      <c r="V476" s="108"/>
      <c r="W476" s="109"/>
      <c r="X476" s="49"/>
      <c r="Y476" s="49"/>
      <c r="Z476" s="49"/>
    </row>
    <row r="477" spans="19:26" s="1" customFormat="1" ht="15" customHeight="1">
      <c r="S477" s="47"/>
      <c r="T477" s="48"/>
      <c r="U477" s="46"/>
      <c r="V477" s="108"/>
      <c r="W477" s="109"/>
      <c r="X477" s="49"/>
      <c r="Y477" s="49"/>
      <c r="Z477" s="49"/>
    </row>
    <row r="478" spans="19:26" s="1" customFormat="1" ht="15" customHeight="1">
      <c r="S478" s="47"/>
      <c r="T478" s="48"/>
      <c r="U478" s="46"/>
      <c r="V478" s="108"/>
      <c r="W478" s="109"/>
      <c r="X478" s="49"/>
      <c r="Y478" s="49"/>
      <c r="Z478" s="49"/>
    </row>
    <row r="479" spans="19:26" s="1" customFormat="1" ht="15" customHeight="1">
      <c r="S479" s="47"/>
      <c r="T479" s="48"/>
      <c r="U479" s="46"/>
      <c r="V479" s="108"/>
      <c r="W479" s="109"/>
      <c r="X479" s="49"/>
      <c r="Y479" s="49"/>
      <c r="Z479" s="49"/>
    </row>
    <row r="480" spans="19:26" s="1" customFormat="1" ht="15" customHeight="1">
      <c r="S480" s="47"/>
      <c r="T480" s="48"/>
      <c r="U480" s="46"/>
      <c r="V480" s="108"/>
      <c r="W480" s="109"/>
      <c r="X480" s="49"/>
      <c r="Y480" s="49"/>
      <c r="Z480" s="49"/>
    </row>
    <row r="481" spans="19:26" s="1" customFormat="1" ht="15" customHeight="1">
      <c r="S481" s="47"/>
      <c r="T481" s="48"/>
      <c r="U481" s="46"/>
      <c r="V481" s="108"/>
      <c r="W481" s="109"/>
      <c r="X481" s="49"/>
      <c r="Y481" s="49"/>
      <c r="Z481" s="49"/>
    </row>
    <row r="482" spans="19:26" s="1" customFormat="1" ht="15" customHeight="1">
      <c r="S482" s="47"/>
      <c r="T482" s="48"/>
      <c r="U482" s="46"/>
      <c r="V482" s="108"/>
      <c r="W482" s="109"/>
      <c r="X482" s="49"/>
      <c r="Y482" s="49"/>
      <c r="Z482" s="49"/>
    </row>
    <row r="483" spans="19:26" s="1" customFormat="1" ht="15" customHeight="1">
      <c r="S483" s="47"/>
      <c r="T483" s="48"/>
      <c r="U483" s="46"/>
      <c r="V483" s="108"/>
      <c r="W483" s="109"/>
      <c r="X483" s="49"/>
      <c r="Y483" s="49"/>
      <c r="Z483" s="49"/>
    </row>
    <row r="484" spans="19:26" s="1" customFormat="1" ht="15" customHeight="1">
      <c r="S484" s="47"/>
      <c r="T484" s="48"/>
      <c r="U484" s="46"/>
      <c r="V484" s="108"/>
      <c r="W484" s="109"/>
      <c r="X484" s="49"/>
      <c r="Y484" s="49"/>
      <c r="Z484" s="49"/>
    </row>
    <row r="485" spans="19:26" s="1" customFormat="1" ht="15" customHeight="1">
      <c r="S485" s="47"/>
      <c r="T485" s="48"/>
      <c r="U485" s="46"/>
      <c r="V485" s="108"/>
      <c r="W485" s="109"/>
      <c r="X485" s="49"/>
      <c r="Y485" s="49"/>
      <c r="Z485" s="49"/>
    </row>
    <row r="486" spans="19:26" s="1" customFormat="1" ht="15" customHeight="1">
      <c r="S486" s="47"/>
      <c r="T486" s="48"/>
      <c r="U486" s="46"/>
      <c r="V486" s="108"/>
      <c r="W486" s="109"/>
      <c r="X486" s="49"/>
      <c r="Y486" s="49"/>
      <c r="Z486" s="49"/>
    </row>
    <row r="487" spans="19:26" s="1" customFormat="1" ht="15" customHeight="1">
      <c r="S487" s="47"/>
      <c r="T487" s="48"/>
      <c r="U487" s="46"/>
      <c r="V487" s="108"/>
      <c r="W487" s="109"/>
      <c r="X487" s="49"/>
      <c r="Y487" s="49"/>
      <c r="Z487" s="49"/>
    </row>
    <row r="488" spans="19:26" s="1" customFormat="1" ht="15" customHeight="1">
      <c r="S488" s="47"/>
      <c r="T488" s="48"/>
      <c r="U488" s="46"/>
      <c r="V488" s="108"/>
      <c r="W488" s="109"/>
      <c r="X488" s="49"/>
      <c r="Y488" s="49"/>
      <c r="Z488" s="49"/>
    </row>
    <row r="489" spans="19:26" s="1" customFormat="1" ht="15" customHeight="1">
      <c r="S489" s="47"/>
      <c r="T489" s="48"/>
      <c r="U489" s="46"/>
      <c r="V489" s="108"/>
      <c r="W489" s="109"/>
      <c r="X489" s="49"/>
      <c r="Y489" s="49"/>
      <c r="Z489" s="49"/>
    </row>
    <row r="490" spans="19:26" s="1" customFormat="1" ht="15" customHeight="1">
      <c r="S490" s="47"/>
      <c r="T490" s="48"/>
      <c r="U490" s="46"/>
      <c r="V490" s="108"/>
      <c r="W490" s="109"/>
      <c r="X490" s="49"/>
      <c r="Y490" s="49"/>
      <c r="Z490" s="49"/>
    </row>
    <row r="491" spans="19:26" s="1" customFormat="1" ht="15" customHeight="1">
      <c r="S491" s="47"/>
      <c r="T491" s="48"/>
      <c r="U491" s="46"/>
      <c r="V491" s="108"/>
      <c r="W491" s="109"/>
      <c r="X491" s="49"/>
      <c r="Y491" s="49"/>
      <c r="Z491" s="49"/>
    </row>
    <row r="492" spans="19:26" s="1" customFormat="1" ht="15" customHeight="1">
      <c r="S492" s="47"/>
      <c r="T492" s="48"/>
      <c r="U492" s="46"/>
      <c r="V492" s="108"/>
      <c r="W492" s="109"/>
      <c r="X492" s="49"/>
      <c r="Y492" s="49"/>
      <c r="Z492" s="49"/>
    </row>
    <row r="493" spans="19:26" s="1" customFormat="1" ht="15" customHeight="1">
      <c r="S493" s="47"/>
      <c r="T493" s="48"/>
      <c r="U493" s="46"/>
      <c r="V493" s="108"/>
      <c r="W493" s="109"/>
      <c r="X493" s="49"/>
      <c r="Y493" s="49"/>
      <c r="Z493" s="49"/>
    </row>
    <row r="494" spans="19:26" s="1" customFormat="1" ht="15" customHeight="1">
      <c r="S494" s="47"/>
      <c r="T494" s="48"/>
      <c r="U494" s="46"/>
      <c r="V494" s="108"/>
      <c r="W494" s="109"/>
      <c r="X494" s="49"/>
      <c r="Y494" s="49"/>
      <c r="Z494" s="49"/>
    </row>
    <row r="495" spans="19:26" s="1" customFormat="1" ht="15" customHeight="1">
      <c r="S495" s="47"/>
      <c r="T495" s="48"/>
      <c r="U495" s="46"/>
      <c r="V495" s="108"/>
      <c r="W495" s="109"/>
      <c r="X495" s="49"/>
      <c r="Y495" s="49"/>
      <c r="Z495" s="49"/>
    </row>
    <row r="496" spans="19:26" s="1" customFormat="1" ht="15" customHeight="1">
      <c r="S496" s="47"/>
      <c r="T496" s="48"/>
      <c r="U496" s="46"/>
      <c r="V496" s="108"/>
      <c r="W496" s="109"/>
      <c r="X496" s="49"/>
      <c r="Y496" s="49"/>
      <c r="Z496" s="49"/>
    </row>
    <row r="497" spans="19:26" s="1" customFormat="1" ht="15" customHeight="1">
      <c r="S497" s="47"/>
      <c r="T497" s="48"/>
      <c r="U497" s="46"/>
      <c r="V497" s="108"/>
      <c r="W497" s="109"/>
      <c r="X497" s="49"/>
      <c r="Y497" s="49"/>
      <c r="Z497" s="49"/>
    </row>
    <row r="498" spans="19:26" s="1" customFormat="1" ht="15" customHeight="1">
      <c r="S498" s="47"/>
      <c r="T498" s="48"/>
      <c r="U498" s="46"/>
      <c r="V498" s="108"/>
      <c r="W498" s="109"/>
      <c r="X498" s="49"/>
      <c r="Y498" s="49"/>
      <c r="Z498" s="49"/>
    </row>
    <row r="499" spans="19:26" s="1" customFormat="1" ht="15" customHeight="1">
      <c r="S499" s="47"/>
      <c r="T499" s="48"/>
      <c r="U499" s="46"/>
      <c r="V499" s="108"/>
      <c r="W499" s="109"/>
      <c r="X499" s="49"/>
      <c r="Y499" s="49"/>
      <c r="Z499" s="49"/>
    </row>
    <row r="500" spans="19:26" s="1" customFormat="1" ht="15" customHeight="1">
      <c r="S500" s="47"/>
      <c r="T500" s="48"/>
      <c r="U500" s="46"/>
      <c r="V500" s="108"/>
      <c r="W500" s="109"/>
      <c r="X500" s="49"/>
      <c r="Y500" s="49"/>
      <c r="Z500" s="49"/>
    </row>
    <row r="501" spans="19:26" s="1" customFormat="1" ht="15" customHeight="1">
      <c r="S501" s="47"/>
      <c r="T501" s="48"/>
      <c r="U501" s="46"/>
      <c r="V501" s="108"/>
      <c r="W501" s="109"/>
      <c r="X501" s="49"/>
      <c r="Y501" s="49"/>
      <c r="Z501" s="49"/>
    </row>
    <row r="502" spans="19:26" s="1" customFormat="1" ht="15" customHeight="1">
      <c r="S502" s="47"/>
      <c r="T502" s="48"/>
      <c r="U502" s="46"/>
      <c r="V502" s="108"/>
      <c r="W502" s="109"/>
      <c r="X502" s="49"/>
      <c r="Y502" s="49"/>
      <c r="Z502" s="49"/>
    </row>
    <row r="503" spans="19:26" s="1" customFormat="1" ht="15" customHeight="1">
      <c r="S503" s="47"/>
      <c r="T503" s="48"/>
      <c r="U503" s="46"/>
      <c r="V503" s="108"/>
      <c r="W503" s="109"/>
      <c r="X503" s="49"/>
      <c r="Y503" s="49"/>
      <c r="Z503" s="49"/>
    </row>
    <row r="504" spans="19:26" s="1" customFormat="1" ht="15" customHeight="1">
      <c r="S504" s="47"/>
      <c r="T504" s="48"/>
      <c r="U504" s="46"/>
      <c r="V504" s="108"/>
      <c r="W504" s="109"/>
      <c r="X504" s="49"/>
      <c r="Y504" s="49"/>
      <c r="Z504" s="49"/>
    </row>
    <row r="505" spans="19:26" s="1" customFormat="1" ht="15" customHeight="1">
      <c r="S505" s="47"/>
      <c r="T505" s="48"/>
      <c r="U505" s="46"/>
      <c r="V505" s="108"/>
      <c r="W505" s="109"/>
      <c r="X505" s="49"/>
      <c r="Y505" s="49"/>
      <c r="Z505" s="49"/>
    </row>
    <row r="506" spans="19:26" s="1" customFormat="1" ht="15" customHeight="1">
      <c r="S506" s="47"/>
      <c r="T506" s="48"/>
      <c r="U506" s="46"/>
      <c r="V506" s="108"/>
      <c r="W506" s="109"/>
      <c r="X506" s="49"/>
      <c r="Y506" s="49"/>
      <c r="Z506" s="49"/>
    </row>
    <row r="507" spans="19:26" s="1" customFormat="1" ht="15" customHeight="1">
      <c r="S507" s="47"/>
      <c r="T507" s="48"/>
      <c r="U507" s="46"/>
      <c r="V507" s="108"/>
      <c r="W507" s="109"/>
      <c r="X507" s="49"/>
      <c r="Y507" s="49"/>
      <c r="Z507" s="49"/>
    </row>
    <row r="508" spans="19:26" s="1" customFormat="1" ht="15" customHeight="1">
      <c r="S508" s="47"/>
      <c r="T508" s="48"/>
      <c r="U508" s="46"/>
      <c r="V508" s="108"/>
      <c r="W508" s="109"/>
      <c r="X508" s="49"/>
      <c r="Y508" s="49"/>
      <c r="Z508" s="49"/>
    </row>
    <row r="509" spans="19:26" s="1" customFormat="1" ht="15" customHeight="1">
      <c r="S509" s="47"/>
      <c r="T509" s="48"/>
      <c r="U509" s="46"/>
      <c r="V509" s="108"/>
      <c r="W509" s="109"/>
      <c r="X509" s="49"/>
      <c r="Y509" s="49"/>
      <c r="Z509" s="49"/>
    </row>
    <row r="510" spans="19:26" s="1" customFormat="1" ht="15" customHeight="1">
      <c r="S510" s="47"/>
      <c r="T510" s="48"/>
      <c r="U510" s="46"/>
      <c r="V510" s="108"/>
      <c r="W510" s="109"/>
      <c r="X510" s="49"/>
      <c r="Y510" s="49"/>
      <c r="Z510" s="49"/>
    </row>
    <row r="511" spans="19:26" s="1" customFormat="1" ht="15" customHeight="1">
      <c r="S511" s="47"/>
      <c r="T511" s="48"/>
      <c r="U511" s="46"/>
      <c r="V511" s="108"/>
      <c r="W511" s="109"/>
      <c r="X511" s="49"/>
      <c r="Y511" s="49"/>
      <c r="Z511" s="49"/>
    </row>
    <row r="512" spans="19:26" s="1" customFormat="1" ht="15" customHeight="1">
      <c r="S512" s="47"/>
      <c r="T512" s="48"/>
      <c r="U512" s="46"/>
      <c r="V512" s="108"/>
      <c r="W512" s="109"/>
      <c r="X512" s="49"/>
      <c r="Y512" s="49"/>
      <c r="Z512" s="49"/>
    </row>
    <row r="513" spans="19:26" s="1" customFormat="1" ht="15" customHeight="1">
      <c r="S513" s="47"/>
      <c r="T513" s="48"/>
      <c r="U513" s="46"/>
      <c r="V513" s="108"/>
      <c r="W513" s="109"/>
      <c r="X513" s="49"/>
      <c r="Y513" s="49"/>
      <c r="Z513" s="49"/>
    </row>
    <row r="514" spans="19:26" s="1" customFormat="1" ht="15" customHeight="1">
      <c r="S514" s="47"/>
      <c r="T514" s="48"/>
      <c r="U514" s="46"/>
      <c r="V514" s="108"/>
      <c r="W514" s="109"/>
      <c r="X514" s="49"/>
      <c r="Y514" s="49"/>
      <c r="Z514" s="49"/>
    </row>
    <row r="515" spans="19:26" s="1" customFormat="1" ht="15" customHeight="1">
      <c r="S515" s="47"/>
      <c r="T515" s="48"/>
      <c r="U515" s="46"/>
      <c r="V515" s="108"/>
      <c r="W515" s="109"/>
      <c r="X515" s="49"/>
      <c r="Y515" s="49"/>
      <c r="Z515" s="49"/>
    </row>
    <row r="516" spans="19:26" s="1" customFormat="1" ht="15" customHeight="1">
      <c r="S516" s="47"/>
      <c r="T516" s="48"/>
      <c r="U516" s="46"/>
      <c r="V516" s="108"/>
      <c r="W516" s="109"/>
      <c r="X516" s="49"/>
      <c r="Y516" s="49"/>
      <c r="Z516" s="49"/>
    </row>
    <row r="517" spans="19:26" s="1" customFormat="1" ht="15" customHeight="1">
      <c r="S517" s="47"/>
      <c r="T517" s="48"/>
      <c r="U517" s="46"/>
      <c r="V517" s="108"/>
      <c r="W517" s="109"/>
      <c r="X517" s="49"/>
      <c r="Y517" s="49"/>
      <c r="Z517" s="49"/>
    </row>
    <row r="518" spans="19:26" s="1" customFormat="1" ht="15" customHeight="1">
      <c r="S518" s="47"/>
      <c r="T518" s="48"/>
      <c r="U518" s="46"/>
      <c r="V518" s="108"/>
      <c r="W518" s="109"/>
      <c r="X518" s="49"/>
      <c r="Y518" s="49"/>
      <c r="Z518" s="49"/>
    </row>
    <row r="519" spans="19:26" s="1" customFormat="1" ht="15" customHeight="1">
      <c r="S519" s="47"/>
      <c r="T519" s="48"/>
      <c r="U519" s="46"/>
      <c r="V519" s="108"/>
      <c r="W519" s="109"/>
      <c r="X519" s="49"/>
      <c r="Y519" s="49"/>
      <c r="Z519" s="49"/>
    </row>
    <row r="520" spans="19:26" s="1" customFormat="1" ht="15" customHeight="1">
      <c r="S520" s="47"/>
      <c r="T520" s="48"/>
      <c r="U520" s="46"/>
      <c r="V520" s="108"/>
      <c r="W520" s="109"/>
      <c r="X520" s="49"/>
      <c r="Y520" s="49"/>
      <c r="Z520" s="49"/>
    </row>
    <row r="521" spans="19:26" s="1" customFormat="1" ht="15" customHeight="1">
      <c r="S521" s="47"/>
      <c r="T521" s="48"/>
      <c r="U521" s="46"/>
      <c r="V521" s="108"/>
      <c r="W521" s="109"/>
      <c r="X521" s="49"/>
      <c r="Y521" s="49"/>
      <c r="Z521" s="49"/>
    </row>
    <row r="522" spans="19:26" s="1" customFormat="1" ht="15" customHeight="1">
      <c r="S522" s="47"/>
      <c r="T522" s="48"/>
      <c r="U522" s="46"/>
      <c r="V522" s="108"/>
      <c r="W522" s="109"/>
      <c r="X522" s="49"/>
      <c r="Y522" s="49"/>
      <c r="Z522" s="49"/>
    </row>
    <row r="523" spans="19:26" s="1" customFormat="1" ht="15" customHeight="1">
      <c r="S523" s="47"/>
      <c r="T523" s="48"/>
      <c r="U523" s="46"/>
      <c r="V523" s="108"/>
      <c r="W523" s="109"/>
      <c r="X523" s="49"/>
      <c r="Y523" s="49"/>
      <c r="Z523" s="49"/>
    </row>
    <row r="524" spans="19:26" s="1" customFormat="1" ht="15" customHeight="1">
      <c r="S524" s="47"/>
      <c r="T524" s="48"/>
      <c r="U524" s="46"/>
      <c r="V524" s="108"/>
      <c r="W524" s="109"/>
      <c r="X524" s="49"/>
      <c r="Y524" s="49"/>
      <c r="Z524" s="49"/>
    </row>
    <row r="525" spans="19:26" s="1" customFormat="1" ht="15" customHeight="1">
      <c r="S525" s="47"/>
      <c r="T525" s="48"/>
      <c r="U525" s="46"/>
      <c r="V525" s="108"/>
      <c r="W525" s="109"/>
      <c r="X525" s="49"/>
      <c r="Y525" s="49"/>
      <c r="Z525" s="49"/>
    </row>
    <row r="526" spans="19:26" s="1" customFormat="1" ht="15" customHeight="1">
      <c r="S526" s="47"/>
      <c r="T526" s="48"/>
      <c r="U526" s="46"/>
      <c r="V526" s="108"/>
      <c r="W526" s="109"/>
      <c r="X526" s="49"/>
      <c r="Y526" s="49"/>
      <c r="Z526" s="49"/>
    </row>
    <row r="527" spans="19:26" s="1" customFormat="1" ht="15" customHeight="1">
      <c r="S527" s="47"/>
      <c r="T527" s="48"/>
      <c r="U527" s="46"/>
      <c r="V527" s="108"/>
      <c r="W527" s="109"/>
      <c r="X527" s="49"/>
      <c r="Y527" s="49"/>
      <c r="Z527" s="49"/>
    </row>
    <row r="528" spans="19:26" s="1" customFormat="1" ht="15" customHeight="1">
      <c r="S528" s="47"/>
      <c r="T528" s="48"/>
      <c r="U528" s="46"/>
      <c r="V528" s="108"/>
      <c r="W528" s="109"/>
      <c r="X528" s="49"/>
      <c r="Y528" s="49"/>
      <c r="Z528" s="49"/>
    </row>
    <row r="529" spans="1:1024" s="1" customFormat="1" ht="15" customHeight="1">
      <c r="S529" s="47"/>
      <c r="T529" s="48"/>
      <c r="U529" s="46"/>
      <c r="V529" s="108"/>
      <c r="W529" s="109"/>
      <c r="X529" s="49"/>
      <c r="Y529" s="49"/>
      <c r="Z529" s="49"/>
    </row>
    <row r="530" spans="1:1024" s="1" customFormat="1" ht="15" customHeight="1">
      <c r="S530" s="47"/>
      <c r="T530" s="48"/>
      <c r="U530" s="46"/>
      <c r="V530" s="108"/>
      <c r="W530" s="109"/>
      <c r="X530" s="49"/>
      <c r="Y530" s="49"/>
      <c r="Z530" s="49"/>
    </row>
    <row r="531" spans="1:1024" s="1" customFormat="1" ht="15" customHeight="1">
      <c r="S531" s="47"/>
      <c r="T531" s="48"/>
      <c r="U531" s="46"/>
      <c r="V531" s="108"/>
      <c r="W531" s="109"/>
      <c r="X531" s="49"/>
      <c r="Y531" s="49"/>
      <c r="Z531" s="49"/>
    </row>
    <row r="532" spans="1:1024" ht="15" customHeight="1">
      <c r="A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c r="KB532" s="1"/>
      <c r="KC532" s="1"/>
      <c r="KD532" s="1"/>
      <c r="KE532" s="1"/>
      <c r="KF532" s="1"/>
      <c r="KG532" s="1"/>
      <c r="KH532" s="1"/>
      <c r="KI532" s="1"/>
      <c r="KJ532" s="1"/>
      <c r="KK532" s="1"/>
      <c r="KL532" s="1"/>
      <c r="KM532" s="1"/>
      <c r="KN532" s="1"/>
      <c r="KO532" s="1"/>
      <c r="KP532" s="1"/>
      <c r="KQ532" s="1"/>
      <c r="KR532" s="1"/>
      <c r="KS532" s="1"/>
      <c r="KT532" s="1"/>
      <c r="KU532" s="1"/>
      <c r="KV532" s="1"/>
      <c r="KW532" s="1"/>
      <c r="KX532" s="1"/>
      <c r="KY532" s="1"/>
      <c r="KZ532" s="1"/>
      <c r="LA532" s="1"/>
      <c r="LB532" s="1"/>
      <c r="LC532" s="1"/>
      <c r="LD532" s="1"/>
      <c r="LE532" s="1"/>
      <c r="LF532" s="1"/>
      <c r="LG532" s="1"/>
      <c r="LH532" s="1"/>
      <c r="LI532" s="1"/>
      <c r="LJ532" s="1"/>
      <c r="LK532" s="1"/>
      <c r="LL532" s="1"/>
      <c r="LM532" s="1"/>
      <c r="LN532" s="1"/>
      <c r="LO532" s="1"/>
      <c r="LP532" s="1"/>
      <c r="LQ532" s="1"/>
      <c r="LR532" s="1"/>
      <c r="LS532" s="1"/>
      <c r="LT532" s="1"/>
      <c r="LU532" s="1"/>
      <c r="LV532" s="1"/>
      <c r="LW532" s="1"/>
      <c r="LX532" s="1"/>
      <c r="LY532" s="1"/>
      <c r="LZ532" s="1"/>
      <c r="MA532" s="1"/>
      <c r="MB532" s="1"/>
      <c r="MC532" s="1"/>
      <c r="MD532" s="1"/>
      <c r="ME532" s="1"/>
      <c r="MF532" s="1"/>
      <c r="MG532" s="1"/>
      <c r="MH532" s="1"/>
      <c r="MI532" s="1"/>
      <c r="MJ532" s="1"/>
      <c r="MK532" s="1"/>
      <c r="ML532" s="1"/>
      <c r="MM532" s="1"/>
      <c r="MN532" s="1"/>
      <c r="MO532" s="1"/>
      <c r="MP532" s="1"/>
      <c r="MQ532" s="1"/>
      <c r="MR532" s="1"/>
      <c r="MS532" s="1"/>
      <c r="MT532" s="1"/>
      <c r="MU532" s="1"/>
      <c r="MV532" s="1"/>
      <c r="MW532" s="1"/>
      <c r="MX532" s="1"/>
      <c r="MY532" s="1"/>
      <c r="MZ532" s="1"/>
      <c r="NA532" s="1"/>
      <c r="NB532" s="1"/>
      <c r="NC532" s="1"/>
      <c r="ND532" s="1"/>
      <c r="NE532" s="1"/>
      <c r="NF532" s="1"/>
      <c r="NG532" s="1"/>
      <c r="NH532" s="1"/>
      <c r="NI532" s="1"/>
      <c r="NJ532" s="1"/>
      <c r="NK532" s="1"/>
      <c r="NL532" s="1"/>
      <c r="NM532" s="1"/>
      <c r="NN532" s="1"/>
      <c r="NO532" s="1"/>
      <c r="NP532" s="1"/>
      <c r="NQ532" s="1"/>
      <c r="NR532" s="1"/>
      <c r="NS532" s="1"/>
      <c r="NT532" s="1"/>
      <c r="NU532" s="1"/>
      <c r="NV532" s="1"/>
      <c r="NW532" s="1"/>
      <c r="NX532" s="1"/>
      <c r="NY532" s="1"/>
      <c r="NZ532" s="1"/>
      <c r="OA532" s="1"/>
      <c r="OB532" s="1"/>
      <c r="OC532" s="1"/>
      <c r="OD532" s="1"/>
      <c r="OE532" s="1"/>
      <c r="OF532" s="1"/>
      <c r="OG532" s="1"/>
      <c r="OH532" s="1"/>
      <c r="OI532" s="1"/>
      <c r="OJ532" s="1"/>
      <c r="OK532" s="1"/>
      <c r="OL532" s="1"/>
      <c r="OM532" s="1"/>
      <c r="ON532" s="1"/>
      <c r="OO532" s="1"/>
      <c r="OP532" s="1"/>
      <c r="OQ532" s="1"/>
      <c r="OR532" s="1"/>
      <c r="OS532" s="1"/>
      <c r="OT532" s="1"/>
      <c r="OU532" s="1"/>
      <c r="OV532" s="1"/>
      <c r="OW532" s="1"/>
      <c r="OX532" s="1"/>
      <c r="OY532" s="1"/>
      <c r="OZ532" s="1"/>
      <c r="PA532" s="1"/>
      <c r="PB532" s="1"/>
      <c r="PC532" s="1"/>
      <c r="PD532" s="1"/>
      <c r="PE532" s="1"/>
      <c r="PF532" s="1"/>
      <c r="PG532" s="1"/>
      <c r="PH532" s="1"/>
      <c r="PI532" s="1"/>
      <c r="PJ532" s="1"/>
      <c r="PK532" s="1"/>
      <c r="PL532" s="1"/>
      <c r="PM532" s="1"/>
      <c r="PN532" s="1"/>
      <c r="PO532" s="1"/>
      <c r="PP532" s="1"/>
      <c r="PQ532" s="1"/>
      <c r="PR532" s="1"/>
      <c r="PS532" s="1"/>
      <c r="PT532" s="1"/>
      <c r="PU532" s="1"/>
      <c r="PV532" s="1"/>
      <c r="PW532" s="1"/>
      <c r="PX532" s="1"/>
      <c r="PY532" s="1"/>
      <c r="PZ532" s="1"/>
      <c r="QA532" s="1"/>
      <c r="QB532" s="1"/>
      <c r="QC532" s="1"/>
      <c r="QD532" s="1"/>
      <c r="QE532" s="1"/>
      <c r="QF532" s="1"/>
      <c r="QG532" s="1"/>
      <c r="QH532" s="1"/>
      <c r="QI532" s="1"/>
      <c r="QJ532" s="1"/>
      <c r="QK532" s="1"/>
      <c r="QL532" s="1"/>
      <c r="QM532" s="1"/>
      <c r="QN532" s="1"/>
      <c r="QO532" s="1"/>
      <c r="QP532" s="1"/>
      <c r="QQ532" s="1"/>
      <c r="QR532" s="1"/>
      <c r="QS532" s="1"/>
      <c r="QT532" s="1"/>
      <c r="QU532" s="1"/>
      <c r="QV532" s="1"/>
      <c r="QW532" s="1"/>
      <c r="QX532" s="1"/>
      <c r="QY532" s="1"/>
      <c r="QZ532" s="1"/>
      <c r="RA532" s="1"/>
      <c r="RB532" s="1"/>
      <c r="RC532" s="1"/>
      <c r="RD532" s="1"/>
      <c r="RE532" s="1"/>
      <c r="RF532" s="1"/>
      <c r="RG532" s="1"/>
      <c r="RH532" s="1"/>
      <c r="RI532" s="1"/>
      <c r="RJ532" s="1"/>
      <c r="RK532" s="1"/>
      <c r="RL532" s="1"/>
      <c r="RM532" s="1"/>
      <c r="RN532" s="1"/>
      <c r="RO532" s="1"/>
      <c r="RP532" s="1"/>
      <c r="RQ532" s="1"/>
      <c r="RR532" s="1"/>
      <c r="RS532" s="1"/>
      <c r="RT532" s="1"/>
      <c r="RU532" s="1"/>
      <c r="RV532" s="1"/>
      <c r="RW532" s="1"/>
      <c r="RX532" s="1"/>
      <c r="RY532" s="1"/>
      <c r="RZ532" s="1"/>
      <c r="SA532" s="1"/>
      <c r="SB532" s="1"/>
      <c r="SC532" s="1"/>
      <c r="SD532" s="1"/>
      <c r="SE532" s="1"/>
      <c r="SF532" s="1"/>
      <c r="SG532" s="1"/>
      <c r="SH532" s="1"/>
      <c r="SI532" s="1"/>
      <c r="SJ532" s="1"/>
      <c r="SK532" s="1"/>
      <c r="SL532" s="1"/>
      <c r="SM532" s="1"/>
      <c r="SN532" s="1"/>
      <c r="SO532" s="1"/>
      <c r="SP532" s="1"/>
      <c r="SQ532" s="1"/>
      <c r="SR532" s="1"/>
      <c r="SS532" s="1"/>
      <c r="ST532" s="1"/>
      <c r="SU532" s="1"/>
      <c r="SV532" s="1"/>
      <c r="SW532" s="1"/>
      <c r="SX532" s="1"/>
      <c r="SY532" s="1"/>
      <c r="SZ532" s="1"/>
      <c r="TA532" s="1"/>
      <c r="TB532" s="1"/>
      <c r="TC532" s="1"/>
      <c r="TD532" s="1"/>
      <c r="TE532" s="1"/>
      <c r="TF532" s="1"/>
      <c r="TG532" s="1"/>
      <c r="TH532" s="1"/>
      <c r="TI532" s="1"/>
      <c r="TJ532" s="1"/>
      <c r="TK532" s="1"/>
      <c r="TL532" s="1"/>
      <c r="TM532" s="1"/>
      <c r="TN532" s="1"/>
      <c r="TO532" s="1"/>
      <c r="TP532" s="1"/>
      <c r="TQ532" s="1"/>
      <c r="TR532" s="1"/>
      <c r="TS532" s="1"/>
      <c r="TT532" s="1"/>
      <c r="TU532" s="1"/>
      <c r="TV532" s="1"/>
      <c r="TW532" s="1"/>
      <c r="TX532" s="1"/>
      <c r="TY532" s="1"/>
      <c r="TZ532" s="1"/>
      <c r="UA532" s="1"/>
      <c r="UB532" s="1"/>
      <c r="UC532" s="1"/>
      <c r="UD532" s="1"/>
      <c r="UE532" s="1"/>
      <c r="UF532" s="1"/>
      <c r="UG532" s="1"/>
      <c r="UH532" s="1"/>
      <c r="UI532" s="1"/>
      <c r="UJ532" s="1"/>
      <c r="UK532" s="1"/>
      <c r="UL532" s="1"/>
      <c r="UM532" s="1"/>
      <c r="UN532" s="1"/>
      <c r="UO532" s="1"/>
      <c r="UP532" s="1"/>
      <c r="UQ532" s="1"/>
      <c r="UR532" s="1"/>
      <c r="US532" s="1"/>
      <c r="UT532" s="1"/>
      <c r="UU532" s="1"/>
      <c r="UV532" s="1"/>
      <c r="UW532" s="1"/>
      <c r="UX532" s="1"/>
      <c r="UY532" s="1"/>
      <c r="UZ532" s="1"/>
      <c r="VA532" s="1"/>
      <c r="VB532" s="1"/>
      <c r="VC532" s="1"/>
      <c r="VD532" s="1"/>
      <c r="VE532" s="1"/>
      <c r="VF532" s="1"/>
      <c r="VG532" s="1"/>
      <c r="VH532" s="1"/>
      <c r="VI532" s="1"/>
      <c r="VJ532" s="1"/>
      <c r="VK532" s="1"/>
      <c r="VL532" s="1"/>
      <c r="VM532" s="1"/>
      <c r="VN532" s="1"/>
      <c r="VO532" s="1"/>
      <c r="VP532" s="1"/>
      <c r="VQ532" s="1"/>
      <c r="VR532" s="1"/>
      <c r="VS532" s="1"/>
      <c r="VT532" s="1"/>
      <c r="VU532" s="1"/>
      <c r="VV532" s="1"/>
      <c r="VW532" s="1"/>
      <c r="VX532" s="1"/>
      <c r="VY532" s="1"/>
      <c r="VZ532" s="1"/>
      <c r="WA532" s="1"/>
      <c r="WB532" s="1"/>
      <c r="WC532" s="1"/>
      <c r="WD532" s="1"/>
      <c r="WE532" s="1"/>
      <c r="WF532" s="1"/>
      <c r="WG532" s="1"/>
      <c r="WH532" s="1"/>
      <c r="WI532" s="1"/>
      <c r="WJ532" s="1"/>
      <c r="WK532" s="1"/>
      <c r="WL532" s="1"/>
      <c r="WM532" s="1"/>
      <c r="WN532" s="1"/>
      <c r="WO532" s="1"/>
      <c r="WP532" s="1"/>
      <c r="WQ532" s="1"/>
      <c r="WR532" s="1"/>
      <c r="WS532" s="1"/>
      <c r="WT532" s="1"/>
      <c r="WU532" s="1"/>
      <c r="WV532" s="1"/>
      <c r="WW532" s="1"/>
      <c r="WX532" s="1"/>
      <c r="WY532" s="1"/>
      <c r="WZ532" s="1"/>
      <c r="XA532" s="1"/>
      <c r="XB532" s="1"/>
      <c r="XC532" s="1"/>
      <c r="XD532" s="1"/>
      <c r="XE532" s="1"/>
      <c r="XF532" s="1"/>
      <c r="XG532" s="1"/>
      <c r="XH532" s="1"/>
      <c r="XI532" s="1"/>
      <c r="XJ532" s="1"/>
      <c r="XK532" s="1"/>
      <c r="XL532" s="1"/>
      <c r="XM532" s="1"/>
      <c r="XN532" s="1"/>
      <c r="XO532" s="1"/>
      <c r="XP532" s="1"/>
      <c r="XQ532" s="1"/>
      <c r="XR532" s="1"/>
      <c r="XS532" s="1"/>
      <c r="XT532" s="1"/>
      <c r="XU532" s="1"/>
      <c r="XV532" s="1"/>
      <c r="XW532" s="1"/>
      <c r="XX532" s="1"/>
      <c r="XY532" s="1"/>
      <c r="XZ532" s="1"/>
      <c r="YA532" s="1"/>
      <c r="YB532" s="1"/>
      <c r="YC532" s="1"/>
      <c r="YD532" s="1"/>
      <c r="YE532" s="1"/>
      <c r="YF532" s="1"/>
      <c r="YG532" s="1"/>
      <c r="YH532" s="1"/>
      <c r="YI532" s="1"/>
      <c r="YJ532" s="1"/>
      <c r="YK532" s="1"/>
      <c r="YL532" s="1"/>
      <c r="YM532" s="1"/>
      <c r="YN532" s="1"/>
      <c r="YO532" s="1"/>
      <c r="YP532" s="1"/>
      <c r="YQ532" s="1"/>
      <c r="YR532" s="1"/>
      <c r="YS532" s="1"/>
      <c r="YT532" s="1"/>
      <c r="YU532" s="1"/>
      <c r="YV532" s="1"/>
      <c r="YW532" s="1"/>
      <c r="YX532" s="1"/>
      <c r="YY532" s="1"/>
      <c r="YZ532" s="1"/>
      <c r="ZA532" s="1"/>
      <c r="ZB532" s="1"/>
      <c r="ZC532" s="1"/>
      <c r="ZD532" s="1"/>
      <c r="ZE532" s="1"/>
      <c r="ZF532" s="1"/>
      <c r="ZG532" s="1"/>
      <c r="ZH532" s="1"/>
      <c r="ZI532" s="1"/>
      <c r="ZJ532" s="1"/>
      <c r="ZK532" s="1"/>
      <c r="ZL532" s="1"/>
      <c r="ZM532" s="1"/>
      <c r="ZN532" s="1"/>
      <c r="ZO532" s="1"/>
      <c r="ZP532" s="1"/>
      <c r="ZQ532" s="1"/>
      <c r="ZR532" s="1"/>
      <c r="ZS532" s="1"/>
      <c r="ZT532" s="1"/>
      <c r="ZU532" s="1"/>
      <c r="ZV532" s="1"/>
      <c r="ZW532" s="1"/>
      <c r="ZX532" s="1"/>
      <c r="ZY532" s="1"/>
      <c r="ZZ532" s="1"/>
      <c r="AAA532" s="1"/>
      <c r="AAB532" s="1"/>
      <c r="AAC532" s="1"/>
      <c r="AAD532" s="1"/>
      <c r="AAE532" s="1"/>
      <c r="AAF532" s="1"/>
      <c r="AAG532" s="1"/>
      <c r="AAH532" s="1"/>
      <c r="AAI532" s="1"/>
      <c r="AAJ532" s="1"/>
      <c r="AAK532" s="1"/>
      <c r="AAL532" s="1"/>
      <c r="AAM532" s="1"/>
      <c r="AAN532" s="1"/>
      <c r="AAO532" s="1"/>
      <c r="AAP532" s="1"/>
      <c r="AAQ532" s="1"/>
      <c r="AAR532" s="1"/>
      <c r="AAS532" s="1"/>
      <c r="AAT532" s="1"/>
      <c r="AAU532" s="1"/>
      <c r="AAV532" s="1"/>
      <c r="AAW532" s="1"/>
      <c r="AAX532" s="1"/>
      <c r="AAY532" s="1"/>
      <c r="AAZ532" s="1"/>
      <c r="ABA532" s="1"/>
      <c r="ABB532" s="1"/>
      <c r="ABC532" s="1"/>
      <c r="ABD532" s="1"/>
      <c r="ABE532" s="1"/>
      <c r="ABF532" s="1"/>
      <c r="ABG532" s="1"/>
      <c r="ABH532" s="1"/>
      <c r="ABI532" s="1"/>
      <c r="ABJ532" s="1"/>
      <c r="ABK532" s="1"/>
      <c r="ABL532" s="1"/>
      <c r="ABM532" s="1"/>
      <c r="ABN532" s="1"/>
      <c r="ABO532" s="1"/>
      <c r="ABP532" s="1"/>
      <c r="ABQ532" s="1"/>
      <c r="ABR532" s="1"/>
      <c r="ABS532" s="1"/>
      <c r="ABT532" s="1"/>
      <c r="ABU532" s="1"/>
      <c r="ABV532" s="1"/>
      <c r="ABW532" s="1"/>
      <c r="ABX532" s="1"/>
      <c r="ABY532" s="1"/>
      <c r="ABZ532" s="1"/>
      <c r="ACA532" s="1"/>
      <c r="ACB532" s="1"/>
      <c r="ACC532" s="1"/>
      <c r="ACD532" s="1"/>
      <c r="ACE532" s="1"/>
      <c r="ACF532" s="1"/>
      <c r="ACG532" s="1"/>
      <c r="ACH532" s="1"/>
      <c r="ACI532" s="1"/>
      <c r="ACJ532" s="1"/>
      <c r="ACK532" s="1"/>
      <c r="ACL532" s="1"/>
      <c r="ACM532" s="1"/>
      <c r="ACN532" s="1"/>
      <c r="ACO532" s="1"/>
      <c r="ACP532" s="1"/>
      <c r="ACQ532" s="1"/>
      <c r="ACR532" s="1"/>
      <c r="ACS532" s="1"/>
      <c r="ACT532" s="1"/>
      <c r="ACU532" s="1"/>
      <c r="ACV532" s="1"/>
      <c r="ACW532" s="1"/>
      <c r="ACX532" s="1"/>
      <c r="ACY532" s="1"/>
      <c r="ACZ532" s="1"/>
      <c r="ADA532" s="1"/>
      <c r="ADB532" s="1"/>
      <c r="ADC532" s="1"/>
      <c r="ADD532" s="1"/>
      <c r="ADE532" s="1"/>
      <c r="ADF532" s="1"/>
      <c r="ADG532" s="1"/>
      <c r="ADH532" s="1"/>
      <c r="ADI532" s="1"/>
      <c r="ADJ532" s="1"/>
      <c r="ADK532" s="1"/>
      <c r="ADL532" s="1"/>
      <c r="ADM532" s="1"/>
      <c r="ADN532" s="1"/>
      <c r="ADO532" s="1"/>
      <c r="ADP532" s="1"/>
      <c r="ADQ532" s="1"/>
      <c r="ADR532" s="1"/>
      <c r="ADS532" s="1"/>
      <c r="ADT532" s="1"/>
      <c r="ADU532" s="1"/>
      <c r="ADV532" s="1"/>
      <c r="ADW532" s="1"/>
      <c r="ADX532" s="1"/>
      <c r="ADY532" s="1"/>
      <c r="ADZ532" s="1"/>
      <c r="AEA532" s="1"/>
      <c r="AEB532" s="1"/>
      <c r="AEC532" s="1"/>
      <c r="AED532" s="1"/>
      <c r="AEE532" s="1"/>
      <c r="AEF532" s="1"/>
      <c r="AEG532" s="1"/>
      <c r="AEH532" s="1"/>
      <c r="AEI532" s="1"/>
      <c r="AEJ532" s="1"/>
      <c r="AEK532" s="1"/>
      <c r="AEL532" s="1"/>
      <c r="AEM532" s="1"/>
      <c r="AEN532" s="1"/>
      <c r="AEO532" s="1"/>
      <c r="AEP532" s="1"/>
      <c r="AEQ532" s="1"/>
      <c r="AER532" s="1"/>
      <c r="AES532" s="1"/>
      <c r="AET532" s="1"/>
      <c r="AEU532" s="1"/>
      <c r="AEV532" s="1"/>
      <c r="AEW532" s="1"/>
      <c r="AEX532" s="1"/>
      <c r="AEY532" s="1"/>
      <c r="AEZ532" s="1"/>
      <c r="AFA532" s="1"/>
      <c r="AFB532" s="1"/>
      <c r="AFC532" s="1"/>
      <c r="AFD532" s="1"/>
      <c r="AFE532" s="1"/>
      <c r="AFF532" s="1"/>
      <c r="AFG532" s="1"/>
      <c r="AFH532" s="1"/>
      <c r="AFI532" s="1"/>
      <c r="AFJ532" s="1"/>
      <c r="AFK532" s="1"/>
      <c r="AFL532" s="1"/>
      <c r="AFM532" s="1"/>
      <c r="AFN532" s="1"/>
      <c r="AFO532" s="1"/>
      <c r="AFP532" s="1"/>
      <c r="AFQ532" s="1"/>
      <c r="AFR532" s="1"/>
      <c r="AFS532" s="1"/>
      <c r="AFT532" s="1"/>
      <c r="AFU532" s="1"/>
      <c r="AFV532" s="1"/>
      <c r="AFW532" s="1"/>
      <c r="AFX532" s="1"/>
      <c r="AFY532" s="1"/>
      <c r="AFZ532" s="1"/>
      <c r="AGA532" s="1"/>
      <c r="AGB532" s="1"/>
      <c r="AGC532" s="1"/>
      <c r="AGD532" s="1"/>
      <c r="AGE532" s="1"/>
      <c r="AGF532" s="1"/>
      <c r="AGG532" s="1"/>
      <c r="AGH532" s="1"/>
      <c r="AGI532" s="1"/>
      <c r="AGJ532" s="1"/>
      <c r="AGK532" s="1"/>
      <c r="AGL532" s="1"/>
      <c r="AGM532" s="1"/>
      <c r="AGN532" s="1"/>
      <c r="AGO532" s="1"/>
      <c r="AGP532" s="1"/>
      <c r="AGQ532" s="1"/>
      <c r="AGR532" s="1"/>
      <c r="AGS532" s="1"/>
      <c r="AGT532" s="1"/>
      <c r="AGU532" s="1"/>
      <c r="AGV532" s="1"/>
      <c r="AGW532" s="1"/>
      <c r="AGX532" s="1"/>
      <c r="AGY532" s="1"/>
      <c r="AGZ532" s="1"/>
      <c r="AHA532" s="1"/>
      <c r="AHB532" s="1"/>
      <c r="AHC532" s="1"/>
      <c r="AHD532" s="1"/>
      <c r="AHE532" s="1"/>
      <c r="AHF532" s="1"/>
      <c r="AHG532" s="1"/>
      <c r="AHH532" s="1"/>
      <c r="AHI532" s="1"/>
      <c r="AHJ532" s="1"/>
      <c r="AHK532" s="1"/>
      <c r="AHL532" s="1"/>
      <c r="AHM532" s="1"/>
      <c r="AHN532" s="1"/>
      <c r="AHO532" s="1"/>
      <c r="AHP532" s="1"/>
      <c r="AHQ532" s="1"/>
      <c r="AHR532" s="1"/>
      <c r="AHS532" s="1"/>
      <c r="AHT532" s="1"/>
      <c r="AHU532" s="1"/>
      <c r="AHV532" s="1"/>
      <c r="AHW532" s="1"/>
      <c r="AHX532" s="1"/>
      <c r="AHY532" s="1"/>
      <c r="AHZ532" s="1"/>
      <c r="AIA532" s="1"/>
      <c r="AIB532" s="1"/>
      <c r="AIC532" s="1"/>
      <c r="AID532" s="1"/>
      <c r="AIE532" s="1"/>
      <c r="AIF532" s="1"/>
      <c r="AIG532" s="1"/>
      <c r="AIH532" s="1"/>
      <c r="AII532" s="1"/>
      <c r="AIJ532" s="1"/>
      <c r="AIK532" s="1"/>
      <c r="AIL532" s="1"/>
      <c r="AIM532" s="1"/>
      <c r="AIN532" s="1"/>
      <c r="AIO532" s="1"/>
      <c r="AIP532" s="1"/>
      <c r="AIQ532" s="1"/>
      <c r="AIR532" s="1"/>
      <c r="AIS532" s="1"/>
      <c r="AIT532" s="1"/>
      <c r="AIU532" s="1"/>
      <c r="AIV532" s="1"/>
      <c r="AIW532" s="1"/>
      <c r="AIX532" s="1"/>
      <c r="AIY532" s="1"/>
      <c r="AIZ532" s="1"/>
      <c r="AJA532" s="1"/>
      <c r="AJB532" s="1"/>
      <c r="AJC532" s="1"/>
      <c r="AJD532" s="1"/>
      <c r="AJE532" s="1"/>
      <c r="AJF532" s="1"/>
      <c r="AJG532" s="1"/>
      <c r="AJH532" s="1"/>
      <c r="AJI532" s="1"/>
      <c r="AJJ532" s="1"/>
      <c r="AJK532" s="1"/>
      <c r="AJL532" s="1"/>
      <c r="AJM532" s="1"/>
      <c r="AJN532" s="1"/>
      <c r="AJO532" s="1"/>
      <c r="AJP532" s="1"/>
      <c r="AJQ532" s="1"/>
      <c r="AJR532" s="1"/>
      <c r="AJS532" s="1"/>
      <c r="AJT532" s="1"/>
      <c r="AJU532" s="1"/>
      <c r="AJV532" s="1"/>
      <c r="AJW532" s="1"/>
      <c r="AJX532" s="1"/>
      <c r="AJY532" s="1"/>
      <c r="AJZ532" s="1"/>
      <c r="AKA532" s="1"/>
      <c r="AKB532" s="1"/>
      <c r="AKC532" s="1"/>
      <c r="AKD532" s="1"/>
      <c r="AKE532" s="1"/>
      <c r="AKF532" s="1"/>
      <c r="AKG532" s="1"/>
      <c r="AKH532" s="1"/>
      <c r="AKI532" s="1"/>
      <c r="AKJ532" s="1"/>
      <c r="AKK532" s="1"/>
      <c r="AKL532" s="1"/>
      <c r="AKM532" s="1"/>
      <c r="AKN532" s="1"/>
      <c r="AKO532" s="1"/>
      <c r="AKP532" s="1"/>
      <c r="AKQ532" s="1"/>
      <c r="AKR532" s="1"/>
      <c r="AKS532" s="1"/>
      <c r="AKT532" s="1"/>
      <c r="AKU532" s="1"/>
      <c r="AKV532" s="1"/>
      <c r="AKW532" s="1"/>
      <c r="AKX532" s="1"/>
      <c r="AKY532" s="1"/>
      <c r="AKZ532" s="1"/>
      <c r="ALA532" s="1"/>
      <c r="ALB532" s="1"/>
      <c r="ALC532" s="1"/>
      <c r="ALD532" s="1"/>
      <c r="ALE532" s="1"/>
      <c r="ALF532" s="1"/>
      <c r="ALG532" s="1"/>
      <c r="ALH532" s="1"/>
      <c r="ALI532" s="1"/>
      <c r="ALJ532" s="1"/>
      <c r="ALK532" s="1"/>
      <c r="ALL532" s="1"/>
      <c r="ALM532" s="1"/>
      <c r="ALN532" s="1"/>
      <c r="ALO532" s="1"/>
      <c r="ALP532" s="1"/>
      <c r="ALQ532" s="1"/>
      <c r="ALR532" s="1"/>
      <c r="ALS532" s="1"/>
      <c r="ALT532" s="1"/>
      <c r="ALU532" s="1"/>
      <c r="ALV532" s="1"/>
      <c r="ALW532" s="1"/>
      <c r="ALX532" s="1"/>
      <c r="ALY532" s="1"/>
      <c r="ALZ532" s="1"/>
      <c r="AMA532" s="1"/>
      <c r="AMB532" s="1"/>
      <c r="AMC532" s="1"/>
      <c r="AMD532" s="1"/>
      <c r="AME532" s="1"/>
      <c r="AMF532" s="1"/>
      <c r="AMG532" s="1"/>
      <c r="AMH532" s="1"/>
      <c r="AMI532" s="1"/>
      <c r="AMJ532" s="1"/>
    </row>
    <row r="533" spans="1:1024" ht="15" customHeight="1">
      <c r="A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c r="KB533" s="1"/>
      <c r="KC533" s="1"/>
      <c r="KD533" s="1"/>
      <c r="KE533" s="1"/>
      <c r="KF533" s="1"/>
      <c r="KG533" s="1"/>
      <c r="KH533" s="1"/>
      <c r="KI533" s="1"/>
      <c r="KJ533" s="1"/>
      <c r="KK533" s="1"/>
      <c r="KL533" s="1"/>
      <c r="KM533" s="1"/>
      <c r="KN533" s="1"/>
      <c r="KO533" s="1"/>
      <c r="KP533" s="1"/>
      <c r="KQ533" s="1"/>
      <c r="KR533" s="1"/>
      <c r="KS533" s="1"/>
      <c r="KT533" s="1"/>
      <c r="KU533" s="1"/>
      <c r="KV533" s="1"/>
      <c r="KW533" s="1"/>
      <c r="KX533" s="1"/>
      <c r="KY533" s="1"/>
      <c r="KZ533" s="1"/>
      <c r="LA533" s="1"/>
      <c r="LB533" s="1"/>
      <c r="LC533" s="1"/>
      <c r="LD533" s="1"/>
      <c r="LE533" s="1"/>
      <c r="LF533" s="1"/>
      <c r="LG533" s="1"/>
      <c r="LH533" s="1"/>
      <c r="LI533" s="1"/>
      <c r="LJ533" s="1"/>
      <c r="LK533" s="1"/>
      <c r="LL533" s="1"/>
      <c r="LM533" s="1"/>
      <c r="LN533" s="1"/>
      <c r="LO533" s="1"/>
      <c r="LP533" s="1"/>
      <c r="LQ533" s="1"/>
      <c r="LR533" s="1"/>
      <c r="LS533" s="1"/>
      <c r="LT533" s="1"/>
      <c r="LU533" s="1"/>
      <c r="LV533" s="1"/>
      <c r="LW533" s="1"/>
      <c r="LX533" s="1"/>
      <c r="LY533" s="1"/>
      <c r="LZ533" s="1"/>
      <c r="MA533" s="1"/>
      <c r="MB533" s="1"/>
      <c r="MC533" s="1"/>
      <c r="MD533" s="1"/>
      <c r="ME533" s="1"/>
      <c r="MF533" s="1"/>
      <c r="MG533" s="1"/>
      <c r="MH533" s="1"/>
      <c r="MI533" s="1"/>
      <c r="MJ533" s="1"/>
      <c r="MK533" s="1"/>
      <c r="ML533" s="1"/>
      <c r="MM533" s="1"/>
      <c r="MN533" s="1"/>
      <c r="MO533" s="1"/>
      <c r="MP533" s="1"/>
      <c r="MQ533" s="1"/>
      <c r="MR533" s="1"/>
      <c r="MS533" s="1"/>
      <c r="MT533" s="1"/>
      <c r="MU533" s="1"/>
      <c r="MV533" s="1"/>
      <c r="MW533" s="1"/>
      <c r="MX533" s="1"/>
      <c r="MY533" s="1"/>
      <c r="MZ533" s="1"/>
      <c r="NA533" s="1"/>
      <c r="NB533" s="1"/>
      <c r="NC533" s="1"/>
      <c r="ND533" s="1"/>
      <c r="NE533" s="1"/>
      <c r="NF533" s="1"/>
      <c r="NG533" s="1"/>
      <c r="NH533" s="1"/>
      <c r="NI533" s="1"/>
      <c r="NJ533" s="1"/>
      <c r="NK533" s="1"/>
      <c r="NL533" s="1"/>
      <c r="NM533" s="1"/>
      <c r="NN533" s="1"/>
      <c r="NO533" s="1"/>
      <c r="NP533" s="1"/>
      <c r="NQ533" s="1"/>
      <c r="NR533" s="1"/>
      <c r="NS533" s="1"/>
      <c r="NT533" s="1"/>
      <c r="NU533" s="1"/>
      <c r="NV533" s="1"/>
      <c r="NW533" s="1"/>
      <c r="NX533" s="1"/>
      <c r="NY533" s="1"/>
      <c r="NZ533" s="1"/>
      <c r="OA533" s="1"/>
      <c r="OB533" s="1"/>
      <c r="OC533" s="1"/>
      <c r="OD533" s="1"/>
      <c r="OE533" s="1"/>
      <c r="OF533" s="1"/>
      <c r="OG533" s="1"/>
      <c r="OH533" s="1"/>
      <c r="OI533" s="1"/>
      <c r="OJ533" s="1"/>
      <c r="OK533" s="1"/>
      <c r="OL533" s="1"/>
      <c r="OM533" s="1"/>
      <c r="ON533" s="1"/>
      <c r="OO533" s="1"/>
      <c r="OP533" s="1"/>
      <c r="OQ533" s="1"/>
      <c r="OR533" s="1"/>
      <c r="OS533" s="1"/>
      <c r="OT533" s="1"/>
      <c r="OU533" s="1"/>
      <c r="OV533" s="1"/>
      <c r="OW533" s="1"/>
      <c r="OX533" s="1"/>
      <c r="OY533" s="1"/>
      <c r="OZ533" s="1"/>
      <c r="PA533" s="1"/>
      <c r="PB533" s="1"/>
      <c r="PC533" s="1"/>
      <c r="PD533" s="1"/>
      <c r="PE533" s="1"/>
      <c r="PF533" s="1"/>
      <c r="PG533" s="1"/>
      <c r="PH533" s="1"/>
      <c r="PI533" s="1"/>
      <c r="PJ533" s="1"/>
      <c r="PK533" s="1"/>
      <c r="PL533" s="1"/>
      <c r="PM533" s="1"/>
      <c r="PN533" s="1"/>
      <c r="PO533" s="1"/>
      <c r="PP533" s="1"/>
      <c r="PQ533" s="1"/>
      <c r="PR533" s="1"/>
      <c r="PS533" s="1"/>
      <c r="PT533" s="1"/>
      <c r="PU533" s="1"/>
      <c r="PV533" s="1"/>
      <c r="PW533" s="1"/>
      <c r="PX533" s="1"/>
      <c r="PY533" s="1"/>
      <c r="PZ533" s="1"/>
      <c r="QA533" s="1"/>
      <c r="QB533" s="1"/>
      <c r="QC533" s="1"/>
      <c r="QD533" s="1"/>
      <c r="QE533" s="1"/>
      <c r="QF533" s="1"/>
      <c r="QG533" s="1"/>
      <c r="QH533" s="1"/>
      <c r="QI533" s="1"/>
      <c r="QJ533" s="1"/>
      <c r="QK533" s="1"/>
      <c r="QL533" s="1"/>
      <c r="QM533" s="1"/>
      <c r="QN533" s="1"/>
      <c r="QO533" s="1"/>
      <c r="QP533" s="1"/>
      <c r="QQ533" s="1"/>
      <c r="QR533" s="1"/>
      <c r="QS533" s="1"/>
      <c r="QT533" s="1"/>
      <c r="QU533" s="1"/>
      <c r="QV533" s="1"/>
      <c r="QW533" s="1"/>
      <c r="QX533" s="1"/>
      <c r="QY533" s="1"/>
      <c r="QZ533" s="1"/>
      <c r="RA533" s="1"/>
      <c r="RB533" s="1"/>
      <c r="RC533" s="1"/>
      <c r="RD533" s="1"/>
      <c r="RE533" s="1"/>
      <c r="RF533" s="1"/>
      <c r="RG533" s="1"/>
      <c r="RH533" s="1"/>
      <c r="RI533" s="1"/>
      <c r="RJ533" s="1"/>
      <c r="RK533" s="1"/>
      <c r="RL533" s="1"/>
      <c r="RM533" s="1"/>
      <c r="RN533" s="1"/>
      <c r="RO533" s="1"/>
      <c r="RP533" s="1"/>
      <c r="RQ533" s="1"/>
      <c r="RR533" s="1"/>
      <c r="RS533" s="1"/>
      <c r="RT533" s="1"/>
      <c r="RU533" s="1"/>
      <c r="RV533" s="1"/>
      <c r="RW533" s="1"/>
      <c r="RX533" s="1"/>
      <c r="RY533" s="1"/>
      <c r="RZ533" s="1"/>
      <c r="SA533" s="1"/>
      <c r="SB533" s="1"/>
      <c r="SC533" s="1"/>
      <c r="SD533" s="1"/>
      <c r="SE533" s="1"/>
      <c r="SF533" s="1"/>
      <c r="SG533" s="1"/>
      <c r="SH533" s="1"/>
      <c r="SI533" s="1"/>
      <c r="SJ533" s="1"/>
      <c r="SK533" s="1"/>
      <c r="SL533" s="1"/>
      <c r="SM533" s="1"/>
      <c r="SN533" s="1"/>
      <c r="SO533" s="1"/>
      <c r="SP533" s="1"/>
      <c r="SQ533" s="1"/>
      <c r="SR533" s="1"/>
      <c r="SS533" s="1"/>
      <c r="ST533" s="1"/>
      <c r="SU533" s="1"/>
      <c r="SV533" s="1"/>
      <c r="SW533" s="1"/>
      <c r="SX533" s="1"/>
      <c r="SY533" s="1"/>
      <c r="SZ533" s="1"/>
      <c r="TA533" s="1"/>
      <c r="TB533" s="1"/>
      <c r="TC533" s="1"/>
      <c r="TD533" s="1"/>
      <c r="TE533" s="1"/>
      <c r="TF533" s="1"/>
      <c r="TG533" s="1"/>
      <c r="TH533" s="1"/>
      <c r="TI533" s="1"/>
      <c r="TJ533" s="1"/>
      <c r="TK533" s="1"/>
      <c r="TL533" s="1"/>
      <c r="TM533" s="1"/>
      <c r="TN533" s="1"/>
      <c r="TO533" s="1"/>
      <c r="TP533" s="1"/>
      <c r="TQ533" s="1"/>
      <c r="TR533" s="1"/>
      <c r="TS533" s="1"/>
      <c r="TT533" s="1"/>
      <c r="TU533" s="1"/>
      <c r="TV533" s="1"/>
      <c r="TW533" s="1"/>
      <c r="TX533" s="1"/>
      <c r="TY533" s="1"/>
      <c r="TZ533" s="1"/>
      <c r="UA533" s="1"/>
      <c r="UB533" s="1"/>
      <c r="UC533" s="1"/>
      <c r="UD533" s="1"/>
      <c r="UE533" s="1"/>
      <c r="UF533" s="1"/>
      <c r="UG533" s="1"/>
      <c r="UH533" s="1"/>
      <c r="UI533" s="1"/>
      <c r="UJ533" s="1"/>
      <c r="UK533" s="1"/>
      <c r="UL533" s="1"/>
      <c r="UM533" s="1"/>
      <c r="UN533" s="1"/>
      <c r="UO533" s="1"/>
      <c r="UP533" s="1"/>
      <c r="UQ533" s="1"/>
      <c r="UR533" s="1"/>
      <c r="US533" s="1"/>
      <c r="UT533" s="1"/>
      <c r="UU533" s="1"/>
      <c r="UV533" s="1"/>
      <c r="UW533" s="1"/>
      <c r="UX533" s="1"/>
      <c r="UY533" s="1"/>
      <c r="UZ533" s="1"/>
      <c r="VA533" s="1"/>
      <c r="VB533" s="1"/>
      <c r="VC533" s="1"/>
      <c r="VD533" s="1"/>
      <c r="VE533" s="1"/>
      <c r="VF533" s="1"/>
      <c r="VG533" s="1"/>
      <c r="VH533" s="1"/>
      <c r="VI533" s="1"/>
      <c r="VJ533" s="1"/>
      <c r="VK533" s="1"/>
      <c r="VL533" s="1"/>
      <c r="VM533" s="1"/>
      <c r="VN533" s="1"/>
      <c r="VO533" s="1"/>
      <c r="VP533" s="1"/>
      <c r="VQ533" s="1"/>
      <c r="VR533" s="1"/>
      <c r="VS533" s="1"/>
      <c r="VT533" s="1"/>
      <c r="VU533" s="1"/>
      <c r="VV533" s="1"/>
      <c r="VW533" s="1"/>
      <c r="VX533" s="1"/>
      <c r="VY533" s="1"/>
      <c r="VZ533" s="1"/>
      <c r="WA533" s="1"/>
      <c r="WB533" s="1"/>
      <c r="WC533" s="1"/>
      <c r="WD533" s="1"/>
      <c r="WE533" s="1"/>
      <c r="WF533" s="1"/>
      <c r="WG533" s="1"/>
      <c r="WH533" s="1"/>
      <c r="WI533" s="1"/>
      <c r="WJ533" s="1"/>
      <c r="WK533" s="1"/>
      <c r="WL533" s="1"/>
      <c r="WM533" s="1"/>
      <c r="WN533" s="1"/>
      <c r="WO533" s="1"/>
      <c r="WP533" s="1"/>
      <c r="WQ533" s="1"/>
      <c r="WR533" s="1"/>
      <c r="WS533" s="1"/>
      <c r="WT533" s="1"/>
      <c r="WU533" s="1"/>
      <c r="WV533" s="1"/>
      <c r="WW533" s="1"/>
      <c r="WX533" s="1"/>
      <c r="WY533" s="1"/>
      <c r="WZ533" s="1"/>
      <c r="XA533" s="1"/>
      <c r="XB533" s="1"/>
      <c r="XC533" s="1"/>
      <c r="XD533" s="1"/>
      <c r="XE533" s="1"/>
      <c r="XF533" s="1"/>
      <c r="XG533" s="1"/>
      <c r="XH533" s="1"/>
      <c r="XI533" s="1"/>
      <c r="XJ533" s="1"/>
      <c r="XK533" s="1"/>
      <c r="XL533" s="1"/>
      <c r="XM533" s="1"/>
      <c r="XN533" s="1"/>
      <c r="XO533" s="1"/>
      <c r="XP533" s="1"/>
      <c r="XQ533" s="1"/>
      <c r="XR533" s="1"/>
      <c r="XS533" s="1"/>
      <c r="XT533" s="1"/>
      <c r="XU533" s="1"/>
      <c r="XV533" s="1"/>
      <c r="XW533" s="1"/>
      <c r="XX533" s="1"/>
      <c r="XY533" s="1"/>
      <c r="XZ533" s="1"/>
      <c r="YA533" s="1"/>
      <c r="YB533" s="1"/>
      <c r="YC533" s="1"/>
      <c r="YD533" s="1"/>
      <c r="YE533" s="1"/>
      <c r="YF533" s="1"/>
      <c r="YG533" s="1"/>
      <c r="YH533" s="1"/>
      <c r="YI533" s="1"/>
      <c r="YJ533" s="1"/>
      <c r="YK533" s="1"/>
      <c r="YL533" s="1"/>
      <c r="YM533" s="1"/>
      <c r="YN533" s="1"/>
      <c r="YO533" s="1"/>
      <c r="YP533" s="1"/>
      <c r="YQ533" s="1"/>
      <c r="YR533" s="1"/>
      <c r="YS533" s="1"/>
      <c r="YT533" s="1"/>
      <c r="YU533" s="1"/>
      <c r="YV533" s="1"/>
      <c r="YW533" s="1"/>
      <c r="YX533" s="1"/>
      <c r="YY533" s="1"/>
      <c r="YZ533" s="1"/>
      <c r="ZA533" s="1"/>
      <c r="ZB533" s="1"/>
      <c r="ZC533" s="1"/>
      <c r="ZD533" s="1"/>
      <c r="ZE533" s="1"/>
      <c r="ZF533" s="1"/>
      <c r="ZG533" s="1"/>
      <c r="ZH533" s="1"/>
      <c r="ZI533" s="1"/>
      <c r="ZJ533" s="1"/>
      <c r="ZK533" s="1"/>
      <c r="ZL533" s="1"/>
      <c r="ZM533" s="1"/>
      <c r="ZN533" s="1"/>
      <c r="ZO533" s="1"/>
      <c r="ZP533" s="1"/>
      <c r="ZQ533" s="1"/>
      <c r="ZR533" s="1"/>
      <c r="ZS533" s="1"/>
      <c r="ZT533" s="1"/>
      <c r="ZU533" s="1"/>
      <c r="ZV533" s="1"/>
      <c r="ZW533" s="1"/>
      <c r="ZX533" s="1"/>
      <c r="ZY533" s="1"/>
      <c r="ZZ533" s="1"/>
      <c r="AAA533" s="1"/>
      <c r="AAB533" s="1"/>
      <c r="AAC533" s="1"/>
      <c r="AAD533" s="1"/>
      <c r="AAE533" s="1"/>
      <c r="AAF533" s="1"/>
      <c r="AAG533" s="1"/>
      <c r="AAH533" s="1"/>
      <c r="AAI533" s="1"/>
      <c r="AAJ533" s="1"/>
      <c r="AAK533" s="1"/>
      <c r="AAL533" s="1"/>
      <c r="AAM533" s="1"/>
      <c r="AAN533" s="1"/>
      <c r="AAO533" s="1"/>
      <c r="AAP533" s="1"/>
      <c r="AAQ533" s="1"/>
      <c r="AAR533" s="1"/>
      <c r="AAS533" s="1"/>
      <c r="AAT533" s="1"/>
      <c r="AAU533" s="1"/>
      <c r="AAV533" s="1"/>
      <c r="AAW533" s="1"/>
      <c r="AAX533" s="1"/>
      <c r="AAY533" s="1"/>
      <c r="AAZ533" s="1"/>
      <c r="ABA533" s="1"/>
      <c r="ABB533" s="1"/>
      <c r="ABC533" s="1"/>
      <c r="ABD533" s="1"/>
      <c r="ABE533" s="1"/>
      <c r="ABF533" s="1"/>
      <c r="ABG533" s="1"/>
      <c r="ABH533" s="1"/>
      <c r="ABI533" s="1"/>
      <c r="ABJ533" s="1"/>
      <c r="ABK533" s="1"/>
      <c r="ABL533" s="1"/>
      <c r="ABM533" s="1"/>
      <c r="ABN533" s="1"/>
      <c r="ABO533" s="1"/>
      <c r="ABP533" s="1"/>
      <c r="ABQ533" s="1"/>
      <c r="ABR533" s="1"/>
      <c r="ABS533" s="1"/>
      <c r="ABT533" s="1"/>
      <c r="ABU533" s="1"/>
      <c r="ABV533" s="1"/>
      <c r="ABW533" s="1"/>
      <c r="ABX533" s="1"/>
      <c r="ABY533" s="1"/>
      <c r="ABZ533" s="1"/>
      <c r="ACA533" s="1"/>
      <c r="ACB533" s="1"/>
      <c r="ACC533" s="1"/>
      <c r="ACD533" s="1"/>
      <c r="ACE533" s="1"/>
      <c r="ACF533" s="1"/>
      <c r="ACG533" s="1"/>
      <c r="ACH533" s="1"/>
      <c r="ACI533" s="1"/>
      <c r="ACJ533" s="1"/>
      <c r="ACK533" s="1"/>
      <c r="ACL533" s="1"/>
      <c r="ACM533" s="1"/>
      <c r="ACN533" s="1"/>
      <c r="ACO533" s="1"/>
      <c r="ACP533" s="1"/>
      <c r="ACQ533" s="1"/>
      <c r="ACR533" s="1"/>
      <c r="ACS533" s="1"/>
      <c r="ACT533" s="1"/>
      <c r="ACU533" s="1"/>
      <c r="ACV533" s="1"/>
      <c r="ACW533" s="1"/>
      <c r="ACX533" s="1"/>
      <c r="ACY533" s="1"/>
      <c r="ACZ533" s="1"/>
      <c r="ADA533" s="1"/>
      <c r="ADB533" s="1"/>
      <c r="ADC533" s="1"/>
      <c r="ADD533" s="1"/>
      <c r="ADE533" s="1"/>
      <c r="ADF533" s="1"/>
      <c r="ADG533" s="1"/>
      <c r="ADH533" s="1"/>
      <c r="ADI533" s="1"/>
      <c r="ADJ533" s="1"/>
      <c r="ADK533" s="1"/>
      <c r="ADL533" s="1"/>
      <c r="ADM533" s="1"/>
      <c r="ADN533" s="1"/>
      <c r="ADO533" s="1"/>
      <c r="ADP533" s="1"/>
      <c r="ADQ533" s="1"/>
      <c r="ADR533" s="1"/>
      <c r="ADS533" s="1"/>
      <c r="ADT533" s="1"/>
      <c r="ADU533" s="1"/>
      <c r="ADV533" s="1"/>
      <c r="ADW533" s="1"/>
      <c r="ADX533" s="1"/>
      <c r="ADY533" s="1"/>
      <c r="ADZ533" s="1"/>
      <c r="AEA533" s="1"/>
      <c r="AEB533" s="1"/>
      <c r="AEC533" s="1"/>
      <c r="AED533" s="1"/>
      <c r="AEE533" s="1"/>
      <c r="AEF533" s="1"/>
      <c r="AEG533" s="1"/>
      <c r="AEH533" s="1"/>
      <c r="AEI533" s="1"/>
      <c r="AEJ533" s="1"/>
      <c r="AEK533" s="1"/>
      <c r="AEL533" s="1"/>
      <c r="AEM533" s="1"/>
      <c r="AEN533" s="1"/>
      <c r="AEO533" s="1"/>
      <c r="AEP533" s="1"/>
      <c r="AEQ533" s="1"/>
      <c r="AER533" s="1"/>
      <c r="AES533" s="1"/>
      <c r="AET533" s="1"/>
      <c r="AEU533" s="1"/>
      <c r="AEV533" s="1"/>
      <c r="AEW533" s="1"/>
      <c r="AEX533" s="1"/>
      <c r="AEY533" s="1"/>
      <c r="AEZ533" s="1"/>
      <c r="AFA533" s="1"/>
      <c r="AFB533" s="1"/>
      <c r="AFC533" s="1"/>
      <c r="AFD533" s="1"/>
      <c r="AFE533" s="1"/>
      <c r="AFF533" s="1"/>
      <c r="AFG533" s="1"/>
      <c r="AFH533" s="1"/>
      <c r="AFI533" s="1"/>
      <c r="AFJ533" s="1"/>
      <c r="AFK533" s="1"/>
      <c r="AFL533" s="1"/>
      <c r="AFM533" s="1"/>
      <c r="AFN533" s="1"/>
      <c r="AFO533" s="1"/>
      <c r="AFP533" s="1"/>
      <c r="AFQ533" s="1"/>
      <c r="AFR533" s="1"/>
      <c r="AFS533" s="1"/>
      <c r="AFT533" s="1"/>
      <c r="AFU533" s="1"/>
      <c r="AFV533" s="1"/>
      <c r="AFW533" s="1"/>
      <c r="AFX533" s="1"/>
      <c r="AFY533" s="1"/>
      <c r="AFZ533" s="1"/>
      <c r="AGA533" s="1"/>
      <c r="AGB533" s="1"/>
      <c r="AGC533" s="1"/>
      <c r="AGD533" s="1"/>
      <c r="AGE533" s="1"/>
      <c r="AGF533" s="1"/>
      <c r="AGG533" s="1"/>
      <c r="AGH533" s="1"/>
      <c r="AGI533" s="1"/>
      <c r="AGJ533" s="1"/>
      <c r="AGK533" s="1"/>
      <c r="AGL533" s="1"/>
      <c r="AGM533" s="1"/>
      <c r="AGN533" s="1"/>
      <c r="AGO533" s="1"/>
      <c r="AGP533" s="1"/>
      <c r="AGQ533" s="1"/>
      <c r="AGR533" s="1"/>
      <c r="AGS533" s="1"/>
      <c r="AGT533" s="1"/>
      <c r="AGU533" s="1"/>
      <c r="AGV533" s="1"/>
      <c r="AGW533" s="1"/>
      <c r="AGX533" s="1"/>
      <c r="AGY533" s="1"/>
      <c r="AGZ533" s="1"/>
      <c r="AHA533" s="1"/>
      <c r="AHB533" s="1"/>
      <c r="AHC533" s="1"/>
      <c r="AHD533" s="1"/>
      <c r="AHE533" s="1"/>
      <c r="AHF533" s="1"/>
      <c r="AHG533" s="1"/>
      <c r="AHH533" s="1"/>
      <c r="AHI533" s="1"/>
      <c r="AHJ533" s="1"/>
      <c r="AHK533" s="1"/>
      <c r="AHL533" s="1"/>
      <c r="AHM533" s="1"/>
      <c r="AHN533" s="1"/>
      <c r="AHO533" s="1"/>
      <c r="AHP533" s="1"/>
      <c r="AHQ533" s="1"/>
      <c r="AHR533" s="1"/>
      <c r="AHS533" s="1"/>
      <c r="AHT533" s="1"/>
      <c r="AHU533" s="1"/>
      <c r="AHV533" s="1"/>
      <c r="AHW533" s="1"/>
      <c r="AHX533" s="1"/>
      <c r="AHY533" s="1"/>
      <c r="AHZ533" s="1"/>
      <c r="AIA533" s="1"/>
      <c r="AIB533" s="1"/>
      <c r="AIC533" s="1"/>
      <c r="AID533" s="1"/>
      <c r="AIE533" s="1"/>
      <c r="AIF533" s="1"/>
      <c r="AIG533" s="1"/>
      <c r="AIH533" s="1"/>
      <c r="AII533" s="1"/>
      <c r="AIJ533" s="1"/>
      <c r="AIK533" s="1"/>
      <c r="AIL533" s="1"/>
      <c r="AIM533" s="1"/>
      <c r="AIN533" s="1"/>
      <c r="AIO533" s="1"/>
      <c r="AIP533" s="1"/>
      <c r="AIQ533" s="1"/>
      <c r="AIR533" s="1"/>
      <c r="AIS533" s="1"/>
      <c r="AIT533" s="1"/>
      <c r="AIU533" s="1"/>
      <c r="AIV533" s="1"/>
      <c r="AIW533" s="1"/>
      <c r="AIX533" s="1"/>
      <c r="AIY533" s="1"/>
      <c r="AIZ533" s="1"/>
      <c r="AJA533" s="1"/>
      <c r="AJB533" s="1"/>
      <c r="AJC533" s="1"/>
      <c r="AJD533" s="1"/>
      <c r="AJE533" s="1"/>
      <c r="AJF533" s="1"/>
      <c r="AJG533" s="1"/>
      <c r="AJH533" s="1"/>
      <c r="AJI533" s="1"/>
      <c r="AJJ533" s="1"/>
      <c r="AJK533" s="1"/>
      <c r="AJL533" s="1"/>
      <c r="AJM533" s="1"/>
      <c r="AJN533" s="1"/>
      <c r="AJO533" s="1"/>
      <c r="AJP533" s="1"/>
      <c r="AJQ533" s="1"/>
      <c r="AJR533" s="1"/>
      <c r="AJS533" s="1"/>
      <c r="AJT533" s="1"/>
      <c r="AJU533" s="1"/>
      <c r="AJV533" s="1"/>
      <c r="AJW533" s="1"/>
      <c r="AJX533" s="1"/>
      <c r="AJY533" s="1"/>
      <c r="AJZ533" s="1"/>
      <c r="AKA533" s="1"/>
      <c r="AKB533" s="1"/>
      <c r="AKC533" s="1"/>
      <c r="AKD533" s="1"/>
      <c r="AKE533" s="1"/>
      <c r="AKF533" s="1"/>
      <c r="AKG533" s="1"/>
      <c r="AKH533" s="1"/>
      <c r="AKI533" s="1"/>
      <c r="AKJ533" s="1"/>
      <c r="AKK533" s="1"/>
      <c r="AKL533" s="1"/>
      <c r="AKM533" s="1"/>
      <c r="AKN533" s="1"/>
      <c r="AKO533" s="1"/>
      <c r="AKP533" s="1"/>
      <c r="AKQ533" s="1"/>
      <c r="AKR533" s="1"/>
      <c r="AKS533" s="1"/>
      <c r="AKT533" s="1"/>
      <c r="AKU533" s="1"/>
      <c r="AKV533" s="1"/>
      <c r="AKW533" s="1"/>
      <c r="AKX533" s="1"/>
      <c r="AKY533" s="1"/>
      <c r="AKZ533" s="1"/>
      <c r="ALA533" s="1"/>
      <c r="ALB533" s="1"/>
      <c r="ALC533" s="1"/>
      <c r="ALD533" s="1"/>
      <c r="ALE533" s="1"/>
      <c r="ALF533" s="1"/>
      <c r="ALG533" s="1"/>
      <c r="ALH533" s="1"/>
      <c r="ALI533" s="1"/>
      <c r="ALJ533" s="1"/>
      <c r="ALK533" s="1"/>
      <c r="ALL533" s="1"/>
      <c r="ALM533" s="1"/>
      <c r="ALN533" s="1"/>
      <c r="ALO533" s="1"/>
      <c r="ALP533" s="1"/>
      <c r="ALQ533" s="1"/>
      <c r="ALR533" s="1"/>
      <c r="ALS533" s="1"/>
      <c r="ALT533" s="1"/>
      <c r="ALU533" s="1"/>
      <c r="ALV533" s="1"/>
      <c r="ALW533" s="1"/>
      <c r="ALX533" s="1"/>
      <c r="ALY533" s="1"/>
      <c r="ALZ533" s="1"/>
      <c r="AMA533" s="1"/>
      <c r="AMB533" s="1"/>
      <c r="AMC533" s="1"/>
      <c r="AMD533" s="1"/>
      <c r="AME533" s="1"/>
      <c r="AMF533" s="1"/>
      <c r="AMG533" s="1"/>
      <c r="AMH533" s="1"/>
      <c r="AMI533" s="1"/>
      <c r="AMJ533" s="1"/>
    </row>
    <row r="534" spans="1:1024" ht="15" customHeight="1">
      <c r="A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c r="KB534" s="1"/>
      <c r="KC534" s="1"/>
      <c r="KD534" s="1"/>
      <c r="KE534" s="1"/>
      <c r="KF534" s="1"/>
      <c r="KG534" s="1"/>
      <c r="KH534" s="1"/>
      <c r="KI534" s="1"/>
      <c r="KJ534" s="1"/>
      <c r="KK534" s="1"/>
      <c r="KL534" s="1"/>
      <c r="KM534" s="1"/>
      <c r="KN534" s="1"/>
      <c r="KO534" s="1"/>
      <c r="KP534" s="1"/>
      <c r="KQ534" s="1"/>
      <c r="KR534" s="1"/>
      <c r="KS534" s="1"/>
      <c r="KT534" s="1"/>
      <c r="KU534" s="1"/>
      <c r="KV534" s="1"/>
      <c r="KW534" s="1"/>
      <c r="KX534" s="1"/>
      <c r="KY534" s="1"/>
      <c r="KZ534" s="1"/>
      <c r="LA534" s="1"/>
      <c r="LB534" s="1"/>
      <c r="LC534" s="1"/>
      <c r="LD534" s="1"/>
      <c r="LE534" s="1"/>
      <c r="LF534" s="1"/>
      <c r="LG534" s="1"/>
      <c r="LH534" s="1"/>
      <c r="LI534" s="1"/>
      <c r="LJ534" s="1"/>
      <c r="LK534" s="1"/>
      <c r="LL534" s="1"/>
      <c r="LM534" s="1"/>
      <c r="LN534" s="1"/>
      <c r="LO534" s="1"/>
      <c r="LP534" s="1"/>
      <c r="LQ534" s="1"/>
      <c r="LR534" s="1"/>
      <c r="LS534" s="1"/>
      <c r="LT534" s="1"/>
      <c r="LU534" s="1"/>
      <c r="LV534" s="1"/>
      <c r="LW534" s="1"/>
      <c r="LX534" s="1"/>
      <c r="LY534" s="1"/>
      <c r="LZ534" s="1"/>
      <c r="MA534" s="1"/>
      <c r="MB534" s="1"/>
      <c r="MC534" s="1"/>
      <c r="MD534" s="1"/>
      <c r="ME534" s="1"/>
      <c r="MF534" s="1"/>
      <c r="MG534" s="1"/>
      <c r="MH534" s="1"/>
      <c r="MI534" s="1"/>
      <c r="MJ534" s="1"/>
      <c r="MK534" s="1"/>
      <c r="ML534" s="1"/>
      <c r="MM534" s="1"/>
      <c r="MN534" s="1"/>
      <c r="MO534" s="1"/>
      <c r="MP534" s="1"/>
      <c r="MQ534" s="1"/>
      <c r="MR534" s="1"/>
      <c r="MS534" s="1"/>
      <c r="MT534" s="1"/>
      <c r="MU534" s="1"/>
      <c r="MV534" s="1"/>
      <c r="MW534" s="1"/>
      <c r="MX534" s="1"/>
      <c r="MY534" s="1"/>
      <c r="MZ534" s="1"/>
      <c r="NA534" s="1"/>
      <c r="NB534" s="1"/>
      <c r="NC534" s="1"/>
      <c r="ND534" s="1"/>
      <c r="NE534" s="1"/>
      <c r="NF534" s="1"/>
      <c r="NG534" s="1"/>
      <c r="NH534" s="1"/>
      <c r="NI534" s="1"/>
      <c r="NJ534" s="1"/>
      <c r="NK534" s="1"/>
      <c r="NL534" s="1"/>
      <c r="NM534" s="1"/>
      <c r="NN534" s="1"/>
      <c r="NO534" s="1"/>
      <c r="NP534" s="1"/>
      <c r="NQ534" s="1"/>
      <c r="NR534" s="1"/>
      <c r="NS534" s="1"/>
      <c r="NT534" s="1"/>
      <c r="NU534" s="1"/>
      <c r="NV534" s="1"/>
      <c r="NW534" s="1"/>
      <c r="NX534" s="1"/>
      <c r="NY534" s="1"/>
      <c r="NZ534" s="1"/>
      <c r="OA534" s="1"/>
      <c r="OB534" s="1"/>
      <c r="OC534" s="1"/>
      <c r="OD534" s="1"/>
      <c r="OE534" s="1"/>
      <c r="OF534" s="1"/>
      <c r="OG534" s="1"/>
      <c r="OH534" s="1"/>
      <c r="OI534" s="1"/>
      <c r="OJ534" s="1"/>
      <c r="OK534" s="1"/>
      <c r="OL534" s="1"/>
      <c r="OM534" s="1"/>
      <c r="ON534" s="1"/>
      <c r="OO534" s="1"/>
      <c r="OP534" s="1"/>
      <c r="OQ534" s="1"/>
      <c r="OR534" s="1"/>
      <c r="OS534" s="1"/>
      <c r="OT534" s="1"/>
      <c r="OU534" s="1"/>
      <c r="OV534" s="1"/>
      <c r="OW534" s="1"/>
      <c r="OX534" s="1"/>
      <c r="OY534" s="1"/>
      <c r="OZ534" s="1"/>
      <c r="PA534" s="1"/>
      <c r="PB534" s="1"/>
      <c r="PC534" s="1"/>
      <c r="PD534" s="1"/>
      <c r="PE534" s="1"/>
      <c r="PF534" s="1"/>
      <c r="PG534" s="1"/>
      <c r="PH534" s="1"/>
      <c r="PI534" s="1"/>
      <c r="PJ534" s="1"/>
      <c r="PK534" s="1"/>
      <c r="PL534" s="1"/>
      <c r="PM534" s="1"/>
      <c r="PN534" s="1"/>
      <c r="PO534" s="1"/>
      <c r="PP534" s="1"/>
      <c r="PQ534" s="1"/>
      <c r="PR534" s="1"/>
      <c r="PS534" s="1"/>
      <c r="PT534" s="1"/>
      <c r="PU534" s="1"/>
      <c r="PV534" s="1"/>
      <c r="PW534" s="1"/>
      <c r="PX534" s="1"/>
      <c r="PY534" s="1"/>
      <c r="PZ534" s="1"/>
      <c r="QA534" s="1"/>
      <c r="QB534" s="1"/>
      <c r="QC534" s="1"/>
      <c r="QD534" s="1"/>
      <c r="QE534" s="1"/>
      <c r="QF534" s="1"/>
      <c r="QG534" s="1"/>
      <c r="QH534" s="1"/>
      <c r="QI534" s="1"/>
      <c r="QJ534" s="1"/>
      <c r="QK534" s="1"/>
      <c r="QL534" s="1"/>
      <c r="QM534" s="1"/>
      <c r="QN534" s="1"/>
      <c r="QO534" s="1"/>
      <c r="QP534" s="1"/>
      <c r="QQ534" s="1"/>
      <c r="QR534" s="1"/>
      <c r="QS534" s="1"/>
      <c r="QT534" s="1"/>
      <c r="QU534" s="1"/>
      <c r="QV534" s="1"/>
      <c r="QW534" s="1"/>
      <c r="QX534" s="1"/>
      <c r="QY534" s="1"/>
      <c r="QZ534" s="1"/>
      <c r="RA534" s="1"/>
      <c r="RB534" s="1"/>
      <c r="RC534" s="1"/>
      <c r="RD534" s="1"/>
      <c r="RE534" s="1"/>
      <c r="RF534" s="1"/>
      <c r="RG534" s="1"/>
      <c r="RH534" s="1"/>
      <c r="RI534" s="1"/>
      <c r="RJ534" s="1"/>
      <c r="RK534" s="1"/>
      <c r="RL534" s="1"/>
      <c r="RM534" s="1"/>
      <c r="RN534" s="1"/>
      <c r="RO534" s="1"/>
      <c r="RP534" s="1"/>
      <c r="RQ534" s="1"/>
      <c r="RR534" s="1"/>
      <c r="RS534" s="1"/>
      <c r="RT534" s="1"/>
      <c r="RU534" s="1"/>
      <c r="RV534" s="1"/>
      <c r="RW534" s="1"/>
      <c r="RX534" s="1"/>
      <c r="RY534" s="1"/>
      <c r="RZ534" s="1"/>
      <c r="SA534" s="1"/>
      <c r="SB534" s="1"/>
      <c r="SC534" s="1"/>
      <c r="SD534" s="1"/>
      <c r="SE534" s="1"/>
      <c r="SF534" s="1"/>
      <c r="SG534" s="1"/>
      <c r="SH534" s="1"/>
      <c r="SI534" s="1"/>
      <c r="SJ534" s="1"/>
      <c r="SK534" s="1"/>
      <c r="SL534" s="1"/>
      <c r="SM534" s="1"/>
      <c r="SN534" s="1"/>
      <c r="SO534" s="1"/>
      <c r="SP534" s="1"/>
      <c r="SQ534" s="1"/>
      <c r="SR534" s="1"/>
      <c r="SS534" s="1"/>
      <c r="ST534" s="1"/>
      <c r="SU534" s="1"/>
      <c r="SV534" s="1"/>
      <c r="SW534" s="1"/>
      <c r="SX534" s="1"/>
      <c r="SY534" s="1"/>
      <c r="SZ534" s="1"/>
      <c r="TA534" s="1"/>
      <c r="TB534" s="1"/>
      <c r="TC534" s="1"/>
      <c r="TD534" s="1"/>
      <c r="TE534" s="1"/>
      <c r="TF534" s="1"/>
      <c r="TG534" s="1"/>
      <c r="TH534" s="1"/>
      <c r="TI534" s="1"/>
      <c r="TJ534" s="1"/>
      <c r="TK534" s="1"/>
      <c r="TL534" s="1"/>
      <c r="TM534" s="1"/>
      <c r="TN534" s="1"/>
      <c r="TO534" s="1"/>
      <c r="TP534" s="1"/>
      <c r="TQ534" s="1"/>
      <c r="TR534" s="1"/>
      <c r="TS534" s="1"/>
      <c r="TT534" s="1"/>
      <c r="TU534" s="1"/>
      <c r="TV534" s="1"/>
      <c r="TW534" s="1"/>
      <c r="TX534" s="1"/>
      <c r="TY534" s="1"/>
      <c r="TZ534" s="1"/>
      <c r="UA534" s="1"/>
      <c r="UB534" s="1"/>
      <c r="UC534" s="1"/>
      <c r="UD534" s="1"/>
      <c r="UE534" s="1"/>
      <c r="UF534" s="1"/>
      <c r="UG534" s="1"/>
      <c r="UH534" s="1"/>
      <c r="UI534" s="1"/>
      <c r="UJ534" s="1"/>
      <c r="UK534" s="1"/>
      <c r="UL534" s="1"/>
      <c r="UM534" s="1"/>
      <c r="UN534" s="1"/>
      <c r="UO534" s="1"/>
      <c r="UP534" s="1"/>
      <c r="UQ534" s="1"/>
      <c r="UR534" s="1"/>
      <c r="US534" s="1"/>
      <c r="UT534" s="1"/>
      <c r="UU534" s="1"/>
      <c r="UV534" s="1"/>
      <c r="UW534" s="1"/>
      <c r="UX534" s="1"/>
      <c r="UY534" s="1"/>
      <c r="UZ534" s="1"/>
      <c r="VA534" s="1"/>
      <c r="VB534" s="1"/>
      <c r="VC534" s="1"/>
      <c r="VD534" s="1"/>
      <c r="VE534" s="1"/>
      <c r="VF534" s="1"/>
      <c r="VG534" s="1"/>
      <c r="VH534" s="1"/>
      <c r="VI534" s="1"/>
      <c r="VJ534" s="1"/>
      <c r="VK534" s="1"/>
      <c r="VL534" s="1"/>
      <c r="VM534" s="1"/>
      <c r="VN534" s="1"/>
      <c r="VO534" s="1"/>
      <c r="VP534" s="1"/>
      <c r="VQ534" s="1"/>
      <c r="VR534" s="1"/>
      <c r="VS534" s="1"/>
      <c r="VT534" s="1"/>
      <c r="VU534" s="1"/>
      <c r="VV534" s="1"/>
      <c r="VW534" s="1"/>
      <c r="VX534" s="1"/>
      <c r="VY534" s="1"/>
      <c r="VZ534" s="1"/>
      <c r="WA534" s="1"/>
      <c r="WB534" s="1"/>
      <c r="WC534" s="1"/>
      <c r="WD534" s="1"/>
      <c r="WE534" s="1"/>
      <c r="WF534" s="1"/>
      <c r="WG534" s="1"/>
      <c r="WH534" s="1"/>
      <c r="WI534" s="1"/>
      <c r="WJ534" s="1"/>
      <c r="WK534" s="1"/>
      <c r="WL534" s="1"/>
      <c r="WM534" s="1"/>
      <c r="WN534" s="1"/>
      <c r="WO534" s="1"/>
      <c r="WP534" s="1"/>
      <c r="WQ534" s="1"/>
      <c r="WR534" s="1"/>
      <c r="WS534" s="1"/>
      <c r="WT534" s="1"/>
      <c r="WU534" s="1"/>
      <c r="WV534" s="1"/>
      <c r="WW534" s="1"/>
      <c r="WX534" s="1"/>
      <c r="WY534" s="1"/>
      <c r="WZ534" s="1"/>
      <c r="XA534" s="1"/>
      <c r="XB534" s="1"/>
      <c r="XC534" s="1"/>
      <c r="XD534" s="1"/>
      <c r="XE534" s="1"/>
      <c r="XF534" s="1"/>
      <c r="XG534" s="1"/>
      <c r="XH534" s="1"/>
      <c r="XI534" s="1"/>
      <c r="XJ534" s="1"/>
      <c r="XK534" s="1"/>
      <c r="XL534" s="1"/>
      <c r="XM534" s="1"/>
      <c r="XN534" s="1"/>
      <c r="XO534" s="1"/>
      <c r="XP534" s="1"/>
      <c r="XQ534" s="1"/>
      <c r="XR534" s="1"/>
      <c r="XS534" s="1"/>
      <c r="XT534" s="1"/>
      <c r="XU534" s="1"/>
      <c r="XV534" s="1"/>
      <c r="XW534" s="1"/>
      <c r="XX534" s="1"/>
      <c r="XY534" s="1"/>
      <c r="XZ534" s="1"/>
      <c r="YA534" s="1"/>
      <c r="YB534" s="1"/>
      <c r="YC534" s="1"/>
      <c r="YD534" s="1"/>
      <c r="YE534" s="1"/>
      <c r="YF534" s="1"/>
      <c r="YG534" s="1"/>
      <c r="YH534" s="1"/>
      <c r="YI534" s="1"/>
      <c r="YJ534" s="1"/>
      <c r="YK534" s="1"/>
      <c r="YL534" s="1"/>
      <c r="YM534" s="1"/>
      <c r="YN534" s="1"/>
      <c r="YO534" s="1"/>
      <c r="YP534" s="1"/>
      <c r="YQ534" s="1"/>
      <c r="YR534" s="1"/>
      <c r="YS534" s="1"/>
      <c r="YT534" s="1"/>
      <c r="YU534" s="1"/>
      <c r="YV534" s="1"/>
      <c r="YW534" s="1"/>
      <c r="YX534" s="1"/>
      <c r="YY534" s="1"/>
      <c r="YZ534" s="1"/>
      <c r="ZA534" s="1"/>
      <c r="ZB534" s="1"/>
      <c r="ZC534" s="1"/>
      <c r="ZD534" s="1"/>
      <c r="ZE534" s="1"/>
      <c r="ZF534" s="1"/>
      <c r="ZG534" s="1"/>
      <c r="ZH534" s="1"/>
      <c r="ZI534" s="1"/>
      <c r="ZJ534" s="1"/>
      <c r="ZK534" s="1"/>
      <c r="ZL534" s="1"/>
      <c r="ZM534" s="1"/>
      <c r="ZN534" s="1"/>
      <c r="ZO534" s="1"/>
      <c r="ZP534" s="1"/>
      <c r="ZQ534" s="1"/>
      <c r="ZR534" s="1"/>
      <c r="ZS534" s="1"/>
      <c r="ZT534" s="1"/>
      <c r="ZU534" s="1"/>
      <c r="ZV534" s="1"/>
      <c r="ZW534" s="1"/>
      <c r="ZX534" s="1"/>
      <c r="ZY534" s="1"/>
      <c r="ZZ534" s="1"/>
      <c r="AAA534" s="1"/>
      <c r="AAB534" s="1"/>
      <c r="AAC534" s="1"/>
      <c r="AAD534" s="1"/>
      <c r="AAE534" s="1"/>
      <c r="AAF534" s="1"/>
      <c r="AAG534" s="1"/>
      <c r="AAH534" s="1"/>
      <c r="AAI534" s="1"/>
      <c r="AAJ534" s="1"/>
      <c r="AAK534" s="1"/>
      <c r="AAL534" s="1"/>
      <c r="AAM534" s="1"/>
      <c r="AAN534" s="1"/>
      <c r="AAO534" s="1"/>
      <c r="AAP534" s="1"/>
      <c r="AAQ534" s="1"/>
      <c r="AAR534" s="1"/>
      <c r="AAS534" s="1"/>
      <c r="AAT534" s="1"/>
      <c r="AAU534" s="1"/>
      <c r="AAV534" s="1"/>
      <c r="AAW534" s="1"/>
      <c r="AAX534" s="1"/>
      <c r="AAY534" s="1"/>
      <c r="AAZ534" s="1"/>
      <c r="ABA534" s="1"/>
      <c r="ABB534" s="1"/>
      <c r="ABC534" s="1"/>
      <c r="ABD534" s="1"/>
      <c r="ABE534" s="1"/>
      <c r="ABF534" s="1"/>
      <c r="ABG534" s="1"/>
      <c r="ABH534" s="1"/>
      <c r="ABI534" s="1"/>
      <c r="ABJ534" s="1"/>
      <c r="ABK534" s="1"/>
      <c r="ABL534" s="1"/>
      <c r="ABM534" s="1"/>
      <c r="ABN534" s="1"/>
      <c r="ABO534" s="1"/>
      <c r="ABP534" s="1"/>
      <c r="ABQ534" s="1"/>
      <c r="ABR534" s="1"/>
      <c r="ABS534" s="1"/>
      <c r="ABT534" s="1"/>
      <c r="ABU534" s="1"/>
      <c r="ABV534" s="1"/>
      <c r="ABW534" s="1"/>
      <c r="ABX534" s="1"/>
      <c r="ABY534" s="1"/>
      <c r="ABZ534" s="1"/>
      <c r="ACA534" s="1"/>
      <c r="ACB534" s="1"/>
      <c r="ACC534" s="1"/>
      <c r="ACD534" s="1"/>
      <c r="ACE534" s="1"/>
      <c r="ACF534" s="1"/>
      <c r="ACG534" s="1"/>
      <c r="ACH534" s="1"/>
      <c r="ACI534" s="1"/>
      <c r="ACJ534" s="1"/>
      <c r="ACK534" s="1"/>
      <c r="ACL534" s="1"/>
      <c r="ACM534" s="1"/>
      <c r="ACN534" s="1"/>
      <c r="ACO534" s="1"/>
      <c r="ACP534" s="1"/>
      <c r="ACQ534" s="1"/>
      <c r="ACR534" s="1"/>
      <c r="ACS534" s="1"/>
      <c r="ACT534" s="1"/>
      <c r="ACU534" s="1"/>
      <c r="ACV534" s="1"/>
      <c r="ACW534" s="1"/>
      <c r="ACX534" s="1"/>
      <c r="ACY534" s="1"/>
      <c r="ACZ534" s="1"/>
      <c r="ADA534" s="1"/>
      <c r="ADB534" s="1"/>
      <c r="ADC534" s="1"/>
      <c r="ADD534" s="1"/>
      <c r="ADE534" s="1"/>
      <c r="ADF534" s="1"/>
      <c r="ADG534" s="1"/>
      <c r="ADH534" s="1"/>
      <c r="ADI534" s="1"/>
      <c r="ADJ534" s="1"/>
      <c r="ADK534" s="1"/>
      <c r="ADL534" s="1"/>
      <c r="ADM534" s="1"/>
      <c r="ADN534" s="1"/>
      <c r="ADO534" s="1"/>
      <c r="ADP534" s="1"/>
      <c r="ADQ534" s="1"/>
      <c r="ADR534" s="1"/>
      <c r="ADS534" s="1"/>
      <c r="ADT534" s="1"/>
      <c r="ADU534" s="1"/>
      <c r="ADV534" s="1"/>
      <c r="ADW534" s="1"/>
      <c r="ADX534" s="1"/>
      <c r="ADY534" s="1"/>
      <c r="ADZ534" s="1"/>
      <c r="AEA534" s="1"/>
      <c r="AEB534" s="1"/>
      <c r="AEC534" s="1"/>
      <c r="AED534" s="1"/>
      <c r="AEE534" s="1"/>
      <c r="AEF534" s="1"/>
      <c r="AEG534" s="1"/>
      <c r="AEH534" s="1"/>
      <c r="AEI534" s="1"/>
      <c r="AEJ534" s="1"/>
      <c r="AEK534" s="1"/>
      <c r="AEL534" s="1"/>
      <c r="AEM534" s="1"/>
      <c r="AEN534" s="1"/>
      <c r="AEO534" s="1"/>
      <c r="AEP534" s="1"/>
      <c r="AEQ534" s="1"/>
      <c r="AER534" s="1"/>
      <c r="AES534" s="1"/>
      <c r="AET534" s="1"/>
      <c r="AEU534" s="1"/>
      <c r="AEV534" s="1"/>
      <c r="AEW534" s="1"/>
      <c r="AEX534" s="1"/>
      <c r="AEY534" s="1"/>
      <c r="AEZ534" s="1"/>
      <c r="AFA534" s="1"/>
      <c r="AFB534" s="1"/>
      <c r="AFC534" s="1"/>
      <c r="AFD534" s="1"/>
      <c r="AFE534" s="1"/>
      <c r="AFF534" s="1"/>
      <c r="AFG534" s="1"/>
      <c r="AFH534" s="1"/>
      <c r="AFI534" s="1"/>
      <c r="AFJ534" s="1"/>
      <c r="AFK534" s="1"/>
      <c r="AFL534" s="1"/>
      <c r="AFM534" s="1"/>
      <c r="AFN534" s="1"/>
      <c r="AFO534" s="1"/>
      <c r="AFP534" s="1"/>
      <c r="AFQ534" s="1"/>
      <c r="AFR534" s="1"/>
      <c r="AFS534" s="1"/>
      <c r="AFT534" s="1"/>
      <c r="AFU534" s="1"/>
      <c r="AFV534" s="1"/>
      <c r="AFW534" s="1"/>
      <c r="AFX534" s="1"/>
      <c r="AFY534" s="1"/>
      <c r="AFZ534" s="1"/>
      <c r="AGA534" s="1"/>
      <c r="AGB534" s="1"/>
      <c r="AGC534" s="1"/>
      <c r="AGD534" s="1"/>
      <c r="AGE534" s="1"/>
      <c r="AGF534" s="1"/>
      <c r="AGG534" s="1"/>
      <c r="AGH534" s="1"/>
      <c r="AGI534" s="1"/>
      <c r="AGJ534" s="1"/>
      <c r="AGK534" s="1"/>
      <c r="AGL534" s="1"/>
      <c r="AGM534" s="1"/>
      <c r="AGN534" s="1"/>
      <c r="AGO534" s="1"/>
      <c r="AGP534" s="1"/>
      <c r="AGQ534" s="1"/>
      <c r="AGR534" s="1"/>
      <c r="AGS534" s="1"/>
      <c r="AGT534" s="1"/>
      <c r="AGU534" s="1"/>
      <c r="AGV534" s="1"/>
      <c r="AGW534" s="1"/>
      <c r="AGX534" s="1"/>
      <c r="AGY534" s="1"/>
      <c r="AGZ534" s="1"/>
      <c r="AHA534" s="1"/>
      <c r="AHB534" s="1"/>
      <c r="AHC534" s="1"/>
      <c r="AHD534" s="1"/>
      <c r="AHE534" s="1"/>
      <c r="AHF534" s="1"/>
      <c r="AHG534" s="1"/>
      <c r="AHH534" s="1"/>
      <c r="AHI534" s="1"/>
      <c r="AHJ534" s="1"/>
      <c r="AHK534" s="1"/>
      <c r="AHL534" s="1"/>
      <c r="AHM534" s="1"/>
      <c r="AHN534" s="1"/>
      <c r="AHO534" s="1"/>
      <c r="AHP534" s="1"/>
      <c r="AHQ534" s="1"/>
      <c r="AHR534" s="1"/>
      <c r="AHS534" s="1"/>
      <c r="AHT534" s="1"/>
      <c r="AHU534" s="1"/>
      <c r="AHV534" s="1"/>
      <c r="AHW534" s="1"/>
      <c r="AHX534" s="1"/>
      <c r="AHY534" s="1"/>
      <c r="AHZ534" s="1"/>
      <c r="AIA534" s="1"/>
      <c r="AIB534" s="1"/>
      <c r="AIC534" s="1"/>
      <c r="AID534" s="1"/>
      <c r="AIE534" s="1"/>
      <c r="AIF534" s="1"/>
      <c r="AIG534" s="1"/>
      <c r="AIH534" s="1"/>
      <c r="AII534" s="1"/>
      <c r="AIJ534" s="1"/>
      <c r="AIK534" s="1"/>
      <c r="AIL534" s="1"/>
      <c r="AIM534" s="1"/>
      <c r="AIN534" s="1"/>
      <c r="AIO534" s="1"/>
      <c r="AIP534" s="1"/>
      <c r="AIQ534" s="1"/>
      <c r="AIR534" s="1"/>
      <c r="AIS534" s="1"/>
      <c r="AIT534" s="1"/>
      <c r="AIU534" s="1"/>
      <c r="AIV534" s="1"/>
      <c r="AIW534" s="1"/>
      <c r="AIX534" s="1"/>
      <c r="AIY534" s="1"/>
      <c r="AIZ534" s="1"/>
      <c r="AJA534" s="1"/>
      <c r="AJB534" s="1"/>
      <c r="AJC534" s="1"/>
      <c r="AJD534" s="1"/>
      <c r="AJE534" s="1"/>
      <c r="AJF534" s="1"/>
      <c r="AJG534" s="1"/>
      <c r="AJH534" s="1"/>
      <c r="AJI534" s="1"/>
      <c r="AJJ534" s="1"/>
      <c r="AJK534" s="1"/>
      <c r="AJL534" s="1"/>
      <c r="AJM534" s="1"/>
      <c r="AJN534" s="1"/>
      <c r="AJO534" s="1"/>
      <c r="AJP534" s="1"/>
      <c r="AJQ534" s="1"/>
      <c r="AJR534" s="1"/>
      <c r="AJS534" s="1"/>
      <c r="AJT534" s="1"/>
      <c r="AJU534" s="1"/>
      <c r="AJV534" s="1"/>
      <c r="AJW534" s="1"/>
      <c r="AJX534" s="1"/>
      <c r="AJY534" s="1"/>
      <c r="AJZ534" s="1"/>
      <c r="AKA534" s="1"/>
      <c r="AKB534" s="1"/>
      <c r="AKC534" s="1"/>
      <c r="AKD534" s="1"/>
      <c r="AKE534" s="1"/>
      <c r="AKF534" s="1"/>
      <c r="AKG534" s="1"/>
      <c r="AKH534" s="1"/>
      <c r="AKI534" s="1"/>
      <c r="AKJ534" s="1"/>
      <c r="AKK534" s="1"/>
      <c r="AKL534" s="1"/>
      <c r="AKM534" s="1"/>
      <c r="AKN534" s="1"/>
      <c r="AKO534" s="1"/>
      <c r="AKP534" s="1"/>
      <c r="AKQ534" s="1"/>
      <c r="AKR534" s="1"/>
      <c r="AKS534" s="1"/>
      <c r="AKT534" s="1"/>
      <c r="AKU534" s="1"/>
      <c r="AKV534" s="1"/>
      <c r="AKW534" s="1"/>
      <c r="AKX534" s="1"/>
      <c r="AKY534" s="1"/>
      <c r="AKZ534" s="1"/>
      <c r="ALA534" s="1"/>
      <c r="ALB534" s="1"/>
      <c r="ALC534" s="1"/>
      <c r="ALD534" s="1"/>
      <c r="ALE534" s="1"/>
      <c r="ALF534" s="1"/>
      <c r="ALG534" s="1"/>
      <c r="ALH534" s="1"/>
      <c r="ALI534" s="1"/>
      <c r="ALJ534" s="1"/>
      <c r="ALK534" s="1"/>
      <c r="ALL534" s="1"/>
      <c r="ALM534" s="1"/>
      <c r="ALN534" s="1"/>
      <c r="ALO534" s="1"/>
      <c r="ALP534" s="1"/>
      <c r="ALQ534" s="1"/>
      <c r="ALR534" s="1"/>
      <c r="ALS534" s="1"/>
      <c r="ALT534" s="1"/>
      <c r="ALU534" s="1"/>
      <c r="ALV534" s="1"/>
      <c r="ALW534" s="1"/>
      <c r="ALX534" s="1"/>
      <c r="ALY534" s="1"/>
      <c r="ALZ534" s="1"/>
      <c r="AMA534" s="1"/>
      <c r="AMB534" s="1"/>
      <c r="AMC534" s="1"/>
      <c r="AMD534" s="1"/>
      <c r="AME534" s="1"/>
      <c r="AMF534" s="1"/>
      <c r="AMG534" s="1"/>
      <c r="AMH534" s="1"/>
      <c r="AMI534" s="1"/>
      <c r="AMJ534" s="1"/>
    </row>
    <row r="535" spans="1:1024" ht="15" customHeight="1">
      <c r="A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c r="KB535" s="1"/>
      <c r="KC535" s="1"/>
      <c r="KD535" s="1"/>
      <c r="KE535" s="1"/>
      <c r="KF535" s="1"/>
      <c r="KG535" s="1"/>
      <c r="KH535" s="1"/>
      <c r="KI535" s="1"/>
      <c r="KJ535" s="1"/>
      <c r="KK535" s="1"/>
      <c r="KL535" s="1"/>
      <c r="KM535" s="1"/>
      <c r="KN535" s="1"/>
      <c r="KO535" s="1"/>
      <c r="KP535" s="1"/>
      <c r="KQ535" s="1"/>
      <c r="KR535" s="1"/>
      <c r="KS535" s="1"/>
      <c r="KT535" s="1"/>
      <c r="KU535" s="1"/>
      <c r="KV535" s="1"/>
      <c r="KW535" s="1"/>
      <c r="KX535" s="1"/>
      <c r="KY535" s="1"/>
      <c r="KZ535" s="1"/>
      <c r="LA535" s="1"/>
      <c r="LB535" s="1"/>
      <c r="LC535" s="1"/>
      <c r="LD535" s="1"/>
      <c r="LE535" s="1"/>
      <c r="LF535" s="1"/>
      <c r="LG535" s="1"/>
      <c r="LH535" s="1"/>
      <c r="LI535" s="1"/>
      <c r="LJ535" s="1"/>
      <c r="LK535" s="1"/>
      <c r="LL535" s="1"/>
      <c r="LM535" s="1"/>
      <c r="LN535" s="1"/>
      <c r="LO535" s="1"/>
      <c r="LP535" s="1"/>
      <c r="LQ535" s="1"/>
      <c r="LR535" s="1"/>
      <c r="LS535" s="1"/>
      <c r="LT535" s="1"/>
      <c r="LU535" s="1"/>
      <c r="LV535" s="1"/>
      <c r="LW535" s="1"/>
      <c r="LX535" s="1"/>
      <c r="LY535" s="1"/>
      <c r="LZ535" s="1"/>
      <c r="MA535" s="1"/>
      <c r="MB535" s="1"/>
      <c r="MC535" s="1"/>
      <c r="MD535" s="1"/>
      <c r="ME535" s="1"/>
      <c r="MF535" s="1"/>
      <c r="MG535" s="1"/>
      <c r="MH535" s="1"/>
      <c r="MI535" s="1"/>
      <c r="MJ535" s="1"/>
      <c r="MK535" s="1"/>
      <c r="ML535" s="1"/>
      <c r="MM535" s="1"/>
      <c r="MN535" s="1"/>
      <c r="MO535" s="1"/>
      <c r="MP535" s="1"/>
      <c r="MQ535" s="1"/>
      <c r="MR535" s="1"/>
      <c r="MS535" s="1"/>
      <c r="MT535" s="1"/>
      <c r="MU535" s="1"/>
      <c r="MV535" s="1"/>
      <c r="MW535" s="1"/>
      <c r="MX535" s="1"/>
      <c r="MY535" s="1"/>
      <c r="MZ535" s="1"/>
      <c r="NA535" s="1"/>
      <c r="NB535" s="1"/>
      <c r="NC535" s="1"/>
      <c r="ND535" s="1"/>
      <c r="NE535" s="1"/>
      <c r="NF535" s="1"/>
      <c r="NG535" s="1"/>
      <c r="NH535" s="1"/>
      <c r="NI535" s="1"/>
      <c r="NJ535" s="1"/>
      <c r="NK535" s="1"/>
      <c r="NL535" s="1"/>
      <c r="NM535" s="1"/>
      <c r="NN535" s="1"/>
      <c r="NO535" s="1"/>
      <c r="NP535" s="1"/>
      <c r="NQ535" s="1"/>
      <c r="NR535" s="1"/>
      <c r="NS535" s="1"/>
      <c r="NT535" s="1"/>
      <c r="NU535" s="1"/>
      <c r="NV535" s="1"/>
      <c r="NW535" s="1"/>
      <c r="NX535" s="1"/>
      <c r="NY535" s="1"/>
      <c r="NZ535" s="1"/>
      <c r="OA535" s="1"/>
      <c r="OB535" s="1"/>
      <c r="OC535" s="1"/>
      <c r="OD535" s="1"/>
      <c r="OE535" s="1"/>
      <c r="OF535" s="1"/>
      <c r="OG535" s="1"/>
      <c r="OH535" s="1"/>
      <c r="OI535" s="1"/>
      <c r="OJ535" s="1"/>
      <c r="OK535" s="1"/>
      <c r="OL535" s="1"/>
      <c r="OM535" s="1"/>
      <c r="ON535" s="1"/>
      <c r="OO535" s="1"/>
      <c r="OP535" s="1"/>
      <c r="OQ535" s="1"/>
      <c r="OR535" s="1"/>
      <c r="OS535" s="1"/>
      <c r="OT535" s="1"/>
      <c r="OU535" s="1"/>
      <c r="OV535" s="1"/>
      <c r="OW535" s="1"/>
      <c r="OX535" s="1"/>
      <c r="OY535" s="1"/>
      <c r="OZ535" s="1"/>
      <c r="PA535" s="1"/>
      <c r="PB535" s="1"/>
      <c r="PC535" s="1"/>
      <c r="PD535" s="1"/>
      <c r="PE535" s="1"/>
      <c r="PF535" s="1"/>
      <c r="PG535" s="1"/>
      <c r="PH535" s="1"/>
      <c r="PI535" s="1"/>
      <c r="PJ535" s="1"/>
      <c r="PK535" s="1"/>
      <c r="PL535" s="1"/>
      <c r="PM535" s="1"/>
      <c r="PN535" s="1"/>
      <c r="PO535" s="1"/>
      <c r="PP535" s="1"/>
      <c r="PQ535" s="1"/>
      <c r="PR535" s="1"/>
      <c r="PS535" s="1"/>
      <c r="PT535" s="1"/>
      <c r="PU535" s="1"/>
      <c r="PV535" s="1"/>
      <c r="PW535" s="1"/>
      <c r="PX535" s="1"/>
      <c r="PY535" s="1"/>
      <c r="PZ535" s="1"/>
      <c r="QA535" s="1"/>
      <c r="QB535" s="1"/>
      <c r="QC535" s="1"/>
      <c r="QD535" s="1"/>
      <c r="QE535" s="1"/>
      <c r="QF535" s="1"/>
      <c r="QG535" s="1"/>
      <c r="QH535" s="1"/>
      <c r="QI535" s="1"/>
      <c r="QJ535" s="1"/>
      <c r="QK535" s="1"/>
      <c r="QL535" s="1"/>
      <c r="QM535" s="1"/>
      <c r="QN535" s="1"/>
      <c r="QO535" s="1"/>
      <c r="QP535" s="1"/>
      <c r="QQ535" s="1"/>
      <c r="QR535" s="1"/>
      <c r="QS535" s="1"/>
      <c r="QT535" s="1"/>
      <c r="QU535" s="1"/>
      <c r="QV535" s="1"/>
      <c r="QW535" s="1"/>
      <c r="QX535" s="1"/>
      <c r="QY535" s="1"/>
      <c r="QZ535" s="1"/>
      <c r="RA535" s="1"/>
      <c r="RB535" s="1"/>
      <c r="RC535" s="1"/>
      <c r="RD535" s="1"/>
      <c r="RE535" s="1"/>
      <c r="RF535" s="1"/>
      <c r="RG535" s="1"/>
      <c r="RH535" s="1"/>
      <c r="RI535" s="1"/>
      <c r="RJ535" s="1"/>
      <c r="RK535" s="1"/>
      <c r="RL535" s="1"/>
      <c r="RM535" s="1"/>
      <c r="RN535" s="1"/>
      <c r="RO535" s="1"/>
      <c r="RP535" s="1"/>
      <c r="RQ535" s="1"/>
      <c r="RR535" s="1"/>
      <c r="RS535" s="1"/>
      <c r="RT535" s="1"/>
      <c r="RU535" s="1"/>
      <c r="RV535" s="1"/>
      <c r="RW535" s="1"/>
      <c r="RX535" s="1"/>
      <c r="RY535" s="1"/>
      <c r="RZ535" s="1"/>
      <c r="SA535" s="1"/>
      <c r="SB535" s="1"/>
      <c r="SC535" s="1"/>
      <c r="SD535" s="1"/>
      <c r="SE535" s="1"/>
      <c r="SF535" s="1"/>
      <c r="SG535" s="1"/>
      <c r="SH535" s="1"/>
      <c r="SI535" s="1"/>
      <c r="SJ535" s="1"/>
      <c r="SK535" s="1"/>
      <c r="SL535" s="1"/>
      <c r="SM535" s="1"/>
      <c r="SN535" s="1"/>
      <c r="SO535" s="1"/>
      <c r="SP535" s="1"/>
      <c r="SQ535" s="1"/>
      <c r="SR535" s="1"/>
      <c r="SS535" s="1"/>
      <c r="ST535" s="1"/>
      <c r="SU535" s="1"/>
      <c r="SV535" s="1"/>
      <c r="SW535" s="1"/>
      <c r="SX535" s="1"/>
      <c r="SY535" s="1"/>
      <c r="SZ535" s="1"/>
      <c r="TA535" s="1"/>
      <c r="TB535" s="1"/>
      <c r="TC535" s="1"/>
      <c r="TD535" s="1"/>
      <c r="TE535" s="1"/>
      <c r="TF535" s="1"/>
      <c r="TG535" s="1"/>
      <c r="TH535" s="1"/>
      <c r="TI535" s="1"/>
      <c r="TJ535" s="1"/>
      <c r="TK535" s="1"/>
      <c r="TL535" s="1"/>
      <c r="TM535" s="1"/>
      <c r="TN535" s="1"/>
      <c r="TO535" s="1"/>
      <c r="TP535" s="1"/>
      <c r="TQ535" s="1"/>
      <c r="TR535" s="1"/>
      <c r="TS535" s="1"/>
      <c r="TT535" s="1"/>
      <c r="TU535" s="1"/>
      <c r="TV535" s="1"/>
      <c r="TW535" s="1"/>
      <c r="TX535" s="1"/>
      <c r="TY535" s="1"/>
      <c r="TZ535" s="1"/>
      <c r="UA535" s="1"/>
      <c r="UB535" s="1"/>
      <c r="UC535" s="1"/>
      <c r="UD535" s="1"/>
      <c r="UE535" s="1"/>
      <c r="UF535" s="1"/>
      <c r="UG535" s="1"/>
      <c r="UH535" s="1"/>
      <c r="UI535" s="1"/>
      <c r="UJ535" s="1"/>
      <c r="UK535" s="1"/>
      <c r="UL535" s="1"/>
      <c r="UM535" s="1"/>
      <c r="UN535" s="1"/>
      <c r="UO535" s="1"/>
      <c r="UP535" s="1"/>
      <c r="UQ535" s="1"/>
      <c r="UR535" s="1"/>
      <c r="US535" s="1"/>
      <c r="UT535" s="1"/>
      <c r="UU535" s="1"/>
      <c r="UV535" s="1"/>
      <c r="UW535" s="1"/>
      <c r="UX535" s="1"/>
      <c r="UY535" s="1"/>
      <c r="UZ535" s="1"/>
      <c r="VA535" s="1"/>
      <c r="VB535" s="1"/>
      <c r="VC535" s="1"/>
      <c r="VD535" s="1"/>
      <c r="VE535" s="1"/>
      <c r="VF535" s="1"/>
      <c r="VG535" s="1"/>
      <c r="VH535" s="1"/>
      <c r="VI535" s="1"/>
      <c r="VJ535" s="1"/>
      <c r="VK535" s="1"/>
      <c r="VL535" s="1"/>
      <c r="VM535" s="1"/>
      <c r="VN535" s="1"/>
      <c r="VO535" s="1"/>
      <c r="VP535" s="1"/>
      <c r="VQ535" s="1"/>
      <c r="VR535" s="1"/>
      <c r="VS535" s="1"/>
      <c r="VT535" s="1"/>
      <c r="VU535" s="1"/>
      <c r="VV535" s="1"/>
      <c r="VW535" s="1"/>
      <c r="VX535" s="1"/>
      <c r="VY535" s="1"/>
      <c r="VZ535" s="1"/>
      <c r="WA535" s="1"/>
      <c r="WB535" s="1"/>
      <c r="WC535" s="1"/>
      <c r="WD535" s="1"/>
      <c r="WE535" s="1"/>
      <c r="WF535" s="1"/>
      <c r="WG535" s="1"/>
      <c r="WH535" s="1"/>
      <c r="WI535" s="1"/>
      <c r="WJ535" s="1"/>
      <c r="WK535" s="1"/>
      <c r="WL535" s="1"/>
      <c r="WM535" s="1"/>
      <c r="WN535" s="1"/>
      <c r="WO535" s="1"/>
      <c r="WP535" s="1"/>
      <c r="WQ535" s="1"/>
      <c r="WR535" s="1"/>
      <c r="WS535" s="1"/>
      <c r="WT535" s="1"/>
      <c r="WU535" s="1"/>
      <c r="WV535" s="1"/>
      <c r="WW535" s="1"/>
      <c r="WX535" s="1"/>
      <c r="WY535" s="1"/>
      <c r="WZ535" s="1"/>
      <c r="XA535" s="1"/>
      <c r="XB535" s="1"/>
      <c r="XC535" s="1"/>
      <c r="XD535" s="1"/>
      <c r="XE535" s="1"/>
      <c r="XF535" s="1"/>
      <c r="XG535" s="1"/>
      <c r="XH535" s="1"/>
      <c r="XI535" s="1"/>
      <c r="XJ535" s="1"/>
      <c r="XK535" s="1"/>
      <c r="XL535" s="1"/>
      <c r="XM535" s="1"/>
      <c r="XN535" s="1"/>
      <c r="XO535" s="1"/>
      <c r="XP535" s="1"/>
      <c r="XQ535" s="1"/>
      <c r="XR535" s="1"/>
      <c r="XS535" s="1"/>
      <c r="XT535" s="1"/>
      <c r="XU535" s="1"/>
      <c r="XV535" s="1"/>
      <c r="XW535" s="1"/>
      <c r="XX535" s="1"/>
      <c r="XY535" s="1"/>
      <c r="XZ535" s="1"/>
      <c r="YA535" s="1"/>
      <c r="YB535" s="1"/>
      <c r="YC535" s="1"/>
      <c r="YD535" s="1"/>
      <c r="YE535" s="1"/>
      <c r="YF535" s="1"/>
      <c r="YG535" s="1"/>
      <c r="YH535" s="1"/>
      <c r="YI535" s="1"/>
      <c r="YJ535" s="1"/>
      <c r="YK535" s="1"/>
      <c r="YL535" s="1"/>
      <c r="YM535" s="1"/>
      <c r="YN535" s="1"/>
      <c r="YO535" s="1"/>
      <c r="YP535" s="1"/>
      <c r="YQ535" s="1"/>
      <c r="YR535" s="1"/>
      <c r="YS535" s="1"/>
      <c r="YT535" s="1"/>
      <c r="YU535" s="1"/>
      <c r="YV535" s="1"/>
      <c r="YW535" s="1"/>
      <c r="YX535" s="1"/>
      <c r="YY535" s="1"/>
      <c r="YZ535" s="1"/>
      <c r="ZA535" s="1"/>
      <c r="ZB535" s="1"/>
      <c r="ZC535" s="1"/>
      <c r="ZD535" s="1"/>
      <c r="ZE535" s="1"/>
      <c r="ZF535" s="1"/>
      <c r="ZG535" s="1"/>
      <c r="ZH535" s="1"/>
      <c r="ZI535" s="1"/>
      <c r="ZJ535" s="1"/>
      <c r="ZK535" s="1"/>
      <c r="ZL535" s="1"/>
      <c r="ZM535" s="1"/>
      <c r="ZN535" s="1"/>
      <c r="ZO535" s="1"/>
      <c r="ZP535" s="1"/>
      <c r="ZQ535" s="1"/>
      <c r="ZR535" s="1"/>
      <c r="ZS535" s="1"/>
      <c r="ZT535" s="1"/>
      <c r="ZU535" s="1"/>
      <c r="ZV535" s="1"/>
      <c r="ZW535" s="1"/>
      <c r="ZX535" s="1"/>
      <c r="ZY535" s="1"/>
      <c r="ZZ535" s="1"/>
      <c r="AAA535" s="1"/>
      <c r="AAB535" s="1"/>
      <c r="AAC535" s="1"/>
      <c r="AAD535" s="1"/>
      <c r="AAE535" s="1"/>
      <c r="AAF535" s="1"/>
      <c r="AAG535" s="1"/>
      <c r="AAH535" s="1"/>
      <c r="AAI535" s="1"/>
      <c r="AAJ535" s="1"/>
      <c r="AAK535" s="1"/>
      <c r="AAL535" s="1"/>
      <c r="AAM535" s="1"/>
      <c r="AAN535" s="1"/>
      <c r="AAO535" s="1"/>
      <c r="AAP535" s="1"/>
      <c r="AAQ535" s="1"/>
      <c r="AAR535" s="1"/>
      <c r="AAS535" s="1"/>
      <c r="AAT535" s="1"/>
      <c r="AAU535" s="1"/>
      <c r="AAV535" s="1"/>
      <c r="AAW535" s="1"/>
      <c r="AAX535" s="1"/>
      <c r="AAY535" s="1"/>
      <c r="AAZ535" s="1"/>
      <c r="ABA535" s="1"/>
      <c r="ABB535" s="1"/>
      <c r="ABC535" s="1"/>
      <c r="ABD535" s="1"/>
      <c r="ABE535" s="1"/>
      <c r="ABF535" s="1"/>
      <c r="ABG535" s="1"/>
      <c r="ABH535" s="1"/>
      <c r="ABI535" s="1"/>
      <c r="ABJ535" s="1"/>
      <c r="ABK535" s="1"/>
      <c r="ABL535" s="1"/>
      <c r="ABM535" s="1"/>
      <c r="ABN535" s="1"/>
      <c r="ABO535" s="1"/>
      <c r="ABP535" s="1"/>
      <c r="ABQ535" s="1"/>
      <c r="ABR535" s="1"/>
      <c r="ABS535" s="1"/>
      <c r="ABT535" s="1"/>
      <c r="ABU535" s="1"/>
      <c r="ABV535" s="1"/>
      <c r="ABW535" s="1"/>
      <c r="ABX535" s="1"/>
      <c r="ABY535" s="1"/>
      <c r="ABZ535" s="1"/>
      <c r="ACA535" s="1"/>
      <c r="ACB535" s="1"/>
      <c r="ACC535" s="1"/>
      <c r="ACD535" s="1"/>
      <c r="ACE535" s="1"/>
      <c r="ACF535" s="1"/>
      <c r="ACG535" s="1"/>
      <c r="ACH535" s="1"/>
      <c r="ACI535" s="1"/>
      <c r="ACJ535" s="1"/>
      <c r="ACK535" s="1"/>
      <c r="ACL535" s="1"/>
      <c r="ACM535" s="1"/>
      <c r="ACN535" s="1"/>
      <c r="ACO535" s="1"/>
      <c r="ACP535" s="1"/>
      <c r="ACQ535" s="1"/>
      <c r="ACR535" s="1"/>
      <c r="ACS535" s="1"/>
      <c r="ACT535" s="1"/>
      <c r="ACU535" s="1"/>
      <c r="ACV535" s="1"/>
      <c r="ACW535" s="1"/>
      <c r="ACX535" s="1"/>
      <c r="ACY535" s="1"/>
      <c r="ACZ535" s="1"/>
      <c r="ADA535" s="1"/>
      <c r="ADB535" s="1"/>
      <c r="ADC535" s="1"/>
      <c r="ADD535" s="1"/>
      <c r="ADE535" s="1"/>
      <c r="ADF535" s="1"/>
      <c r="ADG535" s="1"/>
      <c r="ADH535" s="1"/>
      <c r="ADI535" s="1"/>
      <c r="ADJ535" s="1"/>
      <c r="ADK535" s="1"/>
      <c r="ADL535" s="1"/>
      <c r="ADM535" s="1"/>
      <c r="ADN535" s="1"/>
      <c r="ADO535" s="1"/>
      <c r="ADP535" s="1"/>
      <c r="ADQ535" s="1"/>
      <c r="ADR535" s="1"/>
      <c r="ADS535" s="1"/>
      <c r="ADT535" s="1"/>
      <c r="ADU535" s="1"/>
      <c r="ADV535" s="1"/>
      <c r="ADW535" s="1"/>
      <c r="ADX535" s="1"/>
      <c r="ADY535" s="1"/>
      <c r="ADZ535" s="1"/>
      <c r="AEA535" s="1"/>
      <c r="AEB535" s="1"/>
      <c r="AEC535" s="1"/>
      <c r="AED535" s="1"/>
      <c r="AEE535" s="1"/>
      <c r="AEF535" s="1"/>
      <c r="AEG535" s="1"/>
      <c r="AEH535" s="1"/>
      <c r="AEI535" s="1"/>
      <c r="AEJ535" s="1"/>
      <c r="AEK535" s="1"/>
      <c r="AEL535" s="1"/>
      <c r="AEM535" s="1"/>
      <c r="AEN535" s="1"/>
      <c r="AEO535" s="1"/>
      <c r="AEP535" s="1"/>
      <c r="AEQ535" s="1"/>
      <c r="AER535" s="1"/>
      <c r="AES535" s="1"/>
      <c r="AET535" s="1"/>
      <c r="AEU535" s="1"/>
      <c r="AEV535" s="1"/>
      <c r="AEW535" s="1"/>
      <c r="AEX535" s="1"/>
      <c r="AEY535" s="1"/>
      <c r="AEZ535" s="1"/>
      <c r="AFA535" s="1"/>
      <c r="AFB535" s="1"/>
      <c r="AFC535" s="1"/>
      <c r="AFD535" s="1"/>
      <c r="AFE535" s="1"/>
      <c r="AFF535" s="1"/>
      <c r="AFG535" s="1"/>
      <c r="AFH535" s="1"/>
      <c r="AFI535" s="1"/>
      <c r="AFJ535" s="1"/>
      <c r="AFK535" s="1"/>
      <c r="AFL535" s="1"/>
      <c r="AFM535" s="1"/>
      <c r="AFN535" s="1"/>
      <c r="AFO535" s="1"/>
      <c r="AFP535" s="1"/>
      <c r="AFQ535" s="1"/>
      <c r="AFR535" s="1"/>
      <c r="AFS535" s="1"/>
      <c r="AFT535" s="1"/>
      <c r="AFU535" s="1"/>
      <c r="AFV535" s="1"/>
      <c r="AFW535" s="1"/>
      <c r="AFX535" s="1"/>
      <c r="AFY535" s="1"/>
      <c r="AFZ535" s="1"/>
      <c r="AGA535" s="1"/>
      <c r="AGB535" s="1"/>
      <c r="AGC535" s="1"/>
      <c r="AGD535" s="1"/>
      <c r="AGE535" s="1"/>
      <c r="AGF535" s="1"/>
      <c r="AGG535" s="1"/>
      <c r="AGH535" s="1"/>
      <c r="AGI535" s="1"/>
      <c r="AGJ535" s="1"/>
      <c r="AGK535" s="1"/>
      <c r="AGL535" s="1"/>
      <c r="AGM535" s="1"/>
      <c r="AGN535" s="1"/>
      <c r="AGO535" s="1"/>
      <c r="AGP535" s="1"/>
      <c r="AGQ535" s="1"/>
      <c r="AGR535" s="1"/>
      <c r="AGS535" s="1"/>
      <c r="AGT535" s="1"/>
      <c r="AGU535" s="1"/>
      <c r="AGV535" s="1"/>
      <c r="AGW535" s="1"/>
      <c r="AGX535" s="1"/>
      <c r="AGY535" s="1"/>
      <c r="AGZ535" s="1"/>
      <c r="AHA535" s="1"/>
      <c r="AHB535" s="1"/>
      <c r="AHC535" s="1"/>
      <c r="AHD535" s="1"/>
      <c r="AHE535" s="1"/>
      <c r="AHF535" s="1"/>
      <c r="AHG535" s="1"/>
      <c r="AHH535" s="1"/>
      <c r="AHI535" s="1"/>
      <c r="AHJ535" s="1"/>
      <c r="AHK535" s="1"/>
      <c r="AHL535" s="1"/>
      <c r="AHM535" s="1"/>
      <c r="AHN535" s="1"/>
      <c r="AHO535" s="1"/>
      <c r="AHP535" s="1"/>
      <c r="AHQ535" s="1"/>
      <c r="AHR535" s="1"/>
      <c r="AHS535" s="1"/>
      <c r="AHT535" s="1"/>
      <c r="AHU535" s="1"/>
      <c r="AHV535" s="1"/>
      <c r="AHW535" s="1"/>
      <c r="AHX535" s="1"/>
      <c r="AHY535" s="1"/>
      <c r="AHZ535" s="1"/>
      <c r="AIA535" s="1"/>
      <c r="AIB535" s="1"/>
      <c r="AIC535" s="1"/>
      <c r="AID535" s="1"/>
      <c r="AIE535" s="1"/>
      <c r="AIF535" s="1"/>
      <c r="AIG535" s="1"/>
      <c r="AIH535" s="1"/>
      <c r="AII535" s="1"/>
      <c r="AIJ535" s="1"/>
      <c r="AIK535" s="1"/>
      <c r="AIL535" s="1"/>
      <c r="AIM535" s="1"/>
      <c r="AIN535" s="1"/>
      <c r="AIO535" s="1"/>
      <c r="AIP535" s="1"/>
      <c r="AIQ535" s="1"/>
      <c r="AIR535" s="1"/>
      <c r="AIS535" s="1"/>
      <c r="AIT535" s="1"/>
      <c r="AIU535" s="1"/>
      <c r="AIV535" s="1"/>
      <c r="AIW535" s="1"/>
      <c r="AIX535" s="1"/>
      <c r="AIY535" s="1"/>
      <c r="AIZ535" s="1"/>
      <c r="AJA535" s="1"/>
      <c r="AJB535" s="1"/>
      <c r="AJC535" s="1"/>
      <c r="AJD535" s="1"/>
      <c r="AJE535" s="1"/>
      <c r="AJF535" s="1"/>
      <c r="AJG535" s="1"/>
      <c r="AJH535" s="1"/>
      <c r="AJI535" s="1"/>
      <c r="AJJ535" s="1"/>
      <c r="AJK535" s="1"/>
      <c r="AJL535" s="1"/>
      <c r="AJM535" s="1"/>
      <c r="AJN535" s="1"/>
      <c r="AJO535" s="1"/>
      <c r="AJP535" s="1"/>
      <c r="AJQ535" s="1"/>
      <c r="AJR535" s="1"/>
      <c r="AJS535" s="1"/>
      <c r="AJT535" s="1"/>
      <c r="AJU535" s="1"/>
      <c r="AJV535" s="1"/>
      <c r="AJW535" s="1"/>
      <c r="AJX535" s="1"/>
      <c r="AJY535" s="1"/>
      <c r="AJZ535" s="1"/>
      <c r="AKA535" s="1"/>
      <c r="AKB535" s="1"/>
      <c r="AKC535" s="1"/>
      <c r="AKD535" s="1"/>
      <c r="AKE535" s="1"/>
      <c r="AKF535" s="1"/>
      <c r="AKG535" s="1"/>
      <c r="AKH535" s="1"/>
      <c r="AKI535" s="1"/>
      <c r="AKJ535" s="1"/>
      <c r="AKK535" s="1"/>
      <c r="AKL535" s="1"/>
      <c r="AKM535" s="1"/>
      <c r="AKN535" s="1"/>
      <c r="AKO535" s="1"/>
      <c r="AKP535" s="1"/>
      <c r="AKQ535" s="1"/>
      <c r="AKR535" s="1"/>
      <c r="AKS535" s="1"/>
      <c r="AKT535" s="1"/>
      <c r="AKU535" s="1"/>
      <c r="AKV535" s="1"/>
      <c r="AKW535" s="1"/>
      <c r="AKX535" s="1"/>
      <c r="AKY535" s="1"/>
      <c r="AKZ535" s="1"/>
      <c r="ALA535" s="1"/>
      <c r="ALB535" s="1"/>
      <c r="ALC535" s="1"/>
      <c r="ALD535" s="1"/>
      <c r="ALE535" s="1"/>
      <c r="ALF535" s="1"/>
      <c r="ALG535" s="1"/>
      <c r="ALH535" s="1"/>
      <c r="ALI535" s="1"/>
      <c r="ALJ535" s="1"/>
      <c r="ALK535" s="1"/>
      <c r="ALL535" s="1"/>
      <c r="ALM535" s="1"/>
      <c r="ALN535" s="1"/>
      <c r="ALO535" s="1"/>
      <c r="ALP535" s="1"/>
      <c r="ALQ535" s="1"/>
      <c r="ALR535" s="1"/>
      <c r="ALS535" s="1"/>
      <c r="ALT535" s="1"/>
      <c r="ALU535" s="1"/>
      <c r="ALV535" s="1"/>
      <c r="ALW535" s="1"/>
      <c r="ALX535" s="1"/>
      <c r="ALY535" s="1"/>
      <c r="ALZ535" s="1"/>
      <c r="AMA535" s="1"/>
      <c r="AMB535" s="1"/>
      <c r="AMC535" s="1"/>
      <c r="AMD535" s="1"/>
      <c r="AME535" s="1"/>
      <c r="AMF535" s="1"/>
      <c r="AMG535" s="1"/>
      <c r="AMH535" s="1"/>
      <c r="AMI535" s="1"/>
      <c r="AMJ535" s="1"/>
    </row>
    <row r="536" spans="1:1024" ht="15" customHeight="1">
      <c r="A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c r="KB536" s="1"/>
      <c r="KC536" s="1"/>
      <c r="KD536" s="1"/>
      <c r="KE536" s="1"/>
      <c r="KF536" s="1"/>
      <c r="KG536" s="1"/>
      <c r="KH536" s="1"/>
      <c r="KI536" s="1"/>
      <c r="KJ536" s="1"/>
      <c r="KK536" s="1"/>
      <c r="KL536" s="1"/>
      <c r="KM536" s="1"/>
      <c r="KN536" s="1"/>
      <c r="KO536" s="1"/>
      <c r="KP536" s="1"/>
      <c r="KQ536" s="1"/>
      <c r="KR536" s="1"/>
      <c r="KS536" s="1"/>
      <c r="KT536" s="1"/>
      <c r="KU536" s="1"/>
      <c r="KV536" s="1"/>
      <c r="KW536" s="1"/>
      <c r="KX536" s="1"/>
      <c r="KY536" s="1"/>
      <c r="KZ536" s="1"/>
      <c r="LA536" s="1"/>
      <c r="LB536" s="1"/>
      <c r="LC536" s="1"/>
      <c r="LD536" s="1"/>
      <c r="LE536" s="1"/>
      <c r="LF536" s="1"/>
      <c r="LG536" s="1"/>
      <c r="LH536" s="1"/>
      <c r="LI536" s="1"/>
      <c r="LJ536" s="1"/>
      <c r="LK536" s="1"/>
      <c r="LL536" s="1"/>
      <c r="LM536" s="1"/>
      <c r="LN536" s="1"/>
      <c r="LO536" s="1"/>
      <c r="LP536" s="1"/>
      <c r="LQ536" s="1"/>
      <c r="LR536" s="1"/>
      <c r="LS536" s="1"/>
      <c r="LT536" s="1"/>
      <c r="LU536" s="1"/>
      <c r="LV536" s="1"/>
      <c r="LW536" s="1"/>
      <c r="LX536" s="1"/>
      <c r="LY536" s="1"/>
      <c r="LZ536" s="1"/>
      <c r="MA536" s="1"/>
      <c r="MB536" s="1"/>
      <c r="MC536" s="1"/>
      <c r="MD536" s="1"/>
      <c r="ME536" s="1"/>
      <c r="MF536" s="1"/>
      <c r="MG536" s="1"/>
      <c r="MH536" s="1"/>
      <c r="MI536" s="1"/>
      <c r="MJ536" s="1"/>
      <c r="MK536" s="1"/>
      <c r="ML536" s="1"/>
      <c r="MM536" s="1"/>
      <c r="MN536" s="1"/>
      <c r="MO536" s="1"/>
      <c r="MP536" s="1"/>
      <c r="MQ536" s="1"/>
      <c r="MR536" s="1"/>
      <c r="MS536" s="1"/>
      <c r="MT536" s="1"/>
      <c r="MU536" s="1"/>
      <c r="MV536" s="1"/>
      <c r="MW536" s="1"/>
      <c r="MX536" s="1"/>
      <c r="MY536" s="1"/>
      <c r="MZ536" s="1"/>
      <c r="NA536" s="1"/>
      <c r="NB536" s="1"/>
      <c r="NC536" s="1"/>
      <c r="ND536" s="1"/>
      <c r="NE536" s="1"/>
      <c r="NF536" s="1"/>
      <c r="NG536" s="1"/>
      <c r="NH536" s="1"/>
      <c r="NI536" s="1"/>
      <c r="NJ536" s="1"/>
      <c r="NK536" s="1"/>
      <c r="NL536" s="1"/>
      <c r="NM536" s="1"/>
      <c r="NN536" s="1"/>
      <c r="NO536" s="1"/>
      <c r="NP536" s="1"/>
      <c r="NQ536" s="1"/>
      <c r="NR536" s="1"/>
      <c r="NS536" s="1"/>
      <c r="NT536" s="1"/>
      <c r="NU536" s="1"/>
      <c r="NV536" s="1"/>
      <c r="NW536" s="1"/>
      <c r="NX536" s="1"/>
      <c r="NY536" s="1"/>
      <c r="NZ536" s="1"/>
      <c r="OA536" s="1"/>
      <c r="OB536" s="1"/>
      <c r="OC536" s="1"/>
      <c r="OD536" s="1"/>
      <c r="OE536" s="1"/>
      <c r="OF536" s="1"/>
      <c r="OG536" s="1"/>
      <c r="OH536" s="1"/>
      <c r="OI536" s="1"/>
      <c r="OJ536" s="1"/>
      <c r="OK536" s="1"/>
      <c r="OL536" s="1"/>
      <c r="OM536" s="1"/>
      <c r="ON536" s="1"/>
      <c r="OO536" s="1"/>
      <c r="OP536" s="1"/>
      <c r="OQ536" s="1"/>
      <c r="OR536" s="1"/>
      <c r="OS536" s="1"/>
      <c r="OT536" s="1"/>
      <c r="OU536" s="1"/>
      <c r="OV536" s="1"/>
      <c r="OW536" s="1"/>
      <c r="OX536" s="1"/>
      <c r="OY536" s="1"/>
      <c r="OZ536" s="1"/>
      <c r="PA536" s="1"/>
      <c r="PB536" s="1"/>
      <c r="PC536" s="1"/>
      <c r="PD536" s="1"/>
      <c r="PE536" s="1"/>
      <c r="PF536" s="1"/>
      <c r="PG536" s="1"/>
      <c r="PH536" s="1"/>
      <c r="PI536" s="1"/>
      <c r="PJ536" s="1"/>
      <c r="PK536" s="1"/>
      <c r="PL536" s="1"/>
      <c r="PM536" s="1"/>
      <c r="PN536" s="1"/>
      <c r="PO536" s="1"/>
      <c r="PP536" s="1"/>
      <c r="PQ536" s="1"/>
      <c r="PR536" s="1"/>
      <c r="PS536" s="1"/>
      <c r="PT536" s="1"/>
      <c r="PU536" s="1"/>
      <c r="PV536" s="1"/>
      <c r="PW536" s="1"/>
      <c r="PX536" s="1"/>
      <c r="PY536" s="1"/>
      <c r="PZ536" s="1"/>
      <c r="QA536" s="1"/>
      <c r="QB536" s="1"/>
      <c r="QC536" s="1"/>
      <c r="QD536" s="1"/>
      <c r="QE536" s="1"/>
      <c r="QF536" s="1"/>
      <c r="QG536" s="1"/>
      <c r="QH536" s="1"/>
      <c r="QI536" s="1"/>
      <c r="QJ536" s="1"/>
      <c r="QK536" s="1"/>
      <c r="QL536" s="1"/>
      <c r="QM536" s="1"/>
      <c r="QN536" s="1"/>
      <c r="QO536" s="1"/>
      <c r="QP536" s="1"/>
      <c r="QQ536" s="1"/>
      <c r="QR536" s="1"/>
      <c r="QS536" s="1"/>
      <c r="QT536" s="1"/>
      <c r="QU536" s="1"/>
      <c r="QV536" s="1"/>
      <c r="QW536" s="1"/>
      <c r="QX536" s="1"/>
      <c r="QY536" s="1"/>
      <c r="QZ536" s="1"/>
      <c r="RA536" s="1"/>
      <c r="RB536" s="1"/>
      <c r="RC536" s="1"/>
      <c r="RD536" s="1"/>
      <c r="RE536" s="1"/>
      <c r="RF536" s="1"/>
      <c r="RG536" s="1"/>
      <c r="RH536" s="1"/>
      <c r="RI536" s="1"/>
      <c r="RJ536" s="1"/>
      <c r="RK536" s="1"/>
      <c r="RL536" s="1"/>
      <c r="RM536" s="1"/>
      <c r="RN536" s="1"/>
      <c r="RO536" s="1"/>
      <c r="RP536" s="1"/>
      <c r="RQ536" s="1"/>
      <c r="RR536" s="1"/>
      <c r="RS536" s="1"/>
      <c r="RT536" s="1"/>
      <c r="RU536" s="1"/>
      <c r="RV536" s="1"/>
      <c r="RW536" s="1"/>
      <c r="RX536" s="1"/>
      <c r="RY536" s="1"/>
      <c r="RZ536" s="1"/>
      <c r="SA536" s="1"/>
      <c r="SB536" s="1"/>
      <c r="SC536" s="1"/>
      <c r="SD536" s="1"/>
      <c r="SE536" s="1"/>
      <c r="SF536" s="1"/>
      <c r="SG536" s="1"/>
      <c r="SH536" s="1"/>
      <c r="SI536" s="1"/>
      <c r="SJ536" s="1"/>
      <c r="SK536" s="1"/>
      <c r="SL536" s="1"/>
      <c r="SM536" s="1"/>
      <c r="SN536" s="1"/>
      <c r="SO536" s="1"/>
      <c r="SP536" s="1"/>
      <c r="SQ536" s="1"/>
      <c r="SR536" s="1"/>
      <c r="SS536" s="1"/>
      <c r="ST536" s="1"/>
      <c r="SU536" s="1"/>
      <c r="SV536" s="1"/>
      <c r="SW536" s="1"/>
      <c r="SX536" s="1"/>
      <c r="SY536" s="1"/>
      <c r="SZ536" s="1"/>
      <c r="TA536" s="1"/>
      <c r="TB536" s="1"/>
      <c r="TC536" s="1"/>
      <c r="TD536" s="1"/>
      <c r="TE536" s="1"/>
      <c r="TF536" s="1"/>
      <c r="TG536" s="1"/>
      <c r="TH536" s="1"/>
      <c r="TI536" s="1"/>
      <c r="TJ536" s="1"/>
      <c r="TK536" s="1"/>
      <c r="TL536" s="1"/>
      <c r="TM536" s="1"/>
      <c r="TN536" s="1"/>
      <c r="TO536" s="1"/>
      <c r="TP536" s="1"/>
      <c r="TQ536" s="1"/>
      <c r="TR536" s="1"/>
      <c r="TS536" s="1"/>
      <c r="TT536" s="1"/>
      <c r="TU536" s="1"/>
      <c r="TV536" s="1"/>
      <c r="TW536" s="1"/>
      <c r="TX536" s="1"/>
      <c r="TY536" s="1"/>
      <c r="TZ536" s="1"/>
      <c r="UA536" s="1"/>
      <c r="UB536" s="1"/>
      <c r="UC536" s="1"/>
      <c r="UD536" s="1"/>
      <c r="UE536" s="1"/>
      <c r="UF536" s="1"/>
      <c r="UG536" s="1"/>
      <c r="UH536" s="1"/>
      <c r="UI536" s="1"/>
      <c r="UJ536" s="1"/>
      <c r="UK536" s="1"/>
      <c r="UL536" s="1"/>
      <c r="UM536" s="1"/>
      <c r="UN536" s="1"/>
      <c r="UO536" s="1"/>
      <c r="UP536" s="1"/>
      <c r="UQ536" s="1"/>
      <c r="UR536" s="1"/>
      <c r="US536" s="1"/>
      <c r="UT536" s="1"/>
      <c r="UU536" s="1"/>
      <c r="UV536" s="1"/>
      <c r="UW536" s="1"/>
      <c r="UX536" s="1"/>
      <c r="UY536" s="1"/>
      <c r="UZ536" s="1"/>
      <c r="VA536" s="1"/>
      <c r="VB536" s="1"/>
      <c r="VC536" s="1"/>
      <c r="VD536" s="1"/>
      <c r="VE536" s="1"/>
      <c r="VF536" s="1"/>
      <c r="VG536" s="1"/>
      <c r="VH536" s="1"/>
      <c r="VI536" s="1"/>
      <c r="VJ536" s="1"/>
      <c r="VK536" s="1"/>
      <c r="VL536" s="1"/>
      <c r="VM536" s="1"/>
      <c r="VN536" s="1"/>
      <c r="VO536" s="1"/>
      <c r="VP536" s="1"/>
      <c r="VQ536" s="1"/>
      <c r="VR536" s="1"/>
      <c r="VS536" s="1"/>
      <c r="VT536" s="1"/>
      <c r="VU536" s="1"/>
      <c r="VV536" s="1"/>
      <c r="VW536" s="1"/>
      <c r="VX536" s="1"/>
      <c r="VY536" s="1"/>
      <c r="VZ536" s="1"/>
      <c r="WA536" s="1"/>
      <c r="WB536" s="1"/>
      <c r="WC536" s="1"/>
      <c r="WD536" s="1"/>
      <c r="WE536" s="1"/>
      <c r="WF536" s="1"/>
      <c r="WG536" s="1"/>
      <c r="WH536" s="1"/>
      <c r="WI536" s="1"/>
      <c r="WJ536" s="1"/>
      <c r="WK536" s="1"/>
      <c r="WL536" s="1"/>
      <c r="WM536" s="1"/>
      <c r="WN536" s="1"/>
      <c r="WO536" s="1"/>
      <c r="WP536" s="1"/>
      <c r="WQ536" s="1"/>
      <c r="WR536" s="1"/>
      <c r="WS536" s="1"/>
      <c r="WT536" s="1"/>
      <c r="WU536" s="1"/>
      <c r="WV536" s="1"/>
      <c r="WW536" s="1"/>
      <c r="WX536" s="1"/>
      <c r="WY536" s="1"/>
      <c r="WZ536" s="1"/>
      <c r="XA536" s="1"/>
      <c r="XB536" s="1"/>
      <c r="XC536" s="1"/>
      <c r="XD536" s="1"/>
      <c r="XE536" s="1"/>
      <c r="XF536" s="1"/>
      <c r="XG536" s="1"/>
      <c r="XH536" s="1"/>
      <c r="XI536" s="1"/>
      <c r="XJ536" s="1"/>
      <c r="XK536" s="1"/>
      <c r="XL536" s="1"/>
      <c r="XM536" s="1"/>
      <c r="XN536" s="1"/>
      <c r="XO536" s="1"/>
      <c r="XP536" s="1"/>
      <c r="XQ536" s="1"/>
      <c r="XR536" s="1"/>
      <c r="XS536" s="1"/>
      <c r="XT536" s="1"/>
      <c r="XU536" s="1"/>
      <c r="XV536" s="1"/>
      <c r="XW536" s="1"/>
      <c r="XX536" s="1"/>
      <c r="XY536" s="1"/>
      <c r="XZ536" s="1"/>
      <c r="YA536" s="1"/>
      <c r="YB536" s="1"/>
      <c r="YC536" s="1"/>
      <c r="YD536" s="1"/>
      <c r="YE536" s="1"/>
      <c r="YF536" s="1"/>
      <c r="YG536" s="1"/>
      <c r="YH536" s="1"/>
      <c r="YI536" s="1"/>
      <c r="YJ536" s="1"/>
      <c r="YK536" s="1"/>
      <c r="YL536" s="1"/>
      <c r="YM536" s="1"/>
      <c r="YN536" s="1"/>
      <c r="YO536" s="1"/>
      <c r="YP536" s="1"/>
      <c r="YQ536" s="1"/>
      <c r="YR536" s="1"/>
      <c r="YS536" s="1"/>
      <c r="YT536" s="1"/>
      <c r="YU536" s="1"/>
      <c r="YV536" s="1"/>
      <c r="YW536" s="1"/>
      <c r="YX536" s="1"/>
      <c r="YY536" s="1"/>
      <c r="YZ536" s="1"/>
      <c r="ZA536" s="1"/>
      <c r="ZB536" s="1"/>
      <c r="ZC536" s="1"/>
      <c r="ZD536" s="1"/>
      <c r="ZE536" s="1"/>
      <c r="ZF536" s="1"/>
      <c r="ZG536" s="1"/>
      <c r="ZH536" s="1"/>
      <c r="ZI536" s="1"/>
      <c r="ZJ536" s="1"/>
      <c r="ZK536" s="1"/>
      <c r="ZL536" s="1"/>
      <c r="ZM536" s="1"/>
      <c r="ZN536" s="1"/>
      <c r="ZO536" s="1"/>
      <c r="ZP536" s="1"/>
      <c r="ZQ536" s="1"/>
      <c r="ZR536" s="1"/>
      <c r="ZS536" s="1"/>
      <c r="ZT536" s="1"/>
      <c r="ZU536" s="1"/>
      <c r="ZV536" s="1"/>
      <c r="ZW536" s="1"/>
      <c r="ZX536" s="1"/>
      <c r="ZY536" s="1"/>
      <c r="ZZ536" s="1"/>
      <c r="AAA536" s="1"/>
      <c r="AAB536" s="1"/>
      <c r="AAC536" s="1"/>
      <c r="AAD536" s="1"/>
      <c r="AAE536" s="1"/>
      <c r="AAF536" s="1"/>
      <c r="AAG536" s="1"/>
      <c r="AAH536" s="1"/>
      <c r="AAI536" s="1"/>
      <c r="AAJ536" s="1"/>
      <c r="AAK536" s="1"/>
      <c r="AAL536" s="1"/>
      <c r="AAM536" s="1"/>
      <c r="AAN536" s="1"/>
      <c r="AAO536" s="1"/>
      <c r="AAP536" s="1"/>
      <c r="AAQ536" s="1"/>
      <c r="AAR536" s="1"/>
      <c r="AAS536" s="1"/>
      <c r="AAT536" s="1"/>
      <c r="AAU536" s="1"/>
      <c r="AAV536" s="1"/>
      <c r="AAW536" s="1"/>
      <c r="AAX536" s="1"/>
      <c r="AAY536" s="1"/>
      <c r="AAZ536" s="1"/>
      <c r="ABA536" s="1"/>
      <c r="ABB536" s="1"/>
      <c r="ABC536" s="1"/>
      <c r="ABD536" s="1"/>
      <c r="ABE536" s="1"/>
      <c r="ABF536" s="1"/>
      <c r="ABG536" s="1"/>
      <c r="ABH536" s="1"/>
      <c r="ABI536" s="1"/>
      <c r="ABJ536" s="1"/>
      <c r="ABK536" s="1"/>
      <c r="ABL536" s="1"/>
      <c r="ABM536" s="1"/>
      <c r="ABN536" s="1"/>
      <c r="ABO536" s="1"/>
      <c r="ABP536" s="1"/>
      <c r="ABQ536" s="1"/>
      <c r="ABR536" s="1"/>
      <c r="ABS536" s="1"/>
      <c r="ABT536" s="1"/>
      <c r="ABU536" s="1"/>
      <c r="ABV536" s="1"/>
      <c r="ABW536" s="1"/>
      <c r="ABX536" s="1"/>
      <c r="ABY536" s="1"/>
      <c r="ABZ536" s="1"/>
      <c r="ACA536" s="1"/>
      <c r="ACB536" s="1"/>
      <c r="ACC536" s="1"/>
      <c r="ACD536" s="1"/>
      <c r="ACE536" s="1"/>
      <c r="ACF536" s="1"/>
      <c r="ACG536" s="1"/>
      <c r="ACH536" s="1"/>
      <c r="ACI536" s="1"/>
      <c r="ACJ536" s="1"/>
      <c r="ACK536" s="1"/>
      <c r="ACL536" s="1"/>
      <c r="ACM536" s="1"/>
      <c r="ACN536" s="1"/>
      <c r="ACO536" s="1"/>
      <c r="ACP536" s="1"/>
      <c r="ACQ536" s="1"/>
      <c r="ACR536" s="1"/>
      <c r="ACS536" s="1"/>
      <c r="ACT536" s="1"/>
      <c r="ACU536" s="1"/>
      <c r="ACV536" s="1"/>
      <c r="ACW536" s="1"/>
      <c r="ACX536" s="1"/>
      <c r="ACY536" s="1"/>
      <c r="ACZ536" s="1"/>
      <c r="ADA536" s="1"/>
      <c r="ADB536" s="1"/>
      <c r="ADC536" s="1"/>
      <c r="ADD536" s="1"/>
      <c r="ADE536" s="1"/>
      <c r="ADF536" s="1"/>
      <c r="ADG536" s="1"/>
      <c r="ADH536" s="1"/>
      <c r="ADI536" s="1"/>
      <c r="ADJ536" s="1"/>
      <c r="ADK536" s="1"/>
      <c r="ADL536" s="1"/>
      <c r="ADM536" s="1"/>
      <c r="ADN536" s="1"/>
      <c r="ADO536" s="1"/>
      <c r="ADP536" s="1"/>
      <c r="ADQ536" s="1"/>
      <c r="ADR536" s="1"/>
      <c r="ADS536" s="1"/>
      <c r="ADT536" s="1"/>
      <c r="ADU536" s="1"/>
      <c r="ADV536" s="1"/>
      <c r="ADW536" s="1"/>
      <c r="ADX536" s="1"/>
      <c r="ADY536" s="1"/>
      <c r="ADZ536" s="1"/>
      <c r="AEA536" s="1"/>
      <c r="AEB536" s="1"/>
      <c r="AEC536" s="1"/>
      <c r="AED536" s="1"/>
      <c r="AEE536" s="1"/>
      <c r="AEF536" s="1"/>
      <c r="AEG536" s="1"/>
      <c r="AEH536" s="1"/>
      <c r="AEI536" s="1"/>
      <c r="AEJ536" s="1"/>
      <c r="AEK536" s="1"/>
      <c r="AEL536" s="1"/>
      <c r="AEM536" s="1"/>
      <c r="AEN536" s="1"/>
      <c r="AEO536" s="1"/>
      <c r="AEP536" s="1"/>
      <c r="AEQ536" s="1"/>
      <c r="AER536" s="1"/>
      <c r="AES536" s="1"/>
      <c r="AET536" s="1"/>
      <c r="AEU536" s="1"/>
      <c r="AEV536" s="1"/>
      <c r="AEW536" s="1"/>
      <c r="AEX536" s="1"/>
      <c r="AEY536" s="1"/>
      <c r="AEZ536" s="1"/>
      <c r="AFA536" s="1"/>
      <c r="AFB536" s="1"/>
      <c r="AFC536" s="1"/>
      <c r="AFD536" s="1"/>
      <c r="AFE536" s="1"/>
      <c r="AFF536" s="1"/>
      <c r="AFG536" s="1"/>
      <c r="AFH536" s="1"/>
      <c r="AFI536" s="1"/>
      <c r="AFJ536" s="1"/>
      <c r="AFK536" s="1"/>
      <c r="AFL536" s="1"/>
      <c r="AFM536" s="1"/>
      <c r="AFN536" s="1"/>
      <c r="AFO536" s="1"/>
      <c r="AFP536" s="1"/>
      <c r="AFQ536" s="1"/>
      <c r="AFR536" s="1"/>
      <c r="AFS536" s="1"/>
      <c r="AFT536" s="1"/>
      <c r="AFU536" s="1"/>
      <c r="AFV536" s="1"/>
      <c r="AFW536" s="1"/>
      <c r="AFX536" s="1"/>
      <c r="AFY536" s="1"/>
      <c r="AFZ536" s="1"/>
      <c r="AGA536" s="1"/>
      <c r="AGB536" s="1"/>
      <c r="AGC536" s="1"/>
      <c r="AGD536" s="1"/>
      <c r="AGE536" s="1"/>
      <c r="AGF536" s="1"/>
      <c r="AGG536" s="1"/>
      <c r="AGH536" s="1"/>
      <c r="AGI536" s="1"/>
      <c r="AGJ536" s="1"/>
      <c r="AGK536" s="1"/>
      <c r="AGL536" s="1"/>
      <c r="AGM536" s="1"/>
      <c r="AGN536" s="1"/>
      <c r="AGO536" s="1"/>
      <c r="AGP536" s="1"/>
      <c r="AGQ536" s="1"/>
      <c r="AGR536" s="1"/>
      <c r="AGS536" s="1"/>
      <c r="AGT536" s="1"/>
      <c r="AGU536" s="1"/>
      <c r="AGV536" s="1"/>
      <c r="AGW536" s="1"/>
      <c r="AGX536" s="1"/>
      <c r="AGY536" s="1"/>
      <c r="AGZ536" s="1"/>
      <c r="AHA536" s="1"/>
      <c r="AHB536" s="1"/>
      <c r="AHC536" s="1"/>
      <c r="AHD536" s="1"/>
      <c r="AHE536" s="1"/>
      <c r="AHF536" s="1"/>
      <c r="AHG536" s="1"/>
      <c r="AHH536" s="1"/>
      <c r="AHI536" s="1"/>
      <c r="AHJ536" s="1"/>
      <c r="AHK536" s="1"/>
      <c r="AHL536" s="1"/>
      <c r="AHM536" s="1"/>
      <c r="AHN536" s="1"/>
      <c r="AHO536" s="1"/>
      <c r="AHP536" s="1"/>
      <c r="AHQ536" s="1"/>
      <c r="AHR536" s="1"/>
      <c r="AHS536" s="1"/>
      <c r="AHT536" s="1"/>
      <c r="AHU536" s="1"/>
      <c r="AHV536" s="1"/>
      <c r="AHW536" s="1"/>
      <c r="AHX536" s="1"/>
      <c r="AHY536" s="1"/>
      <c r="AHZ536" s="1"/>
      <c r="AIA536" s="1"/>
      <c r="AIB536" s="1"/>
      <c r="AIC536" s="1"/>
      <c r="AID536" s="1"/>
      <c r="AIE536" s="1"/>
      <c r="AIF536" s="1"/>
      <c r="AIG536" s="1"/>
      <c r="AIH536" s="1"/>
      <c r="AII536" s="1"/>
      <c r="AIJ536" s="1"/>
      <c r="AIK536" s="1"/>
      <c r="AIL536" s="1"/>
      <c r="AIM536" s="1"/>
      <c r="AIN536" s="1"/>
      <c r="AIO536" s="1"/>
      <c r="AIP536" s="1"/>
      <c r="AIQ536" s="1"/>
      <c r="AIR536" s="1"/>
      <c r="AIS536" s="1"/>
      <c r="AIT536" s="1"/>
      <c r="AIU536" s="1"/>
      <c r="AIV536" s="1"/>
      <c r="AIW536" s="1"/>
      <c r="AIX536" s="1"/>
      <c r="AIY536" s="1"/>
      <c r="AIZ536" s="1"/>
      <c r="AJA536" s="1"/>
      <c r="AJB536" s="1"/>
      <c r="AJC536" s="1"/>
      <c r="AJD536" s="1"/>
      <c r="AJE536" s="1"/>
      <c r="AJF536" s="1"/>
      <c r="AJG536" s="1"/>
      <c r="AJH536" s="1"/>
      <c r="AJI536" s="1"/>
      <c r="AJJ536" s="1"/>
      <c r="AJK536" s="1"/>
      <c r="AJL536" s="1"/>
      <c r="AJM536" s="1"/>
      <c r="AJN536" s="1"/>
      <c r="AJO536" s="1"/>
      <c r="AJP536" s="1"/>
      <c r="AJQ536" s="1"/>
      <c r="AJR536" s="1"/>
      <c r="AJS536" s="1"/>
      <c r="AJT536" s="1"/>
      <c r="AJU536" s="1"/>
      <c r="AJV536" s="1"/>
      <c r="AJW536" s="1"/>
      <c r="AJX536" s="1"/>
      <c r="AJY536" s="1"/>
      <c r="AJZ536" s="1"/>
      <c r="AKA536" s="1"/>
      <c r="AKB536" s="1"/>
      <c r="AKC536" s="1"/>
      <c r="AKD536" s="1"/>
      <c r="AKE536" s="1"/>
      <c r="AKF536" s="1"/>
      <c r="AKG536" s="1"/>
      <c r="AKH536" s="1"/>
      <c r="AKI536" s="1"/>
      <c r="AKJ536" s="1"/>
      <c r="AKK536" s="1"/>
      <c r="AKL536" s="1"/>
      <c r="AKM536" s="1"/>
      <c r="AKN536" s="1"/>
      <c r="AKO536" s="1"/>
      <c r="AKP536" s="1"/>
      <c r="AKQ536" s="1"/>
      <c r="AKR536" s="1"/>
      <c r="AKS536" s="1"/>
      <c r="AKT536" s="1"/>
      <c r="AKU536" s="1"/>
      <c r="AKV536" s="1"/>
      <c r="AKW536" s="1"/>
      <c r="AKX536" s="1"/>
      <c r="AKY536" s="1"/>
      <c r="AKZ536" s="1"/>
      <c r="ALA536" s="1"/>
      <c r="ALB536" s="1"/>
      <c r="ALC536" s="1"/>
      <c r="ALD536" s="1"/>
      <c r="ALE536" s="1"/>
      <c r="ALF536" s="1"/>
      <c r="ALG536" s="1"/>
      <c r="ALH536" s="1"/>
      <c r="ALI536" s="1"/>
      <c r="ALJ536" s="1"/>
      <c r="ALK536" s="1"/>
      <c r="ALL536" s="1"/>
      <c r="ALM536" s="1"/>
      <c r="ALN536" s="1"/>
      <c r="ALO536" s="1"/>
      <c r="ALP536" s="1"/>
      <c r="ALQ536" s="1"/>
      <c r="ALR536" s="1"/>
      <c r="ALS536" s="1"/>
      <c r="ALT536" s="1"/>
      <c r="ALU536" s="1"/>
      <c r="ALV536" s="1"/>
      <c r="ALW536" s="1"/>
      <c r="ALX536" s="1"/>
      <c r="ALY536" s="1"/>
      <c r="ALZ536" s="1"/>
      <c r="AMA536" s="1"/>
      <c r="AMB536" s="1"/>
      <c r="AMC536" s="1"/>
      <c r="AMD536" s="1"/>
      <c r="AME536" s="1"/>
      <c r="AMF536" s="1"/>
      <c r="AMG536" s="1"/>
      <c r="AMH536" s="1"/>
      <c r="AMI536" s="1"/>
      <c r="AMJ536" s="1"/>
    </row>
    <row r="537" spans="1:1024" ht="15" customHeight="1">
      <c r="A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c r="KB537" s="1"/>
      <c r="KC537" s="1"/>
      <c r="KD537" s="1"/>
      <c r="KE537" s="1"/>
      <c r="KF537" s="1"/>
      <c r="KG537" s="1"/>
      <c r="KH537" s="1"/>
      <c r="KI537" s="1"/>
      <c r="KJ537" s="1"/>
      <c r="KK537" s="1"/>
      <c r="KL537" s="1"/>
      <c r="KM537" s="1"/>
      <c r="KN537" s="1"/>
      <c r="KO537" s="1"/>
      <c r="KP537" s="1"/>
      <c r="KQ537" s="1"/>
      <c r="KR537" s="1"/>
      <c r="KS537" s="1"/>
      <c r="KT537" s="1"/>
      <c r="KU537" s="1"/>
      <c r="KV537" s="1"/>
      <c r="KW537" s="1"/>
      <c r="KX537" s="1"/>
      <c r="KY537" s="1"/>
      <c r="KZ537" s="1"/>
      <c r="LA537" s="1"/>
      <c r="LB537" s="1"/>
      <c r="LC537" s="1"/>
      <c r="LD537" s="1"/>
      <c r="LE537" s="1"/>
      <c r="LF537" s="1"/>
      <c r="LG537" s="1"/>
      <c r="LH537" s="1"/>
      <c r="LI537" s="1"/>
      <c r="LJ537" s="1"/>
      <c r="LK537" s="1"/>
      <c r="LL537" s="1"/>
      <c r="LM537" s="1"/>
      <c r="LN537" s="1"/>
      <c r="LO537" s="1"/>
      <c r="LP537" s="1"/>
      <c r="LQ537" s="1"/>
      <c r="LR537" s="1"/>
      <c r="LS537" s="1"/>
      <c r="LT537" s="1"/>
      <c r="LU537" s="1"/>
      <c r="LV537" s="1"/>
      <c r="LW537" s="1"/>
      <c r="LX537" s="1"/>
      <c r="LY537" s="1"/>
      <c r="LZ537" s="1"/>
      <c r="MA537" s="1"/>
      <c r="MB537" s="1"/>
      <c r="MC537" s="1"/>
      <c r="MD537" s="1"/>
      <c r="ME537" s="1"/>
      <c r="MF537" s="1"/>
      <c r="MG537" s="1"/>
      <c r="MH537" s="1"/>
      <c r="MI537" s="1"/>
      <c r="MJ537" s="1"/>
      <c r="MK537" s="1"/>
      <c r="ML537" s="1"/>
      <c r="MM537" s="1"/>
      <c r="MN537" s="1"/>
      <c r="MO537" s="1"/>
      <c r="MP537" s="1"/>
      <c r="MQ537" s="1"/>
      <c r="MR537" s="1"/>
      <c r="MS537" s="1"/>
      <c r="MT537" s="1"/>
      <c r="MU537" s="1"/>
      <c r="MV537" s="1"/>
      <c r="MW537" s="1"/>
      <c r="MX537" s="1"/>
      <c r="MY537" s="1"/>
      <c r="MZ537" s="1"/>
      <c r="NA537" s="1"/>
      <c r="NB537" s="1"/>
      <c r="NC537" s="1"/>
      <c r="ND537" s="1"/>
      <c r="NE537" s="1"/>
      <c r="NF537" s="1"/>
      <c r="NG537" s="1"/>
      <c r="NH537" s="1"/>
      <c r="NI537" s="1"/>
      <c r="NJ537" s="1"/>
      <c r="NK537" s="1"/>
      <c r="NL537" s="1"/>
      <c r="NM537" s="1"/>
      <c r="NN537" s="1"/>
      <c r="NO537" s="1"/>
      <c r="NP537" s="1"/>
      <c r="NQ537" s="1"/>
      <c r="NR537" s="1"/>
      <c r="NS537" s="1"/>
      <c r="NT537" s="1"/>
      <c r="NU537" s="1"/>
      <c r="NV537" s="1"/>
      <c r="NW537" s="1"/>
      <c r="NX537" s="1"/>
      <c r="NY537" s="1"/>
      <c r="NZ537" s="1"/>
      <c r="OA537" s="1"/>
      <c r="OB537" s="1"/>
      <c r="OC537" s="1"/>
      <c r="OD537" s="1"/>
      <c r="OE537" s="1"/>
      <c r="OF537" s="1"/>
      <c r="OG537" s="1"/>
      <c r="OH537" s="1"/>
      <c r="OI537" s="1"/>
      <c r="OJ537" s="1"/>
      <c r="OK537" s="1"/>
      <c r="OL537" s="1"/>
      <c r="OM537" s="1"/>
      <c r="ON537" s="1"/>
      <c r="OO537" s="1"/>
      <c r="OP537" s="1"/>
      <c r="OQ537" s="1"/>
      <c r="OR537" s="1"/>
      <c r="OS537" s="1"/>
      <c r="OT537" s="1"/>
      <c r="OU537" s="1"/>
      <c r="OV537" s="1"/>
      <c r="OW537" s="1"/>
      <c r="OX537" s="1"/>
      <c r="OY537" s="1"/>
      <c r="OZ537" s="1"/>
      <c r="PA537" s="1"/>
      <c r="PB537" s="1"/>
      <c r="PC537" s="1"/>
      <c r="PD537" s="1"/>
      <c r="PE537" s="1"/>
      <c r="PF537" s="1"/>
      <c r="PG537" s="1"/>
      <c r="PH537" s="1"/>
      <c r="PI537" s="1"/>
      <c r="PJ537" s="1"/>
      <c r="PK537" s="1"/>
      <c r="PL537" s="1"/>
      <c r="PM537" s="1"/>
      <c r="PN537" s="1"/>
      <c r="PO537" s="1"/>
      <c r="PP537" s="1"/>
      <c r="PQ537" s="1"/>
      <c r="PR537" s="1"/>
      <c r="PS537" s="1"/>
      <c r="PT537" s="1"/>
      <c r="PU537" s="1"/>
      <c r="PV537" s="1"/>
      <c r="PW537" s="1"/>
      <c r="PX537" s="1"/>
      <c r="PY537" s="1"/>
      <c r="PZ537" s="1"/>
      <c r="QA537" s="1"/>
      <c r="QB537" s="1"/>
      <c r="QC537" s="1"/>
      <c r="QD537" s="1"/>
      <c r="QE537" s="1"/>
      <c r="QF537" s="1"/>
      <c r="QG537" s="1"/>
      <c r="QH537" s="1"/>
      <c r="QI537" s="1"/>
      <c r="QJ537" s="1"/>
      <c r="QK537" s="1"/>
      <c r="QL537" s="1"/>
      <c r="QM537" s="1"/>
      <c r="QN537" s="1"/>
      <c r="QO537" s="1"/>
      <c r="QP537" s="1"/>
      <c r="QQ537" s="1"/>
      <c r="QR537" s="1"/>
      <c r="QS537" s="1"/>
      <c r="QT537" s="1"/>
      <c r="QU537" s="1"/>
      <c r="QV537" s="1"/>
      <c r="QW537" s="1"/>
      <c r="QX537" s="1"/>
      <c r="QY537" s="1"/>
      <c r="QZ537" s="1"/>
      <c r="RA537" s="1"/>
      <c r="RB537" s="1"/>
      <c r="RC537" s="1"/>
      <c r="RD537" s="1"/>
      <c r="RE537" s="1"/>
      <c r="RF537" s="1"/>
      <c r="RG537" s="1"/>
      <c r="RH537" s="1"/>
      <c r="RI537" s="1"/>
      <c r="RJ537" s="1"/>
      <c r="RK537" s="1"/>
      <c r="RL537" s="1"/>
      <c r="RM537" s="1"/>
      <c r="RN537" s="1"/>
      <c r="RO537" s="1"/>
      <c r="RP537" s="1"/>
      <c r="RQ537" s="1"/>
      <c r="RR537" s="1"/>
      <c r="RS537" s="1"/>
      <c r="RT537" s="1"/>
      <c r="RU537" s="1"/>
      <c r="RV537" s="1"/>
      <c r="RW537" s="1"/>
      <c r="RX537" s="1"/>
      <c r="RY537" s="1"/>
      <c r="RZ537" s="1"/>
      <c r="SA537" s="1"/>
      <c r="SB537" s="1"/>
      <c r="SC537" s="1"/>
      <c r="SD537" s="1"/>
      <c r="SE537" s="1"/>
      <c r="SF537" s="1"/>
      <c r="SG537" s="1"/>
      <c r="SH537" s="1"/>
      <c r="SI537" s="1"/>
      <c r="SJ537" s="1"/>
      <c r="SK537" s="1"/>
      <c r="SL537" s="1"/>
      <c r="SM537" s="1"/>
      <c r="SN537" s="1"/>
      <c r="SO537" s="1"/>
      <c r="SP537" s="1"/>
      <c r="SQ537" s="1"/>
      <c r="SR537" s="1"/>
      <c r="SS537" s="1"/>
      <c r="ST537" s="1"/>
      <c r="SU537" s="1"/>
      <c r="SV537" s="1"/>
      <c r="SW537" s="1"/>
      <c r="SX537" s="1"/>
      <c r="SY537" s="1"/>
      <c r="SZ537" s="1"/>
      <c r="TA537" s="1"/>
      <c r="TB537" s="1"/>
      <c r="TC537" s="1"/>
      <c r="TD537" s="1"/>
      <c r="TE537" s="1"/>
      <c r="TF537" s="1"/>
      <c r="TG537" s="1"/>
      <c r="TH537" s="1"/>
      <c r="TI537" s="1"/>
      <c r="TJ537" s="1"/>
      <c r="TK537" s="1"/>
      <c r="TL537" s="1"/>
      <c r="TM537" s="1"/>
      <c r="TN537" s="1"/>
      <c r="TO537" s="1"/>
      <c r="TP537" s="1"/>
      <c r="TQ537" s="1"/>
      <c r="TR537" s="1"/>
      <c r="TS537" s="1"/>
      <c r="TT537" s="1"/>
      <c r="TU537" s="1"/>
      <c r="TV537" s="1"/>
      <c r="TW537" s="1"/>
      <c r="TX537" s="1"/>
      <c r="TY537" s="1"/>
      <c r="TZ537" s="1"/>
      <c r="UA537" s="1"/>
      <c r="UB537" s="1"/>
      <c r="UC537" s="1"/>
      <c r="UD537" s="1"/>
      <c r="UE537" s="1"/>
      <c r="UF537" s="1"/>
      <c r="UG537" s="1"/>
      <c r="UH537" s="1"/>
      <c r="UI537" s="1"/>
      <c r="UJ537" s="1"/>
      <c r="UK537" s="1"/>
      <c r="UL537" s="1"/>
      <c r="UM537" s="1"/>
      <c r="UN537" s="1"/>
      <c r="UO537" s="1"/>
      <c r="UP537" s="1"/>
      <c r="UQ537" s="1"/>
      <c r="UR537" s="1"/>
      <c r="US537" s="1"/>
      <c r="UT537" s="1"/>
      <c r="UU537" s="1"/>
      <c r="UV537" s="1"/>
      <c r="UW537" s="1"/>
      <c r="UX537" s="1"/>
      <c r="UY537" s="1"/>
      <c r="UZ537" s="1"/>
      <c r="VA537" s="1"/>
      <c r="VB537" s="1"/>
      <c r="VC537" s="1"/>
      <c r="VD537" s="1"/>
      <c r="VE537" s="1"/>
      <c r="VF537" s="1"/>
      <c r="VG537" s="1"/>
      <c r="VH537" s="1"/>
      <c r="VI537" s="1"/>
      <c r="VJ537" s="1"/>
      <c r="VK537" s="1"/>
      <c r="VL537" s="1"/>
      <c r="VM537" s="1"/>
      <c r="VN537" s="1"/>
      <c r="VO537" s="1"/>
      <c r="VP537" s="1"/>
      <c r="VQ537" s="1"/>
      <c r="VR537" s="1"/>
      <c r="VS537" s="1"/>
      <c r="VT537" s="1"/>
      <c r="VU537" s="1"/>
      <c r="VV537" s="1"/>
      <c r="VW537" s="1"/>
      <c r="VX537" s="1"/>
      <c r="VY537" s="1"/>
      <c r="VZ537" s="1"/>
      <c r="WA537" s="1"/>
      <c r="WB537" s="1"/>
      <c r="WC537" s="1"/>
      <c r="WD537" s="1"/>
      <c r="WE537" s="1"/>
      <c r="WF537" s="1"/>
      <c r="WG537" s="1"/>
      <c r="WH537" s="1"/>
      <c r="WI537" s="1"/>
      <c r="WJ537" s="1"/>
      <c r="WK537" s="1"/>
      <c r="WL537" s="1"/>
      <c r="WM537" s="1"/>
      <c r="WN537" s="1"/>
      <c r="WO537" s="1"/>
      <c r="WP537" s="1"/>
      <c r="WQ537" s="1"/>
      <c r="WR537" s="1"/>
      <c r="WS537" s="1"/>
      <c r="WT537" s="1"/>
      <c r="WU537" s="1"/>
      <c r="WV537" s="1"/>
      <c r="WW537" s="1"/>
      <c r="WX537" s="1"/>
      <c r="WY537" s="1"/>
      <c r="WZ537" s="1"/>
      <c r="XA537" s="1"/>
      <c r="XB537" s="1"/>
      <c r="XC537" s="1"/>
      <c r="XD537" s="1"/>
      <c r="XE537" s="1"/>
      <c r="XF537" s="1"/>
      <c r="XG537" s="1"/>
      <c r="XH537" s="1"/>
      <c r="XI537" s="1"/>
      <c r="XJ537" s="1"/>
      <c r="XK537" s="1"/>
      <c r="XL537" s="1"/>
      <c r="XM537" s="1"/>
      <c r="XN537" s="1"/>
      <c r="XO537" s="1"/>
      <c r="XP537" s="1"/>
      <c r="XQ537" s="1"/>
      <c r="XR537" s="1"/>
      <c r="XS537" s="1"/>
      <c r="XT537" s="1"/>
      <c r="XU537" s="1"/>
      <c r="XV537" s="1"/>
      <c r="XW537" s="1"/>
      <c r="XX537" s="1"/>
      <c r="XY537" s="1"/>
      <c r="XZ537" s="1"/>
      <c r="YA537" s="1"/>
      <c r="YB537" s="1"/>
      <c r="YC537" s="1"/>
      <c r="YD537" s="1"/>
      <c r="YE537" s="1"/>
      <c r="YF537" s="1"/>
      <c r="YG537" s="1"/>
      <c r="YH537" s="1"/>
      <c r="YI537" s="1"/>
      <c r="YJ537" s="1"/>
      <c r="YK537" s="1"/>
      <c r="YL537" s="1"/>
      <c r="YM537" s="1"/>
      <c r="YN537" s="1"/>
      <c r="YO537" s="1"/>
      <c r="YP537" s="1"/>
      <c r="YQ537" s="1"/>
      <c r="YR537" s="1"/>
      <c r="YS537" s="1"/>
      <c r="YT537" s="1"/>
      <c r="YU537" s="1"/>
      <c r="YV537" s="1"/>
      <c r="YW537" s="1"/>
      <c r="YX537" s="1"/>
      <c r="YY537" s="1"/>
      <c r="YZ537" s="1"/>
      <c r="ZA537" s="1"/>
      <c r="ZB537" s="1"/>
      <c r="ZC537" s="1"/>
      <c r="ZD537" s="1"/>
      <c r="ZE537" s="1"/>
      <c r="ZF537" s="1"/>
      <c r="ZG537" s="1"/>
      <c r="ZH537" s="1"/>
      <c r="ZI537" s="1"/>
      <c r="ZJ537" s="1"/>
      <c r="ZK537" s="1"/>
      <c r="ZL537" s="1"/>
      <c r="ZM537" s="1"/>
      <c r="ZN537" s="1"/>
      <c r="ZO537" s="1"/>
      <c r="ZP537" s="1"/>
      <c r="ZQ537" s="1"/>
      <c r="ZR537" s="1"/>
      <c r="ZS537" s="1"/>
      <c r="ZT537" s="1"/>
      <c r="ZU537" s="1"/>
      <c r="ZV537" s="1"/>
      <c r="ZW537" s="1"/>
      <c r="ZX537" s="1"/>
      <c r="ZY537" s="1"/>
      <c r="ZZ537" s="1"/>
      <c r="AAA537" s="1"/>
      <c r="AAB537" s="1"/>
      <c r="AAC537" s="1"/>
      <c r="AAD537" s="1"/>
      <c r="AAE537" s="1"/>
      <c r="AAF537" s="1"/>
      <c r="AAG537" s="1"/>
      <c r="AAH537" s="1"/>
      <c r="AAI537" s="1"/>
      <c r="AAJ537" s="1"/>
      <c r="AAK537" s="1"/>
      <c r="AAL537" s="1"/>
      <c r="AAM537" s="1"/>
      <c r="AAN537" s="1"/>
      <c r="AAO537" s="1"/>
      <c r="AAP537" s="1"/>
      <c r="AAQ537" s="1"/>
      <c r="AAR537" s="1"/>
      <c r="AAS537" s="1"/>
      <c r="AAT537" s="1"/>
      <c r="AAU537" s="1"/>
      <c r="AAV537" s="1"/>
      <c r="AAW537" s="1"/>
      <c r="AAX537" s="1"/>
      <c r="AAY537" s="1"/>
      <c r="AAZ537" s="1"/>
      <c r="ABA537" s="1"/>
      <c r="ABB537" s="1"/>
      <c r="ABC537" s="1"/>
      <c r="ABD537" s="1"/>
      <c r="ABE537" s="1"/>
      <c r="ABF537" s="1"/>
      <c r="ABG537" s="1"/>
      <c r="ABH537" s="1"/>
      <c r="ABI537" s="1"/>
      <c r="ABJ537" s="1"/>
      <c r="ABK537" s="1"/>
      <c r="ABL537" s="1"/>
      <c r="ABM537" s="1"/>
      <c r="ABN537" s="1"/>
      <c r="ABO537" s="1"/>
      <c r="ABP537" s="1"/>
      <c r="ABQ537" s="1"/>
      <c r="ABR537" s="1"/>
      <c r="ABS537" s="1"/>
      <c r="ABT537" s="1"/>
      <c r="ABU537" s="1"/>
      <c r="ABV537" s="1"/>
      <c r="ABW537" s="1"/>
      <c r="ABX537" s="1"/>
      <c r="ABY537" s="1"/>
      <c r="ABZ537" s="1"/>
      <c r="ACA537" s="1"/>
      <c r="ACB537" s="1"/>
      <c r="ACC537" s="1"/>
      <c r="ACD537" s="1"/>
      <c r="ACE537" s="1"/>
      <c r="ACF537" s="1"/>
      <c r="ACG537" s="1"/>
      <c r="ACH537" s="1"/>
      <c r="ACI537" s="1"/>
      <c r="ACJ537" s="1"/>
      <c r="ACK537" s="1"/>
      <c r="ACL537" s="1"/>
      <c r="ACM537" s="1"/>
      <c r="ACN537" s="1"/>
      <c r="ACO537" s="1"/>
      <c r="ACP537" s="1"/>
      <c r="ACQ537" s="1"/>
      <c r="ACR537" s="1"/>
      <c r="ACS537" s="1"/>
      <c r="ACT537" s="1"/>
      <c r="ACU537" s="1"/>
      <c r="ACV537" s="1"/>
      <c r="ACW537" s="1"/>
      <c r="ACX537" s="1"/>
      <c r="ACY537" s="1"/>
      <c r="ACZ537" s="1"/>
      <c r="ADA537" s="1"/>
      <c r="ADB537" s="1"/>
      <c r="ADC537" s="1"/>
      <c r="ADD537" s="1"/>
      <c r="ADE537" s="1"/>
      <c r="ADF537" s="1"/>
      <c r="ADG537" s="1"/>
      <c r="ADH537" s="1"/>
      <c r="ADI537" s="1"/>
      <c r="ADJ537" s="1"/>
      <c r="ADK537" s="1"/>
      <c r="ADL537" s="1"/>
      <c r="ADM537" s="1"/>
      <c r="ADN537" s="1"/>
      <c r="ADO537" s="1"/>
      <c r="ADP537" s="1"/>
      <c r="ADQ537" s="1"/>
      <c r="ADR537" s="1"/>
      <c r="ADS537" s="1"/>
      <c r="ADT537" s="1"/>
      <c r="ADU537" s="1"/>
      <c r="ADV537" s="1"/>
      <c r="ADW537" s="1"/>
      <c r="ADX537" s="1"/>
      <c r="ADY537" s="1"/>
      <c r="ADZ537" s="1"/>
      <c r="AEA537" s="1"/>
      <c r="AEB537" s="1"/>
      <c r="AEC537" s="1"/>
      <c r="AED537" s="1"/>
      <c r="AEE537" s="1"/>
      <c r="AEF537" s="1"/>
      <c r="AEG537" s="1"/>
      <c r="AEH537" s="1"/>
      <c r="AEI537" s="1"/>
      <c r="AEJ537" s="1"/>
      <c r="AEK537" s="1"/>
      <c r="AEL537" s="1"/>
      <c r="AEM537" s="1"/>
      <c r="AEN537" s="1"/>
      <c r="AEO537" s="1"/>
      <c r="AEP537" s="1"/>
      <c r="AEQ537" s="1"/>
      <c r="AER537" s="1"/>
      <c r="AES537" s="1"/>
      <c r="AET537" s="1"/>
      <c r="AEU537" s="1"/>
      <c r="AEV537" s="1"/>
      <c r="AEW537" s="1"/>
      <c r="AEX537" s="1"/>
      <c r="AEY537" s="1"/>
      <c r="AEZ537" s="1"/>
      <c r="AFA537" s="1"/>
      <c r="AFB537" s="1"/>
      <c r="AFC537" s="1"/>
      <c r="AFD537" s="1"/>
      <c r="AFE537" s="1"/>
      <c r="AFF537" s="1"/>
      <c r="AFG537" s="1"/>
      <c r="AFH537" s="1"/>
      <c r="AFI537" s="1"/>
      <c r="AFJ537" s="1"/>
      <c r="AFK537" s="1"/>
      <c r="AFL537" s="1"/>
      <c r="AFM537" s="1"/>
      <c r="AFN537" s="1"/>
      <c r="AFO537" s="1"/>
      <c r="AFP537" s="1"/>
      <c r="AFQ537" s="1"/>
      <c r="AFR537" s="1"/>
      <c r="AFS537" s="1"/>
      <c r="AFT537" s="1"/>
      <c r="AFU537" s="1"/>
      <c r="AFV537" s="1"/>
      <c r="AFW537" s="1"/>
      <c r="AFX537" s="1"/>
      <c r="AFY537" s="1"/>
      <c r="AFZ537" s="1"/>
      <c r="AGA537" s="1"/>
      <c r="AGB537" s="1"/>
      <c r="AGC537" s="1"/>
      <c r="AGD537" s="1"/>
      <c r="AGE537" s="1"/>
      <c r="AGF537" s="1"/>
      <c r="AGG537" s="1"/>
      <c r="AGH537" s="1"/>
      <c r="AGI537" s="1"/>
      <c r="AGJ537" s="1"/>
      <c r="AGK537" s="1"/>
      <c r="AGL537" s="1"/>
      <c r="AGM537" s="1"/>
      <c r="AGN537" s="1"/>
      <c r="AGO537" s="1"/>
      <c r="AGP537" s="1"/>
      <c r="AGQ537" s="1"/>
      <c r="AGR537" s="1"/>
      <c r="AGS537" s="1"/>
      <c r="AGT537" s="1"/>
      <c r="AGU537" s="1"/>
      <c r="AGV537" s="1"/>
      <c r="AGW537" s="1"/>
      <c r="AGX537" s="1"/>
      <c r="AGY537" s="1"/>
      <c r="AGZ537" s="1"/>
      <c r="AHA537" s="1"/>
      <c r="AHB537" s="1"/>
      <c r="AHC537" s="1"/>
      <c r="AHD537" s="1"/>
      <c r="AHE537" s="1"/>
      <c r="AHF537" s="1"/>
      <c r="AHG537" s="1"/>
      <c r="AHH537" s="1"/>
      <c r="AHI537" s="1"/>
      <c r="AHJ537" s="1"/>
      <c r="AHK537" s="1"/>
      <c r="AHL537" s="1"/>
      <c r="AHM537" s="1"/>
      <c r="AHN537" s="1"/>
      <c r="AHO537" s="1"/>
      <c r="AHP537" s="1"/>
      <c r="AHQ537" s="1"/>
      <c r="AHR537" s="1"/>
      <c r="AHS537" s="1"/>
      <c r="AHT537" s="1"/>
      <c r="AHU537" s="1"/>
      <c r="AHV537" s="1"/>
      <c r="AHW537" s="1"/>
      <c r="AHX537" s="1"/>
      <c r="AHY537" s="1"/>
      <c r="AHZ537" s="1"/>
      <c r="AIA537" s="1"/>
      <c r="AIB537" s="1"/>
      <c r="AIC537" s="1"/>
      <c r="AID537" s="1"/>
      <c r="AIE537" s="1"/>
      <c r="AIF537" s="1"/>
      <c r="AIG537" s="1"/>
      <c r="AIH537" s="1"/>
      <c r="AII537" s="1"/>
      <c r="AIJ537" s="1"/>
      <c r="AIK537" s="1"/>
      <c r="AIL537" s="1"/>
      <c r="AIM537" s="1"/>
      <c r="AIN537" s="1"/>
      <c r="AIO537" s="1"/>
      <c r="AIP537" s="1"/>
      <c r="AIQ537" s="1"/>
      <c r="AIR537" s="1"/>
      <c r="AIS537" s="1"/>
      <c r="AIT537" s="1"/>
      <c r="AIU537" s="1"/>
      <c r="AIV537" s="1"/>
      <c r="AIW537" s="1"/>
      <c r="AIX537" s="1"/>
      <c r="AIY537" s="1"/>
      <c r="AIZ537" s="1"/>
      <c r="AJA537" s="1"/>
      <c r="AJB537" s="1"/>
      <c r="AJC537" s="1"/>
      <c r="AJD537" s="1"/>
      <c r="AJE537" s="1"/>
      <c r="AJF537" s="1"/>
      <c r="AJG537" s="1"/>
      <c r="AJH537" s="1"/>
      <c r="AJI537" s="1"/>
      <c r="AJJ537" s="1"/>
      <c r="AJK537" s="1"/>
      <c r="AJL537" s="1"/>
      <c r="AJM537" s="1"/>
      <c r="AJN537" s="1"/>
      <c r="AJO537" s="1"/>
      <c r="AJP537" s="1"/>
      <c r="AJQ537" s="1"/>
      <c r="AJR537" s="1"/>
      <c r="AJS537" s="1"/>
      <c r="AJT537" s="1"/>
      <c r="AJU537" s="1"/>
      <c r="AJV537" s="1"/>
      <c r="AJW537" s="1"/>
      <c r="AJX537" s="1"/>
      <c r="AJY537" s="1"/>
      <c r="AJZ537" s="1"/>
      <c r="AKA537" s="1"/>
      <c r="AKB537" s="1"/>
      <c r="AKC537" s="1"/>
      <c r="AKD537" s="1"/>
      <c r="AKE537" s="1"/>
      <c r="AKF537" s="1"/>
      <c r="AKG537" s="1"/>
      <c r="AKH537" s="1"/>
      <c r="AKI537" s="1"/>
      <c r="AKJ537" s="1"/>
      <c r="AKK537" s="1"/>
      <c r="AKL537" s="1"/>
      <c r="AKM537" s="1"/>
      <c r="AKN537" s="1"/>
      <c r="AKO537" s="1"/>
      <c r="AKP537" s="1"/>
      <c r="AKQ537" s="1"/>
      <c r="AKR537" s="1"/>
      <c r="AKS537" s="1"/>
      <c r="AKT537" s="1"/>
      <c r="AKU537" s="1"/>
      <c r="AKV537" s="1"/>
      <c r="AKW537" s="1"/>
      <c r="AKX537" s="1"/>
      <c r="AKY537" s="1"/>
      <c r="AKZ537" s="1"/>
      <c r="ALA537" s="1"/>
      <c r="ALB537" s="1"/>
      <c r="ALC537" s="1"/>
      <c r="ALD537" s="1"/>
      <c r="ALE537" s="1"/>
      <c r="ALF537" s="1"/>
      <c r="ALG537" s="1"/>
      <c r="ALH537" s="1"/>
      <c r="ALI537" s="1"/>
      <c r="ALJ537" s="1"/>
      <c r="ALK537" s="1"/>
      <c r="ALL537" s="1"/>
      <c r="ALM537" s="1"/>
      <c r="ALN537" s="1"/>
      <c r="ALO537" s="1"/>
      <c r="ALP537" s="1"/>
      <c r="ALQ537" s="1"/>
      <c r="ALR537" s="1"/>
      <c r="ALS537" s="1"/>
      <c r="ALT537" s="1"/>
      <c r="ALU537" s="1"/>
      <c r="ALV537" s="1"/>
      <c r="ALW537" s="1"/>
      <c r="ALX537" s="1"/>
      <c r="ALY537" s="1"/>
      <c r="ALZ537" s="1"/>
      <c r="AMA537" s="1"/>
      <c r="AMB537" s="1"/>
      <c r="AMC537" s="1"/>
      <c r="AMD537" s="1"/>
      <c r="AME537" s="1"/>
      <c r="AMF537" s="1"/>
      <c r="AMG537" s="1"/>
      <c r="AMH537" s="1"/>
      <c r="AMI537" s="1"/>
      <c r="AMJ537" s="1"/>
    </row>
  </sheetData>
  <mergeCells count="12">
    <mergeCell ref="C13:D13"/>
    <mergeCell ref="C14:D14"/>
    <mergeCell ref="C15:D15"/>
    <mergeCell ref="B2:S2"/>
    <mergeCell ref="B3:S3"/>
    <mergeCell ref="B4:B5"/>
    <mergeCell ref="C4:C5"/>
    <mergeCell ref="D4:D5"/>
    <mergeCell ref="E4:E5"/>
    <mergeCell ref="F4:F5"/>
    <mergeCell ref="G4:R4"/>
    <mergeCell ref="S4:S5"/>
  </mergeCells>
  <pageMargins left="0.196527777777778" right="0.196527777777778" top="0.98402777777777795" bottom="0.78749999999999998" header="0.511811023622047" footer="0.511811023622047"/>
  <pageSetup paperSize="77" scale="63" orientation="landscape"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2:AMJ556"/>
  <sheetViews>
    <sheetView view="pageBreakPreview" zoomScale="95" zoomScaleNormal="100" zoomScalePageLayoutView="95" workbookViewId="0">
      <selection activeCell="L23" sqref="L23"/>
    </sheetView>
  </sheetViews>
  <sheetFormatPr defaultColWidth="11.6640625" defaultRowHeight="13.95" customHeight="1"/>
  <cols>
    <col min="1" max="1" width="1.109375" style="46" customWidth="1"/>
    <col min="2" max="2" width="6.33203125" style="1" customWidth="1"/>
    <col min="3" max="3" width="29.109375" style="1" customWidth="1"/>
    <col min="4" max="4" width="34.88671875" style="1" customWidth="1"/>
    <col min="5" max="5" width="11.6640625" style="1"/>
    <col min="6" max="6" width="11.44140625" style="1" customWidth="1"/>
    <col min="7" max="18" width="7.33203125" style="1" customWidth="1"/>
    <col min="19" max="19" width="7.33203125" style="47" customWidth="1"/>
    <col min="20" max="20" width="1.109375" style="48" customWidth="1"/>
    <col min="21" max="21" width="2.6640625" style="46" customWidth="1"/>
    <col min="22" max="22" width="8.109375" style="108" customWidth="1"/>
    <col min="23" max="23" width="10.109375" style="109" customWidth="1"/>
    <col min="24" max="24" width="13.88671875" style="49" customWidth="1"/>
    <col min="25" max="25" width="12.6640625" style="49" customWidth="1"/>
    <col min="26" max="26" width="11.6640625" style="49"/>
    <col min="27" max="1018" width="11.6640625" style="46"/>
    <col min="1019" max="1023" width="11.88671875" customWidth="1"/>
  </cols>
  <sheetData>
    <row r="2" spans="2:1024" s="53" customFormat="1" ht="19.5" customHeight="1">
      <c r="B2" s="367" t="s">
        <v>103</v>
      </c>
      <c r="C2" s="367"/>
      <c r="D2" s="367"/>
      <c r="E2" s="367"/>
      <c r="F2" s="367"/>
      <c r="G2" s="367"/>
      <c r="H2" s="367"/>
      <c r="I2" s="367"/>
      <c r="J2" s="367"/>
      <c r="K2" s="367"/>
      <c r="L2" s="367"/>
      <c r="M2" s="367"/>
      <c r="N2" s="367"/>
      <c r="O2" s="367"/>
      <c r="P2" s="367"/>
      <c r="Q2" s="367"/>
      <c r="R2" s="367"/>
      <c r="S2" s="367"/>
      <c r="T2" s="48"/>
      <c r="V2" s="113"/>
      <c r="W2" s="113"/>
      <c r="X2" s="56"/>
      <c r="Y2" s="56"/>
      <c r="Z2" s="56"/>
    </row>
    <row r="3" spans="2:1024" s="92" customFormat="1" ht="19.5" customHeight="1">
      <c r="B3" s="368" t="s">
        <v>139</v>
      </c>
      <c r="C3" s="368"/>
      <c r="D3" s="368"/>
      <c r="E3" s="368"/>
      <c r="F3" s="368"/>
      <c r="G3" s="368"/>
      <c r="H3" s="368"/>
      <c r="I3" s="368"/>
      <c r="J3" s="368"/>
      <c r="K3" s="368"/>
      <c r="L3" s="368"/>
      <c r="M3" s="368"/>
      <c r="N3" s="368"/>
      <c r="O3" s="368"/>
      <c r="P3" s="368"/>
      <c r="Q3" s="368"/>
      <c r="R3" s="368"/>
      <c r="S3" s="368"/>
      <c r="T3" s="48"/>
      <c r="V3" s="108"/>
      <c r="W3" s="108"/>
      <c r="X3" s="103"/>
      <c r="Y3" s="103"/>
      <c r="Z3" s="103"/>
    </row>
    <row r="4" spans="2:1024" s="57" customFormat="1" ht="18.75" customHeight="1">
      <c r="B4" s="355" t="s">
        <v>4</v>
      </c>
      <c r="C4" s="358" t="s">
        <v>38</v>
      </c>
      <c r="D4" s="358" t="s">
        <v>140</v>
      </c>
      <c r="E4" s="359" t="s">
        <v>39</v>
      </c>
      <c r="F4" s="359" t="s">
        <v>40</v>
      </c>
      <c r="G4" s="355" t="s">
        <v>141</v>
      </c>
      <c r="H4" s="355"/>
      <c r="I4" s="355"/>
      <c r="J4" s="355"/>
      <c r="K4" s="355"/>
      <c r="L4" s="355"/>
      <c r="M4" s="355"/>
      <c r="N4" s="355"/>
      <c r="O4" s="355"/>
      <c r="P4" s="355"/>
      <c r="Q4" s="355"/>
      <c r="R4" s="355"/>
      <c r="S4" s="364" t="s">
        <v>142</v>
      </c>
      <c r="T4" s="48"/>
      <c r="V4" s="108"/>
      <c r="W4" s="108"/>
      <c r="X4" s="58"/>
      <c r="Y4" s="58"/>
      <c r="Z4" s="58"/>
    </row>
    <row r="5" spans="2:1024" s="57" customFormat="1" ht="18.75" customHeight="1">
      <c r="B5" s="355"/>
      <c r="C5" s="358"/>
      <c r="D5" s="358"/>
      <c r="E5" s="359"/>
      <c r="F5" s="359"/>
      <c r="G5" s="60" t="s">
        <v>8</v>
      </c>
      <c r="H5" s="60" t="s">
        <v>9</v>
      </c>
      <c r="I5" s="60" t="s">
        <v>10</v>
      </c>
      <c r="J5" s="60" t="s">
        <v>11</v>
      </c>
      <c r="K5" s="60" t="s">
        <v>12</v>
      </c>
      <c r="L5" s="60" t="s">
        <v>13</v>
      </c>
      <c r="M5" s="60" t="s">
        <v>14</v>
      </c>
      <c r="N5" s="60" t="s">
        <v>15</v>
      </c>
      <c r="O5" s="60" t="s">
        <v>172</v>
      </c>
      <c r="P5" s="60" t="s">
        <v>146</v>
      </c>
      <c r="Q5" s="60" t="s">
        <v>147</v>
      </c>
      <c r="R5" s="60" t="s">
        <v>148</v>
      </c>
      <c r="S5" s="364"/>
      <c r="T5" s="48"/>
      <c r="V5" s="108"/>
      <c r="W5" s="108"/>
      <c r="X5" s="58"/>
      <c r="Y5" s="58"/>
      <c r="Z5" s="58"/>
      <c r="AA5" s="120" t="str">
        <f t="shared" ref="AA5:AL5" si="0">+G5</f>
        <v>M1</v>
      </c>
      <c r="AB5" s="120" t="str">
        <f t="shared" si="0"/>
        <v>M2</v>
      </c>
      <c r="AC5" s="120" t="str">
        <f t="shared" si="0"/>
        <v>M3</v>
      </c>
      <c r="AD5" s="120" t="str">
        <f t="shared" si="0"/>
        <v>M4</v>
      </c>
      <c r="AE5" s="120" t="str">
        <f t="shared" si="0"/>
        <v>M5</v>
      </c>
      <c r="AF5" s="120" t="str">
        <f t="shared" si="0"/>
        <v>M6</v>
      </c>
      <c r="AG5" s="120" t="str">
        <f t="shared" si="0"/>
        <v>M7</v>
      </c>
      <c r="AH5" s="120" t="str">
        <f t="shared" si="0"/>
        <v>M8</v>
      </c>
      <c r="AI5" s="120" t="str">
        <f t="shared" si="0"/>
        <v>M9</v>
      </c>
      <c r="AJ5" s="120" t="str">
        <f t="shared" si="0"/>
        <v>M10</v>
      </c>
      <c r="AK5" s="120" t="str">
        <f t="shared" si="0"/>
        <v>M11</v>
      </c>
      <c r="AL5" s="120" t="str">
        <f t="shared" si="0"/>
        <v>M12</v>
      </c>
      <c r="AM5" s="120" t="e">
        <f>+#REF!</f>
        <v>#REF!</v>
      </c>
      <c r="AN5" s="120" t="e">
        <f>+#REF!</f>
        <v>#REF!</v>
      </c>
      <c r="AO5" s="120" t="e">
        <f>+#REF!</f>
        <v>#REF!</v>
      </c>
      <c r="AP5" s="120" t="e">
        <f>+#REF!</f>
        <v>#REF!</v>
      </c>
      <c r="AQ5" s="120" t="e">
        <f>+#REF!</f>
        <v>#REF!</v>
      </c>
      <c r="AR5" s="120" t="e">
        <f>+#REF!</f>
        <v>#REF!</v>
      </c>
    </row>
    <row r="6" spans="2:1024" s="91" customFormat="1" ht="13.8">
      <c r="B6" s="72" t="s">
        <v>17</v>
      </c>
      <c r="C6" s="137" t="str">
        <f t="shared" ref="C6:C21" si="1">X6</f>
        <v>Engenheiro coordenador</v>
      </c>
      <c r="D6" s="122"/>
      <c r="E6" s="72" t="s">
        <v>57</v>
      </c>
      <c r="F6" s="72" t="s">
        <v>150</v>
      </c>
      <c r="G6" s="123"/>
      <c r="H6" s="123"/>
      <c r="I6" s="123"/>
      <c r="J6" s="123"/>
      <c r="K6" s="123"/>
      <c r="L6" s="158">
        <v>0.25</v>
      </c>
      <c r="M6" s="158"/>
      <c r="N6" s="124"/>
      <c r="O6" s="124"/>
      <c r="P6" s="124"/>
      <c r="Q6" s="124"/>
      <c r="R6" s="124"/>
      <c r="S6" s="128">
        <f t="shared" ref="S6:S22" si="2">SUM(G6:R6)</f>
        <v>0.25</v>
      </c>
      <c r="T6" s="97"/>
      <c r="U6" s="125"/>
      <c r="V6" s="130">
        <f>IF(E6="",0,VLOOKUP(E6,banco_dados!$B:$F,5,0))</f>
        <v>43677.99</v>
      </c>
      <c r="W6" s="130">
        <f t="shared" ref="W6:W22" si="3">ROUND(V6*S6,2)</f>
        <v>10919.5</v>
      </c>
      <c r="X6" s="80" t="str">
        <f>VLOOKUP(E6,banco_dados!$B:$F,2,0)</f>
        <v>Engenheiro coordenador</v>
      </c>
      <c r="Y6" s="98"/>
      <c r="Z6" s="98"/>
      <c r="AA6" s="127"/>
      <c r="AB6" s="127"/>
      <c r="AC6" s="127"/>
      <c r="AD6" s="127"/>
      <c r="AE6" s="127"/>
      <c r="AF6" s="127"/>
      <c r="AG6" s="127"/>
      <c r="AH6" s="127"/>
      <c r="AI6" s="127"/>
      <c r="AJ6" s="127"/>
      <c r="AK6" s="127"/>
      <c r="AL6" s="127"/>
      <c r="AM6" s="127"/>
      <c r="AN6" s="127"/>
      <c r="AO6" s="127"/>
      <c r="AP6" s="127"/>
      <c r="AQ6" s="127"/>
      <c r="AR6" s="127"/>
    </row>
    <row r="7" spans="2:1024" s="71" customFormat="1" ht="13.8">
      <c r="B7" s="72" t="s">
        <v>46</v>
      </c>
      <c r="C7" s="73" t="str">
        <f t="shared" si="1"/>
        <v>Engenheiro de projetos pleno</v>
      </c>
      <c r="D7" s="73" t="s">
        <v>151</v>
      </c>
      <c r="E7" s="72" t="s">
        <v>59</v>
      </c>
      <c r="F7" s="72" t="s">
        <v>150</v>
      </c>
      <c r="G7" s="129"/>
      <c r="H7" s="129"/>
      <c r="I7" s="129"/>
      <c r="J7" s="129"/>
      <c r="K7" s="129"/>
      <c r="L7" s="129">
        <v>1</v>
      </c>
      <c r="M7" s="129"/>
      <c r="N7" s="129"/>
      <c r="O7" s="129"/>
      <c r="P7" s="129"/>
      <c r="Q7" s="129"/>
      <c r="R7" s="129"/>
      <c r="S7" s="129">
        <f t="shared" si="2"/>
        <v>1</v>
      </c>
      <c r="T7" s="75"/>
      <c r="U7" s="76"/>
      <c r="V7" s="130">
        <f>IF(E7="",0,VLOOKUP(E7,banco_dados!$B:$F,5,0))</f>
        <v>34263.440000000002</v>
      </c>
      <c r="W7" s="130">
        <f t="shared" si="3"/>
        <v>34263.440000000002</v>
      </c>
      <c r="X7" s="80" t="str">
        <f>VLOOKUP(E7,banco_dados!$B:$F,2,0)</f>
        <v>Engenheiro de projetos pleno</v>
      </c>
      <c r="Y7" s="80"/>
      <c r="Z7" s="80"/>
      <c r="AA7" s="128">
        <f t="shared" ref="AA7:AA29" si="4">+G7*$V7</f>
        <v>0</v>
      </c>
      <c r="AB7" s="128">
        <f t="shared" ref="AB7:AB29" si="5">+H7*$V7</f>
        <v>0</v>
      </c>
      <c r="AC7" s="128">
        <f t="shared" ref="AC7:AC29" si="6">+I7*$V7</f>
        <v>0</v>
      </c>
      <c r="AD7" s="128">
        <f t="shared" ref="AD7:AD29" si="7">+J7*$V7</f>
        <v>0</v>
      </c>
      <c r="AE7" s="128">
        <f t="shared" ref="AE7:AE29" si="8">+K7*$V7</f>
        <v>0</v>
      </c>
      <c r="AF7" s="128">
        <f t="shared" ref="AF7:AF29" si="9">+L7*$V7</f>
        <v>34263.440000000002</v>
      </c>
      <c r="AG7" s="128">
        <f t="shared" ref="AG7:AG29" si="10">+M7*$V7</f>
        <v>0</v>
      </c>
      <c r="AH7" s="128">
        <f t="shared" ref="AH7:AH29" si="11">+N7*$V7</f>
        <v>0</v>
      </c>
      <c r="AI7" s="128">
        <f t="shared" ref="AI7:AI29" si="12">+O7*$V7</f>
        <v>0</v>
      </c>
      <c r="AJ7" s="128">
        <f t="shared" ref="AJ7:AJ29" si="13">+P7*$V7</f>
        <v>0</v>
      </c>
      <c r="AK7" s="128">
        <f t="shared" ref="AK7:AK29" si="14">+Q7*$V7</f>
        <v>0</v>
      </c>
      <c r="AL7" s="128">
        <f t="shared" ref="AL7:AL29" si="15">+R7*$V7</f>
        <v>0</v>
      </c>
      <c r="AM7" s="128" t="e">
        <f>+#REF!*$V7</f>
        <v>#REF!</v>
      </c>
      <c r="AN7" s="128" t="e">
        <f>+#REF!*$V7</f>
        <v>#REF!</v>
      </c>
      <c r="AO7" s="128" t="e">
        <f>+#REF!*$V7</f>
        <v>#REF!</v>
      </c>
      <c r="AP7" s="128" t="e">
        <f>+#REF!*$V7</f>
        <v>#REF!</v>
      </c>
      <c r="AQ7" s="128" t="e">
        <f>+#REF!*$V7</f>
        <v>#REF!</v>
      </c>
      <c r="AR7" s="128" t="e">
        <f>+#REF!*$V7</f>
        <v>#REF!</v>
      </c>
    </row>
    <row r="8" spans="2:1024" s="71" customFormat="1" ht="13.8">
      <c r="B8" s="72" t="s">
        <v>47</v>
      </c>
      <c r="C8" s="73" t="str">
        <f t="shared" si="1"/>
        <v>Engenheiro de projetos pleno</v>
      </c>
      <c r="D8" s="73" t="s">
        <v>206</v>
      </c>
      <c r="E8" s="72" t="s">
        <v>59</v>
      </c>
      <c r="F8" s="72" t="s">
        <v>150</v>
      </c>
      <c r="G8" s="128"/>
      <c r="H8" s="128"/>
      <c r="I8" s="128"/>
      <c r="J8" s="128"/>
      <c r="K8" s="128"/>
      <c r="L8" s="129">
        <v>1</v>
      </c>
      <c r="M8" s="129"/>
      <c r="N8" s="128"/>
      <c r="O8" s="128"/>
      <c r="P8" s="128"/>
      <c r="Q8" s="128"/>
      <c r="R8" s="128"/>
      <c r="S8" s="129">
        <f t="shared" si="2"/>
        <v>1</v>
      </c>
      <c r="T8" s="75"/>
      <c r="V8" s="130">
        <f>IF(E8="",0,VLOOKUP(E8,banco_dados!$B:$F,5,0))</f>
        <v>34263.440000000002</v>
      </c>
      <c r="W8" s="130">
        <f t="shared" si="3"/>
        <v>34263.440000000002</v>
      </c>
      <c r="X8" s="80" t="str">
        <f>VLOOKUP(E8,banco_dados!$B:$F,2,0)</f>
        <v>Engenheiro de projetos pleno</v>
      </c>
      <c r="Y8" s="80"/>
      <c r="Z8" s="80"/>
      <c r="AA8" s="128">
        <f t="shared" si="4"/>
        <v>0</v>
      </c>
      <c r="AB8" s="128">
        <f t="shared" si="5"/>
        <v>0</v>
      </c>
      <c r="AC8" s="128">
        <f t="shared" si="6"/>
        <v>0</v>
      </c>
      <c r="AD8" s="128">
        <f t="shared" si="7"/>
        <v>0</v>
      </c>
      <c r="AE8" s="128">
        <f t="shared" si="8"/>
        <v>0</v>
      </c>
      <c r="AF8" s="128">
        <f t="shared" si="9"/>
        <v>34263.440000000002</v>
      </c>
      <c r="AG8" s="128">
        <f t="shared" si="10"/>
        <v>0</v>
      </c>
      <c r="AH8" s="128">
        <f t="shared" si="11"/>
        <v>0</v>
      </c>
      <c r="AI8" s="128">
        <f t="shared" si="12"/>
        <v>0</v>
      </c>
      <c r="AJ8" s="128">
        <f t="shared" si="13"/>
        <v>0</v>
      </c>
      <c r="AK8" s="128">
        <f t="shared" si="14"/>
        <v>0</v>
      </c>
      <c r="AL8" s="128">
        <f t="shared" si="15"/>
        <v>0</v>
      </c>
      <c r="AM8" s="128" t="e">
        <f>+#REF!*$V8</f>
        <v>#REF!</v>
      </c>
      <c r="AN8" s="128" t="e">
        <f>+#REF!*$V8</f>
        <v>#REF!</v>
      </c>
      <c r="AO8" s="128" t="e">
        <f>+#REF!*$V8</f>
        <v>#REF!</v>
      </c>
      <c r="AP8" s="128" t="e">
        <f>+#REF!*$V8</f>
        <v>#REF!</v>
      </c>
      <c r="AQ8" s="128" t="e">
        <f>+#REF!*$V8</f>
        <v>#REF!</v>
      </c>
      <c r="AR8" s="128" t="e">
        <f>+#REF!*$V8</f>
        <v>#REF!</v>
      </c>
    </row>
    <row r="9" spans="2:1024" s="71" customFormat="1" ht="13.8">
      <c r="B9" s="72" t="s">
        <v>48</v>
      </c>
      <c r="C9" s="73" t="str">
        <f t="shared" si="1"/>
        <v>Engenheiro de projetos pleno</v>
      </c>
      <c r="D9" s="73" t="s">
        <v>153</v>
      </c>
      <c r="E9" s="72" t="s">
        <v>59</v>
      </c>
      <c r="F9" s="72" t="s">
        <v>150</v>
      </c>
      <c r="G9" s="129"/>
      <c r="H9" s="129"/>
      <c r="I9" s="129"/>
      <c r="J9" s="129"/>
      <c r="K9" s="129"/>
      <c r="L9" s="129">
        <v>0.5</v>
      </c>
      <c r="M9" s="129"/>
      <c r="N9" s="129"/>
      <c r="O9" s="129"/>
      <c r="P9" s="129"/>
      <c r="Q9" s="129"/>
      <c r="R9" s="129"/>
      <c r="S9" s="129">
        <f t="shared" si="2"/>
        <v>0.5</v>
      </c>
      <c r="T9" s="75"/>
      <c r="U9" s="76"/>
      <c r="V9" s="130">
        <f>IF(E9="",0,VLOOKUP(E9,banco_dados!$B:$F,5,0))</f>
        <v>34263.440000000002</v>
      </c>
      <c r="W9" s="130">
        <f t="shared" si="3"/>
        <v>17131.72</v>
      </c>
      <c r="X9" s="80" t="str">
        <f>VLOOKUP(E9,banco_dados!$B:$F,2,0)</f>
        <v>Engenheiro de projetos pleno</v>
      </c>
      <c r="Y9" s="80"/>
      <c r="Z9" s="80"/>
      <c r="AA9" s="128">
        <f t="shared" si="4"/>
        <v>0</v>
      </c>
      <c r="AB9" s="128">
        <f t="shared" si="5"/>
        <v>0</v>
      </c>
      <c r="AC9" s="128">
        <f t="shared" si="6"/>
        <v>0</v>
      </c>
      <c r="AD9" s="128">
        <f t="shared" si="7"/>
        <v>0</v>
      </c>
      <c r="AE9" s="128">
        <f t="shared" si="8"/>
        <v>0</v>
      </c>
      <c r="AF9" s="128">
        <f t="shared" si="9"/>
        <v>17131.72</v>
      </c>
      <c r="AG9" s="128">
        <f t="shared" si="10"/>
        <v>0</v>
      </c>
      <c r="AH9" s="128">
        <f t="shared" si="11"/>
        <v>0</v>
      </c>
      <c r="AI9" s="128">
        <f t="shared" si="12"/>
        <v>0</v>
      </c>
      <c r="AJ9" s="128">
        <f t="shared" si="13"/>
        <v>0</v>
      </c>
      <c r="AK9" s="128">
        <f t="shared" si="14"/>
        <v>0</v>
      </c>
      <c r="AL9" s="128">
        <f t="shared" si="15"/>
        <v>0</v>
      </c>
      <c r="AM9" s="128" t="e">
        <f>+#REF!*$V9</f>
        <v>#REF!</v>
      </c>
      <c r="AN9" s="128" t="e">
        <f>+#REF!*$V9</f>
        <v>#REF!</v>
      </c>
      <c r="AO9" s="128" t="e">
        <f>+#REF!*$V9</f>
        <v>#REF!</v>
      </c>
      <c r="AP9" s="128" t="e">
        <f>+#REF!*$V9</f>
        <v>#REF!</v>
      </c>
      <c r="AQ9" s="128" t="e">
        <f>+#REF!*$V9</f>
        <v>#REF!</v>
      </c>
      <c r="AR9" s="128" t="e">
        <f>+#REF!*$V9</f>
        <v>#REF!</v>
      </c>
    </row>
    <row r="10" spans="2:1024" s="71" customFormat="1" ht="13.8">
      <c r="B10" s="72" t="s">
        <v>49</v>
      </c>
      <c r="C10" s="73" t="str">
        <f t="shared" si="1"/>
        <v>Engenheiro de projetos pleno</v>
      </c>
      <c r="D10" s="73" t="s">
        <v>154</v>
      </c>
      <c r="E10" s="72" t="s">
        <v>59</v>
      </c>
      <c r="F10" s="72" t="s">
        <v>150</v>
      </c>
      <c r="G10" s="129"/>
      <c r="H10" s="129"/>
      <c r="I10" s="129"/>
      <c r="J10" s="129"/>
      <c r="K10" s="129"/>
      <c r="L10" s="129">
        <v>0.5</v>
      </c>
      <c r="M10" s="129"/>
      <c r="N10" s="129"/>
      <c r="O10" s="129"/>
      <c r="P10" s="129"/>
      <c r="Q10" s="129"/>
      <c r="R10" s="129"/>
      <c r="S10" s="129">
        <f t="shared" si="2"/>
        <v>0.5</v>
      </c>
      <c r="T10" s="75"/>
      <c r="U10" s="76"/>
      <c r="V10" s="130">
        <f>IF(E10="",0,VLOOKUP(E10,banco_dados!$B:$F,5,0))</f>
        <v>34263.440000000002</v>
      </c>
      <c r="W10" s="130">
        <f t="shared" si="3"/>
        <v>17131.72</v>
      </c>
      <c r="X10" s="80" t="str">
        <f>VLOOKUP(E10,banco_dados!$B:$F,2,0)</f>
        <v>Engenheiro de projetos pleno</v>
      </c>
      <c r="Y10" s="80"/>
      <c r="Z10" s="80"/>
      <c r="AA10" s="128">
        <f t="shared" si="4"/>
        <v>0</v>
      </c>
      <c r="AB10" s="128">
        <f t="shared" si="5"/>
        <v>0</v>
      </c>
      <c r="AC10" s="128">
        <f t="shared" si="6"/>
        <v>0</v>
      </c>
      <c r="AD10" s="128">
        <f t="shared" si="7"/>
        <v>0</v>
      </c>
      <c r="AE10" s="128">
        <f t="shared" si="8"/>
        <v>0</v>
      </c>
      <c r="AF10" s="128">
        <f t="shared" si="9"/>
        <v>17131.72</v>
      </c>
      <c r="AG10" s="128">
        <f t="shared" si="10"/>
        <v>0</v>
      </c>
      <c r="AH10" s="128">
        <f t="shared" si="11"/>
        <v>0</v>
      </c>
      <c r="AI10" s="128">
        <f t="shared" si="12"/>
        <v>0</v>
      </c>
      <c r="AJ10" s="128">
        <f t="shared" si="13"/>
        <v>0</v>
      </c>
      <c r="AK10" s="128">
        <f t="shared" si="14"/>
        <v>0</v>
      </c>
      <c r="AL10" s="128">
        <f t="shared" si="15"/>
        <v>0</v>
      </c>
      <c r="AM10" s="128" t="e">
        <f>+#REF!*$V10</f>
        <v>#REF!</v>
      </c>
      <c r="AN10" s="128" t="e">
        <f>+#REF!*$V10</f>
        <v>#REF!</v>
      </c>
      <c r="AO10" s="128" t="e">
        <f>+#REF!*$V10</f>
        <v>#REF!</v>
      </c>
      <c r="AP10" s="128" t="e">
        <f>+#REF!*$V10</f>
        <v>#REF!</v>
      </c>
      <c r="AQ10" s="128" t="e">
        <f>+#REF!*$V10</f>
        <v>#REF!</v>
      </c>
      <c r="AR10" s="128" t="e">
        <f>+#REF!*$V10</f>
        <v>#REF!</v>
      </c>
    </row>
    <row r="11" spans="2:1024" s="71" customFormat="1" ht="13.8">
      <c r="B11" s="72" t="s">
        <v>50</v>
      </c>
      <c r="C11" s="133" t="str">
        <f t="shared" si="1"/>
        <v>Técnico em geoprocessamento</v>
      </c>
      <c r="D11" s="73" t="s">
        <v>204</v>
      </c>
      <c r="E11" s="72" t="s">
        <v>61</v>
      </c>
      <c r="F11" s="72" t="s">
        <v>161</v>
      </c>
      <c r="G11" s="129"/>
      <c r="H11" s="129"/>
      <c r="I11" s="129"/>
      <c r="J11" s="129"/>
      <c r="K11" s="129"/>
      <c r="L11" s="129">
        <v>1</v>
      </c>
      <c r="M11" s="129"/>
      <c r="N11" s="129"/>
      <c r="O11" s="129"/>
      <c r="P11" s="129"/>
      <c r="Q11" s="129"/>
      <c r="R11" s="129"/>
      <c r="S11" s="129">
        <f t="shared" si="2"/>
        <v>1</v>
      </c>
      <c r="T11" s="75"/>
      <c r="U11" s="76"/>
      <c r="V11" s="130">
        <f>IF(E11="",0,VLOOKUP(E11,banco_dados!$B:$F,5,0))</f>
        <v>7935.9</v>
      </c>
      <c r="W11" s="130">
        <f t="shared" si="3"/>
        <v>7935.9</v>
      </c>
      <c r="X11" s="80" t="str">
        <f>VLOOKUP(E11,banco_dados!$B:$F,2,0)</f>
        <v>Técnico em geoprocessamento</v>
      </c>
      <c r="Y11" s="80"/>
      <c r="Z11" s="80"/>
      <c r="AA11" s="128">
        <f t="shared" si="4"/>
        <v>0</v>
      </c>
      <c r="AB11" s="128">
        <f t="shared" si="5"/>
        <v>0</v>
      </c>
      <c r="AC11" s="128">
        <f t="shared" si="6"/>
        <v>0</v>
      </c>
      <c r="AD11" s="128">
        <f t="shared" si="7"/>
        <v>0</v>
      </c>
      <c r="AE11" s="128">
        <f t="shared" si="8"/>
        <v>0</v>
      </c>
      <c r="AF11" s="128">
        <f t="shared" si="9"/>
        <v>7935.9</v>
      </c>
      <c r="AG11" s="128">
        <f t="shared" si="10"/>
        <v>0</v>
      </c>
      <c r="AH11" s="128">
        <f t="shared" si="11"/>
        <v>0</v>
      </c>
      <c r="AI11" s="128">
        <f t="shared" si="12"/>
        <v>0</v>
      </c>
      <c r="AJ11" s="128">
        <f t="shared" si="13"/>
        <v>0</v>
      </c>
      <c r="AK11" s="128">
        <f t="shared" si="14"/>
        <v>0</v>
      </c>
      <c r="AL11" s="128">
        <f t="shared" si="15"/>
        <v>0</v>
      </c>
      <c r="AM11" s="128" t="e">
        <f>+#REF!*$V11</f>
        <v>#REF!</v>
      </c>
      <c r="AN11" s="128" t="e">
        <f>+#REF!*$V11</f>
        <v>#REF!</v>
      </c>
      <c r="AO11" s="128" t="e">
        <f>+#REF!*$V11</f>
        <v>#REF!</v>
      </c>
      <c r="AP11" s="128" t="e">
        <f>+#REF!*$V11</f>
        <v>#REF!</v>
      </c>
      <c r="AQ11" s="128" t="e">
        <f>+#REF!*$V11</f>
        <v>#REF!</v>
      </c>
      <c r="AR11" s="128" t="e">
        <f>+#REF!*$V11</f>
        <v>#REF!</v>
      </c>
    </row>
    <row r="12" spans="2:1024" s="71" customFormat="1" ht="13.8">
      <c r="B12" s="72" t="s">
        <v>51</v>
      </c>
      <c r="C12" s="365" t="str">
        <f t="shared" si="1"/>
        <v>Auxiliar</v>
      </c>
      <c r="D12" s="365"/>
      <c r="E12" s="72" t="s">
        <v>107</v>
      </c>
      <c r="F12" s="72" t="s">
        <v>161</v>
      </c>
      <c r="G12" s="129"/>
      <c r="H12" s="129"/>
      <c r="I12" s="129"/>
      <c r="J12" s="129"/>
      <c r="K12" s="129"/>
      <c r="L12" s="129">
        <v>2</v>
      </c>
      <c r="M12" s="129"/>
      <c r="N12" s="129"/>
      <c r="O12" s="129"/>
      <c r="P12" s="129"/>
      <c r="Q12" s="129"/>
      <c r="R12" s="129"/>
      <c r="S12" s="129">
        <f t="shared" si="2"/>
        <v>2</v>
      </c>
      <c r="T12" s="75"/>
      <c r="U12" s="76"/>
      <c r="V12" s="130">
        <f>IF(E12="",0,VLOOKUP(E12,banco_dados!$B:$F,5,0))</f>
        <v>5310.44</v>
      </c>
      <c r="W12" s="130">
        <f t="shared" si="3"/>
        <v>10620.88</v>
      </c>
      <c r="X12" s="80" t="str">
        <f>VLOOKUP(E12,banco_dados!$B:$F,2,0)</f>
        <v>Auxiliar</v>
      </c>
      <c r="Y12" s="80"/>
      <c r="Z12" s="80"/>
      <c r="AA12" s="128">
        <f t="shared" si="4"/>
        <v>0</v>
      </c>
      <c r="AB12" s="128">
        <f t="shared" si="5"/>
        <v>0</v>
      </c>
      <c r="AC12" s="128">
        <f t="shared" si="6"/>
        <v>0</v>
      </c>
      <c r="AD12" s="128">
        <f t="shared" si="7"/>
        <v>0</v>
      </c>
      <c r="AE12" s="128">
        <f t="shared" si="8"/>
        <v>0</v>
      </c>
      <c r="AF12" s="128">
        <f t="shared" si="9"/>
        <v>10620.88</v>
      </c>
      <c r="AG12" s="128">
        <f t="shared" si="10"/>
        <v>0</v>
      </c>
      <c r="AH12" s="128">
        <f t="shared" si="11"/>
        <v>0</v>
      </c>
      <c r="AI12" s="128">
        <f t="shared" si="12"/>
        <v>0</v>
      </c>
      <c r="AJ12" s="128">
        <f t="shared" si="13"/>
        <v>0</v>
      </c>
      <c r="AK12" s="128">
        <f t="shared" si="14"/>
        <v>0</v>
      </c>
      <c r="AL12" s="128">
        <f t="shared" si="15"/>
        <v>0</v>
      </c>
      <c r="AM12" s="128" t="e">
        <f>+#REF!*$V12</f>
        <v>#REF!</v>
      </c>
      <c r="AN12" s="128" t="e">
        <f>+#REF!*$V12</f>
        <v>#REF!</v>
      </c>
      <c r="AO12" s="128" t="e">
        <f>+#REF!*$V12</f>
        <v>#REF!</v>
      </c>
      <c r="AP12" s="128" t="e">
        <f>+#REF!*$V12</f>
        <v>#REF!</v>
      </c>
      <c r="AQ12" s="128" t="e">
        <f>+#REF!*$V12</f>
        <v>#REF!</v>
      </c>
      <c r="AR12" s="128" t="e">
        <f>+#REF!*$V12</f>
        <v>#REF!</v>
      </c>
    </row>
    <row r="13" spans="2:1024" s="71" customFormat="1" ht="13.8">
      <c r="B13" s="72" t="s">
        <v>52</v>
      </c>
      <c r="C13" s="365" t="str">
        <f t="shared" si="1"/>
        <v>Motorista de veículo leve</v>
      </c>
      <c r="D13" s="365"/>
      <c r="E13" s="72" t="s">
        <v>158</v>
      </c>
      <c r="F13" s="72" t="s">
        <v>161</v>
      </c>
      <c r="G13" s="129"/>
      <c r="H13" s="129"/>
      <c r="I13" s="129"/>
      <c r="J13" s="129"/>
      <c r="K13" s="129"/>
      <c r="L13" s="129">
        <v>0</v>
      </c>
      <c r="M13" s="129"/>
      <c r="N13" s="129"/>
      <c r="O13" s="129"/>
      <c r="P13" s="129"/>
      <c r="Q13" s="129"/>
      <c r="R13" s="129"/>
      <c r="S13" s="129">
        <f t="shared" si="2"/>
        <v>0</v>
      </c>
      <c r="T13" s="75"/>
      <c r="U13" s="76"/>
      <c r="V13" s="130">
        <f>IF(E13="",0,VLOOKUP(E13,banco_dados!$B:$F,5,0))</f>
        <v>6342.67</v>
      </c>
      <c r="W13" s="130">
        <f t="shared" si="3"/>
        <v>0</v>
      </c>
      <c r="X13" s="80" t="str">
        <f>VLOOKUP(E13,banco_dados!$B:$F,2,0)</f>
        <v>Motorista de veículo leve</v>
      </c>
      <c r="Y13" s="80"/>
      <c r="Z13" s="80"/>
      <c r="AA13" s="128">
        <f t="shared" si="4"/>
        <v>0</v>
      </c>
      <c r="AB13" s="128">
        <f t="shared" si="5"/>
        <v>0</v>
      </c>
      <c r="AC13" s="128">
        <f t="shared" si="6"/>
        <v>0</v>
      </c>
      <c r="AD13" s="128">
        <f t="shared" si="7"/>
        <v>0</v>
      </c>
      <c r="AE13" s="128">
        <f t="shared" si="8"/>
        <v>0</v>
      </c>
      <c r="AF13" s="128">
        <f t="shared" si="9"/>
        <v>0</v>
      </c>
      <c r="AG13" s="128">
        <f t="shared" si="10"/>
        <v>0</v>
      </c>
      <c r="AH13" s="128">
        <f t="shared" si="11"/>
        <v>0</v>
      </c>
      <c r="AI13" s="128">
        <f t="shared" si="12"/>
        <v>0</v>
      </c>
      <c r="AJ13" s="128">
        <f t="shared" si="13"/>
        <v>0</v>
      </c>
      <c r="AK13" s="128">
        <f t="shared" si="14"/>
        <v>0</v>
      </c>
      <c r="AL13" s="128">
        <f t="shared" si="15"/>
        <v>0</v>
      </c>
      <c r="AM13" s="128" t="e">
        <f>+#REF!*$V13</f>
        <v>#REF!</v>
      </c>
      <c r="AN13" s="128" t="e">
        <f>+#REF!*$V13</f>
        <v>#REF!</v>
      </c>
      <c r="AO13" s="128" t="e">
        <f>+#REF!*$V13</f>
        <v>#REF!</v>
      </c>
      <c r="AP13" s="128" t="e">
        <f>+#REF!*$V13</f>
        <v>#REF!</v>
      </c>
      <c r="AQ13" s="128" t="e">
        <f>+#REF!*$V13</f>
        <v>#REF!</v>
      </c>
      <c r="AR13" s="128" t="e">
        <f>+#REF!*$V13</f>
        <v>#REF!</v>
      </c>
    </row>
    <row r="14" spans="2:1024" s="71" customFormat="1" ht="15" customHeight="1">
      <c r="B14" s="72" t="s">
        <v>53</v>
      </c>
      <c r="C14" s="365" t="str">
        <f t="shared" si="1"/>
        <v>VEÍCULO LEVE - TIPO PICK UP 4 X 4 (LOCAÇÃO + COMBUSTÍVEL + MANUTENÇÃO)</v>
      </c>
      <c r="D14" s="365"/>
      <c r="E14" s="72" t="s">
        <v>120</v>
      </c>
      <c r="F14" s="72" t="s">
        <v>161</v>
      </c>
      <c r="G14" s="129"/>
      <c r="H14" s="129"/>
      <c r="I14" s="129"/>
      <c r="J14" s="129"/>
      <c r="K14" s="129"/>
      <c r="L14" s="128">
        <v>1</v>
      </c>
      <c r="M14" s="128"/>
      <c r="N14" s="129"/>
      <c r="O14" s="129"/>
      <c r="P14" s="129"/>
      <c r="Q14" s="129"/>
      <c r="R14" s="129"/>
      <c r="S14" s="128">
        <f t="shared" si="2"/>
        <v>1</v>
      </c>
      <c r="T14" s="75"/>
      <c r="U14" s="76"/>
      <c r="V14" s="130">
        <f>IF(E14="",0,VLOOKUP(E14,banco_dados!$B:$F,5,0))</f>
        <v>9835.11</v>
      </c>
      <c r="W14" s="130">
        <f t="shared" si="3"/>
        <v>9835.11</v>
      </c>
      <c r="X14" s="80" t="str">
        <f>VLOOKUP(E14,banco_dados!$B:$F,2,0)</f>
        <v>VEÍCULO LEVE - TIPO PICK UP 4 X 4 (LOCAÇÃO + COMBUSTÍVEL + MANUTENÇÃO)</v>
      </c>
      <c r="Y14" s="80"/>
      <c r="Z14" s="80"/>
      <c r="AA14" s="128">
        <f t="shared" si="4"/>
        <v>0</v>
      </c>
      <c r="AB14" s="128">
        <f t="shared" si="5"/>
        <v>0</v>
      </c>
      <c r="AC14" s="128">
        <f t="shared" si="6"/>
        <v>0</v>
      </c>
      <c r="AD14" s="128">
        <f t="shared" si="7"/>
        <v>0</v>
      </c>
      <c r="AE14" s="128">
        <f t="shared" si="8"/>
        <v>0</v>
      </c>
      <c r="AF14" s="128">
        <f t="shared" si="9"/>
        <v>9835.11</v>
      </c>
      <c r="AG14" s="128">
        <f t="shared" si="10"/>
        <v>0</v>
      </c>
      <c r="AH14" s="128">
        <f t="shared" si="11"/>
        <v>0</v>
      </c>
      <c r="AI14" s="128">
        <f t="shared" si="12"/>
        <v>0</v>
      </c>
      <c r="AJ14" s="128">
        <f t="shared" si="13"/>
        <v>0</v>
      </c>
      <c r="AK14" s="128">
        <f t="shared" si="14"/>
        <v>0</v>
      </c>
      <c r="AL14" s="128">
        <f t="shared" si="15"/>
        <v>0</v>
      </c>
      <c r="AM14" s="128" t="e">
        <f>+#REF!*$V14</f>
        <v>#REF!</v>
      </c>
      <c r="AN14" s="128" t="e">
        <f>+#REF!*$V14</f>
        <v>#REF!</v>
      </c>
      <c r="AO14" s="128" t="e">
        <f>+#REF!*$V14</f>
        <v>#REF!</v>
      </c>
      <c r="AP14" s="128" t="e">
        <f>+#REF!*$V14</f>
        <v>#REF!</v>
      </c>
      <c r="AQ14" s="128" t="e">
        <f>+#REF!*$V14</f>
        <v>#REF!</v>
      </c>
      <c r="AR14" s="128" t="e">
        <f>+#REF!*$V14</f>
        <v>#REF!</v>
      </c>
      <c r="AS14" s="91"/>
      <c r="AT14" s="91"/>
      <c r="AU14" s="91"/>
    </row>
    <row r="15" spans="2:1024" s="71" customFormat="1" ht="15" customHeight="1">
      <c r="B15" s="72" t="s">
        <v>54</v>
      </c>
      <c r="C15" s="365" t="str">
        <f t="shared" si="1"/>
        <v>VEÍCULO LEVE - TIPO HATCH (LOCAÇÃO + COMBUSTÍVEL + MANUTENÇÃO)</v>
      </c>
      <c r="D15" s="365"/>
      <c r="E15" s="72" t="s">
        <v>160</v>
      </c>
      <c r="F15" s="72" t="s">
        <v>161</v>
      </c>
      <c r="G15" s="129"/>
      <c r="H15" s="129"/>
      <c r="I15" s="129"/>
      <c r="J15" s="129"/>
      <c r="K15" s="129"/>
      <c r="L15" s="129"/>
      <c r="M15" s="129"/>
      <c r="N15" s="129"/>
      <c r="O15" s="129"/>
      <c r="P15" s="129"/>
      <c r="Q15" s="129"/>
      <c r="R15" s="129"/>
      <c r="S15" s="129">
        <f t="shared" si="2"/>
        <v>0</v>
      </c>
      <c r="T15" s="75"/>
      <c r="U15" s="76"/>
      <c r="V15" s="130">
        <f>IF(E15="",0,VLOOKUP(E15,banco_dados!$B:$F,5,0))</f>
        <v>3957.45</v>
      </c>
      <c r="W15" s="130">
        <f t="shared" si="3"/>
        <v>0</v>
      </c>
      <c r="X15" s="80" t="str">
        <f>VLOOKUP(E15,banco_dados!$B:$F,2,0)</f>
        <v>VEÍCULO LEVE - TIPO HATCH (LOCAÇÃO + COMBUSTÍVEL + MANUTENÇÃO)</v>
      </c>
      <c r="Y15" s="80"/>
      <c r="Z15" s="80"/>
      <c r="AA15" s="128">
        <f t="shared" si="4"/>
        <v>0</v>
      </c>
      <c r="AB15" s="128">
        <f t="shared" si="5"/>
        <v>0</v>
      </c>
      <c r="AC15" s="128">
        <f t="shared" si="6"/>
        <v>0</v>
      </c>
      <c r="AD15" s="128">
        <f t="shared" si="7"/>
        <v>0</v>
      </c>
      <c r="AE15" s="128">
        <f t="shared" si="8"/>
        <v>0</v>
      </c>
      <c r="AF15" s="128">
        <f t="shared" si="9"/>
        <v>0</v>
      </c>
      <c r="AG15" s="128">
        <f t="shared" si="10"/>
        <v>0</v>
      </c>
      <c r="AH15" s="128">
        <f t="shared" si="11"/>
        <v>0</v>
      </c>
      <c r="AI15" s="128">
        <f t="shared" si="12"/>
        <v>0</v>
      </c>
      <c r="AJ15" s="128">
        <f t="shared" si="13"/>
        <v>0</v>
      </c>
      <c r="AK15" s="128">
        <f t="shared" si="14"/>
        <v>0</v>
      </c>
      <c r="AL15" s="128">
        <f t="shared" si="15"/>
        <v>0</v>
      </c>
      <c r="AM15" s="128" t="e">
        <f>+#REF!*$V15</f>
        <v>#REF!</v>
      </c>
      <c r="AN15" s="128" t="e">
        <f>+#REF!*$V15</f>
        <v>#REF!</v>
      </c>
      <c r="AO15" s="128" t="e">
        <f>+#REF!*$V15</f>
        <v>#REF!</v>
      </c>
      <c r="AP15" s="128" t="e">
        <f>+#REF!*$V15</f>
        <v>#REF!</v>
      </c>
      <c r="AQ15" s="128" t="e">
        <f>+#REF!*$V15</f>
        <v>#REF!</v>
      </c>
      <c r="AR15" s="128" t="e">
        <f>+#REF!*$V15</f>
        <v>#REF!</v>
      </c>
    </row>
    <row r="16" spans="2:1024" s="71" customFormat="1" ht="13.8">
      <c r="B16" s="72" t="s">
        <v>163</v>
      </c>
      <c r="C16" s="365" t="str">
        <f t="shared" si="1"/>
        <v>IMÓVEIS RESIDENCIAL (2,45% DO C.M.C.C. - SINAPI)</v>
      </c>
      <c r="D16" s="365"/>
      <c r="E16" s="72" t="s">
        <v>122</v>
      </c>
      <c r="F16" s="72" t="s">
        <v>161</v>
      </c>
      <c r="G16" s="129"/>
      <c r="H16" s="129"/>
      <c r="I16" s="129"/>
      <c r="J16" s="129"/>
      <c r="K16" s="129"/>
      <c r="L16" s="128">
        <v>0.25</v>
      </c>
      <c r="M16" s="128"/>
      <c r="N16" s="129"/>
      <c r="O16" s="129"/>
      <c r="P16" s="129"/>
      <c r="Q16" s="129"/>
      <c r="R16" s="129"/>
      <c r="S16" s="128">
        <f t="shared" si="2"/>
        <v>0.25</v>
      </c>
      <c r="T16" s="75"/>
      <c r="U16" s="76"/>
      <c r="V16" s="130">
        <f>IF(E16="",0,VLOOKUP(E16,banco_dados!$B:$F,5,0))</f>
        <v>3536.14</v>
      </c>
      <c r="W16" s="130">
        <f t="shared" si="3"/>
        <v>884.04</v>
      </c>
      <c r="X16" s="80" t="str">
        <f>VLOOKUP(E16,banco_dados!$B:$F,2,0)</f>
        <v>IMÓVEIS RESIDENCIAL (2,45% DO C.M.C.C. - SINAPI)</v>
      </c>
      <c r="Y16" s="80"/>
      <c r="Z16" s="80"/>
      <c r="AA16" s="128">
        <f t="shared" si="4"/>
        <v>0</v>
      </c>
      <c r="AB16" s="128">
        <f t="shared" si="5"/>
        <v>0</v>
      </c>
      <c r="AC16" s="128">
        <f t="shared" si="6"/>
        <v>0</v>
      </c>
      <c r="AD16" s="128">
        <f t="shared" si="7"/>
        <v>0</v>
      </c>
      <c r="AE16" s="128">
        <f t="shared" si="8"/>
        <v>0</v>
      </c>
      <c r="AF16" s="128">
        <f t="shared" si="9"/>
        <v>884.03499999999997</v>
      </c>
      <c r="AG16" s="128">
        <f t="shared" si="10"/>
        <v>0</v>
      </c>
      <c r="AH16" s="128">
        <f t="shared" si="11"/>
        <v>0</v>
      </c>
      <c r="AI16" s="128">
        <f t="shared" si="12"/>
        <v>0</v>
      </c>
      <c r="AJ16" s="128">
        <f t="shared" si="13"/>
        <v>0</v>
      </c>
      <c r="AK16" s="128">
        <f t="shared" si="14"/>
        <v>0</v>
      </c>
      <c r="AL16" s="128">
        <f t="shared" si="15"/>
        <v>0</v>
      </c>
      <c r="AM16" s="128" t="e">
        <f>+#REF!*$V16</f>
        <v>#REF!</v>
      </c>
      <c r="AN16" s="128" t="e">
        <f>+#REF!*$V16</f>
        <v>#REF!</v>
      </c>
      <c r="AO16" s="128" t="e">
        <f>+#REF!*$V16</f>
        <v>#REF!</v>
      </c>
      <c r="AP16" s="128" t="e">
        <f>+#REF!*$V16</f>
        <v>#REF!</v>
      </c>
      <c r="AQ16" s="128" t="e">
        <f>+#REF!*$V16</f>
        <v>#REF!</v>
      </c>
      <c r="AR16" s="128" t="e">
        <f>+#REF!*$V16</f>
        <v>#REF!</v>
      </c>
      <c r="AMJ16" s="91"/>
    </row>
    <row r="17" spans="1:1024" s="91" customFormat="1" ht="13.8">
      <c r="B17" s="72" t="s">
        <v>165</v>
      </c>
      <c r="C17" s="137" t="str">
        <f t="shared" si="1"/>
        <v>MOBILIÁRIO RESIDÊNCIA</v>
      </c>
      <c r="D17" s="122"/>
      <c r="E17" s="72" t="s">
        <v>124</v>
      </c>
      <c r="F17" s="72" t="s">
        <v>161</v>
      </c>
      <c r="G17" s="123"/>
      <c r="H17" s="123"/>
      <c r="I17" s="123"/>
      <c r="J17" s="123"/>
      <c r="K17" s="123"/>
      <c r="L17" s="128">
        <v>0.25</v>
      </c>
      <c r="M17" s="128"/>
      <c r="N17" s="123"/>
      <c r="O17" s="123"/>
      <c r="P17" s="123"/>
      <c r="Q17" s="123"/>
      <c r="R17" s="123"/>
      <c r="S17" s="128">
        <f t="shared" si="2"/>
        <v>0.25</v>
      </c>
      <c r="T17" s="97"/>
      <c r="U17" s="125"/>
      <c r="V17" s="130">
        <f>IF(E17="",0,VLOOKUP(E17,banco_dados!$B:$F,5,0))</f>
        <v>261.45999999999998</v>
      </c>
      <c r="W17" s="130">
        <f t="shared" si="3"/>
        <v>65.37</v>
      </c>
      <c r="X17" s="80" t="str">
        <f>VLOOKUP(E17,banco_dados!$B:$F,2,0)</f>
        <v>MOBILIÁRIO RESIDÊNCIA</v>
      </c>
      <c r="Y17" s="98"/>
      <c r="Z17" s="98"/>
      <c r="AA17" s="128">
        <f t="shared" si="4"/>
        <v>0</v>
      </c>
      <c r="AB17" s="128">
        <f t="shared" si="5"/>
        <v>0</v>
      </c>
      <c r="AC17" s="128">
        <f t="shared" si="6"/>
        <v>0</v>
      </c>
      <c r="AD17" s="128">
        <f t="shared" si="7"/>
        <v>0</v>
      </c>
      <c r="AE17" s="128">
        <f t="shared" si="8"/>
        <v>0</v>
      </c>
      <c r="AF17" s="128">
        <f t="shared" si="9"/>
        <v>65.364999999999995</v>
      </c>
      <c r="AG17" s="128">
        <f t="shared" si="10"/>
        <v>0</v>
      </c>
      <c r="AH17" s="128">
        <f t="shared" si="11"/>
        <v>0</v>
      </c>
      <c r="AI17" s="128">
        <f t="shared" si="12"/>
        <v>0</v>
      </c>
      <c r="AJ17" s="128">
        <f t="shared" si="13"/>
        <v>0</v>
      </c>
      <c r="AK17" s="128">
        <f t="shared" si="14"/>
        <v>0</v>
      </c>
      <c r="AL17" s="128">
        <f t="shared" si="15"/>
        <v>0</v>
      </c>
      <c r="AM17" s="128" t="e">
        <f>+#REF!*$V17</f>
        <v>#REF!</v>
      </c>
      <c r="AN17" s="128" t="e">
        <f>+#REF!*$V17</f>
        <v>#REF!</v>
      </c>
      <c r="AO17" s="128" t="e">
        <f>+#REF!*$V17</f>
        <v>#REF!</v>
      </c>
      <c r="AP17" s="128" t="e">
        <f>+#REF!*$V17</f>
        <v>#REF!</v>
      </c>
      <c r="AQ17" s="128" t="e">
        <f>+#REF!*$V17</f>
        <v>#REF!</v>
      </c>
      <c r="AR17" s="128" t="e">
        <f>+#REF!*$V17</f>
        <v>#REF!</v>
      </c>
      <c r="AS17" s="71"/>
      <c r="AT17" s="71"/>
      <c r="AU17" s="71"/>
    </row>
    <row r="18" spans="1:1024" s="71" customFormat="1" ht="13.8">
      <c r="B18" s="72" t="s">
        <v>166</v>
      </c>
      <c r="C18" s="73" t="str">
        <f t="shared" si="1"/>
        <v>CUSTOS DIVERSOS - RESIDÊNCIA</v>
      </c>
      <c r="D18" s="73"/>
      <c r="E18" s="72" t="s">
        <v>126</v>
      </c>
      <c r="F18" s="72" t="s">
        <v>150</v>
      </c>
      <c r="G18" s="129"/>
      <c r="H18" s="129"/>
      <c r="I18" s="129"/>
      <c r="J18" s="129"/>
      <c r="K18" s="129"/>
      <c r="L18" s="128">
        <v>0.25</v>
      </c>
      <c r="M18" s="128"/>
      <c r="N18" s="129"/>
      <c r="O18" s="129"/>
      <c r="P18" s="129"/>
      <c r="Q18" s="129"/>
      <c r="R18" s="129"/>
      <c r="S18" s="128">
        <f t="shared" si="2"/>
        <v>0.25</v>
      </c>
      <c r="T18" s="75"/>
      <c r="U18" s="76"/>
      <c r="V18" s="130">
        <f>IF(E18="",0,VLOOKUP(E18,banco_dados!$B:$F,5,0))</f>
        <v>1267.1300000000001</v>
      </c>
      <c r="W18" s="130">
        <f t="shared" si="3"/>
        <v>316.77999999999997</v>
      </c>
      <c r="X18" s="80" t="str">
        <f>VLOOKUP(E18,banco_dados!$B:$F,2,0)</f>
        <v>CUSTOS DIVERSOS - RESIDÊNCIA</v>
      </c>
      <c r="Y18" s="80"/>
      <c r="Z18" s="80"/>
      <c r="AA18" s="128">
        <f t="shared" si="4"/>
        <v>0</v>
      </c>
      <c r="AB18" s="128">
        <f t="shared" si="5"/>
        <v>0</v>
      </c>
      <c r="AC18" s="128">
        <f t="shared" si="6"/>
        <v>0</v>
      </c>
      <c r="AD18" s="128">
        <f t="shared" si="7"/>
        <v>0</v>
      </c>
      <c r="AE18" s="128">
        <f t="shared" si="8"/>
        <v>0</v>
      </c>
      <c r="AF18" s="128">
        <f t="shared" si="9"/>
        <v>316.78250000000003</v>
      </c>
      <c r="AG18" s="128">
        <f t="shared" si="10"/>
        <v>0</v>
      </c>
      <c r="AH18" s="128">
        <f t="shared" si="11"/>
        <v>0</v>
      </c>
      <c r="AI18" s="128">
        <f t="shared" si="12"/>
        <v>0</v>
      </c>
      <c r="AJ18" s="128">
        <f t="shared" si="13"/>
        <v>0</v>
      </c>
      <c r="AK18" s="128">
        <f t="shared" si="14"/>
        <v>0</v>
      </c>
      <c r="AL18" s="128">
        <f t="shared" si="15"/>
        <v>0</v>
      </c>
      <c r="AM18" s="128" t="e">
        <f>+#REF!*$V18</f>
        <v>#REF!</v>
      </c>
      <c r="AN18" s="128" t="e">
        <f>+#REF!*$V18</f>
        <v>#REF!</v>
      </c>
      <c r="AO18" s="128" t="e">
        <f>+#REF!*$V18</f>
        <v>#REF!</v>
      </c>
      <c r="AP18" s="128" t="e">
        <f>+#REF!*$V18</f>
        <v>#REF!</v>
      </c>
      <c r="AQ18" s="128" t="e">
        <f>+#REF!*$V18</f>
        <v>#REF!</v>
      </c>
      <c r="AR18" s="128" t="e">
        <f>+#REF!*$V18</f>
        <v>#REF!</v>
      </c>
    </row>
    <row r="19" spans="1:1024" s="71" customFormat="1" ht="27.6">
      <c r="B19" s="72" t="s">
        <v>167</v>
      </c>
      <c r="C19" s="73" t="str">
        <f t="shared" si="1"/>
        <v>IMÓVEIS COMERCIAL (2,55% DO C.M.C.C - SINAPI)</v>
      </c>
      <c r="D19" s="73"/>
      <c r="E19" s="72" t="s">
        <v>92</v>
      </c>
      <c r="F19" s="72" t="s">
        <v>150</v>
      </c>
      <c r="G19" s="129"/>
      <c r="H19" s="129"/>
      <c r="I19" s="129"/>
      <c r="J19" s="129"/>
      <c r="K19" s="129"/>
      <c r="L19" s="129">
        <v>1</v>
      </c>
      <c r="M19" s="129"/>
      <c r="N19" s="129"/>
      <c r="O19" s="129"/>
      <c r="P19" s="129"/>
      <c r="Q19" s="129"/>
      <c r="R19" s="129"/>
      <c r="S19" s="129">
        <f t="shared" si="2"/>
        <v>1</v>
      </c>
      <c r="T19" s="75"/>
      <c r="U19" s="76"/>
      <c r="V19" s="130">
        <f>IF(E19="",0,VLOOKUP(E19,banco_dados!$B:$F,5,0))</f>
        <v>1840.34</v>
      </c>
      <c r="W19" s="130">
        <f t="shared" si="3"/>
        <v>1840.34</v>
      </c>
      <c r="X19" s="80" t="str">
        <f>VLOOKUP(E19,banco_dados!$B:$F,2,0)</f>
        <v>IMÓVEIS COMERCIAL (2,55% DO C.M.C.C - SINAPI)</v>
      </c>
      <c r="Y19" s="80"/>
      <c r="Z19" s="80"/>
      <c r="AA19" s="128">
        <f t="shared" si="4"/>
        <v>0</v>
      </c>
      <c r="AB19" s="128">
        <f t="shared" si="5"/>
        <v>0</v>
      </c>
      <c r="AC19" s="128">
        <f t="shared" si="6"/>
        <v>0</v>
      </c>
      <c r="AD19" s="128">
        <f t="shared" si="7"/>
        <v>0</v>
      </c>
      <c r="AE19" s="128">
        <f t="shared" si="8"/>
        <v>0</v>
      </c>
      <c r="AF19" s="128">
        <f t="shared" si="9"/>
        <v>1840.34</v>
      </c>
      <c r="AG19" s="128">
        <f t="shared" si="10"/>
        <v>0</v>
      </c>
      <c r="AH19" s="128">
        <f t="shared" si="11"/>
        <v>0</v>
      </c>
      <c r="AI19" s="128">
        <f t="shared" si="12"/>
        <v>0</v>
      </c>
      <c r="AJ19" s="128">
        <f t="shared" si="13"/>
        <v>0</v>
      </c>
      <c r="AK19" s="128">
        <f t="shared" si="14"/>
        <v>0</v>
      </c>
      <c r="AL19" s="128">
        <f t="shared" si="15"/>
        <v>0</v>
      </c>
      <c r="AM19" s="128" t="e">
        <f>+#REF!*$V19</f>
        <v>#REF!</v>
      </c>
      <c r="AN19" s="128" t="e">
        <f>+#REF!*$V19</f>
        <v>#REF!</v>
      </c>
      <c r="AO19" s="128" t="e">
        <f>+#REF!*$V19</f>
        <v>#REF!</v>
      </c>
      <c r="AP19" s="128" t="e">
        <f>+#REF!*$V19</f>
        <v>#REF!</v>
      </c>
      <c r="AQ19" s="128" t="e">
        <f>+#REF!*$V19</f>
        <v>#REF!</v>
      </c>
      <c r="AR19" s="128" t="e">
        <f>+#REF!*$V19</f>
        <v>#REF!</v>
      </c>
    </row>
    <row r="20" spans="1:1024" s="71" customFormat="1" ht="13.8">
      <c r="B20" s="72" t="s">
        <v>168</v>
      </c>
      <c r="C20" s="73" t="str">
        <f t="shared" si="1"/>
        <v>MOBILIÁRIO ESCRITÓRIO</v>
      </c>
      <c r="D20" s="73"/>
      <c r="E20" s="72" t="s">
        <v>74</v>
      </c>
      <c r="F20" s="72" t="s">
        <v>150</v>
      </c>
      <c r="G20" s="129"/>
      <c r="H20" s="129"/>
      <c r="I20" s="129"/>
      <c r="J20" s="129"/>
      <c r="K20" s="129"/>
      <c r="L20" s="129">
        <v>1</v>
      </c>
      <c r="M20" s="129"/>
      <c r="N20" s="129"/>
      <c r="O20" s="129"/>
      <c r="P20" s="129"/>
      <c r="Q20" s="129"/>
      <c r="R20" s="129"/>
      <c r="S20" s="129">
        <f t="shared" si="2"/>
        <v>1</v>
      </c>
      <c r="T20" s="75"/>
      <c r="U20" s="76"/>
      <c r="V20" s="130">
        <f>IF(E20="",0,VLOOKUP(E20,banco_dados!$B:$F,5,0))</f>
        <v>3482.87</v>
      </c>
      <c r="W20" s="130">
        <f t="shared" si="3"/>
        <v>3482.87</v>
      </c>
      <c r="X20" s="80" t="str">
        <f>VLOOKUP(E20,banco_dados!$B:$F,2,0)</f>
        <v>MOBILIÁRIO ESCRITÓRIO</v>
      </c>
      <c r="Y20" s="80"/>
      <c r="Z20" s="80"/>
      <c r="AA20" s="128">
        <f t="shared" si="4"/>
        <v>0</v>
      </c>
      <c r="AB20" s="128">
        <f t="shared" si="5"/>
        <v>0</v>
      </c>
      <c r="AC20" s="128">
        <f t="shared" si="6"/>
        <v>0</v>
      </c>
      <c r="AD20" s="128">
        <f t="shared" si="7"/>
        <v>0</v>
      </c>
      <c r="AE20" s="128">
        <f t="shared" si="8"/>
        <v>0</v>
      </c>
      <c r="AF20" s="128">
        <f t="shared" si="9"/>
        <v>3482.87</v>
      </c>
      <c r="AG20" s="128">
        <f t="shared" si="10"/>
        <v>0</v>
      </c>
      <c r="AH20" s="128">
        <f t="shared" si="11"/>
        <v>0</v>
      </c>
      <c r="AI20" s="128">
        <f t="shared" si="12"/>
        <v>0</v>
      </c>
      <c r="AJ20" s="128">
        <f t="shared" si="13"/>
        <v>0</v>
      </c>
      <c r="AK20" s="128">
        <f t="shared" si="14"/>
        <v>0</v>
      </c>
      <c r="AL20" s="128">
        <f t="shared" si="15"/>
        <v>0</v>
      </c>
      <c r="AM20" s="128" t="e">
        <f>+#REF!*$V20</f>
        <v>#REF!</v>
      </c>
      <c r="AN20" s="128" t="e">
        <f>+#REF!*$V20</f>
        <v>#REF!</v>
      </c>
      <c r="AO20" s="128" t="e">
        <f>+#REF!*$V20</f>
        <v>#REF!</v>
      </c>
      <c r="AP20" s="128" t="e">
        <f>+#REF!*$V20</f>
        <v>#REF!</v>
      </c>
      <c r="AQ20" s="128" t="e">
        <f>+#REF!*$V20</f>
        <v>#REF!</v>
      </c>
      <c r="AR20" s="128" t="e">
        <f>+#REF!*$V20</f>
        <v>#REF!</v>
      </c>
      <c r="AS20" s="91"/>
      <c r="AT20" s="91"/>
      <c r="AU20" s="91"/>
    </row>
    <row r="21" spans="1:1024" s="71" customFormat="1" ht="13.8">
      <c r="B21" s="72" t="s">
        <v>169</v>
      </c>
      <c r="C21" s="73" t="str">
        <f t="shared" si="1"/>
        <v>CUSTOS DIVERSOS - ESCRITÓRIO</v>
      </c>
      <c r="D21" s="73"/>
      <c r="E21" s="72" t="s">
        <v>55</v>
      </c>
      <c r="F21" s="72" t="s">
        <v>150</v>
      </c>
      <c r="G21" s="129"/>
      <c r="H21" s="129"/>
      <c r="I21" s="129"/>
      <c r="J21" s="129"/>
      <c r="K21" s="129"/>
      <c r="L21" s="129">
        <v>0.5</v>
      </c>
      <c r="M21" s="129"/>
      <c r="N21" s="129"/>
      <c r="O21" s="129"/>
      <c r="P21" s="129"/>
      <c r="Q21" s="129"/>
      <c r="R21" s="129"/>
      <c r="S21" s="129">
        <f t="shared" si="2"/>
        <v>0.5</v>
      </c>
      <c r="T21" s="75"/>
      <c r="U21" s="76"/>
      <c r="V21" s="130">
        <f>IF(E21="",0,VLOOKUP(E21,banco_dados!$B:$F,5,0))</f>
        <v>1024.8499999999999</v>
      </c>
      <c r="W21" s="130">
        <f t="shared" si="3"/>
        <v>512.42999999999995</v>
      </c>
      <c r="X21" s="80" t="str">
        <f>VLOOKUP(E21,banco_dados!$B:$F,2,0)</f>
        <v>CUSTOS DIVERSOS - ESCRITÓRIO</v>
      </c>
      <c r="Y21" s="80"/>
      <c r="Z21" s="80"/>
      <c r="AA21" s="128">
        <f t="shared" si="4"/>
        <v>0</v>
      </c>
      <c r="AB21" s="128">
        <f t="shared" si="5"/>
        <v>0</v>
      </c>
      <c r="AC21" s="128">
        <f t="shared" si="6"/>
        <v>0</v>
      </c>
      <c r="AD21" s="128">
        <f t="shared" si="7"/>
        <v>0</v>
      </c>
      <c r="AE21" s="128">
        <f t="shared" si="8"/>
        <v>0</v>
      </c>
      <c r="AF21" s="128">
        <f t="shared" si="9"/>
        <v>512.42499999999995</v>
      </c>
      <c r="AG21" s="128">
        <f t="shared" si="10"/>
        <v>0</v>
      </c>
      <c r="AH21" s="128">
        <f t="shared" si="11"/>
        <v>0</v>
      </c>
      <c r="AI21" s="128">
        <f t="shared" si="12"/>
        <v>0</v>
      </c>
      <c r="AJ21" s="128">
        <f t="shared" si="13"/>
        <v>0</v>
      </c>
      <c r="AK21" s="128">
        <f t="shared" si="14"/>
        <v>0</v>
      </c>
      <c r="AL21" s="128">
        <f t="shared" si="15"/>
        <v>0</v>
      </c>
      <c r="AM21" s="128" t="e">
        <f>+#REF!*$V21</f>
        <v>#REF!</v>
      </c>
      <c r="AN21" s="128" t="e">
        <f>+#REF!*$V21</f>
        <v>#REF!</v>
      </c>
      <c r="AO21" s="128" t="e">
        <f>+#REF!*$V21</f>
        <v>#REF!</v>
      </c>
      <c r="AP21" s="128" t="e">
        <f>+#REF!*$V21</f>
        <v>#REF!</v>
      </c>
      <c r="AQ21" s="128" t="e">
        <f>+#REF!*$V21</f>
        <v>#REF!</v>
      </c>
      <c r="AR21" s="128" t="e">
        <f>+#REF!*$V21</f>
        <v>#REF!</v>
      </c>
    </row>
    <row r="22" spans="1:1024" s="71" customFormat="1" ht="13.8">
      <c r="B22" s="72"/>
      <c r="C22" s="73"/>
      <c r="D22" s="73"/>
      <c r="E22" s="72"/>
      <c r="F22" s="72"/>
      <c r="G22" s="129"/>
      <c r="H22" s="129"/>
      <c r="I22" s="129"/>
      <c r="J22" s="129"/>
      <c r="K22" s="129"/>
      <c r="L22" s="129">
        <v>0.5</v>
      </c>
      <c r="M22" s="129"/>
      <c r="N22" s="129"/>
      <c r="O22" s="129"/>
      <c r="P22" s="129"/>
      <c r="Q22" s="129"/>
      <c r="R22" s="129"/>
      <c r="S22" s="129">
        <f t="shared" si="2"/>
        <v>0.5</v>
      </c>
      <c r="T22" s="75"/>
      <c r="U22" s="76"/>
      <c r="V22" s="130">
        <f>IF(E22="",0,VLOOKUP(E22,banco_dados!$B:$F,5,0))</f>
        <v>0</v>
      </c>
      <c r="W22" s="130">
        <f t="shared" si="3"/>
        <v>0</v>
      </c>
      <c r="X22" s="80" t="e">
        <f>VLOOKUP(E22,banco_dados!$B:$F,2,0)</f>
        <v>#N/A</v>
      </c>
      <c r="Y22" s="80"/>
      <c r="Z22" s="80"/>
      <c r="AA22" s="128">
        <f t="shared" si="4"/>
        <v>0</v>
      </c>
      <c r="AB22" s="128">
        <f t="shared" si="5"/>
        <v>0</v>
      </c>
      <c r="AC22" s="128">
        <f t="shared" si="6"/>
        <v>0</v>
      </c>
      <c r="AD22" s="128">
        <f t="shared" si="7"/>
        <v>0</v>
      </c>
      <c r="AE22" s="128">
        <f t="shared" si="8"/>
        <v>0</v>
      </c>
      <c r="AF22" s="128">
        <f t="shared" si="9"/>
        <v>0</v>
      </c>
      <c r="AG22" s="128">
        <f t="shared" si="10"/>
        <v>0</v>
      </c>
      <c r="AH22" s="128">
        <f t="shared" si="11"/>
        <v>0</v>
      </c>
      <c r="AI22" s="128">
        <f t="shared" si="12"/>
        <v>0</v>
      </c>
      <c r="AJ22" s="128">
        <f t="shared" si="13"/>
        <v>0</v>
      </c>
      <c r="AK22" s="128">
        <f t="shared" si="14"/>
        <v>0</v>
      </c>
      <c r="AL22" s="128">
        <f t="shared" si="15"/>
        <v>0</v>
      </c>
      <c r="AM22" s="128" t="e">
        <f>+#REF!*$V22</f>
        <v>#REF!</v>
      </c>
      <c r="AN22" s="128" t="e">
        <f>+#REF!*$V22</f>
        <v>#REF!</v>
      </c>
      <c r="AO22" s="128" t="e">
        <f>+#REF!*$V22</f>
        <v>#REF!</v>
      </c>
      <c r="AP22" s="128" t="e">
        <f>+#REF!*$V22</f>
        <v>#REF!</v>
      </c>
      <c r="AQ22" s="128" t="e">
        <f>+#REF!*$V22</f>
        <v>#REF!</v>
      </c>
      <c r="AR22" s="128" t="e">
        <f>+#REF!*$V22</f>
        <v>#REF!</v>
      </c>
    </row>
    <row r="23" spans="1:1024" s="71" customFormat="1" ht="13.8">
      <c r="B23" s="72"/>
      <c r="C23" s="137"/>
      <c r="D23" s="137"/>
      <c r="E23" s="72"/>
      <c r="F23" s="72"/>
      <c r="G23" s="129"/>
      <c r="H23" s="129"/>
      <c r="I23" s="129"/>
      <c r="J23" s="129"/>
      <c r="K23" s="131"/>
      <c r="L23" s="131"/>
      <c r="M23" s="131"/>
      <c r="N23" s="131"/>
      <c r="O23" s="131"/>
      <c r="P23" s="131"/>
      <c r="Q23" s="131"/>
      <c r="R23" s="131"/>
      <c r="S23" s="129"/>
      <c r="T23" s="75"/>
      <c r="V23" s="130"/>
      <c r="W23" s="130"/>
      <c r="X23" s="80"/>
      <c r="Y23" s="80"/>
      <c r="Z23" s="80"/>
      <c r="AA23" s="128">
        <f t="shared" si="4"/>
        <v>0</v>
      </c>
      <c r="AB23" s="128">
        <f t="shared" si="5"/>
        <v>0</v>
      </c>
      <c r="AC23" s="128">
        <f t="shared" si="6"/>
        <v>0</v>
      </c>
      <c r="AD23" s="128">
        <f t="shared" si="7"/>
        <v>0</v>
      </c>
      <c r="AE23" s="128">
        <f t="shared" si="8"/>
        <v>0</v>
      </c>
      <c r="AF23" s="128">
        <f t="shared" si="9"/>
        <v>0</v>
      </c>
      <c r="AG23" s="128">
        <f t="shared" si="10"/>
        <v>0</v>
      </c>
      <c r="AH23" s="128">
        <f t="shared" si="11"/>
        <v>0</v>
      </c>
      <c r="AI23" s="128">
        <f t="shared" si="12"/>
        <v>0</v>
      </c>
      <c r="AJ23" s="128">
        <f t="shared" si="13"/>
        <v>0</v>
      </c>
      <c r="AK23" s="128">
        <f t="shared" si="14"/>
        <v>0</v>
      </c>
      <c r="AL23" s="128">
        <f t="shared" si="15"/>
        <v>0</v>
      </c>
      <c r="AM23" s="128" t="e">
        <f>+#REF!*$V23</f>
        <v>#REF!</v>
      </c>
      <c r="AN23" s="128" t="e">
        <f>+#REF!*$V23</f>
        <v>#REF!</v>
      </c>
      <c r="AO23" s="128" t="e">
        <f>+#REF!*$V23</f>
        <v>#REF!</v>
      </c>
      <c r="AP23" s="128" t="e">
        <f>+#REF!*$V23</f>
        <v>#REF!</v>
      </c>
      <c r="AQ23" s="128" t="e">
        <f>+#REF!*$V23</f>
        <v>#REF!</v>
      </c>
      <c r="AR23" s="128" t="e">
        <f>+#REF!*$V23</f>
        <v>#REF!</v>
      </c>
    </row>
    <row r="24" spans="1:1024" s="71" customFormat="1" ht="13.8">
      <c r="B24" s="72"/>
      <c r="C24" s="137"/>
      <c r="D24" s="137"/>
      <c r="E24" s="72"/>
      <c r="F24" s="72"/>
      <c r="G24" s="129"/>
      <c r="H24" s="129"/>
      <c r="I24" s="129"/>
      <c r="J24" s="129"/>
      <c r="K24" s="131"/>
      <c r="L24" s="131"/>
      <c r="M24" s="131"/>
      <c r="N24" s="131"/>
      <c r="O24" s="131"/>
      <c r="P24" s="131"/>
      <c r="Q24" s="131"/>
      <c r="R24" s="131"/>
      <c r="S24" s="129"/>
      <c r="T24" s="75"/>
      <c r="V24" s="130"/>
      <c r="W24" s="130"/>
      <c r="X24" s="80"/>
      <c r="Y24" s="80"/>
      <c r="Z24" s="80"/>
      <c r="AA24" s="128">
        <f t="shared" si="4"/>
        <v>0</v>
      </c>
      <c r="AB24" s="128">
        <f t="shared" si="5"/>
        <v>0</v>
      </c>
      <c r="AC24" s="128">
        <f t="shared" si="6"/>
        <v>0</v>
      </c>
      <c r="AD24" s="128">
        <f t="shared" si="7"/>
        <v>0</v>
      </c>
      <c r="AE24" s="128">
        <f t="shared" si="8"/>
        <v>0</v>
      </c>
      <c r="AF24" s="128">
        <f t="shared" si="9"/>
        <v>0</v>
      </c>
      <c r="AG24" s="128">
        <f t="shared" si="10"/>
        <v>0</v>
      </c>
      <c r="AH24" s="128">
        <f t="shared" si="11"/>
        <v>0</v>
      </c>
      <c r="AI24" s="128">
        <f t="shared" si="12"/>
        <v>0</v>
      </c>
      <c r="AJ24" s="128">
        <f t="shared" si="13"/>
        <v>0</v>
      </c>
      <c r="AK24" s="128">
        <f t="shared" si="14"/>
        <v>0</v>
      </c>
      <c r="AL24" s="128">
        <f t="shared" si="15"/>
        <v>0</v>
      </c>
      <c r="AM24" s="128" t="e">
        <f>+#REF!*$V24</f>
        <v>#REF!</v>
      </c>
      <c r="AN24" s="128" t="e">
        <f>+#REF!*$V24</f>
        <v>#REF!</v>
      </c>
      <c r="AO24" s="128" t="e">
        <f>+#REF!*$V24</f>
        <v>#REF!</v>
      </c>
      <c r="AP24" s="128" t="e">
        <f>+#REF!*$V24</f>
        <v>#REF!</v>
      </c>
      <c r="AQ24" s="128" t="e">
        <f>+#REF!*$V24</f>
        <v>#REF!</v>
      </c>
      <c r="AR24" s="128" t="e">
        <f>+#REF!*$V24</f>
        <v>#REF!</v>
      </c>
    </row>
    <row r="25" spans="1:1024" s="71" customFormat="1" ht="13.8">
      <c r="B25" s="72"/>
      <c r="C25" s="137"/>
      <c r="D25" s="137"/>
      <c r="E25" s="72"/>
      <c r="F25" s="72"/>
      <c r="G25" s="129"/>
      <c r="H25" s="129"/>
      <c r="I25" s="129"/>
      <c r="J25" s="129"/>
      <c r="K25" s="131"/>
      <c r="L25" s="131"/>
      <c r="M25" s="131"/>
      <c r="N25" s="131"/>
      <c r="O25" s="131"/>
      <c r="P25" s="131"/>
      <c r="Q25" s="131"/>
      <c r="R25" s="131"/>
      <c r="S25" s="129"/>
      <c r="T25" s="75"/>
      <c r="V25" s="130"/>
      <c r="W25" s="130"/>
      <c r="X25" s="80"/>
      <c r="Y25" s="80"/>
      <c r="Z25" s="80"/>
      <c r="AA25" s="128">
        <f t="shared" si="4"/>
        <v>0</v>
      </c>
      <c r="AB25" s="128">
        <f t="shared" si="5"/>
        <v>0</v>
      </c>
      <c r="AC25" s="128">
        <f t="shared" si="6"/>
        <v>0</v>
      </c>
      <c r="AD25" s="128">
        <f t="shared" si="7"/>
        <v>0</v>
      </c>
      <c r="AE25" s="128">
        <f t="shared" si="8"/>
        <v>0</v>
      </c>
      <c r="AF25" s="128">
        <f t="shared" si="9"/>
        <v>0</v>
      </c>
      <c r="AG25" s="128">
        <f t="shared" si="10"/>
        <v>0</v>
      </c>
      <c r="AH25" s="128">
        <f t="shared" si="11"/>
        <v>0</v>
      </c>
      <c r="AI25" s="128">
        <f t="shared" si="12"/>
        <v>0</v>
      </c>
      <c r="AJ25" s="128">
        <f t="shared" si="13"/>
        <v>0</v>
      </c>
      <c r="AK25" s="128">
        <f t="shared" si="14"/>
        <v>0</v>
      </c>
      <c r="AL25" s="128">
        <f t="shared" si="15"/>
        <v>0</v>
      </c>
      <c r="AM25" s="128" t="e">
        <f>+#REF!*$V25</f>
        <v>#REF!</v>
      </c>
      <c r="AN25" s="128" t="e">
        <f>+#REF!*$V25</f>
        <v>#REF!</v>
      </c>
      <c r="AO25" s="128" t="e">
        <f>+#REF!*$V25</f>
        <v>#REF!</v>
      </c>
      <c r="AP25" s="128" t="e">
        <f>+#REF!*$V25</f>
        <v>#REF!</v>
      </c>
      <c r="AQ25" s="128" t="e">
        <f>+#REF!*$V25</f>
        <v>#REF!</v>
      </c>
      <c r="AR25" s="128" t="e">
        <f>+#REF!*$V25</f>
        <v>#REF!</v>
      </c>
    </row>
    <row r="26" spans="1:1024" s="71" customFormat="1" ht="13.8">
      <c r="B26" s="72"/>
      <c r="C26" s="137"/>
      <c r="D26" s="137"/>
      <c r="E26" s="72"/>
      <c r="F26" s="72"/>
      <c r="G26" s="129"/>
      <c r="H26" s="129"/>
      <c r="I26" s="129"/>
      <c r="J26" s="129"/>
      <c r="K26" s="131"/>
      <c r="L26" s="131"/>
      <c r="M26" s="131"/>
      <c r="N26" s="131"/>
      <c r="O26" s="131"/>
      <c r="P26" s="131"/>
      <c r="Q26" s="131"/>
      <c r="R26" s="131"/>
      <c r="S26" s="129"/>
      <c r="T26" s="75"/>
      <c r="V26" s="130"/>
      <c r="W26" s="130"/>
      <c r="X26" s="80"/>
      <c r="Y26" s="80"/>
      <c r="Z26" s="80"/>
      <c r="AA26" s="128">
        <f t="shared" si="4"/>
        <v>0</v>
      </c>
      <c r="AB26" s="128">
        <f t="shared" si="5"/>
        <v>0</v>
      </c>
      <c r="AC26" s="128">
        <f t="shared" si="6"/>
        <v>0</v>
      </c>
      <c r="AD26" s="128">
        <f t="shared" si="7"/>
        <v>0</v>
      </c>
      <c r="AE26" s="128">
        <f t="shared" si="8"/>
        <v>0</v>
      </c>
      <c r="AF26" s="128">
        <f t="shared" si="9"/>
        <v>0</v>
      </c>
      <c r="AG26" s="128">
        <f t="shared" si="10"/>
        <v>0</v>
      </c>
      <c r="AH26" s="128">
        <f t="shared" si="11"/>
        <v>0</v>
      </c>
      <c r="AI26" s="128">
        <f t="shared" si="12"/>
        <v>0</v>
      </c>
      <c r="AJ26" s="128">
        <f t="shared" si="13"/>
        <v>0</v>
      </c>
      <c r="AK26" s="128">
        <f t="shared" si="14"/>
        <v>0</v>
      </c>
      <c r="AL26" s="128">
        <f t="shared" si="15"/>
        <v>0</v>
      </c>
      <c r="AM26" s="128" t="e">
        <f>+#REF!*$V26</f>
        <v>#REF!</v>
      </c>
      <c r="AN26" s="128" t="e">
        <f>+#REF!*$V26</f>
        <v>#REF!</v>
      </c>
      <c r="AO26" s="128" t="e">
        <f>+#REF!*$V26</f>
        <v>#REF!</v>
      </c>
      <c r="AP26" s="128" t="e">
        <f>+#REF!*$V26</f>
        <v>#REF!</v>
      </c>
      <c r="AQ26" s="128" t="e">
        <f>+#REF!*$V26</f>
        <v>#REF!</v>
      </c>
      <c r="AR26" s="128" t="e">
        <f>+#REF!*$V26</f>
        <v>#REF!</v>
      </c>
    </row>
    <row r="27" spans="1:1024" s="144" customFormat="1" ht="13.8">
      <c r="A27" s="71"/>
      <c r="B27" s="139"/>
      <c r="C27" s="137"/>
      <c r="D27" s="137"/>
      <c r="E27" s="72"/>
      <c r="F27" s="72"/>
      <c r="G27" s="140"/>
      <c r="H27" s="140"/>
      <c r="I27" s="140"/>
      <c r="J27" s="140"/>
      <c r="K27" s="141"/>
      <c r="L27" s="141"/>
      <c r="M27" s="141"/>
      <c r="N27" s="141"/>
      <c r="O27" s="141"/>
      <c r="P27" s="141"/>
      <c r="Q27" s="141"/>
      <c r="R27" s="141"/>
      <c r="S27" s="142"/>
      <c r="T27" s="75"/>
      <c r="U27" s="71"/>
      <c r="V27" s="130"/>
      <c r="W27" s="126"/>
      <c r="X27" s="143"/>
      <c r="Y27" s="80"/>
      <c r="Z27" s="80"/>
      <c r="AA27" s="128">
        <f t="shared" si="4"/>
        <v>0</v>
      </c>
      <c r="AB27" s="128">
        <f t="shared" si="5"/>
        <v>0</v>
      </c>
      <c r="AC27" s="128">
        <f t="shared" si="6"/>
        <v>0</v>
      </c>
      <c r="AD27" s="128">
        <f t="shared" si="7"/>
        <v>0</v>
      </c>
      <c r="AE27" s="128">
        <f t="shared" si="8"/>
        <v>0</v>
      </c>
      <c r="AF27" s="128">
        <f t="shared" si="9"/>
        <v>0</v>
      </c>
      <c r="AG27" s="128">
        <f t="shared" si="10"/>
        <v>0</v>
      </c>
      <c r="AH27" s="128">
        <f t="shared" si="11"/>
        <v>0</v>
      </c>
      <c r="AI27" s="128">
        <f t="shared" si="12"/>
        <v>0</v>
      </c>
      <c r="AJ27" s="128">
        <f t="shared" si="13"/>
        <v>0</v>
      </c>
      <c r="AK27" s="128">
        <f t="shared" si="14"/>
        <v>0</v>
      </c>
      <c r="AL27" s="128">
        <f t="shared" si="15"/>
        <v>0</v>
      </c>
      <c r="AM27" s="128" t="e">
        <f>+#REF!*$V27</f>
        <v>#REF!</v>
      </c>
      <c r="AN27" s="128" t="e">
        <f>+#REF!*$V27</f>
        <v>#REF!</v>
      </c>
      <c r="AO27" s="128" t="e">
        <f>+#REF!*$V27</f>
        <v>#REF!</v>
      </c>
      <c r="AP27" s="128" t="e">
        <f>+#REF!*$V27</f>
        <v>#REF!</v>
      </c>
      <c r="AQ27" s="128" t="e">
        <f>+#REF!*$V27</f>
        <v>#REF!</v>
      </c>
      <c r="AR27" s="128" t="e">
        <f>+#REF!*$V27</f>
        <v>#REF!</v>
      </c>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c r="CD27" s="71"/>
      <c r="CE27" s="71"/>
      <c r="CF27" s="71"/>
      <c r="CG27" s="71"/>
      <c r="CH27" s="71"/>
      <c r="CI27" s="71"/>
      <c r="CJ27" s="71"/>
      <c r="CK27" s="71"/>
      <c r="CL27" s="71"/>
      <c r="CM27" s="71"/>
      <c r="CN27" s="71"/>
      <c r="CO27" s="71"/>
      <c r="CP27" s="71"/>
      <c r="CQ27" s="71"/>
      <c r="CR27" s="71"/>
      <c r="CS27" s="71"/>
      <c r="CT27" s="71"/>
      <c r="CU27" s="71"/>
      <c r="CV27" s="71"/>
      <c r="CW27" s="71"/>
      <c r="CX27" s="71"/>
      <c r="CY27" s="71"/>
      <c r="CZ27" s="71"/>
      <c r="DA27" s="71"/>
      <c r="DB27" s="71"/>
      <c r="DC27" s="71"/>
      <c r="DD27" s="71"/>
      <c r="DE27" s="71"/>
      <c r="DF27" s="71"/>
      <c r="DG27" s="71"/>
      <c r="DH27" s="71"/>
      <c r="DI27" s="71"/>
      <c r="DJ27" s="71"/>
      <c r="DK27" s="71"/>
      <c r="DL27" s="71"/>
      <c r="DM27" s="71"/>
      <c r="DN27" s="71"/>
      <c r="DO27" s="71"/>
      <c r="DP27" s="71"/>
      <c r="DQ27" s="71"/>
      <c r="DR27" s="71"/>
      <c r="DS27" s="71"/>
      <c r="DT27" s="71"/>
      <c r="DU27" s="71"/>
      <c r="DV27" s="71"/>
      <c r="DW27" s="71"/>
      <c r="DX27" s="71"/>
      <c r="DY27" s="71"/>
      <c r="DZ27" s="71"/>
      <c r="EA27" s="71"/>
      <c r="EB27" s="71"/>
      <c r="EC27" s="71"/>
      <c r="ED27" s="71"/>
      <c r="EE27" s="71"/>
      <c r="EF27" s="71"/>
      <c r="EG27" s="71"/>
      <c r="EH27" s="71"/>
      <c r="EI27" s="71"/>
      <c r="EJ27" s="71"/>
      <c r="EK27" s="71"/>
      <c r="EL27" s="71"/>
      <c r="EM27" s="71"/>
      <c r="EN27" s="71"/>
      <c r="EO27" s="71"/>
      <c r="EP27" s="71"/>
      <c r="EQ27" s="71"/>
      <c r="ER27" s="71"/>
      <c r="ES27" s="71"/>
      <c r="ET27" s="71"/>
      <c r="EU27" s="71"/>
      <c r="EV27" s="71"/>
      <c r="EW27" s="71"/>
      <c r="EX27" s="71"/>
      <c r="EY27" s="71"/>
      <c r="EZ27" s="71"/>
      <c r="FA27" s="71"/>
      <c r="FB27" s="71"/>
      <c r="FC27" s="71"/>
      <c r="FD27" s="71"/>
      <c r="FE27" s="71"/>
      <c r="FF27" s="71"/>
      <c r="FG27" s="71"/>
      <c r="FH27" s="71"/>
      <c r="FI27" s="71"/>
      <c r="FJ27" s="71"/>
      <c r="FK27" s="71"/>
      <c r="FL27" s="71"/>
      <c r="FM27" s="71"/>
      <c r="FN27" s="71"/>
      <c r="FO27" s="71"/>
      <c r="FP27" s="71"/>
      <c r="FQ27" s="71"/>
      <c r="FR27" s="71"/>
      <c r="FS27" s="71"/>
      <c r="FT27" s="71"/>
      <c r="FU27" s="71"/>
      <c r="FV27" s="71"/>
      <c r="FW27" s="71"/>
      <c r="FX27" s="71"/>
      <c r="FY27" s="71"/>
      <c r="FZ27" s="71"/>
      <c r="GA27" s="71"/>
      <c r="GB27" s="71"/>
      <c r="GC27" s="71"/>
      <c r="GD27" s="71"/>
      <c r="GE27" s="71"/>
      <c r="GF27" s="71"/>
      <c r="GG27" s="71"/>
      <c r="GH27" s="71"/>
      <c r="GI27" s="71"/>
      <c r="GJ27" s="71"/>
      <c r="GK27" s="71"/>
      <c r="GL27" s="71"/>
      <c r="GM27" s="71"/>
      <c r="GN27" s="71"/>
      <c r="GO27" s="71"/>
      <c r="GP27" s="71"/>
      <c r="GQ27" s="71"/>
      <c r="GR27" s="71"/>
      <c r="GS27" s="71"/>
      <c r="GT27" s="71"/>
      <c r="GU27" s="71"/>
      <c r="GV27" s="71"/>
      <c r="GW27" s="71"/>
      <c r="GX27" s="71"/>
      <c r="GY27" s="71"/>
      <c r="GZ27" s="71"/>
      <c r="HA27" s="71"/>
      <c r="HB27" s="71"/>
      <c r="HC27" s="71"/>
      <c r="HD27" s="71"/>
      <c r="HE27" s="71"/>
      <c r="HF27" s="71"/>
      <c r="HG27" s="71"/>
      <c r="HH27" s="71"/>
      <c r="HI27" s="71"/>
      <c r="HJ27" s="71"/>
      <c r="HK27" s="71"/>
      <c r="HL27" s="71"/>
      <c r="HM27" s="71"/>
      <c r="HN27" s="71"/>
      <c r="HO27" s="71"/>
      <c r="HP27" s="71"/>
      <c r="HQ27" s="71"/>
      <c r="HR27" s="71"/>
      <c r="HS27" s="71"/>
      <c r="HT27" s="71"/>
      <c r="HU27" s="71"/>
      <c r="HV27" s="71"/>
      <c r="HW27" s="71"/>
      <c r="HX27" s="71"/>
      <c r="HY27" s="71"/>
      <c r="HZ27" s="71"/>
      <c r="IA27" s="71"/>
      <c r="IB27" s="71"/>
      <c r="IC27" s="71"/>
      <c r="ID27" s="71"/>
      <c r="IE27" s="71"/>
      <c r="IF27" s="71"/>
      <c r="IG27" s="71"/>
      <c r="IH27" s="71"/>
      <c r="II27" s="71"/>
      <c r="IJ27" s="71"/>
      <c r="IK27" s="71"/>
      <c r="IL27" s="71"/>
      <c r="IM27" s="71"/>
      <c r="IN27" s="71"/>
      <c r="IO27" s="71"/>
      <c r="IP27" s="71"/>
      <c r="IQ27" s="71"/>
      <c r="IR27" s="71"/>
      <c r="IS27" s="71"/>
      <c r="IT27" s="71"/>
      <c r="IU27" s="71"/>
      <c r="IV27" s="71"/>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c r="SI27" s="71"/>
      <c r="SJ27" s="71"/>
      <c r="SK27" s="71"/>
      <c r="SL27" s="71"/>
      <c r="SM27" s="71"/>
      <c r="SN27" s="71"/>
      <c r="SO27" s="71"/>
      <c r="SP27" s="71"/>
      <c r="SQ27" s="71"/>
      <c r="SR27" s="71"/>
      <c r="SS27" s="71"/>
      <c r="ST27" s="71"/>
      <c r="SU27" s="71"/>
      <c r="SV27" s="71"/>
      <c r="SW27" s="71"/>
      <c r="SX27" s="71"/>
      <c r="SY27" s="71"/>
      <c r="SZ27" s="71"/>
      <c r="TA27" s="71"/>
      <c r="TB27" s="71"/>
      <c r="TC27" s="71"/>
      <c r="TD27" s="71"/>
      <c r="TE27" s="71"/>
      <c r="TF27" s="71"/>
      <c r="TG27" s="71"/>
      <c r="TH27" s="71"/>
      <c r="TI27" s="71"/>
      <c r="TJ27" s="71"/>
      <c r="TK27" s="71"/>
      <c r="TL27" s="71"/>
      <c r="TM27" s="71"/>
      <c r="TN27" s="71"/>
      <c r="TO27" s="71"/>
      <c r="TP27" s="71"/>
      <c r="TQ27" s="71"/>
      <c r="TR27" s="71"/>
      <c r="TS27" s="71"/>
      <c r="TT27" s="71"/>
      <c r="TU27" s="71"/>
      <c r="TV27" s="71"/>
      <c r="TW27" s="71"/>
      <c r="TX27" s="71"/>
      <c r="TY27" s="71"/>
      <c r="TZ27" s="71"/>
      <c r="UA27" s="71"/>
      <c r="UB27" s="71"/>
      <c r="UC27" s="71"/>
      <c r="UD27" s="71"/>
      <c r="UE27" s="71"/>
      <c r="UF27" s="71"/>
      <c r="UG27" s="71"/>
      <c r="UH27" s="71"/>
      <c r="UI27" s="71"/>
      <c r="UJ27" s="71"/>
      <c r="UK27" s="71"/>
      <c r="UL27" s="71"/>
      <c r="UM27" s="71"/>
      <c r="UN27" s="71"/>
      <c r="UO27" s="71"/>
      <c r="UP27" s="71"/>
      <c r="UQ27" s="71"/>
      <c r="UR27" s="71"/>
      <c r="US27" s="71"/>
      <c r="UT27" s="71"/>
      <c r="UU27" s="71"/>
      <c r="UV27" s="71"/>
      <c r="UW27" s="71"/>
      <c r="UX27" s="71"/>
      <c r="UY27" s="71"/>
      <c r="UZ27" s="71"/>
      <c r="VA27" s="71"/>
      <c r="VB27" s="71"/>
      <c r="VC27" s="71"/>
      <c r="VD27" s="71"/>
      <c r="VE27" s="71"/>
      <c r="VF27" s="71"/>
      <c r="VG27" s="71"/>
      <c r="VH27" s="71"/>
      <c r="VI27" s="71"/>
      <c r="VJ27" s="71"/>
      <c r="VK27" s="71"/>
      <c r="VL27" s="71"/>
      <c r="VM27" s="71"/>
      <c r="VN27" s="71"/>
      <c r="VO27" s="71"/>
      <c r="VP27" s="71"/>
      <c r="VQ27" s="71"/>
      <c r="VR27" s="71"/>
      <c r="VS27" s="71"/>
      <c r="VT27" s="71"/>
      <c r="VU27" s="71"/>
      <c r="VV27" s="71"/>
      <c r="VW27" s="71"/>
      <c r="VX27" s="71"/>
      <c r="VY27" s="71"/>
      <c r="VZ27" s="71"/>
      <c r="WA27" s="71"/>
      <c r="WB27" s="71"/>
      <c r="WC27" s="71"/>
      <c r="WD27" s="71"/>
      <c r="WE27" s="71"/>
      <c r="WF27" s="71"/>
      <c r="WG27" s="71"/>
      <c r="WH27" s="71"/>
      <c r="WI27" s="71"/>
      <c r="WJ27" s="71"/>
      <c r="WK27" s="71"/>
      <c r="WL27" s="71"/>
      <c r="WM27" s="71"/>
      <c r="WN27" s="71"/>
      <c r="WO27" s="71"/>
      <c r="WP27" s="71"/>
      <c r="WQ27" s="71"/>
      <c r="WR27" s="71"/>
      <c r="WS27" s="71"/>
      <c r="WT27" s="71"/>
      <c r="WU27" s="71"/>
      <c r="WV27" s="71"/>
      <c r="WW27" s="71"/>
      <c r="WX27" s="71"/>
      <c r="WY27" s="71"/>
      <c r="WZ27" s="71"/>
      <c r="XA27" s="71"/>
      <c r="XB27" s="71"/>
      <c r="XC27" s="71"/>
      <c r="XD27" s="71"/>
      <c r="XE27" s="71"/>
      <c r="XF27" s="71"/>
      <c r="XG27" s="71"/>
      <c r="XH27" s="71"/>
      <c r="XI27" s="71"/>
      <c r="XJ27" s="71"/>
      <c r="XK27" s="71"/>
      <c r="XL27" s="71"/>
      <c r="XM27" s="71"/>
      <c r="XN27" s="71"/>
      <c r="XO27" s="71"/>
      <c r="XP27" s="71"/>
      <c r="XQ27" s="71"/>
      <c r="XR27" s="71"/>
      <c r="XS27" s="71"/>
      <c r="XT27" s="71"/>
      <c r="XU27" s="71"/>
      <c r="XV27" s="71"/>
      <c r="XW27" s="71"/>
      <c r="XX27" s="71"/>
      <c r="XY27" s="71"/>
      <c r="XZ27" s="71"/>
      <c r="YA27" s="71"/>
      <c r="YB27" s="71"/>
      <c r="YC27" s="71"/>
      <c r="YD27" s="71"/>
      <c r="YE27" s="71"/>
      <c r="YF27" s="71"/>
      <c r="YG27" s="71"/>
      <c r="YH27" s="71"/>
      <c r="YI27" s="71"/>
      <c r="YJ27" s="71"/>
      <c r="YK27" s="71"/>
      <c r="YL27" s="71"/>
      <c r="YM27" s="71"/>
      <c r="YN27" s="71"/>
      <c r="YO27" s="71"/>
      <c r="YP27" s="71"/>
      <c r="YQ27" s="71"/>
      <c r="YR27" s="71"/>
      <c r="YS27" s="71"/>
      <c r="YT27" s="71"/>
      <c r="YU27" s="71"/>
      <c r="YV27" s="71"/>
      <c r="YW27" s="71"/>
      <c r="YX27" s="71"/>
      <c r="YY27" s="71"/>
      <c r="YZ27" s="71"/>
      <c r="ZA27" s="71"/>
      <c r="ZB27" s="71"/>
      <c r="ZC27" s="71"/>
      <c r="ZD27" s="71"/>
      <c r="ZE27" s="71"/>
      <c r="ZF27" s="71"/>
      <c r="ZG27" s="71"/>
      <c r="ZH27" s="71"/>
      <c r="ZI27" s="71"/>
      <c r="ZJ27" s="71"/>
      <c r="ZK27" s="71"/>
      <c r="ZL27" s="71"/>
      <c r="ZM27" s="71"/>
      <c r="ZN27" s="71"/>
      <c r="ZO27" s="71"/>
      <c r="ZP27" s="71"/>
      <c r="ZQ27" s="71"/>
      <c r="ZR27" s="71"/>
      <c r="ZS27" s="71"/>
      <c r="ZT27" s="71"/>
      <c r="ZU27" s="71"/>
      <c r="ZV27" s="71"/>
      <c r="ZW27" s="71"/>
      <c r="ZX27" s="71"/>
      <c r="ZY27" s="71"/>
      <c r="ZZ27" s="71"/>
      <c r="AAA27" s="71"/>
      <c r="AAB27" s="71"/>
      <c r="AAC27" s="71"/>
      <c r="AAD27" s="71"/>
      <c r="AAE27" s="71"/>
      <c r="AAF27" s="71"/>
      <c r="AAG27" s="71"/>
      <c r="AAH27" s="71"/>
      <c r="AAI27" s="71"/>
      <c r="AAJ27" s="71"/>
      <c r="AAK27" s="71"/>
      <c r="AAL27" s="71"/>
      <c r="AAM27" s="71"/>
      <c r="AAN27" s="71"/>
      <c r="AAO27" s="71"/>
      <c r="AAP27" s="71"/>
      <c r="AAQ27" s="71"/>
      <c r="AAR27" s="71"/>
      <c r="AAS27" s="71"/>
      <c r="AAT27" s="71"/>
      <c r="AAU27" s="71"/>
      <c r="AAV27" s="71"/>
      <c r="AAW27" s="71"/>
      <c r="AAX27" s="71"/>
      <c r="AAY27" s="71"/>
      <c r="AAZ27" s="71"/>
      <c r="ABA27" s="71"/>
      <c r="ABB27" s="71"/>
      <c r="ABC27" s="71"/>
      <c r="ABD27" s="71"/>
      <c r="ABE27" s="71"/>
      <c r="ABF27" s="71"/>
      <c r="ABG27" s="71"/>
      <c r="ABH27" s="71"/>
      <c r="ABI27" s="71"/>
      <c r="ABJ27" s="71"/>
      <c r="ABK27" s="71"/>
      <c r="ABL27" s="71"/>
      <c r="ABM27" s="71"/>
      <c r="ABN27" s="71"/>
      <c r="ABO27" s="71"/>
      <c r="ABP27" s="71"/>
      <c r="ABQ27" s="71"/>
      <c r="ABR27" s="71"/>
      <c r="ABS27" s="71"/>
      <c r="ABT27" s="71"/>
      <c r="ABU27" s="71"/>
      <c r="ABV27" s="71"/>
      <c r="ABW27" s="71"/>
      <c r="ABX27" s="71"/>
      <c r="ABY27" s="71"/>
      <c r="ABZ27" s="71"/>
      <c r="ACA27" s="71"/>
      <c r="ACB27" s="71"/>
      <c r="ACC27" s="71"/>
      <c r="ACD27" s="71"/>
      <c r="ACE27" s="71"/>
      <c r="ACF27" s="71"/>
      <c r="ACG27" s="71"/>
      <c r="ACH27" s="71"/>
      <c r="ACI27" s="71"/>
      <c r="ACJ27" s="71"/>
      <c r="ACK27" s="71"/>
      <c r="ACL27" s="71"/>
      <c r="ACM27" s="71"/>
      <c r="ACN27" s="71"/>
      <c r="ACO27" s="71"/>
      <c r="ACP27" s="71"/>
      <c r="ACQ27" s="71"/>
      <c r="ACR27" s="71"/>
      <c r="ACS27" s="71"/>
      <c r="ACT27" s="71"/>
      <c r="ACU27" s="71"/>
      <c r="ACV27" s="71"/>
      <c r="ACW27" s="71"/>
      <c r="ACX27" s="71"/>
      <c r="ACY27" s="71"/>
      <c r="ACZ27" s="71"/>
      <c r="ADA27" s="71"/>
      <c r="ADB27" s="71"/>
      <c r="ADC27" s="71"/>
      <c r="ADD27" s="71"/>
      <c r="ADE27" s="71"/>
      <c r="ADF27" s="71"/>
      <c r="ADG27" s="71"/>
      <c r="ADH27" s="71"/>
      <c r="ADI27" s="71"/>
      <c r="ADJ27" s="71"/>
      <c r="ADK27" s="71"/>
      <c r="ADL27" s="71"/>
      <c r="ADM27" s="71"/>
      <c r="ADN27" s="71"/>
      <c r="ADO27" s="71"/>
      <c r="ADP27" s="71"/>
      <c r="ADQ27" s="71"/>
      <c r="ADR27" s="71"/>
      <c r="ADS27" s="71"/>
      <c r="ADT27" s="71"/>
      <c r="ADU27" s="71"/>
      <c r="ADV27" s="71"/>
      <c r="ADW27" s="71"/>
      <c r="ADX27" s="71"/>
      <c r="ADY27" s="71"/>
      <c r="ADZ27" s="71"/>
      <c r="AEA27" s="71"/>
      <c r="AEB27" s="71"/>
      <c r="AEC27" s="71"/>
      <c r="AED27" s="71"/>
      <c r="AEE27" s="71"/>
      <c r="AEF27" s="71"/>
      <c r="AEG27" s="71"/>
      <c r="AEH27" s="71"/>
      <c r="AEI27" s="71"/>
      <c r="AEJ27" s="71"/>
      <c r="AEK27" s="71"/>
      <c r="AEL27" s="71"/>
      <c r="AEM27" s="71"/>
      <c r="AEN27" s="71"/>
      <c r="AEO27" s="71"/>
      <c r="AEP27" s="71"/>
      <c r="AEQ27" s="71"/>
      <c r="AER27" s="71"/>
      <c r="AES27" s="71"/>
      <c r="AET27" s="71"/>
      <c r="AEU27" s="71"/>
      <c r="AEV27" s="71"/>
      <c r="AEW27" s="71"/>
      <c r="AEX27" s="71"/>
      <c r="AEY27" s="71"/>
      <c r="AEZ27" s="71"/>
      <c r="AFA27" s="71"/>
      <c r="AFB27" s="71"/>
      <c r="AFC27" s="71"/>
      <c r="AFD27" s="71"/>
      <c r="AFE27" s="71"/>
      <c r="AFF27" s="71"/>
      <c r="AFG27" s="71"/>
      <c r="AFH27" s="71"/>
      <c r="AFI27" s="71"/>
      <c r="AFJ27" s="71"/>
      <c r="AFK27" s="71"/>
      <c r="AFL27" s="71"/>
      <c r="AFM27" s="71"/>
      <c r="AFN27" s="71"/>
      <c r="AFO27" s="71"/>
      <c r="AFP27" s="71"/>
      <c r="AFQ27" s="71"/>
      <c r="AFR27" s="71"/>
      <c r="AFS27" s="71"/>
      <c r="AFT27" s="71"/>
      <c r="AFU27" s="71"/>
      <c r="AFV27" s="71"/>
      <c r="AFW27" s="71"/>
      <c r="AFX27" s="71"/>
      <c r="AFY27" s="71"/>
      <c r="AFZ27" s="71"/>
      <c r="AGA27" s="71"/>
      <c r="AGB27" s="71"/>
      <c r="AGC27" s="71"/>
      <c r="AGD27" s="71"/>
      <c r="AGE27" s="71"/>
      <c r="AGF27" s="71"/>
      <c r="AGG27" s="71"/>
      <c r="AGH27" s="71"/>
      <c r="AGI27" s="71"/>
      <c r="AGJ27" s="71"/>
      <c r="AGK27" s="71"/>
      <c r="AGL27" s="71"/>
      <c r="AGM27" s="71"/>
      <c r="AGN27" s="71"/>
      <c r="AGO27" s="71"/>
      <c r="AGP27" s="71"/>
      <c r="AGQ27" s="71"/>
      <c r="AGR27" s="71"/>
      <c r="AGS27" s="71"/>
      <c r="AGT27" s="71"/>
      <c r="AGU27" s="71"/>
      <c r="AGV27" s="71"/>
      <c r="AGW27" s="71"/>
      <c r="AGX27" s="71"/>
      <c r="AGY27" s="71"/>
      <c r="AGZ27" s="71"/>
      <c r="AHA27" s="71"/>
      <c r="AHB27" s="71"/>
      <c r="AHC27" s="71"/>
      <c r="AHD27" s="71"/>
      <c r="AHE27" s="71"/>
      <c r="AHF27" s="71"/>
      <c r="AHG27" s="71"/>
      <c r="AHH27" s="71"/>
      <c r="AHI27" s="71"/>
      <c r="AHJ27" s="71"/>
      <c r="AHK27" s="71"/>
      <c r="AHL27" s="71"/>
      <c r="AHM27" s="71"/>
      <c r="AHN27" s="71"/>
      <c r="AHO27" s="71"/>
      <c r="AHP27" s="71"/>
      <c r="AHQ27" s="71"/>
      <c r="AHR27" s="71"/>
      <c r="AHS27" s="71"/>
      <c r="AHT27" s="71"/>
      <c r="AHU27" s="71"/>
      <c r="AHV27" s="71"/>
      <c r="AHW27" s="71"/>
      <c r="AHX27" s="71"/>
      <c r="AHY27" s="71"/>
      <c r="AHZ27" s="71"/>
      <c r="AIA27" s="71"/>
      <c r="AIB27" s="71"/>
      <c r="AIC27" s="71"/>
      <c r="AID27" s="71"/>
      <c r="AIE27" s="71"/>
      <c r="AIF27" s="71"/>
      <c r="AIG27" s="71"/>
      <c r="AIH27" s="71"/>
      <c r="AII27" s="71"/>
      <c r="AIJ27" s="71"/>
      <c r="AIK27" s="71"/>
      <c r="AIL27" s="71"/>
      <c r="AIM27" s="71"/>
      <c r="AIN27" s="71"/>
      <c r="AIO27" s="71"/>
      <c r="AIP27" s="71"/>
      <c r="AIQ27" s="71"/>
      <c r="AIR27" s="71"/>
      <c r="AIS27" s="71"/>
      <c r="AIT27" s="71"/>
      <c r="AIU27" s="71"/>
      <c r="AIV27" s="71"/>
      <c r="AIW27" s="71"/>
      <c r="AIX27" s="71"/>
      <c r="AIY27" s="71"/>
      <c r="AIZ27" s="71"/>
      <c r="AJA27" s="71"/>
      <c r="AJB27" s="71"/>
      <c r="AJC27" s="71"/>
      <c r="AJD27" s="71"/>
      <c r="AJE27" s="71"/>
      <c r="AJF27" s="71"/>
      <c r="AJG27" s="71"/>
      <c r="AJH27" s="71"/>
      <c r="AJI27" s="71"/>
      <c r="AJJ27" s="71"/>
      <c r="AJK27" s="71"/>
      <c r="AJL27" s="71"/>
      <c r="AJM27" s="71"/>
      <c r="AJN27" s="71"/>
      <c r="AJO27" s="71"/>
      <c r="AJP27" s="71"/>
      <c r="AJQ27" s="71"/>
      <c r="AJR27" s="71"/>
      <c r="AJS27" s="71"/>
      <c r="AJT27" s="71"/>
      <c r="AJU27" s="71"/>
      <c r="AJV27" s="71"/>
      <c r="AJW27" s="71"/>
      <c r="AJX27" s="71"/>
      <c r="AJY27" s="71"/>
      <c r="AJZ27" s="71"/>
      <c r="AKA27" s="71"/>
      <c r="AKB27" s="71"/>
      <c r="AKC27" s="71"/>
      <c r="AKD27" s="71"/>
      <c r="AKE27" s="71"/>
      <c r="AKF27" s="71"/>
      <c r="AKG27" s="71"/>
      <c r="AKH27" s="71"/>
      <c r="AKI27" s="71"/>
      <c r="AKJ27" s="71"/>
      <c r="AKK27" s="71"/>
      <c r="AKL27" s="71"/>
      <c r="AKM27" s="71"/>
      <c r="AKN27" s="71"/>
      <c r="AKO27" s="71"/>
      <c r="AKP27" s="71"/>
      <c r="AKQ27" s="71"/>
      <c r="AKR27" s="71"/>
      <c r="AKS27" s="71"/>
      <c r="AKT27" s="71"/>
      <c r="AKU27" s="71"/>
      <c r="AKV27" s="71"/>
      <c r="AKW27" s="71"/>
      <c r="AKX27" s="71"/>
      <c r="AKY27" s="71"/>
      <c r="AKZ27" s="71"/>
      <c r="ALA27" s="71"/>
      <c r="ALB27" s="71"/>
      <c r="ALC27" s="71"/>
      <c r="ALD27" s="71"/>
      <c r="ALE27" s="71"/>
      <c r="ALF27" s="71"/>
      <c r="ALG27" s="71"/>
      <c r="ALH27" s="71"/>
      <c r="ALI27" s="71"/>
      <c r="ALJ27" s="71"/>
      <c r="ALK27" s="71"/>
      <c r="ALL27" s="71"/>
      <c r="ALM27" s="71"/>
      <c r="ALN27" s="71"/>
      <c r="ALO27" s="71"/>
      <c r="ALP27" s="71"/>
      <c r="ALQ27" s="71"/>
      <c r="ALR27" s="71"/>
      <c r="ALS27" s="71"/>
      <c r="ALT27" s="71"/>
      <c r="ALU27" s="71"/>
      <c r="ALV27" s="71"/>
      <c r="ALW27" s="71"/>
      <c r="ALX27" s="71"/>
      <c r="ALY27" s="71"/>
      <c r="ALZ27" s="71"/>
      <c r="AMA27" s="71"/>
      <c r="AMB27" s="71"/>
      <c r="AMC27" s="71"/>
      <c r="AMD27" s="71"/>
      <c r="AME27" s="71"/>
      <c r="AMF27" s="71"/>
      <c r="AMG27" s="71"/>
      <c r="AMH27" s="71"/>
      <c r="AMI27" s="71"/>
      <c r="AMJ27" s="71"/>
    </row>
    <row r="28" spans="1:1024" s="144" customFormat="1" ht="13.8">
      <c r="A28" s="145"/>
      <c r="B28" s="146" t="s">
        <v>136</v>
      </c>
      <c r="C28" s="100" t="s">
        <v>52111</v>
      </c>
      <c r="D28" s="100"/>
      <c r="E28" s="147"/>
      <c r="F28" s="147"/>
      <c r="G28" s="147"/>
      <c r="H28" s="147"/>
      <c r="I28" s="147"/>
      <c r="J28" s="147"/>
      <c r="K28" s="147"/>
      <c r="L28" s="147"/>
      <c r="M28" s="147"/>
      <c r="N28" s="147"/>
      <c r="O28" s="147"/>
      <c r="P28" s="147"/>
      <c r="Q28" s="147"/>
      <c r="R28" s="147"/>
      <c r="S28" s="148"/>
      <c r="T28" s="149"/>
      <c r="U28" s="145"/>
      <c r="V28" s="108"/>
      <c r="W28" s="108">
        <f>SUM(W6:W21)</f>
        <v>149203.54</v>
      </c>
      <c r="X28" s="103"/>
      <c r="Y28" s="103"/>
      <c r="Z28" s="103"/>
      <c r="AA28" s="128">
        <f t="shared" si="4"/>
        <v>0</v>
      </c>
      <c r="AB28" s="128">
        <f t="shared" si="5"/>
        <v>0</v>
      </c>
      <c r="AC28" s="128">
        <f t="shared" si="6"/>
        <v>0</v>
      </c>
      <c r="AD28" s="128">
        <f t="shared" si="7"/>
        <v>0</v>
      </c>
      <c r="AE28" s="128">
        <f t="shared" si="8"/>
        <v>0</v>
      </c>
      <c r="AF28" s="128">
        <f t="shared" si="9"/>
        <v>0</v>
      </c>
      <c r="AG28" s="128">
        <f t="shared" si="10"/>
        <v>0</v>
      </c>
      <c r="AH28" s="128">
        <f t="shared" si="11"/>
        <v>0</v>
      </c>
      <c r="AI28" s="128">
        <f t="shared" si="12"/>
        <v>0</v>
      </c>
      <c r="AJ28" s="128">
        <f t="shared" si="13"/>
        <v>0</v>
      </c>
      <c r="AK28" s="128">
        <f t="shared" si="14"/>
        <v>0</v>
      </c>
      <c r="AL28" s="128">
        <f t="shared" si="15"/>
        <v>0</v>
      </c>
      <c r="AM28" s="128" t="e">
        <f>+#REF!*$V28</f>
        <v>#REF!</v>
      </c>
      <c r="AN28" s="128" t="e">
        <f>+#REF!*$V28</f>
        <v>#REF!</v>
      </c>
      <c r="AO28" s="128" t="e">
        <f>+#REF!*$V28</f>
        <v>#REF!</v>
      </c>
      <c r="AP28" s="128" t="e">
        <f>+#REF!*$V28</f>
        <v>#REF!</v>
      </c>
      <c r="AQ28" s="128" t="e">
        <f>+#REF!*$V28</f>
        <v>#REF!</v>
      </c>
      <c r="AR28" s="128" t="e">
        <f>+#REF!*$V28</f>
        <v>#REF!</v>
      </c>
      <c r="AS28" s="71"/>
      <c r="AT28" s="71"/>
      <c r="AU28" s="71"/>
      <c r="AV28" s="145"/>
      <c r="AW28" s="145"/>
      <c r="AX28" s="145"/>
      <c r="AY28" s="145"/>
      <c r="AZ28" s="145"/>
      <c r="BA28" s="145"/>
      <c r="BB28" s="145"/>
      <c r="BC28" s="145"/>
      <c r="BD28" s="145"/>
      <c r="BE28" s="145"/>
      <c r="BF28" s="145"/>
      <c r="BG28" s="145"/>
      <c r="BH28" s="145"/>
      <c r="BI28" s="145"/>
      <c r="BJ28" s="145"/>
      <c r="BK28" s="145"/>
      <c r="BL28" s="145"/>
      <c r="AMJ28" s="92"/>
    </row>
    <row r="29" spans="1:1024" s="92" customFormat="1" ht="13.8">
      <c r="A29" s="145"/>
      <c r="B29" s="104"/>
      <c r="C29" s="100" t="s">
        <v>205</v>
      </c>
      <c r="D29" s="100"/>
      <c r="E29" s="147"/>
      <c r="F29" s="147"/>
      <c r="G29" s="147"/>
      <c r="H29" s="147"/>
      <c r="I29" s="147"/>
      <c r="J29" s="147"/>
      <c r="K29" s="147"/>
      <c r="L29" s="147"/>
      <c r="M29" s="147"/>
      <c r="N29" s="147"/>
      <c r="O29" s="147"/>
      <c r="P29" s="147"/>
      <c r="Q29" s="147"/>
      <c r="R29" s="147"/>
      <c r="S29" s="148"/>
      <c r="T29" s="149"/>
      <c r="U29" s="145"/>
      <c r="V29" s="108"/>
      <c r="W29" s="108"/>
      <c r="X29" s="103"/>
      <c r="Y29" s="103"/>
      <c r="Z29" s="103"/>
      <c r="AA29" s="128">
        <f t="shared" si="4"/>
        <v>0</v>
      </c>
      <c r="AB29" s="128">
        <f t="shared" si="5"/>
        <v>0</v>
      </c>
      <c r="AC29" s="128">
        <f t="shared" si="6"/>
        <v>0</v>
      </c>
      <c r="AD29" s="128">
        <f t="shared" si="7"/>
        <v>0</v>
      </c>
      <c r="AE29" s="128">
        <f t="shared" si="8"/>
        <v>0</v>
      </c>
      <c r="AF29" s="128">
        <f t="shared" si="9"/>
        <v>0</v>
      </c>
      <c r="AG29" s="128">
        <f t="shared" si="10"/>
        <v>0</v>
      </c>
      <c r="AH29" s="128">
        <f t="shared" si="11"/>
        <v>0</v>
      </c>
      <c r="AI29" s="128">
        <f t="shared" si="12"/>
        <v>0</v>
      </c>
      <c r="AJ29" s="128">
        <f t="shared" si="13"/>
        <v>0</v>
      </c>
      <c r="AK29" s="128">
        <f t="shared" si="14"/>
        <v>0</v>
      </c>
      <c r="AL29" s="128">
        <f t="shared" si="15"/>
        <v>0</v>
      </c>
      <c r="AM29" s="128" t="e">
        <f>+#REF!*$V29</f>
        <v>#REF!</v>
      </c>
      <c r="AN29" s="128" t="e">
        <f>+#REF!*$V29</f>
        <v>#REF!</v>
      </c>
      <c r="AO29" s="128" t="e">
        <f>+#REF!*$V29</f>
        <v>#REF!</v>
      </c>
      <c r="AP29" s="128" t="e">
        <f>+#REF!*$V29</f>
        <v>#REF!</v>
      </c>
      <c r="AQ29" s="128" t="e">
        <f>+#REF!*$V29</f>
        <v>#REF!</v>
      </c>
      <c r="AR29" s="128" t="e">
        <f>+#REF!*$V29</f>
        <v>#REF!</v>
      </c>
      <c r="AS29" s="91"/>
      <c r="AT29" s="91"/>
      <c r="AU29" s="91"/>
      <c r="AV29" s="145"/>
      <c r="AW29" s="145"/>
      <c r="AX29" s="145"/>
      <c r="AY29" s="145"/>
      <c r="AZ29" s="145"/>
      <c r="BA29" s="145"/>
      <c r="BB29" s="145"/>
      <c r="BC29" s="145"/>
      <c r="BD29" s="145"/>
      <c r="BE29" s="145"/>
      <c r="BF29" s="145"/>
      <c r="BG29" s="145"/>
      <c r="BH29" s="145"/>
      <c r="BI29" s="145"/>
      <c r="BJ29" s="145"/>
      <c r="BK29" s="145"/>
      <c r="BL29" s="145"/>
      <c r="BM29" s="144"/>
      <c r="BN29" s="144"/>
      <c r="BO29" s="144"/>
      <c r="BP29" s="144"/>
      <c r="BQ29" s="144"/>
      <c r="BR29" s="144"/>
      <c r="BS29" s="144"/>
      <c r="BT29" s="144"/>
      <c r="BU29" s="144"/>
      <c r="BV29" s="144"/>
      <c r="BW29" s="144"/>
      <c r="BX29" s="144"/>
      <c r="BY29" s="144"/>
      <c r="BZ29" s="144"/>
      <c r="CA29" s="144"/>
      <c r="CB29" s="144"/>
      <c r="CC29" s="144"/>
      <c r="CD29" s="144"/>
      <c r="CE29" s="144"/>
      <c r="CF29" s="144"/>
      <c r="CG29" s="144"/>
      <c r="CH29" s="144"/>
      <c r="CI29" s="144"/>
      <c r="CJ29" s="144"/>
      <c r="CK29" s="144"/>
      <c r="CL29" s="144"/>
      <c r="CM29" s="144"/>
      <c r="CN29" s="144"/>
      <c r="CO29" s="144"/>
      <c r="CP29" s="144"/>
      <c r="CQ29" s="144"/>
      <c r="CR29" s="144"/>
      <c r="CS29" s="144"/>
      <c r="CT29" s="144"/>
      <c r="CU29" s="144"/>
      <c r="CV29" s="144"/>
      <c r="CW29" s="144"/>
      <c r="CX29" s="144"/>
      <c r="CY29" s="144"/>
      <c r="CZ29" s="144"/>
      <c r="DA29" s="144"/>
      <c r="DB29" s="144"/>
      <c r="DC29" s="144"/>
      <c r="DD29" s="144"/>
      <c r="DE29" s="144"/>
      <c r="DF29" s="144"/>
      <c r="DG29" s="144"/>
      <c r="DH29" s="144"/>
      <c r="DI29" s="144"/>
      <c r="DJ29" s="144"/>
      <c r="DK29" s="144"/>
      <c r="DL29" s="144"/>
      <c r="DM29" s="144"/>
      <c r="DN29" s="144"/>
      <c r="DO29" s="144"/>
      <c r="DP29" s="144"/>
      <c r="DQ29" s="144"/>
      <c r="DR29" s="144"/>
      <c r="DS29" s="144"/>
      <c r="DT29" s="144"/>
      <c r="DU29" s="144"/>
      <c r="DV29" s="144"/>
      <c r="DW29" s="144"/>
      <c r="DX29" s="144"/>
      <c r="DY29" s="144"/>
      <c r="DZ29" s="144"/>
      <c r="EA29" s="144"/>
      <c r="EB29" s="144"/>
      <c r="EC29" s="144"/>
      <c r="ED29" s="144"/>
      <c r="EE29" s="144"/>
      <c r="EF29" s="144"/>
      <c r="EG29" s="144"/>
      <c r="EH29" s="144"/>
      <c r="EI29" s="144"/>
      <c r="EJ29" s="144"/>
      <c r="EK29" s="144"/>
      <c r="EL29" s="144"/>
      <c r="EM29" s="144"/>
      <c r="EN29" s="144"/>
      <c r="EO29" s="144"/>
      <c r="EP29" s="144"/>
      <c r="EQ29" s="144"/>
      <c r="ER29" s="144"/>
      <c r="ES29" s="144"/>
      <c r="ET29" s="144"/>
      <c r="EU29" s="144"/>
      <c r="EV29" s="144"/>
      <c r="EW29" s="144"/>
      <c r="EX29" s="144"/>
      <c r="EY29" s="144"/>
      <c r="EZ29" s="144"/>
      <c r="FA29" s="144"/>
      <c r="FB29" s="144"/>
      <c r="FC29" s="144"/>
      <c r="FD29" s="144"/>
      <c r="FE29" s="144"/>
      <c r="FF29" s="144"/>
      <c r="FG29" s="144"/>
      <c r="FH29" s="144"/>
      <c r="FI29" s="144"/>
      <c r="FJ29" s="144"/>
      <c r="FK29" s="144"/>
      <c r="FL29" s="144"/>
      <c r="FM29" s="144"/>
      <c r="FN29" s="144"/>
      <c r="FO29" s="144"/>
      <c r="FP29" s="144"/>
      <c r="FQ29" s="144"/>
      <c r="FR29" s="144"/>
      <c r="FS29" s="144"/>
      <c r="FT29" s="144"/>
      <c r="FU29" s="144"/>
      <c r="FV29" s="144"/>
      <c r="FW29" s="144"/>
      <c r="FX29" s="144"/>
      <c r="FY29" s="144"/>
      <c r="FZ29" s="144"/>
      <c r="GA29" s="144"/>
      <c r="GB29" s="144"/>
      <c r="GC29" s="144"/>
      <c r="GD29" s="144"/>
      <c r="GE29" s="144"/>
      <c r="GF29" s="144"/>
      <c r="GG29" s="144"/>
      <c r="GH29" s="144"/>
      <c r="GI29" s="144"/>
      <c r="GJ29" s="144"/>
      <c r="GK29" s="144"/>
      <c r="GL29" s="144"/>
      <c r="GM29" s="144"/>
      <c r="GN29" s="144"/>
      <c r="GO29" s="144"/>
      <c r="GP29" s="144"/>
      <c r="GQ29" s="144"/>
      <c r="GR29" s="144"/>
      <c r="GS29" s="144"/>
      <c r="GT29" s="144"/>
      <c r="GU29" s="144"/>
      <c r="GV29" s="144"/>
      <c r="GW29" s="144"/>
      <c r="GX29" s="144"/>
      <c r="GY29" s="144"/>
      <c r="GZ29" s="144"/>
      <c r="HA29" s="144"/>
      <c r="HB29" s="144"/>
      <c r="HC29" s="144"/>
      <c r="HD29" s="144"/>
      <c r="HE29" s="144"/>
      <c r="HF29" s="144"/>
      <c r="HG29" s="144"/>
      <c r="HH29" s="144"/>
      <c r="HI29" s="144"/>
      <c r="HJ29" s="144"/>
      <c r="HK29" s="144"/>
      <c r="HL29" s="144"/>
      <c r="HM29" s="144"/>
      <c r="HN29" s="144"/>
      <c r="HO29" s="144"/>
      <c r="HP29" s="144"/>
      <c r="HQ29" s="144"/>
      <c r="HR29" s="144"/>
      <c r="HS29" s="144"/>
      <c r="HT29" s="144"/>
      <c r="HU29" s="144"/>
      <c r="HV29" s="144"/>
      <c r="HW29" s="144"/>
      <c r="HX29" s="144"/>
      <c r="HY29" s="144"/>
      <c r="HZ29" s="144"/>
      <c r="IA29" s="144"/>
      <c r="IB29" s="144"/>
      <c r="IC29" s="144"/>
      <c r="ID29" s="144"/>
      <c r="IE29" s="144"/>
      <c r="IF29" s="144"/>
      <c r="IG29" s="144"/>
      <c r="IH29" s="144"/>
      <c r="II29" s="144"/>
      <c r="IJ29" s="144"/>
      <c r="IK29" s="144"/>
      <c r="IL29" s="144"/>
      <c r="IM29" s="144"/>
      <c r="IN29" s="144"/>
      <c r="IO29" s="144"/>
      <c r="IP29" s="144"/>
      <c r="IQ29" s="144"/>
      <c r="IR29" s="144"/>
      <c r="IS29" s="144"/>
      <c r="IT29" s="144"/>
      <c r="IU29" s="144"/>
      <c r="IV29" s="144"/>
      <c r="IW29" s="144"/>
      <c r="IX29" s="144"/>
      <c r="IY29" s="144"/>
      <c r="IZ29" s="144"/>
      <c r="JA29" s="144"/>
      <c r="JB29" s="144"/>
      <c r="JC29" s="144"/>
      <c r="JD29" s="144"/>
      <c r="JE29" s="144"/>
      <c r="JF29" s="144"/>
      <c r="JG29" s="144"/>
      <c r="JH29" s="144"/>
      <c r="JI29" s="144"/>
      <c r="JJ29" s="144"/>
      <c r="JK29" s="144"/>
      <c r="JL29" s="144"/>
      <c r="JM29" s="144"/>
      <c r="JN29" s="144"/>
      <c r="JO29" s="144"/>
      <c r="JP29" s="144"/>
      <c r="JQ29" s="144"/>
      <c r="JR29" s="144"/>
      <c r="JS29" s="144"/>
      <c r="JT29" s="144"/>
      <c r="JU29" s="144"/>
      <c r="JV29" s="144"/>
      <c r="JW29" s="144"/>
      <c r="JX29" s="144"/>
      <c r="JY29" s="144"/>
      <c r="JZ29" s="144"/>
      <c r="KA29" s="144"/>
      <c r="KB29" s="144"/>
      <c r="KC29" s="144"/>
      <c r="KD29" s="144"/>
      <c r="KE29" s="144"/>
      <c r="KF29" s="144"/>
      <c r="KG29" s="144"/>
      <c r="KH29" s="144"/>
      <c r="KI29" s="144"/>
      <c r="KJ29" s="144"/>
      <c r="KK29" s="144"/>
      <c r="KL29" s="144"/>
      <c r="KM29" s="144"/>
      <c r="KN29" s="144"/>
      <c r="KO29" s="144"/>
      <c r="KP29" s="144"/>
      <c r="KQ29" s="144"/>
      <c r="KR29" s="144"/>
      <c r="KS29" s="144"/>
      <c r="KT29" s="144"/>
      <c r="KU29" s="144"/>
      <c r="KV29" s="144"/>
      <c r="KW29" s="144"/>
      <c r="KX29" s="144"/>
      <c r="KY29" s="144"/>
      <c r="KZ29" s="144"/>
      <c r="LA29" s="144"/>
      <c r="LB29" s="144"/>
      <c r="LC29" s="144"/>
      <c r="LD29" s="144"/>
      <c r="LE29" s="144"/>
      <c r="LF29" s="144"/>
      <c r="LG29" s="144"/>
      <c r="LH29" s="144"/>
      <c r="LI29" s="144"/>
      <c r="LJ29" s="144"/>
      <c r="LK29" s="144"/>
      <c r="LL29" s="144"/>
      <c r="LM29" s="144"/>
      <c r="LN29" s="144"/>
      <c r="LO29" s="144"/>
      <c r="LP29" s="144"/>
      <c r="LQ29" s="144"/>
      <c r="LR29" s="144"/>
      <c r="LS29" s="144"/>
      <c r="LT29" s="144"/>
      <c r="LU29" s="144"/>
      <c r="LV29" s="144"/>
      <c r="LW29" s="144"/>
      <c r="LX29" s="144"/>
      <c r="LY29" s="144"/>
      <c r="LZ29" s="144"/>
      <c r="MA29" s="144"/>
      <c r="MB29" s="144"/>
      <c r="MC29" s="144"/>
      <c r="MD29" s="144"/>
      <c r="ME29" s="144"/>
      <c r="MF29" s="144"/>
      <c r="MG29" s="144"/>
      <c r="MH29" s="144"/>
      <c r="MI29" s="144"/>
      <c r="MJ29" s="144"/>
      <c r="MK29" s="144"/>
      <c r="ML29" s="144"/>
      <c r="MM29" s="144"/>
      <c r="MN29" s="144"/>
      <c r="MO29" s="144"/>
      <c r="MP29" s="144"/>
      <c r="MQ29" s="144"/>
      <c r="MR29" s="144"/>
      <c r="MS29" s="144"/>
      <c r="MT29" s="144"/>
      <c r="MU29" s="144"/>
      <c r="MV29" s="144"/>
      <c r="MW29" s="144"/>
      <c r="MX29" s="144"/>
      <c r="MY29" s="144"/>
      <c r="MZ29" s="144"/>
      <c r="NA29" s="144"/>
      <c r="NB29" s="144"/>
      <c r="NC29" s="144"/>
      <c r="ND29" s="144"/>
      <c r="NE29" s="144"/>
      <c r="NF29" s="144"/>
      <c r="NG29" s="144"/>
      <c r="NH29" s="144"/>
      <c r="NI29" s="144"/>
      <c r="NJ29" s="144"/>
      <c r="NK29" s="144"/>
      <c r="NL29" s="144"/>
      <c r="NM29" s="144"/>
      <c r="NN29" s="144"/>
      <c r="NO29" s="144"/>
      <c r="NP29" s="144"/>
      <c r="NQ29" s="144"/>
      <c r="NR29" s="144"/>
      <c r="NS29" s="144"/>
      <c r="NT29" s="144"/>
      <c r="NU29" s="144"/>
      <c r="NV29" s="144"/>
      <c r="NW29" s="144"/>
      <c r="NX29" s="144"/>
      <c r="NY29" s="144"/>
      <c r="NZ29" s="144"/>
      <c r="OA29" s="144"/>
      <c r="OB29" s="144"/>
      <c r="OC29" s="144"/>
      <c r="OD29" s="144"/>
      <c r="OE29" s="144"/>
      <c r="OF29" s="144"/>
      <c r="OG29" s="144"/>
      <c r="OH29" s="144"/>
      <c r="OI29" s="144"/>
      <c r="OJ29" s="144"/>
      <c r="OK29" s="144"/>
      <c r="OL29" s="144"/>
      <c r="OM29" s="144"/>
      <c r="ON29" s="144"/>
      <c r="OO29" s="144"/>
      <c r="OP29" s="144"/>
      <c r="OQ29" s="144"/>
      <c r="OR29" s="144"/>
      <c r="OS29" s="144"/>
      <c r="OT29" s="144"/>
      <c r="OU29" s="144"/>
      <c r="OV29" s="144"/>
      <c r="OW29" s="144"/>
      <c r="OX29" s="144"/>
      <c r="OY29" s="144"/>
      <c r="OZ29" s="144"/>
      <c r="PA29" s="144"/>
      <c r="PB29" s="144"/>
      <c r="PC29" s="144"/>
      <c r="PD29" s="144"/>
      <c r="PE29" s="144"/>
      <c r="PF29" s="144"/>
      <c r="PG29" s="144"/>
      <c r="PH29" s="144"/>
      <c r="PI29" s="144"/>
      <c r="PJ29" s="144"/>
      <c r="PK29" s="144"/>
      <c r="PL29" s="144"/>
      <c r="PM29" s="144"/>
      <c r="PN29" s="144"/>
      <c r="PO29" s="144"/>
      <c r="PP29" s="144"/>
      <c r="PQ29" s="144"/>
      <c r="PR29" s="144"/>
      <c r="PS29" s="144"/>
      <c r="PT29" s="144"/>
      <c r="PU29" s="144"/>
      <c r="PV29" s="144"/>
      <c r="PW29" s="144"/>
      <c r="PX29" s="144"/>
      <c r="PY29" s="144"/>
      <c r="PZ29" s="144"/>
      <c r="QA29" s="144"/>
      <c r="QB29" s="144"/>
      <c r="QC29" s="144"/>
      <c r="QD29" s="144"/>
      <c r="QE29" s="144"/>
      <c r="QF29" s="144"/>
      <c r="QG29" s="144"/>
      <c r="QH29" s="144"/>
      <c r="QI29" s="144"/>
      <c r="QJ29" s="144"/>
      <c r="QK29" s="144"/>
      <c r="QL29" s="144"/>
      <c r="QM29" s="144"/>
      <c r="QN29" s="144"/>
      <c r="QO29" s="144"/>
      <c r="QP29" s="144"/>
      <c r="QQ29" s="144"/>
      <c r="QR29" s="144"/>
      <c r="QS29" s="144"/>
      <c r="QT29" s="144"/>
      <c r="QU29" s="144"/>
      <c r="QV29" s="144"/>
      <c r="QW29" s="144"/>
      <c r="QX29" s="144"/>
      <c r="QY29" s="144"/>
      <c r="QZ29" s="144"/>
      <c r="RA29" s="144"/>
      <c r="RB29" s="144"/>
      <c r="RC29" s="144"/>
      <c r="RD29" s="144"/>
      <c r="RE29" s="144"/>
      <c r="RF29" s="144"/>
      <c r="RG29" s="144"/>
      <c r="RH29" s="144"/>
      <c r="RI29" s="144"/>
      <c r="RJ29" s="144"/>
      <c r="RK29" s="144"/>
      <c r="RL29" s="144"/>
      <c r="RM29" s="144"/>
      <c r="RN29" s="144"/>
      <c r="RO29" s="144"/>
      <c r="RP29" s="144"/>
      <c r="RQ29" s="144"/>
      <c r="RR29" s="144"/>
      <c r="RS29" s="144"/>
      <c r="RT29" s="144"/>
      <c r="RU29" s="144"/>
      <c r="RV29" s="144"/>
      <c r="RW29" s="144"/>
      <c r="RX29" s="144"/>
      <c r="RY29" s="144"/>
      <c r="RZ29" s="144"/>
      <c r="SA29" s="144"/>
      <c r="SB29" s="144"/>
      <c r="SC29" s="144"/>
      <c r="SD29" s="144"/>
      <c r="SE29" s="144"/>
      <c r="SF29" s="144"/>
      <c r="SG29" s="144"/>
      <c r="SH29" s="144"/>
      <c r="SI29" s="144"/>
      <c r="SJ29" s="144"/>
      <c r="SK29" s="144"/>
      <c r="SL29" s="144"/>
      <c r="SM29" s="144"/>
      <c r="SN29" s="144"/>
      <c r="SO29" s="144"/>
      <c r="SP29" s="144"/>
      <c r="SQ29" s="144"/>
      <c r="SR29" s="144"/>
      <c r="SS29" s="144"/>
      <c r="ST29" s="144"/>
      <c r="SU29" s="144"/>
      <c r="SV29" s="144"/>
      <c r="SW29" s="144"/>
      <c r="SX29" s="144"/>
      <c r="SY29" s="144"/>
      <c r="SZ29" s="144"/>
      <c r="TA29" s="144"/>
      <c r="TB29" s="144"/>
      <c r="TC29" s="144"/>
      <c r="TD29" s="144"/>
      <c r="TE29" s="144"/>
      <c r="TF29" s="144"/>
      <c r="TG29" s="144"/>
      <c r="TH29" s="144"/>
      <c r="TI29" s="144"/>
      <c r="TJ29" s="144"/>
      <c r="TK29" s="144"/>
      <c r="TL29" s="144"/>
      <c r="TM29" s="144"/>
      <c r="TN29" s="144"/>
      <c r="TO29" s="144"/>
      <c r="TP29" s="144"/>
      <c r="TQ29" s="144"/>
      <c r="TR29" s="144"/>
      <c r="TS29" s="144"/>
      <c r="TT29" s="144"/>
      <c r="TU29" s="144"/>
      <c r="TV29" s="144"/>
      <c r="TW29" s="144"/>
      <c r="TX29" s="144"/>
      <c r="TY29" s="144"/>
      <c r="TZ29" s="144"/>
      <c r="UA29" s="144"/>
      <c r="UB29" s="144"/>
      <c r="UC29" s="144"/>
      <c r="UD29" s="144"/>
      <c r="UE29" s="144"/>
      <c r="UF29" s="144"/>
      <c r="UG29" s="144"/>
      <c r="UH29" s="144"/>
      <c r="UI29" s="144"/>
      <c r="UJ29" s="144"/>
      <c r="UK29" s="144"/>
      <c r="UL29" s="144"/>
      <c r="UM29" s="144"/>
      <c r="UN29" s="144"/>
      <c r="UO29" s="144"/>
      <c r="UP29" s="144"/>
      <c r="UQ29" s="144"/>
      <c r="UR29" s="144"/>
      <c r="US29" s="144"/>
      <c r="UT29" s="144"/>
      <c r="UU29" s="144"/>
      <c r="UV29" s="144"/>
      <c r="UW29" s="144"/>
      <c r="UX29" s="144"/>
      <c r="UY29" s="144"/>
      <c r="UZ29" s="144"/>
      <c r="VA29" s="144"/>
      <c r="VB29" s="144"/>
      <c r="VC29" s="144"/>
      <c r="VD29" s="144"/>
      <c r="VE29" s="144"/>
      <c r="VF29" s="144"/>
      <c r="VG29" s="144"/>
      <c r="VH29" s="144"/>
      <c r="VI29" s="144"/>
      <c r="VJ29" s="144"/>
      <c r="VK29" s="144"/>
      <c r="VL29" s="144"/>
      <c r="VM29" s="144"/>
      <c r="VN29" s="144"/>
      <c r="VO29" s="144"/>
      <c r="VP29" s="144"/>
      <c r="VQ29" s="144"/>
      <c r="VR29" s="144"/>
      <c r="VS29" s="144"/>
      <c r="VT29" s="144"/>
      <c r="VU29" s="144"/>
      <c r="VV29" s="144"/>
      <c r="VW29" s="144"/>
      <c r="VX29" s="144"/>
      <c r="VY29" s="144"/>
      <c r="VZ29" s="144"/>
      <c r="WA29" s="144"/>
      <c r="WB29" s="144"/>
      <c r="WC29" s="144"/>
      <c r="WD29" s="144"/>
      <c r="WE29" s="144"/>
      <c r="WF29" s="144"/>
      <c r="WG29" s="144"/>
      <c r="WH29" s="144"/>
      <c r="WI29" s="144"/>
      <c r="WJ29" s="144"/>
      <c r="WK29" s="144"/>
      <c r="WL29" s="144"/>
      <c r="WM29" s="144"/>
      <c r="WN29" s="144"/>
      <c r="WO29" s="144"/>
      <c r="WP29" s="144"/>
      <c r="WQ29" s="144"/>
      <c r="WR29" s="144"/>
      <c r="WS29" s="144"/>
      <c r="WT29" s="144"/>
      <c r="WU29" s="144"/>
      <c r="WV29" s="144"/>
      <c r="WW29" s="144"/>
      <c r="WX29" s="144"/>
      <c r="WY29" s="144"/>
      <c r="WZ29" s="144"/>
      <c r="XA29" s="144"/>
      <c r="XB29" s="144"/>
      <c r="XC29" s="144"/>
      <c r="XD29" s="144"/>
      <c r="XE29" s="144"/>
      <c r="XF29" s="144"/>
      <c r="XG29" s="144"/>
      <c r="XH29" s="144"/>
      <c r="XI29" s="144"/>
      <c r="XJ29" s="144"/>
      <c r="XK29" s="144"/>
      <c r="XL29" s="144"/>
      <c r="XM29" s="144"/>
      <c r="XN29" s="144"/>
      <c r="XO29" s="144"/>
      <c r="XP29" s="144"/>
      <c r="XQ29" s="144"/>
      <c r="XR29" s="144"/>
      <c r="XS29" s="144"/>
      <c r="XT29" s="144"/>
      <c r="XU29" s="144"/>
      <c r="XV29" s="144"/>
      <c r="XW29" s="144"/>
      <c r="XX29" s="144"/>
      <c r="XY29" s="144"/>
      <c r="XZ29" s="144"/>
      <c r="YA29" s="144"/>
      <c r="YB29" s="144"/>
      <c r="YC29" s="144"/>
      <c r="YD29" s="144"/>
      <c r="YE29" s="144"/>
      <c r="YF29" s="144"/>
      <c r="YG29" s="144"/>
      <c r="YH29" s="144"/>
      <c r="YI29" s="144"/>
      <c r="YJ29" s="144"/>
      <c r="YK29" s="144"/>
      <c r="YL29" s="144"/>
      <c r="YM29" s="144"/>
      <c r="YN29" s="144"/>
      <c r="YO29" s="144"/>
      <c r="YP29" s="144"/>
      <c r="YQ29" s="144"/>
      <c r="YR29" s="144"/>
      <c r="YS29" s="144"/>
      <c r="YT29" s="144"/>
      <c r="YU29" s="144"/>
      <c r="YV29" s="144"/>
      <c r="YW29" s="144"/>
      <c r="YX29" s="144"/>
      <c r="YY29" s="144"/>
      <c r="YZ29" s="144"/>
      <c r="ZA29" s="144"/>
      <c r="ZB29" s="144"/>
      <c r="ZC29" s="144"/>
      <c r="ZD29" s="144"/>
      <c r="ZE29" s="144"/>
      <c r="ZF29" s="144"/>
      <c r="ZG29" s="144"/>
      <c r="ZH29" s="144"/>
      <c r="ZI29" s="144"/>
      <c r="ZJ29" s="144"/>
      <c r="ZK29" s="144"/>
      <c r="ZL29" s="144"/>
      <c r="ZM29" s="144"/>
      <c r="ZN29" s="144"/>
      <c r="ZO29" s="144"/>
      <c r="ZP29" s="144"/>
      <c r="ZQ29" s="144"/>
      <c r="ZR29" s="144"/>
      <c r="ZS29" s="144"/>
      <c r="ZT29" s="144"/>
      <c r="ZU29" s="144"/>
      <c r="ZV29" s="144"/>
      <c r="ZW29" s="144"/>
      <c r="ZX29" s="144"/>
      <c r="ZY29" s="144"/>
      <c r="ZZ29" s="144"/>
      <c r="AAA29" s="144"/>
      <c r="AAB29" s="144"/>
      <c r="AAC29" s="144"/>
      <c r="AAD29" s="144"/>
      <c r="AAE29" s="144"/>
      <c r="AAF29" s="144"/>
      <c r="AAG29" s="144"/>
      <c r="AAH29" s="144"/>
      <c r="AAI29" s="144"/>
      <c r="AAJ29" s="144"/>
      <c r="AAK29" s="144"/>
      <c r="AAL29" s="144"/>
      <c r="AAM29" s="144"/>
      <c r="AAN29" s="144"/>
      <c r="AAO29" s="144"/>
      <c r="AAP29" s="144"/>
      <c r="AAQ29" s="144"/>
      <c r="AAR29" s="144"/>
      <c r="AAS29" s="144"/>
      <c r="AAT29" s="144"/>
      <c r="AAU29" s="144"/>
      <c r="AAV29" s="144"/>
      <c r="AAW29" s="144"/>
      <c r="AAX29" s="144"/>
      <c r="AAY29" s="144"/>
      <c r="AAZ29" s="144"/>
      <c r="ABA29" s="144"/>
      <c r="ABB29" s="144"/>
      <c r="ABC29" s="144"/>
      <c r="ABD29" s="144"/>
      <c r="ABE29" s="144"/>
      <c r="ABF29" s="144"/>
      <c r="ABG29" s="144"/>
      <c r="ABH29" s="144"/>
      <c r="ABI29" s="144"/>
      <c r="ABJ29" s="144"/>
      <c r="ABK29" s="144"/>
      <c r="ABL29" s="144"/>
      <c r="ABM29" s="144"/>
      <c r="ABN29" s="144"/>
      <c r="ABO29" s="144"/>
      <c r="ABP29" s="144"/>
      <c r="ABQ29" s="144"/>
      <c r="ABR29" s="144"/>
      <c r="ABS29" s="144"/>
      <c r="ABT29" s="144"/>
      <c r="ABU29" s="144"/>
      <c r="ABV29" s="144"/>
      <c r="ABW29" s="144"/>
      <c r="ABX29" s="144"/>
      <c r="ABY29" s="144"/>
      <c r="ABZ29" s="144"/>
      <c r="ACA29" s="144"/>
      <c r="ACB29" s="144"/>
      <c r="ACC29" s="144"/>
      <c r="ACD29" s="144"/>
      <c r="ACE29" s="144"/>
      <c r="ACF29" s="144"/>
      <c r="ACG29" s="144"/>
      <c r="ACH29" s="144"/>
      <c r="ACI29" s="144"/>
      <c r="ACJ29" s="144"/>
      <c r="ACK29" s="144"/>
      <c r="ACL29" s="144"/>
      <c r="ACM29" s="144"/>
      <c r="ACN29" s="144"/>
      <c r="ACO29" s="144"/>
      <c r="ACP29" s="144"/>
      <c r="ACQ29" s="144"/>
      <c r="ACR29" s="144"/>
      <c r="ACS29" s="144"/>
      <c r="ACT29" s="144"/>
      <c r="ACU29" s="144"/>
      <c r="ACV29" s="144"/>
      <c r="ACW29" s="144"/>
      <c r="ACX29" s="144"/>
      <c r="ACY29" s="144"/>
      <c r="ACZ29" s="144"/>
      <c r="ADA29" s="144"/>
      <c r="ADB29" s="144"/>
      <c r="ADC29" s="144"/>
      <c r="ADD29" s="144"/>
      <c r="ADE29" s="144"/>
      <c r="ADF29" s="144"/>
      <c r="ADG29" s="144"/>
      <c r="ADH29" s="144"/>
      <c r="ADI29" s="144"/>
      <c r="ADJ29" s="144"/>
      <c r="ADK29" s="144"/>
      <c r="ADL29" s="144"/>
      <c r="ADM29" s="144"/>
      <c r="ADN29" s="144"/>
      <c r="ADO29" s="144"/>
      <c r="ADP29" s="144"/>
      <c r="ADQ29" s="144"/>
      <c r="ADR29" s="144"/>
      <c r="ADS29" s="144"/>
      <c r="ADT29" s="144"/>
      <c r="ADU29" s="144"/>
      <c r="ADV29" s="144"/>
      <c r="ADW29" s="144"/>
      <c r="ADX29" s="144"/>
      <c r="ADY29" s="144"/>
      <c r="ADZ29" s="144"/>
      <c r="AEA29" s="144"/>
      <c r="AEB29" s="144"/>
      <c r="AEC29" s="144"/>
      <c r="AED29" s="144"/>
      <c r="AEE29" s="144"/>
      <c r="AEF29" s="144"/>
      <c r="AEG29" s="144"/>
      <c r="AEH29" s="144"/>
      <c r="AEI29" s="144"/>
      <c r="AEJ29" s="144"/>
      <c r="AEK29" s="144"/>
      <c r="AEL29" s="144"/>
      <c r="AEM29" s="144"/>
      <c r="AEN29" s="144"/>
      <c r="AEO29" s="144"/>
      <c r="AEP29" s="144"/>
      <c r="AEQ29" s="144"/>
      <c r="AER29" s="144"/>
      <c r="AES29" s="144"/>
      <c r="AET29" s="144"/>
      <c r="AEU29" s="144"/>
      <c r="AEV29" s="144"/>
      <c r="AEW29" s="144"/>
      <c r="AEX29" s="144"/>
      <c r="AEY29" s="144"/>
      <c r="AEZ29" s="144"/>
      <c r="AFA29" s="144"/>
      <c r="AFB29" s="144"/>
      <c r="AFC29" s="144"/>
      <c r="AFD29" s="144"/>
      <c r="AFE29" s="144"/>
      <c r="AFF29" s="144"/>
      <c r="AFG29" s="144"/>
      <c r="AFH29" s="144"/>
      <c r="AFI29" s="144"/>
      <c r="AFJ29" s="144"/>
      <c r="AFK29" s="144"/>
      <c r="AFL29" s="144"/>
      <c r="AFM29" s="144"/>
      <c r="AFN29" s="144"/>
      <c r="AFO29" s="144"/>
      <c r="AFP29" s="144"/>
      <c r="AFQ29" s="144"/>
      <c r="AFR29" s="144"/>
      <c r="AFS29" s="144"/>
      <c r="AFT29" s="144"/>
      <c r="AFU29" s="144"/>
      <c r="AFV29" s="144"/>
      <c r="AFW29" s="144"/>
      <c r="AFX29" s="144"/>
      <c r="AFY29" s="144"/>
      <c r="AFZ29" s="144"/>
      <c r="AGA29" s="144"/>
      <c r="AGB29" s="144"/>
      <c r="AGC29" s="144"/>
      <c r="AGD29" s="144"/>
      <c r="AGE29" s="144"/>
      <c r="AGF29" s="144"/>
      <c r="AGG29" s="144"/>
      <c r="AGH29" s="144"/>
      <c r="AGI29" s="144"/>
      <c r="AGJ29" s="144"/>
      <c r="AGK29" s="144"/>
      <c r="AGL29" s="144"/>
      <c r="AGM29" s="144"/>
      <c r="AGN29" s="144"/>
      <c r="AGO29" s="144"/>
      <c r="AGP29" s="144"/>
      <c r="AGQ29" s="144"/>
      <c r="AGR29" s="144"/>
      <c r="AGS29" s="144"/>
      <c r="AGT29" s="144"/>
      <c r="AGU29" s="144"/>
      <c r="AGV29" s="144"/>
      <c r="AGW29" s="144"/>
      <c r="AGX29" s="144"/>
      <c r="AGY29" s="144"/>
      <c r="AGZ29" s="144"/>
      <c r="AHA29" s="144"/>
      <c r="AHB29" s="144"/>
      <c r="AHC29" s="144"/>
      <c r="AHD29" s="144"/>
      <c r="AHE29" s="144"/>
      <c r="AHF29" s="144"/>
      <c r="AHG29" s="144"/>
      <c r="AHH29" s="144"/>
      <c r="AHI29" s="144"/>
      <c r="AHJ29" s="144"/>
      <c r="AHK29" s="144"/>
      <c r="AHL29" s="144"/>
      <c r="AHM29" s="144"/>
      <c r="AHN29" s="144"/>
      <c r="AHO29" s="144"/>
      <c r="AHP29" s="144"/>
      <c r="AHQ29" s="144"/>
      <c r="AHR29" s="144"/>
      <c r="AHS29" s="144"/>
      <c r="AHT29" s="144"/>
      <c r="AHU29" s="144"/>
      <c r="AHV29" s="144"/>
      <c r="AHW29" s="144"/>
      <c r="AHX29" s="144"/>
      <c r="AHY29" s="144"/>
      <c r="AHZ29" s="144"/>
      <c r="AIA29" s="144"/>
      <c r="AIB29" s="144"/>
      <c r="AIC29" s="144"/>
      <c r="AID29" s="144"/>
      <c r="AIE29" s="144"/>
      <c r="AIF29" s="144"/>
      <c r="AIG29" s="144"/>
      <c r="AIH29" s="144"/>
      <c r="AII29" s="144"/>
      <c r="AIJ29" s="144"/>
      <c r="AIK29" s="144"/>
      <c r="AIL29" s="144"/>
      <c r="AIM29" s="144"/>
      <c r="AIN29" s="144"/>
      <c r="AIO29" s="144"/>
      <c r="AIP29" s="144"/>
      <c r="AIQ29" s="144"/>
      <c r="AIR29" s="144"/>
      <c r="AIS29" s="144"/>
      <c r="AIT29" s="144"/>
      <c r="AIU29" s="144"/>
      <c r="AIV29" s="144"/>
      <c r="AIW29" s="144"/>
      <c r="AIX29" s="144"/>
      <c r="AIY29" s="144"/>
      <c r="AIZ29" s="144"/>
      <c r="AJA29" s="144"/>
      <c r="AJB29" s="144"/>
      <c r="AJC29" s="144"/>
      <c r="AJD29" s="144"/>
      <c r="AJE29" s="144"/>
      <c r="AJF29" s="144"/>
      <c r="AJG29" s="144"/>
      <c r="AJH29" s="144"/>
      <c r="AJI29" s="144"/>
      <c r="AJJ29" s="144"/>
      <c r="AJK29" s="144"/>
      <c r="AJL29" s="144"/>
      <c r="AJM29" s="144"/>
      <c r="AJN29" s="144"/>
      <c r="AJO29" s="144"/>
      <c r="AJP29" s="144"/>
      <c r="AJQ29" s="144"/>
      <c r="AJR29" s="144"/>
      <c r="AJS29" s="144"/>
      <c r="AJT29" s="144"/>
      <c r="AJU29" s="144"/>
      <c r="AJV29" s="144"/>
      <c r="AJW29" s="144"/>
      <c r="AJX29" s="144"/>
      <c r="AJY29" s="144"/>
      <c r="AJZ29" s="144"/>
      <c r="AKA29" s="144"/>
      <c r="AKB29" s="144"/>
      <c r="AKC29" s="144"/>
      <c r="AKD29" s="144"/>
      <c r="AKE29" s="144"/>
      <c r="AKF29" s="144"/>
      <c r="AKG29" s="144"/>
      <c r="AKH29" s="144"/>
      <c r="AKI29" s="144"/>
      <c r="AKJ29" s="144"/>
      <c r="AKK29" s="144"/>
      <c r="AKL29" s="144"/>
      <c r="AKM29" s="144"/>
      <c r="AKN29" s="144"/>
      <c r="AKO29" s="144"/>
      <c r="AKP29" s="144"/>
      <c r="AKQ29" s="144"/>
      <c r="AKR29" s="144"/>
      <c r="AKS29" s="144"/>
      <c r="AKT29" s="144"/>
      <c r="AKU29" s="144"/>
      <c r="AKV29" s="144"/>
      <c r="AKW29" s="144"/>
      <c r="AKX29" s="144"/>
      <c r="AKY29" s="144"/>
      <c r="AKZ29" s="144"/>
      <c r="ALA29" s="144"/>
      <c r="ALB29" s="144"/>
      <c r="ALC29" s="144"/>
      <c r="ALD29" s="144"/>
      <c r="ALE29" s="144"/>
      <c r="ALF29" s="144"/>
      <c r="ALG29" s="144"/>
      <c r="ALH29" s="144"/>
      <c r="ALI29" s="144"/>
      <c r="ALJ29" s="144"/>
      <c r="ALK29" s="144"/>
      <c r="ALL29" s="144"/>
      <c r="ALM29" s="144"/>
      <c r="ALN29" s="144"/>
      <c r="ALO29" s="144"/>
      <c r="ALP29" s="144"/>
      <c r="ALQ29" s="144"/>
      <c r="ALR29" s="144"/>
      <c r="ALS29" s="144"/>
      <c r="ALT29" s="144"/>
      <c r="ALU29" s="144"/>
      <c r="ALV29" s="144"/>
      <c r="ALW29" s="144"/>
      <c r="ALX29" s="144"/>
      <c r="ALY29" s="144"/>
      <c r="ALZ29" s="144"/>
      <c r="AMA29" s="144"/>
      <c r="AMB29" s="144"/>
      <c r="AMC29" s="144"/>
      <c r="AMD29" s="144"/>
      <c r="AME29" s="144"/>
      <c r="AMF29" s="144"/>
      <c r="AMG29" s="144"/>
      <c r="AMH29" s="144"/>
      <c r="AMI29" s="144"/>
    </row>
    <row r="30" spans="1:1024" s="92" customFormat="1" ht="15" customHeight="1">
      <c r="B30" s="101"/>
      <c r="C30" s="101"/>
      <c r="D30" s="101"/>
      <c r="E30" s="101"/>
      <c r="F30" s="101"/>
      <c r="G30" s="101"/>
      <c r="H30" s="101"/>
      <c r="I30" s="101"/>
      <c r="J30" s="101"/>
      <c r="K30" s="101"/>
      <c r="L30" s="101"/>
      <c r="M30" s="101"/>
      <c r="N30" s="101"/>
      <c r="O30" s="101"/>
      <c r="P30" s="101"/>
      <c r="Q30" s="101"/>
      <c r="R30" s="101"/>
      <c r="S30" s="102"/>
      <c r="T30" s="48"/>
      <c r="V30" s="108"/>
      <c r="W30" s="108"/>
      <c r="X30" s="103"/>
      <c r="Y30" s="103"/>
      <c r="Z30" s="103"/>
    </row>
    <row r="31" spans="1:1024" s="92" customFormat="1" ht="15" customHeight="1">
      <c r="B31" s="101"/>
      <c r="C31" s="101"/>
      <c r="D31" s="101"/>
      <c r="E31" s="101"/>
      <c r="F31" s="101"/>
      <c r="G31" s="101"/>
      <c r="H31" s="101"/>
      <c r="I31" s="101"/>
      <c r="J31" s="101"/>
      <c r="K31" s="101"/>
      <c r="L31" s="101"/>
      <c r="M31" s="101"/>
      <c r="N31" s="101"/>
      <c r="O31" s="101"/>
      <c r="P31" s="101"/>
      <c r="Q31" s="101"/>
      <c r="R31" s="101"/>
      <c r="S31" s="102"/>
      <c r="T31" s="48"/>
      <c r="V31" s="108"/>
      <c r="W31" s="108"/>
      <c r="X31" s="103"/>
      <c r="Y31" s="103"/>
      <c r="Z31" s="103"/>
    </row>
    <row r="32" spans="1:1024" s="92" customFormat="1" ht="15" customHeight="1">
      <c r="B32" s="101"/>
      <c r="C32" s="101"/>
      <c r="D32" s="101"/>
      <c r="E32" s="101"/>
      <c r="F32" s="101"/>
      <c r="G32" s="101"/>
      <c r="H32" s="101"/>
      <c r="I32" s="101"/>
      <c r="J32" s="101"/>
      <c r="K32" s="101"/>
      <c r="L32" s="101"/>
      <c r="M32" s="101"/>
      <c r="N32" s="101"/>
      <c r="O32" s="101"/>
      <c r="P32" s="101"/>
      <c r="Q32" s="101"/>
      <c r="R32" s="101"/>
      <c r="S32" s="102"/>
      <c r="T32" s="48"/>
      <c r="V32" s="108"/>
      <c r="W32" s="108"/>
      <c r="X32" s="103"/>
      <c r="Y32" s="103"/>
      <c r="Z32" s="103"/>
    </row>
    <row r="33" spans="2:26" s="92" customFormat="1" ht="15" customHeight="1">
      <c r="B33" s="101"/>
      <c r="C33" s="101"/>
      <c r="D33" s="101"/>
      <c r="E33" s="101"/>
      <c r="F33" s="101"/>
      <c r="G33" s="101"/>
      <c r="H33" s="101"/>
      <c r="I33" s="101"/>
      <c r="J33" s="101"/>
      <c r="K33" s="101"/>
      <c r="L33" s="101"/>
      <c r="M33" s="101"/>
      <c r="N33" s="101"/>
      <c r="O33" s="101"/>
      <c r="P33" s="101"/>
      <c r="Q33" s="101"/>
      <c r="R33" s="101"/>
      <c r="S33" s="102"/>
      <c r="T33" s="48"/>
      <c r="V33" s="108"/>
      <c r="W33" s="108"/>
      <c r="X33" s="103"/>
      <c r="Y33" s="103"/>
      <c r="Z33" s="103"/>
    </row>
    <row r="34" spans="2:26" s="92" customFormat="1" ht="15" customHeight="1">
      <c r="B34" s="101"/>
      <c r="C34" s="101"/>
      <c r="D34" s="101"/>
      <c r="E34" s="101"/>
      <c r="F34" s="101"/>
      <c r="G34" s="101"/>
      <c r="H34" s="101"/>
      <c r="I34" s="101"/>
      <c r="J34" s="101"/>
      <c r="K34" s="101"/>
      <c r="L34" s="101"/>
      <c r="M34" s="101"/>
      <c r="N34" s="101"/>
      <c r="O34" s="101"/>
      <c r="P34" s="101"/>
      <c r="Q34" s="101"/>
      <c r="R34" s="101"/>
      <c r="S34" s="102"/>
      <c r="T34" s="48"/>
      <c r="V34" s="108"/>
      <c r="W34" s="108"/>
      <c r="X34" s="103"/>
      <c r="Y34" s="103"/>
      <c r="Z34" s="103"/>
    </row>
    <row r="35" spans="2:26" s="92" customFormat="1" ht="15" customHeight="1">
      <c r="B35" s="101"/>
      <c r="C35" s="101"/>
      <c r="D35" s="101"/>
      <c r="E35" s="101"/>
      <c r="F35" s="101"/>
      <c r="G35" s="101"/>
      <c r="H35" s="101"/>
      <c r="I35" s="101"/>
      <c r="J35" s="101"/>
      <c r="K35" s="101"/>
      <c r="L35" s="101"/>
      <c r="M35" s="101"/>
      <c r="N35" s="101"/>
      <c r="O35" s="101"/>
      <c r="P35" s="101"/>
      <c r="Q35" s="101"/>
      <c r="R35" s="101"/>
      <c r="S35" s="102"/>
      <c r="T35" s="48"/>
      <c r="V35" s="108"/>
      <c r="W35" s="108"/>
      <c r="X35" s="103"/>
      <c r="Y35" s="103"/>
      <c r="Z35" s="103"/>
    </row>
    <row r="36" spans="2:26" s="92" customFormat="1" ht="15" customHeight="1">
      <c r="B36" s="101"/>
      <c r="C36" s="101"/>
      <c r="D36" s="101"/>
      <c r="E36" s="101"/>
      <c r="F36" s="101"/>
      <c r="G36" s="101"/>
      <c r="H36" s="101"/>
      <c r="I36" s="101"/>
      <c r="J36" s="101"/>
      <c r="K36" s="101"/>
      <c r="L36" s="101"/>
      <c r="M36" s="101"/>
      <c r="N36" s="101"/>
      <c r="O36" s="101"/>
      <c r="P36" s="101"/>
      <c r="Q36" s="101"/>
      <c r="R36" s="101"/>
      <c r="S36" s="102"/>
      <c r="T36" s="48"/>
      <c r="V36" s="108"/>
      <c r="W36" s="108"/>
      <c r="X36" s="103"/>
      <c r="Y36" s="103"/>
      <c r="Z36" s="103"/>
    </row>
    <row r="37" spans="2:26" s="92" customFormat="1" ht="15" customHeight="1">
      <c r="B37" s="101"/>
      <c r="C37" s="101"/>
      <c r="D37" s="101"/>
      <c r="E37" s="101"/>
      <c r="F37" s="101"/>
      <c r="G37" s="101"/>
      <c r="H37" s="101"/>
      <c r="I37" s="101"/>
      <c r="J37" s="101"/>
      <c r="K37" s="101"/>
      <c r="L37" s="101"/>
      <c r="M37" s="101"/>
      <c r="N37" s="101"/>
      <c r="O37" s="101"/>
      <c r="P37" s="101"/>
      <c r="Q37" s="101"/>
      <c r="R37" s="101"/>
      <c r="S37" s="102"/>
      <c r="T37" s="48"/>
      <c r="V37" s="108"/>
      <c r="W37" s="108"/>
      <c r="X37" s="103"/>
      <c r="Y37" s="103"/>
      <c r="Z37" s="103"/>
    </row>
    <row r="38" spans="2:26" s="92" customFormat="1" ht="15" customHeight="1">
      <c r="B38" s="101"/>
      <c r="C38" s="101"/>
      <c r="D38" s="101"/>
      <c r="E38" s="101"/>
      <c r="F38" s="101"/>
      <c r="G38" s="101"/>
      <c r="H38" s="101"/>
      <c r="I38" s="101"/>
      <c r="J38" s="101"/>
      <c r="K38" s="101"/>
      <c r="L38" s="101"/>
      <c r="M38" s="101"/>
      <c r="N38" s="101"/>
      <c r="O38" s="101"/>
      <c r="P38" s="101"/>
      <c r="Q38" s="101"/>
      <c r="R38" s="101"/>
      <c r="S38" s="102"/>
      <c r="T38" s="48"/>
      <c r="V38" s="108"/>
      <c r="W38" s="108"/>
      <c r="X38" s="103"/>
      <c r="Y38" s="103"/>
      <c r="Z38" s="103"/>
    </row>
    <row r="39" spans="2:26" s="92" customFormat="1" ht="15" customHeight="1">
      <c r="B39" s="101"/>
      <c r="C39" s="101"/>
      <c r="D39" s="101"/>
      <c r="E39" s="101"/>
      <c r="F39" s="101"/>
      <c r="G39" s="101"/>
      <c r="H39" s="101"/>
      <c r="I39" s="101"/>
      <c r="J39" s="101"/>
      <c r="K39" s="101"/>
      <c r="L39" s="101"/>
      <c r="M39" s="101"/>
      <c r="N39" s="101"/>
      <c r="O39" s="101"/>
      <c r="P39" s="101"/>
      <c r="Q39" s="101"/>
      <c r="R39" s="101"/>
      <c r="S39" s="102"/>
      <c r="T39" s="48"/>
      <c r="V39" s="108"/>
      <c r="W39" s="108"/>
      <c r="X39" s="103"/>
      <c r="Y39" s="103"/>
      <c r="Z39" s="103"/>
    </row>
    <row r="40" spans="2:26" s="92" customFormat="1" ht="15" customHeight="1">
      <c r="B40" s="101"/>
      <c r="C40" s="101"/>
      <c r="D40" s="101"/>
      <c r="E40" s="101"/>
      <c r="F40" s="101"/>
      <c r="G40" s="101"/>
      <c r="H40" s="101"/>
      <c r="I40" s="101"/>
      <c r="J40" s="101"/>
      <c r="K40" s="101"/>
      <c r="L40" s="101"/>
      <c r="M40" s="101"/>
      <c r="N40" s="101"/>
      <c r="O40" s="101"/>
      <c r="P40" s="101"/>
      <c r="Q40" s="101"/>
      <c r="R40" s="101"/>
      <c r="S40" s="102"/>
      <c r="T40" s="48"/>
      <c r="V40" s="108"/>
      <c r="W40" s="108"/>
      <c r="X40" s="103"/>
      <c r="Y40" s="103"/>
      <c r="Z40" s="103"/>
    </row>
    <row r="41" spans="2:26" s="92" customFormat="1" ht="15" customHeight="1">
      <c r="B41" s="101"/>
      <c r="C41" s="101"/>
      <c r="D41" s="101"/>
      <c r="E41" s="101"/>
      <c r="F41" s="101"/>
      <c r="G41" s="101"/>
      <c r="H41" s="101"/>
      <c r="I41" s="101"/>
      <c r="J41" s="101"/>
      <c r="K41" s="101"/>
      <c r="L41" s="101"/>
      <c r="M41" s="101"/>
      <c r="N41" s="101"/>
      <c r="O41" s="101"/>
      <c r="P41" s="101"/>
      <c r="Q41" s="101"/>
      <c r="R41" s="101"/>
      <c r="S41" s="102"/>
      <c r="T41" s="48"/>
      <c r="V41" s="108"/>
      <c r="W41" s="108"/>
      <c r="X41" s="103"/>
      <c r="Y41" s="103"/>
      <c r="Z41" s="103"/>
    </row>
    <row r="42" spans="2:26" s="92" customFormat="1" ht="15" customHeight="1">
      <c r="B42" s="101"/>
      <c r="C42" s="101"/>
      <c r="D42" s="101"/>
      <c r="E42" s="101"/>
      <c r="F42" s="101"/>
      <c r="G42" s="101"/>
      <c r="H42" s="101"/>
      <c r="I42" s="101"/>
      <c r="J42" s="101"/>
      <c r="K42" s="101"/>
      <c r="L42" s="101"/>
      <c r="M42" s="101"/>
      <c r="N42" s="101"/>
      <c r="O42" s="101"/>
      <c r="P42" s="101"/>
      <c r="Q42" s="101"/>
      <c r="R42" s="101"/>
      <c r="S42" s="102"/>
      <c r="T42" s="48"/>
      <c r="V42" s="108"/>
      <c r="W42" s="108"/>
      <c r="X42" s="103"/>
      <c r="Y42" s="103"/>
      <c r="Z42" s="103"/>
    </row>
    <row r="43" spans="2:26" s="92" customFormat="1" ht="15" customHeight="1">
      <c r="B43" s="101"/>
      <c r="C43" s="101"/>
      <c r="D43" s="101"/>
      <c r="E43" s="101"/>
      <c r="F43" s="101"/>
      <c r="G43" s="101"/>
      <c r="H43" s="101"/>
      <c r="I43" s="101"/>
      <c r="J43" s="101"/>
      <c r="K43" s="101"/>
      <c r="L43" s="101"/>
      <c r="M43" s="101"/>
      <c r="N43" s="101"/>
      <c r="O43" s="101"/>
      <c r="P43" s="101"/>
      <c r="Q43" s="101"/>
      <c r="R43" s="101"/>
      <c r="S43" s="102"/>
      <c r="T43" s="48"/>
      <c r="V43" s="108"/>
      <c r="W43" s="108"/>
      <c r="X43" s="103"/>
      <c r="Y43" s="103"/>
      <c r="Z43" s="103"/>
    </row>
    <row r="44" spans="2:26" s="92" customFormat="1" ht="15" customHeight="1">
      <c r="B44" s="101"/>
      <c r="C44" s="101"/>
      <c r="D44" s="101"/>
      <c r="E44" s="101"/>
      <c r="F44" s="101"/>
      <c r="G44" s="101"/>
      <c r="H44" s="101"/>
      <c r="I44" s="101"/>
      <c r="J44" s="101"/>
      <c r="K44" s="101"/>
      <c r="L44" s="101"/>
      <c r="M44" s="101"/>
      <c r="N44" s="101"/>
      <c r="O44" s="101"/>
      <c r="P44" s="101"/>
      <c r="Q44" s="101"/>
      <c r="R44" s="101"/>
      <c r="S44" s="102"/>
      <c r="T44" s="48"/>
      <c r="V44" s="108"/>
      <c r="W44" s="108"/>
      <c r="X44" s="103"/>
      <c r="Y44" s="103"/>
      <c r="Z44" s="103"/>
    </row>
    <row r="45" spans="2:26" s="92" customFormat="1" ht="15" customHeight="1">
      <c r="B45" s="101"/>
      <c r="C45" s="101"/>
      <c r="D45" s="101"/>
      <c r="E45" s="101"/>
      <c r="F45" s="101"/>
      <c r="G45" s="101"/>
      <c r="H45" s="101"/>
      <c r="I45" s="101"/>
      <c r="J45" s="101"/>
      <c r="K45" s="101"/>
      <c r="L45" s="101"/>
      <c r="M45" s="101"/>
      <c r="N45" s="101"/>
      <c r="O45" s="101"/>
      <c r="P45" s="101"/>
      <c r="Q45" s="101"/>
      <c r="R45" s="101"/>
      <c r="S45" s="102"/>
      <c r="T45" s="48"/>
      <c r="V45" s="108"/>
      <c r="W45" s="108"/>
      <c r="X45" s="103"/>
      <c r="Y45" s="103"/>
      <c r="Z45" s="103"/>
    </row>
    <row r="46" spans="2:26" s="92" customFormat="1" ht="15" customHeight="1">
      <c r="B46" s="101"/>
      <c r="C46" s="101"/>
      <c r="D46" s="101"/>
      <c r="E46" s="101"/>
      <c r="F46" s="101"/>
      <c r="G46" s="101"/>
      <c r="H46" s="101"/>
      <c r="I46" s="101"/>
      <c r="J46" s="101"/>
      <c r="K46" s="101"/>
      <c r="L46" s="101"/>
      <c r="M46" s="101"/>
      <c r="N46" s="101"/>
      <c r="O46" s="101"/>
      <c r="P46" s="101"/>
      <c r="Q46" s="101"/>
      <c r="R46" s="101"/>
      <c r="S46" s="102"/>
      <c r="T46" s="48"/>
      <c r="V46" s="108"/>
      <c r="W46" s="108"/>
      <c r="X46" s="103"/>
      <c r="Y46" s="103"/>
      <c r="Z46" s="103"/>
    </row>
    <row r="47" spans="2:26" s="92" customFormat="1" ht="15" customHeight="1">
      <c r="B47" s="101"/>
      <c r="C47" s="101"/>
      <c r="D47" s="101"/>
      <c r="E47" s="101"/>
      <c r="F47" s="101"/>
      <c r="G47" s="101"/>
      <c r="H47" s="101"/>
      <c r="I47" s="101"/>
      <c r="J47" s="101"/>
      <c r="K47" s="101"/>
      <c r="L47" s="101"/>
      <c r="M47" s="101"/>
      <c r="N47" s="101"/>
      <c r="O47" s="101"/>
      <c r="P47" s="101"/>
      <c r="Q47" s="101"/>
      <c r="R47" s="101"/>
      <c r="S47" s="102"/>
      <c r="T47" s="48"/>
      <c r="V47" s="108"/>
      <c r="W47" s="108"/>
      <c r="X47" s="103"/>
      <c r="Y47" s="103"/>
      <c r="Z47" s="103"/>
    </row>
    <row r="48" spans="2:26" s="92" customFormat="1" ht="15" customHeight="1">
      <c r="B48" s="101"/>
      <c r="C48" s="101"/>
      <c r="D48" s="101"/>
      <c r="E48" s="101"/>
      <c r="F48" s="101"/>
      <c r="G48" s="101"/>
      <c r="H48" s="101"/>
      <c r="I48" s="101"/>
      <c r="J48" s="101"/>
      <c r="K48" s="101"/>
      <c r="L48" s="101"/>
      <c r="M48" s="101"/>
      <c r="N48" s="101"/>
      <c r="O48" s="101"/>
      <c r="P48" s="101"/>
      <c r="Q48" s="101"/>
      <c r="R48" s="101"/>
      <c r="S48" s="102"/>
      <c r="T48" s="48"/>
      <c r="V48" s="108"/>
      <c r="W48" s="108"/>
      <c r="X48" s="103"/>
      <c r="Y48" s="103"/>
      <c r="Z48" s="103"/>
    </row>
    <row r="49" spans="2:26" s="92" customFormat="1" ht="15" customHeight="1">
      <c r="B49" s="101"/>
      <c r="C49" s="101"/>
      <c r="D49" s="101"/>
      <c r="E49" s="101"/>
      <c r="F49" s="101"/>
      <c r="G49" s="101"/>
      <c r="H49" s="101"/>
      <c r="I49" s="101"/>
      <c r="J49" s="101"/>
      <c r="K49" s="101"/>
      <c r="L49" s="101"/>
      <c r="M49" s="101"/>
      <c r="N49" s="101"/>
      <c r="O49" s="101"/>
      <c r="P49" s="101"/>
      <c r="Q49" s="101"/>
      <c r="R49" s="101"/>
      <c r="S49" s="102"/>
      <c r="T49" s="48"/>
      <c r="V49" s="108"/>
      <c r="W49" s="108"/>
      <c r="X49" s="103"/>
      <c r="Y49" s="103"/>
      <c r="Z49" s="103"/>
    </row>
    <row r="50" spans="2:26" s="92" customFormat="1" ht="15" customHeight="1">
      <c r="B50" s="101"/>
      <c r="C50" s="101"/>
      <c r="D50" s="101"/>
      <c r="E50" s="101"/>
      <c r="F50" s="101"/>
      <c r="G50" s="101"/>
      <c r="H50" s="101"/>
      <c r="I50" s="101"/>
      <c r="J50" s="101"/>
      <c r="K50" s="101"/>
      <c r="L50" s="101"/>
      <c r="M50" s="101"/>
      <c r="N50" s="101"/>
      <c r="O50" s="101"/>
      <c r="P50" s="101"/>
      <c r="Q50" s="101"/>
      <c r="R50" s="101"/>
      <c r="S50" s="102"/>
      <c r="T50" s="48"/>
      <c r="V50" s="108"/>
      <c r="W50" s="108"/>
      <c r="X50" s="103"/>
      <c r="Y50" s="103"/>
      <c r="Z50" s="103"/>
    </row>
    <row r="51" spans="2:26" s="92" customFormat="1" ht="15" customHeight="1">
      <c r="B51" s="101"/>
      <c r="C51" s="101"/>
      <c r="D51" s="101"/>
      <c r="E51" s="101"/>
      <c r="F51" s="101"/>
      <c r="G51" s="101"/>
      <c r="H51" s="101"/>
      <c r="I51" s="101"/>
      <c r="J51" s="101"/>
      <c r="K51" s="101"/>
      <c r="L51" s="101"/>
      <c r="M51" s="101"/>
      <c r="N51" s="101"/>
      <c r="O51" s="101"/>
      <c r="P51" s="101"/>
      <c r="Q51" s="101"/>
      <c r="R51" s="101"/>
      <c r="S51" s="102"/>
      <c r="T51" s="48"/>
      <c r="V51" s="108"/>
      <c r="W51" s="108"/>
      <c r="X51" s="103"/>
      <c r="Y51" s="103"/>
      <c r="Z51" s="103"/>
    </row>
    <row r="52" spans="2:26" s="92" customFormat="1" ht="15" customHeight="1">
      <c r="B52" s="101"/>
      <c r="C52" s="101"/>
      <c r="D52" s="101"/>
      <c r="E52" s="101"/>
      <c r="F52" s="101"/>
      <c r="G52" s="101"/>
      <c r="H52" s="101"/>
      <c r="I52" s="101"/>
      <c r="J52" s="101"/>
      <c r="K52" s="101"/>
      <c r="L52" s="101"/>
      <c r="M52" s="101"/>
      <c r="N52" s="101"/>
      <c r="O52" s="101"/>
      <c r="P52" s="101"/>
      <c r="Q52" s="101"/>
      <c r="R52" s="101"/>
      <c r="S52" s="102"/>
      <c r="T52" s="48"/>
      <c r="V52" s="108"/>
      <c r="W52" s="108"/>
      <c r="X52" s="103"/>
      <c r="Y52" s="103"/>
      <c r="Z52" s="103"/>
    </row>
    <row r="53" spans="2:26" s="92" customFormat="1" ht="15" customHeight="1">
      <c r="B53" s="101"/>
      <c r="C53" s="101"/>
      <c r="D53" s="101"/>
      <c r="E53" s="101"/>
      <c r="F53" s="101"/>
      <c r="G53" s="101"/>
      <c r="H53" s="101"/>
      <c r="I53" s="101"/>
      <c r="J53" s="101"/>
      <c r="K53" s="101"/>
      <c r="L53" s="101"/>
      <c r="M53" s="101"/>
      <c r="N53" s="101"/>
      <c r="O53" s="101"/>
      <c r="P53" s="101"/>
      <c r="Q53" s="101"/>
      <c r="R53" s="101"/>
      <c r="S53" s="102"/>
      <c r="T53" s="48"/>
      <c r="V53" s="108"/>
      <c r="W53" s="108"/>
      <c r="X53" s="103"/>
      <c r="Y53" s="103"/>
      <c r="Z53" s="103"/>
    </row>
    <row r="54" spans="2:26" s="92" customFormat="1" ht="15" customHeight="1">
      <c r="B54" s="101"/>
      <c r="C54" s="101"/>
      <c r="D54" s="101"/>
      <c r="E54" s="101"/>
      <c r="F54" s="101"/>
      <c r="G54" s="101"/>
      <c r="H54" s="101"/>
      <c r="I54" s="101"/>
      <c r="J54" s="101"/>
      <c r="K54" s="101"/>
      <c r="L54" s="101"/>
      <c r="M54" s="101"/>
      <c r="N54" s="101"/>
      <c r="O54" s="101"/>
      <c r="P54" s="101"/>
      <c r="Q54" s="101"/>
      <c r="R54" s="101"/>
      <c r="S54" s="102"/>
      <c r="T54" s="48"/>
      <c r="V54" s="108"/>
      <c r="W54" s="108"/>
      <c r="X54" s="103"/>
      <c r="Y54" s="103"/>
      <c r="Z54" s="103"/>
    </row>
    <row r="55" spans="2:26" s="92" customFormat="1" ht="15" customHeight="1">
      <c r="B55" s="101"/>
      <c r="C55" s="101"/>
      <c r="D55" s="101"/>
      <c r="E55" s="101"/>
      <c r="F55" s="101"/>
      <c r="G55" s="101"/>
      <c r="H55" s="101"/>
      <c r="I55" s="101"/>
      <c r="J55" s="101"/>
      <c r="K55" s="101"/>
      <c r="L55" s="101"/>
      <c r="M55" s="101"/>
      <c r="N55" s="101"/>
      <c r="O55" s="101"/>
      <c r="P55" s="101"/>
      <c r="Q55" s="101"/>
      <c r="R55" s="101"/>
      <c r="S55" s="102"/>
      <c r="T55" s="48"/>
      <c r="V55" s="108"/>
      <c r="W55" s="108"/>
      <c r="X55" s="103"/>
      <c r="Y55" s="103"/>
      <c r="Z55" s="103"/>
    </row>
    <row r="56" spans="2:26" s="92" customFormat="1" ht="15" customHeight="1">
      <c r="B56" s="101"/>
      <c r="C56" s="101"/>
      <c r="D56" s="101"/>
      <c r="E56" s="101"/>
      <c r="F56" s="101"/>
      <c r="G56" s="101"/>
      <c r="H56" s="101"/>
      <c r="I56" s="101"/>
      <c r="J56" s="101"/>
      <c r="K56" s="101"/>
      <c r="L56" s="101"/>
      <c r="M56" s="101"/>
      <c r="N56" s="101"/>
      <c r="O56" s="101"/>
      <c r="P56" s="101"/>
      <c r="Q56" s="101"/>
      <c r="R56" s="101"/>
      <c r="S56" s="102"/>
      <c r="T56" s="48"/>
      <c r="V56" s="108"/>
      <c r="W56" s="108"/>
      <c r="X56" s="103"/>
      <c r="Y56" s="103"/>
      <c r="Z56" s="103"/>
    </row>
    <row r="57" spans="2:26" s="92" customFormat="1" ht="15" customHeight="1">
      <c r="B57" s="101"/>
      <c r="C57" s="101"/>
      <c r="D57" s="101"/>
      <c r="E57" s="101"/>
      <c r="F57" s="101"/>
      <c r="G57" s="101"/>
      <c r="H57" s="101"/>
      <c r="I57" s="101"/>
      <c r="J57" s="101"/>
      <c r="K57" s="101"/>
      <c r="L57" s="101"/>
      <c r="M57" s="101"/>
      <c r="N57" s="101"/>
      <c r="O57" s="101"/>
      <c r="P57" s="101"/>
      <c r="Q57" s="101"/>
      <c r="R57" s="101"/>
      <c r="S57" s="102"/>
      <c r="T57" s="48"/>
      <c r="V57" s="108"/>
      <c r="W57" s="108"/>
      <c r="X57" s="103"/>
      <c r="Y57" s="103"/>
      <c r="Z57" s="103"/>
    </row>
    <row r="58" spans="2:26" s="92" customFormat="1" ht="15" customHeight="1">
      <c r="B58" s="101"/>
      <c r="C58" s="101"/>
      <c r="D58" s="101"/>
      <c r="E58" s="101"/>
      <c r="F58" s="101"/>
      <c r="G58" s="101"/>
      <c r="H58" s="101"/>
      <c r="I58" s="101"/>
      <c r="J58" s="101"/>
      <c r="K58" s="101"/>
      <c r="L58" s="101"/>
      <c r="M58" s="101"/>
      <c r="N58" s="101"/>
      <c r="O58" s="101"/>
      <c r="P58" s="101"/>
      <c r="Q58" s="101"/>
      <c r="R58" s="101"/>
      <c r="S58" s="102"/>
      <c r="T58" s="48"/>
      <c r="V58" s="108"/>
      <c r="W58" s="108"/>
      <c r="X58" s="103"/>
      <c r="Y58" s="103"/>
      <c r="Z58" s="103"/>
    </row>
    <row r="59" spans="2:26" s="92" customFormat="1" ht="15" customHeight="1">
      <c r="B59" s="101"/>
      <c r="C59" s="101"/>
      <c r="D59" s="101"/>
      <c r="E59" s="101"/>
      <c r="F59" s="101"/>
      <c r="G59" s="101"/>
      <c r="H59" s="101"/>
      <c r="I59" s="101"/>
      <c r="J59" s="101"/>
      <c r="K59" s="101"/>
      <c r="L59" s="101"/>
      <c r="M59" s="101"/>
      <c r="N59" s="101"/>
      <c r="O59" s="101"/>
      <c r="P59" s="101"/>
      <c r="Q59" s="101"/>
      <c r="R59" s="101"/>
      <c r="S59" s="102"/>
      <c r="T59" s="48"/>
      <c r="V59" s="108"/>
      <c r="W59" s="108"/>
      <c r="X59" s="103"/>
      <c r="Y59" s="103"/>
      <c r="Z59" s="103"/>
    </row>
    <row r="60" spans="2:26" s="92" customFormat="1" ht="15" customHeight="1">
      <c r="B60" s="101"/>
      <c r="C60" s="101"/>
      <c r="D60" s="101"/>
      <c r="E60" s="101"/>
      <c r="F60" s="101"/>
      <c r="G60" s="101"/>
      <c r="H60" s="101"/>
      <c r="I60" s="101"/>
      <c r="J60" s="101"/>
      <c r="K60" s="101"/>
      <c r="L60" s="101"/>
      <c r="M60" s="101"/>
      <c r="N60" s="101"/>
      <c r="O60" s="101"/>
      <c r="P60" s="101"/>
      <c r="Q60" s="101"/>
      <c r="R60" s="101"/>
      <c r="S60" s="102"/>
      <c r="T60" s="48"/>
      <c r="V60" s="108"/>
      <c r="W60" s="108"/>
      <c r="X60" s="103"/>
      <c r="Y60" s="103"/>
      <c r="Z60" s="103"/>
    </row>
    <row r="61" spans="2:26" s="92" customFormat="1" ht="15" customHeight="1">
      <c r="B61" s="101"/>
      <c r="C61" s="101"/>
      <c r="D61" s="101"/>
      <c r="E61" s="101"/>
      <c r="F61" s="101"/>
      <c r="G61" s="101"/>
      <c r="H61" s="101"/>
      <c r="I61" s="101"/>
      <c r="J61" s="101"/>
      <c r="K61" s="101"/>
      <c r="L61" s="101"/>
      <c r="M61" s="101"/>
      <c r="N61" s="101"/>
      <c r="O61" s="101"/>
      <c r="P61" s="101"/>
      <c r="Q61" s="101"/>
      <c r="R61" s="101"/>
      <c r="S61" s="102"/>
      <c r="T61" s="48"/>
      <c r="V61" s="108"/>
      <c r="W61" s="108"/>
      <c r="X61" s="103"/>
      <c r="Y61" s="103"/>
      <c r="Z61" s="103"/>
    </row>
    <row r="62" spans="2:26" s="92" customFormat="1" ht="15" customHeight="1">
      <c r="B62" s="101"/>
      <c r="C62" s="101"/>
      <c r="D62" s="101"/>
      <c r="E62" s="101"/>
      <c r="F62" s="101"/>
      <c r="G62" s="101"/>
      <c r="H62" s="101"/>
      <c r="I62" s="101"/>
      <c r="J62" s="101"/>
      <c r="K62" s="101"/>
      <c r="L62" s="101"/>
      <c r="M62" s="101"/>
      <c r="N62" s="101"/>
      <c r="O62" s="101"/>
      <c r="P62" s="101"/>
      <c r="Q62" s="101"/>
      <c r="R62" s="101"/>
      <c r="S62" s="102"/>
      <c r="T62" s="48"/>
      <c r="V62" s="108"/>
      <c r="W62" s="108"/>
      <c r="X62" s="103"/>
      <c r="Y62" s="103"/>
      <c r="Z62" s="103"/>
    </row>
    <row r="63" spans="2:26" s="92" customFormat="1" ht="15" customHeight="1">
      <c r="B63" s="101"/>
      <c r="C63" s="101"/>
      <c r="D63" s="101"/>
      <c r="E63" s="101"/>
      <c r="F63" s="101"/>
      <c r="G63" s="101"/>
      <c r="H63" s="101"/>
      <c r="I63" s="101"/>
      <c r="J63" s="101"/>
      <c r="K63" s="101"/>
      <c r="L63" s="101"/>
      <c r="M63" s="101"/>
      <c r="N63" s="101"/>
      <c r="O63" s="101"/>
      <c r="P63" s="101"/>
      <c r="Q63" s="101"/>
      <c r="R63" s="101"/>
      <c r="S63" s="102"/>
      <c r="T63" s="48"/>
      <c r="V63" s="108"/>
      <c r="W63" s="108"/>
      <c r="X63" s="103"/>
      <c r="Y63" s="103"/>
      <c r="Z63" s="103"/>
    </row>
    <row r="64" spans="2:26" s="92" customFormat="1" ht="15" customHeight="1">
      <c r="B64" s="101"/>
      <c r="C64" s="101"/>
      <c r="D64" s="101"/>
      <c r="E64" s="101"/>
      <c r="F64" s="101"/>
      <c r="G64" s="101"/>
      <c r="H64" s="101"/>
      <c r="I64" s="101"/>
      <c r="J64" s="101"/>
      <c r="K64" s="101"/>
      <c r="L64" s="101"/>
      <c r="M64" s="101"/>
      <c r="N64" s="101"/>
      <c r="O64" s="101"/>
      <c r="P64" s="101"/>
      <c r="Q64" s="101"/>
      <c r="R64" s="101"/>
      <c r="S64" s="102"/>
      <c r="T64" s="48"/>
      <c r="V64" s="108"/>
      <c r="W64" s="108"/>
      <c r="X64" s="103"/>
      <c r="Y64" s="103"/>
      <c r="Z64" s="103"/>
    </row>
    <row r="65" spans="2:26" s="92" customFormat="1" ht="15" customHeight="1">
      <c r="B65" s="101"/>
      <c r="C65" s="101"/>
      <c r="D65" s="101"/>
      <c r="E65" s="101"/>
      <c r="F65" s="101"/>
      <c r="G65" s="101"/>
      <c r="H65" s="101"/>
      <c r="I65" s="101"/>
      <c r="J65" s="101"/>
      <c r="K65" s="101"/>
      <c r="L65" s="101"/>
      <c r="M65" s="101"/>
      <c r="N65" s="101"/>
      <c r="O65" s="101"/>
      <c r="P65" s="101"/>
      <c r="Q65" s="101"/>
      <c r="R65" s="101"/>
      <c r="S65" s="102"/>
      <c r="T65" s="48"/>
      <c r="V65" s="108"/>
      <c r="W65" s="108"/>
      <c r="X65" s="103"/>
      <c r="Y65" s="103"/>
      <c r="Z65" s="103"/>
    </row>
    <row r="66" spans="2:26" s="92" customFormat="1" ht="15" customHeight="1">
      <c r="B66" s="101"/>
      <c r="C66" s="101"/>
      <c r="D66" s="101"/>
      <c r="E66" s="101"/>
      <c r="F66" s="101"/>
      <c r="G66" s="101"/>
      <c r="H66" s="101"/>
      <c r="I66" s="101"/>
      <c r="J66" s="101"/>
      <c r="K66" s="101"/>
      <c r="L66" s="101"/>
      <c r="M66" s="101"/>
      <c r="N66" s="101"/>
      <c r="O66" s="101"/>
      <c r="P66" s="101"/>
      <c r="Q66" s="101"/>
      <c r="R66" s="101"/>
      <c r="S66" s="102"/>
      <c r="T66" s="48"/>
      <c r="V66" s="108"/>
      <c r="W66" s="108"/>
      <c r="X66" s="103"/>
      <c r="Y66" s="103"/>
      <c r="Z66" s="103"/>
    </row>
    <row r="67" spans="2:26" s="92" customFormat="1" ht="15" customHeight="1">
      <c r="B67" s="101"/>
      <c r="C67" s="101"/>
      <c r="D67" s="101"/>
      <c r="E67" s="101"/>
      <c r="F67" s="101"/>
      <c r="G67" s="101"/>
      <c r="H67" s="101"/>
      <c r="I67" s="101"/>
      <c r="J67" s="101"/>
      <c r="K67" s="101"/>
      <c r="L67" s="101"/>
      <c r="M67" s="101"/>
      <c r="N67" s="101"/>
      <c r="O67" s="101"/>
      <c r="P67" s="101"/>
      <c r="Q67" s="101"/>
      <c r="R67" s="101"/>
      <c r="S67" s="102"/>
      <c r="T67" s="48"/>
      <c r="V67" s="108"/>
      <c r="W67" s="108"/>
      <c r="X67" s="103"/>
      <c r="Y67" s="103"/>
      <c r="Z67" s="103"/>
    </row>
    <row r="68" spans="2:26" s="92" customFormat="1" ht="15" customHeight="1">
      <c r="B68" s="101"/>
      <c r="C68" s="101"/>
      <c r="D68" s="101"/>
      <c r="E68" s="101"/>
      <c r="F68" s="101"/>
      <c r="G68" s="101"/>
      <c r="H68" s="101"/>
      <c r="I68" s="101"/>
      <c r="J68" s="101"/>
      <c r="K68" s="101"/>
      <c r="L68" s="101"/>
      <c r="M68" s="101"/>
      <c r="N68" s="101"/>
      <c r="O68" s="101"/>
      <c r="P68" s="101"/>
      <c r="Q68" s="101"/>
      <c r="R68" s="101"/>
      <c r="S68" s="102"/>
      <c r="T68" s="48"/>
      <c r="V68" s="108"/>
      <c r="W68" s="108"/>
      <c r="X68" s="103"/>
      <c r="Y68" s="103"/>
      <c r="Z68" s="103"/>
    </row>
    <row r="69" spans="2:26" s="92" customFormat="1" ht="15" customHeight="1">
      <c r="B69" s="101"/>
      <c r="C69" s="101"/>
      <c r="D69" s="101"/>
      <c r="E69" s="101"/>
      <c r="F69" s="101"/>
      <c r="G69" s="101"/>
      <c r="H69" s="101"/>
      <c r="I69" s="101"/>
      <c r="J69" s="101"/>
      <c r="K69" s="101"/>
      <c r="L69" s="101"/>
      <c r="M69" s="101"/>
      <c r="N69" s="101"/>
      <c r="O69" s="101"/>
      <c r="P69" s="101"/>
      <c r="Q69" s="101"/>
      <c r="R69" s="101"/>
      <c r="S69" s="102"/>
      <c r="T69" s="48"/>
      <c r="V69" s="108"/>
      <c r="W69" s="108"/>
      <c r="X69" s="103"/>
      <c r="Y69" s="103"/>
      <c r="Z69" s="103"/>
    </row>
    <row r="70" spans="2:26" s="92" customFormat="1" ht="15" customHeight="1">
      <c r="B70" s="101"/>
      <c r="C70" s="101"/>
      <c r="D70" s="101"/>
      <c r="E70" s="101"/>
      <c r="F70" s="101"/>
      <c r="G70" s="101"/>
      <c r="H70" s="101"/>
      <c r="I70" s="101"/>
      <c r="J70" s="101"/>
      <c r="K70" s="101"/>
      <c r="L70" s="101"/>
      <c r="M70" s="101"/>
      <c r="N70" s="101"/>
      <c r="O70" s="101"/>
      <c r="P70" s="101"/>
      <c r="Q70" s="101"/>
      <c r="R70" s="101"/>
      <c r="S70" s="102"/>
      <c r="T70" s="48"/>
      <c r="V70" s="108"/>
      <c r="W70" s="108"/>
      <c r="X70" s="103"/>
      <c r="Y70" s="103"/>
      <c r="Z70" s="103"/>
    </row>
    <row r="71" spans="2:26" s="92" customFormat="1" ht="15" customHeight="1">
      <c r="B71" s="101"/>
      <c r="C71" s="101"/>
      <c r="D71" s="101"/>
      <c r="E71" s="101"/>
      <c r="F71" s="101"/>
      <c r="G71" s="101"/>
      <c r="H71" s="101"/>
      <c r="I71" s="101"/>
      <c r="J71" s="101"/>
      <c r="K71" s="101"/>
      <c r="L71" s="101"/>
      <c r="M71" s="101"/>
      <c r="N71" s="101"/>
      <c r="O71" s="101"/>
      <c r="P71" s="101"/>
      <c r="Q71" s="101"/>
      <c r="R71" s="101"/>
      <c r="S71" s="102"/>
      <c r="T71" s="48"/>
      <c r="V71" s="108"/>
      <c r="W71" s="108"/>
      <c r="X71" s="103"/>
      <c r="Y71" s="103"/>
      <c r="Z71" s="103"/>
    </row>
    <row r="72" spans="2:26" s="92" customFormat="1" ht="15" customHeight="1">
      <c r="B72" s="101"/>
      <c r="C72" s="101"/>
      <c r="D72" s="101"/>
      <c r="E72" s="101"/>
      <c r="F72" s="101"/>
      <c r="G72" s="101"/>
      <c r="H72" s="101"/>
      <c r="I72" s="101"/>
      <c r="J72" s="101"/>
      <c r="K72" s="101"/>
      <c r="L72" s="101"/>
      <c r="M72" s="101"/>
      <c r="N72" s="101"/>
      <c r="O72" s="101"/>
      <c r="P72" s="101"/>
      <c r="Q72" s="101"/>
      <c r="R72" s="101"/>
      <c r="S72" s="102"/>
      <c r="T72" s="48"/>
      <c r="V72" s="108"/>
      <c r="W72" s="108"/>
      <c r="X72" s="103"/>
      <c r="Y72" s="103"/>
      <c r="Z72" s="103"/>
    </row>
    <row r="73" spans="2:26" s="92" customFormat="1" ht="15" customHeight="1">
      <c r="B73" s="101"/>
      <c r="C73" s="101"/>
      <c r="D73" s="101"/>
      <c r="E73" s="101"/>
      <c r="F73" s="101"/>
      <c r="G73" s="101"/>
      <c r="H73" s="101"/>
      <c r="I73" s="101"/>
      <c r="J73" s="101"/>
      <c r="K73" s="101"/>
      <c r="L73" s="101"/>
      <c r="M73" s="101"/>
      <c r="N73" s="101"/>
      <c r="O73" s="101"/>
      <c r="P73" s="101"/>
      <c r="Q73" s="101"/>
      <c r="R73" s="101"/>
      <c r="S73" s="102"/>
      <c r="T73" s="48"/>
      <c r="V73" s="108"/>
      <c r="W73" s="108"/>
      <c r="X73" s="103"/>
      <c r="Y73" s="103"/>
      <c r="Z73" s="103"/>
    </row>
    <row r="74" spans="2:26" s="92" customFormat="1" ht="15" customHeight="1">
      <c r="B74" s="101"/>
      <c r="C74" s="101"/>
      <c r="D74" s="101"/>
      <c r="E74" s="101"/>
      <c r="F74" s="101"/>
      <c r="G74" s="101"/>
      <c r="H74" s="101"/>
      <c r="I74" s="101"/>
      <c r="J74" s="101"/>
      <c r="K74" s="101"/>
      <c r="L74" s="101"/>
      <c r="M74" s="101"/>
      <c r="N74" s="101"/>
      <c r="O74" s="101"/>
      <c r="P74" s="101"/>
      <c r="Q74" s="101"/>
      <c r="R74" s="101"/>
      <c r="S74" s="102"/>
      <c r="T74" s="48"/>
      <c r="V74" s="108"/>
      <c r="W74" s="108"/>
      <c r="X74" s="103"/>
      <c r="Y74" s="103"/>
      <c r="Z74" s="103"/>
    </row>
    <row r="75" spans="2:26" s="92" customFormat="1" ht="15" customHeight="1">
      <c r="B75" s="101"/>
      <c r="C75" s="101"/>
      <c r="D75" s="101"/>
      <c r="E75" s="101"/>
      <c r="F75" s="101"/>
      <c r="G75" s="101"/>
      <c r="H75" s="101"/>
      <c r="I75" s="101"/>
      <c r="J75" s="101"/>
      <c r="K75" s="101"/>
      <c r="L75" s="101"/>
      <c r="M75" s="101"/>
      <c r="N75" s="101"/>
      <c r="O75" s="101"/>
      <c r="P75" s="101"/>
      <c r="Q75" s="101"/>
      <c r="R75" s="101"/>
      <c r="S75" s="102"/>
      <c r="T75" s="48"/>
      <c r="V75" s="108"/>
      <c r="W75" s="108"/>
      <c r="X75" s="103"/>
      <c r="Y75" s="103"/>
      <c r="Z75" s="103"/>
    </row>
    <row r="76" spans="2:26" s="92" customFormat="1" ht="15" customHeight="1">
      <c r="B76" s="101"/>
      <c r="C76" s="101"/>
      <c r="D76" s="101"/>
      <c r="E76" s="101"/>
      <c r="F76" s="101"/>
      <c r="G76" s="101"/>
      <c r="H76" s="101"/>
      <c r="I76" s="101"/>
      <c r="J76" s="101"/>
      <c r="K76" s="101"/>
      <c r="L76" s="101"/>
      <c r="M76" s="101"/>
      <c r="N76" s="101"/>
      <c r="O76" s="101"/>
      <c r="P76" s="101"/>
      <c r="Q76" s="101"/>
      <c r="R76" s="101"/>
      <c r="S76" s="102"/>
      <c r="T76" s="48"/>
      <c r="V76" s="108"/>
      <c r="W76" s="108"/>
      <c r="X76" s="103"/>
      <c r="Y76" s="103"/>
      <c r="Z76" s="103"/>
    </row>
    <row r="77" spans="2:26" s="92" customFormat="1" ht="15" customHeight="1">
      <c r="B77" s="101"/>
      <c r="C77" s="101"/>
      <c r="D77" s="101"/>
      <c r="E77" s="101"/>
      <c r="F77" s="101"/>
      <c r="G77" s="101"/>
      <c r="H77" s="101"/>
      <c r="I77" s="101"/>
      <c r="J77" s="101"/>
      <c r="K77" s="101"/>
      <c r="L77" s="101"/>
      <c r="M77" s="101"/>
      <c r="N77" s="101"/>
      <c r="O77" s="101"/>
      <c r="P77" s="101"/>
      <c r="Q77" s="101"/>
      <c r="R77" s="101"/>
      <c r="S77" s="102"/>
      <c r="T77" s="48"/>
      <c r="V77" s="108"/>
      <c r="W77" s="108"/>
      <c r="X77" s="103"/>
      <c r="Y77" s="103"/>
      <c r="Z77" s="103"/>
    </row>
    <row r="78" spans="2:26" s="92" customFormat="1" ht="15" customHeight="1">
      <c r="B78" s="101"/>
      <c r="C78" s="101"/>
      <c r="D78" s="101"/>
      <c r="E78" s="101"/>
      <c r="F78" s="101"/>
      <c r="G78" s="101"/>
      <c r="H78" s="101"/>
      <c r="I78" s="101"/>
      <c r="J78" s="101"/>
      <c r="K78" s="101"/>
      <c r="L78" s="101"/>
      <c r="M78" s="101"/>
      <c r="N78" s="101"/>
      <c r="O78" s="101"/>
      <c r="P78" s="101"/>
      <c r="Q78" s="101"/>
      <c r="R78" s="101"/>
      <c r="S78" s="102"/>
      <c r="T78" s="48"/>
      <c r="V78" s="108"/>
      <c r="W78" s="108"/>
      <c r="X78" s="103"/>
      <c r="Y78" s="103"/>
      <c r="Z78" s="103"/>
    </row>
    <row r="79" spans="2:26" s="92" customFormat="1" ht="15" customHeight="1">
      <c r="B79" s="101"/>
      <c r="C79" s="101"/>
      <c r="D79" s="101"/>
      <c r="E79" s="101"/>
      <c r="F79" s="101"/>
      <c r="G79" s="101"/>
      <c r="H79" s="101"/>
      <c r="I79" s="101"/>
      <c r="J79" s="101"/>
      <c r="K79" s="101"/>
      <c r="L79" s="101"/>
      <c r="M79" s="101"/>
      <c r="N79" s="101"/>
      <c r="O79" s="101"/>
      <c r="P79" s="101"/>
      <c r="Q79" s="101"/>
      <c r="R79" s="101"/>
      <c r="S79" s="102"/>
      <c r="T79" s="48"/>
      <c r="V79" s="108"/>
      <c r="W79" s="108"/>
      <c r="X79" s="103"/>
      <c r="Y79" s="103"/>
      <c r="Z79" s="103"/>
    </row>
    <row r="80" spans="2:26" s="92" customFormat="1" ht="15" customHeight="1">
      <c r="B80" s="101"/>
      <c r="C80" s="101"/>
      <c r="D80" s="101"/>
      <c r="E80" s="101"/>
      <c r="F80" s="101"/>
      <c r="G80" s="101"/>
      <c r="H80" s="101"/>
      <c r="I80" s="101"/>
      <c r="J80" s="101"/>
      <c r="K80" s="101"/>
      <c r="L80" s="101"/>
      <c r="M80" s="101"/>
      <c r="N80" s="101"/>
      <c r="O80" s="101"/>
      <c r="P80" s="101"/>
      <c r="Q80" s="101"/>
      <c r="R80" s="101"/>
      <c r="S80" s="102"/>
      <c r="T80" s="48"/>
      <c r="V80" s="108"/>
      <c r="W80" s="108"/>
      <c r="X80" s="103"/>
      <c r="Y80" s="103"/>
      <c r="Z80" s="103"/>
    </row>
    <row r="81" spans="2:26" s="92" customFormat="1" ht="15" customHeight="1">
      <c r="B81" s="101"/>
      <c r="C81" s="101"/>
      <c r="D81" s="101"/>
      <c r="E81" s="101"/>
      <c r="F81" s="101"/>
      <c r="G81" s="101"/>
      <c r="H81" s="101"/>
      <c r="I81" s="101"/>
      <c r="J81" s="101"/>
      <c r="K81" s="101"/>
      <c r="L81" s="101"/>
      <c r="M81" s="101"/>
      <c r="N81" s="101"/>
      <c r="O81" s="101"/>
      <c r="P81" s="101"/>
      <c r="Q81" s="101"/>
      <c r="R81" s="101"/>
      <c r="S81" s="102"/>
      <c r="T81" s="48"/>
      <c r="V81" s="108"/>
      <c r="W81" s="108"/>
      <c r="X81" s="103"/>
      <c r="Y81" s="103"/>
      <c r="Z81" s="103"/>
    </row>
    <row r="82" spans="2:26" s="92" customFormat="1" ht="15" customHeight="1">
      <c r="B82" s="101"/>
      <c r="C82" s="101"/>
      <c r="D82" s="101"/>
      <c r="E82" s="101"/>
      <c r="F82" s="101"/>
      <c r="G82" s="101"/>
      <c r="H82" s="101"/>
      <c r="I82" s="101"/>
      <c r="J82" s="101"/>
      <c r="K82" s="101"/>
      <c r="L82" s="101"/>
      <c r="M82" s="101"/>
      <c r="N82" s="101"/>
      <c r="O82" s="101"/>
      <c r="P82" s="101"/>
      <c r="Q82" s="101"/>
      <c r="R82" s="101"/>
      <c r="S82" s="102"/>
      <c r="T82" s="48"/>
      <c r="V82" s="108"/>
      <c r="W82" s="108"/>
      <c r="X82" s="103"/>
      <c r="Y82" s="103"/>
      <c r="Z82" s="103"/>
    </row>
    <row r="83" spans="2:26" s="92" customFormat="1" ht="15" customHeight="1">
      <c r="B83" s="101"/>
      <c r="C83" s="101"/>
      <c r="D83" s="101"/>
      <c r="E83" s="101"/>
      <c r="F83" s="101"/>
      <c r="G83" s="101"/>
      <c r="H83" s="101"/>
      <c r="I83" s="101"/>
      <c r="J83" s="101"/>
      <c r="K83" s="101"/>
      <c r="L83" s="101"/>
      <c r="M83" s="101"/>
      <c r="N83" s="101"/>
      <c r="O83" s="101"/>
      <c r="P83" s="101"/>
      <c r="Q83" s="101"/>
      <c r="R83" s="101"/>
      <c r="S83" s="102"/>
      <c r="T83" s="48"/>
      <c r="V83" s="108"/>
      <c r="W83" s="108"/>
      <c r="X83" s="103"/>
      <c r="Y83" s="103"/>
      <c r="Z83" s="103"/>
    </row>
    <row r="84" spans="2:26" s="92" customFormat="1" ht="15" customHeight="1">
      <c r="B84" s="101"/>
      <c r="C84" s="101"/>
      <c r="D84" s="101"/>
      <c r="E84" s="101"/>
      <c r="F84" s="101"/>
      <c r="G84" s="101"/>
      <c r="H84" s="101"/>
      <c r="I84" s="101"/>
      <c r="J84" s="101"/>
      <c r="K84" s="101"/>
      <c r="L84" s="101"/>
      <c r="M84" s="101"/>
      <c r="N84" s="101"/>
      <c r="O84" s="101"/>
      <c r="P84" s="101"/>
      <c r="Q84" s="101"/>
      <c r="R84" s="101"/>
      <c r="S84" s="102"/>
      <c r="T84" s="48"/>
      <c r="V84" s="108"/>
      <c r="W84" s="108"/>
      <c r="X84" s="103"/>
      <c r="Y84" s="103"/>
      <c r="Z84" s="103"/>
    </row>
    <row r="85" spans="2:26" s="92" customFormat="1" ht="15" customHeight="1">
      <c r="B85" s="101"/>
      <c r="C85" s="101"/>
      <c r="D85" s="101"/>
      <c r="E85" s="101"/>
      <c r="F85" s="101"/>
      <c r="G85" s="101"/>
      <c r="H85" s="101"/>
      <c r="I85" s="101"/>
      <c r="J85" s="101"/>
      <c r="K85" s="101"/>
      <c r="L85" s="101"/>
      <c r="M85" s="101"/>
      <c r="N85" s="101"/>
      <c r="O85" s="101"/>
      <c r="P85" s="101"/>
      <c r="Q85" s="101"/>
      <c r="R85" s="101"/>
      <c r="S85" s="102"/>
      <c r="T85" s="48"/>
      <c r="V85" s="108"/>
      <c r="W85" s="108"/>
      <c r="X85" s="103"/>
      <c r="Y85" s="103"/>
      <c r="Z85" s="103"/>
    </row>
    <row r="86" spans="2:26" s="92" customFormat="1" ht="15" customHeight="1">
      <c r="B86" s="101"/>
      <c r="C86" s="101"/>
      <c r="D86" s="101"/>
      <c r="E86" s="101"/>
      <c r="F86" s="101"/>
      <c r="G86" s="101"/>
      <c r="H86" s="101"/>
      <c r="I86" s="101"/>
      <c r="J86" s="101"/>
      <c r="K86" s="101"/>
      <c r="L86" s="101"/>
      <c r="M86" s="101"/>
      <c r="N86" s="101"/>
      <c r="O86" s="101"/>
      <c r="P86" s="101"/>
      <c r="Q86" s="101"/>
      <c r="R86" s="101"/>
      <c r="S86" s="102"/>
      <c r="T86" s="48"/>
      <c r="V86" s="108"/>
      <c r="W86" s="108"/>
      <c r="X86" s="103"/>
      <c r="Y86" s="103"/>
      <c r="Z86" s="103"/>
    </row>
    <row r="87" spans="2:26" s="92" customFormat="1" ht="15" customHeight="1">
      <c r="B87" s="101"/>
      <c r="C87" s="101"/>
      <c r="D87" s="101"/>
      <c r="E87" s="101"/>
      <c r="F87" s="101"/>
      <c r="G87" s="101"/>
      <c r="H87" s="101"/>
      <c r="I87" s="101"/>
      <c r="J87" s="101"/>
      <c r="K87" s="101"/>
      <c r="L87" s="101"/>
      <c r="M87" s="101"/>
      <c r="N87" s="101"/>
      <c r="O87" s="101"/>
      <c r="P87" s="101"/>
      <c r="Q87" s="101"/>
      <c r="R87" s="101"/>
      <c r="S87" s="102"/>
      <c r="T87" s="48"/>
      <c r="V87" s="108"/>
      <c r="W87" s="108"/>
      <c r="X87" s="103"/>
      <c r="Y87" s="103"/>
      <c r="Z87" s="103"/>
    </row>
    <row r="88" spans="2:26" s="92" customFormat="1" ht="15" customHeight="1">
      <c r="B88" s="101"/>
      <c r="C88" s="101"/>
      <c r="D88" s="101"/>
      <c r="E88" s="101"/>
      <c r="F88" s="101"/>
      <c r="G88" s="101"/>
      <c r="H88" s="101"/>
      <c r="I88" s="101"/>
      <c r="J88" s="101"/>
      <c r="K88" s="101"/>
      <c r="L88" s="101"/>
      <c r="M88" s="101"/>
      <c r="N88" s="101"/>
      <c r="O88" s="101"/>
      <c r="P88" s="101"/>
      <c r="Q88" s="101"/>
      <c r="R88" s="101"/>
      <c r="S88" s="102"/>
      <c r="T88" s="48"/>
      <c r="V88" s="108"/>
      <c r="W88" s="108"/>
      <c r="X88" s="103"/>
      <c r="Y88" s="103"/>
      <c r="Z88" s="103"/>
    </row>
    <row r="89" spans="2:26" s="92" customFormat="1" ht="15" customHeight="1">
      <c r="B89" s="101"/>
      <c r="C89" s="101"/>
      <c r="D89" s="101"/>
      <c r="E89" s="101"/>
      <c r="F89" s="101"/>
      <c r="G89" s="101"/>
      <c r="H89" s="101"/>
      <c r="I89" s="101"/>
      <c r="J89" s="101"/>
      <c r="K89" s="101"/>
      <c r="L89" s="101"/>
      <c r="M89" s="101"/>
      <c r="N89" s="101"/>
      <c r="O89" s="101"/>
      <c r="P89" s="101"/>
      <c r="Q89" s="101"/>
      <c r="R89" s="101"/>
      <c r="S89" s="102"/>
      <c r="T89" s="48"/>
      <c r="V89" s="108"/>
      <c r="W89" s="108"/>
      <c r="X89" s="103"/>
      <c r="Y89" s="103"/>
      <c r="Z89" s="103"/>
    </row>
    <row r="90" spans="2:26" s="92" customFormat="1" ht="15" customHeight="1">
      <c r="B90" s="101"/>
      <c r="C90" s="101"/>
      <c r="D90" s="101"/>
      <c r="E90" s="101"/>
      <c r="F90" s="101"/>
      <c r="G90" s="101"/>
      <c r="H90" s="101"/>
      <c r="I90" s="101"/>
      <c r="J90" s="101"/>
      <c r="K90" s="101"/>
      <c r="L90" s="101"/>
      <c r="M90" s="101"/>
      <c r="N90" s="101"/>
      <c r="O90" s="101"/>
      <c r="P90" s="101"/>
      <c r="Q90" s="101"/>
      <c r="R90" s="101"/>
      <c r="S90" s="102"/>
      <c r="T90" s="48"/>
      <c r="V90" s="108"/>
      <c r="W90" s="108"/>
      <c r="X90" s="103"/>
      <c r="Y90" s="103"/>
      <c r="Z90" s="103"/>
    </row>
    <row r="91" spans="2:26" s="92" customFormat="1" ht="15" customHeight="1">
      <c r="B91" s="101"/>
      <c r="C91" s="101"/>
      <c r="D91" s="101"/>
      <c r="E91" s="101"/>
      <c r="F91" s="101"/>
      <c r="G91" s="101"/>
      <c r="H91" s="101"/>
      <c r="I91" s="101"/>
      <c r="J91" s="101"/>
      <c r="K91" s="101"/>
      <c r="L91" s="101"/>
      <c r="M91" s="101"/>
      <c r="N91" s="101"/>
      <c r="O91" s="101"/>
      <c r="P91" s="101"/>
      <c r="Q91" s="101"/>
      <c r="R91" s="101"/>
      <c r="S91" s="102"/>
      <c r="T91" s="48"/>
      <c r="V91" s="108"/>
      <c r="W91" s="108"/>
      <c r="X91" s="103"/>
      <c r="Y91" s="103"/>
      <c r="Z91" s="103"/>
    </row>
    <row r="92" spans="2:26" s="92" customFormat="1" ht="15" customHeight="1">
      <c r="B92" s="101"/>
      <c r="C92" s="101"/>
      <c r="D92" s="101"/>
      <c r="E92" s="101"/>
      <c r="F92" s="101"/>
      <c r="G92" s="101"/>
      <c r="H92" s="101"/>
      <c r="I92" s="101"/>
      <c r="J92" s="101"/>
      <c r="K92" s="101"/>
      <c r="L92" s="101"/>
      <c r="M92" s="101"/>
      <c r="N92" s="101"/>
      <c r="O92" s="101"/>
      <c r="P92" s="101"/>
      <c r="Q92" s="101"/>
      <c r="R92" s="101"/>
      <c r="S92" s="102"/>
      <c r="T92" s="48"/>
      <c r="V92" s="108"/>
      <c r="W92" s="108"/>
      <c r="X92" s="103"/>
      <c r="Y92" s="103"/>
      <c r="Z92" s="103"/>
    </row>
    <row r="93" spans="2:26" s="92" customFormat="1" ht="15" customHeight="1">
      <c r="B93" s="101"/>
      <c r="C93" s="101"/>
      <c r="D93" s="101"/>
      <c r="E93" s="101"/>
      <c r="F93" s="101"/>
      <c r="G93" s="101"/>
      <c r="H93" s="101"/>
      <c r="I93" s="101"/>
      <c r="J93" s="101"/>
      <c r="K93" s="101"/>
      <c r="L93" s="101"/>
      <c r="M93" s="101"/>
      <c r="N93" s="101"/>
      <c r="O93" s="101"/>
      <c r="P93" s="101"/>
      <c r="Q93" s="101"/>
      <c r="R93" s="101"/>
      <c r="S93" s="102"/>
      <c r="T93" s="48"/>
      <c r="V93" s="108"/>
      <c r="W93" s="108"/>
      <c r="X93" s="103"/>
      <c r="Y93" s="103"/>
      <c r="Z93" s="103"/>
    </row>
    <row r="94" spans="2:26" s="92" customFormat="1" ht="15" customHeight="1">
      <c r="B94" s="101"/>
      <c r="C94" s="101"/>
      <c r="D94" s="101"/>
      <c r="E94" s="101"/>
      <c r="F94" s="101"/>
      <c r="G94" s="101"/>
      <c r="H94" s="101"/>
      <c r="I94" s="101"/>
      <c r="J94" s="101"/>
      <c r="K94" s="101"/>
      <c r="L94" s="101"/>
      <c r="M94" s="101"/>
      <c r="N94" s="101"/>
      <c r="O94" s="101"/>
      <c r="P94" s="101"/>
      <c r="Q94" s="101"/>
      <c r="R94" s="101"/>
      <c r="S94" s="102"/>
      <c r="T94" s="48"/>
      <c r="V94" s="108"/>
      <c r="W94" s="108"/>
      <c r="X94" s="103"/>
      <c r="Y94" s="103"/>
      <c r="Z94" s="103"/>
    </row>
    <row r="95" spans="2:26" s="92" customFormat="1" ht="15" customHeight="1">
      <c r="B95" s="101"/>
      <c r="C95" s="101"/>
      <c r="D95" s="101"/>
      <c r="E95" s="101"/>
      <c r="F95" s="101"/>
      <c r="G95" s="101"/>
      <c r="H95" s="101"/>
      <c r="I95" s="101"/>
      <c r="J95" s="101"/>
      <c r="K95" s="101"/>
      <c r="L95" s="101"/>
      <c r="M95" s="101"/>
      <c r="N95" s="101"/>
      <c r="O95" s="101"/>
      <c r="P95" s="101"/>
      <c r="Q95" s="101"/>
      <c r="R95" s="101"/>
      <c r="S95" s="102"/>
      <c r="T95" s="48"/>
      <c r="V95" s="108"/>
      <c r="W95" s="108"/>
      <c r="X95" s="103"/>
      <c r="Y95" s="103"/>
      <c r="Z95" s="103"/>
    </row>
    <row r="96" spans="2:26" s="92" customFormat="1" ht="15" customHeight="1">
      <c r="B96" s="101"/>
      <c r="C96" s="101"/>
      <c r="D96" s="101"/>
      <c r="E96" s="101"/>
      <c r="F96" s="101"/>
      <c r="G96" s="101"/>
      <c r="H96" s="101"/>
      <c r="I96" s="101"/>
      <c r="J96" s="101"/>
      <c r="K96" s="101"/>
      <c r="L96" s="101"/>
      <c r="M96" s="101"/>
      <c r="N96" s="101"/>
      <c r="O96" s="101"/>
      <c r="P96" s="101"/>
      <c r="Q96" s="101"/>
      <c r="R96" s="101"/>
      <c r="S96" s="102"/>
      <c r="T96" s="48"/>
      <c r="V96" s="108"/>
      <c r="W96" s="108"/>
      <c r="X96" s="103"/>
      <c r="Y96" s="103"/>
      <c r="Z96" s="103"/>
    </row>
    <row r="97" spans="2:26" s="92" customFormat="1" ht="15" customHeight="1">
      <c r="B97" s="101"/>
      <c r="C97" s="101"/>
      <c r="D97" s="101"/>
      <c r="E97" s="101"/>
      <c r="F97" s="101"/>
      <c r="G97" s="101"/>
      <c r="H97" s="101"/>
      <c r="I97" s="101"/>
      <c r="J97" s="101"/>
      <c r="K97" s="101"/>
      <c r="L97" s="101"/>
      <c r="M97" s="101"/>
      <c r="N97" s="101"/>
      <c r="O97" s="101"/>
      <c r="P97" s="101"/>
      <c r="Q97" s="101"/>
      <c r="R97" s="101"/>
      <c r="S97" s="102"/>
      <c r="T97" s="48"/>
      <c r="V97" s="108"/>
      <c r="W97" s="108"/>
      <c r="X97" s="103"/>
      <c r="Y97" s="103"/>
      <c r="Z97" s="103"/>
    </row>
    <row r="98" spans="2:26" s="92" customFormat="1" ht="15" customHeight="1">
      <c r="B98" s="101"/>
      <c r="C98" s="101"/>
      <c r="D98" s="101"/>
      <c r="E98" s="101"/>
      <c r="F98" s="101"/>
      <c r="G98" s="101"/>
      <c r="H98" s="101"/>
      <c r="I98" s="101"/>
      <c r="J98" s="101"/>
      <c r="K98" s="101"/>
      <c r="L98" s="101"/>
      <c r="M98" s="101"/>
      <c r="N98" s="101"/>
      <c r="O98" s="101"/>
      <c r="P98" s="101"/>
      <c r="Q98" s="101"/>
      <c r="R98" s="101"/>
      <c r="S98" s="102"/>
      <c r="T98" s="48"/>
      <c r="V98" s="108"/>
      <c r="W98" s="108"/>
      <c r="X98" s="103"/>
      <c r="Y98" s="103"/>
      <c r="Z98" s="103"/>
    </row>
    <row r="99" spans="2:26" s="92" customFormat="1" ht="15" customHeight="1">
      <c r="B99" s="101"/>
      <c r="C99" s="101"/>
      <c r="D99" s="101"/>
      <c r="E99" s="101"/>
      <c r="F99" s="101"/>
      <c r="G99" s="101"/>
      <c r="H99" s="101"/>
      <c r="I99" s="101"/>
      <c r="J99" s="101"/>
      <c r="K99" s="101"/>
      <c r="L99" s="101"/>
      <c r="M99" s="101"/>
      <c r="N99" s="101"/>
      <c r="O99" s="101"/>
      <c r="P99" s="101"/>
      <c r="Q99" s="101"/>
      <c r="R99" s="101"/>
      <c r="S99" s="102"/>
      <c r="T99" s="48"/>
      <c r="V99" s="108"/>
      <c r="W99" s="108"/>
      <c r="X99" s="103"/>
      <c r="Y99" s="103"/>
      <c r="Z99" s="103"/>
    </row>
    <row r="100" spans="2:26" s="92" customFormat="1" ht="15" customHeight="1">
      <c r="B100" s="101"/>
      <c r="C100" s="101"/>
      <c r="D100" s="101"/>
      <c r="E100" s="101"/>
      <c r="F100" s="101"/>
      <c r="G100" s="101"/>
      <c r="H100" s="101"/>
      <c r="I100" s="101"/>
      <c r="J100" s="101"/>
      <c r="K100" s="101"/>
      <c r="L100" s="101"/>
      <c r="M100" s="101"/>
      <c r="N100" s="101"/>
      <c r="O100" s="101"/>
      <c r="P100" s="101"/>
      <c r="Q100" s="101"/>
      <c r="R100" s="101"/>
      <c r="S100" s="102"/>
      <c r="T100" s="48"/>
      <c r="V100" s="108"/>
      <c r="W100" s="108"/>
      <c r="X100" s="103"/>
      <c r="Y100" s="103"/>
      <c r="Z100" s="103"/>
    </row>
    <row r="101" spans="2:26" s="92" customFormat="1" ht="15" customHeight="1">
      <c r="B101" s="101"/>
      <c r="C101" s="101"/>
      <c r="D101" s="101"/>
      <c r="E101" s="101"/>
      <c r="F101" s="101"/>
      <c r="G101" s="101"/>
      <c r="H101" s="101"/>
      <c r="I101" s="101"/>
      <c r="J101" s="101"/>
      <c r="K101" s="101"/>
      <c r="L101" s="101"/>
      <c r="M101" s="101"/>
      <c r="N101" s="101"/>
      <c r="O101" s="101"/>
      <c r="P101" s="101"/>
      <c r="Q101" s="101"/>
      <c r="R101" s="101"/>
      <c r="S101" s="102"/>
      <c r="T101" s="48"/>
      <c r="V101" s="108"/>
      <c r="W101" s="108"/>
      <c r="X101" s="103"/>
      <c r="Y101" s="103"/>
      <c r="Z101" s="103"/>
    </row>
    <row r="102" spans="2:26" s="92" customFormat="1" ht="15" customHeight="1">
      <c r="B102" s="101"/>
      <c r="C102" s="101"/>
      <c r="D102" s="101"/>
      <c r="E102" s="101"/>
      <c r="F102" s="101"/>
      <c r="G102" s="101"/>
      <c r="H102" s="101"/>
      <c r="I102" s="101"/>
      <c r="J102" s="101"/>
      <c r="K102" s="101"/>
      <c r="L102" s="101"/>
      <c r="M102" s="101"/>
      <c r="N102" s="101"/>
      <c r="O102" s="101"/>
      <c r="P102" s="101"/>
      <c r="Q102" s="101"/>
      <c r="R102" s="101"/>
      <c r="S102" s="102"/>
      <c r="T102" s="48"/>
      <c r="V102" s="108"/>
      <c r="W102" s="108"/>
      <c r="X102" s="103"/>
      <c r="Y102" s="103"/>
      <c r="Z102" s="103"/>
    </row>
    <row r="103" spans="2:26" s="92" customFormat="1" ht="15" customHeight="1">
      <c r="B103" s="101"/>
      <c r="C103" s="101"/>
      <c r="D103" s="101"/>
      <c r="E103" s="101"/>
      <c r="F103" s="101"/>
      <c r="G103" s="101"/>
      <c r="H103" s="101"/>
      <c r="I103" s="101"/>
      <c r="J103" s="101"/>
      <c r="K103" s="101"/>
      <c r="L103" s="101"/>
      <c r="M103" s="101"/>
      <c r="N103" s="101"/>
      <c r="O103" s="101"/>
      <c r="P103" s="101"/>
      <c r="Q103" s="101"/>
      <c r="R103" s="101"/>
      <c r="S103" s="102"/>
      <c r="T103" s="48"/>
      <c r="V103" s="108"/>
      <c r="W103" s="108"/>
      <c r="X103" s="103"/>
      <c r="Y103" s="103"/>
      <c r="Z103" s="103"/>
    </row>
    <row r="104" spans="2:26" s="92" customFormat="1" ht="15" customHeight="1">
      <c r="B104" s="101"/>
      <c r="C104" s="101"/>
      <c r="D104" s="101"/>
      <c r="E104" s="101"/>
      <c r="F104" s="101"/>
      <c r="G104" s="101"/>
      <c r="H104" s="101"/>
      <c r="I104" s="101"/>
      <c r="J104" s="101"/>
      <c r="K104" s="101"/>
      <c r="L104" s="101"/>
      <c r="M104" s="101"/>
      <c r="N104" s="101"/>
      <c r="O104" s="101"/>
      <c r="P104" s="101"/>
      <c r="Q104" s="101"/>
      <c r="R104" s="101"/>
      <c r="S104" s="102"/>
      <c r="T104" s="48"/>
      <c r="V104" s="108"/>
      <c r="W104" s="108"/>
      <c r="X104" s="103"/>
      <c r="Y104" s="103"/>
      <c r="Z104" s="103"/>
    </row>
    <row r="105" spans="2:26" s="92" customFormat="1" ht="15" customHeight="1">
      <c r="B105" s="101"/>
      <c r="C105" s="101"/>
      <c r="D105" s="101"/>
      <c r="E105" s="101"/>
      <c r="F105" s="101"/>
      <c r="G105" s="101"/>
      <c r="H105" s="101"/>
      <c r="I105" s="101"/>
      <c r="J105" s="101"/>
      <c r="K105" s="101"/>
      <c r="L105" s="101"/>
      <c r="M105" s="101"/>
      <c r="N105" s="101"/>
      <c r="O105" s="101"/>
      <c r="P105" s="101"/>
      <c r="Q105" s="101"/>
      <c r="R105" s="101"/>
      <c r="S105" s="102"/>
      <c r="T105" s="48"/>
      <c r="V105" s="108"/>
      <c r="W105" s="108"/>
      <c r="X105" s="103"/>
      <c r="Y105" s="103"/>
      <c r="Z105" s="103"/>
    </row>
    <row r="106" spans="2:26" s="92" customFormat="1" ht="15" customHeight="1">
      <c r="B106" s="101"/>
      <c r="C106" s="101"/>
      <c r="D106" s="101"/>
      <c r="E106" s="101"/>
      <c r="F106" s="101"/>
      <c r="G106" s="101"/>
      <c r="H106" s="101"/>
      <c r="I106" s="101"/>
      <c r="J106" s="101"/>
      <c r="K106" s="101"/>
      <c r="L106" s="101"/>
      <c r="M106" s="101"/>
      <c r="N106" s="101"/>
      <c r="O106" s="101"/>
      <c r="P106" s="101"/>
      <c r="Q106" s="101"/>
      <c r="R106" s="101"/>
      <c r="S106" s="102"/>
      <c r="T106" s="48"/>
      <c r="V106" s="108"/>
      <c r="W106" s="108"/>
      <c r="X106" s="103"/>
      <c r="Y106" s="103"/>
      <c r="Z106" s="103"/>
    </row>
    <row r="107" spans="2:26" s="92" customFormat="1" ht="15" customHeight="1">
      <c r="B107" s="101"/>
      <c r="C107" s="101"/>
      <c r="D107" s="101"/>
      <c r="E107" s="101"/>
      <c r="F107" s="101"/>
      <c r="G107" s="101"/>
      <c r="H107" s="101"/>
      <c r="I107" s="101"/>
      <c r="J107" s="101"/>
      <c r="K107" s="101"/>
      <c r="L107" s="101"/>
      <c r="M107" s="101"/>
      <c r="N107" s="101"/>
      <c r="O107" s="101"/>
      <c r="P107" s="101"/>
      <c r="Q107" s="101"/>
      <c r="R107" s="101"/>
      <c r="S107" s="102"/>
      <c r="T107" s="48"/>
      <c r="V107" s="108"/>
      <c r="W107" s="108"/>
      <c r="X107" s="103"/>
      <c r="Y107" s="103"/>
      <c r="Z107" s="103"/>
    </row>
    <row r="108" spans="2:26" s="92" customFormat="1" ht="15" customHeight="1">
      <c r="B108" s="101"/>
      <c r="C108" s="101"/>
      <c r="D108" s="101"/>
      <c r="E108" s="101"/>
      <c r="F108" s="101"/>
      <c r="G108" s="101"/>
      <c r="H108" s="101"/>
      <c r="I108" s="101"/>
      <c r="J108" s="101"/>
      <c r="K108" s="101"/>
      <c r="L108" s="101"/>
      <c r="M108" s="101"/>
      <c r="N108" s="101"/>
      <c r="O108" s="101"/>
      <c r="P108" s="101"/>
      <c r="Q108" s="101"/>
      <c r="R108" s="101"/>
      <c r="S108" s="102"/>
      <c r="T108" s="48"/>
      <c r="V108" s="108"/>
      <c r="W108" s="108"/>
      <c r="X108" s="103"/>
      <c r="Y108" s="103"/>
      <c r="Z108" s="103"/>
    </row>
    <row r="109" spans="2:26" s="92" customFormat="1" ht="15" customHeight="1">
      <c r="B109" s="101"/>
      <c r="C109" s="101"/>
      <c r="D109" s="101"/>
      <c r="E109" s="101"/>
      <c r="F109" s="101"/>
      <c r="G109" s="101"/>
      <c r="H109" s="101"/>
      <c r="I109" s="101"/>
      <c r="J109" s="101"/>
      <c r="K109" s="101"/>
      <c r="L109" s="101"/>
      <c r="M109" s="101"/>
      <c r="N109" s="101"/>
      <c r="O109" s="101"/>
      <c r="P109" s="101"/>
      <c r="Q109" s="101"/>
      <c r="R109" s="101"/>
      <c r="S109" s="102"/>
      <c r="T109" s="48"/>
      <c r="V109" s="108"/>
      <c r="W109" s="108"/>
      <c r="X109" s="103"/>
      <c r="Y109" s="103"/>
      <c r="Z109" s="103"/>
    </row>
    <row r="110" spans="2:26" s="92" customFormat="1" ht="15" customHeight="1">
      <c r="B110" s="101"/>
      <c r="C110" s="101"/>
      <c r="D110" s="101"/>
      <c r="E110" s="101"/>
      <c r="F110" s="101"/>
      <c r="G110" s="101"/>
      <c r="H110" s="101"/>
      <c r="I110" s="101"/>
      <c r="J110" s="101"/>
      <c r="K110" s="101"/>
      <c r="L110" s="101"/>
      <c r="M110" s="101"/>
      <c r="N110" s="101"/>
      <c r="O110" s="101"/>
      <c r="P110" s="101"/>
      <c r="Q110" s="101"/>
      <c r="R110" s="101"/>
      <c r="S110" s="102"/>
      <c r="T110" s="48"/>
      <c r="V110" s="108"/>
      <c r="W110" s="108"/>
      <c r="X110" s="103"/>
      <c r="Y110" s="103"/>
      <c r="Z110" s="103"/>
    </row>
    <row r="111" spans="2:26" s="92" customFormat="1" ht="15" customHeight="1">
      <c r="B111" s="101"/>
      <c r="C111" s="101"/>
      <c r="D111" s="101"/>
      <c r="E111" s="101"/>
      <c r="F111" s="101"/>
      <c r="G111" s="101"/>
      <c r="H111" s="101"/>
      <c r="I111" s="101"/>
      <c r="J111" s="101"/>
      <c r="K111" s="101"/>
      <c r="L111" s="101"/>
      <c r="M111" s="101"/>
      <c r="N111" s="101"/>
      <c r="O111" s="101"/>
      <c r="P111" s="101"/>
      <c r="Q111" s="101"/>
      <c r="R111" s="101"/>
      <c r="S111" s="102"/>
      <c r="T111" s="48"/>
      <c r="V111" s="108"/>
      <c r="W111" s="108"/>
      <c r="X111" s="103"/>
      <c r="Y111" s="103"/>
      <c r="Z111" s="103"/>
    </row>
    <row r="112" spans="2:26" s="92" customFormat="1" ht="15" customHeight="1">
      <c r="B112" s="101"/>
      <c r="C112" s="101"/>
      <c r="D112" s="101"/>
      <c r="E112" s="101"/>
      <c r="F112" s="101"/>
      <c r="G112" s="101"/>
      <c r="H112" s="101"/>
      <c r="I112" s="101"/>
      <c r="J112" s="101"/>
      <c r="K112" s="101"/>
      <c r="L112" s="101"/>
      <c r="M112" s="101"/>
      <c r="N112" s="101"/>
      <c r="O112" s="101"/>
      <c r="P112" s="101"/>
      <c r="Q112" s="101"/>
      <c r="R112" s="101"/>
      <c r="S112" s="102"/>
      <c r="T112" s="48"/>
      <c r="V112" s="108"/>
      <c r="W112" s="108"/>
      <c r="X112" s="103"/>
      <c r="Y112" s="103"/>
      <c r="Z112" s="103"/>
    </row>
    <row r="113" spans="2:26" s="92" customFormat="1" ht="15" customHeight="1">
      <c r="B113" s="101"/>
      <c r="C113" s="101"/>
      <c r="D113" s="101"/>
      <c r="E113" s="101"/>
      <c r="F113" s="101"/>
      <c r="G113" s="101"/>
      <c r="H113" s="101"/>
      <c r="I113" s="101"/>
      <c r="J113" s="101"/>
      <c r="K113" s="101"/>
      <c r="L113" s="101"/>
      <c r="M113" s="101"/>
      <c r="N113" s="101"/>
      <c r="O113" s="101"/>
      <c r="P113" s="101"/>
      <c r="Q113" s="101"/>
      <c r="R113" s="101"/>
      <c r="S113" s="102"/>
      <c r="T113" s="48"/>
      <c r="V113" s="108"/>
      <c r="W113" s="108"/>
      <c r="X113" s="103"/>
      <c r="Y113" s="103"/>
      <c r="Z113" s="103"/>
    </row>
    <row r="114" spans="2:26" s="92" customFormat="1" ht="15" customHeight="1">
      <c r="B114" s="101"/>
      <c r="C114" s="101"/>
      <c r="D114" s="101"/>
      <c r="E114" s="101"/>
      <c r="F114" s="101"/>
      <c r="G114" s="101"/>
      <c r="H114" s="101"/>
      <c r="I114" s="101"/>
      <c r="J114" s="101"/>
      <c r="K114" s="101"/>
      <c r="L114" s="101"/>
      <c r="M114" s="101"/>
      <c r="N114" s="101"/>
      <c r="O114" s="101"/>
      <c r="P114" s="101"/>
      <c r="Q114" s="101"/>
      <c r="R114" s="101"/>
      <c r="S114" s="102"/>
      <c r="T114" s="48"/>
      <c r="V114" s="108"/>
      <c r="W114" s="108"/>
      <c r="X114" s="103"/>
      <c r="Y114" s="103"/>
      <c r="Z114" s="103"/>
    </row>
    <row r="115" spans="2:26" s="92" customFormat="1" ht="15" customHeight="1">
      <c r="B115" s="101"/>
      <c r="C115" s="101"/>
      <c r="D115" s="101"/>
      <c r="E115" s="101"/>
      <c r="F115" s="101"/>
      <c r="G115" s="101"/>
      <c r="H115" s="101"/>
      <c r="I115" s="101"/>
      <c r="J115" s="101"/>
      <c r="K115" s="101"/>
      <c r="L115" s="101"/>
      <c r="M115" s="101"/>
      <c r="N115" s="101"/>
      <c r="O115" s="101"/>
      <c r="P115" s="101"/>
      <c r="Q115" s="101"/>
      <c r="R115" s="101"/>
      <c r="S115" s="102"/>
      <c r="T115" s="48"/>
      <c r="V115" s="108"/>
      <c r="W115" s="108"/>
      <c r="X115" s="103"/>
      <c r="Y115" s="103"/>
      <c r="Z115" s="103"/>
    </row>
    <row r="116" spans="2:26" s="92" customFormat="1" ht="15" customHeight="1">
      <c r="B116" s="101"/>
      <c r="C116" s="101"/>
      <c r="D116" s="101"/>
      <c r="E116" s="101"/>
      <c r="F116" s="101"/>
      <c r="G116" s="101"/>
      <c r="H116" s="101"/>
      <c r="I116" s="101"/>
      <c r="J116" s="101"/>
      <c r="K116" s="101"/>
      <c r="L116" s="101"/>
      <c r="M116" s="101"/>
      <c r="N116" s="101"/>
      <c r="O116" s="101"/>
      <c r="P116" s="101"/>
      <c r="Q116" s="101"/>
      <c r="R116" s="101"/>
      <c r="S116" s="102"/>
      <c r="T116" s="48"/>
      <c r="V116" s="108"/>
      <c r="W116" s="108"/>
      <c r="X116" s="103"/>
      <c r="Y116" s="103"/>
      <c r="Z116" s="103"/>
    </row>
    <row r="117" spans="2:26" s="92" customFormat="1" ht="15" customHeight="1">
      <c r="B117" s="101"/>
      <c r="C117" s="101"/>
      <c r="D117" s="101"/>
      <c r="E117" s="101"/>
      <c r="F117" s="101"/>
      <c r="G117" s="101"/>
      <c r="H117" s="101"/>
      <c r="I117" s="101"/>
      <c r="J117" s="101"/>
      <c r="K117" s="101"/>
      <c r="L117" s="101"/>
      <c r="M117" s="101"/>
      <c r="N117" s="101"/>
      <c r="O117" s="101"/>
      <c r="P117" s="101"/>
      <c r="Q117" s="101"/>
      <c r="R117" s="101"/>
      <c r="S117" s="102"/>
      <c r="T117" s="48"/>
      <c r="V117" s="108"/>
      <c r="W117" s="108"/>
      <c r="X117" s="103"/>
      <c r="Y117" s="103"/>
      <c r="Z117" s="103"/>
    </row>
    <row r="118" spans="2:26" s="92" customFormat="1" ht="15" customHeight="1">
      <c r="B118" s="101"/>
      <c r="C118" s="101"/>
      <c r="D118" s="101"/>
      <c r="E118" s="101"/>
      <c r="F118" s="101"/>
      <c r="G118" s="101"/>
      <c r="H118" s="101"/>
      <c r="I118" s="101"/>
      <c r="J118" s="101"/>
      <c r="K118" s="101"/>
      <c r="L118" s="101"/>
      <c r="M118" s="101"/>
      <c r="N118" s="101"/>
      <c r="O118" s="101"/>
      <c r="P118" s="101"/>
      <c r="Q118" s="101"/>
      <c r="R118" s="101"/>
      <c r="S118" s="102"/>
      <c r="T118" s="48"/>
      <c r="V118" s="108"/>
      <c r="W118" s="108"/>
      <c r="X118" s="103"/>
      <c r="Y118" s="103"/>
      <c r="Z118" s="103"/>
    </row>
    <row r="119" spans="2:26" s="92" customFormat="1" ht="15" customHeight="1">
      <c r="B119" s="101"/>
      <c r="C119" s="101"/>
      <c r="D119" s="101"/>
      <c r="E119" s="101"/>
      <c r="F119" s="101"/>
      <c r="G119" s="101"/>
      <c r="H119" s="101"/>
      <c r="I119" s="101"/>
      <c r="J119" s="101"/>
      <c r="K119" s="101"/>
      <c r="L119" s="101"/>
      <c r="M119" s="101"/>
      <c r="N119" s="101"/>
      <c r="O119" s="101"/>
      <c r="P119" s="101"/>
      <c r="Q119" s="101"/>
      <c r="R119" s="101"/>
      <c r="S119" s="102"/>
      <c r="T119" s="48"/>
      <c r="V119" s="108"/>
      <c r="W119" s="108"/>
      <c r="X119" s="103"/>
      <c r="Y119" s="103"/>
      <c r="Z119" s="103"/>
    </row>
    <row r="120" spans="2:26" s="92" customFormat="1" ht="15" customHeight="1">
      <c r="B120" s="101"/>
      <c r="C120" s="101"/>
      <c r="D120" s="101"/>
      <c r="E120" s="101"/>
      <c r="F120" s="101"/>
      <c r="G120" s="101"/>
      <c r="H120" s="101"/>
      <c r="I120" s="101"/>
      <c r="J120" s="101"/>
      <c r="K120" s="101"/>
      <c r="L120" s="101"/>
      <c r="M120" s="101"/>
      <c r="N120" s="101"/>
      <c r="O120" s="101"/>
      <c r="P120" s="101"/>
      <c r="Q120" s="101"/>
      <c r="R120" s="101"/>
      <c r="S120" s="102"/>
      <c r="T120" s="48"/>
      <c r="V120" s="108"/>
      <c r="W120" s="108"/>
      <c r="X120" s="103"/>
      <c r="Y120" s="103"/>
      <c r="Z120" s="103"/>
    </row>
    <row r="121" spans="2:26" s="92" customFormat="1" ht="15" customHeight="1">
      <c r="B121" s="101"/>
      <c r="C121" s="101"/>
      <c r="D121" s="101"/>
      <c r="E121" s="101"/>
      <c r="F121" s="101"/>
      <c r="G121" s="101"/>
      <c r="H121" s="101"/>
      <c r="I121" s="101"/>
      <c r="J121" s="101"/>
      <c r="K121" s="101"/>
      <c r="L121" s="101"/>
      <c r="M121" s="101"/>
      <c r="N121" s="101"/>
      <c r="O121" s="101"/>
      <c r="P121" s="101"/>
      <c r="Q121" s="101"/>
      <c r="R121" s="101"/>
      <c r="S121" s="102"/>
      <c r="T121" s="48"/>
      <c r="V121" s="108"/>
      <c r="W121" s="108"/>
      <c r="X121" s="103"/>
      <c r="Y121" s="103"/>
      <c r="Z121" s="103"/>
    </row>
    <row r="122" spans="2:26" s="92" customFormat="1" ht="15" customHeight="1">
      <c r="B122" s="101"/>
      <c r="C122" s="101"/>
      <c r="D122" s="101"/>
      <c r="E122" s="101"/>
      <c r="F122" s="101"/>
      <c r="G122" s="101"/>
      <c r="H122" s="101"/>
      <c r="I122" s="101"/>
      <c r="J122" s="101"/>
      <c r="K122" s="101"/>
      <c r="L122" s="101"/>
      <c r="M122" s="101"/>
      <c r="N122" s="101"/>
      <c r="O122" s="101"/>
      <c r="P122" s="101"/>
      <c r="Q122" s="101"/>
      <c r="R122" s="101"/>
      <c r="S122" s="102"/>
      <c r="T122" s="48"/>
      <c r="V122" s="108"/>
      <c r="W122" s="108"/>
      <c r="X122" s="103"/>
      <c r="Y122" s="103"/>
      <c r="Z122" s="103"/>
    </row>
    <row r="123" spans="2:26" s="92" customFormat="1" ht="15" customHeight="1">
      <c r="B123" s="101"/>
      <c r="C123" s="101"/>
      <c r="D123" s="101"/>
      <c r="E123" s="101"/>
      <c r="F123" s="101"/>
      <c r="G123" s="101"/>
      <c r="H123" s="101"/>
      <c r="I123" s="101"/>
      <c r="J123" s="101"/>
      <c r="K123" s="101"/>
      <c r="L123" s="101"/>
      <c r="M123" s="101"/>
      <c r="N123" s="101"/>
      <c r="O123" s="101"/>
      <c r="P123" s="101"/>
      <c r="Q123" s="101"/>
      <c r="R123" s="101"/>
      <c r="S123" s="102"/>
      <c r="T123" s="48"/>
      <c r="V123" s="108"/>
      <c r="W123" s="108"/>
      <c r="X123" s="103"/>
      <c r="Y123" s="103"/>
      <c r="Z123" s="103"/>
    </row>
    <row r="124" spans="2:26" s="92" customFormat="1" ht="15" customHeight="1">
      <c r="B124" s="101"/>
      <c r="C124" s="101"/>
      <c r="D124" s="101"/>
      <c r="E124" s="101"/>
      <c r="F124" s="101"/>
      <c r="G124" s="101"/>
      <c r="H124" s="101"/>
      <c r="I124" s="101"/>
      <c r="J124" s="101"/>
      <c r="K124" s="101"/>
      <c r="L124" s="101"/>
      <c r="M124" s="101"/>
      <c r="N124" s="101"/>
      <c r="O124" s="101"/>
      <c r="P124" s="101"/>
      <c r="Q124" s="101"/>
      <c r="R124" s="101"/>
      <c r="S124" s="102"/>
      <c r="T124" s="48"/>
      <c r="V124" s="108"/>
      <c r="W124" s="108"/>
      <c r="X124" s="103"/>
      <c r="Y124" s="103"/>
      <c r="Z124" s="103"/>
    </row>
    <row r="125" spans="2:26" s="92" customFormat="1" ht="15" customHeight="1">
      <c r="B125" s="101"/>
      <c r="C125" s="101"/>
      <c r="D125" s="101"/>
      <c r="E125" s="101"/>
      <c r="F125" s="101"/>
      <c r="G125" s="101"/>
      <c r="H125" s="101"/>
      <c r="I125" s="101"/>
      <c r="J125" s="101"/>
      <c r="K125" s="101"/>
      <c r="L125" s="101"/>
      <c r="M125" s="101"/>
      <c r="N125" s="101"/>
      <c r="O125" s="101"/>
      <c r="P125" s="101"/>
      <c r="Q125" s="101"/>
      <c r="R125" s="101"/>
      <c r="S125" s="102"/>
      <c r="T125" s="48"/>
      <c r="V125" s="108"/>
      <c r="W125" s="108"/>
      <c r="X125" s="103"/>
      <c r="Y125" s="103"/>
      <c r="Z125" s="103"/>
    </row>
    <row r="126" spans="2:26" s="92" customFormat="1" ht="15" customHeight="1">
      <c r="B126" s="101"/>
      <c r="C126" s="101"/>
      <c r="D126" s="101"/>
      <c r="E126" s="101"/>
      <c r="F126" s="101"/>
      <c r="G126" s="101"/>
      <c r="H126" s="101"/>
      <c r="I126" s="101"/>
      <c r="J126" s="101"/>
      <c r="K126" s="101"/>
      <c r="L126" s="101"/>
      <c r="M126" s="101"/>
      <c r="N126" s="101"/>
      <c r="O126" s="101"/>
      <c r="P126" s="101"/>
      <c r="Q126" s="101"/>
      <c r="R126" s="101"/>
      <c r="S126" s="102"/>
      <c r="T126" s="48"/>
      <c r="V126" s="108"/>
      <c r="W126" s="108"/>
      <c r="X126" s="103"/>
      <c r="Y126" s="103"/>
      <c r="Z126" s="103"/>
    </row>
    <row r="127" spans="2:26" s="92" customFormat="1" ht="15" customHeight="1">
      <c r="B127" s="101"/>
      <c r="C127" s="101"/>
      <c r="D127" s="101"/>
      <c r="E127" s="101"/>
      <c r="F127" s="101"/>
      <c r="G127" s="101"/>
      <c r="H127" s="101"/>
      <c r="I127" s="101"/>
      <c r="J127" s="101"/>
      <c r="K127" s="101"/>
      <c r="L127" s="101"/>
      <c r="M127" s="101"/>
      <c r="N127" s="101"/>
      <c r="O127" s="101"/>
      <c r="P127" s="101"/>
      <c r="Q127" s="101"/>
      <c r="R127" s="101"/>
      <c r="S127" s="102"/>
      <c r="T127" s="48"/>
      <c r="V127" s="108"/>
      <c r="W127" s="108"/>
      <c r="X127" s="103"/>
      <c r="Y127" s="103"/>
      <c r="Z127" s="103"/>
    </row>
    <row r="128" spans="2:26" s="92" customFormat="1" ht="15" customHeight="1">
      <c r="B128" s="101"/>
      <c r="C128" s="101"/>
      <c r="D128" s="101"/>
      <c r="E128" s="101"/>
      <c r="F128" s="101"/>
      <c r="G128" s="101"/>
      <c r="H128" s="101"/>
      <c r="I128" s="101"/>
      <c r="J128" s="101"/>
      <c r="K128" s="101"/>
      <c r="L128" s="101"/>
      <c r="M128" s="101"/>
      <c r="N128" s="101"/>
      <c r="O128" s="101"/>
      <c r="P128" s="101"/>
      <c r="Q128" s="101"/>
      <c r="R128" s="101"/>
      <c r="S128" s="102"/>
      <c r="T128" s="48"/>
      <c r="V128" s="108"/>
      <c r="W128" s="108"/>
      <c r="X128" s="103"/>
      <c r="Y128" s="103"/>
      <c r="Z128" s="103"/>
    </row>
    <row r="129" spans="2:26" s="92" customFormat="1" ht="15" customHeight="1">
      <c r="B129" s="101"/>
      <c r="C129" s="101"/>
      <c r="D129" s="101"/>
      <c r="E129" s="101"/>
      <c r="F129" s="101"/>
      <c r="G129" s="101"/>
      <c r="H129" s="101"/>
      <c r="I129" s="101"/>
      <c r="J129" s="101"/>
      <c r="K129" s="101"/>
      <c r="L129" s="101"/>
      <c r="M129" s="101"/>
      <c r="N129" s="101"/>
      <c r="O129" s="101"/>
      <c r="P129" s="101"/>
      <c r="Q129" s="101"/>
      <c r="R129" s="101"/>
      <c r="S129" s="102"/>
      <c r="T129" s="48"/>
      <c r="V129" s="108"/>
      <c r="W129" s="108"/>
      <c r="X129" s="103"/>
      <c r="Y129" s="103"/>
      <c r="Z129" s="103"/>
    </row>
    <row r="130" spans="2:26" s="92" customFormat="1" ht="15" customHeight="1">
      <c r="B130" s="101"/>
      <c r="C130" s="101"/>
      <c r="D130" s="101"/>
      <c r="E130" s="101"/>
      <c r="F130" s="101"/>
      <c r="G130" s="101"/>
      <c r="H130" s="101"/>
      <c r="I130" s="101"/>
      <c r="J130" s="101"/>
      <c r="K130" s="101"/>
      <c r="L130" s="101"/>
      <c r="M130" s="101"/>
      <c r="N130" s="101"/>
      <c r="O130" s="101"/>
      <c r="P130" s="101"/>
      <c r="Q130" s="101"/>
      <c r="R130" s="101"/>
      <c r="S130" s="102"/>
      <c r="T130" s="48"/>
      <c r="V130" s="108"/>
      <c r="W130" s="108"/>
      <c r="X130" s="103"/>
      <c r="Y130" s="103"/>
      <c r="Z130" s="103"/>
    </row>
    <row r="131" spans="2:26" s="92" customFormat="1" ht="15" customHeight="1">
      <c r="B131" s="101"/>
      <c r="C131" s="101"/>
      <c r="D131" s="101"/>
      <c r="E131" s="101"/>
      <c r="F131" s="101"/>
      <c r="G131" s="101"/>
      <c r="H131" s="101"/>
      <c r="I131" s="101"/>
      <c r="J131" s="101"/>
      <c r="K131" s="101"/>
      <c r="L131" s="101"/>
      <c r="M131" s="101"/>
      <c r="N131" s="101"/>
      <c r="O131" s="101"/>
      <c r="P131" s="101"/>
      <c r="Q131" s="101"/>
      <c r="R131" s="101"/>
      <c r="S131" s="102"/>
      <c r="T131" s="48"/>
      <c r="V131" s="108"/>
      <c r="W131" s="108"/>
      <c r="X131" s="103"/>
      <c r="Y131" s="103"/>
      <c r="Z131" s="103"/>
    </row>
    <row r="132" spans="2:26" s="92" customFormat="1" ht="15" customHeight="1">
      <c r="B132" s="101"/>
      <c r="C132" s="101"/>
      <c r="D132" s="101"/>
      <c r="E132" s="101"/>
      <c r="F132" s="101"/>
      <c r="G132" s="101"/>
      <c r="H132" s="101"/>
      <c r="I132" s="101"/>
      <c r="J132" s="101"/>
      <c r="K132" s="101"/>
      <c r="L132" s="101"/>
      <c r="M132" s="101"/>
      <c r="N132" s="101"/>
      <c r="O132" s="101"/>
      <c r="P132" s="101"/>
      <c r="Q132" s="101"/>
      <c r="R132" s="101"/>
      <c r="S132" s="102"/>
      <c r="T132" s="48"/>
      <c r="V132" s="108"/>
      <c r="W132" s="108"/>
      <c r="X132" s="103"/>
      <c r="Y132" s="103"/>
      <c r="Z132" s="103"/>
    </row>
    <row r="133" spans="2:26" s="92" customFormat="1" ht="15" customHeight="1">
      <c r="B133" s="101"/>
      <c r="C133" s="101"/>
      <c r="D133" s="101"/>
      <c r="E133" s="101"/>
      <c r="F133" s="101"/>
      <c r="G133" s="101"/>
      <c r="H133" s="101"/>
      <c r="I133" s="101"/>
      <c r="J133" s="101"/>
      <c r="K133" s="101"/>
      <c r="L133" s="101"/>
      <c r="M133" s="101"/>
      <c r="N133" s="101"/>
      <c r="O133" s="101"/>
      <c r="P133" s="101"/>
      <c r="Q133" s="101"/>
      <c r="R133" s="101"/>
      <c r="S133" s="102"/>
      <c r="T133" s="48"/>
      <c r="V133" s="108"/>
      <c r="W133" s="108"/>
      <c r="X133" s="103"/>
      <c r="Y133" s="103"/>
      <c r="Z133" s="103"/>
    </row>
    <row r="134" spans="2:26" s="92" customFormat="1" ht="15" customHeight="1">
      <c r="B134" s="101"/>
      <c r="C134" s="101"/>
      <c r="D134" s="101"/>
      <c r="E134" s="101"/>
      <c r="F134" s="101"/>
      <c r="G134" s="101"/>
      <c r="H134" s="101"/>
      <c r="I134" s="101"/>
      <c r="J134" s="101"/>
      <c r="K134" s="101"/>
      <c r="L134" s="101"/>
      <c r="M134" s="101"/>
      <c r="N134" s="101"/>
      <c r="O134" s="101"/>
      <c r="P134" s="101"/>
      <c r="Q134" s="101"/>
      <c r="R134" s="101"/>
      <c r="S134" s="102"/>
      <c r="T134" s="48"/>
      <c r="V134" s="108"/>
      <c r="W134" s="108"/>
      <c r="X134" s="103"/>
      <c r="Y134" s="103"/>
      <c r="Z134" s="103"/>
    </row>
    <row r="135" spans="2:26" s="92" customFormat="1" ht="15" customHeight="1">
      <c r="B135" s="101"/>
      <c r="C135" s="101"/>
      <c r="D135" s="101"/>
      <c r="E135" s="101"/>
      <c r="F135" s="101"/>
      <c r="G135" s="101"/>
      <c r="H135" s="101"/>
      <c r="I135" s="101"/>
      <c r="J135" s="101"/>
      <c r="K135" s="101"/>
      <c r="L135" s="101"/>
      <c r="M135" s="101"/>
      <c r="N135" s="101"/>
      <c r="O135" s="101"/>
      <c r="P135" s="101"/>
      <c r="Q135" s="101"/>
      <c r="R135" s="101"/>
      <c r="S135" s="102"/>
      <c r="T135" s="48"/>
      <c r="V135" s="108"/>
      <c r="W135" s="108"/>
      <c r="X135" s="103"/>
      <c r="Y135" s="103"/>
      <c r="Z135" s="103"/>
    </row>
    <row r="136" spans="2:26" s="92" customFormat="1" ht="15" customHeight="1">
      <c r="B136" s="101"/>
      <c r="C136" s="101"/>
      <c r="D136" s="101"/>
      <c r="E136" s="101"/>
      <c r="F136" s="101"/>
      <c r="G136" s="101"/>
      <c r="H136" s="101"/>
      <c r="I136" s="101"/>
      <c r="J136" s="101"/>
      <c r="K136" s="101"/>
      <c r="L136" s="101"/>
      <c r="M136" s="101"/>
      <c r="N136" s="101"/>
      <c r="O136" s="101"/>
      <c r="P136" s="101"/>
      <c r="Q136" s="101"/>
      <c r="R136" s="101"/>
      <c r="S136" s="102"/>
      <c r="T136" s="48"/>
      <c r="V136" s="108"/>
      <c r="W136" s="108"/>
      <c r="X136" s="103"/>
      <c r="Y136" s="103"/>
      <c r="Z136" s="103"/>
    </row>
    <row r="137" spans="2:26" s="92" customFormat="1" ht="15" customHeight="1">
      <c r="B137" s="101"/>
      <c r="C137" s="101"/>
      <c r="D137" s="101"/>
      <c r="E137" s="101"/>
      <c r="F137" s="101"/>
      <c r="G137" s="101"/>
      <c r="H137" s="101"/>
      <c r="I137" s="101"/>
      <c r="J137" s="101"/>
      <c r="K137" s="101"/>
      <c r="L137" s="101"/>
      <c r="M137" s="101"/>
      <c r="N137" s="101"/>
      <c r="O137" s="101"/>
      <c r="P137" s="101"/>
      <c r="Q137" s="101"/>
      <c r="R137" s="101"/>
      <c r="S137" s="102"/>
      <c r="T137" s="48"/>
      <c r="V137" s="108"/>
      <c r="W137" s="108"/>
      <c r="X137" s="103"/>
      <c r="Y137" s="103"/>
      <c r="Z137" s="103"/>
    </row>
    <row r="138" spans="2:26" s="92" customFormat="1" ht="15" customHeight="1">
      <c r="B138" s="101"/>
      <c r="C138" s="101"/>
      <c r="D138" s="101"/>
      <c r="E138" s="101"/>
      <c r="F138" s="101"/>
      <c r="G138" s="101"/>
      <c r="H138" s="101"/>
      <c r="I138" s="101"/>
      <c r="J138" s="101"/>
      <c r="K138" s="101"/>
      <c r="L138" s="101"/>
      <c r="M138" s="101"/>
      <c r="N138" s="101"/>
      <c r="O138" s="101"/>
      <c r="P138" s="101"/>
      <c r="Q138" s="101"/>
      <c r="R138" s="101"/>
      <c r="S138" s="102"/>
      <c r="T138" s="48"/>
      <c r="V138" s="108"/>
      <c r="W138" s="108"/>
      <c r="X138" s="103"/>
      <c r="Y138" s="103"/>
      <c r="Z138" s="103"/>
    </row>
    <row r="139" spans="2:26" s="92" customFormat="1" ht="15" customHeight="1">
      <c r="B139" s="101"/>
      <c r="C139" s="101"/>
      <c r="D139" s="101"/>
      <c r="E139" s="101"/>
      <c r="F139" s="101"/>
      <c r="G139" s="101"/>
      <c r="H139" s="101"/>
      <c r="I139" s="101"/>
      <c r="J139" s="101"/>
      <c r="K139" s="101"/>
      <c r="L139" s="101"/>
      <c r="M139" s="101"/>
      <c r="N139" s="101"/>
      <c r="O139" s="101"/>
      <c r="P139" s="101"/>
      <c r="Q139" s="101"/>
      <c r="R139" s="101"/>
      <c r="S139" s="102"/>
      <c r="T139" s="48"/>
      <c r="V139" s="108"/>
      <c r="W139" s="108"/>
      <c r="X139" s="103"/>
      <c r="Y139" s="103"/>
      <c r="Z139" s="103"/>
    </row>
    <row r="140" spans="2:26" s="92" customFormat="1" ht="15" customHeight="1">
      <c r="B140" s="101"/>
      <c r="C140" s="101"/>
      <c r="D140" s="101"/>
      <c r="E140" s="101"/>
      <c r="F140" s="101"/>
      <c r="G140" s="101"/>
      <c r="H140" s="101"/>
      <c r="I140" s="101"/>
      <c r="J140" s="101"/>
      <c r="K140" s="101"/>
      <c r="L140" s="101"/>
      <c r="M140" s="101"/>
      <c r="N140" s="101"/>
      <c r="O140" s="101"/>
      <c r="P140" s="101"/>
      <c r="Q140" s="101"/>
      <c r="R140" s="101"/>
      <c r="S140" s="102"/>
      <c r="T140" s="48"/>
      <c r="V140" s="108"/>
      <c r="W140" s="108"/>
      <c r="X140" s="103"/>
      <c r="Y140" s="103"/>
      <c r="Z140" s="103"/>
    </row>
    <row r="141" spans="2:26" s="92" customFormat="1" ht="15" customHeight="1">
      <c r="B141" s="101"/>
      <c r="C141" s="101"/>
      <c r="D141" s="101"/>
      <c r="E141" s="101"/>
      <c r="F141" s="101"/>
      <c r="G141" s="101"/>
      <c r="H141" s="101"/>
      <c r="I141" s="101"/>
      <c r="J141" s="101"/>
      <c r="K141" s="101"/>
      <c r="L141" s="101"/>
      <c r="M141" s="101"/>
      <c r="N141" s="101"/>
      <c r="O141" s="101"/>
      <c r="P141" s="101"/>
      <c r="Q141" s="101"/>
      <c r="R141" s="101"/>
      <c r="S141" s="102"/>
      <c r="T141" s="48"/>
      <c r="V141" s="108"/>
      <c r="W141" s="108"/>
      <c r="X141" s="103"/>
      <c r="Y141" s="103"/>
      <c r="Z141" s="103"/>
    </row>
    <row r="142" spans="2:26" s="92" customFormat="1" ht="15" customHeight="1">
      <c r="B142" s="101"/>
      <c r="C142" s="101"/>
      <c r="D142" s="101"/>
      <c r="E142" s="101"/>
      <c r="F142" s="101"/>
      <c r="G142" s="101"/>
      <c r="H142" s="101"/>
      <c r="I142" s="101"/>
      <c r="J142" s="101"/>
      <c r="K142" s="101"/>
      <c r="L142" s="101"/>
      <c r="M142" s="101"/>
      <c r="N142" s="101"/>
      <c r="O142" s="101"/>
      <c r="P142" s="101"/>
      <c r="Q142" s="101"/>
      <c r="R142" s="101"/>
      <c r="S142" s="102"/>
      <c r="T142" s="48"/>
      <c r="V142" s="108"/>
      <c r="W142" s="108"/>
      <c r="X142" s="103"/>
      <c r="Y142" s="103"/>
      <c r="Z142" s="103"/>
    </row>
    <row r="143" spans="2:26" s="92" customFormat="1" ht="15" customHeight="1">
      <c r="B143" s="101"/>
      <c r="C143" s="101"/>
      <c r="D143" s="101"/>
      <c r="E143" s="101"/>
      <c r="F143" s="101"/>
      <c r="G143" s="101"/>
      <c r="H143" s="101"/>
      <c r="I143" s="101"/>
      <c r="J143" s="101"/>
      <c r="K143" s="101"/>
      <c r="L143" s="101"/>
      <c r="M143" s="101"/>
      <c r="N143" s="101"/>
      <c r="O143" s="101"/>
      <c r="P143" s="101"/>
      <c r="Q143" s="101"/>
      <c r="R143" s="101"/>
      <c r="S143" s="102"/>
      <c r="T143" s="48"/>
      <c r="V143" s="108"/>
      <c r="W143" s="108"/>
      <c r="X143" s="103"/>
      <c r="Y143" s="103"/>
      <c r="Z143" s="103"/>
    </row>
    <row r="144" spans="2:26" s="92" customFormat="1" ht="15" customHeight="1">
      <c r="B144" s="101"/>
      <c r="C144" s="101"/>
      <c r="D144" s="101"/>
      <c r="E144" s="101"/>
      <c r="F144" s="101"/>
      <c r="G144" s="101"/>
      <c r="H144" s="101"/>
      <c r="I144" s="101"/>
      <c r="J144" s="101"/>
      <c r="K144" s="101"/>
      <c r="L144" s="101"/>
      <c r="M144" s="101"/>
      <c r="N144" s="101"/>
      <c r="O144" s="101"/>
      <c r="P144" s="101"/>
      <c r="Q144" s="101"/>
      <c r="R144" s="101"/>
      <c r="S144" s="102"/>
      <c r="T144" s="48"/>
      <c r="V144" s="108"/>
      <c r="W144" s="108"/>
      <c r="X144" s="103"/>
      <c r="Y144" s="103"/>
      <c r="Z144" s="103"/>
    </row>
    <row r="145" spans="2:26" s="92" customFormat="1" ht="15" customHeight="1">
      <c r="B145" s="101"/>
      <c r="C145" s="101"/>
      <c r="D145" s="101"/>
      <c r="E145" s="101"/>
      <c r="F145" s="101"/>
      <c r="G145" s="101"/>
      <c r="H145" s="101"/>
      <c r="I145" s="101"/>
      <c r="J145" s="101"/>
      <c r="K145" s="101"/>
      <c r="L145" s="101"/>
      <c r="M145" s="101"/>
      <c r="N145" s="101"/>
      <c r="O145" s="101"/>
      <c r="P145" s="101"/>
      <c r="Q145" s="101"/>
      <c r="R145" s="101"/>
      <c r="S145" s="102"/>
      <c r="T145" s="48"/>
      <c r="V145" s="108"/>
      <c r="W145" s="108"/>
      <c r="X145" s="103"/>
      <c r="Y145" s="103"/>
      <c r="Z145" s="103"/>
    </row>
    <row r="146" spans="2:26" s="92" customFormat="1" ht="15" customHeight="1">
      <c r="B146" s="101"/>
      <c r="C146" s="101"/>
      <c r="D146" s="101"/>
      <c r="E146" s="101"/>
      <c r="F146" s="101"/>
      <c r="G146" s="101"/>
      <c r="H146" s="101"/>
      <c r="I146" s="101"/>
      <c r="J146" s="101"/>
      <c r="K146" s="101"/>
      <c r="L146" s="101"/>
      <c r="M146" s="101"/>
      <c r="N146" s="101"/>
      <c r="O146" s="101"/>
      <c r="P146" s="101"/>
      <c r="Q146" s="101"/>
      <c r="R146" s="101"/>
      <c r="S146" s="102"/>
      <c r="T146" s="48"/>
      <c r="V146" s="108"/>
      <c r="W146" s="108"/>
      <c r="X146" s="103"/>
      <c r="Y146" s="103"/>
      <c r="Z146" s="103"/>
    </row>
    <row r="147" spans="2:26" s="92" customFormat="1" ht="15" customHeight="1">
      <c r="B147" s="101"/>
      <c r="C147" s="101"/>
      <c r="D147" s="101"/>
      <c r="E147" s="101"/>
      <c r="F147" s="101"/>
      <c r="G147" s="101"/>
      <c r="H147" s="101"/>
      <c r="I147" s="101"/>
      <c r="J147" s="101"/>
      <c r="K147" s="101"/>
      <c r="L147" s="101"/>
      <c r="M147" s="101"/>
      <c r="N147" s="101"/>
      <c r="O147" s="101"/>
      <c r="P147" s="101"/>
      <c r="Q147" s="101"/>
      <c r="R147" s="101"/>
      <c r="S147" s="102"/>
      <c r="T147" s="48"/>
      <c r="V147" s="108"/>
      <c r="W147" s="108"/>
      <c r="X147" s="103"/>
      <c r="Y147" s="103"/>
      <c r="Z147" s="103"/>
    </row>
    <row r="148" spans="2:26" s="92" customFormat="1" ht="15" customHeight="1">
      <c r="B148" s="101"/>
      <c r="C148" s="101"/>
      <c r="D148" s="101"/>
      <c r="E148" s="101"/>
      <c r="F148" s="101"/>
      <c r="G148" s="101"/>
      <c r="H148" s="101"/>
      <c r="I148" s="101"/>
      <c r="J148" s="101"/>
      <c r="K148" s="101"/>
      <c r="L148" s="101"/>
      <c r="M148" s="101"/>
      <c r="N148" s="101"/>
      <c r="O148" s="101"/>
      <c r="P148" s="101"/>
      <c r="Q148" s="101"/>
      <c r="R148" s="101"/>
      <c r="S148" s="102"/>
      <c r="T148" s="48"/>
      <c r="V148" s="108"/>
      <c r="W148" s="108"/>
      <c r="X148" s="103"/>
      <c r="Y148" s="103"/>
      <c r="Z148" s="103"/>
    </row>
    <row r="149" spans="2:26" s="92" customFormat="1" ht="15" customHeight="1">
      <c r="B149" s="101"/>
      <c r="C149" s="101"/>
      <c r="D149" s="101"/>
      <c r="E149" s="101"/>
      <c r="F149" s="101"/>
      <c r="G149" s="101"/>
      <c r="H149" s="101"/>
      <c r="I149" s="101"/>
      <c r="J149" s="101"/>
      <c r="K149" s="101"/>
      <c r="L149" s="101"/>
      <c r="M149" s="101"/>
      <c r="N149" s="101"/>
      <c r="O149" s="101"/>
      <c r="P149" s="101"/>
      <c r="Q149" s="101"/>
      <c r="R149" s="101"/>
      <c r="S149" s="102"/>
      <c r="T149" s="48"/>
      <c r="V149" s="108"/>
      <c r="W149" s="108"/>
      <c r="X149" s="103"/>
      <c r="Y149" s="103"/>
      <c r="Z149" s="103"/>
    </row>
    <row r="150" spans="2:26" s="92" customFormat="1" ht="15" customHeight="1">
      <c r="B150" s="101"/>
      <c r="C150" s="101"/>
      <c r="D150" s="101"/>
      <c r="E150" s="101"/>
      <c r="F150" s="101"/>
      <c r="G150" s="101"/>
      <c r="H150" s="101"/>
      <c r="I150" s="101"/>
      <c r="J150" s="101"/>
      <c r="K150" s="101"/>
      <c r="L150" s="101"/>
      <c r="M150" s="101"/>
      <c r="N150" s="101"/>
      <c r="O150" s="101"/>
      <c r="P150" s="101"/>
      <c r="Q150" s="101"/>
      <c r="R150" s="101"/>
      <c r="S150" s="102"/>
      <c r="T150" s="48"/>
      <c r="V150" s="108"/>
      <c r="W150" s="108"/>
      <c r="X150" s="103"/>
      <c r="Y150" s="103"/>
      <c r="Z150" s="103"/>
    </row>
    <row r="151" spans="2:26" s="92" customFormat="1" ht="15" customHeight="1">
      <c r="B151" s="101"/>
      <c r="C151" s="101"/>
      <c r="D151" s="101"/>
      <c r="E151" s="101"/>
      <c r="F151" s="101"/>
      <c r="G151" s="101"/>
      <c r="H151" s="101"/>
      <c r="I151" s="101"/>
      <c r="J151" s="101"/>
      <c r="K151" s="101"/>
      <c r="L151" s="101"/>
      <c r="M151" s="101"/>
      <c r="N151" s="101"/>
      <c r="O151" s="101"/>
      <c r="P151" s="101"/>
      <c r="Q151" s="101"/>
      <c r="R151" s="101"/>
      <c r="S151" s="102"/>
      <c r="T151" s="48"/>
      <c r="V151" s="108"/>
      <c r="W151" s="108"/>
      <c r="X151" s="103"/>
      <c r="Y151" s="103"/>
      <c r="Z151" s="103"/>
    </row>
    <row r="152" spans="2:26" s="92" customFormat="1" ht="15" customHeight="1">
      <c r="B152" s="101"/>
      <c r="C152" s="101"/>
      <c r="D152" s="101"/>
      <c r="E152" s="101"/>
      <c r="F152" s="101"/>
      <c r="G152" s="101"/>
      <c r="H152" s="101"/>
      <c r="I152" s="101"/>
      <c r="J152" s="101"/>
      <c r="K152" s="101"/>
      <c r="L152" s="101"/>
      <c r="M152" s="101"/>
      <c r="N152" s="101"/>
      <c r="O152" s="101"/>
      <c r="P152" s="101"/>
      <c r="Q152" s="101"/>
      <c r="R152" s="101"/>
      <c r="S152" s="102"/>
      <c r="T152" s="48"/>
      <c r="V152" s="108"/>
      <c r="W152" s="108"/>
      <c r="X152" s="103"/>
      <c r="Y152" s="103"/>
      <c r="Z152" s="103"/>
    </row>
    <row r="153" spans="2:26" s="92" customFormat="1" ht="15" customHeight="1">
      <c r="B153" s="101"/>
      <c r="C153" s="101"/>
      <c r="D153" s="101"/>
      <c r="E153" s="101"/>
      <c r="F153" s="101"/>
      <c r="G153" s="101"/>
      <c r="H153" s="101"/>
      <c r="I153" s="101"/>
      <c r="J153" s="101"/>
      <c r="K153" s="101"/>
      <c r="L153" s="101"/>
      <c r="M153" s="101"/>
      <c r="N153" s="101"/>
      <c r="O153" s="101"/>
      <c r="P153" s="101"/>
      <c r="Q153" s="101"/>
      <c r="R153" s="101"/>
      <c r="S153" s="102"/>
      <c r="T153" s="48"/>
      <c r="V153" s="108"/>
      <c r="W153" s="108"/>
      <c r="X153" s="103"/>
      <c r="Y153" s="103"/>
      <c r="Z153" s="103"/>
    </row>
    <row r="154" spans="2:26" s="92" customFormat="1" ht="15" customHeight="1">
      <c r="B154" s="101"/>
      <c r="C154" s="101"/>
      <c r="D154" s="101"/>
      <c r="E154" s="101"/>
      <c r="F154" s="101"/>
      <c r="G154" s="101"/>
      <c r="H154" s="101"/>
      <c r="I154" s="101"/>
      <c r="J154" s="101"/>
      <c r="K154" s="101"/>
      <c r="L154" s="101"/>
      <c r="M154" s="101"/>
      <c r="N154" s="101"/>
      <c r="O154" s="101"/>
      <c r="P154" s="101"/>
      <c r="Q154" s="101"/>
      <c r="R154" s="101"/>
      <c r="S154" s="102"/>
      <c r="T154" s="48"/>
      <c r="V154" s="108"/>
      <c r="W154" s="108"/>
      <c r="X154" s="103"/>
      <c r="Y154" s="103"/>
      <c r="Z154" s="103"/>
    </row>
    <row r="155" spans="2:26" s="92" customFormat="1" ht="15" customHeight="1">
      <c r="B155" s="101"/>
      <c r="C155" s="101"/>
      <c r="D155" s="101"/>
      <c r="E155" s="101"/>
      <c r="F155" s="101"/>
      <c r="G155" s="101"/>
      <c r="H155" s="101"/>
      <c r="I155" s="101"/>
      <c r="J155" s="101"/>
      <c r="K155" s="101"/>
      <c r="L155" s="101"/>
      <c r="M155" s="101"/>
      <c r="N155" s="101"/>
      <c r="O155" s="101"/>
      <c r="P155" s="101"/>
      <c r="Q155" s="101"/>
      <c r="R155" s="101"/>
      <c r="S155" s="102"/>
      <c r="T155" s="48"/>
      <c r="V155" s="108"/>
      <c r="W155" s="108"/>
      <c r="X155" s="103"/>
      <c r="Y155" s="103"/>
      <c r="Z155" s="103"/>
    </row>
    <row r="156" spans="2:26" s="92" customFormat="1" ht="15" customHeight="1">
      <c r="B156" s="101"/>
      <c r="C156" s="101"/>
      <c r="D156" s="101"/>
      <c r="E156" s="101"/>
      <c r="F156" s="101"/>
      <c r="G156" s="101"/>
      <c r="H156" s="101"/>
      <c r="I156" s="101"/>
      <c r="J156" s="101"/>
      <c r="K156" s="101"/>
      <c r="L156" s="101"/>
      <c r="M156" s="101"/>
      <c r="N156" s="101"/>
      <c r="O156" s="101"/>
      <c r="P156" s="101"/>
      <c r="Q156" s="101"/>
      <c r="R156" s="101"/>
      <c r="S156" s="102"/>
      <c r="T156" s="48"/>
      <c r="V156" s="108"/>
      <c r="W156" s="108"/>
      <c r="X156" s="103"/>
      <c r="Y156" s="103"/>
      <c r="Z156" s="103"/>
    </row>
    <row r="157" spans="2:26" s="92" customFormat="1" ht="15" customHeight="1">
      <c r="B157" s="101"/>
      <c r="C157" s="101"/>
      <c r="D157" s="101"/>
      <c r="E157" s="101"/>
      <c r="F157" s="101"/>
      <c r="G157" s="101"/>
      <c r="H157" s="101"/>
      <c r="I157" s="101"/>
      <c r="J157" s="101"/>
      <c r="K157" s="101"/>
      <c r="L157" s="101"/>
      <c r="M157" s="101"/>
      <c r="N157" s="101"/>
      <c r="O157" s="101"/>
      <c r="P157" s="101"/>
      <c r="Q157" s="101"/>
      <c r="R157" s="101"/>
      <c r="S157" s="102"/>
      <c r="T157" s="48"/>
      <c r="V157" s="108"/>
      <c r="W157" s="108"/>
      <c r="X157" s="103"/>
      <c r="Y157" s="103"/>
      <c r="Z157" s="103"/>
    </row>
    <row r="158" spans="2:26" s="92" customFormat="1" ht="15" customHeight="1">
      <c r="B158" s="101"/>
      <c r="C158" s="101"/>
      <c r="D158" s="101"/>
      <c r="E158" s="101"/>
      <c r="F158" s="101"/>
      <c r="G158" s="101"/>
      <c r="H158" s="101"/>
      <c r="I158" s="101"/>
      <c r="J158" s="101"/>
      <c r="K158" s="101"/>
      <c r="L158" s="101"/>
      <c r="M158" s="101"/>
      <c r="N158" s="101"/>
      <c r="O158" s="101"/>
      <c r="P158" s="101"/>
      <c r="Q158" s="101"/>
      <c r="R158" s="101"/>
      <c r="S158" s="102"/>
      <c r="T158" s="48"/>
      <c r="V158" s="108"/>
      <c r="W158" s="108"/>
      <c r="X158" s="103"/>
      <c r="Y158" s="103"/>
      <c r="Z158" s="103"/>
    </row>
    <row r="159" spans="2:26" s="92" customFormat="1" ht="15" customHeight="1">
      <c r="B159" s="101"/>
      <c r="C159" s="101"/>
      <c r="D159" s="101"/>
      <c r="E159" s="101"/>
      <c r="F159" s="101"/>
      <c r="G159" s="101"/>
      <c r="H159" s="101"/>
      <c r="I159" s="101"/>
      <c r="J159" s="101"/>
      <c r="K159" s="101"/>
      <c r="L159" s="101"/>
      <c r="M159" s="101"/>
      <c r="N159" s="101"/>
      <c r="O159" s="101"/>
      <c r="P159" s="101"/>
      <c r="Q159" s="101"/>
      <c r="R159" s="101"/>
      <c r="S159" s="102"/>
      <c r="T159" s="48"/>
      <c r="V159" s="108"/>
      <c r="W159" s="108"/>
      <c r="X159" s="103"/>
      <c r="Y159" s="103"/>
      <c r="Z159" s="103"/>
    </row>
    <row r="160" spans="2:26" s="92" customFormat="1" ht="15" customHeight="1">
      <c r="B160" s="101"/>
      <c r="C160" s="101"/>
      <c r="D160" s="101"/>
      <c r="E160" s="101"/>
      <c r="F160" s="101"/>
      <c r="G160" s="101"/>
      <c r="H160" s="101"/>
      <c r="I160" s="101"/>
      <c r="J160" s="101"/>
      <c r="K160" s="101"/>
      <c r="L160" s="101"/>
      <c r="M160" s="101"/>
      <c r="N160" s="101"/>
      <c r="O160" s="101"/>
      <c r="P160" s="101"/>
      <c r="Q160" s="101"/>
      <c r="R160" s="101"/>
      <c r="S160" s="102"/>
      <c r="T160" s="48"/>
      <c r="V160" s="108"/>
      <c r="W160" s="108"/>
      <c r="X160" s="103"/>
      <c r="Y160" s="103"/>
      <c r="Z160" s="103"/>
    </row>
    <row r="161" spans="2:26" s="92" customFormat="1" ht="15" customHeight="1">
      <c r="B161" s="101"/>
      <c r="C161" s="101"/>
      <c r="D161" s="101"/>
      <c r="E161" s="101"/>
      <c r="F161" s="101"/>
      <c r="G161" s="101"/>
      <c r="H161" s="101"/>
      <c r="I161" s="101"/>
      <c r="J161" s="101"/>
      <c r="K161" s="101"/>
      <c r="L161" s="101"/>
      <c r="M161" s="101"/>
      <c r="N161" s="101"/>
      <c r="O161" s="101"/>
      <c r="P161" s="101"/>
      <c r="Q161" s="101"/>
      <c r="R161" s="101"/>
      <c r="S161" s="102"/>
      <c r="T161" s="48"/>
      <c r="V161" s="108"/>
      <c r="W161" s="108"/>
      <c r="X161" s="103"/>
      <c r="Y161" s="103"/>
      <c r="Z161" s="103"/>
    </row>
    <row r="162" spans="2:26" s="92" customFormat="1" ht="15" customHeight="1">
      <c r="B162" s="101"/>
      <c r="C162" s="101"/>
      <c r="D162" s="101"/>
      <c r="E162" s="101"/>
      <c r="F162" s="101"/>
      <c r="G162" s="101"/>
      <c r="H162" s="101"/>
      <c r="I162" s="101"/>
      <c r="J162" s="101"/>
      <c r="K162" s="101"/>
      <c r="L162" s="101"/>
      <c r="M162" s="101"/>
      <c r="N162" s="101"/>
      <c r="O162" s="101"/>
      <c r="P162" s="101"/>
      <c r="Q162" s="101"/>
      <c r="R162" s="101"/>
      <c r="S162" s="102"/>
      <c r="T162" s="48"/>
      <c r="V162" s="108"/>
      <c r="W162" s="108"/>
      <c r="X162" s="103"/>
      <c r="Y162" s="103"/>
      <c r="Z162" s="103"/>
    </row>
    <row r="163" spans="2:26" s="92" customFormat="1" ht="15" customHeight="1">
      <c r="B163" s="101"/>
      <c r="C163" s="101"/>
      <c r="D163" s="101"/>
      <c r="E163" s="101"/>
      <c r="F163" s="101"/>
      <c r="G163" s="101"/>
      <c r="H163" s="101"/>
      <c r="I163" s="101"/>
      <c r="J163" s="101"/>
      <c r="K163" s="101"/>
      <c r="L163" s="101"/>
      <c r="M163" s="101"/>
      <c r="N163" s="101"/>
      <c r="O163" s="101"/>
      <c r="P163" s="101"/>
      <c r="Q163" s="101"/>
      <c r="R163" s="101"/>
      <c r="S163" s="102"/>
      <c r="T163" s="48"/>
      <c r="V163" s="108"/>
      <c r="W163" s="108"/>
      <c r="X163" s="103"/>
      <c r="Y163" s="103"/>
      <c r="Z163" s="103"/>
    </row>
    <row r="164" spans="2:26" s="92" customFormat="1" ht="15" customHeight="1">
      <c r="B164" s="101"/>
      <c r="C164" s="101"/>
      <c r="D164" s="101"/>
      <c r="E164" s="101"/>
      <c r="F164" s="101"/>
      <c r="G164" s="101"/>
      <c r="H164" s="101"/>
      <c r="I164" s="101"/>
      <c r="J164" s="101"/>
      <c r="K164" s="101"/>
      <c r="L164" s="101"/>
      <c r="M164" s="101"/>
      <c r="N164" s="101"/>
      <c r="O164" s="101"/>
      <c r="P164" s="101"/>
      <c r="Q164" s="101"/>
      <c r="R164" s="101"/>
      <c r="S164" s="102"/>
      <c r="T164" s="48"/>
      <c r="V164" s="108"/>
      <c r="W164" s="108"/>
      <c r="X164" s="103"/>
      <c r="Y164" s="103"/>
      <c r="Z164" s="103"/>
    </row>
    <row r="165" spans="2:26" s="92" customFormat="1" ht="15" customHeight="1">
      <c r="B165" s="101"/>
      <c r="C165" s="101"/>
      <c r="D165" s="101"/>
      <c r="E165" s="101"/>
      <c r="F165" s="101"/>
      <c r="G165" s="101"/>
      <c r="H165" s="101"/>
      <c r="I165" s="101"/>
      <c r="J165" s="101"/>
      <c r="K165" s="101"/>
      <c r="L165" s="101"/>
      <c r="M165" s="101"/>
      <c r="N165" s="101"/>
      <c r="O165" s="101"/>
      <c r="P165" s="101"/>
      <c r="Q165" s="101"/>
      <c r="R165" s="101"/>
      <c r="S165" s="102"/>
      <c r="T165" s="48"/>
      <c r="V165" s="108"/>
      <c r="W165" s="108"/>
      <c r="X165" s="103"/>
      <c r="Y165" s="103"/>
      <c r="Z165" s="103"/>
    </row>
    <row r="166" spans="2:26" s="92" customFormat="1" ht="15" customHeight="1">
      <c r="B166" s="101"/>
      <c r="C166" s="101"/>
      <c r="D166" s="101"/>
      <c r="E166" s="101"/>
      <c r="F166" s="101"/>
      <c r="G166" s="101"/>
      <c r="H166" s="101"/>
      <c r="I166" s="101"/>
      <c r="J166" s="101"/>
      <c r="K166" s="101"/>
      <c r="L166" s="101"/>
      <c r="M166" s="101"/>
      <c r="N166" s="101"/>
      <c r="O166" s="101"/>
      <c r="P166" s="101"/>
      <c r="Q166" s="101"/>
      <c r="R166" s="101"/>
      <c r="S166" s="102"/>
      <c r="T166" s="48"/>
      <c r="V166" s="108"/>
      <c r="W166" s="108"/>
      <c r="X166" s="103"/>
      <c r="Y166" s="103"/>
      <c r="Z166" s="103"/>
    </row>
    <row r="167" spans="2:26" s="92" customFormat="1" ht="15" customHeight="1">
      <c r="B167" s="101"/>
      <c r="C167" s="101"/>
      <c r="D167" s="101"/>
      <c r="E167" s="101"/>
      <c r="F167" s="101"/>
      <c r="G167" s="101"/>
      <c r="H167" s="101"/>
      <c r="I167" s="101"/>
      <c r="J167" s="101"/>
      <c r="K167" s="101"/>
      <c r="L167" s="101"/>
      <c r="M167" s="101"/>
      <c r="N167" s="101"/>
      <c r="O167" s="101"/>
      <c r="P167" s="101"/>
      <c r="Q167" s="101"/>
      <c r="R167" s="101"/>
      <c r="S167" s="102"/>
      <c r="T167" s="48"/>
      <c r="V167" s="108"/>
      <c r="W167" s="108"/>
      <c r="X167" s="103"/>
      <c r="Y167" s="103"/>
      <c r="Z167" s="103"/>
    </row>
    <row r="168" spans="2:26" s="92" customFormat="1" ht="15" customHeight="1">
      <c r="B168" s="101"/>
      <c r="C168" s="101"/>
      <c r="D168" s="101"/>
      <c r="E168" s="101"/>
      <c r="F168" s="101"/>
      <c r="G168" s="101"/>
      <c r="H168" s="101"/>
      <c r="I168" s="101"/>
      <c r="J168" s="101"/>
      <c r="K168" s="101"/>
      <c r="L168" s="101"/>
      <c r="M168" s="101"/>
      <c r="N168" s="101"/>
      <c r="O168" s="101"/>
      <c r="P168" s="101"/>
      <c r="Q168" s="101"/>
      <c r="R168" s="101"/>
      <c r="S168" s="102"/>
      <c r="T168" s="48"/>
      <c r="V168" s="108"/>
      <c r="W168" s="108"/>
      <c r="X168" s="103"/>
      <c r="Y168" s="103"/>
      <c r="Z168" s="103"/>
    </row>
    <row r="169" spans="2:26" s="92" customFormat="1" ht="15" customHeight="1">
      <c r="B169" s="101"/>
      <c r="C169" s="101"/>
      <c r="D169" s="101"/>
      <c r="E169" s="101"/>
      <c r="F169" s="101"/>
      <c r="G169" s="101"/>
      <c r="H169" s="101"/>
      <c r="I169" s="101"/>
      <c r="J169" s="101"/>
      <c r="K169" s="101"/>
      <c r="L169" s="101"/>
      <c r="M169" s="101"/>
      <c r="N169" s="101"/>
      <c r="O169" s="101"/>
      <c r="P169" s="101"/>
      <c r="Q169" s="101"/>
      <c r="R169" s="101"/>
      <c r="S169" s="102"/>
      <c r="T169" s="48"/>
      <c r="V169" s="108"/>
      <c r="W169" s="108"/>
      <c r="X169" s="103"/>
      <c r="Y169" s="103"/>
      <c r="Z169" s="103"/>
    </row>
    <row r="170" spans="2:26" s="92" customFormat="1" ht="15" customHeight="1">
      <c r="B170" s="101"/>
      <c r="C170" s="101"/>
      <c r="D170" s="101"/>
      <c r="E170" s="101"/>
      <c r="F170" s="101"/>
      <c r="G170" s="101"/>
      <c r="H170" s="101"/>
      <c r="I170" s="101"/>
      <c r="J170" s="101"/>
      <c r="K170" s="101"/>
      <c r="L170" s="101"/>
      <c r="M170" s="101"/>
      <c r="N170" s="101"/>
      <c r="O170" s="101"/>
      <c r="P170" s="101"/>
      <c r="Q170" s="101"/>
      <c r="R170" s="101"/>
      <c r="S170" s="102"/>
      <c r="T170" s="48"/>
      <c r="V170" s="108"/>
      <c r="W170" s="108"/>
      <c r="X170" s="103"/>
      <c r="Y170" s="103"/>
      <c r="Z170" s="103"/>
    </row>
    <row r="171" spans="2:26" s="92" customFormat="1" ht="15" customHeight="1">
      <c r="B171" s="101"/>
      <c r="C171" s="101"/>
      <c r="D171" s="101"/>
      <c r="E171" s="101"/>
      <c r="F171" s="101"/>
      <c r="G171" s="101"/>
      <c r="H171" s="101"/>
      <c r="I171" s="101"/>
      <c r="J171" s="101"/>
      <c r="K171" s="101"/>
      <c r="L171" s="101"/>
      <c r="M171" s="101"/>
      <c r="N171" s="101"/>
      <c r="O171" s="101"/>
      <c r="P171" s="101"/>
      <c r="Q171" s="101"/>
      <c r="R171" s="101"/>
      <c r="S171" s="102"/>
      <c r="T171" s="48"/>
      <c r="V171" s="108"/>
      <c r="W171" s="108"/>
      <c r="X171" s="103"/>
      <c r="Y171" s="103"/>
      <c r="Z171" s="103"/>
    </row>
    <row r="172" spans="2:26" s="92" customFormat="1" ht="15" customHeight="1">
      <c r="B172" s="101"/>
      <c r="C172" s="101"/>
      <c r="D172" s="101"/>
      <c r="E172" s="101"/>
      <c r="F172" s="101"/>
      <c r="G172" s="101"/>
      <c r="H172" s="101"/>
      <c r="I172" s="101"/>
      <c r="J172" s="101"/>
      <c r="K172" s="101"/>
      <c r="L172" s="101"/>
      <c r="M172" s="101"/>
      <c r="N172" s="101"/>
      <c r="O172" s="101"/>
      <c r="P172" s="101"/>
      <c r="Q172" s="101"/>
      <c r="R172" s="101"/>
      <c r="S172" s="102"/>
      <c r="T172" s="48"/>
      <c r="V172" s="108"/>
      <c r="W172" s="108"/>
      <c r="X172" s="103"/>
      <c r="Y172" s="103"/>
      <c r="Z172" s="103"/>
    </row>
    <row r="173" spans="2:26" s="92" customFormat="1" ht="15" customHeight="1">
      <c r="B173" s="101"/>
      <c r="C173" s="101"/>
      <c r="D173" s="101"/>
      <c r="E173" s="101"/>
      <c r="F173" s="101"/>
      <c r="G173" s="101"/>
      <c r="H173" s="101"/>
      <c r="I173" s="101"/>
      <c r="J173" s="101"/>
      <c r="K173" s="101"/>
      <c r="L173" s="101"/>
      <c r="M173" s="101"/>
      <c r="N173" s="101"/>
      <c r="O173" s="101"/>
      <c r="P173" s="101"/>
      <c r="Q173" s="101"/>
      <c r="R173" s="101"/>
      <c r="S173" s="102"/>
      <c r="T173" s="48"/>
      <c r="V173" s="108"/>
      <c r="W173" s="108"/>
      <c r="X173" s="103"/>
      <c r="Y173" s="103"/>
      <c r="Z173" s="103"/>
    </row>
    <row r="174" spans="2:26" s="92" customFormat="1" ht="15" customHeight="1">
      <c r="B174" s="101"/>
      <c r="C174" s="101"/>
      <c r="D174" s="101"/>
      <c r="E174" s="101"/>
      <c r="F174" s="101"/>
      <c r="G174" s="101"/>
      <c r="H174" s="101"/>
      <c r="I174" s="101"/>
      <c r="J174" s="101"/>
      <c r="K174" s="101"/>
      <c r="L174" s="101"/>
      <c r="M174" s="101"/>
      <c r="N174" s="101"/>
      <c r="O174" s="101"/>
      <c r="P174" s="101"/>
      <c r="Q174" s="101"/>
      <c r="R174" s="101"/>
      <c r="S174" s="102"/>
      <c r="T174" s="48"/>
      <c r="V174" s="108"/>
      <c r="W174" s="108"/>
      <c r="X174" s="103"/>
      <c r="Y174" s="103"/>
      <c r="Z174" s="103"/>
    </row>
    <row r="175" spans="2:26" s="92" customFormat="1" ht="15" customHeight="1">
      <c r="B175" s="101"/>
      <c r="C175" s="101"/>
      <c r="D175" s="101"/>
      <c r="E175" s="101"/>
      <c r="F175" s="101"/>
      <c r="G175" s="101"/>
      <c r="H175" s="101"/>
      <c r="I175" s="101"/>
      <c r="J175" s="101"/>
      <c r="K175" s="101"/>
      <c r="L175" s="101"/>
      <c r="M175" s="101"/>
      <c r="N175" s="101"/>
      <c r="O175" s="101"/>
      <c r="P175" s="101"/>
      <c r="Q175" s="101"/>
      <c r="R175" s="101"/>
      <c r="S175" s="102"/>
      <c r="T175" s="48"/>
      <c r="V175" s="108"/>
      <c r="W175" s="108"/>
      <c r="X175" s="103"/>
      <c r="Y175" s="103"/>
      <c r="Z175" s="103"/>
    </row>
    <row r="176" spans="2:26" s="92" customFormat="1" ht="15" customHeight="1">
      <c r="B176" s="101"/>
      <c r="C176" s="101"/>
      <c r="D176" s="101"/>
      <c r="E176" s="101"/>
      <c r="F176" s="101"/>
      <c r="G176" s="101"/>
      <c r="H176" s="101"/>
      <c r="I176" s="101"/>
      <c r="J176" s="101"/>
      <c r="K176" s="101"/>
      <c r="L176" s="101"/>
      <c r="M176" s="101"/>
      <c r="N176" s="101"/>
      <c r="O176" s="101"/>
      <c r="P176" s="101"/>
      <c r="Q176" s="101"/>
      <c r="R176" s="101"/>
      <c r="S176" s="102"/>
      <c r="T176" s="48"/>
      <c r="V176" s="108"/>
      <c r="W176" s="108"/>
      <c r="X176" s="103"/>
      <c r="Y176" s="103"/>
      <c r="Z176" s="103"/>
    </row>
    <row r="177" spans="1:1024" s="92" customFormat="1" ht="15" customHeight="1">
      <c r="B177" s="101"/>
      <c r="C177" s="101"/>
      <c r="D177" s="101"/>
      <c r="E177" s="101"/>
      <c r="F177" s="101"/>
      <c r="G177" s="101"/>
      <c r="H177" s="101"/>
      <c r="I177" s="101"/>
      <c r="J177" s="101"/>
      <c r="K177" s="101"/>
      <c r="L177" s="101"/>
      <c r="M177" s="101"/>
      <c r="N177" s="101"/>
      <c r="O177" s="101"/>
      <c r="P177" s="101"/>
      <c r="Q177" s="101"/>
      <c r="R177" s="101"/>
      <c r="S177" s="102"/>
      <c r="T177" s="48"/>
      <c r="V177" s="108"/>
      <c r="W177" s="108"/>
      <c r="X177" s="103"/>
      <c r="Y177" s="103"/>
      <c r="Z177" s="103"/>
    </row>
    <row r="178" spans="1:1024" s="92" customFormat="1" ht="15" customHeight="1">
      <c r="B178" s="101"/>
      <c r="C178" s="101"/>
      <c r="D178" s="101"/>
      <c r="E178" s="101"/>
      <c r="F178" s="101"/>
      <c r="G178" s="101"/>
      <c r="H178" s="101"/>
      <c r="I178" s="101"/>
      <c r="J178" s="101"/>
      <c r="K178" s="101"/>
      <c r="L178" s="101"/>
      <c r="M178" s="101"/>
      <c r="N178" s="101"/>
      <c r="O178" s="101"/>
      <c r="P178" s="101"/>
      <c r="Q178" s="101"/>
      <c r="R178" s="101"/>
      <c r="S178" s="102"/>
      <c r="T178" s="48"/>
      <c r="V178" s="108"/>
      <c r="W178" s="108"/>
      <c r="X178" s="103"/>
      <c r="Y178" s="103"/>
      <c r="Z178" s="103"/>
    </row>
    <row r="179" spans="1:1024" s="92" customFormat="1" ht="15" customHeight="1">
      <c r="B179" s="101"/>
      <c r="C179" s="101"/>
      <c r="D179" s="101"/>
      <c r="E179" s="101"/>
      <c r="F179" s="101"/>
      <c r="G179" s="101"/>
      <c r="H179" s="101"/>
      <c r="I179" s="101"/>
      <c r="J179" s="101"/>
      <c r="K179" s="101"/>
      <c r="L179" s="101"/>
      <c r="M179" s="101"/>
      <c r="N179" s="101"/>
      <c r="O179" s="101"/>
      <c r="P179" s="101"/>
      <c r="Q179" s="101"/>
      <c r="R179" s="101"/>
      <c r="S179" s="102"/>
      <c r="T179" s="48"/>
      <c r="V179" s="108"/>
      <c r="W179" s="108"/>
      <c r="X179" s="103"/>
      <c r="Y179" s="103"/>
      <c r="Z179" s="103"/>
    </row>
    <row r="180" spans="1:1024" s="92" customFormat="1" ht="15" customHeight="1">
      <c r="B180" s="101"/>
      <c r="C180" s="101"/>
      <c r="D180" s="101"/>
      <c r="E180" s="101"/>
      <c r="F180" s="101"/>
      <c r="G180" s="101"/>
      <c r="H180" s="101"/>
      <c r="I180" s="101"/>
      <c r="J180" s="101"/>
      <c r="K180" s="101"/>
      <c r="L180" s="101"/>
      <c r="M180" s="101"/>
      <c r="N180" s="101"/>
      <c r="O180" s="101"/>
      <c r="P180" s="101"/>
      <c r="Q180" s="101"/>
      <c r="R180" s="101"/>
      <c r="S180" s="102"/>
      <c r="T180" s="48"/>
      <c r="V180" s="108"/>
      <c r="W180" s="108"/>
      <c r="X180" s="103"/>
      <c r="Y180" s="103"/>
      <c r="Z180" s="103"/>
    </row>
    <row r="181" spans="1:1024" s="92" customFormat="1" ht="15" customHeight="1">
      <c r="B181" s="101"/>
      <c r="C181" s="101"/>
      <c r="D181" s="101"/>
      <c r="E181" s="101"/>
      <c r="F181" s="101"/>
      <c r="G181" s="101"/>
      <c r="H181" s="101"/>
      <c r="I181" s="101"/>
      <c r="J181" s="101"/>
      <c r="K181" s="101"/>
      <c r="L181" s="101"/>
      <c r="M181" s="101"/>
      <c r="N181" s="101"/>
      <c r="O181" s="101"/>
      <c r="P181" s="101"/>
      <c r="Q181" s="101"/>
      <c r="R181" s="101"/>
      <c r="S181" s="102"/>
      <c r="T181" s="48"/>
      <c r="V181" s="108"/>
      <c r="W181" s="108"/>
      <c r="X181" s="103"/>
      <c r="Y181" s="103"/>
      <c r="Z181" s="103"/>
    </row>
    <row r="182" spans="1:1024" s="92" customFormat="1" ht="15" customHeight="1">
      <c r="B182" s="101"/>
      <c r="C182" s="101"/>
      <c r="D182" s="101"/>
      <c r="E182" s="101"/>
      <c r="F182" s="101"/>
      <c r="G182" s="101"/>
      <c r="H182" s="101"/>
      <c r="I182" s="101"/>
      <c r="J182" s="101"/>
      <c r="K182" s="101"/>
      <c r="L182" s="101"/>
      <c r="M182" s="101"/>
      <c r="N182" s="101"/>
      <c r="O182" s="101"/>
      <c r="P182" s="101"/>
      <c r="Q182" s="101"/>
      <c r="R182" s="101"/>
      <c r="S182" s="102"/>
      <c r="T182" s="48"/>
      <c r="V182" s="108"/>
      <c r="W182" s="108"/>
      <c r="X182" s="103"/>
      <c r="Y182" s="103"/>
      <c r="Z182" s="103"/>
    </row>
    <row r="183" spans="1:1024" s="92" customFormat="1" ht="15" customHeight="1">
      <c r="B183" s="101"/>
      <c r="C183" s="101"/>
      <c r="D183" s="101"/>
      <c r="E183" s="101"/>
      <c r="F183" s="101"/>
      <c r="G183" s="101"/>
      <c r="H183" s="101"/>
      <c r="I183" s="101"/>
      <c r="J183" s="101"/>
      <c r="K183" s="101"/>
      <c r="L183" s="101"/>
      <c r="M183" s="101"/>
      <c r="N183" s="101"/>
      <c r="O183" s="101"/>
      <c r="P183" s="101"/>
      <c r="Q183" s="101"/>
      <c r="R183" s="101"/>
      <c r="S183" s="102"/>
      <c r="T183" s="48"/>
      <c r="V183" s="108"/>
      <c r="W183" s="108"/>
      <c r="X183" s="103"/>
      <c r="Y183" s="103"/>
      <c r="Z183" s="103"/>
    </row>
    <row r="184" spans="1:1024" s="92" customFormat="1" ht="15" customHeight="1">
      <c r="B184" s="101"/>
      <c r="C184" s="101"/>
      <c r="D184" s="101"/>
      <c r="E184" s="101"/>
      <c r="F184" s="101"/>
      <c r="G184" s="101"/>
      <c r="H184" s="101"/>
      <c r="I184" s="101"/>
      <c r="J184" s="101"/>
      <c r="K184" s="101"/>
      <c r="L184" s="101"/>
      <c r="M184" s="101"/>
      <c r="N184" s="101"/>
      <c r="O184" s="101"/>
      <c r="P184" s="101"/>
      <c r="Q184" s="101"/>
      <c r="R184" s="101"/>
      <c r="S184" s="102"/>
      <c r="T184" s="48"/>
      <c r="V184" s="108"/>
      <c r="W184" s="108"/>
      <c r="X184" s="103"/>
      <c r="Y184" s="103"/>
      <c r="Z184" s="103"/>
    </row>
    <row r="185" spans="1:1024" s="92" customFormat="1" ht="15" customHeight="1">
      <c r="B185" s="101"/>
      <c r="C185" s="101"/>
      <c r="D185" s="101"/>
      <c r="E185" s="101"/>
      <c r="F185" s="101"/>
      <c r="G185" s="101"/>
      <c r="H185" s="101"/>
      <c r="I185" s="101"/>
      <c r="J185" s="101"/>
      <c r="K185" s="101"/>
      <c r="L185" s="101"/>
      <c r="M185" s="101"/>
      <c r="N185" s="101"/>
      <c r="O185" s="101"/>
      <c r="P185" s="101"/>
      <c r="Q185" s="101"/>
      <c r="R185" s="101"/>
      <c r="S185" s="102"/>
      <c r="T185" s="48"/>
      <c r="V185" s="108"/>
      <c r="W185" s="108"/>
      <c r="X185" s="103"/>
      <c r="Y185" s="103"/>
      <c r="Z185" s="103"/>
    </row>
    <row r="186" spans="1:1024" s="92" customFormat="1" ht="15" customHeight="1">
      <c r="B186" s="101"/>
      <c r="C186" s="101"/>
      <c r="D186" s="101"/>
      <c r="E186" s="101"/>
      <c r="F186" s="101"/>
      <c r="G186" s="101"/>
      <c r="H186" s="101"/>
      <c r="I186" s="101"/>
      <c r="J186" s="101"/>
      <c r="K186" s="101"/>
      <c r="L186" s="101"/>
      <c r="M186" s="101"/>
      <c r="N186" s="101"/>
      <c r="O186" s="101"/>
      <c r="P186" s="101"/>
      <c r="Q186" s="101"/>
      <c r="R186" s="101"/>
      <c r="S186" s="102"/>
      <c r="T186" s="48"/>
      <c r="V186" s="108"/>
      <c r="W186" s="108"/>
      <c r="X186" s="103"/>
      <c r="Y186" s="103"/>
      <c r="Z186" s="103"/>
      <c r="AMJ186" s="1"/>
    </row>
    <row r="187" spans="1:1024" s="92" customFormat="1" ht="15" customHeight="1">
      <c r="B187" s="101"/>
      <c r="C187" s="101"/>
      <c r="D187" s="101"/>
      <c r="E187" s="101"/>
      <c r="F187" s="101"/>
      <c r="G187" s="101"/>
      <c r="H187" s="101"/>
      <c r="I187" s="101"/>
      <c r="J187" s="101"/>
      <c r="K187" s="101"/>
      <c r="L187" s="101"/>
      <c r="M187" s="101"/>
      <c r="N187" s="101"/>
      <c r="O187" s="101"/>
      <c r="P187" s="101"/>
      <c r="Q187" s="101"/>
      <c r="R187" s="101"/>
      <c r="S187" s="102"/>
      <c r="T187" s="48"/>
      <c r="V187" s="108"/>
      <c r="W187" s="108"/>
      <c r="X187" s="103"/>
      <c r="Y187" s="103"/>
      <c r="Z187" s="103"/>
      <c r="AMJ187" s="1"/>
    </row>
    <row r="188" spans="1:1024" s="92" customFormat="1" ht="15" customHeight="1">
      <c r="B188" s="101"/>
      <c r="C188" s="101"/>
      <c r="D188" s="101"/>
      <c r="E188" s="101"/>
      <c r="F188" s="101"/>
      <c r="G188" s="101"/>
      <c r="H188" s="101"/>
      <c r="I188" s="101"/>
      <c r="J188" s="101"/>
      <c r="K188" s="101"/>
      <c r="L188" s="101"/>
      <c r="M188" s="101"/>
      <c r="N188" s="101"/>
      <c r="O188" s="101"/>
      <c r="P188" s="101"/>
      <c r="Q188" s="101"/>
      <c r="R188" s="101"/>
      <c r="S188" s="102"/>
      <c r="T188" s="48"/>
      <c r="V188" s="108"/>
      <c r="W188" s="108"/>
      <c r="X188" s="103"/>
      <c r="Y188" s="103"/>
      <c r="Z188" s="103"/>
      <c r="AMJ188" s="1"/>
    </row>
    <row r="189" spans="1:1024" ht="15" customHeight="1">
      <c r="A189" s="92"/>
      <c r="B189" s="101"/>
      <c r="C189" s="101"/>
      <c r="D189" s="101"/>
      <c r="E189" s="101"/>
      <c r="F189" s="101"/>
      <c r="G189" s="101"/>
      <c r="H189" s="101"/>
      <c r="I189" s="101"/>
      <c r="J189" s="101"/>
      <c r="K189" s="101"/>
      <c r="L189" s="101"/>
      <c r="M189" s="101"/>
      <c r="N189" s="101"/>
      <c r="O189" s="101"/>
      <c r="P189" s="101"/>
      <c r="Q189" s="101"/>
      <c r="R189" s="101"/>
      <c r="S189" s="102"/>
      <c r="U189" s="92"/>
      <c r="W189" s="108"/>
      <c r="X189" s="103"/>
      <c r="Y189" s="103"/>
      <c r="Z189" s="103"/>
      <c r="AA189" s="92"/>
      <c r="AB189" s="92"/>
      <c r="AC189" s="92"/>
      <c r="AD189" s="92"/>
      <c r="AE189" s="92"/>
      <c r="AF189" s="92"/>
      <c r="AG189" s="92"/>
      <c r="AH189" s="92"/>
      <c r="AI189" s="92"/>
      <c r="AJ189" s="92"/>
      <c r="AK189" s="92"/>
      <c r="AL189" s="92"/>
      <c r="AM189" s="92"/>
      <c r="AN189" s="92"/>
      <c r="AO189" s="92"/>
      <c r="AP189" s="92"/>
      <c r="AQ189" s="92"/>
      <c r="AR189" s="92"/>
      <c r="AS189" s="92"/>
      <c r="AT189" s="92"/>
      <c r="AU189" s="92"/>
      <c r="AV189" s="92"/>
      <c r="AW189" s="92"/>
      <c r="AX189" s="92"/>
      <c r="AY189" s="92"/>
      <c r="AZ189" s="92"/>
      <c r="BA189" s="92"/>
      <c r="BB189" s="92"/>
      <c r="BC189" s="92"/>
      <c r="BD189" s="92"/>
      <c r="BE189" s="92"/>
      <c r="BF189" s="92"/>
      <c r="BG189" s="92"/>
      <c r="BH189" s="92"/>
      <c r="BI189" s="92"/>
      <c r="BJ189" s="92"/>
      <c r="BK189" s="92"/>
      <c r="BL189" s="92"/>
      <c r="BM189" s="92"/>
      <c r="BN189" s="92"/>
      <c r="BO189" s="92"/>
      <c r="BP189" s="92"/>
      <c r="BQ189" s="92"/>
      <c r="BR189" s="92"/>
      <c r="BS189" s="92"/>
      <c r="BT189" s="92"/>
      <c r="BU189" s="92"/>
      <c r="BV189" s="92"/>
      <c r="BW189" s="92"/>
      <c r="BX189" s="92"/>
      <c r="BY189" s="92"/>
      <c r="BZ189" s="92"/>
      <c r="CA189" s="92"/>
      <c r="CB189" s="92"/>
      <c r="CC189" s="92"/>
      <c r="CD189" s="92"/>
      <c r="CE189" s="92"/>
      <c r="CF189" s="92"/>
      <c r="CG189" s="92"/>
      <c r="CH189" s="92"/>
      <c r="CI189" s="92"/>
      <c r="CJ189" s="92"/>
      <c r="CK189" s="92"/>
      <c r="CL189" s="92"/>
      <c r="CM189" s="92"/>
      <c r="CN189" s="92"/>
      <c r="CO189" s="92"/>
      <c r="CP189" s="92"/>
      <c r="CQ189" s="92"/>
      <c r="CR189" s="92"/>
      <c r="CS189" s="92"/>
      <c r="CT189" s="92"/>
      <c r="CU189" s="92"/>
      <c r="CV189" s="92"/>
      <c r="CW189" s="92"/>
      <c r="CX189" s="92"/>
      <c r="CY189" s="92"/>
      <c r="CZ189" s="92"/>
      <c r="DA189" s="92"/>
      <c r="DB189" s="92"/>
      <c r="DC189" s="92"/>
      <c r="DD189" s="92"/>
      <c r="DE189" s="92"/>
      <c r="DF189" s="92"/>
      <c r="DG189" s="92"/>
      <c r="DH189" s="92"/>
      <c r="DI189" s="92"/>
      <c r="DJ189" s="92"/>
      <c r="DK189" s="92"/>
      <c r="DL189" s="92"/>
      <c r="DM189" s="92"/>
      <c r="DN189" s="92"/>
      <c r="DO189" s="92"/>
      <c r="DP189" s="92"/>
      <c r="DQ189" s="92"/>
      <c r="DR189" s="92"/>
      <c r="DS189" s="92"/>
      <c r="DT189" s="92"/>
      <c r="DU189" s="92"/>
      <c r="DV189" s="92"/>
      <c r="DW189" s="92"/>
      <c r="DX189" s="92"/>
      <c r="DY189" s="92"/>
      <c r="DZ189" s="92"/>
      <c r="EA189" s="92"/>
      <c r="EB189" s="92"/>
      <c r="EC189" s="92"/>
      <c r="ED189" s="92"/>
      <c r="EE189" s="92"/>
      <c r="EF189" s="92"/>
      <c r="EG189" s="92"/>
      <c r="EH189" s="92"/>
      <c r="EI189" s="92"/>
      <c r="EJ189" s="92"/>
      <c r="EK189" s="92"/>
      <c r="EL189" s="92"/>
      <c r="EM189" s="92"/>
      <c r="EN189" s="92"/>
      <c r="EO189" s="92"/>
      <c r="EP189" s="92"/>
      <c r="EQ189" s="92"/>
      <c r="ER189" s="92"/>
      <c r="ES189" s="92"/>
      <c r="ET189" s="92"/>
      <c r="EU189" s="92"/>
      <c r="EV189" s="92"/>
      <c r="EW189" s="92"/>
      <c r="EX189" s="92"/>
      <c r="EY189" s="92"/>
      <c r="EZ189" s="92"/>
      <c r="FA189" s="92"/>
      <c r="FB189" s="92"/>
      <c r="FC189" s="92"/>
      <c r="FD189" s="92"/>
      <c r="FE189" s="92"/>
      <c r="FF189" s="92"/>
      <c r="FG189" s="92"/>
      <c r="FH189" s="92"/>
      <c r="FI189" s="92"/>
      <c r="FJ189" s="92"/>
      <c r="FK189" s="92"/>
      <c r="FL189" s="92"/>
      <c r="FM189" s="92"/>
      <c r="FN189" s="92"/>
      <c r="FO189" s="92"/>
      <c r="FP189" s="92"/>
      <c r="FQ189" s="92"/>
      <c r="FR189" s="92"/>
      <c r="FS189" s="92"/>
      <c r="FT189" s="92"/>
      <c r="FU189" s="92"/>
      <c r="FV189" s="92"/>
      <c r="FW189" s="92"/>
      <c r="FX189" s="92"/>
      <c r="FY189" s="92"/>
      <c r="FZ189" s="92"/>
      <c r="GA189" s="92"/>
      <c r="GB189" s="92"/>
      <c r="GC189" s="92"/>
      <c r="GD189" s="92"/>
      <c r="GE189" s="92"/>
      <c r="GF189" s="92"/>
      <c r="GG189" s="92"/>
      <c r="GH189" s="92"/>
      <c r="GI189" s="92"/>
      <c r="GJ189" s="92"/>
      <c r="GK189" s="92"/>
      <c r="GL189" s="92"/>
      <c r="GM189" s="92"/>
      <c r="GN189" s="92"/>
      <c r="GO189" s="92"/>
      <c r="GP189" s="92"/>
      <c r="GQ189" s="92"/>
      <c r="GR189" s="92"/>
      <c r="GS189" s="92"/>
      <c r="GT189" s="92"/>
      <c r="GU189" s="92"/>
      <c r="GV189" s="92"/>
      <c r="GW189" s="92"/>
      <c r="GX189" s="92"/>
      <c r="GY189" s="92"/>
      <c r="GZ189" s="92"/>
      <c r="HA189" s="92"/>
      <c r="HB189" s="92"/>
      <c r="HC189" s="92"/>
      <c r="HD189" s="92"/>
      <c r="HE189" s="92"/>
      <c r="HF189" s="92"/>
      <c r="HG189" s="92"/>
      <c r="HH189" s="92"/>
      <c r="HI189" s="92"/>
      <c r="HJ189" s="92"/>
      <c r="HK189" s="92"/>
      <c r="HL189" s="92"/>
      <c r="HM189" s="92"/>
      <c r="HN189" s="92"/>
      <c r="HO189" s="92"/>
      <c r="HP189" s="92"/>
      <c r="HQ189" s="92"/>
      <c r="HR189" s="92"/>
      <c r="HS189" s="92"/>
      <c r="HT189" s="92"/>
      <c r="HU189" s="92"/>
      <c r="HV189" s="92"/>
      <c r="HW189" s="92"/>
      <c r="HX189" s="92"/>
      <c r="HY189" s="92"/>
      <c r="HZ189" s="92"/>
      <c r="IA189" s="92"/>
      <c r="IB189" s="92"/>
      <c r="IC189" s="92"/>
      <c r="ID189" s="92"/>
      <c r="IE189" s="92"/>
      <c r="IF189" s="92"/>
      <c r="IG189" s="92"/>
      <c r="IH189" s="92"/>
      <c r="II189" s="92"/>
      <c r="IJ189" s="92"/>
      <c r="IK189" s="92"/>
      <c r="IL189" s="92"/>
      <c r="IM189" s="92"/>
      <c r="IN189" s="92"/>
      <c r="IO189" s="92"/>
      <c r="IP189" s="92"/>
      <c r="IQ189" s="92"/>
      <c r="IR189" s="92"/>
      <c r="IS189" s="92"/>
      <c r="IT189" s="92"/>
      <c r="IU189" s="92"/>
      <c r="IV189" s="92"/>
      <c r="IW189" s="92"/>
      <c r="IX189" s="92"/>
      <c r="IY189" s="92"/>
      <c r="IZ189" s="92"/>
      <c r="JA189" s="92"/>
      <c r="JB189" s="92"/>
      <c r="JC189" s="92"/>
      <c r="JD189" s="92"/>
      <c r="JE189" s="92"/>
      <c r="JF189" s="92"/>
      <c r="JG189" s="92"/>
      <c r="JH189" s="92"/>
      <c r="JI189" s="92"/>
      <c r="JJ189" s="92"/>
      <c r="JK189" s="92"/>
      <c r="JL189" s="92"/>
      <c r="JM189" s="92"/>
      <c r="JN189" s="92"/>
      <c r="JO189" s="92"/>
      <c r="JP189" s="92"/>
      <c r="JQ189" s="92"/>
      <c r="JR189" s="92"/>
      <c r="JS189" s="92"/>
      <c r="JT189" s="92"/>
      <c r="JU189" s="92"/>
      <c r="JV189" s="92"/>
      <c r="JW189" s="92"/>
      <c r="JX189" s="92"/>
      <c r="JY189" s="92"/>
      <c r="JZ189" s="92"/>
      <c r="KA189" s="92"/>
      <c r="KB189" s="92"/>
      <c r="KC189" s="92"/>
      <c r="KD189" s="92"/>
      <c r="KE189" s="92"/>
      <c r="KF189" s="92"/>
      <c r="KG189" s="92"/>
      <c r="KH189" s="92"/>
      <c r="KI189" s="92"/>
      <c r="KJ189" s="92"/>
      <c r="KK189" s="92"/>
      <c r="KL189" s="92"/>
      <c r="KM189" s="92"/>
      <c r="KN189" s="92"/>
      <c r="KO189" s="92"/>
      <c r="KP189" s="92"/>
      <c r="KQ189" s="92"/>
      <c r="KR189" s="92"/>
      <c r="KS189" s="92"/>
      <c r="KT189" s="92"/>
      <c r="KU189" s="92"/>
      <c r="KV189" s="92"/>
      <c r="KW189" s="92"/>
      <c r="KX189" s="92"/>
      <c r="KY189" s="92"/>
      <c r="KZ189" s="92"/>
      <c r="LA189" s="92"/>
      <c r="LB189" s="92"/>
      <c r="LC189" s="92"/>
      <c r="LD189" s="92"/>
      <c r="LE189" s="92"/>
      <c r="LF189" s="92"/>
      <c r="LG189" s="92"/>
      <c r="LH189" s="92"/>
      <c r="LI189" s="92"/>
      <c r="LJ189" s="92"/>
      <c r="LK189" s="92"/>
      <c r="LL189" s="92"/>
      <c r="LM189" s="92"/>
      <c r="LN189" s="92"/>
      <c r="LO189" s="92"/>
      <c r="LP189" s="92"/>
      <c r="LQ189" s="92"/>
      <c r="LR189" s="92"/>
      <c r="LS189" s="92"/>
      <c r="LT189" s="92"/>
      <c r="LU189" s="92"/>
      <c r="LV189" s="92"/>
      <c r="LW189" s="92"/>
      <c r="LX189" s="92"/>
      <c r="LY189" s="92"/>
      <c r="LZ189" s="92"/>
      <c r="MA189" s="92"/>
      <c r="MB189" s="92"/>
      <c r="MC189" s="92"/>
      <c r="MD189" s="92"/>
      <c r="ME189" s="92"/>
      <c r="MF189" s="92"/>
      <c r="MG189" s="92"/>
      <c r="MH189" s="92"/>
      <c r="MI189" s="92"/>
      <c r="MJ189" s="92"/>
      <c r="MK189" s="92"/>
      <c r="ML189" s="92"/>
      <c r="MM189" s="92"/>
      <c r="MN189" s="92"/>
      <c r="MO189" s="92"/>
      <c r="MP189" s="92"/>
      <c r="MQ189" s="92"/>
      <c r="MR189" s="92"/>
      <c r="MS189" s="92"/>
      <c r="MT189" s="92"/>
      <c r="MU189" s="92"/>
      <c r="MV189" s="92"/>
      <c r="MW189" s="92"/>
      <c r="MX189" s="92"/>
      <c r="MY189" s="92"/>
      <c r="MZ189" s="92"/>
      <c r="NA189" s="92"/>
      <c r="NB189" s="92"/>
      <c r="NC189" s="92"/>
      <c r="ND189" s="92"/>
      <c r="NE189" s="92"/>
      <c r="NF189" s="92"/>
      <c r="NG189" s="92"/>
      <c r="NH189" s="92"/>
      <c r="NI189" s="92"/>
      <c r="NJ189" s="92"/>
      <c r="NK189" s="92"/>
      <c r="NL189" s="92"/>
      <c r="NM189" s="92"/>
      <c r="NN189" s="92"/>
      <c r="NO189" s="92"/>
      <c r="NP189" s="92"/>
      <c r="NQ189" s="92"/>
      <c r="NR189" s="92"/>
      <c r="NS189" s="92"/>
      <c r="NT189" s="92"/>
      <c r="NU189" s="92"/>
      <c r="NV189" s="92"/>
      <c r="NW189" s="92"/>
      <c r="NX189" s="92"/>
      <c r="NY189" s="92"/>
      <c r="NZ189" s="92"/>
      <c r="OA189" s="92"/>
      <c r="OB189" s="92"/>
      <c r="OC189" s="92"/>
      <c r="OD189" s="92"/>
      <c r="OE189" s="92"/>
      <c r="OF189" s="92"/>
      <c r="OG189" s="92"/>
      <c r="OH189" s="92"/>
      <c r="OI189" s="92"/>
      <c r="OJ189" s="92"/>
      <c r="OK189" s="92"/>
      <c r="OL189" s="92"/>
      <c r="OM189" s="92"/>
      <c r="ON189" s="92"/>
      <c r="OO189" s="92"/>
      <c r="OP189" s="92"/>
      <c r="OQ189" s="92"/>
      <c r="OR189" s="92"/>
      <c r="OS189" s="92"/>
      <c r="OT189" s="92"/>
      <c r="OU189" s="92"/>
      <c r="OV189" s="92"/>
      <c r="OW189" s="92"/>
      <c r="OX189" s="92"/>
      <c r="OY189" s="92"/>
      <c r="OZ189" s="92"/>
      <c r="PA189" s="92"/>
      <c r="PB189" s="92"/>
      <c r="PC189" s="92"/>
      <c r="PD189" s="92"/>
      <c r="PE189" s="92"/>
      <c r="PF189" s="92"/>
      <c r="PG189" s="92"/>
      <c r="PH189" s="92"/>
      <c r="PI189" s="92"/>
      <c r="PJ189" s="92"/>
      <c r="PK189" s="92"/>
      <c r="PL189" s="92"/>
      <c r="PM189" s="92"/>
      <c r="PN189" s="92"/>
      <c r="PO189" s="92"/>
      <c r="PP189" s="92"/>
      <c r="PQ189" s="92"/>
      <c r="PR189" s="92"/>
      <c r="PS189" s="92"/>
      <c r="PT189" s="92"/>
      <c r="PU189" s="92"/>
      <c r="PV189" s="92"/>
      <c r="PW189" s="92"/>
      <c r="PX189" s="92"/>
      <c r="PY189" s="92"/>
      <c r="PZ189" s="92"/>
      <c r="QA189" s="92"/>
      <c r="QB189" s="92"/>
      <c r="QC189" s="92"/>
      <c r="QD189" s="92"/>
      <c r="QE189" s="92"/>
      <c r="QF189" s="92"/>
      <c r="QG189" s="92"/>
      <c r="QH189" s="92"/>
      <c r="QI189" s="92"/>
      <c r="QJ189" s="92"/>
      <c r="QK189" s="92"/>
      <c r="QL189" s="92"/>
      <c r="QM189" s="92"/>
      <c r="QN189" s="92"/>
      <c r="QO189" s="92"/>
      <c r="QP189" s="92"/>
      <c r="QQ189" s="92"/>
      <c r="QR189" s="92"/>
      <c r="QS189" s="92"/>
      <c r="QT189" s="92"/>
      <c r="QU189" s="92"/>
      <c r="QV189" s="92"/>
      <c r="QW189" s="92"/>
      <c r="QX189" s="92"/>
      <c r="QY189" s="92"/>
      <c r="QZ189" s="92"/>
      <c r="RA189" s="92"/>
      <c r="RB189" s="92"/>
      <c r="RC189" s="92"/>
      <c r="RD189" s="92"/>
      <c r="RE189" s="92"/>
      <c r="RF189" s="92"/>
      <c r="RG189" s="92"/>
      <c r="RH189" s="92"/>
      <c r="RI189" s="92"/>
      <c r="RJ189" s="92"/>
      <c r="RK189" s="92"/>
      <c r="RL189" s="92"/>
      <c r="RM189" s="92"/>
      <c r="RN189" s="92"/>
      <c r="RO189" s="92"/>
      <c r="RP189" s="92"/>
      <c r="RQ189" s="92"/>
      <c r="RR189" s="92"/>
      <c r="RS189" s="92"/>
      <c r="RT189" s="92"/>
      <c r="RU189" s="92"/>
      <c r="RV189" s="92"/>
      <c r="RW189" s="92"/>
      <c r="RX189" s="92"/>
      <c r="RY189" s="92"/>
      <c r="RZ189" s="92"/>
      <c r="SA189" s="92"/>
      <c r="SB189" s="92"/>
      <c r="SC189" s="92"/>
      <c r="SD189" s="92"/>
      <c r="SE189" s="92"/>
      <c r="SF189" s="92"/>
      <c r="SG189" s="92"/>
      <c r="SH189" s="92"/>
      <c r="SI189" s="92"/>
      <c r="SJ189" s="92"/>
      <c r="SK189" s="92"/>
      <c r="SL189" s="92"/>
      <c r="SM189" s="92"/>
      <c r="SN189" s="92"/>
      <c r="SO189" s="92"/>
      <c r="SP189" s="92"/>
      <c r="SQ189" s="92"/>
      <c r="SR189" s="92"/>
      <c r="SS189" s="92"/>
      <c r="ST189" s="92"/>
      <c r="SU189" s="92"/>
      <c r="SV189" s="92"/>
      <c r="SW189" s="92"/>
      <c r="SX189" s="92"/>
      <c r="SY189" s="92"/>
      <c r="SZ189" s="92"/>
      <c r="TA189" s="92"/>
      <c r="TB189" s="92"/>
      <c r="TC189" s="92"/>
      <c r="TD189" s="92"/>
      <c r="TE189" s="92"/>
      <c r="TF189" s="92"/>
      <c r="TG189" s="92"/>
      <c r="TH189" s="92"/>
      <c r="TI189" s="92"/>
      <c r="TJ189" s="92"/>
      <c r="TK189" s="92"/>
      <c r="TL189" s="92"/>
      <c r="TM189" s="92"/>
      <c r="TN189" s="92"/>
      <c r="TO189" s="92"/>
      <c r="TP189" s="92"/>
      <c r="TQ189" s="92"/>
      <c r="TR189" s="92"/>
      <c r="TS189" s="92"/>
      <c r="TT189" s="92"/>
      <c r="TU189" s="92"/>
      <c r="TV189" s="92"/>
      <c r="TW189" s="92"/>
      <c r="TX189" s="92"/>
      <c r="TY189" s="92"/>
      <c r="TZ189" s="92"/>
      <c r="UA189" s="92"/>
      <c r="UB189" s="92"/>
      <c r="UC189" s="92"/>
      <c r="UD189" s="92"/>
      <c r="UE189" s="92"/>
      <c r="UF189" s="92"/>
      <c r="UG189" s="92"/>
      <c r="UH189" s="92"/>
      <c r="UI189" s="92"/>
      <c r="UJ189" s="92"/>
      <c r="UK189" s="92"/>
      <c r="UL189" s="92"/>
      <c r="UM189" s="92"/>
      <c r="UN189" s="92"/>
      <c r="UO189" s="92"/>
      <c r="UP189" s="92"/>
      <c r="UQ189" s="92"/>
      <c r="UR189" s="92"/>
      <c r="US189" s="92"/>
      <c r="UT189" s="92"/>
      <c r="UU189" s="92"/>
      <c r="UV189" s="92"/>
      <c r="UW189" s="92"/>
      <c r="UX189" s="92"/>
      <c r="UY189" s="92"/>
      <c r="UZ189" s="92"/>
      <c r="VA189" s="92"/>
      <c r="VB189" s="92"/>
      <c r="VC189" s="92"/>
      <c r="VD189" s="92"/>
      <c r="VE189" s="92"/>
      <c r="VF189" s="92"/>
      <c r="VG189" s="92"/>
      <c r="VH189" s="92"/>
      <c r="VI189" s="92"/>
      <c r="VJ189" s="92"/>
      <c r="VK189" s="92"/>
      <c r="VL189" s="92"/>
      <c r="VM189" s="92"/>
      <c r="VN189" s="92"/>
      <c r="VO189" s="92"/>
      <c r="VP189" s="92"/>
      <c r="VQ189" s="92"/>
      <c r="VR189" s="92"/>
      <c r="VS189" s="92"/>
      <c r="VT189" s="92"/>
      <c r="VU189" s="92"/>
      <c r="VV189" s="92"/>
      <c r="VW189" s="92"/>
      <c r="VX189" s="92"/>
      <c r="VY189" s="92"/>
      <c r="VZ189" s="92"/>
      <c r="WA189" s="92"/>
      <c r="WB189" s="92"/>
      <c r="WC189" s="92"/>
      <c r="WD189" s="92"/>
      <c r="WE189" s="92"/>
      <c r="WF189" s="92"/>
      <c r="WG189" s="92"/>
      <c r="WH189" s="92"/>
      <c r="WI189" s="92"/>
      <c r="WJ189" s="92"/>
      <c r="WK189" s="92"/>
      <c r="WL189" s="92"/>
      <c r="WM189" s="92"/>
      <c r="WN189" s="92"/>
      <c r="WO189" s="92"/>
      <c r="WP189" s="92"/>
      <c r="WQ189" s="92"/>
      <c r="WR189" s="92"/>
      <c r="WS189" s="92"/>
      <c r="WT189" s="92"/>
      <c r="WU189" s="92"/>
      <c r="WV189" s="92"/>
      <c r="WW189" s="92"/>
      <c r="WX189" s="92"/>
      <c r="WY189" s="92"/>
      <c r="WZ189" s="92"/>
      <c r="XA189" s="92"/>
      <c r="XB189" s="92"/>
      <c r="XC189" s="92"/>
      <c r="XD189" s="92"/>
      <c r="XE189" s="92"/>
      <c r="XF189" s="92"/>
      <c r="XG189" s="92"/>
      <c r="XH189" s="92"/>
      <c r="XI189" s="92"/>
      <c r="XJ189" s="92"/>
      <c r="XK189" s="92"/>
      <c r="XL189" s="92"/>
      <c r="XM189" s="92"/>
      <c r="XN189" s="92"/>
      <c r="XO189" s="92"/>
      <c r="XP189" s="92"/>
      <c r="XQ189" s="92"/>
      <c r="XR189" s="92"/>
      <c r="XS189" s="92"/>
      <c r="XT189" s="92"/>
      <c r="XU189" s="92"/>
      <c r="XV189" s="92"/>
      <c r="XW189" s="92"/>
      <c r="XX189" s="92"/>
      <c r="XY189" s="92"/>
      <c r="XZ189" s="92"/>
      <c r="YA189" s="92"/>
      <c r="YB189" s="92"/>
      <c r="YC189" s="92"/>
      <c r="YD189" s="92"/>
      <c r="YE189" s="92"/>
      <c r="YF189" s="92"/>
      <c r="YG189" s="92"/>
      <c r="YH189" s="92"/>
      <c r="YI189" s="92"/>
      <c r="YJ189" s="92"/>
      <c r="YK189" s="92"/>
      <c r="YL189" s="92"/>
      <c r="YM189" s="92"/>
      <c r="YN189" s="92"/>
      <c r="YO189" s="92"/>
      <c r="YP189" s="92"/>
      <c r="YQ189" s="92"/>
      <c r="YR189" s="92"/>
      <c r="YS189" s="92"/>
      <c r="YT189" s="92"/>
      <c r="YU189" s="92"/>
      <c r="YV189" s="92"/>
      <c r="YW189" s="92"/>
      <c r="YX189" s="92"/>
      <c r="YY189" s="92"/>
      <c r="YZ189" s="92"/>
      <c r="ZA189" s="92"/>
      <c r="ZB189" s="92"/>
      <c r="ZC189" s="92"/>
      <c r="ZD189" s="92"/>
      <c r="ZE189" s="92"/>
      <c r="ZF189" s="92"/>
      <c r="ZG189" s="92"/>
      <c r="ZH189" s="92"/>
      <c r="ZI189" s="92"/>
      <c r="ZJ189" s="92"/>
      <c r="ZK189" s="92"/>
      <c r="ZL189" s="92"/>
      <c r="ZM189" s="92"/>
      <c r="ZN189" s="92"/>
      <c r="ZO189" s="92"/>
      <c r="ZP189" s="92"/>
      <c r="ZQ189" s="92"/>
      <c r="ZR189" s="92"/>
      <c r="ZS189" s="92"/>
      <c r="ZT189" s="92"/>
      <c r="ZU189" s="92"/>
      <c r="ZV189" s="92"/>
      <c r="ZW189" s="92"/>
      <c r="ZX189" s="92"/>
      <c r="ZY189" s="92"/>
      <c r="ZZ189" s="92"/>
      <c r="AAA189" s="92"/>
      <c r="AAB189" s="92"/>
      <c r="AAC189" s="92"/>
      <c r="AAD189" s="92"/>
      <c r="AAE189" s="92"/>
      <c r="AAF189" s="92"/>
      <c r="AAG189" s="92"/>
      <c r="AAH189" s="92"/>
      <c r="AAI189" s="92"/>
      <c r="AAJ189" s="92"/>
      <c r="AAK189" s="92"/>
      <c r="AAL189" s="92"/>
      <c r="AAM189" s="92"/>
      <c r="AAN189" s="92"/>
      <c r="AAO189" s="92"/>
      <c r="AAP189" s="92"/>
      <c r="AAQ189" s="92"/>
      <c r="AAR189" s="92"/>
      <c r="AAS189" s="92"/>
      <c r="AAT189" s="92"/>
      <c r="AAU189" s="92"/>
      <c r="AAV189" s="92"/>
      <c r="AAW189" s="92"/>
      <c r="AAX189" s="92"/>
      <c r="AAY189" s="92"/>
      <c r="AAZ189" s="92"/>
      <c r="ABA189" s="92"/>
      <c r="ABB189" s="92"/>
      <c r="ABC189" s="92"/>
      <c r="ABD189" s="92"/>
      <c r="ABE189" s="92"/>
      <c r="ABF189" s="92"/>
      <c r="ABG189" s="92"/>
      <c r="ABH189" s="92"/>
      <c r="ABI189" s="92"/>
      <c r="ABJ189" s="92"/>
      <c r="ABK189" s="92"/>
      <c r="ABL189" s="92"/>
      <c r="ABM189" s="92"/>
      <c r="ABN189" s="92"/>
      <c r="ABO189" s="92"/>
      <c r="ABP189" s="92"/>
      <c r="ABQ189" s="92"/>
      <c r="ABR189" s="92"/>
      <c r="ABS189" s="92"/>
      <c r="ABT189" s="92"/>
      <c r="ABU189" s="92"/>
      <c r="ABV189" s="92"/>
      <c r="ABW189" s="92"/>
      <c r="ABX189" s="92"/>
      <c r="ABY189" s="92"/>
      <c r="ABZ189" s="92"/>
      <c r="ACA189" s="92"/>
      <c r="ACB189" s="92"/>
      <c r="ACC189" s="92"/>
      <c r="ACD189" s="92"/>
      <c r="ACE189" s="92"/>
      <c r="ACF189" s="92"/>
      <c r="ACG189" s="92"/>
      <c r="ACH189" s="92"/>
      <c r="ACI189" s="92"/>
      <c r="ACJ189" s="92"/>
      <c r="ACK189" s="92"/>
      <c r="ACL189" s="92"/>
      <c r="ACM189" s="92"/>
      <c r="ACN189" s="92"/>
      <c r="ACO189" s="92"/>
      <c r="ACP189" s="92"/>
      <c r="ACQ189" s="92"/>
      <c r="ACR189" s="92"/>
      <c r="ACS189" s="92"/>
      <c r="ACT189" s="92"/>
      <c r="ACU189" s="92"/>
      <c r="ACV189" s="92"/>
      <c r="ACW189" s="92"/>
      <c r="ACX189" s="92"/>
      <c r="ACY189" s="92"/>
      <c r="ACZ189" s="92"/>
      <c r="ADA189" s="92"/>
      <c r="ADB189" s="92"/>
      <c r="ADC189" s="92"/>
      <c r="ADD189" s="92"/>
      <c r="ADE189" s="92"/>
      <c r="ADF189" s="92"/>
      <c r="ADG189" s="92"/>
      <c r="ADH189" s="92"/>
      <c r="ADI189" s="92"/>
      <c r="ADJ189" s="92"/>
      <c r="ADK189" s="92"/>
      <c r="ADL189" s="92"/>
      <c r="ADM189" s="92"/>
      <c r="ADN189" s="92"/>
      <c r="ADO189" s="92"/>
      <c r="ADP189" s="92"/>
      <c r="ADQ189" s="92"/>
      <c r="ADR189" s="92"/>
      <c r="ADS189" s="92"/>
      <c r="ADT189" s="92"/>
      <c r="ADU189" s="92"/>
      <c r="ADV189" s="92"/>
      <c r="ADW189" s="92"/>
      <c r="ADX189" s="92"/>
      <c r="ADY189" s="92"/>
      <c r="ADZ189" s="92"/>
      <c r="AEA189" s="92"/>
      <c r="AEB189" s="92"/>
      <c r="AEC189" s="92"/>
      <c r="AED189" s="92"/>
      <c r="AEE189" s="92"/>
      <c r="AEF189" s="92"/>
      <c r="AEG189" s="92"/>
      <c r="AEH189" s="92"/>
      <c r="AEI189" s="92"/>
      <c r="AEJ189" s="92"/>
      <c r="AEK189" s="92"/>
      <c r="AEL189" s="92"/>
      <c r="AEM189" s="92"/>
      <c r="AEN189" s="92"/>
      <c r="AEO189" s="92"/>
      <c r="AEP189" s="92"/>
      <c r="AEQ189" s="92"/>
      <c r="AER189" s="92"/>
      <c r="AES189" s="92"/>
      <c r="AET189" s="92"/>
      <c r="AEU189" s="92"/>
      <c r="AEV189" s="92"/>
      <c r="AEW189" s="92"/>
      <c r="AEX189" s="92"/>
      <c r="AEY189" s="92"/>
      <c r="AEZ189" s="92"/>
      <c r="AFA189" s="92"/>
      <c r="AFB189" s="92"/>
      <c r="AFC189" s="92"/>
      <c r="AFD189" s="92"/>
      <c r="AFE189" s="92"/>
      <c r="AFF189" s="92"/>
      <c r="AFG189" s="92"/>
      <c r="AFH189" s="92"/>
      <c r="AFI189" s="92"/>
      <c r="AFJ189" s="92"/>
      <c r="AFK189" s="92"/>
      <c r="AFL189" s="92"/>
      <c r="AFM189" s="92"/>
      <c r="AFN189" s="92"/>
      <c r="AFO189" s="92"/>
      <c r="AFP189" s="92"/>
      <c r="AFQ189" s="92"/>
      <c r="AFR189" s="92"/>
      <c r="AFS189" s="92"/>
      <c r="AFT189" s="92"/>
      <c r="AFU189" s="92"/>
      <c r="AFV189" s="92"/>
      <c r="AFW189" s="92"/>
      <c r="AFX189" s="92"/>
      <c r="AFY189" s="92"/>
      <c r="AFZ189" s="92"/>
      <c r="AGA189" s="92"/>
      <c r="AGB189" s="92"/>
      <c r="AGC189" s="92"/>
      <c r="AGD189" s="92"/>
      <c r="AGE189" s="92"/>
      <c r="AGF189" s="92"/>
      <c r="AGG189" s="92"/>
      <c r="AGH189" s="92"/>
      <c r="AGI189" s="92"/>
      <c r="AGJ189" s="92"/>
      <c r="AGK189" s="92"/>
      <c r="AGL189" s="92"/>
      <c r="AGM189" s="92"/>
      <c r="AGN189" s="92"/>
      <c r="AGO189" s="92"/>
      <c r="AGP189" s="92"/>
      <c r="AGQ189" s="92"/>
      <c r="AGR189" s="92"/>
      <c r="AGS189" s="92"/>
      <c r="AGT189" s="92"/>
      <c r="AGU189" s="92"/>
      <c r="AGV189" s="92"/>
      <c r="AGW189" s="92"/>
      <c r="AGX189" s="92"/>
      <c r="AGY189" s="92"/>
      <c r="AGZ189" s="92"/>
      <c r="AHA189" s="92"/>
      <c r="AHB189" s="92"/>
      <c r="AHC189" s="92"/>
      <c r="AHD189" s="92"/>
      <c r="AHE189" s="92"/>
      <c r="AHF189" s="92"/>
      <c r="AHG189" s="92"/>
      <c r="AHH189" s="92"/>
      <c r="AHI189" s="92"/>
      <c r="AHJ189" s="92"/>
      <c r="AHK189" s="92"/>
      <c r="AHL189" s="92"/>
      <c r="AHM189" s="92"/>
      <c r="AHN189" s="92"/>
      <c r="AHO189" s="92"/>
      <c r="AHP189" s="92"/>
      <c r="AHQ189" s="92"/>
      <c r="AHR189" s="92"/>
      <c r="AHS189" s="92"/>
      <c r="AHT189" s="92"/>
      <c r="AHU189" s="92"/>
      <c r="AHV189" s="92"/>
      <c r="AHW189" s="92"/>
      <c r="AHX189" s="92"/>
      <c r="AHY189" s="92"/>
      <c r="AHZ189" s="92"/>
      <c r="AIA189" s="92"/>
      <c r="AIB189" s="92"/>
      <c r="AIC189" s="92"/>
      <c r="AID189" s="92"/>
      <c r="AIE189" s="92"/>
      <c r="AIF189" s="92"/>
      <c r="AIG189" s="92"/>
      <c r="AIH189" s="92"/>
      <c r="AII189" s="92"/>
      <c r="AIJ189" s="92"/>
      <c r="AIK189" s="92"/>
      <c r="AIL189" s="92"/>
      <c r="AIM189" s="92"/>
      <c r="AIN189" s="92"/>
      <c r="AIO189" s="92"/>
      <c r="AIP189" s="92"/>
      <c r="AIQ189" s="92"/>
      <c r="AIR189" s="92"/>
      <c r="AIS189" s="92"/>
      <c r="AIT189" s="92"/>
      <c r="AIU189" s="92"/>
      <c r="AIV189" s="92"/>
      <c r="AIW189" s="92"/>
      <c r="AIX189" s="92"/>
      <c r="AIY189" s="92"/>
      <c r="AIZ189" s="92"/>
      <c r="AJA189" s="92"/>
      <c r="AJB189" s="92"/>
      <c r="AJC189" s="92"/>
      <c r="AJD189" s="92"/>
      <c r="AJE189" s="92"/>
      <c r="AJF189" s="92"/>
      <c r="AJG189" s="92"/>
      <c r="AJH189" s="92"/>
      <c r="AJI189" s="92"/>
      <c r="AJJ189" s="92"/>
      <c r="AJK189" s="92"/>
      <c r="AJL189" s="92"/>
      <c r="AJM189" s="92"/>
      <c r="AJN189" s="92"/>
      <c r="AJO189" s="92"/>
      <c r="AJP189" s="92"/>
      <c r="AJQ189" s="92"/>
      <c r="AJR189" s="92"/>
      <c r="AJS189" s="92"/>
      <c r="AJT189" s="92"/>
      <c r="AJU189" s="92"/>
      <c r="AJV189" s="92"/>
      <c r="AJW189" s="92"/>
      <c r="AJX189" s="92"/>
      <c r="AJY189" s="92"/>
      <c r="AJZ189" s="92"/>
      <c r="AKA189" s="92"/>
      <c r="AKB189" s="92"/>
      <c r="AKC189" s="92"/>
      <c r="AKD189" s="92"/>
      <c r="AKE189" s="92"/>
      <c r="AKF189" s="92"/>
      <c r="AKG189" s="92"/>
      <c r="AKH189" s="92"/>
      <c r="AKI189" s="92"/>
      <c r="AKJ189" s="92"/>
      <c r="AKK189" s="92"/>
      <c r="AKL189" s="92"/>
      <c r="AKM189" s="92"/>
      <c r="AKN189" s="92"/>
      <c r="AKO189" s="92"/>
      <c r="AKP189" s="92"/>
      <c r="AKQ189" s="92"/>
      <c r="AKR189" s="92"/>
      <c r="AKS189" s="92"/>
      <c r="AKT189" s="92"/>
      <c r="AKU189" s="92"/>
      <c r="AKV189" s="92"/>
      <c r="AKW189" s="92"/>
      <c r="AKX189" s="92"/>
      <c r="AKY189" s="92"/>
      <c r="AKZ189" s="92"/>
      <c r="ALA189" s="92"/>
      <c r="ALB189" s="92"/>
      <c r="ALC189" s="92"/>
      <c r="ALD189" s="92"/>
      <c r="ALE189" s="92"/>
      <c r="ALF189" s="92"/>
      <c r="ALG189" s="92"/>
      <c r="ALH189" s="92"/>
      <c r="ALI189" s="92"/>
      <c r="ALJ189" s="92"/>
      <c r="ALK189" s="92"/>
      <c r="ALL189" s="92"/>
      <c r="ALM189" s="92"/>
      <c r="ALN189" s="92"/>
      <c r="ALO189" s="92"/>
      <c r="ALP189" s="92"/>
      <c r="ALQ189" s="92"/>
      <c r="ALR189" s="92"/>
      <c r="ALS189" s="92"/>
      <c r="ALT189" s="92"/>
      <c r="ALU189" s="92"/>
      <c r="ALV189" s="92"/>
      <c r="ALW189" s="92"/>
      <c r="ALX189" s="92"/>
      <c r="ALY189" s="92"/>
      <c r="ALZ189" s="92"/>
      <c r="AMA189" s="92"/>
      <c r="AMB189" s="92"/>
      <c r="AMC189" s="92"/>
      <c r="AMD189" s="92"/>
      <c r="AME189" s="92"/>
      <c r="AMF189" s="92"/>
      <c r="AMG189" s="92"/>
      <c r="AMH189" s="92"/>
      <c r="AMI189" s="92"/>
      <c r="AMJ189" s="1"/>
    </row>
    <row r="190" spans="1:1024" ht="15" customHeight="1">
      <c r="A190" s="92"/>
      <c r="B190" s="101"/>
      <c r="C190" s="101"/>
      <c r="D190" s="101"/>
      <c r="E190" s="101"/>
      <c r="F190" s="101"/>
      <c r="G190" s="101"/>
      <c r="H190" s="101"/>
      <c r="I190" s="101"/>
      <c r="J190" s="101"/>
      <c r="K190" s="101"/>
      <c r="L190" s="101"/>
      <c r="M190" s="101"/>
      <c r="N190" s="101"/>
      <c r="O190" s="101"/>
      <c r="P190" s="101"/>
      <c r="Q190" s="101"/>
      <c r="R190" s="101"/>
      <c r="S190" s="102"/>
      <c r="U190" s="92"/>
      <c r="W190" s="108"/>
      <c r="X190" s="103"/>
      <c r="Y190" s="103"/>
      <c r="Z190" s="103"/>
      <c r="AA190" s="92"/>
      <c r="AB190" s="92"/>
      <c r="AC190" s="92"/>
      <c r="AD190" s="92"/>
      <c r="AE190" s="92"/>
      <c r="AF190" s="92"/>
      <c r="AG190" s="92"/>
      <c r="AH190" s="92"/>
      <c r="AI190" s="92"/>
      <c r="AJ190" s="92"/>
      <c r="AK190" s="92"/>
      <c r="AL190" s="92"/>
      <c r="AM190" s="92"/>
      <c r="AN190" s="92"/>
      <c r="AO190" s="92"/>
      <c r="AP190" s="92"/>
      <c r="AQ190" s="92"/>
      <c r="AR190" s="92"/>
      <c r="AS190" s="92"/>
      <c r="AT190" s="92"/>
      <c r="AU190" s="92"/>
      <c r="AV190" s="92"/>
      <c r="AW190" s="92"/>
      <c r="AX190" s="92"/>
      <c r="AY190" s="92"/>
      <c r="AZ190" s="92"/>
      <c r="BA190" s="92"/>
      <c r="BB190" s="92"/>
      <c r="BC190" s="92"/>
      <c r="BD190" s="92"/>
      <c r="BE190" s="92"/>
      <c r="BF190" s="92"/>
      <c r="BG190" s="92"/>
      <c r="BH190" s="92"/>
      <c r="BI190" s="92"/>
      <c r="BJ190" s="92"/>
      <c r="BK190" s="92"/>
      <c r="BL190" s="92"/>
      <c r="BM190" s="92"/>
      <c r="BN190" s="92"/>
      <c r="BO190" s="92"/>
      <c r="BP190" s="92"/>
      <c r="BQ190" s="92"/>
      <c r="BR190" s="92"/>
      <c r="BS190" s="92"/>
      <c r="BT190" s="92"/>
      <c r="BU190" s="92"/>
      <c r="BV190" s="92"/>
      <c r="BW190" s="92"/>
      <c r="BX190" s="92"/>
      <c r="BY190" s="92"/>
      <c r="BZ190" s="92"/>
      <c r="CA190" s="92"/>
      <c r="CB190" s="92"/>
      <c r="CC190" s="92"/>
      <c r="CD190" s="92"/>
      <c r="CE190" s="92"/>
      <c r="CF190" s="92"/>
      <c r="CG190" s="92"/>
      <c r="CH190" s="92"/>
      <c r="CI190" s="92"/>
      <c r="CJ190" s="92"/>
      <c r="CK190" s="92"/>
      <c r="CL190" s="92"/>
      <c r="CM190" s="92"/>
      <c r="CN190" s="92"/>
      <c r="CO190" s="92"/>
      <c r="CP190" s="92"/>
      <c r="CQ190" s="92"/>
      <c r="CR190" s="92"/>
      <c r="CS190" s="92"/>
      <c r="CT190" s="92"/>
      <c r="CU190" s="92"/>
      <c r="CV190" s="92"/>
      <c r="CW190" s="92"/>
      <c r="CX190" s="92"/>
      <c r="CY190" s="92"/>
      <c r="CZ190" s="92"/>
      <c r="DA190" s="92"/>
      <c r="DB190" s="92"/>
      <c r="DC190" s="92"/>
      <c r="DD190" s="92"/>
      <c r="DE190" s="92"/>
      <c r="DF190" s="92"/>
      <c r="DG190" s="92"/>
      <c r="DH190" s="92"/>
      <c r="DI190" s="92"/>
      <c r="DJ190" s="92"/>
      <c r="DK190" s="92"/>
      <c r="DL190" s="92"/>
      <c r="DM190" s="92"/>
      <c r="DN190" s="92"/>
      <c r="DO190" s="92"/>
      <c r="DP190" s="92"/>
      <c r="DQ190" s="92"/>
      <c r="DR190" s="92"/>
      <c r="DS190" s="92"/>
      <c r="DT190" s="92"/>
      <c r="DU190" s="92"/>
      <c r="DV190" s="92"/>
      <c r="DW190" s="92"/>
      <c r="DX190" s="92"/>
      <c r="DY190" s="92"/>
      <c r="DZ190" s="92"/>
      <c r="EA190" s="92"/>
      <c r="EB190" s="92"/>
      <c r="EC190" s="92"/>
      <c r="ED190" s="92"/>
      <c r="EE190" s="92"/>
      <c r="EF190" s="92"/>
      <c r="EG190" s="92"/>
      <c r="EH190" s="92"/>
      <c r="EI190" s="92"/>
      <c r="EJ190" s="92"/>
      <c r="EK190" s="92"/>
      <c r="EL190" s="92"/>
      <c r="EM190" s="92"/>
      <c r="EN190" s="92"/>
      <c r="EO190" s="92"/>
      <c r="EP190" s="92"/>
      <c r="EQ190" s="92"/>
      <c r="ER190" s="92"/>
      <c r="ES190" s="92"/>
      <c r="ET190" s="92"/>
      <c r="EU190" s="92"/>
      <c r="EV190" s="92"/>
      <c r="EW190" s="92"/>
      <c r="EX190" s="92"/>
      <c r="EY190" s="92"/>
      <c r="EZ190" s="92"/>
      <c r="FA190" s="92"/>
      <c r="FB190" s="92"/>
      <c r="FC190" s="92"/>
      <c r="FD190" s="92"/>
      <c r="FE190" s="92"/>
      <c r="FF190" s="92"/>
      <c r="FG190" s="92"/>
      <c r="FH190" s="92"/>
      <c r="FI190" s="92"/>
      <c r="FJ190" s="92"/>
      <c r="FK190" s="92"/>
      <c r="FL190" s="92"/>
      <c r="FM190" s="92"/>
      <c r="FN190" s="92"/>
      <c r="FO190" s="92"/>
      <c r="FP190" s="92"/>
      <c r="FQ190" s="92"/>
      <c r="FR190" s="92"/>
      <c r="FS190" s="92"/>
      <c r="FT190" s="92"/>
      <c r="FU190" s="92"/>
      <c r="FV190" s="92"/>
      <c r="FW190" s="92"/>
      <c r="FX190" s="92"/>
      <c r="FY190" s="92"/>
      <c r="FZ190" s="92"/>
      <c r="GA190" s="92"/>
      <c r="GB190" s="92"/>
      <c r="GC190" s="92"/>
      <c r="GD190" s="92"/>
      <c r="GE190" s="92"/>
      <c r="GF190" s="92"/>
      <c r="GG190" s="92"/>
      <c r="GH190" s="92"/>
      <c r="GI190" s="92"/>
      <c r="GJ190" s="92"/>
      <c r="GK190" s="92"/>
      <c r="GL190" s="92"/>
      <c r="GM190" s="92"/>
      <c r="GN190" s="92"/>
      <c r="GO190" s="92"/>
      <c r="GP190" s="92"/>
      <c r="GQ190" s="92"/>
      <c r="GR190" s="92"/>
      <c r="GS190" s="92"/>
      <c r="GT190" s="92"/>
      <c r="GU190" s="92"/>
      <c r="GV190" s="92"/>
      <c r="GW190" s="92"/>
      <c r="GX190" s="92"/>
      <c r="GY190" s="92"/>
      <c r="GZ190" s="92"/>
      <c r="HA190" s="92"/>
      <c r="HB190" s="92"/>
      <c r="HC190" s="92"/>
      <c r="HD190" s="92"/>
      <c r="HE190" s="92"/>
      <c r="HF190" s="92"/>
      <c r="HG190" s="92"/>
      <c r="HH190" s="92"/>
      <c r="HI190" s="92"/>
      <c r="HJ190" s="92"/>
      <c r="HK190" s="92"/>
      <c r="HL190" s="92"/>
      <c r="HM190" s="92"/>
      <c r="HN190" s="92"/>
      <c r="HO190" s="92"/>
      <c r="HP190" s="92"/>
      <c r="HQ190" s="92"/>
      <c r="HR190" s="92"/>
      <c r="HS190" s="92"/>
      <c r="HT190" s="92"/>
      <c r="HU190" s="92"/>
      <c r="HV190" s="92"/>
      <c r="HW190" s="92"/>
      <c r="HX190" s="92"/>
      <c r="HY190" s="92"/>
      <c r="HZ190" s="92"/>
      <c r="IA190" s="92"/>
      <c r="IB190" s="92"/>
      <c r="IC190" s="92"/>
      <c r="ID190" s="92"/>
      <c r="IE190" s="92"/>
      <c r="IF190" s="92"/>
      <c r="IG190" s="92"/>
      <c r="IH190" s="92"/>
      <c r="II190" s="92"/>
      <c r="IJ190" s="92"/>
      <c r="IK190" s="92"/>
      <c r="IL190" s="92"/>
      <c r="IM190" s="92"/>
      <c r="IN190" s="92"/>
      <c r="IO190" s="92"/>
      <c r="IP190" s="92"/>
      <c r="IQ190" s="92"/>
      <c r="IR190" s="92"/>
      <c r="IS190" s="92"/>
      <c r="IT190" s="92"/>
      <c r="IU190" s="92"/>
      <c r="IV190" s="92"/>
      <c r="IW190" s="92"/>
      <c r="IX190" s="92"/>
      <c r="IY190" s="92"/>
      <c r="IZ190" s="92"/>
      <c r="JA190" s="92"/>
      <c r="JB190" s="92"/>
      <c r="JC190" s="92"/>
      <c r="JD190" s="92"/>
      <c r="JE190" s="92"/>
      <c r="JF190" s="92"/>
      <c r="JG190" s="92"/>
      <c r="JH190" s="92"/>
      <c r="JI190" s="92"/>
      <c r="JJ190" s="92"/>
      <c r="JK190" s="92"/>
      <c r="JL190" s="92"/>
      <c r="JM190" s="92"/>
      <c r="JN190" s="92"/>
      <c r="JO190" s="92"/>
      <c r="JP190" s="92"/>
      <c r="JQ190" s="92"/>
      <c r="JR190" s="92"/>
      <c r="JS190" s="92"/>
      <c r="JT190" s="92"/>
      <c r="JU190" s="92"/>
      <c r="JV190" s="92"/>
      <c r="JW190" s="92"/>
      <c r="JX190" s="92"/>
      <c r="JY190" s="92"/>
      <c r="JZ190" s="92"/>
      <c r="KA190" s="92"/>
      <c r="KB190" s="92"/>
      <c r="KC190" s="92"/>
      <c r="KD190" s="92"/>
      <c r="KE190" s="92"/>
      <c r="KF190" s="92"/>
      <c r="KG190" s="92"/>
      <c r="KH190" s="92"/>
      <c r="KI190" s="92"/>
      <c r="KJ190" s="92"/>
      <c r="KK190" s="92"/>
      <c r="KL190" s="92"/>
      <c r="KM190" s="92"/>
      <c r="KN190" s="92"/>
      <c r="KO190" s="92"/>
      <c r="KP190" s="92"/>
      <c r="KQ190" s="92"/>
      <c r="KR190" s="92"/>
      <c r="KS190" s="92"/>
      <c r="KT190" s="92"/>
      <c r="KU190" s="92"/>
      <c r="KV190" s="92"/>
      <c r="KW190" s="92"/>
      <c r="KX190" s="92"/>
      <c r="KY190" s="92"/>
      <c r="KZ190" s="92"/>
      <c r="LA190" s="92"/>
      <c r="LB190" s="92"/>
      <c r="LC190" s="92"/>
      <c r="LD190" s="92"/>
      <c r="LE190" s="92"/>
      <c r="LF190" s="92"/>
      <c r="LG190" s="92"/>
      <c r="LH190" s="92"/>
      <c r="LI190" s="92"/>
      <c r="LJ190" s="92"/>
      <c r="LK190" s="92"/>
      <c r="LL190" s="92"/>
      <c r="LM190" s="92"/>
      <c r="LN190" s="92"/>
      <c r="LO190" s="92"/>
      <c r="LP190" s="92"/>
      <c r="LQ190" s="92"/>
      <c r="LR190" s="92"/>
      <c r="LS190" s="92"/>
      <c r="LT190" s="92"/>
      <c r="LU190" s="92"/>
      <c r="LV190" s="92"/>
      <c r="LW190" s="92"/>
      <c r="LX190" s="92"/>
      <c r="LY190" s="92"/>
      <c r="LZ190" s="92"/>
      <c r="MA190" s="92"/>
      <c r="MB190" s="92"/>
      <c r="MC190" s="92"/>
      <c r="MD190" s="92"/>
      <c r="ME190" s="92"/>
      <c r="MF190" s="92"/>
      <c r="MG190" s="92"/>
      <c r="MH190" s="92"/>
      <c r="MI190" s="92"/>
      <c r="MJ190" s="92"/>
      <c r="MK190" s="92"/>
      <c r="ML190" s="92"/>
      <c r="MM190" s="92"/>
      <c r="MN190" s="92"/>
      <c r="MO190" s="92"/>
      <c r="MP190" s="92"/>
      <c r="MQ190" s="92"/>
      <c r="MR190" s="92"/>
      <c r="MS190" s="92"/>
      <c r="MT190" s="92"/>
      <c r="MU190" s="92"/>
      <c r="MV190" s="92"/>
      <c r="MW190" s="92"/>
      <c r="MX190" s="92"/>
      <c r="MY190" s="92"/>
      <c r="MZ190" s="92"/>
      <c r="NA190" s="92"/>
      <c r="NB190" s="92"/>
      <c r="NC190" s="92"/>
      <c r="ND190" s="92"/>
      <c r="NE190" s="92"/>
      <c r="NF190" s="92"/>
      <c r="NG190" s="92"/>
      <c r="NH190" s="92"/>
      <c r="NI190" s="92"/>
      <c r="NJ190" s="92"/>
      <c r="NK190" s="92"/>
      <c r="NL190" s="92"/>
      <c r="NM190" s="92"/>
      <c r="NN190" s="92"/>
      <c r="NO190" s="92"/>
      <c r="NP190" s="92"/>
      <c r="NQ190" s="92"/>
      <c r="NR190" s="92"/>
      <c r="NS190" s="92"/>
      <c r="NT190" s="92"/>
      <c r="NU190" s="92"/>
      <c r="NV190" s="92"/>
      <c r="NW190" s="92"/>
      <c r="NX190" s="92"/>
      <c r="NY190" s="92"/>
      <c r="NZ190" s="92"/>
      <c r="OA190" s="92"/>
      <c r="OB190" s="92"/>
      <c r="OC190" s="92"/>
      <c r="OD190" s="92"/>
      <c r="OE190" s="92"/>
      <c r="OF190" s="92"/>
      <c r="OG190" s="92"/>
      <c r="OH190" s="92"/>
      <c r="OI190" s="92"/>
      <c r="OJ190" s="92"/>
      <c r="OK190" s="92"/>
      <c r="OL190" s="92"/>
      <c r="OM190" s="92"/>
      <c r="ON190" s="92"/>
      <c r="OO190" s="92"/>
      <c r="OP190" s="92"/>
      <c r="OQ190" s="92"/>
      <c r="OR190" s="92"/>
      <c r="OS190" s="92"/>
      <c r="OT190" s="92"/>
      <c r="OU190" s="92"/>
      <c r="OV190" s="92"/>
      <c r="OW190" s="92"/>
      <c r="OX190" s="92"/>
      <c r="OY190" s="92"/>
      <c r="OZ190" s="92"/>
      <c r="PA190" s="92"/>
      <c r="PB190" s="92"/>
      <c r="PC190" s="92"/>
      <c r="PD190" s="92"/>
      <c r="PE190" s="92"/>
      <c r="PF190" s="92"/>
      <c r="PG190" s="92"/>
      <c r="PH190" s="92"/>
      <c r="PI190" s="92"/>
      <c r="PJ190" s="92"/>
      <c r="PK190" s="92"/>
      <c r="PL190" s="92"/>
      <c r="PM190" s="92"/>
      <c r="PN190" s="92"/>
      <c r="PO190" s="92"/>
      <c r="PP190" s="92"/>
      <c r="PQ190" s="92"/>
      <c r="PR190" s="92"/>
      <c r="PS190" s="92"/>
      <c r="PT190" s="92"/>
      <c r="PU190" s="92"/>
      <c r="PV190" s="92"/>
      <c r="PW190" s="92"/>
      <c r="PX190" s="92"/>
      <c r="PY190" s="92"/>
      <c r="PZ190" s="92"/>
      <c r="QA190" s="92"/>
      <c r="QB190" s="92"/>
      <c r="QC190" s="92"/>
      <c r="QD190" s="92"/>
      <c r="QE190" s="92"/>
      <c r="QF190" s="92"/>
      <c r="QG190" s="92"/>
      <c r="QH190" s="92"/>
      <c r="QI190" s="92"/>
      <c r="QJ190" s="92"/>
      <c r="QK190" s="92"/>
      <c r="QL190" s="92"/>
      <c r="QM190" s="92"/>
      <c r="QN190" s="92"/>
      <c r="QO190" s="92"/>
      <c r="QP190" s="92"/>
      <c r="QQ190" s="92"/>
      <c r="QR190" s="92"/>
      <c r="QS190" s="92"/>
      <c r="QT190" s="92"/>
      <c r="QU190" s="92"/>
      <c r="QV190" s="92"/>
      <c r="QW190" s="92"/>
      <c r="QX190" s="92"/>
      <c r="QY190" s="92"/>
      <c r="QZ190" s="92"/>
      <c r="RA190" s="92"/>
      <c r="RB190" s="92"/>
      <c r="RC190" s="92"/>
      <c r="RD190" s="92"/>
      <c r="RE190" s="92"/>
      <c r="RF190" s="92"/>
      <c r="RG190" s="92"/>
      <c r="RH190" s="92"/>
      <c r="RI190" s="92"/>
      <c r="RJ190" s="92"/>
      <c r="RK190" s="92"/>
      <c r="RL190" s="92"/>
      <c r="RM190" s="92"/>
      <c r="RN190" s="92"/>
      <c r="RO190" s="92"/>
      <c r="RP190" s="92"/>
      <c r="RQ190" s="92"/>
      <c r="RR190" s="92"/>
      <c r="RS190" s="92"/>
      <c r="RT190" s="92"/>
      <c r="RU190" s="92"/>
      <c r="RV190" s="92"/>
      <c r="RW190" s="92"/>
      <c r="RX190" s="92"/>
      <c r="RY190" s="92"/>
      <c r="RZ190" s="92"/>
      <c r="SA190" s="92"/>
      <c r="SB190" s="92"/>
      <c r="SC190" s="92"/>
      <c r="SD190" s="92"/>
      <c r="SE190" s="92"/>
      <c r="SF190" s="92"/>
      <c r="SG190" s="92"/>
      <c r="SH190" s="92"/>
      <c r="SI190" s="92"/>
      <c r="SJ190" s="92"/>
      <c r="SK190" s="92"/>
      <c r="SL190" s="92"/>
      <c r="SM190" s="92"/>
      <c r="SN190" s="92"/>
      <c r="SO190" s="92"/>
      <c r="SP190" s="92"/>
      <c r="SQ190" s="92"/>
      <c r="SR190" s="92"/>
      <c r="SS190" s="92"/>
      <c r="ST190" s="92"/>
      <c r="SU190" s="92"/>
      <c r="SV190" s="92"/>
      <c r="SW190" s="92"/>
      <c r="SX190" s="92"/>
      <c r="SY190" s="92"/>
      <c r="SZ190" s="92"/>
      <c r="TA190" s="92"/>
      <c r="TB190" s="92"/>
      <c r="TC190" s="92"/>
      <c r="TD190" s="92"/>
      <c r="TE190" s="92"/>
      <c r="TF190" s="92"/>
      <c r="TG190" s="92"/>
      <c r="TH190" s="92"/>
      <c r="TI190" s="92"/>
      <c r="TJ190" s="92"/>
      <c r="TK190" s="92"/>
      <c r="TL190" s="92"/>
      <c r="TM190" s="92"/>
      <c r="TN190" s="92"/>
      <c r="TO190" s="92"/>
      <c r="TP190" s="92"/>
      <c r="TQ190" s="92"/>
      <c r="TR190" s="92"/>
      <c r="TS190" s="92"/>
      <c r="TT190" s="92"/>
      <c r="TU190" s="92"/>
      <c r="TV190" s="92"/>
      <c r="TW190" s="92"/>
      <c r="TX190" s="92"/>
      <c r="TY190" s="92"/>
      <c r="TZ190" s="92"/>
      <c r="UA190" s="92"/>
      <c r="UB190" s="92"/>
      <c r="UC190" s="92"/>
      <c r="UD190" s="92"/>
      <c r="UE190" s="92"/>
      <c r="UF190" s="92"/>
      <c r="UG190" s="92"/>
      <c r="UH190" s="92"/>
      <c r="UI190" s="92"/>
      <c r="UJ190" s="92"/>
      <c r="UK190" s="92"/>
      <c r="UL190" s="92"/>
      <c r="UM190" s="92"/>
      <c r="UN190" s="92"/>
      <c r="UO190" s="92"/>
      <c r="UP190" s="92"/>
      <c r="UQ190" s="92"/>
      <c r="UR190" s="92"/>
      <c r="US190" s="92"/>
      <c r="UT190" s="92"/>
      <c r="UU190" s="92"/>
      <c r="UV190" s="92"/>
      <c r="UW190" s="92"/>
      <c r="UX190" s="92"/>
      <c r="UY190" s="92"/>
      <c r="UZ190" s="92"/>
      <c r="VA190" s="92"/>
      <c r="VB190" s="92"/>
      <c r="VC190" s="92"/>
      <c r="VD190" s="92"/>
      <c r="VE190" s="92"/>
      <c r="VF190" s="92"/>
      <c r="VG190" s="92"/>
      <c r="VH190" s="92"/>
      <c r="VI190" s="92"/>
      <c r="VJ190" s="92"/>
      <c r="VK190" s="92"/>
      <c r="VL190" s="92"/>
      <c r="VM190" s="92"/>
      <c r="VN190" s="92"/>
      <c r="VO190" s="92"/>
      <c r="VP190" s="92"/>
      <c r="VQ190" s="92"/>
      <c r="VR190" s="92"/>
      <c r="VS190" s="92"/>
      <c r="VT190" s="92"/>
      <c r="VU190" s="92"/>
      <c r="VV190" s="92"/>
      <c r="VW190" s="92"/>
      <c r="VX190" s="92"/>
      <c r="VY190" s="92"/>
      <c r="VZ190" s="92"/>
      <c r="WA190" s="92"/>
      <c r="WB190" s="92"/>
      <c r="WC190" s="92"/>
      <c r="WD190" s="92"/>
      <c r="WE190" s="92"/>
      <c r="WF190" s="92"/>
      <c r="WG190" s="92"/>
      <c r="WH190" s="92"/>
      <c r="WI190" s="92"/>
      <c r="WJ190" s="92"/>
      <c r="WK190" s="92"/>
      <c r="WL190" s="92"/>
      <c r="WM190" s="92"/>
      <c r="WN190" s="92"/>
      <c r="WO190" s="92"/>
      <c r="WP190" s="92"/>
      <c r="WQ190" s="92"/>
      <c r="WR190" s="92"/>
      <c r="WS190" s="92"/>
      <c r="WT190" s="92"/>
      <c r="WU190" s="92"/>
      <c r="WV190" s="92"/>
      <c r="WW190" s="92"/>
      <c r="WX190" s="92"/>
      <c r="WY190" s="92"/>
      <c r="WZ190" s="92"/>
      <c r="XA190" s="92"/>
      <c r="XB190" s="92"/>
      <c r="XC190" s="92"/>
      <c r="XD190" s="92"/>
      <c r="XE190" s="92"/>
      <c r="XF190" s="92"/>
      <c r="XG190" s="92"/>
      <c r="XH190" s="92"/>
      <c r="XI190" s="92"/>
      <c r="XJ190" s="92"/>
      <c r="XK190" s="92"/>
      <c r="XL190" s="92"/>
      <c r="XM190" s="92"/>
      <c r="XN190" s="92"/>
      <c r="XO190" s="92"/>
      <c r="XP190" s="92"/>
      <c r="XQ190" s="92"/>
      <c r="XR190" s="92"/>
      <c r="XS190" s="92"/>
      <c r="XT190" s="92"/>
      <c r="XU190" s="92"/>
      <c r="XV190" s="92"/>
      <c r="XW190" s="92"/>
      <c r="XX190" s="92"/>
      <c r="XY190" s="92"/>
      <c r="XZ190" s="92"/>
      <c r="YA190" s="92"/>
      <c r="YB190" s="92"/>
      <c r="YC190" s="92"/>
      <c r="YD190" s="92"/>
      <c r="YE190" s="92"/>
      <c r="YF190" s="92"/>
      <c r="YG190" s="92"/>
      <c r="YH190" s="92"/>
      <c r="YI190" s="92"/>
      <c r="YJ190" s="92"/>
      <c r="YK190" s="92"/>
      <c r="YL190" s="92"/>
      <c r="YM190" s="92"/>
      <c r="YN190" s="92"/>
      <c r="YO190" s="92"/>
      <c r="YP190" s="92"/>
      <c r="YQ190" s="92"/>
      <c r="YR190" s="92"/>
      <c r="YS190" s="92"/>
      <c r="YT190" s="92"/>
      <c r="YU190" s="92"/>
      <c r="YV190" s="92"/>
      <c r="YW190" s="92"/>
      <c r="YX190" s="92"/>
      <c r="YY190" s="92"/>
      <c r="YZ190" s="92"/>
      <c r="ZA190" s="92"/>
      <c r="ZB190" s="92"/>
      <c r="ZC190" s="92"/>
      <c r="ZD190" s="92"/>
      <c r="ZE190" s="92"/>
      <c r="ZF190" s="92"/>
      <c r="ZG190" s="92"/>
      <c r="ZH190" s="92"/>
      <c r="ZI190" s="92"/>
      <c r="ZJ190" s="92"/>
      <c r="ZK190" s="92"/>
      <c r="ZL190" s="92"/>
      <c r="ZM190" s="92"/>
      <c r="ZN190" s="92"/>
      <c r="ZO190" s="92"/>
      <c r="ZP190" s="92"/>
      <c r="ZQ190" s="92"/>
      <c r="ZR190" s="92"/>
      <c r="ZS190" s="92"/>
      <c r="ZT190" s="92"/>
      <c r="ZU190" s="92"/>
      <c r="ZV190" s="92"/>
      <c r="ZW190" s="92"/>
      <c r="ZX190" s="92"/>
      <c r="ZY190" s="92"/>
      <c r="ZZ190" s="92"/>
      <c r="AAA190" s="92"/>
      <c r="AAB190" s="92"/>
      <c r="AAC190" s="92"/>
      <c r="AAD190" s="92"/>
      <c r="AAE190" s="92"/>
      <c r="AAF190" s="92"/>
      <c r="AAG190" s="92"/>
      <c r="AAH190" s="92"/>
      <c r="AAI190" s="92"/>
      <c r="AAJ190" s="92"/>
      <c r="AAK190" s="92"/>
      <c r="AAL190" s="92"/>
      <c r="AAM190" s="92"/>
      <c r="AAN190" s="92"/>
      <c r="AAO190" s="92"/>
      <c r="AAP190" s="92"/>
      <c r="AAQ190" s="92"/>
      <c r="AAR190" s="92"/>
      <c r="AAS190" s="92"/>
      <c r="AAT190" s="92"/>
      <c r="AAU190" s="92"/>
      <c r="AAV190" s="92"/>
      <c r="AAW190" s="92"/>
      <c r="AAX190" s="92"/>
      <c r="AAY190" s="92"/>
      <c r="AAZ190" s="92"/>
      <c r="ABA190" s="92"/>
      <c r="ABB190" s="92"/>
      <c r="ABC190" s="92"/>
      <c r="ABD190" s="92"/>
      <c r="ABE190" s="92"/>
      <c r="ABF190" s="92"/>
      <c r="ABG190" s="92"/>
      <c r="ABH190" s="92"/>
      <c r="ABI190" s="92"/>
      <c r="ABJ190" s="92"/>
      <c r="ABK190" s="92"/>
      <c r="ABL190" s="92"/>
      <c r="ABM190" s="92"/>
      <c r="ABN190" s="92"/>
      <c r="ABO190" s="92"/>
      <c r="ABP190" s="92"/>
      <c r="ABQ190" s="92"/>
      <c r="ABR190" s="92"/>
      <c r="ABS190" s="92"/>
      <c r="ABT190" s="92"/>
      <c r="ABU190" s="92"/>
      <c r="ABV190" s="92"/>
      <c r="ABW190" s="92"/>
      <c r="ABX190" s="92"/>
      <c r="ABY190" s="92"/>
      <c r="ABZ190" s="92"/>
      <c r="ACA190" s="92"/>
      <c r="ACB190" s="92"/>
      <c r="ACC190" s="92"/>
      <c r="ACD190" s="92"/>
      <c r="ACE190" s="92"/>
      <c r="ACF190" s="92"/>
      <c r="ACG190" s="92"/>
      <c r="ACH190" s="92"/>
      <c r="ACI190" s="92"/>
      <c r="ACJ190" s="92"/>
      <c r="ACK190" s="92"/>
      <c r="ACL190" s="92"/>
      <c r="ACM190" s="92"/>
      <c r="ACN190" s="92"/>
      <c r="ACO190" s="92"/>
      <c r="ACP190" s="92"/>
      <c r="ACQ190" s="92"/>
      <c r="ACR190" s="92"/>
      <c r="ACS190" s="92"/>
      <c r="ACT190" s="92"/>
      <c r="ACU190" s="92"/>
      <c r="ACV190" s="92"/>
      <c r="ACW190" s="92"/>
      <c r="ACX190" s="92"/>
      <c r="ACY190" s="92"/>
      <c r="ACZ190" s="92"/>
      <c r="ADA190" s="92"/>
      <c r="ADB190" s="92"/>
      <c r="ADC190" s="92"/>
      <c r="ADD190" s="92"/>
      <c r="ADE190" s="92"/>
      <c r="ADF190" s="92"/>
      <c r="ADG190" s="92"/>
      <c r="ADH190" s="92"/>
      <c r="ADI190" s="92"/>
      <c r="ADJ190" s="92"/>
      <c r="ADK190" s="92"/>
      <c r="ADL190" s="92"/>
      <c r="ADM190" s="92"/>
      <c r="ADN190" s="92"/>
      <c r="ADO190" s="92"/>
      <c r="ADP190" s="92"/>
      <c r="ADQ190" s="92"/>
      <c r="ADR190" s="92"/>
      <c r="ADS190" s="92"/>
      <c r="ADT190" s="92"/>
      <c r="ADU190" s="92"/>
      <c r="ADV190" s="92"/>
      <c r="ADW190" s="92"/>
      <c r="ADX190" s="92"/>
      <c r="ADY190" s="92"/>
      <c r="ADZ190" s="92"/>
      <c r="AEA190" s="92"/>
      <c r="AEB190" s="92"/>
      <c r="AEC190" s="92"/>
      <c r="AED190" s="92"/>
      <c r="AEE190" s="92"/>
      <c r="AEF190" s="92"/>
      <c r="AEG190" s="92"/>
      <c r="AEH190" s="92"/>
      <c r="AEI190" s="92"/>
      <c r="AEJ190" s="92"/>
      <c r="AEK190" s="92"/>
      <c r="AEL190" s="92"/>
      <c r="AEM190" s="92"/>
      <c r="AEN190" s="92"/>
      <c r="AEO190" s="92"/>
      <c r="AEP190" s="92"/>
      <c r="AEQ190" s="92"/>
      <c r="AER190" s="92"/>
      <c r="AES190" s="92"/>
      <c r="AET190" s="92"/>
      <c r="AEU190" s="92"/>
      <c r="AEV190" s="92"/>
      <c r="AEW190" s="92"/>
      <c r="AEX190" s="92"/>
      <c r="AEY190" s="92"/>
      <c r="AEZ190" s="92"/>
      <c r="AFA190" s="92"/>
      <c r="AFB190" s="92"/>
      <c r="AFC190" s="92"/>
      <c r="AFD190" s="92"/>
      <c r="AFE190" s="92"/>
      <c r="AFF190" s="92"/>
      <c r="AFG190" s="92"/>
      <c r="AFH190" s="92"/>
      <c r="AFI190" s="92"/>
      <c r="AFJ190" s="92"/>
      <c r="AFK190" s="92"/>
      <c r="AFL190" s="92"/>
      <c r="AFM190" s="92"/>
      <c r="AFN190" s="92"/>
      <c r="AFO190" s="92"/>
      <c r="AFP190" s="92"/>
      <c r="AFQ190" s="92"/>
      <c r="AFR190" s="92"/>
      <c r="AFS190" s="92"/>
      <c r="AFT190" s="92"/>
      <c r="AFU190" s="92"/>
      <c r="AFV190" s="92"/>
      <c r="AFW190" s="92"/>
      <c r="AFX190" s="92"/>
      <c r="AFY190" s="92"/>
      <c r="AFZ190" s="92"/>
      <c r="AGA190" s="92"/>
      <c r="AGB190" s="92"/>
      <c r="AGC190" s="92"/>
      <c r="AGD190" s="92"/>
      <c r="AGE190" s="92"/>
      <c r="AGF190" s="92"/>
      <c r="AGG190" s="92"/>
      <c r="AGH190" s="92"/>
      <c r="AGI190" s="92"/>
      <c r="AGJ190" s="92"/>
      <c r="AGK190" s="92"/>
      <c r="AGL190" s="92"/>
      <c r="AGM190" s="92"/>
      <c r="AGN190" s="92"/>
      <c r="AGO190" s="92"/>
      <c r="AGP190" s="92"/>
      <c r="AGQ190" s="92"/>
      <c r="AGR190" s="92"/>
      <c r="AGS190" s="92"/>
      <c r="AGT190" s="92"/>
      <c r="AGU190" s="92"/>
      <c r="AGV190" s="92"/>
      <c r="AGW190" s="92"/>
      <c r="AGX190" s="92"/>
      <c r="AGY190" s="92"/>
      <c r="AGZ190" s="92"/>
      <c r="AHA190" s="92"/>
      <c r="AHB190" s="92"/>
      <c r="AHC190" s="92"/>
      <c r="AHD190" s="92"/>
      <c r="AHE190" s="92"/>
      <c r="AHF190" s="92"/>
      <c r="AHG190" s="92"/>
      <c r="AHH190" s="92"/>
      <c r="AHI190" s="92"/>
      <c r="AHJ190" s="92"/>
      <c r="AHK190" s="92"/>
      <c r="AHL190" s="92"/>
      <c r="AHM190" s="92"/>
      <c r="AHN190" s="92"/>
      <c r="AHO190" s="92"/>
      <c r="AHP190" s="92"/>
      <c r="AHQ190" s="92"/>
      <c r="AHR190" s="92"/>
      <c r="AHS190" s="92"/>
      <c r="AHT190" s="92"/>
      <c r="AHU190" s="92"/>
      <c r="AHV190" s="92"/>
      <c r="AHW190" s="92"/>
      <c r="AHX190" s="92"/>
      <c r="AHY190" s="92"/>
      <c r="AHZ190" s="92"/>
      <c r="AIA190" s="92"/>
      <c r="AIB190" s="92"/>
      <c r="AIC190" s="92"/>
      <c r="AID190" s="92"/>
      <c r="AIE190" s="92"/>
      <c r="AIF190" s="92"/>
      <c r="AIG190" s="92"/>
      <c r="AIH190" s="92"/>
      <c r="AII190" s="92"/>
      <c r="AIJ190" s="92"/>
      <c r="AIK190" s="92"/>
      <c r="AIL190" s="92"/>
      <c r="AIM190" s="92"/>
      <c r="AIN190" s="92"/>
      <c r="AIO190" s="92"/>
      <c r="AIP190" s="92"/>
      <c r="AIQ190" s="92"/>
      <c r="AIR190" s="92"/>
      <c r="AIS190" s="92"/>
      <c r="AIT190" s="92"/>
      <c r="AIU190" s="92"/>
      <c r="AIV190" s="92"/>
      <c r="AIW190" s="92"/>
      <c r="AIX190" s="92"/>
      <c r="AIY190" s="92"/>
      <c r="AIZ190" s="92"/>
      <c r="AJA190" s="92"/>
      <c r="AJB190" s="92"/>
      <c r="AJC190" s="92"/>
      <c r="AJD190" s="92"/>
      <c r="AJE190" s="92"/>
      <c r="AJF190" s="92"/>
      <c r="AJG190" s="92"/>
      <c r="AJH190" s="92"/>
      <c r="AJI190" s="92"/>
      <c r="AJJ190" s="92"/>
      <c r="AJK190" s="92"/>
      <c r="AJL190" s="92"/>
      <c r="AJM190" s="92"/>
      <c r="AJN190" s="92"/>
      <c r="AJO190" s="92"/>
      <c r="AJP190" s="92"/>
      <c r="AJQ190" s="92"/>
      <c r="AJR190" s="92"/>
      <c r="AJS190" s="92"/>
      <c r="AJT190" s="92"/>
      <c r="AJU190" s="92"/>
      <c r="AJV190" s="92"/>
      <c r="AJW190" s="92"/>
      <c r="AJX190" s="92"/>
      <c r="AJY190" s="92"/>
      <c r="AJZ190" s="92"/>
      <c r="AKA190" s="92"/>
      <c r="AKB190" s="92"/>
      <c r="AKC190" s="92"/>
      <c r="AKD190" s="92"/>
      <c r="AKE190" s="92"/>
      <c r="AKF190" s="92"/>
      <c r="AKG190" s="92"/>
      <c r="AKH190" s="92"/>
      <c r="AKI190" s="92"/>
      <c r="AKJ190" s="92"/>
      <c r="AKK190" s="92"/>
      <c r="AKL190" s="92"/>
      <c r="AKM190" s="92"/>
      <c r="AKN190" s="92"/>
      <c r="AKO190" s="92"/>
      <c r="AKP190" s="92"/>
      <c r="AKQ190" s="92"/>
      <c r="AKR190" s="92"/>
      <c r="AKS190" s="92"/>
      <c r="AKT190" s="92"/>
      <c r="AKU190" s="92"/>
      <c r="AKV190" s="92"/>
      <c r="AKW190" s="92"/>
      <c r="AKX190" s="92"/>
      <c r="AKY190" s="92"/>
      <c r="AKZ190" s="92"/>
      <c r="ALA190" s="92"/>
      <c r="ALB190" s="92"/>
      <c r="ALC190" s="92"/>
      <c r="ALD190" s="92"/>
      <c r="ALE190" s="92"/>
      <c r="ALF190" s="92"/>
      <c r="ALG190" s="92"/>
      <c r="ALH190" s="92"/>
      <c r="ALI190" s="92"/>
      <c r="ALJ190" s="92"/>
      <c r="ALK190" s="92"/>
      <c r="ALL190" s="92"/>
      <c r="ALM190" s="92"/>
      <c r="ALN190" s="92"/>
      <c r="ALO190" s="92"/>
      <c r="ALP190" s="92"/>
      <c r="ALQ190" s="92"/>
      <c r="ALR190" s="92"/>
      <c r="ALS190" s="92"/>
      <c r="ALT190" s="92"/>
      <c r="ALU190" s="92"/>
      <c r="ALV190" s="92"/>
      <c r="ALW190" s="92"/>
      <c r="ALX190" s="92"/>
      <c r="ALY190" s="92"/>
      <c r="ALZ190" s="92"/>
      <c r="AMA190" s="92"/>
      <c r="AMB190" s="92"/>
      <c r="AMC190" s="92"/>
      <c r="AMD190" s="92"/>
      <c r="AME190" s="92"/>
      <c r="AMF190" s="92"/>
      <c r="AMG190" s="92"/>
      <c r="AMH190" s="92"/>
      <c r="AMI190" s="92"/>
      <c r="AMJ190" s="1"/>
    </row>
    <row r="191" spans="1:1024" ht="15" customHeight="1">
      <c r="A191" s="92"/>
      <c r="B191" s="101"/>
      <c r="C191" s="101"/>
      <c r="D191" s="101"/>
      <c r="E191" s="101"/>
      <c r="F191" s="101"/>
      <c r="G191" s="101"/>
      <c r="H191" s="101"/>
      <c r="I191" s="101"/>
      <c r="J191" s="101"/>
      <c r="K191" s="101"/>
      <c r="L191" s="101"/>
      <c r="M191" s="101"/>
      <c r="N191" s="101"/>
      <c r="O191" s="101"/>
      <c r="P191" s="101"/>
      <c r="Q191" s="101"/>
      <c r="R191" s="101"/>
      <c r="S191" s="102"/>
      <c r="U191" s="92"/>
      <c r="W191" s="108"/>
      <c r="X191" s="103"/>
      <c r="Y191" s="103"/>
      <c r="Z191" s="103"/>
      <c r="AA191" s="92"/>
      <c r="AB191" s="92"/>
      <c r="AC191" s="92"/>
      <c r="AD191" s="92"/>
      <c r="AE191" s="92"/>
      <c r="AF191" s="92"/>
      <c r="AG191" s="92"/>
      <c r="AH191" s="92"/>
      <c r="AI191" s="92"/>
      <c r="AJ191" s="92"/>
      <c r="AK191" s="92"/>
      <c r="AL191" s="92"/>
      <c r="AM191" s="92"/>
      <c r="AN191" s="92"/>
      <c r="AO191" s="92"/>
      <c r="AP191" s="92"/>
      <c r="AQ191" s="92"/>
      <c r="AR191" s="92"/>
      <c r="AS191" s="92"/>
      <c r="AT191" s="92"/>
      <c r="AU191" s="92"/>
      <c r="AV191" s="92"/>
      <c r="AW191" s="92"/>
      <c r="AX191" s="92"/>
      <c r="AY191" s="92"/>
      <c r="AZ191" s="92"/>
      <c r="BA191" s="92"/>
      <c r="BB191" s="92"/>
      <c r="BC191" s="92"/>
      <c r="BD191" s="92"/>
      <c r="BE191" s="92"/>
      <c r="BF191" s="92"/>
      <c r="BG191" s="92"/>
      <c r="BH191" s="92"/>
      <c r="BI191" s="92"/>
      <c r="BJ191" s="92"/>
      <c r="BK191" s="92"/>
      <c r="BL191" s="92"/>
      <c r="BM191" s="92"/>
      <c r="BN191" s="92"/>
      <c r="BO191" s="92"/>
      <c r="BP191" s="92"/>
      <c r="BQ191" s="92"/>
      <c r="BR191" s="92"/>
      <c r="BS191" s="92"/>
      <c r="BT191" s="92"/>
      <c r="BU191" s="92"/>
      <c r="BV191" s="92"/>
      <c r="BW191" s="92"/>
      <c r="BX191" s="92"/>
      <c r="BY191" s="92"/>
      <c r="BZ191" s="92"/>
      <c r="CA191" s="92"/>
      <c r="CB191" s="92"/>
      <c r="CC191" s="92"/>
      <c r="CD191" s="92"/>
      <c r="CE191" s="92"/>
      <c r="CF191" s="92"/>
      <c r="CG191" s="92"/>
      <c r="CH191" s="92"/>
      <c r="CI191" s="92"/>
      <c r="CJ191" s="92"/>
      <c r="CK191" s="92"/>
      <c r="CL191" s="92"/>
      <c r="CM191" s="92"/>
      <c r="CN191" s="92"/>
      <c r="CO191" s="92"/>
      <c r="CP191" s="92"/>
      <c r="CQ191" s="92"/>
      <c r="CR191" s="92"/>
      <c r="CS191" s="92"/>
      <c r="CT191" s="92"/>
      <c r="CU191" s="92"/>
      <c r="CV191" s="92"/>
      <c r="CW191" s="92"/>
      <c r="CX191" s="92"/>
      <c r="CY191" s="92"/>
      <c r="CZ191" s="92"/>
      <c r="DA191" s="92"/>
      <c r="DB191" s="92"/>
      <c r="DC191" s="92"/>
      <c r="DD191" s="92"/>
      <c r="DE191" s="92"/>
      <c r="DF191" s="92"/>
      <c r="DG191" s="92"/>
      <c r="DH191" s="92"/>
      <c r="DI191" s="92"/>
      <c r="DJ191" s="92"/>
      <c r="DK191" s="92"/>
      <c r="DL191" s="92"/>
      <c r="DM191" s="92"/>
      <c r="DN191" s="92"/>
      <c r="DO191" s="92"/>
      <c r="DP191" s="92"/>
      <c r="DQ191" s="92"/>
      <c r="DR191" s="92"/>
      <c r="DS191" s="92"/>
      <c r="DT191" s="92"/>
      <c r="DU191" s="92"/>
      <c r="DV191" s="92"/>
      <c r="DW191" s="92"/>
      <c r="DX191" s="92"/>
      <c r="DY191" s="92"/>
      <c r="DZ191" s="92"/>
      <c r="EA191" s="92"/>
      <c r="EB191" s="92"/>
      <c r="EC191" s="92"/>
      <c r="ED191" s="92"/>
      <c r="EE191" s="92"/>
      <c r="EF191" s="92"/>
      <c r="EG191" s="92"/>
      <c r="EH191" s="92"/>
      <c r="EI191" s="92"/>
      <c r="EJ191" s="92"/>
      <c r="EK191" s="92"/>
      <c r="EL191" s="92"/>
      <c r="EM191" s="92"/>
      <c r="EN191" s="92"/>
      <c r="EO191" s="92"/>
      <c r="EP191" s="92"/>
      <c r="EQ191" s="92"/>
      <c r="ER191" s="92"/>
      <c r="ES191" s="92"/>
      <c r="ET191" s="92"/>
      <c r="EU191" s="92"/>
      <c r="EV191" s="92"/>
      <c r="EW191" s="92"/>
      <c r="EX191" s="92"/>
      <c r="EY191" s="92"/>
      <c r="EZ191" s="92"/>
      <c r="FA191" s="92"/>
      <c r="FB191" s="92"/>
      <c r="FC191" s="92"/>
      <c r="FD191" s="92"/>
      <c r="FE191" s="92"/>
      <c r="FF191" s="92"/>
      <c r="FG191" s="92"/>
      <c r="FH191" s="92"/>
      <c r="FI191" s="92"/>
      <c r="FJ191" s="92"/>
      <c r="FK191" s="92"/>
      <c r="FL191" s="92"/>
      <c r="FM191" s="92"/>
      <c r="FN191" s="92"/>
      <c r="FO191" s="92"/>
      <c r="FP191" s="92"/>
      <c r="FQ191" s="92"/>
      <c r="FR191" s="92"/>
      <c r="FS191" s="92"/>
      <c r="FT191" s="92"/>
      <c r="FU191" s="92"/>
      <c r="FV191" s="92"/>
      <c r="FW191" s="92"/>
      <c r="FX191" s="92"/>
      <c r="FY191" s="92"/>
      <c r="FZ191" s="92"/>
      <c r="GA191" s="92"/>
      <c r="GB191" s="92"/>
      <c r="GC191" s="92"/>
      <c r="GD191" s="92"/>
      <c r="GE191" s="92"/>
      <c r="GF191" s="92"/>
      <c r="GG191" s="92"/>
      <c r="GH191" s="92"/>
      <c r="GI191" s="92"/>
      <c r="GJ191" s="92"/>
      <c r="GK191" s="92"/>
      <c r="GL191" s="92"/>
      <c r="GM191" s="92"/>
      <c r="GN191" s="92"/>
      <c r="GO191" s="92"/>
      <c r="GP191" s="92"/>
      <c r="GQ191" s="92"/>
      <c r="GR191" s="92"/>
      <c r="GS191" s="92"/>
      <c r="GT191" s="92"/>
      <c r="GU191" s="92"/>
      <c r="GV191" s="92"/>
      <c r="GW191" s="92"/>
      <c r="GX191" s="92"/>
      <c r="GY191" s="92"/>
      <c r="GZ191" s="92"/>
      <c r="HA191" s="92"/>
      <c r="HB191" s="92"/>
      <c r="HC191" s="92"/>
      <c r="HD191" s="92"/>
      <c r="HE191" s="92"/>
      <c r="HF191" s="92"/>
      <c r="HG191" s="92"/>
      <c r="HH191" s="92"/>
      <c r="HI191" s="92"/>
      <c r="HJ191" s="92"/>
      <c r="HK191" s="92"/>
      <c r="HL191" s="92"/>
      <c r="HM191" s="92"/>
      <c r="HN191" s="92"/>
      <c r="HO191" s="92"/>
      <c r="HP191" s="92"/>
      <c r="HQ191" s="92"/>
      <c r="HR191" s="92"/>
      <c r="HS191" s="92"/>
      <c r="HT191" s="92"/>
      <c r="HU191" s="92"/>
      <c r="HV191" s="92"/>
      <c r="HW191" s="92"/>
      <c r="HX191" s="92"/>
      <c r="HY191" s="92"/>
      <c r="HZ191" s="92"/>
      <c r="IA191" s="92"/>
      <c r="IB191" s="92"/>
      <c r="IC191" s="92"/>
      <c r="ID191" s="92"/>
      <c r="IE191" s="92"/>
      <c r="IF191" s="92"/>
      <c r="IG191" s="92"/>
      <c r="IH191" s="92"/>
      <c r="II191" s="92"/>
      <c r="IJ191" s="92"/>
      <c r="IK191" s="92"/>
      <c r="IL191" s="92"/>
      <c r="IM191" s="92"/>
      <c r="IN191" s="92"/>
      <c r="IO191" s="92"/>
      <c r="IP191" s="92"/>
      <c r="IQ191" s="92"/>
      <c r="IR191" s="92"/>
      <c r="IS191" s="92"/>
      <c r="IT191" s="92"/>
      <c r="IU191" s="92"/>
      <c r="IV191" s="92"/>
      <c r="IW191" s="92"/>
      <c r="IX191" s="92"/>
      <c r="IY191" s="92"/>
      <c r="IZ191" s="92"/>
      <c r="JA191" s="92"/>
      <c r="JB191" s="92"/>
      <c r="JC191" s="92"/>
      <c r="JD191" s="92"/>
      <c r="JE191" s="92"/>
      <c r="JF191" s="92"/>
      <c r="JG191" s="92"/>
      <c r="JH191" s="92"/>
      <c r="JI191" s="92"/>
      <c r="JJ191" s="92"/>
      <c r="JK191" s="92"/>
      <c r="JL191" s="92"/>
      <c r="JM191" s="92"/>
      <c r="JN191" s="92"/>
      <c r="JO191" s="92"/>
      <c r="JP191" s="92"/>
      <c r="JQ191" s="92"/>
      <c r="JR191" s="92"/>
      <c r="JS191" s="92"/>
      <c r="JT191" s="92"/>
      <c r="JU191" s="92"/>
      <c r="JV191" s="92"/>
      <c r="JW191" s="92"/>
      <c r="JX191" s="92"/>
      <c r="JY191" s="92"/>
      <c r="JZ191" s="92"/>
      <c r="KA191" s="92"/>
      <c r="KB191" s="92"/>
      <c r="KC191" s="92"/>
      <c r="KD191" s="92"/>
      <c r="KE191" s="92"/>
      <c r="KF191" s="92"/>
      <c r="KG191" s="92"/>
      <c r="KH191" s="92"/>
      <c r="KI191" s="92"/>
      <c r="KJ191" s="92"/>
      <c r="KK191" s="92"/>
      <c r="KL191" s="92"/>
      <c r="KM191" s="92"/>
      <c r="KN191" s="92"/>
      <c r="KO191" s="92"/>
      <c r="KP191" s="92"/>
      <c r="KQ191" s="92"/>
      <c r="KR191" s="92"/>
      <c r="KS191" s="92"/>
      <c r="KT191" s="92"/>
      <c r="KU191" s="92"/>
      <c r="KV191" s="92"/>
      <c r="KW191" s="92"/>
      <c r="KX191" s="92"/>
      <c r="KY191" s="92"/>
      <c r="KZ191" s="92"/>
      <c r="LA191" s="92"/>
      <c r="LB191" s="92"/>
      <c r="LC191" s="92"/>
      <c r="LD191" s="92"/>
      <c r="LE191" s="92"/>
      <c r="LF191" s="92"/>
      <c r="LG191" s="92"/>
      <c r="LH191" s="92"/>
      <c r="LI191" s="92"/>
      <c r="LJ191" s="92"/>
      <c r="LK191" s="92"/>
      <c r="LL191" s="92"/>
      <c r="LM191" s="92"/>
      <c r="LN191" s="92"/>
      <c r="LO191" s="92"/>
      <c r="LP191" s="92"/>
      <c r="LQ191" s="92"/>
      <c r="LR191" s="92"/>
      <c r="LS191" s="92"/>
      <c r="LT191" s="92"/>
      <c r="LU191" s="92"/>
      <c r="LV191" s="92"/>
      <c r="LW191" s="92"/>
      <c r="LX191" s="92"/>
      <c r="LY191" s="92"/>
      <c r="LZ191" s="92"/>
      <c r="MA191" s="92"/>
      <c r="MB191" s="92"/>
      <c r="MC191" s="92"/>
      <c r="MD191" s="92"/>
      <c r="ME191" s="92"/>
      <c r="MF191" s="92"/>
      <c r="MG191" s="92"/>
      <c r="MH191" s="92"/>
      <c r="MI191" s="92"/>
      <c r="MJ191" s="92"/>
      <c r="MK191" s="92"/>
      <c r="ML191" s="92"/>
      <c r="MM191" s="92"/>
      <c r="MN191" s="92"/>
      <c r="MO191" s="92"/>
      <c r="MP191" s="92"/>
      <c r="MQ191" s="92"/>
      <c r="MR191" s="92"/>
      <c r="MS191" s="92"/>
      <c r="MT191" s="92"/>
      <c r="MU191" s="92"/>
      <c r="MV191" s="92"/>
      <c r="MW191" s="92"/>
      <c r="MX191" s="92"/>
      <c r="MY191" s="92"/>
      <c r="MZ191" s="92"/>
      <c r="NA191" s="92"/>
      <c r="NB191" s="92"/>
      <c r="NC191" s="92"/>
      <c r="ND191" s="92"/>
      <c r="NE191" s="92"/>
      <c r="NF191" s="92"/>
      <c r="NG191" s="92"/>
      <c r="NH191" s="92"/>
      <c r="NI191" s="92"/>
      <c r="NJ191" s="92"/>
      <c r="NK191" s="92"/>
      <c r="NL191" s="92"/>
      <c r="NM191" s="92"/>
      <c r="NN191" s="92"/>
      <c r="NO191" s="92"/>
      <c r="NP191" s="92"/>
      <c r="NQ191" s="92"/>
      <c r="NR191" s="92"/>
      <c r="NS191" s="92"/>
      <c r="NT191" s="92"/>
      <c r="NU191" s="92"/>
      <c r="NV191" s="92"/>
      <c r="NW191" s="92"/>
      <c r="NX191" s="92"/>
      <c r="NY191" s="92"/>
      <c r="NZ191" s="92"/>
      <c r="OA191" s="92"/>
      <c r="OB191" s="92"/>
      <c r="OC191" s="92"/>
      <c r="OD191" s="92"/>
      <c r="OE191" s="92"/>
      <c r="OF191" s="92"/>
      <c r="OG191" s="92"/>
      <c r="OH191" s="92"/>
      <c r="OI191" s="92"/>
      <c r="OJ191" s="92"/>
      <c r="OK191" s="92"/>
      <c r="OL191" s="92"/>
      <c r="OM191" s="92"/>
      <c r="ON191" s="92"/>
      <c r="OO191" s="92"/>
      <c r="OP191" s="92"/>
      <c r="OQ191" s="92"/>
      <c r="OR191" s="92"/>
      <c r="OS191" s="92"/>
      <c r="OT191" s="92"/>
      <c r="OU191" s="92"/>
      <c r="OV191" s="92"/>
      <c r="OW191" s="92"/>
      <c r="OX191" s="92"/>
      <c r="OY191" s="92"/>
      <c r="OZ191" s="92"/>
      <c r="PA191" s="92"/>
      <c r="PB191" s="92"/>
      <c r="PC191" s="92"/>
      <c r="PD191" s="92"/>
      <c r="PE191" s="92"/>
      <c r="PF191" s="92"/>
      <c r="PG191" s="92"/>
      <c r="PH191" s="92"/>
      <c r="PI191" s="92"/>
      <c r="PJ191" s="92"/>
      <c r="PK191" s="92"/>
      <c r="PL191" s="92"/>
      <c r="PM191" s="92"/>
      <c r="PN191" s="92"/>
      <c r="PO191" s="92"/>
      <c r="PP191" s="92"/>
      <c r="PQ191" s="92"/>
      <c r="PR191" s="92"/>
      <c r="PS191" s="92"/>
      <c r="PT191" s="92"/>
      <c r="PU191" s="92"/>
      <c r="PV191" s="92"/>
      <c r="PW191" s="92"/>
      <c r="PX191" s="92"/>
      <c r="PY191" s="92"/>
      <c r="PZ191" s="92"/>
      <c r="QA191" s="92"/>
      <c r="QB191" s="92"/>
      <c r="QC191" s="92"/>
      <c r="QD191" s="92"/>
      <c r="QE191" s="92"/>
      <c r="QF191" s="92"/>
      <c r="QG191" s="92"/>
      <c r="QH191" s="92"/>
      <c r="QI191" s="92"/>
      <c r="QJ191" s="92"/>
      <c r="QK191" s="92"/>
      <c r="QL191" s="92"/>
      <c r="QM191" s="92"/>
      <c r="QN191" s="92"/>
      <c r="QO191" s="92"/>
      <c r="QP191" s="92"/>
      <c r="QQ191" s="92"/>
      <c r="QR191" s="92"/>
      <c r="QS191" s="92"/>
      <c r="QT191" s="92"/>
      <c r="QU191" s="92"/>
      <c r="QV191" s="92"/>
      <c r="QW191" s="92"/>
      <c r="QX191" s="92"/>
      <c r="QY191" s="92"/>
      <c r="QZ191" s="92"/>
      <c r="RA191" s="92"/>
      <c r="RB191" s="92"/>
      <c r="RC191" s="92"/>
      <c r="RD191" s="92"/>
      <c r="RE191" s="92"/>
      <c r="RF191" s="92"/>
      <c r="RG191" s="92"/>
      <c r="RH191" s="92"/>
      <c r="RI191" s="92"/>
      <c r="RJ191" s="92"/>
      <c r="RK191" s="92"/>
      <c r="RL191" s="92"/>
      <c r="RM191" s="92"/>
      <c r="RN191" s="92"/>
      <c r="RO191" s="92"/>
      <c r="RP191" s="92"/>
      <c r="RQ191" s="92"/>
      <c r="RR191" s="92"/>
      <c r="RS191" s="92"/>
      <c r="RT191" s="92"/>
      <c r="RU191" s="92"/>
      <c r="RV191" s="92"/>
      <c r="RW191" s="92"/>
      <c r="RX191" s="92"/>
      <c r="RY191" s="92"/>
      <c r="RZ191" s="92"/>
      <c r="SA191" s="92"/>
      <c r="SB191" s="92"/>
      <c r="SC191" s="92"/>
      <c r="SD191" s="92"/>
      <c r="SE191" s="92"/>
      <c r="SF191" s="92"/>
      <c r="SG191" s="92"/>
      <c r="SH191" s="92"/>
      <c r="SI191" s="92"/>
      <c r="SJ191" s="92"/>
      <c r="SK191" s="92"/>
      <c r="SL191" s="92"/>
      <c r="SM191" s="92"/>
      <c r="SN191" s="92"/>
      <c r="SO191" s="92"/>
      <c r="SP191" s="92"/>
      <c r="SQ191" s="92"/>
      <c r="SR191" s="92"/>
      <c r="SS191" s="92"/>
      <c r="ST191" s="92"/>
      <c r="SU191" s="92"/>
      <c r="SV191" s="92"/>
      <c r="SW191" s="92"/>
      <c r="SX191" s="92"/>
      <c r="SY191" s="92"/>
      <c r="SZ191" s="92"/>
      <c r="TA191" s="92"/>
      <c r="TB191" s="92"/>
      <c r="TC191" s="92"/>
      <c r="TD191" s="92"/>
      <c r="TE191" s="92"/>
      <c r="TF191" s="92"/>
      <c r="TG191" s="92"/>
      <c r="TH191" s="92"/>
      <c r="TI191" s="92"/>
      <c r="TJ191" s="92"/>
      <c r="TK191" s="92"/>
      <c r="TL191" s="92"/>
      <c r="TM191" s="92"/>
      <c r="TN191" s="92"/>
      <c r="TO191" s="92"/>
      <c r="TP191" s="92"/>
      <c r="TQ191" s="92"/>
      <c r="TR191" s="92"/>
      <c r="TS191" s="92"/>
      <c r="TT191" s="92"/>
      <c r="TU191" s="92"/>
      <c r="TV191" s="92"/>
      <c r="TW191" s="92"/>
      <c r="TX191" s="92"/>
      <c r="TY191" s="92"/>
      <c r="TZ191" s="92"/>
      <c r="UA191" s="92"/>
      <c r="UB191" s="92"/>
      <c r="UC191" s="92"/>
      <c r="UD191" s="92"/>
      <c r="UE191" s="92"/>
      <c r="UF191" s="92"/>
      <c r="UG191" s="92"/>
      <c r="UH191" s="92"/>
      <c r="UI191" s="92"/>
      <c r="UJ191" s="92"/>
      <c r="UK191" s="92"/>
      <c r="UL191" s="92"/>
      <c r="UM191" s="92"/>
      <c r="UN191" s="92"/>
      <c r="UO191" s="92"/>
      <c r="UP191" s="92"/>
      <c r="UQ191" s="92"/>
      <c r="UR191" s="92"/>
      <c r="US191" s="92"/>
      <c r="UT191" s="92"/>
      <c r="UU191" s="92"/>
      <c r="UV191" s="92"/>
      <c r="UW191" s="92"/>
      <c r="UX191" s="92"/>
      <c r="UY191" s="92"/>
      <c r="UZ191" s="92"/>
      <c r="VA191" s="92"/>
      <c r="VB191" s="92"/>
      <c r="VC191" s="92"/>
      <c r="VD191" s="92"/>
      <c r="VE191" s="92"/>
      <c r="VF191" s="92"/>
      <c r="VG191" s="92"/>
      <c r="VH191" s="92"/>
      <c r="VI191" s="92"/>
      <c r="VJ191" s="92"/>
      <c r="VK191" s="92"/>
      <c r="VL191" s="92"/>
      <c r="VM191" s="92"/>
      <c r="VN191" s="92"/>
      <c r="VO191" s="92"/>
      <c r="VP191" s="92"/>
      <c r="VQ191" s="92"/>
      <c r="VR191" s="92"/>
      <c r="VS191" s="92"/>
      <c r="VT191" s="92"/>
      <c r="VU191" s="92"/>
      <c r="VV191" s="92"/>
      <c r="VW191" s="92"/>
      <c r="VX191" s="92"/>
      <c r="VY191" s="92"/>
      <c r="VZ191" s="92"/>
      <c r="WA191" s="92"/>
      <c r="WB191" s="92"/>
      <c r="WC191" s="92"/>
      <c r="WD191" s="92"/>
      <c r="WE191" s="92"/>
      <c r="WF191" s="92"/>
      <c r="WG191" s="92"/>
      <c r="WH191" s="92"/>
      <c r="WI191" s="92"/>
      <c r="WJ191" s="92"/>
      <c r="WK191" s="92"/>
      <c r="WL191" s="92"/>
      <c r="WM191" s="92"/>
      <c r="WN191" s="92"/>
      <c r="WO191" s="92"/>
      <c r="WP191" s="92"/>
      <c r="WQ191" s="92"/>
      <c r="WR191" s="92"/>
      <c r="WS191" s="92"/>
      <c r="WT191" s="92"/>
      <c r="WU191" s="92"/>
      <c r="WV191" s="92"/>
      <c r="WW191" s="92"/>
      <c r="WX191" s="92"/>
      <c r="WY191" s="92"/>
      <c r="WZ191" s="92"/>
      <c r="XA191" s="92"/>
      <c r="XB191" s="92"/>
      <c r="XC191" s="92"/>
      <c r="XD191" s="92"/>
      <c r="XE191" s="92"/>
      <c r="XF191" s="92"/>
      <c r="XG191" s="92"/>
      <c r="XH191" s="92"/>
      <c r="XI191" s="92"/>
      <c r="XJ191" s="92"/>
      <c r="XK191" s="92"/>
      <c r="XL191" s="92"/>
      <c r="XM191" s="92"/>
      <c r="XN191" s="92"/>
      <c r="XO191" s="92"/>
      <c r="XP191" s="92"/>
      <c r="XQ191" s="92"/>
      <c r="XR191" s="92"/>
      <c r="XS191" s="92"/>
      <c r="XT191" s="92"/>
      <c r="XU191" s="92"/>
      <c r="XV191" s="92"/>
      <c r="XW191" s="92"/>
      <c r="XX191" s="92"/>
      <c r="XY191" s="92"/>
      <c r="XZ191" s="92"/>
      <c r="YA191" s="92"/>
      <c r="YB191" s="92"/>
      <c r="YC191" s="92"/>
      <c r="YD191" s="92"/>
      <c r="YE191" s="92"/>
      <c r="YF191" s="92"/>
      <c r="YG191" s="92"/>
      <c r="YH191" s="92"/>
      <c r="YI191" s="92"/>
      <c r="YJ191" s="92"/>
      <c r="YK191" s="92"/>
      <c r="YL191" s="92"/>
      <c r="YM191" s="92"/>
      <c r="YN191" s="92"/>
      <c r="YO191" s="92"/>
      <c r="YP191" s="92"/>
      <c r="YQ191" s="92"/>
      <c r="YR191" s="92"/>
      <c r="YS191" s="92"/>
      <c r="YT191" s="92"/>
      <c r="YU191" s="92"/>
      <c r="YV191" s="92"/>
      <c r="YW191" s="92"/>
      <c r="YX191" s="92"/>
      <c r="YY191" s="92"/>
      <c r="YZ191" s="92"/>
      <c r="ZA191" s="92"/>
      <c r="ZB191" s="92"/>
      <c r="ZC191" s="92"/>
      <c r="ZD191" s="92"/>
      <c r="ZE191" s="92"/>
      <c r="ZF191" s="92"/>
      <c r="ZG191" s="92"/>
      <c r="ZH191" s="92"/>
      <c r="ZI191" s="92"/>
      <c r="ZJ191" s="92"/>
      <c r="ZK191" s="92"/>
      <c r="ZL191" s="92"/>
      <c r="ZM191" s="92"/>
      <c r="ZN191" s="92"/>
      <c r="ZO191" s="92"/>
      <c r="ZP191" s="92"/>
      <c r="ZQ191" s="92"/>
      <c r="ZR191" s="92"/>
      <c r="ZS191" s="92"/>
      <c r="ZT191" s="92"/>
      <c r="ZU191" s="92"/>
      <c r="ZV191" s="92"/>
      <c r="ZW191" s="92"/>
      <c r="ZX191" s="92"/>
      <c r="ZY191" s="92"/>
      <c r="ZZ191" s="92"/>
      <c r="AAA191" s="92"/>
      <c r="AAB191" s="92"/>
      <c r="AAC191" s="92"/>
      <c r="AAD191" s="92"/>
      <c r="AAE191" s="92"/>
      <c r="AAF191" s="92"/>
      <c r="AAG191" s="92"/>
      <c r="AAH191" s="92"/>
      <c r="AAI191" s="92"/>
      <c r="AAJ191" s="92"/>
      <c r="AAK191" s="92"/>
      <c r="AAL191" s="92"/>
      <c r="AAM191" s="92"/>
      <c r="AAN191" s="92"/>
      <c r="AAO191" s="92"/>
      <c r="AAP191" s="92"/>
      <c r="AAQ191" s="92"/>
      <c r="AAR191" s="92"/>
      <c r="AAS191" s="92"/>
      <c r="AAT191" s="92"/>
      <c r="AAU191" s="92"/>
      <c r="AAV191" s="92"/>
      <c r="AAW191" s="92"/>
      <c r="AAX191" s="92"/>
      <c r="AAY191" s="92"/>
      <c r="AAZ191" s="92"/>
      <c r="ABA191" s="92"/>
      <c r="ABB191" s="92"/>
      <c r="ABC191" s="92"/>
      <c r="ABD191" s="92"/>
      <c r="ABE191" s="92"/>
      <c r="ABF191" s="92"/>
      <c r="ABG191" s="92"/>
      <c r="ABH191" s="92"/>
      <c r="ABI191" s="92"/>
      <c r="ABJ191" s="92"/>
      <c r="ABK191" s="92"/>
      <c r="ABL191" s="92"/>
      <c r="ABM191" s="92"/>
      <c r="ABN191" s="92"/>
      <c r="ABO191" s="92"/>
      <c r="ABP191" s="92"/>
      <c r="ABQ191" s="92"/>
      <c r="ABR191" s="92"/>
      <c r="ABS191" s="92"/>
      <c r="ABT191" s="92"/>
      <c r="ABU191" s="92"/>
      <c r="ABV191" s="92"/>
      <c r="ABW191" s="92"/>
      <c r="ABX191" s="92"/>
      <c r="ABY191" s="92"/>
      <c r="ABZ191" s="92"/>
      <c r="ACA191" s="92"/>
      <c r="ACB191" s="92"/>
      <c r="ACC191" s="92"/>
      <c r="ACD191" s="92"/>
      <c r="ACE191" s="92"/>
      <c r="ACF191" s="92"/>
      <c r="ACG191" s="92"/>
      <c r="ACH191" s="92"/>
      <c r="ACI191" s="92"/>
      <c r="ACJ191" s="92"/>
      <c r="ACK191" s="92"/>
      <c r="ACL191" s="92"/>
      <c r="ACM191" s="92"/>
      <c r="ACN191" s="92"/>
      <c r="ACO191" s="92"/>
      <c r="ACP191" s="92"/>
      <c r="ACQ191" s="92"/>
      <c r="ACR191" s="92"/>
      <c r="ACS191" s="92"/>
      <c r="ACT191" s="92"/>
      <c r="ACU191" s="92"/>
      <c r="ACV191" s="92"/>
      <c r="ACW191" s="92"/>
      <c r="ACX191" s="92"/>
      <c r="ACY191" s="92"/>
      <c r="ACZ191" s="92"/>
      <c r="ADA191" s="92"/>
      <c r="ADB191" s="92"/>
      <c r="ADC191" s="92"/>
      <c r="ADD191" s="92"/>
      <c r="ADE191" s="92"/>
      <c r="ADF191" s="92"/>
      <c r="ADG191" s="92"/>
      <c r="ADH191" s="92"/>
      <c r="ADI191" s="92"/>
      <c r="ADJ191" s="92"/>
      <c r="ADK191" s="92"/>
      <c r="ADL191" s="92"/>
      <c r="ADM191" s="92"/>
      <c r="ADN191" s="92"/>
      <c r="ADO191" s="92"/>
      <c r="ADP191" s="92"/>
      <c r="ADQ191" s="92"/>
      <c r="ADR191" s="92"/>
      <c r="ADS191" s="92"/>
      <c r="ADT191" s="92"/>
      <c r="ADU191" s="92"/>
      <c r="ADV191" s="92"/>
      <c r="ADW191" s="92"/>
      <c r="ADX191" s="92"/>
      <c r="ADY191" s="92"/>
      <c r="ADZ191" s="92"/>
      <c r="AEA191" s="92"/>
      <c r="AEB191" s="92"/>
      <c r="AEC191" s="92"/>
      <c r="AED191" s="92"/>
      <c r="AEE191" s="92"/>
      <c r="AEF191" s="92"/>
      <c r="AEG191" s="92"/>
      <c r="AEH191" s="92"/>
      <c r="AEI191" s="92"/>
      <c r="AEJ191" s="92"/>
      <c r="AEK191" s="92"/>
      <c r="AEL191" s="92"/>
      <c r="AEM191" s="92"/>
      <c r="AEN191" s="92"/>
      <c r="AEO191" s="92"/>
      <c r="AEP191" s="92"/>
      <c r="AEQ191" s="92"/>
      <c r="AER191" s="92"/>
      <c r="AES191" s="92"/>
      <c r="AET191" s="92"/>
      <c r="AEU191" s="92"/>
      <c r="AEV191" s="92"/>
      <c r="AEW191" s="92"/>
      <c r="AEX191" s="92"/>
      <c r="AEY191" s="92"/>
      <c r="AEZ191" s="92"/>
      <c r="AFA191" s="92"/>
      <c r="AFB191" s="92"/>
      <c r="AFC191" s="92"/>
      <c r="AFD191" s="92"/>
      <c r="AFE191" s="92"/>
      <c r="AFF191" s="92"/>
      <c r="AFG191" s="92"/>
      <c r="AFH191" s="92"/>
      <c r="AFI191" s="92"/>
      <c r="AFJ191" s="92"/>
      <c r="AFK191" s="92"/>
      <c r="AFL191" s="92"/>
      <c r="AFM191" s="92"/>
      <c r="AFN191" s="92"/>
      <c r="AFO191" s="92"/>
      <c r="AFP191" s="92"/>
      <c r="AFQ191" s="92"/>
      <c r="AFR191" s="92"/>
      <c r="AFS191" s="92"/>
      <c r="AFT191" s="92"/>
      <c r="AFU191" s="92"/>
      <c r="AFV191" s="92"/>
      <c r="AFW191" s="92"/>
      <c r="AFX191" s="92"/>
      <c r="AFY191" s="92"/>
      <c r="AFZ191" s="92"/>
      <c r="AGA191" s="92"/>
      <c r="AGB191" s="92"/>
      <c r="AGC191" s="92"/>
      <c r="AGD191" s="92"/>
      <c r="AGE191" s="92"/>
      <c r="AGF191" s="92"/>
      <c r="AGG191" s="92"/>
      <c r="AGH191" s="92"/>
      <c r="AGI191" s="92"/>
      <c r="AGJ191" s="92"/>
      <c r="AGK191" s="92"/>
      <c r="AGL191" s="92"/>
      <c r="AGM191" s="92"/>
      <c r="AGN191" s="92"/>
      <c r="AGO191" s="92"/>
      <c r="AGP191" s="92"/>
      <c r="AGQ191" s="92"/>
      <c r="AGR191" s="92"/>
      <c r="AGS191" s="92"/>
      <c r="AGT191" s="92"/>
      <c r="AGU191" s="92"/>
      <c r="AGV191" s="92"/>
      <c r="AGW191" s="92"/>
      <c r="AGX191" s="92"/>
      <c r="AGY191" s="92"/>
      <c r="AGZ191" s="92"/>
      <c r="AHA191" s="92"/>
      <c r="AHB191" s="92"/>
      <c r="AHC191" s="92"/>
      <c r="AHD191" s="92"/>
      <c r="AHE191" s="92"/>
      <c r="AHF191" s="92"/>
      <c r="AHG191" s="92"/>
      <c r="AHH191" s="92"/>
      <c r="AHI191" s="92"/>
      <c r="AHJ191" s="92"/>
      <c r="AHK191" s="92"/>
      <c r="AHL191" s="92"/>
      <c r="AHM191" s="92"/>
      <c r="AHN191" s="92"/>
      <c r="AHO191" s="92"/>
      <c r="AHP191" s="92"/>
      <c r="AHQ191" s="92"/>
      <c r="AHR191" s="92"/>
      <c r="AHS191" s="92"/>
      <c r="AHT191" s="92"/>
      <c r="AHU191" s="92"/>
      <c r="AHV191" s="92"/>
      <c r="AHW191" s="92"/>
      <c r="AHX191" s="92"/>
      <c r="AHY191" s="92"/>
      <c r="AHZ191" s="92"/>
      <c r="AIA191" s="92"/>
      <c r="AIB191" s="92"/>
      <c r="AIC191" s="92"/>
      <c r="AID191" s="92"/>
      <c r="AIE191" s="92"/>
      <c r="AIF191" s="92"/>
      <c r="AIG191" s="92"/>
      <c r="AIH191" s="92"/>
      <c r="AII191" s="92"/>
      <c r="AIJ191" s="92"/>
      <c r="AIK191" s="92"/>
      <c r="AIL191" s="92"/>
      <c r="AIM191" s="92"/>
      <c r="AIN191" s="92"/>
      <c r="AIO191" s="92"/>
      <c r="AIP191" s="92"/>
      <c r="AIQ191" s="92"/>
      <c r="AIR191" s="92"/>
      <c r="AIS191" s="92"/>
      <c r="AIT191" s="92"/>
      <c r="AIU191" s="92"/>
      <c r="AIV191" s="92"/>
      <c r="AIW191" s="92"/>
      <c r="AIX191" s="92"/>
      <c r="AIY191" s="92"/>
      <c r="AIZ191" s="92"/>
      <c r="AJA191" s="92"/>
      <c r="AJB191" s="92"/>
      <c r="AJC191" s="92"/>
      <c r="AJD191" s="92"/>
      <c r="AJE191" s="92"/>
      <c r="AJF191" s="92"/>
      <c r="AJG191" s="92"/>
      <c r="AJH191" s="92"/>
      <c r="AJI191" s="92"/>
      <c r="AJJ191" s="92"/>
      <c r="AJK191" s="92"/>
      <c r="AJL191" s="92"/>
      <c r="AJM191" s="92"/>
      <c r="AJN191" s="92"/>
      <c r="AJO191" s="92"/>
      <c r="AJP191" s="92"/>
      <c r="AJQ191" s="92"/>
      <c r="AJR191" s="92"/>
      <c r="AJS191" s="92"/>
      <c r="AJT191" s="92"/>
      <c r="AJU191" s="92"/>
      <c r="AJV191" s="92"/>
      <c r="AJW191" s="92"/>
      <c r="AJX191" s="92"/>
      <c r="AJY191" s="92"/>
      <c r="AJZ191" s="92"/>
      <c r="AKA191" s="92"/>
      <c r="AKB191" s="92"/>
      <c r="AKC191" s="92"/>
      <c r="AKD191" s="92"/>
      <c r="AKE191" s="92"/>
      <c r="AKF191" s="92"/>
      <c r="AKG191" s="92"/>
      <c r="AKH191" s="92"/>
      <c r="AKI191" s="92"/>
      <c r="AKJ191" s="92"/>
      <c r="AKK191" s="92"/>
      <c r="AKL191" s="92"/>
      <c r="AKM191" s="92"/>
      <c r="AKN191" s="92"/>
      <c r="AKO191" s="92"/>
      <c r="AKP191" s="92"/>
      <c r="AKQ191" s="92"/>
      <c r="AKR191" s="92"/>
      <c r="AKS191" s="92"/>
      <c r="AKT191" s="92"/>
      <c r="AKU191" s="92"/>
      <c r="AKV191" s="92"/>
      <c r="AKW191" s="92"/>
      <c r="AKX191" s="92"/>
      <c r="AKY191" s="92"/>
      <c r="AKZ191" s="92"/>
      <c r="ALA191" s="92"/>
      <c r="ALB191" s="92"/>
      <c r="ALC191" s="92"/>
      <c r="ALD191" s="92"/>
      <c r="ALE191" s="92"/>
      <c r="ALF191" s="92"/>
      <c r="ALG191" s="92"/>
      <c r="ALH191" s="92"/>
      <c r="ALI191" s="92"/>
      <c r="ALJ191" s="92"/>
      <c r="ALK191" s="92"/>
      <c r="ALL191" s="92"/>
      <c r="ALM191" s="92"/>
      <c r="ALN191" s="92"/>
      <c r="ALO191" s="92"/>
      <c r="ALP191" s="92"/>
      <c r="ALQ191" s="92"/>
      <c r="ALR191" s="92"/>
      <c r="ALS191" s="92"/>
      <c r="ALT191" s="92"/>
      <c r="ALU191" s="92"/>
      <c r="ALV191" s="92"/>
      <c r="ALW191" s="92"/>
      <c r="ALX191" s="92"/>
      <c r="ALY191" s="92"/>
      <c r="ALZ191" s="92"/>
      <c r="AMA191" s="92"/>
      <c r="AMB191" s="92"/>
      <c r="AMC191" s="92"/>
      <c r="AMD191" s="92"/>
      <c r="AME191" s="92"/>
      <c r="AMF191" s="92"/>
      <c r="AMG191" s="92"/>
      <c r="AMH191" s="92"/>
      <c r="AMI191" s="92"/>
      <c r="AMJ191" s="1"/>
    </row>
    <row r="192" spans="1:1024" s="1" customFormat="1" ht="15" customHeight="1">
      <c r="A192" s="92"/>
      <c r="B192" s="101"/>
      <c r="C192" s="101"/>
      <c r="D192" s="101"/>
      <c r="E192" s="101"/>
      <c r="F192" s="101"/>
      <c r="G192" s="101"/>
      <c r="H192" s="101"/>
      <c r="I192" s="101"/>
      <c r="J192" s="101"/>
      <c r="K192" s="101"/>
      <c r="L192" s="101"/>
      <c r="M192" s="101"/>
      <c r="N192" s="101"/>
      <c r="O192" s="101"/>
      <c r="P192" s="101"/>
      <c r="Q192" s="101"/>
      <c r="R192" s="101"/>
      <c r="S192" s="102"/>
      <c r="T192" s="48"/>
      <c r="U192" s="92"/>
      <c r="V192" s="108"/>
      <c r="W192" s="108"/>
      <c r="X192" s="103"/>
      <c r="Y192" s="103"/>
      <c r="Z192" s="103"/>
      <c r="AA192" s="92"/>
      <c r="AB192" s="92"/>
      <c r="AC192" s="92"/>
      <c r="AD192" s="92"/>
      <c r="AE192" s="92"/>
      <c r="AF192" s="92"/>
      <c r="AG192" s="92"/>
      <c r="AH192" s="92"/>
      <c r="AI192" s="92"/>
      <c r="AJ192" s="92"/>
      <c r="AK192" s="92"/>
      <c r="AL192" s="92"/>
      <c r="AM192" s="92"/>
      <c r="AN192" s="92"/>
      <c r="AO192" s="92"/>
      <c r="AP192" s="92"/>
      <c r="AQ192" s="92"/>
      <c r="AR192" s="92"/>
      <c r="AS192" s="92"/>
      <c r="AT192" s="92"/>
      <c r="AU192" s="92"/>
      <c r="AV192" s="92"/>
      <c r="AW192" s="92"/>
      <c r="AX192" s="92"/>
      <c r="AY192" s="92"/>
      <c r="AZ192" s="92"/>
      <c r="BA192" s="92"/>
      <c r="BB192" s="92"/>
      <c r="BC192" s="92"/>
      <c r="BD192" s="92"/>
      <c r="BE192" s="92"/>
      <c r="BF192" s="92"/>
      <c r="BG192" s="92"/>
      <c r="BH192" s="92"/>
      <c r="BI192" s="92"/>
      <c r="BJ192" s="92"/>
      <c r="BK192" s="92"/>
      <c r="BL192" s="92"/>
      <c r="BM192" s="92"/>
      <c r="BN192" s="92"/>
      <c r="BO192" s="92"/>
      <c r="BP192" s="92"/>
      <c r="BQ192" s="92"/>
      <c r="BR192" s="92"/>
      <c r="BS192" s="92"/>
      <c r="BT192" s="92"/>
      <c r="BU192" s="92"/>
      <c r="BV192" s="92"/>
      <c r="BW192" s="92"/>
      <c r="BX192" s="92"/>
      <c r="BY192" s="92"/>
      <c r="BZ192" s="92"/>
      <c r="CA192" s="92"/>
      <c r="CB192" s="92"/>
      <c r="CC192" s="92"/>
      <c r="CD192" s="92"/>
      <c r="CE192" s="92"/>
      <c r="CF192" s="92"/>
      <c r="CG192" s="92"/>
      <c r="CH192" s="92"/>
      <c r="CI192" s="92"/>
      <c r="CJ192" s="92"/>
      <c r="CK192" s="92"/>
      <c r="CL192" s="92"/>
      <c r="CM192" s="92"/>
      <c r="CN192" s="92"/>
      <c r="CO192" s="92"/>
      <c r="CP192" s="92"/>
      <c r="CQ192" s="92"/>
      <c r="CR192" s="92"/>
      <c r="CS192" s="92"/>
      <c r="CT192" s="92"/>
      <c r="CU192" s="92"/>
      <c r="CV192" s="92"/>
      <c r="CW192" s="92"/>
      <c r="CX192" s="92"/>
      <c r="CY192" s="92"/>
      <c r="CZ192" s="92"/>
      <c r="DA192" s="92"/>
      <c r="DB192" s="92"/>
      <c r="DC192" s="92"/>
      <c r="DD192" s="92"/>
      <c r="DE192" s="92"/>
      <c r="DF192" s="92"/>
      <c r="DG192" s="92"/>
      <c r="DH192" s="92"/>
      <c r="DI192" s="92"/>
      <c r="DJ192" s="92"/>
      <c r="DK192" s="92"/>
      <c r="DL192" s="92"/>
      <c r="DM192" s="92"/>
      <c r="DN192" s="92"/>
      <c r="DO192" s="92"/>
      <c r="DP192" s="92"/>
      <c r="DQ192" s="92"/>
      <c r="DR192" s="92"/>
      <c r="DS192" s="92"/>
      <c r="DT192" s="92"/>
      <c r="DU192" s="92"/>
      <c r="DV192" s="92"/>
      <c r="DW192" s="92"/>
      <c r="DX192" s="92"/>
      <c r="DY192" s="92"/>
      <c r="DZ192" s="92"/>
      <c r="EA192" s="92"/>
      <c r="EB192" s="92"/>
      <c r="EC192" s="92"/>
      <c r="ED192" s="92"/>
      <c r="EE192" s="92"/>
      <c r="EF192" s="92"/>
      <c r="EG192" s="92"/>
      <c r="EH192" s="92"/>
      <c r="EI192" s="92"/>
      <c r="EJ192" s="92"/>
      <c r="EK192" s="92"/>
      <c r="EL192" s="92"/>
      <c r="EM192" s="92"/>
      <c r="EN192" s="92"/>
      <c r="EO192" s="92"/>
      <c r="EP192" s="92"/>
      <c r="EQ192" s="92"/>
      <c r="ER192" s="92"/>
      <c r="ES192" s="92"/>
      <c r="ET192" s="92"/>
      <c r="EU192" s="92"/>
      <c r="EV192" s="92"/>
      <c r="EW192" s="92"/>
      <c r="EX192" s="92"/>
      <c r="EY192" s="92"/>
      <c r="EZ192" s="92"/>
      <c r="FA192" s="92"/>
      <c r="FB192" s="92"/>
      <c r="FC192" s="92"/>
      <c r="FD192" s="92"/>
      <c r="FE192" s="92"/>
      <c r="FF192" s="92"/>
      <c r="FG192" s="92"/>
      <c r="FH192" s="92"/>
      <c r="FI192" s="92"/>
      <c r="FJ192" s="92"/>
      <c r="FK192" s="92"/>
      <c r="FL192" s="92"/>
      <c r="FM192" s="92"/>
      <c r="FN192" s="92"/>
      <c r="FO192" s="92"/>
      <c r="FP192" s="92"/>
      <c r="FQ192" s="92"/>
      <c r="FR192" s="92"/>
      <c r="FS192" s="92"/>
      <c r="FT192" s="92"/>
      <c r="FU192" s="92"/>
      <c r="FV192" s="92"/>
      <c r="FW192" s="92"/>
      <c r="FX192" s="92"/>
      <c r="FY192" s="92"/>
      <c r="FZ192" s="92"/>
      <c r="GA192" s="92"/>
      <c r="GB192" s="92"/>
      <c r="GC192" s="92"/>
      <c r="GD192" s="92"/>
      <c r="GE192" s="92"/>
      <c r="GF192" s="92"/>
      <c r="GG192" s="92"/>
      <c r="GH192" s="92"/>
      <c r="GI192" s="92"/>
      <c r="GJ192" s="92"/>
      <c r="GK192" s="92"/>
      <c r="GL192" s="92"/>
      <c r="GM192" s="92"/>
      <c r="GN192" s="92"/>
      <c r="GO192" s="92"/>
      <c r="GP192" s="92"/>
      <c r="GQ192" s="92"/>
      <c r="GR192" s="92"/>
      <c r="GS192" s="92"/>
      <c r="GT192" s="92"/>
      <c r="GU192" s="92"/>
      <c r="GV192" s="92"/>
      <c r="GW192" s="92"/>
      <c r="GX192" s="92"/>
      <c r="GY192" s="92"/>
      <c r="GZ192" s="92"/>
      <c r="HA192" s="92"/>
      <c r="HB192" s="92"/>
      <c r="HC192" s="92"/>
      <c r="HD192" s="92"/>
      <c r="HE192" s="92"/>
      <c r="HF192" s="92"/>
      <c r="HG192" s="92"/>
      <c r="HH192" s="92"/>
      <c r="HI192" s="92"/>
      <c r="HJ192" s="92"/>
      <c r="HK192" s="92"/>
      <c r="HL192" s="92"/>
      <c r="HM192" s="92"/>
      <c r="HN192" s="92"/>
      <c r="HO192" s="92"/>
      <c r="HP192" s="92"/>
      <c r="HQ192" s="92"/>
      <c r="HR192" s="92"/>
      <c r="HS192" s="92"/>
      <c r="HT192" s="92"/>
      <c r="HU192" s="92"/>
      <c r="HV192" s="92"/>
      <c r="HW192" s="92"/>
      <c r="HX192" s="92"/>
      <c r="HY192" s="92"/>
      <c r="HZ192" s="92"/>
      <c r="IA192" s="92"/>
      <c r="IB192" s="92"/>
      <c r="IC192" s="92"/>
      <c r="ID192" s="92"/>
      <c r="IE192" s="92"/>
      <c r="IF192" s="92"/>
      <c r="IG192" s="92"/>
      <c r="IH192" s="92"/>
      <c r="II192" s="92"/>
      <c r="IJ192" s="92"/>
      <c r="IK192" s="92"/>
      <c r="IL192" s="92"/>
      <c r="IM192" s="92"/>
      <c r="IN192" s="92"/>
      <c r="IO192" s="92"/>
      <c r="IP192" s="92"/>
      <c r="IQ192" s="92"/>
      <c r="IR192" s="92"/>
      <c r="IS192" s="92"/>
      <c r="IT192" s="92"/>
      <c r="IU192" s="92"/>
      <c r="IV192" s="92"/>
      <c r="IW192" s="92"/>
      <c r="IX192" s="92"/>
      <c r="IY192" s="92"/>
      <c r="IZ192" s="92"/>
      <c r="JA192" s="92"/>
      <c r="JB192" s="92"/>
      <c r="JC192" s="92"/>
      <c r="JD192" s="92"/>
      <c r="JE192" s="92"/>
      <c r="JF192" s="92"/>
      <c r="JG192" s="92"/>
      <c r="JH192" s="92"/>
      <c r="JI192" s="92"/>
      <c r="JJ192" s="92"/>
      <c r="JK192" s="92"/>
      <c r="JL192" s="92"/>
      <c r="JM192" s="92"/>
      <c r="JN192" s="92"/>
      <c r="JO192" s="92"/>
      <c r="JP192" s="92"/>
      <c r="JQ192" s="92"/>
      <c r="JR192" s="92"/>
      <c r="JS192" s="92"/>
      <c r="JT192" s="92"/>
      <c r="JU192" s="92"/>
      <c r="JV192" s="92"/>
      <c r="JW192" s="92"/>
      <c r="JX192" s="92"/>
      <c r="JY192" s="92"/>
      <c r="JZ192" s="92"/>
      <c r="KA192" s="92"/>
      <c r="KB192" s="92"/>
      <c r="KC192" s="92"/>
      <c r="KD192" s="92"/>
      <c r="KE192" s="92"/>
      <c r="KF192" s="92"/>
      <c r="KG192" s="92"/>
      <c r="KH192" s="92"/>
      <c r="KI192" s="92"/>
      <c r="KJ192" s="92"/>
      <c r="KK192" s="92"/>
      <c r="KL192" s="92"/>
      <c r="KM192" s="92"/>
      <c r="KN192" s="92"/>
      <c r="KO192" s="92"/>
      <c r="KP192" s="92"/>
      <c r="KQ192" s="92"/>
      <c r="KR192" s="92"/>
      <c r="KS192" s="92"/>
      <c r="KT192" s="92"/>
      <c r="KU192" s="92"/>
      <c r="KV192" s="92"/>
      <c r="KW192" s="92"/>
      <c r="KX192" s="92"/>
      <c r="KY192" s="92"/>
      <c r="KZ192" s="92"/>
      <c r="LA192" s="92"/>
      <c r="LB192" s="92"/>
      <c r="LC192" s="92"/>
      <c r="LD192" s="92"/>
      <c r="LE192" s="92"/>
      <c r="LF192" s="92"/>
      <c r="LG192" s="92"/>
      <c r="LH192" s="92"/>
      <c r="LI192" s="92"/>
      <c r="LJ192" s="92"/>
      <c r="LK192" s="92"/>
      <c r="LL192" s="92"/>
      <c r="LM192" s="92"/>
      <c r="LN192" s="92"/>
      <c r="LO192" s="92"/>
      <c r="LP192" s="92"/>
      <c r="LQ192" s="92"/>
      <c r="LR192" s="92"/>
      <c r="LS192" s="92"/>
      <c r="LT192" s="92"/>
      <c r="LU192" s="92"/>
      <c r="LV192" s="92"/>
      <c r="LW192" s="92"/>
      <c r="LX192" s="92"/>
      <c r="LY192" s="92"/>
      <c r="LZ192" s="92"/>
      <c r="MA192" s="92"/>
      <c r="MB192" s="92"/>
      <c r="MC192" s="92"/>
      <c r="MD192" s="92"/>
      <c r="ME192" s="92"/>
      <c r="MF192" s="92"/>
      <c r="MG192" s="92"/>
      <c r="MH192" s="92"/>
      <c r="MI192" s="92"/>
      <c r="MJ192" s="92"/>
      <c r="MK192" s="92"/>
      <c r="ML192" s="92"/>
      <c r="MM192" s="92"/>
      <c r="MN192" s="92"/>
      <c r="MO192" s="92"/>
      <c r="MP192" s="92"/>
      <c r="MQ192" s="92"/>
      <c r="MR192" s="92"/>
      <c r="MS192" s="92"/>
      <c r="MT192" s="92"/>
      <c r="MU192" s="92"/>
      <c r="MV192" s="92"/>
      <c r="MW192" s="92"/>
      <c r="MX192" s="92"/>
      <c r="MY192" s="92"/>
      <c r="MZ192" s="92"/>
      <c r="NA192" s="92"/>
      <c r="NB192" s="92"/>
      <c r="NC192" s="92"/>
      <c r="ND192" s="92"/>
      <c r="NE192" s="92"/>
      <c r="NF192" s="92"/>
      <c r="NG192" s="92"/>
      <c r="NH192" s="92"/>
      <c r="NI192" s="92"/>
      <c r="NJ192" s="92"/>
      <c r="NK192" s="92"/>
      <c r="NL192" s="92"/>
      <c r="NM192" s="92"/>
      <c r="NN192" s="92"/>
      <c r="NO192" s="92"/>
      <c r="NP192" s="92"/>
      <c r="NQ192" s="92"/>
      <c r="NR192" s="92"/>
      <c r="NS192" s="92"/>
      <c r="NT192" s="92"/>
      <c r="NU192" s="92"/>
      <c r="NV192" s="92"/>
      <c r="NW192" s="92"/>
      <c r="NX192" s="92"/>
      <c r="NY192" s="92"/>
      <c r="NZ192" s="92"/>
      <c r="OA192" s="92"/>
      <c r="OB192" s="92"/>
      <c r="OC192" s="92"/>
      <c r="OD192" s="92"/>
      <c r="OE192" s="92"/>
      <c r="OF192" s="92"/>
      <c r="OG192" s="92"/>
      <c r="OH192" s="92"/>
      <c r="OI192" s="92"/>
      <c r="OJ192" s="92"/>
      <c r="OK192" s="92"/>
      <c r="OL192" s="92"/>
      <c r="OM192" s="92"/>
      <c r="ON192" s="92"/>
      <c r="OO192" s="92"/>
      <c r="OP192" s="92"/>
      <c r="OQ192" s="92"/>
      <c r="OR192" s="92"/>
      <c r="OS192" s="92"/>
      <c r="OT192" s="92"/>
      <c r="OU192" s="92"/>
      <c r="OV192" s="92"/>
      <c r="OW192" s="92"/>
      <c r="OX192" s="92"/>
      <c r="OY192" s="92"/>
      <c r="OZ192" s="92"/>
      <c r="PA192" s="92"/>
      <c r="PB192" s="92"/>
      <c r="PC192" s="92"/>
      <c r="PD192" s="92"/>
      <c r="PE192" s="92"/>
      <c r="PF192" s="92"/>
      <c r="PG192" s="92"/>
      <c r="PH192" s="92"/>
      <c r="PI192" s="92"/>
      <c r="PJ192" s="92"/>
      <c r="PK192" s="92"/>
      <c r="PL192" s="92"/>
      <c r="PM192" s="92"/>
      <c r="PN192" s="92"/>
      <c r="PO192" s="92"/>
      <c r="PP192" s="92"/>
      <c r="PQ192" s="92"/>
      <c r="PR192" s="92"/>
      <c r="PS192" s="92"/>
      <c r="PT192" s="92"/>
      <c r="PU192" s="92"/>
      <c r="PV192" s="92"/>
      <c r="PW192" s="92"/>
      <c r="PX192" s="92"/>
      <c r="PY192" s="92"/>
      <c r="PZ192" s="92"/>
      <c r="QA192" s="92"/>
      <c r="QB192" s="92"/>
      <c r="QC192" s="92"/>
      <c r="QD192" s="92"/>
      <c r="QE192" s="92"/>
      <c r="QF192" s="92"/>
      <c r="QG192" s="92"/>
      <c r="QH192" s="92"/>
      <c r="QI192" s="92"/>
      <c r="QJ192" s="92"/>
      <c r="QK192" s="92"/>
      <c r="QL192" s="92"/>
      <c r="QM192" s="92"/>
      <c r="QN192" s="92"/>
      <c r="QO192" s="92"/>
      <c r="QP192" s="92"/>
      <c r="QQ192" s="92"/>
      <c r="QR192" s="92"/>
      <c r="QS192" s="92"/>
      <c r="QT192" s="92"/>
      <c r="QU192" s="92"/>
      <c r="QV192" s="92"/>
      <c r="QW192" s="92"/>
      <c r="QX192" s="92"/>
      <c r="QY192" s="92"/>
      <c r="QZ192" s="92"/>
      <c r="RA192" s="92"/>
      <c r="RB192" s="92"/>
      <c r="RC192" s="92"/>
      <c r="RD192" s="92"/>
      <c r="RE192" s="92"/>
      <c r="RF192" s="92"/>
      <c r="RG192" s="92"/>
      <c r="RH192" s="92"/>
      <c r="RI192" s="92"/>
      <c r="RJ192" s="92"/>
      <c r="RK192" s="92"/>
      <c r="RL192" s="92"/>
      <c r="RM192" s="92"/>
      <c r="RN192" s="92"/>
      <c r="RO192" s="92"/>
      <c r="RP192" s="92"/>
      <c r="RQ192" s="92"/>
      <c r="RR192" s="92"/>
      <c r="RS192" s="92"/>
      <c r="RT192" s="92"/>
      <c r="RU192" s="92"/>
      <c r="RV192" s="92"/>
      <c r="RW192" s="92"/>
      <c r="RX192" s="92"/>
      <c r="RY192" s="92"/>
      <c r="RZ192" s="92"/>
      <c r="SA192" s="92"/>
      <c r="SB192" s="92"/>
      <c r="SC192" s="92"/>
      <c r="SD192" s="92"/>
      <c r="SE192" s="92"/>
      <c r="SF192" s="92"/>
      <c r="SG192" s="92"/>
      <c r="SH192" s="92"/>
      <c r="SI192" s="92"/>
      <c r="SJ192" s="92"/>
      <c r="SK192" s="92"/>
      <c r="SL192" s="92"/>
      <c r="SM192" s="92"/>
      <c r="SN192" s="92"/>
      <c r="SO192" s="92"/>
      <c r="SP192" s="92"/>
      <c r="SQ192" s="92"/>
      <c r="SR192" s="92"/>
      <c r="SS192" s="92"/>
      <c r="ST192" s="92"/>
      <c r="SU192" s="92"/>
      <c r="SV192" s="92"/>
      <c r="SW192" s="92"/>
      <c r="SX192" s="92"/>
      <c r="SY192" s="92"/>
      <c r="SZ192" s="92"/>
      <c r="TA192" s="92"/>
      <c r="TB192" s="92"/>
      <c r="TC192" s="92"/>
      <c r="TD192" s="92"/>
      <c r="TE192" s="92"/>
      <c r="TF192" s="92"/>
      <c r="TG192" s="92"/>
      <c r="TH192" s="92"/>
      <c r="TI192" s="92"/>
      <c r="TJ192" s="92"/>
      <c r="TK192" s="92"/>
      <c r="TL192" s="92"/>
      <c r="TM192" s="92"/>
      <c r="TN192" s="92"/>
      <c r="TO192" s="92"/>
      <c r="TP192" s="92"/>
      <c r="TQ192" s="92"/>
      <c r="TR192" s="92"/>
      <c r="TS192" s="92"/>
      <c r="TT192" s="92"/>
      <c r="TU192" s="92"/>
      <c r="TV192" s="92"/>
      <c r="TW192" s="92"/>
      <c r="TX192" s="92"/>
      <c r="TY192" s="92"/>
      <c r="TZ192" s="92"/>
      <c r="UA192" s="92"/>
      <c r="UB192" s="92"/>
      <c r="UC192" s="92"/>
      <c r="UD192" s="92"/>
      <c r="UE192" s="92"/>
      <c r="UF192" s="92"/>
      <c r="UG192" s="92"/>
      <c r="UH192" s="92"/>
      <c r="UI192" s="92"/>
      <c r="UJ192" s="92"/>
      <c r="UK192" s="92"/>
      <c r="UL192" s="92"/>
      <c r="UM192" s="92"/>
      <c r="UN192" s="92"/>
      <c r="UO192" s="92"/>
      <c r="UP192" s="92"/>
      <c r="UQ192" s="92"/>
      <c r="UR192" s="92"/>
      <c r="US192" s="92"/>
      <c r="UT192" s="92"/>
      <c r="UU192" s="92"/>
      <c r="UV192" s="92"/>
      <c r="UW192" s="92"/>
      <c r="UX192" s="92"/>
      <c r="UY192" s="92"/>
      <c r="UZ192" s="92"/>
      <c r="VA192" s="92"/>
      <c r="VB192" s="92"/>
      <c r="VC192" s="92"/>
      <c r="VD192" s="92"/>
      <c r="VE192" s="92"/>
      <c r="VF192" s="92"/>
      <c r="VG192" s="92"/>
      <c r="VH192" s="92"/>
      <c r="VI192" s="92"/>
      <c r="VJ192" s="92"/>
      <c r="VK192" s="92"/>
      <c r="VL192" s="92"/>
      <c r="VM192" s="92"/>
      <c r="VN192" s="92"/>
      <c r="VO192" s="92"/>
      <c r="VP192" s="92"/>
      <c r="VQ192" s="92"/>
      <c r="VR192" s="92"/>
      <c r="VS192" s="92"/>
      <c r="VT192" s="92"/>
      <c r="VU192" s="92"/>
      <c r="VV192" s="92"/>
      <c r="VW192" s="92"/>
      <c r="VX192" s="92"/>
      <c r="VY192" s="92"/>
      <c r="VZ192" s="92"/>
      <c r="WA192" s="92"/>
      <c r="WB192" s="92"/>
      <c r="WC192" s="92"/>
      <c r="WD192" s="92"/>
      <c r="WE192" s="92"/>
      <c r="WF192" s="92"/>
      <c r="WG192" s="92"/>
      <c r="WH192" s="92"/>
      <c r="WI192" s="92"/>
      <c r="WJ192" s="92"/>
      <c r="WK192" s="92"/>
      <c r="WL192" s="92"/>
      <c r="WM192" s="92"/>
      <c r="WN192" s="92"/>
      <c r="WO192" s="92"/>
      <c r="WP192" s="92"/>
      <c r="WQ192" s="92"/>
      <c r="WR192" s="92"/>
      <c r="WS192" s="92"/>
      <c r="WT192" s="92"/>
      <c r="WU192" s="92"/>
      <c r="WV192" s="92"/>
      <c r="WW192" s="92"/>
      <c r="WX192" s="92"/>
      <c r="WY192" s="92"/>
      <c r="WZ192" s="92"/>
      <c r="XA192" s="92"/>
      <c r="XB192" s="92"/>
      <c r="XC192" s="92"/>
      <c r="XD192" s="92"/>
      <c r="XE192" s="92"/>
      <c r="XF192" s="92"/>
      <c r="XG192" s="92"/>
      <c r="XH192" s="92"/>
      <c r="XI192" s="92"/>
      <c r="XJ192" s="92"/>
      <c r="XK192" s="92"/>
      <c r="XL192" s="92"/>
      <c r="XM192" s="92"/>
      <c r="XN192" s="92"/>
      <c r="XO192" s="92"/>
      <c r="XP192" s="92"/>
      <c r="XQ192" s="92"/>
      <c r="XR192" s="92"/>
      <c r="XS192" s="92"/>
      <c r="XT192" s="92"/>
      <c r="XU192" s="92"/>
      <c r="XV192" s="92"/>
      <c r="XW192" s="92"/>
      <c r="XX192" s="92"/>
      <c r="XY192" s="92"/>
      <c r="XZ192" s="92"/>
      <c r="YA192" s="92"/>
      <c r="YB192" s="92"/>
      <c r="YC192" s="92"/>
      <c r="YD192" s="92"/>
      <c r="YE192" s="92"/>
      <c r="YF192" s="92"/>
      <c r="YG192" s="92"/>
      <c r="YH192" s="92"/>
      <c r="YI192" s="92"/>
      <c r="YJ192" s="92"/>
      <c r="YK192" s="92"/>
      <c r="YL192" s="92"/>
      <c r="YM192" s="92"/>
      <c r="YN192" s="92"/>
      <c r="YO192" s="92"/>
      <c r="YP192" s="92"/>
      <c r="YQ192" s="92"/>
      <c r="YR192" s="92"/>
      <c r="YS192" s="92"/>
      <c r="YT192" s="92"/>
      <c r="YU192" s="92"/>
      <c r="YV192" s="92"/>
      <c r="YW192" s="92"/>
      <c r="YX192" s="92"/>
      <c r="YY192" s="92"/>
      <c r="YZ192" s="92"/>
      <c r="ZA192" s="92"/>
      <c r="ZB192" s="92"/>
      <c r="ZC192" s="92"/>
      <c r="ZD192" s="92"/>
      <c r="ZE192" s="92"/>
      <c r="ZF192" s="92"/>
      <c r="ZG192" s="92"/>
      <c r="ZH192" s="92"/>
      <c r="ZI192" s="92"/>
      <c r="ZJ192" s="92"/>
      <c r="ZK192" s="92"/>
      <c r="ZL192" s="92"/>
      <c r="ZM192" s="92"/>
      <c r="ZN192" s="92"/>
      <c r="ZO192" s="92"/>
      <c r="ZP192" s="92"/>
      <c r="ZQ192" s="92"/>
      <c r="ZR192" s="92"/>
      <c r="ZS192" s="92"/>
      <c r="ZT192" s="92"/>
      <c r="ZU192" s="92"/>
      <c r="ZV192" s="92"/>
      <c r="ZW192" s="92"/>
      <c r="ZX192" s="92"/>
      <c r="ZY192" s="92"/>
      <c r="ZZ192" s="92"/>
      <c r="AAA192" s="92"/>
      <c r="AAB192" s="92"/>
      <c r="AAC192" s="92"/>
      <c r="AAD192" s="92"/>
      <c r="AAE192" s="92"/>
      <c r="AAF192" s="92"/>
      <c r="AAG192" s="92"/>
      <c r="AAH192" s="92"/>
      <c r="AAI192" s="92"/>
      <c r="AAJ192" s="92"/>
      <c r="AAK192" s="92"/>
      <c r="AAL192" s="92"/>
      <c r="AAM192" s="92"/>
      <c r="AAN192" s="92"/>
      <c r="AAO192" s="92"/>
      <c r="AAP192" s="92"/>
      <c r="AAQ192" s="92"/>
      <c r="AAR192" s="92"/>
      <c r="AAS192" s="92"/>
      <c r="AAT192" s="92"/>
      <c r="AAU192" s="92"/>
      <c r="AAV192" s="92"/>
      <c r="AAW192" s="92"/>
      <c r="AAX192" s="92"/>
      <c r="AAY192" s="92"/>
      <c r="AAZ192" s="92"/>
      <c r="ABA192" s="92"/>
      <c r="ABB192" s="92"/>
      <c r="ABC192" s="92"/>
      <c r="ABD192" s="92"/>
      <c r="ABE192" s="92"/>
      <c r="ABF192" s="92"/>
      <c r="ABG192" s="92"/>
      <c r="ABH192" s="92"/>
      <c r="ABI192" s="92"/>
      <c r="ABJ192" s="92"/>
      <c r="ABK192" s="92"/>
      <c r="ABL192" s="92"/>
      <c r="ABM192" s="92"/>
      <c r="ABN192" s="92"/>
      <c r="ABO192" s="92"/>
      <c r="ABP192" s="92"/>
      <c r="ABQ192" s="92"/>
      <c r="ABR192" s="92"/>
      <c r="ABS192" s="92"/>
      <c r="ABT192" s="92"/>
      <c r="ABU192" s="92"/>
      <c r="ABV192" s="92"/>
      <c r="ABW192" s="92"/>
      <c r="ABX192" s="92"/>
      <c r="ABY192" s="92"/>
      <c r="ABZ192" s="92"/>
      <c r="ACA192" s="92"/>
      <c r="ACB192" s="92"/>
      <c r="ACC192" s="92"/>
      <c r="ACD192" s="92"/>
      <c r="ACE192" s="92"/>
      <c r="ACF192" s="92"/>
      <c r="ACG192" s="92"/>
      <c r="ACH192" s="92"/>
      <c r="ACI192" s="92"/>
      <c r="ACJ192" s="92"/>
      <c r="ACK192" s="92"/>
      <c r="ACL192" s="92"/>
      <c r="ACM192" s="92"/>
      <c r="ACN192" s="92"/>
      <c r="ACO192" s="92"/>
      <c r="ACP192" s="92"/>
      <c r="ACQ192" s="92"/>
      <c r="ACR192" s="92"/>
      <c r="ACS192" s="92"/>
      <c r="ACT192" s="92"/>
      <c r="ACU192" s="92"/>
      <c r="ACV192" s="92"/>
      <c r="ACW192" s="92"/>
      <c r="ACX192" s="92"/>
      <c r="ACY192" s="92"/>
      <c r="ACZ192" s="92"/>
      <c r="ADA192" s="92"/>
      <c r="ADB192" s="92"/>
      <c r="ADC192" s="92"/>
      <c r="ADD192" s="92"/>
      <c r="ADE192" s="92"/>
      <c r="ADF192" s="92"/>
      <c r="ADG192" s="92"/>
      <c r="ADH192" s="92"/>
      <c r="ADI192" s="92"/>
      <c r="ADJ192" s="92"/>
      <c r="ADK192" s="92"/>
      <c r="ADL192" s="92"/>
      <c r="ADM192" s="92"/>
      <c r="ADN192" s="92"/>
      <c r="ADO192" s="92"/>
      <c r="ADP192" s="92"/>
      <c r="ADQ192" s="92"/>
      <c r="ADR192" s="92"/>
      <c r="ADS192" s="92"/>
      <c r="ADT192" s="92"/>
      <c r="ADU192" s="92"/>
      <c r="ADV192" s="92"/>
      <c r="ADW192" s="92"/>
      <c r="ADX192" s="92"/>
      <c r="ADY192" s="92"/>
      <c r="ADZ192" s="92"/>
      <c r="AEA192" s="92"/>
      <c r="AEB192" s="92"/>
      <c r="AEC192" s="92"/>
      <c r="AED192" s="92"/>
      <c r="AEE192" s="92"/>
      <c r="AEF192" s="92"/>
      <c r="AEG192" s="92"/>
      <c r="AEH192" s="92"/>
      <c r="AEI192" s="92"/>
      <c r="AEJ192" s="92"/>
      <c r="AEK192" s="92"/>
      <c r="AEL192" s="92"/>
      <c r="AEM192" s="92"/>
      <c r="AEN192" s="92"/>
      <c r="AEO192" s="92"/>
      <c r="AEP192" s="92"/>
      <c r="AEQ192" s="92"/>
      <c r="AER192" s="92"/>
      <c r="AES192" s="92"/>
      <c r="AET192" s="92"/>
      <c r="AEU192" s="92"/>
      <c r="AEV192" s="92"/>
      <c r="AEW192" s="92"/>
      <c r="AEX192" s="92"/>
      <c r="AEY192" s="92"/>
      <c r="AEZ192" s="92"/>
      <c r="AFA192" s="92"/>
      <c r="AFB192" s="92"/>
      <c r="AFC192" s="92"/>
      <c r="AFD192" s="92"/>
      <c r="AFE192" s="92"/>
      <c r="AFF192" s="92"/>
      <c r="AFG192" s="92"/>
      <c r="AFH192" s="92"/>
      <c r="AFI192" s="92"/>
      <c r="AFJ192" s="92"/>
      <c r="AFK192" s="92"/>
      <c r="AFL192" s="92"/>
      <c r="AFM192" s="92"/>
      <c r="AFN192" s="92"/>
      <c r="AFO192" s="92"/>
      <c r="AFP192" s="92"/>
      <c r="AFQ192" s="92"/>
      <c r="AFR192" s="92"/>
      <c r="AFS192" s="92"/>
      <c r="AFT192" s="92"/>
      <c r="AFU192" s="92"/>
      <c r="AFV192" s="92"/>
      <c r="AFW192" s="92"/>
      <c r="AFX192" s="92"/>
      <c r="AFY192" s="92"/>
      <c r="AFZ192" s="92"/>
      <c r="AGA192" s="92"/>
      <c r="AGB192" s="92"/>
      <c r="AGC192" s="92"/>
      <c r="AGD192" s="92"/>
      <c r="AGE192" s="92"/>
      <c r="AGF192" s="92"/>
      <c r="AGG192" s="92"/>
      <c r="AGH192" s="92"/>
      <c r="AGI192" s="92"/>
      <c r="AGJ192" s="92"/>
      <c r="AGK192" s="92"/>
      <c r="AGL192" s="92"/>
      <c r="AGM192" s="92"/>
      <c r="AGN192" s="92"/>
      <c r="AGO192" s="92"/>
      <c r="AGP192" s="92"/>
      <c r="AGQ192" s="92"/>
      <c r="AGR192" s="92"/>
      <c r="AGS192" s="92"/>
      <c r="AGT192" s="92"/>
      <c r="AGU192" s="92"/>
      <c r="AGV192" s="92"/>
      <c r="AGW192" s="92"/>
      <c r="AGX192" s="92"/>
      <c r="AGY192" s="92"/>
      <c r="AGZ192" s="92"/>
      <c r="AHA192" s="92"/>
      <c r="AHB192" s="92"/>
      <c r="AHC192" s="92"/>
      <c r="AHD192" s="92"/>
      <c r="AHE192" s="92"/>
      <c r="AHF192" s="92"/>
      <c r="AHG192" s="92"/>
      <c r="AHH192" s="92"/>
      <c r="AHI192" s="92"/>
      <c r="AHJ192" s="92"/>
      <c r="AHK192" s="92"/>
      <c r="AHL192" s="92"/>
      <c r="AHM192" s="92"/>
      <c r="AHN192" s="92"/>
      <c r="AHO192" s="92"/>
      <c r="AHP192" s="92"/>
      <c r="AHQ192" s="92"/>
      <c r="AHR192" s="92"/>
      <c r="AHS192" s="92"/>
      <c r="AHT192" s="92"/>
      <c r="AHU192" s="92"/>
      <c r="AHV192" s="92"/>
      <c r="AHW192" s="92"/>
      <c r="AHX192" s="92"/>
      <c r="AHY192" s="92"/>
      <c r="AHZ192" s="92"/>
      <c r="AIA192" s="92"/>
      <c r="AIB192" s="92"/>
      <c r="AIC192" s="92"/>
      <c r="AID192" s="92"/>
      <c r="AIE192" s="92"/>
      <c r="AIF192" s="92"/>
      <c r="AIG192" s="92"/>
      <c r="AIH192" s="92"/>
      <c r="AII192" s="92"/>
      <c r="AIJ192" s="92"/>
      <c r="AIK192" s="92"/>
      <c r="AIL192" s="92"/>
      <c r="AIM192" s="92"/>
      <c r="AIN192" s="92"/>
      <c r="AIO192" s="92"/>
      <c r="AIP192" s="92"/>
      <c r="AIQ192" s="92"/>
      <c r="AIR192" s="92"/>
      <c r="AIS192" s="92"/>
      <c r="AIT192" s="92"/>
      <c r="AIU192" s="92"/>
      <c r="AIV192" s="92"/>
      <c r="AIW192" s="92"/>
      <c r="AIX192" s="92"/>
      <c r="AIY192" s="92"/>
      <c r="AIZ192" s="92"/>
      <c r="AJA192" s="92"/>
      <c r="AJB192" s="92"/>
      <c r="AJC192" s="92"/>
      <c r="AJD192" s="92"/>
      <c r="AJE192" s="92"/>
      <c r="AJF192" s="92"/>
      <c r="AJG192" s="92"/>
      <c r="AJH192" s="92"/>
      <c r="AJI192" s="92"/>
      <c r="AJJ192" s="92"/>
      <c r="AJK192" s="92"/>
      <c r="AJL192" s="92"/>
      <c r="AJM192" s="92"/>
      <c r="AJN192" s="92"/>
      <c r="AJO192" s="92"/>
      <c r="AJP192" s="92"/>
      <c r="AJQ192" s="92"/>
      <c r="AJR192" s="92"/>
      <c r="AJS192" s="92"/>
      <c r="AJT192" s="92"/>
      <c r="AJU192" s="92"/>
      <c r="AJV192" s="92"/>
      <c r="AJW192" s="92"/>
      <c r="AJX192" s="92"/>
      <c r="AJY192" s="92"/>
      <c r="AJZ192" s="92"/>
      <c r="AKA192" s="92"/>
      <c r="AKB192" s="92"/>
      <c r="AKC192" s="92"/>
      <c r="AKD192" s="92"/>
      <c r="AKE192" s="92"/>
      <c r="AKF192" s="92"/>
      <c r="AKG192" s="92"/>
      <c r="AKH192" s="92"/>
      <c r="AKI192" s="92"/>
      <c r="AKJ192" s="92"/>
      <c r="AKK192" s="92"/>
      <c r="AKL192" s="92"/>
      <c r="AKM192" s="92"/>
      <c r="AKN192" s="92"/>
      <c r="AKO192" s="92"/>
      <c r="AKP192" s="92"/>
      <c r="AKQ192" s="92"/>
      <c r="AKR192" s="92"/>
      <c r="AKS192" s="92"/>
      <c r="AKT192" s="92"/>
      <c r="AKU192" s="92"/>
      <c r="AKV192" s="92"/>
      <c r="AKW192" s="92"/>
      <c r="AKX192" s="92"/>
      <c r="AKY192" s="92"/>
      <c r="AKZ192" s="92"/>
      <c r="ALA192" s="92"/>
      <c r="ALB192" s="92"/>
      <c r="ALC192" s="92"/>
      <c r="ALD192" s="92"/>
      <c r="ALE192" s="92"/>
      <c r="ALF192" s="92"/>
      <c r="ALG192" s="92"/>
      <c r="ALH192" s="92"/>
      <c r="ALI192" s="92"/>
      <c r="ALJ192" s="92"/>
      <c r="ALK192" s="92"/>
      <c r="ALL192" s="92"/>
      <c r="ALM192" s="92"/>
      <c r="ALN192" s="92"/>
      <c r="ALO192" s="92"/>
      <c r="ALP192" s="92"/>
      <c r="ALQ192" s="92"/>
      <c r="ALR192" s="92"/>
      <c r="ALS192" s="92"/>
      <c r="ALT192" s="92"/>
      <c r="ALU192" s="92"/>
      <c r="ALV192" s="92"/>
      <c r="ALW192" s="92"/>
      <c r="ALX192" s="92"/>
      <c r="ALY192" s="92"/>
      <c r="ALZ192" s="92"/>
      <c r="AMA192" s="92"/>
      <c r="AMB192" s="92"/>
      <c r="AMC192" s="92"/>
      <c r="AMD192" s="92"/>
      <c r="AME192" s="92"/>
      <c r="AMF192" s="92"/>
      <c r="AMG192" s="92"/>
      <c r="AMH192" s="92"/>
      <c r="AMI192" s="92"/>
    </row>
    <row r="193" spans="1:1023" s="1" customFormat="1" ht="15" customHeight="1">
      <c r="A193" s="92"/>
      <c r="B193" s="101"/>
      <c r="C193" s="101"/>
      <c r="D193" s="101"/>
      <c r="E193" s="101"/>
      <c r="F193" s="101"/>
      <c r="G193" s="101"/>
      <c r="H193" s="101"/>
      <c r="I193" s="101"/>
      <c r="J193" s="101"/>
      <c r="K193" s="101"/>
      <c r="L193" s="101"/>
      <c r="M193" s="101"/>
      <c r="N193" s="101"/>
      <c r="O193" s="101"/>
      <c r="P193" s="101"/>
      <c r="Q193" s="101"/>
      <c r="R193" s="101"/>
      <c r="S193" s="102"/>
      <c r="T193" s="48"/>
      <c r="U193" s="92"/>
      <c r="V193" s="108"/>
      <c r="W193" s="108"/>
      <c r="X193" s="103"/>
      <c r="Y193" s="103"/>
      <c r="Z193" s="103"/>
      <c r="AA193" s="92"/>
      <c r="AB193" s="92"/>
      <c r="AC193" s="92"/>
      <c r="AD193" s="92"/>
      <c r="AE193" s="92"/>
      <c r="AF193" s="92"/>
      <c r="AG193" s="92"/>
      <c r="AH193" s="92"/>
      <c r="AI193" s="92"/>
      <c r="AJ193" s="92"/>
      <c r="AK193" s="92"/>
      <c r="AL193" s="92"/>
      <c r="AM193" s="92"/>
      <c r="AN193" s="92"/>
      <c r="AO193" s="92"/>
      <c r="AP193" s="92"/>
      <c r="AQ193" s="92"/>
      <c r="AR193" s="92"/>
      <c r="AS193" s="92"/>
      <c r="AT193" s="92"/>
      <c r="AU193" s="92"/>
      <c r="AV193" s="92"/>
      <c r="AW193" s="92"/>
      <c r="AX193" s="92"/>
      <c r="AY193" s="92"/>
      <c r="AZ193" s="92"/>
      <c r="BA193" s="92"/>
      <c r="BB193" s="92"/>
      <c r="BC193" s="92"/>
      <c r="BD193" s="92"/>
      <c r="BE193" s="92"/>
      <c r="BF193" s="92"/>
      <c r="BG193" s="92"/>
      <c r="BH193" s="92"/>
      <c r="BI193" s="92"/>
      <c r="BJ193" s="92"/>
      <c r="BK193" s="92"/>
      <c r="BL193" s="92"/>
      <c r="BM193" s="92"/>
      <c r="BN193" s="92"/>
      <c r="BO193" s="92"/>
      <c r="BP193" s="92"/>
      <c r="BQ193" s="92"/>
      <c r="BR193" s="92"/>
      <c r="BS193" s="92"/>
      <c r="BT193" s="92"/>
      <c r="BU193" s="92"/>
      <c r="BV193" s="92"/>
      <c r="BW193" s="92"/>
      <c r="BX193" s="92"/>
      <c r="BY193" s="92"/>
      <c r="BZ193" s="92"/>
      <c r="CA193" s="92"/>
      <c r="CB193" s="92"/>
      <c r="CC193" s="92"/>
      <c r="CD193" s="92"/>
      <c r="CE193" s="92"/>
      <c r="CF193" s="92"/>
      <c r="CG193" s="92"/>
      <c r="CH193" s="92"/>
      <c r="CI193" s="92"/>
      <c r="CJ193" s="92"/>
      <c r="CK193" s="92"/>
      <c r="CL193" s="92"/>
      <c r="CM193" s="92"/>
      <c r="CN193" s="92"/>
      <c r="CO193" s="92"/>
      <c r="CP193" s="92"/>
      <c r="CQ193" s="92"/>
      <c r="CR193" s="92"/>
      <c r="CS193" s="92"/>
      <c r="CT193" s="92"/>
      <c r="CU193" s="92"/>
      <c r="CV193" s="92"/>
      <c r="CW193" s="92"/>
      <c r="CX193" s="92"/>
      <c r="CY193" s="92"/>
      <c r="CZ193" s="92"/>
      <c r="DA193" s="92"/>
      <c r="DB193" s="92"/>
      <c r="DC193" s="92"/>
      <c r="DD193" s="92"/>
      <c r="DE193" s="92"/>
      <c r="DF193" s="92"/>
      <c r="DG193" s="92"/>
      <c r="DH193" s="92"/>
      <c r="DI193" s="92"/>
      <c r="DJ193" s="92"/>
      <c r="DK193" s="92"/>
      <c r="DL193" s="92"/>
      <c r="DM193" s="92"/>
      <c r="DN193" s="92"/>
      <c r="DO193" s="92"/>
      <c r="DP193" s="92"/>
      <c r="DQ193" s="92"/>
      <c r="DR193" s="92"/>
      <c r="DS193" s="92"/>
      <c r="DT193" s="92"/>
      <c r="DU193" s="92"/>
      <c r="DV193" s="92"/>
      <c r="DW193" s="92"/>
      <c r="DX193" s="92"/>
      <c r="DY193" s="92"/>
      <c r="DZ193" s="92"/>
      <c r="EA193" s="92"/>
      <c r="EB193" s="92"/>
      <c r="EC193" s="92"/>
      <c r="ED193" s="92"/>
      <c r="EE193" s="92"/>
      <c r="EF193" s="92"/>
      <c r="EG193" s="92"/>
      <c r="EH193" s="92"/>
      <c r="EI193" s="92"/>
      <c r="EJ193" s="92"/>
      <c r="EK193" s="92"/>
      <c r="EL193" s="92"/>
      <c r="EM193" s="92"/>
      <c r="EN193" s="92"/>
      <c r="EO193" s="92"/>
      <c r="EP193" s="92"/>
      <c r="EQ193" s="92"/>
      <c r="ER193" s="92"/>
      <c r="ES193" s="92"/>
      <c r="ET193" s="92"/>
      <c r="EU193" s="92"/>
      <c r="EV193" s="92"/>
      <c r="EW193" s="92"/>
      <c r="EX193" s="92"/>
      <c r="EY193" s="92"/>
      <c r="EZ193" s="92"/>
      <c r="FA193" s="92"/>
      <c r="FB193" s="92"/>
      <c r="FC193" s="92"/>
      <c r="FD193" s="92"/>
      <c r="FE193" s="92"/>
      <c r="FF193" s="92"/>
      <c r="FG193" s="92"/>
      <c r="FH193" s="92"/>
      <c r="FI193" s="92"/>
      <c r="FJ193" s="92"/>
      <c r="FK193" s="92"/>
      <c r="FL193" s="92"/>
      <c r="FM193" s="92"/>
      <c r="FN193" s="92"/>
      <c r="FO193" s="92"/>
      <c r="FP193" s="92"/>
      <c r="FQ193" s="92"/>
      <c r="FR193" s="92"/>
      <c r="FS193" s="92"/>
      <c r="FT193" s="92"/>
      <c r="FU193" s="92"/>
      <c r="FV193" s="92"/>
      <c r="FW193" s="92"/>
      <c r="FX193" s="92"/>
      <c r="FY193" s="92"/>
      <c r="FZ193" s="92"/>
      <c r="GA193" s="92"/>
      <c r="GB193" s="92"/>
      <c r="GC193" s="92"/>
      <c r="GD193" s="92"/>
      <c r="GE193" s="92"/>
      <c r="GF193" s="92"/>
      <c r="GG193" s="92"/>
      <c r="GH193" s="92"/>
      <c r="GI193" s="92"/>
      <c r="GJ193" s="92"/>
      <c r="GK193" s="92"/>
      <c r="GL193" s="92"/>
      <c r="GM193" s="92"/>
      <c r="GN193" s="92"/>
      <c r="GO193" s="92"/>
      <c r="GP193" s="92"/>
      <c r="GQ193" s="92"/>
      <c r="GR193" s="92"/>
      <c r="GS193" s="92"/>
      <c r="GT193" s="92"/>
      <c r="GU193" s="92"/>
      <c r="GV193" s="92"/>
      <c r="GW193" s="92"/>
      <c r="GX193" s="92"/>
      <c r="GY193" s="92"/>
      <c r="GZ193" s="92"/>
      <c r="HA193" s="92"/>
      <c r="HB193" s="92"/>
      <c r="HC193" s="92"/>
      <c r="HD193" s="92"/>
      <c r="HE193" s="92"/>
      <c r="HF193" s="92"/>
      <c r="HG193" s="92"/>
      <c r="HH193" s="92"/>
      <c r="HI193" s="92"/>
      <c r="HJ193" s="92"/>
      <c r="HK193" s="92"/>
      <c r="HL193" s="92"/>
      <c r="HM193" s="92"/>
      <c r="HN193" s="92"/>
      <c r="HO193" s="92"/>
      <c r="HP193" s="92"/>
      <c r="HQ193" s="92"/>
      <c r="HR193" s="92"/>
      <c r="HS193" s="92"/>
      <c r="HT193" s="92"/>
      <c r="HU193" s="92"/>
      <c r="HV193" s="92"/>
      <c r="HW193" s="92"/>
      <c r="HX193" s="92"/>
      <c r="HY193" s="92"/>
      <c r="HZ193" s="92"/>
      <c r="IA193" s="92"/>
      <c r="IB193" s="92"/>
      <c r="IC193" s="92"/>
      <c r="ID193" s="92"/>
      <c r="IE193" s="92"/>
      <c r="IF193" s="92"/>
      <c r="IG193" s="92"/>
      <c r="IH193" s="92"/>
      <c r="II193" s="92"/>
      <c r="IJ193" s="92"/>
      <c r="IK193" s="92"/>
      <c r="IL193" s="92"/>
      <c r="IM193" s="92"/>
      <c r="IN193" s="92"/>
      <c r="IO193" s="92"/>
      <c r="IP193" s="92"/>
      <c r="IQ193" s="92"/>
      <c r="IR193" s="92"/>
      <c r="IS193" s="92"/>
      <c r="IT193" s="92"/>
      <c r="IU193" s="92"/>
      <c r="IV193" s="92"/>
      <c r="IW193" s="92"/>
      <c r="IX193" s="92"/>
      <c r="IY193" s="92"/>
      <c r="IZ193" s="92"/>
      <c r="JA193" s="92"/>
      <c r="JB193" s="92"/>
      <c r="JC193" s="92"/>
      <c r="JD193" s="92"/>
      <c r="JE193" s="92"/>
      <c r="JF193" s="92"/>
      <c r="JG193" s="92"/>
      <c r="JH193" s="92"/>
      <c r="JI193" s="92"/>
      <c r="JJ193" s="92"/>
      <c r="JK193" s="92"/>
      <c r="JL193" s="92"/>
      <c r="JM193" s="92"/>
      <c r="JN193" s="92"/>
      <c r="JO193" s="92"/>
      <c r="JP193" s="92"/>
      <c r="JQ193" s="92"/>
      <c r="JR193" s="92"/>
      <c r="JS193" s="92"/>
      <c r="JT193" s="92"/>
      <c r="JU193" s="92"/>
      <c r="JV193" s="92"/>
      <c r="JW193" s="92"/>
      <c r="JX193" s="92"/>
      <c r="JY193" s="92"/>
      <c r="JZ193" s="92"/>
      <c r="KA193" s="92"/>
      <c r="KB193" s="92"/>
      <c r="KC193" s="92"/>
      <c r="KD193" s="92"/>
      <c r="KE193" s="92"/>
      <c r="KF193" s="92"/>
      <c r="KG193" s="92"/>
      <c r="KH193" s="92"/>
      <c r="KI193" s="92"/>
      <c r="KJ193" s="92"/>
      <c r="KK193" s="92"/>
      <c r="KL193" s="92"/>
      <c r="KM193" s="92"/>
      <c r="KN193" s="92"/>
      <c r="KO193" s="92"/>
      <c r="KP193" s="92"/>
      <c r="KQ193" s="92"/>
      <c r="KR193" s="92"/>
      <c r="KS193" s="92"/>
      <c r="KT193" s="92"/>
      <c r="KU193" s="92"/>
      <c r="KV193" s="92"/>
      <c r="KW193" s="92"/>
      <c r="KX193" s="92"/>
      <c r="KY193" s="92"/>
      <c r="KZ193" s="92"/>
      <c r="LA193" s="92"/>
      <c r="LB193" s="92"/>
      <c r="LC193" s="92"/>
      <c r="LD193" s="92"/>
      <c r="LE193" s="92"/>
      <c r="LF193" s="92"/>
      <c r="LG193" s="92"/>
      <c r="LH193" s="92"/>
      <c r="LI193" s="92"/>
      <c r="LJ193" s="92"/>
      <c r="LK193" s="92"/>
      <c r="LL193" s="92"/>
      <c r="LM193" s="92"/>
      <c r="LN193" s="92"/>
      <c r="LO193" s="92"/>
      <c r="LP193" s="92"/>
      <c r="LQ193" s="92"/>
      <c r="LR193" s="92"/>
      <c r="LS193" s="92"/>
      <c r="LT193" s="92"/>
      <c r="LU193" s="92"/>
      <c r="LV193" s="92"/>
      <c r="LW193" s="92"/>
      <c r="LX193" s="92"/>
      <c r="LY193" s="92"/>
      <c r="LZ193" s="92"/>
      <c r="MA193" s="92"/>
      <c r="MB193" s="92"/>
      <c r="MC193" s="92"/>
      <c r="MD193" s="92"/>
      <c r="ME193" s="92"/>
      <c r="MF193" s="92"/>
      <c r="MG193" s="92"/>
      <c r="MH193" s="92"/>
      <c r="MI193" s="92"/>
      <c r="MJ193" s="92"/>
      <c r="MK193" s="92"/>
      <c r="ML193" s="92"/>
      <c r="MM193" s="92"/>
      <c r="MN193" s="92"/>
      <c r="MO193" s="92"/>
      <c r="MP193" s="92"/>
      <c r="MQ193" s="92"/>
      <c r="MR193" s="92"/>
      <c r="MS193" s="92"/>
      <c r="MT193" s="92"/>
      <c r="MU193" s="92"/>
      <c r="MV193" s="92"/>
      <c r="MW193" s="92"/>
      <c r="MX193" s="92"/>
      <c r="MY193" s="92"/>
      <c r="MZ193" s="92"/>
      <c r="NA193" s="92"/>
      <c r="NB193" s="92"/>
      <c r="NC193" s="92"/>
      <c r="ND193" s="92"/>
      <c r="NE193" s="92"/>
      <c r="NF193" s="92"/>
      <c r="NG193" s="92"/>
      <c r="NH193" s="92"/>
      <c r="NI193" s="92"/>
      <c r="NJ193" s="92"/>
      <c r="NK193" s="92"/>
      <c r="NL193" s="92"/>
      <c r="NM193" s="92"/>
      <c r="NN193" s="92"/>
      <c r="NO193" s="92"/>
      <c r="NP193" s="92"/>
      <c r="NQ193" s="92"/>
      <c r="NR193" s="92"/>
      <c r="NS193" s="92"/>
      <c r="NT193" s="92"/>
      <c r="NU193" s="92"/>
      <c r="NV193" s="92"/>
      <c r="NW193" s="92"/>
      <c r="NX193" s="92"/>
      <c r="NY193" s="92"/>
      <c r="NZ193" s="92"/>
      <c r="OA193" s="92"/>
      <c r="OB193" s="92"/>
      <c r="OC193" s="92"/>
      <c r="OD193" s="92"/>
      <c r="OE193" s="92"/>
      <c r="OF193" s="92"/>
      <c r="OG193" s="92"/>
      <c r="OH193" s="92"/>
      <c r="OI193" s="92"/>
      <c r="OJ193" s="92"/>
      <c r="OK193" s="92"/>
      <c r="OL193" s="92"/>
      <c r="OM193" s="92"/>
      <c r="ON193" s="92"/>
      <c r="OO193" s="92"/>
      <c r="OP193" s="92"/>
      <c r="OQ193" s="92"/>
      <c r="OR193" s="92"/>
      <c r="OS193" s="92"/>
      <c r="OT193" s="92"/>
      <c r="OU193" s="92"/>
      <c r="OV193" s="92"/>
      <c r="OW193" s="92"/>
      <c r="OX193" s="92"/>
      <c r="OY193" s="92"/>
      <c r="OZ193" s="92"/>
      <c r="PA193" s="92"/>
      <c r="PB193" s="92"/>
      <c r="PC193" s="92"/>
      <c r="PD193" s="92"/>
      <c r="PE193" s="92"/>
      <c r="PF193" s="92"/>
      <c r="PG193" s="92"/>
      <c r="PH193" s="92"/>
      <c r="PI193" s="92"/>
      <c r="PJ193" s="92"/>
      <c r="PK193" s="92"/>
      <c r="PL193" s="92"/>
      <c r="PM193" s="92"/>
      <c r="PN193" s="92"/>
      <c r="PO193" s="92"/>
      <c r="PP193" s="92"/>
      <c r="PQ193" s="92"/>
      <c r="PR193" s="92"/>
      <c r="PS193" s="92"/>
      <c r="PT193" s="92"/>
      <c r="PU193" s="92"/>
      <c r="PV193" s="92"/>
      <c r="PW193" s="92"/>
      <c r="PX193" s="92"/>
      <c r="PY193" s="92"/>
      <c r="PZ193" s="92"/>
      <c r="QA193" s="92"/>
      <c r="QB193" s="92"/>
      <c r="QC193" s="92"/>
      <c r="QD193" s="92"/>
      <c r="QE193" s="92"/>
      <c r="QF193" s="92"/>
      <c r="QG193" s="92"/>
      <c r="QH193" s="92"/>
      <c r="QI193" s="92"/>
      <c r="QJ193" s="92"/>
      <c r="QK193" s="92"/>
      <c r="QL193" s="92"/>
      <c r="QM193" s="92"/>
      <c r="QN193" s="92"/>
      <c r="QO193" s="92"/>
      <c r="QP193" s="92"/>
      <c r="QQ193" s="92"/>
      <c r="QR193" s="92"/>
      <c r="QS193" s="92"/>
      <c r="QT193" s="92"/>
      <c r="QU193" s="92"/>
      <c r="QV193" s="92"/>
      <c r="QW193" s="92"/>
      <c r="QX193" s="92"/>
      <c r="QY193" s="92"/>
      <c r="QZ193" s="92"/>
      <c r="RA193" s="92"/>
      <c r="RB193" s="92"/>
      <c r="RC193" s="92"/>
      <c r="RD193" s="92"/>
      <c r="RE193" s="92"/>
      <c r="RF193" s="92"/>
      <c r="RG193" s="92"/>
      <c r="RH193" s="92"/>
      <c r="RI193" s="92"/>
      <c r="RJ193" s="92"/>
      <c r="RK193" s="92"/>
      <c r="RL193" s="92"/>
      <c r="RM193" s="92"/>
      <c r="RN193" s="92"/>
      <c r="RO193" s="92"/>
      <c r="RP193" s="92"/>
      <c r="RQ193" s="92"/>
      <c r="RR193" s="92"/>
      <c r="RS193" s="92"/>
      <c r="RT193" s="92"/>
      <c r="RU193" s="92"/>
      <c r="RV193" s="92"/>
      <c r="RW193" s="92"/>
      <c r="RX193" s="92"/>
      <c r="RY193" s="92"/>
      <c r="RZ193" s="92"/>
      <c r="SA193" s="92"/>
      <c r="SB193" s="92"/>
      <c r="SC193" s="92"/>
      <c r="SD193" s="92"/>
      <c r="SE193" s="92"/>
      <c r="SF193" s="92"/>
      <c r="SG193" s="92"/>
      <c r="SH193" s="92"/>
      <c r="SI193" s="92"/>
      <c r="SJ193" s="92"/>
      <c r="SK193" s="92"/>
      <c r="SL193" s="92"/>
      <c r="SM193" s="92"/>
      <c r="SN193" s="92"/>
      <c r="SO193" s="92"/>
      <c r="SP193" s="92"/>
      <c r="SQ193" s="92"/>
      <c r="SR193" s="92"/>
      <c r="SS193" s="92"/>
      <c r="ST193" s="92"/>
      <c r="SU193" s="92"/>
      <c r="SV193" s="92"/>
      <c r="SW193" s="92"/>
      <c r="SX193" s="92"/>
      <c r="SY193" s="92"/>
      <c r="SZ193" s="92"/>
      <c r="TA193" s="92"/>
      <c r="TB193" s="92"/>
      <c r="TC193" s="92"/>
      <c r="TD193" s="92"/>
      <c r="TE193" s="92"/>
      <c r="TF193" s="92"/>
      <c r="TG193" s="92"/>
      <c r="TH193" s="92"/>
      <c r="TI193" s="92"/>
      <c r="TJ193" s="92"/>
      <c r="TK193" s="92"/>
      <c r="TL193" s="92"/>
      <c r="TM193" s="92"/>
      <c r="TN193" s="92"/>
      <c r="TO193" s="92"/>
      <c r="TP193" s="92"/>
      <c r="TQ193" s="92"/>
      <c r="TR193" s="92"/>
      <c r="TS193" s="92"/>
      <c r="TT193" s="92"/>
      <c r="TU193" s="92"/>
      <c r="TV193" s="92"/>
      <c r="TW193" s="92"/>
      <c r="TX193" s="92"/>
      <c r="TY193" s="92"/>
      <c r="TZ193" s="92"/>
      <c r="UA193" s="92"/>
      <c r="UB193" s="92"/>
      <c r="UC193" s="92"/>
      <c r="UD193" s="92"/>
      <c r="UE193" s="92"/>
      <c r="UF193" s="92"/>
      <c r="UG193" s="92"/>
      <c r="UH193" s="92"/>
      <c r="UI193" s="92"/>
      <c r="UJ193" s="92"/>
      <c r="UK193" s="92"/>
      <c r="UL193" s="92"/>
      <c r="UM193" s="92"/>
      <c r="UN193" s="92"/>
      <c r="UO193" s="92"/>
      <c r="UP193" s="92"/>
      <c r="UQ193" s="92"/>
      <c r="UR193" s="92"/>
      <c r="US193" s="92"/>
      <c r="UT193" s="92"/>
      <c r="UU193" s="92"/>
      <c r="UV193" s="92"/>
      <c r="UW193" s="92"/>
      <c r="UX193" s="92"/>
      <c r="UY193" s="92"/>
      <c r="UZ193" s="92"/>
      <c r="VA193" s="92"/>
      <c r="VB193" s="92"/>
      <c r="VC193" s="92"/>
      <c r="VD193" s="92"/>
      <c r="VE193" s="92"/>
      <c r="VF193" s="92"/>
      <c r="VG193" s="92"/>
      <c r="VH193" s="92"/>
      <c r="VI193" s="92"/>
      <c r="VJ193" s="92"/>
      <c r="VK193" s="92"/>
      <c r="VL193" s="92"/>
      <c r="VM193" s="92"/>
      <c r="VN193" s="92"/>
      <c r="VO193" s="92"/>
      <c r="VP193" s="92"/>
      <c r="VQ193" s="92"/>
      <c r="VR193" s="92"/>
      <c r="VS193" s="92"/>
      <c r="VT193" s="92"/>
      <c r="VU193" s="92"/>
      <c r="VV193" s="92"/>
      <c r="VW193" s="92"/>
      <c r="VX193" s="92"/>
      <c r="VY193" s="92"/>
      <c r="VZ193" s="92"/>
      <c r="WA193" s="92"/>
      <c r="WB193" s="92"/>
      <c r="WC193" s="92"/>
      <c r="WD193" s="92"/>
      <c r="WE193" s="92"/>
      <c r="WF193" s="92"/>
      <c r="WG193" s="92"/>
      <c r="WH193" s="92"/>
      <c r="WI193" s="92"/>
      <c r="WJ193" s="92"/>
      <c r="WK193" s="92"/>
      <c r="WL193" s="92"/>
      <c r="WM193" s="92"/>
      <c r="WN193" s="92"/>
      <c r="WO193" s="92"/>
      <c r="WP193" s="92"/>
      <c r="WQ193" s="92"/>
      <c r="WR193" s="92"/>
      <c r="WS193" s="92"/>
      <c r="WT193" s="92"/>
      <c r="WU193" s="92"/>
      <c r="WV193" s="92"/>
      <c r="WW193" s="92"/>
      <c r="WX193" s="92"/>
      <c r="WY193" s="92"/>
      <c r="WZ193" s="92"/>
      <c r="XA193" s="92"/>
      <c r="XB193" s="92"/>
      <c r="XC193" s="92"/>
      <c r="XD193" s="92"/>
      <c r="XE193" s="92"/>
      <c r="XF193" s="92"/>
      <c r="XG193" s="92"/>
      <c r="XH193" s="92"/>
      <c r="XI193" s="92"/>
      <c r="XJ193" s="92"/>
      <c r="XK193" s="92"/>
      <c r="XL193" s="92"/>
      <c r="XM193" s="92"/>
      <c r="XN193" s="92"/>
      <c r="XO193" s="92"/>
      <c r="XP193" s="92"/>
      <c r="XQ193" s="92"/>
      <c r="XR193" s="92"/>
      <c r="XS193" s="92"/>
      <c r="XT193" s="92"/>
      <c r="XU193" s="92"/>
      <c r="XV193" s="92"/>
      <c r="XW193" s="92"/>
      <c r="XX193" s="92"/>
      <c r="XY193" s="92"/>
      <c r="XZ193" s="92"/>
      <c r="YA193" s="92"/>
      <c r="YB193" s="92"/>
      <c r="YC193" s="92"/>
      <c r="YD193" s="92"/>
      <c r="YE193" s="92"/>
      <c r="YF193" s="92"/>
      <c r="YG193" s="92"/>
      <c r="YH193" s="92"/>
      <c r="YI193" s="92"/>
      <c r="YJ193" s="92"/>
      <c r="YK193" s="92"/>
      <c r="YL193" s="92"/>
      <c r="YM193" s="92"/>
      <c r="YN193" s="92"/>
      <c r="YO193" s="92"/>
      <c r="YP193" s="92"/>
      <c r="YQ193" s="92"/>
      <c r="YR193" s="92"/>
      <c r="YS193" s="92"/>
      <c r="YT193" s="92"/>
      <c r="YU193" s="92"/>
      <c r="YV193" s="92"/>
      <c r="YW193" s="92"/>
      <c r="YX193" s="92"/>
      <c r="YY193" s="92"/>
      <c r="YZ193" s="92"/>
      <c r="ZA193" s="92"/>
      <c r="ZB193" s="92"/>
      <c r="ZC193" s="92"/>
      <c r="ZD193" s="92"/>
      <c r="ZE193" s="92"/>
      <c r="ZF193" s="92"/>
      <c r="ZG193" s="92"/>
      <c r="ZH193" s="92"/>
      <c r="ZI193" s="92"/>
      <c r="ZJ193" s="92"/>
      <c r="ZK193" s="92"/>
      <c r="ZL193" s="92"/>
      <c r="ZM193" s="92"/>
      <c r="ZN193" s="92"/>
      <c r="ZO193" s="92"/>
      <c r="ZP193" s="92"/>
      <c r="ZQ193" s="92"/>
      <c r="ZR193" s="92"/>
      <c r="ZS193" s="92"/>
      <c r="ZT193" s="92"/>
      <c r="ZU193" s="92"/>
      <c r="ZV193" s="92"/>
      <c r="ZW193" s="92"/>
      <c r="ZX193" s="92"/>
      <c r="ZY193" s="92"/>
      <c r="ZZ193" s="92"/>
      <c r="AAA193" s="92"/>
      <c r="AAB193" s="92"/>
      <c r="AAC193" s="92"/>
      <c r="AAD193" s="92"/>
      <c r="AAE193" s="92"/>
      <c r="AAF193" s="92"/>
      <c r="AAG193" s="92"/>
      <c r="AAH193" s="92"/>
      <c r="AAI193" s="92"/>
      <c r="AAJ193" s="92"/>
      <c r="AAK193" s="92"/>
      <c r="AAL193" s="92"/>
      <c r="AAM193" s="92"/>
      <c r="AAN193" s="92"/>
      <c r="AAO193" s="92"/>
      <c r="AAP193" s="92"/>
      <c r="AAQ193" s="92"/>
      <c r="AAR193" s="92"/>
      <c r="AAS193" s="92"/>
      <c r="AAT193" s="92"/>
      <c r="AAU193" s="92"/>
      <c r="AAV193" s="92"/>
      <c r="AAW193" s="92"/>
      <c r="AAX193" s="92"/>
      <c r="AAY193" s="92"/>
      <c r="AAZ193" s="92"/>
      <c r="ABA193" s="92"/>
      <c r="ABB193" s="92"/>
      <c r="ABC193" s="92"/>
      <c r="ABD193" s="92"/>
      <c r="ABE193" s="92"/>
      <c r="ABF193" s="92"/>
      <c r="ABG193" s="92"/>
      <c r="ABH193" s="92"/>
      <c r="ABI193" s="92"/>
      <c r="ABJ193" s="92"/>
      <c r="ABK193" s="92"/>
      <c r="ABL193" s="92"/>
      <c r="ABM193" s="92"/>
      <c r="ABN193" s="92"/>
      <c r="ABO193" s="92"/>
      <c r="ABP193" s="92"/>
      <c r="ABQ193" s="92"/>
      <c r="ABR193" s="92"/>
      <c r="ABS193" s="92"/>
      <c r="ABT193" s="92"/>
      <c r="ABU193" s="92"/>
      <c r="ABV193" s="92"/>
      <c r="ABW193" s="92"/>
      <c r="ABX193" s="92"/>
      <c r="ABY193" s="92"/>
      <c r="ABZ193" s="92"/>
      <c r="ACA193" s="92"/>
      <c r="ACB193" s="92"/>
      <c r="ACC193" s="92"/>
      <c r="ACD193" s="92"/>
      <c r="ACE193" s="92"/>
      <c r="ACF193" s="92"/>
      <c r="ACG193" s="92"/>
      <c r="ACH193" s="92"/>
      <c r="ACI193" s="92"/>
      <c r="ACJ193" s="92"/>
      <c r="ACK193" s="92"/>
      <c r="ACL193" s="92"/>
      <c r="ACM193" s="92"/>
      <c r="ACN193" s="92"/>
      <c r="ACO193" s="92"/>
      <c r="ACP193" s="92"/>
      <c r="ACQ193" s="92"/>
      <c r="ACR193" s="92"/>
      <c r="ACS193" s="92"/>
      <c r="ACT193" s="92"/>
      <c r="ACU193" s="92"/>
      <c r="ACV193" s="92"/>
      <c r="ACW193" s="92"/>
      <c r="ACX193" s="92"/>
      <c r="ACY193" s="92"/>
      <c r="ACZ193" s="92"/>
      <c r="ADA193" s="92"/>
      <c r="ADB193" s="92"/>
      <c r="ADC193" s="92"/>
      <c r="ADD193" s="92"/>
      <c r="ADE193" s="92"/>
      <c r="ADF193" s="92"/>
      <c r="ADG193" s="92"/>
      <c r="ADH193" s="92"/>
      <c r="ADI193" s="92"/>
      <c r="ADJ193" s="92"/>
      <c r="ADK193" s="92"/>
      <c r="ADL193" s="92"/>
      <c r="ADM193" s="92"/>
      <c r="ADN193" s="92"/>
      <c r="ADO193" s="92"/>
      <c r="ADP193" s="92"/>
      <c r="ADQ193" s="92"/>
      <c r="ADR193" s="92"/>
      <c r="ADS193" s="92"/>
      <c r="ADT193" s="92"/>
      <c r="ADU193" s="92"/>
      <c r="ADV193" s="92"/>
      <c r="ADW193" s="92"/>
      <c r="ADX193" s="92"/>
      <c r="ADY193" s="92"/>
      <c r="ADZ193" s="92"/>
      <c r="AEA193" s="92"/>
      <c r="AEB193" s="92"/>
      <c r="AEC193" s="92"/>
      <c r="AED193" s="92"/>
      <c r="AEE193" s="92"/>
      <c r="AEF193" s="92"/>
      <c r="AEG193" s="92"/>
      <c r="AEH193" s="92"/>
      <c r="AEI193" s="92"/>
      <c r="AEJ193" s="92"/>
      <c r="AEK193" s="92"/>
      <c r="AEL193" s="92"/>
      <c r="AEM193" s="92"/>
      <c r="AEN193" s="92"/>
      <c r="AEO193" s="92"/>
      <c r="AEP193" s="92"/>
      <c r="AEQ193" s="92"/>
      <c r="AER193" s="92"/>
      <c r="AES193" s="92"/>
      <c r="AET193" s="92"/>
      <c r="AEU193" s="92"/>
      <c r="AEV193" s="92"/>
      <c r="AEW193" s="92"/>
      <c r="AEX193" s="92"/>
      <c r="AEY193" s="92"/>
      <c r="AEZ193" s="92"/>
      <c r="AFA193" s="92"/>
      <c r="AFB193" s="92"/>
      <c r="AFC193" s="92"/>
      <c r="AFD193" s="92"/>
      <c r="AFE193" s="92"/>
      <c r="AFF193" s="92"/>
      <c r="AFG193" s="92"/>
      <c r="AFH193" s="92"/>
      <c r="AFI193" s="92"/>
      <c r="AFJ193" s="92"/>
      <c r="AFK193" s="92"/>
      <c r="AFL193" s="92"/>
      <c r="AFM193" s="92"/>
      <c r="AFN193" s="92"/>
      <c r="AFO193" s="92"/>
      <c r="AFP193" s="92"/>
      <c r="AFQ193" s="92"/>
      <c r="AFR193" s="92"/>
      <c r="AFS193" s="92"/>
      <c r="AFT193" s="92"/>
      <c r="AFU193" s="92"/>
      <c r="AFV193" s="92"/>
      <c r="AFW193" s="92"/>
      <c r="AFX193" s="92"/>
      <c r="AFY193" s="92"/>
      <c r="AFZ193" s="92"/>
      <c r="AGA193" s="92"/>
      <c r="AGB193" s="92"/>
      <c r="AGC193" s="92"/>
      <c r="AGD193" s="92"/>
      <c r="AGE193" s="92"/>
      <c r="AGF193" s="92"/>
      <c r="AGG193" s="92"/>
      <c r="AGH193" s="92"/>
      <c r="AGI193" s="92"/>
      <c r="AGJ193" s="92"/>
      <c r="AGK193" s="92"/>
      <c r="AGL193" s="92"/>
      <c r="AGM193" s="92"/>
      <c r="AGN193" s="92"/>
      <c r="AGO193" s="92"/>
      <c r="AGP193" s="92"/>
      <c r="AGQ193" s="92"/>
      <c r="AGR193" s="92"/>
      <c r="AGS193" s="92"/>
      <c r="AGT193" s="92"/>
      <c r="AGU193" s="92"/>
      <c r="AGV193" s="92"/>
      <c r="AGW193" s="92"/>
      <c r="AGX193" s="92"/>
      <c r="AGY193" s="92"/>
      <c r="AGZ193" s="92"/>
      <c r="AHA193" s="92"/>
      <c r="AHB193" s="92"/>
      <c r="AHC193" s="92"/>
      <c r="AHD193" s="92"/>
      <c r="AHE193" s="92"/>
      <c r="AHF193" s="92"/>
      <c r="AHG193" s="92"/>
      <c r="AHH193" s="92"/>
      <c r="AHI193" s="92"/>
      <c r="AHJ193" s="92"/>
      <c r="AHK193" s="92"/>
      <c r="AHL193" s="92"/>
      <c r="AHM193" s="92"/>
      <c r="AHN193" s="92"/>
      <c r="AHO193" s="92"/>
      <c r="AHP193" s="92"/>
      <c r="AHQ193" s="92"/>
      <c r="AHR193" s="92"/>
      <c r="AHS193" s="92"/>
      <c r="AHT193" s="92"/>
      <c r="AHU193" s="92"/>
      <c r="AHV193" s="92"/>
      <c r="AHW193" s="92"/>
      <c r="AHX193" s="92"/>
      <c r="AHY193" s="92"/>
      <c r="AHZ193" s="92"/>
      <c r="AIA193" s="92"/>
      <c r="AIB193" s="92"/>
      <c r="AIC193" s="92"/>
      <c r="AID193" s="92"/>
      <c r="AIE193" s="92"/>
      <c r="AIF193" s="92"/>
      <c r="AIG193" s="92"/>
      <c r="AIH193" s="92"/>
      <c r="AII193" s="92"/>
      <c r="AIJ193" s="92"/>
      <c r="AIK193" s="92"/>
      <c r="AIL193" s="92"/>
      <c r="AIM193" s="92"/>
      <c r="AIN193" s="92"/>
      <c r="AIO193" s="92"/>
      <c r="AIP193" s="92"/>
      <c r="AIQ193" s="92"/>
      <c r="AIR193" s="92"/>
      <c r="AIS193" s="92"/>
      <c r="AIT193" s="92"/>
      <c r="AIU193" s="92"/>
      <c r="AIV193" s="92"/>
      <c r="AIW193" s="92"/>
      <c r="AIX193" s="92"/>
      <c r="AIY193" s="92"/>
      <c r="AIZ193" s="92"/>
      <c r="AJA193" s="92"/>
      <c r="AJB193" s="92"/>
      <c r="AJC193" s="92"/>
      <c r="AJD193" s="92"/>
      <c r="AJE193" s="92"/>
      <c r="AJF193" s="92"/>
      <c r="AJG193" s="92"/>
      <c r="AJH193" s="92"/>
      <c r="AJI193" s="92"/>
      <c r="AJJ193" s="92"/>
      <c r="AJK193" s="92"/>
      <c r="AJL193" s="92"/>
      <c r="AJM193" s="92"/>
      <c r="AJN193" s="92"/>
      <c r="AJO193" s="92"/>
      <c r="AJP193" s="92"/>
      <c r="AJQ193" s="92"/>
      <c r="AJR193" s="92"/>
      <c r="AJS193" s="92"/>
      <c r="AJT193" s="92"/>
      <c r="AJU193" s="92"/>
      <c r="AJV193" s="92"/>
      <c r="AJW193" s="92"/>
      <c r="AJX193" s="92"/>
      <c r="AJY193" s="92"/>
      <c r="AJZ193" s="92"/>
      <c r="AKA193" s="92"/>
      <c r="AKB193" s="92"/>
      <c r="AKC193" s="92"/>
      <c r="AKD193" s="92"/>
      <c r="AKE193" s="92"/>
      <c r="AKF193" s="92"/>
      <c r="AKG193" s="92"/>
      <c r="AKH193" s="92"/>
      <c r="AKI193" s="92"/>
      <c r="AKJ193" s="92"/>
      <c r="AKK193" s="92"/>
      <c r="AKL193" s="92"/>
      <c r="AKM193" s="92"/>
      <c r="AKN193" s="92"/>
      <c r="AKO193" s="92"/>
      <c r="AKP193" s="92"/>
      <c r="AKQ193" s="92"/>
      <c r="AKR193" s="92"/>
      <c r="AKS193" s="92"/>
      <c r="AKT193" s="92"/>
      <c r="AKU193" s="92"/>
      <c r="AKV193" s="92"/>
      <c r="AKW193" s="92"/>
      <c r="AKX193" s="92"/>
      <c r="AKY193" s="92"/>
      <c r="AKZ193" s="92"/>
      <c r="ALA193" s="92"/>
      <c r="ALB193" s="92"/>
      <c r="ALC193" s="92"/>
      <c r="ALD193" s="92"/>
      <c r="ALE193" s="92"/>
      <c r="ALF193" s="92"/>
      <c r="ALG193" s="92"/>
      <c r="ALH193" s="92"/>
      <c r="ALI193" s="92"/>
      <c r="ALJ193" s="92"/>
      <c r="ALK193" s="92"/>
      <c r="ALL193" s="92"/>
      <c r="ALM193" s="92"/>
      <c r="ALN193" s="92"/>
      <c r="ALO193" s="92"/>
      <c r="ALP193" s="92"/>
      <c r="ALQ193" s="92"/>
      <c r="ALR193" s="92"/>
      <c r="ALS193" s="92"/>
      <c r="ALT193" s="92"/>
      <c r="ALU193" s="92"/>
      <c r="ALV193" s="92"/>
      <c r="ALW193" s="92"/>
      <c r="ALX193" s="92"/>
      <c r="ALY193" s="92"/>
      <c r="ALZ193" s="92"/>
      <c r="AMA193" s="92"/>
      <c r="AMB193" s="92"/>
      <c r="AMC193" s="92"/>
      <c r="AMD193" s="92"/>
      <c r="AME193" s="92"/>
      <c r="AMF193" s="92"/>
      <c r="AMG193" s="92"/>
      <c r="AMH193" s="92"/>
      <c r="AMI193" s="92"/>
    </row>
    <row r="194" spans="1:1023" s="1" customFormat="1" ht="15" customHeight="1">
      <c r="A194" s="92"/>
      <c r="B194" s="101"/>
      <c r="C194" s="101"/>
      <c r="D194" s="101"/>
      <c r="E194" s="101"/>
      <c r="F194" s="101"/>
      <c r="G194" s="101"/>
      <c r="H194" s="101"/>
      <c r="I194" s="101"/>
      <c r="J194" s="101"/>
      <c r="K194" s="101"/>
      <c r="L194" s="101"/>
      <c r="M194" s="101"/>
      <c r="N194" s="101"/>
      <c r="O194" s="101"/>
      <c r="P194" s="101"/>
      <c r="Q194" s="101"/>
      <c r="R194" s="101"/>
      <c r="S194" s="102"/>
      <c r="T194" s="48"/>
      <c r="U194" s="92"/>
      <c r="V194" s="108"/>
      <c r="W194" s="108"/>
      <c r="X194" s="103"/>
      <c r="Y194" s="103"/>
      <c r="Z194" s="103"/>
      <c r="AA194" s="92"/>
      <c r="AB194" s="92"/>
      <c r="AC194" s="92"/>
      <c r="AD194" s="92"/>
      <c r="AE194" s="92"/>
      <c r="AF194" s="92"/>
      <c r="AG194" s="92"/>
      <c r="AH194" s="92"/>
      <c r="AI194" s="92"/>
      <c r="AJ194" s="92"/>
      <c r="AK194" s="92"/>
      <c r="AL194" s="92"/>
      <c r="AM194" s="92"/>
      <c r="AN194" s="92"/>
      <c r="AO194" s="92"/>
      <c r="AP194" s="92"/>
      <c r="AQ194" s="92"/>
      <c r="AR194" s="92"/>
      <c r="AS194" s="92"/>
      <c r="AT194" s="92"/>
      <c r="AU194" s="92"/>
      <c r="AV194" s="92"/>
      <c r="AW194" s="92"/>
      <c r="AX194" s="92"/>
      <c r="AY194" s="92"/>
      <c r="AZ194" s="92"/>
      <c r="BA194" s="92"/>
      <c r="BB194" s="92"/>
      <c r="BC194" s="92"/>
      <c r="BD194" s="92"/>
      <c r="BE194" s="92"/>
      <c r="BF194" s="92"/>
      <c r="BG194" s="92"/>
      <c r="BH194" s="92"/>
      <c r="BI194" s="92"/>
      <c r="BJ194" s="92"/>
      <c r="BK194" s="92"/>
      <c r="BL194" s="92"/>
      <c r="BM194" s="92"/>
      <c r="BN194" s="92"/>
      <c r="BO194" s="92"/>
      <c r="BP194" s="92"/>
      <c r="BQ194" s="92"/>
      <c r="BR194" s="92"/>
      <c r="BS194" s="92"/>
      <c r="BT194" s="92"/>
      <c r="BU194" s="92"/>
      <c r="BV194" s="92"/>
      <c r="BW194" s="92"/>
      <c r="BX194" s="92"/>
      <c r="BY194" s="92"/>
      <c r="BZ194" s="92"/>
      <c r="CA194" s="92"/>
      <c r="CB194" s="92"/>
      <c r="CC194" s="92"/>
      <c r="CD194" s="92"/>
      <c r="CE194" s="92"/>
      <c r="CF194" s="92"/>
      <c r="CG194" s="92"/>
      <c r="CH194" s="92"/>
      <c r="CI194" s="92"/>
      <c r="CJ194" s="92"/>
      <c r="CK194" s="92"/>
      <c r="CL194" s="92"/>
      <c r="CM194" s="92"/>
      <c r="CN194" s="92"/>
      <c r="CO194" s="92"/>
      <c r="CP194" s="92"/>
      <c r="CQ194" s="92"/>
      <c r="CR194" s="92"/>
      <c r="CS194" s="92"/>
      <c r="CT194" s="92"/>
      <c r="CU194" s="92"/>
      <c r="CV194" s="92"/>
      <c r="CW194" s="92"/>
      <c r="CX194" s="92"/>
      <c r="CY194" s="92"/>
      <c r="CZ194" s="92"/>
      <c r="DA194" s="92"/>
      <c r="DB194" s="92"/>
      <c r="DC194" s="92"/>
      <c r="DD194" s="92"/>
      <c r="DE194" s="92"/>
      <c r="DF194" s="92"/>
      <c r="DG194" s="92"/>
      <c r="DH194" s="92"/>
      <c r="DI194" s="92"/>
      <c r="DJ194" s="92"/>
      <c r="DK194" s="92"/>
      <c r="DL194" s="92"/>
      <c r="DM194" s="92"/>
      <c r="DN194" s="92"/>
      <c r="DO194" s="92"/>
      <c r="DP194" s="92"/>
      <c r="DQ194" s="92"/>
      <c r="DR194" s="92"/>
      <c r="DS194" s="92"/>
      <c r="DT194" s="92"/>
      <c r="DU194" s="92"/>
      <c r="DV194" s="92"/>
      <c r="DW194" s="92"/>
      <c r="DX194" s="92"/>
      <c r="DY194" s="92"/>
      <c r="DZ194" s="92"/>
      <c r="EA194" s="92"/>
      <c r="EB194" s="92"/>
      <c r="EC194" s="92"/>
      <c r="ED194" s="92"/>
      <c r="EE194" s="92"/>
      <c r="EF194" s="92"/>
      <c r="EG194" s="92"/>
      <c r="EH194" s="92"/>
      <c r="EI194" s="92"/>
      <c r="EJ194" s="92"/>
      <c r="EK194" s="92"/>
      <c r="EL194" s="92"/>
      <c r="EM194" s="92"/>
      <c r="EN194" s="92"/>
      <c r="EO194" s="92"/>
      <c r="EP194" s="92"/>
      <c r="EQ194" s="92"/>
      <c r="ER194" s="92"/>
      <c r="ES194" s="92"/>
      <c r="ET194" s="92"/>
      <c r="EU194" s="92"/>
      <c r="EV194" s="92"/>
      <c r="EW194" s="92"/>
      <c r="EX194" s="92"/>
      <c r="EY194" s="92"/>
      <c r="EZ194" s="92"/>
      <c r="FA194" s="92"/>
      <c r="FB194" s="92"/>
      <c r="FC194" s="92"/>
      <c r="FD194" s="92"/>
      <c r="FE194" s="92"/>
      <c r="FF194" s="92"/>
      <c r="FG194" s="92"/>
      <c r="FH194" s="92"/>
      <c r="FI194" s="92"/>
      <c r="FJ194" s="92"/>
      <c r="FK194" s="92"/>
      <c r="FL194" s="92"/>
      <c r="FM194" s="92"/>
      <c r="FN194" s="92"/>
      <c r="FO194" s="92"/>
      <c r="FP194" s="92"/>
      <c r="FQ194" s="92"/>
      <c r="FR194" s="92"/>
      <c r="FS194" s="92"/>
      <c r="FT194" s="92"/>
      <c r="FU194" s="92"/>
      <c r="FV194" s="92"/>
      <c r="FW194" s="92"/>
      <c r="FX194" s="92"/>
      <c r="FY194" s="92"/>
      <c r="FZ194" s="92"/>
      <c r="GA194" s="92"/>
      <c r="GB194" s="92"/>
      <c r="GC194" s="92"/>
      <c r="GD194" s="92"/>
      <c r="GE194" s="92"/>
      <c r="GF194" s="92"/>
      <c r="GG194" s="92"/>
      <c r="GH194" s="92"/>
      <c r="GI194" s="92"/>
      <c r="GJ194" s="92"/>
      <c r="GK194" s="92"/>
      <c r="GL194" s="92"/>
      <c r="GM194" s="92"/>
      <c r="GN194" s="92"/>
      <c r="GO194" s="92"/>
      <c r="GP194" s="92"/>
      <c r="GQ194" s="92"/>
      <c r="GR194" s="92"/>
      <c r="GS194" s="92"/>
      <c r="GT194" s="92"/>
      <c r="GU194" s="92"/>
      <c r="GV194" s="92"/>
      <c r="GW194" s="92"/>
      <c r="GX194" s="92"/>
      <c r="GY194" s="92"/>
      <c r="GZ194" s="92"/>
      <c r="HA194" s="92"/>
      <c r="HB194" s="92"/>
      <c r="HC194" s="92"/>
      <c r="HD194" s="92"/>
      <c r="HE194" s="92"/>
      <c r="HF194" s="92"/>
      <c r="HG194" s="92"/>
      <c r="HH194" s="92"/>
      <c r="HI194" s="92"/>
      <c r="HJ194" s="92"/>
      <c r="HK194" s="92"/>
      <c r="HL194" s="92"/>
      <c r="HM194" s="92"/>
      <c r="HN194" s="92"/>
      <c r="HO194" s="92"/>
      <c r="HP194" s="92"/>
      <c r="HQ194" s="92"/>
      <c r="HR194" s="92"/>
      <c r="HS194" s="92"/>
      <c r="HT194" s="92"/>
      <c r="HU194" s="92"/>
      <c r="HV194" s="92"/>
      <c r="HW194" s="92"/>
      <c r="HX194" s="92"/>
      <c r="HY194" s="92"/>
      <c r="HZ194" s="92"/>
      <c r="IA194" s="92"/>
      <c r="IB194" s="92"/>
      <c r="IC194" s="92"/>
      <c r="ID194" s="92"/>
      <c r="IE194" s="92"/>
      <c r="IF194" s="92"/>
      <c r="IG194" s="92"/>
      <c r="IH194" s="92"/>
      <c r="II194" s="92"/>
      <c r="IJ194" s="92"/>
      <c r="IK194" s="92"/>
      <c r="IL194" s="92"/>
      <c r="IM194" s="92"/>
      <c r="IN194" s="92"/>
      <c r="IO194" s="92"/>
      <c r="IP194" s="92"/>
      <c r="IQ194" s="92"/>
      <c r="IR194" s="92"/>
      <c r="IS194" s="92"/>
      <c r="IT194" s="92"/>
      <c r="IU194" s="92"/>
      <c r="IV194" s="92"/>
      <c r="IW194" s="92"/>
      <c r="IX194" s="92"/>
      <c r="IY194" s="92"/>
      <c r="IZ194" s="92"/>
      <c r="JA194" s="92"/>
      <c r="JB194" s="92"/>
      <c r="JC194" s="92"/>
      <c r="JD194" s="92"/>
      <c r="JE194" s="92"/>
      <c r="JF194" s="92"/>
      <c r="JG194" s="92"/>
      <c r="JH194" s="92"/>
      <c r="JI194" s="92"/>
      <c r="JJ194" s="92"/>
      <c r="JK194" s="92"/>
      <c r="JL194" s="92"/>
      <c r="JM194" s="92"/>
      <c r="JN194" s="92"/>
      <c r="JO194" s="92"/>
      <c r="JP194" s="92"/>
      <c r="JQ194" s="92"/>
      <c r="JR194" s="92"/>
      <c r="JS194" s="92"/>
      <c r="JT194" s="92"/>
      <c r="JU194" s="92"/>
      <c r="JV194" s="92"/>
      <c r="JW194" s="92"/>
      <c r="JX194" s="92"/>
      <c r="JY194" s="92"/>
      <c r="JZ194" s="92"/>
      <c r="KA194" s="92"/>
      <c r="KB194" s="92"/>
      <c r="KC194" s="92"/>
      <c r="KD194" s="92"/>
      <c r="KE194" s="92"/>
      <c r="KF194" s="92"/>
      <c r="KG194" s="92"/>
      <c r="KH194" s="92"/>
      <c r="KI194" s="92"/>
      <c r="KJ194" s="92"/>
      <c r="KK194" s="92"/>
      <c r="KL194" s="92"/>
      <c r="KM194" s="92"/>
      <c r="KN194" s="92"/>
      <c r="KO194" s="92"/>
      <c r="KP194" s="92"/>
      <c r="KQ194" s="92"/>
      <c r="KR194" s="92"/>
      <c r="KS194" s="92"/>
      <c r="KT194" s="92"/>
      <c r="KU194" s="92"/>
      <c r="KV194" s="92"/>
      <c r="KW194" s="92"/>
      <c r="KX194" s="92"/>
      <c r="KY194" s="92"/>
      <c r="KZ194" s="92"/>
      <c r="LA194" s="92"/>
      <c r="LB194" s="92"/>
      <c r="LC194" s="92"/>
      <c r="LD194" s="92"/>
      <c r="LE194" s="92"/>
      <c r="LF194" s="92"/>
      <c r="LG194" s="92"/>
      <c r="LH194" s="92"/>
      <c r="LI194" s="92"/>
      <c r="LJ194" s="92"/>
      <c r="LK194" s="92"/>
      <c r="LL194" s="92"/>
      <c r="LM194" s="92"/>
      <c r="LN194" s="92"/>
      <c r="LO194" s="92"/>
      <c r="LP194" s="92"/>
      <c r="LQ194" s="92"/>
      <c r="LR194" s="92"/>
      <c r="LS194" s="92"/>
      <c r="LT194" s="92"/>
      <c r="LU194" s="92"/>
      <c r="LV194" s="92"/>
      <c r="LW194" s="92"/>
      <c r="LX194" s="92"/>
      <c r="LY194" s="92"/>
      <c r="LZ194" s="92"/>
      <c r="MA194" s="92"/>
      <c r="MB194" s="92"/>
      <c r="MC194" s="92"/>
      <c r="MD194" s="92"/>
      <c r="ME194" s="92"/>
      <c r="MF194" s="92"/>
      <c r="MG194" s="92"/>
      <c r="MH194" s="92"/>
      <c r="MI194" s="92"/>
      <c r="MJ194" s="92"/>
      <c r="MK194" s="92"/>
      <c r="ML194" s="92"/>
      <c r="MM194" s="92"/>
      <c r="MN194" s="92"/>
      <c r="MO194" s="92"/>
      <c r="MP194" s="92"/>
      <c r="MQ194" s="92"/>
      <c r="MR194" s="92"/>
      <c r="MS194" s="92"/>
      <c r="MT194" s="92"/>
      <c r="MU194" s="92"/>
      <c r="MV194" s="92"/>
      <c r="MW194" s="92"/>
      <c r="MX194" s="92"/>
      <c r="MY194" s="92"/>
      <c r="MZ194" s="92"/>
      <c r="NA194" s="92"/>
      <c r="NB194" s="92"/>
      <c r="NC194" s="92"/>
      <c r="ND194" s="92"/>
      <c r="NE194" s="92"/>
      <c r="NF194" s="92"/>
      <c r="NG194" s="92"/>
      <c r="NH194" s="92"/>
      <c r="NI194" s="92"/>
      <c r="NJ194" s="92"/>
      <c r="NK194" s="92"/>
      <c r="NL194" s="92"/>
      <c r="NM194" s="92"/>
      <c r="NN194" s="92"/>
      <c r="NO194" s="92"/>
      <c r="NP194" s="92"/>
      <c r="NQ194" s="92"/>
      <c r="NR194" s="92"/>
      <c r="NS194" s="92"/>
      <c r="NT194" s="92"/>
      <c r="NU194" s="92"/>
      <c r="NV194" s="92"/>
      <c r="NW194" s="92"/>
      <c r="NX194" s="92"/>
      <c r="NY194" s="92"/>
      <c r="NZ194" s="92"/>
      <c r="OA194" s="92"/>
      <c r="OB194" s="92"/>
      <c r="OC194" s="92"/>
      <c r="OD194" s="92"/>
      <c r="OE194" s="92"/>
      <c r="OF194" s="92"/>
      <c r="OG194" s="92"/>
      <c r="OH194" s="92"/>
      <c r="OI194" s="92"/>
      <c r="OJ194" s="92"/>
      <c r="OK194" s="92"/>
      <c r="OL194" s="92"/>
      <c r="OM194" s="92"/>
      <c r="ON194" s="92"/>
      <c r="OO194" s="92"/>
      <c r="OP194" s="92"/>
      <c r="OQ194" s="92"/>
      <c r="OR194" s="92"/>
      <c r="OS194" s="92"/>
      <c r="OT194" s="92"/>
      <c r="OU194" s="92"/>
      <c r="OV194" s="92"/>
      <c r="OW194" s="92"/>
      <c r="OX194" s="92"/>
      <c r="OY194" s="92"/>
      <c r="OZ194" s="92"/>
      <c r="PA194" s="92"/>
      <c r="PB194" s="92"/>
      <c r="PC194" s="92"/>
      <c r="PD194" s="92"/>
      <c r="PE194" s="92"/>
      <c r="PF194" s="92"/>
      <c r="PG194" s="92"/>
      <c r="PH194" s="92"/>
      <c r="PI194" s="92"/>
      <c r="PJ194" s="92"/>
      <c r="PK194" s="92"/>
      <c r="PL194" s="92"/>
      <c r="PM194" s="92"/>
      <c r="PN194" s="92"/>
      <c r="PO194" s="92"/>
      <c r="PP194" s="92"/>
      <c r="PQ194" s="92"/>
      <c r="PR194" s="92"/>
      <c r="PS194" s="92"/>
      <c r="PT194" s="92"/>
      <c r="PU194" s="92"/>
      <c r="PV194" s="92"/>
      <c r="PW194" s="92"/>
      <c r="PX194" s="92"/>
      <c r="PY194" s="92"/>
      <c r="PZ194" s="92"/>
      <c r="QA194" s="92"/>
      <c r="QB194" s="92"/>
      <c r="QC194" s="92"/>
      <c r="QD194" s="92"/>
      <c r="QE194" s="92"/>
      <c r="QF194" s="92"/>
      <c r="QG194" s="92"/>
      <c r="QH194" s="92"/>
      <c r="QI194" s="92"/>
      <c r="QJ194" s="92"/>
      <c r="QK194" s="92"/>
      <c r="QL194" s="92"/>
      <c r="QM194" s="92"/>
      <c r="QN194" s="92"/>
      <c r="QO194" s="92"/>
      <c r="QP194" s="92"/>
      <c r="QQ194" s="92"/>
      <c r="QR194" s="92"/>
      <c r="QS194" s="92"/>
      <c r="QT194" s="92"/>
      <c r="QU194" s="92"/>
      <c r="QV194" s="92"/>
      <c r="QW194" s="92"/>
      <c r="QX194" s="92"/>
      <c r="QY194" s="92"/>
      <c r="QZ194" s="92"/>
      <c r="RA194" s="92"/>
      <c r="RB194" s="92"/>
      <c r="RC194" s="92"/>
      <c r="RD194" s="92"/>
      <c r="RE194" s="92"/>
      <c r="RF194" s="92"/>
      <c r="RG194" s="92"/>
      <c r="RH194" s="92"/>
      <c r="RI194" s="92"/>
      <c r="RJ194" s="92"/>
      <c r="RK194" s="92"/>
      <c r="RL194" s="92"/>
      <c r="RM194" s="92"/>
      <c r="RN194" s="92"/>
      <c r="RO194" s="92"/>
      <c r="RP194" s="92"/>
      <c r="RQ194" s="92"/>
      <c r="RR194" s="92"/>
      <c r="RS194" s="92"/>
      <c r="RT194" s="92"/>
      <c r="RU194" s="92"/>
      <c r="RV194" s="92"/>
      <c r="RW194" s="92"/>
      <c r="RX194" s="92"/>
      <c r="RY194" s="92"/>
      <c r="RZ194" s="92"/>
      <c r="SA194" s="92"/>
      <c r="SB194" s="92"/>
      <c r="SC194" s="92"/>
      <c r="SD194" s="92"/>
      <c r="SE194" s="92"/>
      <c r="SF194" s="92"/>
      <c r="SG194" s="92"/>
      <c r="SH194" s="92"/>
      <c r="SI194" s="92"/>
      <c r="SJ194" s="92"/>
      <c r="SK194" s="92"/>
      <c r="SL194" s="92"/>
      <c r="SM194" s="92"/>
      <c r="SN194" s="92"/>
      <c r="SO194" s="92"/>
      <c r="SP194" s="92"/>
      <c r="SQ194" s="92"/>
      <c r="SR194" s="92"/>
      <c r="SS194" s="92"/>
      <c r="ST194" s="92"/>
      <c r="SU194" s="92"/>
      <c r="SV194" s="92"/>
      <c r="SW194" s="92"/>
      <c r="SX194" s="92"/>
      <c r="SY194" s="92"/>
      <c r="SZ194" s="92"/>
      <c r="TA194" s="92"/>
      <c r="TB194" s="92"/>
      <c r="TC194" s="92"/>
      <c r="TD194" s="92"/>
      <c r="TE194" s="92"/>
      <c r="TF194" s="92"/>
      <c r="TG194" s="92"/>
      <c r="TH194" s="92"/>
      <c r="TI194" s="92"/>
      <c r="TJ194" s="92"/>
      <c r="TK194" s="92"/>
      <c r="TL194" s="92"/>
      <c r="TM194" s="92"/>
      <c r="TN194" s="92"/>
      <c r="TO194" s="92"/>
      <c r="TP194" s="92"/>
      <c r="TQ194" s="92"/>
      <c r="TR194" s="92"/>
      <c r="TS194" s="92"/>
      <c r="TT194" s="92"/>
      <c r="TU194" s="92"/>
      <c r="TV194" s="92"/>
      <c r="TW194" s="92"/>
      <c r="TX194" s="92"/>
      <c r="TY194" s="92"/>
      <c r="TZ194" s="92"/>
      <c r="UA194" s="92"/>
      <c r="UB194" s="92"/>
      <c r="UC194" s="92"/>
      <c r="UD194" s="92"/>
      <c r="UE194" s="92"/>
      <c r="UF194" s="92"/>
      <c r="UG194" s="92"/>
      <c r="UH194" s="92"/>
      <c r="UI194" s="92"/>
      <c r="UJ194" s="92"/>
      <c r="UK194" s="92"/>
      <c r="UL194" s="92"/>
      <c r="UM194" s="92"/>
      <c r="UN194" s="92"/>
      <c r="UO194" s="92"/>
      <c r="UP194" s="92"/>
      <c r="UQ194" s="92"/>
      <c r="UR194" s="92"/>
      <c r="US194" s="92"/>
      <c r="UT194" s="92"/>
      <c r="UU194" s="92"/>
      <c r="UV194" s="92"/>
      <c r="UW194" s="92"/>
      <c r="UX194" s="92"/>
      <c r="UY194" s="92"/>
      <c r="UZ194" s="92"/>
      <c r="VA194" s="92"/>
      <c r="VB194" s="92"/>
      <c r="VC194" s="92"/>
      <c r="VD194" s="92"/>
      <c r="VE194" s="92"/>
      <c r="VF194" s="92"/>
      <c r="VG194" s="92"/>
      <c r="VH194" s="92"/>
      <c r="VI194" s="92"/>
      <c r="VJ194" s="92"/>
      <c r="VK194" s="92"/>
      <c r="VL194" s="92"/>
      <c r="VM194" s="92"/>
      <c r="VN194" s="92"/>
      <c r="VO194" s="92"/>
      <c r="VP194" s="92"/>
      <c r="VQ194" s="92"/>
      <c r="VR194" s="92"/>
      <c r="VS194" s="92"/>
      <c r="VT194" s="92"/>
      <c r="VU194" s="92"/>
      <c r="VV194" s="92"/>
      <c r="VW194" s="92"/>
      <c r="VX194" s="92"/>
      <c r="VY194" s="92"/>
      <c r="VZ194" s="92"/>
      <c r="WA194" s="92"/>
      <c r="WB194" s="92"/>
      <c r="WC194" s="92"/>
      <c r="WD194" s="92"/>
      <c r="WE194" s="92"/>
      <c r="WF194" s="92"/>
      <c r="WG194" s="92"/>
      <c r="WH194" s="92"/>
      <c r="WI194" s="92"/>
      <c r="WJ194" s="92"/>
      <c r="WK194" s="92"/>
      <c r="WL194" s="92"/>
      <c r="WM194" s="92"/>
      <c r="WN194" s="92"/>
      <c r="WO194" s="92"/>
      <c r="WP194" s="92"/>
      <c r="WQ194" s="92"/>
      <c r="WR194" s="92"/>
      <c r="WS194" s="92"/>
      <c r="WT194" s="92"/>
      <c r="WU194" s="92"/>
      <c r="WV194" s="92"/>
      <c r="WW194" s="92"/>
      <c r="WX194" s="92"/>
      <c r="WY194" s="92"/>
      <c r="WZ194" s="92"/>
      <c r="XA194" s="92"/>
      <c r="XB194" s="92"/>
      <c r="XC194" s="92"/>
      <c r="XD194" s="92"/>
      <c r="XE194" s="92"/>
      <c r="XF194" s="92"/>
      <c r="XG194" s="92"/>
      <c r="XH194" s="92"/>
      <c r="XI194" s="92"/>
      <c r="XJ194" s="92"/>
      <c r="XK194" s="92"/>
      <c r="XL194" s="92"/>
      <c r="XM194" s="92"/>
      <c r="XN194" s="92"/>
      <c r="XO194" s="92"/>
      <c r="XP194" s="92"/>
      <c r="XQ194" s="92"/>
      <c r="XR194" s="92"/>
      <c r="XS194" s="92"/>
      <c r="XT194" s="92"/>
      <c r="XU194" s="92"/>
      <c r="XV194" s="92"/>
      <c r="XW194" s="92"/>
      <c r="XX194" s="92"/>
      <c r="XY194" s="92"/>
      <c r="XZ194" s="92"/>
      <c r="YA194" s="92"/>
      <c r="YB194" s="92"/>
      <c r="YC194" s="92"/>
      <c r="YD194" s="92"/>
      <c r="YE194" s="92"/>
      <c r="YF194" s="92"/>
      <c r="YG194" s="92"/>
      <c r="YH194" s="92"/>
      <c r="YI194" s="92"/>
      <c r="YJ194" s="92"/>
      <c r="YK194" s="92"/>
      <c r="YL194" s="92"/>
      <c r="YM194" s="92"/>
      <c r="YN194" s="92"/>
      <c r="YO194" s="92"/>
      <c r="YP194" s="92"/>
      <c r="YQ194" s="92"/>
      <c r="YR194" s="92"/>
      <c r="YS194" s="92"/>
      <c r="YT194" s="92"/>
      <c r="YU194" s="92"/>
      <c r="YV194" s="92"/>
      <c r="YW194" s="92"/>
      <c r="YX194" s="92"/>
      <c r="YY194" s="92"/>
      <c r="YZ194" s="92"/>
      <c r="ZA194" s="92"/>
      <c r="ZB194" s="92"/>
      <c r="ZC194" s="92"/>
      <c r="ZD194" s="92"/>
      <c r="ZE194" s="92"/>
      <c r="ZF194" s="92"/>
      <c r="ZG194" s="92"/>
      <c r="ZH194" s="92"/>
      <c r="ZI194" s="92"/>
      <c r="ZJ194" s="92"/>
      <c r="ZK194" s="92"/>
      <c r="ZL194" s="92"/>
      <c r="ZM194" s="92"/>
      <c r="ZN194" s="92"/>
      <c r="ZO194" s="92"/>
      <c r="ZP194" s="92"/>
      <c r="ZQ194" s="92"/>
      <c r="ZR194" s="92"/>
      <c r="ZS194" s="92"/>
      <c r="ZT194" s="92"/>
      <c r="ZU194" s="92"/>
      <c r="ZV194" s="92"/>
      <c r="ZW194" s="92"/>
      <c r="ZX194" s="92"/>
      <c r="ZY194" s="92"/>
      <c r="ZZ194" s="92"/>
      <c r="AAA194" s="92"/>
      <c r="AAB194" s="92"/>
      <c r="AAC194" s="92"/>
      <c r="AAD194" s="92"/>
      <c r="AAE194" s="92"/>
      <c r="AAF194" s="92"/>
      <c r="AAG194" s="92"/>
      <c r="AAH194" s="92"/>
      <c r="AAI194" s="92"/>
      <c r="AAJ194" s="92"/>
      <c r="AAK194" s="92"/>
      <c r="AAL194" s="92"/>
      <c r="AAM194" s="92"/>
      <c r="AAN194" s="92"/>
      <c r="AAO194" s="92"/>
      <c r="AAP194" s="92"/>
      <c r="AAQ194" s="92"/>
      <c r="AAR194" s="92"/>
      <c r="AAS194" s="92"/>
      <c r="AAT194" s="92"/>
      <c r="AAU194" s="92"/>
      <c r="AAV194" s="92"/>
      <c r="AAW194" s="92"/>
      <c r="AAX194" s="92"/>
      <c r="AAY194" s="92"/>
      <c r="AAZ194" s="92"/>
      <c r="ABA194" s="92"/>
      <c r="ABB194" s="92"/>
      <c r="ABC194" s="92"/>
      <c r="ABD194" s="92"/>
      <c r="ABE194" s="92"/>
      <c r="ABF194" s="92"/>
      <c r="ABG194" s="92"/>
      <c r="ABH194" s="92"/>
      <c r="ABI194" s="92"/>
      <c r="ABJ194" s="92"/>
      <c r="ABK194" s="92"/>
      <c r="ABL194" s="92"/>
      <c r="ABM194" s="92"/>
      <c r="ABN194" s="92"/>
      <c r="ABO194" s="92"/>
      <c r="ABP194" s="92"/>
      <c r="ABQ194" s="92"/>
      <c r="ABR194" s="92"/>
      <c r="ABS194" s="92"/>
      <c r="ABT194" s="92"/>
      <c r="ABU194" s="92"/>
      <c r="ABV194" s="92"/>
      <c r="ABW194" s="92"/>
      <c r="ABX194" s="92"/>
      <c r="ABY194" s="92"/>
      <c r="ABZ194" s="92"/>
      <c r="ACA194" s="92"/>
      <c r="ACB194" s="92"/>
      <c r="ACC194" s="92"/>
      <c r="ACD194" s="92"/>
      <c r="ACE194" s="92"/>
      <c r="ACF194" s="92"/>
      <c r="ACG194" s="92"/>
      <c r="ACH194" s="92"/>
      <c r="ACI194" s="92"/>
      <c r="ACJ194" s="92"/>
      <c r="ACK194" s="92"/>
      <c r="ACL194" s="92"/>
      <c r="ACM194" s="92"/>
      <c r="ACN194" s="92"/>
      <c r="ACO194" s="92"/>
      <c r="ACP194" s="92"/>
      <c r="ACQ194" s="92"/>
      <c r="ACR194" s="92"/>
      <c r="ACS194" s="92"/>
      <c r="ACT194" s="92"/>
      <c r="ACU194" s="92"/>
      <c r="ACV194" s="92"/>
      <c r="ACW194" s="92"/>
      <c r="ACX194" s="92"/>
      <c r="ACY194" s="92"/>
      <c r="ACZ194" s="92"/>
      <c r="ADA194" s="92"/>
      <c r="ADB194" s="92"/>
      <c r="ADC194" s="92"/>
      <c r="ADD194" s="92"/>
      <c r="ADE194" s="92"/>
      <c r="ADF194" s="92"/>
      <c r="ADG194" s="92"/>
      <c r="ADH194" s="92"/>
      <c r="ADI194" s="92"/>
      <c r="ADJ194" s="92"/>
      <c r="ADK194" s="92"/>
      <c r="ADL194" s="92"/>
      <c r="ADM194" s="92"/>
      <c r="ADN194" s="92"/>
      <c r="ADO194" s="92"/>
      <c r="ADP194" s="92"/>
      <c r="ADQ194" s="92"/>
      <c r="ADR194" s="92"/>
      <c r="ADS194" s="92"/>
      <c r="ADT194" s="92"/>
      <c r="ADU194" s="92"/>
      <c r="ADV194" s="92"/>
      <c r="ADW194" s="92"/>
      <c r="ADX194" s="92"/>
      <c r="ADY194" s="92"/>
      <c r="ADZ194" s="92"/>
      <c r="AEA194" s="92"/>
      <c r="AEB194" s="92"/>
      <c r="AEC194" s="92"/>
      <c r="AED194" s="92"/>
      <c r="AEE194" s="92"/>
      <c r="AEF194" s="92"/>
      <c r="AEG194" s="92"/>
      <c r="AEH194" s="92"/>
      <c r="AEI194" s="92"/>
      <c r="AEJ194" s="92"/>
      <c r="AEK194" s="92"/>
      <c r="AEL194" s="92"/>
      <c r="AEM194" s="92"/>
      <c r="AEN194" s="92"/>
      <c r="AEO194" s="92"/>
      <c r="AEP194" s="92"/>
      <c r="AEQ194" s="92"/>
      <c r="AER194" s="92"/>
      <c r="AES194" s="92"/>
      <c r="AET194" s="92"/>
      <c r="AEU194" s="92"/>
      <c r="AEV194" s="92"/>
      <c r="AEW194" s="92"/>
      <c r="AEX194" s="92"/>
      <c r="AEY194" s="92"/>
      <c r="AEZ194" s="92"/>
      <c r="AFA194" s="92"/>
      <c r="AFB194" s="92"/>
      <c r="AFC194" s="92"/>
      <c r="AFD194" s="92"/>
      <c r="AFE194" s="92"/>
      <c r="AFF194" s="92"/>
      <c r="AFG194" s="92"/>
      <c r="AFH194" s="92"/>
      <c r="AFI194" s="92"/>
      <c r="AFJ194" s="92"/>
      <c r="AFK194" s="92"/>
      <c r="AFL194" s="92"/>
      <c r="AFM194" s="92"/>
      <c r="AFN194" s="92"/>
      <c r="AFO194" s="92"/>
      <c r="AFP194" s="92"/>
      <c r="AFQ194" s="92"/>
      <c r="AFR194" s="92"/>
      <c r="AFS194" s="92"/>
      <c r="AFT194" s="92"/>
      <c r="AFU194" s="92"/>
      <c r="AFV194" s="92"/>
      <c r="AFW194" s="92"/>
      <c r="AFX194" s="92"/>
      <c r="AFY194" s="92"/>
      <c r="AFZ194" s="92"/>
      <c r="AGA194" s="92"/>
      <c r="AGB194" s="92"/>
      <c r="AGC194" s="92"/>
      <c r="AGD194" s="92"/>
      <c r="AGE194" s="92"/>
      <c r="AGF194" s="92"/>
      <c r="AGG194" s="92"/>
      <c r="AGH194" s="92"/>
      <c r="AGI194" s="92"/>
      <c r="AGJ194" s="92"/>
      <c r="AGK194" s="92"/>
      <c r="AGL194" s="92"/>
      <c r="AGM194" s="92"/>
      <c r="AGN194" s="92"/>
      <c r="AGO194" s="92"/>
      <c r="AGP194" s="92"/>
      <c r="AGQ194" s="92"/>
      <c r="AGR194" s="92"/>
      <c r="AGS194" s="92"/>
      <c r="AGT194" s="92"/>
      <c r="AGU194" s="92"/>
      <c r="AGV194" s="92"/>
      <c r="AGW194" s="92"/>
      <c r="AGX194" s="92"/>
      <c r="AGY194" s="92"/>
      <c r="AGZ194" s="92"/>
      <c r="AHA194" s="92"/>
      <c r="AHB194" s="92"/>
      <c r="AHC194" s="92"/>
      <c r="AHD194" s="92"/>
      <c r="AHE194" s="92"/>
      <c r="AHF194" s="92"/>
      <c r="AHG194" s="92"/>
      <c r="AHH194" s="92"/>
      <c r="AHI194" s="92"/>
      <c r="AHJ194" s="92"/>
      <c r="AHK194" s="92"/>
      <c r="AHL194" s="92"/>
      <c r="AHM194" s="92"/>
      <c r="AHN194" s="92"/>
      <c r="AHO194" s="92"/>
      <c r="AHP194" s="92"/>
      <c r="AHQ194" s="92"/>
      <c r="AHR194" s="92"/>
      <c r="AHS194" s="92"/>
      <c r="AHT194" s="92"/>
      <c r="AHU194" s="92"/>
      <c r="AHV194" s="92"/>
      <c r="AHW194" s="92"/>
      <c r="AHX194" s="92"/>
      <c r="AHY194" s="92"/>
      <c r="AHZ194" s="92"/>
      <c r="AIA194" s="92"/>
      <c r="AIB194" s="92"/>
      <c r="AIC194" s="92"/>
      <c r="AID194" s="92"/>
      <c r="AIE194" s="92"/>
      <c r="AIF194" s="92"/>
      <c r="AIG194" s="92"/>
      <c r="AIH194" s="92"/>
      <c r="AII194" s="92"/>
      <c r="AIJ194" s="92"/>
      <c r="AIK194" s="92"/>
      <c r="AIL194" s="92"/>
      <c r="AIM194" s="92"/>
      <c r="AIN194" s="92"/>
      <c r="AIO194" s="92"/>
      <c r="AIP194" s="92"/>
      <c r="AIQ194" s="92"/>
      <c r="AIR194" s="92"/>
      <c r="AIS194" s="92"/>
      <c r="AIT194" s="92"/>
      <c r="AIU194" s="92"/>
      <c r="AIV194" s="92"/>
      <c r="AIW194" s="92"/>
      <c r="AIX194" s="92"/>
      <c r="AIY194" s="92"/>
      <c r="AIZ194" s="92"/>
      <c r="AJA194" s="92"/>
      <c r="AJB194" s="92"/>
      <c r="AJC194" s="92"/>
      <c r="AJD194" s="92"/>
      <c r="AJE194" s="92"/>
      <c r="AJF194" s="92"/>
      <c r="AJG194" s="92"/>
      <c r="AJH194" s="92"/>
      <c r="AJI194" s="92"/>
      <c r="AJJ194" s="92"/>
      <c r="AJK194" s="92"/>
      <c r="AJL194" s="92"/>
      <c r="AJM194" s="92"/>
      <c r="AJN194" s="92"/>
      <c r="AJO194" s="92"/>
      <c r="AJP194" s="92"/>
      <c r="AJQ194" s="92"/>
      <c r="AJR194" s="92"/>
      <c r="AJS194" s="92"/>
      <c r="AJT194" s="92"/>
      <c r="AJU194" s="92"/>
      <c r="AJV194" s="92"/>
      <c r="AJW194" s="92"/>
      <c r="AJX194" s="92"/>
      <c r="AJY194" s="92"/>
      <c r="AJZ194" s="92"/>
      <c r="AKA194" s="92"/>
      <c r="AKB194" s="92"/>
      <c r="AKC194" s="92"/>
      <c r="AKD194" s="92"/>
      <c r="AKE194" s="92"/>
      <c r="AKF194" s="92"/>
      <c r="AKG194" s="92"/>
      <c r="AKH194" s="92"/>
      <c r="AKI194" s="92"/>
      <c r="AKJ194" s="92"/>
      <c r="AKK194" s="92"/>
      <c r="AKL194" s="92"/>
      <c r="AKM194" s="92"/>
      <c r="AKN194" s="92"/>
      <c r="AKO194" s="92"/>
      <c r="AKP194" s="92"/>
      <c r="AKQ194" s="92"/>
      <c r="AKR194" s="92"/>
      <c r="AKS194" s="92"/>
      <c r="AKT194" s="92"/>
      <c r="AKU194" s="92"/>
      <c r="AKV194" s="92"/>
      <c r="AKW194" s="92"/>
      <c r="AKX194" s="92"/>
      <c r="AKY194" s="92"/>
      <c r="AKZ194" s="92"/>
      <c r="ALA194" s="92"/>
      <c r="ALB194" s="92"/>
      <c r="ALC194" s="92"/>
      <c r="ALD194" s="92"/>
      <c r="ALE194" s="92"/>
      <c r="ALF194" s="92"/>
      <c r="ALG194" s="92"/>
      <c r="ALH194" s="92"/>
      <c r="ALI194" s="92"/>
      <c r="ALJ194" s="92"/>
      <c r="ALK194" s="92"/>
      <c r="ALL194" s="92"/>
      <c r="ALM194" s="92"/>
      <c r="ALN194" s="92"/>
      <c r="ALO194" s="92"/>
      <c r="ALP194" s="92"/>
      <c r="ALQ194" s="92"/>
      <c r="ALR194" s="92"/>
      <c r="ALS194" s="92"/>
      <c r="ALT194" s="92"/>
      <c r="ALU194" s="92"/>
      <c r="ALV194" s="92"/>
      <c r="ALW194" s="92"/>
      <c r="ALX194" s="92"/>
      <c r="ALY194" s="92"/>
      <c r="ALZ194" s="92"/>
      <c r="AMA194" s="92"/>
      <c r="AMB194" s="92"/>
      <c r="AMC194" s="92"/>
      <c r="AMD194" s="92"/>
      <c r="AME194" s="92"/>
      <c r="AMF194" s="92"/>
      <c r="AMG194" s="92"/>
      <c r="AMH194" s="92"/>
      <c r="AMI194" s="92"/>
    </row>
    <row r="195" spans="1:1023" s="1" customFormat="1" ht="15" customHeight="1">
      <c r="A195" s="46"/>
      <c r="S195" s="47"/>
      <c r="T195" s="48"/>
      <c r="U195" s="46"/>
      <c r="V195" s="108"/>
      <c r="W195" s="109"/>
      <c r="X195" s="49"/>
      <c r="Y195" s="49"/>
      <c r="Z195" s="49"/>
      <c r="AA195" s="46"/>
      <c r="AB195" s="46"/>
      <c r="AC195" s="46"/>
      <c r="AD195" s="46"/>
      <c r="AE195" s="46"/>
      <c r="AF195" s="46"/>
      <c r="AG195" s="46"/>
      <c r="AH195" s="46"/>
      <c r="AI195" s="46"/>
      <c r="AJ195" s="46"/>
      <c r="AK195" s="46"/>
      <c r="AL195" s="46"/>
      <c r="AM195" s="46"/>
      <c r="AN195" s="46"/>
      <c r="AO195" s="46"/>
      <c r="AP195" s="46"/>
      <c r="AQ195" s="46"/>
      <c r="AR195" s="46"/>
      <c r="AS195" s="46"/>
      <c r="AT195" s="46"/>
      <c r="AU195" s="46"/>
      <c r="AV195" s="46"/>
      <c r="AW195" s="46"/>
      <c r="AX195" s="46"/>
      <c r="AY195" s="46"/>
      <c r="AZ195" s="46"/>
      <c r="BA195" s="46"/>
      <c r="BB195" s="46"/>
      <c r="BC195" s="46"/>
      <c r="BD195" s="46"/>
      <c r="BE195" s="46"/>
      <c r="BF195" s="46"/>
      <c r="BG195" s="46"/>
      <c r="BH195" s="46"/>
      <c r="BI195" s="46"/>
      <c r="BJ195" s="46"/>
      <c r="BK195" s="46"/>
      <c r="BL195" s="46"/>
      <c r="BM195" s="46"/>
      <c r="BN195" s="46"/>
      <c r="BO195" s="46"/>
      <c r="BP195" s="46"/>
      <c r="BQ195" s="46"/>
      <c r="BR195" s="46"/>
      <c r="BS195" s="46"/>
      <c r="BT195" s="46"/>
      <c r="BU195" s="46"/>
      <c r="BV195" s="46"/>
      <c r="BW195" s="46"/>
      <c r="BX195" s="46"/>
      <c r="BY195" s="46"/>
      <c r="BZ195" s="46"/>
      <c r="CA195" s="46"/>
      <c r="CB195" s="46"/>
      <c r="CC195" s="46"/>
      <c r="CD195" s="46"/>
      <c r="CE195" s="46"/>
      <c r="CF195" s="46"/>
      <c r="CG195" s="46"/>
      <c r="CH195" s="46"/>
      <c r="CI195" s="46"/>
      <c r="CJ195" s="46"/>
      <c r="CK195" s="46"/>
      <c r="CL195" s="46"/>
      <c r="CM195" s="46"/>
      <c r="CN195" s="46"/>
      <c r="CO195" s="46"/>
      <c r="CP195" s="46"/>
      <c r="CQ195" s="46"/>
      <c r="CR195" s="46"/>
      <c r="CS195" s="46"/>
      <c r="CT195" s="46"/>
      <c r="CU195" s="46"/>
      <c r="CV195" s="46"/>
      <c r="CW195" s="46"/>
      <c r="CX195" s="46"/>
      <c r="CY195" s="46"/>
      <c r="CZ195" s="46"/>
      <c r="DA195" s="46"/>
      <c r="DB195" s="46"/>
      <c r="DC195" s="46"/>
      <c r="DD195" s="46"/>
      <c r="DE195" s="46"/>
      <c r="DF195" s="46"/>
      <c r="DG195" s="46"/>
      <c r="DH195" s="46"/>
      <c r="DI195" s="46"/>
      <c r="DJ195" s="46"/>
      <c r="DK195" s="46"/>
      <c r="DL195" s="46"/>
      <c r="DM195" s="46"/>
      <c r="DN195" s="46"/>
      <c r="DO195" s="46"/>
      <c r="DP195" s="46"/>
      <c r="DQ195" s="46"/>
      <c r="DR195" s="46"/>
      <c r="DS195" s="46"/>
      <c r="DT195" s="46"/>
      <c r="DU195" s="46"/>
      <c r="DV195" s="46"/>
      <c r="DW195" s="46"/>
      <c r="DX195" s="46"/>
      <c r="DY195" s="46"/>
      <c r="DZ195" s="46"/>
      <c r="EA195" s="46"/>
      <c r="EB195" s="46"/>
      <c r="EC195" s="46"/>
      <c r="ED195" s="46"/>
      <c r="EE195" s="46"/>
      <c r="EF195" s="46"/>
      <c r="EG195" s="46"/>
      <c r="EH195" s="46"/>
      <c r="EI195" s="46"/>
      <c r="EJ195" s="46"/>
      <c r="EK195" s="46"/>
      <c r="EL195" s="46"/>
      <c r="EM195" s="46"/>
      <c r="EN195" s="46"/>
      <c r="EO195" s="46"/>
      <c r="EP195" s="46"/>
      <c r="EQ195" s="46"/>
      <c r="ER195" s="46"/>
      <c r="ES195" s="46"/>
      <c r="ET195" s="46"/>
      <c r="EU195" s="46"/>
      <c r="EV195" s="46"/>
      <c r="EW195" s="46"/>
      <c r="EX195" s="46"/>
      <c r="EY195" s="46"/>
      <c r="EZ195" s="46"/>
      <c r="FA195" s="46"/>
      <c r="FB195" s="46"/>
      <c r="FC195" s="46"/>
      <c r="FD195" s="46"/>
      <c r="FE195" s="46"/>
      <c r="FF195" s="46"/>
      <c r="FG195" s="46"/>
      <c r="FH195" s="46"/>
      <c r="FI195" s="46"/>
      <c r="FJ195" s="46"/>
      <c r="FK195" s="46"/>
      <c r="FL195" s="46"/>
      <c r="FM195" s="46"/>
      <c r="FN195" s="46"/>
      <c r="FO195" s="46"/>
      <c r="FP195" s="46"/>
      <c r="FQ195" s="46"/>
      <c r="FR195" s="46"/>
      <c r="FS195" s="46"/>
      <c r="FT195" s="46"/>
      <c r="FU195" s="46"/>
      <c r="FV195" s="46"/>
      <c r="FW195" s="46"/>
      <c r="FX195" s="46"/>
      <c r="FY195" s="46"/>
      <c r="FZ195" s="46"/>
      <c r="GA195" s="46"/>
      <c r="GB195" s="46"/>
      <c r="GC195" s="46"/>
      <c r="GD195" s="46"/>
      <c r="GE195" s="46"/>
      <c r="GF195" s="46"/>
      <c r="GG195" s="46"/>
      <c r="GH195" s="46"/>
      <c r="GI195" s="46"/>
      <c r="GJ195" s="46"/>
      <c r="GK195" s="46"/>
      <c r="GL195" s="46"/>
      <c r="GM195" s="46"/>
      <c r="GN195" s="46"/>
      <c r="GO195" s="46"/>
      <c r="GP195" s="46"/>
      <c r="GQ195" s="46"/>
      <c r="GR195" s="46"/>
      <c r="GS195" s="46"/>
      <c r="GT195" s="46"/>
      <c r="GU195" s="46"/>
      <c r="GV195" s="46"/>
      <c r="GW195" s="46"/>
      <c r="GX195" s="46"/>
      <c r="GY195" s="46"/>
      <c r="GZ195" s="46"/>
      <c r="HA195" s="46"/>
      <c r="HB195" s="46"/>
      <c r="HC195" s="46"/>
      <c r="HD195" s="46"/>
      <c r="HE195" s="46"/>
      <c r="HF195" s="46"/>
      <c r="HG195" s="46"/>
      <c r="HH195" s="46"/>
      <c r="HI195" s="46"/>
      <c r="HJ195" s="46"/>
      <c r="HK195" s="46"/>
      <c r="HL195" s="46"/>
      <c r="HM195" s="46"/>
      <c r="HN195" s="46"/>
      <c r="HO195" s="46"/>
      <c r="HP195" s="46"/>
      <c r="HQ195" s="46"/>
      <c r="HR195" s="46"/>
      <c r="HS195" s="46"/>
      <c r="HT195" s="46"/>
      <c r="HU195" s="46"/>
      <c r="HV195" s="46"/>
      <c r="HW195" s="46"/>
      <c r="HX195" s="46"/>
      <c r="HY195" s="46"/>
      <c r="HZ195" s="46"/>
      <c r="IA195" s="46"/>
      <c r="IB195" s="46"/>
      <c r="IC195" s="46"/>
      <c r="ID195" s="46"/>
      <c r="IE195" s="46"/>
      <c r="IF195" s="46"/>
      <c r="IG195" s="46"/>
      <c r="IH195" s="46"/>
      <c r="II195" s="46"/>
      <c r="IJ195" s="46"/>
      <c r="IK195" s="46"/>
      <c r="IL195" s="46"/>
      <c r="IM195" s="46"/>
      <c r="IN195" s="46"/>
      <c r="IO195" s="46"/>
      <c r="IP195" s="46"/>
      <c r="IQ195" s="46"/>
      <c r="IR195" s="46"/>
      <c r="IS195" s="46"/>
      <c r="IT195" s="46"/>
      <c r="IU195" s="46"/>
      <c r="IV195" s="46"/>
      <c r="IW195" s="46"/>
      <c r="IX195" s="46"/>
      <c r="IY195" s="46"/>
      <c r="IZ195" s="46"/>
      <c r="JA195" s="46"/>
      <c r="JB195" s="46"/>
      <c r="JC195" s="46"/>
      <c r="JD195" s="46"/>
      <c r="JE195" s="46"/>
      <c r="JF195" s="46"/>
      <c r="JG195" s="46"/>
      <c r="JH195" s="46"/>
      <c r="JI195" s="46"/>
      <c r="JJ195" s="46"/>
      <c r="JK195" s="46"/>
      <c r="JL195" s="46"/>
      <c r="JM195" s="46"/>
      <c r="JN195" s="46"/>
      <c r="JO195" s="46"/>
      <c r="JP195" s="46"/>
      <c r="JQ195" s="46"/>
      <c r="JR195" s="46"/>
      <c r="JS195" s="46"/>
      <c r="JT195" s="46"/>
      <c r="JU195" s="46"/>
      <c r="JV195" s="46"/>
      <c r="JW195" s="46"/>
      <c r="JX195" s="46"/>
      <c r="JY195" s="46"/>
      <c r="JZ195" s="46"/>
      <c r="KA195" s="46"/>
      <c r="KB195" s="46"/>
      <c r="KC195" s="46"/>
      <c r="KD195" s="46"/>
      <c r="KE195" s="46"/>
      <c r="KF195" s="46"/>
      <c r="KG195" s="46"/>
      <c r="KH195" s="46"/>
      <c r="KI195" s="46"/>
      <c r="KJ195" s="46"/>
      <c r="KK195" s="46"/>
      <c r="KL195" s="46"/>
      <c r="KM195" s="46"/>
      <c r="KN195" s="46"/>
      <c r="KO195" s="46"/>
      <c r="KP195" s="46"/>
      <c r="KQ195" s="46"/>
      <c r="KR195" s="46"/>
      <c r="KS195" s="46"/>
      <c r="KT195" s="46"/>
      <c r="KU195" s="46"/>
      <c r="KV195" s="46"/>
      <c r="KW195" s="46"/>
      <c r="KX195" s="46"/>
      <c r="KY195" s="46"/>
      <c r="KZ195" s="46"/>
      <c r="LA195" s="46"/>
      <c r="LB195" s="46"/>
      <c r="LC195" s="46"/>
      <c r="LD195" s="46"/>
      <c r="LE195" s="46"/>
      <c r="LF195" s="46"/>
      <c r="LG195" s="46"/>
      <c r="LH195" s="46"/>
      <c r="LI195" s="46"/>
      <c r="LJ195" s="46"/>
      <c r="LK195" s="46"/>
      <c r="LL195" s="46"/>
      <c r="LM195" s="46"/>
      <c r="LN195" s="46"/>
      <c r="LO195" s="46"/>
      <c r="LP195" s="46"/>
      <c r="LQ195" s="46"/>
      <c r="LR195" s="46"/>
      <c r="LS195" s="46"/>
      <c r="LT195" s="46"/>
      <c r="LU195" s="46"/>
      <c r="LV195" s="46"/>
      <c r="LW195" s="46"/>
      <c r="LX195" s="46"/>
      <c r="LY195" s="46"/>
      <c r="LZ195" s="46"/>
      <c r="MA195" s="46"/>
      <c r="MB195" s="46"/>
      <c r="MC195" s="46"/>
      <c r="MD195" s="46"/>
      <c r="ME195" s="46"/>
      <c r="MF195" s="46"/>
      <c r="MG195" s="46"/>
      <c r="MH195" s="46"/>
      <c r="MI195" s="46"/>
      <c r="MJ195" s="46"/>
      <c r="MK195" s="46"/>
      <c r="ML195" s="46"/>
      <c r="MM195" s="46"/>
      <c r="MN195" s="46"/>
      <c r="MO195" s="46"/>
      <c r="MP195" s="46"/>
      <c r="MQ195" s="46"/>
      <c r="MR195" s="46"/>
      <c r="MS195" s="46"/>
      <c r="MT195" s="46"/>
      <c r="MU195" s="46"/>
      <c r="MV195" s="46"/>
      <c r="MW195" s="46"/>
      <c r="MX195" s="46"/>
      <c r="MY195" s="46"/>
      <c r="MZ195" s="46"/>
      <c r="NA195" s="46"/>
      <c r="NB195" s="46"/>
      <c r="NC195" s="46"/>
      <c r="ND195" s="46"/>
      <c r="NE195" s="46"/>
      <c r="NF195" s="46"/>
      <c r="NG195" s="46"/>
      <c r="NH195" s="46"/>
      <c r="NI195" s="46"/>
      <c r="NJ195" s="46"/>
      <c r="NK195" s="46"/>
      <c r="NL195" s="46"/>
      <c r="NM195" s="46"/>
      <c r="NN195" s="46"/>
      <c r="NO195" s="46"/>
      <c r="NP195" s="46"/>
      <c r="NQ195" s="46"/>
      <c r="NR195" s="46"/>
      <c r="NS195" s="46"/>
      <c r="NT195" s="46"/>
      <c r="NU195" s="46"/>
      <c r="NV195" s="46"/>
      <c r="NW195" s="46"/>
      <c r="NX195" s="46"/>
      <c r="NY195" s="46"/>
      <c r="NZ195" s="46"/>
      <c r="OA195" s="46"/>
      <c r="OB195" s="46"/>
      <c r="OC195" s="46"/>
      <c r="OD195" s="46"/>
      <c r="OE195" s="46"/>
      <c r="OF195" s="46"/>
      <c r="OG195" s="46"/>
      <c r="OH195" s="46"/>
      <c r="OI195" s="46"/>
      <c r="OJ195" s="46"/>
      <c r="OK195" s="46"/>
      <c r="OL195" s="46"/>
      <c r="OM195" s="46"/>
      <c r="ON195" s="46"/>
      <c r="OO195" s="46"/>
      <c r="OP195" s="46"/>
      <c r="OQ195" s="46"/>
      <c r="OR195" s="46"/>
      <c r="OS195" s="46"/>
      <c r="OT195" s="46"/>
      <c r="OU195" s="46"/>
      <c r="OV195" s="46"/>
      <c r="OW195" s="46"/>
      <c r="OX195" s="46"/>
      <c r="OY195" s="46"/>
      <c r="OZ195" s="46"/>
      <c r="PA195" s="46"/>
      <c r="PB195" s="46"/>
      <c r="PC195" s="46"/>
      <c r="PD195" s="46"/>
      <c r="PE195" s="46"/>
      <c r="PF195" s="46"/>
      <c r="PG195" s="46"/>
      <c r="PH195" s="46"/>
      <c r="PI195" s="46"/>
      <c r="PJ195" s="46"/>
      <c r="PK195" s="46"/>
      <c r="PL195" s="46"/>
      <c r="PM195" s="46"/>
      <c r="PN195" s="46"/>
      <c r="PO195" s="46"/>
      <c r="PP195" s="46"/>
      <c r="PQ195" s="46"/>
      <c r="PR195" s="46"/>
      <c r="PS195" s="46"/>
      <c r="PT195" s="46"/>
      <c r="PU195" s="46"/>
      <c r="PV195" s="46"/>
      <c r="PW195" s="46"/>
      <c r="PX195" s="46"/>
      <c r="PY195" s="46"/>
      <c r="PZ195" s="46"/>
      <c r="QA195" s="46"/>
      <c r="QB195" s="46"/>
      <c r="QC195" s="46"/>
      <c r="QD195" s="46"/>
      <c r="QE195" s="46"/>
      <c r="QF195" s="46"/>
      <c r="QG195" s="46"/>
      <c r="QH195" s="46"/>
      <c r="QI195" s="46"/>
      <c r="QJ195" s="46"/>
      <c r="QK195" s="46"/>
      <c r="QL195" s="46"/>
      <c r="QM195" s="46"/>
      <c r="QN195" s="46"/>
      <c r="QO195" s="46"/>
      <c r="QP195" s="46"/>
      <c r="QQ195" s="46"/>
      <c r="QR195" s="46"/>
      <c r="QS195" s="46"/>
      <c r="QT195" s="46"/>
      <c r="QU195" s="46"/>
      <c r="QV195" s="46"/>
      <c r="QW195" s="46"/>
      <c r="QX195" s="46"/>
      <c r="QY195" s="46"/>
      <c r="QZ195" s="46"/>
      <c r="RA195" s="46"/>
      <c r="RB195" s="46"/>
      <c r="RC195" s="46"/>
      <c r="RD195" s="46"/>
      <c r="RE195" s="46"/>
      <c r="RF195" s="46"/>
      <c r="RG195" s="46"/>
      <c r="RH195" s="46"/>
      <c r="RI195" s="46"/>
      <c r="RJ195" s="46"/>
      <c r="RK195" s="46"/>
      <c r="RL195" s="46"/>
      <c r="RM195" s="46"/>
      <c r="RN195" s="46"/>
      <c r="RO195" s="46"/>
      <c r="RP195" s="46"/>
      <c r="RQ195" s="46"/>
      <c r="RR195" s="46"/>
      <c r="RS195" s="46"/>
      <c r="RT195" s="46"/>
      <c r="RU195" s="46"/>
      <c r="RV195" s="46"/>
      <c r="RW195" s="46"/>
      <c r="RX195" s="46"/>
      <c r="RY195" s="46"/>
      <c r="RZ195" s="46"/>
      <c r="SA195" s="46"/>
      <c r="SB195" s="46"/>
      <c r="SC195" s="46"/>
      <c r="SD195" s="46"/>
      <c r="SE195" s="46"/>
      <c r="SF195" s="46"/>
      <c r="SG195" s="46"/>
      <c r="SH195" s="46"/>
      <c r="SI195" s="46"/>
      <c r="SJ195" s="46"/>
      <c r="SK195" s="46"/>
      <c r="SL195" s="46"/>
      <c r="SM195" s="46"/>
      <c r="SN195" s="46"/>
      <c r="SO195" s="46"/>
      <c r="SP195" s="46"/>
      <c r="SQ195" s="46"/>
      <c r="SR195" s="46"/>
      <c r="SS195" s="46"/>
      <c r="ST195" s="46"/>
      <c r="SU195" s="46"/>
      <c r="SV195" s="46"/>
      <c r="SW195" s="46"/>
      <c r="SX195" s="46"/>
      <c r="SY195" s="46"/>
      <c r="SZ195" s="46"/>
      <c r="TA195" s="46"/>
      <c r="TB195" s="46"/>
      <c r="TC195" s="46"/>
      <c r="TD195" s="46"/>
      <c r="TE195" s="46"/>
      <c r="TF195" s="46"/>
      <c r="TG195" s="46"/>
      <c r="TH195" s="46"/>
      <c r="TI195" s="46"/>
      <c r="TJ195" s="46"/>
      <c r="TK195" s="46"/>
      <c r="TL195" s="46"/>
      <c r="TM195" s="46"/>
      <c r="TN195" s="46"/>
      <c r="TO195" s="46"/>
      <c r="TP195" s="46"/>
      <c r="TQ195" s="46"/>
      <c r="TR195" s="46"/>
      <c r="TS195" s="46"/>
      <c r="TT195" s="46"/>
      <c r="TU195" s="46"/>
      <c r="TV195" s="46"/>
      <c r="TW195" s="46"/>
      <c r="TX195" s="46"/>
      <c r="TY195" s="46"/>
      <c r="TZ195" s="46"/>
      <c r="UA195" s="46"/>
      <c r="UB195" s="46"/>
      <c r="UC195" s="46"/>
      <c r="UD195" s="46"/>
      <c r="UE195" s="46"/>
      <c r="UF195" s="46"/>
      <c r="UG195" s="46"/>
      <c r="UH195" s="46"/>
      <c r="UI195" s="46"/>
      <c r="UJ195" s="46"/>
      <c r="UK195" s="46"/>
      <c r="UL195" s="46"/>
      <c r="UM195" s="46"/>
      <c r="UN195" s="46"/>
      <c r="UO195" s="46"/>
      <c r="UP195" s="46"/>
      <c r="UQ195" s="46"/>
      <c r="UR195" s="46"/>
      <c r="US195" s="46"/>
      <c r="UT195" s="46"/>
      <c r="UU195" s="46"/>
      <c r="UV195" s="46"/>
      <c r="UW195" s="46"/>
      <c r="UX195" s="46"/>
      <c r="UY195" s="46"/>
      <c r="UZ195" s="46"/>
      <c r="VA195" s="46"/>
      <c r="VB195" s="46"/>
      <c r="VC195" s="46"/>
      <c r="VD195" s="46"/>
      <c r="VE195" s="46"/>
      <c r="VF195" s="46"/>
      <c r="VG195" s="46"/>
      <c r="VH195" s="46"/>
      <c r="VI195" s="46"/>
      <c r="VJ195" s="46"/>
      <c r="VK195" s="46"/>
      <c r="VL195" s="46"/>
      <c r="VM195" s="46"/>
      <c r="VN195" s="46"/>
      <c r="VO195" s="46"/>
      <c r="VP195" s="46"/>
      <c r="VQ195" s="46"/>
      <c r="VR195" s="46"/>
      <c r="VS195" s="46"/>
      <c r="VT195" s="46"/>
      <c r="VU195" s="46"/>
      <c r="VV195" s="46"/>
      <c r="VW195" s="46"/>
      <c r="VX195" s="46"/>
      <c r="VY195" s="46"/>
      <c r="VZ195" s="46"/>
      <c r="WA195" s="46"/>
      <c r="WB195" s="46"/>
      <c r="WC195" s="46"/>
      <c r="WD195" s="46"/>
      <c r="WE195" s="46"/>
      <c r="WF195" s="46"/>
      <c r="WG195" s="46"/>
      <c r="WH195" s="46"/>
      <c r="WI195" s="46"/>
      <c r="WJ195" s="46"/>
      <c r="WK195" s="46"/>
      <c r="WL195" s="46"/>
      <c r="WM195" s="46"/>
      <c r="WN195" s="46"/>
      <c r="WO195" s="46"/>
      <c r="WP195" s="46"/>
      <c r="WQ195" s="46"/>
      <c r="WR195" s="46"/>
      <c r="WS195" s="46"/>
      <c r="WT195" s="46"/>
      <c r="WU195" s="46"/>
      <c r="WV195" s="46"/>
      <c r="WW195" s="46"/>
      <c r="WX195" s="46"/>
      <c r="WY195" s="46"/>
      <c r="WZ195" s="46"/>
      <c r="XA195" s="46"/>
      <c r="XB195" s="46"/>
      <c r="XC195" s="46"/>
      <c r="XD195" s="46"/>
      <c r="XE195" s="46"/>
      <c r="XF195" s="46"/>
      <c r="XG195" s="46"/>
      <c r="XH195" s="46"/>
      <c r="XI195" s="46"/>
      <c r="XJ195" s="46"/>
      <c r="XK195" s="46"/>
      <c r="XL195" s="46"/>
      <c r="XM195" s="46"/>
      <c r="XN195" s="46"/>
      <c r="XO195" s="46"/>
      <c r="XP195" s="46"/>
      <c r="XQ195" s="46"/>
      <c r="XR195" s="46"/>
      <c r="XS195" s="46"/>
      <c r="XT195" s="46"/>
      <c r="XU195" s="46"/>
      <c r="XV195" s="46"/>
      <c r="XW195" s="46"/>
      <c r="XX195" s="46"/>
      <c r="XY195" s="46"/>
      <c r="XZ195" s="46"/>
      <c r="YA195" s="46"/>
      <c r="YB195" s="46"/>
      <c r="YC195" s="46"/>
      <c r="YD195" s="46"/>
      <c r="YE195" s="46"/>
      <c r="YF195" s="46"/>
      <c r="YG195" s="46"/>
      <c r="YH195" s="46"/>
      <c r="YI195" s="46"/>
      <c r="YJ195" s="46"/>
      <c r="YK195" s="46"/>
      <c r="YL195" s="46"/>
      <c r="YM195" s="46"/>
      <c r="YN195" s="46"/>
      <c r="YO195" s="46"/>
      <c r="YP195" s="46"/>
      <c r="YQ195" s="46"/>
      <c r="YR195" s="46"/>
      <c r="YS195" s="46"/>
      <c r="YT195" s="46"/>
      <c r="YU195" s="46"/>
      <c r="YV195" s="46"/>
      <c r="YW195" s="46"/>
      <c r="YX195" s="46"/>
      <c r="YY195" s="46"/>
      <c r="YZ195" s="46"/>
      <c r="ZA195" s="46"/>
      <c r="ZB195" s="46"/>
      <c r="ZC195" s="46"/>
      <c r="ZD195" s="46"/>
      <c r="ZE195" s="46"/>
      <c r="ZF195" s="46"/>
      <c r="ZG195" s="46"/>
      <c r="ZH195" s="46"/>
      <c r="ZI195" s="46"/>
      <c r="ZJ195" s="46"/>
      <c r="ZK195" s="46"/>
      <c r="ZL195" s="46"/>
      <c r="ZM195" s="46"/>
      <c r="ZN195" s="46"/>
      <c r="ZO195" s="46"/>
      <c r="ZP195" s="46"/>
      <c r="ZQ195" s="46"/>
      <c r="ZR195" s="46"/>
      <c r="ZS195" s="46"/>
      <c r="ZT195" s="46"/>
      <c r="ZU195" s="46"/>
      <c r="ZV195" s="46"/>
      <c r="ZW195" s="46"/>
      <c r="ZX195" s="46"/>
      <c r="ZY195" s="46"/>
      <c r="ZZ195" s="46"/>
      <c r="AAA195" s="46"/>
      <c r="AAB195" s="46"/>
      <c r="AAC195" s="46"/>
      <c r="AAD195" s="46"/>
      <c r="AAE195" s="46"/>
      <c r="AAF195" s="46"/>
      <c r="AAG195" s="46"/>
      <c r="AAH195" s="46"/>
      <c r="AAI195" s="46"/>
      <c r="AAJ195" s="46"/>
      <c r="AAK195" s="46"/>
      <c r="AAL195" s="46"/>
      <c r="AAM195" s="46"/>
      <c r="AAN195" s="46"/>
      <c r="AAO195" s="46"/>
      <c r="AAP195" s="46"/>
      <c r="AAQ195" s="46"/>
      <c r="AAR195" s="46"/>
      <c r="AAS195" s="46"/>
      <c r="AAT195" s="46"/>
      <c r="AAU195" s="46"/>
      <c r="AAV195" s="46"/>
      <c r="AAW195" s="46"/>
      <c r="AAX195" s="46"/>
      <c r="AAY195" s="46"/>
      <c r="AAZ195" s="46"/>
      <c r="ABA195" s="46"/>
      <c r="ABB195" s="46"/>
      <c r="ABC195" s="46"/>
      <c r="ABD195" s="46"/>
      <c r="ABE195" s="46"/>
      <c r="ABF195" s="46"/>
      <c r="ABG195" s="46"/>
      <c r="ABH195" s="46"/>
      <c r="ABI195" s="46"/>
      <c r="ABJ195" s="46"/>
      <c r="ABK195" s="46"/>
      <c r="ABL195" s="46"/>
      <c r="ABM195" s="46"/>
      <c r="ABN195" s="46"/>
      <c r="ABO195" s="46"/>
      <c r="ABP195" s="46"/>
      <c r="ABQ195" s="46"/>
      <c r="ABR195" s="46"/>
      <c r="ABS195" s="46"/>
      <c r="ABT195" s="46"/>
      <c r="ABU195" s="46"/>
      <c r="ABV195" s="46"/>
      <c r="ABW195" s="46"/>
      <c r="ABX195" s="46"/>
      <c r="ABY195" s="46"/>
      <c r="ABZ195" s="46"/>
      <c r="ACA195" s="46"/>
      <c r="ACB195" s="46"/>
      <c r="ACC195" s="46"/>
      <c r="ACD195" s="46"/>
      <c r="ACE195" s="46"/>
      <c r="ACF195" s="46"/>
      <c r="ACG195" s="46"/>
      <c r="ACH195" s="46"/>
      <c r="ACI195" s="46"/>
      <c r="ACJ195" s="46"/>
      <c r="ACK195" s="46"/>
      <c r="ACL195" s="46"/>
      <c r="ACM195" s="46"/>
      <c r="ACN195" s="46"/>
      <c r="ACO195" s="46"/>
      <c r="ACP195" s="46"/>
      <c r="ACQ195" s="46"/>
      <c r="ACR195" s="46"/>
      <c r="ACS195" s="46"/>
      <c r="ACT195" s="46"/>
      <c r="ACU195" s="46"/>
      <c r="ACV195" s="46"/>
      <c r="ACW195" s="46"/>
      <c r="ACX195" s="46"/>
      <c r="ACY195" s="46"/>
      <c r="ACZ195" s="46"/>
      <c r="ADA195" s="46"/>
      <c r="ADB195" s="46"/>
      <c r="ADC195" s="46"/>
      <c r="ADD195" s="46"/>
      <c r="ADE195" s="46"/>
      <c r="ADF195" s="46"/>
      <c r="ADG195" s="46"/>
      <c r="ADH195" s="46"/>
      <c r="ADI195" s="46"/>
      <c r="ADJ195" s="46"/>
      <c r="ADK195" s="46"/>
      <c r="ADL195" s="46"/>
      <c r="ADM195" s="46"/>
      <c r="ADN195" s="46"/>
      <c r="ADO195" s="46"/>
      <c r="ADP195" s="46"/>
      <c r="ADQ195" s="46"/>
      <c r="ADR195" s="46"/>
      <c r="ADS195" s="46"/>
      <c r="ADT195" s="46"/>
      <c r="ADU195" s="46"/>
      <c r="ADV195" s="46"/>
      <c r="ADW195" s="46"/>
      <c r="ADX195" s="46"/>
      <c r="ADY195" s="46"/>
      <c r="ADZ195" s="46"/>
      <c r="AEA195" s="46"/>
      <c r="AEB195" s="46"/>
      <c r="AEC195" s="46"/>
      <c r="AED195" s="46"/>
      <c r="AEE195" s="46"/>
      <c r="AEF195" s="46"/>
      <c r="AEG195" s="46"/>
      <c r="AEH195" s="46"/>
      <c r="AEI195" s="46"/>
      <c r="AEJ195" s="46"/>
      <c r="AEK195" s="46"/>
      <c r="AEL195" s="46"/>
      <c r="AEM195" s="46"/>
      <c r="AEN195" s="46"/>
      <c r="AEO195" s="46"/>
      <c r="AEP195" s="46"/>
      <c r="AEQ195" s="46"/>
      <c r="AER195" s="46"/>
      <c r="AES195" s="46"/>
      <c r="AET195" s="46"/>
      <c r="AEU195" s="46"/>
      <c r="AEV195" s="46"/>
      <c r="AEW195" s="46"/>
      <c r="AEX195" s="46"/>
      <c r="AEY195" s="46"/>
      <c r="AEZ195" s="46"/>
      <c r="AFA195" s="46"/>
      <c r="AFB195" s="46"/>
      <c r="AFC195" s="46"/>
      <c r="AFD195" s="46"/>
      <c r="AFE195" s="46"/>
      <c r="AFF195" s="46"/>
      <c r="AFG195" s="46"/>
      <c r="AFH195" s="46"/>
      <c r="AFI195" s="46"/>
      <c r="AFJ195" s="46"/>
      <c r="AFK195" s="46"/>
      <c r="AFL195" s="46"/>
      <c r="AFM195" s="46"/>
      <c r="AFN195" s="46"/>
      <c r="AFO195" s="46"/>
      <c r="AFP195" s="46"/>
      <c r="AFQ195" s="46"/>
      <c r="AFR195" s="46"/>
      <c r="AFS195" s="46"/>
      <c r="AFT195" s="46"/>
      <c r="AFU195" s="46"/>
      <c r="AFV195" s="46"/>
      <c r="AFW195" s="46"/>
      <c r="AFX195" s="46"/>
      <c r="AFY195" s="46"/>
      <c r="AFZ195" s="46"/>
      <c r="AGA195" s="46"/>
      <c r="AGB195" s="46"/>
      <c r="AGC195" s="46"/>
      <c r="AGD195" s="46"/>
      <c r="AGE195" s="46"/>
      <c r="AGF195" s="46"/>
      <c r="AGG195" s="46"/>
      <c r="AGH195" s="46"/>
      <c r="AGI195" s="46"/>
      <c r="AGJ195" s="46"/>
      <c r="AGK195" s="46"/>
      <c r="AGL195" s="46"/>
      <c r="AGM195" s="46"/>
      <c r="AGN195" s="46"/>
      <c r="AGO195" s="46"/>
      <c r="AGP195" s="46"/>
      <c r="AGQ195" s="46"/>
      <c r="AGR195" s="46"/>
      <c r="AGS195" s="46"/>
      <c r="AGT195" s="46"/>
      <c r="AGU195" s="46"/>
      <c r="AGV195" s="46"/>
      <c r="AGW195" s="46"/>
      <c r="AGX195" s="46"/>
      <c r="AGY195" s="46"/>
      <c r="AGZ195" s="46"/>
      <c r="AHA195" s="46"/>
      <c r="AHB195" s="46"/>
      <c r="AHC195" s="46"/>
      <c r="AHD195" s="46"/>
      <c r="AHE195" s="46"/>
      <c r="AHF195" s="46"/>
      <c r="AHG195" s="46"/>
      <c r="AHH195" s="46"/>
      <c r="AHI195" s="46"/>
      <c r="AHJ195" s="46"/>
      <c r="AHK195" s="46"/>
      <c r="AHL195" s="46"/>
      <c r="AHM195" s="46"/>
      <c r="AHN195" s="46"/>
      <c r="AHO195" s="46"/>
      <c r="AHP195" s="46"/>
      <c r="AHQ195" s="46"/>
      <c r="AHR195" s="46"/>
      <c r="AHS195" s="46"/>
      <c r="AHT195" s="46"/>
      <c r="AHU195" s="46"/>
      <c r="AHV195" s="46"/>
      <c r="AHW195" s="46"/>
      <c r="AHX195" s="46"/>
      <c r="AHY195" s="46"/>
      <c r="AHZ195" s="46"/>
      <c r="AIA195" s="46"/>
      <c r="AIB195" s="46"/>
      <c r="AIC195" s="46"/>
      <c r="AID195" s="46"/>
      <c r="AIE195" s="46"/>
      <c r="AIF195" s="46"/>
      <c r="AIG195" s="46"/>
      <c r="AIH195" s="46"/>
      <c r="AII195" s="46"/>
      <c r="AIJ195" s="46"/>
      <c r="AIK195" s="46"/>
      <c r="AIL195" s="46"/>
      <c r="AIM195" s="46"/>
      <c r="AIN195" s="46"/>
      <c r="AIO195" s="46"/>
      <c r="AIP195" s="46"/>
      <c r="AIQ195" s="46"/>
      <c r="AIR195" s="46"/>
      <c r="AIS195" s="46"/>
      <c r="AIT195" s="46"/>
      <c r="AIU195" s="46"/>
      <c r="AIV195" s="46"/>
      <c r="AIW195" s="46"/>
      <c r="AIX195" s="46"/>
      <c r="AIY195" s="46"/>
      <c r="AIZ195" s="46"/>
      <c r="AJA195" s="46"/>
      <c r="AJB195" s="46"/>
      <c r="AJC195" s="46"/>
      <c r="AJD195" s="46"/>
      <c r="AJE195" s="46"/>
      <c r="AJF195" s="46"/>
      <c r="AJG195" s="46"/>
      <c r="AJH195" s="46"/>
      <c r="AJI195" s="46"/>
      <c r="AJJ195" s="46"/>
      <c r="AJK195" s="46"/>
      <c r="AJL195" s="46"/>
      <c r="AJM195" s="46"/>
      <c r="AJN195" s="46"/>
      <c r="AJO195" s="46"/>
      <c r="AJP195" s="46"/>
      <c r="AJQ195" s="46"/>
      <c r="AJR195" s="46"/>
      <c r="AJS195" s="46"/>
      <c r="AJT195" s="46"/>
      <c r="AJU195" s="46"/>
      <c r="AJV195" s="46"/>
      <c r="AJW195" s="46"/>
      <c r="AJX195" s="46"/>
      <c r="AJY195" s="46"/>
      <c r="AJZ195" s="46"/>
      <c r="AKA195" s="46"/>
      <c r="AKB195" s="46"/>
      <c r="AKC195" s="46"/>
      <c r="AKD195" s="46"/>
      <c r="AKE195" s="46"/>
      <c r="AKF195" s="46"/>
      <c r="AKG195" s="46"/>
      <c r="AKH195" s="46"/>
      <c r="AKI195" s="46"/>
      <c r="AKJ195" s="46"/>
      <c r="AKK195" s="46"/>
      <c r="AKL195" s="46"/>
      <c r="AKM195" s="46"/>
      <c r="AKN195" s="46"/>
      <c r="AKO195" s="46"/>
      <c r="AKP195" s="46"/>
      <c r="AKQ195" s="46"/>
      <c r="AKR195" s="46"/>
      <c r="AKS195" s="46"/>
      <c r="AKT195" s="46"/>
      <c r="AKU195" s="46"/>
      <c r="AKV195" s="46"/>
      <c r="AKW195" s="46"/>
      <c r="AKX195" s="46"/>
      <c r="AKY195" s="46"/>
      <c r="AKZ195" s="46"/>
      <c r="ALA195" s="46"/>
      <c r="ALB195" s="46"/>
      <c r="ALC195" s="46"/>
      <c r="ALD195" s="46"/>
      <c r="ALE195" s="46"/>
      <c r="ALF195" s="46"/>
      <c r="ALG195" s="46"/>
      <c r="ALH195" s="46"/>
      <c r="ALI195" s="46"/>
      <c r="ALJ195" s="46"/>
      <c r="ALK195" s="46"/>
      <c r="ALL195" s="46"/>
      <c r="ALM195" s="46"/>
      <c r="ALN195" s="46"/>
      <c r="ALO195" s="46"/>
      <c r="ALP195" s="46"/>
      <c r="ALQ195" s="46"/>
      <c r="ALR195" s="46"/>
      <c r="ALS195" s="46"/>
      <c r="ALT195" s="46"/>
      <c r="ALU195" s="46"/>
      <c r="ALV195" s="46"/>
      <c r="ALW195" s="46"/>
      <c r="ALX195" s="46"/>
      <c r="ALY195" s="46"/>
      <c r="ALZ195" s="46"/>
      <c r="AMA195" s="46"/>
      <c r="AMB195" s="46"/>
      <c r="AMC195" s="46"/>
      <c r="AMD195" s="46"/>
      <c r="AME195"/>
      <c r="AMF195"/>
      <c r="AMG195"/>
      <c r="AMH195"/>
      <c r="AMI195"/>
    </row>
    <row r="196" spans="1:1023" s="1" customFormat="1" ht="15" customHeight="1">
      <c r="A196" s="46"/>
      <c r="S196" s="47"/>
      <c r="T196" s="48"/>
      <c r="U196" s="46"/>
      <c r="V196" s="108"/>
      <c r="W196" s="109"/>
      <c r="X196" s="49"/>
      <c r="Y196" s="49"/>
      <c r="Z196" s="49"/>
      <c r="AA196" s="46"/>
      <c r="AB196" s="46"/>
      <c r="AC196" s="46"/>
      <c r="AD196" s="46"/>
      <c r="AE196" s="46"/>
      <c r="AF196" s="46"/>
      <c r="AG196" s="46"/>
      <c r="AH196" s="46"/>
      <c r="AI196" s="46"/>
      <c r="AJ196" s="46"/>
      <c r="AK196" s="46"/>
      <c r="AL196" s="46"/>
      <c r="AM196" s="46"/>
      <c r="AN196" s="46"/>
      <c r="AO196" s="46"/>
      <c r="AP196" s="46"/>
      <c r="AQ196" s="46"/>
      <c r="AR196" s="46"/>
      <c r="AS196" s="46"/>
      <c r="AT196" s="46"/>
      <c r="AU196" s="46"/>
      <c r="AV196" s="46"/>
      <c r="AW196" s="46"/>
      <c r="AX196" s="46"/>
      <c r="AY196" s="46"/>
      <c r="AZ196" s="46"/>
      <c r="BA196" s="46"/>
      <c r="BB196" s="46"/>
      <c r="BC196" s="46"/>
      <c r="BD196" s="46"/>
      <c r="BE196" s="46"/>
      <c r="BF196" s="46"/>
      <c r="BG196" s="46"/>
      <c r="BH196" s="46"/>
      <c r="BI196" s="46"/>
      <c r="BJ196" s="46"/>
      <c r="BK196" s="46"/>
      <c r="BL196" s="46"/>
      <c r="BM196" s="46"/>
      <c r="BN196" s="46"/>
      <c r="BO196" s="46"/>
      <c r="BP196" s="46"/>
      <c r="BQ196" s="46"/>
      <c r="BR196" s="46"/>
      <c r="BS196" s="46"/>
      <c r="BT196" s="46"/>
      <c r="BU196" s="46"/>
      <c r="BV196" s="46"/>
      <c r="BW196" s="46"/>
      <c r="BX196" s="46"/>
      <c r="BY196" s="46"/>
      <c r="BZ196" s="46"/>
      <c r="CA196" s="46"/>
      <c r="CB196" s="46"/>
      <c r="CC196" s="46"/>
      <c r="CD196" s="46"/>
      <c r="CE196" s="46"/>
      <c r="CF196" s="46"/>
      <c r="CG196" s="46"/>
      <c r="CH196" s="46"/>
      <c r="CI196" s="46"/>
      <c r="CJ196" s="46"/>
      <c r="CK196" s="46"/>
      <c r="CL196" s="46"/>
      <c r="CM196" s="46"/>
      <c r="CN196" s="46"/>
      <c r="CO196" s="46"/>
      <c r="CP196" s="46"/>
      <c r="CQ196" s="46"/>
      <c r="CR196" s="46"/>
      <c r="CS196" s="46"/>
      <c r="CT196" s="46"/>
      <c r="CU196" s="46"/>
      <c r="CV196" s="46"/>
      <c r="CW196" s="46"/>
      <c r="CX196" s="46"/>
      <c r="CY196" s="46"/>
      <c r="CZ196" s="46"/>
      <c r="DA196" s="46"/>
      <c r="DB196" s="46"/>
      <c r="DC196" s="46"/>
      <c r="DD196" s="46"/>
      <c r="DE196" s="46"/>
      <c r="DF196" s="46"/>
      <c r="DG196" s="46"/>
      <c r="DH196" s="46"/>
      <c r="DI196" s="46"/>
      <c r="DJ196" s="46"/>
      <c r="DK196" s="46"/>
      <c r="DL196" s="46"/>
      <c r="DM196" s="46"/>
      <c r="DN196" s="46"/>
      <c r="DO196" s="46"/>
      <c r="DP196" s="46"/>
      <c r="DQ196" s="46"/>
      <c r="DR196" s="46"/>
      <c r="DS196" s="46"/>
      <c r="DT196" s="46"/>
      <c r="DU196" s="46"/>
      <c r="DV196" s="46"/>
      <c r="DW196" s="46"/>
      <c r="DX196" s="46"/>
      <c r="DY196" s="46"/>
      <c r="DZ196" s="46"/>
      <c r="EA196" s="46"/>
      <c r="EB196" s="46"/>
      <c r="EC196" s="46"/>
      <c r="ED196" s="46"/>
      <c r="EE196" s="46"/>
      <c r="EF196" s="46"/>
      <c r="EG196" s="46"/>
      <c r="EH196" s="46"/>
      <c r="EI196" s="46"/>
      <c r="EJ196" s="46"/>
      <c r="EK196" s="46"/>
      <c r="EL196" s="46"/>
      <c r="EM196" s="46"/>
      <c r="EN196" s="46"/>
      <c r="EO196" s="46"/>
      <c r="EP196" s="46"/>
      <c r="EQ196" s="46"/>
      <c r="ER196" s="46"/>
      <c r="ES196" s="46"/>
      <c r="ET196" s="46"/>
      <c r="EU196" s="46"/>
      <c r="EV196" s="46"/>
      <c r="EW196" s="46"/>
      <c r="EX196" s="46"/>
      <c r="EY196" s="46"/>
      <c r="EZ196" s="46"/>
      <c r="FA196" s="46"/>
      <c r="FB196" s="46"/>
      <c r="FC196" s="46"/>
      <c r="FD196" s="46"/>
      <c r="FE196" s="46"/>
      <c r="FF196" s="46"/>
      <c r="FG196" s="46"/>
      <c r="FH196" s="46"/>
      <c r="FI196" s="46"/>
      <c r="FJ196" s="46"/>
      <c r="FK196" s="46"/>
      <c r="FL196" s="46"/>
      <c r="FM196" s="46"/>
      <c r="FN196" s="46"/>
      <c r="FO196" s="46"/>
      <c r="FP196" s="46"/>
      <c r="FQ196" s="46"/>
      <c r="FR196" s="46"/>
      <c r="FS196" s="46"/>
      <c r="FT196" s="46"/>
      <c r="FU196" s="46"/>
      <c r="FV196" s="46"/>
      <c r="FW196" s="46"/>
      <c r="FX196" s="46"/>
      <c r="FY196" s="46"/>
      <c r="FZ196" s="46"/>
      <c r="GA196" s="46"/>
      <c r="GB196" s="46"/>
      <c r="GC196" s="46"/>
      <c r="GD196" s="46"/>
      <c r="GE196" s="46"/>
      <c r="GF196" s="46"/>
      <c r="GG196" s="46"/>
      <c r="GH196" s="46"/>
      <c r="GI196" s="46"/>
      <c r="GJ196" s="46"/>
      <c r="GK196" s="46"/>
      <c r="GL196" s="46"/>
      <c r="GM196" s="46"/>
      <c r="GN196" s="46"/>
      <c r="GO196" s="46"/>
      <c r="GP196" s="46"/>
      <c r="GQ196" s="46"/>
      <c r="GR196" s="46"/>
      <c r="GS196" s="46"/>
      <c r="GT196" s="46"/>
      <c r="GU196" s="46"/>
      <c r="GV196" s="46"/>
      <c r="GW196" s="46"/>
      <c r="GX196" s="46"/>
      <c r="GY196" s="46"/>
      <c r="GZ196" s="46"/>
      <c r="HA196" s="46"/>
      <c r="HB196" s="46"/>
      <c r="HC196" s="46"/>
      <c r="HD196" s="46"/>
      <c r="HE196" s="46"/>
      <c r="HF196" s="46"/>
      <c r="HG196" s="46"/>
      <c r="HH196" s="46"/>
      <c r="HI196" s="46"/>
      <c r="HJ196" s="46"/>
      <c r="HK196" s="46"/>
      <c r="HL196" s="46"/>
      <c r="HM196" s="46"/>
      <c r="HN196" s="46"/>
      <c r="HO196" s="46"/>
      <c r="HP196" s="46"/>
      <c r="HQ196" s="46"/>
      <c r="HR196" s="46"/>
      <c r="HS196" s="46"/>
      <c r="HT196" s="46"/>
      <c r="HU196" s="46"/>
      <c r="HV196" s="46"/>
      <c r="HW196" s="46"/>
      <c r="HX196" s="46"/>
      <c r="HY196" s="46"/>
      <c r="HZ196" s="46"/>
      <c r="IA196" s="46"/>
      <c r="IB196" s="46"/>
      <c r="IC196" s="46"/>
      <c r="ID196" s="46"/>
      <c r="IE196" s="46"/>
      <c r="IF196" s="46"/>
      <c r="IG196" s="46"/>
      <c r="IH196" s="46"/>
      <c r="II196" s="46"/>
      <c r="IJ196" s="46"/>
      <c r="IK196" s="46"/>
      <c r="IL196" s="46"/>
      <c r="IM196" s="46"/>
      <c r="IN196" s="46"/>
      <c r="IO196" s="46"/>
      <c r="IP196" s="46"/>
      <c r="IQ196" s="46"/>
      <c r="IR196" s="46"/>
      <c r="IS196" s="46"/>
      <c r="IT196" s="46"/>
      <c r="IU196" s="46"/>
      <c r="IV196" s="46"/>
      <c r="IW196" s="46"/>
      <c r="IX196" s="46"/>
      <c r="IY196" s="46"/>
      <c r="IZ196" s="46"/>
      <c r="JA196" s="46"/>
      <c r="JB196" s="46"/>
      <c r="JC196" s="46"/>
      <c r="JD196" s="46"/>
      <c r="JE196" s="46"/>
      <c r="JF196" s="46"/>
      <c r="JG196" s="46"/>
      <c r="JH196" s="46"/>
      <c r="JI196" s="46"/>
      <c r="JJ196" s="46"/>
      <c r="JK196" s="46"/>
      <c r="JL196" s="46"/>
      <c r="JM196" s="46"/>
      <c r="JN196" s="46"/>
      <c r="JO196" s="46"/>
      <c r="JP196" s="46"/>
      <c r="JQ196" s="46"/>
      <c r="JR196" s="46"/>
      <c r="JS196" s="46"/>
      <c r="JT196" s="46"/>
      <c r="JU196" s="46"/>
      <c r="JV196" s="46"/>
      <c r="JW196" s="46"/>
      <c r="JX196" s="46"/>
      <c r="JY196" s="46"/>
      <c r="JZ196" s="46"/>
      <c r="KA196" s="46"/>
      <c r="KB196" s="46"/>
      <c r="KC196" s="46"/>
      <c r="KD196" s="46"/>
      <c r="KE196" s="46"/>
      <c r="KF196" s="46"/>
      <c r="KG196" s="46"/>
      <c r="KH196" s="46"/>
      <c r="KI196" s="46"/>
      <c r="KJ196" s="46"/>
      <c r="KK196" s="46"/>
      <c r="KL196" s="46"/>
      <c r="KM196" s="46"/>
      <c r="KN196" s="46"/>
      <c r="KO196" s="46"/>
      <c r="KP196" s="46"/>
      <c r="KQ196" s="46"/>
      <c r="KR196" s="46"/>
      <c r="KS196" s="46"/>
      <c r="KT196" s="46"/>
      <c r="KU196" s="46"/>
      <c r="KV196" s="46"/>
      <c r="KW196" s="46"/>
      <c r="KX196" s="46"/>
      <c r="KY196" s="46"/>
      <c r="KZ196" s="46"/>
      <c r="LA196" s="46"/>
      <c r="LB196" s="46"/>
      <c r="LC196" s="46"/>
      <c r="LD196" s="46"/>
      <c r="LE196" s="46"/>
      <c r="LF196" s="46"/>
      <c r="LG196" s="46"/>
      <c r="LH196" s="46"/>
      <c r="LI196" s="46"/>
      <c r="LJ196" s="46"/>
      <c r="LK196" s="46"/>
      <c r="LL196" s="46"/>
      <c r="LM196" s="46"/>
      <c r="LN196" s="46"/>
      <c r="LO196" s="46"/>
      <c r="LP196" s="46"/>
      <c r="LQ196" s="46"/>
      <c r="LR196" s="46"/>
      <c r="LS196" s="46"/>
      <c r="LT196" s="46"/>
      <c r="LU196" s="46"/>
      <c r="LV196" s="46"/>
      <c r="LW196" s="46"/>
      <c r="LX196" s="46"/>
      <c r="LY196" s="46"/>
      <c r="LZ196" s="46"/>
      <c r="MA196" s="46"/>
      <c r="MB196" s="46"/>
      <c r="MC196" s="46"/>
      <c r="MD196" s="46"/>
      <c r="ME196" s="46"/>
      <c r="MF196" s="46"/>
      <c r="MG196" s="46"/>
      <c r="MH196" s="46"/>
      <c r="MI196" s="46"/>
      <c r="MJ196" s="46"/>
      <c r="MK196" s="46"/>
      <c r="ML196" s="46"/>
      <c r="MM196" s="46"/>
      <c r="MN196" s="46"/>
      <c r="MO196" s="46"/>
      <c r="MP196" s="46"/>
      <c r="MQ196" s="46"/>
      <c r="MR196" s="46"/>
      <c r="MS196" s="46"/>
      <c r="MT196" s="46"/>
      <c r="MU196" s="46"/>
      <c r="MV196" s="46"/>
      <c r="MW196" s="46"/>
      <c r="MX196" s="46"/>
      <c r="MY196" s="46"/>
      <c r="MZ196" s="46"/>
      <c r="NA196" s="46"/>
      <c r="NB196" s="46"/>
      <c r="NC196" s="46"/>
      <c r="ND196" s="46"/>
      <c r="NE196" s="46"/>
      <c r="NF196" s="46"/>
      <c r="NG196" s="46"/>
      <c r="NH196" s="46"/>
      <c r="NI196" s="46"/>
      <c r="NJ196" s="46"/>
      <c r="NK196" s="46"/>
      <c r="NL196" s="46"/>
      <c r="NM196" s="46"/>
      <c r="NN196" s="46"/>
      <c r="NO196" s="46"/>
      <c r="NP196" s="46"/>
      <c r="NQ196" s="46"/>
      <c r="NR196" s="46"/>
      <c r="NS196" s="46"/>
      <c r="NT196" s="46"/>
      <c r="NU196" s="46"/>
      <c r="NV196" s="46"/>
      <c r="NW196" s="46"/>
      <c r="NX196" s="46"/>
      <c r="NY196" s="46"/>
      <c r="NZ196" s="46"/>
      <c r="OA196" s="46"/>
      <c r="OB196" s="46"/>
      <c r="OC196" s="46"/>
      <c r="OD196" s="46"/>
      <c r="OE196" s="46"/>
      <c r="OF196" s="46"/>
      <c r="OG196" s="46"/>
      <c r="OH196" s="46"/>
      <c r="OI196" s="46"/>
      <c r="OJ196" s="46"/>
      <c r="OK196" s="46"/>
      <c r="OL196" s="46"/>
      <c r="OM196" s="46"/>
      <c r="ON196" s="46"/>
      <c r="OO196" s="46"/>
      <c r="OP196" s="46"/>
      <c r="OQ196" s="46"/>
      <c r="OR196" s="46"/>
      <c r="OS196" s="46"/>
      <c r="OT196" s="46"/>
      <c r="OU196" s="46"/>
      <c r="OV196" s="46"/>
      <c r="OW196" s="46"/>
      <c r="OX196" s="46"/>
      <c r="OY196" s="46"/>
      <c r="OZ196" s="46"/>
      <c r="PA196" s="46"/>
      <c r="PB196" s="46"/>
      <c r="PC196" s="46"/>
      <c r="PD196" s="46"/>
      <c r="PE196" s="46"/>
      <c r="PF196" s="46"/>
      <c r="PG196" s="46"/>
      <c r="PH196" s="46"/>
      <c r="PI196" s="46"/>
      <c r="PJ196" s="46"/>
      <c r="PK196" s="46"/>
      <c r="PL196" s="46"/>
      <c r="PM196" s="46"/>
      <c r="PN196" s="46"/>
      <c r="PO196" s="46"/>
      <c r="PP196" s="46"/>
      <c r="PQ196" s="46"/>
      <c r="PR196" s="46"/>
      <c r="PS196" s="46"/>
      <c r="PT196" s="46"/>
      <c r="PU196" s="46"/>
      <c r="PV196" s="46"/>
      <c r="PW196" s="46"/>
      <c r="PX196" s="46"/>
      <c r="PY196" s="46"/>
      <c r="PZ196" s="46"/>
      <c r="QA196" s="46"/>
      <c r="QB196" s="46"/>
      <c r="QC196" s="46"/>
      <c r="QD196" s="46"/>
      <c r="QE196" s="46"/>
      <c r="QF196" s="46"/>
      <c r="QG196" s="46"/>
      <c r="QH196" s="46"/>
      <c r="QI196" s="46"/>
      <c r="QJ196" s="46"/>
      <c r="QK196" s="46"/>
      <c r="QL196" s="46"/>
      <c r="QM196" s="46"/>
      <c r="QN196" s="46"/>
      <c r="QO196" s="46"/>
      <c r="QP196" s="46"/>
      <c r="QQ196" s="46"/>
      <c r="QR196" s="46"/>
      <c r="QS196" s="46"/>
      <c r="QT196" s="46"/>
      <c r="QU196" s="46"/>
      <c r="QV196" s="46"/>
      <c r="QW196" s="46"/>
      <c r="QX196" s="46"/>
      <c r="QY196" s="46"/>
      <c r="QZ196" s="46"/>
      <c r="RA196" s="46"/>
      <c r="RB196" s="46"/>
      <c r="RC196" s="46"/>
      <c r="RD196" s="46"/>
      <c r="RE196" s="46"/>
      <c r="RF196" s="46"/>
      <c r="RG196" s="46"/>
      <c r="RH196" s="46"/>
      <c r="RI196" s="46"/>
      <c r="RJ196" s="46"/>
      <c r="RK196" s="46"/>
      <c r="RL196" s="46"/>
      <c r="RM196" s="46"/>
      <c r="RN196" s="46"/>
      <c r="RO196" s="46"/>
      <c r="RP196" s="46"/>
      <c r="RQ196" s="46"/>
      <c r="RR196" s="46"/>
      <c r="RS196" s="46"/>
      <c r="RT196" s="46"/>
      <c r="RU196" s="46"/>
      <c r="RV196" s="46"/>
      <c r="RW196" s="46"/>
      <c r="RX196" s="46"/>
      <c r="RY196" s="46"/>
      <c r="RZ196" s="46"/>
      <c r="SA196" s="46"/>
      <c r="SB196" s="46"/>
      <c r="SC196" s="46"/>
      <c r="SD196" s="46"/>
      <c r="SE196" s="46"/>
      <c r="SF196" s="46"/>
      <c r="SG196" s="46"/>
      <c r="SH196" s="46"/>
      <c r="SI196" s="46"/>
      <c r="SJ196" s="46"/>
      <c r="SK196" s="46"/>
      <c r="SL196" s="46"/>
      <c r="SM196" s="46"/>
      <c r="SN196" s="46"/>
      <c r="SO196" s="46"/>
      <c r="SP196" s="46"/>
      <c r="SQ196" s="46"/>
      <c r="SR196" s="46"/>
      <c r="SS196" s="46"/>
      <c r="ST196" s="46"/>
      <c r="SU196" s="46"/>
      <c r="SV196" s="46"/>
      <c r="SW196" s="46"/>
      <c r="SX196" s="46"/>
      <c r="SY196" s="46"/>
      <c r="SZ196" s="46"/>
      <c r="TA196" s="46"/>
      <c r="TB196" s="46"/>
      <c r="TC196" s="46"/>
      <c r="TD196" s="46"/>
      <c r="TE196" s="46"/>
      <c r="TF196" s="46"/>
      <c r="TG196" s="46"/>
      <c r="TH196" s="46"/>
      <c r="TI196" s="46"/>
      <c r="TJ196" s="46"/>
      <c r="TK196" s="46"/>
      <c r="TL196" s="46"/>
      <c r="TM196" s="46"/>
      <c r="TN196" s="46"/>
      <c r="TO196" s="46"/>
      <c r="TP196" s="46"/>
      <c r="TQ196" s="46"/>
      <c r="TR196" s="46"/>
      <c r="TS196" s="46"/>
      <c r="TT196" s="46"/>
      <c r="TU196" s="46"/>
      <c r="TV196" s="46"/>
      <c r="TW196" s="46"/>
      <c r="TX196" s="46"/>
      <c r="TY196" s="46"/>
      <c r="TZ196" s="46"/>
      <c r="UA196" s="46"/>
      <c r="UB196" s="46"/>
      <c r="UC196" s="46"/>
      <c r="UD196" s="46"/>
      <c r="UE196" s="46"/>
      <c r="UF196" s="46"/>
      <c r="UG196" s="46"/>
      <c r="UH196" s="46"/>
      <c r="UI196" s="46"/>
      <c r="UJ196" s="46"/>
      <c r="UK196" s="46"/>
      <c r="UL196" s="46"/>
      <c r="UM196" s="46"/>
      <c r="UN196" s="46"/>
      <c r="UO196" s="46"/>
      <c r="UP196" s="46"/>
      <c r="UQ196" s="46"/>
      <c r="UR196" s="46"/>
      <c r="US196" s="46"/>
      <c r="UT196" s="46"/>
      <c r="UU196" s="46"/>
      <c r="UV196" s="46"/>
      <c r="UW196" s="46"/>
      <c r="UX196" s="46"/>
      <c r="UY196" s="46"/>
      <c r="UZ196" s="46"/>
      <c r="VA196" s="46"/>
      <c r="VB196" s="46"/>
      <c r="VC196" s="46"/>
      <c r="VD196" s="46"/>
      <c r="VE196" s="46"/>
      <c r="VF196" s="46"/>
      <c r="VG196" s="46"/>
      <c r="VH196" s="46"/>
      <c r="VI196" s="46"/>
      <c r="VJ196" s="46"/>
      <c r="VK196" s="46"/>
      <c r="VL196" s="46"/>
      <c r="VM196" s="46"/>
      <c r="VN196" s="46"/>
      <c r="VO196" s="46"/>
      <c r="VP196" s="46"/>
      <c r="VQ196" s="46"/>
      <c r="VR196" s="46"/>
      <c r="VS196" s="46"/>
      <c r="VT196" s="46"/>
      <c r="VU196" s="46"/>
      <c r="VV196" s="46"/>
      <c r="VW196" s="46"/>
      <c r="VX196" s="46"/>
      <c r="VY196" s="46"/>
      <c r="VZ196" s="46"/>
      <c r="WA196" s="46"/>
      <c r="WB196" s="46"/>
      <c r="WC196" s="46"/>
      <c r="WD196" s="46"/>
      <c r="WE196" s="46"/>
      <c r="WF196" s="46"/>
      <c r="WG196" s="46"/>
      <c r="WH196" s="46"/>
      <c r="WI196" s="46"/>
      <c r="WJ196" s="46"/>
      <c r="WK196" s="46"/>
      <c r="WL196" s="46"/>
      <c r="WM196" s="46"/>
      <c r="WN196" s="46"/>
      <c r="WO196" s="46"/>
      <c r="WP196" s="46"/>
      <c r="WQ196" s="46"/>
      <c r="WR196" s="46"/>
      <c r="WS196" s="46"/>
      <c r="WT196" s="46"/>
      <c r="WU196" s="46"/>
      <c r="WV196" s="46"/>
      <c r="WW196" s="46"/>
      <c r="WX196" s="46"/>
      <c r="WY196" s="46"/>
      <c r="WZ196" s="46"/>
      <c r="XA196" s="46"/>
      <c r="XB196" s="46"/>
      <c r="XC196" s="46"/>
      <c r="XD196" s="46"/>
      <c r="XE196" s="46"/>
      <c r="XF196" s="46"/>
      <c r="XG196" s="46"/>
      <c r="XH196" s="46"/>
      <c r="XI196" s="46"/>
      <c r="XJ196" s="46"/>
      <c r="XK196" s="46"/>
      <c r="XL196" s="46"/>
      <c r="XM196" s="46"/>
      <c r="XN196" s="46"/>
      <c r="XO196" s="46"/>
      <c r="XP196" s="46"/>
      <c r="XQ196" s="46"/>
      <c r="XR196" s="46"/>
      <c r="XS196" s="46"/>
      <c r="XT196" s="46"/>
      <c r="XU196" s="46"/>
      <c r="XV196" s="46"/>
      <c r="XW196" s="46"/>
      <c r="XX196" s="46"/>
      <c r="XY196" s="46"/>
      <c r="XZ196" s="46"/>
      <c r="YA196" s="46"/>
      <c r="YB196" s="46"/>
      <c r="YC196" s="46"/>
      <c r="YD196" s="46"/>
      <c r="YE196" s="46"/>
      <c r="YF196" s="46"/>
      <c r="YG196" s="46"/>
      <c r="YH196" s="46"/>
      <c r="YI196" s="46"/>
      <c r="YJ196" s="46"/>
      <c r="YK196" s="46"/>
      <c r="YL196" s="46"/>
      <c r="YM196" s="46"/>
      <c r="YN196" s="46"/>
      <c r="YO196" s="46"/>
      <c r="YP196" s="46"/>
      <c r="YQ196" s="46"/>
      <c r="YR196" s="46"/>
      <c r="YS196" s="46"/>
      <c r="YT196" s="46"/>
      <c r="YU196" s="46"/>
      <c r="YV196" s="46"/>
      <c r="YW196" s="46"/>
      <c r="YX196" s="46"/>
      <c r="YY196" s="46"/>
      <c r="YZ196" s="46"/>
      <c r="ZA196" s="46"/>
      <c r="ZB196" s="46"/>
      <c r="ZC196" s="46"/>
      <c r="ZD196" s="46"/>
      <c r="ZE196" s="46"/>
      <c r="ZF196" s="46"/>
      <c r="ZG196" s="46"/>
      <c r="ZH196" s="46"/>
      <c r="ZI196" s="46"/>
      <c r="ZJ196" s="46"/>
      <c r="ZK196" s="46"/>
      <c r="ZL196" s="46"/>
      <c r="ZM196" s="46"/>
      <c r="ZN196" s="46"/>
      <c r="ZO196" s="46"/>
      <c r="ZP196" s="46"/>
      <c r="ZQ196" s="46"/>
      <c r="ZR196" s="46"/>
      <c r="ZS196" s="46"/>
      <c r="ZT196" s="46"/>
      <c r="ZU196" s="46"/>
      <c r="ZV196" s="46"/>
      <c r="ZW196" s="46"/>
      <c r="ZX196" s="46"/>
      <c r="ZY196" s="46"/>
      <c r="ZZ196" s="46"/>
      <c r="AAA196" s="46"/>
      <c r="AAB196" s="46"/>
      <c r="AAC196" s="46"/>
      <c r="AAD196" s="46"/>
      <c r="AAE196" s="46"/>
      <c r="AAF196" s="46"/>
      <c r="AAG196" s="46"/>
      <c r="AAH196" s="46"/>
      <c r="AAI196" s="46"/>
      <c r="AAJ196" s="46"/>
      <c r="AAK196" s="46"/>
      <c r="AAL196" s="46"/>
      <c r="AAM196" s="46"/>
      <c r="AAN196" s="46"/>
      <c r="AAO196" s="46"/>
      <c r="AAP196" s="46"/>
      <c r="AAQ196" s="46"/>
      <c r="AAR196" s="46"/>
      <c r="AAS196" s="46"/>
      <c r="AAT196" s="46"/>
      <c r="AAU196" s="46"/>
      <c r="AAV196" s="46"/>
      <c r="AAW196" s="46"/>
      <c r="AAX196" s="46"/>
      <c r="AAY196" s="46"/>
      <c r="AAZ196" s="46"/>
      <c r="ABA196" s="46"/>
      <c r="ABB196" s="46"/>
      <c r="ABC196" s="46"/>
      <c r="ABD196" s="46"/>
      <c r="ABE196" s="46"/>
      <c r="ABF196" s="46"/>
      <c r="ABG196" s="46"/>
      <c r="ABH196" s="46"/>
      <c r="ABI196" s="46"/>
      <c r="ABJ196" s="46"/>
      <c r="ABK196" s="46"/>
      <c r="ABL196" s="46"/>
      <c r="ABM196" s="46"/>
      <c r="ABN196" s="46"/>
      <c r="ABO196" s="46"/>
      <c r="ABP196" s="46"/>
      <c r="ABQ196" s="46"/>
      <c r="ABR196" s="46"/>
      <c r="ABS196" s="46"/>
      <c r="ABT196" s="46"/>
      <c r="ABU196" s="46"/>
      <c r="ABV196" s="46"/>
      <c r="ABW196" s="46"/>
      <c r="ABX196" s="46"/>
      <c r="ABY196" s="46"/>
      <c r="ABZ196" s="46"/>
      <c r="ACA196" s="46"/>
      <c r="ACB196" s="46"/>
      <c r="ACC196" s="46"/>
      <c r="ACD196" s="46"/>
      <c r="ACE196" s="46"/>
      <c r="ACF196" s="46"/>
      <c r="ACG196" s="46"/>
      <c r="ACH196" s="46"/>
      <c r="ACI196" s="46"/>
      <c r="ACJ196" s="46"/>
      <c r="ACK196" s="46"/>
      <c r="ACL196" s="46"/>
      <c r="ACM196" s="46"/>
      <c r="ACN196" s="46"/>
      <c r="ACO196" s="46"/>
      <c r="ACP196" s="46"/>
      <c r="ACQ196" s="46"/>
      <c r="ACR196" s="46"/>
      <c r="ACS196" s="46"/>
      <c r="ACT196" s="46"/>
      <c r="ACU196" s="46"/>
      <c r="ACV196" s="46"/>
      <c r="ACW196" s="46"/>
      <c r="ACX196" s="46"/>
      <c r="ACY196" s="46"/>
      <c r="ACZ196" s="46"/>
      <c r="ADA196" s="46"/>
      <c r="ADB196" s="46"/>
      <c r="ADC196" s="46"/>
      <c r="ADD196" s="46"/>
      <c r="ADE196" s="46"/>
      <c r="ADF196" s="46"/>
      <c r="ADG196" s="46"/>
      <c r="ADH196" s="46"/>
      <c r="ADI196" s="46"/>
      <c r="ADJ196" s="46"/>
      <c r="ADK196" s="46"/>
      <c r="ADL196" s="46"/>
      <c r="ADM196" s="46"/>
      <c r="ADN196" s="46"/>
      <c r="ADO196" s="46"/>
      <c r="ADP196" s="46"/>
      <c r="ADQ196" s="46"/>
      <c r="ADR196" s="46"/>
      <c r="ADS196" s="46"/>
      <c r="ADT196" s="46"/>
      <c r="ADU196" s="46"/>
      <c r="ADV196" s="46"/>
      <c r="ADW196" s="46"/>
      <c r="ADX196" s="46"/>
      <c r="ADY196" s="46"/>
      <c r="ADZ196" s="46"/>
      <c r="AEA196" s="46"/>
      <c r="AEB196" s="46"/>
      <c r="AEC196" s="46"/>
      <c r="AED196" s="46"/>
      <c r="AEE196" s="46"/>
      <c r="AEF196" s="46"/>
      <c r="AEG196" s="46"/>
      <c r="AEH196" s="46"/>
      <c r="AEI196" s="46"/>
      <c r="AEJ196" s="46"/>
      <c r="AEK196" s="46"/>
      <c r="AEL196" s="46"/>
      <c r="AEM196" s="46"/>
      <c r="AEN196" s="46"/>
      <c r="AEO196" s="46"/>
      <c r="AEP196" s="46"/>
      <c r="AEQ196" s="46"/>
      <c r="AER196" s="46"/>
      <c r="AES196" s="46"/>
      <c r="AET196" s="46"/>
      <c r="AEU196" s="46"/>
      <c r="AEV196" s="46"/>
      <c r="AEW196" s="46"/>
      <c r="AEX196" s="46"/>
      <c r="AEY196" s="46"/>
      <c r="AEZ196" s="46"/>
      <c r="AFA196" s="46"/>
      <c r="AFB196" s="46"/>
      <c r="AFC196" s="46"/>
      <c r="AFD196" s="46"/>
      <c r="AFE196" s="46"/>
      <c r="AFF196" s="46"/>
      <c r="AFG196" s="46"/>
      <c r="AFH196" s="46"/>
      <c r="AFI196" s="46"/>
      <c r="AFJ196" s="46"/>
      <c r="AFK196" s="46"/>
      <c r="AFL196" s="46"/>
      <c r="AFM196" s="46"/>
      <c r="AFN196" s="46"/>
      <c r="AFO196" s="46"/>
      <c r="AFP196" s="46"/>
      <c r="AFQ196" s="46"/>
      <c r="AFR196" s="46"/>
      <c r="AFS196" s="46"/>
      <c r="AFT196" s="46"/>
      <c r="AFU196" s="46"/>
      <c r="AFV196" s="46"/>
      <c r="AFW196" s="46"/>
      <c r="AFX196" s="46"/>
      <c r="AFY196" s="46"/>
      <c r="AFZ196" s="46"/>
      <c r="AGA196" s="46"/>
      <c r="AGB196" s="46"/>
      <c r="AGC196" s="46"/>
      <c r="AGD196" s="46"/>
      <c r="AGE196" s="46"/>
      <c r="AGF196" s="46"/>
      <c r="AGG196" s="46"/>
      <c r="AGH196" s="46"/>
      <c r="AGI196" s="46"/>
      <c r="AGJ196" s="46"/>
      <c r="AGK196" s="46"/>
      <c r="AGL196" s="46"/>
      <c r="AGM196" s="46"/>
      <c r="AGN196" s="46"/>
      <c r="AGO196" s="46"/>
      <c r="AGP196" s="46"/>
      <c r="AGQ196" s="46"/>
      <c r="AGR196" s="46"/>
      <c r="AGS196" s="46"/>
      <c r="AGT196" s="46"/>
      <c r="AGU196" s="46"/>
      <c r="AGV196" s="46"/>
      <c r="AGW196" s="46"/>
      <c r="AGX196" s="46"/>
      <c r="AGY196" s="46"/>
      <c r="AGZ196" s="46"/>
      <c r="AHA196" s="46"/>
      <c r="AHB196" s="46"/>
      <c r="AHC196" s="46"/>
      <c r="AHD196" s="46"/>
      <c r="AHE196" s="46"/>
      <c r="AHF196" s="46"/>
      <c r="AHG196" s="46"/>
      <c r="AHH196" s="46"/>
      <c r="AHI196" s="46"/>
      <c r="AHJ196" s="46"/>
      <c r="AHK196" s="46"/>
      <c r="AHL196" s="46"/>
      <c r="AHM196" s="46"/>
      <c r="AHN196" s="46"/>
      <c r="AHO196" s="46"/>
      <c r="AHP196" s="46"/>
      <c r="AHQ196" s="46"/>
      <c r="AHR196" s="46"/>
      <c r="AHS196" s="46"/>
      <c r="AHT196" s="46"/>
      <c r="AHU196" s="46"/>
      <c r="AHV196" s="46"/>
      <c r="AHW196" s="46"/>
      <c r="AHX196" s="46"/>
      <c r="AHY196" s="46"/>
      <c r="AHZ196" s="46"/>
      <c r="AIA196" s="46"/>
      <c r="AIB196" s="46"/>
      <c r="AIC196" s="46"/>
      <c r="AID196" s="46"/>
      <c r="AIE196" s="46"/>
      <c r="AIF196" s="46"/>
      <c r="AIG196" s="46"/>
      <c r="AIH196" s="46"/>
      <c r="AII196" s="46"/>
      <c r="AIJ196" s="46"/>
      <c r="AIK196" s="46"/>
      <c r="AIL196" s="46"/>
      <c r="AIM196" s="46"/>
      <c r="AIN196" s="46"/>
      <c r="AIO196" s="46"/>
      <c r="AIP196" s="46"/>
      <c r="AIQ196" s="46"/>
      <c r="AIR196" s="46"/>
      <c r="AIS196" s="46"/>
      <c r="AIT196" s="46"/>
      <c r="AIU196" s="46"/>
      <c r="AIV196" s="46"/>
      <c r="AIW196" s="46"/>
      <c r="AIX196" s="46"/>
      <c r="AIY196" s="46"/>
      <c r="AIZ196" s="46"/>
      <c r="AJA196" s="46"/>
      <c r="AJB196" s="46"/>
      <c r="AJC196" s="46"/>
      <c r="AJD196" s="46"/>
      <c r="AJE196" s="46"/>
      <c r="AJF196" s="46"/>
      <c r="AJG196" s="46"/>
      <c r="AJH196" s="46"/>
      <c r="AJI196" s="46"/>
      <c r="AJJ196" s="46"/>
      <c r="AJK196" s="46"/>
      <c r="AJL196" s="46"/>
      <c r="AJM196" s="46"/>
      <c r="AJN196" s="46"/>
      <c r="AJO196" s="46"/>
      <c r="AJP196" s="46"/>
      <c r="AJQ196" s="46"/>
      <c r="AJR196" s="46"/>
      <c r="AJS196" s="46"/>
      <c r="AJT196" s="46"/>
      <c r="AJU196" s="46"/>
      <c r="AJV196" s="46"/>
      <c r="AJW196" s="46"/>
      <c r="AJX196" s="46"/>
      <c r="AJY196" s="46"/>
      <c r="AJZ196" s="46"/>
      <c r="AKA196" s="46"/>
      <c r="AKB196" s="46"/>
      <c r="AKC196" s="46"/>
      <c r="AKD196" s="46"/>
      <c r="AKE196" s="46"/>
      <c r="AKF196" s="46"/>
      <c r="AKG196" s="46"/>
      <c r="AKH196" s="46"/>
      <c r="AKI196" s="46"/>
      <c r="AKJ196" s="46"/>
      <c r="AKK196" s="46"/>
      <c r="AKL196" s="46"/>
      <c r="AKM196" s="46"/>
      <c r="AKN196" s="46"/>
      <c r="AKO196" s="46"/>
      <c r="AKP196" s="46"/>
      <c r="AKQ196" s="46"/>
      <c r="AKR196" s="46"/>
      <c r="AKS196" s="46"/>
      <c r="AKT196" s="46"/>
      <c r="AKU196" s="46"/>
      <c r="AKV196" s="46"/>
      <c r="AKW196" s="46"/>
      <c r="AKX196" s="46"/>
      <c r="AKY196" s="46"/>
      <c r="AKZ196" s="46"/>
      <c r="ALA196" s="46"/>
      <c r="ALB196" s="46"/>
      <c r="ALC196" s="46"/>
      <c r="ALD196" s="46"/>
      <c r="ALE196" s="46"/>
      <c r="ALF196" s="46"/>
      <c r="ALG196" s="46"/>
      <c r="ALH196" s="46"/>
      <c r="ALI196" s="46"/>
      <c r="ALJ196" s="46"/>
      <c r="ALK196" s="46"/>
      <c r="ALL196" s="46"/>
      <c r="ALM196" s="46"/>
      <c r="ALN196" s="46"/>
      <c r="ALO196" s="46"/>
      <c r="ALP196" s="46"/>
      <c r="ALQ196" s="46"/>
      <c r="ALR196" s="46"/>
      <c r="ALS196" s="46"/>
      <c r="ALT196" s="46"/>
      <c r="ALU196" s="46"/>
      <c r="ALV196" s="46"/>
      <c r="ALW196" s="46"/>
      <c r="ALX196" s="46"/>
      <c r="ALY196" s="46"/>
      <c r="ALZ196" s="46"/>
      <c r="AMA196" s="46"/>
      <c r="AMB196" s="46"/>
      <c r="AMC196" s="46"/>
      <c r="AMD196" s="46"/>
      <c r="AME196"/>
      <c r="AMF196"/>
      <c r="AMG196"/>
      <c r="AMH196"/>
      <c r="AMI196"/>
    </row>
    <row r="197" spans="1:1023" s="1" customFormat="1" ht="15" customHeight="1">
      <c r="A197" s="46"/>
      <c r="S197" s="47"/>
      <c r="T197" s="48"/>
      <c r="U197" s="46"/>
      <c r="V197" s="108"/>
      <c r="W197" s="109"/>
      <c r="X197" s="49"/>
      <c r="Y197" s="49"/>
      <c r="Z197" s="49"/>
      <c r="AA197" s="46"/>
      <c r="AB197" s="46"/>
      <c r="AC197" s="46"/>
      <c r="AD197" s="46"/>
      <c r="AE197" s="46"/>
      <c r="AF197" s="46"/>
      <c r="AG197" s="46"/>
      <c r="AH197" s="46"/>
      <c r="AI197" s="46"/>
      <c r="AJ197" s="46"/>
      <c r="AK197" s="46"/>
      <c r="AL197" s="46"/>
      <c r="AM197" s="46"/>
      <c r="AN197" s="46"/>
      <c r="AO197" s="46"/>
      <c r="AP197" s="46"/>
      <c r="AQ197" s="46"/>
      <c r="AR197" s="46"/>
      <c r="AS197" s="46"/>
      <c r="AT197" s="46"/>
      <c r="AU197" s="46"/>
      <c r="AV197" s="46"/>
      <c r="AW197" s="46"/>
      <c r="AX197" s="46"/>
      <c r="AY197" s="46"/>
      <c r="AZ197" s="46"/>
      <c r="BA197" s="46"/>
      <c r="BB197" s="46"/>
      <c r="BC197" s="46"/>
      <c r="BD197" s="46"/>
      <c r="BE197" s="46"/>
      <c r="BF197" s="46"/>
      <c r="BG197" s="46"/>
      <c r="BH197" s="46"/>
      <c r="BI197" s="46"/>
      <c r="BJ197" s="46"/>
      <c r="BK197" s="46"/>
      <c r="BL197" s="46"/>
      <c r="BM197" s="46"/>
      <c r="BN197" s="46"/>
      <c r="BO197" s="46"/>
      <c r="BP197" s="46"/>
      <c r="BQ197" s="46"/>
      <c r="BR197" s="46"/>
      <c r="BS197" s="46"/>
      <c r="BT197" s="46"/>
      <c r="BU197" s="46"/>
      <c r="BV197" s="46"/>
      <c r="BW197" s="46"/>
      <c r="BX197" s="46"/>
      <c r="BY197" s="46"/>
      <c r="BZ197" s="46"/>
      <c r="CA197" s="46"/>
      <c r="CB197" s="46"/>
      <c r="CC197" s="46"/>
      <c r="CD197" s="46"/>
      <c r="CE197" s="46"/>
      <c r="CF197" s="46"/>
      <c r="CG197" s="46"/>
      <c r="CH197" s="46"/>
      <c r="CI197" s="46"/>
      <c r="CJ197" s="46"/>
      <c r="CK197" s="46"/>
      <c r="CL197" s="46"/>
      <c r="CM197" s="46"/>
      <c r="CN197" s="46"/>
      <c r="CO197" s="46"/>
      <c r="CP197" s="46"/>
      <c r="CQ197" s="46"/>
      <c r="CR197" s="46"/>
      <c r="CS197" s="46"/>
      <c r="CT197" s="46"/>
      <c r="CU197" s="46"/>
      <c r="CV197" s="46"/>
      <c r="CW197" s="46"/>
      <c r="CX197" s="46"/>
      <c r="CY197" s="46"/>
      <c r="CZ197" s="46"/>
      <c r="DA197" s="46"/>
      <c r="DB197" s="46"/>
      <c r="DC197" s="46"/>
      <c r="DD197" s="46"/>
      <c r="DE197" s="46"/>
      <c r="DF197" s="46"/>
      <c r="DG197" s="46"/>
      <c r="DH197" s="46"/>
      <c r="DI197" s="46"/>
      <c r="DJ197" s="46"/>
      <c r="DK197" s="46"/>
      <c r="DL197" s="46"/>
      <c r="DM197" s="46"/>
      <c r="DN197" s="46"/>
      <c r="DO197" s="46"/>
      <c r="DP197" s="46"/>
      <c r="DQ197" s="46"/>
      <c r="DR197" s="46"/>
      <c r="DS197" s="46"/>
      <c r="DT197" s="46"/>
      <c r="DU197" s="46"/>
      <c r="DV197" s="46"/>
      <c r="DW197" s="46"/>
      <c r="DX197" s="46"/>
      <c r="DY197" s="46"/>
      <c r="DZ197" s="46"/>
      <c r="EA197" s="46"/>
      <c r="EB197" s="46"/>
      <c r="EC197" s="46"/>
      <c r="ED197" s="46"/>
      <c r="EE197" s="46"/>
      <c r="EF197" s="46"/>
      <c r="EG197" s="46"/>
      <c r="EH197" s="46"/>
      <c r="EI197" s="46"/>
      <c r="EJ197" s="46"/>
      <c r="EK197" s="46"/>
      <c r="EL197" s="46"/>
      <c r="EM197" s="46"/>
      <c r="EN197" s="46"/>
      <c r="EO197" s="46"/>
      <c r="EP197" s="46"/>
      <c r="EQ197" s="46"/>
      <c r="ER197" s="46"/>
      <c r="ES197" s="46"/>
      <c r="ET197" s="46"/>
      <c r="EU197" s="46"/>
      <c r="EV197" s="46"/>
      <c r="EW197" s="46"/>
      <c r="EX197" s="46"/>
      <c r="EY197" s="46"/>
      <c r="EZ197" s="46"/>
      <c r="FA197" s="46"/>
      <c r="FB197" s="46"/>
      <c r="FC197" s="46"/>
      <c r="FD197" s="46"/>
      <c r="FE197" s="46"/>
      <c r="FF197" s="46"/>
      <c r="FG197" s="46"/>
      <c r="FH197" s="46"/>
      <c r="FI197" s="46"/>
      <c r="FJ197" s="46"/>
      <c r="FK197" s="46"/>
      <c r="FL197" s="46"/>
      <c r="FM197" s="46"/>
      <c r="FN197" s="46"/>
      <c r="FO197" s="46"/>
      <c r="FP197" s="46"/>
      <c r="FQ197" s="46"/>
      <c r="FR197" s="46"/>
      <c r="FS197" s="46"/>
      <c r="FT197" s="46"/>
      <c r="FU197" s="46"/>
      <c r="FV197" s="46"/>
      <c r="FW197" s="46"/>
      <c r="FX197" s="46"/>
      <c r="FY197" s="46"/>
      <c r="FZ197" s="46"/>
      <c r="GA197" s="46"/>
      <c r="GB197" s="46"/>
      <c r="GC197" s="46"/>
      <c r="GD197" s="46"/>
      <c r="GE197" s="46"/>
      <c r="GF197" s="46"/>
      <c r="GG197" s="46"/>
      <c r="GH197" s="46"/>
      <c r="GI197" s="46"/>
      <c r="GJ197" s="46"/>
      <c r="GK197" s="46"/>
      <c r="GL197" s="46"/>
      <c r="GM197" s="46"/>
      <c r="GN197" s="46"/>
      <c r="GO197" s="46"/>
      <c r="GP197" s="46"/>
      <c r="GQ197" s="46"/>
      <c r="GR197" s="46"/>
      <c r="GS197" s="46"/>
      <c r="GT197" s="46"/>
      <c r="GU197" s="46"/>
      <c r="GV197" s="46"/>
      <c r="GW197" s="46"/>
      <c r="GX197" s="46"/>
      <c r="GY197" s="46"/>
      <c r="GZ197" s="46"/>
      <c r="HA197" s="46"/>
      <c r="HB197" s="46"/>
      <c r="HC197" s="46"/>
      <c r="HD197" s="46"/>
      <c r="HE197" s="46"/>
      <c r="HF197" s="46"/>
      <c r="HG197" s="46"/>
      <c r="HH197" s="46"/>
      <c r="HI197" s="46"/>
      <c r="HJ197" s="46"/>
      <c r="HK197" s="46"/>
      <c r="HL197" s="46"/>
      <c r="HM197" s="46"/>
      <c r="HN197" s="46"/>
      <c r="HO197" s="46"/>
      <c r="HP197" s="46"/>
      <c r="HQ197" s="46"/>
      <c r="HR197" s="46"/>
      <c r="HS197" s="46"/>
      <c r="HT197" s="46"/>
      <c r="HU197" s="46"/>
      <c r="HV197" s="46"/>
      <c r="HW197" s="46"/>
      <c r="HX197" s="46"/>
      <c r="HY197" s="46"/>
      <c r="HZ197" s="46"/>
      <c r="IA197" s="46"/>
      <c r="IB197" s="46"/>
      <c r="IC197" s="46"/>
      <c r="ID197" s="46"/>
      <c r="IE197" s="46"/>
      <c r="IF197" s="46"/>
      <c r="IG197" s="46"/>
      <c r="IH197" s="46"/>
      <c r="II197" s="46"/>
      <c r="IJ197" s="46"/>
      <c r="IK197" s="46"/>
      <c r="IL197" s="46"/>
      <c r="IM197" s="46"/>
      <c r="IN197" s="46"/>
      <c r="IO197" s="46"/>
      <c r="IP197" s="46"/>
      <c r="IQ197" s="46"/>
      <c r="IR197" s="46"/>
      <c r="IS197" s="46"/>
      <c r="IT197" s="46"/>
      <c r="IU197" s="46"/>
      <c r="IV197" s="46"/>
      <c r="IW197" s="46"/>
      <c r="IX197" s="46"/>
      <c r="IY197" s="46"/>
      <c r="IZ197" s="46"/>
      <c r="JA197" s="46"/>
      <c r="JB197" s="46"/>
      <c r="JC197" s="46"/>
      <c r="JD197" s="46"/>
      <c r="JE197" s="46"/>
      <c r="JF197" s="46"/>
      <c r="JG197" s="46"/>
      <c r="JH197" s="46"/>
      <c r="JI197" s="46"/>
      <c r="JJ197" s="46"/>
      <c r="JK197" s="46"/>
      <c r="JL197" s="46"/>
      <c r="JM197" s="46"/>
      <c r="JN197" s="46"/>
      <c r="JO197" s="46"/>
      <c r="JP197" s="46"/>
      <c r="JQ197" s="46"/>
      <c r="JR197" s="46"/>
      <c r="JS197" s="46"/>
      <c r="JT197" s="46"/>
      <c r="JU197" s="46"/>
      <c r="JV197" s="46"/>
      <c r="JW197" s="46"/>
      <c r="JX197" s="46"/>
      <c r="JY197" s="46"/>
      <c r="JZ197" s="46"/>
      <c r="KA197" s="46"/>
      <c r="KB197" s="46"/>
      <c r="KC197" s="46"/>
      <c r="KD197" s="46"/>
      <c r="KE197" s="46"/>
      <c r="KF197" s="46"/>
      <c r="KG197" s="46"/>
      <c r="KH197" s="46"/>
      <c r="KI197" s="46"/>
      <c r="KJ197" s="46"/>
      <c r="KK197" s="46"/>
      <c r="KL197" s="46"/>
      <c r="KM197" s="46"/>
      <c r="KN197" s="46"/>
      <c r="KO197" s="46"/>
      <c r="KP197" s="46"/>
      <c r="KQ197" s="46"/>
      <c r="KR197" s="46"/>
      <c r="KS197" s="46"/>
      <c r="KT197" s="46"/>
      <c r="KU197" s="46"/>
      <c r="KV197" s="46"/>
      <c r="KW197" s="46"/>
      <c r="KX197" s="46"/>
      <c r="KY197" s="46"/>
      <c r="KZ197" s="46"/>
      <c r="LA197" s="46"/>
      <c r="LB197" s="46"/>
      <c r="LC197" s="46"/>
      <c r="LD197" s="46"/>
      <c r="LE197" s="46"/>
      <c r="LF197" s="46"/>
      <c r="LG197" s="46"/>
      <c r="LH197" s="46"/>
      <c r="LI197" s="46"/>
      <c r="LJ197" s="46"/>
      <c r="LK197" s="46"/>
      <c r="LL197" s="46"/>
      <c r="LM197" s="46"/>
      <c r="LN197" s="46"/>
      <c r="LO197" s="46"/>
      <c r="LP197" s="46"/>
      <c r="LQ197" s="46"/>
      <c r="LR197" s="46"/>
      <c r="LS197" s="46"/>
      <c r="LT197" s="46"/>
      <c r="LU197" s="46"/>
      <c r="LV197" s="46"/>
      <c r="LW197" s="46"/>
      <c r="LX197" s="46"/>
      <c r="LY197" s="46"/>
      <c r="LZ197" s="46"/>
      <c r="MA197" s="46"/>
      <c r="MB197" s="46"/>
      <c r="MC197" s="46"/>
      <c r="MD197" s="46"/>
      <c r="ME197" s="46"/>
      <c r="MF197" s="46"/>
      <c r="MG197" s="46"/>
      <c r="MH197" s="46"/>
      <c r="MI197" s="46"/>
      <c r="MJ197" s="46"/>
      <c r="MK197" s="46"/>
      <c r="ML197" s="46"/>
      <c r="MM197" s="46"/>
      <c r="MN197" s="46"/>
      <c r="MO197" s="46"/>
      <c r="MP197" s="46"/>
      <c r="MQ197" s="46"/>
      <c r="MR197" s="46"/>
      <c r="MS197" s="46"/>
      <c r="MT197" s="46"/>
      <c r="MU197" s="46"/>
      <c r="MV197" s="46"/>
      <c r="MW197" s="46"/>
      <c r="MX197" s="46"/>
      <c r="MY197" s="46"/>
      <c r="MZ197" s="46"/>
      <c r="NA197" s="46"/>
      <c r="NB197" s="46"/>
      <c r="NC197" s="46"/>
      <c r="ND197" s="46"/>
      <c r="NE197" s="46"/>
      <c r="NF197" s="46"/>
      <c r="NG197" s="46"/>
      <c r="NH197" s="46"/>
      <c r="NI197" s="46"/>
      <c r="NJ197" s="46"/>
      <c r="NK197" s="46"/>
      <c r="NL197" s="46"/>
      <c r="NM197" s="46"/>
      <c r="NN197" s="46"/>
      <c r="NO197" s="46"/>
      <c r="NP197" s="46"/>
      <c r="NQ197" s="46"/>
      <c r="NR197" s="46"/>
      <c r="NS197" s="46"/>
      <c r="NT197" s="46"/>
      <c r="NU197" s="46"/>
      <c r="NV197" s="46"/>
      <c r="NW197" s="46"/>
      <c r="NX197" s="46"/>
      <c r="NY197" s="46"/>
      <c r="NZ197" s="46"/>
      <c r="OA197" s="46"/>
      <c r="OB197" s="46"/>
      <c r="OC197" s="46"/>
      <c r="OD197" s="46"/>
      <c r="OE197" s="46"/>
      <c r="OF197" s="46"/>
      <c r="OG197" s="46"/>
      <c r="OH197" s="46"/>
      <c r="OI197" s="46"/>
      <c r="OJ197" s="46"/>
      <c r="OK197" s="46"/>
      <c r="OL197" s="46"/>
      <c r="OM197" s="46"/>
      <c r="ON197" s="46"/>
      <c r="OO197" s="46"/>
      <c r="OP197" s="46"/>
      <c r="OQ197" s="46"/>
      <c r="OR197" s="46"/>
      <c r="OS197" s="46"/>
      <c r="OT197" s="46"/>
      <c r="OU197" s="46"/>
      <c r="OV197" s="46"/>
      <c r="OW197" s="46"/>
      <c r="OX197" s="46"/>
      <c r="OY197" s="46"/>
      <c r="OZ197" s="46"/>
      <c r="PA197" s="46"/>
      <c r="PB197" s="46"/>
      <c r="PC197" s="46"/>
      <c r="PD197" s="46"/>
      <c r="PE197" s="46"/>
      <c r="PF197" s="46"/>
      <c r="PG197" s="46"/>
      <c r="PH197" s="46"/>
      <c r="PI197" s="46"/>
      <c r="PJ197" s="46"/>
      <c r="PK197" s="46"/>
      <c r="PL197" s="46"/>
      <c r="PM197" s="46"/>
      <c r="PN197" s="46"/>
      <c r="PO197" s="46"/>
      <c r="PP197" s="46"/>
      <c r="PQ197" s="46"/>
      <c r="PR197" s="46"/>
      <c r="PS197" s="46"/>
      <c r="PT197" s="46"/>
      <c r="PU197" s="46"/>
      <c r="PV197" s="46"/>
      <c r="PW197" s="46"/>
      <c r="PX197" s="46"/>
      <c r="PY197" s="46"/>
      <c r="PZ197" s="46"/>
      <c r="QA197" s="46"/>
      <c r="QB197" s="46"/>
      <c r="QC197" s="46"/>
      <c r="QD197" s="46"/>
      <c r="QE197" s="46"/>
      <c r="QF197" s="46"/>
      <c r="QG197" s="46"/>
      <c r="QH197" s="46"/>
      <c r="QI197" s="46"/>
      <c r="QJ197" s="46"/>
      <c r="QK197" s="46"/>
      <c r="QL197" s="46"/>
      <c r="QM197" s="46"/>
      <c r="QN197" s="46"/>
      <c r="QO197" s="46"/>
      <c r="QP197" s="46"/>
      <c r="QQ197" s="46"/>
      <c r="QR197" s="46"/>
      <c r="QS197" s="46"/>
      <c r="QT197" s="46"/>
      <c r="QU197" s="46"/>
      <c r="QV197" s="46"/>
      <c r="QW197" s="46"/>
      <c r="QX197" s="46"/>
      <c r="QY197" s="46"/>
      <c r="QZ197" s="46"/>
      <c r="RA197" s="46"/>
      <c r="RB197" s="46"/>
      <c r="RC197" s="46"/>
      <c r="RD197" s="46"/>
      <c r="RE197" s="46"/>
      <c r="RF197" s="46"/>
      <c r="RG197" s="46"/>
      <c r="RH197" s="46"/>
      <c r="RI197" s="46"/>
      <c r="RJ197" s="46"/>
      <c r="RK197" s="46"/>
      <c r="RL197" s="46"/>
      <c r="RM197" s="46"/>
      <c r="RN197" s="46"/>
      <c r="RO197" s="46"/>
      <c r="RP197" s="46"/>
      <c r="RQ197" s="46"/>
      <c r="RR197" s="46"/>
      <c r="RS197" s="46"/>
      <c r="RT197" s="46"/>
      <c r="RU197" s="46"/>
      <c r="RV197" s="46"/>
      <c r="RW197" s="46"/>
      <c r="RX197" s="46"/>
      <c r="RY197" s="46"/>
      <c r="RZ197" s="46"/>
      <c r="SA197" s="46"/>
      <c r="SB197" s="46"/>
      <c r="SC197" s="46"/>
      <c r="SD197" s="46"/>
      <c r="SE197" s="46"/>
      <c r="SF197" s="46"/>
      <c r="SG197" s="46"/>
      <c r="SH197" s="46"/>
      <c r="SI197" s="46"/>
      <c r="SJ197" s="46"/>
      <c r="SK197" s="46"/>
      <c r="SL197" s="46"/>
      <c r="SM197" s="46"/>
      <c r="SN197" s="46"/>
      <c r="SO197" s="46"/>
      <c r="SP197" s="46"/>
      <c r="SQ197" s="46"/>
      <c r="SR197" s="46"/>
      <c r="SS197" s="46"/>
      <c r="ST197" s="46"/>
      <c r="SU197" s="46"/>
      <c r="SV197" s="46"/>
      <c r="SW197" s="46"/>
      <c r="SX197" s="46"/>
      <c r="SY197" s="46"/>
      <c r="SZ197" s="46"/>
      <c r="TA197" s="46"/>
      <c r="TB197" s="46"/>
      <c r="TC197" s="46"/>
      <c r="TD197" s="46"/>
      <c r="TE197" s="46"/>
      <c r="TF197" s="46"/>
      <c r="TG197" s="46"/>
      <c r="TH197" s="46"/>
      <c r="TI197" s="46"/>
      <c r="TJ197" s="46"/>
      <c r="TK197" s="46"/>
      <c r="TL197" s="46"/>
      <c r="TM197" s="46"/>
      <c r="TN197" s="46"/>
      <c r="TO197" s="46"/>
      <c r="TP197" s="46"/>
      <c r="TQ197" s="46"/>
      <c r="TR197" s="46"/>
      <c r="TS197" s="46"/>
      <c r="TT197" s="46"/>
      <c r="TU197" s="46"/>
      <c r="TV197" s="46"/>
      <c r="TW197" s="46"/>
      <c r="TX197" s="46"/>
      <c r="TY197" s="46"/>
      <c r="TZ197" s="46"/>
      <c r="UA197" s="46"/>
      <c r="UB197" s="46"/>
      <c r="UC197" s="46"/>
      <c r="UD197" s="46"/>
      <c r="UE197" s="46"/>
      <c r="UF197" s="46"/>
      <c r="UG197" s="46"/>
      <c r="UH197" s="46"/>
      <c r="UI197" s="46"/>
      <c r="UJ197" s="46"/>
      <c r="UK197" s="46"/>
      <c r="UL197" s="46"/>
      <c r="UM197" s="46"/>
      <c r="UN197" s="46"/>
      <c r="UO197" s="46"/>
      <c r="UP197" s="46"/>
      <c r="UQ197" s="46"/>
      <c r="UR197" s="46"/>
      <c r="US197" s="46"/>
      <c r="UT197" s="46"/>
      <c r="UU197" s="46"/>
      <c r="UV197" s="46"/>
      <c r="UW197" s="46"/>
      <c r="UX197" s="46"/>
      <c r="UY197" s="46"/>
      <c r="UZ197" s="46"/>
      <c r="VA197" s="46"/>
      <c r="VB197" s="46"/>
      <c r="VC197" s="46"/>
      <c r="VD197" s="46"/>
      <c r="VE197" s="46"/>
      <c r="VF197" s="46"/>
      <c r="VG197" s="46"/>
      <c r="VH197" s="46"/>
      <c r="VI197" s="46"/>
      <c r="VJ197" s="46"/>
      <c r="VK197" s="46"/>
      <c r="VL197" s="46"/>
      <c r="VM197" s="46"/>
      <c r="VN197" s="46"/>
      <c r="VO197" s="46"/>
      <c r="VP197" s="46"/>
      <c r="VQ197" s="46"/>
      <c r="VR197" s="46"/>
      <c r="VS197" s="46"/>
      <c r="VT197" s="46"/>
      <c r="VU197" s="46"/>
      <c r="VV197" s="46"/>
      <c r="VW197" s="46"/>
      <c r="VX197" s="46"/>
      <c r="VY197" s="46"/>
      <c r="VZ197" s="46"/>
      <c r="WA197" s="46"/>
      <c r="WB197" s="46"/>
      <c r="WC197" s="46"/>
      <c r="WD197" s="46"/>
      <c r="WE197" s="46"/>
      <c r="WF197" s="46"/>
      <c r="WG197" s="46"/>
      <c r="WH197" s="46"/>
      <c r="WI197" s="46"/>
      <c r="WJ197" s="46"/>
      <c r="WK197" s="46"/>
      <c r="WL197" s="46"/>
      <c r="WM197" s="46"/>
      <c r="WN197" s="46"/>
      <c r="WO197" s="46"/>
      <c r="WP197" s="46"/>
      <c r="WQ197" s="46"/>
      <c r="WR197" s="46"/>
      <c r="WS197" s="46"/>
      <c r="WT197" s="46"/>
      <c r="WU197" s="46"/>
      <c r="WV197" s="46"/>
      <c r="WW197" s="46"/>
      <c r="WX197" s="46"/>
      <c r="WY197" s="46"/>
      <c r="WZ197" s="46"/>
      <c r="XA197" s="46"/>
      <c r="XB197" s="46"/>
      <c r="XC197" s="46"/>
      <c r="XD197" s="46"/>
      <c r="XE197" s="46"/>
      <c r="XF197" s="46"/>
      <c r="XG197" s="46"/>
      <c r="XH197" s="46"/>
      <c r="XI197" s="46"/>
      <c r="XJ197" s="46"/>
      <c r="XK197" s="46"/>
      <c r="XL197" s="46"/>
      <c r="XM197" s="46"/>
      <c r="XN197" s="46"/>
      <c r="XO197" s="46"/>
      <c r="XP197" s="46"/>
      <c r="XQ197" s="46"/>
      <c r="XR197" s="46"/>
      <c r="XS197" s="46"/>
      <c r="XT197" s="46"/>
      <c r="XU197" s="46"/>
      <c r="XV197" s="46"/>
      <c r="XW197" s="46"/>
      <c r="XX197" s="46"/>
      <c r="XY197" s="46"/>
      <c r="XZ197" s="46"/>
      <c r="YA197" s="46"/>
      <c r="YB197" s="46"/>
      <c r="YC197" s="46"/>
      <c r="YD197" s="46"/>
      <c r="YE197" s="46"/>
      <c r="YF197" s="46"/>
      <c r="YG197" s="46"/>
      <c r="YH197" s="46"/>
      <c r="YI197" s="46"/>
      <c r="YJ197" s="46"/>
      <c r="YK197" s="46"/>
      <c r="YL197" s="46"/>
      <c r="YM197" s="46"/>
      <c r="YN197" s="46"/>
      <c r="YO197" s="46"/>
      <c r="YP197" s="46"/>
      <c r="YQ197" s="46"/>
      <c r="YR197" s="46"/>
      <c r="YS197" s="46"/>
      <c r="YT197" s="46"/>
      <c r="YU197" s="46"/>
      <c r="YV197" s="46"/>
      <c r="YW197" s="46"/>
      <c r="YX197" s="46"/>
      <c r="YY197" s="46"/>
      <c r="YZ197" s="46"/>
      <c r="ZA197" s="46"/>
      <c r="ZB197" s="46"/>
      <c r="ZC197" s="46"/>
      <c r="ZD197" s="46"/>
      <c r="ZE197" s="46"/>
      <c r="ZF197" s="46"/>
      <c r="ZG197" s="46"/>
      <c r="ZH197" s="46"/>
      <c r="ZI197" s="46"/>
      <c r="ZJ197" s="46"/>
      <c r="ZK197" s="46"/>
      <c r="ZL197" s="46"/>
      <c r="ZM197" s="46"/>
      <c r="ZN197" s="46"/>
      <c r="ZO197" s="46"/>
      <c r="ZP197" s="46"/>
      <c r="ZQ197" s="46"/>
      <c r="ZR197" s="46"/>
      <c r="ZS197" s="46"/>
      <c r="ZT197" s="46"/>
      <c r="ZU197" s="46"/>
      <c r="ZV197" s="46"/>
      <c r="ZW197" s="46"/>
      <c r="ZX197" s="46"/>
      <c r="ZY197" s="46"/>
      <c r="ZZ197" s="46"/>
      <c r="AAA197" s="46"/>
      <c r="AAB197" s="46"/>
      <c r="AAC197" s="46"/>
      <c r="AAD197" s="46"/>
      <c r="AAE197" s="46"/>
      <c r="AAF197" s="46"/>
      <c r="AAG197" s="46"/>
      <c r="AAH197" s="46"/>
      <c r="AAI197" s="46"/>
      <c r="AAJ197" s="46"/>
      <c r="AAK197" s="46"/>
      <c r="AAL197" s="46"/>
      <c r="AAM197" s="46"/>
      <c r="AAN197" s="46"/>
      <c r="AAO197" s="46"/>
      <c r="AAP197" s="46"/>
      <c r="AAQ197" s="46"/>
      <c r="AAR197" s="46"/>
      <c r="AAS197" s="46"/>
      <c r="AAT197" s="46"/>
      <c r="AAU197" s="46"/>
      <c r="AAV197" s="46"/>
      <c r="AAW197" s="46"/>
      <c r="AAX197" s="46"/>
      <c r="AAY197" s="46"/>
      <c r="AAZ197" s="46"/>
      <c r="ABA197" s="46"/>
      <c r="ABB197" s="46"/>
      <c r="ABC197" s="46"/>
      <c r="ABD197" s="46"/>
      <c r="ABE197" s="46"/>
      <c r="ABF197" s="46"/>
      <c r="ABG197" s="46"/>
      <c r="ABH197" s="46"/>
      <c r="ABI197" s="46"/>
      <c r="ABJ197" s="46"/>
      <c r="ABK197" s="46"/>
      <c r="ABL197" s="46"/>
      <c r="ABM197" s="46"/>
      <c r="ABN197" s="46"/>
      <c r="ABO197" s="46"/>
      <c r="ABP197" s="46"/>
      <c r="ABQ197" s="46"/>
      <c r="ABR197" s="46"/>
      <c r="ABS197" s="46"/>
      <c r="ABT197" s="46"/>
      <c r="ABU197" s="46"/>
      <c r="ABV197" s="46"/>
      <c r="ABW197" s="46"/>
      <c r="ABX197" s="46"/>
      <c r="ABY197" s="46"/>
      <c r="ABZ197" s="46"/>
      <c r="ACA197" s="46"/>
      <c r="ACB197" s="46"/>
      <c r="ACC197" s="46"/>
      <c r="ACD197" s="46"/>
      <c r="ACE197" s="46"/>
      <c r="ACF197" s="46"/>
      <c r="ACG197" s="46"/>
      <c r="ACH197" s="46"/>
      <c r="ACI197" s="46"/>
      <c r="ACJ197" s="46"/>
      <c r="ACK197" s="46"/>
      <c r="ACL197" s="46"/>
      <c r="ACM197" s="46"/>
      <c r="ACN197" s="46"/>
      <c r="ACO197" s="46"/>
      <c r="ACP197" s="46"/>
      <c r="ACQ197" s="46"/>
      <c r="ACR197" s="46"/>
      <c r="ACS197" s="46"/>
      <c r="ACT197" s="46"/>
      <c r="ACU197" s="46"/>
      <c r="ACV197" s="46"/>
      <c r="ACW197" s="46"/>
      <c r="ACX197" s="46"/>
      <c r="ACY197" s="46"/>
      <c r="ACZ197" s="46"/>
      <c r="ADA197" s="46"/>
      <c r="ADB197" s="46"/>
      <c r="ADC197" s="46"/>
      <c r="ADD197" s="46"/>
      <c r="ADE197" s="46"/>
      <c r="ADF197" s="46"/>
      <c r="ADG197" s="46"/>
      <c r="ADH197" s="46"/>
      <c r="ADI197" s="46"/>
      <c r="ADJ197" s="46"/>
      <c r="ADK197" s="46"/>
      <c r="ADL197" s="46"/>
      <c r="ADM197" s="46"/>
      <c r="ADN197" s="46"/>
      <c r="ADO197" s="46"/>
      <c r="ADP197" s="46"/>
      <c r="ADQ197" s="46"/>
      <c r="ADR197" s="46"/>
      <c r="ADS197" s="46"/>
      <c r="ADT197" s="46"/>
      <c r="ADU197" s="46"/>
      <c r="ADV197" s="46"/>
      <c r="ADW197" s="46"/>
      <c r="ADX197" s="46"/>
      <c r="ADY197" s="46"/>
      <c r="ADZ197" s="46"/>
      <c r="AEA197" s="46"/>
      <c r="AEB197" s="46"/>
      <c r="AEC197" s="46"/>
      <c r="AED197" s="46"/>
      <c r="AEE197" s="46"/>
      <c r="AEF197" s="46"/>
      <c r="AEG197" s="46"/>
      <c r="AEH197" s="46"/>
      <c r="AEI197" s="46"/>
      <c r="AEJ197" s="46"/>
      <c r="AEK197" s="46"/>
      <c r="AEL197" s="46"/>
      <c r="AEM197" s="46"/>
      <c r="AEN197" s="46"/>
      <c r="AEO197" s="46"/>
      <c r="AEP197" s="46"/>
      <c r="AEQ197" s="46"/>
      <c r="AER197" s="46"/>
      <c r="AES197" s="46"/>
      <c r="AET197" s="46"/>
      <c r="AEU197" s="46"/>
      <c r="AEV197" s="46"/>
      <c r="AEW197" s="46"/>
      <c r="AEX197" s="46"/>
      <c r="AEY197" s="46"/>
      <c r="AEZ197" s="46"/>
      <c r="AFA197" s="46"/>
      <c r="AFB197" s="46"/>
      <c r="AFC197" s="46"/>
      <c r="AFD197" s="46"/>
      <c r="AFE197" s="46"/>
      <c r="AFF197" s="46"/>
      <c r="AFG197" s="46"/>
      <c r="AFH197" s="46"/>
      <c r="AFI197" s="46"/>
      <c r="AFJ197" s="46"/>
      <c r="AFK197" s="46"/>
      <c r="AFL197" s="46"/>
      <c r="AFM197" s="46"/>
      <c r="AFN197" s="46"/>
      <c r="AFO197" s="46"/>
      <c r="AFP197" s="46"/>
      <c r="AFQ197" s="46"/>
      <c r="AFR197" s="46"/>
      <c r="AFS197" s="46"/>
      <c r="AFT197" s="46"/>
      <c r="AFU197" s="46"/>
      <c r="AFV197" s="46"/>
      <c r="AFW197" s="46"/>
      <c r="AFX197" s="46"/>
      <c r="AFY197" s="46"/>
      <c r="AFZ197" s="46"/>
      <c r="AGA197" s="46"/>
      <c r="AGB197" s="46"/>
      <c r="AGC197" s="46"/>
      <c r="AGD197" s="46"/>
      <c r="AGE197" s="46"/>
      <c r="AGF197" s="46"/>
      <c r="AGG197" s="46"/>
      <c r="AGH197" s="46"/>
      <c r="AGI197" s="46"/>
      <c r="AGJ197" s="46"/>
      <c r="AGK197" s="46"/>
      <c r="AGL197" s="46"/>
      <c r="AGM197" s="46"/>
      <c r="AGN197" s="46"/>
      <c r="AGO197" s="46"/>
      <c r="AGP197" s="46"/>
      <c r="AGQ197" s="46"/>
      <c r="AGR197" s="46"/>
      <c r="AGS197" s="46"/>
      <c r="AGT197" s="46"/>
      <c r="AGU197" s="46"/>
      <c r="AGV197" s="46"/>
      <c r="AGW197" s="46"/>
      <c r="AGX197" s="46"/>
      <c r="AGY197" s="46"/>
      <c r="AGZ197" s="46"/>
      <c r="AHA197" s="46"/>
      <c r="AHB197" s="46"/>
      <c r="AHC197" s="46"/>
      <c r="AHD197" s="46"/>
      <c r="AHE197" s="46"/>
      <c r="AHF197" s="46"/>
      <c r="AHG197" s="46"/>
      <c r="AHH197" s="46"/>
      <c r="AHI197" s="46"/>
      <c r="AHJ197" s="46"/>
      <c r="AHK197" s="46"/>
      <c r="AHL197" s="46"/>
      <c r="AHM197" s="46"/>
      <c r="AHN197" s="46"/>
      <c r="AHO197" s="46"/>
      <c r="AHP197" s="46"/>
      <c r="AHQ197" s="46"/>
      <c r="AHR197" s="46"/>
      <c r="AHS197" s="46"/>
      <c r="AHT197" s="46"/>
      <c r="AHU197" s="46"/>
      <c r="AHV197" s="46"/>
      <c r="AHW197" s="46"/>
      <c r="AHX197" s="46"/>
      <c r="AHY197" s="46"/>
      <c r="AHZ197" s="46"/>
      <c r="AIA197" s="46"/>
      <c r="AIB197" s="46"/>
      <c r="AIC197" s="46"/>
      <c r="AID197" s="46"/>
      <c r="AIE197" s="46"/>
      <c r="AIF197" s="46"/>
      <c r="AIG197" s="46"/>
      <c r="AIH197" s="46"/>
      <c r="AII197" s="46"/>
      <c r="AIJ197" s="46"/>
      <c r="AIK197" s="46"/>
      <c r="AIL197" s="46"/>
      <c r="AIM197" s="46"/>
      <c r="AIN197" s="46"/>
      <c r="AIO197" s="46"/>
      <c r="AIP197" s="46"/>
      <c r="AIQ197" s="46"/>
      <c r="AIR197" s="46"/>
      <c r="AIS197" s="46"/>
      <c r="AIT197" s="46"/>
      <c r="AIU197" s="46"/>
      <c r="AIV197" s="46"/>
      <c r="AIW197" s="46"/>
      <c r="AIX197" s="46"/>
      <c r="AIY197" s="46"/>
      <c r="AIZ197" s="46"/>
      <c r="AJA197" s="46"/>
      <c r="AJB197" s="46"/>
      <c r="AJC197" s="46"/>
      <c r="AJD197" s="46"/>
      <c r="AJE197" s="46"/>
      <c r="AJF197" s="46"/>
      <c r="AJG197" s="46"/>
      <c r="AJH197" s="46"/>
      <c r="AJI197" s="46"/>
      <c r="AJJ197" s="46"/>
      <c r="AJK197" s="46"/>
      <c r="AJL197" s="46"/>
      <c r="AJM197" s="46"/>
      <c r="AJN197" s="46"/>
      <c r="AJO197" s="46"/>
      <c r="AJP197" s="46"/>
      <c r="AJQ197" s="46"/>
      <c r="AJR197" s="46"/>
      <c r="AJS197" s="46"/>
      <c r="AJT197" s="46"/>
      <c r="AJU197" s="46"/>
      <c r="AJV197" s="46"/>
      <c r="AJW197" s="46"/>
      <c r="AJX197" s="46"/>
      <c r="AJY197" s="46"/>
      <c r="AJZ197" s="46"/>
      <c r="AKA197" s="46"/>
      <c r="AKB197" s="46"/>
      <c r="AKC197" s="46"/>
      <c r="AKD197" s="46"/>
      <c r="AKE197" s="46"/>
      <c r="AKF197" s="46"/>
      <c r="AKG197" s="46"/>
      <c r="AKH197" s="46"/>
      <c r="AKI197" s="46"/>
      <c r="AKJ197" s="46"/>
      <c r="AKK197" s="46"/>
      <c r="AKL197" s="46"/>
      <c r="AKM197" s="46"/>
      <c r="AKN197" s="46"/>
      <c r="AKO197" s="46"/>
      <c r="AKP197" s="46"/>
      <c r="AKQ197" s="46"/>
      <c r="AKR197" s="46"/>
      <c r="AKS197" s="46"/>
      <c r="AKT197" s="46"/>
      <c r="AKU197" s="46"/>
      <c r="AKV197" s="46"/>
      <c r="AKW197" s="46"/>
      <c r="AKX197" s="46"/>
      <c r="AKY197" s="46"/>
      <c r="AKZ197" s="46"/>
      <c r="ALA197" s="46"/>
      <c r="ALB197" s="46"/>
      <c r="ALC197" s="46"/>
      <c r="ALD197" s="46"/>
      <c r="ALE197" s="46"/>
      <c r="ALF197" s="46"/>
      <c r="ALG197" s="46"/>
      <c r="ALH197" s="46"/>
      <c r="ALI197" s="46"/>
      <c r="ALJ197" s="46"/>
      <c r="ALK197" s="46"/>
      <c r="ALL197" s="46"/>
      <c r="ALM197" s="46"/>
      <c r="ALN197" s="46"/>
      <c r="ALO197" s="46"/>
      <c r="ALP197" s="46"/>
      <c r="ALQ197" s="46"/>
      <c r="ALR197" s="46"/>
      <c r="ALS197" s="46"/>
      <c r="ALT197" s="46"/>
      <c r="ALU197" s="46"/>
      <c r="ALV197" s="46"/>
      <c r="ALW197" s="46"/>
      <c r="ALX197" s="46"/>
      <c r="ALY197" s="46"/>
      <c r="ALZ197" s="46"/>
      <c r="AMA197" s="46"/>
      <c r="AMB197" s="46"/>
      <c r="AMC197" s="46"/>
      <c r="AMD197" s="46"/>
      <c r="AME197"/>
      <c r="AMF197"/>
      <c r="AMG197"/>
      <c r="AMH197"/>
      <c r="AMI197"/>
    </row>
    <row r="198" spans="1:1023" s="1" customFormat="1" ht="15" customHeight="1">
      <c r="S198" s="47"/>
      <c r="T198" s="48"/>
      <c r="U198" s="46"/>
      <c r="V198" s="108"/>
      <c r="W198" s="109"/>
      <c r="X198" s="49"/>
      <c r="Y198" s="49"/>
      <c r="Z198" s="49"/>
    </row>
    <row r="199" spans="1:1023" s="1" customFormat="1" ht="15" customHeight="1">
      <c r="S199" s="47"/>
      <c r="T199" s="48"/>
      <c r="U199" s="46"/>
      <c r="V199" s="108"/>
      <c r="W199" s="109"/>
      <c r="X199" s="49"/>
      <c r="Y199" s="49"/>
      <c r="Z199" s="49"/>
    </row>
    <row r="200" spans="1:1023" s="1" customFormat="1" ht="15" customHeight="1">
      <c r="S200" s="47"/>
      <c r="T200" s="48"/>
      <c r="U200" s="46"/>
      <c r="V200" s="108"/>
      <c r="W200" s="109"/>
      <c r="X200" s="49"/>
      <c r="Y200" s="49"/>
      <c r="Z200" s="49"/>
    </row>
    <row r="201" spans="1:1023" s="1" customFormat="1" ht="15" customHeight="1">
      <c r="S201" s="47"/>
      <c r="T201" s="48"/>
      <c r="U201" s="46"/>
      <c r="V201" s="108"/>
      <c r="W201" s="109"/>
      <c r="X201" s="49"/>
      <c r="Y201" s="49"/>
      <c r="Z201" s="49"/>
    </row>
    <row r="202" spans="1:1023" s="1" customFormat="1" ht="15" customHeight="1">
      <c r="S202" s="47"/>
      <c r="T202" s="48"/>
      <c r="U202" s="46"/>
      <c r="V202" s="108"/>
      <c r="W202" s="109"/>
      <c r="X202" s="49"/>
      <c r="Y202" s="49"/>
      <c r="Z202" s="49"/>
    </row>
    <row r="203" spans="1:1023" s="1" customFormat="1" ht="15" customHeight="1">
      <c r="S203" s="47"/>
      <c r="T203" s="48"/>
      <c r="U203" s="46"/>
      <c r="V203" s="108"/>
      <c r="W203" s="109"/>
      <c r="X203" s="49"/>
      <c r="Y203" s="49"/>
      <c r="Z203" s="49"/>
    </row>
    <row r="204" spans="1:1023" s="1" customFormat="1" ht="15" customHeight="1">
      <c r="S204" s="47"/>
      <c r="T204" s="48"/>
      <c r="U204" s="46"/>
      <c r="V204" s="108"/>
      <c r="W204" s="109"/>
      <c r="X204" s="49"/>
      <c r="Y204" s="49"/>
      <c r="Z204" s="49"/>
    </row>
    <row r="205" spans="1:1023" s="1" customFormat="1" ht="15" customHeight="1">
      <c r="S205" s="47"/>
      <c r="T205" s="48"/>
      <c r="U205" s="46"/>
      <c r="V205" s="108"/>
      <c r="W205" s="109"/>
      <c r="X205" s="49"/>
      <c r="Y205" s="49"/>
      <c r="Z205" s="49"/>
    </row>
    <row r="206" spans="1:1023" s="1" customFormat="1" ht="15" customHeight="1">
      <c r="S206" s="47"/>
      <c r="T206" s="48"/>
      <c r="U206" s="46"/>
      <c r="V206" s="108"/>
      <c r="W206" s="109"/>
      <c r="X206" s="49"/>
      <c r="Y206" s="49"/>
      <c r="Z206" s="49"/>
    </row>
    <row r="207" spans="1:1023" s="1" customFormat="1" ht="15" customHeight="1">
      <c r="S207" s="47"/>
      <c r="T207" s="48"/>
      <c r="U207" s="46"/>
      <c r="V207" s="108"/>
      <c r="W207" s="109"/>
      <c r="X207" s="49"/>
      <c r="Y207" s="49"/>
      <c r="Z207" s="49"/>
    </row>
    <row r="208" spans="1:1023" s="1" customFormat="1" ht="15" customHeight="1">
      <c r="S208" s="47"/>
      <c r="T208" s="48"/>
      <c r="U208" s="46"/>
      <c r="V208" s="108"/>
      <c r="W208" s="109"/>
      <c r="X208" s="49"/>
      <c r="Y208" s="49"/>
      <c r="Z208" s="49"/>
    </row>
    <row r="209" spans="19:26" s="1" customFormat="1" ht="15" customHeight="1">
      <c r="S209" s="47"/>
      <c r="T209" s="48"/>
      <c r="U209" s="46"/>
      <c r="V209" s="108"/>
      <c r="W209" s="109"/>
      <c r="X209" s="49"/>
      <c r="Y209" s="49"/>
      <c r="Z209" s="49"/>
    </row>
    <row r="210" spans="19:26" s="1" customFormat="1" ht="15" customHeight="1">
      <c r="S210" s="47"/>
      <c r="T210" s="48"/>
      <c r="U210" s="46"/>
      <c r="V210" s="108"/>
      <c r="W210" s="109"/>
      <c r="X210" s="49"/>
      <c r="Y210" s="49"/>
      <c r="Z210" s="49"/>
    </row>
    <row r="211" spans="19:26" s="1" customFormat="1" ht="15" customHeight="1">
      <c r="S211" s="47"/>
      <c r="T211" s="48"/>
      <c r="U211" s="46"/>
      <c r="V211" s="108"/>
      <c r="W211" s="109"/>
      <c r="X211" s="49"/>
      <c r="Y211" s="49"/>
      <c r="Z211" s="49"/>
    </row>
    <row r="212" spans="19:26" s="1" customFormat="1" ht="15" customHeight="1">
      <c r="S212" s="47"/>
      <c r="T212" s="48"/>
      <c r="U212" s="46"/>
      <c r="V212" s="108"/>
      <c r="W212" s="109"/>
      <c r="X212" s="49"/>
      <c r="Y212" s="49"/>
      <c r="Z212" s="49"/>
    </row>
    <row r="213" spans="19:26" s="1" customFormat="1" ht="15" customHeight="1">
      <c r="S213" s="47"/>
      <c r="T213" s="48"/>
      <c r="U213" s="46"/>
      <c r="V213" s="108"/>
      <c r="W213" s="109"/>
      <c r="X213" s="49"/>
      <c r="Y213" s="49"/>
      <c r="Z213" s="49"/>
    </row>
    <row r="214" spans="19:26" s="1" customFormat="1" ht="15" customHeight="1">
      <c r="S214" s="47"/>
      <c r="T214" s="48"/>
      <c r="U214" s="46"/>
      <c r="V214" s="108"/>
      <c r="W214" s="109"/>
      <c r="X214" s="49"/>
      <c r="Y214" s="49"/>
      <c r="Z214" s="49"/>
    </row>
    <row r="215" spans="19:26" s="1" customFormat="1" ht="15" customHeight="1">
      <c r="S215" s="47"/>
      <c r="T215" s="48"/>
      <c r="U215" s="46"/>
      <c r="V215" s="108"/>
      <c r="W215" s="109"/>
      <c r="X215" s="49"/>
      <c r="Y215" s="49"/>
      <c r="Z215" s="49"/>
    </row>
    <row r="216" spans="19:26" s="1" customFormat="1" ht="15" customHeight="1">
      <c r="S216" s="47"/>
      <c r="T216" s="48"/>
      <c r="U216" s="46"/>
      <c r="V216" s="108"/>
      <c r="W216" s="109"/>
      <c r="X216" s="49"/>
      <c r="Y216" s="49"/>
      <c r="Z216" s="49"/>
    </row>
    <row r="217" spans="19:26" s="1" customFormat="1" ht="15" customHeight="1">
      <c r="S217" s="47"/>
      <c r="T217" s="48"/>
      <c r="U217" s="46"/>
      <c r="V217" s="108"/>
      <c r="W217" s="109"/>
      <c r="X217" s="49"/>
      <c r="Y217" s="49"/>
      <c r="Z217" s="49"/>
    </row>
    <row r="218" spans="19:26" s="1" customFormat="1" ht="15" customHeight="1">
      <c r="S218" s="47"/>
      <c r="T218" s="48"/>
      <c r="U218" s="46"/>
      <c r="V218" s="108"/>
      <c r="W218" s="109"/>
      <c r="X218" s="49"/>
      <c r="Y218" s="49"/>
      <c r="Z218" s="49"/>
    </row>
    <row r="219" spans="19:26" s="1" customFormat="1" ht="15" customHeight="1">
      <c r="S219" s="47"/>
      <c r="T219" s="48"/>
      <c r="U219" s="46"/>
      <c r="V219" s="108"/>
      <c r="W219" s="109"/>
      <c r="X219" s="49"/>
      <c r="Y219" s="49"/>
      <c r="Z219" s="49"/>
    </row>
    <row r="220" spans="19:26" s="1" customFormat="1" ht="15" customHeight="1">
      <c r="S220" s="47"/>
      <c r="T220" s="48"/>
      <c r="U220" s="46"/>
      <c r="V220" s="108"/>
      <c r="W220" s="109"/>
      <c r="X220" s="49"/>
      <c r="Y220" s="49"/>
      <c r="Z220" s="49"/>
    </row>
    <row r="221" spans="19:26" s="1" customFormat="1" ht="15" customHeight="1">
      <c r="S221" s="47"/>
      <c r="T221" s="48"/>
      <c r="U221" s="46"/>
      <c r="V221" s="108"/>
      <c r="W221" s="109"/>
      <c r="X221" s="49"/>
      <c r="Y221" s="49"/>
      <c r="Z221" s="49"/>
    </row>
    <row r="222" spans="19:26" s="1" customFormat="1" ht="15" customHeight="1">
      <c r="S222" s="47"/>
      <c r="T222" s="48"/>
      <c r="U222" s="46"/>
      <c r="V222" s="108"/>
      <c r="W222" s="109"/>
      <c r="X222" s="49"/>
      <c r="Y222" s="49"/>
      <c r="Z222" s="49"/>
    </row>
    <row r="223" spans="19:26" s="1" customFormat="1" ht="15" customHeight="1">
      <c r="S223" s="47"/>
      <c r="T223" s="48"/>
      <c r="U223" s="46"/>
      <c r="V223" s="108"/>
      <c r="W223" s="109"/>
      <c r="X223" s="49"/>
      <c r="Y223" s="49"/>
      <c r="Z223" s="49"/>
    </row>
    <row r="224" spans="19:26" s="1" customFormat="1" ht="15" customHeight="1">
      <c r="S224" s="47"/>
      <c r="T224" s="48"/>
      <c r="U224" s="46"/>
      <c r="V224" s="108"/>
      <c r="W224" s="109"/>
      <c r="X224" s="49"/>
      <c r="Y224" s="49"/>
      <c r="Z224" s="49"/>
    </row>
    <row r="225" spans="19:26" s="1" customFormat="1" ht="15" customHeight="1">
      <c r="S225" s="47"/>
      <c r="T225" s="48"/>
      <c r="U225" s="46"/>
      <c r="V225" s="108"/>
      <c r="W225" s="109"/>
      <c r="X225" s="49"/>
      <c r="Y225" s="49"/>
      <c r="Z225" s="49"/>
    </row>
    <row r="226" spans="19:26" s="1" customFormat="1" ht="15" customHeight="1">
      <c r="S226" s="47"/>
      <c r="T226" s="48"/>
      <c r="U226" s="46"/>
      <c r="V226" s="108"/>
      <c r="W226" s="109"/>
      <c r="X226" s="49"/>
      <c r="Y226" s="49"/>
      <c r="Z226" s="49"/>
    </row>
    <row r="227" spans="19:26" s="1" customFormat="1" ht="15" customHeight="1">
      <c r="S227" s="47"/>
      <c r="T227" s="48"/>
      <c r="U227" s="46"/>
      <c r="V227" s="108"/>
      <c r="W227" s="109"/>
      <c r="X227" s="49"/>
      <c r="Y227" s="49"/>
      <c r="Z227" s="49"/>
    </row>
    <row r="228" spans="19:26" s="1" customFormat="1" ht="15" customHeight="1">
      <c r="S228" s="47"/>
      <c r="T228" s="48"/>
      <c r="U228" s="46"/>
      <c r="V228" s="108"/>
      <c r="W228" s="109"/>
      <c r="X228" s="49"/>
      <c r="Y228" s="49"/>
      <c r="Z228" s="49"/>
    </row>
    <row r="229" spans="19:26" s="1" customFormat="1" ht="15" customHeight="1">
      <c r="S229" s="47"/>
      <c r="T229" s="48"/>
      <c r="U229" s="46"/>
      <c r="V229" s="108"/>
      <c r="W229" s="109"/>
      <c r="X229" s="49"/>
      <c r="Y229" s="49"/>
      <c r="Z229" s="49"/>
    </row>
    <row r="230" spans="19:26" s="1" customFormat="1" ht="15" customHeight="1">
      <c r="S230" s="47"/>
      <c r="T230" s="48"/>
      <c r="U230" s="46"/>
      <c r="V230" s="108"/>
      <c r="W230" s="109"/>
      <c r="X230" s="49"/>
      <c r="Y230" s="49"/>
      <c r="Z230" s="49"/>
    </row>
    <row r="231" spans="19:26" s="1" customFormat="1" ht="15" customHeight="1">
      <c r="S231" s="47"/>
      <c r="T231" s="48"/>
      <c r="U231" s="46"/>
      <c r="V231" s="108"/>
      <c r="W231" s="109"/>
      <c r="X231" s="49"/>
      <c r="Y231" s="49"/>
      <c r="Z231" s="49"/>
    </row>
    <row r="232" spans="19:26" s="1" customFormat="1" ht="15" customHeight="1">
      <c r="S232" s="47"/>
      <c r="T232" s="48"/>
      <c r="U232" s="46"/>
      <c r="V232" s="108"/>
      <c r="W232" s="109"/>
      <c r="X232" s="49"/>
      <c r="Y232" s="49"/>
      <c r="Z232" s="49"/>
    </row>
    <row r="233" spans="19:26" s="1" customFormat="1" ht="15" customHeight="1">
      <c r="S233" s="47"/>
      <c r="T233" s="48"/>
      <c r="U233" s="46"/>
      <c r="V233" s="108"/>
      <c r="W233" s="109"/>
      <c r="X233" s="49"/>
      <c r="Y233" s="49"/>
      <c r="Z233" s="49"/>
    </row>
    <row r="234" spans="19:26" s="1" customFormat="1" ht="15" customHeight="1">
      <c r="S234" s="47"/>
      <c r="T234" s="48"/>
      <c r="U234" s="46"/>
      <c r="V234" s="108"/>
      <c r="W234" s="109"/>
      <c r="X234" s="49"/>
      <c r="Y234" s="49"/>
      <c r="Z234" s="49"/>
    </row>
    <row r="235" spans="19:26" s="1" customFormat="1" ht="15" customHeight="1">
      <c r="S235" s="47"/>
      <c r="T235" s="48"/>
      <c r="U235" s="46"/>
      <c r="V235" s="108"/>
      <c r="W235" s="109"/>
      <c r="X235" s="49"/>
      <c r="Y235" s="49"/>
      <c r="Z235" s="49"/>
    </row>
    <row r="236" spans="19:26" s="1" customFormat="1" ht="15" customHeight="1">
      <c r="S236" s="47"/>
      <c r="T236" s="48"/>
      <c r="U236" s="46"/>
      <c r="V236" s="108"/>
      <c r="W236" s="109"/>
      <c r="X236" s="49"/>
      <c r="Y236" s="49"/>
      <c r="Z236" s="49"/>
    </row>
    <row r="237" spans="19:26" s="1" customFormat="1" ht="15" customHeight="1">
      <c r="S237" s="47"/>
      <c r="T237" s="48"/>
      <c r="U237" s="46"/>
      <c r="V237" s="108"/>
      <c r="W237" s="109"/>
      <c r="X237" s="49"/>
      <c r="Y237" s="49"/>
      <c r="Z237" s="49"/>
    </row>
    <row r="238" spans="19:26" s="1" customFormat="1" ht="15" customHeight="1">
      <c r="S238" s="47"/>
      <c r="T238" s="48"/>
      <c r="U238" s="46"/>
      <c r="V238" s="108"/>
      <c r="W238" s="109"/>
      <c r="X238" s="49"/>
      <c r="Y238" s="49"/>
      <c r="Z238" s="49"/>
    </row>
    <row r="239" spans="19:26" s="1" customFormat="1" ht="15" customHeight="1">
      <c r="S239" s="47"/>
      <c r="T239" s="48"/>
      <c r="U239" s="46"/>
      <c r="V239" s="108"/>
      <c r="W239" s="109"/>
      <c r="X239" s="49"/>
      <c r="Y239" s="49"/>
      <c r="Z239" s="49"/>
    </row>
    <row r="240" spans="19:26" s="1" customFormat="1" ht="15" customHeight="1">
      <c r="S240" s="47"/>
      <c r="T240" s="48"/>
      <c r="U240" s="46"/>
      <c r="V240" s="108"/>
      <c r="W240" s="109"/>
      <c r="X240" s="49"/>
      <c r="Y240" s="49"/>
      <c r="Z240" s="49"/>
    </row>
    <row r="241" spans="19:26" s="1" customFormat="1" ht="15" customHeight="1">
      <c r="S241" s="47"/>
      <c r="T241" s="48"/>
      <c r="U241" s="46"/>
      <c r="V241" s="108"/>
      <c r="W241" s="109"/>
      <c r="X241" s="49"/>
      <c r="Y241" s="49"/>
      <c r="Z241" s="49"/>
    </row>
    <row r="242" spans="19:26" s="1" customFormat="1" ht="15" customHeight="1">
      <c r="S242" s="47"/>
      <c r="T242" s="48"/>
      <c r="U242" s="46"/>
      <c r="V242" s="108"/>
      <c r="W242" s="109"/>
      <c r="X242" s="49"/>
      <c r="Y242" s="49"/>
      <c r="Z242" s="49"/>
    </row>
    <row r="243" spans="19:26" s="1" customFormat="1" ht="15" customHeight="1">
      <c r="S243" s="47"/>
      <c r="T243" s="48"/>
      <c r="U243" s="46"/>
      <c r="V243" s="108"/>
      <c r="W243" s="109"/>
      <c r="X243" s="49"/>
      <c r="Y243" s="49"/>
      <c r="Z243" s="49"/>
    </row>
    <row r="244" spans="19:26" s="1" customFormat="1" ht="15" customHeight="1">
      <c r="S244" s="47"/>
      <c r="T244" s="48"/>
      <c r="U244" s="46"/>
      <c r="V244" s="108"/>
      <c r="W244" s="109"/>
      <c r="X244" s="49"/>
      <c r="Y244" s="49"/>
      <c r="Z244" s="49"/>
    </row>
    <row r="245" spans="19:26" s="1" customFormat="1" ht="15" customHeight="1">
      <c r="S245" s="47"/>
      <c r="T245" s="48"/>
      <c r="U245" s="46"/>
      <c r="V245" s="108"/>
      <c r="W245" s="109"/>
      <c r="X245" s="49"/>
      <c r="Y245" s="49"/>
      <c r="Z245" s="49"/>
    </row>
    <row r="246" spans="19:26" s="1" customFormat="1" ht="15" customHeight="1">
      <c r="S246" s="47"/>
      <c r="T246" s="48"/>
      <c r="U246" s="46"/>
      <c r="V246" s="108"/>
      <c r="W246" s="109"/>
      <c r="X246" s="49"/>
      <c r="Y246" s="49"/>
      <c r="Z246" s="49"/>
    </row>
    <row r="247" spans="19:26" s="1" customFormat="1" ht="15" customHeight="1">
      <c r="S247" s="47"/>
      <c r="T247" s="48"/>
      <c r="U247" s="46"/>
      <c r="V247" s="108"/>
      <c r="W247" s="109"/>
      <c r="X247" s="49"/>
      <c r="Y247" s="49"/>
      <c r="Z247" s="49"/>
    </row>
    <row r="248" spans="19:26" s="1" customFormat="1" ht="15" customHeight="1">
      <c r="S248" s="47"/>
      <c r="T248" s="48"/>
      <c r="U248" s="46"/>
      <c r="V248" s="108"/>
      <c r="W248" s="109"/>
      <c r="X248" s="49"/>
      <c r="Y248" s="49"/>
      <c r="Z248" s="49"/>
    </row>
    <row r="249" spans="19:26" s="1" customFormat="1" ht="15" customHeight="1">
      <c r="S249" s="47"/>
      <c r="T249" s="48"/>
      <c r="U249" s="46"/>
      <c r="V249" s="108"/>
      <c r="W249" s="109"/>
      <c r="X249" s="49"/>
      <c r="Y249" s="49"/>
      <c r="Z249" s="49"/>
    </row>
    <row r="250" spans="19:26" s="1" customFormat="1" ht="15" customHeight="1">
      <c r="S250" s="47"/>
      <c r="T250" s="48"/>
      <c r="U250" s="46"/>
      <c r="V250" s="108"/>
      <c r="W250" s="109"/>
      <c r="X250" s="49"/>
      <c r="Y250" s="49"/>
      <c r="Z250" s="49"/>
    </row>
    <row r="251" spans="19:26" s="1" customFormat="1" ht="15" customHeight="1">
      <c r="S251" s="47"/>
      <c r="T251" s="48"/>
      <c r="U251" s="46"/>
      <c r="V251" s="108"/>
      <c r="W251" s="109"/>
      <c r="X251" s="49"/>
      <c r="Y251" s="49"/>
      <c r="Z251" s="49"/>
    </row>
    <row r="252" spans="19:26" s="1" customFormat="1" ht="15" customHeight="1">
      <c r="S252" s="47"/>
      <c r="T252" s="48"/>
      <c r="U252" s="46"/>
      <c r="V252" s="108"/>
      <c r="W252" s="109"/>
      <c r="X252" s="49"/>
      <c r="Y252" s="49"/>
      <c r="Z252" s="49"/>
    </row>
    <row r="253" spans="19:26" s="1" customFormat="1" ht="15" customHeight="1">
      <c r="S253" s="47"/>
      <c r="T253" s="48"/>
      <c r="U253" s="46"/>
      <c r="V253" s="108"/>
      <c r="W253" s="109"/>
      <c r="X253" s="49"/>
      <c r="Y253" s="49"/>
      <c r="Z253" s="49"/>
    </row>
    <row r="254" spans="19:26" s="1" customFormat="1" ht="15" customHeight="1">
      <c r="S254" s="47"/>
      <c r="T254" s="48"/>
      <c r="U254" s="46"/>
      <c r="V254" s="108"/>
      <c r="W254" s="109"/>
      <c r="X254" s="49"/>
      <c r="Y254" s="49"/>
      <c r="Z254" s="49"/>
    </row>
    <row r="255" spans="19:26" s="1" customFormat="1" ht="15" customHeight="1">
      <c r="S255" s="47"/>
      <c r="T255" s="48"/>
      <c r="U255" s="46"/>
      <c r="V255" s="108"/>
      <c r="W255" s="109"/>
      <c r="X255" s="49"/>
      <c r="Y255" s="49"/>
      <c r="Z255" s="49"/>
    </row>
    <row r="256" spans="19:26" s="1" customFormat="1" ht="15" customHeight="1">
      <c r="S256" s="47"/>
      <c r="T256" s="48"/>
      <c r="U256" s="46"/>
      <c r="V256" s="108"/>
      <c r="W256" s="109"/>
      <c r="X256" s="49"/>
      <c r="Y256" s="49"/>
      <c r="Z256" s="49"/>
    </row>
    <row r="257" spans="19:26" s="1" customFormat="1" ht="15" customHeight="1">
      <c r="S257" s="47"/>
      <c r="T257" s="48"/>
      <c r="U257" s="46"/>
      <c r="V257" s="108"/>
      <c r="W257" s="109"/>
      <c r="X257" s="49"/>
      <c r="Y257" s="49"/>
      <c r="Z257" s="49"/>
    </row>
    <row r="258" spans="19:26" s="1" customFormat="1" ht="15" customHeight="1">
      <c r="S258" s="47"/>
      <c r="T258" s="48"/>
      <c r="U258" s="46"/>
      <c r="V258" s="108"/>
      <c r="W258" s="109"/>
      <c r="X258" s="49"/>
      <c r="Y258" s="49"/>
      <c r="Z258" s="49"/>
    </row>
    <row r="259" spans="19:26" s="1" customFormat="1" ht="15" customHeight="1">
      <c r="S259" s="47"/>
      <c r="T259" s="48"/>
      <c r="U259" s="46"/>
      <c r="V259" s="108"/>
      <c r="W259" s="109"/>
      <c r="X259" s="49"/>
      <c r="Y259" s="49"/>
      <c r="Z259" s="49"/>
    </row>
    <row r="260" spans="19:26" s="1" customFormat="1" ht="15" customHeight="1">
      <c r="S260" s="47"/>
      <c r="T260" s="48"/>
      <c r="U260" s="46"/>
      <c r="V260" s="108"/>
      <c r="W260" s="109"/>
      <c r="X260" s="49"/>
      <c r="Y260" s="49"/>
      <c r="Z260" s="49"/>
    </row>
    <row r="261" spans="19:26" s="1" customFormat="1" ht="15" customHeight="1">
      <c r="S261" s="47"/>
      <c r="T261" s="48"/>
      <c r="U261" s="46"/>
      <c r="V261" s="108"/>
      <c r="W261" s="109"/>
      <c r="X261" s="49"/>
      <c r="Y261" s="49"/>
      <c r="Z261" s="49"/>
    </row>
    <row r="262" spans="19:26" s="1" customFormat="1" ht="15" customHeight="1">
      <c r="S262" s="47"/>
      <c r="T262" s="48"/>
      <c r="U262" s="46"/>
      <c r="V262" s="108"/>
      <c r="W262" s="109"/>
      <c r="X262" s="49"/>
      <c r="Y262" s="49"/>
      <c r="Z262" s="49"/>
    </row>
    <row r="263" spans="19:26" s="1" customFormat="1" ht="15" customHeight="1">
      <c r="S263" s="47"/>
      <c r="T263" s="48"/>
      <c r="U263" s="46"/>
      <c r="V263" s="108"/>
      <c r="W263" s="109"/>
      <c r="X263" s="49"/>
      <c r="Y263" s="49"/>
      <c r="Z263" s="49"/>
    </row>
    <row r="264" spans="19:26" s="1" customFormat="1" ht="15" customHeight="1">
      <c r="S264" s="47"/>
      <c r="T264" s="48"/>
      <c r="U264" s="46"/>
      <c r="V264" s="108"/>
      <c r="W264" s="109"/>
      <c r="X264" s="49"/>
      <c r="Y264" s="49"/>
      <c r="Z264" s="49"/>
    </row>
    <row r="265" spans="19:26" s="1" customFormat="1" ht="15" customHeight="1">
      <c r="S265" s="47"/>
      <c r="T265" s="48"/>
      <c r="U265" s="46"/>
      <c r="V265" s="108"/>
      <c r="W265" s="109"/>
      <c r="X265" s="49"/>
      <c r="Y265" s="49"/>
      <c r="Z265" s="49"/>
    </row>
    <row r="266" spans="19:26" s="1" customFormat="1" ht="15" customHeight="1">
      <c r="S266" s="47"/>
      <c r="T266" s="48"/>
      <c r="U266" s="46"/>
      <c r="V266" s="108"/>
      <c r="W266" s="109"/>
      <c r="X266" s="49"/>
      <c r="Y266" s="49"/>
      <c r="Z266" s="49"/>
    </row>
    <row r="267" spans="19:26" s="1" customFormat="1" ht="15" customHeight="1">
      <c r="S267" s="47"/>
      <c r="T267" s="48"/>
      <c r="U267" s="46"/>
      <c r="V267" s="108"/>
      <c r="W267" s="109"/>
      <c r="X267" s="49"/>
      <c r="Y267" s="49"/>
      <c r="Z267" s="49"/>
    </row>
    <row r="268" spans="19:26" s="1" customFormat="1" ht="15" customHeight="1">
      <c r="S268" s="47"/>
      <c r="T268" s="48"/>
      <c r="U268" s="46"/>
      <c r="V268" s="108"/>
      <c r="W268" s="109"/>
      <c r="X268" s="49"/>
      <c r="Y268" s="49"/>
      <c r="Z268" s="49"/>
    </row>
    <row r="269" spans="19:26" s="1" customFormat="1" ht="15" customHeight="1">
      <c r="S269" s="47"/>
      <c r="T269" s="48"/>
      <c r="U269" s="46"/>
      <c r="V269" s="108"/>
      <c r="W269" s="109"/>
      <c r="X269" s="49"/>
      <c r="Y269" s="49"/>
      <c r="Z269" s="49"/>
    </row>
    <row r="270" spans="19:26" s="1" customFormat="1" ht="15" customHeight="1">
      <c r="S270" s="47"/>
      <c r="T270" s="48"/>
      <c r="U270" s="46"/>
      <c r="V270" s="108"/>
      <c r="W270" s="109"/>
      <c r="X270" s="49"/>
      <c r="Y270" s="49"/>
      <c r="Z270" s="49"/>
    </row>
    <row r="271" spans="19:26" s="1" customFormat="1" ht="15" customHeight="1">
      <c r="S271" s="47"/>
      <c r="T271" s="48"/>
      <c r="U271" s="46"/>
      <c r="V271" s="108"/>
      <c r="W271" s="109"/>
      <c r="X271" s="49"/>
      <c r="Y271" s="49"/>
      <c r="Z271" s="49"/>
    </row>
    <row r="272" spans="19:26" s="1" customFormat="1" ht="15" customHeight="1">
      <c r="S272" s="47"/>
      <c r="T272" s="48"/>
      <c r="U272" s="46"/>
      <c r="V272" s="108"/>
      <c r="W272" s="109"/>
      <c r="X272" s="49"/>
      <c r="Y272" s="49"/>
      <c r="Z272" s="49"/>
    </row>
    <row r="273" spans="19:26" s="1" customFormat="1" ht="15" customHeight="1">
      <c r="S273" s="47"/>
      <c r="T273" s="48"/>
      <c r="U273" s="46"/>
      <c r="V273" s="108"/>
      <c r="W273" s="109"/>
      <c r="X273" s="49"/>
      <c r="Y273" s="49"/>
      <c r="Z273" s="49"/>
    </row>
    <row r="274" spans="19:26" s="1" customFormat="1" ht="15" customHeight="1">
      <c r="S274" s="47"/>
      <c r="T274" s="48"/>
      <c r="U274" s="46"/>
      <c r="V274" s="108"/>
      <c r="W274" s="109"/>
      <c r="X274" s="49"/>
      <c r="Y274" s="49"/>
      <c r="Z274" s="49"/>
    </row>
    <row r="275" spans="19:26" s="1" customFormat="1" ht="15" customHeight="1">
      <c r="S275" s="47"/>
      <c r="T275" s="48"/>
      <c r="U275" s="46"/>
      <c r="V275" s="108"/>
      <c r="W275" s="109"/>
      <c r="X275" s="49"/>
      <c r="Y275" s="49"/>
      <c r="Z275" s="49"/>
    </row>
    <row r="276" spans="19:26" s="1" customFormat="1" ht="15" customHeight="1">
      <c r="S276" s="47"/>
      <c r="T276" s="48"/>
      <c r="U276" s="46"/>
      <c r="V276" s="108"/>
      <c r="W276" s="109"/>
      <c r="X276" s="49"/>
      <c r="Y276" s="49"/>
      <c r="Z276" s="49"/>
    </row>
    <row r="277" spans="19:26" s="1" customFormat="1" ht="15" customHeight="1">
      <c r="S277" s="47"/>
      <c r="T277" s="48"/>
      <c r="U277" s="46"/>
      <c r="V277" s="108"/>
      <c r="W277" s="109"/>
      <c r="X277" s="49"/>
      <c r="Y277" s="49"/>
      <c r="Z277" s="49"/>
    </row>
    <row r="278" spans="19:26" s="1" customFormat="1" ht="15" customHeight="1">
      <c r="S278" s="47"/>
      <c r="T278" s="48"/>
      <c r="U278" s="46"/>
      <c r="V278" s="108"/>
      <c r="W278" s="109"/>
      <c r="X278" s="49"/>
      <c r="Y278" s="49"/>
      <c r="Z278" s="49"/>
    </row>
    <row r="279" spans="19:26" s="1" customFormat="1" ht="15" customHeight="1">
      <c r="S279" s="47"/>
      <c r="T279" s="48"/>
      <c r="U279" s="46"/>
      <c r="V279" s="108"/>
      <c r="W279" s="109"/>
      <c r="X279" s="49"/>
      <c r="Y279" s="49"/>
      <c r="Z279" s="49"/>
    </row>
    <row r="280" spans="19:26" s="1" customFormat="1" ht="15" customHeight="1">
      <c r="S280" s="47"/>
      <c r="T280" s="48"/>
      <c r="U280" s="46"/>
      <c r="V280" s="108"/>
      <c r="W280" s="109"/>
      <c r="X280" s="49"/>
      <c r="Y280" s="49"/>
      <c r="Z280" s="49"/>
    </row>
    <row r="281" spans="19:26" s="1" customFormat="1" ht="15" customHeight="1">
      <c r="S281" s="47"/>
      <c r="T281" s="48"/>
      <c r="U281" s="46"/>
      <c r="V281" s="108"/>
      <c r="W281" s="109"/>
      <c r="X281" s="49"/>
      <c r="Y281" s="49"/>
      <c r="Z281" s="49"/>
    </row>
    <row r="282" spans="19:26" s="1" customFormat="1" ht="15" customHeight="1">
      <c r="S282" s="47"/>
      <c r="T282" s="48"/>
      <c r="U282" s="46"/>
      <c r="V282" s="108"/>
      <c r="W282" s="109"/>
      <c r="X282" s="49"/>
      <c r="Y282" s="49"/>
      <c r="Z282" s="49"/>
    </row>
    <row r="283" spans="19:26" s="1" customFormat="1" ht="15" customHeight="1">
      <c r="S283" s="47"/>
      <c r="T283" s="48"/>
      <c r="U283" s="46"/>
      <c r="V283" s="108"/>
      <c r="W283" s="109"/>
      <c r="X283" s="49"/>
      <c r="Y283" s="49"/>
      <c r="Z283" s="49"/>
    </row>
    <row r="284" spans="19:26" s="1" customFormat="1" ht="15" customHeight="1">
      <c r="S284" s="47"/>
      <c r="T284" s="48"/>
      <c r="U284" s="46"/>
      <c r="V284" s="108"/>
      <c r="W284" s="109"/>
      <c r="X284" s="49"/>
      <c r="Y284" s="49"/>
      <c r="Z284" s="49"/>
    </row>
    <row r="285" spans="19:26" s="1" customFormat="1" ht="15" customHeight="1">
      <c r="S285" s="47"/>
      <c r="T285" s="48"/>
      <c r="U285" s="46"/>
      <c r="V285" s="108"/>
      <c r="W285" s="109"/>
      <c r="X285" s="49"/>
      <c r="Y285" s="49"/>
      <c r="Z285" s="49"/>
    </row>
    <row r="286" spans="19:26" s="1" customFormat="1" ht="15" customHeight="1">
      <c r="S286" s="47"/>
      <c r="T286" s="48"/>
      <c r="U286" s="46"/>
      <c r="V286" s="108"/>
      <c r="W286" s="109"/>
      <c r="X286" s="49"/>
      <c r="Y286" s="49"/>
      <c r="Z286" s="49"/>
    </row>
    <row r="287" spans="19:26" s="1" customFormat="1" ht="15" customHeight="1">
      <c r="S287" s="47"/>
      <c r="T287" s="48"/>
      <c r="U287" s="46"/>
      <c r="V287" s="108"/>
      <c r="W287" s="109"/>
      <c r="X287" s="49"/>
      <c r="Y287" s="49"/>
      <c r="Z287" s="49"/>
    </row>
    <row r="288" spans="19:26" s="1" customFormat="1" ht="15" customHeight="1">
      <c r="S288" s="47"/>
      <c r="T288" s="48"/>
      <c r="U288" s="46"/>
      <c r="V288" s="108"/>
      <c r="W288" s="109"/>
      <c r="X288" s="49"/>
      <c r="Y288" s="49"/>
      <c r="Z288" s="49"/>
    </row>
    <row r="289" spans="1:1024" s="1" customFormat="1" ht="15" customHeight="1">
      <c r="S289" s="47"/>
      <c r="T289" s="48"/>
      <c r="U289" s="46"/>
      <c r="V289" s="108"/>
      <c r="W289" s="109"/>
      <c r="X289" s="49"/>
      <c r="Y289" s="49"/>
      <c r="Z289" s="49"/>
    </row>
    <row r="290" spans="1:1024" s="1" customFormat="1" ht="15" customHeight="1">
      <c r="S290" s="47"/>
      <c r="T290" s="48"/>
      <c r="U290" s="46"/>
      <c r="V290" s="108"/>
      <c r="W290" s="109"/>
      <c r="X290" s="49"/>
      <c r="Y290" s="49"/>
      <c r="Z290" s="49"/>
    </row>
    <row r="291" spans="1:1024" s="1" customFormat="1" ht="15" customHeight="1">
      <c r="S291" s="47"/>
      <c r="T291" s="48"/>
      <c r="U291" s="46"/>
      <c r="V291" s="108"/>
      <c r="W291" s="109"/>
      <c r="X291" s="49"/>
      <c r="Y291" s="49"/>
      <c r="Z291" s="49"/>
    </row>
    <row r="292" spans="1:1024" s="1" customFormat="1" ht="15" customHeight="1">
      <c r="S292" s="47"/>
      <c r="T292" s="48"/>
      <c r="U292" s="46"/>
      <c r="V292" s="108"/>
      <c r="W292" s="109"/>
      <c r="X292" s="49"/>
      <c r="Y292" s="49"/>
      <c r="Z292" s="49"/>
    </row>
    <row r="293" spans="1:1024" s="1" customFormat="1" ht="15" customHeight="1">
      <c r="S293" s="47"/>
      <c r="T293" s="48"/>
      <c r="U293" s="46"/>
      <c r="V293" s="108"/>
      <c r="W293" s="109"/>
      <c r="X293" s="49"/>
      <c r="Y293" s="49"/>
      <c r="Z293" s="49"/>
    </row>
    <row r="294" spans="1:1024" s="1" customFormat="1" ht="15" customHeight="1">
      <c r="S294" s="47"/>
      <c r="T294" s="48"/>
      <c r="U294" s="46"/>
      <c r="V294" s="108"/>
      <c r="W294" s="109"/>
      <c r="X294" s="49"/>
      <c r="Y294" s="49"/>
      <c r="Z294" s="49"/>
    </row>
    <row r="295" spans="1:1024" s="1" customFormat="1" ht="15" customHeight="1">
      <c r="S295" s="47"/>
      <c r="T295" s="48"/>
      <c r="U295" s="46"/>
      <c r="V295" s="108"/>
      <c r="W295" s="109"/>
      <c r="X295" s="49"/>
      <c r="Y295" s="49"/>
      <c r="Z295" s="49"/>
    </row>
    <row r="296" spans="1:1024" s="1" customFormat="1" ht="15" customHeight="1">
      <c r="S296" s="47"/>
      <c r="T296" s="48"/>
      <c r="U296" s="46"/>
      <c r="V296" s="108"/>
      <c r="W296" s="109"/>
      <c r="X296" s="49"/>
      <c r="Y296" s="49"/>
      <c r="Z296" s="49"/>
    </row>
    <row r="297" spans="1:1024" s="1" customFormat="1" ht="15" customHeight="1">
      <c r="S297" s="47"/>
      <c r="T297" s="48"/>
      <c r="U297" s="46"/>
      <c r="V297" s="108"/>
      <c r="W297" s="109"/>
      <c r="X297" s="49"/>
      <c r="Y297" s="49"/>
      <c r="Z297" s="49"/>
    </row>
    <row r="298" spans="1:1024" s="1" customFormat="1" ht="15" customHeight="1">
      <c r="S298" s="47"/>
      <c r="T298" s="48"/>
      <c r="U298" s="46"/>
      <c r="V298" s="108"/>
      <c r="W298" s="109"/>
      <c r="X298" s="49"/>
      <c r="Y298" s="49"/>
      <c r="Z298" s="49"/>
    </row>
    <row r="299" spans="1:1024" s="1" customFormat="1" ht="15" customHeight="1">
      <c r="S299" s="47"/>
      <c r="T299" s="48"/>
      <c r="U299" s="46"/>
      <c r="V299" s="108"/>
      <c r="W299" s="109"/>
      <c r="X299" s="49"/>
      <c r="Y299" s="49"/>
      <c r="Z299" s="49"/>
    </row>
    <row r="300" spans="1:1024" s="1" customFormat="1" ht="15" customHeight="1">
      <c r="S300" s="47"/>
      <c r="T300" s="48"/>
      <c r="U300" s="46"/>
      <c r="V300" s="108"/>
      <c r="W300" s="109"/>
      <c r="X300" s="49"/>
      <c r="Y300" s="49"/>
      <c r="Z300" s="49"/>
    </row>
    <row r="301" spans="1:1024" s="1" customFormat="1" ht="15" customHeight="1">
      <c r="S301" s="47"/>
      <c r="T301" s="48"/>
      <c r="U301" s="46"/>
      <c r="V301" s="108"/>
      <c r="W301" s="109"/>
      <c r="X301" s="49"/>
      <c r="Y301" s="49"/>
      <c r="Z301" s="49"/>
    </row>
    <row r="302" spans="1:1024" s="1" customFormat="1" ht="15" customHeight="1">
      <c r="S302" s="47"/>
      <c r="T302" s="48"/>
      <c r="U302" s="46"/>
      <c r="V302" s="108"/>
      <c r="W302" s="109"/>
      <c r="X302" s="49"/>
      <c r="Y302" s="49"/>
      <c r="Z302" s="49"/>
    </row>
    <row r="303" spans="1:1024" s="1" customFormat="1" ht="15" customHeight="1">
      <c r="S303" s="47"/>
      <c r="T303" s="48"/>
      <c r="U303" s="46"/>
      <c r="V303" s="108"/>
      <c r="W303" s="109"/>
      <c r="X303" s="49"/>
      <c r="Y303" s="49"/>
      <c r="Z303" s="49"/>
    </row>
    <row r="304" spans="1:1024" ht="15" customHeight="1">
      <c r="A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c r="JW304" s="1"/>
      <c r="JX304" s="1"/>
      <c r="JY304" s="1"/>
      <c r="JZ304" s="1"/>
      <c r="KA304" s="1"/>
      <c r="KB304" s="1"/>
      <c r="KC304" s="1"/>
      <c r="KD304" s="1"/>
      <c r="KE304" s="1"/>
      <c r="KF304" s="1"/>
      <c r="KG304" s="1"/>
      <c r="KH304" s="1"/>
      <c r="KI304" s="1"/>
      <c r="KJ304" s="1"/>
      <c r="KK304" s="1"/>
      <c r="KL304" s="1"/>
      <c r="KM304" s="1"/>
      <c r="KN304" s="1"/>
      <c r="KO304" s="1"/>
      <c r="KP304" s="1"/>
      <c r="KQ304" s="1"/>
      <c r="KR304" s="1"/>
      <c r="KS304" s="1"/>
      <c r="KT304" s="1"/>
      <c r="KU304" s="1"/>
      <c r="KV304" s="1"/>
      <c r="KW304" s="1"/>
      <c r="KX304" s="1"/>
      <c r="KY304" s="1"/>
      <c r="KZ304" s="1"/>
      <c r="LA304" s="1"/>
      <c r="LB304" s="1"/>
      <c r="LC304" s="1"/>
      <c r="LD304" s="1"/>
      <c r="LE304" s="1"/>
      <c r="LF304" s="1"/>
      <c r="LG304" s="1"/>
      <c r="LH304" s="1"/>
      <c r="LI304" s="1"/>
      <c r="LJ304" s="1"/>
      <c r="LK304" s="1"/>
      <c r="LL304" s="1"/>
      <c r="LM304" s="1"/>
      <c r="LN304" s="1"/>
      <c r="LO304" s="1"/>
      <c r="LP304" s="1"/>
      <c r="LQ304" s="1"/>
      <c r="LR304" s="1"/>
      <c r="LS304" s="1"/>
      <c r="LT304" s="1"/>
      <c r="LU304" s="1"/>
      <c r="LV304" s="1"/>
      <c r="LW304" s="1"/>
      <c r="LX304" s="1"/>
      <c r="LY304" s="1"/>
      <c r="LZ304" s="1"/>
      <c r="MA304" s="1"/>
      <c r="MB304" s="1"/>
      <c r="MC304" s="1"/>
      <c r="MD304" s="1"/>
      <c r="ME304" s="1"/>
      <c r="MF304" s="1"/>
      <c r="MG304" s="1"/>
      <c r="MH304" s="1"/>
      <c r="MI304" s="1"/>
      <c r="MJ304" s="1"/>
      <c r="MK304" s="1"/>
      <c r="ML304" s="1"/>
      <c r="MM304" s="1"/>
      <c r="MN304" s="1"/>
      <c r="MO304" s="1"/>
      <c r="MP304" s="1"/>
      <c r="MQ304" s="1"/>
      <c r="MR304" s="1"/>
      <c r="MS304" s="1"/>
      <c r="MT304" s="1"/>
      <c r="MU304" s="1"/>
      <c r="MV304" s="1"/>
      <c r="MW304" s="1"/>
      <c r="MX304" s="1"/>
      <c r="MY304" s="1"/>
      <c r="MZ304" s="1"/>
      <c r="NA304" s="1"/>
      <c r="NB304" s="1"/>
      <c r="NC304" s="1"/>
      <c r="ND304" s="1"/>
      <c r="NE304" s="1"/>
      <c r="NF304" s="1"/>
      <c r="NG304" s="1"/>
      <c r="NH304" s="1"/>
      <c r="NI304" s="1"/>
      <c r="NJ304" s="1"/>
      <c r="NK304" s="1"/>
      <c r="NL304" s="1"/>
      <c r="NM304" s="1"/>
      <c r="NN304" s="1"/>
      <c r="NO304" s="1"/>
      <c r="NP304" s="1"/>
      <c r="NQ304" s="1"/>
      <c r="NR304" s="1"/>
      <c r="NS304" s="1"/>
      <c r="NT304" s="1"/>
      <c r="NU304" s="1"/>
      <c r="NV304" s="1"/>
      <c r="NW304" s="1"/>
      <c r="NX304" s="1"/>
      <c r="NY304" s="1"/>
      <c r="NZ304" s="1"/>
      <c r="OA304" s="1"/>
      <c r="OB304" s="1"/>
      <c r="OC304" s="1"/>
      <c r="OD304" s="1"/>
      <c r="OE304" s="1"/>
      <c r="OF304" s="1"/>
      <c r="OG304" s="1"/>
      <c r="OH304" s="1"/>
      <c r="OI304" s="1"/>
      <c r="OJ304" s="1"/>
      <c r="OK304" s="1"/>
      <c r="OL304" s="1"/>
      <c r="OM304" s="1"/>
      <c r="ON304" s="1"/>
      <c r="OO304" s="1"/>
      <c r="OP304" s="1"/>
      <c r="OQ304" s="1"/>
      <c r="OR304" s="1"/>
      <c r="OS304" s="1"/>
      <c r="OT304" s="1"/>
      <c r="OU304" s="1"/>
      <c r="OV304" s="1"/>
      <c r="OW304" s="1"/>
      <c r="OX304" s="1"/>
      <c r="OY304" s="1"/>
      <c r="OZ304" s="1"/>
      <c r="PA304" s="1"/>
      <c r="PB304" s="1"/>
      <c r="PC304" s="1"/>
      <c r="PD304" s="1"/>
      <c r="PE304" s="1"/>
      <c r="PF304" s="1"/>
      <c r="PG304" s="1"/>
      <c r="PH304" s="1"/>
      <c r="PI304" s="1"/>
      <c r="PJ304" s="1"/>
      <c r="PK304" s="1"/>
      <c r="PL304" s="1"/>
      <c r="PM304" s="1"/>
      <c r="PN304" s="1"/>
      <c r="PO304" s="1"/>
      <c r="PP304" s="1"/>
      <c r="PQ304" s="1"/>
      <c r="PR304" s="1"/>
      <c r="PS304" s="1"/>
      <c r="PT304" s="1"/>
      <c r="PU304" s="1"/>
      <c r="PV304" s="1"/>
      <c r="PW304" s="1"/>
      <c r="PX304" s="1"/>
      <c r="PY304" s="1"/>
      <c r="PZ304" s="1"/>
      <c r="QA304" s="1"/>
      <c r="QB304" s="1"/>
      <c r="QC304" s="1"/>
      <c r="QD304" s="1"/>
      <c r="QE304" s="1"/>
      <c r="QF304" s="1"/>
      <c r="QG304" s="1"/>
      <c r="QH304" s="1"/>
      <c r="QI304" s="1"/>
      <c r="QJ304" s="1"/>
      <c r="QK304" s="1"/>
      <c r="QL304" s="1"/>
      <c r="QM304" s="1"/>
      <c r="QN304" s="1"/>
      <c r="QO304" s="1"/>
      <c r="QP304" s="1"/>
      <c r="QQ304" s="1"/>
      <c r="QR304" s="1"/>
      <c r="QS304" s="1"/>
      <c r="QT304" s="1"/>
      <c r="QU304" s="1"/>
      <c r="QV304" s="1"/>
      <c r="QW304" s="1"/>
      <c r="QX304" s="1"/>
      <c r="QY304" s="1"/>
      <c r="QZ304" s="1"/>
      <c r="RA304" s="1"/>
      <c r="RB304" s="1"/>
      <c r="RC304" s="1"/>
      <c r="RD304" s="1"/>
      <c r="RE304" s="1"/>
      <c r="RF304" s="1"/>
      <c r="RG304" s="1"/>
      <c r="RH304" s="1"/>
      <c r="RI304" s="1"/>
      <c r="RJ304" s="1"/>
      <c r="RK304" s="1"/>
      <c r="RL304" s="1"/>
      <c r="RM304" s="1"/>
      <c r="RN304" s="1"/>
      <c r="RO304" s="1"/>
      <c r="RP304" s="1"/>
      <c r="RQ304" s="1"/>
      <c r="RR304" s="1"/>
      <c r="RS304" s="1"/>
      <c r="RT304" s="1"/>
      <c r="RU304" s="1"/>
      <c r="RV304" s="1"/>
      <c r="RW304" s="1"/>
      <c r="RX304" s="1"/>
      <c r="RY304" s="1"/>
      <c r="RZ304" s="1"/>
      <c r="SA304" s="1"/>
      <c r="SB304" s="1"/>
      <c r="SC304" s="1"/>
      <c r="SD304" s="1"/>
      <c r="SE304" s="1"/>
      <c r="SF304" s="1"/>
      <c r="SG304" s="1"/>
      <c r="SH304" s="1"/>
      <c r="SI304" s="1"/>
      <c r="SJ304" s="1"/>
      <c r="SK304" s="1"/>
      <c r="SL304" s="1"/>
      <c r="SM304" s="1"/>
      <c r="SN304" s="1"/>
      <c r="SO304" s="1"/>
      <c r="SP304" s="1"/>
      <c r="SQ304" s="1"/>
      <c r="SR304" s="1"/>
      <c r="SS304" s="1"/>
      <c r="ST304" s="1"/>
      <c r="SU304" s="1"/>
      <c r="SV304" s="1"/>
      <c r="SW304" s="1"/>
      <c r="SX304" s="1"/>
      <c r="SY304" s="1"/>
      <c r="SZ304" s="1"/>
      <c r="TA304" s="1"/>
      <c r="TB304" s="1"/>
      <c r="TC304" s="1"/>
      <c r="TD304" s="1"/>
      <c r="TE304" s="1"/>
      <c r="TF304" s="1"/>
      <c r="TG304" s="1"/>
      <c r="TH304" s="1"/>
      <c r="TI304" s="1"/>
      <c r="TJ304" s="1"/>
      <c r="TK304" s="1"/>
      <c r="TL304" s="1"/>
      <c r="TM304" s="1"/>
      <c r="TN304" s="1"/>
      <c r="TO304" s="1"/>
      <c r="TP304" s="1"/>
      <c r="TQ304" s="1"/>
      <c r="TR304" s="1"/>
      <c r="TS304" s="1"/>
      <c r="TT304" s="1"/>
      <c r="TU304" s="1"/>
      <c r="TV304" s="1"/>
      <c r="TW304" s="1"/>
      <c r="TX304" s="1"/>
      <c r="TY304" s="1"/>
      <c r="TZ304" s="1"/>
      <c r="UA304" s="1"/>
      <c r="UB304" s="1"/>
      <c r="UC304" s="1"/>
      <c r="UD304" s="1"/>
      <c r="UE304" s="1"/>
      <c r="UF304" s="1"/>
      <c r="UG304" s="1"/>
      <c r="UH304" s="1"/>
      <c r="UI304" s="1"/>
      <c r="UJ304" s="1"/>
      <c r="UK304" s="1"/>
      <c r="UL304" s="1"/>
      <c r="UM304" s="1"/>
      <c r="UN304" s="1"/>
      <c r="UO304" s="1"/>
      <c r="UP304" s="1"/>
      <c r="UQ304" s="1"/>
      <c r="UR304" s="1"/>
      <c r="US304" s="1"/>
      <c r="UT304" s="1"/>
      <c r="UU304" s="1"/>
      <c r="UV304" s="1"/>
      <c r="UW304" s="1"/>
      <c r="UX304" s="1"/>
      <c r="UY304" s="1"/>
      <c r="UZ304" s="1"/>
      <c r="VA304" s="1"/>
      <c r="VB304" s="1"/>
      <c r="VC304" s="1"/>
      <c r="VD304" s="1"/>
      <c r="VE304" s="1"/>
      <c r="VF304" s="1"/>
      <c r="VG304" s="1"/>
      <c r="VH304" s="1"/>
      <c r="VI304" s="1"/>
      <c r="VJ304" s="1"/>
      <c r="VK304" s="1"/>
      <c r="VL304" s="1"/>
      <c r="VM304" s="1"/>
      <c r="VN304" s="1"/>
      <c r="VO304" s="1"/>
      <c r="VP304" s="1"/>
      <c r="VQ304" s="1"/>
      <c r="VR304" s="1"/>
      <c r="VS304" s="1"/>
      <c r="VT304" s="1"/>
      <c r="VU304" s="1"/>
      <c r="VV304" s="1"/>
      <c r="VW304" s="1"/>
      <c r="VX304" s="1"/>
      <c r="VY304" s="1"/>
      <c r="VZ304" s="1"/>
      <c r="WA304" s="1"/>
      <c r="WB304" s="1"/>
      <c r="WC304" s="1"/>
      <c r="WD304" s="1"/>
      <c r="WE304" s="1"/>
      <c r="WF304" s="1"/>
      <c r="WG304" s="1"/>
      <c r="WH304" s="1"/>
      <c r="WI304" s="1"/>
      <c r="WJ304" s="1"/>
      <c r="WK304" s="1"/>
      <c r="WL304" s="1"/>
      <c r="WM304" s="1"/>
      <c r="WN304" s="1"/>
      <c r="WO304" s="1"/>
      <c r="WP304" s="1"/>
      <c r="WQ304" s="1"/>
      <c r="WR304" s="1"/>
      <c r="WS304" s="1"/>
      <c r="WT304" s="1"/>
      <c r="WU304" s="1"/>
      <c r="WV304" s="1"/>
      <c r="WW304" s="1"/>
      <c r="WX304" s="1"/>
      <c r="WY304" s="1"/>
      <c r="WZ304" s="1"/>
      <c r="XA304" s="1"/>
      <c r="XB304" s="1"/>
      <c r="XC304" s="1"/>
      <c r="XD304" s="1"/>
      <c r="XE304" s="1"/>
      <c r="XF304" s="1"/>
      <c r="XG304" s="1"/>
      <c r="XH304" s="1"/>
      <c r="XI304" s="1"/>
      <c r="XJ304" s="1"/>
      <c r="XK304" s="1"/>
      <c r="XL304" s="1"/>
      <c r="XM304" s="1"/>
      <c r="XN304" s="1"/>
      <c r="XO304" s="1"/>
      <c r="XP304" s="1"/>
      <c r="XQ304" s="1"/>
      <c r="XR304" s="1"/>
      <c r="XS304" s="1"/>
      <c r="XT304" s="1"/>
      <c r="XU304" s="1"/>
      <c r="XV304" s="1"/>
      <c r="XW304" s="1"/>
      <c r="XX304" s="1"/>
      <c r="XY304" s="1"/>
      <c r="XZ304" s="1"/>
      <c r="YA304" s="1"/>
      <c r="YB304" s="1"/>
      <c r="YC304" s="1"/>
      <c r="YD304" s="1"/>
      <c r="YE304" s="1"/>
      <c r="YF304" s="1"/>
      <c r="YG304" s="1"/>
      <c r="YH304" s="1"/>
      <c r="YI304" s="1"/>
      <c r="YJ304" s="1"/>
      <c r="YK304" s="1"/>
      <c r="YL304" s="1"/>
      <c r="YM304" s="1"/>
      <c r="YN304" s="1"/>
      <c r="YO304" s="1"/>
      <c r="YP304" s="1"/>
      <c r="YQ304" s="1"/>
      <c r="YR304" s="1"/>
      <c r="YS304" s="1"/>
      <c r="YT304" s="1"/>
      <c r="YU304" s="1"/>
      <c r="YV304" s="1"/>
      <c r="YW304" s="1"/>
      <c r="YX304" s="1"/>
      <c r="YY304" s="1"/>
      <c r="YZ304" s="1"/>
      <c r="ZA304" s="1"/>
      <c r="ZB304" s="1"/>
      <c r="ZC304" s="1"/>
      <c r="ZD304" s="1"/>
      <c r="ZE304" s="1"/>
      <c r="ZF304" s="1"/>
      <c r="ZG304" s="1"/>
      <c r="ZH304" s="1"/>
      <c r="ZI304" s="1"/>
      <c r="ZJ304" s="1"/>
      <c r="ZK304" s="1"/>
      <c r="ZL304" s="1"/>
      <c r="ZM304" s="1"/>
      <c r="ZN304" s="1"/>
      <c r="ZO304" s="1"/>
      <c r="ZP304" s="1"/>
      <c r="ZQ304" s="1"/>
      <c r="ZR304" s="1"/>
      <c r="ZS304" s="1"/>
      <c r="ZT304" s="1"/>
      <c r="ZU304" s="1"/>
      <c r="ZV304" s="1"/>
      <c r="ZW304" s="1"/>
      <c r="ZX304" s="1"/>
      <c r="ZY304" s="1"/>
      <c r="ZZ304" s="1"/>
      <c r="AAA304" s="1"/>
      <c r="AAB304" s="1"/>
      <c r="AAC304" s="1"/>
      <c r="AAD304" s="1"/>
      <c r="AAE304" s="1"/>
      <c r="AAF304" s="1"/>
      <c r="AAG304" s="1"/>
      <c r="AAH304" s="1"/>
      <c r="AAI304" s="1"/>
      <c r="AAJ304" s="1"/>
      <c r="AAK304" s="1"/>
      <c r="AAL304" s="1"/>
      <c r="AAM304" s="1"/>
      <c r="AAN304" s="1"/>
      <c r="AAO304" s="1"/>
      <c r="AAP304" s="1"/>
      <c r="AAQ304" s="1"/>
      <c r="AAR304" s="1"/>
      <c r="AAS304" s="1"/>
      <c r="AAT304" s="1"/>
      <c r="AAU304" s="1"/>
      <c r="AAV304" s="1"/>
      <c r="AAW304" s="1"/>
      <c r="AAX304" s="1"/>
      <c r="AAY304" s="1"/>
      <c r="AAZ304" s="1"/>
      <c r="ABA304" s="1"/>
      <c r="ABB304" s="1"/>
      <c r="ABC304" s="1"/>
      <c r="ABD304" s="1"/>
      <c r="ABE304" s="1"/>
      <c r="ABF304" s="1"/>
      <c r="ABG304" s="1"/>
      <c r="ABH304" s="1"/>
      <c r="ABI304" s="1"/>
      <c r="ABJ304" s="1"/>
      <c r="ABK304" s="1"/>
      <c r="ABL304" s="1"/>
      <c r="ABM304" s="1"/>
      <c r="ABN304" s="1"/>
      <c r="ABO304" s="1"/>
      <c r="ABP304" s="1"/>
      <c r="ABQ304" s="1"/>
      <c r="ABR304" s="1"/>
      <c r="ABS304" s="1"/>
      <c r="ABT304" s="1"/>
      <c r="ABU304" s="1"/>
      <c r="ABV304" s="1"/>
      <c r="ABW304" s="1"/>
      <c r="ABX304" s="1"/>
      <c r="ABY304" s="1"/>
      <c r="ABZ304" s="1"/>
      <c r="ACA304" s="1"/>
      <c r="ACB304" s="1"/>
      <c r="ACC304" s="1"/>
      <c r="ACD304" s="1"/>
      <c r="ACE304" s="1"/>
      <c r="ACF304" s="1"/>
      <c r="ACG304" s="1"/>
      <c r="ACH304" s="1"/>
      <c r="ACI304" s="1"/>
      <c r="ACJ304" s="1"/>
      <c r="ACK304" s="1"/>
      <c r="ACL304" s="1"/>
      <c r="ACM304" s="1"/>
      <c r="ACN304" s="1"/>
      <c r="ACO304" s="1"/>
      <c r="ACP304" s="1"/>
      <c r="ACQ304" s="1"/>
      <c r="ACR304" s="1"/>
      <c r="ACS304" s="1"/>
      <c r="ACT304" s="1"/>
      <c r="ACU304" s="1"/>
      <c r="ACV304" s="1"/>
      <c r="ACW304" s="1"/>
      <c r="ACX304" s="1"/>
      <c r="ACY304" s="1"/>
      <c r="ACZ304" s="1"/>
      <c r="ADA304" s="1"/>
      <c r="ADB304" s="1"/>
      <c r="ADC304" s="1"/>
      <c r="ADD304" s="1"/>
      <c r="ADE304" s="1"/>
      <c r="ADF304" s="1"/>
      <c r="ADG304" s="1"/>
      <c r="ADH304" s="1"/>
      <c r="ADI304" s="1"/>
      <c r="ADJ304" s="1"/>
      <c r="ADK304" s="1"/>
      <c r="ADL304" s="1"/>
      <c r="ADM304" s="1"/>
      <c r="ADN304" s="1"/>
      <c r="ADO304" s="1"/>
      <c r="ADP304" s="1"/>
      <c r="ADQ304" s="1"/>
      <c r="ADR304" s="1"/>
      <c r="ADS304" s="1"/>
      <c r="ADT304" s="1"/>
      <c r="ADU304" s="1"/>
      <c r="ADV304" s="1"/>
      <c r="ADW304" s="1"/>
      <c r="ADX304" s="1"/>
      <c r="ADY304" s="1"/>
      <c r="ADZ304" s="1"/>
      <c r="AEA304" s="1"/>
      <c r="AEB304" s="1"/>
      <c r="AEC304" s="1"/>
      <c r="AED304" s="1"/>
      <c r="AEE304" s="1"/>
      <c r="AEF304" s="1"/>
      <c r="AEG304" s="1"/>
      <c r="AEH304" s="1"/>
      <c r="AEI304" s="1"/>
      <c r="AEJ304" s="1"/>
      <c r="AEK304" s="1"/>
      <c r="AEL304" s="1"/>
      <c r="AEM304" s="1"/>
      <c r="AEN304" s="1"/>
      <c r="AEO304" s="1"/>
      <c r="AEP304" s="1"/>
      <c r="AEQ304" s="1"/>
      <c r="AER304" s="1"/>
      <c r="AES304" s="1"/>
      <c r="AET304" s="1"/>
      <c r="AEU304" s="1"/>
      <c r="AEV304" s="1"/>
      <c r="AEW304" s="1"/>
      <c r="AEX304" s="1"/>
      <c r="AEY304" s="1"/>
      <c r="AEZ304" s="1"/>
      <c r="AFA304" s="1"/>
      <c r="AFB304" s="1"/>
      <c r="AFC304" s="1"/>
      <c r="AFD304" s="1"/>
      <c r="AFE304" s="1"/>
      <c r="AFF304" s="1"/>
      <c r="AFG304" s="1"/>
      <c r="AFH304" s="1"/>
      <c r="AFI304" s="1"/>
      <c r="AFJ304" s="1"/>
      <c r="AFK304" s="1"/>
      <c r="AFL304" s="1"/>
      <c r="AFM304" s="1"/>
      <c r="AFN304" s="1"/>
      <c r="AFO304" s="1"/>
      <c r="AFP304" s="1"/>
      <c r="AFQ304" s="1"/>
      <c r="AFR304" s="1"/>
      <c r="AFS304" s="1"/>
      <c r="AFT304" s="1"/>
      <c r="AFU304" s="1"/>
      <c r="AFV304" s="1"/>
      <c r="AFW304" s="1"/>
      <c r="AFX304" s="1"/>
      <c r="AFY304" s="1"/>
      <c r="AFZ304" s="1"/>
      <c r="AGA304" s="1"/>
      <c r="AGB304" s="1"/>
      <c r="AGC304" s="1"/>
      <c r="AGD304" s="1"/>
      <c r="AGE304" s="1"/>
      <c r="AGF304" s="1"/>
      <c r="AGG304" s="1"/>
      <c r="AGH304" s="1"/>
      <c r="AGI304" s="1"/>
      <c r="AGJ304" s="1"/>
      <c r="AGK304" s="1"/>
      <c r="AGL304" s="1"/>
      <c r="AGM304" s="1"/>
      <c r="AGN304" s="1"/>
      <c r="AGO304" s="1"/>
      <c r="AGP304" s="1"/>
      <c r="AGQ304" s="1"/>
      <c r="AGR304" s="1"/>
      <c r="AGS304" s="1"/>
      <c r="AGT304" s="1"/>
      <c r="AGU304" s="1"/>
      <c r="AGV304" s="1"/>
      <c r="AGW304" s="1"/>
      <c r="AGX304" s="1"/>
      <c r="AGY304" s="1"/>
      <c r="AGZ304" s="1"/>
      <c r="AHA304" s="1"/>
      <c r="AHB304" s="1"/>
      <c r="AHC304" s="1"/>
      <c r="AHD304" s="1"/>
      <c r="AHE304" s="1"/>
      <c r="AHF304" s="1"/>
      <c r="AHG304" s="1"/>
      <c r="AHH304" s="1"/>
      <c r="AHI304" s="1"/>
      <c r="AHJ304" s="1"/>
      <c r="AHK304" s="1"/>
      <c r="AHL304" s="1"/>
      <c r="AHM304" s="1"/>
      <c r="AHN304" s="1"/>
      <c r="AHO304" s="1"/>
      <c r="AHP304" s="1"/>
      <c r="AHQ304" s="1"/>
      <c r="AHR304" s="1"/>
      <c r="AHS304" s="1"/>
      <c r="AHT304" s="1"/>
      <c r="AHU304" s="1"/>
      <c r="AHV304" s="1"/>
      <c r="AHW304" s="1"/>
      <c r="AHX304" s="1"/>
      <c r="AHY304" s="1"/>
      <c r="AHZ304" s="1"/>
      <c r="AIA304" s="1"/>
      <c r="AIB304" s="1"/>
      <c r="AIC304" s="1"/>
      <c r="AID304" s="1"/>
      <c r="AIE304" s="1"/>
      <c r="AIF304" s="1"/>
      <c r="AIG304" s="1"/>
      <c r="AIH304" s="1"/>
      <c r="AII304" s="1"/>
      <c r="AIJ304" s="1"/>
      <c r="AIK304" s="1"/>
      <c r="AIL304" s="1"/>
      <c r="AIM304" s="1"/>
      <c r="AIN304" s="1"/>
      <c r="AIO304" s="1"/>
      <c r="AIP304" s="1"/>
      <c r="AIQ304" s="1"/>
      <c r="AIR304" s="1"/>
      <c r="AIS304" s="1"/>
      <c r="AIT304" s="1"/>
      <c r="AIU304" s="1"/>
      <c r="AIV304" s="1"/>
      <c r="AIW304" s="1"/>
      <c r="AIX304" s="1"/>
      <c r="AIY304" s="1"/>
      <c r="AIZ304" s="1"/>
      <c r="AJA304" s="1"/>
      <c r="AJB304" s="1"/>
      <c r="AJC304" s="1"/>
      <c r="AJD304" s="1"/>
      <c r="AJE304" s="1"/>
      <c r="AJF304" s="1"/>
      <c r="AJG304" s="1"/>
      <c r="AJH304" s="1"/>
      <c r="AJI304" s="1"/>
      <c r="AJJ304" s="1"/>
      <c r="AJK304" s="1"/>
      <c r="AJL304" s="1"/>
      <c r="AJM304" s="1"/>
      <c r="AJN304" s="1"/>
      <c r="AJO304" s="1"/>
      <c r="AJP304" s="1"/>
      <c r="AJQ304" s="1"/>
      <c r="AJR304" s="1"/>
      <c r="AJS304" s="1"/>
      <c r="AJT304" s="1"/>
      <c r="AJU304" s="1"/>
      <c r="AJV304" s="1"/>
      <c r="AJW304" s="1"/>
      <c r="AJX304" s="1"/>
      <c r="AJY304" s="1"/>
      <c r="AJZ304" s="1"/>
      <c r="AKA304" s="1"/>
      <c r="AKB304" s="1"/>
      <c r="AKC304" s="1"/>
      <c r="AKD304" s="1"/>
      <c r="AKE304" s="1"/>
      <c r="AKF304" s="1"/>
      <c r="AKG304" s="1"/>
      <c r="AKH304" s="1"/>
      <c r="AKI304" s="1"/>
      <c r="AKJ304" s="1"/>
      <c r="AKK304" s="1"/>
      <c r="AKL304" s="1"/>
      <c r="AKM304" s="1"/>
      <c r="AKN304" s="1"/>
      <c r="AKO304" s="1"/>
      <c r="AKP304" s="1"/>
      <c r="AKQ304" s="1"/>
      <c r="AKR304" s="1"/>
      <c r="AKS304" s="1"/>
      <c r="AKT304" s="1"/>
      <c r="AKU304" s="1"/>
      <c r="AKV304" s="1"/>
      <c r="AKW304" s="1"/>
      <c r="AKX304" s="1"/>
      <c r="AKY304" s="1"/>
      <c r="AKZ304" s="1"/>
      <c r="ALA304" s="1"/>
      <c r="ALB304" s="1"/>
      <c r="ALC304" s="1"/>
      <c r="ALD304" s="1"/>
      <c r="ALE304" s="1"/>
      <c r="ALF304" s="1"/>
      <c r="ALG304" s="1"/>
      <c r="ALH304" s="1"/>
      <c r="ALI304" s="1"/>
      <c r="ALJ304" s="1"/>
      <c r="ALK304" s="1"/>
      <c r="ALL304" s="1"/>
      <c r="ALM304" s="1"/>
      <c r="ALN304" s="1"/>
      <c r="ALO304" s="1"/>
      <c r="ALP304" s="1"/>
      <c r="ALQ304" s="1"/>
      <c r="ALR304" s="1"/>
      <c r="ALS304" s="1"/>
      <c r="ALT304" s="1"/>
      <c r="ALU304" s="1"/>
      <c r="ALV304" s="1"/>
      <c r="ALW304" s="1"/>
      <c r="ALX304" s="1"/>
      <c r="ALY304" s="1"/>
      <c r="ALZ304" s="1"/>
      <c r="AMA304" s="1"/>
      <c r="AMB304" s="1"/>
      <c r="AMC304" s="1"/>
      <c r="AMD304" s="1"/>
      <c r="AME304" s="1"/>
      <c r="AMF304" s="1"/>
      <c r="AMG304" s="1"/>
      <c r="AMH304" s="1"/>
      <c r="AMI304" s="1"/>
      <c r="AMJ304" s="1"/>
    </row>
    <row r="305" spans="1:1024" ht="15" customHeight="1">
      <c r="A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c r="JW305" s="1"/>
      <c r="JX305" s="1"/>
      <c r="JY305" s="1"/>
      <c r="JZ305" s="1"/>
      <c r="KA305" s="1"/>
      <c r="KB305" s="1"/>
      <c r="KC305" s="1"/>
      <c r="KD305" s="1"/>
      <c r="KE305" s="1"/>
      <c r="KF305" s="1"/>
      <c r="KG305" s="1"/>
      <c r="KH305" s="1"/>
      <c r="KI305" s="1"/>
      <c r="KJ305" s="1"/>
      <c r="KK305" s="1"/>
      <c r="KL305" s="1"/>
      <c r="KM305" s="1"/>
      <c r="KN305" s="1"/>
      <c r="KO305" s="1"/>
      <c r="KP305" s="1"/>
      <c r="KQ305" s="1"/>
      <c r="KR305" s="1"/>
      <c r="KS305" s="1"/>
      <c r="KT305" s="1"/>
      <c r="KU305" s="1"/>
      <c r="KV305" s="1"/>
      <c r="KW305" s="1"/>
      <c r="KX305" s="1"/>
      <c r="KY305" s="1"/>
      <c r="KZ305" s="1"/>
      <c r="LA305" s="1"/>
      <c r="LB305" s="1"/>
      <c r="LC305" s="1"/>
      <c r="LD305" s="1"/>
      <c r="LE305" s="1"/>
      <c r="LF305" s="1"/>
      <c r="LG305" s="1"/>
      <c r="LH305" s="1"/>
      <c r="LI305" s="1"/>
      <c r="LJ305" s="1"/>
      <c r="LK305" s="1"/>
      <c r="LL305" s="1"/>
      <c r="LM305" s="1"/>
      <c r="LN305" s="1"/>
      <c r="LO305" s="1"/>
      <c r="LP305" s="1"/>
      <c r="LQ305" s="1"/>
      <c r="LR305" s="1"/>
      <c r="LS305" s="1"/>
      <c r="LT305" s="1"/>
      <c r="LU305" s="1"/>
      <c r="LV305" s="1"/>
      <c r="LW305" s="1"/>
      <c r="LX305" s="1"/>
      <c r="LY305" s="1"/>
      <c r="LZ305" s="1"/>
      <c r="MA305" s="1"/>
      <c r="MB305" s="1"/>
      <c r="MC305" s="1"/>
      <c r="MD305" s="1"/>
      <c r="ME305" s="1"/>
      <c r="MF305" s="1"/>
      <c r="MG305" s="1"/>
      <c r="MH305" s="1"/>
      <c r="MI305" s="1"/>
      <c r="MJ305" s="1"/>
      <c r="MK305" s="1"/>
      <c r="ML305" s="1"/>
      <c r="MM305" s="1"/>
      <c r="MN305" s="1"/>
      <c r="MO305" s="1"/>
      <c r="MP305" s="1"/>
      <c r="MQ305" s="1"/>
      <c r="MR305" s="1"/>
      <c r="MS305" s="1"/>
      <c r="MT305" s="1"/>
      <c r="MU305" s="1"/>
      <c r="MV305" s="1"/>
      <c r="MW305" s="1"/>
      <c r="MX305" s="1"/>
      <c r="MY305" s="1"/>
      <c r="MZ305" s="1"/>
      <c r="NA305" s="1"/>
      <c r="NB305" s="1"/>
      <c r="NC305" s="1"/>
      <c r="ND305" s="1"/>
      <c r="NE305" s="1"/>
      <c r="NF305" s="1"/>
      <c r="NG305" s="1"/>
      <c r="NH305" s="1"/>
      <c r="NI305" s="1"/>
      <c r="NJ305" s="1"/>
      <c r="NK305" s="1"/>
      <c r="NL305" s="1"/>
      <c r="NM305" s="1"/>
      <c r="NN305" s="1"/>
      <c r="NO305" s="1"/>
      <c r="NP305" s="1"/>
      <c r="NQ305" s="1"/>
      <c r="NR305" s="1"/>
      <c r="NS305" s="1"/>
      <c r="NT305" s="1"/>
      <c r="NU305" s="1"/>
      <c r="NV305" s="1"/>
      <c r="NW305" s="1"/>
      <c r="NX305" s="1"/>
      <c r="NY305" s="1"/>
      <c r="NZ305" s="1"/>
      <c r="OA305" s="1"/>
      <c r="OB305" s="1"/>
      <c r="OC305" s="1"/>
      <c r="OD305" s="1"/>
      <c r="OE305" s="1"/>
      <c r="OF305" s="1"/>
      <c r="OG305" s="1"/>
      <c r="OH305" s="1"/>
      <c r="OI305" s="1"/>
      <c r="OJ305" s="1"/>
      <c r="OK305" s="1"/>
      <c r="OL305" s="1"/>
      <c r="OM305" s="1"/>
      <c r="ON305" s="1"/>
      <c r="OO305" s="1"/>
      <c r="OP305" s="1"/>
      <c r="OQ305" s="1"/>
      <c r="OR305" s="1"/>
      <c r="OS305" s="1"/>
      <c r="OT305" s="1"/>
      <c r="OU305" s="1"/>
      <c r="OV305" s="1"/>
      <c r="OW305" s="1"/>
      <c r="OX305" s="1"/>
      <c r="OY305" s="1"/>
      <c r="OZ305" s="1"/>
      <c r="PA305" s="1"/>
      <c r="PB305" s="1"/>
      <c r="PC305" s="1"/>
      <c r="PD305" s="1"/>
      <c r="PE305" s="1"/>
      <c r="PF305" s="1"/>
      <c r="PG305" s="1"/>
      <c r="PH305" s="1"/>
      <c r="PI305" s="1"/>
      <c r="PJ305" s="1"/>
      <c r="PK305" s="1"/>
      <c r="PL305" s="1"/>
      <c r="PM305" s="1"/>
      <c r="PN305" s="1"/>
      <c r="PO305" s="1"/>
      <c r="PP305" s="1"/>
      <c r="PQ305" s="1"/>
      <c r="PR305" s="1"/>
      <c r="PS305" s="1"/>
      <c r="PT305" s="1"/>
      <c r="PU305" s="1"/>
      <c r="PV305" s="1"/>
      <c r="PW305" s="1"/>
      <c r="PX305" s="1"/>
      <c r="PY305" s="1"/>
      <c r="PZ305" s="1"/>
      <c r="QA305" s="1"/>
      <c r="QB305" s="1"/>
      <c r="QC305" s="1"/>
      <c r="QD305" s="1"/>
      <c r="QE305" s="1"/>
      <c r="QF305" s="1"/>
      <c r="QG305" s="1"/>
      <c r="QH305" s="1"/>
      <c r="QI305" s="1"/>
      <c r="QJ305" s="1"/>
      <c r="QK305" s="1"/>
      <c r="QL305" s="1"/>
      <c r="QM305" s="1"/>
      <c r="QN305" s="1"/>
      <c r="QO305" s="1"/>
      <c r="QP305" s="1"/>
      <c r="QQ305" s="1"/>
      <c r="QR305" s="1"/>
      <c r="QS305" s="1"/>
      <c r="QT305" s="1"/>
      <c r="QU305" s="1"/>
      <c r="QV305" s="1"/>
      <c r="QW305" s="1"/>
      <c r="QX305" s="1"/>
      <c r="QY305" s="1"/>
      <c r="QZ305" s="1"/>
      <c r="RA305" s="1"/>
      <c r="RB305" s="1"/>
      <c r="RC305" s="1"/>
      <c r="RD305" s="1"/>
      <c r="RE305" s="1"/>
      <c r="RF305" s="1"/>
      <c r="RG305" s="1"/>
      <c r="RH305" s="1"/>
      <c r="RI305" s="1"/>
      <c r="RJ305" s="1"/>
      <c r="RK305" s="1"/>
      <c r="RL305" s="1"/>
      <c r="RM305" s="1"/>
      <c r="RN305" s="1"/>
      <c r="RO305" s="1"/>
      <c r="RP305" s="1"/>
      <c r="RQ305" s="1"/>
      <c r="RR305" s="1"/>
      <c r="RS305" s="1"/>
      <c r="RT305" s="1"/>
      <c r="RU305" s="1"/>
      <c r="RV305" s="1"/>
      <c r="RW305" s="1"/>
      <c r="RX305" s="1"/>
      <c r="RY305" s="1"/>
      <c r="RZ305" s="1"/>
      <c r="SA305" s="1"/>
      <c r="SB305" s="1"/>
      <c r="SC305" s="1"/>
      <c r="SD305" s="1"/>
      <c r="SE305" s="1"/>
      <c r="SF305" s="1"/>
      <c r="SG305" s="1"/>
      <c r="SH305" s="1"/>
      <c r="SI305" s="1"/>
      <c r="SJ305" s="1"/>
      <c r="SK305" s="1"/>
      <c r="SL305" s="1"/>
      <c r="SM305" s="1"/>
      <c r="SN305" s="1"/>
      <c r="SO305" s="1"/>
      <c r="SP305" s="1"/>
      <c r="SQ305" s="1"/>
      <c r="SR305" s="1"/>
      <c r="SS305" s="1"/>
      <c r="ST305" s="1"/>
      <c r="SU305" s="1"/>
      <c r="SV305" s="1"/>
      <c r="SW305" s="1"/>
      <c r="SX305" s="1"/>
      <c r="SY305" s="1"/>
      <c r="SZ305" s="1"/>
      <c r="TA305" s="1"/>
      <c r="TB305" s="1"/>
      <c r="TC305" s="1"/>
      <c r="TD305" s="1"/>
      <c r="TE305" s="1"/>
      <c r="TF305" s="1"/>
      <c r="TG305" s="1"/>
      <c r="TH305" s="1"/>
      <c r="TI305" s="1"/>
      <c r="TJ305" s="1"/>
      <c r="TK305" s="1"/>
      <c r="TL305" s="1"/>
      <c r="TM305" s="1"/>
      <c r="TN305" s="1"/>
      <c r="TO305" s="1"/>
      <c r="TP305" s="1"/>
      <c r="TQ305" s="1"/>
      <c r="TR305" s="1"/>
      <c r="TS305" s="1"/>
      <c r="TT305" s="1"/>
      <c r="TU305" s="1"/>
      <c r="TV305" s="1"/>
      <c r="TW305" s="1"/>
      <c r="TX305" s="1"/>
      <c r="TY305" s="1"/>
      <c r="TZ305" s="1"/>
      <c r="UA305" s="1"/>
      <c r="UB305" s="1"/>
      <c r="UC305" s="1"/>
      <c r="UD305" s="1"/>
      <c r="UE305" s="1"/>
      <c r="UF305" s="1"/>
      <c r="UG305" s="1"/>
      <c r="UH305" s="1"/>
      <c r="UI305" s="1"/>
      <c r="UJ305" s="1"/>
      <c r="UK305" s="1"/>
      <c r="UL305" s="1"/>
      <c r="UM305" s="1"/>
      <c r="UN305" s="1"/>
      <c r="UO305" s="1"/>
      <c r="UP305" s="1"/>
      <c r="UQ305" s="1"/>
      <c r="UR305" s="1"/>
      <c r="US305" s="1"/>
      <c r="UT305" s="1"/>
      <c r="UU305" s="1"/>
      <c r="UV305" s="1"/>
      <c r="UW305" s="1"/>
      <c r="UX305" s="1"/>
      <c r="UY305" s="1"/>
      <c r="UZ305" s="1"/>
      <c r="VA305" s="1"/>
      <c r="VB305" s="1"/>
      <c r="VC305" s="1"/>
      <c r="VD305" s="1"/>
      <c r="VE305" s="1"/>
      <c r="VF305" s="1"/>
      <c r="VG305" s="1"/>
      <c r="VH305" s="1"/>
      <c r="VI305" s="1"/>
      <c r="VJ305" s="1"/>
      <c r="VK305" s="1"/>
      <c r="VL305" s="1"/>
      <c r="VM305" s="1"/>
      <c r="VN305" s="1"/>
      <c r="VO305" s="1"/>
      <c r="VP305" s="1"/>
      <c r="VQ305" s="1"/>
      <c r="VR305" s="1"/>
      <c r="VS305" s="1"/>
      <c r="VT305" s="1"/>
      <c r="VU305" s="1"/>
      <c r="VV305" s="1"/>
      <c r="VW305" s="1"/>
      <c r="VX305" s="1"/>
      <c r="VY305" s="1"/>
      <c r="VZ305" s="1"/>
      <c r="WA305" s="1"/>
      <c r="WB305" s="1"/>
      <c r="WC305" s="1"/>
      <c r="WD305" s="1"/>
      <c r="WE305" s="1"/>
      <c r="WF305" s="1"/>
      <c r="WG305" s="1"/>
      <c r="WH305" s="1"/>
      <c r="WI305" s="1"/>
      <c r="WJ305" s="1"/>
      <c r="WK305" s="1"/>
      <c r="WL305" s="1"/>
      <c r="WM305" s="1"/>
      <c r="WN305" s="1"/>
      <c r="WO305" s="1"/>
      <c r="WP305" s="1"/>
      <c r="WQ305" s="1"/>
      <c r="WR305" s="1"/>
      <c r="WS305" s="1"/>
      <c r="WT305" s="1"/>
      <c r="WU305" s="1"/>
      <c r="WV305" s="1"/>
      <c r="WW305" s="1"/>
      <c r="WX305" s="1"/>
      <c r="WY305" s="1"/>
      <c r="WZ305" s="1"/>
      <c r="XA305" s="1"/>
      <c r="XB305" s="1"/>
      <c r="XC305" s="1"/>
      <c r="XD305" s="1"/>
      <c r="XE305" s="1"/>
      <c r="XF305" s="1"/>
      <c r="XG305" s="1"/>
      <c r="XH305" s="1"/>
      <c r="XI305" s="1"/>
      <c r="XJ305" s="1"/>
      <c r="XK305" s="1"/>
      <c r="XL305" s="1"/>
      <c r="XM305" s="1"/>
      <c r="XN305" s="1"/>
      <c r="XO305" s="1"/>
      <c r="XP305" s="1"/>
      <c r="XQ305" s="1"/>
      <c r="XR305" s="1"/>
      <c r="XS305" s="1"/>
      <c r="XT305" s="1"/>
      <c r="XU305" s="1"/>
      <c r="XV305" s="1"/>
      <c r="XW305" s="1"/>
      <c r="XX305" s="1"/>
      <c r="XY305" s="1"/>
      <c r="XZ305" s="1"/>
      <c r="YA305" s="1"/>
      <c r="YB305" s="1"/>
      <c r="YC305" s="1"/>
      <c r="YD305" s="1"/>
      <c r="YE305" s="1"/>
      <c r="YF305" s="1"/>
      <c r="YG305" s="1"/>
      <c r="YH305" s="1"/>
      <c r="YI305" s="1"/>
      <c r="YJ305" s="1"/>
      <c r="YK305" s="1"/>
      <c r="YL305" s="1"/>
      <c r="YM305" s="1"/>
      <c r="YN305" s="1"/>
      <c r="YO305" s="1"/>
      <c r="YP305" s="1"/>
      <c r="YQ305" s="1"/>
      <c r="YR305" s="1"/>
      <c r="YS305" s="1"/>
      <c r="YT305" s="1"/>
      <c r="YU305" s="1"/>
      <c r="YV305" s="1"/>
      <c r="YW305" s="1"/>
      <c r="YX305" s="1"/>
      <c r="YY305" s="1"/>
      <c r="YZ305" s="1"/>
      <c r="ZA305" s="1"/>
      <c r="ZB305" s="1"/>
      <c r="ZC305" s="1"/>
      <c r="ZD305" s="1"/>
      <c r="ZE305" s="1"/>
      <c r="ZF305" s="1"/>
      <c r="ZG305" s="1"/>
      <c r="ZH305" s="1"/>
      <c r="ZI305" s="1"/>
      <c r="ZJ305" s="1"/>
      <c r="ZK305" s="1"/>
      <c r="ZL305" s="1"/>
      <c r="ZM305" s="1"/>
      <c r="ZN305" s="1"/>
      <c r="ZO305" s="1"/>
      <c r="ZP305" s="1"/>
      <c r="ZQ305" s="1"/>
      <c r="ZR305" s="1"/>
      <c r="ZS305" s="1"/>
      <c r="ZT305" s="1"/>
      <c r="ZU305" s="1"/>
      <c r="ZV305" s="1"/>
      <c r="ZW305" s="1"/>
      <c r="ZX305" s="1"/>
      <c r="ZY305" s="1"/>
      <c r="ZZ305" s="1"/>
      <c r="AAA305" s="1"/>
      <c r="AAB305" s="1"/>
      <c r="AAC305" s="1"/>
      <c r="AAD305" s="1"/>
      <c r="AAE305" s="1"/>
      <c r="AAF305" s="1"/>
      <c r="AAG305" s="1"/>
      <c r="AAH305" s="1"/>
      <c r="AAI305" s="1"/>
      <c r="AAJ305" s="1"/>
      <c r="AAK305" s="1"/>
      <c r="AAL305" s="1"/>
      <c r="AAM305" s="1"/>
      <c r="AAN305" s="1"/>
      <c r="AAO305" s="1"/>
      <c r="AAP305" s="1"/>
      <c r="AAQ305" s="1"/>
      <c r="AAR305" s="1"/>
      <c r="AAS305" s="1"/>
      <c r="AAT305" s="1"/>
      <c r="AAU305" s="1"/>
      <c r="AAV305" s="1"/>
      <c r="AAW305" s="1"/>
      <c r="AAX305" s="1"/>
      <c r="AAY305" s="1"/>
      <c r="AAZ305" s="1"/>
      <c r="ABA305" s="1"/>
      <c r="ABB305" s="1"/>
      <c r="ABC305" s="1"/>
      <c r="ABD305" s="1"/>
      <c r="ABE305" s="1"/>
      <c r="ABF305" s="1"/>
      <c r="ABG305" s="1"/>
      <c r="ABH305" s="1"/>
      <c r="ABI305" s="1"/>
      <c r="ABJ305" s="1"/>
      <c r="ABK305" s="1"/>
      <c r="ABL305" s="1"/>
      <c r="ABM305" s="1"/>
      <c r="ABN305" s="1"/>
      <c r="ABO305" s="1"/>
      <c r="ABP305" s="1"/>
      <c r="ABQ305" s="1"/>
      <c r="ABR305" s="1"/>
      <c r="ABS305" s="1"/>
      <c r="ABT305" s="1"/>
      <c r="ABU305" s="1"/>
      <c r="ABV305" s="1"/>
      <c r="ABW305" s="1"/>
      <c r="ABX305" s="1"/>
      <c r="ABY305" s="1"/>
      <c r="ABZ305" s="1"/>
      <c r="ACA305" s="1"/>
      <c r="ACB305" s="1"/>
      <c r="ACC305" s="1"/>
      <c r="ACD305" s="1"/>
      <c r="ACE305" s="1"/>
      <c r="ACF305" s="1"/>
      <c r="ACG305" s="1"/>
      <c r="ACH305" s="1"/>
      <c r="ACI305" s="1"/>
      <c r="ACJ305" s="1"/>
      <c r="ACK305" s="1"/>
      <c r="ACL305" s="1"/>
      <c r="ACM305" s="1"/>
      <c r="ACN305" s="1"/>
      <c r="ACO305" s="1"/>
      <c r="ACP305" s="1"/>
      <c r="ACQ305" s="1"/>
      <c r="ACR305" s="1"/>
      <c r="ACS305" s="1"/>
      <c r="ACT305" s="1"/>
      <c r="ACU305" s="1"/>
      <c r="ACV305" s="1"/>
      <c r="ACW305" s="1"/>
      <c r="ACX305" s="1"/>
      <c r="ACY305" s="1"/>
      <c r="ACZ305" s="1"/>
      <c r="ADA305" s="1"/>
      <c r="ADB305" s="1"/>
      <c r="ADC305" s="1"/>
      <c r="ADD305" s="1"/>
      <c r="ADE305" s="1"/>
      <c r="ADF305" s="1"/>
      <c r="ADG305" s="1"/>
      <c r="ADH305" s="1"/>
      <c r="ADI305" s="1"/>
      <c r="ADJ305" s="1"/>
      <c r="ADK305" s="1"/>
      <c r="ADL305" s="1"/>
      <c r="ADM305" s="1"/>
      <c r="ADN305" s="1"/>
      <c r="ADO305" s="1"/>
      <c r="ADP305" s="1"/>
      <c r="ADQ305" s="1"/>
      <c r="ADR305" s="1"/>
      <c r="ADS305" s="1"/>
      <c r="ADT305" s="1"/>
      <c r="ADU305" s="1"/>
      <c r="ADV305" s="1"/>
      <c r="ADW305" s="1"/>
      <c r="ADX305" s="1"/>
      <c r="ADY305" s="1"/>
      <c r="ADZ305" s="1"/>
      <c r="AEA305" s="1"/>
      <c r="AEB305" s="1"/>
      <c r="AEC305" s="1"/>
      <c r="AED305" s="1"/>
      <c r="AEE305" s="1"/>
      <c r="AEF305" s="1"/>
      <c r="AEG305" s="1"/>
      <c r="AEH305" s="1"/>
      <c r="AEI305" s="1"/>
      <c r="AEJ305" s="1"/>
      <c r="AEK305" s="1"/>
      <c r="AEL305" s="1"/>
      <c r="AEM305" s="1"/>
      <c r="AEN305" s="1"/>
      <c r="AEO305" s="1"/>
      <c r="AEP305" s="1"/>
      <c r="AEQ305" s="1"/>
      <c r="AER305" s="1"/>
      <c r="AES305" s="1"/>
      <c r="AET305" s="1"/>
      <c r="AEU305" s="1"/>
      <c r="AEV305" s="1"/>
      <c r="AEW305" s="1"/>
      <c r="AEX305" s="1"/>
      <c r="AEY305" s="1"/>
      <c r="AEZ305" s="1"/>
      <c r="AFA305" s="1"/>
      <c r="AFB305" s="1"/>
      <c r="AFC305" s="1"/>
      <c r="AFD305" s="1"/>
      <c r="AFE305" s="1"/>
      <c r="AFF305" s="1"/>
      <c r="AFG305" s="1"/>
      <c r="AFH305" s="1"/>
      <c r="AFI305" s="1"/>
      <c r="AFJ305" s="1"/>
      <c r="AFK305" s="1"/>
      <c r="AFL305" s="1"/>
      <c r="AFM305" s="1"/>
      <c r="AFN305" s="1"/>
      <c r="AFO305" s="1"/>
      <c r="AFP305" s="1"/>
      <c r="AFQ305" s="1"/>
      <c r="AFR305" s="1"/>
      <c r="AFS305" s="1"/>
      <c r="AFT305" s="1"/>
      <c r="AFU305" s="1"/>
      <c r="AFV305" s="1"/>
      <c r="AFW305" s="1"/>
      <c r="AFX305" s="1"/>
      <c r="AFY305" s="1"/>
      <c r="AFZ305" s="1"/>
      <c r="AGA305" s="1"/>
      <c r="AGB305" s="1"/>
      <c r="AGC305" s="1"/>
      <c r="AGD305" s="1"/>
      <c r="AGE305" s="1"/>
      <c r="AGF305" s="1"/>
      <c r="AGG305" s="1"/>
      <c r="AGH305" s="1"/>
      <c r="AGI305" s="1"/>
      <c r="AGJ305" s="1"/>
      <c r="AGK305" s="1"/>
      <c r="AGL305" s="1"/>
      <c r="AGM305" s="1"/>
      <c r="AGN305" s="1"/>
      <c r="AGO305" s="1"/>
      <c r="AGP305" s="1"/>
      <c r="AGQ305" s="1"/>
      <c r="AGR305" s="1"/>
      <c r="AGS305" s="1"/>
      <c r="AGT305" s="1"/>
      <c r="AGU305" s="1"/>
      <c r="AGV305" s="1"/>
      <c r="AGW305" s="1"/>
      <c r="AGX305" s="1"/>
      <c r="AGY305" s="1"/>
      <c r="AGZ305" s="1"/>
      <c r="AHA305" s="1"/>
      <c r="AHB305" s="1"/>
      <c r="AHC305" s="1"/>
      <c r="AHD305" s="1"/>
      <c r="AHE305" s="1"/>
      <c r="AHF305" s="1"/>
      <c r="AHG305" s="1"/>
      <c r="AHH305" s="1"/>
      <c r="AHI305" s="1"/>
      <c r="AHJ305" s="1"/>
      <c r="AHK305" s="1"/>
      <c r="AHL305" s="1"/>
      <c r="AHM305" s="1"/>
      <c r="AHN305" s="1"/>
      <c r="AHO305" s="1"/>
      <c r="AHP305" s="1"/>
      <c r="AHQ305" s="1"/>
      <c r="AHR305" s="1"/>
      <c r="AHS305" s="1"/>
      <c r="AHT305" s="1"/>
      <c r="AHU305" s="1"/>
      <c r="AHV305" s="1"/>
      <c r="AHW305" s="1"/>
      <c r="AHX305" s="1"/>
      <c r="AHY305" s="1"/>
      <c r="AHZ305" s="1"/>
      <c r="AIA305" s="1"/>
      <c r="AIB305" s="1"/>
      <c r="AIC305" s="1"/>
      <c r="AID305" s="1"/>
      <c r="AIE305" s="1"/>
      <c r="AIF305" s="1"/>
      <c r="AIG305" s="1"/>
      <c r="AIH305" s="1"/>
      <c r="AII305" s="1"/>
      <c r="AIJ305" s="1"/>
      <c r="AIK305" s="1"/>
      <c r="AIL305" s="1"/>
      <c r="AIM305" s="1"/>
      <c r="AIN305" s="1"/>
      <c r="AIO305" s="1"/>
      <c r="AIP305" s="1"/>
      <c r="AIQ305" s="1"/>
      <c r="AIR305" s="1"/>
      <c r="AIS305" s="1"/>
      <c r="AIT305" s="1"/>
      <c r="AIU305" s="1"/>
      <c r="AIV305" s="1"/>
      <c r="AIW305" s="1"/>
      <c r="AIX305" s="1"/>
      <c r="AIY305" s="1"/>
      <c r="AIZ305" s="1"/>
      <c r="AJA305" s="1"/>
      <c r="AJB305" s="1"/>
      <c r="AJC305" s="1"/>
      <c r="AJD305" s="1"/>
      <c r="AJE305" s="1"/>
      <c r="AJF305" s="1"/>
      <c r="AJG305" s="1"/>
      <c r="AJH305" s="1"/>
      <c r="AJI305" s="1"/>
      <c r="AJJ305" s="1"/>
      <c r="AJK305" s="1"/>
      <c r="AJL305" s="1"/>
      <c r="AJM305" s="1"/>
      <c r="AJN305" s="1"/>
      <c r="AJO305" s="1"/>
      <c r="AJP305" s="1"/>
      <c r="AJQ305" s="1"/>
      <c r="AJR305" s="1"/>
      <c r="AJS305" s="1"/>
      <c r="AJT305" s="1"/>
      <c r="AJU305" s="1"/>
      <c r="AJV305" s="1"/>
      <c r="AJW305" s="1"/>
      <c r="AJX305" s="1"/>
      <c r="AJY305" s="1"/>
      <c r="AJZ305" s="1"/>
      <c r="AKA305" s="1"/>
      <c r="AKB305" s="1"/>
      <c r="AKC305" s="1"/>
      <c r="AKD305" s="1"/>
      <c r="AKE305" s="1"/>
      <c r="AKF305" s="1"/>
      <c r="AKG305" s="1"/>
      <c r="AKH305" s="1"/>
      <c r="AKI305" s="1"/>
      <c r="AKJ305" s="1"/>
      <c r="AKK305" s="1"/>
      <c r="AKL305" s="1"/>
      <c r="AKM305" s="1"/>
      <c r="AKN305" s="1"/>
      <c r="AKO305" s="1"/>
      <c r="AKP305" s="1"/>
      <c r="AKQ305" s="1"/>
      <c r="AKR305" s="1"/>
      <c r="AKS305" s="1"/>
      <c r="AKT305" s="1"/>
      <c r="AKU305" s="1"/>
      <c r="AKV305" s="1"/>
      <c r="AKW305" s="1"/>
      <c r="AKX305" s="1"/>
      <c r="AKY305" s="1"/>
      <c r="AKZ305" s="1"/>
      <c r="ALA305" s="1"/>
      <c r="ALB305" s="1"/>
      <c r="ALC305" s="1"/>
      <c r="ALD305" s="1"/>
      <c r="ALE305" s="1"/>
      <c r="ALF305" s="1"/>
      <c r="ALG305" s="1"/>
      <c r="ALH305" s="1"/>
      <c r="ALI305" s="1"/>
      <c r="ALJ305" s="1"/>
      <c r="ALK305" s="1"/>
      <c r="ALL305" s="1"/>
      <c r="ALM305" s="1"/>
      <c r="ALN305" s="1"/>
      <c r="ALO305" s="1"/>
      <c r="ALP305" s="1"/>
      <c r="ALQ305" s="1"/>
      <c r="ALR305" s="1"/>
      <c r="ALS305" s="1"/>
      <c r="ALT305" s="1"/>
      <c r="ALU305" s="1"/>
      <c r="ALV305" s="1"/>
      <c r="ALW305" s="1"/>
      <c r="ALX305" s="1"/>
      <c r="ALY305" s="1"/>
      <c r="ALZ305" s="1"/>
      <c r="AMA305" s="1"/>
      <c r="AMB305" s="1"/>
      <c r="AMC305" s="1"/>
      <c r="AMD305" s="1"/>
      <c r="AME305" s="1"/>
      <c r="AMF305" s="1"/>
      <c r="AMG305" s="1"/>
      <c r="AMH305" s="1"/>
      <c r="AMI305" s="1"/>
      <c r="AMJ305" s="1"/>
    </row>
    <row r="306" spans="1:1024" ht="15" customHeight="1">
      <c r="A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c r="JW306" s="1"/>
      <c r="JX306" s="1"/>
      <c r="JY306" s="1"/>
      <c r="JZ306" s="1"/>
      <c r="KA306" s="1"/>
      <c r="KB306" s="1"/>
      <c r="KC306" s="1"/>
      <c r="KD306" s="1"/>
      <c r="KE306" s="1"/>
      <c r="KF306" s="1"/>
      <c r="KG306" s="1"/>
      <c r="KH306" s="1"/>
      <c r="KI306" s="1"/>
      <c r="KJ306" s="1"/>
      <c r="KK306" s="1"/>
      <c r="KL306" s="1"/>
      <c r="KM306" s="1"/>
      <c r="KN306" s="1"/>
      <c r="KO306" s="1"/>
      <c r="KP306" s="1"/>
      <c r="KQ306" s="1"/>
      <c r="KR306" s="1"/>
      <c r="KS306" s="1"/>
      <c r="KT306" s="1"/>
      <c r="KU306" s="1"/>
      <c r="KV306" s="1"/>
      <c r="KW306" s="1"/>
      <c r="KX306" s="1"/>
      <c r="KY306" s="1"/>
      <c r="KZ306" s="1"/>
      <c r="LA306" s="1"/>
      <c r="LB306" s="1"/>
      <c r="LC306" s="1"/>
      <c r="LD306" s="1"/>
      <c r="LE306" s="1"/>
      <c r="LF306" s="1"/>
      <c r="LG306" s="1"/>
      <c r="LH306" s="1"/>
      <c r="LI306" s="1"/>
      <c r="LJ306" s="1"/>
      <c r="LK306" s="1"/>
      <c r="LL306" s="1"/>
      <c r="LM306" s="1"/>
      <c r="LN306" s="1"/>
      <c r="LO306" s="1"/>
      <c r="LP306" s="1"/>
      <c r="LQ306" s="1"/>
      <c r="LR306" s="1"/>
      <c r="LS306" s="1"/>
      <c r="LT306" s="1"/>
      <c r="LU306" s="1"/>
      <c r="LV306" s="1"/>
      <c r="LW306" s="1"/>
      <c r="LX306" s="1"/>
      <c r="LY306" s="1"/>
      <c r="LZ306" s="1"/>
      <c r="MA306" s="1"/>
      <c r="MB306" s="1"/>
      <c r="MC306" s="1"/>
      <c r="MD306" s="1"/>
      <c r="ME306" s="1"/>
      <c r="MF306" s="1"/>
      <c r="MG306" s="1"/>
      <c r="MH306" s="1"/>
      <c r="MI306" s="1"/>
      <c r="MJ306" s="1"/>
      <c r="MK306" s="1"/>
      <c r="ML306" s="1"/>
      <c r="MM306" s="1"/>
      <c r="MN306" s="1"/>
      <c r="MO306" s="1"/>
      <c r="MP306" s="1"/>
      <c r="MQ306" s="1"/>
      <c r="MR306" s="1"/>
      <c r="MS306" s="1"/>
      <c r="MT306" s="1"/>
      <c r="MU306" s="1"/>
      <c r="MV306" s="1"/>
      <c r="MW306" s="1"/>
      <c r="MX306" s="1"/>
      <c r="MY306" s="1"/>
      <c r="MZ306" s="1"/>
      <c r="NA306" s="1"/>
      <c r="NB306" s="1"/>
      <c r="NC306" s="1"/>
      <c r="ND306" s="1"/>
      <c r="NE306" s="1"/>
      <c r="NF306" s="1"/>
      <c r="NG306" s="1"/>
      <c r="NH306" s="1"/>
      <c r="NI306" s="1"/>
      <c r="NJ306" s="1"/>
      <c r="NK306" s="1"/>
      <c r="NL306" s="1"/>
      <c r="NM306" s="1"/>
      <c r="NN306" s="1"/>
      <c r="NO306" s="1"/>
      <c r="NP306" s="1"/>
      <c r="NQ306" s="1"/>
      <c r="NR306" s="1"/>
      <c r="NS306" s="1"/>
      <c r="NT306" s="1"/>
      <c r="NU306" s="1"/>
      <c r="NV306" s="1"/>
      <c r="NW306" s="1"/>
      <c r="NX306" s="1"/>
      <c r="NY306" s="1"/>
      <c r="NZ306" s="1"/>
      <c r="OA306" s="1"/>
      <c r="OB306" s="1"/>
      <c r="OC306" s="1"/>
      <c r="OD306" s="1"/>
      <c r="OE306" s="1"/>
      <c r="OF306" s="1"/>
      <c r="OG306" s="1"/>
      <c r="OH306" s="1"/>
      <c r="OI306" s="1"/>
      <c r="OJ306" s="1"/>
      <c r="OK306" s="1"/>
      <c r="OL306" s="1"/>
      <c r="OM306" s="1"/>
      <c r="ON306" s="1"/>
      <c r="OO306" s="1"/>
      <c r="OP306" s="1"/>
      <c r="OQ306" s="1"/>
      <c r="OR306" s="1"/>
      <c r="OS306" s="1"/>
      <c r="OT306" s="1"/>
      <c r="OU306" s="1"/>
      <c r="OV306" s="1"/>
      <c r="OW306" s="1"/>
      <c r="OX306" s="1"/>
      <c r="OY306" s="1"/>
      <c r="OZ306" s="1"/>
      <c r="PA306" s="1"/>
      <c r="PB306" s="1"/>
      <c r="PC306" s="1"/>
      <c r="PD306" s="1"/>
      <c r="PE306" s="1"/>
      <c r="PF306" s="1"/>
      <c r="PG306" s="1"/>
      <c r="PH306" s="1"/>
      <c r="PI306" s="1"/>
      <c r="PJ306" s="1"/>
      <c r="PK306" s="1"/>
      <c r="PL306" s="1"/>
      <c r="PM306" s="1"/>
      <c r="PN306" s="1"/>
      <c r="PO306" s="1"/>
      <c r="PP306" s="1"/>
      <c r="PQ306" s="1"/>
      <c r="PR306" s="1"/>
      <c r="PS306" s="1"/>
      <c r="PT306" s="1"/>
      <c r="PU306" s="1"/>
      <c r="PV306" s="1"/>
      <c r="PW306" s="1"/>
      <c r="PX306" s="1"/>
      <c r="PY306" s="1"/>
      <c r="PZ306" s="1"/>
      <c r="QA306" s="1"/>
      <c r="QB306" s="1"/>
      <c r="QC306" s="1"/>
      <c r="QD306" s="1"/>
      <c r="QE306" s="1"/>
      <c r="QF306" s="1"/>
      <c r="QG306" s="1"/>
      <c r="QH306" s="1"/>
      <c r="QI306" s="1"/>
      <c r="QJ306" s="1"/>
      <c r="QK306" s="1"/>
      <c r="QL306" s="1"/>
      <c r="QM306" s="1"/>
      <c r="QN306" s="1"/>
      <c r="QO306" s="1"/>
      <c r="QP306" s="1"/>
      <c r="QQ306" s="1"/>
      <c r="QR306" s="1"/>
      <c r="QS306" s="1"/>
      <c r="QT306" s="1"/>
      <c r="QU306" s="1"/>
      <c r="QV306" s="1"/>
      <c r="QW306" s="1"/>
      <c r="QX306" s="1"/>
      <c r="QY306" s="1"/>
      <c r="QZ306" s="1"/>
      <c r="RA306" s="1"/>
      <c r="RB306" s="1"/>
      <c r="RC306" s="1"/>
      <c r="RD306" s="1"/>
      <c r="RE306" s="1"/>
      <c r="RF306" s="1"/>
      <c r="RG306" s="1"/>
      <c r="RH306" s="1"/>
      <c r="RI306" s="1"/>
      <c r="RJ306" s="1"/>
      <c r="RK306" s="1"/>
      <c r="RL306" s="1"/>
      <c r="RM306" s="1"/>
      <c r="RN306" s="1"/>
      <c r="RO306" s="1"/>
      <c r="RP306" s="1"/>
      <c r="RQ306" s="1"/>
      <c r="RR306" s="1"/>
      <c r="RS306" s="1"/>
      <c r="RT306" s="1"/>
      <c r="RU306" s="1"/>
      <c r="RV306" s="1"/>
      <c r="RW306" s="1"/>
      <c r="RX306" s="1"/>
      <c r="RY306" s="1"/>
      <c r="RZ306" s="1"/>
      <c r="SA306" s="1"/>
      <c r="SB306" s="1"/>
      <c r="SC306" s="1"/>
      <c r="SD306" s="1"/>
      <c r="SE306" s="1"/>
      <c r="SF306" s="1"/>
      <c r="SG306" s="1"/>
      <c r="SH306" s="1"/>
      <c r="SI306" s="1"/>
      <c r="SJ306" s="1"/>
      <c r="SK306" s="1"/>
      <c r="SL306" s="1"/>
      <c r="SM306" s="1"/>
      <c r="SN306" s="1"/>
      <c r="SO306" s="1"/>
      <c r="SP306" s="1"/>
      <c r="SQ306" s="1"/>
      <c r="SR306" s="1"/>
      <c r="SS306" s="1"/>
      <c r="ST306" s="1"/>
      <c r="SU306" s="1"/>
      <c r="SV306" s="1"/>
      <c r="SW306" s="1"/>
      <c r="SX306" s="1"/>
      <c r="SY306" s="1"/>
      <c r="SZ306" s="1"/>
      <c r="TA306" s="1"/>
      <c r="TB306" s="1"/>
      <c r="TC306" s="1"/>
      <c r="TD306" s="1"/>
      <c r="TE306" s="1"/>
      <c r="TF306" s="1"/>
      <c r="TG306" s="1"/>
      <c r="TH306" s="1"/>
      <c r="TI306" s="1"/>
      <c r="TJ306" s="1"/>
      <c r="TK306" s="1"/>
      <c r="TL306" s="1"/>
      <c r="TM306" s="1"/>
      <c r="TN306" s="1"/>
      <c r="TO306" s="1"/>
      <c r="TP306" s="1"/>
      <c r="TQ306" s="1"/>
      <c r="TR306" s="1"/>
      <c r="TS306" s="1"/>
      <c r="TT306" s="1"/>
      <c r="TU306" s="1"/>
      <c r="TV306" s="1"/>
      <c r="TW306" s="1"/>
      <c r="TX306" s="1"/>
      <c r="TY306" s="1"/>
      <c r="TZ306" s="1"/>
      <c r="UA306" s="1"/>
      <c r="UB306" s="1"/>
      <c r="UC306" s="1"/>
      <c r="UD306" s="1"/>
      <c r="UE306" s="1"/>
      <c r="UF306" s="1"/>
      <c r="UG306" s="1"/>
      <c r="UH306" s="1"/>
      <c r="UI306" s="1"/>
      <c r="UJ306" s="1"/>
      <c r="UK306" s="1"/>
      <c r="UL306" s="1"/>
      <c r="UM306" s="1"/>
      <c r="UN306" s="1"/>
      <c r="UO306" s="1"/>
      <c r="UP306" s="1"/>
      <c r="UQ306" s="1"/>
      <c r="UR306" s="1"/>
      <c r="US306" s="1"/>
      <c r="UT306" s="1"/>
      <c r="UU306" s="1"/>
      <c r="UV306" s="1"/>
      <c r="UW306" s="1"/>
      <c r="UX306" s="1"/>
      <c r="UY306" s="1"/>
      <c r="UZ306" s="1"/>
      <c r="VA306" s="1"/>
      <c r="VB306" s="1"/>
      <c r="VC306" s="1"/>
      <c r="VD306" s="1"/>
      <c r="VE306" s="1"/>
      <c r="VF306" s="1"/>
      <c r="VG306" s="1"/>
      <c r="VH306" s="1"/>
      <c r="VI306" s="1"/>
      <c r="VJ306" s="1"/>
      <c r="VK306" s="1"/>
      <c r="VL306" s="1"/>
      <c r="VM306" s="1"/>
      <c r="VN306" s="1"/>
      <c r="VO306" s="1"/>
      <c r="VP306" s="1"/>
      <c r="VQ306" s="1"/>
      <c r="VR306" s="1"/>
      <c r="VS306" s="1"/>
      <c r="VT306" s="1"/>
      <c r="VU306" s="1"/>
      <c r="VV306" s="1"/>
      <c r="VW306" s="1"/>
      <c r="VX306" s="1"/>
      <c r="VY306" s="1"/>
      <c r="VZ306" s="1"/>
      <c r="WA306" s="1"/>
      <c r="WB306" s="1"/>
      <c r="WC306" s="1"/>
      <c r="WD306" s="1"/>
      <c r="WE306" s="1"/>
      <c r="WF306" s="1"/>
      <c r="WG306" s="1"/>
      <c r="WH306" s="1"/>
      <c r="WI306" s="1"/>
      <c r="WJ306" s="1"/>
      <c r="WK306" s="1"/>
      <c r="WL306" s="1"/>
      <c r="WM306" s="1"/>
      <c r="WN306" s="1"/>
      <c r="WO306" s="1"/>
      <c r="WP306" s="1"/>
      <c r="WQ306" s="1"/>
      <c r="WR306" s="1"/>
      <c r="WS306" s="1"/>
      <c r="WT306" s="1"/>
      <c r="WU306" s="1"/>
      <c r="WV306" s="1"/>
      <c r="WW306" s="1"/>
      <c r="WX306" s="1"/>
      <c r="WY306" s="1"/>
      <c r="WZ306" s="1"/>
      <c r="XA306" s="1"/>
      <c r="XB306" s="1"/>
      <c r="XC306" s="1"/>
      <c r="XD306" s="1"/>
      <c r="XE306" s="1"/>
      <c r="XF306" s="1"/>
      <c r="XG306" s="1"/>
      <c r="XH306" s="1"/>
      <c r="XI306" s="1"/>
      <c r="XJ306" s="1"/>
      <c r="XK306" s="1"/>
      <c r="XL306" s="1"/>
      <c r="XM306" s="1"/>
      <c r="XN306" s="1"/>
      <c r="XO306" s="1"/>
      <c r="XP306" s="1"/>
      <c r="XQ306" s="1"/>
      <c r="XR306" s="1"/>
      <c r="XS306" s="1"/>
      <c r="XT306" s="1"/>
      <c r="XU306" s="1"/>
      <c r="XV306" s="1"/>
      <c r="XW306" s="1"/>
      <c r="XX306" s="1"/>
      <c r="XY306" s="1"/>
      <c r="XZ306" s="1"/>
      <c r="YA306" s="1"/>
      <c r="YB306" s="1"/>
      <c r="YC306" s="1"/>
      <c r="YD306" s="1"/>
      <c r="YE306" s="1"/>
      <c r="YF306" s="1"/>
      <c r="YG306" s="1"/>
      <c r="YH306" s="1"/>
      <c r="YI306" s="1"/>
      <c r="YJ306" s="1"/>
      <c r="YK306" s="1"/>
      <c r="YL306" s="1"/>
      <c r="YM306" s="1"/>
      <c r="YN306" s="1"/>
      <c r="YO306" s="1"/>
      <c r="YP306" s="1"/>
      <c r="YQ306" s="1"/>
      <c r="YR306" s="1"/>
      <c r="YS306" s="1"/>
      <c r="YT306" s="1"/>
      <c r="YU306" s="1"/>
      <c r="YV306" s="1"/>
      <c r="YW306" s="1"/>
      <c r="YX306" s="1"/>
      <c r="YY306" s="1"/>
      <c r="YZ306" s="1"/>
      <c r="ZA306" s="1"/>
      <c r="ZB306" s="1"/>
      <c r="ZC306" s="1"/>
      <c r="ZD306" s="1"/>
      <c r="ZE306" s="1"/>
      <c r="ZF306" s="1"/>
      <c r="ZG306" s="1"/>
      <c r="ZH306" s="1"/>
      <c r="ZI306" s="1"/>
      <c r="ZJ306" s="1"/>
      <c r="ZK306" s="1"/>
      <c r="ZL306" s="1"/>
      <c r="ZM306" s="1"/>
      <c r="ZN306" s="1"/>
      <c r="ZO306" s="1"/>
      <c r="ZP306" s="1"/>
      <c r="ZQ306" s="1"/>
      <c r="ZR306" s="1"/>
      <c r="ZS306" s="1"/>
      <c r="ZT306" s="1"/>
      <c r="ZU306" s="1"/>
      <c r="ZV306" s="1"/>
      <c r="ZW306" s="1"/>
      <c r="ZX306" s="1"/>
      <c r="ZY306" s="1"/>
      <c r="ZZ306" s="1"/>
      <c r="AAA306" s="1"/>
      <c r="AAB306" s="1"/>
      <c r="AAC306" s="1"/>
      <c r="AAD306" s="1"/>
      <c r="AAE306" s="1"/>
      <c r="AAF306" s="1"/>
      <c r="AAG306" s="1"/>
      <c r="AAH306" s="1"/>
      <c r="AAI306" s="1"/>
      <c r="AAJ306" s="1"/>
      <c r="AAK306" s="1"/>
      <c r="AAL306" s="1"/>
      <c r="AAM306" s="1"/>
      <c r="AAN306" s="1"/>
      <c r="AAO306" s="1"/>
      <c r="AAP306" s="1"/>
      <c r="AAQ306" s="1"/>
      <c r="AAR306" s="1"/>
      <c r="AAS306" s="1"/>
      <c r="AAT306" s="1"/>
      <c r="AAU306" s="1"/>
      <c r="AAV306" s="1"/>
      <c r="AAW306" s="1"/>
      <c r="AAX306" s="1"/>
      <c r="AAY306" s="1"/>
      <c r="AAZ306" s="1"/>
      <c r="ABA306" s="1"/>
      <c r="ABB306" s="1"/>
      <c r="ABC306" s="1"/>
      <c r="ABD306" s="1"/>
      <c r="ABE306" s="1"/>
      <c r="ABF306" s="1"/>
      <c r="ABG306" s="1"/>
      <c r="ABH306" s="1"/>
      <c r="ABI306" s="1"/>
      <c r="ABJ306" s="1"/>
      <c r="ABK306" s="1"/>
      <c r="ABL306" s="1"/>
      <c r="ABM306" s="1"/>
      <c r="ABN306" s="1"/>
      <c r="ABO306" s="1"/>
      <c r="ABP306" s="1"/>
      <c r="ABQ306" s="1"/>
      <c r="ABR306" s="1"/>
      <c r="ABS306" s="1"/>
      <c r="ABT306" s="1"/>
      <c r="ABU306" s="1"/>
      <c r="ABV306" s="1"/>
      <c r="ABW306" s="1"/>
      <c r="ABX306" s="1"/>
      <c r="ABY306" s="1"/>
      <c r="ABZ306" s="1"/>
      <c r="ACA306" s="1"/>
      <c r="ACB306" s="1"/>
      <c r="ACC306" s="1"/>
      <c r="ACD306" s="1"/>
      <c r="ACE306" s="1"/>
      <c r="ACF306" s="1"/>
      <c r="ACG306" s="1"/>
      <c r="ACH306" s="1"/>
      <c r="ACI306" s="1"/>
      <c r="ACJ306" s="1"/>
      <c r="ACK306" s="1"/>
      <c r="ACL306" s="1"/>
      <c r="ACM306" s="1"/>
      <c r="ACN306" s="1"/>
      <c r="ACO306" s="1"/>
      <c r="ACP306" s="1"/>
      <c r="ACQ306" s="1"/>
      <c r="ACR306" s="1"/>
      <c r="ACS306" s="1"/>
      <c r="ACT306" s="1"/>
      <c r="ACU306" s="1"/>
      <c r="ACV306" s="1"/>
      <c r="ACW306" s="1"/>
      <c r="ACX306" s="1"/>
      <c r="ACY306" s="1"/>
      <c r="ACZ306" s="1"/>
      <c r="ADA306" s="1"/>
      <c r="ADB306" s="1"/>
      <c r="ADC306" s="1"/>
      <c r="ADD306" s="1"/>
      <c r="ADE306" s="1"/>
      <c r="ADF306" s="1"/>
      <c r="ADG306" s="1"/>
      <c r="ADH306" s="1"/>
      <c r="ADI306" s="1"/>
      <c r="ADJ306" s="1"/>
      <c r="ADK306" s="1"/>
      <c r="ADL306" s="1"/>
      <c r="ADM306" s="1"/>
      <c r="ADN306" s="1"/>
      <c r="ADO306" s="1"/>
      <c r="ADP306" s="1"/>
      <c r="ADQ306" s="1"/>
      <c r="ADR306" s="1"/>
      <c r="ADS306" s="1"/>
      <c r="ADT306" s="1"/>
      <c r="ADU306" s="1"/>
      <c r="ADV306" s="1"/>
      <c r="ADW306" s="1"/>
      <c r="ADX306" s="1"/>
      <c r="ADY306" s="1"/>
      <c r="ADZ306" s="1"/>
      <c r="AEA306" s="1"/>
      <c r="AEB306" s="1"/>
      <c r="AEC306" s="1"/>
      <c r="AED306" s="1"/>
      <c r="AEE306" s="1"/>
      <c r="AEF306" s="1"/>
      <c r="AEG306" s="1"/>
      <c r="AEH306" s="1"/>
      <c r="AEI306" s="1"/>
      <c r="AEJ306" s="1"/>
      <c r="AEK306" s="1"/>
      <c r="AEL306" s="1"/>
      <c r="AEM306" s="1"/>
      <c r="AEN306" s="1"/>
      <c r="AEO306" s="1"/>
      <c r="AEP306" s="1"/>
      <c r="AEQ306" s="1"/>
      <c r="AER306" s="1"/>
      <c r="AES306" s="1"/>
      <c r="AET306" s="1"/>
      <c r="AEU306" s="1"/>
      <c r="AEV306" s="1"/>
      <c r="AEW306" s="1"/>
      <c r="AEX306" s="1"/>
      <c r="AEY306" s="1"/>
      <c r="AEZ306" s="1"/>
      <c r="AFA306" s="1"/>
      <c r="AFB306" s="1"/>
      <c r="AFC306" s="1"/>
      <c r="AFD306" s="1"/>
      <c r="AFE306" s="1"/>
      <c r="AFF306" s="1"/>
      <c r="AFG306" s="1"/>
      <c r="AFH306" s="1"/>
      <c r="AFI306" s="1"/>
      <c r="AFJ306" s="1"/>
      <c r="AFK306" s="1"/>
      <c r="AFL306" s="1"/>
      <c r="AFM306" s="1"/>
      <c r="AFN306" s="1"/>
      <c r="AFO306" s="1"/>
      <c r="AFP306" s="1"/>
      <c r="AFQ306" s="1"/>
      <c r="AFR306" s="1"/>
      <c r="AFS306" s="1"/>
      <c r="AFT306" s="1"/>
      <c r="AFU306" s="1"/>
      <c r="AFV306" s="1"/>
      <c r="AFW306" s="1"/>
      <c r="AFX306" s="1"/>
      <c r="AFY306" s="1"/>
      <c r="AFZ306" s="1"/>
      <c r="AGA306" s="1"/>
      <c r="AGB306" s="1"/>
      <c r="AGC306" s="1"/>
      <c r="AGD306" s="1"/>
      <c r="AGE306" s="1"/>
      <c r="AGF306" s="1"/>
      <c r="AGG306" s="1"/>
      <c r="AGH306" s="1"/>
      <c r="AGI306" s="1"/>
      <c r="AGJ306" s="1"/>
      <c r="AGK306" s="1"/>
      <c r="AGL306" s="1"/>
      <c r="AGM306" s="1"/>
      <c r="AGN306" s="1"/>
      <c r="AGO306" s="1"/>
      <c r="AGP306" s="1"/>
      <c r="AGQ306" s="1"/>
      <c r="AGR306" s="1"/>
      <c r="AGS306" s="1"/>
      <c r="AGT306" s="1"/>
      <c r="AGU306" s="1"/>
      <c r="AGV306" s="1"/>
      <c r="AGW306" s="1"/>
      <c r="AGX306" s="1"/>
      <c r="AGY306" s="1"/>
      <c r="AGZ306" s="1"/>
      <c r="AHA306" s="1"/>
      <c r="AHB306" s="1"/>
      <c r="AHC306" s="1"/>
      <c r="AHD306" s="1"/>
      <c r="AHE306" s="1"/>
      <c r="AHF306" s="1"/>
      <c r="AHG306" s="1"/>
      <c r="AHH306" s="1"/>
      <c r="AHI306" s="1"/>
      <c r="AHJ306" s="1"/>
      <c r="AHK306" s="1"/>
      <c r="AHL306" s="1"/>
      <c r="AHM306" s="1"/>
      <c r="AHN306" s="1"/>
      <c r="AHO306" s="1"/>
      <c r="AHP306" s="1"/>
      <c r="AHQ306" s="1"/>
      <c r="AHR306" s="1"/>
      <c r="AHS306" s="1"/>
      <c r="AHT306" s="1"/>
      <c r="AHU306" s="1"/>
      <c r="AHV306" s="1"/>
      <c r="AHW306" s="1"/>
      <c r="AHX306" s="1"/>
      <c r="AHY306" s="1"/>
      <c r="AHZ306" s="1"/>
      <c r="AIA306" s="1"/>
      <c r="AIB306" s="1"/>
      <c r="AIC306" s="1"/>
      <c r="AID306" s="1"/>
      <c r="AIE306" s="1"/>
      <c r="AIF306" s="1"/>
      <c r="AIG306" s="1"/>
      <c r="AIH306" s="1"/>
      <c r="AII306" s="1"/>
      <c r="AIJ306" s="1"/>
      <c r="AIK306" s="1"/>
      <c r="AIL306" s="1"/>
      <c r="AIM306" s="1"/>
      <c r="AIN306" s="1"/>
      <c r="AIO306" s="1"/>
      <c r="AIP306" s="1"/>
      <c r="AIQ306" s="1"/>
      <c r="AIR306" s="1"/>
      <c r="AIS306" s="1"/>
      <c r="AIT306" s="1"/>
      <c r="AIU306" s="1"/>
      <c r="AIV306" s="1"/>
      <c r="AIW306" s="1"/>
      <c r="AIX306" s="1"/>
      <c r="AIY306" s="1"/>
      <c r="AIZ306" s="1"/>
      <c r="AJA306" s="1"/>
      <c r="AJB306" s="1"/>
      <c r="AJC306" s="1"/>
      <c r="AJD306" s="1"/>
      <c r="AJE306" s="1"/>
      <c r="AJF306" s="1"/>
      <c r="AJG306" s="1"/>
      <c r="AJH306" s="1"/>
      <c r="AJI306" s="1"/>
      <c r="AJJ306" s="1"/>
      <c r="AJK306" s="1"/>
      <c r="AJL306" s="1"/>
      <c r="AJM306" s="1"/>
      <c r="AJN306" s="1"/>
      <c r="AJO306" s="1"/>
      <c r="AJP306" s="1"/>
      <c r="AJQ306" s="1"/>
      <c r="AJR306" s="1"/>
      <c r="AJS306" s="1"/>
      <c r="AJT306" s="1"/>
      <c r="AJU306" s="1"/>
      <c r="AJV306" s="1"/>
      <c r="AJW306" s="1"/>
      <c r="AJX306" s="1"/>
      <c r="AJY306" s="1"/>
      <c r="AJZ306" s="1"/>
      <c r="AKA306" s="1"/>
      <c r="AKB306" s="1"/>
      <c r="AKC306" s="1"/>
      <c r="AKD306" s="1"/>
      <c r="AKE306" s="1"/>
      <c r="AKF306" s="1"/>
      <c r="AKG306" s="1"/>
      <c r="AKH306" s="1"/>
      <c r="AKI306" s="1"/>
      <c r="AKJ306" s="1"/>
      <c r="AKK306" s="1"/>
      <c r="AKL306" s="1"/>
      <c r="AKM306" s="1"/>
      <c r="AKN306" s="1"/>
      <c r="AKO306" s="1"/>
      <c r="AKP306" s="1"/>
      <c r="AKQ306" s="1"/>
      <c r="AKR306" s="1"/>
      <c r="AKS306" s="1"/>
      <c r="AKT306" s="1"/>
      <c r="AKU306" s="1"/>
      <c r="AKV306" s="1"/>
      <c r="AKW306" s="1"/>
      <c r="AKX306" s="1"/>
      <c r="AKY306" s="1"/>
      <c r="AKZ306" s="1"/>
      <c r="ALA306" s="1"/>
      <c r="ALB306" s="1"/>
      <c r="ALC306" s="1"/>
      <c r="ALD306" s="1"/>
      <c r="ALE306" s="1"/>
      <c r="ALF306" s="1"/>
      <c r="ALG306" s="1"/>
      <c r="ALH306" s="1"/>
      <c r="ALI306" s="1"/>
      <c r="ALJ306" s="1"/>
      <c r="ALK306" s="1"/>
      <c r="ALL306" s="1"/>
      <c r="ALM306" s="1"/>
      <c r="ALN306" s="1"/>
      <c r="ALO306" s="1"/>
      <c r="ALP306" s="1"/>
      <c r="ALQ306" s="1"/>
      <c r="ALR306" s="1"/>
      <c r="ALS306" s="1"/>
      <c r="ALT306" s="1"/>
      <c r="ALU306" s="1"/>
      <c r="ALV306" s="1"/>
      <c r="ALW306" s="1"/>
      <c r="ALX306" s="1"/>
      <c r="ALY306" s="1"/>
      <c r="ALZ306" s="1"/>
      <c r="AMA306" s="1"/>
      <c r="AMB306" s="1"/>
      <c r="AMC306" s="1"/>
      <c r="AMD306" s="1"/>
      <c r="AME306" s="1"/>
      <c r="AMF306" s="1"/>
      <c r="AMG306" s="1"/>
      <c r="AMH306" s="1"/>
      <c r="AMI306" s="1"/>
      <c r="AMJ306" s="1"/>
    </row>
    <row r="307" spans="1:1024" ht="15" customHeight="1">
      <c r="A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c r="JW307" s="1"/>
      <c r="JX307" s="1"/>
      <c r="JY307" s="1"/>
      <c r="JZ307" s="1"/>
      <c r="KA307" s="1"/>
      <c r="KB307" s="1"/>
      <c r="KC307" s="1"/>
      <c r="KD307" s="1"/>
      <c r="KE307" s="1"/>
      <c r="KF307" s="1"/>
      <c r="KG307" s="1"/>
      <c r="KH307" s="1"/>
      <c r="KI307" s="1"/>
      <c r="KJ307" s="1"/>
      <c r="KK307" s="1"/>
      <c r="KL307" s="1"/>
      <c r="KM307" s="1"/>
      <c r="KN307" s="1"/>
      <c r="KO307" s="1"/>
      <c r="KP307" s="1"/>
      <c r="KQ307" s="1"/>
      <c r="KR307" s="1"/>
      <c r="KS307" s="1"/>
      <c r="KT307" s="1"/>
      <c r="KU307" s="1"/>
      <c r="KV307" s="1"/>
      <c r="KW307" s="1"/>
      <c r="KX307" s="1"/>
      <c r="KY307" s="1"/>
      <c r="KZ307" s="1"/>
      <c r="LA307" s="1"/>
      <c r="LB307" s="1"/>
      <c r="LC307" s="1"/>
      <c r="LD307" s="1"/>
      <c r="LE307" s="1"/>
      <c r="LF307" s="1"/>
      <c r="LG307" s="1"/>
      <c r="LH307" s="1"/>
      <c r="LI307" s="1"/>
      <c r="LJ307" s="1"/>
      <c r="LK307" s="1"/>
      <c r="LL307" s="1"/>
      <c r="LM307" s="1"/>
      <c r="LN307" s="1"/>
      <c r="LO307" s="1"/>
      <c r="LP307" s="1"/>
      <c r="LQ307" s="1"/>
      <c r="LR307" s="1"/>
      <c r="LS307" s="1"/>
      <c r="LT307" s="1"/>
      <c r="LU307" s="1"/>
      <c r="LV307" s="1"/>
      <c r="LW307" s="1"/>
      <c r="LX307" s="1"/>
      <c r="LY307" s="1"/>
      <c r="LZ307" s="1"/>
      <c r="MA307" s="1"/>
      <c r="MB307" s="1"/>
      <c r="MC307" s="1"/>
      <c r="MD307" s="1"/>
      <c r="ME307" s="1"/>
      <c r="MF307" s="1"/>
      <c r="MG307" s="1"/>
      <c r="MH307" s="1"/>
      <c r="MI307" s="1"/>
      <c r="MJ307" s="1"/>
      <c r="MK307" s="1"/>
      <c r="ML307" s="1"/>
      <c r="MM307" s="1"/>
      <c r="MN307" s="1"/>
      <c r="MO307" s="1"/>
      <c r="MP307" s="1"/>
      <c r="MQ307" s="1"/>
      <c r="MR307" s="1"/>
      <c r="MS307" s="1"/>
      <c r="MT307" s="1"/>
      <c r="MU307" s="1"/>
      <c r="MV307" s="1"/>
      <c r="MW307" s="1"/>
      <c r="MX307" s="1"/>
      <c r="MY307" s="1"/>
      <c r="MZ307" s="1"/>
      <c r="NA307" s="1"/>
      <c r="NB307" s="1"/>
      <c r="NC307" s="1"/>
      <c r="ND307" s="1"/>
      <c r="NE307" s="1"/>
      <c r="NF307" s="1"/>
      <c r="NG307" s="1"/>
      <c r="NH307" s="1"/>
      <c r="NI307" s="1"/>
      <c r="NJ307" s="1"/>
      <c r="NK307" s="1"/>
      <c r="NL307" s="1"/>
      <c r="NM307" s="1"/>
      <c r="NN307" s="1"/>
      <c r="NO307" s="1"/>
      <c r="NP307" s="1"/>
      <c r="NQ307" s="1"/>
      <c r="NR307" s="1"/>
      <c r="NS307" s="1"/>
      <c r="NT307" s="1"/>
      <c r="NU307" s="1"/>
      <c r="NV307" s="1"/>
      <c r="NW307" s="1"/>
      <c r="NX307" s="1"/>
      <c r="NY307" s="1"/>
      <c r="NZ307" s="1"/>
      <c r="OA307" s="1"/>
      <c r="OB307" s="1"/>
      <c r="OC307" s="1"/>
      <c r="OD307" s="1"/>
      <c r="OE307" s="1"/>
      <c r="OF307" s="1"/>
      <c r="OG307" s="1"/>
      <c r="OH307" s="1"/>
      <c r="OI307" s="1"/>
      <c r="OJ307" s="1"/>
      <c r="OK307" s="1"/>
      <c r="OL307" s="1"/>
      <c r="OM307" s="1"/>
      <c r="ON307" s="1"/>
      <c r="OO307" s="1"/>
      <c r="OP307" s="1"/>
      <c r="OQ307" s="1"/>
      <c r="OR307" s="1"/>
      <c r="OS307" s="1"/>
      <c r="OT307" s="1"/>
      <c r="OU307" s="1"/>
      <c r="OV307" s="1"/>
      <c r="OW307" s="1"/>
      <c r="OX307" s="1"/>
      <c r="OY307" s="1"/>
      <c r="OZ307" s="1"/>
      <c r="PA307" s="1"/>
      <c r="PB307" s="1"/>
      <c r="PC307" s="1"/>
      <c r="PD307" s="1"/>
      <c r="PE307" s="1"/>
      <c r="PF307" s="1"/>
      <c r="PG307" s="1"/>
      <c r="PH307" s="1"/>
      <c r="PI307" s="1"/>
      <c r="PJ307" s="1"/>
      <c r="PK307" s="1"/>
      <c r="PL307" s="1"/>
      <c r="PM307" s="1"/>
      <c r="PN307" s="1"/>
      <c r="PO307" s="1"/>
      <c r="PP307" s="1"/>
      <c r="PQ307" s="1"/>
      <c r="PR307" s="1"/>
      <c r="PS307" s="1"/>
      <c r="PT307" s="1"/>
      <c r="PU307" s="1"/>
      <c r="PV307" s="1"/>
      <c r="PW307" s="1"/>
      <c r="PX307" s="1"/>
      <c r="PY307" s="1"/>
      <c r="PZ307" s="1"/>
      <c r="QA307" s="1"/>
      <c r="QB307" s="1"/>
      <c r="QC307" s="1"/>
      <c r="QD307" s="1"/>
      <c r="QE307" s="1"/>
      <c r="QF307" s="1"/>
      <c r="QG307" s="1"/>
      <c r="QH307" s="1"/>
      <c r="QI307" s="1"/>
      <c r="QJ307" s="1"/>
      <c r="QK307" s="1"/>
      <c r="QL307" s="1"/>
      <c r="QM307" s="1"/>
      <c r="QN307" s="1"/>
      <c r="QO307" s="1"/>
      <c r="QP307" s="1"/>
      <c r="QQ307" s="1"/>
      <c r="QR307" s="1"/>
      <c r="QS307" s="1"/>
      <c r="QT307" s="1"/>
      <c r="QU307" s="1"/>
      <c r="QV307" s="1"/>
      <c r="QW307" s="1"/>
      <c r="QX307" s="1"/>
      <c r="QY307" s="1"/>
      <c r="QZ307" s="1"/>
      <c r="RA307" s="1"/>
      <c r="RB307" s="1"/>
      <c r="RC307" s="1"/>
      <c r="RD307" s="1"/>
      <c r="RE307" s="1"/>
      <c r="RF307" s="1"/>
      <c r="RG307" s="1"/>
      <c r="RH307" s="1"/>
      <c r="RI307" s="1"/>
      <c r="RJ307" s="1"/>
      <c r="RK307" s="1"/>
      <c r="RL307" s="1"/>
      <c r="RM307" s="1"/>
      <c r="RN307" s="1"/>
      <c r="RO307" s="1"/>
      <c r="RP307" s="1"/>
      <c r="RQ307" s="1"/>
      <c r="RR307" s="1"/>
      <c r="RS307" s="1"/>
      <c r="RT307" s="1"/>
      <c r="RU307" s="1"/>
      <c r="RV307" s="1"/>
      <c r="RW307" s="1"/>
      <c r="RX307" s="1"/>
      <c r="RY307" s="1"/>
      <c r="RZ307" s="1"/>
      <c r="SA307" s="1"/>
      <c r="SB307" s="1"/>
      <c r="SC307" s="1"/>
      <c r="SD307" s="1"/>
      <c r="SE307" s="1"/>
      <c r="SF307" s="1"/>
      <c r="SG307" s="1"/>
      <c r="SH307" s="1"/>
      <c r="SI307" s="1"/>
      <c r="SJ307" s="1"/>
      <c r="SK307" s="1"/>
      <c r="SL307" s="1"/>
      <c r="SM307" s="1"/>
      <c r="SN307" s="1"/>
      <c r="SO307" s="1"/>
      <c r="SP307" s="1"/>
      <c r="SQ307" s="1"/>
      <c r="SR307" s="1"/>
      <c r="SS307" s="1"/>
      <c r="ST307" s="1"/>
      <c r="SU307" s="1"/>
      <c r="SV307" s="1"/>
      <c r="SW307" s="1"/>
      <c r="SX307" s="1"/>
      <c r="SY307" s="1"/>
      <c r="SZ307" s="1"/>
      <c r="TA307" s="1"/>
      <c r="TB307" s="1"/>
      <c r="TC307" s="1"/>
      <c r="TD307" s="1"/>
      <c r="TE307" s="1"/>
      <c r="TF307" s="1"/>
      <c r="TG307" s="1"/>
      <c r="TH307" s="1"/>
      <c r="TI307" s="1"/>
      <c r="TJ307" s="1"/>
      <c r="TK307" s="1"/>
      <c r="TL307" s="1"/>
      <c r="TM307" s="1"/>
      <c r="TN307" s="1"/>
      <c r="TO307" s="1"/>
      <c r="TP307" s="1"/>
      <c r="TQ307" s="1"/>
      <c r="TR307" s="1"/>
      <c r="TS307" s="1"/>
      <c r="TT307" s="1"/>
      <c r="TU307" s="1"/>
      <c r="TV307" s="1"/>
      <c r="TW307" s="1"/>
      <c r="TX307" s="1"/>
      <c r="TY307" s="1"/>
      <c r="TZ307" s="1"/>
      <c r="UA307" s="1"/>
      <c r="UB307" s="1"/>
      <c r="UC307" s="1"/>
      <c r="UD307" s="1"/>
      <c r="UE307" s="1"/>
      <c r="UF307" s="1"/>
      <c r="UG307" s="1"/>
      <c r="UH307" s="1"/>
      <c r="UI307" s="1"/>
      <c r="UJ307" s="1"/>
      <c r="UK307" s="1"/>
      <c r="UL307" s="1"/>
      <c r="UM307" s="1"/>
      <c r="UN307" s="1"/>
      <c r="UO307" s="1"/>
      <c r="UP307" s="1"/>
      <c r="UQ307" s="1"/>
      <c r="UR307" s="1"/>
      <c r="US307" s="1"/>
      <c r="UT307" s="1"/>
      <c r="UU307" s="1"/>
      <c r="UV307" s="1"/>
      <c r="UW307" s="1"/>
      <c r="UX307" s="1"/>
      <c r="UY307" s="1"/>
      <c r="UZ307" s="1"/>
      <c r="VA307" s="1"/>
      <c r="VB307" s="1"/>
      <c r="VC307" s="1"/>
      <c r="VD307" s="1"/>
      <c r="VE307" s="1"/>
      <c r="VF307" s="1"/>
      <c r="VG307" s="1"/>
      <c r="VH307" s="1"/>
      <c r="VI307" s="1"/>
      <c r="VJ307" s="1"/>
      <c r="VK307" s="1"/>
      <c r="VL307" s="1"/>
      <c r="VM307" s="1"/>
      <c r="VN307" s="1"/>
      <c r="VO307" s="1"/>
      <c r="VP307" s="1"/>
      <c r="VQ307" s="1"/>
      <c r="VR307" s="1"/>
      <c r="VS307" s="1"/>
      <c r="VT307" s="1"/>
      <c r="VU307" s="1"/>
      <c r="VV307" s="1"/>
      <c r="VW307" s="1"/>
      <c r="VX307" s="1"/>
      <c r="VY307" s="1"/>
      <c r="VZ307" s="1"/>
      <c r="WA307" s="1"/>
      <c r="WB307" s="1"/>
      <c r="WC307" s="1"/>
      <c r="WD307" s="1"/>
      <c r="WE307" s="1"/>
      <c r="WF307" s="1"/>
      <c r="WG307" s="1"/>
      <c r="WH307" s="1"/>
      <c r="WI307" s="1"/>
      <c r="WJ307" s="1"/>
      <c r="WK307" s="1"/>
      <c r="WL307" s="1"/>
      <c r="WM307" s="1"/>
      <c r="WN307" s="1"/>
      <c r="WO307" s="1"/>
      <c r="WP307" s="1"/>
      <c r="WQ307" s="1"/>
      <c r="WR307" s="1"/>
      <c r="WS307" s="1"/>
      <c r="WT307" s="1"/>
      <c r="WU307" s="1"/>
      <c r="WV307" s="1"/>
      <c r="WW307" s="1"/>
      <c r="WX307" s="1"/>
      <c r="WY307" s="1"/>
      <c r="WZ307" s="1"/>
      <c r="XA307" s="1"/>
      <c r="XB307" s="1"/>
      <c r="XC307" s="1"/>
      <c r="XD307" s="1"/>
      <c r="XE307" s="1"/>
      <c r="XF307" s="1"/>
      <c r="XG307" s="1"/>
      <c r="XH307" s="1"/>
      <c r="XI307" s="1"/>
      <c r="XJ307" s="1"/>
      <c r="XK307" s="1"/>
      <c r="XL307" s="1"/>
      <c r="XM307" s="1"/>
      <c r="XN307" s="1"/>
      <c r="XO307" s="1"/>
      <c r="XP307" s="1"/>
      <c r="XQ307" s="1"/>
      <c r="XR307" s="1"/>
      <c r="XS307" s="1"/>
      <c r="XT307" s="1"/>
      <c r="XU307" s="1"/>
      <c r="XV307" s="1"/>
      <c r="XW307" s="1"/>
      <c r="XX307" s="1"/>
      <c r="XY307" s="1"/>
      <c r="XZ307" s="1"/>
      <c r="YA307" s="1"/>
      <c r="YB307" s="1"/>
      <c r="YC307" s="1"/>
      <c r="YD307" s="1"/>
      <c r="YE307" s="1"/>
      <c r="YF307" s="1"/>
      <c r="YG307" s="1"/>
      <c r="YH307" s="1"/>
      <c r="YI307" s="1"/>
      <c r="YJ307" s="1"/>
      <c r="YK307" s="1"/>
      <c r="YL307" s="1"/>
      <c r="YM307" s="1"/>
      <c r="YN307" s="1"/>
      <c r="YO307" s="1"/>
      <c r="YP307" s="1"/>
      <c r="YQ307" s="1"/>
      <c r="YR307" s="1"/>
      <c r="YS307" s="1"/>
      <c r="YT307" s="1"/>
      <c r="YU307" s="1"/>
      <c r="YV307" s="1"/>
      <c r="YW307" s="1"/>
      <c r="YX307" s="1"/>
      <c r="YY307" s="1"/>
      <c r="YZ307" s="1"/>
      <c r="ZA307" s="1"/>
      <c r="ZB307" s="1"/>
      <c r="ZC307" s="1"/>
      <c r="ZD307" s="1"/>
      <c r="ZE307" s="1"/>
      <c r="ZF307" s="1"/>
      <c r="ZG307" s="1"/>
      <c r="ZH307" s="1"/>
      <c r="ZI307" s="1"/>
      <c r="ZJ307" s="1"/>
      <c r="ZK307" s="1"/>
      <c r="ZL307" s="1"/>
      <c r="ZM307" s="1"/>
      <c r="ZN307" s="1"/>
      <c r="ZO307" s="1"/>
      <c r="ZP307" s="1"/>
      <c r="ZQ307" s="1"/>
      <c r="ZR307" s="1"/>
      <c r="ZS307" s="1"/>
      <c r="ZT307" s="1"/>
      <c r="ZU307" s="1"/>
      <c r="ZV307" s="1"/>
      <c r="ZW307" s="1"/>
      <c r="ZX307" s="1"/>
      <c r="ZY307" s="1"/>
      <c r="ZZ307" s="1"/>
      <c r="AAA307" s="1"/>
      <c r="AAB307" s="1"/>
      <c r="AAC307" s="1"/>
      <c r="AAD307" s="1"/>
      <c r="AAE307" s="1"/>
      <c r="AAF307" s="1"/>
      <c r="AAG307" s="1"/>
      <c r="AAH307" s="1"/>
      <c r="AAI307" s="1"/>
      <c r="AAJ307" s="1"/>
      <c r="AAK307" s="1"/>
      <c r="AAL307" s="1"/>
      <c r="AAM307" s="1"/>
      <c r="AAN307" s="1"/>
      <c r="AAO307" s="1"/>
      <c r="AAP307" s="1"/>
      <c r="AAQ307" s="1"/>
      <c r="AAR307" s="1"/>
      <c r="AAS307" s="1"/>
      <c r="AAT307" s="1"/>
      <c r="AAU307" s="1"/>
      <c r="AAV307" s="1"/>
      <c r="AAW307" s="1"/>
      <c r="AAX307" s="1"/>
      <c r="AAY307" s="1"/>
      <c r="AAZ307" s="1"/>
      <c r="ABA307" s="1"/>
      <c r="ABB307" s="1"/>
      <c r="ABC307" s="1"/>
      <c r="ABD307" s="1"/>
      <c r="ABE307" s="1"/>
      <c r="ABF307" s="1"/>
      <c r="ABG307" s="1"/>
      <c r="ABH307" s="1"/>
      <c r="ABI307" s="1"/>
      <c r="ABJ307" s="1"/>
      <c r="ABK307" s="1"/>
      <c r="ABL307" s="1"/>
      <c r="ABM307" s="1"/>
      <c r="ABN307" s="1"/>
      <c r="ABO307" s="1"/>
      <c r="ABP307" s="1"/>
      <c r="ABQ307" s="1"/>
      <c r="ABR307" s="1"/>
      <c r="ABS307" s="1"/>
      <c r="ABT307" s="1"/>
      <c r="ABU307" s="1"/>
      <c r="ABV307" s="1"/>
      <c r="ABW307" s="1"/>
      <c r="ABX307" s="1"/>
      <c r="ABY307" s="1"/>
      <c r="ABZ307" s="1"/>
      <c r="ACA307" s="1"/>
      <c r="ACB307" s="1"/>
      <c r="ACC307" s="1"/>
      <c r="ACD307" s="1"/>
      <c r="ACE307" s="1"/>
      <c r="ACF307" s="1"/>
      <c r="ACG307" s="1"/>
      <c r="ACH307" s="1"/>
      <c r="ACI307" s="1"/>
      <c r="ACJ307" s="1"/>
      <c r="ACK307" s="1"/>
      <c r="ACL307" s="1"/>
      <c r="ACM307" s="1"/>
      <c r="ACN307" s="1"/>
      <c r="ACO307" s="1"/>
      <c r="ACP307" s="1"/>
      <c r="ACQ307" s="1"/>
      <c r="ACR307" s="1"/>
      <c r="ACS307" s="1"/>
      <c r="ACT307" s="1"/>
      <c r="ACU307" s="1"/>
      <c r="ACV307" s="1"/>
      <c r="ACW307" s="1"/>
      <c r="ACX307" s="1"/>
      <c r="ACY307" s="1"/>
      <c r="ACZ307" s="1"/>
      <c r="ADA307" s="1"/>
      <c r="ADB307" s="1"/>
      <c r="ADC307" s="1"/>
      <c r="ADD307" s="1"/>
      <c r="ADE307" s="1"/>
      <c r="ADF307" s="1"/>
      <c r="ADG307" s="1"/>
      <c r="ADH307" s="1"/>
      <c r="ADI307" s="1"/>
      <c r="ADJ307" s="1"/>
      <c r="ADK307" s="1"/>
      <c r="ADL307" s="1"/>
      <c r="ADM307" s="1"/>
      <c r="ADN307" s="1"/>
      <c r="ADO307" s="1"/>
      <c r="ADP307" s="1"/>
      <c r="ADQ307" s="1"/>
      <c r="ADR307" s="1"/>
      <c r="ADS307" s="1"/>
      <c r="ADT307" s="1"/>
      <c r="ADU307" s="1"/>
      <c r="ADV307" s="1"/>
      <c r="ADW307" s="1"/>
      <c r="ADX307" s="1"/>
      <c r="ADY307" s="1"/>
      <c r="ADZ307" s="1"/>
      <c r="AEA307" s="1"/>
      <c r="AEB307" s="1"/>
      <c r="AEC307" s="1"/>
      <c r="AED307" s="1"/>
      <c r="AEE307" s="1"/>
      <c r="AEF307" s="1"/>
      <c r="AEG307" s="1"/>
      <c r="AEH307" s="1"/>
      <c r="AEI307" s="1"/>
      <c r="AEJ307" s="1"/>
      <c r="AEK307" s="1"/>
      <c r="AEL307" s="1"/>
      <c r="AEM307" s="1"/>
      <c r="AEN307" s="1"/>
      <c r="AEO307" s="1"/>
      <c r="AEP307" s="1"/>
      <c r="AEQ307" s="1"/>
      <c r="AER307" s="1"/>
      <c r="AES307" s="1"/>
      <c r="AET307" s="1"/>
      <c r="AEU307" s="1"/>
      <c r="AEV307" s="1"/>
      <c r="AEW307" s="1"/>
      <c r="AEX307" s="1"/>
      <c r="AEY307" s="1"/>
      <c r="AEZ307" s="1"/>
      <c r="AFA307" s="1"/>
      <c r="AFB307" s="1"/>
      <c r="AFC307" s="1"/>
      <c r="AFD307" s="1"/>
      <c r="AFE307" s="1"/>
      <c r="AFF307" s="1"/>
      <c r="AFG307" s="1"/>
      <c r="AFH307" s="1"/>
      <c r="AFI307" s="1"/>
      <c r="AFJ307" s="1"/>
      <c r="AFK307" s="1"/>
      <c r="AFL307" s="1"/>
      <c r="AFM307" s="1"/>
      <c r="AFN307" s="1"/>
      <c r="AFO307" s="1"/>
      <c r="AFP307" s="1"/>
      <c r="AFQ307" s="1"/>
      <c r="AFR307" s="1"/>
      <c r="AFS307" s="1"/>
      <c r="AFT307" s="1"/>
      <c r="AFU307" s="1"/>
      <c r="AFV307" s="1"/>
      <c r="AFW307" s="1"/>
      <c r="AFX307" s="1"/>
      <c r="AFY307" s="1"/>
      <c r="AFZ307" s="1"/>
      <c r="AGA307" s="1"/>
      <c r="AGB307" s="1"/>
      <c r="AGC307" s="1"/>
      <c r="AGD307" s="1"/>
      <c r="AGE307" s="1"/>
      <c r="AGF307" s="1"/>
      <c r="AGG307" s="1"/>
      <c r="AGH307" s="1"/>
      <c r="AGI307" s="1"/>
      <c r="AGJ307" s="1"/>
      <c r="AGK307" s="1"/>
      <c r="AGL307" s="1"/>
      <c r="AGM307" s="1"/>
      <c r="AGN307" s="1"/>
      <c r="AGO307" s="1"/>
      <c r="AGP307" s="1"/>
      <c r="AGQ307" s="1"/>
      <c r="AGR307" s="1"/>
      <c r="AGS307" s="1"/>
      <c r="AGT307" s="1"/>
      <c r="AGU307" s="1"/>
      <c r="AGV307" s="1"/>
      <c r="AGW307" s="1"/>
      <c r="AGX307" s="1"/>
      <c r="AGY307" s="1"/>
      <c r="AGZ307" s="1"/>
      <c r="AHA307" s="1"/>
      <c r="AHB307" s="1"/>
      <c r="AHC307" s="1"/>
      <c r="AHD307" s="1"/>
      <c r="AHE307" s="1"/>
      <c r="AHF307" s="1"/>
      <c r="AHG307" s="1"/>
      <c r="AHH307" s="1"/>
      <c r="AHI307" s="1"/>
      <c r="AHJ307" s="1"/>
      <c r="AHK307" s="1"/>
      <c r="AHL307" s="1"/>
      <c r="AHM307" s="1"/>
      <c r="AHN307" s="1"/>
      <c r="AHO307" s="1"/>
      <c r="AHP307" s="1"/>
      <c r="AHQ307" s="1"/>
      <c r="AHR307" s="1"/>
      <c r="AHS307" s="1"/>
      <c r="AHT307" s="1"/>
      <c r="AHU307" s="1"/>
      <c r="AHV307" s="1"/>
      <c r="AHW307" s="1"/>
      <c r="AHX307" s="1"/>
      <c r="AHY307" s="1"/>
      <c r="AHZ307" s="1"/>
      <c r="AIA307" s="1"/>
      <c r="AIB307" s="1"/>
      <c r="AIC307" s="1"/>
      <c r="AID307" s="1"/>
      <c r="AIE307" s="1"/>
      <c r="AIF307" s="1"/>
      <c r="AIG307" s="1"/>
      <c r="AIH307" s="1"/>
      <c r="AII307" s="1"/>
      <c r="AIJ307" s="1"/>
      <c r="AIK307" s="1"/>
      <c r="AIL307" s="1"/>
      <c r="AIM307" s="1"/>
      <c r="AIN307" s="1"/>
      <c r="AIO307" s="1"/>
      <c r="AIP307" s="1"/>
      <c r="AIQ307" s="1"/>
      <c r="AIR307" s="1"/>
      <c r="AIS307" s="1"/>
      <c r="AIT307" s="1"/>
      <c r="AIU307" s="1"/>
      <c r="AIV307" s="1"/>
      <c r="AIW307" s="1"/>
      <c r="AIX307" s="1"/>
      <c r="AIY307" s="1"/>
      <c r="AIZ307" s="1"/>
      <c r="AJA307" s="1"/>
      <c r="AJB307" s="1"/>
      <c r="AJC307" s="1"/>
      <c r="AJD307" s="1"/>
      <c r="AJE307" s="1"/>
      <c r="AJF307" s="1"/>
      <c r="AJG307" s="1"/>
      <c r="AJH307" s="1"/>
      <c r="AJI307" s="1"/>
      <c r="AJJ307" s="1"/>
      <c r="AJK307" s="1"/>
      <c r="AJL307" s="1"/>
      <c r="AJM307" s="1"/>
      <c r="AJN307" s="1"/>
      <c r="AJO307" s="1"/>
      <c r="AJP307" s="1"/>
      <c r="AJQ307" s="1"/>
      <c r="AJR307" s="1"/>
      <c r="AJS307" s="1"/>
      <c r="AJT307" s="1"/>
      <c r="AJU307" s="1"/>
      <c r="AJV307" s="1"/>
      <c r="AJW307" s="1"/>
      <c r="AJX307" s="1"/>
      <c r="AJY307" s="1"/>
      <c r="AJZ307" s="1"/>
      <c r="AKA307" s="1"/>
      <c r="AKB307" s="1"/>
      <c r="AKC307" s="1"/>
      <c r="AKD307" s="1"/>
      <c r="AKE307" s="1"/>
      <c r="AKF307" s="1"/>
      <c r="AKG307" s="1"/>
      <c r="AKH307" s="1"/>
      <c r="AKI307" s="1"/>
      <c r="AKJ307" s="1"/>
      <c r="AKK307" s="1"/>
      <c r="AKL307" s="1"/>
      <c r="AKM307" s="1"/>
      <c r="AKN307" s="1"/>
      <c r="AKO307" s="1"/>
      <c r="AKP307" s="1"/>
      <c r="AKQ307" s="1"/>
      <c r="AKR307" s="1"/>
      <c r="AKS307" s="1"/>
      <c r="AKT307" s="1"/>
      <c r="AKU307" s="1"/>
      <c r="AKV307" s="1"/>
      <c r="AKW307" s="1"/>
      <c r="AKX307" s="1"/>
      <c r="AKY307" s="1"/>
      <c r="AKZ307" s="1"/>
      <c r="ALA307" s="1"/>
      <c r="ALB307" s="1"/>
      <c r="ALC307" s="1"/>
      <c r="ALD307" s="1"/>
      <c r="ALE307" s="1"/>
      <c r="ALF307" s="1"/>
      <c r="ALG307" s="1"/>
      <c r="ALH307" s="1"/>
      <c r="ALI307" s="1"/>
      <c r="ALJ307" s="1"/>
      <c r="ALK307" s="1"/>
      <c r="ALL307" s="1"/>
      <c r="ALM307" s="1"/>
      <c r="ALN307" s="1"/>
      <c r="ALO307" s="1"/>
      <c r="ALP307" s="1"/>
      <c r="ALQ307" s="1"/>
      <c r="ALR307" s="1"/>
      <c r="ALS307" s="1"/>
      <c r="ALT307" s="1"/>
      <c r="ALU307" s="1"/>
      <c r="ALV307" s="1"/>
      <c r="ALW307" s="1"/>
      <c r="ALX307" s="1"/>
      <c r="ALY307" s="1"/>
      <c r="ALZ307" s="1"/>
      <c r="AMA307" s="1"/>
      <c r="AMB307" s="1"/>
      <c r="AMC307" s="1"/>
      <c r="AMD307" s="1"/>
      <c r="AME307" s="1"/>
      <c r="AMF307" s="1"/>
      <c r="AMG307" s="1"/>
      <c r="AMH307" s="1"/>
      <c r="AMI307" s="1"/>
      <c r="AMJ307" s="1"/>
    </row>
    <row r="308" spans="1:1024" ht="15" customHeight="1">
      <c r="A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c r="JW308" s="1"/>
      <c r="JX308" s="1"/>
      <c r="JY308" s="1"/>
      <c r="JZ308" s="1"/>
      <c r="KA308" s="1"/>
      <c r="KB308" s="1"/>
      <c r="KC308" s="1"/>
      <c r="KD308" s="1"/>
      <c r="KE308" s="1"/>
      <c r="KF308" s="1"/>
      <c r="KG308" s="1"/>
      <c r="KH308" s="1"/>
      <c r="KI308" s="1"/>
      <c r="KJ308" s="1"/>
      <c r="KK308" s="1"/>
      <c r="KL308" s="1"/>
      <c r="KM308" s="1"/>
      <c r="KN308" s="1"/>
      <c r="KO308" s="1"/>
      <c r="KP308" s="1"/>
      <c r="KQ308" s="1"/>
      <c r="KR308" s="1"/>
      <c r="KS308" s="1"/>
      <c r="KT308" s="1"/>
      <c r="KU308" s="1"/>
      <c r="KV308" s="1"/>
      <c r="KW308" s="1"/>
      <c r="KX308" s="1"/>
      <c r="KY308" s="1"/>
      <c r="KZ308" s="1"/>
      <c r="LA308" s="1"/>
      <c r="LB308" s="1"/>
      <c r="LC308" s="1"/>
      <c r="LD308" s="1"/>
      <c r="LE308" s="1"/>
      <c r="LF308" s="1"/>
      <c r="LG308" s="1"/>
      <c r="LH308" s="1"/>
      <c r="LI308" s="1"/>
      <c r="LJ308" s="1"/>
      <c r="LK308" s="1"/>
      <c r="LL308" s="1"/>
      <c r="LM308" s="1"/>
      <c r="LN308" s="1"/>
      <c r="LO308" s="1"/>
      <c r="LP308" s="1"/>
      <c r="LQ308" s="1"/>
      <c r="LR308" s="1"/>
      <c r="LS308" s="1"/>
      <c r="LT308" s="1"/>
      <c r="LU308" s="1"/>
      <c r="LV308" s="1"/>
      <c r="LW308" s="1"/>
      <c r="LX308" s="1"/>
      <c r="LY308" s="1"/>
      <c r="LZ308" s="1"/>
      <c r="MA308" s="1"/>
      <c r="MB308" s="1"/>
      <c r="MC308" s="1"/>
      <c r="MD308" s="1"/>
      <c r="ME308" s="1"/>
      <c r="MF308" s="1"/>
      <c r="MG308" s="1"/>
      <c r="MH308" s="1"/>
      <c r="MI308" s="1"/>
      <c r="MJ308" s="1"/>
      <c r="MK308" s="1"/>
      <c r="ML308" s="1"/>
      <c r="MM308" s="1"/>
      <c r="MN308" s="1"/>
      <c r="MO308" s="1"/>
      <c r="MP308" s="1"/>
      <c r="MQ308" s="1"/>
      <c r="MR308" s="1"/>
      <c r="MS308" s="1"/>
      <c r="MT308" s="1"/>
      <c r="MU308" s="1"/>
      <c r="MV308" s="1"/>
      <c r="MW308" s="1"/>
      <c r="MX308" s="1"/>
      <c r="MY308" s="1"/>
      <c r="MZ308" s="1"/>
      <c r="NA308" s="1"/>
      <c r="NB308" s="1"/>
      <c r="NC308" s="1"/>
      <c r="ND308" s="1"/>
      <c r="NE308" s="1"/>
      <c r="NF308" s="1"/>
      <c r="NG308" s="1"/>
      <c r="NH308" s="1"/>
      <c r="NI308" s="1"/>
      <c r="NJ308" s="1"/>
      <c r="NK308" s="1"/>
      <c r="NL308" s="1"/>
      <c r="NM308" s="1"/>
      <c r="NN308" s="1"/>
      <c r="NO308" s="1"/>
      <c r="NP308" s="1"/>
      <c r="NQ308" s="1"/>
      <c r="NR308" s="1"/>
      <c r="NS308" s="1"/>
      <c r="NT308" s="1"/>
      <c r="NU308" s="1"/>
      <c r="NV308" s="1"/>
      <c r="NW308" s="1"/>
      <c r="NX308" s="1"/>
      <c r="NY308" s="1"/>
      <c r="NZ308" s="1"/>
      <c r="OA308" s="1"/>
      <c r="OB308" s="1"/>
      <c r="OC308" s="1"/>
      <c r="OD308" s="1"/>
      <c r="OE308" s="1"/>
      <c r="OF308" s="1"/>
      <c r="OG308" s="1"/>
      <c r="OH308" s="1"/>
      <c r="OI308" s="1"/>
      <c r="OJ308" s="1"/>
      <c r="OK308" s="1"/>
      <c r="OL308" s="1"/>
      <c r="OM308" s="1"/>
      <c r="ON308" s="1"/>
      <c r="OO308" s="1"/>
      <c r="OP308" s="1"/>
      <c r="OQ308" s="1"/>
      <c r="OR308" s="1"/>
      <c r="OS308" s="1"/>
      <c r="OT308" s="1"/>
      <c r="OU308" s="1"/>
      <c r="OV308" s="1"/>
      <c r="OW308" s="1"/>
      <c r="OX308" s="1"/>
      <c r="OY308" s="1"/>
      <c r="OZ308" s="1"/>
      <c r="PA308" s="1"/>
      <c r="PB308" s="1"/>
      <c r="PC308" s="1"/>
      <c r="PD308" s="1"/>
      <c r="PE308" s="1"/>
      <c r="PF308" s="1"/>
      <c r="PG308" s="1"/>
      <c r="PH308" s="1"/>
      <c r="PI308" s="1"/>
      <c r="PJ308" s="1"/>
      <c r="PK308" s="1"/>
      <c r="PL308" s="1"/>
      <c r="PM308" s="1"/>
      <c r="PN308" s="1"/>
      <c r="PO308" s="1"/>
      <c r="PP308" s="1"/>
      <c r="PQ308" s="1"/>
      <c r="PR308" s="1"/>
      <c r="PS308" s="1"/>
      <c r="PT308" s="1"/>
      <c r="PU308" s="1"/>
      <c r="PV308" s="1"/>
      <c r="PW308" s="1"/>
      <c r="PX308" s="1"/>
      <c r="PY308" s="1"/>
      <c r="PZ308" s="1"/>
      <c r="QA308" s="1"/>
      <c r="QB308" s="1"/>
      <c r="QC308" s="1"/>
      <c r="QD308" s="1"/>
      <c r="QE308" s="1"/>
      <c r="QF308" s="1"/>
      <c r="QG308" s="1"/>
      <c r="QH308" s="1"/>
      <c r="QI308" s="1"/>
      <c r="QJ308" s="1"/>
      <c r="QK308" s="1"/>
      <c r="QL308" s="1"/>
      <c r="QM308" s="1"/>
      <c r="QN308" s="1"/>
      <c r="QO308" s="1"/>
      <c r="QP308" s="1"/>
      <c r="QQ308" s="1"/>
      <c r="QR308" s="1"/>
      <c r="QS308" s="1"/>
      <c r="QT308" s="1"/>
      <c r="QU308" s="1"/>
      <c r="QV308" s="1"/>
      <c r="QW308" s="1"/>
      <c r="QX308" s="1"/>
      <c r="QY308" s="1"/>
      <c r="QZ308" s="1"/>
      <c r="RA308" s="1"/>
      <c r="RB308" s="1"/>
      <c r="RC308" s="1"/>
      <c r="RD308" s="1"/>
      <c r="RE308" s="1"/>
      <c r="RF308" s="1"/>
      <c r="RG308" s="1"/>
      <c r="RH308" s="1"/>
      <c r="RI308" s="1"/>
      <c r="RJ308" s="1"/>
      <c r="RK308" s="1"/>
      <c r="RL308" s="1"/>
      <c r="RM308" s="1"/>
      <c r="RN308" s="1"/>
      <c r="RO308" s="1"/>
      <c r="RP308" s="1"/>
      <c r="RQ308" s="1"/>
      <c r="RR308" s="1"/>
      <c r="RS308" s="1"/>
      <c r="RT308" s="1"/>
      <c r="RU308" s="1"/>
      <c r="RV308" s="1"/>
      <c r="RW308" s="1"/>
      <c r="RX308" s="1"/>
      <c r="RY308" s="1"/>
      <c r="RZ308" s="1"/>
      <c r="SA308" s="1"/>
      <c r="SB308" s="1"/>
      <c r="SC308" s="1"/>
      <c r="SD308" s="1"/>
      <c r="SE308" s="1"/>
      <c r="SF308" s="1"/>
      <c r="SG308" s="1"/>
      <c r="SH308" s="1"/>
      <c r="SI308" s="1"/>
      <c r="SJ308" s="1"/>
      <c r="SK308" s="1"/>
      <c r="SL308" s="1"/>
      <c r="SM308" s="1"/>
      <c r="SN308" s="1"/>
      <c r="SO308" s="1"/>
      <c r="SP308" s="1"/>
      <c r="SQ308" s="1"/>
      <c r="SR308" s="1"/>
      <c r="SS308" s="1"/>
      <c r="ST308" s="1"/>
      <c r="SU308" s="1"/>
      <c r="SV308" s="1"/>
      <c r="SW308" s="1"/>
      <c r="SX308" s="1"/>
      <c r="SY308" s="1"/>
      <c r="SZ308" s="1"/>
      <c r="TA308" s="1"/>
      <c r="TB308" s="1"/>
      <c r="TC308" s="1"/>
      <c r="TD308" s="1"/>
      <c r="TE308" s="1"/>
      <c r="TF308" s="1"/>
      <c r="TG308" s="1"/>
      <c r="TH308" s="1"/>
      <c r="TI308" s="1"/>
      <c r="TJ308" s="1"/>
      <c r="TK308" s="1"/>
      <c r="TL308" s="1"/>
      <c r="TM308" s="1"/>
      <c r="TN308" s="1"/>
      <c r="TO308" s="1"/>
      <c r="TP308" s="1"/>
      <c r="TQ308" s="1"/>
      <c r="TR308" s="1"/>
      <c r="TS308" s="1"/>
      <c r="TT308" s="1"/>
      <c r="TU308" s="1"/>
      <c r="TV308" s="1"/>
      <c r="TW308" s="1"/>
      <c r="TX308" s="1"/>
      <c r="TY308" s="1"/>
      <c r="TZ308" s="1"/>
      <c r="UA308" s="1"/>
      <c r="UB308" s="1"/>
      <c r="UC308" s="1"/>
      <c r="UD308" s="1"/>
      <c r="UE308" s="1"/>
      <c r="UF308" s="1"/>
      <c r="UG308" s="1"/>
      <c r="UH308" s="1"/>
      <c r="UI308" s="1"/>
      <c r="UJ308" s="1"/>
      <c r="UK308" s="1"/>
      <c r="UL308" s="1"/>
      <c r="UM308" s="1"/>
      <c r="UN308" s="1"/>
      <c r="UO308" s="1"/>
      <c r="UP308" s="1"/>
      <c r="UQ308" s="1"/>
      <c r="UR308" s="1"/>
      <c r="US308" s="1"/>
      <c r="UT308" s="1"/>
      <c r="UU308" s="1"/>
      <c r="UV308" s="1"/>
      <c r="UW308" s="1"/>
      <c r="UX308" s="1"/>
      <c r="UY308" s="1"/>
      <c r="UZ308" s="1"/>
      <c r="VA308" s="1"/>
      <c r="VB308" s="1"/>
      <c r="VC308" s="1"/>
      <c r="VD308" s="1"/>
      <c r="VE308" s="1"/>
      <c r="VF308" s="1"/>
      <c r="VG308" s="1"/>
      <c r="VH308" s="1"/>
      <c r="VI308" s="1"/>
      <c r="VJ308" s="1"/>
      <c r="VK308" s="1"/>
      <c r="VL308" s="1"/>
      <c r="VM308" s="1"/>
      <c r="VN308" s="1"/>
      <c r="VO308" s="1"/>
      <c r="VP308" s="1"/>
      <c r="VQ308" s="1"/>
      <c r="VR308" s="1"/>
      <c r="VS308" s="1"/>
      <c r="VT308" s="1"/>
      <c r="VU308" s="1"/>
      <c r="VV308" s="1"/>
      <c r="VW308" s="1"/>
      <c r="VX308" s="1"/>
      <c r="VY308" s="1"/>
      <c r="VZ308" s="1"/>
      <c r="WA308" s="1"/>
      <c r="WB308" s="1"/>
      <c r="WC308" s="1"/>
      <c r="WD308" s="1"/>
      <c r="WE308" s="1"/>
      <c r="WF308" s="1"/>
      <c r="WG308" s="1"/>
      <c r="WH308" s="1"/>
      <c r="WI308" s="1"/>
      <c r="WJ308" s="1"/>
      <c r="WK308" s="1"/>
      <c r="WL308" s="1"/>
      <c r="WM308" s="1"/>
      <c r="WN308" s="1"/>
      <c r="WO308" s="1"/>
      <c r="WP308" s="1"/>
      <c r="WQ308" s="1"/>
      <c r="WR308" s="1"/>
      <c r="WS308" s="1"/>
      <c r="WT308" s="1"/>
      <c r="WU308" s="1"/>
      <c r="WV308" s="1"/>
      <c r="WW308" s="1"/>
      <c r="WX308" s="1"/>
      <c r="WY308" s="1"/>
      <c r="WZ308" s="1"/>
      <c r="XA308" s="1"/>
      <c r="XB308" s="1"/>
      <c r="XC308" s="1"/>
      <c r="XD308" s="1"/>
      <c r="XE308" s="1"/>
      <c r="XF308" s="1"/>
      <c r="XG308" s="1"/>
      <c r="XH308" s="1"/>
      <c r="XI308" s="1"/>
      <c r="XJ308" s="1"/>
      <c r="XK308" s="1"/>
      <c r="XL308" s="1"/>
      <c r="XM308" s="1"/>
      <c r="XN308" s="1"/>
      <c r="XO308" s="1"/>
      <c r="XP308" s="1"/>
      <c r="XQ308" s="1"/>
      <c r="XR308" s="1"/>
      <c r="XS308" s="1"/>
      <c r="XT308" s="1"/>
      <c r="XU308" s="1"/>
      <c r="XV308" s="1"/>
      <c r="XW308" s="1"/>
      <c r="XX308" s="1"/>
      <c r="XY308" s="1"/>
      <c r="XZ308" s="1"/>
      <c r="YA308" s="1"/>
      <c r="YB308" s="1"/>
      <c r="YC308" s="1"/>
      <c r="YD308" s="1"/>
      <c r="YE308" s="1"/>
      <c r="YF308" s="1"/>
      <c r="YG308" s="1"/>
      <c r="YH308" s="1"/>
      <c r="YI308" s="1"/>
      <c r="YJ308" s="1"/>
      <c r="YK308" s="1"/>
      <c r="YL308" s="1"/>
      <c r="YM308" s="1"/>
      <c r="YN308" s="1"/>
      <c r="YO308" s="1"/>
      <c r="YP308" s="1"/>
      <c r="YQ308" s="1"/>
      <c r="YR308" s="1"/>
      <c r="YS308" s="1"/>
      <c r="YT308" s="1"/>
      <c r="YU308" s="1"/>
      <c r="YV308" s="1"/>
      <c r="YW308" s="1"/>
      <c r="YX308" s="1"/>
      <c r="YY308" s="1"/>
      <c r="YZ308" s="1"/>
      <c r="ZA308" s="1"/>
      <c r="ZB308" s="1"/>
      <c r="ZC308" s="1"/>
      <c r="ZD308" s="1"/>
      <c r="ZE308" s="1"/>
      <c r="ZF308" s="1"/>
      <c r="ZG308" s="1"/>
      <c r="ZH308" s="1"/>
      <c r="ZI308" s="1"/>
      <c r="ZJ308" s="1"/>
      <c r="ZK308" s="1"/>
      <c r="ZL308" s="1"/>
      <c r="ZM308" s="1"/>
      <c r="ZN308" s="1"/>
      <c r="ZO308" s="1"/>
      <c r="ZP308" s="1"/>
      <c r="ZQ308" s="1"/>
      <c r="ZR308" s="1"/>
      <c r="ZS308" s="1"/>
      <c r="ZT308" s="1"/>
      <c r="ZU308" s="1"/>
      <c r="ZV308" s="1"/>
      <c r="ZW308" s="1"/>
      <c r="ZX308" s="1"/>
      <c r="ZY308" s="1"/>
      <c r="ZZ308" s="1"/>
      <c r="AAA308" s="1"/>
      <c r="AAB308" s="1"/>
      <c r="AAC308" s="1"/>
      <c r="AAD308" s="1"/>
      <c r="AAE308" s="1"/>
      <c r="AAF308" s="1"/>
      <c r="AAG308" s="1"/>
      <c r="AAH308" s="1"/>
      <c r="AAI308" s="1"/>
      <c r="AAJ308" s="1"/>
      <c r="AAK308" s="1"/>
      <c r="AAL308" s="1"/>
      <c r="AAM308" s="1"/>
      <c r="AAN308" s="1"/>
      <c r="AAO308" s="1"/>
      <c r="AAP308" s="1"/>
      <c r="AAQ308" s="1"/>
      <c r="AAR308" s="1"/>
      <c r="AAS308" s="1"/>
      <c r="AAT308" s="1"/>
      <c r="AAU308" s="1"/>
      <c r="AAV308" s="1"/>
      <c r="AAW308" s="1"/>
      <c r="AAX308" s="1"/>
      <c r="AAY308" s="1"/>
      <c r="AAZ308" s="1"/>
      <c r="ABA308" s="1"/>
      <c r="ABB308" s="1"/>
      <c r="ABC308" s="1"/>
      <c r="ABD308" s="1"/>
      <c r="ABE308" s="1"/>
      <c r="ABF308" s="1"/>
      <c r="ABG308" s="1"/>
      <c r="ABH308" s="1"/>
      <c r="ABI308" s="1"/>
      <c r="ABJ308" s="1"/>
      <c r="ABK308" s="1"/>
      <c r="ABL308" s="1"/>
      <c r="ABM308" s="1"/>
      <c r="ABN308" s="1"/>
      <c r="ABO308" s="1"/>
      <c r="ABP308" s="1"/>
      <c r="ABQ308" s="1"/>
      <c r="ABR308" s="1"/>
      <c r="ABS308" s="1"/>
      <c r="ABT308" s="1"/>
      <c r="ABU308" s="1"/>
      <c r="ABV308" s="1"/>
      <c r="ABW308" s="1"/>
      <c r="ABX308" s="1"/>
      <c r="ABY308" s="1"/>
      <c r="ABZ308" s="1"/>
      <c r="ACA308" s="1"/>
      <c r="ACB308" s="1"/>
      <c r="ACC308" s="1"/>
      <c r="ACD308" s="1"/>
      <c r="ACE308" s="1"/>
      <c r="ACF308" s="1"/>
      <c r="ACG308" s="1"/>
      <c r="ACH308" s="1"/>
      <c r="ACI308" s="1"/>
      <c r="ACJ308" s="1"/>
      <c r="ACK308" s="1"/>
      <c r="ACL308" s="1"/>
      <c r="ACM308" s="1"/>
      <c r="ACN308" s="1"/>
      <c r="ACO308" s="1"/>
      <c r="ACP308" s="1"/>
      <c r="ACQ308" s="1"/>
      <c r="ACR308" s="1"/>
      <c r="ACS308" s="1"/>
      <c r="ACT308" s="1"/>
      <c r="ACU308" s="1"/>
      <c r="ACV308" s="1"/>
      <c r="ACW308" s="1"/>
      <c r="ACX308" s="1"/>
      <c r="ACY308" s="1"/>
      <c r="ACZ308" s="1"/>
      <c r="ADA308" s="1"/>
      <c r="ADB308" s="1"/>
      <c r="ADC308" s="1"/>
      <c r="ADD308" s="1"/>
      <c r="ADE308" s="1"/>
      <c r="ADF308" s="1"/>
      <c r="ADG308" s="1"/>
      <c r="ADH308" s="1"/>
      <c r="ADI308" s="1"/>
      <c r="ADJ308" s="1"/>
      <c r="ADK308" s="1"/>
      <c r="ADL308" s="1"/>
      <c r="ADM308" s="1"/>
      <c r="ADN308" s="1"/>
      <c r="ADO308" s="1"/>
      <c r="ADP308" s="1"/>
      <c r="ADQ308" s="1"/>
      <c r="ADR308" s="1"/>
      <c r="ADS308" s="1"/>
      <c r="ADT308" s="1"/>
      <c r="ADU308" s="1"/>
      <c r="ADV308" s="1"/>
      <c r="ADW308" s="1"/>
      <c r="ADX308" s="1"/>
      <c r="ADY308" s="1"/>
      <c r="ADZ308" s="1"/>
      <c r="AEA308" s="1"/>
      <c r="AEB308" s="1"/>
      <c r="AEC308" s="1"/>
      <c r="AED308" s="1"/>
      <c r="AEE308" s="1"/>
      <c r="AEF308" s="1"/>
      <c r="AEG308" s="1"/>
      <c r="AEH308" s="1"/>
      <c r="AEI308" s="1"/>
      <c r="AEJ308" s="1"/>
      <c r="AEK308" s="1"/>
      <c r="AEL308" s="1"/>
      <c r="AEM308" s="1"/>
      <c r="AEN308" s="1"/>
      <c r="AEO308" s="1"/>
      <c r="AEP308" s="1"/>
      <c r="AEQ308" s="1"/>
      <c r="AER308" s="1"/>
      <c r="AES308" s="1"/>
      <c r="AET308" s="1"/>
      <c r="AEU308" s="1"/>
      <c r="AEV308" s="1"/>
      <c r="AEW308" s="1"/>
      <c r="AEX308" s="1"/>
      <c r="AEY308" s="1"/>
      <c r="AEZ308" s="1"/>
      <c r="AFA308" s="1"/>
      <c r="AFB308" s="1"/>
      <c r="AFC308" s="1"/>
      <c r="AFD308" s="1"/>
      <c r="AFE308" s="1"/>
      <c r="AFF308" s="1"/>
      <c r="AFG308" s="1"/>
      <c r="AFH308" s="1"/>
      <c r="AFI308" s="1"/>
      <c r="AFJ308" s="1"/>
      <c r="AFK308" s="1"/>
      <c r="AFL308" s="1"/>
      <c r="AFM308" s="1"/>
      <c r="AFN308" s="1"/>
      <c r="AFO308" s="1"/>
      <c r="AFP308" s="1"/>
      <c r="AFQ308" s="1"/>
      <c r="AFR308" s="1"/>
      <c r="AFS308" s="1"/>
      <c r="AFT308" s="1"/>
      <c r="AFU308" s="1"/>
      <c r="AFV308" s="1"/>
      <c r="AFW308" s="1"/>
      <c r="AFX308" s="1"/>
      <c r="AFY308" s="1"/>
      <c r="AFZ308" s="1"/>
      <c r="AGA308" s="1"/>
      <c r="AGB308" s="1"/>
      <c r="AGC308" s="1"/>
      <c r="AGD308" s="1"/>
      <c r="AGE308" s="1"/>
      <c r="AGF308" s="1"/>
      <c r="AGG308" s="1"/>
      <c r="AGH308" s="1"/>
      <c r="AGI308" s="1"/>
      <c r="AGJ308" s="1"/>
      <c r="AGK308" s="1"/>
      <c r="AGL308" s="1"/>
      <c r="AGM308" s="1"/>
      <c r="AGN308" s="1"/>
      <c r="AGO308" s="1"/>
      <c r="AGP308" s="1"/>
      <c r="AGQ308" s="1"/>
      <c r="AGR308" s="1"/>
      <c r="AGS308" s="1"/>
      <c r="AGT308" s="1"/>
      <c r="AGU308" s="1"/>
      <c r="AGV308" s="1"/>
      <c r="AGW308" s="1"/>
      <c r="AGX308" s="1"/>
      <c r="AGY308" s="1"/>
      <c r="AGZ308" s="1"/>
      <c r="AHA308" s="1"/>
      <c r="AHB308" s="1"/>
      <c r="AHC308" s="1"/>
      <c r="AHD308" s="1"/>
      <c r="AHE308" s="1"/>
      <c r="AHF308" s="1"/>
      <c r="AHG308" s="1"/>
      <c r="AHH308" s="1"/>
      <c r="AHI308" s="1"/>
      <c r="AHJ308" s="1"/>
      <c r="AHK308" s="1"/>
      <c r="AHL308" s="1"/>
      <c r="AHM308" s="1"/>
      <c r="AHN308" s="1"/>
      <c r="AHO308" s="1"/>
      <c r="AHP308" s="1"/>
      <c r="AHQ308" s="1"/>
      <c r="AHR308" s="1"/>
      <c r="AHS308" s="1"/>
      <c r="AHT308" s="1"/>
      <c r="AHU308" s="1"/>
      <c r="AHV308" s="1"/>
      <c r="AHW308" s="1"/>
      <c r="AHX308" s="1"/>
      <c r="AHY308" s="1"/>
      <c r="AHZ308" s="1"/>
      <c r="AIA308" s="1"/>
      <c r="AIB308" s="1"/>
      <c r="AIC308" s="1"/>
      <c r="AID308" s="1"/>
      <c r="AIE308" s="1"/>
      <c r="AIF308" s="1"/>
      <c r="AIG308" s="1"/>
      <c r="AIH308" s="1"/>
      <c r="AII308" s="1"/>
      <c r="AIJ308" s="1"/>
      <c r="AIK308" s="1"/>
      <c r="AIL308" s="1"/>
      <c r="AIM308" s="1"/>
      <c r="AIN308" s="1"/>
      <c r="AIO308" s="1"/>
      <c r="AIP308" s="1"/>
      <c r="AIQ308" s="1"/>
      <c r="AIR308" s="1"/>
      <c r="AIS308" s="1"/>
      <c r="AIT308" s="1"/>
      <c r="AIU308" s="1"/>
      <c r="AIV308" s="1"/>
      <c r="AIW308" s="1"/>
      <c r="AIX308" s="1"/>
      <c r="AIY308" s="1"/>
      <c r="AIZ308" s="1"/>
      <c r="AJA308" s="1"/>
      <c r="AJB308" s="1"/>
      <c r="AJC308" s="1"/>
      <c r="AJD308" s="1"/>
      <c r="AJE308" s="1"/>
      <c r="AJF308" s="1"/>
      <c r="AJG308" s="1"/>
      <c r="AJH308" s="1"/>
      <c r="AJI308" s="1"/>
      <c r="AJJ308" s="1"/>
      <c r="AJK308" s="1"/>
      <c r="AJL308" s="1"/>
      <c r="AJM308" s="1"/>
      <c r="AJN308" s="1"/>
      <c r="AJO308" s="1"/>
      <c r="AJP308" s="1"/>
      <c r="AJQ308" s="1"/>
      <c r="AJR308" s="1"/>
      <c r="AJS308" s="1"/>
      <c r="AJT308" s="1"/>
      <c r="AJU308" s="1"/>
      <c r="AJV308" s="1"/>
      <c r="AJW308" s="1"/>
      <c r="AJX308" s="1"/>
      <c r="AJY308" s="1"/>
      <c r="AJZ308" s="1"/>
      <c r="AKA308" s="1"/>
      <c r="AKB308" s="1"/>
      <c r="AKC308" s="1"/>
      <c r="AKD308" s="1"/>
      <c r="AKE308" s="1"/>
      <c r="AKF308" s="1"/>
      <c r="AKG308" s="1"/>
      <c r="AKH308" s="1"/>
      <c r="AKI308" s="1"/>
      <c r="AKJ308" s="1"/>
      <c r="AKK308" s="1"/>
      <c r="AKL308" s="1"/>
      <c r="AKM308" s="1"/>
      <c r="AKN308" s="1"/>
      <c r="AKO308" s="1"/>
      <c r="AKP308" s="1"/>
      <c r="AKQ308" s="1"/>
      <c r="AKR308" s="1"/>
      <c r="AKS308" s="1"/>
      <c r="AKT308" s="1"/>
      <c r="AKU308" s="1"/>
      <c r="AKV308" s="1"/>
      <c r="AKW308" s="1"/>
      <c r="AKX308" s="1"/>
      <c r="AKY308" s="1"/>
      <c r="AKZ308" s="1"/>
      <c r="ALA308" s="1"/>
      <c r="ALB308" s="1"/>
      <c r="ALC308" s="1"/>
      <c r="ALD308" s="1"/>
      <c r="ALE308" s="1"/>
      <c r="ALF308" s="1"/>
      <c r="ALG308" s="1"/>
      <c r="ALH308" s="1"/>
      <c r="ALI308" s="1"/>
      <c r="ALJ308" s="1"/>
      <c r="ALK308" s="1"/>
      <c r="ALL308" s="1"/>
      <c r="ALM308" s="1"/>
      <c r="ALN308" s="1"/>
      <c r="ALO308" s="1"/>
      <c r="ALP308" s="1"/>
      <c r="ALQ308" s="1"/>
      <c r="ALR308" s="1"/>
      <c r="ALS308" s="1"/>
      <c r="ALT308" s="1"/>
      <c r="ALU308" s="1"/>
      <c r="ALV308" s="1"/>
      <c r="ALW308" s="1"/>
      <c r="ALX308" s="1"/>
      <c r="ALY308" s="1"/>
      <c r="ALZ308" s="1"/>
      <c r="AMA308" s="1"/>
      <c r="AMB308" s="1"/>
      <c r="AMC308" s="1"/>
      <c r="AMD308" s="1"/>
      <c r="AME308" s="1"/>
      <c r="AMF308" s="1"/>
      <c r="AMG308" s="1"/>
      <c r="AMH308" s="1"/>
      <c r="AMI308" s="1"/>
      <c r="AMJ308" s="1"/>
    </row>
    <row r="309" spans="1:1024" ht="15" customHeight="1">
      <c r="A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c r="JW309" s="1"/>
      <c r="JX309" s="1"/>
      <c r="JY309" s="1"/>
      <c r="JZ309" s="1"/>
      <c r="KA309" s="1"/>
      <c r="KB309" s="1"/>
      <c r="KC309" s="1"/>
      <c r="KD309" s="1"/>
      <c r="KE309" s="1"/>
      <c r="KF309" s="1"/>
      <c r="KG309" s="1"/>
      <c r="KH309" s="1"/>
      <c r="KI309" s="1"/>
      <c r="KJ309" s="1"/>
      <c r="KK309" s="1"/>
      <c r="KL309" s="1"/>
      <c r="KM309" s="1"/>
      <c r="KN309" s="1"/>
      <c r="KO309" s="1"/>
      <c r="KP309" s="1"/>
      <c r="KQ309" s="1"/>
      <c r="KR309" s="1"/>
      <c r="KS309" s="1"/>
      <c r="KT309" s="1"/>
      <c r="KU309" s="1"/>
      <c r="KV309" s="1"/>
      <c r="KW309" s="1"/>
      <c r="KX309" s="1"/>
      <c r="KY309" s="1"/>
      <c r="KZ309" s="1"/>
      <c r="LA309" s="1"/>
      <c r="LB309" s="1"/>
      <c r="LC309" s="1"/>
      <c r="LD309" s="1"/>
      <c r="LE309" s="1"/>
      <c r="LF309" s="1"/>
      <c r="LG309" s="1"/>
      <c r="LH309" s="1"/>
      <c r="LI309" s="1"/>
      <c r="LJ309" s="1"/>
      <c r="LK309" s="1"/>
      <c r="LL309" s="1"/>
      <c r="LM309" s="1"/>
      <c r="LN309" s="1"/>
      <c r="LO309" s="1"/>
      <c r="LP309" s="1"/>
      <c r="LQ309" s="1"/>
      <c r="LR309" s="1"/>
      <c r="LS309" s="1"/>
      <c r="LT309" s="1"/>
      <c r="LU309" s="1"/>
      <c r="LV309" s="1"/>
      <c r="LW309" s="1"/>
      <c r="LX309" s="1"/>
      <c r="LY309" s="1"/>
      <c r="LZ309" s="1"/>
      <c r="MA309" s="1"/>
      <c r="MB309" s="1"/>
      <c r="MC309" s="1"/>
      <c r="MD309" s="1"/>
      <c r="ME309" s="1"/>
      <c r="MF309" s="1"/>
      <c r="MG309" s="1"/>
      <c r="MH309" s="1"/>
      <c r="MI309" s="1"/>
      <c r="MJ309" s="1"/>
      <c r="MK309" s="1"/>
      <c r="ML309" s="1"/>
      <c r="MM309" s="1"/>
      <c r="MN309" s="1"/>
      <c r="MO309" s="1"/>
      <c r="MP309" s="1"/>
      <c r="MQ309" s="1"/>
      <c r="MR309" s="1"/>
      <c r="MS309" s="1"/>
      <c r="MT309" s="1"/>
      <c r="MU309" s="1"/>
      <c r="MV309" s="1"/>
      <c r="MW309" s="1"/>
      <c r="MX309" s="1"/>
      <c r="MY309" s="1"/>
      <c r="MZ309" s="1"/>
      <c r="NA309" s="1"/>
      <c r="NB309" s="1"/>
      <c r="NC309" s="1"/>
      <c r="ND309" s="1"/>
      <c r="NE309" s="1"/>
      <c r="NF309" s="1"/>
      <c r="NG309" s="1"/>
      <c r="NH309" s="1"/>
      <c r="NI309" s="1"/>
      <c r="NJ309" s="1"/>
      <c r="NK309" s="1"/>
      <c r="NL309" s="1"/>
      <c r="NM309" s="1"/>
      <c r="NN309" s="1"/>
      <c r="NO309" s="1"/>
      <c r="NP309" s="1"/>
      <c r="NQ309" s="1"/>
      <c r="NR309" s="1"/>
      <c r="NS309" s="1"/>
      <c r="NT309" s="1"/>
      <c r="NU309" s="1"/>
      <c r="NV309" s="1"/>
      <c r="NW309" s="1"/>
      <c r="NX309" s="1"/>
      <c r="NY309" s="1"/>
      <c r="NZ309" s="1"/>
      <c r="OA309" s="1"/>
      <c r="OB309" s="1"/>
      <c r="OC309" s="1"/>
      <c r="OD309" s="1"/>
      <c r="OE309" s="1"/>
      <c r="OF309" s="1"/>
      <c r="OG309" s="1"/>
      <c r="OH309" s="1"/>
      <c r="OI309" s="1"/>
      <c r="OJ309" s="1"/>
      <c r="OK309" s="1"/>
      <c r="OL309" s="1"/>
      <c r="OM309" s="1"/>
      <c r="ON309" s="1"/>
      <c r="OO309" s="1"/>
      <c r="OP309" s="1"/>
      <c r="OQ309" s="1"/>
      <c r="OR309" s="1"/>
      <c r="OS309" s="1"/>
      <c r="OT309" s="1"/>
      <c r="OU309" s="1"/>
      <c r="OV309" s="1"/>
      <c r="OW309" s="1"/>
      <c r="OX309" s="1"/>
      <c r="OY309" s="1"/>
      <c r="OZ309" s="1"/>
      <c r="PA309" s="1"/>
      <c r="PB309" s="1"/>
      <c r="PC309" s="1"/>
      <c r="PD309" s="1"/>
      <c r="PE309" s="1"/>
      <c r="PF309" s="1"/>
      <c r="PG309" s="1"/>
      <c r="PH309" s="1"/>
      <c r="PI309" s="1"/>
      <c r="PJ309" s="1"/>
      <c r="PK309" s="1"/>
      <c r="PL309" s="1"/>
      <c r="PM309" s="1"/>
      <c r="PN309" s="1"/>
      <c r="PO309" s="1"/>
      <c r="PP309" s="1"/>
      <c r="PQ309" s="1"/>
      <c r="PR309" s="1"/>
      <c r="PS309" s="1"/>
      <c r="PT309" s="1"/>
      <c r="PU309" s="1"/>
      <c r="PV309" s="1"/>
      <c r="PW309" s="1"/>
      <c r="PX309" s="1"/>
      <c r="PY309" s="1"/>
      <c r="PZ309" s="1"/>
      <c r="QA309" s="1"/>
      <c r="QB309" s="1"/>
      <c r="QC309" s="1"/>
      <c r="QD309" s="1"/>
      <c r="QE309" s="1"/>
      <c r="QF309" s="1"/>
      <c r="QG309" s="1"/>
      <c r="QH309" s="1"/>
      <c r="QI309" s="1"/>
      <c r="QJ309" s="1"/>
      <c r="QK309" s="1"/>
      <c r="QL309" s="1"/>
      <c r="QM309" s="1"/>
      <c r="QN309" s="1"/>
      <c r="QO309" s="1"/>
      <c r="QP309" s="1"/>
      <c r="QQ309" s="1"/>
      <c r="QR309" s="1"/>
      <c r="QS309" s="1"/>
      <c r="QT309" s="1"/>
      <c r="QU309" s="1"/>
      <c r="QV309" s="1"/>
      <c r="QW309" s="1"/>
      <c r="QX309" s="1"/>
      <c r="QY309" s="1"/>
      <c r="QZ309" s="1"/>
      <c r="RA309" s="1"/>
      <c r="RB309" s="1"/>
      <c r="RC309" s="1"/>
      <c r="RD309" s="1"/>
      <c r="RE309" s="1"/>
      <c r="RF309" s="1"/>
      <c r="RG309" s="1"/>
      <c r="RH309" s="1"/>
      <c r="RI309" s="1"/>
      <c r="RJ309" s="1"/>
      <c r="RK309" s="1"/>
      <c r="RL309" s="1"/>
      <c r="RM309" s="1"/>
      <c r="RN309" s="1"/>
      <c r="RO309" s="1"/>
      <c r="RP309" s="1"/>
      <c r="RQ309" s="1"/>
      <c r="RR309" s="1"/>
      <c r="RS309" s="1"/>
      <c r="RT309" s="1"/>
      <c r="RU309" s="1"/>
      <c r="RV309" s="1"/>
      <c r="RW309" s="1"/>
      <c r="RX309" s="1"/>
      <c r="RY309" s="1"/>
      <c r="RZ309" s="1"/>
      <c r="SA309" s="1"/>
      <c r="SB309" s="1"/>
      <c r="SC309" s="1"/>
      <c r="SD309" s="1"/>
      <c r="SE309" s="1"/>
      <c r="SF309" s="1"/>
      <c r="SG309" s="1"/>
      <c r="SH309" s="1"/>
      <c r="SI309" s="1"/>
      <c r="SJ309" s="1"/>
      <c r="SK309" s="1"/>
      <c r="SL309" s="1"/>
      <c r="SM309" s="1"/>
      <c r="SN309" s="1"/>
      <c r="SO309" s="1"/>
      <c r="SP309" s="1"/>
      <c r="SQ309" s="1"/>
      <c r="SR309" s="1"/>
      <c r="SS309" s="1"/>
      <c r="ST309" s="1"/>
      <c r="SU309" s="1"/>
      <c r="SV309" s="1"/>
      <c r="SW309" s="1"/>
      <c r="SX309" s="1"/>
      <c r="SY309" s="1"/>
      <c r="SZ309" s="1"/>
      <c r="TA309" s="1"/>
      <c r="TB309" s="1"/>
      <c r="TC309" s="1"/>
      <c r="TD309" s="1"/>
      <c r="TE309" s="1"/>
      <c r="TF309" s="1"/>
      <c r="TG309" s="1"/>
      <c r="TH309" s="1"/>
      <c r="TI309" s="1"/>
      <c r="TJ309" s="1"/>
      <c r="TK309" s="1"/>
      <c r="TL309" s="1"/>
      <c r="TM309" s="1"/>
      <c r="TN309" s="1"/>
      <c r="TO309" s="1"/>
      <c r="TP309" s="1"/>
      <c r="TQ309" s="1"/>
      <c r="TR309" s="1"/>
      <c r="TS309" s="1"/>
      <c r="TT309" s="1"/>
      <c r="TU309" s="1"/>
      <c r="TV309" s="1"/>
      <c r="TW309" s="1"/>
      <c r="TX309" s="1"/>
      <c r="TY309" s="1"/>
      <c r="TZ309" s="1"/>
      <c r="UA309" s="1"/>
      <c r="UB309" s="1"/>
      <c r="UC309" s="1"/>
      <c r="UD309" s="1"/>
      <c r="UE309" s="1"/>
      <c r="UF309" s="1"/>
      <c r="UG309" s="1"/>
      <c r="UH309" s="1"/>
      <c r="UI309" s="1"/>
      <c r="UJ309" s="1"/>
      <c r="UK309" s="1"/>
      <c r="UL309" s="1"/>
      <c r="UM309" s="1"/>
      <c r="UN309" s="1"/>
      <c r="UO309" s="1"/>
      <c r="UP309" s="1"/>
      <c r="UQ309" s="1"/>
      <c r="UR309" s="1"/>
      <c r="US309" s="1"/>
      <c r="UT309" s="1"/>
      <c r="UU309" s="1"/>
      <c r="UV309" s="1"/>
      <c r="UW309" s="1"/>
      <c r="UX309" s="1"/>
      <c r="UY309" s="1"/>
      <c r="UZ309" s="1"/>
      <c r="VA309" s="1"/>
      <c r="VB309" s="1"/>
      <c r="VC309" s="1"/>
      <c r="VD309" s="1"/>
      <c r="VE309" s="1"/>
      <c r="VF309" s="1"/>
      <c r="VG309" s="1"/>
      <c r="VH309" s="1"/>
      <c r="VI309" s="1"/>
      <c r="VJ309" s="1"/>
      <c r="VK309" s="1"/>
      <c r="VL309" s="1"/>
      <c r="VM309" s="1"/>
      <c r="VN309" s="1"/>
      <c r="VO309" s="1"/>
      <c r="VP309" s="1"/>
      <c r="VQ309" s="1"/>
      <c r="VR309" s="1"/>
      <c r="VS309" s="1"/>
      <c r="VT309" s="1"/>
      <c r="VU309" s="1"/>
      <c r="VV309" s="1"/>
      <c r="VW309" s="1"/>
      <c r="VX309" s="1"/>
      <c r="VY309" s="1"/>
      <c r="VZ309" s="1"/>
      <c r="WA309" s="1"/>
      <c r="WB309" s="1"/>
      <c r="WC309" s="1"/>
      <c r="WD309" s="1"/>
      <c r="WE309" s="1"/>
      <c r="WF309" s="1"/>
      <c r="WG309" s="1"/>
      <c r="WH309" s="1"/>
      <c r="WI309" s="1"/>
      <c r="WJ309" s="1"/>
      <c r="WK309" s="1"/>
      <c r="WL309" s="1"/>
      <c r="WM309" s="1"/>
      <c r="WN309" s="1"/>
      <c r="WO309" s="1"/>
      <c r="WP309" s="1"/>
      <c r="WQ309" s="1"/>
      <c r="WR309" s="1"/>
      <c r="WS309" s="1"/>
      <c r="WT309" s="1"/>
      <c r="WU309" s="1"/>
      <c r="WV309" s="1"/>
      <c r="WW309" s="1"/>
      <c r="WX309" s="1"/>
      <c r="WY309" s="1"/>
      <c r="WZ309" s="1"/>
      <c r="XA309" s="1"/>
      <c r="XB309" s="1"/>
      <c r="XC309" s="1"/>
      <c r="XD309" s="1"/>
      <c r="XE309" s="1"/>
      <c r="XF309" s="1"/>
      <c r="XG309" s="1"/>
      <c r="XH309" s="1"/>
      <c r="XI309" s="1"/>
      <c r="XJ309" s="1"/>
      <c r="XK309" s="1"/>
      <c r="XL309" s="1"/>
      <c r="XM309" s="1"/>
      <c r="XN309" s="1"/>
      <c r="XO309" s="1"/>
      <c r="XP309" s="1"/>
      <c r="XQ309" s="1"/>
      <c r="XR309" s="1"/>
      <c r="XS309" s="1"/>
      <c r="XT309" s="1"/>
      <c r="XU309" s="1"/>
      <c r="XV309" s="1"/>
      <c r="XW309" s="1"/>
      <c r="XX309" s="1"/>
      <c r="XY309" s="1"/>
      <c r="XZ309" s="1"/>
      <c r="YA309" s="1"/>
      <c r="YB309" s="1"/>
      <c r="YC309" s="1"/>
      <c r="YD309" s="1"/>
      <c r="YE309" s="1"/>
      <c r="YF309" s="1"/>
      <c r="YG309" s="1"/>
      <c r="YH309" s="1"/>
      <c r="YI309" s="1"/>
      <c r="YJ309" s="1"/>
      <c r="YK309" s="1"/>
      <c r="YL309" s="1"/>
      <c r="YM309" s="1"/>
      <c r="YN309" s="1"/>
      <c r="YO309" s="1"/>
      <c r="YP309" s="1"/>
      <c r="YQ309" s="1"/>
      <c r="YR309" s="1"/>
      <c r="YS309" s="1"/>
      <c r="YT309" s="1"/>
      <c r="YU309" s="1"/>
      <c r="YV309" s="1"/>
      <c r="YW309" s="1"/>
      <c r="YX309" s="1"/>
      <c r="YY309" s="1"/>
      <c r="YZ309" s="1"/>
      <c r="ZA309" s="1"/>
      <c r="ZB309" s="1"/>
      <c r="ZC309" s="1"/>
      <c r="ZD309" s="1"/>
      <c r="ZE309" s="1"/>
      <c r="ZF309" s="1"/>
      <c r="ZG309" s="1"/>
      <c r="ZH309" s="1"/>
      <c r="ZI309" s="1"/>
      <c r="ZJ309" s="1"/>
      <c r="ZK309" s="1"/>
      <c r="ZL309" s="1"/>
      <c r="ZM309" s="1"/>
      <c r="ZN309" s="1"/>
      <c r="ZO309" s="1"/>
      <c r="ZP309" s="1"/>
      <c r="ZQ309" s="1"/>
      <c r="ZR309" s="1"/>
      <c r="ZS309" s="1"/>
      <c r="ZT309" s="1"/>
      <c r="ZU309" s="1"/>
      <c r="ZV309" s="1"/>
      <c r="ZW309" s="1"/>
      <c r="ZX309" s="1"/>
      <c r="ZY309" s="1"/>
      <c r="ZZ309" s="1"/>
      <c r="AAA309" s="1"/>
      <c r="AAB309" s="1"/>
      <c r="AAC309" s="1"/>
      <c r="AAD309" s="1"/>
      <c r="AAE309" s="1"/>
      <c r="AAF309" s="1"/>
      <c r="AAG309" s="1"/>
      <c r="AAH309" s="1"/>
      <c r="AAI309" s="1"/>
      <c r="AAJ309" s="1"/>
      <c r="AAK309" s="1"/>
      <c r="AAL309" s="1"/>
      <c r="AAM309" s="1"/>
      <c r="AAN309" s="1"/>
      <c r="AAO309" s="1"/>
      <c r="AAP309" s="1"/>
      <c r="AAQ309" s="1"/>
      <c r="AAR309" s="1"/>
      <c r="AAS309" s="1"/>
      <c r="AAT309" s="1"/>
      <c r="AAU309" s="1"/>
      <c r="AAV309" s="1"/>
      <c r="AAW309" s="1"/>
      <c r="AAX309" s="1"/>
      <c r="AAY309" s="1"/>
      <c r="AAZ309" s="1"/>
      <c r="ABA309" s="1"/>
      <c r="ABB309" s="1"/>
      <c r="ABC309" s="1"/>
      <c r="ABD309" s="1"/>
      <c r="ABE309" s="1"/>
      <c r="ABF309" s="1"/>
      <c r="ABG309" s="1"/>
      <c r="ABH309" s="1"/>
      <c r="ABI309" s="1"/>
      <c r="ABJ309" s="1"/>
      <c r="ABK309" s="1"/>
      <c r="ABL309" s="1"/>
      <c r="ABM309" s="1"/>
      <c r="ABN309" s="1"/>
      <c r="ABO309" s="1"/>
      <c r="ABP309" s="1"/>
      <c r="ABQ309" s="1"/>
      <c r="ABR309" s="1"/>
      <c r="ABS309" s="1"/>
      <c r="ABT309" s="1"/>
      <c r="ABU309" s="1"/>
      <c r="ABV309" s="1"/>
      <c r="ABW309" s="1"/>
      <c r="ABX309" s="1"/>
      <c r="ABY309" s="1"/>
      <c r="ABZ309" s="1"/>
      <c r="ACA309" s="1"/>
      <c r="ACB309" s="1"/>
      <c r="ACC309" s="1"/>
      <c r="ACD309" s="1"/>
      <c r="ACE309" s="1"/>
      <c r="ACF309" s="1"/>
      <c r="ACG309" s="1"/>
      <c r="ACH309" s="1"/>
      <c r="ACI309" s="1"/>
      <c r="ACJ309" s="1"/>
      <c r="ACK309" s="1"/>
      <c r="ACL309" s="1"/>
      <c r="ACM309" s="1"/>
      <c r="ACN309" s="1"/>
      <c r="ACO309" s="1"/>
      <c r="ACP309" s="1"/>
      <c r="ACQ309" s="1"/>
      <c r="ACR309" s="1"/>
      <c r="ACS309" s="1"/>
      <c r="ACT309" s="1"/>
      <c r="ACU309" s="1"/>
      <c r="ACV309" s="1"/>
      <c r="ACW309" s="1"/>
      <c r="ACX309" s="1"/>
      <c r="ACY309" s="1"/>
      <c r="ACZ309" s="1"/>
      <c r="ADA309" s="1"/>
      <c r="ADB309" s="1"/>
      <c r="ADC309" s="1"/>
      <c r="ADD309" s="1"/>
      <c r="ADE309" s="1"/>
      <c r="ADF309" s="1"/>
      <c r="ADG309" s="1"/>
      <c r="ADH309" s="1"/>
      <c r="ADI309" s="1"/>
      <c r="ADJ309" s="1"/>
      <c r="ADK309" s="1"/>
      <c r="ADL309" s="1"/>
      <c r="ADM309" s="1"/>
      <c r="ADN309" s="1"/>
      <c r="ADO309" s="1"/>
      <c r="ADP309" s="1"/>
      <c r="ADQ309" s="1"/>
      <c r="ADR309" s="1"/>
      <c r="ADS309" s="1"/>
      <c r="ADT309" s="1"/>
      <c r="ADU309" s="1"/>
      <c r="ADV309" s="1"/>
      <c r="ADW309" s="1"/>
      <c r="ADX309" s="1"/>
      <c r="ADY309" s="1"/>
      <c r="ADZ309" s="1"/>
      <c r="AEA309" s="1"/>
      <c r="AEB309" s="1"/>
      <c r="AEC309" s="1"/>
      <c r="AED309" s="1"/>
      <c r="AEE309" s="1"/>
      <c r="AEF309" s="1"/>
      <c r="AEG309" s="1"/>
      <c r="AEH309" s="1"/>
      <c r="AEI309" s="1"/>
      <c r="AEJ309" s="1"/>
      <c r="AEK309" s="1"/>
      <c r="AEL309" s="1"/>
      <c r="AEM309" s="1"/>
      <c r="AEN309" s="1"/>
      <c r="AEO309" s="1"/>
      <c r="AEP309" s="1"/>
      <c r="AEQ309" s="1"/>
      <c r="AER309" s="1"/>
      <c r="AES309" s="1"/>
      <c r="AET309" s="1"/>
      <c r="AEU309" s="1"/>
      <c r="AEV309" s="1"/>
      <c r="AEW309" s="1"/>
      <c r="AEX309" s="1"/>
      <c r="AEY309" s="1"/>
      <c r="AEZ309" s="1"/>
      <c r="AFA309" s="1"/>
      <c r="AFB309" s="1"/>
      <c r="AFC309" s="1"/>
      <c r="AFD309" s="1"/>
      <c r="AFE309" s="1"/>
      <c r="AFF309" s="1"/>
      <c r="AFG309" s="1"/>
      <c r="AFH309" s="1"/>
      <c r="AFI309" s="1"/>
      <c r="AFJ309" s="1"/>
      <c r="AFK309" s="1"/>
      <c r="AFL309" s="1"/>
      <c r="AFM309" s="1"/>
      <c r="AFN309" s="1"/>
      <c r="AFO309" s="1"/>
      <c r="AFP309" s="1"/>
      <c r="AFQ309" s="1"/>
      <c r="AFR309" s="1"/>
      <c r="AFS309" s="1"/>
      <c r="AFT309" s="1"/>
      <c r="AFU309" s="1"/>
      <c r="AFV309" s="1"/>
      <c r="AFW309" s="1"/>
      <c r="AFX309" s="1"/>
      <c r="AFY309" s="1"/>
      <c r="AFZ309" s="1"/>
      <c r="AGA309" s="1"/>
      <c r="AGB309" s="1"/>
      <c r="AGC309" s="1"/>
      <c r="AGD309" s="1"/>
      <c r="AGE309" s="1"/>
      <c r="AGF309" s="1"/>
      <c r="AGG309" s="1"/>
      <c r="AGH309" s="1"/>
      <c r="AGI309" s="1"/>
      <c r="AGJ309" s="1"/>
      <c r="AGK309" s="1"/>
      <c r="AGL309" s="1"/>
      <c r="AGM309" s="1"/>
      <c r="AGN309" s="1"/>
      <c r="AGO309" s="1"/>
      <c r="AGP309" s="1"/>
      <c r="AGQ309" s="1"/>
      <c r="AGR309" s="1"/>
      <c r="AGS309" s="1"/>
      <c r="AGT309" s="1"/>
      <c r="AGU309" s="1"/>
      <c r="AGV309" s="1"/>
      <c r="AGW309" s="1"/>
      <c r="AGX309" s="1"/>
      <c r="AGY309" s="1"/>
      <c r="AGZ309" s="1"/>
      <c r="AHA309" s="1"/>
      <c r="AHB309" s="1"/>
      <c r="AHC309" s="1"/>
      <c r="AHD309" s="1"/>
      <c r="AHE309" s="1"/>
      <c r="AHF309" s="1"/>
      <c r="AHG309" s="1"/>
      <c r="AHH309" s="1"/>
      <c r="AHI309" s="1"/>
      <c r="AHJ309" s="1"/>
      <c r="AHK309" s="1"/>
      <c r="AHL309" s="1"/>
      <c r="AHM309" s="1"/>
      <c r="AHN309" s="1"/>
      <c r="AHO309" s="1"/>
      <c r="AHP309" s="1"/>
      <c r="AHQ309" s="1"/>
      <c r="AHR309" s="1"/>
      <c r="AHS309" s="1"/>
      <c r="AHT309" s="1"/>
      <c r="AHU309" s="1"/>
      <c r="AHV309" s="1"/>
      <c r="AHW309" s="1"/>
      <c r="AHX309" s="1"/>
      <c r="AHY309" s="1"/>
      <c r="AHZ309" s="1"/>
      <c r="AIA309" s="1"/>
      <c r="AIB309" s="1"/>
      <c r="AIC309" s="1"/>
      <c r="AID309" s="1"/>
      <c r="AIE309" s="1"/>
      <c r="AIF309" s="1"/>
      <c r="AIG309" s="1"/>
      <c r="AIH309" s="1"/>
      <c r="AII309" s="1"/>
      <c r="AIJ309" s="1"/>
      <c r="AIK309" s="1"/>
      <c r="AIL309" s="1"/>
      <c r="AIM309" s="1"/>
      <c r="AIN309" s="1"/>
      <c r="AIO309" s="1"/>
      <c r="AIP309" s="1"/>
      <c r="AIQ309" s="1"/>
      <c r="AIR309" s="1"/>
      <c r="AIS309" s="1"/>
      <c r="AIT309" s="1"/>
      <c r="AIU309" s="1"/>
      <c r="AIV309" s="1"/>
      <c r="AIW309" s="1"/>
      <c r="AIX309" s="1"/>
      <c r="AIY309" s="1"/>
      <c r="AIZ309" s="1"/>
      <c r="AJA309" s="1"/>
      <c r="AJB309" s="1"/>
      <c r="AJC309" s="1"/>
      <c r="AJD309" s="1"/>
      <c r="AJE309" s="1"/>
      <c r="AJF309" s="1"/>
      <c r="AJG309" s="1"/>
      <c r="AJH309" s="1"/>
      <c r="AJI309" s="1"/>
      <c r="AJJ309" s="1"/>
      <c r="AJK309" s="1"/>
      <c r="AJL309" s="1"/>
      <c r="AJM309" s="1"/>
      <c r="AJN309" s="1"/>
      <c r="AJO309" s="1"/>
      <c r="AJP309" s="1"/>
      <c r="AJQ309" s="1"/>
      <c r="AJR309" s="1"/>
      <c r="AJS309" s="1"/>
      <c r="AJT309" s="1"/>
      <c r="AJU309" s="1"/>
      <c r="AJV309" s="1"/>
      <c r="AJW309" s="1"/>
      <c r="AJX309" s="1"/>
      <c r="AJY309" s="1"/>
      <c r="AJZ309" s="1"/>
      <c r="AKA309" s="1"/>
      <c r="AKB309" s="1"/>
      <c r="AKC309" s="1"/>
      <c r="AKD309" s="1"/>
      <c r="AKE309" s="1"/>
      <c r="AKF309" s="1"/>
      <c r="AKG309" s="1"/>
      <c r="AKH309" s="1"/>
      <c r="AKI309" s="1"/>
      <c r="AKJ309" s="1"/>
      <c r="AKK309" s="1"/>
      <c r="AKL309" s="1"/>
      <c r="AKM309" s="1"/>
      <c r="AKN309" s="1"/>
      <c r="AKO309" s="1"/>
      <c r="AKP309" s="1"/>
      <c r="AKQ309" s="1"/>
      <c r="AKR309" s="1"/>
      <c r="AKS309" s="1"/>
      <c r="AKT309" s="1"/>
      <c r="AKU309" s="1"/>
      <c r="AKV309" s="1"/>
      <c r="AKW309" s="1"/>
      <c r="AKX309" s="1"/>
      <c r="AKY309" s="1"/>
      <c r="AKZ309" s="1"/>
      <c r="ALA309" s="1"/>
      <c r="ALB309" s="1"/>
      <c r="ALC309" s="1"/>
      <c r="ALD309" s="1"/>
      <c r="ALE309" s="1"/>
      <c r="ALF309" s="1"/>
      <c r="ALG309" s="1"/>
      <c r="ALH309" s="1"/>
      <c r="ALI309" s="1"/>
      <c r="ALJ309" s="1"/>
      <c r="ALK309" s="1"/>
      <c r="ALL309" s="1"/>
      <c r="ALM309" s="1"/>
      <c r="ALN309" s="1"/>
      <c r="ALO309" s="1"/>
      <c r="ALP309" s="1"/>
      <c r="ALQ309" s="1"/>
      <c r="ALR309" s="1"/>
      <c r="ALS309" s="1"/>
      <c r="ALT309" s="1"/>
      <c r="ALU309" s="1"/>
      <c r="ALV309" s="1"/>
      <c r="ALW309" s="1"/>
      <c r="ALX309" s="1"/>
      <c r="ALY309" s="1"/>
      <c r="ALZ309" s="1"/>
      <c r="AMA309" s="1"/>
      <c r="AMB309" s="1"/>
      <c r="AMC309" s="1"/>
      <c r="AMD309" s="1"/>
      <c r="AME309" s="1"/>
      <c r="AMF309" s="1"/>
      <c r="AMG309" s="1"/>
      <c r="AMH309" s="1"/>
      <c r="AMI309" s="1"/>
      <c r="AMJ309" s="1"/>
    </row>
    <row r="310" spans="1:1024" ht="15" customHeight="1">
      <c r="AMJ310" s="92"/>
    </row>
    <row r="311" spans="1:1024" ht="15" customHeight="1">
      <c r="AMJ311" s="92"/>
    </row>
    <row r="312" spans="1:1024" ht="15" customHeight="1">
      <c r="AMJ312" s="92"/>
    </row>
    <row r="313" spans="1:1024" ht="15" customHeight="1">
      <c r="AMJ313" s="92"/>
    </row>
    <row r="314" spans="1:1024" ht="15" customHeight="1">
      <c r="AMJ314" s="92"/>
    </row>
    <row r="315" spans="1:1024" ht="15" customHeight="1">
      <c r="AMJ315" s="92"/>
    </row>
    <row r="316" spans="1:1024" s="92" customFormat="1" ht="15" customHeight="1">
      <c r="A316" s="46"/>
      <c r="B316" s="1"/>
      <c r="C316" s="1"/>
      <c r="D316" s="1"/>
      <c r="E316" s="1"/>
      <c r="F316" s="1"/>
      <c r="G316" s="1"/>
      <c r="H316" s="1"/>
      <c r="I316" s="1"/>
      <c r="J316" s="1"/>
      <c r="K316" s="1"/>
      <c r="L316" s="1"/>
      <c r="M316" s="1"/>
      <c r="N316" s="1"/>
      <c r="O316" s="1"/>
      <c r="P316" s="1"/>
      <c r="Q316" s="1"/>
      <c r="R316" s="1"/>
      <c r="S316" s="47"/>
      <c r="T316" s="48"/>
      <c r="U316" s="46"/>
      <c r="V316" s="108"/>
      <c r="W316" s="109"/>
      <c r="X316" s="49"/>
      <c r="Y316" s="49"/>
      <c r="Z316" s="49"/>
      <c r="AA316" s="46"/>
      <c r="AB316" s="46"/>
      <c r="AC316" s="46"/>
      <c r="AD316" s="46"/>
      <c r="AE316" s="46"/>
      <c r="AF316" s="46"/>
      <c r="AG316" s="46"/>
      <c r="AH316" s="46"/>
      <c r="AI316" s="46"/>
      <c r="AJ316" s="46"/>
      <c r="AK316" s="46"/>
      <c r="AL316" s="46"/>
      <c r="AM316" s="46"/>
      <c r="AN316" s="46"/>
      <c r="AO316" s="46"/>
      <c r="AP316" s="46"/>
      <c r="AQ316" s="46"/>
      <c r="AR316" s="46"/>
      <c r="AS316" s="46"/>
      <c r="AT316" s="46"/>
      <c r="AU316" s="46"/>
      <c r="AV316" s="46"/>
      <c r="AW316" s="46"/>
      <c r="AX316" s="46"/>
      <c r="AY316" s="46"/>
      <c r="AZ316" s="46"/>
      <c r="BA316" s="46"/>
      <c r="BB316" s="46"/>
      <c r="BC316" s="46"/>
      <c r="BD316" s="46"/>
      <c r="BE316" s="46"/>
      <c r="BF316" s="46"/>
      <c r="BG316" s="46"/>
      <c r="BH316" s="46"/>
      <c r="BI316" s="46"/>
      <c r="BJ316" s="46"/>
      <c r="BK316" s="46"/>
      <c r="BL316" s="46"/>
      <c r="BM316" s="46"/>
      <c r="BN316" s="46"/>
      <c r="BO316" s="46"/>
      <c r="BP316" s="46"/>
      <c r="BQ316" s="46"/>
      <c r="BR316" s="46"/>
      <c r="BS316" s="46"/>
      <c r="BT316" s="46"/>
      <c r="BU316" s="46"/>
      <c r="BV316" s="46"/>
      <c r="BW316" s="46"/>
      <c r="BX316" s="46"/>
      <c r="BY316" s="46"/>
      <c r="BZ316" s="46"/>
      <c r="CA316" s="46"/>
      <c r="CB316" s="46"/>
      <c r="CC316" s="46"/>
      <c r="CD316" s="46"/>
      <c r="CE316" s="46"/>
      <c r="CF316" s="46"/>
      <c r="CG316" s="46"/>
      <c r="CH316" s="46"/>
      <c r="CI316" s="46"/>
      <c r="CJ316" s="46"/>
      <c r="CK316" s="46"/>
      <c r="CL316" s="46"/>
      <c r="CM316" s="46"/>
      <c r="CN316" s="46"/>
      <c r="CO316" s="46"/>
      <c r="CP316" s="46"/>
      <c r="CQ316" s="46"/>
      <c r="CR316" s="46"/>
      <c r="CS316" s="46"/>
      <c r="CT316" s="46"/>
      <c r="CU316" s="46"/>
      <c r="CV316" s="46"/>
      <c r="CW316" s="46"/>
      <c r="CX316" s="46"/>
      <c r="CY316" s="46"/>
      <c r="CZ316" s="46"/>
      <c r="DA316" s="46"/>
      <c r="DB316" s="46"/>
      <c r="DC316" s="46"/>
      <c r="DD316" s="46"/>
      <c r="DE316" s="46"/>
      <c r="DF316" s="46"/>
      <c r="DG316" s="46"/>
      <c r="DH316" s="46"/>
      <c r="DI316" s="46"/>
      <c r="DJ316" s="46"/>
      <c r="DK316" s="46"/>
      <c r="DL316" s="46"/>
      <c r="DM316" s="46"/>
      <c r="DN316" s="46"/>
      <c r="DO316" s="46"/>
      <c r="DP316" s="46"/>
      <c r="DQ316" s="46"/>
      <c r="DR316" s="46"/>
      <c r="DS316" s="46"/>
      <c r="DT316" s="46"/>
      <c r="DU316" s="46"/>
      <c r="DV316" s="46"/>
      <c r="DW316" s="46"/>
      <c r="DX316" s="46"/>
      <c r="DY316" s="46"/>
      <c r="DZ316" s="46"/>
      <c r="EA316" s="46"/>
      <c r="EB316" s="46"/>
      <c r="EC316" s="46"/>
      <c r="ED316" s="46"/>
      <c r="EE316" s="46"/>
      <c r="EF316" s="46"/>
      <c r="EG316" s="46"/>
      <c r="EH316" s="46"/>
      <c r="EI316" s="46"/>
      <c r="EJ316" s="46"/>
      <c r="EK316" s="46"/>
      <c r="EL316" s="46"/>
      <c r="EM316" s="46"/>
      <c r="EN316" s="46"/>
      <c r="EO316" s="46"/>
      <c r="EP316" s="46"/>
      <c r="EQ316" s="46"/>
      <c r="ER316" s="46"/>
      <c r="ES316" s="46"/>
      <c r="ET316" s="46"/>
      <c r="EU316" s="46"/>
      <c r="EV316" s="46"/>
      <c r="EW316" s="46"/>
      <c r="EX316" s="46"/>
      <c r="EY316" s="46"/>
      <c r="EZ316" s="46"/>
      <c r="FA316" s="46"/>
      <c r="FB316" s="46"/>
      <c r="FC316" s="46"/>
      <c r="FD316" s="46"/>
      <c r="FE316" s="46"/>
      <c r="FF316" s="46"/>
      <c r="FG316" s="46"/>
      <c r="FH316" s="46"/>
      <c r="FI316" s="46"/>
      <c r="FJ316" s="46"/>
      <c r="FK316" s="46"/>
      <c r="FL316" s="46"/>
      <c r="FM316" s="46"/>
      <c r="FN316" s="46"/>
      <c r="FO316" s="46"/>
      <c r="FP316" s="46"/>
      <c r="FQ316" s="46"/>
      <c r="FR316" s="46"/>
      <c r="FS316" s="46"/>
      <c r="FT316" s="46"/>
      <c r="FU316" s="46"/>
      <c r="FV316" s="46"/>
      <c r="FW316" s="46"/>
      <c r="FX316" s="46"/>
      <c r="FY316" s="46"/>
      <c r="FZ316" s="46"/>
      <c r="GA316" s="46"/>
      <c r="GB316" s="46"/>
      <c r="GC316" s="46"/>
      <c r="GD316" s="46"/>
      <c r="GE316" s="46"/>
      <c r="GF316" s="46"/>
      <c r="GG316" s="46"/>
      <c r="GH316" s="46"/>
      <c r="GI316" s="46"/>
      <c r="GJ316" s="46"/>
      <c r="GK316" s="46"/>
      <c r="GL316" s="46"/>
      <c r="GM316" s="46"/>
      <c r="GN316" s="46"/>
      <c r="GO316" s="46"/>
      <c r="GP316" s="46"/>
      <c r="GQ316" s="46"/>
      <c r="GR316" s="46"/>
      <c r="GS316" s="46"/>
      <c r="GT316" s="46"/>
      <c r="GU316" s="46"/>
      <c r="GV316" s="46"/>
      <c r="GW316" s="46"/>
      <c r="GX316" s="46"/>
      <c r="GY316" s="46"/>
      <c r="GZ316" s="46"/>
      <c r="HA316" s="46"/>
      <c r="HB316" s="46"/>
      <c r="HC316" s="46"/>
      <c r="HD316" s="46"/>
      <c r="HE316" s="46"/>
      <c r="HF316" s="46"/>
      <c r="HG316" s="46"/>
      <c r="HH316" s="46"/>
      <c r="HI316" s="46"/>
      <c r="HJ316" s="46"/>
      <c r="HK316" s="46"/>
      <c r="HL316" s="46"/>
      <c r="HM316" s="46"/>
      <c r="HN316" s="46"/>
      <c r="HO316" s="46"/>
      <c r="HP316" s="46"/>
      <c r="HQ316" s="46"/>
      <c r="HR316" s="46"/>
      <c r="HS316" s="46"/>
      <c r="HT316" s="46"/>
      <c r="HU316" s="46"/>
      <c r="HV316" s="46"/>
      <c r="HW316" s="46"/>
      <c r="HX316" s="46"/>
      <c r="HY316" s="46"/>
      <c r="HZ316" s="46"/>
      <c r="IA316" s="46"/>
      <c r="IB316" s="46"/>
      <c r="IC316" s="46"/>
      <c r="ID316" s="46"/>
      <c r="IE316" s="46"/>
      <c r="IF316" s="46"/>
      <c r="IG316" s="46"/>
      <c r="IH316" s="46"/>
      <c r="II316" s="46"/>
      <c r="IJ316" s="46"/>
      <c r="IK316" s="46"/>
      <c r="IL316" s="46"/>
      <c r="IM316" s="46"/>
      <c r="IN316" s="46"/>
      <c r="IO316" s="46"/>
      <c r="IP316" s="46"/>
      <c r="IQ316" s="46"/>
      <c r="IR316" s="46"/>
      <c r="IS316" s="46"/>
      <c r="IT316" s="46"/>
      <c r="IU316" s="46"/>
      <c r="IV316" s="46"/>
      <c r="IW316" s="46"/>
      <c r="IX316" s="46"/>
      <c r="IY316" s="46"/>
      <c r="IZ316" s="46"/>
      <c r="JA316" s="46"/>
      <c r="JB316" s="46"/>
      <c r="JC316" s="46"/>
      <c r="JD316" s="46"/>
      <c r="JE316" s="46"/>
      <c r="JF316" s="46"/>
      <c r="JG316" s="46"/>
      <c r="JH316" s="46"/>
      <c r="JI316" s="46"/>
      <c r="JJ316" s="46"/>
      <c r="JK316" s="46"/>
      <c r="JL316" s="46"/>
      <c r="JM316" s="46"/>
      <c r="JN316" s="46"/>
      <c r="JO316" s="46"/>
      <c r="JP316" s="46"/>
      <c r="JQ316" s="46"/>
      <c r="JR316" s="46"/>
      <c r="JS316" s="46"/>
      <c r="JT316" s="46"/>
      <c r="JU316" s="46"/>
      <c r="JV316" s="46"/>
      <c r="JW316" s="46"/>
      <c r="JX316" s="46"/>
      <c r="JY316" s="46"/>
      <c r="JZ316" s="46"/>
      <c r="KA316" s="46"/>
      <c r="KB316" s="46"/>
      <c r="KC316" s="46"/>
      <c r="KD316" s="46"/>
      <c r="KE316" s="46"/>
      <c r="KF316" s="46"/>
      <c r="KG316" s="46"/>
      <c r="KH316" s="46"/>
      <c r="KI316" s="46"/>
      <c r="KJ316" s="46"/>
      <c r="KK316" s="46"/>
      <c r="KL316" s="46"/>
      <c r="KM316" s="46"/>
      <c r="KN316" s="46"/>
      <c r="KO316" s="46"/>
      <c r="KP316" s="46"/>
      <c r="KQ316" s="46"/>
      <c r="KR316" s="46"/>
      <c r="KS316" s="46"/>
      <c r="KT316" s="46"/>
      <c r="KU316" s="46"/>
      <c r="KV316" s="46"/>
      <c r="KW316" s="46"/>
      <c r="KX316" s="46"/>
      <c r="KY316" s="46"/>
      <c r="KZ316" s="46"/>
      <c r="LA316" s="46"/>
      <c r="LB316" s="46"/>
      <c r="LC316" s="46"/>
      <c r="LD316" s="46"/>
      <c r="LE316" s="46"/>
      <c r="LF316" s="46"/>
      <c r="LG316" s="46"/>
      <c r="LH316" s="46"/>
      <c r="LI316" s="46"/>
      <c r="LJ316" s="46"/>
      <c r="LK316" s="46"/>
      <c r="LL316" s="46"/>
      <c r="LM316" s="46"/>
      <c r="LN316" s="46"/>
      <c r="LO316" s="46"/>
      <c r="LP316" s="46"/>
      <c r="LQ316" s="46"/>
      <c r="LR316" s="46"/>
      <c r="LS316" s="46"/>
      <c r="LT316" s="46"/>
      <c r="LU316" s="46"/>
      <c r="LV316" s="46"/>
      <c r="LW316" s="46"/>
      <c r="LX316" s="46"/>
      <c r="LY316" s="46"/>
      <c r="LZ316" s="46"/>
      <c r="MA316" s="46"/>
      <c r="MB316" s="46"/>
      <c r="MC316" s="46"/>
      <c r="MD316" s="46"/>
      <c r="ME316" s="46"/>
      <c r="MF316" s="46"/>
      <c r="MG316" s="46"/>
      <c r="MH316" s="46"/>
      <c r="MI316" s="46"/>
      <c r="MJ316" s="46"/>
      <c r="MK316" s="46"/>
      <c r="ML316" s="46"/>
      <c r="MM316" s="46"/>
      <c r="MN316" s="46"/>
      <c r="MO316" s="46"/>
      <c r="MP316" s="46"/>
      <c r="MQ316" s="46"/>
      <c r="MR316" s="46"/>
      <c r="MS316" s="46"/>
      <c r="MT316" s="46"/>
      <c r="MU316" s="46"/>
      <c r="MV316" s="46"/>
      <c r="MW316" s="46"/>
      <c r="MX316" s="46"/>
      <c r="MY316" s="46"/>
      <c r="MZ316" s="46"/>
      <c r="NA316" s="46"/>
      <c r="NB316" s="46"/>
      <c r="NC316" s="46"/>
      <c r="ND316" s="46"/>
      <c r="NE316" s="46"/>
      <c r="NF316" s="46"/>
      <c r="NG316" s="46"/>
      <c r="NH316" s="46"/>
      <c r="NI316" s="46"/>
      <c r="NJ316" s="46"/>
      <c r="NK316" s="46"/>
      <c r="NL316" s="46"/>
      <c r="NM316" s="46"/>
      <c r="NN316" s="46"/>
      <c r="NO316" s="46"/>
      <c r="NP316" s="46"/>
      <c r="NQ316" s="46"/>
      <c r="NR316" s="46"/>
      <c r="NS316" s="46"/>
      <c r="NT316" s="46"/>
      <c r="NU316" s="46"/>
      <c r="NV316" s="46"/>
      <c r="NW316" s="46"/>
      <c r="NX316" s="46"/>
      <c r="NY316" s="46"/>
      <c r="NZ316" s="46"/>
      <c r="OA316" s="46"/>
      <c r="OB316" s="46"/>
      <c r="OC316" s="46"/>
      <c r="OD316" s="46"/>
      <c r="OE316" s="46"/>
      <c r="OF316" s="46"/>
      <c r="OG316" s="46"/>
      <c r="OH316" s="46"/>
      <c r="OI316" s="46"/>
      <c r="OJ316" s="46"/>
      <c r="OK316" s="46"/>
      <c r="OL316" s="46"/>
      <c r="OM316" s="46"/>
      <c r="ON316" s="46"/>
      <c r="OO316" s="46"/>
      <c r="OP316" s="46"/>
      <c r="OQ316" s="46"/>
      <c r="OR316" s="46"/>
      <c r="OS316" s="46"/>
      <c r="OT316" s="46"/>
      <c r="OU316" s="46"/>
      <c r="OV316" s="46"/>
      <c r="OW316" s="46"/>
      <c r="OX316" s="46"/>
      <c r="OY316" s="46"/>
      <c r="OZ316" s="46"/>
      <c r="PA316" s="46"/>
      <c r="PB316" s="46"/>
      <c r="PC316" s="46"/>
      <c r="PD316" s="46"/>
      <c r="PE316" s="46"/>
      <c r="PF316" s="46"/>
      <c r="PG316" s="46"/>
      <c r="PH316" s="46"/>
      <c r="PI316" s="46"/>
      <c r="PJ316" s="46"/>
      <c r="PK316" s="46"/>
      <c r="PL316" s="46"/>
      <c r="PM316" s="46"/>
      <c r="PN316" s="46"/>
      <c r="PO316" s="46"/>
      <c r="PP316" s="46"/>
      <c r="PQ316" s="46"/>
      <c r="PR316" s="46"/>
      <c r="PS316" s="46"/>
      <c r="PT316" s="46"/>
      <c r="PU316" s="46"/>
      <c r="PV316" s="46"/>
      <c r="PW316" s="46"/>
      <c r="PX316" s="46"/>
      <c r="PY316" s="46"/>
      <c r="PZ316" s="46"/>
      <c r="QA316" s="46"/>
      <c r="QB316" s="46"/>
      <c r="QC316" s="46"/>
      <c r="QD316" s="46"/>
      <c r="QE316" s="46"/>
      <c r="QF316" s="46"/>
      <c r="QG316" s="46"/>
      <c r="QH316" s="46"/>
      <c r="QI316" s="46"/>
      <c r="QJ316" s="46"/>
      <c r="QK316" s="46"/>
      <c r="QL316" s="46"/>
      <c r="QM316" s="46"/>
      <c r="QN316" s="46"/>
      <c r="QO316" s="46"/>
      <c r="QP316" s="46"/>
      <c r="QQ316" s="46"/>
      <c r="QR316" s="46"/>
      <c r="QS316" s="46"/>
      <c r="QT316" s="46"/>
      <c r="QU316" s="46"/>
      <c r="QV316" s="46"/>
      <c r="QW316" s="46"/>
      <c r="QX316" s="46"/>
      <c r="QY316" s="46"/>
      <c r="QZ316" s="46"/>
      <c r="RA316" s="46"/>
      <c r="RB316" s="46"/>
      <c r="RC316" s="46"/>
      <c r="RD316" s="46"/>
      <c r="RE316" s="46"/>
      <c r="RF316" s="46"/>
      <c r="RG316" s="46"/>
      <c r="RH316" s="46"/>
      <c r="RI316" s="46"/>
      <c r="RJ316" s="46"/>
      <c r="RK316" s="46"/>
      <c r="RL316" s="46"/>
      <c r="RM316" s="46"/>
      <c r="RN316" s="46"/>
      <c r="RO316" s="46"/>
      <c r="RP316" s="46"/>
      <c r="RQ316" s="46"/>
      <c r="RR316" s="46"/>
      <c r="RS316" s="46"/>
      <c r="RT316" s="46"/>
      <c r="RU316" s="46"/>
      <c r="RV316" s="46"/>
      <c r="RW316" s="46"/>
      <c r="RX316" s="46"/>
      <c r="RY316" s="46"/>
      <c r="RZ316" s="46"/>
      <c r="SA316" s="46"/>
      <c r="SB316" s="46"/>
      <c r="SC316" s="46"/>
      <c r="SD316" s="46"/>
      <c r="SE316" s="46"/>
      <c r="SF316" s="46"/>
      <c r="SG316" s="46"/>
      <c r="SH316" s="46"/>
      <c r="SI316" s="46"/>
      <c r="SJ316" s="46"/>
      <c r="SK316" s="46"/>
      <c r="SL316" s="46"/>
      <c r="SM316" s="46"/>
      <c r="SN316" s="46"/>
      <c r="SO316" s="46"/>
      <c r="SP316" s="46"/>
      <c r="SQ316" s="46"/>
      <c r="SR316" s="46"/>
      <c r="SS316" s="46"/>
      <c r="ST316" s="46"/>
      <c r="SU316" s="46"/>
      <c r="SV316" s="46"/>
      <c r="SW316" s="46"/>
      <c r="SX316" s="46"/>
      <c r="SY316" s="46"/>
      <c r="SZ316" s="46"/>
      <c r="TA316" s="46"/>
      <c r="TB316" s="46"/>
      <c r="TC316" s="46"/>
      <c r="TD316" s="46"/>
      <c r="TE316" s="46"/>
      <c r="TF316" s="46"/>
      <c r="TG316" s="46"/>
      <c r="TH316" s="46"/>
      <c r="TI316" s="46"/>
      <c r="TJ316" s="46"/>
      <c r="TK316" s="46"/>
      <c r="TL316" s="46"/>
      <c r="TM316" s="46"/>
      <c r="TN316" s="46"/>
      <c r="TO316" s="46"/>
      <c r="TP316" s="46"/>
      <c r="TQ316" s="46"/>
      <c r="TR316" s="46"/>
      <c r="TS316" s="46"/>
      <c r="TT316" s="46"/>
      <c r="TU316" s="46"/>
      <c r="TV316" s="46"/>
      <c r="TW316" s="46"/>
      <c r="TX316" s="46"/>
      <c r="TY316" s="46"/>
      <c r="TZ316" s="46"/>
      <c r="UA316" s="46"/>
      <c r="UB316" s="46"/>
      <c r="UC316" s="46"/>
      <c r="UD316" s="46"/>
      <c r="UE316" s="46"/>
      <c r="UF316" s="46"/>
      <c r="UG316" s="46"/>
      <c r="UH316" s="46"/>
      <c r="UI316" s="46"/>
      <c r="UJ316" s="46"/>
      <c r="UK316" s="46"/>
      <c r="UL316" s="46"/>
      <c r="UM316" s="46"/>
      <c r="UN316" s="46"/>
      <c r="UO316" s="46"/>
      <c r="UP316" s="46"/>
      <c r="UQ316" s="46"/>
      <c r="UR316" s="46"/>
      <c r="US316" s="46"/>
      <c r="UT316" s="46"/>
      <c r="UU316" s="46"/>
      <c r="UV316" s="46"/>
      <c r="UW316" s="46"/>
      <c r="UX316" s="46"/>
      <c r="UY316" s="46"/>
      <c r="UZ316" s="46"/>
      <c r="VA316" s="46"/>
      <c r="VB316" s="46"/>
      <c r="VC316" s="46"/>
      <c r="VD316" s="46"/>
      <c r="VE316" s="46"/>
      <c r="VF316" s="46"/>
      <c r="VG316" s="46"/>
      <c r="VH316" s="46"/>
      <c r="VI316" s="46"/>
      <c r="VJ316" s="46"/>
      <c r="VK316" s="46"/>
      <c r="VL316" s="46"/>
      <c r="VM316" s="46"/>
      <c r="VN316" s="46"/>
      <c r="VO316" s="46"/>
      <c r="VP316" s="46"/>
      <c r="VQ316" s="46"/>
      <c r="VR316" s="46"/>
      <c r="VS316" s="46"/>
      <c r="VT316" s="46"/>
      <c r="VU316" s="46"/>
      <c r="VV316" s="46"/>
      <c r="VW316" s="46"/>
      <c r="VX316" s="46"/>
      <c r="VY316" s="46"/>
      <c r="VZ316" s="46"/>
      <c r="WA316" s="46"/>
      <c r="WB316" s="46"/>
      <c r="WC316" s="46"/>
      <c r="WD316" s="46"/>
      <c r="WE316" s="46"/>
      <c r="WF316" s="46"/>
      <c r="WG316" s="46"/>
      <c r="WH316" s="46"/>
      <c r="WI316" s="46"/>
      <c r="WJ316" s="46"/>
      <c r="WK316" s="46"/>
      <c r="WL316" s="46"/>
      <c r="WM316" s="46"/>
      <c r="WN316" s="46"/>
      <c r="WO316" s="46"/>
      <c r="WP316" s="46"/>
      <c r="WQ316" s="46"/>
      <c r="WR316" s="46"/>
      <c r="WS316" s="46"/>
      <c r="WT316" s="46"/>
      <c r="WU316" s="46"/>
      <c r="WV316" s="46"/>
      <c r="WW316" s="46"/>
      <c r="WX316" s="46"/>
      <c r="WY316" s="46"/>
      <c r="WZ316" s="46"/>
      <c r="XA316" s="46"/>
      <c r="XB316" s="46"/>
      <c r="XC316" s="46"/>
      <c r="XD316" s="46"/>
      <c r="XE316" s="46"/>
      <c r="XF316" s="46"/>
      <c r="XG316" s="46"/>
      <c r="XH316" s="46"/>
      <c r="XI316" s="46"/>
      <c r="XJ316" s="46"/>
      <c r="XK316" s="46"/>
      <c r="XL316" s="46"/>
      <c r="XM316" s="46"/>
      <c r="XN316" s="46"/>
      <c r="XO316" s="46"/>
      <c r="XP316" s="46"/>
      <c r="XQ316" s="46"/>
      <c r="XR316" s="46"/>
      <c r="XS316" s="46"/>
      <c r="XT316" s="46"/>
      <c r="XU316" s="46"/>
      <c r="XV316" s="46"/>
      <c r="XW316" s="46"/>
      <c r="XX316" s="46"/>
      <c r="XY316" s="46"/>
      <c r="XZ316" s="46"/>
      <c r="YA316" s="46"/>
      <c r="YB316" s="46"/>
      <c r="YC316" s="46"/>
      <c r="YD316" s="46"/>
      <c r="YE316" s="46"/>
      <c r="YF316" s="46"/>
      <c r="YG316" s="46"/>
      <c r="YH316" s="46"/>
      <c r="YI316" s="46"/>
      <c r="YJ316" s="46"/>
      <c r="YK316" s="46"/>
      <c r="YL316" s="46"/>
      <c r="YM316" s="46"/>
      <c r="YN316" s="46"/>
      <c r="YO316" s="46"/>
      <c r="YP316" s="46"/>
      <c r="YQ316" s="46"/>
      <c r="YR316" s="46"/>
      <c r="YS316" s="46"/>
      <c r="YT316" s="46"/>
      <c r="YU316" s="46"/>
      <c r="YV316" s="46"/>
      <c r="YW316" s="46"/>
      <c r="YX316" s="46"/>
      <c r="YY316" s="46"/>
      <c r="YZ316" s="46"/>
      <c r="ZA316" s="46"/>
      <c r="ZB316" s="46"/>
      <c r="ZC316" s="46"/>
      <c r="ZD316" s="46"/>
      <c r="ZE316" s="46"/>
      <c r="ZF316" s="46"/>
      <c r="ZG316" s="46"/>
      <c r="ZH316" s="46"/>
      <c r="ZI316" s="46"/>
      <c r="ZJ316" s="46"/>
      <c r="ZK316" s="46"/>
      <c r="ZL316" s="46"/>
      <c r="ZM316" s="46"/>
      <c r="ZN316" s="46"/>
      <c r="ZO316" s="46"/>
      <c r="ZP316" s="46"/>
      <c r="ZQ316" s="46"/>
      <c r="ZR316" s="46"/>
      <c r="ZS316" s="46"/>
      <c r="ZT316" s="46"/>
      <c r="ZU316" s="46"/>
      <c r="ZV316" s="46"/>
      <c r="ZW316" s="46"/>
      <c r="ZX316" s="46"/>
      <c r="ZY316" s="46"/>
      <c r="ZZ316" s="46"/>
      <c r="AAA316" s="46"/>
      <c r="AAB316" s="46"/>
      <c r="AAC316" s="46"/>
      <c r="AAD316" s="46"/>
      <c r="AAE316" s="46"/>
      <c r="AAF316" s="46"/>
      <c r="AAG316" s="46"/>
      <c r="AAH316" s="46"/>
      <c r="AAI316" s="46"/>
      <c r="AAJ316" s="46"/>
      <c r="AAK316" s="46"/>
      <c r="AAL316" s="46"/>
      <c r="AAM316" s="46"/>
      <c r="AAN316" s="46"/>
      <c r="AAO316" s="46"/>
      <c r="AAP316" s="46"/>
      <c r="AAQ316" s="46"/>
      <c r="AAR316" s="46"/>
      <c r="AAS316" s="46"/>
      <c r="AAT316" s="46"/>
      <c r="AAU316" s="46"/>
      <c r="AAV316" s="46"/>
      <c r="AAW316" s="46"/>
      <c r="AAX316" s="46"/>
      <c r="AAY316" s="46"/>
      <c r="AAZ316" s="46"/>
      <c r="ABA316" s="46"/>
      <c r="ABB316" s="46"/>
      <c r="ABC316" s="46"/>
      <c r="ABD316" s="46"/>
      <c r="ABE316" s="46"/>
      <c r="ABF316" s="46"/>
      <c r="ABG316" s="46"/>
      <c r="ABH316" s="46"/>
      <c r="ABI316" s="46"/>
      <c r="ABJ316" s="46"/>
      <c r="ABK316" s="46"/>
      <c r="ABL316" s="46"/>
      <c r="ABM316" s="46"/>
      <c r="ABN316" s="46"/>
      <c r="ABO316" s="46"/>
      <c r="ABP316" s="46"/>
      <c r="ABQ316" s="46"/>
      <c r="ABR316" s="46"/>
      <c r="ABS316" s="46"/>
      <c r="ABT316" s="46"/>
      <c r="ABU316" s="46"/>
      <c r="ABV316" s="46"/>
      <c r="ABW316" s="46"/>
      <c r="ABX316" s="46"/>
      <c r="ABY316" s="46"/>
      <c r="ABZ316" s="46"/>
      <c r="ACA316" s="46"/>
      <c r="ACB316" s="46"/>
      <c r="ACC316" s="46"/>
      <c r="ACD316" s="46"/>
      <c r="ACE316" s="46"/>
      <c r="ACF316" s="46"/>
      <c r="ACG316" s="46"/>
      <c r="ACH316" s="46"/>
      <c r="ACI316" s="46"/>
      <c r="ACJ316" s="46"/>
      <c r="ACK316" s="46"/>
      <c r="ACL316" s="46"/>
      <c r="ACM316" s="46"/>
      <c r="ACN316" s="46"/>
      <c r="ACO316" s="46"/>
      <c r="ACP316" s="46"/>
      <c r="ACQ316" s="46"/>
      <c r="ACR316" s="46"/>
      <c r="ACS316" s="46"/>
      <c r="ACT316" s="46"/>
      <c r="ACU316" s="46"/>
      <c r="ACV316" s="46"/>
      <c r="ACW316" s="46"/>
      <c r="ACX316" s="46"/>
      <c r="ACY316" s="46"/>
      <c r="ACZ316" s="46"/>
      <c r="ADA316" s="46"/>
      <c r="ADB316" s="46"/>
      <c r="ADC316" s="46"/>
      <c r="ADD316" s="46"/>
      <c r="ADE316" s="46"/>
      <c r="ADF316" s="46"/>
      <c r="ADG316" s="46"/>
      <c r="ADH316" s="46"/>
      <c r="ADI316" s="46"/>
      <c r="ADJ316" s="46"/>
      <c r="ADK316" s="46"/>
      <c r="ADL316" s="46"/>
      <c r="ADM316" s="46"/>
      <c r="ADN316" s="46"/>
      <c r="ADO316" s="46"/>
      <c r="ADP316" s="46"/>
      <c r="ADQ316" s="46"/>
      <c r="ADR316" s="46"/>
      <c r="ADS316" s="46"/>
      <c r="ADT316" s="46"/>
      <c r="ADU316" s="46"/>
      <c r="ADV316" s="46"/>
      <c r="ADW316" s="46"/>
      <c r="ADX316" s="46"/>
      <c r="ADY316" s="46"/>
      <c r="ADZ316" s="46"/>
      <c r="AEA316" s="46"/>
      <c r="AEB316" s="46"/>
      <c r="AEC316" s="46"/>
      <c r="AED316" s="46"/>
      <c r="AEE316" s="46"/>
      <c r="AEF316" s="46"/>
      <c r="AEG316" s="46"/>
      <c r="AEH316" s="46"/>
      <c r="AEI316" s="46"/>
      <c r="AEJ316" s="46"/>
      <c r="AEK316" s="46"/>
      <c r="AEL316" s="46"/>
      <c r="AEM316" s="46"/>
      <c r="AEN316" s="46"/>
      <c r="AEO316" s="46"/>
      <c r="AEP316" s="46"/>
      <c r="AEQ316" s="46"/>
      <c r="AER316" s="46"/>
      <c r="AES316" s="46"/>
      <c r="AET316" s="46"/>
      <c r="AEU316" s="46"/>
      <c r="AEV316" s="46"/>
      <c r="AEW316" s="46"/>
      <c r="AEX316" s="46"/>
      <c r="AEY316" s="46"/>
      <c r="AEZ316" s="46"/>
      <c r="AFA316" s="46"/>
      <c r="AFB316" s="46"/>
      <c r="AFC316" s="46"/>
      <c r="AFD316" s="46"/>
      <c r="AFE316" s="46"/>
      <c r="AFF316" s="46"/>
      <c r="AFG316" s="46"/>
      <c r="AFH316" s="46"/>
      <c r="AFI316" s="46"/>
      <c r="AFJ316" s="46"/>
      <c r="AFK316" s="46"/>
      <c r="AFL316" s="46"/>
      <c r="AFM316" s="46"/>
      <c r="AFN316" s="46"/>
      <c r="AFO316" s="46"/>
      <c r="AFP316" s="46"/>
      <c r="AFQ316" s="46"/>
      <c r="AFR316" s="46"/>
      <c r="AFS316" s="46"/>
      <c r="AFT316" s="46"/>
      <c r="AFU316" s="46"/>
      <c r="AFV316" s="46"/>
      <c r="AFW316" s="46"/>
      <c r="AFX316" s="46"/>
      <c r="AFY316" s="46"/>
      <c r="AFZ316" s="46"/>
      <c r="AGA316" s="46"/>
      <c r="AGB316" s="46"/>
      <c r="AGC316" s="46"/>
      <c r="AGD316" s="46"/>
      <c r="AGE316" s="46"/>
      <c r="AGF316" s="46"/>
      <c r="AGG316" s="46"/>
      <c r="AGH316" s="46"/>
      <c r="AGI316" s="46"/>
      <c r="AGJ316" s="46"/>
      <c r="AGK316" s="46"/>
      <c r="AGL316" s="46"/>
      <c r="AGM316" s="46"/>
      <c r="AGN316" s="46"/>
      <c r="AGO316" s="46"/>
      <c r="AGP316" s="46"/>
      <c r="AGQ316" s="46"/>
      <c r="AGR316" s="46"/>
      <c r="AGS316" s="46"/>
      <c r="AGT316" s="46"/>
      <c r="AGU316" s="46"/>
      <c r="AGV316" s="46"/>
      <c r="AGW316" s="46"/>
      <c r="AGX316" s="46"/>
      <c r="AGY316" s="46"/>
      <c r="AGZ316" s="46"/>
      <c r="AHA316" s="46"/>
      <c r="AHB316" s="46"/>
      <c r="AHC316" s="46"/>
      <c r="AHD316" s="46"/>
      <c r="AHE316" s="46"/>
      <c r="AHF316" s="46"/>
      <c r="AHG316" s="46"/>
      <c r="AHH316" s="46"/>
      <c r="AHI316" s="46"/>
      <c r="AHJ316" s="46"/>
      <c r="AHK316" s="46"/>
      <c r="AHL316" s="46"/>
      <c r="AHM316" s="46"/>
      <c r="AHN316" s="46"/>
      <c r="AHO316" s="46"/>
      <c r="AHP316" s="46"/>
      <c r="AHQ316" s="46"/>
      <c r="AHR316" s="46"/>
      <c r="AHS316" s="46"/>
      <c r="AHT316" s="46"/>
      <c r="AHU316" s="46"/>
      <c r="AHV316" s="46"/>
      <c r="AHW316" s="46"/>
      <c r="AHX316" s="46"/>
      <c r="AHY316" s="46"/>
      <c r="AHZ316" s="46"/>
      <c r="AIA316" s="46"/>
      <c r="AIB316" s="46"/>
      <c r="AIC316" s="46"/>
      <c r="AID316" s="46"/>
      <c r="AIE316" s="46"/>
      <c r="AIF316" s="46"/>
      <c r="AIG316" s="46"/>
      <c r="AIH316" s="46"/>
      <c r="AII316" s="46"/>
      <c r="AIJ316" s="46"/>
      <c r="AIK316" s="46"/>
      <c r="AIL316" s="46"/>
      <c r="AIM316" s="46"/>
      <c r="AIN316" s="46"/>
      <c r="AIO316" s="46"/>
      <c r="AIP316" s="46"/>
      <c r="AIQ316" s="46"/>
      <c r="AIR316" s="46"/>
      <c r="AIS316" s="46"/>
      <c r="AIT316" s="46"/>
      <c r="AIU316" s="46"/>
      <c r="AIV316" s="46"/>
      <c r="AIW316" s="46"/>
      <c r="AIX316" s="46"/>
      <c r="AIY316" s="46"/>
      <c r="AIZ316" s="46"/>
      <c r="AJA316" s="46"/>
      <c r="AJB316" s="46"/>
      <c r="AJC316" s="46"/>
      <c r="AJD316" s="46"/>
      <c r="AJE316" s="46"/>
      <c r="AJF316" s="46"/>
      <c r="AJG316" s="46"/>
      <c r="AJH316" s="46"/>
      <c r="AJI316" s="46"/>
      <c r="AJJ316" s="46"/>
      <c r="AJK316" s="46"/>
      <c r="AJL316" s="46"/>
      <c r="AJM316" s="46"/>
      <c r="AJN316" s="46"/>
      <c r="AJO316" s="46"/>
      <c r="AJP316" s="46"/>
      <c r="AJQ316" s="46"/>
      <c r="AJR316" s="46"/>
      <c r="AJS316" s="46"/>
      <c r="AJT316" s="46"/>
      <c r="AJU316" s="46"/>
      <c r="AJV316" s="46"/>
      <c r="AJW316" s="46"/>
      <c r="AJX316" s="46"/>
      <c r="AJY316" s="46"/>
      <c r="AJZ316" s="46"/>
      <c r="AKA316" s="46"/>
      <c r="AKB316" s="46"/>
      <c r="AKC316" s="46"/>
      <c r="AKD316" s="46"/>
      <c r="AKE316" s="46"/>
      <c r="AKF316" s="46"/>
      <c r="AKG316" s="46"/>
      <c r="AKH316" s="46"/>
      <c r="AKI316" s="46"/>
      <c r="AKJ316" s="46"/>
      <c r="AKK316" s="46"/>
      <c r="AKL316" s="46"/>
      <c r="AKM316" s="46"/>
      <c r="AKN316" s="46"/>
      <c r="AKO316" s="46"/>
      <c r="AKP316" s="46"/>
      <c r="AKQ316" s="46"/>
      <c r="AKR316" s="46"/>
      <c r="AKS316" s="46"/>
      <c r="AKT316" s="46"/>
      <c r="AKU316" s="46"/>
      <c r="AKV316" s="46"/>
      <c r="AKW316" s="46"/>
      <c r="AKX316" s="46"/>
      <c r="AKY316" s="46"/>
      <c r="AKZ316" s="46"/>
      <c r="ALA316" s="46"/>
      <c r="ALB316" s="46"/>
      <c r="ALC316" s="46"/>
      <c r="ALD316" s="46"/>
      <c r="ALE316" s="46"/>
      <c r="ALF316" s="46"/>
      <c r="ALG316" s="46"/>
      <c r="ALH316" s="46"/>
      <c r="ALI316" s="46"/>
      <c r="ALJ316" s="46"/>
      <c r="ALK316" s="46"/>
      <c r="ALL316" s="46"/>
      <c r="ALM316" s="46"/>
      <c r="ALN316" s="46"/>
      <c r="ALO316" s="46"/>
      <c r="ALP316" s="46"/>
      <c r="ALQ316" s="46"/>
      <c r="ALR316" s="46"/>
      <c r="ALS316" s="46"/>
      <c r="ALT316" s="46"/>
      <c r="ALU316" s="46"/>
      <c r="ALV316" s="46"/>
      <c r="ALW316" s="46"/>
      <c r="ALX316" s="46"/>
      <c r="ALY316" s="46"/>
      <c r="ALZ316" s="46"/>
      <c r="AMA316" s="46"/>
      <c r="AMB316" s="46"/>
      <c r="AMC316" s="46"/>
      <c r="AMD316" s="46"/>
      <c r="AME316"/>
      <c r="AMF316"/>
      <c r="AMG316"/>
      <c r="AMH316"/>
      <c r="AMI316"/>
    </row>
    <row r="317" spans="1:1024" s="92" customFormat="1" ht="15" customHeight="1">
      <c r="A317" s="46"/>
      <c r="B317" s="1"/>
      <c r="C317" s="1"/>
      <c r="D317" s="1"/>
      <c r="E317" s="1"/>
      <c r="F317" s="1"/>
      <c r="G317" s="1"/>
      <c r="H317" s="1"/>
      <c r="I317" s="1"/>
      <c r="J317" s="1"/>
      <c r="K317" s="1"/>
      <c r="L317" s="1"/>
      <c r="M317" s="1"/>
      <c r="N317" s="1"/>
      <c r="O317" s="1"/>
      <c r="P317" s="1"/>
      <c r="Q317" s="1"/>
      <c r="R317" s="1"/>
      <c r="S317" s="47"/>
      <c r="T317" s="48"/>
      <c r="U317" s="46"/>
      <c r="V317" s="108"/>
      <c r="W317" s="109"/>
      <c r="X317" s="49"/>
      <c r="Y317" s="49"/>
      <c r="Z317" s="49"/>
      <c r="AA317" s="46"/>
      <c r="AB317" s="46"/>
      <c r="AC317" s="46"/>
      <c r="AD317" s="46"/>
      <c r="AE317" s="46"/>
      <c r="AF317" s="46"/>
      <c r="AG317" s="46"/>
      <c r="AH317" s="46"/>
      <c r="AI317" s="46"/>
      <c r="AJ317" s="46"/>
      <c r="AK317" s="46"/>
      <c r="AL317" s="46"/>
      <c r="AM317" s="46"/>
      <c r="AN317" s="46"/>
      <c r="AO317" s="46"/>
      <c r="AP317" s="46"/>
      <c r="AQ317" s="46"/>
      <c r="AR317" s="46"/>
      <c r="AS317" s="46"/>
      <c r="AT317" s="46"/>
      <c r="AU317" s="46"/>
      <c r="AV317" s="46"/>
      <c r="AW317" s="46"/>
      <c r="AX317" s="46"/>
      <c r="AY317" s="46"/>
      <c r="AZ317" s="46"/>
      <c r="BA317" s="46"/>
      <c r="BB317" s="46"/>
      <c r="BC317" s="46"/>
      <c r="BD317" s="46"/>
      <c r="BE317" s="46"/>
      <c r="BF317" s="46"/>
      <c r="BG317" s="46"/>
      <c r="BH317" s="46"/>
      <c r="BI317" s="46"/>
      <c r="BJ317" s="46"/>
      <c r="BK317" s="46"/>
      <c r="BL317" s="46"/>
      <c r="BM317" s="46"/>
      <c r="BN317" s="46"/>
      <c r="BO317" s="46"/>
      <c r="BP317" s="46"/>
      <c r="BQ317" s="46"/>
      <c r="BR317" s="46"/>
      <c r="BS317" s="46"/>
      <c r="BT317" s="46"/>
      <c r="BU317" s="46"/>
      <c r="BV317" s="46"/>
      <c r="BW317" s="46"/>
      <c r="BX317" s="46"/>
      <c r="BY317" s="46"/>
      <c r="BZ317" s="46"/>
      <c r="CA317" s="46"/>
      <c r="CB317" s="46"/>
      <c r="CC317" s="46"/>
      <c r="CD317" s="46"/>
      <c r="CE317" s="46"/>
      <c r="CF317" s="46"/>
      <c r="CG317" s="46"/>
      <c r="CH317" s="46"/>
      <c r="CI317" s="46"/>
      <c r="CJ317" s="46"/>
      <c r="CK317" s="46"/>
      <c r="CL317" s="46"/>
      <c r="CM317" s="46"/>
      <c r="CN317" s="46"/>
      <c r="CO317" s="46"/>
      <c r="CP317" s="46"/>
      <c r="CQ317" s="46"/>
      <c r="CR317" s="46"/>
      <c r="CS317" s="46"/>
      <c r="CT317" s="46"/>
      <c r="CU317" s="46"/>
      <c r="CV317" s="46"/>
      <c r="CW317" s="46"/>
      <c r="CX317" s="46"/>
      <c r="CY317" s="46"/>
      <c r="CZ317" s="46"/>
      <c r="DA317" s="46"/>
      <c r="DB317" s="46"/>
      <c r="DC317" s="46"/>
      <c r="DD317" s="46"/>
      <c r="DE317" s="46"/>
      <c r="DF317" s="46"/>
      <c r="DG317" s="46"/>
      <c r="DH317" s="46"/>
      <c r="DI317" s="46"/>
      <c r="DJ317" s="46"/>
      <c r="DK317" s="46"/>
      <c r="DL317" s="46"/>
      <c r="DM317" s="46"/>
      <c r="DN317" s="46"/>
      <c r="DO317" s="46"/>
      <c r="DP317" s="46"/>
      <c r="DQ317" s="46"/>
      <c r="DR317" s="46"/>
      <c r="DS317" s="46"/>
      <c r="DT317" s="46"/>
      <c r="DU317" s="46"/>
      <c r="DV317" s="46"/>
      <c r="DW317" s="46"/>
      <c r="DX317" s="46"/>
      <c r="DY317" s="46"/>
      <c r="DZ317" s="46"/>
      <c r="EA317" s="46"/>
      <c r="EB317" s="46"/>
      <c r="EC317" s="46"/>
      <c r="ED317" s="46"/>
      <c r="EE317" s="46"/>
      <c r="EF317" s="46"/>
      <c r="EG317" s="46"/>
      <c r="EH317" s="46"/>
      <c r="EI317" s="46"/>
      <c r="EJ317" s="46"/>
      <c r="EK317" s="46"/>
      <c r="EL317" s="46"/>
      <c r="EM317" s="46"/>
      <c r="EN317" s="46"/>
      <c r="EO317" s="46"/>
      <c r="EP317" s="46"/>
      <c r="EQ317" s="46"/>
      <c r="ER317" s="46"/>
      <c r="ES317" s="46"/>
      <c r="ET317" s="46"/>
      <c r="EU317" s="46"/>
      <c r="EV317" s="46"/>
      <c r="EW317" s="46"/>
      <c r="EX317" s="46"/>
      <c r="EY317" s="46"/>
      <c r="EZ317" s="46"/>
      <c r="FA317" s="46"/>
      <c r="FB317" s="46"/>
      <c r="FC317" s="46"/>
      <c r="FD317" s="46"/>
      <c r="FE317" s="46"/>
      <c r="FF317" s="46"/>
      <c r="FG317" s="46"/>
      <c r="FH317" s="46"/>
      <c r="FI317" s="46"/>
      <c r="FJ317" s="46"/>
      <c r="FK317" s="46"/>
      <c r="FL317" s="46"/>
      <c r="FM317" s="46"/>
      <c r="FN317" s="46"/>
      <c r="FO317" s="46"/>
      <c r="FP317" s="46"/>
      <c r="FQ317" s="46"/>
      <c r="FR317" s="46"/>
      <c r="FS317" s="46"/>
      <c r="FT317" s="46"/>
      <c r="FU317" s="46"/>
      <c r="FV317" s="46"/>
      <c r="FW317" s="46"/>
      <c r="FX317" s="46"/>
      <c r="FY317" s="46"/>
      <c r="FZ317" s="46"/>
      <c r="GA317" s="46"/>
      <c r="GB317" s="46"/>
      <c r="GC317" s="46"/>
      <c r="GD317" s="46"/>
      <c r="GE317" s="46"/>
      <c r="GF317" s="46"/>
      <c r="GG317" s="46"/>
      <c r="GH317" s="46"/>
      <c r="GI317" s="46"/>
      <c r="GJ317" s="46"/>
      <c r="GK317" s="46"/>
      <c r="GL317" s="46"/>
      <c r="GM317" s="46"/>
      <c r="GN317" s="46"/>
      <c r="GO317" s="46"/>
      <c r="GP317" s="46"/>
      <c r="GQ317" s="46"/>
      <c r="GR317" s="46"/>
      <c r="GS317" s="46"/>
      <c r="GT317" s="46"/>
      <c r="GU317" s="46"/>
      <c r="GV317" s="46"/>
      <c r="GW317" s="46"/>
      <c r="GX317" s="46"/>
      <c r="GY317" s="46"/>
      <c r="GZ317" s="46"/>
      <c r="HA317" s="46"/>
      <c r="HB317" s="46"/>
      <c r="HC317" s="46"/>
      <c r="HD317" s="46"/>
      <c r="HE317" s="46"/>
      <c r="HF317" s="46"/>
      <c r="HG317" s="46"/>
      <c r="HH317" s="46"/>
      <c r="HI317" s="46"/>
      <c r="HJ317" s="46"/>
      <c r="HK317" s="46"/>
      <c r="HL317" s="46"/>
      <c r="HM317" s="46"/>
      <c r="HN317" s="46"/>
      <c r="HO317" s="46"/>
      <c r="HP317" s="46"/>
      <c r="HQ317" s="46"/>
      <c r="HR317" s="46"/>
      <c r="HS317" s="46"/>
      <c r="HT317" s="46"/>
      <c r="HU317" s="46"/>
      <c r="HV317" s="46"/>
      <c r="HW317" s="46"/>
      <c r="HX317" s="46"/>
      <c r="HY317" s="46"/>
      <c r="HZ317" s="46"/>
      <c r="IA317" s="46"/>
      <c r="IB317" s="46"/>
      <c r="IC317" s="46"/>
      <c r="ID317" s="46"/>
      <c r="IE317" s="46"/>
      <c r="IF317" s="46"/>
      <c r="IG317" s="46"/>
      <c r="IH317" s="46"/>
      <c r="II317" s="46"/>
      <c r="IJ317" s="46"/>
      <c r="IK317" s="46"/>
      <c r="IL317" s="46"/>
      <c r="IM317" s="46"/>
      <c r="IN317" s="46"/>
      <c r="IO317" s="46"/>
      <c r="IP317" s="46"/>
      <c r="IQ317" s="46"/>
      <c r="IR317" s="46"/>
      <c r="IS317" s="46"/>
      <c r="IT317" s="46"/>
      <c r="IU317" s="46"/>
      <c r="IV317" s="46"/>
      <c r="IW317" s="46"/>
      <c r="IX317" s="46"/>
      <c r="IY317" s="46"/>
      <c r="IZ317" s="46"/>
      <c r="JA317" s="46"/>
      <c r="JB317" s="46"/>
      <c r="JC317" s="46"/>
      <c r="JD317" s="46"/>
      <c r="JE317" s="46"/>
      <c r="JF317" s="46"/>
      <c r="JG317" s="46"/>
      <c r="JH317" s="46"/>
      <c r="JI317" s="46"/>
      <c r="JJ317" s="46"/>
      <c r="JK317" s="46"/>
      <c r="JL317" s="46"/>
      <c r="JM317" s="46"/>
      <c r="JN317" s="46"/>
      <c r="JO317" s="46"/>
      <c r="JP317" s="46"/>
      <c r="JQ317" s="46"/>
      <c r="JR317" s="46"/>
      <c r="JS317" s="46"/>
      <c r="JT317" s="46"/>
      <c r="JU317" s="46"/>
      <c r="JV317" s="46"/>
      <c r="JW317" s="46"/>
      <c r="JX317" s="46"/>
      <c r="JY317" s="46"/>
      <c r="JZ317" s="46"/>
      <c r="KA317" s="46"/>
      <c r="KB317" s="46"/>
      <c r="KC317" s="46"/>
      <c r="KD317" s="46"/>
      <c r="KE317" s="46"/>
      <c r="KF317" s="46"/>
      <c r="KG317" s="46"/>
      <c r="KH317" s="46"/>
      <c r="KI317" s="46"/>
      <c r="KJ317" s="46"/>
      <c r="KK317" s="46"/>
      <c r="KL317" s="46"/>
      <c r="KM317" s="46"/>
      <c r="KN317" s="46"/>
      <c r="KO317" s="46"/>
      <c r="KP317" s="46"/>
      <c r="KQ317" s="46"/>
      <c r="KR317" s="46"/>
      <c r="KS317" s="46"/>
      <c r="KT317" s="46"/>
      <c r="KU317" s="46"/>
      <c r="KV317" s="46"/>
      <c r="KW317" s="46"/>
      <c r="KX317" s="46"/>
      <c r="KY317" s="46"/>
      <c r="KZ317" s="46"/>
      <c r="LA317" s="46"/>
      <c r="LB317" s="46"/>
      <c r="LC317" s="46"/>
      <c r="LD317" s="46"/>
      <c r="LE317" s="46"/>
      <c r="LF317" s="46"/>
      <c r="LG317" s="46"/>
      <c r="LH317" s="46"/>
      <c r="LI317" s="46"/>
      <c r="LJ317" s="46"/>
      <c r="LK317" s="46"/>
      <c r="LL317" s="46"/>
      <c r="LM317" s="46"/>
      <c r="LN317" s="46"/>
      <c r="LO317" s="46"/>
      <c r="LP317" s="46"/>
      <c r="LQ317" s="46"/>
      <c r="LR317" s="46"/>
      <c r="LS317" s="46"/>
      <c r="LT317" s="46"/>
      <c r="LU317" s="46"/>
      <c r="LV317" s="46"/>
      <c r="LW317" s="46"/>
      <c r="LX317" s="46"/>
      <c r="LY317" s="46"/>
      <c r="LZ317" s="46"/>
      <c r="MA317" s="46"/>
      <c r="MB317" s="46"/>
      <c r="MC317" s="46"/>
      <c r="MD317" s="46"/>
      <c r="ME317" s="46"/>
      <c r="MF317" s="46"/>
      <c r="MG317" s="46"/>
      <c r="MH317" s="46"/>
      <c r="MI317" s="46"/>
      <c r="MJ317" s="46"/>
      <c r="MK317" s="46"/>
      <c r="ML317" s="46"/>
      <c r="MM317" s="46"/>
      <c r="MN317" s="46"/>
      <c r="MO317" s="46"/>
      <c r="MP317" s="46"/>
      <c r="MQ317" s="46"/>
      <c r="MR317" s="46"/>
      <c r="MS317" s="46"/>
      <c r="MT317" s="46"/>
      <c r="MU317" s="46"/>
      <c r="MV317" s="46"/>
      <c r="MW317" s="46"/>
      <c r="MX317" s="46"/>
      <c r="MY317" s="46"/>
      <c r="MZ317" s="46"/>
      <c r="NA317" s="46"/>
      <c r="NB317" s="46"/>
      <c r="NC317" s="46"/>
      <c r="ND317" s="46"/>
      <c r="NE317" s="46"/>
      <c r="NF317" s="46"/>
      <c r="NG317" s="46"/>
      <c r="NH317" s="46"/>
      <c r="NI317" s="46"/>
      <c r="NJ317" s="46"/>
      <c r="NK317" s="46"/>
      <c r="NL317" s="46"/>
      <c r="NM317" s="46"/>
      <c r="NN317" s="46"/>
      <c r="NO317" s="46"/>
      <c r="NP317" s="46"/>
      <c r="NQ317" s="46"/>
      <c r="NR317" s="46"/>
      <c r="NS317" s="46"/>
      <c r="NT317" s="46"/>
      <c r="NU317" s="46"/>
      <c r="NV317" s="46"/>
      <c r="NW317" s="46"/>
      <c r="NX317" s="46"/>
      <c r="NY317" s="46"/>
      <c r="NZ317" s="46"/>
      <c r="OA317" s="46"/>
      <c r="OB317" s="46"/>
      <c r="OC317" s="46"/>
      <c r="OD317" s="46"/>
      <c r="OE317" s="46"/>
      <c r="OF317" s="46"/>
      <c r="OG317" s="46"/>
      <c r="OH317" s="46"/>
      <c r="OI317" s="46"/>
      <c r="OJ317" s="46"/>
      <c r="OK317" s="46"/>
      <c r="OL317" s="46"/>
      <c r="OM317" s="46"/>
      <c r="ON317" s="46"/>
      <c r="OO317" s="46"/>
      <c r="OP317" s="46"/>
      <c r="OQ317" s="46"/>
      <c r="OR317" s="46"/>
      <c r="OS317" s="46"/>
      <c r="OT317" s="46"/>
      <c r="OU317" s="46"/>
      <c r="OV317" s="46"/>
      <c r="OW317" s="46"/>
      <c r="OX317" s="46"/>
      <c r="OY317" s="46"/>
      <c r="OZ317" s="46"/>
      <c r="PA317" s="46"/>
      <c r="PB317" s="46"/>
      <c r="PC317" s="46"/>
      <c r="PD317" s="46"/>
      <c r="PE317" s="46"/>
      <c r="PF317" s="46"/>
      <c r="PG317" s="46"/>
      <c r="PH317" s="46"/>
      <c r="PI317" s="46"/>
      <c r="PJ317" s="46"/>
      <c r="PK317" s="46"/>
      <c r="PL317" s="46"/>
      <c r="PM317" s="46"/>
      <c r="PN317" s="46"/>
      <c r="PO317" s="46"/>
      <c r="PP317" s="46"/>
      <c r="PQ317" s="46"/>
      <c r="PR317" s="46"/>
      <c r="PS317" s="46"/>
      <c r="PT317" s="46"/>
      <c r="PU317" s="46"/>
      <c r="PV317" s="46"/>
      <c r="PW317" s="46"/>
      <c r="PX317" s="46"/>
      <c r="PY317" s="46"/>
      <c r="PZ317" s="46"/>
      <c r="QA317" s="46"/>
      <c r="QB317" s="46"/>
      <c r="QC317" s="46"/>
      <c r="QD317" s="46"/>
      <c r="QE317" s="46"/>
      <c r="QF317" s="46"/>
      <c r="QG317" s="46"/>
      <c r="QH317" s="46"/>
      <c r="QI317" s="46"/>
      <c r="QJ317" s="46"/>
      <c r="QK317" s="46"/>
      <c r="QL317" s="46"/>
      <c r="QM317" s="46"/>
      <c r="QN317" s="46"/>
      <c r="QO317" s="46"/>
      <c r="QP317" s="46"/>
      <c r="QQ317" s="46"/>
      <c r="QR317" s="46"/>
      <c r="QS317" s="46"/>
      <c r="QT317" s="46"/>
      <c r="QU317" s="46"/>
      <c r="QV317" s="46"/>
      <c r="QW317" s="46"/>
      <c r="QX317" s="46"/>
      <c r="QY317" s="46"/>
      <c r="QZ317" s="46"/>
      <c r="RA317" s="46"/>
      <c r="RB317" s="46"/>
      <c r="RC317" s="46"/>
      <c r="RD317" s="46"/>
      <c r="RE317" s="46"/>
      <c r="RF317" s="46"/>
      <c r="RG317" s="46"/>
      <c r="RH317" s="46"/>
      <c r="RI317" s="46"/>
      <c r="RJ317" s="46"/>
      <c r="RK317" s="46"/>
      <c r="RL317" s="46"/>
      <c r="RM317" s="46"/>
      <c r="RN317" s="46"/>
      <c r="RO317" s="46"/>
      <c r="RP317" s="46"/>
      <c r="RQ317" s="46"/>
      <c r="RR317" s="46"/>
      <c r="RS317" s="46"/>
      <c r="RT317" s="46"/>
      <c r="RU317" s="46"/>
      <c r="RV317" s="46"/>
      <c r="RW317" s="46"/>
      <c r="RX317" s="46"/>
      <c r="RY317" s="46"/>
      <c r="RZ317" s="46"/>
      <c r="SA317" s="46"/>
      <c r="SB317" s="46"/>
      <c r="SC317" s="46"/>
      <c r="SD317" s="46"/>
      <c r="SE317" s="46"/>
      <c r="SF317" s="46"/>
      <c r="SG317" s="46"/>
      <c r="SH317" s="46"/>
      <c r="SI317" s="46"/>
      <c r="SJ317" s="46"/>
      <c r="SK317" s="46"/>
      <c r="SL317" s="46"/>
      <c r="SM317" s="46"/>
      <c r="SN317" s="46"/>
      <c r="SO317" s="46"/>
      <c r="SP317" s="46"/>
      <c r="SQ317" s="46"/>
      <c r="SR317" s="46"/>
      <c r="SS317" s="46"/>
      <c r="ST317" s="46"/>
      <c r="SU317" s="46"/>
      <c r="SV317" s="46"/>
      <c r="SW317" s="46"/>
      <c r="SX317" s="46"/>
      <c r="SY317" s="46"/>
      <c r="SZ317" s="46"/>
      <c r="TA317" s="46"/>
      <c r="TB317" s="46"/>
      <c r="TC317" s="46"/>
      <c r="TD317" s="46"/>
      <c r="TE317" s="46"/>
      <c r="TF317" s="46"/>
      <c r="TG317" s="46"/>
      <c r="TH317" s="46"/>
      <c r="TI317" s="46"/>
      <c r="TJ317" s="46"/>
      <c r="TK317" s="46"/>
      <c r="TL317" s="46"/>
      <c r="TM317" s="46"/>
      <c r="TN317" s="46"/>
      <c r="TO317" s="46"/>
      <c r="TP317" s="46"/>
      <c r="TQ317" s="46"/>
      <c r="TR317" s="46"/>
      <c r="TS317" s="46"/>
      <c r="TT317" s="46"/>
      <c r="TU317" s="46"/>
      <c r="TV317" s="46"/>
      <c r="TW317" s="46"/>
      <c r="TX317" s="46"/>
      <c r="TY317" s="46"/>
      <c r="TZ317" s="46"/>
      <c r="UA317" s="46"/>
      <c r="UB317" s="46"/>
      <c r="UC317" s="46"/>
      <c r="UD317" s="46"/>
      <c r="UE317" s="46"/>
      <c r="UF317" s="46"/>
      <c r="UG317" s="46"/>
      <c r="UH317" s="46"/>
      <c r="UI317" s="46"/>
      <c r="UJ317" s="46"/>
      <c r="UK317" s="46"/>
      <c r="UL317" s="46"/>
      <c r="UM317" s="46"/>
      <c r="UN317" s="46"/>
      <c r="UO317" s="46"/>
      <c r="UP317" s="46"/>
      <c r="UQ317" s="46"/>
      <c r="UR317" s="46"/>
      <c r="US317" s="46"/>
      <c r="UT317" s="46"/>
      <c r="UU317" s="46"/>
      <c r="UV317" s="46"/>
      <c r="UW317" s="46"/>
      <c r="UX317" s="46"/>
      <c r="UY317" s="46"/>
      <c r="UZ317" s="46"/>
      <c r="VA317" s="46"/>
      <c r="VB317" s="46"/>
      <c r="VC317" s="46"/>
      <c r="VD317" s="46"/>
      <c r="VE317" s="46"/>
      <c r="VF317" s="46"/>
      <c r="VG317" s="46"/>
      <c r="VH317" s="46"/>
      <c r="VI317" s="46"/>
      <c r="VJ317" s="46"/>
      <c r="VK317" s="46"/>
      <c r="VL317" s="46"/>
      <c r="VM317" s="46"/>
      <c r="VN317" s="46"/>
      <c r="VO317" s="46"/>
      <c r="VP317" s="46"/>
      <c r="VQ317" s="46"/>
      <c r="VR317" s="46"/>
      <c r="VS317" s="46"/>
      <c r="VT317" s="46"/>
      <c r="VU317" s="46"/>
      <c r="VV317" s="46"/>
      <c r="VW317" s="46"/>
      <c r="VX317" s="46"/>
      <c r="VY317" s="46"/>
      <c r="VZ317" s="46"/>
      <c r="WA317" s="46"/>
      <c r="WB317" s="46"/>
      <c r="WC317" s="46"/>
      <c r="WD317" s="46"/>
      <c r="WE317" s="46"/>
      <c r="WF317" s="46"/>
      <c r="WG317" s="46"/>
      <c r="WH317" s="46"/>
      <c r="WI317" s="46"/>
      <c r="WJ317" s="46"/>
      <c r="WK317" s="46"/>
      <c r="WL317" s="46"/>
      <c r="WM317" s="46"/>
      <c r="WN317" s="46"/>
      <c r="WO317" s="46"/>
      <c r="WP317" s="46"/>
      <c r="WQ317" s="46"/>
      <c r="WR317" s="46"/>
      <c r="WS317" s="46"/>
      <c r="WT317" s="46"/>
      <c r="WU317" s="46"/>
      <c r="WV317" s="46"/>
      <c r="WW317" s="46"/>
      <c r="WX317" s="46"/>
      <c r="WY317" s="46"/>
      <c r="WZ317" s="46"/>
      <c r="XA317" s="46"/>
      <c r="XB317" s="46"/>
      <c r="XC317" s="46"/>
      <c r="XD317" s="46"/>
      <c r="XE317" s="46"/>
      <c r="XF317" s="46"/>
      <c r="XG317" s="46"/>
      <c r="XH317" s="46"/>
      <c r="XI317" s="46"/>
      <c r="XJ317" s="46"/>
      <c r="XK317" s="46"/>
      <c r="XL317" s="46"/>
      <c r="XM317" s="46"/>
      <c r="XN317" s="46"/>
      <c r="XO317" s="46"/>
      <c r="XP317" s="46"/>
      <c r="XQ317" s="46"/>
      <c r="XR317" s="46"/>
      <c r="XS317" s="46"/>
      <c r="XT317" s="46"/>
      <c r="XU317" s="46"/>
      <c r="XV317" s="46"/>
      <c r="XW317" s="46"/>
      <c r="XX317" s="46"/>
      <c r="XY317" s="46"/>
      <c r="XZ317" s="46"/>
      <c r="YA317" s="46"/>
      <c r="YB317" s="46"/>
      <c r="YC317" s="46"/>
      <c r="YD317" s="46"/>
      <c r="YE317" s="46"/>
      <c r="YF317" s="46"/>
      <c r="YG317" s="46"/>
      <c r="YH317" s="46"/>
      <c r="YI317" s="46"/>
      <c r="YJ317" s="46"/>
      <c r="YK317" s="46"/>
      <c r="YL317" s="46"/>
      <c r="YM317" s="46"/>
      <c r="YN317" s="46"/>
      <c r="YO317" s="46"/>
      <c r="YP317" s="46"/>
      <c r="YQ317" s="46"/>
      <c r="YR317" s="46"/>
      <c r="YS317" s="46"/>
      <c r="YT317" s="46"/>
      <c r="YU317" s="46"/>
      <c r="YV317" s="46"/>
      <c r="YW317" s="46"/>
      <c r="YX317" s="46"/>
      <c r="YY317" s="46"/>
      <c r="YZ317" s="46"/>
      <c r="ZA317" s="46"/>
      <c r="ZB317" s="46"/>
      <c r="ZC317" s="46"/>
      <c r="ZD317" s="46"/>
      <c r="ZE317" s="46"/>
      <c r="ZF317" s="46"/>
      <c r="ZG317" s="46"/>
      <c r="ZH317" s="46"/>
      <c r="ZI317" s="46"/>
      <c r="ZJ317" s="46"/>
      <c r="ZK317" s="46"/>
      <c r="ZL317" s="46"/>
      <c r="ZM317" s="46"/>
      <c r="ZN317" s="46"/>
      <c r="ZO317" s="46"/>
      <c r="ZP317" s="46"/>
      <c r="ZQ317" s="46"/>
      <c r="ZR317" s="46"/>
      <c r="ZS317" s="46"/>
      <c r="ZT317" s="46"/>
      <c r="ZU317" s="46"/>
      <c r="ZV317" s="46"/>
      <c r="ZW317" s="46"/>
      <c r="ZX317" s="46"/>
      <c r="ZY317" s="46"/>
      <c r="ZZ317" s="46"/>
      <c r="AAA317" s="46"/>
      <c r="AAB317" s="46"/>
      <c r="AAC317" s="46"/>
      <c r="AAD317" s="46"/>
      <c r="AAE317" s="46"/>
      <c r="AAF317" s="46"/>
      <c r="AAG317" s="46"/>
      <c r="AAH317" s="46"/>
      <c r="AAI317" s="46"/>
      <c r="AAJ317" s="46"/>
      <c r="AAK317" s="46"/>
      <c r="AAL317" s="46"/>
      <c r="AAM317" s="46"/>
      <c r="AAN317" s="46"/>
      <c r="AAO317" s="46"/>
      <c r="AAP317" s="46"/>
      <c r="AAQ317" s="46"/>
      <c r="AAR317" s="46"/>
      <c r="AAS317" s="46"/>
      <c r="AAT317" s="46"/>
      <c r="AAU317" s="46"/>
      <c r="AAV317" s="46"/>
      <c r="AAW317" s="46"/>
      <c r="AAX317" s="46"/>
      <c r="AAY317" s="46"/>
      <c r="AAZ317" s="46"/>
      <c r="ABA317" s="46"/>
      <c r="ABB317" s="46"/>
      <c r="ABC317" s="46"/>
      <c r="ABD317" s="46"/>
      <c r="ABE317" s="46"/>
      <c r="ABF317" s="46"/>
      <c r="ABG317" s="46"/>
      <c r="ABH317" s="46"/>
      <c r="ABI317" s="46"/>
      <c r="ABJ317" s="46"/>
      <c r="ABK317" s="46"/>
      <c r="ABL317" s="46"/>
      <c r="ABM317" s="46"/>
      <c r="ABN317" s="46"/>
      <c r="ABO317" s="46"/>
      <c r="ABP317" s="46"/>
      <c r="ABQ317" s="46"/>
      <c r="ABR317" s="46"/>
      <c r="ABS317" s="46"/>
      <c r="ABT317" s="46"/>
      <c r="ABU317" s="46"/>
      <c r="ABV317" s="46"/>
      <c r="ABW317" s="46"/>
      <c r="ABX317" s="46"/>
      <c r="ABY317" s="46"/>
      <c r="ABZ317" s="46"/>
      <c r="ACA317" s="46"/>
      <c r="ACB317" s="46"/>
      <c r="ACC317" s="46"/>
      <c r="ACD317" s="46"/>
      <c r="ACE317" s="46"/>
      <c r="ACF317" s="46"/>
      <c r="ACG317" s="46"/>
      <c r="ACH317" s="46"/>
      <c r="ACI317" s="46"/>
      <c r="ACJ317" s="46"/>
      <c r="ACK317" s="46"/>
      <c r="ACL317" s="46"/>
      <c r="ACM317" s="46"/>
      <c r="ACN317" s="46"/>
      <c r="ACO317" s="46"/>
      <c r="ACP317" s="46"/>
      <c r="ACQ317" s="46"/>
      <c r="ACR317" s="46"/>
      <c r="ACS317" s="46"/>
      <c r="ACT317" s="46"/>
      <c r="ACU317" s="46"/>
      <c r="ACV317" s="46"/>
      <c r="ACW317" s="46"/>
      <c r="ACX317" s="46"/>
      <c r="ACY317" s="46"/>
      <c r="ACZ317" s="46"/>
      <c r="ADA317" s="46"/>
      <c r="ADB317" s="46"/>
      <c r="ADC317" s="46"/>
      <c r="ADD317" s="46"/>
      <c r="ADE317" s="46"/>
      <c r="ADF317" s="46"/>
      <c r="ADG317" s="46"/>
      <c r="ADH317" s="46"/>
      <c r="ADI317" s="46"/>
      <c r="ADJ317" s="46"/>
      <c r="ADK317" s="46"/>
      <c r="ADL317" s="46"/>
      <c r="ADM317" s="46"/>
      <c r="ADN317" s="46"/>
      <c r="ADO317" s="46"/>
      <c r="ADP317" s="46"/>
      <c r="ADQ317" s="46"/>
      <c r="ADR317" s="46"/>
      <c r="ADS317" s="46"/>
      <c r="ADT317" s="46"/>
      <c r="ADU317" s="46"/>
      <c r="ADV317" s="46"/>
      <c r="ADW317" s="46"/>
      <c r="ADX317" s="46"/>
      <c r="ADY317" s="46"/>
      <c r="ADZ317" s="46"/>
      <c r="AEA317" s="46"/>
      <c r="AEB317" s="46"/>
      <c r="AEC317" s="46"/>
      <c r="AED317" s="46"/>
      <c r="AEE317" s="46"/>
      <c r="AEF317" s="46"/>
      <c r="AEG317" s="46"/>
      <c r="AEH317" s="46"/>
      <c r="AEI317" s="46"/>
      <c r="AEJ317" s="46"/>
      <c r="AEK317" s="46"/>
      <c r="AEL317" s="46"/>
      <c r="AEM317" s="46"/>
      <c r="AEN317" s="46"/>
      <c r="AEO317" s="46"/>
      <c r="AEP317" s="46"/>
      <c r="AEQ317" s="46"/>
      <c r="AER317" s="46"/>
      <c r="AES317" s="46"/>
      <c r="AET317" s="46"/>
      <c r="AEU317" s="46"/>
      <c r="AEV317" s="46"/>
      <c r="AEW317" s="46"/>
      <c r="AEX317" s="46"/>
      <c r="AEY317" s="46"/>
      <c r="AEZ317" s="46"/>
      <c r="AFA317" s="46"/>
      <c r="AFB317" s="46"/>
      <c r="AFC317" s="46"/>
      <c r="AFD317" s="46"/>
      <c r="AFE317" s="46"/>
      <c r="AFF317" s="46"/>
      <c r="AFG317" s="46"/>
      <c r="AFH317" s="46"/>
      <c r="AFI317" s="46"/>
      <c r="AFJ317" s="46"/>
      <c r="AFK317" s="46"/>
      <c r="AFL317" s="46"/>
      <c r="AFM317" s="46"/>
      <c r="AFN317" s="46"/>
      <c r="AFO317" s="46"/>
      <c r="AFP317" s="46"/>
      <c r="AFQ317" s="46"/>
      <c r="AFR317" s="46"/>
      <c r="AFS317" s="46"/>
      <c r="AFT317" s="46"/>
      <c r="AFU317" s="46"/>
      <c r="AFV317" s="46"/>
      <c r="AFW317" s="46"/>
      <c r="AFX317" s="46"/>
      <c r="AFY317" s="46"/>
      <c r="AFZ317" s="46"/>
      <c r="AGA317" s="46"/>
      <c r="AGB317" s="46"/>
      <c r="AGC317" s="46"/>
      <c r="AGD317" s="46"/>
      <c r="AGE317" s="46"/>
      <c r="AGF317" s="46"/>
      <c r="AGG317" s="46"/>
      <c r="AGH317" s="46"/>
      <c r="AGI317" s="46"/>
      <c r="AGJ317" s="46"/>
      <c r="AGK317" s="46"/>
      <c r="AGL317" s="46"/>
      <c r="AGM317" s="46"/>
      <c r="AGN317" s="46"/>
      <c r="AGO317" s="46"/>
      <c r="AGP317" s="46"/>
      <c r="AGQ317" s="46"/>
      <c r="AGR317" s="46"/>
      <c r="AGS317" s="46"/>
      <c r="AGT317" s="46"/>
      <c r="AGU317" s="46"/>
      <c r="AGV317" s="46"/>
      <c r="AGW317" s="46"/>
      <c r="AGX317" s="46"/>
      <c r="AGY317" s="46"/>
      <c r="AGZ317" s="46"/>
      <c r="AHA317" s="46"/>
      <c r="AHB317" s="46"/>
      <c r="AHC317" s="46"/>
      <c r="AHD317" s="46"/>
      <c r="AHE317" s="46"/>
      <c r="AHF317" s="46"/>
      <c r="AHG317" s="46"/>
      <c r="AHH317" s="46"/>
      <c r="AHI317" s="46"/>
      <c r="AHJ317" s="46"/>
      <c r="AHK317" s="46"/>
      <c r="AHL317" s="46"/>
      <c r="AHM317" s="46"/>
      <c r="AHN317" s="46"/>
      <c r="AHO317" s="46"/>
      <c r="AHP317" s="46"/>
      <c r="AHQ317" s="46"/>
      <c r="AHR317" s="46"/>
      <c r="AHS317" s="46"/>
      <c r="AHT317" s="46"/>
      <c r="AHU317" s="46"/>
      <c r="AHV317" s="46"/>
      <c r="AHW317" s="46"/>
      <c r="AHX317" s="46"/>
      <c r="AHY317" s="46"/>
      <c r="AHZ317" s="46"/>
      <c r="AIA317" s="46"/>
      <c r="AIB317" s="46"/>
      <c r="AIC317" s="46"/>
      <c r="AID317" s="46"/>
      <c r="AIE317" s="46"/>
      <c r="AIF317" s="46"/>
      <c r="AIG317" s="46"/>
      <c r="AIH317" s="46"/>
      <c r="AII317" s="46"/>
      <c r="AIJ317" s="46"/>
      <c r="AIK317" s="46"/>
      <c r="AIL317" s="46"/>
      <c r="AIM317" s="46"/>
      <c r="AIN317" s="46"/>
      <c r="AIO317" s="46"/>
      <c r="AIP317" s="46"/>
      <c r="AIQ317" s="46"/>
      <c r="AIR317" s="46"/>
      <c r="AIS317" s="46"/>
      <c r="AIT317" s="46"/>
      <c r="AIU317" s="46"/>
      <c r="AIV317" s="46"/>
      <c r="AIW317" s="46"/>
      <c r="AIX317" s="46"/>
      <c r="AIY317" s="46"/>
      <c r="AIZ317" s="46"/>
      <c r="AJA317" s="46"/>
      <c r="AJB317" s="46"/>
      <c r="AJC317" s="46"/>
      <c r="AJD317" s="46"/>
      <c r="AJE317" s="46"/>
      <c r="AJF317" s="46"/>
      <c r="AJG317" s="46"/>
      <c r="AJH317" s="46"/>
      <c r="AJI317" s="46"/>
      <c r="AJJ317" s="46"/>
      <c r="AJK317" s="46"/>
      <c r="AJL317" s="46"/>
      <c r="AJM317" s="46"/>
      <c r="AJN317" s="46"/>
      <c r="AJO317" s="46"/>
      <c r="AJP317" s="46"/>
      <c r="AJQ317" s="46"/>
      <c r="AJR317" s="46"/>
      <c r="AJS317" s="46"/>
      <c r="AJT317" s="46"/>
      <c r="AJU317" s="46"/>
      <c r="AJV317" s="46"/>
      <c r="AJW317" s="46"/>
      <c r="AJX317" s="46"/>
      <c r="AJY317" s="46"/>
      <c r="AJZ317" s="46"/>
      <c r="AKA317" s="46"/>
      <c r="AKB317" s="46"/>
      <c r="AKC317" s="46"/>
      <c r="AKD317" s="46"/>
      <c r="AKE317" s="46"/>
      <c r="AKF317" s="46"/>
      <c r="AKG317" s="46"/>
      <c r="AKH317" s="46"/>
      <c r="AKI317" s="46"/>
      <c r="AKJ317" s="46"/>
      <c r="AKK317" s="46"/>
      <c r="AKL317" s="46"/>
      <c r="AKM317" s="46"/>
      <c r="AKN317" s="46"/>
      <c r="AKO317" s="46"/>
      <c r="AKP317" s="46"/>
      <c r="AKQ317" s="46"/>
      <c r="AKR317" s="46"/>
      <c r="AKS317" s="46"/>
      <c r="AKT317" s="46"/>
      <c r="AKU317" s="46"/>
      <c r="AKV317" s="46"/>
      <c r="AKW317" s="46"/>
      <c r="AKX317" s="46"/>
      <c r="AKY317" s="46"/>
      <c r="AKZ317" s="46"/>
      <c r="ALA317" s="46"/>
      <c r="ALB317" s="46"/>
      <c r="ALC317" s="46"/>
      <c r="ALD317" s="46"/>
      <c r="ALE317" s="46"/>
      <c r="ALF317" s="46"/>
      <c r="ALG317" s="46"/>
      <c r="ALH317" s="46"/>
      <c r="ALI317" s="46"/>
      <c r="ALJ317" s="46"/>
      <c r="ALK317" s="46"/>
      <c r="ALL317" s="46"/>
      <c r="ALM317" s="46"/>
      <c r="ALN317" s="46"/>
      <c r="ALO317" s="46"/>
      <c r="ALP317" s="46"/>
      <c r="ALQ317" s="46"/>
      <c r="ALR317" s="46"/>
      <c r="ALS317" s="46"/>
      <c r="ALT317" s="46"/>
      <c r="ALU317" s="46"/>
      <c r="ALV317" s="46"/>
      <c r="ALW317" s="46"/>
      <c r="ALX317" s="46"/>
      <c r="ALY317" s="46"/>
      <c r="ALZ317" s="46"/>
      <c r="AMA317" s="46"/>
      <c r="AMB317" s="46"/>
      <c r="AMC317" s="46"/>
      <c r="AMD317" s="46"/>
      <c r="AME317"/>
      <c r="AMF317"/>
      <c r="AMG317"/>
      <c r="AMH317"/>
      <c r="AMI317"/>
    </row>
    <row r="318" spans="1:1024" s="92" customFormat="1" ht="15" customHeight="1">
      <c r="A318" s="46"/>
      <c r="B318" s="1"/>
      <c r="C318" s="1"/>
      <c r="D318" s="1"/>
      <c r="E318" s="1"/>
      <c r="F318" s="1"/>
      <c r="G318" s="1"/>
      <c r="H318" s="1"/>
      <c r="I318" s="1"/>
      <c r="J318" s="1"/>
      <c r="K318" s="1"/>
      <c r="L318" s="1"/>
      <c r="M318" s="1"/>
      <c r="N318" s="1"/>
      <c r="O318" s="1"/>
      <c r="P318" s="1"/>
      <c r="Q318" s="1"/>
      <c r="R318" s="1"/>
      <c r="S318" s="47"/>
      <c r="T318" s="48"/>
      <c r="U318" s="46"/>
      <c r="V318" s="108"/>
      <c r="W318" s="109"/>
      <c r="X318" s="49"/>
      <c r="Y318" s="49"/>
      <c r="Z318" s="49"/>
      <c r="AA318" s="46"/>
      <c r="AB318" s="46"/>
      <c r="AC318" s="46"/>
      <c r="AD318" s="46"/>
      <c r="AE318" s="46"/>
      <c r="AF318" s="46"/>
      <c r="AG318" s="46"/>
      <c r="AH318" s="46"/>
      <c r="AI318" s="46"/>
      <c r="AJ318" s="46"/>
      <c r="AK318" s="46"/>
      <c r="AL318" s="46"/>
      <c r="AM318" s="46"/>
      <c r="AN318" s="46"/>
      <c r="AO318" s="46"/>
      <c r="AP318" s="46"/>
      <c r="AQ318" s="46"/>
      <c r="AR318" s="46"/>
      <c r="AS318" s="46"/>
      <c r="AT318" s="46"/>
      <c r="AU318" s="46"/>
      <c r="AV318" s="46"/>
      <c r="AW318" s="46"/>
      <c r="AX318" s="46"/>
      <c r="AY318" s="46"/>
      <c r="AZ318" s="46"/>
      <c r="BA318" s="46"/>
      <c r="BB318" s="46"/>
      <c r="BC318" s="46"/>
      <c r="BD318" s="46"/>
      <c r="BE318" s="46"/>
      <c r="BF318" s="46"/>
      <c r="BG318" s="46"/>
      <c r="BH318" s="46"/>
      <c r="BI318" s="46"/>
      <c r="BJ318" s="46"/>
      <c r="BK318" s="46"/>
      <c r="BL318" s="46"/>
      <c r="BM318" s="46"/>
      <c r="BN318" s="46"/>
      <c r="BO318" s="46"/>
      <c r="BP318" s="46"/>
      <c r="BQ318" s="46"/>
      <c r="BR318" s="46"/>
      <c r="BS318" s="46"/>
      <c r="BT318" s="46"/>
      <c r="BU318" s="46"/>
      <c r="BV318" s="46"/>
      <c r="BW318" s="46"/>
      <c r="BX318" s="46"/>
      <c r="BY318" s="46"/>
      <c r="BZ318" s="46"/>
      <c r="CA318" s="46"/>
      <c r="CB318" s="46"/>
      <c r="CC318" s="46"/>
      <c r="CD318" s="46"/>
      <c r="CE318" s="46"/>
      <c r="CF318" s="46"/>
      <c r="CG318" s="46"/>
      <c r="CH318" s="46"/>
      <c r="CI318" s="46"/>
      <c r="CJ318" s="46"/>
      <c r="CK318" s="46"/>
      <c r="CL318" s="46"/>
      <c r="CM318" s="46"/>
      <c r="CN318" s="46"/>
      <c r="CO318" s="46"/>
      <c r="CP318" s="46"/>
      <c r="CQ318" s="46"/>
      <c r="CR318" s="46"/>
      <c r="CS318" s="46"/>
      <c r="CT318" s="46"/>
      <c r="CU318" s="46"/>
      <c r="CV318" s="46"/>
      <c r="CW318" s="46"/>
      <c r="CX318" s="46"/>
      <c r="CY318" s="46"/>
      <c r="CZ318" s="46"/>
      <c r="DA318" s="46"/>
      <c r="DB318" s="46"/>
      <c r="DC318" s="46"/>
      <c r="DD318" s="46"/>
      <c r="DE318" s="46"/>
      <c r="DF318" s="46"/>
      <c r="DG318" s="46"/>
      <c r="DH318" s="46"/>
      <c r="DI318" s="46"/>
      <c r="DJ318" s="46"/>
      <c r="DK318" s="46"/>
      <c r="DL318" s="46"/>
      <c r="DM318" s="46"/>
      <c r="DN318" s="46"/>
      <c r="DO318" s="46"/>
      <c r="DP318" s="46"/>
      <c r="DQ318" s="46"/>
      <c r="DR318" s="46"/>
      <c r="DS318" s="46"/>
      <c r="DT318" s="46"/>
      <c r="DU318" s="46"/>
      <c r="DV318" s="46"/>
      <c r="DW318" s="46"/>
      <c r="DX318" s="46"/>
      <c r="DY318" s="46"/>
      <c r="DZ318" s="46"/>
      <c r="EA318" s="46"/>
      <c r="EB318" s="46"/>
      <c r="EC318" s="46"/>
      <c r="ED318" s="46"/>
      <c r="EE318" s="46"/>
      <c r="EF318" s="46"/>
      <c r="EG318" s="46"/>
      <c r="EH318" s="46"/>
      <c r="EI318" s="46"/>
      <c r="EJ318" s="46"/>
      <c r="EK318" s="46"/>
      <c r="EL318" s="46"/>
      <c r="EM318" s="46"/>
      <c r="EN318" s="46"/>
      <c r="EO318" s="46"/>
      <c r="EP318" s="46"/>
      <c r="EQ318" s="46"/>
      <c r="ER318" s="46"/>
      <c r="ES318" s="46"/>
      <c r="ET318" s="46"/>
      <c r="EU318" s="46"/>
      <c r="EV318" s="46"/>
      <c r="EW318" s="46"/>
      <c r="EX318" s="46"/>
      <c r="EY318" s="46"/>
      <c r="EZ318" s="46"/>
      <c r="FA318" s="46"/>
      <c r="FB318" s="46"/>
      <c r="FC318" s="46"/>
      <c r="FD318" s="46"/>
      <c r="FE318" s="46"/>
      <c r="FF318" s="46"/>
      <c r="FG318" s="46"/>
      <c r="FH318" s="46"/>
      <c r="FI318" s="46"/>
      <c r="FJ318" s="46"/>
      <c r="FK318" s="46"/>
      <c r="FL318" s="46"/>
      <c r="FM318" s="46"/>
      <c r="FN318" s="46"/>
      <c r="FO318" s="46"/>
      <c r="FP318" s="46"/>
      <c r="FQ318" s="46"/>
      <c r="FR318" s="46"/>
      <c r="FS318" s="46"/>
      <c r="FT318" s="46"/>
      <c r="FU318" s="46"/>
      <c r="FV318" s="46"/>
      <c r="FW318" s="46"/>
      <c r="FX318" s="46"/>
      <c r="FY318" s="46"/>
      <c r="FZ318" s="46"/>
      <c r="GA318" s="46"/>
      <c r="GB318" s="46"/>
      <c r="GC318" s="46"/>
      <c r="GD318" s="46"/>
      <c r="GE318" s="46"/>
      <c r="GF318" s="46"/>
      <c r="GG318" s="46"/>
      <c r="GH318" s="46"/>
      <c r="GI318" s="46"/>
      <c r="GJ318" s="46"/>
      <c r="GK318" s="46"/>
      <c r="GL318" s="46"/>
      <c r="GM318" s="46"/>
      <c r="GN318" s="46"/>
      <c r="GO318" s="46"/>
      <c r="GP318" s="46"/>
      <c r="GQ318" s="46"/>
      <c r="GR318" s="46"/>
      <c r="GS318" s="46"/>
      <c r="GT318" s="46"/>
      <c r="GU318" s="46"/>
      <c r="GV318" s="46"/>
      <c r="GW318" s="46"/>
      <c r="GX318" s="46"/>
      <c r="GY318" s="46"/>
      <c r="GZ318" s="46"/>
      <c r="HA318" s="46"/>
      <c r="HB318" s="46"/>
      <c r="HC318" s="46"/>
      <c r="HD318" s="46"/>
      <c r="HE318" s="46"/>
      <c r="HF318" s="46"/>
      <c r="HG318" s="46"/>
      <c r="HH318" s="46"/>
      <c r="HI318" s="46"/>
      <c r="HJ318" s="46"/>
      <c r="HK318" s="46"/>
      <c r="HL318" s="46"/>
      <c r="HM318" s="46"/>
      <c r="HN318" s="46"/>
      <c r="HO318" s="46"/>
      <c r="HP318" s="46"/>
      <c r="HQ318" s="46"/>
      <c r="HR318" s="46"/>
      <c r="HS318" s="46"/>
      <c r="HT318" s="46"/>
      <c r="HU318" s="46"/>
      <c r="HV318" s="46"/>
      <c r="HW318" s="46"/>
      <c r="HX318" s="46"/>
      <c r="HY318" s="46"/>
      <c r="HZ318" s="46"/>
      <c r="IA318" s="46"/>
      <c r="IB318" s="46"/>
      <c r="IC318" s="46"/>
      <c r="ID318" s="46"/>
      <c r="IE318" s="46"/>
      <c r="IF318" s="46"/>
      <c r="IG318" s="46"/>
      <c r="IH318" s="46"/>
      <c r="II318" s="46"/>
      <c r="IJ318" s="46"/>
      <c r="IK318" s="46"/>
      <c r="IL318" s="46"/>
      <c r="IM318" s="46"/>
      <c r="IN318" s="46"/>
      <c r="IO318" s="46"/>
      <c r="IP318" s="46"/>
      <c r="IQ318" s="46"/>
      <c r="IR318" s="46"/>
      <c r="IS318" s="46"/>
      <c r="IT318" s="46"/>
      <c r="IU318" s="46"/>
      <c r="IV318" s="46"/>
      <c r="IW318" s="46"/>
      <c r="IX318" s="46"/>
      <c r="IY318" s="46"/>
      <c r="IZ318" s="46"/>
      <c r="JA318" s="46"/>
      <c r="JB318" s="46"/>
      <c r="JC318" s="46"/>
      <c r="JD318" s="46"/>
      <c r="JE318" s="46"/>
      <c r="JF318" s="46"/>
      <c r="JG318" s="46"/>
      <c r="JH318" s="46"/>
      <c r="JI318" s="46"/>
      <c r="JJ318" s="46"/>
      <c r="JK318" s="46"/>
      <c r="JL318" s="46"/>
      <c r="JM318" s="46"/>
      <c r="JN318" s="46"/>
      <c r="JO318" s="46"/>
      <c r="JP318" s="46"/>
      <c r="JQ318" s="46"/>
      <c r="JR318" s="46"/>
      <c r="JS318" s="46"/>
      <c r="JT318" s="46"/>
      <c r="JU318" s="46"/>
      <c r="JV318" s="46"/>
      <c r="JW318" s="46"/>
      <c r="JX318" s="46"/>
      <c r="JY318" s="46"/>
      <c r="JZ318" s="46"/>
      <c r="KA318" s="46"/>
      <c r="KB318" s="46"/>
      <c r="KC318" s="46"/>
      <c r="KD318" s="46"/>
      <c r="KE318" s="46"/>
      <c r="KF318" s="46"/>
      <c r="KG318" s="46"/>
      <c r="KH318" s="46"/>
      <c r="KI318" s="46"/>
      <c r="KJ318" s="46"/>
      <c r="KK318" s="46"/>
      <c r="KL318" s="46"/>
      <c r="KM318" s="46"/>
      <c r="KN318" s="46"/>
      <c r="KO318" s="46"/>
      <c r="KP318" s="46"/>
      <c r="KQ318" s="46"/>
      <c r="KR318" s="46"/>
      <c r="KS318" s="46"/>
      <c r="KT318" s="46"/>
      <c r="KU318" s="46"/>
      <c r="KV318" s="46"/>
      <c r="KW318" s="46"/>
      <c r="KX318" s="46"/>
      <c r="KY318" s="46"/>
      <c r="KZ318" s="46"/>
      <c r="LA318" s="46"/>
      <c r="LB318" s="46"/>
      <c r="LC318" s="46"/>
      <c r="LD318" s="46"/>
      <c r="LE318" s="46"/>
      <c r="LF318" s="46"/>
      <c r="LG318" s="46"/>
      <c r="LH318" s="46"/>
      <c r="LI318" s="46"/>
      <c r="LJ318" s="46"/>
      <c r="LK318" s="46"/>
      <c r="LL318" s="46"/>
      <c r="LM318" s="46"/>
      <c r="LN318" s="46"/>
      <c r="LO318" s="46"/>
      <c r="LP318" s="46"/>
      <c r="LQ318" s="46"/>
      <c r="LR318" s="46"/>
      <c r="LS318" s="46"/>
      <c r="LT318" s="46"/>
      <c r="LU318" s="46"/>
      <c r="LV318" s="46"/>
      <c r="LW318" s="46"/>
      <c r="LX318" s="46"/>
      <c r="LY318" s="46"/>
      <c r="LZ318" s="46"/>
      <c r="MA318" s="46"/>
      <c r="MB318" s="46"/>
      <c r="MC318" s="46"/>
      <c r="MD318" s="46"/>
      <c r="ME318" s="46"/>
      <c r="MF318" s="46"/>
      <c r="MG318" s="46"/>
      <c r="MH318" s="46"/>
      <c r="MI318" s="46"/>
      <c r="MJ318" s="46"/>
      <c r="MK318" s="46"/>
      <c r="ML318" s="46"/>
      <c r="MM318" s="46"/>
      <c r="MN318" s="46"/>
      <c r="MO318" s="46"/>
      <c r="MP318" s="46"/>
      <c r="MQ318" s="46"/>
      <c r="MR318" s="46"/>
      <c r="MS318" s="46"/>
      <c r="MT318" s="46"/>
      <c r="MU318" s="46"/>
      <c r="MV318" s="46"/>
      <c r="MW318" s="46"/>
      <c r="MX318" s="46"/>
      <c r="MY318" s="46"/>
      <c r="MZ318" s="46"/>
      <c r="NA318" s="46"/>
      <c r="NB318" s="46"/>
      <c r="NC318" s="46"/>
      <c r="ND318" s="46"/>
      <c r="NE318" s="46"/>
      <c r="NF318" s="46"/>
      <c r="NG318" s="46"/>
      <c r="NH318" s="46"/>
      <c r="NI318" s="46"/>
      <c r="NJ318" s="46"/>
      <c r="NK318" s="46"/>
      <c r="NL318" s="46"/>
      <c r="NM318" s="46"/>
      <c r="NN318" s="46"/>
      <c r="NO318" s="46"/>
      <c r="NP318" s="46"/>
      <c r="NQ318" s="46"/>
      <c r="NR318" s="46"/>
      <c r="NS318" s="46"/>
      <c r="NT318" s="46"/>
      <c r="NU318" s="46"/>
      <c r="NV318" s="46"/>
      <c r="NW318" s="46"/>
      <c r="NX318" s="46"/>
      <c r="NY318" s="46"/>
      <c r="NZ318" s="46"/>
      <c r="OA318" s="46"/>
      <c r="OB318" s="46"/>
      <c r="OC318" s="46"/>
      <c r="OD318" s="46"/>
      <c r="OE318" s="46"/>
      <c r="OF318" s="46"/>
      <c r="OG318" s="46"/>
      <c r="OH318" s="46"/>
      <c r="OI318" s="46"/>
      <c r="OJ318" s="46"/>
      <c r="OK318" s="46"/>
      <c r="OL318" s="46"/>
      <c r="OM318" s="46"/>
      <c r="ON318" s="46"/>
      <c r="OO318" s="46"/>
      <c r="OP318" s="46"/>
      <c r="OQ318" s="46"/>
      <c r="OR318" s="46"/>
      <c r="OS318" s="46"/>
      <c r="OT318" s="46"/>
      <c r="OU318" s="46"/>
      <c r="OV318" s="46"/>
      <c r="OW318" s="46"/>
      <c r="OX318" s="46"/>
      <c r="OY318" s="46"/>
      <c r="OZ318" s="46"/>
      <c r="PA318" s="46"/>
      <c r="PB318" s="46"/>
      <c r="PC318" s="46"/>
      <c r="PD318" s="46"/>
      <c r="PE318" s="46"/>
      <c r="PF318" s="46"/>
      <c r="PG318" s="46"/>
      <c r="PH318" s="46"/>
      <c r="PI318" s="46"/>
      <c r="PJ318" s="46"/>
      <c r="PK318" s="46"/>
      <c r="PL318" s="46"/>
      <c r="PM318" s="46"/>
      <c r="PN318" s="46"/>
      <c r="PO318" s="46"/>
      <c r="PP318" s="46"/>
      <c r="PQ318" s="46"/>
      <c r="PR318" s="46"/>
      <c r="PS318" s="46"/>
      <c r="PT318" s="46"/>
      <c r="PU318" s="46"/>
      <c r="PV318" s="46"/>
      <c r="PW318" s="46"/>
      <c r="PX318" s="46"/>
      <c r="PY318" s="46"/>
      <c r="PZ318" s="46"/>
      <c r="QA318" s="46"/>
      <c r="QB318" s="46"/>
      <c r="QC318" s="46"/>
      <c r="QD318" s="46"/>
      <c r="QE318" s="46"/>
      <c r="QF318" s="46"/>
      <c r="QG318" s="46"/>
      <c r="QH318" s="46"/>
      <c r="QI318" s="46"/>
      <c r="QJ318" s="46"/>
      <c r="QK318" s="46"/>
      <c r="QL318" s="46"/>
      <c r="QM318" s="46"/>
      <c r="QN318" s="46"/>
      <c r="QO318" s="46"/>
      <c r="QP318" s="46"/>
      <c r="QQ318" s="46"/>
      <c r="QR318" s="46"/>
      <c r="QS318" s="46"/>
      <c r="QT318" s="46"/>
      <c r="QU318" s="46"/>
      <c r="QV318" s="46"/>
      <c r="QW318" s="46"/>
      <c r="QX318" s="46"/>
      <c r="QY318" s="46"/>
      <c r="QZ318" s="46"/>
      <c r="RA318" s="46"/>
      <c r="RB318" s="46"/>
      <c r="RC318" s="46"/>
      <c r="RD318" s="46"/>
      <c r="RE318" s="46"/>
      <c r="RF318" s="46"/>
      <c r="RG318" s="46"/>
      <c r="RH318" s="46"/>
      <c r="RI318" s="46"/>
      <c r="RJ318" s="46"/>
      <c r="RK318" s="46"/>
      <c r="RL318" s="46"/>
      <c r="RM318" s="46"/>
      <c r="RN318" s="46"/>
      <c r="RO318" s="46"/>
      <c r="RP318" s="46"/>
      <c r="RQ318" s="46"/>
      <c r="RR318" s="46"/>
      <c r="RS318" s="46"/>
      <c r="RT318" s="46"/>
      <c r="RU318" s="46"/>
      <c r="RV318" s="46"/>
      <c r="RW318" s="46"/>
      <c r="RX318" s="46"/>
      <c r="RY318" s="46"/>
      <c r="RZ318" s="46"/>
      <c r="SA318" s="46"/>
      <c r="SB318" s="46"/>
      <c r="SC318" s="46"/>
      <c r="SD318" s="46"/>
      <c r="SE318" s="46"/>
      <c r="SF318" s="46"/>
      <c r="SG318" s="46"/>
      <c r="SH318" s="46"/>
      <c r="SI318" s="46"/>
      <c r="SJ318" s="46"/>
      <c r="SK318" s="46"/>
      <c r="SL318" s="46"/>
      <c r="SM318" s="46"/>
      <c r="SN318" s="46"/>
      <c r="SO318" s="46"/>
      <c r="SP318" s="46"/>
      <c r="SQ318" s="46"/>
      <c r="SR318" s="46"/>
      <c r="SS318" s="46"/>
      <c r="ST318" s="46"/>
      <c r="SU318" s="46"/>
      <c r="SV318" s="46"/>
      <c r="SW318" s="46"/>
      <c r="SX318" s="46"/>
      <c r="SY318" s="46"/>
      <c r="SZ318" s="46"/>
      <c r="TA318" s="46"/>
      <c r="TB318" s="46"/>
      <c r="TC318" s="46"/>
      <c r="TD318" s="46"/>
      <c r="TE318" s="46"/>
      <c r="TF318" s="46"/>
      <c r="TG318" s="46"/>
      <c r="TH318" s="46"/>
      <c r="TI318" s="46"/>
      <c r="TJ318" s="46"/>
      <c r="TK318" s="46"/>
      <c r="TL318" s="46"/>
      <c r="TM318" s="46"/>
      <c r="TN318" s="46"/>
      <c r="TO318" s="46"/>
      <c r="TP318" s="46"/>
      <c r="TQ318" s="46"/>
      <c r="TR318" s="46"/>
      <c r="TS318" s="46"/>
      <c r="TT318" s="46"/>
      <c r="TU318" s="46"/>
      <c r="TV318" s="46"/>
      <c r="TW318" s="46"/>
      <c r="TX318" s="46"/>
      <c r="TY318" s="46"/>
      <c r="TZ318" s="46"/>
      <c r="UA318" s="46"/>
      <c r="UB318" s="46"/>
      <c r="UC318" s="46"/>
      <c r="UD318" s="46"/>
      <c r="UE318" s="46"/>
      <c r="UF318" s="46"/>
      <c r="UG318" s="46"/>
      <c r="UH318" s="46"/>
      <c r="UI318" s="46"/>
      <c r="UJ318" s="46"/>
      <c r="UK318" s="46"/>
      <c r="UL318" s="46"/>
      <c r="UM318" s="46"/>
      <c r="UN318" s="46"/>
      <c r="UO318" s="46"/>
      <c r="UP318" s="46"/>
      <c r="UQ318" s="46"/>
      <c r="UR318" s="46"/>
      <c r="US318" s="46"/>
      <c r="UT318" s="46"/>
      <c r="UU318" s="46"/>
      <c r="UV318" s="46"/>
      <c r="UW318" s="46"/>
      <c r="UX318" s="46"/>
      <c r="UY318" s="46"/>
      <c r="UZ318" s="46"/>
      <c r="VA318" s="46"/>
      <c r="VB318" s="46"/>
      <c r="VC318" s="46"/>
      <c r="VD318" s="46"/>
      <c r="VE318" s="46"/>
      <c r="VF318" s="46"/>
      <c r="VG318" s="46"/>
      <c r="VH318" s="46"/>
      <c r="VI318" s="46"/>
      <c r="VJ318" s="46"/>
      <c r="VK318" s="46"/>
      <c r="VL318" s="46"/>
      <c r="VM318" s="46"/>
      <c r="VN318" s="46"/>
      <c r="VO318" s="46"/>
      <c r="VP318" s="46"/>
      <c r="VQ318" s="46"/>
      <c r="VR318" s="46"/>
      <c r="VS318" s="46"/>
      <c r="VT318" s="46"/>
      <c r="VU318" s="46"/>
      <c r="VV318" s="46"/>
      <c r="VW318" s="46"/>
      <c r="VX318" s="46"/>
      <c r="VY318" s="46"/>
      <c r="VZ318" s="46"/>
      <c r="WA318" s="46"/>
      <c r="WB318" s="46"/>
      <c r="WC318" s="46"/>
      <c r="WD318" s="46"/>
      <c r="WE318" s="46"/>
      <c r="WF318" s="46"/>
      <c r="WG318" s="46"/>
      <c r="WH318" s="46"/>
      <c r="WI318" s="46"/>
      <c r="WJ318" s="46"/>
      <c r="WK318" s="46"/>
      <c r="WL318" s="46"/>
      <c r="WM318" s="46"/>
      <c r="WN318" s="46"/>
      <c r="WO318" s="46"/>
      <c r="WP318" s="46"/>
      <c r="WQ318" s="46"/>
      <c r="WR318" s="46"/>
      <c r="WS318" s="46"/>
      <c r="WT318" s="46"/>
      <c r="WU318" s="46"/>
      <c r="WV318" s="46"/>
      <c r="WW318" s="46"/>
      <c r="WX318" s="46"/>
      <c r="WY318" s="46"/>
      <c r="WZ318" s="46"/>
      <c r="XA318" s="46"/>
      <c r="XB318" s="46"/>
      <c r="XC318" s="46"/>
      <c r="XD318" s="46"/>
      <c r="XE318" s="46"/>
      <c r="XF318" s="46"/>
      <c r="XG318" s="46"/>
      <c r="XH318" s="46"/>
      <c r="XI318" s="46"/>
      <c r="XJ318" s="46"/>
      <c r="XK318" s="46"/>
      <c r="XL318" s="46"/>
      <c r="XM318" s="46"/>
      <c r="XN318" s="46"/>
      <c r="XO318" s="46"/>
      <c r="XP318" s="46"/>
      <c r="XQ318" s="46"/>
      <c r="XR318" s="46"/>
      <c r="XS318" s="46"/>
      <c r="XT318" s="46"/>
      <c r="XU318" s="46"/>
      <c r="XV318" s="46"/>
      <c r="XW318" s="46"/>
      <c r="XX318" s="46"/>
      <c r="XY318" s="46"/>
      <c r="XZ318" s="46"/>
      <c r="YA318" s="46"/>
      <c r="YB318" s="46"/>
      <c r="YC318" s="46"/>
      <c r="YD318" s="46"/>
      <c r="YE318" s="46"/>
      <c r="YF318" s="46"/>
      <c r="YG318" s="46"/>
      <c r="YH318" s="46"/>
      <c r="YI318" s="46"/>
      <c r="YJ318" s="46"/>
      <c r="YK318" s="46"/>
      <c r="YL318" s="46"/>
      <c r="YM318" s="46"/>
      <c r="YN318" s="46"/>
      <c r="YO318" s="46"/>
      <c r="YP318" s="46"/>
      <c r="YQ318" s="46"/>
      <c r="YR318" s="46"/>
      <c r="YS318" s="46"/>
      <c r="YT318" s="46"/>
      <c r="YU318" s="46"/>
      <c r="YV318" s="46"/>
      <c r="YW318" s="46"/>
      <c r="YX318" s="46"/>
      <c r="YY318" s="46"/>
      <c r="YZ318" s="46"/>
      <c r="ZA318" s="46"/>
      <c r="ZB318" s="46"/>
      <c r="ZC318" s="46"/>
      <c r="ZD318" s="46"/>
      <c r="ZE318" s="46"/>
      <c r="ZF318" s="46"/>
      <c r="ZG318" s="46"/>
      <c r="ZH318" s="46"/>
      <c r="ZI318" s="46"/>
      <c r="ZJ318" s="46"/>
      <c r="ZK318" s="46"/>
      <c r="ZL318" s="46"/>
      <c r="ZM318" s="46"/>
      <c r="ZN318" s="46"/>
      <c r="ZO318" s="46"/>
      <c r="ZP318" s="46"/>
      <c r="ZQ318" s="46"/>
      <c r="ZR318" s="46"/>
      <c r="ZS318" s="46"/>
      <c r="ZT318" s="46"/>
      <c r="ZU318" s="46"/>
      <c r="ZV318" s="46"/>
      <c r="ZW318" s="46"/>
      <c r="ZX318" s="46"/>
      <c r="ZY318" s="46"/>
      <c r="ZZ318" s="46"/>
      <c r="AAA318" s="46"/>
      <c r="AAB318" s="46"/>
      <c r="AAC318" s="46"/>
      <c r="AAD318" s="46"/>
      <c r="AAE318" s="46"/>
      <c r="AAF318" s="46"/>
      <c r="AAG318" s="46"/>
      <c r="AAH318" s="46"/>
      <c r="AAI318" s="46"/>
      <c r="AAJ318" s="46"/>
      <c r="AAK318" s="46"/>
      <c r="AAL318" s="46"/>
      <c r="AAM318" s="46"/>
      <c r="AAN318" s="46"/>
      <c r="AAO318" s="46"/>
      <c r="AAP318" s="46"/>
      <c r="AAQ318" s="46"/>
      <c r="AAR318" s="46"/>
      <c r="AAS318" s="46"/>
      <c r="AAT318" s="46"/>
      <c r="AAU318" s="46"/>
      <c r="AAV318" s="46"/>
      <c r="AAW318" s="46"/>
      <c r="AAX318" s="46"/>
      <c r="AAY318" s="46"/>
      <c r="AAZ318" s="46"/>
      <c r="ABA318" s="46"/>
      <c r="ABB318" s="46"/>
      <c r="ABC318" s="46"/>
      <c r="ABD318" s="46"/>
      <c r="ABE318" s="46"/>
      <c r="ABF318" s="46"/>
      <c r="ABG318" s="46"/>
      <c r="ABH318" s="46"/>
      <c r="ABI318" s="46"/>
      <c r="ABJ318" s="46"/>
      <c r="ABK318" s="46"/>
      <c r="ABL318" s="46"/>
      <c r="ABM318" s="46"/>
      <c r="ABN318" s="46"/>
      <c r="ABO318" s="46"/>
      <c r="ABP318" s="46"/>
      <c r="ABQ318" s="46"/>
      <c r="ABR318" s="46"/>
      <c r="ABS318" s="46"/>
      <c r="ABT318" s="46"/>
      <c r="ABU318" s="46"/>
      <c r="ABV318" s="46"/>
      <c r="ABW318" s="46"/>
      <c r="ABX318" s="46"/>
      <c r="ABY318" s="46"/>
      <c r="ABZ318" s="46"/>
      <c r="ACA318" s="46"/>
      <c r="ACB318" s="46"/>
      <c r="ACC318" s="46"/>
      <c r="ACD318" s="46"/>
      <c r="ACE318" s="46"/>
      <c r="ACF318" s="46"/>
      <c r="ACG318" s="46"/>
      <c r="ACH318" s="46"/>
      <c r="ACI318" s="46"/>
      <c r="ACJ318" s="46"/>
      <c r="ACK318" s="46"/>
      <c r="ACL318" s="46"/>
      <c r="ACM318" s="46"/>
      <c r="ACN318" s="46"/>
      <c r="ACO318" s="46"/>
      <c r="ACP318" s="46"/>
      <c r="ACQ318" s="46"/>
      <c r="ACR318" s="46"/>
      <c r="ACS318" s="46"/>
      <c r="ACT318" s="46"/>
      <c r="ACU318" s="46"/>
      <c r="ACV318" s="46"/>
      <c r="ACW318" s="46"/>
      <c r="ACX318" s="46"/>
      <c r="ACY318" s="46"/>
      <c r="ACZ318" s="46"/>
      <c r="ADA318" s="46"/>
      <c r="ADB318" s="46"/>
      <c r="ADC318" s="46"/>
      <c r="ADD318" s="46"/>
      <c r="ADE318" s="46"/>
      <c r="ADF318" s="46"/>
      <c r="ADG318" s="46"/>
      <c r="ADH318" s="46"/>
      <c r="ADI318" s="46"/>
      <c r="ADJ318" s="46"/>
      <c r="ADK318" s="46"/>
      <c r="ADL318" s="46"/>
      <c r="ADM318" s="46"/>
      <c r="ADN318" s="46"/>
      <c r="ADO318" s="46"/>
      <c r="ADP318" s="46"/>
      <c r="ADQ318" s="46"/>
      <c r="ADR318" s="46"/>
      <c r="ADS318" s="46"/>
      <c r="ADT318" s="46"/>
      <c r="ADU318" s="46"/>
      <c r="ADV318" s="46"/>
      <c r="ADW318" s="46"/>
      <c r="ADX318" s="46"/>
      <c r="ADY318" s="46"/>
      <c r="ADZ318" s="46"/>
      <c r="AEA318" s="46"/>
      <c r="AEB318" s="46"/>
      <c r="AEC318" s="46"/>
      <c r="AED318" s="46"/>
      <c r="AEE318" s="46"/>
      <c r="AEF318" s="46"/>
      <c r="AEG318" s="46"/>
      <c r="AEH318" s="46"/>
      <c r="AEI318" s="46"/>
      <c r="AEJ318" s="46"/>
      <c r="AEK318" s="46"/>
      <c r="AEL318" s="46"/>
      <c r="AEM318" s="46"/>
      <c r="AEN318" s="46"/>
      <c r="AEO318" s="46"/>
      <c r="AEP318" s="46"/>
      <c r="AEQ318" s="46"/>
      <c r="AER318" s="46"/>
      <c r="AES318" s="46"/>
      <c r="AET318" s="46"/>
      <c r="AEU318" s="46"/>
      <c r="AEV318" s="46"/>
      <c r="AEW318" s="46"/>
      <c r="AEX318" s="46"/>
      <c r="AEY318" s="46"/>
      <c r="AEZ318" s="46"/>
      <c r="AFA318" s="46"/>
      <c r="AFB318" s="46"/>
      <c r="AFC318" s="46"/>
      <c r="AFD318" s="46"/>
      <c r="AFE318" s="46"/>
      <c r="AFF318" s="46"/>
      <c r="AFG318" s="46"/>
      <c r="AFH318" s="46"/>
      <c r="AFI318" s="46"/>
      <c r="AFJ318" s="46"/>
      <c r="AFK318" s="46"/>
      <c r="AFL318" s="46"/>
      <c r="AFM318" s="46"/>
      <c r="AFN318" s="46"/>
      <c r="AFO318" s="46"/>
      <c r="AFP318" s="46"/>
      <c r="AFQ318" s="46"/>
      <c r="AFR318" s="46"/>
      <c r="AFS318" s="46"/>
      <c r="AFT318" s="46"/>
      <c r="AFU318" s="46"/>
      <c r="AFV318" s="46"/>
      <c r="AFW318" s="46"/>
      <c r="AFX318" s="46"/>
      <c r="AFY318" s="46"/>
      <c r="AFZ318" s="46"/>
      <c r="AGA318" s="46"/>
      <c r="AGB318" s="46"/>
      <c r="AGC318" s="46"/>
      <c r="AGD318" s="46"/>
      <c r="AGE318" s="46"/>
      <c r="AGF318" s="46"/>
      <c r="AGG318" s="46"/>
      <c r="AGH318" s="46"/>
      <c r="AGI318" s="46"/>
      <c r="AGJ318" s="46"/>
      <c r="AGK318" s="46"/>
      <c r="AGL318" s="46"/>
      <c r="AGM318" s="46"/>
      <c r="AGN318" s="46"/>
      <c r="AGO318" s="46"/>
      <c r="AGP318" s="46"/>
      <c r="AGQ318" s="46"/>
      <c r="AGR318" s="46"/>
      <c r="AGS318" s="46"/>
      <c r="AGT318" s="46"/>
      <c r="AGU318" s="46"/>
      <c r="AGV318" s="46"/>
      <c r="AGW318" s="46"/>
      <c r="AGX318" s="46"/>
      <c r="AGY318" s="46"/>
      <c r="AGZ318" s="46"/>
      <c r="AHA318" s="46"/>
      <c r="AHB318" s="46"/>
      <c r="AHC318" s="46"/>
      <c r="AHD318" s="46"/>
      <c r="AHE318" s="46"/>
      <c r="AHF318" s="46"/>
      <c r="AHG318" s="46"/>
      <c r="AHH318" s="46"/>
      <c r="AHI318" s="46"/>
      <c r="AHJ318" s="46"/>
      <c r="AHK318" s="46"/>
      <c r="AHL318" s="46"/>
      <c r="AHM318" s="46"/>
      <c r="AHN318" s="46"/>
      <c r="AHO318" s="46"/>
      <c r="AHP318" s="46"/>
      <c r="AHQ318" s="46"/>
      <c r="AHR318" s="46"/>
      <c r="AHS318" s="46"/>
      <c r="AHT318" s="46"/>
      <c r="AHU318" s="46"/>
      <c r="AHV318" s="46"/>
      <c r="AHW318" s="46"/>
      <c r="AHX318" s="46"/>
      <c r="AHY318" s="46"/>
      <c r="AHZ318" s="46"/>
      <c r="AIA318" s="46"/>
      <c r="AIB318" s="46"/>
      <c r="AIC318" s="46"/>
      <c r="AID318" s="46"/>
      <c r="AIE318" s="46"/>
      <c r="AIF318" s="46"/>
      <c r="AIG318" s="46"/>
      <c r="AIH318" s="46"/>
      <c r="AII318" s="46"/>
      <c r="AIJ318" s="46"/>
      <c r="AIK318" s="46"/>
      <c r="AIL318" s="46"/>
      <c r="AIM318" s="46"/>
      <c r="AIN318" s="46"/>
      <c r="AIO318" s="46"/>
      <c r="AIP318" s="46"/>
      <c r="AIQ318" s="46"/>
      <c r="AIR318" s="46"/>
      <c r="AIS318" s="46"/>
      <c r="AIT318" s="46"/>
      <c r="AIU318" s="46"/>
      <c r="AIV318" s="46"/>
      <c r="AIW318" s="46"/>
      <c r="AIX318" s="46"/>
      <c r="AIY318" s="46"/>
      <c r="AIZ318" s="46"/>
      <c r="AJA318" s="46"/>
      <c r="AJB318" s="46"/>
      <c r="AJC318" s="46"/>
      <c r="AJD318" s="46"/>
      <c r="AJE318" s="46"/>
      <c r="AJF318" s="46"/>
      <c r="AJG318" s="46"/>
      <c r="AJH318" s="46"/>
      <c r="AJI318" s="46"/>
      <c r="AJJ318" s="46"/>
      <c r="AJK318" s="46"/>
      <c r="AJL318" s="46"/>
      <c r="AJM318" s="46"/>
      <c r="AJN318" s="46"/>
      <c r="AJO318" s="46"/>
      <c r="AJP318" s="46"/>
      <c r="AJQ318" s="46"/>
      <c r="AJR318" s="46"/>
      <c r="AJS318" s="46"/>
      <c r="AJT318" s="46"/>
      <c r="AJU318" s="46"/>
      <c r="AJV318" s="46"/>
      <c r="AJW318" s="46"/>
      <c r="AJX318" s="46"/>
      <c r="AJY318" s="46"/>
      <c r="AJZ318" s="46"/>
      <c r="AKA318" s="46"/>
      <c r="AKB318" s="46"/>
      <c r="AKC318" s="46"/>
      <c r="AKD318" s="46"/>
      <c r="AKE318" s="46"/>
      <c r="AKF318" s="46"/>
      <c r="AKG318" s="46"/>
      <c r="AKH318" s="46"/>
      <c r="AKI318" s="46"/>
      <c r="AKJ318" s="46"/>
      <c r="AKK318" s="46"/>
      <c r="AKL318" s="46"/>
      <c r="AKM318" s="46"/>
      <c r="AKN318" s="46"/>
      <c r="AKO318" s="46"/>
      <c r="AKP318" s="46"/>
      <c r="AKQ318" s="46"/>
      <c r="AKR318" s="46"/>
      <c r="AKS318" s="46"/>
      <c r="AKT318" s="46"/>
      <c r="AKU318" s="46"/>
      <c r="AKV318" s="46"/>
      <c r="AKW318" s="46"/>
      <c r="AKX318" s="46"/>
      <c r="AKY318" s="46"/>
      <c r="AKZ318" s="46"/>
      <c r="ALA318" s="46"/>
      <c r="ALB318" s="46"/>
      <c r="ALC318" s="46"/>
      <c r="ALD318" s="46"/>
      <c r="ALE318" s="46"/>
      <c r="ALF318" s="46"/>
      <c r="ALG318" s="46"/>
      <c r="ALH318" s="46"/>
      <c r="ALI318" s="46"/>
      <c r="ALJ318" s="46"/>
      <c r="ALK318" s="46"/>
      <c r="ALL318" s="46"/>
      <c r="ALM318" s="46"/>
      <c r="ALN318" s="46"/>
      <c r="ALO318" s="46"/>
      <c r="ALP318" s="46"/>
      <c r="ALQ318" s="46"/>
      <c r="ALR318" s="46"/>
      <c r="ALS318" s="46"/>
      <c r="ALT318" s="46"/>
      <c r="ALU318" s="46"/>
      <c r="ALV318" s="46"/>
      <c r="ALW318" s="46"/>
      <c r="ALX318" s="46"/>
      <c r="ALY318" s="46"/>
      <c r="ALZ318" s="46"/>
      <c r="AMA318" s="46"/>
      <c r="AMB318" s="46"/>
      <c r="AMC318" s="46"/>
      <c r="AMD318" s="46"/>
      <c r="AME318"/>
      <c r="AMF318"/>
      <c r="AMG318"/>
      <c r="AMH318"/>
      <c r="AMI318"/>
    </row>
    <row r="319" spans="1:1024" s="92" customFormat="1" ht="15" customHeight="1">
      <c r="A319" s="46"/>
      <c r="B319" s="1"/>
      <c r="C319" s="1"/>
      <c r="D319" s="1"/>
      <c r="E319" s="1"/>
      <c r="F319" s="1"/>
      <c r="G319" s="1"/>
      <c r="H319" s="1"/>
      <c r="I319" s="1"/>
      <c r="J319" s="1"/>
      <c r="K319" s="1"/>
      <c r="L319" s="1"/>
      <c r="M319" s="1"/>
      <c r="N319" s="1"/>
      <c r="O319" s="1"/>
      <c r="P319" s="1"/>
      <c r="Q319" s="1"/>
      <c r="R319" s="1"/>
      <c r="S319" s="47"/>
      <c r="T319" s="48"/>
      <c r="U319" s="46"/>
      <c r="V319" s="108"/>
      <c r="W319" s="109"/>
      <c r="X319" s="49"/>
      <c r="Y319" s="49"/>
      <c r="Z319" s="49"/>
      <c r="AA319" s="46"/>
      <c r="AB319" s="46"/>
      <c r="AC319" s="46"/>
      <c r="AD319" s="46"/>
      <c r="AE319" s="46"/>
      <c r="AF319" s="46"/>
      <c r="AG319" s="46"/>
      <c r="AH319" s="46"/>
      <c r="AI319" s="46"/>
      <c r="AJ319" s="46"/>
      <c r="AK319" s="46"/>
      <c r="AL319" s="46"/>
      <c r="AM319" s="46"/>
      <c r="AN319" s="46"/>
      <c r="AO319" s="46"/>
      <c r="AP319" s="46"/>
      <c r="AQ319" s="46"/>
      <c r="AR319" s="46"/>
      <c r="AS319" s="46"/>
      <c r="AT319" s="46"/>
      <c r="AU319" s="46"/>
      <c r="AV319" s="46"/>
      <c r="AW319" s="46"/>
      <c r="AX319" s="46"/>
      <c r="AY319" s="46"/>
      <c r="AZ319" s="46"/>
      <c r="BA319" s="46"/>
      <c r="BB319" s="46"/>
      <c r="BC319" s="46"/>
      <c r="BD319" s="46"/>
      <c r="BE319" s="46"/>
      <c r="BF319" s="46"/>
      <c r="BG319" s="46"/>
      <c r="BH319" s="46"/>
      <c r="BI319" s="46"/>
      <c r="BJ319" s="46"/>
      <c r="BK319" s="46"/>
      <c r="BL319" s="46"/>
      <c r="BM319" s="46"/>
      <c r="BN319" s="46"/>
      <c r="BO319" s="46"/>
      <c r="BP319" s="46"/>
      <c r="BQ319" s="46"/>
      <c r="BR319" s="46"/>
      <c r="BS319" s="46"/>
      <c r="BT319" s="46"/>
      <c r="BU319" s="46"/>
      <c r="BV319" s="46"/>
      <c r="BW319" s="46"/>
      <c r="BX319" s="46"/>
      <c r="BY319" s="46"/>
      <c r="BZ319" s="46"/>
      <c r="CA319" s="46"/>
      <c r="CB319" s="46"/>
      <c r="CC319" s="46"/>
      <c r="CD319" s="46"/>
      <c r="CE319" s="46"/>
      <c r="CF319" s="46"/>
      <c r="CG319" s="46"/>
      <c r="CH319" s="46"/>
      <c r="CI319" s="46"/>
      <c r="CJ319" s="46"/>
      <c r="CK319" s="46"/>
      <c r="CL319" s="46"/>
      <c r="CM319" s="46"/>
      <c r="CN319" s="46"/>
      <c r="CO319" s="46"/>
      <c r="CP319" s="46"/>
      <c r="CQ319" s="46"/>
      <c r="CR319" s="46"/>
      <c r="CS319" s="46"/>
      <c r="CT319" s="46"/>
      <c r="CU319" s="46"/>
      <c r="CV319" s="46"/>
      <c r="CW319" s="46"/>
      <c r="CX319" s="46"/>
      <c r="CY319" s="46"/>
      <c r="CZ319" s="46"/>
      <c r="DA319" s="46"/>
      <c r="DB319" s="46"/>
      <c r="DC319" s="46"/>
      <c r="DD319" s="46"/>
      <c r="DE319" s="46"/>
      <c r="DF319" s="46"/>
      <c r="DG319" s="46"/>
      <c r="DH319" s="46"/>
      <c r="DI319" s="46"/>
      <c r="DJ319" s="46"/>
      <c r="DK319" s="46"/>
      <c r="DL319" s="46"/>
      <c r="DM319" s="46"/>
      <c r="DN319" s="46"/>
      <c r="DO319" s="46"/>
      <c r="DP319" s="46"/>
      <c r="DQ319" s="46"/>
      <c r="DR319" s="46"/>
      <c r="DS319" s="46"/>
      <c r="DT319" s="46"/>
      <c r="DU319" s="46"/>
      <c r="DV319" s="46"/>
      <c r="DW319" s="46"/>
      <c r="DX319" s="46"/>
      <c r="DY319" s="46"/>
      <c r="DZ319" s="46"/>
      <c r="EA319" s="46"/>
      <c r="EB319" s="46"/>
      <c r="EC319" s="46"/>
      <c r="ED319" s="46"/>
      <c r="EE319" s="46"/>
      <c r="EF319" s="46"/>
      <c r="EG319" s="46"/>
      <c r="EH319" s="46"/>
      <c r="EI319" s="46"/>
      <c r="EJ319" s="46"/>
      <c r="EK319" s="46"/>
      <c r="EL319" s="46"/>
      <c r="EM319" s="46"/>
      <c r="EN319" s="46"/>
      <c r="EO319" s="46"/>
      <c r="EP319" s="46"/>
      <c r="EQ319" s="46"/>
      <c r="ER319" s="46"/>
      <c r="ES319" s="46"/>
      <c r="ET319" s="46"/>
      <c r="EU319" s="46"/>
      <c r="EV319" s="46"/>
      <c r="EW319" s="46"/>
      <c r="EX319" s="46"/>
      <c r="EY319" s="46"/>
      <c r="EZ319" s="46"/>
      <c r="FA319" s="46"/>
      <c r="FB319" s="46"/>
      <c r="FC319" s="46"/>
      <c r="FD319" s="46"/>
      <c r="FE319" s="46"/>
      <c r="FF319" s="46"/>
      <c r="FG319" s="46"/>
      <c r="FH319" s="46"/>
      <c r="FI319" s="46"/>
      <c r="FJ319" s="46"/>
      <c r="FK319" s="46"/>
      <c r="FL319" s="46"/>
      <c r="FM319" s="46"/>
      <c r="FN319" s="46"/>
      <c r="FO319" s="46"/>
      <c r="FP319" s="46"/>
      <c r="FQ319" s="46"/>
      <c r="FR319" s="46"/>
      <c r="FS319" s="46"/>
      <c r="FT319" s="46"/>
      <c r="FU319" s="46"/>
      <c r="FV319" s="46"/>
      <c r="FW319" s="46"/>
      <c r="FX319" s="46"/>
      <c r="FY319" s="46"/>
      <c r="FZ319" s="46"/>
      <c r="GA319" s="46"/>
      <c r="GB319" s="46"/>
      <c r="GC319" s="46"/>
      <c r="GD319" s="46"/>
      <c r="GE319" s="46"/>
      <c r="GF319" s="46"/>
      <c r="GG319" s="46"/>
      <c r="GH319" s="46"/>
      <c r="GI319" s="46"/>
      <c r="GJ319" s="46"/>
      <c r="GK319" s="46"/>
      <c r="GL319" s="46"/>
      <c r="GM319" s="46"/>
      <c r="GN319" s="46"/>
      <c r="GO319" s="46"/>
      <c r="GP319" s="46"/>
      <c r="GQ319" s="46"/>
      <c r="GR319" s="46"/>
      <c r="GS319" s="46"/>
      <c r="GT319" s="46"/>
      <c r="GU319" s="46"/>
      <c r="GV319" s="46"/>
      <c r="GW319" s="46"/>
      <c r="GX319" s="46"/>
      <c r="GY319" s="46"/>
      <c r="GZ319" s="46"/>
      <c r="HA319" s="46"/>
      <c r="HB319" s="46"/>
      <c r="HC319" s="46"/>
      <c r="HD319" s="46"/>
      <c r="HE319" s="46"/>
      <c r="HF319" s="46"/>
      <c r="HG319" s="46"/>
      <c r="HH319" s="46"/>
      <c r="HI319" s="46"/>
      <c r="HJ319" s="46"/>
      <c r="HK319" s="46"/>
      <c r="HL319" s="46"/>
      <c r="HM319" s="46"/>
      <c r="HN319" s="46"/>
      <c r="HO319" s="46"/>
      <c r="HP319" s="46"/>
      <c r="HQ319" s="46"/>
      <c r="HR319" s="46"/>
      <c r="HS319" s="46"/>
      <c r="HT319" s="46"/>
      <c r="HU319" s="46"/>
      <c r="HV319" s="46"/>
      <c r="HW319" s="46"/>
      <c r="HX319" s="46"/>
      <c r="HY319" s="46"/>
      <c r="HZ319" s="46"/>
      <c r="IA319" s="46"/>
      <c r="IB319" s="46"/>
      <c r="IC319" s="46"/>
      <c r="ID319" s="46"/>
      <c r="IE319" s="46"/>
      <c r="IF319" s="46"/>
      <c r="IG319" s="46"/>
      <c r="IH319" s="46"/>
      <c r="II319" s="46"/>
      <c r="IJ319" s="46"/>
      <c r="IK319" s="46"/>
      <c r="IL319" s="46"/>
      <c r="IM319" s="46"/>
      <c r="IN319" s="46"/>
      <c r="IO319" s="46"/>
      <c r="IP319" s="46"/>
      <c r="IQ319" s="46"/>
      <c r="IR319" s="46"/>
      <c r="IS319" s="46"/>
      <c r="IT319" s="46"/>
      <c r="IU319" s="46"/>
      <c r="IV319" s="46"/>
      <c r="IW319" s="46"/>
      <c r="IX319" s="46"/>
      <c r="IY319" s="46"/>
      <c r="IZ319" s="46"/>
      <c r="JA319" s="46"/>
      <c r="JB319" s="46"/>
      <c r="JC319" s="46"/>
      <c r="JD319" s="46"/>
      <c r="JE319" s="46"/>
      <c r="JF319" s="46"/>
      <c r="JG319" s="46"/>
      <c r="JH319" s="46"/>
      <c r="JI319" s="46"/>
      <c r="JJ319" s="46"/>
      <c r="JK319" s="46"/>
      <c r="JL319" s="46"/>
      <c r="JM319" s="46"/>
      <c r="JN319" s="46"/>
      <c r="JO319" s="46"/>
      <c r="JP319" s="46"/>
      <c r="JQ319" s="46"/>
      <c r="JR319" s="46"/>
      <c r="JS319" s="46"/>
      <c r="JT319" s="46"/>
      <c r="JU319" s="46"/>
      <c r="JV319" s="46"/>
      <c r="JW319" s="46"/>
      <c r="JX319" s="46"/>
      <c r="JY319" s="46"/>
      <c r="JZ319" s="46"/>
      <c r="KA319" s="46"/>
      <c r="KB319" s="46"/>
      <c r="KC319" s="46"/>
      <c r="KD319" s="46"/>
      <c r="KE319" s="46"/>
      <c r="KF319" s="46"/>
      <c r="KG319" s="46"/>
      <c r="KH319" s="46"/>
      <c r="KI319" s="46"/>
      <c r="KJ319" s="46"/>
      <c r="KK319" s="46"/>
      <c r="KL319" s="46"/>
      <c r="KM319" s="46"/>
      <c r="KN319" s="46"/>
      <c r="KO319" s="46"/>
      <c r="KP319" s="46"/>
      <c r="KQ319" s="46"/>
      <c r="KR319" s="46"/>
      <c r="KS319" s="46"/>
      <c r="KT319" s="46"/>
      <c r="KU319" s="46"/>
      <c r="KV319" s="46"/>
      <c r="KW319" s="46"/>
      <c r="KX319" s="46"/>
      <c r="KY319" s="46"/>
      <c r="KZ319" s="46"/>
      <c r="LA319" s="46"/>
      <c r="LB319" s="46"/>
      <c r="LC319" s="46"/>
      <c r="LD319" s="46"/>
      <c r="LE319" s="46"/>
      <c r="LF319" s="46"/>
      <c r="LG319" s="46"/>
      <c r="LH319" s="46"/>
      <c r="LI319" s="46"/>
      <c r="LJ319" s="46"/>
      <c r="LK319" s="46"/>
      <c r="LL319" s="46"/>
      <c r="LM319" s="46"/>
      <c r="LN319" s="46"/>
      <c r="LO319" s="46"/>
      <c r="LP319" s="46"/>
      <c r="LQ319" s="46"/>
      <c r="LR319" s="46"/>
      <c r="LS319" s="46"/>
      <c r="LT319" s="46"/>
      <c r="LU319" s="46"/>
      <c r="LV319" s="46"/>
      <c r="LW319" s="46"/>
      <c r="LX319" s="46"/>
      <c r="LY319" s="46"/>
      <c r="LZ319" s="46"/>
      <c r="MA319" s="46"/>
      <c r="MB319" s="46"/>
      <c r="MC319" s="46"/>
      <c r="MD319" s="46"/>
      <c r="ME319" s="46"/>
      <c r="MF319" s="46"/>
      <c r="MG319" s="46"/>
      <c r="MH319" s="46"/>
      <c r="MI319" s="46"/>
      <c r="MJ319" s="46"/>
      <c r="MK319" s="46"/>
      <c r="ML319" s="46"/>
      <c r="MM319" s="46"/>
      <c r="MN319" s="46"/>
      <c r="MO319" s="46"/>
      <c r="MP319" s="46"/>
      <c r="MQ319" s="46"/>
      <c r="MR319" s="46"/>
      <c r="MS319" s="46"/>
      <c r="MT319" s="46"/>
      <c r="MU319" s="46"/>
      <c r="MV319" s="46"/>
      <c r="MW319" s="46"/>
      <c r="MX319" s="46"/>
      <c r="MY319" s="46"/>
      <c r="MZ319" s="46"/>
      <c r="NA319" s="46"/>
      <c r="NB319" s="46"/>
      <c r="NC319" s="46"/>
      <c r="ND319" s="46"/>
      <c r="NE319" s="46"/>
      <c r="NF319" s="46"/>
      <c r="NG319" s="46"/>
      <c r="NH319" s="46"/>
      <c r="NI319" s="46"/>
      <c r="NJ319" s="46"/>
      <c r="NK319" s="46"/>
      <c r="NL319" s="46"/>
      <c r="NM319" s="46"/>
      <c r="NN319" s="46"/>
      <c r="NO319" s="46"/>
      <c r="NP319" s="46"/>
      <c r="NQ319" s="46"/>
      <c r="NR319" s="46"/>
      <c r="NS319" s="46"/>
      <c r="NT319" s="46"/>
      <c r="NU319" s="46"/>
      <c r="NV319" s="46"/>
      <c r="NW319" s="46"/>
      <c r="NX319" s="46"/>
      <c r="NY319" s="46"/>
      <c r="NZ319" s="46"/>
      <c r="OA319" s="46"/>
      <c r="OB319" s="46"/>
      <c r="OC319" s="46"/>
      <c r="OD319" s="46"/>
      <c r="OE319" s="46"/>
      <c r="OF319" s="46"/>
      <c r="OG319" s="46"/>
      <c r="OH319" s="46"/>
      <c r="OI319" s="46"/>
      <c r="OJ319" s="46"/>
      <c r="OK319" s="46"/>
      <c r="OL319" s="46"/>
      <c r="OM319" s="46"/>
      <c r="ON319" s="46"/>
      <c r="OO319" s="46"/>
      <c r="OP319" s="46"/>
      <c r="OQ319" s="46"/>
      <c r="OR319" s="46"/>
      <c r="OS319" s="46"/>
      <c r="OT319" s="46"/>
      <c r="OU319" s="46"/>
      <c r="OV319" s="46"/>
      <c r="OW319" s="46"/>
      <c r="OX319" s="46"/>
      <c r="OY319" s="46"/>
      <c r="OZ319" s="46"/>
      <c r="PA319" s="46"/>
      <c r="PB319" s="46"/>
      <c r="PC319" s="46"/>
      <c r="PD319" s="46"/>
      <c r="PE319" s="46"/>
      <c r="PF319" s="46"/>
      <c r="PG319" s="46"/>
      <c r="PH319" s="46"/>
      <c r="PI319" s="46"/>
      <c r="PJ319" s="46"/>
      <c r="PK319" s="46"/>
      <c r="PL319" s="46"/>
      <c r="PM319" s="46"/>
      <c r="PN319" s="46"/>
      <c r="PO319" s="46"/>
      <c r="PP319" s="46"/>
      <c r="PQ319" s="46"/>
      <c r="PR319" s="46"/>
      <c r="PS319" s="46"/>
      <c r="PT319" s="46"/>
      <c r="PU319" s="46"/>
      <c r="PV319" s="46"/>
      <c r="PW319" s="46"/>
      <c r="PX319" s="46"/>
      <c r="PY319" s="46"/>
      <c r="PZ319" s="46"/>
      <c r="QA319" s="46"/>
      <c r="QB319" s="46"/>
      <c r="QC319" s="46"/>
      <c r="QD319" s="46"/>
      <c r="QE319" s="46"/>
      <c r="QF319" s="46"/>
      <c r="QG319" s="46"/>
      <c r="QH319" s="46"/>
      <c r="QI319" s="46"/>
      <c r="QJ319" s="46"/>
      <c r="QK319" s="46"/>
      <c r="QL319" s="46"/>
      <c r="QM319" s="46"/>
      <c r="QN319" s="46"/>
      <c r="QO319" s="46"/>
      <c r="QP319" s="46"/>
      <c r="QQ319" s="46"/>
      <c r="QR319" s="46"/>
      <c r="QS319" s="46"/>
      <c r="QT319" s="46"/>
      <c r="QU319" s="46"/>
      <c r="QV319" s="46"/>
      <c r="QW319" s="46"/>
      <c r="QX319" s="46"/>
      <c r="QY319" s="46"/>
      <c r="QZ319" s="46"/>
      <c r="RA319" s="46"/>
      <c r="RB319" s="46"/>
      <c r="RC319" s="46"/>
      <c r="RD319" s="46"/>
      <c r="RE319" s="46"/>
      <c r="RF319" s="46"/>
      <c r="RG319" s="46"/>
      <c r="RH319" s="46"/>
      <c r="RI319" s="46"/>
      <c r="RJ319" s="46"/>
      <c r="RK319" s="46"/>
      <c r="RL319" s="46"/>
      <c r="RM319" s="46"/>
      <c r="RN319" s="46"/>
      <c r="RO319" s="46"/>
      <c r="RP319" s="46"/>
      <c r="RQ319" s="46"/>
      <c r="RR319" s="46"/>
      <c r="RS319" s="46"/>
      <c r="RT319" s="46"/>
      <c r="RU319" s="46"/>
      <c r="RV319" s="46"/>
      <c r="RW319" s="46"/>
      <c r="RX319" s="46"/>
      <c r="RY319" s="46"/>
      <c r="RZ319" s="46"/>
      <c r="SA319" s="46"/>
      <c r="SB319" s="46"/>
      <c r="SC319" s="46"/>
      <c r="SD319" s="46"/>
      <c r="SE319" s="46"/>
      <c r="SF319" s="46"/>
      <c r="SG319" s="46"/>
      <c r="SH319" s="46"/>
      <c r="SI319" s="46"/>
      <c r="SJ319" s="46"/>
      <c r="SK319" s="46"/>
      <c r="SL319" s="46"/>
      <c r="SM319" s="46"/>
      <c r="SN319" s="46"/>
      <c r="SO319" s="46"/>
      <c r="SP319" s="46"/>
      <c r="SQ319" s="46"/>
      <c r="SR319" s="46"/>
      <c r="SS319" s="46"/>
      <c r="ST319" s="46"/>
      <c r="SU319" s="46"/>
      <c r="SV319" s="46"/>
      <c r="SW319" s="46"/>
      <c r="SX319" s="46"/>
      <c r="SY319" s="46"/>
      <c r="SZ319" s="46"/>
      <c r="TA319" s="46"/>
      <c r="TB319" s="46"/>
      <c r="TC319" s="46"/>
      <c r="TD319" s="46"/>
      <c r="TE319" s="46"/>
      <c r="TF319" s="46"/>
      <c r="TG319" s="46"/>
      <c r="TH319" s="46"/>
      <c r="TI319" s="46"/>
      <c r="TJ319" s="46"/>
      <c r="TK319" s="46"/>
      <c r="TL319" s="46"/>
      <c r="TM319" s="46"/>
      <c r="TN319" s="46"/>
      <c r="TO319" s="46"/>
      <c r="TP319" s="46"/>
      <c r="TQ319" s="46"/>
      <c r="TR319" s="46"/>
      <c r="TS319" s="46"/>
      <c r="TT319" s="46"/>
      <c r="TU319" s="46"/>
      <c r="TV319" s="46"/>
      <c r="TW319" s="46"/>
      <c r="TX319" s="46"/>
      <c r="TY319" s="46"/>
      <c r="TZ319" s="46"/>
      <c r="UA319" s="46"/>
      <c r="UB319" s="46"/>
      <c r="UC319" s="46"/>
      <c r="UD319" s="46"/>
      <c r="UE319" s="46"/>
      <c r="UF319" s="46"/>
      <c r="UG319" s="46"/>
      <c r="UH319" s="46"/>
      <c r="UI319" s="46"/>
      <c r="UJ319" s="46"/>
      <c r="UK319" s="46"/>
      <c r="UL319" s="46"/>
      <c r="UM319" s="46"/>
      <c r="UN319" s="46"/>
      <c r="UO319" s="46"/>
      <c r="UP319" s="46"/>
      <c r="UQ319" s="46"/>
      <c r="UR319" s="46"/>
      <c r="US319" s="46"/>
      <c r="UT319" s="46"/>
      <c r="UU319" s="46"/>
      <c r="UV319" s="46"/>
      <c r="UW319" s="46"/>
      <c r="UX319" s="46"/>
      <c r="UY319" s="46"/>
      <c r="UZ319" s="46"/>
      <c r="VA319" s="46"/>
      <c r="VB319" s="46"/>
      <c r="VC319" s="46"/>
      <c r="VD319" s="46"/>
      <c r="VE319" s="46"/>
      <c r="VF319" s="46"/>
      <c r="VG319" s="46"/>
      <c r="VH319" s="46"/>
      <c r="VI319" s="46"/>
      <c r="VJ319" s="46"/>
      <c r="VK319" s="46"/>
      <c r="VL319" s="46"/>
      <c r="VM319" s="46"/>
      <c r="VN319" s="46"/>
      <c r="VO319" s="46"/>
      <c r="VP319" s="46"/>
      <c r="VQ319" s="46"/>
      <c r="VR319" s="46"/>
      <c r="VS319" s="46"/>
      <c r="VT319" s="46"/>
      <c r="VU319" s="46"/>
      <c r="VV319" s="46"/>
      <c r="VW319" s="46"/>
      <c r="VX319" s="46"/>
      <c r="VY319" s="46"/>
      <c r="VZ319" s="46"/>
      <c r="WA319" s="46"/>
      <c r="WB319" s="46"/>
      <c r="WC319" s="46"/>
      <c r="WD319" s="46"/>
      <c r="WE319" s="46"/>
      <c r="WF319" s="46"/>
      <c r="WG319" s="46"/>
      <c r="WH319" s="46"/>
      <c r="WI319" s="46"/>
      <c r="WJ319" s="46"/>
      <c r="WK319" s="46"/>
      <c r="WL319" s="46"/>
      <c r="WM319" s="46"/>
      <c r="WN319" s="46"/>
      <c r="WO319" s="46"/>
      <c r="WP319" s="46"/>
      <c r="WQ319" s="46"/>
      <c r="WR319" s="46"/>
      <c r="WS319" s="46"/>
      <c r="WT319" s="46"/>
      <c r="WU319" s="46"/>
      <c r="WV319" s="46"/>
      <c r="WW319" s="46"/>
      <c r="WX319" s="46"/>
      <c r="WY319" s="46"/>
      <c r="WZ319" s="46"/>
      <c r="XA319" s="46"/>
      <c r="XB319" s="46"/>
      <c r="XC319" s="46"/>
      <c r="XD319" s="46"/>
      <c r="XE319" s="46"/>
      <c r="XF319" s="46"/>
      <c r="XG319" s="46"/>
      <c r="XH319" s="46"/>
      <c r="XI319" s="46"/>
      <c r="XJ319" s="46"/>
      <c r="XK319" s="46"/>
      <c r="XL319" s="46"/>
      <c r="XM319" s="46"/>
      <c r="XN319" s="46"/>
      <c r="XO319" s="46"/>
      <c r="XP319" s="46"/>
      <c r="XQ319" s="46"/>
      <c r="XR319" s="46"/>
      <c r="XS319" s="46"/>
      <c r="XT319" s="46"/>
      <c r="XU319" s="46"/>
      <c r="XV319" s="46"/>
      <c r="XW319" s="46"/>
      <c r="XX319" s="46"/>
      <c r="XY319" s="46"/>
      <c r="XZ319" s="46"/>
      <c r="YA319" s="46"/>
      <c r="YB319" s="46"/>
      <c r="YC319" s="46"/>
      <c r="YD319" s="46"/>
      <c r="YE319" s="46"/>
      <c r="YF319" s="46"/>
      <c r="YG319" s="46"/>
      <c r="YH319" s="46"/>
      <c r="YI319" s="46"/>
      <c r="YJ319" s="46"/>
      <c r="YK319" s="46"/>
      <c r="YL319" s="46"/>
      <c r="YM319" s="46"/>
      <c r="YN319" s="46"/>
      <c r="YO319" s="46"/>
      <c r="YP319" s="46"/>
      <c r="YQ319" s="46"/>
      <c r="YR319" s="46"/>
      <c r="YS319" s="46"/>
      <c r="YT319" s="46"/>
      <c r="YU319" s="46"/>
      <c r="YV319" s="46"/>
      <c r="YW319" s="46"/>
      <c r="YX319" s="46"/>
      <c r="YY319" s="46"/>
      <c r="YZ319" s="46"/>
      <c r="ZA319" s="46"/>
      <c r="ZB319" s="46"/>
      <c r="ZC319" s="46"/>
      <c r="ZD319" s="46"/>
      <c r="ZE319" s="46"/>
      <c r="ZF319" s="46"/>
      <c r="ZG319" s="46"/>
      <c r="ZH319" s="46"/>
      <c r="ZI319" s="46"/>
      <c r="ZJ319" s="46"/>
      <c r="ZK319" s="46"/>
      <c r="ZL319" s="46"/>
      <c r="ZM319" s="46"/>
      <c r="ZN319" s="46"/>
      <c r="ZO319" s="46"/>
      <c r="ZP319" s="46"/>
      <c r="ZQ319" s="46"/>
      <c r="ZR319" s="46"/>
      <c r="ZS319" s="46"/>
      <c r="ZT319" s="46"/>
      <c r="ZU319" s="46"/>
      <c r="ZV319" s="46"/>
      <c r="ZW319" s="46"/>
      <c r="ZX319" s="46"/>
      <c r="ZY319" s="46"/>
      <c r="ZZ319" s="46"/>
      <c r="AAA319" s="46"/>
      <c r="AAB319" s="46"/>
      <c r="AAC319" s="46"/>
      <c r="AAD319" s="46"/>
      <c r="AAE319" s="46"/>
      <c r="AAF319" s="46"/>
      <c r="AAG319" s="46"/>
      <c r="AAH319" s="46"/>
      <c r="AAI319" s="46"/>
      <c r="AAJ319" s="46"/>
      <c r="AAK319" s="46"/>
      <c r="AAL319" s="46"/>
      <c r="AAM319" s="46"/>
      <c r="AAN319" s="46"/>
      <c r="AAO319" s="46"/>
      <c r="AAP319" s="46"/>
      <c r="AAQ319" s="46"/>
      <c r="AAR319" s="46"/>
      <c r="AAS319" s="46"/>
      <c r="AAT319" s="46"/>
      <c r="AAU319" s="46"/>
      <c r="AAV319" s="46"/>
      <c r="AAW319" s="46"/>
      <c r="AAX319" s="46"/>
      <c r="AAY319" s="46"/>
      <c r="AAZ319" s="46"/>
      <c r="ABA319" s="46"/>
      <c r="ABB319" s="46"/>
      <c r="ABC319" s="46"/>
      <c r="ABD319" s="46"/>
      <c r="ABE319" s="46"/>
      <c r="ABF319" s="46"/>
      <c r="ABG319" s="46"/>
      <c r="ABH319" s="46"/>
      <c r="ABI319" s="46"/>
      <c r="ABJ319" s="46"/>
      <c r="ABK319" s="46"/>
      <c r="ABL319" s="46"/>
      <c r="ABM319" s="46"/>
      <c r="ABN319" s="46"/>
      <c r="ABO319" s="46"/>
      <c r="ABP319" s="46"/>
      <c r="ABQ319" s="46"/>
      <c r="ABR319" s="46"/>
      <c r="ABS319" s="46"/>
      <c r="ABT319" s="46"/>
      <c r="ABU319" s="46"/>
      <c r="ABV319" s="46"/>
      <c r="ABW319" s="46"/>
      <c r="ABX319" s="46"/>
      <c r="ABY319" s="46"/>
      <c r="ABZ319" s="46"/>
      <c r="ACA319" s="46"/>
      <c r="ACB319" s="46"/>
      <c r="ACC319" s="46"/>
      <c r="ACD319" s="46"/>
      <c r="ACE319" s="46"/>
      <c r="ACF319" s="46"/>
      <c r="ACG319" s="46"/>
      <c r="ACH319" s="46"/>
      <c r="ACI319" s="46"/>
      <c r="ACJ319" s="46"/>
      <c r="ACK319" s="46"/>
      <c r="ACL319" s="46"/>
      <c r="ACM319" s="46"/>
      <c r="ACN319" s="46"/>
      <c r="ACO319" s="46"/>
      <c r="ACP319" s="46"/>
      <c r="ACQ319" s="46"/>
      <c r="ACR319" s="46"/>
      <c r="ACS319" s="46"/>
      <c r="ACT319" s="46"/>
      <c r="ACU319" s="46"/>
      <c r="ACV319" s="46"/>
      <c r="ACW319" s="46"/>
      <c r="ACX319" s="46"/>
      <c r="ACY319" s="46"/>
      <c r="ACZ319" s="46"/>
      <c r="ADA319" s="46"/>
      <c r="ADB319" s="46"/>
      <c r="ADC319" s="46"/>
      <c r="ADD319" s="46"/>
      <c r="ADE319" s="46"/>
      <c r="ADF319" s="46"/>
      <c r="ADG319" s="46"/>
      <c r="ADH319" s="46"/>
      <c r="ADI319" s="46"/>
      <c r="ADJ319" s="46"/>
      <c r="ADK319" s="46"/>
      <c r="ADL319" s="46"/>
      <c r="ADM319" s="46"/>
      <c r="ADN319" s="46"/>
      <c r="ADO319" s="46"/>
      <c r="ADP319" s="46"/>
      <c r="ADQ319" s="46"/>
      <c r="ADR319" s="46"/>
      <c r="ADS319" s="46"/>
      <c r="ADT319" s="46"/>
      <c r="ADU319" s="46"/>
      <c r="ADV319" s="46"/>
      <c r="ADW319" s="46"/>
      <c r="ADX319" s="46"/>
      <c r="ADY319" s="46"/>
      <c r="ADZ319" s="46"/>
      <c r="AEA319" s="46"/>
      <c r="AEB319" s="46"/>
      <c r="AEC319" s="46"/>
      <c r="AED319" s="46"/>
      <c r="AEE319" s="46"/>
      <c r="AEF319" s="46"/>
      <c r="AEG319" s="46"/>
      <c r="AEH319" s="46"/>
      <c r="AEI319" s="46"/>
      <c r="AEJ319" s="46"/>
      <c r="AEK319" s="46"/>
      <c r="AEL319" s="46"/>
      <c r="AEM319" s="46"/>
      <c r="AEN319" s="46"/>
      <c r="AEO319" s="46"/>
      <c r="AEP319" s="46"/>
      <c r="AEQ319" s="46"/>
      <c r="AER319" s="46"/>
      <c r="AES319" s="46"/>
      <c r="AET319" s="46"/>
      <c r="AEU319" s="46"/>
      <c r="AEV319" s="46"/>
      <c r="AEW319" s="46"/>
      <c r="AEX319" s="46"/>
      <c r="AEY319" s="46"/>
      <c r="AEZ319" s="46"/>
      <c r="AFA319" s="46"/>
      <c r="AFB319" s="46"/>
      <c r="AFC319" s="46"/>
      <c r="AFD319" s="46"/>
      <c r="AFE319" s="46"/>
      <c r="AFF319" s="46"/>
      <c r="AFG319" s="46"/>
      <c r="AFH319" s="46"/>
      <c r="AFI319" s="46"/>
      <c r="AFJ319" s="46"/>
      <c r="AFK319" s="46"/>
      <c r="AFL319" s="46"/>
      <c r="AFM319" s="46"/>
      <c r="AFN319" s="46"/>
      <c r="AFO319" s="46"/>
      <c r="AFP319" s="46"/>
      <c r="AFQ319" s="46"/>
      <c r="AFR319" s="46"/>
      <c r="AFS319" s="46"/>
      <c r="AFT319" s="46"/>
      <c r="AFU319" s="46"/>
      <c r="AFV319" s="46"/>
      <c r="AFW319" s="46"/>
      <c r="AFX319" s="46"/>
      <c r="AFY319" s="46"/>
      <c r="AFZ319" s="46"/>
      <c r="AGA319" s="46"/>
      <c r="AGB319" s="46"/>
      <c r="AGC319" s="46"/>
      <c r="AGD319" s="46"/>
      <c r="AGE319" s="46"/>
      <c r="AGF319" s="46"/>
      <c r="AGG319" s="46"/>
      <c r="AGH319" s="46"/>
      <c r="AGI319" s="46"/>
      <c r="AGJ319" s="46"/>
      <c r="AGK319" s="46"/>
      <c r="AGL319" s="46"/>
      <c r="AGM319" s="46"/>
      <c r="AGN319" s="46"/>
      <c r="AGO319" s="46"/>
      <c r="AGP319" s="46"/>
      <c r="AGQ319" s="46"/>
      <c r="AGR319" s="46"/>
      <c r="AGS319" s="46"/>
      <c r="AGT319" s="46"/>
      <c r="AGU319" s="46"/>
      <c r="AGV319" s="46"/>
      <c r="AGW319" s="46"/>
      <c r="AGX319" s="46"/>
      <c r="AGY319" s="46"/>
      <c r="AGZ319" s="46"/>
      <c r="AHA319" s="46"/>
      <c r="AHB319" s="46"/>
      <c r="AHC319" s="46"/>
      <c r="AHD319" s="46"/>
      <c r="AHE319" s="46"/>
      <c r="AHF319" s="46"/>
      <c r="AHG319" s="46"/>
      <c r="AHH319" s="46"/>
      <c r="AHI319" s="46"/>
      <c r="AHJ319" s="46"/>
      <c r="AHK319" s="46"/>
      <c r="AHL319" s="46"/>
      <c r="AHM319" s="46"/>
      <c r="AHN319" s="46"/>
      <c r="AHO319" s="46"/>
      <c r="AHP319" s="46"/>
      <c r="AHQ319" s="46"/>
      <c r="AHR319" s="46"/>
      <c r="AHS319" s="46"/>
      <c r="AHT319" s="46"/>
      <c r="AHU319" s="46"/>
      <c r="AHV319" s="46"/>
      <c r="AHW319" s="46"/>
      <c r="AHX319" s="46"/>
      <c r="AHY319" s="46"/>
      <c r="AHZ319" s="46"/>
      <c r="AIA319" s="46"/>
      <c r="AIB319" s="46"/>
      <c r="AIC319" s="46"/>
      <c r="AID319" s="46"/>
      <c r="AIE319" s="46"/>
      <c r="AIF319" s="46"/>
      <c r="AIG319" s="46"/>
      <c r="AIH319" s="46"/>
      <c r="AII319" s="46"/>
      <c r="AIJ319" s="46"/>
      <c r="AIK319" s="46"/>
      <c r="AIL319" s="46"/>
      <c r="AIM319" s="46"/>
      <c r="AIN319" s="46"/>
      <c r="AIO319" s="46"/>
      <c r="AIP319" s="46"/>
      <c r="AIQ319" s="46"/>
      <c r="AIR319" s="46"/>
      <c r="AIS319" s="46"/>
      <c r="AIT319" s="46"/>
      <c r="AIU319" s="46"/>
      <c r="AIV319" s="46"/>
      <c r="AIW319" s="46"/>
      <c r="AIX319" s="46"/>
      <c r="AIY319" s="46"/>
      <c r="AIZ319" s="46"/>
      <c r="AJA319" s="46"/>
      <c r="AJB319" s="46"/>
      <c r="AJC319" s="46"/>
      <c r="AJD319" s="46"/>
      <c r="AJE319" s="46"/>
      <c r="AJF319" s="46"/>
      <c r="AJG319" s="46"/>
      <c r="AJH319" s="46"/>
      <c r="AJI319" s="46"/>
      <c r="AJJ319" s="46"/>
      <c r="AJK319" s="46"/>
      <c r="AJL319" s="46"/>
      <c r="AJM319" s="46"/>
      <c r="AJN319" s="46"/>
      <c r="AJO319" s="46"/>
      <c r="AJP319" s="46"/>
      <c r="AJQ319" s="46"/>
      <c r="AJR319" s="46"/>
      <c r="AJS319" s="46"/>
      <c r="AJT319" s="46"/>
      <c r="AJU319" s="46"/>
      <c r="AJV319" s="46"/>
      <c r="AJW319" s="46"/>
      <c r="AJX319" s="46"/>
      <c r="AJY319" s="46"/>
      <c r="AJZ319" s="46"/>
      <c r="AKA319" s="46"/>
      <c r="AKB319" s="46"/>
      <c r="AKC319" s="46"/>
      <c r="AKD319" s="46"/>
      <c r="AKE319" s="46"/>
      <c r="AKF319" s="46"/>
      <c r="AKG319" s="46"/>
      <c r="AKH319" s="46"/>
      <c r="AKI319" s="46"/>
      <c r="AKJ319" s="46"/>
      <c r="AKK319" s="46"/>
      <c r="AKL319" s="46"/>
      <c r="AKM319" s="46"/>
      <c r="AKN319" s="46"/>
      <c r="AKO319" s="46"/>
      <c r="AKP319" s="46"/>
      <c r="AKQ319" s="46"/>
      <c r="AKR319" s="46"/>
      <c r="AKS319" s="46"/>
      <c r="AKT319" s="46"/>
      <c r="AKU319" s="46"/>
      <c r="AKV319" s="46"/>
      <c r="AKW319" s="46"/>
      <c r="AKX319" s="46"/>
      <c r="AKY319" s="46"/>
      <c r="AKZ319" s="46"/>
      <c r="ALA319" s="46"/>
      <c r="ALB319" s="46"/>
      <c r="ALC319" s="46"/>
      <c r="ALD319" s="46"/>
      <c r="ALE319" s="46"/>
      <c r="ALF319" s="46"/>
      <c r="ALG319" s="46"/>
      <c r="ALH319" s="46"/>
      <c r="ALI319" s="46"/>
      <c r="ALJ319" s="46"/>
      <c r="ALK319" s="46"/>
      <c r="ALL319" s="46"/>
      <c r="ALM319" s="46"/>
      <c r="ALN319" s="46"/>
      <c r="ALO319" s="46"/>
      <c r="ALP319" s="46"/>
      <c r="ALQ319" s="46"/>
      <c r="ALR319" s="46"/>
      <c r="ALS319" s="46"/>
      <c r="ALT319" s="46"/>
      <c r="ALU319" s="46"/>
      <c r="ALV319" s="46"/>
      <c r="ALW319" s="46"/>
      <c r="ALX319" s="46"/>
      <c r="ALY319" s="46"/>
      <c r="ALZ319" s="46"/>
      <c r="AMA319" s="46"/>
      <c r="AMB319" s="46"/>
      <c r="AMC319" s="46"/>
      <c r="AMD319" s="46"/>
      <c r="AME319"/>
      <c r="AMF319"/>
      <c r="AMG319"/>
      <c r="AMH319"/>
      <c r="AMI319"/>
    </row>
    <row r="320" spans="1:1024" s="92" customFormat="1" ht="15" customHeight="1">
      <c r="A320" s="46"/>
      <c r="B320" s="1"/>
      <c r="C320" s="1"/>
      <c r="D320" s="1"/>
      <c r="E320" s="1"/>
      <c r="F320" s="1"/>
      <c r="G320" s="1"/>
      <c r="H320" s="1"/>
      <c r="I320" s="1"/>
      <c r="J320" s="1"/>
      <c r="K320" s="1"/>
      <c r="L320" s="1"/>
      <c r="M320" s="1"/>
      <c r="N320" s="1"/>
      <c r="O320" s="1"/>
      <c r="P320" s="1"/>
      <c r="Q320" s="1"/>
      <c r="R320" s="1"/>
      <c r="S320" s="47"/>
      <c r="T320" s="48"/>
      <c r="U320" s="46"/>
      <c r="V320" s="108"/>
      <c r="W320" s="109"/>
      <c r="X320" s="49"/>
      <c r="Y320" s="49"/>
      <c r="Z320" s="49"/>
      <c r="AA320" s="46"/>
      <c r="AB320" s="46"/>
      <c r="AC320" s="46"/>
      <c r="AD320" s="46"/>
      <c r="AE320" s="46"/>
      <c r="AF320" s="46"/>
      <c r="AG320" s="46"/>
      <c r="AH320" s="46"/>
      <c r="AI320" s="46"/>
      <c r="AJ320" s="46"/>
      <c r="AK320" s="46"/>
      <c r="AL320" s="46"/>
      <c r="AM320" s="46"/>
      <c r="AN320" s="46"/>
      <c r="AO320" s="46"/>
      <c r="AP320" s="46"/>
      <c r="AQ320" s="46"/>
      <c r="AR320" s="46"/>
      <c r="AS320" s="46"/>
      <c r="AT320" s="46"/>
      <c r="AU320" s="46"/>
      <c r="AV320" s="46"/>
      <c r="AW320" s="46"/>
      <c r="AX320" s="46"/>
      <c r="AY320" s="46"/>
      <c r="AZ320" s="46"/>
      <c r="BA320" s="46"/>
      <c r="BB320" s="46"/>
      <c r="BC320" s="46"/>
      <c r="BD320" s="46"/>
      <c r="BE320" s="46"/>
      <c r="BF320" s="46"/>
      <c r="BG320" s="46"/>
      <c r="BH320" s="46"/>
      <c r="BI320" s="46"/>
      <c r="BJ320" s="46"/>
      <c r="BK320" s="46"/>
      <c r="BL320" s="46"/>
      <c r="BM320" s="46"/>
      <c r="BN320" s="46"/>
      <c r="BO320" s="46"/>
      <c r="BP320" s="46"/>
      <c r="BQ320" s="46"/>
      <c r="BR320" s="46"/>
      <c r="BS320" s="46"/>
      <c r="BT320" s="46"/>
      <c r="BU320" s="46"/>
      <c r="BV320" s="46"/>
      <c r="BW320" s="46"/>
      <c r="BX320" s="46"/>
      <c r="BY320" s="46"/>
      <c r="BZ320" s="46"/>
      <c r="CA320" s="46"/>
      <c r="CB320" s="46"/>
      <c r="CC320" s="46"/>
      <c r="CD320" s="46"/>
      <c r="CE320" s="46"/>
      <c r="CF320" s="46"/>
      <c r="CG320" s="46"/>
      <c r="CH320" s="46"/>
      <c r="CI320" s="46"/>
      <c r="CJ320" s="46"/>
      <c r="CK320" s="46"/>
      <c r="CL320" s="46"/>
      <c r="CM320" s="46"/>
      <c r="CN320" s="46"/>
      <c r="CO320" s="46"/>
      <c r="CP320" s="46"/>
      <c r="CQ320" s="46"/>
      <c r="CR320" s="46"/>
      <c r="CS320" s="46"/>
      <c r="CT320" s="46"/>
      <c r="CU320" s="46"/>
      <c r="CV320" s="46"/>
      <c r="CW320" s="46"/>
      <c r="CX320" s="46"/>
      <c r="CY320" s="46"/>
      <c r="CZ320" s="46"/>
      <c r="DA320" s="46"/>
      <c r="DB320" s="46"/>
      <c r="DC320" s="46"/>
      <c r="DD320" s="46"/>
      <c r="DE320" s="46"/>
      <c r="DF320" s="46"/>
      <c r="DG320" s="46"/>
      <c r="DH320" s="46"/>
      <c r="DI320" s="46"/>
      <c r="DJ320" s="46"/>
      <c r="DK320" s="46"/>
      <c r="DL320" s="46"/>
      <c r="DM320" s="46"/>
      <c r="DN320" s="46"/>
      <c r="DO320" s="46"/>
      <c r="DP320" s="46"/>
      <c r="DQ320" s="46"/>
      <c r="DR320" s="46"/>
      <c r="DS320" s="46"/>
      <c r="DT320" s="46"/>
      <c r="DU320" s="46"/>
      <c r="DV320" s="46"/>
      <c r="DW320" s="46"/>
      <c r="DX320" s="46"/>
      <c r="DY320" s="46"/>
      <c r="DZ320" s="46"/>
      <c r="EA320" s="46"/>
      <c r="EB320" s="46"/>
      <c r="EC320" s="46"/>
      <c r="ED320" s="46"/>
      <c r="EE320" s="46"/>
      <c r="EF320" s="46"/>
      <c r="EG320" s="46"/>
      <c r="EH320" s="46"/>
      <c r="EI320" s="46"/>
      <c r="EJ320" s="46"/>
      <c r="EK320" s="46"/>
      <c r="EL320" s="46"/>
      <c r="EM320" s="46"/>
      <c r="EN320" s="46"/>
      <c r="EO320" s="46"/>
      <c r="EP320" s="46"/>
      <c r="EQ320" s="46"/>
      <c r="ER320" s="46"/>
      <c r="ES320" s="46"/>
      <c r="ET320" s="46"/>
      <c r="EU320" s="46"/>
      <c r="EV320" s="46"/>
      <c r="EW320" s="46"/>
      <c r="EX320" s="46"/>
      <c r="EY320" s="46"/>
      <c r="EZ320" s="46"/>
      <c r="FA320" s="46"/>
      <c r="FB320" s="46"/>
      <c r="FC320" s="46"/>
      <c r="FD320" s="46"/>
      <c r="FE320" s="46"/>
      <c r="FF320" s="46"/>
      <c r="FG320" s="46"/>
      <c r="FH320" s="46"/>
      <c r="FI320" s="46"/>
      <c r="FJ320" s="46"/>
      <c r="FK320" s="46"/>
      <c r="FL320" s="46"/>
      <c r="FM320" s="46"/>
      <c r="FN320" s="46"/>
      <c r="FO320" s="46"/>
      <c r="FP320" s="46"/>
      <c r="FQ320" s="46"/>
      <c r="FR320" s="46"/>
      <c r="FS320" s="46"/>
      <c r="FT320" s="46"/>
      <c r="FU320" s="46"/>
      <c r="FV320" s="46"/>
      <c r="FW320" s="46"/>
      <c r="FX320" s="46"/>
      <c r="FY320" s="46"/>
      <c r="FZ320" s="46"/>
      <c r="GA320" s="46"/>
      <c r="GB320" s="46"/>
      <c r="GC320" s="46"/>
      <c r="GD320" s="46"/>
      <c r="GE320" s="46"/>
      <c r="GF320" s="46"/>
      <c r="GG320" s="46"/>
      <c r="GH320" s="46"/>
      <c r="GI320" s="46"/>
      <c r="GJ320" s="46"/>
      <c r="GK320" s="46"/>
      <c r="GL320" s="46"/>
      <c r="GM320" s="46"/>
      <c r="GN320" s="46"/>
      <c r="GO320" s="46"/>
      <c r="GP320" s="46"/>
      <c r="GQ320" s="46"/>
      <c r="GR320" s="46"/>
      <c r="GS320" s="46"/>
      <c r="GT320" s="46"/>
      <c r="GU320" s="46"/>
      <c r="GV320" s="46"/>
      <c r="GW320" s="46"/>
      <c r="GX320" s="46"/>
      <c r="GY320" s="46"/>
      <c r="GZ320" s="46"/>
      <c r="HA320" s="46"/>
      <c r="HB320" s="46"/>
      <c r="HC320" s="46"/>
      <c r="HD320" s="46"/>
      <c r="HE320" s="46"/>
      <c r="HF320" s="46"/>
      <c r="HG320" s="46"/>
      <c r="HH320" s="46"/>
      <c r="HI320" s="46"/>
      <c r="HJ320" s="46"/>
      <c r="HK320" s="46"/>
      <c r="HL320" s="46"/>
      <c r="HM320" s="46"/>
      <c r="HN320" s="46"/>
      <c r="HO320" s="46"/>
      <c r="HP320" s="46"/>
      <c r="HQ320" s="46"/>
      <c r="HR320" s="46"/>
      <c r="HS320" s="46"/>
      <c r="HT320" s="46"/>
      <c r="HU320" s="46"/>
      <c r="HV320" s="46"/>
      <c r="HW320" s="46"/>
      <c r="HX320" s="46"/>
      <c r="HY320" s="46"/>
      <c r="HZ320" s="46"/>
      <c r="IA320" s="46"/>
      <c r="IB320" s="46"/>
      <c r="IC320" s="46"/>
      <c r="ID320" s="46"/>
      <c r="IE320" s="46"/>
      <c r="IF320" s="46"/>
      <c r="IG320" s="46"/>
      <c r="IH320" s="46"/>
      <c r="II320" s="46"/>
      <c r="IJ320" s="46"/>
      <c r="IK320" s="46"/>
      <c r="IL320" s="46"/>
      <c r="IM320" s="46"/>
      <c r="IN320" s="46"/>
      <c r="IO320" s="46"/>
      <c r="IP320" s="46"/>
      <c r="IQ320" s="46"/>
      <c r="IR320" s="46"/>
      <c r="IS320" s="46"/>
      <c r="IT320" s="46"/>
      <c r="IU320" s="46"/>
      <c r="IV320" s="46"/>
      <c r="IW320" s="46"/>
      <c r="IX320" s="46"/>
      <c r="IY320" s="46"/>
      <c r="IZ320" s="46"/>
      <c r="JA320" s="46"/>
      <c r="JB320" s="46"/>
      <c r="JC320" s="46"/>
      <c r="JD320" s="46"/>
      <c r="JE320" s="46"/>
      <c r="JF320" s="46"/>
      <c r="JG320" s="46"/>
      <c r="JH320" s="46"/>
      <c r="JI320" s="46"/>
      <c r="JJ320" s="46"/>
      <c r="JK320" s="46"/>
      <c r="JL320" s="46"/>
      <c r="JM320" s="46"/>
      <c r="JN320" s="46"/>
      <c r="JO320" s="46"/>
      <c r="JP320" s="46"/>
      <c r="JQ320" s="46"/>
      <c r="JR320" s="46"/>
      <c r="JS320" s="46"/>
      <c r="JT320" s="46"/>
      <c r="JU320" s="46"/>
      <c r="JV320" s="46"/>
      <c r="JW320" s="46"/>
      <c r="JX320" s="46"/>
      <c r="JY320" s="46"/>
      <c r="JZ320" s="46"/>
      <c r="KA320" s="46"/>
      <c r="KB320" s="46"/>
      <c r="KC320" s="46"/>
      <c r="KD320" s="46"/>
      <c r="KE320" s="46"/>
      <c r="KF320" s="46"/>
      <c r="KG320" s="46"/>
      <c r="KH320" s="46"/>
      <c r="KI320" s="46"/>
      <c r="KJ320" s="46"/>
      <c r="KK320" s="46"/>
      <c r="KL320" s="46"/>
      <c r="KM320" s="46"/>
      <c r="KN320" s="46"/>
      <c r="KO320" s="46"/>
      <c r="KP320" s="46"/>
      <c r="KQ320" s="46"/>
      <c r="KR320" s="46"/>
      <c r="KS320" s="46"/>
      <c r="KT320" s="46"/>
      <c r="KU320" s="46"/>
      <c r="KV320" s="46"/>
      <c r="KW320" s="46"/>
      <c r="KX320" s="46"/>
      <c r="KY320" s="46"/>
      <c r="KZ320" s="46"/>
      <c r="LA320" s="46"/>
      <c r="LB320" s="46"/>
      <c r="LC320" s="46"/>
      <c r="LD320" s="46"/>
      <c r="LE320" s="46"/>
      <c r="LF320" s="46"/>
      <c r="LG320" s="46"/>
      <c r="LH320" s="46"/>
      <c r="LI320" s="46"/>
      <c r="LJ320" s="46"/>
      <c r="LK320" s="46"/>
      <c r="LL320" s="46"/>
      <c r="LM320" s="46"/>
      <c r="LN320" s="46"/>
      <c r="LO320" s="46"/>
      <c r="LP320" s="46"/>
      <c r="LQ320" s="46"/>
      <c r="LR320" s="46"/>
      <c r="LS320" s="46"/>
      <c r="LT320" s="46"/>
      <c r="LU320" s="46"/>
      <c r="LV320" s="46"/>
      <c r="LW320" s="46"/>
      <c r="LX320" s="46"/>
      <c r="LY320" s="46"/>
      <c r="LZ320" s="46"/>
      <c r="MA320" s="46"/>
      <c r="MB320" s="46"/>
      <c r="MC320" s="46"/>
      <c r="MD320" s="46"/>
      <c r="ME320" s="46"/>
      <c r="MF320" s="46"/>
      <c r="MG320" s="46"/>
      <c r="MH320" s="46"/>
      <c r="MI320" s="46"/>
      <c r="MJ320" s="46"/>
      <c r="MK320" s="46"/>
      <c r="ML320" s="46"/>
      <c r="MM320" s="46"/>
      <c r="MN320" s="46"/>
      <c r="MO320" s="46"/>
      <c r="MP320" s="46"/>
      <c r="MQ320" s="46"/>
      <c r="MR320" s="46"/>
      <c r="MS320" s="46"/>
      <c r="MT320" s="46"/>
      <c r="MU320" s="46"/>
      <c r="MV320" s="46"/>
      <c r="MW320" s="46"/>
      <c r="MX320" s="46"/>
      <c r="MY320" s="46"/>
      <c r="MZ320" s="46"/>
      <c r="NA320" s="46"/>
      <c r="NB320" s="46"/>
      <c r="NC320" s="46"/>
      <c r="ND320" s="46"/>
      <c r="NE320" s="46"/>
      <c r="NF320" s="46"/>
      <c r="NG320" s="46"/>
      <c r="NH320" s="46"/>
      <c r="NI320" s="46"/>
      <c r="NJ320" s="46"/>
      <c r="NK320" s="46"/>
      <c r="NL320" s="46"/>
      <c r="NM320" s="46"/>
      <c r="NN320" s="46"/>
      <c r="NO320" s="46"/>
      <c r="NP320" s="46"/>
      <c r="NQ320" s="46"/>
      <c r="NR320" s="46"/>
      <c r="NS320" s="46"/>
      <c r="NT320" s="46"/>
      <c r="NU320" s="46"/>
      <c r="NV320" s="46"/>
      <c r="NW320" s="46"/>
      <c r="NX320" s="46"/>
      <c r="NY320" s="46"/>
      <c r="NZ320" s="46"/>
      <c r="OA320" s="46"/>
      <c r="OB320" s="46"/>
      <c r="OC320" s="46"/>
      <c r="OD320" s="46"/>
      <c r="OE320" s="46"/>
      <c r="OF320" s="46"/>
      <c r="OG320" s="46"/>
      <c r="OH320" s="46"/>
      <c r="OI320" s="46"/>
      <c r="OJ320" s="46"/>
      <c r="OK320" s="46"/>
      <c r="OL320" s="46"/>
      <c r="OM320" s="46"/>
      <c r="ON320" s="46"/>
      <c r="OO320" s="46"/>
      <c r="OP320" s="46"/>
      <c r="OQ320" s="46"/>
      <c r="OR320" s="46"/>
      <c r="OS320" s="46"/>
      <c r="OT320" s="46"/>
      <c r="OU320" s="46"/>
      <c r="OV320" s="46"/>
      <c r="OW320" s="46"/>
      <c r="OX320" s="46"/>
      <c r="OY320" s="46"/>
      <c r="OZ320" s="46"/>
      <c r="PA320" s="46"/>
      <c r="PB320" s="46"/>
      <c r="PC320" s="46"/>
      <c r="PD320" s="46"/>
      <c r="PE320" s="46"/>
      <c r="PF320" s="46"/>
      <c r="PG320" s="46"/>
      <c r="PH320" s="46"/>
      <c r="PI320" s="46"/>
      <c r="PJ320" s="46"/>
      <c r="PK320" s="46"/>
      <c r="PL320" s="46"/>
      <c r="PM320" s="46"/>
      <c r="PN320" s="46"/>
      <c r="PO320" s="46"/>
      <c r="PP320" s="46"/>
      <c r="PQ320" s="46"/>
      <c r="PR320" s="46"/>
      <c r="PS320" s="46"/>
      <c r="PT320" s="46"/>
      <c r="PU320" s="46"/>
      <c r="PV320" s="46"/>
      <c r="PW320" s="46"/>
      <c r="PX320" s="46"/>
      <c r="PY320" s="46"/>
      <c r="PZ320" s="46"/>
      <c r="QA320" s="46"/>
      <c r="QB320" s="46"/>
      <c r="QC320" s="46"/>
      <c r="QD320" s="46"/>
      <c r="QE320" s="46"/>
      <c r="QF320" s="46"/>
      <c r="QG320" s="46"/>
      <c r="QH320" s="46"/>
      <c r="QI320" s="46"/>
      <c r="QJ320" s="46"/>
      <c r="QK320" s="46"/>
      <c r="QL320" s="46"/>
      <c r="QM320" s="46"/>
      <c r="QN320" s="46"/>
      <c r="QO320" s="46"/>
      <c r="QP320" s="46"/>
      <c r="QQ320" s="46"/>
      <c r="QR320" s="46"/>
      <c r="QS320" s="46"/>
      <c r="QT320" s="46"/>
      <c r="QU320" s="46"/>
      <c r="QV320" s="46"/>
      <c r="QW320" s="46"/>
      <c r="QX320" s="46"/>
      <c r="QY320" s="46"/>
      <c r="QZ320" s="46"/>
      <c r="RA320" s="46"/>
      <c r="RB320" s="46"/>
      <c r="RC320" s="46"/>
      <c r="RD320" s="46"/>
      <c r="RE320" s="46"/>
      <c r="RF320" s="46"/>
      <c r="RG320" s="46"/>
      <c r="RH320" s="46"/>
      <c r="RI320" s="46"/>
      <c r="RJ320" s="46"/>
      <c r="RK320" s="46"/>
      <c r="RL320" s="46"/>
      <c r="RM320" s="46"/>
      <c r="RN320" s="46"/>
      <c r="RO320" s="46"/>
      <c r="RP320" s="46"/>
      <c r="RQ320" s="46"/>
      <c r="RR320" s="46"/>
      <c r="RS320" s="46"/>
      <c r="RT320" s="46"/>
      <c r="RU320" s="46"/>
      <c r="RV320" s="46"/>
      <c r="RW320" s="46"/>
      <c r="RX320" s="46"/>
      <c r="RY320" s="46"/>
      <c r="RZ320" s="46"/>
      <c r="SA320" s="46"/>
      <c r="SB320" s="46"/>
      <c r="SC320" s="46"/>
      <c r="SD320" s="46"/>
      <c r="SE320" s="46"/>
      <c r="SF320" s="46"/>
      <c r="SG320" s="46"/>
      <c r="SH320" s="46"/>
      <c r="SI320" s="46"/>
      <c r="SJ320" s="46"/>
      <c r="SK320" s="46"/>
      <c r="SL320" s="46"/>
      <c r="SM320" s="46"/>
      <c r="SN320" s="46"/>
      <c r="SO320" s="46"/>
      <c r="SP320" s="46"/>
      <c r="SQ320" s="46"/>
      <c r="SR320" s="46"/>
      <c r="SS320" s="46"/>
      <c r="ST320" s="46"/>
      <c r="SU320" s="46"/>
      <c r="SV320" s="46"/>
      <c r="SW320" s="46"/>
      <c r="SX320" s="46"/>
      <c r="SY320" s="46"/>
      <c r="SZ320" s="46"/>
      <c r="TA320" s="46"/>
      <c r="TB320" s="46"/>
      <c r="TC320" s="46"/>
      <c r="TD320" s="46"/>
      <c r="TE320" s="46"/>
      <c r="TF320" s="46"/>
      <c r="TG320" s="46"/>
      <c r="TH320" s="46"/>
      <c r="TI320" s="46"/>
      <c r="TJ320" s="46"/>
      <c r="TK320" s="46"/>
      <c r="TL320" s="46"/>
      <c r="TM320" s="46"/>
      <c r="TN320" s="46"/>
      <c r="TO320" s="46"/>
      <c r="TP320" s="46"/>
      <c r="TQ320" s="46"/>
      <c r="TR320" s="46"/>
      <c r="TS320" s="46"/>
      <c r="TT320" s="46"/>
      <c r="TU320" s="46"/>
      <c r="TV320" s="46"/>
      <c r="TW320" s="46"/>
      <c r="TX320" s="46"/>
      <c r="TY320" s="46"/>
      <c r="TZ320" s="46"/>
      <c r="UA320" s="46"/>
      <c r="UB320" s="46"/>
      <c r="UC320" s="46"/>
      <c r="UD320" s="46"/>
      <c r="UE320" s="46"/>
      <c r="UF320" s="46"/>
      <c r="UG320" s="46"/>
      <c r="UH320" s="46"/>
      <c r="UI320" s="46"/>
      <c r="UJ320" s="46"/>
      <c r="UK320" s="46"/>
      <c r="UL320" s="46"/>
      <c r="UM320" s="46"/>
      <c r="UN320" s="46"/>
      <c r="UO320" s="46"/>
      <c r="UP320" s="46"/>
      <c r="UQ320" s="46"/>
      <c r="UR320" s="46"/>
      <c r="US320" s="46"/>
      <c r="UT320" s="46"/>
      <c r="UU320" s="46"/>
      <c r="UV320" s="46"/>
      <c r="UW320" s="46"/>
      <c r="UX320" s="46"/>
      <c r="UY320" s="46"/>
      <c r="UZ320" s="46"/>
      <c r="VA320" s="46"/>
      <c r="VB320" s="46"/>
      <c r="VC320" s="46"/>
      <c r="VD320" s="46"/>
      <c r="VE320" s="46"/>
      <c r="VF320" s="46"/>
      <c r="VG320" s="46"/>
      <c r="VH320" s="46"/>
      <c r="VI320" s="46"/>
      <c r="VJ320" s="46"/>
      <c r="VK320" s="46"/>
      <c r="VL320" s="46"/>
      <c r="VM320" s="46"/>
      <c r="VN320" s="46"/>
      <c r="VO320" s="46"/>
      <c r="VP320" s="46"/>
      <c r="VQ320" s="46"/>
      <c r="VR320" s="46"/>
      <c r="VS320" s="46"/>
      <c r="VT320" s="46"/>
      <c r="VU320" s="46"/>
      <c r="VV320" s="46"/>
      <c r="VW320" s="46"/>
      <c r="VX320" s="46"/>
      <c r="VY320" s="46"/>
      <c r="VZ320" s="46"/>
      <c r="WA320" s="46"/>
      <c r="WB320" s="46"/>
      <c r="WC320" s="46"/>
      <c r="WD320" s="46"/>
      <c r="WE320" s="46"/>
      <c r="WF320" s="46"/>
      <c r="WG320" s="46"/>
      <c r="WH320" s="46"/>
      <c r="WI320" s="46"/>
      <c r="WJ320" s="46"/>
      <c r="WK320" s="46"/>
      <c r="WL320" s="46"/>
      <c r="WM320" s="46"/>
      <c r="WN320" s="46"/>
      <c r="WO320" s="46"/>
      <c r="WP320" s="46"/>
      <c r="WQ320" s="46"/>
      <c r="WR320" s="46"/>
      <c r="WS320" s="46"/>
      <c r="WT320" s="46"/>
      <c r="WU320" s="46"/>
      <c r="WV320" s="46"/>
      <c r="WW320" s="46"/>
      <c r="WX320" s="46"/>
      <c r="WY320" s="46"/>
      <c r="WZ320" s="46"/>
      <c r="XA320" s="46"/>
      <c r="XB320" s="46"/>
      <c r="XC320" s="46"/>
      <c r="XD320" s="46"/>
      <c r="XE320" s="46"/>
      <c r="XF320" s="46"/>
      <c r="XG320" s="46"/>
      <c r="XH320" s="46"/>
      <c r="XI320" s="46"/>
      <c r="XJ320" s="46"/>
      <c r="XK320" s="46"/>
      <c r="XL320" s="46"/>
      <c r="XM320" s="46"/>
      <c r="XN320" s="46"/>
      <c r="XO320" s="46"/>
      <c r="XP320" s="46"/>
      <c r="XQ320" s="46"/>
      <c r="XR320" s="46"/>
      <c r="XS320" s="46"/>
      <c r="XT320" s="46"/>
      <c r="XU320" s="46"/>
      <c r="XV320" s="46"/>
      <c r="XW320" s="46"/>
      <c r="XX320" s="46"/>
      <c r="XY320" s="46"/>
      <c r="XZ320" s="46"/>
      <c r="YA320" s="46"/>
      <c r="YB320" s="46"/>
      <c r="YC320" s="46"/>
      <c r="YD320" s="46"/>
      <c r="YE320" s="46"/>
      <c r="YF320" s="46"/>
      <c r="YG320" s="46"/>
      <c r="YH320" s="46"/>
      <c r="YI320" s="46"/>
      <c r="YJ320" s="46"/>
      <c r="YK320" s="46"/>
      <c r="YL320" s="46"/>
      <c r="YM320" s="46"/>
      <c r="YN320" s="46"/>
      <c r="YO320" s="46"/>
      <c r="YP320" s="46"/>
      <c r="YQ320" s="46"/>
      <c r="YR320" s="46"/>
      <c r="YS320" s="46"/>
      <c r="YT320" s="46"/>
      <c r="YU320" s="46"/>
      <c r="YV320" s="46"/>
      <c r="YW320" s="46"/>
      <c r="YX320" s="46"/>
      <c r="YY320" s="46"/>
      <c r="YZ320" s="46"/>
      <c r="ZA320" s="46"/>
      <c r="ZB320" s="46"/>
      <c r="ZC320" s="46"/>
      <c r="ZD320" s="46"/>
      <c r="ZE320" s="46"/>
      <c r="ZF320" s="46"/>
      <c r="ZG320" s="46"/>
      <c r="ZH320" s="46"/>
      <c r="ZI320" s="46"/>
      <c r="ZJ320" s="46"/>
      <c r="ZK320" s="46"/>
      <c r="ZL320" s="46"/>
      <c r="ZM320" s="46"/>
      <c r="ZN320" s="46"/>
      <c r="ZO320" s="46"/>
      <c r="ZP320" s="46"/>
      <c r="ZQ320" s="46"/>
      <c r="ZR320" s="46"/>
      <c r="ZS320" s="46"/>
      <c r="ZT320" s="46"/>
      <c r="ZU320" s="46"/>
      <c r="ZV320" s="46"/>
      <c r="ZW320" s="46"/>
      <c r="ZX320" s="46"/>
      <c r="ZY320" s="46"/>
      <c r="ZZ320" s="46"/>
      <c r="AAA320" s="46"/>
      <c r="AAB320" s="46"/>
      <c r="AAC320" s="46"/>
      <c r="AAD320" s="46"/>
      <c r="AAE320" s="46"/>
      <c r="AAF320" s="46"/>
      <c r="AAG320" s="46"/>
      <c r="AAH320" s="46"/>
      <c r="AAI320" s="46"/>
      <c r="AAJ320" s="46"/>
      <c r="AAK320" s="46"/>
      <c r="AAL320" s="46"/>
      <c r="AAM320" s="46"/>
      <c r="AAN320" s="46"/>
      <c r="AAO320" s="46"/>
      <c r="AAP320" s="46"/>
      <c r="AAQ320" s="46"/>
      <c r="AAR320" s="46"/>
      <c r="AAS320" s="46"/>
      <c r="AAT320" s="46"/>
      <c r="AAU320" s="46"/>
      <c r="AAV320" s="46"/>
      <c r="AAW320" s="46"/>
      <c r="AAX320" s="46"/>
      <c r="AAY320" s="46"/>
      <c r="AAZ320" s="46"/>
      <c r="ABA320" s="46"/>
      <c r="ABB320" s="46"/>
      <c r="ABC320" s="46"/>
      <c r="ABD320" s="46"/>
      <c r="ABE320" s="46"/>
      <c r="ABF320" s="46"/>
      <c r="ABG320" s="46"/>
      <c r="ABH320" s="46"/>
      <c r="ABI320" s="46"/>
      <c r="ABJ320" s="46"/>
      <c r="ABK320" s="46"/>
      <c r="ABL320" s="46"/>
      <c r="ABM320" s="46"/>
      <c r="ABN320" s="46"/>
      <c r="ABO320" s="46"/>
      <c r="ABP320" s="46"/>
      <c r="ABQ320" s="46"/>
      <c r="ABR320" s="46"/>
      <c r="ABS320" s="46"/>
      <c r="ABT320" s="46"/>
      <c r="ABU320" s="46"/>
      <c r="ABV320" s="46"/>
      <c r="ABW320" s="46"/>
      <c r="ABX320" s="46"/>
      <c r="ABY320" s="46"/>
      <c r="ABZ320" s="46"/>
      <c r="ACA320" s="46"/>
      <c r="ACB320" s="46"/>
      <c r="ACC320" s="46"/>
      <c r="ACD320" s="46"/>
      <c r="ACE320" s="46"/>
      <c r="ACF320" s="46"/>
      <c r="ACG320" s="46"/>
      <c r="ACH320" s="46"/>
      <c r="ACI320" s="46"/>
      <c r="ACJ320" s="46"/>
      <c r="ACK320" s="46"/>
      <c r="ACL320" s="46"/>
      <c r="ACM320" s="46"/>
      <c r="ACN320" s="46"/>
      <c r="ACO320" s="46"/>
      <c r="ACP320" s="46"/>
      <c r="ACQ320" s="46"/>
      <c r="ACR320" s="46"/>
      <c r="ACS320" s="46"/>
      <c r="ACT320" s="46"/>
      <c r="ACU320" s="46"/>
      <c r="ACV320" s="46"/>
      <c r="ACW320" s="46"/>
      <c r="ACX320" s="46"/>
      <c r="ACY320" s="46"/>
      <c r="ACZ320" s="46"/>
      <c r="ADA320" s="46"/>
      <c r="ADB320" s="46"/>
      <c r="ADC320" s="46"/>
      <c r="ADD320" s="46"/>
      <c r="ADE320" s="46"/>
      <c r="ADF320" s="46"/>
      <c r="ADG320" s="46"/>
      <c r="ADH320" s="46"/>
      <c r="ADI320" s="46"/>
      <c r="ADJ320" s="46"/>
      <c r="ADK320" s="46"/>
      <c r="ADL320" s="46"/>
      <c r="ADM320" s="46"/>
      <c r="ADN320" s="46"/>
      <c r="ADO320" s="46"/>
      <c r="ADP320" s="46"/>
      <c r="ADQ320" s="46"/>
      <c r="ADR320" s="46"/>
      <c r="ADS320" s="46"/>
      <c r="ADT320" s="46"/>
      <c r="ADU320" s="46"/>
      <c r="ADV320" s="46"/>
      <c r="ADW320" s="46"/>
      <c r="ADX320" s="46"/>
      <c r="ADY320" s="46"/>
      <c r="ADZ320" s="46"/>
      <c r="AEA320" s="46"/>
      <c r="AEB320" s="46"/>
      <c r="AEC320" s="46"/>
      <c r="AED320" s="46"/>
      <c r="AEE320" s="46"/>
      <c r="AEF320" s="46"/>
      <c r="AEG320" s="46"/>
      <c r="AEH320" s="46"/>
      <c r="AEI320" s="46"/>
      <c r="AEJ320" s="46"/>
      <c r="AEK320" s="46"/>
      <c r="AEL320" s="46"/>
      <c r="AEM320" s="46"/>
      <c r="AEN320" s="46"/>
      <c r="AEO320" s="46"/>
      <c r="AEP320" s="46"/>
      <c r="AEQ320" s="46"/>
      <c r="AER320" s="46"/>
      <c r="AES320" s="46"/>
      <c r="AET320" s="46"/>
      <c r="AEU320" s="46"/>
      <c r="AEV320" s="46"/>
      <c r="AEW320" s="46"/>
      <c r="AEX320" s="46"/>
      <c r="AEY320" s="46"/>
      <c r="AEZ320" s="46"/>
      <c r="AFA320" s="46"/>
      <c r="AFB320" s="46"/>
      <c r="AFC320" s="46"/>
      <c r="AFD320" s="46"/>
      <c r="AFE320" s="46"/>
      <c r="AFF320" s="46"/>
      <c r="AFG320" s="46"/>
      <c r="AFH320" s="46"/>
      <c r="AFI320" s="46"/>
      <c r="AFJ320" s="46"/>
      <c r="AFK320" s="46"/>
      <c r="AFL320" s="46"/>
      <c r="AFM320" s="46"/>
      <c r="AFN320" s="46"/>
      <c r="AFO320" s="46"/>
      <c r="AFP320" s="46"/>
      <c r="AFQ320" s="46"/>
      <c r="AFR320" s="46"/>
      <c r="AFS320" s="46"/>
      <c r="AFT320" s="46"/>
      <c r="AFU320" s="46"/>
      <c r="AFV320" s="46"/>
      <c r="AFW320" s="46"/>
      <c r="AFX320" s="46"/>
      <c r="AFY320" s="46"/>
      <c r="AFZ320" s="46"/>
      <c r="AGA320" s="46"/>
      <c r="AGB320" s="46"/>
      <c r="AGC320" s="46"/>
      <c r="AGD320" s="46"/>
      <c r="AGE320" s="46"/>
      <c r="AGF320" s="46"/>
      <c r="AGG320" s="46"/>
      <c r="AGH320" s="46"/>
      <c r="AGI320" s="46"/>
      <c r="AGJ320" s="46"/>
      <c r="AGK320" s="46"/>
      <c r="AGL320" s="46"/>
      <c r="AGM320" s="46"/>
      <c r="AGN320" s="46"/>
      <c r="AGO320" s="46"/>
      <c r="AGP320" s="46"/>
      <c r="AGQ320" s="46"/>
      <c r="AGR320" s="46"/>
      <c r="AGS320" s="46"/>
      <c r="AGT320" s="46"/>
      <c r="AGU320" s="46"/>
      <c r="AGV320" s="46"/>
      <c r="AGW320" s="46"/>
      <c r="AGX320" s="46"/>
      <c r="AGY320" s="46"/>
      <c r="AGZ320" s="46"/>
      <c r="AHA320" s="46"/>
      <c r="AHB320" s="46"/>
      <c r="AHC320" s="46"/>
      <c r="AHD320" s="46"/>
      <c r="AHE320" s="46"/>
      <c r="AHF320" s="46"/>
      <c r="AHG320" s="46"/>
      <c r="AHH320" s="46"/>
      <c r="AHI320" s="46"/>
      <c r="AHJ320" s="46"/>
      <c r="AHK320" s="46"/>
      <c r="AHL320" s="46"/>
      <c r="AHM320" s="46"/>
      <c r="AHN320" s="46"/>
      <c r="AHO320" s="46"/>
      <c r="AHP320" s="46"/>
      <c r="AHQ320" s="46"/>
      <c r="AHR320" s="46"/>
      <c r="AHS320" s="46"/>
      <c r="AHT320" s="46"/>
      <c r="AHU320" s="46"/>
      <c r="AHV320" s="46"/>
      <c r="AHW320" s="46"/>
      <c r="AHX320" s="46"/>
      <c r="AHY320" s="46"/>
      <c r="AHZ320" s="46"/>
      <c r="AIA320" s="46"/>
      <c r="AIB320" s="46"/>
      <c r="AIC320" s="46"/>
      <c r="AID320" s="46"/>
      <c r="AIE320" s="46"/>
      <c r="AIF320" s="46"/>
      <c r="AIG320" s="46"/>
      <c r="AIH320" s="46"/>
      <c r="AII320" s="46"/>
      <c r="AIJ320" s="46"/>
      <c r="AIK320" s="46"/>
      <c r="AIL320" s="46"/>
      <c r="AIM320" s="46"/>
      <c r="AIN320" s="46"/>
      <c r="AIO320" s="46"/>
      <c r="AIP320" s="46"/>
      <c r="AIQ320" s="46"/>
      <c r="AIR320" s="46"/>
      <c r="AIS320" s="46"/>
      <c r="AIT320" s="46"/>
      <c r="AIU320" s="46"/>
      <c r="AIV320" s="46"/>
      <c r="AIW320" s="46"/>
      <c r="AIX320" s="46"/>
      <c r="AIY320" s="46"/>
      <c r="AIZ320" s="46"/>
      <c r="AJA320" s="46"/>
      <c r="AJB320" s="46"/>
      <c r="AJC320" s="46"/>
      <c r="AJD320" s="46"/>
      <c r="AJE320" s="46"/>
      <c r="AJF320" s="46"/>
      <c r="AJG320" s="46"/>
      <c r="AJH320" s="46"/>
      <c r="AJI320" s="46"/>
      <c r="AJJ320" s="46"/>
      <c r="AJK320" s="46"/>
      <c r="AJL320" s="46"/>
      <c r="AJM320" s="46"/>
      <c r="AJN320" s="46"/>
      <c r="AJO320" s="46"/>
      <c r="AJP320" s="46"/>
      <c r="AJQ320" s="46"/>
      <c r="AJR320" s="46"/>
      <c r="AJS320" s="46"/>
      <c r="AJT320" s="46"/>
      <c r="AJU320" s="46"/>
      <c r="AJV320" s="46"/>
      <c r="AJW320" s="46"/>
      <c r="AJX320" s="46"/>
      <c r="AJY320" s="46"/>
      <c r="AJZ320" s="46"/>
      <c r="AKA320" s="46"/>
      <c r="AKB320" s="46"/>
      <c r="AKC320" s="46"/>
      <c r="AKD320" s="46"/>
      <c r="AKE320" s="46"/>
      <c r="AKF320" s="46"/>
      <c r="AKG320" s="46"/>
      <c r="AKH320" s="46"/>
      <c r="AKI320" s="46"/>
      <c r="AKJ320" s="46"/>
      <c r="AKK320" s="46"/>
      <c r="AKL320" s="46"/>
      <c r="AKM320" s="46"/>
      <c r="AKN320" s="46"/>
      <c r="AKO320" s="46"/>
      <c r="AKP320" s="46"/>
      <c r="AKQ320" s="46"/>
      <c r="AKR320" s="46"/>
      <c r="AKS320" s="46"/>
      <c r="AKT320" s="46"/>
      <c r="AKU320" s="46"/>
      <c r="AKV320" s="46"/>
      <c r="AKW320" s="46"/>
      <c r="AKX320" s="46"/>
      <c r="AKY320" s="46"/>
      <c r="AKZ320" s="46"/>
      <c r="ALA320" s="46"/>
      <c r="ALB320" s="46"/>
      <c r="ALC320" s="46"/>
      <c r="ALD320" s="46"/>
      <c r="ALE320" s="46"/>
      <c r="ALF320" s="46"/>
      <c r="ALG320" s="46"/>
      <c r="ALH320" s="46"/>
      <c r="ALI320" s="46"/>
      <c r="ALJ320" s="46"/>
      <c r="ALK320" s="46"/>
      <c r="ALL320" s="46"/>
      <c r="ALM320" s="46"/>
      <c r="ALN320" s="46"/>
      <c r="ALO320" s="46"/>
      <c r="ALP320" s="46"/>
      <c r="ALQ320" s="46"/>
      <c r="ALR320" s="46"/>
      <c r="ALS320" s="46"/>
      <c r="ALT320" s="46"/>
      <c r="ALU320" s="46"/>
      <c r="ALV320" s="46"/>
      <c r="ALW320" s="46"/>
      <c r="ALX320" s="46"/>
      <c r="ALY320" s="46"/>
      <c r="ALZ320" s="46"/>
      <c r="AMA320" s="46"/>
      <c r="AMB320" s="46"/>
      <c r="AMC320" s="46"/>
      <c r="AMD320" s="46"/>
      <c r="AME320"/>
      <c r="AMF320"/>
      <c r="AMG320"/>
      <c r="AMH320"/>
      <c r="AMI320"/>
    </row>
    <row r="321" spans="1:1024" s="92" customFormat="1" ht="15" customHeight="1">
      <c r="A321" s="46"/>
      <c r="B321" s="1"/>
      <c r="C321" s="1"/>
      <c r="D321" s="1"/>
      <c r="E321" s="1"/>
      <c r="F321" s="1"/>
      <c r="G321" s="1"/>
      <c r="H321" s="1"/>
      <c r="I321" s="1"/>
      <c r="J321" s="1"/>
      <c r="K321" s="1"/>
      <c r="L321" s="1"/>
      <c r="M321" s="1"/>
      <c r="N321" s="1"/>
      <c r="O321" s="1"/>
      <c r="P321" s="1"/>
      <c r="Q321" s="1"/>
      <c r="R321" s="1"/>
      <c r="S321" s="47"/>
      <c r="T321" s="48"/>
      <c r="U321" s="46"/>
      <c r="V321" s="108"/>
      <c r="W321" s="109"/>
      <c r="X321" s="49"/>
      <c r="Y321" s="49"/>
      <c r="Z321" s="49"/>
      <c r="AA321" s="46"/>
      <c r="AB321" s="46"/>
      <c r="AC321" s="46"/>
      <c r="AD321" s="46"/>
      <c r="AE321" s="46"/>
      <c r="AF321" s="46"/>
      <c r="AG321" s="46"/>
      <c r="AH321" s="46"/>
      <c r="AI321" s="46"/>
      <c r="AJ321" s="46"/>
      <c r="AK321" s="46"/>
      <c r="AL321" s="46"/>
      <c r="AM321" s="46"/>
      <c r="AN321" s="46"/>
      <c r="AO321" s="46"/>
      <c r="AP321" s="46"/>
      <c r="AQ321" s="46"/>
      <c r="AR321" s="46"/>
      <c r="AS321" s="46"/>
      <c r="AT321" s="46"/>
      <c r="AU321" s="46"/>
      <c r="AV321" s="46"/>
      <c r="AW321" s="46"/>
      <c r="AX321" s="46"/>
      <c r="AY321" s="46"/>
      <c r="AZ321" s="46"/>
      <c r="BA321" s="46"/>
      <c r="BB321" s="46"/>
      <c r="BC321" s="46"/>
      <c r="BD321" s="46"/>
      <c r="BE321" s="46"/>
      <c r="BF321" s="46"/>
      <c r="BG321" s="46"/>
      <c r="BH321" s="46"/>
      <c r="BI321" s="46"/>
      <c r="BJ321" s="46"/>
      <c r="BK321" s="46"/>
      <c r="BL321" s="46"/>
      <c r="BM321" s="46"/>
      <c r="BN321" s="46"/>
      <c r="BO321" s="46"/>
      <c r="BP321" s="46"/>
      <c r="BQ321" s="46"/>
      <c r="BR321" s="46"/>
      <c r="BS321" s="46"/>
      <c r="BT321" s="46"/>
      <c r="BU321" s="46"/>
      <c r="BV321" s="46"/>
      <c r="BW321" s="46"/>
      <c r="BX321" s="46"/>
      <c r="BY321" s="46"/>
      <c r="BZ321" s="46"/>
      <c r="CA321" s="46"/>
      <c r="CB321" s="46"/>
      <c r="CC321" s="46"/>
      <c r="CD321" s="46"/>
      <c r="CE321" s="46"/>
      <c r="CF321" s="46"/>
      <c r="CG321" s="46"/>
      <c r="CH321" s="46"/>
      <c r="CI321" s="46"/>
      <c r="CJ321" s="46"/>
      <c r="CK321" s="46"/>
      <c r="CL321" s="46"/>
      <c r="CM321" s="46"/>
      <c r="CN321" s="46"/>
      <c r="CO321" s="46"/>
      <c r="CP321" s="46"/>
      <c r="CQ321" s="46"/>
      <c r="CR321" s="46"/>
      <c r="CS321" s="46"/>
      <c r="CT321" s="46"/>
      <c r="CU321" s="46"/>
      <c r="CV321" s="46"/>
      <c r="CW321" s="46"/>
      <c r="CX321" s="46"/>
      <c r="CY321" s="46"/>
      <c r="CZ321" s="46"/>
      <c r="DA321" s="46"/>
      <c r="DB321" s="46"/>
      <c r="DC321" s="46"/>
      <c r="DD321" s="46"/>
      <c r="DE321" s="46"/>
      <c r="DF321" s="46"/>
      <c r="DG321" s="46"/>
      <c r="DH321" s="46"/>
      <c r="DI321" s="46"/>
      <c r="DJ321" s="46"/>
      <c r="DK321" s="46"/>
      <c r="DL321" s="46"/>
      <c r="DM321" s="46"/>
      <c r="DN321" s="46"/>
      <c r="DO321" s="46"/>
      <c r="DP321" s="46"/>
      <c r="DQ321" s="46"/>
      <c r="DR321" s="46"/>
      <c r="DS321" s="46"/>
      <c r="DT321" s="46"/>
      <c r="DU321" s="46"/>
      <c r="DV321" s="46"/>
      <c r="DW321" s="46"/>
      <c r="DX321" s="46"/>
      <c r="DY321" s="46"/>
      <c r="DZ321" s="46"/>
      <c r="EA321" s="46"/>
      <c r="EB321" s="46"/>
      <c r="EC321" s="46"/>
      <c r="ED321" s="46"/>
      <c r="EE321" s="46"/>
      <c r="EF321" s="46"/>
      <c r="EG321" s="46"/>
      <c r="EH321" s="46"/>
      <c r="EI321" s="46"/>
      <c r="EJ321" s="46"/>
      <c r="EK321" s="46"/>
      <c r="EL321" s="46"/>
      <c r="EM321" s="46"/>
      <c r="EN321" s="46"/>
      <c r="EO321" s="46"/>
      <c r="EP321" s="46"/>
      <c r="EQ321" s="46"/>
      <c r="ER321" s="46"/>
      <c r="ES321" s="46"/>
      <c r="ET321" s="46"/>
      <c r="EU321" s="46"/>
      <c r="EV321" s="46"/>
      <c r="EW321" s="46"/>
      <c r="EX321" s="46"/>
      <c r="EY321" s="46"/>
      <c r="EZ321" s="46"/>
      <c r="FA321" s="46"/>
      <c r="FB321" s="46"/>
      <c r="FC321" s="46"/>
      <c r="FD321" s="46"/>
      <c r="FE321" s="46"/>
      <c r="FF321" s="46"/>
      <c r="FG321" s="46"/>
      <c r="FH321" s="46"/>
      <c r="FI321" s="46"/>
      <c r="FJ321" s="46"/>
      <c r="FK321" s="46"/>
      <c r="FL321" s="46"/>
      <c r="FM321" s="46"/>
      <c r="FN321" s="46"/>
      <c r="FO321" s="46"/>
      <c r="FP321" s="46"/>
      <c r="FQ321" s="46"/>
      <c r="FR321" s="46"/>
      <c r="FS321" s="46"/>
      <c r="FT321" s="46"/>
      <c r="FU321" s="46"/>
      <c r="FV321" s="46"/>
      <c r="FW321" s="46"/>
      <c r="FX321" s="46"/>
      <c r="FY321" s="46"/>
      <c r="FZ321" s="46"/>
      <c r="GA321" s="46"/>
      <c r="GB321" s="46"/>
      <c r="GC321" s="46"/>
      <c r="GD321" s="46"/>
      <c r="GE321" s="46"/>
      <c r="GF321" s="46"/>
      <c r="GG321" s="46"/>
      <c r="GH321" s="46"/>
      <c r="GI321" s="46"/>
      <c r="GJ321" s="46"/>
      <c r="GK321" s="46"/>
      <c r="GL321" s="46"/>
      <c r="GM321" s="46"/>
      <c r="GN321" s="46"/>
      <c r="GO321" s="46"/>
      <c r="GP321" s="46"/>
      <c r="GQ321" s="46"/>
      <c r="GR321" s="46"/>
      <c r="GS321" s="46"/>
      <c r="GT321" s="46"/>
      <c r="GU321" s="46"/>
      <c r="GV321" s="46"/>
      <c r="GW321" s="46"/>
      <c r="GX321" s="46"/>
      <c r="GY321" s="46"/>
      <c r="GZ321" s="46"/>
      <c r="HA321" s="46"/>
      <c r="HB321" s="46"/>
      <c r="HC321" s="46"/>
      <c r="HD321" s="46"/>
      <c r="HE321" s="46"/>
      <c r="HF321" s="46"/>
      <c r="HG321" s="46"/>
      <c r="HH321" s="46"/>
      <c r="HI321" s="46"/>
      <c r="HJ321" s="46"/>
      <c r="HK321" s="46"/>
      <c r="HL321" s="46"/>
      <c r="HM321" s="46"/>
      <c r="HN321" s="46"/>
      <c r="HO321" s="46"/>
      <c r="HP321" s="46"/>
      <c r="HQ321" s="46"/>
      <c r="HR321" s="46"/>
      <c r="HS321" s="46"/>
      <c r="HT321" s="46"/>
      <c r="HU321" s="46"/>
      <c r="HV321" s="46"/>
      <c r="HW321" s="46"/>
      <c r="HX321" s="46"/>
      <c r="HY321" s="46"/>
      <c r="HZ321" s="46"/>
      <c r="IA321" s="46"/>
      <c r="IB321" s="46"/>
      <c r="IC321" s="46"/>
      <c r="ID321" s="46"/>
      <c r="IE321" s="46"/>
      <c r="IF321" s="46"/>
      <c r="IG321" s="46"/>
      <c r="IH321" s="46"/>
      <c r="II321" s="46"/>
      <c r="IJ321" s="46"/>
      <c r="IK321" s="46"/>
      <c r="IL321" s="46"/>
      <c r="IM321" s="46"/>
      <c r="IN321" s="46"/>
      <c r="IO321" s="46"/>
      <c r="IP321" s="46"/>
      <c r="IQ321" s="46"/>
      <c r="IR321" s="46"/>
      <c r="IS321" s="46"/>
      <c r="IT321" s="46"/>
      <c r="IU321" s="46"/>
      <c r="IV321" s="46"/>
      <c r="IW321" s="46"/>
      <c r="IX321" s="46"/>
      <c r="IY321" s="46"/>
      <c r="IZ321" s="46"/>
      <c r="JA321" s="46"/>
      <c r="JB321" s="46"/>
      <c r="JC321" s="46"/>
      <c r="JD321" s="46"/>
      <c r="JE321" s="46"/>
      <c r="JF321" s="46"/>
      <c r="JG321" s="46"/>
      <c r="JH321" s="46"/>
      <c r="JI321" s="46"/>
      <c r="JJ321" s="46"/>
      <c r="JK321" s="46"/>
      <c r="JL321" s="46"/>
      <c r="JM321" s="46"/>
      <c r="JN321" s="46"/>
      <c r="JO321" s="46"/>
      <c r="JP321" s="46"/>
      <c r="JQ321" s="46"/>
      <c r="JR321" s="46"/>
      <c r="JS321" s="46"/>
      <c r="JT321" s="46"/>
      <c r="JU321" s="46"/>
      <c r="JV321" s="46"/>
      <c r="JW321" s="46"/>
      <c r="JX321" s="46"/>
      <c r="JY321" s="46"/>
      <c r="JZ321" s="46"/>
      <c r="KA321" s="46"/>
      <c r="KB321" s="46"/>
      <c r="KC321" s="46"/>
      <c r="KD321" s="46"/>
      <c r="KE321" s="46"/>
      <c r="KF321" s="46"/>
      <c r="KG321" s="46"/>
      <c r="KH321" s="46"/>
      <c r="KI321" s="46"/>
      <c r="KJ321" s="46"/>
      <c r="KK321" s="46"/>
      <c r="KL321" s="46"/>
      <c r="KM321" s="46"/>
      <c r="KN321" s="46"/>
      <c r="KO321" s="46"/>
      <c r="KP321" s="46"/>
      <c r="KQ321" s="46"/>
      <c r="KR321" s="46"/>
      <c r="KS321" s="46"/>
      <c r="KT321" s="46"/>
      <c r="KU321" s="46"/>
      <c r="KV321" s="46"/>
      <c r="KW321" s="46"/>
      <c r="KX321" s="46"/>
      <c r="KY321" s="46"/>
      <c r="KZ321" s="46"/>
      <c r="LA321" s="46"/>
      <c r="LB321" s="46"/>
      <c r="LC321" s="46"/>
      <c r="LD321" s="46"/>
      <c r="LE321" s="46"/>
      <c r="LF321" s="46"/>
      <c r="LG321" s="46"/>
      <c r="LH321" s="46"/>
      <c r="LI321" s="46"/>
      <c r="LJ321" s="46"/>
      <c r="LK321" s="46"/>
      <c r="LL321" s="46"/>
      <c r="LM321" s="46"/>
      <c r="LN321" s="46"/>
      <c r="LO321" s="46"/>
      <c r="LP321" s="46"/>
      <c r="LQ321" s="46"/>
      <c r="LR321" s="46"/>
      <c r="LS321" s="46"/>
      <c r="LT321" s="46"/>
      <c r="LU321" s="46"/>
      <c r="LV321" s="46"/>
      <c r="LW321" s="46"/>
      <c r="LX321" s="46"/>
      <c r="LY321" s="46"/>
      <c r="LZ321" s="46"/>
      <c r="MA321" s="46"/>
      <c r="MB321" s="46"/>
      <c r="MC321" s="46"/>
      <c r="MD321" s="46"/>
      <c r="ME321" s="46"/>
      <c r="MF321" s="46"/>
      <c r="MG321" s="46"/>
      <c r="MH321" s="46"/>
      <c r="MI321" s="46"/>
      <c r="MJ321" s="46"/>
      <c r="MK321" s="46"/>
      <c r="ML321" s="46"/>
      <c r="MM321" s="46"/>
      <c r="MN321" s="46"/>
      <c r="MO321" s="46"/>
      <c r="MP321" s="46"/>
      <c r="MQ321" s="46"/>
      <c r="MR321" s="46"/>
      <c r="MS321" s="46"/>
      <c r="MT321" s="46"/>
      <c r="MU321" s="46"/>
      <c r="MV321" s="46"/>
      <c r="MW321" s="46"/>
      <c r="MX321" s="46"/>
      <c r="MY321" s="46"/>
      <c r="MZ321" s="46"/>
      <c r="NA321" s="46"/>
      <c r="NB321" s="46"/>
      <c r="NC321" s="46"/>
      <c r="ND321" s="46"/>
      <c r="NE321" s="46"/>
      <c r="NF321" s="46"/>
      <c r="NG321" s="46"/>
      <c r="NH321" s="46"/>
      <c r="NI321" s="46"/>
      <c r="NJ321" s="46"/>
      <c r="NK321" s="46"/>
      <c r="NL321" s="46"/>
      <c r="NM321" s="46"/>
      <c r="NN321" s="46"/>
      <c r="NO321" s="46"/>
      <c r="NP321" s="46"/>
      <c r="NQ321" s="46"/>
      <c r="NR321" s="46"/>
      <c r="NS321" s="46"/>
      <c r="NT321" s="46"/>
      <c r="NU321" s="46"/>
      <c r="NV321" s="46"/>
      <c r="NW321" s="46"/>
      <c r="NX321" s="46"/>
      <c r="NY321" s="46"/>
      <c r="NZ321" s="46"/>
      <c r="OA321" s="46"/>
      <c r="OB321" s="46"/>
      <c r="OC321" s="46"/>
      <c r="OD321" s="46"/>
      <c r="OE321" s="46"/>
      <c r="OF321" s="46"/>
      <c r="OG321" s="46"/>
      <c r="OH321" s="46"/>
      <c r="OI321" s="46"/>
      <c r="OJ321" s="46"/>
      <c r="OK321" s="46"/>
      <c r="OL321" s="46"/>
      <c r="OM321" s="46"/>
      <c r="ON321" s="46"/>
      <c r="OO321" s="46"/>
      <c r="OP321" s="46"/>
      <c r="OQ321" s="46"/>
      <c r="OR321" s="46"/>
      <c r="OS321" s="46"/>
      <c r="OT321" s="46"/>
      <c r="OU321" s="46"/>
      <c r="OV321" s="46"/>
      <c r="OW321" s="46"/>
      <c r="OX321" s="46"/>
      <c r="OY321" s="46"/>
      <c r="OZ321" s="46"/>
      <c r="PA321" s="46"/>
      <c r="PB321" s="46"/>
      <c r="PC321" s="46"/>
      <c r="PD321" s="46"/>
      <c r="PE321" s="46"/>
      <c r="PF321" s="46"/>
      <c r="PG321" s="46"/>
      <c r="PH321" s="46"/>
      <c r="PI321" s="46"/>
      <c r="PJ321" s="46"/>
      <c r="PK321" s="46"/>
      <c r="PL321" s="46"/>
      <c r="PM321" s="46"/>
      <c r="PN321" s="46"/>
      <c r="PO321" s="46"/>
      <c r="PP321" s="46"/>
      <c r="PQ321" s="46"/>
      <c r="PR321" s="46"/>
      <c r="PS321" s="46"/>
      <c r="PT321" s="46"/>
      <c r="PU321" s="46"/>
      <c r="PV321" s="46"/>
      <c r="PW321" s="46"/>
      <c r="PX321" s="46"/>
      <c r="PY321" s="46"/>
      <c r="PZ321" s="46"/>
      <c r="QA321" s="46"/>
      <c r="QB321" s="46"/>
      <c r="QC321" s="46"/>
      <c r="QD321" s="46"/>
      <c r="QE321" s="46"/>
      <c r="QF321" s="46"/>
      <c r="QG321" s="46"/>
      <c r="QH321" s="46"/>
      <c r="QI321" s="46"/>
      <c r="QJ321" s="46"/>
      <c r="QK321" s="46"/>
      <c r="QL321" s="46"/>
      <c r="QM321" s="46"/>
      <c r="QN321" s="46"/>
      <c r="QO321" s="46"/>
      <c r="QP321" s="46"/>
      <c r="QQ321" s="46"/>
      <c r="QR321" s="46"/>
      <c r="QS321" s="46"/>
      <c r="QT321" s="46"/>
      <c r="QU321" s="46"/>
      <c r="QV321" s="46"/>
      <c r="QW321" s="46"/>
      <c r="QX321" s="46"/>
      <c r="QY321" s="46"/>
      <c r="QZ321" s="46"/>
      <c r="RA321" s="46"/>
      <c r="RB321" s="46"/>
      <c r="RC321" s="46"/>
      <c r="RD321" s="46"/>
      <c r="RE321" s="46"/>
      <c r="RF321" s="46"/>
      <c r="RG321" s="46"/>
      <c r="RH321" s="46"/>
      <c r="RI321" s="46"/>
      <c r="RJ321" s="46"/>
      <c r="RK321" s="46"/>
      <c r="RL321" s="46"/>
      <c r="RM321" s="46"/>
      <c r="RN321" s="46"/>
      <c r="RO321" s="46"/>
      <c r="RP321" s="46"/>
      <c r="RQ321" s="46"/>
      <c r="RR321" s="46"/>
      <c r="RS321" s="46"/>
      <c r="RT321" s="46"/>
      <c r="RU321" s="46"/>
      <c r="RV321" s="46"/>
      <c r="RW321" s="46"/>
      <c r="RX321" s="46"/>
      <c r="RY321" s="46"/>
      <c r="RZ321" s="46"/>
      <c r="SA321" s="46"/>
      <c r="SB321" s="46"/>
      <c r="SC321" s="46"/>
      <c r="SD321" s="46"/>
      <c r="SE321" s="46"/>
      <c r="SF321" s="46"/>
      <c r="SG321" s="46"/>
      <c r="SH321" s="46"/>
      <c r="SI321" s="46"/>
      <c r="SJ321" s="46"/>
      <c r="SK321" s="46"/>
      <c r="SL321" s="46"/>
      <c r="SM321" s="46"/>
      <c r="SN321" s="46"/>
      <c r="SO321" s="46"/>
      <c r="SP321" s="46"/>
      <c r="SQ321" s="46"/>
      <c r="SR321" s="46"/>
      <c r="SS321" s="46"/>
      <c r="ST321" s="46"/>
      <c r="SU321" s="46"/>
      <c r="SV321" s="46"/>
      <c r="SW321" s="46"/>
      <c r="SX321" s="46"/>
      <c r="SY321" s="46"/>
      <c r="SZ321" s="46"/>
      <c r="TA321" s="46"/>
      <c r="TB321" s="46"/>
      <c r="TC321" s="46"/>
      <c r="TD321" s="46"/>
      <c r="TE321" s="46"/>
      <c r="TF321" s="46"/>
      <c r="TG321" s="46"/>
      <c r="TH321" s="46"/>
      <c r="TI321" s="46"/>
      <c r="TJ321" s="46"/>
      <c r="TK321" s="46"/>
      <c r="TL321" s="46"/>
      <c r="TM321" s="46"/>
      <c r="TN321" s="46"/>
      <c r="TO321" s="46"/>
      <c r="TP321" s="46"/>
      <c r="TQ321" s="46"/>
      <c r="TR321" s="46"/>
      <c r="TS321" s="46"/>
      <c r="TT321" s="46"/>
      <c r="TU321" s="46"/>
      <c r="TV321" s="46"/>
      <c r="TW321" s="46"/>
      <c r="TX321" s="46"/>
      <c r="TY321" s="46"/>
      <c r="TZ321" s="46"/>
      <c r="UA321" s="46"/>
      <c r="UB321" s="46"/>
      <c r="UC321" s="46"/>
      <c r="UD321" s="46"/>
      <c r="UE321" s="46"/>
      <c r="UF321" s="46"/>
      <c r="UG321" s="46"/>
      <c r="UH321" s="46"/>
      <c r="UI321" s="46"/>
      <c r="UJ321" s="46"/>
      <c r="UK321" s="46"/>
      <c r="UL321" s="46"/>
      <c r="UM321" s="46"/>
      <c r="UN321" s="46"/>
      <c r="UO321" s="46"/>
      <c r="UP321" s="46"/>
      <c r="UQ321" s="46"/>
      <c r="UR321" s="46"/>
      <c r="US321" s="46"/>
      <c r="UT321" s="46"/>
      <c r="UU321" s="46"/>
      <c r="UV321" s="46"/>
      <c r="UW321" s="46"/>
      <c r="UX321" s="46"/>
      <c r="UY321" s="46"/>
      <c r="UZ321" s="46"/>
      <c r="VA321" s="46"/>
      <c r="VB321" s="46"/>
      <c r="VC321" s="46"/>
      <c r="VD321" s="46"/>
      <c r="VE321" s="46"/>
      <c r="VF321" s="46"/>
      <c r="VG321" s="46"/>
      <c r="VH321" s="46"/>
      <c r="VI321" s="46"/>
      <c r="VJ321" s="46"/>
      <c r="VK321" s="46"/>
      <c r="VL321" s="46"/>
      <c r="VM321" s="46"/>
      <c r="VN321" s="46"/>
      <c r="VO321" s="46"/>
      <c r="VP321" s="46"/>
      <c r="VQ321" s="46"/>
      <c r="VR321" s="46"/>
      <c r="VS321" s="46"/>
      <c r="VT321" s="46"/>
      <c r="VU321" s="46"/>
      <c r="VV321" s="46"/>
      <c r="VW321" s="46"/>
      <c r="VX321" s="46"/>
      <c r="VY321" s="46"/>
      <c r="VZ321" s="46"/>
      <c r="WA321" s="46"/>
      <c r="WB321" s="46"/>
      <c r="WC321" s="46"/>
      <c r="WD321" s="46"/>
      <c r="WE321" s="46"/>
      <c r="WF321" s="46"/>
      <c r="WG321" s="46"/>
      <c r="WH321" s="46"/>
      <c r="WI321" s="46"/>
      <c r="WJ321" s="46"/>
      <c r="WK321" s="46"/>
      <c r="WL321" s="46"/>
      <c r="WM321" s="46"/>
      <c r="WN321" s="46"/>
      <c r="WO321" s="46"/>
      <c r="WP321" s="46"/>
      <c r="WQ321" s="46"/>
      <c r="WR321" s="46"/>
      <c r="WS321" s="46"/>
      <c r="WT321" s="46"/>
      <c r="WU321" s="46"/>
      <c r="WV321" s="46"/>
      <c r="WW321" s="46"/>
      <c r="WX321" s="46"/>
      <c r="WY321" s="46"/>
      <c r="WZ321" s="46"/>
      <c r="XA321" s="46"/>
      <c r="XB321" s="46"/>
      <c r="XC321" s="46"/>
      <c r="XD321" s="46"/>
      <c r="XE321" s="46"/>
      <c r="XF321" s="46"/>
      <c r="XG321" s="46"/>
      <c r="XH321" s="46"/>
      <c r="XI321" s="46"/>
      <c r="XJ321" s="46"/>
      <c r="XK321" s="46"/>
      <c r="XL321" s="46"/>
      <c r="XM321" s="46"/>
      <c r="XN321" s="46"/>
      <c r="XO321" s="46"/>
      <c r="XP321" s="46"/>
      <c r="XQ321" s="46"/>
      <c r="XR321" s="46"/>
      <c r="XS321" s="46"/>
      <c r="XT321" s="46"/>
      <c r="XU321" s="46"/>
      <c r="XV321" s="46"/>
      <c r="XW321" s="46"/>
      <c r="XX321" s="46"/>
      <c r="XY321" s="46"/>
      <c r="XZ321" s="46"/>
      <c r="YA321" s="46"/>
      <c r="YB321" s="46"/>
      <c r="YC321" s="46"/>
      <c r="YD321" s="46"/>
      <c r="YE321" s="46"/>
      <c r="YF321" s="46"/>
      <c r="YG321" s="46"/>
      <c r="YH321" s="46"/>
      <c r="YI321" s="46"/>
      <c r="YJ321" s="46"/>
      <c r="YK321" s="46"/>
      <c r="YL321" s="46"/>
      <c r="YM321" s="46"/>
      <c r="YN321" s="46"/>
      <c r="YO321" s="46"/>
      <c r="YP321" s="46"/>
      <c r="YQ321" s="46"/>
      <c r="YR321" s="46"/>
      <c r="YS321" s="46"/>
      <c r="YT321" s="46"/>
      <c r="YU321" s="46"/>
      <c r="YV321" s="46"/>
      <c r="YW321" s="46"/>
      <c r="YX321" s="46"/>
      <c r="YY321" s="46"/>
      <c r="YZ321" s="46"/>
      <c r="ZA321" s="46"/>
      <c r="ZB321" s="46"/>
      <c r="ZC321" s="46"/>
      <c r="ZD321" s="46"/>
      <c r="ZE321" s="46"/>
      <c r="ZF321" s="46"/>
      <c r="ZG321" s="46"/>
      <c r="ZH321" s="46"/>
      <c r="ZI321" s="46"/>
      <c r="ZJ321" s="46"/>
      <c r="ZK321" s="46"/>
      <c r="ZL321" s="46"/>
      <c r="ZM321" s="46"/>
      <c r="ZN321" s="46"/>
      <c r="ZO321" s="46"/>
      <c r="ZP321" s="46"/>
      <c r="ZQ321" s="46"/>
      <c r="ZR321" s="46"/>
      <c r="ZS321" s="46"/>
      <c r="ZT321" s="46"/>
      <c r="ZU321" s="46"/>
      <c r="ZV321" s="46"/>
      <c r="ZW321" s="46"/>
      <c r="ZX321" s="46"/>
      <c r="ZY321" s="46"/>
      <c r="ZZ321" s="46"/>
      <c r="AAA321" s="46"/>
      <c r="AAB321" s="46"/>
      <c r="AAC321" s="46"/>
      <c r="AAD321" s="46"/>
      <c r="AAE321" s="46"/>
      <c r="AAF321" s="46"/>
      <c r="AAG321" s="46"/>
      <c r="AAH321" s="46"/>
      <c r="AAI321" s="46"/>
      <c r="AAJ321" s="46"/>
      <c r="AAK321" s="46"/>
      <c r="AAL321" s="46"/>
      <c r="AAM321" s="46"/>
      <c r="AAN321" s="46"/>
      <c r="AAO321" s="46"/>
      <c r="AAP321" s="46"/>
      <c r="AAQ321" s="46"/>
      <c r="AAR321" s="46"/>
      <c r="AAS321" s="46"/>
      <c r="AAT321" s="46"/>
      <c r="AAU321" s="46"/>
      <c r="AAV321" s="46"/>
      <c r="AAW321" s="46"/>
      <c r="AAX321" s="46"/>
      <c r="AAY321" s="46"/>
      <c r="AAZ321" s="46"/>
      <c r="ABA321" s="46"/>
      <c r="ABB321" s="46"/>
      <c r="ABC321" s="46"/>
      <c r="ABD321" s="46"/>
      <c r="ABE321" s="46"/>
      <c r="ABF321" s="46"/>
      <c r="ABG321" s="46"/>
      <c r="ABH321" s="46"/>
      <c r="ABI321" s="46"/>
      <c r="ABJ321" s="46"/>
      <c r="ABK321" s="46"/>
      <c r="ABL321" s="46"/>
      <c r="ABM321" s="46"/>
      <c r="ABN321" s="46"/>
      <c r="ABO321" s="46"/>
      <c r="ABP321" s="46"/>
      <c r="ABQ321" s="46"/>
      <c r="ABR321" s="46"/>
      <c r="ABS321" s="46"/>
      <c r="ABT321" s="46"/>
      <c r="ABU321" s="46"/>
      <c r="ABV321" s="46"/>
      <c r="ABW321" s="46"/>
      <c r="ABX321" s="46"/>
      <c r="ABY321" s="46"/>
      <c r="ABZ321" s="46"/>
      <c r="ACA321" s="46"/>
      <c r="ACB321" s="46"/>
      <c r="ACC321" s="46"/>
      <c r="ACD321" s="46"/>
      <c r="ACE321" s="46"/>
      <c r="ACF321" s="46"/>
      <c r="ACG321" s="46"/>
      <c r="ACH321" s="46"/>
      <c r="ACI321" s="46"/>
      <c r="ACJ321" s="46"/>
      <c r="ACK321" s="46"/>
      <c r="ACL321" s="46"/>
      <c r="ACM321" s="46"/>
      <c r="ACN321" s="46"/>
      <c r="ACO321" s="46"/>
      <c r="ACP321" s="46"/>
      <c r="ACQ321" s="46"/>
      <c r="ACR321" s="46"/>
      <c r="ACS321" s="46"/>
      <c r="ACT321" s="46"/>
      <c r="ACU321" s="46"/>
      <c r="ACV321" s="46"/>
      <c r="ACW321" s="46"/>
      <c r="ACX321" s="46"/>
      <c r="ACY321" s="46"/>
      <c r="ACZ321" s="46"/>
      <c r="ADA321" s="46"/>
      <c r="ADB321" s="46"/>
      <c r="ADC321" s="46"/>
      <c r="ADD321" s="46"/>
      <c r="ADE321" s="46"/>
      <c r="ADF321" s="46"/>
      <c r="ADG321" s="46"/>
      <c r="ADH321" s="46"/>
      <c r="ADI321" s="46"/>
      <c r="ADJ321" s="46"/>
      <c r="ADK321" s="46"/>
      <c r="ADL321" s="46"/>
      <c r="ADM321" s="46"/>
      <c r="ADN321" s="46"/>
      <c r="ADO321" s="46"/>
      <c r="ADP321" s="46"/>
      <c r="ADQ321" s="46"/>
      <c r="ADR321" s="46"/>
      <c r="ADS321" s="46"/>
      <c r="ADT321" s="46"/>
      <c r="ADU321" s="46"/>
      <c r="ADV321" s="46"/>
      <c r="ADW321" s="46"/>
      <c r="ADX321" s="46"/>
      <c r="ADY321" s="46"/>
      <c r="ADZ321" s="46"/>
      <c r="AEA321" s="46"/>
      <c r="AEB321" s="46"/>
      <c r="AEC321" s="46"/>
      <c r="AED321" s="46"/>
      <c r="AEE321" s="46"/>
      <c r="AEF321" s="46"/>
      <c r="AEG321" s="46"/>
      <c r="AEH321" s="46"/>
      <c r="AEI321" s="46"/>
      <c r="AEJ321" s="46"/>
      <c r="AEK321" s="46"/>
      <c r="AEL321" s="46"/>
      <c r="AEM321" s="46"/>
      <c r="AEN321" s="46"/>
      <c r="AEO321" s="46"/>
      <c r="AEP321" s="46"/>
      <c r="AEQ321" s="46"/>
      <c r="AER321" s="46"/>
      <c r="AES321" s="46"/>
      <c r="AET321" s="46"/>
      <c r="AEU321" s="46"/>
      <c r="AEV321" s="46"/>
      <c r="AEW321" s="46"/>
      <c r="AEX321" s="46"/>
      <c r="AEY321" s="46"/>
      <c r="AEZ321" s="46"/>
      <c r="AFA321" s="46"/>
      <c r="AFB321" s="46"/>
      <c r="AFC321" s="46"/>
      <c r="AFD321" s="46"/>
      <c r="AFE321" s="46"/>
      <c r="AFF321" s="46"/>
      <c r="AFG321" s="46"/>
      <c r="AFH321" s="46"/>
      <c r="AFI321" s="46"/>
      <c r="AFJ321" s="46"/>
      <c r="AFK321" s="46"/>
      <c r="AFL321" s="46"/>
      <c r="AFM321" s="46"/>
      <c r="AFN321" s="46"/>
      <c r="AFO321" s="46"/>
      <c r="AFP321" s="46"/>
      <c r="AFQ321" s="46"/>
      <c r="AFR321" s="46"/>
      <c r="AFS321" s="46"/>
      <c r="AFT321" s="46"/>
      <c r="AFU321" s="46"/>
      <c r="AFV321" s="46"/>
      <c r="AFW321" s="46"/>
      <c r="AFX321" s="46"/>
      <c r="AFY321" s="46"/>
      <c r="AFZ321" s="46"/>
      <c r="AGA321" s="46"/>
      <c r="AGB321" s="46"/>
      <c r="AGC321" s="46"/>
      <c r="AGD321" s="46"/>
      <c r="AGE321" s="46"/>
      <c r="AGF321" s="46"/>
      <c r="AGG321" s="46"/>
      <c r="AGH321" s="46"/>
      <c r="AGI321" s="46"/>
      <c r="AGJ321" s="46"/>
      <c r="AGK321" s="46"/>
      <c r="AGL321" s="46"/>
      <c r="AGM321" s="46"/>
      <c r="AGN321" s="46"/>
      <c r="AGO321" s="46"/>
      <c r="AGP321" s="46"/>
      <c r="AGQ321" s="46"/>
      <c r="AGR321" s="46"/>
      <c r="AGS321" s="46"/>
      <c r="AGT321" s="46"/>
      <c r="AGU321" s="46"/>
      <c r="AGV321" s="46"/>
      <c r="AGW321" s="46"/>
      <c r="AGX321" s="46"/>
      <c r="AGY321" s="46"/>
      <c r="AGZ321" s="46"/>
      <c r="AHA321" s="46"/>
      <c r="AHB321" s="46"/>
      <c r="AHC321" s="46"/>
      <c r="AHD321" s="46"/>
      <c r="AHE321" s="46"/>
      <c r="AHF321" s="46"/>
      <c r="AHG321" s="46"/>
      <c r="AHH321" s="46"/>
      <c r="AHI321" s="46"/>
      <c r="AHJ321" s="46"/>
      <c r="AHK321" s="46"/>
      <c r="AHL321" s="46"/>
      <c r="AHM321" s="46"/>
      <c r="AHN321" s="46"/>
      <c r="AHO321" s="46"/>
      <c r="AHP321" s="46"/>
      <c r="AHQ321" s="46"/>
      <c r="AHR321" s="46"/>
      <c r="AHS321" s="46"/>
      <c r="AHT321" s="46"/>
      <c r="AHU321" s="46"/>
      <c r="AHV321" s="46"/>
      <c r="AHW321" s="46"/>
      <c r="AHX321" s="46"/>
      <c r="AHY321" s="46"/>
      <c r="AHZ321" s="46"/>
      <c r="AIA321" s="46"/>
      <c r="AIB321" s="46"/>
      <c r="AIC321" s="46"/>
      <c r="AID321" s="46"/>
      <c r="AIE321" s="46"/>
      <c r="AIF321" s="46"/>
      <c r="AIG321" s="46"/>
      <c r="AIH321" s="46"/>
      <c r="AII321" s="46"/>
      <c r="AIJ321" s="46"/>
      <c r="AIK321" s="46"/>
      <c r="AIL321" s="46"/>
      <c r="AIM321" s="46"/>
      <c r="AIN321" s="46"/>
      <c r="AIO321" s="46"/>
      <c r="AIP321" s="46"/>
      <c r="AIQ321" s="46"/>
      <c r="AIR321" s="46"/>
      <c r="AIS321" s="46"/>
      <c r="AIT321" s="46"/>
      <c r="AIU321" s="46"/>
      <c r="AIV321" s="46"/>
      <c r="AIW321" s="46"/>
      <c r="AIX321" s="46"/>
      <c r="AIY321" s="46"/>
      <c r="AIZ321" s="46"/>
      <c r="AJA321" s="46"/>
      <c r="AJB321" s="46"/>
      <c r="AJC321" s="46"/>
      <c r="AJD321" s="46"/>
      <c r="AJE321" s="46"/>
      <c r="AJF321" s="46"/>
      <c r="AJG321" s="46"/>
      <c r="AJH321" s="46"/>
      <c r="AJI321" s="46"/>
      <c r="AJJ321" s="46"/>
      <c r="AJK321" s="46"/>
      <c r="AJL321" s="46"/>
      <c r="AJM321" s="46"/>
      <c r="AJN321" s="46"/>
      <c r="AJO321" s="46"/>
      <c r="AJP321" s="46"/>
      <c r="AJQ321" s="46"/>
      <c r="AJR321" s="46"/>
      <c r="AJS321" s="46"/>
      <c r="AJT321" s="46"/>
      <c r="AJU321" s="46"/>
      <c r="AJV321" s="46"/>
      <c r="AJW321" s="46"/>
      <c r="AJX321" s="46"/>
      <c r="AJY321" s="46"/>
      <c r="AJZ321" s="46"/>
      <c r="AKA321" s="46"/>
      <c r="AKB321" s="46"/>
      <c r="AKC321" s="46"/>
      <c r="AKD321" s="46"/>
      <c r="AKE321" s="46"/>
      <c r="AKF321" s="46"/>
      <c r="AKG321" s="46"/>
      <c r="AKH321" s="46"/>
      <c r="AKI321" s="46"/>
      <c r="AKJ321" s="46"/>
      <c r="AKK321" s="46"/>
      <c r="AKL321" s="46"/>
      <c r="AKM321" s="46"/>
      <c r="AKN321" s="46"/>
      <c r="AKO321" s="46"/>
      <c r="AKP321" s="46"/>
      <c r="AKQ321" s="46"/>
      <c r="AKR321" s="46"/>
      <c r="AKS321" s="46"/>
      <c r="AKT321" s="46"/>
      <c r="AKU321" s="46"/>
      <c r="AKV321" s="46"/>
      <c r="AKW321" s="46"/>
      <c r="AKX321" s="46"/>
      <c r="AKY321" s="46"/>
      <c r="AKZ321" s="46"/>
      <c r="ALA321" s="46"/>
      <c r="ALB321" s="46"/>
      <c r="ALC321" s="46"/>
      <c r="ALD321" s="46"/>
      <c r="ALE321" s="46"/>
      <c r="ALF321" s="46"/>
      <c r="ALG321" s="46"/>
      <c r="ALH321" s="46"/>
      <c r="ALI321" s="46"/>
      <c r="ALJ321" s="46"/>
      <c r="ALK321" s="46"/>
      <c r="ALL321" s="46"/>
      <c r="ALM321" s="46"/>
      <c r="ALN321" s="46"/>
      <c r="ALO321" s="46"/>
      <c r="ALP321" s="46"/>
      <c r="ALQ321" s="46"/>
      <c r="ALR321" s="46"/>
      <c r="ALS321" s="46"/>
      <c r="ALT321" s="46"/>
      <c r="ALU321" s="46"/>
      <c r="ALV321" s="46"/>
      <c r="ALW321" s="46"/>
      <c r="ALX321" s="46"/>
      <c r="ALY321" s="46"/>
      <c r="ALZ321" s="46"/>
      <c r="AMA321" s="46"/>
      <c r="AMB321" s="46"/>
      <c r="AMC321" s="46"/>
      <c r="AMD321" s="46"/>
      <c r="AME321"/>
      <c r="AMF321"/>
      <c r="AMG321"/>
      <c r="AMH321"/>
      <c r="AMI321"/>
    </row>
    <row r="322" spans="1:1024" s="92" customFormat="1" ht="15" customHeight="1">
      <c r="B322" s="101"/>
      <c r="C322" s="101"/>
      <c r="D322" s="101"/>
      <c r="E322" s="101"/>
      <c r="F322" s="101"/>
      <c r="G322" s="101"/>
      <c r="H322" s="101"/>
      <c r="I322" s="101"/>
      <c r="J322" s="101"/>
      <c r="K322" s="101"/>
      <c r="L322" s="101"/>
      <c r="M322" s="101"/>
      <c r="N322" s="101"/>
      <c r="O322" s="101"/>
      <c r="P322" s="101"/>
      <c r="Q322" s="101"/>
      <c r="R322" s="101"/>
      <c r="S322" s="102"/>
      <c r="T322" s="48"/>
      <c r="V322" s="108"/>
      <c r="W322" s="108"/>
      <c r="X322" s="103"/>
      <c r="Y322" s="103"/>
      <c r="Z322" s="103"/>
    </row>
    <row r="323" spans="1:1024" s="92" customFormat="1" ht="15" customHeight="1">
      <c r="B323" s="101"/>
      <c r="C323" s="101"/>
      <c r="D323" s="101"/>
      <c r="E323" s="101"/>
      <c r="F323" s="101"/>
      <c r="G323" s="101"/>
      <c r="H323" s="101"/>
      <c r="I323" s="101"/>
      <c r="J323" s="101"/>
      <c r="K323" s="101"/>
      <c r="L323" s="101"/>
      <c r="M323" s="101"/>
      <c r="N323" s="101"/>
      <c r="O323" s="101"/>
      <c r="P323" s="101"/>
      <c r="Q323" s="101"/>
      <c r="R323" s="101"/>
      <c r="S323" s="102"/>
      <c r="T323" s="48"/>
      <c r="V323" s="108"/>
      <c r="W323" s="108"/>
      <c r="X323" s="103"/>
      <c r="Y323" s="103"/>
      <c r="Z323" s="103"/>
    </row>
    <row r="324" spans="1:1024" s="92" customFormat="1" ht="15" customHeight="1">
      <c r="B324" s="101"/>
      <c r="C324" s="101"/>
      <c r="D324" s="101"/>
      <c r="E324" s="101"/>
      <c r="F324" s="101"/>
      <c r="G324" s="101"/>
      <c r="H324" s="101"/>
      <c r="I324" s="101"/>
      <c r="J324" s="101"/>
      <c r="K324" s="101"/>
      <c r="L324" s="101"/>
      <c r="M324" s="101"/>
      <c r="N324" s="101"/>
      <c r="O324" s="101"/>
      <c r="P324" s="101"/>
      <c r="Q324" s="101"/>
      <c r="R324" s="101"/>
      <c r="S324" s="102"/>
      <c r="T324" s="48"/>
      <c r="V324" s="108"/>
      <c r="W324" s="108"/>
      <c r="X324" s="103"/>
      <c r="Y324" s="103"/>
      <c r="Z324" s="103"/>
    </row>
    <row r="325" spans="1:1024" s="92" customFormat="1" ht="15" customHeight="1">
      <c r="B325" s="101"/>
      <c r="C325" s="101"/>
      <c r="D325" s="101"/>
      <c r="E325" s="101"/>
      <c r="F325" s="101"/>
      <c r="G325" s="101"/>
      <c r="H325" s="101"/>
      <c r="I325" s="101"/>
      <c r="J325" s="101"/>
      <c r="K325" s="101"/>
      <c r="L325" s="101"/>
      <c r="M325" s="101"/>
      <c r="N325" s="101"/>
      <c r="O325" s="101"/>
      <c r="P325" s="101"/>
      <c r="Q325" s="101"/>
      <c r="R325" s="101"/>
      <c r="S325" s="102"/>
      <c r="T325" s="48"/>
      <c r="V325" s="108"/>
      <c r="W325" s="108"/>
      <c r="X325" s="103"/>
      <c r="Y325" s="103"/>
      <c r="Z325" s="103"/>
    </row>
    <row r="326" spans="1:1024" s="92" customFormat="1" ht="15" customHeight="1">
      <c r="B326" s="101"/>
      <c r="C326" s="101"/>
      <c r="D326" s="101"/>
      <c r="E326" s="101"/>
      <c r="F326" s="101"/>
      <c r="G326" s="101"/>
      <c r="H326" s="101"/>
      <c r="I326" s="101"/>
      <c r="J326" s="101"/>
      <c r="K326" s="101"/>
      <c r="L326" s="101"/>
      <c r="M326" s="101"/>
      <c r="N326" s="101"/>
      <c r="O326" s="101"/>
      <c r="P326" s="101"/>
      <c r="Q326" s="101"/>
      <c r="R326" s="101"/>
      <c r="S326" s="102"/>
      <c r="T326" s="48"/>
      <c r="V326" s="108"/>
      <c r="W326" s="108"/>
      <c r="X326" s="103"/>
      <c r="Y326" s="103"/>
      <c r="Z326" s="103"/>
    </row>
    <row r="327" spans="1:1024" s="92" customFormat="1" ht="15" customHeight="1">
      <c r="B327" s="101"/>
      <c r="C327" s="101"/>
      <c r="D327" s="101"/>
      <c r="E327" s="101"/>
      <c r="F327" s="101"/>
      <c r="G327" s="101"/>
      <c r="H327" s="101"/>
      <c r="I327" s="101"/>
      <c r="J327" s="101"/>
      <c r="K327" s="101"/>
      <c r="L327" s="101"/>
      <c r="M327" s="101"/>
      <c r="N327" s="101"/>
      <c r="O327" s="101"/>
      <c r="P327" s="101"/>
      <c r="Q327" s="101"/>
      <c r="R327" s="101"/>
      <c r="S327" s="102"/>
      <c r="T327" s="48"/>
      <c r="V327" s="108"/>
      <c r="W327" s="108"/>
      <c r="X327" s="103"/>
      <c r="Y327" s="103"/>
      <c r="Z327" s="103"/>
    </row>
    <row r="328" spans="1:1024" s="92" customFormat="1" ht="15" customHeight="1">
      <c r="B328" s="101"/>
      <c r="C328" s="101"/>
      <c r="D328" s="101"/>
      <c r="E328" s="101"/>
      <c r="F328" s="101"/>
      <c r="G328" s="101"/>
      <c r="H328" s="101"/>
      <c r="I328" s="101"/>
      <c r="J328" s="101"/>
      <c r="K328" s="101"/>
      <c r="L328" s="101"/>
      <c r="M328" s="101"/>
      <c r="N328" s="101"/>
      <c r="O328" s="101"/>
      <c r="P328" s="101"/>
      <c r="Q328" s="101"/>
      <c r="R328" s="101"/>
      <c r="S328" s="102"/>
      <c r="T328" s="48"/>
      <c r="V328" s="108"/>
      <c r="W328" s="108"/>
      <c r="X328" s="103"/>
      <c r="Y328" s="103"/>
      <c r="Z328" s="103"/>
    </row>
    <row r="329" spans="1:1024" s="92" customFormat="1" ht="15" customHeight="1">
      <c r="B329" s="101"/>
      <c r="C329" s="101"/>
      <c r="D329" s="101"/>
      <c r="E329" s="101"/>
      <c r="F329" s="101"/>
      <c r="G329" s="101"/>
      <c r="H329" s="101"/>
      <c r="I329" s="101"/>
      <c r="J329" s="101"/>
      <c r="K329" s="101"/>
      <c r="L329" s="101"/>
      <c r="M329" s="101"/>
      <c r="N329" s="101"/>
      <c r="O329" s="101"/>
      <c r="P329" s="101"/>
      <c r="Q329" s="101"/>
      <c r="R329" s="101"/>
      <c r="S329" s="102"/>
      <c r="T329" s="48"/>
      <c r="V329" s="108"/>
      <c r="W329" s="108"/>
      <c r="X329" s="103"/>
      <c r="Y329" s="103"/>
      <c r="Z329" s="103"/>
    </row>
    <row r="330" spans="1:1024" s="92" customFormat="1" ht="15" customHeight="1">
      <c r="B330" s="101"/>
      <c r="C330" s="101"/>
      <c r="D330" s="101"/>
      <c r="E330" s="101"/>
      <c r="F330" s="101"/>
      <c r="G330" s="101"/>
      <c r="H330" s="101"/>
      <c r="I330" s="101"/>
      <c r="J330" s="101"/>
      <c r="K330" s="101"/>
      <c r="L330" s="101"/>
      <c r="M330" s="101"/>
      <c r="N330" s="101"/>
      <c r="O330" s="101"/>
      <c r="P330" s="101"/>
      <c r="Q330" s="101"/>
      <c r="R330" s="101"/>
      <c r="S330" s="102"/>
      <c r="T330" s="48"/>
      <c r="V330" s="108"/>
      <c r="W330" s="108"/>
      <c r="X330" s="103"/>
      <c r="Y330" s="103"/>
      <c r="Z330" s="103"/>
      <c r="AMJ330" s="1"/>
    </row>
    <row r="331" spans="1:1024" s="92" customFormat="1" ht="15" customHeight="1">
      <c r="B331" s="101"/>
      <c r="C331" s="101"/>
      <c r="D331" s="101"/>
      <c r="E331" s="101"/>
      <c r="F331" s="101"/>
      <c r="G331" s="101"/>
      <c r="H331" s="101"/>
      <c r="I331" s="101"/>
      <c r="J331" s="101"/>
      <c r="K331" s="101"/>
      <c r="L331" s="101"/>
      <c r="M331" s="101"/>
      <c r="N331" s="101"/>
      <c r="O331" s="101"/>
      <c r="P331" s="101"/>
      <c r="Q331" s="101"/>
      <c r="R331" s="101"/>
      <c r="S331" s="102"/>
      <c r="T331" s="48"/>
      <c r="V331" s="108"/>
      <c r="W331" s="108"/>
      <c r="X331" s="103"/>
      <c r="Y331" s="103"/>
      <c r="Z331" s="103"/>
      <c r="AMJ331" s="1"/>
    </row>
    <row r="332" spans="1:1024" s="92" customFormat="1" ht="15" customHeight="1">
      <c r="B332" s="101"/>
      <c r="C332" s="101"/>
      <c r="D332" s="101"/>
      <c r="E332" s="101"/>
      <c r="F332" s="101"/>
      <c r="G332" s="101"/>
      <c r="H332" s="101"/>
      <c r="I332" s="101"/>
      <c r="J332" s="101"/>
      <c r="K332" s="101"/>
      <c r="L332" s="101"/>
      <c r="M332" s="101"/>
      <c r="N332" s="101"/>
      <c r="O332" s="101"/>
      <c r="P332" s="101"/>
      <c r="Q332" s="101"/>
      <c r="R332" s="101"/>
      <c r="S332" s="102"/>
      <c r="T332" s="48"/>
      <c r="V332" s="108"/>
      <c r="W332" s="108"/>
      <c r="X332" s="103"/>
      <c r="Y332" s="103"/>
      <c r="Z332" s="103"/>
      <c r="AMJ332" s="1"/>
    </row>
    <row r="333" spans="1:1024" ht="15" customHeight="1">
      <c r="A333" s="92"/>
      <c r="B333" s="101"/>
      <c r="C333" s="101"/>
      <c r="D333" s="101"/>
      <c r="E333" s="101"/>
      <c r="F333" s="101"/>
      <c r="G333" s="101"/>
      <c r="H333" s="101"/>
      <c r="I333" s="101"/>
      <c r="J333" s="101"/>
      <c r="K333" s="101"/>
      <c r="L333" s="101"/>
      <c r="M333" s="101"/>
      <c r="N333" s="101"/>
      <c r="O333" s="101"/>
      <c r="P333" s="101"/>
      <c r="Q333" s="101"/>
      <c r="R333" s="101"/>
      <c r="S333" s="102"/>
      <c r="U333" s="92"/>
      <c r="W333" s="108"/>
      <c r="X333" s="103"/>
      <c r="Y333" s="103"/>
      <c r="Z333" s="103"/>
      <c r="AA333" s="92"/>
      <c r="AB333" s="92"/>
      <c r="AC333" s="92"/>
      <c r="AD333" s="92"/>
      <c r="AE333" s="92"/>
      <c r="AF333" s="92"/>
      <c r="AG333" s="92"/>
      <c r="AH333" s="92"/>
      <c r="AI333" s="92"/>
      <c r="AJ333" s="92"/>
      <c r="AK333" s="92"/>
      <c r="AL333" s="92"/>
      <c r="AM333" s="92"/>
      <c r="AN333" s="92"/>
      <c r="AO333" s="92"/>
      <c r="AP333" s="92"/>
      <c r="AQ333" s="92"/>
      <c r="AR333" s="92"/>
      <c r="AS333" s="92"/>
      <c r="AT333" s="92"/>
      <c r="AU333" s="92"/>
      <c r="AV333" s="92"/>
      <c r="AW333" s="92"/>
      <c r="AX333" s="92"/>
      <c r="AY333" s="92"/>
      <c r="AZ333" s="92"/>
      <c r="BA333" s="92"/>
      <c r="BB333" s="92"/>
      <c r="BC333" s="92"/>
      <c r="BD333" s="92"/>
      <c r="BE333" s="92"/>
      <c r="BF333" s="92"/>
      <c r="BG333" s="92"/>
      <c r="BH333" s="92"/>
      <c r="BI333" s="92"/>
      <c r="BJ333" s="92"/>
      <c r="BK333" s="92"/>
      <c r="BL333" s="92"/>
      <c r="BM333" s="92"/>
      <c r="BN333" s="92"/>
      <c r="BO333" s="92"/>
      <c r="BP333" s="92"/>
      <c r="BQ333" s="92"/>
      <c r="BR333" s="92"/>
      <c r="BS333" s="92"/>
      <c r="BT333" s="92"/>
      <c r="BU333" s="92"/>
      <c r="BV333" s="92"/>
      <c r="BW333" s="92"/>
      <c r="BX333" s="92"/>
      <c r="BY333" s="92"/>
      <c r="BZ333" s="92"/>
      <c r="CA333" s="92"/>
      <c r="CB333" s="92"/>
      <c r="CC333" s="92"/>
      <c r="CD333" s="92"/>
      <c r="CE333" s="92"/>
      <c r="CF333" s="92"/>
      <c r="CG333" s="92"/>
      <c r="CH333" s="92"/>
      <c r="CI333" s="92"/>
      <c r="CJ333" s="92"/>
      <c r="CK333" s="92"/>
      <c r="CL333" s="92"/>
      <c r="CM333" s="92"/>
      <c r="CN333" s="92"/>
      <c r="CO333" s="92"/>
      <c r="CP333" s="92"/>
      <c r="CQ333" s="92"/>
      <c r="CR333" s="92"/>
      <c r="CS333" s="92"/>
      <c r="CT333" s="92"/>
      <c r="CU333" s="92"/>
      <c r="CV333" s="92"/>
      <c r="CW333" s="92"/>
      <c r="CX333" s="92"/>
      <c r="CY333" s="92"/>
      <c r="CZ333" s="92"/>
      <c r="DA333" s="92"/>
      <c r="DB333" s="92"/>
      <c r="DC333" s="92"/>
      <c r="DD333" s="92"/>
      <c r="DE333" s="92"/>
      <c r="DF333" s="92"/>
      <c r="DG333" s="92"/>
      <c r="DH333" s="92"/>
      <c r="DI333" s="92"/>
      <c r="DJ333" s="92"/>
      <c r="DK333" s="92"/>
      <c r="DL333" s="92"/>
      <c r="DM333" s="92"/>
      <c r="DN333" s="92"/>
      <c r="DO333" s="92"/>
      <c r="DP333" s="92"/>
      <c r="DQ333" s="92"/>
      <c r="DR333" s="92"/>
      <c r="DS333" s="92"/>
      <c r="DT333" s="92"/>
      <c r="DU333" s="92"/>
      <c r="DV333" s="92"/>
      <c r="DW333" s="92"/>
      <c r="DX333" s="92"/>
      <c r="DY333" s="92"/>
      <c r="DZ333" s="92"/>
      <c r="EA333" s="92"/>
      <c r="EB333" s="92"/>
      <c r="EC333" s="92"/>
      <c r="ED333" s="92"/>
      <c r="EE333" s="92"/>
      <c r="EF333" s="92"/>
      <c r="EG333" s="92"/>
      <c r="EH333" s="92"/>
      <c r="EI333" s="92"/>
      <c r="EJ333" s="92"/>
      <c r="EK333" s="92"/>
      <c r="EL333" s="92"/>
      <c r="EM333" s="92"/>
      <c r="EN333" s="92"/>
      <c r="EO333" s="92"/>
      <c r="EP333" s="92"/>
      <c r="EQ333" s="92"/>
      <c r="ER333" s="92"/>
      <c r="ES333" s="92"/>
      <c r="ET333" s="92"/>
      <c r="EU333" s="92"/>
      <c r="EV333" s="92"/>
      <c r="EW333" s="92"/>
      <c r="EX333" s="92"/>
      <c r="EY333" s="92"/>
      <c r="EZ333" s="92"/>
      <c r="FA333" s="92"/>
      <c r="FB333" s="92"/>
      <c r="FC333" s="92"/>
      <c r="FD333" s="92"/>
      <c r="FE333" s="92"/>
      <c r="FF333" s="92"/>
      <c r="FG333" s="92"/>
      <c r="FH333" s="92"/>
      <c r="FI333" s="92"/>
      <c r="FJ333" s="92"/>
      <c r="FK333" s="92"/>
      <c r="FL333" s="92"/>
      <c r="FM333" s="92"/>
      <c r="FN333" s="92"/>
      <c r="FO333" s="92"/>
      <c r="FP333" s="92"/>
      <c r="FQ333" s="92"/>
      <c r="FR333" s="92"/>
      <c r="FS333" s="92"/>
      <c r="FT333" s="92"/>
      <c r="FU333" s="92"/>
      <c r="FV333" s="92"/>
      <c r="FW333" s="92"/>
      <c r="FX333" s="92"/>
      <c r="FY333" s="92"/>
      <c r="FZ333" s="92"/>
      <c r="GA333" s="92"/>
      <c r="GB333" s="92"/>
      <c r="GC333" s="92"/>
      <c r="GD333" s="92"/>
      <c r="GE333" s="92"/>
      <c r="GF333" s="92"/>
      <c r="GG333" s="92"/>
      <c r="GH333" s="92"/>
      <c r="GI333" s="92"/>
      <c r="GJ333" s="92"/>
      <c r="GK333" s="92"/>
      <c r="GL333" s="92"/>
      <c r="GM333" s="92"/>
      <c r="GN333" s="92"/>
      <c r="GO333" s="92"/>
      <c r="GP333" s="92"/>
      <c r="GQ333" s="92"/>
      <c r="GR333" s="92"/>
      <c r="GS333" s="92"/>
      <c r="GT333" s="92"/>
      <c r="GU333" s="92"/>
      <c r="GV333" s="92"/>
      <c r="GW333" s="92"/>
      <c r="GX333" s="92"/>
      <c r="GY333" s="92"/>
      <c r="GZ333" s="92"/>
      <c r="HA333" s="92"/>
      <c r="HB333" s="92"/>
      <c r="HC333" s="92"/>
      <c r="HD333" s="92"/>
      <c r="HE333" s="92"/>
      <c r="HF333" s="92"/>
      <c r="HG333" s="92"/>
      <c r="HH333" s="92"/>
      <c r="HI333" s="92"/>
      <c r="HJ333" s="92"/>
      <c r="HK333" s="92"/>
      <c r="HL333" s="92"/>
      <c r="HM333" s="92"/>
      <c r="HN333" s="92"/>
      <c r="HO333" s="92"/>
      <c r="HP333" s="92"/>
      <c r="HQ333" s="92"/>
      <c r="HR333" s="92"/>
      <c r="HS333" s="92"/>
      <c r="HT333" s="92"/>
      <c r="HU333" s="92"/>
      <c r="HV333" s="92"/>
      <c r="HW333" s="92"/>
      <c r="HX333" s="92"/>
      <c r="HY333" s="92"/>
      <c r="HZ333" s="92"/>
      <c r="IA333" s="92"/>
      <c r="IB333" s="92"/>
      <c r="IC333" s="92"/>
      <c r="ID333" s="92"/>
      <c r="IE333" s="92"/>
      <c r="IF333" s="92"/>
      <c r="IG333" s="92"/>
      <c r="IH333" s="92"/>
      <c r="II333" s="92"/>
      <c r="IJ333" s="92"/>
      <c r="IK333" s="92"/>
      <c r="IL333" s="92"/>
      <c r="IM333" s="92"/>
      <c r="IN333" s="92"/>
      <c r="IO333" s="92"/>
      <c r="IP333" s="92"/>
      <c r="IQ333" s="92"/>
      <c r="IR333" s="92"/>
      <c r="IS333" s="92"/>
      <c r="IT333" s="92"/>
      <c r="IU333" s="92"/>
      <c r="IV333" s="92"/>
      <c r="IW333" s="92"/>
      <c r="IX333" s="92"/>
      <c r="IY333" s="92"/>
      <c r="IZ333" s="92"/>
      <c r="JA333" s="92"/>
      <c r="JB333" s="92"/>
      <c r="JC333" s="92"/>
      <c r="JD333" s="92"/>
      <c r="JE333" s="92"/>
      <c r="JF333" s="92"/>
      <c r="JG333" s="92"/>
      <c r="JH333" s="92"/>
      <c r="JI333" s="92"/>
      <c r="JJ333" s="92"/>
      <c r="JK333" s="92"/>
      <c r="JL333" s="92"/>
      <c r="JM333" s="92"/>
      <c r="JN333" s="92"/>
      <c r="JO333" s="92"/>
      <c r="JP333" s="92"/>
      <c r="JQ333" s="92"/>
      <c r="JR333" s="92"/>
      <c r="JS333" s="92"/>
      <c r="JT333" s="92"/>
      <c r="JU333" s="92"/>
      <c r="JV333" s="92"/>
      <c r="JW333" s="92"/>
      <c r="JX333" s="92"/>
      <c r="JY333" s="92"/>
      <c r="JZ333" s="92"/>
      <c r="KA333" s="92"/>
      <c r="KB333" s="92"/>
      <c r="KC333" s="92"/>
      <c r="KD333" s="92"/>
      <c r="KE333" s="92"/>
      <c r="KF333" s="92"/>
      <c r="KG333" s="92"/>
      <c r="KH333" s="92"/>
      <c r="KI333" s="92"/>
      <c r="KJ333" s="92"/>
      <c r="KK333" s="92"/>
      <c r="KL333" s="92"/>
      <c r="KM333" s="92"/>
      <c r="KN333" s="92"/>
      <c r="KO333" s="92"/>
      <c r="KP333" s="92"/>
      <c r="KQ333" s="92"/>
      <c r="KR333" s="92"/>
      <c r="KS333" s="92"/>
      <c r="KT333" s="92"/>
      <c r="KU333" s="92"/>
      <c r="KV333" s="92"/>
      <c r="KW333" s="92"/>
      <c r="KX333" s="92"/>
      <c r="KY333" s="92"/>
      <c r="KZ333" s="92"/>
      <c r="LA333" s="92"/>
      <c r="LB333" s="92"/>
      <c r="LC333" s="92"/>
      <c r="LD333" s="92"/>
      <c r="LE333" s="92"/>
      <c r="LF333" s="92"/>
      <c r="LG333" s="92"/>
      <c r="LH333" s="92"/>
      <c r="LI333" s="92"/>
      <c r="LJ333" s="92"/>
      <c r="LK333" s="92"/>
      <c r="LL333" s="92"/>
      <c r="LM333" s="92"/>
      <c r="LN333" s="92"/>
      <c r="LO333" s="92"/>
      <c r="LP333" s="92"/>
      <c r="LQ333" s="92"/>
      <c r="LR333" s="92"/>
      <c r="LS333" s="92"/>
      <c r="LT333" s="92"/>
      <c r="LU333" s="92"/>
      <c r="LV333" s="92"/>
      <c r="LW333" s="92"/>
      <c r="LX333" s="92"/>
      <c r="LY333" s="92"/>
      <c r="LZ333" s="92"/>
      <c r="MA333" s="92"/>
      <c r="MB333" s="92"/>
      <c r="MC333" s="92"/>
      <c r="MD333" s="92"/>
      <c r="ME333" s="92"/>
      <c r="MF333" s="92"/>
      <c r="MG333" s="92"/>
      <c r="MH333" s="92"/>
      <c r="MI333" s="92"/>
      <c r="MJ333" s="92"/>
      <c r="MK333" s="92"/>
      <c r="ML333" s="92"/>
      <c r="MM333" s="92"/>
      <c r="MN333" s="92"/>
      <c r="MO333" s="92"/>
      <c r="MP333" s="92"/>
      <c r="MQ333" s="92"/>
      <c r="MR333" s="92"/>
      <c r="MS333" s="92"/>
      <c r="MT333" s="92"/>
      <c r="MU333" s="92"/>
      <c r="MV333" s="92"/>
      <c r="MW333" s="92"/>
      <c r="MX333" s="92"/>
      <c r="MY333" s="92"/>
      <c r="MZ333" s="92"/>
      <c r="NA333" s="92"/>
      <c r="NB333" s="92"/>
      <c r="NC333" s="92"/>
      <c r="ND333" s="92"/>
      <c r="NE333" s="92"/>
      <c r="NF333" s="92"/>
      <c r="NG333" s="92"/>
      <c r="NH333" s="92"/>
      <c r="NI333" s="92"/>
      <c r="NJ333" s="92"/>
      <c r="NK333" s="92"/>
      <c r="NL333" s="92"/>
      <c r="NM333" s="92"/>
      <c r="NN333" s="92"/>
      <c r="NO333" s="92"/>
      <c r="NP333" s="92"/>
      <c r="NQ333" s="92"/>
      <c r="NR333" s="92"/>
      <c r="NS333" s="92"/>
      <c r="NT333" s="92"/>
      <c r="NU333" s="92"/>
      <c r="NV333" s="92"/>
      <c r="NW333" s="92"/>
      <c r="NX333" s="92"/>
      <c r="NY333" s="92"/>
      <c r="NZ333" s="92"/>
      <c r="OA333" s="92"/>
      <c r="OB333" s="92"/>
      <c r="OC333" s="92"/>
      <c r="OD333" s="92"/>
      <c r="OE333" s="92"/>
      <c r="OF333" s="92"/>
      <c r="OG333" s="92"/>
      <c r="OH333" s="92"/>
      <c r="OI333" s="92"/>
      <c r="OJ333" s="92"/>
      <c r="OK333" s="92"/>
      <c r="OL333" s="92"/>
      <c r="OM333" s="92"/>
      <c r="ON333" s="92"/>
      <c r="OO333" s="92"/>
      <c r="OP333" s="92"/>
      <c r="OQ333" s="92"/>
      <c r="OR333" s="92"/>
      <c r="OS333" s="92"/>
      <c r="OT333" s="92"/>
      <c r="OU333" s="92"/>
      <c r="OV333" s="92"/>
      <c r="OW333" s="92"/>
      <c r="OX333" s="92"/>
      <c r="OY333" s="92"/>
      <c r="OZ333" s="92"/>
      <c r="PA333" s="92"/>
      <c r="PB333" s="92"/>
      <c r="PC333" s="92"/>
      <c r="PD333" s="92"/>
      <c r="PE333" s="92"/>
      <c r="PF333" s="92"/>
      <c r="PG333" s="92"/>
      <c r="PH333" s="92"/>
      <c r="PI333" s="92"/>
      <c r="PJ333" s="92"/>
      <c r="PK333" s="92"/>
      <c r="PL333" s="92"/>
      <c r="PM333" s="92"/>
      <c r="PN333" s="92"/>
      <c r="PO333" s="92"/>
      <c r="PP333" s="92"/>
      <c r="PQ333" s="92"/>
      <c r="PR333" s="92"/>
      <c r="PS333" s="92"/>
      <c r="PT333" s="92"/>
      <c r="PU333" s="92"/>
      <c r="PV333" s="92"/>
      <c r="PW333" s="92"/>
      <c r="PX333" s="92"/>
      <c r="PY333" s="92"/>
      <c r="PZ333" s="92"/>
      <c r="QA333" s="92"/>
      <c r="QB333" s="92"/>
      <c r="QC333" s="92"/>
      <c r="QD333" s="92"/>
      <c r="QE333" s="92"/>
      <c r="QF333" s="92"/>
      <c r="QG333" s="92"/>
      <c r="QH333" s="92"/>
      <c r="QI333" s="92"/>
      <c r="QJ333" s="92"/>
      <c r="QK333" s="92"/>
      <c r="QL333" s="92"/>
      <c r="QM333" s="92"/>
      <c r="QN333" s="92"/>
      <c r="QO333" s="92"/>
      <c r="QP333" s="92"/>
      <c r="QQ333" s="92"/>
      <c r="QR333" s="92"/>
      <c r="QS333" s="92"/>
      <c r="QT333" s="92"/>
      <c r="QU333" s="92"/>
      <c r="QV333" s="92"/>
      <c r="QW333" s="92"/>
      <c r="QX333" s="92"/>
      <c r="QY333" s="92"/>
      <c r="QZ333" s="92"/>
      <c r="RA333" s="92"/>
      <c r="RB333" s="92"/>
      <c r="RC333" s="92"/>
      <c r="RD333" s="92"/>
      <c r="RE333" s="92"/>
      <c r="RF333" s="92"/>
      <c r="RG333" s="92"/>
      <c r="RH333" s="92"/>
      <c r="RI333" s="92"/>
      <c r="RJ333" s="92"/>
      <c r="RK333" s="92"/>
      <c r="RL333" s="92"/>
      <c r="RM333" s="92"/>
      <c r="RN333" s="92"/>
      <c r="RO333" s="92"/>
      <c r="RP333" s="92"/>
      <c r="RQ333" s="92"/>
      <c r="RR333" s="92"/>
      <c r="RS333" s="92"/>
      <c r="RT333" s="92"/>
      <c r="RU333" s="92"/>
      <c r="RV333" s="92"/>
      <c r="RW333" s="92"/>
      <c r="RX333" s="92"/>
      <c r="RY333" s="92"/>
      <c r="RZ333" s="92"/>
      <c r="SA333" s="92"/>
      <c r="SB333" s="92"/>
      <c r="SC333" s="92"/>
      <c r="SD333" s="92"/>
      <c r="SE333" s="92"/>
      <c r="SF333" s="92"/>
      <c r="SG333" s="92"/>
      <c r="SH333" s="92"/>
      <c r="SI333" s="92"/>
      <c r="SJ333" s="92"/>
      <c r="SK333" s="92"/>
      <c r="SL333" s="92"/>
      <c r="SM333" s="92"/>
      <c r="SN333" s="92"/>
      <c r="SO333" s="92"/>
      <c r="SP333" s="92"/>
      <c r="SQ333" s="92"/>
      <c r="SR333" s="92"/>
      <c r="SS333" s="92"/>
      <c r="ST333" s="92"/>
      <c r="SU333" s="92"/>
      <c r="SV333" s="92"/>
      <c r="SW333" s="92"/>
      <c r="SX333" s="92"/>
      <c r="SY333" s="92"/>
      <c r="SZ333" s="92"/>
      <c r="TA333" s="92"/>
      <c r="TB333" s="92"/>
      <c r="TC333" s="92"/>
      <c r="TD333" s="92"/>
      <c r="TE333" s="92"/>
      <c r="TF333" s="92"/>
      <c r="TG333" s="92"/>
      <c r="TH333" s="92"/>
      <c r="TI333" s="92"/>
      <c r="TJ333" s="92"/>
      <c r="TK333" s="92"/>
      <c r="TL333" s="92"/>
      <c r="TM333" s="92"/>
      <c r="TN333" s="92"/>
      <c r="TO333" s="92"/>
      <c r="TP333" s="92"/>
      <c r="TQ333" s="92"/>
      <c r="TR333" s="92"/>
      <c r="TS333" s="92"/>
      <c r="TT333" s="92"/>
      <c r="TU333" s="92"/>
      <c r="TV333" s="92"/>
      <c r="TW333" s="92"/>
      <c r="TX333" s="92"/>
      <c r="TY333" s="92"/>
      <c r="TZ333" s="92"/>
      <c r="UA333" s="92"/>
      <c r="UB333" s="92"/>
      <c r="UC333" s="92"/>
      <c r="UD333" s="92"/>
      <c r="UE333" s="92"/>
      <c r="UF333" s="92"/>
      <c r="UG333" s="92"/>
      <c r="UH333" s="92"/>
      <c r="UI333" s="92"/>
      <c r="UJ333" s="92"/>
      <c r="UK333" s="92"/>
      <c r="UL333" s="92"/>
      <c r="UM333" s="92"/>
      <c r="UN333" s="92"/>
      <c r="UO333" s="92"/>
      <c r="UP333" s="92"/>
      <c r="UQ333" s="92"/>
      <c r="UR333" s="92"/>
      <c r="US333" s="92"/>
      <c r="UT333" s="92"/>
      <c r="UU333" s="92"/>
      <c r="UV333" s="92"/>
      <c r="UW333" s="92"/>
      <c r="UX333" s="92"/>
      <c r="UY333" s="92"/>
      <c r="UZ333" s="92"/>
      <c r="VA333" s="92"/>
      <c r="VB333" s="92"/>
      <c r="VC333" s="92"/>
      <c r="VD333" s="92"/>
      <c r="VE333" s="92"/>
      <c r="VF333" s="92"/>
      <c r="VG333" s="92"/>
      <c r="VH333" s="92"/>
      <c r="VI333" s="92"/>
      <c r="VJ333" s="92"/>
      <c r="VK333" s="92"/>
      <c r="VL333" s="92"/>
      <c r="VM333" s="92"/>
      <c r="VN333" s="92"/>
      <c r="VO333" s="92"/>
      <c r="VP333" s="92"/>
      <c r="VQ333" s="92"/>
      <c r="VR333" s="92"/>
      <c r="VS333" s="92"/>
      <c r="VT333" s="92"/>
      <c r="VU333" s="92"/>
      <c r="VV333" s="92"/>
      <c r="VW333" s="92"/>
      <c r="VX333" s="92"/>
      <c r="VY333" s="92"/>
      <c r="VZ333" s="92"/>
      <c r="WA333" s="92"/>
      <c r="WB333" s="92"/>
      <c r="WC333" s="92"/>
      <c r="WD333" s="92"/>
      <c r="WE333" s="92"/>
      <c r="WF333" s="92"/>
      <c r="WG333" s="92"/>
      <c r="WH333" s="92"/>
      <c r="WI333" s="92"/>
      <c r="WJ333" s="92"/>
      <c r="WK333" s="92"/>
      <c r="WL333" s="92"/>
      <c r="WM333" s="92"/>
      <c r="WN333" s="92"/>
      <c r="WO333" s="92"/>
      <c r="WP333" s="92"/>
      <c r="WQ333" s="92"/>
      <c r="WR333" s="92"/>
      <c r="WS333" s="92"/>
      <c r="WT333" s="92"/>
      <c r="WU333" s="92"/>
      <c r="WV333" s="92"/>
      <c r="WW333" s="92"/>
      <c r="WX333" s="92"/>
      <c r="WY333" s="92"/>
      <c r="WZ333" s="92"/>
      <c r="XA333" s="92"/>
      <c r="XB333" s="92"/>
      <c r="XC333" s="92"/>
      <c r="XD333" s="92"/>
      <c r="XE333" s="92"/>
      <c r="XF333" s="92"/>
      <c r="XG333" s="92"/>
      <c r="XH333" s="92"/>
      <c r="XI333" s="92"/>
      <c r="XJ333" s="92"/>
      <c r="XK333" s="92"/>
      <c r="XL333" s="92"/>
      <c r="XM333" s="92"/>
      <c r="XN333" s="92"/>
      <c r="XO333" s="92"/>
      <c r="XP333" s="92"/>
      <c r="XQ333" s="92"/>
      <c r="XR333" s="92"/>
      <c r="XS333" s="92"/>
      <c r="XT333" s="92"/>
      <c r="XU333" s="92"/>
      <c r="XV333" s="92"/>
      <c r="XW333" s="92"/>
      <c r="XX333" s="92"/>
      <c r="XY333" s="92"/>
      <c r="XZ333" s="92"/>
      <c r="YA333" s="92"/>
      <c r="YB333" s="92"/>
      <c r="YC333" s="92"/>
      <c r="YD333" s="92"/>
      <c r="YE333" s="92"/>
      <c r="YF333" s="92"/>
      <c r="YG333" s="92"/>
      <c r="YH333" s="92"/>
      <c r="YI333" s="92"/>
      <c r="YJ333" s="92"/>
      <c r="YK333" s="92"/>
      <c r="YL333" s="92"/>
      <c r="YM333" s="92"/>
      <c r="YN333" s="92"/>
      <c r="YO333" s="92"/>
      <c r="YP333" s="92"/>
      <c r="YQ333" s="92"/>
      <c r="YR333" s="92"/>
      <c r="YS333" s="92"/>
      <c r="YT333" s="92"/>
      <c r="YU333" s="92"/>
      <c r="YV333" s="92"/>
      <c r="YW333" s="92"/>
      <c r="YX333" s="92"/>
      <c r="YY333" s="92"/>
      <c r="YZ333" s="92"/>
      <c r="ZA333" s="92"/>
      <c r="ZB333" s="92"/>
      <c r="ZC333" s="92"/>
      <c r="ZD333" s="92"/>
      <c r="ZE333" s="92"/>
      <c r="ZF333" s="92"/>
      <c r="ZG333" s="92"/>
      <c r="ZH333" s="92"/>
      <c r="ZI333" s="92"/>
      <c r="ZJ333" s="92"/>
      <c r="ZK333" s="92"/>
      <c r="ZL333" s="92"/>
      <c r="ZM333" s="92"/>
      <c r="ZN333" s="92"/>
      <c r="ZO333" s="92"/>
      <c r="ZP333" s="92"/>
      <c r="ZQ333" s="92"/>
      <c r="ZR333" s="92"/>
      <c r="ZS333" s="92"/>
      <c r="ZT333" s="92"/>
      <c r="ZU333" s="92"/>
      <c r="ZV333" s="92"/>
      <c r="ZW333" s="92"/>
      <c r="ZX333" s="92"/>
      <c r="ZY333" s="92"/>
      <c r="ZZ333" s="92"/>
      <c r="AAA333" s="92"/>
      <c r="AAB333" s="92"/>
      <c r="AAC333" s="92"/>
      <c r="AAD333" s="92"/>
      <c r="AAE333" s="92"/>
      <c r="AAF333" s="92"/>
      <c r="AAG333" s="92"/>
      <c r="AAH333" s="92"/>
      <c r="AAI333" s="92"/>
      <c r="AAJ333" s="92"/>
      <c r="AAK333" s="92"/>
      <c r="AAL333" s="92"/>
      <c r="AAM333" s="92"/>
      <c r="AAN333" s="92"/>
      <c r="AAO333" s="92"/>
      <c r="AAP333" s="92"/>
      <c r="AAQ333" s="92"/>
      <c r="AAR333" s="92"/>
      <c r="AAS333" s="92"/>
      <c r="AAT333" s="92"/>
      <c r="AAU333" s="92"/>
      <c r="AAV333" s="92"/>
      <c r="AAW333" s="92"/>
      <c r="AAX333" s="92"/>
      <c r="AAY333" s="92"/>
      <c r="AAZ333" s="92"/>
      <c r="ABA333" s="92"/>
      <c r="ABB333" s="92"/>
      <c r="ABC333" s="92"/>
      <c r="ABD333" s="92"/>
      <c r="ABE333" s="92"/>
      <c r="ABF333" s="92"/>
      <c r="ABG333" s="92"/>
      <c r="ABH333" s="92"/>
      <c r="ABI333" s="92"/>
      <c r="ABJ333" s="92"/>
      <c r="ABK333" s="92"/>
      <c r="ABL333" s="92"/>
      <c r="ABM333" s="92"/>
      <c r="ABN333" s="92"/>
      <c r="ABO333" s="92"/>
      <c r="ABP333" s="92"/>
      <c r="ABQ333" s="92"/>
      <c r="ABR333" s="92"/>
      <c r="ABS333" s="92"/>
      <c r="ABT333" s="92"/>
      <c r="ABU333" s="92"/>
      <c r="ABV333" s="92"/>
      <c r="ABW333" s="92"/>
      <c r="ABX333" s="92"/>
      <c r="ABY333" s="92"/>
      <c r="ABZ333" s="92"/>
      <c r="ACA333" s="92"/>
      <c r="ACB333" s="92"/>
      <c r="ACC333" s="92"/>
      <c r="ACD333" s="92"/>
      <c r="ACE333" s="92"/>
      <c r="ACF333" s="92"/>
      <c r="ACG333" s="92"/>
      <c r="ACH333" s="92"/>
      <c r="ACI333" s="92"/>
      <c r="ACJ333" s="92"/>
      <c r="ACK333" s="92"/>
      <c r="ACL333" s="92"/>
      <c r="ACM333" s="92"/>
      <c r="ACN333" s="92"/>
      <c r="ACO333" s="92"/>
      <c r="ACP333" s="92"/>
      <c r="ACQ333" s="92"/>
      <c r="ACR333" s="92"/>
      <c r="ACS333" s="92"/>
      <c r="ACT333" s="92"/>
      <c r="ACU333" s="92"/>
      <c r="ACV333" s="92"/>
      <c r="ACW333" s="92"/>
      <c r="ACX333" s="92"/>
      <c r="ACY333" s="92"/>
      <c r="ACZ333" s="92"/>
      <c r="ADA333" s="92"/>
      <c r="ADB333" s="92"/>
      <c r="ADC333" s="92"/>
      <c r="ADD333" s="92"/>
      <c r="ADE333" s="92"/>
      <c r="ADF333" s="92"/>
      <c r="ADG333" s="92"/>
      <c r="ADH333" s="92"/>
      <c r="ADI333" s="92"/>
      <c r="ADJ333" s="92"/>
      <c r="ADK333" s="92"/>
      <c r="ADL333" s="92"/>
      <c r="ADM333" s="92"/>
      <c r="ADN333" s="92"/>
      <c r="ADO333" s="92"/>
      <c r="ADP333" s="92"/>
      <c r="ADQ333" s="92"/>
      <c r="ADR333" s="92"/>
      <c r="ADS333" s="92"/>
      <c r="ADT333" s="92"/>
      <c r="ADU333" s="92"/>
      <c r="ADV333" s="92"/>
      <c r="ADW333" s="92"/>
      <c r="ADX333" s="92"/>
      <c r="ADY333" s="92"/>
      <c r="ADZ333" s="92"/>
      <c r="AEA333" s="92"/>
      <c r="AEB333" s="92"/>
      <c r="AEC333" s="92"/>
      <c r="AED333" s="92"/>
      <c r="AEE333" s="92"/>
      <c r="AEF333" s="92"/>
      <c r="AEG333" s="92"/>
      <c r="AEH333" s="92"/>
      <c r="AEI333" s="92"/>
      <c r="AEJ333" s="92"/>
      <c r="AEK333" s="92"/>
      <c r="AEL333" s="92"/>
      <c r="AEM333" s="92"/>
      <c r="AEN333" s="92"/>
      <c r="AEO333" s="92"/>
      <c r="AEP333" s="92"/>
      <c r="AEQ333" s="92"/>
      <c r="AER333" s="92"/>
      <c r="AES333" s="92"/>
      <c r="AET333" s="92"/>
      <c r="AEU333" s="92"/>
      <c r="AEV333" s="92"/>
      <c r="AEW333" s="92"/>
      <c r="AEX333" s="92"/>
      <c r="AEY333" s="92"/>
      <c r="AEZ333" s="92"/>
      <c r="AFA333" s="92"/>
      <c r="AFB333" s="92"/>
      <c r="AFC333" s="92"/>
      <c r="AFD333" s="92"/>
      <c r="AFE333" s="92"/>
      <c r="AFF333" s="92"/>
      <c r="AFG333" s="92"/>
      <c r="AFH333" s="92"/>
      <c r="AFI333" s="92"/>
      <c r="AFJ333" s="92"/>
      <c r="AFK333" s="92"/>
      <c r="AFL333" s="92"/>
      <c r="AFM333" s="92"/>
      <c r="AFN333" s="92"/>
      <c r="AFO333" s="92"/>
      <c r="AFP333" s="92"/>
      <c r="AFQ333" s="92"/>
      <c r="AFR333" s="92"/>
      <c r="AFS333" s="92"/>
      <c r="AFT333" s="92"/>
      <c r="AFU333" s="92"/>
      <c r="AFV333" s="92"/>
      <c r="AFW333" s="92"/>
      <c r="AFX333" s="92"/>
      <c r="AFY333" s="92"/>
      <c r="AFZ333" s="92"/>
      <c r="AGA333" s="92"/>
      <c r="AGB333" s="92"/>
      <c r="AGC333" s="92"/>
      <c r="AGD333" s="92"/>
      <c r="AGE333" s="92"/>
      <c r="AGF333" s="92"/>
      <c r="AGG333" s="92"/>
      <c r="AGH333" s="92"/>
      <c r="AGI333" s="92"/>
      <c r="AGJ333" s="92"/>
      <c r="AGK333" s="92"/>
      <c r="AGL333" s="92"/>
      <c r="AGM333" s="92"/>
      <c r="AGN333" s="92"/>
      <c r="AGO333" s="92"/>
      <c r="AGP333" s="92"/>
      <c r="AGQ333" s="92"/>
      <c r="AGR333" s="92"/>
      <c r="AGS333" s="92"/>
      <c r="AGT333" s="92"/>
      <c r="AGU333" s="92"/>
      <c r="AGV333" s="92"/>
      <c r="AGW333" s="92"/>
      <c r="AGX333" s="92"/>
      <c r="AGY333" s="92"/>
      <c r="AGZ333" s="92"/>
      <c r="AHA333" s="92"/>
      <c r="AHB333" s="92"/>
      <c r="AHC333" s="92"/>
      <c r="AHD333" s="92"/>
      <c r="AHE333" s="92"/>
      <c r="AHF333" s="92"/>
      <c r="AHG333" s="92"/>
      <c r="AHH333" s="92"/>
      <c r="AHI333" s="92"/>
      <c r="AHJ333" s="92"/>
      <c r="AHK333" s="92"/>
      <c r="AHL333" s="92"/>
      <c r="AHM333" s="92"/>
      <c r="AHN333" s="92"/>
      <c r="AHO333" s="92"/>
      <c r="AHP333" s="92"/>
      <c r="AHQ333" s="92"/>
      <c r="AHR333" s="92"/>
      <c r="AHS333" s="92"/>
      <c r="AHT333" s="92"/>
      <c r="AHU333" s="92"/>
      <c r="AHV333" s="92"/>
      <c r="AHW333" s="92"/>
      <c r="AHX333" s="92"/>
      <c r="AHY333" s="92"/>
      <c r="AHZ333" s="92"/>
      <c r="AIA333" s="92"/>
      <c r="AIB333" s="92"/>
      <c r="AIC333" s="92"/>
      <c r="AID333" s="92"/>
      <c r="AIE333" s="92"/>
      <c r="AIF333" s="92"/>
      <c r="AIG333" s="92"/>
      <c r="AIH333" s="92"/>
      <c r="AII333" s="92"/>
      <c r="AIJ333" s="92"/>
      <c r="AIK333" s="92"/>
      <c r="AIL333" s="92"/>
      <c r="AIM333" s="92"/>
      <c r="AIN333" s="92"/>
      <c r="AIO333" s="92"/>
      <c r="AIP333" s="92"/>
      <c r="AIQ333" s="92"/>
      <c r="AIR333" s="92"/>
      <c r="AIS333" s="92"/>
      <c r="AIT333" s="92"/>
      <c r="AIU333" s="92"/>
      <c r="AIV333" s="92"/>
      <c r="AIW333" s="92"/>
      <c r="AIX333" s="92"/>
      <c r="AIY333" s="92"/>
      <c r="AIZ333" s="92"/>
      <c r="AJA333" s="92"/>
      <c r="AJB333" s="92"/>
      <c r="AJC333" s="92"/>
      <c r="AJD333" s="92"/>
      <c r="AJE333" s="92"/>
      <c r="AJF333" s="92"/>
      <c r="AJG333" s="92"/>
      <c r="AJH333" s="92"/>
      <c r="AJI333" s="92"/>
      <c r="AJJ333" s="92"/>
      <c r="AJK333" s="92"/>
      <c r="AJL333" s="92"/>
      <c r="AJM333" s="92"/>
      <c r="AJN333" s="92"/>
      <c r="AJO333" s="92"/>
      <c r="AJP333" s="92"/>
      <c r="AJQ333" s="92"/>
      <c r="AJR333" s="92"/>
      <c r="AJS333" s="92"/>
      <c r="AJT333" s="92"/>
      <c r="AJU333" s="92"/>
      <c r="AJV333" s="92"/>
      <c r="AJW333" s="92"/>
      <c r="AJX333" s="92"/>
      <c r="AJY333" s="92"/>
      <c r="AJZ333" s="92"/>
      <c r="AKA333" s="92"/>
      <c r="AKB333" s="92"/>
      <c r="AKC333" s="92"/>
      <c r="AKD333" s="92"/>
      <c r="AKE333" s="92"/>
      <c r="AKF333" s="92"/>
      <c r="AKG333" s="92"/>
      <c r="AKH333" s="92"/>
      <c r="AKI333" s="92"/>
      <c r="AKJ333" s="92"/>
      <c r="AKK333" s="92"/>
      <c r="AKL333" s="92"/>
      <c r="AKM333" s="92"/>
      <c r="AKN333" s="92"/>
      <c r="AKO333" s="92"/>
      <c r="AKP333" s="92"/>
      <c r="AKQ333" s="92"/>
      <c r="AKR333" s="92"/>
      <c r="AKS333" s="92"/>
      <c r="AKT333" s="92"/>
      <c r="AKU333" s="92"/>
      <c r="AKV333" s="92"/>
      <c r="AKW333" s="92"/>
      <c r="AKX333" s="92"/>
      <c r="AKY333" s="92"/>
      <c r="AKZ333" s="92"/>
      <c r="ALA333" s="92"/>
      <c r="ALB333" s="92"/>
      <c r="ALC333" s="92"/>
      <c r="ALD333" s="92"/>
      <c r="ALE333" s="92"/>
      <c r="ALF333" s="92"/>
      <c r="ALG333" s="92"/>
      <c r="ALH333" s="92"/>
      <c r="ALI333" s="92"/>
      <c r="ALJ333" s="92"/>
      <c r="ALK333" s="92"/>
      <c r="ALL333" s="92"/>
      <c r="ALM333" s="92"/>
      <c r="ALN333" s="92"/>
      <c r="ALO333" s="92"/>
      <c r="ALP333" s="92"/>
      <c r="ALQ333" s="92"/>
      <c r="ALR333" s="92"/>
      <c r="ALS333" s="92"/>
      <c r="ALT333" s="92"/>
      <c r="ALU333" s="92"/>
      <c r="ALV333" s="92"/>
      <c r="ALW333" s="92"/>
      <c r="ALX333" s="92"/>
      <c r="ALY333" s="92"/>
      <c r="ALZ333" s="92"/>
      <c r="AMA333" s="92"/>
      <c r="AMB333" s="92"/>
      <c r="AMC333" s="92"/>
      <c r="AMD333" s="92"/>
      <c r="AME333" s="92"/>
      <c r="AMF333" s="92"/>
      <c r="AMG333" s="92"/>
      <c r="AMH333" s="92"/>
      <c r="AMI333" s="92"/>
      <c r="AMJ333" s="1"/>
    </row>
    <row r="334" spans="1:1024" ht="15" customHeight="1">
      <c r="A334" s="92"/>
      <c r="B334" s="101"/>
      <c r="C334" s="101"/>
      <c r="D334" s="101"/>
      <c r="E334" s="101"/>
      <c r="F334" s="101"/>
      <c r="G334" s="101"/>
      <c r="H334" s="101"/>
      <c r="I334" s="101"/>
      <c r="J334" s="101"/>
      <c r="K334" s="101"/>
      <c r="L334" s="101"/>
      <c r="M334" s="101"/>
      <c r="N334" s="101"/>
      <c r="O334" s="101"/>
      <c r="P334" s="101"/>
      <c r="Q334" s="101"/>
      <c r="R334" s="101"/>
      <c r="S334" s="102"/>
      <c r="U334" s="92"/>
      <c r="W334" s="108"/>
      <c r="X334" s="103"/>
      <c r="Y334" s="103"/>
      <c r="Z334" s="103"/>
      <c r="AA334" s="92"/>
      <c r="AB334" s="92"/>
      <c r="AC334" s="92"/>
      <c r="AD334" s="92"/>
      <c r="AE334" s="92"/>
      <c r="AF334" s="92"/>
      <c r="AG334" s="92"/>
      <c r="AH334" s="92"/>
      <c r="AI334" s="92"/>
      <c r="AJ334" s="92"/>
      <c r="AK334" s="92"/>
      <c r="AL334" s="92"/>
      <c r="AM334" s="92"/>
      <c r="AN334" s="92"/>
      <c r="AO334" s="92"/>
      <c r="AP334" s="92"/>
      <c r="AQ334" s="92"/>
      <c r="AR334" s="92"/>
      <c r="AS334" s="92"/>
      <c r="AT334" s="92"/>
      <c r="AU334" s="92"/>
      <c r="AV334" s="92"/>
      <c r="AW334" s="92"/>
      <c r="AX334" s="92"/>
      <c r="AY334" s="92"/>
      <c r="AZ334" s="92"/>
      <c r="BA334" s="92"/>
      <c r="BB334" s="92"/>
      <c r="BC334" s="92"/>
      <c r="BD334" s="92"/>
      <c r="BE334" s="92"/>
      <c r="BF334" s="92"/>
      <c r="BG334" s="92"/>
      <c r="BH334" s="92"/>
      <c r="BI334" s="92"/>
      <c r="BJ334" s="92"/>
      <c r="BK334" s="92"/>
      <c r="BL334" s="92"/>
      <c r="BM334" s="92"/>
      <c r="BN334" s="92"/>
      <c r="BO334" s="92"/>
      <c r="BP334" s="92"/>
      <c r="BQ334" s="92"/>
      <c r="BR334" s="92"/>
      <c r="BS334" s="92"/>
      <c r="BT334" s="92"/>
      <c r="BU334" s="92"/>
      <c r="BV334" s="92"/>
      <c r="BW334" s="92"/>
      <c r="BX334" s="92"/>
      <c r="BY334" s="92"/>
      <c r="BZ334" s="92"/>
      <c r="CA334" s="92"/>
      <c r="CB334" s="92"/>
      <c r="CC334" s="92"/>
      <c r="CD334" s="92"/>
      <c r="CE334" s="92"/>
      <c r="CF334" s="92"/>
      <c r="CG334" s="92"/>
      <c r="CH334" s="92"/>
      <c r="CI334" s="92"/>
      <c r="CJ334" s="92"/>
      <c r="CK334" s="92"/>
      <c r="CL334" s="92"/>
      <c r="CM334" s="92"/>
      <c r="CN334" s="92"/>
      <c r="CO334" s="92"/>
      <c r="CP334" s="92"/>
      <c r="CQ334" s="92"/>
      <c r="CR334" s="92"/>
      <c r="CS334" s="92"/>
      <c r="CT334" s="92"/>
      <c r="CU334" s="92"/>
      <c r="CV334" s="92"/>
      <c r="CW334" s="92"/>
      <c r="CX334" s="92"/>
      <c r="CY334" s="92"/>
      <c r="CZ334" s="92"/>
      <c r="DA334" s="92"/>
      <c r="DB334" s="92"/>
      <c r="DC334" s="92"/>
      <c r="DD334" s="92"/>
      <c r="DE334" s="92"/>
      <c r="DF334" s="92"/>
      <c r="DG334" s="92"/>
      <c r="DH334" s="92"/>
      <c r="DI334" s="92"/>
      <c r="DJ334" s="92"/>
      <c r="DK334" s="92"/>
      <c r="DL334" s="92"/>
      <c r="DM334" s="92"/>
      <c r="DN334" s="92"/>
      <c r="DO334" s="92"/>
      <c r="DP334" s="92"/>
      <c r="DQ334" s="92"/>
      <c r="DR334" s="92"/>
      <c r="DS334" s="92"/>
      <c r="DT334" s="92"/>
      <c r="DU334" s="92"/>
      <c r="DV334" s="92"/>
      <c r="DW334" s="92"/>
      <c r="DX334" s="92"/>
      <c r="DY334" s="92"/>
      <c r="DZ334" s="92"/>
      <c r="EA334" s="92"/>
      <c r="EB334" s="92"/>
      <c r="EC334" s="92"/>
      <c r="ED334" s="92"/>
      <c r="EE334" s="92"/>
      <c r="EF334" s="92"/>
      <c r="EG334" s="92"/>
      <c r="EH334" s="92"/>
      <c r="EI334" s="92"/>
      <c r="EJ334" s="92"/>
      <c r="EK334" s="92"/>
      <c r="EL334" s="92"/>
      <c r="EM334" s="92"/>
      <c r="EN334" s="92"/>
      <c r="EO334" s="92"/>
      <c r="EP334" s="92"/>
      <c r="EQ334" s="92"/>
      <c r="ER334" s="92"/>
      <c r="ES334" s="92"/>
      <c r="ET334" s="92"/>
      <c r="EU334" s="92"/>
      <c r="EV334" s="92"/>
      <c r="EW334" s="92"/>
      <c r="EX334" s="92"/>
      <c r="EY334" s="92"/>
      <c r="EZ334" s="92"/>
      <c r="FA334" s="92"/>
      <c r="FB334" s="92"/>
      <c r="FC334" s="92"/>
      <c r="FD334" s="92"/>
      <c r="FE334" s="92"/>
      <c r="FF334" s="92"/>
      <c r="FG334" s="92"/>
      <c r="FH334" s="92"/>
      <c r="FI334" s="92"/>
      <c r="FJ334" s="92"/>
      <c r="FK334" s="92"/>
      <c r="FL334" s="92"/>
      <c r="FM334" s="92"/>
      <c r="FN334" s="92"/>
      <c r="FO334" s="92"/>
      <c r="FP334" s="92"/>
      <c r="FQ334" s="92"/>
      <c r="FR334" s="92"/>
      <c r="FS334" s="92"/>
      <c r="FT334" s="92"/>
      <c r="FU334" s="92"/>
      <c r="FV334" s="92"/>
      <c r="FW334" s="92"/>
      <c r="FX334" s="92"/>
      <c r="FY334" s="92"/>
      <c r="FZ334" s="92"/>
      <c r="GA334" s="92"/>
      <c r="GB334" s="92"/>
      <c r="GC334" s="92"/>
      <c r="GD334" s="92"/>
      <c r="GE334" s="92"/>
      <c r="GF334" s="92"/>
      <c r="GG334" s="92"/>
      <c r="GH334" s="92"/>
      <c r="GI334" s="92"/>
      <c r="GJ334" s="92"/>
      <c r="GK334" s="92"/>
      <c r="GL334" s="92"/>
      <c r="GM334" s="92"/>
      <c r="GN334" s="92"/>
      <c r="GO334" s="92"/>
      <c r="GP334" s="92"/>
      <c r="GQ334" s="92"/>
      <c r="GR334" s="92"/>
      <c r="GS334" s="92"/>
      <c r="GT334" s="92"/>
      <c r="GU334" s="92"/>
      <c r="GV334" s="92"/>
      <c r="GW334" s="92"/>
      <c r="GX334" s="92"/>
      <c r="GY334" s="92"/>
      <c r="GZ334" s="92"/>
      <c r="HA334" s="92"/>
      <c r="HB334" s="92"/>
      <c r="HC334" s="92"/>
      <c r="HD334" s="92"/>
      <c r="HE334" s="92"/>
      <c r="HF334" s="92"/>
      <c r="HG334" s="92"/>
      <c r="HH334" s="92"/>
      <c r="HI334" s="92"/>
      <c r="HJ334" s="92"/>
      <c r="HK334" s="92"/>
      <c r="HL334" s="92"/>
      <c r="HM334" s="92"/>
      <c r="HN334" s="92"/>
      <c r="HO334" s="92"/>
      <c r="HP334" s="92"/>
      <c r="HQ334" s="92"/>
      <c r="HR334" s="92"/>
      <c r="HS334" s="92"/>
      <c r="HT334" s="92"/>
      <c r="HU334" s="92"/>
      <c r="HV334" s="92"/>
      <c r="HW334" s="92"/>
      <c r="HX334" s="92"/>
      <c r="HY334" s="92"/>
      <c r="HZ334" s="92"/>
      <c r="IA334" s="92"/>
      <c r="IB334" s="92"/>
      <c r="IC334" s="92"/>
      <c r="ID334" s="92"/>
      <c r="IE334" s="92"/>
      <c r="IF334" s="92"/>
      <c r="IG334" s="92"/>
      <c r="IH334" s="92"/>
      <c r="II334" s="92"/>
      <c r="IJ334" s="92"/>
      <c r="IK334" s="92"/>
      <c r="IL334" s="92"/>
      <c r="IM334" s="92"/>
      <c r="IN334" s="92"/>
      <c r="IO334" s="92"/>
      <c r="IP334" s="92"/>
      <c r="IQ334" s="92"/>
      <c r="IR334" s="92"/>
      <c r="IS334" s="92"/>
      <c r="IT334" s="92"/>
      <c r="IU334" s="92"/>
      <c r="IV334" s="92"/>
      <c r="IW334" s="92"/>
      <c r="IX334" s="92"/>
      <c r="IY334" s="92"/>
      <c r="IZ334" s="92"/>
      <c r="JA334" s="92"/>
      <c r="JB334" s="92"/>
      <c r="JC334" s="92"/>
      <c r="JD334" s="92"/>
      <c r="JE334" s="92"/>
      <c r="JF334" s="92"/>
      <c r="JG334" s="92"/>
      <c r="JH334" s="92"/>
      <c r="JI334" s="92"/>
      <c r="JJ334" s="92"/>
      <c r="JK334" s="92"/>
      <c r="JL334" s="92"/>
      <c r="JM334" s="92"/>
      <c r="JN334" s="92"/>
      <c r="JO334" s="92"/>
      <c r="JP334" s="92"/>
      <c r="JQ334" s="92"/>
      <c r="JR334" s="92"/>
      <c r="JS334" s="92"/>
      <c r="JT334" s="92"/>
      <c r="JU334" s="92"/>
      <c r="JV334" s="92"/>
      <c r="JW334" s="92"/>
      <c r="JX334" s="92"/>
      <c r="JY334" s="92"/>
      <c r="JZ334" s="92"/>
      <c r="KA334" s="92"/>
      <c r="KB334" s="92"/>
      <c r="KC334" s="92"/>
      <c r="KD334" s="92"/>
      <c r="KE334" s="92"/>
      <c r="KF334" s="92"/>
      <c r="KG334" s="92"/>
      <c r="KH334" s="92"/>
      <c r="KI334" s="92"/>
      <c r="KJ334" s="92"/>
      <c r="KK334" s="92"/>
      <c r="KL334" s="92"/>
      <c r="KM334" s="92"/>
      <c r="KN334" s="92"/>
      <c r="KO334" s="92"/>
      <c r="KP334" s="92"/>
      <c r="KQ334" s="92"/>
      <c r="KR334" s="92"/>
      <c r="KS334" s="92"/>
      <c r="KT334" s="92"/>
      <c r="KU334" s="92"/>
      <c r="KV334" s="92"/>
      <c r="KW334" s="92"/>
      <c r="KX334" s="92"/>
      <c r="KY334" s="92"/>
      <c r="KZ334" s="92"/>
      <c r="LA334" s="92"/>
      <c r="LB334" s="92"/>
      <c r="LC334" s="92"/>
      <c r="LD334" s="92"/>
      <c r="LE334" s="92"/>
      <c r="LF334" s="92"/>
      <c r="LG334" s="92"/>
      <c r="LH334" s="92"/>
      <c r="LI334" s="92"/>
      <c r="LJ334" s="92"/>
      <c r="LK334" s="92"/>
      <c r="LL334" s="92"/>
      <c r="LM334" s="92"/>
      <c r="LN334" s="92"/>
      <c r="LO334" s="92"/>
      <c r="LP334" s="92"/>
      <c r="LQ334" s="92"/>
      <c r="LR334" s="92"/>
      <c r="LS334" s="92"/>
      <c r="LT334" s="92"/>
      <c r="LU334" s="92"/>
      <c r="LV334" s="92"/>
      <c r="LW334" s="92"/>
      <c r="LX334" s="92"/>
      <c r="LY334" s="92"/>
      <c r="LZ334" s="92"/>
      <c r="MA334" s="92"/>
      <c r="MB334" s="92"/>
      <c r="MC334" s="92"/>
      <c r="MD334" s="92"/>
      <c r="ME334" s="92"/>
      <c r="MF334" s="92"/>
      <c r="MG334" s="92"/>
      <c r="MH334" s="92"/>
      <c r="MI334" s="92"/>
      <c r="MJ334" s="92"/>
      <c r="MK334" s="92"/>
      <c r="ML334" s="92"/>
      <c r="MM334" s="92"/>
      <c r="MN334" s="92"/>
      <c r="MO334" s="92"/>
      <c r="MP334" s="92"/>
      <c r="MQ334" s="92"/>
      <c r="MR334" s="92"/>
      <c r="MS334" s="92"/>
      <c r="MT334" s="92"/>
      <c r="MU334" s="92"/>
      <c r="MV334" s="92"/>
      <c r="MW334" s="92"/>
      <c r="MX334" s="92"/>
      <c r="MY334" s="92"/>
      <c r="MZ334" s="92"/>
      <c r="NA334" s="92"/>
      <c r="NB334" s="92"/>
      <c r="NC334" s="92"/>
      <c r="ND334" s="92"/>
      <c r="NE334" s="92"/>
      <c r="NF334" s="92"/>
      <c r="NG334" s="92"/>
      <c r="NH334" s="92"/>
      <c r="NI334" s="92"/>
      <c r="NJ334" s="92"/>
      <c r="NK334" s="92"/>
      <c r="NL334" s="92"/>
      <c r="NM334" s="92"/>
      <c r="NN334" s="92"/>
      <c r="NO334" s="92"/>
      <c r="NP334" s="92"/>
      <c r="NQ334" s="92"/>
      <c r="NR334" s="92"/>
      <c r="NS334" s="92"/>
      <c r="NT334" s="92"/>
      <c r="NU334" s="92"/>
      <c r="NV334" s="92"/>
      <c r="NW334" s="92"/>
      <c r="NX334" s="92"/>
      <c r="NY334" s="92"/>
      <c r="NZ334" s="92"/>
      <c r="OA334" s="92"/>
      <c r="OB334" s="92"/>
      <c r="OC334" s="92"/>
      <c r="OD334" s="92"/>
      <c r="OE334" s="92"/>
      <c r="OF334" s="92"/>
      <c r="OG334" s="92"/>
      <c r="OH334" s="92"/>
      <c r="OI334" s="92"/>
      <c r="OJ334" s="92"/>
      <c r="OK334" s="92"/>
      <c r="OL334" s="92"/>
      <c r="OM334" s="92"/>
      <c r="ON334" s="92"/>
      <c r="OO334" s="92"/>
      <c r="OP334" s="92"/>
      <c r="OQ334" s="92"/>
      <c r="OR334" s="92"/>
      <c r="OS334" s="92"/>
      <c r="OT334" s="92"/>
      <c r="OU334" s="92"/>
      <c r="OV334" s="92"/>
      <c r="OW334" s="92"/>
      <c r="OX334" s="92"/>
      <c r="OY334" s="92"/>
      <c r="OZ334" s="92"/>
      <c r="PA334" s="92"/>
      <c r="PB334" s="92"/>
      <c r="PC334" s="92"/>
      <c r="PD334" s="92"/>
      <c r="PE334" s="92"/>
      <c r="PF334" s="92"/>
      <c r="PG334" s="92"/>
      <c r="PH334" s="92"/>
      <c r="PI334" s="92"/>
      <c r="PJ334" s="92"/>
      <c r="PK334" s="92"/>
      <c r="PL334" s="92"/>
      <c r="PM334" s="92"/>
      <c r="PN334" s="92"/>
      <c r="PO334" s="92"/>
      <c r="PP334" s="92"/>
      <c r="PQ334" s="92"/>
      <c r="PR334" s="92"/>
      <c r="PS334" s="92"/>
      <c r="PT334" s="92"/>
      <c r="PU334" s="92"/>
      <c r="PV334" s="92"/>
      <c r="PW334" s="92"/>
      <c r="PX334" s="92"/>
      <c r="PY334" s="92"/>
      <c r="PZ334" s="92"/>
      <c r="QA334" s="92"/>
      <c r="QB334" s="92"/>
      <c r="QC334" s="92"/>
      <c r="QD334" s="92"/>
      <c r="QE334" s="92"/>
      <c r="QF334" s="92"/>
      <c r="QG334" s="92"/>
      <c r="QH334" s="92"/>
      <c r="QI334" s="92"/>
      <c r="QJ334" s="92"/>
      <c r="QK334" s="92"/>
      <c r="QL334" s="92"/>
      <c r="QM334" s="92"/>
      <c r="QN334" s="92"/>
      <c r="QO334" s="92"/>
      <c r="QP334" s="92"/>
      <c r="QQ334" s="92"/>
      <c r="QR334" s="92"/>
      <c r="QS334" s="92"/>
      <c r="QT334" s="92"/>
      <c r="QU334" s="92"/>
      <c r="QV334" s="92"/>
      <c r="QW334" s="92"/>
      <c r="QX334" s="92"/>
      <c r="QY334" s="92"/>
      <c r="QZ334" s="92"/>
      <c r="RA334" s="92"/>
      <c r="RB334" s="92"/>
      <c r="RC334" s="92"/>
      <c r="RD334" s="92"/>
      <c r="RE334" s="92"/>
      <c r="RF334" s="92"/>
      <c r="RG334" s="92"/>
      <c r="RH334" s="92"/>
      <c r="RI334" s="92"/>
      <c r="RJ334" s="92"/>
      <c r="RK334" s="92"/>
      <c r="RL334" s="92"/>
      <c r="RM334" s="92"/>
      <c r="RN334" s="92"/>
      <c r="RO334" s="92"/>
      <c r="RP334" s="92"/>
      <c r="RQ334" s="92"/>
      <c r="RR334" s="92"/>
      <c r="RS334" s="92"/>
      <c r="RT334" s="92"/>
      <c r="RU334" s="92"/>
      <c r="RV334" s="92"/>
      <c r="RW334" s="92"/>
      <c r="RX334" s="92"/>
      <c r="RY334" s="92"/>
      <c r="RZ334" s="92"/>
      <c r="SA334" s="92"/>
      <c r="SB334" s="92"/>
      <c r="SC334" s="92"/>
      <c r="SD334" s="92"/>
      <c r="SE334" s="92"/>
      <c r="SF334" s="92"/>
      <c r="SG334" s="92"/>
      <c r="SH334" s="92"/>
      <c r="SI334" s="92"/>
      <c r="SJ334" s="92"/>
      <c r="SK334" s="92"/>
      <c r="SL334" s="92"/>
      <c r="SM334" s="92"/>
      <c r="SN334" s="92"/>
      <c r="SO334" s="92"/>
      <c r="SP334" s="92"/>
      <c r="SQ334" s="92"/>
      <c r="SR334" s="92"/>
      <c r="SS334" s="92"/>
      <c r="ST334" s="92"/>
      <c r="SU334" s="92"/>
      <c r="SV334" s="92"/>
      <c r="SW334" s="92"/>
      <c r="SX334" s="92"/>
      <c r="SY334" s="92"/>
      <c r="SZ334" s="92"/>
      <c r="TA334" s="92"/>
      <c r="TB334" s="92"/>
      <c r="TC334" s="92"/>
      <c r="TD334" s="92"/>
      <c r="TE334" s="92"/>
      <c r="TF334" s="92"/>
      <c r="TG334" s="92"/>
      <c r="TH334" s="92"/>
      <c r="TI334" s="92"/>
      <c r="TJ334" s="92"/>
      <c r="TK334" s="92"/>
      <c r="TL334" s="92"/>
      <c r="TM334" s="92"/>
      <c r="TN334" s="92"/>
      <c r="TO334" s="92"/>
      <c r="TP334" s="92"/>
      <c r="TQ334" s="92"/>
      <c r="TR334" s="92"/>
      <c r="TS334" s="92"/>
      <c r="TT334" s="92"/>
      <c r="TU334" s="92"/>
      <c r="TV334" s="92"/>
      <c r="TW334" s="92"/>
      <c r="TX334" s="92"/>
      <c r="TY334" s="92"/>
      <c r="TZ334" s="92"/>
      <c r="UA334" s="92"/>
      <c r="UB334" s="92"/>
      <c r="UC334" s="92"/>
      <c r="UD334" s="92"/>
      <c r="UE334" s="92"/>
      <c r="UF334" s="92"/>
      <c r="UG334" s="92"/>
      <c r="UH334" s="92"/>
      <c r="UI334" s="92"/>
      <c r="UJ334" s="92"/>
      <c r="UK334" s="92"/>
      <c r="UL334" s="92"/>
      <c r="UM334" s="92"/>
      <c r="UN334" s="92"/>
      <c r="UO334" s="92"/>
      <c r="UP334" s="92"/>
      <c r="UQ334" s="92"/>
      <c r="UR334" s="92"/>
      <c r="US334" s="92"/>
      <c r="UT334" s="92"/>
      <c r="UU334" s="92"/>
      <c r="UV334" s="92"/>
      <c r="UW334" s="92"/>
      <c r="UX334" s="92"/>
      <c r="UY334" s="92"/>
      <c r="UZ334" s="92"/>
      <c r="VA334" s="92"/>
      <c r="VB334" s="92"/>
      <c r="VC334" s="92"/>
      <c r="VD334" s="92"/>
      <c r="VE334" s="92"/>
      <c r="VF334" s="92"/>
      <c r="VG334" s="92"/>
      <c r="VH334" s="92"/>
      <c r="VI334" s="92"/>
      <c r="VJ334" s="92"/>
      <c r="VK334" s="92"/>
      <c r="VL334" s="92"/>
      <c r="VM334" s="92"/>
      <c r="VN334" s="92"/>
      <c r="VO334" s="92"/>
      <c r="VP334" s="92"/>
      <c r="VQ334" s="92"/>
      <c r="VR334" s="92"/>
      <c r="VS334" s="92"/>
      <c r="VT334" s="92"/>
      <c r="VU334" s="92"/>
      <c r="VV334" s="92"/>
      <c r="VW334" s="92"/>
      <c r="VX334" s="92"/>
      <c r="VY334" s="92"/>
      <c r="VZ334" s="92"/>
      <c r="WA334" s="92"/>
      <c r="WB334" s="92"/>
      <c r="WC334" s="92"/>
      <c r="WD334" s="92"/>
      <c r="WE334" s="92"/>
      <c r="WF334" s="92"/>
      <c r="WG334" s="92"/>
      <c r="WH334" s="92"/>
      <c r="WI334" s="92"/>
      <c r="WJ334" s="92"/>
      <c r="WK334" s="92"/>
      <c r="WL334" s="92"/>
      <c r="WM334" s="92"/>
      <c r="WN334" s="92"/>
      <c r="WO334" s="92"/>
      <c r="WP334" s="92"/>
      <c r="WQ334" s="92"/>
      <c r="WR334" s="92"/>
      <c r="WS334" s="92"/>
      <c r="WT334" s="92"/>
      <c r="WU334" s="92"/>
      <c r="WV334" s="92"/>
      <c r="WW334" s="92"/>
      <c r="WX334" s="92"/>
      <c r="WY334" s="92"/>
      <c r="WZ334" s="92"/>
      <c r="XA334" s="92"/>
      <c r="XB334" s="92"/>
      <c r="XC334" s="92"/>
      <c r="XD334" s="92"/>
      <c r="XE334" s="92"/>
      <c r="XF334" s="92"/>
      <c r="XG334" s="92"/>
      <c r="XH334" s="92"/>
      <c r="XI334" s="92"/>
      <c r="XJ334" s="92"/>
      <c r="XK334" s="92"/>
      <c r="XL334" s="92"/>
      <c r="XM334" s="92"/>
      <c r="XN334" s="92"/>
      <c r="XO334" s="92"/>
      <c r="XP334" s="92"/>
      <c r="XQ334" s="92"/>
      <c r="XR334" s="92"/>
      <c r="XS334" s="92"/>
      <c r="XT334" s="92"/>
      <c r="XU334" s="92"/>
      <c r="XV334" s="92"/>
      <c r="XW334" s="92"/>
      <c r="XX334" s="92"/>
      <c r="XY334" s="92"/>
      <c r="XZ334" s="92"/>
      <c r="YA334" s="92"/>
      <c r="YB334" s="92"/>
      <c r="YC334" s="92"/>
      <c r="YD334" s="92"/>
      <c r="YE334" s="92"/>
      <c r="YF334" s="92"/>
      <c r="YG334" s="92"/>
      <c r="YH334" s="92"/>
      <c r="YI334" s="92"/>
      <c r="YJ334" s="92"/>
      <c r="YK334" s="92"/>
      <c r="YL334" s="92"/>
      <c r="YM334" s="92"/>
      <c r="YN334" s="92"/>
      <c r="YO334" s="92"/>
      <c r="YP334" s="92"/>
      <c r="YQ334" s="92"/>
      <c r="YR334" s="92"/>
      <c r="YS334" s="92"/>
      <c r="YT334" s="92"/>
      <c r="YU334" s="92"/>
      <c r="YV334" s="92"/>
      <c r="YW334" s="92"/>
      <c r="YX334" s="92"/>
      <c r="YY334" s="92"/>
      <c r="YZ334" s="92"/>
      <c r="ZA334" s="92"/>
      <c r="ZB334" s="92"/>
      <c r="ZC334" s="92"/>
      <c r="ZD334" s="92"/>
      <c r="ZE334" s="92"/>
      <c r="ZF334" s="92"/>
      <c r="ZG334" s="92"/>
      <c r="ZH334" s="92"/>
      <c r="ZI334" s="92"/>
      <c r="ZJ334" s="92"/>
      <c r="ZK334" s="92"/>
      <c r="ZL334" s="92"/>
      <c r="ZM334" s="92"/>
      <c r="ZN334" s="92"/>
      <c r="ZO334" s="92"/>
      <c r="ZP334" s="92"/>
      <c r="ZQ334" s="92"/>
      <c r="ZR334" s="92"/>
      <c r="ZS334" s="92"/>
      <c r="ZT334" s="92"/>
      <c r="ZU334" s="92"/>
      <c r="ZV334" s="92"/>
      <c r="ZW334" s="92"/>
      <c r="ZX334" s="92"/>
      <c r="ZY334" s="92"/>
      <c r="ZZ334" s="92"/>
      <c r="AAA334" s="92"/>
      <c r="AAB334" s="92"/>
      <c r="AAC334" s="92"/>
      <c r="AAD334" s="92"/>
      <c r="AAE334" s="92"/>
      <c r="AAF334" s="92"/>
      <c r="AAG334" s="92"/>
      <c r="AAH334" s="92"/>
      <c r="AAI334" s="92"/>
      <c r="AAJ334" s="92"/>
      <c r="AAK334" s="92"/>
      <c r="AAL334" s="92"/>
      <c r="AAM334" s="92"/>
      <c r="AAN334" s="92"/>
      <c r="AAO334" s="92"/>
      <c r="AAP334" s="92"/>
      <c r="AAQ334" s="92"/>
      <c r="AAR334" s="92"/>
      <c r="AAS334" s="92"/>
      <c r="AAT334" s="92"/>
      <c r="AAU334" s="92"/>
      <c r="AAV334" s="92"/>
      <c r="AAW334" s="92"/>
      <c r="AAX334" s="92"/>
      <c r="AAY334" s="92"/>
      <c r="AAZ334" s="92"/>
      <c r="ABA334" s="92"/>
      <c r="ABB334" s="92"/>
      <c r="ABC334" s="92"/>
      <c r="ABD334" s="92"/>
      <c r="ABE334" s="92"/>
      <c r="ABF334" s="92"/>
      <c r="ABG334" s="92"/>
      <c r="ABH334" s="92"/>
      <c r="ABI334" s="92"/>
      <c r="ABJ334" s="92"/>
      <c r="ABK334" s="92"/>
      <c r="ABL334" s="92"/>
      <c r="ABM334" s="92"/>
      <c r="ABN334" s="92"/>
      <c r="ABO334" s="92"/>
      <c r="ABP334" s="92"/>
      <c r="ABQ334" s="92"/>
      <c r="ABR334" s="92"/>
      <c r="ABS334" s="92"/>
      <c r="ABT334" s="92"/>
      <c r="ABU334" s="92"/>
      <c r="ABV334" s="92"/>
      <c r="ABW334" s="92"/>
      <c r="ABX334" s="92"/>
      <c r="ABY334" s="92"/>
      <c r="ABZ334" s="92"/>
      <c r="ACA334" s="92"/>
      <c r="ACB334" s="92"/>
      <c r="ACC334" s="92"/>
      <c r="ACD334" s="92"/>
      <c r="ACE334" s="92"/>
      <c r="ACF334" s="92"/>
      <c r="ACG334" s="92"/>
      <c r="ACH334" s="92"/>
      <c r="ACI334" s="92"/>
      <c r="ACJ334" s="92"/>
      <c r="ACK334" s="92"/>
      <c r="ACL334" s="92"/>
      <c r="ACM334" s="92"/>
      <c r="ACN334" s="92"/>
      <c r="ACO334" s="92"/>
      <c r="ACP334" s="92"/>
      <c r="ACQ334" s="92"/>
      <c r="ACR334" s="92"/>
      <c r="ACS334" s="92"/>
      <c r="ACT334" s="92"/>
      <c r="ACU334" s="92"/>
      <c r="ACV334" s="92"/>
      <c r="ACW334" s="92"/>
      <c r="ACX334" s="92"/>
      <c r="ACY334" s="92"/>
      <c r="ACZ334" s="92"/>
      <c r="ADA334" s="92"/>
      <c r="ADB334" s="92"/>
      <c r="ADC334" s="92"/>
      <c r="ADD334" s="92"/>
      <c r="ADE334" s="92"/>
      <c r="ADF334" s="92"/>
      <c r="ADG334" s="92"/>
      <c r="ADH334" s="92"/>
      <c r="ADI334" s="92"/>
      <c r="ADJ334" s="92"/>
      <c r="ADK334" s="92"/>
      <c r="ADL334" s="92"/>
      <c r="ADM334" s="92"/>
      <c r="ADN334" s="92"/>
      <c r="ADO334" s="92"/>
      <c r="ADP334" s="92"/>
      <c r="ADQ334" s="92"/>
      <c r="ADR334" s="92"/>
      <c r="ADS334" s="92"/>
      <c r="ADT334" s="92"/>
      <c r="ADU334" s="92"/>
      <c r="ADV334" s="92"/>
      <c r="ADW334" s="92"/>
      <c r="ADX334" s="92"/>
      <c r="ADY334" s="92"/>
      <c r="ADZ334" s="92"/>
      <c r="AEA334" s="92"/>
      <c r="AEB334" s="92"/>
      <c r="AEC334" s="92"/>
      <c r="AED334" s="92"/>
      <c r="AEE334" s="92"/>
      <c r="AEF334" s="92"/>
      <c r="AEG334" s="92"/>
      <c r="AEH334" s="92"/>
      <c r="AEI334" s="92"/>
      <c r="AEJ334" s="92"/>
      <c r="AEK334" s="92"/>
      <c r="AEL334" s="92"/>
      <c r="AEM334" s="92"/>
      <c r="AEN334" s="92"/>
      <c r="AEO334" s="92"/>
      <c r="AEP334" s="92"/>
      <c r="AEQ334" s="92"/>
      <c r="AER334" s="92"/>
      <c r="AES334" s="92"/>
      <c r="AET334" s="92"/>
      <c r="AEU334" s="92"/>
      <c r="AEV334" s="92"/>
      <c r="AEW334" s="92"/>
      <c r="AEX334" s="92"/>
      <c r="AEY334" s="92"/>
      <c r="AEZ334" s="92"/>
      <c r="AFA334" s="92"/>
      <c r="AFB334" s="92"/>
      <c r="AFC334" s="92"/>
      <c r="AFD334" s="92"/>
      <c r="AFE334" s="92"/>
      <c r="AFF334" s="92"/>
      <c r="AFG334" s="92"/>
      <c r="AFH334" s="92"/>
      <c r="AFI334" s="92"/>
      <c r="AFJ334" s="92"/>
      <c r="AFK334" s="92"/>
      <c r="AFL334" s="92"/>
      <c r="AFM334" s="92"/>
      <c r="AFN334" s="92"/>
      <c r="AFO334" s="92"/>
      <c r="AFP334" s="92"/>
      <c r="AFQ334" s="92"/>
      <c r="AFR334" s="92"/>
      <c r="AFS334" s="92"/>
      <c r="AFT334" s="92"/>
      <c r="AFU334" s="92"/>
      <c r="AFV334" s="92"/>
      <c r="AFW334" s="92"/>
      <c r="AFX334" s="92"/>
      <c r="AFY334" s="92"/>
      <c r="AFZ334" s="92"/>
      <c r="AGA334" s="92"/>
      <c r="AGB334" s="92"/>
      <c r="AGC334" s="92"/>
      <c r="AGD334" s="92"/>
      <c r="AGE334" s="92"/>
      <c r="AGF334" s="92"/>
      <c r="AGG334" s="92"/>
      <c r="AGH334" s="92"/>
      <c r="AGI334" s="92"/>
      <c r="AGJ334" s="92"/>
      <c r="AGK334" s="92"/>
      <c r="AGL334" s="92"/>
      <c r="AGM334" s="92"/>
      <c r="AGN334" s="92"/>
      <c r="AGO334" s="92"/>
      <c r="AGP334" s="92"/>
      <c r="AGQ334" s="92"/>
      <c r="AGR334" s="92"/>
      <c r="AGS334" s="92"/>
      <c r="AGT334" s="92"/>
      <c r="AGU334" s="92"/>
      <c r="AGV334" s="92"/>
      <c r="AGW334" s="92"/>
      <c r="AGX334" s="92"/>
      <c r="AGY334" s="92"/>
      <c r="AGZ334" s="92"/>
      <c r="AHA334" s="92"/>
      <c r="AHB334" s="92"/>
      <c r="AHC334" s="92"/>
      <c r="AHD334" s="92"/>
      <c r="AHE334" s="92"/>
      <c r="AHF334" s="92"/>
      <c r="AHG334" s="92"/>
      <c r="AHH334" s="92"/>
      <c r="AHI334" s="92"/>
      <c r="AHJ334" s="92"/>
      <c r="AHK334" s="92"/>
      <c r="AHL334" s="92"/>
      <c r="AHM334" s="92"/>
      <c r="AHN334" s="92"/>
      <c r="AHO334" s="92"/>
      <c r="AHP334" s="92"/>
      <c r="AHQ334" s="92"/>
      <c r="AHR334" s="92"/>
      <c r="AHS334" s="92"/>
      <c r="AHT334" s="92"/>
      <c r="AHU334" s="92"/>
      <c r="AHV334" s="92"/>
      <c r="AHW334" s="92"/>
      <c r="AHX334" s="92"/>
      <c r="AHY334" s="92"/>
      <c r="AHZ334" s="92"/>
      <c r="AIA334" s="92"/>
      <c r="AIB334" s="92"/>
      <c r="AIC334" s="92"/>
      <c r="AID334" s="92"/>
      <c r="AIE334" s="92"/>
      <c r="AIF334" s="92"/>
      <c r="AIG334" s="92"/>
      <c r="AIH334" s="92"/>
      <c r="AII334" s="92"/>
      <c r="AIJ334" s="92"/>
      <c r="AIK334" s="92"/>
      <c r="AIL334" s="92"/>
      <c r="AIM334" s="92"/>
      <c r="AIN334" s="92"/>
      <c r="AIO334" s="92"/>
      <c r="AIP334" s="92"/>
      <c r="AIQ334" s="92"/>
      <c r="AIR334" s="92"/>
      <c r="AIS334" s="92"/>
      <c r="AIT334" s="92"/>
      <c r="AIU334" s="92"/>
      <c r="AIV334" s="92"/>
      <c r="AIW334" s="92"/>
      <c r="AIX334" s="92"/>
      <c r="AIY334" s="92"/>
      <c r="AIZ334" s="92"/>
      <c r="AJA334" s="92"/>
      <c r="AJB334" s="92"/>
      <c r="AJC334" s="92"/>
      <c r="AJD334" s="92"/>
      <c r="AJE334" s="92"/>
      <c r="AJF334" s="92"/>
      <c r="AJG334" s="92"/>
      <c r="AJH334" s="92"/>
      <c r="AJI334" s="92"/>
      <c r="AJJ334" s="92"/>
      <c r="AJK334" s="92"/>
      <c r="AJL334" s="92"/>
      <c r="AJM334" s="92"/>
      <c r="AJN334" s="92"/>
      <c r="AJO334" s="92"/>
      <c r="AJP334" s="92"/>
      <c r="AJQ334" s="92"/>
      <c r="AJR334" s="92"/>
      <c r="AJS334" s="92"/>
      <c r="AJT334" s="92"/>
      <c r="AJU334" s="92"/>
      <c r="AJV334" s="92"/>
      <c r="AJW334" s="92"/>
      <c r="AJX334" s="92"/>
      <c r="AJY334" s="92"/>
      <c r="AJZ334" s="92"/>
      <c r="AKA334" s="92"/>
      <c r="AKB334" s="92"/>
      <c r="AKC334" s="92"/>
      <c r="AKD334" s="92"/>
      <c r="AKE334" s="92"/>
      <c r="AKF334" s="92"/>
      <c r="AKG334" s="92"/>
      <c r="AKH334" s="92"/>
      <c r="AKI334" s="92"/>
      <c r="AKJ334" s="92"/>
      <c r="AKK334" s="92"/>
      <c r="AKL334" s="92"/>
      <c r="AKM334" s="92"/>
      <c r="AKN334" s="92"/>
      <c r="AKO334" s="92"/>
      <c r="AKP334" s="92"/>
      <c r="AKQ334" s="92"/>
      <c r="AKR334" s="92"/>
      <c r="AKS334" s="92"/>
      <c r="AKT334" s="92"/>
      <c r="AKU334" s="92"/>
      <c r="AKV334" s="92"/>
      <c r="AKW334" s="92"/>
      <c r="AKX334" s="92"/>
      <c r="AKY334" s="92"/>
      <c r="AKZ334" s="92"/>
      <c r="ALA334" s="92"/>
      <c r="ALB334" s="92"/>
      <c r="ALC334" s="92"/>
      <c r="ALD334" s="92"/>
      <c r="ALE334" s="92"/>
      <c r="ALF334" s="92"/>
      <c r="ALG334" s="92"/>
      <c r="ALH334" s="92"/>
      <c r="ALI334" s="92"/>
      <c r="ALJ334" s="92"/>
      <c r="ALK334" s="92"/>
      <c r="ALL334" s="92"/>
      <c r="ALM334" s="92"/>
      <c r="ALN334" s="92"/>
      <c r="ALO334" s="92"/>
      <c r="ALP334" s="92"/>
      <c r="ALQ334" s="92"/>
      <c r="ALR334" s="92"/>
      <c r="ALS334" s="92"/>
      <c r="ALT334" s="92"/>
      <c r="ALU334" s="92"/>
      <c r="ALV334" s="92"/>
      <c r="ALW334" s="92"/>
      <c r="ALX334" s="92"/>
      <c r="ALY334" s="92"/>
      <c r="ALZ334" s="92"/>
      <c r="AMA334" s="92"/>
      <c r="AMB334" s="92"/>
      <c r="AMC334" s="92"/>
      <c r="AMD334" s="92"/>
      <c r="AME334" s="92"/>
      <c r="AMF334" s="92"/>
      <c r="AMG334" s="92"/>
      <c r="AMH334" s="92"/>
      <c r="AMI334" s="92"/>
      <c r="AMJ334" s="1"/>
    </row>
    <row r="335" spans="1:1024" ht="15" customHeight="1">
      <c r="A335" s="92"/>
      <c r="B335" s="101"/>
      <c r="C335" s="101"/>
      <c r="D335" s="101"/>
      <c r="E335" s="101"/>
      <c r="F335" s="101"/>
      <c r="G335" s="101"/>
      <c r="H335" s="101"/>
      <c r="I335" s="101"/>
      <c r="J335" s="101"/>
      <c r="K335" s="101"/>
      <c r="L335" s="101"/>
      <c r="M335" s="101"/>
      <c r="N335" s="101"/>
      <c r="O335" s="101"/>
      <c r="P335" s="101"/>
      <c r="Q335" s="101"/>
      <c r="R335" s="101"/>
      <c r="S335" s="102"/>
      <c r="U335" s="92"/>
      <c r="W335" s="108"/>
      <c r="X335" s="103"/>
      <c r="Y335" s="103"/>
      <c r="Z335" s="103"/>
      <c r="AA335" s="92"/>
      <c r="AB335" s="92"/>
      <c r="AC335" s="92"/>
      <c r="AD335" s="92"/>
      <c r="AE335" s="92"/>
      <c r="AF335" s="92"/>
      <c r="AG335" s="92"/>
      <c r="AH335" s="92"/>
      <c r="AI335" s="92"/>
      <c r="AJ335" s="92"/>
      <c r="AK335" s="92"/>
      <c r="AL335" s="92"/>
      <c r="AM335" s="92"/>
      <c r="AN335" s="92"/>
      <c r="AO335" s="92"/>
      <c r="AP335" s="92"/>
      <c r="AQ335" s="92"/>
      <c r="AR335" s="92"/>
      <c r="AS335" s="92"/>
      <c r="AT335" s="92"/>
      <c r="AU335" s="92"/>
      <c r="AV335" s="92"/>
      <c r="AW335" s="92"/>
      <c r="AX335" s="92"/>
      <c r="AY335" s="92"/>
      <c r="AZ335" s="92"/>
      <c r="BA335" s="92"/>
      <c r="BB335" s="92"/>
      <c r="BC335" s="92"/>
      <c r="BD335" s="92"/>
      <c r="BE335" s="92"/>
      <c r="BF335" s="92"/>
      <c r="BG335" s="92"/>
      <c r="BH335" s="92"/>
      <c r="BI335" s="92"/>
      <c r="BJ335" s="92"/>
      <c r="BK335" s="92"/>
      <c r="BL335" s="92"/>
      <c r="BM335" s="92"/>
      <c r="BN335" s="92"/>
      <c r="BO335" s="92"/>
      <c r="BP335" s="92"/>
      <c r="BQ335" s="92"/>
      <c r="BR335" s="92"/>
      <c r="BS335" s="92"/>
      <c r="BT335" s="92"/>
      <c r="BU335" s="92"/>
      <c r="BV335" s="92"/>
      <c r="BW335" s="92"/>
      <c r="BX335" s="92"/>
      <c r="BY335" s="92"/>
      <c r="BZ335" s="92"/>
      <c r="CA335" s="92"/>
      <c r="CB335" s="92"/>
      <c r="CC335" s="92"/>
      <c r="CD335" s="92"/>
      <c r="CE335" s="92"/>
      <c r="CF335" s="92"/>
      <c r="CG335" s="92"/>
      <c r="CH335" s="92"/>
      <c r="CI335" s="92"/>
      <c r="CJ335" s="92"/>
      <c r="CK335" s="92"/>
      <c r="CL335" s="92"/>
      <c r="CM335" s="92"/>
      <c r="CN335" s="92"/>
      <c r="CO335" s="92"/>
      <c r="CP335" s="92"/>
      <c r="CQ335" s="92"/>
      <c r="CR335" s="92"/>
      <c r="CS335" s="92"/>
      <c r="CT335" s="92"/>
      <c r="CU335" s="92"/>
      <c r="CV335" s="92"/>
      <c r="CW335" s="92"/>
      <c r="CX335" s="92"/>
      <c r="CY335" s="92"/>
      <c r="CZ335" s="92"/>
      <c r="DA335" s="92"/>
      <c r="DB335" s="92"/>
      <c r="DC335" s="92"/>
      <c r="DD335" s="92"/>
      <c r="DE335" s="92"/>
      <c r="DF335" s="92"/>
      <c r="DG335" s="92"/>
      <c r="DH335" s="92"/>
      <c r="DI335" s="92"/>
      <c r="DJ335" s="92"/>
      <c r="DK335" s="92"/>
      <c r="DL335" s="92"/>
      <c r="DM335" s="92"/>
      <c r="DN335" s="92"/>
      <c r="DO335" s="92"/>
      <c r="DP335" s="92"/>
      <c r="DQ335" s="92"/>
      <c r="DR335" s="92"/>
      <c r="DS335" s="92"/>
      <c r="DT335" s="92"/>
      <c r="DU335" s="92"/>
      <c r="DV335" s="92"/>
      <c r="DW335" s="92"/>
      <c r="DX335" s="92"/>
      <c r="DY335" s="92"/>
      <c r="DZ335" s="92"/>
      <c r="EA335" s="92"/>
      <c r="EB335" s="92"/>
      <c r="EC335" s="92"/>
      <c r="ED335" s="92"/>
      <c r="EE335" s="92"/>
      <c r="EF335" s="92"/>
      <c r="EG335" s="92"/>
      <c r="EH335" s="92"/>
      <c r="EI335" s="92"/>
      <c r="EJ335" s="92"/>
      <c r="EK335" s="92"/>
      <c r="EL335" s="92"/>
      <c r="EM335" s="92"/>
      <c r="EN335" s="92"/>
      <c r="EO335" s="92"/>
      <c r="EP335" s="92"/>
      <c r="EQ335" s="92"/>
      <c r="ER335" s="92"/>
      <c r="ES335" s="92"/>
      <c r="ET335" s="92"/>
      <c r="EU335" s="92"/>
      <c r="EV335" s="92"/>
      <c r="EW335" s="92"/>
      <c r="EX335" s="92"/>
      <c r="EY335" s="92"/>
      <c r="EZ335" s="92"/>
      <c r="FA335" s="92"/>
      <c r="FB335" s="92"/>
      <c r="FC335" s="92"/>
      <c r="FD335" s="92"/>
      <c r="FE335" s="92"/>
      <c r="FF335" s="92"/>
      <c r="FG335" s="92"/>
      <c r="FH335" s="92"/>
      <c r="FI335" s="92"/>
      <c r="FJ335" s="92"/>
      <c r="FK335" s="92"/>
      <c r="FL335" s="92"/>
      <c r="FM335" s="92"/>
      <c r="FN335" s="92"/>
      <c r="FO335" s="92"/>
      <c r="FP335" s="92"/>
      <c r="FQ335" s="92"/>
      <c r="FR335" s="92"/>
      <c r="FS335" s="92"/>
      <c r="FT335" s="92"/>
      <c r="FU335" s="92"/>
      <c r="FV335" s="92"/>
      <c r="FW335" s="92"/>
      <c r="FX335" s="92"/>
      <c r="FY335" s="92"/>
      <c r="FZ335" s="92"/>
      <c r="GA335" s="92"/>
      <c r="GB335" s="92"/>
      <c r="GC335" s="92"/>
      <c r="GD335" s="92"/>
      <c r="GE335" s="92"/>
      <c r="GF335" s="92"/>
      <c r="GG335" s="92"/>
      <c r="GH335" s="92"/>
      <c r="GI335" s="92"/>
      <c r="GJ335" s="92"/>
      <c r="GK335" s="92"/>
      <c r="GL335" s="92"/>
      <c r="GM335" s="92"/>
      <c r="GN335" s="92"/>
      <c r="GO335" s="92"/>
      <c r="GP335" s="92"/>
      <c r="GQ335" s="92"/>
      <c r="GR335" s="92"/>
      <c r="GS335" s="92"/>
      <c r="GT335" s="92"/>
      <c r="GU335" s="92"/>
      <c r="GV335" s="92"/>
      <c r="GW335" s="92"/>
      <c r="GX335" s="92"/>
      <c r="GY335" s="92"/>
      <c r="GZ335" s="92"/>
      <c r="HA335" s="92"/>
      <c r="HB335" s="92"/>
      <c r="HC335" s="92"/>
      <c r="HD335" s="92"/>
      <c r="HE335" s="92"/>
      <c r="HF335" s="92"/>
      <c r="HG335" s="92"/>
      <c r="HH335" s="92"/>
      <c r="HI335" s="92"/>
      <c r="HJ335" s="92"/>
      <c r="HK335" s="92"/>
      <c r="HL335" s="92"/>
      <c r="HM335" s="92"/>
      <c r="HN335" s="92"/>
      <c r="HO335" s="92"/>
      <c r="HP335" s="92"/>
      <c r="HQ335" s="92"/>
      <c r="HR335" s="92"/>
      <c r="HS335" s="92"/>
      <c r="HT335" s="92"/>
      <c r="HU335" s="92"/>
      <c r="HV335" s="92"/>
      <c r="HW335" s="92"/>
      <c r="HX335" s="92"/>
      <c r="HY335" s="92"/>
      <c r="HZ335" s="92"/>
      <c r="IA335" s="92"/>
      <c r="IB335" s="92"/>
      <c r="IC335" s="92"/>
      <c r="ID335" s="92"/>
      <c r="IE335" s="92"/>
      <c r="IF335" s="92"/>
      <c r="IG335" s="92"/>
      <c r="IH335" s="92"/>
      <c r="II335" s="92"/>
      <c r="IJ335" s="92"/>
      <c r="IK335" s="92"/>
      <c r="IL335" s="92"/>
      <c r="IM335" s="92"/>
      <c r="IN335" s="92"/>
      <c r="IO335" s="92"/>
      <c r="IP335" s="92"/>
      <c r="IQ335" s="92"/>
      <c r="IR335" s="92"/>
      <c r="IS335" s="92"/>
      <c r="IT335" s="92"/>
      <c r="IU335" s="92"/>
      <c r="IV335" s="92"/>
      <c r="IW335" s="92"/>
      <c r="IX335" s="92"/>
      <c r="IY335" s="92"/>
      <c r="IZ335" s="92"/>
      <c r="JA335" s="92"/>
      <c r="JB335" s="92"/>
      <c r="JC335" s="92"/>
      <c r="JD335" s="92"/>
      <c r="JE335" s="92"/>
      <c r="JF335" s="92"/>
      <c r="JG335" s="92"/>
      <c r="JH335" s="92"/>
      <c r="JI335" s="92"/>
      <c r="JJ335" s="92"/>
      <c r="JK335" s="92"/>
      <c r="JL335" s="92"/>
      <c r="JM335" s="92"/>
      <c r="JN335" s="92"/>
      <c r="JO335" s="92"/>
      <c r="JP335" s="92"/>
      <c r="JQ335" s="92"/>
      <c r="JR335" s="92"/>
      <c r="JS335" s="92"/>
      <c r="JT335" s="92"/>
      <c r="JU335" s="92"/>
      <c r="JV335" s="92"/>
      <c r="JW335" s="92"/>
      <c r="JX335" s="92"/>
      <c r="JY335" s="92"/>
      <c r="JZ335" s="92"/>
      <c r="KA335" s="92"/>
      <c r="KB335" s="92"/>
      <c r="KC335" s="92"/>
      <c r="KD335" s="92"/>
      <c r="KE335" s="92"/>
      <c r="KF335" s="92"/>
      <c r="KG335" s="92"/>
      <c r="KH335" s="92"/>
      <c r="KI335" s="92"/>
      <c r="KJ335" s="92"/>
      <c r="KK335" s="92"/>
      <c r="KL335" s="92"/>
      <c r="KM335" s="92"/>
      <c r="KN335" s="92"/>
      <c r="KO335" s="92"/>
      <c r="KP335" s="92"/>
      <c r="KQ335" s="92"/>
      <c r="KR335" s="92"/>
      <c r="KS335" s="92"/>
      <c r="KT335" s="92"/>
      <c r="KU335" s="92"/>
      <c r="KV335" s="92"/>
      <c r="KW335" s="92"/>
      <c r="KX335" s="92"/>
      <c r="KY335" s="92"/>
      <c r="KZ335" s="92"/>
      <c r="LA335" s="92"/>
      <c r="LB335" s="92"/>
      <c r="LC335" s="92"/>
      <c r="LD335" s="92"/>
      <c r="LE335" s="92"/>
      <c r="LF335" s="92"/>
      <c r="LG335" s="92"/>
      <c r="LH335" s="92"/>
      <c r="LI335" s="92"/>
      <c r="LJ335" s="92"/>
      <c r="LK335" s="92"/>
      <c r="LL335" s="92"/>
      <c r="LM335" s="92"/>
      <c r="LN335" s="92"/>
      <c r="LO335" s="92"/>
      <c r="LP335" s="92"/>
      <c r="LQ335" s="92"/>
      <c r="LR335" s="92"/>
      <c r="LS335" s="92"/>
      <c r="LT335" s="92"/>
      <c r="LU335" s="92"/>
      <c r="LV335" s="92"/>
      <c r="LW335" s="92"/>
      <c r="LX335" s="92"/>
      <c r="LY335" s="92"/>
      <c r="LZ335" s="92"/>
      <c r="MA335" s="92"/>
      <c r="MB335" s="92"/>
      <c r="MC335" s="92"/>
      <c r="MD335" s="92"/>
      <c r="ME335" s="92"/>
      <c r="MF335" s="92"/>
      <c r="MG335" s="92"/>
      <c r="MH335" s="92"/>
      <c r="MI335" s="92"/>
      <c r="MJ335" s="92"/>
      <c r="MK335" s="92"/>
      <c r="ML335" s="92"/>
      <c r="MM335" s="92"/>
      <c r="MN335" s="92"/>
      <c r="MO335" s="92"/>
      <c r="MP335" s="92"/>
      <c r="MQ335" s="92"/>
      <c r="MR335" s="92"/>
      <c r="MS335" s="92"/>
      <c r="MT335" s="92"/>
      <c r="MU335" s="92"/>
      <c r="MV335" s="92"/>
      <c r="MW335" s="92"/>
      <c r="MX335" s="92"/>
      <c r="MY335" s="92"/>
      <c r="MZ335" s="92"/>
      <c r="NA335" s="92"/>
      <c r="NB335" s="92"/>
      <c r="NC335" s="92"/>
      <c r="ND335" s="92"/>
      <c r="NE335" s="92"/>
      <c r="NF335" s="92"/>
      <c r="NG335" s="92"/>
      <c r="NH335" s="92"/>
      <c r="NI335" s="92"/>
      <c r="NJ335" s="92"/>
      <c r="NK335" s="92"/>
      <c r="NL335" s="92"/>
      <c r="NM335" s="92"/>
      <c r="NN335" s="92"/>
      <c r="NO335" s="92"/>
      <c r="NP335" s="92"/>
      <c r="NQ335" s="92"/>
      <c r="NR335" s="92"/>
      <c r="NS335" s="92"/>
      <c r="NT335" s="92"/>
      <c r="NU335" s="92"/>
      <c r="NV335" s="92"/>
      <c r="NW335" s="92"/>
      <c r="NX335" s="92"/>
      <c r="NY335" s="92"/>
      <c r="NZ335" s="92"/>
      <c r="OA335" s="92"/>
      <c r="OB335" s="92"/>
      <c r="OC335" s="92"/>
      <c r="OD335" s="92"/>
      <c r="OE335" s="92"/>
      <c r="OF335" s="92"/>
      <c r="OG335" s="92"/>
      <c r="OH335" s="92"/>
      <c r="OI335" s="92"/>
      <c r="OJ335" s="92"/>
      <c r="OK335" s="92"/>
      <c r="OL335" s="92"/>
      <c r="OM335" s="92"/>
      <c r="ON335" s="92"/>
      <c r="OO335" s="92"/>
      <c r="OP335" s="92"/>
      <c r="OQ335" s="92"/>
      <c r="OR335" s="92"/>
      <c r="OS335" s="92"/>
      <c r="OT335" s="92"/>
      <c r="OU335" s="92"/>
      <c r="OV335" s="92"/>
      <c r="OW335" s="92"/>
      <c r="OX335" s="92"/>
      <c r="OY335" s="92"/>
      <c r="OZ335" s="92"/>
      <c r="PA335" s="92"/>
      <c r="PB335" s="92"/>
      <c r="PC335" s="92"/>
      <c r="PD335" s="92"/>
      <c r="PE335" s="92"/>
      <c r="PF335" s="92"/>
      <c r="PG335" s="92"/>
      <c r="PH335" s="92"/>
      <c r="PI335" s="92"/>
      <c r="PJ335" s="92"/>
      <c r="PK335" s="92"/>
      <c r="PL335" s="92"/>
      <c r="PM335" s="92"/>
      <c r="PN335" s="92"/>
      <c r="PO335" s="92"/>
      <c r="PP335" s="92"/>
      <c r="PQ335" s="92"/>
      <c r="PR335" s="92"/>
      <c r="PS335" s="92"/>
      <c r="PT335" s="92"/>
      <c r="PU335" s="92"/>
      <c r="PV335" s="92"/>
      <c r="PW335" s="92"/>
      <c r="PX335" s="92"/>
      <c r="PY335" s="92"/>
      <c r="PZ335" s="92"/>
      <c r="QA335" s="92"/>
      <c r="QB335" s="92"/>
      <c r="QC335" s="92"/>
      <c r="QD335" s="92"/>
      <c r="QE335" s="92"/>
      <c r="QF335" s="92"/>
      <c r="QG335" s="92"/>
      <c r="QH335" s="92"/>
      <c r="QI335" s="92"/>
      <c r="QJ335" s="92"/>
      <c r="QK335" s="92"/>
      <c r="QL335" s="92"/>
      <c r="QM335" s="92"/>
      <c r="QN335" s="92"/>
      <c r="QO335" s="92"/>
      <c r="QP335" s="92"/>
      <c r="QQ335" s="92"/>
      <c r="QR335" s="92"/>
      <c r="QS335" s="92"/>
      <c r="QT335" s="92"/>
      <c r="QU335" s="92"/>
      <c r="QV335" s="92"/>
      <c r="QW335" s="92"/>
      <c r="QX335" s="92"/>
      <c r="QY335" s="92"/>
      <c r="QZ335" s="92"/>
      <c r="RA335" s="92"/>
      <c r="RB335" s="92"/>
      <c r="RC335" s="92"/>
      <c r="RD335" s="92"/>
      <c r="RE335" s="92"/>
      <c r="RF335" s="92"/>
      <c r="RG335" s="92"/>
      <c r="RH335" s="92"/>
      <c r="RI335" s="92"/>
      <c r="RJ335" s="92"/>
      <c r="RK335" s="92"/>
      <c r="RL335" s="92"/>
      <c r="RM335" s="92"/>
      <c r="RN335" s="92"/>
      <c r="RO335" s="92"/>
      <c r="RP335" s="92"/>
      <c r="RQ335" s="92"/>
      <c r="RR335" s="92"/>
      <c r="RS335" s="92"/>
      <c r="RT335" s="92"/>
      <c r="RU335" s="92"/>
      <c r="RV335" s="92"/>
      <c r="RW335" s="92"/>
      <c r="RX335" s="92"/>
      <c r="RY335" s="92"/>
      <c r="RZ335" s="92"/>
      <c r="SA335" s="92"/>
      <c r="SB335" s="92"/>
      <c r="SC335" s="92"/>
      <c r="SD335" s="92"/>
      <c r="SE335" s="92"/>
      <c r="SF335" s="92"/>
      <c r="SG335" s="92"/>
      <c r="SH335" s="92"/>
      <c r="SI335" s="92"/>
      <c r="SJ335" s="92"/>
      <c r="SK335" s="92"/>
      <c r="SL335" s="92"/>
      <c r="SM335" s="92"/>
      <c r="SN335" s="92"/>
      <c r="SO335" s="92"/>
      <c r="SP335" s="92"/>
      <c r="SQ335" s="92"/>
      <c r="SR335" s="92"/>
      <c r="SS335" s="92"/>
      <c r="ST335" s="92"/>
      <c r="SU335" s="92"/>
      <c r="SV335" s="92"/>
      <c r="SW335" s="92"/>
      <c r="SX335" s="92"/>
      <c r="SY335" s="92"/>
      <c r="SZ335" s="92"/>
      <c r="TA335" s="92"/>
      <c r="TB335" s="92"/>
      <c r="TC335" s="92"/>
      <c r="TD335" s="92"/>
      <c r="TE335" s="92"/>
      <c r="TF335" s="92"/>
      <c r="TG335" s="92"/>
      <c r="TH335" s="92"/>
      <c r="TI335" s="92"/>
      <c r="TJ335" s="92"/>
      <c r="TK335" s="92"/>
      <c r="TL335" s="92"/>
      <c r="TM335" s="92"/>
      <c r="TN335" s="92"/>
      <c r="TO335" s="92"/>
      <c r="TP335" s="92"/>
      <c r="TQ335" s="92"/>
      <c r="TR335" s="92"/>
      <c r="TS335" s="92"/>
      <c r="TT335" s="92"/>
      <c r="TU335" s="92"/>
      <c r="TV335" s="92"/>
      <c r="TW335" s="92"/>
      <c r="TX335" s="92"/>
      <c r="TY335" s="92"/>
      <c r="TZ335" s="92"/>
      <c r="UA335" s="92"/>
      <c r="UB335" s="92"/>
      <c r="UC335" s="92"/>
      <c r="UD335" s="92"/>
      <c r="UE335" s="92"/>
      <c r="UF335" s="92"/>
      <c r="UG335" s="92"/>
      <c r="UH335" s="92"/>
      <c r="UI335" s="92"/>
      <c r="UJ335" s="92"/>
      <c r="UK335" s="92"/>
      <c r="UL335" s="92"/>
      <c r="UM335" s="92"/>
      <c r="UN335" s="92"/>
      <c r="UO335" s="92"/>
      <c r="UP335" s="92"/>
      <c r="UQ335" s="92"/>
      <c r="UR335" s="92"/>
      <c r="US335" s="92"/>
      <c r="UT335" s="92"/>
      <c r="UU335" s="92"/>
      <c r="UV335" s="92"/>
      <c r="UW335" s="92"/>
      <c r="UX335" s="92"/>
      <c r="UY335" s="92"/>
      <c r="UZ335" s="92"/>
      <c r="VA335" s="92"/>
      <c r="VB335" s="92"/>
      <c r="VC335" s="92"/>
      <c r="VD335" s="92"/>
      <c r="VE335" s="92"/>
      <c r="VF335" s="92"/>
      <c r="VG335" s="92"/>
      <c r="VH335" s="92"/>
      <c r="VI335" s="92"/>
      <c r="VJ335" s="92"/>
      <c r="VK335" s="92"/>
      <c r="VL335" s="92"/>
      <c r="VM335" s="92"/>
      <c r="VN335" s="92"/>
      <c r="VO335" s="92"/>
      <c r="VP335" s="92"/>
      <c r="VQ335" s="92"/>
      <c r="VR335" s="92"/>
      <c r="VS335" s="92"/>
      <c r="VT335" s="92"/>
      <c r="VU335" s="92"/>
      <c r="VV335" s="92"/>
      <c r="VW335" s="92"/>
      <c r="VX335" s="92"/>
      <c r="VY335" s="92"/>
      <c r="VZ335" s="92"/>
      <c r="WA335" s="92"/>
      <c r="WB335" s="92"/>
      <c r="WC335" s="92"/>
      <c r="WD335" s="92"/>
      <c r="WE335" s="92"/>
      <c r="WF335" s="92"/>
      <c r="WG335" s="92"/>
      <c r="WH335" s="92"/>
      <c r="WI335" s="92"/>
      <c r="WJ335" s="92"/>
      <c r="WK335" s="92"/>
      <c r="WL335" s="92"/>
      <c r="WM335" s="92"/>
      <c r="WN335" s="92"/>
      <c r="WO335" s="92"/>
      <c r="WP335" s="92"/>
      <c r="WQ335" s="92"/>
      <c r="WR335" s="92"/>
      <c r="WS335" s="92"/>
      <c r="WT335" s="92"/>
      <c r="WU335" s="92"/>
      <c r="WV335" s="92"/>
      <c r="WW335" s="92"/>
      <c r="WX335" s="92"/>
      <c r="WY335" s="92"/>
      <c r="WZ335" s="92"/>
      <c r="XA335" s="92"/>
      <c r="XB335" s="92"/>
      <c r="XC335" s="92"/>
      <c r="XD335" s="92"/>
      <c r="XE335" s="92"/>
      <c r="XF335" s="92"/>
      <c r="XG335" s="92"/>
      <c r="XH335" s="92"/>
      <c r="XI335" s="92"/>
      <c r="XJ335" s="92"/>
      <c r="XK335" s="92"/>
      <c r="XL335" s="92"/>
      <c r="XM335" s="92"/>
      <c r="XN335" s="92"/>
      <c r="XO335" s="92"/>
      <c r="XP335" s="92"/>
      <c r="XQ335" s="92"/>
      <c r="XR335" s="92"/>
      <c r="XS335" s="92"/>
      <c r="XT335" s="92"/>
      <c r="XU335" s="92"/>
      <c r="XV335" s="92"/>
      <c r="XW335" s="92"/>
      <c r="XX335" s="92"/>
      <c r="XY335" s="92"/>
      <c r="XZ335" s="92"/>
      <c r="YA335" s="92"/>
      <c r="YB335" s="92"/>
      <c r="YC335" s="92"/>
      <c r="YD335" s="92"/>
      <c r="YE335" s="92"/>
      <c r="YF335" s="92"/>
      <c r="YG335" s="92"/>
      <c r="YH335" s="92"/>
      <c r="YI335" s="92"/>
      <c r="YJ335" s="92"/>
      <c r="YK335" s="92"/>
      <c r="YL335" s="92"/>
      <c r="YM335" s="92"/>
      <c r="YN335" s="92"/>
      <c r="YO335" s="92"/>
      <c r="YP335" s="92"/>
      <c r="YQ335" s="92"/>
      <c r="YR335" s="92"/>
      <c r="YS335" s="92"/>
      <c r="YT335" s="92"/>
      <c r="YU335" s="92"/>
      <c r="YV335" s="92"/>
      <c r="YW335" s="92"/>
      <c r="YX335" s="92"/>
      <c r="YY335" s="92"/>
      <c r="YZ335" s="92"/>
      <c r="ZA335" s="92"/>
      <c r="ZB335" s="92"/>
      <c r="ZC335" s="92"/>
      <c r="ZD335" s="92"/>
      <c r="ZE335" s="92"/>
      <c r="ZF335" s="92"/>
      <c r="ZG335" s="92"/>
      <c r="ZH335" s="92"/>
      <c r="ZI335" s="92"/>
      <c r="ZJ335" s="92"/>
      <c r="ZK335" s="92"/>
      <c r="ZL335" s="92"/>
      <c r="ZM335" s="92"/>
      <c r="ZN335" s="92"/>
      <c r="ZO335" s="92"/>
      <c r="ZP335" s="92"/>
      <c r="ZQ335" s="92"/>
      <c r="ZR335" s="92"/>
      <c r="ZS335" s="92"/>
      <c r="ZT335" s="92"/>
      <c r="ZU335" s="92"/>
      <c r="ZV335" s="92"/>
      <c r="ZW335" s="92"/>
      <c r="ZX335" s="92"/>
      <c r="ZY335" s="92"/>
      <c r="ZZ335" s="92"/>
      <c r="AAA335" s="92"/>
      <c r="AAB335" s="92"/>
      <c r="AAC335" s="92"/>
      <c r="AAD335" s="92"/>
      <c r="AAE335" s="92"/>
      <c r="AAF335" s="92"/>
      <c r="AAG335" s="92"/>
      <c r="AAH335" s="92"/>
      <c r="AAI335" s="92"/>
      <c r="AAJ335" s="92"/>
      <c r="AAK335" s="92"/>
      <c r="AAL335" s="92"/>
      <c r="AAM335" s="92"/>
      <c r="AAN335" s="92"/>
      <c r="AAO335" s="92"/>
      <c r="AAP335" s="92"/>
      <c r="AAQ335" s="92"/>
      <c r="AAR335" s="92"/>
      <c r="AAS335" s="92"/>
      <c r="AAT335" s="92"/>
      <c r="AAU335" s="92"/>
      <c r="AAV335" s="92"/>
      <c r="AAW335" s="92"/>
      <c r="AAX335" s="92"/>
      <c r="AAY335" s="92"/>
      <c r="AAZ335" s="92"/>
      <c r="ABA335" s="92"/>
      <c r="ABB335" s="92"/>
      <c r="ABC335" s="92"/>
      <c r="ABD335" s="92"/>
      <c r="ABE335" s="92"/>
      <c r="ABF335" s="92"/>
      <c r="ABG335" s="92"/>
      <c r="ABH335" s="92"/>
      <c r="ABI335" s="92"/>
      <c r="ABJ335" s="92"/>
      <c r="ABK335" s="92"/>
      <c r="ABL335" s="92"/>
      <c r="ABM335" s="92"/>
      <c r="ABN335" s="92"/>
      <c r="ABO335" s="92"/>
      <c r="ABP335" s="92"/>
      <c r="ABQ335" s="92"/>
      <c r="ABR335" s="92"/>
      <c r="ABS335" s="92"/>
      <c r="ABT335" s="92"/>
      <c r="ABU335" s="92"/>
      <c r="ABV335" s="92"/>
      <c r="ABW335" s="92"/>
      <c r="ABX335" s="92"/>
      <c r="ABY335" s="92"/>
      <c r="ABZ335" s="92"/>
      <c r="ACA335" s="92"/>
      <c r="ACB335" s="92"/>
      <c r="ACC335" s="92"/>
      <c r="ACD335" s="92"/>
      <c r="ACE335" s="92"/>
      <c r="ACF335" s="92"/>
      <c r="ACG335" s="92"/>
      <c r="ACH335" s="92"/>
      <c r="ACI335" s="92"/>
      <c r="ACJ335" s="92"/>
      <c r="ACK335" s="92"/>
      <c r="ACL335" s="92"/>
      <c r="ACM335" s="92"/>
      <c r="ACN335" s="92"/>
      <c r="ACO335" s="92"/>
      <c r="ACP335" s="92"/>
      <c r="ACQ335" s="92"/>
      <c r="ACR335" s="92"/>
      <c r="ACS335" s="92"/>
      <c r="ACT335" s="92"/>
      <c r="ACU335" s="92"/>
      <c r="ACV335" s="92"/>
      <c r="ACW335" s="92"/>
      <c r="ACX335" s="92"/>
      <c r="ACY335" s="92"/>
      <c r="ACZ335" s="92"/>
      <c r="ADA335" s="92"/>
      <c r="ADB335" s="92"/>
      <c r="ADC335" s="92"/>
      <c r="ADD335" s="92"/>
      <c r="ADE335" s="92"/>
      <c r="ADF335" s="92"/>
      <c r="ADG335" s="92"/>
      <c r="ADH335" s="92"/>
      <c r="ADI335" s="92"/>
      <c r="ADJ335" s="92"/>
      <c r="ADK335" s="92"/>
      <c r="ADL335" s="92"/>
      <c r="ADM335" s="92"/>
      <c r="ADN335" s="92"/>
      <c r="ADO335" s="92"/>
      <c r="ADP335" s="92"/>
      <c r="ADQ335" s="92"/>
      <c r="ADR335" s="92"/>
      <c r="ADS335" s="92"/>
      <c r="ADT335" s="92"/>
      <c r="ADU335" s="92"/>
      <c r="ADV335" s="92"/>
      <c r="ADW335" s="92"/>
      <c r="ADX335" s="92"/>
      <c r="ADY335" s="92"/>
      <c r="ADZ335" s="92"/>
      <c r="AEA335" s="92"/>
      <c r="AEB335" s="92"/>
      <c r="AEC335" s="92"/>
      <c r="AED335" s="92"/>
      <c r="AEE335" s="92"/>
      <c r="AEF335" s="92"/>
      <c r="AEG335" s="92"/>
      <c r="AEH335" s="92"/>
      <c r="AEI335" s="92"/>
      <c r="AEJ335" s="92"/>
      <c r="AEK335" s="92"/>
      <c r="AEL335" s="92"/>
      <c r="AEM335" s="92"/>
      <c r="AEN335" s="92"/>
      <c r="AEO335" s="92"/>
      <c r="AEP335" s="92"/>
      <c r="AEQ335" s="92"/>
      <c r="AER335" s="92"/>
      <c r="AES335" s="92"/>
      <c r="AET335" s="92"/>
      <c r="AEU335" s="92"/>
      <c r="AEV335" s="92"/>
      <c r="AEW335" s="92"/>
      <c r="AEX335" s="92"/>
      <c r="AEY335" s="92"/>
      <c r="AEZ335" s="92"/>
      <c r="AFA335" s="92"/>
      <c r="AFB335" s="92"/>
      <c r="AFC335" s="92"/>
      <c r="AFD335" s="92"/>
      <c r="AFE335" s="92"/>
      <c r="AFF335" s="92"/>
      <c r="AFG335" s="92"/>
      <c r="AFH335" s="92"/>
      <c r="AFI335" s="92"/>
      <c r="AFJ335" s="92"/>
      <c r="AFK335" s="92"/>
      <c r="AFL335" s="92"/>
      <c r="AFM335" s="92"/>
      <c r="AFN335" s="92"/>
      <c r="AFO335" s="92"/>
      <c r="AFP335" s="92"/>
      <c r="AFQ335" s="92"/>
      <c r="AFR335" s="92"/>
      <c r="AFS335" s="92"/>
      <c r="AFT335" s="92"/>
      <c r="AFU335" s="92"/>
      <c r="AFV335" s="92"/>
      <c r="AFW335" s="92"/>
      <c r="AFX335" s="92"/>
      <c r="AFY335" s="92"/>
      <c r="AFZ335" s="92"/>
      <c r="AGA335" s="92"/>
      <c r="AGB335" s="92"/>
      <c r="AGC335" s="92"/>
      <c r="AGD335" s="92"/>
      <c r="AGE335" s="92"/>
      <c r="AGF335" s="92"/>
      <c r="AGG335" s="92"/>
      <c r="AGH335" s="92"/>
      <c r="AGI335" s="92"/>
      <c r="AGJ335" s="92"/>
      <c r="AGK335" s="92"/>
      <c r="AGL335" s="92"/>
      <c r="AGM335" s="92"/>
      <c r="AGN335" s="92"/>
      <c r="AGO335" s="92"/>
      <c r="AGP335" s="92"/>
      <c r="AGQ335" s="92"/>
      <c r="AGR335" s="92"/>
      <c r="AGS335" s="92"/>
      <c r="AGT335" s="92"/>
      <c r="AGU335" s="92"/>
      <c r="AGV335" s="92"/>
      <c r="AGW335" s="92"/>
      <c r="AGX335" s="92"/>
      <c r="AGY335" s="92"/>
      <c r="AGZ335" s="92"/>
      <c r="AHA335" s="92"/>
      <c r="AHB335" s="92"/>
      <c r="AHC335" s="92"/>
      <c r="AHD335" s="92"/>
      <c r="AHE335" s="92"/>
      <c r="AHF335" s="92"/>
      <c r="AHG335" s="92"/>
      <c r="AHH335" s="92"/>
      <c r="AHI335" s="92"/>
      <c r="AHJ335" s="92"/>
      <c r="AHK335" s="92"/>
      <c r="AHL335" s="92"/>
      <c r="AHM335" s="92"/>
      <c r="AHN335" s="92"/>
      <c r="AHO335" s="92"/>
      <c r="AHP335" s="92"/>
      <c r="AHQ335" s="92"/>
      <c r="AHR335" s="92"/>
      <c r="AHS335" s="92"/>
      <c r="AHT335" s="92"/>
      <c r="AHU335" s="92"/>
      <c r="AHV335" s="92"/>
      <c r="AHW335" s="92"/>
      <c r="AHX335" s="92"/>
      <c r="AHY335" s="92"/>
      <c r="AHZ335" s="92"/>
      <c r="AIA335" s="92"/>
      <c r="AIB335" s="92"/>
      <c r="AIC335" s="92"/>
      <c r="AID335" s="92"/>
      <c r="AIE335" s="92"/>
      <c r="AIF335" s="92"/>
      <c r="AIG335" s="92"/>
      <c r="AIH335" s="92"/>
      <c r="AII335" s="92"/>
      <c r="AIJ335" s="92"/>
      <c r="AIK335" s="92"/>
      <c r="AIL335" s="92"/>
      <c r="AIM335" s="92"/>
      <c r="AIN335" s="92"/>
      <c r="AIO335" s="92"/>
      <c r="AIP335" s="92"/>
      <c r="AIQ335" s="92"/>
      <c r="AIR335" s="92"/>
      <c r="AIS335" s="92"/>
      <c r="AIT335" s="92"/>
      <c r="AIU335" s="92"/>
      <c r="AIV335" s="92"/>
      <c r="AIW335" s="92"/>
      <c r="AIX335" s="92"/>
      <c r="AIY335" s="92"/>
      <c r="AIZ335" s="92"/>
      <c r="AJA335" s="92"/>
      <c r="AJB335" s="92"/>
      <c r="AJC335" s="92"/>
      <c r="AJD335" s="92"/>
      <c r="AJE335" s="92"/>
      <c r="AJF335" s="92"/>
      <c r="AJG335" s="92"/>
      <c r="AJH335" s="92"/>
      <c r="AJI335" s="92"/>
      <c r="AJJ335" s="92"/>
      <c r="AJK335" s="92"/>
      <c r="AJL335" s="92"/>
      <c r="AJM335" s="92"/>
      <c r="AJN335" s="92"/>
      <c r="AJO335" s="92"/>
      <c r="AJP335" s="92"/>
      <c r="AJQ335" s="92"/>
      <c r="AJR335" s="92"/>
      <c r="AJS335" s="92"/>
      <c r="AJT335" s="92"/>
      <c r="AJU335" s="92"/>
      <c r="AJV335" s="92"/>
      <c r="AJW335" s="92"/>
      <c r="AJX335" s="92"/>
      <c r="AJY335" s="92"/>
      <c r="AJZ335" s="92"/>
      <c r="AKA335" s="92"/>
      <c r="AKB335" s="92"/>
      <c r="AKC335" s="92"/>
      <c r="AKD335" s="92"/>
      <c r="AKE335" s="92"/>
      <c r="AKF335" s="92"/>
      <c r="AKG335" s="92"/>
      <c r="AKH335" s="92"/>
      <c r="AKI335" s="92"/>
      <c r="AKJ335" s="92"/>
      <c r="AKK335" s="92"/>
      <c r="AKL335" s="92"/>
      <c r="AKM335" s="92"/>
      <c r="AKN335" s="92"/>
      <c r="AKO335" s="92"/>
      <c r="AKP335" s="92"/>
      <c r="AKQ335" s="92"/>
      <c r="AKR335" s="92"/>
      <c r="AKS335" s="92"/>
      <c r="AKT335" s="92"/>
      <c r="AKU335" s="92"/>
      <c r="AKV335" s="92"/>
      <c r="AKW335" s="92"/>
      <c r="AKX335" s="92"/>
      <c r="AKY335" s="92"/>
      <c r="AKZ335" s="92"/>
      <c r="ALA335" s="92"/>
      <c r="ALB335" s="92"/>
      <c r="ALC335" s="92"/>
      <c r="ALD335" s="92"/>
      <c r="ALE335" s="92"/>
      <c r="ALF335" s="92"/>
      <c r="ALG335" s="92"/>
      <c r="ALH335" s="92"/>
      <c r="ALI335" s="92"/>
      <c r="ALJ335" s="92"/>
      <c r="ALK335" s="92"/>
      <c r="ALL335" s="92"/>
      <c r="ALM335" s="92"/>
      <c r="ALN335" s="92"/>
      <c r="ALO335" s="92"/>
      <c r="ALP335" s="92"/>
      <c r="ALQ335" s="92"/>
      <c r="ALR335" s="92"/>
      <c r="ALS335" s="92"/>
      <c r="ALT335" s="92"/>
      <c r="ALU335" s="92"/>
      <c r="ALV335" s="92"/>
      <c r="ALW335" s="92"/>
      <c r="ALX335" s="92"/>
      <c r="ALY335" s="92"/>
      <c r="ALZ335" s="92"/>
      <c r="AMA335" s="92"/>
      <c r="AMB335" s="92"/>
      <c r="AMC335" s="92"/>
      <c r="AMD335" s="92"/>
      <c r="AME335" s="92"/>
      <c r="AMF335" s="92"/>
      <c r="AMG335" s="92"/>
      <c r="AMH335" s="92"/>
      <c r="AMI335" s="92"/>
      <c r="AMJ335" s="1"/>
    </row>
    <row r="336" spans="1:1024" s="1" customFormat="1" ht="15" customHeight="1">
      <c r="A336" s="92"/>
      <c r="B336" s="101"/>
      <c r="C336" s="101"/>
      <c r="D336" s="101"/>
      <c r="E336" s="101"/>
      <c r="F336" s="101"/>
      <c r="G336" s="101"/>
      <c r="H336" s="101"/>
      <c r="I336" s="101"/>
      <c r="J336" s="101"/>
      <c r="K336" s="101"/>
      <c r="L336" s="101"/>
      <c r="M336" s="101"/>
      <c r="N336" s="101"/>
      <c r="O336" s="101"/>
      <c r="P336" s="101"/>
      <c r="Q336" s="101"/>
      <c r="R336" s="101"/>
      <c r="S336" s="102"/>
      <c r="T336" s="48"/>
      <c r="U336" s="92"/>
      <c r="V336" s="108"/>
      <c r="W336" s="108"/>
      <c r="X336" s="103"/>
      <c r="Y336" s="103"/>
      <c r="Z336" s="103"/>
      <c r="AA336" s="92"/>
      <c r="AB336" s="92"/>
      <c r="AC336" s="92"/>
      <c r="AD336" s="92"/>
      <c r="AE336" s="92"/>
      <c r="AF336" s="92"/>
      <c r="AG336" s="92"/>
      <c r="AH336" s="92"/>
      <c r="AI336" s="92"/>
      <c r="AJ336" s="92"/>
      <c r="AK336" s="92"/>
      <c r="AL336" s="92"/>
      <c r="AM336" s="92"/>
      <c r="AN336" s="92"/>
      <c r="AO336" s="92"/>
      <c r="AP336" s="92"/>
      <c r="AQ336" s="92"/>
      <c r="AR336" s="92"/>
      <c r="AS336" s="92"/>
      <c r="AT336" s="92"/>
      <c r="AU336" s="92"/>
      <c r="AV336" s="92"/>
      <c r="AW336" s="92"/>
      <c r="AX336" s="92"/>
      <c r="AY336" s="92"/>
      <c r="AZ336" s="92"/>
      <c r="BA336" s="92"/>
      <c r="BB336" s="92"/>
      <c r="BC336" s="92"/>
      <c r="BD336" s="92"/>
      <c r="BE336" s="92"/>
      <c r="BF336" s="92"/>
      <c r="BG336" s="92"/>
      <c r="BH336" s="92"/>
      <c r="BI336" s="92"/>
      <c r="BJ336" s="92"/>
      <c r="BK336" s="92"/>
      <c r="BL336" s="92"/>
      <c r="BM336" s="92"/>
      <c r="BN336" s="92"/>
      <c r="BO336" s="92"/>
      <c r="BP336" s="92"/>
      <c r="BQ336" s="92"/>
      <c r="BR336" s="92"/>
      <c r="BS336" s="92"/>
      <c r="BT336" s="92"/>
      <c r="BU336" s="92"/>
      <c r="BV336" s="92"/>
      <c r="BW336" s="92"/>
      <c r="BX336" s="92"/>
      <c r="BY336" s="92"/>
      <c r="BZ336" s="92"/>
      <c r="CA336" s="92"/>
      <c r="CB336" s="92"/>
      <c r="CC336" s="92"/>
      <c r="CD336" s="92"/>
      <c r="CE336" s="92"/>
      <c r="CF336" s="92"/>
      <c r="CG336" s="92"/>
      <c r="CH336" s="92"/>
      <c r="CI336" s="92"/>
      <c r="CJ336" s="92"/>
      <c r="CK336" s="92"/>
      <c r="CL336" s="92"/>
      <c r="CM336" s="92"/>
      <c r="CN336" s="92"/>
      <c r="CO336" s="92"/>
      <c r="CP336" s="92"/>
      <c r="CQ336" s="92"/>
      <c r="CR336" s="92"/>
      <c r="CS336" s="92"/>
      <c r="CT336" s="92"/>
      <c r="CU336" s="92"/>
      <c r="CV336" s="92"/>
      <c r="CW336" s="92"/>
      <c r="CX336" s="92"/>
      <c r="CY336" s="92"/>
      <c r="CZ336" s="92"/>
      <c r="DA336" s="92"/>
      <c r="DB336" s="92"/>
      <c r="DC336" s="92"/>
      <c r="DD336" s="92"/>
      <c r="DE336" s="92"/>
      <c r="DF336" s="92"/>
      <c r="DG336" s="92"/>
      <c r="DH336" s="92"/>
      <c r="DI336" s="92"/>
      <c r="DJ336" s="92"/>
      <c r="DK336" s="92"/>
      <c r="DL336" s="92"/>
      <c r="DM336" s="92"/>
      <c r="DN336" s="92"/>
      <c r="DO336" s="92"/>
      <c r="DP336" s="92"/>
      <c r="DQ336" s="92"/>
      <c r="DR336" s="92"/>
      <c r="DS336" s="92"/>
      <c r="DT336" s="92"/>
      <c r="DU336" s="92"/>
      <c r="DV336" s="92"/>
      <c r="DW336" s="92"/>
      <c r="DX336" s="92"/>
      <c r="DY336" s="92"/>
      <c r="DZ336" s="92"/>
      <c r="EA336" s="92"/>
      <c r="EB336" s="92"/>
      <c r="EC336" s="92"/>
      <c r="ED336" s="92"/>
      <c r="EE336" s="92"/>
      <c r="EF336" s="92"/>
      <c r="EG336" s="92"/>
      <c r="EH336" s="92"/>
      <c r="EI336" s="92"/>
      <c r="EJ336" s="92"/>
      <c r="EK336" s="92"/>
      <c r="EL336" s="92"/>
      <c r="EM336" s="92"/>
      <c r="EN336" s="92"/>
      <c r="EO336" s="92"/>
      <c r="EP336" s="92"/>
      <c r="EQ336" s="92"/>
      <c r="ER336" s="92"/>
      <c r="ES336" s="92"/>
      <c r="ET336" s="92"/>
      <c r="EU336" s="92"/>
      <c r="EV336" s="92"/>
      <c r="EW336" s="92"/>
      <c r="EX336" s="92"/>
      <c r="EY336" s="92"/>
      <c r="EZ336" s="92"/>
      <c r="FA336" s="92"/>
      <c r="FB336" s="92"/>
      <c r="FC336" s="92"/>
      <c r="FD336" s="92"/>
      <c r="FE336" s="92"/>
      <c r="FF336" s="92"/>
      <c r="FG336" s="92"/>
      <c r="FH336" s="92"/>
      <c r="FI336" s="92"/>
      <c r="FJ336" s="92"/>
      <c r="FK336" s="92"/>
      <c r="FL336" s="92"/>
      <c r="FM336" s="92"/>
      <c r="FN336" s="92"/>
      <c r="FO336" s="92"/>
      <c r="FP336" s="92"/>
      <c r="FQ336" s="92"/>
      <c r="FR336" s="92"/>
      <c r="FS336" s="92"/>
      <c r="FT336" s="92"/>
      <c r="FU336" s="92"/>
      <c r="FV336" s="92"/>
      <c r="FW336" s="92"/>
      <c r="FX336" s="92"/>
      <c r="FY336" s="92"/>
      <c r="FZ336" s="92"/>
      <c r="GA336" s="92"/>
      <c r="GB336" s="92"/>
      <c r="GC336" s="92"/>
      <c r="GD336" s="92"/>
      <c r="GE336" s="92"/>
      <c r="GF336" s="92"/>
      <c r="GG336" s="92"/>
      <c r="GH336" s="92"/>
      <c r="GI336" s="92"/>
      <c r="GJ336" s="92"/>
      <c r="GK336" s="92"/>
      <c r="GL336" s="92"/>
      <c r="GM336" s="92"/>
      <c r="GN336" s="92"/>
      <c r="GO336" s="92"/>
      <c r="GP336" s="92"/>
      <c r="GQ336" s="92"/>
      <c r="GR336" s="92"/>
      <c r="GS336" s="92"/>
      <c r="GT336" s="92"/>
      <c r="GU336" s="92"/>
      <c r="GV336" s="92"/>
      <c r="GW336" s="92"/>
      <c r="GX336" s="92"/>
      <c r="GY336" s="92"/>
      <c r="GZ336" s="92"/>
      <c r="HA336" s="92"/>
      <c r="HB336" s="92"/>
      <c r="HC336" s="92"/>
      <c r="HD336" s="92"/>
      <c r="HE336" s="92"/>
      <c r="HF336" s="92"/>
      <c r="HG336" s="92"/>
      <c r="HH336" s="92"/>
      <c r="HI336" s="92"/>
      <c r="HJ336" s="92"/>
      <c r="HK336" s="92"/>
      <c r="HL336" s="92"/>
      <c r="HM336" s="92"/>
      <c r="HN336" s="92"/>
      <c r="HO336" s="92"/>
      <c r="HP336" s="92"/>
      <c r="HQ336" s="92"/>
      <c r="HR336" s="92"/>
      <c r="HS336" s="92"/>
      <c r="HT336" s="92"/>
      <c r="HU336" s="92"/>
      <c r="HV336" s="92"/>
      <c r="HW336" s="92"/>
      <c r="HX336" s="92"/>
      <c r="HY336" s="92"/>
      <c r="HZ336" s="92"/>
      <c r="IA336" s="92"/>
      <c r="IB336" s="92"/>
      <c r="IC336" s="92"/>
      <c r="ID336" s="92"/>
      <c r="IE336" s="92"/>
      <c r="IF336" s="92"/>
      <c r="IG336" s="92"/>
      <c r="IH336" s="92"/>
      <c r="II336" s="92"/>
      <c r="IJ336" s="92"/>
      <c r="IK336" s="92"/>
      <c r="IL336" s="92"/>
      <c r="IM336" s="92"/>
      <c r="IN336" s="92"/>
      <c r="IO336" s="92"/>
      <c r="IP336" s="92"/>
      <c r="IQ336" s="92"/>
      <c r="IR336" s="92"/>
      <c r="IS336" s="92"/>
      <c r="IT336" s="92"/>
      <c r="IU336" s="92"/>
      <c r="IV336" s="92"/>
      <c r="IW336" s="92"/>
      <c r="IX336" s="92"/>
      <c r="IY336" s="92"/>
      <c r="IZ336" s="92"/>
      <c r="JA336" s="92"/>
      <c r="JB336" s="92"/>
      <c r="JC336" s="92"/>
      <c r="JD336" s="92"/>
      <c r="JE336" s="92"/>
      <c r="JF336" s="92"/>
      <c r="JG336" s="92"/>
      <c r="JH336" s="92"/>
      <c r="JI336" s="92"/>
      <c r="JJ336" s="92"/>
      <c r="JK336" s="92"/>
      <c r="JL336" s="92"/>
      <c r="JM336" s="92"/>
      <c r="JN336" s="92"/>
      <c r="JO336" s="92"/>
      <c r="JP336" s="92"/>
      <c r="JQ336" s="92"/>
      <c r="JR336" s="92"/>
      <c r="JS336" s="92"/>
      <c r="JT336" s="92"/>
      <c r="JU336" s="92"/>
      <c r="JV336" s="92"/>
      <c r="JW336" s="92"/>
      <c r="JX336" s="92"/>
      <c r="JY336" s="92"/>
      <c r="JZ336" s="92"/>
      <c r="KA336" s="92"/>
      <c r="KB336" s="92"/>
      <c r="KC336" s="92"/>
      <c r="KD336" s="92"/>
      <c r="KE336" s="92"/>
      <c r="KF336" s="92"/>
      <c r="KG336" s="92"/>
      <c r="KH336" s="92"/>
      <c r="KI336" s="92"/>
      <c r="KJ336" s="92"/>
      <c r="KK336" s="92"/>
      <c r="KL336" s="92"/>
      <c r="KM336" s="92"/>
      <c r="KN336" s="92"/>
      <c r="KO336" s="92"/>
      <c r="KP336" s="92"/>
      <c r="KQ336" s="92"/>
      <c r="KR336" s="92"/>
      <c r="KS336" s="92"/>
      <c r="KT336" s="92"/>
      <c r="KU336" s="92"/>
      <c r="KV336" s="92"/>
      <c r="KW336" s="92"/>
      <c r="KX336" s="92"/>
      <c r="KY336" s="92"/>
      <c r="KZ336" s="92"/>
      <c r="LA336" s="92"/>
      <c r="LB336" s="92"/>
      <c r="LC336" s="92"/>
      <c r="LD336" s="92"/>
      <c r="LE336" s="92"/>
      <c r="LF336" s="92"/>
      <c r="LG336" s="92"/>
      <c r="LH336" s="92"/>
      <c r="LI336" s="92"/>
      <c r="LJ336" s="92"/>
      <c r="LK336" s="92"/>
      <c r="LL336" s="92"/>
      <c r="LM336" s="92"/>
      <c r="LN336" s="92"/>
      <c r="LO336" s="92"/>
      <c r="LP336" s="92"/>
      <c r="LQ336" s="92"/>
      <c r="LR336" s="92"/>
      <c r="LS336" s="92"/>
      <c r="LT336" s="92"/>
      <c r="LU336" s="92"/>
      <c r="LV336" s="92"/>
      <c r="LW336" s="92"/>
      <c r="LX336" s="92"/>
      <c r="LY336" s="92"/>
      <c r="LZ336" s="92"/>
      <c r="MA336" s="92"/>
      <c r="MB336" s="92"/>
      <c r="MC336" s="92"/>
      <c r="MD336" s="92"/>
      <c r="ME336" s="92"/>
      <c r="MF336" s="92"/>
      <c r="MG336" s="92"/>
      <c r="MH336" s="92"/>
      <c r="MI336" s="92"/>
      <c r="MJ336" s="92"/>
      <c r="MK336" s="92"/>
      <c r="ML336" s="92"/>
      <c r="MM336" s="92"/>
      <c r="MN336" s="92"/>
      <c r="MO336" s="92"/>
      <c r="MP336" s="92"/>
      <c r="MQ336" s="92"/>
      <c r="MR336" s="92"/>
      <c r="MS336" s="92"/>
      <c r="MT336" s="92"/>
      <c r="MU336" s="92"/>
      <c r="MV336" s="92"/>
      <c r="MW336" s="92"/>
      <c r="MX336" s="92"/>
      <c r="MY336" s="92"/>
      <c r="MZ336" s="92"/>
      <c r="NA336" s="92"/>
      <c r="NB336" s="92"/>
      <c r="NC336" s="92"/>
      <c r="ND336" s="92"/>
      <c r="NE336" s="92"/>
      <c r="NF336" s="92"/>
      <c r="NG336" s="92"/>
      <c r="NH336" s="92"/>
      <c r="NI336" s="92"/>
      <c r="NJ336" s="92"/>
      <c r="NK336" s="92"/>
      <c r="NL336" s="92"/>
      <c r="NM336" s="92"/>
      <c r="NN336" s="92"/>
      <c r="NO336" s="92"/>
      <c r="NP336" s="92"/>
      <c r="NQ336" s="92"/>
      <c r="NR336" s="92"/>
      <c r="NS336" s="92"/>
      <c r="NT336" s="92"/>
      <c r="NU336" s="92"/>
      <c r="NV336" s="92"/>
      <c r="NW336" s="92"/>
      <c r="NX336" s="92"/>
      <c r="NY336" s="92"/>
      <c r="NZ336" s="92"/>
      <c r="OA336" s="92"/>
      <c r="OB336" s="92"/>
      <c r="OC336" s="92"/>
      <c r="OD336" s="92"/>
      <c r="OE336" s="92"/>
      <c r="OF336" s="92"/>
      <c r="OG336" s="92"/>
      <c r="OH336" s="92"/>
      <c r="OI336" s="92"/>
      <c r="OJ336" s="92"/>
      <c r="OK336" s="92"/>
      <c r="OL336" s="92"/>
      <c r="OM336" s="92"/>
      <c r="ON336" s="92"/>
      <c r="OO336" s="92"/>
      <c r="OP336" s="92"/>
      <c r="OQ336" s="92"/>
      <c r="OR336" s="92"/>
      <c r="OS336" s="92"/>
      <c r="OT336" s="92"/>
      <c r="OU336" s="92"/>
      <c r="OV336" s="92"/>
      <c r="OW336" s="92"/>
      <c r="OX336" s="92"/>
      <c r="OY336" s="92"/>
      <c r="OZ336" s="92"/>
      <c r="PA336" s="92"/>
      <c r="PB336" s="92"/>
      <c r="PC336" s="92"/>
      <c r="PD336" s="92"/>
      <c r="PE336" s="92"/>
      <c r="PF336" s="92"/>
      <c r="PG336" s="92"/>
      <c r="PH336" s="92"/>
      <c r="PI336" s="92"/>
      <c r="PJ336" s="92"/>
      <c r="PK336" s="92"/>
      <c r="PL336" s="92"/>
      <c r="PM336" s="92"/>
      <c r="PN336" s="92"/>
      <c r="PO336" s="92"/>
      <c r="PP336" s="92"/>
      <c r="PQ336" s="92"/>
      <c r="PR336" s="92"/>
      <c r="PS336" s="92"/>
      <c r="PT336" s="92"/>
      <c r="PU336" s="92"/>
      <c r="PV336" s="92"/>
      <c r="PW336" s="92"/>
      <c r="PX336" s="92"/>
      <c r="PY336" s="92"/>
      <c r="PZ336" s="92"/>
      <c r="QA336" s="92"/>
      <c r="QB336" s="92"/>
      <c r="QC336" s="92"/>
      <c r="QD336" s="92"/>
      <c r="QE336" s="92"/>
      <c r="QF336" s="92"/>
      <c r="QG336" s="92"/>
      <c r="QH336" s="92"/>
      <c r="QI336" s="92"/>
      <c r="QJ336" s="92"/>
      <c r="QK336" s="92"/>
      <c r="QL336" s="92"/>
      <c r="QM336" s="92"/>
      <c r="QN336" s="92"/>
      <c r="QO336" s="92"/>
      <c r="QP336" s="92"/>
      <c r="QQ336" s="92"/>
      <c r="QR336" s="92"/>
      <c r="QS336" s="92"/>
      <c r="QT336" s="92"/>
      <c r="QU336" s="92"/>
      <c r="QV336" s="92"/>
      <c r="QW336" s="92"/>
      <c r="QX336" s="92"/>
      <c r="QY336" s="92"/>
      <c r="QZ336" s="92"/>
      <c r="RA336" s="92"/>
      <c r="RB336" s="92"/>
      <c r="RC336" s="92"/>
      <c r="RD336" s="92"/>
      <c r="RE336" s="92"/>
      <c r="RF336" s="92"/>
      <c r="RG336" s="92"/>
      <c r="RH336" s="92"/>
      <c r="RI336" s="92"/>
      <c r="RJ336" s="92"/>
      <c r="RK336" s="92"/>
      <c r="RL336" s="92"/>
      <c r="RM336" s="92"/>
      <c r="RN336" s="92"/>
      <c r="RO336" s="92"/>
      <c r="RP336" s="92"/>
      <c r="RQ336" s="92"/>
      <c r="RR336" s="92"/>
      <c r="RS336" s="92"/>
      <c r="RT336" s="92"/>
      <c r="RU336" s="92"/>
      <c r="RV336" s="92"/>
      <c r="RW336" s="92"/>
      <c r="RX336" s="92"/>
      <c r="RY336" s="92"/>
      <c r="RZ336" s="92"/>
      <c r="SA336" s="92"/>
      <c r="SB336" s="92"/>
      <c r="SC336" s="92"/>
      <c r="SD336" s="92"/>
      <c r="SE336" s="92"/>
      <c r="SF336" s="92"/>
      <c r="SG336" s="92"/>
      <c r="SH336" s="92"/>
      <c r="SI336" s="92"/>
      <c r="SJ336" s="92"/>
      <c r="SK336" s="92"/>
      <c r="SL336" s="92"/>
      <c r="SM336" s="92"/>
      <c r="SN336" s="92"/>
      <c r="SO336" s="92"/>
      <c r="SP336" s="92"/>
      <c r="SQ336" s="92"/>
      <c r="SR336" s="92"/>
      <c r="SS336" s="92"/>
      <c r="ST336" s="92"/>
      <c r="SU336" s="92"/>
      <c r="SV336" s="92"/>
      <c r="SW336" s="92"/>
      <c r="SX336" s="92"/>
      <c r="SY336" s="92"/>
      <c r="SZ336" s="92"/>
      <c r="TA336" s="92"/>
      <c r="TB336" s="92"/>
      <c r="TC336" s="92"/>
      <c r="TD336" s="92"/>
      <c r="TE336" s="92"/>
      <c r="TF336" s="92"/>
      <c r="TG336" s="92"/>
      <c r="TH336" s="92"/>
      <c r="TI336" s="92"/>
      <c r="TJ336" s="92"/>
      <c r="TK336" s="92"/>
      <c r="TL336" s="92"/>
      <c r="TM336" s="92"/>
      <c r="TN336" s="92"/>
      <c r="TO336" s="92"/>
      <c r="TP336" s="92"/>
      <c r="TQ336" s="92"/>
      <c r="TR336" s="92"/>
      <c r="TS336" s="92"/>
      <c r="TT336" s="92"/>
      <c r="TU336" s="92"/>
      <c r="TV336" s="92"/>
      <c r="TW336" s="92"/>
      <c r="TX336" s="92"/>
      <c r="TY336" s="92"/>
      <c r="TZ336" s="92"/>
      <c r="UA336" s="92"/>
      <c r="UB336" s="92"/>
      <c r="UC336" s="92"/>
      <c r="UD336" s="92"/>
      <c r="UE336" s="92"/>
      <c r="UF336" s="92"/>
      <c r="UG336" s="92"/>
      <c r="UH336" s="92"/>
      <c r="UI336" s="92"/>
      <c r="UJ336" s="92"/>
      <c r="UK336" s="92"/>
      <c r="UL336" s="92"/>
      <c r="UM336" s="92"/>
      <c r="UN336" s="92"/>
      <c r="UO336" s="92"/>
      <c r="UP336" s="92"/>
      <c r="UQ336" s="92"/>
      <c r="UR336" s="92"/>
      <c r="US336" s="92"/>
      <c r="UT336" s="92"/>
      <c r="UU336" s="92"/>
      <c r="UV336" s="92"/>
      <c r="UW336" s="92"/>
      <c r="UX336" s="92"/>
      <c r="UY336" s="92"/>
      <c r="UZ336" s="92"/>
      <c r="VA336" s="92"/>
      <c r="VB336" s="92"/>
      <c r="VC336" s="92"/>
      <c r="VD336" s="92"/>
      <c r="VE336" s="92"/>
      <c r="VF336" s="92"/>
      <c r="VG336" s="92"/>
      <c r="VH336" s="92"/>
      <c r="VI336" s="92"/>
      <c r="VJ336" s="92"/>
      <c r="VK336" s="92"/>
      <c r="VL336" s="92"/>
      <c r="VM336" s="92"/>
      <c r="VN336" s="92"/>
      <c r="VO336" s="92"/>
      <c r="VP336" s="92"/>
      <c r="VQ336" s="92"/>
      <c r="VR336" s="92"/>
      <c r="VS336" s="92"/>
      <c r="VT336" s="92"/>
      <c r="VU336" s="92"/>
      <c r="VV336" s="92"/>
      <c r="VW336" s="92"/>
      <c r="VX336" s="92"/>
      <c r="VY336" s="92"/>
      <c r="VZ336" s="92"/>
      <c r="WA336" s="92"/>
      <c r="WB336" s="92"/>
      <c r="WC336" s="92"/>
      <c r="WD336" s="92"/>
      <c r="WE336" s="92"/>
      <c r="WF336" s="92"/>
      <c r="WG336" s="92"/>
      <c r="WH336" s="92"/>
      <c r="WI336" s="92"/>
      <c r="WJ336" s="92"/>
      <c r="WK336" s="92"/>
      <c r="WL336" s="92"/>
      <c r="WM336" s="92"/>
      <c r="WN336" s="92"/>
      <c r="WO336" s="92"/>
      <c r="WP336" s="92"/>
      <c r="WQ336" s="92"/>
      <c r="WR336" s="92"/>
      <c r="WS336" s="92"/>
      <c r="WT336" s="92"/>
      <c r="WU336" s="92"/>
      <c r="WV336" s="92"/>
      <c r="WW336" s="92"/>
      <c r="WX336" s="92"/>
      <c r="WY336" s="92"/>
      <c r="WZ336" s="92"/>
      <c r="XA336" s="92"/>
      <c r="XB336" s="92"/>
      <c r="XC336" s="92"/>
      <c r="XD336" s="92"/>
      <c r="XE336" s="92"/>
      <c r="XF336" s="92"/>
      <c r="XG336" s="92"/>
      <c r="XH336" s="92"/>
      <c r="XI336" s="92"/>
      <c r="XJ336" s="92"/>
      <c r="XK336" s="92"/>
      <c r="XL336" s="92"/>
      <c r="XM336" s="92"/>
      <c r="XN336" s="92"/>
      <c r="XO336" s="92"/>
      <c r="XP336" s="92"/>
      <c r="XQ336" s="92"/>
      <c r="XR336" s="92"/>
      <c r="XS336" s="92"/>
      <c r="XT336" s="92"/>
      <c r="XU336" s="92"/>
      <c r="XV336" s="92"/>
      <c r="XW336" s="92"/>
      <c r="XX336" s="92"/>
      <c r="XY336" s="92"/>
      <c r="XZ336" s="92"/>
      <c r="YA336" s="92"/>
      <c r="YB336" s="92"/>
      <c r="YC336" s="92"/>
      <c r="YD336" s="92"/>
      <c r="YE336" s="92"/>
      <c r="YF336" s="92"/>
      <c r="YG336" s="92"/>
      <c r="YH336" s="92"/>
      <c r="YI336" s="92"/>
      <c r="YJ336" s="92"/>
      <c r="YK336" s="92"/>
      <c r="YL336" s="92"/>
      <c r="YM336" s="92"/>
      <c r="YN336" s="92"/>
      <c r="YO336" s="92"/>
      <c r="YP336" s="92"/>
      <c r="YQ336" s="92"/>
      <c r="YR336" s="92"/>
      <c r="YS336" s="92"/>
      <c r="YT336" s="92"/>
      <c r="YU336" s="92"/>
      <c r="YV336" s="92"/>
      <c r="YW336" s="92"/>
      <c r="YX336" s="92"/>
      <c r="YY336" s="92"/>
      <c r="YZ336" s="92"/>
      <c r="ZA336" s="92"/>
      <c r="ZB336" s="92"/>
      <c r="ZC336" s="92"/>
      <c r="ZD336" s="92"/>
      <c r="ZE336" s="92"/>
      <c r="ZF336" s="92"/>
      <c r="ZG336" s="92"/>
      <c r="ZH336" s="92"/>
      <c r="ZI336" s="92"/>
      <c r="ZJ336" s="92"/>
      <c r="ZK336" s="92"/>
      <c r="ZL336" s="92"/>
      <c r="ZM336" s="92"/>
      <c r="ZN336" s="92"/>
      <c r="ZO336" s="92"/>
      <c r="ZP336" s="92"/>
      <c r="ZQ336" s="92"/>
      <c r="ZR336" s="92"/>
      <c r="ZS336" s="92"/>
      <c r="ZT336" s="92"/>
      <c r="ZU336" s="92"/>
      <c r="ZV336" s="92"/>
      <c r="ZW336" s="92"/>
      <c r="ZX336" s="92"/>
      <c r="ZY336" s="92"/>
      <c r="ZZ336" s="92"/>
      <c r="AAA336" s="92"/>
      <c r="AAB336" s="92"/>
      <c r="AAC336" s="92"/>
      <c r="AAD336" s="92"/>
      <c r="AAE336" s="92"/>
      <c r="AAF336" s="92"/>
      <c r="AAG336" s="92"/>
      <c r="AAH336" s="92"/>
      <c r="AAI336" s="92"/>
      <c r="AAJ336" s="92"/>
      <c r="AAK336" s="92"/>
      <c r="AAL336" s="92"/>
      <c r="AAM336" s="92"/>
      <c r="AAN336" s="92"/>
      <c r="AAO336" s="92"/>
      <c r="AAP336" s="92"/>
      <c r="AAQ336" s="92"/>
      <c r="AAR336" s="92"/>
      <c r="AAS336" s="92"/>
      <c r="AAT336" s="92"/>
      <c r="AAU336" s="92"/>
      <c r="AAV336" s="92"/>
      <c r="AAW336" s="92"/>
      <c r="AAX336" s="92"/>
      <c r="AAY336" s="92"/>
      <c r="AAZ336" s="92"/>
      <c r="ABA336" s="92"/>
      <c r="ABB336" s="92"/>
      <c r="ABC336" s="92"/>
      <c r="ABD336" s="92"/>
      <c r="ABE336" s="92"/>
      <c r="ABF336" s="92"/>
      <c r="ABG336" s="92"/>
      <c r="ABH336" s="92"/>
      <c r="ABI336" s="92"/>
      <c r="ABJ336" s="92"/>
      <c r="ABK336" s="92"/>
      <c r="ABL336" s="92"/>
      <c r="ABM336" s="92"/>
      <c r="ABN336" s="92"/>
      <c r="ABO336" s="92"/>
      <c r="ABP336" s="92"/>
      <c r="ABQ336" s="92"/>
      <c r="ABR336" s="92"/>
      <c r="ABS336" s="92"/>
      <c r="ABT336" s="92"/>
      <c r="ABU336" s="92"/>
      <c r="ABV336" s="92"/>
      <c r="ABW336" s="92"/>
      <c r="ABX336" s="92"/>
      <c r="ABY336" s="92"/>
      <c r="ABZ336" s="92"/>
      <c r="ACA336" s="92"/>
      <c r="ACB336" s="92"/>
      <c r="ACC336" s="92"/>
      <c r="ACD336" s="92"/>
      <c r="ACE336" s="92"/>
      <c r="ACF336" s="92"/>
      <c r="ACG336" s="92"/>
      <c r="ACH336" s="92"/>
      <c r="ACI336" s="92"/>
      <c r="ACJ336" s="92"/>
      <c r="ACK336" s="92"/>
      <c r="ACL336" s="92"/>
      <c r="ACM336" s="92"/>
      <c r="ACN336" s="92"/>
      <c r="ACO336" s="92"/>
      <c r="ACP336" s="92"/>
      <c r="ACQ336" s="92"/>
      <c r="ACR336" s="92"/>
      <c r="ACS336" s="92"/>
      <c r="ACT336" s="92"/>
      <c r="ACU336" s="92"/>
      <c r="ACV336" s="92"/>
      <c r="ACW336" s="92"/>
      <c r="ACX336" s="92"/>
      <c r="ACY336" s="92"/>
      <c r="ACZ336" s="92"/>
      <c r="ADA336" s="92"/>
      <c r="ADB336" s="92"/>
      <c r="ADC336" s="92"/>
      <c r="ADD336" s="92"/>
      <c r="ADE336" s="92"/>
      <c r="ADF336" s="92"/>
      <c r="ADG336" s="92"/>
      <c r="ADH336" s="92"/>
      <c r="ADI336" s="92"/>
      <c r="ADJ336" s="92"/>
      <c r="ADK336" s="92"/>
      <c r="ADL336" s="92"/>
      <c r="ADM336" s="92"/>
      <c r="ADN336" s="92"/>
      <c r="ADO336" s="92"/>
      <c r="ADP336" s="92"/>
      <c r="ADQ336" s="92"/>
      <c r="ADR336" s="92"/>
      <c r="ADS336" s="92"/>
      <c r="ADT336" s="92"/>
      <c r="ADU336" s="92"/>
      <c r="ADV336" s="92"/>
      <c r="ADW336" s="92"/>
      <c r="ADX336" s="92"/>
      <c r="ADY336" s="92"/>
      <c r="ADZ336" s="92"/>
      <c r="AEA336" s="92"/>
      <c r="AEB336" s="92"/>
      <c r="AEC336" s="92"/>
      <c r="AED336" s="92"/>
      <c r="AEE336" s="92"/>
      <c r="AEF336" s="92"/>
      <c r="AEG336" s="92"/>
      <c r="AEH336" s="92"/>
      <c r="AEI336" s="92"/>
      <c r="AEJ336" s="92"/>
      <c r="AEK336" s="92"/>
      <c r="AEL336" s="92"/>
      <c r="AEM336" s="92"/>
      <c r="AEN336" s="92"/>
      <c r="AEO336" s="92"/>
      <c r="AEP336" s="92"/>
      <c r="AEQ336" s="92"/>
      <c r="AER336" s="92"/>
      <c r="AES336" s="92"/>
      <c r="AET336" s="92"/>
      <c r="AEU336" s="92"/>
      <c r="AEV336" s="92"/>
      <c r="AEW336" s="92"/>
      <c r="AEX336" s="92"/>
      <c r="AEY336" s="92"/>
      <c r="AEZ336" s="92"/>
      <c r="AFA336" s="92"/>
      <c r="AFB336" s="92"/>
      <c r="AFC336" s="92"/>
      <c r="AFD336" s="92"/>
      <c r="AFE336" s="92"/>
      <c r="AFF336" s="92"/>
      <c r="AFG336" s="92"/>
      <c r="AFH336" s="92"/>
      <c r="AFI336" s="92"/>
      <c r="AFJ336" s="92"/>
      <c r="AFK336" s="92"/>
      <c r="AFL336" s="92"/>
      <c r="AFM336" s="92"/>
      <c r="AFN336" s="92"/>
      <c r="AFO336" s="92"/>
      <c r="AFP336" s="92"/>
      <c r="AFQ336" s="92"/>
      <c r="AFR336" s="92"/>
      <c r="AFS336" s="92"/>
      <c r="AFT336" s="92"/>
      <c r="AFU336" s="92"/>
      <c r="AFV336" s="92"/>
      <c r="AFW336" s="92"/>
      <c r="AFX336" s="92"/>
      <c r="AFY336" s="92"/>
      <c r="AFZ336" s="92"/>
      <c r="AGA336" s="92"/>
      <c r="AGB336" s="92"/>
      <c r="AGC336" s="92"/>
      <c r="AGD336" s="92"/>
      <c r="AGE336" s="92"/>
      <c r="AGF336" s="92"/>
      <c r="AGG336" s="92"/>
      <c r="AGH336" s="92"/>
      <c r="AGI336" s="92"/>
      <c r="AGJ336" s="92"/>
      <c r="AGK336" s="92"/>
      <c r="AGL336" s="92"/>
      <c r="AGM336" s="92"/>
      <c r="AGN336" s="92"/>
      <c r="AGO336" s="92"/>
      <c r="AGP336" s="92"/>
      <c r="AGQ336" s="92"/>
      <c r="AGR336" s="92"/>
      <c r="AGS336" s="92"/>
      <c r="AGT336" s="92"/>
      <c r="AGU336" s="92"/>
      <c r="AGV336" s="92"/>
      <c r="AGW336" s="92"/>
      <c r="AGX336" s="92"/>
      <c r="AGY336" s="92"/>
      <c r="AGZ336" s="92"/>
      <c r="AHA336" s="92"/>
      <c r="AHB336" s="92"/>
      <c r="AHC336" s="92"/>
      <c r="AHD336" s="92"/>
      <c r="AHE336" s="92"/>
      <c r="AHF336" s="92"/>
      <c r="AHG336" s="92"/>
      <c r="AHH336" s="92"/>
      <c r="AHI336" s="92"/>
      <c r="AHJ336" s="92"/>
      <c r="AHK336" s="92"/>
      <c r="AHL336" s="92"/>
      <c r="AHM336" s="92"/>
      <c r="AHN336" s="92"/>
      <c r="AHO336" s="92"/>
      <c r="AHP336" s="92"/>
      <c r="AHQ336" s="92"/>
      <c r="AHR336" s="92"/>
      <c r="AHS336" s="92"/>
      <c r="AHT336" s="92"/>
      <c r="AHU336" s="92"/>
      <c r="AHV336" s="92"/>
      <c r="AHW336" s="92"/>
      <c r="AHX336" s="92"/>
      <c r="AHY336" s="92"/>
      <c r="AHZ336" s="92"/>
      <c r="AIA336" s="92"/>
      <c r="AIB336" s="92"/>
      <c r="AIC336" s="92"/>
      <c r="AID336" s="92"/>
      <c r="AIE336" s="92"/>
      <c r="AIF336" s="92"/>
      <c r="AIG336" s="92"/>
      <c r="AIH336" s="92"/>
      <c r="AII336" s="92"/>
      <c r="AIJ336" s="92"/>
      <c r="AIK336" s="92"/>
      <c r="AIL336" s="92"/>
      <c r="AIM336" s="92"/>
      <c r="AIN336" s="92"/>
      <c r="AIO336" s="92"/>
      <c r="AIP336" s="92"/>
      <c r="AIQ336" s="92"/>
      <c r="AIR336" s="92"/>
      <c r="AIS336" s="92"/>
      <c r="AIT336" s="92"/>
      <c r="AIU336" s="92"/>
      <c r="AIV336" s="92"/>
      <c r="AIW336" s="92"/>
      <c r="AIX336" s="92"/>
      <c r="AIY336" s="92"/>
      <c r="AIZ336" s="92"/>
      <c r="AJA336" s="92"/>
      <c r="AJB336" s="92"/>
      <c r="AJC336" s="92"/>
      <c r="AJD336" s="92"/>
      <c r="AJE336" s="92"/>
      <c r="AJF336" s="92"/>
      <c r="AJG336" s="92"/>
      <c r="AJH336" s="92"/>
      <c r="AJI336" s="92"/>
      <c r="AJJ336" s="92"/>
      <c r="AJK336" s="92"/>
      <c r="AJL336" s="92"/>
      <c r="AJM336" s="92"/>
      <c r="AJN336" s="92"/>
      <c r="AJO336" s="92"/>
      <c r="AJP336" s="92"/>
      <c r="AJQ336" s="92"/>
      <c r="AJR336" s="92"/>
      <c r="AJS336" s="92"/>
      <c r="AJT336" s="92"/>
      <c r="AJU336" s="92"/>
      <c r="AJV336" s="92"/>
      <c r="AJW336" s="92"/>
      <c r="AJX336" s="92"/>
      <c r="AJY336" s="92"/>
      <c r="AJZ336" s="92"/>
      <c r="AKA336" s="92"/>
      <c r="AKB336" s="92"/>
      <c r="AKC336" s="92"/>
      <c r="AKD336" s="92"/>
      <c r="AKE336" s="92"/>
      <c r="AKF336" s="92"/>
      <c r="AKG336" s="92"/>
      <c r="AKH336" s="92"/>
      <c r="AKI336" s="92"/>
      <c r="AKJ336" s="92"/>
      <c r="AKK336" s="92"/>
      <c r="AKL336" s="92"/>
      <c r="AKM336" s="92"/>
      <c r="AKN336" s="92"/>
      <c r="AKO336" s="92"/>
      <c r="AKP336" s="92"/>
      <c r="AKQ336" s="92"/>
      <c r="AKR336" s="92"/>
      <c r="AKS336" s="92"/>
      <c r="AKT336" s="92"/>
      <c r="AKU336" s="92"/>
      <c r="AKV336" s="92"/>
      <c r="AKW336" s="92"/>
      <c r="AKX336" s="92"/>
      <c r="AKY336" s="92"/>
      <c r="AKZ336" s="92"/>
      <c r="ALA336" s="92"/>
      <c r="ALB336" s="92"/>
      <c r="ALC336" s="92"/>
      <c r="ALD336" s="92"/>
      <c r="ALE336" s="92"/>
      <c r="ALF336" s="92"/>
      <c r="ALG336" s="92"/>
      <c r="ALH336" s="92"/>
      <c r="ALI336" s="92"/>
      <c r="ALJ336" s="92"/>
      <c r="ALK336" s="92"/>
      <c r="ALL336" s="92"/>
      <c r="ALM336" s="92"/>
      <c r="ALN336" s="92"/>
      <c r="ALO336" s="92"/>
      <c r="ALP336" s="92"/>
      <c r="ALQ336" s="92"/>
      <c r="ALR336" s="92"/>
      <c r="ALS336" s="92"/>
      <c r="ALT336" s="92"/>
      <c r="ALU336" s="92"/>
      <c r="ALV336" s="92"/>
      <c r="ALW336" s="92"/>
      <c r="ALX336" s="92"/>
      <c r="ALY336" s="92"/>
      <c r="ALZ336" s="92"/>
      <c r="AMA336" s="92"/>
      <c r="AMB336" s="92"/>
      <c r="AMC336" s="92"/>
      <c r="AMD336" s="92"/>
      <c r="AME336" s="92"/>
      <c r="AMF336" s="92"/>
      <c r="AMG336" s="92"/>
      <c r="AMH336" s="92"/>
      <c r="AMI336" s="92"/>
    </row>
    <row r="337" spans="1:1023" s="1" customFormat="1" ht="15" customHeight="1">
      <c r="A337" s="92"/>
      <c r="B337" s="101"/>
      <c r="C337" s="101"/>
      <c r="D337" s="101"/>
      <c r="E337" s="101"/>
      <c r="F337" s="101"/>
      <c r="G337" s="101"/>
      <c r="H337" s="101"/>
      <c r="I337" s="101"/>
      <c r="J337" s="101"/>
      <c r="K337" s="101"/>
      <c r="L337" s="101"/>
      <c r="M337" s="101"/>
      <c r="N337" s="101"/>
      <c r="O337" s="101"/>
      <c r="P337" s="101"/>
      <c r="Q337" s="101"/>
      <c r="R337" s="101"/>
      <c r="S337" s="102"/>
      <c r="T337" s="48"/>
      <c r="U337" s="92"/>
      <c r="V337" s="108"/>
      <c r="W337" s="108"/>
      <c r="X337" s="103"/>
      <c r="Y337" s="103"/>
      <c r="Z337" s="103"/>
      <c r="AA337" s="92"/>
      <c r="AB337" s="92"/>
      <c r="AC337" s="92"/>
      <c r="AD337" s="92"/>
      <c r="AE337" s="92"/>
      <c r="AF337" s="92"/>
      <c r="AG337" s="92"/>
      <c r="AH337" s="92"/>
      <c r="AI337" s="92"/>
      <c r="AJ337" s="92"/>
      <c r="AK337" s="92"/>
      <c r="AL337" s="92"/>
      <c r="AM337" s="92"/>
      <c r="AN337" s="92"/>
      <c r="AO337" s="92"/>
      <c r="AP337" s="92"/>
      <c r="AQ337" s="92"/>
      <c r="AR337" s="92"/>
      <c r="AS337" s="92"/>
      <c r="AT337" s="92"/>
      <c r="AU337" s="92"/>
      <c r="AV337" s="92"/>
      <c r="AW337" s="92"/>
      <c r="AX337" s="92"/>
      <c r="AY337" s="92"/>
      <c r="AZ337" s="92"/>
      <c r="BA337" s="92"/>
      <c r="BB337" s="92"/>
      <c r="BC337" s="92"/>
      <c r="BD337" s="92"/>
      <c r="BE337" s="92"/>
      <c r="BF337" s="92"/>
      <c r="BG337" s="92"/>
      <c r="BH337" s="92"/>
      <c r="BI337" s="92"/>
      <c r="BJ337" s="92"/>
      <c r="BK337" s="92"/>
      <c r="BL337" s="92"/>
      <c r="BM337" s="92"/>
      <c r="BN337" s="92"/>
      <c r="BO337" s="92"/>
      <c r="BP337" s="92"/>
      <c r="BQ337" s="92"/>
      <c r="BR337" s="92"/>
      <c r="BS337" s="92"/>
      <c r="BT337" s="92"/>
      <c r="BU337" s="92"/>
      <c r="BV337" s="92"/>
      <c r="BW337" s="92"/>
      <c r="BX337" s="92"/>
      <c r="BY337" s="92"/>
      <c r="BZ337" s="92"/>
      <c r="CA337" s="92"/>
      <c r="CB337" s="92"/>
      <c r="CC337" s="92"/>
      <c r="CD337" s="92"/>
      <c r="CE337" s="92"/>
      <c r="CF337" s="92"/>
      <c r="CG337" s="92"/>
      <c r="CH337" s="92"/>
      <c r="CI337" s="92"/>
      <c r="CJ337" s="92"/>
      <c r="CK337" s="92"/>
      <c r="CL337" s="92"/>
      <c r="CM337" s="92"/>
      <c r="CN337" s="92"/>
      <c r="CO337" s="92"/>
      <c r="CP337" s="92"/>
      <c r="CQ337" s="92"/>
      <c r="CR337" s="92"/>
      <c r="CS337" s="92"/>
      <c r="CT337" s="92"/>
      <c r="CU337" s="92"/>
      <c r="CV337" s="92"/>
      <c r="CW337" s="92"/>
      <c r="CX337" s="92"/>
      <c r="CY337" s="92"/>
      <c r="CZ337" s="92"/>
      <c r="DA337" s="92"/>
      <c r="DB337" s="92"/>
      <c r="DC337" s="92"/>
      <c r="DD337" s="92"/>
      <c r="DE337" s="92"/>
      <c r="DF337" s="92"/>
      <c r="DG337" s="92"/>
      <c r="DH337" s="92"/>
      <c r="DI337" s="92"/>
      <c r="DJ337" s="92"/>
      <c r="DK337" s="92"/>
      <c r="DL337" s="92"/>
      <c r="DM337" s="92"/>
      <c r="DN337" s="92"/>
      <c r="DO337" s="92"/>
      <c r="DP337" s="92"/>
      <c r="DQ337" s="92"/>
      <c r="DR337" s="92"/>
      <c r="DS337" s="92"/>
      <c r="DT337" s="92"/>
      <c r="DU337" s="92"/>
      <c r="DV337" s="92"/>
      <c r="DW337" s="92"/>
      <c r="DX337" s="92"/>
      <c r="DY337" s="92"/>
      <c r="DZ337" s="92"/>
      <c r="EA337" s="92"/>
      <c r="EB337" s="92"/>
      <c r="EC337" s="92"/>
      <c r="ED337" s="92"/>
      <c r="EE337" s="92"/>
      <c r="EF337" s="92"/>
      <c r="EG337" s="92"/>
      <c r="EH337" s="92"/>
      <c r="EI337" s="92"/>
      <c r="EJ337" s="92"/>
      <c r="EK337" s="92"/>
      <c r="EL337" s="92"/>
      <c r="EM337" s="92"/>
      <c r="EN337" s="92"/>
      <c r="EO337" s="92"/>
      <c r="EP337" s="92"/>
      <c r="EQ337" s="92"/>
      <c r="ER337" s="92"/>
      <c r="ES337" s="92"/>
      <c r="ET337" s="92"/>
      <c r="EU337" s="92"/>
      <c r="EV337" s="92"/>
      <c r="EW337" s="92"/>
      <c r="EX337" s="92"/>
      <c r="EY337" s="92"/>
      <c r="EZ337" s="92"/>
      <c r="FA337" s="92"/>
      <c r="FB337" s="92"/>
      <c r="FC337" s="92"/>
      <c r="FD337" s="92"/>
      <c r="FE337" s="92"/>
      <c r="FF337" s="92"/>
      <c r="FG337" s="92"/>
      <c r="FH337" s="92"/>
      <c r="FI337" s="92"/>
      <c r="FJ337" s="92"/>
      <c r="FK337" s="92"/>
      <c r="FL337" s="92"/>
      <c r="FM337" s="92"/>
      <c r="FN337" s="92"/>
      <c r="FO337" s="92"/>
      <c r="FP337" s="92"/>
      <c r="FQ337" s="92"/>
      <c r="FR337" s="92"/>
      <c r="FS337" s="92"/>
      <c r="FT337" s="92"/>
      <c r="FU337" s="92"/>
      <c r="FV337" s="92"/>
      <c r="FW337" s="92"/>
      <c r="FX337" s="92"/>
      <c r="FY337" s="92"/>
      <c r="FZ337" s="92"/>
      <c r="GA337" s="92"/>
      <c r="GB337" s="92"/>
      <c r="GC337" s="92"/>
      <c r="GD337" s="92"/>
      <c r="GE337" s="92"/>
      <c r="GF337" s="92"/>
      <c r="GG337" s="92"/>
      <c r="GH337" s="92"/>
      <c r="GI337" s="92"/>
      <c r="GJ337" s="92"/>
      <c r="GK337" s="92"/>
      <c r="GL337" s="92"/>
      <c r="GM337" s="92"/>
      <c r="GN337" s="92"/>
      <c r="GO337" s="92"/>
      <c r="GP337" s="92"/>
      <c r="GQ337" s="92"/>
      <c r="GR337" s="92"/>
      <c r="GS337" s="92"/>
      <c r="GT337" s="92"/>
      <c r="GU337" s="92"/>
      <c r="GV337" s="92"/>
      <c r="GW337" s="92"/>
      <c r="GX337" s="92"/>
      <c r="GY337" s="92"/>
      <c r="GZ337" s="92"/>
      <c r="HA337" s="92"/>
      <c r="HB337" s="92"/>
      <c r="HC337" s="92"/>
      <c r="HD337" s="92"/>
      <c r="HE337" s="92"/>
      <c r="HF337" s="92"/>
      <c r="HG337" s="92"/>
      <c r="HH337" s="92"/>
      <c r="HI337" s="92"/>
      <c r="HJ337" s="92"/>
      <c r="HK337" s="92"/>
      <c r="HL337" s="92"/>
      <c r="HM337" s="92"/>
      <c r="HN337" s="92"/>
      <c r="HO337" s="92"/>
      <c r="HP337" s="92"/>
      <c r="HQ337" s="92"/>
      <c r="HR337" s="92"/>
      <c r="HS337" s="92"/>
      <c r="HT337" s="92"/>
      <c r="HU337" s="92"/>
      <c r="HV337" s="92"/>
      <c r="HW337" s="92"/>
      <c r="HX337" s="92"/>
      <c r="HY337" s="92"/>
      <c r="HZ337" s="92"/>
      <c r="IA337" s="92"/>
      <c r="IB337" s="92"/>
      <c r="IC337" s="92"/>
      <c r="ID337" s="92"/>
      <c r="IE337" s="92"/>
      <c r="IF337" s="92"/>
      <c r="IG337" s="92"/>
      <c r="IH337" s="92"/>
      <c r="II337" s="92"/>
      <c r="IJ337" s="92"/>
      <c r="IK337" s="92"/>
      <c r="IL337" s="92"/>
      <c r="IM337" s="92"/>
      <c r="IN337" s="92"/>
      <c r="IO337" s="92"/>
      <c r="IP337" s="92"/>
      <c r="IQ337" s="92"/>
      <c r="IR337" s="92"/>
      <c r="IS337" s="92"/>
      <c r="IT337" s="92"/>
      <c r="IU337" s="92"/>
      <c r="IV337" s="92"/>
      <c r="IW337" s="92"/>
      <c r="IX337" s="92"/>
      <c r="IY337" s="92"/>
      <c r="IZ337" s="92"/>
      <c r="JA337" s="92"/>
      <c r="JB337" s="92"/>
      <c r="JC337" s="92"/>
      <c r="JD337" s="92"/>
      <c r="JE337" s="92"/>
      <c r="JF337" s="92"/>
      <c r="JG337" s="92"/>
      <c r="JH337" s="92"/>
      <c r="JI337" s="92"/>
      <c r="JJ337" s="92"/>
      <c r="JK337" s="92"/>
      <c r="JL337" s="92"/>
      <c r="JM337" s="92"/>
      <c r="JN337" s="92"/>
      <c r="JO337" s="92"/>
      <c r="JP337" s="92"/>
      <c r="JQ337" s="92"/>
      <c r="JR337" s="92"/>
      <c r="JS337" s="92"/>
      <c r="JT337" s="92"/>
      <c r="JU337" s="92"/>
      <c r="JV337" s="92"/>
      <c r="JW337" s="92"/>
      <c r="JX337" s="92"/>
      <c r="JY337" s="92"/>
      <c r="JZ337" s="92"/>
      <c r="KA337" s="92"/>
      <c r="KB337" s="92"/>
      <c r="KC337" s="92"/>
      <c r="KD337" s="92"/>
      <c r="KE337" s="92"/>
      <c r="KF337" s="92"/>
      <c r="KG337" s="92"/>
      <c r="KH337" s="92"/>
      <c r="KI337" s="92"/>
      <c r="KJ337" s="92"/>
      <c r="KK337" s="92"/>
      <c r="KL337" s="92"/>
      <c r="KM337" s="92"/>
      <c r="KN337" s="92"/>
      <c r="KO337" s="92"/>
      <c r="KP337" s="92"/>
      <c r="KQ337" s="92"/>
      <c r="KR337" s="92"/>
      <c r="KS337" s="92"/>
      <c r="KT337" s="92"/>
      <c r="KU337" s="92"/>
      <c r="KV337" s="92"/>
      <c r="KW337" s="92"/>
      <c r="KX337" s="92"/>
      <c r="KY337" s="92"/>
      <c r="KZ337" s="92"/>
      <c r="LA337" s="92"/>
      <c r="LB337" s="92"/>
      <c r="LC337" s="92"/>
      <c r="LD337" s="92"/>
      <c r="LE337" s="92"/>
      <c r="LF337" s="92"/>
      <c r="LG337" s="92"/>
      <c r="LH337" s="92"/>
      <c r="LI337" s="92"/>
      <c r="LJ337" s="92"/>
      <c r="LK337" s="92"/>
      <c r="LL337" s="92"/>
      <c r="LM337" s="92"/>
      <c r="LN337" s="92"/>
      <c r="LO337" s="92"/>
      <c r="LP337" s="92"/>
      <c r="LQ337" s="92"/>
      <c r="LR337" s="92"/>
      <c r="LS337" s="92"/>
      <c r="LT337" s="92"/>
      <c r="LU337" s="92"/>
      <c r="LV337" s="92"/>
      <c r="LW337" s="92"/>
      <c r="LX337" s="92"/>
      <c r="LY337" s="92"/>
      <c r="LZ337" s="92"/>
      <c r="MA337" s="92"/>
      <c r="MB337" s="92"/>
      <c r="MC337" s="92"/>
      <c r="MD337" s="92"/>
      <c r="ME337" s="92"/>
      <c r="MF337" s="92"/>
      <c r="MG337" s="92"/>
      <c r="MH337" s="92"/>
      <c r="MI337" s="92"/>
      <c r="MJ337" s="92"/>
      <c r="MK337" s="92"/>
      <c r="ML337" s="92"/>
      <c r="MM337" s="92"/>
      <c r="MN337" s="92"/>
      <c r="MO337" s="92"/>
      <c r="MP337" s="92"/>
      <c r="MQ337" s="92"/>
      <c r="MR337" s="92"/>
      <c r="MS337" s="92"/>
      <c r="MT337" s="92"/>
      <c r="MU337" s="92"/>
      <c r="MV337" s="92"/>
      <c r="MW337" s="92"/>
      <c r="MX337" s="92"/>
      <c r="MY337" s="92"/>
      <c r="MZ337" s="92"/>
      <c r="NA337" s="92"/>
      <c r="NB337" s="92"/>
      <c r="NC337" s="92"/>
      <c r="ND337" s="92"/>
      <c r="NE337" s="92"/>
      <c r="NF337" s="92"/>
      <c r="NG337" s="92"/>
      <c r="NH337" s="92"/>
      <c r="NI337" s="92"/>
      <c r="NJ337" s="92"/>
      <c r="NK337" s="92"/>
      <c r="NL337" s="92"/>
      <c r="NM337" s="92"/>
      <c r="NN337" s="92"/>
      <c r="NO337" s="92"/>
      <c r="NP337" s="92"/>
      <c r="NQ337" s="92"/>
      <c r="NR337" s="92"/>
      <c r="NS337" s="92"/>
      <c r="NT337" s="92"/>
      <c r="NU337" s="92"/>
      <c r="NV337" s="92"/>
      <c r="NW337" s="92"/>
      <c r="NX337" s="92"/>
      <c r="NY337" s="92"/>
      <c r="NZ337" s="92"/>
      <c r="OA337" s="92"/>
      <c r="OB337" s="92"/>
      <c r="OC337" s="92"/>
      <c r="OD337" s="92"/>
      <c r="OE337" s="92"/>
      <c r="OF337" s="92"/>
      <c r="OG337" s="92"/>
      <c r="OH337" s="92"/>
      <c r="OI337" s="92"/>
      <c r="OJ337" s="92"/>
      <c r="OK337" s="92"/>
      <c r="OL337" s="92"/>
      <c r="OM337" s="92"/>
      <c r="ON337" s="92"/>
      <c r="OO337" s="92"/>
      <c r="OP337" s="92"/>
      <c r="OQ337" s="92"/>
      <c r="OR337" s="92"/>
      <c r="OS337" s="92"/>
      <c r="OT337" s="92"/>
      <c r="OU337" s="92"/>
      <c r="OV337" s="92"/>
      <c r="OW337" s="92"/>
      <c r="OX337" s="92"/>
      <c r="OY337" s="92"/>
      <c r="OZ337" s="92"/>
      <c r="PA337" s="92"/>
      <c r="PB337" s="92"/>
      <c r="PC337" s="92"/>
      <c r="PD337" s="92"/>
      <c r="PE337" s="92"/>
      <c r="PF337" s="92"/>
      <c r="PG337" s="92"/>
      <c r="PH337" s="92"/>
      <c r="PI337" s="92"/>
      <c r="PJ337" s="92"/>
      <c r="PK337" s="92"/>
      <c r="PL337" s="92"/>
      <c r="PM337" s="92"/>
      <c r="PN337" s="92"/>
      <c r="PO337" s="92"/>
      <c r="PP337" s="92"/>
      <c r="PQ337" s="92"/>
      <c r="PR337" s="92"/>
      <c r="PS337" s="92"/>
      <c r="PT337" s="92"/>
      <c r="PU337" s="92"/>
      <c r="PV337" s="92"/>
      <c r="PW337" s="92"/>
      <c r="PX337" s="92"/>
      <c r="PY337" s="92"/>
      <c r="PZ337" s="92"/>
      <c r="QA337" s="92"/>
      <c r="QB337" s="92"/>
      <c r="QC337" s="92"/>
      <c r="QD337" s="92"/>
      <c r="QE337" s="92"/>
      <c r="QF337" s="92"/>
      <c r="QG337" s="92"/>
      <c r="QH337" s="92"/>
      <c r="QI337" s="92"/>
      <c r="QJ337" s="92"/>
      <c r="QK337" s="92"/>
      <c r="QL337" s="92"/>
      <c r="QM337" s="92"/>
      <c r="QN337" s="92"/>
      <c r="QO337" s="92"/>
      <c r="QP337" s="92"/>
      <c r="QQ337" s="92"/>
      <c r="QR337" s="92"/>
      <c r="QS337" s="92"/>
      <c r="QT337" s="92"/>
      <c r="QU337" s="92"/>
      <c r="QV337" s="92"/>
      <c r="QW337" s="92"/>
      <c r="QX337" s="92"/>
      <c r="QY337" s="92"/>
      <c r="QZ337" s="92"/>
      <c r="RA337" s="92"/>
      <c r="RB337" s="92"/>
      <c r="RC337" s="92"/>
      <c r="RD337" s="92"/>
      <c r="RE337" s="92"/>
      <c r="RF337" s="92"/>
      <c r="RG337" s="92"/>
      <c r="RH337" s="92"/>
      <c r="RI337" s="92"/>
      <c r="RJ337" s="92"/>
      <c r="RK337" s="92"/>
      <c r="RL337" s="92"/>
      <c r="RM337" s="92"/>
      <c r="RN337" s="92"/>
      <c r="RO337" s="92"/>
      <c r="RP337" s="92"/>
      <c r="RQ337" s="92"/>
      <c r="RR337" s="92"/>
      <c r="RS337" s="92"/>
      <c r="RT337" s="92"/>
      <c r="RU337" s="92"/>
      <c r="RV337" s="92"/>
      <c r="RW337" s="92"/>
      <c r="RX337" s="92"/>
      <c r="RY337" s="92"/>
      <c r="RZ337" s="92"/>
      <c r="SA337" s="92"/>
      <c r="SB337" s="92"/>
      <c r="SC337" s="92"/>
      <c r="SD337" s="92"/>
      <c r="SE337" s="92"/>
      <c r="SF337" s="92"/>
      <c r="SG337" s="92"/>
      <c r="SH337" s="92"/>
      <c r="SI337" s="92"/>
      <c r="SJ337" s="92"/>
      <c r="SK337" s="92"/>
      <c r="SL337" s="92"/>
      <c r="SM337" s="92"/>
      <c r="SN337" s="92"/>
      <c r="SO337" s="92"/>
      <c r="SP337" s="92"/>
      <c r="SQ337" s="92"/>
      <c r="SR337" s="92"/>
      <c r="SS337" s="92"/>
      <c r="ST337" s="92"/>
      <c r="SU337" s="92"/>
      <c r="SV337" s="92"/>
      <c r="SW337" s="92"/>
      <c r="SX337" s="92"/>
      <c r="SY337" s="92"/>
      <c r="SZ337" s="92"/>
      <c r="TA337" s="92"/>
      <c r="TB337" s="92"/>
      <c r="TC337" s="92"/>
      <c r="TD337" s="92"/>
      <c r="TE337" s="92"/>
      <c r="TF337" s="92"/>
      <c r="TG337" s="92"/>
      <c r="TH337" s="92"/>
      <c r="TI337" s="92"/>
      <c r="TJ337" s="92"/>
      <c r="TK337" s="92"/>
      <c r="TL337" s="92"/>
      <c r="TM337" s="92"/>
      <c r="TN337" s="92"/>
      <c r="TO337" s="92"/>
      <c r="TP337" s="92"/>
      <c r="TQ337" s="92"/>
      <c r="TR337" s="92"/>
      <c r="TS337" s="92"/>
      <c r="TT337" s="92"/>
      <c r="TU337" s="92"/>
      <c r="TV337" s="92"/>
      <c r="TW337" s="92"/>
      <c r="TX337" s="92"/>
      <c r="TY337" s="92"/>
      <c r="TZ337" s="92"/>
      <c r="UA337" s="92"/>
      <c r="UB337" s="92"/>
      <c r="UC337" s="92"/>
      <c r="UD337" s="92"/>
      <c r="UE337" s="92"/>
      <c r="UF337" s="92"/>
      <c r="UG337" s="92"/>
      <c r="UH337" s="92"/>
      <c r="UI337" s="92"/>
      <c r="UJ337" s="92"/>
      <c r="UK337" s="92"/>
      <c r="UL337" s="92"/>
      <c r="UM337" s="92"/>
      <c r="UN337" s="92"/>
      <c r="UO337" s="92"/>
      <c r="UP337" s="92"/>
      <c r="UQ337" s="92"/>
      <c r="UR337" s="92"/>
      <c r="US337" s="92"/>
      <c r="UT337" s="92"/>
      <c r="UU337" s="92"/>
      <c r="UV337" s="92"/>
      <c r="UW337" s="92"/>
      <c r="UX337" s="92"/>
      <c r="UY337" s="92"/>
      <c r="UZ337" s="92"/>
      <c r="VA337" s="92"/>
      <c r="VB337" s="92"/>
      <c r="VC337" s="92"/>
      <c r="VD337" s="92"/>
      <c r="VE337" s="92"/>
      <c r="VF337" s="92"/>
      <c r="VG337" s="92"/>
      <c r="VH337" s="92"/>
      <c r="VI337" s="92"/>
      <c r="VJ337" s="92"/>
      <c r="VK337" s="92"/>
      <c r="VL337" s="92"/>
      <c r="VM337" s="92"/>
      <c r="VN337" s="92"/>
      <c r="VO337" s="92"/>
      <c r="VP337" s="92"/>
      <c r="VQ337" s="92"/>
      <c r="VR337" s="92"/>
      <c r="VS337" s="92"/>
      <c r="VT337" s="92"/>
      <c r="VU337" s="92"/>
      <c r="VV337" s="92"/>
      <c r="VW337" s="92"/>
      <c r="VX337" s="92"/>
      <c r="VY337" s="92"/>
      <c r="VZ337" s="92"/>
      <c r="WA337" s="92"/>
      <c r="WB337" s="92"/>
      <c r="WC337" s="92"/>
      <c r="WD337" s="92"/>
      <c r="WE337" s="92"/>
      <c r="WF337" s="92"/>
      <c r="WG337" s="92"/>
      <c r="WH337" s="92"/>
      <c r="WI337" s="92"/>
      <c r="WJ337" s="92"/>
      <c r="WK337" s="92"/>
      <c r="WL337" s="92"/>
      <c r="WM337" s="92"/>
      <c r="WN337" s="92"/>
      <c r="WO337" s="92"/>
      <c r="WP337" s="92"/>
      <c r="WQ337" s="92"/>
      <c r="WR337" s="92"/>
      <c r="WS337" s="92"/>
      <c r="WT337" s="92"/>
      <c r="WU337" s="92"/>
      <c r="WV337" s="92"/>
      <c r="WW337" s="92"/>
      <c r="WX337" s="92"/>
      <c r="WY337" s="92"/>
      <c r="WZ337" s="92"/>
      <c r="XA337" s="92"/>
      <c r="XB337" s="92"/>
      <c r="XC337" s="92"/>
      <c r="XD337" s="92"/>
      <c r="XE337" s="92"/>
      <c r="XF337" s="92"/>
      <c r="XG337" s="92"/>
      <c r="XH337" s="92"/>
      <c r="XI337" s="92"/>
      <c r="XJ337" s="92"/>
      <c r="XK337" s="92"/>
      <c r="XL337" s="92"/>
      <c r="XM337" s="92"/>
      <c r="XN337" s="92"/>
      <c r="XO337" s="92"/>
      <c r="XP337" s="92"/>
      <c r="XQ337" s="92"/>
      <c r="XR337" s="92"/>
      <c r="XS337" s="92"/>
      <c r="XT337" s="92"/>
      <c r="XU337" s="92"/>
      <c r="XV337" s="92"/>
      <c r="XW337" s="92"/>
      <c r="XX337" s="92"/>
      <c r="XY337" s="92"/>
      <c r="XZ337" s="92"/>
      <c r="YA337" s="92"/>
      <c r="YB337" s="92"/>
      <c r="YC337" s="92"/>
      <c r="YD337" s="92"/>
      <c r="YE337" s="92"/>
      <c r="YF337" s="92"/>
      <c r="YG337" s="92"/>
      <c r="YH337" s="92"/>
      <c r="YI337" s="92"/>
      <c r="YJ337" s="92"/>
      <c r="YK337" s="92"/>
      <c r="YL337" s="92"/>
      <c r="YM337" s="92"/>
      <c r="YN337" s="92"/>
      <c r="YO337" s="92"/>
      <c r="YP337" s="92"/>
      <c r="YQ337" s="92"/>
      <c r="YR337" s="92"/>
      <c r="YS337" s="92"/>
      <c r="YT337" s="92"/>
      <c r="YU337" s="92"/>
      <c r="YV337" s="92"/>
      <c r="YW337" s="92"/>
      <c r="YX337" s="92"/>
      <c r="YY337" s="92"/>
      <c r="YZ337" s="92"/>
      <c r="ZA337" s="92"/>
      <c r="ZB337" s="92"/>
      <c r="ZC337" s="92"/>
      <c r="ZD337" s="92"/>
      <c r="ZE337" s="92"/>
      <c r="ZF337" s="92"/>
      <c r="ZG337" s="92"/>
      <c r="ZH337" s="92"/>
      <c r="ZI337" s="92"/>
      <c r="ZJ337" s="92"/>
      <c r="ZK337" s="92"/>
      <c r="ZL337" s="92"/>
      <c r="ZM337" s="92"/>
      <c r="ZN337" s="92"/>
      <c r="ZO337" s="92"/>
      <c r="ZP337" s="92"/>
      <c r="ZQ337" s="92"/>
      <c r="ZR337" s="92"/>
      <c r="ZS337" s="92"/>
      <c r="ZT337" s="92"/>
      <c r="ZU337" s="92"/>
      <c r="ZV337" s="92"/>
      <c r="ZW337" s="92"/>
      <c r="ZX337" s="92"/>
      <c r="ZY337" s="92"/>
      <c r="ZZ337" s="92"/>
      <c r="AAA337" s="92"/>
      <c r="AAB337" s="92"/>
      <c r="AAC337" s="92"/>
      <c r="AAD337" s="92"/>
      <c r="AAE337" s="92"/>
      <c r="AAF337" s="92"/>
      <c r="AAG337" s="92"/>
      <c r="AAH337" s="92"/>
      <c r="AAI337" s="92"/>
      <c r="AAJ337" s="92"/>
      <c r="AAK337" s="92"/>
      <c r="AAL337" s="92"/>
      <c r="AAM337" s="92"/>
      <c r="AAN337" s="92"/>
      <c r="AAO337" s="92"/>
      <c r="AAP337" s="92"/>
      <c r="AAQ337" s="92"/>
      <c r="AAR337" s="92"/>
      <c r="AAS337" s="92"/>
      <c r="AAT337" s="92"/>
      <c r="AAU337" s="92"/>
      <c r="AAV337" s="92"/>
      <c r="AAW337" s="92"/>
      <c r="AAX337" s="92"/>
      <c r="AAY337" s="92"/>
      <c r="AAZ337" s="92"/>
      <c r="ABA337" s="92"/>
      <c r="ABB337" s="92"/>
      <c r="ABC337" s="92"/>
      <c r="ABD337" s="92"/>
      <c r="ABE337" s="92"/>
      <c r="ABF337" s="92"/>
      <c r="ABG337" s="92"/>
      <c r="ABH337" s="92"/>
      <c r="ABI337" s="92"/>
      <c r="ABJ337" s="92"/>
      <c r="ABK337" s="92"/>
      <c r="ABL337" s="92"/>
      <c r="ABM337" s="92"/>
      <c r="ABN337" s="92"/>
      <c r="ABO337" s="92"/>
      <c r="ABP337" s="92"/>
      <c r="ABQ337" s="92"/>
      <c r="ABR337" s="92"/>
      <c r="ABS337" s="92"/>
      <c r="ABT337" s="92"/>
      <c r="ABU337" s="92"/>
      <c r="ABV337" s="92"/>
      <c r="ABW337" s="92"/>
      <c r="ABX337" s="92"/>
      <c r="ABY337" s="92"/>
      <c r="ABZ337" s="92"/>
      <c r="ACA337" s="92"/>
      <c r="ACB337" s="92"/>
      <c r="ACC337" s="92"/>
      <c r="ACD337" s="92"/>
      <c r="ACE337" s="92"/>
      <c r="ACF337" s="92"/>
      <c r="ACG337" s="92"/>
      <c r="ACH337" s="92"/>
      <c r="ACI337" s="92"/>
      <c r="ACJ337" s="92"/>
      <c r="ACK337" s="92"/>
      <c r="ACL337" s="92"/>
      <c r="ACM337" s="92"/>
      <c r="ACN337" s="92"/>
      <c r="ACO337" s="92"/>
      <c r="ACP337" s="92"/>
      <c r="ACQ337" s="92"/>
      <c r="ACR337" s="92"/>
      <c r="ACS337" s="92"/>
      <c r="ACT337" s="92"/>
      <c r="ACU337" s="92"/>
      <c r="ACV337" s="92"/>
      <c r="ACW337" s="92"/>
      <c r="ACX337" s="92"/>
      <c r="ACY337" s="92"/>
      <c r="ACZ337" s="92"/>
      <c r="ADA337" s="92"/>
      <c r="ADB337" s="92"/>
      <c r="ADC337" s="92"/>
      <c r="ADD337" s="92"/>
      <c r="ADE337" s="92"/>
      <c r="ADF337" s="92"/>
      <c r="ADG337" s="92"/>
      <c r="ADH337" s="92"/>
      <c r="ADI337" s="92"/>
      <c r="ADJ337" s="92"/>
      <c r="ADK337" s="92"/>
      <c r="ADL337" s="92"/>
      <c r="ADM337" s="92"/>
      <c r="ADN337" s="92"/>
      <c r="ADO337" s="92"/>
      <c r="ADP337" s="92"/>
      <c r="ADQ337" s="92"/>
      <c r="ADR337" s="92"/>
      <c r="ADS337" s="92"/>
      <c r="ADT337" s="92"/>
      <c r="ADU337" s="92"/>
      <c r="ADV337" s="92"/>
      <c r="ADW337" s="92"/>
      <c r="ADX337" s="92"/>
      <c r="ADY337" s="92"/>
      <c r="ADZ337" s="92"/>
      <c r="AEA337" s="92"/>
      <c r="AEB337" s="92"/>
      <c r="AEC337" s="92"/>
      <c r="AED337" s="92"/>
      <c r="AEE337" s="92"/>
      <c r="AEF337" s="92"/>
      <c r="AEG337" s="92"/>
      <c r="AEH337" s="92"/>
      <c r="AEI337" s="92"/>
      <c r="AEJ337" s="92"/>
      <c r="AEK337" s="92"/>
      <c r="AEL337" s="92"/>
      <c r="AEM337" s="92"/>
      <c r="AEN337" s="92"/>
      <c r="AEO337" s="92"/>
      <c r="AEP337" s="92"/>
      <c r="AEQ337" s="92"/>
      <c r="AER337" s="92"/>
      <c r="AES337" s="92"/>
      <c r="AET337" s="92"/>
      <c r="AEU337" s="92"/>
      <c r="AEV337" s="92"/>
      <c r="AEW337" s="92"/>
      <c r="AEX337" s="92"/>
      <c r="AEY337" s="92"/>
      <c r="AEZ337" s="92"/>
      <c r="AFA337" s="92"/>
      <c r="AFB337" s="92"/>
      <c r="AFC337" s="92"/>
      <c r="AFD337" s="92"/>
      <c r="AFE337" s="92"/>
      <c r="AFF337" s="92"/>
      <c r="AFG337" s="92"/>
      <c r="AFH337" s="92"/>
      <c r="AFI337" s="92"/>
      <c r="AFJ337" s="92"/>
      <c r="AFK337" s="92"/>
      <c r="AFL337" s="92"/>
      <c r="AFM337" s="92"/>
      <c r="AFN337" s="92"/>
      <c r="AFO337" s="92"/>
      <c r="AFP337" s="92"/>
      <c r="AFQ337" s="92"/>
      <c r="AFR337" s="92"/>
      <c r="AFS337" s="92"/>
      <c r="AFT337" s="92"/>
      <c r="AFU337" s="92"/>
      <c r="AFV337" s="92"/>
      <c r="AFW337" s="92"/>
      <c r="AFX337" s="92"/>
      <c r="AFY337" s="92"/>
      <c r="AFZ337" s="92"/>
      <c r="AGA337" s="92"/>
      <c r="AGB337" s="92"/>
      <c r="AGC337" s="92"/>
      <c r="AGD337" s="92"/>
      <c r="AGE337" s="92"/>
      <c r="AGF337" s="92"/>
      <c r="AGG337" s="92"/>
      <c r="AGH337" s="92"/>
      <c r="AGI337" s="92"/>
      <c r="AGJ337" s="92"/>
      <c r="AGK337" s="92"/>
      <c r="AGL337" s="92"/>
      <c r="AGM337" s="92"/>
      <c r="AGN337" s="92"/>
      <c r="AGO337" s="92"/>
      <c r="AGP337" s="92"/>
      <c r="AGQ337" s="92"/>
      <c r="AGR337" s="92"/>
      <c r="AGS337" s="92"/>
      <c r="AGT337" s="92"/>
      <c r="AGU337" s="92"/>
      <c r="AGV337" s="92"/>
      <c r="AGW337" s="92"/>
      <c r="AGX337" s="92"/>
      <c r="AGY337" s="92"/>
      <c r="AGZ337" s="92"/>
      <c r="AHA337" s="92"/>
      <c r="AHB337" s="92"/>
      <c r="AHC337" s="92"/>
      <c r="AHD337" s="92"/>
      <c r="AHE337" s="92"/>
      <c r="AHF337" s="92"/>
      <c r="AHG337" s="92"/>
      <c r="AHH337" s="92"/>
      <c r="AHI337" s="92"/>
      <c r="AHJ337" s="92"/>
      <c r="AHK337" s="92"/>
      <c r="AHL337" s="92"/>
      <c r="AHM337" s="92"/>
      <c r="AHN337" s="92"/>
      <c r="AHO337" s="92"/>
      <c r="AHP337" s="92"/>
      <c r="AHQ337" s="92"/>
      <c r="AHR337" s="92"/>
      <c r="AHS337" s="92"/>
      <c r="AHT337" s="92"/>
      <c r="AHU337" s="92"/>
      <c r="AHV337" s="92"/>
      <c r="AHW337" s="92"/>
      <c r="AHX337" s="92"/>
      <c r="AHY337" s="92"/>
      <c r="AHZ337" s="92"/>
      <c r="AIA337" s="92"/>
      <c r="AIB337" s="92"/>
      <c r="AIC337" s="92"/>
      <c r="AID337" s="92"/>
      <c r="AIE337" s="92"/>
      <c r="AIF337" s="92"/>
      <c r="AIG337" s="92"/>
      <c r="AIH337" s="92"/>
      <c r="AII337" s="92"/>
      <c r="AIJ337" s="92"/>
      <c r="AIK337" s="92"/>
      <c r="AIL337" s="92"/>
      <c r="AIM337" s="92"/>
      <c r="AIN337" s="92"/>
      <c r="AIO337" s="92"/>
      <c r="AIP337" s="92"/>
      <c r="AIQ337" s="92"/>
      <c r="AIR337" s="92"/>
      <c r="AIS337" s="92"/>
      <c r="AIT337" s="92"/>
      <c r="AIU337" s="92"/>
      <c r="AIV337" s="92"/>
      <c r="AIW337" s="92"/>
      <c r="AIX337" s="92"/>
      <c r="AIY337" s="92"/>
      <c r="AIZ337" s="92"/>
      <c r="AJA337" s="92"/>
      <c r="AJB337" s="92"/>
      <c r="AJC337" s="92"/>
      <c r="AJD337" s="92"/>
      <c r="AJE337" s="92"/>
      <c r="AJF337" s="92"/>
      <c r="AJG337" s="92"/>
      <c r="AJH337" s="92"/>
      <c r="AJI337" s="92"/>
      <c r="AJJ337" s="92"/>
      <c r="AJK337" s="92"/>
      <c r="AJL337" s="92"/>
      <c r="AJM337" s="92"/>
      <c r="AJN337" s="92"/>
      <c r="AJO337" s="92"/>
      <c r="AJP337" s="92"/>
      <c r="AJQ337" s="92"/>
      <c r="AJR337" s="92"/>
      <c r="AJS337" s="92"/>
      <c r="AJT337" s="92"/>
      <c r="AJU337" s="92"/>
      <c r="AJV337" s="92"/>
      <c r="AJW337" s="92"/>
      <c r="AJX337" s="92"/>
      <c r="AJY337" s="92"/>
      <c r="AJZ337" s="92"/>
      <c r="AKA337" s="92"/>
      <c r="AKB337" s="92"/>
      <c r="AKC337" s="92"/>
      <c r="AKD337" s="92"/>
      <c r="AKE337" s="92"/>
      <c r="AKF337" s="92"/>
      <c r="AKG337" s="92"/>
      <c r="AKH337" s="92"/>
      <c r="AKI337" s="92"/>
      <c r="AKJ337" s="92"/>
      <c r="AKK337" s="92"/>
      <c r="AKL337" s="92"/>
      <c r="AKM337" s="92"/>
      <c r="AKN337" s="92"/>
      <c r="AKO337" s="92"/>
      <c r="AKP337" s="92"/>
      <c r="AKQ337" s="92"/>
      <c r="AKR337" s="92"/>
      <c r="AKS337" s="92"/>
      <c r="AKT337" s="92"/>
      <c r="AKU337" s="92"/>
      <c r="AKV337" s="92"/>
      <c r="AKW337" s="92"/>
      <c r="AKX337" s="92"/>
      <c r="AKY337" s="92"/>
      <c r="AKZ337" s="92"/>
      <c r="ALA337" s="92"/>
      <c r="ALB337" s="92"/>
      <c r="ALC337" s="92"/>
      <c r="ALD337" s="92"/>
      <c r="ALE337" s="92"/>
      <c r="ALF337" s="92"/>
      <c r="ALG337" s="92"/>
      <c r="ALH337" s="92"/>
      <c r="ALI337" s="92"/>
      <c r="ALJ337" s="92"/>
      <c r="ALK337" s="92"/>
      <c r="ALL337" s="92"/>
      <c r="ALM337" s="92"/>
      <c r="ALN337" s="92"/>
      <c r="ALO337" s="92"/>
      <c r="ALP337" s="92"/>
      <c r="ALQ337" s="92"/>
      <c r="ALR337" s="92"/>
      <c r="ALS337" s="92"/>
      <c r="ALT337" s="92"/>
      <c r="ALU337" s="92"/>
      <c r="ALV337" s="92"/>
      <c r="ALW337" s="92"/>
      <c r="ALX337" s="92"/>
      <c r="ALY337" s="92"/>
      <c r="ALZ337" s="92"/>
      <c r="AMA337" s="92"/>
      <c r="AMB337" s="92"/>
      <c r="AMC337" s="92"/>
      <c r="AMD337" s="92"/>
      <c r="AME337" s="92"/>
      <c r="AMF337" s="92"/>
      <c r="AMG337" s="92"/>
      <c r="AMH337" s="92"/>
      <c r="AMI337" s="92"/>
    </row>
    <row r="338" spans="1:1023" s="1" customFormat="1" ht="15" customHeight="1">
      <c r="A338" s="92"/>
      <c r="B338" s="101"/>
      <c r="C338" s="101"/>
      <c r="D338" s="101"/>
      <c r="E338" s="101"/>
      <c r="F338" s="101"/>
      <c r="G338" s="101"/>
      <c r="H338" s="101"/>
      <c r="I338" s="101"/>
      <c r="J338" s="101"/>
      <c r="K338" s="101"/>
      <c r="L338" s="101"/>
      <c r="M338" s="101"/>
      <c r="N338" s="101"/>
      <c r="O338" s="101"/>
      <c r="P338" s="101"/>
      <c r="Q338" s="101"/>
      <c r="R338" s="101"/>
      <c r="S338" s="102"/>
      <c r="T338" s="48"/>
      <c r="U338" s="92"/>
      <c r="V338" s="108"/>
      <c r="W338" s="108"/>
      <c r="X338" s="103"/>
      <c r="Y338" s="103"/>
      <c r="Z338" s="103"/>
      <c r="AA338" s="92"/>
      <c r="AB338" s="92"/>
      <c r="AC338" s="92"/>
      <c r="AD338" s="92"/>
      <c r="AE338" s="92"/>
      <c r="AF338" s="92"/>
      <c r="AG338" s="92"/>
      <c r="AH338" s="92"/>
      <c r="AI338" s="92"/>
      <c r="AJ338" s="92"/>
      <c r="AK338" s="92"/>
      <c r="AL338" s="92"/>
      <c r="AM338" s="92"/>
      <c r="AN338" s="92"/>
      <c r="AO338" s="92"/>
      <c r="AP338" s="92"/>
      <c r="AQ338" s="92"/>
      <c r="AR338" s="92"/>
      <c r="AS338" s="92"/>
      <c r="AT338" s="92"/>
      <c r="AU338" s="92"/>
      <c r="AV338" s="92"/>
      <c r="AW338" s="92"/>
      <c r="AX338" s="92"/>
      <c r="AY338" s="92"/>
      <c r="AZ338" s="92"/>
      <c r="BA338" s="92"/>
      <c r="BB338" s="92"/>
      <c r="BC338" s="92"/>
      <c r="BD338" s="92"/>
      <c r="BE338" s="92"/>
      <c r="BF338" s="92"/>
      <c r="BG338" s="92"/>
      <c r="BH338" s="92"/>
      <c r="BI338" s="92"/>
      <c r="BJ338" s="92"/>
      <c r="BK338" s="92"/>
      <c r="BL338" s="92"/>
      <c r="BM338" s="92"/>
      <c r="BN338" s="92"/>
      <c r="BO338" s="92"/>
      <c r="BP338" s="92"/>
      <c r="BQ338" s="92"/>
      <c r="BR338" s="92"/>
      <c r="BS338" s="92"/>
      <c r="BT338" s="92"/>
      <c r="BU338" s="92"/>
      <c r="BV338" s="92"/>
      <c r="BW338" s="92"/>
      <c r="BX338" s="92"/>
      <c r="BY338" s="92"/>
      <c r="BZ338" s="92"/>
      <c r="CA338" s="92"/>
      <c r="CB338" s="92"/>
      <c r="CC338" s="92"/>
      <c r="CD338" s="92"/>
      <c r="CE338" s="92"/>
      <c r="CF338" s="92"/>
      <c r="CG338" s="92"/>
      <c r="CH338" s="92"/>
      <c r="CI338" s="92"/>
      <c r="CJ338" s="92"/>
      <c r="CK338" s="92"/>
      <c r="CL338" s="92"/>
      <c r="CM338" s="92"/>
      <c r="CN338" s="92"/>
      <c r="CO338" s="92"/>
      <c r="CP338" s="92"/>
      <c r="CQ338" s="92"/>
      <c r="CR338" s="92"/>
      <c r="CS338" s="92"/>
      <c r="CT338" s="92"/>
      <c r="CU338" s="92"/>
      <c r="CV338" s="92"/>
      <c r="CW338" s="92"/>
      <c r="CX338" s="92"/>
      <c r="CY338" s="92"/>
      <c r="CZ338" s="92"/>
      <c r="DA338" s="92"/>
      <c r="DB338" s="92"/>
      <c r="DC338" s="92"/>
      <c r="DD338" s="92"/>
      <c r="DE338" s="92"/>
      <c r="DF338" s="92"/>
      <c r="DG338" s="92"/>
      <c r="DH338" s="92"/>
      <c r="DI338" s="92"/>
      <c r="DJ338" s="92"/>
      <c r="DK338" s="92"/>
      <c r="DL338" s="92"/>
      <c r="DM338" s="92"/>
      <c r="DN338" s="92"/>
      <c r="DO338" s="92"/>
      <c r="DP338" s="92"/>
      <c r="DQ338" s="92"/>
      <c r="DR338" s="92"/>
      <c r="DS338" s="92"/>
      <c r="DT338" s="92"/>
      <c r="DU338" s="92"/>
      <c r="DV338" s="92"/>
      <c r="DW338" s="92"/>
      <c r="DX338" s="92"/>
      <c r="DY338" s="92"/>
      <c r="DZ338" s="92"/>
      <c r="EA338" s="92"/>
      <c r="EB338" s="92"/>
      <c r="EC338" s="92"/>
      <c r="ED338" s="92"/>
      <c r="EE338" s="92"/>
      <c r="EF338" s="92"/>
      <c r="EG338" s="92"/>
      <c r="EH338" s="92"/>
      <c r="EI338" s="92"/>
      <c r="EJ338" s="92"/>
      <c r="EK338" s="92"/>
      <c r="EL338" s="92"/>
      <c r="EM338" s="92"/>
      <c r="EN338" s="92"/>
      <c r="EO338" s="92"/>
      <c r="EP338" s="92"/>
      <c r="EQ338" s="92"/>
      <c r="ER338" s="92"/>
      <c r="ES338" s="92"/>
      <c r="ET338" s="92"/>
      <c r="EU338" s="92"/>
      <c r="EV338" s="92"/>
      <c r="EW338" s="92"/>
      <c r="EX338" s="92"/>
      <c r="EY338" s="92"/>
      <c r="EZ338" s="92"/>
      <c r="FA338" s="92"/>
      <c r="FB338" s="92"/>
      <c r="FC338" s="92"/>
      <c r="FD338" s="92"/>
      <c r="FE338" s="92"/>
      <c r="FF338" s="92"/>
      <c r="FG338" s="92"/>
      <c r="FH338" s="92"/>
      <c r="FI338" s="92"/>
      <c r="FJ338" s="92"/>
      <c r="FK338" s="92"/>
      <c r="FL338" s="92"/>
      <c r="FM338" s="92"/>
      <c r="FN338" s="92"/>
      <c r="FO338" s="92"/>
      <c r="FP338" s="92"/>
      <c r="FQ338" s="92"/>
      <c r="FR338" s="92"/>
      <c r="FS338" s="92"/>
      <c r="FT338" s="92"/>
      <c r="FU338" s="92"/>
      <c r="FV338" s="92"/>
      <c r="FW338" s="92"/>
      <c r="FX338" s="92"/>
      <c r="FY338" s="92"/>
      <c r="FZ338" s="92"/>
      <c r="GA338" s="92"/>
      <c r="GB338" s="92"/>
      <c r="GC338" s="92"/>
      <c r="GD338" s="92"/>
      <c r="GE338" s="92"/>
      <c r="GF338" s="92"/>
      <c r="GG338" s="92"/>
      <c r="GH338" s="92"/>
      <c r="GI338" s="92"/>
      <c r="GJ338" s="92"/>
      <c r="GK338" s="92"/>
      <c r="GL338" s="92"/>
      <c r="GM338" s="92"/>
      <c r="GN338" s="92"/>
      <c r="GO338" s="92"/>
      <c r="GP338" s="92"/>
      <c r="GQ338" s="92"/>
      <c r="GR338" s="92"/>
      <c r="GS338" s="92"/>
      <c r="GT338" s="92"/>
      <c r="GU338" s="92"/>
      <c r="GV338" s="92"/>
      <c r="GW338" s="92"/>
      <c r="GX338" s="92"/>
      <c r="GY338" s="92"/>
      <c r="GZ338" s="92"/>
      <c r="HA338" s="92"/>
      <c r="HB338" s="92"/>
      <c r="HC338" s="92"/>
      <c r="HD338" s="92"/>
      <c r="HE338" s="92"/>
      <c r="HF338" s="92"/>
      <c r="HG338" s="92"/>
      <c r="HH338" s="92"/>
      <c r="HI338" s="92"/>
      <c r="HJ338" s="92"/>
      <c r="HK338" s="92"/>
      <c r="HL338" s="92"/>
      <c r="HM338" s="92"/>
      <c r="HN338" s="92"/>
      <c r="HO338" s="92"/>
      <c r="HP338" s="92"/>
      <c r="HQ338" s="92"/>
      <c r="HR338" s="92"/>
      <c r="HS338" s="92"/>
      <c r="HT338" s="92"/>
      <c r="HU338" s="92"/>
      <c r="HV338" s="92"/>
      <c r="HW338" s="92"/>
      <c r="HX338" s="92"/>
      <c r="HY338" s="92"/>
      <c r="HZ338" s="92"/>
      <c r="IA338" s="92"/>
      <c r="IB338" s="92"/>
      <c r="IC338" s="92"/>
      <c r="ID338" s="92"/>
      <c r="IE338" s="92"/>
      <c r="IF338" s="92"/>
      <c r="IG338" s="92"/>
      <c r="IH338" s="92"/>
      <c r="II338" s="92"/>
      <c r="IJ338" s="92"/>
      <c r="IK338" s="92"/>
      <c r="IL338" s="92"/>
      <c r="IM338" s="92"/>
      <c r="IN338" s="92"/>
      <c r="IO338" s="92"/>
      <c r="IP338" s="92"/>
      <c r="IQ338" s="92"/>
      <c r="IR338" s="92"/>
      <c r="IS338" s="92"/>
      <c r="IT338" s="92"/>
      <c r="IU338" s="92"/>
      <c r="IV338" s="92"/>
      <c r="IW338" s="92"/>
      <c r="IX338" s="92"/>
      <c r="IY338" s="92"/>
      <c r="IZ338" s="92"/>
      <c r="JA338" s="92"/>
      <c r="JB338" s="92"/>
      <c r="JC338" s="92"/>
      <c r="JD338" s="92"/>
      <c r="JE338" s="92"/>
      <c r="JF338" s="92"/>
      <c r="JG338" s="92"/>
      <c r="JH338" s="92"/>
      <c r="JI338" s="92"/>
      <c r="JJ338" s="92"/>
      <c r="JK338" s="92"/>
      <c r="JL338" s="92"/>
      <c r="JM338" s="92"/>
      <c r="JN338" s="92"/>
      <c r="JO338" s="92"/>
      <c r="JP338" s="92"/>
      <c r="JQ338" s="92"/>
      <c r="JR338" s="92"/>
      <c r="JS338" s="92"/>
      <c r="JT338" s="92"/>
      <c r="JU338" s="92"/>
      <c r="JV338" s="92"/>
      <c r="JW338" s="92"/>
      <c r="JX338" s="92"/>
      <c r="JY338" s="92"/>
      <c r="JZ338" s="92"/>
      <c r="KA338" s="92"/>
      <c r="KB338" s="92"/>
      <c r="KC338" s="92"/>
      <c r="KD338" s="92"/>
      <c r="KE338" s="92"/>
      <c r="KF338" s="92"/>
      <c r="KG338" s="92"/>
      <c r="KH338" s="92"/>
      <c r="KI338" s="92"/>
      <c r="KJ338" s="92"/>
      <c r="KK338" s="92"/>
      <c r="KL338" s="92"/>
      <c r="KM338" s="92"/>
      <c r="KN338" s="92"/>
      <c r="KO338" s="92"/>
      <c r="KP338" s="92"/>
      <c r="KQ338" s="92"/>
      <c r="KR338" s="92"/>
      <c r="KS338" s="92"/>
      <c r="KT338" s="92"/>
      <c r="KU338" s="92"/>
      <c r="KV338" s="92"/>
      <c r="KW338" s="92"/>
      <c r="KX338" s="92"/>
      <c r="KY338" s="92"/>
      <c r="KZ338" s="92"/>
      <c r="LA338" s="92"/>
      <c r="LB338" s="92"/>
      <c r="LC338" s="92"/>
      <c r="LD338" s="92"/>
      <c r="LE338" s="92"/>
      <c r="LF338" s="92"/>
      <c r="LG338" s="92"/>
      <c r="LH338" s="92"/>
      <c r="LI338" s="92"/>
      <c r="LJ338" s="92"/>
      <c r="LK338" s="92"/>
      <c r="LL338" s="92"/>
      <c r="LM338" s="92"/>
      <c r="LN338" s="92"/>
      <c r="LO338" s="92"/>
      <c r="LP338" s="92"/>
      <c r="LQ338" s="92"/>
      <c r="LR338" s="92"/>
      <c r="LS338" s="92"/>
      <c r="LT338" s="92"/>
      <c r="LU338" s="92"/>
      <c r="LV338" s="92"/>
      <c r="LW338" s="92"/>
      <c r="LX338" s="92"/>
      <c r="LY338" s="92"/>
      <c r="LZ338" s="92"/>
      <c r="MA338" s="92"/>
      <c r="MB338" s="92"/>
      <c r="MC338" s="92"/>
      <c r="MD338" s="92"/>
      <c r="ME338" s="92"/>
      <c r="MF338" s="92"/>
      <c r="MG338" s="92"/>
      <c r="MH338" s="92"/>
      <c r="MI338" s="92"/>
      <c r="MJ338" s="92"/>
      <c r="MK338" s="92"/>
      <c r="ML338" s="92"/>
      <c r="MM338" s="92"/>
      <c r="MN338" s="92"/>
      <c r="MO338" s="92"/>
      <c r="MP338" s="92"/>
      <c r="MQ338" s="92"/>
      <c r="MR338" s="92"/>
      <c r="MS338" s="92"/>
      <c r="MT338" s="92"/>
      <c r="MU338" s="92"/>
      <c r="MV338" s="92"/>
      <c r="MW338" s="92"/>
      <c r="MX338" s="92"/>
      <c r="MY338" s="92"/>
      <c r="MZ338" s="92"/>
      <c r="NA338" s="92"/>
      <c r="NB338" s="92"/>
      <c r="NC338" s="92"/>
      <c r="ND338" s="92"/>
      <c r="NE338" s="92"/>
      <c r="NF338" s="92"/>
      <c r="NG338" s="92"/>
      <c r="NH338" s="92"/>
      <c r="NI338" s="92"/>
      <c r="NJ338" s="92"/>
      <c r="NK338" s="92"/>
      <c r="NL338" s="92"/>
      <c r="NM338" s="92"/>
      <c r="NN338" s="92"/>
      <c r="NO338" s="92"/>
      <c r="NP338" s="92"/>
      <c r="NQ338" s="92"/>
      <c r="NR338" s="92"/>
      <c r="NS338" s="92"/>
      <c r="NT338" s="92"/>
      <c r="NU338" s="92"/>
      <c r="NV338" s="92"/>
      <c r="NW338" s="92"/>
      <c r="NX338" s="92"/>
      <c r="NY338" s="92"/>
      <c r="NZ338" s="92"/>
      <c r="OA338" s="92"/>
      <c r="OB338" s="92"/>
      <c r="OC338" s="92"/>
      <c r="OD338" s="92"/>
      <c r="OE338" s="92"/>
      <c r="OF338" s="92"/>
      <c r="OG338" s="92"/>
      <c r="OH338" s="92"/>
      <c r="OI338" s="92"/>
      <c r="OJ338" s="92"/>
      <c r="OK338" s="92"/>
      <c r="OL338" s="92"/>
      <c r="OM338" s="92"/>
      <c r="ON338" s="92"/>
      <c r="OO338" s="92"/>
      <c r="OP338" s="92"/>
      <c r="OQ338" s="92"/>
      <c r="OR338" s="92"/>
      <c r="OS338" s="92"/>
      <c r="OT338" s="92"/>
      <c r="OU338" s="92"/>
      <c r="OV338" s="92"/>
      <c r="OW338" s="92"/>
      <c r="OX338" s="92"/>
      <c r="OY338" s="92"/>
      <c r="OZ338" s="92"/>
      <c r="PA338" s="92"/>
      <c r="PB338" s="92"/>
      <c r="PC338" s="92"/>
      <c r="PD338" s="92"/>
      <c r="PE338" s="92"/>
      <c r="PF338" s="92"/>
      <c r="PG338" s="92"/>
      <c r="PH338" s="92"/>
      <c r="PI338" s="92"/>
      <c r="PJ338" s="92"/>
      <c r="PK338" s="92"/>
      <c r="PL338" s="92"/>
      <c r="PM338" s="92"/>
      <c r="PN338" s="92"/>
      <c r="PO338" s="92"/>
      <c r="PP338" s="92"/>
      <c r="PQ338" s="92"/>
      <c r="PR338" s="92"/>
      <c r="PS338" s="92"/>
      <c r="PT338" s="92"/>
      <c r="PU338" s="92"/>
      <c r="PV338" s="92"/>
      <c r="PW338" s="92"/>
      <c r="PX338" s="92"/>
      <c r="PY338" s="92"/>
      <c r="PZ338" s="92"/>
      <c r="QA338" s="92"/>
      <c r="QB338" s="92"/>
      <c r="QC338" s="92"/>
      <c r="QD338" s="92"/>
      <c r="QE338" s="92"/>
      <c r="QF338" s="92"/>
      <c r="QG338" s="92"/>
      <c r="QH338" s="92"/>
      <c r="QI338" s="92"/>
      <c r="QJ338" s="92"/>
      <c r="QK338" s="92"/>
      <c r="QL338" s="92"/>
      <c r="QM338" s="92"/>
      <c r="QN338" s="92"/>
      <c r="QO338" s="92"/>
      <c r="QP338" s="92"/>
      <c r="QQ338" s="92"/>
      <c r="QR338" s="92"/>
      <c r="QS338" s="92"/>
      <c r="QT338" s="92"/>
      <c r="QU338" s="92"/>
      <c r="QV338" s="92"/>
      <c r="QW338" s="92"/>
      <c r="QX338" s="92"/>
      <c r="QY338" s="92"/>
      <c r="QZ338" s="92"/>
      <c r="RA338" s="92"/>
      <c r="RB338" s="92"/>
      <c r="RC338" s="92"/>
      <c r="RD338" s="92"/>
      <c r="RE338" s="92"/>
      <c r="RF338" s="92"/>
      <c r="RG338" s="92"/>
      <c r="RH338" s="92"/>
      <c r="RI338" s="92"/>
      <c r="RJ338" s="92"/>
      <c r="RK338" s="92"/>
      <c r="RL338" s="92"/>
      <c r="RM338" s="92"/>
      <c r="RN338" s="92"/>
      <c r="RO338" s="92"/>
      <c r="RP338" s="92"/>
      <c r="RQ338" s="92"/>
      <c r="RR338" s="92"/>
      <c r="RS338" s="92"/>
      <c r="RT338" s="92"/>
      <c r="RU338" s="92"/>
      <c r="RV338" s="92"/>
      <c r="RW338" s="92"/>
      <c r="RX338" s="92"/>
      <c r="RY338" s="92"/>
      <c r="RZ338" s="92"/>
      <c r="SA338" s="92"/>
      <c r="SB338" s="92"/>
      <c r="SC338" s="92"/>
      <c r="SD338" s="92"/>
      <c r="SE338" s="92"/>
      <c r="SF338" s="92"/>
      <c r="SG338" s="92"/>
      <c r="SH338" s="92"/>
      <c r="SI338" s="92"/>
      <c r="SJ338" s="92"/>
      <c r="SK338" s="92"/>
      <c r="SL338" s="92"/>
      <c r="SM338" s="92"/>
      <c r="SN338" s="92"/>
      <c r="SO338" s="92"/>
      <c r="SP338" s="92"/>
      <c r="SQ338" s="92"/>
      <c r="SR338" s="92"/>
      <c r="SS338" s="92"/>
      <c r="ST338" s="92"/>
      <c r="SU338" s="92"/>
      <c r="SV338" s="92"/>
      <c r="SW338" s="92"/>
      <c r="SX338" s="92"/>
      <c r="SY338" s="92"/>
      <c r="SZ338" s="92"/>
      <c r="TA338" s="92"/>
      <c r="TB338" s="92"/>
      <c r="TC338" s="92"/>
      <c r="TD338" s="92"/>
      <c r="TE338" s="92"/>
      <c r="TF338" s="92"/>
      <c r="TG338" s="92"/>
      <c r="TH338" s="92"/>
      <c r="TI338" s="92"/>
      <c r="TJ338" s="92"/>
      <c r="TK338" s="92"/>
      <c r="TL338" s="92"/>
      <c r="TM338" s="92"/>
      <c r="TN338" s="92"/>
      <c r="TO338" s="92"/>
      <c r="TP338" s="92"/>
      <c r="TQ338" s="92"/>
      <c r="TR338" s="92"/>
      <c r="TS338" s="92"/>
      <c r="TT338" s="92"/>
      <c r="TU338" s="92"/>
      <c r="TV338" s="92"/>
      <c r="TW338" s="92"/>
      <c r="TX338" s="92"/>
      <c r="TY338" s="92"/>
      <c r="TZ338" s="92"/>
      <c r="UA338" s="92"/>
      <c r="UB338" s="92"/>
      <c r="UC338" s="92"/>
      <c r="UD338" s="92"/>
      <c r="UE338" s="92"/>
      <c r="UF338" s="92"/>
      <c r="UG338" s="92"/>
      <c r="UH338" s="92"/>
      <c r="UI338" s="92"/>
      <c r="UJ338" s="92"/>
      <c r="UK338" s="92"/>
      <c r="UL338" s="92"/>
      <c r="UM338" s="92"/>
      <c r="UN338" s="92"/>
      <c r="UO338" s="92"/>
      <c r="UP338" s="92"/>
      <c r="UQ338" s="92"/>
      <c r="UR338" s="92"/>
      <c r="US338" s="92"/>
      <c r="UT338" s="92"/>
      <c r="UU338" s="92"/>
      <c r="UV338" s="92"/>
      <c r="UW338" s="92"/>
      <c r="UX338" s="92"/>
      <c r="UY338" s="92"/>
      <c r="UZ338" s="92"/>
      <c r="VA338" s="92"/>
      <c r="VB338" s="92"/>
      <c r="VC338" s="92"/>
      <c r="VD338" s="92"/>
      <c r="VE338" s="92"/>
      <c r="VF338" s="92"/>
      <c r="VG338" s="92"/>
      <c r="VH338" s="92"/>
      <c r="VI338" s="92"/>
      <c r="VJ338" s="92"/>
      <c r="VK338" s="92"/>
      <c r="VL338" s="92"/>
      <c r="VM338" s="92"/>
      <c r="VN338" s="92"/>
      <c r="VO338" s="92"/>
      <c r="VP338" s="92"/>
      <c r="VQ338" s="92"/>
      <c r="VR338" s="92"/>
      <c r="VS338" s="92"/>
      <c r="VT338" s="92"/>
      <c r="VU338" s="92"/>
      <c r="VV338" s="92"/>
      <c r="VW338" s="92"/>
      <c r="VX338" s="92"/>
      <c r="VY338" s="92"/>
      <c r="VZ338" s="92"/>
      <c r="WA338" s="92"/>
      <c r="WB338" s="92"/>
      <c r="WC338" s="92"/>
      <c r="WD338" s="92"/>
      <c r="WE338" s="92"/>
      <c r="WF338" s="92"/>
      <c r="WG338" s="92"/>
      <c r="WH338" s="92"/>
      <c r="WI338" s="92"/>
      <c r="WJ338" s="92"/>
      <c r="WK338" s="92"/>
      <c r="WL338" s="92"/>
      <c r="WM338" s="92"/>
      <c r="WN338" s="92"/>
      <c r="WO338" s="92"/>
      <c r="WP338" s="92"/>
      <c r="WQ338" s="92"/>
      <c r="WR338" s="92"/>
      <c r="WS338" s="92"/>
      <c r="WT338" s="92"/>
      <c r="WU338" s="92"/>
      <c r="WV338" s="92"/>
      <c r="WW338" s="92"/>
      <c r="WX338" s="92"/>
      <c r="WY338" s="92"/>
      <c r="WZ338" s="92"/>
      <c r="XA338" s="92"/>
      <c r="XB338" s="92"/>
      <c r="XC338" s="92"/>
      <c r="XD338" s="92"/>
      <c r="XE338" s="92"/>
      <c r="XF338" s="92"/>
      <c r="XG338" s="92"/>
      <c r="XH338" s="92"/>
      <c r="XI338" s="92"/>
      <c r="XJ338" s="92"/>
      <c r="XK338" s="92"/>
      <c r="XL338" s="92"/>
      <c r="XM338" s="92"/>
      <c r="XN338" s="92"/>
      <c r="XO338" s="92"/>
      <c r="XP338" s="92"/>
      <c r="XQ338" s="92"/>
      <c r="XR338" s="92"/>
      <c r="XS338" s="92"/>
      <c r="XT338" s="92"/>
      <c r="XU338" s="92"/>
      <c r="XV338" s="92"/>
      <c r="XW338" s="92"/>
      <c r="XX338" s="92"/>
      <c r="XY338" s="92"/>
      <c r="XZ338" s="92"/>
      <c r="YA338" s="92"/>
      <c r="YB338" s="92"/>
      <c r="YC338" s="92"/>
      <c r="YD338" s="92"/>
      <c r="YE338" s="92"/>
      <c r="YF338" s="92"/>
      <c r="YG338" s="92"/>
      <c r="YH338" s="92"/>
      <c r="YI338" s="92"/>
      <c r="YJ338" s="92"/>
      <c r="YK338" s="92"/>
      <c r="YL338" s="92"/>
      <c r="YM338" s="92"/>
      <c r="YN338" s="92"/>
      <c r="YO338" s="92"/>
      <c r="YP338" s="92"/>
      <c r="YQ338" s="92"/>
      <c r="YR338" s="92"/>
      <c r="YS338" s="92"/>
      <c r="YT338" s="92"/>
      <c r="YU338" s="92"/>
      <c r="YV338" s="92"/>
      <c r="YW338" s="92"/>
      <c r="YX338" s="92"/>
      <c r="YY338" s="92"/>
      <c r="YZ338" s="92"/>
      <c r="ZA338" s="92"/>
      <c r="ZB338" s="92"/>
      <c r="ZC338" s="92"/>
      <c r="ZD338" s="92"/>
      <c r="ZE338" s="92"/>
      <c r="ZF338" s="92"/>
      <c r="ZG338" s="92"/>
      <c r="ZH338" s="92"/>
      <c r="ZI338" s="92"/>
      <c r="ZJ338" s="92"/>
      <c r="ZK338" s="92"/>
      <c r="ZL338" s="92"/>
      <c r="ZM338" s="92"/>
      <c r="ZN338" s="92"/>
      <c r="ZO338" s="92"/>
      <c r="ZP338" s="92"/>
      <c r="ZQ338" s="92"/>
      <c r="ZR338" s="92"/>
      <c r="ZS338" s="92"/>
      <c r="ZT338" s="92"/>
      <c r="ZU338" s="92"/>
      <c r="ZV338" s="92"/>
      <c r="ZW338" s="92"/>
      <c r="ZX338" s="92"/>
      <c r="ZY338" s="92"/>
      <c r="ZZ338" s="92"/>
      <c r="AAA338" s="92"/>
      <c r="AAB338" s="92"/>
      <c r="AAC338" s="92"/>
      <c r="AAD338" s="92"/>
      <c r="AAE338" s="92"/>
      <c r="AAF338" s="92"/>
      <c r="AAG338" s="92"/>
      <c r="AAH338" s="92"/>
      <c r="AAI338" s="92"/>
      <c r="AAJ338" s="92"/>
      <c r="AAK338" s="92"/>
      <c r="AAL338" s="92"/>
      <c r="AAM338" s="92"/>
      <c r="AAN338" s="92"/>
      <c r="AAO338" s="92"/>
      <c r="AAP338" s="92"/>
      <c r="AAQ338" s="92"/>
      <c r="AAR338" s="92"/>
      <c r="AAS338" s="92"/>
      <c r="AAT338" s="92"/>
      <c r="AAU338" s="92"/>
      <c r="AAV338" s="92"/>
      <c r="AAW338" s="92"/>
      <c r="AAX338" s="92"/>
      <c r="AAY338" s="92"/>
      <c r="AAZ338" s="92"/>
      <c r="ABA338" s="92"/>
      <c r="ABB338" s="92"/>
      <c r="ABC338" s="92"/>
      <c r="ABD338" s="92"/>
      <c r="ABE338" s="92"/>
      <c r="ABF338" s="92"/>
      <c r="ABG338" s="92"/>
      <c r="ABH338" s="92"/>
      <c r="ABI338" s="92"/>
      <c r="ABJ338" s="92"/>
      <c r="ABK338" s="92"/>
      <c r="ABL338" s="92"/>
      <c r="ABM338" s="92"/>
      <c r="ABN338" s="92"/>
      <c r="ABO338" s="92"/>
      <c r="ABP338" s="92"/>
      <c r="ABQ338" s="92"/>
      <c r="ABR338" s="92"/>
      <c r="ABS338" s="92"/>
      <c r="ABT338" s="92"/>
      <c r="ABU338" s="92"/>
      <c r="ABV338" s="92"/>
      <c r="ABW338" s="92"/>
      <c r="ABX338" s="92"/>
      <c r="ABY338" s="92"/>
      <c r="ABZ338" s="92"/>
      <c r="ACA338" s="92"/>
      <c r="ACB338" s="92"/>
      <c r="ACC338" s="92"/>
      <c r="ACD338" s="92"/>
      <c r="ACE338" s="92"/>
      <c r="ACF338" s="92"/>
      <c r="ACG338" s="92"/>
      <c r="ACH338" s="92"/>
      <c r="ACI338" s="92"/>
      <c r="ACJ338" s="92"/>
      <c r="ACK338" s="92"/>
      <c r="ACL338" s="92"/>
      <c r="ACM338" s="92"/>
      <c r="ACN338" s="92"/>
      <c r="ACO338" s="92"/>
      <c r="ACP338" s="92"/>
      <c r="ACQ338" s="92"/>
      <c r="ACR338" s="92"/>
      <c r="ACS338" s="92"/>
      <c r="ACT338" s="92"/>
      <c r="ACU338" s="92"/>
      <c r="ACV338" s="92"/>
      <c r="ACW338" s="92"/>
      <c r="ACX338" s="92"/>
      <c r="ACY338" s="92"/>
      <c r="ACZ338" s="92"/>
      <c r="ADA338" s="92"/>
      <c r="ADB338" s="92"/>
      <c r="ADC338" s="92"/>
      <c r="ADD338" s="92"/>
      <c r="ADE338" s="92"/>
      <c r="ADF338" s="92"/>
      <c r="ADG338" s="92"/>
      <c r="ADH338" s="92"/>
      <c r="ADI338" s="92"/>
      <c r="ADJ338" s="92"/>
      <c r="ADK338" s="92"/>
      <c r="ADL338" s="92"/>
      <c r="ADM338" s="92"/>
      <c r="ADN338" s="92"/>
      <c r="ADO338" s="92"/>
      <c r="ADP338" s="92"/>
      <c r="ADQ338" s="92"/>
      <c r="ADR338" s="92"/>
      <c r="ADS338" s="92"/>
      <c r="ADT338" s="92"/>
      <c r="ADU338" s="92"/>
      <c r="ADV338" s="92"/>
      <c r="ADW338" s="92"/>
      <c r="ADX338" s="92"/>
      <c r="ADY338" s="92"/>
      <c r="ADZ338" s="92"/>
      <c r="AEA338" s="92"/>
      <c r="AEB338" s="92"/>
      <c r="AEC338" s="92"/>
      <c r="AED338" s="92"/>
      <c r="AEE338" s="92"/>
      <c r="AEF338" s="92"/>
      <c r="AEG338" s="92"/>
      <c r="AEH338" s="92"/>
      <c r="AEI338" s="92"/>
      <c r="AEJ338" s="92"/>
      <c r="AEK338" s="92"/>
      <c r="AEL338" s="92"/>
      <c r="AEM338" s="92"/>
      <c r="AEN338" s="92"/>
      <c r="AEO338" s="92"/>
      <c r="AEP338" s="92"/>
      <c r="AEQ338" s="92"/>
      <c r="AER338" s="92"/>
      <c r="AES338" s="92"/>
      <c r="AET338" s="92"/>
      <c r="AEU338" s="92"/>
      <c r="AEV338" s="92"/>
      <c r="AEW338" s="92"/>
      <c r="AEX338" s="92"/>
      <c r="AEY338" s="92"/>
      <c r="AEZ338" s="92"/>
      <c r="AFA338" s="92"/>
      <c r="AFB338" s="92"/>
      <c r="AFC338" s="92"/>
      <c r="AFD338" s="92"/>
      <c r="AFE338" s="92"/>
      <c r="AFF338" s="92"/>
      <c r="AFG338" s="92"/>
      <c r="AFH338" s="92"/>
      <c r="AFI338" s="92"/>
      <c r="AFJ338" s="92"/>
      <c r="AFK338" s="92"/>
      <c r="AFL338" s="92"/>
      <c r="AFM338" s="92"/>
      <c r="AFN338" s="92"/>
      <c r="AFO338" s="92"/>
      <c r="AFP338" s="92"/>
      <c r="AFQ338" s="92"/>
      <c r="AFR338" s="92"/>
      <c r="AFS338" s="92"/>
      <c r="AFT338" s="92"/>
      <c r="AFU338" s="92"/>
      <c r="AFV338" s="92"/>
      <c r="AFW338" s="92"/>
      <c r="AFX338" s="92"/>
      <c r="AFY338" s="92"/>
      <c r="AFZ338" s="92"/>
      <c r="AGA338" s="92"/>
      <c r="AGB338" s="92"/>
      <c r="AGC338" s="92"/>
      <c r="AGD338" s="92"/>
      <c r="AGE338" s="92"/>
      <c r="AGF338" s="92"/>
      <c r="AGG338" s="92"/>
      <c r="AGH338" s="92"/>
      <c r="AGI338" s="92"/>
      <c r="AGJ338" s="92"/>
      <c r="AGK338" s="92"/>
      <c r="AGL338" s="92"/>
      <c r="AGM338" s="92"/>
      <c r="AGN338" s="92"/>
      <c r="AGO338" s="92"/>
      <c r="AGP338" s="92"/>
      <c r="AGQ338" s="92"/>
      <c r="AGR338" s="92"/>
      <c r="AGS338" s="92"/>
      <c r="AGT338" s="92"/>
      <c r="AGU338" s="92"/>
      <c r="AGV338" s="92"/>
      <c r="AGW338" s="92"/>
      <c r="AGX338" s="92"/>
      <c r="AGY338" s="92"/>
      <c r="AGZ338" s="92"/>
      <c r="AHA338" s="92"/>
      <c r="AHB338" s="92"/>
      <c r="AHC338" s="92"/>
      <c r="AHD338" s="92"/>
      <c r="AHE338" s="92"/>
      <c r="AHF338" s="92"/>
      <c r="AHG338" s="92"/>
      <c r="AHH338" s="92"/>
      <c r="AHI338" s="92"/>
      <c r="AHJ338" s="92"/>
      <c r="AHK338" s="92"/>
      <c r="AHL338" s="92"/>
      <c r="AHM338" s="92"/>
      <c r="AHN338" s="92"/>
      <c r="AHO338" s="92"/>
      <c r="AHP338" s="92"/>
      <c r="AHQ338" s="92"/>
      <c r="AHR338" s="92"/>
      <c r="AHS338" s="92"/>
      <c r="AHT338" s="92"/>
      <c r="AHU338" s="92"/>
      <c r="AHV338" s="92"/>
      <c r="AHW338" s="92"/>
      <c r="AHX338" s="92"/>
      <c r="AHY338" s="92"/>
      <c r="AHZ338" s="92"/>
      <c r="AIA338" s="92"/>
      <c r="AIB338" s="92"/>
      <c r="AIC338" s="92"/>
      <c r="AID338" s="92"/>
      <c r="AIE338" s="92"/>
      <c r="AIF338" s="92"/>
      <c r="AIG338" s="92"/>
      <c r="AIH338" s="92"/>
      <c r="AII338" s="92"/>
      <c r="AIJ338" s="92"/>
      <c r="AIK338" s="92"/>
      <c r="AIL338" s="92"/>
      <c r="AIM338" s="92"/>
      <c r="AIN338" s="92"/>
      <c r="AIO338" s="92"/>
      <c r="AIP338" s="92"/>
      <c r="AIQ338" s="92"/>
      <c r="AIR338" s="92"/>
      <c r="AIS338" s="92"/>
      <c r="AIT338" s="92"/>
      <c r="AIU338" s="92"/>
      <c r="AIV338" s="92"/>
      <c r="AIW338" s="92"/>
      <c r="AIX338" s="92"/>
      <c r="AIY338" s="92"/>
      <c r="AIZ338" s="92"/>
      <c r="AJA338" s="92"/>
      <c r="AJB338" s="92"/>
      <c r="AJC338" s="92"/>
      <c r="AJD338" s="92"/>
      <c r="AJE338" s="92"/>
      <c r="AJF338" s="92"/>
      <c r="AJG338" s="92"/>
      <c r="AJH338" s="92"/>
      <c r="AJI338" s="92"/>
      <c r="AJJ338" s="92"/>
      <c r="AJK338" s="92"/>
      <c r="AJL338" s="92"/>
      <c r="AJM338" s="92"/>
      <c r="AJN338" s="92"/>
      <c r="AJO338" s="92"/>
      <c r="AJP338" s="92"/>
      <c r="AJQ338" s="92"/>
      <c r="AJR338" s="92"/>
      <c r="AJS338" s="92"/>
      <c r="AJT338" s="92"/>
      <c r="AJU338" s="92"/>
      <c r="AJV338" s="92"/>
      <c r="AJW338" s="92"/>
      <c r="AJX338" s="92"/>
      <c r="AJY338" s="92"/>
      <c r="AJZ338" s="92"/>
      <c r="AKA338" s="92"/>
      <c r="AKB338" s="92"/>
      <c r="AKC338" s="92"/>
      <c r="AKD338" s="92"/>
      <c r="AKE338" s="92"/>
      <c r="AKF338" s="92"/>
      <c r="AKG338" s="92"/>
      <c r="AKH338" s="92"/>
      <c r="AKI338" s="92"/>
      <c r="AKJ338" s="92"/>
      <c r="AKK338" s="92"/>
      <c r="AKL338" s="92"/>
      <c r="AKM338" s="92"/>
      <c r="AKN338" s="92"/>
      <c r="AKO338" s="92"/>
      <c r="AKP338" s="92"/>
      <c r="AKQ338" s="92"/>
      <c r="AKR338" s="92"/>
      <c r="AKS338" s="92"/>
      <c r="AKT338" s="92"/>
      <c r="AKU338" s="92"/>
      <c r="AKV338" s="92"/>
      <c r="AKW338" s="92"/>
      <c r="AKX338" s="92"/>
      <c r="AKY338" s="92"/>
      <c r="AKZ338" s="92"/>
      <c r="ALA338" s="92"/>
      <c r="ALB338" s="92"/>
      <c r="ALC338" s="92"/>
      <c r="ALD338" s="92"/>
      <c r="ALE338" s="92"/>
      <c r="ALF338" s="92"/>
      <c r="ALG338" s="92"/>
      <c r="ALH338" s="92"/>
      <c r="ALI338" s="92"/>
      <c r="ALJ338" s="92"/>
      <c r="ALK338" s="92"/>
      <c r="ALL338" s="92"/>
      <c r="ALM338" s="92"/>
      <c r="ALN338" s="92"/>
      <c r="ALO338" s="92"/>
      <c r="ALP338" s="92"/>
      <c r="ALQ338" s="92"/>
      <c r="ALR338" s="92"/>
      <c r="ALS338" s="92"/>
      <c r="ALT338" s="92"/>
      <c r="ALU338" s="92"/>
      <c r="ALV338" s="92"/>
      <c r="ALW338" s="92"/>
      <c r="ALX338" s="92"/>
      <c r="ALY338" s="92"/>
      <c r="ALZ338" s="92"/>
      <c r="AMA338" s="92"/>
      <c r="AMB338" s="92"/>
      <c r="AMC338" s="92"/>
      <c r="AMD338" s="92"/>
      <c r="AME338" s="92"/>
      <c r="AMF338" s="92"/>
      <c r="AMG338" s="92"/>
      <c r="AMH338" s="92"/>
      <c r="AMI338" s="92"/>
    </row>
    <row r="339" spans="1:1023" s="1" customFormat="1" ht="15" customHeight="1">
      <c r="A339" s="46"/>
      <c r="S339" s="47"/>
      <c r="T339" s="48"/>
      <c r="U339" s="46"/>
      <c r="V339" s="108"/>
      <c r="W339" s="109"/>
      <c r="X339" s="49"/>
      <c r="Y339" s="49"/>
      <c r="Z339" s="49"/>
      <c r="AA339" s="46"/>
      <c r="AB339" s="46"/>
      <c r="AC339" s="46"/>
      <c r="AD339" s="46"/>
      <c r="AE339" s="46"/>
      <c r="AF339" s="46"/>
      <c r="AG339" s="46"/>
      <c r="AH339" s="46"/>
      <c r="AI339" s="46"/>
      <c r="AJ339" s="46"/>
      <c r="AK339" s="46"/>
      <c r="AL339" s="46"/>
      <c r="AM339" s="46"/>
      <c r="AN339" s="46"/>
      <c r="AO339" s="46"/>
      <c r="AP339" s="46"/>
      <c r="AQ339" s="46"/>
      <c r="AR339" s="46"/>
      <c r="AS339" s="46"/>
      <c r="AT339" s="46"/>
      <c r="AU339" s="46"/>
      <c r="AV339" s="46"/>
      <c r="AW339" s="46"/>
      <c r="AX339" s="46"/>
      <c r="AY339" s="46"/>
      <c r="AZ339" s="46"/>
      <c r="BA339" s="46"/>
      <c r="BB339" s="46"/>
      <c r="BC339" s="46"/>
      <c r="BD339" s="46"/>
      <c r="BE339" s="46"/>
      <c r="BF339" s="46"/>
      <c r="BG339" s="46"/>
      <c r="BH339" s="46"/>
      <c r="BI339" s="46"/>
      <c r="BJ339" s="46"/>
      <c r="BK339" s="46"/>
      <c r="BL339" s="46"/>
      <c r="BM339" s="46"/>
      <c r="BN339" s="46"/>
      <c r="BO339" s="46"/>
      <c r="BP339" s="46"/>
      <c r="BQ339" s="46"/>
      <c r="BR339" s="46"/>
      <c r="BS339" s="46"/>
      <c r="BT339" s="46"/>
      <c r="BU339" s="46"/>
      <c r="BV339" s="46"/>
      <c r="BW339" s="46"/>
      <c r="BX339" s="46"/>
      <c r="BY339" s="46"/>
      <c r="BZ339" s="46"/>
      <c r="CA339" s="46"/>
      <c r="CB339" s="46"/>
      <c r="CC339" s="46"/>
      <c r="CD339" s="46"/>
      <c r="CE339" s="46"/>
      <c r="CF339" s="46"/>
      <c r="CG339" s="46"/>
      <c r="CH339" s="46"/>
      <c r="CI339" s="46"/>
      <c r="CJ339" s="46"/>
      <c r="CK339" s="46"/>
      <c r="CL339" s="46"/>
      <c r="CM339" s="46"/>
      <c r="CN339" s="46"/>
      <c r="CO339" s="46"/>
      <c r="CP339" s="46"/>
      <c r="CQ339" s="46"/>
      <c r="CR339" s="46"/>
      <c r="CS339" s="46"/>
      <c r="CT339" s="46"/>
      <c r="CU339" s="46"/>
      <c r="CV339" s="46"/>
      <c r="CW339" s="46"/>
      <c r="CX339" s="46"/>
      <c r="CY339" s="46"/>
      <c r="CZ339" s="46"/>
      <c r="DA339" s="46"/>
      <c r="DB339" s="46"/>
      <c r="DC339" s="46"/>
      <c r="DD339" s="46"/>
      <c r="DE339" s="46"/>
      <c r="DF339" s="46"/>
      <c r="DG339" s="46"/>
      <c r="DH339" s="46"/>
      <c r="DI339" s="46"/>
      <c r="DJ339" s="46"/>
      <c r="DK339" s="46"/>
      <c r="DL339" s="46"/>
      <c r="DM339" s="46"/>
      <c r="DN339" s="46"/>
      <c r="DO339" s="46"/>
      <c r="DP339" s="46"/>
      <c r="DQ339" s="46"/>
      <c r="DR339" s="46"/>
      <c r="DS339" s="46"/>
      <c r="DT339" s="46"/>
      <c r="DU339" s="46"/>
      <c r="DV339" s="46"/>
      <c r="DW339" s="46"/>
      <c r="DX339" s="46"/>
      <c r="DY339" s="46"/>
      <c r="DZ339" s="46"/>
      <c r="EA339" s="46"/>
      <c r="EB339" s="46"/>
      <c r="EC339" s="46"/>
      <c r="ED339" s="46"/>
      <c r="EE339" s="46"/>
      <c r="EF339" s="46"/>
      <c r="EG339" s="46"/>
      <c r="EH339" s="46"/>
      <c r="EI339" s="46"/>
      <c r="EJ339" s="46"/>
      <c r="EK339" s="46"/>
      <c r="EL339" s="46"/>
      <c r="EM339" s="46"/>
      <c r="EN339" s="46"/>
      <c r="EO339" s="46"/>
      <c r="EP339" s="46"/>
      <c r="EQ339" s="46"/>
      <c r="ER339" s="46"/>
      <c r="ES339" s="46"/>
      <c r="ET339" s="46"/>
      <c r="EU339" s="46"/>
      <c r="EV339" s="46"/>
      <c r="EW339" s="46"/>
      <c r="EX339" s="46"/>
      <c r="EY339" s="46"/>
      <c r="EZ339" s="46"/>
      <c r="FA339" s="46"/>
      <c r="FB339" s="46"/>
      <c r="FC339" s="46"/>
      <c r="FD339" s="46"/>
      <c r="FE339" s="46"/>
      <c r="FF339" s="46"/>
      <c r="FG339" s="46"/>
      <c r="FH339" s="46"/>
      <c r="FI339" s="46"/>
      <c r="FJ339" s="46"/>
      <c r="FK339" s="46"/>
      <c r="FL339" s="46"/>
      <c r="FM339" s="46"/>
      <c r="FN339" s="46"/>
      <c r="FO339" s="46"/>
      <c r="FP339" s="46"/>
      <c r="FQ339" s="46"/>
      <c r="FR339" s="46"/>
      <c r="FS339" s="46"/>
      <c r="FT339" s="46"/>
      <c r="FU339" s="46"/>
      <c r="FV339" s="46"/>
      <c r="FW339" s="46"/>
      <c r="FX339" s="46"/>
      <c r="FY339" s="46"/>
      <c r="FZ339" s="46"/>
      <c r="GA339" s="46"/>
      <c r="GB339" s="46"/>
      <c r="GC339" s="46"/>
      <c r="GD339" s="46"/>
      <c r="GE339" s="46"/>
      <c r="GF339" s="46"/>
      <c r="GG339" s="46"/>
      <c r="GH339" s="46"/>
      <c r="GI339" s="46"/>
      <c r="GJ339" s="46"/>
      <c r="GK339" s="46"/>
      <c r="GL339" s="46"/>
      <c r="GM339" s="46"/>
      <c r="GN339" s="46"/>
      <c r="GO339" s="46"/>
      <c r="GP339" s="46"/>
      <c r="GQ339" s="46"/>
      <c r="GR339" s="46"/>
      <c r="GS339" s="46"/>
      <c r="GT339" s="46"/>
      <c r="GU339" s="46"/>
      <c r="GV339" s="46"/>
      <c r="GW339" s="46"/>
      <c r="GX339" s="46"/>
      <c r="GY339" s="46"/>
      <c r="GZ339" s="46"/>
      <c r="HA339" s="46"/>
      <c r="HB339" s="46"/>
      <c r="HC339" s="46"/>
      <c r="HD339" s="46"/>
      <c r="HE339" s="46"/>
      <c r="HF339" s="46"/>
      <c r="HG339" s="46"/>
      <c r="HH339" s="46"/>
      <c r="HI339" s="46"/>
      <c r="HJ339" s="46"/>
      <c r="HK339" s="46"/>
      <c r="HL339" s="46"/>
      <c r="HM339" s="46"/>
      <c r="HN339" s="46"/>
      <c r="HO339" s="46"/>
      <c r="HP339" s="46"/>
      <c r="HQ339" s="46"/>
      <c r="HR339" s="46"/>
      <c r="HS339" s="46"/>
      <c r="HT339" s="46"/>
      <c r="HU339" s="46"/>
      <c r="HV339" s="46"/>
      <c r="HW339" s="46"/>
      <c r="HX339" s="46"/>
      <c r="HY339" s="46"/>
      <c r="HZ339" s="46"/>
      <c r="IA339" s="46"/>
      <c r="IB339" s="46"/>
      <c r="IC339" s="46"/>
      <c r="ID339" s="46"/>
      <c r="IE339" s="46"/>
      <c r="IF339" s="46"/>
      <c r="IG339" s="46"/>
      <c r="IH339" s="46"/>
      <c r="II339" s="46"/>
      <c r="IJ339" s="46"/>
      <c r="IK339" s="46"/>
      <c r="IL339" s="46"/>
      <c r="IM339" s="46"/>
      <c r="IN339" s="46"/>
      <c r="IO339" s="46"/>
      <c r="IP339" s="46"/>
      <c r="IQ339" s="46"/>
      <c r="IR339" s="46"/>
      <c r="IS339" s="46"/>
      <c r="IT339" s="46"/>
      <c r="IU339" s="46"/>
      <c r="IV339" s="46"/>
      <c r="IW339" s="46"/>
      <c r="IX339" s="46"/>
      <c r="IY339" s="46"/>
      <c r="IZ339" s="46"/>
      <c r="JA339" s="46"/>
      <c r="JB339" s="46"/>
      <c r="JC339" s="46"/>
      <c r="JD339" s="46"/>
      <c r="JE339" s="46"/>
      <c r="JF339" s="46"/>
      <c r="JG339" s="46"/>
      <c r="JH339" s="46"/>
      <c r="JI339" s="46"/>
      <c r="JJ339" s="46"/>
      <c r="JK339" s="46"/>
      <c r="JL339" s="46"/>
      <c r="JM339" s="46"/>
      <c r="JN339" s="46"/>
      <c r="JO339" s="46"/>
      <c r="JP339" s="46"/>
      <c r="JQ339" s="46"/>
      <c r="JR339" s="46"/>
      <c r="JS339" s="46"/>
      <c r="JT339" s="46"/>
      <c r="JU339" s="46"/>
      <c r="JV339" s="46"/>
      <c r="JW339" s="46"/>
      <c r="JX339" s="46"/>
      <c r="JY339" s="46"/>
      <c r="JZ339" s="46"/>
      <c r="KA339" s="46"/>
      <c r="KB339" s="46"/>
      <c r="KC339" s="46"/>
      <c r="KD339" s="46"/>
      <c r="KE339" s="46"/>
      <c r="KF339" s="46"/>
      <c r="KG339" s="46"/>
      <c r="KH339" s="46"/>
      <c r="KI339" s="46"/>
      <c r="KJ339" s="46"/>
      <c r="KK339" s="46"/>
      <c r="KL339" s="46"/>
      <c r="KM339" s="46"/>
      <c r="KN339" s="46"/>
      <c r="KO339" s="46"/>
      <c r="KP339" s="46"/>
      <c r="KQ339" s="46"/>
      <c r="KR339" s="46"/>
      <c r="KS339" s="46"/>
      <c r="KT339" s="46"/>
      <c r="KU339" s="46"/>
      <c r="KV339" s="46"/>
      <c r="KW339" s="46"/>
      <c r="KX339" s="46"/>
      <c r="KY339" s="46"/>
      <c r="KZ339" s="46"/>
      <c r="LA339" s="46"/>
      <c r="LB339" s="46"/>
      <c r="LC339" s="46"/>
      <c r="LD339" s="46"/>
      <c r="LE339" s="46"/>
      <c r="LF339" s="46"/>
      <c r="LG339" s="46"/>
      <c r="LH339" s="46"/>
      <c r="LI339" s="46"/>
      <c r="LJ339" s="46"/>
      <c r="LK339" s="46"/>
      <c r="LL339" s="46"/>
      <c r="LM339" s="46"/>
      <c r="LN339" s="46"/>
      <c r="LO339" s="46"/>
      <c r="LP339" s="46"/>
      <c r="LQ339" s="46"/>
      <c r="LR339" s="46"/>
      <c r="LS339" s="46"/>
      <c r="LT339" s="46"/>
      <c r="LU339" s="46"/>
      <c r="LV339" s="46"/>
      <c r="LW339" s="46"/>
      <c r="LX339" s="46"/>
      <c r="LY339" s="46"/>
      <c r="LZ339" s="46"/>
      <c r="MA339" s="46"/>
      <c r="MB339" s="46"/>
      <c r="MC339" s="46"/>
      <c r="MD339" s="46"/>
      <c r="ME339" s="46"/>
      <c r="MF339" s="46"/>
      <c r="MG339" s="46"/>
      <c r="MH339" s="46"/>
      <c r="MI339" s="46"/>
      <c r="MJ339" s="46"/>
      <c r="MK339" s="46"/>
      <c r="ML339" s="46"/>
      <c r="MM339" s="46"/>
      <c r="MN339" s="46"/>
      <c r="MO339" s="46"/>
      <c r="MP339" s="46"/>
      <c r="MQ339" s="46"/>
      <c r="MR339" s="46"/>
      <c r="MS339" s="46"/>
      <c r="MT339" s="46"/>
      <c r="MU339" s="46"/>
      <c r="MV339" s="46"/>
      <c r="MW339" s="46"/>
      <c r="MX339" s="46"/>
      <c r="MY339" s="46"/>
      <c r="MZ339" s="46"/>
      <c r="NA339" s="46"/>
      <c r="NB339" s="46"/>
      <c r="NC339" s="46"/>
      <c r="ND339" s="46"/>
      <c r="NE339" s="46"/>
      <c r="NF339" s="46"/>
      <c r="NG339" s="46"/>
      <c r="NH339" s="46"/>
      <c r="NI339" s="46"/>
      <c r="NJ339" s="46"/>
      <c r="NK339" s="46"/>
      <c r="NL339" s="46"/>
      <c r="NM339" s="46"/>
      <c r="NN339" s="46"/>
      <c r="NO339" s="46"/>
      <c r="NP339" s="46"/>
      <c r="NQ339" s="46"/>
      <c r="NR339" s="46"/>
      <c r="NS339" s="46"/>
      <c r="NT339" s="46"/>
      <c r="NU339" s="46"/>
      <c r="NV339" s="46"/>
      <c r="NW339" s="46"/>
      <c r="NX339" s="46"/>
      <c r="NY339" s="46"/>
      <c r="NZ339" s="46"/>
      <c r="OA339" s="46"/>
      <c r="OB339" s="46"/>
      <c r="OC339" s="46"/>
      <c r="OD339" s="46"/>
      <c r="OE339" s="46"/>
      <c r="OF339" s="46"/>
      <c r="OG339" s="46"/>
      <c r="OH339" s="46"/>
      <c r="OI339" s="46"/>
      <c r="OJ339" s="46"/>
      <c r="OK339" s="46"/>
      <c r="OL339" s="46"/>
      <c r="OM339" s="46"/>
      <c r="ON339" s="46"/>
      <c r="OO339" s="46"/>
      <c r="OP339" s="46"/>
      <c r="OQ339" s="46"/>
      <c r="OR339" s="46"/>
      <c r="OS339" s="46"/>
      <c r="OT339" s="46"/>
      <c r="OU339" s="46"/>
      <c r="OV339" s="46"/>
      <c r="OW339" s="46"/>
      <c r="OX339" s="46"/>
      <c r="OY339" s="46"/>
      <c r="OZ339" s="46"/>
      <c r="PA339" s="46"/>
      <c r="PB339" s="46"/>
      <c r="PC339" s="46"/>
      <c r="PD339" s="46"/>
      <c r="PE339" s="46"/>
      <c r="PF339" s="46"/>
      <c r="PG339" s="46"/>
      <c r="PH339" s="46"/>
      <c r="PI339" s="46"/>
      <c r="PJ339" s="46"/>
      <c r="PK339" s="46"/>
      <c r="PL339" s="46"/>
      <c r="PM339" s="46"/>
      <c r="PN339" s="46"/>
      <c r="PO339" s="46"/>
      <c r="PP339" s="46"/>
      <c r="PQ339" s="46"/>
      <c r="PR339" s="46"/>
      <c r="PS339" s="46"/>
      <c r="PT339" s="46"/>
      <c r="PU339" s="46"/>
      <c r="PV339" s="46"/>
      <c r="PW339" s="46"/>
      <c r="PX339" s="46"/>
      <c r="PY339" s="46"/>
      <c r="PZ339" s="46"/>
      <c r="QA339" s="46"/>
      <c r="QB339" s="46"/>
      <c r="QC339" s="46"/>
      <c r="QD339" s="46"/>
      <c r="QE339" s="46"/>
      <c r="QF339" s="46"/>
      <c r="QG339" s="46"/>
      <c r="QH339" s="46"/>
      <c r="QI339" s="46"/>
      <c r="QJ339" s="46"/>
      <c r="QK339" s="46"/>
      <c r="QL339" s="46"/>
      <c r="QM339" s="46"/>
      <c r="QN339" s="46"/>
      <c r="QO339" s="46"/>
      <c r="QP339" s="46"/>
      <c r="QQ339" s="46"/>
      <c r="QR339" s="46"/>
      <c r="QS339" s="46"/>
      <c r="QT339" s="46"/>
      <c r="QU339" s="46"/>
      <c r="QV339" s="46"/>
      <c r="QW339" s="46"/>
      <c r="QX339" s="46"/>
      <c r="QY339" s="46"/>
      <c r="QZ339" s="46"/>
      <c r="RA339" s="46"/>
      <c r="RB339" s="46"/>
      <c r="RC339" s="46"/>
      <c r="RD339" s="46"/>
      <c r="RE339" s="46"/>
      <c r="RF339" s="46"/>
      <c r="RG339" s="46"/>
      <c r="RH339" s="46"/>
      <c r="RI339" s="46"/>
      <c r="RJ339" s="46"/>
      <c r="RK339" s="46"/>
      <c r="RL339" s="46"/>
      <c r="RM339" s="46"/>
      <c r="RN339" s="46"/>
      <c r="RO339" s="46"/>
      <c r="RP339" s="46"/>
      <c r="RQ339" s="46"/>
      <c r="RR339" s="46"/>
      <c r="RS339" s="46"/>
      <c r="RT339" s="46"/>
      <c r="RU339" s="46"/>
      <c r="RV339" s="46"/>
      <c r="RW339" s="46"/>
      <c r="RX339" s="46"/>
      <c r="RY339" s="46"/>
      <c r="RZ339" s="46"/>
      <c r="SA339" s="46"/>
      <c r="SB339" s="46"/>
      <c r="SC339" s="46"/>
      <c r="SD339" s="46"/>
      <c r="SE339" s="46"/>
      <c r="SF339" s="46"/>
      <c r="SG339" s="46"/>
      <c r="SH339" s="46"/>
      <c r="SI339" s="46"/>
      <c r="SJ339" s="46"/>
      <c r="SK339" s="46"/>
      <c r="SL339" s="46"/>
      <c r="SM339" s="46"/>
      <c r="SN339" s="46"/>
      <c r="SO339" s="46"/>
      <c r="SP339" s="46"/>
      <c r="SQ339" s="46"/>
      <c r="SR339" s="46"/>
      <c r="SS339" s="46"/>
      <c r="ST339" s="46"/>
      <c r="SU339" s="46"/>
      <c r="SV339" s="46"/>
      <c r="SW339" s="46"/>
      <c r="SX339" s="46"/>
      <c r="SY339" s="46"/>
      <c r="SZ339" s="46"/>
      <c r="TA339" s="46"/>
      <c r="TB339" s="46"/>
      <c r="TC339" s="46"/>
      <c r="TD339" s="46"/>
      <c r="TE339" s="46"/>
      <c r="TF339" s="46"/>
      <c r="TG339" s="46"/>
      <c r="TH339" s="46"/>
      <c r="TI339" s="46"/>
      <c r="TJ339" s="46"/>
      <c r="TK339" s="46"/>
      <c r="TL339" s="46"/>
      <c r="TM339" s="46"/>
      <c r="TN339" s="46"/>
      <c r="TO339" s="46"/>
      <c r="TP339" s="46"/>
      <c r="TQ339" s="46"/>
      <c r="TR339" s="46"/>
      <c r="TS339" s="46"/>
      <c r="TT339" s="46"/>
      <c r="TU339" s="46"/>
      <c r="TV339" s="46"/>
      <c r="TW339" s="46"/>
      <c r="TX339" s="46"/>
      <c r="TY339" s="46"/>
      <c r="TZ339" s="46"/>
      <c r="UA339" s="46"/>
      <c r="UB339" s="46"/>
      <c r="UC339" s="46"/>
      <c r="UD339" s="46"/>
      <c r="UE339" s="46"/>
      <c r="UF339" s="46"/>
      <c r="UG339" s="46"/>
      <c r="UH339" s="46"/>
      <c r="UI339" s="46"/>
      <c r="UJ339" s="46"/>
      <c r="UK339" s="46"/>
      <c r="UL339" s="46"/>
      <c r="UM339" s="46"/>
      <c r="UN339" s="46"/>
      <c r="UO339" s="46"/>
      <c r="UP339" s="46"/>
      <c r="UQ339" s="46"/>
      <c r="UR339" s="46"/>
      <c r="US339" s="46"/>
      <c r="UT339" s="46"/>
      <c r="UU339" s="46"/>
      <c r="UV339" s="46"/>
      <c r="UW339" s="46"/>
      <c r="UX339" s="46"/>
      <c r="UY339" s="46"/>
      <c r="UZ339" s="46"/>
      <c r="VA339" s="46"/>
      <c r="VB339" s="46"/>
      <c r="VC339" s="46"/>
      <c r="VD339" s="46"/>
      <c r="VE339" s="46"/>
      <c r="VF339" s="46"/>
      <c r="VG339" s="46"/>
      <c r="VH339" s="46"/>
      <c r="VI339" s="46"/>
      <c r="VJ339" s="46"/>
      <c r="VK339" s="46"/>
      <c r="VL339" s="46"/>
      <c r="VM339" s="46"/>
      <c r="VN339" s="46"/>
      <c r="VO339" s="46"/>
      <c r="VP339" s="46"/>
      <c r="VQ339" s="46"/>
      <c r="VR339" s="46"/>
      <c r="VS339" s="46"/>
      <c r="VT339" s="46"/>
      <c r="VU339" s="46"/>
      <c r="VV339" s="46"/>
      <c r="VW339" s="46"/>
      <c r="VX339" s="46"/>
      <c r="VY339" s="46"/>
      <c r="VZ339" s="46"/>
      <c r="WA339" s="46"/>
      <c r="WB339" s="46"/>
      <c r="WC339" s="46"/>
      <c r="WD339" s="46"/>
      <c r="WE339" s="46"/>
      <c r="WF339" s="46"/>
      <c r="WG339" s="46"/>
      <c r="WH339" s="46"/>
      <c r="WI339" s="46"/>
      <c r="WJ339" s="46"/>
      <c r="WK339" s="46"/>
      <c r="WL339" s="46"/>
      <c r="WM339" s="46"/>
      <c r="WN339" s="46"/>
      <c r="WO339" s="46"/>
      <c r="WP339" s="46"/>
      <c r="WQ339" s="46"/>
      <c r="WR339" s="46"/>
      <c r="WS339" s="46"/>
      <c r="WT339" s="46"/>
      <c r="WU339" s="46"/>
      <c r="WV339" s="46"/>
      <c r="WW339" s="46"/>
      <c r="WX339" s="46"/>
      <c r="WY339" s="46"/>
      <c r="WZ339" s="46"/>
      <c r="XA339" s="46"/>
      <c r="XB339" s="46"/>
      <c r="XC339" s="46"/>
      <c r="XD339" s="46"/>
      <c r="XE339" s="46"/>
      <c r="XF339" s="46"/>
      <c r="XG339" s="46"/>
      <c r="XH339" s="46"/>
      <c r="XI339" s="46"/>
      <c r="XJ339" s="46"/>
      <c r="XK339" s="46"/>
      <c r="XL339" s="46"/>
      <c r="XM339" s="46"/>
      <c r="XN339" s="46"/>
      <c r="XO339" s="46"/>
      <c r="XP339" s="46"/>
      <c r="XQ339" s="46"/>
      <c r="XR339" s="46"/>
      <c r="XS339" s="46"/>
      <c r="XT339" s="46"/>
      <c r="XU339" s="46"/>
      <c r="XV339" s="46"/>
      <c r="XW339" s="46"/>
      <c r="XX339" s="46"/>
      <c r="XY339" s="46"/>
      <c r="XZ339" s="46"/>
      <c r="YA339" s="46"/>
      <c r="YB339" s="46"/>
      <c r="YC339" s="46"/>
      <c r="YD339" s="46"/>
      <c r="YE339" s="46"/>
      <c r="YF339" s="46"/>
      <c r="YG339" s="46"/>
      <c r="YH339" s="46"/>
      <c r="YI339" s="46"/>
      <c r="YJ339" s="46"/>
      <c r="YK339" s="46"/>
      <c r="YL339" s="46"/>
      <c r="YM339" s="46"/>
      <c r="YN339" s="46"/>
      <c r="YO339" s="46"/>
      <c r="YP339" s="46"/>
      <c r="YQ339" s="46"/>
      <c r="YR339" s="46"/>
      <c r="YS339" s="46"/>
      <c r="YT339" s="46"/>
      <c r="YU339" s="46"/>
      <c r="YV339" s="46"/>
      <c r="YW339" s="46"/>
      <c r="YX339" s="46"/>
      <c r="YY339" s="46"/>
      <c r="YZ339" s="46"/>
      <c r="ZA339" s="46"/>
      <c r="ZB339" s="46"/>
      <c r="ZC339" s="46"/>
      <c r="ZD339" s="46"/>
      <c r="ZE339" s="46"/>
      <c r="ZF339" s="46"/>
      <c r="ZG339" s="46"/>
      <c r="ZH339" s="46"/>
      <c r="ZI339" s="46"/>
      <c r="ZJ339" s="46"/>
      <c r="ZK339" s="46"/>
      <c r="ZL339" s="46"/>
      <c r="ZM339" s="46"/>
      <c r="ZN339" s="46"/>
      <c r="ZO339" s="46"/>
      <c r="ZP339" s="46"/>
      <c r="ZQ339" s="46"/>
      <c r="ZR339" s="46"/>
      <c r="ZS339" s="46"/>
      <c r="ZT339" s="46"/>
      <c r="ZU339" s="46"/>
      <c r="ZV339" s="46"/>
      <c r="ZW339" s="46"/>
      <c r="ZX339" s="46"/>
      <c r="ZY339" s="46"/>
      <c r="ZZ339" s="46"/>
      <c r="AAA339" s="46"/>
      <c r="AAB339" s="46"/>
      <c r="AAC339" s="46"/>
      <c r="AAD339" s="46"/>
      <c r="AAE339" s="46"/>
      <c r="AAF339" s="46"/>
      <c r="AAG339" s="46"/>
      <c r="AAH339" s="46"/>
      <c r="AAI339" s="46"/>
      <c r="AAJ339" s="46"/>
      <c r="AAK339" s="46"/>
      <c r="AAL339" s="46"/>
      <c r="AAM339" s="46"/>
      <c r="AAN339" s="46"/>
      <c r="AAO339" s="46"/>
      <c r="AAP339" s="46"/>
      <c r="AAQ339" s="46"/>
      <c r="AAR339" s="46"/>
      <c r="AAS339" s="46"/>
      <c r="AAT339" s="46"/>
      <c r="AAU339" s="46"/>
      <c r="AAV339" s="46"/>
      <c r="AAW339" s="46"/>
      <c r="AAX339" s="46"/>
      <c r="AAY339" s="46"/>
      <c r="AAZ339" s="46"/>
      <c r="ABA339" s="46"/>
      <c r="ABB339" s="46"/>
      <c r="ABC339" s="46"/>
      <c r="ABD339" s="46"/>
      <c r="ABE339" s="46"/>
      <c r="ABF339" s="46"/>
      <c r="ABG339" s="46"/>
      <c r="ABH339" s="46"/>
      <c r="ABI339" s="46"/>
      <c r="ABJ339" s="46"/>
      <c r="ABK339" s="46"/>
      <c r="ABL339" s="46"/>
      <c r="ABM339" s="46"/>
      <c r="ABN339" s="46"/>
      <c r="ABO339" s="46"/>
      <c r="ABP339" s="46"/>
      <c r="ABQ339" s="46"/>
      <c r="ABR339" s="46"/>
      <c r="ABS339" s="46"/>
      <c r="ABT339" s="46"/>
      <c r="ABU339" s="46"/>
      <c r="ABV339" s="46"/>
      <c r="ABW339" s="46"/>
      <c r="ABX339" s="46"/>
      <c r="ABY339" s="46"/>
      <c r="ABZ339" s="46"/>
      <c r="ACA339" s="46"/>
      <c r="ACB339" s="46"/>
      <c r="ACC339" s="46"/>
      <c r="ACD339" s="46"/>
      <c r="ACE339" s="46"/>
      <c r="ACF339" s="46"/>
      <c r="ACG339" s="46"/>
      <c r="ACH339" s="46"/>
      <c r="ACI339" s="46"/>
      <c r="ACJ339" s="46"/>
      <c r="ACK339" s="46"/>
      <c r="ACL339" s="46"/>
      <c r="ACM339" s="46"/>
      <c r="ACN339" s="46"/>
      <c r="ACO339" s="46"/>
      <c r="ACP339" s="46"/>
      <c r="ACQ339" s="46"/>
      <c r="ACR339" s="46"/>
      <c r="ACS339" s="46"/>
      <c r="ACT339" s="46"/>
      <c r="ACU339" s="46"/>
      <c r="ACV339" s="46"/>
      <c r="ACW339" s="46"/>
      <c r="ACX339" s="46"/>
      <c r="ACY339" s="46"/>
      <c r="ACZ339" s="46"/>
      <c r="ADA339" s="46"/>
      <c r="ADB339" s="46"/>
      <c r="ADC339" s="46"/>
      <c r="ADD339" s="46"/>
      <c r="ADE339" s="46"/>
      <c r="ADF339" s="46"/>
      <c r="ADG339" s="46"/>
      <c r="ADH339" s="46"/>
      <c r="ADI339" s="46"/>
      <c r="ADJ339" s="46"/>
      <c r="ADK339" s="46"/>
      <c r="ADL339" s="46"/>
      <c r="ADM339" s="46"/>
      <c r="ADN339" s="46"/>
      <c r="ADO339" s="46"/>
      <c r="ADP339" s="46"/>
      <c r="ADQ339" s="46"/>
      <c r="ADR339" s="46"/>
      <c r="ADS339" s="46"/>
      <c r="ADT339" s="46"/>
      <c r="ADU339" s="46"/>
      <c r="ADV339" s="46"/>
      <c r="ADW339" s="46"/>
      <c r="ADX339" s="46"/>
      <c r="ADY339" s="46"/>
      <c r="ADZ339" s="46"/>
      <c r="AEA339" s="46"/>
      <c r="AEB339" s="46"/>
      <c r="AEC339" s="46"/>
      <c r="AED339" s="46"/>
      <c r="AEE339" s="46"/>
      <c r="AEF339" s="46"/>
      <c r="AEG339" s="46"/>
      <c r="AEH339" s="46"/>
      <c r="AEI339" s="46"/>
      <c r="AEJ339" s="46"/>
      <c r="AEK339" s="46"/>
      <c r="AEL339" s="46"/>
      <c r="AEM339" s="46"/>
      <c r="AEN339" s="46"/>
      <c r="AEO339" s="46"/>
      <c r="AEP339" s="46"/>
      <c r="AEQ339" s="46"/>
      <c r="AER339" s="46"/>
      <c r="AES339" s="46"/>
      <c r="AET339" s="46"/>
      <c r="AEU339" s="46"/>
      <c r="AEV339" s="46"/>
      <c r="AEW339" s="46"/>
      <c r="AEX339" s="46"/>
      <c r="AEY339" s="46"/>
      <c r="AEZ339" s="46"/>
      <c r="AFA339" s="46"/>
      <c r="AFB339" s="46"/>
      <c r="AFC339" s="46"/>
      <c r="AFD339" s="46"/>
      <c r="AFE339" s="46"/>
      <c r="AFF339" s="46"/>
      <c r="AFG339" s="46"/>
      <c r="AFH339" s="46"/>
      <c r="AFI339" s="46"/>
      <c r="AFJ339" s="46"/>
      <c r="AFK339" s="46"/>
      <c r="AFL339" s="46"/>
      <c r="AFM339" s="46"/>
      <c r="AFN339" s="46"/>
      <c r="AFO339" s="46"/>
      <c r="AFP339" s="46"/>
      <c r="AFQ339" s="46"/>
      <c r="AFR339" s="46"/>
      <c r="AFS339" s="46"/>
      <c r="AFT339" s="46"/>
      <c r="AFU339" s="46"/>
      <c r="AFV339" s="46"/>
      <c r="AFW339" s="46"/>
      <c r="AFX339" s="46"/>
      <c r="AFY339" s="46"/>
      <c r="AFZ339" s="46"/>
      <c r="AGA339" s="46"/>
      <c r="AGB339" s="46"/>
      <c r="AGC339" s="46"/>
      <c r="AGD339" s="46"/>
      <c r="AGE339" s="46"/>
      <c r="AGF339" s="46"/>
      <c r="AGG339" s="46"/>
      <c r="AGH339" s="46"/>
      <c r="AGI339" s="46"/>
      <c r="AGJ339" s="46"/>
      <c r="AGK339" s="46"/>
      <c r="AGL339" s="46"/>
      <c r="AGM339" s="46"/>
      <c r="AGN339" s="46"/>
      <c r="AGO339" s="46"/>
      <c r="AGP339" s="46"/>
      <c r="AGQ339" s="46"/>
      <c r="AGR339" s="46"/>
      <c r="AGS339" s="46"/>
      <c r="AGT339" s="46"/>
      <c r="AGU339" s="46"/>
      <c r="AGV339" s="46"/>
      <c r="AGW339" s="46"/>
      <c r="AGX339" s="46"/>
      <c r="AGY339" s="46"/>
      <c r="AGZ339" s="46"/>
      <c r="AHA339" s="46"/>
      <c r="AHB339" s="46"/>
      <c r="AHC339" s="46"/>
      <c r="AHD339" s="46"/>
      <c r="AHE339" s="46"/>
      <c r="AHF339" s="46"/>
      <c r="AHG339" s="46"/>
      <c r="AHH339" s="46"/>
      <c r="AHI339" s="46"/>
      <c r="AHJ339" s="46"/>
      <c r="AHK339" s="46"/>
      <c r="AHL339" s="46"/>
      <c r="AHM339" s="46"/>
      <c r="AHN339" s="46"/>
      <c r="AHO339" s="46"/>
      <c r="AHP339" s="46"/>
      <c r="AHQ339" s="46"/>
      <c r="AHR339" s="46"/>
      <c r="AHS339" s="46"/>
      <c r="AHT339" s="46"/>
      <c r="AHU339" s="46"/>
      <c r="AHV339" s="46"/>
      <c r="AHW339" s="46"/>
      <c r="AHX339" s="46"/>
      <c r="AHY339" s="46"/>
      <c r="AHZ339" s="46"/>
      <c r="AIA339" s="46"/>
      <c r="AIB339" s="46"/>
      <c r="AIC339" s="46"/>
      <c r="AID339" s="46"/>
      <c r="AIE339" s="46"/>
      <c r="AIF339" s="46"/>
      <c r="AIG339" s="46"/>
      <c r="AIH339" s="46"/>
      <c r="AII339" s="46"/>
      <c r="AIJ339" s="46"/>
      <c r="AIK339" s="46"/>
      <c r="AIL339" s="46"/>
      <c r="AIM339" s="46"/>
      <c r="AIN339" s="46"/>
      <c r="AIO339" s="46"/>
      <c r="AIP339" s="46"/>
      <c r="AIQ339" s="46"/>
      <c r="AIR339" s="46"/>
      <c r="AIS339" s="46"/>
      <c r="AIT339" s="46"/>
      <c r="AIU339" s="46"/>
      <c r="AIV339" s="46"/>
      <c r="AIW339" s="46"/>
      <c r="AIX339" s="46"/>
      <c r="AIY339" s="46"/>
      <c r="AIZ339" s="46"/>
      <c r="AJA339" s="46"/>
      <c r="AJB339" s="46"/>
      <c r="AJC339" s="46"/>
      <c r="AJD339" s="46"/>
      <c r="AJE339" s="46"/>
      <c r="AJF339" s="46"/>
      <c r="AJG339" s="46"/>
      <c r="AJH339" s="46"/>
      <c r="AJI339" s="46"/>
      <c r="AJJ339" s="46"/>
      <c r="AJK339" s="46"/>
      <c r="AJL339" s="46"/>
      <c r="AJM339" s="46"/>
      <c r="AJN339" s="46"/>
      <c r="AJO339" s="46"/>
      <c r="AJP339" s="46"/>
      <c r="AJQ339" s="46"/>
      <c r="AJR339" s="46"/>
      <c r="AJS339" s="46"/>
      <c r="AJT339" s="46"/>
      <c r="AJU339" s="46"/>
      <c r="AJV339" s="46"/>
      <c r="AJW339" s="46"/>
      <c r="AJX339" s="46"/>
      <c r="AJY339" s="46"/>
      <c r="AJZ339" s="46"/>
      <c r="AKA339" s="46"/>
      <c r="AKB339" s="46"/>
      <c r="AKC339" s="46"/>
      <c r="AKD339" s="46"/>
      <c r="AKE339" s="46"/>
      <c r="AKF339" s="46"/>
      <c r="AKG339" s="46"/>
      <c r="AKH339" s="46"/>
      <c r="AKI339" s="46"/>
      <c r="AKJ339" s="46"/>
      <c r="AKK339" s="46"/>
      <c r="AKL339" s="46"/>
      <c r="AKM339" s="46"/>
      <c r="AKN339" s="46"/>
      <c r="AKO339" s="46"/>
      <c r="AKP339" s="46"/>
      <c r="AKQ339" s="46"/>
      <c r="AKR339" s="46"/>
      <c r="AKS339" s="46"/>
      <c r="AKT339" s="46"/>
      <c r="AKU339" s="46"/>
      <c r="AKV339" s="46"/>
      <c r="AKW339" s="46"/>
      <c r="AKX339" s="46"/>
      <c r="AKY339" s="46"/>
      <c r="AKZ339" s="46"/>
      <c r="ALA339" s="46"/>
      <c r="ALB339" s="46"/>
      <c r="ALC339" s="46"/>
      <c r="ALD339" s="46"/>
      <c r="ALE339" s="46"/>
      <c r="ALF339" s="46"/>
      <c r="ALG339" s="46"/>
      <c r="ALH339" s="46"/>
      <c r="ALI339" s="46"/>
      <c r="ALJ339" s="46"/>
      <c r="ALK339" s="46"/>
      <c r="ALL339" s="46"/>
      <c r="ALM339" s="46"/>
      <c r="ALN339" s="46"/>
      <c r="ALO339" s="46"/>
      <c r="ALP339" s="46"/>
      <c r="ALQ339" s="46"/>
      <c r="ALR339" s="46"/>
      <c r="ALS339" s="46"/>
      <c r="ALT339" s="46"/>
      <c r="ALU339" s="46"/>
      <c r="ALV339" s="46"/>
      <c r="ALW339" s="46"/>
      <c r="ALX339" s="46"/>
      <c r="ALY339" s="46"/>
      <c r="ALZ339" s="46"/>
      <c r="AMA339" s="46"/>
      <c r="AMB339" s="46"/>
      <c r="AMC339" s="46"/>
      <c r="AMD339" s="46"/>
      <c r="AME339"/>
      <c r="AMF339"/>
      <c r="AMG339"/>
      <c r="AMH339"/>
      <c r="AMI339"/>
    </row>
    <row r="340" spans="1:1023" s="1" customFormat="1" ht="15" customHeight="1">
      <c r="A340" s="46"/>
      <c r="S340" s="47"/>
      <c r="T340" s="48"/>
      <c r="U340" s="46"/>
      <c r="V340" s="108"/>
      <c r="W340" s="109"/>
      <c r="X340" s="49"/>
      <c r="Y340" s="49"/>
      <c r="Z340" s="49"/>
      <c r="AA340" s="46"/>
      <c r="AB340" s="46"/>
      <c r="AC340" s="46"/>
      <c r="AD340" s="46"/>
      <c r="AE340" s="46"/>
      <c r="AF340" s="46"/>
      <c r="AG340" s="46"/>
      <c r="AH340" s="46"/>
      <c r="AI340" s="46"/>
      <c r="AJ340" s="46"/>
      <c r="AK340" s="46"/>
      <c r="AL340" s="46"/>
      <c r="AM340" s="46"/>
      <c r="AN340" s="46"/>
      <c r="AO340" s="46"/>
      <c r="AP340" s="46"/>
      <c r="AQ340" s="46"/>
      <c r="AR340" s="46"/>
      <c r="AS340" s="46"/>
      <c r="AT340" s="46"/>
      <c r="AU340" s="46"/>
      <c r="AV340" s="46"/>
      <c r="AW340" s="46"/>
      <c r="AX340" s="46"/>
      <c r="AY340" s="46"/>
      <c r="AZ340" s="46"/>
      <c r="BA340" s="46"/>
      <c r="BB340" s="46"/>
      <c r="BC340" s="46"/>
      <c r="BD340" s="46"/>
      <c r="BE340" s="46"/>
      <c r="BF340" s="46"/>
      <c r="BG340" s="46"/>
      <c r="BH340" s="46"/>
      <c r="BI340" s="46"/>
      <c r="BJ340" s="46"/>
      <c r="BK340" s="46"/>
      <c r="BL340" s="46"/>
      <c r="BM340" s="46"/>
      <c r="BN340" s="46"/>
      <c r="BO340" s="46"/>
      <c r="BP340" s="46"/>
      <c r="BQ340" s="46"/>
      <c r="BR340" s="46"/>
      <c r="BS340" s="46"/>
      <c r="BT340" s="46"/>
      <c r="BU340" s="46"/>
      <c r="BV340" s="46"/>
      <c r="BW340" s="46"/>
      <c r="BX340" s="46"/>
      <c r="BY340" s="46"/>
      <c r="BZ340" s="46"/>
      <c r="CA340" s="46"/>
      <c r="CB340" s="46"/>
      <c r="CC340" s="46"/>
      <c r="CD340" s="46"/>
      <c r="CE340" s="46"/>
      <c r="CF340" s="46"/>
      <c r="CG340" s="46"/>
      <c r="CH340" s="46"/>
      <c r="CI340" s="46"/>
      <c r="CJ340" s="46"/>
      <c r="CK340" s="46"/>
      <c r="CL340" s="46"/>
      <c r="CM340" s="46"/>
      <c r="CN340" s="46"/>
      <c r="CO340" s="46"/>
      <c r="CP340" s="46"/>
      <c r="CQ340" s="46"/>
      <c r="CR340" s="46"/>
      <c r="CS340" s="46"/>
      <c r="CT340" s="46"/>
      <c r="CU340" s="46"/>
      <c r="CV340" s="46"/>
      <c r="CW340" s="46"/>
      <c r="CX340" s="46"/>
      <c r="CY340" s="46"/>
      <c r="CZ340" s="46"/>
      <c r="DA340" s="46"/>
      <c r="DB340" s="46"/>
      <c r="DC340" s="46"/>
      <c r="DD340" s="46"/>
      <c r="DE340" s="46"/>
      <c r="DF340" s="46"/>
      <c r="DG340" s="46"/>
      <c r="DH340" s="46"/>
      <c r="DI340" s="46"/>
      <c r="DJ340" s="46"/>
      <c r="DK340" s="46"/>
      <c r="DL340" s="46"/>
      <c r="DM340" s="46"/>
      <c r="DN340" s="46"/>
      <c r="DO340" s="46"/>
      <c r="DP340" s="46"/>
      <c r="DQ340" s="46"/>
      <c r="DR340" s="46"/>
      <c r="DS340" s="46"/>
      <c r="DT340" s="46"/>
      <c r="DU340" s="46"/>
      <c r="DV340" s="46"/>
      <c r="DW340" s="46"/>
      <c r="DX340" s="46"/>
      <c r="DY340" s="46"/>
      <c r="DZ340" s="46"/>
      <c r="EA340" s="46"/>
      <c r="EB340" s="46"/>
      <c r="EC340" s="46"/>
      <c r="ED340" s="46"/>
      <c r="EE340" s="46"/>
      <c r="EF340" s="46"/>
      <c r="EG340" s="46"/>
      <c r="EH340" s="46"/>
      <c r="EI340" s="46"/>
      <c r="EJ340" s="46"/>
      <c r="EK340" s="46"/>
      <c r="EL340" s="46"/>
      <c r="EM340" s="46"/>
      <c r="EN340" s="46"/>
      <c r="EO340" s="46"/>
      <c r="EP340" s="46"/>
      <c r="EQ340" s="46"/>
      <c r="ER340" s="46"/>
      <c r="ES340" s="46"/>
      <c r="ET340" s="46"/>
      <c r="EU340" s="46"/>
      <c r="EV340" s="46"/>
      <c r="EW340" s="46"/>
      <c r="EX340" s="46"/>
      <c r="EY340" s="46"/>
      <c r="EZ340" s="46"/>
      <c r="FA340" s="46"/>
      <c r="FB340" s="46"/>
      <c r="FC340" s="46"/>
      <c r="FD340" s="46"/>
      <c r="FE340" s="46"/>
      <c r="FF340" s="46"/>
      <c r="FG340" s="46"/>
      <c r="FH340" s="46"/>
      <c r="FI340" s="46"/>
      <c r="FJ340" s="46"/>
      <c r="FK340" s="46"/>
      <c r="FL340" s="46"/>
      <c r="FM340" s="46"/>
      <c r="FN340" s="46"/>
      <c r="FO340" s="46"/>
      <c r="FP340" s="46"/>
      <c r="FQ340" s="46"/>
      <c r="FR340" s="46"/>
      <c r="FS340" s="46"/>
      <c r="FT340" s="46"/>
      <c r="FU340" s="46"/>
      <c r="FV340" s="46"/>
      <c r="FW340" s="46"/>
      <c r="FX340" s="46"/>
      <c r="FY340" s="46"/>
      <c r="FZ340" s="46"/>
      <c r="GA340" s="46"/>
      <c r="GB340" s="46"/>
      <c r="GC340" s="46"/>
      <c r="GD340" s="46"/>
      <c r="GE340" s="46"/>
      <c r="GF340" s="46"/>
      <c r="GG340" s="46"/>
      <c r="GH340" s="46"/>
      <c r="GI340" s="46"/>
      <c r="GJ340" s="46"/>
      <c r="GK340" s="46"/>
      <c r="GL340" s="46"/>
      <c r="GM340" s="46"/>
      <c r="GN340" s="46"/>
      <c r="GO340" s="46"/>
      <c r="GP340" s="46"/>
      <c r="GQ340" s="46"/>
      <c r="GR340" s="46"/>
      <c r="GS340" s="46"/>
      <c r="GT340" s="46"/>
      <c r="GU340" s="46"/>
      <c r="GV340" s="46"/>
      <c r="GW340" s="46"/>
      <c r="GX340" s="46"/>
      <c r="GY340" s="46"/>
      <c r="GZ340" s="46"/>
      <c r="HA340" s="46"/>
      <c r="HB340" s="46"/>
      <c r="HC340" s="46"/>
      <c r="HD340" s="46"/>
      <c r="HE340" s="46"/>
      <c r="HF340" s="46"/>
      <c r="HG340" s="46"/>
      <c r="HH340" s="46"/>
      <c r="HI340" s="46"/>
      <c r="HJ340" s="46"/>
      <c r="HK340" s="46"/>
      <c r="HL340" s="46"/>
      <c r="HM340" s="46"/>
      <c r="HN340" s="46"/>
      <c r="HO340" s="46"/>
      <c r="HP340" s="46"/>
      <c r="HQ340" s="46"/>
      <c r="HR340" s="46"/>
      <c r="HS340" s="46"/>
      <c r="HT340" s="46"/>
      <c r="HU340" s="46"/>
      <c r="HV340" s="46"/>
      <c r="HW340" s="46"/>
      <c r="HX340" s="46"/>
      <c r="HY340" s="46"/>
      <c r="HZ340" s="46"/>
      <c r="IA340" s="46"/>
      <c r="IB340" s="46"/>
      <c r="IC340" s="46"/>
      <c r="ID340" s="46"/>
      <c r="IE340" s="46"/>
      <c r="IF340" s="46"/>
      <c r="IG340" s="46"/>
      <c r="IH340" s="46"/>
      <c r="II340" s="46"/>
      <c r="IJ340" s="46"/>
      <c r="IK340" s="46"/>
      <c r="IL340" s="46"/>
      <c r="IM340" s="46"/>
      <c r="IN340" s="46"/>
      <c r="IO340" s="46"/>
      <c r="IP340" s="46"/>
      <c r="IQ340" s="46"/>
      <c r="IR340" s="46"/>
      <c r="IS340" s="46"/>
      <c r="IT340" s="46"/>
      <c r="IU340" s="46"/>
      <c r="IV340" s="46"/>
      <c r="IW340" s="46"/>
      <c r="IX340" s="46"/>
      <c r="IY340" s="46"/>
      <c r="IZ340" s="46"/>
      <c r="JA340" s="46"/>
      <c r="JB340" s="46"/>
      <c r="JC340" s="46"/>
      <c r="JD340" s="46"/>
      <c r="JE340" s="46"/>
      <c r="JF340" s="46"/>
      <c r="JG340" s="46"/>
      <c r="JH340" s="46"/>
      <c r="JI340" s="46"/>
      <c r="JJ340" s="46"/>
      <c r="JK340" s="46"/>
      <c r="JL340" s="46"/>
      <c r="JM340" s="46"/>
      <c r="JN340" s="46"/>
      <c r="JO340" s="46"/>
      <c r="JP340" s="46"/>
      <c r="JQ340" s="46"/>
      <c r="JR340" s="46"/>
      <c r="JS340" s="46"/>
      <c r="JT340" s="46"/>
      <c r="JU340" s="46"/>
      <c r="JV340" s="46"/>
      <c r="JW340" s="46"/>
      <c r="JX340" s="46"/>
      <c r="JY340" s="46"/>
      <c r="JZ340" s="46"/>
      <c r="KA340" s="46"/>
      <c r="KB340" s="46"/>
      <c r="KC340" s="46"/>
      <c r="KD340" s="46"/>
      <c r="KE340" s="46"/>
      <c r="KF340" s="46"/>
      <c r="KG340" s="46"/>
      <c r="KH340" s="46"/>
      <c r="KI340" s="46"/>
      <c r="KJ340" s="46"/>
      <c r="KK340" s="46"/>
      <c r="KL340" s="46"/>
      <c r="KM340" s="46"/>
      <c r="KN340" s="46"/>
      <c r="KO340" s="46"/>
      <c r="KP340" s="46"/>
      <c r="KQ340" s="46"/>
      <c r="KR340" s="46"/>
      <c r="KS340" s="46"/>
      <c r="KT340" s="46"/>
      <c r="KU340" s="46"/>
      <c r="KV340" s="46"/>
      <c r="KW340" s="46"/>
      <c r="KX340" s="46"/>
      <c r="KY340" s="46"/>
      <c r="KZ340" s="46"/>
      <c r="LA340" s="46"/>
      <c r="LB340" s="46"/>
      <c r="LC340" s="46"/>
      <c r="LD340" s="46"/>
      <c r="LE340" s="46"/>
      <c r="LF340" s="46"/>
      <c r="LG340" s="46"/>
      <c r="LH340" s="46"/>
      <c r="LI340" s="46"/>
      <c r="LJ340" s="46"/>
      <c r="LK340" s="46"/>
      <c r="LL340" s="46"/>
      <c r="LM340" s="46"/>
      <c r="LN340" s="46"/>
      <c r="LO340" s="46"/>
      <c r="LP340" s="46"/>
      <c r="LQ340" s="46"/>
      <c r="LR340" s="46"/>
      <c r="LS340" s="46"/>
      <c r="LT340" s="46"/>
      <c r="LU340" s="46"/>
      <c r="LV340" s="46"/>
      <c r="LW340" s="46"/>
      <c r="LX340" s="46"/>
      <c r="LY340" s="46"/>
      <c r="LZ340" s="46"/>
      <c r="MA340" s="46"/>
      <c r="MB340" s="46"/>
      <c r="MC340" s="46"/>
      <c r="MD340" s="46"/>
      <c r="ME340" s="46"/>
      <c r="MF340" s="46"/>
      <c r="MG340" s="46"/>
      <c r="MH340" s="46"/>
      <c r="MI340" s="46"/>
      <c r="MJ340" s="46"/>
      <c r="MK340" s="46"/>
      <c r="ML340" s="46"/>
      <c r="MM340" s="46"/>
      <c r="MN340" s="46"/>
      <c r="MO340" s="46"/>
      <c r="MP340" s="46"/>
      <c r="MQ340" s="46"/>
      <c r="MR340" s="46"/>
      <c r="MS340" s="46"/>
      <c r="MT340" s="46"/>
      <c r="MU340" s="46"/>
      <c r="MV340" s="46"/>
      <c r="MW340" s="46"/>
      <c r="MX340" s="46"/>
      <c r="MY340" s="46"/>
      <c r="MZ340" s="46"/>
      <c r="NA340" s="46"/>
      <c r="NB340" s="46"/>
      <c r="NC340" s="46"/>
      <c r="ND340" s="46"/>
      <c r="NE340" s="46"/>
      <c r="NF340" s="46"/>
      <c r="NG340" s="46"/>
      <c r="NH340" s="46"/>
      <c r="NI340" s="46"/>
      <c r="NJ340" s="46"/>
      <c r="NK340" s="46"/>
      <c r="NL340" s="46"/>
      <c r="NM340" s="46"/>
      <c r="NN340" s="46"/>
      <c r="NO340" s="46"/>
      <c r="NP340" s="46"/>
      <c r="NQ340" s="46"/>
      <c r="NR340" s="46"/>
      <c r="NS340" s="46"/>
      <c r="NT340" s="46"/>
      <c r="NU340" s="46"/>
      <c r="NV340" s="46"/>
      <c r="NW340" s="46"/>
      <c r="NX340" s="46"/>
      <c r="NY340" s="46"/>
      <c r="NZ340" s="46"/>
      <c r="OA340" s="46"/>
      <c r="OB340" s="46"/>
      <c r="OC340" s="46"/>
      <c r="OD340" s="46"/>
      <c r="OE340" s="46"/>
      <c r="OF340" s="46"/>
      <c r="OG340" s="46"/>
      <c r="OH340" s="46"/>
      <c r="OI340" s="46"/>
      <c r="OJ340" s="46"/>
      <c r="OK340" s="46"/>
      <c r="OL340" s="46"/>
      <c r="OM340" s="46"/>
      <c r="ON340" s="46"/>
      <c r="OO340" s="46"/>
      <c r="OP340" s="46"/>
      <c r="OQ340" s="46"/>
      <c r="OR340" s="46"/>
      <c r="OS340" s="46"/>
      <c r="OT340" s="46"/>
      <c r="OU340" s="46"/>
      <c r="OV340" s="46"/>
      <c r="OW340" s="46"/>
      <c r="OX340" s="46"/>
      <c r="OY340" s="46"/>
      <c r="OZ340" s="46"/>
      <c r="PA340" s="46"/>
      <c r="PB340" s="46"/>
      <c r="PC340" s="46"/>
      <c r="PD340" s="46"/>
      <c r="PE340" s="46"/>
      <c r="PF340" s="46"/>
      <c r="PG340" s="46"/>
      <c r="PH340" s="46"/>
      <c r="PI340" s="46"/>
      <c r="PJ340" s="46"/>
      <c r="PK340" s="46"/>
      <c r="PL340" s="46"/>
      <c r="PM340" s="46"/>
      <c r="PN340" s="46"/>
      <c r="PO340" s="46"/>
      <c r="PP340" s="46"/>
      <c r="PQ340" s="46"/>
      <c r="PR340" s="46"/>
      <c r="PS340" s="46"/>
      <c r="PT340" s="46"/>
      <c r="PU340" s="46"/>
      <c r="PV340" s="46"/>
      <c r="PW340" s="46"/>
      <c r="PX340" s="46"/>
      <c r="PY340" s="46"/>
      <c r="PZ340" s="46"/>
      <c r="QA340" s="46"/>
      <c r="QB340" s="46"/>
      <c r="QC340" s="46"/>
      <c r="QD340" s="46"/>
      <c r="QE340" s="46"/>
      <c r="QF340" s="46"/>
      <c r="QG340" s="46"/>
      <c r="QH340" s="46"/>
      <c r="QI340" s="46"/>
      <c r="QJ340" s="46"/>
      <c r="QK340" s="46"/>
      <c r="QL340" s="46"/>
      <c r="QM340" s="46"/>
      <c r="QN340" s="46"/>
      <c r="QO340" s="46"/>
      <c r="QP340" s="46"/>
      <c r="QQ340" s="46"/>
      <c r="QR340" s="46"/>
      <c r="QS340" s="46"/>
      <c r="QT340" s="46"/>
      <c r="QU340" s="46"/>
      <c r="QV340" s="46"/>
      <c r="QW340" s="46"/>
      <c r="QX340" s="46"/>
      <c r="QY340" s="46"/>
      <c r="QZ340" s="46"/>
      <c r="RA340" s="46"/>
      <c r="RB340" s="46"/>
      <c r="RC340" s="46"/>
      <c r="RD340" s="46"/>
      <c r="RE340" s="46"/>
      <c r="RF340" s="46"/>
      <c r="RG340" s="46"/>
      <c r="RH340" s="46"/>
      <c r="RI340" s="46"/>
      <c r="RJ340" s="46"/>
      <c r="RK340" s="46"/>
      <c r="RL340" s="46"/>
      <c r="RM340" s="46"/>
      <c r="RN340" s="46"/>
      <c r="RO340" s="46"/>
      <c r="RP340" s="46"/>
      <c r="RQ340" s="46"/>
      <c r="RR340" s="46"/>
      <c r="RS340" s="46"/>
      <c r="RT340" s="46"/>
      <c r="RU340" s="46"/>
      <c r="RV340" s="46"/>
      <c r="RW340" s="46"/>
      <c r="RX340" s="46"/>
      <c r="RY340" s="46"/>
      <c r="RZ340" s="46"/>
      <c r="SA340" s="46"/>
      <c r="SB340" s="46"/>
      <c r="SC340" s="46"/>
      <c r="SD340" s="46"/>
      <c r="SE340" s="46"/>
      <c r="SF340" s="46"/>
      <c r="SG340" s="46"/>
      <c r="SH340" s="46"/>
      <c r="SI340" s="46"/>
      <c r="SJ340" s="46"/>
      <c r="SK340" s="46"/>
      <c r="SL340" s="46"/>
      <c r="SM340" s="46"/>
      <c r="SN340" s="46"/>
      <c r="SO340" s="46"/>
      <c r="SP340" s="46"/>
      <c r="SQ340" s="46"/>
      <c r="SR340" s="46"/>
      <c r="SS340" s="46"/>
      <c r="ST340" s="46"/>
      <c r="SU340" s="46"/>
      <c r="SV340" s="46"/>
      <c r="SW340" s="46"/>
      <c r="SX340" s="46"/>
      <c r="SY340" s="46"/>
      <c r="SZ340" s="46"/>
      <c r="TA340" s="46"/>
      <c r="TB340" s="46"/>
      <c r="TC340" s="46"/>
      <c r="TD340" s="46"/>
      <c r="TE340" s="46"/>
      <c r="TF340" s="46"/>
      <c r="TG340" s="46"/>
      <c r="TH340" s="46"/>
      <c r="TI340" s="46"/>
      <c r="TJ340" s="46"/>
      <c r="TK340" s="46"/>
      <c r="TL340" s="46"/>
      <c r="TM340" s="46"/>
      <c r="TN340" s="46"/>
      <c r="TO340" s="46"/>
      <c r="TP340" s="46"/>
      <c r="TQ340" s="46"/>
      <c r="TR340" s="46"/>
      <c r="TS340" s="46"/>
      <c r="TT340" s="46"/>
      <c r="TU340" s="46"/>
      <c r="TV340" s="46"/>
      <c r="TW340" s="46"/>
      <c r="TX340" s="46"/>
      <c r="TY340" s="46"/>
      <c r="TZ340" s="46"/>
      <c r="UA340" s="46"/>
      <c r="UB340" s="46"/>
      <c r="UC340" s="46"/>
      <c r="UD340" s="46"/>
      <c r="UE340" s="46"/>
      <c r="UF340" s="46"/>
      <c r="UG340" s="46"/>
      <c r="UH340" s="46"/>
      <c r="UI340" s="46"/>
      <c r="UJ340" s="46"/>
      <c r="UK340" s="46"/>
      <c r="UL340" s="46"/>
      <c r="UM340" s="46"/>
      <c r="UN340" s="46"/>
      <c r="UO340" s="46"/>
      <c r="UP340" s="46"/>
      <c r="UQ340" s="46"/>
      <c r="UR340" s="46"/>
      <c r="US340" s="46"/>
      <c r="UT340" s="46"/>
      <c r="UU340" s="46"/>
      <c r="UV340" s="46"/>
      <c r="UW340" s="46"/>
      <c r="UX340" s="46"/>
      <c r="UY340" s="46"/>
      <c r="UZ340" s="46"/>
      <c r="VA340" s="46"/>
      <c r="VB340" s="46"/>
      <c r="VC340" s="46"/>
      <c r="VD340" s="46"/>
      <c r="VE340" s="46"/>
      <c r="VF340" s="46"/>
      <c r="VG340" s="46"/>
      <c r="VH340" s="46"/>
      <c r="VI340" s="46"/>
      <c r="VJ340" s="46"/>
      <c r="VK340" s="46"/>
      <c r="VL340" s="46"/>
      <c r="VM340" s="46"/>
      <c r="VN340" s="46"/>
      <c r="VO340" s="46"/>
      <c r="VP340" s="46"/>
      <c r="VQ340" s="46"/>
      <c r="VR340" s="46"/>
      <c r="VS340" s="46"/>
      <c r="VT340" s="46"/>
      <c r="VU340" s="46"/>
      <c r="VV340" s="46"/>
      <c r="VW340" s="46"/>
      <c r="VX340" s="46"/>
      <c r="VY340" s="46"/>
      <c r="VZ340" s="46"/>
      <c r="WA340" s="46"/>
      <c r="WB340" s="46"/>
      <c r="WC340" s="46"/>
      <c r="WD340" s="46"/>
      <c r="WE340" s="46"/>
      <c r="WF340" s="46"/>
      <c r="WG340" s="46"/>
      <c r="WH340" s="46"/>
      <c r="WI340" s="46"/>
      <c r="WJ340" s="46"/>
      <c r="WK340" s="46"/>
      <c r="WL340" s="46"/>
      <c r="WM340" s="46"/>
      <c r="WN340" s="46"/>
      <c r="WO340" s="46"/>
      <c r="WP340" s="46"/>
      <c r="WQ340" s="46"/>
      <c r="WR340" s="46"/>
      <c r="WS340" s="46"/>
      <c r="WT340" s="46"/>
      <c r="WU340" s="46"/>
      <c r="WV340" s="46"/>
      <c r="WW340" s="46"/>
      <c r="WX340" s="46"/>
      <c r="WY340" s="46"/>
      <c r="WZ340" s="46"/>
      <c r="XA340" s="46"/>
      <c r="XB340" s="46"/>
      <c r="XC340" s="46"/>
      <c r="XD340" s="46"/>
      <c r="XE340" s="46"/>
      <c r="XF340" s="46"/>
      <c r="XG340" s="46"/>
      <c r="XH340" s="46"/>
      <c r="XI340" s="46"/>
      <c r="XJ340" s="46"/>
      <c r="XK340" s="46"/>
      <c r="XL340" s="46"/>
      <c r="XM340" s="46"/>
      <c r="XN340" s="46"/>
      <c r="XO340" s="46"/>
      <c r="XP340" s="46"/>
      <c r="XQ340" s="46"/>
      <c r="XR340" s="46"/>
      <c r="XS340" s="46"/>
      <c r="XT340" s="46"/>
      <c r="XU340" s="46"/>
      <c r="XV340" s="46"/>
      <c r="XW340" s="46"/>
      <c r="XX340" s="46"/>
      <c r="XY340" s="46"/>
      <c r="XZ340" s="46"/>
      <c r="YA340" s="46"/>
      <c r="YB340" s="46"/>
      <c r="YC340" s="46"/>
      <c r="YD340" s="46"/>
      <c r="YE340" s="46"/>
      <c r="YF340" s="46"/>
      <c r="YG340" s="46"/>
      <c r="YH340" s="46"/>
      <c r="YI340" s="46"/>
      <c r="YJ340" s="46"/>
      <c r="YK340" s="46"/>
      <c r="YL340" s="46"/>
      <c r="YM340" s="46"/>
      <c r="YN340" s="46"/>
      <c r="YO340" s="46"/>
      <c r="YP340" s="46"/>
      <c r="YQ340" s="46"/>
      <c r="YR340" s="46"/>
      <c r="YS340" s="46"/>
      <c r="YT340" s="46"/>
      <c r="YU340" s="46"/>
      <c r="YV340" s="46"/>
      <c r="YW340" s="46"/>
      <c r="YX340" s="46"/>
      <c r="YY340" s="46"/>
      <c r="YZ340" s="46"/>
      <c r="ZA340" s="46"/>
      <c r="ZB340" s="46"/>
      <c r="ZC340" s="46"/>
      <c r="ZD340" s="46"/>
      <c r="ZE340" s="46"/>
      <c r="ZF340" s="46"/>
      <c r="ZG340" s="46"/>
      <c r="ZH340" s="46"/>
      <c r="ZI340" s="46"/>
      <c r="ZJ340" s="46"/>
      <c r="ZK340" s="46"/>
      <c r="ZL340" s="46"/>
      <c r="ZM340" s="46"/>
      <c r="ZN340" s="46"/>
      <c r="ZO340" s="46"/>
      <c r="ZP340" s="46"/>
      <c r="ZQ340" s="46"/>
      <c r="ZR340" s="46"/>
      <c r="ZS340" s="46"/>
      <c r="ZT340" s="46"/>
      <c r="ZU340" s="46"/>
      <c r="ZV340" s="46"/>
      <c r="ZW340" s="46"/>
      <c r="ZX340" s="46"/>
      <c r="ZY340" s="46"/>
      <c r="ZZ340" s="46"/>
      <c r="AAA340" s="46"/>
      <c r="AAB340" s="46"/>
      <c r="AAC340" s="46"/>
      <c r="AAD340" s="46"/>
      <c r="AAE340" s="46"/>
      <c r="AAF340" s="46"/>
      <c r="AAG340" s="46"/>
      <c r="AAH340" s="46"/>
      <c r="AAI340" s="46"/>
      <c r="AAJ340" s="46"/>
      <c r="AAK340" s="46"/>
      <c r="AAL340" s="46"/>
      <c r="AAM340" s="46"/>
      <c r="AAN340" s="46"/>
      <c r="AAO340" s="46"/>
      <c r="AAP340" s="46"/>
      <c r="AAQ340" s="46"/>
      <c r="AAR340" s="46"/>
      <c r="AAS340" s="46"/>
      <c r="AAT340" s="46"/>
      <c r="AAU340" s="46"/>
      <c r="AAV340" s="46"/>
      <c r="AAW340" s="46"/>
      <c r="AAX340" s="46"/>
      <c r="AAY340" s="46"/>
      <c r="AAZ340" s="46"/>
      <c r="ABA340" s="46"/>
      <c r="ABB340" s="46"/>
      <c r="ABC340" s="46"/>
      <c r="ABD340" s="46"/>
      <c r="ABE340" s="46"/>
      <c r="ABF340" s="46"/>
      <c r="ABG340" s="46"/>
      <c r="ABH340" s="46"/>
      <c r="ABI340" s="46"/>
      <c r="ABJ340" s="46"/>
      <c r="ABK340" s="46"/>
      <c r="ABL340" s="46"/>
      <c r="ABM340" s="46"/>
      <c r="ABN340" s="46"/>
      <c r="ABO340" s="46"/>
      <c r="ABP340" s="46"/>
      <c r="ABQ340" s="46"/>
      <c r="ABR340" s="46"/>
      <c r="ABS340" s="46"/>
      <c r="ABT340" s="46"/>
      <c r="ABU340" s="46"/>
      <c r="ABV340" s="46"/>
      <c r="ABW340" s="46"/>
      <c r="ABX340" s="46"/>
      <c r="ABY340" s="46"/>
      <c r="ABZ340" s="46"/>
      <c r="ACA340" s="46"/>
      <c r="ACB340" s="46"/>
      <c r="ACC340" s="46"/>
      <c r="ACD340" s="46"/>
      <c r="ACE340" s="46"/>
      <c r="ACF340" s="46"/>
      <c r="ACG340" s="46"/>
      <c r="ACH340" s="46"/>
      <c r="ACI340" s="46"/>
      <c r="ACJ340" s="46"/>
      <c r="ACK340" s="46"/>
      <c r="ACL340" s="46"/>
      <c r="ACM340" s="46"/>
      <c r="ACN340" s="46"/>
      <c r="ACO340" s="46"/>
      <c r="ACP340" s="46"/>
      <c r="ACQ340" s="46"/>
      <c r="ACR340" s="46"/>
      <c r="ACS340" s="46"/>
      <c r="ACT340" s="46"/>
      <c r="ACU340" s="46"/>
      <c r="ACV340" s="46"/>
      <c r="ACW340" s="46"/>
      <c r="ACX340" s="46"/>
      <c r="ACY340" s="46"/>
      <c r="ACZ340" s="46"/>
      <c r="ADA340" s="46"/>
      <c r="ADB340" s="46"/>
      <c r="ADC340" s="46"/>
      <c r="ADD340" s="46"/>
      <c r="ADE340" s="46"/>
      <c r="ADF340" s="46"/>
      <c r="ADG340" s="46"/>
      <c r="ADH340" s="46"/>
      <c r="ADI340" s="46"/>
      <c r="ADJ340" s="46"/>
      <c r="ADK340" s="46"/>
      <c r="ADL340" s="46"/>
      <c r="ADM340" s="46"/>
      <c r="ADN340" s="46"/>
      <c r="ADO340" s="46"/>
      <c r="ADP340" s="46"/>
      <c r="ADQ340" s="46"/>
      <c r="ADR340" s="46"/>
      <c r="ADS340" s="46"/>
      <c r="ADT340" s="46"/>
      <c r="ADU340" s="46"/>
      <c r="ADV340" s="46"/>
      <c r="ADW340" s="46"/>
      <c r="ADX340" s="46"/>
      <c r="ADY340" s="46"/>
      <c r="ADZ340" s="46"/>
      <c r="AEA340" s="46"/>
      <c r="AEB340" s="46"/>
      <c r="AEC340" s="46"/>
      <c r="AED340" s="46"/>
      <c r="AEE340" s="46"/>
      <c r="AEF340" s="46"/>
      <c r="AEG340" s="46"/>
      <c r="AEH340" s="46"/>
      <c r="AEI340" s="46"/>
      <c r="AEJ340" s="46"/>
      <c r="AEK340" s="46"/>
      <c r="AEL340" s="46"/>
      <c r="AEM340" s="46"/>
      <c r="AEN340" s="46"/>
      <c r="AEO340" s="46"/>
      <c r="AEP340" s="46"/>
      <c r="AEQ340" s="46"/>
      <c r="AER340" s="46"/>
      <c r="AES340" s="46"/>
      <c r="AET340" s="46"/>
      <c r="AEU340" s="46"/>
      <c r="AEV340" s="46"/>
      <c r="AEW340" s="46"/>
      <c r="AEX340" s="46"/>
      <c r="AEY340" s="46"/>
      <c r="AEZ340" s="46"/>
      <c r="AFA340" s="46"/>
      <c r="AFB340" s="46"/>
      <c r="AFC340" s="46"/>
      <c r="AFD340" s="46"/>
      <c r="AFE340" s="46"/>
      <c r="AFF340" s="46"/>
      <c r="AFG340" s="46"/>
      <c r="AFH340" s="46"/>
      <c r="AFI340" s="46"/>
      <c r="AFJ340" s="46"/>
      <c r="AFK340" s="46"/>
      <c r="AFL340" s="46"/>
      <c r="AFM340" s="46"/>
      <c r="AFN340" s="46"/>
      <c r="AFO340" s="46"/>
      <c r="AFP340" s="46"/>
      <c r="AFQ340" s="46"/>
      <c r="AFR340" s="46"/>
      <c r="AFS340" s="46"/>
      <c r="AFT340" s="46"/>
      <c r="AFU340" s="46"/>
      <c r="AFV340" s="46"/>
      <c r="AFW340" s="46"/>
      <c r="AFX340" s="46"/>
      <c r="AFY340" s="46"/>
      <c r="AFZ340" s="46"/>
      <c r="AGA340" s="46"/>
      <c r="AGB340" s="46"/>
      <c r="AGC340" s="46"/>
      <c r="AGD340" s="46"/>
      <c r="AGE340" s="46"/>
      <c r="AGF340" s="46"/>
      <c r="AGG340" s="46"/>
      <c r="AGH340" s="46"/>
      <c r="AGI340" s="46"/>
      <c r="AGJ340" s="46"/>
      <c r="AGK340" s="46"/>
      <c r="AGL340" s="46"/>
      <c r="AGM340" s="46"/>
      <c r="AGN340" s="46"/>
      <c r="AGO340" s="46"/>
      <c r="AGP340" s="46"/>
      <c r="AGQ340" s="46"/>
      <c r="AGR340" s="46"/>
      <c r="AGS340" s="46"/>
      <c r="AGT340" s="46"/>
      <c r="AGU340" s="46"/>
      <c r="AGV340" s="46"/>
      <c r="AGW340" s="46"/>
      <c r="AGX340" s="46"/>
      <c r="AGY340" s="46"/>
      <c r="AGZ340" s="46"/>
      <c r="AHA340" s="46"/>
      <c r="AHB340" s="46"/>
      <c r="AHC340" s="46"/>
      <c r="AHD340" s="46"/>
      <c r="AHE340" s="46"/>
      <c r="AHF340" s="46"/>
      <c r="AHG340" s="46"/>
      <c r="AHH340" s="46"/>
      <c r="AHI340" s="46"/>
      <c r="AHJ340" s="46"/>
      <c r="AHK340" s="46"/>
      <c r="AHL340" s="46"/>
      <c r="AHM340" s="46"/>
      <c r="AHN340" s="46"/>
      <c r="AHO340" s="46"/>
      <c r="AHP340" s="46"/>
      <c r="AHQ340" s="46"/>
      <c r="AHR340" s="46"/>
      <c r="AHS340" s="46"/>
      <c r="AHT340" s="46"/>
      <c r="AHU340" s="46"/>
      <c r="AHV340" s="46"/>
      <c r="AHW340" s="46"/>
      <c r="AHX340" s="46"/>
      <c r="AHY340" s="46"/>
      <c r="AHZ340" s="46"/>
      <c r="AIA340" s="46"/>
      <c r="AIB340" s="46"/>
      <c r="AIC340" s="46"/>
      <c r="AID340" s="46"/>
      <c r="AIE340" s="46"/>
      <c r="AIF340" s="46"/>
      <c r="AIG340" s="46"/>
      <c r="AIH340" s="46"/>
      <c r="AII340" s="46"/>
      <c r="AIJ340" s="46"/>
      <c r="AIK340" s="46"/>
      <c r="AIL340" s="46"/>
      <c r="AIM340" s="46"/>
      <c r="AIN340" s="46"/>
      <c r="AIO340" s="46"/>
      <c r="AIP340" s="46"/>
      <c r="AIQ340" s="46"/>
      <c r="AIR340" s="46"/>
      <c r="AIS340" s="46"/>
      <c r="AIT340" s="46"/>
      <c r="AIU340" s="46"/>
      <c r="AIV340" s="46"/>
      <c r="AIW340" s="46"/>
      <c r="AIX340" s="46"/>
      <c r="AIY340" s="46"/>
      <c r="AIZ340" s="46"/>
      <c r="AJA340" s="46"/>
      <c r="AJB340" s="46"/>
      <c r="AJC340" s="46"/>
      <c r="AJD340" s="46"/>
      <c r="AJE340" s="46"/>
      <c r="AJF340" s="46"/>
      <c r="AJG340" s="46"/>
      <c r="AJH340" s="46"/>
      <c r="AJI340" s="46"/>
      <c r="AJJ340" s="46"/>
      <c r="AJK340" s="46"/>
      <c r="AJL340" s="46"/>
      <c r="AJM340" s="46"/>
      <c r="AJN340" s="46"/>
      <c r="AJO340" s="46"/>
      <c r="AJP340" s="46"/>
      <c r="AJQ340" s="46"/>
      <c r="AJR340" s="46"/>
      <c r="AJS340" s="46"/>
      <c r="AJT340" s="46"/>
      <c r="AJU340" s="46"/>
      <c r="AJV340" s="46"/>
      <c r="AJW340" s="46"/>
      <c r="AJX340" s="46"/>
      <c r="AJY340" s="46"/>
      <c r="AJZ340" s="46"/>
      <c r="AKA340" s="46"/>
      <c r="AKB340" s="46"/>
      <c r="AKC340" s="46"/>
      <c r="AKD340" s="46"/>
      <c r="AKE340" s="46"/>
      <c r="AKF340" s="46"/>
      <c r="AKG340" s="46"/>
      <c r="AKH340" s="46"/>
      <c r="AKI340" s="46"/>
      <c r="AKJ340" s="46"/>
      <c r="AKK340" s="46"/>
      <c r="AKL340" s="46"/>
      <c r="AKM340" s="46"/>
      <c r="AKN340" s="46"/>
      <c r="AKO340" s="46"/>
      <c r="AKP340" s="46"/>
      <c r="AKQ340" s="46"/>
      <c r="AKR340" s="46"/>
      <c r="AKS340" s="46"/>
      <c r="AKT340" s="46"/>
      <c r="AKU340" s="46"/>
      <c r="AKV340" s="46"/>
      <c r="AKW340" s="46"/>
      <c r="AKX340" s="46"/>
      <c r="AKY340" s="46"/>
      <c r="AKZ340" s="46"/>
      <c r="ALA340" s="46"/>
      <c r="ALB340" s="46"/>
      <c r="ALC340" s="46"/>
      <c r="ALD340" s="46"/>
      <c r="ALE340" s="46"/>
      <c r="ALF340" s="46"/>
      <c r="ALG340" s="46"/>
      <c r="ALH340" s="46"/>
      <c r="ALI340" s="46"/>
      <c r="ALJ340" s="46"/>
      <c r="ALK340" s="46"/>
      <c r="ALL340" s="46"/>
      <c r="ALM340" s="46"/>
      <c r="ALN340" s="46"/>
      <c r="ALO340" s="46"/>
      <c r="ALP340" s="46"/>
      <c r="ALQ340" s="46"/>
      <c r="ALR340" s="46"/>
      <c r="ALS340" s="46"/>
      <c r="ALT340" s="46"/>
      <c r="ALU340" s="46"/>
      <c r="ALV340" s="46"/>
      <c r="ALW340" s="46"/>
      <c r="ALX340" s="46"/>
      <c r="ALY340" s="46"/>
      <c r="ALZ340" s="46"/>
      <c r="AMA340" s="46"/>
      <c r="AMB340" s="46"/>
      <c r="AMC340" s="46"/>
      <c r="AMD340" s="46"/>
      <c r="AME340"/>
      <c r="AMF340"/>
      <c r="AMG340"/>
      <c r="AMH340"/>
      <c r="AMI340"/>
    </row>
    <row r="341" spans="1:1023" s="1" customFormat="1" ht="15" customHeight="1">
      <c r="A341" s="46"/>
      <c r="S341" s="47"/>
      <c r="T341" s="48"/>
      <c r="U341" s="46"/>
      <c r="V341" s="108"/>
      <c r="W341" s="109"/>
      <c r="X341" s="49"/>
      <c r="Y341" s="49"/>
      <c r="Z341" s="49"/>
      <c r="AA341" s="46"/>
      <c r="AB341" s="46"/>
      <c r="AC341" s="46"/>
      <c r="AD341" s="46"/>
      <c r="AE341" s="46"/>
      <c r="AF341" s="46"/>
      <c r="AG341" s="46"/>
      <c r="AH341" s="46"/>
      <c r="AI341" s="46"/>
      <c r="AJ341" s="46"/>
      <c r="AK341" s="46"/>
      <c r="AL341" s="46"/>
      <c r="AM341" s="46"/>
      <c r="AN341" s="46"/>
      <c r="AO341" s="46"/>
      <c r="AP341" s="46"/>
      <c r="AQ341" s="46"/>
      <c r="AR341" s="46"/>
      <c r="AS341" s="46"/>
      <c r="AT341" s="46"/>
      <c r="AU341" s="46"/>
      <c r="AV341" s="46"/>
      <c r="AW341" s="46"/>
      <c r="AX341" s="46"/>
      <c r="AY341" s="46"/>
      <c r="AZ341" s="46"/>
      <c r="BA341" s="46"/>
      <c r="BB341" s="46"/>
      <c r="BC341" s="46"/>
      <c r="BD341" s="46"/>
      <c r="BE341" s="46"/>
      <c r="BF341" s="46"/>
      <c r="BG341" s="46"/>
      <c r="BH341" s="46"/>
      <c r="BI341" s="46"/>
      <c r="BJ341" s="46"/>
      <c r="BK341" s="46"/>
      <c r="BL341" s="46"/>
      <c r="BM341" s="46"/>
      <c r="BN341" s="46"/>
      <c r="BO341" s="46"/>
      <c r="BP341" s="46"/>
      <c r="BQ341" s="46"/>
      <c r="BR341" s="46"/>
      <c r="BS341" s="46"/>
      <c r="BT341" s="46"/>
      <c r="BU341" s="46"/>
      <c r="BV341" s="46"/>
      <c r="BW341" s="46"/>
      <c r="BX341" s="46"/>
      <c r="BY341" s="46"/>
      <c r="BZ341" s="46"/>
      <c r="CA341" s="46"/>
      <c r="CB341" s="46"/>
      <c r="CC341" s="46"/>
      <c r="CD341" s="46"/>
      <c r="CE341" s="46"/>
      <c r="CF341" s="46"/>
      <c r="CG341" s="46"/>
      <c r="CH341" s="46"/>
      <c r="CI341" s="46"/>
      <c r="CJ341" s="46"/>
      <c r="CK341" s="46"/>
      <c r="CL341" s="46"/>
      <c r="CM341" s="46"/>
      <c r="CN341" s="46"/>
      <c r="CO341" s="46"/>
      <c r="CP341" s="46"/>
      <c r="CQ341" s="46"/>
      <c r="CR341" s="46"/>
      <c r="CS341" s="46"/>
      <c r="CT341" s="46"/>
      <c r="CU341" s="46"/>
      <c r="CV341" s="46"/>
      <c r="CW341" s="46"/>
      <c r="CX341" s="46"/>
      <c r="CY341" s="46"/>
      <c r="CZ341" s="46"/>
      <c r="DA341" s="46"/>
      <c r="DB341" s="46"/>
      <c r="DC341" s="46"/>
      <c r="DD341" s="46"/>
      <c r="DE341" s="46"/>
      <c r="DF341" s="46"/>
      <c r="DG341" s="46"/>
      <c r="DH341" s="46"/>
      <c r="DI341" s="46"/>
      <c r="DJ341" s="46"/>
      <c r="DK341" s="46"/>
      <c r="DL341" s="46"/>
      <c r="DM341" s="46"/>
      <c r="DN341" s="46"/>
      <c r="DO341" s="46"/>
      <c r="DP341" s="46"/>
      <c r="DQ341" s="46"/>
      <c r="DR341" s="46"/>
      <c r="DS341" s="46"/>
      <c r="DT341" s="46"/>
      <c r="DU341" s="46"/>
      <c r="DV341" s="46"/>
      <c r="DW341" s="46"/>
      <c r="DX341" s="46"/>
      <c r="DY341" s="46"/>
      <c r="DZ341" s="46"/>
      <c r="EA341" s="46"/>
      <c r="EB341" s="46"/>
      <c r="EC341" s="46"/>
      <c r="ED341" s="46"/>
      <c r="EE341" s="46"/>
      <c r="EF341" s="46"/>
      <c r="EG341" s="46"/>
      <c r="EH341" s="46"/>
      <c r="EI341" s="46"/>
      <c r="EJ341" s="46"/>
      <c r="EK341" s="46"/>
      <c r="EL341" s="46"/>
      <c r="EM341" s="46"/>
      <c r="EN341" s="46"/>
      <c r="EO341" s="46"/>
      <c r="EP341" s="46"/>
      <c r="EQ341" s="46"/>
      <c r="ER341" s="46"/>
      <c r="ES341" s="46"/>
      <c r="ET341" s="46"/>
      <c r="EU341" s="46"/>
      <c r="EV341" s="46"/>
      <c r="EW341" s="46"/>
      <c r="EX341" s="46"/>
      <c r="EY341" s="46"/>
      <c r="EZ341" s="46"/>
      <c r="FA341" s="46"/>
      <c r="FB341" s="46"/>
      <c r="FC341" s="46"/>
      <c r="FD341" s="46"/>
      <c r="FE341" s="46"/>
      <c r="FF341" s="46"/>
      <c r="FG341" s="46"/>
      <c r="FH341" s="46"/>
      <c r="FI341" s="46"/>
      <c r="FJ341" s="46"/>
      <c r="FK341" s="46"/>
      <c r="FL341" s="46"/>
      <c r="FM341" s="46"/>
      <c r="FN341" s="46"/>
      <c r="FO341" s="46"/>
      <c r="FP341" s="46"/>
      <c r="FQ341" s="46"/>
      <c r="FR341" s="46"/>
      <c r="FS341" s="46"/>
      <c r="FT341" s="46"/>
      <c r="FU341" s="46"/>
      <c r="FV341" s="46"/>
      <c r="FW341" s="46"/>
      <c r="FX341" s="46"/>
      <c r="FY341" s="46"/>
      <c r="FZ341" s="46"/>
      <c r="GA341" s="46"/>
      <c r="GB341" s="46"/>
      <c r="GC341" s="46"/>
      <c r="GD341" s="46"/>
      <c r="GE341" s="46"/>
      <c r="GF341" s="46"/>
      <c r="GG341" s="46"/>
      <c r="GH341" s="46"/>
      <c r="GI341" s="46"/>
      <c r="GJ341" s="46"/>
      <c r="GK341" s="46"/>
      <c r="GL341" s="46"/>
      <c r="GM341" s="46"/>
      <c r="GN341" s="46"/>
      <c r="GO341" s="46"/>
      <c r="GP341" s="46"/>
      <c r="GQ341" s="46"/>
      <c r="GR341" s="46"/>
      <c r="GS341" s="46"/>
      <c r="GT341" s="46"/>
      <c r="GU341" s="46"/>
      <c r="GV341" s="46"/>
      <c r="GW341" s="46"/>
      <c r="GX341" s="46"/>
      <c r="GY341" s="46"/>
      <c r="GZ341" s="46"/>
      <c r="HA341" s="46"/>
      <c r="HB341" s="46"/>
      <c r="HC341" s="46"/>
      <c r="HD341" s="46"/>
      <c r="HE341" s="46"/>
      <c r="HF341" s="46"/>
      <c r="HG341" s="46"/>
      <c r="HH341" s="46"/>
      <c r="HI341" s="46"/>
      <c r="HJ341" s="46"/>
      <c r="HK341" s="46"/>
      <c r="HL341" s="46"/>
      <c r="HM341" s="46"/>
      <c r="HN341" s="46"/>
      <c r="HO341" s="46"/>
      <c r="HP341" s="46"/>
      <c r="HQ341" s="46"/>
      <c r="HR341" s="46"/>
      <c r="HS341" s="46"/>
      <c r="HT341" s="46"/>
      <c r="HU341" s="46"/>
      <c r="HV341" s="46"/>
      <c r="HW341" s="46"/>
      <c r="HX341" s="46"/>
      <c r="HY341" s="46"/>
      <c r="HZ341" s="46"/>
      <c r="IA341" s="46"/>
      <c r="IB341" s="46"/>
      <c r="IC341" s="46"/>
      <c r="ID341" s="46"/>
      <c r="IE341" s="46"/>
      <c r="IF341" s="46"/>
      <c r="IG341" s="46"/>
      <c r="IH341" s="46"/>
      <c r="II341" s="46"/>
      <c r="IJ341" s="46"/>
      <c r="IK341" s="46"/>
      <c r="IL341" s="46"/>
      <c r="IM341" s="46"/>
      <c r="IN341" s="46"/>
      <c r="IO341" s="46"/>
      <c r="IP341" s="46"/>
      <c r="IQ341" s="46"/>
      <c r="IR341" s="46"/>
      <c r="IS341" s="46"/>
      <c r="IT341" s="46"/>
      <c r="IU341" s="46"/>
      <c r="IV341" s="46"/>
      <c r="IW341" s="46"/>
      <c r="IX341" s="46"/>
      <c r="IY341" s="46"/>
      <c r="IZ341" s="46"/>
      <c r="JA341" s="46"/>
      <c r="JB341" s="46"/>
      <c r="JC341" s="46"/>
      <c r="JD341" s="46"/>
      <c r="JE341" s="46"/>
      <c r="JF341" s="46"/>
      <c r="JG341" s="46"/>
      <c r="JH341" s="46"/>
      <c r="JI341" s="46"/>
      <c r="JJ341" s="46"/>
      <c r="JK341" s="46"/>
      <c r="JL341" s="46"/>
      <c r="JM341" s="46"/>
      <c r="JN341" s="46"/>
      <c r="JO341" s="46"/>
      <c r="JP341" s="46"/>
      <c r="JQ341" s="46"/>
      <c r="JR341" s="46"/>
      <c r="JS341" s="46"/>
      <c r="JT341" s="46"/>
      <c r="JU341" s="46"/>
      <c r="JV341" s="46"/>
      <c r="JW341" s="46"/>
      <c r="JX341" s="46"/>
      <c r="JY341" s="46"/>
      <c r="JZ341" s="46"/>
      <c r="KA341" s="46"/>
      <c r="KB341" s="46"/>
      <c r="KC341" s="46"/>
      <c r="KD341" s="46"/>
      <c r="KE341" s="46"/>
      <c r="KF341" s="46"/>
      <c r="KG341" s="46"/>
      <c r="KH341" s="46"/>
      <c r="KI341" s="46"/>
      <c r="KJ341" s="46"/>
      <c r="KK341" s="46"/>
      <c r="KL341" s="46"/>
      <c r="KM341" s="46"/>
      <c r="KN341" s="46"/>
      <c r="KO341" s="46"/>
      <c r="KP341" s="46"/>
      <c r="KQ341" s="46"/>
      <c r="KR341" s="46"/>
      <c r="KS341" s="46"/>
      <c r="KT341" s="46"/>
      <c r="KU341" s="46"/>
      <c r="KV341" s="46"/>
      <c r="KW341" s="46"/>
      <c r="KX341" s="46"/>
      <c r="KY341" s="46"/>
      <c r="KZ341" s="46"/>
      <c r="LA341" s="46"/>
      <c r="LB341" s="46"/>
      <c r="LC341" s="46"/>
      <c r="LD341" s="46"/>
      <c r="LE341" s="46"/>
      <c r="LF341" s="46"/>
      <c r="LG341" s="46"/>
      <c r="LH341" s="46"/>
      <c r="LI341" s="46"/>
      <c r="LJ341" s="46"/>
      <c r="LK341" s="46"/>
      <c r="LL341" s="46"/>
      <c r="LM341" s="46"/>
      <c r="LN341" s="46"/>
      <c r="LO341" s="46"/>
      <c r="LP341" s="46"/>
      <c r="LQ341" s="46"/>
      <c r="LR341" s="46"/>
      <c r="LS341" s="46"/>
      <c r="LT341" s="46"/>
      <c r="LU341" s="46"/>
      <c r="LV341" s="46"/>
      <c r="LW341" s="46"/>
      <c r="LX341" s="46"/>
      <c r="LY341" s="46"/>
      <c r="LZ341" s="46"/>
      <c r="MA341" s="46"/>
      <c r="MB341" s="46"/>
      <c r="MC341" s="46"/>
      <c r="MD341" s="46"/>
      <c r="ME341" s="46"/>
      <c r="MF341" s="46"/>
      <c r="MG341" s="46"/>
      <c r="MH341" s="46"/>
      <c r="MI341" s="46"/>
      <c r="MJ341" s="46"/>
      <c r="MK341" s="46"/>
      <c r="ML341" s="46"/>
      <c r="MM341" s="46"/>
      <c r="MN341" s="46"/>
      <c r="MO341" s="46"/>
      <c r="MP341" s="46"/>
      <c r="MQ341" s="46"/>
      <c r="MR341" s="46"/>
      <c r="MS341" s="46"/>
      <c r="MT341" s="46"/>
      <c r="MU341" s="46"/>
      <c r="MV341" s="46"/>
      <c r="MW341" s="46"/>
      <c r="MX341" s="46"/>
      <c r="MY341" s="46"/>
      <c r="MZ341" s="46"/>
      <c r="NA341" s="46"/>
      <c r="NB341" s="46"/>
      <c r="NC341" s="46"/>
      <c r="ND341" s="46"/>
      <c r="NE341" s="46"/>
      <c r="NF341" s="46"/>
      <c r="NG341" s="46"/>
      <c r="NH341" s="46"/>
      <c r="NI341" s="46"/>
      <c r="NJ341" s="46"/>
      <c r="NK341" s="46"/>
      <c r="NL341" s="46"/>
      <c r="NM341" s="46"/>
      <c r="NN341" s="46"/>
      <c r="NO341" s="46"/>
      <c r="NP341" s="46"/>
      <c r="NQ341" s="46"/>
      <c r="NR341" s="46"/>
      <c r="NS341" s="46"/>
      <c r="NT341" s="46"/>
      <c r="NU341" s="46"/>
      <c r="NV341" s="46"/>
      <c r="NW341" s="46"/>
      <c r="NX341" s="46"/>
      <c r="NY341" s="46"/>
      <c r="NZ341" s="46"/>
      <c r="OA341" s="46"/>
      <c r="OB341" s="46"/>
      <c r="OC341" s="46"/>
      <c r="OD341" s="46"/>
      <c r="OE341" s="46"/>
      <c r="OF341" s="46"/>
      <c r="OG341" s="46"/>
      <c r="OH341" s="46"/>
      <c r="OI341" s="46"/>
      <c r="OJ341" s="46"/>
      <c r="OK341" s="46"/>
      <c r="OL341" s="46"/>
      <c r="OM341" s="46"/>
      <c r="ON341" s="46"/>
      <c r="OO341" s="46"/>
      <c r="OP341" s="46"/>
      <c r="OQ341" s="46"/>
      <c r="OR341" s="46"/>
      <c r="OS341" s="46"/>
      <c r="OT341" s="46"/>
      <c r="OU341" s="46"/>
      <c r="OV341" s="46"/>
      <c r="OW341" s="46"/>
      <c r="OX341" s="46"/>
      <c r="OY341" s="46"/>
      <c r="OZ341" s="46"/>
      <c r="PA341" s="46"/>
      <c r="PB341" s="46"/>
      <c r="PC341" s="46"/>
      <c r="PD341" s="46"/>
      <c r="PE341" s="46"/>
      <c r="PF341" s="46"/>
      <c r="PG341" s="46"/>
      <c r="PH341" s="46"/>
      <c r="PI341" s="46"/>
      <c r="PJ341" s="46"/>
      <c r="PK341" s="46"/>
      <c r="PL341" s="46"/>
      <c r="PM341" s="46"/>
      <c r="PN341" s="46"/>
      <c r="PO341" s="46"/>
      <c r="PP341" s="46"/>
      <c r="PQ341" s="46"/>
      <c r="PR341" s="46"/>
      <c r="PS341" s="46"/>
      <c r="PT341" s="46"/>
      <c r="PU341" s="46"/>
      <c r="PV341" s="46"/>
      <c r="PW341" s="46"/>
      <c r="PX341" s="46"/>
      <c r="PY341" s="46"/>
      <c r="PZ341" s="46"/>
      <c r="QA341" s="46"/>
      <c r="QB341" s="46"/>
      <c r="QC341" s="46"/>
      <c r="QD341" s="46"/>
      <c r="QE341" s="46"/>
      <c r="QF341" s="46"/>
      <c r="QG341" s="46"/>
      <c r="QH341" s="46"/>
      <c r="QI341" s="46"/>
      <c r="QJ341" s="46"/>
      <c r="QK341" s="46"/>
      <c r="QL341" s="46"/>
      <c r="QM341" s="46"/>
      <c r="QN341" s="46"/>
      <c r="QO341" s="46"/>
      <c r="QP341" s="46"/>
      <c r="QQ341" s="46"/>
      <c r="QR341" s="46"/>
      <c r="QS341" s="46"/>
      <c r="QT341" s="46"/>
      <c r="QU341" s="46"/>
      <c r="QV341" s="46"/>
      <c r="QW341" s="46"/>
      <c r="QX341" s="46"/>
      <c r="QY341" s="46"/>
      <c r="QZ341" s="46"/>
      <c r="RA341" s="46"/>
      <c r="RB341" s="46"/>
      <c r="RC341" s="46"/>
      <c r="RD341" s="46"/>
      <c r="RE341" s="46"/>
      <c r="RF341" s="46"/>
      <c r="RG341" s="46"/>
      <c r="RH341" s="46"/>
      <c r="RI341" s="46"/>
      <c r="RJ341" s="46"/>
      <c r="RK341" s="46"/>
      <c r="RL341" s="46"/>
      <c r="RM341" s="46"/>
      <c r="RN341" s="46"/>
      <c r="RO341" s="46"/>
      <c r="RP341" s="46"/>
      <c r="RQ341" s="46"/>
      <c r="RR341" s="46"/>
      <c r="RS341" s="46"/>
      <c r="RT341" s="46"/>
      <c r="RU341" s="46"/>
      <c r="RV341" s="46"/>
      <c r="RW341" s="46"/>
      <c r="RX341" s="46"/>
      <c r="RY341" s="46"/>
      <c r="RZ341" s="46"/>
      <c r="SA341" s="46"/>
      <c r="SB341" s="46"/>
      <c r="SC341" s="46"/>
      <c r="SD341" s="46"/>
      <c r="SE341" s="46"/>
      <c r="SF341" s="46"/>
      <c r="SG341" s="46"/>
      <c r="SH341" s="46"/>
      <c r="SI341" s="46"/>
      <c r="SJ341" s="46"/>
      <c r="SK341" s="46"/>
      <c r="SL341" s="46"/>
      <c r="SM341" s="46"/>
      <c r="SN341" s="46"/>
      <c r="SO341" s="46"/>
      <c r="SP341" s="46"/>
      <c r="SQ341" s="46"/>
      <c r="SR341" s="46"/>
      <c r="SS341" s="46"/>
      <c r="ST341" s="46"/>
      <c r="SU341" s="46"/>
      <c r="SV341" s="46"/>
      <c r="SW341" s="46"/>
      <c r="SX341" s="46"/>
      <c r="SY341" s="46"/>
      <c r="SZ341" s="46"/>
      <c r="TA341" s="46"/>
      <c r="TB341" s="46"/>
      <c r="TC341" s="46"/>
      <c r="TD341" s="46"/>
      <c r="TE341" s="46"/>
      <c r="TF341" s="46"/>
      <c r="TG341" s="46"/>
      <c r="TH341" s="46"/>
      <c r="TI341" s="46"/>
      <c r="TJ341" s="46"/>
      <c r="TK341" s="46"/>
      <c r="TL341" s="46"/>
      <c r="TM341" s="46"/>
      <c r="TN341" s="46"/>
      <c r="TO341" s="46"/>
      <c r="TP341" s="46"/>
      <c r="TQ341" s="46"/>
      <c r="TR341" s="46"/>
      <c r="TS341" s="46"/>
      <c r="TT341" s="46"/>
      <c r="TU341" s="46"/>
      <c r="TV341" s="46"/>
      <c r="TW341" s="46"/>
      <c r="TX341" s="46"/>
      <c r="TY341" s="46"/>
      <c r="TZ341" s="46"/>
      <c r="UA341" s="46"/>
      <c r="UB341" s="46"/>
      <c r="UC341" s="46"/>
      <c r="UD341" s="46"/>
      <c r="UE341" s="46"/>
      <c r="UF341" s="46"/>
      <c r="UG341" s="46"/>
      <c r="UH341" s="46"/>
      <c r="UI341" s="46"/>
      <c r="UJ341" s="46"/>
      <c r="UK341" s="46"/>
      <c r="UL341" s="46"/>
      <c r="UM341" s="46"/>
      <c r="UN341" s="46"/>
      <c r="UO341" s="46"/>
      <c r="UP341" s="46"/>
      <c r="UQ341" s="46"/>
      <c r="UR341" s="46"/>
      <c r="US341" s="46"/>
      <c r="UT341" s="46"/>
      <c r="UU341" s="46"/>
      <c r="UV341" s="46"/>
      <c r="UW341" s="46"/>
      <c r="UX341" s="46"/>
      <c r="UY341" s="46"/>
      <c r="UZ341" s="46"/>
      <c r="VA341" s="46"/>
      <c r="VB341" s="46"/>
      <c r="VC341" s="46"/>
      <c r="VD341" s="46"/>
      <c r="VE341" s="46"/>
      <c r="VF341" s="46"/>
      <c r="VG341" s="46"/>
      <c r="VH341" s="46"/>
      <c r="VI341" s="46"/>
      <c r="VJ341" s="46"/>
      <c r="VK341" s="46"/>
      <c r="VL341" s="46"/>
      <c r="VM341" s="46"/>
      <c r="VN341" s="46"/>
      <c r="VO341" s="46"/>
      <c r="VP341" s="46"/>
      <c r="VQ341" s="46"/>
      <c r="VR341" s="46"/>
      <c r="VS341" s="46"/>
      <c r="VT341" s="46"/>
      <c r="VU341" s="46"/>
      <c r="VV341" s="46"/>
      <c r="VW341" s="46"/>
      <c r="VX341" s="46"/>
      <c r="VY341" s="46"/>
      <c r="VZ341" s="46"/>
      <c r="WA341" s="46"/>
      <c r="WB341" s="46"/>
      <c r="WC341" s="46"/>
      <c r="WD341" s="46"/>
      <c r="WE341" s="46"/>
      <c r="WF341" s="46"/>
      <c r="WG341" s="46"/>
      <c r="WH341" s="46"/>
      <c r="WI341" s="46"/>
      <c r="WJ341" s="46"/>
      <c r="WK341" s="46"/>
      <c r="WL341" s="46"/>
      <c r="WM341" s="46"/>
      <c r="WN341" s="46"/>
      <c r="WO341" s="46"/>
      <c r="WP341" s="46"/>
      <c r="WQ341" s="46"/>
      <c r="WR341" s="46"/>
      <c r="WS341" s="46"/>
      <c r="WT341" s="46"/>
      <c r="WU341" s="46"/>
      <c r="WV341" s="46"/>
      <c r="WW341" s="46"/>
      <c r="WX341" s="46"/>
      <c r="WY341" s="46"/>
      <c r="WZ341" s="46"/>
      <c r="XA341" s="46"/>
      <c r="XB341" s="46"/>
      <c r="XC341" s="46"/>
      <c r="XD341" s="46"/>
      <c r="XE341" s="46"/>
      <c r="XF341" s="46"/>
      <c r="XG341" s="46"/>
      <c r="XH341" s="46"/>
      <c r="XI341" s="46"/>
      <c r="XJ341" s="46"/>
      <c r="XK341" s="46"/>
      <c r="XL341" s="46"/>
      <c r="XM341" s="46"/>
      <c r="XN341" s="46"/>
      <c r="XO341" s="46"/>
      <c r="XP341" s="46"/>
      <c r="XQ341" s="46"/>
      <c r="XR341" s="46"/>
      <c r="XS341" s="46"/>
      <c r="XT341" s="46"/>
      <c r="XU341" s="46"/>
      <c r="XV341" s="46"/>
      <c r="XW341" s="46"/>
      <c r="XX341" s="46"/>
      <c r="XY341" s="46"/>
      <c r="XZ341" s="46"/>
      <c r="YA341" s="46"/>
      <c r="YB341" s="46"/>
      <c r="YC341" s="46"/>
      <c r="YD341" s="46"/>
      <c r="YE341" s="46"/>
      <c r="YF341" s="46"/>
      <c r="YG341" s="46"/>
      <c r="YH341" s="46"/>
      <c r="YI341" s="46"/>
      <c r="YJ341" s="46"/>
      <c r="YK341" s="46"/>
      <c r="YL341" s="46"/>
      <c r="YM341" s="46"/>
      <c r="YN341" s="46"/>
      <c r="YO341" s="46"/>
      <c r="YP341" s="46"/>
      <c r="YQ341" s="46"/>
      <c r="YR341" s="46"/>
      <c r="YS341" s="46"/>
      <c r="YT341" s="46"/>
      <c r="YU341" s="46"/>
      <c r="YV341" s="46"/>
      <c r="YW341" s="46"/>
      <c r="YX341" s="46"/>
      <c r="YY341" s="46"/>
      <c r="YZ341" s="46"/>
      <c r="ZA341" s="46"/>
      <c r="ZB341" s="46"/>
      <c r="ZC341" s="46"/>
      <c r="ZD341" s="46"/>
      <c r="ZE341" s="46"/>
      <c r="ZF341" s="46"/>
      <c r="ZG341" s="46"/>
      <c r="ZH341" s="46"/>
      <c r="ZI341" s="46"/>
      <c r="ZJ341" s="46"/>
      <c r="ZK341" s="46"/>
      <c r="ZL341" s="46"/>
      <c r="ZM341" s="46"/>
      <c r="ZN341" s="46"/>
      <c r="ZO341" s="46"/>
      <c r="ZP341" s="46"/>
      <c r="ZQ341" s="46"/>
      <c r="ZR341" s="46"/>
      <c r="ZS341" s="46"/>
      <c r="ZT341" s="46"/>
      <c r="ZU341" s="46"/>
      <c r="ZV341" s="46"/>
      <c r="ZW341" s="46"/>
      <c r="ZX341" s="46"/>
      <c r="ZY341" s="46"/>
      <c r="ZZ341" s="46"/>
      <c r="AAA341" s="46"/>
      <c r="AAB341" s="46"/>
      <c r="AAC341" s="46"/>
      <c r="AAD341" s="46"/>
      <c r="AAE341" s="46"/>
      <c r="AAF341" s="46"/>
      <c r="AAG341" s="46"/>
      <c r="AAH341" s="46"/>
      <c r="AAI341" s="46"/>
      <c r="AAJ341" s="46"/>
      <c r="AAK341" s="46"/>
      <c r="AAL341" s="46"/>
      <c r="AAM341" s="46"/>
      <c r="AAN341" s="46"/>
      <c r="AAO341" s="46"/>
      <c r="AAP341" s="46"/>
      <c r="AAQ341" s="46"/>
      <c r="AAR341" s="46"/>
      <c r="AAS341" s="46"/>
      <c r="AAT341" s="46"/>
      <c r="AAU341" s="46"/>
      <c r="AAV341" s="46"/>
      <c r="AAW341" s="46"/>
      <c r="AAX341" s="46"/>
      <c r="AAY341" s="46"/>
      <c r="AAZ341" s="46"/>
      <c r="ABA341" s="46"/>
      <c r="ABB341" s="46"/>
      <c r="ABC341" s="46"/>
      <c r="ABD341" s="46"/>
      <c r="ABE341" s="46"/>
      <c r="ABF341" s="46"/>
      <c r="ABG341" s="46"/>
      <c r="ABH341" s="46"/>
      <c r="ABI341" s="46"/>
      <c r="ABJ341" s="46"/>
      <c r="ABK341" s="46"/>
      <c r="ABL341" s="46"/>
      <c r="ABM341" s="46"/>
      <c r="ABN341" s="46"/>
      <c r="ABO341" s="46"/>
      <c r="ABP341" s="46"/>
      <c r="ABQ341" s="46"/>
      <c r="ABR341" s="46"/>
      <c r="ABS341" s="46"/>
      <c r="ABT341" s="46"/>
      <c r="ABU341" s="46"/>
      <c r="ABV341" s="46"/>
      <c r="ABW341" s="46"/>
      <c r="ABX341" s="46"/>
      <c r="ABY341" s="46"/>
      <c r="ABZ341" s="46"/>
      <c r="ACA341" s="46"/>
      <c r="ACB341" s="46"/>
      <c r="ACC341" s="46"/>
      <c r="ACD341" s="46"/>
      <c r="ACE341" s="46"/>
      <c r="ACF341" s="46"/>
      <c r="ACG341" s="46"/>
      <c r="ACH341" s="46"/>
      <c r="ACI341" s="46"/>
      <c r="ACJ341" s="46"/>
      <c r="ACK341" s="46"/>
      <c r="ACL341" s="46"/>
      <c r="ACM341" s="46"/>
      <c r="ACN341" s="46"/>
      <c r="ACO341" s="46"/>
      <c r="ACP341" s="46"/>
      <c r="ACQ341" s="46"/>
      <c r="ACR341" s="46"/>
      <c r="ACS341" s="46"/>
      <c r="ACT341" s="46"/>
      <c r="ACU341" s="46"/>
      <c r="ACV341" s="46"/>
      <c r="ACW341" s="46"/>
      <c r="ACX341" s="46"/>
      <c r="ACY341" s="46"/>
      <c r="ACZ341" s="46"/>
      <c r="ADA341" s="46"/>
      <c r="ADB341" s="46"/>
      <c r="ADC341" s="46"/>
      <c r="ADD341" s="46"/>
      <c r="ADE341" s="46"/>
      <c r="ADF341" s="46"/>
      <c r="ADG341" s="46"/>
      <c r="ADH341" s="46"/>
      <c r="ADI341" s="46"/>
      <c r="ADJ341" s="46"/>
      <c r="ADK341" s="46"/>
      <c r="ADL341" s="46"/>
      <c r="ADM341" s="46"/>
      <c r="ADN341" s="46"/>
      <c r="ADO341" s="46"/>
      <c r="ADP341" s="46"/>
      <c r="ADQ341" s="46"/>
      <c r="ADR341" s="46"/>
      <c r="ADS341" s="46"/>
      <c r="ADT341" s="46"/>
      <c r="ADU341" s="46"/>
      <c r="ADV341" s="46"/>
      <c r="ADW341" s="46"/>
      <c r="ADX341" s="46"/>
      <c r="ADY341" s="46"/>
      <c r="ADZ341" s="46"/>
      <c r="AEA341" s="46"/>
      <c r="AEB341" s="46"/>
      <c r="AEC341" s="46"/>
      <c r="AED341" s="46"/>
      <c r="AEE341" s="46"/>
      <c r="AEF341" s="46"/>
      <c r="AEG341" s="46"/>
      <c r="AEH341" s="46"/>
      <c r="AEI341" s="46"/>
      <c r="AEJ341" s="46"/>
      <c r="AEK341" s="46"/>
      <c r="AEL341" s="46"/>
      <c r="AEM341" s="46"/>
      <c r="AEN341" s="46"/>
      <c r="AEO341" s="46"/>
      <c r="AEP341" s="46"/>
      <c r="AEQ341" s="46"/>
      <c r="AER341" s="46"/>
      <c r="AES341" s="46"/>
      <c r="AET341" s="46"/>
      <c r="AEU341" s="46"/>
      <c r="AEV341" s="46"/>
      <c r="AEW341" s="46"/>
      <c r="AEX341" s="46"/>
      <c r="AEY341" s="46"/>
      <c r="AEZ341" s="46"/>
      <c r="AFA341" s="46"/>
      <c r="AFB341" s="46"/>
      <c r="AFC341" s="46"/>
      <c r="AFD341" s="46"/>
      <c r="AFE341" s="46"/>
      <c r="AFF341" s="46"/>
      <c r="AFG341" s="46"/>
      <c r="AFH341" s="46"/>
      <c r="AFI341" s="46"/>
      <c r="AFJ341" s="46"/>
      <c r="AFK341" s="46"/>
      <c r="AFL341" s="46"/>
      <c r="AFM341" s="46"/>
      <c r="AFN341" s="46"/>
      <c r="AFO341" s="46"/>
      <c r="AFP341" s="46"/>
      <c r="AFQ341" s="46"/>
      <c r="AFR341" s="46"/>
      <c r="AFS341" s="46"/>
      <c r="AFT341" s="46"/>
      <c r="AFU341" s="46"/>
      <c r="AFV341" s="46"/>
      <c r="AFW341" s="46"/>
      <c r="AFX341" s="46"/>
      <c r="AFY341" s="46"/>
      <c r="AFZ341" s="46"/>
      <c r="AGA341" s="46"/>
      <c r="AGB341" s="46"/>
      <c r="AGC341" s="46"/>
      <c r="AGD341" s="46"/>
      <c r="AGE341" s="46"/>
      <c r="AGF341" s="46"/>
      <c r="AGG341" s="46"/>
      <c r="AGH341" s="46"/>
      <c r="AGI341" s="46"/>
      <c r="AGJ341" s="46"/>
      <c r="AGK341" s="46"/>
      <c r="AGL341" s="46"/>
      <c r="AGM341" s="46"/>
      <c r="AGN341" s="46"/>
      <c r="AGO341" s="46"/>
      <c r="AGP341" s="46"/>
      <c r="AGQ341" s="46"/>
      <c r="AGR341" s="46"/>
      <c r="AGS341" s="46"/>
      <c r="AGT341" s="46"/>
      <c r="AGU341" s="46"/>
      <c r="AGV341" s="46"/>
      <c r="AGW341" s="46"/>
      <c r="AGX341" s="46"/>
      <c r="AGY341" s="46"/>
      <c r="AGZ341" s="46"/>
      <c r="AHA341" s="46"/>
      <c r="AHB341" s="46"/>
      <c r="AHC341" s="46"/>
      <c r="AHD341" s="46"/>
      <c r="AHE341" s="46"/>
      <c r="AHF341" s="46"/>
      <c r="AHG341" s="46"/>
      <c r="AHH341" s="46"/>
      <c r="AHI341" s="46"/>
      <c r="AHJ341" s="46"/>
      <c r="AHK341" s="46"/>
      <c r="AHL341" s="46"/>
      <c r="AHM341" s="46"/>
      <c r="AHN341" s="46"/>
      <c r="AHO341" s="46"/>
      <c r="AHP341" s="46"/>
      <c r="AHQ341" s="46"/>
      <c r="AHR341" s="46"/>
      <c r="AHS341" s="46"/>
      <c r="AHT341" s="46"/>
      <c r="AHU341" s="46"/>
      <c r="AHV341" s="46"/>
      <c r="AHW341" s="46"/>
      <c r="AHX341" s="46"/>
      <c r="AHY341" s="46"/>
      <c r="AHZ341" s="46"/>
      <c r="AIA341" s="46"/>
      <c r="AIB341" s="46"/>
      <c r="AIC341" s="46"/>
      <c r="AID341" s="46"/>
      <c r="AIE341" s="46"/>
      <c r="AIF341" s="46"/>
      <c r="AIG341" s="46"/>
      <c r="AIH341" s="46"/>
      <c r="AII341" s="46"/>
      <c r="AIJ341" s="46"/>
      <c r="AIK341" s="46"/>
      <c r="AIL341" s="46"/>
      <c r="AIM341" s="46"/>
      <c r="AIN341" s="46"/>
      <c r="AIO341" s="46"/>
      <c r="AIP341" s="46"/>
      <c r="AIQ341" s="46"/>
      <c r="AIR341" s="46"/>
      <c r="AIS341" s="46"/>
      <c r="AIT341" s="46"/>
      <c r="AIU341" s="46"/>
      <c r="AIV341" s="46"/>
      <c r="AIW341" s="46"/>
      <c r="AIX341" s="46"/>
      <c r="AIY341" s="46"/>
      <c r="AIZ341" s="46"/>
      <c r="AJA341" s="46"/>
      <c r="AJB341" s="46"/>
      <c r="AJC341" s="46"/>
      <c r="AJD341" s="46"/>
      <c r="AJE341" s="46"/>
      <c r="AJF341" s="46"/>
      <c r="AJG341" s="46"/>
      <c r="AJH341" s="46"/>
      <c r="AJI341" s="46"/>
      <c r="AJJ341" s="46"/>
      <c r="AJK341" s="46"/>
      <c r="AJL341" s="46"/>
      <c r="AJM341" s="46"/>
      <c r="AJN341" s="46"/>
      <c r="AJO341" s="46"/>
      <c r="AJP341" s="46"/>
      <c r="AJQ341" s="46"/>
      <c r="AJR341" s="46"/>
      <c r="AJS341" s="46"/>
      <c r="AJT341" s="46"/>
      <c r="AJU341" s="46"/>
      <c r="AJV341" s="46"/>
      <c r="AJW341" s="46"/>
      <c r="AJX341" s="46"/>
      <c r="AJY341" s="46"/>
      <c r="AJZ341" s="46"/>
      <c r="AKA341" s="46"/>
      <c r="AKB341" s="46"/>
      <c r="AKC341" s="46"/>
      <c r="AKD341" s="46"/>
      <c r="AKE341" s="46"/>
      <c r="AKF341" s="46"/>
      <c r="AKG341" s="46"/>
      <c r="AKH341" s="46"/>
      <c r="AKI341" s="46"/>
      <c r="AKJ341" s="46"/>
      <c r="AKK341" s="46"/>
      <c r="AKL341" s="46"/>
      <c r="AKM341" s="46"/>
      <c r="AKN341" s="46"/>
      <c r="AKO341" s="46"/>
      <c r="AKP341" s="46"/>
      <c r="AKQ341" s="46"/>
      <c r="AKR341" s="46"/>
      <c r="AKS341" s="46"/>
      <c r="AKT341" s="46"/>
      <c r="AKU341" s="46"/>
      <c r="AKV341" s="46"/>
      <c r="AKW341" s="46"/>
      <c r="AKX341" s="46"/>
      <c r="AKY341" s="46"/>
      <c r="AKZ341" s="46"/>
      <c r="ALA341" s="46"/>
      <c r="ALB341" s="46"/>
      <c r="ALC341" s="46"/>
      <c r="ALD341" s="46"/>
      <c r="ALE341" s="46"/>
      <c r="ALF341" s="46"/>
      <c r="ALG341" s="46"/>
      <c r="ALH341" s="46"/>
      <c r="ALI341" s="46"/>
      <c r="ALJ341" s="46"/>
      <c r="ALK341" s="46"/>
      <c r="ALL341" s="46"/>
      <c r="ALM341" s="46"/>
      <c r="ALN341" s="46"/>
      <c r="ALO341" s="46"/>
      <c r="ALP341" s="46"/>
      <c r="ALQ341" s="46"/>
      <c r="ALR341" s="46"/>
      <c r="ALS341" s="46"/>
      <c r="ALT341" s="46"/>
      <c r="ALU341" s="46"/>
      <c r="ALV341" s="46"/>
      <c r="ALW341" s="46"/>
      <c r="ALX341" s="46"/>
      <c r="ALY341" s="46"/>
      <c r="ALZ341" s="46"/>
      <c r="AMA341" s="46"/>
      <c r="AMB341" s="46"/>
      <c r="AMC341" s="46"/>
      <c r="AMD341" s="46"/>
      <c r="AME341"/>
      <c r="AMF341"/>
      <c r="AMG341"/>
      <c r="AMH341"/>
      <c r="AMI341"/>
    </row>
    <row r="342" spans="1:1023" s="1" customFormat="1" ht="15" customHeight="1">
      <c r="S342" s="47"/>
      <c r="T342" s="48"/>
      <c r="U342" s="46"/>
      <c r="V342" s="108"/>
      <c r="W342" s="109"/>
      <c r="X342" s="49"/>
      <c r="Y342" s="49"/>
      <c r="Z342" s="49"/>
    </row>
    <row r="343" spans="1:1023" s="1" customFormat="1" ht="15" customHeight="1">
      <c r="S343" s="47"/>
      <c r="T343" s="48"/>
      <c r="U343" s="46"/>
      <c r="V343" s="108"/>
      <c r="W343" s="109"/>
      <c r="X343" s="49"/>
      <c r="Y343" s="49"/>
      <c r="Z343" s="49"/>
    </row>
    <row r="344" spans="1:1023" s="1" customFormat="1" ht="15" customHeight="1">
      <c r="S344" s="47"/>
      <c r="T344" s="48"/>
      <c r="U344" s="46"/>
      <c r="V344" s="108"/>
      <c r="W344" s="109"/>
      <c r="X344" s="49"/>
      <c r="Y344" s="49"/>
      <c r="Z344" s="49"/>
    </row>
    <row r="345" spans="1:1023" s="1" customFormat="1" ht="15" customHeight="1">
      <c r="S345" s="47"/>
      <c r="T345" s="48"/>
      <c r="U345" s="46"/>
      <c r="V345" s="108"/>
      <c r="W345" s="109"/>
      <c r="X345" s="49"/>
      <c r="Y345" s="49"/>
      <c r="Z345" s="49"/>
    </row>
    <row r="346" spans="1:1023" s="1" customFormat="1" ht="15" customHeight="1">
      <c r="S346" s="47"/>
      <c r="T346" s="48"/>
      <c r="U346" s="46"/>
      <c r="V346" s="108"/>
      <c r="W346" s="109"/>
      <c r="X346" s="49"/>
      <c r="Y346" s="49"/>
      <c r="Z346" s="49"/>
    </row>
    <row r="347" spans="1:1023" s="1" customFormat="1" ht="15" customHeight="1">
      <c r="S347" s="47"/>
      <c r="T347" s="48"/>
      <c r="U347" s="46"/>
      <c r="V347" s="108"/>
      <c r="W347" s="109"/>
      <c r="X347" s="49"/>
      <c r="Y347" s="49"/>
      <c r="Z347" s="49"/>
    </row>
    <row r="348" spans="1:1023" s="1" customFormat="1" ht="15" customHeight="1">
      <c r="S348" s="47"/>
      <c r="T348" s="48"/>
      <c r="U348" s="46"/>
      <c r="V348" s="108"/>
      <c r="W348" s="109"/>
      <c r="X348" s="49"/>
      <c r="Y348" s="49"/>
      <c r="Z348" s="49"/>
    </row>
    <row r="349" spans="1:1023" s="1" customFormat="1" ht="15" customHeight="1">
      <c r="S349" s="47"/>
      <c r="T349" s="48"/>
      <c r="U349" s="46"/>
      <c r="V349" s="108"/>
      <c r="W349" s="109"/>
      <c r="X349" s="49"/>
      <c r="Y349" s="49"/>
      <c r="Z349" s="49"/>
    </row>
    <row r="350" spans="1:1023" s="1" customFormat="1" ht="15" customHeight="1">
      <c r="S350" s="47"/>
      <c r="T350" s="48"/>
      <c r="U350" s="46"/>
      <c r="V350" s="108"/>
      <c r="W350" s="109"/>
      <c r="X350" s="49"/>
      <c r="Y350" s="49"/>
      <c r="Z350" s="49"/>
    </row>
    <row r="351" spans="1:1023" s="1" customFormat="1" ht="15" customHeight="1">
      <c r="S351" s="47"/>
      <c r="T351" s="48"/>
      <c r="U351" s="46"/>
      <c r="V351" s="108"/>
      <c r="W351" s="109"/>
      <c r="X351" s="49"/>
      <c r="Y351" s="49"/>
      <c r="Z351" s="49"/>
    </row>
    <row r="352" spans="1:1023" s="1" customFormat="1" ht="15" customHeight="1">
      <c r="S352" s="47"/>
      <c r="T352" s="48"/>
      <c r="U352" s="46"/>
      <c r="V352" s="108"/>
      <c r="W352" s="109"/>
      <c r="X352" s="49"/>
      <c r="Y352" s="49"/>
      <c r="Z352" s="49"/>
    </row>
    <row r="353" spans="19:26" s="1" customFormat="1" ht="15" customHeight="1">
      <c r="S353" s="47"/>
      <c r="T353" s="48"/>
      <c r="U353" s="46"/>
      <c r="V353" s="108"/>
      <c r="W353" s="109"/>
      <c r="X353" s="49"/>
      <c r="Y353" s="49"/>
      <c r="Z353" s="49"/>
    </row>
    <row r="354" spans="19:26" s="1" customFormat="1" ht="15" customHeight="1">
      <c r="S354" s="47"/>
      <c r="T354" s="48"/>
      <c r="U354" s="46"/>
      <c r="V354" s="108"/>
      <c r="W354" s="109"/>
      <c r="X354" s="49"/>
      <c r="Y354" s="49"/>
      <c r="Z354" s="49"/>
    </row>
    <row r="355" spans="19:26" s="1" customFormat="1" ht="15" customHeight="1">
      <c r="S355" s="47"/>
      <c r="T355" s="48"/>
      <c r="U355" s="46"/>
      <c r="V355" s="108"/>
      <c r="W355" s="109"/>
      <c r="X355" s="49"/>
      <c r="Y355" s="49"/>
      <c r="Z355" s="49"/>
    </row>
    <row r="356" spans="19:26" s="1" customFormat="1" ht="15" customHeight="1">
      <c r="S356" s="47"/>
      <c r="T356" s="48"/>
      <c r="U356" s="46"/>
      <c r="V356" s="108"/>
      <c r="W356" s="109"/>
      <c r="X356" s="49"/>
      <c r="Y356" s="49"/>
      <c r="Z356" s="49"/>
    </row>
    <row r="357" spans="19:26" s="1" customFormat="1" ht="15" customHeight="1">
      <c r="S357" s="47"/>
      <c r="T357" s="48"/>
      <c r="U357" s="46"/>
      <c r="V357" s="108"/>
      <c r="W357" s="109"/>
      <c r="X357" s="49"/>
      <c r="Y357" s="49"/>
      <c r="Z357" s="49"/>
    </row>
    <row r="358" spans="19:26" s="1" customFormat="1" ht="15" customHeight="1">
      <c r="S358" s="47"/>
      <c r="T358" s="48"/>
      <c r="U358" s="46"/>
      <c r="V358" s="108"/>
      <c r="W358" s="109"/>
      <c r="X358" s="49"/>
      <c r="Y358" s="49"/>
      <c r="Z358" s="49"/>
    </row>
    <row r="359" spans="19:26" s="1" customFormat="1" ht="15" customHeight="1">
      <c r="S359" s="47"/>
      <c r="T359" s="48"/>
      <c r="U359" s="46"/>
      <c r="V359" s="108"/>
      <c r="W359" s="109"/>
      <c r="X359" s="49"/>
      <c r="Y359" s="49"/>
      <c r="Z359" s="49"/>
    </row>
    <row r="360" spans="19:26" s="1" customFormat="1" ht="15" customHeight="1">
      <c r="S360" s="47"/>
      <c r="T360" s="48"/>
      <c r="U360" s="46"/>
      <c r="V360" s="108"/>
      <c r="W360" s="109"/>
      <c r="X360" s="49"/>
      <c r="Y360" s="49"/>
      <c r="Z360" s="49"/>
    </row>
    <row r="361" spans="19:26" s="1" customFormat="1" ht="15" customHeight="1">
      <c r="S361" s="47"/>
      <c r="T361" s="48"/>
      <c r="U361" s="46"/>
      <c r="V361" s="108"/>
      <c r="W361" s="109"/>
      <c r="X361" s="49"/>
      <c r="Y361" s="49"/>
      <c r="Z361" s="49"/>
    </row>
    <row r="362" spans="19:26" s="1" customFormat="1" ht="15" customHeight="1">
      <c r="S362" s="47"/>
      <c r="T362" s="48"/>
      <c r="U362" s="46"/>
      <c r="V362" s="108"/>
      <c r="W362" s="109"/>
      <c r="X362" s="49"/>
      <c r="Y362" s="49"/>
      <c r="Z362" s="49"/>
    </row>
    <row r="363" spans="19:26" s="1" customFormat="1" ht="15" customHeight="1">
      <c r="S363" s="47"/>
      <c r="T363" s="48"/>
      <c r="U363" s="46"/>
      <c r="V363" s="108"/>
      <c r="W363" s="109"/>
      <c r="X363" s="49"/>
      <c r="Y363" s="49"/>
      <c r="Z363" s="49"/>
    </row>
    <row r="364" spans="19:26" s="1" customFormat="1" ht="15" customHeight="1">
      <c r="S364" s="47"/>
      <c r="T364" s="48"/>
      <c r="U364" s="46"/>
      <c r="V364" s="108"/>
      <c r="W364" s="109"/>
      <c r="X364" s="49"/>
      <c r="Y364" s="49"/>
      <c r="Z364" s="49"/>
    </row>
    <row r="365" spans="19:26" s="1" customFormat="1" ht="15" customHeight="1">
      <c r="S365" s="47"/>
      <c r="T365" s="48"/>
      <c r="U365" s="46"/>
      <c r="V365" s="108"/>
      <c r="W365" s="109"/>
      <c r="X365" s="49"/>
      <c r="Y365" s="49"/>
      <c r="Z365" s="49"/>
    </row>
    <row r="366" spans="19:26" s="1" customFormat="1" ht="15" customHeight="1">
      <c r="S366" s="47"/>
      <c r="T366" s="48"/>
      <c r="U366" s="46"/>
      <c r="V366" s="108"/>
      <c r="W366" s="109"/>
      <c r="X366" s="49"/>
      <c r="Y366" s="49"/>
      <c r="Z366" s="49"/>
    </row>
    <row r="367" spans="19:26" s="1" customFormat="1" ht="15" customHeight="1">
      <c r="S367" s="47"/>
      <c r="T367" s="48"/>
      <c r="U367" s="46"/>
      <c r="V367" s="108"/>
      <c r="W367" s="109"/>
      <c r="X367" s="49"/>
      <c r="Y367" s="49"/>
      <c r="Z367" s="49"/>
    </row>
    <row r="368" spans="19:26" s="1" customFormat="1" ht="15" customHeight="1">
      <c r="S368" s="47"/>
      <c r="T368" s="48"/>
      <c r="U368" s="46"/>
      <c r="V368" s="108"/>
      <c r="W368" s="109"/>
      <c r="X368" s="49"/>
      <c r="Y368" s="49"/>
      <c r="Z368" s="49"/>
    </row>
    <row r="369" spans="19:26" s="1" customFormat="1" ht="15" customHeight="1">
      <c r="S369" s="47"/>
      <c r="T369" s="48"/>
      <c r="U369" s="46"/>
      <c r="V369" s="108"/>
      <c r="W369" s="109"/>
      <c r="X369" s="49"/>
      <c r="Y369" s="49"/>
      <c r="Z369" s="49"/>
    </row>
    <row r="370" spans="19:26" s="1" customFormat="1" ht="15" customHeight="1">
      <c r="S370" s="47"/>
      <c r="T370" s="48"/>
      <c r="U370" s="46"/>
      <c r="V370" s="108"/>
      <c r="W370" s="109"/>
      <c r="X370" s="49"/>
      <c r="Y370" s="49"/>
      <c r="Z370" s="49"/>
    </row>
    <row r="371" spans="19:26" s="1" customFormat="1" ht="15" customHeight="1">
      <c r="S371" s="47"/>
      <c r="T371" s="48"/>
      <c r="U371" s="46"/>
      <c r="V371" s="108"/>
      <c r="W371" s="109"/>
      <c r="X371" s="49"/>
      <c r="Y371" s="49"/>
      <c r="Z371" s="49"/>
    </row>
    <row r="372" spans="19:26" s="1" customFormat="1" ht="15" customHeight="1">
      <c r="S372" s="47"/>
      <c r="T372" s="48"/>
      <c r="U372" s="46"/>
      <c r="V372" s="108"/>
      <c r="W372" s="109"/>
      <c r="X372" s="49"/>
      <c r="Y372" s="49"/>
      <c r="Z372" s="49"/>
    </row>
    <row r="373" spans="19:26" s="1" customFormat="1" ht="15" customHeight="1">
      <c r="S373" s="47"/>
      <c r="T373" s="48"/>
      <c r="U373" s="46"/>
      <c r="V373" s="108"/>
      <c r="W373" s="109"/>
      <c r="X373" s="49"/>
      <c r="Y373" s="49"/>
      <c r="Z373" s="49"/>
    </row>
    <row r="374" spans="19:26" s="1" customFormat="1" ht="15" customHeight="1">
      <c r="S374" s="47"/>
      <c r="T374" s="48"/>
      <c r="U374" s="46"/>
      <c r="V374" s="108"/>
      <c r="W374" s="109"/>
      <c r="X374" s="49"/>
      <c r="Y374" s="49"/>
      <c r="Z374" s="49"/>
    </row>
    <row r="375" spans="19:26" s="1" customFormat="1" ht="15" customHeight="1">
      <c r="S375" s="47"/>
      <c r="T375" s="48"/>
      <c r="U375" s="46"/>
      <c r="V375" s="108"/>
      <c r="W375" s="109"/>
      <c r="X375" s="49"/>
      <c r="Y375" s="49"/>
      <c r="Z375" s="49"/>
    </row>
    <row r="376" spans="19:26" s="1" customFormat="1" ht="15" customHeight="1">
      <c r="S376" s="47"/>
      <c r="T376" s="48"/>
      <c r="U376" s="46"/>
      <c r="V376" s="108"/>
      <c r="W376" s="109"/>
      <c r="X376" s="49"/>
      <c r="Y376" s="49"/>
      <c r="Z376" s="49"/>
    </row>
    <row r="377" spans="19:26" s="1" customFormat="1" ht="15" customHeight="1">
      <c r="S377" s="47"/>
      <c r="T377" s="48"/>
      <c r="U377" s="46"/>
      <c r="V377" s="108"/>
      <c r="W377" s="109"/>
      <c r="X377" s="49"/>
      <c r="Y377" s="49"/>
      <c r="Z377" s="49"/>
    </row>
    <row r="378" spans="19:26" s="1" customFormat="1" ht="15" customHeight="1">
      <c r="S378" s="47"/>
      <c r="T378" s="48"/>
      <c r="U378" s="46"/>
      <c r="V378" s="108"/>
      <c r="W378" s="109"/>
      <c r="X378" s="49"/>
      <c r="Y378" s="49"/>
      <c r="Z378" s="49"/>
    </row>
    <row r="379" spans="19:26" s="1" customFormat="1" ht="15" customHeight="1">
      <c r="S379" s="47"/>
      <c r="T379" s="48"/>
      <c r="U379" s="46"/>
      <c r="V379" s="108"/>
      <c r="W379" s="109"/>
      <c r="X379" s="49"/>
      <c r="Y379" s="49"/>
      <c r="Z379" s="49"/>
    </row>
    <row r="380" spans="19:26" s="1" customFormat="1" ht="15" customHeight="1">
      <c r="S380" s="47"/>
      <c r="T380" s="48"/>
      <c r="U380" s="46"/>
      <c r="V380" s="108"/>
      <c r="W380" s="109"/>
      <c r="X380" s="49"/>
      <c r="Y380" s="49"/>
      <c r="Z380" s="49"/>
    </row>
    <row r="381" spans="19:26" s="1" customFormat="1" ht="15" customHeight="1">
      <c r="S381" s="47"/>
      <c r="T381" s="48"/>
      <c r="U381" s="46"/>
      <c r="V381" s="108"/>
      <c r="W381" s="109"/>
      <c r="X381" s="49"/>
      <c r="Y381" s="49"/>
      <c r="Z381" s="49"/>
    </row>
    <row r="382" spans="19:26" s="1" customFormat="1" ht="15" customHeight="1">
      <c r="S382" s="47"/>
      <c r="T382" s="48"/>
      <c r="U382" s="46"/>
      <c r="V382" s="108"/>
      <c r="W382" s="109"/>
      <c r="X382" s="49"/>
      <c r="Y382" s="49"/>
      <c r="Z382" s="49"/>
    </row>
    <row r="383" spans="19:26" s="1" customFormat="1" ht="15" customHeight="1">
      <c r="S383" s="47"/>
      <c r="T383" s="48"/>
      <c r="U383" s="46"/>
      <c r="V383" s="108"/>
      <c r="W383" s="109"/>
      <c r="X383" s="49"/>
      <c r="Y383" s="49"/>
      <c r="Z383" s="49"/>
    </row>
    <row r="384" spans="19:26" s="1" customFormat="1" ht="15" customHeight="1">
      <c r="S384" s="47"/>
      <c r="T384" s="48"/>
      <c r="U384" s="46"/>
      <c r="V384" s="108"/>
      <c r="W384" s="109"/>
      <c r="X384" s="49"/>
      <c r="Y384" s="49"/>
      <c r="Z384" s="49"/>
    </row>
    <row r="385" spans="19:26" s="1" customFormat="1" ht="15" customHeight="1">
      <c r="S385" s="47"/>
      <c r="T385" s="48"/>
      <c r="U385" s="46"/>
      <c r="V385" s="108"/>
      <c r="W385" s="109"/>
      <c r="X385" s="49"/>
      <c r="Y385" s="49"/>
      <c r="Z385" s="49"/>
    </row>
    <row r="386" spans="19:26" s="1" customFormat="1" ht="15" customHeight="1">
      <c r="S386" s="47"/>
      <c r="T386" s="48"/>
      <c r="U386" s="46"/>
      <c r="V386" s="108"/>
      <c r="W386" s="109"/>
      <c r="X386" s="49"/>
      <c r="Y386" s="49"/>
      <c r="Z386" s="49"/>
    </row>
    <row r="387" spans="19:26" s="1" customFormat="1" ht="15" customHeight="1">
      <c r="S387" s="47"/>
      <c r="T387" s="48"/>
      <c r="U387" s="46"/>
      <c r="V387" s="108"/>
      <c r="W387" s="109"/>
      <c r="X387" s="49"/>
      <c r="Y387" s="49"/>
      <c r="Z387" s="49"/>
    </row>
    <row r="388" spans="19:26" s="1" customFormat="1" ht="15" customHeight="1">
      <c r="S388" s="47"/>
      <c r="T388" s="48"/>
      <c r="U388" s="46"/>
      <c r="V388" s="108"/>
      <c r="W388" s="109"/>
      <c r="X388" s="49"/>
      <c r="Y388" s="49"/>
      <c r="Z388" s="49"/>
    </row>
    <row r="389" spans="19:26" s="1" customFormat="1" ht="15" customHeight="1">
      <c r="S389" s="47"/>
      <c r="T389" s="48"/>
      <c r="U389" s="46"/>
      <c r="V389" s="108"/>
      <c r="W389" s="109"/>
      <c r="X389" s="49"/>
      <c r="Y389" s="49"/>
      <c r="Z389" s="49"/>
    </row>
    <row r="390" spans="19:26" s="1" customFormat="1" ht="15" customHeight="1">
      <c r="S390" s="47"/>
      <c r="T390" s="48"/>
      <c r="U390" s="46"/>
      <c r="V390" s="108"/>
      <c r="W390" s="109"/>
      <c r="X390" s="49"/>
      <c r="Y390" s="49"/>
      <c r="Z390" s="49"/>
    </row>
    <row r="391" spans="19:26" s="1" customFormat="1" ht="15" customHeight="1">
      <c r="S391" s="47"/>
      <c r="T391" s="48"/>
      <c r="U391" s="46"/>
      <c r="V391" s="108"/>
      <c r="W391" s="109"/>
      <c r="X391" s="49"/>
      <c r="Y391" s="49"/>
      <c r="Z391" s="49"/>
    </row>
    <row r="392" spans="19:26" s="1" customFormat="1" ht="15" customHeight="1">
      <c r="S392" s="47"/>
      <c r="T392" s="48"/>
      <c r="U392" s="46"/>
      <c r="V392" s="108"/>
      <c r="W392" s="109"/>
      <c r="X392" s="49"/>
      <c r="Y392" s="49"/>
      <c r="Z392" s="49"/>
    </row>
    <row r="393" spans="19:26" s="1" customFormat="1" ht="15" customHeight="1">
      <c r="S393" s="47"/>
      <c r="T393" s="48"/>
      <c r="U393" s="46"/>
      <c r="V393" s="108"/>
      <c r="W393" s="109"/>
      <c r="X393" s="49"/>
      <c r="Y393" s="49"/>
      <c r="Z393" s="49"/>
    </row>
    <row r="394" spans="19:26" s="1" customFormat="1" ht="15" customHeight="1">
      <c r="S394" s="47"/>
      <c r="T394" s="48"/>
      <c r="U394" s="46"/>
      <c r="V394" s="108"/>
      <c r="W394" s="109"/>
      <c r="X394" s="49"/>
      <c r="Y394" s="49"/>
      <c r="Z394" s="49"/>
    </row>
    <row r="395" spans="19:26" s="1" customFormat="1" ht="15" customHeight="1">
      <c r="S395" s="47"/>
      <c r="T395" s="48"/>
      <c r="U395" s="46"/>
      <c r="V395" s="108"/>
      <c r="W395" s="109"/>
      <c r="X395" s="49"/>
      <c r="Y395" s="49"/>
      <c r="Z395" s="49"/>
    </row>
    <row r="396" spans="19:26" s="1" customFormat="1" ht="15" customHeight="1">
      <c r="S396" s="47"/>
      <c r="T396" s="48"/>
      <c r="U396" s="46"/>
      <c r="V396" s="108"/>
      <c r="W396" s="109"/>
      <c r="X396" s="49"/>
      <c r="Y396" s="49"/>
      <c r="Z396" s="49"/>
    </row>
    <row r="397" spans="19:26" s="1" customFormat="1" ht="15" customHeight="1">
      <c r="S397" s="47"/>
      <c r="T397" s="48"/>
      <c r="U397" s="46"/>
      <c r="V397" s="108"/>
      <c r="W397" s="109"/>
      <c r="X397" s="49"/>
      <c r="Y397" s="49"/>
      <c r="Z397" s="49"/>
    </row>
    <row r="398" spans="19:26" s="1" customFormat="1" ht="15" customHeight="1">
      <c r="S398" s="47"/>
      <c r="T398" s="48"/>
      <c r="U398" s="46"/>
      <c r="V398" s="108"/>
      <c r="W398" s="109"/>
      <c r="X398" s="49"/>
      <c r="Y398" s="49"/>
      <c r="Z398" s="49"/>
    </row>
    <row r="399" spans="19:26" s="1" customFormat="1" ht="15" customHeight="1">
      <c r="S399" s="47"/>
      <c r="T399" s="48"/>
      <c r="U399" s="46"/>
      <c r="V399" s="108"/>
      <c r="W399" s="109"/>
      <c r="X399" s="49"/>
      <c r="Y399" s="49"/>
      <c r="Z399" s="49"/>
    </row>
    <row r="400" spans="19:26" s="1" customFormat="1" ht="15" customHeight="1">
      <c r="S400" s="47"/>
      <c r="T400" s="48"/>
      <c r="U400" s="46"/>
      <c r="V400" s="108"/>
      <c r="W400" s="109"/>
      <c r="X400" s="49"/>
      <c r="Y400" s="49"/>
      <c r="Z400" s="49"/>
    </row>
    <row r="401" spans="19:26" s="1" customFormat="1" ht="15" customHeight="1">
      <c r="S401" s="47"/>
      <c r="T401" s="48"/>
      <c r="U401" s="46"/>
      <c r="V401" s="108"/>
      <c r="W401" s="109"/>
      <c r="X401" s="49"/>
      <c r="Y401" s="49"/>
      <c r="Z401" s="49"/>
    </row>
    <row r="402" spans="19:26" s="1" customFormat="1" ht="15" customHeight="1">
      <c r="S402" s="47"/>
      <c r="T402" s="48"/>
      <c r="U402" s="46"/>
      <c r="V402" s="108"/>
      <c r="W402" s="109"/>
      <c r="X402" s="49"/>
      <c r="Y402" s="49"/>
      <c r="Z402" s="49"/>
    </row>
    <row r="403" spans="19:26" s="1" customFormat="1" ht="15" customHeight="1">
      <c r="S403" s="47"/>
      <c r="T403" s="48"/>
      <c r="U403" s="46"/>
      <c r="V403" s="108"/>
      <c r="W403" s="109"/>
      <c r="X403" s="49"/>
      <c r="Y403" s="49"/>
      <c r="Z403" s="49"/>
    </row>
    <row r="404" spans="19:26" s="1" customFormat="1" ht="15" customHeight="1">
      <c r="S404" s="47"/>
      <c r="T404" s="48"/>
      <c r="U404" s="46"/>
      <c r="V404" s="108"/>
      <c r="W404" s="109"/>
      <c r="X404" s="49"/>
      <c r="Y404" s="49"/>
      <c r="Z404" s="49"/>
    </row>
    <row r="405" spans="19:26" s="1" customFormat="1" ht="15" customHeight="1">
      <c r="S405" s="47"/>
      <c r="T405" s="48"/>
      <c r="U405" s="46"/>
      <c r="V405" s="108"/>
      <c r="W405" s="109"/>
      <c r="X405" s="49"/>
      <c r="Y405" s="49"/>
      <c r="Z405" s="49"/>
    </row>
    <row r="406" spans="19:26" s="1" customFormat="1" ht="15" customHeight="1">
      <c r="S406" s="47"/>
      <c r="T406" s="48"/>
      <c r="U406" s="46"/>
      <c r="V406" s="108"/>
      <c r="W406" s="109"/>
      <c r="X406" s="49"/>
      <c r="Y406" s="49"/>
      <c r="Z406" s="49"/>
    </row>
    <row r="407" spans="19:26" s="1" customFormat="1" ht="15" customHeight="1">
      <c r="S407" s="47"/>
      <c r="T407" s="48"/>
      <c r="U407" s="46"/>
      <c r="V407" s="108"/>
      <c r="W407" s="109"/>
      <c r="X407" s="49"/>
      <c r="Y407" s="49"/>
      <c r="Z407" s="49"/>
    </row>
    <row r="408" spans="19:26" s="1" customFormat="1" ht="15" customHeight="1">
      <c r="S408" s="47"/>
      <c r="T408" s="48"/>
      <c r="U408" s="46"/>
      <c r="V408" s="108"/>
      <c r="W408" s="109"/>
      <c r="X408" s="49"/>
      <c r="Y408" s="49"/>
      <c r="Z408" s="49"/>
    </row>
    <row r="409" spans="19:26" s="1" customFormat="1" ht="15" customHeight="1">
      <c r="S409" s="47"/>
      <c r="T409" s="48"/>
      <c r="U409" s="46"/>
      <c r="V409" s="108"/>
      <c r="W409" s="109"/>
      <c r="X409" s="49"/>
      <c r="Y409" s="49"/>
      <c r="Z409" s="49"/>
    </row>
    <row r="410" spans="19:26" s="1" customFormat="1" ht="15" customHeight="1">
      <c r="S410" s="47"/>
      <c r="T410" s="48"/>
      <c r="U410" s="46"/>
      <c r="V410" s="108"/>
      <c r="W410" s="109"/>
      <c r="X410" s="49"/>
      <c r="Y410" s="49"/>
      <c r="Z410" s="49"/>
    </row>
    <row r="411" spans="19:26" s="1" customFormat="1" ht="15" customHeight="1">
      <c r="S411" s="47"/>
      <c r="T411" s="48"/>
      <c r="U411" s="46"/>
      <c r="V411" s="108"/>
      <c r="W411" s="109"/>
      <c r="X411" s="49"/>
      <c r="Y411" s="49"/>
      <c r="Z411" s="49"/>
    </row>
    <row r="412" spans="19:26" s="1" customFormat="1" ht="15" customHeight="1">
      <c r="S412" s="47"/>
      <c r="T412" s="48"/>
      <c r="U412" s="46"/>
      <c r="V412" s="108"/>
      <c r="W412" s="109"/>
      <c r="X412" s="49"/>
      <c r="Y412" s="49"/>
      <c r="Z412" s="49"/>
    </row>
    <row r="413" spans="19:26" s="1" customFormat="1" ht="15" customHeight="1">
      <c r="S413" s="47"/>
      <c r="T413" s="48"/>
      <c r="U413" s="46"/>
      <c r="V413" s="108"/>
      <c r="W413" s="109"/>
      <c r="X413" s="49"/>
      <c r="Y413" s="49"/>
      <c r="Z413" s="49"/>
    </row>
    <row r="414" spans="19:26" s="1" customFormat="1" ht="15" customHeight="1">
      <c r="S414" s="47"/>
      <c r="T414" s="48"/>
      <c r="U414" s="46"/>
      <c r="V414" s="108"/>
      <c r="W414" s="109"/>
      <c r="X414" s="49"/>
      <c r="Y414" s="49"/>
      <c r="Z414" s="49"/>
    </row>
    <row r="415" spans="19:26" s="1" customFormat="1" ht="15" customHeight="1">
      <c r="S415" s="47"/>
      <c r="T415" s="48"/>
      <c r="U415" s="46"/>
      <c r="V415" s="108"/>
      <c r="W415" s="109"/>
      <c r="X415" s="49"/>
      <c r="Y415" s="49"/>
      <c r="Z415" s="49"/>
    </row>
    <row r="416" spans="19:26" s="1" customFormat="1" ht="15" customHeight="1">
      <c r="S416" s="47"/>
      <c r="T416" s="48"/>
      <c r="U416" s="46"/>
      <c r="V416" s="108"/>
      <c r="W416" s="109"/>
      <c r="X416" s="49"/>
      <c r="Y416" s="49"/>
      <c r="Z416" s="49"/>
    </row>
    <row r="417" spans="19:26" s="1" customFormat="1" ht="15" customHeight="1">
      <c r="S417" s="47"/>
      <c r="T417" s="48"/>
      <c r="U417" s="46"/>
      <c r="V417" s="108"/>
      <c r="W417" s="109"/>
      <c r="X417" s="49"/>
      <c r="Y417" s="49"/>
      <c r="Z417" s="49"/>
    </row>
    <row r="418" spans="19:26" s="1" customFormat="1" ht="15" customHeight="1">
      <c r="S418" s="47"/>
      <c r="T418" s="48"/>
      <c r="U418" s="46"/>
      <c r="V418" s="108"/>
      <c r="W418" s="109"/>
      <c r="X418" s="49"/>
      <c r="Y418" s="49"/>
      <c r="Z418" s="49"/>
    </row>
    <row r="419" spans="19:26" s="1" customFormat="1" ht="15" customHeight="1">
      <c r="S419" s="47"/>
      <c r="T419" s="48"/>
      <c r="U419" s="46"/>
      <c r="V419" s="108"/>
      <c r="W419" s="109"/>
      <c r="X419" s="49"/>
      <c r="Y419" s="49"/>
      <c r="Z419" s="49"/>
    </row>
    <row r="420" spans="19:26" s="1" customFormat="1" ht="15" customHeight="1">
      <c r="S420" s="47"/>
      <c r="T420" s="48"/>
      <c r="U420" s="46"/>
      <c r="V420" s="108"/>
      <c r="W420" s="109"/>
      <c r="X420" s="49"/>
      <c r="Y420" s="49"/>
      <c r="Z420" s="49"/>
    </row>
    <row r="421" spans="19:26" s="1" customFormat="1" ht="15" customHeight="1">
      <c r="S421" s="47"/>
      <c r="T421" s="48"/>
      <c r="U421" s="46"/>
      <c r="V421" s="108"/>
      <c r="W421" s="109"/>
      <c r="X421" s="49"/>
      <c r="Y421" s="49"/>
      <c r="Z421" s="49"/>
    </row>
    <row r="422" spans="19:26" s="1" customFormat="1" ht="15" customHeight="1">
      <c r="S422" s="47"/>
      <c r="T422" s="48"/>
      <c r="U422" s="46"/>
      <c r="V422" s="108"/>
      <c r="W422" s="109"/>
      <c r="X422" s="49"/>
      <c r="Y422" s="49"/>
      <c r="Z422" s="49"/>
    </row>
    <row r="423" spans="19:26" s="1" customFormat="1" ht="15" customHeight="1">
      <c r="S423" s="47"/>
      <c r="T423" s="48"/>
      <c r="U423" s="46"/>
      <c r="V423" s="108"/>
      <c r="W423" s="109"/>
      <c r="X423" s="49"/>
      <c r="Y423" s="49"/>
      <c r="Z423" s="49"/>
    </row>
    <row r="424" spans="19:26" s="1" customFormat="1" ht="15" customHeight="1">
      <c r="S424" s="47"/>
      <c r="T424" s="48"/>
      <c r="U424" s="46"/>
      <c r="V424" s="108"/>
      <c r="W424" s="109"/>
      <c r="X424" s="49"/>
      <c r="Y424" s="49"/>
      <c r="Z424" s="49"/>
    </row>
    <row r="425" spans="19:26" s="1" customFormat="1" ht="15" customHeight="1">
      <c r="S425" s="47"/>
      <c r="T425" s="48"/>
      <c r="U425" s="46"/>
      <c r="V425" s="108"/>
      <c r="W425" s="109"/>
      <c r="X425" s="49"/>
      <c r="Y425" s="49"/>
      <c r="Z425" s="49"/>
    </row>
    <row r="426" spans="19:26" s="1" customFormat="1" ht="15" customHeight="1">
      <c r="S426" s="47"/>
      <c r="T426" s="48"/>
      <c r="U426" s="46"/>
      <c r="V426" s="108"/>
      <c r="W426" s="109"/>
      <c r="X426" s="49"/>
      <c r="Y426" s="49"/>
      <c r="Z426" s="49"/>
    </row>
    <row r="427" spans="19:26" s="1" customFormat="1" ht="15" customHeight="1">
      <c r="S427" s="47"/>
      <c r="T427" s="48"/>
      <c r="U427" s="46"/>
      <c r="V427" s="108"/>
      <c r="W427" s="109"/>
      <c r="X427" s="49"/>
      <c r="Y427" s="49"/>
      <c r="Z427" s="49"/>
    </row>
    <row r="428" spans="19:26" s="1" customFormat="1" ht="15" customHeight="1">
      <c r="S428" s="47"/>
      <c r="T428" s="48"/>
      <c r="U428" s="46"/>
      <c r="V428" s="108"/>
      <c r="W428" s="109"/>
      <c r="X428" s="49"/>
      <c r="Y428" s="49"/>
      <c r="Z428" s="49"/>
    </row>
    <row r="429" spans="19:26" s="1" customFormat="1" ht="15" customHeight="1">
      <c r="S429" s="47"/>
      <c r="T429" s="48"/>
      <c r="U429" s="46"/>
      <c r="V429" s="108"/>
      <c r="W429" s="109"/>
      <c r="X429" s="49"/>
      <c r="Y429" s="49"/>
      <c r="Z429" s="49"/>
    </row>
    <row r="430" spans="19:26" s="1" customFormat="1" ht="15" customHeight="1">
      <c r="S430" s="47"/>
      <c r="T430" s="48"/>
      <c r="U430" s="46"/>
      <c r="V430" s="108"/>
      <c r="W430" s="109"/>
      <c r="X430" s="49"/>
      <c r="Y430" s="49"/>
      <c r="Z430" s="49"/>
    </row>
    <row r="431" spans="19:26" s="1" customFormat="1" ht="15" customHeight="1">
      <c r="S431" s="47"/>
      <c r="T431" s="48"/>
      <c r="U431" s="46"/>
      <c r="V431" s="108"/>
      <c r="W431" s="109"/>
      <c r="X431" s="49"/>
      <c r="Y431" s="49"/>
      <c r="Z431" s="49"/>
    </row>
    <row r="432" spans="19:26" s="1" customFormat="1" ht="15" customHeight="1">
      <c r="S432" s="47"/>
      <c r="T432" s="48"/>
      <c r="U432" s="46"/>
      <c r="V432" s="108"/>
      <c r="W432" s="109"/>
      <c r="X432" s="49"/>
      <c r="Y432" s="49"/>
      <c r="Z432" s="49"/>
    </row>
    <row r="433" spans="19:26" s="1" customFormat="1" ht="15" customHeight="1">
      <c r="S433" s="47"/>
      <c r="T433" s="48"/>
      <c r="U433" s="46"/>
      <c r="V433" s="108"/>
      <c r="W433" s="109"/>
      <c r="X433" s="49"/>
      <c r="Y433" s="49"/>
      <c r="Z433" s="49"/>
    </row>
    <row r="434" spans="19:26" s="1" customFormat="1" ht="15" customHeight="1">
      <c r="S434" s="47"/>
      <c r="T434" s="48"/>
      <c r="U434" s="46"/>
      <c r="V434" s="108"/>
      <c r="W434" s="109"/>
      <c r="X434" s="49"/>
      <c r="Y434" s="49"/>
      <c r="Z434" s="49"/>
    </row>
    <row r="435" spans="19:26" s="1" customFormat="1" ht="15" customHeight="1">
      <c r="S435" s="47"/>
      <c r="T435" s="48"/>
      <c r="U435" s="46"/>
      <c r="V435" s="108"/>
      <c r="W435" s="109"/>
      <c r="X435" s="49"/>
      <c r="Y435" s="49"/>
      <c r="Z435" s="49"/>
    </row>
    <row r="436" spans="19:26" s="1" customFormat="1" ht="15" customHeight="1">
      <c r="S436" s="47"/>
      <c r="T436" s="48"/>
      <c r="U436" s="46"/>
      <c r="V436" s="108"/>
      <c r="W436" s="109"/>
      <c r="X436" s="49"/>
      <c r="Y436" s="49"/>
      <c r="Z436" s="49"/>
    </row>
    <row r="437" spans="19:26" s="1" customFormat="1" ht="15" customHeight="1">
      <c r="S437" s="47"/>
      <c r="T437" s="48"/>
      <c r="U437" s="46"/>
      <c r="V437" s="108"/>
      <c r="W437" s="109"/>
      <c r="X437" s="49"/>
      <c r="Y437" s="49"/>
      <c r="Z437" s="49"/>
    </row>
    <row r="438" spans="19:26" s="1" customFormat="1" ht="15" customHeight="1">
      <c r="S438" s="47"/>
      <c r="T438" s="48"/>
      <c r="U438" s="46"/>
      <c r="V438" s="108"/>
      <c r="W438" s="109"/>
      <c r="X438" s="49"/>
      <c r="Y438" s="49"/>
      <c r="Z438" s="49"/>
    </row>
    <row r="439" spans="19:26" s="1" customFormat="1" ht="15" customHeight="1">
      <c r="S439" s="47"/>
      <c r="T439" s="48"/>
      <c r="U439" s="46"/>
      <c r="V439" s="108"/>
      <c r="W439" s="109"/>
      <c r="X439" s="49"/>
      <c r="Y439" s="49"/>
      <c r="Z439" s="49"/>
    </row>
    <row r="440" spans="19:26" s="1" customFormat="1" ht="15" customHeight="1">
      <c r="S440" s="47"/>
      <c r="T440" s="48"/>
      <c r="U440" s="46"/>
      <c r="V440" s="108"/>
      <c r="W440" s="109"/>
      <c r="X440" s="49"/>
      <c r="Y440" s="49"/>
      <c r="Z440" s="49"/>
    </row>
    <row r="441" spans="19:26" s="1" customFormat="1" ht="15" customHeight="1">
      <c r="S441" s="47"/>
      <c r="T441" s="48"/>
      <c r="U441" s="46"/>
      <c r="V441" s="108"/>
      <c r="W441" s="109"/>
      <c r="X441" s="49"/>
      <c r="Y441" s="49"/>
      <c r="Z441" s="49"/>
    </row>
    <row r="442" spans="19:26" s="1" customFormat="1" ht="15" customHeight="1">
      <c r="S442" s="47"/>
      <c r="T442" s="48"/>
      <c r="U442" s="46"/>
      <c r="V442" s="108"/>
      <c r="W442" s="109"/>
      <c r="X442" s="49"/>
      <c r="Y442" s="49"/>
      <c r="Z442" s="49"/>
    </row>
    <row r="443" spans="19:26" s="1" customFormat="1" ht="15" customHeight="1">
      <c r="S443" s="47"/>
      <c r="T443" s="48"/>
      <c r="U443" s="46"/>
      <c r="V443" s="108"/>
      <c r="W443" s="109"/>
      <c r="X443" s="49"/>
      <c r="Y443" s="49"/>
      <c r="Z443" s="49"/>
    </row>
    <row r="444" spans="19:26" s="1" customFormat="1" ht="15" customHeight="1">
      <c r="S444" s="47"/>
      <c r="T444" s="48"/>
      <c r="U444" s="46"/>
      <c r="V444" s="108"/>
      <c r="W444" s="109"/>
      <c r="X444" s="49"/>
      <c r="Y444" s="49"/>
      <c r="Z444" s="49"/>
    </row>
    <row r="445" spans="19:26" s="1" customFormat="1" ht="15" customHeight="1">
      <c r="S445" s="47"/>
      <c r="T445" s="48"/>
      <c r="U445" s="46"/>
      <c r="V445" s="108"/>
      <c r="W445" s="109"/>
      <c r="X445" s="49"/>
      <c r="Y445" s="49"/>
      <c r="Z445" s="49"/>
    </row>
    <row r="446" spans="19:26" s="1" customFormat="1" ht="15" customHeight="1">
      <c r="S446" s="47"/>
      <c r="T446" s="48"/>
      <c r="U446" s="46"/>
      <c r="V446" s="108"/>
      <c r="W446" s="109"/>
      <c r="X446" s="49"/>
      <c r="Y446" s="49"/>
      <c r="Z446" s="49"/>
    </row>
    <row r="447" spans="19:26" s="1" customFormat="1" ht="15" customHeight="1">
      <c r="S447" s="47"/>
      <c r="T447" s="48"/>
      <c r="U447" s="46"/>
      <c r="V447" s="108"/>
      <c r="W447" s="109"/>
      <c r="X447" s="49"/>
      <c r="Y447" s="49"/>
      <c r="Z447" s="49"/>
    </row>
    <row r="448" spans="19:26" s="1" customFormat="1" ht="15" customHeight="1">
      <c r="S448" s="47"/>
      <c r="T448" s="48"/>
      <c r="U448" s="46"/>
      <c r="V448" s="108"/>
      <c r="W448" s="109"/>
      <c r="X448" s="49"/>
      <c r="Y448" s="49"/>
      <c r="Z448" s="49"/>
    </row>
    <row r="449" spans="19:26" s="1" customFormat="1" ht="15" customHeight="1">
      <c r="S449" s="47"/>
      <c r="T449" s="48"/>
      <c r="U449" s="46"/>
      <c r="V449" s="108"/>
      <c r="W449" s="109"/>
      <c r="X449" s="49"/>
      <c r="Y449" s="49"/>
      <c r="Z449" s="49"/>
    </row>
    <row r="450" spans="19:26" s="1" customFormat="1" ht="15" customHeight="1">
      <c r="S450" s="47"/>
      <c r="T450" s="48"/>
      <c r="U450" s="46"/>
      <c r="V450" s="108"/>
      <c r="W450" s="109"/>
      <c r="X450" s="49"/>
      <c r="Y450" s="49"/>
      <c r="Z450" s="49"/>
    </row>
    <row r="451" spans="19:26" s="1" customFormat="1" ht="15" customHeight="1">
      <c r="S451" s="47"/>
      <c r="T451" s="48"/>
      <c r="U451" s="46"/>
      <c r="V451" s="108"/>
      <c r="W451" s="109"/>
      <c r="X451" s="49"/>
      <c r="Y451" s="49"/>
      <c r="Z451" s="49"/>
    </row>
    <row r="452" spans="19:26" s="1" customFormat="1" ht="15" customHeight="1">
      <c r="S452" s="47"/>
      <c r="T452" s="48"/>
      <c r="U452" s="46"/>
      <c r="V452" s="108"/>
      <c r="W452" s="109"/>
      <c r="X452" s="49"/>
      <c r="Y452" s="49"/>
      <c r="Z452" s="49"/>
    </row>
    <row r="453" spans="19:26" s="1" customFormat="1" ht="15" customHeight="1">
      <c r="S453" s="47"/>
      <c r="T453" s="48"/>
      <c r="U453" s="46"/>
      <c r="V453" s="108"/>
      <c r="W453" s="109"/>
      <c r="X453" s="49"/>
      <c r="Y453" s="49"/>
      <c r="Z453" s="49"/>
    </row>
    <row r="454" spans="19:26" s="1" customFormat="1" ht="15" customHeight="1">
      <c r="S454" s="47"/>
      <c r="T454" s="48"/>
      <c r="U454" s="46"/>
      <c r="V454" s="108"/>
      <c r="W454" s="109"/>
      <c r="X454" s="49"/>
      <c r="Y454" s="49"/>
      <c r="Z454" s="49"/>
    </row>
    <row r="455" spans="19:26" s="1" customFormat="1" ht="15" customHeight="1">
      <c r="S455" s="47"/>
      <c r="T455" s="48"/>
      <c r="U455" s="46"/>
      <c r="V455" s="108"/>
      <c r="W455" s="109"/>
      <c r="X455" s="49"/>
      <c r="Y455" s="49"/>
      <c r="Z455" s="49"/>
    </row>
    <row r="456" spans="19:26" s="1" customFormat="1" ht="15" customHeight="1">
      <c r="S456" s="47"/>
      <c r="T456" s="48"/>
      <c r="U456" s="46"/>
      <c r="V456" s="108"/>
      <c r="W456" s="109"/>
      <c r="X456" s="49"/>
      <c r="Y456" s="49"/>
      <c r="Z456" s="49"/>
    </row>
    <row r="457" spans="19:26" s="1" customFormat="1" ht="15" customHeight="1">
      <c r="S457" s="47"/>
      <c r="T457" s="48"/>
      <c r="U457" s="46"/>
      <c r="V457" s="108"/>
      <c r="W457" s="109"/>
      <c r="X457" s="49"/>
      <c r="Y457" s="49"/>
      <c r="Z457" s="49"/>
    </row>
    <row r="458" spans="19:26" s="1" customFormat="1" ht="15" customHeight="1">
      <c r="S458" s="47"/>
      <c r="T458" s="48"/>
      <c r="U458" s="46"/>
      <c r="V458" s="108"/>
      <c r="W458" s="109"/>
      <c r="X458" s="49"/>
      <c r="Y458" s="49"/>
      <c r="Z458" s="49"/>
    </row>
    <row r="459" spans="19:26" s="1" customFormat="1" ht="15" customHeight="1">
      <c r="S459" s="47"/>
      <c r="T459" s="48"/>
      <c r="U459" s="46"/>
      <c r="V459" s="108"/>
      <c r="W459" s="109"/>
      <c r="X459" s="49"/>
      <c r="Y459" s="49"/>
      <c r="Z459" s="49"/>
    </row>
    <row r="460" spans="19:26" s="1" customFormat="1" ht="15" customHeight="1">
      <c r="S460" s="47"/>
      <c r="T460" s="48"/>
      <c r="U460" s="46"/>
      <c r="V460" s="108"/>
      <c r="W460" s="109"/>
      <c r="X460" s="49"/>
      <c r="Y460" s="49"/>
      <c r="Z460" s="49"/>
    </row>
    <row r="461" spans="19:26" s="1" customFormat="1" ht="15" customHeight="1">
      <c r="S461" s="47"/>
      <c r="T461" s="48"/>
      <c r="U461" s="46"/>
      <c r="V461" s="108"/>
      <c r="W461" s="109"/>
      <c r="X461" s="49"/>
      <c r="Y461" s="49"/>
      <c r="Z461" s="49"/>
    </row>
    <row r="462" spans="19:26" s="1" customFormat="1" ht="15" customHeight="1">
      <c r="S462" s="47"/>
      <c r="T462" s="48"/>
      <c r="U462" s="46"/>
      <c r="V462" s="108"/>
      <c r="W462" s="109"/>
      <c r="X462" s="49"/>
      <c r="Y462" s="49"/>
      <c r="Z462" s="49"/>
    </row>
    <row r="463" spans="19:26" s="1" customFormat="1" ht="15" customHeight="1">
      <c r="S463" s="47"/>
      <c r="T463" s="48"/>
      <c r="U463" s="46"/>
      <c r="V463" s="108"/>
      <c r="W463" s="109"/>
      <c r="X463" s="49"/>
      <c r="Y463" s="49"/>
      <c r="Z463" s="49"/>
    </row>
    <row r="464" spans="19:26" s="1" customFormat="1" ht="15" customHeight="1">
      <c r="S464" s="47"/>
      <c r="T464" s="48"/>
      <c r="U464" s="46"/>
      <c r="V464" s="108"/>
      <c r="W464" s="109"/>
      <c r="X464" s="49"/>
      <c r="Y464" s="49"/>
      <c r="Z464" s="49"/>
    </row>
    <row r="465" spans="19:26" s="1" customFormat="1" ht="15" customHeight="1">
      <c r="S465" s="47"/>
      <c r="T465" s="48"/>
      <c r="U465" s="46"/>
      <c r="V465" s="108"/>
      <c r="W465" s="109"/>
      <c r="X465" s="49"/>
      <c r="Y465" s="49"/>
      <c r="Z465" s="49"/>
    </row>
    <row r="466" spans="19:26" s="1" customFormat="1" ht="15" customHeight="1">
      <c r="S466" s="47"/>
      <c r="T466" s="48"/>
      <c r="U466" s="46"/>
      <c r="V466" s="108"/>
      <c r="W466" s="109"/>
      <c r="X466" s="49"/>
      <c r="Y466" s="49"/>
      <c r="Z466" s="49"/>
    </row>
    <row r="467" spans="19:26" s="1" customFormat="1" ht="15" customHeight="1">
      <c r="S467" s="47"/>
      <c r="T467" s="48"/>
      <c r="U467" s="46"/>
      <c r="V467" s="108"/>
      <c r="W467" s="109"/>
      <c r="X467" s="49"/>
      <c r="Y467" s="49"/>
      <c r="Z467" s="49"/>
    </row>
    <row r="468" spans="19:26" s="1" customFormat="1" ht="15" customHeight="1">
      <c r="S468" s="47"/>
      <c r="T468" s="48"/>
      <c r="U468" s="46"/>
      <c r="V468" s="108"/>
      <c r="W468" s="109"/>
      <c r="X468" s="49"/>
      <c r="Y468" s="49"/>
      <c r="Z468" s="49"/>
    </row>
    <row r="469" spans="19:26" s="1" customFormat="1" ht="15" customHeight="1">
      <c r="S469" s="47"/>
      <c r="T469" s="48"/>
      <c r="U469" s="46"/>
      <c r="V469" s="108"/>
      <c r="W469" s="109"/>
      <c r="X469" s="49"/>
      <c r="Y469" s="49"/>
      <c r="Z469" s="49"/>
    </row>
    <row r="470" spans="19:26" s="1" customFormat="1" ht="15" customHeight="1">
      <c r="S470" s="47"/>
      <c r="T470" s="48"/>
      <c r="U470" s="46"/>
      <c r="V470" s="108"/>
      <c r="W470" s="109"/>
      <c r="X470" s="49"/>
      <c r="Y470" s="49"/>
      <c r="Z470" s="49"/>
    </row>
    <row r="471" spans="19:26" s="1" customFormat="1" ht="15" customHeight="1">
      <c r="S471" s="47"/>
      <c r="T471" s="48"/>
      <c r="U471" s="46"/>
      <c r="V471" s="108"/>
      <c r="W471" s="109"/>
      <c r="X471" s="49"/>
      <c r="Y471" s="49"/>
      <c r="Z471" s="49"/>
    </row>
    <row r="472" spans="19:26" s="1" customFormat="1" ht="15" customHeight="1">
      <c r="S472" s="47"/>
      <c r="T472" s="48"/>
      <c r="U472" s="46"/>
      <c r="V472" s="108"/>
      <c r="W472" s="109"/>
      <c r="X472" s="49"/>
      <c r="Y472" s="49"/>
      <c r="Z472" s="49"/>
    </row>
    <row r="473" spans="19:26" s="1" customFormat="1" ht="15" customHeight="1">
      <c r="S473" s="47"/>
      <c r="T473" s="48"/>
      <c r="U473" s="46"/>
      <c r="V473" s="108"/>
      <c r="W473" s="109"/>
      <c r="X473" s="49"/>
      <c r="Y473" s="49"/>
      <c r="Z473" s="49"/>
    </row>
    <row r="474" spans="19:26" s="1" customFormat="1" ht="15" customHeight="1">
      <c r="S474" s="47"/>
      <c r="T474" s="48"/>
      <c r="U474" s="46"/>
      <c r="V474" s="108"/>
      <c r="W474" s="109"/>
      <c r="X474" s="49"/>
      <c r="Y474" s="49"/>
      <c r="Z474" s="49"/>
    </row>
    <row r="475" spans="19:26" s="1" customFormat="1" ht="15" customHeight="1">
      <c r="S475" s="47"/>
      <c r="T475" s="48"/>
      <c r="U475" s="46"/>
      <c r="V475" s="108"/>
      <c r="W475" s="109"/>
      <c r="X475" s="49"/>
      <c r="Y475" s="49"/>
      <c r="Z475" s="49"/>
    </row>
    <row r="476" spans="19:26" s="1" customFormat="1" ht="15" customHeight="1">
      <c r="S476" s="47"/>
      <c r="T476" s="48"/>
      <c r="U476" s="46"/>
      <c r="V476" s="108"/>
      <c r="W476" s="109"/>
      <c r="X476" s="49"/>
      <c r="Y476" s="49"/>
      <c r="Z476" s="49"/>
    </row>
    <row r="477" spans="19:26" s="1" customFormat="1" ht="15" customHeight="1">
      <c r="S477" s="47"/>
      <c r="T477" s="48"/>
      <c r="U477" s="46"/>
      <c r="V477" s="108"/>
      <c r="W477" s="109"/>
      <c r="X477" s="49"/>
      <c r="Y477" s="49"/>
      <c r="Z477" s="49"/>
    </row>
    <row r="478" spans="19:26" s="1" customFormat="1" ht="15" customHeight="1">
      <c r="S478" s="47"/>
      <c r="T478" s="48"/>
      <c r="U478" s="46"/>
      <c r="V478" s="108"/>
      <c r="W478" s="109"/>
      <c r="X478" s="49"/>
      <c r="Y478" s="49"/>
      <c r="Z478" s="49"/>
    </row>
    <row r="479" spans="19:26" s="1" customFormat="1" ht="15" customHeight="1">
      <c r="S479" s="47"/>
      <c r="T479" s="48"/>
      <c r="U479" s="46"/>
      <c r="V479" s="108"/>
      <c r="W479" s="109"/>
      <c r="X479" s="49"/>
      <c r="Y479" s="49"/>
      <c r="Z479" s="49"/>
    </row>
    <row r="480" spans="19:26" s="1" customFormat="1" ht="15" customHeight="1">
      <c r="S480" s="47"/>
      <c r="T480" s="48"/>
      <c r="U480" s="46"/>
      <c r="V480" s="108"/>
      <c r="W480" s="109"/>
      <c r="X480" s="49"/>
      <c r="Y480" s="49"/>
      <c r="Z480" s="49"/>
    </row>
    <row r="481" spans="19:26" s="1" customFormat="1" ht="15" customHeight="1">
      <c r="S481" s="47"/>
      <c r="T481" s="48"/>
      <c r="U481" s="46"/>
      <c r="V481" s="108"/>
      <c r="W481" s="109"/>
      <c r="X481" s="49"/>
      <c r="Y481" s="49"/>
      <c r="Z481" s="49"/>
    </row>
    <row r="482" spans="19:26" s="1" customFormat="1" ht="15" customHeight="1">
      <c r="S482" s="47"/>
      <c r="T482" s="48"/>
      <c r="U482" s="46"/>
      <c r="V482" s="108"/>
      <c r="W482" s="109"/>
      <c r="X482" s="49"/>
      <c r="Y482" s="49"/>
      <c r="Z482" s="49"/>
    </row>
    <row r="483" spans="19:26" s="1" customFormat="1" ht="15" customHeight="1">
      <c r="S483" s="47"/>
      <c r="T483" s="48"/>
      <c r="U483" s="46"/>
      <c r="V483" s="108"/>
      <c r="W483" s="109"/>
      <c r="X483" s="49"/>
      <c r="Y483" s="49"/>
      <c r="Z483" s="49"/>
    </row>
    <row r="484" spans="19:26" s="1" customFormat="1" ht="15" customHeight="1">
      <c r="S484" s="47"/>
      <c r="T484" s="48"/>
      <c r="U484" s="46"/>
      <c r="V484" s="108"/>
      <c r="W484" s="109"/>
      <c r="X484" s="49"/>
      <c r="Y484" s="49"/>
      <c r="Z484" s="49"/>
    </row>
    <row r="485" spans="19:26" s="1" customFormat="1" ht="15" customHeight="1">
      <c r="S485" s="47"/>
      <c r="T485" s="48"/>
      <c r="U485" s="46"/>
      <c r="V485" s="108"/>
      <c r="W485" s="109"/>
      <c r="X485" s="49"/>
      <c r="Y485" s="49"/>
      <c r="Z485" s="49"/>
    </row>
    <row r="486" spans="19:26" s="1" customFormat="1" ht="15" customHeight="1">
      <c r="S486" s="47"/>
      <c r="T486" s="48"/>
      <c r="U486" s="46"/>
      <c r="V486" s="108"/>
      <c r="W486" s="109"/>
      <c r="X486" s="49"/>
      <c r="Y486" s="49"/>
      <c r="Z486" s="49"/>
    </row>
    <row r="487" spans="19:26" s="1" customFormat="1" ht="15" customHeight="1">
      <c r="S487" s="47"/>
      <c r="T487" s="48"/>
      <c r="U487" s="46"/>
      <c r="V487" s="108"/>
      <c r="W487" s="109"/>
      <c r="X487" s="49"/>
      <c r="Y487" s="49"/>
      <c r="Z487" s="49"/>
    </row>
    <row r="488" spans="19:26" s="1" customFormat="1" ht="15" customHeight="1">
      <c r="S488" s="47"/>
      <c r="T488" s="48"/>
      <c r="U488" s="46"/>
      <c r="V488" s="108"/>
      <c r="W488" s="109"/>
      <c r="X488" s="49"/>
      <c r="Y488" s="49"/>
      <c r="Z488" s="49"/>
    </row>
    <row r="489" spans="19:26" s="1" customFormat="1" ht="15" customHeight="1">
      <c r="S489" s="47"/>
      <c r="T489" s="48"/>
      <c r="U489" s="46"/>
      <c r="V489" s="108"/>
      <c r="W489" s="109"/>
      <c r="X489" s="49"/>
      <c r="Y489" s="49"/>
      <c r="Z489" s="49"/>
    </row>
    <row r="490" spans="19:26" s="1" customFormat="1" ht="15" customHeight="1">
      <c r="S490" s="47"/>
      <c r="T490" s="48"/>
      <c r="U490" s="46"/>
      <c r="V490" s="108"/>
      <c r="W490" s="109"/>
      <c r="X490" s="49"/>
      <c r="Y490" s="49"/>
      <c r="Z490" s="49"/>
    </row>
    <row r="491" spans="19:26" s="1" customFormat="1" ht="15" customHeight="1">
      <c r="S491" s="47"/>
      <c r="T491" s="48"/>
      <c r="U491" s="46"/>
      <c r="V491" s="108"/>
      <c r="W491" s="109"/>
      <c r="X491" s="49"/>
      <c r="Y491" s="49"/>
      <c r="Z491" s="49"/>
    </row>
    <row r="492" spans="19:26" s="1" customFormat="1" ht="15" customHeight="1">
      <c r="S492" s="47"/>
      <c r="T492" s="48"/>
      <c r="U492" s="46"/>
      <c r="V492" s="108"/>
      <c r="W492" s="109"/>
      <c r="X492" s="49"/>
      <c r="Y492" s="49"/>
      <c r="Z492" s="49"/>
    </row>
    <row r="493" spans="19:26" s="1" customFormat="1" ht="15" customHeight="1">
      <c r="S493" s="47"/>
      <c r="T493" s="48"/>
      <c r="U493" s="46"/>
      <c r="V493" s="108"/>
      <c r="W493" s="109"/>
      <c r="X493" s="49"/>
      <c r="Y493" s="49"/>
      <c r="Z493" s="49"/>
    </row>
    <row r="494" spans="19:26" s="1" customFormat="1" ht="15" customHeight="1">
      <c r="S494" s="47"/>
      <c r="T494" s="48"/>
      <c r="U494" s="46"/>
      <c r="V494" s="108"/>
      <c r="W494" s="109"/>
      <c r="X494" s="49"/>
      <c r="Y494" s="49"/>
      <c r="Z494" s="49"/>
    </row>
    <row r="495" spans="19:26" s="1" customFormat="1" ht="15" customHeight="1">
      <c r="S495" s="47"/>
      <c r="T495" s="48"/>
      <c r="U495" s="46"/>
      <c r="V495" s="108"/>
      <c r="W495" s="109"/>
      <c r="X495" s="49"/>
      <c r="Y495" s="49"/>
      <c r="Z495" s="49"/>
    </row>
    <row r="496" spans="19:26" s="1" customFormat="1" ht="15" customHeight="1">
      <c r="S496" s="47"/>
      <c r="T496" s="48"/>
      <c r="U496" s="46"/>
      <c r="V496" s="108"/>
      <c r="W496" s="109"/>
      <c r="X496" s="49"/>
      <c r="Y496" s="49"/>
      <c r="Z496" s="49"/>
    </row>
    <row r="497" spans="19:26" s="1" customFormat="1" ht="15" customHeight="1">
      <c r="S497" s="47"/>
      <c r="T497" s="48"/>
      <c r="U497" s="46"/>
      <c r="V497" s="108"/>
      <c r="W497" s="109"/>
      <c r="X497" s="49"/>
      <c r="Y497" s="49"/>
      <c r="Z497" s="49"/>
    </row>
    <row r="498" spans="19:26" s="1" customFormat="1" ht="15" customHeight="1">
      <c r="S498" s="47"/>
      <c r="T498" s="48"/>
      <c r="U498" s="46"/>
      <c r="V498" s="108"/>
      <c r="W498" s="109"/>
      <c r="X498" s="49"/>
      <c r="Y498" s="49"/>
      <c r="Z498" s="49"/>
    </row>
    <row r="499" spans="19:26" s="1" customFormat="1" ht="15" customHeight="1">
      <c r="S499" s="47"/>
      <c r="T499" s="48"/>
      <c r="U499" s="46"/>
      <c r="V499" s="108"/>
      <c r="W499" s="109"/>
      <c r="X499" s="49"/>
      <c r="Y499" s="49"/>
      <c r="Z499" s="49"/>
    </row>
    <row r="500" spans="19:26" s="1" customFormat="1" ht="15" customHeight="1">
      <c r="S500" s="47"/>
      <c r="T500" s="48"/>
      <c r="U500" s="46"/>
      <c r="V500" s="108"/>
      <c r="W500" s="109"/>
      <c r="X500" s="49"/>
      <c r="Y500" s="49"/>
      <c r="Z500" s="49"/>
    </row>
    <row r="501" spans="19:26" s="1" customFormat="1" ht="15" customHeight="1">
      <c r="S501" s="47"/>
      <c r="T501" s="48"/>
      <c r="U501" s="46"/>
      <c r="V501" s="108"/>
      <c r="W501" s="109"/>
      <c r="X501" s="49"/>
      <c r="Y501" s="49"/>
      <c r="Z501" s="49"/>
    </row>
    <row r="502" spans="19:26" s="1" customFormat="1" ht="15" customHeight="1">
      <c r="S502" s="47"/>
      <c r="T502" s="48"/>
      <c r="U502" s="46"/>
      <c r="V502" s="108"/>
      <c r="W502" s="109"/>
      <c r="X502" s="49"/>
      <c r="Y502" s="49"/>
      <c r="Z502" s="49"/>
    </row>
    <row r="503" spans="19:26" s="1" customFormat="1" ht="15" customHeight="1">
      <c r="S503" s="47"/>
      <c r="T503" s="48"/>
      <c r="U503" s="46"/>
      <c r="V503" s="108"/>
      <c r="W503" s="109"/>
      <c r="X503" s="49"/>
      <c r="Y503" s="49"/>
      <c r="Z503" s="49"/>
    </row>
    <row r="504" spans="19:26" s="1" customFormat="1" ht="15" customHeight="1">
      <c r="S504" s="47"/>
      <c r="T504" s="48"/>
      <c r="U504" s="46"/>
      <c r="V504" s="108"/>
      <c r="W504" s="109"/>
      <c r="X504" s="49"/>
      <c r="Y504" s="49"/>
      <c r="Z504" s="49"/>
    </row>
    <row r="505" spans="19:26" s="1" customFormat="1" ht="15" customHeight="1">
      <c r="S505" s="47"/>
      <c r="T505" s="48"/>
      <c r="U505" s="46"/>
      <c r="V505" s="108"/>
      <c r="W505" s="109"/>
      <c r="X505" s="49"/>
      <c r="Y505" s="49"/>
      <c r="Z505" s="49"/>
    </row>
    <row r="506" spans="19:26" s="1" customFormat="1" ht="15" customHeight="1">
      <c r="S506" s="47"/>
      <c r="T506" s="48"/>
      <c r="U506" s="46"/>
      <c r="V506" s="108"/>
      <c r="W506" s="109"/>
      <c r="X506" s="49"/>
      <c r="Y506" s="49"/>
      <c r="Z506" s="49"/>
    </row>
    <row r="507" spans="19:26" s="1" customFormat="1" ht="15" customHeight="1">
      <c r="S507" s="47"/>
      <c r="T507" s="48"/>
      <c r="U507" s="46"/>
      <c r="V507" s="108"/>
      <c r="W507" s="109"/>
      <c r="X507" s="49"/>
      <c r="Y507" s="49"/>
      <c r="Z507" s="49"/>
    </row>
    <row r="508" spans="19:26" s="1" customFormat="1" ht="15" customHeight="1">
      <c r="S508" s="47"/>
      <c r="T508" s="48"/>
      <c r="U508" s="46"/>
      <c r="V508" s="108"/>
      <c r="W508" s="109"/>
      <c r="X508" s="49"/>
      <c r="Y508" s="49"/>
      <c r="Z508" s="49"/>
    </row>
    <row r="509" spans="19:26" s="1" customFormat="1" ht="15" customHeight="1">
      <c r="S509" s="47"/>
      <c r="T509" s="48"/>
      <c r="U509" s="46"/>
      <c r="V509" s="108"/>
      <c r="W509" s="109"/>
      <c r="X509" s="49"/>
      <c r="Y509" s="49"/>
      <c r="Z509" s="49"/>
    </row>
    <row r="510" spans="19:26" s="1" customFormat="1" ht="15" customHeight="1">
      <c r="S510" s="47"/>
      <c r="T510" s="48"/>
      <c r="U510" s="46"/>
      <c r="V510" s="108"/>
      <c r="W510" s="109"/>
      <c r="X510" s="49"/>
      <c r="Y510" s="49"/>
      <c r="Z510" s="49"/>
    </row>
    <row r="511" spans="19:26" s="1" customFormat="1" ht="15" customHeight="1">
      <c r="S511" s="47"/>
      <c r="T511" s="48"/>
      <c r="U511" s="46"/>
      <c r="V511" s="108"/>
      <c r="W511" s="109"/>
      <c r="X511" s="49"/>
      <c r="Y511" s="49"/>
      <c r="Z511" s="49"/>
    </row>
    <row r="512" spans="19:26" s="1" customFormat="1" ht="15" customHeight="1">
      <c r="S512" s="47"/>
      <c r="T512" s="48"/>
      <c r="U512" s="46"/>
      <c r="V512" s="108"/>
      <c r="W512" s="109"/>
      <c r="X512" s="49"/>
      <c r="Y512" s="49"/>
      <c r="Z512" s="49"/>
    </row>
    <row r="513" spans="19:26" s="1" customFormat="1" ht="15" customHeight="1">
      <c r="S513" s="47"/>
      <c r="T513" s="48"/>
      <c r="U513" s="46"/>
      <c r="V513" s="108"/>
      <c r="W513" s="109"/>
      <c r="X513" s="49"/>
      <c r="Y513" s="49"/>
      <c r="Z513" s="49"/>
    </row>
    <row r="514" spans="19:26" s="1" customFormat="1" ht="15" customHeight="1">
      <c r="S514" s="47"/>
      <c r="T514" s="48"/>
      <c r="U514" s="46"/>
      <c r="V514" s="108"/>
      <c r="W514" s="109"/>
      <c r="X514" s="49"/>
      <c r="Y514" s="49"/>
      <c r="Z514" s="49"/>
    </row>
    <row r="515" spans="19:26" s="1" customFormat="1" ht="15" customHeight="1">
      <c r="S515" s="47"/>
      <c r="T515" s="48"/>
      <c r="U515" s="46"/>
      <c r="V515" s="108"/>
      <c r="W515" s="109"/>
      <c r="X515" s="49"/>
      <c r="Y515" s="49"/>
      <c r="Z515" s="49"/>
    </row>
    <row r="516" spans="19:26" s="1" customFormat="1" ht="15" customHeight="1">
      <c r="S516" s="47"/>
      <c r="T516" s="48"/>
      <c r="U516" s="46"/>
      <c r="V516" s="108"/>
      <c r="W516" s="109"/>
      <c r="X516" s="49"/>
      <c r="Y516" s="49"/>
      <c r="Z516" s="49"/>
    </row>
    <row r="517" spans="19:26" s="1" customFormat="1" ht="15" customHeight="1">
      <c r="S517" s="47"/>
      <c r="T517" s="48"/>
      <c r="U517" s="46"/>
      <c r="V517" s="108"/>
      <c r="W517" s="109"/>
      <c r="X517" s="49"/>
      <c r="Y517" s="49"/>
      <c r="Z517" s="49"/>
    </row>
    <row r="518" spans="19:26" s="1" customFormat="1" ht="15" customHeight="1">
      <c r="S518" s="47"/>
      <c r="T518" s="48"/>
      <c r="U518" s="46"/>
      <c r="V518" s="108"/>
      <c r="W518" s="109"/>
      <c r="X518" s="49"/>
      <c r="Y518" s="49"/>
      <c r="Z518" s="49"/>
    </row>
    <row r="519" spans="19:26" s="1" customFormat="1" ht="15" customHeight="1">
      <c r="S519" s="47"/>
      <c r="T519" s="48"/>
      <c r="U519" s="46"/>
      <c r="V519" s="108"/>
      <c r="W519" s="109"/>
      <c r="X519" s="49"/>
      <c r="Y519" s="49"/>
      <c r="Z519" s="49"/>
    </row>
    <row r="520" spans="19:26" s="1" customFormat="1" ht="15" customHeight="1">
      <c r="S520" s="47"/>
      <c r="T520" s="48"/>
      <c r="U520" s="46"/>
      <c r="V520" s="108"/>
      <c r="W520" s="109"/>
      <c r="X520" s="49"/>
      <c r="Y520" s="49"/>
      <c r="Z520" s="49"/>
    </row>
    <row r="521" spans="19:26" s="1" customFormat="1" ht="15" customHeight="1">
      <c r="S521" s="47"/>
      <c r="T521" s="48"/>
      <c r="U521" s="46"/>
      <c r="V521" s="108"/>
      <c r="W521" s="109"/>
      <c r="X521" s="49"/>
      <c r="Y521" s="49"/>
      <c r="Z521" s="49"/>
    </row>
    <row r="522" spans="19:26" s="1" customFormat="1" ht="15" customHeight="1">
      <c r="S522" s="47"/>
      <c r="T522" s="48"/>
      <c r="U522" s="46"/>
      <c r="V522" s="108"/>
      <c r="W522" s="109"/>
      <c r="X522" s="49"/>
      <c r="Y522" s="49"/>
      <c r="Z522" s="49"/>
    </row>
    <row r="523" spans="19:26" s="1" customFormat="1" ht="15" customHeight="1">
      <c r="S523" s="47"/>
      <c r="T523" s="48"/>
      <c r="U523" s="46"/>
      <c r="V523" s="108"/>
      <c r="W523" s="109"/>
      <c r="X523" s="49"/>
      <c r="Y523" s="49"/>
      <c r="Z523" s="49"/>
    </row>
    <row r="524" spans="19:26" s="1" customFormat="1" ht="15" customHeight="1">
      <c r="S524" s="47"/>
      <c r="T524" s="48"/>
      <c r="U524" s="46"/>
      <c r="V524" s="108"/>
      <c r="W524" s="109"/>
      <c r="X524" s="49"/>
      <c r="Y524" s="49"/>
      <c r="Z524" s="49"/>
    </row>
    <row r="525" spans="19:26" s="1" customFormat="1" ht="15" customHeight="1">
      <c r="S525" s="47"/>
      <c r="T525" s="48"/>
      <c r="U525" s="46"/>
      <c r="V525" s="108"/>
      <c r="W525" s="109"/>
      <c r="X525" s="49"/>
      <c r="Y525" s="49"/>
      <c r="Z525" s="49"/>
    </row>
    <row r="526" spans="19:26" s="1" customFormat="1" ht="15" customHeight="1">
      <c r="S526" s="47"/>
      <c r="T526" s="48"/>
      <c r="U526" s="46"/>
      <c r="V526" s="108"/>
      <c r="W526" s="109"/>
      <c r="X526" s="49"/>
      <c r="Y526" s="49"/>
      <c r="Z526" s="49"/>
    </row>
    <row r="527" spans="19:26" s="1" customFormat="1" ht="15" customHeight="1">
      <c r="S527" s="47"/>
      <c r="T527" s="48"/>
      <c r="U527" s="46"/>
      <c r="V527" s="108"/>
      <c r="W527" s="109"/>
      <c r="X527" s="49"/>
      <c r="Y527" s="49"/>
      <c r="Z527" s="49"/>
    </row>
    <row r="528" spans="19:26" s="1" customFormat="1" ht="15" customHeight="1">
      <c r="S528" s="47"/>
      <c r="T528" s="48"/>
      <c r="U528" s="46"/>
      <c r="V528" s="108"/>
      <c r="W528" s="109"/>
      <c r="X528" s="49"/>
      <c r="Y528" s="49"/>
      <c r="Z528" s="49"/>
    </row>
    <row r="529" spans="19:26" s="1" customFormat="1" ht="15" customHeight="1">
      <c r="S529" s="47"/>
      <c r="T529" s="48"/>
      <c r="U529" s="46"/>
      <c r="V529" s="108"/>
      <c r="W529" s="109"/>
      <c r="X529" s="49"/>
      <c r="Y529" s="49"/>
      <c r="Z529" s="49"/>
    </row>
    <row r="530" spans="19:26" s="1" customFormat="1" ht="15" customHeight="1">
      <c r="S530" s="47"/>
      <c r="T530" s="48"/>
      <c r="U530" s="46"/>
      <c r="V530" s="108"/>
      <c r="W530" s="109"/>
      <c r="X530" s="49"/>
      <c r="Y530" s="49"/>
      <c r="Z530" s="49"/>
    </row>
    <row r="531" spans="19:26" s="1" customFormat="1" ht="15" customHeight="1">
      <c r="S531" s="47"/>
      <c r="T531" s="48"/>
      <c r="U531" s="46"/>
      <c r="V531" s="108"/>
      <c r="W531" s="109"/>
      <c r="X531" s="49"/>
      <c r="Y531" s="49"/>
      <c r="Z531" s="49"/>
    </row>
    <row r="532" spans="19:26" s="1" customFormat="1" ht="15" customHeight="1">
      <c r="S532" s="47"/>
      <c r="T532" s="48"/>
      <c r="U532" s="46"/>
      <c r="V532" s="108"/>
      <c r="W532" s="109"/>
      <c r="X532" s="49"/>
      <c r="Y532" s="49"/>
      <c r="Z532" s="49"/>
    </row>
    <row r="533" spans="19:26" s="1" customFormat="1" ht="15" customHeight="1">
      <c r="S533" s="47"/>
      <c r="T533" s="48"/>
      <c r="U533" s="46"/>
      <c r="V533" s="108"/>
      <c r="W533" s="109"/>
      <c r="X533" s="49"/>
      <c r="Y533" s="49"/>
      <c r="Z533" s="49"/>
    </row>
    <row r="534" spans="19:26" s="1" customFormat="1" ht="15" customHeight="1">
      <c r="S534" s="47"/>
      <c r="T534" s="48"/>
      <c r="U534" s="46"/>
      <c r="V534" s="108"/>
      <c r="W534" s="109"/>
      <c r="X534" s="49"/>
      <c r="Y534" s="49"/>
      <c r="Z534" s="49"/>
    </row>
    <row r="535" spans="19:26" s="1" customFormat="1" ht="15" customHeight="1">
      <c r="S535" s="47"/>
      <c r="T535" s="48"/>
      <c r="U535" s="46"/>
      <c r="V535" s="108"/>
      <c r="W535" s="109"/>
      <c r="X535" s="49"/>
      <c r="Y535" s="49"/>
      <c r="Z535" s="49"/>
    </row>
    <row r="536" spans="19:26" s="1" customFormat="1" ht="15" customHeight="1">
      <c r="S536" s="47"/>
      <c r="T536" s="48"/>
      <c r="U536" s="46"/>
      <c r="V536" s="108"/>
      <c r="W536" s="109"/>
      <c r="X536" s="49"/>
      <c r="Y536" s="49"/>
      <c r="Z536" s="49"/>
    </row>
    <row r="537" spans="19:26" s="1" customFormat="1" ht="15" customHeight="1">
      <c r="S537" s="47"/>
      <c r="T537" s="48"/>
      <c r="U537" s="46"/>
      <c r="V537" s="108"/>
      <c r="W537" s="109"/>
      <c r="X537" s="49"/>
      <c r="Y537" s="49"/>
      <c r="Z537" s="49"/>
    </row>
    <row r="538" spans="19:26" s="1" customFormat="1" ht="15" customHeight="1">
      <c r="S538" s="47"/>
      <c r="T538" s="48"/>
      <c r="U538" s="46"/>
      <c r="V538" s="108"/>
      <c r="W538" s="109"/>
      <c r="X538" s="49"/>
      <c r="Y538" s="49"/>
      <c r="Z538" s="49"/>
    </row>
    <row r="539" spans="19:26" s="1" customFormat="1" ht="15" customHeight="1">
      <c r="S539" s="47"/>
      <c r="T539" s="48"/>
      <c r="U539" s="46"/>
      <c r="V539" s="108"/>
      <c r="W539" s="109"/>
      <c r="X539" s="49"/>
      <c r="Y539" s="49"/>
      <c r="Z539" s="49"/>
    </row>
    <row r="540" spans="19:26" s="1" customFormat="1" ht="15" customHeight="1">
      <c r="S540" s="47"/>
      <c r="T540" s="48"/>
      <c r="U540" s="46"/>
      <c r="V540" s="108"/>
      <c r="W540" s="109"/>
      <c r="X540" s="49"/>
      <c r="Y540" s="49"/>
      <c r="Z540" s="49"/>
    </row>
    <row r="541" spans="19:26" s="1" customFormat="1" ht="15" customHeight="1">
      <c r="S541" s="47"/>
      <c r="T541" s="48"/>
      <c r="U541" s="46"/>
      <c r="V541" s="108"/>
      <c r="W541" s="109"/>
      <c r="X541" s="49"/>
      <c r="Y541" s="49"/>
      <c r="Z541" s="49"/>
    </row>
    <row r="542" spans="19:26" s="1" customFormat="1" ht="15" customHeight="1">
      <c r="S542" s="47"/>
      <c r="T542" s="48"/>
      <c r="U542" s="46"/>
      <c r="V542" s="108"/>
      <c r="W542" s="109"/>
      <c r="X542" s="49"/>
      <c r="Y542" s="49"/>
      <c r="Z542" s="49"/>
    </row>
    <row r="543" spans="19:26" s="1" customFormat="1" ht="15" customHeight="1">
      <c r="S543" s="47"/>
      <c r="T543" s="48"/>
      <c r="U543" s="46"/>
      <c r="V543" s="108"/>
      <c r="W543" s="109"/>
      <c r="X543" s="49"/>
      <c r="Y543" s="49"/>
      <c r="Z543" s="49"/>
    </row>
    <row r="544" spans="19:26" s="1" customFormat="1" ht="15" customHeight="1">
      <c r="S544" s="47"/>
      <c r="T544" s="48"/>
      <c r="U544" s="46"/>
      <c r="V544" s="108"/>
      <c r="W544" s="109"/>
      <c r="X544" s="49"/>
      <c r="Y544" s="49"/>
      <c r="Z544" s="49"/>
    </row>
    <row r="545" spans="1:1024" s="1" customFormat="1" ht="15" customHeight="1">
      <c r="S545" s="47"/>
      <c r="T545" s="48"/>
      <c r="U545" s="46"/>
      <c r="V545" s="108"/>
      <c r="W545" s="109"/>
      <c r="X545" s="49"/>
      <c r="Y545" s="49"/>
      <c r="Z545" s="49"/>
    </row>
    <row r="546" spans="1:1024" s="1" customFormat="1" ht="15" customHeight="1">
      <c r="S546" s="47"/>
      <c r="T546" s="48"/>
      <c r="U546" s="46"/>
      <c r="V546" s="108"/>
      <c r="W546" s="109"/>
      <c r="X546" s="49"/>
      <c r="Y546" s="49"/>
      <c r="Z546" s="49"/>
    </row>
    <row r="547" spans="1:1024" s="1" customFormat="1" ht="15" customHeight="1">
      <c r="S547" s="47"/>
      <c r="T547" s="48"/>
      <c r="U547" s="46"/>
      <c r="V547" s="108"/>
      <c r="W547" s="109"/>
      <c r="X547" s="49"/>
      <c r="Y547" s="49"/>
      <c r="Z547" s="49"/>
    </row>
    <row r="548" spans="1:1024" s="1" customFormat="1" ht="15" customHeight="1">
      <c r="S548" s="47"/>
      <c r="T548" s="48"/>
      <c r="U548" s="46"/>
      <c r="V548" s="108"/>
      <c r="W548" s="109"/>
      <c r="X548" s="49"/>
      <c r="Y548" s="49"/>
      <c r="Z548" s="49"/>
    </row>
    <row r="549" spans="1:1024" s="1" customFormat="1" ht="15" customHeight="1">
      <c r="S549" s="47"/>
      <c r="T549" s="48"/>
      <c r="U549" s="46"/>
      <c r="V549" s="108"/>
      <c r="W549" s="109"/>
      <c r="X549" s="49"/>
      <c r="Y549" s="49"/>
      <c r="Z549" s="49"/>
    </row>
    <row r="550" spans="1:1024" s="1" customFormat="1" ht="15" customHeight="1">
      <c r="S550" s="47"/>
      <c r="T550" s="48"/>
      <c r="U550" s="46"/>
      <c r="V550" s="108"/>
      <c r="W550" s="109"/>
      <c r="X550" s="49"/>
      <c r="Y550" s="49"/>
      <c r="Z550" s="49"/>
    </row>
    <row r="551" spans="1:1024" ht="15" customHeight="1">
      <c r="A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c r="KB551" s="1"/>
      <c r="KC551" s="1"/>
      <c r="KD551" s="1"/>
      <c r="KE551" s="1"/>
      <c r="KF551" s="1"/>
      <c r="KG551" s="1"/>
      <c r="KH551" s="1"/>
      <c r="KI551" s="1"/>
      <c r="KJ551" s="1"/>
      <c r="KK551" s="1"/>
      <c r="KL551" s="1"/>
      <c r="KM551" s="1"/>
      <c r="KN551" s="1"/>
      <c r="KO551" s="1"/>
      <c r="KP551" s="1"/>
      <c r="KQ551" s="1"/>
      <c r="KR551" s="1"/>
      <c r="KS551" s="1"/>
      <c r="KT551" s="1"/>
      <c r="KU551" s="1"/>
      <c r="KV551" s="1"/>
      <c r="KW551" s="1"/>
      <c r="KX551" s="1"/>
      <c r="KY551" s="1"/>
      <c r="KZ551" s="1"/>
      <c r="LA551" s="1"/>
      <c r="LB551" s="1"/>
      <c r="LC551" s="1"/>
      <c r="LD551" s="1"/>
      <c r="LE551" s="1"/>
      <c r="LF551" s="1"/>
      <c r="LG551" s="1"/>
      <c r="LH551" s="1"/>
      <c r="LI551" s="1"/>
      <c r="LJ551" s="1"/>
      <c r="LK551" s="1"/>
      <c r="LL551" s="1"/>
      <c r="LM551" s="1"/>
      <c r="LN551" s="1"/>
      <c r="LO551" s="1"/>
      <c r="LP551" s="1"/>
      <c r="LQ551" s="1"/>
      <c r="LR551" s="1"/>
      <c r="LS551" s="1"/>
      <c r="LT551" s="1"/>
      <c r="LU551" s="1"/>
      <c r="LV551" s="1"/>
      <c r="LW551" s="1"/>
      <c r="LX551" s="1"/>
      <c r="LY551" s="1"/>
      <c r="LZ551" s="1"/>
      <c r="MA551" s="1"/>
      <c r="MB551" s="1"/>
      <c r="MC551" s="1"/>
      <c r="MD551" s="1"/>
      <c r="ME551" s="1"/>
      <c r="MF551" s="1"/>
      <c r="MG551" s="1"/>
      <c r="MH551" s="1"/>
      <c r="MI551" s="1"/>
      <c r="MJ551" s="1"/>
      <c r="MK551" s="1"/>
      <c r="ML551" s="1"/>
      <c r="MM551" s="1"/>
      <c r="MN551" s="1"/>
      <c r="MO551" s="1"/>
      <c r="MP551" s="1"/>
      <c r="MQ551" s="1"/>
      <c r="MR551" s="1"/>
      <c r="MS551" s="1"/>
      <c r="MT551" s="1"/>
      <c r="MU551" s="1"/>
      <c r="MV551" s="1"/>
      <c r="MW551" s="1"/>
      <c r="MX551" s="1"/>
      <c r="MY551" s="1"/>
      <c r="MZ551" s="1"/>
      <c r="NA551" s="1"/>
      <c r="NB551" s="1"/>
      <c r="NC551" s="1"/>
      <c r="ND551" s="1"/>
      <c r="NE551" s="1"/>
      <c r="NF551" s="1"/>
      <c r="NG551" s="1"/>
      <c r="NH551" s="1"/>
      <c r="NI551" s="1"/>
      <c r="NJ551" s="1"/>
      <c r="NK551" s="1"/>
      <c r="NL551" s="1"/>
      <c r="NM551" s="1"/>
      <c r="NN551" s="1"/>
      <c r="NO551" s="1"/>
      <c r="NP551" s="1"/>
      <c r="NQ551" s="1"/>
      <c r="NR551" s="1"/>
      <c r="NS551" s="1"/>
      <c r="NT551" s="1"/>
      <c r="NU551" s="1"/>
      <c r="NV551" s="1"/>
      <c r="NW551" s="1"/>
      <c r="NX551" s="1"/>
      <c r="NY551" s="1"/>
      <c r="NZ551" s="1"/>
      <c r="OA551" s="1"/>
      <c r="OB551" s="1"/>
      <c r="OC551" s="1"/>
      <c r="OD551" s="1"/>
      <c r="OE551" s="1"/>
      <c r="OF551" s="1"/>
      <c r="OG551" s="1"/>
      <c r="OH551" s="1"/>
      <c r="OI551" s="1"/>
      <c r="OJ551" s="1"/>
      <c r="OK551" s="1"/>
      <c r="OL551" s="1"/>
      <c r="OM551" s="1"/>
      <c r="ON551" s="1"/>
      <c r="OO551" s="1"/>
      <c r="OP551" s="1"/>
      <c r="OQ551" s="1"/>
      <c r="OR551" s="1"/>
      <c r="OS551" s="1"/>
      <c r="OT551" s="1"/>
      <c r="OU551" s="1"/>
      <c r="OV551" s="1"/>
      <c r="OW551" s="1"/>
      <c r="OX551" s="1"/>
      <c r="OY551" s="1"/>
      <c r="OZ551" s="1"/>
      <c r="PA551" s="1"/>
      <c r="PB551" s="1"/>
      <c r="PC551" s="1"/>
      <c r="PD551" s="1"/>
      <c r="PE551" s="1"/>
      <c r="PF551" s="1"/>
      <c r="PG551" s="1"/>
      <c r="PH551" s="1"/>
      <c r="PI551" s="1"/>
      <c r="PJ551" s="1"/>
      <c r="PK551" s="1"/>
      <c r="PL551" s="1"/>
      <c r="PM551" s="1"/>
      <c r="PN551" s="1"/>
      <c r="PO551" s="1"/>
      <c r="PP551" s="1"/>
      <c r="PQ551" s="1"/>
      <c r="PR551" s="1"/>
      <c r="PS551" s="1"/>
      <c r="PT551" s="1"/>
      <c r="PU551" s="1"/>
      <c r="PV551" s="1"/>
      <c r="PW551" s="1"/>
      <c r="PX551" s="1"/>
      <c r="PY551" s="1"/>
      <c r="PZ551" s="1"/>
      <c r="QA551" s="1"/>
      <c r="QB551" s="1"/>
      <c r="QC551" s="1"/>
      <c r="QD551" s="1"/>
      <c r="QE551" s="1"/>
      <c r="QF551" s="1"/>
      <c r="QG551" s="1"/>
      <c r="QH551" s="1"/>
      <c r="QI551" s="1"/>
      <c r="QJ551" s="1"/>
      <c r="QK551" s="1"/>
      <c r="QL551" s="1"/>
      <c r="QM551" s="1"/>
      <c r="QN551" s="1"/>
      <c r="QO551" s="1"/>
      <c r="QP551" s="1"/>
      <c r="QQ551" s="1"/>
      <c r="QR551" s="1"/>
      <c r="QS551" s="1"/>
      <c r="QT551" s="1"/>
      <c r="QU551" s="1"/>
      <c r="QV551" s="1"/>
      <c r="QW551" s="1"/>
      <c r="QX551" s="1"/>
      <c r="QY551" s="1"/>
      <c r="QZ551" s="1"/>
      <c r="RA551" s="1"/>
      <c r="RB551" s="1"/>
      <c r="RC551" s="1"/>
      <c r="RD551" s="1"/>
      <c r="RE551" s="1"/>
      <c r="RF551" s="1"/>
      <c r="RG551" s="1"/>
      <c r="RH551" s="1"/>
      <c r="RI551" s="1"/>
      <c r="RJ551" s="1"/>
      <c r="RK551" s="1"/>
      <c r="RL551" s="1"/>
      <c r="RM551" s="1"/>
      <c r="RN551" s="1"/>
      <c r="RO551" s="1"/>
      <c r="RP551" s="1"/>
      <c r="RQ551" s="1"/>
      <c r="RR551" s="1"/>
      <c r="RS551" s="1"/>
      <c r="RT551" s="1"/>
      <c r="RU551" s="1"/>
      <c r="RV551" s="1"/>
      <c r="RW551" s="1"/>
      <c r="RX551" s="1"/>
      <c r="RY551" s="1"/>
      <c r="RZ551" s="1"/>
      <c r="SA551" s="1"/>
      <c r="SB551" s="1"/>
      <c r="SC551" s="1"/>
      <c r="SD551" s="1"/>
      <c r="SE551" s="1"/>
      <c r="SF551" s="1"/>
      <c r="SG551" s="1"/>
      <c r="SH551" s="1"/>
      <c r="SI551" s="1"/>
      <c r="SJ551" s="1"/>
      <c r="SK551" s="1"/>
      <c r="SL551" s="1"/>
      <c r="SM551" s="1"/>
      <c r="SN551" s="1"/>
      <c r="SO551" s="1"/>
      <c r="SP551" s="1"/>
      <c r="SQ551" s="1"/>
      <c r="SR551" s="1"/>
      <c r="SS551" s="1"/>
      <c r="ST551" s="1"/>
      <c r="SU551" s="1"/>
      <c r="SV551" s="1"/>
      <c r="SW551" s="1"/>
      <c r="SX551" s="1"/>
      <c r="SY551" s="1"/>
      <c r="SZ551" s="1"/>
      <c r="TA551" s="1"/>
      <c r="TB551" s="1"/>
      <c r="TC551" s="1"/>
      <c r="TD551" s="1"/>
      <c r="TE551" s="1"/>
      <c r="TF551" s="1"/>
      <c r="TG551" s="1"/>
      <c r="TH551" s="1"/>
      <c r="TI551" s="1"/>
      <c r="TJ551" s="1"/>
      <c r="TK551" s="1"/>
      <c r="TL551" s="1"/>
      <c r="TM551" s="1"/>
      <c r="TN551" s="1"/>
      <c r="TO551" s="1"/>
      <c r="TP551" s="1"/>
      <c r="TQ551" s="1"/>
      <c r="TR551" s="1"/>
      <c r="TS551" s="1"/>
      <c r="TT551" s="1"/>
      <c r="TU551" s="1"/>
      <c r="TV551" s="1"/>
      <c r="TW551" s="1"/>
      <c r="TX551" s="1"/>
      <c r="TY551" s="1"/>
      <c r="TZ551" s="1"/>
      <c r="UA551" s="1"/>
      <c r="UB551" s="1"/>
      <c r="UC551" s="1"/>
      <c r="UD551" s="1"/>
      <c r="UE551" s="1"/>
      <c r="UF551" s="1"/>
      <c r="UG551" s="1"/>
      <c r="UH551" s="1"/>
      <c r="UI551" s="1"/>
      <c r="UJ551" s="1"/>
      <c r="UK551" s="1"/>
      <c r="UL551" s="1"/>
      <c r="UM551" s="1"/>
      <c r="UN551" s="1"/>
      <c r="UO551" s="1"/>
      <c r="UP551" s="1"/>
      <c r="UQ551" s="1"/>
      <c r="UR551" s="1"/>
      <c r="US551" s="1"/>
      <c r="UT551" s="1"/>
      <c r="UU551" s="1"/>
      <c r="UV551" s="1"/>
      <c r="UW551" s="1"/>
      <c r="UX551" s="1"/>
      <c r="UY551" s="1"/>
      <c r="UZ551" s="1"/>
      <c r="VA551" s="1"/>
      <c r="VB551" s="1"/>
      <c r="VC551" s="1"/>
      <c r="VD551" s="1"/>
      <c r="VE551" s="1"/>
      <c r="VF551" s="1"/>
      <c r="VG551" s="1"/>
      <c r="VH551" s="1"/>
      <c r="VI551" s="1"/>
      <c r="VJ551" s="1"/>
      <c r="VK551" s="1"/>
      <c r="VL551" s="1"/>
      <c r="VM551" s="1"/>
      <c r="VN551" s="1"/>
      <c r="VO551" s="1"/>
      <c r="VP551" s="1"/>
      <c r="VQ551" s="1"/>
      <c r="VR551" s="1"/>
      <c r="VS551" s="1"/>
      <c r="VT551" s="1"/>
      <c r="VU551" s="1"/>
      <c r="VV551" s="1"/>
      <c r="VW551" s="1"/>
      <c r="VX551" s="1"/>
      <c r="VY551" s="1"/>
      <c r="VZ551" s="1"/>
      <c r="WA551" s="1"/>
      <c r="WB551" s="1"/>
      <c r="WC551" s="1"/>
      <c r="WD551" s="1"/>
      <c r="WE551" s="1"/>
      <c r="WF551" s="1"/>
      <c r="WG551" s="1"/>
      <c r="WH551" s="1"/>
      <c r="WI551" s="1"/>
      <c r="WJ551" s="1"/>
      <c r="WK551" s="1"/>
      <c r="WL551" s="1"/>
      <c r="WM551" s="1"/>
      <c r="WN551" s="1"/>
      <c r="WO551" s="1"/>
      <c r="WP551" s="1"/>
      <c r="WQ551" s="1"/>
      <c r="WR551" s="1"/>
      <c r="WS551" s="1"/>
      <c r="WT551" s="1"/>
      <c r="WU551" s="1"/>
      <c r="WV551" s="1"/>
      <c r="WW551" s="1"/>
      <c r="WX551" s="1"/>
      <c r="WY551" s="1"/>
      <c r="WZ551" s="1"/>
      <c r="XA551" s="1"/>
      <c r="XB551" s="1"/>
      <c r="XC551" s="1"/>
      <c r="XD551" s="1"/>
      <c r="XE551" s="1"/>
      <c r="XF551" s="1"/>
      <c r="XG551" s="1"/>
      <c r="XH551" s="1"/>
      <c r="XI551" s="1"/>
      <c r="XJ551" s="1"/>
      <c r="XK551" s="1"/>
      <c r="XL551" s="1"/>
      <c r="XM551" s="1"/>
      <c r="XN551" s="1"/>
      <c r="XO551" s="1"/>
      <c r="XP551" s="1"/>
      <c r="XQ551" s="1"/>
      <c r="XR551" s="1"/>
      <c r="XS551" s="1"/>
      <c r="XT551" s="1"/>
      <c r="XU551" s="1"/>
      <c r="XV551" s="1"/>
      <c r="XW551" s="1"/>
      <c r="XX551" s="1"/>
      <c r="XY551" s="1"/>
      <c r="XZ551" s="1"/>
      <c r="YA551" s="1"/>
      <c r="YB551" s="1"/>
      <c r="YC551" s="1"/>
      <c r="YD551" s="1"/>
      <c r="YE551" s="1"/>
      <c r="YF551" s="1"/>
      <c r="YG551" s="1"/>
      <c r="YH551" s="1"/>
      <c r="YI551" s="1"/>
      <c r="YJ551" s="1"/>
      <c r="YK551" s="1"/>
      <c r="YL551" s="1"/>
      <c r="YM551" s="1"/>
      <c r="YN551" s="1"/>
      <c r="YO551" s="1"/>
      <c r="YP551" s="1"/>
      <c r="YQ551" s="1"/>
      <c r="YR551" s="1"/>
      <c r="YS551" s="1"/>
      <c r="YT551" s="1"/>
      <c r="YU551" s="1"/>
      <c r="YV551" s="1"/>
      <c r="YW551" s="1"/>
      <c r="YX551" s="1"/>
      <c r="YY551" s="1"/>
      <c r="YZ551" s="1"/>
      <c r="ZA551" s="1"/>
      <c r="ZB551" s="1"/>
      <c r="ZC551" s="1"/>
      <c r="ZD551" s="1"/>
      <c r="ZE551" s="1"/>
      <c r="ZF551" s="1"/>
      <c r="ZG551" s="1"/>
      <c r="ZH551" s="1"/>
      <c r="ZI551" s="1"/>
      <c r="ZJ551" s="1"/>
      <c r="ZK551" s="1"/>
      <c r="ZL551" s="1"/>
      <c r="ZM551" s="1"/>
      <c r="ZN551" s="1"/>
      <c r="ZO551" s="1"/>
      <c r="ZP551" s="1"/>
      <c r="ZQ551" s="1"/>
      <c r="ZR551" s="1"/>
      <c r="ZS551" s="1"/>
      <c r="ZT551" s="1"/>
      <c r="ZU551" s="1"/>
      <c r="ZV551" s="1"/>
      <c r="ZW551" s="1"/>
      <c r="ZX551" s="1"/>
      <c r="ZY551" s="1"/>
      <c r="ZZ551" s="1"/>
      <c r="AAA551" s="1"/>
      <c r="AAB551" s="1"/>
      <c r="AAC551" s="1"/>
      <c r="AAD551" s="1"/>
      <c r="AAE551" s="1"/>
      <c r="AAF551" s="1"/>
      <c r="AAG551" s="1"/>
      <c r="AAH551" s="1"/>
      <c r="AAI551" s="1"/>
      <c r="AAJ551" s="1"/>
      <c r="AAK551" s="1"/>
      <c r="AAL551" s="1"/>
      <c r="AAM551" s="1"/>
      <c r="AAN551" s="1"/>
      <c r="AAO551" s="1"/>
      <c r="AAP551" s="1"/>
      <c r="AAQ551" s="1"/>
      <c r="AAR551" s="1"/>
      <c r="AAS551" s="1"/>
      <c r="AAT551" s="1"/>
      <c r="AAU551" s="1"/>
      <c r="AAV551" s="1"/>
      <c r="AAW551" s="1"/>
      <c r="AAX551" s="1"/>
      <c r="AAY551" s="1"/>
      <c r="AAZ551" s="1"/>
      <c r="ABA551" s="1"/>
      <c r="ABB551" s="1"/>
      <c r="ABC551" s="1"/>
      <c r="ABD551" s="1"/>
      <c r="ABE551" s="1"/>
      <c r="ABF551" s="1"/>
      <c r="ABG551" s="1"/>
      <c r="ABH551" s="1"/>
      <c r="ABI551" s="1"/>
      <c r="ABJ551" s="1"/>
      <c r="ABK551" s="1"/>
      <c r="ABL551" s="1"/>
      <c r="ABM551" s="1"/>
      <c r="ABN551" s="1"/>
      <c r="ABO551" s="1"/>
      <c r="ABP551" s="1"/>
      <c r="ABQ551" s="1"/>
      <c r="ABR551" s="1"/>
      <c r="ABS551" s="1"/>
      <c r="ABT551" s="1"/>
      <c r="ABU551" s="1"/>
      <c r="ABV551" s="1"/>
      <c r="ABW551" s="1"/>
      <c r="ABX551" s="1"/>
      <c r="ABY551" s="1"/>
      <c r="ABZ551" s="1"/>
      <c r="ACA551" s="1"/>
      <c r="ACB551" s="1"/>
      <c r="ACC551" s="1"/>
      <c r="ACD551" s="1"/>
      <c r="ACE551" s="1"/>
      <c r="ACF551" s="1"/>
      <c r="ACG551" s="1"/>
      <c r="ACH551" s="1"/>
      <c r="ACI551" s="1"/>
      <c r="ACJ551" s="1"/>
      <c r="ACK551" s="1"/>
      <c r="ACL551" s="1"/>
      <c r="ACM551" s="1"/>
      <c r="ACN551" s="1"/>
      <c r="ACO551" s="1"/>
      <c r="ACP551" s="1"/>
      <c r="ACQ551" s="1"/>
      <c r="ACR551" s="1"/>
      <c r="ACS551" s="1"/>
      <c r="ACT551" s="1"/>
      <c r="ACU551" s="1"/>
      <c r="ACV551" s="1"/>
      <c r="ACW551" s="1"/>
      <c r="ACX551" s="1"/>
      <c r="ACY551" s="1"/>
      <c r="ACZ551" s="1"/>
      <c r="ADA551" s="1"/>
      <c r="ADB551" s="1"/>
      <c r="ADC551" s="1"/>
      <c r="ADD551" s="1"/>
      <c r="ADE551" s="1"/>
      <c r="ADF551" s="1"/>
      <c r="ADG551" s="1"/>
      <c r="ADH551" s="1"/>
      <c r="ADI551" s="1"/>
      <c r="ADJ551" s="1"/>
      <c r="ADK551" s="1"/>
      <c r="ADL551" s="1"/>
      <c r="ADM551" s="1"/>
      <c r="ADN551" s="1"/>
      <c r="ADO551" s="1"/>
      <c r="ADP551" s="1"/>
      <c r="ADQ551" s="1"/>
      <c r="ADR551" s="1"/>
      <c r="ADS551" s="1"/>
      <c r="ADT551" s="1"/>
      <c r="ADU551" s="1"/>
      <c r="ADV551" s="1"/>
      <c r="ADW551" s="1"/>
      <c r="ADX551" s="1"/>
      <c r="ADY551" s="1"/>
      <c r="ADZ551" s="1"/>
      <c r="AEA551" s="1"/>
      <c r="AEB551" s="1"/>
      <c r="AEC551" s="1"/>
      <c r="AED551" s="1"/>
      <c r="AEE551" s="1"/>
      <c r="AEF551" s="1"/>
      <c r="AEG551" s="1"/>
      <c r="AEH551" s="1"/>
      <c r="AEI551" s="1"/>
      <c r="AEJ551" s="1"/>
      <c r="AEK551" s="1"/>
      <c r="AEL551" s="1"/>
      <c r="AEM551" s="1"/>
      <c r="AEN551" s="1"/>
      <c r="AEO551" s="1"/>
      <c r="AEP551" s="1"/>
      <c r="AEQ551" s="1"/>
      <c r="AER551" s="1"/>
      <c r="AES551" s="1"/>
      <c r="AET551" s="1"/>
      <c r="AEU551" s="1"/>
      <c r="AEV551" s="1"/>
      <c r="AEW551" s="1"/>
      <c r="AEX551" s="1"/>
      <c r="AEY551" s="1"/>
      <c r="AEZ551" s="1"/>
      <c r="AFA551" s="1"/>
      <c r="AFB551" s="1"/>
      <c r="AFC551" s="1"/>
      <c r="AFD551" s="1"/>
      <c r="AFE551" s="1"/>
      <c r="AFF551" s="1"/>
      <c r="AFG551" s="1"/>
      <c r="AFH551" s="1"/>
      <c r="AFI551" s="1"/>
      <c r="AFJ551" s="1"/>
      <c r="AFK551" s="1"/>
      <c r="AFL551" s="1"/>
      <c r="AFM551" s="1"/>
      <c r="AFN551" s="1"/>
      <c r="AFO551" s="1"/>
      <c r="AFP551" s="1"/>
      <c r="AFQ551" s="1"/>
      <c r="AFR551" s="1"/>
      <c r="AFS551" s="1"/>
      <c r="AFT551" s="1"/>
      <c r="AFU551" s="1"/>
      <c r="AFV551" s="1"/>
      <c r="AFW551" s="1"/>
      <c r="AFX551" s="1"/>
      <c r="AFY551" s="1"/>
      <c r="AFZ551" s="1"/>
      <c r="AGA551" s="1"/>
      <c r="AGB551" s="1"/>
      <c r="AGC551" s="1"/>
      <c r="AGD551" s="1"/>
      <c r="AGE551" s="1"/>
      <c r="AGF551" s="1"/>
      <c r="AGG551" s="1"/>
      <c r="AGH551" s="1"/>
      <c r="AGI551" s="1"/>
      <c r="AGJ551" s="1"/>
      <c r="AGK551" s="1"/>
      <c r="AGL551" s="1"/>
      <c r="AGM551" s="1"/>
      <c r="AGN551" s="1"/>
      <c r="AGO551" s="1"/>
      <c r="AGP551" s="1"/>
      <c r="AGQ551" s="1"/>
      <c r="AGR551" s="1"/>
      <c r="AGS551" s="1"/>
      <c r="AGT551" s="1"/>
      <c r="AGU551" s="1"/>
      <c r="AGV551" s="1"/>
      <c r="AGW551" s="1"/>
      <c r="AGX551" s="1"/>
      <c r="AGY551" s="1"/>
      <c r="AGZ551" s="1"/>
      <c r="AHA551" s="1"/>
      <c r="AHB551" s="1"/>
      <c r="AHC551" s="1"/>
      <c r="AHD551" s="1"/>
      <c r="AHE551" s="1"/>
      <c r="AHF551" s="1"/>
      <c r="AHG551" s="1"/>
      <c r="AHH551" s="1"/>
      <c r="AHI551" s="1"/>
      <c r="AHJ551" s="1"/>
      <c r="AHK551" s="1"/>
      <c r="AHL551" s="1"/>
      <c r="AHM551" s="1"/>
      <c r="AHN551" s="1"/>
      <c r="AHO551" s="1"/>
      <c r="AHP551" s="1"/>
      <c r="AHQ551" s="1"/>
      <c r="AHR551" s="1"/>
      <c r="AHS551" s="1"/>
      <c r="AHT551" s="1"/>
      <c r="AHU551" s="1"/>
      <c r="AHV551" s="1"/>
      <c r="AHW551" s="1"/>
      <c r="AHX551" s="1"/>
      <c r="AHY551" s="1"/>
      <c r="AHZ551" s="1"/>
      <c r="AIA551" s="1"/>
      <c r="AIB551" s="1"/>
      <c r="AIC551" s="1"/>
      <c r="AID551" s="1"/>
      <c r="AIE551" s="1"/>
      <c r="AIF551" s="1"/>
      <c r="AIG551" s="1"/>
      <c r="AIH551" s="1"/>
      <c r="AII551" s="1"/>
      <c r="AIJ551" s="1"/>
      <c r="AIK551" s="1"/>
      <c r="AIL551" s="1"/>
      <c r="AIM551" s="1"/>
      <c r="AIN551" s="1"/>
      <c r="AIO551" s="1"/>
      <c r="AIP551" s="1"/>
      <c r="AIQ551" s="1"/>
      <c r="AIR551" s="1"/>
      <c r="AIS551" s="1"/>
      <c r="AIT551" s="1"/>
      <c r="AIU551" s="1"/>
      <c r="AIV551" s="1"/>
      <c r="AIW551" s="1"/>
      <c r="AIX551" s="1"/>
      <c r="AIY551" s="1"/>
      <c r="AIZ551" s="1"/>
      <c r="AJA551" s="1"/>
      <c r="AJB551" s="1"/>
      <c r="AJC551" s="1"/>
      <c r="AJD551" s="1"/>
      <c r="AJE551" s="1"/>
      <c r="AJF551" s="1"/>
      <c r="AJG551" s="1"/>
      <c r="AJH551" s="1"/>
      <c r="AJI551" s="1"/>
      <c r="AJJ551" s="1"/>
      <c r="AJK551" s="1"/>
      <c r="AJL551" s="1"/>
      <c r="AJM551" s="1"/>
      <c r="AJN551" s="1"/>
      <c r="AJO551" s="1"/>
      <c r="AJP551" s="1"/>
      <c r="AJQ551" s="1"/>
      <c r="AJR551" s="1"/>
      <c r="AJS551" s="1"/>
      <c r="AJT551" s="1"/>
      <c r="AJU551" s="1"/>
      <c r="AJV551" s="1"/>
      <c r="AJW551" s="1"/>
      <c r="AJX551" s="1"/>
      <c r="AJY551" s="1"/>
      <c r="AJZ551" s="1"/>
      <c r="AKA551" s="1"/>
      <c r="AKB551" s="1"/>
      <c r="AKC551" s="1"/>
      <c r="AKD551" s="1"/>
      <c r="AKE551" s="1"/>
      <c r="AKF551" s="1"/>
      <c r="AKG551" s="1"/>
      <c r="AKH551" s="1"/>
      <c r="AKI551" s="1"/>
      <c r="AKJ551" s="1"/>
      <c r="AKK551" s="1"/>
      <c r="AKL551" s="1"/>
      <c r="AKM551" s="1"/>
      <c r="AKN551" s="1"/>
      <c r="AKO551" s="1"/>
      <c r="AKP551" s="1"/>
      <c r="AKQ551" s="1"/>
      <c r="AKR551" s="1"/>
      <c r="AKS551" s="1"/>
      <c r="AKT551" s="1"/>
      <c r="AKU551" s="1"/>
      <c r="AKV551" s="1"/>
      <c r="AKW551" s="1"/>
      <c r="AKX551" s="1"/>
      <c r="AKY551" s="1"/>
      <c r="AKZ551" s="1"/>
      <c r="ALA551" s="1"/>
      <c r="ALB551" s="1"/>
      <c r="ALC551" s="1"/>
      <c r="ALD551" s="1"/>
      <c r="ALE551" s="1"/>
      <c r="ALF551" s="1"/>
      <c r="ALG551" s="1"/>
      <c r="ALH551" s="1"/>
      <c r="ALI551" s="1"/>
      <c r="ALJ551" s="1"/>
      <c r="ALK551" s="1"/>
      <c r="ALL551" s="1"/>
      <c r="ALM551" s="1"/>
      <c r="ALN551" s="1"/>
      <c r="ALO551" s="1"/>
      <c r="ALP551" s="1"/>
      <c r="ALQ551" s="1"/>
      <c r="ALR551" s="1"/>
      <c r="ALS551" s="1"/>
      <c r="ALT551" s="1"/>
      <c r="ALU551" s="1"/>
      <c r="ALV551" s="1"/>
      <c r="ALW551" s="1"/>
      <c r="ALX551" s="1"/>
      <c r="ALY551" s="1"/>
      <c r="ALZ551" s="1"/>
      <c r="AMA551" s="1"/>
      <c r="AMB551" s="1"/>
      <c r="AMC551" s="1"/>
      <c r="AMD551" s="1"/>
      <c r="AME551" s="1"/>
      <c r="AMF551" s="1"/>
      <c r="AMG551" s="1"/>
      <c r="AMH551" s="1"/>
      <c r="AMI551" s="1"/>
      <c r="AMJ551" s="1"/>
    </row>
    <row r="552" spans="1:1024" ht="15" customHeight="1">
      <c r="A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c r="KB552" s="1"/>
      <c r="KC552" s="1"/>
      <c r="KD552" s="1"/>
      <c r="KE552" s="1"/>
      <c r="KF552" s="1"/>
      <c r="KG552" s="1"/>
      <c r="KH552" s="1"/>
      <c r="KI552" s="1"/>
      <c r="KJ552" s="1"/>
      <c r="KK552" s="1"/>
      <c r="KL552" s="1"/>
      <c r="KM552" s="1"/>
      <c r="KN552" s="1"/>
      <c r="KO552" s="1"/>
      <c r="KP552" s="1"/>
      <c r="KQ552" s="1"/>
      <c r="KR552" s="1"/>
      <c r="KS552" s="1"/>
      <c r="KT552" s="1"/>
      <c r="KU552" s="1"/>
      <c r="KV552" s="1"/>
      <c r="KW552" s="1"/>
      <c r="KX552" s="1"/>
      <c r="KY552" s="1"/>
      <c r="KZ552" s="1"/>
      <c r="LA552" s="1"/>
      <c r="LB552" s="1"/>
      <c r="LC552" s="1"/>
      <c r="LD552" s="1"/>
      <c r="LE552" s="1"/>
      <c r="LF552" s="1"/>
      <c r="LG552" s="1"/>
      <c r="LH552" s="1"/>
      <c r="LI552" s="1"/>
      <c r="LJ552" s="1"/>
      <c r="LK552" s="1"/>
      <c r="LL552" s="1"/>
      <c r="LM552" s="1"/>
      <c r="LN552" s="1"/>
      <c r="LO552" s="1"/>
      <c r="LP552" s="1"/>
      <c r="LQ552" s="1"/>
      <c r="LR552" s="1"/>
      <c r="LS552" s="1"/>
      <c r="LT552" s="1"/>
      <c r="LU552" s="1"/>
      <c r="LV552" s="1"/>
      <c r="LW552" s="1"/>
      <c r="LX552" s="1"/>
      <c r="LY552" s="1"/>
      <c r="LZ552" s="1"/>
      <c r="MA552" s="1"/>
      <c r="MB552" s="1"/>
      <c r="MC552" s="1"/>
      <c r="MD552" s="1"/>
      <c r="ME552" s="1"/>
      <c r="MF552" s="1"/>
      <c r="MG552" s="1"/>
      <c r="MH552" s="1"/>
      <c r="MI552" s="1"/>
      <c r="MJ552" s="1"/>
      <c r="MK552" s="1"/>
      <c r="ML552" s="1"/>
      <c r="MM552" s="1"/>
      <c r="MN552" s="1"/>
      <c r="MO552" s="1"/>
      <c r="MP552" s="1"/>
      <c r="MQ552" s="1"/>
      <c r="MR552" s="1"/>
      <c r="MS552" s="1"/>
      <c r="MT552" s="1"/>
      <c r="MU552" s="1"/>
      <c r="MV552" s="1"/>
      <c r="MW552" s="1"/>
      <c r="MX552" s="1"/>
      <c r="MY552" s="1"/>
      <c r="MZ552" s="1"/>
      <c r="NA552" s="1"/>
      <c r="NB552" s="1"/>
      <c r="NC552" s="1"/>
      <c r="ND552" s="1"/>
      <c r="NE552" s="1"/>
      <c r="NF552" s="1"/>
      <c r="NG552" s="1"/>
      <c r="NH552" s="1"/>
      <c r="NI552" s="1"/>
      <c r="NJ552" s="1"/>
      <c r="NK552" s="1"/>
      <c r="NL552" s="1"/>
      <c r="NM552" s="1"/>
      <c r="NN552" s="1"/>
      <c r="NO552" s="1"/>
      <c r="NP552" s="1"/>
      <c r="NQ552" s="1"/>
      <c r="NR552" s="1"/>
      <c r="NS552" s="1"/>
      <c r="NT552" s="1"/>
      <c r="NU552" s="1"/>
      <c r="NV552" s="1"/>
      <c r="NW552" s="1"/>
      <c r="NX552" s="1"/>
      <c r="NY552" s="1"/>
      <c r="NZ552" s="1"/>
      <c r="OA552" s="1"/>
      <c r="OB552" s="1"/>
      <c r="OC552" s="1"/>
      <c r="OD552" s="1"/>
      <c r="OE552" s="1"/>
      <c r="OF552" s="1"/>
      <c r="OG552" s="1"/>
      <c r="OH552" s="1"/>
      <c r="OI552" s="1"/>
      <c r="OJ552" s="1"/>
      <c r="OK552" s="1"/>
      <c r="OL552" s="1"/>
      <c r="OM552" s="1"/>
      <c r="ON552" s="1"/>
      <c r="OO552" s="1"/>
      <c r="OP552" s="1"/>
      <c r="OQ552" s="1"/>
      <c r="OR552" s="1"/>
      <c r="OS552" s="1"/>
      <c r="OT552" s="1"/>
      <c r="OU552" s="1"/>
      <c r="OV552" s="1"/>
      <c r="OW552" s="1"/>
      <c r="OX552" s="1"/>
      <c r="OY552" s="1"/>
      <c r="OZ552" s="1"/>
      <c r="PA552" s="1"/>
      <c r="PB552" s="1"/>
      <c r="PC552" s="1"/>
      <c r="PD552" s="1"/>
      <c r="PE552" s="1"/>
      <c r="PF552" s="1"/>
      <c r="PG552" s="1"/>
      <c r="PH552" s="1"/>
      <c r="PI552" s="1"/>
      <c r="PJ552" s="1"/>
      <c r="PK552" s="1"/>
      <c r="PL552" s="1"/>
      <c r="PM552" s="1"/>
      <c r="PN552" s="1"/>
      <c r="PO552" s="1"/>
      <c r="PP552" s="1"/>
      <c r="PQ552" s="1"/>
      <c r="PR552" s="1"/>
      <c r="PS552" s="1"/>
      <c r="PT552" s="1"/>
      <c r="PU552" s="1"/>
      <c r="PV552" s="1"/>
      <c r="PW552" s="1"/>
      <c r="PX552" s="1"/>
      <c r="PY552" s="1"/>
      <c r="PZ552" s="1"/>
      <c r="QA552" s="1"/>
      <c r="QB552" s="1"/>
      <c r="QC552" s="1"/>
      <c r="QD552" s="1"/>
      <c r="QE552" s="1"/>
      <c r="QF552" s="1"/>
      <c r="QG552" s="1"/>
      <c r="QH552" s="1"/>
      <c r="QI552" s="1"/>
      <c r="QJ552" s="1"/>
      <c r="QK552" s="1"/>
      <c r="QL552" s="1"/>
      <c r="QM552" s="1"/>
      <c r="QN552" s="1"/>
      <c r="QO552" s="1"/>
      <c r="QP552" s="1"/>
      <c r="QQ552" s="1"/>
      <c r="QR552" s="1"/>
      <c r="QS552" s="1"/>
      <c r="QT552" s="1"/>
      <c r="QU552" s="1"/>
      <c r="QV552" s="1"/>
      <c r="QW552" s="1"/>
      <c r="QX552" s="1"/>
      <c r="QY552" s="1"/>
      <c r="QZ552" s="1"/>
      <c r="RA552" s="1"/>
      <c r="RB552" s="1"/>
      <c r="RC552" s="1"/>
      <c r="RD552" s="1"/>
      <c r="RE552" s="1"/>
      <c r="RF552" s="1"/>
      <c r="RG552" s="1"/>
      <c r="RH552" s="1"/>
      <c r="RI552" s="1"/>
      <c r="RJ552" s="1"/>
      <c r="RK552" s="1"/>
      <c r="RL552" s="1"/>
      <c r="RM552" s="1"/>
      <c r="RN552" s="1"/>
      <c r="RO552" s="1"/>
      <c r="RP552" s="1"/>
      <c r="RQ552" s="1"/>
      <c r="RR552" s="1"/>
      <c r="RS552" s="1"/>
      <c r="RT552" s="1"/>
      <c r="RU552" s="1"/>
      <c r="RV552" s="1"/>
      <c r="RW552" s="1"/>
      <c r="RX552" s="1"/>
      <c r="RY552" s="1"/>
      <c r="RZ552" s="1"/>
      <c r="SA552" s="1"/>
      <c r="SB552" s="1"/>
      <c r="SC552" s="1"/>
      <c r="SD552" s="1"/>
      <c r="SE552" s="1"/>
      <c r="SF552" s="1"/>
      <c r="SG552" s="1"/>
      <c r="SH552" s="1"/>
      <c r="SI552" s="1"/>
      <c r="SJ552" s="1"/>
      <c r="SK552" s="1"/>
      <c r="SL552" s="1"/>
      <c r="SM552" s="1"/>
      <c r="SN552" s="1"/>
      <c r="SO552" s="1"/>
      <c r="SP552" s="1"/>
      <c r="SQ552" s="1"/>
      <c r="SR552" s="1"/>
      <c r="SS552" s="1"/>
      <c r="ST552" s="1"/>
      <c r="SU552" s="1"/>
      <c r="SV552" s="1"/>
      <c r="SW552" s="1"/>
      <c r="SX552" s="1"/>
      <c r="SY552" s="1"/>
      <c r="SZ552" s="1"/>
      <c r="TA552" s="1"/>
      <c r="TB552" s="1"/>
      <c r="TC552" s="1"/>
      <c r="TD552" s="1"/>
      <c r="TE552" s="1"/>
      <c r="TF552" s="1"/>
      <c r="TG552" s="1"/>
      <c r="TH552" s="1"/>
      <c r="TI552" s="1"/>
      <c r="TJ552" s="1"/>
      <c r="TK552" s="1"/>
      <c r="TL552" s="1"/>
      <c r="TM552" s="1"/>
      <c r="TN552" s="1"/>
      <c r="TO552" s="1"/>
      <c r="TP552" s="1"/>
      <c r="TQ552" s="1"/>
      <c r="TR552" s="1"/>
      <c r="TS552" s="1"/>
      <c r="TT552" s="1"/>
      <c r="TU552" s="1"/>
      <c r="TV552" s="1"/>
      <c r="TW552" s="1"/>
      <c r="TX552" s="1"/>
      <c r="TY552" s="1"/>
      <c r="TZ552" s="1"/>
      <c r="UA552" s="1"/>
      <c r="UB552" s="1"/>
      <c r="UC552" s="1"/>
      <c r="UD552" s="1"/>
      <c r="UE552" s="1"/>
      <c r="UF552" s="1"/>
      <c r="UG552" s="1"/>
      <c r="UH552" s="1"/>
      <c r="UI552" s="1"/>
      <c r="UJ552" s="1"/>
      <c r="UK552" s="1"/>
      <c r="UL552" s="1"/>
      <c r="UM552" s="1"/>
      <c r="UN552" s="1"/>
      <c r="UO552" s="1"/>
      <c r="UP552" s="1"/>
      <c r="UQ552" s="1"/>
      <c r="UR552" s="1"/>
      <c r="US552" s="1"/>
      <c r="UT552" s="1"/>
      <c r="UU552" s="1"/>
      <c r="UV552" s="1"/>
      <c r="UW552" s="1"/>
      <c r="UX552" s="1"/>
      <c r="UY552" s="1"/>
      <c r="UZ552" s="1"/>
      <c r="VA552" s="1"/>
      <c r="VB552" s="1"/>
      <c r="VC552" s="1"/>
      <c r="VD552" s="1"/>
      <c r="VE552" s="1"/>
      <c r="VF552" s="1"/>
      <c r="VG552" s="1"/>
      <c r="VH552" s="1"/>
      <c r="VI552" s="1"/>
      <c r="VJ552" s="1"/>
      <c r="VK552" s="1"/>
      <c r="VL552" s="1"/>
      <c r="VM552" s="1"/>
      <c r="VN552" s="1"/>
      <c r="VO552" s="1"/>
      <c r="VP552" s="1"/>
      <c r="VQ552" s="1"/>
      <c r="VR552" s="1"/>
      <c r="VS552" s="1"/>
      <c r="VT552" s="1"/>
      <c r="VU552" s="1"/>
      <c r="VV552" s="1"/>
      <c r="VW552" s="1"/>
      <c r="VX552" s="1"/>
      <c r="VY552" s="1"/>
      <c r="VZ552" s="1"/>
      <c r="WA552" s="1"/>
      <c r="WB552" s="1"/>
      <c r="WC552" s="1"/>
      <c r="WD552" s="1"/>
      <c r="WE552" s="1"/>
      <c r="WF552" s="1"/>
      <c r="WG552" s="1"/>
      <c r="WH552" s="1"/>
      <c r="WI552" s="1"/>
      <c r="WJ552" s="1"/>
      <c r="WK552" s="1"/>
      <c r="WL552" s="1"/>
      <c r="WM552" s="1"/>
      <c r="WN552" s="1"/>
      <c r="WO552" s="1"/>
      <c r="WP552" s="1"/>
      <c r="WQ552" s="1"/>
      <c r="WR552" s="1"/>
      <c r="WS552" s="1"/>
      <c r="WT552" s="1"/>
      <c r="WU552" s="1"/>
      <c r="WV552" s="1"/>
      <c r="WW552" s="1"/>
      <c r="WX552" s="1"/>
      <c r="WY552" s="1"/>
      <c r="WZ552" s="1"/>
      <c r="XA552" s="1"/>
      <c r="XB552" s="1"/>
      <c r="XC552" s="1"/>
      <c r="XD552" s="1"/>
      <c r="XE552" s="1"/>
      <c r="XF552" s="1"/>
      <c r="XG552" s="1"/>
      <c r="XH552" s="1"/>
      <c r="XI552" s="1"/>
      <c r="XJ552" s="1"/>
      <c r="XK552" s="1"/>
      <c r="XL552" s="1"/>
      <c r="XM552" s="1"/>
      <c r="XN552" s="1"/>
      <c r="XO552" s="1"/>
      <c r="XP552" s="1"/>
      <c r="XQ552" s="1"/>
      <c r="XR552" s="1"/>
      <c r="XS552" s="1"/>
      <c r="XT552" s="1"/>
      <c r="XU552" s="1"/>
      <c r="XV552" s="1"/>
      <c r="XW552" s="1"/>
      <c r="XX552" s="1"/>
      <c r="XY552" s="1"/>
      <c r="XZ552" s="1"/>
      <c r="YA552" s="1"/>
      <c r="YB552" s="1"/>
      <c r="YC552" s="1"/>
      <c r="YD552" s="1"/>
      <c r="YE552" s="1"/>
      <c r="YF552" s="1"/>
      <c r="YG552" s="1"/>
      <c r="YH552" s="1"/>
      <c r="YI552" s="1"/>
      <c r="YJ552" s="1"/>
      <c r="YK552" s="1"/>
      <c r="YL552" s="1"/>
      <c r="YM552" s="1"/>
      <c r="YN552" s="1"/>
      <c r="YO552" s="1"/>
      <c r="YP552" s="1"/>
      <c r="YQ552" s="1"/>
      <c r="YR552" s="1"/>
      <c r="YS552" s="1"/>
      <c r="YT552" s="1"/>
      <c r="YU552" s="1"/>
      <c r="YV552" s="1"/>
      <c r="YW552" s="1"/>
      <c r="YX552" s="1"/>
      <c r="YY552" s="1"/>
      <c r="YZ552" s="1"/>
      <c r="ZA552" s="1"/>
      <c r="ZB552" s="1"/>
      <c r="ZC552" s="1"/>
      <c r="ZD552" s="1"/>
      <c r="ZE552" s="1"/>
      <c r="ZF552" s="1"/>
      <c r="ZG552" s="1"/>
      <c r="ZH552" s="1"/>
      <c r="ZI552" s="1"/>
      <c r="ZJ552" s="1"/>
      <c r="ZK552" s="1"/>
      <c r="ZL552" s="1"/>
      <c r="ZM552" s="1"/>
      <c r="ZN552" s="1"/>
      <c r="ZO552" s="1"/>
      <c r="ZP552" s="1"/>
      <c r="ZQ552" s="1"/>
      <c r="ZR552" s="1"/>
      <c r="ZS552" s="1"/>
      <c r="ZT552" s="1"/>
      <c r="ZU552" s="1"/>
      <c r="ZV552" s="1"/>
      <c r="ZW552" s="1"/>
      <c r="ZX552" s="1"/>
      <c r="ZY552" s="1"/>
      <c r="ZZ552" s="1"/>
      <c r="AAA552" s="1"/>
      <c r="AAB552" s="1"/>
      <c r="AAC552" s="1"/>
      <c r="AAD552" s="1"/>
      <c r="AAE552" s="1"/>
      <c r="AAF552" s="1"/>
      <c r="AAG552" s="1"/>
      <c r="AAH552" s="1"/>
      <c r="AAI552" s="1"/>
      <c r="AAJ552" s="1"/>
      <c r="AAK552" s="1"/>
      <c r="AAL552" s="1"/>
      <c r="AAM552" s="1"/>
      <c r="AAN552" s="1"/>
      <c r="AAO552" s="1"/>
      <c r="AAP552" s="1"/>
      <c r="AAQ552" s="1"/>
      <c r="AAR552" s="1"/>
      <c r="AAS552" s="1"/>
      <c r="AAT552" s="1"/>
      <c r="AAU552" s="1"/>
      <c r="AAV552" s="1"/>
      <c r="AAW552" s="1"/>
      <c r="AAX552" s="1"/>
      <c r="AAY552" s="1"/>
      <c r="AAZ552" s="1"/>
      <c r="ABA552" s="1"/>
      <c r="ABB552" s="1"/>
      <c r="ABC552" s="1"/>
      <c r="ABD552" s="1"/>
      <c r="ABE552" s="1"/>
      <c r="ABF552" s="1"/>
      <c r="ABG552" s="1"/>
      <c r="ABH552" s="1"/>
      <c r="ABI552" s="1"/>
      <c r="ABJ552" s="1"/>
      <c r="ABK552" s="1"/>
      <c r="ABL552" s="1"/>
      <c r="ABM552" s="1"/>
      <c r="ABN552" s="1"/>
      <c r="ABO552" s="1"/>
      <c r="ABP552" s="1"/>
      <c r="ABQ552" s="1"/>
      <c r="ABR552" s="1"/>
      <c r="ABS552" s="1"/>
      <c r="ABT552" s="1"/>
      <c r="ABU552" s="1"/>
      <c r="ABV552" s="1"/>
      <c r="ABW552" s="1"/>
      <c r="ABX552" s="1"/>
      <c r="ABY552" s="1"/>
      <c r="ABZ552" s="1"/>
      <c r="ACA552" s="1"/>
      <c r="ACB552" s="1"/>
      <c r="ACC552" s="1"/>
      <c r="ACD552" s="1"/>
      <c r="ACE552" s="1"/>
      <c r="ACF552" s="1"/>
      <c r="ACG552" s="1"/>
      <c r="ACH552" s="1"/>
      <c r="ACI552" s="1"/>
      <c r="ACJ552" s="1"/>
      <c r="ACK552" s="1"/>
      <c r="ACL552" s="1"/>
      <c r="ACM552" s="1"/>
      <c r="ACN552" s="1"/>
      <c r="ACO552" s="1"/>
      <c r="ACP552" s="1"/>
      <c r="ACQ552" s="1"/>
      <c r="ACR552" s="1"/>
      <c r="ACS552" s="1"/>
      <c r="ACT552" s="1"/>
      <c r="ACU552" s="1"/>
      <c r="ACV552" s="1"/>
      <c r="ACW552" s="1"/>
      <c r="ACX552" s="1"/>
      <c r="ACY552" s="1"/>
      <c r="ACZ552" s="1"/>
      <c r="ADA552" s="1"/>
      <c r="ADB552" s="1"/>
      <c r="ADC552" s="1"/>
      <c r="ADD552" s="1"/>
      <c r="ADE552" s="1"/>
      <c r="ADF552" s="1"/>
      <c r="ADG552" s="1"/>
      <c r="ADH552" s="1"/>
      <c r="ADI552" s="1"/>
      <c r="ADJ552" s="1"/>
      <c r="ADK552" s="1"/>
      <c r="ADL552" s="1"/>
      <c r="ADM552" s="1"/>
      <c r="ADN552" s="1"/>
      <c r="ADO552" s="1"/>
      <c r="ADP552" s="1"/>
      <c r="ADQ552" s="1"/>
      <c r="ADR552" s="1"/>
      <c r="ADS552" s="1"/>
      <c r="ADT552" s="1"/>
      <c r="ADU552" s="1"/>
      <c r="ADV552" s="1"/>
      <c r="ADW552" s="1"/>
      <c r="ADX552" s="1"/>
      <c r="ADY552" s="1"/>
      <c r="ADZ552" s="1"/>
      <c r="AEA552" s="1"/>
      <c r="AEB552" s="1"/>
      <c r="AEC552" s="1"/>
      <c r="AED552" s="1"/>
      <c r="AEE552" s="1"/>
      <c r="AEF552" s="1"/>
      <c r="AEG552" s="1"/>
      <c r="AEH552" s="1"/>
      <c r="AEI552" s="1"/>
      <c r="AEJ552" s="1"/>
      <c r="AEK552" s="1"/>
      <c r="AEL552" s="1"/>
      <c r="AEM552" s="1"/>
      <c r="AEN552" s="1"/>
      <c r="AEO552" s="1"/>
      <c r="AEP552" s="1"/>
      <c r="AEQ552" s="1"/>
      <c r="AER552" s="1"/>
      <c r="AES552" s="1"/>
      <c r="AET552" s="1"/>
      <c r="AEU552" s="1"/>
      <c r="AEV552" s="1"/>
      <c r="AEW552" s="1"/>
      <c r="AEX552" s="1"/>
      <c r="AEY552" s="1"/>
      <c r="AEZ552" s="1"/>
      <c r="AFA552" s="1"/>
      <c r="AFB552" s="1"/>
      <c r="AFC552" s="1"/>
      <c r="AFD552" s="1"/>
      <c r="AFE552" s="1"/>
      <c r="AFF552" s="1"/>
      <c r="AFG552" s="1"/>
      <c r="AFH552" s="1"/>
      <c r="AFI552" s="1"/>
      <c r="AFJ552" s="1"/>
      <c r="AFK552" s="1"/>
      <c r="AFL552" s="1"/>
      <c r="AFM552" s="1"/>
      <c r="AFN552" s="1"/>
      <c r="AFO552" s="1"/>
      <c r="AFP552" s="1"/>
      <c r="AFQ552" s="1"/>
      <c r="AFR552" s="1"/>
      <c r="AFS552" s="1"/>
      <c r="AFT552" s="1"/>
      <c r="AFU552" s="1"/>
      <c r="AFV552" s="1"/>
      <c r="AFW552" s="1"/>
      <c r="AFX552" s="1"/>
      <c r="AFY552" s="1"/>
      <c r="AFZ552" s="1"/>
      <c r="AGA552" s="1"/>
      <c r="AGB552" s="1"/>
      <c r="AGC552" s="1"/>
      <c r="AGD552" s="1"/>
      <c r="AGE552" s="1"/>
      <c r="AGF552" s="1"/>
      <c r="AGG552" s="1"/>
      <c r="AGH552" s="1"/>
      <c r="AGI552" s="1"/>
      <c r="AGJ552" s="1"/>
      <c r="AGK552" s="1"/>
      <c r="AGL552" s="1"/>
      <c r="AGM552" s="1"/>
      <c r="AGN552" s="1"/>
      <c r="AGO552" s="1"/>
      <c r="AGP552" s="1"/>
      <c r="AGQ552" s="1"/>
      <c r="AGR552" s="1"/>
      <c r="AGS552" s="1"/>
      <c r="AGT552" s="1"/>
      <c r="AGU552" s="1"/>
      <c r="AGV552" s="1"/>
      <c r="AGW552" s="1"/>
      <c r="AGX552" s="1"/>
      <c r="AGY552" s="1"/>
      <c r="AGZ552" s="1"/>
      <c r="AHA552" s="1"/>
      <c r="AHB552" s="1"/>
      <c r="AHC552" s="1"/>
      <c r="AHD552" s="1"/>
      <c r="AHE552" s="1"/>
      <c r="AHF552" s="1"/>
      <c r="AHG552" s="1"/>
      <c r="AHH552" s="1"/>
      <c r="AHI552" s="1"/>
      <c r="AHJ552" s="1"/>
      <c r="AHK552" s="1"/>
      <c r="AHL552" s="1"/>
      <c r="AHM552" s="1"/>
      <c r="AHN552" s="1"/>
      <c r="AHO552" s="1"/>
      <c r="AHP552" s="1"/>
      <c r="AHQ552" s="1"/>
      <c r="AHR552" s="1"/>
      <c r="AHS552" s="1"/>
      <c r="AHT552" s="1"/>
      <c r="AHU552" s="1"/>
      <c r="AHV552" s="1"/>
      <c r="AHW552" s="1"/>
      <c r="AHX552" s="1"/>
      <c r="AHY552" s="1"/>
      <c r="AHZ552" s="1"/>
      <c r="AIA552" s="1"/>
      <c r="AIB552" s="1"/>
      <c r="AIC552" s="1"/>
      <c r="AID552" s="1"/>
      <c r="AIE552" s="1"/>
      <c r="AIF552" s="1"/>
      <c r="AIG552" s="1"/>
      <c r="AIH552" s="1"/>
      <c r="AII552" s="1"/>
      <c r="AIJ552" s="1"/>
      <c r="AIK552" s="1"/>
      <c r="AIL552" s="1"/>
      <c r="AIM552" s="1"/>
      <c r="AIN552" s="1"/>
      <c r="AIO552" s="1"/>
      <c r="AIP552" s="1"/>
      <c r="AIQ552" s="1"/>
      <c r="AIR552" s="1"/>
      <c r="AIS552" s="1"/>
      <c r="AIT552" s="1"/>
      <c r="AIU552" s="1"/>
      <c r="AIV552" s="1"/>
      <c r="AIW552" s="1"/>
      <c r="AIX552" s="1"/>
      <c r="AIY552" s="1"/>
      <c r="AIZ552" s="1"/>
      <c r="AJA552" s="1"/>
      <c r="AJB552" s="1"/>
      <c r="AJC552" s="1"/>
      <c r="AJD552" s="1"/>
      <c r="AJE552" s="1"/>
      <c r="AJF552" s="1"/>
      <c r="AJG552" s="1"/>
      <c r="AJH552" s="1"/>
      <c r="AJI552" s="1"/>
      <c r="AJJ552" s="1"/>
      <c r="AJK552" s="1"/>
      <c r="AJL552" s="1"/>
      <c r="AJM552" s="1"/>
      <c r="AJN552" s="1"/>
      <c r="AJO552" s="1"/>
      <c r="AJP552" s="1"/>
      <c r="AJQ552" s="1"/>
      <c r="AJR552" s="1"/>
      <c r="AJS552" s="1"/>
      <c r="AJT552" s="1"/>
      <c r="AJU552" s="1"/>
      <c r="AJV552" s="1"/>
      <c r="AJW552" s="1"/>
      <c r="AJX552" s="1"/>
      <c r="AJY552" s="1"/>
      <c r="AJZ552" s="1"/>
      <c r="AKA552" s="1"/>
      <c r="AKB552" s="1"/>
      <c r="AKC552" s="1"/>
      <c r="AKD552" s="1"/>
      <c r="AKE552" s="1"/>
      <c r="AKF552" s="1"/>
      <c r="AKG552" s="1"/>
      <c r="AKH552" s="1"/>
      <c r="AKI552" s="1"/>
      <c r="AKJ552" s="1"/>
      <c r="AKK552" s="1"/>
      <c r="AKL552" s="1"/>
      <c r="AKM552" s="1"/>
      <c r="AKN552" s="1"/>
      <c r="AKO552" s="1"/>
      <c r="AKP552" s="1"/>
      <c r="AKQ552" s="1"/>
      <c r="AKR552" s="1"/>
      <c r="AKS552" s="1"/>
      <c r="AKT552" s="1"/>
      <c r="AKU552" s="1"/>
      <c r="AKV552" s="1"/>
      <c r="AKW552" s="1"/>
      <c r="AKX552" s="1"/>
      <c r="AKY552" s="1"/>
      <c r="AKZ552" s="1"/>
      <c r="ALA552" s="1"/>
      <c r="ALB552" s="1"/>
      <c r="ALC552" s="1"/>
      <c r="ALD552" s="1"/>
      <c r="ALE552" s="1"/>
      <c r="ALF552" s="1"/>
      <c r="ALG552" s="1"/>
      <c r="ALH552" s="1"/>
      <c r="ALI552" s="1"/>
      <c r="ALJ552" s="1"/>
      <c r="ALK552" s="1"/>
      <c r="ALL552" s="1"/>
      <c r="ALM552" s="1"/>
      <c r="ALN552" s="1"/>
      <c r="ALO552" s="1"/>
      <c r="ALP552" s="1"/>
      <c r="ALQ552" s="1"/>
      <c r="ALR552" s="1"/>
      <c r="ALS552" s="1"/>
      <c r="ALT552" s="1"/>
      <c r="ALU552" s="1"/>
      <c r="ALV552" s="1"/>
      <c r="ALW552" s="1"/>
      <c r="ALX552" s="1"/>
      <c r="ALY552" s="1"/>
      <c r="ALZ552" s="1"/>
      <c r="AMA552" s="1"/>
      <c r="AMB552" s="1"/>
      <c r="AMC552" s="1"/>
      <c r="AMD552" s="1"/>
      <c r="AME552" s="1"/>
      <c r="AMF552" s="1"/>
      <c r="AMG552" s="1"/>
      <c r="AMH552" s="1"/>
      <c r="AMI552" s="1"/>
      <c r="AMJ552" s="1"/>
    </row>
    <row r="553" spans="1:1024" ht="15" customHeight="1">
      <c r="A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c r="KB553" s="1"/>
      <c r="KC553" s="1"/>
      <c r="KD553" s="1"/>
      <c r="KE553" s="1"/>
      <c r="KF553" s="1"/>
      <c r="KG553" s="1"/>
      <c r="KH553" s="1"/>
      <c r="KI553" s="1"/>
      <c r="KJ553" s="1"/>
      <c r="KK553" s="1"/>
      <c r="KL553" s="1"/>
      <c r="KM553" s="1"/>
      <c r="KN553" s="1"/>
      <c r="KO553" s="1"/>
      <c r="KP553" s="1"/>
      <c r="KQ553" s="1"/>
      <c r="KR553" s="1"/>
      <c r="KS553" s="1"/>
      <c r="KT553" s="1"/>
      <c r="KU553" s="1"/>
      <c r="KV553" s="1"/>
      <c r="KW553" s="1"/>
      <c r="KX553" s="1"/>
      <c r="KY553" s="1"/>
      <c r="KZ553" s="1"/>
      <c r="LA553" s="1"/>
      <c r="LB553" s="1"/>
      <c r="LC553" s="1"/>
      <c r="LD553" s="1"/>
      <c r="LE553" s="1"/>
      <c r="LF553" s="1"/>
      <c r="LG553" s="1"/>
      <c r="LH553" s="1"/>
      <c r="LI553" s="1"/>
      <c r="LJ553" s="1"/>
      <c r="LK553" s="1"/>
      <c r="LL553" s="1"/>
      <c r="LM553" s="1"/>
      <c r="LN553" s="1"/>
      <c r="LO553" s="1"/>
      <c r="LP553" s="1"/>
      <c r="LQ553" s="1"/>
      <c r="LR553" s="1"/>
      <c r="LS553" s="1"/>
      <c r="LT553" s="1"/>
      <c r="LU553" s="1"/>
      <c r="LV553" s="1"/>
      <c r="LW553" s="1"/>
      <c r="LX553" s="1"/>
      <c r="LY553" s="1"/>
      <c r="LZ553" s="1"/>
      <c r="MA553" s="1"/>
      <c r="MB553" s="1"/>
      <c r="MC553" s="1"/>
      <c r="MD553" s="1"/>
      <c r="ME553" s="1"/>
      <c r="MF553" s="1"/>
      <c r="MG553" s="1"/>
      <c r="MH553" s="1"/>
      <c r="MI553" s="1"/>
      <c r="MJ553" s="1"/>
      <c r="MK553" s="1"/>
      <c r="ML553" s="1"/>
      <c r="MM553" s="1"/>
      <c r="MN553" s="1"/>
      <c r="MO553" s="1"/>
      <c r="MP553" s="1"/>
      <c r="MQ553" s="1"/>
      <c r="MR553" s="1"/>
      <c r="MS553" s="1"/>
      <c r="MT553" s="1"/>
      <c r="MU553" s="1"/>
      <c r="MV553" s="1"/>
      <c r="MW553" s="1"/>
      <c r="MX553" s="1"/>
      <c r="MY553" s="1"/>
      <c r="MZ553" s="1"/>
      <c r="NA553" s="1"/>
      <c r="NB553" s="1"/>
      <c r="NC553" s="1"/>
      <c r="ND553" s="1"/>
      <c r="NE553" s="1"/>
      <c r="NF553" s="1"/>
      <c r="NG553" s="1"/>
      <c r="NH553" s="1"/>
      <c r="NI553" s="1"/>
      <c r="NJ553" s="1"/>
      <c r="NK553" s="1"/>
      <c r="NL553" s="1"/>
      <c r="NM553" s="1"/>
      <c r="NN553" s="1"/>
      <c r="NO553" s="1"/>
      <c r="NP553" s="1"/>
      <c r="NQ553" s="1"/>
      <c r="NR553" s="1"/>
      <c r="NS553" s="1"/>
      <c r="NT553" s="1"/>
      <c r="NU553" s="1"/>
      <c r="NV553" s="1"/>
      <c r="NW553" s="1"/>
      <c r="NX553" s="1"/>
      <c r="NY553" s="1"/>
      <c r="NZ553" s="1"/>
      <c r="OA553" s="1"/>
      <c r="OB553" s="1"/>
      <c r="OC553" s="1"/>
      <c r="OD553" s="1"/>
      <c r="OE553" s="1"/>
      <c r="OF553" s="1"/>
      <c r="OG553" s="1"/>
      <c r="OH553" s="1"/>
      <c r="OI553" s="1"/>
      <c r="OJ553" s="1"/>
      <c r="OK553" s="1"/>
      <c r="OL553" s="1"/>
      <c r="OM553" s="1"/>
      <c r="ON553" s="1"/>
      <c r="OO553" s="1"/>
      <c r="OP553" s="1"/>
      <c r="OQ553" s="1"/>
      <c r="OR553" s="1"/>
      <c r="OS553" s="1"/>
      <c r="OT553" s="1"/>
      <c r="OU553" s="1"/>
      <c r="OV553" s="1"/>
      <c r="OW553" s="1"/>
      <c r="OX553" s="1"/>
      <c r="OY553" s="1"/>
      <c r="OZ553" s="1"/>
      <c r="PA553" s="1"/>
      <c r="PB553" s="1"/>
      <c r="PC553" s="1"/>
      <c r="PD553" s="1"/>
      <c r="PE553" s="1"/>
      <c r="PF553" s="1"/>
      <c r="PG553" s="1"/>
      <c r="PH553" s="1"/>
      <c r="PI553" s="1"/>
      <c r="PJ553" s="1"/>
      <c r="PK553" s="1"/>
      <c r="PL553" s="1"/>
      <c r="PM553" s="1"/>
      <c r="PN553" s="1"/>
      <c r="PO553" s="1"/>
      <c r="PP553" s="1"/>
      <c r="PQ553" s="1"/>
      <c r="PR553" s="1"/>
      <c r="PS553" s="1"/>
      <c r="PT553" s="1"/>
      <c r="PU553" s="1"/>
      <c r="PV553" s="1"/>
      <c r="PW553" s="1"/>
      <c r="PX553" s="1"/>
      <c r="PY553" s="1"/>
      <c r="PZ553" s="1"/>
      <c r="QA553" s="1"/>
      <c r="QB553" s="1"/>
      <c r="QC553" s="1"/>
      <c r="QD553" s="1"/>
      <c r="QE553" s="1"/>
      <c r="QF553" s="1"/>
      <c r="QG553" s="1"/>
      <c r="QH553" s="1"/>
      <c r="QI553" s="1"/>
      <c r="QJ553" s="1"/>
      <c r="QK553" s="1"/>
      <c r="QL553" s="1"/>
      <c r="QM553" s="1"/>
      <c r="QN553" s="1"/>
      <c r="QO553" s="1"/>
      <c r="QP553" s="1"/>
      <c r="QQ553" s="1"/>
      <c r="QR553" s="1"/>
      <c r="QS553" s="1"/>
      <c r="QT553" s="1"/>
      <c r="QU553" s="1"/>
      <c r="QV553" s="1"/>
      <c r="QW553" s="1"/>
      <c r="QX553" s="1"/>
      <c r="QY553" s="1"/>
      <c r="QZ553" s="1"/>
      <c r="RA553" s="1"/>
      <c r="RB553" s="1"/>
      <c r="RC553" s="1"/>
      <c r="RD553" s="1"/>
      <c r="RE553" s="1"/>
      <c r="RF553" s="1"/>
      <c r="RG553" s="1"/>
      <c r="RH553" s="1"/>
      <c r="RI553" s="1"/>
      <c r="RJ553" s="1"/>
      <c r="RK553" s="1"/>
      <c r="RL553" s="1"/>
      <c r="RM553" s="1"/>
      <c r="RN553" s="1"/>
      <c r="RO553" s="1"/>
      <c r="RP553" s="1"/>
      <c r="RQ553" s="1"/>
      <c r="RR553" s="1"/>
      <c r="RS553" s="1"/>
      <c r="RT553" s="1"/>
      <c r="RU553" s="1"/>
      <c r="RV553" s="1"/>
      <c r="RW553" s="1"/>
      <c r="RX553" s="1"/>
      <c r="RY553" s="1"/>
      <c r="RZ553" s="1"/>
      <c r="SA553" s="1"/>
      <c r="SB553" s="1"/>
      <c r="SC553" s="1"/>
      <c r="SD553" s="1"/>
      <c r="SE553" s="1"/>
      <c r="SF553" s="1"/>
      <c r="SG553" s="1"/>
      <c r="SH553" s="1"/>
      <c r="SI553" s="1"/>
      <c r="SJ553" s="1"/>
      <c r="SK553" s="1"/>
      <c r="SL553" s="1"/>
      <c r="SM553" s="1"/>
      <c r="SN553" s="1"/>
      <c r="SO553" s="1"/>
      <c r="SP553" s="1"/>
      <c r="SQ553" s="1"/>
      <c r="SR553" s="1"/>
      <c r="SS553" s="1"/>
      <c r="ST553" s="1"/>
      <c r="SU553" s="1"/>
      <c r="SV553" s="1"/>
      <c r="SW553" s="1"/>
      <c r="SX553" s="1"/>
      <c r="SY553" s="1"/>
      <c r="SZ553" s="1"/>
      <c r="TA553" s="1"/>
      <c r="TB553" s="1"/>
      <c r="TC553" s="1"/>
      <c r="TD553" s="1"/>
      <c r="TE553" s="1"/>
      <c r="TF553" s="1"/>
      <c r="TG553" s="1"/>
      <c r="TH553" s="1"/>
      <c r="TI553" s="1"/>
      <c r="TJ553" s="1"/>
      <c r="TK553" s="1"/>
      <c r="TL553" s="1"/>
      <c r="TM553" s="1"/>
      <c r="TN553" s="1"/>
      <c r="TO553" s="1"/>
      <c r="TP553" s="1"/>
      <c r="TQ553" s="1"/>
      <c r="TR553" s="1"/>
      <c r="TS553" s="1"/>
      <c r="TT553" s="1"/>
      <c r="TU553" s="1"/>
      <c r="TV553" s="1"/>
      <c r="TW553" s="1"/>
      <c r="TX553" s="1"/>
      <c r="TY553" s="1"/>
      <c r="TZ553" s="1"/>
      <c r="UA553" s="1"/>
      <c r="UB553" s="1"/>
      <c r="UC553" s="1"/>
      <c r="UD553" s="1"/>
      <c r="UE553" s="1"/>
      <c r="UF553" s="1"/>
      <c r="UG553" s="1"/>
      <c r="UH553" s="1"/>
      <c r="UI553" s="1"/>
      <c r="UJ553" s="1"/>
      <c r="UK553" s="1"/>
      <c r="UL553" s="1"/>
      <c r="UM553" s="1"/>
      <c r="UN553" s="1"/>
      <c r="UO553" s="1"/>
      <c r="UP553" s="1"/>
      <c r="UQ553" s="1"/>
      <c r="UR553" s="1"/>
      <c r="US553" s="1"/>
      <c r="UT553" s="1"/>
      <c r="UU553" s="1"/>
      <c r="UV553" s="1"/>
      <c r="UW553" s="1"/>
      <c r="UX553" s="1"/>
      <c r="UY553" s="1"/>
      <c r="UZ553" s="1"/>
      <c r="VA553" s="1"/>
      <c r="VB553" s="1"/>
      <c r="VC553" s="1"/>
      <c r="VD553" s="1"/>
      <c r="VE553" s="1"/>
      <c r="VF553" s="1"/>
      <c r="VG553" s="1"/>
      <c r="VH553" s="1"/>
      <c r="VI553" s="1"/>
      <c r="VJ553" s="1"/>
      <c r="VK553" s="1"/>
      <c r="VL553" s="1"/>
      <c r="VM553" s="1"/>
      <c r="VN553" s="1"/>
      <c r="VO553" s="1"/>
      <c r="VP553" s="1"/>
      <c r="VQ553" s="1"/>
      <c r="VR553" s="1"/>
      <c r="VS553" s="1"/>
      <c r="VT553" s="1"/>
      <c r="VU553" s="1"/>
      <c r="VV553" s="1"/>
      <c r="VW553" s="1"/>
      <c r="VX553" s="1"/>
      <c r="VY553" s="1"/>
      <c r="VZ553" s="1"/>
      <c r="WA553" s="1"/>
      <c r="WB553" s="1"/>
      <c r="WC553" s="1"/>
      <c r="WD553" s="1"/>
      <c r="WE553" s="1"/>
      <c r="WF553" s="1"/>
      <c r="WG553" s="1"/>
      <c r="WH553" s="1"/>
      <c r="WI553" s="1"/>
      <c r="WJ553" s="1"/>
      <c r="WK553" s="1"/>
      <c r="WL553" s="1"/>
      <c r="WM553" s="1"/>
      <c r="WN553" s="1"/>
      <c r="WO553" s="1"/>
      <c r="WP553" s="1"/>
      <c r="WQ553" s="1"/>
      <c r="WR553" s="1"/>
      <c r="WS553" s="1"/>
      <c r="WT553" s="1"/>
      <c r="WU553" s="1"/>
      <c r="WV553" s="1"/>
      <c r="WW553" s="1"/>
      <c r="WX553" s="1"/>
      <c r="WY553" s="1"/>
      <c r="WZ553" s="1"/>
      <c r="XA553" s="1"/>
      <c r="XB553" s="1"/>
      <c r="XC553" s="1"/>
      <c r="XD553" s="1"/>
      <c r="XE553" s="1"/>
      <c r="XF553" s="1"/>
      <c r="XG553" s="1"/>
      <c r="XH553" s="1"/>
      <c r="XI553" s="1"/>
      <c r="XJ553" s="1"/>
      <c r="XK553" s="1"/>
      <c r="XL553" s="1"/>
      <c r="XM553" s="1"/>
      <c r="XN553" s="1"/>
      <c r="XO553" s="1"/>
      <c r="XP553" s="1"/>
      <c r="XQ553" s="1"/>
      <c r="XR553" s="1"/>
      <c r="XS553" s="1"/>
      <c r="XT553" s="1"/>
      <c r="XU553" s="1"/>
      <c r="XV553" s="1"/>
      <c r="XW553" s="1"/>
      <c r="XX553" s="1"/>
      <c r="XY553" s="1"/>
      <c r="XZ553" s="1"/>
      <c r="YA553" s="1"/>
      <c r="YB553" s="1"/>
      <c r="YC553" s="1"/>
      <c r="YD553" s="1"/>
      <c r="YE553" s="1"/>
      <c r="YF553" s="1"/>
      <c r="YG553" s="1"/>
      <c r="YH553" s="1"/>
      <c r="YI553" s="1"/>
      <c r="YJ553" s="1"/>
      <c r="YK553" s="1"/>
      <c r="YL553" s="1"/>
      <c r="YM553" s="1"/>
      <c r="YN553" s="1"/>
      <c r="YO553" s="1"/>
      <c r="YP553" s="1"/>
      <c r="YQ553" s="1"/>
      <c r="YR553" s="1"/>
      <c r="YS553" s="1"/>
      <c r="YT553" s="1"/>
      <c r="YU553" s="1"/>
      <c r="YV553" s="1"/>
      <c r="YW553" s="1"/>
      <c r="YX553" s="1"/>
      <c r="YY553" s="1"/>
      <c r="YZ553" s="1"/>
      <c r="ZA553" s="1"/>
      <c r="ZB553" s="1"/>
      <c r="ZC553" s="1"/>
      <c r="ZD553" s="1"/>
      <c r="ZE553" s="1"/>
      <c r="ZF553" s="1"/>
      <c r="ZG553" s="1"/>
      <c r="ZH553" s="1"/>
      <c r="ZI553" s="1"/>
      <c r="ZJ553" s="1"/>
      <c r="ZK553" s="1"/>
      <c r="ZL553" s="1"/>
      <c r="ZM553" s="1"/>
      <c r="ZN553" s="1"/>
      <c r="ZO553" s="1"/>
      <c r="ZP553" s="1"/>
      <c r="ZQ553" s="1"/>
      <c r="ZR553" s="1"/>
      <c r="ZS553" s="1"/>
      <c r="ZT553" s="1"/>
      <c r="ZU553" s="1"/>
      <c r="ZV553" s="1"/>
      <c r="ZW553" s="1"/>
      <c r="ZX553" s="1"/>
      <c r="ZY553" s="1"/>
      <c r="ZZ553" s="1"/>
      <c r="AAA553" s="1"/>
      <c r="AAB553" s="1"/>
      <c r="AAC553" s="1"/>
      <c r="AAD553" s="1"/>
      <c r="AAE553" s="1"/>
      <c r="AAF553" s="1"/>
      <c r="AAG553" s="1"/>
      <c r="AAH553" s="1"/>
      <c r="AAI553" s="1"/>
      <c r="AAJ553" s="1"/>
      <c r="AAK553" s="1"/>
      <c r="AAL553" s="1"/>
      <c r="AAM553" s="1"/>
      <c r="AAN553" s="1"/>
      <c r="AAO553" s="1"/>
      <c r="AAP553" s="1"/>
      <c r="AAQ553" s="1"/>
      <c r="AAR553" s="1"/>
      <c r="AAS553" s="1"/>
      <c r="AAT553" s="1"/>
      <c r="AAU553" s="1"/>
      <c r="AAV553" s="1"/>
      <c r="AAW553" s="1"/>
      <c r="AAX553" s="1"/>
      <c r="AAY553" s="1"/>
      <c r="AAZ553" s="1"/>
      <c r="ABA553" s="1"/>
      <c r="ABB553" s="1"/>
      <c r="ABC553" s="1"/>
      <c r="ABD553" s="1"/>
      <c r="ABE553" s="1"/>
      <c r="ABF553" s="1"/>
      <c r="ABG553" s="1"/>
      <c r="ABH553" s="1"/>
      <c r="ABI553" s="1"/>
      <c r="ABJ553" s="1"/>
      <c r="ABK553" s="1"/>
      <c r="ABL553" s="1"/>
      <c r="ABM553" s="1"/>
      <c r="ABN553" s="1"/>
      <c r="ABO553" s="1"/>
      <c r="ABP553" s="1"/>
      <c r="ABQ553" s="1"/>
      <c r="ABR553" s="1"/>
      <c r="ABS553" s="1"/>
      <c r="ABT553" s="1"/>
      <c r="ABU553" s="1"/>
      <c r="ABV553" s="1"/>
      <c r="ABW553" s="1"/>
      <c r="ABX553" s="1"/>
      <c r="ABY553" s="1"/>
      <c r="ABZ553" s="1"/>
      <c r="ACA553" s="1"/>
      <c r="ACB553" s="1"/>
      <c r="ACC553" s="1"/>
      <c r="ACD553" s="1"/>
      <c r="ACE553" s="1"/>
      <c r="ACF553" s="1"/>
      <c r="ACG553" s="1"/>
      <c r="ACH553" s="1"/>
      <c r="ACI553" s="1"/>
      <c r="ACJ553" s="1"/>
      <c r="ACK553" s="1"/>
      <c r="ACL553" s="1"/>
      <c r="ACM553" s="1"/>
      <c r="ACN553" s="1"/>
      <c r="ACO553" s="1"/>
      <c r="ACP553" s="1"/>
      <c r="ACQ553" s="1"/>
      <c r="ACR553" s="1"/>
      <c r="ACS553" s="1"/>
      <c r="ACT553" s="1"/>
      <c r="ACU553" s="1"/>
      <c r="ACV553" s="1"/>
      <c r="ACW553" s="1"/>
      <c r="ACX553" s="1"/>
      <c r="ACY553" s="1"/>
      <c r="ACZ553" s="1"/>
      <c r="ADA553" s="1"/>
      <c r="ADB553" s="1"/>
      <c r="ADC553" s="1"/>
      <c r="ADD553" s="1"/>
      <c r="ADE553" s="1"/>
      <c r="ADF553" s="1"/>
      <c r="ADG553" s="1"/>
      <c r="ADH553" s="1"/>
      <c r="ADI553" s="1"/>
      <c r="ADJ553" s="1"/>
      <c r="ADK553" s="1"/>
      <c r="ADL553" s="1"/>
      <c r="ADM553" s="1"/>
      <c r="ADN553" s="1"/>
      <c r="ADO553" s="1"/>
      <c r="ADP553" s="1"/>
      <c r="ADQ553" s="1"/>
      <c r="ADR553" s="1"/>
      <c r="ADS553" s="1"/>
      <c r="ADT553" s="1"/>
      <c r="ADU553" s="1"/>
      <c r="ADV553" s="1"/>
      <c r="ADW553" s="1"/>
      <c r="ADX553" s="1"/>
      <c r="ADY553" s="1"/>
      <c r="ADZ553" s="1"/>
      <c r="AEA553" s="1"/>
      <c r="AEB553" s="1"/>
      <c r="AEC553" s="1"/>
      <c r="AED553" s="1"/>
      <c r="AEE553" s="1"/>
      <c r="AEF553" s="1"/>
      <c r="AEG553" s="1"/>
      <c r="AEH553" s="1"/>
      <c r="AEI553" s="1"/>
      <c r="AEJ553" s="1"/>
      <c r="AEK553" s="1"/>
      <c r="AEL553" s="1"/>
      <c r="AEM553" s="1"/>
      <c r="AEN553" s="1"/>
      <c r="AEO553" s="1"/>
      <c r="AEP553" s="1"/>
      <c r="AEQ553" s="1"/>
      <c r="AER553" s="1"/>
      <c r="AES553" s="1"/>
      <c r="AET553" s="1"/>
      <c r="AEU553" s="1"/>
      <c r="AEV553" s="1"/>
      <c r="AEW553" s="1"/>
      <c r="AEX553" s="1"/>
      <c r="AEY553" s="1"/>
      <c r="AEZ553" s="1"/>
      <c r="AFA553" s="1"/>
      <c r="AFB553" s="1"/>
      <c r="AFC553" s="1"/>
      <c r="AFD553" s="1"/>
      <c r="AFE553" s="1"/>
      <c r="AFF553" s="1"/>
      <c r="AFG553" s="1"/>
      <c r="AFH553" s="1"/>
      <c r="AFI553" s="1"/>
      <c r="AFJ553" s="1"/>
      <c r="AFK553" s="1"/>
      <c r="AFL553" s="1"/>
      <c r="AFM553" s="1"/>
      <c r="AFN553" s="1"/>
      <c r="AFO553" s="1"/>
      <c r="AFP553" s="1"/>
      <c r="AFQ553" s="1"/>
      <c r="AFR553" s="1"/>
      <c r="AFS553" s="1"/>
      <c r="AFT553" s="1"/>
      <c r="AFU553" s="1"/>
      <c r="AFV553" s="1"/>
      <c r="AFW553" s="1"/>
      <c r="AFX553" s="1"/>
      <c r="AFY553" s="1"/>
      <c r="AFZ553" s="1"/>
      <c r="AGA553" s="1"/>
      <c r="AGB553" s="1"/>
      <c r="AGC553" s="1"/>
      <c r="AGD553" s="1"/>
      <c r="AGE553" s="1"/>
      <c r="AGF553" s="1"/>
      <c r="AGG553" s="1"/>
      <c r="AGH553" s="1"/>
      <c r="AGI553" s="1"/>
      <c r="AGJ553" s="1"/>
      <c r="AGK553" s="1"/>
      <c r="AGL553" s="1"/>
      <c r="AGM553" s="1"/>
      <c r="AGN553" s="1"/>
      <c r="AGO553" s="1"/>
      <c r="AGP553" s="1"/>
      <c r="AGQ553" s="1"/>
      <c r="AGR553" s="1"/>
      <c r="AGS553" s="1"/>
      <c r="AGT553" s="1"/>
      <c r="AGU553" s="1"/>
      <c r="AGV553" s="1"/>
      <c r="AGW553" s="1"/>
      <c r="AGX553" s="1"/>
      <c r="AGY553" s="1"/>
      <c r="AGZ553" s="1"/>
      <c r="AHA553" s="1"/>
      <c r="AHB553" s="1"/>
      <c r="AHC553" s="1"/>
      <c r="AHD553" s="1"/>
      <c r="AHE553" s="1"/>
      <c r="AHF553" s="1"/>
      <c r="AHG553" s="1"/>
      <c r="AHH553" s="1"/>
      <c r="AHI553" s="1"/>
      <c r="AHJ553" s="1"/>
      <c r="AHK553" s="1"/>
      <c r="AHL553" s="1"/>
      <c r="AHM553" s="1"/>
      <c r="AHN553" s="1"/>
      <c r="AHO553" s="1"/>
      <c r="AHP553" s="1"/>
      <c r="AHQ553" s="1"/>
      <c r="AHR553" s="1"/>
      <c r="AHS553" s="1"/>
      <c r="AHT553" s="1"/>
      <c r="AHU553" s="1"/>
      <c r="AHV553" s="1"/>
      <c r="AHW553" s="1"/>
      <c r="AHX553" s="1"/>
      <c r="AHY553" s="1"/>
      <c r="AHZ553" s="1"/>
      <c r="AIA553" s="1"/>
      <c r="AIB553" s="1"/>
      <c r="AIC553" s="1"/>
      <c r="AID553" s="1"/>
      <c r="AIE553" s="1"/>
      <c r="AIF553" s="1"/>
      <c r="AIG553" s="1"/>
      <c r="AIH553" s="1"/>
      <c r="AII553" s="1"/>
      <c r="AIJ553" s="1"/>
      <c r="AIK553" s="1"/>
      <c r="AIL553" s="1"/>
      <c r="AIM553" s="1"/>
      <c r="AIN553" s="1"/>
      <c r="AIO553" s="1"/>
      <c r="AIP553" s="1"/>
      <c r="AIQ553" s="1"/>
      <c r="AIR553" s="1"/>
      <c r="AIS553" s="1"/>
      <c r="AIT553" s="1"/>
      <c r="AIU553" s="1"/>
      <c r="AIV553" s="1"/>
      <c r="AIW553" s="1"/>
      <c r="AIX553" s="1"/>
      <c r="AIY553" s="1"/>
      <c r="AIZ553" s="1"/>
      <c r="AJA553" s="1"/>
      <c r="AJB553" s="1"/>
      <c r="AJC553" s="1"/>
      <c r="AJD553" s="1"/>
      <c r="AJE553" s="1"/>
      <c r="AJF553" s="1"/>
      <c r="AJG553" s="1"/>
      <c r="AJH553" s="1"/>
      <c r="AJI553" s="1"/>
      <c r="AJJ553" s="1"/>
      <c r="AJK553" s="1"/>
      <c r="AJL553" s="1"/>
      <c r="AJM553" s="1"/>
      <c r="AJN553" s="1"/>
      <c r="AJO553" s="1"/>
      <c r="AJP553" s="1"/>
      <c r="AJQ553" s="1"/>
      <c r="AJR553" s="1"/>
      <c r="AJS553" s="1"/>
      <c r="AJT553" s="1"/>
      <c r="AJU553" s="1"/>
      <c r="AJV553" s="1"/>
      <c r="AJW553" s="1"/>
      <c r="AJX553" s="1"/>
      <c r="AJY553" s="1"/>
      <c r="AJZ553" s="1"/>
      <c r="AKA553" s="1"/>
      <c r="AKB553" s="1"/>
      <c r="AKC553" s="1"/>
      <c r="AKD553" s="1"/>
      <c r="AKE553" s="1"/>
      <c r="AKF553" s="1"/>
      <c r="AKG553" s="1"/>
      <c r="AKH553" s="1"/>
      <c r="AKI553" s="1"/>
      <c r="AKJ553" s="1"/>
      <c r="AKK553" s="1"/>
      <c r="AKL553" s="1"/>
      <c r="AKM553" s="1"/>
      <c r="AKN553" s="1"/>
      <c r="AKO553" s="1"/>
      <c r="AKP553" s="1"/>
      <c r="AKQ553" s="1"/>
      <c r="AKR553" s="1"/>
      <c r="AKS553" s="1"/>
      <c r="AKT553" s="1"/>
      <c r="AKU553" s="1"/>
      <c r="AKV553" s="1"/>
      <c r="AKW553" s="1"/>
      <c r="AKX553" s="1"/>
      <c r="AKY553" s="1"/>
      <c r="AKZ553" s="1"/>
      <c r="ALA553" s="1"/>
      <c r="ALB553" s="1"/>
      <c r="ALC553" s="1"/>
      <c r="ALD553" s="1"/>
      <c r="ALE553" s="1"/>
      <c r="ALF553" s="1"/>
      <c r="ALG553" s="1"/>
      <c r="ALH553" s="1"/>
      <c r="ALI553" s="1"/>
      <c r="ALJ553" s="1"/>
      <c r="ALK553" s="1"/>
      <c r="ALL553" s="1"/>
      <c r="ALM553" s="1"/>
      <c r="ALN553" s="1"/>
      <c r="ALO553" s="1"/>
      <c r="ALP553" s="1"/>
      <c r="ALQ553" s="1"/>
      <c r="ALR553" s="1"/>
      <c r="ALS553" s="1"/>
      <c r="ALT553" s="1"/>
      <c r="ALU553" s="1"/>
      <c r="ALV553" s="1"/>
      <c r="ALW553" s="1"/>
      <c r="ALX553" s="1"/>
      <c r="ALY553" s="1"/>
      <c r="ALZ553" s="1"/>
      <c r="AMA553" s="1"/>
      <c r="AMB553" s="1"/>
      <c r="AMC553" s="1"/>
      <c r="AMD553" s="1"/>
      <c r="AME553" s="1"/>
      <c r="AMF553" s="1"/>
      <c r="AMG553" s="1"/>
      <c r="AMH553" s="1"/>
      <c r="AMI553" s="1"/>
      <c r="AMJ553" s="1"/>
    </row>
    <row r="554" spans="1:1024" ht="15" customHeight="1">
      <c r="A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c r="KB554" s="1"/>
      <c r="KC554" s="1"/>
      <c r="KD554" s="1"/>
      <c r="KE554" s="1"/>
      <c r="KF554" s="1"/>
      <c r="KG554" s="1"/>
      <c r="KH554" s="1"/>
      <c r="KI554" s="1"/>
      <c r="KJ554" s="1"/>
      <c r="KK554" s="1"/>
      <c r="KL554" s="1"/>
      <c r="KM554" s="1"/>
      <c r="KN554" s="1"/>
      <c r="KO554" s="1"/>
      <c r="KP554" s="1"/>
      <c r="KQ554" s="1"/>
      <c r="KR554" s="1"/>
      <c r="KS554" s="1"/>
      <c r="KT554" s="1"/>
      <c r="KU554" s="1"/>
      <c r="KV554" s="1"/>
      <c r="KW554" s="1"/>
      <c r="KX554" s="1"/>
      <c r="KY554" s="1"/>
      <c r="KZ554" s="1"/>
      <c r="LA554" s="1"/>
      <c r="LB554" s="1"/>
      <c r="LC554" s="1"/>
      <c r="LD554" s="1"/>
      <c r="LE554" s="1"/>
      <c r="LF554" s="1"/>
      <c r="LG554" s="1"/>
      <c r="LH554" s="1"/>
      <c r="LI554" s="1"/>
      <c r="LJ554" s="1"/>
      <c r="LK554" s="1"/>
      <c r="LL554" s="1"/>
      <c r="LM554" s="1"/>
      <c r="LN554" s="1"/>
      <c r="LO554" s="1"/>
      <c r="LP554" s="1"/>
      <c r="LQ554" s="1"/>
      <c r="LR554" s="1"/>
      <c r="LS554" s="1"/>
      <c r="LT554" s="1"/>
      <c r="LU554" s="1"/>
      <c r="LV554" s="1"/>
      <c r="LW554" s="1"/>
      <c r="LX554" s="1"/>
      <c r="LY554" s="1"/>
      <c r="LZ554" s="1"/>
      <c r="MA554" s="1"/>
      <c r="MB554" s="1"/>
      <c r="MC554" s="1"/>
      <c r="MD554" s="1"/>
      <c r="ME554" s="1"/>
      <c r="MF554" s="1"/>
      <c r="MG554" s="1"/>
      <c r="MH554" s="1"/>
      <c r="MI554" s="1"/>
      <c r="MJ554" s="1"/>
      <c r="MK554" s="1"/>
      <c r="ML554" s="1"/>
      <c r="MM554" s="1"/>
      <c r="MN554" s="1"/>
      <c r="MO554" s="1"/>
      <c r="MP554" s="1"/>
      <c r="MQ554" s="1"/>
      <c r="MR554" s="1"/>
      <c r="MS554" s="1"/>
      <c r="MT554" s="1"/>
      <c r="MU554" s="1"/>
      <c r="MV554" s="1"/>
      <c r="MW554" s="1"/>
      <c r="MX554" s="1"/>
      <c r="MY554" s="1"/>
      <c r="MZ554" s="1"/>
      <c r="NA554" s="1"/>
      <c r="NB554" s="1"/>
      <c r="NC554" s="1"/>
      <c r="ND554" s="1"/>
      <c r="NE554" s="1"/>
      <c r="NF554" s="1"/>
      <c r="NG554" s="1"/>
      <c r="NH554" s="1"/>
      <c r="NI554" s="1"/>
      <c r="NJ554" s="1"/>
      <c r="NK554" s="1"/>
      <c r="NL554" s="1"/>
      <c r="NM554" s="1"/>
      <c r="NN554" s="1"/>
      <c r="NO554" s="1"/>
      <c r="NP554" s="1"/>
      <c r="NQ554" s="1"/>
      <c r="NR554" s="1"/>
      <c r="NS554" s="1"/>
      <c r="NT554" s="1"/>
      <c r="NU554" s="1"/>
      <c r="NV554" s="1"/>
      <c r="NW554" s="1"/>
      <c r="NX554" s="1"/>
      <c r="NY554" s="1"/>
      <c r="NZ554" s="1"/>
      <c r="OA554" s="1"/>
      <c r="OB554" s="1"/>
      <c r="OC554" s="1"/>
      <c r="OD554" s="1"/>
      <c r="OE554" s="1"/>
      <c r="OF554" s="1"/>
      <c r="OG554" s="1"/>
      <c r="OH554" s="1"/>
      <c r="OI554" s="1"/>
      <c r="OJ554" s="1"/>
      <c r="OK554" s="1"/>
      <c r="OL554" s="1"/>
      <c r="OM554" s="1"/>
      <c r="ON554" s="1"/>
      <c r="OO554" s="1"/>
      <c r="OP554" s="1"/>
      <c r="OQ554" s="1"/>
      <c r="OR554" s="1"/>
      <c r="OS554" s="1"/>
      <c r="OT554" s="1"/>
      <c r="OU554" s="1"/>
      <c r="OV554" s="1"/>
      <c r="OW554" s="1"/>
      <c r="OX554" s="1"/>
      <c r="OY554" s="1"/>
      <c r="OZ554" s="1"/>
      <c r="PA554" s="1"/>
      <c r="PB554" s="1"/>
      <c r="PC554" s="1"/>
      <c r="PD554" s="1"/>
      <c r="PE554" s="1"/>
      <c r="PF554" s="1"/>
      <c r="PG554" s="1"/>
      <c r="PH554" s="1"/>
      <c r="PI554" s="1"/>
      <c r="PJ554" s="1"/>
      <c r="PK554" s="1"/>
      <c r="PL554" s="1"/>
      <c r="PM554" s="1"/>
      <c r="PN554" s="1"/>
      <c r="PO554" s="1"/>
      <c r="PP554" s="1"/>
      <c r="PQ554" s="1"/>
      <c r="PR554" s="1"/>
      <c r="PS554" s="1"/>
      <c r="PT554" s="1"/>
      <c r="PU554" s="1"/>
      <c r="PV554" s="1"/>
      <c r="PW554" s="1"/>
      <c r="PX554" s="1"/>
      <c r="PY554" s="1"/>
      <c r="PZ554" s="1"/>
      <c r="QA554" s="1"/>
      <c r="QB554" s="1"/>
      <c r="QC554" s="1"/>
      <c r="QD554" s="1"/>
      <c r="QE554" s="1"/>
      <c r="QF554" s="1"/>
      <c r="QG554" s="1"/>
      <c r="QH554" s="1"/>
      <c r="QI554" s="1"/>
      <c r="QJ554" s="1"/>
      <c r="QK554" s="1"/>
      <c r="QL554" s="1"/>
      <c r="QM554" s="1"/>
      <c r="QN554" s="1"/>
      <c r="QO554" s="1"/>
      <c r="QP554" s="1"/>
      <c r="QQ554" s="1"/>
      <c r="QR554" s="1"/>
      <c r="QS554" s="1"/>
      <c r="QT554" s="1"/>
      <c r="QU554" s="1"/>
      <c r="QV554" s="1"/>
      <c r="QW554" s="1"/>
      <c r="QX554" s="1"/>
      <c r="QY554" s="1"/>
      <c r="QZ554" s="1"/>
      <c r="RA554" s="1"/>
      <c r="RB554" s="1"/>
      <c r="RC554" s="1"/>
      <c r="RD554" s="1"/>
      <c r="RE554" s="1"/>
      <c r="RF554" s="1"/>
      <c r="RG554" s="1"/>
      <c r="RH554" s="1"/>
      <c r="RI554" s="1"/>
      <c r="RJ554" s="1"/>
      <c r="RK554" s="1"/>
      <c r="RL554" s="1"/>
      <c r="RM554" s="1"/>
      <c r="RN554" s="1"/>
      <c r="RO554" s="1"/>
      <c r="RP554" s="1"/>
      <c r="RQ554" s="1"/>
      <c r="RR554" s="1"/>
      <c r="RS554" s="1"/>
      <c r="RT554" s="1"/>
      <c r="RU554" s="1"/>
      <c r="RV554" s="1"/>
      <c r="RW554" s="1"/>
      <c r="RX554" s="1"/>
      <c r="RY554" s="1"/>
      <c r="RZ554" s="1"/>
      <c r="SA554" s="1"/>
      <c r="SB554" s="1"/>
      <c r="SC554" s="1"/>
      <c r="SD554" s="1"/>
      <c r="SE554" s="1"/>
      <c r="SF554" s="1"/>
      <c r="SG554" s="1"/>
      <c r="SH554" s="1"/>
      <c r="SI554" s="1"/>
      <c r="SJ554" s="1"/>
      <c r="SK554" s="1"/>
      <c r="SL554" s="1"/>
      <c r="SM554" s="1"/>
      <c r="SN554" s="1"/>
      <c r="SO554" s="1"/>
      <c r="SP554" s="1"/>
      <c r="SQ554" s="1"/>
      <c r="SR554" s="1"/>
      <c r="SS554" s="1"/>
      <c r="ST554" s="1"/>
      <c r="SU554" s="1"/>
      <c r="SV554" s="1"/>
      <c r="SW554" s="1"/>
      <c r="SX554" s="1"/>
      <c r="SY554" s="1"/>
      <c r="SZ554" s="1"/>
      <c r="TA554" s="1"/>
      <c r="TB554" s="1"/>
      <c r="TC554" s="1"/>
      <c r="TD554" s="1"/>
      <c r="TE554" s="1"/>
      <c r="TF554" s="1"/>
      <c r="TG554" s="1"/>
      <c r="TH554" s="1"/>
      <c r="TI554" s="1"/>
      <c r="TJ554" s="1"/>
      <c r="TK554" s="1"/>
      <c r="TL554" s="1"/>
      <c r="TM554" s="1"/>
      <c r="TN554" s="1"/>
      <c r="TO554" s="1"/>
      <c r="TP554" s="1"/>
      <c r="TQ554" s="1"/>
      <c r="TR554" s="1"/>
      <c r="TS554" s="1"/>
      <c r="TT554" s="1"/>
      <c r="TU554" s="1"/>
      <c r="TV554" s="1"/>
      <c r="TW554" s="1"/>
      <c r="TX554" s="1"/>
      <c r="TY554" s="1"/>
      <c r="TZ554" s="1"/>
      <c r="UA554" s="1"/>
      <c r="UB554" s="1"/>
      <c r="UC554" s="1"/>
      <c r="UD554" s="1"/>
      <c r="UE554" s="1"/>
      <c r="UF554" s="1"/>
      <c r="UG554" s="1"/>
      <c r="UH554" s="1"/>
      <c r="UI554" s="1"/>
      <c r="UJ554" s="1"/>
      <c r="UK554" s="1"/>
      <c r="UL554" s="1"/>
      <c r="UM554" s="1"/>
      <c r="UN554" s="1"/>
      <c r="UO554" s="1"/>
      <c r="UP554" s="1"/>
      <c r="UQ554" s="1"/>
      <c r="UR554" s="1"/>
      <c r="US554" s="1"/>
      <c r="UT554" s="1"/>
      <c r="UU554" s="1"/>
      <c r="UV554" s="1"/>
      <c r="UW554" s="1"/>
      <c r="UX554" s="1"/>
      <c r="UY554" s="1"/>
      <c r="UZ554" s="1"/>
      <c r="VA554" s="1"/>
      <c r="VB554" s="1"/>
      <c r="VC554" s="1"/>
      <c r="VD554" s="1"/>
      <c r="VE554" s="1"/>
      <c r="VF554" s="1"/>
      <c r="VG554" s="1"/>
      <c r="VH554" s="1"/>
      <c r="VI554" s="1"/>
      <c r="VJ554" s="1"/>
      <c r="VK554" s="1"/>
      <c r="VL554" s="1"/>
      <c r="VM554" s="1"/>
      <c r="VN554" s="1"/>
      <c r="VO554" s="1"/>
      <c r="VP554" s="1"/>
      <c r="VQ554" s="1"/>
      <c r="VR554" s="1"/>
      <c r="VS554" s="1"/>
      <c r="VT554" s="1"/>
      <c r="VU554" s="1"/>
      <c r="VV554" s="1"/>
      <c r="VW554" s="1"/>
      <c r="VX554" s="1"/>
      <c r="VY554" s="1"/>
      <c r="VZ554" s="1"/>
      <c r="WA554" s="1"/>
      <c r="WB554" s="1"/>
      <c r="WC554" s="1"/>
      <c r="WD554" s="1"/>
      <c r="WE554" s="1"/>
      <c r="WF554" s="1"/>
      <c r="WG554" s="1"/>
      <c r="WH554" s="1"/>
      <c r="WI554" s="1"/>
      <c r="WJ554" s="1"/>
      <c r="WK554" s="1"/>
      <c r="WL554" s="1"/>
      <c r="WM554" s="1"/>
      <c r="WN554" s="1"/>
      <c r="WO554" s="1"/>
      <c r="WP554" s="1"/>
      <c r="WQ554" s="1"/>
      <c r="WR554" s="1"/>
      <c r="WS554" s="1"/>
      <c r="WT554" s="1"/>
      <c r="WU554" s="1"/>
      <c r="WV554" s="1"/>
      <c r="WW554" s="1"/>
      <c r="WX554" s="1"/>
      <c r="WY554" s="1"/>
      <c r="WZ554" s="1"/>
      <c r="XA554" s="1"/>
      <c r="XB554" s="1"/>
      <c r="XC554" s="1"/>
      <c r="XD554" s="1"/>
      <c r="XE554" s="1"/>
      <c r="XF554" s="1"/>
      <c r="XG554" s="1"/>
      <c r="XH554" s="1"/>
      <c r="XI554" s="1"/>
      <c r="XJ554" s="1"/>
      <c r="XK554" s="1"/>
      <c r="XL554" s="1"/>
      <c r="XM554" s="1"/>
      <c r="XN554" s="1"/>
      <c r="XO554" s="1"/>
      <c r="XP554" s="1"/>
      <c r="XQ554" s="1"/>
      <c r="XR554" s="1"/>
      <c r="XS554" s="1"/>
      <c r="XT554" s="1"/>
      <c r="XU554" s="1"/>
      <c r="XV554" s="1"/>
      <c r="XW554" s="1"/>
      <c r="XX554" s="1"/>
      <c r="XY554" s="1"/>
      <c r="XZ554" s="1"/>
      <c r="YA554" s="1"/>
      <c r="YB554" s="1"/>
      <c r="YC554" s="1"/>
      <c r="YD554" s="1"/>
      <c r="YE554" s="1"/>
      <c r="YF554" s="1"/>
      <c r="YG554" s="1"/>
      <c r="YH554" s="1"/>
      <c r="YI554" s="1"/>
      <c r="YJ554" s="1"/>
      <c r="YK554" s="1"/>
      <c r="YL554" s="1"/>
      <c r="YM554" s="1"/>
      <c r="YN554" s="1"/>
      <c r="YO554" s="1"/>
      <c r="YP554" s="1"/>
      <c r="YQ554" s="1"/>
      <c r="YR554" s="1"/>
      <c r="YS554" s="1"/>
      <c r="YT554" s="1"/>
      <c r="YU554" s="1"/>
      <c r="YV554" s="1"/>
      <c r="YW554" s="1"/>
      <c r="YX554" s="1"/>
      <c r="YY554" s="1"/>
      <c r="YZ554" s="1"/>
      <c r="ZA554" s="1"/>
      <c r="ZB554" s="1"/>
      <c r="ZC554" s="1"/>
      <c r="ZD554" s="1"/>
      <c r="ZE554" s="1"/>
      <c r="ZF554" s="1"/>
      <c r="ZG554" s="1"/>
      <c r="ZH554" s="1"/>
      <c r="ZI554" s="1"/>
      <c r="ZJ554" s="1"/>
      <c r="ZK554" s="1"/>
      <c r="ZL554" s="1"/>
      <c r="ZM554" s="1"/>
      <c r="ZN554" s="1"/>
      <c r="ZO554" s="1"/>
      <c r="ZP554" s="1"/>
      <c r="ZQ554" s="1"/>
      <c r="ZR554" s="1"/>
      <c r="ZS554" s="1"/>
      <c r="ZT554" s="1"/>
      <c r="ZU554" s="1"/>
      <c r="ZV554" s="1"/>
      <c r="ZW554" s="1"/>
      <c r="ZX554" s="1"/>
      <c r="ZY554" s="1"/>
      <c r="ZZ554" s="1"/>
      <c r="AAA554" s="1"/>
      <c r="AAB554" s="1"/>
      <c r="AAC554" s="1"/>
      <c r="AAD554" s="1"/>
      <c r="AAE554" s="1"/>
      <c r="AAF554" s="1"/>
      <c r="AAG554" s="1"/>
      <c r="AAH554" s="1"/>
      <c r="AAI554" s="1"/>
      <c r="AAJ554" s="1"/>
      <c r="AAK554" s="1"/>
      <c r="AAL554" s="1"/>
      <c r="AAM554" s="1"/>
      <c r="AAN554" s="1"/>
      <c r="AAO554" s="1"/>
      <c r="AAP554" s="1"/>
      <c r="AAQ554" s="1"/>
      <c r="AAR554" s="1"/>
      <c r="AAS554" s="1"/>
      <c r="AAT554" s="1"/>
      <c r="AAU554" s="1"/>
      <c r="AAV554" s="1"/>
      <c r="AAW554" s="1"/>
      <c r="AAX554" s="1"/>
      <c r="AAY554" s="1"/>
      <c r="AAZ554" s="1"/>
      <c r="ABA554" s="1"/>
      <c r="ABB554" s="1"/>
      <c r="ABC554" s="1"/>
      <c r="ABD554" s="1"/>
      <c r="ABE554" s="1"/>
      <c r="ABF554" s="1"/>
      <c r="ABG554" s="1"/>
      <c r="ABH554" s="1"/>
      <c r="ABI554" s="1"/>
      <c r="ABJ554" s="1"/>
      <c r="ABK554" s="1"/>
      <c r="ABL554" s="1"/>
      <c r="ABM554" s="1"/>
      <c r="ABN554" s="1"/>
      <c r="ABO554" s="1"/>
      <c r="ABP554" s="1"/>
      <c r="ABQ554" s="1"/>
      <c r="ABR554" s="1"/>
      <c r="ABS554" s="1"/>
      <c r="ABT554" s="1"/>
      <c r="ABU554" s="1"/>
      <c r="ABV554" s="1"/>
      <c r="ABW554" s="1"/>
      <c r="ABX554" s="1"/>
      <c r="ABY554" s="1"/>
      <c r="ABZ554" s="1"/>
      <c r="ACA554" s="1"/>
      <c r="ACB554" s="1"/>
      <c r="ACC554" s="1"/>
      <c r="ACD554" s="1"/>
      <c r="ACE554" s="1"/>
      <c r="ACF554" s="1"/>
      <c r="ACG554" s="1"/>
      <c r="ACH554" s="1"/>
      <c r="ACI554" s="1"/>
      <c r="ACJ554" s="1"/>
      <c r="ACK554" s="1"/>
      <c r="ACL554" s="1"/>
      <c r="ACM554" s="1"/>
      <c r="ACN554" s="1"/>
      <c r="ACO554" s="1"/>
      <c r="ACP554" s="1"/>
      <c r="ACQ554" s="1"/>
      <c r="ACR554" s="1"/>
      <c r="ACS554" s="1"/>
      <c r="ACT554" s="1"/>
      <c r="ACU554" s="1"/>
      <c r="ACV554" s="1"/>
      <c r="ACW554" s="1"/>
      <c r="ACX554" s="1"/>
      <c r="ACY554" s="1"/>
      <c r="ACZ554" s="1"/>
      <c r="ADA554" s="1"/>
      <c r="ADB554" s="1"/>
      <c r="ADC554" s="1"/>
      <c r="ADD554" s="1"/>
      <c r="ADE554" s="1"/>
      <c r="ADF554" s="1"/>
      <c r="ADG554" s="1"/>
      <c r="ADH554" s="1"/>
      <c r="ADI554" s="1"/>
      <c r="ADJ554" s="1"/>
      <c r="ADK554" s="1"/>
      <c r="ADL554" s="1"/>
      <c r="ADM554" s="1"/>
      <c r="ADN554" s="1"/>
      <c r="ADO554" s="1"/>
      <c r="ADP554" s="1"/>
      <c r="ADQ554" s="1"/>
      <c r="ADR554" s="1"/>
      <c r="ADS554" s="1"/>
      <c r="ADT554" s="1"/>
      <c r="ADU554" s="1"/>
      <c r="ADV554" s="1"/>
      <c r="ADW554" s="1"/>
      <c r="ADX554" s="1"/>
      <c r="ADY554" s="1"/>
      <c r="ADZ554" s="1"/>
      <c r="AEA554" s="1"/>
      <c r="AEB554" s="1"/>
      <c r="AEC554" s="1"/>
      <c r="AED554" s="1"/>
      <c r="AEE554" s="1"/>
      <c r="AEF554" s="1"/>
      <c r="AEG554" s="1"/>
      <c r="AEH554" s="1"/>
      <c r="AEI554" s="1"/>
      <c r="AEJ554" s="1"/>
      <c r="AEK554" s="1"/>
      <c r="AEL554" s="1"/>
      <c r="AEM554" s="1"/>
      <c r="AEN554" s="1"/>
      <c r="AEO554" s="1"/>
      <c r="AEP554" s="1"/>
      <c r="AEQ554" s="1"/>
      <c r="AER554" s="1"/>
      <c r="AES554" s="1"/>
      <c r="AET554" s="1"/>
      <c r="AEU554" s="1"/>
      <c r="AEV554" s="1"/>
      <c r="AEW554" s="1"/>
      <c r="AEX554" s="1"/>
      <c r="AEY554" s="1"/>
      <c r="AEZ554" s="1"/>
      <c r="AFA554" s="1"/>
      <c r="AFB554" s="1"/>
      <c r="AFC554" s="1"/>
      <c r="AFD554" s="1"/>
      <c r="AFE554" s="1"/>
      <c r="AFF554" s="1"/>
      <c r="AFG554" s="1"/>
      <c r="AFH554" s="1"/>
      <c r="AFI554" s="1"/>
      <c r="AFJ554" s="1"/>
      <c r="AFK554" s="1"/>
      <c r="AFL554" s="1"/>
      <c r="AFM554" s="1"/>
      <c r="AFN554" s="1"/>
      <c r="AFO554" s="1"/>
      <c r="AFP554" s="1"/>
      <c r="AFQ554" s="1"/>
      <c r="AFR554" s="1"/>
      <c r="AFS554" s="1"/>
      <c r="AFT554" s="1"/>
      <c r="AFU554" s="1"/>
      <c r="AFV554" s="1"/>
      <c r="AFW554" s="1"/>
      <c r="AFX554" s="1"/>
      <c r="AFY554" s="1"/>
      <c r="AFZ554" s="1"/>
      <c r="AGA554" s="1"/>
      <c r="AGB554" s="1"/>
      <c r="AGC554" s="1"/>
      <c r="AGD554" s="1"/>
      <c r="AGE554" s="1"/>
      <c r="AGF554" s="1"/>
      <c r="AGG554" s="1"/>
      <c r="AGH554" s="1"/>
      <c r="AGI554" s="1"/>
      <c r="AGJ554" s="1"/>
      <c r="AGK554" s="1"/>
      <c r="AGL554" s="1"/>
      <c r="AGM554" s="1"/>
      <c r="AGN554" s="1"/>
      <c r="AGO554" s="1"/>
      <c r="AGP554" s="1"/>
      <c r="AGQ554" s="1"/>
      <c r="AGR554" s="1"/>
      <c r="AGS554" s="1"/>
      <c r="AGT554" s="1"/>
      <c r="AGU554" s="1"/>
      <c r="AGV554" s="1"/>
      <c r="AGW554" s="1"/>
      <c r="AGX554" s="1"/>
      <c r="AGY554" s="1"/>
      <c r="AGZ554" s="1"/>
      <c r="AHA554" s="1"/>
      <c r="AHB554" s="1"/>
      <c r="AHC554" s="1"/>
      <c r="AHD554" s="1"/>
      <c r="AHE554" s="1"/>
      <c r="AHF554" s="1"/>
      <c r="AHG554" s="1"/>
      <c r="AHH554" s="1"/>
      <c r="AHI554" s="1"/>
      <c r="AHJ554" s="1"/>
      <c r="AHK554" s="1"/>
      <c r="AHL554" s="1"/>
      <c r="AHM554" s="1"/>
      <c r="AHN554" s="1"/>
      <c r="AHO554" s="1"/>
      <c r="AHP554" s="1"/>
      <c r="AHQ554" s="1"/>
      <c r="AHR554" s="1"/>
      <c r="AHS554" s="1"/>
      <c r="AHT554" s="1"/>
      <c r="AHU554" s="1"/>
      <c r="AHV554" s="1"/>
      <c r="AHW554" s="1"/>
      <c r="AHX554" s="1"/>
      <c r="AHY554" s="1"/>
      <c r="AHZ554" s="1"/>
      <c r="AIA554" s="1"/>
      <c r="AIB554" s="1"/>
      <c r="AIC554" s="1"/>
      <c r="AID554" s="1"/>
      <c r="AIE554" s="1"/>
      <c r="AIF554" s="1"/>
      <c r="AIG554" s="1"/>
      <c r="AIH554" s="1"/>
      <c r="AII554" s="1"/>
      <c r="AIJ554" s="1"/>
      <c r="AIK554" s="1"/>
      <c r="AIL554" s="1"/>
      <c r="AIM554" s="1"/>
      <c r="AIN554" s="1"/>
      <c r="AIO554" s="1"/>
      <c r="AIP554" s="1"/>
      <c r="AIQ554" s="1"/>
      <c r="AIR554" s="1"/>
      <c r="AIS554" s="1"/>
      <c r="AIT554" s="1"/>
      <c r="AIU554" s="1"/>
      <c r="AIV554" s="1"/>
      <c r="AIW554" s="1"/>
      <c r="AIX554" s="1"/>
      <c r="AIY554" s="1"/>
      <c r="AIZ554" s="1"/>
      <c r="AJA554" s="1"/>
      <c r="AJB554" s="1"/>
      <c r="AJC554" s="1"/>
      <c r="AJD554" s="1"/>
      <c r="AJE554" s="1"/>
      <c r="AJF554" s="1"/>
      <c r="AJG554" s="1"/>
      <c r="AJH554" s="1"/>
      <c r="AJI554" s="1"/>
      <c r="AJJ554" s="1"/>
      <c r="AJK554" s="1"/>
      <c r="AJL554" s="1"/>
      <c r="AJM554" s="1"/>
      <c r="AJN554" s="1"/>
      <c r="AJO554" s="1"/>
      <c r="AJP554" s="1"/>
      <c r="AJQ554" s="1"/>
      <c r="AJR554" s="1"/>
      <c r="AJS554" s="1"/>
      <c r="AJT554" s="1"/>
      <c r="AJU554" s="1"/>
      <c r="AJV554" s="1"/>
      <c r="AJW554" s="1"/>
      <c r="AJX554" s="1"/>
      <c r="AJY554" s="1"/>
      <c r="AJZ554" s="1"/>
      <c r="AKA554" s="1"/>
      <c r="AKB554" s="1"/>
      <c r="AKC554" s="1"/>
      <c r="AKD554" s="1"/>
      <c r="AKE554" s="1"/>
      <c r="AKF554" s="1"/>
      <c r="AKG554" s="1"/>
      <c r="AKH554" s="1"/>
      <c r="AKI554" s="1"/>
      <c r="AKJ554" s="1"/>
      <c r="AKK554" s="1"/>
      <c r="AKL554" s="1"/>
      <c r="AKM554" s="1"/>
      <c r="AKN554" s="1"/>
      <c r="AKO554" s="1"/>
      <c r="AKP554" s="1"/>
      <c r="AKQ554" s="1"/>
      <c r="AKR554" s="1"/>
      <c r="AKS554" s="1"/>
      <c r="AKT554" s="1"/>
      <c r="AKU554" s="1"/>
      <c r="AKV554" s="1"/>
      <c r="AKW554" s="1"/>
      <c r="AKX554" s="1"/>
      <c r="AKY554" s="1"/>
      <c r="AKZ554" s="1"/>
      <c r="ALA554" s="1"/>
      <c r="ALB554" s="1"/>
      <c r="ALC554" s="1"/>
      <c r="ALD554" s="1"/>
      <c r="ALE554" s="1"/>
      <c r="ALF554" s="1"/>
      <c r="ALG554" s="1"/>
      <c r="ALH554" s="1"/>
      <c r="ALI554" s="1"/>
      <c r="ALJ554" s="1"/>
      <c r="ALK554" s="1"/>
      <c r="ALL554" s="1"/>
      <c r="ALM554" s="1"/>
      <c r="ALN554" s="1"/>
      <c r="ALO554" s="1"/>
      <c r="ALP554" s="1"/>
      <c r="ALQ554" s="1"/>
      <c r="ALR554" s="1"/>
      <c r="ALS554" s="1"/>
      <c r="ALT554" s="1"/>
      <c r="ALU554" s="1"/>
      <c r="ALV554" s="1"/>
      <c r="ALW554" s="1"/>
      <c r="ALX554" s="1"/>
      <c r="ALY554" s="1"/>
      <c r="ALZ554" s="1"/>
      <c r="AMA554" s="1"/>
      <c r="AMB554" s="1"/>
      <c r="AMC554" s="1"/>
      <c r="AMD554" s="1"/>
      <c r="AME554" s="1"/>
      <c r="AMF554" s="1"/>
      <c r="AMG554" s="1"/>
      <c r="AMH554" s="1"/>
      <c r="AMI554" s="1"/>
      <c r="AMJ554" s="1"/>
    </row>
    <row r="555" spans="1:1024" ht="15" customHeight="1">
      <c r="A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c r="KB555" s="1"/>
      <c r="KC555" s="1"/>
      <c r="KD555" s="1"/>
      <c r="KE555" s="1"/>
      <c r="KF555" s="1"/>
      <c r="KG555" s="1"/>
      <c r="KH555" s="1"/>
      <c r="KI555" s="1"/>
      <c r="KJ555" s="1"/>
      <c r="KK555" s="1"/>
      <c r="KL555" s="1"/>
      <c r="KM555" s="1"/>
      <c r="KN555" s="1"/>
      <c r="KO555" s="1"/>
      <c r="KP555" s="1"/>
      <c r="KQ555" s="1"/>
      <c r="KR555" s="1"/>
      <c r="KS555" s="1"/>
      <c r="KT555" s="1"/>
      <c r="KU555" s="1"/>
      <c r="KV555" s="1"/>
      <c r="KW555" s="1"/>
      <c r="KX555" s="1"/>
      <c r="KY555" s="1"/>
      <c r="KZ555" s="1"/>
      <c r="LA555" s="1"/>
      <c r="LB555" s="1"/>
      <c r="LC555" s="1"/>
      <c r="LD555" s="1"/>
      <c r="LE555" s="1"/>
      <c r="LF555" s="1"/>
      <c r="LG555" s="1"/>
      <c r="LH555" s="1"/>
      <c r="LI555" s="1"/>
      <c r="LJ555" s="1"/>
      <c r="LK555" s="1"/>
      <c r="LL555" s="1"/>
      <c r="LM555" s="1"/>
      <c r="LN555" s="1"/>
      <c r="LO555" s="1"/>
      <c r="LP555" s="1"/>
      <c r="LQ555" s="1"/>
      <c r="LR555" s="1"/>
      <c r="LS555" s="1"/>
      <c r="LT555" s="1"/>
      <c r="LU555" s="1"/>
      <c r="LV555" s="1"/>
      <c r="LW555" s="1"/>
      <c r="LX555" s="1"/>
      <c r="LY555" s="1"/>
      <c r="LZ555" s="1"/>
      <c r="MA555" s="1"/>
      <c r="MB555" s="1"/>
      <c r="MC555" s="1"/>
      <c r="MD555" s="1"/>
      <c r="ME555" s="1"/>
      <c r="MF555" s="1"/>
      <c r="MG555" s="1"/>
      <c r="MH555" s="1"/>
      <c r="MI555" s="1"/>
      <c r="MJ555" s="1"/>
      <c r="MK555" s="1"/>
      <c r="ML555" s="1"/>
      <c r="MM555" s="1"/>
      <c r="MN555" s="1"/>
      <c r="MO555" s="1"/>
      <c r="MP555" s="1"/>
      <c r="MQ555" s="1"/>
      <c r="MR555" s="1"/>
      <c r="MS555" s="1"/>
      <c r="MT555" s="1"/>
      <c r="MU555" s="1"/>
      <c r="MV555" s="1"/>
      <c r="MW555" s="1"/>
      <c r="MX555" s="1"/>
      <c r="MY555" s="1"/>
      <c r="MZ555" s="1"/>
      <c r="NA555" s="1"/>
      <c r="NB555" s="1"/>
      <c r="NC555" s="1"/>
      <c r="ND555" s="1"/>
      <c r="NE555" s="1"/>
      <c r="NF555" s="1"/>
      <c r="NG555" s="1"/>
      <c r="NH555" s="1"/>
      <c r="NI555" s="1"/>
      <c r="NJ555" s="1"/>
      <c r="NK555" s="1"/>
      <c r="NL555" s="1"/>
      <c r="NM555" s="1"/>
      <c r="NN555" s="1"/>
      <c r="NO555" s="1"/>
      <c r="NP555" s="1"/>
      <c r="NQ555" s="1"/>
      <c r="NR555" s="1"/>
      <c r="NS555" s="1"/>
      <c r="NT555" s="1"/>
      <c r="NU555" s="1"/>
      <c r="NV555" s="1"/>
      <c r="NW555" s="1"/>
      <c r="NX555" s="1"/>
      <c r="NY555" s="1"/>
      <c r="NZ555" s="1"/>
      <c r="OA555" s="1"/>
      <c r="OB555" s="1"/>
      <c r="OC555" s="1"/>
      <c r="OD555" s="1"/>
      <c r="OE555" s="1"/>
      <c r="OF555" s="1"/>
      <c r="OG555" s="1"/>
      <c r="OH555" s="1"/>
      <c r="OI555" s="1"/>
      <c r="OJ555" s="1"/>
      <c r="OK555" s="1"/>
      <c r="OL555" s="1"/>
      <c r="OM555" s="1"/>
      <c r="ON555" s="1"/>
      <c r="OO555" s="1"/>
      <c r="OP555" s="1"/>
      <c r="OQ555" s="1"/>
      <c r="OR555" s="1"/>
      <c r="OS555" s="1"/>
      <c r="OT555" s="1"/>
      <c r="OU555" s="1"/>
      <c r="OV555" s="1"/>
      <c r="OW555" s="1"/>
      <c r="OX555" s="1"/>
      <c r="OY555" s="1"/>
      <c r="OZ555" s="1"/>
      <c r="PA555" s="1"/>
      <c r="PB555" s="1"/>
      <c r="PC555" s="1"/>
      <c r="PD555" s="1"/>
      <c r="PE555" s="1"/>
      <c r="PF555" s="1"/>
      <c r="PG555" s="1"/>
      <c r="PH555" s="1"/>
      <c r="PI555" s="1"/>
      <c r="PJ555" s="1"/>
      <c r="PK555" s="1"/>
      <c r="PL555" s="1"/>
      <c r="PM555" s="1"/>
      <c r="PN555" s="1"/>
      <c r="PO555" s="1"/>
      <c r="PP555" s="1"/>
      <c r="PQ555" s="1"/>
      <c r="PR555" s="1"/>
      <c r="PS555" s="1"/>
      <c r="PT555" s="1"/>
      <c r="PU555" s="1"/>
      <c r="PV555" s="1"/>
      <c r="PW555" s="1"/>
      <c r="PX555" s="1"/>
      <c r="PY555" s="1"/>
      <c r="PZ555" s="1"/>
      <c r="QA555" s="1"/>
      <c r="QB555" s="1"/>
      <c r="QC555" s="1"/>
      <c r="QD555" s="1"/>
      <c r="QE555" s="1"/>
      <c r="QF555" s="1"/>
      <c r="QG555" s="1"/>
      <c r="QH555" s="1"/>
      <c r="QI555" s="1"/>
      <c r="QJ555" s="1"/>
      <c r="QK555" s="1"/>
      <c r="QL555" s="1"/>
      <c r="QM555" s="1"/>
      <c r="QN555" s="1"/>
      <c r="QO555" s="1"/>
      <c r="QP555" s="1"/>
      <c r="QQ555" s="1"/>
      <c r="QR555" s="1"/>
      <c r="QS555" s="1"/>
      <c r="QT555" s="1"/>
      <c r="QU555" s="1"/>
      <c r="QV555" s="1"/>
      <c r="QW555" s="1"/>
      <c r="QX555" s="1"/>
      <c r="QY555" s="1"/>
      <c r="QZ555" s="1"/>
      <c r="RA555" s="1"/>
      <c r="RB555" s="1"/>
      <c r="RC555" s="1"/>
      <c r="RD555" s="1"/>
      <c r="RE555" s="1"/>
      <c r="RF555" s="1"/>
      <c r="RG555" s="1"/>
      <c r="RH555" s="1"/>
      <c r="RI555" s="1"/>
      <c r="RJ555" s="1"/>
      <c r="RK555" s="1"/>
      <c r="RL555" s="1"/>
      <c r="RM555" s="1"/>
      <c r="RN555" s="1"/>
      <c r="RO555" s="1"/>
      <c r="RP555" s="1"/>
      <c r="RQ555" s="1"/>
      <c r="RR555" s="1"/>
      <c r="RS555" s="1"/>
      <c r="RT555" s="1"/>
      <c r="RU555" s="1"/>
      <c r="RV555" s="1"/>
      <c r="RW555" s="1"/>
      <c r="RX555" s="1"/>
      <c r="RY555" s="1"/>
      <c r="RZ555" s="1"/>
      <c r="SA555" s="1"/>
      <c r="SB555" s="1"/>
      <c r="SC555" s="1"/>
      <c r="SD555" s="1"/>
      <c r="SE555" s="1"/>
      <c r="SF555" s="1"/>
      <c r="SG555" s="1"/>
      <c r="SH555" s="1"/>
      <c r="SI555" s="1"/>
      <c r="SJ555" s="1"/>
      <c r="SK555" s="1"/>
      <c r="SL555" s="1"/>
      <c r="SM555" s="1"/>
      <c r="SN555" s="1"/>
      <c r="SO555" s="1"/>
      <c r="SP555" s="1"/>
      <c r="SQ555" s="1"/>
      <c r="SR555" s="1"/>
      <c r="SS555" s="1"/>
      <c r="ST555" s="1"/>
      <c r="SU555" s="1"/>
      <c r="SV555" s="1"/>
      <c r="SW555" s="1"/>
      <c r="SX555" s="1"/>
      <c r="SY555" s="1"/>
      <c r="SZ555" s="1"/>
      <c r="TA555" s="1"/>
      <c r="TB555" s="1"/>
      <c r="TC555" s="1"/>
      <c r="TD555" s="1"/>
      <c r="TE555" s="1"/>
      <c r="TF555" s="1"/>
      <c r="TG555" s="1"/>
      <c r="TH555" s="1"/>
      <c r="TI555" s="1"/>
      <c r="TJ555" s="1"/>
      <c r="TK555" s="1"/>
      <c r="TL555" s="1"/>
      <c r="TM555" s="1"/>
      <c r="TN555" s="1"/>
      <c r="TO555" s="1"/>
      <c r="TP555" s="1"/>
      <c r="TQ555" s="1"/>
      <c r="TR555" s="1"/>
      <c r="TS555" s="1"/>
      <c r="TT555" s="1"/>
      <c r="TU555" s="1"/>
      <c r="TV555" s="1"/>
      <c r="TW555" s="1"/>
      <c r="TX555" s="1"/>
      <c r="TY555" s="1"/>
      <c r="TZ555" s="1"/>
      <c r="UA555" s="1"/>
      <c r="UB555" s="1"/>
      <c r="UC555" s="1"/>
      <c r="UD555" s="1"/>
      <c r="UE555" s="1"/>
      <c r="UF555" s="1"/>
      <c r="UG555" s="1"/>
      <c r="UH555" s="1"/>
      <c r="UI555" s="1"/>
      <c r="UJ555" s="1"/>
      <c r="UK555" s="1"/>
      <c r="UL555" s="1"/>
      <c r="UM555" s="1"/>
      <c r="UN555" s="1"/>
      <c r="UO555" s="1"/>
      <c r="UP555" s="1"/>
      <c r="UQ555" s="1"/>
      <c r="UR555" s="1"/>
      <c r="US555" s="1"/>
      <c r="UT555" s="1"/>
      <c r="UU555" s="1"/>
      <c r="UV555" s="1"/>
      <c r="UW555" s="1"/>
      <c r="UX555" s="1"/>
      <c r="UY555" s="1"/>
      <c r="UZ555" s="1"/>
      <c r="VA555" s="1"/>
      <c r="VB555" s="1"/>
      <c r="VC555" s="1"/>
      <c r="VD555" s="1"/>
      <c r="VE555" s="1"/>
      <c r="VF555" s="1"/>
      <c r="VG555" s="1"/>
      <c r="VH555" s="1"/>
      <c r="VI555" s="1"/>
      <c r="VJ555" s="1"/>
      <c r="VK555" s="1"/>
      <c r="VL555" s="1"/>
      <c r="VM555" s="1"/>
      <c r="VN555" s="1"/>
      <c r="VO555" s="1"/>
      <c r="VP555" s="1"/>
      <c r="VQ555" s="1"/>
      <c r="VR555" s="1"/>
      <c r="VS555" s="1"/>
      <c r="VT555" s="1"/>
      <c r="VU555" s="1"/>
      <c r="VV555" s="1"/>
      <c r="VW555" s="1"/>
      <c r="VX555" s="1"/>
      <c r="VY555" s="1"/>
      <c r="VZ555" s="1"/>
      <c r="WA555" s="1"/>
      <c r="WB555" s="1"/>
      <c r="WC555" s="1"/>
      <c r="WD555" s="1"/>
      <c r="WE555" s="1"/>
      <c r="WF555" s="1"/>
      <c r="WG555" s="1"/>
      <c r="WH555" s="1"/>
      <c r="WI555" s="1"/>
      <c r="WJ555" s="1"/>
      <c r="WK555" s="1"/>
      <c r="WL555" s="1"/>
      <c r="WM555" s="1"/>
      <c r="WN555" s="1"/>
      <c r="WO555" s="1"/>
      <c r="WP555" s="1"/>
      <c r="WQ555" s="1"/>
      <c r="WR555" s="1"/>
      <c r="WS555" s="1"/>
      <c r="WT555" s="1"/>
      <c r="WU555" s="1"/>
      <c r="WV555" s="1"/>
      <c r="WW555" s="1"/>
      <c r="WX555" s="1"/>
      <c r="WY555" s="1"/>
      <c r="WZ555" s="1"/>
      <c r="XA555" s="1"/>
      <c r="XB555" s="1"/>
      <c r="XC555" s="1"/>
      <c r="XD555" s="1"/>
      <c r="XE555" s="1"/>
      <c r="XF555" s="1"/>
      <c r="XG555" s="1"/>
      <c r="XH555" s="1"/>
      <c r="XI555" s="1"/>
      <c r="XJ555" s="1"/>
      <c r="XK555" s="1"/>
      <c r="XL555" s="1"/>
      <c r="XM555" s="1"/>
      <c r="XN555" s="1"/>
      <c r="XO555" s="1"/>
      <c r="XP555" s="1"/>
      <c r="XQ555" s="1"/>
      <c r="XR555" s="1"/>
      <c r="XS555" s="1"/>
      <c r="XT555" s="1"/>
      <c r="XU555" s="1"/>
      <c r="XV555" s="1"/>
      <c r="XW555" s="1"/>
      <c r="XX555" s="1"/>
      <c r="XY555" s="1"/>
      <c r="XZ555" s="1"/>
      <c r="YA555" s="1"/>
      <c r="YB555" s="1"/>
      <c r="YC555" s="1"/>
      <c r="YD555" s="1"/>
      <c r="YE555" s="1"/>
      <c r="YF555" s="1"/>
      <c r="YG555" s="1"/>
      <c r="YH555" s="1"/>
      <c r="YI555" s="1"/>
      <c r="YJ555" s="1"/>
      <c r="YK555" s="1"/>
      <c r="YL555" s="1"/>
      <c r="YM555" s="1"/>
      <c r="YN555" s="1"/>
      <c r="YO555" s="1"/>
      <c r="YP555" s="1"/>
      <c r="YQ555" s="1"/>
      <c r="YR555" s="1"/>
      <c r="YS555" s="1"/>
      <c r="YT555" s="1"/>
      <c r="YU555" s="1"/>
      <c r="YV555" s="1"/>
      <c r="YW555" s="1"/>
      <c r="YX555" s="1"/>
      <c r="YY555" s="1"/>
      <c r="YZ555" s="1"/>
      <c r="ZA555" s="1"/>
      <c r="ZB555" s="1"/>
      <c r="ZC555" s="1"/>
      <c r="ZD555" s="1"/>
      <c r="ZE555" s="1"/>
      <c r="ZF555" s="1"/>
      <c r="ZG555" s="1"/>
      <c r="ZH555" s="1"/>
      <c r="ZI555" s="1"/>
      <c r="ZJ555" s="1"/>
      <c r="ZK555" s="1"/>
      <c r="ZL555" s="1"/>
      <c r="ZM555" s="1"/>
      <c r="ZN555" s="1"/>
      <c r="ZO555" s="1"/>
      <c r="ZP555" s="1"/>
      <c r="ZQ555" s="1"/>
      <c r="ZR555" s="1"/>
      <c r="ZS555" s="1"/>
      <c r="ZT555" s="1"/>
      <c r="ZU555" s="1"/>
      <c r="ZV555" s="1"/>
      <c r="ZW555" s="1"/>
      <c r="ZX555" s="1"/>
      <c r="ZY555" s="1"/>
      <c r="ZZ555" s="1"/>
      <c r="AAA555" s="1"/>
      <c r="AAB555" s="1"/>
      <c r="AAC555" s="1"/>
      <c r="AAD555" s="1"/>
      <c r="AAE555" s="1"/>
      <c r="AAF555" s="1"/>
      <c r="AAG555" s="1"/>
      <c r="AAH555" s="1"/>
      <c r="AAI555" s="1"/>
      <c r="AAJ555" s="1"/>
      <c r="AAK555" s="1"/>
      <c r="AAL555" s="1"/>
      <c r="AAM555" s="1"/>
      <c r="AAN555" s="1"/>
      <c r="AAO555" s="1"/>
      <c r="AAP555" s="1"/>
      <c r="AAQ555" s="1"/>
      <c r="AAR555" s="1"/>
      <c r="AAS555" s="1"/>
      <c r="AAT555" s="1"/>
      <c r="AAU555" s="1"/>
      <c r="AAV555" s="1"/>
      <c r="AAW555" s="1"/>
      <c r="AAX555" s="1"/>
      <c r="AAY555" s="1"/>
      <c r="AAZ555" s="1"/>
      <c r="ABA555" s="1"/>
      <c r="ABB555" s="1"/>
      <c r="ABC555" s="1"/>
      <c r="ABD555" s="1"/>
      <c r="ABE555" s="1"/>
      <c r="ABF555" s="1"/>
      <c r="ABG555" s="1"/>
      <c r="ABH555" s="1"/>
      <c r="ABI555" s="1"/>
      <c r="ABJ555" s="1"/>
      <c r="ABK555" s="1"/>
      <c r="ABL555" s="1"/>
      <c r="ABM555" s="1"/>
      <c r="ABN555" s="1"/>
      <c r="ABO555" s="1"/>
      <c r="ABP555" s="1"/>
      <c r="ABQ555" s="1"/>
      <c r="ABR555" s="1"/>
      <c r="ABS555" s="1"/>
      <c r="ABT555" s="1"/>
      <c r="ABU555" s="1"/>
      <c r="ABV555" s="1"/>
      <c r="ABW555" s="1"/>
      <c r="ABX555" s="1"/>
      <c r="ABY555" s="1"/>
      <c r="ABZ555" s="1"/>
      <c r="ACA555" s="1"/>
      <c r="ACB555" s="1"/>
      <c r="ACC555" s="1"/>
      <c r="ACD555" s="1"/>
      <c r="ACE555" s="1"/>
      <c r="ACF555" s="1"/>
      <c r="ACG555" s="1"/>
      <c r="ACH555" s="1"/>
      <c r="ACI555" s="1"/>
      <c r="ACJ555" s="1"/>
      <c r="ACK555" s="1"/>
      <c r="ACL555" s="1"/>
      <c r="ACM555" s="1"/>
      <c r="ACN555" s="1"/>
      <c r="ACO555" s="1"/>
      <c r="ACP555" s="1"/>
      <c r="ACQ555" s="1"/>
      <c r="ACR555" s="1"/>
      <c r="ACS555" s="1"/>
      <c r="ACT555" s="1"/>
      <c r="ACU555" s="1"/>
      <c r="ACV555" s="1"/>
      <c r="ACW555" s="1"/>
      <c r="ACX555" s="1"/>
      <c r="ACY555" s="1"/>
      <c r="ACZ555" s="1"/>
      <c r="ADA555" s="1"/>
      <c r="ADB555" s="1"/>
      <c r="ADC555" s="1"/>
      <c r="ADD555" s="1"/>
      <c r="ADE555" s="1"/>
      <c r="ADF555" s="1"/>
      <c r="ADG555" s="1"/>
      <c r="ADH555" s="1"/>
      <c r="ADI555" s="1"/>
      <c r="ADJ555" s="1"/>
      <c r="ADK555" s="1"/>
      <c r="ADL555" s="1"/>
      <c r="ADM555" s="1"/>
      <c r="ADN555" s="1"/>
      <c r="ADO555" s="1"/>
      <c r="ADP555" s="1"/>
      <c r="ADQ555" s="1"/>
      <c r="ADR555" s="1"/>
      <c r="ADS555" s="1"/>
      <c r="ADT555" s="1"/>
      <c r="ADU555" s="1"/>
      <c r="ADV555" s="1"/>
      <c r="ADW555" s="1"/>
      <c r="ADX555" s="1"/>
      <c r="ADY555" s="1"/>
      <c r="ADZ555" s="1"/>
      <c r="AEA555" s="1"/>
      <c r="AEB555" s="1"/>
      <c r="AEC555" s="1"/>
      <c r="AED555" s="1"/>
      <c r="AEE555" s="1"/>
      <c r="AEF555" s="1"/>
      <c r="AEG555" s="1"/>
      <c r="AEH555" s="1"/>
      <c r="AEI555" s="1"/>
      <c r="AEJ555" s="1"/>
      <c r="AEK555" s="1"/>
      <c r="AEL555" s="1"/>
      <c r="AEM555" s="1"/>
      <c r="AEN555" s="1"/>
      <c r="AEO555" s="1"/>
      <c r="AEP555" s="1"/>
      <c r="AEQ555" s="1"/>
      <c r="AER555" s="1"/>
      <c r="AES555" s="1"/>
      <c r="AET555" s="1"/>
      <c r="AEU555" s="1"/>
      <c r="AEV555" s="1"/>
      <c r="AEW555" s="1"/>
      <c r="AEX555" s="1"/>
      <c r="AEY555" s="1"/>
      <c r="AEZ555" s="1"/>
      <c r="AFA555" s="1"/>
      <c r="AFB555" s="1"/>
      <c r="AFC555" s="1"/>
      <c r="AFD555" s="1"/>
      <c r="AFE555" s="1"/>
      <c r="AFF555" s="1"/>
      <c r="AFG555" s="1"/>
      <c r="AFH555" s="1"/>
      <c r="AFI555" s="1"/>
      <c r="AFJ555" s="1"/>
      <c r="AFK555" s="1"/>
      <c r="AFL555" s="1"/>
      <c r="AFM555" s="1"/>
      <c r="AFN555" s="1"/>
      <c r="AFO555" s="1"/>
      <c r="AFP555" s="1"/>
      <c r="AFQ555" s="1"/>
      <c r="AFR555" s="1"/>
      <c r="AFS555" s="1"/>
      <c r="AFT555" s="1"/>
      <c r="AFU555" s="1"/>
      <c r="AFV555" s="1"/>
      <c r="AFW555" s="1"/>
      <c r="AFX555" s="1"/>
      <c r="AFY555" s="1"/>
      <c r="AFZ555" s="1"/>
      <c r="AGA555" s="1"/>
      <c r="AGB555" s="1"/>
      <c r="AGC555" s="1"/>
      <c r="AGD555" s="1"/>
      <c r="AGE555" s="1"/>
      <c r="AGF555" s="1"/>
      <c r="AGG555" s="1"/>
      <c r="AGH555" s="1"/>
      <c r="AGI555" s="1"/>
      <c r="AGJ555" s="1"/>
      <c r="AGK555" s="1"/>
      <c r="AGL555" s="1"/>
      <c r="AGM555" s="1"/>
      <c r="AGN555" s="1"/>
      <c r="AGO555" s="1"/>
      <c r="AGP555" s="1"/>
      <c r="AGQ555" s="1"/>
      <c r="AGR555" s="1"/>
      <c r="AGS555" s="1"/>
      <c r="AGT555" s="1"/>
      <c r="AGU555" s="1"/>
      <c r="AGV555" s="1"/>
      <c r="AGW555" s="1"/>
      <c r="AGX555" s="1"/>
      <c r="AGY555" s="1"/>
      <c r="AGZ555" s="1"/>
      <c r="AHA555" s="1"/>
      <c r="AHB555" s="1"/>
      <c r="AHC555" s="1"/>
      <c r="AHD555" s="1"/>
      <c r="AHE555" s="1"/>
      <c r="AHF555" s="1"/>
      <c r="AHG555" s="1"/>
      <c r="AHH555" s="1"/>
      <c r="AHI555" s="1"/>
      <c r="AHJ555" s="1"/>
      <c r="AHK555" s="1"/>
      <c r="AHL555" s="1"/>
      <c r="AHM555" s="1"/>
      <c r="AHN555" s="1"/>
      <c r="AHO555" s="1"/>
      <c r="AHP555" s="1"/>
      <c r="AHQ555" s="1"/>
      <c r="AHR555" s="1"/>
      <c r="AHS555" s="1"/>
      <c r="AHT555" s="1"/>
      <c r="AHU555" s="1"/>
      <c r="AHV555" s="1"/>
      <c r="AHW555" s="1"/>
      <c r="AHX555" s="1"/>
      <c r="AHY555" s="1"/>
      <c r="AHZ555" s="1"/>
      <c r="AIA555" s="1"/>
      <c r="AIB555" s="1"/>
      <c r="AIC555" s="1"/>
      <c r="AID555" s="1"/>
      <c r="AIE555" s="1"/>
      <c r="AIF555" s="1"/>
      <c r="AIG555" s="1"/>
      <c r="AIH555" s="1"/>
      <c r="AII555" s="1"/>
      <c r="AIJ555" s="1"/>
      <c r="AIK555" s="1"/>
      <c r="AIL555" s="1"/>
      <c r="AIM555" s="1"/>
      <c r="AIN555" s="1"/>
      <c r="AIO555" s="1"/>
      <c r="AIP555" s="1"/>
      <c r="AIQ555" s="1"/>
      <c r="AIR555" s="1"/>
      <c r="AIS555" s="1"/>
      <c r="AIT555" s="1"/>
      <c r="AIU555" s="1"/>
      <c r="AIV555" s="1"/>
      <c r="AIW555" s="1"/>
      <c r="AIX555" s="1"/>
      <c r="AIY555" s="1"/>
      <c r="AIZ555" s="1"/>
      <c r="AJA555" s="1"/>
      <c r="AJB555" s="1"/>
      <c r="AJC555" s="1"/>
      <c r="AJD555" s="1"/>
      <c r="AJE555" s="1"/>
      <c r="AJF555" s="1"/>
      <c r="AJG555" s="1"/>
      <c r="AJH555" s="1"/>
      <c r="AJI555" s="1"/>
      <c r="AJJ555" s="1"/>
      <c r="AJK555" s="1"/>
      <c r="AJL555" s="1"/>
      <c r="AJM555" s="1"/>
      <c r="AJN555" s="1"/>
      <c r="AJO555" s="1"/>
      <c r="AJP555" s="1"/>
      <c r="AJQ555" s="1"/>
      <c r="AJR555" s="1"/>
      <c r="AJS555" s="1"/>
      <c r="AJT555" s="1"/>
      <c r="AJU555" s="1"/>
      <c r="AJV555" s="1"/>
      <c r="AJW555" s="1"/>
      <c r="AJX555" s="1"/>
      <c r="AJY555" s="1"/>
      <c r="AJZ555" s="1"/>
      <c r="AKA555" s="1"/>
      <c r="AKB555" s="1"/>
      <c r="AKC555" s="1"/>
      <c r="AKD555" s="1"/>
      <c r="AKE555" s="1"/>
      <c r="AKF555" s="1"/>
      <c r="AKG555" s="1"/>
      <c r="AKH555" s="1"/>
      <c r="AKI555" s="1"/>
      <c r="AKJ555" s="1"/>
      <c r="AKK555" s="1"/>
      <c r="AKL555" s="1"/>
      <c r="AKM555" s="1"/>
      <c r="AKN555" s="1"/>
      <c r="AKO555" s="1"/>
      <c r="AKP555" s="1"/>
      <c r="AKQ555" s="1"/>
      <c r="AKR555" s="1"/>
      <c r="AKS555" s="1"/>
      <c r="AKT555" s="1"/>
      <c r="AKU555" s="1"/>
      <c r="AKV555" s="1"/>
      <c r="AKW555" s="1"/>
      <c r="AKX555" s="1"/>
      <c r="AKY555" s="1"/>
      <c r="AKZ555" s="1"/>
      <c r="ALA555" s="1"/>
      <c r="ALB555" s="1"/>
      <c r="ALC555" s="1"/>
      <c r="ALD555" s="1"/>
      <c r="ALE555" s="1"/>
      <c r="ALF555" s="1"/>
      <c r="ALG555" s="1"/>
      <c r="ALH555" s="1"/>
      <c r="ALI555" s="1"/>
      <c r="ALJ555" s="1"/>
      <c r="ALK555" s="1"/>
      <c r="ALL555" s="1"/>
      <c r="ALM555" s="1"/>
      <c r="ALN555" s="1"/>
      <c r="ALO555" s="1"/>
      <c r="ALP555" s="1"/>
      <c r="ALQ555" s="1"/>
      <c r="ALR555" s="1"/>
      <c r="ALS555" s="1"/>
      <c r="ALT555" s="1"/>
      <c r="ALU555" s="1"/>
      <c r="ALV555" s="1"/>
      <c r="ALW555" s="1"/>
      <c r="ALX555" s="1"/>
      <c r="ALY555" s="1"/>
      <c r="ALZ555" s="1"/>
      <c r="AMA555" s="1"/>
      <c r="AMB555" s="1"/>
      <c r="AMC555" s="1"/>
      <c r="AMD555" s="1"/>
      <c r="AME555" s="1"/>
      <c r="AMF555" s="1"/>
      <c r="AMG555" s="1"/>
      <c r="AMH555" s="1"/>
      <c r="AMI555" s="1"/>
      <c r="AMJ555" s="1"/>
    </row>
    <row r="556" spans="1:1024" ht="15" customHeight="1">
      <c r="A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c r="KB556" s="1"/>
      <c r="KC556" s="1"/>
      <c r="KD556" s="1"/>
      <c r="KE556" s="1"/>
      <c r="KF556" s="1"/>
      <c r="KG556" s="1"/>
      <c r="KH556" s="1"/>
      <c r="KI556" s="1"/>
      <c r="KJ556" s="1"/>
      <c r="KK556" s="1"/>
      <c r="KL556" s="1"/>
      <c r="KM556" s="1"/>
      <c r="KN556" s="1"/>
      <c r="KO556" s="1"/>
      <c r="KP556" s="1"/>
      <c r="KQ556" s="1"/>
      <c r="KR556" s="1"/>
      <c r="KS556" s="1"/>
      <c r="KT556" s="1"/>
      <c r="KU556" s="1"/>
      <c r="KV556" s="1"/>
      <c r="KW556" s="1"/>
      <c r="KX556" s="1"/>
      <c r="KY556" s="1"/>
      <c r="KZ556" s="1"/>
      <c r="LA556" s="1"/>
      <c r="LB556" s="1"/>
      <c r="LC556" s="1"/>
      <c r="LD556" s="1"/>
      <c r="LE556" s="1"/>
      <c r="LF556" s="1"/>
      <c r="LG556" s="1"/>
      <c r="LH556" s="1"/>
      <c r="LI556" s="1"/>
      <c r="LJ556" s="1"/>
      <c r="LK556" s="1"/>
      <c r="LL556" s="1"/>
      <c r="LM556" s="1"/>
      <c r="LN556" s="1"/>
      <c r="LO556" s="1"/>
      <c r="LP556" s="1"/>
      <c r="LQ556" s="1"/>
      <c r="LR556" s="1"/>
      <c r="LS556" s="1"/>
      <c r="LT556" s="1"/>
      <c r="LU556" s="1"/>
      <c r="LV556" s="1"/>
      <c r="LW556" s="1"/>
      <c r="LX556" s="1"/>
      <c r="LY556" s="1"/>
      <c r="LZ556" s="1"/>
      <c r="MA556" s="1"/>
      <c r="MB556" s="1"/>
      <c r="MC556" s="1"/>
      <c r="MD556" s="1"/>
      <c r="ME556" s="1"/>
      <c r="MF556" s="1"/>
      <c r="MG556" s="1"/>
      <c r="MH556" s="1"/>
      <c r="MI556" s="1"/>
      <c r="MJ556" s="1"/>
      <c r="MK556" s="1"/>
      <c r="ML556" s="1"/>
      <c r="MM556" s="1"/>
      <c r="MN556" s="1"/>
      <c r="MO556" s="1"/>
      <c r="MP556" s="1"/>
      <c r="MQ556" s="1"/>
      <c r="MR556" s="1"/>
      <c r="MS556" s="1"/>
      <c r="MT556" s="1"/>
      <c r="MU556" s="1"/>
      <c r="MV556" s="1"/>
      <c r="MW556" s="1"/>
      <c r="MX556" s="1"/>
      <c r="MY556" s="1"/>
      <c r="MZ556" s="1"/>
      <c r="NA556" s="1"/>
      <c r="NB556" s="1"/>
      <c r="NC556" s="1"/>
      <c r="ND556" s="1"/>
      <c r="NE556" s="1"/>
      <c r="NF556" s="1"/>
      <c r="NG556" s="1"/>
      <c r="NH556" s="1"/>
      <c r="NI556" s="1"/>
      <c r="NJ556" s="1"/>
      <c r="NK556" s="1"/>
      <c r="NL556" s="1"/>
      <c r="NM556" s="1"/>
      <c r="NN556" s="1"/>
      <c r="NO556" s="1"/>
      <c r="NP556" s="1"/>
      <c r="NQ556" s="1"/>
      <c r="NR556" s="1"/>
      <c r="NS556" s="1"/>
      <c r="NT556" s="1"/>
      <c r="NU556" s="1"/>
      <c r="NV556" s="1"/>
      <c r="NW556" s="1"/>
      <c r="NX556" s="1"/>
      <c r="NY556" s="1"/>
      <c r="NZ556" s="1"/>
      <c r="OA556" s="1"/>
      <c r="OB556" s="1"/>
      <c r="OC556" s="1"/>
      <c r="OD556" s="1"/>
      <c r="OE556" s="1"/>
      <c r="OF556" s="1"/>
      <c r="OG556" s="1"/>
      <c r="OH556" s="1"/>
      <c r="OI556" s="1"/>
      <c r="OJ556" s="1"/>
      <c r="OK556" s="1"/>
      <c r="OL556" s="1"/>
      <c r="OM556" s="1"/>
      <c r="ON556" s="1"/>
      <c r="OO556" s="1"/>
      <c r="OP556" s="1"/>
      <c r="OQ556" s="1"/>
      <c r="OR556" s="1"/>
      <c r="OS556" s="1"/>
      <c r="OT556" s="1"/>
      <c r="OU556" s="1"/>
      <c r="OV556" s="1"/>
      <c r="OW556" s="1"/>
      <c r="OX556" s="1"/>
      <c r="OY556" s="1"/>
      <c r="OZ556" s="1"/>
      <c r="PA556" s="1"/>
      <c r="PB556" s="1"/>
      <c r="PC556" s="1"/>
      <c r="PD556" s="1"/>
      <c r="PE556" s="1"/>
      <c r="PF556" s="1"/>
      <c r="PG556" s="1"/>
      <c r="PH556" s="1"/>
      <c r="PI556" s="1"/>
      <c r="PJ556" s="1"/>
      <c r="PK556" s="1"/>
      <c r="PL556" s="1"/>
      <c r="PM556" s="1"/>
      <c r="PN556" s="1"/>
      <c r="PO556" s="1"/>
      <c r="PP556" s="1"/>
      <c r="PQ556" s="1"/>
      <c r="PR556" s="1"/>
      <c r="PS556" s="1"/>
      <c r="PT556" s="1"/>
      <c r="PU556" s="1"/>
      <c r="PV556" s="1"/>
      <c r="PW556" s="1"/>
      <c r="PX556" s="1"/>
      <c r="PY556" s="1"/>
      <c r="PZ556" s="1"/>
      <c r="QA556" s="1"/>
      <c r="QB556" s="1"/>
      <c r="QC556" s="1"/>
      <c r="QD556" s="1"/>
      <c r="QE556" s="1"/>
      <c r="QF556" s="1"/>
      <c r="QG556" s="1"/>
      <c r="QH556" s="1"/>
      <c r="QI556" s="1"/>
      <c r="QJ556" s="1"/>
      <c r="QK556" s="1"/>
      <c r="QL556" s="1"/>
      <c r="QM556" s="1"/>
      <c r="QN556" s="1"/>
      <c r="QO556" s="1"/>
      <c r="QP556" s="1"/>
      <c r="QQ556" s="1"/>
      <c r="QR556" s="1"/>
      <c r="QS556" s="1"/>
      <c r="QT556" s="1"/>
      <c r="QU556" s="1"/>
      <c r="QV556" s="1"/>
      <c r="QW556" s="1"/>
      <c r="QX556" s="1"/>
      <c r="QY556" s="1"/>
      <c r="QZ556" s="1"/>
      <c r="RA556" s="1"/>
      <c r="RB556" s="1"/>
      <c r="RC556" s="1"/>
      <c r="RD556" s="1"/>
      <c r="RE556" s="1"/>
      <c r="RF556" s="1"/>
      <c r="RG556" s="1"/>
      <c r="RH556" s="1"/>
      <c r="RI556" s="1"/>
      <c r="RJ556" s="1"/>
      <c r="RK556" s="1"/>
      <c r="RL556" s="1"/>
      <c r="RM556" s="1"/>
      <c r="RN556" s="1"/>
      <c r="RO556" s="1"/>
      <c r="RP556" s="1"/>
      <c r="RQ556" s="1"/>
      <c r="RR556" s="1"/>
      <c r="RS556" s="1"/>
      <c r="RT556" s="1"/>
      <c r="RU556" s="1"/>
      <c r="RV556" s="1"/>
      <c r="RW556" s="1"/>
      <c r="RX556" s="1"/>
      <c r="RY556" s="1"/>
      <c r="RZ556" s="1"/>
      <c r="SA556" s="1"/>
      <c r="SB556" s="1"/>
      <c r="SC556" s="1"/>
      <c r="SD556" s="1"/>
      <c r="SE556" s="1"/>
      <c r="SF556" s="1"/>
      <c r="SG556" s="1"/>
      <c r="SH556" s="1"/>
      <c r="SI556" s="1"/>
      <c r="SJ556" s="1"/>
      <c r="SK556" s="1"/>
      <c r="SL556" s="1"/>
      <c r="SM556" s="1"/>
      <c r="SN556" s="1"/>
      <c r="SO556" s="1"/>
      <c r="SP556" s="1"/>
      <c r="SQ556" s="1"/>
      <c r="SR556" s="1"/>
      <c r="SS556" s="1"/>
      <c r="ST556" s="1"/>
      <c r="SU556" s="1"/>
      <c r="SV556" s="1"/>
      <c r="SW556" s="1"/>
      <c r="SX556" s="1"/>
      <c r="SY556" s="1"/>
      <c r="SZ556" s="1"/>
      <c r="TA556" s="1"/>
      <c r="TB556" s="1"/>
      <c r="TC556" s="1"/>
      <c r="TD556" s="1"/>
      <c r="TE556" s="1"/>
      <c r="TF556" s="1"/>
      <c r="TG556" s="1"/>
      <c r="TH556" s="1"/>
      <c r="TI556" s="1"/>
      <c r="TJ556" s="1"/>
      <c r="TK556" s="1"/>
      <c r="TL556" s="1"/>
      <c r="TM556" s="1"/>
      <c r="TN556" s="1"/>
      <c r="TO556" s="1"/>
      <c r="TP556" s="1"/>
      <c r="TQ556" s="1"/>
      <c r="TR556" s="1"/>
      <c r="TS556" s="1"/>
      <c r="TT556" s="1"/>
      <c r="TU556" s="1"/>
      <c r="TV556" s="1"/>
      <c r="TW556" s="1"/>
      <c r="TX556" s="1"/>
      <c r="TY556" s="1"/>
      <c r="TZ556" s="1"/>
      <c r="UA556" s="1"/>
      <c r="UB556" s="1"/>
      <c r="UC556" s="1"/>
      <c r="UD556" s="1"/>
      <c r="UE556" s="1"/>
      <c r="UF556" s="1"/>
      <c r="UG556" s="1"/>
      <c r="UH556" s="1"/>
      <c r="UI556" s="1"/>
      <c r="UJ556" s="1"/>
      <c r="UK556" s="1"/>
      <c r="UL556" s="1"/>
      <c r="UM556" s="1"/>
      <c r="UN556" s="1"/>
      <c r="UO556" s="1"/>
      <c r="UP556" s="1"/>
      <c r="UQ556" s="1"/>
      <c r="UR556" s="1"/>
      <c r="US556" s="1"/>
      <c r="UT556" s="1"/>
      <c r="UU556" s="1"/>
      <c r="UV556" s="1"/>
      <c r="UW556" s="1"/>
      <c r="UX556" s="1"/>
      <c r="UY556" s="1"/>
      <c r="UZ556" s="1"/>
      <c r="VA556" s="1"/>
      <c r="VB556" s="1"/>
      <c r="VC556" s="1"/>
      <c r="VD556" s="1"/>
      <c r="VE556" s="1"/>
      <c r="VF556" s="1"/>
      <c r="VG556" s="1"/>
      <c r="VH556" s="1"/>
      <c r="VI556" s="1"/>
      <c r="VJ556" s="1"/>
      <c r="VK556" s="1"/>
      <c r="VL556" s="1"/>
      <c r="VM556" s="1"/>
      <c r="VN556" s="1"/>
      <c r="VO556" s="1"/>
      <c r="VP556" s="1"/>
      <c r="VQ556" s="1"/>
      <c r="VR556" s="1"/>
      <c r="VS556" s="1"/>
      <c r="VT556" s="1"/>
      <c r="VU556" s="1"/>
      <c r="VV556" s="1"/>
      <c r="VW556" s="1"/>
      <c r="VX556" s="1"/>
      <c r="VY556" s="1"/>
      <c r="VZ556" s="1"/>
      <c r="WA556" s="1"/>
      <c r="WB556" s="1"/>
      <c r="WC556" s="1"/>
      <c r="WD556" s="1"/>
      <c r="WE556" s="1"/>
      <c r="WF556" s="1"/>
      <c r="WG556" s="1"/>
      <c r="WH556" s="1"/>
      <c r="WI556" s="1"/>
      <c r="WJ556" s="1"/>
      <c r="WK556" s="1"/>
      <c r="WL556" s="1"/>
      <c r="WM556" s="1"/>
      <c r="WN556" s="1"/>
      <c r="WO556" s="1"/>
      <c r="WP556" s="1"/>
      <c r="WQ556" s="1"/>
      <c r="WR556" s="1"/>
      <c r="WS556" s="1"/>
      <c r="WT556" s="1"/>
      <c r="WU556" s="1"/>
      <c r="WV556" s="1"/>
      <c r="WW556" s="1"/>
      <c r="WX556" s="1"/>
      <c r="WY556" s="1"/>
      <c r="WZ556" s="1"/>
      <c r="XA556" s="1"/>
      <c r="XB556" s="1"/>
      <c r="XC556" s="1"/>
      <c r="XD556" s="1"/>
      <c r="XE556" s="1"/>
      <c r="XF556" s="1"/>
      <c r="XG556" s="1"/>
      <c r="XH556" s="1"/>
      <c r="XI556" s="1"/>
      <c r="XJ556" s="1"/>
      <c r="XK556" s="1"/>
      <c r="XL556" s="1"/>
      <c r="XM556" s="1"/>
      <c r="XN556" s="1"/>
      <c r="XO556" s="1"/>
      <c r="XP556" s="1"/>
      <c r="XQ556" s="1"/>
      <c r="XR556" s="1"/>
      <c r="XS556" s="1"/>
      <c r="XT556" s="1"/>
      <c r="XU556" s="1"/>
      <c r="XV556" s="1"/>
      <c r="XW556" s="1"/>
      <c r="XX556" s="1"/>
      <c r="XY556" s="1"/>
      <c r="XZ556" s="1"/>
      <c r="YA556" s="1"/>
      <c r="YB556" s="1"/>
      <c r="YC556" s="1"/>
      <c r="YD556" s="1"/>
      <c r="YE556" s="1"/>
      <c r="YF556" s="1"/>
      <c r="YG556" s="1"/>
      <c r="YH556" s="1"/>
      <c r="YI556" s="1"/>
      <c r="YJ556" s="1"/>
      <c r="YK556" s="1"/>
      <c r="YL556" s="1"/>
      <c r="YM556" s="1"/>
      <c r="YN556" s="1"/>
      <c r="YO556" s="1"/>
      <c r="YP556" s="1"/>
      <c r="YQ556" s="1"/>
      <c r="YR556" s="1"/>
      <c r="YS556" s="1"/>
      <c r="YT556" s="1"/>
      <c r="YU556" s="1"/>
      <c r="YV556" s="1"/>
      <c r="YW556" s="1"/>
      <c r="YX556" s="1"/>
      <c r="YY556" s="1"/>
      <c r="YZ556" s="1"/>
      <c r="ZA556" s="1"/>
      <c r="ZB556" s="1"/>
      <c r="ZC556" s="1"/>
      <c r="ZD556" s="1"/>
      <c r="ZE556" s="1"/>
      <c r="ZF556" s="1"/>
      <c r="ZG556" s="1"/>
      <c r="ZH556" s="1"/>
      <c r="ZI556" s="1"/>
      <c r="ZJ556" s="1"/>
      <c r="ZK556" s="1"/>
      <c r="ZL556" s="1"/>
      <c r="ZM556" s="1"/>
      <c r="ZN556" s="1"/>
      <c r="ZO556" s="1"/>
      <c r="ZP556" s="1"/>
      <c r="ZQ556" s="1"/>
      <c r="ZR556" s="1"/>
      <c r="ZS556" s="1"/>
      <c r="ZT556" s="1"/>
      <c r="ZU556" s="1"/>
      <c r="ZV556" s="1"/>
      <c r="ZW556" s="1"/>
      <c r="ZX556" s="1"/>
      <c r="ZY556" s="1"/>
      <c r="ZZ556" s="1"/>
      <c r="AAA556" s="1"/>
      <c r="AAB556" s="1"/>
      <c r="AAC556" s="1"/>
      <c r="AAD556" s="1"/>
      <c r="AAE556" s="1"/>
      <c r="AAF556" s="1"/>
      <c r="AAG556" s="1"/>
      <c r="AAH556" s="1"/>
      <c r="AAI556" s="1"/>
      <c r="AAJ556" s="1"/>
      <c r="AAK556" s="1"/>
      <c r="AAL556" s="1"/>
      <c r="AAM556" s="1"/>
      <c r="AAN556" s="1"/>
      <c r="AAO556" s="1"/>
      <c r="AAP556" s="1"/>
      <c r="AAQ556" s="1"/>
      <c r="AAR556" s="1"/>
      <c r="AAS556" s="1"/>
      <c r="AAT556" s="1"/>
      <c r="AAU556" s="1"/>
      <c r="AAV556" s="1"/>
      <c r="AAW556" s="1"/>
      <c r="AAX556" s="1"/>
      <c r="AAY556" s="1"/>
      <c r="AAZ556" s="1"/>
      <c r="ABA556" s="1"/>
      <c r="ABB556" s="1"/>
      <c r="ABC556" s="1"/>
      <c r="ABD556" s="1"/>
      <c r="ABE556" s="1"/>
      <c r="ABF556" s="1"/>
      <c r="ABG556" s="1"/>
      <c r="ABH556" s="1"/>
      <c r="ABI556" s="1"/>
      <c r="ABJ556" s="1"/>
      <c r="ABK556" s="1"/>
      <c r="ABL556" s="1"/>
      <c r="ABM556" s="1"/>
      <c r="ABN556" s="1"/>
      <c r="ABO556" s="1"/>
      <c r="ABP556" s="1"/>
      <c r="ABQ556" s="1"/>
      <c r="ABR556" s="1"/>
      <c r="ABS556" s="1"/>
      <c r="ABT556" s="1"/>
      <c r="ABU556" s="1"/>
      <c r="ABV556" s="1"/>
      <c r="ABW556" s="1"/>
      <c r="ABX556" s="1"/>
      <c r="ABY556" s="1"/>
      <c r="ABZ556" s="1"/>
      <c r="ACA556" s="1"/>
      <c r="ACB556" s="1"/>
      <c r="ACC556" s="1"/>
      <c r="ACD556" s="1"/>
      <c r="ACE556" s="1"/>
      <c r="ACF556" s="1"/>
      <c r="ACG556" s="1"/>
      <c r="ACH556" s="1"/>
      <c r="ACI556" s="1"/>
      <c r="ACJ556" s="1"/>
      <c r="ACK556" s="1"/>
      <c r="ACL556" s="1"/>
      <c r="ACM556" s="1"/>
      <c r="ACN556" s="1"/>
      <c r="ACO556" s="1"/>
      <c r="ACP556" s="1"/>
      <c r="ACQ556" s="1"/>
      <c r="ACR556" s="1"/>
      <c r="ACS556" s="1"/>
      <c r="ACT556" s="1"/>
      <c r="ACU556" s="1"/>
      <c r="ACV556" s="1"/>
      <c r="ACW556" s="1"/>
      <c r="ACX556" s="1"/>
      <c r="ACY556" s="1"/>
      <c r="ACZ556" s="1"/>
      <c r="ADA556" s="1"/>
      <c r="ADB556" s="1"/>
      <c r="ADC556" s="1"/>
      <c r="ADD556" s="1"/>
      <c r="ADE556" s="1"/>
      <c r="ADF556" s="1"/>
      <c r="ADG556" s="1"/>
      <c r="ADH556" s="1"/>
      <c r="ADI556" s="1"/>
      <c r="ADJ556" s="1"/>
      <c r="ADK556" s="1"/>
      <c r="ADL556" s="1"/>
      <c r="ADM556" s="1"/>
      <c r="ADN556" s="1"/>
      <c r="ADO556" s="1"/>
      <c r="ADP556" s="1"/>
      <c r="ADQ556" s="1"/>
      <c r="ADR556" s="1"/>
      <c r="ADS556" s="1"/>
      <c r="ADT556" s="1"/>
      <c r="ADU556" s="1"/>
      <c r="ADV556" s="1"/>
      <c r="ADW556" s="1"/>
      <c r="ADX556" s="1"/>
      <c r="ADY556" s="1"/>
      <c r="ADZ556" s="1"/>
      <c r="AEA556" s="1"/>
      <c r="AEB556" s="1"/>
      <c r="AEC556" s="1"/>
      <c r="AED556" s="1"/>
      <c r="AEE556" s="1"/>
      <c r="AEF556" s="1"/>
      <c r="AEG556" s="1"/>
      <c r="AEH556" s="1"/>
      <c r="AEI556" s="1"/>
      <c r="AEJ556" s="1"/>
      <c r="AEK556" s="1"/>
      <c r="AEL556" s="1"/>
      <c r="AEM556" s="1"/>
      <c r="AEN556" s="1"/>
      <c r="AEO556" s="1"/>
      <c r="AEP556" s="1"/>
      <c r="AEQ556" s="1"/>
      <c r="AER556" s="1"/>
      <c r="AES556" s="1"/>
      <c r="AET556" s="1"/>
      <c r="AEU556" s="1"/>
      <c r="AEV556" s="1"/>
      <c r="AEW556" s="1"/>
      <c r="AEX556" s="1"/>
      <c r="AEY556" s="1"/>
      <c r="AEZ556" s="1"/>
      <c r="AFA556" s="1"/>
      <c r="AFB556" s="1"/>
      <c r="AFC556" s="1"/>
      <c r="AFD556" s="1"/>
      <c r="AFE556" s="1"/>
      <c r="AFF556" s="1"/>
      <c r="AFG556" s="1"/>
      <c r="AFH556" s="1"/>
      <c r="AFI556" s="1"/>
      <c r="AFJ556" s="1"/>
      <c r="AFK556" s="1"/>
      <c r="AFL556" s="1"/>
      <c r="AFM556" s="1"/>
      <c r="AFN556" s="1"/>
      <c r="AFO556" s="1"/>
      <c r="AFP556" s="1"/>
      <c r="AFQ556" s="1"/>
      <c r="AFR556" s="1"/>
      <c r="AFS556" s="1"/>
      <c r="AFT556" s="1"/>
      <c r="AFU556" s="1"/>
      <c r="AFV556" s="1"/>
      <c r="AFW556" s="1"/>
      <c r="AFX556" s="1"/>
      <c r="AFY556" s="1"/>
      <c r="AFZ556" s="1"/>
      <c r="AGA556" s="1"/>
      <c r="AGB556" s="1"/>
      <c r="AGC556" s="1"/>
      <c r="AGD556" s="1"/>
      <c r="AGE556" s="1"/>
      <c r="AGF556" s="1"/>
      <c r="AGG556" s="1"/>
      <c r="AGH556" s="1"/>
      <c r="AGI556" s="1"/>
      <c r="AGJ556" s="1"/>
      <c r="AGK556" s="1"/>
      <c r="AGL556" s="1"/>
      <c r="AGM556" s="1"/>
      <c r="AGN556" s="1"/>
      <c r="AGO556" s="1"/>
      <c r="AGP556" s="1"/>
      <c r="AGQ556" s="1"/>
      <c r="AGR556" s="1"/>
      <c r="AGS556" s="1"/>
      <c r="AGT556" s="1"/>
      <c r="AGU556" s="1"/>
      <c r="AGV556" s="1"/>
      <c r="AGW556" s="1"/>
      <c r="AGX556" s="1"/>
      <c r="AGY556" s="1"/>
      <c r="AGZ556" s="1"/>
      <c r="AHA556" s="1"/>
      <c r="AHB556" s="1"/>
      <c r="AHC556" s="1"/>
      <c r="AHD556" s="1"/>
      <c r="AHE556" s="1"/>
      <c r="AHF556" s="1"/>
      <c r="AHG556" s="1"/>
      <c r="AHH556" s="1"/>
      <c r="AHI556" s="1"/>
      <c r="AHJ556" s="1"/>
      <c r="AHK556" s="1"/>
      <c r="AHL556" s="1"/>
      <c r="AHM556" s="1"/>
      <c r="AHN556" s="1"/>
      <c r="AHO556" s="1"/>
      <c r="AHP556" s="1"/>
      <c r="AHQ556" s="1"/>
      <c r="AHR556" s="1"/>
      <c r="AHS556" s="1"/>
      <c r="AHT556" s="1"/>
      <c r="AHU556" s="1"/>
      <c r="AHV556" s="1"/>
      <c r="AHW556" s="1"/>
      <c r="AHX556" s="1"/>
      <c r="AHY556" s="1"/>
      <c r="AHZ556" s="1"/>
      <c r="AIA556" s="1"/>
      <c r="AIB556" s="1"/>
      <c r="AIC556" s="1"/>
      <c r="AID556" s="1"/>
      <c r="AIE556" s="1"/>
      <c r="AIF556" s="1"/>
      <c r="AIG556" s="1"/>
      <c r="AIH556" s="1"/>
      <c r="AII556" s="1"/>
      <c r="AIJ556" s="1"/>
      <c r="AIK556" s="1"/>
      <c r="AIL556" s="1"/>
      <c r="AIM556" s="1"/>
      <c r="AIN556" s="1"/>
      <c r="AIO556" s="1"/>
      <c r="AIP556" s="1"/>
      <c r="AIQ556" s="1"/>
      <c r="AIR556" s="1"/>
      <c r="AIS556" s="1"/>
      <c r="AIT556" s="1"/>
      <c r="AIU556" s="1"/>
      <c r="AIV556" s="1"/>
      <c r="AIW556" s="1"/>
      <c r="AIX556" s="1"/>
      <c r="AIY556" s="1"/>
      <c r="AIZ556" s="1"/>
      <c r="AJA556" s="1"/>
      <c r="AJB556" s="1"/>
      <c r="AJC556" s="1"/>
      <c r="AJD556" s="1"/>
      <c r="AJE556" s="1"/>
      <c r="AJF556" s="1"/>
      <c r="AJG556" s="1"/>
      <c r="AJH556" s="1"/>
      <c r="AJI556" s="1"/>
      <c r="AJJ556" s="1"/>
      <c r="AJK556" s="1"/>
      <c r="AJL556" s="1"/>
      <c r="AJM556" s="1"/>
      <c r="AJN556" s="1"/>
      <c r="AJO556" s="1"/>
      <c r="AJP556" s="1"/>
      <c r="AJQ556" s="1"/>
      <c r="AJR556" s="1"/>
      <c r="AJS556" s="1"/>
      <c r="AJT556" s="1"/>
      <c r="AJU556" s="1"/>
      <c r="AJV556" s="1"/>
      <c r="AJW556" s="1"/>
      <c r="AJX556" s="1"/>
      <c r="AJY556" s="1"/>
      <c r="AJZ556" s="1"/>
      <c r="AKA556" s="1"/>
      <c r="AKB556" s="1"/>
      <c r="AKC556" s="1"/>
      <c r="AKD556" s="1"/>
      <c r="AKE556" s="1"/>
      <c r="AKF556" s="1"/>
      <c r="AKG556" s="1"/>
      <c r="AKH556" s="1"/>
      <c r="AKI556" s="1"/>
      <c r="AKJ556" s="1"/>
      <c r="AKK556" s="1"/>
      <c r="AKL556" s="1"/>
      <c r="AKM556" s="1"/>
      <c r="AKN556" s="1"/>
      <c r="AKO556" s="1"/>
      <c r="AKP556" s="1"/>
      <c r="AKQ556" s="1"/>
      <c r="AKR556" s="1"/>
      <c r="AKS556" s="1"/>
      <c r="AKT556" s="1"/>
      <c r="AKU556" s="1"/>
      <c r="AKV556" s="1"/>
      <c r="AKW556" s="1"/>
      <c r="AKX556" s="1"/>
      <c r="AKY556" s="1"/>
      <c r="AKZ556" s="1"/>
      <c r="ALA556" s="1"/>
      <c r="ALB556" s="1"/>
      <c r="ALC556" s="1"/>
      <c r="ALD556" s="1"/>
      <c r="ALE556" s="1"/>
      <c r="ALF556" s="1"/>
      <c r="ALG556" s="1"/>
      <c r="ALH556" s="1"/>
      <c r="ALI556" s="1"/>
      <c r="ALJ556" s="1"/>
      <c r="ALK556" s="1"/>
      <c r="ALL556" s="1"/>
      <c r="ALM556" s="1"/>
      <c r="ALN556" s="1"/>
      <c r="ALO556" s="1"/>
      <c r="ALP556" s="1"/>
      <c r="ALQ556" s="1"/>
      <c r="ALR556" s="1"/>
      <c r="ALS556" s="1"/>
      <c r="ALT556" s="1"/>
      <c r="ALU556" s="1"/>
      <c r="ALV556" s="1"/>
      <c r="ALW556" s="1"/>
      <c r="ALX556" s="1"/>
      <c r="ALY556" s="1"/>
      <c r="ALZ556" s="1"/>
      <c r="AMA556" s="1"/>
      <c r="AMB556" s="1"/>
      <c r="AMC556" s="1"/>
      <c r="AMD556" s="1"/>
      <c r="AME556" s="1"/>
      <c r="AMF556" s="1"/>
      <c r="AMG556" s="1"/>
      <c r="AMH556" s="1"/>
      <c r="AMI556" s="1"/>
      <c r="AMJ556" s="1"/>
    </row>
  </sheetData>
  <mergeCells count="14">
    <mergeCell ref="B2:S2"/>
    <mergeCell ref="B3:S3"/>
    <mergeCell ref="B4:B5"/>
    <mergeCell ref="C4:C5"/>
    <mergeCell ref="D4:D5"/>
    <mergeCell ref="E4:E5"/>
    <mergeCell ref="F4:F5"/>
    <mergeCell ref="G4:R4"/>
    <mergeCell ref="S4:S5"/>
    <mergeCell ref="C12:D12"/>
    <mergeCell ref="C13:D13"/>
    <mergeCell ref="C14:D14"/>
    <mergeCell ref="C15:D15"/>
    <mergeCell ref="C16:D16"/>
  </mergeCells>
  <pageMargins left="0.196527777777778" right="0.196527777777778" top="0.98402777777777795" bottom="0.78749999999999998" header="0.511811023622047" footer="0.511811023622047"/>
  <pageSetup paperSize="77" scale="63" orientation="landscape"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AMJ557"/>
  <sheetViews>
    <sheetView view="pageBreakPreview" zoomScale="115" zoomScaleNormal="100" zoomScaleSheetLayoutView="115" zoomScalePageLayoutView="95" workbookViewId="0">
      <selection activeCell="N23" sqref="N23"/>
    </sheetView>
  </sheetViews>
  <sheetFormatPr defaultColWidth="11.6640625" defaultRowHeight="13.95" customHeight="1"/>
  <cols>
    <col min="1" max="1" width="1.109375" style="46" customWidth="1"/>
    <col min="2" max="2" width="6.33203125" style="1" customWidth="1"/>
    <col min="3" max="3" width="29.109375" style="1" customWidth="1"/>
    <col min="4" max="4" width="34.88671875" style="1" customWidth="1"/>
    <col min="5" max="5" width="11.6640625" style="1"/>
    <col min="6" max="6" width="11.44140625" style="1" customWidth="1"/>
    <col min="7" max="18" width="7.33203125" style="1" customWidth="1"/>
    <col min="19" max="19" width="7.33203125" style="47" customWidth="1"/>
    <col min="20" max="20" width="1.109375" style="48" customWidth="1"/>
    <col min="21" max="21" width="2.6640625" style="46" customWidth="1"/>
    <col min="22" max="22" width="8.109375" style="108" customWidth="1"/>
    <col min="23" max="23" width="10.109375" style="109" customWidth="1"/>
    <col min="24" max="24" width="13.88671875" style="49" customWidth="1"/>
    <col min="25" max="25" width="12.6640625" style="49" customWidth="1"/>
    <col min="26" max="26" width="11.6640625" style="49"/>
    <col min="27" max="1018" width="11.6640625" style="46"/>
    <col min="1019" max="1023" width="11.88671875" customWidth="1"/>
  </cols>
  <sheetData>
    <row r="2" spans="2:47" s="53" customFormat="1" ht="19.5" customHeight="1">
      <c r="B2" s="367" t="s">
        <v>207</v>
      </c>
      <c r="C2" s="367"/>
      <c r="D2" s="367"/>
      <c r="E2" s="367"/>
      <c r="F2" s="367"/>
      <c r="G2" s="367"/>
      <c r="H2" s="367"/>
      <c r="I2" s="367"/>
      <c r="J2" s="367"/>
      <c r="K2" s="367"/>
      <c r="L2" s="367"/>
      <c r="M2" s="367"/>
      <c r="N2" s="367"/>
      <c r="O2" s="367"/>
      <c r="P2" s="367"/>
      <c r="Q2" s="367"/>
      <c r="R2" s="367"/>
      <c r="S2" s="367"/>
      <c r="T2" s="48"/>
      <c r="V2" s="113"/>
      <c r="W2" s="113"/>
      <c r="X2" s="56"/>
      <c r="Y2" s="56"/>
      <c r="Z2" s="56"/>
    </row>
    <row r="3" spans="2:47" s="92" customFormat="1" ht="19.5" customHeight="1">
      <c r="B3" s="368" t="s">
        <v>139</v>
      </c>
      <c r="C3" s="368"/>
      <c r="D3" s="368"/>
      <c r="E3" s="368"/>
      <c r="F3" s="368"/>
      <c r="G3" s="368"/>
      <c r="H3" s="368"/>
      <c r="I3" s="368"/>
      <c r="J3" s="368"/>
      <c r="K3" s="368"/>
      <c r="L3" s="368"/>
      <c r="M3" s="368"/>
      <c r="N3" s="368"/>
      <c r="O3" s="368"/>
      <c r="P3" s="368"/>
      <c r="Q3" s="368"/>
      <c r="R3" s="368"/>
      <c r="S3" s="368"/>
      <c r="T3" s="48"/>
      <c r="V3" s="108"/>
      <c r="W3" s="108"/>
      <c r="X3" s="103"/>
      <c r="Y3" s="103"/>
      <c r="Z3" s="103"/>
    </row>
    <row r="4" spans="2:47" s="57" customFormat="1" ht="18.75" customHeight="1">
      <c r="B4" s="355" t="s">
        <v>4</v>
      </c>
      <c r="C4" s="358" t="s">
        <v>38</v>
      </c>
      <c r="D4" s="358" t="s">
        <v>140</v>
      </c>
      <c r="E4" s="359" t="s">
        <v>39</v>
      </c>
      <c r="F4" s="359" t="s">
        <v>40</v>
      </c>
      <c r="G4" s="355" t="s">
        <v>141</v>
      </c>
      <c r="H4" s="355"/>
      <c r="I4" s="355"/>
      <c r="J4" s="355"/>
      <c r="K4" s="355"/>
      <c r="L4" s="355"/>
      <c r="M4" s="355"/>
      <c r="N4" s="355"/>
      <c r="O4" s="355"/>
      <c r="P4" s="355"/>
      <c r="Q4" s="355"/>
      <c r="R4" s="355"/>
      <c r="S4" s="364" t="s">
        <v>142</v>
      </c>
      <c r="T4" s="48"/>
      <c r="V4" s="108"/>
      <c r="W4" s="108"/>
      <c r="X4" s="58"/>
      <c r="Y4" s="58"/>
      <c r="Z4" s="58"/>
    </row>
    <row r="5" spans="2:47" s="57" customFormat="1" ht="18.75" customHeight="1">
      <c r="B5" s="355"/>
      <c r="C5" s="358"/>
      <c r="D5" s="358"/>
      <c r="E5" s="359"/>
      <c r="F5" s="359"/>
      <c r="G5" s="60" t="s">
        <v>8</v>
      </c>
      <c r="H5" s="60" t="s">
        <v>9</v>
      </c>
      <c r="I5" s="60" t="s">
        <v>10</v>
      </c>
      <c r="J5" s="60" t="s">
        <v>11</v>
      </c>
      <c r="K5" s="60" t="s">
        <v>12</v>
      </c>
      <c r="L5" s="60" t="s">
        <v>13</v>
      </c>
      <c r="M5" s="60" t="s">
        <v>14</v>
      </c>
      <c r="N5" s="60" t="s">
        <v>15</v>
      </c>
      <c r="O5" s="60" t="s">
        <v>172</v>
      </c>
      <c r="P5" s="60" t="s">
        <v>146</v>
      </c>
      <c r="Q5" s="60" t="s">
        <v>147</v>
      </c>
      <c r="R5" s="60" t="s">
        <v>148</v>
      </c>
      <c r="S5" s="364"/>
      <c r="T5" s="48"/>
      <c r="V5" s="108"/>
      <c r="W5" s="108"/>
      <c r="X5" s="58"/>
      <c r="Y5" s="58"/>
      <c r="Z5" s="58"/>
      <c r="AA5" s="120" t="str">
        <f t="shared" ref="AA5:AL5" si="0">+G5</f>
        <v>M1</v>
      </c>
      <c r="AB5" s="120" t="str">
        <f t="shared" si="0"/>
        <v>M2</v>
      </c>
      <c r="AC5" s="120" t="str">
        <f t="shared" si="0"/>
        <v>M3</v>
      </c>
      <c r="AD5" s="120" t="str">
        <f t="shared" si="0"/>
        <v>M4</v>
      </c>
      <c r="AE5" s="120" t="str">
        <f t="shared" si="0"/>
        <v>M5</v>
      </c>
      <c r="AF5" s="120" t="str">
        <f t="shared" si="0"/>
        <v>M6</v>
      </c>
      <c r="AG5" s="120" t="str">
        <f t="shared" si="0"/>
        <v>M7</v>
      </c>
      <c r="AH5" s="120" t="str">
        <f t="shared" si="0"/>
        <v>M8</v>
      </c>
      <c r="AI5" s="120" t="str">
        <f t="shared" si="0"/>
        <v>M9</v>
      </c>
      <c r="AJ5" s="120" t="str">
        <f t="shared" si="0"/>
        <v>M10</v>
      </c>
      <c r="AK5" s="120" t="str">
        <f t="shared" si="0"/>
        <v>M11</v>
      </c>
      <c r="AL5" s="120" t="str">
        <f t="shared" si="0"/>
        <v>M12</v>
      </c>
      <c r="AM5" s="120" t="e">
        <f>+#REF!</f>
        <v>#REF!</v>
      </c>
      <c r="AN5" s="120" t="e">
        <f>+#REF!</f>
        <v>#REF!</v>
      </c>
      <c r="AO5" s="120" t="e">
        <f>+#REF!</f>
        <v>#REF!</v>
      </c>
      <c r="AP5" s="120" t="e">
        <f>+#REF!</f>
        <v>#REF!</v>
      </c>
      <c r="AQ5" s="120" t="e">
        <f>+#REF!</f>
        <v>#REF!</v>
      </c>
      <c r="AR5" s="120" t="e">
        <f>+#REF!</f>
        <v>#REF!</v>
      </c>
    </row>
    <row r="6" spans="2:47" s="91" customFormat="1" ht="13.8">
      <c r="B6" s="72" t="s">
        <v>17</v>
      </c>
      <c r="C6" s="137" t="str">
        <f t="shared" ref="C6:C23" si="1">X6</f>
        <v>Engenheiro coordenador</v>
      </c>
      <c r="D6" s="122"/>
      <c r="E6" s="72" t="s">
        <v>57</v>
      </c>
      <c r="F6" s="72" t="s">
        <v>150</v>
      </c>
      <c r="G6" s="123"/>
      <c r="H6" s="123"/>
      <c r="I6" s="123"/>
      <c r="J6" s="123"/>
      <c r="K6" s="123"/>
      <c r="L6" s="131"/>
      <c r="M6" s="158">
        <v>0.25</v>
      </c>
      <c r="N6" s="158">
        <v>0.25</v>
      </c>
      <c r="O6" s="124"/>
      <c r="P6" s="124"/>
      <c r="Q6" s="124"/>
      <c r="R6" s="124"/>
      <c r="S6" s="129">
        <f t="shared" ref="S6:S23" si="2">SUM(G6:R6)</f>
        <v>0.5</v>
      </c>
      <c r="T6" s="97"/>
      <c r="U6" s="125"/>
      <c r="V6" s="130">
        <f>IF(E6="",0,VLOOKUP(E6,banco_dados!$B:$F,5,0))</f>
        <v>43677.99</v>
      </c>
      <c r="W6" s="130">
        <f t="shared" ref="W6:W24" si="3">ROUND(V6*S6,2)</f>
        <v>21839</v>
      </c>
      <c r="X6" s="80" t="str">
        <f>VLOOKUP(E6,banco_dados!$B:$F,2,0)</f>
        <v>Engenheiro coordenador</v>
      </c>
      <c r="Y6" s="98"/>
      <c r="Z6" s="98"/>
      <c r="AA6" s="127"/>
      <c r="AB6" s="127"/>
      <c r="AC6" s="127"/>
      <c r="AD6" s="127"/>
      <c r="AE6" s="127"/>
      <c r="AF6" s="127"/>
      <c r="AG6" s="127"/>
      <c r="AH6" s="127"/>
      <c r="AI6" s="127"/>
      <c r="AJ6" s="127"/>
      <c r="AK6" s="127"/>
      <c r="AL6" s="127"/>
      <c r="AM6" s="127"/>
      <c r="AN6" s="127"/>
      <c r="AO6" s="127"/>
      <c r="AP6" s="127"/>
      <c r="AQ6" s="127"/>
      <c r="AR6" s="127"/>
    </row>
    <row r="7" spans="2:47" s="71" customFormat="1" ht="13.8">
      <c r="B7" s="72" t="s">
        <v>46</v>
      </c>
      <c r="C7" s="73" t="str">
        <f t="shared" si="1"/>
        <v>Engenheiro de projetos pleno</v>
      </c>
      <c r="D7" s="73" t="s">
        <v>151</v>
      </c>
      <c r="E7" s="72" t="s">
        <v>59</v>
      </c>
      <c r="F7" s="72" t="s">
        <v>150</v>
      </c>
      <c r="G7" s="129"/>
      <c r="H7" s="129"/>
      <c r="I7" s="129"/>
      <c r="J7" s="129"/>
      <c r="K7" s="129"/>
      <c r="L7" s="129"/>
      <c r="M7" s="129">
        <v>0.5</v>
      </c>
      <c r="N7" s="129">
        <v>0.5</v>
      </c>
      <c r="O7" s="129"/>
      <c r="P7" s="129"/>
      <c r="Q7" s="129"/>
      <c r="R7" s="129"/>
      <c r="S7" s="129">
        <f t="shared" si="2"/>
        <v>1</v>
      </c>
      <c r="T7" s="75"/>
      <c r="U7" s="76"/>
      <c r="V7" s="130">
        <f>IF(E7="",0,VLOOKUP(E7,banco_dados!$B:$F,5,0))</f>
        <v>34263.440000000002</v>
      </c>
      <c r="W7" s="130">
        <f t="shared" si="3"/>
        <v>34263.440000000002</v>
      </c>
      <c r="X7" s="80" t="str">
        <f>VLOOKUP(E7,banco_dados!$B:$F,2,0)</f>
        <v>Engenheiro de projetos pleno</v>
      </c>
      <c r="Y7" s="80"/>
      <c r="Z7" s="80"/>
      <c r="AA7" s="128">
        <f t="shared" ref="AA7:AL10" si="4">+G7*$V7</f>
        <v>0</v>
      </c>
      <c r="AB7" s="128">
        <f t="shared" si="4"/>
        <v>0</v>
      </c>
      <c r="AC7" s="128">
        <f t="shared" si="4"/>
        <v>0</v>
      </c>
      <c r="AD7" s="128">
        <f t="shared" si="4"/>
        <v>0</v>
      </c>
      <c r="AE7" s="128">
        <f t="shared" si="4"/>
        <v>0</v>
      </c>
      <c r="AF7" s="128">
        <f t="shared" si="4"/>
        <v>0</v>
      </c>
      <c r="AG7" s="128">
        <f t="shared" si="4"/>
        <v>17131.72</v>
      </c>
      <c r="AH7" s="128">
        <f t="shared" si="4"/>
        <v>17131.72</v>
      </c>
      <c r="AI7" s="128">
        <f t="shared" si="4"/>
        <v>0</v>
      </c>
      <c r="AJ7" s="128">
        <f t="shared" si="4"/>
        <v>0</v>
      </c>
      <c r="AK7" s="128">
        <f t="shared" si="4"/>
        <v>0</v>
      </c>
      <c r="AL7" s="128">
        <f t="shared" si="4"/>
        <v>0</v>
      </c>
      <c r="AM7" s="128" t="e">
        <f>+#REF!*$V7</f>
        <v>#REF!</v>
      </c>
      <c r="AN7" s="128" t="e">
        <f>+#REF!*$V7</f>
        <v>#REF!</v>
      </c>
      <c r="AO7" s="128" t="e">
        <f>+#REF!*$V7</f>
        <v>#REF!</v>
      </c>
      <c r="AP7" s="128" t="e">
        <f>+#REF!*$V7</f>
        <v>#REF!</v>
      </c>
      <c r="AQ7" s="128" t="e">
        <f>+#REF!*$V7</f>
        <v>#REF!</v>
      </c>
      <c r="AR7" s="128" t="e">
        <f>+#REF!*$V7</f>
        <v>#REF!</v>
      </c>
    </row>
    <row r="8" spans="2:47" s="71" customFormat="1" ht="13.8">
      <c r="B8" s="72" t="s">
        <v>47</v>
      </c>
      <c r="C8" s="73" t="str">
        <f t="shared" si="1"/>
        <v>Engenheiro de projetos pleno</v>
      </c>
      <c r="D8" s="73" t="s">
        <v>152</v>
      </c>
      <c r="E8" s="72" t="s">
        <v>59</v>
      </c>
      <c r="F8" s="72" t="s">
        <v>150</v>
      </c>
      <c r="G8" s="128"/>
      <c r="H8" s="128"/>
      <c r="I8" s="128"/>
      <c r="J8" s="128"/>
      <c r="K8" s="128"/>
      <c r="L8" s="128"/>
      <c r="M8" s="129">
        <v>1</v>
      </c>
      <c r="N8" s="129">
        <v>1</v>
      </c>
      <c r="O8" s="128"/>
      <c r="P8" s="128"/>
      <c r="Q8" s="128"/>
      <c r="R8" s="128"/>
      <c r="S8" s="129">
        <f t="shared" si="2"/>
        <v>2</v>
      </c>
      <c r="T8" s="75"/>
      <c r="V8" s="130">
        <f>IF(E8="",0,VLOOKUP(E8,banco_dados!$B:$F,5,0))</f>
        <v>34263.440000000002</v>
      </c>
      <c r="W8" s="130">
        <f t="shared" si="3"/>
        <v>68526.880000000005</v>
      </c>
      <c r="X8" s="80" t="str">
        <f>VLOOKUP(E8,banco_dados!$B:$F,2,0)</f>
        <v>Engenheiro de projetos pleno</v>
      </c>
      <c r="Y8" s="80"/>
      <c r="Z8" s="80"/>
      <c r="AA8" s="128">
        <f t="shared" si="4"/>
        <v>0</v>
      </c>
      <c r="AB8" s="128">
        <f t="shared" si="4"/>
        <v>0</v>
      </c>
      <c r="AC8" s="128">
        <f t="shared" si="4"/>
        <v>0</v>
      </c>
      <c r="AD8" s="128">
        <f t="shared" si="4"/>
        <v>0</v>
      </c>
      <c r="AE8" s="128">
        <f t="shared" si="4"/>
        <v>0</v>
      </c>
      <c r="AF8" s="128">
        <f t="shared" si="4"/>
        <v>0</v>
      </c>
      <c r="AG8" s="128">
        <f t="shared" si="4"/>
        <v>34263.440000000002</v>
      </c>
      <c r="AH8" s="128">
        <f t="shared" si="4"/>
        <v>34263.440000000002</v>
      </c>
      <c r="AI8" s="128">
        <f t="shared" si="4"/>
        <v>0</v>
      </c>
      <c r="AJ8" s="128">
        <f t="shared" si="4"/>
        <v>0</v>
      </c>
      <c r="AK8" s="128">
        <f t="shared" si="4"/>
        <v>0</v>
      </c>
      <c r="AL8" s="128">
        <f t="shared" si="4"/>
        <v>0</v>
      </c>
      <c r="AM8" s="128" t="e">
        <f>+#REF!*$V8</f>
        <v>#REF!</v>
      </c>
      <c r="AN8" s="128" t="e">
        <f>+#REF!*$V8</f>
        <v>#REF!</v>
      </c>
      <c r="AO8" s="128" t="e">
        <f>+#REF!*$V8</f>
        <v>#REF!</v>
      </c>
      <c r="AP8" s="128" t="e">
        <f>+#REF!*$V8</f>
        <v>#REF!</v>
      </c>
      <c r="AQ8" s="128" t="e">
        <f>+#REF!*$V8</f>
        <v>#REF!</v>
      </c>
      <c r="AR8" s="128" t="e">
        <f>+#REF!*$V8</f>
        <v>#REF!</v>
      </c>
    </row>
    <row r="9" spans="2:47" s="71" customFormat="1" ht="13.8">
      <c r="B9" s="72" t="s">
        <v>48</v>
      </c>
      <c r="C9" s="73" t="str">
        <f t="shared" si="1"/>
        <v>Engenheiro de projetos pleno</v>
      </c>
      <c r="D9" s="73" t="s">
        <v>153</v>
      </c>
      <c r="E9" s="72" t="s">
        <v>59</v>
      </c>
      <c r="F9" s="72" t="s">
        <v>150</v>
      </c>
      <c r="G9" s="129"/>
      <c r="H9" s="129"/>
      <c r="I9" s="129"/>
      <c r="J9" s="129"/>
      <c r="K9" s="129"/>
      <c r="L9" s="129"/>
      <c r="M9" s="129">
        <v>0</v>
      </c>
      <c r="N9" s="129">
        <v>0</v>
      </c>
      <c r="O9" s="129"/>
      <c r="P9" s="129"/>
      <c r="Q9" s="129"/>
      <c r="R9" s="129"/>
      <c r="S9" s="129">
        <f t="shared" si="2"/>
        <v>0</v>
      </c>
      <c r="T9" s="75"/>
      <c r="U9" s="76"/>
      <c r="V9" s="130">
        <f>IF(E9="",0,VLOOKUP(E9,banco_dados!$B:$F,5,0))</f>
        <v>34263.440000000002</v>
      </c>
      <c r="W9" s="130">
        <f t="shared" si="3"/>
        <v>0</v>
      </c>
      <c r="X9" s="80" t="str">
        <f>VLOOKUP(E9,banco_dados!$B:$F,2,0)</f>
        <v>Engenheiro de projetos pleno</v>
      </c>
      <c r="Y9" s="80"/>
      <c r="Z9" s="80"/>
      <c r="AA9" s="128">
        <f t="shared" si="4"/>
        <v>0</v>
      </c>
      <c r="AB9" s="128">
        <f t="shared" si="4"/>
        <v>0</v>
      </c>
      <c r="AC9" s="128">
        <f t="shared" si="4"/>
        <v>0</v>
      </c>
      <c r="AD9" s="128">
        <f t="shared" si="4"/>
        <v>0</v>
      </c>
      <c r="AE9" s="128">
        <f t="shared" si="4"/>
        <v>0</v>
      </c>
      <c r="AF9" s="128">
        <f t="shared" si="4"/>
        <v>0</v>
      </c>
      <c r="AG9" s="128">
        <f t="shared" si="4"/>
        <v>0</v>
      </c>
      <c r="AH9" s="128">
        <f t="shared" si="4"/>
        <v>0</v>
      </c>
      <c r="AI9" s="128">
        <f t="shared" si="4"/>
        <v>0</v>
      </c>
      <c r="AJ9" s="128">
        <f t="shared" si="4"/>
        <v>0</v>
      </c>
      <c r="AK9" s="128">
        <f t="shared" si="4"/>
        <v>0</v>
      </c>
      <c r="AL9" s="128">
        <f t="shared" si="4"/>
        <v>0</v>
      </c>
      <c r="AM9" s="128" t="e">
        <f>+#REF!*$V9</f>
        <v>#REF!</v>
      </c>
      <c r="AN9" s="128" t="e">
        <f>+#REF!*$V9</f>
        <v>#REF!</v>
      </c>
      <c r="AO9" s="128" t="e">
        <f>+#REF!*$V9</f>
        <v>#REF!</v>
      </c>
      <c r="AP9" s="128" t="e">
        <f>+#REF!*$V9</f>
        <v>#REF!</v>
      </c>
      <c r="AQ9" s="128" t="e">
        <f>+#REF!*$V9</f>
        <v>#REF!</v>
      </c>
      <c r="AR9" s="128" t="e">
        <f>+#REF!*$V9</f>
        <v>#REF!</v>
      </c>
    </row>
    <row r="10" spans="2:47" s="71" customFormat="1" ht="13.8">
      <c r="B10" s="72" t="s">
        <v>49</v>
      </c>
      <c r="C10" s="73" t="str">
        <f t="shared" si="1"/>
        <v>Engenheiro de projetos pleno</v>
      </c>
      <c r="D10" s="73" t="s">
        <v>208</v>
      </c>
      <c r="E10" s="72" t="s">
        <v>59</v>
      </c>
      <c r="F10" s="72" t="s">
        <v>150</v>
      </c>
      <c r="G10" s="129"/>
      <c r="H10" s="129"/>
      <c r="I10" s="129"/>
      <c r="J10" s="129"/>
      <c r="K10" s="129"/>
      <c r="L10" s="129"/>
      <c r="M10" s="129">
        <v>1</v>
      </c>
      <c r="N10" s="129">
        <v>1</v>
      </c>
      <c r="O10" s="129"/>
      <c r="P10" s="129"/>
      <c r="Q10" s="129"/>
      <c r="R10" s="129"/>
      <c r="S10" s="129">
        <f t="shared" si="2"/>
        <v>2</v>
      </c>
      <c r="T10" s="75"/>
      <c r="U10" s="76"/>
      <c r="V10" s="130">
        <f>IF(E10="",0,VLOOKUP(E10,banco_dados!$B:$F,5,0))</f>
        <v>34263.440000000002</v>
      </c>
      <c r="W10" s="130">
        <f t="shared" si="3"/>
        <v>68526.880000000005</v>
      </c>
      <c r="X10" s="80" t="str">
        <f>VLOOKUP(E10,banco_dados!$B:$F,2,0)</f>
        <v>Engenheiro de projetos pleno</v>
      </c>
      <c r="Y10" s="80"/>
      <c r="Z10" s="80"/>
      <c r="AA10" s="128">
        <f t="shared" si="4"/>
        <v>0</v>
      </c>
      <c r="AB10" s="128">
        <f t="shared" si="4"/>
        <v>0</v>
      </c>
      <c r="AC10" s="128">
        <f t="shared" si="4"/>
        <v>0</v>
      </c>
      <c r="AD10" s="128">
        <f t="shared" si="4"/>
        <v>0</v>
      </c>
      <c r="AE10" s="128">
        <f t="shared" si="4"/>
        <v>0</v>
      </c>
      <c r="AF10" s="128">
        <f t="shared" si="4"/>
        <v>0</v>
      </c>
      <c r="AG10" s="128">
        <f t="shared" si="4"/>
        <v>34263.440000000002</v>
      </c>
      <c r="AH10" s="128">
        <f t="shared" si="4"/>
        <v>34263.440000000002</v>
      </c>
      <c r="AI10" s="128">
        <f t="shared" si="4"/>
        <v>0</v>
      </c>
      <c r="AJ10" s="128">
        <f t="shared" si="4"/>
        <v>0</v>
      </c>
      <c r="AK10" s="128">
        <f t="shared" si="4"/>
        <v>0</v>
      </c>
      <c r="AL10" s="128">
        <f t="shared" si="4"/>
        <v>0</v>
      </c>
      <c r="AM10" s="128" t="e">
        <f>+#REF!*$V10</f>
        <v>#REF!</v>
      </c>
      <c r="AN10" s="128" t="e">
        <f>+#REF!*$V10</f>
        <v>#REF!</v>
      </c>
      <c r="AO10" s="128" t="e">
        <f>+#REF!*$V10</f>
        <v>#REF!</v>
      </c>
      <c r="AP10" s="128" t="e">
        <f>+#REF!*$V10</f>
        <v>#REF!</v>
      </c>
      <c r="AQ10" s="128" t="e">
        <f>+#REF!*$V10</f>
        <v>#REF!</v>
      </c>
      <c r="AR10" s="128" t="e">
        <f>+#REF!*$V10</f>
        <v>#REF!</v>
      </c>
    </row>
    <row r="11" spans="2:47" s="71" customFormat="1" ht="13.8">
      <c r="B11" s="72" t="s">
        <v>50</v>
      </c>
      <c r="C11" s="73" t="str">
        <f t="shared" si="1"/>
        <v>Assistente social júnior</v>
      </c>
      <c r="D11" s="73" t="s">
        <v>209</v>
      </c>
      <c r="E11" s="72" t="s">
        <v>117</v>
      </c>
      <c r="F11" s="72" t="s">
        <v>150</v>
      </c>
      <c r="G11" s="129"/>
      <c r="H11" s="129"/>
      <c r="I11" s="129"/>
      <c r="J11" s="129"/>
      <c r="K11" s="129"/>
      <c r="L11" s="129"/>
      <c r="M11" s="129">
        <v>1</v>
      </c>
      <c r="N11" s="129">
        <v>1</v>
      </c>
      <c r="O11" s="129"/>
      <c r="P11" s="129"/>
      <c r="Q11" s="129"/>
      <c r="R11" s="129"/>
      <c r="S11" s="129">
        <f t="shared" si="2"/>
        <v>2</v>
      </c>
      <c r="T11" s="75"/>
      <c r="U11" s="76"/>
      <c r="V11" s="130">
        <f>IF(E11="",0,VLOOKUP(E11,banco_dados!$B:$F,5,0))</f>
        <v>8936.65</v>
      </c>
      <c r="W11" s="130">
        <f t="shared" si="3"/>
        <v>17873.3</v>
      </c>
      <c r="X11" s="80" t="str">
        <f>VLOOKUP(E11,banco_dados!$B:$F,2,0)</f>
        <v>Assistente social júnior</v>
      </c>
      <c r="Y11" s="80"/>
      <c r="Z11" s="80"/>
      <c r="AA11" s="128"/>
      <c r="AB11" s="128"/>
      <c r="AC11" s="128"/>
      <c r="AD11" s="128"/>
      <c r="AE11" s="128"/>
      <c r="AF11" s="128"/>
      <c r="AG11" s="128"/>
      <c r="AH11" s="128"/>
      <c r="AI11" s="128"/>
      <c r="AJ11" s="128"/>
      <c r="AK11" s="128"/>
      <c r="AL11" s="128"/>
      <c r="AM11" s="128"/>
      <c r="AN11" s="128"/>
      <c r="AO11" s="128"/>
      <c r="AP11" s="128"/>
      <c r="AQ11" s="128"/>
      <c r="AR11" s="128"/>
    </row>
    <row r="12" spans="2:47" s="71" customFormat="1" ht="13.8">
      <c r="B12" s="72" t="s">
        <v>51</v>
      </c>
      <c r="C12" s="133" t="str">
        <f t="shared" si="1"/>
        <v>Técnico em geoprocessamento</v>
      </c>
      <c r="D12" s="132" t="s">
        <v>204</v>
      </c>
      <c r="E12" s="72" t="s">
        <v>61</v>
      </c>
      <c r="F12" s="72" t="s">
        <v>150</v>
      </c>
      <c r="G12" s="129"/>
      <c r="H12" s="129"/>
      <c r="I12" s="129"/>
      <c r="J12" s="129"/>
      <c r="K12" s="129"/>
      <c r="L12" s="129"/>
      <c r="M12" s="129">
        <v>1</v>
      </c>
      <c r="N12" s="129">
        <v>1</v>
      </c>
      <c r="O12" s="129"/>
      <c r="P12" s="129"/>
      <c r="Q12" s="129"/>
      <c r="R12" s="129"/>
      <c r="S12" s="129">
        <f t="shared" si="2"/>
        <v>2</v>
      </c>
      <c r="T12" s="75"/>
      <c r="U12" s="76"/>
      <c r="V12" s="130">
        <f>IF(E12="",0,VLOOKUP(E12,banco_dados!$B:$F,5,0))</f>
        <v>7935.9</v>
      </c>
      <c r="W12" s="130">
        <f t="shared" si="3"/>
        <v>15871.8</v>
      </c>
      <c r="X12" s="80" t="str">
        <f>VLOOKUP(E12,banco_dados!$B:$F,2,0)</f>
        <v>Técnico em geoprocessamento</v>
      </c>
      <c r="Y12" s="80"/>
      <c r="Z12" s="80"/>
      <c r="AA12" s="128">
        <f t="shared" ref="AA12:AA30" si="5">+G12*$V12</f>
        <v>0</v>
      </c>
      <c r="AB12" s="128">
        <f t="shared" ref="AB12:AB30" si="6">+H12*$V12</f>
        <v>0</v>
      </c>
      <c r="AC12" s="128">
        <f t="shared" ref="AC12:AC30" si="7">+I12*$V12</f>
        <v>0</v>
      </c>
      <c r="AD12" s="128">
        <f t="shared" ref="AD12:AD30" si="8">+J12*$V12</f>
        <v>0</v>
      </c>
      <c r="AE12" s="128">
        <f t="shared" ref="AE12:AE30" si="9">+K12*$V12</f>
        <v>0</v>
      </c>
      <c r="AF12" s="128">
        <f t="shared" ref="AF12:AF30" si="10">+L12*$V12</f>
        <v>0</v>
      </c>
      <c r="AG12" s="128">
        <f t="shared" ref="AG12:AG30" si="11">+M12*$V12</f>
        <v>7935.9</v>
      </c>
      <c r="AH12" s="128">
        <f t="shared" ref="AH12:AH30" si="12">+N12*$V12</f>
        <v>7935.9</v>
      </c>
      <c r="AI12" s="128">
        <f t="shared" ref="AI12:AI30" si="13">+O12*$V12</f>
        <v>0</v>
      </c>
      <c r="AJ12" s="128">
        <f t="shared" ref="AJ12:AJ30" si="14">+P12*$V12</f>
        <v>0</v>
      </c>
      <c r="AK12" s="128">
        <f t="shared" ref="AK12:AK30" si="15">+Q12*$V12</f>
        <v>0</v>
      </c>
      <c r="AL12" s="128">
        <f t="shared" ref="AL12:AL30" si="16">+R12*$V12</f>
        <v>0</v>
      </c>
      <c r="AM12" s="128" t="e">
        <f>+#REF!*$V12</f>
        <v>#REF!</v>
      </c>
      <c r="AN12" s="128" t="e">
        <f>+#REF!*$V12</f>
        <v>#REF!</v>
      </c>
      <c r="AO12" s="128" t="e">
        <f>+#REF!*$V12</f>
        <v>#REF!</v>
      </c>
      <c r="AP12" s="128" t="e">
        <f>+#REF!*$V12</f>
        <v>#REF!</v>
      </c>
      <c r="AQ12" s="128" t="e">
        <f>+#REF!*$V12</f>
        <v>#REF!</v>
      </c>
      <c r="AR12" s="128" t="e">
        <f>+#REF!*$V12</f>
        <v>#REF!</v>
      </c>
    </row>
    <row r="13" spans="2:47" s="71" customFormat="1" ht="13.8">
      <c r="B13" s="72" t="s">
        <v>52</v>
      </c>
      <c r="C13" s="132" t="str">
        <f t="shared" si="1"/>
        <v>Auxiliar</v>
      </c>
      <c r="D13" s="132" t="s">
        <v>209</v>
      </c>
      <c r="E13" s="72" t="s">
        <v>107</v>
      </c>
      <c r="F13" s="72" t="s">
        <v>150</v>
      </c>
      <c r="G13" s="129"/>
      <c r="H13" s="129"/>
      <c r="I13" s="129"/>
      <c r="J13" s="129"/>
      <c r="K13" s="129"/>
      <c r="L13" s="129"/>
      <c r="M13" s="129">
        <v>2</v>
      </c>
      <c r="N13" s="129">
        <v>2</v>
      </c>
      <c r="O13" s="129"/>
      <c r="P13" s="129"/>
      <c r="Q13" s="129"/>
      <c r="R13" s="129"/>
      <c r="S13" s="129">
        <f t="shared" si="2"/>
        <v>4</v>
      </c>
      <c r="T13" s="75"/>
      <c r="U13" s="76"/>
      <c r="V13" s="130">
        <f>IF(E13="",0,VLOOKUP(E13,banco_dados!$B:$F,5,0))</f>
        <v>5310.44</v>
      </c>
      <c r="W13" s="130">
        <f t="shared" si="3"/>
        <v>21241.759999999998</v>
      </c>
      <c r="X13" s="80" t="str">
        <f>VLOOKUP(E13,banco_dados!$B:$F,2,0)</f>
        <v>Auxiliar</v>
      </c>
      <c r="Y13" s="80"/>
      <c r="Z13" s="80"/>
      <c r="AA13" s="128">
        <f t="shared" si="5"/>
        <v>0</v>
      </c>
      <c r="AB13" s="128">
        <f t="shared" si="6"/>
        <v>0</v>
      </c>
      <c r="AC13" s="128">
        <f t="shared" si="7"/>
        <v>0</v>
      </c>
      <c r="AD13" s="128">
        <f t="shared" si="8"/>
        <v>0</v>
      </c>
      <c r="AE13" s="128">
        <f t="shared" si="9"/>
        <v>0</v>
      </c>
      <c r="AF13" s="128">
        <f t="shared" si="10"/>
        <v>0</v>
      </c>
      <c r="AG13" s="128">
        <f t="shared" si="11"/>
        <v>10620.88</v>
      </c>
      <c r="AH13" s="128">
        <f t="shared" si="12"/>
        <v>10620.88</v>
      </c>
      <c r="AI13" s="128">
        <f t="shared" si="13"/>
        <v>0</v>
      </c>
      <c r="AJ13" s="128">
        <f t="shared" si="14"/>
        <v>0</v>
      </c>
      <c r="AK13" s="128">
        <f t="shared" si="15"/>
        <v>0</v>
      </c>
      <c r="AL13" s="128">
        <f t="shared" si="16"/>
        <v>0</v>
      </c>
      <c r="AM13" s="128" t="e">
        <f>+#REF!*$V13</f>
        <v>#REF!</v>
      </c>
      <c r="AN13" s="128" t="e">
        <f>+#REF!*$V13</f>
        <v>#REF!</v>
      </c>
      <c r="AO13" s="128" t="e">
        <f>+#REF!*$V13</f>
        <v>#REF!</v>
      </c>
      <c r="AP13" s="128" t="e">
        <f>+#REF!*$V13</f>
        <v>#REF!</v>
      </c>
      <c r="AQ13" s="128" t="e">
        <f>+#REF!*$V13</f>
        <v>#REF!</v>
      </c>
      <c r="AR13" s="128" t="e">
        <f>+#REF!*$V13</f>
        <v>#REF!</v>
      </c>
    </row>
    <row r="14" spans="2:47" s="71" customFormat="1" ht="13.8">
      <c r="B14" s="72" t="s">
        <v>53</v>
      </c>
      <c r="C14" s="365" t="str">
        <f t="shared" si="1"/>
        <v>Motorista de veículo leve</v>
      </c>
      <c r="D14" s="365"/>
      <c r="E14" s="72" t="s">
        <v>158</v>
      </c>
      <c r="F14" s="72" t="s">
        <v>150</v>
      </c>
      <c r="G14" s="129"/>
      <c r="H14" s="129"/>
      <c r="I14" s="129"/>
      <c r="J14" s="129"/>
      <c r="K14" s="129"/>
      <c r="L14" s="129"/>
      <c r="M14" s="129">
        <v>0</v>
      </c>
      <c r="N14" s="129">
        <v>0</v>
      </c>
      <c r="O14" s="129"/>
      <c r="P14" s="129"/>
      <c r="Q14" s="129"/>
      <c r="R14" s="129"/>
      <c r="S14" s="129">
        <f t="shared" si="2"/>
        <v>0</v>
      </c>
      <c r="T14" s="75"/>
      <c r="U14" s="76"/>
      <c r="V14" s="130">
        <f>IF(E14="",0,VLOOKUP(E14,banco_dados!$B:$F,5,0))</f>
        <v>6342.67</v>
      </c>
      <c r="W14" s="130">
        <f t="shared" si="3"/>
        <v>0</v>
      </c>
      <c r="X14" s="80" t="str">
        <f>VLOOKUP(E14,banco_dados!$B:$F,2,0)</f>
        <v>Motorista de veículo leve</v>
      </c>
      <c r="Y14" s="80"/>
      <c r="Z14" s="80"/>
      <c r="AA14" s="128">
        <f t="shared" si="5"/>
        <v>0</v>
      </c>
      <c r="AB14" s="128">
        <f t="shared" si="6"/>
        <v>0</v>
      </c>
      <c r="AC14" s="128">
        <f t="shared" si="7"/>
        <v>0</v>
      </c>
      <c r="AD14" s="128">
        <f t="shared" si="8"/>
        <v>0</v>
      </c>
      <c r="AE14" s="128">
        <f t="shared" si="9"/>
        <v>0</v>
      </c>
      <c r="AF14" s="128">
        <f t="shared" si="10"/>
        <v>0</v>
      </c>
      <c r="AG14" s="128">
        <f t="shared" si="11"/>
        <v>0</v>
      </c>
      <c r="AH14" s="128">
        <f t="shared" si="12"/>
        <v>0</v>
      </c>
      <c r="AI14" s="128">
        <f t="shared" si="13"/>
        <v>0</v>
      </c>
      <c r="AJ14" s="128">
        <f t="shared" si="14"/>
        <v>0</v>
      </c>
      <c r="AK14" s="128">
        <f t="shared" si="15"/>
        <v>0</v>
      </c>
      <c r="AL14" s="128">
        <f t="shared" si="16"/>
        <v>0</v>
      </c>
      <c r="AM14" s="128" t="e">
        <f>+#REF!*$V14</f>
        <v>#REF!</v>
      </c>
      <c r="AN14" s="128" t="e">
        <f>+#REF!*$V14</f>
        <v>#REF!</v>
      </c>
      <c r="AO14" s="128" t="e">
        <f>+#REF!*$V14</f>
        <v>#REF!</v>
      </c>
      <c r="AP14" s="128" t="e">
        <f>+#REF!*$V14</f>
        <v>#REF!</v>
      </c>
      <c r="AQ14" s="128" t="e">
        <f>+#REF!*$V14</f>
        <v>#REF!</v>
      </c>
      <c r="AR14" s="128" t="e">
        <f>+#REF!*$V14</f>
        <v>#REF!</v>
      </c>
    </row>
    <row r="15" spans="2:47" s="71" customFormat="1" ht="15" customHeight="1">
      <c r="B15" s="72" t="s">
        <v>54</v>
      </c>
      <c r="C15" s="365" t="str">
        <f t="shared" si="1"/>
        <v>VEÍCULO LEVE - TIPO PICK UP 4 X 4 (LOCAÇÃO + COMBUSTÍVEL + MANUTENÇÃO)</v>
      </c>
      <c r="D15" s="365"/>
      <c r="E15" s="72" t="s">
        <v>120</v>
      </c>
      <c r="F15" s="72" t="s">
        <v>161</v>
      </c>
      <c r="G15" s="129"/>
      <c r="H15" s="129"/>
      <c r="I15" s="129"/>
      <c r="J15" s="129"/>
      <c r="K15" s="129"/>
      <c r="L15" s="129"/>
      <c r="M15" s="129">
        <v>1</v>
      </c>
      <c r="N15" s="129">
        <v>1</v>
      </c>
      <c r="O15" s="129"/>
      <c r="P15" s="129"/>
      <c r="Q15" s="129"/>
      <c r="R15" s="129"/>
      <c r="S15" s="129">
        <f t="shared" si="2"/>
        <v>2</v>
      </c>
      <c r="T15" s="75"/>
      <c r="U15" s="76"/>
      <c r="V15" s="130">
        <f>IF(E15="",0,VLOOKUP(E15,banco_dados!$B:$F,5,0))</f>
        <v>9835.11</v>
      </c>
      <c r="W15" s="130">
        <f t="shared" si="3"/>
        <v>19670.22</v>
      </c>
      <c r="X15" s="80" t="str">
        <f>VLOOKUP(E15,banco_dados!$B:$F,2,0)</f>
        <v>VEÍCULO LEVE - TIPO PICK UP 4 X 4 (LOCAÇÃO + COMBUSTÍVEL + MANUTENÇÃO)</v>
      </c>
      <c r="Y15" s="80"/>
      <c r="Z15" s="80"/>
      <c r="AA15" s="128">
        <f t="shared" si="5"/>
        <v>0</v>
      </c>
      <c r="AB15" s="128">
        <f t="shared" si="6"/>
        <v>0</v>
      </c>
      <c r="AC15" s="128">
        <f t="shared" si="7"/>
        <v>0</v>
      </c>
      <c r="AD15" s="128">
        <f t="shared" si="8"/>
        <v>0</v>
      </c>
      <c r="AE15" s="128">
        <f t="shared" si="9"/>
        <v>0</v>
      </c>
      <c r="AF15" s="128">
        <f t="shared" si="10"/>
        <v>0</v>
      </c>
      <c r="AG15" s="128">
        <f t="shared" si="11"/>
        <v>9835.11</v>
      </c>
      <c r="AH15" s="128">
        <f t="shared" si="12"/>
        <v>9835.11</v>
      </c>
      <c r="AI15" s="128">
        <f t="shared" si="13"/>
        <v>0</v>
      </c>
      <c r="AJ15" s="128">
        <f t="shared" si="14"/>
        <v>0</v>
      </c>
      <c r="AK15" s="128">
        <f t="shared" si="15"/>
        <v>0</v>
      </c>
      <c r="AL15" s="128">
        <f t="shared" si="16"/>
        <v>0</v>
      </c>
      <c r="AM15" s="128" t="e">
        <f>+#REF!*$V15</f>
        <v>#REF!</v>
      </c>
      <c r="AN15" s="128" t="e">
        <f>+#REF!*$V15</f>
        <v>#REF!</v>
      </c>
      <c r="AO15" s="128" t="e">
        <f>+#REF!*$V15</f>
        <v>#REF!</v>
      </c>
      <c r="AP15" s="128" t="e">
        <f>+#REF!*$V15</f>
        <v>#REF!</v>
      </c>
      <c r="AQ15" s="128" t="e">
        <f>+#REF!*$V15</f>
        <v>#REF!</v>
      </c>
      <c r="AR15" s="128" t="e">
        <f>+#REF!*$V15</f>
        <v>#REF!</v>
      </c>
      <c r="AS15" s="91"/>
      <c r="AT15" s="91"/>
      <c r="AU15" s="91"/>
    </row>
    <row r="16" spans="2:47" s="71" customFormat="1" ht="15" customHeight="1">
      <c r="B16" s="72" t="s">
        <v>163</v>
      </c>
      <c r="C16" s="365" t="str">
        <f t="shared" si="1"/>
        <v>VEÍCULO LEVE - TIPO HATCH (LOCAÇÃO + COMBUSTÍVEL + MANUTENÇÃO)</v>
      </c>
      <c r="D16" s="365"/>
      <c r="E16" s="72" t="s">
        <v>160</v>
      </c>
      <c r="F16" s="72" t="s">
        <v>161</v>
      </c>
      <c r="G16" s="129"/>
      <c r="H16" s="129"/>
      <c r="I16" s="129"/>
      <c r="J16" s="129"/>
      <c r="K16" s="129"/>
      <c r="L16" s="129"/>
      <c r="M16" s="129"/>
      <c r="N16" s="129"/>
      <c r="O16" s="129"/>
      <c r="P16" s="129"/>
      <c r="Q16" s="129"/>
      <c r="R16" s="129"/>
      <c r="S16" s="129">
        <f t="shared" si="2"/>
        <v>0</v>
      </c>
      <c r="T16" s="75"/>
      <c r="U16" s="76"/>
      <c r="V16" s="130">
        <f>IF(E16="",0,VLOOKUP(E16,banco_dados!$B:$F,5,0))</f>
        <v>3957.45</v>
      </c>
      <c r="W16" s="130">
        <f t="shared" si="3"/>
        <v>0</v>
      </c>
      <c r="X16" s="80" t="str">
        <f>VLOOKUP(E16,banco_dados!$B:$F,2,0)</f>
        <v>VEÍCULO LEVE - TIPO HATCH (LOCAÇÃO + COMBUSTÍVEL + MANUTENÇÃO)</v>
      </c>
      <c r="Y16" s="80"/>
      <c r="Z16" s="80"/>
      <c r="AA16" s="128">
        <f t="shared" si="5"/>
        <v>0</v>
      </c>
      <c r="AB16" s="128">
        <f t="shared" si="6"/>
        <v>0</v>
      </c>
      <c r="AC16" s="128">
        <f t="shared" si="7"/>
        <v>0</v>
      </c>
      <c r="AD16" s="128">
        <f t="shared" si="8"/>
        <v>0</v>
      </c>
      <c r="AE16" s="128">
        <f t="shared" si="9"/>
        <v>0</v>
      </c>
      <c r="AF16" s="128">
        <f t="shared" si="10"/>
        <v>0</v>
      </c>
      <c r="AG16" s="128">
        <f t="shared" si="11"/>
        <v>0</v>
      </c>
      <c r="AH16" s="128">
        <f t="shared" si="12"/>
        <v>0</v>
      </c>
      <c r="AI16" s="128">
        <f t="shared" si="13"/>
        <v>0</v>
      </c>
      <c r="AJ16" s="128">
        <f t="shared" si="14"/>
        <v>0</v>
      </c>
      <c r="AK16" s="128">
        <f t="shared" si="15"/>
        <v>0</v>
      </c>
      <c r="AL16" s="128">
        <f t="shared" si="16"/>
        <v>0</v>
      </c>
      <c r="AM16" s="128" t="e">
        <f>+#REF!*$V16</f>
        <v>#REF!</v>
      </c>
      <c r="AN16" s="128" t="e">
        <f>+#REF!*$V16</f>
        <v>#REF!</v>
      </c>
      <c r="AO16" s="128" t="e">
        <f>+#REF!*$V16</f>
        <v>#REF!</v>
      </c>
      <c r="AP16" s="128" t="e">
        <f>+#REF!*$V16</f>
        <v>#REF!</v>
      </c>
      <c r="AQ16" s="128" t="e">
        <f>+#REF!*$V16</f>
        <v>#REF!</v>
      </c>
      <c r="AR16" s="128" t="e">
        <f>+#REF!*$V16</f>
        <v>#REF!</v>
      </c>
    </row>
    <row r="17" spans="1:1024" s="71" customFormat="1" ht="13.8">
      <c r="B17" s="72" t="s">
        <v>165</v>
      </c>
      <c r="C17" s="365" t="str">
        <f t="shared" si="1"/>
        <v>IMÓVEIS RESIDENCIAL (2,45% DO C.M.C.C. - SINAPI)</v>
      </c>
      <c r="D17" s="365"/>
      <c r="E17" s="72" t="s">
        <v>122</v>
      </c>
      <c r="F17" s="72" t="s">
        <v>161</v>
      </c>
      <c r="G17" s="129"/>
      <c r="H17" s="129"/>
      <c r="I17" s="129"/>
      <c r="J17" s="129"/>
      <c r="K17" s="129"/>
      <c r="L17" s="129"/>
      <c r="M17" s="128">
        <v>1</v>
      </c>
      <c r="N17" s="128">
        <v>1</v>
      </c>
      <c r="O17" s="129"/>
      <c r="P17" s="129"/>
      <c r="Q17" s="129"/>
      <c r="R17" s="129"/>
      <c r="S17" s="129">
        <f t="shared" si="2"/>
        <v>2</v>
      </c>
      <c r="T17" s="75"/>
      <c r="U17" s="76"/>
      <c r="V17" s="130">
        <f>IF(E17="",0,VLOOKUP(E17,banco_dados!$B:$F,5,0))</f>
        <v>3536.14</v>
      </c>
      <c r="W17" s="130">
        <f t="shared" si="3"/>
        <v>7072.28</v>
      </c>
      <c r="X17" s="80" t="str">
        <f>VLOOKUP(E17,banco_dados!$B:$F,2,0)</f>
        <v>IMÓVEIS RESIDENCIAL (2,45% DO C.M.C.C. - SINAPI)</v>
      </c>
      <c r="Y17" s="80"/>
      <c r="Z17" s="80"/>
      <c r="AA17" s="128">
        <f t="shared" si="5"/>
        <v>0</v>
      </c>
      <c r="AB17" s="128">
        <f t="shared" si="6"/>
        <v>0</v>
      </c>
      <c r="AC17" s="128">
        <f t="shared" si="7"/>
        <v>0</v>
      </c>
      <c r="AD17" s="128">
        <f t="shared" si="8"/>
        <v>0</v>
      </c>
      <c r="AE17" s="128">
        <f t="shared" si="9"/>
        <v>0</v>
      </c>
      <c r="AF17" s="128">
        <f t="shared" si="10"/>
        <v>0</v>
      </c>
      <c r="AG17" s="128">
        <f t="shared" si="11"/>
        <v>3536.14</v>
      </c>
      <c r="AH17" s="128">
        <f t="shared" si="12"/>
        <v>3536.14</v>
      </c>
      <c r="AI17" s="128">
        <f t="shared" si="13"/>
        <v>0</v>
      </c>
      <c r="AJ17" s="128">
        <f t="shared" si="14"/>
        <v>0</v>
      </c>
      <c r="AK17" s="128">
        <f t="shared" si="15"/>
        <v>0</v>
      </c>
      <c r="AL17" s="128">
        <f t="shared" si="16"/>
        <v>0</v>
      </c>
      <c r="AM17" s="128" t="e">
        <f>+#REF!*$V17</f>
        <v>#REF!</v>
      </c>
      <c r="AN17" s="128" t="e">
        <f>+#REF!*$V17</f>
        <v>#REF!</v>
      </c>
      <c r="AO17" s="128" t="e">
        <f>+#REF!*$V17</f>
        <v>#REF!</v>
      </c>
      <c r="AP17" s="128" t="e">
        <f>+#REF!*$V17</f>
        <v>#REF!</v>
      </c>
      <c r="AQ17" s="128" t="e">
        <f>+#REF!*$V17</f>
        <v>#REF!</v>
      </c>
      <c r="AR17" s="128" t="e">
        <f>+#REF!*$V17</f>
        <v>#REF!</v>
      </c>
      <c r="AMJ17" s="91"/>
    </row>
    <row r="18" spans="1:1024" s="91" customFormat="1" ht="13.8">
      <c r="B18" s="72" t="s">
        <v>166</v>
      </c>
      <c r="C18" s="137" t="str">
        <f t="shared" si="1"/>
        <v>MOBILIÁRIO RESIDÊNCIA</v>
      </c>
      <c r="D18" s="122"/>
      <c r="E18" s="72" t="s">
        <v>124</v>
      </c>
      <c r="F18" s="72" t="s">
        <v>161</v>
      </c>
      <c r="G18" s="123"/>
      <c r="H18" s="123"/>
      <c r="I18" s="123"/>
      <c r="J18" s="123"/>
      <c r="K18" s="123"/>
      <c r="L18" s="129"/>
      <c r="M18" s="128">
        <v>1</v>
      </c>
      <c r="N18" s="128">
        <v>1</v>
      </c>
      <c r="O18" s="123"/>
      <c r="P18" s="123"/>
      <c r="Q18" s="123"/>
      <c r="R18" s="123"/>
      <c r="S18" s="129">
        <f t="shared" si="2"/>
        <v>2</v>
      </c>
      <c r="T18" s="97"/>
      <c r="U18" s="125"/>
      <c r="V18" s="130">
        <f>IF(E18="",0,VLOOKUP(E18,banco_dados!$B:$F,5,0))</f>
        <v>261.45999999999998</v>
      </c>
      <c r="W18" s="130">
        <f t="shared" si="3"/>
        <v>522.91999999999996</v>
      </c>
      <c r="X18" s="80" t="str">
        <f>VLOOKUP(E18,banco_dados!$B:$F,2,0)</f>
        <v>MOBILIÁRIO RESIDÊNCIA</v>
      </c>
      <c r="Y18" s="98"/>
      <c r="Z18" s="98"/>
      <c r="AA18" s="128">
        <f t="shared" si="5"/>
        <v>0</v>
      </c>
      <c r="AB18" s="128">
        <f t="shared" si="6"/>
        <v>0</v>
      </c>
      <c r="AC18" s="128">
        <f t="shared" si="7"/>
        <v>0</v>
      </c>
      <c r="AD18" s="128">
        <f t="shared" si="8"/>
        <v>0</v>
      </c>
      <c r="AE18" s="128">
        <f t="shared" si="9"/>
        <v>0</v>
      </c>
      <c r="AF18" s="128">
        <f t="shared" si="10"/>
        <v>0</v>
      </c>
      <c r="AG18" s="128">
        <f t="shared" si="11"/>
        <v>261.45999999999998</v>
      </c>
      <c r="AH18" s="128">
        <f t="shared" si="12"/>
        <v>261.45999999999998</v>
      </c>
      <c r="AI18" s="128">
        <f t="shared" si="13"/>
        <v>0</v>
      </c>
      <c r="AJ18" s="128">
        <f t="shared" si="14"/>
        <v>0</v>
      </c>
      <c r="AK18" s="128">
        <f t="shared" si="15"/>
        <v>0</v>
      </c>
      <c r="AL18" s="128">
        <f t="shared" si="16"/>
        <v>0</v>
      </c>
      <c r="AM18" s="128" t="e">
        <f>+#REF!*$V18</f>
        <v>#REF!</v>
      </c>
      <c r="AN18" s="128" t="e">
        <f>+#REF!*$V18</f>
        <v>#REF!</v>
      </c>
      <c r="AO18" s="128" t="e">
        <f>+#REF!*$V18</f>
        <v>#REF!</v>
      </c>
      <c r="AP18" s="128" t="e">
        <f>+#REF!*$V18</f>
        <v>#REF!</v>
      </c>
      <c r="AQ18" s="128" t="e">
        <f>+#REF!*$V18</f>
        <v>#REF!</v>
      </c>
      <c r="AR18" s="128" t="e">
        <f>+#REF!*$V18</f>
        <v>#REF!</v>
      </c>
      <c r="AS18" s="71"/>
      <c r="AT18" s="71"/>
      <c r="AU18" s="71"/>
    </row>
    <row r="19" spans="1:1024" s="71" customFormat="1" ht="13.8">
      <c r="B19" s="72" t="s">
        <v>167</v>
      </c>
      <c r="C19" s="73" t="str">
        <f t="shared" si="1"/>
        <v>CUSTOS DIVERSOS - RESIDÊNCIA</v>
      </c>
      <c r="D19" s="73"/>
      <c r="E19" s="72" t="s">
        <v>126</v>
      </c>
      <c r="F19" s="72" t="s">
        <v>150</v>
      </c>
      <c r="G19" s="129"/>
      <c r="H19" s="129"/>
      <c r="I19" s="129"/>
      <c r="J19" s="129"/>
      <c r="K19" s="129"/>
      <c r="L19" s="129"/>
      <c r="M19" s="128">
        <v>1</v>
      </c>
      <c r="N19" s="128">
        <v>1</v>
      </c>
      <c r="O19" s="129"/>
      <c r="P19" s="129"/>
      <c r="Q19" s="129"/>
      <c r="R19" s="129"/>
      <c r="S19" s="129">
        <f t="shared" si="2"/>
        <v>2</v>
      </c>
      <c r="T19" s="75"/>
      <c r="U19" s="76"/>
      <c r="V19" s="130">
        <f>IF(E19="",0,VLOOKUP(E19,banco_dados!$B:$F,5,0))</f>
        <v>1267.1300000000001</v>
      </c>
      <c r="W19" s="130">
        <f t="shared" si="3"/>
        <v>2534.2600000000002</v>
      </c>
      <c r="X19" s="80" t="str">
        <f>VLOOKUP(E19,banco_dados!$B:$F,2,0)</f>
        <v>CUSTOS DIVERSOS - RESIDÊNCIA</v>
      </c>
      <c r="Y19" s="80"/>
      <c r="Z19" s="80"/>
      <c r="AA19" s="128">
        <f t="shared" si="5"/>
        <v>0</v>
      </c>
      <c r="AB19" s="128">
        <f t="shared" si="6"/>
        <v>0</v>
      </c>
      <c r="AC19" s="128">
        <f t="shared" si="7"/>
        <v>0</v>
      </c>
      <c r="AD19" s="128">
        <f t="shared" si="8"/>
        <v>0</v>
      </c>
      <c r="AE19" s="128">
        <f t="shared" si="9"/>
        <v>0</v>
      </c>
      <c r="AF19" s="128">
        <f t="shared" si="10"/>
        <v>0</v>
      </c>
      <c r="AG19" s="128">
        <f t="shared" si="11"/>
        <v>1267.1300000000001</v>
      </c>
      <c r="AH19" s="128">
        <f t="shared" si="12"/>
        <v>1267.1300000000001</v>
      </c>
      <c r="AI19" s="128">
        <f t="shared" si="13"/>
        <v>0</v>
      </c>
      <c r="AJ19" s="128">
        <f t="shared" si="14"/>
        <v>0</v>
      </c>
      <c r="AK19" s="128">
        <f t="shared" si="15"/>
        <v>0</v>
      </c>
      <c r="AL19" s="128">
        <f t="shared" si="16"/>
        <v>0</v>
      </c>
      <c r="AM19" s="128" t="e">
        <f>+#REF!*$V19</f>
        <v>#REF!</v>
      </c>
      <c r="AN19" s="128" t="e">
        <f>+#REF!*$V19</f>
        <v>#REF!</v>
      </c>
      <c r="AO19" s="128" t="e">
        <f>+#REF!*$V19</f>
        <v>#REF!</v>
      </c>
      <c r="AP19" s="128" t="e">
        <f>+#REF!*$V19</f>
        <v>#REF!</v>
      </c>
      <c r="AQ19" s="128" t="e">
        <f>+#REF!*$V19</f>
        <v>#REF!</v>
      </c>
      <c r="AR19" s="128" t="e">
        <f>+#REF!*$V19</f>
        <v>#REF!</v>
      </c>
    </row>
    <row r="20" spans="1:1024" s="71" customFormat="1" ht="27.6">
      <c r="B20" s="72" t="s">
        <v>168</v>
      </c>
      <c r="C20" s="73" t="str">
        <f t="shared" si="1"/>
        <v>IMÓVEIS COMERCIAL (2,55% DO C.M.C.C - SINAPI)</v>
      </c>
      <c r="D20" s="73"/>
      <c r="E20" s="72" t="s">
        <v>92</v>
      </c>
      <c r="F20" s="72" t="s">
        <v>150</v>
      </c>
      <c r="G20" s="129"/>
      <c r="H20" s="129"/>
      <c r="I20" s="129"/>
      <c r="J20" s="129"/>
      <c r="K20" s="129"/>
      <c r="L20" s="129"/>
      <c r="M20" s="129">
        <v>1</v>
      </c>
      <c r="N20" s="129">
        <v>1</v>
      </c>
      <c r="O20" s="129"/>
      <c r="P20" s="129"/>
      <c r="Q20" s="129"/>
      <c r="R20" s="129"/>
      <c r="S20" s="129">
        <f t="shared" si="2"/>
        <v>2</v>
      </c>
      <c r="T20" s="75"/>
      <c r="U20" s="76"/>
      <c r="V20" s="130">
        <f>IF(E20="",0,VLOOKUP(E20,banco_dados!$B:$F,5,0))</f>
        <v>1840.34</v>
      </c>
      <c r="W20" s="130">
        <f t="shared" si="3"/>
        <v>3680.68</v>
      </c>
      <c r="X20" s="80" t="str">
        <f>VLOOKUP(E20,banco_dados!$B:$F,2,0)</f>
        <v>IMÓVEIS COMERCIAL (2,55% DO C.M.C.C - SINAPI)</v>
      </c>
      <c r="Y20" s="80"/>
      <c r="Z20" s="80"/>
      <c r="AA20" s="128">
        <f t="shared" si="5"/>
        <v>0</v>
      </c>
      <c r="AB20" s="128">
        <f t="shared" si="6"/>
        <v>0</v>
      </c>
      <c r="AC20" s="128">
        <f t="shared" si="7"/>
        <v>0</v>
      </c>
      <c r="AD20" s="128">
        <f t="shared" si="8"/>
        <v>0</v>
      </c>
      <c r="AE20" s="128">
        <f t="shared" si="9"/>
        <v>0</v>
      </c>
      <c r="AF20" s="128">
        <f t="shared" si="10"/>
        <v>0</v>
      </c>
      <c r="AG20" s="128">
        <f t="shared" si="11"/>
        <v>1840.34</v>
      </c>
      <c r="AH20" s="128">
        <f t="shared" si="12"/>
        <v>1840.34</v>
      </c>
      <c r="AI20" s="128">
        <f t="shared" si="13"/>
        <v>0</v>
      </c>
      <c r="AJ20" s="128">
        <f t="shared" si="14"/>
        <v>0</v>
      </c>
      <c r="AK20" s="128">
        <f t="shared" si="15"/>
        <v>0</v>
      </c>
      <c r="AL20" s="128">
        <f t="shared" si="16"/>
        <v>0</v>
      </c>
      <c r="AM20" s="128" t="e">
        <f>+#REF!*$V20</f>
        <v>#REF!</v>
      </c>
      <c r="AN20" s="128" t="e">
        <f>+#REF!*$V20</f>
        <v>#REF!</v>
      </c>
      <c r="AO20" s="128" t="e">
        <f>+#REF!*$V20</f>
        <v>#REF!</v>
      </c>
      <c r="AP20" s="128" t="e">
        <f>+#REF!*$V20</f>
        <v>#REF!</v>
      </c>
      <c r="AQ20" s="128" t="e">
        <f>+#REF!*$V20</f>
        <v>#REF!</v>
      </c>
      <c r="AR20" s="128" t="e">
        <f>+#REF!*$V20</f>
        <v>#REF!</v>
      </c>
    </row>
    <row r="21" spans="1:1024" s="71" customFormat="1" ht="13.8">
      <c r="B21" s="72" t="s">
        <v>169</v>
      </c>
      <c r="C21" s="73" t="str">
        <f t="shared" si="1"/>
        <v>MOBILIÁRIO ESCRITÓRIO</v>
      </c>
      <c r="D21" s="73"/>
      <c r="E21" s="72" t="s">
        <v>74</v>
      </c>
      <c r="F21" s="72" t="s">
        <v>150</v>
      </c>
      <c r="G21" s="129"/>
      <c r="H21" s="129"/>
      <c r="I21" s="129"/>
      <c r="J21" s="129"/>
      <c r="K21" s="129"/>
      <c r="L21" s="129"/>
      <c r="M21" s="129">
        <v>1</v>
      </c>
      <c r="N21" s="129">
        <v>1</v>
      </c>
      <c r="O21" s="129"/>
      <c r="P21" s="129"/>
      <c r="Q21" s="129"/>
      <c r="R21" s="129"/>
      <c r="S21" s="129">
        <f t="shared" si="2"/>
        <v>2</v>
      </c>
      <c r="T21" s="75"/>
      <c r="U21" s="76"/>
      <c r="V21" s="130">
        <f>IF(E21="",0,VLOOKUP(E21,banco_dados!$B:$F,5,0))</f>
        <v>3482.87</v>
      </c>
      <c r="W21" s="130">
        <f t="shared" si="3"/>
        <v>6965.74</v>
      </c>
      <c r="X21" s="80" t="str">
        <f>VLOOKUP(E21,banco_dados!$B:$F,2,0)</f>
        <v>MOBILIÁRIO ESCRITÓRIO</v>
      </c>
      <c r="Y21" s="80"/>
      <c r="Z21" s="80"/>
      <c r="AA21" s="128">
        <f t="shared" si="5"/>
        <v>0</v>
      </c>
      <c r="AB21" s="128">
        <f t="shared" si="6"/>
        <v>0</v>
      </c>
      <c r="AC21" s="128">
        <f t="shared" si="7"/>
        <v>0</v>
      </c>
      <c r="AD21" s="128">
        <f t="shared" si="8"/>
        <v>0</v>
      </c>
      <c r="AE21" s="128">
        <f t="shared" si="9"/>
        <v>0</v>
      </c>
      <c r="AF21" s="128">
        <f t="shared" si="10"/>
        <v>0</v>
      </c>
      <c r="AG21" s="128">
        <f t="shared" si="11"/>
        <v>3482.87</v>
      </c>
      <c r="AH21" s="128">
        <f t="shared" si="12"/>
        <v>3482.87</v>
      </c>
      <c r="AI21" s="128">
        <f t="shared" si="13"/>
        <v>0</v>
      </c>
      <c r="AJ21" s="128">
        <f t="shared" si="14"/>
        <v>0</v>
      </c>
      <c r="AK21" s="128">
        <f t="shared" si="15"/>
        <v>0</v>
      </c>
      <c r="AL21" s="128">
        <f t="shared" si="16"/>
        <v>0</v>
      </c>
      <c r="AM21" s="128" t="e">
        <f>+#REF!*$V21</f>
        <v>#REF!</v>
      </c>
      <c r="AN21" s="128" t="e">
        <f>+#REF!*$V21</f>
        <v>#REF!</v>
      </c>
      <c r="AO21" s="128" t="e">
        <f>+#REF!*$V21</f>
        <v>#REF!</v>
      </c>
      <c r="AP21" s="128" t="e">
        <f>+#REF!*$V21</f>
        <v>#REF!</v>
      </c>
      <c r="AQ21" s="128" t="e">
        <f>+#REF!*$V21</f>
        <v>#REF!</v>
      </c>
      <c r="AR21" s="128" t="e">
        <f>+#REF!*$V21</f>
        <v>#REF!</v>
      </c>
      <c r="AS21" s="91"/>
      <c r="AT21" s="91"/>
      <c r="AU21" s="91"/>
    </row>
    <row r="22" spans="1:1024" s="71" customFormat="1" ht="13.8">
      <c r="B22" s="72" t="s">
        <v>181</v>
      </c>
      <c r="C22" s="73" t="str">
        <f t="shared" si="1"/>
        <v>CUSTOS DIVERSOS - ESCRITÓRIO</v>
      </c>
      <c r="D22" s="73"/>
      <c r="E22" s="72" t="s">
        <v>55</v>
      </c>
      <c r="F22" s="72" t="s">
        <v>150</v>
      </c>
      <c r="G22" s="129"/>
      <c r="H22" s="129"/>
      <c r="I22" s="129"/>
      <c r="J22" s="129"/>
      <c r="K22" s="129"/>
      <c r="L22" s="129"/>
      <c r="M22" s="129">
        <v>0.5</v>
      </c>
      <c r="N22" s="129">
        <v>0.5</v>
      </c>
      <c r="O22" s="129"/>
      <c r="P22" s="129"/>
      <c r="Q22" s="129"/>
      <c r="R22" s="129"/>
      <c r="S22" s="129">
        <f t="shared" si="2"/>
        <v>1</v>
      </c>
      <c r="T22" s="75"/>
      <c r="U22" s="76"/>
      <c r="V22" s="130">
        <f>IF(E22="",0,VLOOKUP(E22,banco_dados!$B:$F,5,0))</f>
        <v>1024.8499999999999</v>
      </c>
      <c r="W22" s="130">
        <f t="shared" si="3"/>
        <v>1024.8499999999999</v>
      </c>
      <c r="X22" s="80" t="str">
        <f>VLOOKUP(E22,banco_dados!$B:$F,2,0)</f>
        <v>CUSTOS DIVERSOS - ESCRITÓRIO</v>
      </c>
      <c r="Y22" s="80"/>
      <c r="Z22" s="80"/>
      <c r="AA22" s="128">
        <f t="shared" si="5"/>
        <v>0</v>
      </c>
      <c r="AB22" s="128">
        <f t="shared" si="6"/>
        <v>0</v>
      </c>
      <c r="AC22" s="128">
        <f t="shared" si="7"/>
        <v>0</v>
      </c>
      <c r="AD22" s="128">
        <f t="shared" si="8"/>
        <v>0</v>
      </c>
      <c r="AE22" s="128">
        <f t="shared" si="9"/>
        <v>0</v>
      </c>
      <c r="AF22" s="128">
        <f t="shared" si="10"/>
        <v>0</v>
      </c>
      <c r="AG22" s="128">
        <f t="shared" si="11"/>
        <v>512.42499999999995</v>
      </c>
      <c r="AH22" s="128">
        <f t="shared" si="12"/>
        <v>512.42499999999995</v>
      </c>
      <c r="AI22" s="128">
        <f t="shared" si="13"/>
        <v>0</v>
      </c>
      <c r="AJ22" s="128">
        <f t="shared" si="14"/>
        <v>0</v>
      </c>
      <c r="AK22" s="128">
        <f t="shared" si="15"/>
        <v>0</v>
      </c>
      <c r="AL22" s="128">
        <f t="shared" si="16"/>
        <v>0</v>
      </c>
      <c r="AM22" s="128" t="e">
        <f>+#REF!*$V22</f>
        <v>#REF!</v>
      </c>
      <c r="AN22" s="128" t="e">
        <f>+#REF!*$V22</f>
        <v>#REF!</v>
      </c>
      <c r="AO22" s="128" t="e">
        <f>+#REF!*$V22</f>
        <v>#REF!</v>
      </c>
      <c r="AP22" s="128" t="e">
        <f>+#REF!*$V22</f>
        <v>#REF!</v>
      </c>
      <c r="AQ22" s="128" t="e">
        <f>+#REF!*$V22</f>
        <v>#REF!</v>
      </c>
      <c r="AR22" s="128" t="e">
        <f>+#REF!*$V22</f>
        <v>#REF!</v>
      </c>
    </row>
    <row r="23" spans="1:1024" s="71" customFormat="1" ht="13.8">
      <c r="B23" s="72" t="s">
        <v>182</v>
      </c>
      <c r="C23" s="73" t="str">
        <f t="shared" si="1"/>
        <v>SERVIÇOS GRÁFICOS E IMPRESSÃO</v>
      </c>
      <c r="D23" s="73"/>
      <c r="E23" s="72">
        <v>10584</v>
      </c>
      <c r="F23" s="72" t="s">
        <v>161</v>
      </c>
      <c r="G23" s="129"/>
      <c r="H23" s="129"/>
      <c r="I23" s="129"/>
      <c r="J23" s="129"/>
      <c r="K23" s="129"/>
      <c r="L23" s="129"/>
      <c r="M23" s="129">
        <v>0.5</v>
      </c>
      <c r="N23" s="129">
        <v>0.5</v>
      </c>
      <c r="O23" s="129"/>
      <c r="P23" s="129"/>
      <c r="Q23" s="129"/>
      <c r="R23" s="129"/>
      <c r="S23" s="129">
        <f t="shared" si="2"/>
        <v>1</v>
      </c>
      <c r="T23" s="75"/>
      <c r="U23" s="76"/>
      <c r="V23" s="130">
        <f>IF(E23="",0,VLOOKUP(E23,banco_dados!$B:$F,5,0))</f>
        <v>4472.96</v>
      </c>
      <c r="W23" s="130">
        <f t="shared" si="3"/>
        <v>4472.96</v>
      </c>
      <c r="X23" s="80" t="str">
        <f>VLOOKUP(E23,banco_dados!$B:$F,2,0)</f>
        <v>SERVIÇOS GRÁFICOS E IMPRESSÃO</v>
      </c>
      <c r="Y23" s="80"/>
      <c r="Z23" s="80"/>
      <c r="AA23" s="128">
        <f t="shared" si="5"/>
        <v>0</v>
      </c>
      <c r="AB23" s="128">
        <f t="shared" si="6"/>
        <v>0</v>
      </c>
      <c r="AC23" s="128">
        <f t="shared" si="7"/>
        <v>0</v>
      </c>
      <c r="AD23" s="128">
        <f t="shared" si="8"/>
        <v>0</v>
      </c>
      <c r="AE23" s="128">
        <f t="shared" si="9"/>
        <v>0</v>
      </c>
      <c r="AF23" s="128">
        <f t="shared" si="10"/>
        <v>0</v>
      </c>
      <c r="AG23" s="128">
        <f t="shared" si="11"/>
        <v>2236.48</v>
      </c>
      <c r="AH23" s="128">
        <f t="shared" si="12"/>
        <v>2236.48</v>
      </c>
      <c r="AI23" s="128">
        <f t="shared" si="13"/>
        <v>0</v>
      </c>
      <c r="AJ23" s="128">
        <f t="shared" si="14"/>
        <v>0</v>
      </c>
      <c r="AK23" s="128">
        <f t="shared" si="15"/>
        <v>0</v>
      </c>
      <c r="AL23" s="128">
        <f t="shared" si="16"/>
        <v>0</v>
      </c>
      <c r="AM23" s="128" t="e">
        <f>+#REF!*$V23</f>
        <v>#REF!</v>
      </c>
      <c r="AN23" s="128" t="e">
        <f>+#REF!*$V23</f>
        <v>#REF!</v>
      </c>
      <c r="AO23" s="128" t="e">
        <f>+#REF!*$V23</f>
        <v>#REF!</v>
      </c>
      <c r="AP23" s="128" t="e">
        <f>+#REF!*$V23</f>
        <v>#REF!</v>
      </c>
      <c r="AQ23" s="128" t="e">
        <f>+#REF!*$V23</f>
        <v>#REF!</v>
      </c>
      <c r="AR23" s="128" t="e">
        <f>+#REF!*$V23</f>
        <v>#REF!</v>
      </c>
    </row>
    <row r="24" spans="1:1024" s="71" customFormat="1" ht="13.8">
      <c r="B24" s="72"/>
      <c r="C24" s="73"/>
      <c r="D24" s="137"/>
      <c r="E24" s="72"/>
      <c r="F24" s="72"/>
      <c r="G24" s="129"/>
      <c r="H24" s="129"/>
      <c r="I24" s="129"/>
      <c r="J24" s="129"/>
      <c r="K24" s="131"/>
      <c r="L24" s="131"/>
      <c r="M24" s="131"/>
      <c r="N24" s="131"/>
      <c r="O24" s="131"/>
      <c r="P24" s="131"/>
      <c r="Q24" s="131"/>
      <c r="R24" s="131"/>
      <c r="S24" s="129"/>
      <c r="T24" s="75"/>
      <c r="V24" s="130">
        <f>IF(E24="",0,VLOOKUP(E24,banco_dados!$B:$F,5,0))</f>
        <v>0</v>
      </c>
      <c r="W24" s="130">
        <f t="shared" si="3"/>
        <v>0</v>
      </c>
      <c r="X24" s="80" t="e">
        <f>VLOOKUP(E24,banco_dados!$B:$F,2,0)</f>
        <v>#N/A</v>
      </c>
      <c r="Y24" s="80"/>
      <c r="Z24" s="80"/>
      <c r="AA24" s="128">
        <f t="shared" si="5"/>
        <v>0</v>
      </c>
      <c r="AB24" s="128">
        <f t="shared" si="6"/>
        <v>0</v>
      </c>
      <c r="AC24" s="128">
        <f t="shared" si="7"/>
        <v>0</v>
      </c>
      <c r="AD24" s="128">
        <f t="shared" si="8"/>
        <v>0</v>
      </c>
      <c r="AE24" s="128">
        <f t="shared" si="9"/>
        <v>0</v>
      </c>
      <c r="AF24" s="128">
        <f t="shared" si="10"/>
        <v>0</v>
      </c>
      <c r="AG24" s="128">
        <f t="shared" si="11"/>
        <v>0</v>
      </c>
      <c r="AH24" s="128">
        <f t="shared" si="12"/>
        <v>0</v>
      </c>
      <c r="AI24" s="128">
        <f t="shared" si="13"/>
        <v>0</v>
      </c>
      <c r="AJ24" s="128">
        <f t="shared" si="14"/>
        <v>0</v>
      </c>
      <c r="AK24" s="128">
        <f t="shared" si="15"/>
        <v>0</v>
      </c>
      <c r="AL24" s="128">
        <f t="shared" si="16"/>
        <v>0</v>
      </c>
      <c r="AM24" s="128" t="e">
        <f>+#REF!*$V24</f>
        <v>#REF!</v>
      </c>
      <c r="AN24" s="128" t="e">
        <f>+#REF!*$V24</f>
        <v>#REF!</v>
      </c>
      <c r="AO24" s="128" t="e">
        <f>+#REF!*$V24</f>
        <v>#REF!</v>
      </c>
      <c r="AP24" s="128" t="e">
        <f>+#REF!*$V24</f>
        <v>#REF!</v>
      </c>
      <c r="AQ24" s="128" t="e">
        <f>+#REF!*$V24</f>
        <v>#REF!</v>
      </c>
      <c r="AR24" s="128" t="e">
        <f>+#REF!*$V24</f>
        <v>#REF!</v>
      </c>
    </row>
    <row r="25" spans="1:1024" s="71" customFormat="1" ht="13.8">
      <c r="B25" s="72"/>
      <c r="C25" s="137"/>
      <c r="D25" s="137"/>
      <c r="E25" s="72"/>
      <c r="F25" s="72"/>
      <c r="G25" s="129"/>
      <c r="H25" s="129"/>
      <c r="I25" s="129"/>
      <c r="J25" s="129"/>
      <c r="K25" s="131"/>
      <c r="L25" s="131"/>
      <c r="M25" s="131"/>
      <c r="N25" s="131"/>
      <c r="O25" s="131"/>
      <c r="P25" s="131"/>
      <c r="Q25" s="131"/>
      <c r="R25" s="131"/>
      <c r="S25" s="129"/>
      <c r="T25" s="75"/>
      <c r="V25" s="130"/>
      <c r="W25" s="130"/>
      <c r="X25" s="80"/>
      <c r="Y25" s="80"/>
      <c r="Z25" s="80"/>
      <c r="AA25" s="128">
        <f t="shared" si="5"/>
        <v>0</v>
      </c>
      <c r="AB25" s="128">
        <f t="shared" si="6"/>
        <v>0</v>
      </c>
      <c r="AC25" s="128">
        <f t="shared" si="7"/>
        <v>0</v>
      </c>
      <c r="AD25" s="128">
        <f t="shared" si="8"/>
        <v>0</v>
      </c>
      <c r="AE25" s="128">
        <f t="shared" si="9"/>
        <v>0</v>
      </c>
      <c r="AF25" s="128">
        <f t="shared" si="10"/>
        <v>0</v>
      </c>
      <c r="AG25" s="128">
        <f t="shared" si="11"/>
        <v>0</v>
      </c>
      <c r="AH25" s="128">
        <f t="shared" si="12"/>
        <v>0</v>
      </c>
      <c r="AI25" s="128">
        <f t="shared" si="13"/>
        <v>0</v>
      </c>
      <c r="AJ25" s="128">
        <f t="shared" si="14"/>
        <v>0</v>
      </c>
      <c r="AK25" s="128">
        <f t="shared" si="15"/>
        <v>0</v>
      </c>
      <c r="AL25" s="128">
        <f t="shared" si="16"/>
        <v>0</v>
      </c>
      <c r="AM25" s="128" t="e">
        <f>+#REF!*$V25</f>
        <v>#REF!</v>
      </c>
      <c r="AN25" s="128" t="e">
        <f>+#REF!*$V25</f>
        <v>#REF!</v>
      </c>
      <c r="AO25" s="128" t="e">
        <f>+#REF!*$V25</f>
        <v>#REF!</v>
      </c>
      <c r="AP25" s="128" t="e">
        <f>+#REF!*$V25</f>
        <v>#REF!</v>
      </c>
      <c r="AQ25" s="128" t="e">
        <f>+#REF!*$V25</f>
        <v>#REF!</v>
      </c>
      <c r="AR25" s="128" t="e">
        <f>+#REF!*$V25</f>
        <v>#REF!</v>
      </c>
    </row>
    <row r="26" spans="1:1024" s="71" customFormat="1" ht="13.8">
      <c r="B26" s="72"/>
      <c r="C26" s="137"/>
      <c r="D26" s="137"/>
      <c r="E26" s="72"/>
      <c r="F26" s="72"/>
      <c r="G26" s="129"/>
      <c r="H26" s="129"/>
      <c r="I26" s="129"/>
      <c r="J26" s="129"/>
      <c r="K26" s="131"/>
      <c r="L26" s="131"/>
      <c r="M26" s="131"/>
      <c r="N26" s="131"/>
      <c r="O26" s="131"/>
      <c r="P26" s="131"/>
      <c r="Q26" s="131"/>
      <c r="R26" s="131"/>
      <c r="S26" s="129"/>
      <c r="T26" s="75"/>
      <c r="V26" s="130"/>
      <c r="W26" s="130"/>
      <c r="X26" s="80"/>
      <c r="Y26" s="80"/>
      <c r="Z26" s="80"/>
      <c r="AA26" s="128">
        <f t="shared" si="5"/>
        <v>0</v>
      </c>
      <c r="AB26" s="128">
        <f t="shared" si="6"/>
        <v>0</v>
      </c>
      <c r="AC26" s="128">
        <f t="shared" si="7"/>
        <v>0</v>
      </c>
      <c r="AD26" s="128">
        <f t="shared" si="8"/>
        <v>0</v>
      </c>
      <c r="AE26" s="128">
        <f t="shared" si="9"/>
        <v>0</v>
      </c>
      <c r="AF26" s="128">
        <f t="shared" si="10"/>
        <v>0</v>
      </c>
      <c r="AG26" s="128">
        <f t="shared" si="11"/>
        <v>0</v>
      </c>
      <c r="AH26" s="128">
        <f t="shared" si="12"/>
        <v>0</v>
      </c>
      <c r="AI26" s="128">
        <f t="shared" si="13"/>
        <v>0</v>
      </c>
      <c r="AJ26" s="128">
        <f t="shared" si="14"/>
        <v>0</v>
      </c>
      <c r="AK26" s="128">
        <f t="shared" si="15"/>
        <v>0</v>
      </c>
      <c r="AL26" s="128">
        <f t="shared" si="16"/>
        <v>0</v>
      </c>
      <c r="AM26" s="128" t="e">
        <f>+#REF!*$V26</f>
        <v>#REF!</v>
      </c>
      <c r="AN26" s="128" t="e">
        <f>+#REF!*$V26</f>
        <v>#REF!</v>
      </c>
      <c r="AO26" s="128" t="e">
        <f>+#REF!*$V26</f>
        <v>#REF!</v>
      </c>
      <c r="AP26" s="128" t="e">
        <f>+#REF!*$V26</f>
        <v>#REF!</v>
      </c>
      <c r="AQ26" s="128" t="e">
        <f>+#REF!*$V26</f>
        <v>#REF!</v>
      </c>
      <c r="AR26" s="128" t="e">
        <f>+#REF!*$V26</f>
        <v>#REF!</v>
      </c>
    </row>
    <row r="27" spans="1:1024" s="71" customFormat="1" ht="13.8">
      <c r="B27" s="72"/>
      <c r="C27" s="137"/>
      <c r="D27" s="137"/>
      <c r="E27" s="72"/>
      <c r="F27" s="72"/>
      <c r="G27" s="129"/>
      <c r="H27" s="129"/>
      <c r="I27" s="129"/>
      <c r="J27" s="129"/>
      <c r="K27" s="131"/>
      <c r="L27" s="131"/>
      <c r="M27" s="131"/>
      <c r="N27" s="131"/>
      <c r="O27" s="131"/>
      <c r="P27" s="131"/>
      <c r="Q27" s="131"/>
      <c r="R27" s="131"/>
      <c r="S27" s="129"/>
      <c r="T27" s="75"/>
      <c r="V27" s="130"/>
      <c r="W27" s="130"/>
      <c r="X27" s="80"/>
      <c r="Y27" s="80"/>
      <c r="Z27" s="80"/>
      <c r="AA27" s="128">
        <f t="shared" si="5"/>
        <v>0</v>
      </c>
      <c r="AB27" s="128">
        <f t="shared" si="6"/>
        <v>0</v>
      </c>
      <c r="AC27" s="128">
        <f t="shared" si="7"/>
        <v>0</v>
      </c>
      <c r="AD27" s="128">
        <f t="shared" si="8"/>
        <v>0</v>
      </c>
      <c r="AE27" s="128">
        <f t="shared" si="9"/>
        <v>0</v>
      </c>
      <c r="AF27" s="128">
        <f t="shared" si="10"/>
        <v>0</v>
      </c>
      <c r="AG27" s="128">
        <f t="shared" si="11"/>
        <v>0</v>
      </c>
      <c r="AH27" s="128">
        <f t="shared" si="12"/>
        <v>0</v>
      </c>
      <c r="AI27" s="128">
        <f t="shared" si="13"/>
        <v>0</v>
      </c>
      <c r="AJ27" s="128">
        <f t="shared" si="14"/>
        <v>0</v>
      </c>
      <c r="AK27" s="128">
        <f t="shared" si="15"/>
        <v>0</v>
      </c>
      <c r="AL27" s="128">
        <f t="shared" si="16"/>
        <v>0</v>
      </c>
      <c r="AM27" s="128" t="e">
        <f>+#REF!*$V27</f>
        <v>#REF!</v>
      </c>
      <c r="AN27" s="128" t="e">
        <f>+#REF!*$V27</f>
        <v>#REF!</v>
      </c>
      <c r="AO27" s="128" t="e">
        <f>+#REF!*$V27</f>
        <v>#REF!</v>
      </c>
      <c r="AP27" s="128" t="e">
        <f>+#REF!*$V27</f>
        <v>#REF!</v>
      </c>
      <c r="AQ27" s="128" t="e">
        <f>+#REF!*$V27</f>
        <v>#REF!</v>
      </c>
      <c r="AR27" s="128" t="e">
        <f>+#REF!*$V27</f>
        <v>#REF!</v>
      </c>
    </row>
    <row r="28" spans="1:1024" s="144" customFormat="1" ht="13.8">
      <c r="A28" s="71"/>
      <c r="B28" s="139"/>
      <c r="C28" s="137"/>
      <c r="D28" s="137"/>
      <c r="E28" s="72"/>
      <c r="F28" s="72"/>
      <c r="G28" s="140"/>
      <c r="H28" s="140"/>
      <c r="I28" s="140"/>
      <c r="J28" s="140"/>
      <c r="K28" s="141"/>
      <c r="L28" s="141"/>
      <c r="M28" s="141"/>
      <c r="N28" s="141"/>
      <c r="O28" s="141"/>
      <c r="P28" s="141"/>
      <c r="Q28" s="141"/>
      <c r="R28" s="141"/>
      <c r="S28" s="142"/>
      <c r="T28" s="75"/>
      <c r="U28" s="71"/>
      <c r="V28" s="130"/>
      <c r="W28" s="126"/>
      <c r="X28" s="143"/>
      <c r="Y28" s="80"/>
      <c r="Z28" s="80"/>
      <c r="AA28" s="128">
        <f t="shared" si="5"/>
        <v>0</v>
      </c>
      <c r="AB28" s="128">
        <f t="shared" si="6"/>
        <v>0</v>
      </c>
      <c r="AC28" s="128">
        <f t="shared" si="7"/>
        <v>0</v>
      </c>
      <c r="AD28" s="128">
        <f t="shared" si="8"/>
        <v>0</v>
      </c>
      <c r="AE28" s="128">
        <f t="shared" si="9"/>
        <v>0</v>
      </c>
      <c r="AF28" s="128">
        <f t="shared" si="10"/>
        <v>0</v>
      </c>
      <c r="AG28" s="128">
        <f t="shared" si="11"/>
        <v>0</v>
      </c>
      <c r="AH28" s="128">
        <f t="shared" si="12"/>
        <v>0</v>
      </c>
      <c r="AI28" s="128">
        <f t="shared" si="13"/>
        <v>0</v>
      </c>
      <c r="AJ28" s="128">
        <f t="shared" si="14"/>
        <v>0</v>
      </c>
      <c r="AK28" s="128">
        <f t="shared" si="15"/>
        <v>0</v>
      </c>
      <c r="AL28" s="128">
        <f t="shared" si="16"/>
        <v>0</v>
      </c>
      <c r="AM28" s="128" t="e">
        <f>+#REF!*$V28</f>
        <v>#REF!</v>
      </c>
      <c r="AN28" s="128" t="e">
        <f>+#REF!*$V28</f>
        <v>#REF!</v>
      </c>
      <c r="AO28" s="128" t="e">
        <f>+#REF!*$V28</f>
        <v>#REF!</v>
      </c>
      <c r="AP28" s="128" t="e">
        <f>+#REF!*$V28</f>
        <v>#REF!</v>
      </c>
      <c r="AQ28" s="128" t="e">
        <f>+#REF!*$V28</f>
        <v>#REF!</v>
      </c>
      <c r="AR28" s="128" t="e">
        <f>+#REF!*$V28</f>
        <v>#REF!</v>
      </c>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c r="CD28" s="71"/>
      <c r="CE28" s="71"/>
      <c r="CF28" s="71"/>
      <c r="CG28" s="71"/>
      <c r="CH28" s="71"/>
      <c r="CI28" s="71"/>
      <c r="CJ28" s="71"/>
      <c r="CK28" s="71"/>
      <c r="CL28" s="71"/>
      <c r="CM28" s="71"/>
      <c r="CN28" s="71"/>
      <c r="CO28" s="71"/>
      <c r="CP28" s="71"/>
      <c r="CQ28" s="71"/>
      <c r="CR28" s="71"/>
      <c r="CS28" s="71"/>
      <c r="CT28" s="71"/>
      <c r="CU28" s="71"/>
      <c r="CV28" s="71"/>
      <c r="CW28" s="71"/>
      <c r="CX28" s="71"/>
      <c r="CY28" s="71"/>
      <c r="CZ28" s="71"/>
      <c r="DA28" s="71"/>
      <c r="DB28" s="71"/>
      <c r="DC28" s="71"/>
      <c r="DD28" s="71"/>
      <c r="DE28" s="71"/>
      <c r="DF28" s="71"/>
      <c r="DG28" s="71"/>
      <c r="DH28" s="71"/>
      <c r="DI28" s="71"/>
      <c r="DJ28" s="71"/>
      <c r="DK28" s="71"/>
      <c r="DL28" s="71"/>
      <c r="DM28" s="71"/>
      <c r="DN28" s="71"/>
      <c r="DO28" s="71"/>
      <c r="DP28" s="71"/>
      <c r="DQ28" s="71"/>
      <c r="DR28" s="71"/>
      <c r="DS28" s="71"/>
      <c r="DT28" s="71"/>
      <c r="DU28" s="71"/>
      <c r="DV28" s="71"/>
      <c r="DW28" s="71"/>
      <c r="DX28" s="71"/>
      <c r="DY28" s="71"/>
      <c r="DZ28" s="71"/>
      <c r="EA28" s="71"/>
      <c r="EB28" s="71"/>
      <c r="EC28" s="71"/>
      <c r="ED28" s="71"/>
      <c r="EE28" s="71"/>
      <c r="EF28" s="71"/>
      <c r="EG28" s="71"/>
      <c r="EH28" s="71"/>
      <c r="EI28" s="71"/>
      <c r="EJ28" s="71"/>
      <c r="EK28" s="71"/>
      <c r="EL28" s="71"/>
      <c r="EM28" s="71"/>
      <c r="EN28" s="71"/>
      <c r="EO28" s="71"/>
      <c r="EP28" s="71"/>
      <c r="EQ28" s="71"/>
      <c r="ER28" s="71"/>
      <c r="ES28" s="71"/>
      <c r="ET28" s="71"/>
      <c r="EU28" s="71"/>
      <c r="EV28" s="71"/>
      <c r="EW28" s="71"/>
      <c r="EX28" s="71"/>
      <c r="EY28" s="71"/>
      <c r="EZ28" s="71"/>
      <c r="FA28" s="71"/>
      <c r="FB28" s="71"/>
      <c r="FC28" s="71"/>
      <c r="FD28" s="71"/>
      <c r="FE28" s="71"/>
      <c r="FF28" s="71"/>
      <c r="FG28" s="71"/>
      <c r="FH28" s="71"/>
      <c r="FI28" s="71"/>
      <c r="FJ28" s="71"/>
      <c r="FK28" s="71"/>
      <c r="FL28" s="71"/>
      <c r="FM28" s="71"/>
      <c r="FN28" s="71"/>
      <c r="FO28" s="71"/>
      <c r="FP28" s="71"/>
      <c r="FQ28" s="71"/>
      <c r="FR28" s="71"/>
      <c r="FS28" s="71"/>
      <c r="FT28" s="71"/>
      <c r="FU28" s="71"/>
      <c r="FV28" s="71"/>
      <c r="FW28" s="71"/>
      <c r="FX28" s="71"/>
      <c r="FY28" s="71"/>
      <c r="FZ28" s="71"/>
      <c r="GA28" s="71"/>
      <c r="GB28" s="71"/>
      <c r="GC28" s="71"/>
      <c r="GD28" s="71"/>
      <c r="GE28" s="71"/>
      <c r="GF28" s="71"/>
      <c r="GG28" s="71"/>
      <c r="GH28" s="71"/>
      <c r="GI28" s="71"/>
      <c r="GJ28" s="71"/>
      <c r="GK28" s="71"/>
      <c r="GL28" s="71"/>
      <c r="GM28" s="71"/>
      <c r="GN28" s="71"/>
      <c r="GO28" s="71"/>
      <c r="GP28" s="71"/>
      <c r="GQ28" s="71"/>
      <c r="GR28" s="71"/>
      <c r="GS28" s="71"/>
      <c r="GT28" s="71"/>
      <c r="GU28" s="71"/>
      <c r="GV28" s="71"/>
      <c r="GW28" s="71"/>
      <c r="GX28" s="71"/>
      <c r="GY28" s="71"/>
      <c r="GZ28" s="71"/>
      <c r="HA28" s="71"/>
      <c r="HB28" s="71"/>
      <c r="HC28" s="71"/>
      <c r="HD28" s="71"/>
      <c r="HE28" s="71"/>
      <c r="HF28" s="71"/>
      <c r="HG28" s="71"/>
      <c r="HH28" s="71"/>
      <c r="HI28" s="71"/>
      <c r="HJ28" s="71"/>
      <c r="HK28" s="71"/>
      <c r="HL28" s="71"/>
      <c r="HM28" s="71"/>
      <c r="HN28" s="71"/>
      <c r="HO28" s="71"/>
      <c r="HP28" s="71"/>
      <c r="HQ28" s="71"/>
      <c r="HR28" s="71"/>
      <c r="HS28" s="71"/>
      <c r="HT28" s="71"/>
      <c r="HU28" s="71"/>
      <c r="HV28" s="71"/>
      <c r="HW28" s="71"/>
      <c r="HX28" s="71"/>
      <c r="HY28" s="71"/>
      <c r="HZ28" s="71"/>
      <c r="IA28" s="71"/>
      <c r="IB28" s="71"/>
      <c r="IC28" s="71"/>
      <c r="ID28" s="71"/>
      <c r="IE28" s="71"/>
      <c r="IF28" s="71"/>
      <c r="IG28" s="71"/>
      <c r="IH28" s="71"/>
      <c r="II28" s="71"/>
      <c r="IJ28" s="71"/>
      <c r="IK28" s="71"/>
      <c r="IL28" s="71"/>
      <c r="IM28" s="71"/>
      <c r="IN28" s="71"/>
      <c r="IO28" s="71"/>
      <c r="IP28" s="71"/>
      <c r="IQ28" s="71"/>
      <c r="IR28" s="71"/>
      <c r="IS28" s="71"/>
      <c r="IT28" s="71"/>
      <c r="IU28" s="71"/>
      <c r="IV28" s="71"/>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c r="SI28" s="71"/>
      <c r="SJ28" s="71"/>
      <c r="SK28" s="71"/>
      <c r="SL28" s="71"/>
      <c r="SM28" s="71"/>
      <c r="SN28" s="71"/>
      <c r="SO28" s="71"/>
      <c r="SP28" s="71"/>
      <c r="SQ28" s="71"/>
      <c r="SR28" s="71"/>
      <c r="SS28" s="71"/>
      <c r="ST28" s="71"/>
      <c r="SU28" s="71"/>
      <c r="SV28" s="71"/>
      <c r="SW28" s="71"/>
      <c r="SX28" s="71"/>
      <c r="SY28" s="71"/>
      <c r="SZ28" s="71"/>
      <c r="TA28" s="71"/>
      <c r="TB28" s="71"/>
      <c r="TC28" s="71"/>
      <c r="TD28" s="71"/>
      <c r="TE28" s="71"/>
      <c r="TF28" s="71"/>
      <c r="TG28" s="71"/>
      <c r="TH28" s="71"/>
      <c r="TI28" s="71"/>
      <c r="TJ28" s="71"/>
      <c r="TK28" s="71"/>
      <c r="TL28" s="71"/>
      <c r="TM28" s="71"/>
      <c r="TN28" s="71"/>
      <c r="TO28" s="71"/>
      <c r="TP28" s="71"/>
      <c r="TQ28" s="71"/>
      <c r="TR28" s="71"/>
      <c r="TS28" s="71"/>
      <c r="TT28" s="71"/>
      <c r="TU28" s="71"/>
      <c r="TV28" s="71"/>
      <c r="TW28" s="71"/>
      <c r="TX28" s="71"/>
      <c r="TY28" s="71"/>
      <c r="TZ28" s="71"/>
      <c r="UA28" s="71"/>
      <c r="UB28" s="71"/>
      <c r="UC28" s="71"/>
      <c r="UD28" s="71"/>
      <c r="UE28" s="71"/>
      <c r="UF28" s="71"/>
      <c r="UG28" s="71"/>
      <c r="UH28" s="71"/>
      <c r="UI28" s="71"/>
      <c r="UJ28" s="71"/>
      <c r="UK28" s="71"/>
      <c r="UL28" s="71"/>
      <c r="UM28" s="71"/>
      <c r="UN28" s="71"/>
      <c r="UO28" s="71"/>
      <c r="UP28" s="71"/>
      <c r="UQ28" s="71"/>
      <c r="UR28" s="71"/>
      <c r="US28" s="71"/>
      <c r="UT28" s="71"/>
      <c r="UU28" s="71"/>
      <c r="UV28" s="71"/>
      <c r="UW28" s="71"/>
      <c r="UX28" s="71"/>
      <c r="UY28" s="71"/>
      <c r="UZ28" s="71"/>
      <c r="VA28" s="71"/>
      <c r="VB28" s="71"/>
      <c r="VC28" s="71"/>
      <c r="VD28" s="71"/>
      <c r="VE28" s="71"/>
      <c r="VF28" s="71"/>
      <c r="VG28" s="71"/>
      <c r="VH28" s="71"/>
      <c r="VI28" s="71"/>
      <c r="VJ28" s="71"/>
      <c r="VK28" s="71"/>
      <c r="VL28" s="71"/>
      <c r="VM28" s="71"/>
      <c r="VN28" s="71"/>
      <c r="VO28" s="71"/>
      <c r="VP28" s="71"/>
      <c r="VQ28" s="71"/>
      <c r="VR28" s="71"/>
      <c r="VS28" s="71"/>
      <c r="VT28" s="71"/>
      <c r="VU28" s="71"/>
      <c r="VV28" s="71"/>
      <c r="VW28" s="71"/>
      <c r="VX28" s="71"/>
      <c r="VY28" s="71"/>
      <c r="VZ28" s="71"/>
      <c r="WA28" s="71"/>
      <c r="WB28" s="71"/>
      <c r="WC28" s="71"/>
      <c r="WD28" s="71"/>
      <c r="WE28" s="71"/>
      <c r="WF28" s="71"/>
      <c r="WG28" s="71"/>
      <c r="WH28" s="71"/>
      <c r="WI28" s="71"/>
      <c r="WJ28" s="71"/>
      <c r="WK28" s="71"/>
      <c r="WL28" s="71"/>
      <c r="WM28" s="71"/>
      <c r="WN28" s="71"/>
      <c r="WO28" s="71"/>
      <c r="WP28" s="71"/>
      <c r="WQ28" s="71"/>
      <c r="WR28" s="71"/>
      <c r="WS28" s="71"/>
      <c r="WT28" s="71"/>
      <c r="WU28" s="71"/>
      <c r="WV28" s="71"/>
      <c r="WW28" s="71"/>
      <c r="WX28" s="71"/>
      <c r="WY28" s="71"/>
      <c r="WZ28" s="71"/>
      <c r="XA28" s="71"/>
      <c r="XB28" s="71"/>
      <c r="XC28" s="71"/>
      <c r="XD28" s="71"/>
      <c r="XE28" s="71"/>
      <c r="XF28" s="71"/>
      <c r="XG28" s="71"/>
      <c r="XH28" s="71"/>
      <c r="XI28" s="71"/>
      <c r="XJ28" s="71"/>
      <c r="XK28" s="71"/>
      <c r="XL28" s="71"/>
      <c r="XM28" s="71"/>
      <c r="XN28" s="71"/>
      <c r="XO28" s="71"/>
      <c r="XP28" s="71"/>
      <c r="XQ28" s="71"/>
      <c r="XR28" s="71"/>
      <c r="XS28" s="71"/>
      <c r="XT28" s="71"/>
      <c r="XU28" s="71"/>
      <c r="XV28" s="71"/>
      <c r="XW28" s="71"/>
      <c r="XX28" s="71"/>
      <c r="XY28" s="71"/>
      <c r="XZ28" s="71"/>
      <c r="YA28" s="71"/>
      <c r="YB28" s="71"/>
      <c r="YC28" s="71"/>
      <c r="YD28" s="71"/>
      <c r="YE28" s="71"/>
      <c r="YF28" s="71"/>
      <c r="YG28" s="71"/>
      <c r="YH28" s="71"/>
      <c r="YI28" s="71"/>
      <c r="YJ28" s="71"/>
      <c r="YK28" s="71"/>
      <c r="YL28" s="71"/>
      <c r="YM28" s="71"/>
      <c r="YN28" s="71"/>
      <c r="YO28" s="71"/>
      <c r="YP28" s="71"/>
      <c r="YQ28" s="71"/>
      <c r="YR28" s="71"/>
      <c r="YS28" s="71"/>
      <c r="YT28" s="71"/>
      <c r="YU28" s="71"/>
      <c r="YV28" s="71"/>
      <c r="YW28" s="71"/>
      <c r="YX28" s="71"/>
      <c r="YY28" s="71"/>
      <c r="YZ28" s="71"/>
      <c r="ZA28" s="71"/>
      <c r="ZB28" s="71"/>
      <c r="ZC28" s="71"/>
      <c r="ZD28" s="71"/>
      <c r="ZE28" s="71"/>
      <c r="ZF28" s="71"/>
      <c r="ZG28" s="71"/>
      <c r="ZH28" s="71"/>
      <c r="ZI28" s="71"/>
      <c r="ZJ28" s="71"/>
      <c r="ZK28" s="71"/>
      <c r="ZL28" s="71"/>
      <c r="ZM28" s="71"/>
      <c r="ZN28" s="71"/>
      <c r="ZO28" s="71"/>
      <c r="ZP28" s="71"/>
      <c r="ZQ28" s="71"/>
      <c r="ZR28" s="71"/>
      <c r="ZS28" s="71"/>
      <c r="ZT28" s="71"/>
      <c r="ZU28" s="71"/>
      <c r="ZV28" s="71"/>
      <c r="ZW28" s="71"/>
      <c r="ZX28" s="71"/>
      <c r="ZY28" s="71"/>
      <c r="ZZ28" s="71"/>
      <c r="AAA28" s="71"/>
      <c r="AAB28" s="71"/>
      <c r="AAC28" s="71"/>
      <c r="AAD28" s="71"/>
      <c r="AAE28" s="71"/>
      <c r="AAF28" s="71"/>
      <c r="AAG28" s="71"/>
      <c r="AAH28" s="71"/>
      <c r="AAI28" s="71"/>
      <c r="AAJ28" s="71"/>
      <c r="AAK28" s="71"/>
      <c r="AAL28" s="71"/>
      <c r="AAM28" s="71"/>
      <c r="AAN28" s="71"/>
      <c r="AAO28" s="71"/>
      <c r="AAP28" s="71"/>
      <c r="AAQ28" s="71"/>
      <c r="AAR28" s="71"/>
      <c r="AAS28" s="71"/>
      <c r="AAT28" s="71"/>
      <c r="AAU28" s="71"/>
      <c r="AAV28" s="71"/>
      <c r="AAW28" s="71"/>
      <c r="AAX28" s="71"/>
      <c r="AAY28" s="71"/>
      <c r="AAZ28" s="71"/>
      <c r="ABA28" s="71"/>
      <c r="ABB28" s="71"/>
      <c r="ABC28" s="71"/>
      <c r="ABD28" s="71"/>
      <c r="ABE28" s="71"/>
      <c r="ABF28" s="71"/>
      <c r="ABG28" s="71"/>
      <c r="ABH28" s="71"/>
      <c r="ABI28" s="71"/>
      <c r="ABJ28" s="71"/>
      <c r="ABK28" s="71"/>
      <c r="ABL28" s="71"/>
      <c r="ABM28" s="71"/>
      <c r="ABN28" s="71"/>
      <c r="ABO28" s="71"/>
      <c r="ABP28" s="71"/>
      <c r="ABQ28" s="71"/>
      <c r="ABR28" s="71"/>
      <c r="ABS28" s="71"/>
      <c r="ABT28" s="71"/>
      <c r="ABU28" s="71"/>
      <c r="ABV28" s="71"/>
      <c r="ABW28" s="71"/>
      <c r="ABX28" s="71"/>
      <c r="ABY28" s="71"/>
      <c r="ABZ28" s="71"/>
      <c r="ACA28" s="71"/>
      <c r="ACB28" s="71"/>
      <c r="ACC28" s="71"/>
      <c r="ACD28" s="71"/>
      <c r="ACE28" s="71"/>
      <c r="ACF28" s="71"/>
      <c r="ACG28" s="71"/>
      <c r="ACH28" s="71"/>
      <c r="ACI28" s="71"/>
      <c r="ACJ28" s="71"/>
      <c r="ACK28" s="71"/>
      <c r="ACL28" s="71"/>
      <c r="ACM28" s="71"/>
      <c r="ACN28" s="71"/>
      <c r="ACO28" s="71"/>
      <c r="ACP28" s="71"/>
      <c r="ACQ28" s="71"/>
      <c r="ACR28" s="71"/>
      <c r="ACS28" s="71"/>
      <c r="ACT28" s="71"/>
      <c r="ACU28" s="71"/>
      <c r="ACV28" s="71"/>
      <c r="ACW28" s="71"/>
      <c r="ACX28" s="71"/>
      <c r="ACY28" s="71"/>
      <c r="ACZ28" s="71"/>
      <c r="ADA28" s="71"/>
      <c r="ADB28" s="71"/>
      <c r="ADC28" s="71"/>
      <c r="ADD28" s="71"/>
      <c r="ADE28" s="71"/>
      <c r="ADF28" s="71"/>
      <c r="ADG28" s="71"/>
      <c r="ADH28" s="71"/>
      <c r="ADI28" s="71"/>
      <c r="ADJ28" s="71"/>
      <c r="ADK28" s="71"/>
      <c r="ADL28" s="71"/>
      <c r="ADM28" s="71"/>
      <c r="ADN28" s="71"/>
      <c r="ADO28" s="71"/>
      <c r="ADP28" s="71"/>
      <c r="ADQ28" s="71"/>
      <c r="ADR28" s="71"/>
      <c r="ADS28" s="71"/>
      <c r="ADT28" s="71"/>
      <c r="ADU28" s="71"/>
      <c r="ADV28" s="71"/>
      <c r="ADW28" s="71"/>
      <c r="ADX28" s="71"/>
      <c r="ADY28" s="71"/>
      <c r="ADZ28" s="71"/>
      <c r="AEA28" s="71"/>
      <c r="AEB28" s="71"/>
      <c r="AEC28" s="71"/>
      <c r="AED28" s="71"/>
      <c r="AEE28" s="71"/>
      <c r="AEF28" s="71"/>
      <c r="AEG28" s="71"/>
      <c r="AEH28" s="71"/>
      <c r="AEI28" s="71"/>
      <c r="AEJ28" s="71"/>
      <c r="AEK28" s="71"/>
      <c r="AEL28" s="71"/>
      <c r="AEM28" s="71"/>
      <c r="AEN28" s="71"/>
      <c r="AEO28" s="71"/>
      <c r="AEP28" s="71"/>
      <c r="AEQ28" s="71"/>
      <c r="AER28" s="71"/>
      <c r="AES28" s="71"/>
      <c r="AET28" s="71"/>
      <c r="AEU28" s="71"/>
      <c r="AEV28" s="71"/>
      <c r="AEW28" s="71"/>
      <c r="AEX28" s="71"/>
      <c r="AEY28" s="71"/>
      <c r="AEZ28" s="71"/>
      <c r="AFA28" s="71"/>
      <c r="AFB28" s="71"/>
      <c r="AFC28" s="71"/>
      <c r="AFD28" s="71"/>
      <c r="AFE28" s="71"/>
      <c r="AFF28" s="71"/>
      <c r="AFG28" s="71"/>
      <c r="AFH28" s="71"/>
      <c r="AFI28" s="71"/>
      <c r="AFJ28" s="71"/>
      <c r="AFK28" s="71"/>
      <c r="AFL28" s="71"/>
      <c r="AFM28" s="71"/>
      <c r="AFN28" s="71"/>
      <c r="AFO28" s="71"/>
      <c r="AFP28" s="71"/>
      <c r="AFQ28" s="71"/>
      <c r="AFR28" s="71"/>
      <c r="AFS28" s="71"/>
      <c r="AFT28" s="71"/>
      <c r="AFU28" s="71"/>
      <c r="AFV28" s="71"/>
      <c r="AFW28" s="71"/>
      <c r="AFX28" s="71"/>
      <c r="AFY28" s="71"/>
      <c r="AFZ28" s="71"/>
      <c r="AGA28" s="71"/>
      <c r="AGB28" s="71"/>
      <c r="AGC28" s="71"/>
      <c r="AGD28" s="71"/>
      <c r="AGE28" s="71"/>
      <c r="AGF28" s="71"/>
      <c r="AGG28" s="71"/>
      <c r="AGH28" s="71"/>
      <c r="AGI28" s="71"/>
      <c r="AGJ28" s="71"/>
      <c r="AGK28" s="71"/>
      <c r="AGL28" s="71"/>
      <c r="AGM28" s="71"/>
      <c r="AGN28" s="71"/>
      <c r="AGO28" s="71"/>
      <c r="AGP28" s="71"/>
      <c r="AGQ28" s="71"/>
      <c r="AGR28" s="71"/>
      <c r="AGS28" s="71"/>
      <c r="AGT28" s="71"/>
      <c r="AGU28" s="71"/>
      <c r="AGV28" s="71"/>
      <c r="AGW28" s="71"/>
      <c r="AGX28" s="71"/>
      <c r="AGY28" s="71"/>
      <c r="AGZ28" s="71"/>
      <c r="AHA28" s="71"/>
      <c r="AHB28" s="71"/>
      <c r="AHC28" s="71"/>
      <c r="AHD28" s="71"/>
      <c r="AHE28" s="71"/>
      <c r="AHF28" s="71"/>
      <c r="AHG28" s="71"/>
      <c r="AHH28" s="71"/>
      <c r="AHI28" s="71"/>
      <c r="AHJ28" s="71"/>
      <c r="AHK28" s="71"/>
      <c r="AHL28" s="71"/>
      <c r="AHM28" s="71"/>
      <c r="AHN28" s="71"/>
      <c r="AHO28" s="71"/>
      <c r="AHP28" s="71"/>
      <c r="AHQ28" s="71"/>
      <c r="AHR28" s="71"/>
      <c r="AHS28" s="71"/>
      <c r="AHT28" s="71"/>
      <c r="AHU28" s="71"/>
      <c r="AHV28" s="71"/>
      <c r="AHW28" s="71"/>
      <c r="AHX28" s="71"/>
      <c r="AHY28" s="71"/>
      <c r="AHZ28" s="71"/>
      <c r="AIA28" s="71"/>
      <c r="AIB28" s="71"/>
      <c r="AIC28" s="71"/>
      <c r="AID28" s="71"/>
      <c r="AIE28" s="71"/>
      <c r="AIF28" s="71"/>
      <c r="AIG28" s="71"/>
      <c r="AIH28" s="71"/>
      <c r="AII28" s="71"/>
      <c r="AIJ28" s="71"/>
      <c r="AIK28" s="71"/>
      <c r="AIL28" s="71"/>
      <c r="AIM28" s="71"/>
      <c r="AIN28" s="71"/>
      <c r="AIO28" s="71"/>
      <c r="AIP28" s="71"/>
      <c r="AIQ28" s="71"/>
      <c r="AIR28" s="71"/>
      <c r="AIS28" s="71"/>
      <c r="AIT28" s="71"/>
      <c r="AIU28" s="71"/>
      <c r="AIV28" s="71"/>
      <c r="AIW28" s="71"/>
      <c r="AIX28" s="71"/>
      <c r="AIY28" s="71"/>
      <c r="AIZ28" s="71"/>
      <c r="AJA28" s="71"/>
      <c r="AJB28" s="71"/>
      <c r="AJC28" s="71"/>
      <c r="AJD28" s="71"/>
      <c r="AJE28" s="71"/>
      <c r="AJF28" s="71"/>
      <c r="AJG28" s="71"/>
      <c r="AJH28" s="71"/>
      <c r="AJI28" s="71"/>
      <c r="AJJ28" s="71"/>
      <c r="AJK28" s="71"/>
      <c r="AJL28" s="71"/>
      <c r="AJM28" s="71"/>
      <c r="AJN28" s="71"/>
      <c r="AJO28" s="71"/>
      <c r="AJP28" s="71"/>
      <c r="AJQ28" s="71"/>
      <c r="AJR28" s="71"/>
      <c r="AJS28" s="71"/>
      <c r="AJT28" s="71"/>
      <c r="AJU28" s="71"/>
      <c r="AJV28" s="71"/>
      <c r="AJW28" s="71"/>
      <c r="AJX28" s="71"/>
      <c r="AJY28" s="71"/>
      <c r="AJZ28" s="71"/>
      <c r="AKA28" s="71"/>
      <c r="AKB28" s="71"/>
      <c r="AKC28" s="71"/>
      <c r="AKD28" s="71"/>
      <c r="AKE28" s="71"/>
      <c r="AKF28" s="71"/>
      <c r="AKG28" s="71"/>
      <c r="AKH28" s="71"/>
      <c r="AKI28" s="71"/>
      <c r="AKJ28" s="71"/>
      <c r="AKK28" s="71"/>
      <c r="AKL28" s="71"/>
      <c r="AKM28" s="71"/>
      <c r="AKN28" s="71"/>
      <c r="AKO28" s="71"/>
      <c r="AKP28" s="71"/>
      <c r="AKQ28" s="71"/>
      <c r="AKR28" s="71"/>
      <c r="AKS28" s="71"/>
      <c r="AKT28" s="71"/>
      <c r="AKU28" s="71"/>
      <c r="AKV28" s="71"/>
      <c r="AKW28" s="71"/>
      <c r="AKX28" s="71"/>
      <c r="AKY28" s="71"/>
      <c r="AKZ28" s="71"/>
      <c r="ALA28" s="71"/>
      <c r="ALB28" s="71"/>
      <c r="ALC28" s="71"/>
      <c r="ALD28" s="71"/>
      <c r="ALE28" s="71"/>
      <c r="ALF28" s="71"/>
      <c r="ALG28" s="71"/>
      <c r="ALH28" s="71"/>
      <c r="ALI28" s="71"/>
      <c r="ALJ28" s="71"/>
      <c r="ALK28" s="71"/>
      <c r="ALL28" s="71"/>
      <c r="ALM28" s="71"/>
      <c r="ALN28" s="71"/>
      <c r="ALO28" s="71"/>
      <c r="ALP28" s="71"/>
      <c r="ALQ28" s="71"/>
      <c r="ALR28" s="71"/>
      <c r="ALS28" s="71"/>
      <c r="ALT28" s="71"/>
      <c r="ALU28" s="71"/>
      <c r="ALV28" s="71"/>
      <c r="ALW28" s="71"/>
      <c r="ALX28" s="71"/>
      <c r="ALY28" s="71"/>
      <c r="ALZ28" s="71"/>
      <c r="AMA28" s="71"/>
      <c r="AMB28" s="71"/>
      <c r="AMC28" s="71"/>
      <c r="AMD28" s="71"/>
      <c r="AME28" s="71"/>
      <c r="AMF28" s="71"/>
      <c r="AMG28" s="71"/>
      <c r="AMH28" s="71"/>
      <c r="AMI28" s="71"/>
      <c r="AMJ28" s="92"/>
    </row>
    <row r="29" spans="1:1024" s="144" customFormat="1" ht="13.8">
      <c r="A29" s="145"/>
      <c r="B29" s="146" t="s">
        <v>136</v>
      </c>
      <c r="C29" s="100" t="s">
        <v>52112</v>
      </c>
      <c r="D29" s="100"/>
      <c r="E29" s="147"/>
      <c r="F29" s="147"/>
      <c r="G29" s="147"/>
      <c r="H29" s="147"/>
      <c r="I29" s="147"/>
      <c r="J29" s="147"/>
      <c r="K29" s="147"/>
      <c r="L29" s="147"/>
      <c r="M29" s="147"/>
      <c r="N29" s="147"/>
      <c r="O29" s="147"/>
      <c r="P29" s="147"/>
      <c r="Q29" s="147"/>
      <c r="R29" s="147"/>
      <c r="S29" s="148"/>
      <c r="T29" s="149"/>
      <c r="U29" s="145"/>
      <c r="V29" s="108"/>
      <c r="W29" s="108">
        <f>SUM(W1:W28)</f>
        <v>294086.97000000003</v>
      </c>
      <c r="X29" s="103"/>
      <c r="Y29" s="103"/>
      <c r="Z29" s="103"/>
      <c r="AA29" s="128">
        <f t="shared" si="5"/>
        <v>0</v>
      </c>
      <c r="AB29" s="128">
        <f t="shared" si="6"/>
        <v>0</v>
      </c>
      <c r="AC29" s="128">
        <f t="shared" si="7"/>
        <v>0</v>
      </c>
      <c r="AD29" s="128">
        <f t="shared" si="8"/>
        <v>0</v>
      </c>
      <c r="AE29" s="128">
        <f t="shared" si="9"/>
        <v>0</v>
      </c>
      <c r="AF29" s="128">
        <f t="shared" si="10"/>
        <v>0</v>
      </c>
      <c r="AG29" s="128">
        <f t="shared" si="11"/>
        <v>0</v>
      </c>
      <c r="AH29" s="128">
        <f t="shared" si="12"/>
        <v>0</v>
      </c>
      <c r="AI29" s="128">
        <f t="shared" si="13"/>
        <v>0</v>
      </c>
      <c r="AJ29" s="128">
        <f t="shared" si="14"/>
        <v>0</v>
      </c>
      <c r="AK29" s="128">
        <f t="shared" si="15"/>
        <v>0</v>
      </c>
      <c r="AL29" s="128">
        <f t="shared" si="16"/>
        <v>0</v>
      </c>
      <c r="AM29" s="128" t="e">
        <f>+#REF!*$V29</f>
        <v>#REF!</v>
      </c>
      <c r="AN29" s="128" t="e">
        <f>+#REF!*$V29</f>
        <v>#REF!</v>
      </c>
      <c r="AO29" s="128" t="e">
        <f>+#REF!*$V29</f>
        <v>#REF!</v>
      </c>
      <c r="AP29" s="128" t="e">
        <f>+#REF!*$V29</f>
        <v>#REF!</v>
      </c>
      <c r="AQ29" s="128" t="e">
        <f>+#REF!*$V29</f>
        <v>#REF!</v>
      </c>
      <c r="AR29" s="128" t="e">
        <f>+#REF!*$V29</f>
        <v>#REF!</v>
      </c>
      <c r="AS29" s="71"/>
      <c r="AT29" s="71"/>
      <c r="AU29" s="71"/>
      <c r="AV29" s="145"/>
      <c r="AW29" s="145"/>
      <c r="AX29" s="145"/>
      <c r="AY29" s="145"/>
      <c r="AZ29" s="145"/>
      <c r="BA29" s="145"/>
      <c r="BB29" s="145"/>
      <c r="BC29" s="145"/>
      <c r="BD29" s="145"/>
      <c r="BE29" s="145"/>
      <c r="BF29" s="145"/>
      <c r="BG29" s="145"/>
      <c r="BH29" s="145"/>
      <c r="BI29" s="145"/>
      <c r="BJ29" s="145"/>
      <c r="BK29" s="145"/>
      <c r="BL29" s="145"/>
      <c r="AMJ29" s="92"/>
    </row>
    <row r="30" spans="1:1024" s="92" customFormat="1" ht="13.8">
      <c r="A30" s="145"/>
      <c r="B30" s="104"/>
      <c r="C30" s="100" t="s">
        <v>205</v>
      </c>
      <c r="D30" s="100"/>
      <c r="E30" s="147"/>
      <c r="F30" s="147"/>
      <c r="G30" s="147"/>
      <c r="H30" s="147"/>
      <c r="I30" s="147"/>
      <c r="J30" s="147"/>
      <c r="K30" s="147"/>
      <c r="L30" s="147"/>
      <c r="M30" s="147"/>
      <c r="N30" s="147"/>
      <c r="O30" s="147"/>
      <c r="P30" s="147"/>
      <c r="Q30" s="147"/>
      <c r="R30" s="147"/>
      <c r="S30" s="148"/>
      <c r="T30" s="149"/>
      <c r="U30" s="145"/>
      <c r="V30" s="108"/>
      <c r="W30" s="108"/>
      <c r="X30" s="103"/>
      <c r="Y30" s="103"/>
      <c r="Z30" s="103"/>
      <c r="AA30" s="128">
        <f t="shared" si="5"/>
        <v>0</v>
      </c>
      <c r="AB30" s="128">
        <f t="shared" si="6"/>
        <v>0</v>
      </c>
      <c r="AC30" s="128">
        <f t="shared" si="7"/>
        <v>0</v>
      </c>
      <c r="AD30" s="128">
        <f t="shared" si="8"/>
        <v>0</v>
      </c>
      <c r="AE30" s="128">
        <f t="shared" si="9"/>
        <v>0</v>
      </c>
      <c r="AF30" s="128">
        <f t="shared" si="10"/>
        <v>0</v>
      </c>
      <c r="AG30" s="128">
        <f t="shared" si="11"/>
        <v>0</v>
      </c>
      <c r="AH30" s="128">
        <f t="shared" si="12"/>
        <v>0</v>
      </c>
      <c r="AI30" s="128">
        <f t="shared" si="13"/>
        <v>0</v>
      </c>
      <c r="AJ30" s="128">
        <f t="shared" si="14"/>
        <v>0</v>
      </c>
      <c r="AK30" s="128">
        <f t="shared" si="15"/>
        <v>0</v>
      </c>
      <c r="AL30" s="128">
        <f t="shared" si="16"/>
        <v>0</v>
      </c>
      <c r="AM30" s="128" t="e">
        <f>+#REF!*$V30</f>
        <v>#REF!</v>
      </c>
      <c r="AN30" s="128" t="e">
        <f>+#REF!*$V30</f>
        <v>#REF!</v>
      </c>
      <c r="AO30" s="128" t="e">
        <f>+#REF!*$V30</f>
        <v>#REF!</v>
      </c>
      <c r="AP30" s="128" t="e">
        <f>+#REF!*$V30</f>
        <v>#REF!</v>
      </c>
      <c r="AQ30" s="128" t="e">
        <f>+#REF!*$V30</f>
        <v>#REF!</v>
      </c>
      <c r="AR30" s="128" t="e">
        <f>+#REF!*$V30</f>
        <v>#REF!</v>
      </c>
      <c r="AS30" s="91"/>
      <c r="AT30" s="91"/>
      <c r="AU30" s="91"/>
      <c r="AV30" s="145"/>
      <c r="AW30" s="145"/>
      <c r="AX30" s="145"/>
      <c r="AY30" s="145"/>
      <c r="AZ30" s="145"/>
      <c r="BA30" s="145"/>
      <c r="BB30" s="145"/>
      <c r="BC30" s="145"/>
      <c r="BD30" s="145"/>
      <c r="BE30" s="145"/>
      <c r="BF30" s="145"/>
      <c r="BG30" s="145"/>
      <c r="BH30" s="145"/>
      <c r="BI30" s="145"/>
      <c r="BJ30" s="145"/>
      <c r="BK30" s="145"/>
      <c r="BL30" s="145"/>
      <c r="BM30" s="144"/>
      <c r="BN30" s="144"/>
      <c r="BO30" s="144"/>
      <c r="BP30" s="144"/>
      <c r="BQ30" s="144"/>
      <c r="BR30" s="144"/>
      <c r="BS30" s="144"/>
      <c r="BT30" s="144"/>
      <c r="BU30" s="144"/>
      <c r="BV30" s="144"/>
      <c r="BW30" s="144"/>
      <c r="BX30" s="144"/>
      <c r="BY30" s="144"/>
      <c r="BZ30" s="144"/>
      <c r="CA30" s="144"/>
      <c r="CB30" s="144"/>
      <c r="CC30" s="144"/>
      <c r="CD30" s="144"/>
      <c r="CE30" s="144"/>
      <c r="CF30" s="144"/>
      <c r="CG30" s="144"/>
      <c r="CH30" s="144"/>
      <c r="CI30" s="144"/>
      <c r="CJ30" s="144"/>
      <c r="CK30" s="144"/>
      <c r="CL30" s="144"/>
      <c r="CM30" s="144"/>
      <c r="CN30" s="144"/>
      <c r="CO30" s="144"/>
      <c r="CP30" s="144"/>
      <c r="CQ30" s="144"/>
      <c r="CR30" s="144"/>
      <c r="CS30" s="144"/>
      <c r="CT30" s="144"/>
      <c r="CU30" s="144"/>
      <c r="CV30" s="144"/>
      <c r="CW30" s="144"/>
      <c r="CX30" s="144"/>
      <c r="CY30" s="144"/>
      <c r="CZ30" s="144"/>
      <c r="DA30" s="144"/>
      <c r="DB30" s="144"/>
      <c r="DC30" s="144"/>
      <c r="DD30" s="144"/>
      <c r="DE30" s="144"/>
      <c r="DF30" s="144"/>
      <c r="DG30" s="144"/>
      <c r="DH30" s="144"/>
      <c r="DI30" s="144"/>
      <c r="DJ30" s="144"/>
      <c r="DK30" s="144"/>
      <c r="DL30" s="144"/>
      <c r="DM30" s="144"/>
      <c r="DN30" s="144"/>
      <c r="DO30" s="144"/>
      <c r="DP30" s="144"/>
      <c r="DQ30" s="144"/>
      <c r="DR30" s="144"/>
      <c r="DS30" s="144"/>
      <c r="DT30" s="144"/>
      <c r="DU30" s="144"/>
      <c r="DV30" s="144"/>
      <c r="DW30" s="144"/>
      <c r="DX30" s="144"/>
      <c r="DY30" s="144"/>
      <c r="DZ30" s="144"/>
      <c r="EA30" s="144"/>
      <c r="EB30" s="144"/>
      <c r="EC30" s="144"/>
      <c r="ED30" s="144"/>
      <c r="EE30" s="144"/>
      <c r="EF30" s="144"/>
      <c r="EG30" s="144"/>
      <c r="EH30" s="144"/>
      <c r="EI30" s="144"/>
      <c r="EJ30" s="144"/>
      <c r="EK30" s="144"/>
      <c r="EL30" s="144"/>
      <c r="EM30" s="144"/>
      <c r="EN30" s="144"/>
      <c r="EO30" s="144"/>
      <c r="EP30" s="144"/>
      <c r="EQ30" s="144"/>
      <c r="ER30" s="144"/>
      <c r="ES30" s="144"/>
      <c r="ET30" s="144"/>
      <c r="EU30" s="144"/>
      <c r="EV30" s="144"/>
      <c r="EW30" s="144"/>
      <c r="EX30" s="144"/>
      <c r="EY30" s="144"/>
      <c r="EZ30" s="144"/>
      <c r="FA30" s="144"/>
      <c r="FB30" s="144"/>
      <c r="FC30" s="144"/>
      <c r="FD30" s="144"/>
      <c r="FE30" s="144"/>
      <c r="FF30" s="144"/>
      <c r="FG30" s="144"/>
      <c r="FH30" s="144"/>
      <c r="FI30" s="144"/>
      <c r="FJ30" s="144"/>
      <c r="FK30" s="144"/>
      <c r="FL30" s="144"/>
      <c r="FM30" s="144"/>
      <c r="FN30" s="144"/>
      <c r="FO30" s="144"/>
      <c r="FP30" s="144"/>
      <c r="FQ30" s="144"/>
      <c r="FR30" s="144"/>
      <c r="FS30" s="144"/>
      <c r="FT30" s="144"/>
      <c r="FU30" s="144"/>
      <c r="FV30" s="144"/>
      <c r="FW30" s="144"/>
      <c r="FX30" s="144"/>
      <c r="FY30" s="144"/>
      <c r="FZ30" s="144"/>
      <c r="GA30" s="144"/>
      <c r="GB30" s="144"/>
      <c r="GC30" s="144"/>
      <c r="GD30" s="144"/>
      <c r="GE30" s="144"/>
      <c r="GF30" s="144"/>
      <c r="GG30" s="144"/>
      <c r="GH30" s="144"/>
      <c r="GI30" s="144"/>
      <c r="GJ30" s="144"/>
      <c r="GK30" s="144"/>
      <c r="GL30" s="144"/>
      <c r="GM30" s="144"/>
      <c r="GN30" s="144"/>
      <c r="GO30" s="144"/>
      <c r="GP30" s="144"/>
      <c r="GQ30" s="144"/>
      <c r="GR30" s="144"/>
      <c r="GS30" s="144"/>
      <c r="GT30" s="144"/>
      <c r="GU30" s="144"/>
      <c r="GV30" s="144"/>
      <c r="GW30" s="144"/>
      <c r="GX30" s="144"/>
      <c r="GY30" s="144"/>
      <c r="GZ30" s="144"/>
      <c r="HA30" s="144"/>
      <c r="HB30" s="144"/>
      <c r="HC30" s="144"/>
      <c r="HD30" s="144"/>
      <c r="HE30" s="144"/>
      <c r="HF30" s="144"/>
      <c r="HG30" s="144"/>
      <c r="HH30" s="144"/>
      <c r="HI30" s="144"/>
      <c r="HJ30" s="144"/>
      <c r="HK30" s="144"/>
      <c r="HL30" s="144"/>
      <c r="HM30" s="144"/>
      <c r="HN30" s="144"/>
      <c r="HO30" s="144"/>
      <c r="HP30" s="144"/>
      <c r="HQ30" s="144"/>
      <c r="HR30" s="144"/>
      <c r="HS30" s="144"/>
      <c r="HT30" s="144"/>
      <c r="HU30" s="144"/>
      <c r="HV30" s="144"/>
      <c r="HW30" s="144"/>
      <c r="HX30" s="144"/>
      <c r="HY30" s="144"/>
      <c r="HZ30" s="144"/>
      <c r="IA30" s="144"/>
      <c r="IB30" s="144"/>
      <c r="IC30" s="144"/>
      <c r="ID30" s="144"/>
      <c r="IE30" s="144"/>
      <c r="IF30" s="144"/>
      <c r="IG30" s="144"/>
      <c r="IH30" s="144"/>
      <c r="II30" s="144"/>
      <c r="IJ30" s="144"/>
      <c r="IK30" s="144"/>
      <c r="IL30" s="144"/>
      <c r="IM30" s="144"/>
      <c r="IN30" s="144"/>
      <c r="IO30" s="144"/>
      <c r="IP30" s="144"/>
      <c r="IQ30" s="144"/>
      <c r="IR30" s="144"/>
      <c r="IS30" s="144"/>
      <c r="IT30" s="144"/>
      <c r="IU30" s="144"/>
      <c r="IV30" s="144"/>
      <c r="IW30" s="144"/>
      <c r="IX30" s="144"/>
      <c r="IY30" s="144"/>
      <c r="IZ30" s="144"/>
      <c r="JA30" s="144"/>
      <c r="JB30" s="144"/>
      <c r="JC30" s="144"/>
      <c r="JD30" s="144"/>
      <c r="JE30" s="144"/>
      <c r="JF30" s="144"/>
      <c r="JG30" s="144"/>
      <c r="JH30" s="144"/>
      <c r="JI30" s="144"/>
      <c r="JJ30" s="144"/>
      <c r="JK30" s="144"/>
      <c r="JL30" s="144"/>
      <c r="JM30" s="144"/>
      <c r="JN30" s="144"/>
      <c r="JO30" s="144"/>
      <c r="JP30" s="144"/>
      <c r="JQ30" s="144"/>
      <c r="JR30" s="144"/>
      <c r="JS30" s="144"/>
      <c r="JT30" s="144"/>
      <c r="JU30" s="144"/>
      <c r="JV30" s="144"/>
      <c r="JW30" s="144"/>
      <c r="JX30" s="144"/>
      <c r="JY30" s="144"/>
      <c r="JZ30" s="144"/>
      <c r="KA30" s="144"/>
      <c r="KB30" s="144"/>
      <c r="KC30" s="144"/>
      <c r="KD30" s="144"/>
      <c r="KE30" s="144"/>
      <c r="KF30" s="144"/>
      <c r="KG30" s="144"/>
      <c r="KH30" s="144"/>
      <c r="KI30" s="144"/>
      <c r="KJ30" s="144"/>
      <c r="KK30" s="144"/>
      <c r="KL30" s="144"/>
      <c r="KM30" s="144"/>
      <c r="KN30" s="144"/>
      <c r="KO30" s="144"/>
      <c r="KP30" s="144"/>
      <c r="KQ30" s="144"/>
      <c r="KR30" s="144"/>
      <c r="KS30" s="144"/>
      <c r="KT30" s="144"/>
      <c r="KU30" s="144"/>
      <c r="KV30" s="144"/>
      <c r="KW30" s="144"/>
      <c r="KX30" s="144"/>
      <c r="KY30" s="144"/>
      <c r="KZ30" s="144"/>
      <c r="LA30" s="144"/>
      <c r="LB30" s="144"/>
      <c r="LC30" s="144"/>
      <c r="LD30" s="144"/>
      <c r="LE30" s="144"/>
      <c r="LF30" s="144"/>
      <c r="LG30" s="144"/>
      <c r="LH30" s="144"/>
      <c r="LI30" s="144"/>
      <c r="LJ30" s="144"/>
      <c r="LK30" s="144"/>
      <c r="LL30" s="144"/>
      <c r="LM30" s="144"/>
      <c r="LN30" s="144"/>
      <c r="LO30" s="144"/>
      <c r="LP30" s="144"/>
      <c r="LQ30" s="144"/>
      <c r="LR30" s="144"/>
      <c r="LS30" s="144"/>
      <c r="LT30" s="144"/>
      <c r="LU30" s="144"/>
      <c r="LV30" s="144"/>
      <c r="LW30" s="144"/>
      <c r="LX30" s="144"/>
      <c r="LY30" s="144"/>
      <c r="LZ30" s="144"/>
      <c r="MA30" s="144"/>
      <c r="MB30" s="144"/>
      <c r="MC30" s="144"/>
      <c r="MD30" s="144"/>
      <c r="ME30" s="144"/>
      <c r="MF30" s="144"/>
      <c r="MG30" s="144"/>
      <c r="MH30" s="144"/>
      <c r="MI30" s="144"/>
      <c r="MJ30" s="144"/>
      <c r="MK30" s="144"/>
      <c r="ML30" s="144"/>
      <c r="MM30" s="144"/>
      <c r="MN30" s="144"/>
      <c r="MO30" s="144"/>
      <c r="MP30" s="144"/>
      <c r="MQ30" s="144"/>
      <c r="MR30" s="144"/>
      <c r="MS30" s="144"/>
      <c r="MT30" s="144"/>
      <c r="MU30" s="144"/>
      <c r="MV30" s="144"/>
      <c r="MW30" s="144"/>
      <c r="MX30" s="144"/>
      <c r="MY30" s="144"/>
      <c r="MZ30" s="144"/>
      <c r="NA30" s="144"/>
      <c r="NB30" s="144"/>
      <c r="NC30" s="144"/>
      <c r="ND30" s="144"/>
      <c r="NE30" s="144"/>
      <c r="NF30" s="144"/>
      <c r="NG30" s="144"/>
      <c r="NH30" s="144"/>
      <c r="NI30" s="144"/>
      <c r="NJ30" s="144"/>
      <c r="NK30" s="144"/>
      <c r="NL30" s="144"/>
      <c r="NM30" s="144"/>
      <c r="NN30" s="144"/>
      <c r="NO30" s="144"/>
      <c r="NP30" s="144"/>
      <c r="NQ30" s="144"/>
      <c r="NR30" s="144"/>
      <c r="NS30" s="144"/>
      <c r="NT30" s="144"/>
      <c r="NU30" s="144"/>
      <c r="NV30" s="144"/>
      <c r="NW30" s="144"/>
      <c r="NX30" s="144"/>
      <c r="NY30" s="144"/>
      <c r="NZ30" s="144"/>
      <c r="OA30" s="144"/>
      <c r="OB30" s="144"/>
      <c r="OC30" s="144"/>
      <c r="OD30" s="144"/>
      <c r="OE30" s="144"/>
      <c r="OF30" s="144"/>
      <c r="OG30" s="144"/>
      <c r="OH30" s="144"/>
      <c r="OI30" s="144"/>
      <c r="OJ30" s="144"/>
      <c r="OK30" s="144"/>
      <c r="OL30" s="144"/>
      <c r="OM30" s="144"/>
      <c r="ON30" s="144"/>
      <c r="OO30" s="144"/>
      <c r="OP30" s="144"/>
      <c r="OQ30" s="144"/>
      <c r="OR30" s="144"/>
      <c r="OS30" s="144"/>
      <c r="OT30" s="144"/>
      <c r="OU30" s="144"/>
      <c r="OV30" s="144"/>
      <c r="OW30" s="144"/>
      <c r="OX30" s="144"/>
      <c r="OY30" s="144"/>
      <c r="OZ30" s="144"/>
      <c r="PA30" s="144"/>
      <c r="PB30" s="144"/>
      <c r="PC30" s="144"/>
      <c r="PD30" s="144"/>
      <c r="PE30" s="144"/>
      <c r="PF30" s="144"/>
      <c r="PG30" s="144"/>
      <c r="PH30" s="144"/>
      <c r="PI30" s="144"/>
      <c r="PJ30" s="144"/>
      <c r="PK30" s="144"/>
      <c r="PL30" s="144"/>
      <c r="PM30" s="144"/>
      <c r="PN30" s="144"/>
      <c r="PO30" s="144"/>
      <c r="PP30" s="144"/>
      <c r="PQ30" s="144"/>
      <c r="PR30" s="144"/>
      <c r="PS30" s="144"/>
      <c r="PT30" s="144"/>
      <c r="PU30" s="144"/>
      <c r="PV30" s="144"/>
      <c r="PW30" s="144"/>
      <c r="PX30" s="144"/>
      <c r="PY30" s="144"/>
      <c r="PZ30" s="144"/>
      <c r="QA30" s="144"/>
      <c r="QB30" s="144"/>
      <c r="QC30" s="144"/>
      <c r="QD30" s="144"/>
      <c r="QE30" s="144"/>
      <c r="QF30" s="144"/>
      <c r="QG30" s="144"/>
      <c r="QH30" s="144"/>
      <c r="QI30" s="144"/>
      <c r="QJ30" s="144"/>
      <c r="QK30" s="144"/>
      <c r="QL30" s="144"/>
      <c r="QM30" s="144"/>
      <c r="QN30" s="144"/>
      <c r="QO30" s="144"/>
      <c r="QP30" s="144"/>
      <c r="QQ30" s="144"/>
      <c r="QR30" s="144"/>
      <c r="QS30" s="144"/>
      <c r="QT30" s="144"/>
      <c r="QU30" s="144"/>
      <c r="QV30" s="144"/>
      <c r="QW30" s="144"/>
      <c r="QX30" s="144"/>
      <c r="QY30" s="144"/>
      <c r="QZ30" s="144"/>
      <c r="RA30" s="144"/>
      <c r="RB30" s="144"/>
      <c r="RC30" s="144"/>
      <c r="RD30" s="144"/>
      <c r="RE30" s="144"/>
      <c r="RF30" s="144"/>
      <c r="RG30" s="144"/>
      <c r="RH30" s="144"/>
      <c r="RI30" s="144"/>
      <c r="RJ30" s="144"/>
      <c r="RK30" s="144"/>
      <c r="RL30" s="144"/>
      <c r="RM30" s="144"/>
      <c r="RN30" s="144"/>
      <c r="RO30" s="144"/>
      <c r="RP30" s="144"/>
      <c r="RQ30" s="144"/>
      <c r="RR30" s="144"/>
      <c r="RS30" s="144"/>
      <c r="RT30" s="144"/>
      <c r="RU30" s="144"/>
      <c r="RV30" s="144"/>
      <c r="RW30" s="144"/>
      <c r="RX30" s="144"/>
      <c r="RY30" s="144"/>
      <c r="RZ30" s="144"/>
      <c r="SA30" s="144"/>
      <c r="SB30" s="144"/>
      <c r="SC30" s="144"/>
      <c r="SD30" s="144"/>
      <c r="SE30" s="144"/>
      <c r="SF30" s="144"/>
      <c r="SG30" s="144"/>
      <c r="SH30" s="144"/>
      <c r="SI30" s="144"/>
      <c r="SJ30" s="144"/>
      <c r="SK30" s="144"/>
      <c r="SL30" s="144"/>
      <c r="SM30" s="144"/>
      <c r="SN30" s="144"/>
      <c r="SO30" s="144"/>
      <c r="SP30" s="144"/>
      <c r="SQ30" s="144"/>
      <c r="SR30" s="144"/>
      <c r="SS30" s="144"/>
      <c r="ST30" s="144"/>
      <c r="SU30" s="144"/>
      <c r="SV30" s="144"/>
      <c r="SW30" s="144"/>
      <c r="SX30" s="144"/>
      <c r="SY30" s="144"/>
      <c r="SZ30" s="144"/>
      <c r="TA30" s="144"/>
      <c r="TB30" s="144"/>
      <c r="TC30" s="144"/>
      <c r="TD30" s="144"/>
      <c r="TE30" s="144"/>
      <c r="TF30" s="144"/>
      <c r="TG30" s="144"/>
      <c r="TH30" s="144"/>
      <c r="TI30" s="144"/>
      <c r="TJ30" s="144"/>
      <c r="TK30" s="144"/>
      <c r="TL30" s="144"/>
      <c r="TM30" s="144"/>
      <c r="TN30" s="144"/>
      <c r="TO30" s="144"/>
      <c r="TP30" s="144"/>
      <c r="TQ30" s="144"/>
      <c r="TR30" s="144"/>
      <c r="TS30" s="144"/>
      <c r="TT30" s="144"/>
      <c r="TU30" s="144"/>
      <c r="TV30" s="144"/>
      <c r="TW30" s="144"/>
      <c r="TX30" s="144"/>
      <c r="TY30" s="144"/>
      <c r="TZ30" s="144"/>
      <c r="UA30" s="144"/>
      <c r="UB30" s="144"/>
      <c r="UC30" s="144"/>
      <c r="UD30" s="144"/>
      <c r="UE30" s="144"/>
      <c r="UF30" s="144"/>
      <c r="UG30" s="144"/>
      <c r="UH30" s="144"/>
      <c r="UI30" s="144"/>
      <c r="UJ30" s="144"/>
      <c r="UK30" s="144"/>
      <c r="UL30" s="144"/>
      <c r="UM30" s="144"/>
      <c r="UN30" s="144"/>
      <c r="UO30" s="144"/>
      <c r="UP30" s="144"/>
      <c r="UQ30" s="144"/>
      <c r="UR30" s="144"/>
      <c r="US30" s="144"/>
      <c r="UT30" s="144"/>
      <c r="UU30" s="144"/>
      <c r="UV30" s="144"/>
      <c r="UW30" s="144"/>
      <c r="UX30" s="144"/>
      <c r="UY30" s="144"/>
      <c r="UZ30" s="144"/>
      <c r="VA30" s="144"/>
      <c r="VB30" s="144"/>
      <c r="VC30" s="144"/>
      <c r="VD30" s="144"/>
      <c r="VE30" s="144"/>
      <c r="VF30" s="144"/>
      <c r="VG30" s="144"/>
      <c r="VH30" s="144"/>
      <c r="VI30" s="144"/>
      <c r="VJ30" s="144"/>
      <c r="VK30" s="144"/>
      <c r="VL30" s="144"/>
      <c r="VM30" s="144"/>
      <c r="VN30" s="144"/>
      <c r="VO30" s="144"/>
      <c r="VP30" s="144"/>
      <c r="VQ30" s="144"/>
      <c r="VR30" s="144"/>
      <c r="VS30" s="144"/>
      <c r="VT30" s="144"/>
      <c r="VU30" s="144"/>
      <c r="VV30" s="144"/>
      <c r="VW30" s="144"/>
      <c r="VX30" s="144"/>
      <c r="VY30" s="144"/>
      <c r="VZ30" s="144"/>
      <c r="WA30" s="144"/>
      <c r="WB30" s="144"/>
      <c r="WC30" s="144"/>
      <c r="WD30" s="144"/>
      <c r="WE30" s="144"/>
      <c r="WF30" s="144"/>
      <c r="WG30" s="144"/>
      <c r="WH30" s="144"/>
      <c r="WI30" s="144"/>
      <c r="WJ30" s="144"/>
      <c r="WK30" s="144"/>
      <c r="WL30" s="144"/>
      <c r="WM30" s="144"/>
      <c r="WN30" s="144"/>
      <c r="WO30" s="144"/>
      <c r="WP30" s="144"/>
      <c r="WQ30" s="144"/>
      <c r="WR30" s="144"/>
      <c r="WS30" s="144"/>
      <c r="WT30" s="144"/>
      <c r="WU30" s="144"/>
      <c r="WV30" s="144"/>
      <c r="WW30" s="144"/>
      <c r="WX30" s="144"/>
      <c r="WY30" s="144"/>
      <c r="WZ30" s="144"/>
      <c r="XA30" s="144"/>
      <c r="XB30" s="144"/>
      <c r="XC30" s="144"/>
      <c r="XD30" s="144"/>
      <c r="XE30" s="144"/>
      <c r="XF30" s="144"/>
      <c r="XG30" s="144"/>
      <c r="XH30" s="144"/>
      <c r="XI30" s="144"/>
      <c r="XJ30" s="144"/>
      <c r="XK30" s="144"/>
      <c r="XL30" s="144"/>
      <c r="XM30" s="144"/>
      <c r="XN30" s="144"/>
      <c r="XO30" s="144"/>
      <c r="XP30" s="144"/>
      <c r="XQ30" s="144"/>
      <c r="XR30" s="144"/>
      <c r="XS30" s="144"/>
      <c r="XT30" s="144"/>
      <c r="XU30" s="144"/>
      <c r="XV30" s="144"/>
      <c r="XW30" s="144"/>
      <c r="XX30" s="144"/>
      <c r="XY30" s="144"/>
      <c r="XZ30" s="144"/>
      <c r="YA30" s="144"/>
      <c r="YB30" s="144"/>
      <c r="YC30" s="144"/>
      <c r="YD30" s="144"/>
      <c r="YE30" s="144"/>
      <c r="YF30" s="144"/>
      <c r="YG30" s="144"/>
      <c r="YH30" s="144"/>
      <c r="YI30" s="144"/>
      <c r="YJ30" s="144"/>
      <c r="YK30" s="144"/>
      <c r="YL30" s="144"/>
      <c r="YM30" s="144"/>
      <c r="YN30" s="144"/>
      <c r="YO30" s="144"/>
      <c r="YP30" s="144"/>
      <c r="YQ30" s="144"/>
      <c r="YR30" s="144"/>
      <c r="YS30" s="144"/>
      <c r="YT30" s="144"/>
      <c r="YU30" s="144"/>
      <c r="YV30" s="144"/>
      <c r="YW30" s="144"/>
      <c r="YX30" s="144"/>
      <c r="YY30" s="144"/>
      <c r="YZ30" s="144"/>
      <c r="ZA30" s="144"/>
      <c r="ZB30" s="144"/>
      <c r="ZC30" s="144"/>
      <c r="ZD30" s="144"/>
      <c r="ZE30" s="144"/>
      <c r="ZF30" s="144"/>
      <c r="ZG30" s="144"/>
      <c r="ZH30" s="144"/>
      <c r="ZI30" s="144"/>
      <c r="ZJ30" s="144"/>
      <c r="ZK30" s="144"/>
      <c r="ZL30" s="144"/>
      <c r="ZM30" s="144"/>
      <c r="ZN30" s="144"/>
      <c r="ZO30" s="144"/>
      <c r="ZP30" s="144"/>
      <c r="ZQ30" s="144"/>
      <c r="ZR30" s="144"/>
      <c r="ZS30" s="144"/>
      <c r="ZT30" s="144"/>
      <c r="ZU30" s="144"/>
      <c r="ZV30" s="144"/>
      <c r="ZW30" s="144"/>
      <c r="ZX30" s="144"/>
      <c r="ZY30" s="144"/>
      <c r="ZZ30" s="144"/>
      <c r="AAA30" s="144"/>
      <c r="AAB30" s="144"/>
      <c r="AAC30" s="144"/>
      <c r="AAD30" s="144"/>
      <c r="AAE30" s="144"/>
      <c r="AAF30" s="144"/>
      <c r="AAG30" s="144"/>
      <c r="AAH30" s="144"/>
      <c r="AAI30" s="144"/>
      <c r="AAJ30" s="144"/>
      <c r="AAK30" s="144"/>
      <c r="AAL30" s="144"/>
      <c r="AAM30" s="144"/>
      <c r="AAN30" s="144"/>
      <c r="AAO30" s="144"/>
      <c r="AAP30" s="144"/>
      <c r="AAQ30" s="144"/>
      <c r="AAR30" s="144"/>
      <c r="AAS30" s="144"/>
      <c r="AAT30" s="144"/>
      <c r="AAU30" s="144"/>
      <c r="AAV30" s="144"/>
      <c r="AAW30" s="144"/>
      <c r="AAX30" s="144"/>
      <c r="AAY30" s="144"/>
      <c r="AAZ30" s="144"/>
      <c r="ABA30" s="144"/>
      <c r="ABB30" s="144"/>
      <c r="ABC30" s="144"/>
      <c r="ABD30" s="144"/>
      <c r="ABE30" s="144"/>
      <c r="ABF30" s="144"/>
      <c r="ABG30" s="144"/>
      <c r="ABH30" s="144"/>
      <c r="ABI30" s="144"/>
      <c r="ABJ30" s="144"/>
      <c r="ABK30" s="144"/>
      <c r="ABL30" s="144"/>
      <c r="ABM30" s="144"/>
      <c r="ABN30" s="144"/>
      <c r="ABO30" s="144"/>
      <c r="ABP30" s="144"/>
      <c r="ABQ30" s="144"/>
      <c r="ABR30" s="144"/>
      <c r="ABS30" s="144"/>
      <c r="ABT30" s="144"/>
      <c r="ABU30" s="144"/>
      <c r="ABV30" s="144"/>
      <c r="ABW30" s="144"/>
      <c r="ABX30" s="144"/>
      <c r="ABY30" s="144"/>
      <c r="ABZ30" s="144"/>
      <c r="ACA30" s="144"/>
      <c r="ACB30" s="144"/>
      <c r="ACC30" s="144"/>
      <c r="ACD30" s="144"/>
      <c r="ACE30" s="144"/>
      <c r="ACF30" s="144"/>
      <c r="ACG30" s="144"/>
      <c r="ACH30" s="144"/>
      <c r="ACI30" s="144"/>
      <c r="ACJ30" s="144"/>
      <c r="ACK30" s="144"/>
      <c r="ACL30" s="144"/>
      <c r="ACM30" s="144"/>
      <c r="ACN30" s="144"/>
      <c r="ACO30" s="144"/>
      <c r="ACP30" s="144"/>
      <c r="ACQ30" s="144"/>
      <c r="ACR30" s="144"/>
      <c r="ACS30" s="144"/>
      <c r="ACT30" s="144"/>
      <c r="ACU30" s="144"/>
      <c r="ACV30" s="144"/>
      <c r="ACW30" s="144"/>
      <c r="ACX30" s="144"/>
      <c r="ACY30" s="144"/>
      <c r="ACZ30" s="144"/>
      <c r="ADA30" s="144"/>
      <c r="ADB30" s="144"/>
      <c r="ADC30" s="144"/>
      <c r="ADD30" s="144"/>
      <c r="ADE30" s="144"/>
      <c r="ADF30" s="144"/>
      <c r="ADG30" s="144"/>
      <c r="ADH30" s="144"/>
      <c r="ADI30" s="144"/>
      <c r="ADJ30" s="144"/>
      <c r="ADK30" s="144"/>
      <c r="ADL30" s="144"/>
      <c r="ADM30" s="144"/>
      <c r="ADN30" s="144"/>
      <c r="ADO30" s="144"/>
      <c r="ADP30" s="144"/>
      <c r="ADQ30" s="144"/>
      <c r="ADR30" s="144"/>
      <c r="ADS30" s="144"/>
      <c r="ADT30" s="144"/>
      <c r="ADU30" s="144"/>
      <c r="ADV30" s="144"/>
      <c r="ADW30" s="144"/>
      <c r="ADX30" s="144"/>
      <c r="ADY30" s="144"/>
      <c r="ADZ30" s="144"/>
      <c r="AEA30" s="144"/>
      <c r="AEB30" s="144"/>
      <c r="AEC30" s="144"/>
      <c r="AED30" s="144"/>
      <c r="AEE30" s="144"/>
      <c r="AEF30" s="144"/>
      <c r="AEG30" s="144"/>
      <c r="AEH30" s="144"/>
      <c r="AEI30" s="144"/>
      <c r="AEJ30" s="144"/>
      <c r="AEK30" s="144"/>
      <c r="AEL30" s="144"/>
      <c r="AEM30" s="144"/>
      <c r="AEN30" s="144"/>
      <c r="AEO30" s="144"/>
      <c r="AEP30" s="144"/>
      <c r="AEQ30" s="144"/>
      <c r="AER30" s="144"/>
      <c r="AES30" s="144"/>
      <c r="AET30" s="144"/>
      <c r="AEU30" s="144"/>
      <c r="AEV30" s="144"/>
      <c r="AEW30" s="144"/>
      <c r="AEX30" s="144"/>
      <c r="AEY30" s="144"/>
      <c r="AEZ30" s="144"/>
      <c r="AFA30" s="144"/>
      <c r="AFB30" s="144"/>
      <c r="AFC30" s="144"/>
      <c r="AFD30" s="144"/>
      <c r="AFE30" s="144"/>
      <c r="AFF30" s="144"/>
      <c r="AFG30" s="144"/>
      <c r="AFH30" s="144"/>
      <c r="AFI30" s="144"/>
      <c r="AFJ30" s="144"/>
      <c r="AFK30" s="144"/>
      <c r="AFL30" s="144"/>
      <c r="AFM30" s="144"/>
      <c r="AFN30" s="144"/>
      <c r="AFO30" s="144"/>
      <c r="AFP30" s="144"/>
      <c r="AFQ30" s="144"/>
      <c r="AFR30" s="144"/>
      <c r="AFS30" s="144"/>
      <c r="AFT30" s="144"/>
      <c r="AFU30" s="144"/>
      <c r="AFV30" s="144"/>
      <c r="AFW30" s="144"/>
      <c r="AFX30" s="144"/>
      <c r="AFY30" s="144"/>
      <c r="AFZ30" s="144"/>
      <c r="AGA30" s="144"/>
      <c r="AGB30" s="144"/>
      <c r="AGC30" s="144"/>
      <c r="AGD30" s="144"/>
      <c r="AGE30" s="144"/>
      <c r="AGF30" s="144"/>
      <c r="AGG30" s="144"/>
      <c r="AGH30" s="144"/>
      <c r="AGI30" s="144"/>
      <c r="AGJ30" s="144"/>
      <c r="AGK30" s="144"/>
      <c r="AGL30" s="144"/>
      <c r="AGM30" s="144"/>
      <c r="AGN30" s="144"/>
      <c r="AGO30" s="144"/>
      <c r="AGP30" s="144"/>
      <c r="AGQ30" s="144"/>
      <c r="AGR30" s="144"/>
      <c r="AGS30" s="144"/>
      <c r="AGT30" s="144"/>
      <c r="AGU30" s="144"/>
      <c r="AGV30" s="144"/>
      <c r="AGW30" s="144"/>
      <c r="AGX30" s="144"/>
      <c r="AGY30" s="144"/>
      <c r="AGZ30" s="144"/>
      <c r="AHA30" s="144"/>
      <c r="AHB30" s="144"/>
      <c r="AHC30" s="144"/>
      <c r="AHD30" s="144"/>
      <c r="AHE30" s="144"/>
      <c r="AHF30" s="144"/>
      <c r="AHG30" s="144"/>
      <c r="AHH30" s="144"/>
      <c r="AHI30" s="144"/>
      <c r="AHJ30" s="144"/>
      <c r="AHK30" s="144"/>
      <c r="AHL30" s="144"/>
      <c r="AHM30" s="144"/>
      <c r="AHN30" s="144"/>
      <c r="AHO30" s="144"/>
      <c r="AHP30" s="144"/>
      <c r="AHQ30" s="144"/>
      <c r="AHR30" s="144"/>
      <c r="AHS30" s="144"/>
      <c r="AHT30" s="144"/>
      <c r="AHU30" s="144"/>
      <c r="AHV30" s="144"/>
      <c r="AHW30" s="144"/>
      <c r="AHX30" s="144"/>
      <c r="AHY30" s="144"/>
      <c r="AHZ30" s="144"/>
      <c r="AIA30" s="144"/>
      <c r="AIB30" s="144"/>
      <c r="AIC30" s="144"/>
      <c r="AID30" s="144"/>
      <c r="AIE30" s="144"/>
      <c r="AIF30" s="144"/>
      <c r="AIG30" s="144"/>
      <c r="AIH30" s="144"/>
      <c r="AII30" s="144"/>
      <c r="AIJ30" s="144"/>
      <c r="AIK30" s="144"/>
      <c r="AIL30" s="144"/>
      <c r="AIM30" s="144"/>
      <c r="AIN30" s="144"/>
      <c r="AIO30" s="144"/>
      <c r="AIP30" s="144"/>
      <c r="AIQ30" s="144"/>
      <c r="AIR30" s="144"/>
      <c r="AIS30" s="144"/>
      <c r="AIT30" s="144"/>
      <c r="AIU30" s="144"/>
      <c r="AIV30" s="144"/>
      <c r="AIW30" s="144"/>
      <c r="AIX30" s="144"/>
      <c r="AIY30" s="144"/>
      <c r="AIZ30" s="144"/>
      <c r="AJA30" s="144"/>
      <c r="AJB30" s="144"/>
      <c r="AJC30" s="144"/>
      <c r="AJD30" s="144"/>
      <c r="AJE30" s="144"/>
      <c r="AJF30" s="144"/>
      <c r="AJG30" s="144"/>
      <c r="AJH30" s="144"/>
      <c r="AJI30" s="144"/>
      <c r="AJJ30" s="144"/>
      <c r="AJK30" s="144"/>
      <c r="AJL30" s="144"/>
      <c r="AJM30" s="144"/>
      <c r="AJN30" s="144"/>
      <c r="AJO30" s="144"/>
      <c r="AJP30" s="144"/>
      <c r="AJQ30" s="144"/>
      <c r="AJR30" s="144"/>
      <c r="AJS30" s="144"/>
      <c r="AJT30" s="144"/>
      <c r="AJU30" s="144"/>
      <c r="AJV30" s="144"/>
      <c r="AJW30" s="144"/>
      <c r="AJX30" s="144"/>
      <c r="AJY30" s="144"/>
      <c r="AJZ30" s="144"/>
      <c r="AKA30" s="144"/>
      <c r="AKB30" s="144"/>
      <c r="AKC30" s="144"/>
      <c r="AKD30" s="144"/>
      <c r="AKE30" s="144"/>
      <c r="AKF30" s="144"/>
      <c r="AKG30" s="144"/>
      <c r="AKH30" s="144"/>
      <c r="AKI30" s="144"/>
      <c r="AKJ30" s="144"/>
      <c r="AKK30" s="144"/>
      <c r="AKL30" s="144"/>
      <c r="AKM30" s="144"/>
      <c r="AKN30" s="144"/>
      <c r="AKO30" s="144"/>
      <c r="AKP30" s="144"/>
      <c r="AKQ30" s="144"/>
      <c r="AKR30" s="144"/>
      <c r="AKS30" s="144"/>
      <c r="AKT30" s="144"/>
      <c r="AKU30" s="144"/>
      <c r="AKV30" s="144"/>
      <c r="AKW30" s="144"/>
      <c r="AKX30" s="144"/>
      <c r="AKY30" s="144"/>
      <c r="AKZ30" s="144"/>
      <c r="ALA30" s="144"/>
      <c r="ALB30" s="144"/>
      <c r="ALC30" s="144"/>
      <c r="ALD30" s="144"/>
      <c r="ALE30" s="144"/>
      <c r="ALF30" s="144"/>
      <c r="ALG30" s="144"/>
      <c r="ALH30" s="144"/>
      <c r="ALI30" s="144"/>
      <c r="ALJ30" s="144"/>
      <c r="ALK30" s="144"/>
      <c r="ALL30" s="144"/>
      <c r="ALM30" s="144"/>
      <c r="ALN30" s="144"/>
      <c r="ALO30" s="144"/>
      <c r="ALP30" s="144"/>
      <c r="ALQ30" s="144"/>
      <c r="ALR30" s="144"/>
      <c r="ALS30" s="144"/>
      <c r="ALT30" s="144"/>
      <c r="ALU30" s="144"/>
      <c r="ALV30" s="144"/>
      <c r="ALW30" s="144"/>
      <c r="ALX30" s="144"/>
      <c r="ALY30" s="144"/>
      <c r="ALZ30" s="144"/>
      <c r="AMA30" s="144"/>
      <c r="AMB30" s="144"/>
      <c r="AMC30" s="144"/>
      <c r="AMD30" s="144"/>
      <c r="AME30" s="144"/>
      <c r="AMF30" s="144"/>
      <c r="AMG30" s="144"/>
      <c r="AMH30" s="144"/>
      <c r="AMI30" s="144"/>
    </row>
    <row r="31" spans="1:1024" s="92" customFormat="1" ht="15" customHeight="1">
      <c r="B31" s="101"/>
      <c r="C31" s="101"/>
      <c r="D31" s="101"/>
      <c r="E31" s="101"/>
      <c r="F31" s="101"/>
      <c r="G31" s="101"/>
      <c r="H31" s="101"/>
      <c r="I31" s="101"/>
      <c r="J31" s="101"/>
      <c r="K31" s="101"/>
      <c r="L31" s="101"/>
      <c r="M31" s="101"/>
      <c r="N31" s="101"/>
      <c r="O31" s="101"/>
      <c r="P31" s="101"/>
      <c r="Q31" s="101"/>
      <c r="R31" s="101"/>
      <c r="S31" s="102"/>
      <c r="T31" s="48"/>
      <c r="V31" s="108"/>
      <c r="W31" s="108"/>
      <c r="X31" s="103"/>
      <c r="Y31" s="103"/>
      <c r="Z31" s="103"/>
    </row>
    <row r="32" spans="1:1024" s="92" customFormat="1" ht="15" customHeight="1">
      <c r="B32" s="101"/>
      <c r="C32" s="101"/>
      <c r="D32" s="101"/>
      <c r="E32" s="101"/>
      <c r="F32" s="101"/>
      <c r="G32" s="101"/>
      <c r="H32" s="101"/>
      <c r="I32" s="101"/>
      <c r="J32" s="101"/>
      <c r="K32" s="101"/>
      <c r="L32" s="101"/>
      <c r="M32" s="101"/>
      <c r="N32" s="101"/>
      <c r="O32" s="101"/>
      <c r="P32" s="101"/>
      <c r="Q32" s="101"/>
      <c r="R32" s="101"/>
      <c r="S32" s="102"/>
      <c r="T32" s="48"/>
      <c r="V32" s="108"/>
      <c r="W32" s="108"/>
      <c r="X32" s="103"/>
      <c r="Y32" s="103"/>
      <c r="Z32" s="103"/>
    </row>
    <row r="33" spans="2:26" s="92" customFormat="1" ht="15" customHeight="1">
      <c r="B33" s="101"/>
      <c r="C33" s="101"/>
      <c r="D33" s="101"/>
      <c r="E33" s="101"/>
      <c r="F33" s="101"/>
      <c r="G33" s="101"/>
      <c r="H33" s="101"/>
      <c r="I33" s="101"/>
      <c r="J33" s="101"/>
      <c r="K33" s="101"/>
      <c r="L33" s="101"/>
      <c r="M33" s="101"/>
      <c r="N33" s="101"/>
      <c r="O33" s="101"/>
      <c r="P33" s="101"/>
      <c r="Q33" s="101"/>
      <c r="R33" s="101"/>
      <c r="S33" s="102"/>
      <c r="T33" s="48"/>
      <c r="V33" s="108"/>
      <c r="W33" s="108"/>
      <c r="X33" s="103"/>
      <c r="Y33" s="103"/>
      <c r="Z33" s="103"/>
    </row>
    <row r="34" spans="2:26" s="92" customFormat="1" ht="15" customHeight="1">
      <c r="B34" s="101"/>
      <c r="C34" s="101"/>
      <c r="D34" s="101"/>
      <c r="E34" s="101"/>
      <c r="F34" s="101"/>
      <c r="G34" s="101"/>
      <c r="H34" s="101"/>
      <c r="I34" s="101"/>
      <c r="J34" s="101"/>
      <c r="K34" s="101"/>
      <c r="L34" s="101"/>
      <c r="M34" s="101"/>
      <c r="N34" s="101"/>
      <c r="O34" s="101"/>
      <c r="P34" s="101"/>
      <c r="Q34" s="101"/>
      <c r="R34" s="101"/>
      <c r="S34" s="102"/>
      <c r="T34" s="48"/>
      <c r="V34" s="108"/>
      <c r="W34" s="108"/>
      <c r="X34" s="103"/>
      <c r="Y34" s="103"/>
      <c r="Z34" s="103"/>
    </row>
    <row r="35" spans="2:26" s="92" customFormat="1" ht="15" customHeight="1">
      <c r="B35" s="101"/>
      <c r="C35" s="101"/>
      <c r="D35" s="101"/>
      <c r="E35" s="101"/>
      <c r="F35" s="101"/>
      <c r="G35" s="101"/>
      <c r="H35" s="101"/>
      <c r="I35" s="101"/>
      <c r="J35" s="101"/>
      <c r="K35" s="101"/>
      <c r="L35" s="101"/>
      <c r="M35" s="101"/>
      <c r="N35" s="101"/>
      <c r="O35" s="101"/>
      <c r="P35" s="101"/>
      <c r="Q35" s="101"/>
      <c r="R35" s="101"/>
      <c r="S35" s="102"/>
      <c r="T35" s="48"/>
      <c r="V35" s="108"/>
      <c r="W35" s="108"/>
      <c r="X35" s="103"/>
      <c r="Y35" s="103"/>
      <c r="Z35" s="103"/>
    </row>
    <row r="36" spans="2:26" s="92" customFormat="1" ht="15" customHeight="1">
      <c r="B36" s="101"/>
      <c r="C36" s="101"/>
      <c r="D36" s="101"/>
      <c r="E36" s="101"/>
      <c r="F36" s="101"/>
      <c r="G36" s="101"/>
      <c r="H36" s="101"/>
      <c r="I36" s="101"/>
      <c r="J36" s="101"/>
      <c r="K36" s="101"/>
      <c r="L36" s="101"/>
      <c r="M36" s="101"/>
      <c r="N36" s="101"/>
      <c r="O36" s="101"/>
      <c r="P36" s="101"/>
      <c r="Q36" s="101"/>
      <c r="R36" s="101"/>
      <c r="S36" s="102"/>
      <c r="T36" s="48"/>
      <c r="V36" s="108"/>
      <c r="W36" s="108"/>
      <c r="X36" s="103"/>
      <c r="Y36" s="103"/>
      <c r="Z36" s="103"/>
    </row>
    <row r="37" spans="2:26" s="92" customFormat="1" ht="15" customHeight="1">
      <c r="B37" s="101"/>
      <c r="C37" s="101"/>
      <c r="D37" s="101"/>
      <c r="E37" s="101"/>
      <c r="F37" s="101"/>
      <c r="G37" s="101"/>
      <c r="H37" s="101"/>
      <c r="I37" s="101"/>
      <c r="J37" s="101"/>
      <c r="K37" s="101"/>
      <c r="L37" s="101"/>
      <c r="M37" s="101"/>
      <c r="N37" s="101"/>
      <c r="O37" s="101"/>
      <c r="P37" s="101"/>
      <c r="Q37" s="101"/>
      <c r="R37" s="101"/>
      <c r="S37" s="102"/>
      <c r="T37" s="48"/>
      <c r="V37" s="108"/>
      <c r="W37" s="108"/>
      <c r="X37" s="103"/>
      <c r="Y37" s="103"/>
      <c r="Z37" s="103"/>
    </row>
    <row r="38" spans="2:26" s="92" customFormat="1" ht="15" customHeight="1">
      <c r="B38" s="101"/>
      <c r="C38" s="101"/>
      <c r="D38" s="101"/>
      <c r="E38" s="101"/>
      <c r="F38" s="101"/>
      <c r="G38" s="101"/>
      <c r="H38" s="101"/>
      <c r="I38" s="101"/>
      <c r="J38" s="101"/>
      <c r="K38" s="101"/>
      <c r="L38" s="101"/>
      <c r="M38" s="101"/>
      <c r="N38" s="101"/>
      <c r="O38" s="101"/>
      <c r="P38" s="101"/>
      <c r="Q38" s="101"/>
      <c r="R38" s="101"/>
      <c r="S38" s="102"/>
      <c r="T38" s="48"/>
      <c r="V38" s="108"/>
      <c r="W38" s="108"/>
      <c r="X38" s="103"/>
      <c r="Y38" s="103"/>
      <c r="Z38" s="103"/>
    </row>
    <row r="39" spans="2:26" s="92" customFormat="1" ht="15" customHeight="1">
      <c r="B39" s="101"/>
      <c r="C39" s="101"/>
      <c r="D39" s="101"/>
      <c r="E39" s="101"/>
      <c r="F39" s="101"/>
      <c r="G39" s="101"/>
      <c r="H39" s="101"/>
      <c r="I39" s="101"/>
      <c r="J39" s="101"/>
      <c r="K39" s="101"/>
      <c r="L39" s="101"/>
      <c r="M39" s="101"/>
      <c r="N39" s="101"/>
      <c r="O39" s="101"/>
      <c r="P39" s="101"/>
      <c r="Q39" s="101"/>
      <c r="R39" s="101"/>
      <c r="S39" s="102"/>
      <c r="T39" s="48"/>
      <c r="V39" s="108"/>
      <c r="W39" s="108"/>
      <c r="X39" s="103"/>
      <c r="Y39" s="103"/>
      <c r="Z39" s="103"/>
    </row>
    <row r="40" spans="2:26" s="92" customFormat="1" ht="15" customHeight="1">
      <c r="B40" s="101"/>
      <c r="C40" s="101"/>
      <c r="D40" s="101"/>
      <c r="E40" s="101"/>
      <c r="F40" s="101"/>
      <c r="G40" s="101"/>
      <c r="H40" s="101"/>
      <c r="I40" s="101"/>
      <c r="J40" s="101"/>
      <c r="K40" s="101"/>
      <c r="L40" s="101"/>
      <c r="M40" s="101"/>
      <c r="N40" s="101"/>
      <c r="O40" s="101"/>
      <c r="P40" s="101"/>
      <c r="Q40" s="101"/>
      <c r="R40" s="101"/>
      <c r="S40" s="102"/>
      <c r="T40" s="48"/>
      <c r="V40" s="108"/>
      <c r="W40" s="108"/>
      <c r="X40" s="103"/>
      <c r="Y40" s="103"/>
      <c r="Z40" s="103"/>
    </row>
    <row r="41" spans="2:26" s="92" customFormat="1" ht="15" customHeight="1">
      <c r="B41" s="101"/>
      <c r="C41" s="101"/>
      <c r="D41" s="101"/>
      <c r="E41" s="101"/>
      <c r="F41" s="101"/>
      <c r="G41" s="101"/>
      <c r="H41" s="101"/>
      <c r="I41" s="101"/>
      <c r="J41" s="101"/>
      <c r="K41" s="101"/>
      <c r="L41" s="101"/>
      <c r="M41" s="101"/>
      <c r="N41" s="101"/>
      <c r="O41" s="101"/>
      <c r="P41" s="101"/>
      <c r="Q41" s="101"/>
      <c r="R41" s="101"/>
      <c r="S41" s="102"/>
      <c r="T41" s="48"/>
      <c r="V41" s="108"/>
      <c r="W41" s="108"/>
      <c r="X41" s="103"/>
      <c r="Y41" s="103"/>
      <c r="Z41" s="103"/>
    </row>
    <row r="42" spans="2:26" s="92" customFormat="1" ht="15" customHeight="1">
      <c r="B42" s="101"/>
      <c r="C42" s="101"/>
      <c r="D42" s="101"/>
      <c r="E42" s="101"/>
      <c r="F42" s="101"/>
      <c r="G42" s="101"/>
      <c r="H42" s="101"/>
      <c r="I42" s="101"/>
      <c r="J42" s="101"/>
      <c r="K42" s="101"/>
      <c r="L42" s="101"/>
      <c r="M42" s="101"/>
      <c r="N42" s="101"/>
      <c r="O42" s="101"/>
      <c r="P42" s="101"/>
      <c r="Q42" s="101"/>
      <c r="R42" s="101"/>
      <c r="S42" s="102"/>
      <c r="T42" s="48"/>
      <c r="V42" s="108"/>
      <c r="W42" s="108"/>
      <c r="X42" s="103"/>
      <c r="Y42" s="103"/>
      <c r="Z42" s="103"/>
    </row>
    <row r="43" spans="2:26" s="92" customFormat="1" ht="15" customHeight="1">
      <c r="B43" s="101"/>
      <c r="C43" s="101"/>
      <c r="D43" s="101"/>
      <c r="E43" s="101"/>
      <c r="F43" s="101"/>
      <c r="G43" s="101"/>
      <c r="H43" s="101"/>
      <c r="I43" s="101"/>
      <c r="J43" s="101"/>
      <c r="K43" s="101"/>
      <c r="L43" s="101"/>
      <c r="M43" s="101"/>
      <c r="N43" s="101"/>
      <c r="O43" s="101"/>
      <c r="P43" s="101"/>
      <c r="Q43" s="101"/>
      <c r="R43" s="101"/>
      <c r="S43" s="102"/>
      <c r="T43" s="48"/>
      <c r="V43" s="108"/>
      <c r="W43" s="108"/>
      <c r="X43" s="103"/>
      <c r="Y43" s="103"/>
      <c r="Z43" s="103"/>
    </row>
    <row r="44" spans="2:26" s="92" customFormat="1" ht="15" customHeight="1">
      <c r="B44" s="101"/>
      <c r="C44" s="101"/>
      <c r="D44" s="101"/>
      <c r="E44" s="101"/>
      <c r="F44" s="101"/>
      <c r="G44" s="101"/>
      <c r="H44" s="101"/>
      <c r="I44" s="101"/>
      <c r="J44" s="101"/>
      <c r="K44" s="101"/>
      <c r="L44" s="101"/>
      <c r="M44" s="101"/>
      <c r="N44" s="101"/>
      <c r="O44" s="101"/>
      <c r="P44" s="101"/>
      <c r="Q44" s="101"/>
      <c r="R44" s="101"/>
      <c r="S44" s="102"/>
      <c r="T44" s="48"/>
      <c r="V44" s="108"/>
      <c r="W44" s="108"/>
      <c r="X44" s="103"/>
      <c r="Y44" s="103"/>
      <c r="Z44" s="103"/>
    </row>
    <row r="45" spans="2:26" s="92" customFormat="1" ht="15" customHeight="1">
      <c r="B45" s="101"/>
      <c r="C45" s="101"/>
      <c r="D45" s="101"/>
      <c r="E45" s="101"/>
      <c r="F45" s="101"/>
      <c r="G45" s="101"/>
      <c r="H45" s="101"/>
      <c r="I45" s="101"/>
      <c r="J45" s="101"/>
      <c r="K45" s="101"/>
      <c r="L45" s="101"/>
      <c r="M45" s="101"/>
      <c r="N45" s="101"/>
      <c r="O45" s="101"/>
      <c r="P45" s="101"/>
      <c r="Q45" s="101"/>
      <c r="R45" s="101"/>
      <c r="S45" s="102"/>
      <c r="T45" s="48"/>
      <c r="V45" s="108"/>
      <c r="W45" s="108"/>
      <c r="X45" s="103"/>
      <c r="Y45" s="103"/>
      <c r="Z45" s="103"/>
    </row>
    <row r="46" spans="2:26" s="92" customFormat="1" ht="15" customHeight="1">
      <c r="B46" s="101"/>
      <c r="C46" s="101"/>
      <c r="D46" s="101"/>
      <c r="E46" s="101"/>
      <c r="F46" s="101"/>
      <c r="G46" s="101"/>
      <c r="H46" s="101"/>
      <c r="I46" s="101"/>
      <c r="J46" s="101"/>
      <c r="K46" s="101"/>
      <c r="L46" s="101"/>
      <c r="M46" s="101"/>
      <c r="N46" s="101"/>
      <c r="O46" s="101"/>
      <c r="P46" s="101"/>
      <c r="Q46" s="101"/>
      <c r="R46" s="101"/>
      <c r="S46" s="102"/>
      <c r="T46" s="48"/>
      <c r="V46" s="108"/>
      <c r="W46" s="108"/>
      <c r="X46" s="103"/>
      <c r="Y46" s="103"/>
      <c r="Z46" s="103"/>
    </row>
    <row r="47" spans="2:26" s="92" customFormat="1" ht="15" customHeight="1">
      <c r="B47" s="101"/>
      <c r="C47" s="101"/>
      <c r="D47" s="101"/>
      <c r="E47" s="101"/>
      <c r="F47" s="101"/>
      <c r="G47" s="101"/>
      <c r="H47" s="101"/>
      <c r="I47" s="101"/>
      <c r="J47" s="101"/>
      <c r="K47" s="101"/>
      <c r="L47" s="101"/>
      <c r="M47" s="101"/>
      <c r="N47" s="101"/>
      <c r="O47" s="101"/>
      <c r="P47" s="101"/>
      <c r="Q47" s="101"/>
      <c r="R47" s="101"/>
      <c r="S47" s="102"/>
      <c r="T47" s="48"/>
      <c r="V47" s="108"/>
      <c r="W47" s="108"/>
      <c r="X47" s="103"/>
      <c r="Y47" s="103"/>
      <c r="Z47" s="103"/>
    </row>
    <row r="48" spans="2:26" s="92" customFormat="1" ht="15" customHeight="1">
      <c r="B48" s="101"/>
      <c r="C48" s="101"/>
      <c r="D48" s="101"/>
      <c r="E48" s="101"/>
      <c r="F48" s="101"/>
      <c r="G48" s="101"/>
      <c r="H48" s="101"/>
      <c r="I48" s="101"/>
      <c r="J48" s="101"/>
      <c r="K48" s="101"/>
      <c r="L48" s="101"/>
      <c r="M48" s="101"/>
      <c r="N48" s="101"/>
      <c r="O48" s="101"/>
      <c r="P48" s="101"/>
      <c r="Q48" s="101"/>
      <c r="R48" s="101"/>
      <c r="S48" s="102"/>
      <c r="T48" s="48"/>
      <c r="V48" s="108"/>
      <c r="W48" s="108"/>
      <c r="X48" s="103"/>
      <c r="Y48" s="103"/>
      <c r="Z48" s="103"/>
    </row>
    <row r="49" spans="2:26" s="92" customFormat="1" ht="15" customHeight="1">
      <c r="B49" s="101"/>
      <c r="C49" s="101"/>
      <c r="D49" s="101"/>
      <c r="E49" s="101"/>
      <c r="F49" s="101"/>
      <c r="G49" s="101"/>
      <c r="H49" s="101"/>
      <c r="I49" s="101"/>
      <c r="J49" s="101"/>
      <c r="K49" s="101"/>
      <c r="L49" s="101"/>
      <c r="M49" s="101"/>
      <c r="N49" s="101"/>
      <c r="O49" s="101"/>
      <c r="P49" s="101"/>
      <c r="Q49" s="101"/>
      <c r="R49" s="101"/>
      <c r="S49" s="102"/>
      <c r="T49" s="48"/>
      <c r="V49" s="108"/>
      <c r="W49" s="108"/>
      <c r="X49" s="103"/>
      <c r="Y49" s="103"/>
      <c r="Z49" s="103"/>
    </row>
    <row r="50" spans="2:26" s="92" customFormat="1" ht="15" customHeight="1">
      <c r="B50" s="101"/>
      <c r="C50" s="101"/>
      <c r="D50" s="101"/>
      <c r="E50" s="101"/>
      <c r="F50" s="101"/>
      <c r="G50" s="101"/>
      <c r="H50" s="101"/>
      <c r="I50" s="101"/>
      <c r="J50" s="101"/>
      <c r="K50" s="101"/>
      <c r="L50" s="101"/>
      <c r="M50" s="101"/>
      <c r="N50" s="101"/>
      <c r="O50" s="101"/>
      <c r="P50" s="101"/>
      <c r="Q50" s="101"/>
      <c r="R50" s="101"/>
      <c r="S50" s="102"/>
      <c r="T50" s="48"/>
      <c r="V50" s="108"/>
      <c r="W50" s="108"/>
      <c r="X50" s="103"/>
      <c r="Y50" s="103"/>
      <c r="Z50" s="103"/>
    </row>
    <row r="51" spans="2:26" s="92" customFormat="1" ht="15" customHeight="1">
      <c r="B51" s="101"/>
      <c r="C51" s="101"/>
      <c r="D51" s="101"/>
      <c r="E51" s="101"/>
      <c r="F51" s="101"/>
      <c r="G51" s="101"/>
      <c r="H51" s="101"/>
      <c r="I51" s="101"/>
      <c r="J51" s="101"/>
      <c r="K51" s="101"/>
      <c r="L51" s="101"/>
      <c r="M51" s="101"/>
      <c r="N51" s="101"/>
      <c r="O51" s="101"/>
      <c r="P51" s="101"/>
      <c r="Q51" s="101"/>
      <c r="R51" s="101"/>
      <c r="S51" s="102"/>
      <c r="T51" s="48"/>
      <c r="V51" s="108"/>
      <c r="W51" s="108"/>
      <c r="X51" s="103"/>
      <c r="Y51" s="103"/>
      <c r="Z51" s="103"/>
    </row>
    <row r="52" spans="2:26" s="92" customFormat="1" ht="15" customHeight="1">
      <c r="B52" s="101"/>
      <c r="C52" s="101"/>
      <c r="D52" s="101"/>
      <c r="E52" s="101"/>
      <c r="F52" s="101"/>
      <c r="G52" s="101"/>
      <c r="H52" s="101"/>
      <c r="I52" s="101"/>
      <c r="J52" s="101"/>
      <c r="K52" s="101"/>
      <c r="L52" s="101"/>
      <c r="M52" s="101"/>
      <c r="N52" s="101"/>
      <c r="O52" s="101"/>
      <c r="P52" s="101"/>
      <c r="Q52" s="101"/>
      <c r="R52" s="101"/>
      <c r="S52" s="102"/>
      <c r="T52" s="48"/>
      <c r="V52" s="108"/>
      <c r="W52" s="108"/>
      <c r="X52" s="103"/>
      <c r="Y52" s="103"/>
      <c r="Z52" s="103"/>
    </row>
    <row r="53" spans="2:26" s="92" customFormat="1" ht="15" customHeight="1">
      <c r="B53" s="101"/>
      <c r="C53" s="101"/>
      <c r="D53" s="101"/>
      <c r="E53" s="101"/>
      <c r="F53" s="101"/>
      <c r="G53" s="101"/>
      <c r="H53" s="101"/>
      <c r="I53" s="101"/>
      <c r="J53" s="101"/>
      <c r="K53" s="101"/>
      <c r="L53" s="101"/>
      <c r="M53" s="101"/>
      <c r="N53" s="101"/>
      <c r="O53" s="101"/>
      <c r="P53" s="101"/>
      <c r="Q53" s="101"/>
      <c r="R53" s="101"/>
      <c r="S53" s="102"/>
      <c r="T53" s="48"/>
      <c r="V53" s="108"/>
      <c r="W53" s="108"/>
      <c r="X53" s="103"/>
      <c r="Y53" s="103"/>
      <c r="Z53" s="103"/>
    </row>
    <row r="54" spans="2:26" s="92" customFormat="1" ht="15" customHeight="1">
      <c r="B54" s="101"/>
      <c r="C54" s="101"/>
      <c r="D54" s="101"/>
      <c r="E54" s="101"/>
      <c r="F54" s="101"/>
      <c r="G54" s="101"/>
      <c r="H54" s="101"/>
      <c r="I54" s="101"/>
      <c r="J54" s="101"/>
      <c r="K54" s="101"/>
      <c r="L54" s="101"/>
      <c r="M54" s="101"/>
      <c r="N54" s="101"/>
      <c r="O54" s="101"/>
      <c r="P54" s="101"/>
      <c r="Q54" s="101"/>
      <c r="R54" s="101"/>
      <c r="S54" s="102"/>
      <c r="T54" s="48"/>
      <c r="V54" s="108"/>
      <c r="W54" s="108"/>
      <c r="X54" s="103"/>
      <c r="Y54" s="103"/>
      <c r="Z54" s="103"/>
    </row>
    <row r="55" spans="2:26" s="92" customFormat="1" ht="15" customHeight="1">
      <c r="B55" s="101"/>
      <c r="C55" s="101"/>
      <c r="D55" s="101"/>
      <c r="E55" s="101"/>
      <c r="F55" s="101"/>
      <c r="G55" s="101"/>
      <c r="H55" s="101"/>
      <c r="I55" s="101"/>
      <c r="J55" s="101"/>
      <c r="K55" s="101"/>
      <c r="L55" s="101"/>
      <c r="M55" s="101"/>
      <c r="N55" s="101"/>
      <c r="O55" s="101"/>
      <c r="P55" s="101"/>
      <c r="Q55" s="101"/>
      <c r="R55" s="101"/>
      <c r="S55" s="102"/>
      <c r="T55" s="48"/>
      <c r="V55" s="108"/>
      <c r="W55" s="108"/>
      <c r="X55" s="103"/>
      <c r="Y55" s="103"/>
      <c r="Z55" s="103"/>
    </row>
    <row r="56" spans="2:26" s="92" customFormat="1" ht="15" customHeight="1">
      <c r="B56" s="101"/>
      <c r="C56" s="101"/>
      <c r="D56" s="101"/>
      <c r="E56" s="101"/>
      <c r="F56" s="101"/>
      <c r="G56" s="101"/>
      <c r="H56" s="101"/>
      <c r="I56" s="101"/>
      <c r="J56" s="101"/>
      <c r="K56" s="101"/>
      <c r="L56" s="101"/>
      <c r="M56" s="101"/>
      <c r="N56" s="101"/>
      <c r="O56" s="101"/>
      <c r="P56" s="101"/>
      <c r="Q56" s="101"/>
      <c r="R56" s="101"/>
      <c r="S56" s="102"/>
      <c r="T56" s="48"/>
      <c r="V56" s="108"/>
      <c r="W56" s="108"/>
      <c r="X56" s="103"/>
      <c r="Y56" s="103"/>
      <c r="Z56" s="103"/>
    </row>
    <row r="57" spans="2:26" s="92" customFormat="1" ht="15" customHeight="1">
      <c r="B57" s="101"/>
      <c r="C57" s="101"/>
      <c r="D57" s="101"/>
      <c r="E57" s="101"/>
      <c r="F57" s="101"/>
      <c r="G57" s="101"/>
      <c r="H57" s="101"/>
      <c r="I57" s="101"/>
      <c r="J57" s="101"/>
      <c r="K57" s="101"/>
      <c r="L57" s="101"/>
      <c r="M57" s="101"/>
      <c r="N57" s="101"/>
      <c r="O57" s="101"/>
      <c r="P57" s="101"/>
      <c r="Q57" s="101"/>
      <c r="R57" s="101"/>
      <c r="S57" s="102"/>
      <c r="T57" s="48"/>
      <c r="V57" s="108"/>
      <c r="W57" s="108"/>
      <c r="X57" s="103"/>
      <c r="Y57" s="103"/>
      <c r="Z57" s="103"/>
    </row>
    <row r="58" spans="2:26" s="92" customFormat="1" ht="15" customHeight="1">
      <c r="B58" s="101"/>
      <c r="C58" s="101"/>
      <c r="D58" s="101"/>
      <c r="E58" s="101"/>
      <c r="F58" s="101"/>
      <c r="G58" s="101"/>
      <c r="H58" s="101"/>
      <c r="I58" s="101"/>
      <c r="J58" s="101"/>
      <c r="K58" s="101"/>
      <c r="L58" s="101"/>
      <c r="M58" s="101"/>
      <c r="N58" s="101"/>
      <c r="O58" s="101"/>
      <c r="P58" s="101"/>
      <c r="Q58" s="101"/>
      <c r="R58" s="101"/>
      <c r="S58" s="102"/>
      <c r="T58" s="48"/>
      <c r="V58" s="108"/>
      <c r="W58" s="108"/>
      <c r="X58" s="103"/>
      <c r="Y58" s="103"/>
      <c r="Z58" s="103"/>
    </row>
    <row r="59" spans="2:26" s="92" customFormat="1" ht="15" customHeight="1">
      <c r="B59" s="101"/>
      <c r="C59" s="101"/>
      <c r="D59" s="101"/>
      <c r="E59" s="101"/>
      <c r="F59" s="101"/>
      <c r="G59" s="101"/>
      <c r="H59" s="101"/>
      <c r="I59" s="101"/>
      <c r="J59" s="101"/>
      <c r="K59" s="101"/>
      <c r="L59" s="101"/>
      <c r="M59" s="101"/>
      <c r="N59" s="101"/>
      <c r="O59" s="101"/>
      <c r="P59" s="101"/>
      <c r="Q59" s="101"/>
      <c r="R59" s="101"/>
      <c r="S59" s="102"/>
      <c r="T59" s="48"/>
      <c r="V59" s="108"/>
      <c r="W59" s="108"/>
      <c r="X59" s="103"/>
      <c r="Y59" s="103"/>
      <c r="Z59" s="103"/>
    </row>
    <row r="60" spans="2:26" s="92" customFormat="1" ht="15" customHeight="1">
      <c r="B60" s="101"/>
      <c r="C60" s="101"/>
      <c r="D60" s="101"/>
      <c r="E60" s="101"/>
      <c r="F60" s="101"/>
      <c r="G60" s="101"/>
      <c r="H60" s="101"/>
      <c r="I60" s="101"/>
      <c r="J60" s="101"/>
      <c r="K60" s="101"/>
      <c r="L60" s="101"/>
      <c r="M60" s="101"/>
      <c r="N60" s="101"/>
      <c r="O60" s="101"/>
      <c r="P60" s="101"/>
      <c r="Q60" s="101"/>
      <c r="R60" s="101"/>
      <c r="S60" s="102"/>
      <c r="T60" s="48"/>
      <c r="V60" s="108"/>
      <c r="W60" s="108"/>
      <c r="X60" s="103"/>
      <c r="Y60" s="103"/>
      <c r="Z60" s="103"/>
    </row>
    <row r="61" spans="2:26" s="92" customFormat="1" ht="15" customHeight="1">
      <c r="B61" s="101"/>
      <c r="C61" s="101"/>
      <c r="D61" s="101"/>
      <c r="E61" s="101"/>
      <c r="F61" s="101"/>
      <c r="G61" s="101"/>
      <c r="H61" s="101"/>
      <c r="I61" s="101"/>
      <c r="J61" s="101"/>
      <c r="K61" s="101"/>
      <c r="L61" s="101"/>
      <c r="M61" s="101"/>
      <c r="N61" s="101"/>
      <c r="O61" s="101"/>
      <c r="P61" s="101"/>
      <c r="Q61" s="101"/>
      <c r="R61" s="101"/>
      <c r="S61" s="102"/>
      <c r="T61" s="48"/>
      <c r="V61" s="108"/>
      <c r="W61" s="108"/>
      <c r="X61" s="103"/>
      <c r="Y61" s="103"/>
      <c r="Z61" s="103"/>
    </row>
    <row r="62" spans="2:26" s="92" customFormat="1" ht="15" customHeight="1">
      <c r="B62" s="101"/>
      <c r="C62" s="101"/>
      <c r="D62" s="101"/>
      <c r="E62" s="101"/>
      <c r="F62" s="101"/>
      <c r="G62" s="101"/>
      <c r="H62" s="101"/>
      <c r="I62" s="101"/>
      <c r="J62" s="101"/>
      <c r="K62" s="101"/>
      <c r="L62" s="101"/>
      <c r="M62" s="101"/>
      <c r="N62" s="101"/>
      <c r="O62" s="101"/>
      <c r="P62" s="101"/>
      <c r="Q62" s="101"/>
      <c r="R62" s="101"/>
      <c r="S62" s="102"/>
      <c r="T62" s="48"/>
      <c r="V62" s="108"/>
      <c r="W62" s="108"/>
      <c r="X62" s="103"/>
      <c r="Y62" s="103"/>
      <c r="Z62" s="103"/>
    </row>
    <row r="63" spans="2:26" s="92" customFormat="1" ht="15" customHeight="1">
      <c r="B63" s="101"/>
      <c r="C63" s="101"/>
      <c r="D63" s="101"/>
      <c r="E63" s="101"/>
      <c r="F63" s="101"/>
      <c r="G63" s="101"/>
      <c r="H63" s="101"/>
      <c r="I63" s="101"/>
      <c r="J63" s="101"/>
      <c r="K63" s="101"/>
      <c r="L63" s="101"/>
      <c r="M63" s="101"/>
      <c r="N63" s="101"/>
      <c r="O63" s="101"/>
      <c r="P63" s="101"/>
      <c r="Q63" s="101"/>
      <c r="R63" s="101"/>
      <c r="S63" s="102"/>
      <c r="T63" s="48"/>
      <c r="V63" s="108"/>
      <c r="W63" s="108"/>
      <c r="X63" s="103"/>
      <c r="Y63" s="103"/>
      <c r="Z63" s="103"/>
    </row>
    <row r="64" spans="2:26" s="92" customFormat="1" ht="15" customHeight="1">
      <c r="B64" s="101"/>
      <c r="C64" s="101"/>
      <c r="D64" s="101"/>
      <c r="E64" s="101"/>
      <c r="F64" s="101"/>
      <c r="G64" s="101"/>
      <c r="H64" s="101"/>
      <c r="I64" s="101"/>
      <c r="J64" s="101"/>
      <c r="K64" s="101"/>
      <c r="L64" s="101"/>
      <c r="M64" s="101"/>
      <c r="N64" s="101"/>
      <c r="O64" s="101"/>
      <c r="P64" s="101"/>
      <c r="Q64" s="101"/>
      <c r="R64" s="101"/>
      <c r="S64" s="102"/>
      <c r="T64" s="48"/>
      <c r="V64" s="108"/>
      <c r="W64" s="108"/>
      <c r="X64" s="103"/>
      <c r="Y64" s="103"/>
      <c r="Z64" s="103"/>
    </row>
    <row r="65" spans="2:26" s="92" customFormat="1" ht="15" customHeight="1">
      <c r="B65" s="101"/>
      <c r="C65" s="101"/>
      <c r="D65" s="101"/>
      <c r="E65" s="101"/>
      <c r="F65" s="101"/>
      <c r="G65" s="101"/>
      <c r="H65" s="101"/>
      <c r="I65" s="101"/>
      <c r="J65" s="101"/>
      <c r="K65" s="101"/>
      <c r="L65" s="101"/>
      <c r="M65" s="101"/>
      <c r="N65" s="101"/>
      <c r="O65" s="101"/>
      <c r="P65" s="101"/>
      <c r="Q65" s="101"/>
      <c r="R65" s="101"/>
      <c r="S65" s="102"/>
      <c r="T65" s="48"/>
      <c r="V65" s="108"/>
      <c r="W65" s="108"/>
      <c r="X65" s="103"/>
      <c r="Y65" s="103"/>
      <c r="Z65" s="103"/>
    </row>
    <row r="66" spans="2:26" s="92" customFormat="1" ht="15" customHeight="1">
      <c r="B66" s="101"/>
      <c r="C66" s="101"/>
      <c r="D66" s="101"/>
      <c r="E66" s="101"/>
      <c r="F66" s="101"/>
      <c r="G66" s="101"/>
      <c r="H66" s="101"/>
      <c r="I66" s="101"/>
      <c r="J66" s="101"/>
      <c r="K66" s="101"/>
      <c r="L66" s="101"/>
      <c r="M66" s="101"/>
      <c r="N66" s="101"/>
      <c r="O66" s="101"/>
      <c r="P66" s="101"/>
      <c r="Q66" s="101"/>
      <c r="R66" s="101"/>
      <c r="S66" s="102"/>
      <c r="T66" s="48"/>
      <c r="V66" s="108"/>
      <c r="W66" s="108"/>
      <c r="X66" s="103"/>
      <c r="Y66" s="103"/>
      <c r="Z66" s="103"/>
    </row>
    <row r="67" spans="2:26" s="92" customFormat="1" ht="15" customHeight="1">
      <c r="B67" s="101"/>
      <c r="C67" s="101"/>
      <c r="D67" s="101"/>
      <c r="E67" s="101"/>
      <c r="F67" s="101"/>
      <c r="G67" s="101"/>
      <c r="H67" s="101"/>
      <c r="I67" s="101"/>
      <c r="J67" s="101"/>
      <c r="K67" s="101"/>
      <c r="L67" s="101"/>
      <c r="M67" s="101"/>
      <c r="N67" s="101"/>
      <c r="O67" s="101"/>
      <c r="P67" s="101"/>
      <c r="Q67" s="101"/>
      <c r="R67" s="101"/>
      <c r="S67" s="102"/>
      <c r="T67" s="48"/>
      <c r="V67" s="108"/>
      <c r="W67" s="108"/>
      <c r="X67" s="103"/>
      <c r="Y67" s="103"/>
      <c r="Z67" s="103"/>
    </row>
    <row r="68" spans="2:26" s="92" customFormat="1" ht="15" customHeight="1">
      <c r="B68" s="101"/>
      <c r="C68" s="101"/>
      <c r="D68" s="101"/>
      <c r="E68" s="101"/>
      <c r="F68" s="101"/>
      <c r="G68" s="101"/>
      <c r="H68" s="101"/>
      <c r="I68" s="101"/>
      <c r="J68" s="101"/>
      <c r="K68" s="101"/>
      <c r="L68" s="101"/>
      <c r="M68" s="101"/>
      <c r="N68" s="101"/>
      <c r="O68" s="101"/>
      <c r="P68" s="101"/>
      <c r="Q68" s="101"/>
      <c r="R68" s="101"/>
      <c r="S68" s="102"/>
      <c r="T68" s="48"/>
      <c r="V68" s="108"/>
      <c r="W68" s="108"/>
      <c r="X68" s="103"/>
      <c r="Y68" s="103"/>
      <c r="Z68" s="103"/>
    </row>
    <row r="69" spans="2:26" s="92" customFormat="1" ht="15" customHeight="1">
      <c r="B69" s="101"/>
      <c r="C69" s="101"/>
      <c r="D69" s="101"/>
      <c r="E69" s="101"/>
      <c r="F69" s="101"/>
      <c r="G69" s="101"/>
      <c r="H69" s="101"/>
      <c r="I69" s="101"/>
      <c r="J69" s="101"/>
      <c r="K69" s="101"/>
      <c r="L69" s="101"/>
      <c r="M69" s="101"/>
      <c r="N69" s="101"/>
      <c r="O69" s="101"/>
      <c r="P69" s="101"/>
      <c r="Q69" s="101"/>
      <c r="R69" s="101"/>
      <c r="S69" s="102"/>
      <c r="T69" s="48"/>
      <c r="V69" s="108"/>
      <c r="W69" s="108"/>
      <c r="X69" s="103"/>
      <c r="Y69" s="103"/>
      <c r="Z69" s="103"/>
    </row>
    <row r="70" spans="2:26" s="92" customFormat="1" ht="15" customHeight="1">
      <c r="B70" s="101"/>
      <c r="C70" s="101"/>
      <c r="D70" s="101"/>
      <c r="E70" s="101"/>
      <c r="F70" s="101"/>
      <c r="G70" s="101"/>
      <c r="H70" s="101"/>
      <c r="I70" s="101"/>
      <c r="J70" s="101"/>
      <c r="K70" s="101"/>
      <c r="L70" s="101"/>
      <c r="M70" s="101"/>
      <c r="N70" s="101"/>
      <c r="O70" s="101"/>
      <c r="P70" s="101"/>
      <c r="Q70" s="101"/>
      <c r="R70" s="101"/>
      <c r="S70" s="102"/>
      <c r="T70" s="48"/>
      <c r="V70" s="108"/>
      <c r="W70" s="108"/>
      <c r="X70" s="103"/>
      <c r="Y70" s="103"/>
      <c r="Z70" s="103"/>
    </row>
    <row r="71" spans="2:26" s="92" customFormat="1" ht="15" customHeight="1">
      <c r="B71" s="101"/>
      <c r="C71" s="101"/>
      <c r="D71" s="101"/>
      <c r="E71" s="101"/>
      <c r="F71" s="101"/>
      <c r="G71" s="101"/>
      <c r="H71" s="101"/>
      <c r="I71" s="101"/>
      <c r="J71" s="101"/>
      <c r="K71" s="101"/>
      <c r="L71" s="101"/>
      <c r="M71" s="101"/>
      <c r="N71" s="101"/>
      <c r="O71" s="101"/>
      <c r="P71" s="101"/>
      <c r="Q71" s="101"/>
      <c r="R71" s="101"/>
      <c r="S71" s="102"/>
      <c r="T71" s="48"/>
      <c r="V71" s="108"/>
      <c r="W71" s="108"/>
      <c r="X71" s="103"/>
      <c r="Y71" s="103"/>
      <c r="Z71" s="103"/>
    </row>
    <row r="72" spans="2:26" s="92" customFormat="1" ht="15" customHeight="1">
      <c r="B72" s="101"/>
      <c r="C72" s="101"/>
      <c r="D72" s="101"/>
      <c r="E72" s="101"/>
      <c r="F72" s="101"/>
      <c r="G72" s="101"/>
      <c r="H72" s="101"/>
      <c r="I72" s="101"/>
      <c r="J72" s="101"/>
      <c r="K72" s="101"/>
      <c r="L72" s="101"/>
      <c r="M72" s="101"/>
      <c r="N72" s="101"/>
      <c r="O72" s="101"/>
      <c r="P72" s="101"/>
      <c r="Q72" s="101"/>
      <c r="R72" s="101"/>
      <c r="S72" s="102"/>
      <c r="T72" s="48"/>
      <c r="V72" s="108"/>
      <c r="W72" s="108"/>
      <c r="X72" s="103"/>
      <c r="Y72" s="103"/>
      <c r="Z72" s="103"/>
    </row>
    <row r="73" spans="2:26" s="92" customFormat="1" ht="15" customHeight="1">
      <c r="B73" s="101"/>
      <c r="C73" s="101"/>
      <c r="D73" s="101"/>
      <c r="E73" s="101"/>
      <c r="F73" s="101"/>
      <c r="G73" s="101"/>
      <c r="H73" s="101"/>
      <c r="I73" s="101"/>
      <c r="J73" s="101"/>
      <c r="K73" s="101"/>
      <c r="L73" s="101"/>
      <c r="M73" s="101"/>
      <c r="N73" s="101"/>
      <c r="O73" s="101"/>
      <c r="P73" s="101"/>
      <c r="Q73" s="101"/>
      <c r="R73" s="101"/>
      <c r="S73" s="102"/>
      <c r="T73" s="48"/>
      <c r="V73" s="108"/>
      <c r="W73" s="108"/>
      <c r="X73" s="103"/>
      <c r="Y73" s="103"/>
      <c r="Z73" s="103"/>
    </row>
    <row r="74" spans="2:26" s="92" customFormat="1" ht="15" customHeight="1">
      <c r="B74" s="101"/>
      <c r="C74" s="101"/>
      <c r="D74" s="101"/>
      <c r="E74" s="101"/>
      <c r="F74" s="101"/>
      <c r="G74" s="101"/>
      <c r="H74" s="101"/>
      <c r="I74" s="101"/>
      <c r="J74" s="101"/>
      <c r="K74" s="101"/>
      <c r="L74" s="101"/>
      <c r="M74" s="101"/>
      <c r="N74" s="101"/>
      <c r="O74" s="101"/>
      <c r="P74" s="101"/>
      <c r="Q74" s="101"/>
      <c r="R74" s="101"/>
      <c r="S74" s="102"/>
      <c r="T74" s="48"/>
      <c r="V74" s="108"/>
      <c r="W74" s="108"/>
      <c r="X74" s="103"/>
      <c r="Y74" s="103"/>
      <c r="Z74" s="103"/>
    </row>
    <row r="75" spans="2:26" s="92" customFormat="1" ht="15" customHeight="1">
      <c r="B75" s="101"/>
      <c r="C75" s="101"/>
      <c r="D75" s="101"/>
      <c r="E75" s="101"/>
      <c r="F75" s="101"/>
      <c r="G75" s="101"/>
      <c r="H75" s="101"/>
      <c r="I75" s="101"/>
      <c r="J75" s="101"/>
      <c r="K75" s="101"/>
      <c r="L75" s="101"/>
      <c r="M75" s="101"/>
      <c r="N75" s="101"/>
      <c r="O75" s="101"/>
      <c r="P75" s="101"/>
      <c r="Q75" s="101"/>
      <c r="R75" s="101"/>
      <c r="S75" s="102"/>
      <c r="T75" s="48"/>
      <c r="V75" s="108"/>
      <c r="W75" s="108"/>
      <c r="X75" s="103"/>
      <c r="Y75" s="103"/>
      <c r="Z75" s="103"/>
    </row>
    <row r="76" spans="2:26" s="92" customFormat="1" ht="15" customHeight="1">
      <c r="B76" s="101"/>
      <c r="C76" s="101"/>
      <c r="D76" s="101"/>
      <c r="E76" s="101"/>
      <c r="F76" s="101"/>
      <c r="G76" s="101"/>
      <c r="H76" s="101"/>
      <c r="I76" s="101"/>
      <c r="J76" s="101"/>
      <c r="K76" s="101"/>
      <c r="L76" s="101"/>
      <c r="M76" s="101"/>
      <c r="N76" s="101"/>
      <c r="O76" s="101"/>
      <c r="P76" s="101"/>
      <c r="Q76" s="101"/>
      <c r="R76" s="101"/>
      <c r="S76" s="102"/>
      <c r="T76" s="48"/>
      <c r="V76" s="108"/>
      <c r="W76" s="108"/>
      <c r="X76" s="103"/>
      <c r="Y76" s="103"/>
      <c r="Z76" s="103"/>
    </row>
    <row r="77" spans="2:26" s="92" customFormat="1" ht="15" customHeight="1">
      <c r="B77" s="101"/>
      <c r="C77" s="101"/>
      <c r="D77" s="101"/>
      <c r="E77" s="101"/>
      <c r="F77" s="101"/>
      <c r="G77" s="101"/>
      <c r="H77" s="101"/>
      <c r="I77" s="101"/>
      <c r="J77" s="101"/>
      <c r="K77" s="101"/>
      <c r="L77" s="101"/>
      <c r="M77" s="101"/>
      <c r="N77" s="101"/>
      <c r="O77" s="101"/>
      <c r="P77" s="101"/>
      <c r="Q77" s="101"/>
      <c r="R77" s="101"/>
      <c r="S77" s="102"/>
      <c r="T77" s="48"/>
      <c r="V77" s="108"/>
      <c r="W77" s="108"/>
      <c r="X77" s="103"/>
      <c r="Y77" s="103"/>
      <c r="Z77" s="103"/>
    </row>
    <row r="78" spans="2:26" s="92" customFormat="1" ht="15" customHeight="1">
      <c r="B78" s="101"/>
      <c r="C78" s="101"/>
      <c r="D78" s="101"/>
      <c r="E78" s="101"/>
      <c r="F78" s="101"/>
      <c r="G78" s="101"/>
      <c r="H78" s="101"/>
      <c r="I78" s="101"/>
      <c r="J78" s="101"/>
      <c r="K78" s="101"/>
      <c r="L78" s="101"/>
      <c r="M78" s="101"/>
      <c r="N78" s="101"/>
      <c r="O78" s="101"/>
      <c r="P78" s="101"/>
      <c r="Q78" s="101"/>
      <c r="R78" s="101"/>
      <c r="S78" s="102"/>
      <c r="T78" s="48"/>
      <c r="V78" s="108"/>
      <c r="W78" s="108"/>
      <c r="X78" s="103"/>
      <c r="Y78" s="103"/>
      <c r="Z78" s="103"/>
    </row>
    <row r="79" spans="2:26" s="92" customFormat="1" ht="15" customHeight="1">
      <c r="B79" s="101"/>
      <c r="C79" s="101"/>
      <c r="D79" s="101"/>
      <c r="E79" s="101"/>
      <c r="F79" s="101"/>
      <c r="G79" s="101"/>
      <c r="H79" s="101"/>
      <c r="I79" s="101"/>
      <c r="J79" s="101"/>
      <c r="K79" s="101"/>
      <c r="L79" s="101"/>
      <c r="M79" s="101"/>
      <c r="N79" s="101"/>
      <c r="O79" s="101"/>
      <c r="P79" s="101"/>
      <c r="Q79" s="101"/>
      <c r="R79" s="101"/>
      <c r="S79" s="102"/>
      <c r="T79" s="48"/>
      <c r="V79" s="108"/>
      <c r="W79" s="108"/>
      <c r="X79" s="103"/>
      <c r="Y79" s="103"/>
      <c r="Z79" s="103"/>
    </row>
    <row r="80" spans="2:26" s="92" customFormat="1" ht="15" customHeight="1">
      <c r="B80" s="101"/>
      <c r="C80" s="101"/>
      <c r="D80" s="101"/>
      <c r="E80" s="101"/>
      <c r="F80" s="101"/>
      <c r="G80" s="101"/>
      <c r="H80" s="101"/>
      <c r="I80" s="101"/>
      <c r="J80" s="101"/>
      <c r="K80" s="101"/>
      <c r="L80" s="101"/>
      <c r="M80" s="101"/>
      <c r="N80" s="101"/>
      <c r="O80" s="101"/>
      <c r="P80" s="101"/>
      <c r="Q80" s="101"/>
      <c r="R80" s="101"/>
      <c r="S80" s="102"/>
      <c r="T80" s="48"/>
      <c r="V80" s="108"/>
      <c r="W80" s="108"/>
      <c r="X80" s="103"/>
      <c r="Y80" s="103"/>
      <c r="Z80" s="103"/>
    </row>
    <row r="81" spans="2:26" s="92" customFormat="1" ht="15" customHeight="1">
      <c r="B81" s="101"/>
      <c r="C81" s="101"/>
      <c r="D81" s="101"/>
      <c r="E81" s="101"/>
      <c r="F81" s="101"/>
      <c r="G81" s="101"/>
      <c r="H81" s="101"/>
      <c r="I81" s="101"/>
      <c r="J81" s="101"/>
      <c r="K81" s="101"/>
      <c r="L81" s="101"/>
      <c r="M81" s="101"/>
      <c r="N81" s="101"/>
      <c r="O81" s="101"/>
      <c r="P81" s="101"/>
      <c r="Q81" s="101"/>
      <c r="R81" s="101"/>
      <c r="S81" s="102"/>
      <c r="T81" s="48"/>
      <c r="V81" s="108"/>
      <c r="W81" s="108"/>
      <c r="X81" s="103"/>
      <c r="Y81" s="103"/>
      <c r="Z81" s="103"/>
    </row>
    <row r="82" spans="2:26" s="92" customFormat="1" ht="15" customHeight="1">
      <c r="B82" s="101"/>
      <c r="C82" s="101"/>
      <c r="D82" s="101"/>
      <c r="E82" s="101"/>
      <c r="F82" s="101"/>
      <c r="G82" s="101"/>
      <c r="H82" s="101"/>
      <c r="I82" s="101"/>
      <c r="J82" s="101"/>
      <c r="K82" s="101"/>
      <c r="L82" s="101"/>
      <c r="M82" s="101"/>
      <c r="N82" s="101"/>
      <c r="O82" s="101"/>
      <c r="P82" s="101"/>
      <c r="Q82" s="101"/>
      <c r="R82" s="101"/>
      <c r="S82" s="102"/>
      <c r="T82" s="48"/>
      <c r="V82" s="108"/>
      <c r="W82" s="108"/>
      <c r="X82" s="103"/>
      <c r="Y82" s="103"/>
      <c r="Z82" s="103"/>
    </row>
    <row r="83" spans="2:26" s="92" customFormat="1" ht="15" customHeight="1">
      <c r="B83" s="101"/>
      <c r="C83" s="101"/>
      <c r="D83" s="101"/>
      <c r="E83" s="101"/>
      <c r="F83" s="101"/>
      <c r="G83" s="101"/>
      <c r="H83" s="101"/>
      <c r="I83" s="101"/>
      <c r="J83" s="101"/>
      <c r="K83" s="101"/>
      <c r="L83" s="101"/>
      <c r="M83" s="101"/>
      <c r="N83" s="101"/>
      <c r="O83" s="101"/>
      <c r="P83" s="101"/>
      <c r="Q83" s="101"/>
      <c r="R83" s="101"/>
      <c r="S83" s="102"/>
      <c r="T83" s="48"/>
      <c r="V83" s="108"/>
      <c r="W83" s="108"/>
      <c r="X83" s="103"/>
      <c r="Y83" s="103"/>
      <c r="Z83" s="103"/>
    </row>
    <row r="84" spans="2:26" s="92" customFormat="1" ht="15" customHeight="1">
      <c r="B84" s="101"/>
      <c r="C84" s="101"/>
      <c r="D84" s="101"/>
      <c r="E84" s="101"/>
      <c r="F84" s="101"/>
      <c r="G84" s="101"/>
      <c r="H84" s="101"/>
      <c r="I84" s="101"/>
      <c r="J84" s="101"/>
      <c r="K84" s="101"/>
      <c r="L84" s="101"/>
      <c r="M84" s="101"/>
      <c r="N84" s="101"/>
      <c r="O84" s="101"/>
      <c r="P84" s="101"/>
      <c r="Q84" s="101"/>
      <c r="R84" s="101"/>
      <c r="S84" s="102"/>
      <c r="T84" s="48"/>
      <c r="V84" s="108"/>
      <c r="W84" s="108"/>
      <c r="X84" s="103"/>
      <c r="Y84" s="103"/>
      <c r="Z84" s="103"/>
    </row>
    <row r="85" spans="2:26" s="92" customFormat="1" ht="15" customHeight="1">
      <c r="B85" s="101"/>
      <c r="C85" s="101"/>
      <c r="D85" s="101"/>
      <c r="E85" s="101"/>
      <c r="F85" s="101"/>
      <c r="G85" s="101"/>
      <c r="H85" s="101"/>
      <c r="I85" s="101"/>
      <c r="J85" s="101"/>
      <c r="K85" s="101"/>
      <c r="L85" s="101"/>
      <c r="M85" s="101"/>
      <c r="N85" s="101"/>
      <c r="O85" s="101"/>
      <c r="P85" s="101"/>
      <c r="Q85" s="101"/>
      <c r="R85" s="101"/>
      <c r="S85" s="102"/>
      <c r="T85" s="48"/>
      <c r="V85" s="108"/>
      <c r="W85" s="108"/>
      <c r="X85" s="103"/>
      <c r="Y85" s="103"/>
      <c r="Z85" s="103"/>
    </row>
    <row r="86" spans="2:26" s="92" customFormat="1" ht="15" customHeight="1">
      <c r="B86" s="101"/>
      <c r="C86" s="101"/>
      <c r="D86" s="101"/>
      <c r="E86" s="101"/>
      <c r="F86" s="101"/>
      <c r="G86" s="101"/>
      <c r="H86" s="101"/>
      <c r="I86" s="101"/>
      <c r="J86" s="101"/>
      <c r="K86" s="101"/>
      <c r="L86" s="101"/>
      <c r="M86" s="101"/>
      <c r="N86" s="101"/>
      <c r="O86" s="101"/>
      <c r="P86" s="101"/>
      <c r="Q86" s="101"/>
      <c r="R86" s="101"/>
      <c r="S86" s="102"/>
      <c r="T86" s="48"/>
      <c r="V86" s="108"/>
      <c r="W86" s="108"/>
      <c r="X86" s="103"/>
      <c r="Y86" s="103"/>
      <c r="Z86" s="103"/>
    </row>
    <row r="87" spans="2:26" s="92" customFormat="1" ht="15" customHeight="1">
      <c r="B87" s="101"/>
      <c r="C87" s="101"/>
      <c r="D87" s="101"/>
      <c r="E87" s="101"/>
      <c r="F87" s="101"/>
      <c r="G87" s="101"/>
      <c r="H87" s="101"/>
      <c r="I87" s="101"/>
      <c r="J87" s="101"/>
      <c r="K87" s="101"/>
      <c r="L87" s="101"/>
      <c r="M87" s="101"/>
      <c r="N87" s="101"/>
      <c r="O87" s="101"/>
      <c r="P87" s="101"/>
      <c r="Q87" s="101"/>
      <c r="R87" s="101"/>
      <c r="S87" s="102"/>
      <c r="T87" s="48"/>
      <c r="V87" s="108"/>
      <c r="W87" s="108"/>
      <c r="X87" s="103"/>
      <c r="Y87" s="103"/>
      <c r="Z87" s="103"/>
    </row>
    <row r="88" spans="2:26" s="92" customFormat="1" ht="15" customHeight="1">
      <c r="B88" s="101"/>
      <c r="C88" s="101"/>
      <c r="D88" s="101"/>
      <c r="E88" s="101"/>
      <c r="F88" s="101"/>
      <c r="G88" s="101"/>
      <c r="H88" s="101"/>
      <c r="I88" s="101"/>
      <c r="J88" s="101"/>
      <c r="K88" s="101"/>
      <c r="L88" s="101"/>
      <c r="M88" s="101"/>
      <c r="N88" s="101"/>
      <c r="O88" s="101"/>
      <c r="P88" s="101"/>
      <c r="Q88" s="101"/>
      <c r="R88" s="101"/>
      <c r="S88" s="102"/>
      <c r="T88" s="48"/>
      <c r="V88" s="108"/>
      <c r="W88" s="108"/>
      <c r="X88" s="103"/>
      <c r="Y88" s="103"/>
      <c r="Z88" s="103"/>
    </row>
    <row r="89" spans="2:26" s="92" customFormat="1" ht="15" customHeight="1">
      <c r="B89" s="101"/>
      <c r="C89" s="101"/>
      <c r="D89" s="101"/>
      <c r="E89" s="101"/>
      <c r="F89" s="101"/>
      <c r="G89" s="101"/>
      <c r="H89" s="101"/>
      <c r="I89" s="101"/>
      <c r="J89" s="101"/>
      <c r="K89" s="101"/>
      <c r="L89" s="101"/>
      <c r="M89" s="101"/>
      <c r="N89" s="101"/>
      <c r="O89" s="101"/>
      <c r="P89" s="101"/>
      <c r="Q89" s="101"/>
      <c r="R89" s="101"/>
      <c r="S89" s="102"/>
      <c r="T89" s="48"/>
      <c r="V89" s="108"/>
      <c r="W89" s="108"/>
      <c r="X89" s="103"/>
      <c r="Y89" s="103"/>
      <c r="Z89" s="103"/>
    </row>
    <row r="90" spans="2:26" s="92" customFormat="1" ht="15" customHeight="1">
      <c r="B90" s="101"/>
      <c r="C90" s="101"/>
      <c r="D90" s="101"/>
      <c r="E90" s="101"/>
      <c r="F90" s="101"/>
      <c r="G90" s="101"/>
      <c r="H90" s="101"/>
      <c r="I90" s="101"/>
      <c r="J90" s="101"/>
      <c r="K90" s="101"/>
      <c r="L90" s="101"/>
      <c r="M90" s="101"/>
      <c r="N90" s="101"/>
      <c r="O90" s="101"/>
      <c r="P90" s="101"/>
      <c r="Q90" s="101"/>
      <c r="R90" s="101"/>
      <c r="S90" s="102"/>
      <c r="T90" s="48"/>
      <c r="V90" s="108"/>
      <c r="W90" s="108"/>
      <c r="X90" s="103"/>
      <c r="Y90" s="103"/>
      <c r="Z90" s="103"/>
    </row>
    <row r="91" spans="2:26" s="92" customFormat="1" ht="15" customHeight="1">
      <c r="B91" s="101"/>
      <c r="C91" s="101"/>
      <c r="D91" s="101"/>
      <c r="E91" s="101"/>
      <c r="F91" s="101"/>
      <c r="G91" s="101"/>
      <c r="H91" s="101"/>
      <c r="I91" s="101"/>
      <c r="J91" s="101"/>
      <c r="K91" s="101"/>
      <c r="L91" s="101"/>
      <c r="M91" s="101"/>
      <c r="N91" s="101"/>
      <c r="O91" s="101"/>
      <c r="P91" s="101"/>
      <c r="Q91" s="101"/>
      <c r="R91" s="101"/>
      <c r="S91" s="102"/>
      <c r="T91" s="48"/>
      <c r="V91" s="108"/>
      <c r="W91" s="108"/>
      <c r="X91" s="103"/>
      <c r="Y91" s="103"/>
      <c r="Z91" s="103"/>
    </row>
    <row r="92" spans="2:26" s="92" customFormat="1" ht="15" customHeight="1">
      <c r="B92" s="101"/>
      <c r="C92" s="101"/>
      <c r="D92" s="101"/>
      <c r="E92" s="101"/>
      <c r="F92" s="101"/>
      <c r="G92" s="101"/>
      <c r="H92" s="101"/>
      <c r="I92" s="101"/>
      <c r="J92" s="101"/>
      <c r="K92" s="101"/>
      <c r="L92" s="101"/>
      <c r="M92" s="101"/>
      <c r="N92" s="101"/>
      <c r="O92" s="101"/>
      <c r="P92" s="101"/>
      <c r="Q92" s="101"/>
      <c r="R92" s="101"/>
      <c r="S92" s="102"/>
      <c r="T92" s="48"/>
      <c r="V92" s="108"/>
      <c r="W92" s="108"/>
      <c r="X92" s="103"/>
      <c r="Y92" s="103"/>
      <c r="Z92" s="103"/>
    </row>
    <row r="93" spans="2:26" s="92" customFormat="1" ht="15" customHeight="1">
      <c r="B93" s="101"/>
      <c r="C93" s="101"/>
      <c r="D93" s="101"/>
      <c r="E93" s="101"/>
      <c r="F93" s="101"/>
      <c r="G93" s="101"/>
      <c r="H93" s="101"/>
      <c r="I93" s="101"/>
      <c r="J93" s="101"/>
      <c r="K93" s="101"/>
      <c r="L93" s="101"/>
      <c r="M93" s="101"/>
      <c r="N93" s="101"/>
      <c r="O93" s="101"/>
      <c r="P93" s="101"/>
      <c r="Q93" s="101"/>
      <c r="R93" s="101"/>
      <c r="S93" s="102"/>
      <c r="T93" s="48"/>
      <c r="V93" s="108"/>
      <c r="W93" s="108"/>
      <c r="X93" s="103"/>
      <c r="Y93" s="103"/>
      <c r="Z93" s="103"/>
    </row>
    <row r="94" spans="2:26" s="92" customFormat="1" ht="15" customHeight="1">
      <c r="B94" s="101"/>
      <c r="C94" s="101"/>
      <c r="D94" s="101"/>
      <c r="E94" s="101"/>
      <c r="F94" s="101"/>
      <c r="G94" s="101"/>
      <c r="H94" s="101"/>
      <c r="I94" s="101"/>
      <c r="J94" s="101"/>
      <c r="K94" s="101"/>
      <c r="L94" s="101"/>
      <c r="M94" s="101"/>
      <c r="N94" s="101"/>
      <c r="O94" s="101"/>
      <c r="P94" s="101"/>
      <c r="Q94" s="101"/>
      <c r="R94" s="101"/>
      <c r="S94" s="102"/>
      <c r="T94" s="48"/>
      <c r="V94" s="108"/>
      <c r="W94" s="108"/>
      <c r="X94" s="103"/>
      <c r="Y94" s="103"/>
      <c r="Z94" s="103"/>
    </row>
    <row r="95" spans="2:26" s="92" customFormat="1" ht="15" customHeight="1">
      <c r="B95" s="101"/>
      <c r="C95" s="101"/>
      <c r="D95" s="101"/>
      <c r="E95" s="101"/>
      <c r="F95" s="101"/>
      <c r="G95" s="101"/>
      <c r="H95" s="101"/>
      <c r="I95" s="101"/>
      <c r="J95" s="101"/>
      <c r="K95" s="101"/>
      <c r="L95" s="101"/>
      <c r="M95" s="101"/>
      <c r="N95" s="101"/>
      <c r="O95" s="101"/>
      <c r="P95" s="101"/>
      <c r="Q95" s="101"/>
      <c r="R95" s="101"/>
      <c r="S95" s="102"/>
      <c r="T95" s="48"/>
      <c r="V95" s="108"/>
      <c r="W95" s="108"/>
      <c r="X95" s="103"/>
      <c r="Y95" s="103"/>
      <c r="Z95" s="103"/>
    </row>
    <row r="96" spans="2:26" s="92" customFormat="1" ht="15" customHeight="1">
      <c r="B96" s="101"/>
      <c r="C96" s="101"/>
      <c r="D96" s="101"/>
      <c r="E96" s="101"/>
      <c r="F96" s="101"/>
      <c r="G96" s="101"/>
      <c r="H96" s="101"/>
      <c r="I96" s="101"/>
      <c r="J96" s="101"/>
      <c r="K96" s="101"/>
      <c r="L96" s="101"/>
      <c r="M96" s="101"/>
      <c r="N96" s="101"/>
      <c r="O96" s="101"/>
      <c r="P96" s="101"/>
      <c r="Q96" s="101"/>
      <c r="R96" s="101"/>
      <c r="S96" s="102"/>
      <c r="T96" s="48"/>
      <c r="V96" s="108"/>
      <c r="W96" s="108"/>
      <c r="X96" s="103"/>
      <c r="Y96" s="103"/>
      <c r="Z96" s="103"/>
    </row>
    <row r="97" spans="2:26" s="92" customFormat="1" ht="15" customHeight="1">
      <c r="B97" s="101"/>
      <c r="C97" s="101"/>
      <c r="D97" s="101"/>
      <c r="E97" s="101"/>
      <c r="F97" s="101"/>
      <c r="G97" s="101"/>
      <c r="H97" s="101"/>
      <c r="I97" s="101"/>
      <c r="J97" s="101"/>
      <c r="K97" s="101"/>
      <c r="L97" s="101"/>
      <c r="M97" s="101"/>
      <c r="N97" s="101"/>
      <c r="O97" s="101"/>
      <c r="P97" s="101"/>
      <c r="Q97" s="101"/>
      <c r="R97" s="101"/>
      <c r="S97" s="102"/>
      <c r="T97" s="48"/>
      <c r="V97" s="108"/>
      <c r="W97" s="108"/>
      <c r="X97" s="103"/>
      <c r="Y97" s="103"/>
      <c r="Z97" s="103"/>
    </row>
    <row r="98" spans="2:26" s="92" customFormat="1" ht="15" customHeight="1">
      <c r="B98" s="101"/>
      <c r="C98" s="101"/>
      <c r="D98" s="101"/>
      <c r="E98" s="101"/>
      <c r="F98" s="101"/>
      <c r="G98" s="101"/>
      <c r="H98" s="101"/>
      <c r="I98" s="101"/>
      <c r="J98" s="101"/>
      <c r="K98" s="101"/>
      <c r="L98" s="101"/>
      <c r="M98" s="101"/>
      <c r="N98" s="101"/>
      <c r="O98" s="101"/>
      <c r="P98" s="101"/>
      <c r="Q98" s="101"/>
      <c r="R98" s="101"/>
      <c r="S98" s="102"/>
      <c r="T98" s="48"/>
      <c r="V98" s="108"/>
      <c r="W98" s="108"/>
      <c r="X98" s="103"/>
      <c r="Y98" s="103"/>
      <c r="Z98" s="103"/>
    </row>
    <row r="99" spans="2:26" s="92" customFormat="1" ht="15" customHeight="1">
      <c r="B99" s="101"/>
      <c r="C99" s="101"/>
      <c r="D99" s="101"/>
      <c r="E99" s="101"/>
      <c r="F99" s="101"/>
      <c r="G99" s="101"/>
      <c r="H99" s="101"/>
      <c r="I99" s="101"/>
      <c r="J99" s="101"/>
      <c r="K99" s="101"/>
      <c r="L99" s="101"/>
      <c r="M99" s="101"/>
      <c r="N99" s="101"/>
      <c r="O99" s="101"/>
      <c r="P99" s="101"/>
      <c r="Q99" s="101"/>
      <c r="R99" s="101"/>
      <c r="S99" s="102"/>
      <c r="T99" s="48"/>
      <c r="V99" s="108"/>
      <c r="W99" s="108"/>
      <c r="X99" s="103"/>
      <c r="Y99" s="103"/>
      <c r="Z99" s="103"/>
    </row>
    <row r="100" spans="2:26" s="92" customFormat="1" ht="15" customHeight="1">
      <c r="B100" s="101"/>
      <c r="C100" s="101"/>
      <c r="D100" s="101"/>
      <c r="E100" s="101"/>
      <c r="F100" s="101"/>
      <c r="G100" s="101"/>
      <c r="H100" s="101"/>
      <c r="I100" s="101"/>
      <c r="J100" s="101"/>
      <c r="K100" s="101"/>
      <c r="L100" s="101"/>
      <c r="M100" s="101"/>
      <c r="N100" s="101"/>
      <c r="O100" s="101"/>
      <c r="P100" s="101"/>
      <c r="Q100" s="101"/>
      <c r="R100" s="101"/>
      <c r="S100" s="102"/>
      <c r="T100" s="48"/>
      <c r="V100" s="108"/>
      <c r="W100" s="108"/>
      <c r="X100" s="103"/>
      <c r="Y100" s="103"/>
      <c r="Z100" s="103"/>
    </row>
    <row r="101" spans="2:26" s="92" customFormat="1" ht="15" customHeight="1">
      <c r="B101" s="101"/>
      <c r="C101" s="101"/>
      <c r="D101" s="101"/>
      <c r="E101" s="101"/>
      <c r="F101" s="101"/>
      <c r="G101" s="101"/>
      <c r="H101" s="101"/>
      <c r="I101" s="101"/>
      <c r="J101" s="101"/>
      <c r="K101" s="101"/>
      <c r="L101" s="101"/>
      <c r="M101" s="101"/>
      <c r="N101" s="101"/>
      <c r="O101" s="101"/>
      <c r="P101" s="101"/>
      <c r="Q101" s="101"/>
      <c r="R101" s="101"/>
      <c r="S101" s="102"/>
      <c r="T101" s="48"/>
      <c r="V101" s="108"/>
      <c r="W101" s="108"/>
      <c r="X101" s="103"/>
      <c r="Y101" s="103"/>
      <c r="Z101" s="103"/>
    </row>
    <row r="102" spans="2:26" s="92" customFormat="1" ht="15" customHeight="1">
      <c r="B102" s="101"/>
      <c r="C102" s="101"/>
      <c r="D102" s="101"/>
      <c r="E102" s="101"/>
      <c r="F102" s="101"/>
      <c r="G102" s="101"/>
      <c r="H102" s="101"/>
      <c r="I102" s="101"/>
      <c r="J102" s="101"/>
      <c r="K102" s="101"/>
      <c r="L102" s="101"/>
      <c r="M102" s="101"/>
      <c r="N102" s="101"/>
      <c r="O102" s="101"/>
      <c r="P102" s="101"/>
      <c r="Q102" s="101"/>
      <c r="R102" s="101"/>
      <c r="S102" s="102"/>
      <c r="T102" s="48"/>
      <c r="V102" s="108"/>
      <c r="W102" s="108"/>
      <c r="X102" s="103"/>
      <c r="Y102" s="103"/>
      <c r="Z102" s="103"/>
    </row>
    <row r="103" spans="2:26" s="92" customFormat="1" ht="15" customHeight="1">
      <c r="B103" s="101"/>
      <c r="C103" s="101"/>
      <c r="D103" s="101"/>
      <c r="E103" s="101"/>
      <c r="F103" s="101"/>
      <c r="G103" s="101"/>
      <c r="H103" s="101"/>
      <c r="I103" s="101"/>
      <c r="J103" s="101"/>
      <c r="K103" s="101"/>
      <c r="L103" s="101"/>
      <c r="M103" s="101"/>
      <c r="N103" s="101"/>
      <c r="O103" s="101"/>
      <c r="P103" s="101"/>
      <c r="Q103" s="101"/>
      <c r="R103" s="101"/>
      <c r="S103" s="102"/>
      <c r="T103" s="48"/>
      <c r="V103" s="108"/>
      <c r="W103" s="108"/>
      <c r="X103" s="103"/>
      <c r="Y103" s="103"/>
      <c r="Z103" s="103"/>
    </row>
    <row r="104" spans="2:26" s="92" customFormat="1" ht="15" customHeight="1">
      <c r="B104" s="101"/>
      <c r="C104" s="101"/>
      <c r="D104" s="101"/>
      <c r="E104" s="101"/>
      <c r="F104" s="101"/>
      <c r="G104" s="101"/>
      <c r="H104" s="101"/>
      <c r="I104" s="101"/>
      <c r="J104" s="101"/>
      <c r="K104" s="101"/>
      <c r="L104" s="101"/>
      <c r="M104" s="101"/>
      <c r="N104" s="101"/>
      <c r="O104" s="101"/>
      <c r="P104" s="101"/>
      <c r="Q104" s="101"/>
      <c r="R104" s="101"/>
      <c r="S104" s="102"/>
      <c r="T104" s="48"/>
      <c r="V104" s="108"/>
      <c r="W104" s="108"/>
      <c r="X104" s="103"/>
      <c r="Y104" s="103"/>
      <c r="Z104" s="103"/>
    </row>
    <row r="105" spans="2:26" s="92" customFormat="1" ht="15" customHeight="1">
      <c r="B105" s="101"/>
      <c r="C105" s="101"/>
      <c r="D105" s="101"/>
      <c r="E105" s="101"/>
      <c r="F105" s="101"/>
      <c r="G105" s="101"/>
      <c r="H105" s="101"/>
      <c r="I105" s="101"/>
      <c r="J105" s="101"/>
      <c r="K105" s="101"/>
      <c r="L105" s="101"/>
      <c r="M105" s="101"/>
      <c r="N105" s="101"/>
      <c r="O105" s="101"/>
      <c r="P105" s="101"/>
      <c r="Q105" s="101"/>
      <c r="R105" s="101"/>
      <c r="S105" s="102"/>
      <c r="T105" s="48"/>
      <c r="V105" s="108"/>
      <c r="W105" s="108"/>
      <c r="X105" s="103"/>
      <c r="Y105" s="103"/>
      <c r="Z105" s="103"/>
    </row>
    <row r="106" spans="2:26" s="92" customFormat="1" ht="15" customHeight="1">
      <c r="B106" s="101"/>
      <c r="C106" s="101"/>
      <c r="D106" s="101"/>
      <c r="E106" s="101"/>
      <c r="F106" s="101"/>
      <c r="G106" s="101"/>
      <c r="H106" s="101"/>
      <c r="I106" s="101"/>
      <c r="J106" s="101"/>
      <c r="K106" s="101"/>
      <c r="L106" s="101"/>
      <c r="M106" s="101"/>
      <c r="N106" s="101"/>
      <c r="O106" s="101"/>
      <c r="P106" s="101"/>
      <c r="Q106" s="101"/>
      <c r="R106" s="101"/>
      <c r="S106" s="102"/>
      <c r="T106" s="48"/>
      <c r="V106" s="108"/>
      <c r="W106" s="108"/>
      <c r="X106" s="103"/>
      <c r="Y106" s="103"/>
      <c r="Z106" s="103"/>
    </row>
    <row r="107" spans="2:26" s="92" customFormat="1" ht="15" customHeight="1">
      <c r="B107" s="101"/>
      <c r="C107" s="101"/>
      <c r="D107" s="101"/>
      <c r="E107" s="101"/>
      <c r="F107" s="101"/>
      <c r="G107" s="101"/>
      <c r="H107" s="101"/>
      <c r="I107" s="101"/>
      <c r="J107" s="101"/>
      <c r="K107" s="101"/>
      <c r="L107" s="101"/>
      <c r="M107" s="101"/>
      <c r="N107" s="101"/>
      <c r="O107" s="101"/>
      <c r="P107" s="101"/>
      <c r="Q107" s="101"/>
      <c r="R107" s="101"/>
      <c r="S107" s="102"/>
      <c r="T107" s="48"/>
      <c r="V107" s="108"/>
      <c r="W107" s="108"/>
      <c r="X107" s="103"/>
      <c r="Y107" s="103"/>
      <c r="Z107" s="103"/>
    </row>
    <row r="108" spans="2:26" s="92" customFormat="1" ht="15" customHeight="1">
      <c r="B108" s="101"/>
      <c r="C108" s="101"/>
      <c r="D108" s="101"/>
      <c r="E108" s="101"/>
      <c r="F108" s="101"/>
      <c r="G108" s="101"/>
      <c r="H108" s="101"/>
      <c r="I108" s="101"/>
      <c r="J108" s="101"/>
      <c r="K108" s="101"/>
      <c r="L108" s="101"/>
      <c r="M108" s="101"/>
      <c r="N108" s="101"/>
      <c r="O108" s="101"/>
      <c r="P108" s="101"/>
      <c r="Q108" s="101"/>
      <c r="R108" s="101"/>
      <c r="S108" s="102"/>
      <c r="T108" s="48"/>
      <c r="V108" s="108"/>
      <c r="W108" s="108"/>
      <c r="X108" s="103"/>
      <c r="Y108" s="103"/>
      <c r="Z108" s="103"/>
    </row>
    <row r="109" spans="2:26" s="92" customFormat="1" ht="15" customHeight="1">
      <c r="B109" s="101"/>
      <c r="C109" s="101"/>
      <c r="D109" s="101"/>
      <c r="E109" s="101"/>
      <c r="F109" s="101"/>
      <c r="G109" s="101"/>
      <c r="H109" s="101"/>
      <c r="I109" s="101"/>
      <c r="J109" s="101"/>
      <c r="K109" s="101"/>
      <c r="L109" s="101"/>
      <c r="M109" s="101"/>
      <c r="N109" s="101"/>
      <c r="O109" s="101"/>
      <c r="P109" s="101"/>
      <c r="Q109" s="101"/>
      <c r="R109" s="101"/>
      <c r="S109" s="102"/>
      <c r="T109" s="48"/>
      <c r="V109" s="108"/>
      <c r="W109" s="108"/>
      <c r="X109" s="103"/>
      <c r="Y109" s="103"/>
      <c r="Z109" s="103"/>
    </row>
    <row r="110" spans="2:26" s="92" customFormat="1" ht="15" customHeight="1">
      <c r="B110" s="101"/>
      <c r="C110" s="101"/>
      <c r="D110" s="101"/>
      <c r="E110" s="101"/>
      <c r="F110" s="101"/>
      <c r="G110" s="101"/>
      <c r="H110" s="101"/>
      <c r="I110" s="101"/>
      <c r="J110" s="101"/>
      <c r="K110" s="101"/>
      <c r="L110" s="101"/>
      <c r="M110" s="101"/>
      <c r="N110" s="101"/>
      <c r="O110" s="101"/>
      <c r="P110" s="101"/>
      <c r="Q110" s="101"/>
      <c r="R110" s="101"/>
      <c r="S110" s="102"/>
      <c r="T110" s="48"/>
      <c r="V110" s="108"/>
      <c r="W110" s="108"/>
      <c r="X110" s="103"/>
      <c r="Y110" s="103"/>
      <c r="Z110" s="103"/>
    </row>
    <row r="111" spans="2:26" s="92" customFormat="1" ht="15" customHeight="1">
      <c r="B111" s="101"/>
      <c r="C111" s="101"/>
      <c r="D111" s="101"/>
      <c r="E111" s="101"/>
      <c r="F111" s="101"/>
      <c r="G111" s="101"/>
      <c r="H111" s="101"/>
      <c r="I111" s="101"/>
      <c r="J111" s="101"/>
      <c r="K111" s="101"/>
      <c r="L111" s="101"/>
      <c r="M111" s="101"/>
      <c r="N111" s="101"/>
      <c r="O111" s="101"/>
      <c r="P111" s="101"/>
      <c r="Q111" s="101"/>
      <c r="R111" s="101"/>
      <c r="S111" s="102"/>
      <c r="T111" s="48"/>
      <c r="V111" s="108"/>
      <c r="W111" s="108"/>
      <c r="X111" s="103"/>
      <c r="Y111" s="103"/>
      <c r="Z111" s="103"/>
    </row>
    <row r="112" spans="2:26" s="92" customFormat="1" ht="15" customHeight="1">
      <c r="B112" s="101"/>
      <c r="C112" s="101"/>
      <c r="D112" s="101"/>
      <c r="E112" s="101"/>
      <c r="F112" s="101"/>
      <c r="G112" s="101"/>
      <c r="H112" s="101"/>
      <c r="I112" s="101"/>
      <c r="J112" s="101"/>
      <c r="K112" s="101"/>
      <c r="L112" s="101"/>
      <c r="M112" s="101"/>
      <c r="N112" s="101"/>
      <c r="O112" s="101"/>
      <c r="P112" s="101"/>
      <c r="Q112" s="101"/>
      <c r="R112" s="101"/>
      <c r="S112" s="102"/>
      <c r="T112" s="48"/>
      <c r="V112" s="108"/>
      <c r="W112" s="108"/>
      <c r="X112" s="103"/>
      <c r="Y112" s="103"/>
      <c r="Z112" s="103"/>
    </row>
    <row r="113" spans="2:26" s="92" customFormat="1" ht="15" customHeight="1">
      <c r="B113" s="101"/>
      <c r="C113" s="101"/>
      <c r="D113" s="101"/>
      <c r="E113" s="101"/>
      <c r="F113" s="101"/>
      <c r="G113" s="101"/>
      <c r="H113" s="101"/>
      <c r="I113" s="101"/>
      <c r="J113" s="101"/>
      <c r="K113" s="101"/>
      <c r="L113" s="101"/>
      <c r="M113" s="101"/>
      <c r="N113" s="101"/>
      <c r="O113" s="101"/>
      <c r="P113" s="101"/>
      <c r="Q113" s="101"/>
      <c r="R113" s="101"/>
      <c r="S113" s="102"/>
      <c r="T113" s="48"/>
      <c r="V113" s="108"/>
      <c r="W113" s="108"/>
      <c r="X113" s="103"/>
      <c r="Y113" s="103"/>
      <c r="Z113" s="103"/>
    </row>
    <row r="114" spans="2:26" s="92" customFormat="1" ht="15" customHeight="1">
      <c r="B114" s="101"/>
      <c r="C114" s="101"/>
      <c r="D114" s="101"/>
      <c r="E114" s="101"/>
      <c r="F114" s="101"/>
      <c r="G114" s="101"/>
      <c r="H114" s="101"/>
      <c r="I114" s="101"/>
      <c r="J114" s="101"/>
      <c r="K114" s="101"/>
      <c r="L114" s="101"/>
      <c r="M114" s="101"/>
      <c r="N114" s="101"/>
      <c r="O114" s="101"/>
      <c r="P114" s="101"/>
      <c r="Q114" s="101"/>
      <c r="R114" s="101"/>
      <c r="S114" s="102"/>
      <c r="T114" s="48"/>
      <c r="V114" s="108"/>
      <c r="W114" s="108"/>
      <c r="X114" s="103"/>
      <c r="Y114" s="103"/>
      <c r="Z114" s="103"/>
    </row>
    <row r="115" spans="2:26" s="92" customFormat="1" ht="15" customHeight="1">
      <c r="B115" s="101"/>
      <c r="C115" s="101"/>
      <c r="D115" s="101"/>
      <c r="E115" s="101"/>
      <c r="F115" s="101"/>
      <c r="G115" s="101"/>
      <c r="H115" s="101"/>
      <c r="I115" s="101"/>
      <c r="J115" s="101"/>
      <c r="K115" s="101"/>
      <c r="L115" s="101"/>
      <c r="M115" s="101"/>
      <c r="N115" s="101"/>
      <c r="O115" s="101"/>
      <c r="P115" s="101"/>
      <c r="Q115" s="101"/>
      <c r="R115" s="101"/>
      <c r="S115" s="102"/>
      <c r="T115" s="48"/>
      <c r="V115" s="108"/>
      <c r="W115" s="108"/>
      <c r="X115" s="103"/>
      <c r="Y115" s="103"/>
      <c r="Z115" s="103"/>
    </row>
    <row r="116" spans="2:26" s="92" customFormat="1" ht="15" customHeight="1">
      <c r="B116" s="101"/>
      <c r="C116" s="101"/>
      <c r="D116" s="101"/>
      <c r="E116" s="101"/>
      <c r="F116" s="101"/>
      <c r="G116" s="101"/>
      <c r="H116" s="101"/>
      <c r="I116" s="101"/>
      <c r="J116" s="101"/>
      <c r="K116" s="101"/>
      <c r="L116" s="101"/>
      <c r="M116" s="101"/>
      <c r="N116" s="101"/>
      <c r="O116" s="101"/>
      <c r="P116" s="101"/>
      <c r="Q116" s="101"/>
      <c r="R116" s="101"/>
      <c r="S116" s="102"/>
      <c r="T116" s="48"/>
      <c r="V116" s="108"/>
      <c r="W116" s="108"/>
      <c r="X116" s="103"/>
      <c r="Y116" s="103"/>
      <c r="Z116" s="103"/>
    </row>
    <row r="117" spans="2:26" s="92" customFormat="1" ht="15" customHeight="1">
      <c r="B117" s="101"/>
      <c r="C117" s="101"/>
      <c r="D117" s="101"/>
      <c r="E117" s="101"/>
      <c r="F117" s="101"/>
      <c r="G117" s="101"/>
      <c r="H117" s="101"/>
      <c r="I117" s="101"/>
      <c r="J117" s="101"/>
      <c r="K117" s="101"/>
      <c r="L117" s="101"/>
      <c r="M117" s="101"/>
      <c r="N117" s="101"/>
      <c r="O117" s="101"/>
      <c r="P117" s="101"/>
      <c r="Q117" s="101"/>
      <c r="R117" s="101"/>
      <c r="S117" s="102"/>
      <c r="T117" s="48"/>
      <c r="V117" s="108"/>
      <c r="W117" s="108"/>
      <c r="X117" s="103"/>
      <c r="Y117" s="103"/>
      <c r="Z117" s="103"/>
    </row>
    <row r="118" spans="2:26" s="92" customFormat="1" ht="15" customHeight="1">
      <c r="B118" s="101"/>
      <c r="C118" s="101"/>
      <c r="D118" s="101"/>
      <c r="E118" s="101"/>
      <c r="F118" s="101"/>
      <c r="G118" s="101"/>
      <c r="H118" s="101"/>
      <c r="I118" s="101"/>
      <c r="J118" s="101"/>
      <c r="K118" s="101"/>
      <c r="L118" s="101"/>
      <c r="M118" s="101"/>
      <c r="N118" s="101"/>
      <c r="O118" s="101"/>
      <c r="P118" s="101"/>
      <c r="Q118" s="101"/>
      <c r="R118" s="101"/>
      <c r="S118" s="102"/>
      <c r="T118" s="48"/>
      <c r="V118" s="108"/>
      <c r="W118" s="108"/>
      <c r="X118" s="103"/>
      <c r="Y118" s="103"/>
      <c r="Z118" s="103"/>
    </row>
    <row r="119" spans="2:26" s="92" customFormat="1" ht="15" customHeight="1">
      <c r="B119" s="101"/>
      <c r="C119" s="101"/>
      <c r="D119" s="101"/>
      <c r="E119" s="101"/>
      <c r="F119" s="101"/>
      <c r="G119" s="101"/>
      <c r="H119" s="101"/>
      <c r="I119" s="101"/>
      <c r="J119" s="101"/>
      <c r="K119" s="101"/>
      <c r="L119" s="101"/>
      <c r="M119" s="101"/>
      <c r="N119" s="101"/>
      <c r="O119" s="101"/>
      <c r="P119" s="101"/>
      <c r="Q119" s="101"/>
      <c r="R119" s="101"/>
      <c r="S119" s="102"/>
      <c r="T119" s="48"/>
      <c r="V119" s="108"/>
      <c r="W119" s="108"/>
      <c r="X119" s="103"/>
      <c r="Y119" s="103"/>
      <c r="Z119" s="103"/>
    </row>
    <row r="120" spans="2:26" s="92" customFormat="1" ht="15" customHeight="1">
      <c r="B120" s="101"/>
      <c r="C120" s="101"/>
      <c r="D120" s="101"/>
      <c r="E120" s="101"/>
      <c r="F120" s="101"/>
      <c r="G120" s="101"/>
      <c r="H120" s="101"/>
      <c r="I120" s="101"/>
      <c r="J120" s="101"/>
      <c r="K120" s="101"/>
      <c r="L120" s="101"/>
      <c r="M120" s="101"/>
      <c r="N120" s="101"/>
      <c r="O120" s="101"/>
      <c r="P120" s="101"/>
      <c r="Q120" s="101"/>
      <c r="R120" s="101"/>
      <c r="S120" s="102"/>
      <c r="T120" s="48"/>
      <c r="V120" s="108"/>
      <c r="W120" s="108"/>
      <c r="X120" s="103"/>
      <c r="Y120" s="103"/>
      <c r="Z120" s="103"/>
    </row>
    <row r="121" spans="2:26" s="92" customFormat="1" ht="15" customHeight="1">
      <c r="B121" s="101"/>
      <c r="C121" s="101"/>
      <c r="D121" s="101"/>
      <c r="E121" s="101"/>
      <c r="F121" s="101"/>
      <c r="G121" s="101"/>
      <c r="H121" s="101"/>
      <c r="I121" s="101"/>
      <c r="J121" s="101"/>
      <c r="K121" s="101"/>
      <c r="L121" s="101"/>
      <c r="M121" s="101"/>
      <c r="N121" s="101"/>
      <c r="O121" s="101"/>
      <c r="P121" s="101"/>
      <c r="Q121" s="101"/>
      <c r="R121" s="101"/>
      <c r="S121" s="102"/>
      <c r="T121" s="48"/>
      <c r="V121" s="108"/>
      <c r="W121" s="108"/>
      <c r="X121" s="103"/>
      <c r="Y121" s="103"/>
      <c r="Z121" s="103"/>
    </row>
    <row r="122" spans="2:26" s="92" customFormat="1" ht="15" customHeight="1">
      <c r="B122" s="101"/>
      <c r="C122" s="101"/>
      <c r="D122" s="101"/>
      <c r="E122" s="101"/>
      <c r="F122" s="101"/>
      <c r="G122" s="101"/>
      <c r="H122" s="101"/>
      <c r="I122" s="101"/>
      <c r="J122" s="101"/>
      <c r="K122" s="101"/>
      <c r="L122" s="101"/>
      <c r="M122" s="101"/>
      <c r="N122" s="101"/>
      <c r="O122" s="101"/>
      <c r="P122" s="101"/>
      <c r="Q122" s="101"/>
      <c r="R122" s="101"/>
      <c r="S122" s="102"/>
      <c r="T122" s="48"/>
      <c r="V122" s="108"/>
      <c r="W122" s="108"/>
      <c r="X122" s="103"/>
      <c r="Y122" s="103"/>
      <c r="Z122" s="103"/>
    </row>
    <row r="123" spans="2:26" s="92" customFormat="1" ht="15" customHeight="1">
      <c r="B123" s="101"/>
      <c r="C123" s="101"/>
      <c r="D123" s="101"/>
      <c r="E123" s="101"/>
      <c r="F123" s="101"/>
      <c r="G123" s="101"/>
      <c r="H123" s="101"/>
      <c r="I123" s="101"/>
      <c r="J123" s="101"/>
      <c r="K123" s="101"/>
      <c r="L123" s="101"/>
      <c r="M123" s="101"/>
      <c r="N123" s="101"/>
      <c r="O123" s="101"/>
      <c r="P123" s="101"/>
      <c r="Q123" s="101"/>
      <c r="R123" s="101"/>
      <c r="S123" s="102"/>
      <c r="T123" s="48"/>
      <c r="V123" s="108"/>
      <c r="W123" s="108"/>
      <c r="X123" s="103"/>
      <c r="Y123" s="103"/>
      <c r="Z123" s="103"/>
    </row>
    <row r="124" spans="2:26" s="92" customFormat="1" ht="15" customHeight="1">
      <c r="B124" s="101"/>
      <c r="C124" s="101"/>
      <c r="D124" s="101"/>
      <c r="E124" s="101"/>
      <c r="F124" s="101"/>
      <c r="G124" s="101"/>
      <c r="H124" s="101"/>
      <c r="I124" s="101"/>
      <c r="J124" s="101"/>
      <c r="K124" s="101"/>
      <c r="L124" s="101"/>
      <c r="M124" s="101"/>
      <c r="N124" s="101"/>
      <c r="O124" s="101"/>
      <c r="P124" s="101"/>
      <c r="Q124" s="101"/>
      <c r="R124" s="101"/>
      <c r="S124" s="102"/>
      <c r="T124" s="48"/>
      <c r="V124" s="108"/>
      <c r="W124" s="108"/>
      <c r="X124" s="103"/>
      <c r="Y124" s="103"/>
      <c r="Z124" s="103"/>
    </row>
    <row r="125" spans="2:26" s="92" customFormat="1" ht="15" customHeight="1">
      <c r="B125" s="101"/>
      <c r="C125" s="101"/>
      <c r="D125" s="101"/>
      <c r="E125" s="101"/>
      <c r="F125" s="101"/>
      <c r="G125" s="101"/>
      <c r="H125" s="101"/>
      <c r="I125" s="101"/>
      <c r="J125" s="101"/>
      <c r="K125" s="101"/>
      <c r="L125" s="101"/>
      <c r="M125" s="101"/>
      <c r="N125" s="101"/>
      <c r="O125" s="101"/>
      <c r="P125" s="101"/>
      <c r="Q125" s="101"/>
      <c r="R125" s="101"/>
      <c r="S125" s="102"/>
      <c r="T125" s="48"/>
      <c r="V125" s="108"/>
      <c r="W125" s="108"/>
      <c r="X125" s="103"/>
      <c r="Y125" s="103"/>
      <c r="Z125" s="103"/>
    </row>
    <row r="126" spans="2:26" s="92" customFormat="1" ht="15" customHeight="1">
      <c r="B126" s="101"/>
      <c r="C126" s="101"/>
      <c r="D126" s="101"/>
      <c r="E126" s="101"/>
      <c r="F126" s="101"/>
      <c r="G126" s="101"/>
      <c r="H126" s="101"/>
      <c r="I126" s="101"/>
      <c r="J126" s="101"/>
      <c r="K126" s="101"/>
      <c r="L126" s="101"/>
      <c r="M126" s="101"/>
      <c r="N126" s="101"/>
      <c r="O126" s="101"/>
      <c r="P126" s="101"/>
      <c r="Q126" s="101"/>
      <c r="R126" s="101"/>
      <c r="S126" s="102"/>
      <c r="T126" s="48"/>
      <c r="V126" s="108"/>
      <c r="W126" s="108"/>
      <c r="X126" s="103"/>
      <c r="Y126" s="103"/>
      <c r="Z126" s="103"/>
    </row>
    <row r="127" spans="2:26" s="92" customFormat="1" ht="15" customHeight="1">
      <c r="B127" s="101"/>
      <c r="C127" s="101"/>
      <c r="D127" s="101"/>
      <c r="E127" s="101"/>
      <c r="F127" s="101"/>
      <c r="G127" s="101"/>
      <c r="H127" s="101"/>
      <c r="I127" s="101"/>
      <c r="J127" s="101"/>
      <c r="K127" s="101"/>
      <c r="L127" s="101"/>
      <c r="M127" s="101"/>
      <c r="N127" s="101"/>
      <c r="O127" s="101"/>
      <c r="P127" s="101"/>
      <c r="Q127" s="101"/>
      <c r="R127" s="101"/>
      <c r="S127" s="102"/>
      <c r="T127" s="48"/>
      <c r="V127" s="108"/>
      <c r="W127" s="108"/>
      <c r="X127" s="103"/>
      <c r="Y127" s="103"/>
      <c r="Z127" s="103"/>
    </row>
    <row r="128" spans="2:26" s="92" customFormat="1" ht="15" customHeight="1">
      <c r="B128" s="101"/>
      <c r="C128" s="101"/>
      <c r="D128" s="101"/>
      <c r="E128" s="101"/>
      <c r="F128" s="101"/>
      <c r="G128" s="101"/>
      <c r="H128" s="101"/>
      <c r="I128" s="101"/>
      <c r="J128" s="101"/>
      <c r="K128" s="101"/>
      <c r="L128" s="101"/>
      <c r="M128" s="101"/>
      <c r="N128" s="101"/>
      <c r="O128" s="101"/>
      <c r="P128" s="101"/>
      <c r="Q128" s="101"/>
      <c r="R128" s="101"/>
      <c r="S128" s="102"/>
      <c r="T128" s="48"/>
      <c r="V128" s="108"/>
      <c r="W128" s="108"/>
      <c r="X128" s="103"/>
      <c r="Y128" s="103"/>
      <c r="Z128" s="103"/>
    </row>
    <row r="129" spans="2:26" s="92" customFormat="1" ht="15" customHeight="1">
      <c r="B129" s="101"/>
      <c r="C129" s="101"/>
      <c r="D129" s="101"/>
      <c r="E129" s="101"/>
      <c r="F129" s="101"/>
      <c r="G129" s="101"/>
      <c r="H129" s="101"/>
      <c r="I129" s="101"/>
      <c r="J129" s="101"/>
      <c r="K129" s="101"/>
      <c r="L129" s="101"/>
      <c r="M129" s="101"/>
      <c r="N129" s="101"/>
      <c r="O129" s="101"/>
      <c r="P129" s="101"/>
      <c r="Q129" s="101"/>
      <c r="R129" s="101"/>
      <c r="S129" s="102"/>
      <c r="T129" s="48"/>
      <c r="V129" s="108"/>
      <c r="W129" s="108"/>
      <c r="X129" s="103"/>
      <c r="Y129" s="103"/>
      <c r="Z129" s="103"/>
    </row>
    <row r="130" spans="2:26" s="92" customFormat="1" ht="15" customHeight="1">
      <c r="B130" s="101"/>
      <c r="C130" s="101"/>
      <c r="D130" s="101"/>
      <c r="E130" s="101"/>
      <c r="F130" s="101"/>
      <c r="G130" s="101"/>
      <c r="H130" s="101"/>
      <c r="I130" s="101"/>
      <c r="J130" s="101"/>
      <c r="K130" s="101"/>
      <c r="L130" s="101"/>
      <c r="M130" s="101"/>
      <c r="N130" s="101"/>
      <c r="O130" s="101"/>
      <c r="P130" s="101"/>
      <c r="Q130" s="101"/>
      <c r="R130" s="101"/>
      <c r="S130" s="102"/>
      <c r="T130" s="48"/>
      <c r="V130" s="108"/>
      <c r="W130" s="108"/>
      <c r="X130" s="103"/>
      <c r="Y130" s="103"/>
      <c r="Z130" s="103"/>
    </row>
    <row r="131" spans="2:26" s="92" customFormat="1" ht="15" customHeight="1">
      <c r="B131" s="101"/>
      <c r="C131" s="101"/>
      <c r="D131" s="101"/>
      <c r="E131" s="101"/>
      <c r="F131" s="101"/>
      <c r="G131" s="101"/>
      <c r="H131" s="101"/>
      <c r="I131" s="101"/>
      <c r="J131" s="101"/>
      <c r="K131" s="101"/>
      <c r="L131" s="101"/>
      <c r="M131" s="101"/>
      <c r="N131" s="101"/>
      <c r="O131" s="101"/>
      <c r="P131" s="101"/>
      <c r="Q131" s="101"/>
      <c r="R131" s="101"/>
      <c r="S131" s="102"/>
      <c r="T131" s="48"/>
      <c r="V131" s="108"/>
      <c r="W131" s="108"/>
      <c r="X131" s="103"/>
      <c r="Y131" s="103"/>
      <c r="Z131" s="103"/>
    </row>
    <row r="132" spans="2:26" s="92" customFormat="1" ht="15" customHeight="1">
      <c r="B132" s="101"/>
      <c r="C132" s="101"/>
      <c r="D132" s="101"/>
      <c r="E132" s="101"/>
      <c r="F132" s="101"/>
      <c r="G132" s="101"/>
      <c r="H132" s="101"/>
      <c r="I132" s="101"/>
      <c r="J132" s="101"/>
      <c r="K132" s="101"/>
      <c r="L132" s="101"/>
      <c r="M132" s="101"/>
      <c r="N132" s="101"/>
      <c r="O132" s="101"/>
      <c r="P132" s="101"/>
      <c r="Q132" s="101"/>
      <c r="R132" s="101"/>
      <c r="S132" s="102"/>
      <c r="T132" s="48"/>
      <c r="V132" s="108"/>
      <c r="W132" s="108"/>
      <c r="X132" s="103"/>
      <c r="Y132" s="103"/>
      <c r="Z132" s="103"/>
    </row>
    <row r="133" spans="2:26" s="92" customFormat="1" ht="15" customHeight="1">
      <c r="B133" s="101"/>
      <c r="C133" s="101"/>
      <c r="D133" s="101"/>
      <c r="E133" s="101"/>
      <c r="F133" s="101"/>
      <c r="G133" s="101"/>
      <c r="H133" s="101"/>
      <c r="I133" s="101"/>
      <c r="J133" s="101"/>
      <c r="K133" s="101"/>
      <c r="L133" s="101"/>
      <c r="M133" s="101"/>
      <c r="N133" s="101"/>
      <c r="O133" s="101"/>
      <c r="P133" s="101"/>
      <c r="Q133" s="101"/>
      <c r="R133" s="101"/>
      <c r="S133" s="102"/>
      <c r="T133" s="48"/>
      <c r="V133" s="108"/>
      <c r="W133" s="108"/>
      <c r="X133" s="103"/>
      <c r="Y133" s="103"/>
      <c r="Z133" s="103"/>
    </row>
    <row r="134" spans="2:26" s="92" customFormat="1" ht="15" customHeight="1">
      <c r="B134" s="101"/>
      <c r="C134" s="101"/>
      <c r="D134" s="101"/>
      <c r="E134" s="101"/>
      <c r="F134" s="101"/>
      <c r="G134" s="101"/>
      <c r="H134" s="101"/>
      <c r="I134" s="101"/>
      <c r="J134" s="101"/>
      <c r="K134" s="101"/>
      <c r="L134" s="101"/>
      <c r="M134" s="101"/>
      <c r="N134" s="101"/>
      <c r="O134" s="101"/>
      <c r="P134" s="101"/>
      <c r="Q134" s="101"/>
      <c r="R134" s="101"/>
      <c r="S134" s="102"/>
      <c r="T134" s="48"/>
      <c r="V134" s="108"/>
      <c r="W134" s="108"/>
      <c r="X134" s="103"/>
      <c r="Y134" s="103"/>
      <c r="Z134" s="103"/>
    </row>
    <row r="135" spans="2:26" s="92" customFormat="1" ht="15" customHeight="1">
      <c r="B135" s="101"/>
      <c r="C135" s="101"/>
      <c r="D135" s="101"/>
      <c r="E135" s="101"/>
      <c r="F135" s="101"/>
      <c r="G135" s="101"/>
      <c r="H135" s="101"/>
      <c r="I135" s="101"/>
      <c r="J135" s="101"/>
      <c r="K135" s="101"/>
      <c r="L135" s="101"/>
      <c r="M135" s="101"/>
      <c r="N135" s="101"/>
      <c r="O135" s="101"/>
      <c r="P135" s="101"/>
      <c r="Q135" s="101"/>
      <c r="R135" s="101"/>
      <c r="S135" s="102"/>
      <c r="T135" s="48"/>
      <c r="V135" s="108"/>
      <c r="W135" s="108"/>
      <c r="X135" s="103"/>
      <c r="Y135" s="103"/>
      <c r="Z135" s="103"/>
    </row>
    <row r="136" spans="2:26" s="92" customFormat="1" ht="15" customHeight="1">
      <c r="B136" s="101"/>
      <c r="C136" s="101"/>
      <c r="D136" s="101"/>
      <c r="E136" s="101"/>
      <c r="F136" s="101"/>
      <c r="G136" s="101"/>
      <c r="H136" s="101"/>
      <c r="I136" s="101"/>
      <c r="J136" s="101"/>
      <c r="K136" s="101"/>
      <c r="L136" s="101"/>
      <c r="M136" s="101"/>
      <c r="N136" s="101"/>
      <c r="O136" s="101"/>
      <c r="P136" s="101"/>
      <c r="Q136" s="101"/>
      <c r="R136" s="101"/>
      <c r="S136" s="102"/>
      <c r="T136" s="48"/>
      <c r="V136" s="108"/>
      <c r="W136" s="108"/>
      <c r="X136" s="103"/>
      <c r="Y136" s="103"/>
      <c r="Z136" s="103"/>
    </row>
    <row r="137" spans="2:26" s="92" customFormat="1" ht="15" customHeight="1">
      <c r="B137" s="101"/>
      <c r="C137" s="101"/>
      <c r="D137" s="101"/>
      <c r="E137" s="101"/>
      <c r="F137" s="101"/>
      <c r="G137" s="101"/>
      <c r="H137" s="101"/>
      <c r="I137" s="101"/>
      <c r="J137" s="101"/>
      <c r="K137" s="101"/>
      <c r="L137" s="101"/>
      <c r="M137" s="101"/>
      <c r="N137" s="101"/>
      <c r="O137" s="101"/>
      <c r="P137" s="101"/>
      <c r="Q137" s="101"/>
      <c r="R137" s="101"/>
      <c r="S137" s="102"/>
      <c r="T137" s="48"/>
      <c r="V137" s="108"/>
      <c r="W137" s="108"/>
      <c r="X137" s="103"/>
      <c r="Y137" s="103"/>
      <c r="Z137" s="103"/>
    </row>
    <row r="138" spans="2:26" s="92" customFormat="1" ht="15" customHeight="1">
      <c r="B138" s="101"/>
      <c r="C138" s="101"/>
      <c r="D138" s="101"/>
      <c r="E138" s="101"/>
      <c r="F138" s="101"/>
      <c r="G138" s="101"/>
      <c r="H138" s="101"/>
      <c r="I138" s="101"/>
      <c r="J138" s="101"/>
      <c r="K138" s="101"/>
      <c r="L138" s="101"/>
      <c r="M138" s="101"/>
      <c r="N138" s="101"/>
      <c r="O138" s="101"/>
      <c r="P138" s="101"/>
      <c r="Q138" s="101"/>
      <c r="R138" s="101"/>
      <c r="S138" s="102"/>
      <c r="T138" s="48"/>
      <c r="V138" s="108"/>
      <c r="W138" s="108"/>
      <c r="X138" s="103"/>
      <c r="Y138" s="103"/>
      <c r="Z138" s="103"/>
    </row>
    <row r="139" spans="2:26" s="92" customFormat="1" ht="15" customHeight="1">
      <c r="B139" s="101"/>
      <c r="C139" s="101"/>
      <c r="D139" s="101"/>
      <c r="E139" s="101"/>
      <c r="F139" s="101"/>
      <c r="G139" s="101"/>
      <c r="H139" s="101"/>
      <c r="I139" s="101"/>
      <c r="J139" s="101"/>
      <c r="K139" s="101"/>
      <c r="L139" s="101"/>
      <c r="M139" s="101"/>
      <c r="N139" s="101"/>
      <c r="O139" s="101"/>
      <c r="P139" s="101"/>
      <c r="Q139" s="101"/>
      <c r="R139" s="101"/>
      <c r="S139" s="102"/>
      <c r="T139" s="48"/>
      <c r="V139" s="108"/>
      <c r="W139" s="108"/>
      <c r="X139" s="103"/>
      <c r="Y139" s="103"/>
      <c r="Z139" s="103"/>
    </row>
    <row r="140" spans="2:26" s="92" customFormat="1" ht="15" customHeight="1">
      <c r="B140" s="101"/>
      <c r="C140" s="101"/>
      <c r="D140" s="101"/>
      <c r="E140" s="101"/>
      <c r="F140" s="101"/>
      <c r="G140" s="101"/>
      <c r="H140" s="101"/>
      <c r="I140" s="101"/>
      <c r="J140" s="101"/>
      <c r="K140" s="101"/>
      <c r="L140" s="101"/>
      <c r="M140" s="101"/>
      <c r="N140" s="101"/>
      <c r="O140" s="101"/>
      <c r="P140" s="101"/>
      <c r="Q140" s="101"/>
      <c r="R140" s="101"/>
      <c r="S140" s="102"/>
      <c r="T140" s="48"/>
      <c r="V140" s="108"/>
      <c r="W140" s="108"/>
      <c r="X140" s="103"/>
      <c r="Y140" s="103"/>
      <c r="Z140" s="103"/>
    </row>
    <row r="141" spans="2:26" s="92" customFormat="1" ht="15" customHeight="1">
      <c r="B141" s="101"/>
      <c r="C141" s="101"/>
      <c r="D141" s="101"/>
      <c r="E141" s="101"/>
      <c r="F141" s="101"/>
      <c r="G141" s="101"/>
      <c r="H141" s="101"/>
      <c r="I141" s="101"/>
      <c r="J141" s="101"/>
      <c r="K141" s="101"/>
      <c r="L141" s="101"/>
      <c r="M141" s="101"/>
      <c r="N141" s="101"/>
      <c r="O141" s="101"/>
      <c r="P141" s="101"/>
      <c r="Q141" s="101"/>
      <c r="R141" s="101"/>
      <c r="S141" s="102"/>
      <c r="T141" s="48"/>
      <c r="V141" s="108"/>
      <c r="W141" s="108"/>
      <c r="X141" s="103"/>
      <c r="Y141" s="103"/>
      <c r="Z141" s="103"/>
    </row>
    <row r="142" spans="2:26" s="92" customFormat="1" ht="15" customHeight="1">
      <c r="B142" s="101"/>
      <c r="C142" s="101"/>
      <c r="D142" s="101"/>
      <c r="E142" s="101"/>
      <c r="F142" s="101"/>
      <c r="G142" s="101"/>
      <c r="H142" s="101"/>
      <c r="I142" s="101"/>
      <c r="J142" s="101"/>
      <c r="K142" s="101"/>
      <c r="L142" s="101"/>
      <c r="M142" s="101"/>
      <c r="N142" s="101"/>
      <c r="O142" s="101"/>
      <c r="P142" s="101"/>
      <c r="Q142" s="101"/>
      <c r="R142" s="101"/>
      <c r="S142" s="102"/>
      <c r="T142" s="48"/>
      <c r="V142" s="108"/>
      <c r="W142" s="108"/>
      <c r="X142" s="103"/>
      <c r="Y142" s="103"/>
      <c r="Z142" s="103"/>
    </row>
    <row r="143" spans="2:26" s="92" customFormat="1" ht="15" customHeight="1">
      <c r="B143" s="101"/>
      <c r="C143" s="101"/>
      <c r="D143" s="101"/>
      <c r="E143" s="101"/>
      <c r="F143" s="101"/>
      <c r="G143" s="101"/>
      <c r="H143" s="101"/>
      <c r="I143" s="101"/>
      <c r="J143" s="101"/>
      <c r="K143" s="101"/>
      <c r="L143" s="101"/>
      <c r="M143" s="101"/>
      <c r="N143" s="101"/>
      <c r="O143" s="101"/>
      <c r="P143" s="101"/>
      <c r="Q143" s="101"/>
      <c r="R143" s="101"/>
      <c r="S143" s="102"/>
      <c r="T143" s="48"/>
      <c r="V143" s="108"/>
      <c r="W143" s="108"/>
      <c r="X143" s="103"/>
      <c r="Y143" s="103"/>
      <c r="Z143" s="103"/>
    </row>
    <row r="144" spans="2:26" s="92" customFormat="1" ht="15" customHeight="1">
      <c r="B144" s="101"/>
      <c r="C144" s="101"/>
      <c r="D144" s="101"/>
      <c r="E144" s="101"/>
      <c r="F144" s="101"/>
      <c r="G144" s="101"/>
      <c r="H144" s="101"/>
      <c r="I144" s="101"/>
      <c r="J144" s="101"/>
      <c r="K144" s="101"/>
      <c r="L144" s="101"/>
      <c r="M144" s="101"/>
      <c r="N144" s="101"/>
      <c r="O144" s="101"/>
      <c r="P144" s="101"/>
      <c r="Q144" s="101"/>
      <c r="R144" s="101"/>
      <c r="S144" s="102"/>
      <c r="T144" s="48"/>
      <c r="V144" s="108"/>
      <c r="W144" s="108"/>
      <c r="X144" s="103"/>
      <c r="Y144" s="103"/>
      <c r="Z144" s="103"/>
    </row>
    <row r="145" spans="2:26" s="92" customFormat="1" ht="15" customHeight="1">
      <c r="B145" s="101"/>
      <c r="C145" s="101"/>
      <c r="D145" s="101"/>
      <c r="E145" s="101"/>
      <c r="F145" s="101"/>
      <c r="G145" s="101"/>
      <c r="H145" s="101"/>
      <c r="I145" s="101"/>
      <c r="J145" s="101"/>
      <c r="K145" s="101"/>
      <c r="L145" s="101"/>
      <c r="M145" s="101"/>
      <c r="N145" s="101"/>
      <c r="O145" s="101"/>
      <c r="P145" s="101"/>
      <c r="Q145" s="101"/>
      <c r="R145" s="101"/>
      <c r="S145" s="102"/>
      <c r="T145" s="48"/>
      <c r="V145" s="108"/>
      <c r="W145" s="108"/>
      <c r="X145" s="103"/>
      <c r="Y145" s="103"/>
      <c r="Z145" s="103"/>
    </row>
    <row r="146" spans="2:26" s="92" customFormat="1" ht="15" customHeight="1">
      <c r="B146" s="101"/>
      <c r="C146" s="101"/>
      <c r="D146" s="101"/>
      <c r="E146" s="101"/>
      <c r="F146" s="101"/>
      <c r="G146" s="101"/>
      <c r="H146" s="101"/>
      <c r="I146" s="101"/>
      <c r="J146" s="101"/>
      <c r="K146" s="101"/>
      <c r="L146" s="101"/>
      <c r="M146" s="101"/>
      <c r="N146" s="101"/>
      <c r="O146" s="101"/>
      <c r="P146" s="101"/>
      <c r="Q146" s="101"/>
      <c r="R146" s="101"/>
      <c r="S146" s="102"/>
      <c r="T146" s="48"/>
      <c r="V146" s="108"/>
      <c r="W146" s="108"/>
      <c r="X146" s="103"/>
      <c r="Y146" s="103"/>
      <c r="Z146" s="103"/>
    </row>
    <row r="147" spans="2:26" s="92" customFormat="1" ht="15" customHeight="1">
      <c r="B147" s="101"/>
      <c r="C147" s="101"/>
      <c r="D147" s="101"/>
      <c r="E147" s="101"/>
      <c r="F147" s="101"/>
      <c r="G147" s="101"/>
      <c r="H147" s="101"/>
      <c r="I147" s="101"/>
      <c r="J147" s="101"/>
      <c r="K147" s="101"/>
      <c r="L147" s="101"/>
      <c r="M147" s="101"/>
      <c r="N147" s="101"/>
      <c r="O147" s="101"/>
      <c r="P147" s="101"/>
      <c r="Q147" s="101"/>
      <c r="R147" s="101"/>
      <c r="S147" s="102"/>
      <c r="T147" s="48"/>
      <c r="V147" s="108"/>
      <c r="W147" s="108"/>
      <c r="X147" s="103"/>
      <c r="Y147" s="103"/>
      <c r="Z147" s="103"/>
    </row>
    <row r="148" spans="2:26" s="92" customFormat="1" ht="15" customHeight="1">
      <c r="B148" s="101"/>
      <c r="C148" s="101"/>
      <c r="D148" s="101"/>
      <c r="E148" s="101"/>
      <c r="F148" s="101"/>
      <c r="G148" s="101"/>
      <c r="H148" s="101"/>
      <c r="I148" s="101"/>
      <c r="J148" s="101"/>
      <c r="K148" s="101"/>
      <c r="L148" s="101"/>
      <c r="M148" s="101"/>
      <c r="N148" s="101"/>
      <c r="O148" s="101"/>
      <c r="P148" s="101"/>
      <c r="Q148" s="101"/>
      <c r="R148" s="101"/>
      <c r="S148" s="102"/>
      <c r="T148" s="48"/>
      <c r="V148" s="108"/>
      <c r="W148" s="108"/>
      <c r="X148" s="103"/>
      <c r="Y148" s="103"/>
      <c r="Z148" s="103"/>
    </row>
    <row r="149" spans="2:26" s="92" customFormat="1" ht="15" customHeight="1">
      <c r="B149" s="101"/>
      <c r="C149" s="101"/>
      <c r="D149" s="101"/>
      <c r="E149" s="101"/>
      <c r="F149" s="101"/>
      <c r="G149" s="101"/>
      <c r="H149" s="101"/>
      <c r="I149" s="101"/>
      <c r="J149" s="101"/>
      <c r="K149" s="101"/>
      <c r="L149" s="101"/>
      <c r="M149" s="101"/>
      <c r="N149" s="101"/>
      <c r="O149" s="101"/>
      <c r="P149" s="101"/>
      <c r="Q149" s="101"/>
      <c r="R149" s="101"/>
      <c r="S149" s="102"/>
      <c r="T149" s="48"/>
      <c r="V149" s="108"/>
      <c r="W149" s="108"/>
      <c r="X149" s="103"/>
      <c r="Y149" s="103"/>
      <c r="Z149" s="103"/>
    </row>
    <row r="150" spans="2:26" s="92" customFormat="1" ht="15" customHeight="1">
      <c r="B150" s="101"/>
      <c r="C150" s="101"/>
      <c r="D150" s="101"/>
      <c r="E150" s="101"/>
      <c r="F150" s="101"/>
      <c r="G150" s="101"/>
      <c r="H150" s="101"/>
      <c r="I150" s="101"/>
      <c r="J150" s="101"/>
      <c r="K150" s="101"/>
      <c r="L150" s="101"/>
      <c r="M150" s="101"/>
      <c r="N150" s="101"/>
      <c r="O150" s="101"/>
      <c r="P150" s="101"/>
      <c r="Q150" s="101"/>
      <c r="R150" s="101"/>
      <c r="S150" s="102"/>
      <c r="T150" s="48"/>
      <c r="V150" s="108"/>
      <c r="W150" s="108"/>
      <c r="X150" s="103"/>
      <c r="Y150" s="103"/>
      <c r="Z150" s="103"/>
    </row>
    <row r="151" spans="2:26" s="92" customFormat="1" ht="15" customHeight="1">
      <c r="B151" s="101"/>
      <c r="C151" s="101"/>
      <c r="D151" s="101"/>
      <c r="E151" s="101"/>
      <c r="F151" s="101"/>
      <c r="G151" s="101"/>
      <c r="H151" s="101"/>
      <c r="I151" s="101"/>
      <c r="J151" s="101"/>
      <c r="K151" s="101"/>
      <c r="L151" s="101"/>
      <c r="M151" s="101"/>
      <c r="N151" s="101"/>
      <c r="O151" s="101"/>
      <c r="P151" s="101"/>
      <c r="Q151" s="101"/>
      <c r="R151" s="101"/>
      <c r="S151" s="102"/>
      <c r="T151" s="48"/>
      <c r="V151" s="108"/>
      <c r="W151" s="108"/>
      <c r="X151" s="103"/>
      <c r="Y151" s="103"/>
      <c r="Z151" s="103"/>
    </row>
    <row r="152" spans="2:26" s="92" customFormat="1" ht="15" customHeight="1">
      <c r="B152" s="101"/>
      <c r="C152" s="101"/>
      <c r="D152" s="101"/>
      <c r="E152" s="101"/>
      <c r="F152" s="101"/>
      <c r="G152" s="101"/>
      <c r="H152" s="101"/>
      <c r="I152" s="101"/>
      <c r="J152" s="101"/>
      <c r="K152" s="101"/>
      <c r="L152" s="101"/>
      <c r="M152" s="101"/>
      <c r="N152" s="101"/>
      <c r="O152" s="101"/>
      <c r="P152" s="101"/>
      <c r="Q152" s="101"/>
      <c r="R152" s="101"/>
      <c r="S152" s="102"/>
      <c r="T152" s="48"/>
      <c r="V152" s="108"/>
      <c r="W152" s="108"/>
      <c r="X152" s="103"/>
      <c r="Y152" s="103"/>
      <c r="Z152" s="103"/>
    </row>
    <row r="153" spans="2:26" s="92" customFormat="1" ht="15" customHeight="1">
      <c r="B153" s="101"/>
      <c r="C153" s="101"/>
      <c r="D153" s="101"/>
      <c r="E153" s="101"/>
      <c r="F153" s="101"/>
      <c r="G153" s="101"/>
      <c r="H153" s="101"/>
      <c r="I153" s="101"/>
      <c r="J153" s="101"/>
      <c r="K153" s="101"/>
      <c r="L153" s="101"/>
      <c r="M153" s="101"/>
      <c r="N153" s="101"/>
      <c r="O153" s="101"/>
      <c r="P153" s="101"/>
      <c r="Q153" s="101"/>
      <c r="R153" s="101"/>
      <c r="S153" s="102"/>
      <c r="T153" s="48"/>
      <c r="V153" s="108"/>
      <c r="W153" s="108"/>
      <c r="X153" s="103"/>
      <c r="Y153" s="103"/>
      <c r="Z153" s="103"/>
    </row>
    <row r="154" spans="2:26" s="92" customFormat="1" ht="15" customHeight="1">
      <c r="B154" s="101"/>
      <c r="C154" s="101"/>
      <c r="D154" s="101"/>
      <c r="E154" s="101"/>
      <c r="F154" s="101"/>
      <c r="G154" s="101"/>
      <c r="H154" s="101"/>
      <c r="I154" s="101"/>
      <c r="J154" s="101"/>
      <c r="K154" s="101"/>
      <c r="L154" s="101"/>
      <c r="M154" s="101"/>
      <c r="N154" s="101"/>
      <c r="O154" s="101"/>
      <c r="P154" s="101"/>
      <c r="Q154" s="101"/>
      <c r="R154" s="101"/>
      <c r="S154" s="102"/>
      <c r="T154" s="48"/>
      <c r="V154" s="108"/>
      <c r="W154" s="108"/>
      <c r="X154" s="103"/>
      <c r="Y154" s="103"/>
      <c r="Z154" s="103"/>
    </row>
    <row r="155" spans="2:26" s="92" customFormat="1" ht="15" customHeight="1">
      <c r="B155" s="101"/>
      <c r="C155" s="101"/>
      <c r="D155" s="101"/>
      <c r="E155" s="101"/>
      <c r="F155" s="101"/>
      <c r="G155" s="101"/>
      <c r="H155" s="101"/>
      <c r="I155" s="101"/>
      <c r="J155" s="101"/>
      <c r="K155" s="101"/>
      <c r="L155" s="101"/>
      <c r="M155" s="101"/>
      <c r="N155" s="101"/>
      <c r="O155" s="101"/>
      <c r="P155" s="101"/>
      <c r="Q155" s="101"/>
      <c r="R155" s="101"/>
      <c r="S155" s="102"/>
      <c r="T155" s="48"/>
      <c r="V155" s="108"/>
      <c r="W155" s="108"/>
      <c r="X155" s="103"/>
      <c r="Y155" s="103"/>
      <c r="Z155" s="103"/>
    </row>
    <row r="156" spans="2:26" s="92" customFormat="1" ht="15" customHeight="1">
      <c r="B156" s="101"/>
      <c r="C156" s="101"/>
      <c r="D156" s="101"/>
      <c r="E156" s="101"/>
      <c r="F156" s="101"/>
      <c r="G156" s="101"/>
      <c r="H156" s="101"/>
      <c r="I156" s="101"/>
      <c r="J156" s="101"/>
      <c r="K156" s="101"/>
      <c r="L156" s="101"/>
      <c r="M156" s="101"/>
      <c r="N156" s="101"/>
      <c r="O156" s="101"/>
      <c r="P156" s="101"/>
      <c r="Q156" s="101"/>
      <c r="R156" s="101"/>
      <c r="S156" s="102"/>
      <c r="T156" s="48"/>
      <c r="V156" s="108"/>
      <c r="W156" s="108"/>
      <c r="X156" s="103"/>
      <c r="Y156" s="103"/>
      <c r="Z156" s="103"/>
    </row>
    <row r="157" spans="2:26" s="92" customFormat="1" ht="15" customHeight="1">
      <c r="B157" s="101"/>
      <c r="C157" s="101"/>
      <c r="D157" s="101"/>
      <c r="E157" s="101"/>
      <c r="F157" s="101"/>
      <c r="G157" s="101"/>
      <c r="H157" s="101"/>
      <c r="I157" s="101"/>
      <c r="J157" s="101"/>
      <c r="K157" s="101"/>
      <c r="L157" s="101"/>
      <c r="M157" s="101"/>
      <c r="N157" s="101"/>
      <c r="O157" s="101"/>
      <c r="P157" s="101"/>
      <c r="Q157" s="101"/>
      <c r="R157" s="101"/>
      <c r="S157" s="102"/>
      <c r="T157" s="48"/>
      <c r="V157" s="108"/>
      <c r="W157" s="108"/>
      <c r="X157" s="103"/>
      <c r="Y157" s="103"/>
      <c r="Z157" s="103"/>
    </row>
    <row r="158" spans="2:26" s="92" customFormat="1" ht="15" customHeight="1">
      <c r="B158" s="101"/>
      <c r="C158" s="101"/>
      <c r="D158" s="101"/>
      <c r="E158" s="101"/>
      <c r="F158" s="101"/>
      <c r="G158" s="101"/>
      <c r="H158" s="101"/>
      <c r="I158" s="101"/>
      <c r="J158" s="101"/>
      <c r="K158" s="101"/>
      <c r="L158" s="101"/>
      <c r="M158" s="101"/>
      <c r="N158" s="101"/>
      <c r="O158" s="101"/>
      <c r="P158" s="101"/>
      <c r="Q158" s="101"/>
      <c r="R158" s="101"/>
      <c r="S158" s="102"/>
      <c r="T158" s="48"/>
      <c r="V158" s="108"/>
      <c r="W158" s="108"/>
      <c r="X158" s="103"/>
      <c r="Y158" s="103"/>
      <c r="Z158" s="103"/>
    </row>
    <row r="159" spans="2:26" s="92" customFormat="1" ht="15" customHeight="1">
      <c r="B159" s="101"/>
      <c r="C159" s="101"/>
      <c r="D159" s="101"/>
      <c r="E159" s="101"/>
      <c r="F159" s="101"/>
      <c r="G159" s="101"/>
      <c r="H159" s="101"/>
      <c r="I159" s="101"/>
      <c r="J159" s="101"/>
      <c r="K159" s="101"/>
      <c r="L159" s="101"/>
      <c r="M159" s="101"/>
      <c r="N159" s="101"/>
      <c r="O159" s="101"/>
      <c r="P159" s="101"/>
      <c r="Q159" s="101"/>
      <c r="R159" s="101"/>
      <c r="S159" s="102"/>
      <c r="T159" s="48"/>
      <c r="V159" s="108"/>
      <c r="W159" s="108"/>
      <c r="X159" s="103"/>
      <c r="Y159" s="103"/>
      <c r="Z159" s="103"/>
    </row>
    <row r="160" spans="2:26" s="92" customFormat="1" ht="15" customHeight="1">
      <c r="B160" s="101"/>
      <c r="C160" s="101"/>
      <c r="D160" s="101"/>
      <c r="E160" s="101"/>
      <c r="F160" s="101"/>
      <c r="G160" s="101"/>
      <c r="H160" s="101"/>
      <c r="I160" s="101"/>
      <c r="J160" s="101"/>
      <c r="K160" s="101"/>
      <c r="L160" s="101"/>
      <c r="M160" s="101"/>
      <c r="N160" s="101"/>
      <c r="O160" s="101"/>
      <c r="P160" s="101"/>
      <c r="Q160" s="101"/>
      <c r="R160" s="101"/>
      <c r="S160" s="102"/>
      <c r="T160" s="48"/>
      <c r="V160" s="108"/>
      <c r="W160" s="108"/>
      <c r="X160" s="103"/>
      <c r="Y160" s="103"/>
      <c r="Z160" s="103"/>
    </row>
    <row r="161" spans="2:26" s="92" customFormat="1" ht="15" customHeight="1">
      <c r="B161" s="101"/>
      <c r="C161" s="101"/>
      <c r="D161" s="101"/>
      <c r="E161" s="101"/>
      <c r="F161" s="101"/>
      <c r="G161" s="101"/>
      <c r="H161" s="101"/>
      <c r="I161" s="101"/>
      <c r="J161" s="101"/>
      <c r="K161" s="101"/>
      <c r="L161" s="101"/>
      <c r="M161" s="101"/>
      <c r="N161" s="101"/>
      <c r="O161" s="101"/>
      <c r="P161" s="101"/>
      <c r="Q161" s="101"/>
      <c r="R161" s="101"/>
      <c r="S161" s="102"/>
      <c r="T161" s="48"/>
      <c r="V161" s="108"/>
      <c r="W161" s="108"/>
      <c r="X161" s="103"/>
      <c r="Y161" s="103"/>
      <c r="Z161" s="103"/>
    </row>
    <row r="162" spans="2:26" s="92" customFormat="1" ht="15" customHeight="1">
      <c r="B162" s="101"/>
      <c r="C162" s="101"/>
      <c r="D162" s="101"/>
      <c r="E162" s="101"/>
      <c r="F162" s="101"/>
      <c r="G162" s="101"/>
      <c r="H162" s="101"/>
      <c r="I162" s="101"/>
      <c r="J162" s="101"/>
      <c r="K162" s="101"/>
      <c r="L162" s="101"/>
      <c r="M162" s="101"/>
      <c r="N162" s="101"/>
      <c r="O162" s="101"/>
      <c r="P162" s="101"/>
      <c r="Q162" s="101"/>
      <c r="R162" s="101"/>
      <c r="S162" s="102"/>
      <c r="T162" s="48"/>
      <c r="V162" s="108"/>
      <c r="W162" s="108"/>
      <c r="X162" s="103"/>
      <c r="Y162" s="103"/>
      <c r="Z162" s="103"/>
    </row>
    <row r="163" spans="2:26" s="92" customFormat="1" ht="15" customHeight="1">
      <c r="B163" s="101"/>
      <c r="C163" s="101"/>
      <c r="D163" s="101"/>
      <c r="E163" s="101"/>
      <c r="F163" s="101"/>
      <c r="G163" s="101"/>
      <c r="H163" s="101"/>
      <c r="I163" s="101"/>
      <c r="J163" s="101"/>
      <c r="K163" s="101"/>
      <c r="L163" s="101"/>
      <c r="M163" s="101"/>
      <c r="N163" s="101"/>
      <c r="O163" s="101"/>
      <c r="P163" s="101"/>
      <c r="Q163" s="101"/>
      <c r="R163" s="101"/>
      <c r="S163" s="102"/>
      <c r="T163" s="48"/>
      <c r="V163" s="108"/>
      <c r="W163" s="108"/>
      <c r="X163" s="103"/>
      <c r="Y163" s="103"/>
      <c r="Z163" s="103"/>
    </row>
    <row r="164" spans="2:26" s="92" customFormat="1" ht="15" customHeight="1">
      <c r="B164" s="101"/>
      <c r="C164" s="101"/>
      <c r="D164" s="101"/>
      <c r="E164" s="101"/>
      <c r="F164" s="101"/>
      <c r="G164" s="101"/>
      <c r="H164" s="101"/>
      <c r="I164" s="101"/>
      <c r="J164" s="101"/>
      <c r="K164" s="101"/>
      <c r="L164" s="101"/>
      <c r="M164" s="101"/>
      <c r="N164" s="101"/>
      <c r="O164" s="101"/>
      <c r="P164" s="101"/>
      <c r="Q164" s="101"/>
      <c r="R164" s="101"/>
      <c r="S164" s="102"/>
      <c r="T164" s="48"/>
      <c r="V164" s="108"/>
      <c r="W164" s="108"/>
      <c r="X164" s="103"/>
      <c r="Y164" s="103"/>
      <c r="Z164" s="103"/>
    </row>
    <row r="165" spans="2:26" s="92" customFormat="1" ht="15" customHeight="1">
      <c r="B165" s="101"/>
      <c r="C165" s="101"/>
      <c r="D165" s="101"/>
      <c r="E165" s="101"/>
      <c r="F165" s="101"/>
      <c r="G165" s="101"/>
      <c r="H165" s="101"/>
      <c r="I165" s="101"/>
      <c r="J165" s="101"/>
      <c r="K165" s="101"/>
      <c r="L165" s="101"/>
      <c r="M165" s="101"/>
      <c r="N165" s="101"/>
      <c r="O165" s="101"/>
      <c r="P165" s="101"/>
      <c r="Q165" s="101"/>
      <c r="R165" s="101"/>
      <c r="S165" s="102"/>
      <c r="T165" s="48"/>
      <c r="V165" s="108"/>
      <c r="W165" s="108"/>
      <c r="X165" s="103"/>
      <c r="Y165" s="103"/>
      <c r="Z165" s="103"/>
    </row>
    <row r="166" spans="2:26" s="92" customFormat="1" ht="15" customHeight="1">
      <c r="B166" s="101"/>
      <c r="C166" s="101"/>
      <c r="D166" s="101"/>
      <c r="E166" s="101"/>
      <c r="F166" s="101"/>
      <c r="G166" s="101"/>
      <c r="H166" s="101"/>
      <c r="I166" s="101"/>
      <c r="J166" s="101"/>
      <c r="K166" s="101"/>
      <c r="L166" s="101"/>
      <c r="M166" s="101"/>
      <c r="N166" s="101"/>
      <c r="O166" s="101"/>
      <c r="P166" s="101"/>
      <c r="Q166" s="101"/>
      <c r="R166" s="101"/>
      <c r="S166" s="102"/>
      <c r="T166" s="48"/>
      <c r="V166" s="108"/>
      <c r="W166" s="108"/>
      <c r="X166" s="103"/>
      <c r="Y166" s="103"/>
      <c r="Z166" s="103"/>
    </row>
    <row r="167" spans="2:26" s="92" customFormat="1" ht="15" customHeight="1">
      <c r="B167" s="101"/>
      <c r="C167" s="101"/>
      <c r="D167" s="101"/>
      <c r="E167" s="101"/>
      <c r="F167" s="101"/>
      <c r="G167" s="101"/>
      <c r="H167" s="101"/>
      <c r="I167" s="101"/>
      <c r="J167" s="101"/>
      <c r="K167" s="101"/>
      <c r="L167" s="101"/>
      <c r="M167" s="101"/>
      <c r="N167" s="101"/>
      <c r="O167" s="101"/>
      <c r="P167" s="101"/>
      <c r="Q167" s="101"/>
      <c r="R167" s="101"/>
      <c r="S167" s="102"/>
      <c r="T167" s="48"/>
      <c r="V167" s="108"/>
      <c r="W167" s="108"/>
      <c r="X167" s="103"/>
      <c r="Y167" s="103"/>
      <c r="Z167" s="103"/>
    </row>
    <row r="168" spans="2:26" s="92" customFormat="1" ht="15" customHeight="1">
      <c r="B168" s="101"/>
      <c r="C168" s="101"/>
      <c r="D168" s="101"/>
      <c r="E168" s="101"/>
      <c r="F168" s="101"/>
      <c r="G168" s="101"/>
      <c r="H168" s="101"/>
      <c r="I168" s="101"/>
      <c r="J168" s="101"/>
      <c r="K168" s="101"/>
      <c r="L168" s="101"/>
      <c r="M168" s="101"/>
      <c r="N168" s="101"/>
      <c r="O168" s="101"/>
      <c r="P168" s="101"/>
      <c r="Q168" s="101"/>
      <c r="R168" s="101"/>
      <c r="S168" s="102"/>
      <c r="T168" s="48"/>
      <c r="V168" s="108"/>
      <c r="W168" s="108"/>
      <c r="X168" s="103"/>
      <c r="Y168" s="103"/>
      <c r="Z168" s="103"/>
    </row>
    <row r="169" spans="2:26" s="92" customFormat="1" ht="15" customHeight="1">
      <c r="B169" s="101"/>
      <c r="C169" s="101"/>
      <c r="D169" s="101"/>
      <c r="E169" s="101"/>
      <c r="F169" s="101"/>
      <c r="G169" s="101"/>
      <c r="H169" s="101"/>
      <c r="I169" s="101"/>
      <c r="J169" s="101"/>
      <c r="K169" s="101"/>
      <c r="L169" s="101"/>
      <c r="M169" s="101"/>
      <c r="N169" s="101"/>
      <c r="O169" s="101"/>
      <c r="P169" s="101"/>
      <c r="Q169" s="101"/>
      <c r="R169" s="101"/>
      <c r="S169" s="102"/>
      <c r="T169" s="48"/>
      <c r="V169" s="108"/>
      <c r="W169" s="108"/>
      <c r="X169" s="103"/>
      <c r="Y169" s="103"/>
      <c r="Z169" s="103"/>
    </row>
    <row r="170" spans="2:26" s="92" customFormat="1" ht="15" customHeight="1">
      <c r="B170" s="101"/>
      <c r="C170" s="101"/>
      <c r="D170" s="101"/>
      <c r="E170" s="101"/>
      <c r="F170" s="101"/>
      <c r="G170" s="101"/>
      <c r="H170" s="101"/>
      <c r="I170" s="101"/>
      <c r="J170" s="101"/>
      <c r="K170" s="101"/>
      <c r="L170" s="101"/>
      <c r="M170" s="101"/>
      <c r="N170" s="101"/>
      <c r="O170" s="101"/>
      <c r="P170" s="101"/>
      <c r="Q170" s="101"/>
      <c r="R170" s="101"/>
      <c r="S170" s="102"/>
      <c r="T170" s="48"/>
      <c r="V170" s="108"/>
      <c r="W170" s="108"/>
      <c r="X170" s="103"/>
      <c r="Y170" s="103"/>
      <c r="Z170" s="103"/>
    </row>
    <row r="171" spans="2:26" s="92" customFormat="1" ht="15" customHeight="1">
      <c r="B171" s="101"/>
      <c r="C171" s="101"/>
      <c r="D171" s="101"/>
      <c r="E171" s="101"/>
      <c r="F171" s="101"/>
      <c r="G171" s="101"/>
      <c r="H171" s="101"/>
      <c r="I171" s="101"/>
      <c r="J171" s="101"/>
      <c r="K171" s="101"/>
      <c r="L171" s="101"/>
      <c r="M171" s="101"/>
      <c r="N171" s="101"/>
      <c r="O171" s="101"/>
      <c r="P171" s="101"/>
      <c r="Q171" s="101"/>
      <c r="R171" s="101"/>
      <c r="S171" s="102"/>
      <c r="T171" s="48"/>
      <c r="V171" s="108"/>
      <c r="W171" s="108"/>
      <c r="X171" s="103"/>
      <c r="Y171" s="103"/>
      <c r="Z171" s="103"/>
    </row>
    <row r="172" spans="2:26" s="92" customFormat="1" ht="15" customHeight="1">
      <c r="B172" s="101"/>
      <c r="C172" s="101"/>
      <c r="D172" s="101"/>
      <c r="E172" s="101"/>
      <c r="F172" s="101"/>
      <c r="G172" s="101"/>
      <c r="H172" s="101"/>
      <c r="I172" s="101"/>
      <c r="J172" s="101"/>
      <c r="K172" s="101"/>
      <c r="L172" s="101"/>
      <c r="M172" s="101"/>
      <c r="N172" s="101"/>
      <c r="O172" s="101"/>
      <c r="P172" s="101"/>
      <c r="Q172" s="101"/>
      <c r="R172" s="101"/>
      <c r="S172" s="102"/>
      <c r="T172" s="48"/>
      <c r="V172" s="108"/>
      <c r="W172" s="108"/>
      <c r="X172" s="103"/>
      <c r="Y172" s="103"/>
      <c r="Z172" s="103"/>
    </row>
    <row r="173" spans="2:26" s="92" customFormat="1" ht="15" customHeight="1">
      <c r="B173" s="101"/>
      <c r="C173" s="101"/>
      <c r="D173" s="101"/>
      <c r="E173" s="101"/>
      <c r="F173" s="101"/>
      <c r="G173" s="101"/>
      <c r="H173" s="101"/>
      <c r="I173" s="101"/>
      <c r="J173" s="101"/>
      <c r="K173" s="101"/>
      <c r="L173" s="101"/>
      <c r="M173" s="101"/>
      <c r="N173" s="101"/>
      <c r="O173" s="101"/>
      <c r="P173" s="101"/>
      <c r="Q173" s="101"/>
      <c r="R173" s="101"/>
      <c r="S173" s="102"/>
      <c r="T173" s="48"/>
      <c r="V173" s="108"/>
      <c r="W173" s="108"/>
      <c r="X173" s="103"/>
      <c r="Y173" s="103"/>
      <c r="Z173" s="103"/>
    </row>
    <row r="174" spans="2:26" s="92" customFormat="1" ht="15" customHeight="1">
      <c r="B174" s="101"/>
      <c r="C174" s="101"/>
      <c r="D174" s="101"/>
      <c r="E174" s="101"/>
      <c r="F174" s="101"/>
      <c r="G174" s="101"/>
      <c r="H174" s="101"/>
      <c r="I174" s="101"/>
      <c r="J174" s="101"/>
      <c r="K174" s="101"/>
      <c r="L174" s="101"/>
      <c r="M174" s="101"/>
      <c r="N174" s="101"/>
      <c r="O174" s="101"/>
      <c r="P174" s="101"/>
      <c r="Q174" s="101"/>
      <c r="R174" s="101"/>
      <c r="S174" s="102"/>
      <c r="T174" s="48"/>
      <c r="V174" s="108"/>
      <c r="W174" s="108"/>
      <c r="X174" s="103"/>
      <c r="Y174" s="103"/>
      <c r="Z174" s="103"/>
    </row>
    <row r="175" spans="2:26" s="92" customFormat="1" ht="15" customHeight="1">
      <c r="B175" s="101"/>
      <c r="C175" s="101"/>
      <c r="D175" s="101"/>
      <c r="E175" s="101"/>
      <c r="F175" s="101"/>
      <c r="G175" s="101"/>
      <c r="H175" s="101"/>
      <c r="I175" s="101"/>
      <c r="J175" s="101"/>
      <c r="K175" s="101"/>
      <c r="L175" s="101"/>
      <c r="M175" s="101"/>
      <c r="N175" s="101"/>
      <c r="O175" s="101"/>
      <c r="P175" s="101"/>
      <c r="Q175" s="101"/>
      <c r="R175" s="101"/>
      <c r="S175" s="102"/>
      <c r="T175" s="48"/>
      <c r="V175" s="108"/>
      <c r="W175" s="108"/>
      <c r="X175" s="103"/>
      <c r="Y175" s="103"/>
      <c r="Z175" s="103"/>
    </row>
    <row r="176" spans="2:26" s="92" customFormat="1" ht="15" customHeight="1">
      <c r="B176" s="101"/>
      <c r="C176" s="101"/>
      <c r="D176" s="101"/>
      <c r="E176" s="101"/>
      <c r="F176" s="101"/>
      <c r="G176" s="101"/>
      <c r="H176" s="101"/>
      <c r="I176" s="101"/>
      <c r="J176" s="101"/>
      <c r="K176" s="101"/>
      <c r="L176" s="101"/>
      <c r="M176" s="101"/>
      <c r="N176" s="101"/>
      <c r="O176" s="101"/>
      <c r="P176" s="101"/>
      <c r="Q176" s="101"/>
      <c r="R176" s="101"/>
      <c r="S176" s="102"/>
      <c r="T176" s="48"/>
      <c r="V176" s="108"/>
      <c r="W176" s="108"/>
      <c r="X176" s="103"/>
      <c r="Y176" s="103"/>
      <c r="Z176" s="103"/>
    </row>
    <row r="177" spans="1:1024" s="92" customFormat="1" ht="15" customHeight="1">
      <c r="B177" s="101"/>
      <c r="C177" s="101"/>
      <c r="D177" s="101"/>
      <c r="E177" s="101"/>
      <c r="F177" s="101"/>
      <c r="G177" s="101"/>
      <c r="H177" s="101"/>
      <c r="I177" s="101"/>
      <c r="J177" s="101"/>
      <c r="K177" s="101"/>
      <c r="L177" s="101"/>
      <c r="M177" s="101"/>
      <c r="N177" s="101"/>
      <c r="O177" s="101"/>
      <c r="P177" s="101"/>
      <c r="Q177" s="101"/>
      <c r="R177" s="101"/>
      <c r="S177" s="102"/>
      <c r="T177" s="48"/>
      <c r="V177" s="108"/>
      <c r="W177" s="108"/>
      <c r="X177" s="103"/>
      <c r="Y177" s="103"/>
      <c r="Z177" s="103"/>
    </row>
    <row r="178" spans="1:1024" s="92" customFormat="1" ht="15" customHeight="1">
      <c r="B178" s="101"/>
      <c r="C178" s="101"/>
      <c r="D178" s="101"/>
      <c r="E178" s="101"/>
      <c r="F178" s="101"/>
      <c r="G178" s="101"/>
      <c r="H178" s="101"/>
      <c r="I178" s="101"/>
      <c r="J178" s="101"/>
      <c r="K178" s="101"/>
      <c r="L178" s="101"/>
      <c r="M178" s="101"/>
      <c r="N178" s="101"/>
      <c r="O178" s="101"/>
      <c r="P178" s="101"/>
      <c r="Q178" s="101"/>
      <c r="R178" s="101"/>
      <c r="S178" s="102"/>
      <c r="T178" s="48"/>
      <c r="V178" s="108"/>
      <c r="W178" s="108"/>
      <c r="X178" s="103"/>
      <c r="Y178" s="103"/>
      <c r="Z178" s="103"/>
    </row>
    <row r="179" spans="1:1024" s="92" customFormat="1" ht="15" customHeight="1">
      <c r="B179" s="101"/>
      <c r="C179" s="101"/>
      <c r="D179" s="101"/>
      <c r="E179" s="101"/>
      <c r="F179" s="101"/>
      <c r="G179" s="101"/>
      <c r="H179" s="101"/>
      <c r="I179" s="101"/>
      <c r="J179" s="101"/>
      <c r="K179" s="101"/>
      <c r="L179" s="101"/>
      <c r="M179" s="101"/>
      <c r="N179" s="101"/>
      <c r="O179" s="101"/>
      <c r="P179" s="101"/>
      <c r="Q179" s="101"/>
      <c r="R179" s="101"/>
      <c r="S179" s="102"/>
      <c r="T179" s="48"/>
      <c r="V179" s="108"/>
      <c r="W179" s="108"/>
      <c r="X179" s="103"/>
      <c r="Y179" s="103"/>
      <c r="Z179" s="103"/>
    </row>
    <row r="180" spans="1:1024" s="92" customFormat="1" ht="15" customHeight="1">
      <c r="B180" s="101"/>
      <c r="C180" s="101"/>
      <c r="D180" s="101"/>
      <c r="E180" s="101"/>
      <c r="F180" s="101"/>
      <c r="G180" s="101"/>
      <c r="H180" s="101"/>
      <c r="I180" s="101"/>
      <c r="J180" s="101"/>
      <c r="K180" s="101"/>
      <c r="L180" s="101"/>
      <c r="M180" s="101"/>
      <c r="N180" s="101"/>
      <c r="O180" s="101"/>
      <c r="P180" s="101"/>
      <c r="Q180" s="101"/>
      <c r="R180" s="101"/>
      <c r="S180" s="102"/>
      <c r="T180" s="48"/>
      <c r="V180" s="108"/>
      <c r="W180" s="108"/>
      <c r="X180" s="103"/>
      <c r="Y180" s="103"/>
      <c r="Z180" s="103"/>
    </row>
    <row r="181" spans="1:1024" s="92" customFormat="1" ht="15" customHeight="1">
      <c r="B181" s="101"/>
      <c r="C181" s="101"/>
      <c r="D181" s="101"/>
      <c r="E181" s="101"/>
      <c r="F181" s="101"/>
      <c r="G181" s="101"/>
      <c r="H181" s="101"/>
      <c r="I181" s="101"/>
      <c r="J181" s="101"/>
      <c r="K181" s="101"/>
      <c r="L181" s="101"/>
      <c r="M181" s="101"/>
      <c r="N181" s="101"/>
      <c r="O181" s="101"/>
      <c r="P181" s="101"/>
      <c r="Q181" s="101"/>
      <c r="R181" s="101"/>
      <c r="S181" s="102"/>
      <c r="T181" s="48"/>
      <c r="V181" s="108"/>
      <c r="W181" s="108"/>
      <c r="X181" s="103"/>
      <c r="Y181" s="103"/>
      <c r="Z181" s="103"/>
    </row>
    <row r="182" spans="1:1024" s="92" customFormat="1" ht="15" customHeight="1">
      <c r="B182" s="101"/>
      <c r="C182" s="101"/>
      <c r="D182" s="101"/>
      <c r="E182" s="101"/>
      <c r="F182" s="101"/>
      <c r="G182" s="101"/>
      <c r="H182" s="101"/>
      <c r="I182" s="101"/>
      <c r="J182" s="101"/>
      <c r="K182" s="101"/>
      <c r="L182" s="101"/>
      <c r="M182" s="101"/>
      <c r="N182" s="101"/>
      <c r="O182" s="101"/>
      <c r="P182" s="101"/>
      <c r="Q182" s="101"/>
      <c r="R182" s="101"/>
      <c r="S182" s="102"/>
      <c r="T182" s="48"/>
      <c r="V182" s="108"/>
      <c r="W182" s="108"/>
      <c r="X182" s="103"/>
      <c r="Y182" s="103"/>
      <c r="Z182" s="103"/>
    </row>
    <row r="183" spans="1:1024" s="92" customFormat="1" ht="15" customHeight="1">
      <c r="B183" s="101"/>
      <c r="C183" s="101"/>
      <c r="D183" s="101"/>
      <c r="E183" s="101"/>
      <c r="F183" s="101"/>
      <c r="G183" s="101"/>
      <c r="H183" s="101"/>
      <c r="I183" s="101"/>
      <c r="J183" s="101"/>
      <c r="K183" s="101"/>
      <c r="L183" s="101"/>
      <c r="M183" s="101"/>
      <c r="N183" s="101"/>
      <c r="O183" s="101"/>
      <c r="P183" s="101"/>
      <c r="Q183" s="101"/>
      <c r="R183" s="101"/>
      <c r="S183" s="102"/>
      <c r="T183" s="48"/>
      <c r="V183" s="108"/>
      <c r="W183" s="108"/>
      <c r="X183" s="103"/>
      <c r="Y183" s="103"/>
      <c r="Z183" s="103"/>
    </row>
    <row r="184" spans="1:1024" s="92" customFormat="1" ht="15" customHeight="1">
      <c r="B184" s="101"/>
      <c r="C184" s="101"/>
      <c r="D184" s="101"/>
      <c r="E184" s="101"/>
      <c r="F184" s="101"/>
      <c r="G184" s="101"/>
      <c r="H184" s="101"/>
      <c r="I184" s="101"/>
      <c r="J184" s="101"/>
      <c r="K184" s="101"/>
      <c r="L184" s="101"/>
      <c r="M184" s="101"/>
      <c r="N184" s="101"/>
      <c r="O184" s="101"/>
      <c r="P184" s="101"/>
      <c r="Q184" s="101"/>
      <c r="R184" s="101"/>
      <c r="S184" s="102"/>
      <c r="T184" s="48"/>
      <c r="V184" s="108"/>
      <c r="W184" s="108"/>
      <c r="X184" s="103"/>
      <c r="Y184" s="103"/>
      <c r="Z184" s="103"/>
    </row>
    <row r="185" spans="1:1024" s="92" customFormat="1" ht="15" customHeight="1">
      <c r="B185" s="101"/>
      <c r="C185" s="101"/>
      <c r="D185" s="101"/>
      <c r="E185" s="101"/>
      <c r="F185" s="101"/>
      <c r="G185" s="101"/>
      <c r="H185" s="101"/>
      <c r="I185" s="101"/>
      <c r="J185" s="101"/>
      <c r="K185" s="101"/>
      <c r="L185" s="101"/>
      <c r="M185" s="101"/>
      <c r="N185" s="101"/>
      <c r="O185" s="101"/>
      <c r="P185" s="101"/>
      <c r="Q185" s="101"/>
      <c r="R185" s="101"/>
      <c r="S185" s="102"/>
      <c r="T185" s="48"/>
      <c r="V185" s="108"/>
      <c r="W185" s="108"/>
      <c r="X185" s="103"/>
      <c r="Y185" s="103"/>
      <c r="Z185" s="103"/>
    </row>
    <row r="186" spans="1:1024" s="92" customFormat="1" ht="15" customHeight="1">
      <c r="B186" s="101"/>
      <c r="C186" s="101"/>
      <c r="D186" s="101"/>
      <c r="E186" s="101"/>
      <c r="F186" s="101"/>
      <c r="G186" s="101"/>
      <c r="H186" s="101"/>
      <c r="I186" s="101"/>
      <c r="J186" s="101"/>
      <c r="K186" s="101"/>
      <c r="L186" s="101"/>
      <c r="M186" s="101"/>
      <c r="N186" s="101"/>
      <c r="O186" s="101"/>
      <c r="P186" s="101"/>
      <c r="Q186" s="101"/>
      <c r="R186" s="101"/>
      <c r="S186" s="102"/>
      <c r="T186" s="48"/>
      <c r="V186" s="108"/>
      <c r="W186" s="108"/>
      <c r="X186" s="103"/>
      <c r="Y186" s="103"/>
      <c r="Z186" s="103"/>
    </row>
    <row r="187" spans="1:1024" s="92" customFormat="1" ht="15" customHeight="1">
      <c r="B187" s="101"/>
      <c r="C187" s="101"/>
      <c r="D187" s="101"/>
      <c r="E187" s="101"/>
      <c r="F187" s="101"/>
      <c r="G187" s="101"/>
      <c r="H187" s="101"/>
      <c r="I187" s="101"/>
      <c r="J187" s="101"/>
      <c r="K187" s="101"/>
      <c r="L187" s="101"/>
      <c r="M187" s="101"/>
      <c r="N187" s="101"/>
      <c r="O187" s="101"/>
      <c r="P187" s="101"/>
      <c r="Q187" s="101"/>
      <c r="R187" s="101"/>
      <c r="S187" s="102"/>
      <c r="T187" s="48"/>
      <c r="V187" s="108"/>
      <c r="W187" s="108"/>
      <c r="X187" s="103"/>
      <c r="Y187" s="103"/>
      <c r="Z187" s="103"/>
      <c r="AMJ187" s="1"/>
    </row>
    <row r="188" spans="1:1024" s="92" customFormat="1" ht="15" customHeight="1">
      <c r="B188" s="101"/>
      <c r="C188" s="101"/>
      <c r="D188" s="101"/>
      <c r="E188" s="101"/>
      <c r="F188" s="101"/>
      <c r="G188" s="101"/>
      <c r="H188" s="101"/>
      <c r="I188" s="101"/>
      <c r="J188" s="101"/>
      <c r="K188" s="101"/>
      <c r="L188" s="101"/>
      <c r="M188" s="101"/>
      <c r="N188" s="101"/>
      <c r="O188" s="101"/>
      <c r="P188" s="101"/>
      <c r="Q188" s="101"/>
      <c r="R188" s="101"/>
      <c r="S188" s="102"/>
      <c r="T188" s="48"/>
      <c r="V188" s="108"/>
      <c r="W188" s="108"/>
      <c r="X188" s="103"/>
      <c r="Y188" s="103"/>
      <c r="Z188" s="103"/>
      <c r="AMJ188" s="1"/>
    </row>
    <row r="189" spans="1:1024" s="92" customFormat="1" ht="15" customHeight="1">
      <c r="B189" s="101"/>
      <c r="C189" s="101"/>
      <c r="D189" s="101"/>
      <c r="E189" s="101"/>
      <c r="F189" s="101"/>
      <c r="G189" s="101"/>
      <c r="H189" s="101"/>
      <c r="I189" s="101"/>
      <c r="J189" s="101"/>
      <c r="K189" s="101"/>
      <c r="L189" s="101"/>
      <c r="M189" s="101"/>
      <c r="N189" s="101"/>
      <c r="O189" s="101"/>
      <c r="P189" s="101"/>
      <c r="Q189" s="101"/>
      <c r="R189" s="101"/>
      <c r="S189" s="102"/>
      <c r="T189" s="48"/>
      <c r="V189" s="108"/>
      <c r="W189" s="108"/>
      <c r="X189" s="103"/>
      <c r="Y189" s="103"/>
      <c r="Z189" s="103"/>
      <c r="AMJ189" s="1"/>
    </row>
    <row r="190" spans="1:1024" ht="15" customHeight="1">
      <c r="A190" s="92"/>
      <c r="B190" s="101"/>
      <c r="C190" s="101"/>
      <c r="D190" s="101"/>
      <c r="E190" s="101"/>
      <c r="F190" s="101"/>
      <c r="G190" s="101"/>
      <c r="H190" s="101"/>
      <c r="I190" s="101"/>
      <c r="J190" s="101"/>
      <c r="K190" s="101"/>
      <c r="L190" s="101"/>
      <c r="M190" s="101"/>
      <c r="N190" s="101"/>
      <c r="O190" s="101"/>
      <c r="P190" s="101"/>
      <c r="Q190" s="101"/>
      <c r="R190" s="101"/>
      <c r="S190" s="102"/>
      <c r="U190" s="92"/>
      <c r="W190" s="108"/>
      <c r="X190" s="103"/>
      <c r="Y190" s="103"/>
      <c r="Z190" s="103"/>
      <c r="AA190" s="92"/>
      <c r="AB190" s="92"/>
      <c r="AC190" s="92"/>
      <c r="AD190" s="92"/>
      <c r="AE190" s="92"/>
      <c r="AF190" s="92"/>
      <c r="AG190" s="92"/>
      <c r="AH190" s="92"/>
      <c r="AI190" s="92"/>
      <c r="AJ190" s="92"/>
      <c r="AK190" s="92"/>
      <c r="AL190" s="92"/>
      <c r="AM190" s="92"/>
      <c r="AN190" s="92"/>
      <c r="AO190" s="92"/>
      <c r="AP190" s="92"/>
      <c r="AQ190" s="92"/>
      <c r="AR190" s="92"/>
      <c r="AS190" s="92"/>
      <c r="AT190" s="92"/>
      <c r="AU190" s="92"/>
      <c r="AV190" s="92"/>
      <c r="AW190" s="92"/>
      <c r="AX190" s="92"/>
      <c r="AY190" s="92"/>
      <c r="AZ190" s="92"/>
      <c r="BA190" s="92"/>
      <c r="BB190" s="92"/>
      <c r="BC190" s="92"/>
      <c r="BD190" s="92"/>
      <c r="BE190" s="92"/>
      <c r="BF190" s="92"/>
      <c r="BG190" s="92"/>
      <c r="BH190" s="92"/>
      <c r="BI190" s="92"/>
      <c r="BJ190" s="92"/>
      <c r="BK190" s="92"/>
      <c r="BL190" s="92"/>
      <c r="BM190" s="92"/>
      <c r="BN190" s="92"/>
      <c r="BO190" s="92"/>
      <c r="BP190" s="92"/>
      <c r="BQ190" s="92"/>
      <c r="BR190" s="92"/>
      <c r="BS190" s="92"/>
      <c r="BT190" s="92"/>
      <c r="BU190" s="92"/>
      <c r="BV190" s="92"/>
      <c r="BW190" s="92"/>
      <c r="BX190" s="92"/>
      <c r="BY190" s="92"/>
      <c r="BZ190" s="92"/>
      <c r="CA190" s="92"/>
      <c r="CB190" s="92"/>
      <c r="CC190" s="92"/>
      <c r="CD190" s="92"/>
      <c r="CE190" s="92"/>
      <c r="CF190" s="92"/>
      <c r="CG190" s="92"/>
      <c r="CH190" s="92"/>
      <c r="CI190" s="92"/>
      <c r="CJ190" s="92"/>
      <c r="CK190" s="92"/>
      <c r="CL190" s="92"/>
      <c r="CM190" s="92"/>
      <c r="CN190" s="92"/>
      <c r="CO190" s="92"/>
      <c r="CP190" s="92"/>
      <c r="CQ190" s="92"/>
      <c r="CR190" s="92"/>
      <c r="CS190" s="92"/>
      <c r="CT190" s="92"/>
      <c r="CU190" s="92"/>
      <c r="CV190" s="92"/>
      <c r="CW190" s="92"/>
      <c r="CX190" s="92"/>
      <c r="CY190" s="92"/>
      <c r="CZ190" s="92"/>
      <c r="DA190" s="92"/>
      <c r="DB190" s="92"/>
      <c r="DC190" s="92"/>
      <c r="DD190" s="92"/>
      <c r="DE190" s="92"/>
      <c r="DF190" s="92"/>
      <c r="DG190" s="92"/>
      <c r="DH190" s="92"/>
      <c r="DI190" s="92"/>
      <c r="DJ190" s="92"/>
      <c r="DK190" s="92"/>
      <c r="DL190" s="92"/>
      <c r="DM190" s="92"/>
      <c r="DN190" s="92"/>
      <c r="DO190" s="92"/>
      <c r="DP190" s="92"/>
      <c r="DQ190" s="92"/>
      <c r="DR190" s="92"/>
      <c r="DS190" s="92"/>
      <c r="DT190" s="92"/>
      <c r="DU190" s="92"/>
      <c r="DV190" s="92"/>
      <c r="DW190" s="92"/>
      <c r="DX190" s="92"/>
      <c r="DY190" s="92"/>
      <c r="DZ190" s="92"/>
      <c r="EA190" s="92"/>
      <c r="EB190" s="92"/>
      <c r="EC190" s="92"/>
      <c r="ED190" s="92"/>
      <c r="EE190" s="92"/>
      <c r="EF190" s="92"/>
      <c r="EG190" s="92"/>
      <c r="EH190" s="92"/>
      <c r="EI190" s="92"/>
      <c r="EJ190" s="92"/>
      <c r="EK190" s="92"/>
      <c r="EL190" s="92"/>
      <c r="EM190" s="92"/>
      <c r="EN190" s="92"/>
      <c r="EO190" s="92"/>
      <c r="EP190" s="92"/>
      <c r="EQ190" s="92"/>
      <c r="ER190" s="92"/>
      <c r="ES190" s="92"/>
      <c r="ET190" s="92"/>
      <c r="EU190" s="92"/>
      <c r="EV190" s="92"/>
      <c r="EW190" s="92"/>
      <c r="EX190" s="92"/>
      <c r="EY190" s="92"/>
      <c r="EZ190" s="92"/>
      <c r="FA190" s="92"/>
      <c r="FB190" s="92"/>
      <c r="FC190" s="92"/>
      <c r="FD190" s="92"/>
      <c r="FE190" s="92"/>
      <c r="FF190" s="92"/>
      <c r="FG190" s="92"/>
      <c r="FH190" s="92"/>
      <c r="FI190" s="92"/>
      <c r="FJ190" s="92"/>
      <c r="FK190" s="92"/>
      <c r="FL190" s="92"/>
      <c r="FM190" s="92"/>
      <c r="FN190" s="92"/>
      <c r="FO190" s="92"/>
      <c r="FP190" s="92"/>
      <c r="FQ190" s="92"/>
      <c r="FR190" s="92"/>
      <c r="FS190" s="92"/>
      <c r="FT190" s="92"/>
      <c r="FU190" s="92"/>
      <c r="FV190" s="92"/>
      <c r="FW190" s="92"/>
      <c r="FX190" s="92"/>
      <c r="FY190" s="92"/>
      <c r="FZ190" s="92"/>
      <c r="GA190" s="92"/>
      <c r="GB190" s="92"/>
      <c r="GC190" s="92"/>
      <c r="GD190" s="92"/>
      <c r="GE190" s="92"/>
      <c r="GF190" s="92"/>
      <c r="GG190" s="92"/>
      <c r="GH190" s="92"/>
      <c r="GI190" s="92"/>
      <c r="GJ190" s="92"/>
      <c r="GK190" s="92"/>
      <c r="GL190" s="92"/>
      <c r="GM190" s="92"/>
      <c r="GN190" s="92"/>
      <c r="GO190" s="92"/>
      <c r="GP190" s="92"/>
      <c r="GQ190" s="92"/>
      <c r="GR190" s="92"/>
      <c r="GS190" s="92"/>
      <c r="GT190" s="92"/>
      <c r="GU190" s="92"/>
      <c r="GV190" s="92"/>
      <c r="GW190" s="92"/>
      <c r="GX190" s="92"/>
      <c r="GY190" s="92"/>
      <c r="GZ190" s="92"/>
      <c r="HA190" s="92"/>
      <c r="HB190" s="92"/>
      <c r="HC190" s="92"/>
      <c r="HD190" s="92"/>
      <c r="HE190" s="92"/>
      <c r="HF190" s="92"/>
      <c r="HG190" s="92"/>
      <c r="HH190" s="92"/>
      <c r="HI190" s="92"/>
      <c r="HJ190" s="92"/>
      <c r="HK190" s="92"/>
      <c r="HL190" s="92"/>
      <c r="HM190" s="92"/>
      <c r="HN190" s="92"/>
      <c r="HO190" s="92"/>
      <c r="HP190" s="92"/>
      <c r="HQ190" s="92"/>
      <c r="HR190" s="92"/>
      <c r="HS190" s="92"/>
      <c r="HT190" s="92"/>
      <c r="HU190" s="92"/>
      <c r="HV190" s="92"/>
      <c r="HW190" s="92"/>
      <c r="HX190" s="92"/>
      <c r="HY190" s="92"/>
      <c r="HZ190" s="92"/>
      <c r="IA190" s="92"/>
      <c r="IB190" s="92"/>
      <c r="IC190" s="92"/>
      <c r="ID190" s="92"/>
      <c r="IE190" s="92"/>
      <c r="IF190" s="92"/>
      <c r="IG190" s="92"/>
      <c r="IH190" s="92"/>
      <c r="II190" s="92"/>
      <c r="IJ190" s="92"/>
      <c r="IK190" s="92"/>
      <c r="IL190" s="92"/>
      <c r="IM190" s="92"/>
      <c r="IN190" s="92"/>
      <c r="IO190" s="92"/>
      <c r="IP190" s="92"/>
      <c r="IQ190" s="92"/>
      <c r="IR190" s="92"/>
      <c r="IS190" s="92"/>
      <c r="IT190" s="92"/>
      <c r="IU190" s="92"/>
      <c r="IV190" s="92"/>
      <c r="IW190" s="92"/>
      <c r="IX190" s="92"/>
      <c r="IY190" s="92"/>
      <c r="IZ190" s="92"/>
      <c r="JA190" s="92"/>
      <c r="JB190" s="92"/>
      <c r="JC190" s="92"/>
      <c r="JD190" s="92"/>
      <c r="JE190" s="92"/>
      <c r="JF190" s="92"/>
      <c r="JG190" s="92"/>
      <c r="JH190" s="92"/>
      <c r="JI190" s="92"/>
      <c r="JJ190" s="92"/>
      <c r="JK190" s="92"/>
      <c r="JL190" s="92"/>
      <c r="JM190" s="92"/>
      <c r="JN190" s="92"/>
      <c r="JO190" s="92"/>
      <c r="JP190" s="92"/>
      <c r="JQ190" s="92"/>
      <c r="JR190" s="92"/>
      <c r="JS190" s="92"/>
      <c r="JT190" s="92"/>
      <c r="JU190" s="92"/>
      <c r="JV190" s="92"/>
      <c r="JW190" s="92"/>
      <c r="JX190" s="92"/>
      <c r="JY190" s="92"/>
      <c r="JZ190" s="92"/>
      <c r="KA190" s="92"/>
      <c r="KB190" s="92"/>
      <c r="KC190" s="92"/>
      <c r="KD190" s="92"/>
      <c r="KE190" s="92"/>
      <c r="KF190" s="92"/>
      <c r="KG190" s="92"/>
      <c r="KH190" s="92"/>
      <c r="KI190" s="92"/>
      <c r="KJ190" s="92"/>
      <c r="KK190" s="92"/>
      <c r="KL190" s="92"/>
      <c r="KM190" s="92"/>
      <c r="KN190" s="92"/>
      <c r="KO190" s="92"/>
      <c r="KP190" s="92"/>
      <c r="KQ190" s="92"/>
      <c r="KR190" s="92"/>
      <c r="KS190" s="92"/>
      <c r="KT190" s="92"/>
      <c r="KU190" s="92"/>
      <c r="KV190" s="92"/>
      <c r="KW190" s="92"/>
      <c r="KX190" s="92"/>
      <c r="KY190" s="92"/>
      <c r="KZ190" s="92"/>
      <c r="LA190" s="92"/>
      <c r="LB190" s="92"/>
      <c r="LC190" s="92"/>
      <c r="LD190" s="92"/>
      <c r="LE190" s="92"/>
      <c r="LF190" s="92"/>
      <c r="LG190" s="92"/>
      <c r="LH190" s="92"/>
      <c r="LI190" s="92"/>
      <c r="LJ190" s="92"/>
      <c r="LK190" s="92"/>
      <c r="LL190" s="92"/>
      <c r="LM190" s="92"/>
      <c r="LN190" s="92"/>
      <c r="LO190" s="92"/>
      <c r="LP190" s="92"/>
      <c r="LQ190" s="92"/>
      <c r="LR190" s="92"/>
      <c r="LS190" s="92"/>
      <c r="LT190" s="92"/>
      <c r="LU190" s="92"/>
      <c r="LV190" s="92"/>
      <c r="LW190" s="92"/>
      <c r="LX190" s="92"/>
      <c r="LY190" s="92"/>
      <c r="LZ190" s="92"/>
      <c r="MA190" s="92"/>
      <c r="MB190" s="92"/>
      <c r="MC190" s="92"/>
      <c r="MD190" s="92"/>
      <c r="ME190" s="92"/>
      <c r="MF190" s="92"/>
      <c r="MG190" s="92"/>
      <c r="MH190" s="92"/>
      <c r="MI190" s="92"/>
      <c r="MJ190" s="92"/>
      <c r="MK190" s="92"/>
      <c r="ML190" s="92"/>
      <c r="MM190" s="92"/>
      <c r="MN190" s="92"/>
      <c r="MO190" s="92"/>
      <c r="MP190" s="92"/>
      <c r="MQ190" s="92"/>
      <c r="MR190" s="92"/>
      <c r="MS190" s="92"/>
      <c r="MT190" s="92"/>
      <c r="MU190" s="92"/>
      <c r="MV190" s="92"/>
      <c r="MW190" s="92"/>
      <c r="MX190" s="92"/>
      <c r="MY190" s="92"/>
      <c r="MZ190" s="92"/>
      <c r="NA190" s="92"/>
      <c r="NB190" s="92"/>
      <c r="NC190" s="92"/>
      <c r="ND190" s="92"/>
      <c r="NE190" s="92"/>
      <c r="NF190" s="92"/>
      <c r="NG190" s="92"/>
      <c r="NH190" s="92"/>
      <c r="NI190" s="92"/>
      <c r="NJ190" s="92"/>
      <c r="NK190" s="92"/>
      <c r="NL190" s="92"/>
      <c r="NM190" s="92"/>
      <c r="NN190" s="92"/>
      <c r="NO190" s="92"/>
      <c r="NP190" s="92"/>
      <c r="NQ190" s="92"/>
      <c r="NR190" s="92"/>
      <c r="NS190" s="92"/>
      <c r="NT190" s="92"/>
      <c r="NU190" s="92"/>
      <c r="NV190" s="92"/>
      <c r="NW190" s="92"/>
      <c r="NX190" s="92"/>
      <c r="NY190" s="92"/>
      <c r="NZ190" s="92"/>
      <c r="OA190" s="92"/>
      <c r="OB190" s="92"/>
      <c r="OC190" s="92"/>
      <c r="OD190" s="92"/>
      <c r="OE190" s="92"/>
      <c r="OF190" s="92"/>
      <c r="OG190" s="92"/>
      <c r="OH190" s="92"/>
      <c r="OI190" s="92"/>
      <c r="OJ190" s="92"/>
      <c r="OK190" s="92"/>
      <c r="OL190" s="92"/>
      <c r="OM190" s="92"/>
      <c r="ON190" s="92"/>
      <c r="OO190" s="92"/>
      <c r="OP190" s="92"/>
      <c r="OQ190" s="92"/>
      <c r="OR190" s="92"/>
      <c r="OS190" s="92"/>
      <c r="OT190" s="92"/>
      <c r="OU190" s="92"/>
      <c r="OV190" s="92"/>
      <c r="OW190" s="92"/>
      <c r="OX190" s="92"/>
      <c r="OY190" s="92"/>
      <c r="OZ190" s="92"/>
      <c r="PA190" s="92"/>
      <c r="PB190" s="92"/>
      <c r="PC190" s="92"/>
      <c r="PD190" s="92"/>
      <c r="PE190" s="92"/>
      <c r="PF190" s="92"/>
      <c r="PG190" s="92"/>
      <c r="PH190" s="92"/>
      <c r="PI190" s="92"/>
      <c r="PJ190" s="92"/>
      <c r="PK190" s="92"/>
      <c r="PL190" s="92"/>
      <c r="PM190" s="92"/>
      <c r="PN190" s="92"/>
      <c r="PO190" s="92"/>
      <c r="PP190" s="92"/>
      <c r="PQ190" s="92"/>
      <c r="PR190" s="92"/>
      <c r="PS190" s="92"/>
      <c r="PT190" s="92"/>
      <c r="PU190" s="92"/>
      <c r="PV190" s="92"/>
      <c r="PW190" s="92"/>
      <c r="PX190" s="92"/>
      <c r="PY190" s="92"/>
      <c r="PZ190" s="92"/>
      <c r="QA190" s="92"/>
      <c r="QB190" s="92"/>
      <c r="QC190" s="92"/>
      <c r="QD190" s="92"/>
      <c r="QE190" s="92"/>
      <c r="QF190" s="92"/>
      <c r="QG190" s="92"/>
      <c r="QH190" s="92"/>
      <c r="QI190" s="92"/>
      <c r="QJ190" s="92"/>
      <c r="QK190" s="92"/>
      <c r="QL190" s="92"/>
      <c r="QM190" s="92"/>
      <c r="QN190" s="92"/>
      <c r="QO190" s="92"/>
      <c r="QP190" s="92"/>
      <c r="QQ190" s="92"/>
      <c r="QR190" s="92"/>
      <c r="QS190" s="92"/>
      <c r="QT190" s="92"/>
      <c r="QU190" s="92"/>
      <c r="QV190" s="92"/>
      <c r="QW190" s="92"/>
      <c r="QX190" s="92"/>
      <c r="QY190" s="92"/>
      <c r="QZ190" s="92"/>
      <c r="RA190" s="92"/>
      <c r="RB190" s="92"/>
      <c r="RC190" s="92"/>
      <c r="RD190" s="92"/>
      <c r="RE190" s="92"/>
      <c r="RF190" s="92"/>
      <c r="RG190" s="92"/>
      <c r="RH190" s="92"/>
      <c r="RI190" s="92"/>
      <c r="RJ190" s="92"/>
      <c r="RK190" s="92"/>
      <c r="RL190" s="92"/>
      <c r="RM190" s="92"/>
      <c r="RN190" s="92"/>
      <c r="RO190" s="92"/>
      <c r="RP190" s="92"/>
      <c r="RQ190" s="92"/>
      <c r="RR190" s="92"/>
      <c r="RS190" s="92"/>
      <c r="RT190" s="92"/>
      <c r="RU190" s="92"/>
      <c r="RV190" s="92"/>
      <c r="RW190" s="92"/>
      <c r="RX190" s="92"/>
      <c r="RY190" s="92"/>
      <c r="RZ190" s="92"/>
      <c r="SA190" s="92"/>
      <c r="SB190" s="92"/>
      <c r="SC190" s="92"/>
      <c r="SD190" s="92"/>
      <c r="SE190" s="92"/>
      <c r="SF190" s="92"/>
      <c r="SG190" s="92"/>
      <c r="SH190" s="92"/>
      <c r="SI190" s="92"/>
      <c r="SJ190" s="92"/>
      <c r="SK190" s="92"/>
      <c r="SL190" s="92"/>
      <c r="SM190" s="92"/>
      <c r="SN190" s="92"/>
      <c r="SO190" s="92"/>
      <c r="SP190" s="92"/>
      <c r="SQ190" s="92"/>
      <c r="SR190" s="92"/>
      <c r="SS190" s="92"/>
      <c r="ST190" s="92"/>
      <c r="SU190" s="92"/>
      <c r="SV190" s="92"/>
      <c r="SW190" s="92"/>
      <c r="SX190" s="92"/>
      <c r="SY190" s="92"/>
      <c r="SZ190" s="92"/>
      <c r="TA190" s="92"/>
      <c r="TB190" s="92"/>
      <c r="TC190" s="92"/>
      <c r="TD190" s="92"/>
      <c r="TE190" s="92"/>
      <c r="TF190" s="92"/>
      <c r="TG190" s="92"/>
      <c r="TH190" s="92"/>
      <c r="TI190" s="92"/>
      <c r="TJ190" s="92"/>
      <c r="TK190" s="92"/>
      <c r="TL190" s="92"/>
      <c r="TM190" s="92"/>
      <c r="TN190" s="92"/>
      <c r="TO190" s="92"/>
      <c r="TP190" s="92"/>
      <c r="TQ190" s="92"/>
      <c r="TR190" s="92"/>
      <c r="TS190" s="92"/>
      <c r="TT190" s="92"/>
      <c r="TU190" s="92"/>
      <c r="TV190" s="92"/>
      <c r="TW190" s="92"/>
      <c r="TX190" s="92"/>
      <c r="TY190" s="92"/>
      <c r="TZ190" s="92"/>
      <c r="UA190" s="92"/>
      <c r="UB190" s="92"/>
      <c r="UC190" s="92"/>
      <c r="UD190" s="92"/>
      <c r="UE190" s="92"/>
      <c r="UF190" s="92"/>
      <c r="UG190" s="92"/>
      <c r="UH190" s="92"/>
      <c r="UI190" s="92"/>
      <c r="UJ190" s="92"/>
      <c r="UK190" s="92"/>
      <c r="UL190" s="92"/>
      <c r="UM190" s="92"/>
      <c r="UN190" s="92"/>
      <c r="UO190" s="92"/>
      <c r="UP190" s="92"/>
      <c r="UQ190" s="92"/>
      <c r="UR190" s="92"/>
      <c r="US190" s="92"/>
      <c r="UT190" s="92"/>
      <c r="UU190" s="92"/>
      <c r="UV190" s="92"/>
      <c r="UW190" s="92"/>
      <c r="UX190" s="92"/>
      <c r="UY190" s="92"/>
      <c r="UZ190" s="92"/>
      <c r="VA190" s="92"/>
      <c r="VB190" s="92"/>
      <c r="VC190" s="92"/>
      <c r="VD190" s="92"/>
      <c r="VE190" s="92"/>
      <c r="VF190" s="92"/>
      <c r="VG190" s="92"/>
      <c r="VH190" s="92"/>
      <c r="VI190" s="92"/>
      <c r="VJ190" s="92"/>
      <c r="VK190" s="92"/>
      <c r="VL190" s="92"/>
      <c r="VM190" s="92"/>
      <c r="VN190" s="92"/>
      <c r="VO190" s="92"/>
      <c r="VP190" s="92"/>
      <c r="VQ190" s="92"/>
      <c r="VR190" s="92"/>
      <c r="VS190" s="92"/>
      <c r="VT190" s="92"/>
      <c r="VU190" s="92"/>
      <c r="VV190" s="92"/>
      <c r="VW190" s="92"/>
      <c r="VX190" s="92"/>
      <c r="VY190" s="92"/>
      <c r="VZ190" s="92"/>
      <c r="WA190" s="92"/>
      <c r="WB190" s="92"/>
      <c r="WC190" s="92"/>
      <c r="WD190" s="92"/>
      <c r="WE190" s="92"/>
      <c r="WF190" s="92"/>
      <c r="WG190" s="92"/>
      <c r="WH190" s="92"/>
      <c r="WI190" s="92"/>
      <c r="WJ190" s="92"/>
      <c r="WK190" s="92"/>
      <c r="WL190" s="92"/>
      <c r="WM190" s="92"/>
      <c r="WN190" s="92"/>
      <c r="WO190" s="92"/>
      <c r="WP190" s="92"/>
      <c r="WQ190" s="92"/>
      <c r="WR190" s="92"/>
      <c r="WS190" s="92"/>
      <c r="WT190" s="92"/>
      <c r="WU190" s="92"/>
      <c r="WV190" s="92"/>
      <c r="WW190" s="92"/>
      <c r="WX190" s="92"/>
      <c r="WY190" s="92"/>
      <c r="WZ190" s="92"/>
      <c r="XA190" s="92"/>
      <c r="XB190" s="92"/>
      <c r="XC190" s="92"/>
      <c r="XD190" s="92"/>
      <c r="XE190" s="92"/>
      <c r="XF190" s="92"/>
      <c r="XG190" s="92"/>
      <c r="XH190" s="92"/>
      <c r="XI190" s="92"/>
      <c r="XJ190" s="92"/>
      <c r="XK190" s="92"/>
      <c r="XL190" s="92"/>
      <c r="XM190" s="92"/>
      <c r="XN190" s="92"/>
      <c r="XO190" s="92"/>
      <c r="XP190" s="92"/>
      <c r="XQ190" s="92"/>
      <c r="XR190" s="92"/>
      <c r="XS190" s="92"/>
      <c r="XT190" s="92"/>
      <c r="XU190" s="92"/>
      <c r="XV190" s="92"/>
      <c r="XW190" s="92"/>
      <c r="XX190" s="92"/>
      <c r="XY190" s="92"/>
      <c r="XZ190" s="92"/>
      <c r="YA190" s="92"/>
      <c r="YB190" s="92"/>
      <c r="YC190" s="92"/>
      <c r="YD190" s="92"/>
      <c r="YE190" s="92"/>
      <c r="YF190" s="92"/>
      <c r="YG190" s="92"/>
      <c r="YH190" s="92"/>
      <c r="YI190" s="92"/>
      <c r="YJ190" s="92"/>
      <c r="YK190" s="92"/>
      <c r="YL190" s="92"/>
      <c r="YM190" s="92"/>
      <c r="YN190" s="92"/>
      <c r="YO190" s="92"/>
      <c r="YP190" s="92"/>
      <c r="YQ190" s="92"/>
      <c r="YR190" s="92"/>
      <c r="YS190" s="92"/>
      <c r="YT190" s="92"/>
      <c r="YU190" s="92"/>
      <c r="YV190" s="92"/>
      <c r="YW190" s="92"/>
      <c r="YX190" s="92"/>
      <c r="YY190" s="92"/>
      <c r="YZ190" s="92"/>
      <c r="ZA190" s="92"/>
      <c r="ZB190" s="92"/>
      <c r="ZC190" s="92"/>
      <c r="ZD190" s="92"/>
      <c r="ZE190" s="92"/>
      <c r="ZF190" s="92"/>
      <c r="ZG190" s="92"/>
      <c r="ZH190" s="92"/>
      <c r="ZI190" s="92"/>
      <c r="ZJ190" s="92"/>
      <c r="ZK190" s="92"/>
      <c r="ZL190" s="92"/>
      <c r="ZM190" s="92"/>
      <c r="ZN190" s="92"/>
      <c r="ZO190" s="92"/>
      <c r="ZP190" s="92"/>
      <c r="ZQ190" s="92"/>
      <c r="ZR190" s="92"/>
      <c r="ZS190" s="92"/>
      <c r="ZT190" s="92"/>
      <c r="ZU190" s="92"/>
      <c r="ZV190" s="92"/>
      <c r="ZW190" s="92"/>
      <c r="ZX190" s="92"/>
      <c r="ZY190" s="92"/>
      <c r="ZZ190" s="92"/>
      <c r="AAA190" s="92"/>
      <c r="AAB190" s="92"/>
      <c r="AAC190" s="92"/>
      <c r="AAD190" s="92"/>
      <c r="AAE190" s="92"/>
      <c r="AAF190" s="92"/>
      <c r="AAG190" s="92"/>
      <c r="AAH190" s="92"/>
      <c r="AAI190" s="92"/>
      <c r="AAJ190" s="92"/>
      <c r="AAK190" s="92"/>
      <c r="AAL190" s="92"/>
      <c r="AAM190" s="92"/>
      <c r="AAN190" s="92"/>
      <c r="AAO190" s="92"/>
      <c r="AAP190" s="92"/>
      <c r="AAQ190" s="92"/>
      <c r="AAR190" s="92"/>
      <c r="AAS190" s="92"/>
      <c r="AAT190" s="92"/>
      <c r="AAU190" s="92"/>
      <c r="AAV190" s="92"/>
      <c r="AAW190" s="92"/>
      <c r="AAX190" s="92"/>
      <c r="AAY190" s="92"/>
      <c r="AAZ190" s="92"/>
      <c r="ABA190" s="92"/>
      <c r="ABB190" s="92"/>
      <c r="ABC190" s="92"/>
      <c r="ABD190" s="92"/>
      <c r="ABE190" s="92"/>
      <c r="ABF190" s="92"/>
      <c r="ABG190" s="92"/>
      <c r="ABH190" s="92"/>
      <c r="ABI190" s="92"/>
      <c r="ABJ190" s="92"/>
      <c r="ABK190" s="92"/>
      <c r="ABL190" s="92"/>
      <c r="ABM190" s="92"/>
      <c r="ABN190" s="92"/>
      <c r="ABO190" s="92"/>
      <c r="ABP190" s="92"/>
      <c r="ABQ190" s="92"/>
      <c r="ABR190" s="92"/>
      <c r="ABS190" s="92"/>
      <c r="ABT190" s="92"/>
      <c r="ABU190" s="92"/>
      <c r="ABV190" s="92"/>
      <c r="ABW190" s="92"/>
      <c r="ABX190" s="92"/>
      <c r="ABY190" s="92"/>
      <c r="ABZ190" s="92"/>
      <c r="ACA190" s="92"/>
      <c r="ACB190" s="92"/>
      <c r="ACC190" s="92"/>
      <c r="ACD190" s="92"/>
      <c r="ACE190" s="92"/>
      <c r="ACF190" s="92"/>
      <c r="ACG190" s="92"/>
      <c r="ACH190" s="92"/>
      <c r="ACI190" s="92"/>
      <c r="ACJ190" s="92"/>
      <c r="ACK190" s="92"/>
      <c r="ACL190" s="92"/>
      <c r="ACM190" s="92"/>
      <c r="ACN190" s="92"/>
      <c r="ACO190" s="92"/>
      <c r="ACP190" s="92"/>
      <c r="ACQ190" s="92"/>
      <c r="ACR190" s="92"/>
      <c r="ACS190" s="92"/>
      <c r="ACT190" s="92"/>
      <c r="ACU190" s="92"/>
      <c r="ACV190" s="92"/>
      <c r="ACW190" s="92"/>
      <c r="ACX190" s="92"/>
      <c r="ACY190" s="92"/>
      <c r="ACZ190" s="92"/>
      <c r="ADA190" s="92"/>
      <c r="ADB190" s="92"/>
      <c r="ADC190" s="92"/>
      <c r="ADD190" s="92"/>
      <c r="ADE190" s="92"/>
      <c r="ADF190" s="92"/>
      <c r="ADG190" s="92"/>
      <c r="ADH190" s="92"/>
      <c r="ADI190" s="92"/>
      <c r="ADJ190" s="92"/>
      <c r="ADK190" s="92"/>
      <c r="ADL190" s="92"/>
      <c r="ADM190" s="92"/>
      <c r="ADN190" s="92"/>
      <c r="ADO190" s="92"/>
      <c r="ADP190" s="92"/>
      <c r="ADQ190" s="92"/>
      <c r="ADR190" s="92"/>
      <c r="ADS190" s="92"/>
      <c r="ADT190" s="92"/>
      <c r="ADU190" s="92"/>
      <c r="ADV190" s="92"/>
      <c r="ADW190" s="92"/>
      <c r="ADX190" s="92"/>
      <c r="ADY190" s="92"/>
      <c r="ADZ190" s="92"/>
      <c r="AEA190" s="92"/>
      <c r="AEB190" s="92"/>
      <c r="AEC190" s="92"/>
      <c r="AED190" s="92"/>
      <c r="AEE190" s="92"/>
      <c r="AEF190" s="92"/>
      <c r="AEG190" s="92"/>
      <c r="AEH190" s="92"/>
      <c r="AEI190" s="92"/>
      <c r="AEJ190" s="92"/>
      <c r="AEK190" s="92"/>
      <c r="AEL190" s="92"/>
      <c r="AEM190" s="92"/>
      <c r="AEN190" s="92"/>
      <c r="AEO190" s="92"/>
      <c r="AEP190" s="92"/>
      <c r="AEQ190" s="92"/>
      <c r="AER190" s="92"/>
      <c r="AES190" s="92"/>
      <c r="AET190" s="92"/>
      <c r="AEU190" s="92"/>
      <c r="AEV190" s="92"/>
      <c r="AEW190" s="92"/>
      <c r="AEX190" s="92"/>
      <c r="AEY190" s="92"/>
      <c r="AEZ190" s="92"/>
      <c r="AFA190" s="92"/>
      <c r="AFB190" s="92"/>
      <c r="AFC190" s="92"/>
      <c r="AFD190" s="92"/>
      <c r="AFE190" s="92"/>
      <c r="AFF190" s="92"/>
      <c r="AFG190" s="92"/>
      <c r="AFH190" s="92"/>
      <c r="AFI190" s="92"/>
      <c r="AFJ190" s="92"/>
      <c r="AFK190" s="92"/>
      <c r="AFL190" s="92"/>
      <c r="AFM190" s="92"/>
      <c r="AFN190" s="92"/>
      <c r="AFO190" s="92"/>
      <c r="AFP190" s="92"/>
      <c r="AFQ190" s="92"/>
      <c r="AFR190" s="92"/>
      <c r="AFS190" s="92"/>
      <c r="AFT190" s="92"/>
      <c r="AFU190" s="92"/>
      <c r="AFV190" s="92"/>
      <c r="AFW190" s="92"/>
      <c r="AFX190" s="92"/>
      <c r="AFY190" s="92"/>
      <c r="AFZ190" s="92"/>
      <c r="AGA190" s="92"/>
      <c r="AGB190" s="92"/>
      <c r="AGC190" s="92"/>
      <c r="AGD190" s="92"/>
      <c r="AGE190" s="92"/>
      <c r="AGF190" s="92"/>
      <c r="AGG190" s="92"/>
      <c r="AGH190" s="92"/>
      <c r="AGI190" s="92"/>
      <c r="AGJ190" s="92"/>
      <c r="AGK190" s="92"/>
      <c r="AGL190" s="92"/>
      <c r="AGM190" s="92"/>
      <c r="AGN190" s="92"/>
      <c r="AGO190" s="92"/>
      <c r="AGP190" s="92"/>
      <c r="AGQ190" s="92"/>
      <c r="AGR190" s="92"/>
      <c r="AGS190" s="92"/>
      <c r="AGT190" s="92"/>
      <c r="AGU190" s="92"/>
      <c r="AGV190" s="92"/>
      <c r="AGW190" s="92"/>
      <c r="AGX190" s="92"/>
      <c r="AGY190" s="92"/>
      <c r="AGZ190" s="92"/>
      <c r="AHA190" s="92"/>
      <c r="AHB190" s="92"/>
      <c r="AHC190" s="92"/>
      <c r="AHD190" s="92"/>
      <c r="AHE190" s="92"/>
      <c r="AHF190" s="92"/>
      <c r="AHG190" s="92"/>
      <c r="AHH190" s="92"/>
      <c r="AHI190" s="92"/>
      <c r="AHJ190" s="92"/>
      <c r="AHK190" s="92"/>
      <c r="AHL190" s="92"/>
      <c r="AHM190" s="92"/>
      <c r="AHN190" s="92"/>
      <c r="AHO190" s="92"/>
      <c r="AHP190" s="92"/>
      <c r="AHQ190" s="92"/>
      <c r="AHR190" s="92"/>
      <c r="AHS190" s="92"/>
      <c r="AHT190" s="92"/>
      <c r="AHU190" s="92"/>
      <c r="AHV190" s="92"/>
      <c r="AHW190" s="92"/>
      <c r="AHX190" s="92"/>
      <c r="AHY190" s="92"/>
      <c r="AHZ190" s="92"/>
      <c r="AIA190" s="92"/>
      <c r="AIB190" s="92"/>
      <c r="AIC190" s="92"/>
      <c r="AID190" s="92"/>
      <c r="AIE190" s="92"/>
      <c r="AIF190" s="92"/>
      <c r="AIG190" s="92"/>
      <c r="AIH190" s="92"/>
      <c r="AII190" s="92"/>
      <c r="AIJ190" s="92"/>
      <c r="AIK190" s="92"/>
      <c r="AIL190" s="92"/>
      <c r="AIM190" s="92"/>
      <c r="AIN190" s="92"/>
      <c r="AIO190" s="92"/>
      <c r="AIP190" s="92"/>
      <c r="AIQ190" s="92"/>
      <c r="AIR190" s="92"/>
      <c r="AIS190" s="92"/>
      <c r="AIT190" s="92"/>
      <c r="AIU190" s="92"/>
      <c r="AIV190" s="92"/>
      <c r="AIW190" s="92"/>
      <c r="AIX190" s="92"/>
      <c r="AIY190" s="92"/>
      <c r="AIZ190" s="92"/>
      <c r="AJA190" s="92"/>
      <c r="AJB190" s="92"/>
      <c r="AJC190" s="92"/>
      <c r="AJD190" s="92"/>
      <c r="AJE190" s="92"/>
      <c r="AJF190" s="92"/>
      <c r="AJG190" s="92"/>
      <c r="AJH190" s="92"/>
      <c r="AJI190" s="92"/>
      <c r="AJJ190" s="92"/>
      <c r="AJK190" s="92"/>
      <c r="AJL190" s="92"/>
      <c r="AJM190" s="92"/>
      <c r="AJN190" s="92"/>
      <c r="AJO190" s="92"/>
      <c r="AJP190" s="92"/>
      <c r="AJQ190" s="92"/>
      <c r="AJR190" s="92"/>
      <c r="AJS190" s="92"/>
      <c r="AJT190" s="92"/>
      <c r="AJU190" s="92"/>
      <c r="AJV190" s="92"/>
      <c r="AJW190" s="92"/>
      <c r="AJX190" s="92"/>
      <c r="AJY190" s="92"/>
      <c r="AJZ190" s="92"/>
      <c r="AKA190" s="92"/>
      <c r="AKB190" s="92"/>
      <c r="AKC190" s="92"/>
      <c r="AKD190" s="92"/>
      <c r="AKE190" s="92"/>
      <c r="AKF190" s="92"/>
      <c r="AKG190" s="92"/>
      <c r="AKH190" s="92"/>
      <c r="AKI190" s="92"/>
      <c r="AKJ190" s="92"/>
      <c r="AKK190" s="92"/>
      <c r="AKL190" s="92"/>
      <c r="AKM190" s="92"/>
      <c r="AKN190" s="92"/>
      <c r="AKO190" s="92"/>
      <c r="AKP190" s="92"/>
      <c r="AKQ190" s="92"/>
      <c r="AKR190" s="92"/>
      <c r="AKS190" s="92"/>
      <c r="AKT190" s="92"/>
      <c r="AKU190" s="92"/>
      <c r="AKV190" s="92"/>
      <c r="AKW190" s="92"/>
      <c r="AKX190" s="92"/>
      <c r="AKY190" s="92"/>
      <c r="AKZ190" s="92"/>
      <c r="ALA190" s="92"/>
      <c r="ALB190" s="92"/>
      <c r="ALC190" s="92"/>
      <c r="ALD190" s="92"/>
      <c r="ALE190" s="92"/>
      <c r="ALF190" s="92"/>
      <c r="ALG190" s="92"/>
      <c r="ALH190" s="92"/>
      <c r="ALI190" s="92"/>
      <c r="ALJ190" s="92"/>
      <c r="ALK190" s="92"/>
      <c r="ALL190" s="92"/>
      <c r="ALM190" s="92"/>
      <c r="ALN190" s="92"/>
      <c r="ALO190" s="92"/>
      <c r="ALP190" s="92"/>
      <c r="ALQ190" s="92"/>
      <c r="ALR190" s="92"/>
      <c r="ALS190" s="92"/>
      <c r="ALT190" s="92"/>
      <c r="ALU190" s="92"/>
      <c r="ALV190" s="92"/>
      <c r="ALW190" s="92"/>
      <c r="ALX190" s="92"/>
      <c r="ALY190" s="92"/>
      <c r="ALZ190" s="92"/>
      <c r="AMA190" s="92"/>
      <c r="AMB190" s="92"/>
      <c r="AMC190" s="92"/>
      <c r="AMD190" s="92"/>
      <c r="AME190" s="92"/>
      <c r="AMF190" s="92"/>
      <c r="AMG190" s="92"/>
      <c r="AMH190" s="92"/>
      <c r="AMI190" s="92"/>
      <c r="AMJ190" s="1"/>
    </row>
    <row r="191" spans="1:1024" ht="15" customHeight="1">
      <c r="A191" s="92"/>
      <c r="B191" s="101"/>
      <c r="C191" s="101"/>
      <c r="D191" s="101"/>
      <c r="E191" s="101"/>
      <c r="F191" s="101"/>
      <c r="G191" s="101"/>
      <c r="H191" s="101"/>
      <c r="I191" s="101"/>
      <c r="J191" s="101"/>
      <c r="K191" s="101"/>
      <c r="L191" s="101"/>
      <c r="M191" s="101"/>
      <c r="N191" s="101"/>
      <c r="O191" s="101"/>
      <c r="P191" s="101"/>
      <c r="Q191" s="101"/>
      <c r="R191" s="101"/>
      <c r="S191" s="102"/>
      <c r="U191" s="92"/>
      <c r="W191" s="108"/>
      <c r="X191" s="103"/>
      <c r="Y191" s="103"/>
      <c r="Z191" s="103"/>
      <c r="AA191" s="92"/>
      <c r="AB191" s="92"/>
      <c r="AC191" s="92"/>
      <c r="AD191" s="92"/>
      <c r="AE191" s="92"/>
      <c r="AF191" s="92"/>
      <c r="AG191" s="92"/>
      <c r="AH191" s="92"/>
      <c r="AI191" s="92"/>
      <c r="AJ191" s="92"/>
      <c r="AK191" s="92"/>
      <c r="AL191" s="92"/>
      <c r="AM191" s="92"/>
      <c r="AN191" s="92"/>
      <c r="AO191" s="92"/>
      <c r="AP191" s="92"/>
      <c r="AQ191" s="92"/>
      <c r="AR191" s="92"/>
      <c r="AS191" s="92"/>
      <c r="AT191" s="92"/>
      <c r="AU191" s="92"/>
      <c r="AV191" s="92"/>
      <c r="AW191" s="92"/>
      <c r="AX191" s="92"/>
      <c r="AY191" s="92"/>
      <c r="AZ191" s="92"/>
      <c r="BA191" s="92"/>
      <c r="BB191" s="92"/>
      <c r="BC191" s="92"/>
      <c r="BD191" s="92"/>
      <c r="BE191" s="92"/>
      <c r="BF191" s="92"/>
      <c r="BG191" s="92"/>
      <c r="BH191" s="92"/>
      <c r="BI191" s="92"/>
      <c r="BJ191" s="92"/>
      <c r="BK191" s="92"/>
      <c r="BL191" s="92"/>
      <c r="BM191" s="92"/>
      <c r="BN191" s="92"/>
      <c r="BO191" s="92"/>
      <c r="BP191" s="92"/>
      <c r="BQ191" s="92"/>
      <c r="BR191" s="92"/>
      <c r="BS191" s="92"/>
      <c r="BT191" s="92"/>
      <c r="BU191" s="92"/>
      <c r="BV191" s="92"/>
      <c r="BW191" s="92"/>
      <c r="BX191" s="92"/>
      <c r="BY191" s="92"/>
      <c r="BZ191" s="92"/>
      <c r="CA191" s="92"/>
      <c r="CB191" s="92"/>
      <c r="CC191" s="92"/>
      <c r="CD191" s="92"/>
      <c r="CE191" s="92"/>
      <c r="CF191" s="92"/>
      <c r="CG191" s="92"/>
      <c r="CH191" s="92"/>
      <c r="CI191" s="92"/>
      <c r="CJ191" s="92"/>
      <c r="CK191" s="92"/>
      <c r="CL191" s="92"/>
      <c r="CM191" s="92"/>
      <c r="CN191" s="92"/>
      <c r="CO191" s="92"/>
      <c r="CP191" s="92"/>
      <c r="CQ191" s="92"/>
      <c r="CR191" s="92"/>
      <c r="CS191" s="92"/>
      <c r="CT191" s="92"/>
      <c r="CU191" s="92"/>
      <c r="CV191" s="92"/>
      <c r="CW191" s="92"/>
      <c r="CX191" s="92"/>
      <c r="CY191" s="92"/>
      <c r="CZ191" s="92"/>
      <c r="DA191" s="92"/>
      <c r="DB191" s="92"/>
      <c r="DC191" s="92"/>
      <c r="DD191" s="92"/>
      <c r="DE191" s="92"/>
      <c r="DF191" s="92"/>
      <c r="DG191" s="92"/>
      <c r="DH191" s="92"/>
      <c r="DI191" s="92"/>
      <c r="DJ191" s="92"/>
      <c r="DK191" s="92"/>
      <c r="DL191" s="92"/>
      <c r="DM191" s="92"/>
      <c r="DN191" s="92"/>
      <c r="DO191" s="92"/>
      <c r="DP191" s="92"/>
      <c r="DQ191" s="92"/>
      <c r="DR191" s="92"/>
      <c r="DS191" s="92"/>
      <c r="DT191" s="92"/>
      <c r="DU191" s="92"/>
      <c r="DV191" s="92"/>
      <c r="DW191" s="92"/>
      <c r="DX191" s="92"/>
      <c r="DY191" s="92"/>
      <c r="DZ191" s="92"/>
      <c r="EA191" s="92"/>
      <c r="EB191" s="92"/>
      <c r="EC191" s="92"/>
      <c r="ED191" s="92"/>
      <c r="EE191" s="92"/>
      <c r="EF191" s="92"/>
      <c r="EG191" s="92"/>
      <c r="EH191" s="92"/>
      <c r="EI191" s="92"/>
      <c r="EJ191" s="92"/>
      <c r="EK191" s="92"/>
      <c r="EL191" s="92"/>
      <c r="EM191" s="92"/>
      <c r="EN191" s="92"/>
      <c r="EO191" s="92"/>
      <c r="EP191" s="92"/>
      <c r="EQ191" s="92"/>
      <c r="ER191" s="92"/>
      <c r="ES191" s="92"/>
      <c r="ET191" s="92"/>
      <c r="EU191" s="92"/>
      <c r="EV191" s="92"/>
      <c r="EW191" s="92"/>
      <c r="EX191" s="92"/>
      <c r="EY191" s="92"/>
      <c r="EZ191" s="92"/>
      <c r="FA191" s="92"/>
      <c r="FB191" s="92"/>
      <c r="FC191" s="92"/>
      <c r="FD191" s="92"/>
      <c r="FE191" s="92"/>
      <c r="FF191" s="92"/>
      <c r="FG191" s="92"/>
      <c r="FH191" s="92"/>
      <c r="FI191" s="92"/>
      <c r="FJ191" s="92"/>
      <c r="FK191" s="92"/>
      <c r="FL191" s="92"/>
      <c r="FM191" s="92"/>
      <c r="FN191" s="92"/>
      <c r="FO191" s="92"/>
      <c r="FP191" s="92"/>
      <c r="FQ191" s="92"/>
      <c r="FR191" s="92"/>
      <c r="FS191" s="92"/>
      <c r="FT191" s="92"/>
      <c r="FU191" s="92"/>
      <c r="FV191" s="92"/>
      <c r="FW191" s="92"/>
      <c r="FX191" s="92"/>
      <c r="FY191" s="92"/>
      <c r="FZ191" s="92"/>
      <c r="GA191" s="92"/>
      <c r="GB191" s="92"/>
      <c r="GC191" s="92"/>
      <c r="GD191" s="92"/>
      <c r="GE191" s="92"/>
      <c r="GF191" s="92"/>
      <c r="GG191" s="92"/>
      <c r="GH191" s="92"/>
      <c r="GI191" s="92"/>
      <c r="GJ191" s="92"/>
      <c r="GK191" s="92"/>
      <c r="GL191" s="92"/>
      <c r="GM191" s="92"/>
      <c r="GN191" s="92"/>
      <c r="GO191" s="92"/>
      <c r="GP191" s="92"/>
      <c r="GQ191" s="92"/>
      <c r="GR191" s="92"/>
      <c r="GS191" s="92"/>
      <c r="GT191" s="92"/>
      <c r="GU191" s="92"/>
      <c r="GV191" s="92"/>
      <c r="GW191" s="92"/>
      <c r="GX191" s="92"/>
      <c r="GY191" s="92"/>
      <c r="GZ191" s="92"/>
      <c r="HA191" s="92"/>
      <c r="HB191" s="92"/>
      <c r="HC191" s="92"/>
      <c r="HD191" s="92"/>
      <c r="HE191" s="92"/>
      <c r="HF191" s="92"/>
      <c r="HG191" s="92"/>
      <c r="HH191" s="92"/>
      <c r="HI191" s="92"/>
      <c r="HJ191" s="92"/>
      <c r="HK191" s="92"/>
      <c r="HL191" s="92"/>
      <c r="HM191" s="92"/>
      <c r="HN191" s="92"/>
      <c r="HO191" s="92"/>
      <c r="HP191" s="92"/>
      <c r="HQ191" s="92"/>
      <c r="HR191" s="92"/>
      <c r="HS191" s="92"/>
      <c r="HT191" s="92"/>
      <c r="HU191" s="92"/>
      <c r="HV191" s="92"/>
      <c r="HW191" s="92"/>
      <c r="HX191" s="92"/>
      <c r="HY191" s="92"/>
      <c r="HZ191" s="92"/>
      <c r="IA191" s="92"/>
      <c r="IB191" s="92"/>
      <c r="IC191" s="92"/>
      <c r="ID191" s="92"/>
      <c r="IE191" s="92"/>
      <c r="IF191" s="92"/>
      <c r="IG191" s="92"/>
      <c r="IH191" s="92"/>
      <c r="II191" s="92"/>
      <c r="IJ191" s="92"/>
      <c r="IK191" s="92"/>
      <c r="IL191" s="92"/>
      <c r="IM191" s="92"/>
      <c r="IN191" s="92"/>
      <c r="IO191" s="92"/>
      <c r="IP191" s="92"/>
      <c r="IQ191" s="92"/>
      <c r="IR191" s="92"/>
      <c r="IS191" s="92"/>
      <c r="IT191" s="92"/>
      <c r="IU191" s="92"/>
      <c r="IV191" s="92"/>
      <c r="IW191" s="92"/>
      <c r="IX191" s="92"/>
      <c r="IY191" s="92"/>
      <c r="IZ191" s="92"/>
      <c r="JA191" s="92"/>
      <c r="JB191" s="92"/>
      <c r="JC191" s="92"/>
      <c r="JD191" s="92"/>
      <c r="JE191" s="92"/>
      <c r="JF191" s="92"/>
      <c r="JG191" s="92"/>
      <c r="JH191" s="92"/>
      <c r="JI191" s="92"/>
      <c r="JJ191" s="92"/>
      <c r="JK191" s="92"/>
      <c r="JL191" s="92"/>
      <c r="JM191" s="92"/>
      <c r="JN191" s="92"/>
      <c r="JO191" s="92"/>
      <c r="JP191" s="92"/>
      <c r="JQ191" s="92"/>
      <c r="JR191" s="92"/>
      <c r="JS191" s="92"/>
      <c r="JT191" s="92"/>
      <c r="JU191" s="92"/>
      <c r="JV191" s="92"/>
      <c r="JW191" s="92"/>
      <c r="JX191" s="92"/>
      <c r="JY191" s="92"/>
      <c r="JZ191" s="92"/>
      <c r="KA191" s="92"/>
      <c r="KB191" s="92"/>
      <c r="KC191" s="92"/>
      <c r="KD191" s="92"/>
      <c r="KE191" s="92"/>
      <c r="KF191" s="92"/>
      <c r="KG191" s="92"/>
      <c r="KH191" s="92"/>
      <c r="KI191" s="92"/>
      <c r="KJ191" s="92"/>
      <c r="KK191" s="92"/>
      <c r="KL191" s="92"/>
      <c r="KM191" s="92"/>
      <c r="KN191" s="92"/>
      <c r="KO191" s="92"/>
      <c r="KP191" s="92"/>
      <c r="KQ191" s="92"/>
      <c r="KR191" s="92"/>
      <c r="KS191" s="92"/>
      <c r="KT191" s="92"/>
      <c r="KU191" s="92"/>
      <c r="KV191" s="92"/>
      <c r="KW191" s="92"/>
      <c r="KX191" s="92"/>
      <c r="KY191" s="92"/>
      <c r="KZ191" s="92"/>
      <c r="LA191" s="92"/>
      <c r="LB191" s="92"/>
      <c r="LC191" s="92"/>
      <c r="LD191" s="92"/>
      <c r="LE191" s="92"/>
      <c r="LF191" s="92"/>
      <c r="LG191" s="92"/>
      <c r="LH191" s="92"/>
      <c r="LI191" s="92"/>
      <c r="LJ191" s="92"/>
      <c r="LK191" s="92"/>
      <c r="LL191" s="92"/>
      <c r="LM191" s="92"/>
      <c r="LN191" s="92"/>
      <c r="LO191" s="92"/>
      <c r="LP191" s="92"/>
      <c r="LQ191" s="92"/>
      <c r="LR191" s="92"/>
      <c r="LS191" s="92"/>
      <c r="LT191" s="92"/>
      <c r="LU191" s="92"/>
      <c r="LV191" s="92"/>
      <c r="LW191" s="92"/>
      <c r="LX191" s="92"/>
      <c r="LY191" s="92"/>
      <c r="LZ191" s="92"/>
      <c r="MA191" s="92"/>
      <c r="MB191" s="92"/>
      <c r="MC191" s="92"/>
      <c r="MD191" s="92"/>
      <c r="ME191" s="92"/>
      <c r="MF191" s="92"/>
      <c r="MG191" s="92"/>
      <c r="MH191" s="92"/>
      <c r="MI191" s="92"/>
      <c r="MJ191" s="92"/>
      <c r="MK191" s="92"/>
      <c r="ML191" s="92"/>
      <c r="MM191" s="92"/>
      <c r="MN191" s="92"/>
      <c r="MO191" s="92"/>
      <c r="MP191" s="92"/>
      <c r="MQ191" s="92"/>
      <c r="MR191" s="92"/>
      <c r="MS191" s="92"/>
      <c r="MT191" s="92"/>
      <c r="MU191" s="92"/>
      <c r="MV191" s="92"/>
      <c r="MW191" s="92"/>
      <c r="MX191" s="92"/>
      <c r="MY191" s="92"/>
      <c r="MZ191" s="92"/>
      <c r="NA191" s="92"/>
      <c r="NB191" s="92"/>
      <c r="NC191" s="92"/>
      <c r="ND191" s="92"/>
      <c r="NE191" s="92"/>
      <c r="NF191" s="92"/>
      <c r="NG191" s="92"/>
      <c r="NH191" s="92"/>
      <c r="NI191" s="92"/>
      <c r="NJ191" s="92"/>
      <c r="NK191" s="92"/>
      <c r="NL191" s="92"/>
      <c r="NM191" s="92"/>
      <c r="NN191" s="92"/>
      <c r="NO191" s="92"/>
      <c r="NP191" s="92"/>
      <c r="NQ191" s="92"/>
      <c r="NR191" s="92"/>
      <c r="NS191" s="92"/>
      <c r="NT191" s="92"/>
      <c r="NU191" s="92"/>
      <c r="NV191" s="92"/>
      <c r="NW191" s="92"/>
      <c r="NX191" s="92"/>
      <c r="NY191" s="92"/>
      <c r="NZ191" s="92"/>
      <c r="OA191" s="92"/>
      <c r="OB191" s="92"/>
      <c r="OC191" s="92"/>
      <c r="OD191" s="92"/>
      <c r="OE191" s="92"/>
      <c r="OF191" s="92"/>
      <c r="OG191" s="92"/>
      <c r="OH191" s="92"/>
      <c r="OI191" s="92"/>
      <c r="OJ191" s="92"/>
      <c r="OK191" s="92"/>
      <c r="OL191" s="92"/>
      <c r="OM191" s="92"/>
      <c r="ON191" s="92"/>
      <c r="OO191" s="92"/>
      <c r="OP191" s="92"/>
      <c r="OQ191" s="92"/>
      <c r="OR191" s="92"/>
      <c r="OS191" s="92"/>
      <c r="OT191" s="92"/>
      <c r="OU191" s="92"/>
      <c r="OV191" s="92"/>
      <c r="OW191" s="92"/>
      <c r="OX191" s="92"/>
      <c r="OY191" s="92"/>
      <c r="OZ191" s="92"/>
      <c r="PA191" s="92"/>
      <c r="PB191" s="92"/>
      <c r="PC191" s="92"/>
      <c r="PD191" s="92"/>
      <c r="PE191" s="92"/>
      <c r="PF191" s="92"/>
      <c r="PG191" s="92"/>
      <c r="PH191" s="92"/>
      <c r="PI191" s="92"/>
      <c r="PJ191" s="92"/>
      <c r="PK191" s="92"/>
      <c r="PL191" s="92"/>
      <c r="PM191" s="92"/>
      <c r="PN191" s="92"/>
      <c r="PO191" s="92"/>
      <c r="PP191" s="92"/>
      <c r="PQ191" s="92"/>
      <c r="PR191" s="92"/>
      <c r="PS191" s="92"/>
      <c r="PT191" s="92"/>
      <c r="PU191" s="92"/>
      <c r="PV191" s="92"/>
      <c r="PW191" s="92"/>
      <c r="PX191" s="92"/>
      <c r="PY191" s="92"/>
      <c r="PZ191" s="92"/>
      <c r="QA191" s="92"/>
      <c r="QB191" s="92"/>
      <c r="QC191" s="92"/>
      <c r="QD191" s="92"/>
      <c r="QE191" s="92"/>
      <c r="QF191" s="92"/>
      <c r="QG191" s="92"/>
      <c r="QH191" s="92"/>
      <c r="QI191" s="92"/>
      <c r="QJ191" s="92"/>
      <c r="QK191" s="92"/>
      <c r="QL191" s="92"/>
      <c r="QM191" s="92"/>
      <c r="QN191" s="92"/>
      <c r="QO191" s="92"/>
      <c r="QP191" s="92"/>
      <c r="QQ191" s="92"/>
      <c r="QR191" s="92"/>
      <c r="QS191" s="92"/>
      <c r="QT191" s="92"/>
      <c r="QU191" s="92"/>
      <c r="QV191" s="92"/>
      <c r="QW191" s="92"/>
      <c r="QX191" s="92"/>
      <c r="QY191" s="92"/>
      <c r="QZ191" s="92"/>
      <c r="RA191" s="92"/>
      <c r="RB191" s="92"/>
      <c r="RC191" s="92"/>
      <c r="RD191" s="92"/>
      <c r="RE191" s="92"/>
      <c r="RF191" s="92"/>
      <c r="RG191" s="92"/>
      <c r="RH191" s="92"/>
      <c r="RI191" s="92"/>
      <c r="RJ191" s="92"/>
      <c r="RK191" s="92"/>
      <c r="RL191" s="92"/>
      <c r="RM191" s="92"/>
      <c r="RN191" s="92"/>
      <c r="RO191" s="92"/>
      <c r="RP191" s="92"/>
      <c r="RQ191" s="92"/>
      <c r="RR191" s="92"/>
      <c r="RS191" s="92"/>
      <c r="RT191" s="92"/>
      <c r="RU191" s="92"/>
      <c r="RV191" s="92"/>
      <c r="RW191" s="92"/>
      <c r="RX191" s="92"/>
      <c r="RY191" s="92"/>
      <c r="RZ191" s="92"/>
      <c r="SA191" s="92"/>
      <c r="SB191" s="92"/>
      <c r="SC191" s="92"/>
      <c r="SD191" s="92"/>
      <c r="SE191" s="92"/>
      <c r="SF191" s="92"/>
      <c r="SG191" s="92"/>
      <c r="SH191" s="92"/>
      <c r="SI191" s="92"/>
      <c r="SJ191" s="92"/>
      <c r="SK191" s="92"/>
      <c r="SL191" s="92"/>
      <c r="SM191" s="92"/>
      <c r="SN191" s="92"/>
      <c r="SO191" s="92"/>
      <c r="SP191" s="92"/>
      <c r="SQ191" s="92"/>
      <c r="SR191" s="92"/>
      <c r="SS191" s="92"/>
      <c r="ST191" s="92"/>
      <c r="SU191" s="92"/>
      <c r="SV191" s="92"/>
      <c r="SW191" s="92"/>
      <c r="SX191" s="92"/>
      <c r="SY191" s="92"/>
      <c r="SZ191" s="92"/>
      <c r="TA191" s="92"/>
      <c r="TB191" s="92"/>
      <c r="TC191" s="92"/>
      <c r="TD191" s="92"/>
      <c r="TE191" s="92"/>
      <c r="TF191" s="92"/>
      <c r="TG191" s="92"/>
      <c r="TH191" s="92"/>
      <c r="TI191" s="92"/>
      <c r="TJ191" s="92"/>
      <c r="TK191" s="92"/>
      <c r="TL191" s="92"/>
      <c r="TM191" s="92"/>
      <c r="TN191" s="92"/>
      <c r="TO191" s="92"/>
      <c r="TP191" s="92"/>
      <c r="TQ191" s="92"/>
      <c r="TR191" s="92"/>
      <c r="TS191" s="92"/>
      <c r="TT191" s="92"/>
      <c r="TU191" s="92"/>
      <c r="TV191" s="92"/>
      <c r="TW191" s="92"/>
      <c r="TX191" s="92"/>
      <c r="TY191" s="92"/>
      <c r="TZ191" s="92"/>
      <c r="UA191" s="92"/>
      <c r="UB191" s="92"/>
      <c r="UC191" s="92"/>
      <c r="UD191" s="92"/>
      <c r="UE191" s="92"/>
      <c r="UF191" s="92"/>
      <c r="UG191" s="92"/>
      <c r="UH191" s="92"/>
      <c r="UI191" s="92"/>
      <c r="UJ191" s="92"/>
      <c r="UK191" s="92"/>
      <c r="UL191" s="92"/>
      <c r="UM191" s="92"/>
      <c r="UN191" s="92"/>
      <c r="UO191" s="92"/>
      <c r="UP191" s="92"/>
      <c r="UQ191" s="92"/>
      <c r="UR191" s="92"/>
      <c r="US191" s="92"/>
      <c r="UT191" s="92"/>
      <c r="UU191" s="92"/>
      <c r="UV191" s="92"/>
      <c r="UW191" s="92"/>
      <c r="UX191" s="92"/>
      <c r="UY191" s="92"/>
      <c r="UZ191" s="92"/>
      <c r="VA191" s="92"/>
      <c r="VB191" s="92"/>
      <c r="VC191" s="92"/>
      <c r="VD191" s="92"/>
      <c r="VE191" s="92"/>
      <c r="VF191" s="92"/>
      <c r="VG191" s="92"/>
      <c r="VH191" s="92"/>
      <c r="VI191" s="92"/>
      <c r="VJ191" s="92"/>
      <c r="VK191" s="92"/>
      <c r="VL191" s="92"/>
      <c r="VM191" s="92"/>
      <c r="VN191" s="92"/>
      <c r="VO191" s="92"/>
      <c r="VP191" s="92"/>
      <c r="VQ191" s="92"/>
      <c r="VR191" s="92"/>
      <c r="VS191" s="92"/>
      <c r="VT191" s="92"/>
      <c r="VU191" s="92"/>
      <c r="VV191" s="92"/>
      <c r="VW191" s="92"/>
      <c r="VX191" s="92"/>
      <c r="VY191" s="92"/>
      <c r="VZ191" s="92"/>
      <c r="WA191" s="92"/>
      <c r="WB191" s="92"/>
      <c r="WC191" s="92"/>
      <c r="WD191" s="92"/>
      <c r="WE191" s="92"/>
      <c r="WF191" s="92"/>
      <c r="WG191" s="92"/>
      <c r="WH191" s="92"/>
      <c r="WI191" s="92"/>
      <c r="WJ191" s="92"/>
      <c r="WK191" s="92"/>
      <c r="WL191" s="92"/>
      <c r="WM191" s="92"/>
      <c r="WN191" s="92"/>
      <c r="WO191" s="92"/>
      <c r="WP191" s="92"/>
      <c r="WQ191" s="92"/>
      <c r="WR191" s="92"/>
      <c r="WS191" s="92"/>
      <c r="WT191" s="92"/>
      <c r="WU191" s="92"/>
      <c r="WV191" s="92"/>
      <c r="WW191" s="92"/>
      <c r="WX191" s="92"/>
      <c r="WY191" s="92"/>
      <c r="WZ191" s="92"/>
      <c r="XA191" s="92"/>
      <c r="XB191" s="92"/>
      <c r="XC191" s="92"/>
      <c r="XD191" s="92"/>
      <c r="XE191" s="92"/>
      <c r="XF191" s="92"/>
      <c r="XG191" s="92"/>
      <c r="XH191" s="92"/>
      <c r="XI191" s="92"/>
      <c r="XJ191" s="92"/>
      <c r="XK191" s="92"/>
      <c r="XL191" s="92"/>
      <c r="XM191" s="92"/>
      <c r="XN191" s="92"/>
      <c r="XO191" s="92"/>
      <c r="XP191" s="92"/>
      <c r="XQ191" s="92"/>
      <c r="XR191" s="92"/>
      <c r="XS191" s="92"/>
      <c r="XT191" s="92"/>
      <c r="XU191" s="92"/>
      <c r="XV191" s="92"/>
      <c r="XW191" s="92"/>
      <c r="XX191" s="92"/>
      <c r="XY191" s="92"/>
      <c r="XZ191" s="92"/>
      <c r="YA191" s="92"/>
      <c r="YB191" s="92"/>
      <c r="YC191" s="92"/>
      <c r="YD191" s="92"/>
      <c r="YE191" s="92"/>
      <c r="YF191" s="92"/>
      <c r="YG191" s="92"/>
      <c r="YH191" s="92"/>
      <c r="YI191" s="92"/>
      <c r="YJ191" s="92"/>
      <c r="YK191" s="92"/>
      <c r="YL191" s="92"/>
      <c r="YM191" s="92"/>
      <c r="YN191" s="92"/>
      <c r="YO191" s="92"/>
      <c r="YP191" s="92"/>
      <c r="YQ191" s="92"/>
      <c r="YR191" s="92"/>
      <c r="YS191" s="92"/>
      <c r="YT191" s="92"/>
      <c r="YU191" s="92"/>
      <c r="YV191" s="92"/>
      <c r="YW191" s="92"/>
      <c r="YX191" s="92"/>
      <c r="YY191" s="92"/>
      <c r="YZ191" s="92"/>
      <c r="ZA191" s="92"/>
      <c r="ZB191" s="92"/>
      <c r="ZC191" s="92"/>
      <c r="ZD191" s="92"/>
      <c r="ZE191" s="92"/>
      <c r="ZF191" s="92"/>
      <c r="ZG191" s="92"/>
      <c r="ZH191" s="92"/>
      <c r="ZI191" s="92"/>
      <c r="ZJ191" s="92"/>
      <c r="ZK191" s="92"/>
      <c r="ZL191" s="92"/>
      <c r="ZM191" s="92"/>
      <c r="ZN191" s="92"/>
      <c r="ZO191" s="92"/>
      <c r="ZP191" s="92"/>
      <c r="ZQ191" s="92"/>
      <c r="ZR191" s="92"/>
      <c r="ZS191" s="92"/>
      <c r="ZT191" s="92"/>
      <c r="ZU191" s="92"/>
      <c r="ZV191" s="92"/>
      <c r="ZW191" s="92"/>
      <c r="ZX191" s="92"/>
      <c r="ZY191" s="92"/>
      <c r="ZZ191" s="92"/>
      <c r="AAA191" s="92"/>
      <c r="AAB191" s="92"/>
      <c r="AAC191" s="92"/>
      <c r="AAD191" s="92"/>
      <c r="AAE191" s="92"/>
      <c r="AAF191" s="92"/>
      <c r="AAG191" s="92"/>
      <c r="AAH191" s="92"/>
      <c r="AAI191" s="92"/>
      <c r="AAJ191" s="92"/>
      <c r="AAK191" s="92"/>
      <c r="AAL191" s="92"/>
      <c r="AAM191" s="92"/>
      <c r="AAN191" s="92"/>
      <c r="AAO191" s="92"/>
      <c r="AAP191" s="92"/>
      <c r="AAQ191" s="92"/>
      <c r="AAR191" s="92"/>
      <c r="AAS191" s="92"/>
      <c r="AAT191" s="92"/>
      <c r="AAU191" s="92"/>
      <c r="AAV191" s="92"/>
      <c r="AAW191" s="92"/>
      <c r="AAX191" s="92"/>
      <c r="AAY191" s="92"/>
      <c r="AAZ191" s="92"/>
      <c r="ABA191" s="92"/>
      <c r="ABB191" s="92"/>
      <c r="ABC191" s="92"/>
      <c r="ABD191" s="92"/>
      <c r="ABE191" s="92"/>
      <c r="ABF191" s="92"/>
      <c r="ABG191" s="92"/>
      <c r="ABH191" s="92"/>
      <c r="ABI191" s="92"/>
      <c r="ABJ191" s="92"/>
      <c r="ABK191" s="92"/>
      <c r="ABL191" s="92"/>
      <c r="ABM191" s="92"/>
      <c r="ABN191" s="92"/>
      <c r="ABO191" s="92"/>
      <c r="ABP191" s="92"/>
      <c r="ABQ191" s="92"/>
      <c r="ABR191" s="92"/>
      <c r="ABS191" s="92"/>
      <c r="ABT191" s="92"/>
      <c r="ABU191" s="92"/>
      <c r="ABV191" s="92"/>
      <c r="ABW191" s="92"/>
      <c r="ABX191" s="92"/>
      <c r="ABY191" s="92"/>
      <c r="ABZ191" s="92"/>
      <c r="ACA191" s="92"/>
      <c r="ACB191" s="92"/>
      <c r="ACC191" s="92"/>
      <c r="ACD191" s="92"/>
      <c r="ACE191" s="92"/>
      <c r="ACF191" s="92"/>
      <c r="ACG191" s="92"/>
      <c r="ACH191" s="92"/>
      <c r="ACI191" s="92"/>
      <c r="ACJ191" s="92"/>
      <c r="ACK191" s="92"/>
      <c r="ACL191" s="92"/>
      <c r="ACM191" s="92"/>
      <c r="ACN191" s="92"/>
      <c r="ACO191" s="92"/>
      <c r="ACP191" s="92"/>
      <c r="ACQ191" s="92"/>
      <c r="ACR191" s="92"/>
      <c r="ACS191" s="92"/>
      <c r="ACT191" s="92"/>
      <c r="ACU191" s="92"/>
      <c r="ACV191" s="92"/>
      <c r="ACW191" s="92"/>
      <c r="ACX191" s="92"/>
      <c r="ACY191" s="92"/>
      <c r="ACZ191" s="92"/>
      <c r="ADA191" s="92"/>
      <c r="ADB191" s="92"/>
      <c r="ADC191" s="92"/>
      <c r="ADD191" s="92"/>
      <c r="ADE191" s="92"/>
      <c r="ADF191" s="92"/>
      <c r="ADG191" s="92"/>
      <c r="ADH191" s="92"/>
      <c r="ADI191" s="92"/>
      <c r="ADJ191" s="92"/>
      <c r="ADK191" s="92"/>
      <c r="ADL191" s="92"/>
      <c r="ADM191" s="92"/>
      <c r="ADN191" s="92"/>
      <c r="ADO191" s="92"/>
      <c r="ADP191" s="92"/>
      <c r="ADQ191" s="92"/>
      <c r="ADR191" s="92"/>
      <c r="ADS191" s="92"/>
      <c r="ADT191" s="92"/>
      <c r="ADU191" s="92"/>
      <c r="ADV191" s="92"/>
      <c r="ADW191" s="92"/>
      <c r="ADX191" s="92"/>
      <c r="ADY191" s="92"/>
      <c r="ADZ191" s="92"/>
      <c r="AEA191" s="92"/>
      <c r="AEB191" s="92"/>
      <c r="AEC191" s="92"/>
      <c r="AED191" s="92"/>
      <c r="AEE191" s="92"/>
      <c r="AEF191" s="92"/>
      <c r="AEG191" s="92"/>
      <c r="AEH191" s="92"/>
      <c r="AEI191" s="92"/>
      <c r="AEJ191" s="92"/>
      <c r="AEK191" s="92"/>
      <c r="AEL191" s="92"/>
      <c r="AEM191" s="92"/>
      <c r="AEN191" s="92"/>
      <c r="AEO191" s="92"/>
      <c r="AEP191" s="92"/>
      <c r="AEQ191" s="92"/>
      <c r="AER191" s="92"/>
      <c r="AES191" s="92"/>
      <c r="AET191" s="92"/>
      <c r="AEU191" s="92"/>
      <c r="AEV191" s="92"/>
      <c r="AEW191" s="92"/>
      <c r="AEX191" s="92"/>
      <c r="AEY191" s="92"/>
      <c r="AEZ191" s="92"/>
      <c r="AFA191" s="92"/>
      <c r="AFB191" s="92"/>
      <c r="AFC191" s="92"/>
      <c r="AFD191" s="92"/>
      <c r="AFE191" s="92"/>
      <c r="AFF191" s="92"/>
      <c r="AFG191" s="92"/>
      <c r="AFH191" s="92"/>
      <c r="AFI191" s="92"/>
      <c r="AFJ191" s="92"/>
      <c r="AFK191" s="92"/>
      <c r="AFL191" s="92"/>
      <c r="AFM191" s="92"/>
      <c r="AFN191" s="92"/>
      <c r="AFO191" s="92"/>
      <c r="AFP191" s="92"/>
      <c r="AFQ191" s="92"/>
      <c r="AFR191" s="92"/>
      <c r="AFS191" s="92"/>
      <c r="AFT191" s="92"/>
      <c r="AFU191" s="92"/>
      <c r="AFV191" s="92"/>
      <c r="AFW191" s="92"/>
      <c r="AFX191" s="92"/>
      <c r="AFY191" s="92"/>
      <c r="AFZ191" s="92"/>
      <c r="AGA191" s="92"/>
      <c r="AGB191" s="92"/>
      <c r="AGC191" s="92"/>
      <c r="AGD191" s="92"/>
      <c r="AGE191" s="92"/>
      <c r="AGF191" s="92"/>
      <c r="AGG191" s="92"/>
      <c r="AGH191" s="92"/>
      <c r="AGI191" s="92"/>
      <c r="AGJ191" s="92"/>
      <c r="AGK191" s="92"/>
      <c r="AGL191" s="92"/>
      <c r="AGM191" s="92"/>
      <c r="AGN191" s="92"/>
      <c r="AGO191" s="92"/>
      <c r="AGP191" s="92"/>
      <c r="AGQ191" s="92"/>
      <c r="AGR191" s="92"/>
      <c r="AGS191" s="92"/>
      <c r="AGT191" s="92"/>
      <c r="AGU191" s="92"/>
      <c r="AGV191" s="92"/>
      <c r="AGW191" s="92"/>
      <c r="AGX191" s="92"/>
      <c r="AGY191" s="92"/>
      <c r="AGZ191" s="92"/>
      <c r="AHA191" s="92"/>
      <c r="AHB191" s="92"/>
      <c r="AHC191" s="92"/>
      <c r="AHD191" s="92"/>
      <c r="AHE191" s="92"/>
      <c r="AHF191" s="92"/>
      <c r="AHG191" s="92"/>
      <c r="AHH191" s="92"/>
      <c r="AHI191" s="92"/>
      <c r="AHJ191" s="92"/>
      <c r="AHK191" s="92"/>
      <c r="AHL191" s="92"/>
      <c r="AHM191" s="92"/>
      <c r="AHN191" s="92"/>
      <c r="AHO191" s="92"/>
      <c r="AHP191" s="92"/>
      <c r="AHQ191" s="92"/>
      <c r="AHR191" s="92"/>
      <c r="AHS191" s="92"/>
      <c r="AHT191" s="92"/>
      <c r="AHU191" s="92"/>
      <c r="AHV191" s="92"/>
      <c r="AHW191" s="92"/>
      <c r="AHX191" s="92"/>
      <c r="AHY191" s="92"/>
      <c r="AHZ191" s="92"/>
      <c r="AIA191" s="92"/>
      <c r="AIB191" s="92"/>
      <c r="AIC191" s="92"/>
      <c r="AID191" s="92"/>
      <c r="AIE191" s="92"/>
      <c r="AIF191" s="92"/>
      <c r="AIG191" s="92"/>
      <c r="AIH191" s="92"/>
      <c r="AII191" s="92"/>
      <c r="AIJ191" s="92"/>
      <c r="AIK191" s="92"/>
      <c r="AIL191" s="92"/>
      <c r="AIM191" s="92"/>
      <c r="AIN191" s="92"/>
      <c r="AIO191" s="92"/>
      <c r="AIP191" s="92"/>
      <c r="AIQ191" s="92"/>
      <c r="AIR191" s="92"/>
      <c r="AIS191" s="92"/>
      <c r="AIT191" s="92"/>
      <c r="AIU191" s="92"/>
      <c r="AIV191" s="92"/>
      <c r="AIW191" s="92"/>
      <c r="AIX191" s="92"/>
      <c r="AIY191" s="92"/>
      <c r="AIZ191" s="92"/>
      <c r="AJA191" s="92"/>
      <c r="AJB191" s="92"/>
      <c r="AJC191" s="92"/>
      <c r="AJD191" s="92"/>
      <c r="AJE191" s="92"/>
      <c r="AJF191" s="92"/>
      <c r="AJG191" s="92"/>
      <c r="AJH191" s="92"/>
      <c r="AJI191" s="92"/>
      <c r="AJJ191" s="92"/>
      <c r="AJK191" s="92"/>
      <c r="AJL191" s="92"/>
      <c r="AJM191" s="92"/>
      <c r="AJN191" s="92"/>
      <c r="AJO191" s="92"/>
      <c r="AJP191" s="92"/>
      <c r="AJQ191" s="92"/>
      <c r="AJR191" s="92"/>
      <c r="AJS191" s="92"/>
      <c r="AJT191" s="92"/>
      <c r="AJU191" s="92"/>
      <c r="AJV191" s="92"/>
      <c r="AJW191" s="92"/>
      <c r="AJX191" s="92"/>
      <c r="AJY191" s="92"/>
      <c r="AJZ191" s="92"/>
      <c r="AKA191" s="92"/>
      <c r="AKB191" s="92"/>
      <c r="AKC191" s="92"/>
      <c r="AKD191" s="92"/>
      <c r="AKE191" s="92"/>
      <c r="AKF191" s="92"/>
      <c r="AKG191" s="92"/>
      <c r="AKH191" s="92"/>
      <c r="AKI191" s="92"/>
      <c r="AKJ191" s="92"/>
      <c r="AKK191" s="92"/>
      <c r="AKL191" s="92"/>
      <c r="AKM191" s="92"/>
      <c r="AKN191" s="92"/>
      <c r="AKO191" s="92"/>
      <c r="AKP191" s="92"/>
      <c r="AKQ191" s="92"/>
      <c r="AKR191" s="92"/>
      <c r="AKS191" s="92"/>
      <c r="AKT191" s="92"/>
      <c r="AKU191" s="92"/>
      <c r="AKV191" s="92"/>
      <c r="AKW191" s="92"/>
      <c r="AKX191" s="92"/>
      <c r="AKY191" s="92"/>
      <c r="AKZ191" s="92"/>
      <c r="ALA191" s="92"/>
      <c r="ALB191" s="92"/>
      <c r="ALC191" s="92"/>
      <c r="ALD191" s="92"/>
      <c r="ALE191" s="92"/>
      <c r="ALF191" s="92"/>
      <c r="ALG191" s="92"/>
      <c r="ALH191" s="92"/>
      <c r="ALI191" s="92"/>
      <c r="ALJ191" s="92"/>
      <c r="ALK191" s="92"/>
      <c r="ALL191" s="92"/>
      <c r="ALM191" s="92"/>
      <c r="ALN191" s="92"/>
      <c r="ALO191" s="92"/>
      <c r="ALP191" s="92"/>
      <c r="ALQ191" s="92"/>
      <c r="ALR191" s="92"/>
      <c r="ALS191" s="92"/>
      <c r="ALT191" s="92"/>
      <c r="ALU191" s="92"/>
      <c r="ALV191" s="92"/>
      <c r="ALW191" s="92"/>
      <c r="ALX191" s="92"/>
      <c r="ALY191" s="92"/>
      <c r="ALZ191" s="92"/>
      <c r="AMA191" s="92"/>
      <c r="AMB191" s="92"/>
      <c r="AMC191" s="92"/>
      <c r="AMD191" s="92"/>
      <c r="AME191" s="92"/>
      <c r="AMF191" s="92"/>
      <c r="AMG191" s="92"/>
      <c r="AMH191" s="92"/>
      <c r="AMI191" s="92"/>
      <c r="AMJ191" s="1"/>
    </row>
    <row r="192" spans="1:1024" ht="15" customHeight="1">
      <c r="A192" s="92"/>
      <c r="B192" s="101"/>
      <c r="C192" s="101"/>
      <c r="D192" s="101"/>
      <c r="E192" s="101"/>
      <c r="F192" s="101"/>
      <c r="G192" s="101"/>
      <c r="H192" s="101"/>
      <c r="I192" s="101"/>
      <c r="J192" s="101"/>
      <c r="K192" s="101"/>
      <c r="L192" s="101"/>
      <c r="M192" s="101"/>
      <c r="N192" s="101"/>
      <c r="O192" s="101"/>
      <c r="P192" s="101"/>
      <c r="Q192" s="101"/>
      <c r="R192" s="101"/>
      <c r="S192" s="102"/>
      <c r="U192" s="92"/>
      <c r="W192" s="108"/>
      <c r="X192" s="103"/>
      <c r="Y192" s="103"/>
      <c r="Z192" s="103"/>
      <c r="AA192" s="92"/>
      <c r="AB192" s="92"/>
      <c r="AC192" s="92"/>
      <c r="AD192" s="92"/>
      <c r="AE192" s="92"/>
      <c r="AF192" s="92"/>
      <c r="AG192" s="92"/>
      <c r="AH192" s="92"/>
      <c r="AI192" s="92"/>
      <c r="AJ192" s="92"/>
      <c r="AK192" s="92"/>
      <c r="AL192" s="92"/>
      <c r="AM192" s="92"/>
      <c r="AN192" s="92"/>
      <c r="AO192" s="92"/>
      <c r="AP192" s="92"/>
      <c r="AQ192" s="92"/>
      <c r="AR192" s="92"/>
      <c r="AS192" s="92"/>
      <c r="AT192" s="92"/>
      <c r="AU192" s="92"/>
      <c r="AV192" s="92"/>
      <c r="AW192" s="92"/>
      <c r="AX192" s="92"/>
      <c r="AY192" s="92"/>
      <c r="AZ192" s="92"/>
      <c r="BA192" s="92"/>
      <c r="BB192" s="92"/>
      <c r="BC192" s="92"/>
      <c r="BD192" s="92"/>
      <c r="BE192" s="92"/>
      <c r="BF192" s="92"/>
      <c r="BG192" s="92"/>
      <c r="BH192" s="92"/>
      <c r="BI192" s="92"/>
      <c r="BJ192" s="92"/>
      <c r="BK192" s="92"/>
      <c r="BL192" s="92"/>
      <c r="BM192" s="92"/>
      <c r="BN192" s="92"/>
      <c r="BO192" s="92"/>
      <c r="BP192" s="92"/>
      <c r="BQ192" s="92"/>
      <c r="BR192" s="92"/>
      <c r="BS192" s="92"/>
      <c r="BT192" s="92"/>
      <c r="BU192" s="92"/>
      <c r="BV192" s="92"/>
      <c r="BW192" s="92"/>
      <c r="BX192" s="92"/>
      <c r="BY192" s="92"/>
      <c r="BZ192" s="92"/>
      <c r="CA192" s="92"/>
      <c r="CB192" s="92"/>
      <c r="CC192" s="92"/>
      <c r="CD192" s="92"/>
      <c r="CE192" s="92"/>
      <c r="CF192" s="92"/>
      <c r="CG192" s="92"/>
      <c r="CH192" s="92"/>
      <c r="CI192" s="92"/>
      <c r="CJ192" s="92"/>
      <c r="CK192" s="92"/>
      <c r="CL192" s="92"/>
      <c r="CM192" s="92"/>
      <c r="CN192" s="92"/>
      <c r="CO192" s="92"/>
      <c r="CP192" s="92"/>
      <c r="CQ192" s="92"/>
      <c r="CR192" s="92"/>
      <c r="CS192" s="92"/>
      <c r="CT192" s="92"/>
      <c r="CU192" s="92"/>
      <c r="CV192" s="92"/>
      <c r="CW192" s="92"/>
      <c r="CX192" s="92"/>
      <c r="CY192" s="92"/>
      <c r="CZ192" s="92"/>
      <c r="DA192" s="92"/>
      <c r="DB192" s="92"/>
      <c r="DC192" s="92"/>
      <c r="DD192" s="92"/>
      <c r="DE192" s="92"/>
      <c r="DF192" s="92"/>
      <c r="DG192" s="92"/>
      <c r="DH192" s="92"/>
      <c r="DI192" s="92"/>
      <c r="DJ192" s="92"/>
      <c r="DK192" s="92"/>
      <c r="DL192" s="92"/>
      <c r="DM192" s="92"/>
      <c r="DN192" s="92"/>
      <c r="DO192" s="92"/>
      <c r="DP192" s="92"/>
      <c r="DQ192" s="92"/>
      <c r="DR192" s="92"/>
      <c r="DS192" s="92"/>
      <c r="DT192" s="92"/>
      <c r="DU192" s="92"/>
      <c r="DV192" s="92"/>
      <c r="DW192" s="92"/>
      <c r="DX192" s="92"/>
      <c r="DY192" s="92"/>
      <c r="DZ192" s="92"/>
      <c r="EA192" s="92"/>
      <c r="EB192" s="92"/>
      <c r="EC192" s="92"/>
      <c r="ED192" s="92"/>
      <c r="EE192" s="92"/>
      <c r="EF192" s="92"/>
      <c r="EG192" s="92"/>
      <c r="EH192" s="92"/>
      <c r="EI192" s="92"/>
      <c r="EJ192" s="92"/>
      <c r="EK192" s="92"/>
      <c r="EL192" s="92"/>
      <c r="EM192" s="92"/>
      <c r="EN192" s="92"/>
      <c r="EO192" s="92"/>
      <c r="EP192" s="92"/>
      <c r="EQ192" s="92"/>
      <c r="ER192" s="92"/>
      <c r="ES192" s="92"/>
      <c r="ET192" s="92"/>
      <c r="EU192" s="92"/>
      <c r="EV192" s="92"/>
      <c r="EW192" s="92"/>
      <c r="EX192" s="92"/>
      <c r="EY192" s="92"/>
      <c r="EZ192" s="92"/>
      <c r="FA192" s="92"/>
      <c r="FB192" s="92"/>
      <c r="FC192" s="92"/>
      <c r="FD192" s="92"/>
      <c r="FE192" s="92"/>
      <c r="FF192" s="92"/>
      <c r="FG192" s="92"/>
      <c r="FH192" s="92"/>
      <c r="FI192" s="92"/>
      <c r="FJ192" s="92"/>
      <c r="FK192" s="92"/>
      <c r="FL192" s="92"/>
      <c r="FM192" s="92"/>
      <c r="FN192" s="92"/>
      <c r="FO192" s="92"/>
      <c r="FP192" s="92"/>
      <c r="FQ192" s="92"/>
      <c r="FR192" s="92"/>
      <c r="FS192" s="92"/>
      <c r="FT192" s="92"/>
      <c r="FU192" s="92"/>
      <c r="FV192" s="92"/>
      <c r="FW192" s="92"/>
      <c r="FX192" s="92"/>
      <c r="FY192" s="92"/>
      <c r="FZ192" s="92"/>
      <c r="GA192" s="92"/>
      <c r="GB192" s="92"/>
      <c r="GC192" s="92"/>
      <c r="GD192" s="92"/>
      <c r="GE192" s="92"/>
      <c r="GF192" s="92"/>
      <c r="GG192" s="92"/>
      <c r="GH192" s="92"/>
      <c r="GI192" s="92"/>
      <c r="GJ192" s="92"/>
      <c r="GK192" s="92"/>
      <c r="GL192" s="92"/>
      <c r="GM192" s="92"/>
      <c r="GN192" s="92"/>
      <c r="GO192" s="92"/>
      <c r="GP192" s="92"/>
      <c r="GQ192" s="92"/>
      <c r="GR192" s="92"/>
      <c r="GS192" s="92"/>
      <c r="GT192" s="92"/>
      <c r="GU192" s="92"/>
      <c r="GV192" s="92"/>
      <c r="GW192" s="92"/>
      <c r="GX192" s="92"/>
      <c r="GY192" s="92"/>
      <c r="GZ192" s="92"/>
      <c r="HA192" s="92"/>
      <c r="HB192" s="92"/>
      <c r="HC192" s="92"/>
      <c r="HD192" s="92"/>
      <c r="HE192" s="92"/>
      <c r="HF192" s="92"/>
      <c r="HG192" s="92"/>
      <c r="HH192" s="92"/>
      <c r="HI192" s="92"/>
      <c r="HJ192" s="92"/>
      <c r="HK192" s="92"/>
      <c r="HL192" s="92"/>
      <c r="HM192" s="92"/>
      <c r="HN192" s="92"/>
      <c r="HO192" s="92"/>
      <c r="HP192" s="92"/>
      <c r="HQ192" s="92"/>
      <c r="HR192" s="92"/>
      <c r="HS192" s="92"/>
      <c r="HT192" s="92"/>
      <c r="HU192" s="92"/>
      <c r="HV192" s="92"/>
      <c r="HW192" s="92"/>
      <c r="HX192" s="92"/>
      <c r="HY192" s="92"/>
      <c r="HZ192" s="92"/>
      <c r="IA192" s="92"/>
      <c r="IB192" s="92"/>
      <c r="IC192" s="92"/>
      <c r="ID192" s="92"/>
      <c r="IE192" s="92"/>
      <c r="IF192" s="92"/>
      <c r="IG192" s="92"/>
      <c r="IH192" s="92"/>
      <c r="II192" s="92"/>
      <c r="IJ192" s="92"/>
      <c r="IK192" s="92"/>
      <c r="IL192" s="92"/>
      <c r="IM192" s="92"/>
      <c r="IN192" s="92"/>
      <c r="IO192" s="92"/>
      <c r="IP192" s="92"/>
      <c r="IQ192" s="92"/>
      <c r="IR192" s="92"/>
      <c r="IS192" s="92"/>
      <c r="IT192" s="92"/>
      <c r="IU192" s="92"/>
      <c r="IV192" s="92"/>
      <c r="IW192" s="92"/>
      <c r="IX192" s="92"/>
      <c r="IY192" s="92"/>
      <c r="IZ192" s="92"/>
      <c r="JA192" s="92"/>
      <c r="JB192" s="92"/>
      <c r="JC192" s="92"/>
      <c r="JD192" s="92"/>
      <c r="JE192" s="92"/>
      <c r="JF192" s="92"/>
      <c r="JG192" s="92"/>
      <c r="JH192" s="92"/>
      <c r="JI192" s="92"/>
      <c r="JJ192" s="92"/>
      <c r="JK192" s="92"/>
      <c r="JL192" s="92"/>
      <c r="JM192" s="92"/>
      <c r="JN192" s="92"/>
      <c r="JO192" s="92"/>
      <c r="JP192" s="92"/>
      <c r="JQ192" s="92"/>
      <c r="JR192" s="92"/>
      <c r="JS192" s="92"/>
      <c r="JT192" s="92"/>
      <c r="JU192" s="92"/>
      <c r="JV192" s="92"/>
      <c r="JW192" s="92"/>
      <c r="JX192" s="92"/>
      <c r="JY192" s="92"/>
      <c r="JZ192" s="92"/>
      <c r="KA192" s="92"/>
      <c r="KB192" s="92"/>
      <c r="KC192" s="92"/>
      <c r="KD192" s="92"/>
      <c r="KE192" s="92"/>
      <c r="KF192" s="92"/>
      <c r="KG192" s="92"/>
      <c r="KH192" s="92"/>
      <c r="KI192" s="92"/>
      <c r="KJ192" s="92"/>
      <c r="KK192" s="92"/>
      <c r="KL192" s="92"/>
      <c r="KM192" s="92"/>
      <c r="KN192" s="92"/>
      <c r="KO192" s="92"/>
      <c r="KP192" s="92"/>
      <c r="KQ192" s="92"/>
      <c r="KR192" s="92"/>
      <c r="KS192" s="92"/>
      <c r="KT192" s="92"/>
      <c r="KU192" s="92"/>
      <c r="KV192" s="92"/>
      <c r="KW192" s="92"/>
      <c r="KX192" s="92"/>
      <c r="KY192" s="92"/>
      <c r="KZ192" s="92"/>
      <c r="LA192" s="92"/>
      <c r="LB192" s="92"/>
      <c r="LC192" s="92"/>
      <c r="LD192" s="92"/>
      <c r="LE192" s="92"/>
      <c r="LF192" s="92"/>
      <c r="LG192" s="92"/>
      <c r="LH192" s="92"/>
      <c r="LI192" s="92"/>
      <c r="LJ192" s="92"/>
      <c r="LK192" s="92"/>
      <c r="LL192" s="92"/>
      <c r="LM192" s="92"/>
      <c r="LN192" s="92"/>
      <c r="LO192" s="92"/>
      <c r="LP192" s="92"/>
      <c r="LQ192" s="92"/>
      <c r="LR192" s="92"/>
      <c r="LS192" s="92"/>
      <c r="LT192" s="92"/>
      <c r="LU192" s="92"/>
      <c r="LV192" s="92"/>
      <c r="LW192" s="92"/>
      <c r="LX192" s="92"/>
      <c r="LY192" s="92"/>
      <c r="LZ192" s="92"/>
      <c r="MA192" s="92"/>
      <c r="MB192" s="92"/>
      <c r="MC192" s="92"/>
      <c r="MD192" s="92"/>
      <c r="ME192" s="92"/>
      <c r="MF192" s="92"/>
      <c r="MG192" s="92"/>
      <c r="MH192" s="92"/>
      <c r="MI192" s="92"/>
      <c r="MJ192" s="92"/>
      <c r="MK192" s="92"/>
      <c r="ML192" s="92"/>
      <c r="MM192" s="92"/>
      <c r="MN192" s="92"/>
      <c r="MO192" s="92"/>
      <c r="MP192" s="92"/>
      <c r="MQ192" s="92"/>
      <c r="MR192" s="92"/>
      <c r="MS192" s="92"/>
      <c r="MT192" s="92"/>
      <c r="MU192" s="92"/>
      <c r="MV192" s="92"/>
      <c r="MW192" s="92"/>
      <c r="MX192" s="92"/>
      <c r="MY192" s="92"/>
      <c r="MZ192" s="92"/>
      <c r="NA192" s="92"/>
      <c r="NB192" s="92"/>
      <c r="NC192" s="92"/>
      <c r="ND192" s="92"/>
      <c r="NE192" s="92"/>
      <c r="NF192" s="92"/>
      <c r="NG192" s="92"/>
      <c r="NH192" s="92"/>
      <c r="NI192" s="92"/>
      <c r="NJ192" s="92"/>
      <c r="NK192" s="92"/>
      <c r="NL192" s="92"/>
      <c r="NM192" s="92"/>
      <c r="NN192" s="92"/>
      <c r="NO192" s="92"/>
      <c r="NP192" s="92"/>
      <c r="NQ192" s="92"/>
      <c r="NR192" s="92"/>
      <c r="NS192" s="92"/>
      <c r="NT192" s="92"/>
      <c r="NU192" s="92"/>
      <c r="NV192" s="92"/>
      <c r="NW192" s="92"/>
      <c r="NX192" s="92"/>
      <c r="NY192" s="92"/>
      <c r="NZ192" s="92"/>
      <c r="OA192" s="92"/>
      <c r="OB192" s="92"/>
      <c r="OC192" s="92"/>
      <c r="OD192" s="92"/>
      <c r="OE192" s="92"/>
      <c r="OF192" s="92"/>
      <c r="OG192" s="92"/>
      <c r="OH192" s="92"/>
      <c r="OI192" s="92"/>
      <c r="OJ192" s="92"/>
      <c r="OK192" s="92"/>
      <c r="OL192" s="92"/>
      <c r="OM192" s="92"/>
      <c r="ON192" s="92"/>
      <c r="OO192" s="92"/>
      <c r="OP192" s="92"/>
      <c r="OQ192" s="92"/>
      <c r="OR192" s="92"/>
      <c r="OS192" s="92"/>
      <c r="OT192" s="92"/>
      <c r="OU192" s="92"/>
      <c r="OV192" s="92"/>
      <c r="OW192" s="92"/>
      <c r="OX192" s="92"/>
      <c r="OY192" s="92"/>
      <c r="OZ192" s="92"/>
      <c r="PA192" s="92"/>
      <c r="PB192" s="92"/>
      <c r="PC192" s="92"/>
      <c r="PD192" s="92"/>
      <c r="PE192" s="92"/>
      <c r="PF192" s="92"/>
      <c r="PG192" s="92"/>
      <c r="PH192" s="92"/>
      <c r="PI192" s="92"/>
      <c r="PJ192" s="92"/>
      <c r="PK192" s="92"/>
      <c r="PL192" s="92"/>
      <c r="PM192" s="92"/>
      <c r="PN192" s="92"/>
      <c r="PO192" s="92"/>
      <c r="PP192" s="92"/>
      <c r="PQ192" s="92"/>
      <c r="PR192" s="92"/>
      <c r="PS192" s="92"/>
      <c r="PT192" s="92"/>
      <c r="PU192" s="92"/>
      <c r="PV192" s="92"/>
      <c r="PW192" s="92"/>
      <c r="PX192" s="92"/>
      <c r="PY192" s="92"/>
      <c r="PZ192" s="92"/>
      <c r="QA192" s="92"/>
      <c r="QB192" s="92"/>
      <c r="QC192" s="92"/>
      <c r="QD192" s="92"/>
      <c r="QE192" s="92"/>
      <c r="QF192" s="92"/>
      <c r="QG192" s="92"/>
      <c r="QH192" s="92"/>
      <c r="QI192" s="92"/>
      <c r="QJ192" s="92"/>
      <c r="QK192" s="92"/>
      <c r="QL192" s="92"/>
      <c r="QM192" s="92"/>
      <c r="QN192" s="92"/>
      <c r="QO192" s="92"/>
      <c r="QP192" s="92"/>
      <c r="QQ192" s="92"/>
      <c r="QR192" s="92"/>
      <c r="QS192" s="92"/>
      <c r="QT192" s="92"/>
      <c r="QU192" s="92"/>
      <c r="QV192" s="92"/>
      <c r="QW192" s="92"/>
      <c r="QX192" s="92"/>
      <c r="QY192" s="92"/>
      <c r="QZ192" s="92"/>
      <c r="RA192" s="92"/>
      <c r="RB192" s="92"/>
      <c r="RC192" s="92"/>
      <c r="RD192" s="92"/>
      <c r="RE192" s="92"/>
      <c r="RF192" s="92"/>
      <c r="RG192" s="92"/>
      <c r="RH192" s="92"/>
      <c r="RI192" s="92"/>
      <c r="RJ192" s="92"/>
      <c r="RK192" s="92"/>
      <c r="RL192" s="92"/>
      <c r="RM192" s="92"/>
      <c r="RN192" s="92"/>
      <c r="RO192" s="92"/>
      <c r="RP192" s="92"/>
      <c r="RQ192" s="92"/>
      <c r="RR192" s="92"/>
      <c r="RS192" s="92"/>
      <c r="RT192" s="92"/>
      <c r="RU192" s="92"/>
      <c r="RV192" s="92"/>
      <c r="RW192" s="92"/>
      <c r="RX192" s="92"/>
      <c r="RY192" s="92"/>
      <c r="RZ192" s="92"/>
      <c r="SA192" s="92"/>
      <c r="SB192" s="92"/>
      <c r="SC192" s="92"/>
      <c r="SD192" s="92"/>
      <c r="SE192" s="92"/>
      <c r="SF192" s="92"/>
      <c r="SG192" s="92"/>
      <c r="SH192" s="92"/>
      <c r="SI192" s="92"/>
      <c r="SJ192" s="92"/>
      <c r="SK192" s="92"/>
      <c r="SL192" s="92"/>
      <c r="SM192" s="92"/>
      <c r="SN192" s="92"/>
      <c r="SO192" s="92"/>
      <c r="SP192" s="92"/>
      <c r="SQ192" s="92"/>
      <c r="SR192" s="92"/>
      <c r="SS192" s="92"/>
      <c r="ST192" s="92"/>
      <c r="SU192" s="92"/>
      <c r="SV192" s="92"/>
      <c r="SW192" s="92"/>
      <c r="SX192" s="92"/>
      <c r="SY192" s="92"/>
      <c r="SZ192" s="92"/>
      <c r="TA192" s="92"/>
      <c r="TB192" s="92"/>
      <c r="TC192" s="92"/>
      <c r="TD192" s="92"/>
      <c r="TE192" s="92"/>
      <c r="TF192" s="92"/>
      <c r="TG192" s="92"/>
      <c r="TH192" s="92"/>
      <c r="TI192" s="92"/>
      <c r="TJ192" s="92"/>
      <c r="TK192" s="92"/>
      <c r="TL192" s="92"/>
      <c r="TM192" s="92"/>
      <c r="TN192" s="92"/>
      <c r="TO192" s="92"/>
      <c r="TP192" s="92"/>
      <c r="TQ192" s="92"/>
      <c r="TR192" s="92"/>
      <c r="TS192" s="92"/>
      <c r="TT192" s="92"/>
      <c r="TU192" s="92"/>
      <c r="TV192" s="92"/>
      <c r="TW192" s="92"/>
      <c r="TX192" s="92"/>
      <c r="TY192" s="92"/>
      <c r="TZ192" s="92"/>
      <c r="UA192" s="92"/>
      <c r="UB192" s="92"/>
      <c r="UC192" s="92"/>
      <c r="UD192" s="92"/>
      <c r="UE192" s="92"/>
      <c r="UF192" s="92"/>
      <c r="UG192" s="92"/>
      <c r="UH192" s="92"/>
      <c r="UI192" s="92"/>
      <c r="UJ192" s="92"/>
      <c r="UK192" s="92"/>
      <c r="UL192" s="92"/>
      <c r="UM192" s="92"/>
      <c r="UN192" s="92"/>
      <c r="UO192" s="92"/>
      <c r="UP192" s="92"/>
      <c r="UQ192" s="92"/>
      <c r="UR192" s="92"/>
      <c r="US192" s="92"/>
      <c r="UT192" s="92"/>
      <c r="UU192" s="92"/>
      <c r="UV192" s="92"/>
      <c r="UW192" s="92"/>
      <c r="UX192" s="92"/>
      <c r="UY192" s="92"/>
      <c r="UZ192" s="92"/>
      <c r="VA192" s="92"/>
      <c r="VB192" s="92"/>
      <c r="VC192" s="92"/>
      <c r="VD192" s="92"/>
      <c r="VE192" s="92"/>
      <c r="VF192" s="92"/>
      <c r="VG192" s="92"/>
      <c r="VH192" s="92"/>
      <c r="VI192" s="92"/>
      <c r="VJ192" s="92"/>
      <c r="VK192" s="92"/>
      <c r="VL192" s="92"/>
      <c r="VM192" s="92"/>
      <c r="VN192" s="92"/>
      <c r="VO192" s="92"/>
      <c r="VP192" s="92"/>
      <c r="VQ192" s="92"/>
      <c r="VR192" s="92"/>
      <c r="VS192" s="92"/>
      <c r="VT192" s="92"/>
      <c r="VU192" s="92"/>
      <c r="VV192" s="92"/>
      <c r="VW192" s="92"/>
      <c r="VX192" s="92"/>
      <c r="VY192" s="92"/>
      <c r="VZ192" s="92"/>
      <c r="WA192" s="92"/>
      <c r="WB192" s="92"/>
      <c r="WC192" s="92"/>
      <c r="WD192" s="92"/>
      <c r="WE192" s="92"/>
      <c r="WF192" s="92"/>
      <c r="WG192" s="92"/>
      <c r="WH192" s="92"/>
      <c r="WI192" s="92"/>
      <c r="WJ192" s="92"/>
      <c r="WK192" s="92"/>
      <c r="WL192" s="92"/>
      <c r="WM192" s="92"/>
      <c r="WN192" s="92"/>
      <c r="WO192" s="92"/>
      <c r="WP192" s="92"/>
      <c r="WQ192" s="92"/>
      <c r="WR192" s="92"/>
      <c r="WS192" s="92"/>
      <c r="WT192" s="92"/>
      <c r="WU192" s="92"/>
      <c r="WV192" s="92"/>
      <c r="WW192" s="92"/>
      <c r="WX192" s="92"/>
      <c r="WY192" s="92"/>
      <c r="WZ192" s="92"/>
      <c r="XA192" s="92"/>
      <c r="XB192" s="92"/>
      <c r="XC192" s="92"/>
      <c r="XD192" s="92"/>
      <c r="XE192" s="92"/>
      <c r="XF192" s="92"/>
      <c r="XG192" s="92"/>
      <c r="XH192" s="92"/>
      <c r="XI192" s="92"/>
      <c r="XJ192" s="92"/>
      <c r="XK192" s="92"/>
      <c r="XL192" s="92"/>
      <c r="XM192" s="92"/>
      <c r="XN192" s="92"/>
      <c r="XO192" s="92"/>
      <c r="XP192" s="92"/>
      <c r="XQ192" s="92"/>
      <c r="XR192" s="92"/>
      <c r="XS192" s="92"/>
      <c r="XT192" s="92"/>
      <c r="XU192" s="92"/>
      <c r="XV192" s="92"/>
      <c r="XW192" s="92"/>
      <c r="XX192" s="92"/>
      <c r="XY192" s="92"/>
      <c r="XZ192" s="92"/>
      <c r="YA192" s="92"/>
      <c r="YB192" s="92"/>
      <c r="YC192" s="92"/>
      <c r="YD192" s="92"/>
      <c r="YE192" s="92"/>
      <c r="YF192" s="92"/>
      <c r="YG192" s="92"/>
      <c r="YH192" s="92"/>
      <c r="YI192" s="92"/>
      <c r="YJ192" s="92"/>
      <c r="YK192" s="92"/>
      <c r="YL192" s="92"/>
      <c r="YM192" s="92"/>
      <c r="YN192" s="92"/>
      <c r="YO192" s="92"/>
      <c r="YP192" s="92"/>
      <c r="YQ192" s="92"/>
      <c r="YR192" s="92"/>
      <c r="YS192" s="92"/>
      <c r="YT192" s="92"/>
      <c r="YU192" s="92"/>
      <c r="YV192" s="92"/>
      <c r="YW192" s="92"/>
      <c r="YX192" s="92"/>
      <c r="YY192" s="92"/>
      <c r="YZ192" s="92"/>
      <c r="ZA192" s="92"/>
      <c r="ZB192" s="92"/>
      <c r="ZC192" s="92"/>
      <c r="ZD192" s="92"/>
      <c r="ZE192" s="92"/>
      <c r="ZF192" s="92"/>
      <c r="ZG192" s="92"/>
      <c r="ZH192" s="92"/>
      <c r="ZI192" s="92"/>
      <c r="ZJ192" s="92"/>
      <c r="ZK192" s="92"/>
      <c r="ZL192" s="92"/>
      <c r="ZM192" s="92"/>
      <c r="ZN192" s="92"/>
      <c r="ZO192" s="92"/>
      <c r="ZP192" s="92"/>
      <c r="ZQ192" s="92"/>
      <c r="ZR192" s="92"/>
      <c r="ZS192" s="92"/>
      <c r="ZT192" s="92"/>
      <c r="ZU192" s="92"/>
      <c r="ZV192" s="92"/>
      <c r="ZW192" s="92"/>
      <c r="ZX192" s="92"/>
      <c r="ZY192" s="92"/>
      <c r="ZZ192" s="92"/>
      <c r="AAA192" s="92"/>
      <c r="AAB192" s="92"/>
      <c r="AAC192" s="92"/>
      <c r="AAD192" s="92"/>
      <c r="AAE192" s="92"/>
      <c r="AAF192" s="92"/>
      <c r="AAG192" s="92"/>
      <c r="AAH192" s="92"/>
      <c r="AAI192" s="92"/>
      <c r="AAJ192" s="92"/>
      <c r="AAK192" s="92"/>
      <c r="AAL192" s="92"/>
      <c r="AAM192" s="92"/>
      <c r="AAN192" s="92"/>
      <c r="AAO192" s="92"/>
      <c r="AAP192" s="92"/>
      <c r="AAQ192" s="92"/>
      <c r="AAR192" s="92"/>
      <c r="AAS192" s="92"/>
      <c r="AAT192" s="92"/>
      <c r="AAU192" s="92"/>
      <c r="AAV192" s="92"/>
      <c r="AAW192" s="92"/>
      <c r="AAX192" s="92"/>
      <c r="AAY192" s="92"/>
      <c r="AAZ192" s="92"/>
      <c r="ABA192" s="92"/>
      <c r="ABB192" s="92"/>
      <c r="ABC192" s="92"/>
      <c r="ABD192" s="92"/>
      <c r="ABE192" s="92"/>
      <c r="ABF192" s="92"/>
      <c r="ABG192" s="92"/>
      <c r="ABH192" s="92"/>
      <c r="ABI192" s="92"/>
      <c r="ABJ192" s="92"/>
      <c r="ABK192" s="92"/>
      <c r="ABL192" s="92"/>
      <c r="ABM192" s="92"/>
      <c r="ABN192" s="92"/>
      <c r="ABO192" s="92"/>
      <c r="ABP192" s="92"/>
      <c r="ABQ192" s="92"/>
      <c r="ABR192" s="92"/>
      <c r="ABS192" s="92"/>
      <c r="ABT192" s="92"/>
      <c r="ABU192" s="92"/>
      <c r="ABV192" s="92"/>
      <c r="ABW192" s="92"/>
      <c r="ABX192" s="92"/>
      <c r="ABY192" s="92"/>
      <c r="ABZ192" s="92"/>
      <c r="ACA192" s="92"/>
      <c r="ACB192" s="92"/>
      <c r="ACC192" s="92"/>
      <c r="ACD192" s="92"/>
      <c r="ACE192" s="92"/>
      <c r="ACF192" s="92"/>
      <c r="ACG192" s="92"/>
      <c r="ACH192" s="92"/>
      <c r="ACI192" s="92"/>
      <c r="ACJ192" s="92"/>
      <c r="ACK192" s="92"/>
      <c r="ACL192" s="92"/>
      <c r="ACM192" s="92"/>
      <c r="ACN192" s="92"/>
      <c r="ACO192" s="92"/>
      <c r="ACP192" s="92"/>
      <c r="ACQ192" s="92"/>
      <c r="ACR192" s="92"/>
      <c r="ACS192" s="92"/>
      <c r="ACT192" s="92"/>
      <c r="ACU192" s="92"/>
      <c r="ACV192" s="92"/>
      <c r="ACW192" s="92"/>
      <c r="ACX192" s="92"/>
      <c r="ACY192" s="92"/>
      <c r="ACZ192" s="92"/>
      <c r="ADA192" s="92"/>
      <c r="ADB192" s="92"/>
      <c r="ADC192" s="92"/>
      <c r="ADD192" s="92"/>
      <c r="ADE192" s="92"/>
      <c r="ADF192" s="92"/>
      <c r="ADG192" s="92"/>
      <c r="ADH192" s="92"/>
      <c r="ADI192" s="92"/>
      <c r="ADJ192" s="92"/>
      <c r="ADK192" s="92"/>
      <c r="ADL192" s="92"/>
      <c r="ADM192" s="92"/>
      <c r="ADN192" s="92"/>
      <c r="ADO192" s="92"/>
      <c r="ADP192" s="92"/>
      <c r="ADQ192" s="92"/>
      <c r="ADR192" s="92"/>
      <c r="ADS192" s="92"/>
      <c r="ADT192" s="92"/>
      <c r="ADU192" s="92"/>
      <c r="ADV192" s="92"/>
      <c r="ADW192" s="92"/>
      <c r="ADX192" s="92"/>
      <c r="ADY192" s="92"/>
      <c r="ADZ192" s="92"/>
      <c r="AEA192" s="92"/>
      <c r="AEB192" s="92"/>
      <c r="AEC192" s="92"/>
      <c r="AED192" s="92"/>
      <c r="AEE192" s="92"/>
      <c r="AEF192" s="92"/>
      <c r="AEG192" s="92"/>
      <c r="AEH192" s="92"/>
      <c r="AEI192" s="92"/>
      <c r="AEJ192" s="92"/>
      <c r="AEK192" s="92"/>
      <c r="AEL192" s="92"/>
      <c r="AEM192" s="92"/>
      <c r="AEN192" s="92"/>
      <c r="AEO192" s="92"/>
      <c r="AEP192" s="92"/>
      <c r="AEQ192" s="92"/>
      <c r="AER192" s="92"/>
      <c r="AES192" s="92"/>
      <c r="AET192" s="92"/>
      <c r="AEU192" s="92"/>
      <c r="AEV192" s="92"/>
      <c r="AEW192" s="92"/>
      <c r="AEX192" s="92"/>
      <c r="AEY192" s="92"/>
      <c r="AEZ192" s="92"/>
      <c r="AFA192" s="92"/>
      <c r="AFB192" s="92"/>
      <c r="AFC192" s="92"/>
      <c r="AFD192" s="92"/>
      <c r="AFE192" s="92"/>
      <c r="AFF192" s="92"/>
      <c r="AFG192" s="92"/>
      <c r="AFH192" s="92"/>
      <c r="AFI192" s="92"/>
      <c r="AFJ192" s="92"/>
      <c r="AFK192" s="92"/>
      <c r="AFL192" s="92"/>
      <c r="AFM192" s="92"/>
      <c r="AFN192" s="92"/>
      <c r="AFO192" s="92"/>
      <c r="AFP192" s="92"/>
      <c r="AFQ192" s="92"/>
      <c r="AFR192" s="92"/>
      <c r="AFS192" s="92"/>
      <c r="AFT192" s="92"/>
      <c r="AFU192" s="92"/>
      <c r="AFV192" s="92"/>
      <c r="AFW192" s="92"/>
      <c r="AFX192" s="92"/>
      <c r="AFY192" s="92"/>
      <c r="AFZ192" s="92"/>
      <c r="AGA192" s="92"/>
      <c r="AGB192" s="92"/>
      <c r="AGC192" s="92"/>
      <c r="AGD192" s="92"/>
      <c r="AGE192" s="92"/>
      <c r="AGF192" s="92"/>
      <c r="AGG192" s="92"/>
      <c r="AGH192" s="92"/>
      <c r="AGI192" s="92"/>
      <c r="AGJ192" s="92"/>
      <c r="AGK192" s="92"/>
      <c r="AGL192" s="92"/>
      <c r="AGM192" s="92"/>
      <c r="AGN192" s="92"/>
      <c r="AGO192" s="92"/>
      <c r="AGP192" s="92"/>
      <c r="AGQ192" s="92"/>
      <c r="AGR192" s="92"/>
      <c r="AGS192" s="92"/>
      <c r="AGT192" s="92"/>
      <c r="AGU192" s="92"/>
      <c r="AGV192" s="92"/>
      <c r="AGW192" s="92"/>
      <c r="AGX192" s="92"/>
      <c r="AGY192" s="92"/>
      <c r="AGZ192" s="92"/>
      <c r="AHA192" s="92"/>
      <c r="AHB192" s="92"/>
      <c r="AHC192" s="92"/>
      <c r="AHD192" s="92"/>
      <c r="AHE192" s="92"/>
      <c r="AHF192" s="92"/>
      <c r="AHG192" s="92"/>
      <c r="AHH192" s="92"/>
      <c r="AHI192" s="92"/>
      <c r="AHJ192" s="92"/>
      <c r="AHK192" s="92"/>
      <c r="AHL192" s="92"/>
      <c r="AHM192" s="92"/>
      <c r="AHN192" s="92"/>
      <c r="AHO192" s="92"/>
      <c r="AHP192" s="92"/>
      <c r="AHQ192" s="92"/>
      <c r="AHR192" s="92"/>
      <c r="AHS192" s="92"/>
      <c r="AHT192" s="92"/>
      <c r="AHU192" s="92"/>
      <c r="AHV192" s="92"/>
      <c r="AHW192" s="92"/>
      <c r="AHX192" s="92"/>
      <c r="AHY192" s="92"/>
      <c r="AHZ192" s="92"/>
      <c r="AIA192" s="92"/>
      <c r="AIB192" s="92"/>
      <c r="AIC192" s="92"/>
      <c r="AID192" s="92"/>
      <c r="AIE192" s="92"/>
      <c r="AIF192" s="92"/>
      <c r="AIG192" s="92"/>
      <c r="AIH192" s="92"/>
      <c r="AII192" s="92"/>
      <c r="AIJ192" s="92"/>
      <c r="AIK192" s="92"/>
      <c r="AIL192" s="92"/>
      <c r="AIM192" s="92"/>
      <c r="AIN192" s="92"/>
      <c r="AIO192" s="92"/>
      <c r="AIP192" s="92"/>
      <c r="AIQ192" s="92"/>
      <c r="AIR192" s="92"/>
      <c r="AIS192" s="92"/>
      <c r="AIT192" s="92"/>
      <c r="AIU192" s="92"/>
      <c r="AIV192" s="92"/>
      <c r="AIW192" s="92"/>
      <c r="AIX192" s="92"/>
      <c r="AIY192" s="92"/>
      <c r="AIZ192" s="92"/>
      <c r="AJA192" s="92"/>
      <c r="AJB192" s="92"/>
      <c r="AJC192" s="92"/>
      <c r="AJD192" s="92"/>
      <c r="AJE192" s="92"/>
      <c r="AJF192" s="92"/>
      <c r="AJG192" s="92"/>
      <c r="AJH192" s="92"/>
      <c r="AJI192" s="92"/>
      <c r="AJJ192" s="92"/>
      <c r="AJK192" s="92"/>
      <c r="AJL192" s="92"/>
      <c r="AJM192" s="92"/>
      <c r="AJN192" s="92"/>
      <c r="AJO192" s="92"/>
      <c r="AJP192" s="92"/>
      <c r="AJQ192" s="92"/>
      <c r="AJR192" s="92"/>
      <c r="AJS192" s="92"/>
      <c r="AJT192" s="92"/>
      <c r="AJU192" s="92"/>
      <c r="AJV192" s="92"/>
      <c r="AJW192" s="92"/>
      <c r="AJX192" s="92"/>
      <c r="AJY192" s="92"/>
      <c r="AJZ192" s="92"/>
      <c r="AKA192" s="92"/>
      <c r="AKB192" s="92"/>
      <c r="AKC192" s="92"/>
      <c r="AKD192" s="92"/>
      <c r="AKE192" s="92"/>
      <c r="AKF192" s="92"/>
      <c r="AKG192" s="92"/>
      <c r="AKH192" s="92"/>
      <c r="AKI192" s="92"/>
      <c r="AKJ192" s="92"/>
      <c r="AKK192" s="92"/>
      <c r="AKL192" s="92"/>
      <c r="AKM192" s="92"/>
      <c r="AKN192" s="92"/>
      <c r="AKO192" s="92"/>
      <c r="AKP192" s="92"/>
      <c r="AKQ192" s="92"/>
      <c r="AKR192" s="92"/>
      <c r="AKS192" s="92"/>
      <c r="AKT192" s="92"/>
      <c r="AKU192" s="92"/>
      <c r="AKV192" s="92"/>
      <c r="AKW192" s="92"/>
      <c r="AKX192" s="92"/>
      <c r="AKY192" s="92"/>
      <c r="AKZ192" s="92"/>
      <c r="ALA192" s="92"/>
      <c r="ALB192" s="92"/>
      <c r="ALC192" s="92"/>
      <c r="ALD192" s="92"/>
      <c r="ALE192" s="92"/>
      <c r="ALF192" s="92"/>
      <c r="ALG192" s="92"/>
      <c r="ALH192" s="92"/>
      <c r="ALI192" s="92"/>
      <c r="ALJ192" s="92"/>
      <c r="ALK192" s="92"/>
      <c r="ALL192" s="92"/>
      <c r="ALM192" s="92"/>
      <c r="ALN192" s="92"/>
      <c r="ALO192" s="92"/>
      <c r="ALP192" s="92"/>
      <c r="ALQ192" s="92"/>
      <c r="ALR192" s="92"/>
      <c r="ALS192" s="92"/>
      <c r="ALT192" s="92"/>
      <c r="ALU192" s="92"/>
      <c r="ALV192" s="92"/>
      <c r="ALW192" s="92"/>
      <c r="ALX192" s="92"/>
      <c r="ALY192" s="92"/>
      <c r="ALZ192" s="92"/>
      <c r="AMA192" s="92"/>
      <c r="AMB192" s="92"/>
      <c r="AMC192" s="92"/>
      <c r="AMD192" s="92"/>
      <c r="AME192" s="92"/>
      <c r="AMF192" s="92"/>
      <c r="AMG192" s="92"/>
      <c r="AMH192" s="92"/>
      <c r="AMI192" s="92"/>
      <c r="AMJ192" s="1"/>
    </row>
    <row r="193" spans="1:1023" s="1" customFormat="1" ht="15" customHeight="1">
      <c r="A193" s="92"/>
      <c r="B193" s="101"/>
      <c r="C193" s="101"/>
      <c r="D193" s="101"/>
      <c r="E193" s="101"/>
      <c r="F193" s="101"/>
      <c r="G193" s="101"/>
      <c r="H193" s="101"/>
      <c r="I193" s="101"/>
      <c r="J193" s="101"/>
      <c r="K193" s="101"/>
      <c r="L193" s="101"/>
      <c r="M193" s="101"/>
      <c r="N193" s="101"/>
      <c r="O193" s="101"/>
      <c r="P193" s="101"/>
      <c r="Q193" s="101"/>
      <c r="R193" s="101"/>
      <c r="S193" s="102"/>
      <c r="T193" s="48"/>
      <c r="U193" s="92"/>
      <c r="V193" s="108"/>
      <c r="W193" s="108"/>
      <c r="X193" s="103"/>
      <c r="Y193" s="103"/>
      <c r="Z193" s="103"/>
      <c r="AA193" s="92"/>
      <c r="AB193" s="92"/>
      <c r="AC193" s="92"/>
      <c r="AD193" s="92"/>
      <c r="AE193" s="92"/>
      <c r="AF193" s="92"/>
      <c r="AG193" s="92"/>
      <c r="AH193" s="92"/>
      <c r="AI193" s="92"/>
      <c r="AJ193" s="92"/>
      <c r="AK193" s="92"/>
      <c r="AL193" s="92"/>
      <c r="AM193" s="92"/>
      <c r="AN193" s="92"/>
      <c r="AO193" s="92"/>
      <c r="AP193" s="92"/>
      <c r="AQ193" s="92"/>
      <c r="AR193" s="92"/>
      <c r="AS193" s="92"/>
      <c r="AT193" s="92"/>
      <c r="AU193" s="92"/>
      <c r="AV193" s="92"/>
      <c r="AW193" s="92"/>
      <c r="AX193" s="92"/>
      <c r="AY193" s="92"/>
      <c r="AZ193" s="92"/>
      <c r="BA193" s="92"/>
      <c r="BB193" s="92"/>
      <c r="BC193" s="92"/>
      <c r="BD193" s="92"/>
      <c r="BE193" s="92"/>
      <c r="BF193" s="92"/>
      <c r="BG193" s="92"/>
      <c r="BH193" s="92"/>
      <c r="BI193" s="92"/>
      <c r="BJ193" s="92"/>
      <c r="BK193" s="92"/>
      <c r="BL193" s="92"/>
      <c r="BM193" s="92"/>
      <c r="BN193" s="92"/>
      <c r="BO193" s="92"/>
      <c r="BP193" s="92"/>
      <c r="BQ193" s="92"/>
      <c r="BR193" s="92"/>
      <c r="BS193" s="92"/>
      <c r="BT193" s="92"/>
      <c r="BU193" s="92"/>
      <c r="BV193" s="92"/>
      <c r="BW193" s="92"/>
      <c r="BX193" s="92"/>
      <c r="BY193" s="92"/>
      <c r="BZ193" s="92"/>
      <c r="CA193" s="92"/>
      <c r="CB193" s="92"/>
      <c r="CC193" s="92"/>
      <c r="CD193" s="92"/>
      <c r="CE193" s="92"/>
      <c r="CF193" s="92"/>
      <c r="CG193" s="92"/>
      <c r="CH193" s="92"/>
      <c r="CI193" s="92"/>
      <c r="CJ193" s="92"/>
      <c r="CK193" s="92"/>
      <c r="CL193" s="92"/>
      <c r="CM193" s="92"/>
      <c r="CN193" s="92"/>
      <c r="CO193" s="92"/>
      <c r="CP193" s="92"/>
      <c r="CQ193" s="92"/>
      <c r="CR193" s="92"/>
      <c r="CS193" s="92"/>
      <c r="CT193" s="92"/>
      <c r="CU193" s="92"/>
      <c r="CV193" s="92"/>
      <c r="CW193" s="92"/>
      <c r="CX193" s="92"/>
      <c r="CY193" s="92"/>
      <c r="CZ193" s="92"/>
      <c r="DA193" s="92"/>
      <c r="DB193" s="92"/>
      <c r="DC193" s="92"/>
      <c r="DD193" s="92"/>
      <c r="DE193" s="92"/>
      <c r="DF193" s="92"/>
      <c r="DG193" s="92"/>
      <c r="DH193" s="92"/>
      <c r="DI193" s="92"/>
      <c r="DJ193" s="92"/>
      <c r="DK193" s="92"/>
      <c r="DL193" s="92"/>
      <c r="DM193" s="92"/>
      <c r="DN193" s="92"/>
      <c r="DO193" s="92"/>
      <c r="DP193" s="92"/>
      <c r="DQ193" s="92"/>
      <c r="DR193" s="92"/>
      <c r="DS193" s="92"/>
      <c r="DT193" s="92"/>
      <c r="DU193" s="92"/>
      <c r="DV193" s="92"/>
      <c r="DW193" s="92"/>
      <c r="DX193" s="92"/>
      <c r="DY193" s="92"/>
      <c r="DZ193" s="92"/>
      <c r="EA193" s="92"/>
      <c r="EB193" s="92"/>
      <c r="EC193" s="92"/>
      <c r="ED193" s="92"/>
      <c r="EE193" s="92"/>
      <c r="EF193" s="92"/>
      <c r="EG193" s="92"/>
      <c r="EH193" s="92"/>
      <c r="EI193" s="92"/>
      <c r="EJ193" s="92"/>
      <c r="EK193" s="92"/>
      <c r="EL193" s="92"/>
      <c r="EM193" s="92"/>
      <c r="EN193" s="92"/>
      <c r="EO193" s="92"/>
      <c r="EP193" s="92"/>
      <c r="EQ193" s="92"/>
      <c r="ER193" s="92"/>
      <c r="ES193" s="92"/>
      <c r="ET193" s="92"/>
      <c r="EU193" s="92"/>
      <c r="EV193" s="92"/>
      <c r="EW193" s="92"/>
      <c r="EX193" s="92"/>
      <c r="EY193" s="92"/>
      <c r="EZ193" s="92"/>
      <c r="FA193" s="92"/>
      <c r="FB193" s="92"/>
      <c r="FC193" s="92"/>
      <c r="FD193" s="92"/>
      <c r="FE193" s="92"/>
      <c r="FF193" s="92"/>
      <c r="FG193" s="92"/>
      <c r="FH193" s="92"/>
      <c r="FI193" s="92"/>
      <c r="FJ193" s="92"/>
      <c r="FK193" s="92"/>
      <c r="FL193" s="92"/>
      <c r="FM193" s="92"/>
      <c r="FN193" s="92"/>
      <c r="FO193" s="92"/>
      <c r="FP193" s="92"/>
      <c r="FQ193" s="92"/>
      <c r="FR193" s="92"/>
      <c r="FS193" s="92"/>
      <c r="FT193" s="92"/>
      <c r="FU193" s="92"/>
      <c r="FV193" s="92"/>
      <c r="FW193" s="92"/>
      <c r="FX193" s="92"/>
      <c r="FY193" s="92"/>
      <c r="FZ193" s="92"/>
      <c r="GA193" s="92"/>
      <c r="GB193" s="92"/>
      <c r="GC193" s="92"/>
      <c r="GD193" s="92"/>
      <c r="GE193" s="92"/>
      <c r="GF193" s="92"/>
      <c r="GG193" s="92"/>
      <c r="GH193" s="92"/>
      <c r="GI193" s="92"/>
      <c r="GJ193" s="92"/>
      <c r="GK193" s="92"/>
      <c r="GL193" s="92"/>
      <c r="GM193" s="92"/>
      <c r="GN193" s="92"/>
      <c r="GO193" s="92"/>
      <c r="GP193" s="92"/>
      <c r="GQ193" s="92"/>
      <c r="GR193" s="92"/>
      <c r="GS193" s="92"/>
      <c r="GT193" s="92"/>
      <c r="GU193" s="92"/>
      <c r="GV193" s="92"/>
      <c r="GW193" s="92"/>
      <c r="GX193" s="92"/>
      <c r="GY193" s="92"/>
      <c r="GZ193" s="92"/>
      <c r="HA193" s="92"/>
      <c r="HB193" s="92"/>
      <c r="HC193" s="92"/>
      <c r="HD193" s="92"/>
      <c r="HE193" s="92"/>
      <c r="HF193" s="92"/>
      <c r="HG193" s="92"/>
      <c r="HH193" s="92"/>
      <c r="HI193" s="92"/>
      <c r="HJ193" s="92"/>
      <c r="HK193" s="92"/>
      <c r="HL193" s="92"/>
      <c r="HM193" s="92"/>
      <c r="HN193" s="92"/>
      <c r="HO193" s="92"/>
      <c r="HP193" s="92"/>
      <c r="HQ193" s="92"/>
      <c r="HR193" s="92"/>
      <c r="HS193" s="92"/>
      <c r="HT193" s="92"/>
      <c r="HU193" s="92"/>
      <c r="HV193" s="92"/>
      <c r="HW193" s="92"/>
      <c r="HX193" s="92"/>
      <c r="HY193" s="92"/>
      <c r="HZ193" s="92"/>
      <c r="IA193" s="92"/>
      <c r="IB193" s="92"/>
      <c r="IC193" s="92"/>
      <c r="ID193" s="92"/>
      <c r="IE193" s="92"/>
      <c r="IF193" s="92"/>
      <c r="IG193" s="92"/>
      <c r="IH193" s="92"/>
      <c r="II193" s="92"/>
      <c r="IJ193" s="92"/>
      <c r="IK193" s="92"/>
      <c r="IL193" s="92"/>
      <c r="IM193" s="92"/>
      <c r="IN193" s="92"/>
      <c r="IO193" s="92"/>
      <c r="IP193" s="92"/>
      <c r="IQ193" s="92"/>
      <c r="IR193" s="92"/>
      <c r="IS193" s="92"/>
      <c r="IT193" s="92"/>
      <c r="IU193" s="92"/>
      <c r="IV193" s="92"/>
      <c r="IW193" s="92"/>
      <c r="IX193" s="92"/>
      <c r="IY193" s="92"/>
      <c r="IZ193" s="92"/>
      <c r="JA193" s="92"/>
      <c r="JB193" s="92"/>
      <c r="JC193" s="92"/>
      <c r="JD193" s="92"/>
      <c r="JE193" s="92"/>
      <c r="JF193" s="92"/>
      <c r="JG193" s="92"/>
      <c r="JH193" s="92"/>
      <c r="JI193" s="92"/>
      <c r="JJ193" s="92"/>
      <c r="JK193" s="92"/>
      <c r="JL193" s="92"/>
      <c r="JM193" s="92"/>
      <c r="JN193" s="92"/>
      <c r="JO193" s="92"/>
      <c r="JP193" s="92"/>
      <c r="JQ193" s="92"/>
      <c r="JR193" s="92"/>
      <c r="JS193" s="92"/>
      <c r="JT193" s="92"/>
      <c r="JU193" s="92"/>
      <c r="JV193" s="92"/>
      <c r="JW193" s="92"/>
      <c r="JX193" s="92"/>
      <c r="JY193" s="92"/>
      <c r="JZ193" s="92"/>
      <c r="KA193" s="92"/>
      <c r="KB193" s="92"/>
      <c r="KC193" s="92"/>
      <c r="KD193" s="92"/>
      <c r="KE193" s="92"/>
      <c r="KF193" s="92"/>
      <c r="KG193" s="92"/>
      <c r="KH193" s="92"/>
      <c r="KI193" s="92"/>
      <c r="KJ193" s="92"/>
      <c r="KK193" s="92"/>
      <c r="KL193" s="92"/>
      <c r="KM193" s="92"/>
      <c r="KN193" s="92"/>
      <c r="KO193" s="92"/>
      <c r="KP193" s="92"/>
      <c r="KQ193" s="92"/>
      <c r="KR193" s="92"/>
      <c r="KS193" s="92"/>
      <c r="KT193" s="92"/>
      <c r="KU193" s="92"/>
      <c r="KV193" s="92"/>
      <c r="KW193" s="92"/>
      <c r="KX193" s="92"/>
      <c r="KY193" s="92"/>
      <c r="KZ193" s="92"/>
      <c r="LA193" s="92"/>
      <c r="LB193" s="92"/>
      <c r="LC193" s="92"/>
      <c r="LD193" s="92"/>
      <c r="LE193" s="92"/>
      <c r="LF193" s="92"/>
      <c r="LG193" s="92"/>
      <c r="LH193" s="92"/>
      <c r="LI193" s="92"/>
      <c r="LJ193" s="92"/>
      <c r="LK193" s="92"/>
      <c r="LL193" s="92"/>
      <c r="LM193" s="92"/>
      <c r="LN193" s="92"/>
      <c r="LO193" s="92"/>
      <c r="LP193" s="92"/>
      <c r="LQ193" s="92"/>
      <c r="LR193" s="92"/>
      <c r="LS193" s="92"/>
      <c r="LT193" s="92"/>
      <c r="LU193" s="92"/>
      <c r="LV193" s="92"/>
      <c r="LW193" s="92"/>
      <c r="LX193" s="92"/>
      <c r="LY193" s="92"/>
      <c r="LZ193" s="92"/>
      <c r="MA193" s="92"/>
      <c r="MB193" s="92"/>
      <c r="MC193" s="92"/>
      <c r="MD193" s="92"/>
      <c r="ME193" s="92"/>
      <c r="MF193" s="92"/>
      <c r="MG193" s="92"/>
      <c r="MH193" s="92"/>
      <c r="MI193" s="92"/>
      <c r="MJ193" s="92"/>
      <c r="MK193" s="92"/>
      <c r="ML193" s="92"/>
      <c r="MM193" s="92"/>
      <c r="MN193" s="92"/>
      <c r="MO193" s="92"/>
      <c r="MP193" s="92"/>
      <c r="MQ193" s="92"/>
      <c r="MR193" s="92"/>
      <c r="MS193" s="92"/>
      <c r="MT193" s="92"/>
      <c r="MU193" s="92"/>
      <c r="MV193" s="92"/>
      <c r="MW193" s="92"/>
      <c r="MX193" s="92"/>
      <c r="MY193" s="92"/>
      <c r="MZ193" s="92"/>
      <c r="NA193" s="92"/>
      <c r="NB193" s="92"/>
      <c r="NC193" s="92"/>
      <c r="ND193" s="92"/>
      <c r="NE193" s="92"/>
      <c r="NF193" s="92"/>
      <c r="NG193" s="92"/>
      <c r="NH193" s="92"/>
      <c r="NI193" s="92"/>
      <c r="NJ193" s="92"/>
      <c r="NK193" s="92"/>
      <c r="NL193" s="92"/>
      <c r="NM193" s="92"/>
      <c r="NN193" s="92"/>
      <c r="NO193" s="92"/>
      <c r="NP193" s="92"/>
      <c r="NQ193" s="92"/>
      <c r="NR193" s="92"/>
      <c r="NS193" s="92"/>
      <c r="NT193" s="92"/>
      <c r="NU193" s="92"/>
      <c r="NV193" s="92"/>
      <c r="NW193" s="92"/>
      <c r="NX193" s="92"/>
      <c r="NY193" s="92"/>
      <c r="NZ193" s="92"/>
      <c r="OA193" s="92"/>
      <c r="OB193" s="92"/>
      <c r="OC193" s="92"/>
      <c r="OD193" s="92"/>
      <c r="OE193" s="92"/>
      <c r="OF193" s="92"/>
      <c r="OG193" s="92"/>
      <c r="OH193" s="92"/>
      <c r="OI193" s="92"/>
      <c r="OJ193" s="92"/>
      <c r="OK193" s="92"/>
      <c r="OL193" s="92"/>
      <c r="OM193" s="92"/>
      <c r="ON193" s="92"/>
      <c r="OO193" s="92"/>
      <c r="OP193" s="92"/>
      <c r="OQ193" s="92"/>
      <c r="OR193" s="92"/>
      <c r="OS193" s="92"/>
      <c r="OT193" s="92"/>
      <c r="OU193" s="92"/>
      <c r="OV193" s="92"/>
      <c r="OW193" s="92"/>
      <c r="OX193" s="92"/>
      <c r="OY193" s="92"/>
      <c r="OZ193" s="92"/>
      <c r="PA193" s="92"/>
      <c r="PB193" s="92"/>
      <c r="PC193" s="92"/>
      <c r="PD193" s="92"/>
      <c r="PE193" s="92"/>
      <c r="PF193" s="92"/>
      <c r="PG193" s="92"/>
      <c r="PH193" s="92"/>
      <c r="PI193" s="92"/>
      <c r="PJ193" s="92"/>
      <c r="PK193" s="92"/>
      <c r="PL193" s="92"/>
      <c r="PM193" s="92"/>
      <c r="PN193" s="92"/>
      <c r="PO193" s="92"/>
      <c r="PP193" s="92"/>
      <c r="PQ193" s="92"/>
      <c r="PR193" s="92"/>
      <c r="PS193" s="92"/>
      <c r="PT193" s="92"/>
      <c r="PU193" s="92"/>
      <c r="PV193" s="92"/>
      <c r="PW193" s="92"/>
      <c r="PX193" s="92"/>
      <c r="PY193" s="92"/>
      <c r="PZ193" s="92"/>
      <c r="QA193" s="92"/>
      <c r="QB193" s="92"/>
      <c r="QC193" s="92"/>
      <c r="QD193" s="92"/>
      <c r="QE193" s="92"/>
      <c r="QF193" s="92"/>
      <c r="QG193" s="92"/>
      <c r="QH193" s="92"/>
      <c r="QI193" s="92"/>
      <c r="QJ193" s="92"/>
      <c r="QK193" s="92"/>
      <c r="QL193" s="92"/>
      <c r="QM193" s="92"/>
      <c r="QN193" s="92"/>
      <c r="QO193" s="92"/>
      <c r="QP193" s="92"/>
      <c r="QQ193" s="92"/>
      <c r="QR193" s="92"/>
      <c r="QS193" s="92"/>
      <c r="QT193" s="92"/>
      <c r="QU193" s="92"/>
      <c r="QV193" s="92"/>
      <c r="QW193" s="92"/>
      <c r="QX193" s="92"/>
      <c r="QY193" s="92"/>
      <c r="QZ193" s="92"/>
      <c r="RA193" s="92"/>
      <c r="RB193" s="92"/>
      <c r="RC193" s="92"/>
      <c r="RD193" s="92"/>
      <c r="RE193" s="92"/>
      <c r="RF193" s="92"/>
      <c r="RG193" s="92"/>
      <c r="RH193" s="92"/>
      <c r="RI193" s="92"/>
      <c r="RJ193" s="92"/>
      <c r="RK193" s="92"/>
      <c r="RL193" s="92"/>
      <c r="RM193" s="92"/>
      <c r="RN193" s="92"/>
      <c r="RO193" s="92"/>
      <c r="RP193" s="92"/>
      <c r="RQ193" s="92"/>
      <c r="RR193" s="92"/>
      <c r="RS193" s="92"/>
      <c r="RT193" s="92"/>
      <c r="RU193" s="92"/>
      <c r="RV193" s="92"/>
      <c r="RW193" s="92"/>
      <c r="RX193" s="92"/>
      <c r="RY193" s="92"/>
      <c r="RZ193" s="92"/>
      <c r="SA193" s="92"/>
      <c r="SB193" s="92"/>
      <c r="SC193" s="92"/>
      <c r="SD193" s="92"/>
      <c r="SE193" s="92"/>
      <c r="SF193" s="92"/>
      <c r="SG193" s="92"/>
      <c r="SH193" s="92"/>
      <c r="SI193" s="92"/>
      <c r="SJ193" s="92"/>
      <c r="SK193" s="92"/>
      <c r="SL193" s="92"/>
      <c r="SM193" s="92"/>
      <c r="SN193" s="92"/>
      <c r="SO193" s="92"/>
      <c r="SP193" s="92"/>
      <c r="SQ193" s="92"/>
      <c r="SR193" s="92"/>
      <c r="SS193" s="92"/>
      <c r="ST193" s="92"/>
      <c r="SU193" s="92"/>
      <c r="SV193" s="92"/>
      <c r="SW193" s="92"/>
      <c r="SX193" s="92"/>
      <c r="SY193" s="92"/>
      <c r="SZ193" s="92"/>
      <c r="TA193" s="92"/>
      <c r="TB193" s="92"/>
      <c r="TC193" s="92"/>
      <c r="TD193" s="92"/>
      <c r="TE193" s="92"/>
      <c r="TF193" s="92"/>
      <c r="TG193" s="92"/>
      <c r="TH193" s="92"/>
      <c r="TI193" s="92"/>
      <c r="TJ193" s="92"/>
      <c r="TK193" s="92"/>
      <c r="TL193" s="92"/>
      <c r="TM193" s="92"/>
      <c r="TN193" s="92"/>
      <c r="TO193" s="92"/>
      <c r="TP193" s="92"/>
      <c r="TQ193" s="92"/>
      <c r="TR193" s="92"/>
      <c r="TS193" s="92"/>
      <c r="TT193" s="92"/>
      <c r="TU193" s="92"/>
      <c r="TV193" s="92"/>
      <c r="TW193" s="92"/>
      <c r="TX193" s="92"/>
      <c r="TY193" s="92"/>
      <c r="TZ193" s="92"/>
      <c r="UA193" s="92"/>
      <c r="UB193" s="92"/>
      <c r="UC193" s="92"/>
      <c r="UD193" s="92"/>
      <c r="UE193" s="92"/>
      <c r="UF193" s="92"/>
      <c r="UG193" s="92"/>
      <c r="UH193" s="92"/>
      <c r="UI193" s="92"/>
      <c r="UJ193" s="92"/>
      <c r="UK193" s="92"/>
      <c r="UL193" s="92"/>
      <c r="UM193" s="92"/>
      <c r="UN193" s="92"/>
      <c r="UO193" s="92"/>
      <c r="UP193" s="92"/>
      <c r="UQ193" s="92"/>
      <c r="UR193" s="92"/>
      <c r="US193" s="92"/>
      <c r="UT193" s="92"/>
      <c r="UU193" s="92"/>
      <c r="UV193" s="92"/>
      <c r="UW193" s="92"/>
      <c r="UX193" s="92"/>
      <c r="UY193" s="92"/>
      <c r="UZ193" s="92"/>
      <c r="VA193" s="92"/>
      <c r="VB193" s="92"/>
      <c r="VC193" s="92"/>
      <c r="VD193" s="92"/>
      <c r="VE193" s="92"/>
      <c r="VF193" s="92"/>
      <c r="VG193" s="92"/>
      <c r="VH193" s="92"/>
      <c r="VI193" s="92"/>
      <c r="VJ193" s="92"/>
      <c r="VK193" s="92"/>
      <c r="VL193" s="92"/>
      <c r="VM193" s="92"/>
      <c r="VN193" s="92"/>
      <c r="VO193" s="92"/>
      <c r="VP193" s="92"/>
      <c r="VQ193" s="92"/>
      <c r="VR193" s="92"/>
      <c r="VS193" s="92"/>
      <c r="VT193" s="92"/>
      <c r="VU193" s="92"/>
      <c r="VV193" s="92"/>
      <c r="VW193" s="92"/>
      <c r="VX193" s="92"/>
      <c r="VY193" s="92"/>
      <c r="VZ193" s="92"/>
      <c r="WA193" s="92"/>
      <c r="WB193" s="92"/>
      <c r="WC193" s="92"/>
      <c r="WD193" s="92"/>
      <c r="WE193" s="92"/>
      <c r="WF193" s="92"/>
      <c r="WG193" s="92"/>
      <c r="WH193" s="92"/>
      <c r="WI193" s="92"/>
      <c r="WJ193" s="92"/>
      <c r="WK193" s="92"/>
      <c r="WL193" s="92"/>
      <c r="WM193" s="92"/>
      <c r="WN193" s="92"/>
      <c r="WO193" s="92"/>
      <c r="WP193" s="92"/>
      <c r="WQ193" s="92"/>
      <c r="WR193" s="92"/>
      <c r="WS193" s="92"/>
      <c r="WT193" s="92"/>
      <c r="WU193" s="92"/>
      <c r="WV193" s="92"/>
      <c r="WW193" s="92"/>
      <c r="WX193" s="92"/>
      <c r="WY193" s="92"/>
      <c r="WZ193" s="92"/>
      <c r="XA193" s="92"/>
      <c r="XB193" s="92"/>
      <c r="XC193" s="92"/>
      <c r="XD193" s="92"/>
      <c r="XE193" s="92"/>
      <c r="XF193" s="92"/>
      <c r="XG193" s="92"/>
      <c r="XH193" s="92"/>
      <c r="XI193" s="92"/>
      <c r="XJ193" s="92"/>
      <c r="XK193" s="92"/>
      <c r="XL193" s="92"/>
      <c r="XM193" s="92"/>
      <c r="XN193" s="92"/>
      <c r="XO193" s="92"/>
      <c r="XP193" s="92"/>
      <c r="XQ193" s="92"/>
      <c r="XR193" s="92"/>
      <c r="XS193" s="92"/>
      <c r="XT193" s="92"/>
      <c r="XU193" s="92"/>
      <c r="XV193" s="92"/>
      <c r="XW193" s="92"/>
      <c r="XX193" s="92"/>
      <c r="XY193" s="92"/>
      <c r="XZ193" s="92"/>
      <c r="YA193" s="92"/>
      <c r="YB193" s="92"/>
      <c r="YC193" s="92"/>
      <c r="YD193" s="92"/>
      <c r="YE193" s="92"/>
      <c r="YF193" s="92"/>
      <c r="YG193" s="92"/>
      <c r="YH193" s="92"/>
      <c r="YI193" s="92"/>
      <c r="YJ193" s="92"/>
      <c r="YK193" s="92"/>
      <c r="YL193" s="92"/>
      <c r="YM193" s="92"/>
      <c r="YN193" s="92"/>
      <c r="YO193" s="92"/>
      <c r="YP193" s="92"/>
      <c r="YQ193" s="92"/>
      <c r="YR193" s="92"/>
      <c r="YS193" s="92"/>
      <c r="YT193" s="92"/>
      <c r="YU193" s="92"/>
      <c r="YV193" s="92"/>
      <c r="YW193" s="92"/>
      <c r="YX193" s="92"/>
      <c r="YY193" s="92"/>
      <c r="YZ193" s="92"/>
      <c r="ZA193" s="92"/>
      <c r="ZB193" s="92"/>
      <c r="ZC193" s="92"/>
      <c r="ZD193" s="92"/>
      <c r="ZE193" s="92"/>
      <c r="ZF193" s="92"/>
      <c r="ZG193" s="92"/>
      <c r="ZH193" s="92"/>
      <c r="ZI193" s="92"/>
      <c r="ZJ193" s="92"/>
      <c r="ZK193" s="92"/>
      <c r="ZL193" s="92"/>
      <c r="ZM193" s="92"/>
      <c r="ZN193" s="92"/>
      <c r="ZO193" s="92"/>
      <c r="ZP193" s="92"/>
      <c r="ZQ193" s="92"/>
      <c r="ZR193" s="92"/>
      <c r="ZS193" s="92"/>
      <c r="ZT193" s="92"/>
      <c r="ZU193" s="92"/>
      <c r="ZV193" s="92"/>
      <c r="ZW193" s="92"/>
      <c r="ZX193" s="92"/>
      <c r="ZY193" s="92"/>
      <c r="ZZ193" s="92"/>
      <c r="AAA193" s="92"/>
      <c r="AAB193" s="92"/>
      <c r="AAC193" s="92"/>
      <c r="AAD193" s="92"/>
      <c r="AAE193" s="92"/>
      <c r="AAF193" s="92"/>
      <c r="AAG193" s="92"/>
      <c r="AAH193" s="92"/>
      <c r="AAI193" s="92"/>
      <c r="AAJ193" s="92"/>
      <c r="AAK193" s="92"/>
      <c r="AAL193" s="92"/>
      <c r="AAM193" s="92"/>
      <c r="AAN193" s="92"/>
      <c r="AAO193" s="92"/>
      <c r="AAP193" s="92"/>
      <c r="AAQ193" s="92"/>
      <c r="AAR193" s="92"/>
      <c r="AAS193" s="92"/>
      <c r="AAT193" s="92"/>
      <c r="AAU193" s="92"/>
      <c r="AAV193" s="92"/>
      <c r="AAW193" s="92"/>
      <c r="AAX193" s="92"/>
      <c r="AAY193" s="92"/>
      <c r="AAZ193" s="92"/>
      <c r="ABA193" s="92"/>
      <c r="ABB193" s="92"/>
      <c r="ABC193" s="92"/>
      <c r="ABD193" s="92"/>
      <c r="ABE193" s="92"/>
      <c r="ABF193" s="92"/>
      <c r="ABG193" s="92"/>
      <c r="ABH193" s="92"/>
      <c r="ABI193" s="92"/>
      <c r="ABJ193" s="92"/>
      <c r="ABK193" s="92"/>
      <c r="ABL193" s="92"/>
      <c r="ABM193" s="92"/>
      <c r="ABN193" s="92"/>
      <c r="ABO193" s="92"/>
      <c r="ABP193" s="92"/>
      <c r="ABQ193" s="92"/>
      <c r="ABR193" s="92"/>
      <c r="ABS193" s="92"/>
      <c r="ABT193" s="92"/>
      <c r="ABU193" s="92"/>
      <c r="ABV193" s="92"/>
      <c r="ABW193" s="92"/>
      <c r="ABX193" s="92"/>
      <c r="ABY193" s="92"/>
      <c r="ABZ193" s="92"/>
      <c r="ACA193" s="92"/>
      <c r="ACB193" s="92"/>
      <c r="ACC193" s="92"/>
      <c r="ACD193" s="92"/>
      <c r="ACE193" s="92"/>
      <c r="ACF193" s="92"/>
      <c r="ACG193" s="92"/>
      <c r="ACH193" s="92"/>
      <c r="ACI193" s="92"/>
      <c r="ACJ193" s="92"/>
      <c r="ACK193" s="92"/>
      <c r="ACL193" s="92"/>
      <c r="ACM193" s="92"/>
      <c r="ACN193" s="92"/>
      <c r="ACO193" s="92"/>
      <c r="ACP193" s="92"/>
      <c r="ACQ193" s="92"/>
      <c r="ACR193" s="92"/>
      <c r="ACS193" s="92"/>
      <c r="ACT193" s="92"/>
      <c r="ACU193" s="92"/>
      <c r="ACV193" s="92"/>
      <c r="ACW193" s="92"/>
      <c r="ACX193" s="92"/>
      <c r="ACY193" s="92"/>
      <c r="ACZ193" s="92"/>
      <c r="ADA193" s="92"/>
      <c r="ADB193" s="92"/>
      <c r="ADC193" s="92"/>
      <c r="ADD193" s="92"/>
      <c r="ADE193" s="92"/>
      <c r="ADF193" s="92"/>
      <c r="ADG193" s="92"/>
      <c r="ADH193" s="92"/>
      <c r="ADI193" s="92"/>
      <c r="ADJ193" s="92"/>
      <c r="ADK193" s="92"/>
      <c r="ADL193" s="92"/>
      <c r="ADM193" s="92"/>
      <c r="ADN193" s="92"/>
      <c r="ADO193" s="92"/>
      <c r="ADP193" s="92"/>
      <c r="ADQ193" s="92"/>
      <c r="ADR193" s="92"/>
      <c r="ADS193" s="92"/>
      <c r="ADT193" s="92"/>
      <c r="ADU193" s="92"/>
      <c r="ADV193" s="92"/>
      <c r="ADW193" s="92"/>
      <c r="ADX193" s="92"/>
      <c r="ADY193" s="92"/>
      <c r="ADZ193" s="92"/>
      <c r="AEA193" s="92"/>
      <c r="AEB193" s="92"/>
      <c r="AEC193" s="92"/>
      <c r="AED193" s="92"/>
      <c r="AEE193" s="92"/>
      <c r="AEF193" s="92"/>
      <c r="AEG193" s="92"/>
      <c r="AEH193" s="92"/>
      <c r="AEI193" s="92"/>
      <c r="AEJ193" s="92"/>
      <c r="AEK193" s="92"/>
      <c r="AEL193" s="92"/>
      <c r="AEM193" s="92"/>
      <c r="AEN193" s="92"/>
      <c r="AEO193" s="92"/>
      <c r="AEP193" s="92"/>
      <c r="AEQ193" s="92"/>
      <c r="AER193" s="92"/>
      <c r="AES193" s="92"/>
      <c r="AET193" s="92"/>
      <c r="AEU193" s="92"/>
      <c r="AEV193" s="92"/>
      <c r="AEW193" s="92"/>
      <c r="AEX193" s="92"/>
      <c r="AEY193" s="92"/>
      <c r="AEZ193" s="92"/>
      <c r="AFA193" s="92"/>
      <c r="AFB193" s="92"/>
      <c r="AFC193" s="92"/>
      <c r="AFD193" s="92"/>
      <c r="AFE193" s="92"/>
      <c r="AFF193" s="92"/>
      <c r="AFG193" s="92"/>
      <c r="AFH193" s="92"/>
      <c r="AFI193" s="92"/>
      <c r="AFJ193" s="92"/>
      <c r="AFK193" s="92"/>
      <c r="AFL193" s="92"/>
      <c r="AFM193" s="92"/>
      <c r="AFN193" s="92"/>
      <c r="AFO193" s="92"/>
      <c r="AFP193" s="92"/>
      <c r="AFQ193" s="92"/>
      <c r="AFR193" s="92"/>
      <c r="AFS193" s="92"/>
      <c r="AFT193" s="92"/>
      <c r="AFU193" s="92"/>
      <c r="AFV193" s="92"/>
      <c r="AFW193" s="92"/>
      <c r="AFX193" s="92"/>
      <c r="AFY193" s="92"/>
      <c r="AFZ193" s="92"/>
      <c r="AGA193" s="92"/>
      <c r="AGB193" s="92"/>
      <c r="AGC193" s="92"/>
      <c r="AGD193" s="92"/>
      <c r="AGE193" s="92"/>
      <c r="AGF193" s="92"/>
      <c r="AGG193" s="92"/>
      <c r="AGH193" s="92"/>
      <c r="AGI193" s="92"/>
      <c r="AGJ193" s="92"/>
      <c r="AGK193" s="92"/>
      <c r="AGL193" s="92"/>
      <c r="AGM193" s="92"/>
      <c r="AGN193" s="92"/>
      <c r="AGO193" s="92"/>
      <c r="AGP193" s="92"/>
      <c r="AGQ193" s="92"/>
      <c r="AGR193" s="92"/>
      <c r="AGS193" s="92"/>
      <c r="AGT193" s="92"/>
      <c r="AGU193" s="92"/>
      <c r="AGV193" s="92"/>
      <c r="AGW193" s="92"/>
      <c r="AGX193" s="92"/>
      <c r="AGY193" s="92"/>
      <c r="AGZ193" s="92"/>
      <c r="AHA193" s="92"/>
      <c r="AHB193" s="92"/>
      <c r="AHC193" s="92"/>
      <c r="AHD193" s="92"/>
      <c r="AHE193" s="92"/>
      <c r="AHF193" s="92"/>
      <c r="AHG193" s="92"/>
      <c r="AHH193" s="92"/>
      <c r="AHI193" s="92"/>
      <c r="AHJ193" s="92"/>
      <c r="AHK193" s="92"/>
      <c r="AHL193" s="92"/>
      <c r="AHM193" s="92"/>
      <c r="AHN193" s="92"/>
      <c r="AHO193" s="92"/>
      <c r="AHP193" s="92"/>
      <c r="AHQ193" s="92"/>
      <c r="AHR193" s="92"/>
      <c r="AHS193" s="92"/>
      <c r="AHT193" s="92"/>
      <c r="AHU193" s="92"/>
      <c r="AHV193" s="92"/>
      <c r="AHW193" s="92"/>
      <c r="AHX193" s="92"/>
      <c r="AHY193" s="92"/>
      <c r="AHZ193" s="92"/>
      <c r="AIA193" s="92"/>
      <c r="AIB193" s="92"/>
      <c r="AIC193" s="92"/>
      <c r="AID193" s="92"/>
      <c r="AIE193" s="92"/>
      <c r="AIF193" s="92"/>
      <c r="AIG193" s="92"/>
      <c r="AIH193" s="92"/>
      <c r="AII193" s="92"/>
      <c r="AIJ193" s="92"/>
      <c r="AIK193" s="92"/>
      <c r="AIL193" s="92"/>
      <c r="AIM193" s="92"/>
      <c r="AIN193" s="92"/>
      <c r="AIO193" s="92"/>
      <c r="AIP193" s="92"/>
      <c r="AIQ193" s="92"/>
      <c r="AIR193" s="92"/>
      <c r="AIS193" s="92"/>
      <c r="AIT193" s="92"/>
      <c r="AIU193" s="92"/>
      <c r="AIV193" s="92"/>
      <c r="AIW193" s="92"/>
      <c r="AIX193" s="92"/>
      <c r="AIY193" s="92"/>
      <c r="AIZ193" s="92"/>
      <c r="AJA193" s="92"/>
      <c r="AJB193" s="92"/>
      <c r="AJC193" s="92"/>
      <c r="AJD193" s="92"/>
      <c r="AJE193" s="92"/>
      <c r="AJF193" s="92"/>
      <c r="AJG193" s="92"/>
      <c r="AJH193" s="92"/>
      <c r="AJI193" s="92"/>
      <c r="AJJ193" s="92"/>
      <c r="AJK193" s="92"/>
      <c r="AJL193" s="92"/>
      <c r="AJM193" s="92"/>
      <c r="AJN193" s="92"/>
      <c r="AJO193" s="92"/>
      <c r="AJP193" s="92"/>
      <c r="AJQ193" s="92"/>
      <c r="AJR193" s="92"/>
      <c r="AJS193" s="92"/>
      <c r="AJT193" s="92"/>
      <c r="AJU193" s="92"/>
      <c r="AJV193" s="92"/>
      <c r="AJW193" s="92"/>
      <c r="AJX193" s="92"/>
      <c r="AJY193" s="92"/>
      <c r="AJZ193" s="92"/>
      <c r="AKA193" s="92"/>
      <c r="AKB193" s="92"/>
      <c r="AKC193" s="92"/>
      <c r="AKD193" s="92"/>
      <c r="AKE193" s="92"/>
      <c r="AKF193" s="92"/>
      <c r="AKG193" s="92"/>
      <c r="AKH193" s="92"/>
      <c r="AKI193" s="92"/>
      <c r="AKJ193" s="92"/>
      <c r="AKK193" s="92"/>
      <c r="AKL193" s="92"/>
      <c r="AKM193" s="92"/>
      <c r="AKN193" s="92"/>
      <c r="AKO193" s="92"/>
      <c r="AKP193" s="92"/>
      <c r="AKQ193" s="92"/>
      <c r="AKR193" s="92"/>
      <c r="AKS193" s="92"/>
      <c r="AKT193" s="92"/>
      <c r="AKU193" s="92"/>
      <c r="AKV193" s="92"/>
      <c r="AKW193" s="92"/>
      <c r="AKX193" s="92"/>
      <c r="AKY193" s="92"/>
      <c r="AKZ193" s="92"/>
      <c r="ALA193" s="92"/>
      <c r="ALB193" s="92"/>
      <c r="ALC193" s="92"/>
      <c r="ALD193" s="92"/>
      <c r="ALE193" s="92"/>
      <c r="ALF193" s="92"/>
      <c r="ALG193" s="92"/>
      <c r="ALH193" s="92"/>
      <c r="ALI193" s="92"/>
      <c r="ALJ193" s="92"/>
      <c r="ALK193" s="92"/>
      <c r="ALL193" s="92"/>
      <c r="ALM193" s="92"/>
      <c r="ALN193" s="92"/>
      <c r="ALO193" s="92"/>
      <c r="ALP193" s="92"/>
      <c r="ALQ193" s="92"/>
      <c r="ALR193" s="92"/>
      <c r="ALS193" s="92"/>
      <c r="ALT193" s="92"/>
      <c r="ALU193" s="92"/>
      <c r="ALV193" s="92"/>
      <c r="ALW193" s="92"/>
      <c r="ALX193" s="92"/>
      <c r="ALY193" s="92"/>
      <c r="ALZ193" s="92"/>
      <c r="AMA193" s="92"/>
      <c r="AMB193" s="92"/>
      <c r="AMC193" s="92"/>
      <c r="AMD193" s="92"/>
      <c r="AME193" s="92"/>
      <c r="AMF193" s="92"/>
      <c r="AMG193" s="92"/>
      <c r="AMH193" s="92"/>
      <c r="AMI193" s="92"/>
    </row>
    <row r="194" spans="1:1023" s="1" customFormat="1" ht="15" customHeight="1">
      <c r="A194" s="92"/>
      <c r="B194" s="101"/>
      <c r="C194" s="101"/>
      <c r="D194" s="101"/>
      <c r="E194" s="101"/>
      <c r="F194" s="101"/>
      <c r="G194" s="101"/>
      <c r="H194" s="101"/>
      <c r="I194" s="101"/>
      <c r="J194" s="101"/>
      <c r="K194" s="101"/>
      <c r="L194" s="101"/>
      <c r="M194" s="101"/>
      <c r="N194" s="101"/>
      <c r="O194" s="101"/>
      <c r="P194" s="101"/>
      <c r="Q194" s="101"/>
      <c r="R194" s="101"/>
      <c r="S194" s="102"/>
      <c r="T194" s="48"/>
      <c r="U194" s="92"/>
      <c r="V194" s="108"/>
      <c r="W194" s="108"/>
      <c r="X194" s="103"/>
      <c r="Y194" s="103"/>
      <c r="Z194" s="103"/>
      <c r="AA194" s="92"/>
      <c r="AB194" s="92"/>
      <c r="AC194" s="92"/>
      <c r="AD194" s="92"/>
      <c r="AE194" s="92"/>
      <c r="AF194" s="92"/>
      <c r="AG194" s="92"/>
      <c r="AH194" s="92"/>
      <c r="AI194" s="92"/>
      <c r="AJ194" s="92"/>
      <c r="AK194" s="92"/>
      <c r="AL194" s="92"/>
      <c r="AM194" s="92"/>
      <c r="AN194" s="92"/>
      <c r="AO194" s="92"/>
      <c r="AP194" s="92"/>
      <c r="AQ194" s="92"/>
      <c r="AR194" s="92"/>
      <c r="AS194" s="92"/>
      <c r="AT194" s="92"/>
      <c r="AU194" s="92"/>
      <c r="AV194" s="92"/>
      <c r="AW194" s="92"/>
      <c r="AX194" s="92"/>
      <c r="AY194" s="92"/>
      <c r="AZ194" s="92"/>
      <c r="BA194" s="92"/>
      <c r="BB194" s="92"/>
      <c r="BC194" s="92"/>
      <c r="BD194" s="92"/>
      <c r="BE194" s="92"/>
      <c r="BF194" s="92"/>
      <c r="BG194" s="92"/>
      <c r="BH194" s="92"/>
      <c r="BI194" s="92"/>
      <c r="BJ194" s="92"/>
      <c r="BK194" s="92"/>
      <c r="BL194" s="92"/>
      <c r="BM194" s="92"/>
      <c r="BN194" s="92"/>
      <c r="BO194" s="92"/>
      <c r="BP194" s="92"/>
      <c r="BQ194" s="92"/>
      <c r="BR194" s="92"/>
      <c r="BS194" s="92"/>
      <c r="BT194" s="92"/>
      <c r="BU194" s="92"/>
      <c r="BV194" s="92"/>
      <c r="BW194" s="92"/>
      <c r="BX194" s="92"/>
      <c r="BY194" s="92"/>
      <c r="BZ194" s="92"/>
      <c r="CA194" s="92"/>
      <c r="CB194" s="92"/>
      <c r="CC194" s="92"/>
      <c r="CD194" s="92"/>
      <c r="CE194" s="92"/>
      <c r="CF194" s="92"/>
      <c r="CG194" s="92"/>
      <c r="CH194" s="92"/>
      <c r="CI194" s="92"/>
      <c r="CJ194" s="92"/>
      <c r="CK194" s="92"/>
      <c r="CL194" s="92"/>
      <c r="CM194" s="92"/>
      <c r="CN194" s="92"/>
      <c r="CO194" s="92"/>
      <c r="CP194" s="92"/>
      <c r="CQ194" s="92"/>
      <c r="CR194" s="92"/>
      <c r="CS194" s="92"/>
      <c r="CT194" s="92"/>
      <c r="CU194" s="92"/>
      <c r="CV194" s="92"/>
      <c r="CW194" s="92"/>
      <c r="CX194" s="92"/>
      <c r="CY194" s="92"/>
      <c r="CZ194" s="92"/>
      <c r="DA194" s="92"/>
      <c r="DB194" s="92"/>
      <c r="DC194" s="92"/>
      <c r="DD194" s="92"/>
      <c r="DE194" s="92"/>
      <c r="DF194" s="92"/>
      <c r="DG194" s="92"/>
      <c r="DH194" s="92"/>
      <c r="DI194" s="92"/>
      <c r="DJ194" s="92"/>
      <c r="DK194" s="92"/>
      <c r="DL194" s="92"/>
      <c r="DM194" s="92"/>
      <c r="DN194" s="92"/>
      <c r="DO194" s="92"/>
      <c r="DP194" s="92"/>
      <c r="DQ194" s="92"/>
      <c r="DR194" s="92"/>
      <c r="DS194" s="92"/>
      <c r="DT194" s="92"/>
      <c r="DU194" s="92"/>
      <c r="DV194" s="92"/>
      <c r="DW194" s="92"/>
      <c r="DX194" s="92"/>
      <c r="DY194" s="92"/>
      <c r="DZ194" s="92"/>
      <c r="EA194" s="92"/>
      <c r="EB194" s="92"/>
      <c r="EC194" s="92"/>
      <c r="ED194" s="92"/>
      <c r="EE194" s="92"/>
      <c r="EF194" s="92"/>
      <c r="EG194" s="92"/>
      <c r="EH194" s="92"/>
      <c r="EI194" s="92"/>
      <c r="EJ194" s="92"/>
      <c r="EK194" s="92"/>
      <c r="EL194" s="92"/>
      <c r="EM194" s="92"/>
      <c r="EN194" s="92"/>
      <c r="EO194" s="92"/>
      <c r="EP194" s="92"/>
      <c r="EQ194" s="92"/>
      <c r="ER194" s="92"/>
      <c r="ES194" s="92"/>
      <c r="ET194" s="92"/>
      <c r="EU194" s="92"/>
      <c r="EV194" s="92"/>
      <c r="EW194" s="92"/>
      <c r="EX194" s="92"/>
      <c r="EY194" s="92"/>
      <c r="EZ194" s="92"/>
      <c r="FA194" s="92"/>
      <c r="FB194" s="92"/>
      <c r="FC194" s="92"/>
      <c r="FD194" s="92"/>
      <c r="FE194" s="92"/>
      <c r="FF194" s="92"/>
      <c r="FG194" s="92"/>
      <c r="FH194" s="92"/>
      <c r="FI194" s="92"/>
      <c r="FJ194" s="92"/>
      <c r="FK194" s="92"/>
      <c r="FL194" s="92"/>
      <c r="FM194" s="92"/>
      <c r="FN194" s="92"/>
      <c r="FO194" s="92"/>
      <c r="FP194" s="92"/>
      <c r="FQ194" s="92"/>
      <c r="FR194" s="92"/>
      <c r="FS194" s="92"/>
      <c r="FT194" s="92"/>
      <c r="FU194" s="92"/>
      <c r="FV194" s="92"/>
      <c r="FW194" s="92"/>
      <c r="FX194" s="92"/>
      <c r="FY194" s="92"/>
      <c r="FZ194" s="92"/>
      <c r="GA194" s="92"/>
      <c r="GB194" s="92"/>
      <c r="GC194" s="92"/>
      <c r="GD194" s="92"/>
      <c r="GE194" s="92"/>
      <c r="GF194" s="92"/>
      <c r="GG194" s="92"/>
      <c r="GH194" s="92"/>
      <c r="GI194" s="92"/>
      <c r="GJ194" s="92"/>
      <c r="GK194" s="92"/>
      <c r="GL194" s="92"/>
      <c r="GM194" s="92"/>
      <c r="GN194" s="92"/>
      <c r="GO194" s="92"/>
      <c r="GP194" s="92"/>
      <c r="GQ194" s="92"/>
      <c r="GR194" s="92"/>
      <c r="GS194" s="92"/>
      <c r="GT194" s="92"/>
      <c r="GU194" s="92"/>
      <c r="GV194" s="92"/>
      <c r="GW194" s="92"/>
      <c r="GX194" s="92"/>
      <c r="GY194" s="92"/>
      <c r="GZ194" s="92"/>
      <c r="HA194" s="92"/>
      <c r="HB194" s="92"/>
      <c r="HC194" s="92"/>
      <c r="HD194" s="92"/>
      <c r="HE194" s="92"/>
      <c r="HF194" s="92"/>
      <c r="HG194" s="92"/>
      <c r="HH194" s="92"/>
      <c r="HI194" s="92"/>
      <c r="HJ194" s="92"/>
      <c r="HK194" s="92"/>
      <c r="HL194" s="92"/>
      <c r="HM194" s="92"/>
      <c r="HN194" s="92"/>
      <c r="HO194" s="92"/>
      <c r="HP194" s="92"/>
      <c r="HQ194" s="92"/>
      <c r="HR194" s="92"/>
      <c r="HS194" s="92"/>
      <c r="HT194" s="92"/>
      <c r="HU194" s="92"/>
      <c r="HV194" s="92"/>
      <c r="HW194" s="92"/>
      <c r="HX194" s="92"/>
      <c r="HY194" s="92"/>
      <c r="HZ194" s="92"/>
      <c r="IA194" s="92"/>
      <c r="IB194" s="92"/>
      <c r="IC194" s="92"/>
      <c r="ID194" s="92"/>
      <c r="IE194" s="92"/>
      <c r="IF194" s="92"/>
      <c r="IG194" s="92"/>
      <c r="IH194" s="92"/>
      <c r="II194" s="92"/>
      <c r="IJ194" s="92"/>
      <c r="IK194" s="92"/>
      <c r="IL194" s="92"/>
      <c r="IM194" s="92"/>
      <c r="IN194" s="92"/>
      <c r="IO194" s="92"/>
      <c r="IP194" s="92"/>
      <c r="IQ194" s="92"/>
      <c r="IR194" s="92"/>
      <c r="IS194" s="92"/>
      <c r="IT194" s="92"/>
      <c r="IU194" s="92"/>
      <c r="IV194" s="92"/>
      <c r="IW194" s="92"/>
      <c r="IX194" s="92"/>
      <c r="IY194" s="92"/>
      <c r="IZ194" s="92"/>
      <c r="JA194" s="92"/>
      <c r="JB194" s="92"/>
      <c r="JC194" s="92"/>
      <c r="JD194" s="92"/>
      <c r="JE194" s="92"/>
      <c r="JF194" s="92"/>
      <c r="JG194" s="92"/>
      <c r="JH194" s="92"/>
      <c r="JI194" s="92"/>
      <c r="JJ194" s="92"/>
      <c r="JK194" s="92"/>
      <c r="JL194" s="92"/>
      <c r="JM194" s="92"/>
      <c r="JN194" s="92"/>
      <c r="JO194" s="92"/>
      <c r="JP194" s="92"/>
      <c r="JQ194" s="92"/>
      <c r="JR194" s="92"/>
      <c r="JS194" s="92"/>
      <c r="JT194" s="92"/>
      <c r="JU194" s="92"/>
      <c r="JV194" s="92"/>
      <c r="JW194" s="92"/>
      <c r="JX194" s="92"/>
      <c r="JY194" s="92"/>
      <c r="JZ194" s="92"/>
      <c r="KA194" s="92"/>
      <c r="KB194" s="92"/>
      <c r="KC194" s="92"/>
      <c r="KD194" s="92"/>
      <c r="KE194" s="92"/>
      <c r="KF194" s="92"/>
      <c r="KG194" s="92"/>
      <c r="KH194" s="92"/>
      <c r="KI194" s="92"/>
      <c r="KJ194" s="92"/>
      <c r="KK194" s="92"/>
      <c r="KL194" s="92"/>
      <c r="KM194" s="92"/>
      <c r="KN194" s="92"/>
      <c r="KO194" s="92"/>
      <c r="KP194" s="92"/>
      <c r="KQ194" s="92"/>
      <c r="KR194" s="92"/>
      <c r="KS194" s="92"/>
      <c r="KT194" s="92"/>
      <c r="KU194" s="92"/>
      <c r="KV194" s="92"/>
      <c r="KW194" s="92"/>
      <c r="KX194" s="92"/>
      <c r="KY194" s="92"/>
      <c r="KZ194" s="92"/>
      <c r="LA194" s="92"/>
      <c r="LB194" s="92"/>
      <c r="LC194" s="92"/>
      <c r="LD194" s="92"/>
      <c r="LE194" s="92"/>
      <c r="LF194" s="92"/>
      <c r="LG194" s="92"/>
      <c r="LH194" s="92"/>
      <c r="LI194" s="92"/>
      <c r="LJ194" s="92"/>
      <c r="LK194" s="92"/>
      <c r="LL194" s="92"/>
      <c r="LM194" s="92"/>
      <c r="LN194" s="92"/>
      <c r="LO194" s="92"/>
      <c r="LP194" s="92"/>
      <c r="LQ194" s="92"/>
      <c r="LR194" s="92"/>
      <c r="LS194" s="92"/>
      <c r="LT194" s="92"/>
      <c r="LU194" s="92"/>
      <c r="LV194" s="92"/>
      <c r="LW194" s="92"/>
      <c r="LX194" s="92"/>
      <c r="LY194" s="92"/>
      <c r="LZ194" s="92"/>
      <c r="MA194" s="92"/>
      <c r="MB194" s="92"/>
      <c r="MC194" s="92"/>
      <c r="MD194" s="92"/>
      <c r="ME194" s="92"/>
      <c r="MF194" s="92"/>
      <c r="MG194" s="92"/>
      <c r="MH194" s="92"/>
      <c r="MI194" s="92"/>
      <c r="MJ194" s="92"/>
      <c r="MK194" s="92"/>
      <c r="ML194" s="92"/>
      <c r="MM194" s="92"/>
      <c r="MN194" s="92"/>
      <c r="MO194" s="92"/>
      <c r="MP194" s="92"/>
      <c r="MQ194" s="92"/>
      <c r="MR194" s="92"/>
      <c r="MS194" s="92"/>
      <c r="MT194" s="92"/>
      <c r="MU194" s="92"/>
      <c r="MV194" s="92"/>
      <c r="MW194" s="92"/>
      <c r="MX194" s="92"/>
      <c r="MY194" s="92"/>
      <c r="MZ194" s="92"/>
      <c r="NA194" s="92"/>
      <c r="NB194" s="92"/>
      <c r="NC194" s="92"/>
      <c r="ND194" s="92"/>
      <c r="NE194" s="92"/>
      <c r="NF194" s="92"/>
      <c r="NG194" s="92"/>
      <c r="NH194" s="92"/>
      <c r="NI194" s="92"/>
      <c r="NJ194" s="92"/>
      <c r="NK194" s="92"/>
      <c r="NL194" s="92"/>
      <c r="NM194" s="92"/>
      <c r="NN194" s="92"/>
      <c r="NO194" s="92"/>
      <c r="NP194" s="92"/>
      <c r="NQ194" s="92"/>
      <c r="NR194" s="92"/>
      <c r="NS194" s="92"/>
      <c r="NT194" s="92"/>
      <c r="NU194" s="92"/>
      <c r="NV194" s="92"/>
      <c r="NW194" s="92"/>
      <c r="NX194" s="92"/>
      <c r="NY194" s="92"/>
      <c r="NZ194" s="92"/>
      <c r="OA194" s="92"/>
      <c r="OB194" s="92"/>
      <c r="OC194" s="92"/>
      <c r="OD194" s="92"/>
      <c r="OE194" s="92"/>
      <c r="OF194" s="92"/>
      <c r="OG194" s="92"/>
      <c r="OH194" s="92"/>
      <c r="OI194" s="92"/>
      <c r="OJ194" s="92"/>
      <c r="OK194" s="92"/>
      <c r="OL194" s="92"/>
      <c r="OM194" s="92"/>
      <c r="ON194" s="92"/>
      <c r="OO194" s="92"/>
      <c r="OP194" s="92"/>
      <c r="OQ194" s="92"/>
      <c r="OR194" s="92"/>
      <c r="OS194" s="92"/>
      <c r="OT194" s="92"/>
      <c r="OU194" s="92"/>
      <c r="OV194" s="92"/>
      <c r="OW194" s="92"/>
      <c r="OX194" s="92"/>
      <c r="OY194" s="92"/>
      <c r="OZ194" s="92"/>
      <c r="PA194" s="92"/>
      <c r="PB194" s="92"/>
      <c r="PC194" s="92"/>
      <c r="PD194" s="92"/>
      <c r="PE194" s="92"/>
      <c r="PF194" s="92"/>
      <c r="PG194" s="92"/>
      <c r="PH194" s="92"/>
      <c r="PI194" s="92"/>
      <c r="PJ194" s="92"/>
      <c r="PK194" s="92"/>
      <c r="PL194" s="92"/>
      <c r="PM194" s="92"/>
      <c r="PN194" s="92"/>
      <c r="PO194" s="92"/>
      <c r="PP194" s="92"/>
      <c r="PQ194" s="92"/>
      <c r="PR194" s="92"/>
      <c r="PS194" s="92"/>
      <c r="PT194" s="92"/>
      <c r="PU194" s="92"/>
      <c r="PV194" s="92"/>
      <c r="PW194" s="92"/>
      <c r="PX194" s="92"/>
      <c r="PY194" s="92"/>
      <c r="PZ194" s="92"/>
      <c r="QA194" s="92"/>
      <c r="QB194" s="92"/>
      <c r="QC194" s="92"/>
      <c r="QD194" s="92"/>
      <c r="QE194" s="92"/>
      <c r="QF194" s="92"/>
      <c r="QG194" s="92"/>
      <c r="QH194" s="92"/>
      <c r="QI194" s="92"/>
      <c r="QJ194" s="92"/>
      <c r="QK194" s="92"/>
      <c r="QL194" s="92"/>
      <c r="QM194" s="92"/>
      <c r="QN194" s="92"/>
      <c r="QO194" s="92"/>
      <c r="QP194" s="92"/>
      <c r="QQ194" s="92"/>
      <c r="QR194" s="92"/>
      <c r="QS194" s="92"/>
      <c r="QT194" s="92"/>
      <c r="QU194" s="92"/>
      <c r="QV194" s="92"/>
      <c r="QW194" s="92"/>
      <c r="QX194" s="92"/>
      <c r="QY194" s="92"/>
      <c r="QZ194" s="92"/>
      <c r="RA194" s="92"/>
      <c r="RB194" s="92"/>
      <c r="RC194" s="92"/>
      <c r="RD194" s="92"/>
      <c r="RE194" s="92"/>
      <c r="RF194" s="92"/>
      <c r="RG194" s="92"/>
      <c r="RH194" s="92"/>
      <c r="RI194" s="92"/>
      <c r="RJ194" s="92"/>
      <c r="RK194" s="92"/>
      <c r="RL194" s="92"/>
      <c r="RM194" s="92"/>
      <c r="RN194" s="92"/>
      <c r="RO194" s="92"/>
      <c r="RP194" s="92"/>
      <c r="RQ194" s="92"/>
      <c r="RR194" s="92"/>
      <c r="RS194" s="92"/>
      <c r="RT194" s="92"/>
      <c r="RU194" s="92"/>
      <c r="RV194" s="92"/>
      <c r="RW194" s="92"/>
      <c r="RX194" s="92"/>
      <c r="RY194" s="92"/>
      <c r="RZ194" s="92"/>
      <c r="SA194" s="92"/>
      <c r="SB194" s="92"/>
      <c r="SC194" s="92"/>
      <c r="SD194" s="92"/>
      <c r="SE194" s="92"/>
      <c r="SF194" s="92"/>
      <c r="SG194" s="92"/>
      <c r="SH194" s="92"/>
      <c r="SI194" s="92"/>
      <c r="SJ194" s="92"/>
      <c r="SK194" s="92"/>
      <c r="SL194" s="92"/>
      <c r="SM194" s="92"/>
      <c r="SN194" s="92"/>
      <c r="SO194" s="92"/>
      <c r="SP194" s="92"/>
      <c r="SQ194" s="92"/>
      <c r="SR194" s="92"/>
      <c r="SS194" s="92"/>
      <c r="ST194" s="92"/>
      <c r="SU194" s="92"/>
      <c r="SV194" s="92"/>
      <c r="SW194" s="92"/>
      <c r="SX194" s="92"/>
      <c r="SY194" s="92"/>
      <c r="SZ194" s="92"/>
      <c r="TA194" s="92"/>
      <c r="TB194" s="92"/>
      <c r="TC194" s="92"/>
      <c r="TD194" s="92"/>
      <c r="TE194" s="92"/>
      <c r="TF194" s="92"/>
      <c r="TG194" s="92"/>
      <c r="TH194" s="92"/>
      <c r="TI194" s="92"/>
      <c r="TJ194" s="92"/>
      <c r="TK194" s="92"/>
      <c r="TL194" s="92"/>
      <c r="TM194" s="92"/>
      <c r="TN194" s="92"/>
      <c r="TO194" s="92"/>
      <c r="TP194" s="92"/>
      <c r="TQ194" s="92"/>
      <c r="TR194" s="92"/>
      <c r="TS194" s="92"/>
      <c r="TT194" s="92"/>
      <c r="TU194" s="92"/>
      <c r="TV194" s="92"/>
      <c r="TW194" s="92"/>
      <c r="TX194" s="92"/>
      <c r="TY194" s="92"/>
      <c r="TZ194" s="92"/>
      <c r="UA194" s="92"/>
      <c r="UB194" s="92"/>
      <c r="UC194" s="92"/>
      <c r="UD194" s="92"/>
      <c r="UE194" s="92"/>
      <c r="UF194" s="92"/>
      <c r="UG194" s="92"/>
      <c r="UH194" s="92"/>
      <c r="UI194" s="92"/>
      <c r="UJ194" s="92"/>
      <c r="UK194" s="92"/>
      <c r="UL194" s="92"/>
      <c r="UM194" s="92"/>
      <c r="UN194" s="92"/>
      <c r="UO194" s="92"/>
      <c r="UP194" s="92"/>
      <c r="UQ194" s="92"/>
      <c r="UR194" s="92"/>
      <c r="US194" s="92"/>
      <c r="UT194" s="92"/>
      <c r="UU194" s="92"/>
      <c r="UV194" s="92"/>
      <c r="UW194" s="92"/>
      <c r="UX194" s="92"/>
      <c r="UY194" s="92"/>
      <c r="UZ194" s="92"/>
      <c r="VA194" s="92"/>
      <c r="VB194" s="92"/>
      <c r="VC194" s="92"/>
      <c r="VD194" s="92"/>
      <c r="VE194" s="92"/>
      <c r="VF194" s="92"/>
      <c r="VG194" s="92"/>
      <c r="VH194" s="92"/>
      <c r="VI194" s="92"/>
      <c r="VJ194" s="92"/>
      <c r="VK194" s="92"/>
      <c r="VL194" s="92"/>
      <c r="VM194" s="92"/>
      <c r="VN194" s="92"/>
      <c r="VO194" s="92"/>
      <c r="VP194" s="92"/>
      <c r="VQ194" s="92"/>
      <c r="VR194" s="92"/>
      <c r="VS194" s="92"/>
      <c r="VT194" s="92"/>
      <c r="VU194" s="92"/>
      <c r="VV194" s="92"/>
      <c r="VW194" s="92"/>
      <c r="VX194" s="92"/>
      <c r="VY194" s="92"/>
      <c r="VZ194" s="92"/>
      <c r="WA194" s="92"/>
      <c r="WB194" s="92"/>
      <c r="WC194" s="92"/>
      <c r="WD194" s="92"/>
      <c r="WE194" s="92"/>
      <c r="WF194" s="92"/>
      <c r="WG194" s="92"/>
      <c r="WH194" s="92"/>
      <c r="WI194" s="92"/>
      <c r="WJ194" s="92"/>
      <c r="WK194" s="92"/>
      <c r="WL194" s="92"/>
      <c r="WM194" s="92"/>
      <c r="WN194" s="92"/>
      <c r="WO194" s="92"/>
      <c r="WP194" s="92"/>
      <c r="WQ194" s="92"/>
      <c r="WR194" s="92"/>
      <c r="WS194" s="92"/>
      <c r="WT194" s="92"/>
      <c r="WU194" s="92"/>
      <c r="WV194" s="92"/>
      <c r="WW194" s="92"/>
      <c r="WX194" s="92"/>
      <c r="WY194" s="92"/>
      <c r="WZ194" s="92"/>
      <c r="XA194" s="92"/>
      <c r="XB194" s="92"/>
      <c r="XC194" s="92"/>
      <c r="XD194" s="92"/>
      <c r="XE194" s="92"/>
      <c r="XF194" s="92"/>
      <c r="XG194" s="92"/>
      <c r="XH194" s="92"/>
      <c r="XI194" s="92"/>
      <c r="XJ194" s="92"/>
      <c r="XK194" s="92"/>
      <c r="XL194" s="92"/>
      <c r="XM194" s="92"/>
      <c r="XN194" s="92"/>
      <c r="XO194" s="92"/>
      <c r="XP194" s="92"/>
      <c r="XQ194" s="92"/>
      <c r="XR194" s="92"/>
      <c r="XS194" s="92"/>
      <c r="XT194" s="92"/>
      <c r="XU194" s="92"/>
      <c r="XV194" s="92"/>
      <c r="XW194" s="92"/>
      <c r="XX194" s="92"/>
      <c r="XY194" s="92"/>
      <c r="XZ194" s="92"/>
      <c r="YA194" s="92"/>
      <c r="YB194" s="92"/>
      <c r="YC194" s="92"/>
      <c r="YD194" s="92"/>
      <c r="YE194" s="92"/>
      <c r="YF194" s="92"/>
      <c r="YG194" s="92"/>
      <c r="YH194" s="92"/>
      <c r="YI194" s="92"/>
      <c r="YJ194" s="92"/>
      <c r="YK194" s="92"/>
      <c r="YL194" s="92"/>
      <c r="YM194" s="92"/>
      <c r="YN194" s="92"/>
      <c r="YO194" s="92"/>
      <c r="YP194" s="92"/>
      <c r="YQ194" s="92"/>
      <c r="YR194" s="92"/>
      <c r="YS194" s="92"/>
      <c r="YT194" s="92"/>
      <c r="YU194" s="92"/>
      <c r="YV194" s="92"/>
      <c r="YW194" s="92"/>
      <c r="YX194" s="92"/>
      <c r="YY194" s="92"/>
      <c r="YZ194" s="92"/>
      <c r="ZA194" s="92"/>
      <c r="ZB194" s="92"/>
      <c r="ZC194" s="92"/>
      <c r="ZD194" s="92"/>
      <c r="ZE194" s="92"/>
      <c r="ZF194" s="92"/>
      <c r="ZG194" s="92"/>
      <c r="ZH194" s="92"/>
      <c r="ZI194" s="92"/>
      <c r="ZJ194" s="92"/>
      <c r="ZK194" s="92"/>
      <c r="ZL194" s="92"/>
      <c r="ZM194" s="92"/>
      <c r="ZN194" s="92"/>
      <c r="ZO194" s="92"/>
      <c r="ZP194" s="92"/>
      <c r="ZQ194" s="92"/>
      <c r="ZR194" s="92"/>
      <c r="ZS194" s="92"/>
      <c r="ZT194" s="92"/>
      <c r="ZU194" s="92"/>
      <c r="ZV194" s="92"/>
      <c r="ZW194" s="92"/>
      <c r="ZX194" s="92"/>
      <c r="ZY194" s="92"/>
      <c r="ZZ194" s="92"/>
      <c r="AAA194" s="92"/>
      <c r="AAB194" s="92"/>
      <c r="AAC194" s="92"/>
      <c r="AAD194" s="92"/>
      <c r="AAE194" s="92"/>
      <c r="AAF194" s="92"/>
      <c r="AAG194" s="92"/>
      <c r="AAH194" s="92"/>
      <c r="AAI194" s="92"/>
      <c r="AAJ194" s="92"/>
      <c r="AAK194" s="92"/>
      <c r="AAL194" s="92"/>
      <c r="AAM194" s="92"/>
      <c r="AAN194" s="92"/>
      <c r="AAO194" s="92"/>
      <c r="AAP194" s="92"/>
      <c r="AAQ194" s="92"/>
      <c r="AAR194" s="92"/>
      <c r="AAS194" s="92"/>
      <c r="AAT194" s="92"/>
      <c r="AAU194" s="92"/>
      <c r="AAV194" s="92"/>
      <c r="AAW194" s="92"/>
      <c r="AAX194" s="92"/>
      <c r="AAY194" s="92"/>
      <c r="AAZ194" s="92"/>
      <c r="ABA194" s="92"/>
      <c r="ABB194" s="92"/>
      <c r="ABC194" s="92"/>
      <c r="ABD194" s="92"/>
      <c r="ABE194" s="92"/>
      <c r="ABF194" s="92"/>
      <c r="ABG194" s="92"/>
      <c r="ABH194" s="92"/>
      <c r="ABI194" s="92"/>
      <c r="ABJ194" s="92"/>
      <c r="ABK194" s="92"/>
      <c r="ABL194" s="92"/>
      <c r="ABM194" s="92"/>
      <c r="ABN194" s="92"/>
      <c r="ABO194" s="92"/>
      <c r="ABP194" s="92"/>
      <c r="ABQ194" s="92"/>
      <c r="ABR194" s="92"/>
      <c r="ABS194" s="92"/>
      <c r="ABT194" s="92"/>
      <c r="ABU194" s="92"/>
      <c r="ABV194" s="92"/>
      <c r="ABW194" s="92"/>
      <c r="ABX194" s="92"/>
      <c r="ABY194" s="92"/>
      <c r="ABZ194" s="92"/>
      <c r="ACA194" s="92"/>
      <c r="ACB194" s="92"/>
      <c r="ACC194" s="92"/>
      <c r="ACD194" s="92"/>
      <c r="ACE194" s="92"/>
      <c r="ACF194" s="92"/>
      <c r="ACG194" s="92"/>
      <c r="ACH194" s="92"/>
      <c r="ACI194" s="92"/>
      <c r="ACJ194" s="92"/>
      <c r="ACK194" s="92"/>
      <c r="ACL194" s="92"/>
      <c r="ACM194" s="92"/>
      <c r="ACN194" s="92"/>
      <c r="ACO194" s="92"/>
      <c r="ACP194" s="92"/>
      <c r="ACQ194" s="92"/>
      <c r="ACR194" s="92"/>
      <c r="ACS194" s="92"/>
      <c r="ACT194" s="92"/>
      <c r="ACU194" s="92"/>
      <c r="ACV194" s="92"/>
      <c r="ACW194" s="92"/>
      <c r="ACX194" s="92"/>
      <c r="ACY194" s="92"/>
      <c r="ACZ194" s="92"/>
      <c r="ADA194" s="92"/>
      <c r="ADB194" s="92"/>
      <c r="ADC194" s="92"/>
      <c r="ADD194" s="92"/>
      <c r="ADE194" s="92"/>
      <c r="ADF194" s="92"/>
      <c r="ADG194" s="92"/>
      <c r="ADH194" s="92"/>
      <c r="ADI194" s="92"/>
      <c r="ADJ194" s="92"/>
      <c r="ADK194" s="92"/>
      <c r="ADL194" s="92"/>
      <c r="ADM194" s="92"/>
      <c r="ADN194" s="92"/>
      <c r="ADO194" s="92"/>
      <c r="ADP194" s="92"/>
      <c r="ADQ194" s="92"/>
      <c r="ADR194" s="92"/>
      <c r="ADS194" s="92"/>
      <c r="ADT194" s="92"/>
      <c r="ADU194" s="92"/>
      <c r="ADV194" s="92"/>
      <c r="ADW194" s="92"/>
      <c r="ADX194" s="92"/>
      <c r="ADY194" s="92"/>
      <c r="ADZ194" s="92"/>
      <c r="AEA194" s="92"/>
      <c r="AEB194" s="92"/>
      <c r="AEC194" s="92"/>
      <c r="AED194" s="92"/>
      <c r="AEE194" s="92"/>
      <c r="AEF194" s="92"/>
      <c r="AEG194" s="92"/>
      <c r="AEH194" s="92"/>
      <c r="AEI194" s="92"/>
      <c r="AEJ194" s="92"/>
      <c r="AEK194" s="92"/>
      <c r="AEL194" s="92"/>
      <c r="AEM194" s="92"/>
      <c r="AEN194" s="92"/>
      <c r="AEO194" s="92"/>
      <c r="AEP194" s="92"/>
      <c r="AEQ194" s="92"/>
      <c r="AER194" s="92"/>
      <c r="AES194" s="92"/>
      <c r="AET194" s="92"/>
      <c r="AEU194" s="92"/>
      <c r="AEV194" s="92"/>
      <c r="AEW194" s="92"/>
      <c r="AEX194" s="92"/>
      <c r="AEY194" s="92"/>
      <c r="AEZ194" s="92"/>
      <c r="AFA194" s="92"/>
      <c r="AFB194" s="92"/>
      <c r="AFC194" s="92"/>
      <c r="AFD194" s="92"/>
      <c r="AFE194" s="92"/>
      <c r="AFF194" s="92"/>
      <c r="AFG194" s="92"/>
      <c r="AFH194" s="92"/>
      <c r="AFI194" s="92"/>
      <c r="AFJ194" s="92"/>
      <c r="AFK194" s="92"/>
      <c r="AFL194" s="92"/>
      <c r="AFM194" s="92"/>
      <c r="AFN194" s="92"/>
      <c r="AFO194" s="92"/>
      <c r="AFP194" s="92"/>
      <c r="AFQ194" s="92"/>
      <c r="AFR194" s="92"/>
      <c r="AFS194" s="92"/>
      <c r="AFT194" s="92"/>
      <c r="AFU194" s="92"/>
      <c r="AFV194" s="92"/>
      <c r="AFW194" s="92"/>
      <c r="AFX194" s="92"/>
      <c r="AFY194" s="92"/>
      <c r="AFZ194" s="92"/>
      <c r="AGA194" s="92"/>
      <c r="AGB194" s="92"/>
      <c r="AGC194" s="92"/>
      <c r="AGD194" s="92"/>
      <c r="AGE194" s="92"/>
      <c r="AGF194" s="92"/>
      <c r="AGG194" s="92"/>
      <c r="AGH194" s="92"/>
      <c r="AGI194" s="92"/>
      <c r="AGJ194" s="92"/>
      <c r="AGK194" s="92"/>
      <c r="AGL194" s="92"/>
      <c r="AGM194" s="92"/>
      <c r="AGN194" s="92"/>
      <c r="AGO194" s="92"/>
      <c r="AGP194" s="92"/>
      <c r="AGQ194" s="92"/>
      <c r="AGR194" s="92"/>
      <c r="AGS194" s="92"/>
      <c r="AGT194" s="92"/>
      <c r="AGU194" s="92"/>
      <c r="AGV194" s="92"/>
      <c r="AGW194" s="92"/>
      <c r="AGX194" s="92"/>
      <c r="AGY194" s="92"/>
      <c r="AGZ194" s="92"/>
      <c r="AHA194" s="92"/>
      <c r="AHB194" s="92"/>
      <c r="AHC194" s="92"/>
      <c r="AHD194" s="92"/>
      <c r="AHE194" s="92"/>
      <c r="AHF194" s="92"/>
      <c r="AHG194" s="92"/>
      <c r="AHH194" s="92"/>
      <c r="AHI194" s="92"/>
      <c r="AHJ194" s="92"/>
      <c r="AHK194" s="92"/>
      <c r="AHL194" s="92"/>
      <c r="AHM194" s="92"/>
      <c r="AHN194" s="92"/>
      <c r="AHO194" s="92"/>
      <c r="AHP194" s="92"/>
      <c r="AHQ194" s="92"/>
      <c r="AHR194" s="92"/>
      <c r="AHS194" s="92"/>
      <c r="AHT194" s="92"/>
      <c r="AHU194" s="92"/>
      <c r="AHV194" s="92"/>
      <c r="AHW194" s="92"/>
      <c r="AHX194" s="92"/>
      <c r="AHY194" s="92"/>
      <c r="AHZ194" s="92"/>
      <c r="AIA194" s="92"/>
      <c r="AIB194" s="92"/>
      <c r="AIC194" s="92"/>
      <c r="AID194" s="92"/>
      <c r="AIE194" s="92"/>
      <c r="AIF194" s="92"/>
      <c r="AIG194" s="92"/>
      <c r="AIH194" s="92"/>
      <c r="AII194" s="92"/>
      <c r="AIJ194" s="92"/>
      <c r="AIK194" s="92"/>
      <c r="AIL194" s="92"/>
      <c r="AIM194" s="92"/>
      <c r="AIN194" s="92"/>
      <c r="AIO194" s="92"/>
      <c r="AIP194" s="92"/>
      <c r="AIQ194" s="92"/>
      <c r="AIR194" s="92"/>
      <c r="AIS194" s="92"/>
      <c r="AIT194" s="92"/>
      <c r="AIU194" s="92"/>
      <c r="AIV194" s="92"/>
      <c r="AIW194" s="92"/>
      <c r="AIX194" s="92"/>
      <c r="AIY194" s="92"/>
      <c r="AIZ194" s="92"/>
      <c r="AJA194" s="92"/>
      <c r="AJB194" s="92"/>
      <c r="AJC194" s="92"/>
      <c r="AJD194" s="92"/>
      <c r="AJE194" s="92"/>
      <c r="AJF194" s="92"/>
      <c r="AJG194" s="92"/>
      <c r="AJH194" s="92"/>
      <c r="AJI194" s="92"/>
      <c r="AJJ194" s="92"/>
      <c r="AJK194" s="92"/>
      <c r="AJL194" s="92"/>
      <c r="AJM194" s="92"/>
      <c r="AJN194" s="92"/>
      <c r="AJO194" s="92"/>
      <c r="AJP194" s="92"/>
      <c r="AJQ194" s="92"/>
      <c r="AJR194" s="92"/>
      <c r="AJS194" s="92"/>
      <c r="AJT194" s="92"/>
      <c r="AJU194" s="92"/>
      <c r="AJV194" s="92"/>
      <c r="AJW194" s="92"/>
      <c r="AJX194" s="92"/>
      <c r="AJY194" s="92"/>
      <c r="AJZ194" s="92"/>
      <c r="AKA194" s="92"/>
      <c r="AKB194" s="92"/>
      <c r="AKC194" s="92"/>
      <c r="AKD194" s="92"/>
      <c r="AKE194" s="92"/>
      <c r="AKF194" s="92"/>
      <c r="AKG194" s="92"/>
      <c r="AKH194" s="92"/>
      <c r="AKI194" s="92"/>
      <c r="AKJ194" s="92"/>
      <c r="AKK194" s="92"/>
      <c r="AKL194" s="92"/>
      <c r="AKM194" s="92"/>
      <c r="AKN194" s="92"/>
      <c r="AKO194" s="92"/>
      <c r="AKP194" s="92"/>
      <c r="AKQ194" s="92"/>
      <c r="AKR194" s="92"/>
      <c r="AKS194" s="92"/>
      <c r="AKT194" s="92"/>
      <c r="AKU194" s="92"/>
      <c r="AKV194" s="92"/>
      <c r="AKW194" s="92"/>
      <c r="AKX194" s="92"/>
      <c r="AKY194" s="92"/>
      <c r="AKZ194" s="92"/>
      <c r="ALA194" s="92"/>
      <c r="ALB194" s="92"/>
      <c r="ALC194" s="92"/>
      <c r="ALD194" s="92"/>
      <c r="ALE194" s="92"/>
      <c r="ALF194" s="92"/>
      <c r="ALG194" s="92"/>
      <c r="ALH194" s="92"/>
      <c r="ALI194" s="92"/>
      <c r="ALJ194" s="92"/>
      <c r="ALK194" s="92"/>
      <c r="ALL194" s="92"/>
      <c r="ALM194" s="92"/>
      <c r="ALN194" s="92"/>
      <c r="ALO194" s="92"/>
      <c r="ALP194" s="92"/>
      <c r="ALQ194" s="92"/>
      <c r="ALR194" s="92"/>
      <c r="ALS194" s="92"/>
      <c r="ALT194" s="92"/>
      <c r="ALU194" s="92"/>
      <c r="ALV194" s="92"/>
      <c r="ALW194" s="92"/>
      <c r="ALX194" s="92"/>
      <c r="ALY194" s="92"/>
      <c r="ALZ194" s="92"/>
      <c r="AMA194" s="92"/>
      <c r="AMB194" s="92"/>
      <c r="AMC194" s="92"/>
      <c r="AMD194" s="92"/>
      <c r="AME194" s="92"/>
      <c r="AMF194" s="92"/>
      <c r="AMG194" s="92"/>
      <c r="AMH194" s="92"/>
      <c r="AMI194" s="92"/>
    </row>
    <row r="195" spans="1:1023" s="1" customFormat="1" ht="15" customHeight="1">
      <c r="A195" s="92"/>
      <c r="B195" s="101"/>
      <c r="C195" s="101"/>
      <c r="D195" s="101"/>
      <c r="E195" s="101"/>
      <c r="F195" s="101"/>
      <c r="G195" s="101"/>
      <c r="H195" s="101"/>
      <c r="I195" s="101"/>
      <c r="J195" s="101"/>
      <c r="K195" s="101"/>
      <c r="L195" s="101"/>
      <c r="M195" s="101"/>
      <c r="N195" s="101"/>
      <c r="O195" s="101"/>
      <c r="P195" s="101"/>
      <c r="Q195" s="101"/>
      <c r="R195" s="101"/>
      <c r="S195" s="102"/>
      <c r="T195" s="48"/>
      <c r="U195" s="92"/>
      <c r="V195" s="108"/>
      <c r="W195" s="108"/>
      <c r="X195" s="103"/>
      <c r="Y195" s="103"/>
      <c r="Z195" s="103"/>
      <c r="AA195" s="92"/>
      <c r="AB195" s="92"/>
      <c r="AC195" s="92"/>
      <c r="AD195" s="92"/>
      <c r="AE195" s="92"/>
      <c r="AF195" s="92"/>
      <c r="AG195" s="92"/>
      <c r="AH195" s="92"/>
      <c r="AI195" s="92"/>
      <c r="AJ195" s="92"/>
      <c r="AK195" s="92"/>
      <c r="AL195" s="92"/>
      <c r="AM195" s="92"/>
      <c r="AN195" s="92"/>
      <c r="AO195" s="92"/>
      <c r="AP195" s="92"/>
      <c r="AQ195" s="92"/>
      <c r="AR195" s="92"/>
      <c r="AS195" s="92"/>
      <c r="AT195" s="92"/>
      <c r="AU195" s="92"/>
      <c r="AV195" s="92"/>
      <c r="AW195" s="92"/>
      <c r="AX195" s="92"/>
      <c r="AY195" s="92"/>
      <c r="AZ195" s="92"/>
      <c r="BA195" s="92"/>
      <c r="BB195" s="92"/>
      <c r="BC195" s="92"/>
      <c r="BD195" s="92"/>
      <c r="BE195" s="92"/>
      <c r="BF195" s="92"/>
      <c r="BG195" s="92"/>
      <c r="BH195" s="92"/>
      <c r="BI195" s="92"/>
      <c r="BJ195" s="92"/>
      <c r="BK195" s="92"/>
      <c r="BL195" s="92"/>
      <c r="BM195" s="92"/>
      <c r="BN195" s="92"/>
      <c r="BO195" s="92"/>
      <c r="BP195" s="92"/>
      <c r="BQ195" s="92"/>
      <c r="BR195" s="92"/>
      <c r="BS195" s="92"/>
      <c r="BT195" s="92"/>
      <c r="BU195" s="92"/>
      <c r="BV195" s="92"/>
      <c r="BW195" s="92"/>
      <c r="BX195" s="92"/>
      <c r="BY195" s="92"/>
      <c r="BZ195" s="92"/>
      <c r="CA195" s="92"/>
      <c r="CB195" s="92"/>
      <c r="CC195" s="92"/>
      <c r="CD195" s="92"/>
      <c r="CE195" s="92"/>
      <c r="CF195" s="92"/>
      <c r="CG195" s="92"/>
      <c r="CH195" s="92"/>
      <c r="CI195" s="92"/>
      <c r="CJ195" s="92"/>
      <c r="CK195" s="92"/>
      <c r="CL195" s="92"/>
      <c r="CM195" s="92"/>
      <c r="CN195" s="92"/>
      <c r="CO195" s="92"/>
      <c r="CP195" s="92"/>
      <c r="CQ195" s="92"/>
      <c r="CR195" s="92"/>
      <c r="CS195" s="92"/>
      <c r="CT195" s="92"/>
      <c r="CU195" s="92"/>
      <c r="CV195" s="92"/>
      <c r="CW195" s="92"/>
      <c r="CX195" s="92"/>
      <c r="CY195" s="92"/>
      <c r="CZ195" s="92"/>
      <c r="DA195" s="92"/>
      <c r="DB195" s="92"/>
      <c r="DC195" s="92"/>
      <c r="DD195" s="92"/>
      <c r="DE195" s="92"/>
      <c r="DF195" s="92"/>
      <c r="DG195" s="92"/>
      <c r="DH195" s="92"/>
      <c r="DI195" s="92"/>
      <c r="DJ195" s="92"/>
      <c r="DK195" s="92"/>
      <c r="DL195" s="92"/>
      <c r="DM195" s="92"/>
      <c r="DN195" s="92"/>
      <c r="DO195" s="92"/>
      <c r="DP195" s="92"/>
      <c r="DQ195" s="92"/>
      <c r="DR195" s="92"/>
      <c r="DS195" s="92"/>
      <c r="DT195" s="92"/>
      <c r="DU195" s="92"/>
      <c r="DV195" s="92"/>
      <c r="DW195" s="92"/>
      <c r="DX195" s="92"/>
      <c r="DY195" s="92"/>
      <c r="DZ195" s="92"/>
      <c r="EA195" s="92"/>
      <c r="EB195" s="92"/>
      <c r="EC195" s="92"/>
      <c r="ED195" s="92"/>
      <c r="EE195" s="92"/>
      <c r="EF195" s="92"/>
      <c r="EG195" s="92"/>
      <c r="EH195" s="92"/>
      <c r="EI195" s="92"/>
      <c r="EJ195" s="92"/>
      <c r="EK195" s="92"/>
      <c r="EL195" s="92"/>
      <c r="EM195" s="92"/>
      <c r="EN195" s="92"/>
      <c r="EO195" s="92"/>
      <c r="EP195" s="92"/>
      <c r="EQ195" s="92"/>
      <c r="ER195" s="92"/>
      <c r="ES195" s="92"/>
      <c r="ET195" s="92"/>
      <c r="EU195" s="92"/>
      <c r="EV195" s="92"/>
      <c r="EW195" s="92"/>
      <c r="EX195" s="92"/>
      <c r="EY195" s="92"/>
      <c r="EZ195" s="92"/>
      <c r="FA195" s="92"/>
      <c r="FB195" s="92"/>
      <c r="FC195" s="92"/>
      <c r="FD195" s="92"/>
      <c r="FE195" s="92"/>
      <c r="FF195" s="92"/>
      <c r="FG195" s="92"/>
      <c r="FH195" s="92"/>
      <c r="FI195" s="92"/>
      <c r="FJ195" s="92"/>
      <c r="FK195" s="92"/>
      <c r="FL195" s="92"/>
      <c r="FM195" s="92"/>
      <c r="FN195" s="92"/>
      <c r="FO195" s="92"/>
      <c r="FP195" s="92"/>
      <c r="FQ195" s="92"/>
      <c r="FR195" s="92"/>
      <c r="FS195" s="92"/>
      <c r="FT195" s="92"/>
      <c r="FU195" s="92"/>
      <c r="FV195" s="92"/>
      <c r="FW195" s="92"/>
      <c r="FX195" s="92"/>
      <c r="FY195" s="92"/>
      <c r="FZ195" s="92"/>
      <c r="GA195" s="92"/>
      <c r="GB195" s="92"/>
      <c r="GC195" s="92"/>
      <c r="GD195" s="92"/>
      <c r="GE195" s="92"/>
      <c r="GF195" s="92"/>
      <c r="GG195" s="92"/>
      <c r="GH195" s="92"/>
      <c r="GI195" s="92"/>
      <c r="GJ195" s="92"/>
      <c r="GK195" s="92"/>
      <c r="GL195" s="92"/>
      <c r="GM195" s="92"/>
      <c r="GN195" s="92"/>
      <c r="GO195" s="92"/>
      <c r="GP195" s="92"/>
      <c r="GQ195" s="92"/>
      <c r="GR195" s="92"/>
      <c r="GS195" s="92"/>
      <c r="GT195" s="92"/>
      <c r="GU195" s="92"/>
      <c r="GV195" s="92"/>
      <c r="GW195" s="92"/>
      <c r="GX195" s="92"/>
      <c r="GY195" s="92"/>
      <c r="GZ195" s="92"/>
      <c r="HA195" s="92"/>
      <c r="HB195" s="92"/>
      <c r="HC195" s="92"/>
      <c r="HD195" s="92"/>
      <c r="HE195" s="92"/>
      <c r="HF195" s="92"/>
      <c r="HG195" s="92"/>
      <c r="HH195" s="92"/>
      <c r="HI195" s="92"/>
      <c r="HJ195" s="92"/>
      <c r="HK195" s="92"/>
      <c r="HL195" s="92"/>
      <c r="HM195" s="92"/>
      <c r="HN195" s="92"/>
      <c r="HO195" s="92"/>
      <c r="HP195" s="92"/>
      <c r="HQ195" s="92"/>
      <c r="HR195" s="92"/>
      <c r="HS195" s="92"/>
      <c r="HT195" s="92"/>
      <c r="HU195" s="92"/>
      <c r="HV195" s="92"/>
      <c r="HW195" s="92"/>
      <c r="HX195" s="92"/>
      <c r="HY195" s="92"/>
      <c r="HZ195" s="92"/>
      <c r="IA195" s="92"/>
      <c r="IB195" s="92"/>
      <c r="IC195" s="92"/>
      <c r="ID195" s="92"/>
      <c r="IE195" s="92"/>
      <c r="IF195" s="92"/>
      <c r="IG195" s="92"/>
      <c r="IH195" s="92"/>
      <c r="II195" s="92"/>
      <c r="IJ195" s="92"/>
      <c r="IK195" s="92"/>
      <c r="IL195" s="92"/>
      <c r="IM195" s="92"/>
      <c r="IN195" s="92"/>
      <c r="IO195" s="92"/>
      <c r="IP195" s="92"/>
      <c r="IQ195" s="92"/>
      <c r="IR195" s="92"/>
      <c r="IS195" s="92"/>
      <c r="IT195" s="92"/>
      <c r="IU195" s="92"/>
      <c r="IV195" s="92"/>
      <c r="IW195" s="92"/>
      <c r="IX195" s="92"/>
      <c r="IY195" s="92"/>
      <c r="IZ195" s="92"/>
      <c r="JA195" s="92"/>
      <c r="JB195" s="92"/>
      <c r="JC195" s="92"/>
      <c r="JD195" s="92"/>
      <c r="JE195" s="92"/>
      <c r="JF195" s="92"/>
      <c r="JG195" s="92"/>
      <c r="JH195" s="92"/>
      <c r="JI195" s="92"/>
      <c r="JJ195" s="92"/>
      <c r="JK195" s="92"/>
      <c r="JL195" s="92"/>
      <c r="JM195" s="92"/>
      <c r="JN195" s="92"/>
      <c r="JO195" s="92"/>
      <c r="JP195" s="92"/>
      <c r="JQ195" s="92"/>
      <c r="JR195" s="92"/>
      <c r="JS195" s="92"/>
      <c r="JT195" s="92"/>
      <c r="JU195" s="92"/>
      <c r="JV195" s="92"/>
      <c r="JW195" s="92"/>
      <c r="JX195" s="92"/>
      <c r="JY195" s="92"/>
      <c r="JZ195" s="92"/>
      <c r="KA195" s="92"/>
      <c r="KB195" s="92"/>
      <c r="KC195" s="92"/>
      <c r="KD195" s="92"/>
      <c r="KE195" s="92"/>
      <c r="KF195" s="92"/>
      <c r="KG195" s="92"/>
      <c r="KH195" s="92"/>
      <c r="KI195" s="92"/>
      <c r="KJ195" s="92"/>
      <c r="KK195" s="92"/>
      <c r="KL195" s="92"/>
      <c r="KM195" s="92"/>
      <c r="KN195" s="92"/>
      <c r="KO195" s="92"/>
      <c r="KP195" s="92"/>
      <c r="KQ195" s="92"/>
      <c r="KR195" s="92"/>
      <c r="KS195" s="92"/>
      <c r="KT195" s="92"/>
      <c r="KU195" s="92"/>
      <c r="KV195" s="92"/>
      <c r="KW195" s="92"/>
      <c r="KX195" s="92"/>
      <c r="KY195" s="92"/>
      <c r="KZ195" s="92"/>
      <c r="LA195" s="92"/>
      <c r="LB195" s="92"/>
      <c r="LC195" s="92"/>
      <c r="LD195" s="92"/>
      <c r="LE195" s="92"/>
      <c r="LF195" s="92"/>
      <c r="LG195" s="92"/>
      <c r="LH195" s="92"/>
      <c r="LI195" s="92"/>
      <c r="LJ195" s="92"/>
      <c r="LK195" s="92"/>
      <c r="LL195" s="92"/>
      <c r="LM195" s="92"/>
      <c r="LN195" s="92"/>
      <c r="LO195" s="92"/>
      <c r="LP195" s="92"/>
      <c r="LQ195" s="92"/>
      <c r="LR195" s="92"/>
      <c r="LS195" s="92"/>
      <c r="LT195" s="92"/>
      <c r="LU195" s="92"/>
      <c r="LV195" s="92"/>
      <c r="LW195" s="92"/>
      <c r="LX195" s="92"/>
      <c r="LY195" s="92"/>
      <c r="LZ195" s="92"/>
      <c r="MA195" s="92"/>
      <c r="MB195" s="92"/>
      <c r="MC195" s="92"/>
      <c r="MD195" s="92"/>
      <c r="ME195" s="92"/>
      <c r="MF195" s="92"/>
      <c r="MG195" s="92"/>
      <c r="MH195" s="92"/>
      <c r="MI195" s="92"/>
      <c r="MJ195" s="92"/>
      <c r="MK195" s="92"/>
      <c r="ML195" s="92"/>
      <c r="MM195" s="92"/>
      <c r="MN195" s="92"/>
      <c r="MO195" s="92"/>
      <c r="MP195" s="92"/>
      <c r="MQ195" s="92"/>
      <c r="MR195" s="92"/>
      <c r="MS195" s="92"/>
      <c r="MT195" s="92"/>
      <c r="MU195" s="92"/>
      <c r="MV195" s="92"/>
      <c r="MW195" s="92"/>
      <c r="MX195" s="92"/>
      <c r="MY195" s="92"/>
      <c r="MZ195" s="92"/>
      <c r="NA195" s="92"/>
      <c r="NB195" s="92"/>
      <c r="NC195" s="92"/>
      <c r="ND195" s="92"/>
      <c r="NE195" s="92"/>
      <c r="NF195" s="92"/>
      <c r="NG195" s="92"/>
      <c r="NH195" s="92"/>
      <c r="NI195" s="92"/>
      <c r="NJ195" s="92"/>
      <c r="NK195" s="92"/>
      <c r="NL195" s="92"/>
      <c r="NM195" s="92"/>
      <c r="NN195" s="92"/>
      <c r="NO195" s="92"/>
      <c r="NP195" s="92"/>
      <c r="NQ195" s="92"/>
      <c r="NR195" s="92"/>
      <c r="NS195" s="92"/>
      <c r="NT195" s="92"/>
      <c r="NU195" s="92"/>
      <c r="NV195" s="92"/>
      <c r="NW195" s="92"/>
      <c r="NX195" s="92"/>
      <c r="NY195" s="92"/>
      <c r="NZ195" s="92"/>
      <c r="OA195" s="92"/>
      <c r="OB195" s="92"/>
      <c r="OC195" s="92"/>
      <c r="OD195" s="92"/>
      <c r="OE195" s="92"/>
      <c r="OF195" s="92"/>
      <c r="OG195" s="92"/>
      <c r="OH195" s="92"/>
      <c r="OI195" s="92"/>
      <c r="OJ195" s="92"/>
      <c r="OK195" s="92"/>
      <c r="OL195" s="92"/>
      <c r="OM195" s="92"/>
      <c r="ON195" s="92"/>
      <c r="OO195" s="92"/>
      <c r="OP195" s="92"/>
      <c r="OQ195" s="92"/>
      <c r="OR195" s="92"/>
      <c r="OS195" s="92"/>
      <c r="OT195" s="92"/>
      <c r="OU195" s="92"/>
      <c r="OV195" s="92"/>
      <c r="OW195" s="92"/>
      <c r="OX195" s="92"/>
      <c r="OY195" s="92"/>
      <c r="OZ195" s="92"/>
      <c r="PA195" s="92"/>
      <c r="PB195" s="92"/>
      <c r="PC195" s="92"/>
      <c r="PD195" s="92"/>
      <c r="PE195" s="92"/>
      <c r="PF195" s="92"/>
      <c r="PG195" s="92"/>
      <c r="PH195" s="92"/>
      <c r="PI195" s="92"/>
      <c r="PJ195" s="92"/>
      <c r="PK195" s="92"/>
      <c r="PL195" s="92"/>
      <c r="PM195" s="92"/>
      <c r="PN195" s="92"/>
      <c r="PO195" s="92"/>
      <c r="PP195" s="92"/>
      <c r="PQ195" s="92"/>
      <c r="PR195" s="92"/>
      <c r="PS195" s="92"/>
      <c r="PT195" s="92"/>
      <c r="PU195" s="92"/>
      <c r="PV195" s="92"/>
      <c r="PW195" s="92"/>
      <c r="PX195" s="92"/>
      <c r="PY195" s="92"/>
      <c r="PZ195" s="92"/>
      <c r="QA195" s="92"/>
      <c r="QB195" s="92"/>
      <c r="QC195" s="92"/>
      <c r="QD195" s="92"/>
      <c r="QE195" s="92"/>
      <c r="QF195" s="92"/>
      <c r="QG195" s="92"/>
      <c r="QH195" s="92"/>
      <c r="QI195" s="92"/>
      <c r="QJ195" s="92"/>
      <c r="QK195" s="92"/>
      <c r="QL195" s="92"/>
      <c r="QM195" s="92"/>
      <c r="QN195" s="92"/>
      <c r="QO195" s="92"/>
      <c r="QP195" s="92"/>
      <c r="QQ195" s="92"/>
      <c r="QR195" s="92"/>
      <c r="QS195" s="92"/>
      <c r="QT195" s="92"/>
      <c r="QU195" s="92"/>
      <c r="QV195" s="92"/>
      <c r="QW195" s="92"/>
      <c r="QX195" s="92"/>
      <c r="QY195" s="92"/>
      <c r="QZ195" s="92"/>
      <c r="RA195" s="92"/>
      <c r="RB195" s="92"/>
      <c r="RC195" s="92"/>
      <c r="RD195" s="92"/>
      <c r="RE195" s="92"/>
      <c r="RF195" s="92"/>
      <c r="RG195" s="92"/>
      <c r="RH195" s="92"/>
      <c r="RI195" s="92"/>
      <c r="RJ195" s="92"/>
      <c r="RK195" s="92"/>
      <c r="RL195" s="92"/>
      <c r="RM195" s="92"/>
      <c r="RN195" s="92"/>
      <c r="RO195" s="92"/>
      <c r="RP195" s="92"/>
      <c r="RQ195" s="92"/>
      <c r="RR195" s="92"/>
      <c r="RS195" s="92"/>
      <c r="RT195" s="92"/>
      <c r="RU195" s="92"/>
      <c r="RV195" s="92"/>
      <c r="RW195" s="92"/>
      <c r="RX195" s="92"/>
      <c r="RY195" s="92"/>
      <c r="RZ195" s="92"/>
      <c r="SA195" s="92"/>
      <c r="SB195" s="92"/>
      <c r="SC195" s="92"/>
      <c r="SD195" s="92"/>
      <c r="SE195" s="92"/>
      <c r="SF195" s="92"/>
      <c r="SG195" s="92"/>
      <c r="SH195" s="92"/>
      <c r="SI195" s="92"/>
      <c r="SJ195" s="92"/>
      <c r="SK195" s="92"/>
      <c r="SL195" s="92"/>
      <c r="SM195" s="92"/>
      <c r="SN195" s="92"/>
      <c r="SO195" s="92"/>
      <c r="SP195" s="92"/>
      <c r="SQ195" s="92"/>
      <c r="SR195" s="92"/>
      <c r="SS195" s="92"/>
      <c r="ST195" s="92"/>
      <c r="SU195" s="92"/>
      <c r="SV195" s="92"/>
      <c r="SW195" s="92"/>
      <c r="SX195" s="92"/>
      <c r="SY195" s="92"/>
      <c r="SZ195" s="92"/>
      <c r="TA195" s="92"/>
      <c r="TB195" s="92"/>
      <c r="TC195" s="92"/>
      <c r="TD195" s="92"/>
      <c r="TE195" s="92"/>
      <c r="TF195" s="92"/>
      <c r="TG195" s="92"/>
      <c r="TH195" s="92"/>
      <c r="TI195" s="92"/>
      <c r="TJ195" s="92"/>
      <c r="TK195" s="92"/>
      <c r="TL195" s="92"/>
      <c r="TM195" s="92"/>
      <c r="TN195" s="92"/>
      <c r="TO195" s="92"/>
      <c r="TP195" s="92"/>
      <c r="TQ195" s="92"/>
      <c r="TR195" s="92"/>
      <c r="TS195" s="92"/>
      <c r="TT195" s="92"/>
      <c r="TU195" s="92"/>
      <c r="TV195" s="92"/>
      <c r="TW195" s="92"/>
      <c r="TX195" s="92"/>
      <c r="TY195" s="92"/>
      <c r="TZ195" s="92"/>
      <c r="UA195" s="92"/>
      <c r="UB195" s="92"/>
      <c r="UC195" s="92"/>
      <c r="UD195" s="92"/>
      <c r="UE195" s="92"/>
      <c r="UF195" s="92"/>
      <c r="UG195" s="92"/>
      <c r="UH195" s="92"/>
      <c r="UI195" s="92"/>
      <c r="UJ195" s="92"/>
      <c r="UK195" s="92"/>
      <c r="UL195" s="92"/>
      <c r="UM195" s="92"/>
      <c r="UN195" s="92"/>
      <c r="UO195" s="92"/>
      <c r="UP195" s="92"/>
      <c r="UQ195" s="92"/>
      <c r="UR195" s="92"/>
      <c r="US195" s="92"/>
      <c r="UT195" s="92"/>
      <c r="UU195" s="92"/>
      <c r="UV195" s="92"/>
      <c r="UW195" s="92"/>
      <c r="UX195" s="92"/>
      <c r="UY195" s="92"/>
      <c r="UZ195" s="92"/>
      <c r="VA195" s="92"/>
      <c r="VB195" s="92"/>
      <c r="VC195" s="92"/>
      <c r="VD195" s="92"/>
      <c r="VE195" s="92"/>
      <c r="VF195" s="92"/>
      <c r="VG195" s="92"/>
      <c r="VH195" s="92"/>
      <c r="VI195" s="92"/>
      <c r="VJ195" s="92"/>
      <c r="VK195" s="92"/>
      <c r="VL195" s="92"/>
      <c r="VM195" s="92"/>
      <c r="VN195" s="92"/>
      <c r="VO195" s="92"/>
      <c r="VP195" s="92"/>
      <c r="VQ195" s="92"/>
      <c r="VR195" s="92"/>
      <c r="VS195" s="92"/>
      <c r="VT195" s="92"/>
      <c r="VU195" s="92"/>
      <c r="VV195" s="92"/>
      <c r="VW195" s="92"/>
      <c r="VX195" s="92"/>
      <c r="VY195" s="92"/>
      <c r="VZ195" s="92"/>
      <c r="WA195" s="92"/>
      <c r="WB195" s="92"/>
      <c r="WC195" s="92"/>
      <c r="WD195" s="92"/>
      <c r="WE195" s="92"/>
      <c r="WF195" s="92"/>
      <c r="WG195" s="92"/>
      <c r="WH195" s="92"/>
      <c r="WI195" s="92"/>
      <c r="WJ195" s="92"/>
      <c r="WK195" s="92"/>
      <c r="WL195" s="92"/>
      <c r="WM195" s="92"/>
      <c r="WN195" s="92"/>
      <c r="WO195" s="92"/>
      <c r="WP195" s="92"/>
      <c r="WQ195" s="92"/>
      <c r="WR195" s="92"/>
      <c r="WS195" s="92"/>
      <c r="WT195" s="92"/>
      <c r="WU195" s="92"/>
      <c r="WV195" s="92"/>
      <c r="WW195" s="92"/>
      <c r="WX195" s="92"/>
      <c r="WY195" s="92"/>
      <c r="WZ195" s="92"/>
      <c r="XA195" s="92"/>
      <c r="XB195" s="92"/>
      <c r="XC195" s="92"/>
      <c r="XD195" s="92"/>
      <c r="XE195" s="92"/>
      <c r="XF195" s="92"/>
      <c r="XG195" s="92"/>
      <c r="XH195" s="92"/>
      <c r="XI195" s="92"/>
      <c r="XJ195" s="92"/>
      <c r="XK195" s="92"/>
      <c r="XL195" s="92"/>
      <c r="XM195" s="92"/>
      <c r="XN195" s="92"/>
      <c r="XO195" s="92"/>
      <c r="XP195" s="92"/>
      <c r="XQ195" s="92"/>
      <c r="XR195" s="92"/>
      <c r="XS195" s="92"/>
      <c r="XT195" s="92"/>
      <c r="XU195" s="92"/>
      <c r="XV195" s="92"/>
      <c r="XW195" s="92"/>
      <c r="XX195" s="92"/>
      <c r="XY195" s="92"/>
      <c r="XZ195" s="92"/>
      <c r="YA195" s="92"/>
      <c r="YB195" s="92"/>
      <c r="YC195" s="92"/>
      <c r="YD195" s="92"/>
      <c r="YE195" s="92"/>
      <c r="YF195" s="92"/>
      <c r="YG195" s="92"/>
      <c r="YH195" s="92"/>
      <c r="YI195" s="92"/>
      <c r="YJ195" s="92"/>
      <c r="YK195" s="92"/>
      <c r="YL195" s="92"/>
      <c r="YM195" s="92"/>
      <c r="YN195" s="92"/>
      <c r="YO195" s="92"/>
      <c r="YP195" s="92"/>
      <c r="YQ195" s="92"/>
      <c r="YR195" s="92"/>
      <c r="YS195" s="92"/>
      <c r="YT195" s="92"/>
      <c r="YU195" s="92"/>
      <c r="YV195" s="92"/>
      <c r="YW195" s="92"/>
      <c r="YX195" s="92"/>
      <c r="YY195" s="92"/>
      <c r="YZ195" s="92"/>
      <c r="ZA195" s="92"/>
      <c r="ZB195" s="92"/>
      <c r="ZC195" s="92"/>
      <c r="ZD195" s="92"/>
      <c r="ZE195" s="92"/>
      <c r="ZF195" s="92"/>
      <c r="ZG195" s="92"/>
      <c r="ZH195" s="92"/>
      <c r="ZI195" s="92"/>
      <c r="ZJ195" s="92"/>
      <c r="ZK195" s="92"/>
      <c r="ZL195" s="92"/>
      <c r="ZM195" s="92"/>
      <c r="ZN195" s="92"/>
      <c r="ZO195" s="92"/>
      <c r="ZP195" s="92"/>
      <c r="ZQ195" s="92"/>
      <c r="ZR195" s="92"/>
      <c r="ZS195" s="92"/>
      <c r="ZT195" s="92"/>
      <c r="ZU195" s="92"/>
      <c r="ZV195" s="92"/>
      <c r="ZW195" s="92"/>
      <c r="ZX195" s="92"/>
      <c r="ZY195" s="92"/>
      <c r="ZZ195" s="92"/>
      <c r="AAA195" s="92"/>
      <c r="AAB195" s="92"/>
      <c r="AAC195" s="92"/>
      <c r="AAD195" s="92"/>
      <c r="AAE195" s="92"/>
      <c r="AAF195" s="92"/>
      <c r="AAG195" s="92"/>
      <c r="AAH195" s="92"/>
      <c r="AAI195" s="92"/>
      <c r="AAJ195" s="92"/>
      <c r="AAK195" s="92"/>
      <c r="AAL195" s="92"/>
      <c r="AAM195" s="92"/>
      <c r="AAN195" s="92"/>
      <c r="AAO195" s="92"/>
      <c r="AAP195" s="92"/>
      <c r="AAQ195" s="92"/>
      <c r="AAR195" s="92"/>
      <c r="AAS195" s="92"/>
      <c r="AAT195" s="92"/>
      <c r="AAU195" s="92"/>
      <c r="AAV195" s="92"/>
      <c r="AAW195" s="92"/>
      <c r="AAX195" s="92"/>
      <c r="AAY195" s="92"/>
      <c r="AAZ195" s="92"/>
      <c r="ABA195" s="92"/>
      <c r="ABB195" s="92"/>
      <c r="ABC195" s="92"/>
      <c r="ABD195" s="92"/>
      <c r="ABE195" s="92"/>
      <c r="ABF195" s="92"/>
      <c r="ABG195" s="92"/>
      <c r="ABH195" s="92"/>
      <c r="ABI195" s="92"/>
      <c r="ABJ195" s="92"/>
      <c r="ABK195" s="92"/>
      <c r="ABL195" s="92"/>
      <c r="ABM195" s="92"/>
      <c r="ABN195" s="92"/>
      <c r="ABO195" s="92"/>
      <c r="ABP195" s="92"/>
      <c r="ABQ195" s="92"/>
      <c r="ABR195" s="92"/>
      <c r="ABS195" s="92"/>
      <c r="ABT195" s="92"/>
      <c r="ABU195" s="92"/>
      <c r="ABV195" s="92"/>
      <c r="ABW195" s="92"/>
      <c r="ABX195" s="92"/>
      <c r="ABY195" s="92"/>
      <c r="ABZ195" s="92"/>
      <c r="ACA195" s="92"/>
      <c r="ACB195" s="92"/>
      <c r="ACC195" s="92"/>
      <c r="ACD195" s="92"/>
      <c r="ACE195" s="92"/>
      <c r="ACF195" s="92"/>
      <c r="ACG195" s="92"/>
      <c r="ACH195" s="92"/>
      <c r="ACI195" s="92"/>
      <c r="ACJ195" s="92"/>
      <c r="ACK195" s="92"/>
      <c r="ACL195" s="92"/>
      <c r="ACM195" s="92"/>
      <c r="ACN195" s="92"/>
      <c r="ACO195" s="92"/>
      <c r="ACP195" s="92"/>
      <c r="ACQ195" s="92"/>
      <c r="ACR195" s="92"/>
      <c r="ACS195" s="92"/>
      <c r="ACT195" s="92"/>
      <c r="ACU195" s="92"/>
      <c r="ACV195" s="92"/>
      <c r="ACW195" s="92"/>
      <c r="ACX195" s="92"/>
      <c r="ACY195" s="92"/>
      <c r="ACZ195" s="92"/>
      <c r="ADA195" s="92"/>
      <c r="ADB195" s="92"/>
      <c r="ADC195" s="92"/>
      <c r="ADD195" s="92"/>
      <c r="ADE195" s="92"/>
      <c r="ADF195" s="92"/>
      <c r="ADG195" s="92"/>
      <c r="ADH195" s="92"/>
      <c r="ADI195" s="92"/>
      <c r="ADJ195" s="92"/>
      <c r="ADK195" s="92"/>
      <c r="ADL195" s="92"/>
      <c r="ADM195" s="92"/>
      <c r="ADN195" s="92"/>
      <c r="ADO195" s="92"/>
      <c r="ADP195" s="92"/>
      <c r="ADQ195" s="92"/>
      <c r="ADR195" s="92"/>
      <c r="ADS195" s="92"/>
      <c r="ADT195" s="92"/>
      <c r="ADU195" s="92"/>
      <c r="ADV195" s="92"/>
      <c r="ADW195" s="92"/>
      <c r="ADX195" s="92"/>
      <c r="ADY195" s="92"/>
      <c r="ADZ195" s="92"/>
      <c r="AEA195" s="92"/>
      <c r="AEB195" s="92"/>
      <c r="AEC195" s="92"/>
      <c r="AED195" s="92"/>
      <c r="AEE195" s="92"/>
      <c r="AEF195" s="92"/>
      <c r="AEG195" s="92"/>
      <c r="AEH195" s="92"/>
      <c r="AEI195" s="92"/>
      <c r="AEJ195" s="92"/>
      <c r="AEK195" s="92"/>
      <c r="AEL195" s="92"/>
      <c r="AEM195" s="92"/>
      <c r="AEN195" s="92"/>
      <c r="AEO195" s="92"/>
      <c r="AEP195" s="92"/>
      <c r="AEQ195" s="92"/>
      <c r="AER195" s="92"/>
      <c r="AES195" s="92"/>
      <c r="AET195" s="92"/>
      <c r="AEU195" s="92"/>
      <c r="AEV195" s="92"/>
      <c r="AEW195" s="92"/>
      <c r="AEX195" s="92"/>
      <c r="AEY195" s="92"/>
      <c r="AEZ195" s="92"/>
      <c r="AFA195" s="92"/>
      <c r="AFB195" s="92"/>
      <c r="AFC195" s="92"/>
      <c r="AFD195" s="92"/>
      <c r="AFE195" s="92"/>
      <c r="AFF195" s="92"/>
      <c r="AFG195" s="92"/>
      <c r="AFH195" s="92"/>
      <c r="AFI195" s="92"/>
      <c r="AFJ195" s="92"/>
      <c r="AFK195" s="92"/>
      <c r="AFL195" s="92"/>
      <c r="AFM195" s="92"/>
      <c r="AFN195" s="92"/>
      <c r="AFO195" s="92"/>
      <c r="AFP195" s="92"/>
      <c r="AFQ195" s="92"/>
      <c r="AFR195" s="92"/>
      <c r="AFS195" s="92"/>
      <c r="AFT195" s="92"/>
      <c r="AFU195" s="92"/>
      <c r="AFV195" s="92"/>
      <c r="AFW195" s="92"/>
      <c r="AFX195" s="92"/>
      <c r="AFY195" s="92"/>
      <c r="AFZ195" s="92"/>
      <c r="AGA195" s="92"/>
      <c r="AGB195" s="92"/>
      <c r="AGC195" s="92"/>
      <c r="AGD195" s="92"/>
      <c r="AGE195" s="92"/>
      <c r="AGF195" s="92"/>
      <c r="AGG195" s="92"/>
      <c r="AGH195" s="92"/>
      <c r="AGI195" s="92"/>
      <c r="AGJ195" s="92"/>
      <c r="AGK195" s="92"/>
      <c r="AGL195" s="92"/>
      <c r="AGM195" s="92"/>
      <c r="AGN195" s="92"/>
      <c r="AGO195" s="92"/>
      <c r="AGP195" s="92"/>
      <c r="AGQ195" s="92"/>
      <c r="AGR195" s="92"/>
      <c r="AGS195" s="92"/>
      <c r="AGT195" s="92"/>
      <c r="AGU195" s="92"/>
      <c r="AGV195" s="92"/>
      <c r="AGW195" s="92"/>
      <c r="AGX195" s="92"/>
      <c r="AGY195" s="92"/>
      <c r="AGZ195" s="92"/>
      <c r="AHA195" s="92"/>
      <c r="AHB195" s="92"/>
      <c r="AHC195" s="92"/>
      <c r="AHD195" s="92"/>
      <c r="AHE195" s="92"/>
      <c r="AHF195" s="92"/>
      <c r="AHG195" s="92"/>
      <c r="AHH195" s="92"/>
      <c r="AHI195" s="92"/>
      <c r="AHJ195" s="92"/>
      <c r="AHK195" s="92"/>
      <c r="AHL195" s="92"/>
      <c r="AHM195" s="92"/>
      <c r="AHN195" s="92"/>
      <c r="AHO195" s="92"/>
      <c r="AHP195" s="92"/>
      <c r="AHQ195" s="92"/>
      <c r="AHR195" s="92"/>
      <c r="AHS195" s="92"/>
      <c r="AHT195" s="92"/>
      <c r="AHU195" s="92"/>
      <c r="AHV195" s="92"/>
      <c r="AHW195" s="92"/>
      <c r="AHX195" s="92"/>
      <c r="AHY195" s="92"/>
      <c r="AHZ195" s="92"/>
      <c r="AIA195" s="92"/>
      <c r="AIB195" s="92"/>
      <c r="AIC195" s="92"/>
      <c r="AID195" s="92"/>
      <c r="AIE195" s="92"/>
      <c r="AIF195" s="92"/>
      <c r="AIG195" s="92"/>
      <c r="AIH195" s="92"/>
      <c r="AII195" s="92"/>
      <c r="AIJ195" s="92"/>
      <c r="AIK195" s="92"/>
      <c r="AIL195" s="92"/>
      <c r="AIM195" s="92"/>
      <c r="AIN195" s="92"/>
      <c r="AIO195" s="92"/>
      <c r="AIP195" s="92"/>
      <c r="AIQ195" s="92"/>
      <c r="AIR195" s="92"/>
      <c r="AIS195" s="92"/>
      <c r="AIT195" s="92"/>
      <c r="AIU195" s="92"/>
      <c r="AIV195" s="92"/>
      <c r="AIW195" s="92"/>
      <c r="AIX195" s="92"/>
      <c r="AIY195" s="92"/>
      <c r="AIZ195" s="92"/>
      <c r="AJA195" s="92"/>
      <c r="AJB195" s="92"/>
      <c r="AJC195" s="92"/>
      <c r="AJD195" s="92"/>
      <c r="AJE195" s="92"/>
      <c r="AJF195" s="92"/>
      <c r="AJG195" s="92"/>
      <c r="AJH195" s="92"/>
      <c r="AJI195" s="92"/>
      <c r="AJJ195" s="92"/>
      <c r="AJK195" s="92"/>
      <c r="AJL195" s="92"/>
      <c r="AJM195" s="92"/>
      <c r="AJN195" s="92"/>
      <c r="AJO195" s="92"/>
      <c r="AJP195" s="92"/>
      <c r="AJQ195" s="92"/>
      <c r="AJR195" s="92"/>
      <c r="AJS195" s="92"/>
      <c r="AJT195" s="92"/>
      <c r="AJU195" s="92"/>
      <c r="AJV195" s="92"/>
      <c r="AJW195" s="92"/>
      <c r="AJX195" s="92"/>
      <c r="AJY195" s="92"/>
      <c r="AJZ195" s="92"/>
      <c r="AKA195" s="92"/>
      <c r="AKB195" s="92"/>
      <c r="AKC195" s="92"/>
      <c r="AKD195" s="92"/>
      <c r="AKE195" s="92"/>
      <c r="AKF195" s="92"/>
      <c r="AKG195" s="92"/>
      <c r="AKH195" s="92"/>
      <c r="AKI195" s="92"/>
      <c r="AKJ195" s="92"/>
      <c r="AKK195" s="92"/>
      <c r="AKL195" s="92"/>
      <c r="AKM195" s="92"/>
      <c r="AKN195" s="92"/>
      <c r="AKO195" s="92"/>
      <c r="AKP195" s="92"/>
      <c r="AKQ195" s="92"/>
      <c r="AKR195" s="92"/>
      <c r="AKS195" s="92"/>
      <c r="AKT195" s="92"/>
      <c r="AKU195" s="92"/>
      <c r="AKV195" s="92"/>
      <c r="AKW195" s="92"/>
      <c r="AKX195" s="92"/>
      <c r="AKY195" s="92"/>
      <c r="AKZ195" s="92"/>
      <c r="ALA195" s="92"/>
      <c r="ALB195" s="92"/>
      <c r="ALC195" s="92"/>
      <c r="ALD195" s="92"/>
      <c r="ALE195" s="92"/>
      <c r="ALF195" s="92"/>
      <c r="ALG195" s="92"/>
      <c r="ALH195" s="92"/>
      <c r="ALI195" s="92"/>
      <c r="ALJ195" s="92"/>
      <c r="ALK195" s="92"/>
      <c r="ALL195" s="92"/>
      <c r="ALM195" s="92"/>
      <c r="ALN195" s="92"/>
      <c r="ALO195" s="92"/>
      <c r="ALP195" s="92"/>
      <c r="ALQ195" s="92"/>
      <c r="ALR195" s="92"/>
      <c r="ALS195" s="92"/>
      <c r="ALT195" s="92"/>
      <c r="ALU195" s="92"/>
      <c r="ALV195" s="92"/>
      <c r="ALW195" s="92"/>
      <c r="ALX195" s="92"/>
      <c r="ALY195" s="92"/>
      <c r="ALZ195" s="92"/>
      <c r="AMA195" s="92"/>
      <c r="AMB195" s="92"/>
      <c r="AMC195" s="92"/>
      <c r="AMD195" s="92"/>
      <c r="AME195" s="92"/>
      <c r="AMF195" s="92"/>
      <c r="AMG195" s="92"/>
      <c r="AMH195" s="92"/>
      <c r="AMI195" s="92"/>
    </row>
    <row r="196" spans="1:1023" s="1" customFormat="1" ht="15" customHeight="1">
      <c r="A196" s="46"/>
      <c r="S196" s="47"/>
      <c r="T196" s="48"/>
      <c r="U196" s="46"/>
      <c r="V196" s="108"/>
      <c r="W196" s="109"/>
      <c r="X196" s="49"/>
      <c r="Y196" s="49"/>
      <c r="Z196" s="49"/>
      <c r="AA196" s="46"/>
      <c r="AB196" s="46"/>
      <c r="AC196" s="46"/>
      <c r="AD196" s="46"/>
      <c r="AE196" s="46"/>
      <c r="AF196" s="46"/>
      <c r="AG196" s="46"/>
      <c r="AH196" s="46"/>
      <c r="AI196" s="46"/>
      <c r="AJ196" s="46"/>
      <c r="AK196" s="46"/>
      <c r="AL196" s="46"/>
      <c r="AM196" s="46"/>
      <c r="AN196" s="46"/>
      <c r="AO196" s="46"/>
      <c r="AP196" s="46"/>
      <c r="AQ196" s="46"/>
      <c r="AR196" s="46"/>
      <c r="AS196" s="46"/>
      <c r="AT196" s="46"/>
      <c r="AU196" s="46"/>
      <c r="AV196" s="46"/>
      <c r="AW196" s="46"/>
      <c r="AX196" s="46"/>
      <c r="AY196" s="46"/>
      <c r="AZ196" s="46"/>
      <c r="BA196" s="46"/>
      <c r="BB196" s="46"/>
      <c r="BC196" s="46"/>
      <c r="BD196" s="46"/>
      <c r="BE196" s="46"/>
      <c r="BF196" s="46"/>
      <c r="BG196" s="46"/>
      <c r="BH196" s="46"/>
      <c r="BI196" s="46"/>
      <c r="BJ196" s="46"/>
      <c r="BK196" s="46"/>
      <c r="BL196" s="46"/>
      <c r="BM196" s="46"/>
      <c r="BN196" s="46"/>
      <c r="BO196" s="46"/>
      <c r="BP196" s="46"/>
      <c r="BQ196" s="46"/>
      <c r="BR196" s="46"/>
      <c r="BS196" s="46"/>
      <c r="BT196" s="46"/>
      <c r="BU196" s="46"/>
      <c r="BV196" s="46"/>
      <c r="BW196" s="46"/>
      <c r="BX196" s="46"/>
      <c r="BY196" s="46"/>
      <c r="BZ196" s="46"/>
      <c r="CA196" s="46"/>
      <c r="CB196" s="46"/>
      <c r="CC196" s="46"/>
      <c r="CD196" s="46"/>
      <c r="CE196" s="46"/>
      <c r="CF196" s="46"/>
      <c r="CG196" s="46"/>
      <c r="CH196" s="46"/>
      <c r="CI196" s="46"/>
      <c r="CJ196" s="46"/>
      <c r="CK196" s="46"/>
      <c r="CL196" s="46"/>
      <c r="CM196" s="46"/>
      <c r="CN196" s="46"/>
      <c r="CO196" s="46"/>
      <c r="CP196" s="46"/>
      <c r="CQ196" s="46"/>
      <c r="CR196" s="46"/>
      <c r="CS196" s="46"/>
      <c r="CT196" s="46"/>
      <c r="CU196" s="46"/>
      <c r="CV196" s="46"/>
      <c r="CW196" s="46"/>
      <c r="CX196" s="46"/>
      <c r="CY196" s="46"/>
      <c r="CZ196" s="46"/>
      <c r="DA196" s="46"/>
      <c r="DB196" s="46"/>
      <c r="DC196" s="46"/>
      <c r="DD196" s="46"/>
      <c r="DE196" s="46"/>
      <c r="DF196" s="46"/>
      <c r="DG196" s="46"/>
      <c r="DH196" s="46"/>
      <c r="DI196" s="46"/>
      <c r="DJ196" s="46"/>
      <c r="DK196" s="46"/>
      <c r="DL196" s="46"/>
      <c r="DM196" s="46"/>
      <c r="DN196" s="46"/>
      <c r="DO196" s="46"/>
      <c r="DP196" s="46"/>
      <c r="DQ196" s="46"/>
      <c r="DR196" s="46"/>
      <c r="DS196" s="46"/>
      <c r="DT196" s="46"/>
      <c r="DU196" s="46"/>
      <c r="DV196" s="46"/>
      <c r="DW196" s="46"/>
      <c r="DX196" s="46"/>
      <c r="DY196" s="46"/>
      <c r="DZ196" s="46"/>
      <c r="EA196" s="46"/>
      <c r="EB196" s="46"/>
      <c r="EC196" s="46"/>
      <c r="ED196" s="46"/>
      <c r="EE196" s="46"/>
      <c r="EF196" s="46"/>
      <c r="EG196" s="46"/>
      <c r="EH196" s="46"/>
      <c r="EI196" s="46"/>
      <c r="EJ196" s="46"/>
      <c r="EK196" s="46"/>
      <c r="EL196" s="46"/>
      <c r="EM196" s="46"/>
      <c r="EN196" s="46"/>
      <c r="EO196" s="46"/>
      <c r="EP196" s="46"/>
      <c r="EQ196" s="46"/>
      <c r="ER196" s="46"/>
      <c r="ES196" s="46"/>
      <c r="ET196" s="46"/>
      <c r="EU196" s="46"/>
      <c r="EV196" s="46"/>
      <c r="EW196" s="46"/>
      <c r="EX196" s="46"/>
      <c r="EY196" s="46"/>
      <c r="EZ196" s="46"/>
      <c r="FA196" s="46"/>
      <c r="FB196" s="46"/>
      <c r="FC196" s="46"/>
      <c r="FD196" s="46"/>
      <c r="FE196" s="46"/>
      <c r="FF196" s="46"/>
      <c r="FG196" s="46"/>
      <c r="FH196" s="46"/>
      <c r="FI196" s="46"/>
      <c r="FJ196" s="46"/>
      <c r="FK196" s="46"/>
      <c r="FL196" s="46"/>
      <c r="FM196" s="46"/>
      <c r="FN196" s="46"/>
      <c r="FO196" s="46"/>
      <c r="FP196" s="46"/>
      <c r="FQ196" s="46"/>
      <c r="FR196" s="46"/>
      <c r="FS196" s="46"/>
      <c r="FT196" s="46"/>
      <c r="FU196" s="46"/>
      <c r="FV196" s="46"/>
      <c r="FW196" s="46"/>
      <c r="FX196" s="46"/>
      <c r="FY196" s="46"/>
      <c r="FZ196" s="46"/>
      <c r="GA196" s="46"/>
      <c r="GB196" s="46"/>
      <c r="GC196" s="46"/>
      <c r="GD196" s="46"/>
      <c r="GE196" s="46"/>
      <c r="GF196" s="46"/>
      <c r="GG196" s="46"/>
      <c r="GH196" s="46"/>
      <c r="GI196" s="46"/>
      <c r="GJ196" s="46"/>
      <c r="GK196" s="46"/>
      <c r="GL196" s="46"/>
      <c r="GM196" s="46"/>
      <c r="GN196" s="46"/>
      <c r="GO196" s="46"/>
      <c r="GP196" s="46"/>
      <c r="GQ196" s="46"/>
      <c r="GR196" s="46"/>
      <c r="GS196" s="46"/>
      <c r="GT196" s="46"/>
      <c r="GU196" s="46"/>
      <c r="GV196" s="46"/>
      <c r="GW196" s="46"/>
      <c r="GX196" s="46"/>
      <c r="GY196" s="46"/>
      <c r="GZ196" s="46"/>
      <c r="HA196" s="46"/>
      <c r="HB196" s="46"/>
      <c r="HC196" s="46"/>
      <c r="HD196" s="46"/>
      <c r="HE196" s="46"/>
      <c r="HF196" s="46"/>
      <c r="HG196" s="46"/>
      <c r="HH196" s="46"/>
      <c r="HI196" s="46"/>
      <c r="HJ196" s="46"/>
      <c r="HK196" s="46"/>
      <c r="HL196" s="46"/>
      <c r="HM196" s="46"/>
      <c r="HN196" s="46"/>
      <c r="HO196" s="46"/>
      <c r="HP196" s="46"/>
      <c r="HQ196" s="46"/>
      <c r="HR196" s="46"/>
      <c r="HS196" s="46"/>
      <c r="HT196" s="46"/>
      <c r="HU196" s="46"/>
      <c r="HV196" s="46"/>
      <c r="HW196" s="46"/>
      <c r="HX196" s="46"/>
      <c r="HY196" s="46"/>
      <c r="HZ196" s="46"/>
      <c r="IA196" s="46"/>
      <c r="IB196" s="46"/>
      <c r="IC196" s="46"/>
      <c r="ID196" s="46"/>
      <c r="IE196" s="46"/>
      <c r="IF196" s="46"/>
      <c r="IG196" s="46"/>
      <c r="IH196" s="46"/>
      <c r="II196" s="46"/>
      <c r="IJ196" s="46"/>
      <c r="IK196" s="46"/>
      <c r="IL196" s="46"/>
      <c r="IM196" s="46"/>
      <c r="IN196" s="46"/>
      <c r="IO196" s="46"/>
      <c r="IP196" s="46"/>
      <c r="IQ196" s="46"/>
      <c r="IR196" s="46"/>
      <c r="IS196" s="46"/>
      <c r="IT196" s="46"/>
      <c r="IU196" s="46"/>
      <c r="IV196" s="46"/>
      <c r="IW196" s="46"/>
      <c r="IX196" s="46"/>
      <c r="IY196" s="46"/>
      <c r="IZ196" s="46"/>
      <c r="JA196" s="46"/>
      <c r="JB196" s="46"/>
      <c r="JC196" s="46"/>
      <c r="JD196" s="46"/>
      <c r="JE196" s="46"/>
      <c r="JF196" s="46"/>
      <c r="JG196" s="46"/>
      <c r="JH196" s="46"/>
      <c r="JI196" s="46"/>
      <c r="JJ196" s="46"/>
      <c r="JK196" s="46"/>
      <c r="JL196" s="46"/>
      <c r="JM196" s="46"/>
      <c r="JN196" s="46"/>
      <c r="JO196" s="46"/>
      <c r="JP196" s="46"/>
      <c r="JQ196" s="46"/>
      <c r="JR196" s="46"/>
      <c r="JS196" s="46"/>
      <c r="JT196" s="46"/>
      <c r="JU196" s="46"/>
      <c r="JV196" s="46"/>
      <c r="JW196" s="46"/>
      <c r="JX196" s="46"/>
      <c r="JY196" s="46"/>
      <c r="JZ196" s="46"/>
      <c r="KA196" s="46"/>
      <c r="KB196" s="46"/>
      <c r="KC196" s="46"/>
      <c r="KD196" s="46"/>
      <c r="KE196" s="46"/>
      <c r="KF196" s="46"/>
      <c r="KG196" s="46"/>
      <c r="KH196" s="46"/>
      <c r="KI196" s="46"/>
      <c r="KJ196" s="46"/>
      <c r="KK196" s="46"/>
      <c r="KL196" s="46"/>
      <c r="KM196" s="46"/>
      <c r="KN196" s="46"/>
      <c r="KO196" s="46"/>
      <c r="KP196" s="46"/>
      <c r="KQ196" s="46"/>
      <c r="KR196" s="46"/>
      <c r="KS196" s="46"/>
      <c r="KT196" s="46"/>
      <c r="KU196" s="46"/>
      <c r="KV196" s="46"/>
      <c r="KW196" s="46"/>
      <c r="KX196" s="46"/>
      <c r="KY196" s="46"/>
      <c r="KZ196" s="46"/>
      <c r="LA196" s="46"/>
      <c r="LB196" s="46"/>
      <c r="LC196" s="46"/>
      <c r="LD196" s="46"/>
      <c r="LE196" s="46"/>
      <c r="LF196" s="46"/>
      <c r="LG196" s="46"/>
      <c r="LH196" s="46"/>
      <c r="LI196" s="46"/>
      <c r="LJ196" s="46"/>
      <c r="LK196" s="46"/>
      <c r="LL196" s="46"/>
      <c r="LM196" s="46"/>
      <c r="LN196" s="46"/>
      <c r="LO196" s="46"/>
      <c r="LP196" s="46"/>
      <c r="LQ196" s="46"/>
      <c r="LR196" s="46"/>
      <c r="LS196" s="46"/>
      <c r="LT196" s="46"/>
      <c r="LU196" s="46"/>
      <c r="LV196" s="46"/>
      <c r="LW196" s="46"/>
      <c r="LX196" s="46"/>
      <c r="LY196" s="46"/>
      <c r="LZ196" s="46"/>
      <c r="MA196" s="46"/>
      <c r="MB196" s="46"/>
      <c r="MC196" s="46"/>
      <c r="MD196" s="46"/>
      <c r="ME196" s="46"/>
      <c r="MF196" s="46"/>
      <c r="MG196" s="46"/>
      <c r="MH196" s="46"/>
      <c r="MI196" s="46"/>
      <c r="MJ196" s="46"/>
      <c r="MK196" s="46"/>
      <c r="ML196" s="46"/>
      <c r="MM196" s="46"/>
      <c r="MN196" s="46"/>
      <c r="MO196" s="46"/>
      <c r="MP196" s="46"/>
      <c r="MQ196" s="46"/>
      <c r="MR196" s="46"/>
      <c r="MS196" s="46"/>
      <c r="MT196" s="46"/>
      <c r="MU196" s="46"/>
      <c r="MV196" s="46"/>
      <c r="MW196" s="46"/>
      <c r="MX196" s="46"/>
      <c r="MY196" s="46"/>
      <c r="MZ196" s="46"/>
      <c r="NA196" s="46"/>
      <c r="NB196" s="46"/>
      <c r="NC196" s="46"/>
      <c r="ND196" s="46"/>
      <c r="NE196" s="46"/>
      <c r="NF196" s="46"/>
      <c r="NG196" s="46"/>
      <c r="NH196" s="46"/>
      <c r="NI196" s="46"/>
      <c r="NJ196" s="46"/>
      <c r="NK196" s="46"/>
      <c r="NL196" s="46"/>
      <c r="NM196" s="46"/>
      <c r="NN196" s="46"/>
      <c r="NO196" s="46"/>
      <c r="NP196" s="46"/>
      <c r="NQ196" s="46"/>
      <c r="NR196" s="46"/>
      <c r="NS196" s="46"/>
      <c r="NT196" s="46"/>
      <c r="NU196" s="46"/>
      <c r="NV196" s="46"/>
      <c r="NW196" s="46"/>
      <c r="NX196" s="46"/>
      <c r="NY196" s="46"/>
      <c r="NZ196" s="46"/>
      <c r="OA196" s="46"/>
      <c r="OB196" s="46"/>
      <c r="OC196" s="46"/>
      <c r="OD196" s="46"/>
      <c r="OE196" s="46"/>
      <c r="OF196" s="46"/>
      <c r="OG196" s="46"/>
      <c r="OH196" s="46"/>
      <c r="OI196" s="46"/>
      <c r="OJ196" s="46"/>
      <c r="OK196" s="46"/>
      <c r="OL196" s="46"/>
      <c r="OM196" s="46"/>
      <c r="ON196" s="46"/>
      <c r="OO196" s="46"/>
      <c r="OP196" s="46"/>
      <c r="OQ196" s="46"/>
      <c r="OR196" s="46"/>
      <c r="OS196" s="46"/>
      <c r="OT196" s="46"/>
      <c r="OU196" s="46"/>
      <c r="OV196" s="46"/>
      <c r="OW196" s="46"/>
      <c r="OX196" s="46"/>
      <c r="OY196" s="46"/>
      <c r="OZ196" s="46"/>
      <c r="PA196" s="46"/>
      <c r="PB196" s="46"/>
      <c r="PC196" s="46"/>
      <c r="PD196" s="46"/>
      <c r="PE196" s="46"/>
      <c r="PF196" s="46"/>
      <c r="PG196" s="46"/>
      <c r="PH196" s="46"/>
      <c r="PI196" s="46"/>
      <c r="PJ196" s="46"/>
      <c r="PK196" s="46"/>
      <c r="PL196" s="46"/>
      <c r="PM196" s="46"/>
      <c r="PN196" s="46"/>
      <c r="PO196" s="46"/>
      <c r="PP196" s="46"/>
      <c r="PQ196" s="46"/>
      <c r="PR196" s="46"/>
      <c r="PS196" s="46"/>
      <c r="PT196" s="46"/>
      <c r="PU196" s="46"/>
      <c r="PV196" s="46"/>
      <c r="PW196" s="46"/>
      <c r="PX196" s="46"/>
      <c r="PY196" s="46"/>
      <c r="PZ196" s="46"/>
      <c r="QA196" s="46"/>
      <c r="QB196" s="46"/>
      <c r="QC196" s="46"/>
      <c r="QD196" s="46"/>
      <c r="QE196" s="46"/>
      <c r="QF196" s="46"/>
      <c r="QG196" s="46"/>
      <c r="QH196" s="46"/>
      <c r="QI196" s="46"/>
      <c r="QJ196" s="46"/>
      <c r="QK196" s="46"/>
      <c r="QL196" s="46"/>
      <c r="QM196" s="46"/>
      <c r="QN196" s="46"/>
      <c r="QO196" s="46"/>
      <c r="QP196" s="46"/>
      <c r="QQ196" s="46"/>
      <c r="QR196" s="46"/>
      <c r="QS196" s="46"/>
      <c r="QT196" s="46"/>
      <c r="QU196" s="46"/>
      <c r="QV196" s="46"/>
      <c r="QW196" s="46"/>
      <c r="QX196" s="46"/>
      <c r="QY196" s="46"/>
      <c r="QZ196" s="46"/>
      <c r="RA196" s="46"/>
      <c r="RB196" s="46"/>
      <c r="RC196" s="46"/>
      <c r="RD196" s="46"/>
      <c r="RE196" s="46"/>
      <c r="RF196" s="46"/>
      <c r="RG196" s="46"/>
      <c r="RH196" s="46"/>
      <c r="RI196" s="46"/>
      <c r="RJ196" s="46"/>
      <c r="RK196" s="46"/>
      <c r="RL196" s="46"/>
      <c r="RM196" s="46"/>
      <c r="RN196" s="46"/>
      <c r="RO196" s="46"/>
      <c r="RP196" s="46"/>
      <c r="RQ196" s="46"/>
      <c r="RR196" s="46"/>
      <c r="RS196" s="46"/>
      <c r="RT196" s="46"/>
      <c r="RU196" s="46"/>
      <c r="RV196" s="46"/>
      <c r="RW196" s="46"/>
      <c r="RX196" s="46"/>
      <c r="RY196" s="46"/>
      <c r="RZ196" s="46"/>
      <c r="SA196" s="46"/>
      <c r="SB196" s="46"/>
      <c r="SC196" s="46"/>
      <c r="SD196" s="46"/>
      <c r="SE196" s="46"/>
      <c r="SF196" s="46"/>
      <c r="SG196" s="46"/>
      <c r="SH196" s="46"/>
      <c r="SI196" s="46"/>
      <c r="SJ196" s="46"/>
      <c r="SK196" s="46"/>
      <c r="SL196" s="46"/>
      <c r="SM196" s="46"/>
      <c r="SN196" s="46"/>
      <c r="SO196" s="46"/>
      <c r="SP196" s="46"/>
      <c r="SQ196" s="46"/>
      <c r="SR196" s="46"/>
      <c r="SS196" s="46"/>
      <c r="ST196" s="46"/>
      <c r="SU196" s="46"/>
      <c r="SV196" s="46"/>
      <c r="SW196" s="46"/>
      <c r="SX196" s="46"/>
      <c r="SY196" s="46"/>
      <c r="SZ196" s="46"/>
      <c r="TA196" s="46"/>
      <c r="TB196" s="46"/>
      <c r="TC196" s="46"/>
      <c r="TD196" s="46"/>
      <c r="TE196" s="46"/>
      <c r="TF196" s="46"/>
      <c r="TG196" s="46"/>
      <c r="TH196" s="46"/>
      <c r="TI196" s="46"/>
      <c r="TJ196" s="46"/>
      <c r="TK196" s="46"/>
      <c r="TL196" s="46"/>
      <c r="TM196" s="46"/>
      <c r="TN196" s="46"/>
      <c r="TO196" s="46"/>
      <c r="TP196" s="46"/>
      <c r="TQ196" s="46"/>
      <c r="TR196" s="46"/>
      <c r="TS196" s="46"/>
      <c r="TT196" s="46"/>
      <c r="TU196" s="46"/>
      <c r="TV196" s="46"/>
      <c r="TW196" s="46"/>
      <c r="TX196" s="46"/>
      <c r="TY196" s="46"/>
      <c r="TZ196" s="46"/>
      <c r="UA196" s="46"/>
      <c r="UB196" s="46"/>
      <c r="UC196" s="46"/>
      <c r="UD196" s="46"/>
      <c r="UE196" s="46"/>
      <c r="UF196" s="46"/>
      <c r="UG196" s="46"/>
      <c r="UH196" s="46"/>
      <c r="UI196" s="46"/>
      <c r="UJ196" s="46"/>
      <c r="UK196" s="46"/>
      <c r="UL196" s="46"/>
      <c r="UM196" s="46"/>
      <c r="UN196" s="46"/>
      <c r="UO196" s="46"/>
      <c r="UP196" s="46"/>
      <c r="UQ196" s="46"/>
      <c r="UR196" s="46"/>
      <c r="US196" s="46"/>
      <c r="UT196" s="46"/>
      <c r="UU196" s="46"/>
      <c r="UV196" s="46"/>
      <c r="UW196" s="46"/>
      <c r="UX196" s="46"/>
      <c r="UY196" s="46"/>
      <c r="UZ196" s="46"/>
      <c r="VA196" s="46"/>
      <c r="VB196" s="46"/>
      <c r="VC196" s="46"/>
      <c r="VD196" s="46"/>
      <c r="VE196" s="46"/>
      <c r="VF196" s="46"/>
      <c r="VG196" s="46"/>
      <c r="VH196" s="46"/>
      <c r="VI196" s="46"/>
      <c r="VJ196" s="46"/>
      <c r="VK196" s="46"/>
      <c r="VL196" s="46"/>
      <c r="VM196" s="46"/>
      <c r="VN196" s="46"/>
      <c r="VO196" s="46"/>
      <c r="VP196" s="46"/>
      <c r="VQ196" s="46"/>
      <c r="VR196" s="46"/>
      <c r="VS196" s="46"/>
      <c r="VT196" s="46"/>
      <c r="VU196" s="46"/>
      <c r="VV196" s="46"/>
      <c r="VW196" s="46"/>
      <c r="VX196" s="46"/>
      <c r="VY196" s="46"/>
      <c r="VZ196" s="46"/>
      <c r="WA196" s="46"/>
      <c r="WB196" s="46"/>
      <c r="WC196" s="46"/>
      <c r="WD196" s="46"/>
      <c r="WE196" s="46"/>
      <c r="WF196" s="46"/>
      <c r="WG196" s="46"/>
      <c r="WH196" s="46"/>
      <c r="WI196" s="46"/>
      <c r="WJ196" s="46"/>
      <c r="WK196" s="46"/>
      <c r="WL196" s="46"/>
      <c r="WM196" s="46"/>
      <c r="WN196" s="46"/>
      <c r="WO196" s="46"/>
      <c r="WP196" s="46"/>
      <c r="WQ196" s="46"/>
      <c r="WR196" s="46"/>
      <c r="WS196" s="46"/>
      <c r="WT196" s="46"/>
      <c r="WU196" s="46"/>
      <c r="WV196" s="46"/>
      <c r="WW196" s="46"/>
      <c r="WX196" s="46"/>
      <c r="WY196" s="46"/>
      <c r="WZ196" s="46"/>
      <c r="XA196" s="46"/>
      <c r="XB196" s="46"/>
      <c r="XC196" s="46"/>
      <c r="XD196" s="46"/>
      <c r="XE196" s="46"/>
      <c r="XF196" s="46"/>
      <c r="XG196" s="46"/>
      <c r="XH196" s="46"/>
      <c r="XI196" s="46"/>
      <c r="XJ196" s="46"/>
      <c r="XK196" s="46"/>
      <c r="XL196" s="46"/>
      <c r="XM196" s="46"/>
      <c r="XN196" s="46"/>
      <c r="XO196" s="46"/>
      <c r="XP196" s="46"/>
      <c r="XQ196" s="46"/>
      <c r="XR196" s="46"/>
      <c r="XS196" s="46"/>
      <c r="XT196" s="46"/>
      <c r="XU196" s="46"/>
      <c r="XV196" s="46"/>
      <c r="XW196" s="46"/>
      <c r="XX196" s="46"/>
      <c r="XY196" s="46"/>
      <c r="XZ196" s="46"/>
      <c r="YA196" s="46"/>
      <c r="YB196" s="46"/>
      <c r="YC196" s="46"/>
      <c r="YD196" s="46"/>
      <c r="YE196" s="46"/>
      <c r="YF196" s="46"/>
      <c r="YG196" s="46"/>
      <c r="YH196" s="46"/>
      <c r="YI196" s="46"/>
      <c r="YJ196" s="46"/>
      <c r="YK196" s="46"/>
      <c r="YL196" s="46"/>
      <c r="YM196" s="46"/>
      <c r="YN196" s="46"/>
      <c r="YO196" s="46"/>
      <c r="YP196" s="46"/>
      <c r="YQ196" s="46"/>
      <c r="YR196" s="46"/>
      <c r="YS196" s="46"/>
      <c r="YT196" s="46"/>
      <c r="YU196" s="46"/>
      <c r="YV196" s="46"/>
      <c r="YW196" s="46"/>
      <c r="YX196" s="46"/>
      <c r="YY196" s="46"/>
      <c r="YZ196" s="46"/>
      <c r="ZA196" s="46"/>
      <c r="ZB196" s="46"/>
      <c r="ZC196" s="46"/>
      <c r="ZD196" s="46"/>
      <c r="ZE196" s="46"/>
      <c r="ZF196" s="46"/>
      <c r="ZG196" s="46"/>
      <c r="ZH196" s="46"/>
      <c r="ZI196" s="46"/>
      <c r="ZJ196" s="46"/>
      <c r="ZK196" s="46"/>
      <c r="ZL196" s="46"/>
      <c r="ZM196" s="46"/>
      <c r="ZN196" s="46"/>
      <c r="ZO196" s="46"/>
      <c r="ZP196" s="46"/>
      <c r="ZQ196" s="46"/>
      <c r="ZR196" s="46"/>
      <c r="ZS196" s="46"/>
      <c r="ZT196" s="46"/>
      <c r="ZU196" s="46"/>
      <c r="ZV196" s="46"/>
      <c r="ZW196" s="46"/>
      <c r="ZX196" s="46"/>
      <c r="ZY196" s="46"/>
      <c r="ZZ196" s="46"/>
      <c r="AAA196" s="46"/>
      <c r="AAB196" s="46"/>
      <c r="AAC196" s="46"/>
      <c r="AAD196" s="46"/>
      <c r="AAE196" s="46"/>
      <c r="AAF196" s="46"/>
      <c r="AAG196" s="46"/>
      <c r="AAH196" s="46"/>
      <c r="AAI196" s="46"/>
      <c r="AAJ196" s="46"/>
      <c r="AAK196" s="46"/>
      <c r="AAL196" s="46"/>
      <c r="AAM196" s="46"/>
      <c r="AAN196" s="46"/>
      <c r="AAO196" s="46"/>
      <c r="AAP196" s="46"/>
      <c r="AAQ196" s="46"/>
      <c r="AAR196" s="46"/>
      <c r="AAS196" s="46"/>
      <c r="AAT196" s="46"/>
      <c r="AAU196" s="46"/>
      <c r="AAV196" s="46"/>
      <c r="AAW196" s="46"/>
      <c r="AAX196" s="46"/>
      <c r="AAY196" s="46"/>
      <c r="AAZ196" s="46"/>
      <c r="ABA196" s="46"/>
      <c r="ABB196" s="46"/>
      <c r="ABC196" s="46"/>
      <c r="ABD196" s="46"/>
      <c r="ABE196" s="46"/>
      <c r="ABF196" s="46"/>
      <c r="ABG196" s="46"/>
      <c r="ABH196" s="46"/>
      <c r="ABI196" s="46"/>
      <c r="ABJ196" s="46"/>
      <c r="ABK196" s="46"/>
      <c r="ABL196" s="46"/>
      <c r="ABM196" s="46"/>
      <c r="ABN196" s="46"/>
      <c r="ABO196" s="46"/>
      <c r="ABP196" s="46"/>
      <c r="ABQ196" s="46"/>
      <c r="ABR196" s="46"/>
      <c r="ABS196" s="46"/>
      <c r="ABT196" s="46"/>
      <c r="ABU196" s="46"/>
      <c r="ABV196" s="46"/>
      <c r="ABW196" s="46"/>
      <c r="ABX196" s="46"/>
      <c r="ABY196" s="46"/>
      <c r="ABZ196" s="46"/>
      <c r="ACA196" s="46"/>
      <c r="ACB196" s="46"/>
      <c r="ACC196" s="46"/>
      <c r="ACD196" s="46"/>
      <c r="ACE196" s="46"/>
      <c r="ACF196" s="46"/>
      <c r="ACG196" s="46"/>
      <c r="ACH196" s="46"/>
      <c r="ACI196" s="46"/>
      <c r="ACJ196" s="46"/>
      <c r="ACK196" s="46"/>
      <c r="ACL196" s="46"/>
      <c r="ACM196" s="46"/>
      <c r="ACN196" s="46"/>
      <c r="ACO196" s="46"/>
      <c r="ACP196" s="46"/>
      <c r="ACQ196" s="46"/>
      <c r="ACR196" s="46"/>
      <c r="ACS196" s="46"/>
      <c r="ACT196" s="46"/>
      <c r="ACU196" s="46"/>
      <c r="ACV196" s="46"/>
      <c r="ACW196" s="46"/>
      <c r="ACX196" s="46"/>
      <c r="ACY196" s="46"/>
      <c r="ACZ196" s="46"/>
      <c r="ADA196" s="46"/>
      <c r="ADB196" s="46"/>
      <c r="ADC196" s="46"/>
      <c r="ADD196" s="46"/>
      <c r="ADE196" s="46"/>
      <c r="ADF196" s="46"/>
      <c r="ADG196" s="46"/>
      <c r="ADH196" s="46"/>
      <c r="ADI196" s="46"/>
      <c r="ADJ196" s="46"/>
      <c r="ADK196" s="46"/>
      <c r="ADL196" s="46"/>
      <c r="ADM196" s="46"/>
      <c r="ADN196" s="46"/>
      <c r="ADO196" s="46"/>
      <c r="ADP196" s="46"/>
      <c r="ADQ196" s="46"/>
      <c r="ADR196" s="46"/>
      <c r="ADS196" s="46"/>
      <c r="ADT196" s="46"/>
      <c r="ADU196" s="46"/>
      <c r="ADV196" s="46"/>
      <c r="ADW196" s="46"/>
      <c r="ADX196" s="46"/>
      <c r="ADY196" s="46"/>
      <c r="ADZ196" s="46"/>
      <c r="AEA196" s="46"/>
      <c r="AEB196" s="46"/>
      <c r="AEC196" s="46"/>
      <c r="AED196" s="46"/>
      <c r="AEE196" s="46"/>
      <c r="AEF196" s="46"/>
      <c r="AEG196" s="46"/>
      <c r="AEH196" s="46"/>
      <c r="AEI196" s="46"/>
      <c r="AEJ196" s="46"/>
      <c r="AEK196" s="46"/>
      <c r="AEL196" s="46"/>
      <c r="AEM196" s="46"/>
      <c r="AEN196" s="46"/>
      <c r="AEO196" s="46"/>
      <c r="AEP196" s="46"/>
      <c r="AEQ196" s="46"/>
      <c r="AER196" s="46"/>
      <c r="AES196" s="46"/>
      <c r="AET196" s="46"/>
      <c r="AEU196" s="46"/>
      <c r="AEV196" s="46"/>
      <c r="AEW196" s="46"/>
      <c r="AEX196" s="46"/>
      <c r="AEY196" s="46"/>
      <c r="AEZ196" s="46"/>
      <c r="AFA196" s="46"/>
      <c r="AFB196" s="46"/>
      <c r="AFC196" s="46"/>
      <c r="AFD196" s="46"/>
      <c r="AFE196" s="46"/>
      <c r="AFF196" s="46"/>
      <c r="AFG196" s="46"/>
      <c r="AFH196" s="46"/>
      <c r="AFI196" s="46"/>
      <c r="AFJ196" s="46"/>
      <c r="AFK196" s="46"/>
      <c r="AFL196" s="46"/>
      <c r="AFM196" s="46"/>
      <c r="AFN196" s="46"/>
      <c r="AFO196" s="46"/>
      <c r="AFP196" s="46"/>
      <c r="AFQ196" s="46"/>
      <c r="AFR196" s="46"/>
      <c r="AFS196" s="46"/>
      <c r="AFT196" s="46"/>
      <c r="AFU196" s="46"/>
      <c r="AFV196" s="46"/>
      <c r="AFW196" s="46"/>
      <c r="AFX196" s="46"/>
      <c r="AFY196" s="46"/>
      <c r="AFZ196" s="46"/>
      <c r="AGA196" s="46"/>
      <c r="AGB196" s="46"/>
      <c r="AGC196" s="46"/>
      <c r="AGD196" s="46"/>
      <c r="AGE196" s="46"/>
      <c r="AGF196" s="46"/>
      <c r="AGG196" s="46"/>
      <c r="AGH196" s="46"/>
      <c r="AGI196" s="46"/>
      <c r="AGJ196" s="46"/>
      <c r="AGK196" s="46"/>
      <c r="AGL196" s="46"/>
      <c r="AGM196" s="46"/>
      <c r="AGN196" s="46"/>
      <c r="AGO196" s="46"/>
      <c r="AGP196" s="46"/>
      <c r="AGQ196" s="46"/>
      <c r="AGR196" s="46"/>
      <c r="AGS196" s="46"/>
      <c r="AGT196" s="46"/>
      <c r="AGU196" s="46"/>
      <c r="AGV196" s="46"/>
      <c r="AGW196" s="46"/>
      <c r="AGX196" s="46"/>
      <c r="AGY196" s="46"/>
      <c r="AGZ196" s="46"/>
      <c r="AHA196" s="46"/>
      <c r="AHB196" s="46"/>
      <c r="AHC196" s="46"/>
      <c r="AHD196" s="46"/>
      <c r="AHE196" s="46"/>
      <c r="AHF196" s="46"/>
      <c r="AHG196" s="46"/>
      <c r="AHH196" s="46"/>
      <c r="AHI196" s="46"/>
      <c r="AHJ196" s="46"/>
      <c r="AHK196" s="46"/>
      <c r="AHL196" s="46"/>
      <c r="AHM196" s="46"/>
      <c r="AHN196" s="46"/>
      <c r="AHO196" s="46"/>
      <c r="AHP196" s="46"/>
      <c r="AHQ196" s="46"/>
      <c r="AHR196" s="46"/>
      <c r="AHS196" s="46"/>
      <c r="AHT196" s="46"/>
      <c r="AHU196" s="46"/>
      <c r="AHV196" s="46"/>
      <c r="AHW196" s="46"/>
      <c r="AHX196" s="46"/>
      <c r="AHY196" s="46"/>
      <c r="AHZ196" s="46"/>
      <c r="AIA196" s="46"/>
      <c r="AIB196" s="46"/>
      <c r="AIC196" s="46"/>
      <c r="AID196" s="46"/>
      <c r="AIE196" s="46"/>
      <c r="AIF196" s="46"/>
      <c r="AIG196" s="46"/>
      <c r="AIH196" s="46"/>
      <c r="AII196" s="46"/>
      <c r="AIJ196" s="46"/>
      <c r="AIK196" s="46"/>
      <c r="AIL196" s="46"/>
      <c r="AIM196" s="46"/>
      <c r="AIN196" s="46"/>
      <c r="AIO196" s="46"/>
      <c r="AIP196" s="46"/>
      <c r="AIQ196" s="46"/>
      <c r="AIR196" s="46"/>
      <c r="AIS196" s="46"/>
      <c r="AIT196" s="46"/>
      <c r="AIU196" s="46"/>
      <c r="AIV196" s="46"/>
      <c r="AIW196" s="46"/>
      <c r="AIX196" s="46"/>
      <c r="AIY196" s="46"/>
      <c r="AIZ196" s="46"/>
      <c r="AJA196" s="46"/>
      <c r="AJB196" s="46"/>
      <c r="AJC196" s="46"/>
      <c r="AJD196" s="46"/>
      <c r="AJE196" s="46"/>
      <c r="AJF196" s="46"/>
      <c r="AJG196" s="46"/>
      <c r="AJH196" s="46"/>
      <c r="AJI196" s="46"/>
      <c r="AJJ196" s="46"/>
      <c r="AJK196" s="46"/>
      <c r="AJL196" s="46"/>
      <c r="AJM196" s="46"/>
      <c r="AJN196" s="46"/>
      <c r="AJO196" s="46"/>
      <c r="AJP196" s="46"/>
      <c r="AJQ196" s="46"/>
      <c r="AJR196" s="46"/>
      <c r="AJS196" s="46"/>
      <c r="AJT196" s="46"/>
      <c r="AJU196" s="46"/>
      <c r="AJV196" s="46"/>
      <c r="AJW196" s="46"/>
      <c r="AJX196" s="46"/>
      <c r="AJY196" s="46"/>
      <c r="AJZ196" s="46"/>
      <c r="AKA196" s="46"/>
      <c r="AKB196" s="46"/>
      <c r="AKC196" s="46"/>
      <c r="AKD196" s="46"/>
      <c r="AKE196" s="46"/>
      <c r="AKF196" s="46"/>
      <c r="AKG196" s="46"/>
      <c r="AKH196" s="46"/>
      <c r="AKI196" s="46"/>
      <c r="AKJ196" s="46"/>
      <c r="AKK196" s="46"/>
      <c r="AKL196" s="46"/>
      <c r="AKM196" s="46"/>
      <c r="AKN196" s="46"/>
      <c r="AKO196" s="46"/>
      <c r="AKP196" s="46"/>
      <c r="AKQ196" s="46"/>
      <c r="AKR196" s="46"/>
      <c r="AKS196" s="46"/>
      <c r="AKT196" s="46"/>
      <c r="AKU196" s="46"/>
      <c r="AKV196" s="46"/>
      <c r="AKW196" s="46"/>
      <c r="AKX196" s="46"/>
      <c r="AKY196" s="46"/>
      <c r="AKZ196" s="46"/>
      <c r="ALA196" s="46"/>
      <c r="ALB196" s="46"/>
      <c r="ALC196" s="46"/>
      <c r="ALD196" s="46"/>
      <c r="ALE196" s="46"/>
      <c r="ALF196" s="46"/>
      <c r="ALG196" s="46"/>
      <c r="ALH196" s="46"/>
      <c r="ALI196" s="46"/>
      <c r="ALJ196" s="46"/>
      <c r="ALK196" s="46"/>
      <c r="ALL196" s="46"/>
      <c r="ALM196" s="46"/>
      <c r="ALN196" s="46"/>
      <c r="ALO196" s="46"/>
      <c r="ALP196" s="46"/>
      <c r="ALQ196" s="46"/>
      <c r="ALR196" s="46"/>
      <c r="ALS196" s="46"/>
      <c r="ALT196" s="46"/>
      <c r="ALU196" s="46"/>
      <c r="ALV196" s="46"/>
      <c r="ALW196" s="46"/>
      <c r="ALX196" s="46"/>
      <c r="ALY196" s="46"/>
      <c r="ALZ196" s="46"/>
      <c r="AMA196" s="46"/>
      <c r="AMB196" s="46"/>
      <c r="AMC196" s="46"/>
      <c r="AMD196" s="46"/>
      <c r="AME196"/>
      <c r="AMF196"/>
      <c r="AMG196"/>
      <c r="AMH196"/>
      <c r="AMI196"/>
    </row>
    <row r="197" spans="1:1023" s="1" customFormat="1" ht="15" customHeight="1">
      <c r="A197" s="46"/>
      <c r="S197" s="47"/>
      <c r="T197" s="48"/>
      <c r="U197" s="46"/>
      <c r="V197" s="108"/>
      <c r="W197" s="109"/>
      <c r="X197" s="49"/>
      <c r="Y197" s="49"/>
      <c r="Z197" s="49"/>
      <c r="AA197" s="46"/>
      <c r="AB197" s="46"/>
      <c r="AC197" s="46"/>
      <c r="AD197" s="46"/>
      <c r="AE197" s="46"/>
      <c r="AF197" s="46"/>
      <c r="AG197" s="46"/>
      <c r="AH197" s="46"/>
      <c r="AI197" s="46"/>
      <c r="AJ197" s="46"/>
      <c r="AK197" s="46"/>
      <c r="AL197" s="46"/>
      <c r="AM197" s="46"/>
      <c r="AN197" s="46"/>
      <c r="AO197" s="46"/>
      <c r="AP197" s="46"/>
      <c r="AQ197" s="46"/>
      <c r="AR197" s="46"/>
      <c r="AS197" s="46"/>
      <c r="AT197" s="46"/>
      <c r="AU197" s="46"/>
      <c r="AV197" s="46"/>
      <c r="AW197" s="46"/>
      <c r="AX197" s="46"/>
      <c r="AY197" s="46"/>
      <c r="AZ197" s="46"/>
      <c r="BA197" s="46"/>
      <c r="BB197" s="46"/>
      <c r="BC197" s="46"/>
      <c r="BD197" s="46"/>
      <c r="BE197" s="46"/>
      <c r="BF197" s="46"/>
      <c r="BG197" s="46"/>
      <c r="BH197" s="46"/>
      <c r="BI197" s="46"/>
      <c r="BJ197" s="46"/>
      <c r="BK197" s="46"/>
      <c r="BL197" s="46"/>
      <c r="BM197" s="46"/>
      <c r="BN197" s="46"/>
      <c r="BO197" s="46"/>
      <c r="BP197" s="46"/>
      <c r="BQ197" s="46"/>
      <c r="BR197" s="46"/>
      <c r="BS197" s="46"/>
      <c r="BT197" s="46"/>
      <c r="BU197" s="46"/>
      <c r="BV197" s="46"/>
      <c r="BW197" s="46"/>
      <c r="BX197" s="46"/>
      <c r="BY197" s="46"/>
      <c r="BZ197" s="46"/>
      <c r="CA197" s="46"/>
      <c r="CB197" s="46"/>
      <c r="CC197" s="46"/>
      <c r="CD197" s="46"/>
      <c r="CE197" s="46"/>
      <c r="CF197" s="46"/>
      <c r="CG197" s="46"/>
      <c r="CH197" s="46"/>
      <c r="CI197" s="46"/>
      <c r="CJ197" s="46"/>
      <c r="CK197" s="46"/>
      <c r="CL197" s="46"/>
      <c r="CM197" s="46"/>
      <c r="CN197" s="46"/>
      <c r="CO197" s="46"/>
      <c r="CP197" s="46"/>
      <c r="CQ197" s="46"/>
      <c r="CR197" s="46"/>
      <c r="CS197" s="46"/>
      <c r="CT197" s="46"/>
      <c r="CU197" s="46"/>
      <c r="CV197" s="46"/>
      <c r="CW197" s="46"/>
      <c r="CX197" s="46"/>
      <c r="CY197" s="46"/>
      <c r="CZ197" s="46"/>
      <c r="DA197" s="46"/>
      <c r="DB197" s="46"/>
      <c r="DC197" s="46"/>
      <c r="DD197" s="46"/>
      <c r="DE197" s="46"/>
      <c r="DF197" s="46"/>
      <c r="DG197" s="46"/>
      <c r="DH197" s="46"/>
      <c r="DI197" s="46"/>
      <c r="DJ197" s="46"/>
      <c r="DK197" s="46"/>
      <c r="DL197" s="46"/>
      <c r="DM197" s="46"/>
      <c r="DN197" s="46"/>
      <c r="DO197" s="46"/>
      <c r="DP197" s="46"/>
      <c r="DQ197" s="46"/>
      <c r="DR197" s="46"/>
      <c r="DS197" s="46"/>
      <c r="DT197" s="46"/>
      <c r="DU197" s="46"/>
      <c r="DV197" s="46"/>
      <c r="DW197" s="46"/>
      <c r="DX197" s="46"/>
      <c r="DY197" s="46"/>
      <c r="DZ197" s="46"/>
      <c r="EA197" s="46"/>
      <c r="EB197" s="46"/>
      <c r="EC197" s="46"/>
      <c r="ED197" s="46"/>
      <c r="EE197" s="46"/>
      <c r="EF197" s="46"/>
      <c r="EG197" s="46"/>
      <c r="EH197" s="46"/>
      <c r="EI197" s="46"/>
      <c r="EJ197" s="46"/>
      <c r="EK197" s="46"/>
      <c r="EL197" s="46"/>
      <c r="EM197" s="46"/>
      <c r="EN197" s="46"/>
      <c r="EO197" s="46"/>
      <c r="EP197" s="46"/>
      <c r="EQ197" s="46"/>
      <c r="ER197" s="46"/>
      <c r="ES197" s="46"/>
      <c r="ET197" s="46"/>
      <c r="EU197" s="46"/>
      <c r="EV197" s="46"/>
      <c r="EW197" s="46"/>
      <c r="EX197" s="46"/>
      <c r="EY197" s="46"/>
      <c r="EZ197" s="46"/>
      <c r="FA197" s="46"/>
      <c r="FB197" s="46"/>
      <c r="FC197" s="46"/>
      <c r="FD197" s="46"/>
      <c r="FE197" s="46"/>
      <c r="FF197" s="46"/>
      <c r="FG197" s="46"/>
      <c r="FH197" s="46"/>
      <c r="FI197" s="46"/>
      <c r="FJ197" s="46"/>
      <c r="FK197" s="46"/>
      <c r="FL197" s="46"/>
      <c r="FM197" s="46"/>
      <c r="FN197" s="46"/>
      <c r="FO197" s="46"/>
      <c r="FP197" s="46"/>
      <c r="FQ197" s="46"/>
      <c r="FR197" s="46"/>
      <c r="FS197" s="46"/>
      <c r="FT197" s="46"/>
      <c r="FU197" s="46"/>
      <c r="FV197" s="46"/>
      <c r="FW197" s="46"/>
      <c r="FX197" s="46"/>
      <c r="FY197" s="46"/>
      <c r="FZ197" s="46"/>
      <c r="GA197" s="46"/>
      <c r="GB197" s="46"/>
      <c r="GC197" s="46"/>
      <c r="GD197" s="46"/>
      <c r="GE197" s="46"/>
      <c r="GF197" s="46"/>
      <c r="GG197" s="46"/>
      <c r="GH197" s="46"/>
      <c r="GI197" s="46"/>
      <c r="GJ197" s="46"/>
      <c r="GK197" s="46"/>
      <c r="GL197" s="46"/>
      <c r="GM197" s="46"/>
      <c r="GN197" s="46"/>
      <c r="GO197" s="46"/>
      <c r="GP197" s="46"/>
      <c r="GQ197" s="46"/>
      <c r="GR197" s="46"/>
      <c r="GS197" s="46"/>
      <c r="GT197" s="46"/>
      <c r="GU197" s="46"/>
      <c r="GV197" s="46"/>
      <c r="GW197" s="46"/>
      <c r="GX197" s="46"/>
      <c r="GY197" s="46"/>
      <c r="GZ197" s="46"/>
      <c r="HA197" s="46"/>
      <c r="HB197" s="46"/>
      <c r="HC197" s="46"/>
      <c r="HD197" s="46"/>
      <c r="HE197" s="46"/>
      <c r="HF197" s="46"/>
      <c r="HG197" s="46"/>
      <c r="HH197" s="46"/>
      <c r="HI197" s="46"/>
      <c r="HJ197" s="46"/>
      <c r="HK197" s="46"/>
      <c r="HL197" s="46"/>
      <c r="HM197" s="46"/>
      <c r="HN197" s="46"/>
      <c r="HO197" s="46"/>
      <c r="HP197" s="46"/>
      <c r="HQ197" s="46"/>
      <c r="HR197" s="46"/>
      <c r="HS197" s="46"/>
      <c r="HT197" s="46"/>
      <c r="HU197" s="46"/>
      <c r="HV197" s="46"/>
      <c r="HW197" s="46"/>
      <c r="HX197" s="46"/>
      <c r="HY197" s="46"/>
      <c r="HZ197" s="46"/>
      <c r="IA197" s="46"/>
      <c r="IB197" s="46"/>
      <c r="IC197" s="46"/>
      <c r="ID197" s="46"/>
      <c r="IE197" s="46"/>
      <c r="IF197" s="46"/>
      <c r="IG197" s="46"/>
      <c r="IH197" s="46"/>
      <c r="II197" s="46"/>
      <c r="IJ197" s="46"/>
      <c r="IK197" s="46"/>
      <c r="IL197" s="46"/>
      <c r="IM197" s="46"/>
      <c r="IN197" s="46"/>
      <c r="IO197" s="46"/>
      <c r="IP197" s="46"/>
      <c r="IQ197" s="46"/>
      <c r="IR197" s="46"/>
      <c r="IS197" s="46"/>
      <c r="IT197" s="46"/>
      <c r="IU197" s="46"/>
      <c r="IV197" s="46"/>
      <c r="IW197" s="46"/>
      <c r="IX197" s="46"/>
      <c r="IY197" s="46"/>
      <c r="IZ197" s="46"/>
      <c r="JA197" s="46"/>
      <c r="JB197" s="46"/>
      <c r="JC197" s="46"/>
      <c r="JD197" s="46"/>
      <c r="JE197" s="46"/>
      <c r="JF197" s="46"/>
      <c r="JG197" s="46"/>
      <c r="JH197" s="46"/>
      <c r="JI197" s="46"/>
      <c r="JJ197" s="46"/>
      <c r="JK197" s="46"/>
      <c r="JL197" s="46"/>
      <c r="JM197" s="46"/>
      <c r="JN197" s="46"/>
      <c r="JO197" s="46"/>
      <c r="JP197" s="46"/>
      <c r="JQ197" s="46"/>
      <c r="JR197" s="46"/>
      <c r="JS197" s="46"/>
      <c r="JT197" s="46"/>
      <c r="JU197" s="46"/>
      <c r="JV197" s="46"/>
      <c r="JW197" s="46"/>
      <c r="JX197" s="46"/>
      <c r="JY197" s="46"/>
      <c r="JZ197" s="46"/>
      <c r="KA197" s="46"/>
      <c r="KB197" s="46"/>
      <c r="KC197" s="46"/>
      <c r="KD197" s="46"/>
      <c r="KE197" s="46"/>
      <c r="KF197" s="46"/>
      <c r="KG197" s="46"/>
      <c r="KH197" s="46"/>
      <c r="KI197" s="46"/>
      <c r="KJ197" s="46"/>
      <c r="KK197" s="46"/>
      <c r="KL197" s="46"/>
      <c r="KM197" s="46"/>
      <c r="KN197" s="46"/>
      <c r="KO197" s="46"/>
      <c r="KP197" s="46"/>
      <c r="KQ197" s="46"/>
      <c r="KR197" s="46"/>
      <c r="KS197" s="46"/>
      <c r="KT197" s="46"/>
      <c r="KU197" s="46"/>
      <c r="KV197" s="46"/>
      <c r="KW197" s="46"/>
      <c r="KX197" s="46"/>
      <c r="KY197" s="46"/>
      <c r="KZ197" s="46"/>
      <c r="LA197" s="46"/>
      <c r="LB197" s="46"/>
      <c r="LC197" s="46"/>
      <c r="LD197" s="46"/>
      <c r="LE197" s="46"/>
      <c r="LF197" s="46"/>
      <c r="LG197" s="46"/>
      <c r="LH197" s="46"/>
      <c r="LI197" s="46"/>
      <c r="LJ197" s="46"/>
      <c r="LK197" s="46"/>
      <c r="LL197" s="46"/>
      <c r="LM197" s="46"/>
      <c r="LN197" s="46"/>
      <c r="LO197" s="46"/>
      <c r="LP197" s="46"/>
      <c r="LQ197" s="46"/>
      <c r="LR197" s="46"/>
      <c r="LS197" s="46"/>
      <c r="LT197" s="46"/>
      <c r="LU197" s="46"/>
      <c r="LV197" s="46"/>
      <c r="LW197" s="46"/>
      <c r="LX197" s="46"/>
      <c r="LY197" s="46"/>
      <c r="LZ197" s="46"/>
      <c r="MA197" s="46"/>
      <c r="MB197" s="46"/>
      <c r="MC197" s="46"/>
      <c r="MD197" s="46"/>
      <c r="ME197" s="46"/>
      <c r="MF197" s="46"/>
      <c r="MG197" s="46"/>
      <c r="MH197" s="46"/>
      <c r="MI197" s="46"/>
      <c r="MJ197" s="46"/>
      <c r="MK197" s="46"/>
      <c r="ML197" s="46"/>
      <c r="MM197" s="46"/>
      <c r="MN197" s="46"/>
      <c r="MO197" s="46"/>
      <c r="MP197" s="46"/>
      <c r="MQ197" s="46"/>
      <c r="MR197" s="46"/>
      <c r="MS197" s="46"/>
      <c r="MT197" s="46"/>
      <c r="MU197" s="46"/>
      <c r="MV197" s="46"/>
      <c r="MW197" s="46"/>
      <c r="MX197" s="46"/>
      <c r="MY197" s="46"/>
      <c r="MZ197" s="46"/>
      <c r="NA197" s="46"/>
      <c r="NB197" s="46"/>
      <c r="NC197" s="46"/>
      <c r="ND197" s="46"/>
      <c r="NE197" s="46"/>
      <c r="NF197" s="46"/>
      <c r="NG197" s="46"/>
      <c r="NH197" s="46"/>
      <c r="NI197" s="46"/>
      <c r="NJ197" s="46"/>
      <c r="NK197" s="46"/>
      <c r="NL197" s="46"/>
      <c r="NM197" s="46"/>
      <c r="NN197" s="46"/>
      <c r="NO197" s="46"/>
      <c r="NP197" s="46"/>
      <c r="NQ197" s="46"/>
      <c r="NR197" s="46"/>
      <c r="NS197" s="46"/>
      <c r="NT197" s="46"/>
      <c r="NU197" s="46"/>
      <c r="NV197" s="46"/>
      <c r="NW197" s="46"/>
      <c r="NX197" s="46"/>
      <c r="NY197" s="46"/>
      <c r="NZ197" s="46"/>
      <c r="OA197" s="46"/>
      <c r="OB197" s="46"/>
      <c r="OC197" s="46"/>
      <c r="OD197" s="46"/>
      <c r="OE197" s="46"/>
      <c r="OF197" s="46"/>
      <c r="OG197" s="46"/>
      <c r="OH197" s="46"/>
      <c r="OI197" s="46"/>
      <c r="OJ197" s="46"/>
      <c r="OK197" s="46"/>
      <c r="OL197" s="46"/>
      <c r="OM197" s="46"/>
      <c r="ON197" s="46"/>
      <c r="OO197" s="46"/>
      <c r="OP197" s="46"/>
      <c r="OQ197" s="46"/>
      <c r="OR197" s="46"/>
      <c r="OS197" s="46"/>
      <c r="OT197" s="46"/>
      <c r="OU197" s="46"/>
      <c r="OV197" s="46"/>
      <c r="OW197" s="46"/>
      <c r="OX197" s="46"/>
      <c r="OY197" s="46"/>
      <c r="OZ197" s="46"/>
      <c r="PA197" s="46"/>
      <c r="PB197" s="46"/>
      <c r="PC197" s="46"/>
      <c r="PD197" s="46"/>
      <c r="PE197" s="46"/>
      <c r="PF197" s="46"/>
      <c r="PG197" s="46"/>
      <c r="PH197" s="46"/>
      <c r="PI197" s="46"/>
      <c r="PJ197" s="46"/>
      <c r="PK197" s="46"/>
      <c r="PL197" s="46"/>
      <c r="PM197" s="46"/>
      <c r="PN197" s="46"/>
      <c r="PO197" s="46"/>
      <c r="PP197" s="46"/>
      <c r="PQ197" s="46"/>
      <c r="PR197" s="46"/>
      <c r="PS197" s="46"/>
      <c r="PT197" s="46"/>
      <c r="PU197" s="46"/>
      <c r="PV197" s="46"/>
      <c r="PW197" s="46"/>
      <c r="PX197" s="46"/>
      <c r="PY197" s="46"/>
      <c r="PZ197" s="46"/>
      <c r="QA197" s="46"/>
      <c r="QB197" s="46"/>
      <c r="QC197" s="46"/>
      <c r="QD197" s="46"/>
      <c r="QE197" s="46"/>
      <c r="QF197" s="46"/>
      <c r="QG197" s="46"/>
      <c r="QH197" s="46"/>
      <c r="QI197" s="46"/>
      <c r="QJ197" s="46"/>
      <c r="QK197" s="46"/>
      <c r="QL197" s="46"/>
      <c r="QM197" s="46"/>
      <c r="QN197" s="46"/>
      <c r="QO197" s="46"/>
      <c r="QP197" s="46"/>
      <c r="QQ197" s="46"/>
      <c r="QR197" s="46"/>
      <c r="QS197" s="46"/>
      <c r="QT197" s="46"/>
      <c r="QU197" s="46"/>
      <c r="QV197" s="46"/>
      <c r="QW197" s="46"/>
      <c r="QX197" s="46"/>
      <c r="QY197" s="46"/>
      <c r="QZ197" s="46"/>
      <c r="RA197" s="46"/>
      <c r="RB197" s="46"/>
      <c r="RC197" s="46"/>
      <c r="RD197" s="46"/>
      <c r="RE197" s="46"/>
      <c r="RF197" s="46"/>
      <c r="RG197" s="46"/>
      <c r="RH197" s="46"/>
      <c r="RI197" s="46"/>
      <c r="RJ197" s="46"/>
      <c r="RK197" s="46"/>
      <c r="RL197" s="46"/>
      <c r="RM197" s="46"/>
      <c r="RN197" s="46"/>
      <c r="RO197" s="46"/>
      <c r="RP197" s="46"/>
      <c r="RQ197" s="46"/>
      <c r="RR197" s="46"/>
      <c r="RS197" s="46"/>
      <c r="RT197" s="46"/>
      <c r="RU197" s="46"/>
      <c r="RV197" s="46"/>
      <c r="RW197" s="46"/>
      <c r="RX197" s="46"/>
      <c r="RY197" s="46"/>
      <c r="RZ197" s="46"/>
      <c r="SA197" s="46"/>
      <c r="SB197" s="46"/>
      <c r="SC197" s="46"/>
      <c r="SD197" s="46"/>
      <c r="SE197" s="46"/>
      <c r="SF197" s="46"/>
      <c r="SG197" s="46"/>
      <c r="SH197" s="46"/>
      <c r="SI197" s="46"/>
      <c r="SJ197" s="46"/>
      <c r="SK197" s="46"/>
      <c r="SL197" s="46"/>
      <c r="SM197" s="46"/>
      <c r="SN197" s="46"/>
      <c r="SO197" s="46"/>
      <c r="SP197" s="46"/>
      <c r="SQ197" s="46"/>
      <c r="SR197" s="46"/>
      <c r="SS197" s="46"/>
      <c r="ST197" s="46"/>
      <c r="SU197" s="46"/>
      <c r="SV197" s="46"/>
      <c r="SW197" s="46"/>
      <c r="SX197" s="46"/>
      <c r="SY197" s="46"/>
      <c r="SZ197" s="46"/>
      <c r="TA197" s="46"/>
      <c r="TB197" s="46"/>
      <c r="TC197" s="46"/>
      <c r="TD197" s="46"/>
      <c r="TE197" s="46"/>
      <c r="TF197" s="46"/>
      <c r="TG197" s="46"/>
      <c r="TH197" s="46"/>
      <c r="TI197" s="46"/>
      <c r="TJ197" s="46"/>
      <c r="TK197" s="46"/>
      <c r="TL197" s="46"/>
      <c r="TM197" s="46"/>
      <c r="TN197" s="46"/>
      <c r="TO197" s="46"/>
      <c r="TP197" s="46"/>
      <c r="TQ197" s="46"/>
      <c r="TR197" s="46"/>
      <c r="TS197" s="46"/>
      <c r="TT197" s="46"/>
      <c r="TU197" s="46"/>
      <c r="TV197" s="46"/>
      <c r="TW197" s="46"/>
      <c r="TX197" s="46"/>
      <c r="TY197" s="46"/>
      <c r="TZ197" s="46"/>
      <c r="UA197" s="46"/>
      <c r="UB197" s="46"/>
      <c r="UC197" s="46"/>
      <c r="UD197" s="46"/>
      <c r="UE197" s="46"/>
      <c r="UF197" s="46"/>
      <c r="UG197" s="46"/>
      <c r="UH197" s="46"/>
      <c r="UI197" s="46"/>
      <c r="UJ197" s="46"/>
      <c r="UK197" s="46"/>
      <c r="UL197" s="46"/>
      <c r="UM197" s="46"/>
      <c r="UN197" s="46"/>
      <c r="UO197" s="46"/>
      <c r="UP197" s="46"/>
      <c r="UQ197" s="46"/>
      <c r="UR197" s="46"/>
      <c r="US197" s="46"/>
      <c r="UT197" s="46"/>
      <c r="UU197" s="46"/>
      <c r="UV197" s="46"/>
      <c r="UW197" s="46"/>
      <c r="UX197" s="46"/>
      <c r="UY197" s="46"/>
      <c r="UZ197" s="46"/>
      <c r="VA197" s="46"/>
      <c r="VB197" s="46"/>
      <c r="VC197" s="46"/>
      <c r="VD197" s="46"/>
      <c r="VE197" s="46"/>
      <c r="VF197" s="46"/>
      <c r="VG197" s="46"/>
      <c r="VH197" s="46"/>
      <c r="VI197" s="46"/>
      <c r="VJ197" s="46"/>
      <c r="VK197" s="46"/>
      <c r="VL197" s="46"/>
      <c r="VM197" s="46"/>
      <c r="VN197" s="46"/>
      <c r="VO197" s="46"/>
      <c r="VP197" s="46"/>
      <c r="VQ197" s="46"/>
      <c r="VR197" s="46"/>
      <c r="VS197" s="46"/>
      <c r="VT197" s="46"/>
      <c r="VU197" s="46"/>
      <c r="VV197" s="46"/>
      <c r="VW197" s="46"/>
      <c r="VX197" s="46"/>
      <c r="VY197" s="46"/>
      <c r="VZ197" s="46"/>
      <c r="WA197" s="46"/>
      <c r="WB197" s="46"/>
      <c r="WC197" s="46"/>
      <c r="WD197" s="46"/>
      <c r="WE197" s="46"/>
      <c r="WF197" s="46"/>
      <c r="WG197" s="46"/>
      <c r="WH197" s="46"/>
      <c r="WI197" s="46"/>
      <c r="WJ197" s="46"/>
      <c r="WK197" s="46"/>
      <c r="WL197" s="46"/>
      <c r="WM197" s="46"/>
      <c r="WN197" s="46"/>
      <c r="WO197" s="46"/>
      <c r="WP197" s="46"/>
      <c r="WQ197" s="46"/>
      <c r="WR197" s="46"/>
      <c r="WS197" s="46"/>
      <c r="WT197" s="46"/>
      <c r="WU197" s="46"/>
      <c r="WV197" s="46"/>
      <c r="WW197" s="46"/>
      <c r="WX197" s="46"/>
      <c r="WY197" s="46"/>
      <c r="WZ197" s="46"/>
      <c r="XA197" s="46"/>
      <c r="XB197" s="46"/>
      <c r="XC197" s="46"/>
      <c r="XD197" s="46"/>
      <c r="XE197" s="46"/>
      <c r="XF197" s="46"/>
      <c r="XG197" s="46"/>
      <c r="XH197" s="46"/>
      <c r="XI197" s="46"/>
      <c r="XJ197" s="46"/>
      <c r="XK197" s="46"/>
      <c r="XL197" s="46"/>
      <c r="XM197" s="46"/>
      <c r="XN197" s="46"/>
      <c r="XO197" s="46"/>
      <c r="XP197" s="46"/>
      <c r="XQ197" s="46"/>
      <c r="XR197" s="46"/>
      <c r="XS197" s="46"/>
      <c r="XT197" s="46"/>
      <c r="XU197" s="46"/>
      <c r="XV197" s="46"/>
      <c r="XW197" s="46"/>
      <c r="XX197" s="46"/>
      <c r="XY197" s="46"/>
      <c r="XZ197" s="46"/>
      <c r="YA197" s="46"/>
      <c r="YB197" s="46"/>
      <c r="YC197" s="46"/>
      <c r="YD197" s="46"/>
      <c r="YE197" s="46"/>
      <c r="YF197" s="46"/>
      <c r="YG197" s="46"/>
      <c r="YH197" s="46"/>
      <c r="YI197" s="46"/>
      <c r="YJ197" s="46"/>
      <c r="YK197" s="46"/>
      <c r="YL197" s="46"/>
      <c r="YM197" s="46"/>
      <c r="YN197" s="46"/>
      <c r="YO197" s="46"/>
      <c r="YP197" s="46"/>
      <c r="YQ197" s="46"/>
      <c r="YR197" s="46"/>
      <c r="YS197" s="46"/>
      <c r="YT197" s="46"/>
      <c r="YU197" s="46"/>
      <c r="YV197" s="46"/>
      <c r="YW197" s="46"/>
      <c r="YX197" s="46"/>
      <c r="YY197" s="46"/>
      <c r="YZ197" s="46"/>
      <c r="ZA197" s="46"/>
      <c r="ZB197" s="46"/>
      <c r="ZC197" s="46"/>
      <c r="ZD197" s="46"/>
      <c r="ZE197" s="46"/>
      <c r="ZF197" s="46"/>
      <c r="ZG197" s="46"/>
      <c r="ZH197" s="46"/>
      <c r="ZI197" s="46"/>
      <c r="ZJ197" s="46"/>
      <c r="ZK197" s="46"/>
      <c r="ZL197" s="46"/>
      <c r="ZM197" s="46"/>
      <c r="ZN197" s="46"/>
      <c r="ZO197" s="46"/>
      <c r="ZP197" s="46"/>
      <c r="ZQ197" s="46"/>
      <c r="ZR197" s="46"/>
      <c r="ZS197" s="46"/>
      <c r="ZT197" s="46"/>
      <c r="ZU197" s="46"/>
      <c r="ZV197" s="46"/>
      <c r="ZW197" s="46"/>
      <c r="ZX197" s="46"/>
      <c r="ZY197" s="46"/>
      <c r="ZZ197" s="46"/>
      <c r="AAA197" s="46"/>
      <c r="AAB197" s="46"/>
      <c r="AAC197" s="46"/>
      <c r="AAD197" s="46"/>
      <c r="AAE197" s="46"/>
      <c r="AAF197" s="46"/>
      <c r="AAG197" s="46"/>
      <c r="AAH197" s="46"/>
      <c r="AAI197" s="46"/>
      <c r="AAJ197" s="46"/>
      <c r="AAK197" s="46"/>
      <c r="AAL197" s="46"/>
      <c r="AAM197" s="46"/>
      <c r="AAN197" s="46"/>
      <c r="AAO197" s="46"/>
      <c r="AAP197" s="46"/>
      <c r="AAQ197" s="46"/>
      <c r="AAR197" s="46"/>
      <c r="AAS197" s="46"/>
      <c r="AAT197" s="46"/>
      <c r="AAU197" s="46"/>
      <c r="AAV197" s="46"/>
      <c r="AAW197" s="46"/>
      <c r="AAX197" s="46"/>
      <c r="AAY197" s="46"/>
      <c r="AAZ197" s="46"/>
      <c r="ABA197" s="46"/>
      <c r="ABB197" s="46"/>
      <c r="ABC197" s="46"/>
      <c r="ABD197" s="46"/>
      <c r="ABE197" s="46"/>
      <c r="ABF197" s="46"/>
      <c r="ABG197" s="46"/>
      <c r="ABH197" s="46"/>
      <c r="ABI197" s="46"/>
      <c r="ABJ197" s="46"/>
      <c r="ABK197" s="46"/>
      <c r="ABL197" s="46"/>
      <c r="ABM197" s="46"/>
      <c r="ABN197" s="46"/>
      <c r="ABO197" s="46"/>
      <c r="ABP197" s="46"/>
      <c r="ABQ197" s="46"/>
      <c r="ABR197" s="46"/>
      <c r="ABS197" s="46"/>
      <c r="ABT197" s="46"/>
      <c r="ABU197" s="46"/>
      <c r="ABV197" s="46"/>
      <c r="ABW197" s="46"/>
      <c r="ABX197" s="46"/>
      <c r="ABY197" s="46"/>
      <c r="ABZ197" s="46"/>
      <c r="ACA197" s="46"/>
      <c r="ACB197" s="46"/>
      <c r="ACC197" s="46"/>
      <c r="ACD197" s="46"/>
      <c r="ACE197" s="46"/>
      <c r="ACF197" s="46"/>
      <c r="ACG197" s="46"/>
      <c r="ACH197" s="46"/>
      <c r="ACI197" s="46"/>
      <c r="ACJ197" s="46"/>
      <c r="ACK197" s="46"/>
      <c r="ACL197" s="46"/>
      <c r="ACM197" s="46"/>
      <c r="ACN197" s="46"/>
      <c r="ACO197" s="46"/>
      <c r="ACP197" s="46"/>
      <c r="ACQ197" s="46"/>
      <c r="ACR197" s="46"/>
      <c r="ACS197" s="46"/>
      <c r="ACT197" s="46"/>
      <c r="ACU197" s="46"/>
      <c r="ACV197" s="46"/>
      <c r="ACW197" s="46"/>
      <c r="ACX197" s="46"/>
      <c r="ACY197" s="46"/>
      <c r="ACZ197" s="46"/>
      <c r="ADA197" s="46"/>
      <c r="ADB197" s="46"/>
      <c r="ADC197" s="46"/>
      <c r="ADD197" s="46"/>
      <c r="ADE197" s="46"/>
      <c r="ADF197" s="46"/>
      <c r="ADG197" s="46"/>
      <c r="ADH197" s="46"/>
      <c r="ADI197" s="46"/>
      <c r="ADJ197" s="46"/>
      <c r="ADK197" s="46"/>
      <c r="ADL197" s="46"/>
      <c r="ADM197" s="46"/>
      <c r="ADN197" s="46"/>
      <c r="ADO197" s="46"/>
      <c r="ADP197" s="46"/>
      <c r="ADQ197" s="46"/>
      <c r="ADR197" s="46"/>
      <c r="ADS197" s="46"/>
      <c r="ADT197" s="46"/>
      <c r="ADU197" s="46"/>
      <c r="ADV197" s="46"/>
      <c r="ADW197" s="46"/>
      <c r="ADX197" s="46"/>
      <c r="ADY197" s="46"/>
      <c r="ADZ197" s="46"/>
      <c r="AEA197" s="46"/>
      <c r="AEB197" s="46"/>
      <c r="AEC197" s="46"/>
      <c r="AED197" s="46"/>
      <c r="AEE197" s="46"/>
      <c r="AEF197" s="46"/>
      <c r="AEG197" s="46"/>
      <c r="AEH197" s="46"/>
      <c r="AEI197" s="46"/>
      <c r="AEJ197" s="46"/>
      <c r="AEK197" s="46"/>
      <c r="AEL197" s="46"/>
      <c r="AEM197" s="46"/>
      <c r="AEN197" s="46"/>
      <c r="AEO197" s="46"/>
      <c r="AEP197" s="46"/>
      <c r="AEQ197" s="46"/>
      <c r="AER197" s="46"/>
      <c r="AES197" s="46"/>
      <c r="AET197" s="46"/>
      <c r="AEU197" s="46"/>
      <c r="AEV197" s="46"/>
      <c r="AEW197" s="46"/>
      <c r="AEX197" s="46"/>
      <c r="AEY197" s="46"/>
      <c r="AEZ197" s="46"/>
      <c r="AFA197" s="46"/>
      <c r="AFB197" s="46"/>
      <c r="AFC197" s="46"/>
      <c r="AFD197" s="46"/>
      <c r="AFE197" s="46"/>
      <c r="AFF197" s="46"/>
      <c r="AFG197" s="46"/>
      <c r="AFH197" s="46"/>
      <c r="AFI197" s="46"/>
      <c r="AFJ197" s="46"/>
      <c r="AFK197" s="46"/>
      <c r="AFL197" s="46"/>
      <c r="AFM197" s="46"/>
      <c r="AFN197" s="46"/>
      <c r="AFO197" s="46"/>
      <c r="AFP197" s="46"/>
      <c r="AFQ197" s="46"/>
      <c r="AFR197" s="46"/>
      <c r="AFS197" s="46"/>
      <c r="AFT197" s="46"/>
      <c r="AFU197" s="46"/>
      <c r="AFV197" s="46"/>
      <c r="AFW197" s="46"/>
      <c r="AFX197" s="46"/>
      <c r="AFY197" s="46"/>
      <c r="AFZ197" s="46"/>
      <c r="AGA197" s="46"/>
      <c r="AGB197" s="46"/>
      <c r="AGC197" s="46"/>
      <c r="AGD197" s="46"/>
      <c r="AGE197" s="46"/>
      <c r="AGF197" s="46"/>
      <c r="AGG197" s="46"/>
      <c r="AGH197" s="46"/>
      <c r="AGI197" s="46"/>
      <c r="AGJ197" s="46"/>
      <c r="AGK197" s="46"/>
      <c r="AGL197" s="46"/>
      <c r="AGM197" s="46"/>
      <c r="AGN197" s="46"/>
      <c r="AGO197" s="46"/>
      <c r="AGP197" s="46"/>
      <c r="AGQ197" s="46"/>
      <c r="AGR197" s="46"/>
      <c r="AGS197" s="46"/>
      <c r="AGT197" s="46"/>
      <c r="AGU197" s="46"/>
      <c r="AGV197" s="46"/>
      <c r="AGW197" s="46"/>
      <c r="AGX197" s="46"/>
      <c r="AGY197" s="46"/>
      <c r="AGZ197" s="46"/>
      <c r="AHA197" s="46"/>
      <c r="AHB197" s="46"/>
      <c r="AHC197" s="46"/>
      <c r="AHD197" s="46"/>
      <c r="AHE197" s="46"/>
      <c r="AHF197" s="46"/>
      <c r="AHG197" s="46"/>
      <c r="AHH197" s="46"/>
      <c r="AHI197" s="46"/>
      <c r="AHJ197" s="46"/>
      <c r="AHK197" s="46"/>
      <c r="AHL197" s="46"/>
      <c r="AHM197" s="46"/>
      <c r="AHN197" s="46"/>
      <c r="AHO197" s="46"/>
      <c r="AHP197" s="46"/>
      <c r="AHQ197" s="46"/>
      <c r="AHR197" s="46"/>
      <c r="AHS197" s="46"/>
      <c r="AHT197" s="46"/>
      <c r="AHU197" s="46"/>
      <c r="AHV197" s="46"/>
      <c r="AHW197" s="46"/>
      <c r="AHX197" s="46"/>
      <c r="AHY197" s="46"/>
      <c r="AHZ197" s="46"/>
      <c r="AIA197" s="46"/>
      <c r="AIB197" s="46"/>
      <c r="AIC197" s="46"/>
      <c r="AID197" s="46"/>
      <c r="AIE197" s="46"/>
      <c r="AIF197" s="46"/>
      <c r="AIG197" s="46"/>
      <c r="AIH197" s="46"/>
      <c r="AII197" s="46"/>
      <c r="AIJ197" s="46"/>
      <c r="AIK197" s="46"/>
      <c r="AIL197" s="46"/>
      <c r="AIM197" s="46"/>
      <c r="AIN197" s="46"/>
      <c r="AIO197" s="46"/>
      <c r="AIP197" s="46"/>
      <c r="AIQ197" s="46"/>
      <c r="AIR197" s="46"/>
      <c r="AIS197" s="46"/>
      <c r="AIT197" s="46"/>
      <c r="AIU197" s="46"/>
      <c r="AIV197" s="46"/>
      <c r="AIW197" s="46"/>
      <c r="AIX197" s="46"/>
      <c r="AIY197" s="46"/>
      <c r="AIZ197" s="46"/>
      <c r="AJA197" s="46"/>
      <c r="AJB197" s="46"/>
      <c r="AJC197" s="46"/>
      <c r="AJD197" s="46"/>
      <c r="AJE197" s="46"/>
      <c r="AJF197" s="46"/>
      <c r="AJG197" s="46"/>
      <c r="AJH197" s="46"/>
      <c r="AJI197" s="46"/>
      <c r="AJJ197" s="46"/>
      <c r="AJK197" s="46"/>
      <c r="AJL197" s="46"/>
      <c r="AJM197" s="46"/>
      <c r="AJN197" s="46"/>
      <c r="AJO197" s="46"/>
      <c r="AJP197" s="46"/>
      <c r="AJQ197" s="46"/>
      <c r="AJR197" s="46"/>
      <c r="AJS197" s="46"/>
      <c r="AJT197" s="46"/>
      <c r="AJU197" s="46"/>
      <c r="AJV197" s="46"/>
      <c r="AJW197" s="46"/>
      <c r="AJX197" s="46"/>
      <c r="AJY197" s="46"/>
      <c r="AJZ197" s="46"/>
      <c r="AKA197" s="46"/>
      <c r="AKB197" s="46"/>
      <c r="AKC197" s="46"/>
      <c r="AKD197" s="46"/>
      <c r="AKE197" s="46"/>
      <c r="AKF197" s="46"/>
      <c r="AKG197" s="46"/>
      <c r="AKH197" s="46"/>
      <c r="AKI197" s="46"/>
      <c r="AKJ197" s="46"/>
      <c r="AKK197" s="46"/>
      <c r="AKL197" s="46"/>
      <c r="AKM197" s="46"/>
      <c r="AKN197" s="46"/>
      <c r="AKO197" s="46"/>
      <c r="AKP197" s="46"/>
      <c r="AKQ197" s="46"/>
      <c r="AKR197" s="46"/>
      <c r="AKS197" s="46"/>
      <c r="AKT197" s="46"/>
      <c r="AKU197" s="46"/>
      <c r="AKV197" s="46"/>
      <c r="AKW197" s="46"/>
      <c r="AKX197" s="46"/>
      <c r="AKY197" s="46"/>
      <c r="AKZ197" s="46"/>
      <c r="ALA197" s="46"/>
      <c r="ALB197" s="46"/>
      <c r="ALC197" s="46"/>
      <c r="ALD197" s="46"/>
      <c r="ALE197" s="46"/>
      <c r="ALF197" s="46"/>
      <c r="ALG197" s="46"/>
      <c r="ALH197" s="46"/>
      <c r="ALI197" s="46"/>
      <c r="ALJ197" s="46"/>
      <c r="ALK197" s="46"/>
      <c r="ALL197" s="46"/>
      <c r="ALM197" s="46"/>
      <c r="ALN197" s="46"/>
      <c r="ALO197" s="46"/>
      <c r="ALP197" s="46"/>
      <c r="ALQ197" s="46"/>
      <c r="ALR197" s="46"/>
      <c r="ALS197" s="46"/>
      <c r="ALT197" s="46"/>
      <c r="ALU197" s="46"/>
      <c r="ALV197" s="46"/>
      <c r="ALW197" s="46"/>
      <c r="ALX197" s="46"/>
      <c r="ALY197" s="46"/>
      <c r="ALZ197" s="46"/>
      <c r="AMA197" s="46"/>
      <c r="AMB197" s="46"/>
      <c r="AMC197" s="46"/>
      <c r="AMD197" s="46"/>
      <c r="AME197"/>
      <c r="AMF197"/>
      <c r="AMG197"/>
      <c r="AMH197"/>
      <c r="AMI197"/>
    </row>
    <row r="198" spans="1:1023" s="1" customFormat="1" ht="15" customHeight="1">
      <c r="A198" s="46"/>
      <c r="S198" s="47"/>
      <c r="T198" s="48"/>
      <c r="U198" s="46"/>
      <c r="V198" s="108"/>
      <c r="W198" s="109"/>
      <c r="X198" s="49"/>
      <c r="Y198" s="49"/>
      <c r="Z198" s="49"/>
      <c r="AA198" s="46"/>
      <c r="AB198" s="46"/>
      <c r="AC198" s="46"/>
      <c r="AD198" s="46"/>
      <c r="AE198" s="46"/>
      <c r="AF198" s="46"/>
      <c r="AG198" s="46"/>
      <c r="AH198" s="46"/>
      <c r="AI198" s="46"/>
      <c r="AJ198" s="46"/>
      <c r="AK198" s="46"/>
      <c r="AL198" s="46"/>
      <c r="AM198" s="46"/>
      <c r="AN198" s="46"/>
      <c r="AO198" s="46"/>
      <c r="AP198" s="46"/>
      <c r="AQ198" s="46"/>
      <c r="AR198" s="46"/>
      <c r="AS198" s="46"/>
      <c r="AT198" s="46"/>
      <c r="AU198" s="46"/>
      <c r="AV198" s="46"/>
      <c r="AW198" s="46"/>
      <c r="AX198" s="46"/>
      <c r="AY198" s="46"/>
      <c r="AZ198" s="46"/>
      <c r="BA198" s="46"/>
      <c r="BB198" s="46"/>
      <c r="BC198" s="46"/>
      <c r="BD198" s="46"/>
      <c r="BE198" s="46"/>
      <c r="BF198" s="46"/>
      <c r="BG198" s="46"/>
      <c r="BH198" s="46"/>
      <c r="BI198" s="46"/>
      <c r="BJ198" s="46"/>
      <c r="BK198" s="46"/>
      <c r="BL198" s="46"/>
      <c r="BM198" s="46"/>
      <c r="BN198" s="46"/>
      <c r="BO198" s="46"/>
      <c r="BP198" s="46"/>
      <c r="BQ198" s="46"/>
      <c r="BR198" s="46"/>
      <c r="BS198" s="46"/>
      <c r="BT198" s="46"/>
      <c r="BU198" s="46"/>
      <c r="BV198" s="46"/>
      <c r="BW198" s="46"/>
      <c r="BX198" s="46"/>
      <c r="BY198" s="46"/>
      <c r="BZ198" s="46"/>
      <c r="CA198" s="46"/>
      <c r="CB198" s="46"/>
      <c r="CC198" s="46"/>
      <c r="CD198" s="46"/>
      <c r="CE198" s="46"/>
      <c r="CF198" s="46"/>
      <c r="CG198" s="46"/>
      <c r="CH198" s="46"/>
      <c r="CI198" s="46"/>
      <c r="CJ198" s="46"/>
      <c r="CK198" s="46"/>
      <c r="CL198" s="46"/>
      <c r="CM198" s="46"/>
      <c r="CN198" s="46"/>
      <c r="CO198" s="46"/>
      <c r="CP198" s="46"/>
      <c r="CQ198" s="46"/>
      <c r="CR198" s="46"/>
      <c r="CS198" s="46"/>
      <c r="CT198" s="46"/>
      <c r="CU198" s="46"/>
      <c r="CV198" s="46"/>
      <c r="CW198" s="46"/>
      <c r="CX198" s="46"/>
      <c r="CY198" s="46"/>
      <c r="CZ198" s="46"/>
      <c r="DA198" s="46"/>
      <c r="DB198" s="46"/>
      <c r="DC198" s="46"/>
      <c r="DD198" s="46"/>
      <c r="DE198" s="46"/>
      <c r="DF198" s="46"/>
      <c r="DG198" s="46"/>
      <c r="DH198" s="46"/>
      <c r="DI198" s="46"/>
      <c r="DJ198" s="46"/>
      <c r="DK198" s="46"/>
      <c r="DL198" s="46"/>
      <c r="DM198" s="46"/>
      <c r="DN198" s="46"/>
      <c r="DO198" s="46"/>
      <c r="DP198" s="46"/>
      <c r="DQ198" s="46"/>
      <c r="DR198" s="46"/>
      <c r="DS198" s="46"/>
      <c r="DT198" s="46"/>
      <c r="DU198" s="46"/>
      <c r="DV198" s="46"/>
      <c r="DW198" s="46"/>
      <c r="DX198" s="46"/>
      <c r="DY198" s="46"/>
      <c r="DZ198" s="46"/>
      <c r="EA198" s="46"/>
      <c r="EB198" s="46"/>
      <c r="EC198" s="46"/>
      <c r="ED198" s="46"/>
      <c r="EE198" s="46"/>
      <c r="EF198" s="46"/>
      <c r="EG198" s="46"/>
      <c r="EH198" s="46"/>
      <c r="EI198" s="46"/>
      <c r="EJ198" s="46"/>
      <c r="EK198" s="46"/>
      <c r="EL198" s="46"/>
      <c r="EM198" s="46"/>
      <c r="EN198" s="46"/>
      <c r="EO198" s="46"/>
      <c r="EP198" s="46"/>
      <c r="EQ198" s="46"/>
      <c r="ER198" s="46"/>
      <c r="ES198" s="46"/>
      <c r="ET198" s="46"/>
      <c r="EU198" s="46"/>
      <c r="EV198" s="46"/>
      <c r="EW198" s="46"/>
      <c r="EX198" s="46"/>
      <c r="EY198" s="46"/>
      <c r="EZ198" s="46"/>
      <c r="FA198" s="46"/>
      <c r="FB198" s="46"/>
      <c r="FC198" s="46"/>
      <c r="FD198" s="46"/>
      <c r="FE198" s="46"/>
      <c r="FF198" s="46"/>
      <c r="FG198" s="46"/>
      <c r="FH198" s="46"/>
      <c r="FI198" s="46"/>
      <c r="FJ198" s="46"/>
      <c r="FK198" s="46"/>
      <c r="FL198" s="46"/>
      <c r="FM198" s="46"/>
      <c r="FN198" s="46"/>
      <c r="FO198" s="46"/>
      <c r="FP198" s="46"/>
      <c r="FQ198" s="46"/>
      <c r="FR198" s="46"/>
      <c r="FS198" s="46"/>
      <c r="FT198" s="46"/>
      <c r="FU198" s="46"/>
      <c r="FV198" s="46"/>
      <c r="FW198" s="46"/>
      <c r="FX198" s="46"/>
      <c r="FY198" s="46"/>
      <c r="FZ198" s="46"/>
      <c r="GA198" s="46"/>
      <c r="GB198" s="46"/>
      <c r="GC198" s="46"/>
      <c r="GD198" s="46"/>
      <c r="GE198" s="46"/>
      <c r="GF198" s="46"/>
      <c r="GG198" s="46"/>
      <c r="GH198" s="46"/>
      <c r="GI198" s="46"/>
      <c r="GJ198" s="46"/>
      <c r="GK198" s="46"/>
      <c r="GL198" s="46"/>
      <c r="GM198" s="46"/>
      <c r="GN198" s="46"/>
      <c r="GO198" s="46"/>
      <c r="GP198" s="46"/>
      <c r="GQ198" s="46"/>
      <c r="GR198" s="46"/>
      <c r="GS198" s="46"/>
      <c r="GT198" s="46"/>
      <c r="GU198" s="46"/>
      <c r="GV198" s="46"/>
      <c r="GW198" s="46"/>
      <c r="GX198" s="46"/>
      <c r="GY198" s="46"/>
      <c r="GZ198" s="46"/>
      <c r="HA198" s="46"/>
      <c r="HB198" s="46"/>
      <c r="HC198" s="46"/>
      <c r="HD198" s="46"/>
      <c r="HE198" s="46"/>
      <c r="HF198" s="46"/>
      <c r="HG198" s="46"/>
      <c r="HH198" s="46"/>
      <c r="HI198" s="46"/>
      <c r="HJ198" s="46"/>
      <c r="HK198" s="46"/>
      <c r="HL198" s="46"/>
      <c r="HM198" s="46"/>
      <c r="HN198" s="46"/>
      <c r="HO198" s="46"/>
      <c r="HP198" s="46"/>
      <c r="HQ198" s="46"/>
      <c r="HR198" s="46"/>
      <c r="HS198" s="46"/>
      <c r="HT198" s="46"/>
      <c r="HU198" s="46"/>
      <c r="HV198" s="46"/>
      <c r="HW198" s="46"/>
      <c r="HX198" s="46"/>
      <c r="HY198" s="46"/>
      <c r="HZ198" s="46"/>
      <c r="IA198" s="46"/>
      <c r="IB198" s="46"/>
      <c r="IC198" s="46"/>
      <c r="ID198" s="46"/>
      <c r="IE198" s="46"/>
      <c r="IF198" s="46"/>
      <c r="IG198" s="46"/>
      <c r="IH198" s="46"/>
      <c r="II198" s="46"/>
      <c r="IJ198" s="46"/>
      <c r="IK198" s="46"/>
      <c r="IL198" s="46"/>
      <c r="IM198" s="46"/>
      <c r="IN198" s="46"/>
      <c r="IO198" s="46"/>
      <c r="IP198" s="46"/>
      <c r="IQ198" s="46"/>
      <c r="IR198" s="46"/>
      <c r="IS198" s="46"/>
      <c r="IT198" s="46"/>
      <c r="IU198" s="46"/>
      <c r="IV198" s="46"/>
      <c r="IW198" s="46"/>
      <c r="IX198" s="46"/>
      <c r="IY198" s="46"/>
      <c r="IZ198" s="46"/>
      <c r="JA198" s="46"/>
      <c r="JB198" s="46"/>
      <c r="JC198" s="46"/>
      <c r="JD198" s="46"/>
      <c r="JE198" s="46"/>
      <c r="JF198" s="46"/>
      <c r="JG198" s="46"/>
      <c r="JH198" s="46"/>
      <c r="JI198" s="46"/>
      <c r="JJ198" s="46"/>
      <c r="JK198" s="46"/>
      <c r="JL198" s="46"/>
      <c r="JM198" s="46"/>
      <c r="JN198" s="46"/>
      <c r="JO198" s="46"/>
      <c r="JP198" s="46"/>
      <c r="JQ198" s="46"/>
      <c r="JR198" s="46"/>
      <c r="JS198" s="46"/>
      <c r="JT198" s="46"/>
      <c r="JU198" s="46"/>
      <c r="JV198" s="46"/>
      <c r="JW198" s="46"/>
      <c r="JX198" s="46"/>
      <c r="JY198" s="46"/>
      <c r="JZ198" s="46"/>
      <c r="KA198" s="46"/>
      <c r="KB198" s="46"/>
      <c r="KC198" s="46"/>
      <c r="KD198" s="46"/>
      <c r="KE198" s="46"/>
      <c r="KF198" s="46"/>
      <c r="KG198" s="46"/>
      <c r="KH198" s="46"/>
      <c r="KI198" s="46"/>
      <c r="KJ198" s="46"/>
      <c r="KK198" s="46"/>
      <c r="KL198" s="46"/>
      <c r="KM198" s="46"/>
      <c r="KN198" s="46"/>
      <c r="KO198" s="46"/>
      <c r="KP198" s="46"/>
      <c r="KQ198" s="46"/>
      <c r="KR198" s="46"/>
      <c r="KS198" s="46"/>
      <c r="KT198" s="46"/>
      <c r="KU198" s="46"/>
      <c r="KV198" s="46"/>
      <c r="KW198" s="46"/>
      <c r="KX198" s="46"/>
      <c r="KY198" s="46"/>
      <c r="KZ198" s="46"/>
      <c r="LA198" s="46"/>
      <c r="LB198" s="46"/>
      <c r="LC198" s="46"/>
      <c r="LD198" s="46"/>
      <c r="LE198" s="46"/>
      <c r="LF198" s="46"/>
      <c r="LG198" s="46"/>
      <c r="LH198" s="46"/>
      <c r="LI198" s="46"/>
      <c r="LJ198" s="46"/>
      <c r="LK198" s="46"/>
      <c r="LL198" s="46"/>
      <c r="LM198" s="46"/>
      <c r="LN198" s="46"/>
      <c r="LO198" s="46"/>
      <c r="LP198" s="46"/>
      <c r="LQ198" s="46"/>
      <c r="LR198" s="46"/>
      <c r="LS198" s="46"/>
      <c r="LT198" s="46"/>
      <c r="LU198" s="46"/>
      <c r="LV198" s="46"/>
      <c r="LW198" s="46"/>
      <c r="LX198" s="46"/>
      <c r="LY198" s="46"/>
      <c r="LZ198" s="46"/>
      <c r="MA198" s="46"/>
      <c r="MB198" s="46"/>
      <c r="MC198" s="46"/>
      <c r="MD198" s="46"/>
      <c r="ME198" s="46"/>
      <c r="MF198" s="46"/>
      <c r="MG198" s="46"/>
      <c r="MH198" s="46"/>
      <c r="MI198" s="46"/>
      <c r="MJ198" s="46"/>
      <c r="MK198" s="46"/>
      <c r="ML198" s="46"/>
      <c r="MM198" s="46"/>
      <c r="MN198" s="46"/>
      <c r="MO198" s="46"/>
      <c r="MP198" s="46"/>
      <c r="MQ198" s="46"/>
      <c r="MR198" s="46"/>
      <c r="MS198" s="46"/>
      <c r="MT198" s="46"/>
      <c r="MU198" s="46"/>
      <c r="MV198" s="46"/>
      <c r="MW198" s="46"/>
      <c r="MX198" s="46"/>
      <c r="MY198" s="46"/>
      <c r="MZ198" s="46"/>
      <c r="NA198" s="46"/>
      <c r="NB198" s="46"/>
      <c r="NC198" s="46"/>
      <c r="ND198" s="46"/>
      <c r="NE198" s="46"/>
      <c r="NF198" s="46"/>
      <c r="NG198" s="46"/>
      <c r="NH198" s="46"/>
      <c r="NI198" s="46"/>
      <c r="NJ198" s="46"/>
      <c r="NK198" s="46"/>
      <c r="NL198" s="46"/>
      <c r="NM198" s="46"/>
      <c r="NN198" s="46"/>
      <c r="NO198" s="46"/>
      <c r="NP198" s="46"/>
      <c r="NQ198" s="46"/>
      <c r="NR198" s="46"/>
      <c r="NS198" s="46"/>
      <c r="NT198" s="46"/>
      <c r="NU198" s="46"/>
      <c r="NV198" s="46"/>
      <c r="NW198" s="46"/>
      <c r="NX198" s="46"/>
      <c r="NY198" s="46"/>
      <c r="NZ198" s="46"/>
      <c r="OA198" s="46"/>
      <c r="OB198" s="46"/>
      <c r="OC198" s="46"/>
      <c r="OD198" s="46"/>
      <c r="OE198" s="46"/>
      <c r="OF198" s="46"/>
      <c r="OG198" s="46"/>
      <c r="OH198" s="46"/>
      <c r="OI198" s="46"/>
      <c r="OJ198" s="46"/>
      <c r="OK198" s="46"/>
      <c r="OL198" s="46"/>
      <c r="OM198" s="46"/>
      <c r="ON198" s="46"/>
      <c r="OO198" s="46"/>
      <c r="OP198" s="46"/>
      <c r="OQ198" s="46"/>
      <c r="OR198" s="46"/>
      <c r="OS198" s="46"/>
      <c r="OT198" s="46"/>
      <c r="OU198" s="46"/>
      <c r="OV198" s="46"/>
      <c r="OW198" s="46"/>
      <c r="OX198" s="46"/>
      <c r="OY198" s="46"/>
      <c r="OZ198" s="46"/>
      <c r="PA198" s="46"/>
      <c r="PB198" s="46"/>
      <c r="PC198" s="46"/>
      <c r="PD198" s="46"/>
      <c r="PE198" s="46"/>
      <c r="PF198" s="46"/>
      <c r="PG198" s="46"/>
      <c r="PH198" s="46"/>
      <c r="PI198" s="46"/>
      <c r="PJ198" s="46"/>
      <c r="PK198" s="46"/>
      <c r="PL198" s="46"/>
      <c r="PM198" s="46"/>
      <c r="PN198" s="46"/>
      <c r="PO198" s="46"/>
      <c r="PP198" s="46"/>
      <c r="PQ198" s="46"/>
      <c r="PR198" s="46"/>
      <c r="PS198" s="46"/>
      <c r="PT198" s="46"/>
      <c r="PU198" s="46"/>
      <c r="PV198" s="46"/>
      <c r="PW198" s="46"/>
      <c r="PX198" s="46"/>
      <c r="PY198" s="46"/>
      <c r="PZ198" s="46"/>
      <c r="QA198" s="46"/>
      <c r="QB198" s="46"/>
      <c r="QC198" s="46"/>
      <c r="QD198" s="46"/>
      <c r="QE198" s="46"/>
      <c r="QF198" s="46"/>
      <c r="QG198" s="46"/>
      <c r="QH198" s="46"/>
      <c r="QI198" s="46"/>
      <c r="QJ198" s="46"/>
      <c r="QK198" s="46"/>
      <c r="QL198" s="46"/>
      <c r="QM198" s="46"/>
      <c r="QN198" s="46"/>
      <c r="QO198" s="46"/>
      <c r="QP198" s="46"/>
      <c r="QQ198" s="46"/>
      <c r="QR198" s="46"/>
      <c r="QS198" s="46"/>
      <c r="QT198" s="46"/>
      <c r="QU198" s="46"/>
      <c r="QV198" s="46"/>
      <c r="QW198" s="46"/>
      <c r="QX198" s="46"/>
      <c r="QY198" s="46"/>
      <c r="QZ198" s="46"/>
      <c r="RA198" s="46"/>
      <c r="RB198" s="46"/>
      <c r="RC198" s="46"/>
      <c r="RD198" s="46"/>
      <c r="RE198" s="46"/>
      <c r="RF198" s="46"/>
      <c r="RG198" s="46"/>
      <c r="RH198" s="46"/>
      <c r="RI198" s="46"/>
      <c r="RJ198" s="46"/>
      <c r="RK198" s="46"/>
      <c r="RL198" s="46"/>
      <c r="RM198" s="46"/>
      <c r="RN198" s="46"/>
      <c r="RO198" s="46"/>
      <c r="RP198" s="46"/>
      <c r="RQ198" s="46"/>
      <c r="RR198" s="46"/>
      <c r="RS198" s="46"/>
      <c r="RT198" s="46"/>
      <c r="RU198" s="46"/>
      <c r="RV198" s="46"/>
      <c r="RW198" s="46"/>
      <c r="RX198" s="46"/>
      <c r="RY198" s="46"/>
      <c r="RZ198" s="46"/>
      <c r="SA198" s="46"/>
      <c r="SB198" s="46"/>
      <c r="SC198" s="46"/>
      <c r="SD198" s="46"/>
      <c r="SE198" s="46"/>
      <c r="SF198" s="46"/>
      <c r="SG198" s="46"/>
      <c r="SH198" s="46"/>
      <c r="SI198" s="46"/>
      <c r="SJ198" s="46"/>
      <c r="SK198" s="46"/>
      <c r="SL198" s="46"/>
      <c r="SM198" s="46"/>
      <c r="SN198" s="46"/>
      <c r="SO198" s="46"/>
      <c r="SP198" s="46"/>
      <c r="SQ198" s="46"/>
      <c r="SR198" s="46"/>
      <c r="SS198" s="46"/>
      <c r="ST198" s="46"/>
      <c r="SU198" s="46"/>
      <c r="SV198" s="46"/>
      <c r="SW198" s="46"/>
      <c r="SX198" s="46"/>
      <c r="SY198" s="46"/>
      <c r="SZ198" s="46"/>
      <c r="TA198" s="46"/>
      <c r="TB198" s="46"/>
      <c r="TC198" s="46"/>
      <c r="TD198" s="46"/>
      <c r="TE198" s="46"/>
      <c r="TF198" s="46"/>
      <c r="TG198" s="46"/>
      <c r="TH198" s="46"/>
      <c r="TI198" s="46"/>
      <c r="TJ198" s="46"/>
      <c r="TK198" s="46"/>
      <c r="TL198" s="46"/>
      <c r="TM198" s="46"/>
      <c r="TN198" s="46"/>
      <c r="TO198" s="46"/>
      <c r="TP198" s="46"/>
      <c r="TQ198" s="46"/>
      <c r="TR198" s="46"/>
      <c r="TS198" s="46"/>
      <c r="TT198" s="46"/>
      <c r="TU198" s="46"/>
      <c r="TV198" s="46"/>
      <c r="TW198" s="46"/>
      <c r="TX198" s="46"/>
      <c r="TY198" s="46"/>
      <c r="TZ198" s="46"/>
      <c r="UA198" s="46"/>
      <c r="UB198" s="46"/>
      <c r="UC198" s="46"/>
      <c r="UD198" s="46"/>
      <c r="UE198" s="46"/>
      <c r="UF198" s="46"/>
      <c r="UG198" s="46"/>
      <c r="UH198" s="46"/>
      <c r="UI198" s="46"/>
      <c r="UJ198" s="46"/>
      <c r="UK198" s="46"/>
      <c r="UL198" s="46"/>
      <c r="UM198" s="46"/>
      <c r="UN198" s="46"/>
      <c r="UO198" s="46"/>
      <c r="UP198" s="46"/>
      <c r="UQ198" s="46"/>
      <c r="UR198" s="46"/>
      <c r="US198" s="46"/>
      <c r="UT198" s="46"/>
      <c r="UU198" s="46"/>
      <c r="UV198" s="46"/>
      <c r="UW198" s="46"/>
      <c r="UX198" s="46"/>
      <c r="UY198" s="46"/>
      <c r="UZ198" s="46"/>
      <c r="VA198" s="46"/>
      <c r="VB198" s="46"/>
      <c r="VC198" s="46"/>
      <c r="VD198" s="46"/>
      <c r="VE198" s="46"/>
      <c r="VF198" s="46"/>
      <c r="VG198" s="46"/>
      <c r="VH198" s="46"/>
      <c r="VI198" s="46"/>
      <c r="VJ198" s="46"/>
      <c r="VK198" s="46"/>
      <c r="VL198" s="46"/>
      <c r="VM198" s="46"/>
      <c r="VN198" s="46"/>
      <c r="VO198" s="46"/>
      <c r="VP198" s="46"/>
      <c r="VQ198" s="46"/>
      <c r="VR198" s="46"/>
      <c r="VS198" s="46"/>
      <c r="VT198" s="46"/>
      <c r="VU198" s="46"/>
      <c r="VV198" s="46"/>
      <c r="VW198" s="46"/>
      <c r="VX198" s="46"/>
      <c r="VY198" s="46"/>
      <c r="VZ198" s="46"/>
      <c r="WA198" s="46"/>
      <c r="WB198" s="46"/>
      <c r="WC198" s="46"/>
      <c r="WD198" s="46"/>
      <c r="WE198" s="46"/>
      <c r="WF198" s="46"/>
      <c r="WG198" s="46"/>
      <c r="WH198" s="46"/>
      <c r="WI198" s="46"/>
      <c r="WJ198" s="46"/>
      <c r="WK198" s="46"/>
      <c r="WL198" s="46"/>
      <c r="WM198" s="46"/>
      <c r="WN198" s="46"/>
      <c r="WO198" s="46"/>
      <c r="WP198" s="46"/>
      <c r="WQ198" s="46"/>
      <c r="WR198" s="46"/>
      <c r="WS198" s="46"/>
      <c r="WT198" s="46"/>
      <c r="WU198" s="46"/>
      <c r="WV198" s="46"/>
      <c r="WW198" s="46"/>
      <c r="WX198" s="46"/>
      <c r="WY198" s="46"/>
      <c r="WZ198" s="46"/>
      <c r="XA198" s="46"/>
      <c r="XB198" s="46"/>
      <c r="XC198" s="46"/>
      <c r="XD198" s="46"/>
      <c r="XE198" s="46"/>
      <c r="XF198" s="46"/>
      <c r="XG198" s="46"/>
      <c r="XH198" s="46"/>
      <c r="XI198" s="46"/>
      <c r="XJ198" s="46"/>
      <c r="XK198" s="46"/>
      <c r="XL198" s="46"/>
      <c r="XM198" s="46"/>
      <c r="XN198" s="46"/>
      <c r="XO198" s="46"/>
      <c r="XP198" s="46"/>
      <c r="XQ198" s="46"/>
      <c r="XR198" s="46"/>
      <c r="XS198" s="46"/>
      <c r="XT198" s="46"/>
      <c r="XU198" s="46"/>
      <c r="XV198" s="46"/>
      <c r="XW198" s="46"/>
      <c r="XX198" s="46"/>
      <c r="XY198" s="46"/>
      <c r="XZ198" s="46"/>
      <c r="YA198" s="46"/>
      <c r="YB198" s="46"/>
      <c r="YC198" s="46"/>
      <c r="YD198" s="46"/>
      <c r="YE198" s="46"/>
      <c r="YF198" s="46"/>
      <c r="YG198" s="46"/>
      <c r="YH198" s="46"/>
      <c r="YI198" s="46"/>
      <c r="YJ198" s="46"/>
      <c r="YK198" s="46"/>
      <c r="YL198" s="46"/>
      <c r="YM198" s="46"/>
      <c r="YN198" s="46"/>
      <c r="YO198" s="46"/>
      <c r="YP198" s="46"/>
      <c r="YQ198" s="46"/>
      <c r="YR198" s="46"/>
      <c r="YS198" s="46"/>
      <c r="YT198" s="46"/>
      <c r="YU198" s="46"/>
      <c r="YV198" s="46"/>
      <c r="YW198" s="46"/>
      <c r="YX198" s="46"/>
      <c r="YY198" s="46"/>
      <c r="YZ198" s="46"/>
      <c r="ZA198" s="46"/>
      <c r="ZB198" s="46"/>
      <c r="ZC198" s="46"/>
      <c r="ZD198" s="46"/>
      <c r="ZE198" s="46"/>
      <c r="ZF198" s="46"/>
      <c r="ZG198" s="46"/>
      <c r="ZH198" s="46"/>
      <c r="ZI198" s="46"/>
      <c r="ZJ198" s="46"/>
      <c r="ZK198" s="46"/>
      <c r="ZL198" s="46"/>
      <c r="ZM198" s="46"/>
      <c r="ZN198" s="46"/>
      <c r="ZO198" s="46"/>
      <c r="ZP198" s="46"/>
      <c r="ZQ198" s="46"/>
      <c r="ZR198" s="46"/>
      <c r="ZS198" s="46"/>
      <c r="ZT198" s="46"/>
      <c r="ZU198" s="46"/>
      <c r="ZV198" s="46"/>
      <c r="ZW198" s="46"/>
      <c r="ZX198" s="46"/>
      <c r="ZY198" s="46"/>
      <c r="ZZ198" s="46"/>
      <c r="AAA198" s="46"/>
      <c r="AAB198" s="46"/>
      <c r="AAC198" s="46"/>
      <c r="AAD198" s="46"/>
      <c r="AAE198" s="46"/>
      <c r="AAF198" s="46"/>
      <c r="AAG198" s="46"/>
      <c r="AAH198" s="46"/>
      <c r="AAI198" s="46"/>
      <c r="AAJ198" s="46"/>
      <c r="AAK198" s="46"/>
      <c r="AAL198" s="46"/>
      <c r="AAM198" s="46"/>
      <c r="AAN198" s="46"/>
      <c r="AAO198" s="46"/>
      <c r="AAP198" s="46"/>
      <c r="AAQ198" s="46"/>
      <c r="AAR198" s="46"/>
      <c r="AAS198" s="46"/>
      <c r="AAT198" s="46"/>
      <c r="AAU198" s="46"/>
      <c r="AAV198" s="46"/>
      <c r="AAW198" s="46"/>
      <c r="AAX198" s="46"/>
      <c r="AAY198" s="46"/>
      <c r="AAZ198" s="46"/>
      <c r="ABA198" s="46"/>
      <c r="ABB198" s="46"/>
      <c r="ABC198" s="46"/>
      <c r="ABD198" s="46"/>
      <c r="ABE198" s="46"/>
      <c r="ABF198" s="46"/>
      <c r="ABG198" s="46"/>
      <c r="ABH198" s="46"/>
      <c r="ABI198" s="46"/>
      <c r="ABJ198" s="46"/>
      <c r="ABK198" s="46"/>
      <c r="ABL198" s="46"/>
      <c r="ABM198" s="46"/>
      <c r="ABN198" s="46"/>
      <c r="ABO198" s="46"/>
      <c r="ABP198" s="46"/>
      <c r="ABQ198" s="46"/>
      <c r="ABR198" s="46"/>
      <c r="ABS198" s="46"/>
      <c r="ABT198" s="46"/>
      <c r="ABU198" s="46"/>
      <c r="ABV198" s="46"/>
      <c r="ABW198" s="46"/>
      <c r="ABX198" s="46"/>
      <c r="ABY198" s="46"/>
      <c r="ABZ198" s="46"/>
      <c r="ACA198" s="46"/>
      <c r="ACB198" s="46"/>
      <c r="ACC198" s="46"/>
      <c r="ACD198" s="46"/>
      <c r="ACE198" s="46"/>
      <c r="ACF198" s="46"/>
      <c r="ACG198" s="46"/>
      <c r="ACH198" s="46"/>
      <c r="ACI198" s="46"/>
      <c r="ACJ198" s="46"/>
      <c r="ACK198" s="46"/>
      <c r="ACL198" s="46"/>
      <c r="ACM198" s="46"/>
      <c r="ACN198" s="46"/>
      <c r="ACO198" s="46"/>
      <c r="ACP198" s="46"/>
      <c r="ACQ198" s="46"/>
      <c r="ACR198" s="46"/>
      <c r="ACS198" s="46"/>
      <c r="ACT198" s="46"/>
      <c r="ACU198" s="46"/>
      <c r="ACV198" s="46"/>
      <c r="ACW198" s="46"/>
      <c r="ACX198" s="46"/>
      <c r="ACY198" s="46"/>
      <c r="ACZ198" s="46"/>
      <c r="ADA198" s="46"/>
      <c r="ADB198" s="46"/>
      <c r="ADC198" s="46"/>
      <c r="ADD198" s="46"/>
      <c r="ADE198" s="46"/>
      <c r="ADF198" s="46"/>
      <c r="ADG198" s="46"/>
      <c r="ADH198" s="46"/>
      <c r="ADI198" s="46"/>
      <c r="ADJ198" s="46"/>
      <c r="ADK198" s="46"/>
      <c r="ADL198" s="46"/>
      <c r="ADM198" s="46"/>
      <c r="ADN198" s="46"/>
      <c r="ADO198" s="46"/>
      <c r="ADP198" s="46"/>
      <c r="ADQ198" s="46"/>
      <c r="ADR198" s="46"/>
      <c r="ADS198" s="46"/>
      <c r="ADT198" s="46"/>
      <c r="ADU198" s="46"/>
      <c r="ADV198" s="46"/>
      <c r="ADW198" s="46"/>
      <c r="ADX198" s="46"/>
      <c r="ADY198" s="46"/>
      <c r="ADZ198" s="46"/>
      <c r="AEA198" s="46"/>
      <c r="AEB198" s="46"/>
      <c r="AEC198" s="46"/>
      <c r="AED198" s="46"/>
      <c r="AEE198" s="46"/>
      <c r="AEF198" s="46"/>
      <c r="AEG198" s="46"/>
      <c r="AEH198" s="46"/>
      <c r="AEI198" s="46"/>
      <c r="AEJ198" s="46"/>
      <c r="AEK198" s="46"/>
      <c r="AEL198" s="46"/>
      <c r="AEM198" s="46"/>
      <c r="AEN198" s="46"/>
      <c r="AEO198" s="46"/>
      <c r="AEP198" s="46"/>
      <c r="AEQ198" s="46"/>
      <c r="AER198" s="46"/>
      <c r="AES198" s="46"/>
      <c r="AET198" s="46"/>
      <c r="AEU198" s="46"/>
      <c r="AEV198" s="46"/>
      <c r="AEW198" s="46"/>
      <c r="AEX198" s="46"/>
      <c r="AEY198" s="46"/>
      <c r="AEZ198" s="46"/>
      <c r="AFA198" s="46"/>
      <c r="AFB198" s="46"/>
      <c r="AFC198" s="46"/>
      <c r="AFD198" s="46"/>
      <c r="AFE198" s="46"/>
      <c r="AFF198" s="46"/>
      <c r="AFG198" s="46"/>
      <c r="AFH198" s="46"/>
      <c r="AFI198" s="46"/>
      <c r="AFJ198" s="46"/>
      <c r="AFK198" s="46"/>
      <c r="AFL198" s="46"/>
      <c r="AFM198" s="46"/>
      <c r="AFN198" s="46"/>
      <c r="AFO198" s="46"/>
      <c r="AFP198" s="46"/>
      <c r="AFQ198" s="46"/>
      <c r="AFR198" s="46"/>
      <c r="AFS198" s="46"/>
      <c r="AFT198" s="46"/>
      <c r="AFU198" s="46"/>
      <c r="AFV198" s="46"/>
      <c r="AFW198" s="46"/>
      <c r="AFX198" s="46"/>
      <c r="AFY198" s="46"/>
      <c r="AFZ198" s="46"/>
      <c r="AGA198" s="46"/>
      <c r="AGB198" s="46"/>
      <c r="AGC198" s="46"/>
      <c r="AGD198" s="46"/>
      <c r="AGE198" s="46"/>
      <c r="AGF198" s="46"/>
      <c r="AGG198" s="46"/>
      <c r="AGH198" s="46"/>
      <c r="AGI198" s="46"/>
      <c r="AGJ198" s="46"/>
      <c r="AGK198" s="46"/>
      <c r="AGL198" s="46"/>
      <c r="AGM198" s="46"/>
      <c r="AGN198" s="46"/>
      <c r="AGO198" s="46"/>
      <c r="AGP198" s="46"/>
      <c r="AGQ198" s="46"/>
      <c r="AGR198" s="46"/>
      <c r="AGS198" s="46"/>
      <c r="AGT198" s="46"/>
      <c r="AGU198" s="46"/>
      <c r="AGV198" s="46"/>
      <c r="AGW198" s="46"/>
      <c r="AGX198" s="46"/>
      <c r="AGY198" s="46"/>
      <c r="AGZ198" s="46"/>
      <c r="AHA198" s="46"/>
      <c r="AHB198" s="46"/>
      <c r="AHC198" s="46"/>
      <c r="AHD198" s="46"/>
      <c r="AHE198" s="46"/>
      <c r="AHF198" s="46"/>
      <c r="AHG198" s="46"/>
      <c r="AHH198" s="46"/>
      <c r="AHI198" s="46"/>
      <c r="AHJ198" s="46"/>
      <c r="AHK198" s="46"/>
      <c r="AHL198" s="46"/>
      <c r="AHM198" s="46"/>
      <c r="AHN198" s="46"/>
      <c r="AHO198" s="46"/>
      <c r="AHP198" s="46"/>
      <c r="AHQ198" s="46"/>
      <c r="AHR198" s="46"/>
      <c r="AHS198" s="46"/>
      <c r="AHT198" s="46"/>
      <c r="AHU198" s="46"/>
      <c r="AHV198" s="46"/>
      <c r="AHW198" s="46"/>
      <c r="AHX198" s="46"/>
      <c r="AHY198" s="46"/>
      <c r="AHZ198" s="46"/>
      <c r="AIA198" s="46"/>
      <c r="AIB198" s="46"/>
      <c r="AIC198" s="46"/>
      <c r="AID198" s="46"/>
      <c r="AIE198" s="46"/>
      <c r="AIF198" s="46"/>
      <c r="AIG198" s="46"/>
      <c r="AIH198" s="46"/>
      <c r="AII198" s="46"/>
      <c r="AIJ198" s="46"/>
      <c r="AIK198" s="46"/>
      <c r="AIL198" s="46"/>
      <c r="AIM198" s="46"/>
      <c r="AIN198" s="46"/>
      <c r="AIO198" s="46"/>
      <c r="AIP198" s="46"/>
      <c r="AIQ198" s="46"/>
      <c r="AIR198" s="46"/>
      <c r="AIS198" s="46"/>
      <c r="AIT198" s="46"/>
      <c r="AIU198" s="46"/>
      <c r="AIV198" s="46"/>
      <c r="AIW198" s="46"/>
      <c r="AIX198" s="46"/>
      <c r="AIY198" s="46"/>
      <c r="AIZ198" s="46"/>
      <c r="AJA198" s="46"/>
      <c r="AJB198" s="46"/>
      <c r="AJC198" s="46"/>
      <c r="AJD198" s="46"/>
      <c r="AJE198" s="46"/>
      <c r="AJF198" s="46"/>
      <c r="AJG198" s="46"/>
      <c r="AJH198" s="46"/>
      <c r="AJI198" s="46"/>
      <c r="AJJ198" s="46"/>
      <c r="AJK198" s="46"/>
      <c r="AJL198" s="46"/>
      <c r="AJM198" s="46"/>
      <c r="AJN198" s="46"/>
      <c r="AJO198" s="46"/>
      <c r="AJP198" s="46"/>
      <c r="AJQ198" s="46"/>
      <c r="AJR198" s="46"/>
      <c r="AJS198" s="46"/>
      <c r="AJT198" s="46"/>
      <c r="AJU198" s="46"/>
      <c r="AJV198" s="46"/>
      <c r="AJW198" s="46"/>
      <c r="AJX198" s="46"/>
      <c r="AJY198" s="46"/>
      <c r="AJZ198" s="46"/>
      <c r="AKA198" s="46"/>
      <c r="AKB198" s="46"/>
      <c r="AKC198" s="46"/>
      <c r="AKD198" s="46"/>
      <c r="AKE198" s="46"/>
      <c r="AKF198" s="46"/>
      <c r="AKG198" s="46"/>
      <c r="AKH198" s="46"/>
      <c r="AKI198" s="46"/>
      <c r="AKJ198" s="46"/>
      <c r="AKK198" s="46"/>
      <c r="AKL198" s="46"/>
      <c r="AKM198" s="46"/>
      <c r="AKN198" s="46"/>
      <c r="AKO198" s="46"/>
      <c r="AKP198" s="46"/>
      <c r="AKQ198" s="46"/>
      <c r="AKR198" s="46"/>
      <c r="AKS198" s="46"/>
      <c r="AKT198" s="46"/>
      <c r="AKU198" s="46"/>
      <c r="AKV198" s="46"/>
      <c r="AKW198" s="46"/>
      <c r="AKX198" s="46"/>
      <c r="AKY198" s="46"/>
      <c r="AKZ198" s="46"/>
      <c r="ALA198" s="46"/>
      <c r="ALB198" s="46"/>
      <c r="ALC198" s="46"/>
      <c r="ALD198" s="46"/>
      <c r="ALE198" s="46"/>
      <c r="ALF198" s="46"/>
      <c r="ALG198" s="46"/>
      <c r="ALH198" s="46"/>
      <c r="ALI198" s="46"/>
      <c r="ALJ198" s="46"/>
      <c r="ALK198" s="46"/>
      <c r="ALL198" s="46"/>
      <c r="ALM198" s="46"/>
      <c r="ALN198" s="46"/>
      <c r="ALO198" s="46"/>
      <c r="ALP198" s="46"/>
      <c r="ALQ198" s="46"/>
      <c r="ALR198" s="46"/>
      <c r="ALS198" s="46"/>
      <c r="ALT198" s="46"/>
      <c r="ALU198" s="46"/>
      <c r="ALV198" s="46"/>
      <c r="ALW198" s="46"/>
      <c r="ALX198" s="46"/>
      <c r="ALY198" s="46"/>
      <c r="ALZ198" s="46"/>
      <c r="AMA198" s="46"/>
      <c r="AMB198" s="46"/>
      <c r="AMC198" s="46"/>
      <c r="AMD198" s="46"/>
      <c r="AME198"/>
      <c r="AMF198"/>
      <c r="AMG198"/>
      <c r="AMH198"/>
      <c r="AMI198"/>
    </row>
    <row r="199" spans="1:1023" s="1" customFormat="1" ht="15" customHeight="1">
      <c r="S199" s="47"/>
      <c r="T199" s="48"/>
      <c r="U199" s="46"/>
      <c r="V199" s="108"/>
      <c r="W199" s="109"/>
      <c r="X199" s="49"/>
      <c r="Y199" s="49"/>
      <c r="Z199" s="49"/>
    </row>
    <row r="200" spans="1:1023" s="1" customFormat="1" ht="15" customHeight="1">
      <c r="S200" s="47"/>
      <c r="T200" s="48"/>
      <c r="U200" s="46"/>
      <c r="V200" s="108"/>
      <c r="W200" s="109"/>
      <c r="X200" s="49"/>
      <c r="Y200" s="49"/>
      <c r="Z200" s="49"/>
    </row>
    <row r="201" spans="1:1023" s="1" customFormat="1" ht="15" customHeight="1">
      <c r="S201" s="47"/>
      <c r="T201" s="48"/>
      <c r="U201" s="46"/>
      <c r="V201" s="108"/>
      <c r="W201" s="109"/>
      <c r="X201" s="49"/>
      <c r="Y201" s="49"/>
      <c r="Z201" s="49"/>
    </row>
    <row r="202" spans="1:1023" s="1" customFormat="1" ht="15" customHeight="1">
      <c r="S202" s="47"/>
      <c r="T202" s="48"/>
      <c r="U202" s="46"/>
      <c r="V202" s="108"/>
      <c r="W202" s="109"/>
      <c r="X202" s="49"/>
      <c r="Y202" s="49"/>
      <c r="Z202" s="49"/>
    </row>
    <row r="203" spans="1:1023" s="1" customFormat="1" ht="15" customHeight="1">
      <c r="S203" s="47"/>
      <c r="T203" s="48"/>
      <c r="U203" s="46"/>
      <c r="V203" s="108"/>
      <c r="W203" s="109"/>
      <c r="X203" s="49"/>
      <c r="Y203" s="49"/>
      <c r="Z203" s="49"/>
    </row>
    <row r="204" spans="1:1023" s="1" customFormat="1" ht="15" customHeight="1">
      <c r="S204" s="47"/>
      <c r="T204" s="48"/>
      <c r="U204" s="46"/>
      <c r="V204" s="108"/>
      <c r="W204" s="109"/>
      <c r="X204" s="49"/>
      <c r="Y204" s="49"/>
      <c r="Z204" s="49"/>
    </row>
    <row r="205" spans="1:1023" s="1" customFormat="1" ht="15" customHeight="1">
      <c r="S205" s="47"/>
      <c r="T205" s="48"/>
      <c r="U205" s="46"/>
      <c r="V205" s="108"/>
      <c r="W205" s="109"/>
      <c r="X205" s="49"/>
      <c r="Y205" s="49"/>
      <c r="Z205" s="49"/>
    </row>
    <row r="206" spans="1:1023" s="1" customFormat="1" ht="15" customHeight="1">
      <c r="S206" s="47"/>
      <c r="T206" s="48"/>
      <c r="U206" s="46"/>
      <c r="V206" s="108"/>
      <c r="W206" s="109"/>
      <c r="X206" s="49"/>
      <c r="Y206" s="49"/>
      <c r="Z206" s="49"/>
    </row>
    <row r="207" spans="1:1023" s="1" customFormat="1" ht="15" customHeight="1">
      <c r="S207" s="47"/>
      <c r="T207" s="48"/>
      <c r="U207" s="46"/>
      <c r="V207" s="108"/>
      <c r="W207" s="109"/>
      <c r="X207" s="49"/>
      <c r="Y207" s="49"/>
      <c r="Z207" s="49"/>
    </row>
    <row r="208" spans="1:1023" s="1" customFormat="1" ht="15" customHeight="1">
      <c r="S208" s="47"/>
      <c r="T208" s="48"/>
      <c r="U208" s="46"/>
      <c r="V208" s="108"/>
      <c r="W208" s="109"/>
      <c r="X208" s="49"/>
      <c r="Y208" s="49"/>
      <c r="Z208" s="49"/>
    </row>
    <row r="209" spans="19:26" s="1" customFormat="1" ht="15" customHeight="1">
      <c r="S209" s="47"/>
      <c r="T209" s="48"/>
      <c r="U209" s="46"/>
      <c r="V209" s="108"/>
      <c r="W209" s="109"/>
      <c r="X209" s="49"/>
      <c r="Y209" s="49"/>
      <c r="Z209" s="49"/>
    </row>
    <row r="210" spans="19:26" s="1" customFormat="1" ht="15" customHeight="1">
      <c r="S210" s="47"/>
      <c r="T210" s="48"/>
      <c r="U210" s="46"/>
      <c r="V210" s="108"/>
      <c r="W210" s="109"/>
      <c r="X210" s="49"/>
      <c r="Y210" s="49"/>
      <c r="Z210" s="49"/>
    </row>
    <row r="211" spans="19:26" s="1" customFormat="1" ht="15" customHeight="1">
      <c r="S211" s="47"/>
      <c r="T211" s="48"/>
      <c r="U211" s="46"/>
      <c r="V211" s="108"/>
      <c r="W211" s="109"/>
      <c r="X211" s="49"/>
      <c r="Y211" s="49"/>
      <c r="Z211" s="49"/>
    </row>
    <row r="212" spans="19:26" s="1" customFormat="1" ht="15" customHeight="1">
      <c r="S212" s="47"/>
      <c r="T212" s="48"/>
      <c r="U212" s="46"/>
      <c r="V212" s="108"/>
      <c r="W212" s="109"/>
      <c r="X212" s="49"/>
      <c r="Y212" s="49"/>
      <c r="Z212" s="49"/>
    </row>
    <row r="213" spans="19:26" s="1" customFormat="1" ht="15" customHeight="1">
      <c r="S213" s="47"/>
      <c r="T213" s="48"/>
      <c r="U213" s="46"/>
      <c r="V213" s="108"/>
      <c r="W213" s="109"/>
      <c r="X213" s="49"/>
      <c r="Y213" s="49"/>
      <c r="Z213" s="49"/>
    </row>
    <row r="214" spans="19:26" s="1" customFormat="1" ht="15" customHeight="1">
      <c r="S214" s="47"/>
      <c r="T214" s="48"/>
      <c r="U214" s="46"/>
      <c r="V214" s="108"/>
      <c r="W214" s="109"/>
      <c r="X214" s="49"/>
      <c r="Y214" s="49"/>
      <c r="Z214" s="49"/>
    </row>
    <row r="215" spans="19:26" s="1" customFormat="1" ht="15" customHeight="1">
      <c r="S215" s="47"/>
      <c r="T215" s="48"/>
      <c r="U215" s="46"/>
      <c r="V215" s="108"/>
      <c r="W215" s="109"/>
      <c r="X215" s="49"/>
      <c r="Y215" s="49"/>
      <c r="Z215" s="49"/>
    </row>
    <row r="216" spans="19:26" s="1" customFormat="1" ht="15" customHeight="1">
      <c r="S216" s="47"/>
      <c r="T216" s="48"/>
      <c r="U216" s="46"/>
      <c r="V216" s="108"/>
      <c r="W216" s="109"/>
      <c r="X216" s="49"/>
      <c r="Y216" s="49"/>
      <c r="Z216" s="49"/>
    </row>
    <row r="217" spans="19:26" s="1" customFormat="1" ht="15" customHeight="1">
      <c r="S217" s="47"/>
      <c r="T217" s="48"/>
      <c r="U217" s="46"/>
      <c r="V217" s="108"/>
      <c r="W217" s="109"/>
      <c r="X217" s="49"/>
      <c r="Y217" s="49"/>
      <c r="Z217" s="49"/>
    </row>
    <row r="218" spans="19:26" s="1" customFormat="1" ht="15" customHeight="1">
      <c r="S218" s="47"/>
      <c r="T218" s="48"/>
      <c r="U218" s="46"/>
      <c r="V218" s="108"/>
      <c r="W218" s="109"/>
      <c r="X218" s="49"/>
      <c r="Y218" s="49"/>
      <c r="Z218" s="49"/>
    </row>
    <row r="219" spans="19:26" s="1" customFormat="1" ht="15" customHeight="1">
      <c r="S219" s="47"/>
      <c r="T219" s="48"/>
      <c r="U219" s="46"/>
      <c r="V219" s="108"/>
      <c r="W219" s="109"/>
      <c r="X219" s="49"/>
      <c r="Y219" s="49"/>
      <c r="Z219" s="49"/>
    </row>
    <row r="220" spans="19:26" s="1" customFormat="1" ht="15" customHeight="1">
      <c r="S220" s="47"/>
      <c r="T220" s="48"/>
      <c r="U220" s="46"/>
      <c r="V220" s="108"/>
      <c r="W220" s="109"/>
      <c r="X220" s="49"/>
      <c r="Y220" s="49"/>
      <c r="Z220" s="49"/>
    </row>
    <row r="221" spans="19:26" s="1" customFormat="1" ht="15" customHeight="1">
      <c r="S221" s="47"/>
      <c r="T221" s="48"/>
      <c r="U221" s="46"/>
      <c r="V221" s="108"/>
      <c r="W221" s="109"/>
      <c r="X221" s="49"/>
      <c r="Y221" s="49"/>
      <c r="Z221" s="49"/>
    </row>
    <row r="222" spans="19:26" s="1" customFormat="1" ht="15" customHeight="1">
      <c r="S222" s="47"/>
      <c r="T222" s="48"/>
      <c r="U222" s="46"/>
      <c r="V222" s="108"/>
      <c r="W222" s="109"/>
      <c r="X222" s="49"/>
      <c r="Y222" s="49"/>
      <c r="Z222" s="49"/>
    </row>
    <row r="223" spans="19:26" s="1" customFormat="1" ht="15" customHeight="1">
      <c r="S223" s="47"/>
      <c r="T223" s="48"/>
      <c r="U223" s="46"/>
      <c r="V223" s="108"/>
      <c r="W223" s="109"/>
      <c r="X223" s="49"/>
      <c r="Y223" s="49"/>
      <c r="Z223" s="49"/>
    </row>
    <row r="224" spans="19:26" s="1" customFormat="1" ht="15" customHeight="1">
      <c r="S224" s="47"/>
      <c r="T224" s="48"/>
      <c r="U224" s="46"/>
      <c r="V224" s="108"/>
      <c r="W224" s="109"/>
      <c r="X224" s="49"/>
      <c r="Y224" s="49"/>
      <c r="Z224" s="49"/>
    </row>
    <row r="225" spans="19:26" s="1" customFormat="1" ht="15" customHeight="1">
      <c r="S225" s="47"/>
      <c r="T225" s="48"/>
      <c r="U225" s="46"/>
      <c r="V225" s="108"/>
      <c r="W225" s="109"/>
      <c r="X225" s="49"/>
      <c r="Y225" s="49"/>
      <c r="Z225" s="49"/>
    </row>
    <row r="226" spans="19:26" s="1" customFormat="1" ht="15" customHeight="1">
      <c r="S226" s="47"/>
      <c r="T226" s="48"/>
      <c r="U226" s="46"/>
      <c r="V226" s="108"/>
      <c r="W226" s="109"/>
      <c r="X226" s="49"/>
      <c r="Y226" s="49"/>
      <c r="Z226" s="49"/>
    </row>
    <row r="227" spans="19:26" s="1" customFormat="1" ht="15" customHeight="1">
      <c r="S227" s="47"/>
      <c r="T227" s="48"/>
      <c r="U227" s="46"/>
      <c r="V227" s="108"/>
      <c r="W227" s="109"/>
      <c r="X227" s="49"/>
      <c r="Y227" s="49"/>
      <c r="Z227" s="49"/>
    </row>
    <row r="228" spans="19:26" s="1" customFormat="1" ht="15" customHeight="1">
      <c r="S228" s="47"/>
      <c r="T228" s="48"/>
      <c r="U228" s="46"/>
      <c r="V228" s="108"/>
      <c r="W228" s="109"/>
      <c r="X228" s="49"/>
      <c r="Y228" s="49"/>
      <c r="Z228" s="49"/>
    </row>
    <row r="229" spans="19:26" s="1" customFormat="1" ht="15" customHeight="1">
      <c r="S229" s="47"/>
      <c r="T229" s="48"/>
      <c r="U229" s="46"/>
      <c r="V229" s="108"/>
      <c r="W229" s="109"/>
      <c r="X229" s="49"/>
      <c r="Y229" s="49"/>
      <c r="Z229" s="49"/>
    </row>
    <row r="230" spans="19:26" s="1" customFormat="1" ht="15" customHeight="1">
      <c r="S230" s="47"/>
      <c r="T230" s="48"/>
      <c r="U230" s="46"/>
      <c r="V230" s="108"/>
      <c r="W230" s="109"/>
      <c r="X230" s="49"/>
      <c r="Y230" s="49"/>
      <c r="Z230" s="49"/>
    </row>
    <row r="231" spans="19:26" s="1" customFormat="1" ht="15" customHeight="1">
      <c r="S231" s="47"/>
      <c r="T231" s="48"/>
      <c r="U231" s="46"/>
      <c r="V231" s="108"/>
      <c r="W231" s="109"/>
      <c r="X231" s="49"/>
      <c r="Y231" s="49"/>
      <c r="Z231" s="49"/>
    </row>
    <row r="232" spans="19:26" s="1" customFormat="1" ht="15" customHeight="1">
      <c r="S232" s="47"/>
      <c r="T232" s="48"/>
      <c r="U232" s="46"/>
      <c r="V232" s="108"/>
      <c r="W232" s="109"/>
      <c r="X232" s="49"/>
      <c r="Y232" s="49"/>
      <c r="Z232" s="49"/>
    </row>
    <row r="233" spans="19:26" s="1" customFormat="1" ht="15" customHeight="1">
      <c r="S233" s="47"/>
      <c r="T233" s="48"/>
      <c r="U233" s="46"/>
      <c r="V233" s="108"/>
      <c r="W233" s="109"/>
      <c r="X233" s="49"/>
      <c r="Y233" s="49"/>
      <c r="Z233" s="49"/>
    </row>
    <row r="234" spans="19:26" s="1" customFormat="1" ht="15" customHeight="1">
      <c r="S234" s="47"/>
      <c r="T234" s="48"/>
      <c r="U234" s="46"/>
      <c r="V234" s="108"/>
      <c r="W234" s="109"/>
      <c r="X234" s="49"/>
      <c r="Y234" s="49"/>
      <c r="Z234" s="49"/>
    </row>
    <row r="235" spans="19:26" s="1" customFormat="1" ht="15" customHeight="1">
      <c r="S235" s="47"/>
      <c r="T235" s="48"/>
      <c r="U235" s="46"/>
      <c r="V235" s="108"/>
      <c r="W235" s="109"/>
      <c r="X235" s="49"/>
      <c r="Y235" s="49"/>
      <c r="Z235" s="49"/>
    </row>
    <row r="236" spans="19:26" s="1" customFormat="1" ht="15" customHeight="1">
      <c r="S236" s="47"/>
      <c r="T236" s="48"/>
      <c r="U236" s="46"/>
      <c r="V236" s="108"/>
      <c r="W236" s="109"/>
      <c r="X236" s="49"/>
      <c r="Y236" s="49"/>
      <c r="Z236" s="49"/>
    </row>
    <row r="237" spans="19:26" s="1" customFormat="1" ht="15" customHeight="1">
      <c r="S237" s="47"/>
      <c r="T237" s="48"/>
      <c r="U237" s="46"/>
      <c r="V237" s="108"/>
      <c r="W237" s="109"/>
      <c r="X237" s="49"/>
      <c r="Y237" s="49"/>
      <c r="Z237" s="49"/>
    </row>
    <row r="238" spans="19:26" s="1" customFormat="1" ht="15" customHeight="1">
      <c r="S238" s="47"/>
      <c r="T238" s="48"/>
      <c r="U238" s="46"/>
      <c r="V238" s="108"/>
      <c r="W238" s="109"/>
      <c r="X238" s="49"/>
      <c r="Y238" s="49"/>
      <c r="Z238" s="49"/>
    </row>
    <row r="239" spans="19:26" s="1" customFormat="1" ht="15" customHeight="1">
      <c r="S239" s="47"/>
      <c r="T239" s="48"/>
      <c r="U239" s="46"/>
      <c r="V239" s="108"/>
      <c r="W239" s="109"/>
      <c r="X239" s="49"/>
      <c r="Y239" s="49"/>
      <c r="Z239" s="49"/>
    </row>
    <row r="240" spans="19:26" s="1" customFormat="1" ht="15" customHeight="1">
      <c r="S240" s="47"/>
      <c r="T240" s="48"/>
      <c r="U240" s="46"/>
      <c r="V240" s="108"/>
      <c r="W240" s="109"/>
      <c r="X240" s="49"/>
      <c r="Y240" s="49"/>
      <c r="Z240" s="49"/>
    </row>
    <row r="241" spans="19:26" s="1" customFormat="1" ht="15" customHeight="1">
      <c r="S241" s="47"/>
      <c r="T241" s="48"/>
      <c r="U241" s="46"/>
      <c r="V241" s="108"/>
      <c r="W241" s="109"/>
      <c r="X241" s="49"/>
      <c r="Y241" s="49"/>
      <c r="Z241" s="49"/>
    </row>
    <row r="242" spans="19:26" s="1" customFormat="1" ht="15" customHeight="1">
      <c r="S242" s="47"/>
      <c r="T242" s="48"/>
      <c r="U242" s="46"/>
      <c r="V242" s="108"/>
      <c r="W242" s="109"/>
      <c r="X242" s="49"/>
      <c r="Y242" s="49"/>
      <c r="Z242" s="49"/>
    </row>
    <row r="243" spans="19:26" s="1" customFormat="1" ht="15" customHeight="1">
      <c r="S243" s="47"/>
      <c r="T243" s="48"/>
      <c r="U243" s="46"/>
      <c r="V243" s="108"/>
      <c r="W243" s="109"/>
      <c r="X243" s="49"/>
      <c r="Y243" s="49"/>
      <c r="Z243" s="49"/>
    </row>
    <row r="244" spans="19:26" s="1" customFormat="1" ht="15" customHeight="1">
      <c r="S244" s="47"/>
      <c r="T244" s="48"/>
      <c r="U244" s="46"/>
      <c r="V244" s="108"/>
      <c r="W244" s="109"/>
      <c r="X244" s="49"/>
      <c r="Y244" s="49"/>
      <c r="Z244" s="49"/>
    </row>
    <row r="245" spans="19:26" s="1" customFormat="1" ht="15" customHeight="1">
      <c r="S245" s="47"/>
      <c r="T245" s="48"/>
      <c r="U245" s="46"/>
      <c r="V245" s="108"/>
      <c r="W245" s="109"/>
      <c r="X245" s="49"/>
      <c r="Y245" s="49"/>
      <c r="Z245" s="49"/>
    </row>
    <row r="246" spans="19:26" s="1" customFormat="1" ht="15" customHeight="1">
      <c r="S246" s="47"/>
      <c r="T246" s="48"/>
      <c r="U246" s="46"/>
      <c r="V246" s="108"/>
      <c r="W246" s="109"/>
      <c r="X246" s="49"/>
      <c r="Y246" s="49"/>
      <c r="Z246" s="49"/>
    </row>
    <row r="247" spans="19:26" s="1" customFormat="1" ht="15" customHeight="1">
      <c r="S247" s="47"/>
      <c r="T247" s="48"/>
      <c r="U247" s="46"/>
      <c r="V247" s="108"/>
      <c r="W247" s="109"/>
      <c r="X247" s="49"/>
      <c r="Y247" s="49"/>
      <c r="Z247" s="49"/>
    </row>
    <row r="248" spans="19:26" s="1" customFormat="1" ht="15" customHeight="1">
      <c r="S248" s="47"/>
      <c r="T248" s="48"/>
      <c r="U248" s="46"/>
      <c r="V248" s="108"/>
      <c r="W248" s="109"/>
      <c r="X248" s="49"/>
      <c r="Y248" s="49"/>
      <c r="Z248" s="49"/>
    </row>
    <row r="249" spans="19:26" s="1" customFormat="1" ht="15" customHeight="1">
      <c r="S249" s="47"/>
      <c r="T249" s="48"/>
      <c r="U249" s="46"/>
      <c r="V249" s="108"/>
      <c r="W249" s="109"/>
      <c r="X249" s="49"/>
      <c r="Y249" s="49"/>
      <c r="Z249" s="49"/>
    </row>
    <row r="250" spans="19:26" s="1" customFormat="1" ht="15" customHeight="1">
      <c r="S250" s="47"/>
      <c r="T250" s="48"/>
      <c r="U250" s="46"/>
      <c r="V250" s="108"/>
      <c r="W250" s="109"/>
      <c r="X250" s="49"/>
      <c r="Y250" s="49"/>
      <c r="Z250" s="49"/>
    </row>
    <row r="251" spans="19:26" s="1" customFormat="1" ht="15" customHeight="1">
      <c r="S251" s="47"/>
      <c r="T251" s="48"/>
      <c r="U251" s="46"/>
      <c r="V251" s="108"/>
      <c r="W251" s="109"/>
      <c r="X251" s="49"/>
      <c r="Y251" s="49"/>
      <c r="Z251" s="49"/>
    </row>
    <row r="252" spans="19:26" s="1" customFormat="1" ht="15" customHeight="1">
      <c r="S252" s="47"/>
      <c r="T252" s="48"/>
      <c r="U252" s="46"/>
      <c r="V252" s="108"/>
      <c r="W252" s="109"/>
      <c r="X252" s="49"/>
      <c r="Y252" s="49"/>
      <c r="Z252" s="49"/>
    </row>
    <row r="253" spans="19:26" s="1" customFormat="1" ht="15" customHeight="1">
      <c r="S253" s="47"/>
      <c r="T253" s="48"/>
      <c r="U253" s="46"/>
      <c r="V253" s="108"/>
      <c r="W253" s="109"/>
      <c r="X253" s="49"/>
      <c r="Y253" s="49"/>
      <c r="Z253" s="49"/>
    </row>
    <row r="254" spans="19:26" s="1" customFormat="1" ht="15" customHeight="1">
      <c r="S254" s="47"/>
      <c r="T254" s="48"/>
      <c r="U254" s="46"/>
      <c r="V254" s="108"/>
      <c r="W254" s="109"/>
      <c r="X254" s="49"/>
      <c r="Y254" s="49"/>
      <c r="Z254" s="49"/>
    </row>
    <row r="255" spans="19:26" s="1" customFormat="1" ht="15" customHeight="1">
      <c r="S255" s="47"/>
      <c r="T255" s="48"/>
      <c r="U255" s="46"/>
      <c r="V255" s="108"/>
      <c r="W255" s="109"/>
      <c r="X255" s="49"/>
      <c r="Y255" s="49"/>
      <c r="Z255" s="49"/>
    </row>
    <row r="256" spans="19:26" s="1" customFormat="1" ht="15" customHeight="1">
      <c r="S256" s="47"/>
      <c r="T256" s="48"/>
      <c r="U256" s="46"/>
      <c r="V256" s="108"/>
      <c r="W256" s="109"/>
      <c r="X256" s="49"/>
      <c r="Y256" s="49"/>
      <c r="Z256" s="49"/>
    </row>
    <row r="257" spans="19:26" s="1" customFormat="1" ht="15" customHeight="1">
      <c r="S257" s="47"/>
      <c r="T257" s="48"/>
      <c r="U257" s="46"/>
      <c r="V257" s="108"/>
      <c r="W257" s="109"/>
      <c r="X257" s="49"/>
      <c r="Y257" s="49"/>
      <c r="Z257" s="49"/>
    </row>
    <row r="258" spans="19:26" s="1" customFormat="1" ht="15" customHeight="1">
      <c r="S258" s="47"/>
      <c r="T258" s="48"/>
      <c r="U258" s="46"/>
      <c r="V258" s="108"/>
      <c r="W258" s="109"/>
      <c r="X258" s="49"/>
      <c r="Y258" s="49"/>
      <c r="Z258" s="49"/>
    </row>
    <row r="259" spans="19:26" s="1" customFormat="1" ht="15" customHeight="1">
      <c r="S259" s="47"/>
      <c r="T259" s="48"/>
      <c r="U259" s="46"/>
      <c r="V259" s="108"/>
      <c r="W259" s="109"/>
      <c r="X259" s="49"/>
      <c r="Y259" s="49"/>
      <c r="Z259" s="49"/>
    </row>
    <row r="260" spans="19:26" s="1" customFormat="1" ht="15" customHeight="1">
      <c r="S260" s="47"/>
      <c r="T260" s="48"/>
      <c r="U260" s="46"/>
      <c r="V260" s="108"/>
      <c r="W260" s="109"/>
      <c r="X260" s="49"/>
      <c r="Y260" s="49"/>
      <c r="Z260" s="49"/>
    </row>
    <row r="261" spans="19:26" s="1" customFormat="1" ht="15" customHeight="1">
      <c r="S261" s="47"/>
      <c r="T261" s="48"/>
      <c r="U261" s="46"/>
      <c r="V261" s="108"/>
      <c r="W261" s="109"/>
      <c r="X261" s="49"/>
      <c r="Y261" s="49"/>
      <c r="Z261" s="49"/>
    </row>
    <row r="262" spans="19:26" s="1" customFormat="1" ht="15" customHeight="1">
      <c r="S262" s="47"/>
      <c r="T262" s="48"/>
      <c r="U262" s="46"/>
      <c r="V262" s="108"/>
      <c r="W262" s="109"/>
      <c r="X262" s="49"/>
      <c r="Y262" s="49"/>
      <c r="Z262" s="49"/>
    </row>
    <row r="263" spans="19:26" s="1" customFormat="1" ht="15" customHeight="1">
      <c r="S263" s="47"/>
      <c r="T263" s="48"/>
      <c r="U263" s="46"/>
      <c r="V263" s="108"/>
      <c r="W263" s="109"/>
      <c r="X263" s="49"/>
      <c r="Y263" s="49"/>
      <c r="Z263" s="49"/>
    </row>
    <row r="264" spans="19:26" s="1" customFormat="1" ht="15" customHeight="1">
      <c r="S264" s="47"/>
      <c r="T264" s="48"/>
      <c r="U264" s="46"/>
      <c r="V264" s="108"/>
      <c r="W264" s="109"/>
      <c r="X264" s="49"/>
      <c r="Y264" s="49"/>
      <c r="Z264" s="49"/>
    </row>
    <row r="265" spans="19:26" s="1" customFormat="1" ht="15" customHeight="1">
      <c r="S265" s="47"/>
      <c r="T265" s="48"/>
      <c r="U265" s="46"/>
      <c r="V265" s="108"/>
      <c r="W265" s="109"/>
      <c r="X265" s="49"/>
      <c r="Y265" s="49"/>
      <c r="Z265" s="49"/>
    </row>
    <row r="266" spans="19:26" s="1" customFormat="1" ht="15" customHeight="1">
      <c r="S266" s="47"/>
      <c r="T266" s="48"/>
      <c r="U266" s="46"/>
      <c r="V266" s="108"/>
      <c r="W266" s="109"/>
      <c r="X266" s="49"/>
      <c r="Y266" s="49"/>
      <c r="Z266" s="49"/>
    </row>
    <row r="267" spans="19:26" s="1" customFormat="1" ht="15" customHeight="1">
      <c r="S267" s="47"/>
      <c r="T267" s="48"/>
      <c r="U267" s="46"/>
      <c r="V267" s="108"/>
      <c r="W267" s="109"/>
      <c r="X267" s="49"/>
      <c r="Y267" s="49"/>
      <c r="Z267" s="49"/>
    </row>
    <row r="268" spans="19:26" s="1" customFormat="1" ht="15" customHeight="1">
      <c r="S268" s="47"/>
      <c r="T268" s="48"/>
      <c r="U268" s="46"/>
      <c r="V268" s="108"/>
      <c r="W268" s="109"/>
      <c r="X268" s="49"/>
      <c r="Y268" s="49"/>
      <c r="Z268" s="49"/>
    </row>
    <row r="269" spans="19:26" s="1" customFormat="1" ht="15" customHeight="1">
      <c r="S269" s="47"/>
      <c r="T269" s="48"/>
      <c r="U269" s="46"/>
      <c r="V269" s="108"/>
      <c r="W269" s="109"/>
      <c r="X269" s="49"/>
      <c r="Y269" s="49"/>
      <c r="Z269" s="49"/>
    </row>
    <row r="270" spans="19:26" s="1" customFormat="1" ht="15" customHeight="1">
      <c r="S270" s="47"/>
      <c r="T270" s="48"/>
      <c r="U270" s="46"/>
      <c r="V270" s="108"/>
      <c r="W270" s="109"/>
      <c r="X270" s="49"/>
      <c r="Y270" s="49"/>
      <c r="Z270" s="49"/>
    </row>
    <row r="271" spans="19:26" s="1" customFormat="1" ht="15" customHeight="1">
      <c r="S271" s="47"/>
      <c r="T271" s="48"/>
      <c r="U271" s="46"/>
      <c r="V271" s="108"/>
      <c r="W271" s="109"/>
      <c r="X271" s="49"/>
      <c r="Y271" s="49"/>
      <c r="Z271" s="49"/>
    </row>
    <row r="272" spans="19:26" s="1" customFormat="1" ht="15" customHeight="1">
      <c r="S272" s="47"/>
      <c r="T272" s="48"/>
      <c r="U272" s="46"/>
      <c r="V272" s="108"/>
      <c r="W272" s="109"/>
      <c r="X272" s="49"/>
      <c r="Y272" s="49"/>
      <c r="Z272" s="49"/>
    </row>
    <row r="273" spans="19:26" s="1" customFormat="1" ht="15" customHeight="1">
      <c r="S273" s="47"/>
      <c r="T273" s="48"/>
      <c r="U273" s="46"/>
      <c r="V273" s="108"/>
      <c r="W273" s="109"/>
      <c r="X273" s="49"/>
      <c r="Y273" s="49"/>
      <c r="Z273" s="49"/>
    </row>
    <row r="274" spans="19:26" s="1" customFormat="1" ht="15" customHeight="1">
      <c r="S274" s="47"/>
      <c r="T274" s="48"/>
      <c r="U274" s="46"/>
      <c r="V274" s="108"/>
      <c r="W274" s="109"/>
      <c r="X274" s="49"/>
      <c r="Y274" s="49"/>
      <c r="Z274" s="49"/>
    </row>
    <row r="275" spans="19:26" s="1" customFormat="1" ht="15" customHeight="1">
      <c r="S275" s="47"/>
      <c r="T275" s="48"/>
      <c r="U275" s="46"/>
      <c r="V275" s="108"/>
      <c r="W275" s="109"/>
      <c r="X275" s="49"/>
      <c r="Y275" s="49"/>
      <c r="Z275" s="49"/>
    </row>
    <row r="276" spans="19:26" s="1" customFormat="1" ht="15" customHeight="1">
      <c r="S276" s="47"/>
      <c r="T276" s="48"/>
      <c r="U276" s="46"/>
      <c r="V276" s="108"/>
      <c r="W276" s="109"/>
      <c r="X276" s="49"/>
      <c r="Y276" s="49"/>
      <c r="Z276" s="49"/>
    </row>
    <row r="277" spans="19:26" s="1" customFormat="1" ht="15" customHeight="1">
      <c r="S277" s="47"/>
      <c r="T277" s="48"/>
      <c r="U277" s="46"/>
      <c r="V277" s="108"/>
      <c r="W277" s="109"/>
      <c r="X277" s="49"/>
      <c r="Y277" s="49"/>
      <c r="Z277" s="49"/>
    </row>
    <row r="278" spans="19:26" s="1" customFormat="1" ht="15" customHeight="1">
      <c r="S278" s="47"/>
      <c r="T278" s="48"/>
      <c r="U278" s="46"/>
      <c r="V278" s="108"/>
      <c r="W278" s="109"/>
      <c r="X278" s="49"/>
      <c r="Y278" s="49"/>
      <c r="Z278" s="49"/>
    </row>
    <row r="279" spans="19:26" s="1" customFormat="1" ht="15" customHeight="1">
      <c r="S279" s="47"/>
      <c r="T279" s="48"/>
      <c r="U279" s="46"/>
      <c r="V279" s="108"/>
      <c r="W279" s="109"/>
      <c r="X279" s="49"/>
      <c r="Y279" s="49"/>
      <c r="Z279" s="49"/>
    </row>
    <row r="280" spans="19:26" s="1" customFormat="1" ht="15" customHeight="1">
      <c r="S280" s="47"/>
      <c r="T280" s="48"/>
      <c r="U280" s="46"/>
      <c r="V280" s="108"/>
      <c r="W280" s="109"/>
      <c r="X280" s="49"/>
      <c r="Y280" s="49"/>
      <c r="Z280" s="49"/>
    </row>
    <row r="281" spans="19:26" s="1" customFormat="1" ht="15" customHeight="1">
      <c r="S281" s="47"/>
      <c r="T281" s="48"/>
      <c r="U281" s="46"/>
      <c r="V281" s="108"/>
      <c r="W281" s="109"/>
      <c r="X281" s="49"/>
      <c r="Y281" s="49"/>
      <c r="Z281" s="49"/>
    </row>
    <row r="282" spans="19:26" s="1" customFormat="1" ht="15" customHeight="1">
      <c r="S282" s="47"/>
      <c r="T282" s="48"/>
      <c r="U282" s="46"/>
      <c r="V282" s="108"/>
      <c r="W282" s="109"/>
      <c r="X282" s="49"/>
      <c r="Y282" s="49"/>
      <c r="Z282" s="49"/>
    </row>
    <row r="283" spans="19:26" s="1" customFormat="1" ht="15" customHeight="1">
      <c r="S283" s="47"/>
      <c r="T283" s="48"/>
      <c r="U283" s="46"/>
      <c r="V283" s="108"/>
      <c r="W283" s="109"/>
      <c r="X283" s="49"/>
      <c r="Y283" s="49"/>
      <c r="Z283" s="49"/>
    </row>
    <row r="284" spans="19:26" s="1" customFormat="1" ht="15" customHeight="1">
      <c r="S284" s="47"/>
      <c r="T284" s="48"/>
      <c r="U284" s="46"/>
      <c r="V284" s="108"/>
      <c r="W284" s="109"/>
      <c r="X284" s="49"/>
      <c r="Y284" s="49"/>
      <c r="Z284" s="49"/>
    </row>
    <row r="285" spans="19:26" s="1" customFormat="1" ht="15" customHeight="1">
      <c r="S285" s="47"/>
      <c r="T285" s="48"/>
      <c r="U285" s="46"/>
      <c r="V285" s="108"/>
      <c r="W285" s="109"/>
      <c r="X285" s="49"/>
      <c r="Y285" s="49"/>
      <c r="Z285" s="49"/>
    </row>
    <row r="286" spans="19:26" s="1" customFormat="1" ht="15" customHeight="1">
      <c r="S286" s="47"/>
      <c r="T286" s="48"/>
      <c r="U286" s="46"/>
      <c r="V286" s="108"/>
      <c r="W286" s="109"/>
      <c r="X286" s="49"/>
      <c r="Y286" s="49"/>
      <c r="Z286" s="49"/>
    </row>
    <row r="287" spans="19:26" s="1" customFormat="1" ht="15" customHeight="1">
      <c r="S287" s="47"/>
      <c r="T287" s="48"/>
      <c r="U287" s="46"/>
      <c r="V287" s="108"/>
      <c r="W287" s="109"/>
      <c r="X287" s="49"/>
      <c r="Y287" s="49"/>
      <c r="Z287" s="49"/>
    </row>
    <row r="288" spans="19:26" s="1" customFormat="1" ht="15" customHeight="1">
      <c r="S288" s="47"/>
      <c r="T288" s="48"/>
      <c r="U288" s="46"/>
      <c r="V288" s="108"/>
      <c r="W288" s="109"/>
      <c r="X288" s="49"/>
      <c r="Y288" s="49"/>
      <c r="Z288" s="49"/>
    </row>
    <row r="289" spans="19:26" s="1" customFormat="1" ht="15" customHeight="1">
      <c r="S289" s="47"/>
      <c r="T289" s="48"/>
      <c r="U289" s="46"/>
      <c r="V289" s="108"/>
      <c r="W289" s="109"/>
      <c r="X289" s="49"/>
      <c r="Y289" s="49"/>
      <c r="Z289" s="49"/>
    </row>
    <row r="290" spans="19:26" s="1" customFormat="1" ht="15" customHeight="1">
      <c r="S290" s="47"/>
      <c r="T290" s="48"/>
      <c r="U290" s="46"/>
      <c r="V290" s="108"/>
      <c r="W290" s="109"/>
      <c r="X290" s="49"/>
      <c r="Y290" s="49"/>
      <c r="Z290" s="49"/>
    </row>
    <row r="291" spans="19:26" s="1" customFormat="1" ht="15" customHeight="1">
      <c r="S291" s="47"/>
      <c r="T291" s="48"/>
      <c r="U291" s="46"/>
      <c r="V291" s="108"/>
      <c r="W291" s="109"/>
      <c r="X291" s="49"/>
      <c r="Y291" s="49"/>
      <c r="Z291" s="49"/>
    </row>
    <row r="292" spans="19:26" s="1" customFormat="1" ht="15" customHeight="1">
      <c r="S292" s="47"/>
      <c r="T292" s="48"/>
      <c r="U292" s="46"/>
      <c r="V292" s="108"/>
      <c r="W292" s="109"/>
      <c r="X292" s="49"/>
      <c r="Y292" s="49"/>
      <c r="Z292" s="49"/>
    </row>
    <row r="293" spans="19:26" s="1" customFormat="1" ht="15" customHeight="1">
      <c r="S293" s="47"/>
      <c r="T293" s="48"/>
      <c r="U293" s="46"/>
      <c r="V293" s="108"/>
      <c r="W293" s="109"/>
      <c r="X293" s="49"/>
      <c r="Y293" s="49"/>
      <c r="Z293" s="49"/>
    </row>
    <row r="294" spans="19:26" s="1" customFormat="1" ht="15" customHeight="1">
      <c r="S294" s="47"/>
      <c r="T294" s="48"/>
      <c r="U294" s="46"/>
      <c r="V294" s="108"/>
      <c r="W294" s="109"/>
      <c r="X294" s="49"/>
      <c r="Y294" s="49"/>
      <c r="Z294" s="49"/>
    </row>
    <row r="295" spans="19:26" s="1" customFormat="1" ht="15" customHeight="1">
      <c r="S295" s="47"/>
      <c r="T295" s="48"/>
      <c r="U295" s="46"/>
      <c r="V295" s="108"/>
      <c r="W295" s="109"/>
      <c r="X295" s="49"/>
      <c r="Y295" s="49"/>
      <c r="Z295" s="49"/>
    </row>
    <row r="296" spans="19:26" s="1" customFormat="1" ht="15" customHeight="1">
      <c r="S296" s="47"/>
      <c r="T296" s="48"/>
      <c r="U296" s="46"/>
      <c r="V296" s="108"/>
      <c r="W296" s="109"/>
      <c r="X296" s="49"/>
      <c r="Y296" s="49"/>
      <c r="Z296" s="49"/>
    </row>
    <row r="297" spans="19:26" s="1" customFormat="1" ht="15" customHeight="1">
      <c r="S297" s="47"/>
      <c r="T297" s="48"/>
      <c r="U297" s="46"/>
      <c r="V297" s="108"/>
      <c r="W297" s="109"/>
      <c r="X297" s="49"/>
      <c r="Y297" s="49"/>
      <c r="Z297" s="49"/>
    </row>
    <row r="298" spans="19:26" s="1" customFormat="1" ht="15" customHeight="1">
      <c r="S298" s="47"/>
      <c r="T298" s="48"/>
      <c r="U298" s="46"/>
      <c r="V298" s="108"/>
      <c r="W298" s="109"/>
      <c r="X298" s="49"/>
      <c r="Y298" s="49"/>
      <c r="Z298" s="49"/>
    </row>
    <row r="299" spans="19:26" s="1" customFormat="1" ht="15" customHeight="1">
      <c r="S299" s="47"/>
      <c r="T299" s="48"/>
      <c r="U299" s="46"/>
      <c r="V299" s="108"/>
      <c r="W299" s="109"/>
      <c r="X299" s="49"/>
      <c r="Y299" s="49"/>
      <c r="Z299" s="49"/>
    </row>
    <row r="300" spans="19:26" s="1" customFormat="1" ht="15" customHeight="1">
      <c r="S300" s="47"/>
      <c r="T300" s="48"/>
      <c r="U300" s="46"/>
      <c r="V300" s="108"/>
      <c r="W300" s="109"/>
      <c r="X300" s="49"/>
      <c r="Y300" s="49"/>
      <c r="Z300" s="49"/>
    </row>
    <row r="301" spans="19:26" s="1" customFormat="1" ht="15" customHeight="1">
      <c r="S301" s="47"/>
      <c r="T301" s="48"/>
      <c r="U301" s="46"/>
      <c r="V301" s="108"/>
      <c r="W301" s="109"/>
      <c r="X301" s="49"/>
      <c r="Y301" s="49"/>
      <c r="Z301" s="49"/>
    </row>
    <row r="302" spans="19:26" s="1" customFormat="1" ht="15" customHeight="1">
      <c r="S302" s="47"/>
      <c r="T302" s="48"/>
      <c r="U302" s="46"/>
      <c r="V302" s="108"/>
      <c r="W302" s="109"/>
      <c r="X302" s="49"/>
      <c r="Y302" s="49"/>
      <c r="Z302" s="49"/>
    </row>
    <row r="303" spans="19:26" s="1" customFormat="1" ht="15" customHeight="1">
      <c r="S303" s="47"/>
      <c r="T303" s="48"/>
      <c r="U303" s="46"/>
      <c r="V303" s="108"/>
      <c r="W303" s="109"/>
      <c r="X303" s="49"/>
      <c r="Y303" s="49"/>
      <c r="Z303" s="49"/>
    </row>
    <row r="304" spans="19:26" s="1" customFormat="1" ht="15" customHeight="1">
      <c r="S304" s="47"/>
      <c r="T304" s="48"/>
      <c r="U304" s="46"/>
      <c r="V304" s="108"/>
      <c r="W304" s="109"/>
      <c r="X304" s="49"/>
      <c r="Y304" s="49"/>
      <c r="Z304" s="49"/>
    </row>
    <row r="305" spans="1:1024" ht="15" customHeight="1">
      <c r="A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c r="JW305" s="1"/>
      <c r="JX305" s="1"/>
      <c r="JY305" s="1"/>
      <c r="JZ305" s="1"/>
      <c r="KA305" s="1"/>
      <c r="KB305" s="1"/>
      <c r="KC305" s="1"/>
      <c r="KD305" s="1"/>
      <c r="KE305" s="1"/>
      <c r="KF305" s="1"/>
      <c r="KG305" s="1"/>
      <c r="KH305" s="1"/>
      <c r="KI305" s="1"/>
      <c r="KJ305" s="1"/>
      <c r="KK305" s="1"/>
      <c r="KL305" s="1"/>
      <c r="KM305" s="1"/>
      <c r="KN305" s="1"/>
      <c r="KO305" s="1"/>
      <c r="KP305" s="1"/>
      <c r="KQ305" s="1"/>
      <c r="KR305" s="1"/>
      <c r="KS305" s="1"/>
      <c r="KT305" s="1"/>
      <c r="KU305" s="1"/>
      <c r="KV305" s="1"/>
      <c r="KW305" s="1"/>
      <c r="KX305" s="1"/>
      <c r="KY305" s="1"/>
      <c r="KZ305" s="1"/>
      <c r="LA305" s="1"/>
      <c r="LB305" s="1"/>
      <c r="LC305" s="1"/>
      <c r="LD305" s="1"/>
      <c r="LE305" s="1"/>
      <c r="LF305" s="1"/>
      <c r="LG305" s="1"/>
      <c r="LH305" s="1"/>
      <c r="LI305" s="1"/>
      <c r="LJ305" s="1"/>
      <c r="LK305" s="1"/>
      <c r="LL305" s="1"/>
      <c r="LM305" s="1"/>
      <c r="LN305" s="1"/>
      <c r="LO305" s="1"/>
      <c r="LP305" s="1"/>
      <c r="LQ305" s="1"/>
      <c r="LR305" s="1"/>
      <c r="LS305" s="1"/>
      <c r="LT305" s="1"/>
      <c r="LU305" s="1"/>
      <c r="LV305" s="1"/>
      <c r="LW305" s="1"/>
      <c r="LX305" s="1"/>
      <c r="LY305" s="1"/>
      <c r="LZ305" s="1"/>
      <c r="MA305" s="1"/>
      <c r="MB305" s="1"/>
      <c r="MC305" s="1"/>
      <c r="MD305" s="1"/>
      <c r="ME305" s="1"/>
      <c r="MF305" s="1"/>
      <c r="MG305" s="1"/>
      <c r="MH305" s="1"/>
      <c r="MI305" s="1"/>
      <c r="MJ305" s="1"/>
      <c r="MK305" s="1"/>
      <c r="ML305" s="1"/>
      <c r="MM305" s="1"/>
      <c r="MN305" s="1"/>
      <c r="MO305" s="1"/>
      <c r="MP305" s="1"/>
      <c r="MQ305" s="1"/>
      <c r="MR305" s="1"/>
      <c r="MS305" s="1"/>
      <c r="MT305" s="1"/>
      <c r="MU305" s="1"/>
      <c r="MV305" s="1"/>
      <c r="MW305" s="1"/>
      <c r="MX305" s="1"/>
      <c r="MY305" s="1"/>
      <c r="MZ305" s="1"/>
      <c r="NA305" s="1"/>
      <c r="NB305" s="1"/>
      <c r="NC305" s="1"/>
      <c r="ND305" s="1"/>
      <c r="NE305" s="1"/>
      <c r="NF305" s="1"/>
      <c r="NG305" s="1"/>
      <c r="NH305" s="1"/>
      <c r="NI305" s="1"/>
      <c r="NJ305" s="1"/>
      <c r="NK305" s="1"/>
      <c r="NL305" s="1"/>
      <c r="NM305" s="1"/>
      <c r="NN305" s="1"/>
      <c r="NO305" s="1"/>
      <c r="NP305" s="1"/>
      <c r="NQ305" s="1"/>
      <c r="NR305" s="1"/>
      <c r="NS305" s="1"/>
      <c r="NT305" s="1"/>
      <c r="NU305" s="1"/>
      <c r="NV305" s="1"/>
      <c r="NW305" s="1"/>
      <c r="NX305" s="1"/>
      <c r="NY305" s="1"/>
      <c r="NZ305" s="1"/>
      <c r="OA305" s="1"/>
      <c r="OB305" s="1"/>
      <c r="OC305" s="1"/>
      <c r="OD305" s="1"/>
      <c r="OE305" s="1"/>
      <c r="OF305" s="1"/>
      <c r="OG305" s="1"/>
      <c r="OH305" s="1"/>
      <c r="OI305" s="1"/>
      <c r="OJ305" s="1"/>
      <c r="OK305" s="1"/>
      <c r="OL305" s="1"/>
      <c r="OM305" s="1"/>
      <c r="ON305" s="1"/>
      <c r="OO305" s="1"/>
      <c r="OP305" s="1"/>
      <c r="OQ305" s="1"/>
      <c r="OR305" s="1"/>
      <c r="OS305" s="1"/>
      <c r="OT305" s="1"/>
      <c r="OU305" s="1"/>
      <c r="OV305" s="1"/>
      <c r="OW305" s="1"/>
      <c r="OX305" s="1"/>
      <c r="OY305" s="1"/>
      <c r="OZ305" s="1"/>
      <c r="PA305" s="1"/>
      <c r="PB305" s="1"/>
      <c r="PC305" s="1"/>
      <c r="PD305" s="1"/>
      <c r="PE305" s="1"/>
      <c r="PF305" s="1"/>
      <c r="PG305" s="1"/>
      <c r="PH305" s="1"/>
      <c r="PI305" s="1"/>
      <c r="PJ305" s="1"/>
      <c r="PK305" s="1"/>
      <c r="PL305" s="1"/>
      <c r="PM305" s="1"/>
      <c r="PN305" s="1"/>
      <c r="PO305" s="1"/>
      <c r="PP305" s="1"/>
      <c r="PQ305" s="1"/>
      <c r="PR305" s="1"/>
      <c r="PS305" s="1"/>
      <c r="PT305" s="1"/>
      <c r="PU305" s="1"/>
      <c r="PV305" s="1"/>
      <c r="PW305" s="1"/>
      <c r="PX305" s="1"/>
      <c r="PY305" s="1"/>
      <c r="PZ305" s="1"/>
      <c r="QA305" s="1"/>
      <c r="QB305" s="1"/>
      <c r="QC305" s="1"/>
      <c r="QD305" s="1"/>
      <c r="QE305" s="1"/>
      <c r="QF305" s="1"/>
      <c r="QG305" s="1"/>
      <c r="QH305" s="1"/>
      <c r="QI305" s="1"/>
      <c r="QJ305" s="1"/>
      <c r="QK305" s="1"/>
      <c r="QL305" s="1"/>
      <c r="QM305" s="1"/>
      <c r="QN305" s="1"/>
      <c r="QO305" s="1"/>
      <c r="QP305" s="1"/>
      <c r="QQ305" s="1"/>
      <c r="QR305" s="1"/>
      <c r="QS305" s="1"/>
      <c r="QT305" s="1"/>
      <c r="QU305" s="1"/>
      <c r="QV305" s="1"/>
      <c r="QW305" s="1"/>
      <c r="QX305" s="1"/>
      <c r="QY305" s="1"/>
      <c r="QZ305" s="1"/>
      <c r="RA305" s="1"/>
      <c r="RB305" s="1"/>
      <c r="RC305" s="1"/>
      <c r="RD305" s="1"/>
      <c r="RE305" s="1"/>
      <c r="RF305" s="1"/>
      <c r="RG305" s="1"/>
      <c r="RH305" s="1"/>
      <c r="RI305" s="1"/>
      <c r="RJ305" s="1"/>
      <c r="RK305" s="1"/>
      <c r="RL305" s="1"/>
      <c r="RM305" s="1"/>
      <c r="RN305" s="1"/>
      <c r="RO305" s="1"/>
      <c r="RP305" s="1"/>
      <c r="RQ305" s="1"/>
      <c r="RR305" s="1"/>
      <c r="RS305" s="1"/>
      <c r="RT305" s="1"/>
      <c r="RU305" s="1"/>
      <c r="RV305" s="1"/>
      <c r="RW305" s="1"/>
      <c r="RX305" s="1"/>
      <c r="RY305" s="1"/>
      <c r="RZ305" s="1"/>
      <c r="SA305" s="1"/>
      <c r="SB305" s="1"/>
      <c r="SC305" s="1"/>
      <c r="SD305" s="1"/>
      <c r="SE305" s="1"/>
      <c r="SF305" s="1"/>
      <c r="SG305" s="1"/>
      <c r="SH305" s="1"/>
      <c r="SI305" s="1"/>
      <c r="SJ305" s="1"/>
      <c r="SK305" s="1"/>
      <c r="SL305" s="1"/>
      <c r="SM305" s="1"/>
      <c r="SN305" s="1"/>
      <c r="SO305" s="1"/>
      <c r="SP305" s="1"/>
      <c r="SQ305" s="1"/>
      <c r="SR305" s="1"/>
      <c r="SS305" s="1"/>
      <c r="ST305" s="1"/>
      <c r="SU305" s="1"/>
      <c r="SV305" s="1"/>
      <c r="SW305" s="1"/>
      <c r="SX305" s="1"/>
      <c r="SY305" s="1"/>
      <c r="SZ305" s="1"/>
      <c r="TA305" s="1"/>
      <c r="TB305" s="1"/>
      <c r="TC305" s="1"/>
      <c r="TD305" s="1"/>
      <c r="TE305" s="1"/>
      <c r="TF305" s="1"/>
      <c r="TG305" s="1"/>
      <c r="TH305" s="1"/>
      <c r="TI305" s="1"/>
      <c r="TJ305" s="1"/>
      <c r="TK305" s="1"/>
      <c r="TL305" s="1"/>
      <c r="TM305" s="1"/>
      <c r="TN305" s="1"/>
      <c r="TO305" s="1"/>
      <c r="TP305" s="1"/>
      <c r="TQ305" s="1"/>
      <c r="TR305" s="1"/>
      <c r="TS305" s="1"/>
      <c r="TT305" s="1"/>
      <c r="TU305" s="1"/>
      <c r="TV305" s="1"/>
      <c r="TW305" s="1"/>
      <c r="TX305" s="1"/>
      <c r="TY305" s="1"/>
      <c r="TZ305" s="1"/>
      <c r="UA305" s="1"/>
      <c r="UB305" s="1"/>
      <c r="UC305" s="1"/>
      <c r="UD305" s="1"/>
      <c r="UE305" s="1"/>
      <c r="UF305" s="1"/>
      <c r="UG305" s="1"/>
      <c r="UH305" s="1"/>
      <c r="UI305" s="1"/>
      <c r="UJ305" s="1"/>
      <c r="UK305" s="1"/>
      <c r="UL305" s="1"/>
      <c r="UM305" s="1"/>
      <c r="UN305" s="1"/>
      <c r="UO305" s="1"/>
      <c r="UP305" s="1"/>
      <c r="UQ305" s="1"/>
      <c r="UR305" s="1"/>
      <c r="US305" s="1"/>
      <c r="UT305" s="1"/>
      <c r="UU305" s="1"/>
      <c r="UV305" s="1"/>
      <c r="UW305" s="1"/>
      <c r="UX305" s="1"/>
      <c r="UY305" s="1"/>
      <c r="UZ305" s="1"/>
      <c r="VA305" s="1"/>
      <c r="VB305" s="1"/>
      <c r="VC305" s="1"/>
      <c r="VD305" s="1"/>
      <c r="VE305" s="1"/>
      <c r="VF305" s="1"/>
      <c r="VG305" s="1"/>
      <c r="VH305" s="1"/>
      <c r="VI305" s="1"/>
      <c r="VJ305" s="1"/>
      <c r="VK305" s="1"/>
      <c r="VL305" s="1"/>
      <c r="VM305" s="1"/>
      <c r="VN305" s="1"/>
      <c r="VO305" s="1"/>
      <c r="VP305" s="1"/>
      <c r="VQ305" s="1"/>
      <c r="VR305" s="1"/>
      <c r="VS305" s="1"/>
      <c r="VT305" s="1"/>
      <c r="VU305" s="1"/>
      <c r="VV305" s="1"/>
      <c r="VW305" s="1"/>
      <c r="VX305" s="1"/>
      <c r="VY305" s="1"/>
      <c r="VZ305" s="1"/>
      <c r="WA305" s="1"/>
      <c r="WB305" s="1"/>
      <c r="WC305" s="1"/>
      <c r="WD305" s="1"/>
      <c r="WE305" s="1"/>
      <c r="WF305" s="1"/>
      <c r="WG305" s="1"/>
      <c r="WH305" s="1"/>
      <c r="WI305" s="1"/>
      <c r="WJ305" s="1"/>
      <c r="WK305" s="1"/>
      <c r="WL305" s="1"/>
      <c r="WM305" s="1"/>
      <c r="WN305" s="1"/>
      <c r="WO305" s="1"/>
      <c r="WP305" s="1"/>
      <c r="WQ305" s="1"/>
      <c r="WR305" s="1"/>
      <c r="WS305" s="1"/>
      <c r="WT305" s="1"/>
      <c r="WU305" s="1"/>
      <c r="WV305" s="1"/>
      <c r="WW305" s="1"/>
      <c r="WX305" s="1"/>
      <c r="WY305" s="1"/>
      <c r="WZ305" s="1"/>
      <c r="XA305" s="1"/>
      <c r="XB305" s="1"/>
      <c r="XC305" s="1"/>
      <c r="XD305" s="1"/>
      <c r="XE305" s="1"/>
      <c r="XF305" s="1"/>
      <c r="XG305" s="1"/>
      <c r="XH305" s="1"/>
      <c r="XI305" s="1"/>
      <c r="XJ305" s="1"/>
      <c r="XK305" s="1"/>
      <c r="XL305" s="1"/>
      <c r="XM305" s="1"/>
      <c r="XN305" s="1"/>
      <c r="XO305" s="1"/>
      <c r="XP305" s="1"/>
      <c r="XQ305" s="1"/>
      <c r="XR305" s="1"/>
      <c r="XS305" s="1"/>
      <c r="XT305" s="1"/>
      <c r="XU305" s="1"/>
      <c r="XV305" s="1"/>
      <c r="XW305" s="1"/>
      <c r="XX305" s="1"/>
      <c r="XY305" s="1"/>
      <c r="XZ305" s="1"/>
      <c r="YA305" s="1"/>
      <c r="YB305" s="1"/>
      <c r="YC305" s="1"/>
      <c r="YD305" s="1"/>
      <c r="YE305" s="1"/>
      <c r="YF305" s="1"/>
      <c r="YG305" s="1"/>
      <c r="YH305" s="1"/>
      <c r="YI305" s="1"/>
      <c r="YJ305" s="1"/>
      <c r="YK305" s="1"/>
      <c r="YL305" s="1"/>
      <c r="YM305" s="1"/>
      <c r="YN305" s="1"/>
      <c r="YO305" s="1"/>
      <c r="YP305" s="1"/>
      <c r="YQ305" s="1"/>
      <c r="YR305" s="1"/>
      <c r="YS305" s="1"/>
      <c r="YT305" s="1"/>
      <c r="YU305" s="1"/>
      <c r="YV305" s="1"/>
      <c r="YW305" s="1"/>
      <c r="YX305" s="1"/>
      <c r="YY305" s="1"/>
      <c r="YZ305" s="1"/>
      <c r="ZA305" s="1"/>
      <c r="ZB305" s="1"/>
      <c r="ZC305" s="1"/>
      <c r="ZD305" s="1"/>
      <c r="ZE305" s="1"/>
      <c r="ZF305" s="1"/>
      <c r="ZG305" s="1"/>
      <c r="ZH305" s="1"/>
      <c r="ZI305" s="1"/>
      <c r="ZJ305" s="1"/>
      <c r="ZK305" s="1"/>
      <c r="ZL305" s="1"/>
      <c r="ZM305" s="1"/>
      <c r="ZN305" s="1"/>
      <c r="ZO305" s="1"/>
      <c r="ZP305" s="1"/>
      <c r="ZQ305" s="1"/>
      <c r="ZR305" s="1"/>
      <c r="ZS305" s="1"/>
      <c r="ZT305" s="1"/>
      <c r="ZU305" s="1"/>
      <c r="ZV305" s="1"/>
      <c r="ZW305" s="1"/>
      <c r="ZX305" s="1"/>
      <c r="ZY305" s="1"/>
      <c r="ZZ305" s="1"/>
      <c r="AAA305" s="1"/>
      <c r="AAB305" s="1"/>
      <c r="AAC305" s="1"/>
      <c r="AAD305" s="1"/>
      <c r="AAE305" s="1"/>
      <c r="AAF305" s="1"/>
      <c r="AAG305" s="1"/>
      <c r="AAH305" s="1"/>
      <c r="AAI305" s="1"/>
      <c r="AAJ305" s="1"/>
      <c r="AAK305" s="1"/>
      <c r="AAL305" s="1"/>
      <c r="AAM305" s="1"/>
      <c r="AAN305" s="1"/>
      <c r="AAO305" s="1"/>
      <c r="AAP305" s="1"/>
      <c r="AAQ305" s="1"/>
      <c r="AAR305" s="1"/>
      <c r="AAS305" s="1"/>
      <c r="AAT305" s="1"/>
      <c r="AAU305" s="1"/>
      <c r="AAV305" s="1"/>
      <c r="AAW305" s="1"/>
      <c r="AAX305" s="1"/>
      <c r="AAY305" s="1"/>
      <c r="AAZ305" s="1"/>
      <c r="ABA305" s="1"/>
      <c r="ABB305" s="1"/>
      <c r="ABC305" s="1"/>
      <c r="ABD305" s="1"/>
      <c r="ABE305" s="1"/>
      <c r="ABF305" s="1"/>
      <c r="ABG305" s="1"/>
      <c r="ABH305" s="1"/>
      <c r="ABI305" s="1"/>
      <c r="ABJ305" s="1"/>
      <c r="ABK305" s="1"/>
      <c r="ABL305" s="1"/>
      <c r="ABM305" s="1"/>
      <c r="ABN305" s="1"/>
      <c r="ABO305" s="1"/>
      <c r="ABP305" s="1"/>
      <c r="ABQ305" s="1"/>
      <c r="ABR305" s="1"/>
      <c r="ABS305" s="1"/>
      <c r="ABT305" s="1"/>
      <c r="ABU305" s="1"/>
      <c r="ABV305" s="1"/>
      <c r="ABW305" s="1"/>
      <c r="ABX305" s="1"/>
      <c r="ABY305" s="1"/>
      <c r="ABZ305" s="1"/>
      <c r="ACA305" s="1"/>
      <c r="ACB305" s="1"/>
      <c r="ACC305" s="1"/>
      <c r="ACD305" s="1"/>
      <c r="ACE305" s="1"/>
      <c r="ACF305" s="1"/>
      <c r="ACG305" s="1"/>
      <c r="ACH305" s="1"/>
      <c r="ACI305" s="1"/>
      <c r="ACJ305" s="1"/>
      <c r="ACK305" s="1"/>
      <c r="ACL305" s="1"/>
      <c r="ACM305" s="1"/>
      <c r="ACN305" s="1"/>
      <c r="ACO305" s="1"/>
      <c r="ACP305" s="1"/>
      <c r="ACQ305" s="1"/>
      <c r="ACR305" s="1"/>
      <c r="ACS305" s="1"/>
      <c r="ACT305" s="1"/>
      <c r="ACU305" s="1"/>
      <c r="ACV305" s="1"/>
      <c r="ACW305" s="1"/>
      <c r="ACX305" s="1"/>
      <c r="ACY305" s="1"/>
      <c r="ACZ305" s="1"/>
      <c r="ADA305" s="1"/>
      <c r="ADB305" s="1"/>
      <c r="ADC305" s="1"/>
      <c r="ADD305" s="1"/>
      <c r="ADE305" s="1"/>
      <c r="ADF305" s="1"/>
      <c r="ADG305" s="1"/>
      <c r="ADH305" s="1"/>
      <c r="ADI305" s="1"/>
      <c r="ADJ305" s="1"/>
      <c r="ADK305" s="1"/>
      <c r="ADL305" s="1"/>
      <c r="ADM305" s="1"/>
      <c r="ADN305" s="1"/>
      <c r="ADO305" s="1"/>
      <c r="ADP305" s="1"/>
      <c r="ADQ305" s="1"/>
      <c r="ADR305" s="1"/>
      <c r="ADS305" s="1"/>
      <c r="ADT305" s="1"/>
      <c r="ADU305" s="1"/>
      <c r="ADV305" s="1"/>
      <c r="ADW305" s="1"/>
      <c r="ADX305" s="1"/>
      <c r="ADY305" s="1"/>
      <c r="ADZ305" s="1"/>
      <c r="AEA305" s="1"/>
      <c r="AEB305" s="1"/>
      <c r="AEC305" s="1"/>
      <c r="AED305" s="1"/>
      <c r="AEE305" s="1"/>
      <c r="AEF305" s="1"/>
      <c r="AEG305" s="1"/>
      <c r="AEH305" s="1"/>
      <c r="AEI305" s="1"/>
      <c r="AEJ305" s="1"/>
      <c r="AEK305" s="1"/>
      <c r="AEL305" s="1"/>
      <c r="AEM305" s="1"/>
      <c r="AEN305" s="1"/>
      <c r="AEO305" s="1"/>
      <c r="AEP305" s="1"/>
      <c r="AEQ305" s="1"/>
      <c r="AER305" s="1"/>
      <c r="AES305" s="1"/>
      <c r="AET305" s="1"/>
      <c r="AEU305" s="1"/>
      <c r="AEV305" s="1"/>
      <c r="AEW305" s="1"/>
      <c r="AEX305" s="1"/>
      <c r="AEY305" s="1"/>
      <c r="AEZ305" s="1"/>
      <c r="AFA305" s="1"/>
      <c r="AFB305" s="1"/>
      <c r="AFC305" s="1"/>
      <c r="AFD305" s="1"/>
      <c r="AFE305" s="1"/>
      <c r="AFF305" s="1"/>
      <c r="AFG305" s="1"/>
      <c r="AFH305" s="1"/>
      <c r="AFI305" s="1"/>
      <c r="AFJ305" s="1"/>
      <c r="AFK305" s="1"/>
      <c r="AFL305" s="1"/>
      <c r="AFM305" s="1"/>
      <c r="AFN305" s="1"/>
      <c r="AFO305" s="1"/>
      <c r="AFP305" s="1"/>
      <c r="AFQ305" s="1"/>
      <c r="AFR305" s="1"/>
      <c r="AFS305" s="1"/>
      <c r="AFT305" s="1"/>
      <c r="AFU305" s="1"/>
      <c r="AFV305" s="1"/>
      <c r="AFW305" s="1"/>
      <c r="AFX305" s="1"/>
      <c r="AFY305" s="1"/>
      <c r="AFZ305" s="1"/>
      <c r="AGA305" s="1"/>
      <c r="AGB305" s="1"/>
      <c r="AGC305" s="1"/>
      <c r="AGD305" s="1"/>
      <c r="AGE305" s="1"/>
      <c r="AGF305" s="1"/>
      <c r="AGG305" s="1"/>
      <c r="AGH305" s="1"/>
      <c r="AGI305" s="1"/>
      <c r="AGJ305" s="1"/>
      <c r="AGK305" s="1"/>
      <c r="AGL305" s="1"/>
      <c r="AGM305" s="1"/>
      <c r="AGN305" s="1"/>
      <c r="AGO305" s="1"/>
      <c r="AGP305" s="1"/>
      <c r="AGQ305" s="1"/>
      <c r="AGR305" s="1"/>
      <c r="AGS305" s="1"/>
      <c r="AGT305" s="1"/>
      <c r="AGU305" s="1"/>
      <c r="AGV305" s="1"/>
      <c r="AGW305" s="1"/>
      <c r="AGX305" s="1"/>
      <c r="AGY305" s="1"/>
      <c r="AGZ305" s="1"/>
      <c r="AHA305" s="1"/>
      <c r="AHB305" s="1"/>
      <c r="AHC305" s="1"/>
      <c r="AHD305" s="1"/>
      <c r="AHE305" s="1"/>
      <c r="AHF305" s="1"/>
      <c r="AHG305" s="1"/>
      <c r="AHH305" s="1"/>
      <c r="AHI305" s="1"/>
      <c r="AHJ305" s="1"/>
      <c r="AHK305" s="1"/>
      <c r="AHL305" s="1"/>
      <c r="AHM305" s="1"/>
      <c r="AHN305" s="1"/>
      <c r="AHO305" s="1"/>
      <c r="AHP305" s="1"/>
      <c r="AHQ305" s="1"/>
      <c r="AHR305" s="1"/>
      <c r="AHS305" s="1"/>
      <c r="AHT305" s="1"/>
      <c r="AHU305" s="1"/>
      <c r="AHV305" s="1"/>
      <c r="AHW305" s="1"/>
      <c r="AHX305" s="1"/>
      <c r="AHY305" s="1"/>
      <c r="AHZ305" s="1"/>
      <c r="AIA305" s="1"/>
      <c r="AIB305" s="1"/>
      <c r="AIC305" s="1"/>
      <c r="AID305" s="1"/>
      <c r="AIE305" s="1"/>
      <c r="AIF305" s="1"/>
      <c r="AIG305" s="1"/>
      <c r="AIH305" s="1"/>
      <c r="AII305" s="1"/>
      <c r="AIJ305" s="1"/>
      <c r="AIK305" s="1"/>
      <c r="AIL305" s="1"/>
      <c r="AIM305" s="1"/>
      <c r="AIN305" s="1"/>
      <c r="AIO305" s="1"/>
      <c r="AIP305" s="1"/>
      <c r="AIQ305" s="1"/>
      <c r="AIR305" s="1"/>
      <c r="AIS305" s="1"/>
      <c r="AIT305" s="1"/>
      <c r="AIU305" s="1"/>
      <c r="AIV305" s="1"/>
      <c r="AIW305" s="1"/>
      <c r="AIX305" s="1"/>
      <c r="AIY305" s="1"/>
      <c r="AIZ305" s="1"/>
      <c r="AJA305" s="1"/>
      <c r="AJB305" s="1"/>
      <c r="AJC305" s="1"/>
      <c r="AJD305" s="1"/>
      <c r="AJE305" s="1"/>
      <c r="AJF305" s="1"/>
      <c r="AJG305" s="1"/>
      <c r="AJH305" s="1"/>
      <c r="AJI305" s="1"/>
      <c r="AJJ305" s="1"/>
      <c r="AJK305" s="1"/>
      <c r="AJL305" s="1"/>
      <c r="AJM305" s="1"/>
      <c r="AJN305" s="1"/>
      <c r="AJO305" s="1"/>
      <c r="AJP305" s="1"/>
      <c r="AJQ305" s="1"/>
      <c r="AJR305" s="1"/>
      <c r="AJS305" s="1"/>
      <c r="AJT305" s="1"/>
      <c r="AJU305" s="1"/>
      <c r="AJV305" s="1"/>
      <c r="AJW305" s="1"/>
      <c r="AJX305" s="1"/>
      <c r="AJY305" s="1"/>
      <c r="AJZ305" s="1"/>
      <c r="AKA305" s="1"/>
      <c r="AKB305" s="1"/>
      <c r="AKC305" s="1"/>
      <c r="AKD305" s="1"/>
      <c r="AKE305" s="1"/>
      <c r="AKF305" s="1"/>
      <c r="AKG305" s="1"/>
      <c r="AKH305" s="1"/>
      <c r="AKI305" s="1"/>
      <c r="AKJ305" s="1"/>
      <c r="AKK305" s="1"/>
      <c r="AKL305" s="1"/>
      <c r="AKM305" s="1"/>
      <c r="AKN305" s="1"/>
      <c r="AKO305" s="1"/>
      <c r="AKP305" s="1"/>
      <c r="AKQ305" s="1"/>
      <c r="AKR305" s="1"/>
      <c r="AKS305" s="1"/>
      <c r="AKT305" s="1"/>
      <c r="AKU305" s="1"/>
      <c r="AKV305" s="1"/>
      <c r="AKW305" s="1"/>
      <c r="AKX305" s="1"/>
      <c r="AKY305" s="1"/>
      <c r="AKZ305" s="1"/>
      <c r="ALA305" s="1"/>
      <c r="ALB305" s="1"/>
      <c r="ALC305" s="1"/>
      <c r="ALD305" s="1"/>
      <c r="ALE305" s="1"/>
      <c r="ALF305" s="1"/>
      <c r="ALG305" s="1"/>
      <c r="ALH305" s="1"/>
      <c r="ALI305" s="1"/>
      <c r="ALJ305" s="1"/>
      <c r="ALK305" s="1"/>
      <c r="ALL305" s="1"/>
      <c r="ALM305" s="1"/>
      <c r="ALN305" s="1"/>
      <c r="ALO305" s="1"/>
      <c r="ALP305" s="1"/>
      <c r="ALQ305" s="1"/>
      <c r="ALR305" s="1"/>
      <c r="ALS305" s="1"/>
      <c r="ALT305" s="1"/>
      <c r="ALU305" s="1"/>
      <c r="ALV305" s="1"/>
      <c r="ALW305" s="1"/>
      <c r="ALX305" s="1"/>
      <c r="ALY305" s="1"/>
      <c r="ALZ305" s="1"/>
      <c r="AMA305" s="1"/>
      <c r="AMB305" s="1"/>
      <c r="AMC305" s="1"/>
      <c r="AMD305" s="1"/>
      <c r="AME305" s="1"/>
      <c r="AMF305" s="1"/>
      <c r="AMG305" s="1"/>
      <c r="AMH305" s="1"/>
      <c r="AMI305" s="1"/>
      <c r="AMJ305" s="1"/>
    </row>
    <row r="306" spans="1:1024" ht="15" customHeight="1">
      <c r="A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c r="JW306" s="1"/>
      <c r="JX306" s="1"/>
      <c r="JY306" s="1"/>
      <c r="JZ306" s="1"/>
      <c r="KA306" s="1"/>
      <c r="KB306" s="1"/>
      <c r="KC306" s="1"/>
      <c r="KD306" s="1"/>
      <c r="KE306" s="1"/>
      <c r="KF306" s="1"/>
      <c r="KG306" s="1"/>
      <c r="KH306" s="1"/>
      <c r="KI306" s="1"/>
      <c r="KJ306" s="1"/>
      <c r="KK306" s="1"/>
      <c r="KL306" s="1"/>
      <c r="KM306" s="1"/>
      <c r="KN306" s="1"/>
      <c r="KO306" s="1"/>
      <c r="KP306" s="1"/>
      <c r="KQ306" s="1"/>
      <c r="KR306" s="1"/>
      <c r="KS306" s="1"/>
      <c r="KT306" s="1"/>
      <c r="KU306" s="1"/>
      <c r="KV306" s="1"/>
      <c r="KW306" s="1"/>
      <c r="KX306" s="1"/>
      <c r="KY306" s="1"/>
      <c r="KZ306" s="1"/>
      <c r="LA306" s="1"/>
      <c r="LB306" s="1"/>
      <c r="LC306" s="1"/>
      <c r="LD306" s="1"/>
      <c r="LE306" s="1"/>
      <c r="LF306" s="1"/>
      <c r="LG306" s="1"/>
      <c r="LH306" s="1"/>
      <c r="LI306" s="1"/>
      <c r="LJ306" s="1"/>
      <c r="LK306" s="1"/>
      <c r="LL306" s="1"/>
      <c r="LM306" s="1"/>
      <c r="LN306" s="1"/>
      <c r="LO306" s="1"/>
      <c r="LP306" s="1"/>
      <c r="LQ306" s="1"/>
      <c r="LR306" s="1"/>
      <c r="LS306" s="1"/>
      <c r="LT306" s="1"/>
      <c r="LU306" s="1"/>
      <c r="LV306" s="1"/>
      <c r="LW306" s="1"/>
      <c r="LX306" s="1"/>
      <c r="LY306" s="1"/>
      <c r="LZ306" s="1"/>
      <c r="MA306" s="1"/>
      <c r="MB306" s="1"/>
      <c r="MC306" s="1"/>
      <c r="MD306" s="1"/>
      <c r="ME306" s="1"/>
      <c r="MF306" s="1"/>
      <c r="MG306" s="1"/>
      <c r="MH306" s="1"/>
      <c r="MI306" s="1"/>
      <c r="MJ306" s="1"/>
      <c r="MK306" s="1"/>
      <c r="ML306" s="1"/>
      <c r="MM306" s="1"/>
      <c r="MN306" s="1"/>
      <c r="MO306" s="1"/>
      <c r="MP306" s="1"/>
      <c r="MQ306" s="1"/>
      <c r="MR306" s="1"/>
      <c r="MS306" s="1"/>
      <c r="MT306" s="1"/>
      <c r="MU306" s="1"/>
      <c r="MV306" s="1"/>
      <c r="MW306" s="1"/>
      <c r="MX306" s="1"/>
      <c r="MY306" s="1"/>
      <c r="MZ306" s="1"/>
      <c r="NA306" s="1"/>
      <c r="NB306" s="1"/>
      <c r="NC306" s="1"/>
      <c r="ND306" s="1"/>
      <c r="NE306" s="1"/>
      <c r="NF306" s="1"/>
      <c r="NG306" s="1"/>
      <c r="NH306" s="1"/>
      <c r="NI306" s="1"/>
      <c r="NJ306" s="1"/>
      <c r="NK306" s="1"/>
      <c r="NL306" s="1"/>
      <c r="NM306" s="1"/>
      <c r="NN306" s="1"/>
      <c r="NO306" s="1"/>
      <c r="NP306" s="1"/>
      <c r="NQ306" s="1"/>
      <c r="NR306" s="1"/>
      <c r="NS306" s="1"/>
      <c r="NT306" s="1"/>
      <c r="NU306" s="1"/>
      <c r="NV306" s="1"/>
      <c r="NW306" s="1"/>
      <c r="NX306" s="1"/>
      <c r="NY306" s="1"/>
      <c r="NZ306" s="1"/>
      <c r="OA306" s="1"/>
      <c r="OB306" s="1"/>
      <c r="OC306" s="1"/>
      <c r="OD306" s="1"/>
      <c r="OE306" s="1"/>
      <c r="OF306" s="1"/>
      <c r="OG306" s="1"/>
      <c r="OH306" s="1"/>
      <c r="OI306" s="1"/>
      <c r="OJ306" s="1"/>
      <c r="OK306" s="1"/>
      <c r="OL306" s="1"/>
      <c r="OM306" s="1"/>
      <c r="ON306" s="1"/>
      <c r="OO306" s="1"/>
      <c r="OP306" s="1"/>
      <c r="OQ306" s="1"/>
      <c r="OR306" s="1"/>
      <c r="OS306" s="1"/>
      <c r="OT306" s="1"/>
      <c r="OU306" s="1"/>
      <c r="OV306" s="1"/>
      <c r="OW306" s="1"/>
      <c r="OX306" s="1"/>
      <c r="OY306" s="1"/>
      <c r="OZ306" s="1"/>
      <c r="PA306" s="1"/>
      <c r="PB306" s="1"/>
      <c r="PC306" s="1"/>
      <c r="PD306" s="1"/>
      <c r="PE306" s="1"/>
      <c r="PF306" s="1"/>
      <c r="PG306" s="1"/>
      <c r="PH306" s="1"/>
      <c r="PI306" s="1"/>
      <c r="PJ306" s="1"/>
      <c r="PK306" s="1"/>
      <c r="PL306" s="1"/>
      <c r="PM306" s="1"/>
      <c r="PN306" s="1"/>
      <c r="PO306" s="1"/>
      <c r="PP306" s="1"/>
      <c r="PQ306" s="1"/>
      <c r="PR306" s="1"/>
      <c r="PS306" s="1"/>
      <c r="PT306" s="1"/>
      <c r="PU306" s="1"/>
      <c r="PV306" s="1"/>
      <c r="PW306" s="1"/>
      <c r="PX306" s="1"/>
      <c r="PY306" s="1"/>
      <c r="PZ306" s="1"/>
      <c r="QA306" s="1"/>
      <c r="QB306" s="1"/>
      <c r="QC306" s="1"/>
      <c r="QD306" s="1"/>
      <c r="QE306" s="1"/>
      <c r="QF306" s="1"/>
      <c r="QG306" s="1"/>
      <c r="QH306" s="1"/>
      <c r="QI306" s="1"/>
      <c r="QJ306" s="1"/>
      <c r="QK306" s="1"/>
      <c r="QL306" s="1"/>
      <c r="QM306" s="1"/>
      <c r="QN306" s="1"/>
      <c r="QO306" s="1"/>
      <c r="QP306" s="1"/>
      <c r="QQ306" s="1"/>
      <c r="QR306" s="1"/>
      <c r="QS306" s="1"/>
      <c r="QT306" s="1"/>
      <c r="QU306" s="1"/>
      <c r="QV306" s="1"/>
      <c r="QW306" s="1"/>
      <c r="QX306" s="1"/>
      <c r="QY306" s="1"/>
      <c r="QZ306" s="1"/>
      <c r="RA306" s="1"/>
      <c r="RB306" s="1"/>
      <c r="RC306" s="1"/>
      <c r="RD306" s="1"/>
      <c r="RE306" s="1"/>
      <c r="RF306" s="1"/>
      <c r="RG306" s="1"/>
      <c r="RH306" s="1"/>
      <c r="RI306" s="1"/>
      <c r="RJ306" s="1"/>
      <c r="RK306" s="1"/>
      <c r="RL306" s="1"/>
      <c r="RM306" s="1"/>
      <c r="RN306" s="1"/>
      <c r="RO306" s="1"/>
      <c r="RP306" s="1"/>
      <c r="RQ306" s="1"/>
      <c r="RR306" s="1"/>
      <c r="RS306" s="1"/>
      <c r="RT306" s="1"/>
      <c r="RU306" s="1"/>
      <c r="RV306" s="1"/>
      <c r="RW306" s="1"/>
      <c r="RX306" s="1"/>
      <c r="RY306" s="1"/>
      <c r="RZ306" s="1"/>
      <c r="SA306" s="1"/>
      <c r="SB306" s="1"/>
      <c r="SC306" s="1"/>
      <c r="SD306" s="1"/>
      <c r="SE306" s="1"/>
      <c r="SF306" s="1"/>
      <c r="SG306" s="1"/>
      <c r="SH306" s="1"/>
      <c r="SI306" s="1"/>
      <c r="SJ306" s="1"/>
      <c r="SK306" s="1"/>
      <c r="SL306" s="1"/>
      <c r="SM306" s="1"/>
      <c r="SN306" s="1"/>
      <c r="SO306" s="1"/>
      <c r="SP306" s="1"/>
      <c r="SQ306" s="1"/>
      <c r="SR306" s="1"/>
      <c r="SS306" s="1"/>
      <c r="ST306" s="1"/>
      <c r="SU306" s="1"/>
      <c r="SV306" s="1"/>
      <c r="SW306" s="1"/>
      <c r="SX306" s="1"/>
      <c r="SY306" s="1"/>
      <c r="SZ306" s="1"/>
      <c r="TA306" s="1"/>
      <c r="TB306" s="1"/>
      <c r="TC306" s="1"/>
      <c r="TD306" s="1"/>
      <c r="TE306" s="1"/>
      <c r="TF306" s="1"/>
      <c r="TG306" s="1"/>
      <c r="TH306" s="1"/>
      <c r="TI306" s="1"/>
      <c r="TJ306" s="1"/>
      <c r="TK306" s="1"/>
      <c r="TL306" s="1"/>
      <c r="TM306" s="1"/>
      <c r="TN306" s="1"/>
      <c r="TO306" s="1"/>
      <c r="TP306" s="1"/>
      <c r="TQ306" s="1"/>
      <c r="TR306" s="1"/>
      <c r="TS306" s="1"/>
      <c r="TT306" s="1"/>
      <c r="TU306" s="1"/>
      <c r="TV306" s="1"/>
      <c r="TW306" s="1"/>
      <c r="TX306" s="1"/>
      <c r="TY306" s="1"/>
      <c r="TZ306" s="1"/>
      <c r="UA306" s="1"/>
      <c r="UB306" s="1"/>
      <c r="UC306" s="1"/>
      <c r="UD306" s="1"/>
      <c r="UE306" s="1"/>
      <c r="UF306" s="1"/>
      <c r="UG306" s="1"/>
      <c r="UH306" s="1"/>
      <c r="UI306" s="1"/>
      <c r="UJ306" s="1"/>
      <c r="UK306" s="1"/>
      <c r="UL306" s="1"/>
      <c r="UM306" s="1"/>
      <c r="UN306" s="1"/>
      <c r="UO306" s="1"/>
      <c r="UP306" s="1"/>
      <c r="UQ306" s="1"/>
      <c r="UR306" s="1"/>
      <c r="US306" s="1"/>
      <c r="UT306" s="1"/>
      <c r="UU306" s="1"/>
      <c r="UV306" s="1"/>
      <c r="UW306" s="1"/>
      <c r="UX306" s="1"/>
      <c r="UY306" s="1"/>
      <c r="UZ306" s="1"/>
      <c r="VA306" s="1"/>
      <c r="VB306" s="1"/>
      <c r="VC306" s="1"/>
      <c r="VD306" s="1"/>
      <c r="VE306" s="1"/>
      <c r="VF306" s="1"/>
      <c r="VG306" s="1"/>
      <c r="VH306" s="1"/>
      <c r="VI306" s="1"/>
      <c r="VJ306" s="1"/>
      <c r="VK306" s="1"/>
      <c r="VL306" s="1"/>
      <c r="VM306" s="1"/>
      <c r="VN306" s="1"/>
      <c r="VO306" s="1"/>
      <c r="VP306" s="1"/>
      <c r="VQ306" s="1"/>
      <c r="VR306" s="1"/>
      <c r="VS306" s="1"/>
      <c r="VT306" s="1"/>
      <c r="VU306" s="1"/>
      <c r="VV306" s="1"/>
      <c r="VW306" s="1"/>
      <c r="VX306" s="1"/>
      <c r="VY306" s="1"/>
      <c r="VZ306" s="1"/>
      <c r="WA306" s="1"/>
      <c r="WB306" s="1"/>
      <c r="WC306" s="1"/>
      <c r="WD306" s="1"/>
      <c r="WE306" s="1"/>
      <c r="WF306" s="1"/>
      <c r="WG306" s="1"/>
      <c r="WH306" s="1"/>
      <c r="WI306" s="1"/>
      <c r="WJ306" s="1"/>
      <c r="WK306" s="1"/>
      <c r="WL306" s="1"/>
      <c r="WM306" s="1"/>
      <c r="WN306" s="1"/>
      <c r="WO306" s="1"/>
      <c r="WP306" s="1"/>
      <c r="WQ306" s="1"/>
      <c r="WR306" s="1"/>
      <c r="WS306" s="1"/>
      <c r="WT306" s="1"/>
      <c r="WU306" s="1"/>
      <c r="WV306" s="1"/>
      <c r="WW306" s="1"/>
      <c r="WX306" s="1"/>
      <c r="WY306" s="1"/>
      <c r="WZ306" s="1"/>
      <c r="XA306" s="1"/>
      <c r="XB306" s="1"/>
      <c r="XC306" s="1"/>
      <c r="XD306" s="1"/>
      <c r="XE306" s="1"/>
      <c r="XF306" s="1"/>
      <c r="XG306" s="1"/>
      <c r="XH306" s="1"/>
      <c r="XI306" s="1"/>
      <c r="XJ306" s="1"/>
      <c r="XK306" s="1"/>
      <c r="XL306" s="1"/>
      <c r="XM306" s="1"/>
      <c r="XN306" s="1"/>
      <c r="XO306" s="1"/>
      <c r="XP306" s="1"/>
      <c r="XQ306" s="1"/>
      <c r="XR306" s="1"/>
      <c r="XS306" s="1"/>
      <c r="XT306" s="1"/>
      <c r="XU306" s="1"/>
      <c r="XV306" s="1"/>
      <c r="XW306" s="1"/>
      <c r="XX306" s="1"/>
      <c r="XY306" s="1"/>
      <c r="XZ306" s="1"/>
      <c r="YA306" s="1"/>
      <c r="YB306" s="1"/>
      <c r="YC306" s="1"/>
      <c r="YD306" s="1"/>
      <c r="YE306" s="1"/>
      <c r="YF306" s="1"/>
      <c r="YG306" s="1"/>
      <c r="YH306" s="1"/>
      <c r="YI306" s="1"/>
      <c r="YJ306" s="1"/>
      <c r="YK306" s="1"/>
      <c r="YL306" s="1"/>
      <c r="YM306" s="1"/>
      <c r="YN306" s="1"/>
      <c r="YO306" s="1"/>
      <c r="YP306" s="1"/>
      <c r="YQ306" s="1"/>
      <c r="YR306" s="1"/>
      <c r="YS306" s="1"/>
      <c r="YT306" s="1"/>
      <c r="YU306" s="1"/>
      <c r="YV306" s="1"/>
      <c r="YW306" s="1"/>
      <c r="YX306" s="1"/>
      <c r="YY306" s="1"/>
      <c r="YZ306" s="1"/>
      <c r="ZA306" s="1"/>
      <c r="ZB306" s="1"/>
      <c r="ZC306" s="1"/>
      <c r="ZD306" s="1"/>
      <c r="ZE306" s="1"/>
      <c r="ZF306" s="1"/>
      <c r="ZG306" s="1"/>
      <c r="ZH306" s="1"/>
      <c r="ZI306" s="1"/>
      <c r="ZJ306" s="1"/>
      <c r="ZK306" s="1"/>
      <c r="ZL306" s="1"/>
      <c r="ZM306" s="1"/>
      <c r="ZN306" s="1"/>
      <c r="ZO306" s="1"/>
      <c r="ZP306" s="1"/>
      <c r="ZQ306" s="1"/>
      <c r="ZR306" s="1"/>
      <c r="ZS306" s="1"/>
      <c r="ZT306" s="1"/>
      <c r="ZU306" s="1"/>
      <c r="ZV306" s="1"/>
      <c r="ZW306" s="1"/>
      <c r="ZX306" s="1"/>
      <c r="ZY306" s="1"/>
      <c r="ZZ306" s="1"/>
      <c r="AAA306" s="1"/>
      <c r="AAB306" s="1"/>
      <c r="AAC306" s="1"/>
      <c r="AAD306" s="1"/>
      <c r="AAE306" s="1"/>
      <c r="AAF306" s="1"/>
      <c r="AAG306" s="1"/>
      <c r="AAH306" s="1"/>
      <c r="AAI306" s="1"/>
      <c r="AAJ306" s="1"/>
      <c r="AAK306" s="1"/>
      <c r="AAL306" s="1"/>
      <c r="AAM306" s="1"/>
      <c r="AAN306" s="1"/>
      <c r="AAO306" s="1"/>
      <c r="AAP306" s="1"/>
      <c r="AAQ306" s="1"/>
      <c r="AAR306" s="1"/>
      <c r="AAS306" s="1"/>
      <c r="AAT306" s="1"/>
      <c r="AAU306" s="1"/>
      <c r="AAV306" s="1"/>
      <c r="AAW306" s="1"/>
      <c r="AAX306" s="1"/>
      <c r="AAY306" s="1"/>
      <c r="AAZ306" s="1"/>
      <c r="ABA306" s="1"/>
      <c r="ABB306" s="1"/>
      <c r="ABC306" s="1"/>
      <c r="ABD306" s="1"/>
      <c r="ABE306" s="1"/>
      <c r="ABF306" s="1"/>
      <c r="ABG306" s="1"/>
      <c r="ABH306" s="1"/>
      <c r="ABI306" s="1"/>
      <c r="ABJ306" s="1"/>
      <c r="ABK306" s="1"/>
      <c r="ABL306" s="1"/>
      <c r="ABM306" s="1"/>
      <c r="ABN306" s="1"/>
      <c r="ABO306" s="1"/>
      <c r="ABP306" s="1"/>
      <c r="ABQ306" s="1"/>
      <c r="ABR306" s="1"/>
      <c r="ABS306" s="1"/>
      <c r="ABT306" s="1"/>
      <c r="ABU306" s="1"/>
      <c r="ABV306" s="1"/>
      <c r="ABW306" s="1"/>
      <c r="ABX306" s="1"/>
      <c r="ABY306" s="1"/>
      <c r="ABZ306" s="1"/>
      <c r="ACA306" s="1"/>
      <c r="ACB306" s="1"/>
      <c r="ACC306" s="1"/>
      <c r="ACD306" s="1"/>
      <c r="ACE306" s="1"/>
      <c r="ACF306" s="1"/>
      <c r="ACG306" s="1"/>
      <c r="ACH306" s="1"/>
      <c r="ACI306" s="1"/>
      <c r="ACJ306" s="1"/>
      <c r="ACK306" s="1"/>
      <c r="ACL306" s="1"/>
      <c r="ACM306" s="1"/>
      <c r="ACN306" s="1"/>
      <c r="ACO306" s="1"/>
      <c r="ACP306" s="1"/>
      <c r="ACQ306" s="1"/>
      <c r="ACR306" s="1"/>
      <c r="ACS306" s="1"/>
      <c r="ACT306" s="1"/>
      <c r="ACU306" s="1"/>
      <c r="ACV306" s="1"/>
      <c r="ACW306" s="1"/>
      <c r="ACX306" s="1"/>
      <c r="ACY306" s="1"/>
      <c r="ACZ306" s="1"/>
      <c r="ADA306" s="1"/>
      <c r="ADB306" s="1"/>
      <c r="ADC306" s="1"/>
      <c r="ADD306" s="1"/>
      <c r="ADE306" s="1"/>
      <c r="ADF306" s="1"/>
      <c r="ADG306" s="1"/>
      <c r="ADH306" s="1"/>
      <c r="ADI306" s="1"/>
      <c r="ADJ306" s="1"/>
      <c r="ADK306" s="1"/>
      <c r="ADL306" s="1"/>
      <c r="ADM306" s="1"/>
      <c r="ADN306" s="1"/>
      <c r="ADO306" s="1"/>
      <c r="ADP306" s="1"/>
      <c r="ADQ306" s="1"/>
      <c r="ADR306" s="1"/>
      <c r="ADS306" s="1"/>
      <c r="ADT306" s="1"/>
      <c r="ADU306" s="1"/>
      <c r="ADV306" s="1"/>
      <c r="ADW306" s="1"/>
      <c r="ADX306" s="1"/>
      <c r="ADY306" s="1"/>
      <c r="ADZ306" s="1"/>
      <c r="AEA306" s="1"/>
      <c r="AEB306" s="1"/>
      <c r="AEC306" s="1"/>
      <c r="AED306" s="1"/>
      <c r="AEE306" s="1"/>
      <c r="AEF306" s="1"/>
      <c r="AEG306" s="1"/>
      <c r="AEH306" s="1"/>
      <c r="AEI306" s="1"/>
      <c r="AEJ306" s="1"/>
      <c r="AEK306" s="1"/>
      <c r="AEL306" s="1"/>
      <c r="AEM306" s="1"/>
      <c r="AEN306" s="1"/>
      <c r="AEO306" s="1"/>
      <c r="AEP306" s="1"/>
      <c r="AEQ306" s="1"/>
      <c r="AER306" s="1"/>
      <c r="AES306" s="1"/>
      <c r="AET306" s="1"/>
      <c r="AEU306" s="1"/>
      <c r="AEV306" s="1"/>
      <c r="AEW306" s="1"/>
      <c r="AEX306" s="1"/>
      <c r="AEY306" s="1"/>
      <c r="AEZ306" s="1"/>
      <c r="AFA306" s="1"/>
      <c r="AFB306" s="1"/>
      <c r="AFC306" s="1"/>
      <c r="AFD306" s="1"/>
      <c r="AFE306" s="1"/>
      <c r="AFF306" s="1"/>
      <c r="AFG306" s="1"/>
      <c r="AFH306" s="1"/>
      <c r="AFI306" s="1"/>
      <c r="AFJ306" s="1"/>
      <c r="AFK306" s="1"/>
      <c r="AFL306" s="1"/>
      <c r="AFM306" s="1"/>
      <c r="AFN306" s="1"/>
      <c r="AFO306" s="1"/>
      <c r="AFP306" s="1"/>
      <c r="AFQ306" s="1"/>
      <c r="AFR306" s="1"/>
      <c r="AFS306" s="1"/>
      <c r="AFT306" s="1"/>
      <c r="AFU306" s="1"/>
      <c r="AFV306" s="1"/>
      <c r="AFW306" s="1"/>
      <c r="AFX306" s="1"/>
      <c r="AFY306" s="1"/>
      <c r="AFZ306" s="1"/>
      <c r="AGA306" s="1"/>
      <c r="AGB306" s="1"/>
      <c r="AGC306" s="1"/>
      <c r="AGD306" s="1"/>
      <c r="AGE306" s="1"/>
      <c r="AGF306" s="1"/>
      <c r="AGG306" s="1"/>
      <c r="AGH306" s="1"/>
      <c r="AGI306" s="1"/>
      <c r="AGJ306" s="1"/>
      <c r="AGK306" s="1"/>
      <c r="AGL306" s="1"/>
      <c r="AGM306" s="1"/>
      <c r="AGN306" s="1"/>
      <c r="AGO306" s="1"/>
      <c r="AGP306" s="1"/>
      <c r="AGQ306" s="1"/>
      <c r="AGR306" s="1"/>
      <c r="AGS306" s="1"/>
      <c r="AGT306" s="1"/>
      <c r="AGU306" s="1"/>
      <c r="AGV306" s="1"/>
      <c r="AGW306" s="1"/>
      <c r="AGX306" s="1"/>
      <c r="AGY306" s="1"/>
      <c r="AGZ306" s="1"/>
      <c r="AHA306" s="1"/>
      <c r="AHB306" s="1"/>
      <c r="AHC306" s="1"/>
      <c r="AHD306" s="1"/>
      <c r="AHE306" s="1"/>
      <c r="AHF306" s="1"/>
      <c r="AHG306" s="1"/>
      <c r="AHH306" s="1"/>
      <c r="AHI306" s="1"/>
      <c r="AHJ306" s="1"/>
      <c r="AHK306" s="1"/>
      <c r="AHL306" s="1"/>
      <c r="AHM306" s="1"/>
      <c r="AHN306" s="1"/>
      <c r="AHO306" s="1"/>
      <c r="AHP306" s="1"/>
      <c r="AHQ306" s="1"/>
      <c r="AHR306" s="1"/>
      <c r="AHS306" s="1"/>
      <c r="AHT306" s="1"/>
      <c r="AHU306" s="1"/>
      <c r="AHV306" s="1"/>
      <c r="AHW306" s="1"/>
      <c r="AHX306" s="1"/>
      <c r="AHY306" s="1"/>
      <c r="AHZ306" s="1"/>
      <c r="AIA306" s="1"/>
      <c r="AIB306" s="1"/>
      <c r="AIC306" s="1"/>
      <c r="AID306" s="1"/>
      <c r="AIE306" s="1"/>
      <c r="AIF306" s="1"/>
      <c r="AIG306" s="1"/>
      <c r="AIH306" s="1"/>
      <c r="AII306" s="1"/>
      <c r="AIJ306" s="1"/>
      <c r="AIK306" s="1"/>
      <c r="AIL306" s="1"/>
      <c r="AIM306" s="1"/>
      <c r="AIN306" s="1"/>
      <c r="AIO306" s="1"/>
      <c r="AIP306" s="1"/>
      <c r="AIQ306" s="1"/>
      <c r="AIR306" s="1"/>
      <c r="AIS306" s="1"/>
      <c r="AIT306" s="1"/>
      <c r="AIU306" s="1"/>
      <c r="AIV306" s="1"/>
      <c r="AIW306" s="1"/>
      <c r="AIX306" s="1"/>
      <c r="AIY306" s="1"/>
      <c r="AIZ306" s="1"/>
      <c r="AJA306" s="1"/>
      <c r="AJB306" s="1"/>
      <c r="AJC306" s="1"/>
      <c r="AJD306" s="1"/>
      <c r="AJE306" s="1"/>
      <c r="AJF306" s="1"/>
      <c r="AJG306" s="1"/>
      <c r="AJH306" s="1"/>
      <c r="AJI306" s="1"/>
      <c r="AJJ306" s="1"/>
      <c r="AJK306" s="1"/>
      <c r="AJL306" s="1"/>
      <c r="AJM306" s="1"/>
      <c r="AJN306" s="1"/>
      <c r="AJO306" s="1"/>
      <c r="AJP306" s="1"/>
      <c r="AJQ306" s="1"/>
      <c r="AJR306" s="1"/>
      <c r="AJS306" s="1"/>
      <c r="AJT306" s="1"/>
      <c r="AJU306" s="1"/>
      <c r="AJV306" s="1"/>
      <c r="AJW306" s="1"/>
      <c r="AJX306" s="1"/>
      <c r="AJY306" s="1"/>
      <c r="AJZ306" s="1"/>
      <c r="AKA306" s="1"/>
      <c r="AKB306" s="1"/>
      <c r="AKC306" s="1"/>
      <c r="AKD306" s="1"/>
      <c r="AKE306" s="1"/>
      <c r="AKF306" s="1"/>
      <c r="AKG306" s="1"/>
      <c r="AKH306" s="1"/>
      <c r="AKI306" s="1"/>
      <c r="AKJ306" s="1"/>
      <c r="AKK306" s="1"/>
      <c r="AKL306" s="1"/>
      <c r="AKM306" s="1"/>
      <c r="AKN306" s="1"/>
      <c r="AKO306" s="1"/>
      <c r="AKP306" s="1"/>
      <c r="AKQ306" s="1"/>
      <c r="AKR306" s="1"/>
      <c r="AKS306" s="1"/>
      <c r="AKT306" s="1"/>
      <c r="AKU306" s="1"/>
      <c r="AKV306" s="1"/>
      <c r="AKW306" s="1"/>
      <c r="AKX306" s="1"/>
      <c r="AKY306" s="1"/>
      <c r="AKZ306" s="1"/>
      <c r="ALA306" s="1"/>
      <c r="ALB306" s="1"/>
      <c r="ALC306" s="1"/>
      <c r="ALD306" s="1"/>
      <c r="ALE306" s="1"/>
      <c r="ALF306" s="1"/>
      <c r="ALG306" s="1"/>
      <c r="ALH306" s="1"/>
      <c r="ALI306" s="1"/>
      <c r="ALJ306" s="1"/>
      <c r="ALK306" s="1"/>
      <c r="ALL306" s="1"/>
      <c r="ALM306" s="1"/>
      <c r="ALN306" s="1"/>
      <c r="ALO306" s="1"/>
      <c r="ALP306" s="1"/>
      <c r="ALQ306" s="1"/>
      <c r="ALR306" s="1"/>
      <c r="ALS306" s="1"/>
      <c r="ALT306" s="1"/>
      <c r="ALU306" s="1"/>
      <c r="ALV306" s="1"/>
      <c r="ALW306" s="1"/>
      <c r="ALX306" s="1"/>
      <c r="ALY306" s="1"/>
      <c r="ALZ306" s="1"/>
      <c r="AMA306" s="1"/>
      <c r="AMB306" s="1"/>
      <c r="AMC306" s="1"/>
      <c r="AMD306" s="1"/>
      <c r="AME306" s="1"/>
      <c r="AMF306" s="1"/>
      <c r="AMG306" s="1"/>
      <c r="AMH306" s="1"/>
      <c r="AMI306" s="1"/>
      <c r="AMJ306" s="1"/>
    </row>
    <row r="307" spans="1:1024" ht="15" customHeight="1">
      <c r="A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c r="JW307" s="1"/>
      <c r="JX307" s="1"/>
      <c r="JY307" s="1"/>
      <c r="JZ307" s="1"/>
      <c r="KA307" s="1"/>
      <c r="KB307" s="1"/>
      <c r="KC307" s="1"/>
      <c r="KD307" s="1"/>
      <c r="KE307" s="1"/>
      <c r="KF307" s="1"/>
      <c r="KG307" s="1"/>
      <c r="KH307" s="1"/>
      <c r="KI307" s="1"/>
      <c r="KJ307" s="1"/>
      <c r="KK307" s="1"/>
      <c r="KL307" s="1"/>
      <c r="KM307" s="1"/>
      <c r="KN307" s="1"/>
      <c r="KO307" s="1"/>
      <c r="KP307" s="1"/>
      <c r="KQ307" s="1"/>
      <c r="KR307" s="1"/>
      <c r="KS307" s="1"/>
      <c r="KT307" s="1"/>
      <c r="KU307" s="1"/>
      <c r="KV307" s="1"/>
      <c r="KW307" s="1"/>
      <c r="KX307" s="1"/>
      <c r="KY307" s="1"/>
      <c r="KZ307" s="1"/>
      <c r="LA307" s="1"/>
      <c r="LB307" s="1"/>
      <c r="LC307" s="1"/>
      <c r="LD307" s="1"/>
      <c r="LE307" s="1"/>
      <c r="LF307" s="1"/>
      <c r="LG307" s="1"/>
      <c r="LH307" s="1"/>
      <c r="LI307" s="1"/>
      <c r="LJ307" s="1"/>
      <c r="LK307" s="1"/>
      <c r="LL307" s="1"/>
      <c r="LM307" s="1"/>
      <c r="LN307" s="1"/>
      <c r="LO307" s="1"/>
      <c r="LP307" s="1"/>
      <c r="LQ307" s="1"/>
      <c r="LR307" s="1"/>
      <c r="LS307" s="1"/>
      <c r="LT307" s="1"/>
      <c r="LU307" s="1"/>
      <c r="LV307" s="1"/>
      <c r="LW307" s="1"/>
      <c r="LX307" s="1"/>
      <c r="LY307" s="1"/>
      <c r="LZ307" s="1"/>
      <c r="MA307" s="1"/>
      <c r="MB307" s="1"/>
      <c r="MC307" s="1"/>
      <c r="MD307" s="1"/>
      <c r="ME307" s="1"/>
      <c r="MF307" s="1"/>
      <c r="MG307" s="1"/>
      <c r="MH307" s="1"/>
      <c r="MI307" s="1"/>
      <c r="MJ307" s="1"/>
      <c r="MK307" s="1"/>
      <c r="ML307" s="1"/>
      <c r="MM307" s="1"/>
      <c r="MN307" s="1"/>
      <c r="MO307" s="1"/>
      <c r="MP307" s="1"/>
      <c r="MQ307" s="1"/>
      <c r="MR307" s="1"/>
      <c r="MS307" s="1"/>
      <c r="MT307" s="1"/>
      <c r="MU307" s="1"/>
      <c r="MV307" s="1"/>
      <c r="MW307" s="1"/>
      <c r="MX307" s="1"/>
      <c r="MY307" s="1"/>
      <c r="MZ307" s="1"/>
      <c r="NA307" s="1"/>
      <c r="NB307" s="1"/>
      <c r="NC307" s="1"/>
      <c r="ND307" s="1"/>
      <c r="NE307" s="1"/>
      <c r="NF307" s="1"/>
      <c r="NG307" s="1"/>
      <c r="NH307" s="1"/>
      <c r="NI307" s="1"/>
      <c r="NJ307" s="1"/>
      <c r="NK307" s="1"/>
      <c r="NL307" s="1"/>
      <c r="NM307" s="1"/>
      <c r="NN307" s="1"/>
      <c r="NO307" s="1"/>
      <c r="NP307" s="1"/>
      <c r="NQ307" s="1"/>
      <c r="NR307" s="1"/>
      <c r="NS307" s="1"/>
      <c r="NT307" s="1"/>
      <c r="NU307" s="1"/>
      <c r="NV307" s="1"/>
      <c r="NW307" s="1"/>
      <c r="NX307" s="1"/>
      <c r="NY307" s="1"/>
      <c r="NZ307" s="1"/>
      <c r="OA307" s="1"/>
      <c r="OB307" s="1"/>
      <c r="OC307" s="1"/>
      <c r="OD307" s="1"/>
      <c r="OE307" s="1"/>
      <c r="OF307" s="1"/>
      <c r="OG307" s="1"/>
      <c r="OH307" s="1"/>
      <c r="OI307" s="1"/>
      <c r="OJ307" s="1"/>
      <c r="OK307" s="1"/>
      <c r="OL307" s="1"/>
      <c r="OM307" s="1"/>
      <c r="ON307" s="1"/>
      <c r="OO307" s="1"/>
      <c r="OP307" s="1"/>
      <c r="OQ307" s="1"/>
      <c r="OR307" s="1"/>
      <c r="OS307" s="1"/>
      <c r="OT307" s="1"/>
      <c r="OU307" s="1"/>
      <c r="OV307" s="1"/>
      <c r="OW307" s="1"/>
      <c r="OX307" s="1"/>
      <c r="OY307" s="1"/>
      <c r="OZ307" s="1"/>
      <c r="PA307" s="1"/>
      <c r="PB307" s="1"/>
      <c r="PC307" s="1"/>
      <c r="PD307" s="1"/>
      <c r="PE307" s="1"/>
      <c r="PF307" s="1"/>
      <c r="PG307" s="1"/>
      <c r="PH307" s="1"/>
      <c r="PI307" s="1"/>
      <c r="PJ307" s="1"/>
      <c r="PK307" s="1"/>
      <c r="PL307" s="1"/>
      <c r="PM307" s="1"/>
      <c r="PN307" s="1"/>
      <c r="PO307" s="1"/>
      <c r="PP307" s="1"/>
      <c r="PQ307" s="1"/>
      <c r="PR307" s="1"/>
      <c r="PS307" s="1"/>
      <c r="PT307" s="1"/>
      <c r="PU307" s="1"/>
      <c r="PV307" s="1"/>
      <c r="PW307" s="1"/>
      <c r="PX307" s="1"/>
      <c r="PY307" s="1"/>
      <c r="PZ307" s="1"/>
      <c r="QA307" s="1"/>
      <c r="QB307" s="1"/>
      <c r="QC307" s="1"/>
      <c r="QD307" s="1"/>
      <c r="QE307" s="1"/>
      <c r="QF307" s="1"/>
      <c r="QG307" s="1"/>
      <c r="QH307" s="1"/>
      <c r="QI307" s="1"/>
      <c r="QJ307" s="1"/>
      <c r="QK307" s="1"/>
      <c r="QL307" s="1"/>
      <c r="QM307" s="1"/>
      <c r="QN307" s="1"/>
      <c r="QO307" s="1"/>
      <c r="QP307" s="1"/>
      <c r="QQ307" s="1"/>
      <c r="QR307" s="1"/>
      <c r="QS307" s="1"/>
      <c r="QT307" s="1"/>
      <c r="QU307" s="1"/>
      <c r="QV307" s="1"/>
      <c r="QW307" s="1"/>
      <c r="QX307" s="1"/>
      <c r="QY307" s="1"/>
      <c r="QZ307" s="1"/>
      <c r="RA307" s="1"/>
      <c r="RB307" s="1"/>
      <c r="RC307" s="1"/>
      <c r="RD307" s="1"/>
      <c r="RE307" s="1"/>
      <c r="RF307" s="1"/>
      <c r="RG307" s="1"/>
      <c r="RH307" s="1"/>
      <c r="RI307" s="1"/>
      <c r="RJ307" s="1"/>
      <c r="RK307" s="1"/>
      <c r="RL307" s="1"/>
      <c r="RM307" s="1"/>
      <c r="RN307" s="1"/>
      <c r="RO307" s="1"/>
      <c r="RP307" s="1"/>
      <c r="RQ307" s="1"/>
      <c r="RR307" s="1"/>
      <c r="RS307" s="1"/>
      <c r="RT307" s="1"/>
      <c r="RU307" s="1"/>
      <c r="RV307" s="1"/>
      <c r="RW307" s="1"/>
      <c r="RX307" s="1"/>
      <c r="RY307" s="1"/>
      <c r="RZ307" s="1"/>
      <c r="SA307" s="1"/>
      <c r="SB307" s="1"/>
      <c r="SC307" s="1"/>
      <c r="SD307" s="1"/>
      <c r="SE307" s="1"/>
      <c r="SF307" s="1"/>
      <c r="SG307" s="1"/>
      <c r="SH307" s="1"/>
      <c r="SI307" s="1"/>
      <c r="SJ307" s="1"/>
      <c r="SK307" s="1"/>
      <c r="SL307" s="1"/>
      <c r="SM307" s="1"/>
      <c r="SN307" s="1"/>
      <c r="SO307" s="1"/>
      <c r="SP307" s="1"/>
      <c r="SQ307" s="1"/>
      <c r="SR307" s="1"/>
      <c r="SS307" s="1"/>
      <c r="ST307" s="1"/>
      <c r="SU307" s="1"/>
      <c r="SV307" s="1"/>
      <c r="SW307" s="1"/>
      <c r="SX307" s="1"/>
      <c r="SY307" s="1"/>
      <c r="SZ307" s="1"/>
      <c r="TA307" s="1"/>
      <c r="TB307" s="1"/>
      <c r="TC307" s="1"/>
      <c r="TD307" s="1"/>
      <c r="TE307" s="1"/>
      <c r="TF307" s="1"/>
      <c r="TG307" s="1"/>
      <c r="TH307" s="1"/>
      <c r="TI307" s="1"/>
      <c r="TJ307" s="1"/>
      <c r="TK307" s="1"/>
      <c r="TL307" s="1"/>
      <c r="TM307" s="1"/>
      <c r="TN307" s="1"/>
      <c r="TO307" s="1"/>
      <c r="TP307" s="1"/>
      <c r="TQ307" s="1"/>
      <c r="TR307" s="1"/>
      <c r="TS307" s="1"/>
      <c r="TT307" s="1"/>
      <c r="TU307" s="1"/>
      <c r="TV307" s="1"/>
      <c r="TW307" s="1"/>
      <c r="TX307" s="1"/>
      <c r="TY307" s="1"/>
      <c r="TZ307" s="1"/>
      <c r="UA307" s="1"/>
      <c r="UB307" s="1"/>
      <c r="UC307" s="1"/>
      <c r="UD307" s="1"/>
      <c r="UE307" s="1"/>
      <c r="UF307" s="1"/>
      <c r="UG307" s="1"/>
      <c r="UH307" s="1"/>
      <c r="UI307" s="1"/>
      <c r="UJ307" s="1"/>
      <c r="UK307" s="1"/>
      <c r="UL307" s="1"/>
      <c r="UM307" s="1"/>
      <c r="UN307" s="1"/>
      <c r="UO307" s="1"/>
      <c r="UP307" s="1"/>
      <c r="UQ307" s="1"/>
      <c r="UR307" s="1"/>
      <c r="US307" s="1"/>
      <c r="UT307" s="1"/>
      <c r="UU307" s="1"/>
      <c r="UV307" s="1"/>
      <c r="UW307" s="1"/>
      <c r="UX307" s="1"/>
      <c r="UY307" s="1"/>
      <c r="UZ307" s="1"/>
      <c r="VA307" s="1"/>
      <c r="VB307" s="1"/>
      <c r="VC307" s="1"/>
      <c r="VD307" s="1"/>
      <c r="VE307" s="1"/>
      <c r="VF307" s="1"/>
      <c r="VG307" s="1"/>
      <c r="VH307" s="1"/>
      <c r="VI307" s="1"/>
      <c r="VJ307" s="1"/>
      <c r="VK307" s="1"/>
      <c r="VL307" s="1"/>
      <c r="VM307" s="1"/>
      <c r="VN307" s="1"/>
      <c r="VO307" s="1"/>
      <c r="VP307" s="1"/>
      <c r="VQ307" s="1"/>
      <c r="VR307" s="1"/>
      <c r="VS307" s="1"/>
      <c r="VT307" s="1"/>
      <c r="VU307" s="1"/>
      <c r="VV307" s="1"/>
      <c r="VW307" s="1"/>
      <c r="VX307" s="1"/>
      <c r="VY307" s="1"/>
      <c r="VZ307" s="1"/>
      <c r="WA307" s="1"/>
      <c r="WB307" s="1"/>
      <c r="WC307" s="1"/>
      <c r="WD307" s="1"/>
      <c r="WE307" s="1"/>
      <c r="WF307" s="1"/>
      <c r="WG307" s="1"/>
      <c r="WH307" s="1"/>
      <c r="WI307" s="1"/>
      <c r="WJ307" s="1"/>
      <c r="WK307" s="1"/>
      <c r="WL307" s="1"/>
      <c r="WM307" s="1"/>
      <c r="WN307" s="1"/>
      <c r="WO307" s="1"/>
      <c r="WP307" s="1"/>
      <c r="WQ307" s="1"/>
      <c r="WR307" s="1"/>
      <c r="WS307" s="1"/>
      <c r="WT307" s="1"/>
      <c r="WU307" s="1"/>
      <c r="WV307" s="1"/>
      <c r="WW307" s="1"/>
      <c r="WX307" s="1"/>
      <c r="WY307" s="1"/>
      <c r="WZ307" s="1"/>
      <c r="XA307" s="1"/>
      <c r="XB307" s="1"/>
      <c r="XC307" s="1"/>
      <c r="XD307" s="1"/>
      <c r="XE307" s="1"/>
      <c r="XF307" s="1"/>
      <c r="XG307" s="1"/>
      <c r="XH307" s="1"/>
      <c r="XI307" s="1"/>
      <c r="XJ307" s="1"/>
      <c r="XK307" s="1"/>
      <c r="XL307" s="1"/>
      <c r="XM307" s="1"/>
      <c r="XN307" s="1"/>
      <c r="XO307" s="1"/>
      <c r="XP307" s="1"/>
      <c r="XQ307" s="1"/>
      <c r="XR307" s="1"/>
      <c r="XS307" s="1"/>
      <c r="XT307" s="1"/>
      <c r="XU307" s="1"/>
      <c r="XV307" s="1"/>
      <c r="XW307" s="1"/>
      <c r="XX307" s="1"/>
      <c r="XY307" s="1"/>
      <c r="XZ307" s="1"/>
      <c r="YA307" s="1"/>
      <c r="YB307" s="1"/>
      <c r="YC307" s="1"/>
      <c r="YD307" s="1"/>
      <c r="YE307" s="1"/>
      <c r="YF307" s="1"/>
      <c r="YG307" s="1"/>
      <c r="YH307" s="1"/>
      <c r="YI307" s="1"/>
      <c r="YJ307" s="1"/>
      <c r="YK307" s="1"/>
      <c r="YL307" s="1"/>
      <c r="YM307" s="1"/>
      <c r="YN307" s="1"/>
      <c r="YO307" s="1"/>
      <c r="YP307" s="1"/>
      <c r="YQ307" s="1"/>
      <c r="YR307" s="1"/>
      <c r="YS307" s="1"/>
      <c r="YT307" s="1"/>
      <c r="YU307" s="1"/>
      <c r="YV307" s="1"/>
      <c r="YW307" s="1"/>
      <c r="YX307" s="1"/>
      <c r="YY307" s="1"/>
      <c r="YZ307" s="1"/>
      <c r="ZA307" s="1"/>
      <c r="ZB307" s="1"/>
      <c r="ZC307" s="1"/>
      <c r="ZD307" s="1"/>
      <c r="ZE307" s="1"/>
      <c r="ZF307" s="1"/>
      <c r="ZG307" s="1"/>
      <c r="ZH307" s="1"/>
      <c r="ZI307" s="1"/>
      <c r="ZJ307" s="1"/>
      <c r="ZK307" s="1"/>
      <c r="ZL307" s="1"/>
      <c r="ZM307" s="1"/>
      <c r="ZN307" s="1"/>
      <c r="ZO307" s="1"/>
      <c r="ZP307" s="1"/>
      <c r="ZQ307" s="1"/>
      <c r="ZR307" s="1"/>
      <c r="ZS307" s="1"/>
      <c r="ZT307" s="1"/>
      <c r="ZU307" s="1"/>
      <c r="ZV307" s="1"/>
      <c r="ZW307" s="1"/>
      <c r="ZX307" s="1"/>
      <c r="ZY307" s="1"/>
      <c r="ZZ307" s="1"/>
      <c r="AAA307" s="1"/>
      <c r="AAB307" s="1"/>
      <c r="AAC307" s="1"/>
      <c r="AAD307" s="1"/>
      <c r="AAE307" s="1"/>
      <c r="AAF307" s="1"/>
      <c r="AAG307" s="1"/>
      <c r="AAH307" s="1"/>
      <c r="AAI307" s="1"/>
      <c r="AAJ307" s="1"/>
      <c r="AAK307" s="1"/>
      <c r="AAL307" s="1"/>
      <c r="AAM307" s="1"/>
      <c r="AAN307" s="1"/>
      <c r="AAO307" s="1"/>
      <c r="AAP307" s="1"/>
      <c r="AAQ307" s="1"/>
      <c r="AAR307" s="1"/>
      <c r="AAS307" s="1"/>
      <c r="AAT307" s="1"/>
      <c r="AAU307" s="1"/>
      <c r="AAV307" s="1"/>
      <c r="AAW307" s="1"/>
      <c r="AAX307" s="1"/>
      <c r="AAY307" s="1"/>
      <c r="AAZ307" s="1"/>
      <c r="ABA307" s="1"/>
      <c r="ABB307" s="1"/>
      <c r="ABC307" s="1"/>
      <c r="ABD307" s="1"/>
      <c r="ABE307" s="1"/>
      <c r="ABF307" s="1"/>
      <c r="ABG307" s="1"/>
      <c r="ABH307" s="1"/>
      <c r="ABI307" s="1"/>
      <c r="ABJ307" s="1"/>
      <c r="ABK307" s="1"/>
      <c r="ABL307" s="1"/>
      <c r="ABM307" s="1"/>
      <c r="ABN307" s="1"/>
      <c r="ABO307" s="1"/>
      <c r="ABP307" s="1"/>
      <c r="ABQ307" s="1"/>
      <c r="ABR307" s="1"/>
      <c r="ABS307" s="1"/>
      <c r="ABT307" s="1"/>
      <c r="ABU307" s="1"/>
      <c r="ABV307" s="1"/>
      <c r="ABW307" s="1"/>
      <c r="ABX307" s="1"/>
      <c r="ABY307" s="1"/>
      <c r="ABZ307" s="1"/>
      <c r="ACA307" s="1"/>
      <c r="ACB307" s="1"/>
      <c r="ACC307" s="1"/>
      <c r="ACD307" s="1"/>
      <c r="ACE307" s="1"/>
      <c r="ACF307" s="1"/>
      <c r="ACG307" s="1"/>
      <c r="ACH307" s="1"/>
      <c r="ACI307" s="1"/>
      <c r="ACJ307" s="1"/>
      <c r="ACK307" s="1"/>
      <c r="ACL307" s="1"/>
      <c r="ACM307" s="1"/>
      <c r="ACN307" s="1"/>
      <c r="ACO307" s="1"/>
      <c r="ACP307" s="1"/>
      <c r="ACQ307" s="1"/>
      <c r="ACR307" s="1"/>
      <c r="ACS307" s="1"/>
      <c r="ACT307" s="1"/>
      <c r="ACU307" s="1"/>
      <c r="ACV307" s="1"/>
      <c r="ACW307" s="1"/>
      <c r="ACX307" s="1"/>
      <c r="ACY307" s="1"/>
      <c r="ACZ307" s="1"/>
      <c r="ADA307" s="1"/>
      <c r="ADB307" s="1"/>
      <c r="ADC307" s="1"/>
      <c r="ADD307" s="1"/>
      <c r="ADE307" s="1"/>
      <c r="ADF307" s="1"/>
      <c r="ADG307" s="1"/>
      <c r="ADH307" s="1"/>
      <c r="ADI307" s="1"/>
      <c r="ADJ307" s="1"/>
      <c r="ADK307" s="1"/>
      <c r="ADL307" s="1"/>
      <c r="ADM307" s="1"/>
      <c r="ADN307" s="1"/>
      <c r="ADO307" s="1"/>
      <c r="ADP307" s="1"/>
      <c r="ADQ307" s="1"/>
      <c r="ADR307" s="1"/>
      <c r="ADS307" s="1"/>
      <c r="ADT307" s="1"/>
      <c r="ADU307" s="1"/>
      <c r="ADV307" s="1"/>
      <c r="ADW307" s="1"/>
      <c r="ADX307" s="1"/>
      <c r="ADY307" s="1"/>
      <c r="ADZ307" s="1"/>
      <c r="AEA307" s="1"/>
      <c r="AEB307" s="1"/>
      <c r="AEC307" s="1"/>
      <c r="AED307" s="1"/>
      <c r="AEE307" s="1"/>
      <c r="AEF307" s="1"/>
      <c r="AEG307" s="1"/>
      <c r="AEH307" s="1"/>
      <c r="AEI307" s="1"/>
      <c r="AEJ307" s="1"/>
      <c r="AEK307" s="1"/>
      <c r="AEL307" s="1"/>
      <c r="AEM307" s="1"/>
      <c r="AEN307" s="1"/>
      <c r="AEO307" s="1"/>
      <c r="AEP307" s="1"/>
      <c r="AEQ307" s="1"/>
      <c r="AER307" s="1"/>
      <c r="AES307" s="1"/>
      <c r="AET307" s="1"/>
      <c r="AEU307" s="1"/>
      <c r="AEV307" s="1"/>
      <c r="AEW307" s="1"/>
      <c r="AEX307" s="1"/>
      <c r="AEY307" s="1"/>
      <c r="AEZ307" s="1"/>
      <c r="AFA307" s="1"/>
      <c r="AFB307" s="1"/>
      <c r="AFC307" s="1"/>
      <c r="AFD307" s="1"/>
      <c r="AFE307" s="1"/>
      <c r="AFF307" s="1"/>
      <c r="AFG307" s="1"/>
      <c r="AFH307" s="1"/>
      <c r="AFI307" s="1"/>
      <c r="AFJ307" s="1"/>
      <c r="AFK307" s="1"/>
      <c r="AFL307" s="1"/>
      <c r="AFM307" s="1"/>
      <c r="AFN307" s="1"/>
      <c r="AFO307" s="1"/>
      <c r="AFP307" s="1"/>
      <c r="AFQ307" s="1"/>
      <c r="AFR307" s="1"/>
      <c r="AFS307" s="1"/>
      <c r="AFT307" s="1"/>
      <c r="AFU307" s="1"/>
      <c r="AFV307" s="1"/>
      <c r="AFW307" s="1"/>
      <c r="AFX307" s="1"/>
      <c r="AFY307" s="1"/>
      <c r="AFZ307" s="1"/>
      <c r="AGA307" s="1"/>
      <c r="AGB307" s="1"/>
      <c r="AGC307" s="1"/>
      <c r="AGD307" s="1"/>
      <c r="AGE307" s="1"/>
      <c r="AGF307" s="1"/>
      <c r="AGG307" s="1"/>
      <c r="AGH307" s="1"/>
      <c r="AGI307" s="1"/>
      <c r="AGJ307" s="1"/>
      <c r="AGK307" s="1"/>
      <c r="AGL307" s="1"/>
      <c r="AGM307" s="1"/>
      <c r="AGN307" s="1"/>
      <c r="AGO307" s="1"/>
      <c r="AGP307" s="1"/>
      <c r="AGQ307" s="1"/>
      <c r="AGR307" s="1"/>
      <c r="AGS307" s="1"/>
      <c r="AGT307" s="1"/>
      <c r="AGU307" s="1"/>
      <c r="AGV307" s="1"/>
      <c r="AGW307" s="1"/>
      <c r="AGX307" s="1"/>
      <c r="AGY307" s="1"/>
      <c r="AGZ307" s="1"/>
      <c r="AHA307" s="1"/>
      <c r="AHB307" s="1"/>
      <c r="AHC307" s="1"/>
      <c r="AHD307" s="1"/>
      <c r="AHE307" s="1"/>
      <c r="AHF307" s="1"/>
      <c r="AHG307" s="1"/>
      <c r="AHH307" s="1"/>
      <c r="AHI307" s="1"/>
      <c r="AHJ307" s="1"/>
      <c r="AHK307" s="1"/>
      <c r="AHL307" s="1"/>
      <c r="AHM307" s="1"/>
      <c r="AHN307" s="1"/>
      <c r="AHO307" s="1"/>
      <c r="AHP307" s="1"/>
      <c r="AHQ307" s="1"/>
      <c r="AHR307" s="1"/>
      <c r="AHS307" s="1"/>
      <c r="AHT307" s="1"/>
      <c r="AHU307" s="1"/>
      <c r="AHV307" s="1"/>
      <c r="AHW307" s="1"/>
      <c r="AHX307" s="1"/>
      <c r="AHY307" s="1"/>
      <c r="AHZ307" s="1"/>
      <c r="AIA307" s="1"/>
      <c r="AIB307" s="1"/>
      <c r="AIC307" s="1"/>
      <c r="AID307" s="1"/>
      <c r="AIE307" s="1"/>
      <c r="AIF307" s="1"/>
      <c r="AIG307" s="1"/>
      <c r="AIH307" s="1"/>
      <c r="AII307" s="1"/>
      <c r="AIJ307" s="1"/>
      <c r="AIK307" s="1"/>
      <c r="AIL307" s="1"/>
      <c r="AIM307" s="1"/>
      <c r="AIN307" s="1"/>
      <c r="AIO307" s="1"/>
      <c r="AIP307" s="1"/>
      <c r="AIQ307" s="1"/>
      <c r="AIR307" s="1"/>
      <c r="AIS307" s="1"/>
      <c r="AIT307" s="1"/>
      <c r="AIU307" s="1"/>
      <c r="AIV307" s="1"/>
      <c r="AIW307" s="1"/>
      <c r="AIX307" s="1"/>
      <c r="AIY307" s="1"/>
      <c r="AIZ307" s="1"/>
      <c r="AJA307" s="1"/>
      <c r="AJB307" s="1"/>
      <c r="AJC307" s="1"/>
      <c r="AJD307" s="1"/>
      <c r="AJE307" s="1"/>
      <c r="AJF307" s="1"/>
      <c r="AJG307" s="1"/>
      <c r="AJH307" s="1"/>
      <c r="AJI307" s="1"/>
      <c r="AJJ307" s="1"/>
      <c r="AJK307" s="1"/>
      <c r="AJL307" s="1"/>
      <c r="AJM307" s="1"/>
      <c r="AJN307" s="1"/>
      <c r="AJO307" s="1"/>
      <c r="AJP307" s="1"/>
      <c r="AJQ307" s="1"/>
      <c r="AJR307" s="1"/>
      <c r="AJS307" s="1"/>
      <c r="AJT307" s="1"/>
      <c r="AJU307" s="1"/>
      <c r="AJV307" s="1"/>
      <c r="AJW307" s="1"/>
      <c r="AJX307" s="1"/>
      <c r="AJY307" s="1"/>
      <c r="AJZ307" s="1"/>
      <c r="AKA307" s="1"/>
      <c r="AKB307" s="1"/>
      <c r="AKC307" s="1"/>
      <c r="AKD307" s="1"/>
      <c r="AKE307" s="1"/>
      <c r="AKF307" s="1"/>
      <c r="AKG307" s="1"/>
      <c r="AKH307" s="1"/>
      <c r="AKI307" s="1"/>
      <c r="AKJ307" s="1"/>
      <c r="AKK307" s="1"/>
      <c r="AKL307" s="1"/>
      <c r="AKM307" s="1"/>
      <c r="AKN307" s="1"/>
      <c r="AKO307" s="1"/>
      <c r="AKP307" s="1"/>
      <c r="AKQ307" s="1"/>
      <c r="AKR307" s="1"/>
      <c r="AKS307" s="1"/>
      <c r="AKT307" s="1"/>
      <c r="AKU307" s="1"/>
      <c r="AKV307" s="1"/>
      <c r="AKW307" s="1"/>
      <c r="AKX307" s="1"/>
      <c r="AKY307" s="1"/>
      <c r="AKZ307" s="1"/>
      <c r="ALA307" s="1"/>
      <c r="ALB307" s="1"/>
      <c r="ALC307" s="1"/>
      <c r="ALD307" s="1"/>
      <c r="ALE307" s="1"/>
      <c r="ALF307" s="1"/>
      <c r="ALG307" s="1"/>
      <c r="ALH307" s="1"/>
      <c r="ALI307" s="1"/>
      <c r="ALJ307" s="1"/>
      <c r="ALK307" s="1"/>
      <c r="ALL307" s="1"/>
      <c r="ALM307" s="1"/>
      <c r="ALN307" s="1"/>
      <c r="ALO307" s="1"/>
      <c r="ALP307" s="1"/>
      <c r="ALQ307" s="1"/>
      <c r="ALR307" s="1"/>
      <c r="ALS307" s="1"/>
      <c r="ALT307" s="1"/>
      <c r="ALU307" s="1"/>
      <c r="ALV307" s="1"/>
      <c r="ALW307" s="1"/>
      <c r="ALX307" s="1"/>
      <c r="ALY307" s="1"/>
      <c r="ALZ307" s="1"/>
      <c r="AMA307" s="1"/>
      <c r="AMB307" s="1"/>
      <c r="AMC307" s="1"/>
      <c r="AMD307" s="1"/>
      <c r="AME307" s="1"/>
      <c r="AMF307" s="1"/>
      <c r="AMG307" s="1"/>
      <c r="AMH307" s="1"/>
      <c r="AMI307" s="1"/>
      <c r="AMJ307" s="1"/>
    </row>
    <row r="308" spans="1:1024" ht="15" customHeight="1">
      <c r="A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c r="JW308" s="1"/>
      <c r="JX308" s="1"/>
      <c r="JY308" s="1"/>
      <c r="JZ308" s="1"/>
      <c r="KA308" s="1"/>
      <c r="KB308" s="1"/>
      <c r="KC308" s="1"/>
      <c r="KD308" s="1"/>
      <c r="KE308" s="1"/>
      <c r="KF308" s="1"/>
      <c r="KG308" s="1"/>
      <c r="KH308" s="1"/>
      <c r="KI308" s="1"/>
      <c r="KJ308" s="1"/>
      <c r="KK308" s="1"/>
      <c r="KL308" s="1"/>
      <c r="KM308" s="1"/>
      <c r="KN308" s="1"/>
      <c r="KO308" s="1"/>
      <c r="KP308" s="1"/>
      <c r="KQ308" s="1"/>
      <c r="KR308" s="1"/>
      <c r="KS308" s="1"/>
      <c r="KT308" s="1"/>
      <c r="KU308" s="1"/>
      <c r="KV308" s="1"/>
      <c r="KW308" s="1"/>
      <c r="KX308" s="1"/>
      <c r="KY308" s="1"/>
      <c r="KZ308" s="1"/>
      <c r="LA308" s="1"/>
      <c r="LB308" s="1"/>
      <c r="LC308" s="1"/>
      <c r="LD308" s="1"/>
      <c r="LE308" s="1"/>
      <c r="LF308" s="1"/>
      <c r="LG308" s="1"/>
      <c r="LH308" s="1"/>
      <c r="LI308" s="1"/>
      <c r="LJ308" s="1"/>
      <c r="LK308" s="1"/>
      <c r="LL308" s="1"/>
      <c r="LM308" s="1"/>
      <c r="LN308" s="1"/>
      <c r="LO308" s="1"/>
      <c r="LP308" s="1"/>
      <c r="LQ308" s="1"/>
      <c r="LR308" s="1"/>
      <c r="LS308" s="1"/>
      <c r="LT308" s="1"/>
      <c r="LU308" s="1"/>
      <c r="LV308" s="1"/>
      <c r="LW308" s="1"/>
      <c r="LX308" s="1"/>
      <c r="LY308" s="1"/>
      <c r="LZ308" s="1"/>
      <c r="MA308" s="1"/>
      <c r="MB308" s="1"/>
      <c r="MC308" s="1"/>
      <c r="MD308" s="1"/>
      <c r="ME308" s="1"/>
      <c r="MF308" s="1"/>
      <c r="MG308" s="1"/>
      <c r="MH308" s="1"/>
      <c r="MI308" s="1"/>
      <c r="MJ308" s="1"/>
      <c r="MK308" s="1"/>
      <c r="ML308" s="1"/>
      <c r="MM308" s="1"/>
      <c r="MN308" s="1"/>
      <c r="MO308" s="1"/>
      <c r="MP308" s="1"/>
      <c r="MQ308" s="1"/>
      <c r="MR308" s="1"/>
      <c r="MS308" s="1"/>
      <c r="MT308" s="1"/>
      <c r="MU308" s="1"/>
      <c r="MV308" s="1"/>
      <c r="MW308" s="1"/>
      <c r="MX308" s="1"/>
      <c r="MY308" s="1"/>
      <c r="MZ308" s="1"/>
      <c r="NA308" s="1"/>
      <c r="NB308" s="1"/>
      <c r="NC308" s="1"/>
      <c r="ND308" s="1"/>
      <c r="NE308" s="1"/>
      <c r="NF308" s="1"/>
      <c r="NG308" s="1"/>
      <c r="NH308" s="1"/>
      <c r="NI308" s="1"/>
      <c r="NJ308" s="1"/>
      <c r="NK308" s="1"/>
      <c r="NL308" s="1"/>
      <c r="NM308" s="1"/>
      <c r="NN308" s="1"/>
      <c r="NO308" s="1"/>
      <c r="NP308" s="1"/>
      <c r="NQ308" s="1"/>
      <c r="NR308" s="1"/>
      <c r="NS308" s="1"/>
      <c r="NT308" s="1"/>
      <c r="NU308" s="1"/>
      <c r="NV308" s="1"/>
      <c r="NW308" s="1"/>
      <c r="NX308" s="1"/>
      <c r="NY308" s="1"/>
      <c r="NZ308" s="1"/>
      <c r="OA308" s="1"/>
      <c r="OB308" s="1"/>
      <c r="OC308" s="1"/>
      <c r="OD308" s="1"/>
      <c r="OE308" s="1"/>
      <c r="OF308" s="1"/>
      <c r="OG308" s="1"/>
      <c r="OH308" s="1"/>
      <c r="OI308" s="1"/>
      <c r="OJ308" s="1"/>
      <c r="OK308" s="1"/>
      <c r="OL308" s="1"/>
      <c r="OM308" s="1"/>
      <c r="ON308" s="1"/>
      <c r="OO308" s="1"/>
      <c r="OP308" s="1"/>
      <c r="OQ308" s="1"/>
      <c r="OR308" s="1"/>
      <c r="OS308" s="1"/>
      <c r="OT308" s="1"/>
      <c r="OU308" s="1"/>
      <c r="OV308" s="1"/>
      <c r="OW308" s="1"/>
      <c r="OX308" s="1"/>
      <c r="OY308" s="1"/>
      <c r="OZ308" s="1"/>
      <c r="PA308" s="1"/>
      <c r="PB308" s="1"/>
      <c r="PC308" s="1"/>
      <c r="PD308" s="1"/>
      <c r="PE308" s="1"/>
      <c r="PF308" s="1"/>
      <c r="PG308" s="1"/>
      <c r="PH308" s="1"/>
      <c r="PI308" s="1"/>
      <c r="PJ308" s="1"/>
      <c r="PK308" s="1"/>
      <c r="PL308" s="1"/>
      <c r="PM308" s="1"/>
      <c r="PN308" s="1"/>
      <c r="PO308" s="1"/>
      <c r="PP308" s="1"/>
      <c r="PQ308" s="1"/>
      <c r="PR308" s="1"/>
      <c r="PS308" s="1"/>
      <c r="PT308" s="1"/>
      <c r="PU308" s="1"/>
      <c r="PV308" s="1"/>
      <c r="PW308" s="1"/>
      <c r="PX308" s="1"/>
      <c r="PY308" s="1"/>
      <c r="PZ308" s="1"/>
      <c r="QA308" s="1"/>
      <c r="QB308" s="1"/>
      <c r="QC308" s="1"/>
      <c r="QD308" s="1"/>
      <c r="QE308" s="1"/>
      <c r="QF308" s="1"/>
      <c r="QG308" s="1"/>
      <c r="QH308" s="1"/>
      <c r="QI308" s="1"/>
      <c r="QJ308" s="1"/>
      <c r="QK308" s="1"/>
      <c r="QL308" s="1"/>
      <c r="QM308" s="1"/>
      <c r="QN308" s="1"/>
      <c r="QO308" s="1"/>
      <c r="QP308" s="1"/>
      <c r="QQ308" s="1"/>
      <c r="QR308" s="1"/>
      <c r="QS308" s="1"/>
      <c r="QT308" s="1"/>
      <c r="QU308" s="1"/>
      <c r="QV308" s="1"/>
      <c r="QW308" s="1"/>
      <c r="QX308" s="1"/>
      <c r="QY308" s="1"/>
      <c r="QZ308" s="1"/>
      <c r="RA308" s="1"/>
      <c r="RB308" s="1"/>
      <c r="RC308" s="1"/>
      <c r="RD308" s="1"/>
      <c r="RE308" s="1"/>
      <c r="RF308" s="1"/>
      <c r="RG308" s="1"/>
      <c r="RH308" s="1"/>
      <c r="RI308" s="1"/>
      <c r="RJ308" s="1"/>
      <c r="RK308" s="1"/>
      <c r="RL308" s="1"/>
      <c r="RM308" s="1"/>
      <c r="RN308" s="1"/>
      <c r="RO308" s="1"/>
      <c r="RP308" s="1"/>
      <c r="RQ308" s="1"/>
      <c r="RR308" s="1"/>
      <c r="RS308" s="1"/>
      <c r="RT308" s="1"/>
      <c r="RU308" s="1"/>
      <c r="RV308" s="1"/>
      <c r="RW308" s="1"/>
      <c r="RX308" s="1"/>
      <c r="RY308" s="1"/>
      <c r="RZ308" s="1"/>
      <c r="SA308" s="1"/>
      <c r="SB308" s="1"/>
      <c r="SC308" s="1"/>
      <c r="SD308" s="1"/>
      <c r="SE308" s="1"/>
      <c r="SF308" s="1"/>
      <c r="SG308" s="1"/>
      <c r="SH308" s="1"/>
      <c r="SI308" s="1"/>
      <c r="SJ308" s="1"/>
      <c r="SK308" s="1"/>
      <c r="SL308" s="1"/>
      <c r="SM308" s="1"/>
      <c r="SN308" s="1"/>
      <c r="SO308" s="1"/>
      <c r="SP308" s="1"/>
      <c r="SQ308" s="1"/>
      <c r="SR308" s="1"/>
      <c r="SS308" s="1"/>
      <c r="ST308" s="1"/>
      <c r="SU308" s="1"/>
      <c r="SV308" s="1"/>
      <c r="SW308" s="1"/>
      <c r="SX308" s="1"/>
      <c r="SY308" s="1"/>
      <c r="SZ308" s="1"/>
      <c r="TA308" s="1"/>
      <c r="TB308" s="1"/>
      <c r="TC308" s="1"/>
      <c r="TD308" s="1"/>
      <c r="TE308" s="1"/>
      <c r="TF308" s="1"/>
      <c r="TG308" s="1"/>
      <c r="TH308" s="1"/>
      <c r="TI308" s="1"/>
      <c r="TJ308" s="1"/>
      <c r="TK308" s="1"/>
      <c r="TL308" s="1"/>
      <c r="TM308" s="1"/>
      <c r="TN308" s="1"/>
      <c r="TO308" s="1"/>
      <c r="TP308" s="1"/>
      <c r="TQ308" s="1"/>
      <c r="TR308" s="1"/>
      <c r="TS308" s="1"/>
      <c r="TT308" s="1"/>
      <c r="TU308" s="1"/>
      <c r="TV308" s="1"/>
      <c r="TW308" s="1"/>
      <c r="TX308" s="1"/>
      <c r="TY308" s="1"/>
      <c r="TZ308" s="1"/>
      <c r="UA308" s="1"/>
      <c r="UB308" s="1"/>
      <c r="UC308" s="1"/>
      <c r="UD308" s="1"/>
      <c r="UE308" s="1"/>
      <c r="UF308" s="1"/>
      <c r="UG308" s="1"/>
      <c r="UH308" s="1"/>
      <c r="UI308" s="1"/>
      <c r="UJ308" s="1"/>
      <c r="UK308" s="1"/>
      <c r="UL308" s="1"/>
      <c r="UM308" s="1"/>
      <c r="UN308" s="1"/>
      <c r="UO308" s="1"/>
      <c r="UP308" s="1"/>
      <c r="UQ308" s="1"/>
      <c r="UR308" s="1"/>
      <c r="US308" s="1"/>
      <c r="UT308" s="1"/>
      <c r="UU308" s="1"/>
      <c r="UV308" s="1"/>
      <c r="UW308" s="1"/>
      <c r="UX308" s="1"/>
      <c r="UY308" s="1"/>
      <c r="UZ308" s="1"/>
      <c r="VA308" s="1"/>
      <c r="VB308" s="1"/>
      <c r="VC308" s="1"/>
      <c r="VD308" s="1"/>
      <c r="VE308" s="1"/>
      <c r="VF308" s="1"/>
      <c r="VG308" s="1"/>
      <c r="VH308" s="1"/>
      <c r="VI308" s="1"/>
      <c r="VJ308" s="1"/>
      <c r="VK308" s="1"/>
      <c r="VL308" s="1"/>
      <c r="VM308" s="1"/>
      <c r="VN308" s="1"/>
      <c r="VO308" s="1"/>
      <c r="VP308" s="1"/>
      <c r="VQ308" s="1"/>
      <c r="VR308" s="1"/>
      <c r="VS308" s="1"/>
      <c r="VT308" s="1"/>
      <c r="VU308" s="1"/>
      <c r="VV308" s="1"/>
      <c r="VW308" s="1"/>
      <c r="VX308" s="1"/>
      <c r="VY308" s="1"/>
      <c r="VZ308" s="1"/>
      <c r="WA308" s="1"/>
      <c r="WB308" s="1"/>
      <c r="WC308" s="1"/>
      <c r="WD308" s="1"/>
      <c r="WE308" s="1"/>
      <c r="WF308" s="1"/>
      <c r="WG308" s="1"/>
      <c r="WH308" s="1"/>
      <c r="WI308" s="1"/>
      <c r="WJ308" s="1"/>
      <c r="WK308" s="1"/>
      <c r="WL308" s="1"/>
      <c r="WM308" s="1"/>
      <c r="WN308" s="1"/>
      <c r="WO308" s="1"/>
      <c r="WP308" s="1"/>
      <c r="WQ308" s="1"/>
      <c r="WR308" s="1"/>
      <c r="WS308" s="1"/>
      <c r="WT308" s="1"/>
      <c r="WU308" s="1"/>
      <c r="WV308" s="1"/>
      <c r="WW308" s="1"/>
      <c r="WX308" s="1"/>
      <c r="WY308" s="1"/>
      <c r="WZ308" s="1"/>
      <c r="XA308" s="1"/>
      <c r="XB308" s="1"/>
      <c r="XC308" s="1"/>
      <c r="XD308" s="1"/>
      <c r="XE308" s="1"/>
      <c r="XF308" s="1"/>
      <c r="XG308" s="1"/>
      <c r="XH308" s="1"/>
      <c r="XI308" s="1"/>
      <c r="XJ308" s="1"/>
      <c r="XK308" s="1"/>
      <c r="XL308" s="1"/>
      <c r="XM308" s="1"/>
      <c r="XN308" s="1"/>
      <c r="XO308" s="1"/>
      <c r="XP308" s="1"/>
      <c r="XQ308" s="1"/>
      <c r="XR308" s="1"/>
      <c r="XS308" s="1"/>
      <c r="XT308" s="1"/>
      <c r="XU308" s="1"/>
      <c r="XV308" s="1"/>
      <c r="XW308" s="1"/>
      <c r="XX308" s="1"/>
      <c r="XY308" s="1"/>
      <c r="XZ308" s="1"/>
      <c r="YA308" s="1"/>
      <c r="YB308" s="1"/>
      <c r="YC308" s="1"/>
      <c r="YD308" s="1"/>
      <c r="YE308" s="1"/>
      <c r="YF308" s="1"/>
      <c r="YG308" s="1"/>
      <c r="YH308" s="1"/>
      <c r="YI308" s="1"/>
      <c r="YJ308" s="1"/>
      <c r="YK308" s="1"/>
      <c r="YL308" s="1"/>
      <c r="YM308" s="1"/>
      <c r="YN308" s="1"/>
      <c r="YO308" s="1"/>
      <c r="YP308" s="1"/>
      <c r="YQ308" s="1"/>
      <c r="YR308" s="1"/>
      <c r="YS308" s="1"/>
      <c r="YT308" s="1"/>
      <c r="YU308" s="1"/>
      <c r="YV308" s="1"/>
      <c r="YW308" s="1"/>
      <c r="YX308" s="1"/>
      <c r="YY308" s="1"/>
      <c r="YZ308" s="1"/>
      <c r="ZA308" s="1"/>
      <c r="ZB308" s="1"/>
      <c r="ZC308" s="1"/>
      <c r="ZD308" s="1"/>
      <c r="ZE308" s="1"/>
      <c r="ZF308" s="1"/>
      <c r="ZG308" s="1"/>
      <c r="ZH308" s="1"/>
      <c r="ZI308" s="1"/>
      <c r="ZJ308" s="1"/>
      <c r="ZK308" s="1"/>
      <c r="ZL308" s="1"/>
      <c r="ZM308" s="1"/>
      <c r="ZN308" s="1"/>
      <c r="ZO308" s="1"/>
      <c r="ZP308" s="1"/>
      <c r="ZQ308" s="1"/>
      <c r="ZR308" s="1"/>
      <c r="ZS308" s="1"/>
      <c r="ZT308" s="1"/>
      <c r="ZU308" s="1"/>
      <c r="ZV308" s="1"/>
      <c r="ZW308" s="1"/>
      <c r="ZX308" s="1"/>
      <c r="ZY308" s="1"/>
      <c r="ZZ308" s="1"/>
      <c r="AAA308" s="1"/>
      <c r="AAB308" s="1"/>
      <c r="AAC308" s="1"/>
      <c r="AAD308" s="1"/>
      <c r="AAE308" s="1"/>
      <c r="AAF308" s="1"/>
      <c r="AAG308" s="1"/>
      <c r="AAH308" s="1"/>
      <c r="AAI308" s="1"/>
      <c r="AAJ308" s="1"/>
      <c r="AAK308" s="1"/>
      <c r="AAL308" s="1"/>
      <c r="AAM308" s="1"/>
      <c r="AAN308" s="1"/>
      <c r="AAO308" s="1"/>
      <c r="AAP308" s="1"/>
      <c r="AAQ308" s="1"/>
      <c r="AAR308" s="1"/>
      <c r="AAS308" s="1"/>
      <c r="AAT308" s="1"/>
      <c r="AAU308" s="1"/>
      <c r="AAV308" s="1"/>
      <c r="AAW308" s="1"/>
      <c r="AAX308" s="1"/>
      <c r="AAY308" s="1"/>
      <c r="AAZ308" s="1"/>
      <c r="ABA308" s="1"/>
      <c r="ABB308" s="1"/>
      <c r="ABC308" s="1"/>
      <c r="ABD308" s="1"/>
      <c r="ABE308" s="1"/>
      <c r="ABF308" s="1"/>
      <c r="ABG308" s="1"/>
      <c r="ABH308" s="1"/>
      <c r="ABI308" s="1"/>
      <c r="ABJ308" s="1"/>
      <c r="ABK308" s="1"/>
      <c r="ABL308" s="1"/>
      <c r="ABM308" s="1"/>
      <c r="ABN308" s="1"/>
      <c r="ABO308" s="1"/>
      <c r="ABP308" s="1"/>
      <c r="ABQ308" s="1"/>
      <c r="ABR308" s="1"/>
      <c r="ABS308" s="1"/>
      <c r="ABT308" s="1"/>
      <c r="ABU308" s="1"/>
      <c r="ABV308" s="1"/>
      <c r="ABW308" s="1"/>
      <c r="ABX308" s="1"/>
      <c r="ABY308" s="1"/>
      <c r="ABZ308" s="1"/>
      <c r="ACA308" s="1"/>
      <c r="ACB308" s="1"/>
      <c r="ACC308" s="1"/>
      <c r="ACD308" s="1"/>
      <c r="ACE308" s="1"/>
      <c r="ACF308" s="1"/>
      <c r="ACG308" s="1"/>
      <c r="ACH308" s="1"/>
      <c r="ACI308" s="1"/>
      <c r="ACJ308" s="1"/>
      <c r="ACK308" s="1"/>
      <c r="ACL308" s="1"/>
      <c r="ACM308" s="1"/>
      <c r="ACN308" s="1"/>
      <c r="ACO308" s="1"/>
      <c r="ACP308" s="1"/>
      <c r="ACQ308" s="1"/>
      <c r="ACR308" s="1"/>
      <c r="ACS308" s="1"/>
      <c r="ACT308" s="1"/>
      <c r="ACU308" s="1"/>
      <c r="ACV308" s="1"/>
      <c r="ACW308" s="1"/>
      <c r="ACX308" s="1"/>
      <c r="ACY308" s="1"/>
      <c r="ACZ308" s="1"/>
      <c r="ADA308" s="1"/>
      <c r="ADB308" s="1"/>
      <c r="ADC308" s="1"/>
      <c r="ADD308" s="1"/>
      <c r="ADE308" s="1"/>
      <c r="ADF308" s="1"/>
      <c r="ADG308" s="1"/>
      <c r="ADH308" s="1"/>
      <c r="ADI308" s="1"/>
      <c r="ADJ308" s="1"/>
      <c r="ADK308" s="1"/>
      <c r="ADL308" s="1"/>
      <c r="ADM308" s="1"/>
      <c r="ADN308" s="1"/>
      <c r="ADO308" s="1"/>
      <c r="ADP308" s="1"/>
      <c r="ADQ308" s="1"/>
      <c r="ADR308" s="1"/>
      <c r="ADS308" s="1"/>
      <c r="ADT308" s="1"/>
      <c r="ADU308" s="1"/>
      <c r="ADV308" s="1"/>
      <c r="ADW308" s="1"/>
      <c r="ADX308" s="1"/>
      <c r="ADY308" s="1"/>
      <c r="ADZ308" s="1"/>
      <c r="AEA308" s="1"/>
      <c r="AEB308" s="1"/>
      <c r="AEC308" s="1"/>
      <c r="AED308" s="1"/>
      <c r="AEE308" s="1"/>
      <c r="AEF308" s="1"/>
      <c r="AEG308" s="1"/>
      <c r="AEH308" s="1"/>
      <c r="AEI308" s="1"/>
      <c r="AEJ308" s="1"/>
      <c r="AEK308" s="1"/>
      <c r="AEL308" s="1"/>
      <c r="AEM308" s="1"/>
      <c r="AEN308" s="1"/>
      <c r="AEO308" s="1"/>
      <c r="AEP308" s="1"/>
      <c r="AEQ308" s="1"/>
      <c r="AER308" s="1"/>
      <c r="AES308" s="1"/>
      <c r="AET308" s="1"/>
      <c r="AEU308" s="1"/>
      <c r="AEV308" s="1"/>
      <c r="AEW308" s="1"/>
      <c r="AEX308" s="1"/>
      <c r="AEY308" s="1"/>
      <c r="AEZ308" s="1"/>
      <c r="AFA308" s="1"/>
      <c r="AFB308" s="1"/>
      <c r="AFC308" s="1"/>
      <c r="AFD308" s="1"/>
      <c r="AFE308" s="1"/>
      <c r="AFF308" s="1"/>
      <c r="AFG308" s="1"/>
      <c r="AFH308" s="1"/>
      <c r="AFI308" s="1"/>
      <c r="AFJ308" s="1"/>
      <c r="AFK308" s="1"/>
      <c r="AFL308" s="1"/>
      <c r="AFM308" s="1"/>
      <c r="AFN308" s="1"/>
      <c r="AFO308" s="1"/>
      <c r="AFP308" s="1"/>
      <c r="AFQ308" s="1"/>
      <c r="AFR308" s="1"/>
      <c r="AFS308" s="1"/>
      <c r="AFT308" s="1"/>
      <c r="AFU308" s="1"/>
      <c r="AFV308" s="1"/>
      <c r="AFW308" s="1"/>
      <c r="AFX308" s="1"/>
      <c r="AFY308" s="1"/>
      <c r="AFZ308" s="1"/>
      <c r="AGA308" s="1"/>
      <c r="AGB308" s="1"/>
      <c r="AGC308" s="1"/>
      <c r="AGD308" s="1"/>
      <c r="AGE308" s="1"/>
      <c r="AGF308" s="1"/>
      <c r="AGG308" s="1"/>
      <c r="AGH308" s="1"/>
      <c r="AGI308" s="1"/>
      <c r="AGJ308" s="1"/>
      <c r="AGK308" s="1"/>
      <c r="AGL308" s="1"/>
      <c r="AGM308" s="1"/>
      <c r="AGN308" s="1"/>
      <c r="AGO308" s="1"/>
      <c r="AGP308" s="1"/>
      <c r="AGQ308" s="1"/>
      <c r="AGR308" s="1"/>
      <c r="AGS308" s="1"/>
      <c r="AGT308" s="1"/>
      <c r="AGU308" s="1"/>
      <c r="AGV308" s="1"/>
      <c r="AGW308" s="1"/>
      <c r="AGX308" s="1"/>
      <c r="AGY308" s="1"/>
      <c r="AGZ308" s="1"/>
      <c r="AHA308" s="1"/>
      <c r="AHB308" s="1"/>
      <c r="AHC308" s="1"/>
      <c r="AHD308" s="1"/>
      <c r="AHE308" s="1"/>
      <c r="AHF308" s="1"/>
      <c r="AHG308" s="1"/>
      <c r="AHH308" s="1"/>
      <c r="AHI308" s="1"/>
      <c r="AHJ308" s="1"/>
      <c r="AHK308" s="1"/>
      <c r="AHL308" s="1"/>
      <c r="AHM308" s="1"/>
      <c r="AHN308" s="1"/>
      <c r="AHO308" s="1"/>
      <c r="AHP308" s="1"/>
      <c r="AHQ308" s="1"/>
      <c r="AHR308" s="1"/>
      <c r="AHS308" s="1"/>
      <c r="AHT308" s="1"/>
      <c r="AHU308" s="1"/>
      <c r="AHV308" s="1"/>
      <c r="AHW308" s="1"/>
      <c r="AHX308" s="1"/>
      <c r="AHY308" s="1"/>
      <c r="AHZ308" s="1"/>
      <c r="AIA308" s="1"/>
      <c r="AIB308" s="1"/>
      <c r="AIC308" s="1"/>
      <c r="AID308" s="1"/>
      <c r="AIE308" s="1"/>
      <c r="AIF308" s="1"/>
      <c r="AIG308" s="1"/>
      <c r="AIH308" s="1"/>
      <c r="AII308" s="1"/>
      <c r="AIJ308" s="1"/>
      <c r="AIK308" s="1"/>
      <c r="AIL308" s="1"/>
      <c r="AIM308" s="1"/>
      <c r="AIN308" s="1"/>
      <c r="AIO308" s="1"/>
      <c r="AIP308" s="1"/>
      <c r="AIQ308" s="1"/>
      <c r="AIR308" s="1"/>
      <c r="AIS308" s="1"/>
      <c r="AIT308" s="1"/>
      <c r="AIU308" s="1"/>
      <c r="AIV308" s="1"/>
      <c r="AIW308" s="1"/>
      <c r="AIX308" s="1"/>
      <c r="AIY308" s="1"/>
      <c r="AIZ308" s="1"/>
      <c r="AJA308" s="1"/>
      <c r="AJB308" s="1"/>
      <c r="AJC308" s="1"/>
      <c r="AJD308" s="1"/>
      <c r="AJE308" s="1"/>
      <c r="AJF308" s="1"/>
      <c r="AJG308" s="1"/>
      <c r="AJH308" s="1"/>
      <c r="AJI308" s="1"/>
      <c r="AJJ308" s="1"/>
      <c r="AJK308" s="1"/>
      <c r="AJL308" s="1"/>
      <c r="AJM308" s="1"/>
      <c r="AJN308" s="1"/>
      <c r="AJO308" s="1"/>
      <c r="AJP308" s="1"/>
      <c r="AJQ308" s="1"/>
      <c r="AJR308" s="1"/>
      <c r="AJS308" s="1"/>
      <c r="AJT308" s="1"/>
      <c r="AJU308" s="1"/>
      <c r="AJV308" s="1"/>
      <c r="AJW308" s="1"/>
      <c r="AJX308" s="1"/>
      <c r="AJY308" s="1"/>
      <c r="AJZ308" s="1"/>
      <c r="AKA308" s="1"/>
      <c r="AKB308" s="1"/>
      <c r="AKC308" s="1"/>
      <c r="AKD308" s="1"/>
      <c r="AKE308" s="1"/>
      <c r="AKF308" s="1"/>
      <c r="AKG308" s="1"/>
      <c r="AKH308" s="1"/>
      <c r="AKI308" s="1"/>
      <c r="AKJ308" s="1"/>
      <c r="AKK308" s="1"/>
      <c r="AKL308" s="1"/>
      <c r="AKM308" s="1"/>
      <c r="AKN308" s="1"/>
      <c r="AKO308" s="1"/>
      <c r="AKP308" s="1"/>
      <c r="AKQ308" s="1"/>
      <c r="AKR308" s="1"/>
      <c r="AKS308" s="1"/>
      <c r="AKT308" s="1"/>
      <c r="AKU308" s="1"/>
      <c r="AKV308" s="1"/>
      <c r="AKW308" s="1"/>
      <c r="AKX308" s="1"/>
      <c r="AKY308" s="1"/>
      <c r="AKZ308" s="1"/>
      <c r="ALA308" s="1"/>
      <c r="ALB308" s="1"/>
      <c r="ALC308" s="1"/>
      <c r="ALD308" s="1"/>
      <c r="ALE308" s="1"/>
      <c r="ALF308" s="1"/>
      <c r="ALG308" s="1"/>
      <c r="ALH308" s="1"/>
      <c r="ALI308" s="1"/>
      <c r="ALJ308" s="1"/>
      <c r="ALK308" s="1"/>
      <c r="ALL308" s="1"/>
      <c r="ALM308" s="1"/>
      <c r="ALN308" s="1"/>
      <c r="ALO308" s="1"/>
      <c r="ALP308" s="1"/>
      <c r="ALQ308" s="1"/>
      <c r="ALR308" s="1"/>
      <c r="ALS308" s="1"/>
      <c r="ALT308" s="1"/>
      <c r="ALU308" s="1"/>
      <c r="ALV308" s="1"/>
      <c r="ALW308" s="1"/>
      <c r="ALX308" s="1"/>
      <c r="ALY308" s="1"/>
      <c r="ALZ308" s="1"/>
      <c r="AMA308" s="1"/>
      <c r="AMB308" s="1"/>
      <c r="AMC308" s="1"/>
      <c r="AMD308" s="1"/>
      <c r="AME308" s="1"/>
      <c r="AMF308" s="1"/>
      <c r="AMG308" s="1"/>
      <c r="AMH308" s="1"/>
      <c r="AMI308" s="1"/>
      <c r="AMJ308" s="1"/>
    </row>
    <row r="309" spans="1:1024" ht="15" customHeight="1">
      <c r="A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c r="JW309" s="1"/>
      <c r="JX309" s="1"/>
      <c r="JY309" s="1"/>
      <c r="JZ309" s="1"/>
      <c r="KA309" s="1"/>
      <c r="KB309" s="1"/>
      <c r="KC309" s="1"/>
      <c r="KD309" s="1"/>
      <c r="KE309" s="1"/>
      <c r="KF309" s="1"/>
      <c r="KG309" s="1"/>
      <c r="KH309" s="1"/>
      <c r="KI309" s="1"/>
      <c r="KJ309" s="1"/>
      <c r="KK309" s="1"/>
      <c r="KL309" s="1"/>
      <c r="KM309" s="1"/>
      <c r="KN309" s="1"/>
      <c r="KO309" s="1"/>
      <c r="KP309" s="1"/>
      <c r="KQ309" s="1"/>
      <c r="KR309" s="1"/>
      <c r="KS309" s="1"/>
      <c r="KT309" s="1"/>
      <c r="KU309" s="1"/>
      <c r="KV309" s="1"/>
      <c r="KW309" s="1"/>
      <c r="KX309" s="1"/>
      <c r="KY309" s="1"/>
      <c r="KZ309" s="1"/>
      <c r="LA309" s="1"/>
      <c r="LB309" s="1"/>
      <c r="LC309" s="1"/>
      <c r="LD309" s="1"/>
      <c r="LE309" s="1"/>
      <c r="LF309" s="1"/>
      <c r="LG309" s="1"/>
      <c r="LH309" s="1"/>
      <c r="LI309" s="1"/>
      <c r="LJ309" s="1"/>
      <c r="LK309" s="1"/>
      <c r="LL309" s="1"/>
      <c r="LM309" s="1"/>
      <c r="LN309" s="1"/>
      <c r="LO309" s="1"/>
      <c r="LP309" s="1"/>
      <c r="LQ309" s="1"/>
      <c r="LR309" s="1"/>
      <c r="LS309" s="1"/>
      <c r="LT309" s="1"/>
      <c r="LU309" s="1"/>
      <c r="LV309" s="1"/>
      <c r="LW309" s="1"/>
      <c r="LX309" s="1"/>
      <c r="LY309" s="1"/>
      <c r="LZ309" s="1"/>
      <c r="MA309" s="1"/>
      <c r="MB309" s="1"/>
      <c r="MC309" s="1"/>
      <c r="MD309" s="1"/>
      <c r="ME309" s="1"/>
      <c r="MF309" s="1"/>
      <c r="MG309" s="1"/>
      <c r="MH309" s="1"/>
      <c r="MI309" s="1"/>
      <c r="MJ309" s="1"/>
      <c r="MK309" s="1"/>
      <c r="ML309" s="1"/>
      <c r="MM309" s="1"/>
      <c r="MN309" s="1"/>
      <c r="MO309" s="1"/>
      <c r="MP309" s="1"/>
      <c r="MQ309" s="1"/>
      <c r="MR309" s="1"/>
      <c r="MS309" s="1"/>
      <c r="MT309" s="1"/>
      <c r="MU309" s="1"/>
      <c r="MV309" s="1"/>
      <c r="MW309" s="1"/>
      <c r="MX309" s="1"/>
      <c r="MY309" s="1"/>
      <c r="MZ309" s="1"/>
      <c r="NA309" s="1"/>
      <c r="NB309" s="1"/>
      <c r="NC309" s="1"/>
      <c r="ND309" s="1"/>
      <c r="NE309" s="1"/>
      <c r="NF309" s="1"/>
      <c r="NG309" s="1"/>
      <c r="NH309" s="1"/>
      <c r="NI309" s="1"/>
      <c r="NJ309" s="1"/>
      <c r="NK309" s="1"/>
      <c r="NL309" s="1"/>
      <c r="NM309" s="1"/>
      <c r="NN309" s="1"/>
      <c r="NO309" s="1"/>
      <c r="NP309" s="1"/>
      <c r="NQ309" s="1"/>
      <c r="NR309" s="1"/>
      <c r="NS309" s="1"/>
      <c r="NT309" s="1"/>
      <c r="NU309" s="1"/>
      <c r="NV309" s="1"/>
      <c r="NW309" s="1"/>
      <c r="NX309" s="1"/>
      <c r="NY309" s="1"/>
      <c r="NZ309" s="1"/>
      <c r="OA309" s="1"/>
      <c r="OB309" s="1"/>
      <c r="OC309" s="1"/>
      <c r="OD309" s="1"/>
      <c r="OE309" s="1"/>
      <c r="OF309" s="1"/>
      <c r="OG309" s="1"/>
      <c r="OH309" s="1"/>
      <c r="OI309" s="1"/>
      <c r="OJ309" s="1"/>
      <c r="OK309" s="1"/>
      <c r="OL309" s="1"/>
      <c r="OM309" s="1"/>
      <c r="ON309" s="1"/>
      <c r="OO309" s="1"/>
      <c r="OP309" s="1"/>
      <c r="OQ309" s="1"/>
      <c r="OR309" s="1"/>
      <c r="OS309" s="1"/>
      <c r="OT309" s="1"/>
      <c r="OU309" s="1"/>
      <c r="OV309" s="1"/>
      <c r="OW309" s="1"/>
      <c r="OX309" s="1"/>
      <c r="OY309" s="1"/>
      <c r="OZ309" s="1"/>
      <c r="PA309" s="1"/>
      <c r="PB309" s="1"/>
      <c r="PC309" s="1"/>
      <c r="PD309" s="1"/>
      <c r="PE309" s="1"/>
      <c r="PF309" s="1"/>
      <c r="PG309" s="1"/>
      <c r="PH309" s="1"/>
      <c r="PI309" s="1"/>
      <c r="PJ309" s="1"/>
      <c r="PK309" s="1"/>
      <c r="PL309" s="1"/>
      <c r="PM309" s="1"/>
      <c r="PN309" s="1"/>
      <c r="PO309" s="1"/>
      <c r="PP309" s="1"/>
      <c r="PQ309" s="1"/>
      <c r="PR309" s="1"/>
      <c r="PS309" s="1"/>
      <c r="PT309" s="1"/>
      <c r="PU309" s="1"/>
      <c r="PV309" s="1"/>
      <c r="PW309" s="1"/>
      <c r="PX309" s="1"/>
      <c r="PY309" s="1"/>
      <c r="PZ309" s="1"/>
      <c r="QA309" s="1"/>
      <c r="QB309" s="1"/>
      <c r="QC309" s="1"/>
      <c r="QD309" s="1"/>
      <c r="QE309" s="1"/>
      <c r="QF309" s="1"/>
      <c r="QG309" s="1"/>
      <c r="QH309" s="1"/>
      <c r="QI309" s="1"/>
      <c r="QJ309" s="1"/>
      <c r="QK309" s="1"/>
      <c r="QL309" s="1"/>
      <c r="QM309" s="1"/>
      <c r="QN309" s="1"/>
      <c r="QO309" s="1"/>
      <c r="QP309" s="1"/>
      <c r="QQ309" s="1"/>
      <c r="QR309" s="1"/>
      <c r="QS309" s="1"/>
      <c r="QT309" s="1"/>
      <c r="QU309" s="1"/>
      <c r="QV309" s="1"/>
      <c r="QW309" s="1"/>
      <c r="QX309" s="1"/>
      <c r="QY309" s="1"/>
      <c r="QZ309" s="1"/>
      <c r="RA309" s="1"/>
      <c r="RB309" s="1"/>
      <c r="RC309" s="1"/>
      <c r="RD309" s="1"/>
      <c r="RE309" s="1"/>
      <c r="RF309" s="1"/>
      <c r="RG309" s="1"/>
      <c r="RH309" s="1"/>
      <c r="RI309" s="1"/>
      <c r="RJ309" s="1"/>
      <c r="RK309" s="1"/>
      <c r="RL309" s="1"/>
      <c r="RM309" s="1"/>
      <c r="RN309" s="1"/>
      <c r="RO309" s="1"/>
      <c r="RP309" s="1"/>
      <c r="RQ309" s="1"/>
      <c r="RR309" s="1"/>
      <c r="RS309" s="1"/>
      <c r="RT309" s="1"/>
      <c r="RU309" s="1"/>
      <c r="RV309" s="1"/>
      <c r="RW309" s="1"/>
      <c r="RX309" s="1"/>
      <c r="RY309" s="1"/>
      <c r="RZ309" s="1"/>
      <c r="SA309" s="1"/>
      <c r="SB309" s="1"/>
      <c r="SC309" s="1"/>
      <c r="SD309" s="1"/>
      <c r="SE309" s="1"/>
      <c r="SF309" s="1"/>
      <c r="SG309" s="1"/>
      <c r="SH309" s="1"/>
      <c r="SI309" s="1"/>
      <c r="SJ309" s="1"/>
      <c r="SK309" s="1"/>
      <c r="SL309" s="1"/>
      <c r="SM309" s="1"/>
      <c r="SN309" s="1"/>
      <c r="SO309" s="1"/>
      <c r="SP309" s="1"/>
      <c r="SQ309" s="1"/>
      <c r="SR309" s="1"/>
      <c r="SS309" s="1"/>
      <c r="ST309" s="1"/>
      <c r="SU309" s="1"/>
      <c r="SV309" s="1"/>
      <c r="SW309" s="1"/>
      <c r="SX309" s="1"/>
      <c r="SY309" s="1"/>
      <c r="SZ309" s="1"/>
      <c r="TA309" s="1"/>
      <c r="TB309" s="1"/>
      <c r="TC309" s="1"/>
      <c r="TD309" s="1"/>
      <c r="TE309" s="1"/>
      <c r="TF309" s="1"/>
      <c r="TG309" s="1"/>
      <c r="TH309" s="1"/>
      <c r="TI309" s="1"/>
      <c r="TJ309" s="1"/>
      <c r="TK309" s="1"/>
      <c r="TL309" s="1"/>
      <c r="TM309" s="1"/>
      <c r="TN309" s="1"/>
      <c r="TO309" s="1"/>
      <c r="TP309" s="1"/>
      <c r="TQ309" s="1"/>
      <c r="TR309" s="1"/>
      <c r="TS309" s="1"/>
      <c r="TT309" s="1"/>
      <c r="TU309" s="1"/>
      <c r="TV309" s="1"/>
      <c r="TW309" s="1"/>
      <c r="TX309" s="1"/>
      <c r="TY309" s="1"/>
      <c r="TZ309" s="1"/>
      <c r="UA309" s="1"/>
      <c r="UB309" s="1"/>
      <c r="UC309" s="1"/>
      <c r="UD309" s="1"/>
      <c r="UE309" s="1"/>
      <c r="UF309" s="1"/>
      <c r="UG309" s="1"/>
      <c r="UH309" s="1"/>
      <c r="UI309" s="1"/>
      <c r="UJ309" s="1"/>
      <c r="UK309" s="1"/>
      <c r="UL309" s="1"/>
      <c r="UM309" s="1"/>
      <c r="UN309" s="1"/>
      <c r="UO309" s="1"/>
      <c r="UP309" s="1"/>
      <c r="UQ309" s="1"/>
      <c r="UR309" s="1"/>
      <c r="US309" s="1"/>
      <c r="UT309" s="1"/>
      <c r="UU309" s="1"/>
      <c r="UV309" s="1"/>
      <c r="UW309" s="1"/>
      <c r="UX309" s="1"/>
      <c r="UY309" s="1"/>
      <c r="UZ309" s="1"/>
      <c r="VA309" s="1"/>
      <c r="VB309" s="1"/>
      <c r="VC309" s="1"/>
      <c r="VD309" s="1"/>
      <c r="VE309" s="1"/>
      <c r="VF309" s="1"/>
      <c r="VG309" s="1"/>
      <c r="VH309" s="1"/>
      <c r="VI309" s="1"/>
      <c r="VJ309" s="1"/>
      <c r="VK309" s="1"/>
      <c r="VL309" s="1"/>
      <c r="VM309" s="1"/>
      <c r="VN309" s="1"/>
      <c r="VO309" s="1"/>
      <c r="VP309" s="1"/>
      <c r="VQ309" s="1"/>
      <c r="VR309" s="1"/>
      <c r="VS309" s="1"/>
      <c r="VT309" s="1"/>
      <c r="VU309" s="1"/>
      <c r="VV309" s="1"/>
      <c r="VW309" s="1"/>
      <c r="VX309" s="1"/>
      <c r="VY309" s="1"/>
      <c r="VZ309" s="1"/>
      <c r="WA309" s="1"/>
      <c r="WB309" s="1"/>
      <c r="WC309" s="1"/>
      <c r="WD309" s="1"/>
      <c r="WE309" s="1"/>
      <c r="WF309" s="1"/>
      <c r="WG309" s="1"/>
      <c r="WH309" s="1"/>
      <c r="WI309" s="1"/>
      <c r="WJ309" s="1"/>
      <c r="WK309" s="1"/>
      <c r="WL309" s="1"/>
      <c r="WM309" s="1"/>
      <c r="WN309" s="1"/>
      <c r="WO309" s="1"/>
      <c r="WP309" s="1"/>
      <c r="WQ309" s="1"/>
      <c r="WR309" s="1"/>
      <c r="WS309" s="1"/>
      <c r="WT309" s="1"/>
      <c r="WU309" s="1"/>
      <c r="WV309" s="1"/>
      <c r="WW309" s="1"/>
      <c r="WX309" s="1"/>
      <c r="WY309" s="1"/>
      <c r="WZ309" s="1"/>
      <c r="XA309" s="1"/>
      <c r="XB309" s="1"/>
      <c r="XC309" s="1"/>
      <c r="XD309" s="1"/>
      <c r="XE309" s="1"/>
      <c r="XF309" s="1"/>
      <c r="XG309" s="1"/>
      <c r="XH309" s="1"/>
      <c r="XI309" s="1"/>
      <c r="XJ309" s="1"/>
      <c r="XK309" s="1"/>
      <c r="XL309" s="1"/>
      <c r="XM309" s="1"/>
      <c r="XN309" s="1"/>
      <c r="XO309" s="1"/>
      <c r="XP309" s="1"/>
      <c r="XQ309" s="1"/>
      <c r="XR309" s="1"/>
      <c r="XS309" s="1"/>
      <c r="XT309" s="1"/>
      <c r="XU309" s="1"/>
      <c r="XV309" s="1"/>
      <c r="XW309" s="1"/>
      <c r="XX309" s="1"/>
      <c r="XY309" s="1"/>
      <c r="XZ309" s="1"/>
      <c r="YA309" s="1"/>
      <c r="YB309" s="1"/>
      <c r="YC309" s="1"/>
      <c r="YD309" s="1"/>
      <c r="YE309" s="1"/>
      <c r="YF309" s="1"/>
      <c r="YG309" s="1"/>
      <c r="YH309" s="1"/>
      <c r="YI309" s="1"/>
      <c r="YJ309" s="1"/>
      <c r="YK309" s="1"/>
      <c r="YL309" s="1"/>
      <c r="YM309" s="1"/>
      <c r="YN309" s="1"/>
      <c r="YO309" s="1"/>
      <c r="YP309" s="1"/>
      <c r="YQ309" s="1"/>
      <c r="YR309" s="1"/>
      <c r="YS309" s="1"/>
      <c r="YT309" s="1"/>
      <c r="YU309" s="1"/>
      <c r="YV309" s="1"/>
      <c r="YW309" s="1"/>
      <c r="YX309" s="1"/>
      <c r="YY309" s="1"/>
      <c r="YZ309" s="1"/>
      <c r="ZA309" s="1"/>
      <c r="ZB309" s="1"/>
      <c r="ZC309" s="1"/>
      <c r="ZD309" s="1"/>
      <c r="ZE309" s="1"/>
      <c r="ZF309" s="1"/>
      <c r="ZG309" s="1"/>
      <c r="ZH309" s="1"/>
      <c r="ZI309" s="1"/>
      <c r="ZJ309" s="1"/>
      <c r="ZK309" s="1"/>
      <c r="ZL309" s="1"/>
      <c r="ZM309" s="1"/>
      <c r="ZN309" s="1"/>
      <c r="ZO309" s="1"/>
      <c r="ZP309" s="1"/>
      <c r="ZQ309" s="1"/>
      <c r="ZR309" s="1"/>
      <c r="ZS309" s="1"/>
      <c r="ZT309" s="1"/>
      <c r="ZU309" s="1"/>
      <c r="ZV309" s="1"/>
      <c r="ZW309" s="1"/>
      <c r="ZX309" s="1"/>
      <c r="ZY309" s="1"/>
      <c r="ZZ309" s="1"/>
      <c r="AAA309" s="1"/>
      <c r="AAB309" s="1"/>
      <c r="AAC309" s="1"/>
      <c r="AAD309" s="1"/>
      <c r="AAE309" s="1"/>
      <c r="AAF309" s="1"/>
      <c r="AAG309" s="1"/>
      <c r="AAH309" s="1"/>
      <c r="AAI309" s="1"/>
      <c r="AAJ309" s="1"/>
      <c r="AAK309" s="1"/>
      <c r="AAL309" s="1"/>
      <c r="AAM309" s="1"/>
      <c r="AAN309" s="1"/>
      <c r="AAO309" s="1"/>
      <c r="AAP309" s="1"/>
      <c r="AAQ309" s="1"/>
      <c r="AAR309" s="1"/>
      <c r="AAS309" s="1"/>
      <c r="AAT309" s="1"/>
      <c r="AAU309" s="1"/>
      <c r="AAV309" s="1"/>
      <c r="AAW309" s="1"/>
      <c r="AAX309" s="1"/>
      <c r="AAY309" s="1"/>
      <c r="AAZ309" s="1"/>
      <c r="ABA309" s="1"/>
      <c r="ABB309" s="1"/>
      <c r="ABC309" s="1"/>
      <c r="ABD309" s="1"/>
      <c r="ABE309" s="1"/>
      <c r="ABF309" s="1"/>
      <c r="ABG309" s="1"/>
      <c r="ABH309" s="1"/>
      <c r="ABI309" s="1"/>
      <c r="ABJ309" s="1"/>
      <c r="ABK309" s="1"/>
      <c r="ABL309" s="1"/>
      <c r="ABM309" s="1"/>
      <c r="ABN309" s="1"/>
      <c r="ABO309" s="1"/>
      <c r="ABP309" s="1"/>
      <c r="ABQ309" s="1"/>
      <c r="ABR309" s="1"/>
      <c r="ABS309" s="1"/>
      <c r="ABT309" s="1"/>
      <c r="ABU309" s="1"/>
      <c r="ABV309" s="1"/>
      <c r="ABW309" s="1"/>
      <c r="ABX309" s="1"/>
      <c r="ABY309" s="1"/>
      <c r="ABZ309" s="1"/>
      <c r="ACA309" s="1"/>
      <c r="ACB309" s="1"/>
      <c r="ACC309" s="1"/>
      <c r="ACD309" s="1"/>
      <c r="ACE309" s="1"/>
      <c r="ACF309" s="1"/>
      <c r="ACG309" s="1"/>
      <c r="ACH309" s="1"/>
      <c r="ACI309" s="1"/>
      <c r="ACJ309" s="1"/>
      <c r="ACK309" s="1"/>
      <c r="ACL309" s="1"/>
      <c r="ACM309" s="1"/>
      <c r="ACN309" s="1"/>
      <c r="ACO309" s="1"/>
      <c r="ACP309" s="1"/>
      <c r="ACQ309" s="1"/>
      <c r="ACR309" s="1"/>
      <c r="ACS309" s="1"/>
      <c r="ACT309" s="1"/>
      <c r="ACU309" s="1"/>
      <c r="ACV309" s="1"/>
      <c r="ACW309" s="1"/>
      <c r="ACX309" s="1"/>
      <c r="ACY309" s="1"/>
      <c r="ACZ309" s="1"/>
      <c r="ADA309" s="1"/>
      <c r="ADB309" s="1"/>
      <c r="ADC309" s="1"/>
      <c r="ADD309" s="1"/>
      <c r="ADE309" s="1"/>
      <c r="ADF309" s="1"/>
      <c r="ADG309" s="1"/>
      <c r="ADH309" s="1"/>
      <c r="ADI309" s="1"/>
      <c r="ADJ309" s="1"/>
      <c r="ADK309" s="1"/>
      <c r="ADL309" s="1"/>
      <c r="ADM309" s="1"/>
      <c r="ADN309" s="1"/>
      <c r="ADO309" s="1"/>
      <c r="ADP309" s="1"/>
      <c r="ADQ309" s="1"/>
      <c r="ADR309" s="1"/>
      <c r="ADS309" s="1"/>
      <c r="ADT309" s="1"/>
      <c r="ADU309" s="1"/>
      <c r="ADV309" s="1"/>
      <c r="ADW309" s="1"/>
      <c r="ADX309" s="1"/>
      <c r="ADY309" s="1"/>
      <c r="ADZ309" s="1"/>
      <c r="AEA309" s="1"/>
      <c r="AEB309" s="1"/>
      <c r="AEC309" s="1"/>
      <c r="AED309" s="1"/>
      <c r="AEE309" s="1"/>
      <c r="AEF309" s="1"/>
      <c r="AEG309" s="1"/>
      <c r="AEH309" s="1"/>
      <c r="AEI309" s="1"/>
      <c r="AEJ309" s="1"/>
      <c r="AEK309" s="1"/>
      <c r="AEL309" s="1"/>
      <c r="AEM309" s="1"/>
      <c r="AEN309" s="1"/>
      <c r="AEO309" s="1"/>
      <c r="AEP309" s="1"/>
      <c r="AEQ309" s="1"/>
      <c r="AER309" s="1"/>
      <c r="AES309" s="1"/>
      <c r="AET309" s="1"/>
      <c r="AEU309" s="1"/>
      <c r="AEV309" s="1"/>
      <c r="AEW309" s="1"/>
      <c r="AEX309" s="1"/>
      <c r="AEY309" s="1"/>
      <c r="AEZ309" s="1"/>
      <c r="AFA309" s="1"/>
      <c r="AFB309" s="1"/>
      <c r="AFC309" s="1"/>
      <c r="AFD309" s="1"/>
      <c r="AFE309" s="1"/>
      <c r="AFF309" s="1"/>
      <c r="AFG309" s="1"/>
      <c r="AFH309" s="1"/>
      <c r="AFI309" s="1"/>
      <c r="AFJ309" s="1"/>
      <c r="AFK309" s="1"/>
      <c r="AFL309" s="1"/>
      <c r="AFM309" s="1"/>
      <c r="AFN309" s="1"/>
      <c r="AFO309" s="1"/>
      <c r="AFP309" s="1"/>
      <c r="AFQ309" s="1"/>
      <c r="AFR309" s="1"/>
      <c r="AFS309" s="1"/>
      <c r="AFT309" s="1"/>
      <c r="AFU309" s="1"/>
      <c r="AFV309" s="1"/>
      <c r="AFW309" s="1"/>
      <c r="AFX309" s="1"/>
      <c r="AFY309" s="1"/>
      <c r="AFZ309" s="1"/>
      <c r="AGA309" s="1"/>
      <c r="AGB309" s="1"/>
      <c r="AGC309" s="1"/>
      <c r="AGD309" s="1"/>
      <c r="AGE309" s="1"/>
      <c r="AGF309" s="1"/>
      <c r="AGG309" s="1"/>
      <c r="AGH309" s="1"/>
      <c r="AGI309" s="1"/>
      <c r="AGJ309" s="1"/>
      <c r="AGK309" s="1"/>
      <c r="AGL309" s="1"/>
      <c r="AGM309" s="1"/>
      <c r="AGN309" s="1"/>
      <c r="AGO309" s="1"/>
      <c r="AGP309" s="1"/>
      <c r="AGQ309" s="1"/>
      <c r="AGR309" s="1"/>
      <c r="AGS309" s="1"/>
      <c r="AGT309" s="1"/>
      <c r="AGU309" s="1"/>
      <c r="AGV309" s="1"/>
      <c r="AGW309" s="1"/>
      <c r="AGX309" s="1"/>
      <c r="AGY309" s="1"/>
      <c r="AGZ309" s="1"/>
      <c r="AHA309" s="1"/>
      <c r="AHB309" s="1"/>
      <c r="AHC309" s="1"/>
      <c r="AHD309" s="1"/>
      <c r="AHE309" s="1"/>
      <c r="AHF309" s="1"/>
      <c r="AHG309" s="1"/>
      <c r="AHH309" s="1"/>
      <c r="AHI309" s="1"/>
      <c r="AHJ309" s="1"/>
      <c r="AHK309" s="1"/>
      <c r="AHL309" s="1"/>
      <c r="AHM309" s="1"/>
      <c r="AHN309" s="1"/>
      <c r="AHO309" s="1"/>
      <c r="AHP309" s="1"/>
      <c r="AHQ309" s="1"/>
      <c r="AHR309" s="1"/>
      <c r="AHS309" s="1"/>
      <c r="AHT309" s="1"/>
      <c r="AHU309" s="1"/>
      <c r="AHV309" s="1"/>
      <c r="AHW309" s="1"/>
      <c r="AHX309" s="1"/>
      <c r="AHY309" s="1"/>
      <c r="AHZ309" s="1"/>
      <c r="AIA309" s="1"/>
      <c r="AIB309" s="1"/>
      <c r="AIC309" s="1"/>
      <c r="AID309" s="1"/>
      <c r="AIE309" s="1"/>
      <c r="AIF309" s="1"/>
      <c r="AIG309" s="1"/>
      <c r="AIH309" s="1"/>
      <c r="AII309" s="1"/>
      <c r="AIJ309" s="1"/>
      <c r="AIK309" s="1"/>
      <c r="AIL309" s="1"/>
      <c r="AIM309" s="1"/>
      <c r="AIN309" s="1"/>
      <c r="AIO309" s="1"/>
      <c r="AIP309" s="1"/>
      <c r="AIQ309" s="1"/>
      <c r="AIR309" s="1"/>
      <c r="AIS309" s="1"/>
      <c r="AIT309" s="1"/>
      <c r="AIU309" s="1"/>
      <c r="AIV309" s="1"/>
      <c r="AIW309" s="1"/>
      <c r="AIX309" s="1"/>
      <c r="AIY309" s="1"/>
      <c r="AIZ309" s="1"/>
      <c r="AJA309" s="1"/>
      <c r="AJB309" s="1"/>
      <c r="AJC309" s="1"/>
      <c r="AJD309" s="1"/>
      <c r="AJE309" s="1"/>
      <c r="AJF309" s="1"/>
      <c r="AJG309" s="1"/>
      <c r="AJH309" s="1"/>
      <c r="AJI309" s="1"/>
      <c r="AJJ309" s="1"/>
      <c r="AJK309" s="1"/>
      <c r="AJL309" s="1"/>
      <c r="AJM309" s="1"/>
      <c r="AJN309" s="1"/>
      <c r="AJO309" s="1"/>
      <c r="AJP309" s="1"/>
      <c r="AJQ309" s="1"/>
      <c r="AJR309" s="1"/>
      <c r="AJS309" s="1"/>
      <c r="AJT309" s="1"/>
      <c r="AJU309" s="1"/>
      <c r="AJV309" s="1"/>
      <c r="AJW309" s="1"/>
      <c r="AJX309" s="1"/>
      <c r="AJY309" s="1"/>
      <c r="AJZ309" s="1"/>
      <c r="AKA309" s="1"/>
      <c r="AKB309" s="1"/>
      <c r="AKC309" s="1"/>
      <c r="AKD309" s="1"/>
      <c r="AKE309" s="1"/>
      <c r="AKF309" s="1"/>
      <c r="AKG309" s="1"/>
      <c r="AKH309" s="1"/>
      <c r="AKI309" s="1"/>
      <c r="AKJ309" s="1"/>
      <c r="AKK309" s="1"/>
      <c r="AKL309" s="1"/>
      <c r="AKM309" s="1"/>
      <c r="AKN309" s="1"/>
      <c r="AKO309" s="1"/>
      <c r="AKP309" s="1"/>
      <c r="AKQ309" s="1"/>
      <c r="AKR309" s="1"/>
      <c r="AKS309" s="1"/>
      <c r="AKT309" s="1"/>
      <c r="AKU309" s="1"/>
      <c r="AKV309" s="1"/>
      <c r="AKW309" s="1"/>
      <c r="AKX309" s="1"/>
      <c r="AKY309" s="1"/>
      <c r="AKZ309" s="1"/>
      <c r="ALA309" s="1"/>
      <c r="ALB309" s="1"/>
      <c r="ALC309" s="1"/>
      <c r="ALD309" s="1"/>
      <c r="ALE309" s="1"/>
      <c r="ALF309" s="1"/>
      <c r="ALG309" s="1"/>
      <c r="ALH309" s="1"/>
      <c r="ALI309" s="1"/>
      <c r="ALJ309" s="1"/>
      <c r="ALK309" s="1"/>
      <c r="ALL309" s="1"/>
      <c r="ALM309" s="1"/>
      <c r="ALN309" s="1"/>
      <c r="ALO309" s="1"/>
      <c r="ALP309" s="1"/>
      <c r="ALQ309" s="1"/>
      <c r="ALR309" s="1"/>
      <c r="ALS309" s="1"/>
      <c r="ALT309" s="1"/>
      <c r="ALU309" s="1"/>
      <c r="ALV309" s="1"/>
      <c r="ALW309" s="1"/>
      <c r="ALX309" s="1"/>
      <c r="ALY309" s="1"/>
      <c r="ALZ309" s="1"/>
      <c r="AMA309" s="1"/>
      <c r="AMB309" s="1"/>
      <c r="AMC309" s="1"/>
      <c r="AMD309" s="1"/>
      <c r="AME309" s="1"/>
      <c r="AMF309" s="1"/>
      <c r="AMG309" s="1"/>
      <c r="AMH309" s="1"/>
      <c r="AMI309" s="1"/>
      <c r="AMJ309" s="1"/>
    </row>
    <row r="310" spans="1:1024" ht="15" customHeight="1">
      <c r="A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c r="JW310" s="1"/>
      <c r="JX310" s="1"/>
      <c r="JY310" s="1"/>
      <c r="JZ310" s="1"/>
      <c r="KA310" s="1"/>
      <c r="KB310" s="1"/>
      <c r="KC310" s="1"/>
      <c r="KD310" s="1"/>
      <c r="KE310" s="1"/>
      <c r="KF310" s="1"/>
      <c r="KG310" s="1"/>
      <c r="KH310" s="1"/>
      <c r="KI310" s="1"/>
      <c r="KJ310" s="1"/>
      <c r="KK310" s="1"/>
      <c r="KL310" s="1"/>
      <c r="KM310" s="1"/>
      <c r="KN310" s="1"/>
      <c r="KO310" s="1"/>
      <c r="KP310" s="1"/>
      <c r="KQ310" s="1"/>
      <c r="KR310" s="1"/>
      <c r="KS310" s="1"/>
      <c r="KT310" s="1"/>
      <c r="KU310" s="1"/>
      <c r="KV310" s="1"/>
      <c r="KW310" s="1"/>
      <c r="KX310" s="1"/>
      <c r="KY310" s="1"/>
      <c r="KZ310" s="1"/>
      <c r="LA310" s="1"/>
      <c r="LB310" s="1"/>
      <c r="LC310" s="1"/>
      <c r="LD310" s="1"/>
      <c r="LE310" s="1"/>
      <c r="LF310" s="1"/>
      <c r="LG310" s="1"/>
      <c r="LH310" s="1"/>
      <c r="LI310" s="1"/>
      <c r="LJ310" s="1"/>
      <c r="LK310" s="1"/>
      <c r="LL310" s="1"/>
      <c r="LM310" s="1"/>
      <c r="LN310" s="1"/>
      <c r="LO310" s="1"/>
      <c r="LP310" s="1"/>
      <c r="LQ310" s="1"/>
      <c r="LR310" s="1"/>
      <c r="LS310" s="1"/>
      <c r="LT310" s="1"/>
      <c r="LU310" s="1"/>
      <c r="LV310" s="1"/>
      <c r="LW310" s="1"/>
      <c r="LX310" s="1"/>
      <c r="LY310" s="1"/>
      <c r="LZ310" s="1"/>
      <c r="MA310" s="1"/>
      <c r="MB310" s="1"/>
      <c r="MC310" s="1"/>
      <c r="MD310" s="1"/>
      <c r="ME310" s="1"/>
      <c r="MF310" s="1"/>
      <c r="MG310" s="1"/>
      <c r="MH310" s="1"/>
      <c r="MI310" s="1"/>
      <c r="MJ310" s="1"/>
      <c r="MK310" s="1"/>
      <c r="ML310" s="1"/>
      <c r="MM310" s="1"/>
      <c r="MN310" s="1"/>
      <c r="MO310" s="1"/>
      <c r="MP310" s="1"/>
      <c r="MQ310" s="1"/>
      <c r="MR310" s="1"/>
      <c r="MS310" s="1"/>
      <c r="MT310" s="1"/>
      <c r="MU310" s="1"/>
      <c r="MV310" s="1"/>
      <c r="MW310" s="1"/>
      <c r="MX310" s="1"/>
      <c r="MY310" s="1"/>
      <c r="MZ310" s="1"/>
      <c r="NA310" s="1"/>
      <c r="NB310" s="1"/>
      <c r="NC310" s="1"/>
      <c r="ND310" s="1"/>
      <c r="NE310" s="1"/>
      <c r="NF310" s="1"/>
      <c r="NG310" s="1"/>
      <c r="NH310" s="1"/>
      <c r="NI310" s="1"/>
      <c r="NJ310" s="1"/>
      <c r="NK310" s="1"/>
      <c r="NL310" s="1"/>
      <c r="NM310" s="1"/>
      <c r="NN310" s="1"/>
      <c r="NO310" s="1"/>
      <c r="NP310" s="1"/>
      <c r="NQ310" s="1"/>
      <c r="NR310" s="1"/>
      <c r="NS310" s="1"/>
      <c r="NT310" s="1"/>
      <c r="NU310" s="1"/>
      <c r="NV310" s="1"/>
      <c r="NW310" s="1"/>
      <c r="NX310" s="1"/>
      <c r="NY310" s="1"/>
      <c r="NZ310" s="1"/>
      <c r="OA310" s="1"/>
      <c r="OB310" s="1"/>
      <c r="OC310" s="1"/>
      <c r="OD310" s="1"/>
      <c r="OE310" s="1"/>
      <c r="OF310" s="1"/>
      <c r="OG310" s="1"/>
      <c r="OH310" s="1"/>
      <c r="OI310" s="1"/>
      <c r="OJ310" s="1"/>
      <c r="OK310" s="1"/>
      <c r="OL310" s="1"/>
      <c r="OM310" s="1"/>
      <c r="ON310" s="1"/>
      <c r="OO310" s="1"/>
      <c r="OP310" s="1"/>
      <c r="OQ310" s="1"/>
      <c r="OR310" s="1"/>
      <c r="OS310" s="1"/>
      <c r="OT310" s="1"/>
      <c r="OU310" s="1"/>
      <c r="OV310" s="1"/>
      <c r="OW310" s="1"/>
      <c r="OX310" s="1"/>
      <c r="OY310" s="1"/>
      <c r="OZ310" s="1"/>
      <c r="PA310" s="1"/>
      <c r="PB310" s="1"/>
      <c r="PC310" s="1"/>
      <c r="PD310" s="1"/>
      <c r="PE310" s="1"/>
      <c r="PF310" s="1"/>
      <c r="PG310" s="1"/>
      <c r="PH310" s="1"/>
      <c r="PI310" s="1"/>
      <c r="PJ310" s="1"/>
      <c r="PK310" s="1"/>
      <c r="PL310" s="1"/>
      <c r="PM310" s="1"/>
      <c r="PN310" s="1"/>
      <c r="PO310" s="1"/>
      <c r="PP310" s="1"/>
      <c r="PQ310" s="1"/>
      <c r="PR310" s="1"/>
      <c r="PS310" s="1"/>
      <c r="PT310" s="1"/>
      <c r="PU310" s="1"/>
      <c r="PV310" s="1"/>
      <c r="PW310" s="1"/>
      <c r="PX310" s="1"/>
      <c r="PY310" s="1"/>
      <c r="PZ310" s="1"/>
      <c r="QA310" s="1"/>
      <c r="QB310" s="1"/>
      <c r="QC310" s="1"/>
      <c r="QD310" s="1"/>
      <c r="QE310" s="1"/>
      <c r="QF310" s="1"/>
      <c r="QG310" s="1"/>
      <c r="QH310" s="1"/>
      <c r="QI310" s="1"/>
      <c r="QJ310" s="1"/>
      <c r="QK310" s="1"/>
      <c r="QL310" s="1"/>
      <c r="QM310" s="1"/>
      <c r="QN310" s="1"/>
      <c r="QO310" s="1"/>
      <c r="QP310" s="1"/>
      <c r="QQ310" s="1"/>
      <c r="QR310" s="1"/>
      <c r="QS310" s="1"/>
      <c r="QT310" s="1"/>
      <c r="QU310" s="1"/>
      <c r="QV310" s="1"/>
      <c r="QW310" s="1"/>
      <c r="QX310" s="1"/>
      <c r="QY310" s="1"/>
      <c r="QZ310" s="1"/>
      <c r="RA310" s="1"/>
      <c r="RB310" s="1"/>
      <c r="RC310" s="1"/>
      <c r="RD310" s="1"/>
      <c r="RE310" s="1"/>
      <c r="RF310" s="1"/>
      <c r="RG310" s="1"/>
      <c r="RH310" s="1"/>
      <c r="RI310" s="1"/>
      <c r="RJ310" s="1"/>
      <c r="RK310" s="1"/>
      <c r="RL310" s="1"/>
      <c r="RM310" s="1"/>
      <c r="RN310" s="1"/>
      <c r="RO310" s="1"/>
      <c r="RP310" s="1"/>
      <c r="RQ310" s="1"/>
      <c r="RR310" s="1"/>
      <c r="RS310" s="1"/>
      <c r="RT310" s="1"/>
      <c r="RU310" s="1"/>
      <c r="RV310" s="1"/>
      <c r="RW310" s="1"/>
      <c r="RX310" s="1"/>
      <c r="RY310" s="1"/>
      <c r="RZ310" s="1"/>
      <c r="SA310" s="1"/>
      <c r="SB310" s="1"/>
      <c r="SC310" s="1"/>
      <c r="SD310" s="1"/>
      <c r="SE310" s="1"/>
      <c r="SF310" s="1"/>
      <c r="SG310" s="1"/>
      <c r="SH310" s="1"/>
      <c r="SI310" s="1"/>
      <c r="SJ310" s="1"/>
      <c r="SK310" s="1"/>
      <c r="SL310" s="1"/>
      <c r="SM310" s="1"/>
      <c r="SN310" s="1"/>
      <c r="SO310" s="1"/>
      <c r="SP310" s="1"/>
      <c r="SQ310" s="1"/>
      <c r="SR310" s="1"/>
      <c r="SS310" s="1"/>
      <c r="ST310" s="1"/>
      <c r="SU310" s="1"/>
      <c r="SV310" s="1"/>
      <c r="SW310" s="1"/>
      <c r="SX310" s="1"/>
      <c r="SY310" s="1"/>
      <c r="SZ310" s="1"/>
      <c r="TA310" s="1"/>
      <c r="TB310" s="1"/>
      <c r="TC310" s="1"/>
      <c r="TD310" s="1"/>
      <c r="TE310" s="1"/>
      <c r="TF310" s="1"/>
      <c r="TG310" s="1"/>
      <c r="TH310" s="1"/>
      <c r="TI310" s="1"/>
      <c r="TJ310" s="1"/>
      <c r="TK310" s="1"/>
      <c r="TL310" s="1"/>
      <c r="TM310" s="1"/>
      <c r="TN310" s="1"/>
      <c r="TO310" s="1"/>
      <c r="TP310" s="1"/>
      <c r="TQ310" s="1"/>
      <c r="TR310" s="1"/>
      <c r="TS310" s="1"/>
      <c r="TT310" s="1"/>
      <c r="TU310" s="1"/>
      <c r="TV310" s="1"/>
      <c r="TW310" s="1"/>
      <c r="TX310" s="1"/>
      <c r="TY310" s="1"/>
      <c r="TZ310" s="1"/>
      <c r="UA310" s="1"/>
      <c r="UB310" s="1"/>
      <c r="UC310" s="1"/>
      <c r="UD310" s="1"/>
      <c r="UE310" s="1"/>
      <c r="UF310" s="1"/>
      <c r="UG310" s="1"/>
      <c r="UH310" s="1"/>
      <c r="UI310" s="1"/>
      <c r="UJ310" s="1"/>
      <c r="UK310" s="1"/>
      <c r="UL310" s="1"/>
      <c r="UM310" s="1"/>
      <c r="UN310" s="1"/>
      <c r="UO310" s="1"/>
      <c r="UP310" s="1"/>
      <c r="UQ310" s="1"/>
      <c r="UR310" s="1"/>
      <c r="US310" s="1"/>
      <c r="UT310" s="1"/>
      <c r="UU310" s="1"/>
      <c r="UV310" s="1"/>
      <c r="UW310" s="1"/>
      <c r="UX310" s="1"/>
      <c r="UY310" s="1"/>
      <c r="UZ310" s="1"/>
      <c r="VA310" s="1"/>
      <c r="VB310" s="1"/>
      <c r="VC310" s="1"/>
      <c r="VD310" s="1"/>
      <c r="VE310" s="1"/>
      <c r="VF310" s="1"/>
      <c r="VG310" s="1"/>
      <c r="VH310" s="1"/>
      <c r="VI310" s="1"/>
      <c r="VJ310" s="1"/>
      <c r="VK310" s="1"/>
      <c r="VL310" s="1"/>
      <c r="VM310" s="1"/>
      <c r="VN310" s="1"/>
      <c r="VO310" s="1"/>
      <c r="VP310" s="1"/>
      <c r="VQ310" s="1"/>
      <c r="VR310" s="1"/>
      <c r="VS310" s="1"/>
      <c r="VT310" s="1"/>
      <c r="VU310" s="1"/>
      <c r="VV310" s="1"/>
      <c r="VW310" s="1"/>
      <c r="VX310" s="1"/>
      <c r="VY310" s="1"/>
      <c r="VZ310" s="1"/>
      <c r="WA310" s="1"/>
      <c r="WB310" s="1"/>
      <c r="WC310" s="1"/>
      <c r="WD310" s="1"/>
      <c r="WE310" s="1"/>
      <c r="WF310" s="1"/>
      <c r="WG310" s="1"/>
      <c r="WH310" s="1"/>
      <c r="WI310" s="1"/>
      <c r="WJ310" s="1"/>
      <c r="WK310" s="1"/>
      <c r="WL310" s="1"/>
      <c r="WM310" s="1"/>
      <c r="WN310" s="1"/>
      <c r="WO310" s="1"/>
      <c r="WP310" s="1"/>
      <c r="WQ310" s="1"/>
      <c r="WR310" s="1"/>
      <c r="WS310" s="1"/>
      <c r="WT310" s="1"/>
      <c r="WU310" s="1"/>
      <c r="WV310" s="1"/>
      <c r="WW310" s="1"/>
      <c r="WX310" s="1"/>
      <c r="WY310" s="1"/>
      <c r="WZ310" s="1"/>
      <c r="XA310" s="1"/>
      <c r="XB310" s="1"/>
      <c r="XC310" s="1"/>
      <c r="XD310" s="1"/>
      <c r="XE310" s="1"/>
      <c r="XF310" s="1"/>
      <c r="XG310" s="1"/>
      <c r="XH310" s="1"/>
      <c r="XI310" s="1"/>
      <c r="XJ310" s="1"/>
      <c r="XK310" s="1"/>
      <c r="XL310" s="1"/>
      <c r="XM310" s="1"/>
      <c r="XN310" s="1"/>
      <c r="XO310" s="1"/>
      <c r="XP310" s="1"/>
      <c r="XQ310" s="1"/>
      <c r="XR310" s="1"/>
      <c r="XS310" s="1"/>
      <c r="XT310" s="1"/>
      <c r="XU310" s="1"/>
      <c r="XV310" s="1"/>
      <c r="XW310" s="1"/>
      <c r="XX310" s="1"/>
      <c r="XY310" s="1"/>
      <c r="XZ310" s="1"/>
      <c r="YA310" s="1"/>
      <c r="YB310" s="1"/>
      <c r="YC310" s="1"/>
      <c r="YD310" s="1"/>
      <c r="YE310" s="1"/>
      <c r="YF310" s="1"/>
      <c r="YG310" s="1"/>
      <c r="YH310" s="1"/>
      <c r="YI310" s="1"/>
      <c r="YJ310" s="1"/>
      <c r="YK310" s="1"/>
      <c r="YL310" s="1"/>
      <c r="YM310" s="1"/>
      <c r="YN310" s="1"/>
      <c r="YO310" s="1"/>
      <c r="YP310" s="1"/>
      <c r="YQ310" s="1"/>
      <c r="YR310" s="1"/>
      <c r="YS310" s="1"/>
      <c r="YT310" s="1"/>
      <c r="YU310" s="1"/>
      <c r="YV310" s="1"/>
      <c r="YW310" s="1"/>
      <c r="YX310" s="1"/>
      <c r="YY310" s="1"/>
      <c r="YZ310" s="1"/>
      <c r="ZA310" s="1"/>
      <c r="ZB310" s="1"/>
      <c r="ZC310" s="1"/>
      <c r="ZD310" s="1"/>
      <c r="ZE310" s="1"/>
      <c r="ZF310" s="1"/>
      <c r="ZG310" s="1"/>
      <c r="ZH310" s="1"/>
      <c r="ZI310" s="1"/>
      <c r="ZJ310" s="1"/>
      <c r="ZK310" s="1"/>
      <c r="ZL310" s="1"/>
      <c r="ZM310" s="1"/>
      <c r="ZN310" s="1"/>
      <c r="ZO310" s="1"/>
      <c r="ZP310" s="1"/>
      <c r="ZQ310" s="1"/>
      <c r="ZR310" s="1"/>
      <c r="ZS310" s="1"/>
      <c r="ZT310" s="1"/>
      <c r="ZU310" s="1"/>
      <c r="ZV310" s="1"/>
      <c r="ZW310" s="1"/>
      <c r="ZX310" s="1"/>
      <c r="ZY310" s="1"/>
      <c r="ZZ310" s="1"/>
      <c r="AAA310" s="1"/>
      <c r="AAB310" s="1"/>
      <c r="AAC310" s="1"/>
      <c r="AAD310" s="1"/>
      <c r="AAE310" s="1"/>
      <c r="AAF310" s="1"/>
      <c r="AAG310" s="1"/>
      <c r="AAH310" s="1"/>
      <c r="AAI310" s="1"/>
      <c r="AAJ310" s="1"/>
      <c r="AAK310" s="1"/>
      <c r="AAL310" s="1"/>
      <c r="AAM310" s="1"/>
      <c r="AAN310" s="1"/>
      <c r="AAO310" s="1"/>
      <c r="AAP310" s="1"/>
      <c r="AAQ310" s="1"/>
      <c r="AAR310" s="1"/>
      <c r="AAS310" s="1"/>
      <c r="AAT310" s="1"/>
      <c r="AAU310" s="1"/>
      <c r="AAV310" s="1"/>
      <c r="AAW310" s="1"/>
      <c r="AAX310" s="1"/>
      <c r="AAY310" s="1"/>
      <c r="AAZ310" s="1"/>
      <c r="ABA310" s="1"/>
      <c r="ABB310" s="1"/>
      <c r="ABC310" s="1"/>
      <c r="ABD310" s="1"/>
      <c r="ABE310" s="1"/>
      <c r="ABF310" s="1"/>
      <c r="ABG310" s="1"/>
      <c r="ABH310" s="1"/>
      <c r="ABI310" s="1"/>
      <c r="ABJ310" s="1"/>
      <c r="ABK310" s="1"/>
      <c r="ABL310" s="1"/>
      <c r="ABM310" s="1"/>
      <c r="ABN310" s="1"/>
      <c r="ABO310" s="1"/>
      <c r="ABP310" s="1"/>
      <c r="ABQ310" s="1"/>
      <c r="ABR310" s="1"/>
      <c r="ABS310" s="1"/>
      <c r="ABT310" s="1"/>
      <c r="ABU310" s="1"/>
      <c r="ABV310" s="1"/>
      <c r="ABW310" s="1"/>
      <c r="ABX310" s="1"/>
      <c r="ABY310" s="1"/>
      <c r="ABZ310" s="1"/>
      <c r="ACA310" s="1"/>
      <c r="ACB310" s="1"/>
      <c r="ACC310" s="1"/>
      <c r="ACD310" s="1"/>
      <c r="ACE310" s="1"/>
      <c r="ACF310" s="1"/>
      <c r="ACG310" s="1"/>
      <c r="ACH310" s="1"/>
      <c r="ACI310" s="1"/>
      <c r="ACJ310" s="1"/>
      <c r="ACK310" s="1"/>
      <c r="ACL310" s="1"/>
      <c r="ACM310" s="1"/>
      <c r="ACN310" s="1"/>
      <c r="ACO310" s="1"/>
      <c r="ACP310" s="1"/>
      <c r="ACQ310" s="1"/>
      <c r="ACR310" s="1"/>
      <c r="ACS310" s="1"/>
      <c r="ACT310" s="1"/>
      <c r="ACU310" s="1"/>
      <c r="ACV310" s="1"/>
      <c r="ACW310" s="1"/>
      <c r="ACX310" s="1"/>
      <c r="ACY310" s="1"/>
      <c r="ACZ310" s="1"/>
      <c r="ADA310" s="1"/>
      <c r="ADB310" s="1"/>
      <c r="ADC310" s="1"/>
      <c r="ADD310" s="1"/>
      <c r="ADE310" s="1"/>
      <c r="ADF310" s="1"/>
      <c r="ADG310" s="1"/>
      <c r="ADH310" s="1"/>
      <c r="ADI310" s="1"/>
      <c r="ADJ310" s="1"/>
      <c r="ADK310" s="1"/>
      <c r="ADL310" s="1"/>
      <c r="ADM310" s="1"/>
      <c r="ADN310" s="1"/>
      <c r="ADO310" s="1"/>
      <c r="ADP310" s="1"/>
      <c r="ADQ310" s="1"/>
      <c r="ADR310" s="1"/>
      <c r="ADS310" s="1"/>
      <c r="ADT310" s="1"/>
      <c r="ADU310" s="1"/>
      <c r="ADV310" s="1"/>
      <c r="ADW310" s="1"/>
      <c r="ADX310" s="1"/>
      <c r="ADY310" s="1"/>
      <c r="ADZ310" s="1"/>
      <c r="AEA310" s="1"/>
      <c r="AEB310" s="1"/>
      <c r="AEC310" s="1"/>
      <c r="AED310" s="1"/>
      <c r="AEE310" s="1"/>
      <c r="AEF310" s="1"/>
      <c r="AEG310" s="1"/>
      <c r="AEH310" s="1"/>
      <c r="AEI310" s="1"/>
      <c r="AEJ310" s="1"/>
      <c r="AEK310" s="1"/>
      <c r="AEL310" s="1"/>
      <c r="AEM310" s="1"/>
      <c r="AEN310" s="1"/>
      <c r="AEO310" s="1"/>
      <c r="AEP310" s="1"/>
      <c r="AEQ310" s="1"/>
      <c r="AER310" s="1"/>
      <c r="AES310" s="1"/>
      <c r="AET310" s="1"/>
      <c r="AEU310" s="1"/>
      <c r="AEV310" s="1"/>
      <c r="AEW310" s="1"/>
      <c r="AEX310" s="1"/>
      <c r="AEY310" s="1"/>
      <c r="AEZ310" s="1"/>
      <c r="AFA310" s="1"/>
      <c r="AFB310" s="1"/>
      <c r="AFC310" s="1"/>
      <c r="AFD310" s="1"/>
      <c r="AFE310" s="1"/>
      <c r="AFF310" s="1"/>
      <c r="AFG310" s="1"/>
      <c r="AFH310" s="1"/>
      <c r="AFI310" s="1"/>
      <c r="AFJ310" s="1"/>
      <c r="AFK310" s="1"/>
      <c r="AFL310" s="1"/>
      <c r="AFM310" s="1"/>
      <c r="AFN310" s="1"/>
      <c r="AFO310" s="1"/>
      <c r="AFP310" s="1"/>
      <c r="AFQ310" s="1"/>
      <c r="AFR310" s="1"/>
      <c r="AFS310" s="1"/>
      <c r="AFT310" s="1"/>
      <c r="AFU310" s="1"/>
      <c r="AFV310" s="1"/>
      <c r="AFW310" s="1"/>
      <c r="AFX310" s="1"/>
      <c r="AFY310" s="1"/>
      <c r="AFZ310" s="1"/>
      <c r="AGA310" s="1"/>
      <c r="AGB310" s="1"/>
      <c r="AGC310" s="1"/>
      <c r="AGD310" s="1"/>
      <c r="AGE310" s="1"/>
      <c r="AGF310" s="1"/>
      <c r="AGG310" s="1"/>
      <c r="AGH310" s="1"/>
      <c r="AGI310" s="1"/>
      <c r="AGJ310" s="1"/>
      <c r="AGK310" s="1"/>
      <c r="AGL310" s="1"/>
      <c r="AGM310" s="1"/>
      <c r="AGN310" s="1"/>
      <c r="AGO310" s="1"/>
      <c r="AGP310" s="1"/>
      <c r="AGQ310" s="1"/>
      <c r="AGR310" s="1"/>
      <c r="AGS310" s="1"/>
      <c r="AGT310" s="1"/>
      <c r="AGU310" s="1"/>
      <c r="AGV310" s="1"/>
      <c r="AGW310" s="1"/>
      <c r="AGX310" s="1"/>
      <c r="AGY310" s="1"/>
      <c r="AGZ310" s="1"/>
      <c r="AHA310" s="1"/>
      <c r="AHB310" s="1"/>
      <c r="AHC310" s="1"/>
      <c r="AHD310" s="1"/>
      <c r="AHE310" s="1"/>
      <c r="AHF310" s="1"/>
      <c r="AHG310" s="1"/>
      <c r="AHH310" s="1"/>
      <c r="AHI310" s="1"/>
      <c r="AHJ310" s="1"/>
      <c r="AHK310" s="1"/>
      <c r="AHL310" s="1"/>
      <c r="AHM310" s="1"/>
      <c r="AHN310" s="1"/>
      <c r="AHO310" s="1"/>
      <c r="AHP310" s="1"/>
      <c r="AHQ310" s="1"/>
      <c r="AHR310" s="1"/>
      <c r="AHS310" s="1"/>
      <c r="AHT310" s="1"/>
      <c r="AHU310" s="1"/>
      <c r="AHV310" s="1"/>
      <c r="AHW310" s="1"/>
      <c r="AHX310" s="1"/>
      <c r="AHY310" s="1"/>
      <c r="AHZ310" s="1"/>
      <c r="AIA310" s="1"/>
      <c r="AIB310" s="1"/>
      <c r="AIC310" s="1"/>
      <c r="AID310" s="1"/>
      <c r="AIE310" s="1"/>
      <c r="AIF310" s="1"/>
      <c r="AIG310" s="1"/>
      <c r="AIH310" s="1"/>
      <c r="AII310" s="1"/>
      <c r="AIJ310" s="1"/>
      <c r="AIK310" s="1"/>
      <c r="AIL310" s="1"/>
      <c r="AIM310" s="1"/>
      <c r="AIN310" s="1"/>
      <c r="AIO310" s="1"/>
      <c r="AIP310" s="1"/>
      <c r="AIQ310" s="1"/>
      <c r="AIR310" s="1"/>
      <c r="AIS310" s="1"/>
      <c r="AIT310" s="1"/>
      <c r="AIU310" s="1"/>
      <c r="AIV310" s="1"/>
      <c r="AIW310" s="1"/>
      <c r="AIX310" s="1"/>
      <c r="AIY310" s="1"/>
      <c r="AIZ310" s="1"/>
      <c r="AJA310" s="1"/>
      <c r="AJB310" s="1"/>
      <c r="AJC310" s="1"/>
      <c r="AJD310" s="1"/>
      <c r="AJE310" s="1"/>
      <c r="AJF310" s="1"/>
      <c r="AJG310" s="1"/>
      <c r="AJH310" s="1"/>
      <c r="AJI310" s="1"/>
      <c r="AJJ310" s="1"/>
      <c r="AJK310" s="1"/>
      <c r="AJL310" s="1"/>
      <c r="AJM310" s="1"/>
      <c r="AJN310" s="1"/>
      <c r="AJO310" s="1"/>
      <c r="AJP310" s="1"/>
      <c r="AJQ310" s="1"/>
      <c r="AJR310" s="1"/>
      <c r="AJS310" s="1"/>
      <c r="AJT310" s="1"/>
      <c r="AJU310" s="1"/>
      <c r="AJV310" s="1"/>
      <c r="AJW310" s="1"/>
      <c r="AJX310" s="1"/>
      <c r="AJY310" s="1"/>
      <c r="AJZ310" s="1"/>
      <c r="AKA310" s="1"/>
      <c r="AKB310" s="1"/>
      <c r="AKC310" s="1"/>
      <c r="AKD310" s="1"/>
      <c r="AKE310" s="1"/>
      <c r="AKF310" s="1"/>
      <c r="AKG310" s="1"/>
      <c r="AKH310" s="1"/>
      <c r="AKI310" s="1"/>
      <c r="AKJ310" s="1"/>
      <c r="AKK310" s="1"/>
      <c r="AKL310" s="1"/>
      <c r="AKM310" s="1"/>
      <c r="AKN310" s="1"/>
      <c r="AKO310" s="1"/>
      <c r="AKP310" s="1"/>
      <c r="AKQ310" s="1"/>
      <c r="AKR310" s="1"/>
      <c r="AKS310" s="1"/>
      <c r="AKT310" s="1"/>
      <c r="AKU310" s="1"/>
      <c r="AKV310" s="1"/>
      <c r="AKW310" s="1"/>
      <c r="AKX310" s="1"/>
      <c r="AKY310" s="1"/>
      <c r="AKZ310" s="1"/>
      <c r="ALA310" s="1"/>
      <c r="ALB310" s="1"/>
      <c r="ALC310" s="1"/>
      <c r="ALD310" s="1"/>
      <c r="ALE310" s="1"/>
      <c r="ALF310" s="1"/>
      <c r="ALG310" s="1"/>
      <c r="ALH310" s="1"/>
      <c r="ALI310" s="1"/>
      <c r="ALJ310" s="1"/>
      <c r="ALK310" s="1"/>
      <c r="ALL310" s="1"/>
      <c r="ALM310" s="1"/>
      <c r="ALN310" s="1"/>
      <c r="ALO310" s="1"/>
      <c r="ALP310" s="1"/>
      <c r="ALQ310" s="1"/>
      <c r="ALR310" s="1"/>
      <c r="ALS310" s="1"/>
      <c r="ALT310" s="1"/>
      <c r="ALU310" s="1"/>
      <c r="ALV310" s="1"/>
      <c r="ALW310" s="1"/>
      <c r="ALX310" s="1"/>
      <c r="ALY310" s="1"/>
      <c r="ALZ310" s="1"/>
      <c r="AMA310" s="1"/>
      <c r="AMB310" s="1"/>
      <c r="AMC310" s="1"/>
      <c r="AMD310" s="1"/>
      <c r="AME310" s="1"/>
      <c r="AMF310" s="1"/>
      <c r="AMG310" s="1"/>
      <c r="AMH310" s="1"/>
      <c r="AMI310" s="1"/>
      <c r="AMJ310" s="1"/>
    </row>
    <row r="311" spans="1:1024" ht="15" customHeight="1">
      <c r="AMJ311" s="92"/>
    </row>
    <row r="312" spans="1:1024" ht="15" customHeight="1">
      <c r="AMJ312" s="92"/>
    </row>
    <row r="313" spans="1:1024" ht="15" customHeight="1">
      <c r="AMJ313" s="92"/>
    </row>
    <row r="314" spans="1:1024" ht="15" customHeight="1">
      <c r="AMJ314" s="92"/>
    </row>
    <row r="315" spans="1:1024" ht="15" customHeight="1">
      <c r="AMJ315" s="92"/>
    </row>
    <row r="316" spans="1:1024" ht="15" customHeight="1">
      <c r="AMJ316" s="92"/>
    </row>
    <row r="317" spans="1:1024" s="92" customFormat="1" ht="15" customHeight="1">
      <c r="A317" s="46"/>
      <c r="B317" s="1"/>
      <c r="C317" s="1"/>
      <c r="D317" s="1"/>
      <c r="E317" s="1"/>
      <c r="F317" s="1"/>
      <c r="G317" s="1"/>
      <c r="H317" s="1"/>
      <c r="I317" s="1"/>
      <c r="J317" s="1"/>
      <c r="K317" s="1"/>
      <c r="L317" s="1"/>
      <c r="M317" s="1"/>
      <c r="N317" s="1"/>
      <c r="O317" s="1"/>
      <c r="P317" s="1"/>
      <c r="Q317" s="1"/>
      <c r="R317" s="1"/>
      <c r="S317" s="47"/>
      <c r="T317" s="48"/>
      <c r="U317" s="46"/>
      <c r="V317" s="108"/>
      <c r="W317" s="109"/>
      <c r="X317" s="49"/>
      <c r="Y317" s="49"/>
      <c r="Z317" s="49"/>
      <c r="AA317" s="46"/>
      <c r="AB317" s="46"/>
      <c r="AC317" s="46"/>
      <c r="AD317" s="46"/>
      <c r="AE317" s="46"/>
      <c r="AF317" s="46"/>
      <c r="AG317" s="46"/>
      <c r="AH317" s="46"/>
      <c r="AI317" s="46"/>
      <c r="AJ317" s="46"/>
      <c r="AK317" s="46"/>
      <c r="AL317" s="46"/>
      <c r="AM317" s="46"/>
      <c r="AN317" s="46"/>
      <c r="AO317" s="46"/>
      <c r="AP317" s="46"/>
      <c r="AQ317" s="46"/>
      <c r="AR317" s="46"/>
      <c r="AS317" s="46"/>
      <c r="AT317" s="46"/>
      <c r="AU317" s="46"/>
      <c r="AV317" s="46"/>
      <c r="AW317" s="46"/>
      <c r="AX317" s="46"/>
      <c r="AY317" s="46"/>
      <c r="AZ317" s="46"/>
      <c r="BA317" s="46"/>
      <c r="BB317" s="46"/>
      <c r="BC317" s="46"/>
      <c r="BD317" s="46"/>
      <c r="BE317" s="46"/>
      <c r="BF317" s="46"/>
      <c r="BG317" s="46"/>
      <c r="BH317" s="46"/>
      <c r="BI317" s="46"/>
      <c r="BJ317" s="46"/>
      <c r="BK317" s="46"/>
      <c r="BL317" s="46"/>
      <c r="BM317" s="46"/>
      <c r="BN317" s="46"/>
      <c r="BO317" s="46"/>
      <c r="BP317" s="46"/>
      <c r="BQ317" s="46"/>
      <c r="BR317" s="46"/>
      <c r="BS317" s="46"/>
      <c r="BT317" s="46"/>
      <c r="BU317" s="46"/>
      <c r="BV317" s="46"/>
      <c r="BW317" s="46"/>
      <c r="BX317" s="46"/>
      <c r="BY317" s="46"/>
      <c r="BZ317" s="46"/>
      <c r="CA317" s="46"/>
      <c r="CB317" s="46"/>
      <c r="CC317" s="46"/>
      <c r="CD317" s="46"/>
      <c r="CE317" s="46"/>
      <c r="CF317" s="46"/>
      <c r="CG317" s="46"/>
      <c r="CH317" s="46"/>
      <c r="CI317" s="46"/>
      <c r="CJ317" s="46"/>
      <c r="CK317" s="46"/>
      <c r="CL317" s="46"/>
      <c r="CM317" s="46"/>
      <c r="CN317" s="46"/>
      <c r="CO317" s="46"/>
      <c r="CP317" s="46"/>
      <c r="CQ317" s="46"/>
      <c r="CR317" s="46"/>
      <c r="CS317" s="46"/>
      <c r="CT317" s="46"/>
      <c r="CU317" s="46"/>
      <c r="CV317" s="46"/>
      <c r="CW317" s="46"/>
      <c r="CX317" s="46"/>
      <c r="CY317" s="46"/>
      <c r="CZ317" s="46"/>
      <c r="DA317" s="46"/>
      <c r="DB317" s="46"/>
      <c r="DC317" s="46"/>
      <c r="DD317" s="46"/>
      <c r="DE317" s="46"/>
      <c r="DF317" s="46"/>
      <c r="DG317" s="46"/>
      <c r="DH317" s="46"/>
      <c r="DI317" s="46"/>
      <c r="DJ317" s="46"/>
      <c r="DK317" s="46"/>
      <c r="DL317" s="46"/>
      <c r="DM317" s="46"/>
      <c r="DN317" s="46"/>
      <c r="DO317" s="46"/>
      <c r="DP317" s="46"/>
      <c r="DQ317" s="46"/>
      <c r="DR317" s="46"/>
      <c r="DS317" s="46"/>
      <c r="DT317" s="46"/>
      <c r="DU317" s="46"/>
      <c r="DV317" s="46"/>
      <c r="DW317" s="46"/>
      <c r="DX317" s="46"/>
      <c r="DY317" s="46"/>
      <c r="DZ317" s="46"/>
      <c r="EA317" s="46"/>
      <c r="EB317" s="46"/>
      <c r="EC317" s="46"/>
      <c r="ED317" s="46"/>
      <c r="EE317" s="46"/>
      <c r="EF317" s="46"/>
      <c r="EG317" s="46"/>
      <c r="EH317" s="46"/>
      <c r="EI317" s="46"/>
      <c r="EJ317" s="46"/>
      <c r="EK317" s="46"/>
      <c r="EL317" s="46"/>
      <c r="EM317" s="46"/>
      <c r="EN317" s="46"/>
      <c r="EO317" s="46"/>
      <c r="EP317" s="46"/>
      <c r="EQ317" s="46"/>
      <c r="ER317" s="46"/>
      <c r="ES317" s="46"/>
      <c r="ET317" s="46"/>
      <c r="EU317" s="46"/>
      <c r="EV317" s="46"/>
      <c r="EW317" s="46"/>
      <c r="EX317" s="46"/>
      <c r="EY317" s="46"/>
      <c r="EZ317" s="46"/>
      <c r="FA317" s="46"/>
      <c r="FB317" s="46"/>
      <c r="FC317" s="46"/>
      <c r="FD317" s="46"/>
      <c r="FE317" s="46"/>
      <c r="FF317" s="46"/>
      <c r="FG317" s="46"/>
      <c r="FH317" s="46"/>
      <c r="FI317" s="46"/>
      <c r="FJ317" s="46"/>
      <c r="FK317" s="46"/>
      <c r="FL317" s="46"/>
      <c r="FM317" s="46"/>
      <c r="FN317" s="46"/>
      <c r="FO317" s="46"/>
      <c r="FP317" s="46"/>
      <c r="FQ317" s="46"/>
      <c r="FR317" s="46"/>
      <c r="FS317" s="46"/>
      <c r="FT317" s="46"/>
      <c r="FU317" s="46"/>
      <c r="FV317" s="46"/>
      <c r="FW317" s="46"/>
      <c r="FX317" s="46"/>
      <c r="FY317" s="46"/>
      <c r="FZ317" s="46"/>
      <c r="GA317" s="46"/>
      <c r="GB317" s="46"/>
      <c r="GC317" s="46"/>
      <c r="GD317" s="46"/>
      <c r="GE317" s="46"/>
      <c r="GF317" s="46"/>
      <c r="GG317" s="46"/>
      <c r="GH317" s="46"/>
      <c r="GI317" s="46"/>
      <c r="GJ317" s="46"/>
      <c r="GK317" s="46"/>
      <c r="GL317" s="46"/>
      <c r="GM317" s="46"/>
      <c r="GN317" s="46"/>
      <c r="GO317" s="46"/>
      <c r="GP317" s="46"/>
      <c r="GQ317" s="46"/>
      <c r="GR317" s="46"/>
      <c r="GS317" s="46"/>
      <c r="GT317" s="46"/>
      <c r="GU317" s="46"/>
      <c r="GV317" s="46"/>
      <c r="GW317" s="46"/>
      <c r="GX317" s="46"/>
      <c r="GY317" s="46"/>
      <c r="GZ317" s="46"/>
      <c r="HA317" s="46"/>
      <c r="HB317" s="46"/>
      <c r="HC317" s="46"/>
      <c r="HD317" s="46"/>
      <c r="HE317" s="46"/>
      <c r="HF317" s="46"/>
      <c r="HG317" s="46"/>
      <c r="HH317" s="46"/>
      <c r="HI317" s="46"/>
      <c r="HJ317" s="46"/>
      <c r="HK317" s="46"/>
      <c r="HL317" s="46"/>
      <c r="HM317" s="46"/>
      <c r="HN317" s="46"/>
      <c r="HO317" s="46"/>
      <c r="HP317" s="46"/>
      <c r="HQ317" s="46"/>
      <c r="HR317" s="46"/>
      <c r="HS317" s="46"/>
      <c r="HT317" s="46"/>
      <c r="HU317" s="46"/>
      <c r="HV317" s="46"/>
      <c r="HW317" s="46"/>
      <c r="HX317" s="46"/>
      <c r="HY317" s="46"/>
      <c r="HZ317" s="46"/>
      <c r="IA317" s="46"/>
      <c r="IB317" s="46"/>
      <c r="IC317" s="46"/>
      <c r="ID317" s="46"/>
      <c r="IE317" s="46"/>
      <c r="IF317" s="46"/>
      <c r="IG317" s="46"/>
      <c r="IH317" s="46"/>
      <c r="II317" s="46"/>
      <c r="IJ317" s="46"/>
      <c r="IK317" s="46"/>
      <c r="IL317" s="46"/>
      <c r="IM317" s="46"/>
      <c r="IN317" s="46"/>
      <c r="IO317" s="46"/>
      <c r="IP317" s="46"/>
      <c r="IQ317" s="46"/>
      <c r="IR317" s="46"/>
      <c r="IS317" s="46"/>
      <c r="IT317" s="46"/>
      <c r="IU317" s="46"/>
      <c r="IV317" s="46"/>
      <c r="IW317" s="46"/>
      <c r="IX317" s="46"/>
      <c r="IY317" s="46"/>
      <c r="IZ317" s="46"/>
      <c r="JA317" s="46"/>
      <c r="JB317" s="46"/>
      <c r="JC317" s="46"/>
      <c r="JD317" s="46"/>
      <c r="JE317" s="46"/>
      <c r="JF317" s="46"/>
      <c r="JG317" s="46"/>
      <c r="JH317" s="46"/>
      <c r="JI317" s="46"/>
      <c r="JJ317" s="46"/>
      <c r="JK317" s="46"/>
      <c r="JL317" s="46"/>
      <c r="JM317" s="46"/>
      <c r="JN317" s="46"/>
      <c r="JO317" s="46"/>
      <c r="JP317" s="46"/>
      <c r="JQ317" s="46"/>
      <c r="JR317" s="46"/>
      <c r="JS317" s="46"/>
      <c r="JT317" s="46"/>
      <c r="JU317" s="46"/>
      <c r="JV317" s="46"/>
      <c r="JW317" s="46"/>
      <c r="JX317" s="46"/>
      <c r="JY317" s="46"/>
      <c r="JZ317" s="46"/>
      <c r="KA317" s="46"/>
      <c r="KB317" s="46"/>
      <c r="KC317" s="46"/>
      <c r="KD317" s="46"/>
      <c r="KE317" s="46"/>
      <c r="KF317" s="46"/>
      <c r="KG317" s="46"/>
      <c r="KH317" s="46"/>
      <c r="KI317" s="46"/>
      <c r="KJ317" s="46"/>
      <c r="KK317" s="46"/>
      <c r="KL317" s="46"/>
      <c r="KM317" s="46"/>
      <c r="KN317" s="46"/>
      <c r="KO317" s="46"/>
      <c r="KP317" s="46"/>
      <c r="KQ317" s="46"/>
      <c r="KR317" s="46"/>
      <c r="KS317" s="46"/>
      <c r="KT317" s="46"/>
      <c r="KU317" s="46"/>
      <c r="KV317" s="46"/>
      <c r="KW317" s="46"/>
      <c r="KX317" s="46"/>
      <c r="KY317" s="46"/>
      <c r="KZ317" s="46"/>
      <c r="LA317" s="46"/>
      <c r="LB317" s="46"/>
      <c r="LC317" s="46"/>
      <c r="LD317" s="46"/>
      <c r="LE317" s="46"/>
      <c r="LF317" s="46"/>
      <c r="LG317" s="46"/>
      <c r="LH317" s="46"/>
      <c r="LI317" s="46"/>
      <c r="LJ317" s="46"/>
      <c r="LK317" s="46"/>
      <c r="LL317" s="46"/>
      <c r="LM317" s="46"/>
      <c r="LN317" s="46"/>
      <c r="LO317" s="46"/>
      <c r="LP317" s="46"/>
      <c r="LQ317" s="46"/>
      <c r="LR317" s="46"/>
      <c r="LS317" s="46"/>
      <c r="LT317" s="46"/>
      <c r="LU317" s="46"/>
      <c r="LV317" s="46"/>
      <c r="LW317" s="46"/>
      <c r="LX317" s="46"/>
      <c r="LY317" s="46"/>
      <c r="LZ317" s="46"/>
      <c r="MA317" s="46"/>
      <c r="MB317" s="46"/>
      <c r="MC317" s="46"/>
      <c r="MD317" s="46"/>
      <c r="ME317" s="46"/>
      <c r="MF317" s="46"/>
      <c r="MG317" s="46"/>
      <c r="MH317" s="46"/>
      <c r="MI317" s="46"/>
      <c r="MJ317" s="46"/>
      <c r="MK317" s="46"/>
      <c r="ML317" s="46"/>
      <c r="MM317" s="46"/>
      <c r="MN317" s="46"/>
      <c r="MO317" s="46"/>
      <c r="MP317" s="46"/>
      <c r="MQ317" s="46"/>
      <c r="MR317" s="46"/>
      <c r="MS317" s="46"/>
      <c r="MT317" s="46"/>
      <c r="MU317" s="46"/>
      <c r="MV317" s="46"/>
      <c r="MW317" s="46"/>
      <c r="MX317" s="46"/>
      <c r="MY317" s="46"/>
      <c r="MZ317" s="46"/>
      <c r="NA317" s="46"/>
      <c r="NB317" s="46"/>
      <c r="NC317" s="46"/>
      <c r="ND317" s="46"/>
      <c r="NE317" s="46"/>
      <c r="NF317" s="46"/>
      <c r="NG317" s="46"/>
      <c r="NH317" s="46"/>
      <c r="NI317" s="46"/>
      <c r="NJ317" s="46"/>
      <c r="NK317" s="46"/>
      <c r="NL317" s="46"/>
      <c r="NM317" s="46"/>
      <c r="NN317" s="46"/>
      <c r="NO317" s="46"/>
      <c r="NP317" s="46"/>
      <c r="NQ317" s="46"/>
      <c r="NR317" s="46"/>
      <c r="NS317" s="46"/>
      <c r="NT317" s="46"/>
      <c r="NU317" s="46"/>
      <c r="NV317" s="46"/>
      <c r="NW317" s="46"/>
      <c r="NX317" s="46"/>
      <c r="NY317" s="46"/>
      <c r="NZ317" s="46"/>
      <c r="OA317" s="46"/>
      <c r="OB317" s="46"/>
      <c r="OC317" s="46"/>
      <c r="OD317" s="46"/>
      <c r="OE317" s="46"/>
      <c r="OF317" s="46"/>
      <c r="OG317" s="46"/>
      <c r="OH317" s="46"/>
      <c r="OI317" s="46"/>
      <c r="OJ317" s="46"/>
      <c r="OK317" s="46"/>
      <c r="OL317" s="46"/>
      <c r="OM317" s="46"/>
      <c r="ON317" s="46"/>
      <c r="OO317" s="46"/>
      <c r="OP317" s="46"/>
      <c r="OQ317" s="46"/>
      <c r="OR317" s="46"/>
      <c r="OS317" s="46"/>
      <c r="OT317" s="46"/>
      <c r="OU317" s="46"/>
      <c r="OV317" s="46"/>
      <c r="OW317" s="46"/>
      <c r="OX317" s="46"/>
      <c r="OY317" s="46"/>
      <c r="OZ317" s="46"/>
      <c r="PA317" s="46"/>
      <c r="PB317" s="46"/>
      <c r="PC317" s="46"/>
      <c r="PD317" s="46"/>
      <c r="PE317" s="46"/>
      <c r="PF317" s="46"/>
      <c r="PG317" s="46"/>
      <c r="PH317" s="46"/>
      <c r="PI317" s="46"/>
      <c r="PJ317" s="46"/>
      <c r="PK317" s="46"/>
      <c r="PL317" s="46"/>
      <c r="PM317" s="46"/>
      <c r="PN317" s="46"/>
      <c r="PO317" s="46"/>
      <c r="PP317" s="46"/>
      <c r="PQ317" s="46"/>
      <c r="PR317" s="46"/>
      <c r="PS317" s="46"/>
      <c r="PT317" s="46"/>
      <c r="PU317" s="46"/>
      <c r="PV317" s="46"/>
      <c r="PW317" s="46"/>
      <c r="PX317" s="46"/>
      <c r="PY317" s="46"/>
      <c r="PZ317" s="46"/>
      <c r="QA317" s="46"/>
      <c r="QB317" s="46"/>
      <c r="QC317" s="46"/>
      <c r="QD317" s="46"/>
      <c r="QE317" s="46"/>
      <c r="QF317" s="46"/>
      <c r="QG317" s="46"/>
      <c r="QH317" s="46"/>
      <c r="QI317" s="46"/>
      <c r="QJ317" s="46"/>
      <c r="QK317" s="46"/>
      <c r="QL317" s="46"/>
      <c r="QM317" s="46"/>
      <c r="QN317" s="46"/>
      <c r="QO317" s="46"/>
      <c r="QP317" s="46"/>
      <c r="QQ317" s="46"/>
      <c r="QR317" s="46"/>
      <c r="QS317" s="46"/>
      <c r="QT317" s="46"/>
      <c r="QU317" s="46"/>
      <c r="QV317" s="46"/>
      <c r="QW317" s="46"/>
      <c r="QX317" s="46"/>
      <c r="QY317" s="46"/>
      <c r="QZ317" s="46"/>
      <c r="RA317" s="46"/>
      <c r="RB317" s="46"/>
      <c r="RC317" s="46"/>
      <c r="RD317" s="46"/>
      <c r="RE317" s="46"/>
      <c r="RF317" s="46"/>
      <c r="RG317" s="46"/>
      <c r="RH317" s="46"/>
      <c r="RI317" s="46"/>
      <c r="RJ317" s="46"/>
      <c r="RK317" s="46"/>
      <c r="RL317" s="46"/>
      <c r="RM317" s="46"/>
      <c r="RN317" s="46"/>
      <c r="RO317" s="46"/>
      <c r="RP317" s="46"/>
      <c r="RQ317" s="46"/>
      <c r="RR317" s="46"/>
      <c r="RS317" s="46"/>
      <c r="RT317" s="46"/>
      <c r="RU317" s="46"/>
      <c r="RV317" s="46"/>
      <c r="RW317" s="46"/>
      <c r="RX317" s="46"/>
      <c r="RY317" s="46"/>
      <c r="RZ317" s="46"/>
      <c r="SA317" s="46"/>
      <c r="SB317" s="46"/>
      <c r="SC317" s="46"/>
      <c r="SD317" s="46"/>
      <c r="SE317" s="46"/>
      <c r="SF317" s="46"/>
      <c r="SG317" s="46"/>
      <c r="SH317" s="46"/>
      <c r="SI317" s="46"/>
      <c r="SJ317" s="46"/>
      <c r="SK317" s="46"/>
      <c r="SL317" s="46"/>
      <c r="SM317" s="46"/>
      <c r="SN317" s="46"/>
      <c r="SO317" s="46"/>
      <c r="SP317" s="46"/>
      <c r="SQ317" s="46"/>
      <c r="SR317" s="46"/>
      <c r="SS317" s="46"/>
      <c r="ST317" s="46"/>
      <c r="SU317" s="46"/>
      <c r="SV317" s="46"/>
      <c r="SW317" s="46"/>
      <c r="SX317" s="46"/>
      <c r="SY317" s="46"/>
      <c r="SZ317" s="46"/>
      <c r="TA317" s="46"/>
      <c r="TB317" s="46"/>
      <c r="TC317" s="46"/>
      <c r="TD317" s="46"/>
      <c r="TE317" s="46"/>
      <c r="TF317" s="46"/>
      <c r="TG317" s="46"/>
      <c r="TH317" s="46"/>
      <c r="TI317" s="46"/>
      <c r="TJ317" s="46"/>
      <c r="TK317" s="46"/>
      <c r="TL317" s="46"/>
      <c r="TM317" s="46"/>
      <c r="TN317" s="46"/>
      <c r="TO317" s="46"/>
      <c r="TP317" s="46"/>
      <c r="TQ317" s="46"/>
      <c r="TR317" s="46"/>
      <c r="TS317" s="46"/>
      <c r="TT317" s="46"/>
      <c r="TU317" s="46"/>
      <c r="TV317" s="46"/>
      <c r="TW317" s="46"/>
      <c r="TX317" s="46"/>
      <c r="TY317" s="46"/>
      <c r="TZ317" s="46"/>
      <c r="UA317" s="46"/>
      <c r="UB317" s="46"/>
      <c r="UC317" s="46"/>
      <c r="UD317" s="46"/>
      <c r="UE317" s="46"/>
      <c r="UF317" s="46"/>
      <c r="UG317" s="46"/>
      <c r="UH317" s="46"/>
      <c r="UI317" s="46"/>
      <c r="UJ317" s="46"/>
      <c r="UK317" s="46"/>
      <c r="UL317" s="46"/>
      <c r="UM317" s="46"/>
      <c r="UN317" s="46"/>
      <c r="UO317" s="46"/>
      <c r="UP317" s="46"/>
      <c r="UQ317" s="46"/>
      <c r="UR317" s="46"/>
      <c r="US317" s="46"/>
      <c r="UT317" s="46"/>
      <c r="UU317" s="46"/>
      <c r="UV317" s="46"/>
      <c r="UW317" s="46"/>
      <c r="UX317" s="46"/>
      <c r="UY317" s="46"/>
      <c r="UZ317" s="46"/>
      <c r="VA317" s="46"/>
      <c r="VB317" s="46"/>
      <c r="VC317" s="46"/>
      <c r="VD317" s="46"/>
      <c r="VE317" s="46"/>
      <c r="VF317" s="46"/>
      <c r="VG317" s="46"/>
      <c r="VH317" s="46"/>
      <c r="VI317" s="46"/>
      <c r="VJ317" s="46"/>
      <c r="VK317" s="46"/>
      <c r="VL317" s="46"/>
      <c r="VM317" s="46"/>
      <c r="VN317" s="46"/>
      <c r="VO317" s="46"/>
      <c r="VP317" s="46"/>
      <c r="VQ317" s="46"/>
      <c r="VR317" s="46"/>
      <c r="VS317" s="46"/>
      <c r="VT317" s="46"/>
      <c r="VU317" s="46"/>
      <c r="VV317" s="46"/>
      <c r="VW317" s="46"/>
      <c r="VX317" s="46"/>
      <c r="VY317" s="46"/>
      <c r="VZ317" s="46"/>
      <c r="WA317" s="46"/>
      <c r="WB317" s="46"/>
      <c r="WC317" s="46"/>
      <c r="WD317" s="46"/>
      <c r="WE317" s="46"/>
      <c r="WF317" s="46"/>
      <c r="WG317" s="46"/>
      <c r="WH317" s="46"/>
      <c r="WI317" s="46"/>
      <c r="WJ317" s="46"/>
      <c r="WK317" s="46"/>
      <c r="WL317" s="46"/>
      <c r="WM317" s="46"/>
      <c r="WN317" s="46"/>
      <c r="WO317" s="46"/>
      <c r="WP317" s="46"/>
      <c r="WQ317" s="46"/>
      <c r="WR317" s="46"/>
      <c r="WS317" s="46"/>
      <c r="WT317" s="46"/>
      <c r="WU317" s="46"/>
      <c r="WV317" s="46"/>
      <c r="WW317" s="46"/>
      <c r="WX317" s="46"/>
      <c r="WY317" s="46"/>
      <c r="WZ317" s="46"/>
      <c r="XA317" s="46"/>
      <c r="XB317" s="46"/>
      <c r="XC317" s="46"/>
      <c r="XD317" s="46"/>
      <c r="XE317" s="46"/>
      <c r="XF317" s="46"/>
      <c r="XG317" s="46"/>
      <c r="XH317" s="46"/>
      <c r="XI317" s="46"/>
      <c r="XJ317" s="46"/>
      <c r="XK317" s="46"/>
      <c r="XL317" s="46"/>
      <c r="XM317" s="46"/>
      <c r="XN317" s="46"/>
      <c r="XO317" s="46"/>
      <c r="XP317" s="46"/>
      <c r="XQ317" s="46"/>
      <c r="XR317" s="46"/>
      <c r="XS317" s="46"/>
      <c r="XT317" s="46"/>
      <c r="XU317" s="46"/>
      <c r="XV317" s="46"/>
      <c r="XW317" s="46"/>
      <c r="XX317" s="46"/>
      <c r="XY317" s="46"/>
      <c r="XZ317" s="46"/>
      <c r="YA317" s="46"/>
      <c r="YB317" s="46"/>
      <c r="YC317" s="46"/>
      <c r="YD317" s="46"/>
      <c r="YE317" s="46"/>
      <c r="YF317" s="46"/>
      <c r="YG317" s="46"/>
      <c r="YH317" s="46"/>
      <c r="YI317" s="46"/>
      <c r="YJ317" s="46"/>
      <c r="YK317" s="46"/>
      <c r="YL317" s="46"/>
      <c r="YM317" s="46"/>
      <c r="YN317" s="46"/>
      <c r="YO317" s="46"/>
      <c r="YP317" s="46"/>
      <c r="YQ317" s="46"/>
      <c r="YR317" s="46"/>
      <c r="YS317" s="46"/>
      <c r="YT317" s="46"/>
      <c r="YU317" s="46"/>
      <c r="YV317" s="46"/>
      <c r="YW317" s="46"/>
      <c r="YX317" s="46"/>
      <c r="YY317" s="46"/>
      <c r="YZ317" s="46"/>
      <c r="ZA317" s="46"/>
      <c r="ZB317" s="46"/>
      <c r="ZC317" s="46"/>
      <c r="ZD317" s="46"/>
      <c r="ZE317" s="46"/>
      <c r="ZF317" s="46"/>
      <c r="ZG317" s="46"/>
      <c r="ZH317" s="46"/>
      <c r="ZI317" s="46"/>
      <c r="ZJ317" s="46"/>
      <c r="ZK317" s="46"/>
      <c r="ZL317" s="46"/>
      <c r="ZM317" s="46"/>
      <c r="ZN317" s="46"/>
      <c r="ZO317" s="46"/>
      <c r="ZP317" s="46"/>
      <c r="ZQ317" s="46"/>
      <c r="ZR317" s="46"/>
      <c r="ZS317" s="46"/>
      <c r="ZT317" s="46"/>
      <c r="ZU317" s="46"/>
      <c r="ZV317" s="46"/>
      <c r="ZW317" s="46"/>
      <c r="ZX317" s="46"/>
      <c r="ZY317" s="46"/>
      <c r="ZZ317" s="46"/>
      <c r="AAA317" s="46"/>
      <c r="AAB317" s="46"/>
      <c r="AAC317" s="46"/>
      <c r="AAD317" s="46"/>
      <c r="AAE317" s="46"/>
      <c r="AAF317" s="46"/>
      <c r="AAG317" s="46"/>
      <c r="AAH317" s="46"/>
      <c r="AAI317" s="46"/>
      <c r="AAJ317" s="46"/>
      <c r="AAK317" s="46"/>
      <c r="AAL317" s="46"/>
      <c r="AAM317" s="46"/>
      <c r="AAN317" s="46"/>
      <c r="AAO317" s="46"/>
      <c r="AAP317" s="46"/>
      <c r="AAQ317" s="46"/>
      <c r="AAR317" s="46"/>
      <c r="AAS317" s="46"/>
      <c r="AAT317" s="46"/>
      <c r="AAU317" s="46"/>
      <c r="AAV317" s="46"/>
      <c r="AAW317" s="46"/>
      <c r="AAX317" s="46"/>
      <c r="AAY317" s="46"/>
      <c r="AAZ317" s="46"/>
      <c r="ABA317" s="46"/>
      <c r="ABB317" s="46"/>
      <c r="ABC317" s="46"/>
      <c r="ABD317" s="46"/>
      <c r="ABE317" s="46"/>
      <c r="ABF317" s="46"/>
      <c r="ABG317" s="46"/>
      <c r="ABH317" s="46"/>
      <c r="ABI317" s="46"/>
      <c r="ABJ317" s="46"/>
      <c r="ABK317" s="46"/>
      <c r="ABL317" s="46"/>
      <c r="ABM317" s="46"/>
      <c r="ABN317" s="46"/>
      <c r="ABO317" s="46"/>
      <c r="ABP317" s="46"/>
      <c r="ABQ317" s="46"/>
      <c r="ABR317" s="46"/>
      <c r="ABS317" s="46"/>
      <c r="ABT317" s="46"/>
      <c r="ABU317" s="46"/>
      <c r="ABV317" s="46"/>
      <c r="ABW317" s="46"/>
      <c r="ABX317" s="46"/>
      <c r="ABY317" s="46"/>
      <c r="ABZ317" s="46"/>
      <c r="ACA317" s="46"/>
      <c r="ACB317" s="46"/>
      <c r="ACC317" s="46"/>
      <c r="ACD317" s="46"/>
      <c r="ACE317" s="46"/>
      <c r="ACF317" s="46"/>
      <c r="ACG317" s="46"/>
      <c r="ACH317" s="46"/>
      <c r="ACI317" s="46"/>
      <c r="ACJ317" s="46"/>
      <c r="ACK317" s="46"/>
      <c r="ACL317" s="46"/>
      <c r="ACM317" s="46"/>
      <c r="ACN317" s="46"/>
      <c r="ACO317" s="46"/>
      <c r="ACP317" s="46"/>
      <c r="ACQ317" s="46"/>
      <c r="ACR317" s="46"/>
      <c r="ACS317" s="46"/>
      <c r="ACT317" s="46"/>
      <c r="ACU317" s="46"/>
      <c r="ACV317" s="46"/>
      <c r="ACW317" s="46"/>
      <c r="ACX317" s="46"/>
      <c r="ACY317" s="46"/>
      <c r="ACZ317" s="46"/>
      <c r="ADA317" s="46"/>
      <c r="ADB317" s="46"/>
      <c r="ADC317" s="46"/>
      <c r="ADD317" s="46"/>
      <c r="ADE317" s="46"/>
      <c r="ADF317" s="46"/>
      <c r="ADG317" s="46"/>
      <c r="ADH317" s="46"/>
      <c r="ADI317" s="46"/>
      <c r="ADJ317" s="46"/>
      <c r="ADK317" s="46"/>
      <c r="ADL317" s="46"/>
      <c r="ADM317" s="46"/>
      <c r="ADN317" s="46"/>
      <c r="ADO317" s="46"/>
      <c r="ADP317" s="46"/>
      <c r="ADQ317" s="46"/>
      <c r="ADR317" s="46"/>
      <c r="ADS317" s="46"/>
      <c r="ADT317" s="46"/>
      <c r="ADU317" s="46"/>
      <c r="ADV317" s="46"/>
      <c r="ADW317" s="46"/>
      <c r="ADX317" s="46"/>
      <c r="ADY317" s="46"/>
      <c r="ADZ317" s="46"/>
      <c r="AEA317" s="46"/>
      <c r="AEB317" s="46"/>
      <c r="AEC317" s="46"/>
      <c r="AED317" s="46"/>
      <c r="AEE317" s="46"/>
      <c r="AEF317" s="46"/>
      <c r="AEG317" s="46"/>
      <c r="AEH317" s="46"/>
      <c r="AEI317" s="46"/>
      <c r="AEJ317" s="46"/>
      <c r="AEK317" s="46"/>
      <c r="AEL317" s="46"/>
      <c r="AEM317" s="46"/>
      <c r="AEN317" s="46"/>
      <c r="AEO317" s="46"/>
      <c r="AEP317" s="46"/>
      <c r="AEQ317" s="46"/>
      <c r="AER317" s="46"/>
      <c r="AES317" s="46"/>
      <c r="AET317" s="46"/>
      <c r="AEU317" s="46"/>
      <c r="AEV317" s="46"/>
      <c r="AEW317" s="46"/>
      <c r="AEX317" s="46"/>
      <c r="AEY317" s="46"/>
      <c r="AEZ317" s="46"/>
      <c r="AFA317" s="46"/>
      <c r="AFB317" s="46"/>
      <c r="AFC317" s="46"/>
      <c r="AFD317" s="46"/>
      <c r="AFE317" s="46"/>
      <c r="AFF317" s="46"/>
      <c r="AFG317" s="46"/>
      <c r="AFH317" s="46"/>
      <c r="AFI317" s="46"/>
      <c r="AFJ317" s="46"/>
      <c r="AFK317" s="46"/>
      <c r="AFL317" s="46"/>
      <c r="AFM317" s="46"/>
      <c r="AFN317" s="46"/>
      <c r="AFO317" s="46"/>
      <c r="AFP317" s="46"/>
      <c r="AFQ317" s="46"/>
      <c r="AFR317" s="46"/>
      <c r="AFS317" s="46"/>
      <c r="AFT317" s="46"/>
      <c r="AFU317" s="46"/>
      <c r="AFV317" s="46"/>
      <c r="AFW317" s="46"/>
      <c r="AFX317" s="46"/>
      <c r="AFY317" s="46"/>
      <c r="AFZ317" s="46"/>
      <c r="AGA317" s="46"/>
      <c r="AGB317" s="46"/>
      <c r="AGC317" s="46"/>
      <c r="AGD317" s="46"/>
      <c r="AGE317" s="46"/>
      <c r="AGF317" s="46"/>
      <c r="AGG317" s="46"/>
      <c r="AGH317" s="46"/>
      <c r="AGI317" s="46"/>
      <c r="AGJ317" s="46"/>
      <c r="AGK317" s="46"/>
      <c r="AGL317" s="46"/>
      <c r="AGM317" s="46"/>
      <c r="AGN317" s="46"/>
      <c r="AGO317" s="46"/>
      <c r="AGP317" s="46"/>
      <c r="AGQ317" s="46"/>
      <c r="AGR317" s="46"/>
      <c r="AGS317" s="46"/>
      <c r="AGT317" s="46"/>
      <c r="AGU317" s="46"/>
      <c r="AGV317" s="46"/>
      <c r="AGW317" s="46"/>
      <c r="AGX317" s="46"/>
      <c r="AGY317" s="46"/>
      <c r="AGZ317" s="46"/>
      <c r="AHA317" s="46"/>
      <c r="AHB317" s="46"/>
      <c r="AHC317" s="46"/>
      <c r="AHD317" s="46"/>
      <c r="AHE317" s="46"/>
      <c r="AHF317" s="46"/>
      <c r="AHG317" s="46"/>
      <c r="AHH317" s="46"/>
      <c r="AHI317" s="46"/>
      <c r="AHJ317" s="46"/>
      <c r="AHK317" s="46"/>
      <c r="AHL317" s="46"/>
      <c r="AHM317" s="46"/>
      <c r="AHN317" s="46"/>
      <c r="AHO317" s="46"/>
      <c r="AHP317" s="46"/>
      <c r="AHQ317" s="46"/>
      <c r="AHR317" s="46"/>
      <c r="AHS317" s="46"/>
      <c r="AHT317" s="46"/>
      <c r="AHU317" s="46"/>
      <c r="AHV317" s="46"/>
      <c r="AHW317" s="46"/>
      <c r="AHX317" s="46"/>
      <c r="AHY317" s="46"/>
      <c r="AHZ317" s="46"/>
      <c r="AIA317" s="46"/>
      <c r="AIB317" s="46"/>
      <c r="AIC317" s="46"/>
      <c r="AID317" s="46"/>
      <c r="AIE317" s="46"/>
      <c r="AIF317" s="46"/>
      <c r="AIG317" s="46"/>
      <c r="AIH317" s="46"/>
      <c r="AII317" s="46"/>
      <c r="AIJ317" s="46"/>
      <c r="AIK317" s="46"/>
      <c r="AIL317" s="46"/>
      <c r="AIM317" s="46"/>
      <c r="AIN317" s="46"/>
      <c r="AIO317" s="46"/>
      <c r="AIP317" s="46"/>
      <c r="AIQ317" s="46"/>
      <c r="AIR317" s="46"/>
      <c r="AIS317" s="46"/>
      <c r="AIT317" s="46"/>
      <c r="AIU317" s="46"/>
      <c r="AIV317" s="46"/>
      <c r="AIW317" s="46"/>
      <c r="AIX317" s="46"/>
      <c r="AIY317" s="46"/>
      <c r="AIZ317" s="46"/>
      <c r="AJA317" s="46"/>
      <c r="AJB317" s="46"/>
      <c r="AJC317" s="46"/>
      <c r="AJD317" s="46"/>
      <c r="AJE317" s="46"/>
      <c r="AJF317" s="46"/>
      <c r="AJG317" s="46"/>
      <c r="AJH317" s="46"/>
      <c r="AJI317" s="46"/>
      <c r="AJJ317" s="46"/>
      <c r="AJK317" s="46"/>
      <c r="AJL317" s="46"/>
      <c r="AJM317" s="46"/>
      <c r="AJN317" s="46"/>
      <c r="AJO317" s="46"/>
      <c r="AJP317" s="46"/>
      <c r="AJQ317" s="46"/>
      <c r="AJR317" s="46"/>
      <c r="AJS317" s="46"/>
      <c r="AJT317" s="46"/>
      <c r="AJU317" s="46"/>
      <c r="AJV317" s="46"/>
      <c r="AJW317" s="46"/>
      <c r="AJX317" s="46"/>
      <c r="AJY317" s="46"/>
      <c r="AJZ317" s="46"/>
      <c r="AKA317" s="46"/>
      <c r="AKB317" s="46"/>
      <c r="AKC317" s="46"/>
      <c r="AKD317" s="46"/>
      <c r="AKE317" s="46"/>
      <c r="AKF317" s="46"/>
      <c r="AKG317" s="46"/>
      <c r="AKH317" s="46"/>
      <c r="AKI317" s="46"/>
      <c r="AKJ317" s="46"/>
      <c r="AKK317" s="46"/>
      <c r="AKL317" s="46"/>
      <c r="AKM317" s="46"/>
      <c r="AKN317" s="46"/>
      <c r="AKO317" s="46"/>
      <c r="AKP317" s="46"/>
      <c r="AKQ317" s="46"/>
      <c r="AKR317" s="46"/>
      <c r="AKS317" s="46"/>
      <c r="AKT317" s="46"/>
      <c r="AKU317" s="46"/>
      <c r="AKV317" s="46"/>
      <c r="AKW317" s="46"/>
      <c r="AKX317" s="46"/>
      <c r="AKY317" s="46"/>
      <c r="AKZ317" s="46"/>
      <c r="ALA317" s="46"/>
      <c r="ALB317" s="46"/>
      <c r="ALC317" s="46"/>
      <c r="ALD317" s="46"/>
      <c r="ALE317" s="46"/>
      <c r="ALF317" s="46"/>
      <c r="ALG317" s="46"/>
      <c r="ALH317" s="46"/>
      <c r="ALI317" s="46"/>
      <c r="ALJ317" s="46"/>
      <c r="ALK317" s="46"/>
      <c r="ALL317" s="46"/>
      <c r="ALM317" s="46"/>
      <c r="ALN317" s="46"/>
      <c r="ALO317" s="46"/>
      <c r="ALP317" s="46"/>
      <c r="ALQ317" s="46"/>
      <c r="ALR317" s="46"/>
      <c r="ALS317" s="46"/>
      <c r="ALT317" s="46"/>
      <c r="ALU317" s="46"/>
      <c r="ALV317" s="46"/>
      <c r="ALW317" s="46"/>
      <c r="ALX317" s="46"/>
      <c r="ALY317" s="46"/>
      <c r="ALZ317" s="46"/>
      <c r="AMA317" s="46"/>
      <c r="AMB317" s="46"/>
      <c r="AMC317" s="46"/>
      <c r="AMD317" s="46"/>
      <c r="AME317"/>
      <c r="AMF317"/>
      <c r="AMG317"/>
      <c r="AMH317"/>
      <c r="AMI317"/>
    </row>
    <row r="318" spans="1:1024" s="92" customFormat="1" ht="15" customHeight="1">
      <c r="A318" s="46"/>
      <c r="B318" s="1"/>
      <c r="C318" s="1"/>
      <c r="D318" s="1"/>
      <c r="E318" s="1"/>
      <c r="F318" s="1"/>
      <c r="G318" s="1"/>
      <c r="H318" s="1"/>
      <c r="I318" s="1"/>
      <c r="J318" s="1"/>
      <c r="K318" s="1"/>
      <c r="L318" s="1"/>
      <c r="M318" s="1"/>
      <c r="N318" s="1"/>
      <c r="O318" s="1"/>
      <c r="P318" s="1"/>
      <c r="Q318" s="1"/>
      <c r="R318" s="1"/>
      <c r="S318" s="47"/>
      <c r="T318" s="48"/>
      <c r="U318" s="46"/>
      <c r="V318" s="108"/>
      <c r="W318" s="109"/>
      <c r="X318" s="49"/>
      <c r="Y318" s="49"/>
      <c r="Z318" s="49"/>
      <c r="AA318" s="46"/>
      <c r="AB318" s="46"/>
      <c r="AC318" s="46"/>
      <c r="AD318" s="46"/>
      <c r="AE318" s="46"/>
      <c r="AF318" s="46"/>
      <c r="AG318" s="46"/>
      <c r="AH318" s="46"/>
      <c r="AI318" s="46"/>
      <c r="AJ318" s="46"/>
      <c r="AK318" s="46"/>
      <c r="AL318" s="46"/>
      <c r="AM318" s="46"/>
      <c r="AN318" s="46"/>
      <c r="AO318" s="46"/>
      <c r="AP318" s="46"/>
      <c r="AQ318" s="46"/>
      <c r="AR318" s="46"/>
      <c r="AS318" s="46"/>
      <c r="AT318" s="46"/>
      <c r="AU318" s="46"/>
      <c r="AV318" s="46"/>
      <c r="AW318" s="46"/>
      <c r="AX318" s="46"/>
      <c r="AY318" s="46"/>
      <c r="AZ318" s="46"/>
      <c r="BA318" s="46"/>
      <c r="BB318" s="46"/>
      <c r="BC318" s="46"/>
      <c r="BD318" s="46"/>
      <c r="BE318" s="46"/>
      <c r="BF318" s="46"/>
      <c r="BG318" s="46"/>
      <c r="BH318" s="46"/>
      <c r="BI318" s="46"/>
      <c r="BJ318" s="46"/>
      <c r="BK318" s="46"/>
      <c r="BL318" s="46"/>
      <c r="BM318" s="46"/>
      <c r="BN318" s="46"/>
      <c r="BO318" s="46"/>
      <c r="BP318" s="46"/>
      <c r="BQ318" s="46"/>
      <c r="BR318" s="46"/>
      <c r="BS318" s="46"/>
      <c r="BT318" s="46"/>
      <c r="BU318" s="46"/>
      <c r="BV318" s="46"/>
      <c r="BW318" s="46"/>
      <c r="BX318" s="46"/>
      <c r="BY318" s="46"/>
      <c r="BZ318" s="46"/>
      <c r="CA318" s="46"/>
      <c r="CB318" s="46"/>
      <c r="CC318" s="46"/>
      <c r="CD318" s="46"/>
      <c r="CE318" s="46"/>
      <c r="CF318" s="46"/>
      <c r="CG318" s="46"/>
      <c r="CH318" s="46"/>
      <c r="CI318" s="46"/>
      <c r="CJ318" s="46"/>
      <c r="CK318" s="46"/>
      <c r="CL318" s="46"/>
      <c r="CM318" s="46"/>
      <c r="CN318" s="46"/>
      <c r="CO318" s="46"/>
      <c r="CP318" s="46"/>
      <c r="CQ318" s="46"/>
      <c r="CR318" s="46"/>
      <c r="CS318" s="46"/>
      <c r="CT318" s="46"/>
      <c r="CU318" s="46"/>
      <c r="CV318" s="46"/>
      <c r="CW318" s="46"/>
      <c r="CX318" s="46"/>
      <c r="CY318" s="46"/>
      <c r="CZ318" s="46"/>
      <c r="DA318" s="46"/>
      <c r="DB318" s="46"/>
      <c r="DC318" s="46"/>
      <c r="DD318" s="46"/>
      <c r="DE318" s="46"/>
      <c r="DF318" s="46"/>
      <c r="DG318" s="46"/>
      <c r="DH318" s="46"/>
      <c r="DI318" s="46"/>
      <c r="DJ318" s="46"/>
      <c r="DK318" s="46"/>
      <c r="DL318" s="46"/>
      <c r="DM318" s="46"/>
      <c r="DN318" s="46"/>
      <c r="DO318" s="46"/>
      <c r="DP318" s="46"/>
      <c r="DQ318" s="46"/>
      <c r="DR318" s="46"/>
      <c r="DS318" s="46"/>
      <c r="DT318" s="46"/>
      <c r="DU318" s="46"/>
      <c r="DV318" s="46"/>
      <c r="DW318" s="46"/>
      <c r="DX318" s="46"/>
      <c r="DY318" s="46"/>
      <c r="DZ318" s="46"/>
      <c r="EA318" s="46"/>
      <c r="EB318" s="46"/>
      <c r="EC318" s="46"/>
      <c r="ED318" s="46"/>
      <c r="EE318" s="46"/>
      <c r="EF318" s="46"/>
      <c r="EG318" s="46"/>
      <c r="EH318" s="46"/>
      <c r="EI318" s="46"/>
      <c r="EJ318" s="46"/>
      <c r="EK318" s="46"/>
      <c r="EL318" s="46"/>
      <c r="EM318" s="46"/>
      <c r="EN318" s="46"/>
      <c r="EO318" s="46"/>
      <c r="EP318" s="46"/>
      <c r="EQ318" s="46"/>
      <c r="ER318" s="46"/>
      <c r="ES318" s="46"/>
      <c r="ET318" s="46"/>
      <c r="EU318" s="46"/>
      <c r="EV318" s="46"/>
      <c r="EW318" s="46"/>
      <c r="EX318" s="46"/>
      <c r="EY318" s="46"/>
      <c r="EZ318" s="46"/>
      <c r="FA318" s="46"/>
      <c r="FB318" s="46"/>
      <c r="FC318" s="46"/>
      <c r="FD318" s="46"/>
      <c r="FE318" s="46"/>
      <c r="FF318" s="46"/>
      <c r="FG318" s="46"/>
      <c r="FH318" s="46"/>
      <c r="FI318" s="46"/>
      <c r="FJ318" s="46"/>
      <c r="FK318" s="46"/>
      <c r="FL318" s="46"/>
      <c r="FM318" s="46"/>
      <c r="FN318" s="46"/>
      <c r="FO318" s="46"/>
      <c r="FP318" s="46"/>
      <c r="FQ318" s="46"/>
      <c r="FR318" s="46"/>
      <c r="FS318" s="46"/>
      <c r="FT318" s="46"/>
      <c r="FU318" s="46"/>
      <c r="FV318" s="46"/>
      <c r="FW318" s="46"/>
      <c r="FX318" s="46"/>
      <c r="FY318" s="46"/>
      <c r="FZ318" s="46"/>
      <c r="GA318" s="46"/>
      <c r="GB318" s="46"/>
      <c r="GC318" s="46"/>
      <c r="GD318" s="46"/>
      <c r="GE318" s="46"/>
      <c r="GF318" s="46"/>
      <c r="GG318" s="46"/>
      <c r="GH318" s="46"/>
      <c r="GI318" s="46"/>
      <c r="GJ318" s="46"/>
      <c r="GK318" s="46"/>
      <c r="GL318" s="46"/>
      <c r="GM318" s="46"/>
      <c r="GN318" s="46"/>
      <c r="GO318" s="46"/>
      <c r="GP318" s="46"/>
      <c r="GQ318" s="46"/>
      <c r="GR318" s="46"/>
      <c r="GS318" s="46"/>
      <c r="GT318" s="46"/>
      <c r="GU318" s="46"/>
      <c r="GV318" s="46"/>
      <c r="GW318" s="46"/>
      <c r="GX318" s="46"/>
      <c r="GY318" s="46"/>
      <c r="GZ318" s="46"/>
      <c r="HA318" s="46"/>
      <c r="HB318" s="46"/>
      <c r="HC318" s="46"/>
      <c r="HD318" s="46"/>
      <c r="HE318" s="46"/>
      <c r="HF318" s="46"/>
      <c r="HG318" s="46"/>
      <c r="HH318" s="46"/>
      <c r="HI318" s="46"/>
      <c r="HJ318" s="46"/>
      <c r="HK318" s="46"/>
      <c r="HL318" s="46"/>
      <c r="HM318" s="46"/>
      <c r="HN318" s="46"/>
      <c r="HO318" s="46"/>
      <c r="HP318" s="46"/>
      <c r="HQ318" s="46"/>
      <c r="HR318" s="46"/>
      <c r="HS318" s="46"/>
      <c r="HT318" s="46"/>
      <c r="HU318" s="46"/>
      <c r="HV318" s="46"/>
      <c r="HW318" s="46"/>
      <c r="HX318" s="46"/>
      <c r="HY318" s="46"/>
      <c r="HZ318" s="46"/>
      <c r="IA318" s="46"/>
      <c r="IB318" s="46"/>
      <c r="IC318" s="46"/>
      <c r="ID318" s="46"/>
      <c r="IE318" s="46"/>
      <c r="IF318" s="46"/>
      <c r="IG318" s="46"/>
      <c r="IH318" s="46"/>
      <c r="II318" s="46"/>
      <c r="IJ318" s="46"/>
      <c r="IK318" s="46"/>
      <c r="IL318" s="46"/>
      <c r="IM318" s="46"/>
      <c r="IN318" s="46"/>
      <c r="IO318" s="46"/>
      <c r="IP318" s="46"/>
      <c r="IQ318" s="46"/>
      <c r="IR318" s="46"/>
      <c r="IS318" s="46"/>
      <c r="IT318" s="46"/>
      <c r="IU318" s="46"/>
      <c r="IV318" s="46"/>
      <c r="IW318" s="46"/>
      <c r="IX318" s="46"/>
      <c r="IY318" s="46"/>
      <c r="IZ318" s="46"/>
      <c r="JA318" s="46"/>
      <c r="JB318" s="46"/>
      <c r="JC318" s="46"/>
      <c r="JD318" s="46"/>
      <c r="JE318" s="46"/>
      <c r="JF318" s="46"/>
      <c r="JG318" s="46"/>
      <c r="JH318" s="46"/>
      <c r="JI318" s="46"/>
      <c r="JJ318" s="46"/>
      <c r="JK318" s="46"/>
      <c r="JL318" s="46"/>
      <c r="JM318" s="46"/>
      <c r="JN318" s="46"/>
      <c r="JO318" s="46"/>
      <c r="JP318" s="46"/>
      <c r="JQ318" s="46"/>
      <c r="JR318" s="46"/>
      <c r="JS318" s="46"/>
      <c r="JT318" s="46"/>
      <c r="JU318" s="46"/>
      <c r="JV318" s="46"/>
      <c r="JW318" s="46"/>
      <c r="JX318" s="46"/>
      <c r="JY318" s="46"/>
      <c r="JZ318" s="46"/>
      <c r="KA318" s="46"/>
      <c r="KB318" s="46"/>
      <c r="KC318" s="46"/>
      <c r="KD318" s="46"/>
      <c r="KE318" s="46"/>
      <c r="KF318" s="46"/>
      <c r="KG318" s="46"/>
      <c r="KH318" s="46"/>
      <c r="KI318" s="46"/>
      <c r="KJ318" s="46"/>
      <c r="KK318" s="46"/>
      <c r="KL318" s="46"/>
      <c r="KM318" s="46"/>
      <c r="KN318" s="46"/>
      <c r="KO318" s="46"/>
      <c r="KP318" s="46"/>
      <c r="KQ318" s="46"/>
      <c r="KR318" s="46"/>
      <c r="KS318" s="46"/>
      <c r="KT318" s="46"/>
      <c r="KU318" s="46"/>
      <c r="KV318" s="46"/>
      <c r="KW318" s="46"/>
      <c r="KX318" s="46"/>
      <c r="KY318" s="46"/>
      <c r="KZ318" s="46"/>
      <c r="LA318" s="46"/>
      <c r="LB318" s="46"/>
      <c r="LC318" s="46"/>
      <c r="LD318" s="46"/>
      <c r="LE318" s="46"/>
      <c r="LF318" s="46"/>
      <c r="LG318" s="46"/>
      <c r="LH318" s="46"/>
      <c r="LI318" s="46"/>
      <c r="LJ318" s="46"/>
      <c r="LK318" s="46"/>
      <c r="LL318" s="46"/>
      <c r="LM318" s="46"/>
      <c r="LN318" s="46"/>
      <c r="LO318" s="46"/>
      <c r="LP318" s="46"/>
      <c r="LQ318" s="46"/>
      <c r="LR318" s="46"/>
      <c r="LS318" s="46"/>
      <c r="LT318" s="46"/>
      <c r="LU318" s="46"/>
      <c r="LV318" s="46"/>
      <c r="LW318" s="46"/>
      <c r="LX318" s="46"/>
      <c r="LY318" s="46"/>
      <c r="LZ318" s="46"/>
      <c r="MA318" s="46"/>
      <c r="MB318" s="46"/>
      <c r="MC318" s="46"/>
      <c r="MD318" s="46"/>
      <c r="ME318" s="46"/>
      <c r="MF318" s="46"/>
      <c r="MG318" s="46"/>
      <c r="MH318" s="46"/>
      <c r="MI318" s="46"/>
      <c r="MJ318" s="46"/>
      <c r="MK318" s="46"/>
      <c r="ML318" s="46"/>
      <c r="MM318" s="46"/>
      <c r="MN318" s="46"/>
      <c r="MO318" s="46"/>
      <c r="MP318" s="46"/>
      <c r="MQ318" s="46"/>
      <c r="MR318" s="46"/>
      <c r="MS318" s="46"/>
      <c r="MT318" s="46"/>
      <c r="MU318" s="46"/>
      <c r="MV318" s="46"/>
      <c r="MW318" s="46"/>
      <c r="MX318" s="46"/>
      <c r="MY318" s="46"/>
      <c r="MZ318" s="46"/>
      <c r="NA318" s="46"/>
      <c r="NB318" s="46"/>
      <c r="NC318" s="46"/>
      <c r="ND318" s="46"/>
      <c r="NE318" s="46"/>
      <c r="NF318" s="46"/>
      <c r="NG318" s="46"/>
      <c r="NH318" s="46"/>
      <c r="NI318" s="46"/>
      <c r="NJ318" s="46"/>
      <c r="NK318" s="46"/>
      <c r="NL318" s="46"/>
      <c r="NM318" s="46"/>
      <c r="NN318" s="46"/>
      <c r="NO318" s="46"/>
      <c r="NP318" s="46"/>
      <c r="NQ318" s="46"/>
      <c r="NR318" s="46"/>
      <c r="NS318" s="46"/>
      <c r="NT318" s="46"/>
      <c r="NU318" s="46"/>
      <c r="NV318" s="46"/>
      <c r="NW318" s="46"/>
      <c r="NX318" s="46"/>
      <c r="NY318" s="46"/>
      <c r="NZ318" s="46"/>
      <c r="OA318" s="46"/>
      <c r="OB318" s="46"/>
      <c r="OC318" s="46"/>
      <c r="OD318" s="46"/>
      <c r="OE318" s="46"/>
      <c r="OF318" s="46"/>
      <c r="OG318" s="46"/>
      <c r="OH318" s="46"/>
      <c r="OI318" s="46"/>
      <c r="OJ318" s="46"/>
      <c r="OK318" s="46"/>
      <c r="OL318" s="46"/>
      <c r="OM318" s="46"/>
      <c r="ON318" s="46"/>
      <c r="OO318" s="46"/>
      <c r="OP318" s="46"/>
      <c r="OQ318" s="46"/>
      <c r="OR318" s="46"/>
      <c r="OS318" s="46"/>
      <c r="OT318" s="46"/>
      <c r="OU318" s="46"/>
      <c r="OV318" s="46"/>
      <c r="OW318" s="46"/>
      <c r="OX318" s="46"/>
      <c r="OY318" s="46"/>
      <c r="OZ318" s="46"/>
      <c r="PA318" s="46"/>
      <c r="PB318" s="46"/>
      <c r="PC318" s="46"/>
      <c r="PD318" s="46"/>
      <c r="PE318" s="46"/>
      <c r="PF318" s="46"/>
      <c r="PG318" s="46"/>
      <c r="PH318" s="46"/>
      <c r="PI318" s="46"/>
      <c r="PJ318" s="46"/>
      <c r="PK318" s="46"/>
      <c r="PL318" s="46"/>
      <c r="PM318" s="46"/>
      <c r="PN318" s="46"/>
      <c r="PO318" s="46"/>
      <c r="PP318" s="46"/>
      <c r="PQ318" s="46"/>
      <c r="PR318" s="46"/>
      <c r="PS318" s="46"/>
      <c r="PT318" s="46"/>
      <c r="PU318" s="46"/>
      <c r="PV318" s="46"/>
      <c r="PW318" s="46"/>
      <c r="PX318" s="46"/>
      <c r="PY318" s="46"/>
      <c r="PZ318" s="46"/>
      <c r="QA318" s="46"/>
      <c r="QB318" s="46"/>
      <c r="QC318" s="46"/>
      <c r="QD318" s="46"/>
      <c r="QE318" s="46"/>
      <c r="QF318" s="46"/>
      <c r="QG318" s="46"/>
      <c r="QH318" s="46"/>
      <c r="QI318" s="46"/>
      <c r="QJ318" s="46"/>
      <c r="QK318" s="46"/>
      <c r="QL318" s="46"/>
      <c r="QM318" s="46"/>
      <c r="QN318" s="46"/>
      <c r="QO318" s="46"/>
      <c r="QP318" s="46"/>
      <c r="QQ318" s="46"/>
      <c r="QR318" s="46"/>
      <c r="QS318" s="46"/>
      <c r="QT318" s="46"/>
      <c r="QU318" s="46"/>
      <c r="QV318" s="46"/>
      <c r="QW318" s="46"/>
      <c r="QX318" s="46"/>
      <c r="QY318" s="46"/>
      <c r="QZ318" s="46"/>
      <c r="RA318" s="46"/>
      <c r="RB318" s="46"/>
      <c r="RC318" s="46"/>
      <c r="RD318" s="46"/>
      <c r="RE318" s="46"/>
      <c r="RF318" s="46"/>
      <c r="RG318" s="46"/>
      <c r="RH318" s="46"/>
      <c r="RI318" s="46"/>
      <c r="RJ318" s="46"/>
      <c r="RK318" s="46"/>
      <c r="RL318" s="46"/>
      <c r="RM318" s="46"/>
      <c r="RN318" s="46"/>
      <c r="RO318" s="46"/>
      <c r="RP318" s="46"/>
      <c r="RQ318" s="46"/>
      <c r="RR318" s="46"/>
      <c r="RS318" s="46"/>
      <c r="RT318" s="46"/>
      <c r="RU318" s="46"/>
      <c r="RV318" s="46"/>
      <c r="RW318" s="46"/>
      <c r="RX318" s="46"/>
      <c r="RY318" s="46"/>
      <c r="RZ318" s="46"/>
      <c r="SA318" s="46"/>
      <c r="SB318" s="46"/>
      <c r="SC318" s="46"/>
      <c r="SD318" s="46"/>
      <c r="SE318" s="46"/>
      <c r="SF318" s="46"/>
      <c r="SG318" s="46"/>
      <c r="SH318" s="46"/>
      <c r="SI318" s="46"/>
      <c r="SJ318" s="46"/>
      <c r="SK318" s="46"/>
      <c r="SL318" s="46"/>
      <c r="SM318" s="46"/>
      <c r="SN318" s="46"/>
      <c r="SO318" s="46"/>
      <c r="SP318" s="46"/>
      <c r="SQ318" s="46"/>
      <c r="SR318" s="46"/>
      <c r="SS318" s="46"/>
      <c r="ST318" s="46"/>
      <c r="SU318" s="46"/>
      <c r="SV318" s="46"/>
      <c r="SW318" s="46"/>
      <c r="SX318" s="46"/>
      <c r="SY318" s="46"/>
      <c r="SZ318" s="46"/>
      <c r="TA318" s="46"/>
      <c r="TB318" s="46"/>
      <c r="TC318" s="46"/>
      <c r="TD318" s="46"/>
      <c r="TE318" s="46"/>
      <c r="TF318" s="46"/>
      <c r="TG318" s="46"/>
      <c r="TH318" s="46"/>
      <c r="TI318" s="46"/>
      <c r="TJ318" s="46"/>
      <c r="TK318" s="46"/>
      <c r="TL318" s="46"/>
      <c r="TM318" s="46"/>
      <c r="TN318" s="46"/>
      <c r="TO318" s="46"/>
      <c r="TP318" s="46"/>
      <c r="TQ318" s="46"/>
      <c r="TR318" s="46"/>
      <c r="TS318" s="46"/>
      <c r="TT318" s="46"/>
      <c r="TU318" s="46"/>
      <c r="TV318" s="46"/>
      <c r="TW318" s="46"/>
      <c r="TX318" s="46"/>
      <c r="TY318" s="46"/>
      <c r="TZ318" s="46"/>
      <c r="UA318" s="46"/>
      <c r="UB318" s="46"/>
      <c r="UC318" s="46"/>
      <c r="UD318" s="46"/>
      <c r="UE318" s="46"/>
      <c r="UF318" s="46"/>
      <c r="UG318" s="46"/>
      <c r="UH318" s="46"/>
      <c r="UI318" s="46"/>
      <c r="UJ318" s="46"/>
      <c r="UK318" s="46"/>
      <c r="UL318" s="46"/>
      <c r="UM318" s="46"/>
      <c r="UN318" s="46"/>
      <c r="UO318" s="46"/>
      <c r="UP318" s="46"/>
      <c r="UQ318" s="46"/>
      <c r="UR318" s="46"/>
      <c r="US318" s="46"/>
      <c r="UT318" s="46"/>
      <c r="UU318" s="46"/>
      <c r="UV318" s="46"/>
      <c r="UW318" s="46"/>
      <c r="UX318" s="46"/>
      <c r="UY318" s="46"/>
      <c r="UZ318" s="46"/>
      <c r="VA318" s="46"/>
      <c r="VB318" s="46"/>
      <c r="VC318" s="46"/>
      <c r="VD318" s="46"/>
      <c r="VE318" s="46"/>
      <c r="VF318" s="46"/>
      <c r="VG318" s="46"/>
      <c r="VH318" s="46"/>
      <c r="VI318" s="46"/>
      <c r="VJ318" s="46"/>
      <c r="VK318" s="46"/>
      <c r="VL318" s="46"/>
      <c r="VM318" s="46"/>
      <c r="VN318" s="46"/>
      <c r="VO318" s="46"/>
      <c r="VP318" s="46"/>
      <c r="VQ318" s="46"/>
      <c r="VR318" s="46"/>
      <c r="VS318" s="46"/>
      <c r="VT318" s="46"/>
      <c r="VU318" s="46"/>
      <c r="VV318" s="46"/>
      <c r="VW318" s="46"/>
      <c r="VX318" s="46"/>
      <c r="VY318" s="46"/>
      <c r="VZ318" s="46"/>
      <c r="WA318" s="46"/>
      <c r="WB318" s="46"/>
      <c r="WC318" s="46"/>
      <c r="WD318" s="46"/>
      <c r="WE318" s="46"/>
      <c r="WF318" s="46"/>
      <c r="WG318" s="46"/>
      <c r="WH318" s="46"/>
      <c r="WI318" s="46"/>
      <c r="WJ318" s="46"/>
      <c r="WK318" s="46"/>
      <c r="WL318" s="46"/>
      <c r="WM318" s="46"/>
      <c r="WN318" s="46"/>
      <c r="WO318" s="46"/>
      <c r="WP318" s="46"/>
      <c r="WQ318" s="46"/>
      <c r="WR318" s="46"/>
      <c r="WS318" s="46"/>
      <c r="WT318" s="46"/>
      <c r="WU318" s="46"/>
      <c r="WV318" s="46"/>
      <c r="WW318" s="46"/>
      <c r="WX318" s="46"/>
      <c r="WY318" s="46"/>
      <c r="WZ318" s="46"/>
      <c r="XA318" s="46"/>
      <c r="XB318" s="46"/>
      <c r="XC318" s="46"/>
      <c r="XD318" s="46"/>
      <c r="XE318" s="46"/>
      <c r="XF318" s="46"/>
      <c r="XG318" s="46"/>
      <c r="XH318" s="46"/>
      <c r="XI318" s="46"/>
      <c r="XJ318" s="46"/>
      <c r="XK318" s="46"/>
      <c r="XL318" s="46"/>
      <c r="XM318" s="46"/>
      <c r="XN318" s="46"/>
      <c r="XO318" s="46"/>
      <c r="XP318" s="46"/>
      <c r="XQ318" s="46"/>
      <c r="XR318" s="46"/>
      <c r="XS318" s="46"/>
      <c r="XT318" s="46"/>
      <c r="XU318" s="46"/>
      <c r="XV318" s="46"/>
      <c r="XW318" s="46"/>
      <c r="XX318" s="46"/>
      <c r="XY318" s="46"/>
      <c r="XZ318" s="46"/>
      <c r="YA318" s="46"/>
      <c r="YB318" s="46"/>
      <c r="YC318" s="46"/>
      <c r="YD318" s="46"/>
      <c r="YE318" s="46"/>
      <c r="YF318" s="46"/>
      <c r="YG318" s="46"/>
      <c r="YH318" s="46"/>
      <c r="YI318" s="46"/>
      <c r="YJ318" s="46"/>
      <c r="YK318" s="46"/>
      <c r="YL318" s="46"/>
      <c r="YM318" s="46"/>
      <c r="YN318" s="46"/>
      <c r="YO318" s="46"/>
      <c r="YP318" s="46"/>
      <c r="YQ318" s="46"/>
      <c r="YR318" s="46"/>
      <c r="YS318" s="46"/>
      <c r="YT318" s="46"/>
      <c r="YU318" s="46"/>
      <c r="YV318" s="46"/>
      <c r="YW318" s="46"/>
      <c r="YX318" s="46"/>
      <c r="YY318" s="46"/>
      <c r="YZ318" s="46"/>
      <c r="ZA318" s="46"/>
      <c r="ZB318" s="46"/>
      <c r="ZC318" s="46"/>
      <c r="ZD318" s="46"/>
      <c r="ZE318" s="46"/>
      <c r="ZF318" s="46"/>
      <c r="ZG318" s="46"/>
      <c r="ZH318" s="46"/>
      <c r="ZI318" s="46"/>
      <c r="ZJ318" s="46"/>
      <c r="ZK318" s="46"/>
      <c r="ZL318" s="46"/>
      <c r="ZM318" s="46"/>
      <c r="ZN318" s="46"/>
      <c r="ZO318" s="46"/>
      <c r="ZP318" s="46"/>
      <c r="ZQ318" s="46"/>
      <c r="ZR318" s="46"/>
      <c r="ZS318" s="46"/>
      <c r="ZT318" s="46"/>
      <c r="ZU318" s="46"/>
      <c r="ZV318" s="46"/>
      <c r="ZW318" s="46"/>
      <c r="ZX318" s="46"/>
      <c r="ZY318" s="46"/>
      <c r="ZZ318" s="46"/>
      <c r="AAA318" s="46"/>
      <c r="AAB318" s="46"/>
      <c r="AAC318" s="46"/>
      <c r="AAD318" s="46"/>
      <c r="AAE318" s="46"/>
      <c r="AAF318" s="46"/>
      <c r="AAG318" s="46"/>
      <c r="AAH318" s="46"/>
      <c r="AAI318" s="46"/>
      <c r="AAJ318" s="46"/>
      <c r="AAK318" s="46"/>
      <c r="AAL318" s="46"/>
      <c r="AAM318" s="46"/>
      <c r="AAN318" s="46"/>
      <c r="AAO318" s="46"/>
      <c r="AAP318" s="46"/>
      <c r="AAQ318" s="46"/>
      <c r="AAR318" s="46"/>
      <c r="AAS318" s="46"/>
      <c r="AAT318" s="46"/>
      <c r="AAU318" s="46"/>
      <c r="AAV318" s="46"/>
      <c r="AAW318" s="46"/>
      <c r="AAX318" s="46"/>
      <c r="AAY318" s="46"/>
      <c r="AAZ318" s="46"/>
      <c r="ABA318" s="46"/>
      <c r="ABB318" s="46"/>
      <c r="ABC318" s="46"/>
      <c r="ABD318" s="46"/>
      <c r="ABE318" s="46"/>
      <c r="ABF318" s="46"/>
      <c r="ABG318" s="46"/>
      <c r="ABH318" s="46"/>
      <c r="ABI318" s="46"/>
      <c r="ABJ318" s="46"/>
      <c r="ABK318" s="46"/>
      <c r="ABL318" s="46"/>
      <c r="ABM318" s="46"/>
      <c r="ABN318" s="46"/>
      <c r="ABO318" s="46"/>
      <c r="ABP318" s="46"/>
      <c r="ABQ318" s="46"/>
      <c r="ABR318" s="46"/>
      <c r="ABS318" s="46"/>
      <c r="ABT318" s="46"/>
      <c r="ABU318" s="46"/>
      <c r="ABV318" s="46"/>
      <c r="ABW318" s="46"/>
      <c r="ABX318" s="46"/>
      <c r="ABY318" s="46"/>
      <c r="ABZ318" s="46"/>
      <c r="ACA318" s="46"/>
      <c r="ACB318" s="46"/>
      <c r="ACC318" s="46"/>
      <c r="ACD318" s="46"/>
      <c r="ACE318" s="46"/>
      <c r="ACF318" s="46"/>
      <c r="ACG318" s="46"/>
      <c r="ACH318" s="46"/>
      <c r="ACI318" s="46"/>
      <c r="ACJ318" s="46"/>
      <c r="ACK318" s="46"/>
      <c r="ACL318" s="46"/>
      <c r="ACM318" s="46"/>
      <c r="ACN318" s="46"/>
      <c r="ACO318" s="46"/>
      <c r="ACP318" s="46"/>
      <c r="ACQ318" s="46"/>
      <c r="ACR318" s="46"/>
      <c r="ACS318" s="46"/>
      <c r="ACT318" s="46"/>
      <c r="ACU318" s="46"/>
      <c r="ACV318" s="46"/>
      <c r="ACW318" s="46"/>
      <c r="ACX318" s="46"/>
      <c r="ACY318" s="46"/>
      <c r="ACZ318" s="46"/>
      <c r="ADA318" s="46"/>
      <c r="ADB318" s="46"/>
      <c r="ADC318" s="46"/>
      <c r="ADD318" s="46"/>
      <c r="ADE318" s="46"/>
      <c r="ADF318" s="46"/>
      <c r="ADG318" s="46"/>
      <c r="ADH318" s="46"/>
      <c r="ADI318" s="46"/>
      <c r="ADJ318" s="46"/>
      <c r="ADK318" s="46"/>
      <c r="ADL318" s="46"/>
      <c r="ADM318" s="46"/>
      <c r="ADN318" s="46"/>
      <c r="ADO318" s="46"/>
      <c r="ADP318" s="46"/>
      <c r="ADQ318" s="46"/>
      <c r="ADR318" s="46"/>
      <c r="ADS318" s="46"/>
      <c r="ADT318" s="46"/>
      <c r="ADU318" s="46"/>
      <c r="ADV318" s="46"/>
      <c r="ADW318" s="46"/>
      <c r="ADX318" s="46"/>
      <c r="ADY318" s="46"/>
      <c r="ADZ318" s="46"/>
      <c r="AEA318" s="46"/>
      <c r="AEB318" s="46"/>
      <c r="AEC318" s="46"/>
      <c r="AED318" s="46"/>
      <c r="AEE318" s="46"/>
      <c r="AEF318" s="46"/>
      <c r="AEG318" s="46"/>
      <c r="AEH318" s="46"/>
      <c r="AEI318" s="46"/>
      <c r="AEJ318" s="46"/>
      <c r="AEK318" s="46"/>
      <c r="AEL318" s="46"/>
      <c r="AEM318" s="46"/>
      <c r="AEN318" s="46"/>
      <c r="AEO318" s="46"/>
      <c r="AEP318" s="46"/>
      <c r="AEQ318" s="46"/>
      <c r="AER318" s="46"/>
      <c r="AES318" s="46"/>
      <c r="AET318" s="46"/>
      <c r="AEU318" s="46"/>
      <c r="AEV318" s="46"/>
      <c r="AEW318" s="46"/>
      <c r="AEX318" s="46"/>
      <c r="AEY318" s="46"/>
      <c r="AEZ318" s="46"/>
      <c r="AFA318" s="46"/>
      <c r="AFB318" s="46"/>
      <c r="AFC318" s="46"/>
      <c r="AFD318" s="46"/>
      <c r="AFE318" s="46"/>
      <c r="AFF318" s="46"/>
      <c r="AFG318" s="46"/>
      <c r="AFH318" s="46"/>
      <c r="AFI318" s="46"/>
      <c r="AFJ318" s="46"/>
      <c r="AFK318" s="46"/>
      <c r="AFL318" s="46"/>
      <c r="AFM318" s="46"/>
      <c r="AFN318" s="46"/>
      <c r="AFO318" s="46"/>
      <c r="AFP318" s="46"/>
      <c r="AFQ318" s="46"/>
      <c r="AFR318" s="46"/>
      <c r="AFS318" s="46"/>
      <c r="AFT318" s="46"/>
      <c r="AFU318" s="46"/>
      <c r="AFV318" s="46"/>
      <c r="AFW318" s="46"/>
      <c r="AFX318" s="46"/>
      <c r="AFY318" s="46"/>
      <c r="AFZ318" s="46"/>
      <c r="AGA318" s="46"/>
      <c r="AGB318" s="46"/>
      <c r="AGC318" s="46"/>
      <c r="AGD318" s="46"/>
      <c r="AGE318" s="46"/>
      <c r="AGF318" s="46"/>
      <c r="AGG318" s="46"/>
      <c r="AGH318" s="46"/>
      <c r="AGI318" s="46"/>
      <c r="AGJ318" s="46"/>
      <c r="AGK318" s="46"/>
      <c r="AGL318" s="46"/>
      <c r="AGM318" s="46"/>
      <c r="AGN318" s="46"/>
      <c r="AGO318" s="46"/>
      <c r="AGP318" s="46"/>
      <c r="AGQ318" s="46"/>
      <c r="AGR318" s="46"/>
      <c r="AGS318" s="46"/>
      <c r="AGT318" s="46"/>
      <c r="AGU318" s="46"/>
      <c r="AGV318" s="46"/>
      <c r="AGW318" s="46"/>
      <c r="AGX318" s="46"/>
      <c r="AGY318" s="46"/>
      <c r="AGZ318" s="46"/>
      <c r="AHA318" s="46"/>
      <c r="AHB318" s="46"/>
      <c r="AHC318" s="46"/>
      <c r="AHD318" s="46"/>
      <c r="AHE318" s="46"/>
      <c r="AHF318" s="46"/>
      <c r="AHG318" s="46"/>
      <c r="AHH318" s="46"/>
      <c r="AHI318" s="46"/>
      <c r="AHJ318" s="46"/>
      <c r="AHK318" s="46"/>
      <c r="AHL318" s="46"/>
      <c r="AHM318" s="46"/>
      <c r="AHN318" s="46"/>
      <c r="AHO318" s="46"/>
      <c r="AHP318" s="46"/>
      <c r="AHQ318" s="46"/>
      <c r="AHR318" s="46"/>
      <c r="AHS318" s="46"/>
      <c r="AHT318" s="46"/>
      <c r="AHU318" s="46"/>
      <c r="AHV318" s="46"/>
      <c r="AHW318" s="46"/>
      <c r="AHX318" s="46"/>
      <c r="AHY318" s="46"/>
      <c r="AHZ318" s="46"/>
      <c r="AIA318" s="46"/>
      <c r="AIB318" s="46"/>
      <c r="AIC318" s="46"/>
      <c r="AID318" s="46"/>
      <c r="AIE318" s="46"/>
      <c r="AIF318" s="46"/>
      <c r="AIG318" s="46"/>
      <c r="AIH318" s="46"/>
      <c r="AII318" s="46"/>
      <c r="AIJ318" s="46"/>
      <c r="AIK318" s="46"/>
      <c r="AIL318" s="46"/>
      <c r="AIM318" s="46"/>
      <c r="AIN318" s="46"/>
      <c r="AIO318" s="46"/>
      <c r="AIP318" s="46"/>
      <c r="AIQ318" s="46"/>
      <c r="AIR318" s="46"/>
      <c r="AIS318" s="46"/>
      <c r="AIT318" s="46"/>
      <c r="AIU318" s="46"/>
      <c r="AIV318" s="46"/>
      <c r="AIW318" s="46"/>
      <c r="AIX318" s="46"/>
      <c r="AIY318" s="46"/>
      <c r="AIZ318" s="46"/>
      <c r="AJA318" s="46"/>
      <c r="AJB318" s="46"/>
      <c r="AJC318" s="46"/>
      <c r="AJD318" s="46"/>
      <c r="AJE318" s="46"/>
      <c r="AJF318" s="46"/>
      <c r="AJG318" s="46"/>
      <c r="AJH318" s="46"/>
      <c r="AJI318" s="46"/>
      <c r="AJJ318" s="46"/>
      <c r="AJK318" s="46"/>
      <c r="AJL318" s="46"/>
      <c r="AJM318" s="46"/>
      <c r="AJN318" s="46"/>
      <c r="AJO318" s="46"/>
      <c r="AJP318" s="46"/>
      <c r="AJQ318" s="46"/>
      <c r="AJR318" s="46"/>
      <c r="AJS318" s="46"/>
      <c r="AJT318" s="46"/>
      <c r="AJU318" s="46"/>
      <c r="AJV318" s="46"/>
      <c r="AJW318" s="46"/>
      <c r="AJX318" s="46"/>
      <c r="AJY318" s="46"/>
      <c r="AJZ318" s="46"/>
      <c r="AKA318" s="46"/>
      <c r="AKB318" s="46"/>
      <c r="AKC318" s="46"/>
      <c r="AKD318" s="46"/>
      <c r="AKE318" s="46"/>
      <c r="AKF318" s="46"/>
      <c r="AKG318" s="46"/>
      <c r="AKH318" s="46"/>
      <c r="AKI318" s="46"/>
      <c r="AKJ318" s="46"/>
      <c r="AKK318" s="46"/>
      <c r="AKL318" s="46"/>
      <c r="AKM318" s="46"/>
      <c r="AKN318" s="46"/>
      <c r="AKO318" s="46"/>
      <c r="AKP318" s="46"/>
      <c r="AKQ318" s="46"/>
      <c r="AKR318" s="46"/>
      <c r="AKS318" s="46"/>
      <c r="AKT318" s="46"/>
      <c r="AKU318" s="46"/>
      <c r="AKV318" s="46"/>
      <c r="AKW318" s="46"/>
      <c r="AKX318" s="46"/>
      <c r="AKY318" s="46"/>
      <c r="AKZ318" s="46"/>
      <c r="ALA318" s="46"/>
      <c r="ALB318" s="46"/>
      <c r="ALC318" s="46"/>
      <c r="ALD318" s="46"/>
      <c r="ALE318" s="46"/>
      <c r="ALF318" s="46"/>
      <c r="ALG318" s="46"/>
      <c r="ALH318" s="46"/>
      <c r="ALI318" s="46"/>
      <c r="ALJ318" s="46"/>
      <c r="ALK318" s="46"/>
      <c r="ALL318" s="46"/>
      <c r="ALM318" s="46"/>
      <c r="ALN318" s="46"/>
      <c r="ALO318" s="46"/>
      <c r="ALP318" s="46"/>
      <c r="ALQ318" s="46"/>
      <c r="ALR318" s="46"/>
      <c r="ALS318" s="46"/>
      <c r="ALT318" s="46"/>
      <c r="ALU318" s="46"/>
      <c r="ALV318" s="46"/>
      <c r="ALW318" s="46"/>
      <c r="ALX318" s="46"/>
      <c r="ALY318" s="46"/>
      <c r="ALZ318" s="46"/>
      <c r="AMA318" s="46"/>
      <c r="AMB318" s="46"/>
      <c r="AMC318" s="46"/>
      <c r="AMD318" s="46"/>
      <c r="AME318"/>
      <c r="AMF318"/>
      <c r="AMG318"/>
      <c r="AMH318"/>
      <c r="AMI318"/>
    </row>
    <row r="319" spans="1:1024" s="92" customFormat="1" ht="15" customHeight="1">
      <c r="A319" s="46"/>
      <c r="B319" s="1"/>
      <c r="C319" s="1"/>
      <c r="D319" s="1"/>
      <c r="E319" s="1"/>
      <c r="F319" s="1"/>
      <c r="G319" s="1"/>
      <c r="H319" s="1"/>
      <c r="I319" s="1"/>
      <c r="J319" s="1"/>
      <c r="K319" s="1"/>
      <c r="L319" s="1"/>
      <c r="M319" s="1"/>
      <c r="N319" s="1"/>
      <c r="O319" s="1"/>
      <c r="P319" s="1"/>
      <c r="Q319" s="1"/>
      <c r="R319" s="1"/>
      <c r="S319" s="47"/>
      <c r="T319" s="48"/>
      <c r="U319" s="46"/>
      <c r="V319" s="108"/>
      <c r="W319" s="109"/>
      <c r="X319" s="49"/>
      <c r="Y319" s="49"/>
      <c r="Z319" s="49"/>
      <c r="AA319" s="46"/>
      <c r="AB319" s="46"/>
      <c r="AC319" s="46"/>
      <c r="AD319" s="46"/>
      <c r="AE319" s="46"/>
      <c r="AF319" s="46"/>
      <c r="AG319" s="46"/>
      <c r="AH319" s="46"/>
      <c r="AI319" s="46"/>
      <c r="AJ319" s="46"/>
      <c r="AK319" s="46"/>
      <c r="AL319" s="46"/>
      <c r="AM319" s="46"/>
      <c r="AN319" s="46"/>
      <c r="AO319" s="46"/>
      <c r="AP319" s="46"/>
      <c r="AQ319" s="46"/>
      <c r="AR319" s="46"/>
      <c r="AS319" s="46"/>
      <c r="AT319" s="46"/>
      <c r="AU319" s="46"/>
      <c r="AV319" s="46"/>
      <c r="AW319" s="46"/>
      <c r="AX319" s="46"/>
      <c r="AY319" s="46"/>
      <c r="AZ319" s="46"/>
      <c r="BA319" s="46"/>
      <c r="BB319" s="46"/>
      <c r="BC319" s="46"/>
      <c r="BD319" s="46"/>
      <c r="BE319" s="46"/>
      <c r="BF319" s="46"/>
      <c r="BG319" s="46"/>
      <c r="BH319" s="46"/>
      <c r="BI319" s="46"/>
      <c r="BJ319" s="46"/>
      <c r="BK319" s="46"/>
      <c r="BL319" s="46"/>
      <c r="BM319" s="46"/>
      <c r="BN319" s="46"/>
      <c r="BO319" s="46"/>
      <c r="BP319" s="46"/>
      <c r="BQ319" s="46"/>
      <c r="BR319" s="46"/>
      <c r="BS319" s="46"/>
      <c r="BT319" s="46"/>
      <c r="BU319" s="46"/>
      <c r="BV319" s="46"/>
      <c r="BW319" s="46"/>
      <c r="BX319" s="46"/>
      <c r="BY319" s="46"/>
      <c r="BZ319" s="46"/>
      <c r="CA319" s="46"/>
      <c r="CB319" s="46"/>
      <c r="CC319" s="46"/>
      <c r="CD319" s="46"/>
      <c r="CE319" s="46"/>
      <c r="CF319" s="46"/>
      <c r="CG319" s="46"/>
      <c r="CH319" s="46"/>
      <c r="CI319" s="46"/>
      <c r="CJ319" s="46"/>
      <c r="CK319" s="46"/>
      <c r="CL319" s="46"/>
      <c r="CM319" s="46"/>
      <c r="CN319" s="46"/>
      <c r="CO319" s="46"/>
      <c r="CP319" s="46"/>
      <c r="CQ319" s="46"/>
      <c r="CR319" s="46"/>
      <c r="CS319" s="46"/>
      <c r="CT319" s="46"/>
      <c r="CU319" s="46"/>
      <c r="CV319" s="46"/>
      <c r="CW319" s="46"/>
      <c r="CX319" s="46"/>
      <c r="CY319" s="46"/>
      <c r="CZ319" s="46"/>
      <c r="DA319" s="46"/>
      <c r="DB319" s="46"/>
      <c r="DC319" s="46"/>
      <c r="DD319" s="46"/>
      <c r="DE319" s="46"/>
      <c r="DF319" s="46"/>
      <c r="DG319" s="46"/>
      <c r="DH319" s="46"/>
      <c r="DI319" s="46"/>
      <c r="DJ319" s="46"/>
      <c r="DK319" s="46"/>
      <c r="DL319" s="46"/>
      <c r="DM319" s="46"/>
      <c r="DN319" s="46"/>
      <c r="DO319" s="46"/>
      <c r="DP319" s="46"/>
      <c r="DQ319" s="46"/>
      <c r="DR319" s="46"/>
      <c r="DS319" s="46"/>
      <c r="DT319" s="46"/>
      <c r="DU319" s="46"/>
      <c r="DV319" s="46"/>
      <c r="DW319" s="46"/>
      <c r="DX319" s="46"/>
      <c r="DY319" s="46"/>
      <c r="DZ319" s="46"/>
      <c r="EA319" s="46"/>
      <c r="EB319" s="46"/>
      <c r="EC319" s="46"/>
      <c r="ED319" s="46"/>
      <c r="EE319" s="46"/>
      <c r="EF319" s="46"/>
      <c r="EG319" s="46"/>
      <c r="EH319" s="46"/>
      <c r="EI319" s="46"/>
      <c r="EJ319" s="46"/>
      <c r="EK319" s="46"/>
      <c r="EL319" s="46"/>
      <c r="EM319" s="46"/>
      <c r="EN319" s="46"/>
      <c r="EO319" s="46"/>
      <c r="EP319" s="46"/>
      <c r="EQ319" s="46"/>
      <c r="ER319" s="46"/>
      <c r="ES319" s="46"/>
      <c r="ET319" s="46"/>
      <c r="EU319" s="46"/>
      <c r="EV319" s="46"/>
      <c r="EW319" s="46"/>
      <c r="EX319" s="46"/>
      <c r="EY319" s="46"/>
      <c r="EZ319" s="46"/>
      <c r="FA319" s="46"/>
      <c r="FB319" s="46"/>
      <c r="FC319" s="46"/>
      <c r="FD319" s="46"/>
      <c r="FE319" s="46"/>
      <c r="FF319" s="46"/>
      <c r="FG319" s="46"/>
      <c r="FH319" s="46"/>
      <c r="FI319" s="46"/>
      <c r="FJ319" s="46"/>
      <c r="FK319" s="46"/>
      <c r="FL319" s="46"/>
      <c r="FM319" s="46"/>
      <c r="FN319" s="46"/>
      <c r="FO319" s="46"/>
      <c r="FP319" s="46"/>
      <c r="FQ319" s="46"/>
      <c r="FR319" s="46"/>
      <c r="FS319" s="46"/>
      <c r="FT319" s="46"/>
      <c r="FU319" s="46"/>
      <c r="FV319" s="46"/>
      <c r="FW319" s="46"/>
      <c r="FX319" s="46"/>
      <c r="FY319" s="46"/>
      <c r="FZ319" s="46"/>
      <c r="GA319" s="46"/>
      <c r="GB319" s="46"/>
      <c r="GC319" s="46"/>
      <c r="GD319" s="46"/>
      <c r="GE319" s="46"/>
      <c r="GF319" s="46"/>
      <c r="GG319" s="46"/>
      <c r="GH319" s="46"/>
      <c r="GI319" s="46"/>
      <c r="GJ319" s="46"/>
      <c r="GK319" s="46"/>
      <c r="GL319" s="46"/>
      <c r="GM319" s="46"/>
      <c r="GN319" s="46"/>
      <c r="GO319" s="46"/>
      <c r="GP319" s="46"/>
      <c r="GQ319" s="46"/>
      <c r="GR319" s="46"/>
      <c r="GS319" s="46"/>
      <c r="GT319" s="46"/>
      <c r="GU319" s="46"/>
      <c r="GV319" s="46"/>
      <c r="GW319" s="46"/>
      <c r="GX319" s="46"/>
      <c r="GY319" s="46"/>
      <c r="GZ319" s="46"/>
      <c r="HA319" s="46"/>
      <c r="HB319" s="46"/>
      <c r="HC319" s="46"/>
      <c r="HD319" s="46"/>
      <c r="HE319" s="46"/>
      <c r="HF319" s="46"/>
      <c r="HG319" s="46"/>
      <c r="HH319" s="46"/>
      <c r="HI319" s="46"/>
      <c r="HJ319" s="46"/>
      <c r="HK319" s="46"/>
      <c r="HL319" s="46"/>
      <c r="HM319" s="46"/>
      <c r="HN319" s="46"/>
      <c r="HO319" s="46"/>
      <c r="HP319" s="46"/>
      <c r="HQ319" s="46"/>
      <c r="HR319" s="46"/>
      <c r="HS319" s="46"/>
      <c r="HT319" s="46"/>
      <c r="HU319" s="46"/>
      <c r="HV319" s="46"/>
      <c r="HW319" s="46"/>
      <c r="HX319" s="46"/>
      <c r="HY319" s="46"/>
      <c r="HZ319" s="46"/>
      <c r="IA319" s="46"/>
      <c r="IB319" s="46"/>
      <c r="IC319" s="46"/>
      <c r="ID319" s="46"/>
      <c r="IE319" s="46"/>
      <c r="IF319" s="46"/>
      <c r="IG319" s="46"/>
      <c r="IH319" s="46"/>
      <c r="II319" s="46"/>
      <c r="IJ319" s="46"/>
      <c r="IK319" s="46"/>
      <c r="IL319" s="46"/>
      <c r="IM319" s="46"/>
      <c r="IN319" s="46"/>
      <c r="IO319" s="46"/>
      <c r="IP319" s="46"/>
      <c r="IQ319" s="46"/>
      <c r="IR319" s="46"/>
      <c r="IS319" s="46"/>
      <c r="IT319" s="46"/>
      <c r="IU319" s="46"/>
      <c r="IV319" s="46"/>
      <c r="IW319" s="46"/>
      <c r="IX319" s="46"/>
      <c r="IY319" s="46"/>
      <c r="IZ319" s="46"/>
      <c r="JA319" s="46"/>
      <c r="JB319" s="46"/>
      <c r="JC319" s="46"/>
      <c r="JD319" s="46"/>
      <c r="JE319" s="46"/>
      <c r="JF319" s="46"/>
      <c r="JG319" s="46"/>
      <c r="JH319" s="46"/>
      <c r="JI319" s="46"/>
      <c r="JJ319" s="46"/>
      <c r="JK319" s="46"/>
      <c r="JL319" s="46"/>
      <c r="JM319" s="46"/>
      <c r="JN319" s="46"/>
      <c r="JO319" s="46"/>
      <c r="JP319" s="46"/>
      <c r="JQ319" s="46"/>
      <c r="JR319" s="46"/>
      <c r="JS319" s="46"/>
      <c r="JT319" s="46"/>
      <c r="JU319" s="46"/>
      <c r="JV319" s="46"/>
      <c r="JW319" s="46"/>
      <c r="JX319" s="46"/>
      <c r="JY319" s="46"/>
      <c r="JZ319" s="46"/>
      <c r="KA319" s="46"/>
      <c r="KB319" s="46"/>
      <c r="KC319" s="46"/>
      <c r="KD319" s="46"/>
      <c r="KE319" s="46"/>
      <c r="KF319" s="46"/>
      <c r="KG319" s="46"/>
      <c r="KH319" s="46"/>
      <c r="KI319" s="46"/>
      <c r="KJ319" s="46"/>
      <c r="KK319" s="46"/>
      <c r="KL319" s="46"/>
      <c r="KM319" s="46"/>
      <c r="KN319" s="46"/>
      <c r="KO319" s="46"/>
      <c r="KP319" s="46"/>
      <c r="KQ319" s="46"/>
      <c r="KR319" s="46"/>
      <c r="KS319" s="46"/>
      <c r="KT319" s="46"/>
      <c r="KU319" s="46"/>
      <c r="KV319" s="46"/>
      <c r="KW319" s="46"/>
      <c r="KX319" s="46"/>
      <c r="KY319" s="46"/>
      <c r="KZ319" s="46"/>
      <c r="LA319" s="46"/>
      <c r="LB319" s="46"/>
      <c r="LC319" s="46"/>
      <c r="LD319" s="46"/>
      <c r="LE319" s="46"/>
      <c r="LF319" s="46"/>
      <c r="LG319" s="46"/>
      <c r="LH319" s="46"/>
      <c r="LI319" s="46"/>
      <c r="LJ319" s="46"/>
      <c r="LK319" s="46"/>
      <c r="LL319" s="46"/>
      <c r="LM319" s="46"/>
      <c r="LN319" s="46"/>
      <c r="LO319" s="46"/>
      <c r="LP319" s="46"/>
      <c r="LQ319" s="46"/>
      <c r="LR319" s="46"/>
      <c r="LS319" s="46"/>
      <c r="LT319" s="46"/>
      <c r="LU319" s="46"/>
      <c r="LV319" s="46"/>
      <c r="LW319" s="46"/>
      <c r="LX319" s="46"/>
      <c r="LY319" s="46"/>
      <c r="LZ319" s="46"/>
      <c r="MA319" s="46"/>
      <c r="MB319" s="46"/>
      <c r="MC319" s="46"/>
      <c r="MD319" s="46"/>
      <c r="ME319" s="46"/>
      <c r="MF319" s="46"/>
      <c r="MG319" s="46"/>
      <c r="MH319" s="46"/>
      <c r="MI319" s="46"/>
      <c r="MJ319" s="46"/>
      <c r="MK319" s="46"/>
      <c r="ML319" s="46"/>
      <c r="MM319" s="46"/>
      <c r="MN319" s="46"/>
      <c r="MO319" s="46"/>
      <c r="MP319" s="46"/>
      <c r="MQ319" s="46"/>
      <c r="MR319" s="46"/>
      <c r="MS319" s="46"/>
      <c r="MT319" s="46"/>
      <c r="MU319" s="46"/>
      <c r="MV319" s="46"/>
      <c r="MW319" s="46"/>
      <c r="MX319" s="46"/>
      <c r="MY319" s="46"/>
      <c r="MZ319" s="46"/>
      <c r="NA319" s="46"/>
      <c r="NB319" s="46"/>
      <c r="NC319" s="46"/>
      <c r="ND319" s="46"/>
      <c r="NE319" s="46"/>
      <c r="NF319" s="46"/>
      <c r="NG319" s="46"/>
      <c r="NH319" s="46"/>
      <c r="NI319" s="46"/>
      <c r="NJ319" s="46"/>
      <c r="NK319" s="46"/>
      <c r="NL319" s="46"/>
      <c r="NM319" s="46"/>
      <c r="NN319" s="46"/>
      <c r="NO319" s="46"/>
      <c r="NP319" s="46"/>
      <c r="NQ319" s="46"/>
      <c r="NR319" s="46"/>
      <c r="NS319" s="46"/>
      <c r="NT319" s="46"/>
      <c r="NU319" s="46"/>
      <c r="NV319" s="46"/>
      <c r="NW319" s="46"/>
      <c r="NX319" s="46"/>
      <c r="NY319" s="46"/>
      <c r="NZ319" s="46"/>
      <c r="OA319" s="46"/>
      <c r="OB319" s="46"/>
      <c r="OC319" s="46"/>
      <c r="OD319" s="46"/>
      <c r="OE319" s="46"/>
      <c r="OF319" s="46"/>
      <c r="OG319" s="46"/>
      <c r="OH319" s="46"/>
      <c r="OI319" s="46"/>
      <c r="OJ319" s="46"/>
      <c r="OK319" s="46"/>
      <c r="OL319" s="46"/>
      <c r="OM319" s="46"/>
      <c r="ON319" s="46"/>
      <c r="OO319" s="46"/>
      <c r="OP319" s="46"/>
      <c r="OQ319" s="46"/>
      <c r="OR319" s="46"/>
      <c r="OS319" s="46"/>
      <c r="OT319" s="46"/>
      <c r="OU319" s="46"/>
      <c r="OV319" s="46"/>
      <c r="OW319" s="46"/>
      <c r="OX319" s="46"/>
      <c r="OY319" s="46"/>
      <c r="OZ319" s="46"/>
      <c r="PA319" s="46"/>
      <c r="PB319" s="46"/>
      <c r="PC319" s="46"/>
      <c r="PD319" s="46"/>
      <c r="PE319" s="46"/>
      <c r="PF319" s="46"/>
      <c r="PG319" s="46"/>
      <c r="PH319" s="46"/>
      <c r="PI319" s="46"/>
      <c r="PJ319" s="46"/>
      <c r="PK319" s="46"/>
      <c r="PL319" s="46"/>
      <c r="PM319" s="46"/>
      <c r="PN319" s="46"/>
      <c r="PO319" s="46"/>
      <c r="PP319" s="46"/>
      <c r="PQ319" s="46"/>
      <c r="PR319" s="46"/>
      <c r="PS319" s="46"/>
      <c r="PT319" s="46"/>
      <c r="PU319" s="46"/>
      <c r="PV319" s="46"/>
      <c r="PW319" s="46"/>
      <c r="PX319" s="46"/>
      <c r="PY319" s="46"/>
      <c r="PZ319" s="46"/>
      <c r="QA319" s="46"/>
      <c r="QB319" s="46"/>
      <c r="QC319" s="46"/>
      <c r="QD319" s="46"/>
      <c r="QE319" s="46"/>
      <c r="QF319" s="46"/>
      <c r="QG319" s="46"/>
      <c r="QH319" s="46"/>
      <c r="QI319" s="46"/>
      <c r="QJ319" s="46"/>
      <c r="QK319" s="46"/>
      <c r="QL319" s="46"/>
      <c r="QM319" s="46"/>
      <c r="QN319" s="46"/>
      <c r="QO319" s="46"/>
      <c r="QP319" s="46"/>
      <c r="QQ319" s="46"/>
      <c r="QR319" s="46"/>
      <c r="QS319" s="46"/>
      <c r="QT319" s="46"/>
      <c r="QU319" s="46"/>
      <c r="QV319" s="46"/>
      <c r="QW319" s="46"/>
      <c r="QX319" s="46"/>
      <c r="QY319" s="46"/>
      <c r="QZ319" s="46"/>
      <c r="RA319" s="46"/>
      <c r="RB319" s="46"/>
      <c r="RC319" s="46"/>
      <c r="RD319" s="46"/>
      <c r="RE319" s="46"/>
      <c r="RF319" s="46"/>
      <c r="RG319" s="46"/>
      <c r="RH319" s="46"/>
      <c r="RI319" s="46"/>
      <c r="RJ319" s="46"/>
      <c r="RK319" s="46"/>
      <c r="RL319" s="46"/>
      <c r="RM319" s="46"/>
      <c r="RN319" s="46"/>
      <c r="RO319" s="46"/>
      <c r="RP319" s="46"/>
      <c r="RQ319" s="46"/>
      <c r="RR319" s="46"/>
      <c r="RS319" s="46"/>
      <c r="RT319" s="46"/>
      <c r="RU319" s="46"/>
      <c r="RV319" s="46"/>
      <c r="RW319" s="46"/>
      <c r="RX319" s="46"/>
      <c r="RY319" s="46"/>
      <c r="RZ319" s="46"/>
      <c r="SA319" s="46"/>
      <c r="SB319" s="46"/>
      <c r="SC319" s="46"/>
      <c r="SD319" s="46"/>
      <c r="SE319" s="46"/>
      <c r="SF319" s="46"/>
      <c r="SG319" s="46"/>
      <c r="SH319" s="46"/>
      <c r="SI319" s="46"/>
      <c r="SJ319" s="46"/>
      <c r="SK319" s="46"/>
      <c r="SL319" s="46"/>
      <c r="SM319" s="46"/>
      <c r="SN319" s="46"/>
      <c r="SO319" s="46"/>
      <c r="SP319" s="46"/>
      <c r="SQ319" s="46"/>
      <c r="SR319" s="46"/>
      <c r="SS319" s="46"/>
      <c r="ST319" s="46"/>
      <c r="SU319" s="46"/>
      <c r="SV319" s="46"/>
      <c r="SW319" s="46"/>
      <c r="SX319" s="46"/>
      <c r="SY319" s="46"/>
      <c r="SZ319" s="46"/>
      <c r="TA319" s="46"/>
      <c r="TB319" s="46"/>
      <c r="TC319" s="46"/>
      <c r="TD319" s="46"/>
      <c r="TE319" s="46"/>
      <c r="TF319" s="46"/>
      <c r="TG319" s="46"/>
      <c r="TH319" s="46"/>
      <c r="TI319" s="46"/>
      <c r="TJ319" s="46"/>
      <c r="TK319" s="46"/>
      <c r="TL319" s="46"/>
      <c r="TM319" s="46"/>
      <c r="TN319" s="46"/>
      <c r="TO319" s="46"/>
      <c r="TP319" s="46"/>
      <c r="TQ319" s="46"/>
      <c r="TR319" s="46"/>
      <c r="TS319" s="46"/>
      <c r="TT319" s="46"/>
      <c r="TU319" s="46"/>
      <c r="TV319" s="46"/>
      <c r="TW319" s="46"/>
      <c r="TX319" s="46"/>
      <c r="TY319" s="46"/>
      <c r="TZ319" s="46"/>
      <c r="UA319" s="46"/>
      <c r="UB319" s="46"/>
      <c r="UC319" s="46"/>
      <c r="UD319" s="46"/>
      <c r="UE319" s="46"/>
      <c r="UF319" s="46"/>
      <c r="UG319" s="46"/>
      <c r="UH319" s="46"/>
      <c r="UI319" s="46"/>
      <c r="UJ319" s="46"/>
      <c r="UK319" s="46"/>
      <c r="UL319" s="46"/>
      <c r="UM319" s="46"/>
      <c r="UN319" s="46"/>
      <c r="UO319" s="46"/>
      <c r="UP319" s="46"/>
      <c r="UQ319" s="46"/>
      <c r="UR319" s="46"/>
      <c r="US319" s="46"/>
      <c r="UT319" s="46"/>
      <c r="UU319" s="46"/>
      <c r="UV319" s="46"/>
      <c r="UW319" s="46"/>
      <c r="UX319" s="46"/>
      <c r="UY319" s="46"/>
      <c r="UZ319" s="46"/>
      <c r="VA319" s="46"/>
      <c r="VB319" s="46"/>
      <c r="VC319" s="46"/>
      <c r="VD319" s="46"/>
      <c r="VE319" s="46"/>
      <c r="VF319" s="46"/>
      <c r="VG319" s="46"/>
      <c r="VH319" s="46"/>
      <c r="VI319" s="46"/>
      <c r="VJ319" s="46"/>
      <c r="VK319" s="46"/>
      <c r="VL319" s="46"/>
      <c r="VM319" s="46"/>
      <c r="VN319" s="46"/>
      <c r="VO319" s="46"/>
      <c r="VP319" s="46"/>
      <c r="VQ319" s="46"/>
      <c r="VR319" s="46"/>
      <c r="VS319" s="46"/>
      <c r="VT319" s="46"/>
      <c r="VU319" s="46"/>
      <c r="VV319" s="46"/>
      <c r="VW319" s="46"/>
      <c r="VX319" s="46"/>
      <c r="VY319" s="46"/>
      <c r="VZ319" s="46"/>
      <c r="WA319" s="46"/>
      <c r="WB319" s="46"/>
      <c r="WC319" s="46"/>
      <c r="WD319" s="46"/>
      <c r="WE319" s="46"/>
      <c r="WF319" s="46"/>
      <c r="WG319" s="46"/>
      <c r="WH319" s="46"/>
      <c r="WI319" s="46"/>
      <c r="WJ319" s="46"/>
      <c r="WK319" s="46"/>
      <c r="WL319" s="46"/>
      <c r="WM319" s="46"/>
      <c r="WN319" s="46"/>
      <c r="WO319" s="46"/>
      <c r="WP319" s="46"/>
      <c r="WQ319" s="46"/>
      <c r="WR319" s="46"/>
      <c r="WS319" s="46"/>
      <c r="WT319" s="46"/>
      <c r="WU319" s="46"/>
      <c r="WV319" s="46"/>
      <c r="WW319" s="46"/>
      <c r="WX319" s="46"/>
      <c r="WY319" s="46"/>
      <c r="WZ319" s="46"/>
      <c r="XA319" s="46"/>
      <c r="XB319" s="46"/>
      <c r="XC319" s="46"/>
      <c r="XD319" s="46"/>
      <c r="XE319" s="46"/>
      <c r="XF319" s="46"/>
      <c r="XG319" s="46"/>
      <c r="XH319" s="46"/>
      <c r="XI319" s="46"/>
      <c r="XJ319" s="46"/>
      <c r="XK319" s="46"/>
      <c r="XL319" s="46"/>
      <c r="XM319" s="46"/>
      <c r="XN319" s="46"/>
      <c r="XO319" s="46"/>
      <c r="XP319" s="46"/>
      <c r="XQ319" s="46"/>
      <c r="XR319" s="46"/>
      <c r="XS319" s="46"/>
      <c r="XT319" s="46"/>
      <c r="XU319" s="46"/>
      <c r="XV319" s="46"/>
      <c r="XW319" s="46"/>
      <c r="XX319" s="46"/>
      <c r="XY319" s="46"/>
      <c r="XZ319" s="46"/>
      <c r="YA319" s="46"/>
      <c r="YB319" s="46"/>
      <c r="YC319" s="46"/>
      <c r="YD319" s="46"/>
      <c r="YE319" s="46"/>
      <c r="YF319" s="46"/>
      <c r="YG319" s="46"/>
      <c r="YH319" s="46"/>
      <c r="YI319" s="46"/>
      <c r="YJ319" s="46"/>
      <c r="YK319" s="46"/>
      <c r="YL319" s="46"/>
      <c r="YM319" s="46"/>
      <c r="YN319" s="46"/>
      <c r="YO319" s="46"/>
      <c r="YP319" s="46"/>
      <c r="YQ319" s="46"/>
      <c r="YR319" s="46"/>
      <c r="YS319" s="46"/>
      <c r="YT319" s="46"/>
      <c r="YU319" s="46"/>
      <c r="YV319" s="46"/>
      <c r="YW319" s="46"/>
      <c r="YX319" s="46"/>
      <c r="YY319" s="46"/>
      <c r="YZ319" s="46"/>
      <c r="ZA319" s="46"/>
      <c r="ZB319" s="46"/>
      <c r="ZC319" s="46"/>
      <c r="ZD319" s="46"/>
      <c r="ZE319" s="46"/>
      <c r="ZF319" s="46"/>
      <c r="ZG319" s="46"/>
      <c r="ZH319" s="46"/>
      <c r="ZI319" s="46"/>
      <c r="ZJ319" s="46"/>
      <c r="ZK319" s="46"/>
      <c r="ZL319" s="46"/>
      <c r="ZM319" s="46"/>
      <c r="ZN319" s="46"/>
      <c r="ZO319" s="46"/>
      <c r="ZP319" s="46"/>
      <c r="ZQ319" s="46"/>
      <c r="ZR319" s="46"/>
      <c r="ZS319" s="46"/>
      <c r="ZT319" s="46"/>
      <c r="ZU319" s="46"/>
      <c r="ZV319" s="46"/>
      <c r="ZW319" s="46"/>
      <c r="ZX319" s="46"/>
      <c r="ZY319" s="46"/>
      <c r="ZZ319" s="46"/>
      <c r="AAA319" s="46"/>
      <c r="AAB319" s="46"/>
      <c r="AAC319" s="46"/>
      <c r="AAD319" s="46"/>
      <c r="AAE319" s="46"/>
      <c r="AAF319" s="46"/>
      <c r="AAG319" s="46"/>
      <c r="AAH319" s="46"/>
      <c r="AAI319" s="46"/>
      <c r="AAJ319" s="46"/>
      <c r="AAK319" s="46"/>
      <c r="AAL319" s="46"/>
      <c r="AAM319" s="46"/>
      <c r="AAN319" s="46"/>
      <c r="AAO319" s="46"/>
      <c r="AAP319" s="46"/>
      <c r="AAQ319" s="46"/>
      <c r="AAR319" s="46"/>
      <c r="AAS319" s="46"/>
      <c r="AAT319" s="46"/>
      <c r="AAU319" s="46"/>
      <c r="AAV319" s="46"/>
      <c r="AAW319" s="46"/>
      <c r="AAX319" s="46"/>
      <c r="AAY319" s="46"/>
      <c r="AAZ319" s="46"/>
      <c r="ABA319" s="46"/>
      <c r="ABB319" s="46"/>
      <c r="ABC319" s="46"/>
      <c r="ABD319" s="46"/>
      <c r="ABE319" s="46"/>
      <c r="ABF319" s="46"/>
      <c r="ABG319" s="46"/>
      <c r="ABH319" s="46"/>
      <c r="ABI319" s="46"/>
      <c r="ABJ319" s="46"/>
      <c r="ABK319" s="46"/>
      <c r="ABL319" s="46"/>
      <c r="ABM319" s="46"/>
      <c r="ABN319" s="46"/>
      <c r="ABO319" s="46"/>
      <c r="ABP319" s="46"/>
      <c r="ABQ319" s="46"/>
      <c r="ABR319" s="46"/>
      <c r="ABS319" s="46"/>
      <c r="ABT319" s="46"/>
      <c r="ABU319" s="46"/>
      <c r="ABV319" s="46"/>
      <c r="ABW319" s="46"/>
      <c r="ABX319" s="46"/>
      <c r="ABY319" s="46"/>
      <c r="ABZ319" s="46"/>
      <c r="ACA319" s="46"/>
      <c r="ACB319" s="46"/>
      <c r="ACC319" s="46"/>
      <c r="ACD319" s="46"/>
      <c r="ACE319" s="46"/>
      <c r="ACF319" s="46"/>
      <c r="ACG319" s="46"/>
      <c r="ACH319" s="46"/>
      <c r="ACI319" s="46"/>
      <c r="ACJ319" s="46"/>
      <c r="ACK319" s="46"/>
      <c r="ACL319" s="46"/>
      <c r="ACM319" s="46"/>
      <c r="ACN319" s="46"/>
      <c r="ACO319" s="46"/>
      <c r="ACP319" s="46"/>
      <c r="ACQ319" s="46"/>
      <c r="ACR319" s="46"/>
      <c r="ACS319" s="46"/>
      <c r="ACT319" s="46"/>
      <c r="ACU319" s="46"/>
      <c r="ACV319" s="46"/>
      <c r="ACW319" s="46"/>
      <c r="ACX319" s="46"/>
      <c r="ACY319" s="46"/>
      <c r="ACZ319" s="46"/>
      <c r="ADA319" s="46"/>
      <c r="ADB319" s="46"/>
      <c r="ADC319" s="46"/>
      <c r="ADD319" s="46"/>
      <c r="ADE319" s="46"/>
      <c r="ADF319" s="46"/>
      <c r="ADG319" s="46"/>
      <c r="ADH319" s="46"/>
      <c r="ADI319" s="46"/>
      <c r="ADJ319" s="46"/>
      <c r="ADK319" s="46"/>
      <c r="ADL319" s="46"/>
      <c r="ADM319" s="46"/>
      <c r="ADN319" s="46"/>
      <c r="ADO319" s="46"/>
      <c r="ADP319" s="46"/>
      <c r="ADQ319" s="46"/>
      <c r="ADR319" s="46"/>
      <c r="ADS319" s="46"/>
      <c r="ADT319" s="46"/>
      <c r="ADU319" s="46"/>
      <c r="ADV319" s="46"/>
      <c r="ADW319" s="46"/>
      <c r="ADX319" s="46"/>
      <c r="ADY319" s="46"/>
      <c r="ADZ319" s="46"/>
      <c r="AEA319" s="46"/>
      <c r="AEB319" s="46"/>
      <c r="AEC319" s="46"/>
      <c r="AED319" s="46"/>
      <c r="AEE319" s="46"/>
      <c r="AEF319" s="46"/>
      <c r="AEG319" s="46"/>
      <c r="AEH319" s="46"/>
      <c r="AEI319" s="46"/>
      <c r="AEJ319" s="46"/>
      <c r="AEK319" s="46"/>
      <c r="AEL319" s="46"/>
      <c r="AEM319" s="46"/>
      <c r="AEN319" s="46"/>
      <c r="AEO319" s="46"/>
      <c r="AEP319" s="46"/>
      <c r="AEQ319" s="46"/>
      <c r="AER319" s="46"/>
      <c r="AES319" s="46"/>
      <c r="AET319" s="46"/>
      <c r="AEU319" s="46"/>
      <c r="AEV319" s="46"/>
      <c r="AEW319" s="46"/>
      <c r="AEX319" s="46"/>
      <c r="AEY319" s="46"/>
      <c r="AEZ319" s="46"/>
      <c r="AFA319" s="46"/>
      <c r="AFB319" s="46"/>
      <c r="AFC319" s="46"/>
      <c r="AFD319" s="46"/>
      <c r="AFE319" s="46"/>
      <c r="AFF319" s="46"/>
      <c r="AFG319" s="46"/>
      <c r="AFH319" s="46"/>
      <c r="AFI319" s="46"/>
      <c r="AFJ319" s="46"/>
      <c r="AFK319" s="46"/>
      <c r="AFL319" s="46"/>
      <c r="AFM319" s="46"/>
      <c r="AFN319" s="46"/>
      <c r="AFO319" s="46"/>
      <c r="AFP319" s="46"/>
      <c r="AFQ319" s="46"/>
      <c r="AFR319" s="46"/>
      <c r="AFS319" s="46"/>
      <c r="AFT319" s="46"/>
      <c r="AFU319" s="46"/>
      <c r="AFV319" s="46"/>
      <c r="AFW319" s="46"/>
      <c r="AFX319" s="46"/>
      <c r="AFY319" s="46"/>
      <c r="AFZ319" s="46"/>
      <c r="AGA319" s="46"/>
      <c r="AGB319" s="46"/>
      <c r="AGC319" s="46"/>
      <c r="AGD319" s="46"/>
      <c r="AGE319" s="46"/>
      <c r="AGF319" s="46"/>
      <c r="AGG319" s="46"/>
      <c r="AGH319" s="46"/>
      <c r="AGI319" s="46"/>
      <c r="AGJ319" s="46"/>
      <c r="AGK319" s="46"/>
      <c r="AGL319" s="46"/>
      <c r="AGM319" s="46"/>
      <c r="AGN319" s="46"/>
      <c r="AGO319" s="46"/>
      <c r="AGP319" s="46"/>
      <c r="AGQ319" s="46"/>
      <c r="AGR319" s="46"/>
      <c r="AGS319" s="46"/>
      <c r="AGT319" s="46"/>
      <c r="AGU319" s="46"/>
      <c r="AGV319" s="46"/>
      <c r="AGW319" s="46"/>
      <c r="AGX319" s="46"/>
      <c r="AGY319" s="46"/>
      <c r="AGZ319" s="46"/>
      <c r="AHA319" s="46"/>
      <c r="AHB319" s="46"/>
      <c r="AHC319" s="46"/>
      <c r="AHD319" s="46"/>
      <c r="AHE319" s="46"/>
      <c r="AHF319" s="46"/>
      <c r="AHG319" s="46"/>
      <c r="AHH319" s="46"/>
      <c r="AHI319" s="46"/>
      <c r="AHJ319" s="46"/>
      <c r="AHK319" s="46"/>
      <c r="AHL319" s="46"/>
      <c r="AHM319" s="46"/>
      <c r="AHN319" s="46"/>
      <c r="AHO319" s="46"/>
      <c r="AHP319" s="46"/>
      <c r="AHQ319" s="46"/>
      <c r="AHR319" s="46"/>
      <c r="AHS319" s="46"/>
      <c r="AHT319" s="46"/>
      <c r="AHU319" s="46"/>
      <c r="AHV319" s="46"/>
      <c r="AHW319" s="46"/>
      <c r="AHX319" s="46"/>
      <c r="AHY319" s="46"/>
      <c r="AHZ319" s="46"/>
      <c r="AIA319" s="46"/>
      <c r="AIB319" s="46"/>
      <c r="AIC319" s="46"/>
      <c r="AID319" s="46"/>
      <c r="AIE319" s="46"/>
      <c r="AIF319" s="46"/>
      <c r="AIG319" s="46"/>
      <c r="AIH319" s="46"/>
      <c r="AII319" s="46"/>
      <c r="AIJ319" s="46"/>
      <c r="AIK319" s="46"/>
      <c r="AIL319" s="46"/>
      <c r="AIM319" s="46"/>
      <c r="AIN319" s="46"/>
      <c r="AIO319" s="46"/>
      <c r="AIP319" s="46"/>
      <c r="AIQ319" s="46"/>
      <c r="AIR319" s="46"/>
      <c r="AIS319" s="46"/>
      <c r="AIT319" s="46"/>
      <c r="AIU319" s="46"/>
      <c r="AIV319" s="46"/>
      <c r="AIW319" s="46"/>
      <c r="AIX319" s="46"/>
      <c r="AIY319" s="46"/>
      <c r="AIZ319" s="46"/>
      <c r="AJA319" s="46"/>
      <c r="AJB319" s="46"/>
      <c r="AJC319" s="46"/>
      <c r="AJD319" s="46"/>
      <c r="AJE319" s="46"/>
      <c r="AJF319" s="46"/>
      <c r="AJG319" s="46"/>
      <c r="AJH319" s="46"/>
      <c r="AJI319" s="46"/>
      <c r="AJJ319" s="46"/>
      <c r="AJK319" s="46"/>
      <c r="AJL319" s="46"/>
      <c r="AJM319" s="46"/>
      <c r="AJN319" s="46"/>
      <c r="AJO319" s="46"/>
      <c r="AJP319" s="46"/>
      <c r="AJQ319" s="46"/>
      <c r="AJR319" s="46"/>
      <c r="AJS319" s="46"/>
      <c r="AJT319" s="46"/>
      <c r="AJU319" s="46"/>
      <c r="AJV319" s="46"/>
      <c r="AJW319" s="46"/>
      <c r="AJX319" s="46"/>
      <c r="AJY319" s="46"/>
      <c r="AJZ319" s="46"/>
      <c r="AKA319" s="46"/>
      <c r="AKB319" s="46"/>
      <c r="AKC319" s="46"/>
      <c r="AKD319" s="46"/>
      <c r="AKE319" s="46"/>
      <c r="AKF319" s="46"/>
      <c r="AKG319" s="46"/>
      <c r="AKH319" s="46"/>
      <c r="AKI319" s="46"/>
      <c r="AKJ319" s="46"/>
      <c r="AKK319" s="46"/>
      <c r="AKL319" s="46"/>
      <c r="AKM319" s="46"/>
      <c r="AKN319" s="46"/>
      <c r="AKO319" s="46"/>
      <c r="AKP319" s="46"/>
      <c r="AKQ319" s="46"/>
      <c r="AKR319" s="46"/>
      <c r="AKS319" s="46"/>
      <c r="AKT319" s="46"/>
      <c r="AKU319" s="46"/>
      <c r="AKV319" s="46"/>
      <c r="AKW319" s="46"/>
      <c r="AKX319" s="46"/>
      <c r="AKY319" s="46"/>
      <c r="AKZ319" s="46"/>
      <c r="ALA319" s="46"/>
      <c r="ALB319" s="46"/>
      <c r="ALC319" s="46"/>
      <c r="ALD319" s="46"/>
      <c r="ALE319" s="46"/>
      <c r="ALF319" s="46"/>
      <c r="ALG319" s="46"/>
      <c r="ALH319" s="46"/>
      <c r="ALI319" s="46"/>
      <c r="ALJ319" s="46"/>
      <c r="ALK319" s="46"/>
      <c r="ALL319" s="46"/>
      <c r="ALM319" s="46"/>
      <c r="ALN319" s="46"/>
      <c r="ALO319" s="46"/>
      <c r="ALP319" s="46"/>
      <c r="ALQ319" s="46"/>
      <c r="ALR319" s="46"/>
      <c r="ALS319" s="46"/>
      <c r="ALT319" s="46"/>
      <c r="ALU319" s="46"/>
      <c r="ALV319" s="46"/>
      <c r="ALW319" s="46"/>
      <c r="ALX319" s="46"/>
      <c r="ALY319" s="46"/>
      <c r="ALZ319" s="46"/>
      <c r="AMA319" s="46"/>
      <c r="AMB319" s="46"/>
      <c r="AMC319" s="46"/>
      <c r="AMD319" s="46"/>
      <c r="AME319"/>
      <c r="AMF319"/>
      <c r="AMG319"/>
      <c r="AMH319"/>
      <c r="AMI319"/>
    </row>
    <row r="320" spans="1:1024" s="92" customFormat="1" ht="15" customHeight="1">
      <c r="A320" s="46"/>
      <c r="B320" s="1"/>
      <c r="C320" s="1"/>
      <c r="D320" s="1"/>
      <c r="E320" s="1"/>
      <c r="F320" s="1"/>
      <c r="G320" s="1"/>
      <c r="H320" s="1"/>
      <c r="I320" s="1"/>
      <c r="J320" s="1"/>
      <c r="K320" s="1"/>
      <c r="L320" s="1"/>
      <c r="M320" s="1"/>
      <c r="N320" s="1"/>
      <c r="O320" s="1"/>
      <c r="P320" s="1"/>
      <c r="Q320" s="1"/>
      <c r="R320" s="1"/>
      <c r="S320" s="47"/>
      <c r="T320" s="48"/>
      <c r="U320" s="46"/>
      <c r="V320" s="108"/>
      <c r="W320" s="109"/>
      <c r="X320" s="49"/>
      <c r="Y320" s="49"/>
      <c r="Z320" s="49"/>
      <c r="AA320" s="46"/>
      <c r="AB320" s="46"/>
      <c r="AC320" s="46"/>
      <c r="AD320" s="46"/>
      <c r="AE320" s="46"/>
      <c r="AF320" s="46"/>
      <c r="AG320" s="46"/>
      <c r="AH320" s="46"/>
      <c r="AI320" s="46"/>
      <c r="AJ320" s="46"/>
      <c r="AK320" s="46"/>
      <c r="AL320" s="46"/>
      <c r="AM320" s="46"/>
      <c r="AN320" s="46"/>
      <c r="AO320" s="46"/>
      <c r="AP320" s="46"/>
      <c r="AQ320" s="46"/>
      <c r="AR320" s="46"/>
      <c r="AS320" s="46"/>
      <c r="AT320" s="46"/>
      <c r="AU320" s="46"/>
      <c r="AV320" s="46"/>
      <c r="AW320" s="46"/>
      <c r="AX320" s="46"/>
      <c r="AY320" s="46"/>
      <c r="AZ320" s="46"/>
      <c r="BA320" s="46"/>
      <c r="BB320" s="46"/>
      <c r="BC320" s="46"/>
      <c r="BD320" s="46"/>
      <c r="BE320" s="46"/>
      <c r="BF320" s="46"/>
      <c r="BG320" s="46"/>
      <c r="BH320" s="46"/>
      <c r="BI320" s="46"/>
      <c r="BJ320" s="46"/>
      <c r="BK320" s="46"/>
      <c r="BL320" s="46"/>
      <c r="BM320" s="46"/>
      <c r="BN320" s="46"/>
      <c r="BO320" s="46"/>
      <c r="BP320" s="46"/>
      <c r="BQ320" s="46"/>
      <c r="BR320" s="46"/>
      <c r="BS320" s="46"/>
      <c r="BT320" s="46"/>
      <c r="BU320" s="46"/>
      <c r="BV320" s="46"/>
      <c r="BW320" s="46"/>
      <c r="BX320" s="46"/>
      <c r="BY320" s="46"/>
      <c r="BZ320" s="46"/>
      <c r="CA320" s="46"/>
      <c r="CB320" s="46"/>
      <c r="CC320" s="46"/>
      <c r="CD320" s="46"/>
      <c r="CE320" s="46"/>
      <c r="CF320" s="46"/>
      <c r="CG320" s="46"/>
      <c r="CH320" s="46"/>
      <c r="CI320" s="46"/>
      <c r="CJ320" s="46"/>
      <c r="CK320" s="46"/>
      <c r="CL320" s="46"/>
      <c r="CM320" s="46"/>
      <c r="CN320" s="46"/>
      <c r="CO320" s="46"/>
      <c r="CP320" s="46"/>
      <c r="CQ320" s="46"/>
      <c r="CR320" s="46"/>
      <c r="CS320" s="46"/>
      <c r="CT320" s="46"/>
      <c r="CU320" s="46"/>
      <c r="CV320" s="46"/>
      <c r="CW320" s="46"/>
      <c r="CX320" s="46"/>
      <c r="CY320" s="46"/>
      <c r="CZ320" s="46"/>
      <c r="DA320" s="46"/>
      <c r="DB320" s="46"/>
      <c r="DC320" s="46"/>
      <c r="DD320" s="46"/>
      <c r="DE320" s="46"/>
      <c r="DF320" s="46"/>
      <c r="DG320" s="46"/>
      <c r="DH320" s="46"/>
      <c r="DI320" s="46"/>
      <c r="DJ320" s="46"/>
      <c r="DK320" s="46"/>
      <c r="DL320" s="46"/>
      <c r="DM320" s="46"/>
      <c r="DN320" s="46"/>
      <c r="DO320" s="46"/>
      <c r="DP320" s="46"/>
      <c r="DQ320" s="46"/>
      <c r="DR320" s="46"/>
      <c r="DS320" s="46"/>
      <c r="DT320" s="46"/>
      <c r="DU320" s="46"/>
      <c r="DV320" s="46"/>
      <c r="DW320" s="46"/>
      <c r="DX320" s="46"/>
      <c r="DY320" s="46"/>
      <c r="DZ320" s="46"/>
      <c r="EA320" s="46"/>
      <c r="EB320" s="46"/>
      <c r="EC320" s="46"/>
      <c r="ED320" s="46"/>
      <c r="EE320" s="46"/>
      <c r="EF320" s="46"/>
      <c r="EG320" s="46"/>
      <c r="EH320" s="46"/>
      <c r="EI320" s="46"/>
      <c r="EJ320" s="46"/>
      <c r="EK320" s="46"/>
      <c r="EL320" s="46"/>
      <c r="EM320" s="46"/>
      <c r="EN320" s="46"/>
      <c r="EO320" s="46"/>
      <c r="EP320" s="46"/>
      <c r="EQ320" s="46"/>
      <c r="ER320" s="46"/>
      <c r="ES320" s="46"/>
      <c r="ET320" s="46"/>
      <c r="EU320" s="46"/>
      <c r="EV320" s="46"/>
      <c r="EW320" s="46"/>
      <c r="EX320" s="46"/>
      <c r="EY320" s="46"/>
      <c r="EZ320" s="46"/>
      <c r="FA320" s="46"/>
      <c r="FB320" s="46"/>
      <c r="FC320" s="46"/>
      <c r="FD320" s="46"/>
      <c r="FE320" s="46"/>
      <c r="FF320" s="46"/>
      <c r="FG320" s="46"/>
      <c r="FH320" s="46"/>
      <c r="FI320" s="46"/>
      <c r="FJ320" s="46"/>
      <c r="FK320" s="46"/>
      <c r="FL320" s="46"/>
      <c r="FM320" s="46"/>
      <c r="FN320" s="46"/>
      <c r="FO320" s="46"/>
      <c r="FP320" s="46"/>
      <c r="FQ320" s="46"/>
      <c r="FR320" s="46"/>
      <c r="FS320" s="46"/>
      <c r="FT320" s="46"/>
      <c r="FU320" s="46"/>
      <c r="FV320" s="46"/>
      <c r="FW320" s="46"/>
      <c r="FX320" s="46"/>
      <c r="FY320" s="46"/>
      <c r="FZ320" s="46"/>
      <c r="GA320" s="46"/>
      <c r="GB320" s="46"/>
      <c r="GC320" s="46"/>
      <c r="GD320" s="46"/>
      <c r="GE320" s="46"/>
      <c r="GF320" s="46"/>
      <c r="GG320" s="46"/>
      <c r="GH320" s="46"/>
      <c r="GI320" s="46"/>
      <c r="GJ320" s="46"/>
      <c r="GK320" s="46"/>
      <c r="GL320" s="46"/>
      <c r="GM320" s="46"/>
      <c r="GN320" s="46"/>
      <c r="GO320" s="46"/>
      <c r="GP320" s="46"/>
      <c r="GQ320" s="46"/>
      <c r="GR320" s="46"/>
      <c r="GS320" s="46"/>
      <c r="GT320" s="46"/>
      <c r="GU320" s="46"/>
      <c r="GV320" s="46"/>
      <c r="GW320" s="46"/>
      <c r="GX320" s="46"/>
      <c r="GY320" s="46"/>
      <c r="GZ320" s="46"/>
      <c r="HA320" s="46"/>
      <c r="HB320" s="46"/>
      <c r="HC320" s="46"/>
      <c r="HD320" s="46"/>
      <c r="HE320" s="46"/>
      <c r="HF320" s="46"/>
      <c r="HG320" s="46"/>
      <c r="HH320" s="46"/>
      <c r="HI320" s="46"/>
      <c r="HJ320" s="46"/>
      <c r="HK320" s="46"/>
      <c r="HL320" s="46"/>
      <c r="HM320" s="46"/>
      <c r="HN320" s="46"/>
      <c r="HO320" s="46"/>
      <c r="HP320" s="46"/>
      <c r="HQ320" s="46"/>
      <c r="HR320" s="46"/>
      <c r="HS320" s="46"/>
      <c r="HT320" s="46"/>
      <c r="HU320" s="46"/>
      <c r="HV320" s="46"/>
      <c r="HW320" s="46"/>
      <c r="HX320" s="46"/>
      <c r="HY320" s="46"/>
      <c r="HZ320" s="46"/>
      <c r="IA320" s="46"/>
      <c r="IB320" s="46"/>
      <c r="IC320" s="46"/>
      <c r="ID320" s="46"/>
      <c r="IE320" s="46"/>
      <c r="IF320" s="46"/>
      <c r="IG320" s="46"/>
      <c r="IH320" s="46"/>
      <c r="II320" s="46"/>
      <c r="IJ320" s="46"/>
      <c r="IK320" s="46"/>
      <c r="IL320" s="46"/>
      <c r="IM320" s="46"/>
      <c r="IN320" s="46"/>
      <c r="IO320" s="46"/>
      <c r="IP320" s="46"/>
      <c r="IQ320" s="46"/>
      <c r="IR320" s="46"/>
      <c r="IS320" s="46"/>
      <c r="IT320" s="46"/>
      <c r="IU320" s="46"/>
      <c r="IV320" s="46"/>
      <c r="IW320" s="46"/>
      <c r="IX320" s="46"/>
      <c r="IY320" s="46"/>
      <c r="IZ320" s="46"/>
      <c r="JA320" s="46"/>
      <c r="JB320" s="46"/>
      <c r="JC320" s="46"/>
      <c r="JD320" s="46"/>
      <c r="JE320" s="46"/>
      <c r="JF320" s="46"/>
      <c r="JG320" s="46"/>
      <c r="JH320" s="46"/>
      <c r="JI320" s="46"/>
      <c r="JJ320" s="46"/>
      <c r="JK320" s="46"/>
      <c r="JL320" s="46"/>
      <c r="JM320" s="46"/>
      <c r="JN320" s="46"/>
      <c r="JO320" s="46"/>
      <c r="JP320" s="46"/>
      <c r="JQ320" s="46"/>
      <c r="JR320" s="46"/>
      <c r="JS320" s="46"/>
      <c r="JT320" s="46"/>
      <c r="JU320" s="46"/>
      <c r="JV320" s="46"/>
      <c r="JW320" s="46"/>
      <c r="JX320" s="46"/>
      <c r="JY320" s="46"/>
      <c r="JZ320" s="46"/>
      <c r="KA320" s="46"/>
      <c r="KB320" s="46"/>
      <c r="KC320" s="46"/>
      <c r="KD320" s="46"/>
      <c r="KE320" s="46"/>
      <c r="KF320" s="46"/>
      <c r="KG320" s="46"/>
      <c r="KH320" s="46"/>
      <c r="KI320" s="46"/>
      <c r="KJ320" s="46"/>
      <c r="KK320" s="46"/>
      <c r="KL320" s="46"/>
      <c r="KM320" s="46"/>
      <c r="KN320" s="46"/>
      <c r="KO320" s="46"/>
      <c r="KP320" s="46"/>
      <c r="KQ320" s="46"/>
      <c r="KR320" s="46"/>
      <c r="KS320" s="46"/>
      <c r="KT320" s="46"/>
      <c r="KU320" s="46"/>
      <c r="KV320" s="46"/>
      <c r="KW320" s="46"/>
      <c r="KX320" s="46"/>
      <c r="KY320" s="46"/>
      <c r="KZ320" s="46"/>
      <c r="LA320" s="46"/>
      <c r="LB320" s="46"/>
      <c r="LC320" s="46"/>
      <c r="LD320" s="46"/>
      <c r="LE320" s="46"/>
      <c r="LF320" s="46"/>
      <c r="LG320" s="46"/>
      <c r="LH320" s="46"/>
      <c r="LI320" s="46"/>
      <c r="LJ320" s="46"/>
      <c r="LK320" s="46"/>
      <c r="LL320" s="46"/>
      <c r="LM320" s="46"/>
      <c r="LN320" s="46"/>
      <c r="LO320" s="46"/>
      <c r="LP320" s="46"/>
      <c r="LQ320" s="46"/>
      <c r="LR320" s="46"/>
      <c r="LS320" s="46"/>
      <c r="LT320" s="46"/>
      <c r="LU320" s="46"/>
      <c r="LV320" s="46"/>
      <c r="LW320" s="46"/>
      <c r="LX320" s="46"/>
      <c r="LY320" s="46"/>
      <c r="LZ320" s="46"/>
      <c r="MA320" s="46"/>
      <c r="MB320" s="46"/>
      <c r="MC320" s="46"/>
      <c r="MD320" s="46"/>
      <c r="ME320" s="46"/>
      <c r="MF320" s="46"/>
      <c r="MG320" s="46"/>
      <c r="MH320" s="46"/>
      <c r="MI320" s="46"/>
      <c r="MJ320" s="46"/>
      <c r="MK320" s="46"/>
      <c r="ML320" s="46"/>
      <c r="MM320" s="46"/>
      <c r="MN320" s="46"/>
      <c r="MO320" s="46"/>
      <c r="MP320" s="46"/>
      <c r="MQ320" s="46"/>
      <c r="MR320" s="46"/>
      <c r="MS320" s="46"/>
      <c r="MT320" s="46"/>
      <c r="MU320" s="46"/>
      <c r="MV320" s="46"/>
      <c r="MW320" s="46"/>
      <c r="MX320" s="46"/>
      <c r="MY320" s="46"/>
      <c r="MZ320" s="46"/>
      <c r="NA320" s="46"/>
      <c r="NB320" s="46"/>
      <c r="NC320" s="46"/>
      <c r="ND320" s="46"/>
      <c r="NE320" s="46"/>
      <c r="NF320" s="46"/>
      <c r="NG320" s="46"/>
      <c r="NH320" s="46"/>
      <c r="NI320" s="46"/>
      <c r="NJ320" s="46"/>
      <c r="NK320" s="46"/>
      <c r="NL320" s="46"/>
      <c r="NM320" s="46"/>
      <c r="NN320" s="46"/>
      <c r="NO320" s="46"/>
      <c r="NP320" s="46"/>
      <c r="NQ320" s="46"/>
      <c r="NR320" s="46"/>
      <c r="NS320" s="46"/>
      <c r="NT320" s="46"/>
      <c r="NU320" s="46"/>
      <c r="NV320" s="46"/>
      <c r="NW320" s="46"/>
      <c r="NX320" s="46"/>
      <c r="NY320" s="46"/>
      <c r="NZ320" s="46"/>
      <c r="OA320" s="46"/>
      <c r="OB320" s="46"/>
      <c r="OC320" s="46"/>
      <c r="OD320" s="46"/>
      <c r="OE320" s="46"/>
      <c r="OF320" s="46"/>
      <c r="OG320" s="46"/>
      <c r="OH320" s="46"/>
      <c r="OI320" s="46"/>
      <c r="OJ320" s="46"/>
      <c r="OK320" s="46"/>
      <c r="OL320" s="46"/>
      <c r="OM320" s="46"/>
      <c r="ON320" s="46"/>
      <c r="OO320" s="46"/>
      <c r="OP320" s="46"/>
      <c r="OQ320" s="46"/>
      <c r="OR320" s="46"/>
      <c r="OS320" s="46"/>
      <c r="OT320" s="46"/>
      <c r="OU320" s="46"/>
      <c r="OV320" s="46"/>
      <c r="OW320" s="46"/>
      <c r="OX320" s="46"/>
      <c r="OY320" s="46"/>
      <c r="OZ320" s="46"/>
      <c r="PA320" s="46"/>
      <c r="PB320" s="46"/>
      <c r="PC320" s="46"/>
      <c r="PD320" s="46"/>
      <c r="PE320" s="46"/>
      <c r="PF320" s="46"/>
      <c r="PG320" s="46"/>
      <c r="PH320" s="46"/>
      <c r="PI320" s="46"/>
      <c r="PJ320" s="46"/>
      <c r="PK320" s="46"/>
      <c r="PL320" s="46"/>
      <c r="PM320" s="46"/>
      <c r="PN320" s="46"/>
      <c r="PO320" s="46"/>
      <c r="PP320" s="46"/>
      <c r="PQ320" s="46"/>
      <c r="PR320" s="46"/>
      <c r="PS320" s="46"/>
      <c r="PT320" s="46"/>
      <c r="PU320" s="46"/>
      <c r="PV320" s="46"/>
      <c r="PW320" s="46"/>
      <c r="PX320" s="46"/>
      <c r="PY320" s="46"/>
      <c r="PZ320" s="46"/>
      <c r="QA320" s="46"/>
      <c r="QB320" s="46"/>
      <c r="QC320" s="46"/>
      <c r="QD320" s="46"/>
      <c r="QE320" s="46"/>
      <c r="QF320" s="46"/>
      <c r="QG320" s="46"/>
      <c r="QH320" s="46"/>
      <c r="QI320" s="46"/>
      <c r="QJ320" s="46"/>
      <c r="QK320" s="46"/>
      <c r="QL320" s="46"/>
      <c r="QM320" s="46"/>
      <c r="QN320" s="46"/>
      <c r="QO320" s="46"/>
      <c r="QP320" s="46"/>
      <c r="QQ320" s="46"/>
      <c r="QR320" s="46"/>
      <c r="QS320" s="46"/>
      <c r="QT320" s="46"/>
      <c r="QU320" s="46"/>
      <c r="QV320" s="46"/>
      <c r="QW320" s="46"/>
      <c r="QX320" s="46"/>
      <c r="QY320" s="46"/>
      <c r="QZ320" s="46"/>
      <c r="RA320" s="46"/>
      <c r="RB320" s="46"/>
      <c r="RC320" s="46"/>
      <c r="RD320" s="46"/>
      <c r="RE320" s="46"/>
      <c r="RF320" s="46"/>
      <c r="RG320" s="46"/>
      <c r="RH320" s="46"/>
      <c r="RI320" s="46"/>
      <c r="RJ320" s="46"/>
      <c r="RK320" s="46"/>
      <c r="RL320" s="46"/>
      <c r="RM320" s="46"/>
      <c r="RN320" s="46"/>
      <c r="RO320" s="46"/>
      <c r="RP320" s="46"/>
      <c r="RQ320" s="46"/>
      <c r="RR320" s="46"/>
      <c r="RS320" s="46"/>
      <c r="RT320" s="46"/>
      <c r="RU320" s="46"/>
      <c r="RV320" s="46"/>
      <c r="RW320" s="46"/>
      <c r="RX320" s="46"/>
      <c r="RY320" s="46"/>
      <c r="RZ320" s="46"/>
      <c r="SA320" s="46"/>
      <c r="SB320" s="46"/>
      <c r="SC320" s="46"/>
      <c r="SD320" s="46"/>
      <c r="SE320" s="46"/>
      <c r="SF320" s="46"/>
      <c r="SG320" s="46"/>
      <c r="SH320" s="46"/>
      <c r="SI320" s="46"/>
      <c r="SJ320" s="46"/>
      <c r="SK320" s="46"/>
      <c r="SL320" s="46"/>
      <c r="SM320" s="46"/>
      <c r="SN320" s="46"/>
      <c r="SO320" s="46"/>
      <c r="SP320" s="46"/>
      <c r="SQ320" s="46"/>
      <c r="SR320" s="46"/>
      <c r="SS320" s="46"/>
      <c r="ST320" s="46"/>
      <c r="SU320" s="46"/>
      <c r="SV320" s="46"/>
      <c r="SW320" s="46"/>
      <c r="SX320" s="46"/>
      <c r="SY320" s="46"/>
      <c r="SZ320" s="46"/>
      <c r="TA320" s="46"/>
      <c r="TB320" s="46"/>
      <c r="TC320" s="46"/>
      <c r="TD320" s="46"/>
      <c r="TE320" s="46"/>
      <c r="TF320" s="46"/>
      <c r="TG320" s="46"/>
      <c r="TH320" s="46"/>
      <c r="TI320" s="46"/>
      <c r="TJ320" s="46"/>
      <c r="TK320" s="46"/>
      <c r="TL320" s="46"/>
      <c r="TM320" s="46"/>
      <c r="TN320" s="46"/>
      <c r="TO320" s="46"/>
      <c r="TP320" s="46"/>
      <c r="TQ320" s="46"/>
      <c r="TR320" s="46"/>
      <c r="TS320" s="46"/>
      <c r="TT320" s="46"/>
      <c r="TU320" s="46"/>
      <c r="TV320" s="46"/>
      <c r="TW320" s="46"/>
      <c r="TX320" s="46"/>
      <c r="TY320" s="46"/>
      <c r="TZ320" s="46"/>
      <c r="UA320" s="46"/>
      <c r="UB320" s="46"/>
      <c r="UC320" s="46"/>
      <c r="UD320" s="46"/>
      <c r="UE320" s="46"/>
      <c r="UF320" s="46"/>
      <c r="UG320" s="46"/>
      <c r="UH320" s="46"/>
      <c r="UI320" s="46"/>
      <c r="UJ320" s="46"/>
      <c r="UK320" s="46"/>
      <c r="UL320" s="46"/>
      <c r="UM320" s="46"/>
      <c r="UN320" s="46"/>
      <c r="UO320" s="46"/>
      <c r="UP320" s="46"/>
      <c r="UQ320" s="46"/>
      <c r="UR320" s="46"/>
      <c r="US320" s="46"/>
      <c r="UT320" s="46"/>
      <c r="UU320" s="46"/>
      <c r="UV320" s="46"/>
      <c r="UW320" s="46"/>
      <c r="UX320" s="46"/>
      <c r="UY320" s="46"/>
      <c r="UZ320" s="46"/>
      <c r="VA320" s="46"/>
      <c r="VB320" s="46"/>
      <c r="VC320" s="46"/>
      <c r="VD320" s="46"/>
      <c r="VE320" s="46"/>
      <c r="VF320" s="46"/>
      <c r="VG320" s="46"/>
      <c r="VH320" s="46"/>
      <c r="VI320" s="46"/>
      <c r="VJ320" s="46"/>
      <c r="VK320" s="46"/>
      <c r="VL320" s="46"/>
      <c r="VM320" s="46"/>
      <c r="VN320" s="46"/>
      <c r="VO320" s="46"/>
      <c r="VP320" s="46"/>
      <c r="VQ320" s="46"/>
      <c r="VR320" s="46"/>
      <c r="VS320" s="46"/>
      <c r="VT320" s="46"/>
      <c r="VU320" s="46"/>
      <c r="VV320" s="46"/>
      <c r="VW320" s="46"/>
      <c r="VX320" s="46"/>
      <c r="VY320" s="46"/>
      <c r="VZ320" s="46"/>
      <c r="WA320" s="46"/>
      <c r="WB320" s="46"/>
      <c r="WC320" s="46"/>
      <c r="WD320" s="46"/>
      <c r="WE320" s="46"/>
      <c r="WF320" s="46"/>
      <c r="WG320" s="46"/>
      <c r="WH320" s="46"/>
      <c r="WI320" s="46"/>
      <c r="WJ320" s="46"/>
      <c r="WK320" s="46"/>
      <c r="WL320" s="46"/>
      <c r="WM320" s="46"/>
      <c r="WN320" s="46"/>
      <c r="WO320" s="46"/>
      <c r="WP320" s="46"/>
      <c r="WQ320" s="46"/>
      <c r="WR320" s="46"/>
      <c r="WS320" s="46"/>
      <c r="WT320" s="46"/>
      <c r="WU320" s="46"/>
      <c r="WV320" s="46"/>
      <c r="WW320" s="46"/>
      <c r="WX320" s="46"/>
      <c r="WY320" s="46"/>
      <c r="WZ320" s="46"/>
      <c r="XA320" s="46"/>
      <c r="XB320" s="46"/>
      <c r="XC320" s="46"/>
      <c r="XD320" s="46"/>
      <c r="XE320" s="46"/>
      <c r="XF320" s="46"/>
      <c r="XG320" s="46"/>
      <c r="XH320" s="46"/>
      <c r="XI320" s="46"/>
      <c r="XJ320" s="46"/>
      <c r="XK320" s="46"/>
      <c r="XL320" s="46"/>
      <c r="XM320" s="46"/>
      <c r="XN320" s="46"/>
      <c r="XO320" s="46"/>
      <c r="XP320" s="46"/>
      <c r="XQ320" s="46"/>
      <c r="XR320" s="46"/>
      <c r="XS320" s="46"/>
      <c r="XT320" s="46"/>
      <c r="XU320" s="46"/>
      <c r="XV320" s="46"/>
      <c r="XW320" s="46"/>
      <c r="XX320" s="46"/>
      <c r="XY320" s="46"/>
      <c r="XZ320" s="46"/>
      <c r="YA320" s="46"/>
      <c r="YB320" s="46"/>
      <c r="YC320" s="46"/>
      <c r="YD320" s="46"/>
      <c r="YE320" s="46"/>
      <c r="YF320" s="46"/>
      <c r="YG320" s="46"/>
      <c r="YH320" s="46"/>
      <c r="YI320" s="46"/>
      <c r="YJ320" s="46"/>
      <c r="YK320" s="46"/>
      <c r="YL320" s="46"/>
      <c r="YM320" s="46"/>
      <c r="YN320" s="46"/>
      <c r="YO320" s="46"/>
      <c r="YP320" s="46"/>
      <c r="YQ320" s="46"/>
      <c r="YR320" s="46"/>
      <c r="YS320" s="46"/>
      <c r="YT320" s="46"/>
      <c r="YU320" s="46"/>
      <c r="YV320" s="46"/>
      <c r="YW320" s="46"/>
      <c r="YX320" s="46"/>
      <c r="YY320" s="46"/>
      <c r="YZ320" s="46"/>
      <c r="ZA320" s="46"/>
      <c r="ZB320" s="46"/>
      <c r="ZC320" s="46"/>
      <c r="ZD320" s="46"/>
      <c r="ZE320" s="46"/>
      <c r="ZF320" s="46"/>
      <c r="ZG320" s="46"/>
      <c r="ZH320" s="46"/>
      <c r="ZI320" s="46"/>
      <c r="ZJ320" s="46"/>
      <c r="ZK320" s="46"/>
      <c r="ZL320" s="46"/>
      <c r="ZM320" s="46"/>
      <c r="ZN320" s="46"/>
      <c r="ZO320" s="46"/>
      <c r="ZP320" s="46"/>
      <c r="ZQ320" s="46"/>
      <c r="ZR320" s="46"/>
      <c r="ZS320" s="46"/>
      <c r="ZT320" s="46"/>
      <c r="ZU320" s="46"/>
      <c r="ZV320" s="46"/>
      <c r="ZW320" s="46"/>
      <c r="ZX320" s="46"/>
      <c r="ZY320" s="46"/>
      <c r="ZZ320" s="46"/>
      <c r="AAA320" s="46"/>
      <c r="AAB320" s="46"/>
      <c r="AAC320" s="46"/>
      <c r="AAD320" s="46"/>
      <c r="AAE320" s="46"/>
      <c r="AAF320" s="46"/>
      <c r="AAG320" s="46"/>
      <c r="AAH320" s="46"/>
      <c r="AAI320" s="46"/>
      <c r="AAJ320" s="46"/>
      <c r="AAK320" s="46"/>
      <c r="AAL320" s="46"/>
      <c r="AAM320" s="46"/>
      <c r="AAN320" s="46"/>
      <c r="AAO320" s="46"/>
      <c r="AAP320" s="46"/>
      <c r="AAQ320" s="46"/>
      <c r="AAR320" s="46"/>
      <c r="AAS320" s="46"/>
      <c r="AAT320" s="46"/>
      <c r="AAU320" s="46"/>
      <c r="AAV320" s="46"/>
      <c r="AAW320" s="46"/>
      <c r="AAX320" s="46"/>
      <c r="AAY320" s="46"/>
      <c r="AAZ320" s="46"/>
      <c r="ABA320" s="46"/>
      <c r="ABB320" s="46"/>
      <c r="ABC320" s="46"/>
      <c r="ABD320" s="46"/>
      <c r="ABE320" s="46"/>
      <c r="ABF320" s="46"/>
      <c r="ABG320" s="46"/>
      <c r="ABH320" s="46"/>
      <c r="ABI320" s="46"/>
      <c r="ABJ320" s="46"/>
      <c r="ABK320" s="46"/>
      <c r="ABL320" s="46"/>
      <c r="ABM320" s="46"/>
      <c r="ABN320" s="46"/>
      <c r="ABO320" s="46"/>
      <c r="ABP320" s="46"/>
      <c r="ABQ320" s="46"/>
      <c r="ABR320" s="46"/>
      <c r="ABS320" s="46"/>
      <c r="ABT320" s="46"/>
      <c r="ABU320" s="46"/>
      <c r="ABV320" s="46"/>
      <c r="ABW320" s="46"/>
      <c r="ABX320" s="46"/>
      <c r="ABY320" s="46"/>
      <c r="ABZ320" s="46"/>
      <c r="ACA320" s="46"/>
      <c r="ACB320" s="46"/>
      <c r="ACC320" s="46"/>
      <c r="ACD320" s="46"/>
      <c r="ACE320" s="46"/>
      <c r="ACF320" s="46"/>
      <c r="ACG320" s="46"/>
      <c r="ACH320" s="46"/>
      <c r="ACI320" s="46"/>
      <c r="ACJ320" s="46"/>
      <c r="ACK320" s="46"/>
      <c r="ACL320" s="46"/>
      <c r="ACM320" s="46"/>
      <c r="ACN320" s="46"/>
      <c r="ACO320" s="46"/>
      <c r="ACP320" s="46"/>
      <c r="ACQ320" s="46"/>
      <c r="ACR320" s="46"/>
      <c r="ACS320" s="46"/>
      <c r="ACT320" s="46"/>
      <c r="ACU320" s="46"/>
      <c r="ACV320" s="46"/>
      <c r="ACW320" s="46"/>
      <c r="ACX320" s="46"/>
      <c r="ACY320" s="46"/>
      <c r="ACZ320" s="46"/>
      <c r="ADA320" s="46"/>
      <c r="ADB320" s="46"/>
      <c r="ADC320" s="46"/>
      <c r="ADD320" s="46"/>
      <c r="ADE320" s="46"/>
      <c r="ADF320" s="46"/>
      <c r="ADG320" s="46"/>
      <c r="ADH320" s="46"/>
      <c r="ADI320" s="46"/>
      <c r="ADJ320" s="46"/>
      <c r="ADK320" s="46"/>
      <c r="ADL320" s="46"/>
      <c r="ADM320" s="46"/>
      <c r="ADN320" s="46"/>
      <c r="ADO320" s="46"/>
      <c r="ADP320" s="46"/>
      <c r="ADQ320" s="46"/>
      <c r="ADR320" s="46"/>
      <c r="ADS320" s="46"/>
      <c r="ADT320" s="46"/>
      <c r="ADU320" s="46"/>
      <c r="ADV320" s="46"/>
      <c r="ADW320" s="46"/>
      <c r="ADX320" s="46"/>
      <c r="ADY320" s="46"/>
      <c r="ADZ320" s="46"/>
      <c r="AEA320" s="46"/>
      <c r="AEB320" s="46"/>
      <c r="AEC320" s="46"/>
      <c r="AED320" s="46"/>
      <c r="AEE320" s="46"/>
      <c r="AEF320" s="46"/>
      <c r="AEG320" s="46"/>
      <c r="AEH320" s="46"/>
      <c r="AEI320" s="46"/>
      <c r="AEJ320" s="46"/>
      <c r="AEK320" s="46"/>
      <c r="AEL320" s="46"/>
      <c r="AEM320" s="46"/>
      <c r="AEN320" s="46"/>
      <c r="AEO320" s="46"/>
      <c r="AEP320" s="46"/>
      <c r="AEQ320" s="46"/>
      <c r="AER320" s="46"/>
      <c r="AES320" s="46"/>
      <c r="AET320" s="46"/>
      <c r="AEU320" s="46"/>
      <c r="AEV320" s="46"/>
      <c r="AEW320" s="46"/>
      <c r="AEX320" s="46"/>
      <c r="AEY320" s="46"/>
      <c r="AEZ320" s="46"/>
      <c r="AFA320" s="46"/>
      <c r="AFB320" s="46"/>
      <c r="AFC320" s="46"/>
      <c r="AFD320" s="46"/>
      <c r="AFE320" s="46"/>
      <c r="AFF320" s="46"/>
      <c r="AFG320" s="46"/>
      <c r="AFH320" s="46"/>
      <c r="AFI320" s="46"/>
      <c r="AFJ320" s="46"/>
      <c r="AFK320" s="46"/>
      <c r="AFL320" s="46"/>
      <c r="AFM320" s="46"/>
      <c r="AFN320" s="46"/>
      <c r="AFO320" s="46"/>
      <c r="AFP320" s="46"/>
      <c r="AFQ320" s="46"/>
      <c r="AFR320" s="46"/>
      <c r="AFS320" s="46"/>
      <c r="AFT320" s="46"/>
      <c r="AFU320" s="46"/>
      <c r="AFV320" s="46"/>
      <c r="AFW320" s="46"/>
      <c r="AFX320" s="46"/>
      <c r="AFY320" s="46"/>
      <c r="AFZ320" s="46"/>
      <c r="AGA320" s="46"/>
      <c r="AGB320" s="46"/>
      <c r="AGC320" s="46"/>
      <c r="AGD320" s="46"/>
      <c r="AGE320" s="46"/>
      <c r="AGF320" s="46"/>
      <c r="AGG320" s="46"/>
      <c r="AGH320" s="46"/>
      <c r="AGI320" s="46"/>
      <c r="AGJ320" s="46"/>
      <c r="AGK320" s="46"/>
      <c r="AGL320" s="46"/>
      <c r="AGM320" s="46"/>
      <c r="AGN320" s="46"/>
      <c r="AGO320" s="46"/>
      <c r="AGP320" s="46"/>
      <c r="AGQ320" s="46"/>
      <c r="AGR320" s="46"/>
      <c r="AGS320" s="46"/>
      <c r="AGT320" s="46"/>
      <c r="AGU320" s="46"/>
      <c r="AGV320" s="46"/>
      <c r="AGW320" s="46"/>
      <c r="AGX320" s="46"/>
      <c r="AGY320" s="46"/>
      <c r="AGZ320" s="46"/>
      <c r="AHA320" s="46"/>
      <c r="AHB320" s="46"/>
      <c r="AHC320" s="46"/>
      <c r="AHD320" s="46"/>
      <c r="AHE320" s="46"/>
      <c r="AHF320" s="46"/>
      <c r="AHG320" s="46"/>
      <c r="AHH320" s="46"/>
      <c r="AHI320" s="46"/>
      <c r="AHJ320" s="46"/>
      <c r="AHK320" s="46"/>
      <c r="AHL320" s="46"/>
      <c r="AHM320" s="46"/>
      <c r="AHN320" s="46"/>
      <c r="AHO320" s="46"/>
      <c r="AHP320" s="46"/>
      <c r="AHQ320" s="46"/>
      <c r="AHR320" s="46"/>
      <c r="AHS320" s="46"/>
      <c r="AHT320" s="46"/>
      <c r="AHU320" s="46"/>
      <c r="AHV320" s="46"/>
      <c r="AHW320" s="46"/>
      <c r="AHX320" s="46"/>
      <c r="AHY320" s="46"/>
      <c r="AHZ320" s="46"/>
      <c r="AIA320" s="46"/>
      <c r="AIB320" s="46"/>
      <c r="AIC320" s="46"/>
      <c r="AID320" s="46"/>
      <c r="AIE320" s="46"/>
      <c r="AIF320" s="46"/>
      <c r="AIG320" s="46"/>
      <c r="AIH320" s="46"/>
      <c r="AII320" s="46"/>
      <c r="AIJ320" s="46"/>
      <c r="AIK320" s="46"/>
      <c r="AIL320" s="46"/>
      <c r="AIM320" s="46"/>
      <c r="AIN320" s="46"/>
      <c r="AIO320" s="46"/>
      <c r="AIP320" s="46"/>
      <c r="AIQ320" s="46"/>
      <c r="AIR320" s="46"/>
      <c r="AIS320" s="46"/>
      <c r="AIT320" s="46"/>
      <c r="AIU320" s="46"/>
      <c r="AIV320" s="46"/>
      <c r="AIW320" s="46"/>
      <c r="AIX320" s="46"/>
      <c r="AIY320" s="46"/>
      <c r="AIZ320" s="46"/>
      <c r="AJA320" s="46"/>
      <c r="AJB320" s="46"/>
      <c r="AJC320" s="46"/>
      <c r="AJD320" s="46"/>
      <c r="AJE320" s="46"/>
      <c r="AJF320" s="46"/>
      <c r="AJG320" s="46"/>
      <c r="AJH320" s="46"/>
      <c r="AJI320" s="46"/>
      <c r="AJJ320" s="46"/>
      <c r="AJK320" s="46"/>
      <c r="AJL320" s="46"/>
      <c r="AJM320" s="46"/>
      <c r="AJN320" s="46"/>
      <c r="AJO320" s="46"/>
      <c r="AJP320" s="46"/>
      <c r="AJQ320" s="46"/>
      <c r="AJR320" s="46"/>
      <c r="AJS320" s="46"/>
      <c r="AJT320" s="46"/>
      <c r="AJU320" s="46"/>
      <c r="AJV320" s="46"/>
      <c r="AJW320" s="46"/>
      <c r="AJX320" s="46"/>
      <c r="AJY320" s="46"/>
      <c r="AJZ320" s="46"/>
      <c r="AKA320" s="46"/>
      <c r="AKB320" s="46"/>
      <c r="AKC320" s="46"/>
      <c r="AKD320" s="46"/>
      <c r="AKE320" s="46"/>
      <c r="AKF320" s="46"/>
      <c r="AKG320" s="46"/>
      <c r="AKH320" s="46"/>
      <c r="AKI320" s="46"/>
      <c r="AKJ320" s="46"/>
      <c r="AKK320" s="46"/>
      <c r="AKL320" s="46"/>
      <c r="AKM320" s="46"/>
      <c r="AKN320" s="46"/>
      <c r="AKO320" s="46"/>
      <c r="AKP320" s="46"/>
      <c r="AKQ320" s="46"/>
      <c r="AKR320" s="46"/>
      <c r="AKS320" s="46"/>
      <c r="AKT320" s="46"/>
      <c r="AKU320" s="46"/>
      <c r="AKV320" s="46"/>
      <c r="AKW320" s="46"/>
      <c r="AKX320" s="46"/>
      <c r="AKY320" s="46"/>
      <c r="AKZ320" s="46"/>
      <c r="ALA320" s="46"/>
      <c r="ALB320" s="46"/>
      <c r="ALC320" s="46"/>
      <c r="ALD320" s="46"/>
      <c r="ALE320" s="46"/>
      <c r="ALF320" s="46"/>
      <c r="ALG320" s="46"/>
      <c r="ALH320" s="46"/>
      <c r="ALI320" s="46"/>
      <c r="ALJ320" s="46"/>
      <c r="ALK320" s="46"/>
      <c r="ALL320" s="46"/>
      <c r="ALM320" s="46"/>
      <c r="ALN320" s="46"/>
      <c r="ALO320" s="46"/>
      <c r="ALP320" s="46"/>
      <c r="ALQ320" s="46"/>
      <c r="ALR320" s="46"/>
      <c r="ALS320" s="46"/>
      <c r="ALT320" s="46"/>
      <c r="ALU320" s="46"/>
      <c r="ALV320" s="46"/>
      <c r="ALW320" s="46"/>
      <c r="ALX320" s="46"/>
      <c r="ALY320" s="46"/>
      <c r="ALZ320" s="46"/>
      <c r="AMA320" s="46"/>
      <c r="AMB320" s="46"/>
      <c r="AMC320" s="46"/>
      <c r="AMD320" s="46"/>
      <c r="AME320"/>
      <c r="AMF320"/>
      <c r="AMG320"/>
      <c r="AMH320"/>
      <c r="AMI320"/>
    </row>
    <row r="321" spans="1:1024" s="92" customFormat="1" ht="15" customHeight="1">
      <c r="A321" s="46"/>
      <c r="B321" s="1"/>
      <c r="C321" s="1"/>
      <c r="D321" s="1"/>
      <c r="E321" s="1"/>
      <c r="F321" s="1"/>
      <c r="G321" s="1"/>
      <c r="H321" s="1"/>
      <c r="I321" s="1"/>
      <c r="J321" s="1"/>
      <c r="K321" s="1"/>
      <c r="L321" s="1"/>
      <c r="M321" s="1"/>
      <c r="N321" s="1"/>
      <c r="O321" s="1"/>
      <c r="P321" s="1"/>
      <c r="Q321" s="1"/>
      <c r="R321" s="1"/>
      <c r="S321" s="47"/>
      <c r="T321" s="48"/>
      <c r="U321" s="46"/>
      <c r="V321" s="108"/>
      <c r="W321" s="109"/>
      <c r="X321" s="49"/>
      <c r="Y321" s="49"/>
      <c r="Z321" s="49"/>
      <c r="AA321" s="46"/>
      <c r="AB321" s="46"/>
      <c r="AC321" s="46"/>
      <c r="AD321" s="46"/>
      <c r="AE321" s="46"/>
      <c r="AF321" s="46"/>
      <c r="AG321" s="46"/>
      <c r="AH321" s="46"/>
      <c r="AI321" s="46"/>
      <c r="AJ321" s="46"/>
      <c r="AK321" s="46"/>
      <c r="AL321" s="46"/>
      <c r="AM321" s="46"/>
      <c r="AN321" s="46"/>
      <c r="AO321" s="46"/>
      <c r="AP321" s="46"/>
      <c r="AQ321" s="46"/>
      <c r="AR321" s="46"/>
      <c r="AS321" s="46"/>
      <c r="AT321" s="46"/>
      <c r="AU321" s="46"/>
      <c r="AV321" s="46"/>
      <c r="AW321" s="46"/>
      <c r="AX321" s="46"/>
      <c r="AY321" s="46"/>
      <c r="AZ321" s="46"/>
      <c r="BA321" s="46"/>
      <c r="BB321" s="46"/>
      <c r="BC321" s="46"/>
      <c r="BD321" s="46"/>
      <c r="BE321" s="46"/>
      <c r="BF321" s="46"/>
      <c r="BG321" s="46"/>
      <c r="BH321" s="46"/>
      <c r="BI321" s="46"/>
      <c r="BJ321" s="46"/>
      <c r="BK321" s="46"/>
      <c r="BL321" s="46"/>
      <c r="BM321" s="46"/>
      <c r="BN321" s="46"/>
      <c r="BO321" s="46"/>
      <c r="BP321" s="46"/>
      <c r="BQ321" s="46"/>
      <c r="BR321" s="46"/>
      <c r="BS321" s="46"/>
      <c r="BT321" s="46"/>
      <c r="BU321" s="46"/>
      <c r="BV321" s="46"/>
      <c r="BW321" s="46"/>
      <c r="BX321" s="46"/>
      <c r="BY321" s="46"/>
      <c r="BZ321" s="46"/>
      <c r="CA321" s="46"/>
      <c r="CB321" s="46"/>
      <c r="CC321" s="46"/>
      <c r="CD321" s="46"/>
      <c r="CE321" s="46"/>
      <c r="CF321" s="46"/>
      <c r="CG321" s="46"/>
      <c r="CH321" s="46"/>
      <c r="CI321" s="46"/>
      <c r="CJ321" s="46"/>
      <c r="CK321" s="46"/>
      <c r="CL321" s="46"/>
      <c r="CM321" s="46"/>
      <c r="CN321" s="46"/>
      <c r="CO321" s="46"/>
      <c r="CP321" s="46"/>
      <c r="CQ321" s="46"/>
      <c r="CR321" s="46"/>
      <c r="CS321" s="46"/>
      <c r="CT321" s="46"/>
      <c r="CU321" s="46"/>
      <c r="CV321" s="46"/>
      <c r="CW321" s="46"/>
      <c r="CX321" s="46"/>
      <c r="CY321" s="46"/>
      <c r="CZ321" s="46"/>
      <c r="DA321" s="46"/>
      <c r="DB321" s="46"/>
      <c r="DC321" s="46"/>
      <c r="DD321" s="46"/>
      <c r="DE321" s="46"/>
      <c r="DF321" s="46"/>
      <c r="DG321" s="46"/>
      <c r="DH321" s="46"/>
      <c r="DI321" s="46"/>
      <c r="DJ321" s="46"/>
      <c r="DK321" s="46"/>
      <c r="DL321" s="46"/>
      <c r="DM321" s="46"/>
      <c r="DN321" s="46"/>
      <c r="DO321" s="46"/>
      <c r="DP321" s="46"/>
      <c r="DQ321" s="46"/>
      <c r="DR321" s="46"/>
      <c r="DS321" s="46"/>
      <c r="DT321" s="46"/>
      <c r="DU321" s="46"/>
      <c r="DV321" s="46"/>
      <c r="DW321" s="46"/>
      <c r="DX321" s="46"/>
      <c r="DY321" s="46"/>
      <c r="DZ321" s="46"/>
      <c r="EA321" s="46"/>
      <c r="EB321" s="46"/>
      <c r="EC321" s="46"/>
      <c r="ED321" s="46"/>
      <c r="EE321" s="46"/>
      <c r="EF321" s="46"/>
      <c r="EG321" s="46"/>
      <c r="EH321" s="46"/>
      <c r="EI321" s="46"/>
      <c r="EJ321" s="46"/>
      <c r="EK321" s="46"/>
      <c r="EL321" s="46"/>
      <c r="EM321" s="46"/>
      <c r="EN321" s="46"/>
      <c r="EO321" s="46"/>
      <c r="EP321" s="46"/>
      <c r="EQ321" s="46"/>
      <c r="ER321" s="46"/>
      <c r="ES321" s="46"/>
      <c r="ET321" s="46"/>
      <c r="EU321" s="46"/>
      <c r="EV321" s="46"/>
      <c r="EW321" s="46"/>
      <c r="EX321" s="46"/>
      <c r="EY321" s="46"/>
      <c r="EZ321" s="46"/>
      <c r="FA321" s="46"/>
      <c r="FB321" s="46"/>
      <c r="FC321" s="46"/>
      <c r="FD321" s="46"/>
      <c r="FE321" s="46"/>
      <c r="FF321" s="46"/>
      <c r="FG321" s="46"/>
      <c r="FH321" s="46"/>
      <c r="FI321" s="46"/>
      <c r="FJ321" s="46"/>
      <c r="FK321" s="46"/>
      <c r="FL321" s="46"/>
      <c r="FM321" s="46"/>
      <c r="FN321" s="46"/>
      <c r="FO321" s="46"/>
      <c r="FP321" s="46"/>
      <c r="FQ321" s="46"/>
      <c r="FR321" s="46"/>
      <c r="FS321" s="46"/>
      <c r="FT321" s="46"/>
      <c r="FU321" s="46"/>
      <c r="FV321" s="46"/>
      <c r="FW321" s="46"/>
      <c r="FX321" s="46"/>
      <c r="FY321" s="46"/>
      <c r="FZ321" s="46"/>
      <c r="GA321" s="46"/>
      <c r="GB321" s="46"/>
      <c r="GC321" s="46"/>
      <c r="GD321" s="46"/>
      <c r="GE321" s="46"/>
      <c r="GF321" s="46"/>
      <c r="GG321" s="46"/>
      <c r="GH321" s="46"/>
      <c r="GI321" s="46"/>
      <c r="GJ321" s="46"/>
      <c r="GK321" s="46"/>
      <c r="GL321" s="46"/>
      <c r="GM321" s="46"/>
      <c r="GN321" s="46"/>
      <c r="GO321" s="46"/>
      <c r="GP321" s="46"/>
      <c r="GQ321" s="46"/>
      <c r="GR321" s="46"/>
      <c r="GS321" s="46"/>
      <c r="GT321" s="46"/>
      <c r="GU321" s="46"/>
      <c r="GV321" s="46"/>
      <c r="GW321" s="46"/>
      <c r="GX321" s="46"/>
      <c r="GY321" s="46"/>
      <c r="GZ321" s="46"/>
      <c r="HA321" s="46"/>
      <c r="HB321" s="46"/>
      <c r="HC321" s="46"/>
      <c r="HD321" s="46"/>
      <c r="HE321" s="46"/>
      <c r="HF321" s="46"/>
      <c r="HG321" s="46"/>
      <c r="HH321" s="46"/>
      <c r="HI321" s="46"/>
      <c r="HJ321" s="46"/>
      <c r="HK321" s="46"/>
      <c r="HL321" s="46"/>
      <c r="HM321" s="46"/>
      <c r="HN321" s="46"/>
      <c r="HO321" s="46"/>
      <c r="HP321" s="46"/>
      <c r="HQ321" s="46"/>
      <c r="HR321" s="46"/>
      <c r="HS321" s="46"/>
      <c r="HT321" s="46"/>
      <c r="HU321" s="46"/>
      <c r="HV321" s="46"/>
      <c r="HW321" s="46"/>
      <c r="HX321" s="46"/>
      <c r="HY321" s="46"/>
      <c r="HZ321" s="46"/>
      <c r="IA321" s="46"/>
      <c r="IB321" s="46"/>
      <c r="IC321" s="46"/>
      <c r="ID321" s="46"/>
      <c r="IE321" s="46"/>
      <c r="IF321" s="46"/>
      <c r="IG321" s="46"/>
      <c r="IH321" s="46"/>
      <c r="II321" s="46"/>
      <c r="IJ321" s="46"/>
      <c r="IK321" s="46"/>
      <c r="IL321" s="46"/>
      <c r="IM321" s="46"/>
      <c r="IN321" s="46"/>
      <c r="IO321" s="46"/>
      <c r="IP321" s="46"/>
      <c r="IQ321" s="46"/>
      <c r="IR321" s="46"/>
      <c r="IS321" s="46"/>
      <c r="IT321" s="46"/>
      <c r="IU321" s="46"/>
      <c r="IV321" s="46"/>
      <c r="IW321" s="46"/>
      <c r="IX321" s="46"/>
      <c r="IY321" s="46"/>
      <c r="IZ321" s="46"/>
      <c r="JA321" s="46"/>
      <c r="JB321" s="46"/>
      <c r="JC321" s="46"/>
      <c r="JD321" s="46"/>
      <c r="JE321" s="46"/>
      <c r="JF321" s="46"/>
      <c r="JG321" s="46"/>
      <c r="JH321" s="46"/>
      <c r="JI321" s="46"/>
      <c r="JJ321" s="46"/>
      <c r="JK321" s="46"/>
      <c r="JL321" s="46"/>
      <c r="JM321" s="46"/>
      <c r="JN321" s="46"/>
      <c r="JO321" s="46"/>
      <c r="JP321" s="46"/>
      <c r="JQ321" s="46"/>
      <c r="JR321" s="46"/>
      <c r="JS321" s="46"/>
      <c r="JT321" s="46"/>
      <c r="JU321" s="46"/>
      <c r="JV321" s="46"/>
      <c r="JW321" s="46"/>
      <c r="JX321" s="46"/>
      <c r="JY321" s="46"/>
      <c r="JZ321" s="46"/>
      <c r="KA321" s="46"/>
      <c r="KB321" s="46"/>
      <c r="KC321" s="46"/>
      <c r="KD321" s="46"/>
      <c r="KE321" s="46"/>
      <c r="KF321" s="46"/>
      <c r="KG321" s="46"/>
      <c r="KH321" s="46"/>
      <c r="KI321" s="46"/>
      <c r="KJ321" s="46"/>
      <c r="KK321" s="46"/>
      <c r="KL321" s="46"/>
      <c r="KM321" s="46"/>
      <c r="KN321" s="46"/>
      <c r="KO321" s="46"/>
      <c r="KP321" s="46"/>
      <c r="KQ321" s="46"/>
      <c r="KR321" s="46"/>
      <c r="KS321" s="46"/>
      <c r="KT321" s="46"/>
      <c r="KU321" s="46"/>
      <c r="KV321" s="46"/>
      <c r="KW321" s="46"/>
      <c r="KX321" s="46"/>
      <c r="KY321" s="46"/>
      <c r="KZ321" s="46"/>
      <c r="LA321" s="46"/>
      <c r="LB321" s="46"/>
      <c r="LC321" s="46"/>
      <c r="LD321" s="46"/>
      <c r="LE321" s="46"/>
      <c r="LF321" s="46"/>
      <c r="LG321" s="46"/>
      <c r="LH321" s="46"/>
      <c r="LI321" s="46"/>
      <c r="LJ321" s="46"/>
      <c r="LK321" s="46"/>
      <c r="LL321" s="46"/>
      <c r="LM321" s="46"/>
      <c r="LN321" s="46"/>
      <c r="LO321" s="46"/>
      <c r="LP321" s="46"/>
      <c r="LQ321" s="46"/>
      <c r="LR321" s="46"/>
      <c r="LS321" s="46"/>
      <c r="LT321" s="46"/>
      <c r="LU321" s="46"/>
      <c r="LV321" s="46"/>
      <c r="LW321" s="46"/>
      <c r="LX321" s="46"/>
      <c r="LY321" s="46"/>
      <c r="LZ321" s="46"/>
      <c r="MA321" s="46"/>
      <c r="MB321" s="46"/>
      <c r="MC321" s="46"/>
      <c r="MD321" s="46"/>
      <c r="ME321" s="46"/>
      <c r="MF321" s="46"/>
      <c r="MG321" s="46"/>
      <c r="MH321" s="46"/>
      <c r="MI321" s="46"/>
      <c r="MJ321" s="46"/>
      <c r="MK321" s="46"/>
      <c r="ML321" s="46"/>
      <c r="MM321" s="46"/>
      <c r="MN321" s="46"/>
      <c r="MO321" s="46"/>
      <c r="MP321" s="46"/>
      <c r="MQ321" s="46"/>
      <c r="MR321" s="46"/>
      <c r="MS321" s="46"/>
      <c r="MT321" s="46"/>
      <c r="MU321" s="46"/>
      <c r="MV321" s="46"/>
      <c r="MW321" s="46"/>
      <c r="MX321" s="46"/>
      <c r="MY321" s="46"/>
      <c r="MZ321" s="46"/>
      <c r="NA321" s="46"/>
      <c r="NB321" s="46"/>
      <c r="NC321" s="46"/>
      <c r="ND321" s="46"/>
      <c r="NE321" s="46"/>
      <c r="NF321" s="46"/>
      <c r="NG321" s="46"/>
      <c r="NH321" s="46"/>
      <c r="NI321" s="46"/>
      <c r="NJ321" s="46"/>
      <c r="NK321" s="46"/>
      <c r="NL321" s="46"/>
      <c r="NM321" s="46"/>
      <c r="NN321" s="46"/>
      <c r="NO321" s="46"/>
      <c r="NP321" s="46"/>
      <c r="NQ321" s="46"/>
      <c r="NR321" s="46"/>
      <c r="NS321" s="46"/>
      <c r="NT321" s="46"/>
      <c r="NU321" s="46"/>
      <c r="NV321" s="46"/>
      <c r="NW321" s="46"/>
      <c r="NX321" s="46"/>
      <c r="NY321" s="46"/>
      <c r="NZ321" s="46"/>
      <c r="OA321" s="46"/>
      <c r="OB321" s="46"/>
      <c r="OC321" s="46"/>
      <c r="OD321" s="46"/>
      <c r="OE321" s="46"/>
      <c r="OF321" s="46"/>
      <c r="OG321" s="46"/>
      <c r="OH321" s="46"/>
      <c r="OI321" s="46"/>
      <c r="OJ321" s="46"/>
      <c r="OK321" s="46"/>
      <c r="OL321" s="46"/>
      <c r="OM321" s="46"/>
      <c r="ON321" s="46"/>
      <c r="OO321" s="46"/>
      <c r="OP321" s="46"/>
      <c r="OQ321" s="46"/>
      <c r="OR321" s="46"/>
      <c r="OS321" s="46"/>
      <c r="OT321" s="46"/>
      <c r="OU321" s="46"/>
      <c r="OV321" s="46"/>
      <c r="OW321" s="46"/>
      <c r="OX321" s="46"/>
      <c r="OY321" s="46"/>
      <c r="OZ321" s="46"/>
      <c r="PA321" s="46"/>
      <c r="PB321" s="46"/>
      <c r="PC321" s="46"/>
      <c r="PD321" s="46"/>
      <c r="PE321" s="46"/>
      <c r="PF321" s="46"/>
      <c r="PG321" s="46"/>
      <c r="PH321" s="46"/>
      <c r="PI321" s="46"/>
      <c r="PJ321" s="46"/>
      <c r="PK321" s="46"/>
      <c r="PL321" s="46"/>
      <c r="PM321" s="46"/>
      <c r="PN321" s="46"/>
      <c r="PO321" s="46"/>
      <c r="PP321" s="46"/>
      <c r="PQ321" s="46"/>
      <c r="PR321" s="46"/>
      <c r="PS321" s="46"/>
      <c r="PT321" s="46"/>
      <c r="PU321" s="46"/>
      <c r="PV321" s="46"/>
      <c r="PW321" s="46"/>
      <c r="PX321" s="46"/>
      <c r="PY321" s="46"/>
      <c r="PZ321" s="46"/>
      <c r="QA321" s="46"/>
      <c r="QB321" s="46"/>
      <c r="QC321" s="46"/>
      <c r="QD321" s="46"/>
      <c r="QE321" s="46"/>
      <c r="QF321" s="46"/>
      <c r="QG321" s="46"/>
      <c r="QH321" s="46"/>
      <c r="QI321" s="46"/>
      <c r="QJ321" s="46"/>
      <c r="QK321" s="46"/>
      <c r="QL321" s="46"/>
      <c r="QM321" s="46"/>
      <c r="QN321" s="46"/>
      <c r="QO321" s="46"/>
      <c r="QP321" s="46"/>
      <c r="QQ321" s="46"/>
      <c r="QR321" s="46"/>
      <c r="QS321" s="46"/>
      <c r="QT321" s="46"/>
      <c r="QU321" s="46"/>
      <c r="QV321" s="46"/>
      <c r="QW321" s="46"/>
      <c r="QX321" s="46"/>
      <c r="QY321" s="46"/>
      <c r="QZ321" s="46"/>
      <c r="RA321" s="46"/>
      <c r="RB321" s="46"/>
      <c r="RC321" s="46"/>
      <c r="RD321" s="46"/>
      <c r="RE321" s="46"/>
      <c r="RF321" s="46"/>
      <c r="RG321" s="46"/>
      <c r="RH321" s="46"/>
      <c r="RI321" s="46"/>
      <c r="RJ321" s="46"/>
      <c r="RK321" s="46"/>
      <c r="RL321" s="46"/>
      <c r="RM321" s="46"/>
      <c r="RN321" s="46"/>
      <c r="RO321" s="46"/>
      <c r="RP321" s="46"/>
      <c r="RQ321" s="46"/>
      <c r="RR321" s="46"/>
      <c r="RS321" s="46"/>
      <c r="RT321" s="46"/>
      <c r="RU321" s="46"/>
      <c r="RV321" s="46"/>
      <c r="RW321" s="46"/>
      <c r="RX321" s="46"/>
      <c r="RY321" s="46"/>
      <c r="RZ321" s="46"/>
      <c r="SA321" s="46"/>
      <c r="SB321" s="46"/>
      <c r="SC321" s="46"/>
      <c r="SD321" s="46"/>
      <c r="SE321" s="46"/>
      <c r="SF321" s="46"/>
      <c r="SG321" s="46"/>
      <c r="SH321" s="46"/>
      <c r="SI321" s="46"/>
      <c r="SJ321" s="46"/>
      <c r="SK321" s="46"/>
      <c r="SL321" s="46"/>
      <c r="SM321" s="46"/>
      <c r="SN321" s="46"/>
      <c r="SO321" s="46"/>
      <c r="SP321" s="46"/>
      <c r="SQ321" s="46"/>
      <c r="SR321" s="46"/>
      <c r="SS321" s="46"/>
      <c r="ST321" s="46"/>
      <c r="SU321" s="46"/>
      <c r="SV321" s="46"/>
      <c r="SW321" s="46"/>
      <c r="SX321" s="46"/>
      <c r="SY321" s="46"/>
      <c r="SZ321" s="46"/>
      <c r="TA321" s="46"/>
      <c r="TB321" s="46"/>
      <c r="TC321" s="46"/>
      <c r="TD321" s="46"/>
      <c r="TE321" s="46"/>
      <c r="TF321" s="46"/>
      <c r="TG321" s="46"/>
      <c r="TH321" s="46"/>
      <c r="TI321" s="46"/>
      <c r="TJ321" s="46"/>
      <c r="TK321" s="46"/>
      <c r="TL321" s="46"/>
      <c r="TM321" s="46"/>
      <c r="TN321" s="46"/>
      <c r="TO321" s="46"/>
      <c r="TP321" s="46"/>
      <c r="TQ321" s="46"/>
      <c r="TR321" s="46"/>
      <c r="TS321" s="46"/>
      <c r="TT321" s="46"/>
      <c r="TU321" s="46"/>
      <c r="TV321" s="46"/>
      <c r="TW321" s="46"/>
      <c r="TX321" s="46"/>
      <c r="TY321" s="46"/>
      <c r="TZ321" s="46"/>
      <c r="UA321" s="46"/>
      <c r="UB321" s="46"/>
      <c r="UC321" s="46"/>
      <c r="UD321" s="46"/>
      <c r="UE321" s="46"/>
      <c r="UF321" s="46"/>
      <c r="UG321" s="46"/>
      <c r="UH321" s="46"/>
      <c r="UI321" s="46"/>
      <c r="UJ321" s="46"/>
      <c r="UK321" s="46"/>
      <c r="UL321" s="46"/>
      <c r="UM321" s="46"/>
      <c r="UN321" s="46"/>
      <c r="UO321" s="46"/>
      <c r="UP321" s="46"/>
      <c r="UQ321" s="46"/>
      <c r="UR321" s="46"/>
      <c r="US321" s="46"/>
      <c r="UT321" s="46"/>
      <c r="UU321" s="46"/>
      <c r="UV321" s="46"/>
      <c r="UW321" s="46"/>
      <c r="UX321" s="46"/>
      <c r="UY321" s="46"/>
      <c r="UZ321" s="46"/>
      <c r="VA321" s="46"/>
      <c r="VB321" s="46"/>
      <c r="VC321" s="46"/>
      <c r="VD321" s="46"/>
      <c r="VE321" s="46"/>
      <c r="VF321" s="46"/>
      <c r="VG321" s="46"/>
      <c r="VH321" s="46"/>
      <c r="VI321" s="46"/>
      <c r="VJ321" s="46"/>
      <c r="VK321" s="46"/>
      <c r="VL321" s="46"/>
      <c r="VM321" s="46"/>
      <c r="VN321" s="46"/>
      <c r="VO321" s="46"/>
      <c r="VP321" s="46"/>
      <c r="VQ321" s="46"/>
      <c r="VR321" s="46"/>
      <c r="VS321" s="46"/>
      <c r="VT321" s="46"/>
      <c r="VU321" s="46"/>
      <c r="VV321" s="46"/>
      <c r="VW321" s="46"/>
      <c r="VX321" s="46"/>
      <c r="VY321" s="46"/>
      <c r="VZ321" s="46"/>
      <c r="WA321" s="46"/>
      <c r="WB321" s="46"/>
      <c r="WC321" s="46"/>
      <c r="WD321" s="46"/>
      <c r="WE321" s="46"/>
      <c r="WF321" s="46"/>
      <c r="WG321" s="46"/>
      <c r="WH321" s="46"/>
      <c r="WI321" s="46"/>
      <c r="WJ321" s="46"/>
      <c r="WK321" s="46"/>
      <c r="WL321" s="46"/>
      <c r="WM321" s="46"/>
      <c r="WN321" s="46"/>
      <c r="WO321" s="46"/>
      <c r="WP321" s="46"/>
      <c r="WQ321" s="46"/>
      <c r="WR321" s="46"/>
      <c r="WS321" s="46"/>
      <c r="WT321" s="46"/>
      <c r="WU321" s="46"/>
      <c r="WV321" s="46"/>
      <c r="WW321" s="46"/>
      <c r="WX321" s="46"/>
      <c r="WY321" s="46"/>
      <c r="WZ321" s="46"/>
      <c r="XA321" s="46"/>
      <c r="XB321" s="46"/>
      <c r="XC321" s="46"/>
      <c r="XD321" s="46"/>
      <c r="XE321" s="46"/>
      <c r="XF321" s="46"/>
      <c r="XG321" s="46"/>
      <c r="XH321" s="46"/>
      <c r="XI321" s="46"/>
      <c r="XJ321" s="46"/>
      <c r="XK321" s="46"/>
      <c r="XL321" s="46"/>
      <c r="XM321" s="46"/>
      <c r="XN321" s="46"/>
      <c r="XO321" s="46"/>
      <c r="XP321" s="46"/>
      <c r="XQ321" s="46"/>
      <c r="XR321" s="46"/>
      <c r="XS321" s="46"/>
      <c r="XT321" s="46"/>
      <c r="XU321" s="46"/>
      <c r="XV321" s="46"/>
      <c r="XW321" s="46"/>
      <c r="XX321" s="46"/>
      <c r="XY321" s="46"/>
      <c r="XZ321" s="46"/>
      <c r="YA321" s="46"/>
      <c r="YB321" s="46"/>
      <c r="YC321" s="46"/>
      <c r="YD321" s="46"/>
      <c r="YE321" s="46"/>
      <c r="YF321" s="46"/>
      <c r="YG321" s="46"/>
      <c r="YH321" s="46"/>
      <c r="YI321" s="46"/>
      <c r="YJ321" s="46"/>
      <c r="YK321" s="46"/>
      <c r="YL321" s="46"/>
      <c r="YM321" s="46"/>
      <c r="YN321" s="46"/>
      <c r="YO321" s="46"/>
      <c r="YP321" s="46"/>
      <c r="YQ321" s="46"/>
      <c r="YR321" s="46"/>
      <c r="YS321" s="46"/>
      <c r="YT321" s="46"/>
      <c r="YU321" s="46"/>
      <c r="YV321" s="46"/>
      <c r="YW321" s="46"/>
      <c r="YX321" s="46"/>
      <c r="YY321" s="46"/>
      <c r="YZ321" s="46"/>
      <c r="ZA321" s="46"/>
      <c r="ZB321" s="46"/>
      <c r="ZC321" s="46"/>
      <c r="ZD321" s="46"/>
      <c r="ZE321" s="46"/>
      <c r="ZF321" s="46"/>
      <c r="ZG321" s="46"/>
      <c r="ZH321" s="46"/>
      <c r="ZI321" s="46"/>
      <c r="ZJ321" s="46"/>
      <c r="ZK321" s="46"/>
      <c r="ZL321" s="46"/>
      <c r="ZM321" s="46"/>
      <c r="ZN321" s="46"/>
      <c r="ZO321" s="46"/>
      <c r="ZP321" s="46"/>
      <c r="ZQ321" s="46"/>
      <c r="ZR321" s="46"/>
      <c r="ZS321" s="46"/>
      <c r="ZT321" s="46"/>
      <c r="ZU321" s="46"/>
      <c r="ZV321" s="46"/>
      <c r="ZW321" s="46"/>
      <c r="ZX321" s="46"/>
      <c r="ZY321" s="46"/>
      <c r="ZZ321" s="46"/>
      <c r="AAA321" s="46"/>
      <c r="AAB321" s="46"/>
      <c r="AAC321" s="46"/>
      <c r="AAD321" s="46"/>
      <c r="AAE321" s="46"/>
      <c r="AAF321" s="46"/>
      <c r="AAG321" s="46"/>
      <c r="AAH321" s="46"/>
      <c r="AAI321" s="46"/>
      <c r="AAJ321" s="46"/>
      <c r="AAK321" s="46"/>
      <c r="AAL321" s="46"/>
      <c r="AAM321" s="46"/>
      <c r="AAN321" s="46"/>
      <c r="AAO321" s="46"/>
      <c r="AAP321" s="46"/>
      <c r="AAQ321" s="46"/>
      <c r="AAR321" s="46"/>
      <c r="AAS321" s="46"/>
      <c r="AAT321" s="46"/>
      <c r="AAU321" s="46"/>
      <c r="AAV321" s="46"/>
      <c r="AAW321" s="46"/>
      <c r="AAX321" s="46"/>
      <c r="AAY321" s="46"/>
      <c r="AAZ321" s="46"/>
      <c r="ABA321" s="46"/>
      <c r="ABB321" s="46"/>
      <c r="ABC321" s="46"/>
      <c r="ABD321" s="46"/>
      <c r="ABE321" s="46"/>
      <c r="ABF321" s="46"/>
      <c r="ABG321" s="46"/>
      <c r="ABH321" s="46"/>
      <c r="ABI321" s="46"/>
      <c r="ABJ321" s="46"/>
      <c r="ABK321" s="46"/>
      <c r="ABL321" s="46"/>
      <c r="ABM321" s="46"/>
      <c r="ABN321" s="46"/>
      <c r="ABO321" s="46"/>
      <c r="ABP321" s="46"/>
      <c r="ABQ321" s="46"/>
      <c r="ABR321" s="46"/>
      <c r="ABS321" s="46"/>
      <c r="ABT321" s="46"/>
      <c r="ABU321" s="46"/>
      <c r="ABV321" s="46"/>
      <c r="ABW321" s="46"/>
      <c r="ABX321" s="46"/>
      <c r="ABY321" s="46"/>
      <c r="ABZ321" s="46"/>
      <c r="ACA321" s="46"/>
      <c r="ACB321" s="46"/>
      <c r="ACC321" s="46"/>
      <c r="ACD321" s="46"/>
      <c r="ACE321" s="46"/>
      <c r="ACF321" s="46"/>
      <c r="ACG321" s="46"/>
      <c r="ACH321" s="46"/>
      <c r="ACI321" s="46"/>
      <c r="ACJ321" s="46"/>
      <c r="ACK321" s="46"/>
      <c r="ACL321" s="46"/>
      <c r="ACM321" s="46"/>
      <c r="ACN321" s="46"/>
      <c r="ACO321" s="46"/>
      <c r="ACP321" s="46"/>
      <c r="ACQ321" s="46"/>
      <c r="ACR321" s="46"/>
      <c r="ACS321" s="46"/>
      <c r="ACT321" s="46"/>
      <c r="ACU321" s="46"/>
      <c r="ACV321" s="46"/>
      <c r="ACW321" s="46"/>
      <c r="ACX321" s="46"/>
      <c r="ACY321" s="46"/>
      <c r="ACZ321" s="46"/>
      <c r="ADA321" s="46"/>
      <c r="ADB321" s="46"/>
      <c r="ADC321" s="46"/>
      <c r="ADD321" s="46"/>
      <c r="ADE321" s="46"/>
      <c r="ADF321" s="46"/>
      <c r="ADG321" s="46"/>
      <c r="ADH321" s="46"/>
      <c r="ADI321" s="46"/>
      <c r="ADJ321" s="46"/>
      <c r="ADK321" s="46"/>
      <c r="ADL321" s="46"/>
      <c r="ADM321" s="46"/>
      <c r="ADN321" s="46"/>
      <c r="ADO321" s="46"/>
      <c r="ADP321" s="46"/>
      <c r="ADQ321" s="46"/>
      <c r="ADR321" s="46"/>
      <c r="ADS321" s="46"/>
      <c r="ADT321" s="46"/>
      <c r="ADU321" s="46"/>
      <c r="ADV321" s="46"/>
      <c r="ADW321" s="46"/>
      <c r="ADX321" s="46"/>
      <c r="ADY321" s="46"/>
      <c r="ADZ321" s="46"/>
      <c r="AEA321" s="46"/>
      <c r="AEB321" s="46"/>
      <c r="AEC321" s="46"/>
      <c r="AED321" s="46"/>
      <c r="AEE321" s="46"/>
      <c r="AEF321" s="46"/>
      <c r="AEG321" s="46"/>
      <c r="AEH321" s="46"/>
      <c r="AEI321" s="46"/>
      <c r="AEJ321" s="46"/>
      <c r="AEK321" s="46"/>
      <c r="AEL321" s="46"/>
      <c r="AEM321" s="46"/>
      <c r="AEN321" s="46"/>
      <c r="AEO321" s="46"/>
      <c r="AEP321" s="46"/>
      <c r="AEQ321" s="46"/>
      <c r="AER321" s="46"/>
      <c r="AES321" s="46"/>
      <c r="AET321" s="46"/>
      <c r="AEU321" s="46"/>
      <c r="AEV321" s="46"/>
      <c r="AEW321" s="46"/>
      <c r="AEX321" s="46"/>
      <c r="AEY321" s="46"/>
      <c r="AEZ321" s="46"/>
      <c r="AFA321" s="46"/>
      <c r="AFB321" s="46"/>
      <c r="AFC321" s="46"/>
      <c r="AFD321" s="46"/>
      <c r="AFE321" s="46"/>
      <c r="AFF321" s="46"/>
      <c r="AFG321" s="46"/>
      <c r="AFH321" s="46"/>
      <c r="AFI321" s="46"/>
      <c r="AFJ321" s="46"/>
      <c r="AFK321" s="46"/>
      <c r="AFL321" s="46"/>
      <c r="AFM321" s="46"/>
      <c r="AFN321" s="46"/>
      <c r="AFO321" s="46"/>
      <c r="AFP321" s="46"/>
      <c r="AFQ321" s="46"/>
      <c r="AFR321" s="46"/>
      <c r="AFS321" s="46"/>
      <c r="AFT321" s="46"/>
      <c r="AFU321" s="46"/>
      <c r="AFV321" s="46"/>
      <c r="AFW321" s="46"/>
      <c r="AFX321" s="46"/>
      <c r="AFY321" s="46"/>
      <c r="AFZ321" s="46"/>
      <c r="AGA321" s="46"/>
      <c r="AGB321" s="46"/>
      <c r="AGC321" s="46"/>
      <c r="AGD321" s="46"/>
      <c r="AGE321" s="46"/>
      <c r="AGF321" s="46"/>
      <c r="AGG321" s="46"/>
      <c r="AGH321" s="46"/>
      <c r="AGI321" s="46"/>
      <c r="AGJ321" s="46"/>
      <c r="AGK321" s="46"/>
      <c r="AGL321" s="46"/>
      <c r="AGM321" s="46"/>
      <c r="AGN321" s="46"/>
      <c r="AGO321" s="46"/>
      <c r="AGP321" s="46"/>
      <c r="AGQ321" s="46"/>
      <c r="AGR321" s="46"/>
      <c r="AGS321" s="46"/>
      <c r="AGT321" s="46"/>
      <c r="AGU321" s="46"/>
      <c r="AGV321" s="46"/>
      <c r="AGW321" s="46"/>
      <c r="AGX321" s="46"/>
      <c r="AGY321" s="46"/>
      <c r="AGZ321" s="46"/>
      <c r="AHA321" s="46"/>
      <c r="AHB321" s="46"/>
      <c r="AHC321" s="46"/>
      <c r="AHD321" s="46"/>
      <c r="AHE321" s="46"/>
      <c r="AHF321" s="46"/>
      <c r="AHG321" s="46"/>
      <c r="AHH321" s="46"/>
      <c r="AHI321" s="46"/>
      <c r="AHJ321" s="46"/>
      <c r="AHK321" s="46"/>
      <c r="AHL321" s="46"/>
      <c r="AHM321" s="46"/>
      <c r="AHN321" s="46"/>
      <c r="AHO321" s="46"/>
      <c r="AHP321" s="46"/>
      <c r="AHQ321" s="46"/>
      <c r="AHR321" s="46"/>
      <c r="AHS321" s="46"/>
      <c r="AHT321" s="46"/>
      <c r="AHU321" s="46"/>
      <c r="AHV321" s="46"/>
      <c r="AHW321" s="46"/>
      <c r="AHX321" s="46"/>
      <c r="AHY321" s="46"/>
      <c r="AHZ321" s="46"/>
      <c r="AIA321" s="46"/>
      <c r="AIB321" s="46"/>
      <c r="AIC321" s="46"/>
      <c r="AID321" s="46"/>
      <c r="AIE321" s="46"/>
      <c r="AIF321" s="46"/>
      <c r="AIG321" s="46"/>
      <c r="AIH321" s="46"/>
      <c r="AII321" s="46"/>
      <c r="AIJ321" s="46"/>
      <c r="AIK321" s="46"/>
      <c r="AIL321" s="46"/>
      <c r="AIM321" s="46"/>
      <c r="AIN321" s="46"/>
      <c r="AIO321" s="46"/>
      <c r="AIP321" s="46"/>
      <c r="AIQ321" s="46"/>
      <c r="AIR321" s="46"/>
      <c r="AIS321" s="46"/>
      <c r="AIT321" s="46"/>
      <c r="AIU321" s="46"/>
      <c r="AIV321" s="46"/>
      <c r="AIW321" s="46"/>
      <c r="AIX321" s="46"/>
      <c r="AIY321" s="46"/>
      <c r="AIZ321" s="46"/>
      <c r="AJA321" s="46"/>
      <c r="AJB321" s="46"/>
      <c r="AJC321" s="46"/>
      <c r="AJD321" s="46"/>
      <c r="AJE321" s="46"/>
      <c r="AJF321" s="46"/>
      <c r="AJG321" s="46"/>
      <c r="AJH321" s="46"/>
      <c r="AJI321" s="46"/>
      <c r="AJJ321" s="46"/>
      <c r="AJK321" s="46"/>
      <c r="AJL321" s="46"/>
      <c r="AJM321" s="46"/>
      <c r="AJN321" s="46"/>
      <c r="AJO321" s="46"/>
      <c r="AJP321" s="46"/>
      <c r="AJQ321" s="46"/>
      <c r="AJR321" s="46"/>
      <c r="AJS321" s="46"/>
      <c r="AJT321" s="46"/>
      <c r="AJU321" s="46"/>
      <c r="AJV321" s="46"/>
      <c r="AJW321" s="46"/>
      <c r="AJX321" s="46"/>
      <c r="AJY321" s="46"/>
      <c r="AJZ321" s="46"/>
      <c r="AKA321" s="46"/>
      <c r="AKB321" s="46"/>
      <c r="AKC321" s="46"/>
      <c r="AKD321" s="46"/>
      <c r="AKE321" s="46"/>
      <c r="AKF321" s="46"/>
      <c r="AKG321" s="46"/>
      <c r="AKH321" s="46"/>
      <c r="AKI321" s="46"/>
      <c r="AKJ321" s="46"/>
      <c r="AKK321" s="46"/>
      <c r="AKL321" s="46"/>
      <c r="AKM321" s="46"/>
      <c r="AKN321" s="46"/>
      <c r="AKO321" s="46"/>
      <c r="AKP321" s="46"/>
      <c r="AKQ321" s="46"/>
      <c r="AKR321" s="46"/>
      <c r="AKS321" s="46"/>
      <c r="AKT321" s="46"/>
      <c r="AKU321" s="46"/>
      <c r="AKV321" s="46"/>
      <c r="AKW321" s="46"/>
      <c r="AKX321" s="46"/>
      <c r="AKY321" s="46"/>
      <c r="AKZ321" s="46"/>
      <c r="ALA321" s="46"/>
      <c r="ALB321" s="46"/>
      <c r="ALC321" s="46"/>
      <c r="ALD321" s="46"/>
      <c r="ALE321" s="46"/>
      <c r="ALF321" s="46"/>
      <c r="ALG321" s="46"/>
      <c r="ALH321" s="46"/>
      <c r="ALI321" s="46"/>
      <c r="ALJ321" s="46"/>
      <c r="ALK321" s="46"/>
      <c r="ALL321" s="46"/>
      <c r="ALM321" s="46"/>
      <c r="ALN321" s="46"/>
      <c r="ALO321" s="46"/>
      <c r="ALP321" s="46"/>
      <c r="ALQ321" s="46"/>
      <c r="ALR321" s="46"/>
      <c r="ALS321" s="46"/>
      <c r="ALT321" s="46"/>
      <c r="ALU321" s="46"/>
      <c r="ALV321" s="46"/>
      <c r="ALW321" s="46"/>
      <c r="ALX321" s="46"/>
      <c r="ALY321" s="46"/>
      <c r="ALZ321" s="46"/>
      <c r="AMA321" s="46"/>
      <c r="AMB321" s="46"/>
      <c r="AMC321" s="46"/>
      <c r="AMD321" s="46"/>
      <c r="AME321"/>
      <c r="AMF321"/>
      <c r="AMG321"/>
      <c r="AMH321"/>
      <c r="AMI321"/>
    </row>
    <row r="322" spans="1:1024" s="92" customFormat="1" ht="15" customHeight="1">
      <c r="A322" s="46"/>
      <c r="B322" s="1"/>
      <c r="C322" s="1"/>
      <c r="D322" s="1"/>
      <c r="E322" s="1"/>
      <c r="F322" s="1"/>
      <c r="G322" s="1"/>
      <c r="H322" s="1"/>
      <c r="I322" s="1"/>
      <c r="J322" s="1"/>
      <c r="K322" s="1"/>
      <c r="L322" s="1"/>
      <c r="M322" s="1"/>
      <c r="N322" s="1"/>
      <c r="O322" s="1"/>
      <c r="P322" s="1"/>
      <c r="Q322" s="1"/>
      <c r="R322" s="1"/>
      <c r="S322" s="47"/>
      <c r="T322" s="48"/>
      <c r="U322" s="46"/>
      <c r="V322" s="108"/>
      <c r="W322" s="109"/>
      <c r="X322" s="49"/>
      <c r="Y322" s="49"/>
      <c r="Z322" s="49"/>
      <c r="AA322" s="46"/>
      <c r="AB322" s="46"/>
      <c r="AC322" s="46"/>
      <c r="AD322" s="46"/>
      <c r="AE322" s="46"/>
      <c r="AF322" s="46"/>
      <c r="AG322" s="46"/>
      <c r="AH322" s="46"/>
      <c r="AI322" s="46"/>
      <c r="AJ322" s="46"/>
      <c r="AK322" s="46"/>
      <c r="AL322" s="46"/>
      <c r="AM322" s="46"/>
      <c r="AN322" s="46"/>
      <c r="AO322" s="46"/>
      <c r="AP322" s="46"/>
      <c r="AQ322" s="46"/>
      <c r="AR322" s="46"/>
      <c r="AS322" s="46"/>
      <c r="AT322" s="46"/>
      <c r="AU322" s="46"/>
      <c r="AV322" s="46"/>
      <c r="AW322" s="46"/>
      <c r="AX322" s="46"/>
      <c r="AY322" s="46"/>
      <c r="AZ322" s="46"/>
      <c r="BA322" s="46"/>
      <c r="BB322" s="46"/>
      <c r="BC322" s="46"/>
      <c r="BD322" s="46"/>
      <c r="BE322" s="46"/>
      <c r="BF322" s="46"/>
      <c r="BG322" s="46"/>
      <c r="BH322" s="46"/>
      <c r="BI322" s="46"/>
      <c r="BJ322" s="46"/>
      <c r="BK322" s="46"/>
      <c r="BL322" s="46"/>
      <c r="BM322" s="46"/>
      <c r="BN322" s="46"/>
      <c r="BO322" s="46"/>
      <c r="BP322" s="46"/>
      <c r="BQ322" s="46"/>
      <c r="BR322" s="46"/>
      <c r="BS322" s="46"/>
      <c r="BT322" s="46"/>
      <c r="BU322" s="46"/>
      <c r="BV322" s="46"/>
      <c r="BW322" s="46"/>
      <c r="BX322" s="46"/>
      <c r="BY322" s="46"/>
      <c r="BZ322" s="46"/>
      <c r="CA322" s="46"/>
      <c r="CB322" s="46"/>
      <c r="CC322" s="46"/>
      <c r="CD322" s="46"/>
      <c r="CE322" s="46"/>
      <c r="CF322" s="46"/>
      <c r="CG322" s="46"/>
      <c r="CH322" s="46"/>
      <c r="CI322" s="46"/>
      <c r="CJ322" s="46"/>
      <c r="CK322" s="46"/>
      <c r="CL322" s="46"/>
      <c r="CM322" s="46"/>
      <c r="CN322" s="46"/>
      <c r="CO322" s="46"/>
      <c r="CP322" s="46"/>
      <c r="CQ322" s="46"/>
      <c r="CR322" s="46"/>
      <c r="CS322" s="46"/>
      <c r="CT322" s="46"/>
      <c r="CU322" s="46"/>
      <c r="CV322" s="46"/>
      <c r="CW322" s="46"/>
      <c r="CX322" s="46"/>
      <c r="CY322" s="46"/>
      <c r="CZ322" s="46"/>
      <c r="DA322" s="46"/>
      <c r="DB322" s="46"/>
      <c r="DC322" s="46"/>
      <c r="DD322" s="46"/>
      <c r="DE322" s="46"/>
      <c r="DF322" s="46"/>
      <c r="DG322" s="46"/>
      <c r="DH322" s="46"/>
      <c r="DI322" s="46"/>
      <c r="DJ322" s="46"/>
      <c r="DK322" s="46"/>
      <c r="DL322" s="46"/>
      <c r="DM322" s="46"/>
      <c r="DN322" s="46"/>
      <c r="DO322" s="46"/>
      <c r="DP322" s="46"/>
      <c r="DQ322" s="46"/>
      <c r="DR322" s="46"/>
      <c r="DS322" s="46"/>
      <c r="DT322" s="46"/>
      <c r="DU322" s="46"/>
      <c r="DV322" s="46"/>
      <c r="DW322" s="46"/>
      <c r="DX322" s="46"/>
      <c r="DY322" s="46"/>
      <c r="DZ322" s="46"/>
      <c r="EA322" s="46"/>
      <c r="EB322" s="46"/>
      <c r="EC322" s="46"/>
      <c r="ED322" s="46"/>
      <c r="EE322" s="46"/>
      <c r="EF322" s="46"/>
      <c r="EG322" s="46"/>
      <c r="EH322" s="46"/>
      <c r="EI322" s="46"/>
      <c r="EJ322" s="46"/>
      <c r="EK322" s="46"/>
      <c r="EL322" s="46"/>
      <c r="EM322" s="46"/>
      <c r="EN322" s="46"/>
      <c r="EO322" s="46"/>
      <c r="EP322" s="46"/>
      <c r="EQ322" s="46"/>
      <c r="ER322" s="46"/>
      <c r="ES322" s="46"/>
      <c r="ET322" s="46"/>
      <c r="EU322" s="46"/>
      <c r="EV322" s="46"/>
      <c r="EW322" s="46"/>
      <c r="EX322" s="46"/>
      <c r="EY322" s="46"/>
      <c r="EZ322" s="46"/>
      <c r="FA322" s="46"/>
      <c r="FB322" s="46"/>
      <c r="FC322" s="46"/>
      <c r="FD322" s="46"/>
      <c r="FE322" s="46"/>
      <c r="FF322" s="46"/>
      <c r="FG322" s="46"/>
      <c r="FH322" s="46"/>
      <c r="FI322" s="46"/>
      <c r="FJ322" s="46"/>
      <c r="FK322" s="46"/>
      <c r="FL322" s="46"/>
      <c r="FM322" s="46"/>
      <c r="FN322" s="46"/>
      <c r="FO322" s="46"/>
      <c r="FP322" s="46"/>
      <c r="FQ322" s="46"/>
      <c r="FR322" s="46"/>
      <c r="FS322" s="46"/>
      <c r="FT322" s="46"/>
      <c r="FU322" s="46"/>
      <c r="FV322" s="46"/>
      <c r="FW322" s="46"/>
      <c r="FX322" s="46"/>
      <c r="FY322" s="46"/>
      <c r="FZ322" s="46"/>
      <c r="GA322" s="46"/>
      <c r="GB322" s="46"/>
      <c r="GC322" s="46"/>
      <c r="GD322" s="46"/>
      <c r="GE322" s="46"/>
      <c r="GF322" s="46"/>
      <c r="GG322" s="46"/>
      <c r="GH322" s="46"/>
      <c r="GI322" s="46"/>
      <c r="GJ322" s="46"/>
      <c r="GK322" s="46"/>
      <c r="GL322" s="46"/>
      <c r="GM322" s="46"/>
      <c r="GN322" s="46"/>
      <c r="GO322" s="46"/>
      <c r="GP322" s="46"/>
      <c r="GQ322" s="46"/>
      <c r="GR322" s="46"/>
      <c r="GS322" s="46"/>
      <c r="GT322" s="46"/>
      <c r="GU322" s="46"/>
      <c r="GV322" s="46"/>
      <c r="GW322" s="46"/>
      <c r="GX322" s="46"/>
      <c r="GY322" s="46"/>
      <c r="GZ322" s="46"/>
      <c r="HA322" s="46"/>
      <c r="HB322" s="46"/>
      <c r="HC322" s="46"/>
      <c r="HD322" s="46"/>
      <c r="HE322" s="46"/>
      <c r="HF322" s="46"/>
      <c r="HG322" s="46"/>
      <c r="HH322" s="46"/>
      <c r="HI322" s="46"/>
      <c r="HJ322" s="46"/>
      <c r="HK322" s="46"/>
      <c r="HL322" s="46"/>
      <c r="HM322" s="46"/>
      <c r="HN322" s="46"/>
      <c r="HO322" s="46"/>
      <c r="HP322" s="46"/>
      <c r="HQ322" s="46"/>
      <c r="HR322" s="46"/>
      <c r="HS322" s="46"/>
      <c r="HT322" s="46"/>
      <c r="HU322" s="46"/>
      <c r="HV322" s="46"/>
      <c r="HW322" s="46"/>
      <c r="HX322" s="46"/>
      <c r="HY322" s="46"/>
      <c r="HZ322" s="46"/>
      <c r="IA322" s="46"/>
      <c r="IB322" s="46"/>
      <c r="IC322" s="46"/>
      <c r="ID322" s="46"/>
      <c r="IE322" s="46"/>
      <c r="IF322" s="46"/>
      <c r="IG322" s="46"/>
      <c r="IH322" s="46"/>
      <c r="II322" s="46"/>
      <c r="IJ322" s="46"/>
      <c r="IK322" s="46"/>
      <c r="IL322" s="46"/>
      <c r="IM322" s="46"/>
      <c r="IN322" s="46"/>
      <c r="IO322" s="46"/>
      <c r="IP322" s="46"/>
      <c r="IQ322" s="46"/>
      <c r="IR322" s="46"/>
      <c r="IS322" s="46"/>
      <c r="IT322" s="46"/>
      <c r="IU322" s="46"/>
      <c r="IV322" s="46"/>
      <c r="IW322" s="46"/>
      <c r="IX322" s="46"/>
      <c r="IY322" s="46"/>
      <c r="IZ322" s="46"/>
      <c r="JA322" s="46"/>
      <c r="JB322" s="46"/>
      <c r="JC322" s="46"/>
      <c r="JD322" s="46"/>
      <c r="JE322" s="46"/>
      <c r="JF322" s="46"/>
      <c r="JG322" s="46"/>
      <c r="JH322" s="46"/>
      <c r="JI322" s="46"/>
      <c r="JJ322" s="46"/>
      <c r="JK322" s="46"/>
      <c r="JL322" s="46"/>
      <c r="JM322" s="46"/>
      <c r="JN322" s="46"/>
      <c r="JO322" s="46"/>
      <c r="JP322" s="46"/>
      <c r="JQ322" s="46"/>
      <c r="JR322" s="46"/>
      <c r="JS322" s="46"/>
      <c r="JT322" s="46"/>
      <c r="JU322" s="46"/>
      <c r="JV322" s="46"/>
      <c r="JW322" s="46"/>
      <c r="JX322" s="46"/>
      <c r="JY322" s="46"/>
      <c r="JZ322" s="46"/>
      <c r="KA322" s="46"/>
      <c r="KB322" s="46"/>
      <c r="KC322" s="46"/>
      <c r="KD322" s="46"/>
      <c r="KE322" s="46"/>
      <c r="KF322" s="46"/>
      <c r="KG322" s="46"/>
      <c r="KH322" s="46"/>
      <c r="KI322" s="46"/>
      <c r="KJ322" s="46"/>
      <c r="KK322" s="46"/>
      <c r="KL322" s="46"/>
      <c r="KM322" s="46"/>
      <c r="KN322" s="46"/>
      <c r="KO322" s="46"/>
      <c r="KP322" s="46"/>
      <c r="KQ322" s="46"/>
      <c r="KR322" s="46"/>
      <c r="KS322" s="46"/>
      <c r="KT322" s="46"/>
      <c r="KU322" s="46"/>
      <c r="KV322" s="46"/>
      <c r="KW322" s="46"/>
      <c r="KX322" s="46"/>
      <c r="KY322" s="46"/>
      <c r="KZ322" s="46"/>
      <c r="LA322" s="46"/>
      <c r="LB322" s="46"/>
      <c r="LC322" s="46"/>
      <c r="LD322" s="46"/>
      <c r="LE322" s="46"/>
      <c r="LF322" s="46"/>
      <c r="LG322" s="46"/>
      <c r="LH322" s="46"/>
      <c r="LI322" s="46"/>
      <c r="LJ322" s="46"/>
      <c r="LK322" s="46"/>
      <c r="LL322" s="46"/>
      <c r="LM322" s="46"/>
      <c r="LN322" s="46"/>
      <c r="LO322" s="46"/>
      <c r="LP322" s="46"/>
      <c r="LQ322" s="46"/>
      <c r="LR322" s="46"/>
      <c r="LS322" s="46"/>
      <c r="LT322" s="46"/>
      <c r="LU322" s="46"/>
      <c r="LV322" s="46"/>
      <c r="LW322" s="46"/>
      <c r="LX322" s="46"/>
      <c r="LY322" s="46"/>
      <c r="LZ322" s="46"/>
      <c r="MA322" s="46"/>
      <c r="MB322" s="46"/>
      <c r="MC322" s="46"/>
      <c r="MD322" s="46"/>
      <c r="ME322" s="46"/>
      <c r="MF322" s="46"/>
      <c r="MG322" s="46"/>
      <c r="MH322" s="46"/>
      <c r="MI322" s="46"/>
      <c r="MJ322" s="46"/>
      <c r="MK322" s="46"/>
      <c r="ML322" s="46"/>
      <c r="MM322" s="46"/>
      <c r="MN322" s="46"/>
      <c r="MO322" s="46"/>
      <c r="MP322" s="46"/>
      <c r="MQ322" s="46"/>
      <c r="MR322" s="46"/>
      <c r="MS322" s="46"/>
      <c r="MT322" s="46"/>
      <c r="MU322" s="46"/>
      <c r="MV322" s="46"/>
      <c r="MW322" s="46"/>
      <c r="MX322" s="46"/>
      <c r="MY322" s="46"/>
      <c r="MZ322" s="46"/>
      <c r="NA322" s="46"/>
      <c r="NB322" s="46"/>
      <c r="NC322" s="46"/>
      <c r="ND322" s="46"/>
      <c r="NE322" s="46"/>
      <c r="NF322" s="46"/>
      <c r="NG322" s="46"/>
      <c r="NH322" s="46"/>
      <c r="NI322" s="46"/>
      <c r="NJ322" s="46"/>
      <c r="NK322" s="46"/>
      <c r="NL322" s="46"/>
      <c r="NM322" s="46"/>
      <c r="NN322" s="46"/>
      <c r="NO322" s="46"/>
      <c r="NP322" s="46"/>
      <c r="NQ322" s="46"/>
      <c r="NR322" s="46"/>
      <c r="NS322" s="46"/>
      <c r="NT322" s="46"/>
      <c r="NU322" s="46"/>
      <c r="NV322" s="46"/>
      <c r="NW322" s="46"/>
      <c r="NX322" s="46"/>
      <c r="NY322" s="46"/>
      <c r="NZ322" s="46"/>
      <c r="OA322" s="46"/>
      <c r="OB322" s="46"/>
      <c r="OC322" s="46"/>
      <c r="OD322" s="46"/>
      <c r="OE322" s="46"/>
      <c r="OF322" s="46"/>
      <c r="OG322" s="46"/>
      <c r="OH322" s="46"/>
      <c r="OI322" s="46"/>
      <c r="OJ322" s="46"/>
      <c r="OK322" s="46"/>
      <c r="OL322" s="46"/>
      <c r="OM322" s="46"/>
      <c r="ON322" s="46"/>
      <c r="OO322" s="46"/>
      <c r="OP322" s="46"/>
      <c r="OQ322" s="46"/>
      <c r="OR322" s="46"/>
      <c r="OS322" s="46"/>
      <c r="OT322" s="46"/>
      <c r="OU322" s="46"/>
      <c r="OV322" s="46"/>
      <c r="OW322" s="46"/>
      <c r="OX322" s="46"/>
      <c r="OY322" s="46"/>
      <c r="OZ322" s="46"/>
      <c r="PA322" s="46"/>
      <c r="PB322" s="46"/>
      <c r="PC322" s="46"/>
      <c r="PD322" s="46"/>
      <c r="PE322" s="46"/>
      <c r="PF322" s="46"/>
      <c r="PG322" s="46"/>
      <c r="PH322" s="46"/>
      <c r="PI322" s="46"/>
      <c r="PJ322" s="46"/>
      <c r="PK322" s="46"/>
      <c r="PL322" s="46"/>
      <c r="PM322" s="46"/>
      <c r="PN322" s="46"/>
      <c r="PO322" s="46"/>
      <c r="PP322" s="46"/>
      <c r="PQ322" s="46"/>
      <c r="PR322" s="46"/>
      <c r="PS322" s="46"/>
      <c r="PT322" s="46"/>
      <c r="PU322" s="46"/>
      <c r="PV322" s="46"/>
      <c r="PW322" s="46"/>
      <c r="PX322" s="46"/>
      <c r="PY322" s="46"/>
      <c r="PZ322" s="46"/>
      <c r="QA322" s="46"/>
      <c r="QB322" s="46"/>
      <c r="QC322" s="46"/>
      <c r="QD322" s="46"/>
      <c r="QE322" s="46"/>
      <c r="QF322" s="46"/>
      <c r="QG322" s="46"/>
      <c r="QH322" s="46"/>
      <c r="QI322" s="46"/>
      <c r="QJ322" s="46"/>
      <c r="QK322" s="46"/>
      <c r="QL322" s="46"/>
      <c r="QM322" s="46"/>
      <c r="QN322" s="46"/>
      <c r="QO322" s="46"/>
      <c r="QP322" s="46"/>
      <c r="QQ322" s="46"/>
      <c r="QR322" s="46"/>
      <c r="QS322" s="46"/>
      <c r="QT322" s="46"/>
      <c r="QU322" s="46"/>
      <c r="QV322" s="46"/>
      <c r="QW322" s="46"/>
      <c r="QX322" s="46"/>
      <c r="QY322" s="46"/>
      <c r="QZ322" s="46"/>
      <c r="RA322" s="46"/>
      <c r="RB322" s="46"/>
      <c r="RC322" s="46"/>
      <c r="RD322" s="46"/>
      <c r="RE322" s="46"/>
      <c r="RF322" s="46"/>
      <c r="RG322" s="46"/>
      <c r="RH322" s="46"/>
      <c r="RI322" s="46"/>
      <c r="RJ322" s="46"/>
      <c r="RK322" s="46"/>
      <c r="RL322" s="46"/>
      <c r="RM322" s="46"/>
      <c r="RN322" s="46"/>
      <c r="RO322" s="46"/>
      <c r="RP322" s="46"/>
      <c r="RQ322" s="46"/>
      <c r="RR322" s="46"/>
      <c r="RS322" s="46"/>
      <c r="RT322" s="46"/>
      <c r="RU322" s="46"/>
      <c r="RV322" s="46"/>
      <c r="RW322" s="46"/>
      <c r="RX322" s="46"/>
      <c r="RY322" s="46"/>
      <c r="RZ322" s="46"/>
      <c r="SA322" s="46"/>
      <c r="SB322" s="46"/>
      <c r="SC322" s="46"/>
      <c r="SD322" s="46"/>
      <c r="SE322" s="46"/>
      <c r="SF322" s="46"/>
      <c r="SG322" s="46"/>
      <c r="SH322" s="46"/>
      <c r="SI322" s="46"/>
      <c r="SJ322" s="46"/>
      <c r="SK322" s="46"/>
      <c r="SL322" s="46"/>
      <c r="SM322" s="46"/>
      <c r="SN322" s="46"/>
      <c r="SO322" s="46"/>
      <c r="SP322" s="46"/>
      <c r="SQ322" s="46"/>
      <c r="SR322" s="46"/>
      <c r="SS322" s="46"/>
      <c r="ST322" s="46"/>
      <c r="SU322" s="46"/>
      <c r="SV322" s="46"/>
      <c r="SW322" s="46"/>
      <c r="SX322" s="46"/>
      <c r="SY322" s="46"/>
      <c r="SZ322" s="46"/>
      <c r="TA322" s="46"/>
      <c r="TB322" s="46"/>
      <c r="TC322" s="46"/>
      <c r="TD322" s="46"/>
      <c r="TE322" s="46"/>
      <c r="TF322" s="46"/>
      <c r="TG322" s="46"/>
      <c r="TH322" s="46"/>
      <c r="TI322" s="46"/>
      <c r="TJ322" s="46"/>
      <c r="TK322" s="46"/>
      <c r="TL322" s="46"/>
      <c r="TM322" s="46"/>
      <c r="TN322" s="46"/>
      <c r="TO322" s="46"/>
      <c r="TP322" s="46"/>
      <c r="TQ322" s="46"/>
      <c r="TR322" s="46"/>
      <c r="TS322" s="46"/>
      <c r="TT322" s="46"/>
      <c r="TU322" s="46"/>
      <c r="TV322" s="46"/>
      <c r="TW322" s="46"/>
      <c r="TX322" s="46"/>
      <c r="TY322" s="46"/>
      <c r="TZ322" s="46"/>
      <c r="UA322" s="46"/>
      <c r="UB322" s="46"/>
      <c r="UC322" s="46"/>
      <c r="UD322" s="46"/>
      <c r="UE322" s="46"/>
      <c r="UF322" s="46"/>
      <c r="UG322" s="46"/>
      <c r="UH322" s="46"/>
      <c r="UI322" s="46"/>
      <c r="UJ322" s="46"/>
      <c r="UK322" s="46"/>
      <c r="UL322" s="46"/>
      <c r="UM322" s="46"/>
      <c r="UN322" s="46"/>
      <c r="UO322" s="46"/>
      <c r="UP322" s="46"/>
      <c r="UQ322" s="46"/>
      <c r="UR322" s="46"/>
      <c r="US322" s="46"/>
      <c r="UT322" s="46"/>
      <c r="UU322" s="46"/>
      <c r="UV322" s="46"/>
      <c r="UW322" s="46"/>
      <c r="UX322" s="46"/>
      <c r="UY322" s="46"/>
      <c r="UZ322" s="46"/>
      <c r="VA322" s="46"/>
      <c r="VB322" s="46"/>
      <c r="VC322" s="46"/>
      <c r="VD322" s="46"/>
      <c r="VE322" s="46"/>
      <c r="VF322" s="46"/>
      <c r="VG322" s="46"/>
      <c r="VH322" s="46"/>
      <c r="VI322" s="46"/>
      <c r="VJ322" s="46"/>
      <c r="VK322" s="46"/>
      <c r="VL322" s="46"/>
      <c r="VM322" s="46"/>
      <c r="VN322" s="46"/>
      <c r="VO322" s="46"/>
      <c r="VP322" s="46"/>
      <c r="VQ322" s="46"/>
      <c r="VR322" s="46"/>
      <c r="VS322" s="46"/>
      <c r="VT322" s="46"/>
      <c r="VU322" s="46"/>
      <c r="VV322" s="46"/>
      <c r="VW322" s="46"/>
      <c r="VX322" s="46"/>
      <c r="VY322" s="46"/>
      <c r="VZ322" s="46"/>
      <c r="WA322" s="46"/>
      <c r="WB322" s="46"/>
      <c r="WC322" s="46"/>
      <c r="WD322" s="46"/>
      <c r="WE322" s="46"/>
      <c r="WF322" s="46"/>
      <c r="WG322" s="46"/>
      <c r="WH322" s="46"/>
      <c r="WI322" s="46"/>
      <c r="WJ322" s="46"/>
      <c r="WK322" s="46"/>
      <c r="WL322" s="46"/>
      <c r="WM322" s="46"/>
      <c r="WN322" s="46"/>
      <c r="WO322" s="46"/>
      <c r="WP322" s="46"/>
      <c r="WQ322" s="46"/>
      <c r="WR322" s="46"/>
      <c r="WS322" s="46"/>
      <c r="WT322" s="46"/>
      <c r="WU322" s="46"/>
      <c r="WV322" s="46"/>
      <c r="WW322" s="46"/>
      <c r="WX322" s="46"/>
      <c r="WY322" s="46"/>
      <c r="WZ322" s="46"/>
      <c r="XA322" s="46"/>
      <c r="XB322" s="46"/>
      <c r="XC322" s="46"/>
      <c r="XD322" s="46"/>
      <c r="XE322" s="46"/>
      <c r="XF322" s="46"/>
      <c r="XG322" s="46"/>
      <c r="XH322" s="46"/>
      <c r="XI322" s="46"/>
      <c r="XJ322" s="46"/>
      <c r="XK322" s="46"/>
      <c r="XL322" s="46"/>
      <c r="XM322" s="46"/>
      <c r="XN322" s="46"/>
      <c r="XO322" s="46"/>
      <c r="XP322" s="46"/>
      <c r="XQ322" s="46"/>
      <c r="XR322" s="46"/>
      <c r="XS322" s="46"/>
      <c r="XT322" s="46"/>
      <c r="XU322" s="46"/>
      <c r="XV322" s="46"/>
      <c r="XW322" s="46"/>
      <c r="XX322" s="46"/>
      <c r="XY322" s="46"/>
      <c r="XZ322" s="46"/>
      <c r="YA322" s="46"/>
      <c r="YB322" s="46"/>
      <c r="YC322" s="46"/>
      <c r="YD322" s="46"/>
      <c r="YE322" s="46"/>
      <c r="YF322" s="46"/>
      <c r="YG322" s="46"/>
      <c r="YH322" s="46"/>
      <c r="YI322" s="46"/>
      <c r="YJ322" s="46"/>
      <c r="YK322" s="46"/>
      <c r="YL322" s="46"/>
      <c r="YM322" s="46"/>
      <c r="YN322" s="46"/>
      <c r="YO322" s="46"/>
      <c r="YP322" s="46"/>
      <c r="YQ322" s="46"/>
      <c r="YR322" s="46"/>
      <c r="YS322" s="46"/>
      <c r="YT322" s="46"/>
      <c r="YU322" s="46"/>
      <c r="YV322" s="46"/>
      <c r="YW322" s="46"/>
      <c r="YX322" s="46"/>
      <c r="YY322" s="46"/>
      <c r="YZ322" s="46"/>
      <c r="ZA322" s="46"/>
      <c r="ZB322" s="46"/>
      <c r="ZC322" s="46"/>
      <c r="ZD322" s="46"/>
      <c r="ZE322" s="46"/>
      <c r="ZF322" s="46"/>
      <c r="ZG322" s="46"/>
      <c r="ZH322" s="46"/>
      <c r="ZI322" s="46"/>
      <c r="ZJ322" s="46"/>
      <c r="ZK322" s="46"/>
      <c r="ZL322" s="46"/>
      <c r="ZM322" s="46"/>
      <c r="ZN322" s="46"/>
      <c r="ZO322" s="46"/>
      <c r="ZP322" s="46"/>
      <c r="ZQ322" s="46"/>
      <c r="ZR322" s="46"/>
      <c r="ZS322" s="46"/>
      <c r="ZT322" s="46"/>
      <c r="ZU322" s="46"/>
      <c r="ZV322" s="46"/>
      <c r="ZW322" s="46"/>
      <c r="ZX322" s="46"/>
      <c r="ZY322" s="46"/>
      <c r="ZZ322" s="46"/>
      <c r="AAA322" s="46"/>
      <c r="AAB322" s="46"/>
      <c r="AAC322" s="46"/>
      <c r="AAD322" s="46"/>
      <c r="AAE322" s="46"/>
      <c r="AAF322" s="46"/>
      <c r="AAG322" s="46"/>
      <c r="AAH322" s="46"/>
      <c r="AAI322" s="46"/>
      <c r="AAJ322" s="46"/>
      <c r="AAK322" s="46"/>
      <c r="AAL322" s="46"/>
      <c r="AAM322" s="46"/>
      <c r="AAN322" s="46"/>
      <c r="AAO322" s="46"/>
      <c r="AAP322" s="46"/>
      <c r="AAQ322" s="46"/>
      <c r="AAR322" s="46"/>
      <c r="AAS322" s="46"/>
      <c r="AAT322" s="46"/>
      <c r="AAU322" s="46"/>
      <c r="AAV322" s="46"/>
      <c r="AAW322" s="46"/>
      <c r="AAX322" s="46"/>
      <c r="AAY322" s="46"/>
      <c r="AAZ322" s="46"/>
      <c r="ABA322" s="46"/>
      <c r="ABB322" s="46"/>
      <c r="ABC322" s="46"/>
      <c r="ABD322" s="46"/>
      <c r="ABE322" s="46"/>
      <c r="ABF322" s="46"/>
      <c r="ABG322" s="46"/>
      <c r="ABH322" s="46"/>
      <c r="ABI322" s="46"/>
      <c r="ABJ322" s="46"/>
      <c r="ABK322" s="46"/>
      <c r="ABL322" s="46"/>
      <c r="ABM322" s="46"/>
      <c r="ABN322" s="46"/>
      <c r="ABO322" s="46"/>
      <c r="ABP322" s="46"/>
      <c r="ABQ322" s="46"/>
      <c r="ABR322" s="46"/>
      <c r="ABS322" s="46"/>
      <c r="ABT322" s="46"/>
      <c r="ABU322" s="46"/>
      <c r="ABV322" s="46"/>
      <c r="ABW322" s="46"/>
      <c r="ABX322" s="46"/>
      <c r="ABY322" s="46"/>
      <c r="ABZ322" s="46"/>
      <c r="ACA322" s="46"/>
      <c r="ACB322" s="46"/>
      <c r="ACC322" s="46"/>
      <c r="ACD322" s="46"/>
      <c r="ACE322" s="46"/>
      <c r="ACF322" s="46"/>
      <c r="ACG322" s="46"/>
      <c r="ACH322" s="46"/>
      <c r="ACI322" s="46"/>
      <c r="ACJ322" s="46"/>
      <c r="ACK322" s="46"/>
      <c r="ACL322" s="46"/>
      <c r="ACM322" s="46"/>
      <c r="ACN322" s="46"/>
      <c r="ACO322" s="46"/>
      <c r="ACP322" s="46"/>
      <c r="ACQ322" s="46"/>
      <c r="ACR322" s="46"/>
      <c r="ACS322" s="46"/>
      <c r="ACT322" s="46"/>
      <c r="ACU322" s="46"/>
      <c r="ACV322" s="46"/>
      <c r="ACW322" s="46"/>
      <c r="ACX322" s="46"/>
      <c r="ACY322" s="46"/>
      <c r="ACZ322" s="46"/>
      <c r="ADA322" s="46"/>
      <c r="ADB322" s="46"/>
      <c r="ADC322" s="46"/>
      <c r="ADD322" s="46"/>
      <c r="ADE322" s="46"/>
      <c r="ADF322" s="46"/>
      <c r="ADG322" s="46"/>
      <c r="ADH322" s="46"/>
      <c r="ADI322" s="46"/>
      <c r="ADJ322" s="46"/>
      <c r="ADK322" s="46"/>
      <c r="ADL322" s="46"/>
      <c r="ADM322" s="46"/>
      <c r="ADN322" s="46"/>
      <c r="ADO322" s="46"/>
      <c r="ADP322" s="46"/>
      <c r="ADQ322" s="46"/>
      <c r="ADR322" s="46"/>
      <c r="ADS322" s="46"/>
      <c r="ADT322" s="46"/>
      <c r="ADU322" s="46"/>
      <c r="ADV322" s="46"/>
      <c r="ADW322" s="46"/>
      <c r="ADX322" s="46"/>
      <c r="ADY322" s="46"/>
      <c r="ADZ322" s="46"/>
      <c r="AEA322" s="46"/>
      <c r="AEB322" s="46"/>
      <c r="AEC322" s="46"/>
      <c r="AED322" s="46"/>
      <c r="AEE322" s="46"/>
      <c r="AEF322" s="46"/>
      <c r="AEG322" s="46"/>
      <c r="AEH322" s="46"/>
      <c r="AEI322" s="46"/>
      <c r="AEJ322" s="46"/>
      <c r="AEK322" s="46"/>
      <c r="AEL322" s="46"/>
      <c r="AEM322" s="46"/>
      <c r="AEN322" s="46"/>
      <c r="AEO322" s="46"/>
      <c r="AEP322" s="46"/>
      <c r="AEQ322" s="46"/>
      <c r="AER322" s="46"/>
      <c r="AES322" s="46"/>
      <c r="AET322" s="46"/>
      <c r="AEU322" s="46"/>
      <c r="AEV322" s="46"/>
      <c r="AEW322" s="46"/>
      <c r="AEX322" s="46"/>
      <c r="AEY322" s="46"/>
      <c r="AEZ322" s="46"/>
      <c r="AFA322" s="46"/>
      <c r="AFB322" s="46"/>
      <c r="AFC322" s="46"/>
      <c r="AFD322" s="46"/>
      <c r="AFE322" s="46"/>
      <c r="AFF322" s="46"/>
      <c r="AFG322" s="46"/>
      <c r="AFH322" s="46"/>
      <c r="AFI322" s="46"/>
      <c r="AFJ322" s="46"/>
      <c r="AFK322" s="46"/>
      <c r="AFL322" s="46"/>
      <c r="AFM322" s="46"/>
      <c r="AFN322" s="46"/>
      <c r="AFO322" s="46"/>
      <c r="AFP322" s="46"/>
      <c r="AFQ322" s="46"/>
      <c r="AFR322" s="46"/>
      <c r="AFS322" s="46"/>
      <c r="AFT322" s="46"/>
      <c r="AFU322" s="46"/>
      <c r="AFV322" s="46"/>
      <c r="AFW322" s="46"/>
      <c r="AFX322" s="46"/>
      <c r="AFY322" s="46"/>
      <c r="AFZ322" s="46"/>
      <c r="AGA322" s="46"/>
      <c r="AGB322" s="46"/>
      <c r="AGC322" s="46"/>
      <c r="AGD322" s="46"/>
      <c r="AGE322" s="46"/>
      <c r="AGF322" s="46"/>
      <c r="AGG322" s="46"/>
      <c r="AGH322" s="46"/>
      <c r="AGI322" s="46"/>
      <c r="AGJ322" s="46"/>
      <c r="AGK322" s="46"/>
      <c r="AGL322" s="46"/>
      <c r="AGM322" s="46"/>
      <c r="AGN322" s="46"/>
      <c r="AGO322" s="46"/>
      <c r="AGP322" s="46"/>
      <c r="AGQ322" s="46"/>
      <c r="AGR322" s="46"/>
      <c r="AGS322" s="46"/>
      <c r="AGT322" s="46"/>
      <c r="AGU322" s="46"/>
      <c r="AGV322" s="46"/>
      <c r="AGW322" s="46"/>
      <c r="AGX322" s="46"/>
      <c r="AGY322" s="46"/>
      <c r="AGZ322" s="46"/>
      <c r="AHA322" s="46"/>
      <c r="AHB322" s="46"/>
      <c r="AHC322" s="46"/>
      <c r="AHD322" s="46"/>
      <c r="AHE322" s="46"/>
      <c r="AHF322" s="46"/>
      <c r="AHG322" s="46"/>
      <c r="AHH322" s="46"/>
      <c r="AHI322" s="46"/>
      <c r="AHJ322" s="46"/>
      <c r="AHK322" s="46"/>
      <c r="AHL322" s="46"/>
      <c r="AHM322" s="46"/>
      <c r="AHN322" s="46"/>
      <c r="AHO322" s="46"/>
      <c r="AHP322" s="46"/>
      <c r="AHQ322" s="46"/>
      <c r="AHR322" s="46"/>
      <c r="AHS322" s="46"/>
      <c r="AHT322" s="46"/>
      <c r="AHU322" s="46"/>
      <c r="AHV322" s="46"/>
      <c r="AHW322" s="46"/>
      <c r="AHX322" s="46"/>
      <c r="AHY322" s="46"/>
      <c r="AHZ322" s="46"/>
      <c r="AIA322" s="46"/>
      <c r="AIB322" s="46"/>
      <c r="AIC322" s="46"/>
      <c r="AID322" s="46"/>
      <c r="AIE322" s="46"/>
      <c r="AIF322" s="46"/>
      <c r="AIG322" s="46"/>
      <c r="AIH322" s="46"/>
      <c r="AII322" s="46"/>
      <c r="AIJ322" s="46"/>
      <c r="AIK322" s="46"/>
      <c r="AIL322" s="46"/>
      <c r="AIM322" s="46"/>
      <c r="AIN322" s="46"/>
      <c r="AIO322" s="46"/>
      <c r="AIP322" s="46"/>
      <c r="AIQ322" s="46"/>
      <c r="AIR322" s="46"/>
      <c r="AIS322" s="46"/>
      <c r="AIT322" s="46"/>
      <c r="AIU322" s="46"/>
      <c r="AIV322" s="46"/>
      <c r="AIW322" s="46"/>
      <c r="AIX322" s="46"/>
      <c r="AIY322" s="46"/>
      <c r="AIZ322" s="46"/>
      <c r="AJA322" s="46"/>
      <c r="AJB322" s="46"/>
      <c r="AJC322" s="46"/>
      <c r="AJD322" s="46"/>
      <c r="AJE322" s="46"/>
      <c r="AJF322" s="46"/>
      <c r="AJG322" s="46"/>
      <c r="AJH322" s="46"/>
      <c r="AJI322" s="46"/>
      <c r="AJJ322" s="46"/>
      <c r="AJK322" s="46"/>
      <c r="AJL322" s="46"/>
      <c r="AJM322" s="46"/>
      <c r="AJN322" s="46"/>
      <c r="AJO322" s="46"/>
      <c r="AJP322" s="46"/>
      <c r="AJQ322" s="46"/>
      <c r="AJR322" s="46"/>
      <c r="AJS322" s="46"/>
      <c r="AJT322" s="46"/>
      <c r="AJU322" s="46"/>
      <c r="AJV322" s="46"/>
      <c r="AJW322" s="46"/>
      <c r="AJX322" s="46"/>
      <c r="AJY322" s="46"/>
      <c r="AJZ322" s="46"/>
      <c r="AKA322" s="46"/>
      <c r="AKB322" s="46"/>
      <c r="AKC322" s="46"/>
      <c r="AKD322" s="46"/>
      <c r="AKE322" s="46"/>
      <c r="AKF322" s="46"/>
      <c r="AKG322" s="46"/>
      <c r="AKH322" s="46"/>
      <c r="AKI322" s="46"/>
      <c r="AKJ322" s="46"/>
      <c r="AKK322" s="46"/>
      <c r="AKL322" s="46"/>
      <c r="AKM322" s="46"/>
      <c r="AKN322" s="46"/>
      <c r="AKO322" s="46"/>
      <c r="AKP322" s="46"/>
      <c r="AKQ322" s="46"/>
      <c r="AKR322" s="46"/>
      <c r="AKS322" s="46"/>
      <c r="AKT322" s="46"/>
      <c r="AKU322" s="46"/>
      <c r="AKV322" s="46"/>
      <c r="AKW322" s="46"/>
      <c r="AKX322" s="46"/>
      <c r="AKY322" s="46"/>
      <c r="AKZ322" s="46"/>
      <c r="ALA322" s="46"/>
      <c r="ALB322" s="46"/>
      <c r="ALC322" s="46"/>
      <c r="ALD322" s="46"/>
      <c r="ALE322" s="46"/>
      <c r="ALF322" s="46"/>
      <c r="ALG322" s="46"/>
      <c r="ALH322" s="46"/>
      <c r="ALI322" s="46"/>
      <c r="ALJ322" s="46"/>
      <c r="ALK322" s="46"/>
      <c r="ALL322" s="46"/>
      <c r="ALM322" s="46"/>
      <c r="ALN322" s="46"/>
      <c r="ALO322" s="46"/>
      <c r="ALP322" s="46"/>
      <c r="ALQ322" s="46"/>
      <c r="ALR322" s="46"/>
      <c r="ALS322" s="46"/>
      <c r="ALT322" s="46"/>
      <c r="ALU322" s="46"/>
      <c r="ALV322" s="46"/>
      <c r="ALW322" s="46"/>
      <c r="ALX322" s="46"/>
      <c r="ALY322" s="46"/>
      <c r="ALZ322" s="46"/>
      <c r="AMA322" s="46"/>
      <c r="AMB322" s="46"/>
      <c r="AMC322" s="46"/>
      <c r="AMD322" s="46"/>
      <c r="AME322"/>
      <c r="AMF322"/>
      <c r="AMG322"/>
      <c r="AMH322"/>
      <c r="AMI322"/>
    </row>
    <row r="323" spans="1:1024" s="92" customFormat="1" ht="15" customHeight="1">
      <c r="B323" s="101"/>
      <c r="C323" s="101"/>
      <c r="D323" s="101"/>
      <c r="E323" s="101"/>
      <c r="F323" s="101"/>
      <c r="G323" s="101"/>
      <c r="H323" s="101"/>
      <c r="I323" s="101"/>
      <c r="J323" s="101"/>
      <c r="K323" s="101"/>
      <c r="L323" s="101"/>
      <c r="M323" s="101"/>
      <c r="N323" s="101"/>
      <c r="O323" s="101"/>
      <c r="P323" s="101"/>
      <c r="Q323" s="101"/>
      <c r="R323" s="101"/>
      <c r="S323" s="102"/>
      <c r="T323" s="48"/>
      <c r="V323" s="108"/>
      <c r="W323" s="108"/>
      <c r="X323" s="103"/>
      <c r="Y323" s="103"/>
      <c r="Z323" s="103"/>
    </row>
    <row r="324" spans="1:1024" s="92" customFormat="1" ht="15" customHeight="1">
      <c r="B324" s="101"/>
      <c r="C324" s="101"/>
      <c r="D324" s="101"/>
      <c r="E324" s="101"/>
      <c r="F324" s="101"/>
      <c r="G324" s="101"/>
      <c r="H324" s="101"/>
      <c r="I324" s="101"/>
      <c r="J324" s="101"/>
      <c r="K324" s="101"/>
      <c r="L324" s="101"/>
      <c r="M324" s="101"/>
      <c r="N324" s="101"/>
      <c r="O324" s="101"/>
      <c r="P324" s="101"/>
      <c r="Q324" s="101"/>
      <c r="R324" s="101"/>
      <c r="S324" s="102"/>
      <c r="T324" s="48"/>
      <c r="V324" s="108"/>
      <c r="W324" s="108"/>
      <c r="X324" s="103"/>
      <c r="Y324" s="103"/>
      <c r="Z324" s="103"/>
    </row>
    <row r="325" spans="1:1024" s="92" customFormat="1" ht="15" customHeight="1">
      <c r="B325" s="101"/>
      <c r="C325" s="101"/>
      <c r="D325" s="101"/>
      <c r="E325" s="101"/>
      <c r="F325" s="101"/>
      <c r="G325" s="101"/>
      <c r="H325" s="101"/>
      <c r="I325" s="101"/>
      <c r="J325" s="101"/>
      <c r="K325" s="101"/>
      <c r="L325" s="101"/>
      <c r="M325" s="101"/>
      <c r="N325" s="101"/>
      <c r="O325" s="101"/>
      <c r="P325" s="101"/>
      <c r="Q325" s="101"/>
      <c r="R325" s="101"/>
      <c r="S325" s="102"/>
      <c r="T325" s="48"/>
      <c r="V325" s="108"/>
      <c r="W325" s="108"/>
      <c r="X325" s="103"/>
      <c r="Y325" s="103"/>
      <c r="Z325" s="103"/>
    </row>
    <row r="326" spans="1:1024" s="92" customFormat="1" ht="15" customHeight="1">
      <c r="B326" s="101"/>
      <c r="C326" s="101"/>
      <c r="D326" s="101"/>
      <c r="E326" s="101"/>
      <c r="F326" s="101"/>
      <c r="G326" s="101"/>
      <c r="H326" s="101"/>
      <c r="I326" s="101"/>
      <c r="J326" s="101"/>
      <c r="K326" s="101"/>
      <c r="L326" s="101"/>
      <c r="M326" s="101"/>
      <c r="N326" s="101"/>
      <c r="O326" s="101"/>
      <c r="P326" s="101"/>
      <c r="Q326" s="101"/>
      <c r="R326" s="101"/>
      <c r="S326" s="102"/>
      <c r="T326" s="48"/>
      <c r="V326" s="108"/>
      <c r="W326" s="108"/>
      <c r="X326" s="103"/>
      <c r="Y326" s="103"/>
      <c r="Z326" s="103"/>
    </row>
    <row r="327" spans="1:1024" s="92" customFormat="1" ht="15" customHeight="1">
      <c r="B327" s="101"/>
      <c r="C327" s="101"/>
      <c r="D327" s="101"/>
      <c r="E327" s="101"/>
      <c r="F327" s="101"/>
      <c r="G327" s="101"/>
      <c r="H327" s="101"/>
      <c r="I327" s="101"/>
      <c r="J327" s="101"/>
      <c r="K327" s="101"/>
      <c r="L327" s="101"/>
      <c r="M327" s="101"/>
      <c r="N327" s="101"/>
      <c r="O327" s="101"/>
      <c r="P327" s="101"/>
      <c r="Q327" s="101"/>
      <c r="R327" s="101"/>
      <c r="S327" s="102"/>
      <c r="T327" s="48"/>
      <c r="V327" s="108"/>
      <c r="W327" s="108"/>
      <c r="X327" s="103"/>
      <c r="Y327" s="103"/>
      <c r="Z327" s="103"/>
    </row>
    <row r="328" spans="1:1024" s="92" customFormat="1" ht="15" customHeight="1">
      <c r="B328" s="101"/>
      <c r="C328" s="101"/>
      <c r="D328" s="101"/>
      <c r="E328" s="101"/>
      <c r="F328" s="101"/>
      <c r="G328" s="101"/>
      <c r="H328" s="101"/>
      <c r="I328" s="101"/>
      <c r="J328" s="101"/>
      <c r="K328" s="101"/>
      <c r="L328" s="101"/>
      <c r="M328" s="101"/>
      <c r="N328" s="101"/>
      <c r="O328" s="101"/>
      <c r="P328" s="101"/>
      <c r="Q328" s="101"/>
      <c r="R328" s="101"/>
      <c r="S328" s="102"/>
      <c r="T328" s="48"/>
      <c r="V328" s="108"/>
      <c r="W328" s="108"/>
      <c r="X328" s="103"/>
      <c r="Y328" s="103"/>
      <c r="Z328" s="103"/>
    </row>
    <row r="329" spans="1:1024" s="92" customFormat="1" ht="15" customHeight="1">
      <c r="B329" s="101"/>
      <c r="C329" s="101"/>
      <c r="D329" s="101"/>
      <c r="E329" s="101"/>
      <c r="F329" s="101"/>
      <c r="G329" s="101"/>
      <c r="H329" s="101"/>
      <c r="I329" s="101"/>
      <c r="J329" s="101"/>
      <c r="K329" s="101"/>
      <c r="L329" s="101"/>
      <c r="M329" s="101"/>
      <c r="N329" s="101"/>
      <c r="O329" s="101"/>
      <c r="P329" s="101"/>
      <c r="Q329" s="101"/>
      <c r="R329" s="101"/>
      <c r="S329" s="102"/>
      <c r="T329" s="48"/>
      <c r="V329" s="108"/>
      <c r="W329" s="108"/>
      <c r="X329" s="103"/>
      <c r="Y329" s="103"/>
      <c r="Z329" s="103"/>
    </row>
    <row r="330" spans="1:1024" s="92" customFormat="1" ht="15" customHeight="1">
      <c r="B330" s="101"/>
      <c r="C330" s="101"/>
      <c r="D330" s="101"/>
      <c r="E330" s="101"/>
      <c r="F330" s="101"/>
      <c r="G330" s="101"/>
      <c r="H330" s="101"/>
      <c r="I330" s="101"/>
      <c r="J330" s="101"/>
      <c r="K330" s="101"/>
      <c r="L330" s="101"/>
      <c r="M330" s="101"/>
      <c r="N330" s="101"/>
      <c r="O330" s="101"/>
      <c r="P330" s="101"/>
      <c r="Q330" s="101"/>
      <c r="R330" s="101"/>
      <c r="S330" s="102"/>
      <c r="T330" s="48"/>
      <c r="V330" s="108"/>
      <c r="W330" s="108"/>
      <c r="X330" s="103"/>
      <c r="Y330" s="103"/>
      <c r="Z330" s="103"/>
    </row>
    <row r="331" spans="1:1024" s="92" customFormat="1" ht="15" customHeight="1">
      <c r="B331" s="101"/>
      <c r="C331" s="101"/>
      <c r="D331" s="101"/>
      <c r="E331" s="101"/>
      <c r="F331" s="101"/>
      <c r="G331" s="101"/>
      <c r="H331" s="101"/>
      <c r="I331" s="101"/>
      <c r="J331" s="101"/>
      <c r="K331" s="101"/>
      <c r="L331" s="101"/>
      <c r="M331" s="101"/>
      <c r="N331" s="101"/>
      <c r="O331" s="101"/>
      <c r="P331" s="101"/>
      <c r="Q331" s="101"/>
      <c r="R331" s="101"/>
      <c r="S331" s="102"/>
      <c r="T331" s="48"/>
      <c r="V331" s="108"/>
      <c r="W331" s="108"/>
      <c r="X331" s="103"/>
      <c r="Y331" s="103"/>
      <c r="Z331" s="103"/>
      <c r="AMJ331" s="1"/>
    </row>
    <row r="332" spans="1:1024" s="92" customFormat="1" ht="15" customHeight="1">
      <c r="B332" s="101"/>
      <c r="C332" s="101"/>
      <c r="D332" s="101"/>
      <c r="E332" s="101"/>
      <c r="F332" s="101"/>
      <c r="G332" s="101"/>
      <c r="H332" s="101"/>
      <c r="I332" s="101"/>
      <c r="J332" s="101"/>
      <c r="K332" s="101"/>
      <c r="L332" s="101"/>
      <c r="M332" s="101"/>
      <c r="N332" s="101"/>
      <c r="O332" s="101"/>
      <c r="P332" s="101"/>
      <c r="Q332" s="101"/>
      <c r="R332" s="101"/>
      <c r="S332" s="102"/>
      <c r="T332" s="48"/>
      <c r="V332" s="108"/>
      <c r="W332" s="108"/>
      <c r="X332" s="103"/>
      <c r="Y332" s="103"/>
      <c r="Z332" s="103"/>
      <c r="AMJ332" s="1"/>
    </row>
    <row r="333" spans="1:1024" s="92" customFormat="1" ht="15" customHeight="1">
      <c r="B333" s="101"/>
      <c r="C333" s="101"/>
      <c r="D333" s="101"/>
      <c r="E333" s="101"/>
      <c r="F333" s="101"/>
      <c r="G333" s="101"/>
      <c r="H333" s="101"/>
      <c r="I333" s="101"/>
      <c r="J333" s="101"/>
      <c r="K333" s="101"/>
      <c r="L333" s="101"/>
      <c r="M333" s="101"/>
      <c r="N333" s="101"/>
      <c r="O333" s="101"/>
      <c r="P333" s="101"/>
      <c r="Q333" s="101"/>
      <c r="R333" s="101"/>
      <c r="S333" s="102"/>
      <c r="T333" s="48"/>
      <c r="V333" s="108"/>
      <c r="W333" s="108"/>
      <c r="X333" s="103"/>
      <c r="Y333" s="103"/>
      <c r="Z333" s="103"/>
      <c r="AMJ333" s="1"/>
    </row>
    <row r="334" spans="1:1024" ht="15" customHeight="1">
      <c r="A334" s="92"/>
      <c r="B334" s="101"/>
      <c r="C334" s="101"/>
      <c r="D334" s="101"/>
      <c r="E334" s="101"/>
      <c r="F334" s="101"/>
      <c r="G334" s="101"/>
      <c r="H334" s="101"/>
      <c r="I334" s="101"/>
      <c r="J334" s="101"/>
      <c r="K334" s="101"/>
      <c r="L334" s="101"/>
      <c r="M334" s="101"/>
      <c r="N334" s="101"/>
      <c r="O334" s="101"/>
      <c r="P334" s="101"/>
      <c r="Q334" s="101"/>
      <c r="R334" s="101"/>
      <c r="S334" s="102"/>
      <c r="U334" s="92"/>
      <c r="W334" s="108"/>
      <c r="X334" s="103"/>
      <c r="Y334" s="103"/>
      <c r="Z334" s="103"/>
      <c r="AA334" s="92"/>
      <c r="AB334" s="92"/>
      <c r="AC334" s="92"/>
      <c r="AD334" s="92"/>
      <c r="AE334" s="92"/>
      <c r="AF334" s="92"/>
      <c r="AG334" s="92"/>
      <c r="AH334" s="92"/>
      <c r="AI334" s="92"/>
      <c r="AJ334" s="92"/>
      <c r="AK334" s="92"/>
      <c r="AL334" s="92"/>
      <c r="AM334" s="92"/>
      <c r="AN334" s="92"/>
      <c r="AO334" s="92"/>
      <c r="AP334" s="92"/>
      <c r="AQ334" s="92"/>
      <c r="AR334" s="92"/>
      <c r="AS334" s="92"/>
      <c r="AT334" s="92"/>
      <c r="AU334" s="92"/>
      <c r="AV334" s="92"/>
      <c r="AW334" s="92"/>
      <c r="AX334" s="92"/>
      <c r="AY334" s="92"/>
      <c r="AZ334" s="92"/>
      <c r="BA334" s="92"/>
      <c r="BB334" s="92"/>
      <c r="BC334" s="92"/>
      <c r="BD334" s="92"/>
      <c r="BE334" s="92"/>
      <c r="BF334" s="92"/>
      <c r="BG334" s="92"/>
      <c r="BH334" s="92"/>
      <c r="BI334" s="92"/>
      <c r="BJ334" s="92"/>
      <c r="BK334" s="92"/>
      <c r="BL334" s="92"/>
      <c r="BM334" s="92"/>
      <c r="BN334" s="92"/>
      <c r="BO334" s="92"/>
      <c r="BP334" s="92"/>
      <c r="BQ334" s="92"/>
      <c r="BR334" s="92"/>
      <c r="BS334" s="92"/>
      <c r="BT334" s="92"/>
      <c r="BU334" s="92"/>
      <c r="BV334" s="92"/>
      <c r="BW334" s="92"/>
      <c r="BX334" s="92"/>
      <c r="BY334" s="92"/>
      <c r="BZ334" s="92"/>
      <c r="CA334" s="92"/>
      <c r="CB334" s="92"/>
      <c r="CC334" s="92"/>
      <c r="CD334" s="92"/>
      <c r="CE334" s="92"/>
      <c r="CF334" s="92"/>
      <c r="CG334" s="92"/>
      <c r="CH334" s="92"/>
      <c r="CI334" s="92"/>
      <c r="CJ334" s="92"/>
      <c r="CK334" s="92"/>
      <c r="CL334" s="92"/>
      <c r="CM334" s="92"/>
      <c r="CN334" s="92"/>
      <c r="CO334" s="92"/>
      <c r="CP334" s="92"/>
      <c r="CQ334" s="92"/>
      <c r="CR334" s="92"/>
      <c r="CS334" s="92"/>
      <c r="CT334" s="92"/>
      <c r="CU334" s="92"/>
      <c r="CV334" s="92"/>
      <c r="CW334" s="92"/>
      <c r="CX334" s="92"/>
      <c r="CY334" s="92"/>
      <c r="CZ334" s="92"/>
      <c r="DA334" s="92"/>
      <c r="DB334" s="92"/>
      <c r="DC334" s="92"/>
      <c r="DD334" s="92"/>
      <c r="DE334" s="92"/>
      <c r="DF334" s="92"/>
      <c r="DG334" s="92"/>
      <c r="DH334" s="92"/>
      <c r="DI334" s="92"/>
      <c r="DJ334" s="92"/>
      <c r="DK334" s="92"/>
      <c r="DL334" s="92"/>
      <c r="DM334" s="92"/>
      <c r="DN334" s="92"/>
      <c r="DO334" s="92"/>
      <c r="DP334" s="92"/>
      <c r="DQ334" s="92"/>
      <c r="DR334" s="92"/>
      <c r="DS334" s="92"/>
      <c r="DT334" s="92"/>
      <c r="DU334" s="92"/>
      <c r="DV334" s="92"/>
      <c r="DW334" s="92"/>
      <c r="DX334" s="92"/>
      <c r="DY334" s="92"/>
      <c r="DZ334" s="92"/>
      <c r="EA334" s="92"/>
      <c r="EB334" s="92"/>
      <c r="EC334" s="92"/>
      <c r="ED334" s="92"/>
      <c r="EE334" s="92"/>
      <c r="EF334" s="92"/>
      <c r="EG334" s="92"/>
      <c r="EH334" s="92"/>
      <c r="EI334" s="92"/>
      <c r="EJ334" s="92"/>
      <c r="EK334" s="92"/>
      <c r="EL334" s="92"/>
      <c r="EM334" s="92"/>
      <c r="EN334" s="92"/>
      <c r="EO334" s="92"/>
      <c r="EP334" s="92"/>
      <c r="EQ334" s="92"/>
      <c r="ER334" s="92"/>
      <c r="ES334" s="92"/>
      <c r="ET334" s="92"/>
      <c r="EU334" s="92"/>
      <c r="EV334" s="92"/>
      <c r="EW334" s="92"/>
      <c r="EX334" s="92"/>
      <c r="EY334" s="92"/>
      <c r="EZ334" s="92"/>
      <c r="FA334" s="92"/>
      <c r="FB334" s="92"/>
      <c r="FC334" s="92"/>
      <c r="FD334" s="92"/>
      <c r="FE334" s="92"/>
      <c r="FF334" s="92"/>
      <c r="FG334" s="92"/>
      <c r="FH334" s="92"/>
      <c r="FI334" s="92"/>
      <c r="FJ334" s="92"/>
      <c r="FK334" s="92"/>
      <c r="FL334" s="92"/>
      <c r="FM334" s="92"/>
      <c r="FN334" s="92"/>
      <c r="FO334" s="92"/>
      <c r="FP334" s="92"/>
      <c r="FQ334" s="92"/>
      <c r="FR334" s="92"/>
      <c r="FS334" s="92"/>
      <c r="FT334" s="92"/>
      <c r="FU334" s="92"/>
      <c r="FV334" s="92"/>
      <c r="FW334" s="92"/>
      <c r="FX334" s="92"/>
      <c r="FY334" s="92"/>
      <c r="FZ334" s="92"/>
      <c r="GA334" s="92"/>
      <c r="GB334" s="92"/>
      <c r="GC334" s="92"/>
      <c r="GD334" s="92"/>
      <c r="GE334" s="92"/>
      <c r="GF334" s="92"/>
      <c r="GG334" s="92"/>
      <c r="GH334" s="92"/>
      <c r="GI334" s="92"/>
      <c r="GJ334" s="92"/>
      <c r="GK334" s="92"/>
      <c r="GL334" s="92"/>
      <c r="GM334" s="92"/>
      <c r="GN334" s="92"/>
      <c r="GO334" s="92"/>
      <c r="GP334" s="92"/>
      <c r="GQ334" s="92"/>
      <c r="GR334" s="92"/>
      <c r="GS334" s="92"/>
      <c r="GT334" s="92"/>
      <c r="GU334" s="92"/>
      <c r="GV334" s="92"/>
      <c r="GW334" s="92"/>
      <c r="GX334" s="92"/>
      <c r="GY334" s="92"/>
      <c r="GZ334" s="92"/>
      <c r="HA334" s="92"/>
      <c r="HB334" s="92"/>
      <c r="HC334" s="92"/>
      <c r="HD334" s="92"/>
      <c r="HE334" s="92"/>
      <c r="HF334" s="92"/>
      <c r="HG334" s="92"/>
      <c r="HH334" s="92"/>
      <c r="HI334" s="92"/>
      <c r="HJ334" s="92"/>
      <c r="HK334" s="92"/>
      <c r="HL334" s="92"/>
      <c r="HM334" s="92"/>
      <c r="HN334" s="92"/>
      <c r="HO334" s="92"/>
      <c r="HP334" s="92"/>
      <c r="HQ334" s="92"/>
      <c r="HR334" s="92"/>
      <c r="HS334" s="92"/>
      <c r="HT334" s="92"/>
      <c r="HU334" s="92"/>
      <c r="HV334" s="92"/>
      <c r="HW334" s="92"/>
      <c r="HX334" s="92"/>
      <c r="HY334" s="92"/>
      <c r="HZ334" s="92"/>
      <c r="IA334" s="92"/>
      <c r="IB334" s="92"/>
      <c r="IC334" s="92"/>
      <c r="ID334" s="92"/>
      <c r="IE334" s="92"/>
      <c r="IF334" s="92"/>
      <c r="IG334" s="92"/>
      <c r="IH334" s="92"/>
      <c r="II334" s="92"/>
      <c r="IJ334" s="92"/>
      <c r="IK334" s="92"/>
      <c r="IL334" s="92"/>
      <c r="IM334" s="92"/>
      <c r="IN334" s="92"/>
      <c r="IO334" s="92"/>
      <c r="IP334" s="92"/>
      <c r="IQ334" s="92"/>
      <c r="IR334" s="92"/>
      <c r="IS334" s="92"/>
      <c r="IT334" s="92"/>
      <c r="IU334" s="92"/>
      <c r="IV334" s="92"/>
      <c r="IW334" s="92"/>
      <c r="IX334" s="92"/>
      <c r="IY334" s="92"/>
      <c r="IZ334" s="92"/>
      <c r="JA334" s="92"/>
      <c r="JB334" s="92"/>
      <c r="JC334" s="92"/>
      <c r="JD334" s="92"/>
      <c r="JE334" s="92"/>
      <c r="JF334" s="92"/>
      <c r="JG334" s="92"/>
      <c r="JH334" s="92"/>
      <c r="JI334" s="92"/>
      <c r="JJ334" s="92"/>
      <c r="JK334" s="92"/>
      <c r="JL334" s="92"/>
      <c r="JM334" s="92"/>
      <c r="JN334" s="92"/>
      <c r="JO334" s="92"/>
      <c r="JP334" s="92"/>
      <c r="JQ334" s="92"/>
      <c r="JR334" s="92"/>
      <c r="JS334" s="92"/>
      <c r="JT334" s="92"/>
      <c r="JU334" s="92"/>
      <c r="JV334" s="92"/>
      <c r="JW334" s="92"/>
      <c r="JX334" s="92"/>
      <c r="JY334" s="92"/>
      <c r="JZ334" s="92"/>
      <c r="KA334" s="92"/>
      <c r="KB334" s="92"/>
      <c r="KC334" s="92"/>
      <c r="KD334" s="92"/>
      <c r="KE334" s="92"/>
      <c r="KF334" s="92"/>
      <c r="KG334" s="92"/>
      <c r="KH334" s="92"/>
      <c r="KI334" s="92"/>
      <c r="KJ334" s="92"/>
      <c r="KK334" s="92"/>
      <c r="KL334" s="92"/>
      <c r="KM334" s="92"/>
      <c r="KN334" s="92"/>
      <c r="KO334" s="92"/>
      <c r="KP334" s="92"/>
      <c r="KQ334" s="92"/>
      <c r="KR334" s="92"/>
      <c r="KS334" s="92"/>
      <c r="KT334" s="92"/>
      <c r="KU334" s="92"/>
      <c r="KV334" s="92"/>
      <c r="KW334" s="92"/>
      <c r="KX334" s="92"/>
      <c r="KY334" s="92"/>
      <c r="KZ334" s="92"/>
      <c r="LA334" s="92"/>
      <c r="LB334" s="92"/>
      <c r="LC334" s="92"/>
      <c r="LD334" s="92"/>
      <c r="LE334" s="92"/>
      <c r="LF334" s="92"/>
      <c r="LG334" s="92"/>
      <c r="LH334" s="92"/>
      <c r="LI334" s="92"/>
      <c r="LJ334" s="92"/>
      <c r="LK334" s="92"/>
      <c r="LL334" s="92"/>
      <c r="LM334" s="92"/>
      <c r="LN334" s="92"/>
      <c r="LO334" s="92"/>
      <c r="LP334" s="92"/>
      <c r="LQ334" s="92"/>
      <c r="LR334" s="92"/>
      <c r="LS334" s="92"/>
      <c r="LT334" s="92"/>
      <c r="LU334" s="92"/>
      <c r="LV334" s="92"/>
      <c r="LW334" s="92"/>
      <c r="LX334" s="92"/>
      <c r="LY334" s="92"/>
      <c r="LZ334" s="92"/>
      <c r="MA334" s="92"/>
      <c r="MB334" s="92"/>
      <c r="MC334" s="92"/>
      <c r="MD334" s="92"/>
      <c r="ME334" s="92"/>
      <c r="MF334" s="92"/>
      <c r="MG334" s="92"/>
      <c r="MH334" s="92"/>
      <c r="MI334" s="92"/>
      <c r="MJ334" s="92"/>
      <c r="MK334" s="92"/>
      <c r="ML334" s="92"/>
      <c r="MM334" s="92"/>
      <c r="MN334" s="92"/>
      <c r="MO334" s="92"/>
      <c r="MP334" s="92"/>
      <c r="MQ334" s="92"/>
      <c r="MR334" s="92"/>
      <c r="MS334" s="92"/>
      <c r="MT334" s="92"/>
      <c r="MU334" s="92"/>
      <c r="MV334" s="92"/>
      <c r="MW334" s="92"/>
      <c r="MX334" s="92"/>
      <c r="MY334" s="92"/>
      <c r="MZ334" s="92"/>
      <c r="NA334" s="92"/>
      <c r="NB334" s="92"/>
      <c r="NC334" s="92"/>
      <c r="ND334" s="92"/>
      <c r="NE334" s="92"/>
      <c r="NF334" s="92"/>
      <c r="NG334" s="92"/>
      <c r="NH334" s="92"/>
      <c r="NI334" s="92"/>
      <c r="NJ334" s="92"/>
      <c r="NK334" s="92"/>
      <c r="NL334" s="92"/>
      <c r="NM334" s="92"/>
      <c r="NN334" s="92"/>
      <c r="NO334" s="92"/>
      <c r="NP334" s="92"/>
      <c r="NQ334" s="92"/>
      <c r="NR334" s="92"/>
      <c r="NS334" s="92"/>
      <c r="NT334" s="92"/>
      <c r="NU334" s="92"/>
      <c r="NV334" s="92"/>
      <c r="NW334" s="92"/>
      <c r="NX334" s="92"/>
      <c r="NY334" s="92"/>
      <c r="NZ334" s="92"/>
      <c r="OA334" s="92"/>
      <c r="OB334" s="92"/>
      <c r="OC334" s="92"/>
      <c r="OD334" s="92"/>
      <c r="OE334" s="92"/>
      <c r="OF334" s="92"/>
      <c r="OG334" s="92"/>
      <c r="OH334" s="92"/>
      <c r="OI334" s="92"/>
      <c r="OJ334" s="92"/>
      <c r="OK334" s="92"/>
      <c r="OL334" s="92"/>
      <c r="OM334" s="92"/>
      <c r="ON334" s="92"/>
      <c r="OO334" s="92"/>
      <c r="OP334" s="92"/>
      <c r="OQ334" s="92"/>
      <c r="OR334" s="92"/>
      <c r="OS334" s="92"/>
      <c r="OT334" s="92"/>
      <c r="OU334" s="92"/>
      <c r="OV334" s="92"/>
      <c r="OW334" s="92"/>
      <c r="OX334" s="92"/>
      <c r="OY334" s="92"/>
      <c r="OZ334" s="92"/>
      <c r="PA334" s="92"/>
      <c r="PB334" s="92"/>
      <c r="PC334" s="92"/>
      <c r="PD334" s="92"/>
      <c r="PE334" s="92"/>
      <c r="PF334" s="92"/>
      <c r="PG334" s="92"/>
      <c r="PH334" s="92"/>
      <c r="PI334" s="92"/>
      <c r="PJ334" s="92"/>
      <c r="PK334" s="92"/>
      <c r="PL334" s="92"/>
      <c r="PM334" s="92"/>
      <c r="PN334" s="92"/>
      <c r="PO334" s="92"/>
      <c r="PP334" s="92"/>
      <c r="PQ334" s="92"/>
      <c r="PR334" s="92"/>
      <c r="PS334" s="92"/>
      <c r="PT334" s="92"/>
      <c r="PU334" s="92"/>
      <c r="PV334" s="92"/>
      <c r="PW334" s="92"/>
      <c r="PX334" s="92"/>
      <c r="PY334" s="92"/>
      <c r="PZ334" s="92"/>
      <c r="QA334" s="92"/>
      <c r="QB334" s="92"/>
      <c r="QC334" s="92"/>
      <c r="QD334" s="92"/>
      <c r="QE334" s="92"/>
      <c r="QF334" s="92"/>
      <c r="QG334" s="92"/>
      <c r="QH334" s="92"/>
      <c r="QI334" s="92"/>
      <c r="QJ334" s="92"/>
      <c r="QK334" s="92"/>
      <c r="QL334" s="92"/>
      <c r="QM334" s="92"/>
      <c r="QN334" s="92"/>
      <c r="QO334" s="92"/>
      <c r="QP334" s="92"/>
      <c r="QQ334" s="92"/>
      <c r="QR334" s="92"/>
      <c r="QS334" s="92"/>
      <c r="QT334" s="92"/>
      <c r="QU334" s="92"/>
      <c r="QV334" s="92"/>
      <c r="QW334" s="92"/>
      <c r="QX334" s="92"/>
      <c r="QY334" s="92"/>
      <c r="QZ334" s="92"/>
      <c r="RA334" s="92"/>
      <c r="RB334" s="92"/>
      <c r="RC334" s="92"/>
      <c r="RD334" s="92"/>
      <c r="RE334" s="92"/>
      <c r="RF334" s="92"/>
      <c r="RG334" s="92"/>
      <c r="RH334" s="92"/>
      <c r="RI334" s="92"/>
      <c r="RJ334" s="92"/>
      <c r="RK334" s="92"/>
      <c r="RL334" s="92"/>
      <c r="RM334" s="92"/>
      <c r="RN334" s="92"/>
      <c r="RO334" s="92"/>
      <c r="RP334" s="92"/>
      <c r="RQ334" s="92"/>
      <c r="RR334" s="92"/>
      <c r="RS334" s="92"/>
      <c r="RT334" s="92"/>
      <c r="RU334" s="92"/>
      <c r="RV334" s="92"/>
      <c r="RW334" s="92"/>
      <c r="RX334" s="92"/>
      <c r="RY334" s="92"/>
      <c r="RZ334" s="92"/>
      <c r="SA334" s="92"/>
      <c r="SB334" s="92"/>
      <c r="SC334" s="92"/>
      <c r="SD334" s="92"/>
      <c r="SE334" s="92"/>
      <c r="SF334" s="92"/>
      <c r="SG334" s="92"/>
      <c r="SH334" s="92"/>
      <c r="SI334" s="92"/>
      <c r="SJ334" s="92"/>
      <c r="SK334" s="92"/>
      <c r="SL334" s="92"/>
      <c r="SM334" s="92"/>
      <c r="SN334" s="92"/>
      <c r="SO334" s="92"/>
      <c r="SP334" s="92"/>
      <c r="SQ334" s="92"/>
      <c r="SR334" s="92"/>
      <c r="SS334" s="92"/>
      <c r="ST334" s="92"/>
      <c r="SU334" s="92"/>
      <c r="SV334" s="92"/>
      <c r="SW334" s="92"/>
      <c r="SX334" s="92"/>
      <c r="SY334" s="92"/>
      <c r="SZ334" s="92"/>
      <c r="TA334" s="92"/>
      <c r="TB334" s="92"/>
      <c r="TC334" s="92"/>
      <c r="TD334" s="92"/>
      <c r="TE334" s="92"/>
      <c r="TF334" s="92"/>
      <c r="TG334" s="92"/>
      <c r="TH334" s="92"/>
      <c r="TI334" s="92"/>
      <c r="TJ334" s="92"/>
      <c r="TK334" s="92"/>
      <c r="TL334" s="92"/>
      <c r="TM334" s="92"/>
      <c r="TN334" s="92"/>
      <c r="TO334" s="92"/>
      <c r="TP334" s="92"/>
      <c r="TQ334" s="92"/>
      <c r="TR334" s="92"/>
      <c r="TS334" s="92"/>
      <c r="TT334" s="92"/>
      <c r="TU334" s="92"/>
      <c r="TV334" s="92"/>
      <c r="TW334" s="92"/>
      <c r="TX334" s="92"/>
      <c r="TY334" s="92"/>
      <c r="TZ334" s="92"/>
      <c r="UA334" s="92"/>
      <c r="UB334" s="92"/>
      <c r="UC334" s="92"/>
      <c r="UD334" s="92"/>
      <c r="UE334" s="92"/>
      <c r="UF334" s="92"/>
      <c r="UG334" s="92"/>
      <c r="UH334" s="92"/>
      <c r="UI334" s="92"/>
      <c r="UJ334" s="92"/>
      <c r="UK334" s="92"/>
      <c r="UL334" s="92"/>
      <c r="UM334" s="92"/>
      <c r="UN334" s="92"/>
      <c r="UO334" s="92"/>
      <c r="UP334" s="92"/>
      <c r="UQ334" s="92"/>
      <c r="UR334" s="92"/>
      <c r="US334" s="92"/>
      <c r="UT334" s="92"/>
      <c r="UU334" s="92"/>
      <c r="UV334" s="92"/>
      <c r="UW334" s="92"/>
      <c r="UX334" s="92"/>
      <c r="UY334" s="92"/>
      <c r="UZ334" s="92"/>
      <c r="VA334" s="92"/>
      <c r="VB334" s="92"/>
      <c r="VC334" s="92"/>
      <c r="VD334" s="92"/>
      <c r="VE334" s="92"/>
      <c r="VF334" s="92"/>
      <c r="VG334" s="92"/>
      <c r="VH334" s="92"/>
      <c r="VI334" s="92"/>
      <c r="VJ334" s="92"/>
      <c r="VK334" s="92"/>
      <c r="VL334" s="92"/>
      <c r="VM334" s="92"/>
      <c r="VN334" s="92"/>
      <c r="VO334" s="92"/>
      <c r="VP334" s="92"/>
      <c r="VQ334" s="92"/>
      <c r="VR334" s="92"/>
      <c r="VS334" s="92"/>
      <c r="VT334" s="92"/>
      <c r="VU334" s="92"/>
      <c r="VV334" s="92"/>
      <c r="VW334" s="92"/>
      <c r="VX334" s="92"/>
      <c r="VY334" s="92"/>
      <c r="VZ334" s="92"/>
      <c r="WA334" s="92"/>
      <c r="WB334" s="92"/>
      <c r="WC334" s="92"/>
      <c r="WD334" s="92"/>
      <c r="WE334" s="92"/>
      <c r="WF334" s="92"/>
      <c r="WG334" s="92"/>
      <c r="WH334" s="92"/>
      <c r="WI334" s="92"/>
      <c r="WJ334" s="92"/>
      <c r="WK334" s="92"/>
      <c r="WL334" s="92"/>
      <c r="WM334" s="92"/>
      <c r="WN334" s="92"/>
      <c r="WO334" s="92"/>
      <c r="WP334" s="92"/>
      <c r="WQ334" s="92"/>
      <c r="WR334" s="92"/>
      <c r="WS334" s="92"/>
      <c r="WT334" s="92"/>
      <c r="WU334" s="92"/>
      <c r="WV334" s="92"/>
      <c r="WW334" s="92"/>
      <c r="WX334" s="92"/>
      <c r="WY334" s="92"/>
      <c r="WZ334" s="92"/>
      <c r="XA334" s="92"/>
      <c r="XB334" s="92"/>
      <c r="XC334" s="92"/>
      <c r="XD334" s="92"/>
      <c r="XE334" s="92"/>
      <c r="XF334" s="92"/>
      <c r="XG334" s="92"/>
      <c r="XH334" s="92"/>
      <c r="XI334" s="92"/>
      <c r="XJ334" s="92"/>
      <c r="XK334" s="92"/>
      <c r="XL334" s="92"/>
      <c r="XM334" s="92"/>
      <c r="XN334" s="92"/>
      <c r="XO334" s="92"/>
      <c r="XP334" s="92"/>
      <c r="XQ334" s="92"/>
      <c r="XR334" s="92"/>
      <c r="XS334" s="92"/>
      <c r="XT334" s="92"/>
      <c r="XU334" s="92"/>
      <c r="XV334" s="92"/>
      <c r="XW334" s="92"/>
      <c r="XX334" s="92"/>
      <c r="XY334" s="92"/>
      <c r="XZ334" s="92"/>
      <c r="YA334" s="92"/>
      <c r="YB334" s="92"/>
      <c r="YC334" s="92"/>
      <c r="YD334" s="92"/>
      <c r="YE334" s="92"/>
      <c r="YF334" s="92"/>
      <c r="YG334" s="92"/>
      <c r="YH334" s="92"/>
      <c r="YI334" s="92"/>
      <c r="YJ334" s="92"/>
      <c r="YK334" s="92"/>
      <c r="YL334" s="92"/>
      <c r="YM334" s="92"/>
      <c r="YN334" s="92"/>
      <c r="YO334" s="92"/>
      <c r="YP334" s="92"/>
      <c r="YQ334" s="92"/>
      <c r="YR334" s="92"/>
      <c r="YS334" s="92"/>
      <c r="YT334" s="92"/>
      <c r="YU334" s="92"/>
      <c r="YV334" s="92"/>
      <c r="YW334" s="92"/>
      <c r="YX334" s="92"/>
      <c r="YY334" s="92"/>
      <c r="YZ334" s="92"/>
      <c r="ZA334" s="92"/>
      <c r="ZB334" s="92"/>
      <c r="ZC334" s="92"/>
      <c r="ZD334" s="92"/>
      <c r="ZE334" s="92"/>
      <c r="ZF334" s="92"/>
      <c r="ZG334" s="92"/>
      <c r="ZH334" s="92"/>
      <c r="ZI334" s="92"/>
      <c r="ZJ334" s="92"/>
      <c r="ZK334" s="92"/>
      <c r="ZL334" s="92"/>
      <c r="ZM334" s="92"/>
      <c r="ZN334" s="92"/>
      <c r="ZO334" s="92"/>
      <c r="ZP334" s="92"/>
      <c r="ZQ334" s="92"/>
      <c r="ZR334" s="92"/>
      <c r="ZS334" s="92"/>
      <c r="ZT334" s="92"/>
      <c r="ZU334" s="92"/>
      <c r="ZV334" s="92"/>
      <c r="ZW334" s="92"/>
      <c r="ZX334" s="92"/>
      <c r="ZY334" s="92"/>
      <c r="ZZ334" s="92"/>
      <c r="AAA334" s="92"/>
      <c r="AAB334" s="92"/>
      <c r="AAC334" s="92"/>
      <c r="AAD334" s="92"/>
      <c r="AAE334" s="92"/>
      <c r="AAF334" s="92"/>
      <c r="AAG334" s="92"/>
      <c r="AAH334" s="92"/>
      <c r="AAI334" s="92"/>
      <c r="AAJ334" s="92"/>
      <c r="AAK334" s="92"/>
      <c r="AAL334" s="92"/>
      <c r="AAM334" s="92"/>
      <c r="AAN334" s="92"/>
      <c r="AAO334" s="92"/>
      <c r="AAP334" s="92"/>
      <c r="AAQ334" s="92"/>
      <c r="AAR334" s="92"/>
      <c r="AAS334" s="92"/>
      <c r="AAT334" s="92"/>
      <c r="AAU334" s="92"/>
      <c r="AAV334" s="92"/>
      <c r="AAW334" s="92"/>
      <c r="AAX334" s="92"/>
      <c r="AAY334" s="92"/>
      <c r="AAZ334" s="92"/>
      <c r="ABA334" s="92"/>
      <c r="ABB334" s="92"/>
      <c r="ABC334" s="92"/>
      <c r="ABD334" s="92"/>
      <c r="ABE334" s="92"/>
      <c r="ABF334" s="92"/>
      <c r="ABG334" s="92"/>
      <c r="ABH334" s="92"/>
      <c r="ABI334" s="92"/>
      <c r="ABJ334" s="92"/>
      <c r="ABK334" s="92"/>
      <c r="ABL334" s="92"/>
      <c r="ABM334" s="92"/>
      <c r="ABN334" s="92"/>
      <c r="ABO334" s="92"/>
      <c r="ABP334" s="92"/>
      <c r="ABQ334" s="92"/>
      <c r="ABR334" s="92"/>
      <c r="ABS334" s="92"/>
      <c r="ABT334" s="92"/>
      <c r="ABU334" s="92"/>
      <c r="ABV334" s="92"/>
      <c r="ABW334" s="92"/>
      <c r="ABX334" s="92"/>
      <c r="ABY334" s="92"/>
      <c r="ABZ334" s="92"/>
      <c r="ACA334" s="92"/>
      <c r="ACB334" s="92"/>
      <c r="ACC334" s="92"/>
      <c r="ACD334" s="92"/>
      <c r="ACE334" s="92"/>
      <c r="ACF334" s="92"/>
      <c r="ACG334" s="92"/>
      <c r="ACH334" s="92"/>
      <c r="ACI334" s="92"/>
      <c r="ACJ334" s="92"/>
      <c r="ACK334" s="92"/>
      <c r="ACL334" s="92"/>
      <c r="ACM334" s="92"/>
      <c r="ACN334" s="92"/>
      <c r="ACO334" s="92"/>
      <c r="ACP334" s="92"/>
      <c r="ACQ334" s="92"/>
      <c r="ACR334" s="92"/>
      <c r="ACS334" s="92"/>
      <c r="ACT334" s="92"/>
      <c r="ACU334" s="92"/>
      <c r="ACV334" s="92"/>
      <c r="ACW334" s="92"/>
      <c r="ACX334" s="92"/>
      <c r="ACY334" s="92"/>
      <c r="ACZ334" s="92"/>
      <c r="ADA334" s="92"/>
      <c r="ADB334" s="92"/>
      <c r="ADC334" s="92"/>
      <c r="ADD334" s="92"/>
      <c r="ADE334" s="92"/>
      <c r="ADF334" s="92"/>
      <c r="ADG334" s="92"/>
      <c r="ADH334" s="92"/>
      <c r="ADI334" s="92"/>
      <c r="ADJ334" s="92"/>
      <c r="ADK334" s="92"/>
      <c r="ADL334" s="92"/>
      <c r="ADM334" s="92"/>
      <c r="ADN334" s="92"/>
      <c r="ADO334" s="92"/>
      <c r="ADP334" s="92"/>
      <c r="ADQ334" s="92"/>
      <c r="ADR334" s="92"/>
      <c r="ADS334" s="92"/>
      <c r="ADT334" s="92"/>
      <c r="ADU334" s="92"/>
      <c r="ADV334" s="92"/>
      <c r="ADW334" s="92"/>
      <c r="ADX334" s="92"/>
      <c r="ADY334" s="92"/>
      <c r="ADZ334" s="92"/>
      <c r="AEA334" s="92"/>
      <c r="AEB334" s="92"/>
      <c r="AEC334" s="92"/>
      <c r="AED334" s="92"/>
      <c r="AEE334" s="92"/>
      <c r="AEF334" s="92"/>
      <c r="AEG334" s="92"/>
      <c r="AEH334" s="92"/>
      <c r="AEI334" s="92"/>
      <c r="AEJ334" s="92"/>
      <c r="AEK334" s="92"/>
      <c r="AEL334" s="92"/>
      <c r="AEM334" s="92"/>
      <c r="AEN334" s="92"/>
      <c r="AEO334" s="92"/>
      <c r="AEP334" s="92"/>
      <c r="AEQ334" s="92"/>
      <c r="AER334" s="92"/>
      <c r="AES334" s="92"/>
      <c r="AET334" s="92"/>
      <c r="AEU334" s="92"/>
      <c r="AEV334" s="92"/>
      <c r="AEW334" s="92"/>
      <c r="AEX334" s="92"/>
      <c r="AEY334" s="92"/>
      <c r="AEZ334" s="92"/>
      <c r="AFA334" s="92"/>
      <c r="AFB334" s="92"/>
      <c r="AFC334" s="92"/>
      <c r="AFD334" s="92"/>
      <c r="AFE334" s="92"/>
      <c r="AFF334" s="92"/>
      <c r="AFG334" s="92"/>
      <c r="AFH334" s="92"/>
      <c r="AFI334" s="92"/>
      <c r="AFJ334" s="92"/>
      <c r="AFK334" s="92"/>
      <c r="AFL334" s="92"/>
      <c r="AFM334" s="92"/>
      <c r="AFN334" s="92"/>
      <c r="AFO334" s="92"/>
      <c r="AFP334" s="92"/>
      <c r="AFQ334" s="92"/>
      <c r="AFR334" s="92"/>
      <c r="AFS334" s="92"/>
      <c r="AFT334" s="92"/>
      <c r="AFU334" s="92"/>
      <c r="AFV334" s="92"/>
      <c r="AFW334" s="92"/>
      <c r="AFX334" s="92"/>
      <c r="AFY334" s="92"/>
      <c r="AFZ334" s="92"/>
      <c r="AGA334" s="92"/>
      <c r="AGB334" s="92"/>
      <c r="AGC334" s="92"/>
      <c r="AGD334" s="92"/>
      <c r="AGE334" s="92"/>
      <c r="AGF334" s="92"/>
      <c r="AGG334" s="92"/>
      <c r="AGH334" s="92"/>
      <c r="AGI334" s="92"/>
      <c r="AGJ334" s="92"/>
      <c r="AGK334" s="92"/>
      <c r="AGL334" s="92"/>
      <c r="AGM334" s="92"/>
      <c r="AGN334" s="92"/>
      <c r="AGO334" s="92"/>
      <c r="AGP334" s="92"/>
      <c r="AGQ334" s="92"/>
      <c r="AGR334" s="92"/>
      <c r="AGS334" s="92"/>
      <c r="AGT334" s="92"/>
      <c r="AGU334" s="92"/>
      <c r="AGV334" s="92"/>
      <c r="AGW334" s="92"/>
      <c r="AGX334" s="92"/>
      <c r="AGY334" s="92"/>
      <c r="AGZ334" s="92"/>
      <c r="AHA334" s="92"/>
      <c r="AHB334" s="92"/>
      <c r="AHC334" s="92"/>
      <c r="AHD334" s="92"/>
      <c r="AHE334" s="92"/>
      <c r="AHF334" s="92"/>
      <c r="AHG334" s="92"/>
      <c r="AHH334" s="92"/>
      <c r="AHI334" s="92"/>
      <c r="AHJ334" s="92"/>
      <c r="AHK334" s="92"/>
      <c r="AHL334" s="92"/>
      <c r="AHM334" s="92"/>
      <c r="AHN334" s="92"/>
      <c r="AHO334" s="92"/>
      <c r="AHP334" s="92"/>
      <c r="AHQ334" s="92"/>
      <c r="AHR334" s="92"/>
      <c r="AHS334" s="92"/>
      <c r="AHT334" s="92"/>
      <c r="AHU334" s="92"/>
      <c r="AHV334" s="92"/>
      <c r="AHW334" s="92"/>
      <c r="AHX334" s="92"/>
      <c r="AHY334" s="92"/>
      <c r="AHZ334" s="92"/>
      <c r="AIA334" s="92"/>
      <c r="AIB334" s="92"/>
      <c r="AIC334" s="92"/>
      <c r="AID334" s="92"/>
      <c r="AIE334" s="92"/>
      <c r="AIF334" s="92"/>
      <c r="AIG334" s="92"/>
      <c r="AIH334" s="92"/>
      <c r="AII334" s="92"/>
      <c r="AIJ334" s="92"/>
      <c r="AIK334" s="92"/>
      <c r="AIL334" s="92"/>
      <c r="AIM334" s="92"/>
      <c r="AIN334" s="92"/>
      <c r="AIO334" s="92"/>
      <c r="AIP334" s="92"/>
      <c r="AIQ334" s="92"/>
      <c r="AIR334" s="92"/>
      <c r="AIS334" s="92"/>
      <c r="AIT334" s="92"/>
      <c r="AIU334" s="92"/>
      <c r="AIV334" s="92"/>
      <c r="AIW334" s="92"/>
      <c r="AIX334" s="92"/>
      <c r="AIY334" s="92"/>
      <c r="AIZ334" s="92"/>
      <c r="AJA334" s="92"/>
      <c r="AJB334" s="92"/>
      <c r="AJC334" s="92"/>
      <c r="AJD334" s="92"/>
      <c r="AJE334" s="92"/>
      <c r="AJF334" s="92"/>
      <c r="AJG334" s="92"/>
      <c r="AJH334" s="92"/>
      <c r="AJI334" s="92"/>
      <c r="AJJ334" s="92"/>
      <c r="AJK334" s="92"/>
      <c r="AJL334" s="92"/>
      <c r="AJM334" s="92"/>
      <c r="AJN334" s="92"/>
      <c r="AJO334" s="92"/>
      <c r="AJP334" s="92"/>
      <c r="AJQ334" s="92"/>
      <c r="AJR334" s="92"/>
      <c r="AJS334" s="92"/>
      <c r="AJT334" s="92"/>
      <c r="AJU334" s="92"/>
      <c r="AJV334" s="92"/>
      <c r="AJW334" s="92"/>
      <c r="AJX334" s="92"/>
      <c r="AJY334" s="92"/>
      <c r="AJZ334" s="92"/>
      <c r="AKA334" s="92"/>
      <c r="AKB334" s="92"/>
      <c r="AKC334" s="92"/>
      <c r="AKD334" s="92"/>
      <c r="AKE334" s="92"/>
      <c r="AKF334" s="92"/>
      <c r="AKG334" s="92"/>
      <c r="AKH334" s="92"/>
      <c r="AKI334" s="92"/>
      <c r="AKJ334" s="92"/>
      <c r="AKK334" s="92"/>
      <c r="AKL334" s="92"/>
      <c r="AKM334" s="92"/>
      <c r="AKN334" s="92"/>
      <c r="AKO334" s="92"/>
      <c r="AKP334" s="92"/>
      <c r="AKQ334" s="92"/>
      <c r="AKR334" s="92"/>
      <c r="AKS334" s="92"/>
      <c r="AKT334" s="92"/>
      <c r="AKU334" s="92"/>
      <c r="AKV334" s="92"/>
      <c r="AKW334" s="92"/>
      <c r="AKX334" s="92"/>
      <c r="AKY334" s="92"/>
      <c r="AKZ334" s="92"/>
      <c r="ALA334" s="92"/>
      <c r="ALB334" s="92"/>
      <c r="ALC334" s="92"/>
      <c r="ALD334" s="92"/>
      <c r="ALE334" s="92"/>
      <c r="ALF334" s="92"/>
      <c r="ALG334" s="92"/>
      <c r="ALH334" s="92"/>
      <c r="ALI334" s="92"/>
      <c r="ALJ334" s="92"/>
      <c r="ALK334" s="92"/>
      <c r="ALL334" s="92"/>
      <c r="ALM334" s="92"/>
      <c r="ALN334" s="92"/>
      <c r="ALO334" s="92"/>
      <c r="ALP334" s="92"/>
      <c r="ALQ334" s="92"/>
      <c r="ALR334" s="92"/>
      <c r="ALS334" s="92"/>
      <c r="ALT334" s="92"/>
      <c r="ALU334" s="92"/>
      <c r="ALV334" s="92"/>
      <c r="ALW334" s="92"/>
      <c r="ALX334" s="92"/>
      <c r="ALY334" s="92"/>
      <c r="ALZ334" s="92"/>
      <c r="AMA334" s="92"/>
      <c r="AMB334" s="92"/>
      <c r="AMC334" s="92"/>
      <c r="AMD334" s="92"/>
      <c r="AME334" s="92"/>
      <c r="AMF334" s="92"/>
      <c r="AMG334" s="92"/>
      <c r="AMH334" s="92"/>
      <c r="AMI334" s="92"/>
      <c r="AMJ334" s="1"/>
    </row>
    <row r="335" spans="1:1024" ht="15" customHeight="1">
      <c r="A335" s="92"/>
      <c r="B335" s="101"/>
      <c r="C335" s="101"/>
      <c r="D335" s="101"/>
      <c r="E335" s="101"/>
      <c r="F335" s="101"/>
      <c r="G335" s="101"/>
      <c r="H335" s="101"/>
      <c r="I335" s="101"/>
      <c r="J335" s="101"/>
      <c r="K335" s="101"/>
      <c r="L335" s="101"/>
      <c r="M335" s="101"/>
      <c r="N335" s="101"/>
      <c r="O335" s="101"/>
      <c r="P335" s="101"/>
      <c r="Q335" s="101"/>
      <c r="R335" s="101"/>
      <c r="S335" s="102"/>
      <c r="U335" s="92"/>
      <c r="W335" s="108"/>
      <c r="X335" s="103"/>
      <c r="Y335" s="103"/>
      <c r="Z335" s="103"/>
      <c r="AA335" s="92"/>
      <c r="AB335" s="92"/>
      <c r="AC335" s="92"/>
      <c r="AD335" s="92"/>
      <c r="AE335" s="92"/>
      <c r="AF335" s="92"/>
      <c r="AG335" s="92"/>
      <c r="AH335" s="92"/>
      <c r="AI335" s="92"/>
      <c r="AJ335" s="92"/>
      <c r="AK335" s="92"/>
      <c r="AL335" s="92"/>
      <c r="AM335" s="92"/>
      <c r="AN335" s="92"/>
      <c r="AO335" s="92"/>
      <c r="AP335" s="92"/>
      <c r="AQ335" s="92"/>
      <c r="AR335" s="92"/>
      <c r="AS335" s="92"/>
      <c r="AT335" s="92"/>
      <c r="AU335" s="92"/>
      <c r="AV335" s="92"/>
      <c r="AW335" s="92"/>
      <c r="AX335" s="92"/>
      <c r="AY335" s="92"/>
      <c r="AZ335" s="92"/>
      <c r="BA335" s="92"/>
      <c r="BB335" s="92"/>
      <c r="BC335" s="92"/>
      <c r="BD335" s="92"/>
      <c r="BE335" s="92"/>
      <c r="BF335" s="92"/>
      <c r="BG335" s="92"/>
      <c r="BH335" s="92"/>
      <c r="BI335" s="92"/>
      <c r="BJ335" s="92"/>
      <c r="BK335" s="92"/>
      <c r="BL335" s="92"/>
      <c r="BM335" s="92"/>
      <c r="BN335" s="92"/>
      <c r="BO335" s="92"/>
      <c r="BP335" s="92"/>
      <c r="BQ335" s="92"/>
      <c r="BR335" s="92"/>
      <c r="BS335" s="92"/>
      <c r="BT335" s="92"/>
      <c r="BU335" s="92"/>
      <c r="BV335" s="92"/>
      <c r="BW335" s="92"/>
      <c r="BX335" s="92"/>
      <c r="BY335" s="92"/>
      <c r="BZ335" s="92"/>
      <c r="CA335" s="92"/>
      <c r="CB335" s="92"/>
      <c r="CC335" s="92"/>
      <c r="CD335" s="92"/>
      <c r="CE335" s="92"/>
      <c r="CF335" s="92"/>
      <c r="CG335" s="92"/>
      <c r="CH335" s="92"/>
      <c r="CI335" s="92"/>
      <c r="CJ335" s="92"/>
      <c r="CK335" s="92"/>
      <c r="CL335" s="92"/>
      <c r="CM335" s="92"/>
      <c r="CN335" s="92"/>
      <c r="CO335" s="92"/>
      <c r="CP335" s="92"/>
      <c r="CQ335" s="92"/>
      <c r="CR335" s="92"/>
      <c r="CS335" s="92"/>
      <c r="CT335" s="92"/>
      <c r="CU335" s="92"/>
      <c r="CV335" s="92"/>
      <c r="CW335" s="92"/>
      <c r="CX335" s="92"/>
      <c r="CY335" s="92"/>
      <c r="CZ335" s="92"/>
      <c r="DA335" s="92"/>
      <c r="DB335" s="92"/>
      <c r="DC335" s="92"/>
      <c r="DD335" s="92"/>
      <c r="DE335" s="92"/>
      <c r="DF335" s="92"/>
      <c r="DG335" s="92"/>
      <c r="DH335" s="92"/>
      <c r="DI335" s="92"/>
      <c r="DJ335" s="92"/>
      <c r="DK335" s="92"/>
      <c r="DL335" s="92"/>
      <c r="DM335" s="92"/>
      <c r="DN335" s="92"/>
      <c r="DO335" s="92"/>
      <c r="DP335" s="92"/>
      <c r="DQ335" s="92"/>
      <c r="DR335" s="92"/>
      <c r="DS335" s="92"/>
      <c r="DT335" s="92"/>
      <c r="DU335" s="92"/>
      <c r="DV335" s="92"/>
      <c r="DW335" s="92"/>
      <c r="DX335" s="92"/>
      <c r="DY335" s="92"/>
      <c r="DZ335" s="92"/>
      <c r="EA335" s="92"/>
      <c r="EB335" s="92"/>
      <c r="EC335" s="92"/>
      <c r="ED335" s="92"/>
      <c r="EE335" s="92"/>
      <c r="EF335" s="92"/>
      <c r="EG335" s="92"/>
      <c r="EH335" s="92"/>
      <c r="EI335" s="92"/>
      <c r="EJ335" s="92"/>
      <c r="EK335" s="92"/>
      <c r="EL335" s="92"/>
      <c r="EM335" s="92"/>
      <c r="EN335" s="92"/>
      <c r="EO335" s="92"/>
      <c r="EP335" s="92"/>
      <c r="EQ335" s="92"/>
      <c r="ER335" s="92"/>
      <c r="ES335" s="92"/>
      <c r="ET335" s="92"/>
      <c r="EU335" s="92"/>
      <c r="EV335" s="92"/>
      <c r="EW335" s="92"/>
      <c r="EX335" s="92"/>
      <c r="EY335" s="92"/>
      <c r="EZ335" s="92"/>
      <c r="FA335" s="92"/>
      <c r="FB335" s="92"/>
      <c r="FC335" s="92"/>
      <c r="FD335" s="92"/>
      <c r="FE335" s="92"/>
      <c r="FF335" s="92"/>
      <c r="FG335" s="92"/>
      <c r="FH335" s="92"/>
      <c r="FI335" s="92"/>
      <c r="FJ335" s="92"/>
      <c r="FK335" s="92"/>
      <c r="FL335" s="92"/>
      <c r="FM335" s="92"/>
      <c r="FN335" s="92"/>
      <c r="FO335" s="92"/>
      <c r="FP335" s="92"/>
      <c r="FQ335" s="92"/>
      <c r="FR335" s="92"/>
      <c r="FS335" s="92"/>
      <c r="FT335" s="92"/>
      <c r="FU335" s="92"/>
      <c r="FV335" s="92"/>
      <c r="FW335" s="92"/>
      <c r="FX335" s="92"/>
      <c r="FY335" s="92"/>
      <c r="FZ335" s="92"/>
      <c r="GA335" s="92"/>
      <c r="GB335" s="92"/>
      <c r="GC335" s="92"/>
      <c r="GD335" s="92"/>
      <c r="GE335" s="92"/>
      <c r="GF335" s="92"/>
      <c r="GG335" s="92"/>
      <c r="GH335" s="92"/>
      <c r="GI335" s="92"/>
      <c r="GJ335" s="92"/>
      <c r="GK335" s="92"/>
      <c r="GL335" s="92"/>
      <c r="GM335" s="92"/>
      <c r="GN335" s="92"/>
      <c r="GO335" s="92"/>
      <c r="GP335" s="92"/>
      <c r="GQ335" s="92"/>
      <c r="GR335" s="92"/>
      <c r="GS335" s="92"/>
      <c r="GT335" s="92"/>
      <c r="GU335" s="92"/>
      <c r="GV335" s="92"/>
      <c r="GW335" s="92"/>
      <c r="GX335" s="92"/>
      <c r="GY335" s="92"/>
      <c r="GZ335" s="92"/>
      <c r="HA335" s="92"/>
      <c r="HB335" s="92"/>
      <c r="HC335" s="92"/>
      <c r="HD335" s="92"/>
      <c r="HE335" s="92"/>
      <c r="HF335" s="92"/>
      <c r="HG335" s="92"/>
      <c r="HH335" s="92"/>
      <c r="HI335" s="92"/>
      <c r="HJ335" s="92"/>
      <c r="HK335" s="92"/>
      <c r="HL335" s="92"/>
      <c r="HM335" s="92"/>
      <c r="HN335" s="92"/>
      <c r="HO335" s="92"/>
      <c r="HP335" s="92"/>
      <c r="HQ335" s="92"/>
      <c r="HR335" s="92"/>
      <c r="HS335" s="92"/>
      <c r="HT335" s="92"/>
      <c r="HU335" s="92"/>
      <c r="HV335" s="92"/>
      <c r="HW335" s="92"/>
      <c r="HX335" s="92"/>
      <c r="HY335" s="92"/>
      <c r="HZ335" s="92"/>
      <c r="IA335" s="92"/>
      <c r="IB335" s="92"/>
      <c r="IC335" s="92"/>
      <c r="ID335" s="92"/>
      <c r="IE335" s="92"/>
      <c r="IF335" s="92"/>
      <c r="IG335" s="92"/>
      <c r="IH335" s="92"/>
      <c r="II335" s="92"/>
      <c r="IJ335" s="92"/>
      <c r="IK335" s="92"/>
      <c r="IL335" s="92"/>
      <c r="IM335" s="92"/>
      <c r="IN335" s="92"/>
      <c r="IO335" s="92"/>
      <c r="IP335" s="92"/>
      <c r="IQ335" s="92"/>
      <c r="IR335" s="92"/>
      <c r="IS335" s="92"/>
      <c r="IT335" s="92"/>
      <c r="IU335" s="92"/>
      <c r="IV335" s="92"/>
      <c r="IW335" s="92"/>
      <c r="IX335" s="92"/>
      <c r="IY335" s="92"/>
      <c r="IZ335" s="92"/>
      <c r="JA335" s="92"/>
      <c r="JB335" s="92"/>
      <c r="JC335" s="92"/>
      <c r="JD335" s="92"/>
      <c r="JE335" s="92"/>
      <c r="JF335" s="92"/>
      <c r="JG335" s="92"/>
      <c r="JH335" s="92"/>
      <c r="JI335" s="92"/>
      <c r="JJ335" s="92"/>
      <c r="JK335" s="92"/>
      <c r="JL335" s="92"/>
      <c r="JM335" s="92"/>
      <c r="JN335" s="92"/>
      <c r="JO335" s="92"/>
      <c r="JP335" s="92"/>
      <c r="JQ335" s="92"/>
      <c r="JR335" s="92"/>
      <c r="JS335" s="92"/>
      <c r="JT335" s="92"/>
      <c r="JU335" s="92"/>
      <c r="JV335" s="92"/>
      <c r="JW335" s="92"/>
      <c r="JX335" s="92"/>
      <c r="JY335" s="92"/>
      <c r="JZ335" s="92"/>
      <c r="KA335" s="92"/>
      <c r="KB335" s="92"/>
      <c r="KC335" s="92"/>
      <c r="KD335" s="92"/>
      <c r="KE335" s="92"/>
      <c r="KF335" s="92"/>
      <c r="KG335" s="92"/>
      <c r="KH335" s="92"/>
      <c r="KI335" s="92"/>
      <c r="KJ335" s="92"/>
      <c r="KK335" s="92"/>
      <c r="KL335" s="92"/>
      <c r="KM335" s="92"/>
      <c r="KN335" s="92"/>
      <c r="KO335" s="92"/>
      <c r="KP335" s="92"/>
      <c r="KQ335" s="92"/>
      <c r="KR335" s="92"/>
      <c r="KS335" s="92"/>
      <c r="KT335" s="92"/>
      <c r="KU335" s="92"/>
      <c r="KV335" s="92"/>
      <c r="KW335" s="92"/>
      <c r="KX335" s="92"/>
      <c r="KY335" s="92"/>
      <c r="KZ335" s="92"/>
      <c r="LA335" s="92"/>
      <c r="LB335" s="92"/>
      <c r="LC335" s="92"/>
      <c r="LD335" s="92"/>
      <c r="LE335" s="92"/>
      <c r="LF335" s="92"/>
      <c r="LG335" s="92"/>
      <c r="LH335" s="92"/>
      <c r="LI335" s="92"/>
      <c r="LJ335" s="92"/>
      <c r="LK335" s="92"/>
      <c r="LL335" s="92"/>
      <c r="LM335" s="92"/>
      <c r="LN335" s="92"/>
      <c r="LO335" s="92"/>
      <c r="LP335" s="92"/>
      <c r="LQ335" s="92"/>
      <c r="LR335" s="92"/>
      <c r="LS335" s="92"/>
      <c r="LT335" s="92"/>
      <c r="LU335" s="92"/>
      <c r="LV335" s="92"/>
      <c r="LW335" s="92"/>
      <c r="LX335" s="92"/>
      <c r="LY335" s="92"/>
      <c r="LZ335" s="92"/>
      <c r="MA335" s="92"/>
      <c r="MB335" s="92"/>
      <c r="MC335" s="92"/>
      <c r="MD335" s="92"/>
      <c r="ME335" s="92"/>
      <c r="MF335" s="92"/>
      <c r="MG335" s="92"/>
      <c r="MH335" s="92"/>
      <c r="MI335" s="92"/>
      <c r="MJ335" s="92"/>
      <c r="MK335" s="92"/>
      <c r="ML335" s="92"/>
      <c r="MM335" s="92"/>
      <c r="MN335" s="92"/>
      <c r="MO335" s="92"/>
      <c r="MP335" s="92"/>
      <c r="MQ335" s="92"/>
      <c r="MR335" s="92"/>
      <c r="MS335" s="92"/>
      <c r="MT335" s="92"/>
      <c r="MU335" s="92"/>
      <c r="MV335" s="92"/>
      <c r="MW335" s="92"/>
      <c r="MX335" s="92"/>
      <c r="MY335" s="92"/>
      <c r="MZ335" s="92"/>
      <c r="NA335" s="92"/>
      <c r="NB335" s="92"/>
      <c r="NC335" s="92"/>
      <c r="ND335" s="92"/>
      <c r="NE335" s="92"/>
      <c r="NF335" s="92"/>
      <c r="NG335" s="92"/>
      <c r="NH335" s="92"/>
      <c r="NI335" s="92"/>
      <c r="NJ335" s="92"/>
      <c r="NK335" s="92"/>
      <c r="NL335" s="92"/>
      <c r="NM335" s="92"/>
      <c r="NN335" s="92"/>
      <c r="NO335" s="92"/>
      <c r="NP335" s="92"/>
      <c r="NQ335" s="92"/>
      <c r="NR335" s="92"/>
      <c r="NS335" s="92"/>
      <c r="NT335" s="92"/>
      <c r="NU335" s="92"/>
      <c r="NV335" s="92"/>
      <c r="NW335" s="92"/>
      <c r="NX335" s="92"/>
      <c r="NY335" s="92"/>
      <c r="NZ335" s="92"/>
      <c r="OA335" s="92"/>
      <c r="OB335" s="92"/>
      <c r="OC335" s="92"/>
      <c r="OD335" s="92"/>
      <c r="OE335" s="92"/>
      <c r="OF335" s="92"/>
      <c r="OG335" s="92"/>
      <c r="OH335" s="92"/>
      <c r="OI335" s="92"/>
      <c r="OJ335" s="92"/>
      <c r="OK335" s="92"/>
      <c r="OL335" s="92"/>
      <c r="OM335" s="92"/>
      <c r="ON335" s="92"/>
      <c r="OO335" s="92"/>
      <c r="OP335" s="92"/>
      <c r="OQ335" s="92"/>
      <c r="OR335" s="92"/>
      <c r="OS335" s="92"/>
      <c r="OT335" s="92"/>
      <c r="OU335" s="92"/>
      <c r="OV335" s="92"/>
      <c r="OW335" s="92"/>
      <c r="OX335" s="92"/>
      <c r="OY335" s="92"/>
      <c r="OZ335" s="92"/>
      <c r="PA335" s="92"/>
      <c r="PB335" s="92"/>
      <c r="PC335" s="92"/>
      <c r="PD335" s="92"/>
      <c r="PE335" s="92"/>
      <c r="PF335" s="92"/>
      <c r="PG335" s="92"/>
      <c r="PH335" s="92"/>
      <c r="PI335" s="92"/>
      <c r="PJ335" s="92"/>
      <c r="PK335" s="92"/>
      <c r="PL335" s="92"/>
      <c r="PM335" s="92"/>
      <c r="PN335" s="92"/>
      <c r="PO335" s="92"/>
      <c r="PP335" s="92"/>
      <c r="PQ335" s="92"/>
      <c r="PR335" s="92"/>
      <c r="PS335" s="92"/>
      <c r="PT335" s="92"/>
      <c r="PU335" s="92"/>
      <c r="PV335" s="92"/>
      <c r="PW335" s="92"/>
      <c r="PX335" s="92"/>
      <c r="PY335" s="92"/>
      <c r="PZ335" s="92"/>
      <c r="QA335" s="92"/>
      <c r="QB335" s="92"/>
      <c r="QC335" s="92"/>
      <c r="QD335" s="92"/>
      <c r="QE335" s="92"/>
      <c r="QF335" s="92"/>
      <c r="QG335" s="92"/>
      <c r="QH335" s="92"/>
      <c r="QI335" s="92"/>
      <c r="QJ335" s="92"/>
      <c r="QK335" s="92"/>
      <c r="QL335" s="92"/>
      <c r="QM335" s="92"/>
      <c r="QN335" s="92"/>
      <c r="QO335" s="92"/>
      <c r="QP335" s="92"/>
      <c r="QQ335" s="92"/>
      <c r="QR335" s="92"/>
      <c r="QS335" s="92"/>
      <c r="QT335" s="92"/>
      <c r="QU335" s="92"/>
      <c r="QV335" s="92"/>
      <c r="QW335" s="92"/>
      <c r="QX335" s="92"/>
      <c r="QY335" s="92"/>
      <c r="QZ335" s="92"/>
      <c r="RA335" s="92"/>
      <c r="RB335" s="92"/>
      <c r="RC335" s="92"/>
      <c r="RD335" s="92"/>
      <c r="RE335" s="92"/>
      <c r="RF335" s="92"/>
      <c r="RG335" s="92"/>
      <c r="RH335" s="92"/>
      <c r="RI335" s="92"/>
      <c r="RJ335" s="92"/>
      <c r="RK335" s="92"/>
      <c r="RL335" s="92"/>
      <c r="RM335" s="92"/>
      <c r="RN335" s="92"/>
      <c r="RO335" s="92"/>
      <c r="RP335" s="92"/>
      <c r="RQ335" s="92"/>
      <c r="RR335" s="92"/>
      <c r="RS335" s="92"/>
      <c r="RT335" s="92"/>
      <c r="RU335" s="92"/>
      <c r="RV335" s="92"/>
      <c r="RW335" s="92"/>
      <c r="RX335" s="92"/>
      <c r="RY335" s="92"/>
      <c r="RZ335" s="92"/>
      <c r="SA335" s="92"/>
      <c r="SB335" s="92"/>
      <c r="SC335" s="92"/>
      <c r="SD335" s="92"/>
      <c r="SE335" s="92"/>
      <c r="SF335" s="92"/>
      <c r="SG335" s="92"/>
      <c r="SH335" s="92"/>
      <c r="SI335" s="92"/>
      <c r="SJ335" s="92"/>
      <c r="SK335" s="92"/>
      <c r="SL335" s="92"/>
      <c r="SM335" s="92"/>
      <c r="SN335" s="92"/>
      <c r="SO335" s="92"/>
      <c r="SP335" s="92"/>
      <c r="SQ335" s="92"/>
      <c r="SR335" s="92"/>
      <c r="SS335" s="92"/>
      <c r="ST335" s="92"/>
      <c r="SU335" s="92"/>
      <c r="SV335" s="92"/>
      <c r="SW335" s="92"/>
      <c r="SX335" s="92"/>
      <c r="SY335" s="92"/>
      <c r="SZ335" s="92"/>
      <c r="TA335" s="92"/>
      <c r="TB335" s="92"/>
      <c r="TC335" s="92"/>
      <c r="TD335" s="92"/>
      <c r="TE335" s="92"/>
      <c r="TF335" s="92"/>
      <c r="TG335" s="92"/>
      <c r="TH335" s="92"/>
      <c r="TI335" s="92"/>
      <c r="TJ335" s="92"/>
      <c r="TK335" s="92"/>
      <c r="TL335" s="92"/>
      <c r="TM335" s="92"/>
      <c r="TN335" s="92"/>
      <c r="TO335" s="92"/>
      <c r="TP335" s="92"/>
      <c r="TQ335" s="92"/>
      <c r="TR335" s="92"/>
      <c r="TS335" s="92"/>
      <c r="TT335" s="92"/>
      <c r="TU335" s="92"/>
      <c r="TV335" s="92"/>
      <c r="TW335" s="92"/>
      <c r="TX335" s="92"/>
      <c r="TY335" s="92"/>
      <c r="TZ335" s="92"/>
      <c r="UA335" s="92"/>
      <c r="UB335" s="92"/>
      <c r="UC335" s="92"/>
      <c r="UD335" s="92"/>
      <c r="UE335" s="92"/>
      <c r="UF335" s="92"/>
      <c r="UG335" s="92"/>
      <c r="UH335" s="92"/>
      <c r="UI335" s="92"/>
      <c r="UJ335" s="92"/>
      <c r="UK335" s="92"/>
      <c r="UL335" s="92"/>
      <c r="UM335" s="92"/>
      <c r="UN335" s="92"/>
      <c r="UO335" s="92"/>
      <c r="UP335" s="92"/>
      <c r="UQ335" s="92"/>
      <c r="UR335" s="92"/>
      <c r="US335" s="92"/>
      <c r="UT335" s="92"/>
      <c r="UU335" s="92"/>
      <c r="UV335" s="92"/>
      <c r="UW335" s="92"/>
      <c r="UX335" s="92"/>
      <c r="UY335" s="92"/>
      <c r="UZ335" s="92"/>
      <c r="VA335" s="92"/>
      <c r="VB335" s="92"/>
      <c r="VC335" s="92"/>
      <c r="VD335" s="92"/>
      <c r="VE335" s="92"/>
      <c r="VF335" s="92"/>
      <c r="VG335" s="92"/>
      <c r="VH335" s="92"/>
      <c r="VI335" s="92"/>
      <c r="VJ335" s="92"/>
      <c r="VK335" s="92"/>
      <c r="VL335" s="92"/>
      <c r="VM335" s="92"/>
      <c r="VN335" s="92"/>
      <c r="VO335" s="92"/>
      <c r="VP335" s="92"/>
      <c r="VQ335" s="92"/>
      <c r="VR335" s="92"/>
      <c r="VS335" s="92"/>
      <c r="VT335" s="92"/>
      <c r="VU335" s="92"/>
      <c r="VV335" s="92"/>
      <c r="VW335" s="92"/>
      <c r="VX335" s="92"/>
      <c r="VY335" s="92"/>
      <c r="VZ335" s="92"/>
      <c r="WA335" s="92"/>
      <c r="WB335" s="92"/>
      <c r="WC335" s="92"/>
      <c r="WD335" s="92"/>
      <c r="WE335" s="92"/>
      <c r="WF335" s="92"/>
      <c r="WG335" s="92"/>
      <c r="WH335" s="92"/>
      <c r="WI335" s="92"/>
      <c r="WJ335" s="92"/>
      <c r="WK335" s="92"/>
      <c r="WL335" s="92"/>
      <c r="WM335" s="92"/>
      <c r="WN335" s="92"/>
      <c r="WO335" s="92"/>
      <c r="WP335" s="92"/>
      <c r="WQ335" s="92"/>
      <c r="WR335" s="92"/>
      <c r="WS335" s="92"/>
      <c r="WT335" s="92"/>
      <c r="WU335" s="92"/>
      <c r="WV335" s="92"/>
      <c r="WW335" s="92"/>
      <c r="WX335" s="92"/>
      <c r="WY335" s="92"/>
      <c r="WZ335" s="92"/>
      <c r="XA335" s="92"/>
      <c r="XB335" s="92"/>
      <c r="XC335" s="92"/>
      <c r="XD335" s="92"/>
      <c r="XE335" s="92"/>
      <c r="XF335" s="92"/>
      <c r="XG335" s="92"/>
      <c r="XH335" s="92"/>
      <c r="XI335" s="92"/>
      <c r="XJ335" s="92"/>
      <c r="XK335" s="92"/>
      <c r="XL335" s="92"/>
      <c r="XM335" s="92"/>
      <c r="XN335" s="92"/>
      <c r="XO335" s="92"/>
      <c r="XP335" s="92"/>
      <c r="XQ335" s="92"/>
      <c r="XR335" s="92"/>
      <c r="XS335" s="92"/>
      <c r="XT335" s="92"/>
      <c r="XU335" s="92"/>
      <c r="XV335" s="92"/>
      <c r="XW335" s="92"/>
      <c r="XX335" s="92"/>
      <c r="XY335" s="92"/>
      <c r="XZ335" s="92"/>
      <c r="YA335" s="92"/>
      <c r="YB335" s="92"/>
      <c r="YC335" s="92"/>
      <c r="YD335" s="92"/>
      <c r="YE335" s="92"/>
      <c r="YF335" s="92"/>
      <c r="YG335" s="92"/>
      <c r="YH335" s="92"/>
      <c r="YI335" s="92"/>
      <c r="YJ335" s="92"/>
      <c r="YK335" s="92"/>
      <c r="YL335" s="92"/>
      <c r="YM335" s="92"/>
      <c r="YN335" s="92"/>
      <c r="YO335" s="92"/>
      <c r="YP335" s="92"/>
      <c r="YQ335" s="92"/>
      <c r="YR335" s="92"/>
      <c r="YS335" s="92"/>
      <c r="YT335" s="92"/>
      <c r="YU335" s="92"/>
      <c r="YV335" s="92"/>
      <c r="YW335" s="92"/>
      <c r="YX335" s="92"/>
      <c r="YY335" s="92"/>
      <c r="YZ335" s="92"/>
      <c r="ZA335" s="92"/>
      <c r="ZB335" s="92"/>
      <c r="ZC335" s="92"/>
      <c r="ZD335" s="92"/>
      <c r="ZE335" s="92"/>
      <c r="ZF335" s="92"/>
      <c r="ZG335" s="92"/>
      <c r="ZH335" s="92"/>
      <c r="ZI335" s="92"/>
      <c r="ZJ335" s="92"/>
      <c r="ZK335" s="92"/>
      <c r="ZL335" s="92"/>
      <c r="ZM335" s="92"/>
      <c r="ZN335" s="92"/>
      <c r="ZO335" s="92"/>
      <c r="ZP335" s="92"/>
      <c r="ZQ335" s="92"/>
      <c r="ZR335" s="92"/>
      <c r="ZS335" s="92"/>
      <c r="ZT335" s="92"/>
      <c r="ZU335" s="92"/>
      <c r="ZV335" s="92"/>
      <c r="ZW335" s="92"/>
      <c r="ZX335" s="92"/>
      <c r="ZY335" s="92"/>
      <c r="ZZ335" s="92"/>
      <c r="AAA335" s="92"/>
      <c r="AAB335" s="92"/>
      <c r="AAC335" s="92"/>
      <c r="AAD335" s="92"/>
      <c r="AAE335" s="92"/>
      <c r="AAF335" s="92"/>
      <c r="AAG335" s="92"/>
      <c r="AAH335" s="92"/>
      <c r="AAI335" s="92"/>
      <c r="AAJ335" s="92"/>
      <c r="AAK335" s="92"/>
      <c r="AAL335" s="92"/>
      <c r="AAM335" s="92"/>
      <c r="AAN335" s="92"/>
      <c r="AAO335" s="92"/>
      <c r="AAP335" s="92"/>
      <c r="AAQ335" s="92"/>
      <c r="AAR335" s="92"/>
      <c r="AAS335" s="92"/>
      <c r="AAT335" s="92"/>
      <c r="AAU335" s="92"/>
      <c r="AAV335" s="92"/>
      <c r="AAW335" s="92"/>
      <c r="AAX335" s="92"/>
      <c r="AAY335" s="92"/>
      <c r="AAZ335" s="92"/>
      <c r="ABA335" s="92"/>
      <c r="ABB335" s="92"/>
      <c r="ABC335" s="92"/>
      <c r="ABD335" s="92"/>
      <c r="ABE335" s="92"/>
      <c r="ABF335" s="92"/>
      <c r="ABG335" s="92"/>
      <c r="ABH335" s="92"/>
      <c r="ABI335" s="92"/>
      <c r="ABJ335" s="92"/>
      <c r="ABK335" s="92"/>
      <c r="ABL335" s="92"/>
      <c r="ABM335" s="92"/>
      <c r="ABN335" s="92"/>
      <c r="ABO335" s="92"/>
      <c r="ABP335" s="92"/>
      <c r="ABQ335" s="92"/>
      <c r="ABR335" s="92"/>
      <c r="ABS335" s="92"/>
      <c r="ABT335" s="92"/>
      <c r="ABU335" s="92"/>
      <c r="ABV335" s="92"/>
      <c r="ABW335" s="92"/>
      <c r="ABX335" s="92"/>
      <c r="ABY335" s="92"/>
      <c r="ABZ335" s="92"/>
      <c r="ACA335" s="92"/>
      <c r="ACB335" s="92"/>
      <c r="ACC335" s="92"/>
      <c r="ACD335" s="92"/>
      <c r="ACE335" s="92"/>
      <c r="ACF335" s="92"/>
      <c r="ACG335" s="92"/>
      <c r="ACH335" s="92"/>
      <c r="ACI335" s="92"/>
      <c r="ACJ335" s="92"/>
      <c r="ACK335" s="92"/>
      <c r="ACL335" s="92"/>
      <c r="ACM335" s="92"/>
      <c r="ACN335" s="92"/>
      <c r="ACO335" s="92"/>
      <c r="ACP335" s="92"/>
      <c r="ACQ335" s="92"/>
      <c r="ACR335" s="92"/>
      <c r="ACS335" s="92"/>
      <c r="ACT335" s="92"/>
      <c r="ACU335" s="92"/>
      <c r="ACV335" s="92"/>
      <c r="ACW335" s="92"/>
      <c r="ACX335" s="92"/>
      <c r="ACY335" s="92"/>
      <c r="ACZ335" s="92"/>
      <c r="ADA335" s="92"/>
      <c r="ADB335" s="92"/>
      <c r="ADC335" s="92"/>
      <c r="ADD335" s="92"/>
      <c r="ADE335" s="92"/>
      <c r="ADF335" s="92"/>
      <c r="ADG335" s="92"/>
      <c r="ADH335" s="92"/>
      <c r="ADI335" s="92"/>
      <c r="ADJ335" s="92"/>
      <c r="ADK335" s="92"/>
      <c r="ADL335" s="92"/>
      <c r="ADM335" s="92"/>
      <c r="ADN335" s="92"/>
      <c r="ADO335" s="92"/>
      <c r="ADP335" s="92"/>
      <c r="ADQ335" s="92"/>
      <c r="ADR335" s="92"/>
      <c r="ADS335" s="92"/>
      <c r="ADT335" s="92"/>
      <c r="ADU335" s="92"/>
      <c r="ADV335" s="92"/>
      <c r="ADW335" s="92"/>
      <c r="ADX335" s="92"/>
      <c r="ADY335" s="92"/>
      <c r="ADZ335" s="92"/>
      <c r="AEA335" s="92"/>
      <c r="AEB335" s="92"/>
      <c r="AEC335" s="92"/>
      <c r="AED335" s="92"/>
      <c r="AEE335" s="92"/>
      <c r="AEF335" s="92"/>
      <c r="AEG335" s="92"/>
      <c r="AEH335" s="92"/>
      <c r="AEI335" s="92"/>
      <c r="AEJ335" s="92"/>
      <c r="AEK335" s="92"/>
      <c r="AEL335" s="92"/>
      <c r="AEM335" s="92"/>
      <c r="AEN335" s="92"/>
      <c r="AEO335" s="92"/>
      <c r="AEP335" s="92"/>
      <c r="AEQ335" s="92"/>
      <c r="AER335" s="92"/>
      <c r="AES335" s="92"/>
      <c r="AET335" s="92"/>
      <c r="AEU335" s="92"/>
      <c r="AEV335" s="92"/>
      <c r="AEW335" s="92"/>
      <c r="AEX335" s="92"/>
      <c r="AEY335" s="92"/>
      <c r="AEZ335" s="92"/>
      <c r="AFA335" s="92"/>
      <c r="AFB335" s="92"/>
      <c r="AFC335" s="92"/>
      <c r="AFD335" s="92"/>
      <c r="AFE335" s="92"/>
      <c r="AFF335" s="92"/>
      <c r="AFG335" s="92"/>
      <c r="AFH335" s="92"/>
      <c r="AFI335" s="92"/>
      <c r="AFJ335" s="92"/>
      <c r="AFK335" s="92"/>
      <c r="AFL335" s="92"/>
      <c r="AFM335" s="92"/>
      <c r="AFN335" s="92"/>
      <c r="AFO335" s="92"/>
      <c r="AFP335" s="92"/>
      <c r="AFQ335" s="92"/>
      <c r="AFR335" s="92"/>
      <c r="AFS335" s="92"/>
      <c r="AFT335" s="92"/>
      <c r="AFU335" s="92"/>
      <c r="AFV335" s="92"/>
      <c r="AFW335" s="92"/>
      <c r="AFX335" s="92"/>
      <c r="AFY335" s="92"/>
      <c r="AFZ335" s="92"/>
      <c r="AGA335" s="92"/>
      <c r="AGB335" s="92"/>
      <c r="AGC335" s="92"/>
      <c r="AGD335" s="92"/>
      <c r="AGE335" s="92"/>
      <c r="AGF335" s="92"/>
      <c r="AGG335" s="92"/>
      <c r="AGH335" s="92"/>
      <c r="AGI335" s="92"/>
      <c r="AGJ335" s="92"/>
      <c r="AGK335" s="92"/>
      <c r="AGL335" s="92"/>
      <c r="AGM335" s="92"/>
      <c r="AGN335" s="92"/>
      <c r="AGO335" s="92"/>
      <c r="AGP335" s="92"/>
      <c r="AGQ335" s="92"/>
      <c r="AGR335" s="92"/>
      <c r="AGS335" s="92"/>
      <c r="AGT335" s="92"/>
      <c r="AGU335" s="92"/>
      <c r="AGV335" s="92"/>
      <c r="AGW335" s="92"/>
      <c r="AGX335" s="92"/>
      <c r="AGY335" s="92"/>
      <c r="AGZ335" s="92"/>
      <c r="AHA335" s="92"/>
      <c r="AHB335" s="92"/>
      <c r="AHC335" s="92"/>
      <c r="AHD335" s="92"/>
      <c r="AHE335" s="92"/>
      <c r="AHF335" s="92"/>
      <c r="AHG335" s="92"/>
      <c r="AHH335" s="92"/>
      <c r="AHI335" s="92"/>
      <c r="AHJ335" s="92"/>
      <c r="AHK335" s="92"/>
      <c r="AHL335" s="92"/>
      <c r="AHM335" s="92"/>
      <c r="AHN335" s="92"/>
      <c r="AHO335" s="92"/>
      <c r="AHP335" s="92"/>
      <c r="AHQ335" s="92"/>
      <c r="AHR335" s="92"/>
      <c r="AHS335" s="92"/>
      <c r="AHT335" s="92"/>
      <c r="AHU335" s="92"/>
      <c r="AHV335" s="92"/>
      <c r="AHW335" s="92"/>
      <c r="AHX335" s="92"/>
      <c r="AHY335" s="92"/>
      <c r="AHZ335" s="92"/>
      <c r="AIA335" s="92"/>
      <c r="AIB335" s="92"/>
      <c r="AIC335" s="92"/>
      <c r="AID335" s="92"/>
      <c r="AIE335" s="92"/>
      <c r="AIF335" s="92"/>
      <c r="AIG335" s="92"/>
      <c r="AIH335" s="92"/>
      <c r="AII335" s="92"/>
      <c r="AIJ335" s="92"/>
      <c r="AIK335" s="92"/>
      <c r="AIL335" s="92"/>
      <c r="AIM335" s="92"/>
      <c r="AIN335" s="92"/>
      <c r="AIO335" s="92"/>
      <c r="AIP335" s="92"/>
      <c r="AIQ335" s="92"/>
      <c r="AIR335" s="92"/>
      <c r="AIS335" s="92"/>
      <c r="AIT335" s="92"/>
      <c r="AIU335" s="92"/>
      <c r="AIV335" s="92"/>
      <c r="AIW335" s="92"/>
      <c r="AIX335" s="92"/>
      <c r="AIY335" s="92"/>
      <c r="AIZ335" s="92"/>
      <c r="AJA335" s="92"/>
      <c r="AJB335" s="92"/>
      <c r="AJC335" s="92"/>
      <c r="AJD335" s="92"/>
      <c r="AJE335" s="92"/>
      <c r="AJF335" s="92"/>
      <c r="AJG335" s="92"/>
      <c r="AJH335" s="92"/>
      <c r="AJI335" s="92"/>
      <c r="AJJ335" s="92"/>
      <c r="AJK335" s="92"/>
      <c r="AJL335" s="92"/>
      <c r="AJM335" s="92"/>
      <c r="AJN335" s="92"/>
      <c r="AJO335" s="92"/>
      <c r="AJP335" s="92"/>
      <c r="AJQ335" s="92"/>
      <c r="AJR335" s="92"/>
      <c r="AJS335" s="92"/>
      <c r="AJT335" s="92"/>
      <c r="AJU335" s="92"/>
      <c r="AJV335" s="92"/>
      <c r="AJW335" s="92"/>
      <c r="AJX335" s="92"/>
      <c r="AJY335" s="92"/>
      <c r="AJZ335" s="92"/>
      <c r="AKA335" s="92"/>
      <c r="AKB335" s="92"/>
      <c r="AKC335" s="92"/>
      <c r="AKD335" s="92"/>
      <c r="AKE335" s="92"/>
      <c r="AKF335" s="92"/>
      <c r="AKG335" s="92"/>
      <c r="AKH335" s="92"/>
      <c r="AKI335" s="92"/>
      <c r="AKJ335" s="92"/>
      <c r="AKK335" s="92"/>
      <c r="AKL335" s="92"/>
      <c r="AKM335" s="92"/>
      <c r="AKN335" s="92"/>
      <c r="AKO335" s="92"/>
      <c r="AKP335" s="92"/>
      <c r="AKQ335" s="92"/>
      <c r="AKR335" s="92"/>
      <c r="AKS335" s="92"/>
      <c r="AKT335" s="92"/>
      <c r="AKU335" s="92"/>
      <c r="AKV335" s="92"/>
      <c r="AKW335" s="92"/>
      <c r="AKX335" s="92"/>
      <c r="AKY335" s="92"/>
      <c r="AKZ335" s="92"/>
      <c r="ALA335" s="92"/>
      <c r="ALB335" s="92"/>
      <c r="ALC335" s="92"/>
      <c r="ALD335" s="92"/>
      <c r="ALE335" s="92"/>
      <c r="ALF335" s="92"/>
      <c r="ALG335" s="92"/>
      <c r="ALH335" s="92"/>
      <c r="ALI335" s="92"/>
      <c r="ALJ335" s="92"/>
      <c r="ALK335" s="92"/>
      <c r="ALL335" s="92"/>
      <c r="ALM335" s="92"/>
      <c r="ALN335" s="92"/>
      <c r="ALO335" s="92"/>
      <c r="ALP335" s="92"/>
      <c r="ALQ335" s="92"/>
      <c r="ALR335" s="92"/>
      <c r="ALS335" s="92"/>
      <c r="ALT335" s="92"/>
      <c r="ALU335" s="92"/>
      <c r="ALV335" s="92"/>
      <c r="ALW335" s="92"/>
      <c r="ALX335" s="92"/>
      <c r="ALY335" s="92"/>
      <c r="ALZ335" s="92"/>
      <c r="AMA335" s="92"/>
      <c r="AMB335" s="92"/>
      <c r="AMC335" s="92"/>
      <c r="AMD335" s="92"/>
      <c r="AME335" s="92"/>
      <c r="AMF335" s="92"/>
      <c r="AMG335" s="92"/>
      <c r="AMH335" s="92"/>
      <c r="AMI335" s="92"/>
      <c r="AMJ335" s="1"/>
    </row>
    <row r="336" spans="1:1024" ht="15" customHeight="1">
      <c r="A336" s="92"/>
      <c r="B336" s="101"/>
      <c r="C336" s="101"/>
      <c r="D336" s="101"/>
      <c r="E336" s="101"/>
      <c r="F336" s="101"/>
      <c r="G336" s="101"/>
      <c r="H336" s="101"/>
      <c r="I336" s="101"/>
      <c r="J336" s="101"/>
      <c r="K336" s="101"/>
      <c r="L336" s="101"/>
      <c r="M336" s="101"/>
      <c r="N336" s="101"/>
      <c r="O336" s="101"/>
      <c r="P336" s="101"/>
      <c r="Q336" s="101"/>
      <c r="R336" s="101"/>
      <c r="S336" s="102"/>
      <c r="U336" s="92"/>
      <c r="W336" s="108"/>
      <c r="X336" s="103"/>
      <c r="Y336" s="103"/>
      <c r="Z336" s="103"/>
      <c r="AA336" s="92"/>
      <c r="AB336" s="92"/>
      <c r="AC336" s="92"/>
      <c r="AD336" s="92"/>
      <c r="AE336" s="92"/>
      <c r="AF336" s="92"/>
      <c r="AG336" s="92"/>
      <c r="AH336" s="92"/>
      <c r="AI336" s="92"/>
      <c r="AJ336" s="92"/>
      <c r="AK336" s="92"/>
      <c r="AL336" s="92"/>
      <c r="AM336" s="92"/>
      <c r="AN336" s="92"/>
      <c r="AO336" s="92"/>
      <c r="AP336" s="92"/>
      <c r="AQ336" s="92"/>
      <c r="AR336" s="92"/>
      <c r="AS336" s="92"/>
      <c r="AT336" s="92"/>
      <c r="AU336" s="92"/>
      <c r="AV336" s="92"/>
      <c r="AW336" s="92"/>
      <c r="AX336" s="92"/>
      <c r="AY336" s="92"/>
      <c r="AZ336" s="92"/>
      <c r="BA336" s="92"/>
      <c r="BB336" s="92"/>
      <c r="BC336" s="92"/>
      <c r="BD336" s="92"/>
      <c r="BE336" s="92"/>
      <c r="BF336" s="92"/>
      <c r="BG336" s="92"/>
      <c r="BH336" s="92"/>
      <c r="BI336" s="92"/>
      <c r="BJ336" s="92"/>
      <c r="BK336" s="92"/>
      <c r="BL336" s="92"/>
      <c r="BM336" s="92"/>
      <c r="BN336" s="92"/>
      <c r="BO336" s="92"/>
      <c r="BP336" s="92"/>
      <c r="BQ336" s="92"/>
      <c r="BR336" s="92"/>
      <c r="BS336" s="92"/>
      <c r="BT336" s="92"/>
      <c r="BU336" s="92"/>
      <c r="BV336" s="92"/>
      <c r="BW336" s="92"/>
      <c r="BX336" s="92"/>
      <c r="BY336" s="92"/>
      <c r="BZ336" s="92"/>
      <c r="CA336" s="92"/>
      <c r="CB336" s="92"/>
      <c r="CC336" s="92"/>
      <c r="CD336" s="92"/>
      <c r="CE336" s="92"/>
      <c r="CF336" s="92"/>
      <c r="CG336" s="92"/>
      <c r="CH336" s="92"/>
      <c r="CI336" s="92"/>
      <c r="CJ336" s="92"/>
      <c r="CK336" s="92"/>
      <c r="CL336" s="92"/>
      <c r="CM336" s="92"/>
      <c r="CN336" s="92"/>
      <c r="CO336" s="92"/>
      <c r="CP336" s="92"/>
      <c r="CQ336" s="92"/>
      <c r="CR336" s="92"/>
      <c r="CS336" s="92"/>
      <c r="CT336" s="92"/>
      <c r="CU336" s="92"/>
      <c r="CV336" s="92"/>
      <c r="CW336" s="92"/>
      <c r="CX336" s="92"/>
      <c r="CY336" s="92"/>
      <c r="CZ336" s="92"/>
      <c r="DA336" s="92"/>
      <c r="DB336" s="92"/>
      <c r="DC336" s="92"/>
      <c r="DD336" s="92"/>
      <c r="DE336" s="92"/>
      <c r="DF336" s="92"/>
      <c r="DG336" s="92"/>
      <c r="DH336" s="92"/>
      <c r="DI336" s="92"/>
      <c r="DJ336" s="92"/>
      <c r="DK336" s="92"/>
      <c r="DL336" s="92"/>
      <c r="DM336" s="92"/>
      <c r="DN336" s="92"/>
      <c r="DO336" s="92"/>
      <c r="DP336" s="92"/>
      <c r="DQ336" s="92"/>
      <c r="DR336" s="92"/>
      <c r="DS336" s="92"/>
      <c r="DT336" s="92"/>
      <c r="DU336" s="92"/>
      <c r="DV336" s="92"/>
      <c r="DW336" s="92"/>
      <c r="DX336" s="92"/>
      <c r="DY336" s="92"/>
      <c r="DZ336" s="92"/>
      <c r="EA336" s="92"/>
      <c r="EB336" s="92"/>
      <c r="EC336" s="92"/>
      <c r="ED336" s="92"/>
      <c r="EE336" s="92"/>
      <c r="EF336" s="92"/>
      <c r="EG336" s="92"/>
      <c r="EH336" s="92"/>
      <c r="EI336" s="92"/>
      <c r="EJ336" s="92"/>
      <c r="EK336" s="92"/>
      <c r="EL336" s="92"/>
      <c r="EM336" s="92"/>
      <c r="EN336" s="92"/>
      <c r="EO336" s="92"/>
      <c r="EP336" s="92"/>
      <c r="EQ336" s="92"/>
      <c r="ER336" s="92"/>
      <c r="ES336" s="92"/>
      <c r="ET336" s="92"/>
      <c r="EU336" s="92"/>
      <c r="EV336" s="92"/>
      <c r="EW336" s="92"/>
      <c r="EX336" s="92"/>
      <c r="EY336" s="92"/>
      <c r="EZ336" s="92"/>
      <c r="FA336" s="92"/>
      <c r="FB336" s="92"/>
      <c r="FC336" s="92"/>
      <c r="FD336" s="92"/>
      <c r="FE336" s="92"/>
      <c r="FF336" s="92"/>
      <c r="FG336" s="92"/>
      <c r="FH336" s="92"/>
      <c r="FI336" s="92"/>
      <c r="FJ336" s="92"/>
      <c r="FK336" s="92"/>
      <c r="FL336" s="92"/>
      <c r="FM336" s="92"/>
      <c r="FN336" s="92"/>
      <c r="FO336" s="92"/>
      <c r="FP336" s="92"/>
      <c r="FQ336" s="92"/>
      <c r="FR336" s="92"/>
      <c r="FS336" s="92"/>
      <c r="FT336" s="92"/>
      <c r="FU336" s="92"/>
      <c r="FV336" s="92"/>
      <c r="FW336" s="92"/>
      <c r="FX336" s="92"/>
      <c r="FY336" s="92"/>
      <c r="FZ336" s="92"/>
      <c r="GA336" s="92"/>
      <c r="GB336" s="92"/>
      <c r="GC336" s="92"/>
      <c r="GD336" s="92"/>
      <c r="GE336" s="92"/>
      <c r="GF336" s="92"/>
      <c r="GG336" s="92"/>
      <c r="GH336" s="92"/>
      <c r="GI336" s="92"/>
      <c r="GJ336" s="92"/>
      <c r="GK336" s="92"/>
      <c r="GL336" s="92"/>
      <c r="GM336" s="92"/>
      <c r="GN336" s="92"/>
      <c r="GO336" s="92"/>
      <c r="GP336" s="92"/>
      <c r="GQ336" s="92"/>
      <c r="GR336" s="92"/>
      <c r="GS336" s="92"/>
      <c r="GT336" s="92"/>
      <c r="GU336" s="92"/>
      <c r="GV336" s="92"/>
      <c r="GW336" s="92"/>
      <c r="GX336" s="92"/>
      <c r="GY336" s="92"/>
      <c r="GZ336" s="92"/>
      <c r="HA336" s="92"/>
      <c r="HB336" s="92"/>
      <c r="HC336" s="92"/>
      <c r="HD336" s="92"/>
      <c r="HE336" s="92"/>
      <c r="HF336" s="92"/>
      <c r="HG336" s="92"/>
      <c r="HH336" s="92"/>
      <c r="HI336" s="92"/>
      <c r="HJ336" s="92"/>
      <c r="HK336" s="92"/>
      <c r="HL336" s="92"/>
      <c r="HM336" s="92"/>
      <c r="HN336" s="92"/>
      <c r="HO336" s="92"/>
      <c r="HP336" s="92"/>
      <c r="HQ336" s="92"/>
      <c r="HR336" s="92"/>
      <c r="HS336" s="92"/>
      <c r="HT336" s="92"/>
      <c r="HU336" s="92"/>
      <c r="HV336" s="92"/>
      <c r="HW336" s="92"/>
      <c r="HX336" s="92"/>
      <c r="HY336" s="92"/>
      <c r="HZ336" s="92"/>
      <c r="IA336" s="92"/>
      <c r="IB336" s="92"/>
      <c r="IC336" s="92"/>
      <c r="ID336" s="92"/>
      <c r="IE336" s="92"/>
      <c r="IF336" s="92"/>
      <c r="IG336" s="92"/>
      <c r="IH336" s="92"/>
      <c r="II336" s="92"/>
      <c r="IJ336" s="92"/>
      <c r="IK336" s="92"/>
      <c r="IL336" s="92"/>
      <c r="IM336" s="92"/>
      <c r="IN336" s="92"/>
      <c r="IO336" s="92"/>
      <c r="IP336" s="92"/>
      <c r="IQ336" s="92"/>
      <c r="IR336" s="92"/>
      <c r="IS336" s="92"/>
      <c r="IT336" s="92"/>
      <c r="IU336" s="92"/>
      <c r="IV336" s="92"/>
      <c r="IW336" s="92"/>
      <c r="IX336" s="92"/>
      <c r="IY336" s="92"/>
      <c r="IZ336" s="92"/>
      <c r="JA336" s="92"/>
      <c r="JB336" s="92"/>
      <c r="JC336" s="92"/>
      <c r="JD336" s="92"/>
      <c r="JE336" s="92"/>
      <c r="JF336" s="92"/>
      <c r="JG336" s="92"/>
      <c r="JH336" s="92"/>
      <c r="JI336" s="92"/>
      <c r="JJ336" s="92"/>
      <c r="JK336" s="92"/>
      <c r="JL336" s="92"/>
      <c r="JM336" s="92"/>
      <c r="JN336" s="92"/>
      <c r="JO336" s="92"/>
      <c r="JP336" s="92"/>
      <c r="JQ336" s="92"/>
      <c r="JR336" s="92"/>
      <c r="JS336" s="92"/>
      <c r="JT336" s="92"/>
      <c r="JU336" s="92"/>
      <c r="JV336" s="92"/>
      <c r="JW336" s="92"/>
      <c r="JX336" s="92"/>
      <c r="JY336" s="92"/>
      <c r="JZ336" s="92"/>
      <c r="KA336" s="92"/>
      <c r="KB336" s="92"/>
      <c r="KC336" s="92"/>
      <c r="KD336" s="92"/>
      <c r="KE336" s="92"/>
      <c r="KF336" s="92"/>
      <c r="KG336" s="92"/>
      <c r="KH336" s="92"/>
      <c r="KI336" s="92"/>
      <c r="KJ336" s="92"/>
      <c r="KK336" s="92"/>
      <c r="KL336" s="92"/>
      <c r="KM336" s="92"/>
      <c r="KN336" s="92"/>
      <c r="KO336" s="92"/>
      <c r="KP336" s="92"/>
      <c r="KQ336" s="92"/>
      <c r="KR336" s="92"/>
      <c r="KS336" s="92"/>
      <c r="KT336" s="92"/>
      <c r="KU336" s="92"/>
      <c r="KV336" s="92"/>
      <c r="KW336" s="92"/>
      <c r="KX336" s="92"/>
      <c r="KY336" s="92"/>
      <c r="KZ336" s="92"/>
      <c r="LA336" s="92"/>
      <c r="LB336" s="92"/>
      <c r="LC336" s="92"/>
      <c r="LD336" s="92"/>
      <c r="LE336" s="92"/>
      <c r="LF336" s="92"/>
      <c r="LG336" s="92"/>
      <c r="LH336" s="92"/>
      <c r="LI336" s="92"/>
      <c r="LJ336" s="92"/>
      <c r="LK336" s="92"/>
      <c r="LL336" s="92"/>
      <c r="LM336" s="92"/>
      <c r="LN336" s="92"/>
      <c r="LO336" s="92"/>
      <c r="LP336" s="92"/>
      <c r="LQ336" s="92"/>
      <c r="LR336" s="92"/>
      <c r="LS336" s="92"/>
      <c r="LT336" s="92"/>
      <c r="LU336" s="92"/>
      <c r="LV336" s="92"/>
      <c r="LW336" s="92"/>
      <c r="LX336" s="92"/>
      <c r="LY336" s="92"/>
      <c r="LZ336" s="92"/>
      <c r="MA336" s="92"/>
      <c r="MB336" s="92"/>
      <c r="MC336" s="92"/>
      <c r="MD336" s="92"/>
      <c r="ME336" s="92"/>
      <c r="MF336" s="92"/>
      <c r="MG336" s="92"/>
      <c r="MH336" s="92"/>
      <c r="MI336" s="92"/>
      <c r="MJ336" s="92"/>
      <c r="MK336" s="92"/>
      <c r="ML336" s="92"/>
      <c r="MM336" s="92"/>
      <c r="MN336" s="92"/>
      <c r="MO336" s="92"/>
      <c r="MP336" s="92"/>
      <c r="MQ336" s="92"/>
      <c r="MR336" s="92"/>
      <c r="MS336" s="92"/>
      <c r="MT336" s="92"/>
      <c r="MU336" s="92"/>
      <c r="MV336" s="92"/>
      <c r="MW336" s="92"/>
      <c r="MX336" s="92"/>
      <c r="MY336" s="92"/>
      <c r="MZ336" s="92"/>
      <c r="NA336" s="92"/>
      <c r="NB336" s="92"/>
      <c r="NC336" s="92"/>
      <c r="ND336" s="92"/>
      <c r="NE336" s="92"/>
      <c r="NF336" s="92"/>
      <c r="NG336" s="92"/>
      <c r="NH336" s="92"/>
      <c r="NI336" s="92"/>
      <c r="NJ336" s="92"/>
      <c r="NK336" s="92"/>
      <c r="NL336" s="92"/>
      <c r="NM336" s="92"/>
      <c r="NN336" s="92"/>
      <c r="NO336" s="92"/>
      <c r="NP336" s="92"/>
      <c r="NQ336" s="92"/>
      <c r="NR336" s="92"/>
      <c r="NS336" s="92"/>
      <c r="NT336" s="92"/>
      <c r="NU336" s="92"/>
      <c r="NV336" s="92"/>
      <c r="NW336" s="92"/>
      <c r="NX336" s="92"/>
      <c r="NY336" s="92"/>
      <c r="NZ336" s="92"/>
      <c r="OA336" s="92"/>
      <c r="OB336" s="92"/>
      <c r="OC336" s="92"/>
      <c r="OD336" s="92"/>
      <c r="OE336" s="92"/>
      <c r="OF336" s="92"/>
      <c r="OG336" s="92"/>
      <c r="OH336" s="92"/>
      <c r="OI336" s="92"/>
      <c r="OJ336" s="92"/>
      <c r="OK336" s="92"/>
      <c r="OL336" s="92"/>
      <c r="OM336" s="92"/>
      <c r="ON336" s="92"/>
      <c r="OO336" s="92"/>
      <c r="OP336" s="92"/>
      <c r="OQ336" s="92"/>
      <c r="OR336" s="92"/>
      <c r="OS336" s="92"/>
      <c r="OT336" s="92"/>
      <c r="OU336" s="92"/>
      <c r="OV336" s="92"/>
      <c r="OW336" s="92"/>
      <c r="OX336" s="92"/>
      <c r="OY336" s="92"/>
      <c r="OZ336" s="92"/>
      <c r="PA336" s="92"/>
      <c r="PB336" s="92"/>
      <c r="PC336" s="92"/>
      <c r="PD336" s="92"/>
      <c r="PE336" s="92"/>
      <c r="PF336" s="92"/>
      <c r="PG336" s="92"/>
      <c r="PH336" s="92"/>
      <c r="PI336" s="92"/>
      <c r="PJ336" s="92"/>
      <c r="PK336" s="92"/>
      <c r="PL336" s="92"/>
      <c r="PM336" s="92"/>
      <c r="PN336" s="92"/>
      <c r="PO336" s="92"/>
      <c r="PP336" s="92"/>
      <c r="PQ336" s="92"/>
      <c r="PR336" s="92"/>
      <c r="PS336" s="92"/>
      <c r="PT336" s="92"/>
      <c r="PU336" s="92"/>
      <c r="PV336" s="92"/>
      <c r="PW336" s="92"/>
      <c r="PX336" s="92"/>
      <c r="PY336" s="92"/>
      <c r="PZ336" s="92"/>
      <c r="QA336" s="92"/>
      <c r="QB336" s="92"/>
      <c r="QC336" s="92"/>
      <c r="QD336" s="92"/>
      <c r="QE336" s="92"/>
      <c r="QF336" s="92"/>
      <c r="QG336" s="92"/>
      <c r="QH336" s="92"/>
      <c r="QI336" s="92"/>
      <c r="QJ336" s="92"/>
      <c r="QK336" s="92"/>
      <c r="QL336" s="92"/>
      <c r="QM336" s="92"/>
      <c r="QN336" s="92"/>
      <c r="QO336" s="92"/>
      <c r="QP336" s="92"/>
      <c r="QQ336" s="92"/>
      <c r="QR336" s="92"/>
      <c r="QS336" s="92"/>
      <c r="QT336" s="92"/>
      <c r="QU336" s="92"/>
      <c r="QV336" s="92"/>
      <c r="QW336" s="92"/>
      <c r="QX336" s="92"/>
      <c r="QY336" s="92"/>
      <c r="QZ336" s="92"/>
      <c r="RA336" s="92"/>
      <c r="RB336" s="92"/>
      <c r="RC336" s="92"/>
      <c r="RD336" s="92"/>
      <c r="RE336" s="92"/>
      <c r="RF336" s="92"/>
      <c r="RG336" s="92"/>
      <c r="RH336" s="92"/>
      <c r="RI336" s="92"/>
      <c r="RJ336" s="92"/>
      <c r="RK336" s="92"/>
      <c r="RL336" s="92"/>
      <c r="RM336" s="92"/>
      <c r="RN336" s="92"/>
      <c r="RO336" s="92"/>
      <c r="RP336" s="92"/>
      <c r="RQ336" s="92"/>
      <c r="RR336" s="92"/>
      <c r="RS336" s="92"/>
      <c r="RT336" s="92"/>
      <c r="RU336" s="92"/>
      <c r="RV336" s="92"/>
      <c r="RW336" s="92"/>
      <c r="RX336" s="92"/>
      <c r="RY336" s="92"/>
      <c r="RZ336" s="92"/>
      <c r="SA336" s="92"/>
      <c r="SB336" s="92"/>
      <c r="SC336" s="92"/>
      <c r="SD336" s="92"/>
      <c r="SE336" s="92"/>
      <c r="SF336" s="92"/>
      <c r="SG336" s="92"/>
      <c r="SH336" s="92"/>
      <c r="SI336" s="92"/>
      <c r="SJ336" s="92"/>
      <c r="SK336" s="92"/>
      <c r="SL336" s="92"/>
      <c r="SM336" s="92"/>
      <c r="SN336" s="92"/>
      <c r="SO336" s="92"/>
      <c r="SP336" s="92"/>
      <c r="SQ336" s="92"/>
      <c r="SR336" s="92"/>
      <c r="SS336" s="92"/>
      <c r="ST336" s="92"/>
      <c r="SU336" s="92"/>
      <c r="SV336" s="92"/>
      <c r="SW336" s="92"/>
      <c r="SX336" s="92"/>
      <c r="SY336" s="92"/>
      <c r="SZ336" s="92"/>
      <c r="TA336" s="92"/>
      <c r="TB336" s="92"/>
      <c r="TC336" s="92"/>
      <c r="TD336" s="92"/>
      <c r="TE336" s="92"/>
      <c r="TF336" s="92"/>
      <c r="TG336" s="92"/>
      <c r="TH336" s="92"/>
      <c r="TI336" s="92"/>
      <c r="TJ336" s="92"/>
      <c r="TK336" s="92"/>
      <c r="TL336" s="92"/>
      <c r="TM336" s="92"/>
      <c r="TN336" s="92"/>
      <c r="TO336" s="92"/>
      <c r="TP336" s="92"/>
      <c r="TQ336" s="92"/>
      <c r="TR336" s="92"/>
      <c r="TS336" s="92"/>
      <c r="TT336" s="92"/>
      <c r="TU336" s="92"/>
      <c r="TV336" s="92"/>
      <c r="TW336" s="92"/>
      <c r="TX336" s="92"/>
      <c r="TY336" s="92"/>
      <c r="TZ336" s="92"/>
      <c r="UA336" s="92"/>
      <c r="UB336" s="92"/>
      <c r="UC336" s="92"/>
      <c r="UD336" s="92"/>
      <c r="UE336" s="92"/>
      <c r="UF336" s="92"/>
      <c r="UG336" s="92"/>
      <c r="UH336" s="92"/>
      <c r="UI336" s="92"/>
      <c r="UJ336" s="92"/>
      <c r="UK336" s="92"/>
      <c r="UL336" s="92"/>
      <c r="UM336" s="92"/>
      <c r="UN336" s="92"/>
      <c r="UO336" s="92"/>
      <c r="UP336" s="92"/>
      <c r="UQ336" s="92"/>
      <c r="UR336" s="92"/>
      <c r="US336" s="92"/>
      <c r="UT336" s="92"/>
      <c r="UU336" s="92"/>
      <c r="UV336" s="92"/>
      <c r="UW336" s="92"/>
      <c r="UX336" s="92"/>
      <c r="UY336" s="92"/>
      <c r="UZ336" s="92"/>
      <c r="VA336" s="92"/>
      <c r="VB336" s="92"/>
      <c r="VC336" s="92"/>
      <c r="VD336" s="92"/>
      <c r="VE336" s="92"/>
      <c r="VF336" s="92"/>
      <c r="VG336" s="92"/>
      <c r="VH336" s="92"/>
      <c r="VI336" s="92"/>
      <c r="VJ336" s="92"/>
      <c r="VK336" s="92"/>
      <c r="VL336" s="92"/>
      <c r="VM336" s="92"/>
      <c r="VN336" s="92"/>
      <c r="VO336" s="92"/>
      <c r="VP336" s="92"/>
      <c r="VQ336" s="92"/>
      <c r="VR336" s="92"/>
      <c r="VS336" s="92"/>
      <c r="VT336" s="92"/>
      <c r="VU336" s="92"/>
      <c r="VV336" s="92"/>
      <c r="VW336" s="92"/>
      <c r="VX336" s="92"/>
      <c r="VY336" s="92"/>
      <c r="VZ336" s="92"/>
      <c r="WA336" s="92"/>
      <c r="WB336" s="92"/>
      <c r="WC336" s="92"/>
      <c r="WD336" s="92"/>
      <c r="WE336" s="92"/>
      <c r="WF336" s="92"/>
      <c r="WG336" s="92"/>
      <c r="WH336" s="92"/>
      <c r="WI336" s="92"/>
      <c r="WJ336" s="92"/>
      <c r="WK336" s="92"/>
      <c r="WL336" s="92"/>
      <c r="WM336" s="92"/>
      <c r="WN336" s="92"/>
      <c r="WO336" s="92"/>
      <c r="WP336" s="92"/>
      <c r="WQ336" s="92"/>
      <c r="WR336" s="92"/>
      <c r="WS336" s="92"/>
      <c r="WT336" s="92"/>
      <c r="WU336" s="92"/>
      <c r="WV336" s="92"/>
      <c r="WW336" s="92"/>
      <c r="WX336" s="92"/>
      <c r="WY336" s="92"/>
      <c r="WZ336" s="92"/>
      <c r="XA336" s="92"/>
      <c r="XB336" s="92"/>
      <c r="XC336" s="92"/>
      <c r="XD336" s="92"/>
      <c r="XE336" s="92"/>
      <c r="XF336" s="92"/>
      <c r="XG336" s="92"/>
      <c r="XH336" s="92"/>
      <c r="XI336" s="92"/>
      <c r="XJ336" s="92"/>
      <c r="XK336" s="92"/>
      <c r="XL336" s="92"/>
      <c r="XM336" s="92"/>
      <c r="XN336" s="92"/>
      <c r="XO336" s="92"/>
      <c r="XP336" s="92"/>
      <c r="XQ336" s="92"/>
      <c r="XR336" s="92"/>
      <c r="XS336" s="92"/>
      <c r="XT336" s="92"/>
      <c r="XU336" s="92"/>
      <c r="XV336" s="92"/>
      <c r="XW336" s="92"/>
      <c r="XX336" s="92"/>
      <c r="XY336" s="92"/>
      <c r="XZ336" s="92"/>
      <c r="YA336" s="92"/>
      <c r="YB336" s="92"/>
      <c r="YC336" s="92"/>
      <c r="YD336" s="92"/>
      <c r="YE336" s="92"/>
      <c r="YF336" s="92"/>
      <c r="YG336" s="92"/>
      <c r="YH336" s="92"/>
      <c r="YI336" s="92"/>
      <c r="YJ336" s="92"/>
      <c r="YK336" s="92"/>
      <c r="YL336" s="92"/>
      <c r="YM336" s="92"/>
      <c r="YN336" s="92"/>
      <c r="YO336" s="92"/>
      <c r="YP336" s="92"/>
      <c r="YQ336" s="92"/>
      <c r="YR336" s="92"/>
      <c r="YS336" s="92"/>
      <c r="YT336" s="92"/>
      <c r="YU336" s="92"/>
      <c r="YV336" s="92"/>
      <c r="YW336" s="92"/>
      <c r="YX336" s="92"/>
      <c r="YY336" s="92"/>
      <c r="YZ336" s="92"/>
      <c r="ZA336" s="92"/>
      <c r="ZB336" s="92"/>
      <c r="ZC336" s="92"/>
      <c r="ZD336" s="92"/>
      <c r="ZE336" s="92"/>
      <c r="ZF336" s="92"/>
      <c r="ZG336" s="92"/>
      <c r="ZH336" s="92"/>
      <c r="ZI336" s="92"/>
      <c r="ZJ336" s="92"/>
      <c r="ZK336" s="92"/>
      <c r="ZL336" s="92"/>
      <c r="ZM336" s="92"/>
      <c r="ZN336" s="92"/>
      <c r="ZO336" s="92"/>
      <c r="ZP336" s="92"/>
      <c r="ZQ336" s="92"/>
      <c r="ZR336" s="92"/>
      <c r="ZS336" s="92"/>
      <c r="ZT336" s="92"/>
      <c r="ZU336" s="92"/>
      <c r="ZV336" s="92"/>
      <c r="ZW336" s="92"/>
      <c r="ZX336" s="92"/>
      <c r="ZY336" s="92"/>
      <c r="ZZ336" s="92"/>
      <c r="AAA336" s="92"/>
      <c r="AAB336" s="92"/>
      <c r="AAC336" s="92"/>
      <c r="AAD336" s="92"/>
      <c r="AAE336" s="92"/>
      <c r="AAF336" s="92"/>
      <c r="AAG336" s="92"/>
      <c r="AAH336" s="92"/>
      <c r="AAI336" s="92"/>
      <c r="AAJ336" s="92"/>
      <c r="AAK336" s="92"/>
      <c r="AAL336" s="92"/>
      <c r="AAM336" s="92"/>
      <c r="AAN336" s="92"/>
      <c r="AAO336" s="92"/>
      <c r="AAP336" s="92"/>
      <c r="AAQ336" s="92"/>
      <c r="AAR336" s="92"/>
      <c r="AAS336" s="92"/>
      <c r="AAT336" s="92"/>
      <c r="AAU336" s="92"/>
      <c r="AAV336" s="92"/>
      <c r="AAW336" s="92"/>
      <c r="AAX336" s="92"/>
      <c r="AAY336" s="92"/>
      <c r="AAZ336" s="92"/>
      <c r="ABA336" s="92"/>
      <c r="ABB336" s="92"/>
      <c r="ABC336" s="92"/>
      <c r="ABD336" s="92"/>
      <c r="ABE336" s="92"/>
      <c r="ABF336" s="92"/>
      <c r="ABG336" s="92"/>
      <c r="ABH336" s="92"/>
      <c r="ABI336" s="92"/>
      <c r="ABJ336" s="92"/>
      <c r="ABK336" s="92"/>
      <c r="ABL336" s="92"/>
      <c r="ABM336" s="92"/>
      <c r="ABN336" s="92"/>
      <c r="ABO336" s="92"/>
      <c r="ABP336" s="92"/>
      <c r="ABQ336" s="92"/>
      <c r="ABR336" s="92"/>
      <c r="ABS336" s="92"/>
      <c r="ABT336" s="92"/>
      <c r="ABU336" s="92"/>
      <c r="ABV336" s="92"/>
      <c r="ABW336" s="92"/>
      <c r="ABX336" s="92"/>
      <c r="ABY336" s="92"/>
      <c r="ABZ336" s="92"/>
      <c r="ACA336" s="92"/>
      <c r="ACB336" s="92"/>
      <c r="ACC336" s="92"/>
      <c r="ACD336" s="92"/>
      <c r="ACE336" s="92"/>
      <c r="ACF336" s="92"/>
      <c r="ACG336" s="92"/>
      <c r="ACH336" s="92"/>
      <c r="ACI336" s="92"/>
      <c r="ACJ336" s="92"/>
      <c r="ACK336" s="92"/>
      <c r="ACL336" s="92"/>
      <c r="ACM336" s="92"/>
      <c r="ACN336" s="92"/>
      <c r="ACO336" s="92"/>
      <c r="ACP336" s="92"/>
      <c r="ACQ336" s="92"/>
      <c r="ACR336" s="92"/>
      <c r="ACS336" s="92"/>
      <c r="ACT336" s="92"/>
      <c r="ACU336" s="92"/>
      <c r="ACV336" s="92"/>
      <c r="ACW336" s="92"/>
      <c r="ACX336" s="92"/>
      <c r="ACY336" s="92"/>
      <c r="ACZ336" s="92"/>
      <c r="ADA336" s="92"/>
      <c r="ADB336" s="92"/>
      <c r="ADC336" s="92"/>
      <c r="ADD336" s="92"/>
      <c r="ADE336" s="92"/>
      <c r="ADF336" s="92"/>
      <c r="ADG336" s="92"/>
      <c r="ADH336" s="92"/>
      <c r="ADI336" s="92"/>
      <c r="ADJ336" s="92"/>
      <c r="ADK336" s="92"/>
      <c r="ADL336" s="92"/>
      <c r="ADM336" s="92"/>
      <c r="ADN336" s="92"/>
      <c r="ADO336" s="92"/>
      <c r="ADP336" s="92"/>
      <c r="ADQ336" s="92"/>
      <c r="ADR336" s="92"/>
      <c r="ADS336" s="92"/>
      <c r="ADT336" s="92"/>
      <c r="ADU336" s="92"/>
      <c r="ADV336" s="92"/>
      <c r="ADW336" s="92"/>
      <c r="ADX336" s="92"/>
      <c r="ADY336" s="92"/>
      <c r="ADZ336" s="92"/>
      <c r="AEA336" s="92"/>
      <c r="AEB336" s="92"/>
      <c r="AEC336" s="92"/>
      <c r="AED336" s="92"/>
      <c r="AEE336" s="92"/>
      <c r="AEF336" s="92"/>
      <c r="AEG336" s="92"/>
      <c r="AEH336" s="92"/>
      <c r="AEI336" s="92"/>
      <c r="AEJ336" s="92"/>
      <c r="AEK336" s="92"/>
      <c r="AEL336" s="92"/>
      <c r="AEM336" s="92"/>
      <c r="AEN336" s="92"/>
      <c r="AEO336" s="92"/>
      <c r="AEP336" s="92"/>
      <c r="AEQ336" s="92"/>
      <c r="AER336" s="92"/>
      <c r="AES336" s="92"/>
      <c r="AET336" s="92"/>
      <c r="AEU336" s="92"/>
      <c r="AEV336" s="92"/>
      <c r="AEW336" s="92"/>
      <c r="AEX336" s="92"/>
      <c r="AEY336" s="92"/>
      <c r="AEZ336" s="92"/>
      <c r="AFA336" s="92"/>
      <c r="AFB336" s="92"/>
      <c r="AFC336" s="92"/>
      <c r="AFD336" s="92"/>
      <c r="AFE336" s="92"/>
      <c r="AFF336" s="92"/>
      <c r="AFG336" s="92"/>
      <c r="AFH336" s="92"/>
      <c r="AFI336" s="92"/>
      <c r="AFJ336" s="92"/>
      <c r="AFK336" s="92"/>
      <c r="AFL336" s="92"/>
      <c r="AFM336" s="92"/>
      <c r="AFN336" s="92"/>
      <c r="AFO336" s="92"/>
      <c r="AFP336" s="92"/>
      <c r="AFQ336" s="92"/>
      <c r="AFR336" s="92"/>
      <c r="AFS336" s="92"/>
      <c r="AFT336" s="92"/>
      <c r="AFU336" s="92"/>
      <c r="AFV336" s="92"/>
      <c r="AFW336" s="92"/>
      <c r="AFX336" s="92"/>
      <c r="AFY336" s="92"/>
      <c r="AFZ336" s="92"/>
      <c r="AGA336" s="92"/>
      <c r="AGB336" s="92"/>
      <c r="AGC336" s="92"/>
      <c r="AGD336" s="92"/>
      <c r="AGE336" s="92"/>
      <c r="AGF336" s="92"/>
      <c r="AGG336" s="92"/>
      <c r="AGH336" s="92"/>
      <c r="AGI336" s="92"/>
      <c r="AGJ336" s="92"/>
      <c r="AGK336" s="92"/>
      <c r="AGL336" s="92"/>
      <c r="AGM336" s="92"/>
      <c r="AGN336" s="92"/>
      <c r="AGO336" s="92"/>
      <c r="AGP336" s="92"/>
      <c r="AGQ336" s="92"/>
      <c r="AGR336" s="92"/>
      <c r="AGS336" s="92"/>
      <c r="AGT336" s="92"/>
      <c r="AGU336" s="92"/>
      <c r="AGV336" s="92"/>
      <c r="AGW336" s="92"/>
      <c r="AGX336" s="92"/>
      <c r="AGY336" s="92"/>
      <c r="AGZ336" s="92"/>
      <c r="AHA336" s="92"/>
      <c r="AHB336" s="92"/>
      <c r="AHC336" s="92"/>
      <c r="AHD336" s="92"/>
      <c r="AHE336" s="92"/>
      <c r="AHF336" s="92"/>
      <c r="AHG336" s="92"/>
      <c r="AHH336" s="92"/>
      <c r="AHI336" s="92"/>
      <c r="AHJ336" s="92"/>
      <c r="AHK336" s="92"/>
      <c r="AHL336" s="92"/>
      <c r="AHM336" s="92"/>
      <c r="AHN336" s="92"/>
      <c r="AHO336" s="92"/>
      <c r="AHP336" s="92"/>
      <c r="AHQ336" s="92"/>
      <c r="AHR336" s="92"/>
      <c r="AHS336" s="92"/>
      <c r="AHT336" s="92"/>
      <c r="AHU336" s="92"/>
      <c r="AHV336" s="92"/>
      <c r="AHW336" s="92"/>
      <c r="AHX336" s="92"/>
      <c r="AHY336" s="92"/>
      <c r="AHZ336" s="92"/>
      <c r="AIA336" s="92"/>
      <c r="AIB336" s="92"/>
      <c r="AIC336" s="92"/>
      <c r="AID336" s="92"/>
      <c r="AIE336" s="92"/>
      <c r="AIF336" s="92"/>
      <c r="AIG336" s="92"/>
      <c r="AIH336" s="92"/>
      <c r="AII336" s="92"/>
      <c r="AIJ336" s="92"/>
      <c r="AIK336" s="92"/>
      <c r="AIL336" s="92"/>
      <c r="AIM336" s="92"/>
      <c r="AIN336" s="92"/>
      <c r="AIO336" s="92"/>
      <c r="AIP336" s="92"/>
      <c r="AIQ336" s="92"/>
      <c r="AIR336" s="92"/>
      <c r="AIS336" s="92"/>
      <c r="AIT336" s="92"/>
      <c r="AIU336" s="92"/>
      <c r="AIV336" s="92"/>
      <c r="AIW336" s="92"/>
      <c r="AIX336" s="92"/>
      <c r="AIY336" s="92"/>
      <c r="AIZ336" s="92"/>
      <c r="AJA336" s="92"/>
      <c r="AJB336" s="92"/>
      <c r="AJC336" s="92"/>
      <c r="AJD336" s="92"/>
      <c r="AJE336" s="92"/>
      <c r="AJF336" s="92"/>
      <c r="AJG336" s="92"/>
      <c r="AJH336" s="92"/>
      <c r="AJI336" s="92"/>
      <c r="AJJ336" s="92"/>
      <c r="AJK336" s="92"/>
      <c r="AJL336" s="92"/>
      <c r="AJM336" s="92"/>
      <c r="AJN336" s="92"/>
      <c r="AJO336" s="92"/>
      <c r="AJP336" s="92"/>
      <c r="AJQ336" s="92"/>
      <c r="AJR336" s="92"/>
      <c r="AJS336" s="92"/>
      <c r="AJT336" s="92"/>
      <c r="AJU336" s="92"/>
      <c r="AJV336" s="92"/>
      <c r="AJW336" s="92"/>
      <c r="AJX336" s="92"/>
      <c r="AJY336" s="92"/>
      <c r="AJZ336" s="92"/>
      <c r="AKA336" s="92"/>
      <c r="AKB336" s="92"/>
      <c r="AKC336" s="92"/>
      <c r="AKD336" s="92"/>
      <c r="AKE336" s="92"/>
      <c r="AKF336" s="92"/>
      <c r="AKG336" s="92"/>
      <c r="AKH336" s="92"/>
      <c r="AKI336" s="92"/>
      <c r="AKJ336" s="92"/>
      <c r="AKK336" s="92"/>
      <c r="AKL336" s="92"/>
      <c r="AKM336" s="92"/>
      <c r="AKN336" s="92"/>
      <c r="AKO336" s="92"/>
      <c r="AKP336" s="92"/>
      <c r="AKQ336" s="92"/>
      <c r="AKR336" s="92"/>
      <c r="AKS336" s="92"/>
      <c r="AKT336" s="92"/>
      <c r="AKU336" s="92"/>
      <c r="AKV336" s="92"/>
      <c r="AKW336" s="92"/>
      <c r="AKX336" s="92"/>
      <c r="AKY336" s="92"/>
      <c r="AKZ336" s="92"/>
      <c r="ALA336" s="92"/>
      <c r="ALB336" s="92"/>
      <c r="ALC336" s="92"/>
      <c r="ALD336" s="92"/>
      <c r="ALE336" s="92"/>
      <c r="ALF336" s="92"/>
      <c r="ALG336" s="92"/>
      <c r="ALH336" s="92"/>
      <c r="ALI336" s="92"/>
      <c r="ALJ336" s="92"/>
      <c r="ALK336" s="92"/>
      <c r="ALL336" s="92"/>
      <c r="ALM336" s="92"/>
      <c r="ALN336" s="92"/>
      <c r="ALO336" s="92"/>
      <c r="ALP336" s="92"/>
      <c r="ALQ336" s="92"/>
      <c r="ALR336" s="92"/>
      <c r="ALS336" s="92"/>
      <c r="ALT336" s="92"/>
      <c r="ALU336" s="92"/>
      <c r="ALV336" s="92"/>
      <c r="ALW336" s="92"/>
      <c r="ALX336" s="92"/>
      <c r="ALY336" s="92"/>
      <c r="ALZ336" s="92"/>
      <c r="AMA336" s="92"/>
      <c r="AMB336" s="92"/>
      <c r="AMC336" s="92"/>
      <c r="AMD336" s="92"/>
      <c r="AME336" s="92"/>
      <c r="AMF336" s="92"/>
      <c r="AMG336" s="92"/>
      <c r="AMH336" s="92"/>
      <c r="AMI336" s="92"/>
      <c r="AMJ336" s="1"/>
    </row>
    <row r="337" spans="1:1023" s="1" customFormat="1" ht="15" customHeight="1">
      <c r="A337" s="92"/>
      <c r="B337" s="101"/>
      <c r="C337" s="101"/>
      <c r="D337" s="101"/>
      <c r="E337" s="101"/>
      <c r="F337" s="101"/>
      <c r="G337" s="101"/>
      <c r="H337" s="101"/>
      <c r="I337" s="101"/>
      <c r="J337" s="101"/>
      <c r="K337" s="101"/>
      <c r="L337" s="101"/>
      <c r="M337" s="101"/>
      <c r="N337" s="101"/>
      <c r="O337" s="101"/>
      <c r="P337" s="101"/>
      <c r="Q337" s="101"/>
      <c r="R337" s="101"/>
      <c r="S337" s="102"/>
      <c r="T337" s="48"/>
      <c r="U337" s="92"/>
      <c r="V337" s="108"/>
      <c r="W337" s="108"/>
      <c r="X337" s="103"/>
      <c r="Y337" s="103"/>
      <c r="Z337" s="103"/>
      <c r="AA337" s="92"/>
      <c r="AB337" s="92"/>
      <c r="AC337" s="92"/>
      <c r="AD337" s="92"/>
      <c r="AE337" s="92"/>
      <c r="AF337" s="92"/>
      <c r="AG337" s="92"/>
      <c r="AH337" s="92"/>
      <c r="AI337" s="92"/>
      <c r="AJ337" s="92"/>
      <c r="AK337" s="92"/>
      <c r="AL337" s="92"/>
      <c r="AM337" s="92"/>
      <c r="AN337" s="92"/>
      <c r="AO337" s="92"/>
      <c r="AP337" s="92"/>
      <c r="AQ337" s="92"/>
      <c r="AR337" s="92"/>
      <c r="AS337" s="92"/>
      <c r="AT337" s="92"/>
      <c r="AU337" s="92"/>
      <c r="AV337" s="92"/>
      <c r="AW337" s="92"/>
      <c r="AX337" s="92"/>
      <c r="AY337" s="92"/>
      <c r="AZ337" s="92"/>
      <c r="BA337" s="92"/>
      <c r="BB337" s="92"/>
      <c r="BC337" s="92"/>
      <c r="BD337" s="92"/>
      <c r="BE337" s="92"/>
      <c r="BF337" s="92"/>
      <c r="BG337" s="92"/>
      <c r="BH337" s="92"/>
      <c r="BI337" s="92"/>
      <c r="BJ337" s="92"/>
      <c r="BK337" s="92"/>
      <c r="BL337" s="92"/>
      <c r="BM337" s="92"/>
      <c r="BN337" s="92"/>
      <c r="BO337" s="92"/>
      <c r="BP337" s="92"/>
      <c r="BQ337" s="92"/>
      <c r="BR337" s="92"/>
      <c r="BS337" s="92"/>
      <c r="BT337" s="92"/>
      <c r="BU337" s="92"/>
      <c r="BV337" s="92"/>
      <c r="BW337" s="92"/>
      <c r="BX337" s="92"/>
      <c r="BY337" s="92"/>
      <c r="BZ337" s="92"/>
      <c r="CA337" s="92"/>
      <c r="CB337" s="92"/>
      <c r="CC337" s="92"/>
      <c r="CD337" s="92"/>
      <c r="CE337" s="92"/>
      <c r="CF337" s="92"/>
      <c r="CG337" s="92"/>
      <c r="CH337" s="92"/>
      <c r="CI337" s="92"/>
      <c r="CJ337" s="92"/>
      <c r="CK337" s="92"/>
      <c r="CL337" s="92"/>
      <c r="CM337" s="92"/>
      <c r="CN337" s="92"/>
      <c r="CO337" s="92"/>
      <c r="CP337" s="92"/>
      <c r="CQ337" s="92"/>
      <c r="CR337" s="92"/>
      <c r="CS337" s="92"/>
      <c r="CT337" s="92"/>
      <c r="CU337" s="92"/>
      <c r="CV337" s="92"/>
      <c r="CW337" s="92"/>
      <c r="CX337" s="92"/>
      <c r="CY337" s="92"/>
      <c r="CZ337" s="92"/>
      <c r="DA337" s="92"/>
      <c r="DB337" s="92"/>
      <c r="DC337" s="92"/>
      <c r="DD337" s="92"/>
      <c r="DE337" s="92"/>
      <c r="DF337" s="92"/>
      <c r="DG337" s="92"/>
      <c r="DH337" s="92"/>
      <c r="DI337" s="92"/>
      <c r="DJ337" s="92"/>
      <c r="DK337" s="92"/>
      <c r="DL337" s="92"/>
      <c r="DM337" s="92"/>
      <c r="DN337" s="92"/>
      <c r="DO337" s="92"/>
      <c r="DP337" s="92"/>
      <c r="DQ337" s="92"/>
      <c r="DR337" s="92"/>
      <c r="DS337" s="92"/>
      <c r="DT337" s="92"/>
      <c r="DU337" s="92"/>
      <c r="DV337" s="92"/>
      <c r="DW337" s="92"/>
      <c r="DX337" s="92"/>
      <c r="DY337" s="92"/>
      <c r="DZ337" s="92"/>
      <c r="EA337" s="92"/>
      <c r="EB337" s="92"/>
      <c r="EC337" s="92"/>
      <c r="ED337" s="92"/>
      <c r="EE337" s="92"/>
      <c r="EF337" s="92"/>
      <c r="EG337" s="92"/>
      <c r="EH337" s="92"/>
      <c r="EI337" s="92"/>
      <c r="EJ337" s="92"/>
      <c r="EK337" s="92"/>
      <c r="EL337" s="92"/>
      <c r="EM337" s="92"/>
      <c r="EN337" s="92"/>
      <c r="EO337" s="92"/>
      <c r="EP337" s="92"/>
      <c r="EQ337" s="92"/>
      <c r="ER337" s="92"/>
      <c r="ES337" s="92"/>
      <c r="ET337" s="92"/>
      <c r="EU337" s="92"/>
      <c r="EV337" s="92"/>
      <c r="EW337" s="92"/>
      <c r="EX337" s="92"/>
      <c r="EY337" s="92"/>
      <c r="EZ337" s="92"/>
      <c r="FA337" s="92"/>
      <c r="FB337" s="92"/>
      <c r="FC337" s="92"/>
      <c r="FD337" s="92"/>
      <c r="FE337" s="92"/>
      <c r="FF337" s="92"/>
      <c r="FG337" s="92"/>
      <c r="FH337" s="92"/>
      <c r="FI337" s="92"/>
      <c r="FJ337" s="92"/>
      <c r="FK337" s="92"/>
      <c r="FL337" s="92"/>
      <c r="FM337" s="92"/>
      <c r="FN337" s="92"/>
      <c r="FO337" s="92"/>
      <c r="FP337" s="92"/>
      <c r="FQ337" s="92"/>
      <c r="FR337" s="92"/>
      <c r="FS337" s="92"/>
      <c r="FT337" s="92"/>
      <c r="FU337" s="92"/>
      <c r="FV337" s="92"/>
      <c r="FW337" s="92"/>
      <c r="FX337" s="92"/>
      <c r="FY337" s="92"/>
      <c r="FZ337" s="92"/>
      <c r="GA337" s="92"/>
      <c r="GB337" s="92"/>
      <c r="GC337" s="92"/>
      <c r="GD337" s="92"/>
      <c r="GE337" s="92"/>
      <c r="GF337" s="92"/>
      <c r="GG337" s="92"/>
      <c r="GH337" s="92"/>
      <c r="GI337" s="92"/>
      <c r="GJ337" s="92"/>
      <c r="GK337" s="92"/>
      <c r="GL337" s="92"/>
      <c r="GM337" s="92"/>
      <c r="GN337" s="92"/>
      <c r="GO337" s="92"/>
      <c r="GP337" s="92"/>
      <c r="GQ337" s="92"/>
      <c r="GR337" s="92"/>
      <c r="GS337" s="92"/>
      <c r="GT337" s="92"/>
      <c r="GU337" s="92"/>
      <c r="GV337" s="92"/>
      <c r="GW337" s="92"/>
      <c r="GX337" s="92"/>
      <c r="GY337" s="92"/>
      <c r="GZ337" s="92"/>
      <c r="HA337" s="92"/>
      <c r="HB337" s="92"/>
      <c r="HC337" s="92"/>
      <c r="HD337" s="92"/>
      <c r="HE337" s="92"/>
      <c r="HF337" s="92"/>
      <c r="HG337" s="92"/>
      <c r="HH337" s="92"/>
      <c r="HI337" s="92"/>
      <c r="HJ337" s="92"/>
      <c r="HK337" s="92"/>
      <c r="HL337" s="92"/>
      <c r="HM337" s="92"/>
      <c r="HN337" s="92"/>
      <c r="HO337" s="92"/>
      <c r="HP337" s="92"/>
      <c r="HQ337" s="92"/>
      <c r="HR337" s="92"/>
      <c r="HS337" s="92"/>
      <c r="HT337" s="92"/>
      <c r="HU337" s="92"/>
      <c r="HV337" s="92"/>
      <c r="HW337" s="92"/>
      <c r="HX337" s="92"/>
      <c r="HY337" s="92"/>
      <c r="HZ337" s="92"/>
      <c r="IA337" s="92"/>
      <c r="IB337" s="92"/>
      <c r="IC337" s="92"/>
      <c r="ID337" s="92"/>
      <c r="IE337" s="92"/>
      <c r="IF337" s="92"/>
      <c r="IG337" s="92"/>
      <c r="IH337" s="92"/>
      <c r="II337" s="92"/>
      <c r="IJ337" s="92"/>
      <c r="IK337" s="92"/>
      <c r="IL337" s="92"/>
      <c r="IM337" s="92"/>
      <c r="IN337" s="92"/>
      <c r="IO337" s="92"/>
      <c r="IP337" s="92"/>
      <c r="IQ337" s="92"/>
      <c r="IR337" s="92"/>
      <c r="IS337" s="92"/>
      <c r="IT337" s="92"/>
      <c r="IU337" s="92"/>
      <c r="IV337" s="92"/>
      <c r="IW337" s="92"/>
      <c r="IX337" s="92"/>
      <c r="IY337" s="92"/>
      <c r="IZ337" s="92"/>
      <c r="JA337" s="92"/>
      <c r="JB337" s="92"/>
      <c r="JC337" s="92"/>
      <c r="JD337" s="92"/>
      <c r="JE337" s="92"/>
      <c r="JF337" s="92"/>
      <c r="JG337" s="92"/>
      <c r="JH337" s="92"/>
      <c r="JI337" s="92"/>
      <c r="JJ337" s="92"/>
      <c r="JK337" s="92"/>
      <c r="JL337" s="92"/>
      <c r="JM337" s="92"/>
      <c r="JN337" s="92"/>
      <c r="JO337" s="92"/>
      <c r="JP337" s="92"/>
      <c r="JQ337" s="92"/>
      <c r="JR337" s="92"/>
      <c r="JS337" s="92"/>
      <c r="JT337" s="92"/>
      <c r="JU337" s="92"/>
      <c r="JV337" s="92"/>
      <c r="JW337" s="92"/>
      <c r="JX337" s="92"/>
      <c r="JY337" s="92"/>
      <c r="JZ337" s="92"/>
      <c r="KA337" s="92"/>
      <c r="KB337" s="92"/>
      <c r="KC337" s="92"/>
      <c r="KD337" s="92"/>
      <c r="KE337" s="92"/>
      <c r="KF337" s="92"/>
      <c r="KG337" s="92"/>
      <c r="KH337" s="92"/>
      <c r="KI337" s="92"/>
      <c r="KJ337" s="92"/>
      <c r="KK337" s="92"/>
      <c r="KL337" s="92"/>
      <c r="KM337" s="92"/>
      <c r="KN337" s="92"/>
      <c r="KO337" s="92"/>
      <c r="KP337" s="92"/>
      <c r="KQ337" s="92"/>
      <c r="KR337" s="92"/>
      <c r="KS337" s="92"/>
      <c r="KT337" s="92"/>
      <c r="KU337" s="92"/>
      <c r="KV337" s="92"/>
      <c r="KW337" s="92"/>
      <c r="KX337" s="92"/>
      <c r="KY337" s="92"/>
      <c r="KZ337" s="92"/>
      <c r="LA337" s="92"/>
      <c r="LB337" s="92"/>
      <c r="LC337" s="92"/>
      <c r="LD337" s="92"/>
      <c r="LE337" s="92"/>
      <c r="LF337" s="92"/>
      <c r="LG337" s="92"/>
      <c r="LH337" s="92"/>
      <c r="LI337" s="92"/>
      <c r="LJ337" s="92"/>
      <c r="LK337" s="92"/>
      <c r="LL337" s="92"/>
      <c r="LM337" s="92"/>
      <c r="LN337" s="92"/>
      <c r="LO337" s="92"/>
      <c r="LP337" s="92"/>
      <c r="LQ337" s="92"/>
      <c r="LR337" s="92"/>
      <c r="LS337" s="92"/>
      <c r="LT337" s="92"/>
      <c r="LU337" s="92"/>
      <c r="LV337" s="92"/>
      <c r="LW337" s="92"/>
      <c r="LX337" s="92"/>
      <c r="LY337" s="92"/>
      <c r="LZ337" s="92"/>
      <c r="MA337" s="92"/>
      <c r="MB337" s="92"/>
      <c r="MC337" s="92"/>
      <c r="MD337" s="92"/>
      <c r="ME337" s="92"/>
      <c r="MF337" s="92"/>
      <c r="MG337" s="92"/>
      <c r="MH337" s="92"/>
      <c r="MI337" s="92"/>
      <c r="MJ337" s="92"/>
      <c r="MK337" s="92"/>
      <c r="ML337" s="92"/>
      <c r="MM337" s="92"/>
      <c r="MN337" s="92"/>
      <c r="MO337" s="92"/>
      <c r="MP337" s="92"/>
      <c r="MQ337" s="92"/>
      <c r="MR337" s="92"/>
      <c r="MS337" s="92"/>
      <c r="MT337" s="92"/>
      <c r="MU337" s="92"/>
      <c r="MV337" s="92"/>
      <c r="MW337" s="92"/>
      <c r="MX337" s="92"/>
      <c r="MY337" s="92"/>
      <c r="MZ337" s="92"/>
      <c r="NA337" s="92"/>
      <c r="NB337" s="92"/>
      <c r="NC337" s="92"/>
      <c r="ND337" s="92"/>
      <c r="NE337" s="92"/>
      <c r="NF337" s="92"/>
      <c r="NG337" s="92"/>
      <c r="NH337" s="92"/>
      <c r="NI337" s="92"/>
      <c r="NJ337" s="92"/>
      <c r="NK337" s="92"/>
      <c r="NL337" s="92"/>
      <c r="NM337" s="92"/>
      <c r="NN337" s="92"/>
      <c r="NO337" s="92"/>
      <c r="NP337" s="92"/>
      <c r="NQ337" s="92"/>
      <c r="NR337" s="92"/>
      <c r="NS337" s="92"/>
      <c r="NT337" s="92"/>
      <c r="NU337" s="92"/>
      <c r="NV337" s="92"/>
      <c r="NW337" s="92"/>
      <c r="NX337" s="92"/>
      <c r="NY337" s="92"/>
      <c r="NZ337" s="92"/>
      <c r="OA337" s="92"/>
      <c r="OB337" s="92"/>
      <c r="OC337" s="92"/>
      <c r="OD337" s="92"/>
      <c r="OE337" s="92"/>
      <c r="OF337" s="92"/>
      <c r="OG337" s="92"/>
      <c r="OH337" s="92"/>
      <c r="OI337" s="92"/>
      <c r="OJ337" s="92"/>
      <c r="OK337" s="92"/>
      <c r="OL337" s="92"/>
      <c r="OM337" s="92"/>
      <c r="ON337" s="92"/>
      <c r="OO337" s="92"/>
      <c r="OP337" s="92"/>
      <c r="OQ337" s="92"/>
      <c r="OR337" s="92"/>
      <c r="OS337" s="92"/>
      <c r="OT337" s="92"/>
      <c r="OU337" s="92"/>
      <c r="OV337" s="92"/>
      <c r="OW337" s="92"/>
      <c r="OX337" s="92"/>
      <c r="OY337" s="92"/>
      <c r="OZ337" s="92"/>
      <c r="PA337" s="92"/>
      <c r="PB337" s="92"/>
      <c r="PC337" s="92"/>
      <c r="PD337" s="92"/>
      <c r="PE337" s="92"/>
      <c r="PF337" s="92"/>
      <c r="PG337" s="92"/>
      <c r="PH337" s="92"/>
      <c r="PI337" s="92"/>
      <c r="PJ337" s="92"/>
      <c r="PK337" s="92"/>
      <c r="PL337" s="92"/>
      <c r="PM337" s="92"/>
      <c r="PN337" s="92"/>
      <c r="PO337" s="92"/>
      <c r="PP337" s="92"/>
      <c r="PQ337" s="92"/>
      <c r="PR337" s="92"/>
      <c r="PS337" s="92"/>
      <c r="PT337" s="92"/>
      <c r="PU337" s="92"/>
      <c r="PV337" s="92"/>
      <c r="PW337" s="92"/>
      <c r="PX337" s="92"/>
      <c r="PY337" s="92"/>
      <c r="PZ337" s="92"/>
      <c r="QA337" s="92"/>
      <c r="QB337" s="92"/>
      <c r="QC337" s="92"/>
      <c r="QD337" s="92"/>
      <c r="QE337" s="92"/>
      <c r="QF337" s="92"/>
      <c r="QG337" s="92"/>
      <c r="QH337" s="92"/>
      <c r="QI337" s="92"/>
      <c r="QJ337" s="92"/>
      <c r="QK337" s="92"/>
      <c r="QL337" s="92"/>
      <c r="QM337" s="92"/>
      <c r="QN337" s="92"/>
      <c r="QO337" s="92"/>
      <c r="QP337" s="92"/>
      <c r="QQ337" s="92"/>
      <c r="QR337" s="92"/>
      <c r="QS337" s="92"/>
      <c r="QT337" s="92"/>
      <c r="QU337" s="92"/>
      <c r="QV337" s="92"/>
      <c r="QW337" s="92"/>
      <c r="QX337" s="92"/>
      <c r="QY337" s="92"/>
      <c r="QZ337" s="92"/>
      <c r="RA337" s="92"/>
      <c r="RB337" s="92"/>
      <c r="RC337" s="92"/>
      <c r="RD337" s="92"/>
      <c r="RE337" s="92"/>
      <c r="RF337" s="92"/>
      <c r="RG337" s="92"/>
      <c r="RH337" s="92"/>
      <c r="RI337" s="92"/>
      <c r="RJ337" s="92"/>
      <c r="RK337" s="92"/>
      <c r="RL337" s="92"/>
      <c r="RM337" s="92"/>
      <c r="RN337" s="92"/>
      <c r="RO337" s="92"/>
      <c r="RP337" s="92"/>
      <c r="RQ337" s="92"/>
      <c r="RR337" s="92"/>
      <c r="RS337" s="92"/>
      <c r="RT337" s="92"/>
      <c r="RU337" s="92"/>
      <c r="RV337" s="92"/>
      <c r="RW337" s="92"/>
      <c r="RX337" s="92"/>
      <c r="RY337" s="92"/>
      <c r="RZ337" s="92"/>
      <c r="SA337" s="92"/>
      <c r="SB337" s="92"/>
      <c r="SC337" s="92"/>
      <c r="SD337" s="92"/>
      <c r="SE337" s="92"/>
      <c r="SF337" s="92"/>
      <c r="SG337" s="92"/>
      <c r="SH337" s="92"/>
      <c r="SI337" s="92"/>
      <c r="SJ337" s="92"/>
      <c r="SK337" s="92"/>
      <c r="SL337" s="92"/>
      <c r="SM337" s="92"/>
      <c r="SN337" s="92"/>
      <c r="SO337" s="92"/>
      <c r="SP337" s="92"/>
      <c r="SQ337" s="92"/>
      <c r="SR337" s="92"/>
      <c r="SS337" s="92"/>
      <c r="ST337" s="92"/>
      <c r="SU337" s="92"/>
      <c r="SV337" s="92"/>
      <c r="SW337" s="92"/>
      <c r="SX337" s="92"/>
      <c r="SY337" s="92"/>
      <c r="SZ337" s="92"/>
      <c r="TA337" s="92"/>
      <c r="TB337" s="92"/>
      <c r="TC337" s="92"/>
      <c r="TD337" s="92"/>
      <c r="TE337" s="92"/>
      <c r="TF337" s="92"/>
      <c r="TG337" s="92"/>
      <c r="TH337" s="92"/>
      <c r="TI337" s="92"/>
      <c r="TJ337" s="92"/>
      <c r="TK337" s="92"/>
      <c r="TL337" s="92"/>
      <c r="TM337" s="92"/>
      <c r="TN337" s="92"/>
      <c r="TO337" s="92"/>
      <c r="TP337" s="92"/>
      <c r="TQ337" s="92"/>
      <c r="TR337" s="92"/>
      <c r="TS337" s="92"/>
      <c r="TT337" s="92"/>
      <c r="TU337" s="92"/>
      <c r="TV337" s="92"/>
      <c r="TW337" s="92"/>
      <c r="TX337" s="92"/>
      <c r="TY337" s="92"/>
      <c r="TZ337" s="92"/>
      <c r="UA337" s="92"/>
      <c r="UB337" s="92"/>
      <c r="UC337" s="92"/>
      <c r="UD337" s="92"/>
      <c r="UE337" s="92"/>
      <c r="UF337" s="92"/>
      <c r="UG337" s="92"/>
      <c r="UH337" s="92"/>
      <c r="UI337" s="92"/>
      <c r="UJ337" s="92"/>
      <c r="UK337" s="92"/>
      <c r="UL337" s="92"/>
      <c r="UM337" s="92"/>
      <c r="UN337" s="92"/>
      <c r="UO337" s="92"/>
      <c r="UP337" s="92"/>
      <c r="UQ337" s="92"/>
      <c r="UR337" s="92"/>
      <c r="US337" s="92"/>
      <c r="UT337" s="92"/>
      <c r="UU337" s="92"/>
      <c r="UV337" s="92"/>
      <c r="UW337" s="92"/>
      <c r="UX337" s="92"/>
      <c r="UY337" s="92"/>
      <c r="UZ337" s="92"/>
      <c r="VA337" s="92"/>
      <c r="VB337" s="92"/>
      <c r="VC337" s="92"/>
      <c r="VD337" s="92"/>
      <c r="VE337" s="92"/>
      <c r="VF337" s="92"/>
      <c r="VG337" s="92"/>
      <c r="VH337" s="92"/>
      <c r="VI337" s="92"/>
      <c r="VJ337" s="92"/>
      <c r="VK337" s="92"/>
      <c r="VL337" s="92"/>
      <c r="VM337" s="92"/>
      <c r="VN337" s="92"/>
      <c r="VO337" s="92"/>
      <c r="VP337" s="92"/>
      <c r="VQ337" s="92"/>
      <c r="VR337" s="92"/>
      <c r="VS337" s="92"/>
      <c r="VT337" s="92"/>
      <c r="VU337" s="92"/>
      <c r="VV337" s="92"/>
      <c r="VW337" s="92"/>
      <c r="VX337" s="92"/>
      <c r="VY337" s="92"/>
      <c r="VZ337" s="92"/>
      <c r="WA337" s="92"/>
      <c r="WB337" s="92"/>
      <c r="WC337" s="92"/>
      <c r="WD337" s="92"/>
      <c r="WE337" s="92"/>
      <c r="WF337" s="92"/>
      <c r="WG337" s="92"/>
      <c r="WH337" s="92"/>
      <c r="WI337" s="92"/>
      <c r="WJ337" s="92"/>
      <c r="WK337" s="92"/>
      <c r="WL337" s="92"/>
      <c r="WM337" s="92"/>
      <c r="WN337" s="92"/>
      <c r="WO337" s="92"/>
      <c r="WP337" s="92"/>
      <c r="WQ337" s="92"/>
      <c r="WR337" s="92"/>
      <c r="WS337" s="92"/>
      <c r="WT337" s="92"/>
      <c r="WU337" s="92"/>
      <c r="WV337" s="92"/>
      <c r="WW337" s="92"/>
      <c r="WX337" s="92"/>
      <c r="WY337" s="92"/>
      <c r="WZ337" s="92"/>
      <c r="XA337" s="92"/>
      <c r="XB337" s="92"/>
      <c r="XC337" s="92"/>
      <c r="XD337" s="92"/>
      <c r="XE337" s="92"/>
      <c r="XF337" s="92"/>
      <c r="XG337" s="92"/>
      <c r="XH337" s="92"/>
      <c r="XI337" s="92"/>
      <c r="XJ337" s="92"/>
      <c r="XK337" s="92"/>
      <c r="XL337" s="92"/>
      <c r="XM337" s="92"/>
      <c r="XN337" s="92"/>
      <c r="XO337" s="92"/>
      <c r="XP337" s="92"/>
      <c r="XQ337" s="92"/>
      <c r="XR337" s="92"/>
      <c r="XS337" s="92"/>
      <c r="XT337" s="92"/>
      <c r="XU337" s="92"/>
      <c r="XV337" s="92"/>
      <c r="XW337" s="92"/>
      <c r="XX337" s="92"/>
      <c r="XY337" s="92"/>
      <c r="XZ337" s="92"/>
      <c r="YA337" s="92"/>
      <c r="YB337" s="92"/>
      <c r="YC337" s="92"/>
      <c r="YD337" s="92"/>
      <c r="YE337" s="92"/>
      <c r="YF337" s="92"/>
      <c r="YG337" s="92"/>
      <c r="YH337" s="92"/>
      <c r="YI337" s="92"/>
      <c r="YJ337" s="92"/>
      <c r="YK337" s="92"/>
      <c r="YL337" s="92"/>
      <c r="YM337" s="92"/>
      <c r="YN337" s="92"/>
      <c r="YO337" s="92"/>
      <c r="YP337" s="92"/>
      <c r="YQ337" s="92"/>
      <c r="YR337" s="92"/>
      <c r="YS337" s="92"/>
      <c r="YT337" s="92"/>
      <c r="YU337" s="92"/>
      <c r="YV337" s="92"/>
      <c r="YW337" s="92"/>
      <c r="YX337" s="92"/>
      <c r="YY337" s="92"/>
      <c r="YZ337" s="92"/>
      <c r="ZA337" s="92"/>
      <c r="ZB337" s="92"/>
      <c r="ZC337" s="92"/>
      <c r="ZD337" s="92"/>
      <c r="ZE337" s="92"/>
      <c r="ZF337" s="92"/>
      <c r="ZG337" s="92"/>
      <c r="ZH337" s="92"/>
      <c r="ZI337" s="92"/>
      <c r="ZJ337" s="92"/>
      <c r="ZK337" s="92"/>
      <c r="ZL337" s="92"/>
      <c r="ZM337" s="92"/>
      <c r="ZN337" s="92"/>
      <c r="ZO337" s="92"/>
      <c r="ZP337" s="92"/>
      <c r="ZQ337" s="92"/>
      <c r="ZR337" s="92"/>
      <c r="ZS337" s="92"/>
      <c r="ZT337" s="92"/>
      <c r="ZU337" s="92"/>
      <c r="ZV337" s="92"/>
      <c r="ZW337" s="92"/>
      <c r="ZX337" s="92"/>
      <c r="ZY337" s="92"/>
      <c r="ZZ337" s="92"/>
      <c r="AAA337" s="92"/>
      <c r="AAB337" s="92"/>
      <c r="AAC337" s="92"/>
      <c r="AAD337" s="92"/>
      <c r="AAE337" s="92"/>
      <c r="AAF337" s="92"/>
      <c r="AAG337" s="92"/>
      <c r="AAH337" s="92"/>
      <c r="AAI337" s="92"/>
      <c r="AAJ337" s="92"/>
      <c r="AAK337" s="92"/>
      <c r="AAL337" s="92"/>
      <c r="AAM337" s="92"/>
      <c r="AAN337" s="92"/>
      <c r="AAO337" s="92"/>
      <c r="AAP337" s="92"/>
      <c r="AAQ337" s="92"/>
      <c r="AAR337" s="92"/>
      <c r="AAS337" s="92"/>
      <c r="AAT337" s="92"/>
      <c r="AAU337" s="92"/>
      <c r="AAV337" s="92"/>
      <c r="AAW337" s="92"/>
      <c r="AAX337" s="92"/>
      <c r="AAY337" s="92"/>
      <c r="AAZ337" s="92"/>
      <c r="ABA337" s="92"/>
      <c r="ABB337" s="92"/>
      <c r="ABC337" s="92"/>
      <c r="ABD337" s="92"/>
      <c r="ABE337" s="92"/>
      <c r="ABF337" s="92"/>
      <c r="ABG337" s="92"/>
      <c r="ABH337" s="92"/>
      <c r="ABI337" s="92"/>
      <c r="ABJ337" s="92"/>
      <c r="ABK337" s="92"/>
      <c r="ABL337" s="92"/>
      <c r="ABM337" s="92"/>
      <c r="ABN337" s="92"/>
      <c r="ABO337" s="92"/>
      <c r="ABP337" s="92"/>
      <c r="ABQ337" s="92"/>
      <c r="ABR337" s="92"/>
      <c r="ABS337" s="92"/>
      <c r="ABT337" s="92"/>
      <c r="ABU337" s="92"/>
      <c r="ABV337" s="92"/>
      <c r="ABW337" s="92"/>
      <c r="ABX337" s="92"/>
      <c r="ABY337" s="92"/>
      <c r="ABZ337" s="92"/>
      <c r="ACA337" s="92"/>
      <c r="ACB337" s="92"/>
      <c r="ACC337" s="92"/>
      <c r="ACD337" s="92"/>
      <c r="ACE337" s="92"/>
      <c r="ACF337" s="92"/>
      <c r="ACG337" s="92"/>
      <c r="ACH337" s="92"/>
      <c r="ACI337" s="92"/>
      <c r="ACJ337" s="92"/>
      <c r="ACK337" s="92"/>
      <c r="ACL337" s="92"/>
      <c r="ACM337" s="92"/>
      <c r="ACN337" s="92"/>
      <c r="ACO337" s="92"/>
      <c r="ACP337" s="92"/>
      <c r="ACQ337" s="92"/>
      <c r="ACR337" s="92"/>
      <c r="ACS337" s="92"/>
      <c r="ACT337" s="92"/>
      <c r="ACU337" s="92"/>
      <c r="ACV337" s="92"/>
      <c r="ACW337" s="92"/>
      <c r="ACX337" s="92"/>
      <c r="ACY337" s="92"/>
      <c r="ACZ337" s="92"/>
      <c r="ADA337" s="92"/>
      <c r="ADB337" s="92"/>
      <c r="ADC337" s="92"/>
      <c r="ADD337" s="92"/>
      <c r="ADE337" s="92"/>
      <c r="ADF337" s="92"/>
      <c r="ADG337" s="92"/>
      <c r="ADH337" s="92"/>
      <c r="ADI337" s="92"/>
      <c r="ADJ337" s="92"/>
      <c r="ADK337" s="92"/>
      <c r="ADL337" s="92"/>
      <c r="ADM337" s="92"/>
      <c r="ADN337" s="92"/>
      <c r="ADO337" s="92"/>
      <c r="ADP337" s="92"/>
      <c r="ADQ337" s="92"/>
      <c r="ADR337" s="92"/>
      <c r="ADS337" s="92"/>
      <c r="ADT337" s="92"/>
      <c r="ADU337" s="92"/>
      <c r="ADV337" s="92"/>
      <c r="ADW337" s="92"/>
      <c r="ADX337" s="92"/>
      <c r="ADY337" s="92"/>
      <c r="ADZ337" s="92"/>
      <c r="AEA337" s="92"/>
      <c r="AEB337" s="92"/>
      <c r="AEC337" s="92"/>
      <c r="AED337" s="92"/>
      <c r="AEE337" s="92"/>
      <c r="AEF337" s="92"/>
      <c r="AEG337" s="92"/>
      <c r="AEH337" s="92"/>
      <c r="AEI337" s="92"/>
      <c r="AEJ337" s="92"/>
      <c r="AEK337" s="92"/>
      <c r="AEL337" s="92"/>
      <c r="AEM337" s="92"/>
      <c r="AEN337" s="92"/>
      <c r="AEO337" s="92"/>
      <c r="AEP337" s="92"/>
      <c r="AEQ337" s="92"/>
      <c r="AER337" s="92"/>
      <c r="AES337" s="92"/>
      <c r="AET337" s="92"/>
      <c r="AEU337" s="92"/>
      <c r="AEV337" s="92"/>
      <c r="AEW337" s="92"/>
      <c r="AEX337" s="92"/>
      <c r="AEY337" s="92"/>
      <c r="AEZ337" s="92"/>
      <c r="AFA337" s="92"/>
      <c r="AFB337" s="92"/>
      <c r="AFC337" s="92"/>
      <c r="AFD337" s="92"/>
      <c r="AFE337" s="92"/>
      <c r="AFF337" s="92"/>
      <c r="AFG337" s="92"/>
      <c r="AFH337" s="92"/>
      <c r="AFI337" s="92"/>
      <c r="AFJ337" s="92"/>
      <c r="AFK337" s="92"/>
      <c r="AFL337" s="92"/>
      <c r="AFM337" s="92"/>
      <c r="AFN337" s="92"/>
      <c r="AFO337" s="92"/>
      <c r="AFP337" s="92"/>
      <c r="AFQ337" s="92"/>
      <c r="AFR337" s="92"/>
      <c r="AFS337" s="92"/>
      <c r="AFT337" s="92"/>
      <c r="AFU337" s="92"/>
      <c r="AFV337" s="92"/>
      <c r="AFW337" s="92"/>
      <c r="AFX337" s="92"/>
      <c r="AFY337" s="92"/>
      <c r="AFZ337" s="92"/>
      <c r="AGA337" s="92"/>
      <c r="AGB337" s="92"/>
      <c r="AGC337" s="92"/>
      <c r="AGD337" s="92"/>
      <c r="AGE337" s="92"/>
      <c r="AGF337" s="92"/>
      <c r="AGG337" s="92"/>
      <c r="AGH337" s="92"/>
      <c r="AGI337" s="92"/>
      <c r="AGJ337" s="92"/>
      <c r="AGK337" s="92"/>
      <c r="AGL337" s="92"/>
      <c r="AGM337" s="92"/>
      <c r="AGN337" s="92"/>
      <c r="AGO337" s="92"/>
      <c r="AGP337" s="92"/>
      <c r="AGQ337" s="92"/>
      <c r="AGR337" s="92"/>
      <c r="AGS337" s="92"/>
      <c r="AGT337" s="92"/>
      <c r="AGU337" s="92"/>
      <c r="AGV337" s="92"/>
      <c r="AGW337" s="92"/>
      <c r="AGX337" s="92"/>
      <c r="AGY337" s="92"/>
      <c r="AGZ337" s="92"/>
      <c r="AHA337" s="92"/>
      <c r="AHB337" s="92"/>
      <c r="AHC337" s="92"/>
      <c r="AHD337" s="92"/>
      <c r="AHE337" s="92"/>
      <c r="AHF337" s="92"/>
      <c r="AHG337" s="92"/>
      <c r="AHH337" s="92"/>
      <c r="AHI337" s="92"/>
      <c r="AHJ337" s="92"/>
      <c r="AHK337" s="92"/>
      <c r="AHL337" s="92"/>
      <c r="AHM337" s="92"/>
      <c r="AHN337" s="92"/>
      <c r="AHO337" s="92"/>
      <c r="AHP337" s="92"/>
      <c r="AHQ337" s="92"/>
      <c r="AHR337" s="92"/>
      <c r="AHS337" s="92"/>
      <c r="AHT337" s="92"/>
      <c r="AHU337" s="92"/>
      <c r="AHV337" s="92"/>
      <c r="AHW337" s="92"/>
      <c r="AHX337" s="92"/>
      <c r="AHY337" s="92"/>
      <c r="AHZ337" s="92"/>
      <c r="AIA337" s="92"/>
      <c r="AIB337" s="92"/>
      <c r="AIC337" s="92"/>
      <c r="AID337" s="92"/>
      <c r="AIE337" s="92"/>
      <c r="AIF337" s="92"/>
      <c r="AIG337" s="92"/>
      <c r="AIH337" s="92"/>
      <c r="AII337" s="92"/>
      <c r="AIJ337" s="92"/>
      <c r="AIK337" s="92"/>
      <c r="AIL337" s="92"/>
      <c r="AIM337" s="92"/>
      <c r="AIN337" s="92"/>
      <c r="AIO337" s="92"/>
      <c r="AIP337" s="92"/>
      <c r="AIQ337" s="92"/>
      <c r="AIR337" s="92"/>
      <c r="AIS337" s="92"/>
      <c r="AIT337" s="92"/>
      <c r="AIU337" s="92"/>
      <c r="AIV337" s="92"/>
      <c r="AIW337" s="92"/>
      <c r="AIX337" s="92"/>
      <c r="AIY337" s="92"/>
      <c r="AIZ337" s="92"/>
      <c r="AJA337" s="92"/>
      <c r="AJB337" s="92"/>
      <c r="AJC337" s="92"/>
      <c r="AJD337" s="92"/>
      <c r="AJE337" s="92"/>
      <c r="AJF337" s="92"/>
      <c r="AJG337" s="92"/>
      <c r="AJH337" s="92"/>
      <c r="AJI337" s="92"/>
      <c r="AJJ337" s="92"/>
      <c r="AJK337" s="92"/>
      <c r="AJL337" s="92"/>
      <c r="AJM337" s="92"/>
      <c r="AJN337" s="92"/>
      <c r="AJO337" s="92"/>
      <c r="AJP337" s="92"/>
      <c r="AJQ337" s="92"/>
      <c r="AJR337" s="92"/>
      <c r="AJS337" s="92"/>
      <c r="AJT337" s="92"/>
      <c r="AJU337" s="92"/>
      <c r="AJV337" s="92"/>
      <c r="AJW337" s="92"/>
      <c r="AJX337" s="92"/>
      <c r="AJY337" s="92"/>
      <c r="AJZ337" s="92"/>
      <c r="AKA337" s="92"/>
      <c r="AKB337" s="92"/>
      <c r="AKC337" s="92"/>
      <c r="AKD337" s="92"/>
      <c r="AKE337" s="92"/>
      <c r="AKF337" s="92"/>
      <c r="AKG337" s="92"/>
      <c r="AKH337" s="92"/>
      <c r="AKI337" s="92"/>
      <c r="AKJ337" s="92"/>
      <c r="AKK337" s="92"/>
      <c r="AKL337" s="92"/>
      <c r="AKM337" s="92"/>
      <c r="AKN337" s="92"/>
      <c r="AKO337" s="92"/>
      <c r="AKP337" s="92"/>
      <c r="AKQ337" s="92"/>
      <c r="AKR337" s="92"/>
      <c r="AKS337" s="92"/>
      <c r="AKT337" s="92"/>
      <c r="AKU337" s="92"/>
      <c r="AKV337" s="92"/>
      <c r="AKW337" s="92"/>
      <c r="AKX337" s="92"/>
      <c r="AKY337" s="92"/>
      <c r="AKZ337" s="92"/>
      <c r="ALA337" s="92"/>
      <c r="ALB337" s="92"/>
      <c r="ALC337" s="92"/>
      <c r="ALD337" s="92"/>
      <c r="ALE337" s="92"/>
      <c r="ALF337" s="92"/>
      <c r="ALG337" s="92"/>
      <c r="ALH337" s="92"/>
      <c r="ALI337" s="92"/>
      <c r="ALJ337" s="92"/>
      <c r="ALK337" s="92"/>
      <c r="ALL337" s="92"/>
      <c r="ALM337" s="92"/>
      <c r="ALN337" s="92"/>
      <c r="ALO337" s="92"/>
      <c r="ALP337" s="92"/>
      <c r="ALQ337" s="92"/>
      <c r="ALR337" s="92"/>
      <c r="ALS337" s="92"/>
      <c r="ALT337" s="92"/>
      <c r="ALU337" s="92"/>
      <c r="ALV337" s="92"/>
      <c r="ALW337" s="92"/>
      <c r="ALX337" s="92"/>
      <c r="ALY337" s="92"/>
      <c r="ALZ337" s="92"/>
      <c r="AMA337" s="92"/>
      <c r="AMB337" s="92"/>
      <c r="AMC337" s="92"/>
      <c r="AMD337" s="92"/>
      <c r="AME337" s="92"/>
      <c r="AMF337" s="92"/>
      <c r="AMG337" s="92"/>
      <c r="AMH337" s="92"/>
      <c r="AMI337" s="92"/>
    </row>
    <row r="338" spans="1:1023" s="1" customFormat="1" ht="15" customHeight="1">
      <c r="A338" s="92"/>
      <c r="B338" s="101"/>
      <c r="C338" s="101"/>
      <c r="D338" s="101"/>
      <c r="E338" s="101"/>
      <c r="F338" s="101"/>
      <c r="G338" s="101"/>
      <c r="H338" s="101"/>
      <c r="I338" s="101"/>
      <c r="J338" s="101"/>
      <c r="K338" s="101"/>
      <c r="L338" s="101"/>
      <c r="M338" s="101"/>
      <c r="N338" s="101"/>
      <c r="O338" s="101"/>
      <c r="P338" s="101"/>
      <c r="Q338" s="101"/>
      <c r="R338" s="101"/>
      <c r="S338" s="102"/>
      <c r="T338" s="48"/>
      <c r="U338" s="92"/>
      <c r="V338" s="108"/>
      <c r="W338" s="108"/>
      <c r="X338" s="103"/>
      <c r="Y338" s="103"/>
      <c r="Z338" s="103"/>
      <c r="AA338" s="92"/>
      <c r="AB338" s="92"/>
      <c r="AC338" s="92"/>
      <c r="AD338" s="92"/>
      <c r="AE338" s="92"/>
      <c r="AF338" s="92"/>
      <c r="AG338" s="92"/>
      <c r="AH338" s="92"/>
      <c r="AI338" s="92"/>
      <c r="AJ338" s="92"/>
      <c r="AK338" s="92"/>
      <c r="AL338" s="92"/>
      <c r="AM338" s="92"/>
      <c r="AN338" s="92"/>
      <c r="AO338" s="92"/>
      <c r="AP338" s="92"/>
      <c r="AQ338" s="92"/>
      <c r="AR338" s="92"/>
      <c r="AS338" s="92"/>
      <c r="AT338" s="92"/>
      <c r="AU338" s="92"/>
      <c r="AV338" s="92"/>
      <c r="AW338" s="92"/>
      <c r="AX338" s="92"/>
      <c r="AY338" s="92"/>
      <c r="AZ338" s="92"/>
      <c r="BA338" s="92"/>
      <c r="BB338" s="92"/>
      <c r="BC338" s="92"/>
      <c r="BD338" s="92"/>
      <c r="BE338" s="92"/>
      <c r="BF338" s="92"/>
      <c r="BG338" s="92"/>
      <c r="BH338" s="92"/>
      <c r="BI338" s="92"/>
      <c r="BJ338" s="92"/>
      <c r="BK338" s="92"/>
      <c r="BL338" s="92"/>
      <c r="BM338" s="92"/>
      <c r="BN338" s="92"/>
      <c r="BO338" s="92"/>
      <c r="BP338" s="92"/>
      <c r="BQ338" s="92"/>
      <c r="BR338" s="92"/>
      <c r="BS338" s="92"/>
      <c r="BT338" s="92"/>
      <c r="BU338" s="92"/>
      <c r="BV338" s="92"/>
      <c r="BW338" s="92"/>
      <c r="BX338" s="92"/>
      <c r="BY338" s="92"/>
      <c r="BZ338" s="92"/>
      <c r="CA338" s="92"/>
      <c r="CB338" s="92"/>
      <c r="CC338" s="92"/>
      <c r="CD338" s="92"/>
      <c r="CE338" s="92"/>
      <c r="CF338" s="92"/>
      <c r="CG338" s="92"/>
      <c r="CH338" s="92"/>
      <c r="CI338" s="92"/>
      <c r="CJ338" s="92"/>
      <c r="CK338" s="92"/>
      <c r="CL338" s="92"/>
      <c r="CM338" s="92"/>
      <c r="CN338" s="92"/>
      <c r="CO338" s="92"/>
      <c r="CP338" s="92"/>
      <c r="CQ338" s="92"/>
      <c r="CR338" s="92"/>
      <c r="CS338" s="92"/>
      <c r="CT338" s="92"/>
      <c r="CU338" s="92"/>
      <c r="CV338" s="92"/>
      <c r="CW338" s="92"/>
      <c r="CX338" s="92"/>
      <c r="CY338" s="92"/>
      <c r="CZ338" s="92"/>
      <c r="DA338" s="92"/>
      <c r="DB338" s="92"/>
      <c r="DC338" s="92"/>
      <c r="DD338" s="92"/>
      <c r="DE338" s="92"/>
      <c r="DF338" s="92"/>
      <c r="DG338" s="92"/>
      <c r="DH338" s="92"/>
      <c r="DI338" s="92"/>
      <c r="DJ338" s="92"/>
      <c r="DK338" s="92"/>
      <c r="DL338" s="92"/>
      <c r="DM338" s="92"/>
      <c r="DN338" s="92"/>
      <c r="DO338" s="92"/>
      <c r="DP338" s="92"/>
      <c r="DQ338" s="92"/>
      <c r="DR338" s="92"/>
      <c r="DS338" s="92"/>
      <c r="DT338" s="92"/>
      <c r="DU338" s="92"/>
      <c r="DV338" s="92"/>
      <c r="DW338" s="92"/>
      <c r="DX338" s="92"/>
      <c r="DY338" s="92"/>
      <c r="DZ338" s="92"/>
      <c r="EA338" s="92"/>
      <c r="EB338" s="92"/>
      <c r="EC338" s="92"/>
      <c r="ED338" s="92"/>
      <c r="EE338" s="92"/>
      <c r="EF338" s="92"/>
      <c r="EG338" s="92"/>
      <c r="EH338" s="92"/>
      <c r="EI338" s="92"/>
      <c r="EJ338" s="92"/>
      <c r="EK338" s="92"/>
      <c r="EL338" s="92"/>
      <c r="EM338" s="92"/>
      <c r="EN338" s="92"/>
      <c r="EO338" s="92"/>
      <c r="EP338" s="92"/>
      <c r="EQ338" s="92"/>
      <c r="ER338" s="92"/>
      <c r="ES338" s="92"/>
      <c r="ET338" s="92"/>
      <c r="EU338" s="92"/>
      <c r="EV338" s="92"/>
      <c r="EW338" s="92"/>
      <c r="EX338" s="92"/>
      <c r="EY338" s="92"/>
      <c r="EZ338" s="92"/>
      <c r="FA338" s="92"/>
      <c r="FB338" s="92"/>
      <c r="FC338" s="92"/>
      <c r="FD338" s="92"/>
      <c r="FE338" s="92"/>
      <c r="FF338" s="92"/>
      <c r="FG338" s="92"/>
      <c r="FH338" s="92"/>
      <c r="FI338" s="92"/>
      <c r="FJ338" s="92"/>
      <c r="FK338" s="92"/>
      <c r="FL338" s="92"/>
      <c r="FM338" s="92"/>
      <c r="FN338" s="92"/>
      <c r="FO338" s="92"/>
      <c r="FP338" s="92"/>
      <c r="FQ338" s="92"/>
      <c r="FR338" s="92"/>
      <c r="FS338" s="92"/>
      <c r="FT338" s="92"/>
      <c r="FU338" s="92"/>
      <c r="FV338" s="92"/>
      <c r="FW338" s="92"/>
      <c r="FX338" s="92"/>
      <c r="FY338" s="92"/>
      <c r="FZ338" s="92"/>
      <c r="GA338" s="92"/>
      <c r="GB338" s="92"/>
      <c r="GC338" s="92"/>
      <c r="GD338" s="92"/>
      <c r="GE338" s="92"/>
      <c r="GF338" s="92"/>
      <c r="GG338" s="92"/>
      <c r="GH338" s="92"/>
      <c r="GI338" s="92"/>
      <c r="GJ338" s="92"/>
      <c r="GK338" s="92"/>
      <c r="GL338" s="92"/>
      <c r="GM338" s="92"/>
      <c r="GN338" s="92"/>
      <c r="GO338" s="92"/>
      <c r="GP338" s="92"/>
      <c r="GQ338" s="92"/>
      <c r="GR338" s="92"/>
      <c r="GS338" s="92"/>
      <c r="GT338" s="92"/>
      <c r="GU338" s="92"/>
      <c r="GV338" s="92"/>
      <c r="GW338" s="92"/>
      <c r="GX338" s="92"/>
      <c r="GY338" s="92"/>
      <c r="GZ338" s="92"/>
      <c r="HA338" s="92"/>
      <c r="HB338" s="92"/>
      <c r="HC338" s="92"/>
      <c r="HD338" s="92"/>
      <c r="HE338" s="92"/>
      <c r="HF338" s="92"/>
      <c r="HG338" s="92"/>
      <c r="HH338" s="92"/>
      <c r="HI338" s="92"/>
      <c r="HJ338" s="92"/>
      <c r="HK338" s="92"/>
      <c r="HL338" s="92"/>
      <c r="HM338" s="92"/>
      <c r="HN338" s="92"/>
      <c r="HO338" s="92"/>
      <c r="HP338" s="92"/>
      <c r="HQ338" s="92"/>
      <c r="HR338" s="92"/>
      <c r="HS338" s="92"/>
      <c r="HT338" s="92"/>
      <c r="HU338" s="92"/>
      <c r="HV338" s="92"/>
      <c r="HW338" s="92"/>
      <c r="HX338" s="92"/>
      <c r="HY338" s="92"/>
      <c r="HZ338" s="92"/>
      <c r="IA338" s="92"/>
      <c r="IB338" s="92"/>
      <c r="IC338" s="92"/>
      <c r="ID338" s="92"/>
      <c r="IE338" s="92"/>
      <c r="IF338" s="92"/>
      <c r="IG338" s="92"/>
      <c r="IH338" s="92"/>
      <c r="II338" s="92"/>
      <c r="IJ338" s="92"/>
      <c r="IK338" s="92"/>
      <c r="IL338" s="92"/>
      <c r="IM338" s="92"/>
      <c r="IN338" s="92"/>
      <c r="IO338" s="92"/>
      <c r="IP338" s="92"/>
      <c r="IQ338" s="92"/>
      <c r="IR338" s="92"/>
      <c r="IS338" s="92"/>
      <c r="IT338" s="92"/>
      <c r="IU338" s="92"/>
      <c r="IV338" s="92"/>
      <c r="IW338" s="92"/>
      <c r="IX338" s="92"/>
      <c r="IY338" s="92"/>
      <c r="IZ338" s="92"/>
      <c r="JA338" s="92"/>
      <c r="JB338" s="92"/>
      <c r="JC338" s="92"/>
      <c r="JD338" s="92"/>
      <c r="JE338" s="92"/>
      <c r="JF338" s="92"/>
      <c r="JG338" s="92"/>
      <c r="JH338" s="92"/>
      <c r="JI338" s="92"/>
      <c r="JJ338" s="92"/>
      <c r="JK338" s="92"/>
      <c r="JL338" s="92"/>
      <c r="JM338" s="92"/>
      <c r="JN338" s="92"/>
      <c r="JO338" s="92"/>
      <c r="JP338" s="92"/>
      <c r="JQ338" s="92"/>
      <c r="JR338" s="92"/>
      <c r="JS338" s="92"/>
      <c r="JT338" s="92"/>
      <c r="JU338" s="92"/>
      <c r="JV338" s="92"/>
      <c r="JW338" s="92"/>
      <c r="JX338" s="92"/>
      <c r="JY338" s="92"/>
      <c r="JZ338" s="92"/>
      <c r="KA338" s="92"/>
      <c r="KB338" s="92"/>
      <c r="KC338" s="92"/>
      <c r="KD338" s="92"/>
      <c r="KE338" s="92"/>
      <c r="KF338" s="92"/>
      <c r="KG338" s="92"/>
      <c r="KH338" s="92"/>
      <c r="KI338" s="92"/>
      <c r="KJ338" s="92"/>
      <c r="KK338" s="92"/>
      <c r="KL338" s="92"/>
      <c r="KM338" s="92"/>
      <c r="KN338" s="92"/>
      <c r="KO338" s="92"/>
      <c r="KP338" s="92"/>
      <c r="KQ338" s="92"/>
      <c r="KR338" s="92"/>
      <c r="KS338" s="92"/>
      <c r="KT338" s="92"/>
      <c r="KU338" s="92"/>
      <c r="KV338" s="92"/>
      <c r="KW338" s="92"/>
      <c r="KX338" s="92"/>
      <c r="KY338" s="92"/>
      <c r="KZ338" s="92"/>
      <c r="LA338" s="92"/>
      <c r="LB338" s="92"/>
      <c r="LC338" s="92"/>
      <c r="LD338" s="92"/>
      <c r="LE338" s="92"/>
      <c r="LF338" s="92"/>
      <c r="LG338" s="92"/>
      <c r="LH338" s="92"/>
      <c r="LI338" s="92"/>
      <c r="LJ338" s="92"/>
      <c r="LK338" s="92"/>
      <c r="LL338" s="92"/>
      <c r="LM338" s="92"/>
      <c r="LN338" s="92"/>
      <c r="LO338" s="92"/>
      <c r="LP338" s="92"/>
      <c r="LQ338" s="92"/>
      <c r="LR338" s="92"/>
      <c r="LS338" s="92"/>
      <c r="LT338" s="92"/>
      <c r="LU338" s="92"/>
      <c r="LV338" s="92"/>
      <c r="LW338" s="92"/>
      <c r="LX338" s="92"/>
      <c r="LY338" s="92"/>
      <c r="LZ338" s="92"/>
      <c r="MA338" s="92"/>
      <c r="MB338" s="92"/>
      <c r="MC338" s="92"/>
      <c r="MD338" s="92"/>
      <c r="ME338" s="92"/>
      <c r="MF338" s="92"/>
      <c r="MG338" s="92"/>
      <c r="MH338" s="92"/>
      <c r="MI338" s="92"/>
      <c r="MJ338" s="92"/>
      <c r="MK338" s="92"/>
      <c r="ML338" s="92"/>
      <c r="MM338" s="92"/>
      <c r="MN338" s="92"/>
      <c r="MO338" s="92"/>
      <c r="MP338" s="92"/>
      <c r="MQ338" s="92"/>
      <c r="MR338" s="92"/>
      <c r="MS338" s="92"/>
      <c r="MT338" s="92"/>
      <c r="MU338" s="92"/>
      <c r="MV338" s="92"/>
      <c r="MW338" s="92"/>
      <c r="MX338" s="92"/>
      <c r="MY338" s="92"/>
      <c r="MZ338" s="92"/>
      <c r="NA338" s="92"/>
      <c r="NB338" s="92"/>
      <c r="NC338" s="92"/>
      <c r="ND338" s="92"/>
      <c r="NE338" s="92"/>
      <c r="NF338" s="92"/>
      <c r="NG338" s="92"/>
      <c r="NH338" s="92"/>
      <c r="NI338" s="92"/>
      <c r="NJ338" s="92"/>
      <c r="NK338" s="92"/>
      <c r="NL338" s="92"/>
      <c r="NM338" s="92"/>
      <c r="NN338" s="92"/>
      <c r="NO338" s="92"/>
      <c r="NP338" s="92"/>
      <c r="NQ338" s="92"/>
      <c r="NR338" s="92"/>
      <c r="NS338" s="92"/>
      <c r="NT338" s="92"/>
      <c r="NU338" s="92"/>
      <c r="NV338" s="92"/>
      <c r="NW338" s="92"/>
      <c r="NX338" s="92"/>
      <c r="NY338" s="92"/>
      <c r="NZ338" s="92"/>
      <c r="OA338" s="92"/>
      <c r="OB338" s="92"/>
      <c r="OC338" s="92"/>
      <c r="OD338" s="92"/>
      <c r="OE338" s="92"/>
      <c r="OF338" s="92"/>
      <c r="OG338" s="92"/>
      <c r="OH338" s="92"/>
      <c r="OI338" s="92"/>
      <c r="OJ338" s="92"/>
      <c r="OK338" s="92"/>
      <c r="OL338" s="92"/>
      <c r="OM338" s="92"/>
      <c r="ON338" s="92"/>
      <c r="OO338" s="92"/>
      <c r="OP338" s="92"/>
      <c r="OQ338" s="92"/>
      <c r="OR338" s="92"/>
      <c r="OS338" s="92"/>
      <c r="OT338" s="92"/>
      <c r="OU338" s="92"/>
      <c r="OV338" s="92"/>
      <c r="OW338" s="92"/>
      <c r="OX338" s="92"/>
      <c r="OY338" s="92"/>
      <c r="OZ338" s="92"/>
      <c r="PA338" s="92"/>
      <c r="PB338" s="92"/>
      <c r="PC338" s="92"/>
      <c r="PD338" s="92"/>
      <c r="PE338" s="92"/>
      <c r="PF338" s="92"/>
      <c r="PG338" s="92"/>
      <c r="PH338" s="92"/>
      <c r="PI338" s="92"/>
      <c r="PJ338" s="92"/>
      <c r="PK338" s="92"/>
      <c r="PL338" s="92"/>
      <c r="PM338" s="92"/>
      <c r="PN338" s="92"/>
      <c r="PO338" s="92"/>
      <c r="PP338" s="92"/>
      <c r="PQ338" s="92"/>
      <c r="PR338" s="92"/>
      <c r="PS338" s="92"/>
      <c r="PT338" s="92"/>
      <c r="PU338" s="92"/>
      <c r="PV338" s="92"/>
      <c r="PW338" s="92"/>
      <c r="PX338" s="92"/>
      <c r="PY338" s="92"/>
      <c r="PZ338" s="92"/>
      <c r="QA338" s="92"/>
      <c r="QB338" s="92"/>
      <c r="QC338" s="92"/>
      <c r="QD338" s="92"/>
      <c r="QE338" s="92"/>
      <c r="QF338" s="92"/>
      <c r="QG338" s="92"/>
      <c r="QH338" s="92"/>
      <c r="QI338" s="92"/>
      <c r="QJ338" s="92"/>
      <c r="QK338" s="92"/>
      <c r="QL338" s="92"/>
      <c r="QM338" s="92"/>
      <c r="QN338" s="92"/>
      <c r="QO338" s="92"/>
      <c r="QP338" s="92"/>
      <c r="QQ338" s="92"/>
      <c r="QR338" s="92"/>
      <c r="QS338" s="92"/>
      <c r="QT338" s="92"/>
      <c r="QU338" s="92"/>
      <c r="QV338" s="92"/>
      <c r="QW338" s="92"/>
      <c r="QX338" s="92"/>
      <c r="QY338" s="92"/>
      <c r="QZ338" s="92"/>
      <c r="RA338" s="92"/>
      <c r="RB338" s="92"/>
      <c r="RC338" s="92"/>
      <c r="RD338" s="92"/>
      <c r="RE338" s="92"/>
      <c r="RF338" s="92"/>
      <c r="RG338" s="92"/>
      <c r="RH338" s="92"/>
      <c r="RI338" s="92"/>
      <c r="RJ338" s="92"/>
      <c r="RK338" s="92"/>
      <c r="RL338" s="92"/>
      <c r="RM338" s="92"/>
      <c r="RN338" s="92"/>
      <c r="RO338" s="92"/>
      <c r="RP338" s="92"/>
      <c r="RQ338" s="92"/>
      <c r="RR338" s="92"/>
      <c r="RS338" s="92"/>
      <c r="RT338" s="92"/>
      <c r="RU338" s="92"/>
      <c r="RV338" s="92"/>
      <c r="RW338" s="92"/>
      <c r="RX338" s="92"/>
      <c r="RY338" s="92"/>
      <c r="RZ338" s="92"/>
      <c r="SA338" s="92"/>
      <c r="SB338" s="92"/>
      <c r="SC338" s="92"/>
      <c r="SD338" s="92"/>
      <c r="SE338" s="92"/>
      <c r="SF338" s="92"/>
      <c r="SG338" s="92"/>
      <c r="SH338" s="92"/>
      <c r="SI338" s="92"/>
      <c r="SJ338" s="92"/>
      <c r="SK338" s="92"/>
      <c r="SL338" s="92"/>
      <c r="SM338" s="92"/>
      <c r="SN338" s="92"/>
      <c r="SO338" s="92"/>
      <c r="SP338" s="92"/>
      <c r="SQ338" s="92"/>
      <c r="SR338" s="92"/>
      <c r="SS338" s="92"/>
      <c r="ST338" s="92"/>
      <c r="SU338" s="92"/>
      <c r="SV338" s="92"/>
      <c r="SW338" s="92"/>
      <c r="SX338" s="92"/>
      <c r="SY338" s="92"/>
      <c r="SZ338" s="92"/>
      <c r="TA338" s="92"/>
      <c r="TB338" s="92"/>
      <c r="TC338" s="92"/>
      <c r="TD338" s="92"/>
      <c r="TE338" s="92"/>
      <c r="TF338" s="92"/>
      <c r="TG338" s="92"/>
      <c r="TH338" s="92"/>
      <c r="TI338" s="92"/>
      <c r="TJ338" s="92"/>
      <c r="TK338" s="92"/>
      <c r="TL338" s="92"/>
      <c r="TM338" s="92"/>
      <c r="TN338" s="92"/>
      <c r="TO338" s="92"/>
      <c r="TP338" s="92"/>
      <c r="TQ338" s="92"/>
      <c r="TR338" s="92"/>
      <c r="TS338" s="92"/>
      <c r="TT338" s="92"/>
      <c r="TU338" s="92"/>
      <c r="TV338" s="92"/>
      <c r="TW338" s="92"/>
      <c r="TX338" s="92"/>
      <c r="TY338" s="92"/>
      <c r="TZ338" s="92"/>
      <c r="UA338" s="92"/>
      <c r="UB338" s="92"/>
      <c r="UC338" s="92"/>
      <c r="UD338" s="92"/>
      <c r="UE338" s="92"/>
      <c r="UF338" s="92"/>
      <c r="UG338" s="92"/>
      <c r="UH338" s="92"/>
      <c r="UI338" s="92"/>
      <c r="UJ338" s="92"/>
      <c r="UK338" s="92"/>
      <c r="UL338" s="92"/>
      <c r="UM338" s="92"/>
      <c r="UN338" s="92"/>
      <c r="UO338" s="92"/>
      <c r="UP338" s="92"/>
      <c r="UQ338" s="92"/>
      <c r="UR338" s="92"/>
      <c r="US338" s="92"/>
      <c r="UT338" s="92"/>
      <c r="UU338" s="92"/>
      <c r="UV338" s="92"/>
      <c r="UW338" s="92"/>
      <c r="UX338" s="92"/>
      <c r="UY338" s="92"/>
      <c r="UZ338" s="92"/>
      <c r="VA338" s="92"/>
      <c r="VB338" s="92"/>
      <c r="VC338" s="92"/>
      <c r="VD338" s="92"/>
      <c r="VE338" s="92"/>
      <c r="VF338" s="92"/>
      <c r="VG338" s="92"/>
      <c r="VH338" s="92"/>
      <c r="VI338" s="92"/>
      <c r="VJ338" s="92"/>
      <c r="VK338" s="92"/>
      <c r="VL338" s="92"/>
      <c r="VM338" s="92"/>
      <c r="VN338" s="92"/>
      <c r="VO338" s="92"/>
      <c r="VP338" s="92"/>
      <c r="VQ338" s="92"/>
      <c r="VR338" s="92"/>
      <c r="VS338" s="92"/>
      <c r="VT338" s="92"/>
      <c r="VU338" s="92"/>
      <c r="VV338" s="92"/>
      <c r="VW338" s="92"/>
      <c r="VX338" s="92"/>
      <c r="VY338" s="92"/>
      <c r="VZ338" s="92"/>
      <c r="WA338" s="92"/>
      <c r="WB338" s="92"/>
      <c r="WC338" s="92"/>
      <c r="WD338" s="92"/>
      <c r="WE338" s="92"/>
      <c r="WF338" s="92"/>
      <c r="WG338" s="92"/>
      <c r="WH338" s="92"/>
      <c r="WI338" s="92"/>
      <c r="WJ338" s="92"/>
      <c r="WK338" s="92"/>
      <c r="WL338" s="92"/>
      <c r="WM338" s="92"/>
      <c r="WN338" s="92"/>
      <c r="WO338" s="92"/>
      <c r="WP338" s="92"/>
      <c r="WQ338" s="92"/>
      <c r="WR338" s="92"/>
      <c r="WS338" s="92"/>
      <c r="WT338" s="92"/>
      <c r="WU338" s="92"/>
      <c r="WV338" s="92"/>
      <c r="WW338" s="92"/>
      <c r="WX338" s="92"/>
      <c r="WY338" s="92"/>
      <c r="WZ338" s="92"/>
      <c r="XA338" s="92"/>
      <c r="XB338" s="92"/>
      <c r="XC338" s="92"/>
      <c r="XD338" s="92"/>
      <c r="XE338" s="92"/>
      <c r="XF338" s="92"/>
      <c r="XG338" s="92"/>
      <c r="XH338" s="92"/>
      <c r="XI338" s="92"/>
      <c r="XJ338" s="92"/>
      <c r="XK338" s="92"/>
      <c r="XL338" s="92"/>
      <c r="XM338" s="92"/>
      <c r="XN338" s="92"/>
      <c r="XO338" s="92"/>
      <c r="XP338" s="92"/>
      <c r="XQ338" s="92"/>
      <c r="XR338" s="92"/>
      <c r="XS338" s="92"/>
      <c r="XT338" s="92"/>
      <c r="XU338" s="92"/>
      <c r="XV338" s="92"/>
      <c r="XW338" s="92"/>
      <c r="XX338" s="92"/>
      <c r="XY338" s="92"/>
      <c r="XZ338" s="92"/>
      <c r="YA338" s="92"/>
      <c r="YB338" s="92"/>
      <c r="YC338" s="92"/>
      <c r="YD338" s="92"/>
      <c r="YE338" s="92"/>
      <c r="YF338" s="92"/>
      <c r="YG338" s="92"/>
      <c r="YH338" s="92"/>
      <c r="YI338" s="92"/>
      <c r="YJ338" s="92"/>
      <c r="YK338" s="92"/>
      <c r="YL338" s="92"/>
      <c r="YM338" s="92"/>
      <c r="YN338" s="92"/>
      <c r="YO338" s="92"/>
      <c r="YP338" s="92"/>
      <c r="YQ338" s="92"/>
      <c r="YR338" s="92"/>
      <c r="YS338" s="92"/>
      <c r="YT338" s="92"/>
      <c r="YU338" s="92"/>
      <c r="YV338" s="92"/>
      <c r="YW338" s="92"/>
      <c r="YX338" s="92"/>
      <c r="YY338" s="92"/>
      <c r="YZ338" s="92"/>
      <c r="ZA338" s="92"/>
      <c r="ZB338" s="92"/>
      <c r="ZC338" s="92"/>
      <c r="ZD338" s="92"/>
      <c r="ZE338" s="92"/>
      <c r="ZF338" s="92"/>
      <c r="ZG338" s="92"/>
      <c r="ZH338" s="92"/>
      <c r="ZI338" s="92"/>
      <c r="ZJ338" s="92"/>
      <c r="ZK338" s="92"/>
      <c r="ZL338" s="92"/>
      <c r="ZM338" s="92"/>
      <c r="ZN338" s="92"/>
      <c r="ZO338" s="92"/>
      <c r="ZP338" s="92"/>
      <c r="ZQ338" s="92"/>
      <c r="ZR338" s="92"/>
      <c r="ZS338" s="92"/>
      <c r="ZT338" s="92"/>
      <c r="ZU338" s="92"/>
      <c r="ZV338" s="92"/>
      <c r="ZW338" s="92"/>
      <c r="ZX338" s="92"/>
      <c r="ZY338" s="92"/>
      <c r="ZZ338" s="92"/>
      <c r="AAA338" s="92"/>
      <c r="AAB338" s="92"/>
      <c r="AAC338" s="92"/>
      <c r="AAD338" s="92"/>
      <c r="AAE338" s="92"/>
      <c r="AAF338" s="92"/>
      <c r="AAG338" s="92"/>
      <c r="AAH338" s="92"/>
      <c r="AAI338" s="92"/>
      <c r="AAJ338" s="92"/>
      <c r="AAK338" s="92"/>
      <c r="AAL338" s="92"/>
      <c r="AAM338" s="92"/>
      <c r="AAN338" s="92"/>
      <c r="AAO338" s="92"/>
      <c r="AAP338" s="92"/>
      <c r="AAQ338" s="92"/>
      <c r="AAR338" s="92"/>
      <c r="AAS338" s="92"/>
      <c r="AAT338" s="92"/>
      <c r="AAU338" s="92"/>
      <c r="AAV338" s="92"/>
      <c r="AAW338" s="92"/>
      <c r="AAX338" s="92"/>
      <c r="AAY338" s="92"/>
      <c r="AAZ338" s="92"/>
      <c r="ABA338" s="92"/>
      <c r="ABB338" s="92"/>
      <c r="ABC338" s="92"/>
      <c r="ABD338" s="92"/>
      <c r="ABE338" s="92"/>
      <c r="ABF338" s="92"/>
      <c r="ABG338" s="92"/>
      <c r="ABH338" s="92"/>
      <c r="ABI338" s="92"/>
      <c r="ABJ338" s="92"/>
      <c r="ABK338" s="92"/>
      <c r="ABL338" s="92"/>
      <c r="ABM338" s="92"/>
      <c r="ABN338" s="92"/>
      <c r="ABO338" s="92"/>
      <c r="ABP338" s="92"/>
      <c r="ABQ338" s="92"/>
      <c r="ABR338" s="92"/>
      <c r="ABS338" s="92"/>
      <c r="ABT338" s="92"/>
      <c r="ABU338" s="92"/>
      <c r="ABV338" s="92"/>
      <c r="ABW338" s="92"/>
      <c r="ABX338" s="92"/>
      <c r="ABY338" s="92"/>
      <c r="ABZ338" s="92"/>
      <c r="ACA338" s="92"/>
      <c r="ACB338" s="92"/>
      <c r="ACC338" s="92"/>
      <c r="ACD338" s="92"/>
      <c r="ACE338" s="92"/>
      <c r="ACF338" s="92"/>
      <c r="ACG338" s="92"/>
      <c r="ACH338" s="92"/>
      <c r="ACI338" s="92"/>
      <c r="ACJ338" s="92"/>
      <c r="ACK338" s="92"/>
      <c r="ACL338" s="92"/>
      <c r="ACM338" s="92"/>
      <c r="ACN338" s="92"/>
      <c r="ACO338" s="92"/>
      <c r="ACP338" s="92"/>
      <c r="ACQ338" s="92"/>
      <c r="ACR338" s="92"/>
      <c r="ACS338" s="92"/>
      <c r="ACT338" s="92"/>
      <c r="ACU338" s="92"/>
      <c r="ACV338" s="92"/>
      <c r="ACW338" s="92"/>
      <c r="ACX338" s="92"/>
      <c r="ACY338" s="92"/>
      <c r="ACZ338" s="92"/>
      <c r="ADA338" s="92"/>
      <c r="ADB338" s="92"/>
      <c r="ADC338" s="92"/>
      <c r="ADD338" s="92"/>
      <c r="ADE338" s="92"/>
      <c r="ADF338" s="92"/>
      <c r="ADG338" s="92"/>
      <c r="ADH338" s="92"/>
      <c r="ADI338" s="92"/>
      <c r="ADJ338" s="92"/>
      <c r="ADK338" s="92"/>
      <c r="ADL338" s="92"/>
      <c r="ADM338" s="92"/>
      <c r="ADN338" s="92"/>
      <c r="ADO338" s="92"/>
      <c r="ADP338" s="92"/>
      <c r="ADQ338" s="92"/>
      <c r="ADR338" s="92"/>
      <c r="ADS338" s="92"/>
      <c r="ADT338" s="92"/>
      <c r="ADU338" s="92"/>
      <c r="ADV338" s="92"/>
      <c r="ADW338" s="92"/>
      <c r="ADX338" s="92"/>
      <c r="ADY338" s="92"/>
      <c r="ADZ338" s="92"/>
      <c r="AEA338" s="92"/>
      <c r="AEB338" s="92"/>
      <c r="AEC338" s="92"/>
      <c r="AED338" s="92"/>
      <c r="AEE338" s="92"/>
      <c r="AEF338" s="92"/>
      <c r="AEG338" s="92"/>
      <c r="AEH338" s="92"/>
      <c r="AEI338" s="92"/>
      <c r="AEJ338" s="92"/>
      <c r="AEK338" s="92"/>
      <c r="AEL338" s="92"/>
      <c r="AEM338" s="92"/>
      <c r="AEN338" s="92"/>
      <c r="AEO338" s="92"/>
      <c r="AEP338" s="92"/>
      <c r="AEQ338" s="92"/>
      <c r="AER338" s="92"/>
      <c r="AES338" s="92"/>
      <c r="AET338" s="92"/>
      <c r="AEU338" s="92"/>
      <c r="AEV338" s="92"/>
      <c r="AEW338" s="92"/>
      <c r="AEX338" s="92"/>
      <c r="AEY338" s="92"/>
      <c r="AEZ338" s="92"/>
      <c r="AFA338" s="92"/>
      <c r="AFB338" s="92"/>
      <c r="AFC338" s="92"/>
      <c r="AFD338" s="92"/>
      <c r="AFE338" s="92"/>
      <c r="AFF338" s="92"/>
      <c r="AFG338" s="92"/>
      <c r="AFH338" s="92"/>
      <c r="AFI338" s="92"/>
      <c r="AFJ338" s="92"/>
      <c r="AFK338" s="92"/>
      <c r="AFL338" s="92"/>
      <c r="AFM338" s="92"/>
      <c r="AFN338" s="92"/>
      <c r="AFO338" s="92"/>
      <c r="AFP338" s="92"/>
      <c r="AFQ338" s="92"/>
      <c r="AFR338" s="92"/>
      <c r="AFS338" s="92"/>
      <c r="AFT338" s="92"/>
      <c r="AFU338" s="92"/>
      <c r="AFV338" s="92"/>
      <c r="AFW338" s="92"/>
      <c r="AFX338" s="92"/>
      <c r="AFY338" s="92"/>
      <c r="AFZ338" s="92"/>
      <c r="AGA338" s="92"/>
      <c r="AGB338" s="92"/>
      <c r="AGC338" s="92"/>
      <c r="AGD338" s="92"/>
      <c r="AGE338" s="92"/>
      <c r="AGF338" s="92"/>
      <c r="AGG338" s="92"/>
      <c r="AGH338" s="92"/>
      <c r="AGI338" s="92"/>
      <c r="AGJ338" s="92"/>
      <c r="AGK338" s="92"/>
      <c r="AGL338" s="92"/>
      <c r="AGM338" s="92"/>
      <c r="AGN338" s="92"/>
      <c r="AGO338" s="92"/>
      <c r="AGP338" s="92"/>
      <c r="AGQ338" s="92"/>
      <c r="AGR338" s="92"/>
      <c r="AGS338" s="92"/>
      <c r="AGT338" s="92"/>
      <c r="AGU338" s="92"/>
      <c r="AGV338" s="92"/>
      <c r="AGW338" s="92"/>
      <c r="AGX338" s="92"/>
      <c r="AGY338" s="92"/>
      <c r="AGZ338" s="92"/>
      <c r="AHA338" s="92"/>
      <c r="AHB338" s="92"/>
      <c r="AHC338" s="92"/>
      <c r="AHD338" s="92"/>
      <c r="AHE338" s="92"/>
      <c r="AHF338" s="92"/>
      <c r="AHG338" s="92"/>
      <c r="AHH338" s="92"/>
      <c r="AHI338" s="92"/>
      <c r="AHJ338" s="92"/>
      <c r="AHK338" s="92"/>
      <c r="AHL338" s="92"/>
      <c r="AHM338" s="92"/>
      <c r="AHN338" s="92"/>
      <c r="AHO338" s="92"/>
      <c r="AHP338" s="92"/>
      <c r="AHQ338" s="92"/>
      <c r="AHR338" s="92"/>
      <c r="AHS338" s="92"/>
      <c r="AHT338" s="92"/>
      <c r="AHU338" s="92"/>
      <c r="AHV338" s="92"/>
      <c r="AHW338" s="92"/>
      <c r="AHX338" s="92"/>
      <c r="AHY338" s="92"/>
      <c r="AHZ338" s="92"/>
      <c r="AIA338" s="92"/>
      <c r="AIB338" s="92"/>
      <c r="AIC338" s="92"/>
      <c r="AID338" s="92"/>
      <c r="AIE338" s="92"/>
      <c r="AIF338" s="92"/>
      <c r="AIG338" s="92"/>
      <c r="AIH338" s="92"/>
      <c r="AII338" s="92"/>
      <c r="AIJ338" s="92"/>
      <c r="AIK338" s="92"/>
      <c r="AIL338" s="92"/>
      <c r="AIM338" s="92"/>
      <c r="AIN338" s="92"/>
      <c r="AIO338" s="92"/>
      <c r="AIP338" s="92"/>
      <c r="AIQ338" s="92"/>
      <c r="AIR338" s="92"/>
      <c r="AIS338" s="92"/>
      <c r="AIT338" s="92"/>
      <c r="AIU338" s="92"/>
      <c r="AIV338" s="92"/>
      <c r="AIW338" s="92"/>
      <c r="AIX338" s="92"/>
      <c r="AIY338" s="92"/>
      <c r="AIZ338" s="92"/>
      <c r="AJA338" s="92"/>
      <c r="AJB338" s="92"/>
      <c r="AJC338" s="92"/>
      <c r="AJD338" s="92"/>
      <c r="AJE338" s="92"/>
      <c r="AJF338" s="92"/>
      <c r="AJG338" s="92"/>
      <c r="AJH338" s="92"/>
      <c r="AJI338" s="92"/>
      <c r="AJJ338" s="92"/>
      <c r="AJK338" s="92"/>
      <c r="AJL338" s="92"/>
      <c r="AJM338" s="92"/>
      <c r="AJN338" s="92"/>
      <c r="AJO338" s="92"/>
      <c r="AJP338" s="92"/>
      <c r="AJQ338" s="92"/>
      <c r="AJR338" s="92"/>
      <c r="AJS338" s="92"/>
      <c r="AJT338" s="92"/>
      <c r="AJU338" s="92"/>
      <c r="AJV338" s="92"/>
      <c r="AJW338" s="92"/>
      <c r="AJX338" s="92"/>
      <c r="AJY338" s="92"/>
      <c r="AJZ338" s="92"/>
      <c r="AKA338" s="92"/>
      <c r="AKB338" s="92"/>
      <c r="AKC338" s="92"/>
      <c r="AKD338" s="92"/>
      <c r="AKE338" s="92"/>
      <c r="AKF338" s="92"/>
      <c r="AKG338" s="92"/>
      <c r="AKH338" s="92"/>
      <c r="AKI338" s="92"/>
      <c r="AKJ338" s="92"/>
      <c r="AKK338" s="92"/>
      <c r="AKL338" s="92"/>
      <c r="AKM338" s="92"/>
      <c r="AKN338" s="92"/>
      <c r="AKO338" s="92"/>
      <c r="AKP338" s="92"/>
      <c r="AKQ338" s="92"/>
      <c r="AKR338" s="92"/>
      <c r="AKS338" s="92"/>
      <c r="AKT338" s="92"/>
      <c r="AKU338" s="92"/>
      <c r="AKV338" s="92"/>
      <c r="AKW338" s="92"/>
      <c r="AKX338" s="92"/>
      <c r="AKY338" s="92"/>
      <c r="AKZ338" s="92"/>
      <c r="ALA338" s="92"/>
      <c r="ALB338" s="92"/>
      <c r="ALC338" s="92"/>
      <c r="ALD338" s="92"/>
      <c r="ALE338" s="92"/>
      <c r="ALF338" s="92"/>
      <c r="ALG338" s="92"/>
      <c r="ALH338" s="92"/>
      <c r="ALI338" s="92"/>
      <c r="ALJ338" s="92"/>
      <c r="ALK338" s="92"/>
      <c r="ALL338" s="92"/>
      <c r="ALM338" s="92"/>
      <c r="ALN338" s="92"/>
      <c r="ALO338" s="92"/>
      <c r="ALP338" s="92"/>
      <c r="ALQ338" s="92"/>
      <c r="ALR338" s="92"/>
      <c r="ALS338" s="92"/>
      <c r="ALT338" s="92"/>
      <c r="ALU338" s="92"/>
      <c r="ALV338" s="92"/>
      <c r="ALW338" s="92"/>
      <c r="ALX338" s="92"/>
      <c r="ALY338" s="92"/>
      <c r="ALZ338" s="92"/>
      <c r="AMA338" s="92"/>
      <c r="AMB338" s="92"/>
      <c r="AMC338" s="92"/>
      <c r="AMD338" s="92"/>
      <c r="AME338" s="92"/>
      <c r="AMF338" s="92"/>
      <c r="AMG338" s="92"/>
      <c r="AMH338" s="92"/>
      <c r="AMI338" s="92"/>
    </row>
    <row r="339" spans="1:1023" s="1" customFormat="1" ht="15" customHeight="1">
      <c r="A339" s="92"/>
      <c r="B339" s="101"/>
      <c r="C339" s="101"/>
      <c r="D339" s="101"/>
      <c r="E339" s="101"/>
      <c r="F339" s="101"/>
      <c r="G339" s="101"/>
      <c r="H339" s="101"/>
      <c r="I339" s="101"/>
      <c r="J339" s="101"/>
      <c r="K339" s="101"/>
      <c r="L339" s="101"/>
      <c r="M339" s="101"/>
      <c r="N339" s="101"/>
      <c r="O339" s="101"/>
      <c r="P339" s="101"/>
      <c r="Q339" s="101"/>
      <c r="R339" s="101"/>
      <c r="S339" s="102"/>
      <c r="T339" s="48"/>
      <c r="U339" s="92"/>
      <c r="V339" s="108"/>
      <c r="W339" s="108"/>
      <c r="X339" s="103"/>
      <c r="Y339" s="103"/>
      <c r="Z339" s="103"/>
      <c r="AA339" s="92"/>
      <c r="AB339" s="92"/>
      <c r="AC339" s="92"/>
      <c r="AD339" s="92"/>
      <c r="AE339" s="92"/>
      <c r="AF339" s="92"/>
      <c r="AG339" s="92"/>
      <c r="AH339" s="92"/>
      <c r="AI339" s="92"/>
      <c r="AJ339" s="92"/>
      <c r="AK339" s="92"/>
      <c r="AL339" s="92"/>
      <c r="AM339" s="92"/>
      <c r="AN339" s="92"/>
      <c r="AO339" s="92"/>
      <c r="AP339" s="92"/>
      <c r="AQ339" s="92"/>
      <c r="AR339" s="92"/>
      <c r="AS339" s="92"/>
      <c r="AT339" s="92"/>
      <c r="AU339" s="92"/>
      <c r="AV339" s="92"/>
      <c r="AW339" s="92"/>
      <c r="AX339" s="92"/>
      <c r="AY339" s="92"/>
      <c r="AZ339" s="92"/>
      <c r="BA339" s="92"/>
      <c r="BB339" s="92"/>
      <c r="BC339" s="92"/>
      <c r="BD339" s="92"/>
      <c r="BE339" s="92"/>
      <c r="BF339" s="92"/>
      <c r="BG339" s="92"/>
      <c r="BH339" s="92"/>
      <c r="BI339" s="92"/>
      <c r="BJ339" s="92"/>
      <c r="BK339" s="92"/>
      <c r="BL339" s="92"/>
      <c r="BM339" s="92"/>
      <c r="BN339" s="92"/>
      <c r="BO339" s="92"/>
      <c r="BP339" s="92"/>
      <c r="BQ339" s="92"/>
      <c r="BR339" s="92"/>
      <c r="BS339" s="92"/>
      <c r="BT339" s="92"/>
      <c r="BU339" s="92"/>
      <c r="BV339" s="92"/>
      <c r="BW339" s="92"/>
      <c r="BX339" s="92"/>
      <c r="BY339" s="92"/>
      <c r="BZ339" s="92"/>
      <c r="CA339" s="92"/>
      <c r="CB339" s="92"/>
      <c r="CC339" s="92"/>
      <c r="CD339" s="92"/>
      <c r="CE339" s="92"/>
      <c r="CF339" s="92"/>
      <c r="CG339" s="92"/>
      <c r="CH339" s="92"/>
      <c r="CI339" s="92"/>
      <c r="CJ339" s="92"/>
      <c r="CK339" s="92"/>
      <c r="CL339" s="92"/>
      <c r="CM339" s="92"/>
      <c r="CN339" s="92"/>
      <c r="CO339" s="92"/>
      <c r="CP339" s="92"/>
      <c r="CQ339" s="92"/>
      <c r="CR339" s="92"/>
      <c r="CS339" s="92"/>
      <c r="CT339" s="92"/>
      <c r="CU339" s="92"/>
      <c r="CV339" s="92"/>
      <c r="CW339" s="92"/>
      <c r="CX339" s="92"/>
      <c r="CY339" s="92"/>
      <c r="CZ339" s="92"/>
      <c r="DA339" s="92"/>
      <c r="DB339" s="92"/>
      <c r="DC339" s="92"/>
      <c r="DD339" s="92"/>
      <c r="DE339" s="92"/>
      <c r="DF339" s="92"/>
      <c r="DG339" s="92"/>
      <c r="DH339" s="92"/>
      <c r="DI339" s="92"/>
      <c r="DJ339" s="92"/>
      <c r="DK339" s="92"/>
      <c r="DL339" s="92"/>
      <c r="DM339" s="92"/>
      <c r="DN339" s="92"/>
      <c r="DO339" s="92"/>
      <c r="DP339" s="92"/>
      <c r="DQ339" s="92"/>
      <c r="DR339" s="92"/>
      <c r="DS339" s="92"/>
      <c r="DT339" s="92"/>
      <c r="DU339" s="92"/>
      <c r="DV339" s="92"/>
      <c r="DW339" s="92"/>
      <c r="DX339" s="92"/>
      <c r="DY339" s="92"/>
      <c r="DZ339" s="92"/>
      <c r="EA339" s="92"/>
      <c r="EB339" s="92"/>
      <c r="EC339" s="92"/>
      <c r="ED339" s="92"/>
      <c r="EE339" s="92"/>
      <c r="EF339" s="92"/>
      <c r="EG339" s="92"/>
      <c r="EH339" s="92"/>
      <c r="EI339" s="92"/>
      <c r="EJ339" s="92"/>
      <c r="EK339" s="92"/>
      <c r="EL339" s="92"/>
      <c r="EM339" s="92"/>
      <c r="EN339" s="92"/>
      <c r="EO339" s="92"/>
      <c r="EP339" s="92"/>
      <c r="EQ339" s="92"/>
      <c r="ER339" s="92"/>
      <c r="ES339" s="92"/>
      <c r="ET339" s="92"/>
      <c r="EU339" s="92"/>
      <c r="EV339" s="92"/>
      <c r="EW339" s="92"/>
      <c r="EX339" s="92"/>
      <c r="EY339" s="92"/>
      <c r="EZ339" s="92"/>
      <c r="FA339" s="92"/>
      <c r="FB339" s="92"/>
      <c r="FC339" s="92"/>
      <c r="FD339" s="92"/>
      <c r="FE339" s="92"/>
      <c r="FF339" s="92"/>
      <c r="FG339" s="92"/>
      <c r="FH339" s="92"/>
      <c r="FI339" s="92"/>
      <c r="FJ339" s="92"/>
      <c r="FK339" s="92"/>
      <c r="FL339" s="92"/>
      <c r="FM339" s="92"/>
      <c r="FN339" s="92"/>
      <c r="FO339" s="92"/>
      <c r="FP339" s="92"/>
      <c r="FQ339" s="92"/>
      <c r="FR339" s="92"/>
      <c r="FS339" s="92"/>
      <c r="FT339" s="92"/>
      <c r="FU339" s="92"/>
      <c r="FV339" s="92"/>
      <c r="FW339" s="92"/>
      <c r="FX339" s="92"/>
      <c r="FY339" s="92"/>
      <c r="FZ339" s="92"/>
      <c r="GA339" s="92"/>
      <c r="GB339" s="92"/>
      <c r="GC339" s="92"/>
      <c r="GD339" s="92"/>
      <c r="GE339" s="92"/>
      <c r="GF339" s="92"/>
      <c r="GG339" s="92"/>
      <c r="GH339" s="92"/>
      <c r="GI339" s="92"/>
      <c r="GJ339" s="92"/>
      <c r="GK339" s="92"/>
      <c r="GL339" s="92"/>
      <c r="GM339" s="92"/>
      <c r="GN339" s="92"/>
      <c r="GO339" s="92"/>
      <c r="GP339" s="92"/>
      <c r="GQ339" s="92"/>
      <c r="GR339" s="92"/>
      <c r="GS339" s="92"/>
      <c r="GT339" s="92"/>
      <c r="GU339" s="92"/>
      <c r="GV339" s="92"/>
      <c r="GW339" s="92"/>
      <c r="GX339" s="92"/>
      <c r="GY339" s="92"/>
      <c r="GZ339" s="92"/>
      <c r="HA339" s="92"/>
      <c r="HB339" s="92"/>
      <c r="HC339" s="92"/>
      <c r="HD339" s="92"/>
      <c r="HE339" s="92"/>
      <c r="HF339" s="92"/>
      <c r="HG339" s="92"/>
      <c r="HH339" s="92"/>
      <c r="HI339" s="92"/>
      <c r="HJ339" s="92"/>
      <c r="HK339" s="92"/>
      <c r="HL339" s="92"/>
      <c r="HM339" s="92"/>
      <c r="HN339" s="92"/>
      <c r="HO339" s="92"/>
      <c r="HP339" s="92"/>
      <c r="HQ339" s="92"/>
      <c r="HR339" s="92"/>
      <c r="HS339" s="92"/>
      <c r="HT339" s="92"/>
      <c r="HU339" s="92"/>
      <c r="HV339" s="92"/>
      <c r="HW339" s="92"/>
      <c r="HX339" s="92"/>
      <c r="HY339" s="92"/>
      <c r="HZ339" s="92"/>
      <c r="IA339" s="92"/>
      <c r="IB339" s="92"/>
      <c r="IC339" s="92"/>
      <c r="ID339" s="92"/>
      <c r="IE339" s="92"/>
      <c r="IF339" s="92"/>
      <c r="IG339" s="92"/>
      <c r="IH339" s="92"/>
      <c r="II339" s="92"/>
      <c r="IJ339" s="92"/>
      <c r="IK339" s="92"/>
      <c r="IL339" s="92"/>
      <c r="IM339" s="92"/>
      <c r="IN339" s="92"/>
      <c r="IO339" s="92"/>
      <c r="IP339" s="92"/>
      <c r="IQ339" s="92"/>
      <c r="IR339" s="92"/>
      <c r="IS339" s="92"/>
      <c r="IT339" s="92"/>
      <c r="IU339" s="92"/>
      <c r="IV339" s="92"/>
      <c r="IW339" s="92"/>
      <c r="IX339" s="92"/>
      <c r="IY339" s="92"/>
      <c r="IZ339" s="92"/>
      <c r="JA339" s="92"/>
      <c r="JB339" s="92"/>
      <c r="JC339" s="92"/>
      <c r="JD339" s="92"/>
      <c r="JE339" s="92"/>
      <c r="JF339" s="92"/>
      <c r="JG339" s="92"/>
      <c r="JH339" s="92"/>
      <c r="JI339" s="92"/>
      <c r="JJ339" s="92"/>
      <c r="JK339" s="92"/>
      <c r="JL339" s="92"/>
      <c r="JM339" s="92"/>
      <c r="JN339" s="92"/>
      <c r="JO339" s="92"/>
      <c r="JP339" s="92"/>
      <c r="JQ339" s="92"/>
      <c r="JR339" s="92"/>
      <c r="JS339" s="92"/>
      <c r="JT339" s="92"/>
      <c r="JU339" s="92"/>
      <c r="JV339" s="92"/>
      <c r="JW339" s="92"/>
      <c r="JX339" s="92"/>
      <c r="JY339" s="92"/>
      <c r="JZ339" s="92"/>
      <c r="KA339" s="92"/>
      <c r="KB339" s="92"/>
      <c r="KC339" s="92"/>
      <c r="KD339" s="92"/>
      <c r="KE339" s="92"/>
      <c r="KF339" s="92"/>
      <c r="KG339" s="92"/>
      <c r="KH339" s="92"/>
      <c r="KI339" s="92"/>
      <c r="KJ339" s="92"/>
      <c r="KK339" s="92"/>
      <c r="KL339" s="92"/>
      <c r="KM339" s="92"/>
      <c r="KN339" s="92"/>
      <c r="KO339" s="92"/>
      <c r="KP339" s="92"/>
      <c r="KQ339" s="92"/>
      <c r="KR339" s="92"/>
      <c r="KS339" s="92"/>
      <c r="KT339" s="92"/>
      <c r="KU339" s="92"/>
      <c r="KV339" s="92"/>
      <c r="KW339" s="92"/>
      <c r="KX339" s="92"/>
      <c r="KY339" s="92"/>
      <c r="KZ339" s="92"/>
      <c r="LA339" s="92"/>
      <c r="LB339" s="92"/>
      <c r="LC339" s="92"/>
      <c r="LD339" s="92"/>
      <c r="LE339" s="92"/>
      <c r="LF339" s="92"/>
      <c r="LG339" s="92"/>
      <c r="LH339" s="92"/>
      <c r="LI339" s="92"/>
      <c r="LJ339" s="92"/>
      <c r="LK339" s="92"/>
      <c r="LL339" s="92"/>
      <c r="LM339" s="92"/>
      <c r="LN339" s="92"/>
      <c r="LO339" s="92"/>
      <c r="LP339" s="92"/>
      <c r="LQ339" s="92"/>
      <c r="LR339" s="92"/>
      <c r="LS339" s="92"/>
      <c r="LT339" s="92"/>
      <c r="LU339" s="92"/>
      <c r="LV339" s="92"/>
      <c r="LW339" s="92"/>
      <c r="LX339" s="92"/>
      <c r="LY339" s="92"/>
      <c r="LZ339" s="92"/>
      <c r="MA339" s="92"/>
      <c r="MB339" s="92"/>
      <c r="MC339" s="92"/>
      <c r="MD339" s="92"/>
      <c r="ME339" s="92"/>
      <c r="MF339" s="92"/>
      <c r="MG339" s="92"/>
      <c r="MH339" s="92"/>
      <c r="MI339" s="92"/>
      <c r="MJ339" s="92"/>
      <c r="MK339" s="92"/>
      <c r="ML339" s="92"/>
      <c r="MM339" s="92"/>
      <c r="MN339" s="92"/>
      <c r="MO339" s="92"/>
      <c r="MP339" s="92"/>
      <c r="MQ339" s="92"/>
      <c r="MR339" s="92"/>
      <c r="MS339" s="92"/>
      <c r="MT339" s="92"/>
      <c r="MU339" s="92"/>
      <c r="MV339" s="92"/>
      <c r="MW339" s="92"/>
      <c r="MX339" s="92"/>
      <c r="MY339" s="92"/>
      <c r="MZ339" s="92"/>
      <c r="NA339" s="92"/>
      <c r="NB339" s="92"/>
      <c r="NC339" s="92"/>
      <c r="ND339" s="92"/>
      <c r="NE339" s="92"/>
      <c r="NF339" s="92"/>
      <c r="NG339" s="92"/>
      <c r="NH339" s="92"/>
      <c r="NI339" s="92"/>
      <c r="NJ339" s="92"/>
      <c r="NK339" s="92"/>
      <c r="NL339" s="92"/>
      <c r="NM339" s="92"/>
      <c r="NN339" s="92"/>
      <c r="NO339" s="92"/>
      <c r="NP339" s="92"/>
      <c r="NQ339" s="92"/>
      <c r="NR339" s="92"/>
      <c r="NS339" s="92"/>
      <c r="NT339" s="92"/>
      <c r="NU339" s="92"/>
      <c r="NV339" s="92"/>
      <c r="NW339" s="92"/>
      <c r="NX339" s="92"/>
      <c r="NY339" s="92"/>
      <c r="NZ339" s="92"/>
      <c r="OA339" s="92"/>
      <c r="OB339" s="92"/>
      <c r="OC339" s="92"/>
      <c r="OD339" s="92"/>
      <c r="OE339" s="92"/>
      <c r="OF339" s="92"/>
      <c r="OG339" s="92"/>
      <c r="OH339" s="92"/>
      <c r="OI339" s="92"/>
      <c r="OJ339" s="92"/>
      <c r="OK339" s="92"/>
      <c r="OL339" s="92"/>
      <c r="OM339" s="92"/>
      <c r="ON339" s="92"/>
      <c r="OO339" s="92"/>
      <c r="OP339" s="92"/>
      <c r="OQ339" s="92"/>
      <c r="OR339" s="92"/>
      <c r="OS339" s="92"/>
      <c r="OT339" s="92"/>
      <c r="OU339" s="92"/>
      <c r="OV339" s="92"/>
      <c r="OW339" s="92"/>
      <c r="OX339" s="92"/>
      <c r="OY339" s="92"/>
      <c r="OZ339" s="92"/>
      <c r="PA339" s="92"/>
      <c r="PB339" s="92"/>
      <c r="PC339" s="92"/>
      <c r="PD339" s="92"/>
      <c r="PE339" s="92"/>
      <c r="PF339" s="92"/>
      <c r="PG339" s="92"/>
      <c r="PH339" s="92"/>
      <c r="PI339" s="92"/>
      <c r="PJ339" s="92"/>
      <c r="PK339" s="92"/>
      <c r="PL339" s="92"/>
      <c r="PM339" s="92"/>
      <c r="PN339" s="92"/>
      <c r="PO339" s="92"/>
      <c r="PP339" s="92"/>
      <c r="PQ339" s="92"/>
      <c r="PR339" s="92"/>
      <c r="PS339" s="92"/>
      <c r="PT339" s="92"/>
      <c r="PU339" s="92"/>
      <c r="PV339" s="92"/>
      <c r="PW339" s="92"/>
      <c r="PX339" s="92"/>
      <c r="PY339" s="92"/>
      <c r="PZ339" s="92"/>
      <c r="QA339" s="92"/>
      <c r="QB339" s="92"/>
      <c r="QC339" s="92"/>
      <c r="QD339" s="92"/>
      <c r="QE339" s="92"/>
      <c r="QF339" s="92"/>
      <c r="QG339" s="92"/>
      <c r="QH339" s="92"/>
      <c r="QI339" s="92"/>
      <c r="QJ339" s="92"/>
      <c r="QK339" s="92"/>
      <c r="QL339" s="92"/>
      <c r="QM339" s="92"/>
      <c r="QN339" s="92"/>
      <c r="QO339" s="92"/>
      <c r="QP339" s="92"/>
      <c r="QQ339" s="92"/>
      <c r="QR339" s="92"/>
      <c r="QS339" s="92"/>
      <c r="QT339" s="92"/>
      <c r="QU339" s="92"/>
      <c r="QV339" s="92"/>
      <c r="QW339" s="92"/>
      <c r="QX339" s="92"/>
      <c r="QY339" s="92"/>
      <c r="QZ339" s="92"/>
      <c r="RA339" s="92"/>
      <c r="RB339" s="92"/>
      <c r="RC339" s="92"/>
      <c r="RD339" s="92"/>
      <c r="RE339" s="92"/>
      <c r="RF339" s="92"/>
      <c r="RG339" s="92"/>
      <c r="RH339" s="92"/>
      <c r="RI339" s="92"/>
      <c r="RJ339" s="92"/>
      <c r="RK339" s="92"/>
      <c r="RL339" s="92"/>
      <c r="RM339" s="92"/>
      <c r="RN339" s="92"/>
      <c r="RO339" s="92"/>
      <c r="RP339" s="92"/>
      <c r="RQ339" s="92"/>
      <c r="RR339" s="92"/>
      <c r="RS339" s="92"/>
      <c r="RT339" s="92"/>
      <c r="RU339" s="92"/>
      <c r="RV339" s="92"/>
      <c r="RW339" s="92"/>
      <c r="RX339" s="92"/>
      <c r="RY339" s="92"/>
      <c r="RZ339" s="92"/>
      <c r="SA339" s="92"/>
      <c r="SB339" s="92"/>
      <c r="SC339" s="92"/>
      <c r="SD339" s="92"/>
      <c r="SE339" s="92"/>
      <c r="SF339" s="92"/>
      <c r="SG339" s="92"/>
      <c r="SH339" s="92"/>
      <c r="SI339" s="92"/>
      <c r="SJ339" s="92"/>
      <c r="SK339" s="92"/>
      <c r="SL339" s="92"/>
      <c r="SM339" s="92"/>
      <c r="SN339" s="92"/>
      <c r="SO339" s="92"/>
      <c r="SP339" s="92"/>
      <c r="SQ339" s="92"/>
      <c r="SR339" s="92"/>
      <c r="SS339" s="92"/>
      <c r="ST339" s="92"/>
      <c r="SU339" s="92"/>
      <c r="SV339" s="92"/>
      <c r="SW339" s="92"/>
      <c r="SX339" s="92"/>
      <c r="SY339" s="92"/>
      <c r="SZ339" s="92"/>
      <c r="TA339" s="92"/>
      <c r="TB339" s="92"/>
      <c r="TC339" s="92"/>
      <c r="TD339" s="92"/>
      <c r="TE339" s="92"/>
      <c r="TF339" s="92"/>
      <c r="TG339" s="92"/>
      <c r="TH339" s="92"/>
      <c r="TI339" s="92"/>
      <c r="TJ339" s="92"/>
      <c r="TK339" s="92"/>
      <c r="TL339" s="92"/>
      <c r="TM339" s="92"/>
      <c r="TN339" s="92"/>
      <c r="TO339" s="92"/>
      <c r="TP339" s="92"/>
      <c r="TQ339" s="92"/>
      <c r="TR339" s="92"/>
      <c r="TS339" s="92"/>
      <c r="TT339" s="92"/>
      <c r="TU339" s="92"/>
      <c r="TV339" s="92"/>
      <c r="TW339" s="92"/>
      <c r="TX339" s="92"/>
      <c r="TY339" s="92"/>
      <c r="TZ339" s="92"/>
      <c r="UA339" s="92"/>
      <c r="UB339" s="92"/>
      <c r="UC339" s="92"/>
      <c r="UD339" s="92"/>
      <c r="UE339" s="92"/>
      <c r="UF339" s="92"/>
      <c r="UG339" s="92"/>
      <c r="UH339" s="92"/>
      <c r="UI339" s="92"/>
      <c r="UJ339" s="92"/>
      <c r="UK339" s="92"/>
      <c r="UL339" s="92"/>
      <c r="UM339" s="92"/>
      <c r="UN339" s="92"/>
      <c r="UO339" s="92"/>
      <c r="UP339" s="92"/>
      <c r="UQ339" s="92"/>
      <c r="UR339" s="92"/>
      <c r="US339" s="92"/>
      <c r="UT339" s="92"/>
      <c r="UU339" s="92"/>
      <c r="UV339" s="92"/>
      <c r="UW339" s="92"/>
      <c r="UX339" s="92"/>
      <c r="UY339" s="92"/>
      <c r="UZ339" s="92"/>
      <c r="VA339" s="92"/>
      <c r="VB339" s="92"/>
      <c r="VC339" s="92"/>
      <c r="VD339" s="92"/>
      <c r="VE339" s="92"/>
      <c r="VF339" s="92"/>
      <c r="VG339" s="92"/>
      <c r="VH339" s="92"/>
      <c r="VI339" s="92"/>
      <c r="VJ339" s="92"/>
      <c r="VK339" s="92"/>
      <c r="VL339" s="92"/>
      <c r="VM339" s="92"/>
      <c r="VN339" s="92"/>
      <c r="VO339" s="92"/>
      <c r="VP339" s="92"/>
      <c r="VQ339" s="92"/>
      <c r="VR339" s="92"/>
      <c r="VS339" s="92"/>
      <c r="VT339" s="92"/>
      <c r="VU339" s="92"/>
      <c r="VV339" s="92"/>
      <c r="VW339" s="92"/>
      <c r="VX339" s="92"/>
      <c r="VY339" s="92"/>
      <c r="VZ339" s="92"/>
      <c r="WA339" s="92"/>
      <c r="WB339" s="92"/>
      <c r="WC339" s="92"/>
      <c r="WD339" s="92"/>
      <c r="WE339" s="92"/>
      <c r="WF339" s="92"/>
      <c r="WG339" s="92"/>
      <c r="WH339" s="92"/>
      <c r="WI339" s="92"/>
      <c r="WJ339" s="92"/>
      <c r="WK339" s="92"/>
      <c r="WL339" s="92"/>
      <c r="WM339" s="92"/>
      <c r="WN339" s="92"/>
      <c r="WO339" s="92"/>
      <c r="WP339" s="92"/>
      <c r="WQ339" s="92"/>
      <c r="WR339" s="92"/>
      <c r="WS339" s="92"/>
      <c r="WT339" s="92"/>
      <c r="WU339" s="92"/>
      <c r="WV339" s="92"/>
      <c r="WW339" s="92"/>
      <c r="WX339" s="92"/>
      <c r="WY339" s="92"/>
      <c r="WZ339" s="92"/>
      <c r="XA339" s="92"/>
      <c r="XB339" s="92"/>
      <c r="XC339" s="92"/>
      <c r="XD339" s="92"/>
      <c r="XE339" s="92"/>
      <c r="XF339" s="92"/>
      <c r="XG339" s="92"/>
      <c r="XH339" s="92"/>
      <c r="XI339" s="92"/>
      <c r="XJ339" s="92"/>
      <c r="XK339" s="92"/>
      <c r="XL339" s="92"/>
      <c r="XM339" s="92"/>
      <c r="XN339" s="92"/>
      <c r="XO339" s="92"/>
      <c r="XP339" s="92"/>
      <c r="XQ339" s="92"/>
      <c r="XR339" s="92"/>
      <c r="XS339" s="92"/>
      <c r="XT339" s="92"/>
      <c r="XU339" s="92"/>
      <c r="XV339" s="92"/>
      <c r="XW339" s="92"/>
      <c r="XX339" s="92"/>
      <c r="XY339" s="92"/>
      <c r="XZ339" s="92"/>
      <c r="YA339" s="92"/>
      <c r="YB339" s="92"/>
      <c r="YC339" s="92"/>
      <c r="YD339" s="92"/>
      <c r="YE339" s="92"/>
      <c r="YF339" s="92"/>
      <c r="YG339" s="92"/>
      <c r="YH339" s="92"/>
      <c r="YI339" s="92"/>
      <c r="YJ339" s="92"/>
      <c r="YK339" s="92"/>
      <c r="YL339" s="92"/>
      <c r="YM339" s="92"/>
      <c r="YN339" s="92"/>
      <c r="YO339" s="92"/>
      <c r="YP339" s="92"/>
      <c r="YQ339" s="92"/>
      <c r="YR339" s="92"/>
      <c r="YS339" s="92"/>
      <c r="YT339" s="92"/>
      <c r="YU339" s="92"/>
      <c r="YV339" s="92"/>
      <c r="YW339" s="92"/>
      <c r="YX339" s="92"/>
      <c r="YY339" s="92"/>
      <c r="YZ339" s="92"/>
      <c r="ZA339" s="92"/>
      <c r="ZB339" s="92"/>
      <c r="ZC339" s="92"/>
      <c r="ZD339" s="92"/>
      <c r="ZE339" s="92"/>
      <c r="ZF339" s="92"/>
      <c r="ZG339" s="92"/>
      <c r="ZH339" s="92"/>
      <c r="ZI339" s="92"/>
      <c r="ZJ339" s="92"/>
      <c r="ZK339" s="92"/>
      <c r="ZL339" s="92"/>
      <c r="ZM339" s="92"/>
      <c r="ZN339" s="92"/>
      <c r="ZO339" s="92"/>
      <c r="ZP339" s="92"/>
      <c r="ZQ339" s="92"/>
      <c r="ZR339" s="92"/>
      <c r="ZS339" s="92"/>
      <c r="ZT339" s="92"/>
      <c r="ZU339" s="92"/>
      <c r="ZV339" s="92"/>
      <c r="ZW339" s="92"/>
      <c r="ZX339" s="92"/>
      <c r="ZY339" s="92"/>
      <c r="ZZ339" s="92"/>
      <c r="AAA339" s="92"/>
      <c r="AAB339" s="92"/>
      <c r="AAC339" s="92"/>
      <c r="AAD339" s="92"/>
      <c r="AAE339" s="92"/>
      <c r="AAF339" s="92"/>
      <c r="AAG339" s="92"/>
      <c r="AAH339" s="92"/>
      <c r="AAI339" s="92"/>
      <c r="AAJ339" s="92"/>
      <c r="AAK339" s="92"/>
      <c r="AAL339" s="92"/>
      <c r="AAM339" s="92"/>
      <c r="AAN339" s="92"/>
      <c r="AAO339" s="92"/>
      <c r="AAP339" s="92"/>
      <c r="AAQ339" s="92"/>
      <c r="AAR339" s="92"/>
      <c r="AAS339" s="92"/>
      <c r="AAT339" s="92"/>
      <c r="AAU339" s="92"/>
      <c r="AAV339" s="92"/>
      <c r="AAW339" s="92"/>
      <c r="AAX339" s="92"/>
      <c r="AAY339" s="92"/>
      <c r="AAZ339" s="92"/>
      <c r="ABA339" s="92"/>
      <c r="ABB339" s="92"/>
      <c r="ABC339" s="92"/>
      <c r="ABD339" s="92"/>
      <c r="ABE339" s="92"/>
      <c r="ABF339" s="92"/>
      <c r="ABG339" s="92"/>
      <c r="ABH339" s="92"/>
      <c r="ABI339" s="92"/>
      <c r="ABJ339" s="92"/>
      <c r="ABK339" s="92"/>
      <c r="ABL339" s="92"/>
      <c r="ABM339" s="92"/>
      <c r="ABN339" s="92"/>
      <c r="ABO339" s="92"/>
      <c r="ABP339" s="92"/>
      <c r="ABQ339" s="92"/>
      <c r="ABR339" s="92"/>
      <c r="ABS339" s="92"/>
      <c r="ABT339" s="92"/>
      <c r="ABU339" s="92"/>
      <c r="ABV339" s="92"/>
      <c r="ABW339" s="92"/>
      <c r="ABX339" s="92"/>
      <c r="ABY339" s="92"/>
      <c r="ABZ339" s="92"/>
      <c r="ACA339" s="92"/>
      <c r="ACB339" s="92"/>
      <c r="ACC339" s="92"/>
      <c r="ACD339" s="92"/>
      <c r="ACE339" s="92"/>
      <c r="ACF339" s="92"/>
      <c r="ACG339" s="92"/>
      <c r="ACH339" s="92"/>
      <c r="ACI339" s="92"/>
      <c r="ACJ339" s="92"/>
      <c r="ACK339" s="92"/>
      <c r="ACL339" s="92"/>
      <c r="ACM339" s="92"/>
      <c r="ACN339" s="92"/>
      <c r="ACO339" s="92"/>
      <c r="ACP339" s="92"/>
      <c r="ACQ339" s="92"/>
      <c r="ACR339" s="92"/>
      <c r="ACS339" s="92"/>
      <c r="ACT339" s="92"/>
      <c r="ACU339" s="92"/>
      <c r="ACV339" s="92"/>
      <c r="ACW339" s="92"/>
      <c r="ACX339" s="92"/>
      <c r="ACY339" s="92"/>
      <c r="ACZ339" s="92"/>
      <c r="ADA339" s="92"/>
      <c r="ADB339" s="92"/>
      <c r="ADC339" s="92"/>
      <c r="ADD339" s="92"/>
      <c r="ADE339" s="92"/>
      <c r="ADF339" s="92"/>
      <c r="ADG339" s="92"/>
      <c r="ADH339" s="92"/>
      <c r="ADI339" s="92"/>
      <c r="ADJ339" s="92"/>
      <c r="ADK339" s="92"/>
      <c r="ADL339" s="92"/>
      <c r="ADM339" s="92"/>
      <c r="ADN339" s="92"/>
      <c r="ADO339" s="92"/>
      <c r="ADP339" s="92"/>
      <c r="ADQ339" s="92"/>
      <c r="ADR339" s="92"/>
      <c r="ADS339" s="92"/>
      <c r="ADT339" s="92"/>
      <c r="ADU339" s="92"/>
      <c r="ADV339" s="92"/>
      <c r="ADW339" s="92"/>
      <c r="ADX339" s="92"/>
      <c r="ADY339" s="92"/>
      <c r="ADZ339" s="92"/>
      <c r="AEA339" s="92"/>
      <c r="AEB339" s="92"/>
      <c r="AEC339" s="92"/>
      <c r="AED339" s="92"/>
      <c r="AEE339" s="92"/>
      <c r="AEF339" s="92"/>
      <c r="AEG339" s="92"/>
      <c r="AEH339" s="92"/>
      <c r="AEI339" s="92"/>
      <c r="AEJ339" s="92"/>
      <c r="AEK339" s="92"/>
      <c r="AEL339" s="92"/>
      <c r="AEM339" s="92"/>
      <c r="AEN339" s="92"/>
      <c r="AEO339" s="92"/>
      <c r="AEP339" s="92"/>
      <c r="AEQ339" s="92"/>
      <c r="AER339" s="92"/>
      <c r="AES339" s="92"/>
      <c r="AET339" s="92"/>
      <c r="AEU339" s="92"/>
      <c r="AEV339" s="92"/>
      <c r="AEW339" s="92"/>
      <c r="AEX339" s="92"/>
      <c r="AEY339" s="92"/>
      <c r="AEZ339" s="92"/>
      <c r="AFA339" s="92"/>
      <c r="AFB339" s="92"/>
      <c r="AFC339" s="92"/>
      <c r="AFD339" s="92"/>
      <c r="AFE339" s="92"/>
      <c r="AFF339" s="92"/>
      <c r="AFG339" s="92"/>
      <c r="AFH339" s="92"/>
      <c r="AFI339" s="92"/>
      <c r="AFJ339" s="92"/>
      <c r="AFK339" s="92"/>
      <c r="AFL339" s="92"/>
      <c r="AFM339" s="92"/>
      <c r="AFN339" s="92"/>
      <c r="AFO339" s="92"/>
      <c r="AFP339" s="92"/>
      <c r="AFQ339" s="92"/>
      <c r="AFR339" s="92"/>
      <c r="AFS339" s="92"/>
      <c r="AFT339" s="92"/>
      <c r="AFU339" s="92"/>
      <c r="AFV339" s="92"/>
      <c r="AFW339" s="92"/>
      <c r="AFX339" s="92"/>
      <c r="AFY339" s="92"/>
      <c r="AFZ339" s="92"/>
      <c r="AGA339" s="92"/>
      <c r="AGB339" s="92"/>
      <c r="AGC339" s="92"/>
      <c r="AGD339" s="92"/>
      <c r="AGE339" s="92"/>
      <c r="AGF339" s="92"/>
      <c r="AGG339" s="92"/>
      <c r="AGH339" s="92"/>
      <c r="AGI339" s="92"/>
      <c r="AGJ339" s="92"/>
      <c r="AGK339" s="92"/>
      <c r="AGL339" s="92"/>
      <c r="AGM339" s="92"/>
      <c r="AGN339" s="92"/>
      <c r="AGO339" s="92"/>
      <c r="AGP339" s="92"/>
      <c r="AGQ339" s="92"/>
      <c r="AGR339" s="92"/>
      <c r="AGS339" s="92"/>
      <c r="AGT339" s="92"/>
      <c r="AGU339" s="92"/>
      <c r="AGV339" s="92"/>
      <c r="AGW339" s="92"/>
      <c r="AGX339" s="92"/>
      <c r="AGY339" s="92"/>
      <c r="AGZ339" s="92"/>
      <c r="AHA339" s="92"/>
      <c r="AHB339" s="92"/>
      <c r="AHC339" s="92"/>
      <c r="AHD339" s="92"/>
      <c r="AHE339" s="92"/>
      <c r="AHF339" s="92"/>
      <c r="AHG339" s="92"/>
      <c r="AHH339" s="92"/>
      <c r="AHI339" s="92"/>
      <c r="AHJ339" s="92"/>
      <c r="AHK339" s="92"/>
      <c r="AHL339" s="92"/>
      <c r="AHM339" s="92"/>
      <c r="AHN339" s="92"/>
      <c r="AHO339" s="92"/>
      <c r="AHP339" s="92"/>
      <c r="AHQ339" s="92"/>
      <c r="AHR339" s="92"/>
      <c r="AHS339" s="92"/>
      <c r="AHT339" s="92"/>
      <c r="AHU339" s="92"/>
      <c r="AHV339" s="92"/>
      <c r="AHW339" s="92"/>
      <c r="AHX339" s="92"/>
      <c r="AHY339" s="92"/>
      <c r="AHZ339" s="92"/>
      <c r="AIA339" s="92"/>
      <c r="AIB339" s="92"/>
      <c r="AIC339" s="92"/>
      <c r="AID339" s="92"/>
      <c r="AIE339" s="92"/>
      <c r="AIF339" s="92"/>
      <c r="AIG339" s="92"/>
      <c r="AIH339" s="92"/>
      <c r="AII339" s="92"/>
      <c r="AIJ339" s="92"/>
      <c r="AIK339" s="92"/>
      <c r="AIL339" s="92"/>
      <c r="AIM339" s="92"/>
      <c r="AIN339" s="92"/>
      <c r="AIO339" s="92"/>
      <c r="AIP339" s="92"/>
      <c r="AIQ339" s="92"/>
      <c r="AIR339" s="92"/>
      <c r="AIS339" s="92"/>
      <c r="AIT339" s="92"/>
      <c r="AIU339" s="92"/>
      <c r="AIV339" s="92"/>
      <c r="AIW339" s="92"/>
      <c r="AIX339" s="92"/>
      <c r="AIY339" s="92"/>
      <c r="AIZ339" s="92"/>
      <c r="AJA339" s="92"/>
      <c r="AJB339" s="92"/>
      <c r="AJC339" s="92"/>
      <c r="AJD339" s="92"/>
      <c r="AJE339" s="92"/>
      <c r="AJF339" s="92"/>
      <c r="AJG339" s="92"/>
      <c r="AJH339" s="92"/>
      <c r="AJI339" s="92"/>
      <c r="AJJ339" s="92"/>
      <c r="AJK339" s="92"/>
      <c r="AJL339" s="92"/>
      <c r="AJM339" s="92"/>
      <c r="AJN339" s="92"/>
      <c r="AJO339" s="92"/>
      <c r="AJP339" s="92"/>
      <c r="AJQ339" s="92"/>
      <c r="AJR339" s="92"/>
      <c r="AJS339" s="92"/>
      <c r="AJT339" s="92"/>
      <c r="AJU339" s="92"/>
      <c r="AJV339" s="92"/>
      <c r="AJW339" s="92"/>
      <c r="AJX339" s="92"/>
      <c r="AJY339" s="92"/>
      <c r="AJZ339" s="92"/>
      <c r="AKA339" s="92"/>
      <c r="AKB339" s="92"/>
      <c r="AKC339" s="92"/>
      <c r="AKD339" s="92"/>
      <c r="AKE339" s="92"/>
      <c r="AKF339" s="92"/>
      <c r="AKG339" s="92"/>
      <c r="AKH339" s="92"/>
      <c r="AKI339" s="92"/>
      <c r="AKJ339" s="92"/>
      <c r="AKK339" s="92"/>
      <c r="AKL339" s="92"/>
      <c r="AKM339" s="92"/>
      <c r="AKN339" s="92"/>
      <c r="AKO339" s="92"/>
      <c r="AKP339" s="92"/>
      <c r="AKQ339" s="92"/>
      <c r="AKR339" s="92"/>
      <c r="AKS339" s="92"/>
      <c r="AKT339" s="92"/>
      <c r="AKU339" s="92"/>
      <c r="AKV339" s="92"/>
      <c r="AKW339" s="92"/>
      <c r="AKX339" s="92"/>
      <c r="AKY339" s="92"/>
      <c r="AKZ339" s="92"/>
      <c r="ALA339" s="92"/>
      <c r="ALB339" s="92"/>
      <c r="ALC339" s="92"/>
      <c r="ALD339" s="92"/>
      <c r="ALE339" s="92"/>
      <c r="ALF339" s="92"/>
      <c r="ALG339" s="92"/>
      <c r="ALH339" s="92"/>
      <c r="ALI339" s="92"/>
      <c r="ALJ339" s="92"/>
      <c r="ALK339" s="92"/>
      <c r="ALL339" s="92"/>
      <c r="ALM339" s="92"/>
      <c r="ALN339" s="92"/>
      <c r="ALO339" s="92"/>
      <c r="ALP339" s="92"/>
      <c r="ALQ339" s="92"/>
      <c r="ALR339" s="92"/>
      <c r="ALS339" s="92"/>
      <c r="ALT339" s="92"/>
      <c r="ALU339" s="92"/>
      <c r="ALV339" s="92"/>
      <c r="ALW339" s="92"/>
      <c r="ALX339" s="92"/>
      <c r="ALY339" s="92"/>
      <c r="ALZ339" s="92"/>
      <c r="AMA339" s="92"/>
      <c r="AMB339" s="92"/>
      <c r="AMC339" s="92"/>
      <c r="AMD339" s="92"/>
      <c r="AME339" s="92"/>
      <c r="AMF339" s="92"/>
      <c r="AMG339" s="92"/>
      <c r="AMH339" s="92"/>
      <c r="AMI339" s="92"/>
    </row>
    <row r="340" spans="1:1023" s="1" customFormat="1" ht="15" customHeight="1">
      <c r="A340" s="46"/>
      <c r="S340" s="47"/>
      <c r="T340" s="48"/>
      <c r="U340" s="46"/>
      <c r="V340" s="108"/>
      <c r="W340" s="109"/>
      <c r="X340" s="49"/>
      <c r="Y340" s="49"/>
      <c r="Z340" s="49"/>
      <c r="AA340" s="46"/>
      <c r="AB340" s="46"/>
      <c r="AC340" s="46"/>
      <c r="AD340" s="46"/>
      <c r="AE340" s="46"/>
      <c r="AF340" s="46"/>
      <c r="AG340" s="46"/>
      <c r="AH340" s="46"/>
      <c r="AI340" s="46"/>
      <c r="AJ340" s="46"/>
      <c r="AK340" s="46"/>
      <c r="AL340" s="46"/>
      <c r="AM340" s="46"/>
      <c r="AN340" s="46"/>
      <c r="AO340" s="46"/>
      <c r="AP340" s="46"/>
      <c r="AQ340" s="46"/>
      <c r="AR340" s="46"/>
      <c r="AS340" s="46"/>
      <c r="AT340" s="46"/>
      <c r="AU340" s="46"/>
      <c r="AV340" s="46"/>
      <c r="AW340" s="46"/>
      <c r="AX340" s="46"/>
      <c r="AY340" s="46"/>
      <c r="AZ340" s="46"/>
      <c r="BA340" s="46"/>
      <c r="BB340" s="46"/>
      <c r="BC340" s="46"/>
      <c r="BD340" s="46"/>
      <c r="BE340" s="46"/>
      <c r="BF340" s="46"/>
      <c r="BG340" s="46"/>
      <c r="BH340" s="46"/>
      <c r="BI340" s="46"/>
      <c r="BJ340" s="46"/>
      <c r="BK340" s="46"/>
      <c r="BL340" s="46"/>
      <c r="BM340" s="46"/>
      <c r="BN340" s="46"/>
      <c r="BO340" s="46"/>
      <c r="BP340" s="46"/>
      <c r="BQ340" s="46"/>
      <c r="BR340" s="46"/>
      <c r="BS340" s="46"/>
      <c r="BT340" s="46"/>
      <c r="BU340" s="46"/>
      <c r="BV340" s="46"/>
      <c r="BW340" s="46"/>
      <c r="BX340" s="46"/>
      <c r="BY340" s="46"/>
      <c r="BZ340" s="46"/>
      <c r="CA340" s="46"/>
      <c r="CB340" s="46"/>
      <c r="CC340" s="46"/>
      <c r="CD340" s="46"/>
      <c r="CE340" s="46"/>
      <c r="CF340" s="46"/>
      <c r="CG340" s="46"/>
      <c r="CH340" s="46"/>
      <c r="CI340" s="46"/>
      <c r="CJ340" s="46"/>
      <c r="CK340" s="46"/>
      <c r="CL340" s="46"/>
      <c r="CM340" s="46"/>
      <c r="CN340" s="46"/>
      <c r="CO340" s="46"/>
      <c r="CP340" s="46"/>
      <c r="CQ340" s="46"/>
      <c r="CR340" s="46"/>
      <c r="CS340" s="46"/>
      <c r="CT340" s="46"/>
      <c r="CU340" s="46"/>
      <c r="CV340" s="46"/>
      <c r="CW340" s="46"/>
      <c r="CX340" s="46"/>
      <c r="CY340" s="46"/>
      <c r="CZ340" s="46"/>
      <c r="DA340" s="46"/>
      <c r="DB340" s="46"/>
      <c r="DC340" s="46"/>
      <c r="DD340" s="46"/>
      <c r="DE340" s="46"/>
      <c r="DF340" s="46"/>
      <c r="DG340" s="46"/>
      <c r="DH340" s="46"/>
      <c r="DI340" s="46"/>
      <c r="DJ340" s="46"/>
      <c r="DK340" s="46"/>
      <c r="DL340" s="46"/>
      <c r="DM340" s="46"/>
      <c r="DN340" s="46"/>
      <c r="DO340" s="46"/>
      <c r="DP340" s="46"/>
      <c r="DQ340" s="46"/>
      <c r="DR340" s="46"/>
      <c r="DS340" s="46"/>
      <c r="DT340" s="46"/>
      <c r="DU340" s="46"/>
      <c r="DV340" s="46"/>
      <c r="DW340" s="46"/>
      <c r="DX340" s="46"/>
      <c r="DY340" s="46"/>
      <c r="DZ340" s="46"/>
      <c r="EA340" s="46"/>
      <c r="EB340" s="46"/>
      <c r="EC340" s="46"/>
      <c r="ED340" s="46"/>
      <c r="EE340" s="46"/>
      <c r="EF340" s="46"/>
      <c r="EG340" s="46"/>
      <c r="EH340" s="46"/>
      <c r="EI340" s="46"/>
      <c r="EJ340" s="46"/>
      <c r="EK340" s="46"/>
      <c r="EL340" s="46"/>
      <c r="EM340" s="46"/>
      <c r="EN340" s="46"/>
      <c r="EO340" s="46"/>
      <c r="EP340" s="46"/>
      <c r="EQ340" s="46"/>
      <c r="ER340" s="46"/>
      <c r="ES340" s="46"/>
      <c r="ET340" s="46"/>
      <c r="EU340" s="46"/>
      <c r="EV340" s="46"/>
      <c r="EW340" s="46"/>
      <c r="EX340" s="46"/>
      <c r="EY340" s="46"/>
      <c r="EZ340" s="46"/>
      <c r="FA340" s="46"/>
      <c r="FB340" s="46"/>
      <c r="FC340" s="46"/>
      <c r="FD340" s="46"/>
      <c r="FE340" s="46"/>
      <c r="FF340" s="46"/>
      <c r="FG340" s="46"/>
      <c r="FH340" s="46"/>
      <c r="FI340" s="46"/>
      <c r="FJ340" s="46"/>
      <c r="FK340" s="46"/>
      <c r="FL340" s="46"/>
      <c r="FM340" s="46"/>
      <c r="FN340" s="46"/>
      <c r="FO340" s="46"/>
      <c r="FP340" s="46"/>
      <c r="FQ340" s="46"/>
      <c r="FR340" s="46"/>
      <c r="FS340" s="46"/>
      <c r="FT340" s="46"/>
      <c r="FU340" s="46"/>
      <c r="FV340" s="46"/>
      <c r="FW340" s="46"/>
      <c r="FX340" s="46"/>
      <c r="FY340" s="46"/>
      <c r="FZ340" s="46"/>
      <c r="GA340" s="46"/>
      <c r="GB340" s="46"/>
      <c r="GC340" s="46"/>
      <c r="GD340" s="46"/>
      <c r="GE340" s="46"/>
      <c r="GF340" s="46"/>
      <c r="GG340" s="46"/>
      <c r="GH340" s="46"/>
      <c r="GI340" s="46"/>
      <c r="GJ340" s="46"/>
      <c r="GK340" s="46"/>
      <c r="GL340" s="46"/>
      <c r="GM340" s="46"/>
      <c r="GN340" s="46"/>
      <c r="GO340" s="46"/>
      <c r="GP340" s="46"/>
      <c r="GQ340" s="46"/>
      <c r="GR340" s="46"/>
      <c r="GS340" s="46"/>
      <c r="GT340" s="46"/>
      <c r="GU340" s="46"/>
      <c r="GV340" s="46"/>
      <c r="GW340" s="46"/>
      <c r="GX340" s="46"/>
      <c r="GY340" s="46"/>
      <c r="GZ340" s="46"/>
      <c r="HA340" s="46"/>
      <c r="HB340" s="46"/>
      <c r="HC340" s="46"/>
      <c r="HD340" s="46"/>
      <c r="HE340" s="46"/>
      <c r="HF340" s="46"/>
      <c r="HG340" s="46"/>
      <c r="HH340" s="46"/>
      <c r="HI340" s="46"/>
      <c r="HJ340" s="46"/>
      <c r="HK340" s="46"/>
      <c r="HL340" s="46"/>
      <c r="HM340" s="46"/>
      <c r="HN340" s="46"/>
      <c r="HO340" s="46"/>
      <c r="HP340" s="46"/>
      <c r="HQ340" s="46"/>
      <c r="HR340" s="46"/>
      <c r="HS340" s="46"/>
      <c r="HT340" s="46"/>
      <c r="HU340" s="46"/>
      <c r="HV340" s="46"/>
      <c r="HW340" s="46"/>
      <c r="HX340" s="46"/>
      <c r="HY340" s="46"/>
      <c r="HZ340" s="46"/>
      <c r="IA340" s="46"/>
      <c r="IB340" s="46"/>
      <c r="IC340" s="46"/>
      <c r="ID340" s="46"/>
      <c r="IE340" s="46"/>
      <c r="IF340" s="46"/>
      <c r="IG340" s="46"/>
      <c r="IH340" s="46"/>
      <c r="II340" s="46"/>
      <c r="IJ340" s="46"/>
      <c r="IK340" s="46"/>
      <c r="IL340" s="46"/>
      <c r="IM340" s="46"/>
      <c r="IN340" s="46"/>
      <c r="IO340" s="46"/>
      <c r="IP340" s="46"/>
      <c r="IQ340" s="46"/>
      <c r="IR340" s="46"/>
      <c r="IS340" s="46"/>
      <c r="IT340" s="46"/>
      <c r="IU340" s="46"/>
      <c r="IV340" s="46"/>
      <c r="IW340" s="46"/>
      <c r="IX340" s="46"/>
      <c r="IY340" s="46"/>
      <c r="IZ340" s="46"/>
      <c r="JA340" s="46"/>
      <c r="JB340" s="46"/>
      <c r="JC340" s="46"/>
      <c r="JD340" s="46"/>
      <c r="JE340" s="46"/>
      <c r="JF340" s="46"/>
      <c r="JG340" s="46"/>
      <c r="JH340" s="46"/>
      <c r="JI340" s="46"/>
      <c r="JJ340" s="46"/>
      <c r="JK340" s="46"/>
      <c r="JL340" s="46"/>
      <c r="JM340" s="46"/>
      <c r="JN340" s="46"/>
      <c r="JO340" s="46"/>
      <c r="JP340" s="46"/>
      <c r="JQ340" s="46"/>
      <c r="JR340" s="46"/>
      <c r="JS340" s="46"/>
      <c r="JT340" s="46"/>
      <c r="JU340" s="46"/>
      <c r="JV340" s="46"/>
      <c r="JW340" s="46"/>
      <c r="JX340" s="46"/>
      <c r="JY340" s="46"/>
      <c r="JZ340" s="46"/>
      <c r="KA340" s="46"/>
      <c r="KB340" s="46"/>
      <c r="KC340" s="46"/>
      <c r="KD340" s="46"/>
      <c r="KE340" s="46"/>
      <c r="KF340" s="46"/>
      <c r="KG340" s="46"/>
      <c r="KH340" s="46"/>
      <c r="KI340" s="46"/>
      <c r="KJ340" s="46"/>
      <c r="KK340" s="46"/>
      <c r="KL340" s="46"/>
      <c r="KM340" s="46"/>
      <c r="KN340" s="46"/>
      <c r="KO340" s="46"/>
      <c r="KP340" s="46"/>
      <c r="KQ340" s="46"/>
      <c r="KR340" s="46"/>
      <c r="KS340" s="46"/>
      <c r="KT340" s="46"/>
      <c r="KU340" s="46"/>
      <c r="KV340" s="46"/>
      <c r="KW340" s="46"/>
      <c r="KX340" s="46"/>
      <c r="KY340" s="46"/>
      <c r="KZ340" s="46"/>
      <c r="LA340" s="46"/>
      <c r="LB340" s="46"/>
      <c r="LC340" s="46"/>
      <c r="LD340" s="46"/>
      <c r="LE340" s="46"/>
      <c r="LF340" s="46"/>
      <c r="LG340" s="46"/>
      <c r="LH340" s="46"/>
      <c r="LI340" s="46"/>
      <c r="LJ340" s="46"/>
      <c r="LK340" s="46"/>
      <c r="LL340" s="46"/>
      <c r="LM340" s="46"/>
      <c r="LN340" s="46"/>
      <c r="LO340" s="46"/>
      <c r="LP340" s="46"/>
      <c r="LQ340" s="46"/>
      <c r="LR340" s="46"/>
      <c r="LS340" s="46"/>
      <c r="LT340" s="46"/>
      <c r="LU340" s="46"/>
      <c r="LV340" s="46"/>
      <c r="LW340" s="46"/>
      <c r="LX340" s="46"/>
      <c r="LY340" s="46"/>
      <c r="LZ340" s="46"/>
      <c r="MA340" s="46"/>
      <c r="MB340" s="46"/>
      <c r="MC340" s="46"/>
      <c r="MD340" s="46"/>
      <c r="ME340" s="46"/>
      <c r="MF340" s="46"/>
      <c r="MG340" s="46"/>
      <c r="MH340" s="46"/>
      <c r="MI340" s="46"/>
      <c r="MJ340" s="46"/>
      <c r="MK340" s="46"/>
      <c r="ML340" s="46"/>
      <c r="MM340" s="46"/>
      <c r="MN340" s="46"/>
      <c r="MO340" s="46"/>
      <c r="MP340" s="46"/>
      <c r="MQ340" s="46"/>
      <c r="MR340" s="46"/>
      <c r="MS340" s="46"/>
      <c r="MT340" s="46"/>
      <c r="MU340" s="46"/>
      <c r="MV340" s="46"/>
      <c r="MW340" s="46"/>
      <c r="MX340" s="46"/>
      <c r="MY340" s="46"/>
      <c r="MZ340" s="46"/>
      <c r="NA340" s="46"/>
      <c r="NB340" s="46"/>
      <c r="NC340" s="46"/>
      <c r="ND340" s="46"/>
      <c r="NE340" s="46"/>
      <c r="NF340" s="46"/>
      <c r="NG340" s="46"/>
      <c r="NH340" s="46"/>
      <c r="NI340" s="46"/>
      <c r="NJ340" s="46"/>
      <c r="NK340" s="46"/>
      <c r="NL340" s="46"/>
      <c r="NM340" s="46"/>
      <c r="NN340" s="46"/>
      <c r="NO340" s="46"/>
      <c r="NP340" s="46"/>
      <c r="NQ340" s="46"/>
      <c r="NR340" s="46"/>
      <c r="NS340" s="46"/>
      <c r="NT340" s="46"/>
      <c r="NU340" s="46"/>
      <c r="NV340" s="46"/>
      <c r="NW340" s="46"/>
      <c r="NX340" s="46"/>
      <c r="NY340" s="46"/>
      <c r="NZ340" s="46"/>
      <c r="OA340" s="46"/>
      <c r="OB340" s="46"/>
      <c r="OC340" s="46"/>
      <c r="OD340" s="46"/>
      <c r="OE340" s="46"/>
      <c r="OF340" s="46"/>
      <c r="OG340" s="46"/>
      <c r="OH340" s="46"/>
      <c r="OI340" s="46"/>
      <c r="OJ340" s="46"/>
      <c r="OK340" s="46"/>
      <c r="OL340" s="46"/>
      <c r="OM340" s="46"/>
      <c r="ON340" s="46"/>
      <c r="OO340" s="46"/>
      <c r="OP340" s="46"/>
      <c r="OQ340" s="46"/>
      <c r="OR340" s="46"/>
      <c r="OS340" s="46"/>
      <c r="OT340" s="46"/>
      <c r="OU340" s="46"/>
      <c r="OV340" s="46"/>
      <c r="OW340" s="46"/>
      <c r="OX340" s="46"/>
      <c r="OY340" s="46"/>
      <c r="OZ340" s="46"/>
      <c r="PA340" s="46"/>
      <c r="PB340" s="46"/>
      <c r="PC340" s="46"/>
      <c r="PD340" s="46"/>
      <c r="PE340" s="46"/>
      <c r="PF340" s="46"/>
      <c r="PG340" s="46"/>
      <c r="PH340" s="46"/>
      <c r="PI340" s="46"/>
      <c r="PJ340" s="46"/>
      <c r="PK340" s="46"/>
      <c r="PL340" s="46"/>
      <c r="PM340" s="46"/>
      <c r="PN340" s="46"/>
      <c r="PO340" s="46"/>
      <c r="PP340" s="46"/>
      <c r="PQ340" s="46"/>
      <c r="PR340" s="46"/>
      <c r="PS340" s="46"/>
      <c r="PT340" s="46"/>
      <c r="PU340" s="46"/>
      <c r="PV340" s="46"/>
      <c r="PW340" s="46"/>
      <c r="PX340" s="46"/>
      <c r="PY340" s="46"/>
      <c r="PZ340" s="46"/>
      <c r="QA340" s="46"/>
      <c r="QB340" s="46"/>
      <c r="QC340" s="46"/>
      <c r="QD340" s="46"/>
      <c r="QE340" s="46"/>
      <c r="QF340" s="46"/>
      <c r="QG340" s="46"/>
      <c r="QH340" s="46"/>
      <c r="QI340" s="46"/>
      <c r="QJ340" s="46"/>
      <c r="QK340" s="46"/>
      <c r="QL340" s="46"/>
      <c r="QM340" s="46"/>
      <c r="QN340" s="46"/>
      <c r="QO340" s="46"/>
      <c r="QP340" s="46"/>
      <c r="QQ340" s="46"/>
      <c r="QR340" s="46"/>
      <c r="QS340" s="46"/>
      <c r="QT340" s="46"/>
      <c r="QU340" s="46"/>
      <c r="QV340" s="46"/>
      <c r="QW340" s="46"/>
      <c r="QX340" s="46"/>
      <c r="QY340" s="46"/>
      <c r="QZ340" s="46"/>
      <c r="RA340" s="46"/>
      <c r="RB340" s="46"/>
      <c r="RC340" s="46"/>
      <c r="RD340" s="46"/>
      <c r="RE340" s="46"/>
      <c r="RF340" s="46"/>
      <c r="RG340" s="46"/>
      <c r="RH340" s="46"/>
      <c r="RI340" s="46"/>
      <c r="RJ340" s="46"/>
      <c r="RK340" s="46"/>
      <c r="RL340" s="46"/>
      <c r="RM340" s="46"/>
      <c r="RN340" s="46"/>
      <c r="RO340" s="46"/>
      <c r="RP340" s="46"/>
      <c r="RQ340" s="46"/>
      <c r="RR340" s="46"/>
      <c r="RS340" s="46"/>
      <c r="RT340" s="46"/>
      <c r="RU340" s="46"/>
      <c r="RV340" s="46"/>
      <c r="RW340" s="46"/>
      <c r="RX340" s="46"/>
      <c r="RY340" s="46"/>
      <c r="RZ340" s="46"/>
      <c r="SA340" s="46"/>
      <c r="SB340" s="46"/>
      <c r="SC340" s="46"/>
      <c r="SD340" s="46"/>
      <c r="SE340" s="46"/>
      <c r="SF340" s="46"/>
      <c r="SG340" s="46"/>
      <c r="SH340" s="46"/>
      <c r="SI340" s="46"/>
      <c r="SJ340" s="46"/>
      <c r="SK340" s="46"/>
      <c r="SL340" s="46"/>
      <c r="SM340" s="46"/>
      <c r="SN340" s="46"/>
      <c r="SO340" s="46"/>
      <c r="SP340" s="46"/>
      <c r="SQ340" s="46"/>
      <c r="SR340" s="46"/>
      <c r="SS340" s="46"/>
      <c r="ST340" s="46"/>
      <c r="SU340" s="46"/>
      <c r="SV340" s="46"/>
      <c r="SW340" s="46"/>
      <c r="SX340" s="46"/>
      <c r="SY340" s="46"/>
      <c r="SZ340" s="46"/>
      <c r="TA340" s="46"/>
      <c r="TB340" s="46"/>
      <c r="TC340" s="46"/>
      <c r="TD340" s="46"/>
      <c r="TE340" s="46"/>
      <c r="TF340" s="46"/>
      <c r="TG340" s="46"/>
      <c r="TH340" s="46"/>
      <c r="TI340" s="46"/>
      <c r="TJ340" s="46"/>
      <c r="TK340" s="46"/>
      <c r="TL340" s="46"/>
      <c r="TM340" s="46"/>
      <c r="TN340" s="46"/>
      <c r="TO340" s="46"/>
      <c r="TP340" s="46"/>
      <c r="TQ340" s="46"/>
      <c r="TR340" s="46"/>
      <c r="TS340" s="46"/>
      <c r="TT340" s="46"/>
      <c r="TU340" s="46"/>
      <c r="TV340" s="46"/>
      <c r="TW340" s="46"/>
      <c r="TX340" s="46"/>
      <c r="TY340" s="46"/>
      <c r="TZ340" s="46"/>
      <c r="UA340" s="46"/>
      <c r="UB340" s="46"/>
      <c r="UC340" s="46"/>
      <c r="UD340" s="46"/>
      <c r="UE340" s="46"/>
      <c r="UF340" s="46"/>
      <c r="UG340" s="46"/>
      <c r="UH340" s="46"/>
      <c r="UI340" s="46"/>
      <c r="UJ340" s="46"/>
      <c r="UK340" s="46"/>
      <c r="UL340" s="46"/>
      <c r="UM340" s="46"/>
      <c r="UN340" s="46"/>
      <c r="UO340" s="46"/>
      <c r="UP340" s="46"/>
      <c r="UQ340" s="46"/>
      <c r="UR340" s="46"/>
      <c r="US340" s="46"/>
      <c r="UT340" s="46"/>
      <c r="UU340" s="46"/>
      <c r="UV340" s="46"/>
      <c r="UW340" s="46"/>
      <c r="UX340" s="46"/>
      <c r="UY340" s="46"/>
      <c r="UZ340" s="46"/>
      <c r="VA340" s="46"/>
      <c r="VB340" s="46"/>
      <c r="VC340" s="46"/>
      <c r="VD340" s="46"/>
      <c r="VE340" s="46"/>
      <c r="VF340" s="46"/>
      <c r="VG340" s="46"/>
      <c r="VH340" s="46"/>
      <c r="VI340" s="46"/>
      <c r="VJ340" s="46"/>
      <c r="VK340" s="46"/>
      <c r="VL340" s="46"/>
      <c r="VM340" s="46"/>
      <c r="VN340" s="46"/>
      <c r="VO340" s="46"/>
      <c r="VP340" s="46"/>
      <c r="VQ340" s="46"/>
      <c r="VR340" s="46"/>
      <c r="VS340" s="46"/>
      <c r="VT340" s="46"/>
      <c r="VU340" s="46"/>
      <c r="VV340" s="46"/>
      <c r="VW340" s="46"/>
      <c r="VX340" s="46"/>
      <c r="VY340" s="46"/>
      <c r="VZ340" s="46"/>
      <c r="WA340" s="46"/>
      <c r="WB340" s="46"/>
      <c r="WC340" s="46"/>
      <c r="WD340" s="46"/>
      <c r="WE340" s="46"/>
      <c r="WF340" s="46"/>
      <c r="WG340" s="46"/>
      <c r="WH340" s="46"/>
      <c r="WI340" s="46"/>
      <c r="WJ340" s="46"/>
      <c r="WK340" s="46"/>
      <c r="WL340" s="46"/>
      <c r="WM340" s="46"/>
      <c r="WN340" s="46"/>
      <c r="WO340" s="46"/>
      <c r="WP340" s="46"/>
      <c r="WQ340" s="46"/>
      <c r="WR340" s="46"/>
      <c r="WS340" s="46"/>
      <c r="WT340" s="46"/>
      <c r="WU340" s="46"/>
      <c r="WV340" s="46"/>
      <c r="WW340" s="46"/>
      <c r="WX340" s="46"/>
      <c r="WY340" s="46"/>
      <c r="WZ340" s="46"/>
      <c r="XA340" s="46"/>
      <c r="XB340" s="46"/>
      <c r="XC340" s="46"/>
      <c r="XD340" s="46"/>
      <c r="XE340" s="46"/>
      <c r="XF340" s="46"/>
      <c r="XG340" s="46"/>
      <c r="XH340" s="46"/>
      <c r="XI340" s="46"/>
      <c r="XJ340" s="46"/>
      <c r="XK340" s="46"/>
      <c r="XL340" s="46"/>
      <c r="XM340" s="46"/>
      <c r="XN340" s="46"/>
      <c r="XO340" s="46"/>
      <c r="XP340" s="46"/>
      <c r="XQ340" s="46"/>
      <c r="XR340" s="46"/>
      <c r="XS340" s="46"/>
      <c r="XT340" s="46"/>
      <c r="XU340" s="46"/>
      <c r="XV340" s="46"/>
      <c r="XW340" s="46"/>
      <c r="XX340" s="46"/>
      <c r="XY340" s="46"/>
      <c r="XZ340" s="46"/>
      <c r="YA340" s="46"/>
      <c r="YB340" s="46"/>
      <c r="YC340" s="46"/>
      <c r="YD340" s="46"/>
      <c r="YE340" s="46"/>
      <c r="YF340" s="46"/>
      <c r="YG340" s="46"/>
      <c r="YH340" s="46"/>
      <c r="YI340" s="46"/>
      <c r="YJ340" s="46"/>
      <c r="YK340" s="46"/>
      <c r="YL340" s="46"/>
      <c r="YM340" s="46"/>
      <c r="YN340" s="46"/>
      <c r="YO340" s="46"/>
      <c r="YP340" s="46"/>
      <c r="YQ340" s="46"/>
      <c r="YR340" s="46"/>
      <c r="YS340" s="46"/>
      <c r="YT340" s="46"/>
      <c r="YU340" s="46"/>
      <c r="YV340" s="46"/>
      <c r="YW340" s="46"/>
      <c r="YX340" s="46"/>
      <c r="YY340" s="46"/>
      <c r="YZ340" s="46"/>
      <c r="ZA340" s="46"/>
      <c r="ZB340" s="46"/>
      <c r="ZC340" s="46"/>
      <c r="ZD340" s="46"/>
      <c r="ZE340" s="46"/>
      <c r="ZF340" s="46"/>
      <c r="ZG340" s="46"/>
      <c r="ZH340" s="46"/>
      <c r="ZI340" s="46"/>
      <c r="ZJ340" s="46"/>
      <c r="ZK340" s="46"/>
      <c r="ZL340" s="46"/>
      <c r="ZM340" s="46"/>
      <c r="ZN340" s="46"/>
      <c r="ZO340" s="46"/>
      <c r="ZP340" s="46"/>
      <c r="ZQ340" s="46"/>
      <c r="ZR340" s="46"/>
      <c r="ZS340" s="46"/>
      <c r="ZT340" s="46"/>
      <c r="ZU340" s="46"/>
      <c r="ZV340" s="46"/>
      <c r="ZW340" s="46"/>
      <c r="ZX340" s="46"/>
      <c r="ZY340" s="46"/>
      <c r="ZZ340" s="46"/>
      <c r="AAA340" s="46"/>
      <c r="AAB340" s="46"/>
      <c r="AAC340" s="46"/>
      <c r="AAD340" s="46"/>
      <c r="AAE340" s="46"/>
      <c r="AAF340" s="46"/>
      <c r="AAG340" s="46"/>
      <c r="AAH340" s="46"/>
      <c r="AAI340" s="46"/>
      <c r="AAJ340" s="46"/>
      <c r="AAK340" s="46"/>
      <c r="AAL340" s="46"/>
      <c r="AAM340" s="46"/>
      <c r="AAN340" s="46"/>
      <c r="AAO340" s="46"/>
      <c r="AAP340" s="46"/>
      <c r="AAQ340" s="46"/>
      <c r="AAR340" s="46"/>
      <c r="AAS340" s="46"/>
      <c r="AAT340" s="46"/>
      <c r="AAU340" s="46"/>
      <c r="AAV340" s="46"/>
      <c r="AAW340" s="46"/>
      <c r="AAX340" s="46"/>
      <c r="AAY340" s="46"/>
      <c r="AAZ340" s="46"/>
      <c r="ABA340" s="46"/>
      <c r="ABB340" s="46"/>
      <c r="ABC340" s="46"/>
      <c r="ABD340" s="46"/>
      <c r="ABE340" s="46"/>
      <c r="ABF340" s="46"/>
      <c r="ABG340" s="46"/>
      <c r="ABH340" s="46"/>
      <c r="ABI340" s="46"/>
      <c r="ABJ340" s="46"/>
      <c r="ABK340" s="46"/>
      <c r="ABL340" s="46"/>
      <c r="ABM340" s="46"/>
      <c r="ABN340" s="46"/>
      <c r="ABO340" s="46"/>
      <c r="ABP340" s="46"/>
      <c r="ABQ340" s="46"/>
      <c r="ABR340" s="46"/>
      <c r="ABS340" s="46"/>
      <c r="ABT340" s="46"/>
      <c r="ABU340" s="46"/>
      <c r="ABV340" s="46"/>
      <c r="ABW340" s="46"/>
      <c r="ABX340" s="46"/>
      <c r="ABY340" s="46"/>
      <c r="ABZ340" s="46"/>
      <c r="ACA340" s="46"/>
      <c r="ACB340" s="46"/>
      <c r="ACC340" s="46"/>
      <c r="ACD340" s="46"/>
      <c r="ACE340" s="46"/>
      <c r="ACF340" s="46"/>
      <c r="ACG340" s="46"/>
      <c r="ACH340" s="46"/>
      <c r="ACI340" s="46"/>
      <c r="ACJ340" s="46"/>
      <c r="ACK340" s="46"/>
      <c r="ACL340" s="46"/>
      <c r="ACM340" s="46"/>
      <c r="ACN340" s="46"/>
      <c r="ACO340" s="46"/>
      <c r="ACP340" s="46"/>
      <c r="ACQ340" s="46"/>
      <c r="ACR340" s="46"/>
      <c r="ACS340" s="46"/>
      <c r="ACT340" s="46"/>
      <c r="ACU340" s="46"/>
      <c r="ACV340" s="46"/>
      <c r="ACW340" s="46"/>
      <c r="ACX340" s="46"/>
      <c r="ACY340" s="46"/>
      <c r="ACZ340" s="46"/>
      <c r="ADA340" s="46"/>
      <c r="ADB340" s="46"/>
      <c r="ADC340" s="46"/>
      <c r="ADD340" s="46"/>
      <c r="ADE340" s="46"/>
      <c r="ADF340" s="46"/>
      <c r="ADG340" s="46"/>
      <c r="ADH340" s="46"/>
      <c r="ADI340" s="46"/>
      <c r="ADJ340" s="46"/>
      <c r="ADK340" s="46"/>
      <c r="ADL340" s="46"/>
      <c r="ADM340" s="46"/>
      <c r="ADN340" s="46"/>
      <c r="ADO340" s="46"/>
      <c r="ADP340" s="46"/>
      <c r="ADQ340" s="46"/>
      <c r="ADR340" s="46"/>
      <c r="ADS340" s="46"/>
      <c r="ADT340" s="46"/>
      <c r="ADU340" s="46"/>
      <c r="ADV340" s="46"/>
      <c r="ADW340" s="46"/>
      <c r="ADX340" s="46"/>
      <c r="ADY340" s="46"/>
      <c r="ADZ340" s="46"/>
      <c r="AEA340" s="46"/>
      <c r="AEB340" s="46"/>
      <c r="AEC340" s="46"/>
      <c r="AED340" s="46"/>
      <c r="AEE340" s="46"/>
      <c r="AEF340" s="46"/>
      <c r="AEG340" s="46"/>
      <c r="AEH340" s="46"/>
      <c r="AEI340" s="46"/>
      <c r="AEJ340" s="46"/>
      <c r="AEK340" s="46"/>
      <c r="AEL340" s="46"/>
      <c r="AEM340" s="46"/>
      <c r="AEN340" s="46"/>
      <c r="AEO340" s="46"/>
      <c r="AEP340" s="46"/>
      <c r="AEQ340" s="46"/>
      <c r="AER340" s="46"/>
      <c r="AES340" s="46"/>
      <c r="AET340" s="46"/>
      <c r="AEU340" s="46"/>
      <c r="AEV340" s="46"/>
      <c r="AEW340" s="46"/>
      <c r="AEX340" s="46"/>
      <c r="AEY340" s="46"/>
      <c r="AEZ340" s="46"/>
      <c r="AFA340" s="46"/>
      <c r="AFB340" s="46"/>
      <c r="AFC340" s="46"/>
      <c r="AFD340" s="46"/>
      <c r="AFE340" s="46"/>
      <c r="AFF340" s="46"/>
      <c r="AFG340" s="46"/>
      <c r="AFH340" s="46"/>
      <c r="AFI340" s="46"/>
      <c r="AFJ340" s="46"/>
      <c r="AFK340" s="46"/>
      <c r="AFL340" s="46"/>
      <c r="AFM340" s="46"/>
      <c r="AFN340" s="46"/>
      <c r="AFO340" s="46"/>
      <c r="AFP340" s="46"/>
      <c r="AFQ340" s="46"/>
      <c r="AFR340" s="46"/>
      <c r="AFS340" s="46"/>
      <c r="AFT340" s="46"/>
      <c r="AFU340" s="46"/>
      <c r="AFV340" s="46"/>
      <c r="AFW340" s="46"/>
      <c r="AFX340" s="46"/>
      <c r="AFY340" s="46"/>
      <c r="AFZ340" s="46"/>
      <c r="AGA340" s="46"/>
      <c r="AGB340" s="46"/>
      <c r="AGC340" s="46"/>
      <c r="AGD340" s="46"/>
      <c r="AGE340" s="46"/>
      <c r="AGF340" s="46"/>
      <c r="AGG340" s="46"/>
      <c r="AGH340" s="46"/>
      <c r="AGI340" s="46"/>
      <c r="AGJ340" s="46"/>
      <c r="AGK340" s="46"/>
      <c r="AGL340" s="46"/>
      <c r="AGM340" s="46"/>
      <c r="AGN340" s="46"/>
      <c r="AGO340" s="46"/>
      <c r="AGP340" s="46"/>
      <c r="AGQ340" s="46"/>
      <c r="AGR340" s="46"/>
      <c r="AGS340" s="46"/>
      <c r="AGT340" s="46"/>
      <c r="AGU340" s="46"/>
      <c r="AGV340" s="46"/>
      <c r="AGW340" s="46"/>
      <c r="AGX340" s="46"/>
      <c r="AGY340" s="46"/>
      <c r="AGZ340" s="46"/>
      <c r="AHA340" s="46"/>
      <c r="AHB340" s="46"/>
      <c r="AHC340" s="46"/>
      <c r="AHD340" s="46"/>
      <c r="AHE340" s="46"/>
      <c r="AHF340" s="46"/>
      <c r="AHG340" s="46"/>
      <c r="AHH340" s="46"/>
      <c r="AHI340" s="46"/>
      <c r="AHJ340" s="46"/>
      <c r="AHK340" s="46"/>
      <c r="AHL340" s="46"/>
      <c r="AHM340" s="46"/>
      <c r="AHN340" s="46"/>
      <c r="AHO340" s="46"/>
      <c r="AHP340" s="46"/>
      <c r="AHQ340" s="46"/>
      <c r="AHR340" s="46"/>
      <c r="AHS340" s="46"/>
      <c r="AHT340" s="46"/>
      <c r="AHU340" s="46"/>
      <c r="AHV340" s="46"/>
      <c r="AHW340" s="46"/>
      <c r="AHX340" s="46"/>
      <c r="AHY340" s="46"/>
      <c r="AHZ340" s="46"/>
      <c r="AIA340" s="46"/>
      <c r="AIB340" s="46"/>
      <c r="AIC340" s="46"/>
      <c r="AID340" s="46"/>
      <c r="AIE340" s="46"/>
      <c r="AIF340" s="46"/>
      <c r="AIG340" s="46"/>
      <c r="AIH340" s="46"/>
      <c r="AII340" s="46"/>
      <c r="AIJ340" s="46"/>
      <c r="AIK340" s="46"/>
      <c r="AIL340" s="46"/>
      <c r="AIM340" s="46"/>
      <c r="AIN340" s="46"/>
      <c r="AIO340" s="46"/>
      <c r="AIP340" s="46"/>
      <c r="AIQ340" s="46"/>
      <c r="AIR340" s="46"/>
      <c r="AIS340" s="46"/>
      <c r="AIT340" s="46"/>
      <c r="AIU340" s="46"/>
      <c r="AIV340" s="46"/>
      <c r="AIW340" s="46"/>
      <c r="AIX340" s="46"/>
      <c r="AIY340" s="46"/>
      <c r="AIZ340" s="46"/>
      <c r="AJA340" s="46"/>
      <c r="AJB340" s="46"/>
      <c r="AJC340" s="46"/>
      <c r="AJD340" s="46"/>
      <c r="AJE340" s="46"/>
      <c r="AJF340" s="46"/>
      <c r="AJG340" s="46"/>
      <c r="AJH340" s="46"/>
      <c r="AJI340" s="46"/>
      <c r="AJJ340" s="46"/>
      <c r="AJK340" s="46"/>
      <c r="AJL340" s="46"/>
      <c r="AJM340" s="46"/>
      <c r="AJN340" s="46"/>
      <c r="AJO340" s="46"/>
      <c r="AJP340" s="46"/>
      <c r="AJQ340" s="46"/>
      <c r="AJR340" s="46"/>
      <c r="AJS340" s="46"/>
      <c r="AJT340" s="46"/>
      <c r="AJU340" s="46"/>
      <c r="AJV340" s="46"/>
      <c r="AJW340" s="46"/>
      <c r="AJX340" s="46"/>
      <c r="AJY340" s="46"/>
      <c r="AJZ340" s="46"/>
      <c r="AKA340" s="46"/>
      <c r="AKB340" s="46"/>
      <c r="AKC340" s="46"/>
      <c r="AKD340" s="46"/>
      <c r="AKE340" s="46"/>
      <c r="AKF340" s="46"/>
      <c r="AKG340" s="46"/>
      <c r="AKH340" s="46"/>
      <c r="AKI340" s="46"/>
      <c r="AKJ340" s="46"/>
      <c r="AKK340" s="46"/>
      <c r="AKL340" s="46"/>
      <c r="AKM340" s="46"/>
      <c r="AKN340" s="46"/>
      <c r="AKO340" s="46"/>
      <c r="AKP340" s="46"/>
      <c r="AKQ340" s="46"/>
      <c r="AKR340" s="46"/>
      <c r="AKS340" s="46"/>
      <c r="AKT340" s="46"/>
      <c r="AKU340" s="46"/>
      <c r="AKV340" s="46"/>
      <c r="AKW340" s="46"/>
      <c r="AKX340" s="46"/>
      <c r="AKY340" s="46"/>
      <c r="AKZ340" s="46"/>
      <c r="ALA340" s="46"/>
      <c r="ALB340" s="46"/>
      <c r="ALC340" s="46"/>
      <c r="ALD340" s="46"/>
      <c r="ALE340" s="46"/>
      <c r="ALF340" s="46"/>
      <c r="ALG340" s="46"/>
      <c r="ALH340" s="46"/>
      <c r="ALI340" s="46"/>
      <c r="ALJ340" s="46"/>
      <c r="ALK340" s="46"/>
      <c r="ALL340" s="46"/>
      <c r="ALM340" s="46"/>
      <c r="ALN340" s="46"/>
      <c r="ALO340" s="46"/>
      <c r="ALP340" s="46"/>
      <c r="ALQ340" s="46"/>
      <c r="ALR340" s="46"/>
      <c r="ALS340" s="46"/>
      <c r="ALT340" s="46"/>
      <c r="ALU340" s="46"/>
      <c r="ALV340" s="46"/>
      <c r="ALW340" s="46"/>
      <c r="ALX340" s="46"/>
      <c r="ALY340" s="46"/>
      <c r="ALZ340" s="46"/>
      <c r="AMA340" s="46"/>
      <c r="AMB340" s="46"/>
      <c r="AMC340" s="46"/>
      <c r="AMD340" s="46"/>
      <c r="AME340"/>
      <c r="AMF340"/>
      <c r="AMG340"/>
      <c r="AMH340"/>
      <c r="AMI340"/>
    </row>
    <row r="341" spans="1:1023" s="1" customFormat="1" ht="15" customHeight="1">
      <c r="A341" s="46"/>
      <c r="S341" s="47"/>
      <c r="T341" s="48"/>
      <c r="U341" s="46"/>
      <c r="V341" s="108"/>
      <c r="W341" s="109"/>
      <c r="X341" s="49"/>
      <c r="Y341" s="49"/>
      <c r="Z341" s="49"/>
      <c r="AA341" s="46"/>
      <c r="AB341" s="46"/>
      <c r="AC341" s="46"/>
      <c r="AD341" s="46"/>
      <c r="AE341" s="46"/>
      <c r="AF341" s="46"/>
      <c r="AG341" s="46"/>
      <c r="AH341" s="46"/>
      <c r="AI341" s="46"/>
      <c r="AJ341" s="46"/>
      <c r="AK341" s="46"/>
      <c r="AL341" s="46"/>
      <c r="AM341" s="46"/>
      <c r="AN341" s="46"/>
      <c r="AO341" s="46"/>
      <c r="AP341" s="46"/>
      <c r="AQ341" s="46"/>
      <c r="AR341" s="46"/>
      <c r="AS341" s="46"/>
      <c r="AT341" s="46"/>
      <c r="AU341" s="46"/>
      <c r="AV341" s="46"/>
      <c r="AW341" s="46"/>
      <c r="AX341" s="46"/>
      <c r="AY341" s="46"/>
      <c r="AZ341" s="46"/>
      <c r="BA341" s="46"/>
      <c r="BB341" s="46"/>
      <c r="BC341" s="46"/>
      <c r="BD341" s="46"/>
      <c r="BE341" s="46"/>
      <c r="BF341" s="46"/>
      <c r="BG341" s="46"/>
      <c r="BH341" s="46"/>
      <c r="BI341" s="46"/>
      <c r="BJ341" s="46"/>
      <c r="BK341" s="46"/>
      <c r="BL341" s="46"/>
      <c r="BM341" s="46"/>
      <c r="BN341" s="46"/>
      <c r="BO341" s="46"/>
      <c r="BP341" s="46"/>
      <c r="BQ341" s="46"/>
      <c r="BR341" s="46"/>
      <c r="BS341" s="46"/>
      <c r="BT341" s="46"/>
      <c r="BU341" s="46"/>
      <c r="BV341" s="46"/>
      <c r="BW341" s="46"/>
      <c r="BX341" s="46"/>
      <c r="BY341" s="46"/>
      <c r="BZ341" s="46"/>
      <c r="CA341" s="46"/>
      <c r="CB341" s="46"/>
      <c r="CC341" s="46"/>
      <c r="CD341" s="46"/>
      <c r="CE341" s="46"/>
      <c r="CF341" s="46"/>
      <c r="CG341" s="46"/>
      <c r="CH341" s="46"/>
      <c r="CI341" s="46"/>
      <c r="CJ341" s="46"/>
      <c r="CK341" s="46"/>
      <c r="CL341" s="46"/>
      <c r="CM341" s="46"/>
      <c r="CN341" s="46"/>
      <c r="CO341" s="46"/>
      <c r="CP341" s="46"/>
      <c r="CQ341" s="46"/>
      <c r="CR341" s="46"/>
      <c r="CS341" s="46"/>
      <c r="CT341" s="46"/>
      <c r="CU341" s="46"/>
      <c r="CV341" s="46"/>
      <c r="CW341" s="46"/>
      <c r="CX341" s="46"/>
      <c r="CY341" s="46"/>
      <c r="CZ341" s="46"/>
      <c r="DA341" s="46"/>
      <c r="DB341" s="46"/>
      <c r="DC341" s="46"/>
      <c r="DD341" s="46"/>
      <c r="DE341" s="46"/>
      <c r="DF341" s="46"/>
      <c r="DG341" s="46"/>
      <c r="DH341" s="46"/>
      <c r="DI341" s="46"/>
      <c r="DJ341" s="46"/>
      <c r="DK341" s="46"/>
      <c r="DL341" s="46"/>
      <c r="DM341" s="46"/>
      <c r="DN341" s="46"/>
      <c r="DO341" s="46"/>
      <c r="DP341" s="46"/>
      <c r="DQ341" s="46"/>
      <c r="DR341" s="46"/>
      <c r="DS341" s="46"/>
      <c r="DT341" s="46"/>
      <c r="DU341" s="46"/>
      <c r="DV341" s="46"/>
      <c r="DW341" s="46"/>
      <c r="DX341" s="46"/>
      <c r="DY341" s="46"/>
      <c r="DZ341" s="46"/>
      <c r="EA341" s="46"/>
      <c r="EB341" s="46"/>
      <c r="EC341" s="46"/>
      <c r="ED341" s="46"/>
      <c r="EE341" s="46"/>
      <c r="EF341" s="46"/>
      <c r="EG341" s="46"/>
      <c r="EH341" s="46"/>
      <c r="EI341" s="46"/>
      <c r="EJ341" s="46"/>
      <c r="EK341" s="46"/>
      <c r="EL341" s="46"/>
      <c r="EM341" s="46"/>
      <c r="EN341" s="46"/>
      <c r="EO341" s="46"/>
      <c r="EP341" s="46"/>
      <c r="EQ341" s="46"/>
      <c r="ER341" s="46"/>
      <c r="ES341" s="46"/>
      <c r="ET341" s="46"/>
      <c r="EU341" s="46"/>
      <c r="EV341" s="46"/>
      <c r="EW341" s="46"/>
      <c r="EX341" s="46"/>
      <c r="EY341" s="46"/>
      <c r="EZ341" s="46"/>
      <c r="FA341" s="46"/>
      <c r="FB341" s="46"/>
      <c r="FC341" s="46"/>
      <c r="FD341" s="46"/>
      <c r="FE341" s="46"/>
      <c r="FF341" s="46"/>
      <c r="FG341" s="46"/>
      <c r="FH341" s="46"/>
      <c r="FI341" s="46"/>
      <c r="FJ341" s="46"/>
      <c r="FK341" s="46"/>
      <c r="FL341" s="46"/>
      <c r="FM341" s="46"/>
      <c r="FN341" s="46"/>
      <c r="FO341" s="46"/>
      <c r="FP341" s="46"/>
      <c r="FQ341" s="46"/>
      <c r="FR341" s="46"/>
      <c r="FS341" s="46"/>
      <c r="FT341" s="46"/>
      <c r="FU341" s="46"/>
      <c r="FV341" s="46"/>
      <c r="FW341" s="46"/>
      <c r="FX341" s="46"/>
      <c r="FY341" s="46"/>
      <c r="FZ341" s="46"/>
      <c r="GA341" s="46"/>
      <c r="GB341" s="46"/>
      <c r="GC341" s="46"/>
      <c r="GD341" s="46"/>
      <c r="GE341" s="46"/>
      <c r="GF341" s="46"/>
      <c r="GG341" s="46"/>
      <c r="GH341" s="46"/>
      <c r="GI341" s="46"/>
      <c r="GJ341" s="46"/>
      <c r="GK341" s="46"/>
      <c r="GL341" s="46"/>
      <c r="GM341" s="46"/>
      <c r="GN341" s="46"/>
      <c r="GO341" s="46"/>
      <c r="GP341" s="46"/>
      <c r="GQ341" s="46"/>
      <c r="GR341" s="46"/>
      <c r="GS341" s="46"/>
      <c r="GT341" s="46"/>
      <c r="GU341" s="46"/>
      <c r="GV341" s="46"/>
      <c r="GW341" s="46"/>
      <c r="GX341" s="46"/>
      <c r="GY341" s="46"/>
      <c r="GZ341" s="46"/>
      <c r="HA341" s="46"/>
      <c r="HB341" s="46"/>
      <c r="HC341" s="46"/>
      <c r="HD341" s="46"/>
      <c r="HE341" s="46"/>
      <c r="HF341" s="46"/>
      <c r="HG341" s="46"/>
      <c r="HH341" s="46"/>
      <c r="HI341" s="46"/>
      <c r="HJ341" s="46"/>
      <c r="HK341" s="46"/>
      <c r="HL341" s="46"/>
      <c r="HM341" s="46"/>
      <c r="HN341" s="46"/>
      <c r="HO341" s="46"/>
      <c r="HP341" s="46"/>
      <c r="HQ341" s="46"/>
      <c r="HR341" s="46"/>
      <c r="HS341" s="46"/>
      <c r="HT341" s="46"/>
      <c r="HU341" s="46"/>
      <c r="HV341" s="46"/>
      <c r="HW341" s="46"/>
      <c r="HX341" s="46"/>
      <c r="HY341" s="46"/>
      <c r="HZ341" s="46"/>
      <c r="IA341" s="46"/>
      <c r="IB341" s="46"/>
      <c r="IC341" s="46"/>
      <c r="ID341" s="46"/>
      <c r="IE341" s="46"/>
      <c r="IF341" s="46"/>
      <c r="IG341" s="46"/>
      <c r="IH341" s="46"/>
      <c r="II341" s="46"/>
      <c r="IJ341" s="46"/>
      <c r="IK341" s="46"/>
      <c r="IL341" s="46"/>
      <c r="IM341" s="46"/>
      <c r="IN341" s="46"/>
      <c r="IO341" s="46"/>
      <c r="IP341" s="46"/>
      <c r="IQ341" s="46"/>
      <c r="IR341" s="46"/>
      <c r="IS341" s="46"/>
      <c r="IT341" s="46"/>
      <c r="IU341" s="46"/>
      <c r="IV341" s="46"/>
      <c r="IW341" s="46"/>
      <c r="IX341" s="46"/>
      <c r="IY341" s="46"/>
      <c r="IZ341" s="46"/>
      <c r="JA341" s="46"/>
      <c r="JB341" s="46"/>
      <c r="JC341" s="46"/>
      <c r="JD341" s="46"/>
      <c r="JE341" s="46"/>
      <c r="JF341" s="46"/>
      <c r="JG341" s="46"/>
      <c r="JH341" s="46"/>
      <c r="JI341" s="46"/>
      <c r="JJ341" s="46"/>
      <c r="JK341" s="46"/>
      <c r="JL341" s="46"/>
      <c r="JM341" s="46"/>
      <c r="JN341" s="46"/>
      <c r="JO341" s="46"/>
      <c r="JP341" s="46"/>
      <c r="JQ341" s="46"/>
      <c r="JR341" s="46"/>
      <c r="JS341" s="46"/>
      <c r="JT341" s="46"/>
      <c r="JU341" s="46"/>
      <c r="JV341" s="46"/>
      <c r="JW341" s="46"/>
      <c r="JX341" s="46"/>
      <c r="JY341" s="46"/>
      <c r="JZ341" s="46"/>
      <c r="KA341" s="46"/>
      <c r="KB341" s="46"/>
      <c r="KC341" s="46"/>
      <c r="KD341" s="46"/>
      <c r="KE341" s="46"/>
      <c r="KF341" s="46"/>
      <c r="KG341" s="46"/>
      <c r="KH341" s="46"/>
      <c r="KI341" s="46"/>
      <c r="KJ341" s="46"/>
      <c r="KK341" s="46"/>
      <c r="KL341" s="46"/>
      <c r="KM341" s="46"/>
      <c r="KN341" s="46"/>
      <c r="KO341" s="46"/>
      <c r="KP341" s="46"/>
      <c r="KQ341" s="46"/>
      <c r="KR341" s="46"/>
      <c r="KS341" s="46"/>
      <c r="KT341" s="46"/>
      <c r="KU341" s="46"/>
      <c r="KV341" s="46"/>
      <c r="KW341" s="46"/>
      <c r="KX341" s="46"/>
      <c r="KY341" s="46"/>
      <c r="KZ341" s="46"/>
      <c r="LA341" s="46"/>
      <c r="LB341" s="46"/>
      <c r="LC341" s="46"/>
      <c r="LD341" s="46"/>
      <c r="LE341" s="46"/>
      <c r="LF341" s="46"/>
      <c r="LG341" s="46"/>
      <c r="LH341" s="46"/>
      <c r="LI341" s="46"/>
      <c r="LJ341" s="46"/>
      <c r="LK341" s="46"/>
      <c r="LL341" s="46"/>
      <c r="LM341" s="46"/>
      <c r="LN341" s="46"/>
      <c r="LO341" s="46"/>
      <c r="LP341" s="46"/>
      <c r="LQ341" s="46"/>
      <c r="LR341" s="46"/>
      <c r="LS341" s="46"/>
      <c r="LT341" s="46"/>
      <c r="LU341" s="46"/>
      <c r="LV341" s="46"/>
      <c r="LW341" s="46"/>
      <c r="LX341" s="46"/>
      <c r="LY341" s="46"/>
      <c r="LZ341" s="46"/>
      <c r="MA341" s="46"/>
      <c r="MB341" s="46"/>
      <c r="MC341" s="46"/>
      <c r="MD341" s="46"/>
      <c r="ME341" s="46"/>
      <c r="MF341" s="46"/>
      <c r="MG341" s="46"/>
      <c r="MH341" s="46"/>
      <c r="MI341" s="46"/>
      <c r="MJ341" s="46"/>
      <c r="MK341" s="46"/>
      <c r="ML341" s="46"/>
      <c r="MM341" s="46"/>
      <c r="MN341" s="46"/>
      <c r="MO341" s="46"/>
      <c r="MP341" s="46"/>
      <c r="MQ341" s="46"/>
      <c r="MR341" s="46"/>
      <c r="MS341" s="46"/>
      <c r="MT341" s="46"/>
      <c r="MU341" s="46"/>
      <c r="MV341" s="46"/>
      <c r="MW341" s="46"/>
      <c r="MX341" s="46"/>
      <c r="MY341" s="46"/>
      <c r="MZ341" s="46"/>
      <c r="NA341" s="46"/>
      <c r="NB341" s="46"/>
      <c r="NC341" s="46"/>
      <c r="ND341" s="46"/>
      <c r="NE341" s="46"/>
      <c r="NF341" s="46"/>
      <c r="NG341" s="46"/>
      <c r="NH341" s="46"/>
      <c r="NI341" s="46"/>
      <c r="NJ341" s="46"/>
      <c r="NK341" s="46"/>
      <c r="NL341" s="46"/>
      <c r="NM341" s="46"/>
      <c r="NN341" s="46"/>
      <c r="NO341" s="46"/>
      <c r="NP341" s="46"/>
      <c r="NQ341" s="46"/>
      <c r="NR341" s="46"/>
      <c r="NS341" s="46"/>
      <c r="NT341" s="46"/>
      <c r="NU341" s="46"/>
      <c r="NV341" s="46"/>
      <c r="NW341" s="46"/>
      <c r="NX341" s="46"/>
      <c r="NY341" s="46"/>
      <c r="NZ341" s="46"/>
      <c r="OA341" s="46"/>
      <c r="OB341" s="46"/>
      <c r="OC341" s="46"/>
      <c r="OD341" s="46"/>
      <c r="OE341" s="46"/>
      <c r="OF341" s="46"/>
      <c r="OG341" s="46"/>
      <c r="OH341" s="46"/>
      <c r="OI341" s="46"/>
      <c r="OJ341" s="46"/>
      <c r="OK341" s="46"/>
      <c r="OL341" s="46"/>
      <c r="OM341" s="46"/>
      <c r="ON341" s="46"/>
      <c r="OO341" s="46"/>
      <c r="OP341" s="46"/>
      <c r="OQ341" s="46"/>
      <c r="OR341" s="46"/>
      <c r="OS341" s="46"/>
      <c r="OT341" s="46"/>
      <c r="OU341" s="46"/>
      <c r="OV341" s="46"/>
      <c r="OW341" s="46"/>
      <c r="OX341" s="46"/>
      <c r="OY341" s="46"/>
      <c r="OZ341" s="46"/>
      <c r="PA341" s="46"/>
      <c r="PB341" s="46"/>
      <c r="PC341" s="46"/>
      <c r="PD341" s="46"/>
      <c r="PE341" s="46"/>
      <c r="PF341" s="46"/>
      <c r="PG341" s="46"/>
      <c r="PH341" s="46"/>
      <c r="PI341" s="46"/>
      <c r="PJ341" s="46"/>
      <c r="PK341" s="46"/>
      <c r="PL341" s="46"/>
      <c r="PM341" s="46"/>
      <c r="PN341" s="46"/>
      <c r="PO341" s="46"/>
      <c r="PP341" s="46"/>
      <c r="PQ341" s="46"/>
      <c r="PR341" s="46"/>
      <c r="PS341" s="46"/>
      <c r="PT341" s="46"/>
      <c r="PU341" s="46"/>
      <c r="PV341" s="46"/>
      <c r="PW341" s="46"/>
      <c r="PX341" s="46"/>
      <c r="PY341" s="46"/>
      <c r="PZ341" s="46"/>
      <c r="QA341" s="46"/>
      <c r="QB341" s="46"/>
      <c r="QC341" s="46"/>
      <c r="QD341" s="46"/>
      <c r="QE341" s="46"/>
      <c r="QF341" s="46"/>
      <c r="QG341" s="46"/>
      <c r="QH341" s="46"/>
      <c r="QI341" s="46"/>
      <c r="QJ341" s="46"/>
      <c r="QK341" s="46"/>
      <c r="QL341" s="46"/>
      <c r="QM341" s="46"/>
      <c r="QN341" s="46"/>
      <c r="QO341" s="46"/>
      <c r="QP341" s="46"/>
      <c r="QQ341" s="46"/>
      <c r="QR341" s="46"/>
      <c r="QS341" s="46"/>
      <c r="QT341" s="46"/>
      <c r="QU341" s="46"/>
      <c r="QV341" s="46"/>
      <c r="QW341" s="46"/>
      <c r="QX341" s="46"/>
      <c r="QY341" s="46"/>
      <c r="QZ341" s="46"/>
      <c r="RA341" s="46"/>
      <c r="RB341" s="46"/>
      <c r="RC341" s="46"/>
      <c r="RD341" s="46"/>
      <c r="RE341" s="46"/>
      <c r="RF341" s="46"/>
      <c r="RG341" s="46"/>
      <c r="RH341" s="46"/>
      <c r="RI341" s="46"/>
      <c r="RJ341" s="46"/>
      <c r="RK341" s="46"/>
      <c r="RL341" s="46"/>
      <c r="RM341" s="46"/>
      <c r="RN341" s="46"/>
      <c r="RO341" s="46"/>
      <c r="RP341" s="46"/>
      <c r="RQ341" s="46"/>
      <c r="RR341" s="46"/>
      <c r="RS341" s="46"/>
      <c r="RT341" s="46"/>
      <c r="RU341" s="46"/>
      <c r="RV341" s="46"/>
      <c r="RW341" s="46"/>
      <c r="RX341" s="46"/>
      <c r="RY341" s="46"/>
      <c r="RZ341" s="46"/>
      <c r="SA341" s="46"/>
      <c r="SB341" s="46"/>
      <c r="SC341" s="46"/>
      <c r="SD341" s="46"/>
      <c r="SE341" s="46"/>
      <c r="SF341" s="46"/>
      <c r="SG341" s="46"/>
      <c r="SH341" s="46"/>
      <c r="SI341" s="46"/>
      <c r="SJ341" s="46"/>
      <c r="SK341" s="46"/>
      <c r="SL341" s="46"/>
      <c r="SM341" s="46"/>
      <c r="SN341" s="46"/>
      <c r="SO341" s="46"/>
      <c r="SP341" s="46"/>
      <c r="SQ341" s="46"/>
      <c r="SR341" s="46"/>
      <c r="SS341" s="46"/>
      <c r="ST341" s="46"/>
      <c r="SU341" s="46"/>
      <c r="SV341" s="46"/>
      <c r="SW341" s="46"/>
      <c r="SX341" s="46"/>
      <c r="SY341" s="46"/>
      <c r="SZ341" s="46"/>
      <c r="TA341" s="46"/>
      <c r="TB341" s="46"/>
      <c r="TC341" s="46"/>
      <c r="TD341" s="46"/>
      <c r="TE341" s="46"/>
      <c r="TF341" s="46"/>
      <c r="TG341" s="46"/>
      <c r="TH341" s="46"/>
      <c r="TI341" s="46"/>
      <c r="TJ341" s="46"/>
      <c r="TK341" s="46"/>
      <c r="TL341" s="46"/>
      <c r="TM341" s="46"/>
      <c r="TN341" s="46"/>
      <c r="TO341" s="46"/>
      <c r="TP341" s="46"/>
      <c r="TQ341" s="46"/>
      <c r="TR341" s="46"/>
      <c r="TS341" s="46"/>
      <c r="TT341" s="46"/>
      <c r="TU341" s="46"/>
      <c r="TV341" s="46"/>
      <c r="TW341" s="46"/>
      <c r="TX341" s="46"/>
      <c r="TY341" s="46"/>
      <c r="TZ341" s="46"/>
      <c r="UA341" s="46"/>
      <c r="UB341" s="46"/>
      <c r="UC341" s="46"/>
      <c r="UD341" s="46"/>
      <c r="UE341" s="46"/>
      <c r="UF341" s="46"/>
      <c r="UG341" s="46"/>
      <c r="UH341" s="46"/>
      <c r="UI341" s="46"/>
      <c r="UJ341" s="46"/>
      <c r="UK341" s="46"/>
      <c r="UL341" s="46"/>
      <c r="UM341" s="46"/>
      <c r="UN341" s="46"/>
      <c r="UO341" s="46"/>
      <c r="UP341" s="46"/>
      <c r="UQ341" s="46"/>
      <c r="UR341" s="46"/>
      <c r="US341" s="46"/>
      <c r="UT341" s="46"/>
      <c r="UU341" s="46"/>
      <c r="UV341" s="46"/>
      <c r="UW341" s="46"/>
      <c r="UX341" s="46"/>
      <c r="UY341" s="46"/>
      <c r="UZ341" s="46"/>
      <c r="VA341" s="46"/>
      <c r="VB341" s="46"/>
      <c r="VC341" s="46"/>
      <c r="VD341" s="46"/>
      <c r="VE341" s="46"/>
      <c r="VF341" s="46"/>
      <c r="VG341" s="46"/>
      <c r="VH341" s="46"/>
      <c r="VI341" s="46"/>
      <c r="VJ341" s="46"/>
      <c r="VK341" s="46"/>
      <c r="VL341" s="46"/>
      <c r="VM341" s="46"/>
      <c r="VN341" s="46"/>
      <c r="VO341" s="46"/>
      <c r="VP341" s="46"/>
      <c r="VQ341" s="46"/>
      <c r="VR341" s="46"/>
      <c r="VS341" s="46"/>
      <c r="VT341" s="46"/>
      <c r="VU341" s="46"/>
      <c r="VV341" s="46"/>
      <c r="VW341" s="46"/>
      <c r="VX341" s="46"/>
      <c r="VY341" s="46"/>
      <c r="VZ341" s="46"/>
      <c r="WA341" s="46"/>
      <c r="WB341" s="46"/>
      <c r="WC341" s="46"/>
      <c r="WD341" s="46"/>
      <c r="WE341" s="46"/>
      <c r="WF341" s="46"/>
      <c r="WG341" s="46"/>
      <c r="WH341" s="46"/>
      <c r="WI341" s="46"/>
      <c r="WJ341" s="46"/>
      <c r="WK341" s="46"/>
      <c r="WL341" s="46"/>
      <c r="WM341" s="46"/>
      <c r="WN341" s="46"/>
      <c r="WO341" s="46"/>
      <c r="WP341" s="46"/>
      <c r="WQ341" s="46"/>
      <c r="WR341" s="46"/>
      <c r="WS341" s="46"/>
      <c r="WT341" s="46"/>
      <c r="WU341" s="46"/>
      <c r="WV341" s="46"/>
      <c r="WW341" s="46"/>
      <c r="WX341" s="46"/>
      <c r="WY341" s="46"/>
      <c r="WZ341" s="46"/>
      <c r="XA341" s="46"/>
      <c r="XB341" s="46"/>
      <c r="XC341" s="46"/>
      <c r="XD341" s="46"/>
      <c r="XE341" s="46"/>
      <c r="XF341" s="46"/>
      <c r="XG341" s="46"/>
      <c r="XH341" s="46"/>
      <c r="XI341" s="46"/>
      <c r="XJ341" s="46"/>
      <c r="XK341" s="46"/>
      <c r="XL341" s="46"/>
      <c r="XM341" s="46"/>
      <c r="XN341" s="46"/>
      <c r="XO341" s="46"/>
      <c r="XP341" s="46"/>
      <c r="XQ341" s="46"/>
      <c r="XR341" s="46"/>
      <c r="XS341" s="46"/>
      <c r="XT341" s="46"/>
      <c r="XU341" s="46"/>
      <c r="XV341" s="46"/>
      <c r="XW341" s="46"/>
      <c r="XX341" s="46"/>
      <c r="XY341" s="46"/>
      <c r="XZ341" s="46"/>
      <c r="YA341" s="46"/>
      <c r="YB341" s="46"/>
      <c r="YC341" s="46"/>
      <c r="YD341" s="46"/>
      <c r="YE341" s="46"/>
      <c r="YF341" s="46"/>
      <c r="YG341" s="46"/>
      <c r="YH341" s="46"/>
      <c r="YI341" s="46"/>
      <c r="YJ341" s="46"/>
      <c r="YK341" s="46"/>
      <c r="YL341" s="46"/>
      <c r="YM341" s="46"/>
      <c r="YN341" s="46"/>
      <c r="YO341" s="46"/>
      <c r="YP341" s="46"/>
      <c r="YQ341" s="46"/>
      <c r="YR341" s="46"/>
      <c r="YS341" s="46"/>
      <c r="YT341" s="46"/>
      <c r="YU341" s="46"/>
      <c r="YV341" s="46"/>
      <c r="YW341" s="46"/>
      <c r="YX341" s="46"/>
      <c r="YY341" s="46"/>
      <c r="YZ341" s="46"/>
      <c r="ZA341" s="46"/>
      <c r="ZB341" s="46"/>
      <c r="ZC341" s="46"/>
      <c r="ZD341" s="46"/>
      <c r="ZE341" s="46"/>
      <c r="ZF341" s="46"/>
      <c r="ZG341" s="46"/>
      <c r="ZH341" s="46"/>
      <c r="ZI341" s="46"/>
      <c r="ZJ341" s="46"/>
      <c r="ZK341" s="46"/>
      <c r="ZL341" s="46"/>
      <c r="ZM341" s="46"/>
      <c r="ZN341" s="46"/>
      <c r="ZO341" s="46"/>
      <c r="ZP341" s="46"/>
      <c r="ZQ341" s="46"/>
      <c r="ZR341" s="46"/>
      <c r="ZS341" s="46"/>
      <c r="ZT341" s="46"/>
      <c r="ZU341" s="46"/>
      <c r="ZV341" s="46"/>
      <c r="ZW341" s="46"/>
      <c r="ZX341" s="46"/>
      <c r="ZY341" s="46"/>
      <c r="ZZ341" s="46"/>
      <c r="AAA341" s="46"/>
      <c r="AAB341" s="46"/>
      <c r="AAC341" s="46"/>
      <c r="AAD341" s="46"/>
      <c r="AAE341" s="46"/>
      <c r="AAF341" s="46"/>
      <c r="AAG341" s="46"/>
      <c r="AAH341" s="46"/>
      <c r="AAI341" s="46"/>
      <c r="AAJ341" s="46"/>
      <c r="AAK341" s="46"/>
      <c r="AAL341" s="46"/>
      <c r="AAM341" s="46"/>
      <c r="AAN341" s="46"/>
      <c r="AAO341" s="46"/>
      <c r="AAP341" s="46"/>
      <c r="AAQ341" s="46"/>
      <c r="AAR341" s="46"/>
      <c r="AAS341" s="46"/>
      <c r="AAT341" s="46"/>
      <c r="AAU341" s="46"/>
      <c r="AAV341" s="46"/>
      <c r="AAW341" s="46"/>
      <c r="AAX341" s="46"/>
      <c r="AAY341" s="46"/>
      <c r="AAZ341" s="46"/>
      <c r="ABA341" s="46"/>
      <c r="ABB341" s="46"/>
      <c r="ABC341" s="46"/>
      <c r="ABD341" s="46"/>
      <c r="ABE341" s="46"/>
      <c r="ABF341" s="46"/>
      <c r="ABG341" s="46"/>
      <c r="ABH341" s="46"/>
      <c r="ABI341" s="46"/>
      <c r="ABJ341" s="46"/>
      <c r="ABK341" s="46"/>
      <c r="ABL341" s="46"/>
      <c r="ABM341" s="46"/>
      <c r="ABN341" s="46"/>
      <c r="ABO341" s="46"/>
      <c r="ABP341" s="46"/>
      <c r="ABQ341" s="46"/>
      <c r="ABR341" s="46"/>
      <c r="ABS341" s="46"/>
      <c r="ABT341" s="46"/>
      <c r="ABU341" s="46"/>
      <c r="ABV341" s="46"/>
      <c r="ABW341" s="46"/>
      <c r="ABX341" s="46"/>
      <c r="ABY341" s="46"/>
      <c r="ABZ341" s="46"/>
      <c r="ACA341" s="46"/>
      <c r="ACB341" s="46"/>
      <c r="ACC341" s="46"/>
      <c r="ACD341" s="46"/>
      <c r="ACE341" s="46"/>
      <c r="ACF341" s="46"/>
      <c r="ACG341" s="46"/>
      <c r="ACH341" s="46"/>
      <c r="ACI341" s="46"/>
      <c r="ACJ341" s="46"/>
      <c r="ACK341" s="46"/>
      <c r="ACL341" s="46"/>
      <c r="ACM341" s="46"/>
      <c r="ACN341" s="46"/>
      <c r="ACO341" s="46"/>
      <c r="ACP341" s="46"/>
      <c r="ACQ341" s="46"/>
      <c r="ACR341" s="46"/>
      <c r="ACS341" s="46"/>
      <c r="ACT341" s="46"/>
      <c r="ACU341" s="46"/>
      <c r="ACV341" s="46"/>
      <c r="ACW341" s="46"/>
      <c r="ACX341" s="46"/>
      <c r="ACY341" s="46"/>
      <c r="ACZ341" s="46"/>
      <c r="ADA341" s="46"/>
      <c r="ADB341" s="46"/>
      <c r="ADC341" s="46"/>
      <c r="ADD341" s="46"/>
      <c r="ADE341" s="46"/>
      <c r="ADF341" s="46"/>
      <c r="ADG341" s="46"/>
      <c r="ADH341" s="46"/>
      <c r="ADI341" s="46"/>
      <c r="ADJ341" s="46"/>
      <c r="ADK341" s="46"/>
      <c r="ADL341" s="46"/>
      <c r="ADM341" s="46"/>
      <c r="ADN341" s="46"/>
      <c r="ADO341" s="46"/>
      <c r="ADP341" s="46"/>
      <c r="ADQ341" s="46"/>
      <c r="ADR341" s="46"/>
      <c r="ADS341" s="46"/>
      <c r="ADT341" s="46"/>
      <c r="ADU341" s="46"/>
      <c r="ADV341" s="46"/>
      <c r="ADW341" s="46"/>
      <c r="ADX341" s="46"/>
      <c r="ADY341" s="46"/>
      <c r="ADZ341" s="46"/>
      <c r="AEA341" s="46"/>
      <c r="AEB341" s="46"/>
      <c r="AEC341" s="46"/>
      <c r="AED341" s="46"/>
      <c r="AEE341" s="46"/>
      <c r="AEF341" s="46"/>
      <c r="AEG341" s="46"/>
      <c r="AEH341" s="46"/>
      <c r="AEI341" s="46"/>
      <c r="AEJ341" s="46"/>
      <c r="AEK341" s="46"/>
      <c r="AEL341" s="46"/>
      <c r="AEM341" s="46"/>
      <c r="AEN341" s="46"/>
      <c r="AEO341" s="46"/>
      <c r="AEP341" s="46"/>
      <c r="AEQ341" s="46"/>
      <c r="AER341" s="46"/>
      <c r="AES341" s="46"/>
      <c r="AET341" s="46"/>
      <c r="AEU341" s="46"/>
      <c r="AEV341" s="46"/>
      <c r="AEW341" s="46"/>
      <c r="AEX341" s="46"/>
      <c r="AEY341" s="46"/>
      <c r="AEZ341" s="46"/>
      <c r="AFA341" s="46"/>
      <c r="AFB341" s="46"/>
      <c r="AFC341" s="46"/>
      <c r="AFD341" s="46"/>
      <c r="AFE341" s="46"/>
      <c r="AFF341" s="46"/>
      <c r="AFG341" s="46"/>
      <c r="AFH341" s="46"/>
      <c r="AFI341" s="46"/>
      <c r="AFJ341" s="46"/>
      <c r="AFK341" s="46"/>
      <c r="AFL341" s="46"/>
      <c r="AFM341" s="46"/>
      <c r="AFN341" s="46"/>
      <c r="AFO341" s="46"/>
      <c r="AFP341" s="46"/>
      <c r="AFQ341" s="46"/>
      <c r="AFR341" s="46"/>
      <c r="AFS341" s="46"/>
      <c r="AFT341" s="46"/>
      <c r="AFU341" s="46"/>
      <c r="AFV341" s="46"/>
      <c r="AFW341" s="46"/>
      <c r="AFX341" s="46"/>
      <c r="AFY341" s="46"/>
      <c r="AFZ341" s="46"/>
      <c r="AGA341" s="46"/>
      <c r="AGB341" s="46"/>
      <c r="AGC341" s="46"/>
      <c r="AGD341" s="46"/>
      <c r="AGE341" s="46"/>
      <c r="AGF341" s="46"/>
      <c r="AGG341" s="46"/>
      <c r="AGH341" s="46"/>
      <c r="AGI341" s="46"/>
      <c r="AGJ341" s="46"/>
      <c r="AGK341" s="46"/>
      <c r="AGL341" s="46"/>
      <c r="AGM341" s="46"/>
      <c r="AGN341" s="46"/>
      <c r="AGO341" s="46"/>
      <c r="AGP341" s="46"/>
      <c r="AGQ341" s="46"/>
      <c r="AGR341" s="46"/>
      <c r="AGS341" s="46"/>
      <c r="AGT341" s="46"/>
      <c r="AGU341" s="46"/>
      <c r="AGV341" s="46"/>
      <c r="AGW341" s="46"/>
      <c r="AGX341" s="46"/>
      <c r="AGY341" s="46"/>
      <c r="AGZ341" s="46"/>
      <c r="AHA341" s="46"/>
      <c r="AHB341" s="46"/>
      <c r="AHC341" s="46"/>
      <c r="AHD341" s="46"/>
      <c r="AHE341" s="46"/>
      <c r="AHF341" s="46"/>
      <c r="AHG341" s="46"/>
      <c r="AHH341" s="46"/>
      <c r="AHI341" s="46"/>
      <c r="AHJ341" s="46"/>
      <c r="AHK341" s="46"/>
      <c r="AHL341" s="46"/>
      <c r="AHM341" s="46"/>
      <c r="AHN341" s="46"/>
      <c r="AHO341" s="46"/>
      <c r="AHP341" s="46"/>
      <c r="AHQ341" s="46"/>
      <c r="AHR341" s="46"/>
      <c r="AHS341" s="46"/>
      <c r="AHT341" s="46"/>
      <c r="AHU341" s="46"/>
      <c r="AHV341" s="46"/>
      <c r="AHW341" s="46"/>
      <c r="AHX341" s="46"/>
      <c r="AHY341" s="46"/>
      <c r="AHZ341" s="46"/>
      <c r="AIA341" s="46"/>
      <c r="AIB341" s="46"/>
      <c r="AIC341" s="46"/>
      <c r="AID341" s="46"/>
      <c r="AIE341" s="46"/>
      <c r="AIF341" s="46"/>
      <c r="AIG341" s="46"/>
      <c r="AIH341" s="46"/>
      <c r="AII341" s="46"/>
      <c r="AIJ341" s="46"/>
      <c r="AIK341" s="46"/>
      <c r="AIL341" s="46"/>
      <c r="AIM341" s="46"/>
      <c r="AIN341" s="46"/>
      <c r="AIO341" s="46"/>
      <c r="AIP341" s="46"/>
      <c r="AIQ341" s="46"/>
      <c r="AIR341" s="46"/>
      <c r="AIS341" s="46"/>
      <c r="AIT341" s="46"/>
      <c r="AIU341" s="46"/>
      <c r="AIV341" s="46"/>
      <c r="AIW341" s="46"/>
      <c r="AIX341" s="46"/>
      <c r="AIY341" s="46"/>
      <c r="AIZ341" s="46"/>
      <c r="AJA341" s="46"/>
      <c r="AJB341" s="46"/>
      <c r="AJC341" s="46"/>
      <c r="AJD341" s="46"/>
      <c r="AJE341" s="46"/>
      <c r="AJF341" s="46"/>
      <c r="AJG341" s="46"/>
      <c r="AJH341" s="46"/>
      <c r="AJI341" s="46"/>
      <c r="AJJ341" s="46"/>
      <c r="AJK341" s="46"/>
      <c r="AJL341" s="46"/>
      <c r="AJM341" s="46"/>
      <c r="AJN341" s="46"/>
      <c r="AJO341" s="46"/>
      <c r="AJP341" s="46"/>
      <c r="AJQ341" s="46"/>
      <c r="AJR341" s="46"/>
      <c r="AJS341" s="46"/>
      <c r="AJT341" s="46"/>
      <c r="AJU341" s="46"/>
      <c r="AJV341" s="46"/>
      <c r="AJW341" s="46"/>
      <c r="AJX341" s="46"/>
      <c r="AJY341" s="46"/>
      <c r="AJZ341" s="46"/>
      <c r="AKA341" s="46"/>
      <c r="AKB341" s="46"/>
      <c r="AKC341" s="46"/>
      <c r="AKD341" s="46"/>
      <c r="AKE341" s="46"/>
      <c r="AKF341" s="46"/>
      <c r="AKG341" s="46"/>
      <c r="AKH341" s="46"/>
      <c r="AKI341" s="46"/>
      <c r="AKJ341" s="46"/>
      <c r="AKK341" s="46"/>
      <c r="AKL341" s="46"/>
      <c r="AKM341" s="46"/>
      <c r="AKN341" s="46"/>
      <c r="AKO341" s="46"/>
      <c r="AKP341" s="46"/>
      <c r="AKQ341" s="46"/>
      <c r="AKR341" s="46"/>
      <c r="AKS341" s="46"/>
      <c r="AKT341" s="46"/>
      <c r="AKU341" s="46"/>
      <c r="AKV341" s="46"/>
      <c r="AKW341" s="46"/>
      <c r="AKX341" s="46"/>
      <c r="AKY341" s="46"/>
      <c r="AKZ341" s="46"/>
      <c r="ALA341" s="46"/>
      <c r="ALB341" s="46"/>
      <c r="ALC341" s="46"/>
      <c r="ALD341" s="46"/>
      <c r="ALE341" s="46"/>
      <c r="ALF341" s="46"/>
      <c r="ALG341" s="46"/>
      <c r="ALH341" s="46"/>
      <c r="ALI341" s="46"/>
      <c r="ALJ341" s="46"/>
      <c r="ALK341" s="46"/>
      <c r="ALL341" s="46"/>
      <c r="ALM341" s="46"/>
      <c r="ALN341" s="46"/>
      <c r="ALO341" s="46"/>
      <c r="ALP341" s="46"/>
      <c r="ALQ341" s="46"/>
      <c r="ALR341" s="46"/>
      <c r="ALS341" s="46"/>
      <c r="ALT341" s="46"/>
      <c r="ALU341" s="46"/>
      <c r="ALV341" s="46"/>
      <c r="ALW341" s="46"/>
      <c r="ALX341" s="46"/>
      <c r="ALY341" s="46"/>
      <c r="ALZ341" s="46"/>
      <c r="AMA341" s="46"/>
      <c r="AMB341" s="46"/>
      <c r="AMC341" s="46"/>
      <c r="AMD341" s="46"/>
      <c r="AME341"/>
      <c r="AMF341"/>
      <c r="AMG341"/>
      <c r="AMH341"/>
      <c r="AMI341"/>
    </row>
    <row r="342" spans="1:1023" s="1" customFormat="1" ht="15" customHeight="1">
      <c r="A342" s="46"/>
      <c r="S342" s="47"/>
      <c r="T342" s="48"/>
      <c r="U342" s="46"/>
      <c r="V342" s="108"/>
      <c r="W342" s="109"/>
      <c r="X342" s="49"/>
      <c r="Y342" s="49"/>
      <c r="Z342" s="49"/>
      <c r="AA342" s="46"/>
      <c r="AB342" s="46"/>
      <c r="AC342" s="46"/>
      <c r="AD342" s="46"/>
      <c r="AE342" s="46"/>
      <c r="AF342" s="46"/>
      <c r="AG342" s="46"/>
      <c r="AH342" s="46"/>
      <c r="AI342" s="46"/>
      <c r="AJ342" s="46"/>
      <c r="AK342" s="46"/>
      <c r="AL342" s="46"/>
      <c r="AM342" s="46"/>
      <c r="AN342" s="46"/>
      <c r="AO342" s="46"/>
      <c r="AP342" s="46"/>
      <c r="AQ342" s="46"/>
      <c r="AR342" s="46"/>
      <c r="AS342" s="46"/>
      <c r="AT342" s="46"/>
      <c r="AU342" s="46"/>
      <c r="AV342" s="46"/>
      <c r="AW342" s="46"/>
      <c r="AX342" s="46"/>
      <c r="AY342" s="46"/>
      <c r="AZ342" s="46"/>
      <c r="BA342" s="46"/>
      <c r="BB342" s="46"/>
      <c r="BC342" s="46"/>
      <c r="BD342" s="46"/>
      <c r="BE342" s="46"/>
      <c r="BF342" s="46"/>
      <c r="BG342" s="46"/>
      <c r="BH342" s="46"/>
      <c r="BI342" s="46"/>
      <c r="BJ342" s="46"/>
      <c r="BK342" s="46"/>
      <c r="BL342" s="46"/>
      <c r="BM342" s="46"/>
      <c r="BN342" s="46"/>
      <c r="BO342" s="46"/>
      <c r="BP342" s="46"/>
      <c r="BQ342" s="46"/>
      <c r="BR342" s="46"/>
      <c r="BS342" s="46"/>
      <c r="BT342" s="46"/>
      <c r="BU342" s="46"/>
      <c r="BV342" s="46"/>
      <c r="BW342" s="46"/>
      <c r="BX342" s="46"/>
      <c r="BY342" s="46"/>
      <c r="BZ342" s="46"/>
      <c r="CA342" s="46"/>
      <c r="CB342" s="46"/>
      <c r="CC342" s="46"/>
      <c r="CD342" s="46"/>
      <c r="CE342" s="46"/>
      <c r="CF342" s="46"/>
      <c r="CG342" s="46"/>
      <c r="CH342" s="46"/>
      <c r="CI342" s="46"/>
      <c r="CJ342" s="46"/>
      <c r="CK342" s="46"/>
      <c r="CL342" s="46"/>
      <c r="CM342" s="46"/>
      <c r="CN342" s="46"/>
      <c r="CO342" s="46"/>
      <c r="CP342" s="46"/>
      <c r="CQ342" s="46"/>
      <c r="CR342" s="46"/>
      <c r="CS342" s="46"/>
      <c r="CT342" s="46"/>
      <c r="CU342" s="46"/>
      <c r="CV342" s="46"/>
      <c r="CW342" s="46"/>
      <c r="CX342" s="46"/>
      <c r="CY342" s="46"/>
      <c r="CZ342" s="46"/>
      <c r="DA342" s="46"/>
      <c r="DB342" s="46"/>
      <c r="DC342" s="46"/>
      <c r="DD342" s="46"/>
      <c r="DE342" s="46"/>
      <c r="DF342" s="46"/>
      <c r="DG342" s="46"/>
      <c r="DH342" s="46"/>
      <c r="DI342" s="46"/>
      <c r="DJ342" s="46"/>
      <c r="DK342" s="46"/>
      <c r="DL342" s="46"/>
      <c r="DM342" s="46"/>
      <c r="DN342" s="46"/>
      <c r="DO342" s="46"/>
      <c r="DP342" s="46"/>
      <c r="DQ342" s="46"/>
      <c r="DR342" s="46"/>
      <c r="DS342" s="46"/>
      <c r="DT342" s="46"/>
      <c r="DU342" s="46"/>
      <c r="DV342" s="46"/>
      <c r="DW342" s="46"/>
      <c r="DX342" s="46"/>
      <c r="DY342" s="46"/>
      <c r="DZ342" s="46"/>
      <c r="EA342" s="46"/>
      <c r="EB342" s="46"/>
      <c r="EC342" s="46"/>
      <c r="ED342" s="46"/>
      <c r="EE342" s="46"/>
      <c r="EF342" s="46"/>
      <c r="EG342" s="46"/>
      <c r="EH342" s="46"/>
      <c r="EI342" s="46"/>
      <c r="EJ342" s="46"/>
      <c r="EK342" s="46"/>
      <c r="EL342" s="46"/>
      <c r="EM342" s="46"/>
      <c r="EN342" s="46"/>
      <c r="EO342" s="46"/>
      <c r="EP342" s="46"/>
      <c r="EQ342" s="46"/>
      <c r="ER342" s="46"/>
      <c r="ES342" s="46"/>
      <c r="ET342" s="46"/>
      <c r="EU342" s="46"/>
      <c r="EV342" s="46"/>
      <c r="EW342" s="46"/>
      <c r="EX342" s="46"/>
      <c r="EY342" s="46"/>
      <c r="EZ342" s="46"/>
      <c r="FA342" s="46"/>
      <c r="FB342" s="46"/>
      <c r="FC342" s="46"/>
      <c r="FD342" s="46"/>
      <c r="FE342" s="46"/>
      <c r="FF342" s="46"/>
      <c r="FG342" s="46"/>
      <c r="FH342" s="46"/>
      <c r="FI342" s="46"/>
      <c r="FJ342" s="46"/>
      <c r="FK342" s="46"/>
      <c r="FL342" s="46"/>
      <c r="FM342" s="46"/>
      <c r="FN342" s="46"/>
      <c r="FO342" s="46"/>
      <c r="FP342" s="46"/>
      <c r="FQ342" s="46"/>
      <c r="FR342" s="46"/>
      <c r="FS342" s="46"/>
      <c r="FT342" s="46"/>
      <c r="FU342" s="46"/>
      <c r="FV342" s="46"/>
      <c r="FW342" s="46"/>
      <c r="FX342" s="46"/>
      <c r="FY342" s="46"/>
      <c r="FZ342" s="46"/>
      <c r="GA342" s="46"/>
      <c r="GB342" s="46"/>
      <c r="GC342" s="46"/>
      <c r="GD342" s="46"/>
      <c r="GE342" s="46"/>
      <c r="GF342" s="46"/>
      <c r="GG342" s="46"/>
      <c r="GH342" s="46"/>
      <c r="GI342" s="46"/>
      <c r="GJ342" s="46"/>
      <c r="GK342" s="46"/>
      <c r="GL342" s="46"/>
      <c r="GM342" s="46"/>
      <c r="GN342" s="46"/>
      <c r="GO342" s="46"/>
      <c r="GP342" s="46"/>
      <c r="GQ342" s="46"/>
      <c r="GR342" s="46"/>
      <c r="GS342" s="46"/>
      <c r="GT342" s="46"/>
      <c r="GU342" s="46"/>
      <c r="GV342" s="46"/>
      <c r="GW342" s="46"/>
      <c r="GX342" s="46"/>
      <c r="GY342" s="46"/>
      <c r="GZ342" s="46"/>
      <c r="HA342" s="46"/>
      <c r="HB342" s="46"/>
      <c r="HC342" s="46"/>
      <c r="HD342" s="46"/>
      <c r="HE342" s="46"/>
      <c r="HF342" s="46"/>
      <c r="HG342" s="46"/>
      <c r="HH342" s="46"/>
      <c r="HI342" s="46"/>
      <c r="HJ342" s="46"/>
      <c r="HK342" s="46"/>
      <c r="HL342" s="46"/>
      <c r="HM342" s="46"/>
      <c r="HN342" s="46"/>
      <c r="HO342" s="46"/>
      <c r="HP342" s="46"/>
      <c r="HQ342" s="46"/>
      <c r="HR342" s="46"/>
      <c r="HS342" s="46"/>
      <c r="HT342" s="46"/>
      <c r="HU342" s="46"/>
      <c r="HV342" s="46"/>
      <c r="HW342" s="46"/>
      <c r="HX342" s="46"/>
      <c r="HY342" s="46"/>
      <c r="HZ342" s="46"/>
      <c r="IA342" s="46"/>
      <c r="IB342" s="46"/>
      <c r="IC342" s="46"/>
      <c r="ID342" s="46"/>
      <c r="IE342" s="46"/>
      <c r="IF342" s="46"/>
      <c r="IG342" s="46"/>
      <c r="IH342" s="46"/>
      <c r="II342" s="46"/>
      <c r="IJ342" s="46"/>
      <c r="IK342" s="46"/>
      <c r="IL342" s="46"/>
      <c r="IM342" s="46"/>
      <c r="IN342" s="46"/>
      <c r="IO342" s="46"/>
      <c r="IP342" s="46"/>
      <c r="IQ342" s="46"/>
      <c r="IR342" s="46"/>
      <c r="IS342" s="46"/>
      <c r="IT342" s="46"/>
      <c r="IU342" s="46"/>
      <c r="IV342" s="46"/>
      <c r="IW342" s="46"/>
      <c r="IX342" s="46"/>
      <c r="IY342" s="46"/>
      <c r="IZ342" s="46"/>
      <c r="JA342" s="46"/>
      <c r="JB342" s="46"/>
      <c r="JC342" s="46"/>
      <c r="JD342" s="46"/>
      <c r="JE342" s="46"/>
      <c r="JF342" s="46"/>
      <c r="JG342" s="46"/>
      <c r="JH342" s="46"/>
      <c r="JI342" s="46"/>
      <c r="JJ342" s="46"/>
      <c r="JK342" s="46"/>
      <c r="JL342" s="46"/>
      <c r="JM342" s="46"/>
      <c r="JN342" s="46"/>
      <c r="JO342" s="46"/>
      <c r="JP342" s="46"/>
      <c r="JQ342" s="46"/>
      <c r="JR342" s="46"/>
      <c r="JS342" s="46"/>
      <c r="JT342" s="46"/>
      <c r="JU342" s="46"/>
      <c r="JV342" s="46"/>
      <c r="JW342" s="46"/>
      <c r="JX342" s="46"/>
      <c r="JY342" s="46"/>
      <c r="JZ342" s="46"/>
      <c r="KA342" s="46"/>
      <c r="KB342" s="46"/>
      <c r="KC342" s="46"/>
      <c r="KD342" s="46"/>
      <c r="KE342" s="46"/>
      <c r="KF342" s="46"/>
      <c r="KG342" s="46"/>
      <c r="KH342" s="46"/>
      <c r="KI342" s="46"/>
      <c r="KJ342" s="46"/>
      <c r="KK342" s="46"/>
      <c r="KL342" s="46"/>
      <c r="KM342" s="46"/>
      <c r="KN342" s="46"/>
      <c r="KO342" s="46"/>
      <c r="KP342" s="46"/>
      <c r="KQ342" s="46"/>
      <c r="KR342" s="46"/>
      <c r="KS342" s="46"/>
      <c r="KT342" s="46"/>
      <c r="KU342" s="46"/>
      <c r="KV342" s="46"/>
      <c r="KW342" s="46"/>
      <c r="KX342" s="46"/>
      <c r="KY342" s="46"/>
      <c r="KZ342" s="46"/>
      <c r="LA342" s="46"/>
      <c r="LB342" s="46"/>
      <c r="LC342" s="46"/>
      <c r="LD342" s="46"/>
      <c r="LE342" s="46"/>
      <c r="LF342" s="46"/>
      <c r="LG342" s="46"/>
      <c r="LH342" s="46"/>
      <c r="LI342" s="46"/>
      <c r="LJ342" s="46"/>
      <c r="LK342" s="46"/>
      <c r="LL342" s="46"/>
      <c r="LM342" s="46"/>
      <c r="LN342" s="46"/>
      <c r="LO342" s="46"/>
      <c r="LP342" s="46"/>
      <c r="LQ342" s="46"/>
      <c r="LR342" s="46"/>
      <c r="LS342" s="46"/>
      <c r="LT342" s="46"/>
      <c r="LU342" s="46"/>
      <c r="LV342" s="46"/>
      <c r="LW342" s="46"/>
      <c r="LX342" s="46"/>
      <c r="LY342" s="46"/>
      <c r="LZ342" s="46"/>
      <c r="MA342" s="46"/>
      <c r="MB342" s="46"/>
      <c r="MC342" s="46"/>
      <c r="MD342" s="46"/>
      <c r="ME342" s="46"/>
      <c r="MF342" s="46"/>
      <c r="MG342" s="46"/>
      <c r="MH342" s="46"/>
      <c r="MI342" s="46"/>
      <c r="MJ342" s="46"/>
      <c r="MK342" s="46"/>
      <c r="ML342" s="46"/>
      <c r="MM342" s="46"/>
      <c r="MN342" s="46"/>
      <c r="MO342" s="46"/>
      <c r="MP342" s="46"/>
      <c r="MQ342" s="46"/>
      <c r="MR342" s="46"/>
      <c r="MS342" s="46"/>
      <c r="MT342" s="46"/>
      <c r="MU342" s="46"/>
      <c r="MV342" s="46"/>
      <c r="MW342" s="46"/>
      <c r="MX342" s="46"/>
      <c r="MY342" s="46"/>
      <c r="MZ342" s="46"/>
      <c r="NA342" s="46"/>
      <c r="NB342" s="46"/>
      <c r="NC342" s="46"/>
      <c r="ND342" s="46"/>
      <c r="NE342" s="46"/>
      <c r="NF342" s="46"/>
      <c r="NG342" s="46"/>
      <c r="NH342" s="46"/>
      <c r="NI342" s="46"/>
      <c r="NJ342" s="46"/>
      <c r="NK342" s="46"/>
      <c r="NL342" s="46"/>
      <c r="NM342" s="46"/>
      <c r="NN342" s="46"/>
      <c r="NO342" s="46"/>
      <c r="NP342" s="46"/>
      <c r="NQ342" s="46"/>
      <c r="NR342" s="46"/>
      <c r="NS342" s="46"/>
      <c r="NT342" s="46"/>
      <c r="NU342" s="46"/>
      <c r="NV342" s="46"/>
      <c r="NW342" s="46"/>
      <c r="NX342" s="46"/>
      <c r="NY342" s="46"/>
      <c r="NZ342" s="46"/>
      <c r="OA342" s="46"/>
      <c r="OB342" s="46"/>
      <c r="OC342" s="46"/>
      <c r="OD342" s="46"/>
      <c r="OE342" s="46"/>
      <c r="OF342" s="46"/>
      <c r="OG342" s="46"/>
      <c r="OH342" s="46"/>
      <c r="OI342" s="46"/>
      <c r="OJ342" s="46"/>
      <c r="OK342" s="46"/>
      <c r="OL342" s="46"/>
      <c r="OM342" s="46"/>
      <c r="ON342" s="46"/>
      <c r="OO342" s="46"/>
      <c r="OP342" s="46"/>
      <c r="OQ342" s="46"/>
      <c r="OR342" s="46"/>
      <c r="OS342" s="46"/>
      <c r="OT342" s="46"/>
      <c r="OU342" s="46"/>
      <c r="OV342" s="46"/>
      <c r="OW342" s="46"/>
      <c r="OX342" s="46"/>
      <c r="OY342" s="46"/>
      <c r="OZ342" s="46"/>
      <c r="PA342" s="46"/>
      <c r="PB342" s="46"/>
      <c r="PC342" s="46"/>
      <c r="PD342" s="46"/>
      <c r="PE342" s="46"/>
      <c r="PF342" s="46"/>
      <c r="PG342" s="46"/>
      <c r="PH342" s="46"/>
      <c r="PI342" s="46"/>
      <c r="PJ342" s="46"/>
      <c r="PK342" s="46"/>
      <c r="PL342" s="46"/>
      <c r="PM342" s="46"/>
      <c r="PN342" s="46"/>
      <c r="PO342" s="46"/>
      <c r="PP342" s="46"/>
      <c r="PQ342" s="46"/>
      <c r="PR342" s="46"/>
      <c r="PS342" s="46"/>
      <c r="PT342" s="46"/>
      <c r="PU342" s="46"/>
      <c r="PV342" s="46"/>
      <c r="PW342" s="46"/>
      <c r="PX342" s="46"/>
      <c r="PY342" s="46"/>
      <c r="PZ342" s="46"/>
      <c r="QA342" s="46"/>
      <c r="QB342" s="46"/>
      <c r="QC342" s="46"/>
      <c r="QD342" s="46"/>
      <c r="QE342" s="46"/>
      <c r="QF342" s="46"/>
      <c r="QG342" s="46"/>
      <c r="QH342" s="46"/>
      <c r="QI342" s="46"/>
      <c r="QJ342" s="46"/>
      <c r="QK342" s="46"/>
      <c r="QL342" s="46"/>
      <c r="QM342" s="46"/>
      <c r="QN342" s="46"/>
      <c r="QO342" s="46"/>
      <c r="QP342" s="46"/>
      <c r="QQ342" s="46"/>
      <c r="QR342" s="46"/>
      <c r="QS342" s="46"/>
      <c r="QT342" s="46"/>
      <c r="QU342" s="46"/>
      <c r="QV342" s="46"/>
      <c r="QW342" s="46"/>
      <c r="QX342" s="46"/>
      <c r="QY342" s="46"/>
      <c r="QZ342" s="46"/>
      <c r="RA342" s="46"/>
      <c r="RB342" s="46"/>
      <c r="RC342" s="46"/>
      <c r="RD342" s="46"/>
      <c r="RE342" s="46"/>
      <c r="RF342" s="46"/>
      <c r="RG342" s="46"/>
      <c r="RH342" s="46"/>
      <c r="RI342" s="46"/>
      <c r="RJ342" s="46"/>
      <c r="RK342" s="46"/>
      <c r="RL342" s="46"/>
      <c r="RM342" s="46"/>
      <c r="RN342" s="46"/>
      <c r="RO342" s="46"/>
      <c r="RP342" s="46"/>
      <c r="RQ342" s="46"/>
      <c r="RR342" s="46"/>
      <c r="RS342" s="46"/>
      <c r="RT342" s="46"/>
      <c r="RU342" s="46"/>
      <c r="RV342" s="46"/>
      <c r="RW342" s="46"/>
      <c r="RX342" s="46"/>
      <c r="RY342" s="46"/>
      <c r="RZ342" s="46"/>
      <c r="SA342" s="46"/>
      <c r="SB342" s="46"/>
      <c r="SC342" s="46"/>
      <c r="SD342" s="46"/>
      <c r="SE342" s="46"/>
      <c r="SF342" s="46"/>
      <c r="SG342" s="46"/>
      <c r="SH342" s="46"/>
      <c r="SI342" s="46"/>
      <c r="SJ342" s="46"/>
      <c r="SK342" s="46"/>
      <c r="SL342" s="46"/>
      <c r="SM342" s="46"/>
      <c r="SN342" s="46"/>
      <c r="SO342" s="46"/>
      <c r="SP342" s="46"/>
      <c r="SQ342" s="46"/>
      <c r="SR342" s="46"/>
      <c r="SS342" s="46"/>
      <c r="ST342" s="46"/>
      <c r="SU342" s="46"/>
      <c r="SV342" s="46"/>
      <c r="SW342" s="46"/>
      <c r="SX342" s="46"/>
      <c r="SY342" s="46"/>
      <c r="SZ342" s="46"/>
      <c r="TA342" s="46"/>
      <c r="TB342" s="46"/>
      <c r="TC342" s="46"/>
      <c r="TD342" s="46"/>
      <c r="TE342" s="46"/>
      <c r="TF342" s="46"/>
      <c r="TG342" s="46"/>
      <c r="TH342" s="46"/>
      <c r="TI342" s="46"/>
      <c r="TJ342" s="46"/>
      <c r="TK342" s="46"/>
      <c r="TL342" s="46"/>
      <c r="TM342" s="46"/>
      <c r="TN342" s="46"/>
      <c r="TO342" s="46"/>
      <c r="TP342" s="46"/>
      <c r="TQ342" s="46"/>
      <c r="TR342" s="46"/>
      <c r="TS342" s="46"/>
      <c r="TT342" s="46"/>
      <c r="TU342" s="46"/>
      <c r="TV342" s="46"/>
      <c r="TW342" s="46"/>
      <c r="TX342" s="46"/>
      <c r="TY342" s="46"/>
      <c r="TZ342" s="46"/>
      <c r="UA342" s="46"/>
      <c r="UB342" s="46"/>
      <c r="UC342" s="46"/>
      <c r="UD342" s="46"/>
      <c r="UE342" s="46"/>
      <c r="UF342" s="46"/>
      <c r="UG342" s="46"/>
      <c r="UH342" s="46"/>
      <c r="UI342" s="46"/>
      <c r="UJ342" s="46"/>
      <c r="UK342" s="46"/>
      <c r="UL342" s="46"/>
      <c r="UM342" s="46"/>
      <c r="UN342" s="46"/>
      <c r="UO342" s="46"/>
      <c r="UP342" s="46"/>
      <c r="UQ342" s="46"/>
      <c r="UR342" s="46"/>
      <c r="US342" s="46"/>
      <c r="UT342" s="46"/>
      <c r="UU342" s="46"/>
      <c r="UV342" s="46"/>
      <c r="UW342" s="46"/>
      <c r="UX342" s="46"/>
      <c r="UY342" s="46"/>
      <c r="UZ342" s="46"/>
      <c r="VA342" s="46"/>
      <c r="VB342" s="46"/>
      <c r="VC342" s="46"/>
      <c r="VD342" s="46"/>
      <c r="VE342" s="46"/>
      <c r="VF342" s="46"/>
      <c r="VG342" s="46"/>
      <c r="VH342" s="46"/>
      <c r="VI342" s="46"/>
      <c r="VJ342" s="46"/>
      <c r="VK342" s="46"/>
      <c r="VL342" s="46"/>
      <c r="VM342" s="46"/>
      <c r="VN342" s="46"/>
      <c r="VO342" s="46"/>
      <c r="VP342" s="46"/>
      <c r="VQ342" s="46"/>
      <c r="VR342" s="46"/>
      <c r="VS342" s="46"/>
      <c r="VT342" s="46"/>
      <c r="VU342" s="46"/>
      <c r="VV342" s="46"/>
      <c r="VW342" s="46"/>
      <c r="VX342" s="46"/>
      <c r="VY342" s="46"/>
      <c r="VZ342" s="46"/>
      <c r="WA342" s="46"/>
      <c r="WB342" s="46"/>
      <c r="WC342" s="46"/>
      <c r="WD342" s="46"/>
      <c r="WE342" s="46"/>
      <c r="WF342" s="46"/>
      <c r="WG342" s="46"/>
      <c r="WH342" s="46"/>
      <c r="WI342" s="46"/>
      <c r="WJ342" s="46"/>
      <c r="WK342" s="46"/>
      <c r="WL342" s="46"/>
      <c r="WM342" s="46"/>
      <c r="WN342" s="46"/>
      <c r="WO342" s="46"/>
      <c r="WP342" s="46"/>
      <c r="WQ342" s="46"/>
      <c r="WR342" s="46"/>
      <c r="WS342" s="46"/>
      <c r="WT342" s="46"/>
      <c r="WU342" s="46"/>
      <c r="WV342" s="46"/>
      <c r="WW342" s="46"/>
      <c r="WX342" s="46"/>
      <c r="WY342" s="46"/>
      <c r="WZ342" s="46"/>
      <c r="XA342" s="46"/>
      <c r="XB342" s="46"/>
      <c r="XC342" s="46"/>
      <c r="XD342" s="46"/>
      <c r="XE342" s="46"/>
      <c r="XF342" s="46"/>
      <c r="XG342" s="46"/>
      <c r="XH342" s="46"/>
      <c r="XI342" s="46"/>
      <c r="XJ342" s="46"/>
      <c r="XK342" s="46"/>
      <c r="XL342" s="46"/>
      <c r="XM342" s="46"/>
      <c r="XN342" s="46"/>
      <c r="XO342" s="46"/>
      <c r="XP342" s="46"/>
      <c r="XQ342" s="46"/>
      <c r="XR342" s="46"/>
      <c r="XS342" s="46"/>
      <c r="XT342" s="46"/>
      <c r="XU342" s="46"/>
      <c r="XV342" s="46"/>
      <c r="XW342" s="46"/>
      <c r="XX342" s="46"/>
      <c r="XY342" s="46"/>
      <c r="XZ342" s="46"/>
      <c r="YA342" s="46"/>
      <c r="YB342" s="46"/>
      <c r="YC342" s="46"/>
      <c r="YD342" s="46"/>
      <c r="YE342" s="46"/>
      <c r="YF342" s="46"/>
      <c r="YG342" s="46"/>
      <c r="YH342" s="46"/>
      <c r="YI342" s="46"/>
      <c r="YJ342" s="46"/>
      <c r="YK342" s="46"/>
      <c r="YL342" s="46"/>
      <c r="YM342" s="46"/>
      <c r="YN342" s="46"/>
      <c r="YO342" s="46"/>
      <c r="YP342" s="46"/>
      <c r="YQ342" s="46"/>
      <c r="YR342" s="46"/>
      <c r="YS342" s="46"/>
      <c r="YT342" s="46"/>
      <c r="YU342" s="46"/>
      <c r="YV342" s="46"/>
      <c r="YW342" s="46"/>
      <c r="YX342" s="46"/>
      <c r="YY342" s="46"/>
      <c r="YZ342" s="46"/>
      <c r="ZA342" s="46"/>
      <c r="ZB342" s="46"/>
      <c r="ZC342" s="46"/>
      <c r="ZD342" s="46"/>
      <c r="ZE342" s="46"/>
      <c r="ZF342" s="46"/>
      <c r="ZG342" s="46"/>
      <c r="ZH342" s="46"/>
      <c r="ZI342" s="46"/>
      <c r="ZJ342" s="46"/>
      <c r="ZK342" s="46"/>
      <c r="ZL342" s="46"/>
      <c r="ZM342" s="46"/>
      <c r="ZN342" s="46"/>
      <c r="ZO342" s="46"/>
      <c r="ZP342" s="46"/>
      <c r="ZQ342" s="46"/>
      <c r="ZR342" s="46"/>
      <c r="ZS342" s="46"/>
      <c r="ZT342" s="46"/>
      <c r="ZU342" s="46"/>
      <c r="ZV342" s="46"/>
      <c r="ZW342" s="46"/>
      <c r="ZX342" s="46"/>
      <c r="ZY342" s="46"/>
      <c r="ZZ342" s="46"/>
      <c r="AAA342" s="46"/>
      <c r="AAB342" s="46"/>
      <c r="AAC342" s="46"/>
      <c r="AAD342" s="46"/>
      <c r="AAE342" s="46"/>
      <c r="AAF342" s="46"/>
      <c r="AAG342" s="46"/>
      <c r="AAH342" s="46"/>
      <c r="AAI342" s="46"/>
      <c r="AAJ342" s="46"/>
      <c r="AAK342" s="46"/>
      <c r="AAL342" s="46"/>
      <c r="AAM342" s="46"/>
      <c r="AAN342" s="46"/>
      <c r="AAO342" s="46"/>
      <c r="AAP342" s="46"/>
      <c r="AAQ342" s="46"/>
      <c r="AAR342" s="46"/>
      <c r="AAS342" s="46"/>
      <c r="AAT342" s="46"/>
      <c r="AAU342" s="46"/>
      <c r="AAV342" s="46"/>
      <c r="AAW342" s="46"/>
      <c r="AAX342" s="46"/>
      <c r="AAY342" s="46"/>
      <c r="AAZ342" s="46"/>
      <c r="ABA342" s="46"/>
      <c r="ABB342" s="46"/>
      <c r="ABC342" s="46"/>
      <c r="ABD342" s="46"/>
      <c r="ABE342" s="46"/>
      <c r="ABF342" s="46"/>
      <c r="ABG342" s="46"/>
      <c r="ABH342" s="46"/>
      <c r="ABI342" s="46"/>
      <c r="ABJ342" s="46"/>
      <c r="ABK342" s="46"/>
      <c r="ABL342" s="46"/>
      <c r="ABM342" s="46"/>
      <c r="ABN342" s="46"/>
      <c r="ABO342" s="46"/>
      <c r="ABP342" s="46"/>
      <c r="ABQ342" s="46"/>
      <c r="ABR342" s="46"/>
      <c r="ABS342" s="46"/>
      <c r="ABT342" s="46"/>
      <c r="ABU342" s="46"/>
      <c r="ABV342" s="46"/>
      <c r="ABW342" s="46"/>
      <c r="ABX342" s="46"/>
      <c r="ABY342" s="46"/>
      <c r="ABZ342" s="46"/>
      <c r="ACA342" s="46"/>
      <c r="ACB342" s="46"/>
      <c r="ACC342" s="46"/>
      <c r="ACD342" s="46"/>
      <c r="ACE342" s="46"/>
      <c r="ACF342" s="46"/>
      <c r="ACG342" s="46"/>
      <c r="ACH342" s="46"/>
      <c r="ACI342" s="46"/>
      <c r="ACJ342" s="46"/>
      <c r="ACK342" s="46"/>
      <c r="ACL342" s="46"/>
      <c r="ACM342" s="46"/>
      <c r="ACN342" s="46"/>
      <c r="ACO342" s="46"/>
      <c r="ACP342" s="46"/>
      <c r="ACQ342" s="46"/>
      <c r="ACR342" s="46"/>
      <c r="ACS342" s="46"/>
      <c r="ACT342" s="46"/>
      <c r="ACU342" s="46"/>
      <c r="ACV342" s="46"/>
      <c r="ACW342" s="46"/>
      <c r="ACX342" s="46"/>
      <c r="ACY342" s="46"/>
      <c r="ACZ342" s="46"/>
      <c r="ADA342" s="46"/>
      <c r="ADB342" s="46"/>
      <c r="ADC342" s="46"/>
      <c r="ADD342" s="46"/>
      <c r="ADE342" s="46"/>
      <c r="ADF342" s="46"/>
      <c r="ADG342" s="46"/>
      <c r="ADH342" s="46"/>
      <c r="ADI342" s="46"/>
      <c r="ADJ342" s="46"/>
      <c r="ADK342" s="46"/>
      <c r="ADL342" s="46"/>
      <c r="ADM342" s="46"/>
      <c r="ADN342" s="46"/>
      <c r="ADO342" s="46"/>
      <c r="ADP342" s="46"/>
      <c r="ADQ342" s="46"/>
      <c r="ADR342" s="46"/>
      <c r="ADS342" s="46"/>
      <c r="ADT342" s="46"/>
      <c r="ADU342" s="46"/>
      <c r="ADV342" s="46"/>
      <c r="ADW342" s="46"/>
      <c r="ADX342" s="46"/>
      <c r="ADY342" s="46"/>
      <c r="ADZ342" s="46"/>
      <c r="AEA342" s="46"/>
      <c r="AEB342" s="46"/>
      <c r="AEC342" s="46"/>
      <c r="AED342" s="46"/>
      <c r="AEE342" s="46"/>
      <c r="AEF342" s="46"/>
      <c r="AEG342" s="46"/>
      <c r="AEH342" s="46"/>
      <c r="AEI342" s="46"/>
      <c r="AEJ342" s="46"/>
      <c r="AEK342" s="46"/>
      <c r="AEL342" s="46"/>
      <c r="AEM342" s="46"/>
      <c r="AEN342" s="46"/>
      <c r="AEO342" s="46"/>
      <c r="AEP342" s="46"/>
      <c r="AEQ342" s="46"/>
      <c r="AER342" s="46"/>
      <c r="AES342" s="46"/>
      <c r="AET342" s="46"/>
      <c r="AEU342" s="46"/>
      <c r="AEV342" s="46"/>
      <c r="AEW342" s="46"/>
      <c r="AEX342" s="46"/>
      <c r="AEY342" s="46"/>
      <c r="AEZ342" s="46"/>
      <c r="AFA342" s="46"/>
      <c r="AFB342" s="46"/>
      <c r="AFC342" s="46"/>
      <c r="AFD342" s="46"/>
      <c r="AFE342" s="46"/>
      <c r="AFF342" s="46"/>
      <c r="AFG342" s="46"/>
      <c r="AFH342" s="46"/>
      <c r="AFI342" s="46"/>
      <c r="AFJ342" s="46"/>
      <c r="AFK342" s="46"/>
      <c r="AFL342" s="46"/>
      <c r="AFM342" s="46"/>
      <c r="AFN342" s="46"/>
      <c r="AFO342" s="46"/>
      <c r="AFP342" s="46"/>
      <c r="AFQ342" s="46"/>
      <c r="AFR342" s="46"/>
      <c r="AFS342" s="46"/>
      <c r="AFT342" s="46"/>
      <c r="AFU342" s="46"/>
      <c r="AFV342" s="46"/>
      <c r="AFW342" s="46"/>
      <c r="AFX342" s="46"/>
      <c r="AFY342" s="46"/>
      <c r="AFZ342" s="46"/>
      <c r="AGA342" s="46"/>
      <c r="AGB342" s="46"/>
      <c r="AGC342" s="46"/>
      <c r="AGD342" s="46"/>
      <c r="AGE342" s="46"/>
      <c r="AGF342" s="46"/>
      <c r="AGG342" s="46"/>
      <c r="AGH342" s="46"/>
      <c r="AGI342" s="46"/>
      <c r="AGJ342" s="46"/>
      <c r="AGK342" s="46"/>
      <c r="AGL342" s="46"/>
      <c r="AGM342" s="46"/>
      <c r="AGN342" s="46"/>
      <c r="AGO342" s="46"/>
      <c r="AGP342" s="46"/>
      <c r="AGQ342" s="46"/>
      <c r="AGR342" s="46"/>
      <c r="AGS342" s="46"/>
      <c r="AGT342" s="46"/>
      <c r="AGU342" s="46"/>
      <c r="AGV342" s="46"/>
      <c r="AGW342" s="46"/>
      <c r="AGX342" s="46"/>
      <c r="AGY342" s="46"/>
      <c r="AGZ342" s="46"/>
      <c r="AHA342" s="46"/>
      <c r="AHB342" s="46"/>
      <c r="AHC342" s="46"/>
      <c r="AHD342" s="46"/>
      <c r="AHE342" s="46"/>
      <c r="AHF342" s="46"/>
      <c r="AHG342" s="46"/>
      <c r="AHH342" s="46"/>
      <c r="AHI342" s="46"/>
      <c r="AHJ342" s="46"/>
      <c r="AHK342" s="46"/>
      <c r="AHL342" s="46"/>
      <c r="AHM342" s="46"/>
      <c r="AHN342" s="46"/>
      <c r="AHO342" s="46"/>
      <c r="AHP342" s="46"/>
      <c r="AHQ342" s="46"/>
      <c r="AHR342" s="46"/>
      <c r="AHS342" s="46"/>
      <c r="AHT342" s="46"/>
      <c r="AHU342" s="46"/>
      <c r="AHV342" s="46"/>
      <c r="AHW342" s="46"/>
      <c r="AHX342" s="46"/>
      <c r="AHY342" s="46"/>
      <c r="AHZ342" s="46"/>
      <c r="AIA342" s="46"/>
      <c r="AIB342" s="46"/>
      <c r="AIC342" s="46"/>
      <c r="AID342" s="46"/>
      <c r="AIE342" s="46"/>
      <c r="AIF342" s="46"/>
      <c r="AIG342" s="46"/>
      <c r="AIH342" s="46"/>
      <c r="AII342" s="46"/>
      <c r="AIJ342" s="46"/>
      <c r="AIK342" s="46"/>
      <c r="AIL342" s="46"/>
      <c r="AIM342" s="46"/>
      <c r="AIN342" s="46"/>
      <c r="AIO342" s="46"/>
      <c r="AIP342" s="46"/>
      <c r="AIQ342" s="46"/>
      <c r="AIR342" s="46"/>
      <c r="AIS342" s="46"/>
      <c r="AIT342" s="46"/>
      <c r="AIU342" s="46"/>
      <c r="AIV342" s="46"/>
      <c r="AIW342" s="46"/>
      <c r="AIX342" s="46"/>
      <c r="AIY342" s="46"/>
      <c r="AIZ342" s="46"/>
      <c r="AJA342" s="46"/>
      <c r="AJB342" s="46"/>
      <c r="AJC342" s="46"/>
      <c r="AJD342" s="46"/>
      <c r="AJE342" s="46"/>
      <c r="AJF342" s="46"/>
      <c r="AJG342" s="46"/>
      <c r="AJH342" s="46"/>
      <c r="AJI342" s="46"/>
      <c r="AJJ342" s="46"/>
      <c r="AJK342" s="46"/>
      <c r="AJL342" s="46"/>
      <c r="AJM342" s="46"/>
      <c r="AJN342" s="46"/>
      <c r="AJO342" s="46"/>
      <c r="AJP342" s="46"/>
      <c r="AJQ342" s="46"/>
      <c r="AJR342" s="46"/>
      <c r="AJS342" s="46"/>
      <c r="AJT342" s="46"/>
      <c r="AJU342" s="46"/>
      <c r="AJV342" s="46"/>
      <c r="AJW342" s="46"/>
      <c r="AJX342" s="46"/>
      <c r="AJY342" s="46"/>
      <c r="AJZ342" s="46"/>
      <c r="AKA342" s="46"/>
      <c r="AKB342" s="46"/>
      <c r="AKC342" s="46"/>
      <c r="AKD342" s="46"/>
      <c r="AKE342" s="46"/>
      <c r="AKF342" s="46"/>
      <c r="AKG342" s="46"/>
      <c r="AKH342" s="46"/>
      <c r="AKI342" s="46"/>
      <c r="AKJ342" s="46"/>
      <c r="AKK342" s="46"/>
      <c r="AKL342" s="46"/>
      <c r="AKM342" s="46"/>
      <c r="AKN342" s="46"/>
      <c r="AKO342" s="46"/>
      <c r="AKP342" s="46"/>
      <c r="AKQ342" s="46"/>
      <c r="AKR342" s="46"/>
      <c r="AKS342" s="46"/>
      <c r="AKT342" s="46"/>
      <c r="AKU342" s="46"/>
      <c r="AKV342" s="46"/>
      <c r="AKW342" s="46"/>
      <c r="AKX342" s="46"/>
      <c r="AKY342" s="46"/>
      <c r="AKZ342" s="46"/>
      <c r="ALA342" s="46"/>
      <c r="ALB342" s="46"/>
      <c r="ALC342" s="46"/>
      <c r="ALD342" s="46"/>
      <c r="ALE342" s="46"/>
      <c r="ALF342" s="46"/>
      <c r="ALG342" s="46"/>
      <c r="ALH342" s="46"/>
      <c r="ALI342" s="46"/>
      <c r="ALJ342" s="46"/>
      <c r="ALK342" s="46"/>
      <c r="ALL342" s="46"/>
      <c r="ALM342" s="46"/>
      <c r="ALN342" s="46"/>
      <c r="ALO342" s="46"/>
      <c r="ALP342" s="46"/>
      <c r="ALQ342" s="46"/>
      <c r="ALR342" s="46"/>
      <c r="ALS342" s="46"/>
      <c r="ALT342" s="46"/>
      <c r="ALU342" s="46"/>
      <c r="ALV342" s="46"/>
      <c r="ALW342" s="46"/>
      <c r="ALX342" s="46"/>
      <c r="ALY342" s="46"/>
      <c r="ALZ342" s="46"/>
      <c r="AMA342" s="46"/>
      <c r="AMB342" s="46"/>
      <c r="AMC342" s="46"/>
      <c r="AMD342" s="46"/>
      <c r="AME342"/>
      <c r="AMF342"/>
      <c r="AMG342"/>
      <c r="AMH342"/>
      <c r="AMI342"/>
    </row>
    <row r="343" spans="1:1023" s="1" customFormat="1" ht="15" customHeight="1">
      <c r="S343" s="47"/>
      <c r="T343" s="48"/>
      <c r="U343" s="46"/>
      <c r="V343" s="108"/>
      <c r="W343" s="109"/>
      <c r="X343" s="49"/>
      <c r="Y343" s="49"/>
      <c r="Z343" s="49"/>
    </row>
    <row r="344" spans="1:1023" s="1" customFormat="1" ht="15" customHeight="1">
      <c r="S344" s="47"/>
      <c r="T344" s="48"/>
      <c r="U344" s="46"/>
      <c r="V344" s="108"/>
      <c r="W344" s="109"/>
      <c r="X344" s="49"/>
      <c r="Y344" s="49"/>
      <c r="Z344" s="49"/>
    </row>
    <row r="345" spans="1:1023" s="1" customFormat="1" ht="15" customHeight="1">
      <c r="S345" s="47"/>
      <c r="T345" s="48"/>
      <c r="U345" s="46"/>
      <c r="V345" s="108"/>
      <c r="W345" s="109"/>
      <c r="X345" s="49"/>
      <c r="Y345" s="49"/>
      <c r="Z345" s="49"/>
    </row>
    <row r="346" spans="1:1023" s="1" customFormat="1" ht="15" customHeight="1">
      <c r="S346" s="47"/>
      <c r="T346" s="48"/>
      <c r="U346" s="46"/>
      <c r="V346" s="108"/>
      <c r="W346" s="109"/>
      <c r="X346" s="49"/>
      <c r="Y346" s="49"/>
      <c r="Z346" s="49"/>
    </row>
    <row r="347" spans="1:1023" s="1" customFormat="1" ht="15" customHeight="1">
      <c r="S347" s="47"/>
      <c r="T347" s="48"/>
      <c r="U347" s="46"/>
      <c r="V347" s="108"/>
      <c r="W347" s="109"/>
      <c r="X347" s="49"/>
      <c r="Y347" s="49"/>
      <c r="Z347" s="49"/>
    </row>
    <row r="348" spans="1:1023" s="1" customFormat="1" ht="15" customHeight="1">
      <c r="S348" s="47"/>
      <c r="T348" s="48"/>
      <c r="U348" s="46"/>
      <c r="V348" s="108"/>
      <c r="W348" s="109"/>
      <c r="X348" s="49"/>
      <c r="Y348" s="49"/>
      <c r="Z348" s="49"/>
    </row>
    <row r="349" spans="1:1023" s="1" customFormat="1" ht="15" customHeight="1">
      <c r="S349" s="47"/>
      <c r="T349" s="48"/>
      <c r="U349" s="46"/>
      <c r="V349" s="108"/>
      <c r="W349" s="109"/>
      <c r="X349" s="49"/>
      <c r="Y349" s="49"/>
      <c r="Z349" s="49"/>
    </row>
    <row r="350" spans="1:1023" s="1" customFormat="1" ht="15" customHeight="1">
      <c r="S350" s="47"/>
      <c r="T350" s="48"/>
      <c r="U350" s="46"/>
      <c r="V350" s="108"/>
      <c r="W350" s="109"/>
      <c r="X350" s="49"/>
      <c r="Y350" s="49"/>
      <c r="Z350" s="49"/>
    </row>
    <row r="351" spans="1:1023" s="1" customFormat="1" ht="15" customHeight="1">
      <c r="S351" s="47"/>
      <c r="T351" s="48"/>
      <c r="U351" s="46"/>
      <c r="V351" s="108"/>
      <c r="W351" s="109"/>
      <c r="X351" s="49"/>
      <c r="Y351" s="49"/>
      <c r="Z351" s="49"/>
    </row>
    <row r="352" spans="1:1023" s="1" customFormat="1" ht="15" customHeight="1">
      <c r="S352" s="47"/>
      <c r="T352" s="48"/>
      <c r="U352" s="46"/>
      <c r="V352" s="108"/>
      <c r="W352" s="109"/>
      <c r="X352" s="49"/>
      <c r="Y352" s="49"/>
      <c r="Z352" s="49"/>
    </row>
    <row r="353" spans="19:26" s="1" customFormat="1" ht="15" customHeight="1">
      <c r="S353" s="47"/>
      <c r="T353" s="48"/>
      <c r="U353" s="46"/>
      <c r="V353" s="108"/>
      <c r="W353" s="109"/>
      <c r="X353" s="49"/>
      <c r="Y353" s="49"/>
      <c r="Z353" s="49"/>
    </row>
    <row r="354" spans="19:26" s="1" customFormat="1" ht="15" customHeight="1">
      <c r="S354" s="47"/>
      <c r="T354" s="48"/>
      <c r="U354" s="46"/>
      <c r="V354" s="108"/>
      <c r="W354" s="109"/>
      <c r="X354" s="49"/>
      <c r="Y354" s="49"/>
      <c r="Z354" s="49"/>
    </row>
    <row r="355" spans="19:26" s="1" customFormat="1" ht="15" customHeight="1">
      <c r="S355" s="47"/>
      <c r="T355" s="48"/>
      <c r="U355" s="46"/>
      <c r="V355" s="108"/>
      <c r="W355" s="109"/>
      <c r="X355" s="49"/>
      <c r="Y355" s="49"/>
      <c r="Z355" s="49"/>
    </row>
    <row r="356" spans="19:26" s="1" customFormat="1" ht="15" customHeight="1">
      <c r="S356" s="47"/>
      <c r="T356" s="48"/>
      <c r="U356" s="46"/>
      <c r="V356" s="108"/>
      <c r="W356" s="109"/>
      <c r="X356" s="49"/>
      <c r="Y356" s="49"/>
      <c r="Z356" s="49"/>
    </row>
    <row r="357" spans="19:26" s="1" customFormat="1" ht="15" customHeight="1">
      <c r="S357" s="47"/>
      <c r="T357" s="48"/>
      <c r="U357" s="46"/>
      <c r="V357" s="108"/>
      <c r="W357" s="109"/>
      <c r="X357" s="49"/>
      <c r="Y357" s="49"/>
      <c r="Z357" s="49"/>
    </row>
    <row r="358" spans="19:26" s="1" customFormat="1" ht="15" customHeight="1">
      <c r="S358" s="47"/>
      <c r="T358" s="48"/>
      <c r="U358" s="46"/>
      <c r="V358" s="108"/>
      <c r="W358" s="109"/>
      <c r="X358" s="49"/>
      <c r="Y358" s="49"/>
      <c r="Z358" s="49"/>
    </row>
    <row r="359" spans="19:26" s="1" customFormat="1" ht="15" customHeight="1">
      <c r="S359" s="47"/>
      <c r="T359" s="48"/>
      <c r="U359" s="46"/>
      <c r="V359" s="108"/>
      <c r="W359" s="109"/>
      <c r="X359" s="49"/>
      <c r="Y359" s="49"/>
      <c r="Z359" s="49"/>
    </row>
    <row r="360" spans="19:26" s="1" customFormat="1" ht="15" customHeight="1">
      <c r="S360" s="47"/>
      <c r="T360" s="48"/>
      <c r="U360" s="46"/>
      <c r="V360" s="108"/>
      <c r="W360" s="109"/>
      <c r="X360" s="49"/>
      <c r="Y360" s="49"/>
      <c r="Z360" s="49"/>
    </row>
    <row r="361" spans="19:26" s="1" customFormat="1" ht="15" customHeight="1">
      <c r="S361" s="47"/>
      <c r="T361" s="48"/>
      <c r="U361" s="46"/>
      <c r="V361" s="108"/>
      <c r="W361" s="109"/>
      <c r="X361" s="49"/>
      <c r="Y361" s="49"/>
      <c r="Z361" s="49"/>
    </row>
    <row r="362" spans="19:26" s="1" customFormat="1" ht="15" customHeight="1">
      <c r="S362" s="47"/>
      <c r="T362" s="48"/>
      <c r="U362" s="46"/>
      <c r="V362" s="108"/>
      <c r="W362" s="109"/>
      <c r="X362" s="49"/>
      <c r="Y362" s="49"/>
      <c r="Z362" s="49"/>
    </row>
    <row r="363" spans="19:26" s="1" customFormat="1" ht="15" customHeight="1">
      <c r="S363" s="47"/>
      <c r="T363" s="48"/>
      <c r="U363" s="46"/>
      <c r="V363" s="108"/>
      <c r="W363" s="109"/>
      <c r="X363" s="49"/>
      <c r="Y363" s="49"/>
      <c r="Z363" s="49"/>
    </row>
    <row r="364" spans="19:26" s="1" customFormat="1" ht="15" customHeight="1">
      <c r="S364" s="47"/>
      <c r="T364" s="48"/>
      <c r="U364" s="46"/>
      <c r="V364" s="108"/>
      <c r="W364" s="109"/>
      <c r="X364" s="49"/>
      <c r="Y364" s="49"/>
      <c r="Z364" s="49"/>
    </row>
    <row r="365" spans="19:26" s="1" customFormat="1" ht="15" customHeight="1">
      <c r="S365" s="47"/>
      <c r="T365" s="48"/>
      <c r="U365" s="46"/>
      <c r="V365" s="108"/>
      <c r="W365" s="109"/>
      <c r="X365" s="49"/>
      <c r="Y365" s="49"/>
      <c r="Z365" s="49"/>
    </row>
    <row r="366" spans="19:26" s="1" customFormat="1" ht="15" customHeight="1">
      <c r="S366" s="47"/>
      <c r="T366" s="48"/>
      <c r="U366" s="46"/>
      <c r="V366" s="108"/>
      <c r="W366" s="109"/>
      <c r="X366" s="49"/>
      <c r="Y366" s="49"/>
      <c r="Z366" s="49"/>
    </row>
    <row r="367" spans="19:26" s="1" customFormat="1" ht="15" customHeight="1">
      <c r="S367" s="47"/>
      <c r="T367" s="48"/>
      <c r="U367" s="46"/>
      <c r="V367" s="108"/>
      <c r="W367" s="109"/>
      <c r="X367" s="49"/>
      <c r="Y367" s="49"/>
      <c r="Z367" s="49"/>
    </row>
    <row r="368" spans="19:26" s="1" customFormat="1" ht="15" customHeight="1">
      <c r="S368" s="47"/>
      <c r="T368" s="48"/>
      <c r="U368" s="46"/>
      <c r="V368" s="108"/>
      <c r="W368" s="109"/>
      <c r="X368" s="49"/>
      <c r="Y368" s="49"/>
      <c r="Z368" s="49"/>
    </row>
    <row r="369" spans="19:26" s="1" customFormat="1" ht="15" customHeight="1">
      <c r="S369" s="47"/>
      <c r="T369" s="48"/>
      <c r="U369" s="46"/>
      <c r="V369" s="108"/>
      <c r="W369" s="109"/>
      <c r="X369" s="49"/>
      <c r="Y369" s="49"/>
      <c r="Z369" s="49"/>
    </row>
    <row r="370" spans="19:26" s="1" customFormat="1" ht="15" customHeight="1">
      <c r="S370" s="47"/>
      <c r="T370" s="48"/>
      <c r="U370" s="46"/>
      <c r="V370" s="108"/>
      <c r="W370" s="109"/>
      <c r="X370" s="49"/>
      <c r="Y370" s="49"/>
      <c r="Z370" s="49"/>
    </row>
    <row r="371" spans="19:26" s="1" customFormat="1" ht="15" customHeight="1">
      <c r="S371" s="47"/>
      <c r="T371" s="48"/>
      <c r="U371" s="46"/>
      <c r="V371" s="108"/>
      <c r="W371" s="109"/>
      <c r="X371" s="49"/>
      <c r="Y371" s="49"/>
      <c r="Z371" s="49"/>
    </row>
    <row r="372" spans="19:26" s="1" customFormat="1" ht="15" customHeight="1">
      <c r="S372" s="47"/>
      <c r="T372" s="48"/>
      <c r="U372" s="46"/>
      <c r="V372" s="108"/>
      <c r="W372" s="109"/>
      <c r="X372" s="49"/>
      <c r="Y372" s="49"/>
      <c r="Z372" s="49"/>
    </row>
    <row r="373" spans="19:26" s="1" customFormat="1" ht="15" customHeight="1">
      <c r="S373" s="47"/>
      <c r="T373" s="48"/>
      <c r="U373" s="46"/>
      <c r="V373" s="108"/>
      <c r="W373" s="109"/>
      <c r="X373" s="49"/>
      <c r="Y373" s="49"/>
      <c r="Z373" s="49"/>
    </row>
    <row r="374" spans="19:26" s="1" customFormat="1" ht="15" customHeight="1">
      <c r="S374" s="47"/>
      <c r="T374" s="48"/>
      <c r="U374" s="46"/>
      <c r="V374" s="108"/>
      <c r="W374" s="109"/>
      <c r="X374" s="49"/>
      <c r="Y374" s="49"/>
      <c r="Z374" s="49"/>
    </row>
    <row r="375" spans="19:26" s="1" customFormat="1" ht="15" customHeight="1">
      <c r="S375" s="47"/>
      <c r="T375" s="48"/>
      <c r="U375" s="46"/>
      <c r="V375" s="108"/>
      <c r="W375" s="109"/>
      <c r="X375" s="49"/>
      <c r="Y375" s="49"/>
      <c r="Z375" s="49"/>
    </row>
    <row r="376" spans="19:26" s="1" customFormat="1" ht="15" customHeight="1">
      <c r="S376" s="47"/>
      <c r="T376" s="48"/>
      <c r="U376" s="46"/>
      <c r="V376" s="108"/>
      <c r="W376" s="109"/>
      <c r="X376" s="49"/>
      <c r="Y376" s="49"/>
      <c r="Z376" s="49"/>
    </row>
    <row r="377" spans="19:26" s="1" customFormat="1" ht="15" customHeight="1">
      <c r="S377" s="47"/>
      <c r="T377" s="48"/>
      <c r="U377" s="46"/>
      <c r="V377" s="108"/>
      <c r="W377" s="109"/>
      <c r="X377" s="49"/>
      <c r="Y377" s="49"/>
      <c r="Z377" s="49"/>
    </row>
    <row r="378" spans="19:26" s="1" customFormat="1" ht="15" customHeight="1">
      <c r="S378" s="47"/>
      <c r="T378" s="48"/>
      <c r="U378" s="46"/>
      <c r="V378" s="108"/>
      <c r="W378" s="109"/>
      <c r="X378" s="49"/>
      <c r="Y378" s="49"/>
      <c r="Z378" s="49"/>
    </row>
    <row r="379" spans="19:26" s="1" customFormat="1" ht="15" customHeight="1">
      <c r="S379" s="47"/>
      <c r="T379" s="48"/>
      <c r="U379" s="46"/>
      <c r="V379" s="108"/>
      <c r="W379" s="109"/>
      <c r="X379" s="49"/>
      <c r="Y379" s="49"/>
      <c r="Z379" s="49"/>
    </row>
    <row r="380" spans="19:26" s="1" customFormat="1" ht="15" customHeight="1">
      <c r="S380" s="47"/>
      <c r="T380" s="48"/>
      <c r="U380" s="46"/>
      <c r="V380" s="108"/>
      <c r="W380" s="109"/>
      <c r="X380" s="49"/>
      <c r="Y380" s="49"/>
      <c r="Z380" s="49"/>
    </row>
    <row r="381" spans="19:26" s="1" customFormat="1" ht="15" customHeight="1">
      <c r="S381" s="47"/>
      <c r="T381" s="48"/>
      <c r="U381" s="46"/>
      <c r="V381" s="108"/>
      <c r="W381" s="109"/>
      <c r="X381" s="49"/>
      <c r="Y381" s="49"/>
      <c r="Z381" s="49"/>
    </row>
    <row r="382" spans="19:26" s="1" customFormat="1" ht="15" customHeight="1">
      <c r="S382" s="47"/>
      <c r="T382" s="48"/>
      <c r="U382" s="46"/>
      <c r="V382" s="108"/>
      <c r="W382" s="109"/>
      <c r="X382" s="49"/>
      <c r="Y382" s="49"/>
      <c r="Z382" s="49"/>
    </row>
    <row r="383" spans="19:26" s="1" customFormat="1" ht="15" customHeight="1">
      <c r="S383" s="47"/>
      <c r="T383" s="48"/>
      <c r="U383" s="46"/>
      <c r="V383" s="108"/>
      <c r="W383" s="109"/>
      <c r="X383" s="49"/>
      <c r="Y383" s="49"/>
      <c r="Z383" s="49"/>
    </row>
    <row r="384" spans="19:26" s="1" customFormat="1" ht="15" customHeight="1">
      <c r="S384" s="47"/>
      <c r="T384" s="48"/>
      <c r="U384" s="46"/>
      <c r="V384" s="108"/>
      <c r="W384" s="109"/>
      <c r="X384" s="49"/>
      <c r="Y384" s="49"/>
      <c r="Z384" s="49"/>
    </row>
    <row r="385" spans="19:26" s="1" customFormat="1" ht="15" customHeight="1">
      <c r="S385" s="47"/>
      <c r="T385" s="48"/>
      <c r="U385" s="46"/>
      <c r="V385" s="108"/>
      <c r="W385" s="109"/>
      <c r="X385" s="49"/>
      <c r="Y385" s="49"/>
      <c r="Z385" s="49"/>
    </row>
    <row r="386" spans="19:26" s="1" customFormat="1" ht="15" customHeight="1">
      <c r="S386" s="47"/>
      <c r="T386" s="48"/>
      <c r="U386" s="46"/>
      <c r="V386" s="108"/>
      <c r="W386" s="109"/>
      <c r="X386" s="49"/>
      <c r="Y386" s="49"/>
      <c r="Z386" s="49"/>
    </row>
    <row r="387" spans="19:26" s="1" customFormat="1" ht="15" customHeight="1">
      <c r="S387" s="47"/>
      <c r="T387" s="48"/>
      <c r="U387" s="46"/>
      <c r="V387" s="108"/>
      <c r="W387" s="109"/>
      <c r="X387" s="49"/>
      <c r="Y387" s="49"/>
      <c r="Z387" s="49"/>
    </row>
    <row r="388" spans="19:26" s="1" customFormat="1" ht="15" customHeight="1">
      <c r="S388" s="47"/>
      <c r="T388" s="48"/>
      <c r="U388" s="46"/>
      <c r="V388" s="108"/>
      <c r="W388" s="109"/>
      <c r="X388" s="49"/>
      <c r="Y388" s="49"/>
      <c r="Z388" s="49"/>
    </row>
    <row r="389" spans="19:26" s="1" customFormat="1" ht="15" customHeight="1">
      <c r="S389" s="47"/>
      <c r="T389" s="48"/>
      <c r="U389" s="46"/>
      <c r="V389" s="108"/>
      <c r="W389" s="109"/>
      <c r="X389" s="49"/>
      <c r="Y389" s="49"/>
      <c r="Z389" s="49"/>
    </row>
    <row r="390" spans="19:26" s="1" customFormat="1" ht="15" customHeight="1">
      <c r="S390" s="47"/>
      <c r="T390" s="48"/>
      <c r="U390" s="46"/>
      <c r="V390" s="108"/>
      <c r="W390" s="109"/>
      <c r="X390" s="49"/>
      <c r="Y390" s="49"/>
      <c r="Z390" s="49"/>
    </row>
    <row r="391" spans="19:26" s="1" customFormat="1" ht="15" customHeight="1">
      <c r="S391" s="47"/>
      <c r="T391" s="48"/>
      <c r="U391" s="46"/>
      <c r="V391" s="108"/>
      <c r="W391" s="109"/>
      <c r="X391" s="49"/>
      <c r="Y391" s="49"/>
      <c r="Z391" s="49"/>
    </row>
    <row r="392" spans="19:26" s="1" customFormat="1" ht="15" customHeight="1">
      <c r="S392" s="47"/>
      <c r="T392" s="48"/>
      <c r="U392" s="46"/>
      <c r="V392" s="108"/>
      <c r="W392" s="109"/>
      <c r="X392" s="49"/>
      <c r="Y392" s="49"/>
      <c r="Z392" s="49"/>
    </row>
    <row r="393" spans="19:26" s="1" customFormat="1" ht="15" customHeight="1">
      <c r="S393" s="47"/>
      <c r="T393" s="48"/>
      <c r="U393" s="46"/>
      <c r="V393" s="108"/>
      <c r="W393" s="109"/>
      <c r="X393" s="49"/>
      <c r="Y393" s="49"/>
      <c r="Z393" s="49"/>
    </row>
    <row r="394" spans="19:26" s="1" customFormat="1" ht="15" customHeight="1">
      <c r="S394" s="47"/>
      <c r="T394" s="48"/>
      <c r="U394" s="46"/>
      <c r="V394" s="108"/>
      <c r="W394" s="109"/>
      <c r="X394" s="49"/>
      <c r="Y394" s="49"/>
      <c r="Z394" s="49"/>
    </row>
    <row r="395" spans="19:26" s="1" customFormat="1" ht="15" customHeight="1">
      <c r="S395" s="47"/>
      <c r="T395" s="48"/>
      <c r="U395" s="46"/>
      <c r="V395" s="108"/>
      <c r="W395" s="109"/>
      <c r="X395" s="49"/>
      <c r="Y395" s="49"/>
      <c r="Z395" s="49"/>
    </row>
    <row r="396" spans="19:26" s="1" customFormat="1" ht="15" customHeight="1">
      <c r="S396" s="47"/>
      <c r="T396" s="48"/>
      <c r="U396" s="46"/>
      <c r="V396" s="108"/>
      <c r="W396" s="109"/>
      <c r="X396" s="49"/>
      <c r="Y396" s="49"/>
      <c r="Z396" s="49"/>
    </row>
    <row r="397" spans="19:26" s="1" customFormat="1" ht="15" customHeight="1">
      <c r="S397" s="47"/>
      <c r="T397" s="48"/>
      <c r="U397" s="46"/>
      <c r="V397" s="108"/>
      <c r="W397" s="109"/>
      <c r="X397" s="49"/>
      <c r="Y397" s="49"/>
      <c r="Z397" s="49"/>
    </row>
    <row r="398" spans="19:26" s="1" customFormat="1" ht="15" customHeight="1">
      <c r="S398" s="47"/>
      <c r="T398" s="48"/>
      <c r="U398" s="46"/>
      <c r="V398" s="108"/>
      <c r="W398" s="109"/>
      <c r="X398" s="49"/>
      <c r="Y398" s="49"/>
      <c r="Z398" s="49"/>
    </row>
    <row r="399" spans="19:26" s="1" customFormat="1" ht="15" customHeight="1">
      <c r="S399" s="47"/>
      <c r="T399" s="48"/>
      <c r="U399" s="46"/>
      <c r="V399" s="108"/>
      <c r="W399" s="109"/>
      <c r="X399" s="49"/>
      <c r="Y399" s="49"/>
      <c r="Z399" s="49"/>
    </row>
    <row r="400" spans="19:26" s="1" customFormat="1" ht="15" customHeight="1">
      <c r="S400" s="47"/>
      <c r="T400" s="48"/>
      <c r="U400" s="46"/>
      <c r="V400" s="108"/>
      <c r="W400" s="109"/>
      <c r="X400" s="49"/>
      <c r="Y400" s="49"/>
      <c r="Z400" s="49"/>
    </row>
    <row r="401" spans="19:26" s="1" customFormat="1" ht="15" customHeight="1">
      <c r="S401" s="47"/>
      <c r="T401" s="48"/>
      <c r="U401" s="46"/>
      <c r="V401" s="108"/>
      <c r="W401" s="109"/>
      <c r="X401" s="49"/>
      <c r="Y401" s="49"/>
      <c r="Z401" s="49"/>
    </row>
    <row r="402" spans="19:26" s="1" customFormat="1" ht="15" customHeight="1">
      <c r="S402" s="47"/>
      <c r="T402" s="48"/>
      <c r="U402" s="46"/>
      <c r="V402" s="108"/>
      <c r="W402" s="109"/>
      <c r="X402" s="49"/>
      <c r="Y402" s="49"/>
      <c r="Z402" s="49"/>
    </row>
    <row r="403" spans="19:26" s="1" customFormat="1" ht="15" customHeight="1">
      <c r="S403" s="47"/>
      <c r="T403" s="48"/>
      <c r="U403" s="46"/>
      <c r="V403" s="108"/>
      <c r="W403" s="109"/>
      <c r="X403" s="49"/>
      <c r="Y403" s="49"/>
      <c r="Z403" s="49"/>
    </row>
    <row r="404" spans="19:26" s="1" customFormat="1" ht="15" customHeight="1">
      <c r="S404" s="47"/>
      <c r="T404" s="48"/>
      <c r="U404" s="46"/>
      <c r="V404" s="108"/>
      <c r="W404" s="109"/>
      <c r="X404" s="49"/>
      <c r="Y404" s="49"/>
      <c r="Z404" s="49"/>
    </row>
    <row r="405" spans="19:26" s="1" customFormat="1" ht="15" customHeight="1">
      <c r="S405" s="47"/>
      <c r="T405" s="48"/>
      <c r="U405" s="46"/>
      <c r="V405" s="108"/>
      <c r="W405" s="109"/>
      <c r="X405" s="49"/>
      <c r="Y405" s="49"/>
      <c r="Z405" s="49"/>
    </row>
    <row r="406" spans="19:26" s="1" customFormat="1" ht="15" customHeight="1">
      <c r="S406" s="47"/>
      <c r="T406" s="48"/>
      <c r="U406" s="46"/>
      <c r="V406" s="108"/>
      <c r="W406" s="109"/>
      <c r="X406" s="49"/>
      <c r="Y406" s="49"/>
      <c r="Z406" s="49"/>
    </row>
    <row r="407" spans="19:26" s="1" customFormat="1" ht="15" customHeight="1">
      <c r="S407" s="47"/>
      <c r="T407" s="48"/>
      <c r="U407" s="46"/>
      <c r="V407" s="108"/>
      <c r="W407" s="109"/>
      <c r="X407" s="49"/>
      <c r="Y407" s="49"/>
      <c r="Z407" s="49"/>
    </row>
    <row r="408" spans="19:26" s="1" customFormat="1" ht="15" customHeight="1">
      <c r="S408" s="47"/>
      <c r="T408" s="48"/>
      <c r="U408" s="46"/>
      <c r="V408" s="108"/>
      <c r="W408" s="109"/>
      <c r="X408" s="49"/>
      <c r="Y408" s="49"/>
      <c r="Z408" s="49"/>
    </row>
    <row r="409" spans="19:26" s="1" customFormat="1" ht="15" customHeight="1">
      <c r="S409" s="47"/>
      <c r="T409" s="48"/>
      <c r="U409" s="46"/>
      <c r="V409" s="108"/>
      <c r="W409" s="109"/>
      <c r="X409" s="49"/>
      <c r="Y409" s="49"/>
      <c r="Z409" s="49"/>
    </row>
    <row r="410" spans="19:26" s="1" customFormat="1" ht="15" customHeight="1">
      <c r="S410" s="47"/>
      <c r="T410" s="48"/>
      <c r="U410" s="46"/>
      <c r="V410" s="108"/>
      <c r="W410" s="109"/>
      <c r="X410" s="49"/>
      <c r="Y410" s="49"/>
      <c r="Z410" s="49"/>
    </row>
    <row r="411" spans="19:26" s="1" customFormat="1" ht="15" customHeight="1">
      <c r="S411" s="47"/>
      <c r="T411" s="48"/>
      <c r="U411" s="46"/>
      <c r="V411" s="108"/>
      <c r="W411" s="109"/>
      <c r="X411" s="49"/>
      <c r="Y411" s="49"/>
      <c r="Z411" s="49"/>
    </row>
    <row r="412" spans="19:26" s="1" customFormat="1" ht="15" customHeight="1">
      <c r="S412" s="47"/>
      <c r="T412" s="48"/>
      <c r="U412" s="46"/>
      <c r="V412" s="108"/>
      <c r="W412" s="109"/>
      <c r="X412" s="49"/>
      <c r="Y412" s="49"/>
      <c r="Z412" s="49"/>
    </row>
    <row r="413" spans="19:26" s="1" customFormat="1" ht="15" customHeight="1">
      <c r="S413" s="47"/>
      <c r="T413" s="48"/>
      <c r="U413" s="46"/>
      <c r="V413" s="108"/>
      <c r="W413" s="109"/>
      <c r="X413" s="49"/>
      <c r="Y413" s="49"/>
      <c r="Z413" s="49"/>
    </row>
    <row r="414" spans="19:26" s="1" customFormat="1" ht="15" customHeight="1">
      <c r="S414" s="47"/>
      <c r="T414" s="48"/>
      <c r="U414" s="46"/>
      <c r="V414" s="108"/>
      <c r="W414" s="109"/>
      <c r="X414" s="49"/>
      <c r="Y414" s="49"/>
      <c r="Z414" s="49"/>
    </row>
    <row r="415" spans="19:26" s="1" customFormat="1" ht="15" customHeight="1">
      <c r="S415" s="47"/>
      <c r="T415" s="48"/>
      <c r="U415" s="46"/>
      <c r="V415" s="108"/>
      <c r="W415" s="109"/>
      <c r="X415" s="49"/>
      <c r="Y415" s="49"/>
      <c r="Z415" s="49"/>
    </row>
    <row r="416" spans="19:26" s="1" customFormat="1" ht="15" customHeight="1">
      <c r="S416" s="47"/>
      <c r="T416" s="48"/>
      <c r="U416" s="46"/>
      <c r="V416" s="108"/>
      <c r="W416" s="109"/>
      <c r="X416" s="49"/>
      <c r="Y416" s="49"/>
      <c r="Z416" s="49"/>
    </row>
    <row r="417" spans="19:26" s="1" customFormat="1" ht="15" customHeight="1">
      <c r="S417" s="47"/>
      <c r="T417" s="48"/>
      <c r="U417" s="46"/>
      <c r="V417" s="108"/>
      <c r="W417" s="109"/>
      <c r="X417" s="49"/>
      <c r="Y417" s="49"/>
      <c r="Z417" s="49"/>
    </row>
    <row r="418" spans="19:26" s="1" customFormat="1" ht="15" customHeight="1">
      <c r="S418" s="47"/>
      <c r="T418" s="48"/>
      <c r="U418" s="46"/>
      <c r="V418" s="108"/>
      <c r="W418" s="109"/>
      <c r="X418" s="49"/>
      <c r="Y418" s="49"/>
      <c r="Z418" s="49"/>
    </row>
    <row r="419" spans="19:26" s="1" customFormat="1" ht="15" customHeight="1">
      <c r="S419" s="47"/>
      <c r="T419" s="48"/>
      <c r="U419" s="46"/>
      <c r="V419" s="108"/>
      <c r="W419" s="109"/>
      <c r="X419" s="49"/>
      <c r="Y419" s="49"/>
      <c r="Z419" s="49"/>
    </row>
    <row r="420" spans="19:26" s="1" customFormat="1" ht="15" customHeight="1">
      <c r="S420" s="47"/>
      <c r="T420" s="48"/>
      <c r="U420" s="46"/>
      <c r="V420" s="108"/>
      <c r="W420" s="109"/>
      <c r="X420" s="49"/>
      <c r="Y420" s="49"/>
      <c r="Z420" s="49"/>
    </row>
    <row r="421" spans="19:26" s="1" customFormat="1" ht="15" customHeight="1">
      <c r="S421" s="47"/>
      <c r="T421" s="48"/>
      <c r="U421" s="46"/>
      <c r="V421" s="108"/>
      <c r="W421" s="109"/>
      <c r="X421" s="49"/>
      <c r="Y421" s="49"/>
      <c r="Z421" s="49"/>
    </row>
    <row r="422" spans="19:26" s="1" customFormat="1" ht="15" customHeight="1">
      <c r="S422" s="47"/>
      <c r="T422" s="48"/>
      <c r="U422" s="46"/>
      <c r="V422" s="108"/>
      <c r="W422" s="109"/>
      <c r="X422" s="49"/>
      <c r="Y422" s="49"/>
      <c r="Z422" s="49"/>
    </row>
    <row r="423" spans="19:26" s="1" customFormat="1" ht="15" customHeight="1">
      <c r="S423" s="47"/>
      <c r="T423" s="48"/>
      <c r="U423" s="46"/>
      <c r="V423" s="108"/>
      <c r="W423" s="109"/>
      <c r="X423" s="49"/>
      <c r="Y423" s="49"/>
      <c r="Z423" s="49"/>
    </row>
    <row r="424" spans="19:26" s="1" customFormat="1" ht="15" customHeight="1">
      <c r="S424" s="47"/>
      <c r="T424" s="48"/>
      <c r="U424" s="46"/>
      <c r="V424" s="108"/>
      <c r="W424" s="109"/>
      <c r="X424" s="49"/>
      <c r="Y424" s="49"/>
      <c r="Z424" s="49"/>
    </row>
    <row r="425" spans="19:26" s="1" customFormat="1" ht="15" customHeight="1">
      <c r="S425" s="47"/>
      <c r="T425" s="48"/>
      <c r="U425" s="46"/>
      <c r="V425" s="108"/>
      <c r="W425" s="109"/>
      <c r="X425" s="49"/>
      <c r="Y425" s="49"/>
      <c r="Z425" s="49"/>
    </row>
    <row r="426" spans="19:26" s="1" customFormat="1" ht="15" customHeight="1">
      <c r="S426" s="47"/>
      <c r="T426" s="48"/>
      <c r="U426" s="46"/>
      <c r="V426" s="108"/>
      <c r="W426" s="109"/>
      <c r="X426" s="49"/>
      <c r="Y426" s="49"/>
      <c r="Z426" s="49"/>
    </row>
    <row r="427" spans="19:26" s="1" customFormat="1" ht="15" customHeight="1">
      <c r="S427" s="47"/>
      <c r="T427" s="48"/>
      <c r="U427" s="46"/>
      <c r="V427" s="108"/>
      <c r="W427" s="109"/>
      <c r="X427" s="49"/>
      <c r="Y427" s="49"/>
      <c r="Z427" s="49"/>
    </row>
    <row r="428" spans="19:26" s="1" customFormat="1" ht="15" customHeight="1">
      <c r="S428" s="47"/>
      <c r="T428" s="48"/>
      <c r="U428" s="46"/>
      <c r="V428" s="108"/>
      <c r="W428" s="109"/>
      <c r="X428" s="49"/>
      <c r="Y428" s="49"/>
      <c r="Z428" s="49"/>
    </row>
    <row r="429" spans="19:26" s="1" customFormat="1" ht="15" customHeight="1">
      <c r="S429" s="47"/>
      <c r="T429" s="48"/>
      <c r="U429" s="46"/>
      <c r="V429" s="108"/>
      <c r="W429" s="109"/>
      <c r="X429" s="49"/>
      <c r="Y429" s="49"/>
      <c r="Z429" s="49"/>
    </row>
    <row r="430" spans="19:26" s="1" customFormat="1" ht="15" customHeight="1">
      <c r="S430" s="47"/>
      <c r="T430" s="48"/>
      <c r="U430" s="46"/>
      <c r="V430" s="108"/>
      <c r="W430" s="109"/>
      <c r="X430" s="49"/>
      <c r="Y430" s="49"/>
      <c r="Z430" s="49"/>
    </row>
    <row r="431" spans="19:26" s="1" customFormat="1" ht="15" customHeight="1">
      <c r="S431" s="47"/>
      <c r="T431" s="48"/>
      <c r="U431" s="46"/>
      <c r="V431" s="108"/>
      <c r="W431" s="109"/>
      <c r="X431" s="49"/>
      <c r="Y431" s="49"/>
      <c r="Z431" s="49"/>
    </row>
    <row r="432" spans="19:26" s="1" customFormat="1" ht="15" customHeight="1">
      <c r="S432" s="47"/>
      <c r="T432" s="48"/>
      <c r="U432" s="46"/>
      <c r="V432" s="108"/>
      <c r="W432" s="109"/>
      <c r="X432" s="49"/>
      <c r="Y432" s="49"/>
      <c r="Z432" s="49"/>
    </row>
    <row r="433" spans="19:26" s="1" customFormat="1" ht="15" customHeight="1">
      <c r="S433" s="47"/>
      <c r="T433" s="48"/>
      <c r="U433" s="46"/>
      <c r="V433" s="108"/>
      <c r="W433" s="109"/>
      <c r="X433" s="49"/>
      <c r="Y433" s="49"/>
      <c r="Z433" s="49"/>
    </row>
    <row r="434" spans="19:26" s="1" customFormat="1" ht="15" customHeight="1">
      <c r="S434" s="47"/>
      <c r="T434" s="48"/>
      <c r="U434" s="46"/>
      <c r="V434" s="108"/>
      <c r="W434" s="109"/>
      <c r="X434" s="49"/>
      <c r="Y434" s="49"/>
      <c r="Z434" s="49"/>
    </row>
    <row r="435" spans="19:26" s="1" customFormat="1" ht="15" customHeight="1">
      <c r="S435" s="47"/>
      <c r="T435" s="48"/>
      <c r="U435" s="46"/>
      <c r="V435" s="108"/>
      <c r="W435" s="109"/>
      <c r="X435" s="49"/>
      <c r="Y435" s="49"/>
      <c r="Z435" s="49"/>
    </row>
    <row r="436" spans="19:26" s="1" customFormat="1" ht="15" customHeight="1">
      <c r="S436" s="47"/>
      <c r="T436" s="48"/>
      <c r="U436" s="46"/>
      <c r="V436" s="108"/>
      <c r="W436" s="109"/>
      <c r="X436" s="49"/>
      <c r="Y436" s="49"/>
      <c r="Z436" s="49"/>
    </row>
    <row r="437" spans="19:26" s="1" customFormat="1" ht="15" customHeight="1">
      <c r="S437" s="47"/>
      <c r="T437" s="48"/>
      <c r="U437" s="46"/>
      <c r="V437" s="108"/>
      <c r="W437" s="109"/>
      <c r="X437" s="49"/>
      <c r="Y437" s="49"/>
      <c r="Z437" s="49"/>
    </row>
    <row r="438" spans="19:26" s="1" customFormat="1" ht="15" customHeight="1">
      <c r="S438" s="47"/>
      <c r="T438" s="48"/>
      <c r="U438" s="46"/>
      <c r="V438" s="108"/>
      <c r="W438" s="109"/>
      <c r="X438" s="49"/>
      <c r="Y438" s="49"/>
      <c r="Z438" s="49"/>
    </row>
    <row r="439" spans="19:26" s="1" customFormat="1" ht="15" customHeight="1">
      <c r="S439" s="47"/>
      <c r="T439" s="48"/>
      <c r="U439" s="46"/>
      <c r="V439" s="108"/>
      <c r="W439" s="109"/>
      <c r="X439" s="49"/>
      <c r="Y439" s="49"/>
      <c r="Z439" s="49"/>
    </row>
    <row r="440" spans="19:26" s="1" customFormat="1" ht="15" customHeight="1">
      <c r="S440" s="47"/>
      <c r="T440" s="48"/>
      <c r="U440" s="46"/>
      <c r="V440" s="108"/>
      <c r="W440" s="109"/>
      <c r="X440" s="49"/>
      <c r="Y440" s="49"/>
      <c r="Z440" s="49"/>
    </row>
    <row r="441" spans="19:26" s="1" customFormat="1" ht="15" customHeight="1">
      <c r="S441" s="47"/>
      <c r="T441" s="48"/>
      <c r="U441" s="46"/>
      <c r="V441" s="108"/>
      <c r="W441" s="109"/>
      <c r="X441" s="49"/>
      <c r="Y441" s="49"/>
      <c r="Z441" s="49"/>
    </row>
    <row r="442" spans="19:26" s="1" customFormat="1" ht="15" customHeight="1">
      <c r="S442" s="47"/>
      <c r="T442" s="48"/>
      <c r="U442" s="46"/>
      <c r="V442" s="108"/>
      <c r="W442" s="109"/>
      <c r="X442" s="49"/>
      <c r="Y442" s="49"/>
      <c r="Z442" s="49"/>
    </row>
    <row r="443" spans="19:26" s="1" customFormat="1" ht="15" customHeight="1">
      <c r="S443" s="47"/>
      <c r="T443" s="48"/>
      <c r="U443" s="46"/>
      <c r="V443" s="108"/>
      <c r="W443" s="109"/>
      <c r="X443" s="49"/>
      <c r="Y443" s="49"/>
      <c r="Z443" s="49"/>
    </row>
    <row r="444" spans="19:26" s="1" customFormat="1" ht="15" customHeight="1">
      <c r="S444" s="47"/>
      <c r="T444" s="48"/>
      <c r="U444" s="46"/>
      <c r="V444" s="108"/>
      <c r="W444" s="109"/>
      <c r="X444" s="49"/>
      <c r="Y444" s="49"/>
      <c r="Z444" s="49"/>
    </row>
    <row r="445" spans="19:26" s="1" customFormat="1" ht="15" customHeight="1">
      <c r="S445" s="47"/>
      <c r="T445" s="48"/>
      <c r="U445" s="46"/>
      <c r="V445" s="108"/>
      <c r="W445" s="109"/>
      <c r="X445" s="49"/>
      <c r="Y445" s="49"/>
      <c r="Z445" s="49"/>
    </row>
    <row r="446" spans="19:26" s="1" customFormat="1" ht="15" customHeight="1">
      <c r="S446" s="47"/>
      <c r="T446" s="48"/>
      <c r="U446" s="46"/>
      <c r="V446" s="108"/>
      <c r="W446" s="109"/>
      <c r="X446" s="49"/>
      <c r="Y446" s="49"/>
      <c r="Z446" s="49"/>
    </row>
    <row r="447" spans="19:26" s="1" customFormat="1" ht="15" customHeight="1">
      <c r="S447" s="47"/>
      <c r="T447" s="48"/>
      <c r="U447" s="46"/>
      <c r="V447" s="108"/>
      <c r="W447" s="109"/>
      <c r="X447" s="49"/>
      <c r="Y447" s="49"/>
      <c r="Z447" s="49"/>
    </row>
    <row r="448" spans="19:26" s="1" customFormat="1" ht="15" customHeight="1">
      <c r="S448" s="47"/>
      <c r="T448" s="48"/>
      <c r="U448" s="46"/>
      <c r="V448" s="108"/>
      <c r="W448" s="109"/>
      <c r="X448" s="49"/>
      <c r="Y448" s="49"/>
      <c r="Z448" s="49"/>
    </row>
    <row r="449" spans="19:26" s="1" customFormat="1" ht="15" customHeight="1">
      <c r="S449" s="47"/>
      <c r="T449" s="48"/>
      <c r="U449" s="46"/>
      <c r="V449" s="108"/>
      <c r="W449" s="109"/>
      <c r="X449" s="49"/>
      <c r="Y449" s="49"/>
      <c r="Z449" s="49"/>
    </row>
    <row r="450" spans="19:26" s="1" customFormat="1" ht="15" customHeight="1">
      <c r="S450" s="47"/>
      <c r="T450" s="48"/>
      <c r="U450" s="46"/>
      <c r="V450" s="108"/>
      <c r="W450" s="109"/>
      <c r="X450" s="49"/>
      <c r="Y450" s="49"/>
      <c r="Z450" s="49"/>
    </row>
    <row r="451" spans="19:26" s="1" customFormat="1" ht="15" customHeight="1">
      <c r="S451" s="47"/>
      <c r="T451" s="48"/>
      <c r="U451" s="46"/>
      <c r="V451" s="108"/>
      <c r="W451" s="109"/>
      <c r="X451" s="49"/>
      <c r="Y451" s="49"/>
      <c r="Z451" s="49"/>
    </row>
    <row r="452" spans="19:26" s="1" customFormat="1" ht="15" customHeight="1">
      <c r="S452" s="47"/>
      <c r="T452" s="48"/>
      <c r="U452" s="46"/>
      <c r="V452" s="108"/>
      <c r="W452" s="109"/>
      <c r="X452" s="49"/>
      <c r="Y452" s="49"/>
      <c r="Z452" s="49"/>
    </row>
    <row r="453" spans="19:26" s="1" customFormat="1" ht="15" customHeight="1">
      <c r="S453" s="47"/>
      <c r="T453" s="48"/>
      <c r="U453" s="46"/>
      <c r="V453" s="108"/>
      <c r="W453" s="109"/>
      <c r="X453" s="49"/>
      <c r="Y453" s="49"/>
      <c r="Z453" s="49"/>
    </row>
    <row r="454" spans="19:26" s="1" customFormat="1" ht="15" customHeight="1">
      <c r="S454" s="47"/>
      <c r="T454" s="48"/>
      <c r="U454" s="46"/>
      <c r="V454" s="108"/>
      <c r="W454" s="109"/>
      <c r="X454" s="49"/>
      <c r="Y454" s="49"/>
      <c r="Z454" s="49"/>
    </row>
    <row r="455" spans="19:26" s="1" customFormat="1" ht="15" customHeight="1">
      <c r="S455" s="47"/>
      <c r="T455" s="48"/>
      <c r="U455" s="46"/>
      <c r="V455" s="108"/>
      <c r="W455" s="109"/>
      <c r="X455" s="49"/>
      <c r="Y455" s="49"/>
      <c r="Z455" s="49"/>
    </row>
    <row r="456" spans="19:26" s="1" customFormat="1" ht="15" customHeight="1">
      <c r="S456" s="47"/>
      <c r="T456" s="48"/>
      <c r="U456" s="46"/>
      <c r="V456" s="108"/>
      <c r="W456" s="109"/>
      <c r="X456" s="49"/>
      <c r="Y456" s="49"/>
      <c r="Z456" s="49"/>
    </row>
    <row r="457" spans="19:26" s="1" customFormat="1" ht="15" customHeight="1">
      <c r="S457" s="47"/>
      <c r="T457" s="48"/>
      <c r="U457" s="46"/>
      <c r="V457" s="108"/>
      <c r="W457" s="109"/>
      <c r="X457" s="49"/>
      <c r="Y457" s="49"/>
      <c r="Z457" s="49"/>
    </row>
    <row r="458" spans="19:26" s="1" customFormat="1" ht="15" customHeight="1">
      <c r="S458" s="47"/>
      <c r="T458" s="48"/>
      <c r="U458" s="46"/>
      <c r="V458" s="108"/>
      <c r="W458" s="109"/>
      <c r="X458" s="49"/>
      <c r="Y458" s="49"/>
      <c r="Z458" s="49"/>
    </row>
    <row r="459" spans="19:26" s="1" customFormat="1" ht="15" customHeight="1">
      <c r="S459" s="47"/>
      <c r="T459" s="48"/>
      <c r="U459" s="46"/>
      <c r="V459" s="108"/>
      <c r="W459" s="109"/>
      <c r="X459" s="49"/>
      <c r="Y459" s="49"/>
      <c r="Z459" s="49"/>
    </row>
    <row r="460" spans="19:26" s="1" customFormat="1" ht="15" customHeight="1">
      <c r="S460" s="47"/>
      <c r="T460" s="48"/>
      <c r="U460" s="46"/>
      <c r="V460" s="108"/>
      <c r="W460" s="109"/>
      <c r="X460" s="49"/>
      <c r="Y460" s="49"/>
      <c r="Z460" s="49"/>
    </row>
    <row r="461" spans="19:26" s="1" customFormat="1" ht="15" customHeight="1">
      <c r="S461" s="47"/>
      <c r="T461" s="48"/>
      <c r="U461" s="46"/>
      <c r="V461" s="108"/>
      <c r="W461" s="109"/>
      <c r="X461" s="49"/>
      <c r="Y461" s="49"/>
      <c r="Z461" s="49"/>
    </row>
    <row r="462" spans="19:26" s="1" customFormat="1" ht="15" customHeight="1">
      <c r="S462" s="47"/>
      <c r="T462" s="48"/>
      <c r="U462" s="46"/>
      <c r="V462" s="108"/>
      <c r="W462" s="109"/>
      <c r="X462" s="49"/>
      <c r="Y462" s="49"/>
      <c r="Z462" s="49"/>
    </row>
    <row r="463" spans="19:26" s="1" customFormat="1" ht="15" customHeight="1">
      <c r="S463" s="47"/>
      <c r="T463" s="48"/>
      <c r="U463" s="46"/>
      <c r="V463" s="108"/>
      <c r="W463" s="109"/>
      <c r="X463" s="49"/>
      <c r="Y463" s="49"/>
      <c r="Z463" s="49"/>
    </row>
    <row r="464" spans="19:26" s="1" customFormat="1" ht="15" customHeight="1">
      <c r="S464" s="47"/>
      <c r="T464" s="48"/>
      <c r="U464" s="46"/>
      <c r="V464" s="108"/>
      <c r="W464" s="109"/>
      <c r="X464" s="49"/>
      <c r="Y464" s="49"/>
      <c r="Z464" s="49"/>
    </row>
    <row r="465" spans="19:26" s="1" customFormat="1" ht="15" customHeight="1">
      <c r="S465" s="47"/>
      <c r="T465" s="48"/>
      <c r="U465" s="46"/>
      <c r="V465" s="108"/>
      <c r="W465" s="109"/>
      <c r="X465" s="49"/>
      <c r="Y465" s="49"/>
      <c r="Z465" s="49"/>
    </row>
    <row r="466" spans="19:26" s="1" customFormat="1" ht="15" customHeight="1">
      <c r="S466" s="47"/>
      <c r="T466" s="48"/>
      <c r="U466" s="46"/>
      <c r="V466" s="108"/>
      <c r="W466" s="109"/>
      <c r="X466" s="49"/>
      <c r="Y466" s="49"/>
      <c r="Z466" s="49"/>
    </row>
    <row r="467" spans="19:26" s="1" customFormat="1" ht="15" customHeight="1">
      <c r="S467" s="47"/>
      <c r="T467" s="48"/>
      <c r="U467" s="46"/>
      <c r="V467" s="108"/>
      <c r="W467" s="109"/>
      <c r="X467" s="49"/>
      <c r="Y467" s="49"/>
      <c r="Z467" s="49"/>
    </row>
    <row r="468" spans="19:26" s="1" customFormat="1" ht="15" customHeight="1">
      <c r="S468" s="47"/>
      <c r="T468" s="48"/>
      <c r="U468" s="46"/>
      <c r="V468" s="108"/>
      <c r="W468" s="109"/>
      <c r="X468" s="49"/>
      <c r="Y468" s="49"/>
      <c r="Z468" s="49"/>
    </row>
    <row r="469" spans="19:26" s="1" customFormat="1" ht="15" customHeight="1">
      <c r="S469" s="47"/>
      <c r="T469" s="48"/>
      <c r="U469" s="46"/>
      <c r="V469" s="108"/>
      <c r="W469" s="109"/>
      <c r="X469" s="49"/>
      <c r="Y469" s="49"/>
      <c r="Z469" s="49"/>
    </row>
    <row r="470" spans="19:26" s="1" customFormat="1" ht="15" customHeight="1">
      <c r="S470" s="47"/>
      <c r="T470" s="48"/>
      <c r="U470" s="46"/>
      <c r="V470" s="108"/>
      <c r="W470" s="109"/>
      <c r="X470" s="49"/>
      <c r="Y470" s="49"/>
      <c r="Z470" s="49"/>
    </row>
    <row r="471" spans="19:26" s="1" customFormat="1" ht="15" customHeight="1">
      <c r="S471" s="47"/>
      <c r="T471" s="48"/>
      <c r="U471" s="46"/>
      <c r="V471" s="108"/>
      <c r="W471" s="109"/>
      <c r="X471" s="49"/>
      <c r="Y471" s="49"/>
      <c r="Z471" s="49"/>
    </row>
    <row r="472" spans="19:26" s="1" customFormat="1" ht="15" customHeight="1">
      <c r="S472" s="47"/>
      <c r="T472" s="48"/>
      <c r="U472" s="46"/>
      <c r="V472" s="108"/>
      <c r="W472" s="109"/>
      <c r="X472" s="49"/>
      <c r="Y472" s="49"/>
      <c r="Z472" s="49"/>
    </row>
    <row r="473" spans="19:26" s="1" customFormat="1" ht="15" customHeight="1">
      <c r="S473" s="47"/>
      <c r="T473" s="48"/>
      <c r="U473" s="46"/>
      <c r="V473" s="108"/>
      <c r="W473" s="109"/>
      <c r="X473" s="49"/>
      <c r="Y473" s="49"/>
      <c r="Z473" s="49"/>
    </row>
    <row r="474" spans="19:26" s="1" customFormat="1" ht="15" customHeight="1">
      <c r="S474" s="47"/>
      <c r="T474" s="48"/>
      <c r="U474" s="46"/>
      <c r="V474" s="108"/>
      <c r="W474" s="109"/>
      <c r="X474" s="49"/>
      <c r="Y474" s="49"/>
      <c r="Z474" s="49"/>
    </row>
    <row r="475" spans="19:26" s="1" customFormat="1" ht="15" customHeight="1">
      <c r="S475" s="47"/>
      <c r="T475" s="48"/>
      <c r="U475" s="46"/>
      <c r="V475" s="108"/>
      <c r="W475" s="109"/>
      <c r="X475" s="49"/>
      <c r="Y475" s="49"/>
      <c r="Z475" s="49"/>
    </row>
    <row r="476" spans="19:26" s="1" customFormat="1" ht="15" customHeight="1">
      <c r="S476" s="47"/>
      <c r="T476" s="48"/>
      <c r="U476" s="46"/>
      <c r="V476" s="108"/>
      <c r="W476" s="109"/>
      <c r="X476" s="49"/>
      <c r="Y476" s="49"/>
      <c r="Z476" s="49"/>
    </row>
    <row r="477" spans="19:26" s="1" customFormat="1" ht="15" customHeight="1">
      <c r="S477" s="47"/>
      <c r="T477" s="48"/>
      <c r="U477" s="46"/>
      <c r="V477" s="108"/>
      <c r="W477" s="109"/>
      <c r="X477" s="49"/>
      <c r="Y477" s="49"/>
      <c r="Z477" s="49"/>
    </row>
    <row r="478" spans="19:26" s="1" customFormat="1" ht="15" customHeight="1">
      <c r="S478" s="47"/>
      <c r="T478" s="48"/>
      <c r="U478" s="46"/>
      <c r="V478" s="108"/>
      <c r="W478" s="109"/>
      <c r="X478" s="49"/>
      <c r="Y478" s="49"/>
      <c r="Z478" s="49"/>
    </row>
    <row r="479" spans="19:26" s="1" customFormat="1" ht="15" customHeight="1">
      <c r="S479" s="47"/>
      <c r="T479" s="48"/>
      <c r="U479" s="46"/>
      <c r="V479" s="108"/>
      <c r="W479" s="109"/>
      <c r="X479" s="49"/>
      <c r="Y479" s="49"/>
      <c r="Z479" s="49"/>
    </row>
    <row r="480" spans="19:26" s="1" customFormat="1" ht="15" customHeight="1">
      <c r="S480" s="47"/>
      <c r="T480" s="48"/>
      <c r="U480" s="46"/>
      <c r="V480" s="108"/>
      <c r="W480" s="109"/>
      <c r="X480" s="49"/>
      <c r="Y480" s="49"/>
      <c r="Z480" s="49"/>
    </row>
    <row r="481" spans="19:26" s="1" customFormat="1" ht="15" customHeight="1">
      <c r="S481" s="47"/>
      <c r="T481" s="48"/>
      <c r="U481" s="46"/>
      <c r="V481" s="108"/>
      <c r="W481" s="109"/>
      <c r="X481" s="49"/>
      <c r="Y481" s="49"/>
      <c r="Z481" s="49"/>
    </row>
    <row r="482" spans="19:26" s="1" customFormat="1" ht="15" customHeight="1">
      <c r="S482" s="47"/>
      <c r="T482" s="48"/>
      <c r="U482" s="46"/>
      <c r="V482" s="108"/>
      <c r="W482" s="109"/>
      <c r="X482" s="49"/>
      <c r="Y482" s="49"/>
      <c r="Z482" s="49"/>
    </row>
    <row r="483" spans="19:26" s="1" customFormat="1" ht="15" customHeight="1">
      <c r="S483" s="47"/>
      <c r="T483" s="48"/>
      <c r="U483" s="46"/>
      <c r="V483" s="108"/>
      <c r="W483" s="109"/>
      <c r="X483" s="49"/>
      <c r="Y483" s="49"/>
      <c r="Z483" s="49"/>
    </row>
    <row r="484" spans="19:26" s="1" customFormat="1" ht="15" customHeight="1">
      <c r="S484" s="47"/>
      <c r="T484" s="48"/>
      <c r="U484" s="46"/>
      <c r="V484" s="108"/>
      <c r="W484" s="109"/>
      <c r="X484" s="49"/>
      <c r="Y484" s="49"/>
      <c r="Z484" s="49"/>
    </row>
    <row r="485" spans="19:26" s="1" customFormat="1" ht="15" customHeight="1">
      <c r="S485" s="47"/>
      <c r="T485" s="48"/>
      <c r="U485" s="46"/>
      <c r="V485" s="108"/>
      <c r="W485" s="109"/>
      <c r="X485" s="49"/>
      <c r="Y485" s="49"/>
      <c r="Z485" s="49"/>
    </row>
    <row r="486" spans="19:26" s="1" customFormat="1" ht="15" customHeight="1">
      <c r="S486" s="47"/>
      <c r="T486" s="48"/>
      <c r="U486" s="46"/>
      <c r="V486" s="108"/>
      <c r="W486" s="109"/>
      <c r="X486" s="49"/>
      <c r="Y486" s="49"/>
      <c r="Z486" s="49"/>
    </row>
    <row r="487" spans="19:26" s="1" customFormat="1" ht="15" customHeight="1">
      <c r="S487" s="47"/>
      <c r="T487" s="48"/>
      <c r="U487" s="46"/>
      <c r="V487" s="108"/>
      <c r="W487" s="109"/>
      <c r="X487" s="49"/>
      <c r="Y487" s="49"/>
      <c r="Z487" s="49"/>
    </row>
    <row r="488" spans="19:26" s="1" customFormat="1" ht="15" customHeight="1">
      <c r="S488" s="47"/>
      <c r="T488" s="48"/>
      <c r="U488" s="46"/>
      <c r="V488" s="108"/>
      <c r="W488" s="109"/>
      <c r="X488" s="49"/>
      <c r="Y488" s="49"/>
      <c r="Z488" s="49"/>
    </row>
    <row r="489" spans="19:26" s="1" customFormat="1" ht="15" customHeight="1">
      <c r="S489" s="47"/>
      <c r="T489" s="48"/>
      <c r="U489" s="46"/>
      <c r="V489" s="108"/>
      <c r="W489" s="109"/>
      <c r="X489" s="49"/>
      <c r="Y489" s="49"/>
      <c r="Z489" s="49"/>
    </row>
    <row r="490" spans="19:26" s="1" customFormat="1" ht="15" customHeight="1">
      <c r="S490" s="47"/>
      <c r="T490" s="48"/>
      <c r="U490" s="46"/>
      <c r="V490" s="108"/>
      <c r="W490" s="109"/>
      <c r="X490" s="49"/>
      <c r="Y490" s="49"/>
      <c r="Z490" s="49"/>
    </row>
    <row r="491" spans="19:26" s="1" customFormat="1" ht="15" customHeight="1">
      <c r="S491" s="47"/>
      <c r="T491" s="48"/>
      <c r="U491" s="46"/>
      <c r="V491" s="108"/>
      <c r="W491" s="109"/>
      <c r="X491" s="49"/>
      <c r="Y491" s="49"/>
      <c r="Z491" s="49"/>
    </row>
    <row r="492" spans="19:26" s="1" customFormat="1" ht="15" customHeight="1">
      <c r="S492" s="47"/>
      <c r="T492" s="48"/>
      <c r="U492" s="46"/>
      <c r="V492" s="108"/>
      <c r="W492" s="109"/>
      <c r="X492" s="49"/>
      <c r="Y492" s="49"/>
      <c r="Z492" s="49"/>
    </row>
    <row r="493" spans="19:26" s="1" customFormat="1" ht="15" customHeight="1">
      <c r="S493" s="47"/>
      <c r="T493" s="48"/>
      <c r="U493" s="46"/>
      <c r="V493" s="108"/>
      <c r="W493" s="109"/>
      <c r="X493" s="49"/>
      <c r="Y493" s="49"/>
      <c r="Z493" s="49"/>
    </row>
    <row r="494" spans="19:26" s="1" customFormat="1" ht="15" customHeight="1">
      <c r="S494" s="47"/>
      <c r="T494" s="48"/>
      <c r="U494" s="46"/>
      <c r="V494" s="108"/>
      <c r="W494" s="109"/>
      <c r="X494" s="49"/>
      <c r="Y494" s="49"/>
      <c r="Z494" s="49"/>
    </row>
    <row r="495" spans="19:26" s="1" customFormat="1" ht="15" customHeight="1">
      <c r="S495" s="47"/>
      <c r="T495" s="48"/>
      <c r="U495" s="46"/>
      <c r="V495" s="108"/>
      <c r="W495" s="109"/>
      <c r="X495" s="49"/>
      <c r="Y495" s="49"/>
      <c r="Z495" s="49"/>
    </row>
    <row r="496" spans="19:26" s="1" customFormat="1" ht="15" customHeight="1">
      <c r="S496" s="47"/>
      <c r="T496" s="48"/>
      <c r="U496" s="46"/>
      <c r="V496" s="108"/>
      <c r="W496" s="109"/>
      <c r="X496" s="49"/>
      <c r="Y496" s="49"/>
      <c r="Z496" s="49"/>
    </row>
    <row r="497" spans="19:26" s="1" customFormat="1" ht="15" customHeight="1">
      <c r="S497" s="47"/>
      <c r="T497" s="48"/>
      <c r="U497" s="46"/>
      <c r="V497" s="108"/>
      <c r="W497" s="109"/>
      <c r="X497" s="49"/>
      <c r="Y497" s="49"/>
      <c r="Z497" s="49"/>
    </row>
    <row r="498" spans="19:26" s="1" customFormat="1" ht="15" customHeight="1">
      <c r="S498" s="47"/>
      <c r="T498" s="48"/>
      <c r="U498" s="46"/>
      <c r="V498" s="108"/>
      <c r="W498" s="109"/>
      <c r="X498" s="49"/>
      <c r="Y498" s="49"/>
      <c r="Z498" s="49"/>
    </row>
    <row r="499" spans="19:26" s="1" customFormat="1" ht="15" customHeight="1">
      <c r="S499" s="47"/>
      <c r="T499" s="48"/>
      <c r="U499" s="46"/>
      <c r="V499" s="108"/>
      <c r="W499" s="109"/>
      <c r="X499" s="49"/>
      <c r="Y499" s="49"/>
      <c r="Z499" s="49"/>
    </row>
    <row r="500" spans="19:26" s="1" customFormat="1" ht="15" customHeight="1">
      <c r="S500" s="47"/>
      <c r="T500" s="48"/>
      <c r="U500" s="46"/>
      <c r="V500" s="108"/>
      <c r="W500" s="109"/>
      <c r="X500" s="49"/>
      <c r="Y500" s="49"/>
      <c r="Z500" s="49"/>
    </row>
    <row r="501" spans="19:26" s="1" customFormat="1" ht="15" customHeight="1">
      <c r="S501" s="47"/>
      <c r="T501" s="48"/>
      <c r="U501" s="46"/>
      <c r="V501" s="108"/>
      <c r="W501" s="109"/>
      <c r="X501" s="49"/>
      <c r="Y501" s="49"/>
      <c r="Z501" s="49"/>
    </row>
    <row r="502" spans="19:26" s="1" customFormat="1" ht="15" customHeight="1">
      <c r="S502" s="47"/>
      <c r="T502" s="48"/>
      <c r="U502" s="46"/>
      <c r="V502" s="108"/>
      <c r="W502" s="109"/>
      <c r="X502" s="49"/>
      <c r="Y502" s="49"/>
      <c r="Z502" s="49"/>
    </row>
    <row r="503" spans="19:26" s="1" customFormat="1" ht="15" customHeight="1">
      <c r="S503" s="47"/>
      <c r="T503" s="48"/>
      <c r="U503" s="46"/>
      <c r="V503" s="108"/>
      <c r="W503" s="109"/>
      <c r="X503" s="49"/>
      <c r="Y503" s="49"/>
      <c r="Z503" s="49"/>
    </row>
    <row r="504" spans="19:26" s="1" customFormat="1" ht="15" customHeight="1">
      <c r="S504" s="47"/>
      <c r="T504" s="48"/>
      <c r="U504" s="46"/>
      <c r="V504" s="108"/>
      <c r="W504" s="109"/>
      <c r="X504" s="49"/>
      <c r="Y504" s="49"/>
      <c r="Z504" s="49"/>
    </row>
    <row r="505" spans="19:26" s="1" customFormat="1" ht="15" customHeight="1">
      <c r="S505" s="47"/>
      <c r="T505" s="48"/>
      <c r="U505" s="46"/>
      <c r="V505" s="108"/>
      <c r="W505" s="109"/>
      <c r="X505" s="49"/>
      <c r="Y505" s="49"/>
      <c r="Z505" s="49"/>
    </row>
    <row r="506" spans="19:26" s="1" customFormat="1" ht="15" customHeight="1">
      <c r="S506" s="47"/>
      <c r="T506" s="48"/>
      <c r="U506" s="46"/>
      <c r="V506" s="108"/>
      <c r="W506" s="109"/>
      <c r="X506" s="49"/>
      <c r="Y506" s="49"/>
      <c r="Z506" s="49"/>
    </row>
    <row r="507" spans="19:26" s="1" customFormat="1" ht="15" customHeight="1">
      <c r="S507" s="47"/>
      <c r="T507" s="48"/>
      <c r="U507" s="46"/>
      <c r="V507" s="108"/>
      <c r="W507" s="109"/>
      <c r="X507" s="49"/>
      <c r="Y507" s="49"/>
      <c r="Z507" s="49"/>
    </row>
    <row r="508" spans="19:26" s="1" customFormat="1" ht="15" customHeight="1">
      <c r="S508" s="47"/>
      <c r="T508" s="48"/>
      <c r="U508" s="46"/>
      <c r="V508" s="108"/>
      <c r="W508" s="109"/>
      <c r="X508" s="49"/>
      <c r="Y508" s="49"/>
      <c r="Z508" s="49"/>
    </row>
    <row r="509" spans="19:26" s="1" customFormat="1" ht="15" customHeight="1">
      <c r="S509" s="47"/>
      <c r="T509" s="48"/>
      <c r="U509" s="46"/>
      <c r="V509" s="108"/>
      <c r="W509" s="109"/>
      <c r="X509" s="49"/>
      <c r="Y509" s="49"/>
      <c r="Z509" s="49"/>
    </row>
    <row r="510" spans="19:26" s="1" customFormat="1" ht="15" customHeight="1">
      <c r="S510" s="47"/>
      <c r="T510" s="48"/>
      <c r="U510" s="46"/>
      <c r="V510" s="108"/>
      <c r="W510" s="109"/>
      <c r="X510" s="49"/>
      <c r="Y510" s="49"/>
      <c r="Z510" s="49"/>
    </row>
    <row r="511" spans="19:26" s="1" customFormat="1" ht="15" customHeight="1">
      <c r="S511" s="47"/>
      <c r="T511" s="48"/>
      <c r="U511" s="46"/>
      <c r="V511" s="108"/>
      <c r="W511" s="109"/>
      <c r="X511" s="49"/>
      <c r="Y511" s="49"/>
      <c r="Z511" s="49"/>
    </row>
    <row r="512" spans="19:26" s="1" customFormat="1" ht="15" customHeight="1">
      <c r="S512" s="47"/>
      <c r="T512" s="48"/>
      <c r="U512" s="46"/>
      <c r="V512" s="108"/>
      <c r="W512" s="109"/>
      <c r="X512" s="49"/>
      <c r="Y512" s="49"/>
      <c r="Z512" s="49"/>
    </row>
    <row r="513" spans="19:26" s="1" customFormat="1" ht="15" customHeight="1">
      <c r="S513" s="47"/>
      <c r="T513" s="48"/>
      <c r="U513" s="46"/>
      <c r="V513" s="108"/>
      <c r="W513" s="109"/>
      <c r="X513" s="49"/>
      <c r="Y513" s="49"/>
      <c r="Z513" s="49"/>
    </row>
    <row r="514" spans="19:26" s="1" customFormat="1" ht="15" customHeight="1">
      <c r="S514" s="47"/>
      <c r="T514" s="48"/>
      <c r="U514" s="46"/>
      <c r="V514" s="108"/>
      <c r="W514" s="109"/>
      <c r="X514" s="49"/>
      <c r="Y514" s="49"/>
      <c r="Z514" s="49"/>
    </row>
    <row r="515" spans="19:26" s="1" customFormat="1" ht="15" customHeight="1">
      <c r="S515" s="47"/>
      <c r="T515" s="48"/>
      <c r="U515" s="46"/>
      <c r="V515" s="108"/>
      <c r="W515" s="109"/>
      <c r="X515" s="49"/>
      <c r="Y515" s="49"/>
      <c r="Z515" s="49"/>
    </row>
    <row r="516" spans="19:26" s="1" customFormat="1" ht="15" customHeight="1">
      <c r="S516" s="47"/>
      <c r="T516" s="48"/>
      <c r="U516" s="46"/>
      <c r="V516" s="108"/>
      <c r="W516" s="109"/>
      <c r="X516" s="49"/>
      <c r="Y516" s="49"/>
      <c r="Z516" s="49"/>
    </row>
    <row r="517" spans="19:26" s="1" customFormat="1" ht="15" customHeight="1">
      <c r="S517" s="47"/>
      <c r="T517" s="48"/>
      <c r="U517" s="46"/>
      <c r="V517" s="108"/>
      <c r="W517" s="109"/>
      <c r="X517" s="49"/>
      <c r="Y517" s="49"/>
      <c r="Z517" s="49"/>
    </row>
    <row r="518" spans="19:26" s="1" customFormat="1" ht="15" customHeight="1">
      <c r="S518" s="47"/>
      <c r="T518" s="48"/>
      <c r="U518" s="46"/>
      <c r="V518" s="108"/>
      <c r="W518" s="109"/>
      <c r="X518" s="49"/>
      <c r="Y518" s="49"/>
      <c r="Z518" s="49"/>
    </row>
    <row r="519" spans="19:26" s="1" customFormat="1" ht="15" customHeight="1">
      <c r="S519" s="47"/>
      <c r="T519" s="48"/>
      <c r="U519" s="46"/>
      <c r="V519" s="108"/>
      <c r="W519" s="109"/>
      <c r="X519" s="49"/>
      <c r="Y519" s="49"/>
      <c r="Z519" s="49"/>
    </row>
    <row r="520" spans="19:26" s="1" customFormat="1" ht="15" customHeight="1">
      <c r="S520" s="47"/>
      <c r="T520" s="48"/>
      <c r="U520" s="46"/>
      <c r="V520" s="108"/>
      <c r="W520" s="109"/>
      <c r="X520" s="49"/>
      <c r="Y520" s="49"/>
      <c r="Z520" s="49"/>
    </row>
    <row r="521" spans="19:26" s="1" customFormat="1" ht="15" customHeight="1">
      <c r="S521" s="47"/>
      <c r="T521" s="48"/>
      <c r="U521" s="46"/>
      <c r="V521" s="108"/>
      <c r="W521" s="109"/>
      <c r="X521" s="49"/>
      <c r="Y521" s="49"/>
      <c r="Z521" s="49"/>
    </row>
    <row r="522" spans="19:26" s="1" customFormat="1" ht="15" customHeight="1">
      <c r="S522" s="47"/>
      <c r="T522" s="48"/>
      <c r="U522" s="46"/>
      <c r="V522" s="108"/>
      <c r="W522" s="109"/>
      <c r="X522" s="49"/>
      <c r="Y522" s="49"/>
      <c r="Z522" s="49"/>
    </row>
    <row r="523" spans="19:26" s="1" customFormat="1" ht="15" customHeight="1">
      <c r="S523" s="47"/>
      <c r="T523" s="48"/>
      <c r="U523" s="46"/>
      <c r="V523" s="108"/>
      <c r="W523" s="109"/>
      <c r="X523" s="49"/>
      <c r="Y523" s="49"/>
      <c r="Z523" s="49"/>
    </row>
    <row r="524" spans="19:26" s="1" customFormat="1" ht="15" customHeight="1">
      <c r="S524" s="47"/>
      <c r="T524" s="48"/>
      <c r="U524" s="46"/>
      <c r="V524" s="108"/>
      <c r="W524" s="109"/>
      <c r="X524" s="49"/>
      <c r="Y524" s="49"/>
      <c r="Z524" s="49"/>
    </row>
    <row r="525" spans="19:26" s="1" customFormat="1" ht="15" customHeight="1">
      <c r="S525" s="47"/>
      <c r="T525" s="48"/>
      <c r="U525" s="46"/>
      <c r="V525" s="108"/>
      <c r="W525" s="109"/>
      <c r="X525" s="49"/>
      <c r="Y525" s="49"/>
      <c r="Z525" s="49"/>
    </row>
    <row r="526" spans="19:26" s="1" customFormat="1" ht="15" customHeight="1">
      <c r="S526" s="47"/>
      <c r="T526" s="48"/>
      <c r="U526" s="46"/>
      <c r="V526" s="108"/>
      <c r="W526" s="109"/>
      <c r="X526" s="49"/>
      <c r="Y526" s="49"/>
      <c r="Z526" s="49"/>
    </row>
    <row r="527" spans="19:26" s="1" customFormat="1" ht="15" customHeight="1">
      <c r="S527" s="47"/>
      <c r="T527" s="48"/>
      <c r="U527" s="46"/>
      <c r="V527" s="108"/>
      <c r="W527" s="109"/>
      <c r="X527" s="49"/>
      <c r="Y527" s="49"/>
      <c r="Z527" s="49"/>
    </row>
    <row r="528" spans="19:26" s="1" customFormat="1" ht="15" customHeight="1">
      <c r="S528" s="47"/>
      <c r="T528" s="48"/>
      <c r="U528" s="46"/>
      <c r="V528" s="108"/>
      <c r="W528" s="109"/>
      <c r="X528" s="49"/>
      <c r="Y528" s="49"/>
      <c r="Z528" s="49"/>
    </row>
    <row r="529" spans="19:26" s="1" customFormat="1" ht="15" customHeight="1">
      <c r="S529" s="47"/>
      <c r="T529" s="48"/>
      <c r="U529" s="46"/>
      <c r="V529" s="108"/>
      <c r="W529" s="109"/>
      <c r="X529" s="49"/>
      <c r="Y529" s="49"/>
      <c r="Z529" s="49"/>
    </row>
    <row r="530" spans="19:26" s="1" customFormat="1" ht="15" customHeight="1">
      <c r="S530" s="47"/>
      <c r="T530" s="48"/>
      <c r="U530" s="46"/>
      <c r="V530" s="108"/>
      <c r="W530" s="109"/>
      <c r="X530" s="49"/>
      <c r="Y530" s="49"/>
      <c r="Z530" s="49"/>
    </row>
    <row r="531" spans="19:26" s="1" customFormat="1" ht="15" customHeight="1">
      <c r="S531" s="47"/>
      <c r="T531" s="48"/>
      <c r="U531" s="46"/>
      <c r="V531" s="108"/>
      <c r="W531" s="109"/>
      <c r="X531" s="49"/>
      <c r="Y531" s="49"/>
      <c r="Z531" s="49"/>
    </row>
    <row r="532" spans="19:26" s="1" customFormat="1" ht="15" customHeight="1">
      <c r="S532" s="47"/>
      <c r="T532" s="48"/>
      <c r="U532" s="46"/>
      <c r="V532" s="108"/>
      <c r="W532" s="109"/>
      <c r="X532" s="49"/>
      <c r="Y532" s="49"/>
      <c r="Z532" s="49"/>
    </row>
    <row r="533" spans="19:26" s="1" customFormat="1" ht="15" customHeight="1">
      <c r="S533" s="47"/>
      <c r="T533" s="48"/>
      <c r="U533" s="46"/>
      <c r="V533" s="108"/>
      <c r="W533" s="109"/>
      <c r="X533" s="49"/>
      <c r="Y533" s="49"/>
      <c r="Z533" s="49"/>
    </row>
    <row r="534" spans="19:26" s="1" customFormat="1" ht="15" customHeight="1">
      <c r="S534" s="47"/>
      <c r="T534" s="48"/>
      <c r="U534" s="46"/>
      <c r="V534" s="108"/>
      <c r="W534" s="109"/>
      <c r="X534" s="49"/>
      <c r="Y534" s="49"/>
      <c r="Z534" s="49"/>
    </row>
    <row r="535" spans="19:26" s="1" customFormat="1" ht="15" customHeight="1">
      <c r="S535" s="47"/>
      <c r="T535" s="48"/>
      <c r="U535" s="46"/>
      <c r="V535" s="108"/>
      <c r="W535" s="109"/>
      <c r="X535" s="49"/>
      <c r="Y535" s="49"/>
      <c r="Z535" s="49"/>
    </row>
    <row r="536" spans="19:26" s="1" customFormat="1" ht="15" customHeight="1">
      <c r="S536" s="47"/>
      <c r="T536" s="48"/>
      <c r="U536" s="46"/>
      <c r="V536" s="108"/>
      <c r="W536" s="109"/>
      <c r="X536" s="49"/>
      <c r="Y536" s="49"/>
      <c r="Z536" s="49"/>
    </row>
    <row r="537" spans="19:26" s="1" customFormat="1" ht="15" customHeight="1">
      <c r="S537" s="47"/>
      <c r="T537" s="48"/>
      <c r="U537" s="46"/>
      <c r="V537" s="108"/>
      <c r="W537" s="109"/>
      <c r="X537" s="49"/>
      <c r="Y537" s="49"/>
      <c r="Z537" s="49"/>
    </row>
    <row r="538" spans="19:26" s="1" customFormat="1" ht="15" customHeight="1">
      <c r="S538" s="47"/>
      <c r="T538" s="48"/>
      <c r="U538" s="46"/>
      <c r="V538" s="108"/>
      <c r="W538" s="109"/>
      <c r="X538" s="49"/>
      <c r="Y538" s="49"/>
      <c r="Z538" s="49"/>
    </row>
    <row r="539" spans="19:26" s="1" customFormat="1" ht="15" customHeight="1">
      <c r="S539" s="47"/>
      <c r="T539" s="48"/>
      <c r="U539" s="46"/>
      <c r="V539" s="108"/>
      <c r="W539" s="109"/>
      <c r="X539" s="49"/>
      <c r="Y539" s="49"/>
      <c r="Z539" s="49"/>
    </row>
    <row r="540" spans="19:26" s="1" customFormat="1" ht="15" customHeight="1">
      <c r="S540" s="47"/>
      <c r="T540" s="48"/>
      <c r="U540" s="46"/>
      <c r="V540" s="108"/>
      <c r="W540" s="109"/>
      <c r="X540" s="49"/>
      <c r="Y540" s="49"/>
      <c r="Z540" s="49"/>
    </row>
    <row r="541" spans="19:26" s="1" customFormat="1" ht="15" customHeight="1">
      <c r="S541" s="47"/>
      <c r="T541" s="48"/>
      <c r="U541" s="46"/>
      <c r="V541" s="108"/>
      <c r="W541" s="109"/>
      <c r="X541" s="49"/>
      <c r="Y541" s="49"/>
      <c r="Z541" s="49"/>
    </row>
    <row r="542" spans="19:26" s="1" customFormat="1" ht="15" customHeight="1">
      <c r="S542" s="47"/>
      <c r="T542" s="48"/>
      <c r="U542" s="46"/>
      <c r="V542" s="108"/>
      <c r="W542" s="109"/>
      <c r="X542" s="49"/>
      <c r="Y542" s="49"/>
      <c r="Z542" s="49"/>
    </row>
    <row r="543" spans="19:26" s="1" customFormat="1" ht="15" customHeight="1">
      <c r="S543" s="47"/>
      <c r="T543" s="48"/>
      <c r="U543" s="46"/>
      <c r="V543" s="108"/>
      <c r="W543" s="109"/>
      <c r="X543" s="49"/>
      <c r="Y543" s="49"/>
      <c r="Z543" s="49"/>
    </row>
    <row r="544" spans="19:26" s="1" customFormat="1" ht="15" customHeight="1">
      <c r="S544" s="47"/>
      <c r="T544" s="48"/>
      <c r="U544" s="46"/>
      <c r="V544" s="108"/>
      <c r="W544" s="109"/>
      <c r="X544" s="49"/>
      <c r="Y544" s="49"/>
      <c r="Z544" s="49"/>
    </row>
    <row r="545" spans="1:1024" s="1" customFormat="1" ht="15" customHeight="1">
      <c r="S545" s="47"/>
      <c r="T545" s="48"/>
      <c r="U545" s="46"/>
      <c r="V545" s="108"/>
      <c r="W545" s="109"/>
      <c r="X545" s="49"/>
      <c r="Y545" s="49"/>
      <c r="Z545" s="49"/>
    </row>
    <row r="546" spans="1:1024" s="1" customFormat="1" ht="15" customHeight="1">
      <c r="S546" s="47"/>
      <c r="T546" s="48"/>
      <c r="U546" s="46"/>
      <c r="V546" s="108"/>
      <c r="W546" s="109"/>
      <c r="X546" s="49"/>
      <c r="Y546" s="49"/>
      <c r="Z546" s="49"/>
    </row>
    <row r="547" spans="1:1024" s="1" customFormat="1" ht="15" customHeight="1">
      <c r="S547" s="47"/>
      <c r="T547" s="48"/>
      <c r="U547" s="46"/>
      <c r="V547" s="108"/>
      <c r="W547" s="109"/>
      <c r="X547" s="49"/>
      <c r="Y547" s="49"/>
      <c r="Z547" s="49"/>
    </row>
    <row r="548" spans="1:1024" s="1" customFormat="1" ht="15" customHeight="1">
      <c r="S548" s="47"/>
      <c r="T548" s="48"/>
      <c r="U548" s="46"/>
      <c r="V548" s="108"/>
      <c r="W548" s="109"/>
      <c r="X548" s="49"/>
      <c r="Y548" s="49"/>
      <c r="Z548" s="49"/>
    </row>
    <row r="549" spans="1:1024" s="1" customFormat="1" ht="15" customHeight="1">
      <c r="S549" s="47"/>
      <c r="T549" s="48"/>
      <c r="U549" s="46"/>
      <c r="V549" s="108"/>
      <c r="W549" s="109"/>
      <c r="X549" s="49"/>
      <c r="Y549" s="49"/>
      <c r="Z549" s="49"/>
    </row>
    <row r="550" spans="1:1024" s="1" customFormat="1" ht="15" customHeight="1">
      <c r="S550" s="47"/>
      <c r="T550" s="48"/>
      <c r="U550" s="46"/>
      <c r="V550" s="108"/>
      <c r="W550" s="109"/>
      <c r="X550" s="49"/>
      <c r="Y550" s="49"/>
      <c r="Z550" s="49"/>
    </row>
    <row r="551" spans="1:1024" s="1" customFormat="1" ht="15" customHeight="1">
      <c r="S551" s="47"/>
      <c r="T551" s="48"/>
      <c r="U551" s="46"/>
      <c r="V551" s="108"/>
      <c r="W551" s="109"/>
      <c r="X551" s="49"/>
      <c r="Y551" s="49"/>
      <c r="Z551" s="49"/>
    </row>
    <row r="552" spans="1:1024" ht="15" customHeight="1">
      <c r="A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c r="KB552" s="1"/>
      <c r="KC552" s="1"/>
      <c r="KD552" s="1"/>
      <c r="KE552" s="1"/>
      <c r="KF552" s="1"/>
      <c r="KG552" s="1"/>
      <c r="KH552" s="1"/>
      <c r="KI552" s="1"/>
      <c r="KJ552" s="1"/>
      <c r="KK552" s="1"/>
      <c r="KL552" s="1"/>
      <c r="KM552" s="1"/>
      <c r="KN552" s="1"/>
      <c r="KO552" s="1"/>
      <c r="KP552" s="1"/>
      <c r="KQ552" s="1"/>
      <c r="KR552" s="1"/>
      <c r="KS552" s="1"/>
      <c r="KT552" s="1"/>
      <c r="KU552" s="1"/>
      <c r="KV552" s="1"/>
      <c r="KW552" s="1"/>
      <c r="KX552" s="1"/>
      <c r="KY552" s="1"/>
      <c r="KZ552" s="1"/>
      <c r="LA552" s="1"/>
      <c r="LB552" s="1"/>
      <c r="LC552" s="1"/>
      <c r="LD552" s="1"/>
      <c r="LE552" s="1"/>
      <c r="LF552" s="1"/>
      <c r="LG552" s="1"/>
      <c r="LH552" s="1"/>
      <c r="LI552" s="1"/>
      <c r="LJ552" s="1"/>
      <c r="LK552" s="1"/>
      <c r="LL552" s="1"/>
      <c r="LM552" s="1"/>
      <c r="LN552" s="1"/>
      <c r="LO552" s="1"/>
      <c r="LP552" s="1"/>
      <c r="LQ552" s="1"/>
      <c r="LR552" s="1"/>
      <c r="LS552" s="1"/>
      <c r="LT552" s="1"/>
      <c r="LU552" s="1"/>
      <c r="LV552" s="1"/>
      <c r="LW552" s="1"/>
      <c r="LX552" s="1"/>
      <c r="LY552" s="1"/>
      <c r="LZ552" s="1"/>
      <c r="MA552" s="1"/>
      <c r="MB552" s="1"/>
      <c r="MC552" s="1"/>
      <c r="MD552" s="1"/>
      <c r="ME552" s="1"/>
      <c r="MF552" s="1"/>
      <c r="MG552" s="1"/>
      <c r="MH552" s="1"/>
      <c r="MI552" s="1"/>
      <c r="MJ552" s="1"/>
      <c r="MK552" s="1"/>
      <c r="ML552" s="1"/>
      <c r="MM552" s="1"/>
      <c r="MN552" s="1"/>
      <c r="MO552" s="1"/>
      <c r="MP552" s="1"/>
      <c r="MQ552" s="1"/>
      <c r="MR552" s="1"/>
      <c r="MS552" s="1"/>
      <c r="MT552" s="1"/>
      <c r="MU552" s="1"/>
      <c r="MV552" s="1"/>
      <c r="MW552" s="1"/>
      <c r="MX552" s="1"/>
      <c r="MY552" s="1"/>
      <c r="MZ552" s="1"/>
      <c r="NA552" s="1"/>
      <c r="NB552" s="1"/>
      <c r="NC552" s="1"/>
      <c r="ND552" s="1"/>
      <c r="NE552" s="1"/>
      <c r="NF552" s="1"/>
      <c r="NG552" s="1"/>
      <c r="NH552" s="1"/>
      <c r="NI552" s="1"/>
      <c r="NJ552" s="1"/>
      <c r="NK552" s="1"/>
      <c r="NL552" s="1"/>
      <c r="NM552" s="1"/>
      <c r="NN552" s="1"/>
      <c r="NO552" s="1"/>
      <c r="NP552" s="1"/>
      <c r="NQ552" s="1"/>
      <c r="NR552" s="1"/>
      <c r="NS552" s="1"/>
      <c r="NT552" s="1"/>
      <c r="NU552" s="1"/>
      <c r="NV552" s="1"/>
      <c r="NW552" s="1"/>
      <c r="NX552" s="1"/>
      <c r="NY552" s="1"/>
      <c r="NZ552" s="1"/>
      <c r="OA552" s="1"/>
      <c r="OB552" s="1"/>
      <c r="OC552" s="1"/>
      <c r="OD552" s="1"/>
      <c r="OE552" s="1"/>
      <c r="OF552" s="1"/>
      <c r="OG552" s="1"/>
      <c r="OH552" s="1"/>
      <c r="OI552" s="1"/>
      <c r="OJ552" s="1"/>
      <c r="OK552" s="1"/>
      <c r="OL552" s="1"/>
      <c r="OM552" s="1"/>
      <c r="ON552" s="1"/>
      <c r="OO552" s="1"/>
      <c r="OP552" s="1"/>
      <c r="OQ552" s="1"/>
      <c r="OR552" s="1"/>
      <c r="OS552" s="1"/>
      <c r="OT552" s="1"/>
      <c r="OU552" s="1"/>
      <c r="OV552" s="1"/>
      <c r="OW552" s="1"/>
      <c r="OX552" s="1"/>
      <c r="OY552" s="1"/>
      <c r="OZ552" s="1"/>
      <c r="PA552" s="1"/>
      <c r="PB552" s="1"/>
      <c r="PC552" s="1"/>
      <c r="PD552" s="1"/>
      <c r="PE552" s="1"/>
      <c r="PF552" s="1"/>
      <c r="PG552" s="1"/>
      <c r="PH552" s="1"/>
      <c r="PI552" s="1"/>
      <c r="PJ552" s="1"/>
      <c r="PK552" s="1"/>
      <c r="PL552" s="1"/>
      <c r="PM552" s="1"/>
      <c r="PN552" s="1"/>
      <c r="PO552" s="1"/>
      <c r="PP552" s="1"/>
      <c r="PQ552" s="1"/>
      <c r="PR552" s="1"/>
      <c r="PS552" s="1"/>
      <c r="PT552" s="1"/>
      <c r="PU552" s="1"/>
      <c r="PV552" s="1"/>
      <c r="PW552" s="1"/>
      <c r="PX552" s="1"/>
      <c r="PY552" s="1"/>
      <c r="PZ552" s="1"/>
      <c r="QA552" s="1"/>
      <c r="QB552" s="1"/>
      <c r="QC552" s="1"/>
      <c r="QD552" s="1"/>
      <c r="QE552" s="1"/>
      <c r="QF552" s="1"/>
      <c r="QG552" s="1"/>
      <c r="QH552" s="1"/>
      <c r="QI552" s="1"/>
      <c r="QJ552" s="1"/>
      <c r="QK552" s="1"/>
      <c r="QL552" s="1"/>
      <c r="QM552" s="1"/>
      <c r="QN552" s="1"/>
      <c r="QO552" s="1"/>
      <c r="QP552" s="1"/>
      <c r="QQ552" s="1"/>
      <c r="QR552" s="1"/>
      <c r="QS552" s="1"/>
      <c r="QT552" s="1"/>
      <c r="QU552" s="1"/>
      <c r="QV552" s="1"/>
      <c r="QW552" s="1"/>
      <c r="QX552" s="1"/>
      <c r="QY552" s="1"/>
      <c r="QZ552" s="1"/>
      <c r="RA552" s="1"/>
      <c r="RB552" s="1"/>
      <c r="RC552" s="1"/>
      <c r="RD552" s="1"/>
      <c r="RE552" s="1"/>
      <c r="RF552" s="1"/>
      <c r="RG552" s="1"/>
      <c r="RH552" s="1"/>
      <c r="RI552" s="1"/>
      <c r="RJ552" s="1"/>
      <c r="RK552" s="1"/>
      <c r="RL552" s="1"/>
      <c r="RM552" s="1"/>
      <c r="RN552" s="1"/>
      <c r="RO552" s="1"/>
      <c r="RP552" s="1"/>
      <c r="RQ552" s="1"/>
      <c r="RR552" s="1"/>
      <c r="RS552" s="1"/>
      <c r="RT552" s="1"/>
      <c r="RU552" s="1"/>
      <c r="RV552" s="1"/>
      <c r="RW552" s="1"/>
      <c r="RX552" s="1"/>
      <c r="RY552" s="1"/>
      <c r="RZ552" s="1"/>
      <c r="SA552" s="1"/>
      <c r="SB552" s="1"/>
      <c r="SC552" s="1"/>
      <c r="SD552" s="1"/>
      <c r="SE552" s="1"/>
      <c r="SF552" s="1"/>
      <c r="SG552" s="1"/>
      <c r="SH552" s="1"/>
      <c r="SI552" s="1"/>
      <c r="SJ552" s="1"/>
      <c r="SK552" s="1"/>
      <c r="SL552" s="1"/>
      <c r="SM552" s="1"/>
      <c r="SN552" s="1"/>
      <c r="SO552" s="1"/>
      <c r="SP552" s="1"/>
      <c r="SQ552" s="1"/>
      <c r="SR552" s="1"/>
      <c r="SS552" s="1"/>
      <c r="ST552" s="1"/>
      <c r="SU552" s="1"/>
      <c r="SV552" s="1"/>
      <c r="SW552" s="1"/>
      <c r="SX552" s="1"/>
      <c r="SY552" s="1"/>
      <c r="SZ552" s="1"/>
      <c r="TA552" s="1"/>
      <c r="TB552" s="1"/>
      <c r="TC552" s="1"/>
      <c r="TD552" s="1"/>
      <c r="TE552" s="1"/>
      <c r="TF552" s="1"/>
      <c r="TG552" s="1"/>
      <c r="TH552" s="1"/>
      <c r="TI552" s="1"/>
      <c r="TJ552" s="1"/>
      <c r="TK552" s="1"/>
      <c r="TL552" s="1"/>
      <c r="TM552" s="1"/>
      <c r="TN552" s="1"/>
      <c r="TO552" s="1"/>
      <c r="TP552" s="1"/>
      <c r="TQ552" s="1"/>
      <c r="TR552" s="1"/>
      <c r="TS552" s="1"/>
      <c r="TT552" s="1"/>
      <c r="TU552" s="1"/>
      <c r="TV552" s="1"/>
      <c r="TW552" s="1"/>
      <c r="TX552" s="1"/>
      <c r="TY552" s="1"/>
      <c r="TZ552" s="1"/>
      <c r="UA552" s="1"/>
      <c r="UB552" s="1"/>
      <c r="UC552" s="1"/>
      <c r="UD552" s="1"/>
      <c r="UE552" s="1"/>
      <c r="UF552" s="1"/>
      <c r="UG552" s="1"/>
      <c r="UH552" s="1"/>
      <c r="UI552" s="1"/>
      <c r="UJ552" s="1"/>
      <c r="UK552" s="1"/>
      <c r="UL552" s="1"/>
      <c r="UM552" s="1"/>
      <c r="UN552" s="1"/>
      <c r="UO552" s="1"/>
      <c r="UP552" s="1"/>
      <c r="UQ552" s="1"/>
      <c r="UR552" s="1"/>
      <c r="US552" s="1"/>
      <c r="UT552" s="1"/>
      <c r="UU552" s="1"/>
      <c r="UV552" s="1"/>
      <c r="UW552" s="1"/>
      <c r="UX552" s="1"/>
      <c r="UY552" s="1"/>
      <c r="UZ552" s="1"/>
      <c r="VA552" s="1"/>
      <c r="VB552" s="1"/>
      <c r="VC552" s="1"/>
      <c r="VD552" s="1"/>
      <c r="VE552" s="1"/>
      <c r="VF552" s="1"/>
      <c r="VG552" s="1"/>
      <c r="VH552" s="1"/>
      <c r="VI552" s="1"/>
      <c r="VJ552" s="1"/>
      <c r="VK552" s="1"/>
      <c r="VL552" s="1"/>
      <c r="VM552" s="1"/>
      <c r="VN552" s="1"/>
      <c r="VO552" s="1"/>
      <c r="VP552" s="1"/>
      <c r="VQ552" s="1"/>
      <c r="VR552" s="1"/>
      <c r="VS552" s="1"/>
      <c r="VT552" s="1"/>
      <c r="VU552" s="1"/>
      <c r="VV552" s="1"/>
      <c r="VW552" s="1"/>
      <c r="VX552" s="1"/>
      <c r="VY552" s="1"/>
      <c r="VZ552" s="1"/>
      <c r="WA552" s="1"/>
      <c r="WB552" s="1"/>
      <c r="WC552" s="1"/>
      <c r="WD552" s="1"/>
      <c r="WE552" s="1"/>
      <c r="WF552" s="1"/>
      <c r="WG552" s="1"/>
      <c r="WH552" s="1"/>
      <c r="WI552" s="1"/>
      <c r="WJ552" s="1"/>
      <c r="WK552" s="1"/>
      <c r="WL552" s="1"/>
      <c r="WM552" s="1"/>
      <c r="WN552" s="1"/>
      <c r="WO552" s="1"/>
      <c r="WP552" s="1"/>
      <c r="WQ552" s="1"/>
      <c r="WR552" s="1"/>
      <c r="WS552" s="1"/>
      <c r="WT552" s="1"/>
      <c r="WU552" s="1"/>
      <c r="WV552" s="1"/>
      <c r="WW552" s="1"/>
      <c r="WX552" s="1"/>
      <c r="WY552" s="1"/>
      <c r="WZ552" s="1"/>
      <c r="XA552" s="1"/>
      <c r="XB552" s="1"/>
      <c r="XC552" s="1"/>
      <c r="XD552" s="1"/>
      <c r="XE552" s="1"/>
      <c r="XF552" s="1"/>
      <c r="XG552" s="1"/>
      <c r="XH552" s="1"/>
      <c r="XI552" s="1"/>
      <c r="XJ552" s="1"/>
      <c r="XK552" s="1"/>
      <c r="XL552" s="1"/>
      <c r="XM552" s="1"/>
      <c r="XN552" s="1"/>
      <c r="XO552" s="1"/>
      <c r="XP552" s="1"/>
      <c r="XQ552" s="1"/>
      <c r="XR552" s="1"/>
      <c r="XS552" s="1"/>
      <c r="XT552" s="1"/>
      <c r="XU552" s="1"/>
      <c r="XV552" s="1"/>
      <c r="XW552" s="1"/>
      <c r="XX552" s="1"/>
      <c r="XY552" s="1"/>
      <c r="XZ552" s="1"/>
      <c r="YA552" s="1"/>
      <c r="YB552" s="1"/>
      <c r="YC552" s="1"/>
      <c r="YD552" s="1"/>
      <c r="YE552" s="1"/>
      <c r="YF552" s="1"/>
      <c r="YG552" s="1"/>
      <c r="YH552" s="1"/>
      <c r="YI552" s="1"/>
      <c r="YJ552" s="1"/>
      <c r="YK552" s="1"/>
      <c r="YL552" s="1"/>
      <c r="YM552" s="1"/>
      <c r="YN552" s="1"/>
      <c r="YO552" s="1"/>
      <c r="YP552" s="1"/>
      <c r="YQ552" s="1"/>
      <c r="YR552" s="1"/>
      <c r="YS552" s="1"/>
      <c r="YT552" s="1"/>
      <c r="YU552" s="1"/>
      <c r="YV552" s="1"/>
      <c r="YW552" s="1"/>
      <c r="YX552" s="1"/>
      <c r="YY552" s="1"/>
      <c r="YZ552" s="1"/>
      <c r="ZA552" s="1"/>
      <c r="ZB552" s="1"/>
      <c r="ZC552" s="1"/>
      <c r="ZD552" s="1"/>
      <c r="ZE552" s="1"/>
      <c r="ZF552" s="1"/>
      <c r="ZG552" s="1"/>
      <c r="ZH552" s="1"/>
      <c r="ZI552" s="1"/>
      <c r="ZJ552" s="1"/>
      <c r="ZK552" s="1"/>
      <c r="ZL552" s="1"/>
      <c r="ZM552" s="1"/>
      <c r="ZN552" s="1"/>
      <c r="ZO552" s="1"/>
      <c r="ZP552" s="1"/>
      <c r="ZQ552" s="1"/>
      <c r="ZR552" s="1"/>
      <c r="ZS552" s="1"/>
      <c r="ZT552" s="1"/>
      <c r="ZU552" s="1"/>
      <c r="ZV552" s="1"/>
      <c r="ZW552" s="1"/>
      <c r="ZX552" s="1"/>
      <c r="ZY552" s="1"/>
      <c r="ZZ552" s="1"/>
      <c r="AAA552" s="1"/>
      <c r="AAB552" s="1"/>
      <c r="AAC552" s="1"/>
      <c r="AAD552" s="1"/>
      <c r="AAE552" s="1"/>
      <c r="AAF552" s="1"/>
      <c r="AAG552" s="1"/>
      <c r="AAH552" s="1"/>
      <c r="AAI552" s="1"/>
      <c r="AAJ552" s="1"/>
      <c r="AAK552" s="1"/>
      <c r="AAL552" s="1"/>
      <c r="AAM552" s="1"/>
      <c r="AAN552" s="1"/>
      <c r="AAO552" s="1"/>
      <c r="AAP552" s="1"/>
      <c r="AAQ552" s="1"/>
      <c r="AAR552" s="1"/>
      <c r="AAS552" s="1"/>
      <c r="AAT552" s="1"/>
      <c r="AAU552" s="1"/>
      <c r="AAV552" s="1"/>
      <c r="AAW552" s="1"/>
      <c r="AAX552" s="1"/>
      <c r="AAY552" s="1"/>
      <c r="AAZ552" s="1"/>
      <c r="ABA552" s="1"/>
      <c r="ABB552" s="1"/>
      <c r="ABC552" s="1"/>
      <c r="ABD552" s="1"/>
      <c r="ABE552" s="1"/>
      <c r="ABF552" s="1"/>
      <c r="ABG552" s="1"/>
      <c r="ABH552" s="1"/>
      <c r="ABI552" s="1"/>
      <c r="ABJ552" s="1"/>
      <c r="ABK552" s="1"/>
      <c r="ABL552" s="1"/>
      <c r="ABM552" s="1"/>
      <c r="ABN552" s="1"/>
      <c r="ABO552" s="1"/>
      <c r="ABP552" s="1"/>
      <c r="ABQ552" s="1"/>
      <c r="ABR552" s="1"/>
      <c r="ABS552" s="1"/>
      <c r="ABT552" s="1"/>
      <c r="ABU552" s="1"/>
      <c r="ABV552" s="1"/>
      <c r="ABW552" s="1"/>
      <c r="ABX552" s="1"/>
      <c r="ABY552" s="1"/>
      <c r="ABZ552" s="1"/>
      <c r="ACA552" s="1"/>
      <c r="ACB552" s="1"/>
      <c r="ACC552" s="1"/>
      <c r="ACD552" s="1"/>
      <c r="ACE552" s="1"/>
      <c r="ACF552" s="1"/>
      <c r="ACG552" s="1"/>
      <c r="ACH552" s="1"/>
      <c r="ACI552" s="1"/>
      <c r="ACJ552" s="1"/>
      <c r="ACK552" s="1"/>
      <c r="ACL552" s="1"/>
      <c r="ACM552" s="1"/>
      <c r="ACN552" s="1"/>
      <c r="ACO552" s="1"/>
      <c r="ACP552" s="1"/>
      <c r="ACQ552" s="1"/>
      <c r="ACR552" s="1"/>
      <c r="ACS552" s="1"/>
      <c r="ACT552" s="1"/>
      <c r="ACU552" s="1"/>
      <c r="ACV552" s="1"/>
      <c r="ACW552" s="1"/>
      <c r="ACX552" s="1"/>
      <c r="ACY552" s="1"/>
      <c r="ACZ552" s="1"/>
      <c r="ADA552" s="1"/>
      <c r="ADB552" s="1"/>
      <c r="ADC552" s="1"/>
      <c r="ADD552" s="1"/>
      <c r="ADE552" s="1"/>
      <c r="ADF552" s="1"/>
      <c r="ADG552" s="1"/>
      <c r="ADH552" s="1"/>
      <c r="ADI552" s="1"/>
      <c r="ADJ552" s="1"/>
      <c r="ADK552" s="1"/>
      <c r="ADL552" s="1"/>
      <c r="ADM552" s="1"/>
      <c r="ADN552" s="1"/>
      <c r="ADO552" s="1"/>
      <c r="ADP552" s="1"/>
      <c r="ADQ552" s="1"/>
      <c r="ADR552" s="1"/>
      <c r="ADS552" s="1"/>
      <c r="ADT552" s="1"/>
      <c r="ADU552" s="1"/>
      <c r="ADV552" s="1"/>
      <c r="ADW552" s="1"/>
      <c r="ADX552" s="1"/>
      <c r="ADY552" s="1"/>
      <c r="ADZ552" s="1"/>
      <c r="AEA552" s="1"/>
      <c r="AEB552" s="1"/>
      <c r="AEC552" s="1"/>
      <c r="AED552" s="1"/>
      <c r="AEE552" s="1"/>
      <c r="AEF552" s="1"/>
      <c r="AEG552" s="1"/>
      <c r="AEH552" s="1"/>
      <c r="AEI552" s="1"/>
      <c r="AEJ552" s="1"/>
      <c r="AEK552" s="1"/>
      <c r="AEL552" s="1"/>
      <c r="AEM552" s="1"/>
      <c r="AEN552" s="1"/>
      <c r="AEO552" s="1"/>
      <c r="AEP552" s="1"/>
      <c r="AEQ552" s="1"/>
      <c r="AER552" s="1"/>
      <c r="AES552" s="1"/>
      <c r="AET552" s="1"/>
      <c r="AEU552" s="1"/>
      <c r="AEV552" s="1"/>
      <c r="AEW552" s="1"/>
      <c r="AEX552" s="1"/>
      <c r="AEY552" s="1"/>
      <c r="AEZ552" s="1"/>
      <c r="AFA552" s="1"/>
      <c r="AFB552" s="1"/>
      <c r="AFC552" s="1"/>
      <c r="AFD552" s="1"/>
      <c r="AFE552" s="1"/>
      <c r="AFF552" s="1"/>
      <c r="AFG552" s="1"/>
      <c r="AFH552" s="1"/>
      <c r="AFI552" s="1"/>
      <c r="AFJ552" s="1"/>
      <c r="AFK552" s="1"/>
      <c r="AFL552" s="1"/>
      <c r="AFM552" s="1"/>
      <c r="AFN552" s="1"/>
      <c r="AFO552" s="1"/>
      <c r="AFP552" s="1"/>
      <c r="AFQ552" s="1"/>
      <c r="AFR552" s="1"/>
      <c r="AFS552" s="1"/>
      <c r="AFT552" s="1"/>
      <c r="AFU552" s="1"/>
      <c r="AFV552" s="1"/>
      <c r="AFW552" s="1"/>
      <c r="AFX552" s="1"/>
      <c r="AFY552" s="1"/>
      <c r="AFZ552" s="1"/>
      <c r="AGA552" s="1"/>
      <c r="AGB552" s="1"/>
      <c r="AGC552" s="1"/>
      <c r="AGD552" s="1"/>
      <c r="AGE552" s="1"/>
      <c r="AGF552" s="1"/>
      <c r="AGG552" s="1"/>
      <c r="AGH552" s="1"/>
      <c r="AGI552" s="1"/>
      <c r="AGJ552" s="1"/>
      <c r="AGK552" s="1"/>
      <c r="AGL552" s="1"/>
      <c r="AGM552" s="1"/>
      <c r="AGN552" s="1"/>
      <c r="AGO552" s="1"/>
      <c r="AGP552" s="1"/>
      <c r="AGQ552" s="1"/>
      <c r="AGR552" s="1"/>
      <c r="AGS552" s="1"/>
      <c r="AGT552" s="1"/>
      <c r="AGU552" s="1"/>
      <c r="AGV552" s="1"/>
      <c r="AGW552" s="1"/>
      <c r="AGX552" s="1"/>
      <c r="AGY552" s="1"/>
      <c r="AGZ552" s="1"/>
      <c r="AHA552" s="1"/>
      <c r="AHB552" s="1"/>
      <c r="AHC552" s="1"/>
      <c r="AHD552" s="1"/>
      <c r="AHE552" s="1"/>
      <c r="AHF552" s="1"/>
      <c r="AHG552" s="1"/>
      <c r="AHH552" s="1"/>
      <c r="AHI552" s="1"/>
      <c r="AHJ552" s="1"/>
      <c r="AHK552" s="1"/>
      <c r="AHL552" s="1"/>
      <c r="AHM552" s="1"/>
      <c r="AHN552" s="1"/>
      <c r="AHO552" s="1"/>
      <c r="AHP552" s="1"/>
      <c r="AHQ552" s="1"/>
      <c r="AHR552" s="1"/>
      <c r="AHS552" s="1"/>
      <c r="AHT552" s="1"/>
      <c r="AHU552" s="1"/>
      <c r="AHV552" s="1"/>
      <c r="AHW552" s="1"/>
      <c r="AHX552" s="1"/>
      <c r="AHY552" s="1"/>
      <c r="AHZ552" s="1"/>
      <c r="AIA552" s="1"/>
      <c r="AIB552" s="1"/>
      <c r="AIC552" s="1"/>
      <c r="AID552" s="1"/>
      <c r="AIE552" s="1"/>
      <c r="AIF552" s="1"/>
      <c r="AIG552" s="1"/>
      <c r="AIH552" s="1"/>
      <c r="AII552" s="1"/>
      <c r="AIJ552" s="1"/>
      <c r="AIK552" s="1"/>
      <c r="AIL552" s="1"/>
      <c r="AIM552" s="1"/>
      <c r="AIN552" s="1"/>
      <c r="AIO552" s="1"/>
      <c r="AIP552" s="1"/>
      <c r="AIQ552" s="1"/>
      <c r="AIR552" s="1"/>
      <c r="AIS552" s="1"/>
      <c r="AIT552" s="1"/>
      <c r="AIU552" s="1"/>
      <c r="AIV552" s="1"/>
      <c r="AIW552" s="1"/>
      <c r="AIX552" s="1"/>
      <c r="AIY552" s="1"/>
      <c r="AIZ552" s="1"/>
      <c r="AJA552" s="1"/>
      <c r="AJB552" s="1"/>
      <c r="AJC552" s="1"/>
      <c r="AJD552" s="1"/>
      <c r="AJE552" s="1"/>
      <c r="AJF552" s="1"/>
      <c r="AJG552" s="1"/>
      <c r="AJH552" s="1"/>
      <c r="AJI552" s="1"/>
      <c r="AJJ552" s="1"/>
      <c r="AJK552" s="1"/>
      <c r="AJL552" s="1"/>
      <c r="AJM552" s="1"/>
      <c r="AJN552" s="1"/>
      <c r="AJO552" s="1"/>
      <c r="AJP552" s="1"/>
      <c r="AJQ552" s="1"/>
      <c r="AJR552" s="1"/>
      <c r="AJS552" s="1"/>
      <c r="AJT552" s="1"/>
      <c r="AJU552" s="1"/>
      <c r="AJV552" s="1"/>
      <c r="AJW552" s="1"/>
      <c r="AJX552" s="1"/>
      <c r="AJY552" s="1"/>
      <c r="AJZ552" s="1"/>
      <c r="AKA552" s="1"/>
      <c r="AKB552" s="1"/>
      <c r="AKC552" s="1"/>
      <c r="AKD552" s="1"/>
      <c r="AKE552" s="1"/>
      <c r="AKF552" s="1"/>
      <c r="AKG552" s="1"/>
      <c r="AKH552" s="1"/>
      <c r="AKI552" s="1"/>
      <c r="AKJ552" s="1"/>
      <c r="AKK552" s="1"/>
      <c r="AKL552" s="1"/>
      <c r="AKM552" s="1"/>
      <c r="AKN552" s="1"/>
      <c r="AKO552" s="1"/>
      <c r="AKP552" s="1"/>
      <c r="AKQ552" s="1"/>
      <c r="AKR552" s="1"/>
      <c r="AKS552" s="1"/>
      <c r="AKT552" s="1"/>
      <c r="AKU552" s="1"/>
      <c r="AKV552" s="1"/>
      <c r="AKW552" s="1"/>
      <c r="AKX552" s="1"/>
      <c r="AKY552" s="1"/>
      <c r="AKZ552" s="1"/>
      <c r="ALA552" s="1"/>
      <c r="ALB552" s="1"/>
      <c r="ALC552" s="1"/>
      <c r="ALD552" s="1"/>
      <c r="ALE552" s="1"/>
      <c r="ALF552" s="1"/>
      <c r="ALG552" s="1"/>
      <c r="ALH552" s="1"/>
      <c r="ALI552" s="1"/>
      <c r="ALJ552" s="1"/>
      <c r="ALK552" s="1"/>
      <c r="ALL552" s="1"/>
      <c r="ALM552" s="1"/>
      <c r="ALN552" s="1"/>
      <c r="ALO552" s="1"/>
      <c r="ALP552" s="1"/>
      <c r="ALQ552" s="1"/>
      <c r="ALR552" s="1"/>
      <c r="ALS552" s="1"/>
      <c r="ALT552" s="1"/>
      <c r="ALU552" s="1"/>
      <c r="ALV552" s="1"/>
      <c r="ALW552" s="1"/>
      <c r="ALX552" s="1"/>
      <c r="ALY552" s="1"/>
      <c r="ALZ552" s="1"/>
      <c r="AMA552" s="1"/>
      <c r="AMB552" s="1"/>
      <c r="AMC552" s="1"/>
      <c r="AMD552" s="1"/>
      <c r="AME552" s="1"/>
      <c r="AMF552" s="1"/>
      <c r="AMG552" s="1"/>
      <c r="AMH552" s="1"/>
      <c r="AMI552" s="1"/>
      <c r="AMJ552" s="1"/>
    </row>
    <row r="553" spans="1:1024" ht="15" customHeight="1">
      <c r="A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c r="KB553" s="1"/>
      <c r="KC553" s="1"/>
      <c r="KD553" s="1"/>
      <c r="KE553" s="1"/>
      <c r="KF553" s="1"/>
      <c r="KG553" s="1"/>
      <c r="KH553" s="1"/>
      <c r="KI553" s="1"/>
      <c r="KJ553" s="1"/>
      <c r="KK553" s="1"/>
      <c r="KL553" s="1"/>
      <c r="KM553" s="1"/>
      <c r="KN553" s="1"/>
      <c r="KO553" s="1"/>
      <c r="KP553" s="1"/>
      <c r="KQ553" s="1"/>
      <c r="KR553" s="1"/>
      <c r="KS553" s="1"/>
      <c r="KT553" s="1"/>
      <c r="KU553" s="1"/>
      <c r="KV553" s="1"/>
      <c r="KW553" s="1"/>
      <c r="KX553" s="1"/>
      <c r="KY553" s="1"/>
      <c r="KZ553" s="1"/>
      <c r="LA553" s="1"/>
      <c r="LB553" s="1"/>
      <c r="LC553" s="1"/>
      <c r="LD553" s="1"/>
      <c r="LE553" s="1"/>
      <c r="LF553" s="1"/>
      <c r="LG553" s="1"/>
      <c r="LH553" s="1"/>
      <c r="LI553" s="1"/>
      <c r="LJ553" s="1"/>
      <c r="LK553" s="1"/>
      <c r="LL553" s="1"/>
      <c r="LM553" s="1"/>
      <c r="LN553" s="1"/>
      <c r="LO553" s="1"/>
      <c r="LP553" s="1"/>
      <c r="LQ553" s="1"/>
      <c r="LR553" s="1"/>
      <c r="LS553" s="1"/>
      <c r="LT553" s="1"/>
      <c r="LU553" s="1"/>
      <c r="LV553" s="1"/>
      <c r="LW553" s="1"/>
      <c r="LX553" s="1"/>
      <c r="LY553" s="1"/>
      <c r="LZ553" s="1"/>
      <c r="MA553" s="1"/>
      <c r="MB553" s="1"/>
      <c r="MC553" s="1"/>
      <c r="MD553" s="1"/>
      <c r="ME553" s="1"/>
      <c r="MF553" s="1"/>
      <c r="MG553" s="1"/>
      <c r="MH553" s="1"/>
      <c r="MI553" s="1"/>
      <c r="MJ553" s="1"/>
      <c r="MK553" s="1"/>
      <c r="ML553" s="1"/>
      <c r="MM553" s="1"/>
      <c r="MN553" s="1"/>
      <c r="MO553" s="1"/>
      <c r="MP553" s="1"/>
      <c r="MQ553" s="1"/>
      <c r="MR553" s="1"/>
      <c r="MS553" s="1"/>
      <c r="MT553" s="1"/>
      <c r="MU553" s="1"/>
      <c r="MV553" s="1"/>
      <c r="MW553" s="1"/>
      <c r="MX553" s="1"/>
      <c r="MY553" s="1"/>
      <c r="MZ553" s="1"/>
      <c r="NA553" s="1"/>
      <c r="NB553" s="1"/>
      <c r="NC553" s="1"/>
      <c r="ND553" s="1"/>
      <c r="NE553" s="1"/>
      <c r="NF553" s="1"/>
      <c r="NG553" s="1"/>
      <c r="NH553" s="1"/>
      <c r="NI553" s="1"/>
      <c r="NJ553" s="1"/>
      <c r="NK553" s="1"/>
      <c r="NL553" s="1"/>
      <c r="NM553" s="1"/>
      <c r="NN553" s="1"/>
      <c r="NO553" s="1"/>
      <c r="NP553" s="1"/>
      <c r="NQ553" s="1"/>
      <c r="NR553" s="1"/>
      <c r="NS553" s="1"/>
      <c r="NT553" s="1"/>
      <c r="NU553" s="1"/>
      <c r="NV553" s="1"/>
      <c r="NW553" s="1"/>
      <c r="NX553" s="1"/>
      <c r="NY553" s="1"/>
      <c r="NZ553" s="1"/>
      <c r="OA553" s="1"/>
      <c r="OB553" s="1"/>
      <c r="OC553" s="1"/>
      <c r="OD553" s="1"/>
      <c r="OE553" s="1"/>
      <c r="OF553" s="1"/>
      <c r="OG553" s="1"/>
      <c r="OH553" s="1"/>
      <c r="OI553" s="1"/>
      <c r="OJ553" s="1"/>
      <c r="OK553" s="1"/>
      <c r="OL553" s="1"/>
      <c r="OM553" s="1"/>
      <c r="ON553" s="1"/>
      <c r="OO553" s="1"/>
      <c r="OP553" s="1"/>
      <c r="OQ553" s="1"/>
      <c r="OR553" s="1"/>
      <c r="OS553" s="1"/>
      <c r="OT553" s="1"/>
      <c r="OU553" s="1"/>
      <c r="OV553" s="1"/>
      <c r="OW553" s="1"/>
      <c r="OX553" s="1"/>
      <c r="OY553" s="1"/>
      <c r="OZ553" s="1"/>
      <c r="PA553" s="1"/>
      <c r="PB553" s="1"/>
      <c r="PC553" s="1"/>
      <c r="PD553" s="1"/>
      <c r="PE553" s="1"/>
      <c r="PF553" s="1"/>
      <c r="PG553" s="1"/>
      <c r="PH553" s="1"/>
      <c r="PI553" s="1"/>
      <c r="PJ553" s="1"/>
      <c r="PK553" s="1"/>
      <c r="PL553" s="1"/>
      <c r="PM553" s="1"/>
      <c r="PN553" s="1"/>
      <c r="PO553" s="1"/>
      <c r="PP553" s="1"/>
      <c r="PQ553" s="1"/>
      <c r="PR553" s="1"/>
      <c r="PS553" s="1"/>
      <c r="PT553" s="1"/>
      <c r="PU553" s="1"/>
      <c r="PV553" s="1"/>
      <c r="PW553" s="1"/>
      <c r="PX553" s="1"/>
      <c r="PY553" s="1"/>
      <c r="PZ553" s="1"/>
      <c r="QA553" s="1"/>
      <c r="QB553" s="1"/>
      <c r="QC553" s="1"/>
      <c r="QD553" s="1"/>
      <c r="QE553" s="1"/>
      <c r="QF553" s="1"/>
      <c r="QG553" s="1"/>
      <c r="QH553" s="1"/>
      <c r="QI553" s="1"/>
      <c r="QJ553" s="1"/>
      <c r="QK553" s="1"/>
      <c r="QL553" s="1"/>
      <c r="QM553" s="1"/>
      <c r="QN553" s="1"/>
      <c r="QO553" s="1"/>
      <c r="QP553" s="1"/>
      <c r="QQ553" s="1"/>
      <c r="QR553" s="1"/>
      <c r="QS553" s="1"/>
      <c r="QT553" s="1"/>
      <c r="QU553" s="1"/>
      <c r="QV553" s="1"/>
      <c r="QW553" s="1"/>
      <c r="QX553" s="1"/>
      <c r="QY553" s="1"/>
      <c r="QZ553" s="1"/>
      <c r="RA553" s="1"/>
      <c r="RB553" s="1"/>
      <c r="RC553" s="1"/>
      <c r="RD553" s="1"/>
      <c r="RE553" s="1"/>
      <c r="RF553" s="1"/>
      <c r="RG553" s="1"/>
      <c r="RH553" s="1"/>
      <c r="RI553" s="1"/>
      <c r="RJ553" s="1"/>
      <c r="RK553" s="1"/>
      <c r="RL553" s="1"/>
      <c r="RM553" s="1"/>
      <c r="RN553" s="1"/>
      <c r="RO553" s="1"/>
      <c r="RP553" s="1"/>
      <c r="RQ553" s="1"/>
      <c r="RR553" s="1"/>
      <c r="RS553" s="1"/>
      <c r="RT553" s="1"/>
      <c r="RU553" s="1"/>
      <c r="RV553" s="1"/>
      <c r="RW553" s="1"/>
      <c r="RX553" s="1"/>
      <c r="RY553" s="1"/>
      <c r="RZ553" s="1"/>
      <c r="SA553" s="1"/>
      <c r="SB553" s="1"/>
      <c r="SC553" s="1"/>
      <c r="SD553" s="1"/>
      <c r="SE553" s="1"/>
      <c r="SF553" s="1"/>
      <c r="SG553" s="1"/>
      <c r="SH553" s="1"/>
      <c r="SI553" s="1"/>
      <c r="SJ553" s="1"/>
      <c r="SK553" s="1"/>
      <c r="SL553" s="1"/>
      <c r="SM553" s="1"/>
      <c r="SN553" s="1"/>
      <c r="SO553" s="1"/>
      <c r="SP553" s="1"/>
      <c r="SQ553" s="1"/>
      <c r="SR553" s="1"/>
      <c r="SS553" s="1"/>
      <c r="ST553" s="1"/>
      <c r="SU553" s="1"/>
      <c r="SV553" s="1"/>
      <c r="SW553" s="1"/>
      <c r="SX553" s="1"/>
      <c r="SY553" s="1"/>
      <c r="SZ553" s="1"/>
      <c r="TA553" s="1"/>
      <c r="TB553" s="1"/>
      <c r="TC553" s="1"/>
      <c r="TD553" s="1"/>
      <c r="TE553" s="1"/>
      <c r="TF553" s="1"/>
      <c r="TG553" s="1"/>
      <c r="TH553" s="1"/>
      <c r="TI553" s="1"/>
      <c r="TJ553" s="1"/>
      <c r="TK553" s="1"/>
      <c r="TL553" s="1"/>
      <c r="TM553" s="1"/>
      <c r="TN553" s="1"/>
      <c r="TO553" s="1"/>
      <c r="TP553" s="1"/>
      <c r="TQ553" s="1"/>
      <c r="TR553" s="1"/>
      <c r="TS553" s="1"/>
      <c r="TT553" s="1"/>
      <c r="TU553" s="1"/>
      <c r="TV553" s="1"/>
      <c r="TW553" s="1"/>
      <c r="TX553" s="1"/>
      <c r="TY553" s="1"/>
      <c r="TZ553" s="1"/>
      <c r="UA553" s="1"/>
      <c r="UB553" s="1"/>
      <c r="UC553" s="1"/>
      <c r="UD553" s="1"/>
      <c r="UE553" s="1"/>
      <c r="UF553" s="1"/>
      <c r="UG553" s="1"/>
      <c r="UH553" s="1"/>
      <c r="UI553" s="1"/>
      <c r="UJ553" s="1"/>
      <c r="UK553" s="1"/>
      <c r="UL553" s="1"/>
      <c r="UM553" s="1"/>
      <c r="UN553" s="1"/>
      <c r="UO553" s="1"/>
      <c r="UP553" s="1"/>
      <c r="UQ553" s="1"/>
      <c r="UR553" s="1"/>
      <c r="US553" s="1"/>
      <c r="UT553" s="1"/>
      <c r="UU553" s="1"/>
      <c r="UV553" s="1"/>
      <c r="UW553" s="1"/>
      <c r="UX553" s="1"/>
      <c r="UY553" s="1"/>
      <c r="UZ553" s="1"/>
      <c r="VA553" s="1"/>
      <c r="VB553" s="1"/>
      <c r="VC553" s="1"/>
      <c r="VD553" s="1"/>
      <c r="VE553" s="1"/>
      <c r="VF553" s="1"/>
      <c r="VG553" s="1"/>
      <c r="VH553" s="1"/>
      <c r="VI553" s="1"/>
      <c r="VJ553" s="1"/>
      <c r="VK553" s="1"/>
      <c r="VL553" s="1"/>
      <c r="VM553" s="1"/>
      <c r="VN553" s="1"/>
      <c r="VO553" s="1"/>
      <c r="VP553" s="1"/>
      <c r="VQ553" s="1"/>
      <c r="VR553" s="1"/>
      <c r="VS553" s="1"/>
      <c r="VT553" s="1"/>
      <c r="VU553" s="1"/>
      <c r="VV553" s="1"/>
      <c r="VW553" s="1"/>
      <c r="VX553" s="1"/>
      <c r="VY553" s="1"/>
      <c r="VZ553" s="1"/>
      <c r="WA553" s="1"/>
      <c r="WB553" s="1"/>
      <c r="WC553" s="1"/>
      <c r="WD553" s="1"/>
      <c r="WE553" s="1"/>
      <c r="WF553" s="1"/>
      <c r="WG553" s="1"/>
      <c r="WH553" s="1"/>
      <c r="WI553" s="1"/>
      <c r="WJ553" s="1"/>
      <c r="WK553" s="1"/>
      <c r="WL553" s="1"/>
      <c r="WM553" s="1"/>
      <c r="WN553" s="1"/>
      <c r="WO553" s="1"/>
      <c r="WP553" s="1"/>
      <c r="WQ553" s="1"/>
      <c r="WR553" s="1"/>
      <c r="WS553" s="1"/>
      <c r="WT553" s="1"/>
      <c r="WU553" s="1"/>
      <c r="WV553" s="1"/>
      <c r="WW553" s="1"/>
      <c r="WX553" s="1"/>
      <c r="WY553" s="1"/>
      <c r="WZ553" s="1"/>
      <c r="XA553" s="1"/>
      <c r="XB553" s="1"/>
      <c r="XC553" s="1"/>
      <c r="XD553" s="1"/>
      <c r="XE553" s="1"/>
      <c r="XF553" s="1"/>
      <c r="XG553" s="1"/>
      <c r="XH553" s="1"/>
      <c r="XI553" s="1"/>
      <c r="XJ553" s="1"/>
      <c r="XK553" s="1"/>
      <c r="XL553" s="1"/>
      <c r="XM553" s="1"/>
      <c r="XN553" s="1"/>
      <c r="XO553" s="1"/>
      <c r="XP553" s="1"/>
      <c r="XQ553" s="1"/>
      <c r="XR553" s="1"/>
      <c r="XS553" s="1"/>
      <c r="XT553" s="1"/>
      <c r="XU553" s="1"/>
      <c r="XV553" s="1"/>
      <c r="XW553" s="1"/>
      <c r="XX553" s="1"/>
      <c r="XY553" s="1"/>
      <c r="XZ553" s="1"/>
      <c r="YA553" s="1"/>
      <c r="YB553" s="1"/>
      <c r="YC553" s="1"/>
      <c r="YD553" s="1"/>
      <c r="YE553" s="1"/>
      <c r="YF553" s="1"/>
      <c r="YG553" s="1"/>
      <c r="YH553" s="1"/>
      <c r="YI553" s="1"/>
      <c r="YJ553" s="1"/>
      <c r="YK553" s="1"/>
      <c r="YL553" s="1"/>
      <c r="YM553" s="1"/>
      <c r="YN553" s="1"/>
      <c r="YO553" s="1"/>
      <c r="YP553" s="1"/>
      <c r="YQ553" s="1"/>
      <c r="YR553" s="1"/>
      <c r="YS553" s="1"/>
      <c r="YT553" s="1"/>
      <c r="YU553" s="1"/>
      <c r="YV553" s="1"/>
      <c r="YW553" s="1"/>
      <c r="YX553" s="1"/>
      <c r="YY553" s="1"/>
      <c r="YZ553" s="1"/>
      <c r="ZA553" s="1"/>
      <c r="ZB553" s="1"/>
      <c r="ZC553" s="1"/>
      <c r="ZD553" s="1"/>
      <c r="ZE553" s="1"/>
      <c r="ZF553" s="1"/>
      <c r="ZG553" s="1"/>
      <c r="ZH553" s="1"/>
      <c r="ZI553" s="1"/>
      <c r="ZJ553" s="1"/>
      <c r="ZK553" s="1"/>
      <c r="ZL553" s="1"/>
      <c r="ZM553" s="1"/>
      <c r="ZN553" s="1"/>
      <c r="ZO553" s="1"/>
      <c r="ZP553" s="1"/>
      <c r="ZQ553" s="1"/>
      <c r="ZR553" s="1"/>
      <c r="ZS553" s="1"/>
      <c r="ZT553" s="1"/>
      <c r="ZU553" s="1"/>
      <c r="ZV553" s="1"/>
      <c r="ZW553" s="1"/>
      <c r="ZX553" s="1"/>
      <c r="ZY553" s="1"/>
      <c r="ZZ553" s="1"/>
      <c r="AAA553" s="1"/>
      <c r="AAB553" s="1"/>
      <c r="AAC553" s="1"/>
      <c r="AAD553" s="1"/>
      <c r="AAE553" s="1"/>
      <c r="AAF553" s="1"/>
      <c r="AAG553" s="1"/>
      <c r="AAH553" s="1"/>
      <c r="AAI553" s="1"/>
      <c r="AAJ553" s="1"/>
      <c r="AAK553" s="1"/>
      <c r="AAL553" s="1"/>
      <c r="AAM553" s="1"/>
      <c r="AAN553" s="1"/>
      <c r="AAO553" s="1"/>
      <c r="AAP553" s="1"/>
      <c r="AAQ553" s="1"/>
      <c r="AAR553" s="1"/>
      <c r="AAS553" s="1"/>
      <c r="AAT553" s="1"/>
      <c r="AAU553" s="1"/>
      <c r="AAV553" s="1"/>
      <c r="AAW553" s="1"/>
      <c r="AAX553" s="1"/>
      <c r="AAY553" s="1"/>
      <c r="AAZ553" s="1"/>
      <c r="ABA553" s="1"/>
      <c r="ABB553" s="1"/>
      <c r="ABC553" s="1"/>
      <c r="ABD553" s="1"/>
      <c r="ABE553" s="1"/>
      <c r="ABF553" s="1"/>
      <c r="ABG553" s="1"/>
      <c r="ABH553" s="1"/>
      <c r="ABI553" s="1"/>
      <c r="ABJ553" s="1"/>
      <c r="ABK553" s="1"/>
      <c r="ABL553" s="1"/>
      <c r="ABM553" s="1"/>
      <c r="ABN553" s="1"/>
      <c r="ABO553" s="1"/>
      <c r="ABP553" s="1"/>
      <c r="ABQ553" s="1"/>
      <c r="ABR553" s="1"/>
      <c r="ABS553" s="1"/>
      <c r="ABT553" s="1"/>
      <c r="ABU553" s="1"/>
      <c r="ABV553" s="1"/>
      <c r="ABW553" s="1"/>
      <c r="ABX553" s="1"/>
      <c r="ABY553" s="1"/>
      <c r="ABZ553" s="1"/>
      <c r="ACA553" s="1"/>
      <c r="ACB553" s="1"/>
      <c r="ACC553" s="1"/>
      <c r="ACD553" s="1"/>
      <c r="ACE553" s="1"/>
      <c r="ACF553" s="1"/>
      <c r="ACG553" s="1"/>
      <c r="ACH553" s="1"/>
      <c r="ACI553" s="1"/>
      <c r="ACJ553" s="1"/>
      <c r="ACK553" s="1"/>
      <c r="ACL553" s="1"/>
      <c r="ACM553" s="1"/>
      <c r="ACN553" s="1"/>
      <c r="ACO553" s="1"/>
      <c r="ACP553" s="1"/>
      <c r="ACQ553" s="1"/>
      <c r="ACR553" s="1"/>
      <c r="ACS553" s="1"/>
      <c r="ACT553" s="1"/>
      <c r="ACU553" s="1"/>
      <c r="ACV553" s="1"/>
      <c r="ACW553" s="1"/>
      <c r="ACX553" s="1"/>
      <c r="ACY553" s="1"/>
      <c r="ACZ553" s="1"/>
      <c r="ADA553" s="1"/>
      <c r="ADB553" s="1"/>
      <c r="ADC553" s="1"/>
      <c r="ADD553" s="1"/>
      <c r="ADE553" s="1"/>
      <c r="ADF553" s="1"/>
      <c r="ADG553" s="1"/>
      <c r="ADH553" s="1"/>
      <c r="ADI553" s="1"/>
      <c r="ADJ553" s="1"/>
      <c r="ADK553" s="1"/>
      <c r="ADL553" s="1"/>
      <c r="ADM553" s="1"/>
      <c r="ADN553" s="1"/>
      <c r="ADO553" s="1"/>
      <c r="ADP553" s="1"/>
      <c r="ADQ553" s="1"/>
      <c r="ADR553" s="1"/>
      <c r="ADS553" s="1"/>
      <c r="ADT553" s="1"/>
      <c r="ADU553" s="1"/>
      <c r="ADV553" s="1"/>
      <c r="ADW553" s="1"/>
      <c r="ADX553" s="1"/>
      <c r="ADY553" s="1"/>
      <c r="ADZ553" s="1"/>
      <c r="AEA553" s="1"/>
      <c r="AEB553" s="1"/>
      <c r="AEC553" s="1"/>
      <c r="AED553" s="1"/>
      <c r="AEE553" s="1"/>
      <c r="AEF553" s="1"/>
      <c r="AEG553" s="1"/>
      <c r="AEH553" s="1"/>
      <c r="AEI553" s="1"/>
      <c r="AEJ553" s="1"/>
      <c r="AEK553" s="1"/>
      <c r="AEL553" s="1"/>
      <c r="AEM553" s="1"/>
      <c r="AEN553" s="1"/>
      <c r="AEO553" s="1"/>
      <c r="AEP553" s="1"/>
      <c r="AEQ553" s="1"/>
      <c r="AER553" s="1"/>
      <c r="AES553" s="1"/>
      <c r="AET553" s="1"/>
      <c r="AEU553" s="1"/>
      <c r="AEV553" s="1"/>
      <c r="AEW553" s="1"/>
      <c r="AEX553" s="1"/>
      <c r="AEY553" s="1"/>
      <c r="AEZ553" s="1"/>
      <c r="AFA553" s="1"/>
      <c r="AFB553" s="1"/>
      <c r="AFC553" s="1"/>
      <c r="AFD553" s="1"/>
      <c r="AFE553" s="1"/>
      <c r="AFF553" s="1"/>
      <c r="AFG553" s="1"/>
      <c r="AFH553" s="1"/>
      <c r="AFI553" s="1"/>
      <c r="AFJ553" s="1"/>
      <c r="AFK553" s="1"/>
      <c r="AFL553" s="1"/>
      <c r="AFM553" s="1"/>
      <c r="AFN553" s="1"/>
      <c r="AFO553" s="1"/>
      <c r="AFP553" s="1"/>
      <c r="AFQ553" s="1"/>
      <c r="AFR553" s="1"/>
      <c r="AFS553" s="1"/>
      <c r="AFT553" s="1"/>
      <c r="AFU553" s="1"/>
      <c r="AFV553" s="1"/>
      <c r="AFW553" s="1"/>
      <c r="AFX553" s="1"/>
      <c r="AFY553" s="1"/>
      <c r="AFZ553" s="1"/>
      <c r="AGA553" s="1"/>
      <c r="AGB553" s="1"/>
      <c r="AGC553" s="1"/>
      <c r="AGD553" s="1"/>
      <c r="AGE553" s="1"/>
      <c r="AGF553" s="1"/>
      <c r="AGG553" s="1"/>
      <c r="AGH553" s="1"/>
      <c r="AGI553" s="1"/>
      <c r="AGJ553" s="1"/>
      <c r="AGK553" s="1"/>
      <c r="AGL553" s="1"/>
      <c r="AGM553" s="1"/>
      <c r="AGN553" s="1"/>
      <c r="AGO553" s="1"/>
      <c r="AGP553" s="1"/>
      <c r="AGQ553" s="1"/>
      <c r="AGR553" s="1"/>
      <c r="AGS553" s="1"/>
      <c r="AGT553" s="1"/>
      <c r="AGU553" s="1"/>
      <c r="AGV553" s="1"/>
      <c r="AGW553" s="1"/>
      <c r="AGX553" s="1"/>
      <c r="AGY553" s="1"/>
      <c r="AGZ553" s="1"/>
      <c r="AHA553" s="1"/>
      <c r="AHB553" s="1"/>
      <c r="AHC553" s="1"/>
      <c r="AHD553" s="1"/>
      <c r="AHE553" s="1"/>
      <c r="AHF553" s="1"/>
      <c r="AHG553" s="1"/>
      <c r="AHH553" s="1"/>
      <c r="AHI553" s="1"/>
      <c r="AHJ553" s="1"/>
      <c r="AHK553" s="1"/>
      <c r="AHL553" s="1"/>
      <c r="AHM553" s="1"/>
      <c r="AHN553" s="1"/>
      <c r="AHO553" s="1"/>
      <c r="AHP553" s="1"/>
      <c r="AHQ553" s="1"/>
      <c r="AHR553" s="1"/>
      <c r="AHS553" s="1"/>
      <c r="AHT553" s="1"/>
      <c r="AHU553" s="1"/>
      <c r="AHV553" s="1"/>
      <c r="AHW553" s="1"/>
      <c r="AHX553" s="1"/>
      <c r="AHY553" s="1"/>
      <c r="AHZ553" s="1"/>
      <c r="AIA553" s="1"/>
      <c r="AIB553" s="1"/>
      <c r="AIC553" s="1"/>
      <c r="AID553" s="1"/>
      <c r="AIE553" s="1"/>
      <c r="AIF553" s="1"/>
      <c r="AIG553" s="1"/>
      <c r="AIH553" s="1"/>
      <c r="AII553" s="1"/>
      <c r="AIJ553" s="1"/>
      <c r="AIK553" s="1"/>
      <c r="AIL553" s="1"/>
      <c r="AIM553" s="1"/>
      <c r="AIN553" s="1"/>
      <c r="AIO553" s="1"/>
      <c r="AIP553" s="1"/>
      <c r="AIQ553" s="1"/>
      <c r="AIR553" s="1"/>
      <c r="AIS553" s="1"/>
      <c r="AIT553" s="1"/>
      <c r="AIU553" s="1"/>
      <c r="AIV553" s="1"/>
      <c r="AIW553" s="1"/>
      <c r="AIX553" s="1"/>
      <c r="AIY553" s="1"/>
      <c r="AIZ553" s="1"/>
      <c r="AJA553" s="1"/>
      <c r="AJB553" s="1"/>
      <c r="AJC553" s="1"/>
      <c r="AJD553" s="1"/>
      <c r="AJE553" s="1"/>
      <c r="AJF553" s="1"/>
      <c r="AJG553" s="1"/>
      <c r="AJH553" s="1"/>
      <c r="AJI553" s="1"/>
      <c r="AJJ553" s="1"/>
      <c r="AJK553" s="1"/>
      <c r="AJL553" s="1"/>
      <c r="AJM553" s="1"/>
      <c r="AJN553" s="1"/>
      <c r="AJO553" s="1"/>
      <c r="AJP553" s="1"/>
      <c r="AJQ553" s="1"/>
      <c r="AJR553" s="1"/>
      <c r="AJS553" s="1"/>
      <c r="AJT553" s="1"/>
      <c r="AJU553" s="1"/>
      <c r="AJV553" s="1"/>
      <c r="AJW553" s="1"/>
      <c r="AJX553" s="1"/>
      <c r="AJY553" s="1"/>
      <c r="AJZ553" s="1"/>
      <c r="AKA553" s="1"/>
      <c r="AKB553" s="1"/>
      <c r="AKC553" s="1"/>
      <c r="AKD553" s="1"/>
      <c r="AKE553" s="1"/>
      <c r="AKF553" s="1"/>
      <c r="AKG553" s="1"/>
      <c r="AKH553" s="1"/>
      <c r="AKI553" s="1"/>
      <c r="AKJ553" s="1"/>
      <c r="AKK553" s="1"/>
      <c r="AKL553" s="1"/>
      <c r="AKM553" s="1"/>
      <c r="AKN553" s="1"/>
      <c r="AKO553" s="1"/>
      <c r="AKP553" s="1"/>
      <c r="AKQ553" s="1"/>
      <c r="AKR553" s="1"/>
      <c r="AKS553" s="1"/>
      <c r="AKT553" s="1"/>
      <c r="AKU553" s="1"/>
      <c r="AKV553" s="1"/>
      <c r="AKW553" s="1"/>
      <c r="AKX553" s="1"/>
      <c r="AKY553" s="1"/>
      <c r="AKZ553" s="1"/>
      <c r="ALA553" s="1"/>
      <c r="ALB553" s="1"/>
      <c r="ALC553" s="1"/>
      <c r="ALD553" s="1"/>
      <c r="ALE553" s="1"/>
      <c r="ALF553" s="1"/>
      <c r="ALG553" s="1"/>
      <c r="ALH553" s="1"/>
      <c r="ALI553" s="1"/>
      <c r="ALJ553" s="1"/>
      <c r="ALK553" s="1"/>
      <c r="ALL553" s="1"/>
      <c r="ALM553" s="1"/>
      <c r="ALN553" s="1"/>
      <c r="ALO553" s="1"/>
      <c r="ALP553" s="1"/>
      <c r="ALQ553" s="1"/>
      <c r="ALR553" s="1"/>
      <c r="ALS553" s="1"/>
      <c r="ALT553" s="1"/>
      <c r="ALU553" s="1"/>
      <c r="ALV553" s="1"/>
      <c r="ALW553" s="1"/>
      <c r="ALX553" s="1"/>
      <c r="ALY553" s="1"/>
      <c r="ALZ553" s="1"/>
      <c r="AMA553" s="1"/>
      <c r="AMB553" s="1"/>
      <c r="AMC553" s="1"/>
      <c r="AMD553" s="1"/>
      <c r="AME553" s="1"/>
      <c r="AMF553" s="1"/>
      <c r="AMG553" s="1"/>
      <c r="AMH553" s="1"/>
      <c r="AMI553" s="1"/>
      <c r="AMJ553" s="1"/>
    </row>
    <row r="554" spans="1:1024" ht="15" customHeight="1">
      <c r="A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c r="KB554" s="1"/>
      <c r="KC554" s="1"/>
      <c r="KD554" s="1"/>
      <c r="KE554" s="1"/>
      <c r="KF554" s="1"/>
      <c r="KG554" s="1"/>
      <c r="KH554" s="1"/>
      <c r="KI554" s="1"/>
      <c r="KJ554" s="1"/>
      <c r="KK554" s="1"/>
      <c r="KL554" s="1"/>
      <c r="KM554" s="1"/>
      <c r="KN554" s="1"/>
      <c r="KO554" s="1"/>
      <c r="KP554" s="1"/>
      <c r="KQ554" s="1"/>
      <c r="KR554" s="1"/>
      <c r="KS554" s="1"/>
      <c r="KT554" s="1"/>
      <c r="KU554" s="1"/>
      <c r="KV554" s="1"/>
      <c r="KW554" s="1"/>
      <c r="KX554" s="1"/>
      <c r="KY554" s="1"/>
      <c r="KZ554" s="1"/>
      <c r="LA554" s="1"/>
      <c r="LB554" s="1"/>
      <c r="LC554" s="1"/>
      <c r="LD554" s="1"/>
      <c r="LE554" s="1"/>
      <c r="LF554" s="1"/>
      <c r="LG554" s="1"/>
      <c r="LH554" s="1"/>
      <c r="LI554" s="1"/>
      <c r="LJ554" s="1"/>
      <c r="LK554" s="1"/>
      <c r="LL554" s="1"/>
      <c r="LM554" s="1"/>
      <c r="LN554" s="1"/>
      <c r="LO554" s="1"/>
      <c r="LP554" s="1"/>
      <c r="LQ554" s="1"/>
      <c r="LR554" s="1"/>
      <c r="LS554" s="1"/>
      <c r="LT554" s="1"/>
      <c r="LU554" s="1"/>
      <c r="LV554" s="1"/>
      <c r="LW554" s="1"/>
      <c r="LX554" s="1"/>
      <c r="LY554" s="1"/>
      <c r="LZ554" s="1"/>
      <c r="MA554" s="1"/>
      <c r="MB554" s="1"/>
      <c r="MC554" s="1"/>
      <c r="MD554" s="1"/>
      <c r="ME554" s="1"/>
      <c r="MF554" s="1"/>
      <c r="MG554" s="1"/>
      <c r="MH554" s="1"/>
      <c r="MI554" s="1"/>
      <c r="MJ554" s="1"/>
      <c r="MK554" s="1"/>
      <c r="ML554" s="1"/>
      <c r="MM554" s="1"/>
      <c r="MN554" s="1"/>
      <c r="MO554" s="1"/>
      <c r="MP554" s="1"/>
      <c r="MQ554" s="1"/>
      <c r="MR554" s="1"/>
      <c r="MS554" s="1"/>
      <c r="MT554" s="1"/>
      <c r="MU554" s="1"/>
      <c r="MV554" s="1"/>
      <c r="MW554" s="1"/>
      <c r="MX554" s="1"/>
      <c r="MY554" s="1"/>
      <c r="MZ554" s="1"/>
      <c r="NA554" s="1"/>
      <c r="NB554" s="1"/>
      <c r="NC554" s="1"/>
      <c r="ND554" s="1"/>
      <c r="NE554" s="1"/>
      <c r="NF554" s="1"/>
      <c r="NG554" s="1"/>
      <c r="NH554" s="1"/>
      <c r="NI554" s="1"/>
      <c r="NJ554" s="1"/>
      <c r="NK554" s="1"/>
      <c r="NL554" s="1"/>
      <c r="NM554" s="1"/>
      <c r="NN554" s="1"/>
      <c r="NO554" s="1"/>
      <c r="NP554" s="1"/>
      <c r="NQ554" s="1"/>
      <c r="NR554" s="1"/>
      <c r="NS554" s="1"/>
      <c r="NT554" s="1"/>
      <c r="NU554" s="1"/>
      <c r="NV554" s="1"/>
      <c r="NW554" s="1"/>
      <c r="NX554" s="1"/>
      <c r="NY554" s="1"/>
      <c r="NZ554" s="1"/>
      <c r="OA554" s="1"/>
      <c r="OB554" s="1"/>
      <c r="OC554" s="1"/>
      <c r="OD554" s="1"/>
      <c r="OE554" s="1"/>
      <c r="OF554" s="1"/>
      <c r="OG554" s="1"/>
      <c r="OH554" s="1"/>
      <c r="OI554" s="1"/>
      <c r="OJ554" s="1"/>
      <c r="OK554" s="1"/>
      <c r="OL554" s="1"/>
      <c r="OM554" s="1"/>
      <c r="ON554" s="1"/>
      <c r="OO554" s="1"/>
      <c r="OP554" s="1"/>
      <c r="OQ554" s="1"/>
      <c r="OR554" s="1"/>
      <c r="OS554" s="1"/>
      <c r="OT554" s="1"/>
      <c r="OU554" s="1"/>
      <c r="OV554" s="1"/>
      <c r="OW554" s="1"/>
      <c r="OX554" s="1"/>
      <c r="OY554" s="1"/>
      <c r="OZ554" s="1"/>
      <c r="PA554" s="1"/>
      <c r="PB554" s="1"/>
      <c r="PC554" s="1"/>
      <c r="PD554" s="1"/>
      <c r="PE554" s="1"/>
      <c r="PF554" s="1"/>
      <c r="PG554" s="1"/>
      <c r="PH554" s="1"/>
      <c r="PI554" s="1"/>
      <c r="PJ554" s="1"/>
      <c r="PK554" s="1"/>
      <c r="PL554" s="1"/>
      <c r="PM554" s="1"/>
      <c r="PN554" s="1"/>
      <c r="PO554" s="1"/>
      <c r="PP554" s="1"/>
      <c r="PQ554" s="1"/>
      <c r="PR554" s="1"/>
      <c r="PS554" s="1"/>
      <c r="PT554" s="1"/>
      <c r="PU554" s="1"/>
      <c r="PV554" s="1"/>
      <c r="PW554" s="1"/>
      <c r="PX554" s="1"/>
      <c r="PY554" s="1"/>
      <c r="PZ554" s="1"/>
      <c r="QA554" s="1"/>
      <c r="QB554" s="1"/>
      <c r="QC554" s="1"/>
      <c r="QD554" s="1"/>
      <c r="QE554" s="1"/>
      <c r="QF554" s="1"/>
      <c r="QG554" s="1"/>
      <c r="QH554" s="1"/>
      <c r="QI554" s="1"/>
      <c r="QJ554" s="1"/>
      <c r="QK554" s="1"/>
      <c r="QL554" s="1"/>
      <c r="QM554" s="1"/>
      <c r="QN554" s="1"/>
      <c r="QO554" s="1"/>
      <c r="QP554" s="1"/>
      <c r="QQ554" s="1"/>
      <c r="QR554" s="1"/>
      <c r="QS554" s="1"/>
      <c r="QT554" s="1"/>
      <c r="QU554" s="1"/>
      <c r="QV554" s="1"/>
      <c r="QW554" s="1"/>
      <c r="QX554" s="1"/>
      <c r="QY554" s="1"/>
      <c r="QZ554" s="1"/>
      <c r="RA554" s="1"/>
      <c r="RB554" s="1"/>
      <c r="RC554" s="1"/>
      <c r="RD554" s="1"/>
      <c r="RE554" s="1"/>
      <c r="RF554" s="1"/>
      <c r="RG554" s="1"/>
      <c r="RH554" s="1"/>
      <c r="RI554" s="1"/>
      <c r="RJ554" s="1"/>
      <c r="RK554" s="1"/>
      <c r="RL554" s="1"/>
      <c r="RM554" s="1"/>
      <c r="RN554" s="1"/>
      <c r="RO554" s="1"/>
      <c r="RP554" s="1"/>
      <c r="RQ554" s="1"/>
      <c r="RR554" s="1"/>
      <c r="RS554" s="1"/>
      <c r="RT554" s="1"/>
      <c r="RU554" s="1"/>
      <c r="RV554" s="1"/>
      <c r="RW554" s="1"/>
      <c r="RX554" s="1"/>
      <c r="RY554" s="1"/>
      <c r="RZ554" s="1"/>
      <c r="SA554" s="1"/>
      <c r="SB554" s="1"/>
      <c r="SC554" s="1"/>
      <c r="SD554" s="1"/>
      <c r="SE554" s="1"/>
      <c r="SF554" s="1"/>
      <c r="SG554" s="1"/>
      <c r="SH554" s="1"/>
      <c r="SI554" s="1"/>
      <c r="SJ554" s="1"/>
      <c r="SK554" s="1"/>
      <c r="SL554" s="1"/>
      <c r="SM554" s="1"/>
      <c r="SN554" s="1"/>
      <c r="SO554" s="1"/>
      <c r="SP554" s="1"/>
      <c r="SQ554" s="1"/>
      <c r="SR554" s="1"/>
      <c r="SS554" s="1"/>
      <c r="ST554" s="1"/>
      <c r="SU554" s="1"/>
      <c r="SV554" s="1"/>
      <c r="SW554" s="1"/>
      <c r="SX554" s="1"/>
      <c r="SY554" s="1"/>
      <c r="SZ554" s="1"/>
      <c r="TA554" s="1"/>
      <c r="TB554" s="1"/>
      <c r="TC554" s="1"/>
      <c r="TD554" s="1"/>
      <c r="TE554" s="1"/>
      <c r="TF554" s="1"/>
      <c r="TG554" s="1"/>
      <c r="TH554" s="1"/>
      <c r="TI554" s="1"/>
      <c r="TJ554" s="1"/>
      <c r="TK554" s="1"/>
      <c r="TL554" s="1"/>
      <c r="TM554" s="1"/>
      <c r="TN554" s="1"/>
      <c r="TO554" s="1"/>
      <c r="TP554" s="1"/>
      <c r="TQ554" s="1"/>
      <c r="TR554" s="1"/>
      <c r="TS554" s="1"/>
      <c r="TT554" s="1"/>
      <c r="TU554" s="1"/>
      <c r="TV554" s="1"/>
      <c r="TW554" s="1"/>
      <c r="TX554" s="1"/>
      <c r="TY554" s="1"/>
      <c r="TZ554" s="1"/>
      <c r="UA554" s="1"/>
      <c r="UB554" s="1"/>
      <c r="UC554" s="1"/>
      <c r="UD554" s="1"/>
      <c r="UE554" s="1"/>
      <c r="UF554" s="1"/>
      <c r="UG554" s="1"/>
      <c r="UH554" s="1"/>
      <c r="UI554" s="1"/>
      <c r="UJ554" s="1"/>
      <c r="UK554" s="1"/>
      <c r="UL554" s="1"/>
      <c r="UM554" s="1"/>
      <c r="UN554" s="1"/>
      <c r="UO554" s="1"/>
      <c r="UP554" s="1"/>
      <c r="UQ554" s="1"/>
      <c r="UR554" s="1"/>
      <c r="US554" s="1"/>
      <c r="UT554" s="1"/>
      <c r="UU554" s="1"/>
      <c r="UV554" s="1"/>
      <c r="UW554" s="1"/>
      <c r="UX554" s="1"/>
      <c r="UY554" s="1"/>
      <c r="UZ554" s="1"/>
      <c r="VA554" s="1"/>
      <c r="VB554" s="1"/>
      <c r="VC554" s="1"/>
      <c r="VD554" s="1"/>
      <c r="VE554" s="1"/>
      <c r="VF554" s="1"/>
      <c r="VG554" s="1"/>
      <c r="VH554" s="1"/>
      <c r="VI554" s="1"/>
      <c r="VJ554" s="1"/>
      <c r="VK554" s="1"/>
      <c r="VL554" s="1"/>
      <c r="VM554" s="1"/>
      <c r="VN554" s="1"/>
      <c r="VO554" s="1"/>
      <c r="VP554" s="1"/>
      <c r="VQ554" s="1"/>
      <c r="VR554" s="1"/>
      <c r="VS554" s="1"/>
      <c r="VT554" s="1"/>
      <c r="VU554" s="1"/>
      <c r="VV554" s="1"/>
      <c r="VW554" s="1"/>
      <c r="VX554" s="1"/>
      <c r="VY554" s="1"/>
      <c r="VZ554" s="1"/>
      <c r="WA554" s="1"/>
      <c r="WB554" s="1"/>
      <c r="WC554" s="1"/>
      <c r="WD554" s="1"/>
      <c r="WE554" s="1"/>
      <c r="WF554" s="1"/>
      <c r="WG554" s="1"/>
      <c r="WH554" s="1"/>
      <c r="WI554" s="1"/>
      <c r="WJ554" s="1"/>
      <c r="WK554" s="1"/>
      <c r="WL554" s="1"/>
      <c r="WM554" s="1"/>
      <c r="WN554" s="1"/>
      <c r="WO554" s="1"/>
      <c r="WP554" s="1"/>
      <c r="WQ554" s="1"/>
      <c r="WR554" s="1"/>
      <c r="WS554" s="1"/>
      <c r="WT554" s="1"/>
      <c r="WU554" s="1"/>
      <c r="WV554" s="1"/>
      <c r="WW554" s="1"/>
      <c r="WX554" s="1"/>
      <c r="WY554" s="1"/>
      <c r="WZ554" s="1"/>
      <c r="XA554" s="1"/>
      <c r="XB554" s="1"/>
      <c r="XC554" s="1"/>
      <c r="XD554" s="1"/>
      <c r="XE554" s="1"/>
      <c r="XF554" s="1"/>
      <c r="XG554" s="1"/>
      <c r="XH554" s="1"/>
      <c r="XI554" s="1"/>
      <c r="XJ554" s="1"/>
      <c r="XK554" s="1"/>
      <c r="XL554" s="1"/>
      <c r="XM554" s="1"/>
      <c r="XN554" s="1"/>
      <c r="XO554" s="1"/>
      <c r="XP554" s="1"/>
      <c r="XQ554" s="1"/>
      <c r="XR554" s="1"/>
      <c r="XS554" s="1"/>
      <c r="XT554" s="1"/>
      <c r="XU554" s="1"/>
      <c r="XV554" s="1"/>
      <c r="XW554" s="1"/>
      <c r="XX554" s="1"/>
      <c r="XY554" s="1"/>
      <c r="XZ554" s="1"/>
      <c r="YA554" s="1"/>
      <c r="YB554" s="1"/>
      <c r="YC554" s="1"/>
      <c r="YD554" s="1"/>
      <c r="YE554" s="1"/>
      <c r="YF554" s="1"/>
      <c r="YG554" s="1"/>
      <c r="YH554" s="1"/>
      <c r="YI554" s="1"/>
      <c r="YJ554" s="1"/>
      <c r="YK554" s="1"/>
      <c r="YL554" s="1"/>
      <c r="YM554" s="1"/>
      <c r="YN554" s="1"/>
      <c r="YO554" s="1"/>
      <c r="YP554" s="1"/>
      <c r="YQ554" s="1"/>
      <c r="YR554" s="1"/>
      <c r="YS554" s="1"/>
      <c r="YT554" s="1"/>
      <c r="YU554" s="1"/>
      <c r="YV554" s="1"/>
      <c r="YW554" s="1"/>
      <c r="YX554" s="1"/>
      <c r="YY554" s="1"/>
      <c r="YZ554" s="1"/>
      <c r="ZA554" s="1"/>
      <c r="ZB554" s="1"/>
      <c r="ZC554" s="1"/>
      <c r="ZD554" s="1"/>
      <c r="ZE554" s="1"/>
      <c r="ZF554" s="1"/>
      <c r="ZG554" s="1"/>
      <c r="ZH554" s="1"/>
      <c r="ZI554" s="1"/>
      <c r="ZJ554" s="1"/>
      <c r="ZK554" s="1"/>
      <c r="ZL554" s="1"/>
      <c r="ZM554" s="1"/>
      <c r="ZN554" s="1"/>
      <c r="ZO554" s="1"/>
      <c r="ZP554" s="1"/>
      <c r="ZQ554" s="1"/>
      <c r="ZR554" s="1"/>
      <c r="ZS554" s="1"/>
      <c r="ZT554" s="1"/>
      <c r="ZU554" s="1"/>
      <c r="ZV554" s="1"/>
      <c r="ZW554" s="1"/>
      <c r="ZX554" s="1"/>
      <c r="ZY554" s="1"/>
      <c r="ZZ554" s="1"/>
      <c r="AAA554" s="1"/>
      <c r="AAB554" s="1"/>
      <c r="AAC554" s="1"/>
      <c r="AAD554" s="1"/>
      <c r="AAE554" s="1"/>
      <c r="AAF554" s="1"/>
      <c r="AAG554" s="1"/>
      <c r="AAH554" s="1"/>
      <c r="AAI554" s="1"/>
      <c r="AAJ554" s="1"/>
      <c r="AAK554" s="1"/>
      <c r="AAL554" s="1"/>
      <c r="AAM554" s="1"/>
      <c r="AAN554" s="1"/>
      <c r="AAO554" s="1"/>
      <c r="AAP554" s="1"/>
      <c r="AAQ554" s="1"/>
      <c r="AAR554" s="1"/>
      <c r="AAS554" s="1"/>
      <c r="AAT554" s="1"/>
      <c r="AAU554" s="1"/>
      <c r="AAV554" s="1"/>
      <c r="AAW554" s="1"/>
      <c r="AAX554" s="1"/>
      <c r="AAY554" s="1"/>
      <c r="AAZ554" s="1"/>
      <c r="ABA554" s="1"/>
      <c r="ABB554" s="1"/>
      <c r="ABC554" s="1"/>
      <c r="ABD554" s="1"/>
      <c r="ABE554" s="1"/>
      <c r="ABF554" s="1"/>
      <c r="ABG554" s="1"/>
      <c r="ABH554" s="1"/>
      <c r="ABI554" s="1"/>
      <c r="ABJ554" s="1"/>
      <c r="ABK554" s="1"/>
      <c r="ABL554" s="1"/>
      <c r="ABM554" s="1"/>
      <c r="ABN554" s="1"/>
      <c r="ABO554" s="1"/>
      <c r="ABP554" s="1"/>
      <c r="ABQ554" s="1"/>
      <c r="ABR554" s="1"/>
      <c r="ABS554" s="1"/>
      <c r="ABT554" s="1"/>
      <c r="ABU554" s="1"/>
      <c r="ABV554" s="1"/>
      <c r="ABW554" s="1"/>
      <c r="ABX554" s="1"/>
      <c r="ABY554" s="1"/>
      <c r="ABZ554" s="1"/>
      <c r="ACA554" s="1"/>
      <c r="ACB554" s="1"/>
      <c r="ACC554" s="1"/>
      <c r="ACD554" s="1"/>
      <c r="ACE554" s="1"/>
      <c r="ACF554" s="1"/>
      <c r="ACG554" s="1"/>
      <c r="ACH554" s="1"/>
      <c r="ACI554" s="1"/>
      <c r="ACJ554" s="1"/>
      <c r="ACK554" s="1"/>
      <c r="ACL554" s="1"/>
      <c r="ACM554" s="1"/>
      <c r="ACN554" s="1"/>
      <c r="ACO554" s="1"/>
      <c r="ACP554" s="1"/>
      <c r="ACQ554" s="1"/>
      <c r="ACR554" s="1"/>
      <c r="ACS554" s="1"/>
      <c r="ACT554" s="1"/>
      <c r="ACU554" s="1"/>
      <c r="ACV554" s="1"/>
      <c r="ACW554" s="1"/>
      <c r="ACX554" s="1"/>
      <c r="ACY554" s="1"/>
      <c r="ACZ554" s="1"/>
      <c r="ADA554" s="1"/>
      <c r="ADB554" s="1"/>
      <c r="ADC554" s="1"/>
      <c r="ADD554" s="1"/>
      <c r="ADE554" s="1"/>
      <c r="ADF554" s="1"/>
      <c r="ADG554" s="1"/>
      <c r="ADH554" s="1"/>
      <c r="ADI554" s="1"/>
      <c r="ADJ554" s="1"/>
      <c r="ADK554" s="1"/>
      <c r="ADL554" s="1"/>
      <c r="ADM554" s="1"/>
      <c r="ADN554" s="1"/>
      <c r="ADO554" s="1"/>
      <c r="ADP554" s="1"/>
      <c r="ADQ554" s="1"/>
      <c r="ADR554" s="1"/>
      <c r="ADS554" s="1"/>
      <c r="ADT554" s="1"/>
      <c r="ADU554" s="1"/>
      <c r="ADV554" s="1"/>
      <c r="ADW554" s="1"/>
      <c r="ADX554" s="1"/>
      <c r="ADY554" s="1"/>
      <c r="ADZ554" s="1"/>
      <c r="AEA554" s="1"/>
      <c r="AEB554" s="1"/>
      <c r="AEC554" s="1"/>
      <c r="AED554" s="1"/>
      <c r="AEE554" s="1"/>
      <c r="AEF554" s="1"/>
      <c r="AEG554" s="1"/>
      <c r="AEH554" s="1"/>
      <c r="AEI554" s="1"/>
      <c r="AEJ554" s="1"/>
      <c r="AEK554" s="1"/>
      <c r="AEL554" s="1"/>
      <c r="AEM554" s="1"/>
      <c r="AEN554" s="1"/>
      <c r="AEO554" s="1"/>
      <c r="AEP554" s="1"/>
      <c r="AEQ554" s="1"/>
      <c r="AER554" s="1"/>
      <c r="AES554" s="1"/>
      <c r="AET554" s="1"/>
      <c r="AEU554" s="1"/>
      <c r="AEV554" s="1"/>
      <c r="AEW554" s="1"/>
      <c r="AEX554" s="1"/>
      <c r="AEY554" s="1"/>
      <c r="AEZ554" s="1"/>
      <c r="AFA554" s="1"/>
      <c r="AFB554" s="1"/>
      <c r="AFC554" s="1"/>
      <c r="AFD554" s="1"/>
      <c r="AFE554" s="1"/>
      <c r="AFF554" s="1"/>
      <c r="AFG554" s="1"/>
      <c r="AFH554" s="1"/>
      <c r="AFI554" s="1"/>
      <c r="AFJ554" s="1"/>
      <c r="AFK554" s="1"/>
      <c r="AFL554" s="1"/>
      <c r="AFM554" s="1"/>
      <c r="AFN554" s="1"/>
      <c r="AFO554" s="1"/>
      <c r="AFP554" s="1"/>
      <c r="AFQ554" s="1"/>
      <c r="AFR554" s="1"/>
      <c r="AFS554" s="1"/>
      <c r="AFT554" s="1"/>
      <c r="AFU554" s="1"/>
      <c r="AFV554" s="1"/>
      <c r="AFW554" s="1"/>
      <c r="AFX554" s="1"/>
      <c r="AFY554" s="1"/>
      <c r="AFZ554" s="1"/>
      <c r="AGA554" s="1"/>
      <c r="AGB554" s="1"/>
      <c r="AGC554" s="1"/>
      <c r="AGD554" s="1"/>
      <c r="AGE554" s="1"/>
      <c r="AGF554" s="1"/>
      <c r="AGG554" s="1"/>
      <c r="AGH554" s="1"/>
      <c r="AGI554" s="1"/>
      <c r="AGJ554" s="1"/>
      <c r="AGK554" s="1"/>
      <c r="AGL554" s="1"/>
      <c r="AGM554" s="1"/>
      <c r="AGN554" s="1"/>
      <c r="AGO554" s="1"/>
      <c r="AGP554" s="1"/>
      <c r="AGQ554" s="1"/>
      <c r="AGR554" s="1"/>
      <c r="AGS554" s="1"/>
      <c r="AGT554" s="1"/>
      <c r="AGU554" s="1"/>
      <c r="AGV554" s="1"/>
      <c r="AGW554" s="1"/>
      <c r="AGX554" s="1"/>
      <c r="AGY554" s="1"/>
      <c r="AGZ554" s="1"/>
      <c r="AHA554" s="1"/>
      <c r="AHB554" s="1"/>
      <c r="AHC554" s="1"/>
      <c r="AHD554" s="1"/>
      <c r="AHE554" s="1"/>
      <c r="AHF554" s="1"/>
      <c r="AHG554" s="1"/>
      <c r="AHH554" s="1"/>
      <c r="AHI554" s="1"/>
      <c r="AHJ554" s="1"/>
      <c r="AHK554" s="1"/>
      <c r="AHL554" s="1"/>
      <c r="AHM554" s="1"/>
      <c r="AHN554" s="1"/>
      <c r="AHO554" s="1"/>
      <c r="AHP554" s="1"/>
      <c r="AHQ554" s="1"/>
      <c r="AHR554" s="1"/>
      <c r="AHS554" s="1"/>
      <c r="AHT554" s="1"/>
      <c r="AHU554" s="1"/>
      <c r="AHV554" s="1"/>
      <c r="AHW554" s="1"/>
      <c r="AHX554" s="1"/>
      <c r="AHY554" s="1"/>
      <c r="AHZ554" s="1"/>
      <c r="AIA554" s="1"/>
      <c r="AIB554" s="1"/>
      <c r="AIC554" s="1"/>
      <c r="AID554" s="1"/>
      <c r="AIE554" s="1"/>
      <c r="AIF554" s="1"/>
      <c r="AIG554" s="1"/>
      <c r="AIH554" s="1"/>
      <c r="AII554" s="1"/>
      <c r="AIJ554" s="1"/>
      <c r="AIK554" s="1"/>
      <c r="AIL554" s="1"/>
      <c r="AIM554" s="1"/>
      <c r="AIN554" s="1"/>
      <c r="AIO554" s="1"/>
      <c r="AIP554" s="1"/>
      <c r="AIQ554" s="1"/>
      <c r="AIR554" s="1"/>
      <c r="AIS554" s="1"/>
      <c r="AIT554" s="1"/>
      <c r="AIU554" s="1"/>
      <c r="AIV554" s="1"/>
      <c r="AIW554" s="1"/>
      <c r="AIX554" s="1"/>
      <c r="AIY554" s="1"/>
      <c r="AIZ554" s="1"/>
      <c r="AJA554" s="1"/>
      <c r="AJB554" s="1"/>
      <c r="AJC554" s="1"/>
      <c r="AJD554" s="1"/>
      <c r="AJE554" s="1"/>
      <c r="AJF554" s="1"/>
      <c r="AJG554" s="1"/>
      <c r="AJH554" s="1"/>
      <c r="AJI554" s="1"/>
      <c r="AJJ554" s="1"/>
      <c r="AJK554" s="1"/>
      <c r="AJL554" s="1"/>
      <c r="AJM554" s="1"/>
      <c r="AJN554" s="1"/>
      <c r="AJO554" s="1"/>
      <c r="AJP554" s="1"/>
      <c r="AJQ554" s="1"/>
      <c r="AJR554" s="1"/>
      <c r="AJS554" s="1"/>
      <c r="AJT554" s="1"/>
      <c r="AJU554" s="1"/>
      <c r="AJV554" s="1"/>
      <c r="AJW554" s="1"/>
      <c r="AJX554" s="1"/>
      <c r="AJY554" s="1"/>
      <c r="AJZ554" s="1"/>
      <c r="AKA554" s="1"/>
      <c r="AKB554" s="1"/>
      <c r="AKC554" s="1"/>
      <c r="AKD554" s="1"/>
      <c r="AKE554" s="1"/>
      <c r="AKF554" s="1"/>
      <c r="AKG554" s="1"/>
      <c r="AKH554" s="1"/>
      <c r="AKI554" s="1"/>
      <c r="AKJ554" s="1"/>
      <c r="AKK554" s="1"/>
      <c r="AKL554" s="1"/>
      <c r="AKM554" s="1"/>
      <c r="AKN554" s="1"/>
      <c r="AKO554" s="1"/>
      <c r="AKP554" s="1"/>
      <c r="AKQ554" s="1"/>
      <c r="AKR554" s="1"/>
      <c r="AKS554" s="1"/>
      <c r="AKT554" s="1"/>
      <c r="AKU554" s="1"/>
      <c r="AKV554" s="1"/>
      <c r="AKW554" s="1"/>
      <c r="AKX554" s="1"/>
      <c r="AKY554" s="1"/>
      <c r="AKZ554" s="1"/>
      <c r="ALA554" s="1"/>
      <c r="ALB554" s="1"/>
      <c r="ALC554" s="1"/>
      <c r="ALD554" s="1"/>
      <c r="ALE554" s="1"/>
      <c r="ALF554" s="1"/>
      <c r="ALG554" s="1"/>
      <c r="ALH554" s="1"/>
      <c r="ALI554" s="1"/>
      <c r="ALJ554" s="1"/>
      <c r="ALK554" s="1"/>
      <c r="ALL554" s="1"/>
      <c r="ALM554" s="1"/>
      <c r="ALN554" s="1"/>
      <c r="ALO554" s="1"/>
      <c r="ALP554" s="1"/>
      <c r="ALQ554" s="1"/>
      <c r="ALR554" s="1"/>
      <c r="ALS554" s="1"/>
      <c r="ALT554" s="1"/>
      <c r="ALU554" s="1"/>
      <c r="ALV554" s="1"/>
      <c r="ALW554" s="1"/>
      <c r="ALX554" s="1"/>
      <c r="ALY554" s="1"/>
      <c r="ALZ554" s="1"/>
      <c r="AMA554" s="1"/>
      <c r="AMB554" s="1"/>
      <c r="AMC554" s="1"/>
      <c r="AMD554" s="1"/>
      <c r="AME554" s="1"/>
      <c r="AMF554" s="1"/>
      <c r="AMG554" s="1"/>
      <c r="AMH554" s="1"/>
      <c r="AMI554" s="1"/>
      <c r="AMJ554" s="1"/>
    </row>
    <row r="555" spans="1:1024" ht="15" customHeight="1">
      <c r="A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c r="KB555" s="1"/>
      <c r="KC555" s="1"/>
      <c r="KD555" s="1"/>
      <c r="KE555" s="1"/>
      <c r="KF555" s="1"/>
      <c r="KG555" s="1"/>
      <c r="KH555" s="1"/>
      <c r="KI555" s="1"/>
      <c r="KJ555" s="1"/>
      <c r="KK555" s="1"/>
      <c r="KL555" s="1"/>
      <c r="KM555" s="1"/>
      <c r="KN555" s="1"/>
      <c r="KO555" s="1"/>
      <c r="KP555" s="1"/>
      <c r="KQ555" s="1"/>
      <c r="KR555" s="1"/>
      <c r="KS555" s="1"/>
      <c r="KT555" s="1"/>
      <c r="KU555" s="1"/>
      <c r="KV555" s="1"/>
      <c r="KW555" s="1"/>
      <c r="KX555" s="1"/>
      <c r="KY555" s="1"/>
      <c r="KZ555" s="1"/>
      <c r="LA555" s="1"/>
      <c r="LB555" s="1"/>
      <c r="LC555" s="1"/>
      <c r="LD555" s="1"/>
      <c r="LE555" s="1"/>
      <c r="LF555" s="1"/>
      <c r="LG555" s="1"/>
      <c r="LH555" s="1"/>
      <c r="LI555" s="1"/>
      <c r="LJ555" s="1"/>
      <c r="LK555" s="1"/>
      <c r="LL555" s="1"/>
      <c r="LM555" s="1"/>
      <c r="LN555" s="1"/>
      <c r="LO555" s="1"/>
      <c r="LP555" s="1"/>
      <c r="LQ555" s="1"/>
      <c r="LR555" s="1"/>
      <c r="LS555" s="1"/>
      <c r="LT555" s="1"/>
      <c r="LU555" s="1"/>
      <c r="LV555" s="1"/>
      <c r="LW555" s="1"/>
      <c r="LX555" s="1"/>
      <c r="LY555" s="1"/>
      <c r="LZ555" s="1"/>
      <c r="MA555" s="1"/>
      <c r="MB555" s="1"/>
      <c r="MC555" s="1"/>
      <c r="MD555" s="1"/>
      <c r="ME555" s="1"/>
      <c r="MF555" s="1"/>
      <c r="MG555" s="1"/>
      <c r="MH555" s="1"/>
      <c r="MI555" s="1"/>
      <c r="MJ555" s="1"/>
      <c r="MK555" s="1"/>
      <c r="ML555" s="1"/>
      <c r="MM555" s="1"/>
      <c r="MN555" s="1"/>
      <c r="MO555" s="1"/>
      <c r="MP555" s="1"/>
      <c r="MQ555" s="1"/>
      <c r="MR555" s="1"/>
      <c r="MS555" s="1"/>
      <c r="MT555" s="1"/>
      <c r="MU555" s="1"/>
      <c r="MV555" s="1"/>
      <c r="MW555" s="1"/>
      <c r="MX555" s="1"/>
      <c r="MY555" s="1"/>
      <c r="MZ555" s="1"/>
      <c r="NA555" s="1"/>
      <c r="NB555" s="1"/>
      <c r="NC555" s="1"/>
      <c r="ND555" s="1"/>
      <c r="NE555" s="1"/>
      <c r="NF555" s="1"/>
      <c r="NG555" s="1"/>
      <c r="NH555" s="1"/>
      <c r="NI555" s="1"/>
      <c r="NJ555" s="1"/>
      <c r="NK555" s="1"/>
      <c r="NL555" s="1"/>
      <c r="NM555" s="1"/>
      <c r="NN555" s="1"/>
      <c r="NO555" s="1"/>
      <c r="NP555" s="1"/>
      <c r="NQ555" s="1"/>
      <c r="NR555" s="1"/>
      <c r="NS555" s="1"/>
      <c r="NT555" s="1"/>
      <c r="NU555" s="1"/>
      <c r="NV555" s="1"/>
      <c r="NW555" s="1"/>
      <c r="NX555" s="1"/>
      <c r="NY555" s="1"/>
      <c r="NZ555" s="1"/>
      <c r="OA555" s="1"/>
      <c r="OB555" s="1"/>
      <c r="OC555" s="1"/>
      <c r="OD555" s="1"/>
      <c r="OE555" s="1"/>
      <c r="OF555" s="1"/>
      <c r="OG555" s="1"/>
      <c r="OH555" s="1"/>
      <c r="OI555" s="1"/>
      <c r="OJ555" s="1"/>
      <c r="OK555" s="1"/>
      <c r="OL555" s="1"/>
      <c r="OM555" s="1"/>
      <c r="ON555" s="1"/>
      <c r="OO555" s="1"/>
      <c r="OP555" s="1"/>
      <c r="OQ555" s="1"/>
      <c r="OR555" s="1"/>
      <c r="OS555" s="1"/>
      <c r="OT555" s="1"/>
      <c r="OU555" s="1"/>
      <c r="OV555" s="1"/>
      <c r="OW555" s="1"/>
      <c r="OX555" s="1"/>
      <c r="OY555" s="1"/>
      <c r="OZ555" s="1"/>
      <c r="PA555" s="1"/>
      <c r="PB555" s="1"/>
      <c r="PC555" s="1"/>
      <c r="PD555" s="1"/>
      <c r="PE555" s="1"/>
      <c r="PF555" s="1"/>
      <c r="PG555" s="1"/>
      <c r="PH555" s="1"/>
      <c r="PI555" s="1"/>
      <c r="PJ555" s="1"/>
      <c r="PK555" s="1"/>
      <c r="PL555" s="1"/>
      <c r="PM555" s="1"/>
      <c r="PN555" s="1"/>
      <c r="PO555" s="1"/>
      <c r="PP555" s="1"/>
      <c r="PQ555" s="1"/>
      <c r="PR555" s="1"/>
      <c r="PS555" s="1"/>
      <c r="PT555" s="1"/>
      <c r="PU555" s="1"/>
      <c r="PV555" s="1"/>
      <c r="PW555" s="1"/>
      <c r="PX555" s="1"/>
      <c r="PY555" s="1"/>
      <c r="PZ555" s="1"/>
      <c r="QA555" s="1"/>
      <c r="QB555" s="1"/>
      <c r="QC555" s="1"/>
      <c r="QD555" s="1"/>
      <c r="QE555" s="1"/>
      <c r="QF555" s="1"/>
      <c r="QG555" s="1"/>
      <c r="QH555" s="1"/>
      <c r="QI555" s="1"/>
      <c r="QJ555" s="1"/>
      <c r="QK555" s="1"/>
      <c r="QL555" s="1"/>
      <c r="QM555" s="1"/>
      <c r="QN555" s="1"/>
      <c r="QO555" s="1"/>
      <c r="QP555" s="1"/>
      <c r="QQ555" s="1"/>
      <c r="QR555" s="1"/>
      <c r="QS555" s="1"/>
      <c r="QT555" s="1"/>
      <c r="QU555" s="1"/>
      <c r="QV555" s="1"/>
      <c r="QW555" s="1"/>
      <c r="QX555" s="1"/>
      <c r="QY555" s="1"/>
      <c r="QZ555" s="1"/>
      <c r="RA555" s="1"/>
      <c r="RB555" s="1"/>
      <c r="RC555" s="1"/>
      <c r="RD555" s="1"/>
      <c r="RE555" s="1"/>
      <c r="RF555" s="1"/>
      <c r="RG555" s="1"/>
      <c r="RH555" s="1"/>
      <c r="RI555" s="1"/>
      <c r="RJ555" s="1"/>
      <c r="RK555" s="1"/>
      <c r="RL555" s="1"/>
      <c r="RM555" s="1"/>
      <c r="RN555" s="1"/>
      <c r="RO555" s="1"/>
      <c r="RP555" s="1"/>
      <c r="RQ555" s="1"/>
      <c r="RR555" s="1"/>
      <c r="RS555" s="1"/>
      <c r="RT555" s="1"/>
      <c r="RU555" s="1"/>
      <c r="RV555" s="1"/>
      <c r="RW555" s="1"/>
      <c r="RX555" s="1"/>
      <c r="RY555" s="1"/>
      <c r="RZ555" s="1"/>
      <c r="SA555" s="1"/>
      <c r="SB555" s="1"/>
      <c r="SC555" s="1"/>
      <c r="SD555" s="1"/>
      <c r="SE555" s="1"/>
      <c r="SF555" s="1"/>
      <c r="SG555" s="1"/>
      <c r="SH555" s="1"/>
      <c r="SI555" s="1"/>
      <c r="SJ555" s="1"/>
      <c r="SK555" s="1"/>
      <c r="SL555" s="1"/>
      <c r="SM555" s="1"/>
      <c r="SN555" s="1"/>
      <c r="SO555" s="1"/>
      <c r="SP555" s="1"/>
      <c r="SQ555" s="1"/>
      <c r="SR555" s="1"/>
      <c r="SS555" s="1"/>
      <c r="ST555" s="1"/>
      <c r="SU555" s="1"/>
      <c r="SV555" s="1"/>
      <c r="SW555" s="1"/>
      <c r="SX555" s="1"/>
      <c r="SY555" s="1"/>
      <c r="SZ555" s="1"/>
      <c r="TA555" s="1"/>
      <c r="TB555" s="1"/>
      <c r="TC555" s="1"/>
      <c r="TD555" s="1"/>
      <c r="TE555" s="1"/>
      <c r="TF555" s="1"/>
      <c r="TG555" s="1"/>
      <c r="TH555" s="1"/>
      <c r="TI555" s="1"/>
      <c r="TJ555" s="1"/>
      <c r="TK555" s="1"/>
      <c r="TL555" s="1"/>
      <c r="TM555" s="1"/>
      <c r="TN555" s="1"/>
      <c r="TO555" s="1"/>
      <c r="TP555" s="1"/>
      <c r="TQ555" s="1"/>
      <c r="TR555" s="1"/>
      <c r="TS555" s="1"/>
      <c r="TT555" s="1"/>
      <c r="TU555" s="1"/>
      <c r="TV555" s="1"/>
      <c r="TW555" s="1"/>
      <c r="TX555" s="1"/>
      <c r="TY555" s="1"/>
      <c r="TZ555" s="1"/>
      <c r="UA555" s="1"/>
      <c r="UB555" s="1"/>
      <c r="UC555" s="1"/>
      <c r="UD555" s="1"/>
      <c r="UE555" s="1"/>
      <c r="UF555" s="1"/>
      <c r="UG555" s="1"/>
      <c r="UH555" s="1"/>
      <c r="UI555" s="1"/>
      <c r="UJ555" s="1"/>
      <c r="UK555" s="1"/>
      <c r="UL555" s="1"/>
      <c r="UM555" s="1"/>
      <c r="UN555" s="1"/>
      <c r="UO555" s="1"/>
      <c r="UP555" s="1"/>
      <c r="UQ555" s="1"/>
      <c r="UR555" s="1"/>
      <c r="US555" s="1"/>
      <c r="UT555" s="1"/>
      <c r="UU555" s="1"/>
      <c r="UV555" s="1"/>
      <c r="UW555" s="1"/>
      <c r="UX555" s="1"/>
      <c r="UY555" s="1"/>
      <c r="UZ555" s="1"/>
      <c r="VA555" s="1"/>
      <c r="VB555" s="1"/>
      <c r="VC555" s="1"/>
      <c r="VD555" s="1"/>
      <c r="VE555" s="1"/>
      <c r="VF555" s="1"/>
      <c r="VG555" s="1"/>
      <c r="VH555" s="1"/>
      <c r="VI555" s="1"/>
      <c r="VJ555" s="1"/>
      <c r="VK555" s="1"/>
      <c r="VL555" s="1"/>
      <c r="VM555" s="1"/>
      <c r="VN555" s="1"/>
      <c r="VO555" s="1"/>
      <c r="VP555" s="1"/>
      <c r="VQ555" s="1"/>
      <c r="VR555" s="1"/>
      <c r="VS555" s="1"/>
      <c r="VT555" s="1"/>
      <c r="VU555" s="1"/>
      <c r="VV555" s="1"/>
      <c r="VW555" s="1"/>
      <c r="VX555" s="1"/>
      <c r="VY555" s="1"/>
      <c r="VZ555" s="1"/>
      <c r="WA555" s="1"/>
      <c r="WB555" s="1"/>
      <c r="WC555" s="1"/>
      <c r="WD555" s="1"/>
      <c r="WE555" s="1"/>
      <c r="WF555" s="1"/>
      <c r="WG555" s="1"/>
      <c r="WH555" s="1"/>
      <c r="WI555" s="1"/>
      <c r="WJ555" s="1"/>
      <c r="WK555" s="1"/>
      <c r="WL555" s="1"/>
      <c r="WM555" s="1"/>
      <c r="WN555" s="1"/>
      <c r="WO555" s="1"/>
      <c r="WP555" s="1"/>
      <c r="WQ555" s="1"/>
      <c r="WR555" s="1"/>
      <c r="WS555" s="1"/>
      <c r="WT555" s="1"/>
      <c r="WU555" s="1"/>
      <c r="WV555" s="1"/>
      <c r="WW555" s="1"/>
      <c r="WX555" s="1"/>
      <c r="WY555" s="1"/>
      <c r="WZ555" s="1"/>
      <c r="XA555" s="1"/>
      <c r="XB555" s="1"/>
      <c r="XC555" s="1"/>
      <c r="XD555" s="1"/>
      <c r="XE555" s="1"/>
      <c r="XF555" s="1"/>
      <c r="XG555" s="1"/>
      <c r="XH555" s="1"/>
      <c r="XI555" s="1"/>
      <c r="XJ555" s="1"/>
      <c r="XK555" s="1"/>
      <c r="XL555" s="1"/>
      <c r="XM555" s="1"/>
      <c r="XN555" s="1"/>
      <c r="XO555" s="1"/>
      <c r="XP555" s="1"/>
      <c r="XQ555" s="1"/>
      <c r="XR555" s="1"/>
      <c r="XS555" s="1"/>
      <c r="XT555" s="1"/>
      <c r="XU555" s="1"/>
      <c r="XV555" s="1"/>
      <c r="XW555" s="1"/>
      <c r="XX555" s="1"/>
      <c r="XY555" s="1"/>
      <c r="XZ555" s="1"/>
      <c r="YA555" s="1"/>
      <c r="YB555" s="1"/>
      <c r="YC555" s="1"/>
      <c r="YD555" s="1"/>
      <c r="YE555" s="1"/>
      <c r="YF555" s="1"/>
      <c r="YG555" s="1"/>
      <c r="YH555" s="1"/>
      <c r="YI555" s="1"/>
      <c r="YJ555" s="1"/>
      <c r="YK555" s="1"/>
      <c r="YL555" s="1"/>
      <c r="YM555" s="1"/>
      <c r="YN555" s="1"/>
      <c r="YO555" s="1"/>
      <c r="YP555" s="1"/>
      <c r="YQ555" s="1"/>
      <c r="YR555" s="1"/>
      <c r="YS555" s="1"/>
      <c r="YT555" s="1"/>
      <c r="YU555" s="1"/>
      <c r="YV555" s="1"/>
      <c r="YW555" s="1"/>
      <c r="YX555" s="1"/>
      <c r="YY555" s="1"/>
      <c r="YZ555" s="1"/>
      <c r="ZA555" s="1"/>
      <c r="ZB555" s="1"/>
      <c r="ZC555" s="1"/>
      <c r="ZD555" s="1"/>
      <c r="ZE555" s="1"/>
      <c r="ZF555" s="1"/>
      <c r="ZG555" s="1"/>
      <c r="ZH555" s="1"/>
      <c r="ZI555" s="1"/>
      <c r="ZJ555" s="1"/>
      <c r="ZK555" s="1"/>
      <c r="ZL555" s="1"/>
      <c r="ZM555" s="1"/>
      <c r="ZN555" s="1"/>
      <c r="ZO555" s="1"/>
      <c r="ZP555" s="1"/>
      <c r="ZQ555" s="1"/>
      <c r="ZR555" s="1"/>
      <c r="ZS555" s="1"/>
      <c r="ZT555" s="1"/>
      <c r="ZU555" s="1"/>
      <c r="ZV555" s="1"/>
      <c r="ZW555" s="1"/>
      <c r="ZX555" s="1"/>
      <c r="ZY555" s="1"/>
      <c r="ZZ555" s="1"/>
      <c r="AAA555" s="1"/>
      <c r="AAB555" s="1"/>
      <c r="AAC555" s="1"/>
      <c r="AAD555" s="1"/>
      <c r="AAE555" s="1"/>
      <c r="AAF555" s="1"/>
      <c r="AAG555" s="1"/>
      <c r="AAH555" s="1"/>
      <c r="AAI555" s="1"/>
      <c r="AAJ555" s="1"/>
      <c r="AAK555" s="1"/>
      <c r="AAL555" s="1"/>
      <c r="AAM555" s="1"/>
      <c r="AAN555" s="1"/>
      <c r="AAO555" s="1"/>
      <c r="AAP555" s="1"/>
      <c r="AAQ555" s="1"/>
      <c r="AAR555" s="1"/>
      <c r="AAS555" s="1"/>
      <c r="AAT555" s="1"/>
      <c r="AAU555" s="1"/>
      <c r="AAV555" s="1"/>
      <c r="AAW555" s="1"/>
      <c r="AAX555" s="1"/>
      <c r="AAY555" s="1"/>
      <c r="AAZ555" s="1"/>
      <c r="ABA555" s="1"/>
      <c r="ABB555" s="1"/>
      <c r="ABC555" s="1"/>
      <c r="ABD555" s="1"/>
      <c r="ABE555" s="1"/>
      <c r="ABF555" s="1"/>
      <c r="ABG555" s="1"/>
      <c r="ABH555" s="1"/>
      <c r="ABI555" s="1"/>
      <c r="ABJ555" s="1"/>
      <c r="ABK555" s="1"/>
      <c r="ABL555" s="1"/>
      <c r="ABM555" s="1"/>
      <c r="ABN555" s="1"/>
      <c r="ABO555" s="1"/>
      <c r="ABP555" s="1"/>
      <c r="ABQ555" s="1"/>
      <c r="ABR555" s="1"/>
      <c r="ABS555" s="1"/>
      <c r="ABT555" s="1"/>
      <c r="ABU555" s="1"/>
      <c r="ABV555" s="1"/>
      <c r="ABW555" s="1"/>
      <c r="ABX555" s="1"/>
      <c r="ABY555" s="1"/>
      <c r="ABZ555" s="1"/>
      <c r="ACA555" s="1"/>
      <c r="ACB555" s="1"/>
      <c r="ACC555" s="1"/>
      <c r="ACD555" s="1"/>
      <c r="ACE555" s="1"/>
      <c r="ACF555" s="1"/>
      <c r="ACG555" s="1"/>
      <c r="ACH555" s="1"/>
      <c r="ACI555" s="1"/>
      <c r="ACJ555" s="1"/>
      <c r="ACK555" s="1"/>
      <c r="ACL555" s="1"/>
      <c r="ACM555" s="1"/>
      <c r="ACN555" s="1"/>
      <c r="ACO555" s="1"/>
      <c r="ACP555" s="1"/>
      <c r="ACQ555" s="1"/>
      <c r="ACR555" s="1"/>
      <c r="ACS555" s="1"/>
      <c r="ACT555" s="1"/>
      <c r="ACU555" s="1"/>
      <c r="ACV555" s="1"/>
      <c r="ACW555" s="1"/>
      <c r="ACX555" s="1"/>
      <c r="ACY555" s="1"/>
      <c r="ACZ555" s="1"/>
      <c r="ADA555" s="1"/>
      <c r="ADB555" s="1"/>
      <c r="ADC555" s="1"/>
      <c r="ADD555" s="1"/>
      <c r="ADE555" s="1"/>
      <c r="ADF555" s="1"/>
      <c r="ADG555" s="1"/>
      <c r="ADH555" s="1"/>
      <c r="ADI555" s="1"/>
      <c r="ADJ555" s="1"/>
      <c r="ADK555" s="1"/>
      <c r="ADL555" s="1"/>
      <c r="ADM555" s="1"/>
      <c r="ADN555" s="1"/>
      <c r="ADO555" s="1"/>
      <c r="ADP555" s="1"/>
      <c r="ADQ555" s="1"/>
      <c r="ADR555" s="1"/>
      <c r="ADS555" s="1"/>
      <c r="ADT555" s="1"/>
      <c r="ADU555" s="1"/>
      <c r="ADV555" s="1"/>
      <c r="ADW555" s="1"/>
      <c r="ADX555" s="1"/>
      <c r="ADY555" s="1"/>
      <c r="ADZ555" s="1"/>
      <c r="AEA555" s="1"/>
      <c r="AEB555" s="1"/>
      <c r="AEC555" s="1"/>
      <c r="AED555" s="1"/>
      <c r="AEE555" s="1"/>
      <c r="AEF555" s="1"/>
      <c r="AEG555" s="1"/>
      <c r="AEH555" s="1"/>
      <c r="AEI555" s="1"/>
      <c r="AEJ555" s="1"/>
      <c r="AEK555" s="1"/>
      <c r="AEL555" s="1"/>
      <c r="AEM555" s="1"/>
      <c r="AEN555" s="1"/>
      <c r="AEO555" s="1"/>
      <c r="AEP555" s="1"/>
      <c r="AEQ555" s="1"/>
      <c r="AER555" s="1"/>
      <c r="AES555" s="1"/>
      <c r="AET555" s="1"/>
      <c r="AEU555" s="1"/>
      <c r="AEV555" s="1"/>
      <c r="AEW555" s="1"/>
      <c r="AEX555" s="1"/>
      <c r="AEY555" s="1"/>
      <c r="AEZ555" s="1"/>
      <c r="AFA555" s="1"/>
      <c r="AFB555" s="1"/>
      <c r="AFC555" s="1"/>
      <c r="AFD555" s="1"/>
      <c r="AFE555" s="1"/>
      <c r="AFF555" s="1"/>
      <c r="AFG555" s="1"/>
      <c r="AFH555" s="1"/>
      <c r="AFI555" s="1"/>
      <c r="AFJ555" s="1"/>
      <c r="AFK555" s="1"/>
      <c r="AFL555" s="1"/>
      <c r="AFM555" s="1"/>
      <c r="AFN555" s="1"/>
      <c r="AFO555" s="1"/>
      <c r="AFP555" s="1"/>
      <c r="AFQ555" s="1"/>
      <c r="AFR555" s="1"/>
      <c r="AFS555" s="1"/>
      <c r="AFT555" s="1"/>
      <c r="AFU555" s="1"/>
      <c r="AFV555" s="1"/>
      <c r="AFW555" s="1"/>
      <c r="AFX555" s="1"/>
      <c r="AFY555" s="1"/>
      <c r="AFZ555" s="1"/>
      <c r="AGA555" s="1"/>
      <c r="AGB555" s="1"/>
      <c r="AGC555" s="1"/>
      <c r="AGD555" s="1"/>
      <c r="AGE555" s="1"/>
      <c r="AGF555" s="1"/>
      <c r="AGG555" s="1"/>
      <c r="AGH555" s="1"/>
      <c r="AGI555" s="1"/>
      <c r="AGJ555" s="1"/>
      <c r="AGK555" s="1"/>
      <c r="AGL555" s="1"/>
      <c r="AGM555" s="1"/>
      <c r="AGN555" s="1"/>
      <c r="AGO555" s="1"/>
      <c r="AGP555" s="1"/>
      <c r="AGQ555" s="1"/>
      <c r="AGR555" s="1"/>
      <c r="AGS555" s="1"/>
      <c r="AGT555" s="1"/>
      <c r="AGU555" s="1"/>
      <c r="AGV555" s="1"/>
      <c r="AGW555" s="1"/>
      <c r="AGX555" s="1"/>
      <c r="AGY555" s="1"/>
      <c r="AGZ555" s="1"/>
      <c r="AHA555" s="1"/>
      <c r="AHB555" s="1"/>
      <c r="AHC555" s="1"/>
      <c r="AHD555" s="1"/>
      <c r="AHE555" s="1"/>
      <c r="AHF555" s="1"/>
      <c r="AHG555" s="1"/>
      <c r="AHH555" s="1"/>
      <c r="AHI555" s="1"/>
      <c r="AHJ555" s="1"/>
      <c r="AHK555" s="1"/>
      <c r="AHL555" s="1"/>
      <c r="AHM555" s="1"/>
      <c r="AHN555" s="1"/>
      <c r="AHO555" s="1"/>
      <c r="AHP555" s="1"/>
      <c r="AHQ555" s="1"/>
      <c r="AHR555" s="1"/>
      <c r="AHS555" s="1"/>
      <c r="AHT555" s="1"/>
      <c r="AHU555" s="1"/>
      <c r="AHV555" s="1"/>
      <c r="AHW555" s="1"/>
      <c r="AHX555" s="1"/>
      <c r="AHY555" s="1"/>
      <c r="AHZ555" s="1"/>
      <c r="AIA555" s="1"/>
      <c r="AIB555" s="1"/>
      <c r="AIC555" s="1"/>
      <c r="AID555" s="1"/>
      <c r="AIE555" s="1"/>
      <c r="AIF555" s="1"/>
      <c r="AIG555" s="1"/>
      <c r="AIH555" s="1"/>
      <c r="AII555" s="1"/>
      <c r="AIJ555" s="1"/>
      <c r="AIK555" s="1"/>
      <c r="AIL555" s="1"/>
      <c r="AIM555" s="1"/>
      <c r="AIN555" s="1"/>
      <c r="AIO555" s="1"/>
      <c r="AIP555" s="1"/>
      <c r="AIQ555" s="1"/>
      <c r="AIR555" s="1"/>
      <c r="AIS555" s="1"/>
      <c r="AIT555" s="1"/>
      <c r="AIU555" s="1"/>
      <c r="AIV555" s="1"/>
      <c r="AIW555" s="1"/>
      <c r="AIX555" s="1"/>
      <c r="AIY555" s="1"/>
      <c r="AIZ555" s="1"/>
      <c r="AJA555" s="1"/>
      <c r="AJB555" s="1"/>
      <c r="AJC555" s="1"/>
      <c r="AJD555" s="1"/>
      <c r="AJE555" s="1"/>
      <c r="AJF555" s="1"/>
      <c r="AJG555" s="1"/>
      <c r="AJH555" s="1"/>
      <c r="AJI555" s="1"/>
      <c r="AJJ555" s="1"/>
      <c r="AJK555" s="1"/>
      <c r="AJL555" s="1"/>
      <c r="AJM555" s="1"/>
      <c r="AJN555" s="1"/>
      <c r="AJO555" s="1"/>
      <c r="AJP555" s="1"/>
      <c r="AJQ555" s="1"/>
      <c r="AJR555" s="1"/>
      <c r="AJS555" s="1"/>
      <c r="AJT555" s="1"/>
      <c r="AJU555" s="1"/>
      <c r="AJV555" s="1"/>
      <c r="AJW555" s="1"/>
      <c r="AJX555" s="1"/>
      <c r="AJY555" s="1"/>
      <c r="AJZ555" s="1"/>
      <c r="AKA555" s="1"/>
      <c r="AKB555" s="1"/>
      <c r="AKC555" s="1"/>
      <c r="AKD555" s="1"/>
      <c r="AKE555" s="1"/>
      <c r="AKF555" s="1"/>
      <c r="AKG555" s="1"/>
      <c r="AKH555" s="1"/>
      <c r="AKI555" s="1"/>
      <c r="AKJ555" s="1"/>
      <c r="AKK555" s="1"/>
      <c r="AKL555" s="1"/>
      <c r="AKM555" s="1"/>
      <c r="AKN555" s="1"/>
      <c r="AKO555" s="1"/>
      <c r="AKP555" s="1"/>
      <c r="AKQ555" s="1"/>
      <c r="AKR555" s="1"/>
      <c r="AKS555" s="1"/>
      <c r="AKT555" s="1"/>
      <c r="AKU555" s="1"/>
      <c r="AKV555" s="1"/>
      <c r="AKW555" s="1"/>
      <c r="AKX555" s="1"/>
      <c r="AKY555" s="1"/>
      <c r="AKZ555" s="1"/>
      <c r="ALA555" s="1"/>
      <c r="ALB555" s="1"/>
      <c r="ALC555" s="1"/>
      <c r="ALD555" s="1"/>
      <c r="ALE555" s="1"/>
      <c r="ALF555" s="1"/>
      <c r="ALG555" s="1"/>
      <c r="ALH555" s="1"/>
      <c r="ALI555" s="1"/>
      <c r="ALJ555" s="1"/>
      <c r="ALK555" s="1"/>
      <c r="ALL555" s="1"/>
      <c r="ALM555" s="1"/>
      <c r="ALN555" s="1"/>
      <c r="ALO555" s="1"/>
      <c r="ALP555" s="1"/>
      <c r="ALQ555" s="1"/>
      <c r="ALR555" s="1"/>
      <c r="ALS555" s="1"/>
      <c r="ALT555" s="1"/>
      <c r="ALU555" s="1"/>
      <c r="ALV555" s="1"/>
      <c r="ALW555" s="1"/>
      <c r="ALX555" s="1"/>
      <c r="ALY555" s="1"/>
      <c r="ALZ555" s="1"/>
      <c r="AMA555" s="1"/>
      <c r="AMB555" s="1"/>
      <c r="AMC555" s="1"/>
      <c r="AMD555" s="1"/>
      <c r="AME555" s="1"/>
      <c r="AMF555" s="1"/>
      <c r="AMG555" s="1"/>
      <c r="AMH555" s="1"/>
      <c r="AMI555" s="1"/>
      <c r="AMJ555" s="1"/>
    </row>
    <row r="556" spans="1:1024" ht="15" customHeight="1">
      <c r="A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c r="KB556" s="1"/>
      <c r="KC556" s="1"/>
      <c r="KD556" s="1"/>
      <c r="KE556" s="1"/>
      <c r="KF556" s="1"/>
      <c r="KG556" s="1"/>
      <c r="KH556" s="1"/>
      <c r="KI556" s="1"/>
      <c r="KJ556" s="1"/>
      <c r="KK556" s="1"/>
      <c r="KL556" s="1"/>
      <c r="KM556" s="1"/>
      <c r="KN556" s="1"/>
      <c r="KO556" s="1"/>
      <c r="KP556" s="1"/>
      <c r="KQ556" s="1"/>
      <c r="KR556" s="1"/>
      <c r="KS556" s="1"/>
      <c r="KT556" s="1"/>
      <c r="KU556" s="1"/>
      <c r="KV556" s="1"/>
      <c r="KW556" s="1"/>
      <c r="KX556" s="1"/>
      <c r="KY556" s="1"/>
      <c r="KZ556" s="1"/>
      <c r="LA556" s="1"/>
      <c r="LB556" s="1"/>
      <c r="LC556" s="1"/>
      <c r="LD556" s="1"/>
      <c r="LE556" s="1"/>
      <c r="LF556" s="1"/>
      <c r="LG556" s="1"/>
      <c r="LH556" s="1"/>
      <c r="LI556" s="1"/>
      <c r="LJ556" s="1"/>
      <c r="LK556" s="1"/>
      <c r="LL556" s="1"/>
      <c r="LM556" s="1"/>
      <c r="LN556" s="1"/>
      <c r="LO556" s="1"/>
      <c r="LP556" s="1"/>
      <c r="LQ556" s="1"/>
      <c r="LR556" s="1"/>
      <c r="LS556" s="1"/>
      <c r="LT556" s="1"/>
      <c r="LU556" s="1"/>
      <c r="LV556" s="1"/>
      <c r="LW556" s="1"/>
      <c r="LX556" s="1"/>
      <c r="LY556" s="1"/>
      <c r="LZ556" s="1"/>
      <c r="MA556" s="1"/>
      <c r="MB556" s="1"/>
      <c r="MC556" s="1"/>
      <c r="MD556" s="1"/>
      <c r="ME556" s="1"/>
      <c r="MF556" s="1"/>
      <c r="MG556" s="1"/>
      <c r="MH556" s="1"/>
      <c r="MI556" s="1"/>
      <c r="MJ556" s="1"/>
      <c r="MK556" s="1"/>
      <c r="ML556" s="1"/>
      <c r="MM556" s="1"/>
      <c r="MN556" s="1"/>
      <c r="MO556" s="1"/>
      <c r="MP556" s="1"/>
      <c r="MQ556" s="1"/>
      <c r="MR556" s="1"/>
      <c r="MS556" s="1"/>
      <c r="MT556" s="1"/>
      <c r="MU556" s="1"/>
      <c r="MV556" s="1"/>
      <c r="MW556" s="1"/>
      <c r="MX556" s="1"/>
      <c r="MY556" s="1"/>
      <c r="MZ556" s="1"/>
      <c r="NA556" s="1"/>
      <c r="NB556" s="1"/>
      <c r="NC556" s="1"/>
      <c r="ND556" s="1"/>
      <c r="NE556" s="1"/>
      <c r="NF556" s="1"/>
      <c r="NG556" s="1"/>
      <c r="NH556" s="1"/>
      <c r="NI556" s="1"/>
      <c r="NJ556" s="1"/>
      <c r="NK556" s="1"/>
      <c r="NL556" s="1"/>
      <c r="NM556" s="1"/>
      <c r="NN556" s="1"/>
      <c r="NO556" s="1"/>
      <c r="NP556" s="1"/>
      <c r="NQ556" s="1"/>
      <c r="NR556" s="1"/>
      <c r="NS556" s="1"/>
      <c r="NT556" s="1"/>
      <c r="NU556" s="1"/>
      <c r="NV556" s="1"/>
      <c r="NW556" s="1"/>
      <c r="NX556" s="1"/>
      <c r="NY556" s="1"/>
      <c r="NZ556" s="1"/>
      <c r="OA556" s="1"/>
      <c r="OB556" s="1"/>
      <c r="OC556" s="1"/>
      <c r="OD556" s="1"/>
      <c r="OE556" s="1"/>
      <c r="OF556" s="1"/>
      <c r="OG556" s="1"/>
      <c r="OH556" s="1"/>
      <c r="OI556" s="1"/>
      <c r="OJ556" s="1"/>
      <c r="OK556" s="1"/>
      <c r="OL556" s="1"/>
      <c r="OM556" s="1"/>
      <c r="ON556" s="1"/>
      <c r="OO556" s="1"/>
      <c r="OP556" s="1"/>
      <c r="OQ556" s="1"/>
      <c r="OR556" s="1"/>
      <c r="OS556" s="1"/>
      <c r="OT556" s="1"/>
      <c r="OU556" s="1"/>
      <c r="OV556" s="1"/>
      <c r="OW556" s="1"/>
      <c r="OX556" s="1"/>
      <c r="OY556" s="1"/>
      <c r="OZ556" s="1"/>
      <c r="PA556" s="1"/>
      <c r="PB556" s="1"/>
      <c r="PC556" s="1"/>
      <c r="PD556" s="1"/>
      <c r="PE556" s="1"/>
      <c r="PF556" s="1"/>
      <c r="PG556" s="1"/>
      <c r="PH556" s="1"/>
      <c r="PI556" s="1"/>
      <c r="PJ556" s="1"/>
      <c r="PK556" s="1"/>
      <c r="PL556" s="1"/>
      <c r="PM556" s="1"/>
      <c r="PN556" s="1"/>
      <c r="PO556" s="1"/>
      <c r="PP556" s="1"/>
      <c r="PQ556" s="1"/>
      <c r="PR556" s="1"/>
      <c r="PS556" s="1"/>
      <c r="PT556" s="1"/>
      <c r="PU556" s="1"/>
      <c r="PV556" s="1"/>
      <c r="PW556" s="1"/>
      <c r="PX556" s="1"/>
      <c r="PY556" s="1"/>
      <c r="PZ556" s="1"/>
      <c r="QA556" s="1"/>
      <c r="QB556" s="1"/>
      <c r="QC556" s="1"/>
      <c r="QD556" s="1"/>
      <c r="QE556" s="1"/>
      <c r="QF556" s="1"/>
      <c r="QG556" s="1"/>
      <c r="QH556" s="1"/>
      <c r="QI556" s="1"/>
      <c r="QJ556" s="1"/>
      <c r="QK556" s="1"/>
      <c r="QL556" s="1"/>
      <c r="QM556" s="1"/>
      <c r="QN556" s="1"/>
      <c r="QO556" s="1"/>
      <c r="QP556" s="1"/>
      <c r="QQ556" s="1"/>
      <c r="QR556" s="1"/>
      <c r="QS556" s="1"/>
      <c r="QT556" s="1"/>
      <c r="QU556" s="1"/>
      <c r="QV556" s="1"/>
      <c r="QW556" s="1"/>
      <c r="QX556" s="1"/>
      <c r="QY556" s="1"/>
      <c r="QZ556" s="1"/>
      <c r="RA556" s="1"/>
      <c r="RB556" s="1"/>
      <c r="RC556" s="1"/>
      <c r="RD556" s="1"/>
      <c r="RE556" s="1"/>
      <c r="RF556" s="1"/>
      <c r="RG556" s="1"/>
      <c r="RH556" s="1"/>
      <c r="RI556" s="1"/>
      <c r="RJ556" s="1"/>
      <c r="RK556" s="1"/>
      <c r="RL556" s="1"/>
      <c r="RM556" s="1"/>
      <c r="RN556" s="1"/>
      <c r="RO556" s="1"/>
      <c r="RP556" s="1"/>
      <c r="RQ556" s="1"/>
      <c r="RR556" s="1"/>
      <c r="RS556" s="1"/>
      <c r="RT556" s="1"/>
      <c r="RU556" s="1"/>
      <c r="RV556" s="1"/>
      <c r="RW556" s="1"/>
      <c r="RX556" s="1"/>
      <c r="RY556" s="1"/>
      <c r="RZ556" s="1"/>
      <c r="SA556" s="1"/>
      <c r="SB556" s="1"/>
      <c r="SC556" s="1"/>
      <c r="SD556" s="1"/>
      <c r="SE556" s="1"/>
      <c r="SF556" s="1"/>
      <c r="SG556" s="1"/>
      <c r="SH556" s="1"/>
      <c r="SI556" s="1"/>
      <c r="SJ556" s="1"/>
      <c r="SK556" s="1"/>
      <c r="SL556" s="1"/>
      <c r="SM556" s="1"/>
      <c r="SN556" s="1"/>
      <c r="SO556" s="1"/>
      <c r="SP556" s="1"/>
      <c r="SQ556" s="1"/>
      <c r="SR556" s="1"/>
      <c r="SS556" s="1"/>
      <c r="ST556" s="1"/>
      <c r="SU556" s="1"/>
      <c r="SV556" s="1"/>
      <c r="SW556" s="1"/>
      <c r="SX556" s="1"/>
      <c r="SY556" s="1"/>
      <c r="SZ556" s="1"/>
      <c r="TA556" s="1"/>
      <c r="TB556" s="1"/>
      <c r="TC556" s="1"/>
      <c r="TD556" s="1"/>
      <c r="TE556" s="1"/>
      <c r="TF556" s="1"/>
      <c r="TG556" s="1"/>
      <c r="TH556" s="1"/>
      <c r="TI556" s="1"/>
      <c r="TJ556" s="1"/>
      <c r="TK556" s="1"/>
      <c r="TL556" s="1"/>
      <c r="TM556" s="1"/>
      <c r="TN556" s="1"/>
      <c r="TO556" s="1"/>
      <c r="TP556" s="1"/>
      <c r="TQ556" s="1"/>
      <c r="TR556" s="1"/>
      <c r="TS556" s="1"/>
      <c r="TT556" s="1"/>
      <c r="TU556" s="1"/>
      <c r="TV556" s="1"/>
      <c r="TW556" s="1"/>
      <c r="TX556" s="1"/>
      <c r="TY556" s="1"/>
      <c r="TZ556" s="1"/>
      <c r="UA556" s="1"/>
      <c r="UB556" s="1"/>
      <c r="UC556" s="1"/>
      <c r="UD556" s="1"/>
      <c r="UE556" s="1"/>
      <c r="UF556" s="1"/>
      <c r="UG556" s="1"/>
      <c r="UH556" s="1"/>
      <c r="UI556" s="1"/>
      <c r="UJ556" s="1"/>
      <c r="UK556" s="1"/>
      <c r="UL556" s="1"/>
      <c r="UM556" s="1"/>
      <c r="UN556" s="1"/>
      <c r="UO556" s="1"/>
      <c r="UP556" s="1"/>
      <c r="UQ556" s="1"/>
      <c r="UR556" s="1"/>
      <c r="US556" s="1"/>
      <c r="UT556" s="1"/>
      <c r="UU556" s="1"/>
      <c r="UV556" s="1"/>
      <c r="UW556" s="1"/>
      <c r="UX556" s="1"/>
      <c r="UY556" s="1"/>
      <c r="UZ556" s="1"/>
      <c r="VA556" s="1"/>
      <c r="VB556" s="1"/>
      <c r="VC556" s="1"/>
      <c r="VD556" s="1"/>
      <c r="VE556" s="1"/>
      <c r="VF556" s="1"/>
      <c r="VG556" s="1"/>
      <c r="VH556" s="1"/>
      <c r="VI556" s="1"/>
      <c r="VJ556" s="1"/>
      <c r="VK556" s="1"/>
      <c r="VL556" s="1"/>
      <c r="VM556" s="1"/>
      <c r="VN556" s="1"/>
      <c r="VO556" s="1"/>
      <c r="VP556" s="1"/>
      <c r="VQ556" s="1"/>
      <c r="VR556" s="1"/>
      <c r="VS556" s="1"/>
      <c r="VT556" s="1"/>
      <c r="VU556" s="1"/>
      <c r="VV556" s="1"/>
      <c r="VW556" s="1"/>
      <c r="VX556" s="1"/>
      <c r="VY556" s="1"/>
      <c r="VZ556" s="1"/>
      <c r="WA556" s="1"/>
      <c r="WB556" s="1"/>
      <c r="WC556" s="1"/>
      <c r="WD556" s="1"/>
      <c r="WE556" s="1"/>
      <c r="WF556" s="1"/>
      <c r="WG556" s="1"/>
      <c r="WH556" s="1"/>
      <c r="WI556" s="1"/>
      <c r="WJ556" s="1"/>
      <c r="WK556" s="1"/>
      <c r="WL556" s="1"/>
      <c r="WM556" s="1"/>
      <c r="WN556" s="1"/>
      <c r="WO556" s="1"/>
      <c r="WP556" s="1"/>
      <c r="WQ556" s="1"/>
      <c r="WR556" s="1"/>
      <c r="WS556" s="1"/>
      <c r="WT556" s="1"/>
      <c r="WU556" s="1"/>
      <c r="WV556" s="1"/>
      <c r="WW556" s="1"/>
      <c r="WX556" s="1"/>
      <c r="WY556" s="1"/>
      <c r="WZ556" s="1"/>
      <c r="XA556" s="1"/>
      <c r="XB556" s="1"/>
      <c r="XC556" s="1"/>
      <c r="XD556" s="1"/>
      <c r="XE556" s="1"/>
      <c r="XF556" s="1"/>
      <c r="XG556" s="1"/>
      <c r="XH556" s="1"/>
      <c r="XI556" s="1"/>
      <c r="XJ556" s="1"/>
      <c r="XK556" s="1"/>
      <c r="XL556" s="1"/>
      <c r="XM556" s="1"/>
      <c r="XN556" s="1"/>
      <c r="XO556" s="1"/>
      <c r="XP556" s="1"/>
      <c r="XQ556" s="1"/>
      <c r="XR556" s="1"/>
      <c r="XS556" s="1"/>
      <c r="XT556" s="1"/>
      <c r="XU556" s="1"/>
      <c r="XV556" s="1"/>
      <c r="XW556" s="1"/>
      <c r="XX556" s="1"/>
      <c r="XY556" s="1"/>
      <c r="XZ556" s="1"/>
      <c r="YA556" s="1"/>
      <c r="YB556" s="1"/>
      <c r="YC556" s="1"/>
      <c r="YD556" s="1"/>
      <c r="YE556" s="1"/>
      <c r="YF556" s="1"/>
      <c r="YG556" s="1"/>
      <c r="YH556" s="1"/>
      <c r="YI556" s="1"/>
      <c r="YJ556" s="1"/>
      <c r="YK556" s="1"/>
      <c r="YL556" s="1"/>
      <c r="YM556" s="1"/>
      <c r="YN556" s="1"/>
      <c r="YO556" s="1"/>
      <c r="YP556" s="1"/>
      <c r="YQ556" s="1"/>
      <c r="YR556" s="1"/>
      <c r="YS556" s="1"/>
      <c r="YT556" s="1"/>
      <c r="YU556" s="1"/>
      <c r="YV556" s="1"/>
      <c r="YW556" s="1"/>
      <c r="YX556" s="1"/>
      <c r="YY556" s="1"/>
      <c r="YZ556" s="1"/>
      <c r="ZA556" s="1"/>
      <c r="ZB556" s="1"/>
      <c r="ZC556" s="1"/>
      <c r="ZD556" s="1"/>
      <c r="ZE556" s="1"/>
      <c r="ZF556" s="1"/>
      <c r="ZG556" s="1"/>
      <c r="ZH556" s="1"/>
      <c r="ZI556" s="1"/>
      <c r="ZJ556" s="1"/>
      <c r="ZK556" s="1"/>
      <c r="ZL556" s="1"/>
      <c r="ZM556" s="1"/>
      <c r="ZN556" s="1"/>
      <c r="ZO556" s="1"/>
      <c r="ZP556" s="1"/>
      <c r="ZQ556" s="1"/>
      <c r="ZR556" s="1"/>
      <c r="ZS556" s="1"/>
      <c r="ZT556" s="1"/>
      <c r="ZU556" s="1"/>
      <c r="ZV556" s="1"/>
      <c r="ZW556" s="1"/>
      <c r="ZX556" s="1"/>
      <c r="ZY556" s="1"/>
      <c r="ZZ556" s="1"/>
      <c r="AAA556" s="1"/>
      <c r="AAB556" s="1"/>
      <c r="AAC556" s="1"/>
      <c r="AAD556" s="1"/>
      <c r="AAE556" s="1"/>
      <c r="AAF556" s="1"/>
      <c r="AAG556" s="1"/>
      <c r="AAH556" s="1"/>
      <c r="AAI556" s="1"/>
      <c r="AAJ556" s="1"/>
      <c r="AAK556" s="1"/>
      <c r="AAL556" s="1"/>
      <c r="AAM556" s="1"/>
      <c r="AAN556" s="1"/>
      <c r="AAO556" s="1"/>
      <c r="AAP556" s="1"/>
      <c r="AAQ556" s="1"/>
      <c r="AAR556" s="1"/>
      <c r="AAS556" s="1"/>
      <c r="AAT556" s="1"/>
      <c r="AAU556" s="1"/>
      <c r="AAV556" s="1"/>
      <c r="AAW556" s="1"/>
      <c r="AAX556" s="1"/>
      <c r="AAY556" s="1"/>
      <c r="AAZ556" s="1"/>
      <c r="ABA556" s="1"/>
      <c r="ABB556" s="1"/>
      <c r="ABC556" s="1"/>
      <c r="ABD556" s="1"/>
      <c r="ABE556" s="1"/>
      <c r="ABF556" s="1"/>
      <c r="ABG556" s="1"/>
      <c r="ABH556" s="1"/>
      <c r="ABI556" s="1"/>
      <c r="ABJ556" s="1"/>
      <c r="ABK556" s="1"/>
      <c r="ABL556" s="1"/>
      <c r="ABM556" s="1"/>
      <c r="ABN556" s="1"/>
      <c r="ABO556" s="1"/>
      <c r="ABP556" s="1"/>
      <c r="ABQ556" s="1"/>
      <c r="ABR556" s="1"/>
      <c r="ABS556" s="1"/>
      <c r="ABT556" s="1"/>
      <c r="ABU556" s="1"/>
      <c r="ABV556" s="1"/>
      <c r="ABW556" s="1"/>
      <c r="ABX556" s="1"/>
      <c r="ABY556" s="1"/>
      <c r="ABZ556" s="1"/>
      <c r="ACA556" s="1"/>
      <c r="ACB556" s="1"/>
      <c r="ACC556" s="1"/>
      <c r="ACD556" s="1"/>
      <c r="ACE556" s="1"/>
      <c r="ACF556" s="1"/>
      <c r="ACG556" s="1"/>
      <c r="ACH556" s="1"/>
      <c r="ACI556" s="1"/>
      <c r="ACJ556" s="1"/>
      <c r="ACK556" s="1"/>
      <c r="ACL556" s="1"/>
      <c r="ACM556" s="1"/>
      <c r="ACN556" s="1"/>
      <c r="ACO556" s="1"/>
      <c r="ACP556" s="1"/>
      <c r="ACQ556" s="1"/>
      <c r="ACR556" s="1"/>
      <c r="ACS556" s="1"/>
      <c r="ACT556" s="1"/>
      <c r="ACU556" s="1"/>
      <c r="ACV556" s="1"/>
      <c r="ACW556" s="1"/>
      <c r="ACX556" s="1"/>
      <c r="ACY556" s="1"/>
      <c r="ACZ556" s="1"/>
      <c r="ADA556" s="1"/>
      <c r="ADB556" s="1"/>
      <c r="ADC556" s="1"/>
      <c r="ADD556" s="1"/>
      <c r="ADE556" s="1"/>
      <c r="ADF556" s="1"/>
      <c r="ADG556" s="1"/>
      <c r="ADH556" s="1"/>
      <c r="ADI556" s="1"/>
      <c r="ADJ556" s="1"/>
      <c r="ADK556" s="1"/>
      <c r="ADL556" s="1"/>
      <c r="ADM556" s="1"/>
      <c r="ADN556" s="1"/>
      <c r="ADO556" s="1"/>
      <c r="ADP556" s="1"/>
      <c r="ADQ556" s="1"/>
      <c r="ADR556" s="1"/>
      <c r="ADS556" s="1"/>
      <c r="ADT556" s="1"/>
      <c r="ADU556" s="1"/>
      <c r="ADV556" s="1"/>
      <c r="ADW556" s="1"/>
      <c r="ADX556" s="1"/>
      <c r="ADY556" s="1"/>
      <c r="ADZ556" s="1"/>
      <c r="AEA556" s="1"/>
      <c r="AEB556" s="1"/>
      <c r="AEC556" s="1"/>
      <c r="AED556" s="1"/>
      <c r="AEE556" s="1"/>
      <c r="AEF556" s="1"/>
      <c r="AEG556" s="1"/>
      <c r="AEH556" s="1"/>
      <c r="AEI556" s="1"/>
      <c r="AEJ556" s="1"/>
      <c r="AEK556" s="1"/>
      <c r="AEL556" s="1"/>
      <c r="AEM556" s="1"/>
      <c r="AEN556" s="1"/>
      <c r="AEO556" s="1"/>
      <c r="AEP556" s="1"/>
      <c r="AEQ556" s="1"/>
      <c r="AER556" s="1"/>
      <c r="AES556" s="1"/>
      <c r="AET556" s="1"/>
      <c r="AEU556" s="1"/>
      <c r="AEV556" s="1"/>
      <c r="AEW556" s="1"/>
      <c r="AEX556" s="1"/>
      <c r="AEY556" s="1"/>
      <c r="AEZ556" s="1"/>
      <c r="AFA556" s="1"/>
      <c r="AFB556" s="1"/>
      <c r="AFC556" s="1"/>
      <c r="AFD556" s="1"/>
      <c r="AFE556" s="1"/>
      <c r="AFF556" s="1"/>
      <c r="AFG556" s="1"/>
      <c r="AFH556" s="1"/>
      <c r="AFI556" s="1"/>
      <c r="AFJ556" s="1"/>
      <c r="AFK556" s="1"/>
      <c r="AFL556" s="1"/>
      <c r="AFM556" s="1"/>
      <c r="AFN556" s="1"/>
      <c r="AFO556" s="1"/>
      <c r="AFP556" s="1"/>
      <c r="AFQ556" s="1"/>
      <c r="AFR556" s="1"/>
      <c r="AFS556" s="1"/>
      <c r="AFT556" s="1"/>
      <c r="AFU556" s="1"/>
      <c r="AFV556" s="1"/>
      <c r="AFW556" s="1"/>
      <c r="AFX556" s="1"/>
      <c r="AFY556" s="1"/>
      <c r="AFZ556" s="1"/>
      <c r="AGA556" s="1"/>
      <c r="AGB556" s="1"/>
      <c r="AGC556" s="1"/>
      <c r="AGD556" s="1"/>
      <c r="AGE556" s="1"/>
      <c r="AGF556" s="1"/>
      <c r="AGG556" s="1"/>
      <c r="AGH556" s="1"/>
      <c r="AGI556" s="1"/>
      <c r="AGJ556" s="1"/>
      <c r="AGK556" s="1"/>
      <c r="AGL556" s="1"/>
      <c r="AGM556" s="1"/>
      <c r="AGN556" s="1"/>
      <c r="AGO556" s="1"/>
      <c r="AGP556" s="1"/>
      <c r="AGQ556" s="1"/>
      <c r="AGR556" s="1"/>
      <c r="AGS556" s="1"/>
      <c r="AGT556" s="1"/>
      <c r="AGU556" s="1"/>
      <c r="AGV556" s="1"/>
      <c r="AGW556" s="1"/>
      <c r="AGX556" s="1"/>
      <c r="AGY556" s="1"/>
      <c r="AGZ556" s="1"/>
      <c r="AHA556" s="1"/>
      <c r="AHB556" s="1"/>
      <c r="AHC556" s="1"/>
      <c r="AHD556" s="1"/>
      <c r="AHE556" s="1"/>
      <c r="AHF556" s="1"/>
      <c r="AHG556" s="1"/>
      <c r="AHH556" s="1"/>
      <c r="AHI556" s="1"/>
      <c r="AHJ556" s="1"/>
      <c r="AHK556" s="1"/>
      <c r="AHL556" s="1"/>
      <c r="AHM556" s="1"/>
      <c r="AHN556" s="1"/>
      <c r="AHO556" s="1"/>
      <c r="AHP556" s="1"/>
      <c r="AHQ556" s="1"/>
      <c r="AHR556" s="1"/>
      <c r="AHS556" s="1"/>
      <c r="AHT556" s="1"/>
      <c r="AHU556" s="1"/>
      <c r="AHV556" s="1"/>
      <c r="AHW556" s="1"/>
      <c r="AHX556" s="1"/>
      <c r="AHY556" s="1"/>
      <c r="AHZ556" s="1"/>
      <c r="AIA556" s="1"/>
      <c r="AIB556" s="1"/>
      <c r="AIC556" s="1"/>
      <c r="AID556" s="1"/>
      <c r="AIE556" s="1"/>
      <c r="AIF556" s="1"/>
      <c r="AIG556" s="1"/>
      <c r="AIH556" s="1"/>
      <c r="AII556" s="1"/>
      <c r="AIJ556" s="1"/>
      <c r="AIK556" s="1"/>
      <c r="AIL556" s="1"/>
      <c r="AIM556" s="1"/>
      <c r="AIN556" s="1"/>
      <c r="AIO556" s="1"/>
      <c r="AIP556" s="1"/>
      <c r="AIQ556" s="1"/>
      <c r="AIR556" s="1"/>
      <c r="AIS556" s="1"/>
      <c r="AIT556" s="1"/>
      <c r="AIU556" s="1"/>
      <c r="AIV556" s="1"/>
      <c r="AIW556" s="1"/>
      <c r="AIX556" s="1"/>
      <c r="AIY556" s="1"/>
      <c r="AIZ556" s="1"/>
      <c r="AJA556" s="1"/>
      <c r="AJB556" s="1"/>
      <c r="AJC556" s="1"/>
      <c r="AJD556" s="1"/>
      <c r="AJE556" s="1"/>
      <c r="AJF556" s="1"/>
      <c r="AJG556" s="1"/>
      <c r="AJH556" s="1"/>
      <c r="AJI556" s="1"/>
      <c r="AJJ556" s="1"/>
      <c r="AJK556" s="1"/>
      <c r="AJL556" s="1"/>
      <c r="AJM556" s="1"/>
      <c r="AJN556" s="1"/>
      <c r="AJO556" s="1"/>
      <c r="AJP556" s="1"/>
      <c r="AJQ556" s="1"/>
      <c r="AJR556" s="1"/>
      <c r="AJS556" s="1"/>
      <c r="AJT556" s="1"/>
      <c r="AJU556" s="1"/>
      <c r="AJV556" s="1"/>
      <c r="AJW556" s="1"/>
      <c r="AJX556" s="1"/>
      <c r="AJY556" s="1"/>
      <c r="AJZ556" s="1"/>
      <c r="AKA556" s="1"/>
      <c r="AKB556" s="1"/>
      <c r="AKC556" s="1"/>
      <c r="AKD556" s="1"/>
      <c r="AKE556" s="1"/>
      <c r="AKF556" s="1"/>
      <c r="AKG556" s="1"/>
      <c r="AKH556" s="1"/>
      <c r="AKI556" s="1"/>
      <c r="AKJ556" s="1"/>
      <c r="AKK556" s="1"/>
      <c r="AKL556" s="1"/>
      <c r="AKM556" s="1"/>
      <c r="AKN556" s="1"/>
      <c r="AKO556" s="1"/>
      <c r="AKP556" s="1"/>
      <c r="AKQ556" s="1"/>
      <c r="AKR556" s="1"/>
      <c r="AKS556" s="1"/>
      <c r="AKT556" s="1"/>
      <c r="AKU556" s="1"/>
      <c r="AKV556" s="1"/>
      <c r="AKW556" s="1"/>
      <c r="AKX556" s="1"/>
      <c r="AKY556" s="1"/>
      <c r="AKZ556" s="1"/>
      <c r="ALA556" s="1"/>
      <c r="ALB556" s="1"/>
      <c r="ALC556" s="1"/>
      <c r="ALD556" s="1"/>
      <c r="ALE556" s="1"/>
      <c r="ALF556" s="1"/>
      <c r="ALG556" s="1"/>
      <c r="ALH556" s="1"/>
      <c r="ALI556" s="1"/>
      <c r="ALJ556" s="1"/>
      <c r="ALK556" s="1"/>
      <c r="ALL556" s="1"/>
      <c r="ALM556" s="1"/>
      <c r="ALN556" s="1"/>
      <c r="ALO556" s="1"/>
      <c r="ALP556" s="1"/>
      <c r="ALQ556" s="1"/>
      <c r="ALR556" s="1"/>
      <c r="ALS556" s="1"/>
      <c r="ALT556" s="1"/>
      <c r="ALU556" s="1"/>
      <c r="ALV556" s="1"/>
      <c r="ALW556" s="1"/>
      <c r="ALX556" s="1"/>
      <c r="ALY556" s="1"/>
      <c r="ALZ556" s="1"/>
      <c r="AMA556" s="1"/>
      <c r="AMB556" s="1"/>
      <c r="AMC556" s="1"/>
      <c r="AMD556" s="1"/>
      <c r="AME556" s="1"/>
      <c r="AMF556" s="1"/>
      <c r="AMG556" s="1"/>
      <c r="AMH556" s="1"/>
      <c r="AMI556" s="1"/>
      <c r="AMJ556" s="1"/>
    </row>
    <row r="557" spans="1:1024" ht="15" customHeight="1">
      <c r="A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c r="KB557" s="1"/>
      <c r="KC557" s="1"/>
      <c r="KD557" s="1"/>
      <c r="KE557" s="1"/>
      <c r="KF557" s="1"/>
      <c r="KG557" s="1"/>
      <c r="KH557" s="1"/>
      <c r="KI557" s="1"/>
      <c r="KJ557" s="1"/>
      <c r="KK557" s="1"/>
      <c r="KL557" s="1"/>
      <c r="KM557" s="1"/>
      <c r="KN557" s="1"/>
      <c r="KO557" s="1"/>
      <c r="KP557" s="1"/>
      <c r="KQ557" s="1"/>
      <c r="KR557" s="1"/>
      <c r="KS557" s="1"/>
      <c r="KT557" s="1"/>
      <c r="KU557" s="1"/>
      <c r="KV557" s="1"/>
      <c r="KW557" s="1"/>
      <c r="KX557" s="1"/>
      <c r="KY557" s="1"/>
      <c r="KZ557" s="1"/>
      <c r="LA557" s="1"/>
      <c r="LB557" s="1"/>
      <c r="LC557" s="1"/>
      <c r="LD557" s="1"/>
      <c r="LE557" s="1"/>
      <c r="LF557" s="1"/>
      <c r="LG557" s="1"/>
      <c r="LH557" s="1"/>
      <c r="LI557" s="1"/>
      <c r="LJ557" s="1"/>
      <c r="LK557" s="1"/>
      <c r="LL557" s="1"/>
      <c r="LM557" s="1"/>
      <c r="LN557" s="1"/>
      <c r="LO557" s="1"/>
      <c r="LP557" s="1"/>
      <c r="LQ557" s="1"/>
      <c r="LR557" s="1"/>
      <c r="LS557" s="1"/>
      <c r="LT557" s="1"/>
      <c r="LU557" s="1"/>
      <c r="LV557" s="1"/>
      <c r="LW557" s="1"/>
      <c r="LX557" s="1"/>
      <c r="LY557" s="1"/>
      <c r="LZ557" s="1"/>
      <c r="MA557" s="1"/>
      <c r="MB557" s="1"/>
      <c r="MC557" s="1"/>
      <c r="MD557" s="1"/>
      <c r="ME557" s="1"/>
      <c r="MF557" s="1"/>
      <c r="MG557" s="1"/>
      <c r="MH557" s="1"/>
      <c r="MI557" s="1"/>
      <c r="MJ557" s="1"/>
      <c r="MK557" s="1"/>
      <c r="ML557" s="1"/>
      <c r="MM557" s="1"/>
      <c r="MN557" s="1"/>
      <c r="MO557" s="1"/>
      <c r="MP557" s="1"/>
      <c r="MQ557" s="1"/>
      <c r="MR557" s="1"/>
      <c r="MS557" s="1"/>
      <c r="MT557" s="1"/>
      <c r="MU557" s="1"/>
      <c r="MV557" s="1"/>
      <c r="MW557" s="1"/>
      <c r="MX557" s="1"/>
      <c r="MY557" s="1"/>
      <c r="MZ557" s="1"/>
      <c r="NA557" s="1"/>
      <c r="NB557" s="1"/>
      <c r="NC557" s="1"/>
      <c r="ND557" s="1"/>
      <c r="NE557" s="1"/>
      <c r="NF557" s="1"/>
      <c r="NG557" s="1"/>
      <c r="NH557" s="1"/>
      <c r="NI557" s="1"/>
      <c r="NJ557" s="1"/>
      <c r="NK557" s="1"/>
      <c r="NL557" s="1"/>
      <c r="NM557" s="1"/>
      <c r="NN557" s="1"/>
      <c r="NO557" s="1"/>
      <c r="NP557" s="1"/>
      <c r="NQ557" s="1"/>
      <c r="NR557" s="1"/>
      <c r="NS557" s="1"/>
      <c r="NT557" s="1"/>
      <c r="NU557" s="1"/>
      <c r="NV557" s="1"/>
      <c r="NW557" s="1"/>
      <c r="NX557" s="1"/>
      <c r="NY557" s="1"/>
      <c r="NZ557" s="1"/>
      <c r="OA557" s="1"/>
      <c r="OB557" s="1"/>
      <c r="OC557" s="1"/>
      <c r="OD557" s="1"/>
      <c r="OE557" s="1"/>
      <c r="OF557" s="1"/>
      <c r="OG557" s="1"/>
      <c r="OH557" s="1"/>
      <c r="OI557" s="1"/>
      <c r="OJ557" s="1"/>
      <c r="OK557" s="1"/>
      <c r="OL557" s="1"/>
      <c r="OM557" s="1"/>
      <c r="ON557" s="1"/>
      <c r="OO557" s="1"/>
      <c r="OP557" s="1"/>
      <c r="OQ557" s="1"/>
      <c r="OR557" s="1"/>
      <c r="OS557" s="1"/>
      <c r="OT557" s="1"/>
      <c r="OU557" s="1"/>
      <c r="OV557" s="1"/>
      <c r="OW557" s="1"/>
      <c r="OX557" s="1"/>
      <c r="OY557" s="1"/>
      <c r="OZ557" s="1"/>
      <c r="PA557" s="1"/>
      <c r="PB557" s="1"/>
      <c r="PC557" s="1"/>
      <c r="PD557" s="1"/>
      <c r="PE557" s="1"/>
      <c r="PF557" s="1"/>
      <c r="PG557" s="1"/>
      <c r="PH557" s="1"/>
      <c r="PI557" s="1"/>
      <c r="PJ557" s="1"/>
      <c r="PK557" s="1"/>
      <c r="PL557" s="1"/>
      <c r="PM557" s="1"/>
      <c r="PN557" s="1"/>
      <c r="PO557" s="1"/>
      <c r="PP557" s="1"/>
      <c r="PQ557" s="1"/>
      <c r="PR557" s="1"/>
      <c r="PS557" s="1"/>
      <c r="PT557" s="1"/>
      <c r="PU557" s="1"/>
      <c r="PV557" s="1"/>
      <c r="PW557" s="1"/>
      <c r="PX557" s="1"/>
      <c r="PY557" s="1"/>
      <c r="PZ557" s="1"/>
      <c r="QA557" s="1"/>
      <c r="QB557" s="1"/>
      <c r="QC557" s="1"/>
      <c r="QD557" s="1"/>
      <c r="QE557" s="1"/>
      <c r="QF557" s="1"/>
      <c r="QG557" s="1"/>
      <c r="QH557" s="1"/>
      <c r="QI557" s="1"/>
      <c r="QJ557" s="1"/>
      <c r="QK557" s="1"/>
      <c r="QL557" s="1"/>
      <c r="QM557" s="1"/>
      <c r="QN557" s="1"/>
      <c r="QO557" s="1"/>
      <c r="QP557" s="1"/>
      <c r="QQ557" s="1"/>
      <c r="QR557" s="1"/>
      <c r="QS557" s="1"/>
      <c r="QT557" s="1"/>
      <c r="QU557" s="1"/>
      <c r="QV557" s="1"/>
      <c r="QW557" s="1"/>
      <c r="QX557" s="1"/>
      <c r="QY557" s="1"/>
      <c r="QZ557" s="1"/>
      <c r="RA557" s="1"/>
      <c r="RB557" s="1"/>
      <c r="RC557" s="1"/>
      <c r="RD557" s="1"/>
      <c r="RE557" s="1"/>
      <c r="RF557" s="1"/>
      <c r="RG557" s="1"/>
      <c r="RH557" s="1"/>
      <c r="RI557" s="1"/>
      <c r="RJ557" s="1"/>
      <c r="RK557" s="1"/>
      <c r="RL557" s="1"/>
      <c r="RM557" s="1"/>
      <c r="RN557" s="1"/>
      <c r="RO557" s="1"/>
      <c r="RP557" s="1"/>
      <c r="RQ557" s="1"/>
      <c r="RR557" s="1"/>
      <c r="RS557" s="1"/>
      <c r="RT557" s="1"/>
      <c r="RU557" s="1"/>
      <c r="RV557" s="1"/>
      <c r="RW557" s="1"/>
      <c r="RX557" s="1"/>
      <c r="RY557" s="1"/>
      <c r="RZ557" s="1"/>
      <c r="SA557" s="1"/>
      <c r="SB557" s="1"/>
      <c r="SC557" s="1"/>
      <c r="SD557" s="1"/>
      <c r="SE557" s="1"/>
      <c r="SF557" s="1"/>
      <c r="SG557" s="1"/>
      <c r="SH557" s="1"/>
      <c r="SI557" s="1"/>
      <c r="SJ557" s="1"/>
      <c r="SK557" s="1"/>
      <c r="SL557" s="1"/>
      <c r="SM557" s="1"/>
      <c r="SN557" s="1"/>
      <c r="SO557" s="1"/>
      <c r="SP557" s="1"/>
      <c r="SQ557" s="1"/>
      <c r="SR557" s="1"/>
      <c r="SS557" s="1"/>
      <c r="ST557" s="1"/>
      <c r="SU557" s="1"/>
      <c r="SV557" s="1"/>
      <c r="SW557" s="1"/>
      <c r="SX557" s="1"/>
      <c r="SY557" s="1"/>
      <c r="SZ557" s="1"/>
      <c r="TA557" s="1"/>
      <c r="TB557" s="1"/>
      <c r="TC557" s="1"/>
      <c r="TD557" s="1"/>
      <c r="TE557" s="1"/>
      <c r="TF557" s="1"/>
      <c r="TG557" s="1"/>
      <c r="TH557" s="1"/>
      <c r="TI557" s="1"/>
      <c r="TJ557" s="1"/>
      <c r="TK557" s="1"/>
      <c r="TL557" s="1"/>
      <c r="TM557" s="1"/>
      <c r="TN557" s="1"/>
      <c r="TO557" s="1"/>
      <c r="TP557" s="1"/>
      <c r="TQ557" s="1"/>
      <c r="TR557" s="1"/>
      <c r="TS557" s="1"/>
      <c r="TT557" s="1"/>
      <c r="TU557" s="1"/>
      <c r="TV557" s="1"/>
      <c r="TW557" s="1"/>
      <c r="TX557" s="1"/>
      <c r="TY557" s="1"/>
      <c r="TZ557" s="1"/>
      <c r="UA557" s="1"/>
      <c r="UB557" s="1"/>
      <c r="UC557" s="1"/>
      <c r="UD557" s="1"/>
      <c r="UE557" s="1"/>
      <c r="UF557" s="1"/>
      <c r="UG557" s="1"/>
      <c r="UH557" s="1"/>
      <c r="UI557" s="1"/>
      <c r="UJ557" s="1"/>
      <c r="UK557" s="1"/>
      <c r="UL557" s="1"/>
      <c r="UM557" s="1"/>
      <c r="UN557" s="1"/>
      <c r="UO557" s="1"/>
      <c r="UP557" s="1"/>
      <c r="UQ557" s="1"/>
      <c r="UR557" s="1"/>
      <c r="US557" s="1"/>
      <c r="UT557" s="1"/>
      <c r="UU557" s="1"/>
      <c r="UV557" s="1"/>
      <c r="UW557" s="1"/>
      <c r="UX557" s="1"/>
      <c r="UY557" s="1"/>
      <c r="UZ557" s="1"/>
      <c r="VA557" s="1"/>
      <c r="VB557" s="1"/>
      <c r="VC557" s="1"/>
      <c r="VD557" s="1"/>
      <c r="VE557" s="1"/>
      <c r="VF557" s="1"/>
      <c r="VG557" s="1"/>
      <c r="VH557" s="1"/>
      <c r="VI557" s="1"/>
      <c r="VJ557" s="1"/>
      <c r="VK557" s="1"/>
      <c r="VL557" s="1"/>
      <c r="VM557" s="1"/>
      <c r="VN557" s="1"/>
      <c r="VO557" s="1"/>
      <c r="VP557" s="1"/>
      <c r="VQ557" s="1"/>
      <c r="VR557" s="1"/>
      <c r="VS557" s="1"/>
      <c r="VT557" s="1"/>
      <c r="VU557" s="1"/>
      <c r="VV557" s="1"/>
      <c r="VW557" s="1"/>
      <c r="VX557" s="1"/>
      <c r="VY557" s="1"/>
      <c r="VZ557" s="1"/>
      <c r="WA557" s="1"/>
      <c r="WB557" s="1"/>
      <c r="WC557" s="1"/>
      <c r="WD557" s="1"/>
      <c r="WE557" s="1"/>
      <c r="WF557" s="1"/>
      <c r="WG557" s="1"/>
      <c r="WH557" s="1"/>
      <c r="WI557" s="1"/>
      <c r="WJ557" s="1"/>
      <c r="WK557" s="1"/>
      <c r="WL557" s="1"/>
      <c r="WM557" s="1"/>
      <c r="WN557" s="1"/>
      <c r="WO557" s="1"/>
      <c r="WP557" s="1"/>
      <c r="WQ557" s="1"/>
      <c r="WR557" s="1"/>
      <c r="WS557" s="1"/>
      <c r="WT557" s="1"/>
      <c r="WU557" s="1"/>
      <c r="WV557" s="1"/>
      <c r="WW557" s="1"/>
      <c r="WX557" s="1"/>
      <c r="WY557" s="1"/>
      <c r="WZ557" s="1"/>
      <c r="XA557" s="1"/>
      <c r="XB557" s="1"/>
      <c r="XC557" s="1"/>
      <c r="XD557" s="1"/>
      <c r="XE557" s="1"/>
      <c r="XF557" s="1"/>
      <c r="XG557" s="1"/>
      <c r="XH557" s="1"/>
      <c r="XI557" s="1"/>
      <c r="XJ557" s="1"/>
      <c r="XK557" s="1"/>
      <c r="XL557" s="1"/>
      <c r="XM557" s="1"/>
      <c r="XN557" s="1"/>
      <c r="XO557" s="1"/>
      <c r="XP557" s="1"/>
      <c r="XQ557" s="1"/>
      <c r="XR557" s="1"/>
      <c r="XS557" s="1"/>
      <c r="XT557" s="1"/>
      <c r="XU557" s="1"/>
      <c r="XV557" s="1"/>
      <c r="XW557" s="1"/>
      <c r="XX557" s="1"/>
      <c r="XY557" s="1"/>
      <c r="XZ557" s="1"/>
      <c r="YA557" s="1"/>
      <c r="YB557" s="1"/>
      <c r="YC557" s="1"/>
      <c r="YD557" s="1"/>
      <c r="YE557" s="1"/>
      <c r="YF557" s="1"/>
      <c r="YG557" s="1"/>
      <c r="YH557" s="1"/>
      <c r="YI557" s="1"/>
      <c r="YJ557" s="1"/>
      <c r="YK557" s="1"/>
      <c r="YL557" s="1"/>
      <c r="YM557" s="1"/>
      <c r="YN557" s="1"/>
      <c r="YO557" s="1"/>
      <c r="YP557" s="1"/>
      <c r="YQ557" s="1"/>
      <c r="YR557" s="1"/>
      <c r="YS557" s="1"/>
      <c r="YT557" s="1"/>
      <c r="YU557" s="1"/>
      <c r="YV557" s="1"/>
      <c r="YW557" s="1"/>
      <c r="YX557" s="1"/>
      <c r="YY557" s="1"/>
      <c r="YZ557" s="1"/>
      <c r="ZA557" s="1"/>
      <c r="ZB557" s="1"/>
      <c r="ZC557" s="1"/>
      <c r="ZD557" s="1"/>
      <c r="ZE557" s="1"/>
      <c r="ZF557" s="1"/>
      <c r="ZG557" s="1"/>
      <c r="ZH557" s="1"/>
      <c r="ZI557" s="1"/>
      <c r="ZJ557" s="1"/>
      <c r="ZK557" s="1"/>
      <c r="ZL557" s="1"/>
      <c r="ZM557" s="1"/>
      <c r="ZN557" s="1"/>
      <c r="ZO557" s="1"/>
      <c r="ZP557" s="1"/>
      <c r="ZQ557" s="1"/>
      <c r="ZR557" s="1"/>
      <c r="ZS557" s="1"/>
      <c r="ZT557" s="1"/>
      <c r="ZU557" s="1"/>
      <c r="ZV557" s="1"/>
      <c r="ZW557" s="1"/>
      <c r="ZX557" s="1"/>
      <c r="ZY557" s="1"/>
      <c r="ZZ557" s="1"/>
      <c r="AAA557" s="1"/>
      <c r="AAB557" s="1"/>
      <c r="AAC557" s="1"/>
      <c r="AAD557" s="1"/>
      <c r="AAE557" s="1"/>
      <c r="AAF557" s="1"/>
      <c r="AAG557" s="1"/>
      <c r="AAH557" s="1"/>
      <c r="AAI557" s="1"/>
      <c r="AAJ557" s="1"/>
      <c r="AAK557" s="1"/>
      <c r="AAL557" s="1"/>
      <c r="AAM557" s="1"/>
      <c r="AAN557" s="1"/>
      <c r="AAO557" s="1"/>
      <c r="AAP557" s="1"/>
      <c r="AAQ557" s="1"/>
      <c r="AAR557" s="1"/>
      <c r="AAS557" s="1"/>
      <c r="AAT557" s="1"/>
      <c r="AAU557" s="1"/>
      <c r="AAV557" s="1"/>
      <c r="AAW557" s="1"/>
      <c r="AAX557" s="1"/>
      <c r="AAY557" s="1"/>
      <c r="AAZ557" s="1"/>
      <c r="ABA557" s="1"/>
      <c r="ABB557" s="1"/>
      <c r="ABC557" s="1"/>
      <c r="ABD557" s="1"/>
      <c r="ABE557" s="1"/>
      <c r="ABF557" s="1"/>
      <c r="ABG557" s="1"/>
      <c r="ABH557" s="1"/>
      <c r="ABI557" s="1"/>
      <c r="ABJ557" s="1"/>
      <c r="ABK557" s="1"/>
      <c r="ABL557" s="1"/>
      <c r="ABM557" s="1"/>
      <c r="ABN557" s="1"/>
      <c r="ABO557" s="1"/>
      <c r="ABP557" s="1"/>
      <c r="ABQ557" s="1"/>
      <c r="ABR557" s="1"/>
      <c r="ABS557" s="1"/>
      <c r="ABT557" s="1"/>
      <c r="ABU557" s="1"/>
      <c r="ABV557" s="1"/>
      <c r="ABW557" s="1"/>
      <c r="ABX557" s="1"/>
      <c r="ABY557" s="1"/>
      <c r="ABZ557" s="1"/>
      <c r="ACA557" s="1"/>
      <c r="ACB557" s="1"/>
      <c r="ACC557" s="1"/>
      <c r="ACD557" s="1"/>
      <c r="ACE557" s="1"/>
      <c r="ACF557" s="1"/>
      <c r="ACG557" s="1"/>
      <c r="ACH557" s="1"/>
      <c r="ACI557" s="1"/>
      <c r="ACJ557" s="1"/>
      <c r="ACK557" s="1"/>
      <c r="ACL557" s="1"/>
      <c r="ACM557" s="1"/>
      <c r="ACN557" s="1"/>
      <c r="ACO557" s="1"/>
      <c r="ACP557" s="1"/>
      <c r="ACQ557" s="1"/>
      <c r="ACR557" s="1"/>
      <c r="ACS557" s="1"/>
      <c r="ACT557" s="1"/>
      <c r="ACU557" s="1"/>
      <c r="ACV557" s="1"/>
      <c r="ACW557" s="1"/>
      <c r="ACX557" s="1"/>
      <c r="ACY557" s="1"/>
      <c r="ACZ557" s="1"/>
      <c r="ADA557" s="1"/>
      <c r="ADB557" s="1"/>
      <c r="ADC557" s="1"/>
      <c r="ADD557" s="1"/>
      <c r="ADE557" s="1"/>
      <c r="ADF557" s="1"/>
      <c r="ADG557" s="1"/>
      <c r="ADH557" s="1"/>
      <c r="ADI557" s="1"/>
      <c r="ADJ557" s="1"/>
      <c r="ADK557" s="1"/>
      <c r="ADL557" s="1"/>
      <c r="ADM557" s="1"/>
      <c r="ADN557" s="1"/>
      <c r="ADO557" s="1"/>
      <c r="ADP557" s="1"/>
      <c r="ADQ557" s="1"/>
      <c r="ADR557" s="1"/>
      <c r="ADS557" s="1"/>
      <c r="ADT557" s="1"/>
      <c r="ADU557" s="1"/>
      <c r="ADV557" s="1"/>
      <c r="ADW557" s="1"/>
      <c r="ADX557" s="1"/>
      <c r="ADY557" s="1"/>
      <c r="ADZ557" s="1"/>
      <c r="AEA557" s="1"/>
      <c r="AEB557" s="1"/>
      <c r="AEC557" s="1"/>
      <c r="AED557" s="1"/>
      <c r="AEE557" s="1"/>
      <c r="AEF557" s="1"/>
      <c r="AEG557" s="1"/>
      <c r="AEH557" s="1"/>
      <c r="AEI557" s="1"/>
      <c r="AEJ557" s="1"/>
      <c r="AEK557" s="1"/>
      <c r="AEL557" s="1"/>
      <c r="AEM557" s="1"/>
      <c r="AEN557" s="1"/>
      <c r="AEO557" s="1"/>
      <c r="AEP557" s="1"/>
      <c r="AEQ557" s="1"/>
      <c r="AER557" s="1"/>
      <c r="AES557" s="1"/>
      <c r="AET557" s="1"/>
      <c r="AEU557" s="1"/>
      <c r="AEV557" s="1"/>
      <c r="AEW557" s="1"/>
      <c r="AEX557" s="1"/>
      <c r="AEY557" s="1"/>
      <c r="AEZ557" s="1"/>
      <c r="AFA557" s="1"/>
      <c r="AFB557" s="1"/>
      <c r="AFC557" s="1"/>
      <c r="AFD557" s="1"/>
      <c r="AFE557" s="1"/>
      <c r="AFF557" s="1"/>
      <c r="AFG557" s="1"/>
      <c r="AFH557" s="1"/>
      <c r="AFI557" s="1"/>
      <c r="AFJ557" s="1"/>
      <c r="AFK557" s="1"/>
      <c r="AFL557" s="1"/>
      <c r="AFM557" s="1"/>
      <c r="AFN557" s="1"/>
      <c r="AFO557" s="1"/>
      <c r="AFP557" s="1"/>
      <c r="AFQ557" s="1"/>
      <c r="AFR557" s="1"/>
      <c r="AFS557" s="1"/>
      <c r="AFT557" s="1"/>
      <c r="AFU557" s="1"/>
      <c r="AFV557" s="1"/>
      <c r="AFW557" s="1"/>
      <c r="AFX557" s="1"/>
      <c r="AFY557" s="1"/>
      <c r="AFZ557" s="1"/>
      <c r="AGA557" s="1"/>
      <c r="AGB557" s="1"/>
      <c r="AGC557" s="1"/>
      <c r="AGD557" s="1"/>
      <c r="AGE557" s="1"/>
      <c r="AGF557" s="1"/>
      <c r="AGG557" s="1"/>
      <c r="AGH557" s="1"/>
      <c r="AGI557" s="1"/>
      <c r="AGJ557" s="1"/>
      <c r="AGK557" s="1"/>
      <c r="AGL557" s="1"/>
      <c r="AGM557" s="1"/>
      <c r="AGN557" s="1"/>
      <c r="AGO557" s="1"/>
      <c r="AGP557" s="1"/>
      <c r="AGQ557" s="1"/>
      <c r="AGR557" s="1"/>
      <c r="AGS557" s="1"/>
      <c r="AGT557" s="1"/>
      <c r="AGU557" s="1"/>
      <c r="AGV557" s="1"/>
      <c r="AGW557" s="1"/>
      <c r="AGX557" s="1"/>
      <c r="AGY557" s="1"/>
      <c r="AGZ557" s="1"/>
      <c r="AHA557" s="1"/>
      <c r="AHB557" s="1"/>
      <c r="AHC557" s="1"/>
      <c r="AHD557" s="1"/>
      <c r="AHE557" s="1"/>
      <c r="AHF557" s="1"/>
      <c r="AHG557" s="1"/>
      <c r="AHH557" s="1"/>
      <c r="AHI557" s="1"/>
      <c r="AHJ557" s="1"/>
      <c r="AHK557" s="1"/>
      <c r="AHL557" s="1"/>
      <c r="AHM557" s="1"/>
      <c r="AHN557" s="1"/>
      <c r="AHO557" s="1"/>
      <c r="AHP557" s="1"/>
      <c r="AHQ557" s="1"/>
      <c r="AHR557" s="1"/>
      <c r="AHS557" s="1"/>
      <c r="AHT557" s="1"/>
      <c r="AHU557" s="1"/>
      <c r="AHV557" s="1"/>
      <c r="AHW557" s="1"/>
      <c r="AHX557" s="1"/>
      <c r="AHY557" s="1"/>
      <c r="AHZ557" s="1"/>
      <c r="AIA557" s="1"/>
      <c r="AIB557" s="1"/>
      <c r="AIC557" s="1"/>
      <c r="AID557" s="1"/>
      <c r="AIE557" s="1"/>
      <c r="AIF557" s="1"/>
      <c r="AIG557" s="1"/>
      <c r="AIH557" s="1"/>
      <c r="AII557" s="1"/>
      <c r="AIJ557" s="1"/>
      <c r="AIK557" s="1"/>
      <c r="AIL557" s="1"/>
      <c r="AIM557" s="1"/>
      <c r="AIN557" s="1"/>
      <c r="AIO557" s="1"/>
      <c r="AIP557" s="1"/>
      <c r="AIQ557" s="1"/>
      <c r="AIR557" s="1"/>
      <c r="AIS557" s="1"/>
      <c r="AIT557" s="1"/>
      <c r="AIU557" s="1"/>
      <c r="AIV557" s="1"/>
      <c r="AIW557" s="1"/>
      <c r="AIX557" s="1"/>
      <c r="AIY557" s="1"/>
      <c r="AIZ557" s="1"/>
      <c r="AJA557" s="1"/>
      <c r="AJB557" s="1"/>
      <c r="AJC557" s="1"/>
      <c r="AJD557" s="1"/>
      <c r="AJE557" s="1"/>
      <c r="AJF557" s="1"/>
      <c r="AJG557" s="1"/>
      <c r="AJH557" s="1"/>
      <c r="AJI557" s="1"/>
      <c r="AJJ557" s="1"/>
      <c r="AJK557" s="1"/>
      <c r="AJL557" s="1"/>
      <c r="AJM557" s="1"/>
      <c r="AJN557" s="1"/>
      <c r="AJO557" s="1"/>
      <c r="AJP557" s="1"/>
      <c r="AJQ557" s="1"/>
      <c r="AJR557" s="1"/>
      <c r="AJS557" s="1"/>
      <c r="AJT557" s="1"/>
      <c r="AJU557" s="1"/>
      <c r="AJV557" s="1"/>
      <c r="AJW557" s="1"/>
      <c r="AJX557" s="1"/>
      <c r="AJY557" s="1"/>
      <c r="AJZ557" s="1"/>
      <c r="AKA557" s="1"/>
      <c r="AKB557" s="1"/>
      <c r="AKC557" s="1"/>
      <c r="AKD557" s="1"/>
      <c r="AKE557" s="1"/>
      <c r="AKF557" s="1"/>
      <c r="AKG557" s="1"/>
      <c r="AKH557" s="1"/>
      <c r="AKI557" s="1"/>
      <c r="AKJ557" s="1"/>
      <c r="AKK557" s="1"/>
      <c r="AKL557" s="1"/>
      <c r="AKM557" s="1"/>
      <c r="AKN557" s="1"/>
      <c r="AKO557" s="1"/>
      <c r="AKP557" s="1"/>
      <c r="AKQ557" s="1"/>
      <c r="AKR557" s="1"/>
      <c r="AKS557" s="1"/>
      <c r="AKT557" s="1"/>
      <c r="AKU557" s="1"/>
      <c r="AKV557" s="1"/>
      <c r="AKW557" s="1"/>
      <c r="AKX557" s="1"/>
      <c r="AKY557" s="1"/>
      <c r="AKZ557" s="1"/>
      <c r="ALA557" s="1"/>
      <c r="ALB557" s="1"/>
      <c r="ALC557" s="1"/>
      <c r="ALD557" s="1"/>
      <c r="ALE557" s="1"/>
      <c r="ALF557" s="1"/>
      <c r="ALG557" s="1"/>
      <c r="ALH557" s="1"/>
      <c r="ALI557" s="1"/>
      <c r="ALJ557" s="1"/>
      <c r="ALK557" s="1"/>
      <c r="ALL557" s="1"/>
      <c r="ALM557" s="1"/>
      <c r="ALN557" s="1"/>
      <c r="ALO557" s="1"/>
      <c r="ALP557" s="1"/>
      <c r="ALQ557" s="1"/>
      <c r="ALR557" s="1"/>
      <c r="ALS557" s="1"/>
      <c r="ALT557" s="1"/>
      <c r="ALU557" s="1"/>
      <c r="ALV557" s="1"/>
      <c r="ALW557" s="1"/>
      <c r="ALX557" s="1"/>
      <c r="ALY557" s="1"/>
      <c r="ALZ557" s="1"/>
      <c r="AMA557" s="1"/>
      <c r="AMB557" s="1"/>
      <c r="AMC557" s="1"/>
      <c r="AMD557" s="1"/>
      <c r="AME557" s="1"/>
      <c r="AMF557" s="1"/>
      <c r="AMG557" s="1"/>
      <c r="AMH557" s="1"/>
      <c r="AMI557" s="1"/>
      <c r="AMJ557" s="1"/>
    </row>
  </sheetData>
  <mergeCells count="13">
    <mergeCell ref="C14:D14"/>
    <mergeCell ref="C15:D15"/>
    <mergeCell ref="C16:D16"/>
    <mergeCell ref="C17:D17"/>
    <mergeCell ref="B2:S2"/>
    <mergeCell ref="B3:S3"/>
    <mergeCell ref="B4:B5"/>
    <mergeCell ref="C4:C5"/>
    <mergeCell ref="D4:D5"/>
    <mergeCell ref="E4:E5"/>
    <mergeCell ref="F4:F5"/>
    <mergeCell ref="G4:R4"/>
    <mergeCell ref="S4:S5"/>
  </mergeCells>
  <pageMargins left="0.196527777777778" right="0.196527777777778" top="0.98402777777777795" bottom="0.78749999999999998" header="0.511811023622047" footer="0.511811023622047"/>
  <pageSetup paperSize="77" scale="63" orientation="landscape"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MJ102"/>
  <sheetViews>
    <sheetView view="pageBreakPreview" topLeftCell="C1" zoomScale="70" zoomScaleNormal="55" zoomScaleSheetLayoutView="70" zoomScalePageLayoutView="95" workbookViewId="0">
      <selection activeCell="X11" sqref="X11"/>
    </sheetView>
  </sheetViews>
  <sheetFormatPr defaultColWidth="9.44140625" defaultRowHeight="12.75" customHeight="1"/>
  <cols>
    <col min="1" max="1" width="12.33203125" style="159" customWidth="1"/>
    <col min="2" max="2" width="40.6640625" style="159" customWidth="1"/>
    <col min="3" max="3" width="9.44140625" style="159"/>
    <col min="4" max="4" width="12.33203125" style="160" customWidth="1"/>
    <col min="5" max="5" width="9.44140625" style="161"/>
    <col min="6" max="6" width="12.6640625" style="160" customWidth="1"/>
    <col min="7" max="7" width="9.44140625" style="159"/>
    <col min="8" max="8" width="11.6640625" style="160" customWidth="1"/>
    <col min="9" max="10" width="9.44140625" style="159"/>
    <col min="11" max="11" width="9.44140625" style="161"/>
    <col min="12" max="12" width="9.44140625" style="159"/>
    <col min="13" max="13" width="9.44140625" style="161"/>
    <col min="14" max="17" width="9.44140625" style="159"/>
    <col min="18" max="18" width="11.6640625" style="160" customWidth="1"/>
    <col min="19" max="19" width="9.44140625" style="161"/>
    <col min="20" max="22" width="9.44140625" style="159"/>
    <col min="23" max="23" width="10.109375" style="159" customWidth="1"/>
    <col min="24" max="24" width="11.33203125" style="159" customWidth="1"/>
    <col min="25" max="25" width="13.33203125" style="159" customWidth="1"/>
    <col min="26" max="26" width="10.109375" style="159" customWidth="1"/>
    <col min="27" max="27" width="12.44140625" style="159" customWidth="1"/>
    <col min="28" max="31" width="9.44140625" style="159"/>
    <col min="32" max="32" width="41.109375" style="159" customWidth="1"/>
    <col min="33" max="1024" width="9.44140625" style="159"/>
  </cols>
  <sheetData>
    <row r="1" spans="1:27" s="163" customFormat="1" ht="21">
      <c r="A1" s="162" t="s">
        <v>52108</v>
      </c>
      <c r="D1" s="164"/>
      <c r="E1" s="165"/>
      <c r="F1" s="164"/>
      <c r="H1" s="164"/>
      <c r="K1" s="165"/>
      <c r="M1" s="165"/>
      <c r="R1" s="164"/>
      <c r="S1" s="165"/>
    </row>
    <row r="2" spans="1:27" s="167" customFormat="1" ht="15" customHeight="1">
      <c r="A2" s="359" t="s">
        <v>210</v>
      </c>
      <c r="B2" s="371" t="s">
        <v>211</v>
      </c>
      <c r="C2" s="371" t="s">
        <v>212</v>
      </c>
      <c r="D2" s="370" t="s">
        <v>213</v>
      </c>
      <c r="E2" s="359" t="s">
        <v>214</v>
      </c>
      <c r="F2" s="370" t="s">
        <v>215</v>
      </c>
      <c r="G2" s="371" t="s">
        <v>216</v>
      </c>
      <c r="H2" s="371"/>
      <c r="I2" s="371"/>
      <c r="J2" s="371"/>
      <c r="K2" s="371"/>
      <c r="L2" s="371"/>
      <c r="M2" s="371"/>
      <c r="N2" s="371"/>
      <c r="O2" s="371"/>
      <c r="P2" s="371"/>
      <c r="Q2" s="371" t="s">
        <v>217</v>
      </c>
      <c r="R2" s="371"/>
      <c r="S2" s="371"/>
      <c r="T2" s="371"/>
      <c r="U2" s="371"/>
      <c r="V2" s="371"/>
      <c r="W2" s="371" t="s">
        <v>218</v>
      </c>
      <c r="X2" s="371"/>
      <c r="Y2" s="370" t="s">
        <v>219</v>
      </c>
      <c r="Z2" s="370" t="s">
        <v>220</v>
      </c>
      <c r="AA2" s="370" t="s">
        <v>220</v>
      </c>
    </row>
    <row r="3" spans="1:27" s="168" customFormat="1" ht="12.75" customHeight="1">
      <c r="A3" s="359"/>
      <c r="B3" s="371"/>
      <c r="C3" s="371"/>
      <c r="D3" s="370"/>
      <c r="E3" s="359"/>
      <c r="F3" s="370"/>
      <c r="G3" s="371" t="s">
        <v>221</v>
      </c>
      <c r="H3" s="371"/>
      <c r="I3" s="371" t="s">
        <v>222</v>
      </c>
      <c r="J3" s="371"/>
      <c r="K3" s="371" t="s">
        <v>223</v>
      </c>
      <c r="L3" s="371"/>
      <c r="M3" s="371" t="s">
        <v>224</v>
      </c>
      <c r="N3" s="371"/>
      <c r="O3" s="371" t="s">
        <v>225</v>
      </c>
      <c r="P3" s="371"/>
      <c r="Q3" s="371" t="s">
        <v>226</v>
      </c>
      <c r="R3" s="371"/>
      <c r="S3" s="371" t="s">
        <v>227</v>
      </c>
      <c r="T3" s="371"/>
      <c r="U3" s="371" t="s">
        <v>228</v>
      </c>
      <c r="V3" s="371"/>
      <c r="W3" s="371"/>
      <c r="X3" s="371"/>
      <c r="Y3" s="370"/>
      <c r="Z3" s="370"/>
      <c r="AA3" s="370"/>
    </row>
    <row r="4" spans="1:27" s="168" customFormat="1" ht="19.5" customHeight="1">
      <c r="A4" s="359"/>
      <c r="B4" s="371"/>
      <c r="C4" s="371"/>
      <c r="D4" s="370"/>
      <c r="E4" s="359"/>
      <c r="F4" s="370"/>
      <c r="G4" s="166" t="s">
        <v>229</v>
      </c>
      <c r="H4" s="169" t="s">
        <v>230</v>
      </c>
      <c r="I4" s="166" t="s">
        <v>229</v>
      </c>
      <c r="J4" s="166" t="s">
        <v>230</v>
      </c>
      <c r="K4" s="166" t="s">
        <v>229</v>
      </c>
      <c r="L4" s="166" t="s">
        <v>230</v>
      </c>
      <c r="M4" s="166" t="s">
        <v>229</v>
      </c>
      <c r="N4" s="166" t="s">
        <v>230</v>
      </c>
      <c r="O4" s="166" t="s">
        <v>229</v>
      </c>
      <c r="P4" s="166" t="s">
        <v>230</v>
      </c>
      <c r="Q4" s="166" t="s">
        <v>229</v>
      </c>
      <c r="R4" s="169" t="s">
        <v>230</v>
      </c>
      <c r="S4" s="166" t="s">
        <v>229</v>
      </c>
      <c r="T4" s="166" t="s">
        <v>230</v>
      </c>
      <c r="U4" s="166" t="s">
        <v>229</v>
      </c>
      <c r="V4" s="166" t="s">
        <v>230</v>
      </c>
      <c r="W4" s="166" t="s">
        <v>229</v>
      </c>
      <c r="X4" s="169" t="s">
        <v>230</v>
      </c>
      <c r="Y4" s="370"/>
      <c r="Z4" s="370"/>
      <c r="AA4" s="370"/>
    </row>
    <row r="5" spans="1:27" ht="24.75" customHeight="1">
      <c r="A5" s="170" t="s">
        <v>231</v>
      </c>
      <c r="B5" s="171" t="s">
        <v>232</v>
      </c>
      <c r="C5" s="172" t="s">
        <v>233</v>
      </c>
      <c r="D5" s="173">
        <v>4939.72</v>
      </c>
      <c r="E5" s="330">
        <v>79.39</v>
      </c>
      <c r="F5" s="331">
        <v>3921.65</v>
      </c>
      <c r="G5" s="330">
        <v>14.91</v>
      </c>
      <c r="H5" s="331">
        <v>736.74</v>
      </c>
      <c r="I5" s="330">
        <v>0.54999999999999993</v>
      </c>
      <c r="J5" s="331">
        <v>27.13</v>
      </c>
      <c r="K5" s="330">
        <v>0</v>
      </c>
      <c r="L5" s="331">
        <v>0</v>
      </c>
      <c r="M5" s="330">
        <v>0</v>
      </c>
      <c r="N5" s="331">
        <v>0</v>
      </c>
      <c r="O5" s="330">
        <v>0.06</v>
      </c>
      <c r="P5" s="331">
        <v>3.02</v>
      </c>
      <c r="Q5" s="330">
        <v>0</v>
      </c>
      <c r="R5" s="331">
        <v>0</v>
      </c>
      <c r="S5" s="330">
        <v>6.36</v>
      </c>
      <c r="T5" s="331">
        <v>314.2</v>
      </c>
      <c r="U5" s="330">
        <v>0.2</v>
      </c>
      <c r="V5" s="331">
        <v>9.98</v>
      </c>
      <c r="W5" s="330">
        <v>101.47999999999999</v>
      </c>
      <c r="X5" s="331">
        <v>5012.72</v>
      </c>
      <c r="Y5" s="332">
        <v>9952.44</v>
      </c>
      <c r="Z5" s="174">
        <v>0.24179999999999999</v>
      </c>
      <c r="AA5" s="175">
        <f t="shared" ref="AA5:AA36" si="0">TRUNC(Y5*(1+$Z5),2)</f>
        <v>12358.93</v>
      </c>
    </row>
    <row r="6" spans="1:27" ht="24.75" customHeight="1">
      <c r="A6" s="176" t="s">
        <v>234</v>
      </c>
      <c r="B6" s="177" t="s">
        <v>235</v>
      </c>
      <c r="C6" s="172" t="s">
        <v>233</v>
      </c>
      <c r="D6" s="173">
        <v>6586.3</v>
      </c>
      <c r="E6" s="330">
        <v>79.39</v>
      </c>
      <c r="F6" s="331">
        <v>5228.8599999999997</v>
      </c>
      <c r="G6" s="330">
        <v>11.19</v>
      </c>
      <c r="H6" s="331">
        <v>736.74</v>
      </c>
      <c r="I6" s="330">
        <v>0.41000000000000003</v>
      </c>
      <c r="J6" s="331">
        <v>27.13</v>
      </c>
      <c r="K6" s="330">
        <v>0</v>
      </c>
      <c r="L6" s="331">
        <v>0</v>
      </c>
      <c r="M6" s="330">
        <v>0</v>
      </c>
      <c r="N6" s="331">
        <v>0</v>
      </c>
      <c r="O6" s="330">
        <v>0.05</v>
      </c>
      <c r="P6" s="331">
        <v>3.02</v>
      </c>
      <c r="Q6" s="330">
        <v>0</v>
      </c>
      <c r="R6" s="331">
        <v>0</v>
      </c>
      <c r="S6" s="330">
        <v>4.7699999999999996</v>
      </c>
      <c r="T6" s="331">
        <v>314.2</v>
      </c>
      <c r="U6" s="330">
        <v>0.15</v>
      </c>
      <c r="V6" s="331">
        <v>9.98</v>
      </c>
      <c r="W6" s="330">
        <v>95.960000000000008</v>
      </c>
      <c r="X6" s="331">
        <v>6319.94</v>
      </c>
      <c r="Y6" s="332">
        <v>12906.23</v>
      </c>
      <c r="Z6" s="174">
        <v>0.24179999999999999</v>
      </c>
      <c r="AA6" s="175">
        <f t="shared" si="0"/>
        <v>16026.95</v>
      </c>
    </row>
    <row r="7" spans="1:27" ht="24.75" customHeight="1">
      <c r="A7" s="176" t="s">
        <v>236</v>
      </c>
      <c r="B7" s="177" t="s">
        <v>237</v>
      </c>
      <c r="C7" s="172" t="s">
        <v>233</v>
      </c>
      <c r="D7" s="173">
        <v>12088.9</v>
      </c>
      <c r="E7" s="330">
        <v>79.39</v>
      </c>
      <c r="F7" s="331">
        <v>9597.3799999999992</v>
      </c>
      <c r="G7" s="330">
        <v>6.09</v>
      </c>
      <c r="H7" s="331">
        <v>736.74</v>
      </c>
      <c r="I7" s="330">
        <v>0.22</v>
      </c>
      <c r="J7" s="331">
        <v>27.13</v>
      </c>
      <c r="K7" s="330">
        <v>0</v>
      </c>
      <c r="L7" s="331">
        <v>0</v>
      </c>
      <c r="M7" s="330">
        <v>0</v>
      </c>
      <c r="N7" s="331">
        <v>0</v>
      </c>
      <c r="O7" s="330">
        <v>0.02</v>
      </c>
      <c r="P7" s="331">
        <v>3.02</v>
      </c>
      <c r="Q7" s="330">
        <v>0</v>
      </c>
      <c r="R7" s="331">
        <v>0</v>
      </c>
      <c r="S7" s="330">
        <v>2.6</v>
      </c>
      <c r="T7" s="331">
        <v>314.2</v>
      </c>
      <c r="U7" s="330">
        <v>0.08</v>
      </c>
      <c r="V7" s="331">
        <v>9.98</v>
      </c>
      <c r="W7" s="330">
        <v>88.42</v>
      </c>
      <c r="X7" s="331">
        <v>10688.45</v>
      </c>
      <c r="Y7" s="332">
        <v>22777.35</v>
      </c>
      <c r="Z7" s="174">
        <v>0.24179999999999999</v>
      </c>
      <c r="AA7" s="175">
        <f t="shared" si="0"/>
        <v>28284.91</v>
      </c>
    </row>
    <row r="8" spans="1:27" ht="24.75" customHeight="1">
      <c r="A8" s="176" t="s">
        <v>238</v>
      </c>
      <c r="B8" s="177" t="s">
        <v>239</v>
      </c>
      <c r="C8" s="172" t="s">
        <v>233</v>
      </c>
      <c r="D8" s="173">
        <v>4251.21</v>
      </c>
      <c r="E8" s="330">
        <v>79.59</v>
      </c>
      <c r="F8" s="331">
        <v>3383.54</v>
      </c>
      <c r="G8" s="330">
        <v>17.330000000000002</v>
      </c>
      <c r="H8" s="331">
        <v>736.74</v>
      </c>
      <c r="I8" s="330">
        <v>0</v>
      </c>
      <c r="J8" s="331">
        <v>0</v>
      </c>
      <c r="K8" s="330">
        <v>0</v>
      </c>
      <c r="L8" s="331">
        <v>0</v>
      </c>
      <c r="M8" s="330">
        <v>0</v>
      </c>
      <c r="N8" s="331">
        <v>0</v>
      </c>
      <c r="O8" s="330">
        <v>0.08</v>
      </c>
      <c r="P8" s="331">
        <v>3.27</v>
      </c>
      <c r="Q8" s="330">
        <v>0</v>
      </c>
      <c r="R8" s="331">
        <v>0</v>
      </c>
      <c r="S8" s="330">
        <v>7.39</v>
      </c>
      <c r="T8" s="331">
        <v>314.2</v>
      </c>
      <c r="U8" s="330">
        <v>0.22999999999999998</v>
      </c>
      <c r="V8" s="331">
        <v>9.98</v>
      </c>
      <c r="W8" s="330">
        <v>104.62</v>
      </c>
      <c r="X8" s="331">
        <v>4447.7299999999996</v>
      </c>
      <c r="Y8" s="332">
        <v>8698.9500000000007</v>
      </c>
      <c r="Z8" s="174">
        <v>0.24179999999999999</v>
      </c>
      <c r="AA8" s="175">
        <f t="shared" si="0"/>
        <v>10802.35</v>
      </c>
    </row>
    <row r="9" spans="1:27" ht="24.75" customHeight="1">
      <c r="A9" s="176" t="s">
        <v>240</v>
      </c>
      <c r="B9" s="177" t="s">
        <v>241</v>
      </c>
      <c r="C9" s="172" t="s">
        <v>233</v>
      </c>
      <c r="D9" s="173">
        <v>5668.29</v>
      </c>
      <c r="E9" s="330">
        <v>79.59</v>
      </c>
      <c r="F9" s="331">
        <v>4511.3900000000003</v>
      </c>
      <c r="G9" s="330">
        <v>13</v>
      </c>
      <c r="H9" s="331">
        <v>736.74</v>
      </c>
      <c r="I9" s="330">
        <v>0</v>
      </c>
      <c r="J9" s="331">
        <v>0</v>
      </c>
      <c r="K9" s="330">
        <v>0</v>
      </c>
      <c r="L9" s="331">
        <v>0</v>
      </c>
      <c r="M9" s="330">
        <v>0</v>
      </c>
      <c r="N9" s="331">
        <v>0</v>
      </c>
      <c r="O9" s="330">
        <v>0.06</v>
      </c>
      <c r="P9" s="331">
        <v>3.27</v>
      </c>
      <c r="Q9" s="330">
        <v>0</v>
      </c>
      <c r="R9" s="331">
        <v>0</v>
      </c>
      <c r="S9" s="330">
        <v>5.54</v>
      </c>
      <c r="T9" s="331">
        <v>314.2</v>
      </c>
      <c r="U9" s="330">
        <v>0.18</v>
      </c>
      <c r="V9" s="331">
        <v>9.98</v>
      </c>
      <c r="W9" s="330">
        <v>98.36</v>
      </c>
      <c r="X9" s="331">
        <v>5575.58</v>
      </c>
      <c r="Y9" s="332">
        <v>11243.87</v>
      </c>
      <c r="Z9" s="174">
        <v>0.24179999999999999</v>
      </c>
      <c r="AA9" s="175">
        <f t="shared" si="0"/>
        <v>13962.63</v>
      </c>
    </row>
    <row r="10" spans="1:27" ht="24.75" customHeight="1">
      <c r="A10" s="176" t="s">
        <v>242</v>
      </c>
      <c r="B10" s="177" t="s">
        <v>243</v>
      </c>
      <c r="C10" s="172" t="s">
        <v>233</v>
      </c>
      <c r="D10" s="173">
        <v>10092</v>
      </c>
      <c r="E10" s="330">
        <v>79.59</v>
      </c>
      <c r="F10" s="331">
        <v>8032.22</v>
      </c>
      <c r="G10" s="330">
        <v>7.3</v>
      </c>
      <c r="H10" s="331">
        <v>736.74</v>
      </c>
      <c r="I10" s="330">
        <v>0</v>
      </c>
      <c r="J10" s="331">
        <v>0</v>
      </c>
      <c r="K10" s="330">
        <v>0</v>
      </c>
      <c r="L10" s="331">
        <v>0</v>
      </c>
      <c r="M10" s="330">
        <v>0</v>
      </c>
      <c r="N10" s="331">
        <v>0</v>
      </c>
      <c r="O10" s="330">
        <v>0.03</v>
      </c>
      <c r="P10" s="331">
        <v>3.27</v>
      </c>
      <c r="Q10" s="330">
        <v>0</v>
      </c>
      <c r="R10" s="331">
        <v>0</v>
      </c>
      <c r="S10" s="330">
        <v>3.11</v>
      </c>
      <c r="T10" s="331">
        <v>314.2</v>
      </c>
      <c r="U10" s="330">
        <v>0.1</v>
      </c>
      <c r="V10" s="331">
        <v>9.98</v>
      </c>
      <c r="W10" s="330">
        <v>90.13</v>
      </c>
      <c r="X10" s="331">
        <v>9096.41</v>
      </c>
      <c r="Y10" s="332">
        <v>19188.41</v>
      </c>
      <c r="Z10" s="174">
        <v>0.24179999999999999</v>
      </c>
      <c r="AA10" s="175">
        <f t="shared" si="0"/>
        <v>23828.16</v>
      </c>
    </row>
    <row r="11" spans="1:27" ht="24.75" customHeight="1">
      <c r="A11" s="176" t="s">
        <v>244</v>
      </c>
      <c r="B11" s="177" t="s">
        <v>245</v>
      </c>
      <c r="C11" s="172" t="s">
        <v>233</v>
      </c>
      <c r="D11" s="173">
        <v>12903</v>
      </c>
      <c r="E11" s="330">
        <v>79.430000000000007</v>
      </c>
      <c r="F11" s="331">
        <v>10248.85</v>
      </c>
      <c r="G11" s="330">
        <v>5.71</v>
      </c>
      <c r="H11" s="331">
        <v>736.74</v>
      </c>
      <c r="I11" s="330">
        <v>0.21</v>
      </c>
      <c r="J11" s="331">
        <v>27.13</v>
      </c>
      <c r="K11" s="330">
        <v>0</v>
      </c>
      <c r="L11" s="331">
        <v>0</v>
      </c>
      <c r="M11" s="330">
        <v>0</v>
      </c>
      <c r="N11" s="331">
        <v>0</v>
      </c>
      <c r="O11" s="330">
        <v>0.02</v>
      </c>
      <c r="P11" s="331">
        <v>2.8</v>
      </c>
      <c r="Q11" s="330">
        <v>0</v>
      </c>
      <c r="R11" s="331">
        <v>0</v>
      </c>
      <c r="S11" s="330">
        <v>2.44</v>
      </c>
      <c r="T11" s="331">
        <v>314.2</v>
      </c>
      <c r="U11" s="330">
        <v>0.08</v>
      </c>
      <c r="V11" s="331">
        <v>9.98</v>
      </c>
      <c r="W11" s="330">
        <v>87.88</v>
      </c>
      <c r="X11" s="331">
        <v>11339.71</v>
      </c>
      <c r="Y11" s="332">
        <v>24242.71</v>
      </c>
      <c r="Z11" s="174">
        <v>0.24179999999999999</v>
      </c>
      <c r="AA11" s="175">
        <f t="shared" si="0"/>
        <v>30104.59</v>
      </c>
    </row>
    <row r="12" spans="1:27" ht="24.75" customHeight="1">
      <c r="A12" s="176" t="s">
        <v>246</v>
      </c>
      <c r="B12" s="177" t="s">
        <v>247</v>
      </c>
      <c r="C12" s="172" t="s">
        <v>233</v>
      </c>
      <c r="D12" s="173">
        <v>14712.81</v>
      </c>
      <c r="E12" s="330">
        <v>79.430000000000007</v>
      </c>
      <c r="F12" s="331">
        <v>11686.39</v>
      </c>
      <c r="G12" s="330">
        <v>5.01</v>
      </c>
      <c r="H12" s="331">
        <v>736.74</v>
      </c>
      <c r="I12" s="330">
        <v>0.18</v>
      </c>
      <c r="J12" s="331">
        <v>27.13</v>
      </c>
      <c r="K12" s="330">
        <v>0</v>
      </c>
      <c r="L12" s="331">
        <v>0</v>
      </c>
      <c r="M12" s="330">
        <v>0</v>
      </c>
      <c r="N12" s="331">
        <v>0</v>
      </c>
      <c r="O12" s="330">
        <v>0.02</v>
      </c>
      <c r="P12" s="331">
        <v>2.8</v>
      </c>
      <c r="Q12" s="330">
        <v>0</v>
      </c>
      <c r="R12" s="331">
        <v>0</v>
      </c>
      <c r="S12" s="330">
        <v>2.1399999999999997</v>
      </c>
      <c r="T12" s="331">
        <v>314.2</v>
      </c>
      <c r="U12" s="330">
        <v>6.9999999999999993E-2</v>
      </c>
      <c r="V12" s="331">
        <v>9.98</v>
      </c>
      <c r="W12" s="330">
        <v>86.839999999999989</v>
      </c>
      <c r="X12" s="331">
        <v>12777.24</v>
      </c>
      <c r="Y12" s="332">
        <v>27490.05</v>
      </c>
      <c r="Z12" s="174">
        <v>0.24179999999999999</v>
      </c>
      <c r="AA12" s="175">
        <f t="shared" si="0"/>
        <v>34137.14</v>
      </c>
    </row>
    <row r="13" spans="1:27" ht="24.75" customHeight="1">
      <c r="A13" s="176" t="s">
        <v>248</v>
      </c>
      <c r="B13" s="177" t="s">
        <v>249</v>
      </c>
      <c r="C13" s="172" t="s">
        <v>233</v>
      </c>
      <c r="D13" s="173">
        <v>16522.62</v>
      </c>
      <c r="E13" s="330">
        <v>79.430000000000007</v>
      </c>
      <c r="F13" s="331">
        <v>13123.92</v>
      </c>
      <c r="G13" s="330">
        <v>4.46</v>
      </c>
      <c r="H13" s="331">
        <v>736.74</v>
      </c>
      <c r="I13" s="330">
        <v>0.16</v>
      </c>
      <c r="J13" s="331">
        <v>27.13</v>
      </c>
      <c r="K13" s="330">
        <v>0</v>
      </c>
      <c r="L13" s="331">
        <v>0</v>
      </c>
      <c r="M13" s="330">
        <v>0</v>
      </c>
      <c r="N13" s="331">
        <v>0</v>
      </c>
      <c r="O13" s="330">
        <v>0.02</v>
      </c>
      <c r="P13" s="331">
        <v>2.8</v>
      </c>
      <c r="Q13" s="330">
        <v>0</v>
      </c>
      <c r="R13" s="331">
        <v>0</v>
      </c>
      <c r="S13" s="330">
        <v>1.9</v>
      </c>
      <c r="T13" s="331">
        <v>314.2</v>
      </c>
      <c r="U13" s="330">
        <v>0.06</v>
      </c>
      <c r="V13" s="331">
        <v>9.98</v>
      </c>
      <c r="W13" s="330">
        <v>86.03</v>
      </c>
      <c r="X13" s="331">
        <v>14214.77</v>
      </c>
      <c r="Y13" s="332">
        <v>30737.39</v>
      </c>
      <c r="Z13" s="174">
        <v>0.24179999999999999</v>
      </c>
      <c r="AA13" s="175">
        <f t="shared" si="0"/>
        <v>38169.69</v>
      </c>
    </row>
    <row r="14" spans="1:27" ht="24.75" customHeight="1">
      <c r="A14" s="176" t="s">
        <v>117</v>
      </c>
      <c r="B14" s="177" t="s">
        <v>250</v>
      </c>
      <c r="C14" s="172" t="s">
        <v>233</v>
      </c>
      <c r="D14" s="173">
        <v>3362.83</v>
      </c>
      <c r="E14" s="330">
        <v>80.12</v>
      </c>
      <c r="F14" s="331">
        <v>2694.3</v>
      </c>
      <c r="G14" s="330">
        <v>21.91</v>
      </c>
      <c r="H14" s="331">
        <v>736.74</v>
      </c>
      <c r="I14" s="330">
        <v>0.80999999999999994</v>
      </c>
      <c r="J14" s="331">
        <v>27.13</v>
      </c>
      <c r="K14" s="330">
        <v>0</v>
      </c>
      <c r="L14" s="331">
        <v>0</v>
      </c>
      <c r="M14" s="330">
        <v>1.4000000000000001</v>
      </c>
      <c r="N14" s="331">
        <v>47.13</v>
      </c>
      <c r="O14" s="330">
        <v>0.13</v>
      </c>
      <c r="P14" s="331">
        <v>4.22</v>
      </c>
      <c r="Q14" s="330">
        <v>0</v>
      </c>
      <c r="R14" s="331">
        <v>0</v>
      </c>
      <c r="S14" s="330">
        <v>9.34</v>
      </c>
      <c r="T14" s="331">
        <v>314.2</v>
      </c>
      <c r="U14" s="330">
        <v>0.3</v>
      </c>
      <c r="V14" s="331">
        <v>9.98</v>
      </c>
      <c r="W14" s="330">
        <v>113.99999999999999</v>
      </c>
      <c r="X14" s="331">
        <v>3833.7</v>
      </c>
      <c r="Y14" s="332">
        <v>7196.53</v>
      </c>
      <c r="Z14" s="174">
        <v>0.24179999999999999</v>
      </c>
      <c r="AA14" s="175">
        <f t="shared" si="0"/>
        <v>8936.65</v>
      </c>
    </row>
    <row r="15" spans="1:27" ht="24.75" customHeight="1">
      <c r="A15" s="176" t="s">
        <v>251</v>
      </c>
      <c r="B15" s="177" t="s">
        <v>252</v>
      </c>
      <c r="C15" s="172" t="s">
        <v>233</v>
      </c>
      <c r="D15" s="173">
        <v>4483.7700000000004</v>
      </c>
      <c r="E15" s="330">
        <v>80.12</v>
      </c>
      <c r="F15" s="331">
        <v>3592.4</v>
      </c>
      <c r="G15" s="330">
        <v>16.43</v>
      </c>
      <c r="H15" s="331">
        <v>736.74</v>
      </c>
      <c r="I15" s="330">
        <v>0.61</v>
      </c>
      <c r="J15" s="331">
        <v>27.13</v>
      </c>
      <c r="K15" s="330">
        <v>0</v>
      </c>
      <c r="L15" s="331">
        <v>0</v>
      </c>
      <c r="M15" s="330">
        <v>0</v>
      </c>
      <c r="N15" s="331">
        <v>0</v>
      </c>
      <c r="O15" s="330">
        <v>0.09</v>
      </c>
      <c r="P15" s="331">
        <v>4.22</v>
      </c>
      <c r="Q15" s="330">
        <v>0</v>
      </c>
      <c r="R15" s="331">
        <v>0</v>
      </c>
      <c r="S15" s="330">
        <v>7.01</v>
      </c>
      <c r="T15" s="331">
        <v>314.2</v>
      </c>
      <c r="U15" s="330">
        <v>0.22</v>
      </c>
      <c r="V15" s="331">
        <v>9.98</v>
      </c>
      <c r="W15" s="330">
        <v>104.47999999999999</v>
      </c>
      <c r="X15" s="331">
        <v>4684.67</v>
      </c>
      <c r="Y15" s="332">
        <v>9168.44</v>
      </c>
      <c r="Z15" s="174">
        <v>0.24179999999999999</v>
      </c>
      <c r="AA15" s="175">
        <f t="shared" si="0"/>
        <v>11385.36</v>
      </c>
    </row>
    <row r="16" spans="1:27" ht="24.75" customHeight="1">
      <c r="A16" s="176" t="s">
        <v>253</v>
      </c>
      <c r="B16" s="177" t="s">
        <v>254</v>
      </c>
      <c r="C16" s="172" t="s">
        <v>233</v>
      </c>
      <c r="D16" s="173">
        <v>7579.69</v>
      </c>
      <c r="E16" s="330">
        <v>80.12</v>
      </c>
      <c r="F16" s="331">
        <v>6072.85</v>
      </c>
      <c r="G16" s="330">
        <v>9.7199999999999989</v>
      </c>
      <c r="H16" s="331">
        <v>736.74</v>
      </c>
      <c r="I16" s="330">
        <v>0.36</v>
      </c>
      <c r="J16" s="331">
        <v>27.13</v>
      </c>
      <c r="K16" s="330">
        <v>0</v>
      </c>
      <c r="L16" s="331">
        <v>0</v>
      </c>
      <c r="M16" s="330">
        <v>0</v>
      </c>
      <c r="N16" s="331">
        <v>0</v>
      </c>
      <c r="O16" s="330">
        <v>0.06</v>
      </c>
      <c r="P16" s="331">
        <v>4.22</v>
      </c>
      <c r="Q16" s="330">
        <v>0</v>
      </c>
      <c r="R16" s="331">
        <v>0</v>
      </c>
      <c r="S16" s="330">
        <v>4.1500000000000004</v>
      </c>
      <c r="T16" s="331">
        <v>314.2</v>
      </c>
      <c r="U16" s="330">
        <v>0.13</v>
      </c>
      <c r="V16" s="331">
        <v>9.98</v>
      </c>
      <c r="W16" s="330">
        <v>94.53</v>
      </c>
      <c r="X16" s="331">
        <v>7165.12</v>
      </c>
      <c r="Y16" s="332">
        <v>14744.81</v>
      </c>
      <c r="Z16" s="174">
        <v>0.24179999999999999</v>
      </c>
      <c r="AA16" s="175">
        <f t="shared" si="0"/>
        <v>18310.099999999999</v>
      </c>
    </row>
    <row r="17" spans="1:27" ht="24.75" customHeight="1">
      <c r="A17" s="176" t="s">
        <v>107</v>
      </c>
      <c r="B17" s="177" t="s">
        <v>255</v>
      </c>
      <c r="C17" s="172" t="s">
        <v>233</v>
      </c>
      <c r="D17" s="173">
        <v>1665.28</v>
      </c>
      <c r="E17" s="330">
        <v>81.72</v>
      </c>
      <c r="F17" s="331">
        <v>1360.86</v>
      </c>
      <c r="G17" s="330">
        <v>44.24</v>
      </c>
      <c r="H17" s="331">
        <v>736.74</v>
      </c>
      <c r="I17" s="330">
        <v>1.9800000000000002</v>
      </c>
      <c r="J17" s="331">
        <v>33.03</v>
      </c>
      <c r="K17" s="330">
        <v>0.1</v>
      </c>
      <c r="L17" s="331">
        <v>1.69</v>
      </c>
      <c r="M17" s="330">
        <v>8.9499999999999993</v>
      </c>
      <c r="N17" s="331">
        <v>148.97999999999999</v>
      </c>
      <c r="O17" s="330">
        <v>0.33999999999999997</v>
      </c>
      <c r="P17" s="331">
        <v>5.64</v>
      </c>
      <c r="Q17" s="330">
        <v>0</v>
      </c>
      <c r="R17" s="331">
        <v>0</v>
      </c>
      <c r="S17" s="330">
        <v>18.87</v>
      </c>
      <c r="T17" s="331">
        <v>314.2</v>
      </c>
      <c r="U17" s="330">
        <v>0.6</v>
      </c>
      <c r="V17" s="331">
        <v>9.98</v>
      </c>
      <c r="W17" s="330">
        <v>156.80000000000001</v>
      </c>
      <c r="X17" s="331">
        <v>2611.13</v>
      </c>
      <c r="Y17" s="332">
        <v>4276.41</v>
      </c>
      <c r="Z17" s="174">
        <v>0.24179999999999999</v>
      </c>
      <c r="AA17" s="175">
        <f t="shared" si="0"/>
        <v>5310.44</v>
      </c>
    </row>
    <row r="18" spans="1:27" ht="24.75" customHeight="1">
      <c r="A18" s="176" t="s">
        <v>256</v>
      </c>
      <c r="B18" s="177" t="s">
        <v>257</v>
      </c>
      <c r="C18" s="172" t="s">
        <v>233</v>
      </c>
      <c r="D18" s="173">
        <v>1931.52</v>
      </c>
      <c r="E18" s="330">
        <v>80.33</v>
      </c>
      <c r="F18" s="331">
        <v>1551.59</v>
      </c>
      <c r="G18" s="330">
        <v>38.14</v>
      </c>
      <c r="H18" s="331">
        <v>736.74</v>
      </c>
      <c r="I18" s="330">
        <v>0</v>
      </c>
      <c r="J18" s="331">
        <v>0</v>
      </c>
      <c r="K18" s="330">
        <v>0</v>
      </c>
      <c r="L18" s="331">
        <v>0</v>
      </c>
      <c r="M18" s="330">
        <v>6.8900000000000006</v>
      </c>
      <c r="N18" s="331">
        <v>133.01</v>
      </c>
      <c r="O18" s="330">
        <v>0.24</v>
      </c>
      <c r="P18" s="331">
        <v>4.6500000000000004</v>
      </c>
      <c r="Q18" s="330">
        <v>0</v>
      </c>
      <c r="R18" s="331">
        <v>0</v>
      </c>
      <c r="S18" s="330">
        <v>16.27</v>
      </c>
      <c r="T18" s="331">
        <v>314.2</v>
      </c>
      <c r="U18" s="330">
        <v>0.52</v>
      </c>
      <c r="V18" s="331">
        <v>9.98</v>
      </c>
      <c r="W18" s="330">
        <v>142.38</v>
      </c>
      <c r="X18" s="331">
        <v>2750.17</v>
      </c>
      <c r="Y18" s="332">
        <v>4681.6899999999996</v>
      </c>
      <c r="Z18" s="174">
        <v>0.24179999999999999</v>
      </c>
      <c r="AA18" s="175">
        <f t="shared" si="0"/>
        <v>5813.72</v>
      </c>
    </row>
    <row r="19" spans="1:27" ht="24.75" customHeight="1">
      <c r="A19" s="176" t="s">
        <v>258</v>
      </c>
      <c r="B19" s="177" t="s">
        <v>259</v>
      </c>
      <c r="C19" s="172" t="s">
        <v>233</v>
      </c>
      <c r="D19" s="173">
        <v>1836.99</v>
      </c>
      <c r="E19" s="330">
        <v>80.41</v>
      </c>
      <c r="F19" s="331">
        <v>1477.12</v>
      </c>
      <c r="G19" s="330">
        <v>40.11</v>
      </c>
      <c r="H19" s="331">
        <v>736.74</v>
      </c>
      <c r="I19" s="330">
        <v>1.7999999999999998</v>
      </c>
      <c r="J19" s="331">
        <v>33.03</v>
      </c>
      <c r="K19" s="330">
        <v>0.19</v>
      </c>
      <c r="L19" s="331">
        <v>3.49</v>
      </c>
      <c r="M19" s="330">
        <v>7.55</v>
      </c>
      <c r="N19" s="331">
        <v>138.68</v>
      </c>
      <c r="O19" s="330">
        <v>0.21</v>
      </c>
      <c r="P19" s="331">
        <v>3.86</v>
      </c>
      <c r="Q19" s="330">
        <v>0</v>
      </c>
      <c r="R19" s="331">
        <v>0</v>
      </c>
      <c r="S19" s="330">
        <v>17.100000000000001</v>
      </c>
      <c r="T19" s="331">
        <v>314.2</v>
      </c>
      <c r="U19" s="330">
        <v>0.54</v>
      </c>
      <c r="V19" s="331">
        <v>9.98</v>
      </c>
      <c r="W19" s="330">
        <v>147.91</v>
      </c>
      <c r="X19" s="331">
        <v>2717.1</v>
      </c>
      <c r="Y19" s="332">
        <v>4554.09</v>
      </c>
      <c r="Z19" s="174">
        <v>0.24179999999999999</v>
      </c>
      <c r="AA19" s="175">
        <f t="shared" si="0"/>
        <v>5655.26</v>
      </c>
    </row>
    <row r="20" spans="1:27" ht="24.75" customHeight="1">
      <c r="A20" s="176" t="s">
        <v>65</v>
      </c>
      <c r="B20" s="177" t="s">
        <v>260</v>
      </c>
      <c r="C20" s="172" t="s">
        <v>233</v>
      </c>
      <c r="D20" s="173">
        <v>1655.28</v>
      </c>
      <c r="E20" s="330">
        <v>80.600000000000009</v>
      </c>
      <c r="F20" s="331">
        <v>1342.21</v>
      </c>
      <c r="G20" s="330">
        <v>44.24</v>
      </c>
      <c r="H20" s="331">
        <v>736.74</v>
      </c>
      <c r="I20" s="330">
        <v>1.9800000000000002</v>
      </c>
      <c r="J20" s="331">
        <v>33.03</v>
      </c>
      <c r="K20" s="330">
        <v>0.09</v>
      </c>
      <c r="L20" s="331">
        <v>1.47</v>
      </c>
      <c r="M20" s="330">
        <v>8.9499999999999993</v>
      </c>
      <c r="N20" s="331">
        <v>148.97999999999999</v>
      </c>
      <c r="O20" s="330">
        <v>0.24</v>
      </c>
      <c r="P20" s="331">
        <v>4.0599999999999996</v>
      </c>
      <c r="Q20" s="330">
        <v>0</v>
      </c>
      <c r="R20" s="331">
        <v>0</v>
      </c>
      <c r="S20" s="330">
        <v>18.87</v>
      </c>
      <c r="T20" s="331">
        <v>314.2</v>
      </c>
      <c r="U20" s="330">
        <v>0.6</v>
      </c>
      <c r="V20" s="331">
        <v>9.98</v>
      </c>
      <c r="W20" s="330">
        <v>155.57000000000002</v>
      </c>
      <c r="X20" s="331">
        <v>2590.6799999999998</v>
      </c>
      <c r="Y20" s="332">
        <v>4255.96</v>
      </c>
      <c r="Z20" s="174">
        <v>0.24179999999999999</v>
      </c>
      <c r="AA20" s="175">
        <f t="shared" si="0"/>
        <v>5285.05</v>
      </c>
    </row>
    <row r="21" spans="1:27" ht="24.75" customHeight="1">
      <c r="A21" s="176" t="s">
        <v>261</v>
      </c>
      <c r="B21" s="177" t="s">
        <v>262</v>
      </c>
      <c r="C21" s="172" t="s">
        <v>233</v>
      </c>
      <c r="D21" s="173">
        <v>3225.03</v>
      </c>
      <c r="E21" s="330">
        <v>79.75</v>
      </c>
      <c r="F21" s="331">
        <v>2571.96</v>
      </c>
      <c r="G21" s="330">
        <v>22.84</v>
      </c>
      <c r="H21" s="331">
        <v>736.74</v>
      </c>
      <c r="I21" s="330">
        <v>0.84</v>
      </c>
      <c r="J21" s="331">
        <v>27.13</v>
      </c>
      <c r="K21" s="330">
        <v>0</v>
      </c>
      <c r="L21" s="331">
        <v>0</v>
      </c>
      <c r="M21" s="330">
        <v>1.72</v>
      </c>
      <c r="N21" s="331">
        <v>55.4</v>
      </c>
      <c r="O21" s="330">
        <v>0.11</v>
      </c>
      <c r="P21" s="331">
        <v>3.47</v>
      </c>
      <c r="Q21" s="330">
        <v>0</v>
      </c>
      <c r="R21" s="331">
        <v>0</v>
      </c>
      <c r="S21" s="330">
        <v>9.74</v>
      </c>
      <c r="T21" s="331">
        <v>314.2</v>
      </c>
      <c r="U21" s="330">
        <v>0.31</v>
      </c>
      <c r="V21" s="331">
        <v>9.98</v>
      </c>
      <c r="W21" s="330">
        <v>115.31</v>
      </c>
      <c r="X21" s="331">
        <v>3718.88</v>
      </c>
      <c r="Y21" s="332">
        <v>6943.91</v>
      </c>
      <c r="Z21" s="174">
        <v>0.24179999999999999</v>
      </c>
      <c r="AA21" s="175">
        <f t="shared" si="0"/>
        <v>8622.94</v>
      </c>
    </row>
    <row r="22" spans="1:27" ht="24.75" customHeight="1">
      <c r="A22" s="176" t="s">
        <v>263</v>
      </c>
      <c r="B22" s="177" t="s">
        <v>264</v>
      </c>
      <c r="C22" s="172" t="s">
        <v>233</v>
      </c>
      <c r="D22" s="173">
        <v>4300.04</v>
      </c>
      <c r="E22" s="330">
        <v>79.75</v>
      </c>
      <c r="F22" s="331">
        <v>3429.28</v>
      </c>
      <c r="G22" s="330">
        <v>17.130000000000003</v>
      </c>
      <c r="H22" s="331">
        <v>736.74</v>
      </c>
      <c r="I22" s="330">
        <v>0.63</v>
      </c>
      <c r="J22" s="331">
        <v>27.13</v>
      </c>
      <c r="K22" s="330">
        <v>0</v>
      </c>
      <c r="L22" s="331">
        <v>0</v>
      </c>
      <c r="M22" s="330">
        <v>0</v>
      </c>
      <c r="N22" s="331">
        <v>0</v>
      </c>
      <c r="O22" s="330">
        <v>0.08</v>
      </c>
      <c r="P22" s="331">
        <v>3.47</v>
      </c>
      <c r="Q22" s="330">
        <v>0</v>
      </c>
      <c r="R22" s="331">
        <v>0</v>
      </c>
      <c r="S22" s="330">
        <v>7.31</v>
      </c>
      <c r="T22" s="331">
        <v>314.2</v>
      </c>
      <c r="U22" s="330">
        <v>0.22999999999999998</v>
      </c>
      <c r="V22" s="331">
        <v>9.98</v>
      </c>
      <c r="W22" s="330">
        <v>105.13</v>
      </c>
      <c r="X22" s="331">
        <v>4520.8100000000004</v>
      </c>
      <c r="Y22" s="332">
        <v>8820.85</v>
      </c>
      <c r="Z22" s="174">
        <v>0.24179999999999999</v>
      </c>
      <c r="AA22" s="175">
        <f t="shared" si="0"/>
        <v>10953.73</v>
      </c>
    </row>
    <row r="23" spans="1:27" ht="24.75" customHeight="1">
      <c r="A23" s="176" t="s">
        <v>265</v>
      </c>
      <c r="B23" s="177" t="s">
        <v>266</v>
      </c>
      <c r="C23" s="172" t="s">
        <v>233</v>
      </c>
      <c r="D23" s="173">
        <v>7780.45</v>
      </c>
      <c r="E23" s="330">
        <v>79.75</v>
      </c>
      <c r="F23" s="331">
        <v>6204.91</v>
      </c>
      <c r="G23" s="330">
        <v>9.4700000000000006</v>
      </c>
      <c r="H23" s="331">
        <v>736.74</v>
      </c>
      <c r="I23" s="330">
        <v>0.35000000000000003</v>
      </c>
      <c r="J23" s="331">
        <v>27.13</v>
      </c>
      <c r="K23" s="330">
        <v>0</v>
      </c>
      <c r="L23" s="331">
        <v>0</v>
      </c>
      <c r="M23" s="330">
        <v>0</v>
      </c>
      <c r="N23" s="331">
        <v>0</v>
      </c>
      <c r="O23" s="330">
        <v>0.04</v>
      </c>
      <c r="P23" s="331">
        <v>3.47</v>
      </c>
      <c r="Q23" s="330">
        <v>0</v>
      </c>
      <c r="R23" s="331">
        <v>0</v>
      </c>
      <c r="S23" s="330">
        <v>4.04</v>
      </c>
      <c r="T23" s="331">
        <v>314.2</v>
      </c>
      <c r="U23" s="330">
        <v>0.13</v>
      </c>
      <c r="V23" s="331">
        <v>9.98</v>
      </c>
      <c r="W23" s="330">
        <v>93.78</v>
      </c>
      <c r="X23" s="331">
        <v>7296.43</v>
      </c>
      <c r="Y23" s="332">
        <v>15076.89</v>
      </c>
      <c r="Z23" s="174">
        <v>0.24179999999999999</v>
      </c>
      <c r="AA23" s="175">
        <f t="shared" si="0"/>
        <v>18722.48</v>
      </c>
    </row>
    <row r="24" spans="1:27" ht="24.75" customHeight="1">
      <c r="A24" s="176" t="s">
        <v>267</v>
      </c>
      <c r="B24" s="177" t="s">
        <v>268</v>
      </c>
      <c r="C24" s="172" t="s">
        <v>233</v>
      </c>
      <c r="D24" s="173">
        <v>3574.77</v>
      </c>
      <c r="E24" s="330">
        <v>79.5</v>
      </c>
      <c r="F24" s="331">
        <v>2841.94</v>
      </c>
      <c r="G24" s="330">
        <v>20.61</v>
      </c>
      <c r="H24" s="331">
        <v>736.74</v>
      </c>
      <c r="I24" s="330">
        <v>0</v>
      </c>
      <c r="J24" s="331">
        <v>0</v>
      </c>
      <c r="K24" s="330">
        <v>0</v>
      </c>
      <c r="L24" s="331">
        <v>0</v>
      </c>
      <c r="M24" s="330">
        <v>0.96</v>
      </c>
      <c r="N24" s="331">
        <v>34.409999999999997</v>
      </c>
      <c r="O24" s="330">
        <v>6.9999999999999993E-2</v>
      </c>
      <c r="P24" s="331">
        <v>2.5499999999999998</v>
      </c>
      <c r="Q24" s="330">
        <v>0</v>
      </c>
      <c r="R24" s="331">
        <v>0</v>
      </c>
      <c r="S24" s="330">
        <v>8.7900000000000009</v>
      </c>
      <c r="T24" s="331">
        <v>314.2</v>
      </c>
      <c r="U24" s="330">
        <v>0.27999999999999997</v>
      </c>
      <c r="V24" s="331">
        <v>9.98</v>
      </c>
      <c r="W24" s="330">
        <v>110.21000000000001</v>
      </c>
      <c r="X24" s="331">
        <v>3939.83</v>
      </c>
      <c r="Y24" s="332">
        <v>7514.6</v>
      </c>
      <c r="Z24" s="174">
        <v>0.24179999999999999</v>
      </c>
      <c r="AA24" s="175">
        <f t="shared" si="0"/>
        <v>9331.6299999999992</v>
      </c>
    </row>
    <row r="25" spans="1:27" ht="24.75" customHeight="1">
      <c r="A25" s="176" t="s">
        <v>269</v>
      </c>
      <c r="B25" s="177" t="s">
        <v>270</v>
      </c>
      <c r="C25" s="172" t="s">
        <v>233</v>
      </c>
      <c r="D25" s="173">
        <v>4357.59</v>
      </c>
      <c r="E25" s="330">
        <v>79.5</v>
      </c>
      <c r="F25" s="331">
        <v>3464.28</v>
      </c>
      <c r="G25" s="330">
        <v>16.91</v>
      </c>
      <c r="H25" s="331">
        <v>736.74</v>
      </c>
      <c r="I25" s="330">
        <v>0</v>
      </c>
      <c r="J25" s="331">
        <v>0</v>
      </c>
      <c r="K25" s="330">
        <v>0</v>
      </c>
      <c r="L25" s="331">
        <v>0</v>
      </c>
      <c r="M25" s="330">
        <v>0</v>
      </c>
      <c r="N25" s="331">
        <v>0</v>
      </c>
      <c r="O25" s="330">
        <v>0.06</v>
      </c>
      <c r="P25" s="331">
        <v>2.6</v>
      </c>
      <c r="Q25" s="330">
        <v>0</v>
      </c>
      <c r="R25" s="331">
        <v>0</v>
      </c>
      <c r="S25" s="330">
        <v>7.21</v>
      </c>
      <c r="T25" s="331">
        <v>314.2</v>
      </c>
      <c r="U25" s="330">
        <v>0.22999999999999998</v>
      </c>
      <c r="V25" s="331">
        <v>9.98</v>
      </c>
      <c r="W25" s="330">
        <v>103.91</v>
      </c>
      <c r="X25" s="331">
        <v>4527.8</v>
      </c>
      <c r="Y25" s="332">
        <v>8885.39</v>
      </c>
      <c r="Z25" s="174">
        <v>0.24179999999999999</v>
      </c>
      <c r="AA25" s="175">
        <f t="shared" si="0"/>
        <v>11033.87</v>
      </c>
    </row>
    <row r="26" spans="1:27" ht="24.75" customHeight="1">
      <c r="A26" s="176" t="s">
        <v>271</v>
      </c>
      <c r="B26" s="177" t="s">
        <v>272</v>
      </c>
      <c r="C26" s="172" t="s">
        <v>233</v>
      </c>
      <c r="D26" s="173">
        <v>5810.11</v>
      </c>
      <c r="E26" s="330">
        <v>79.5</v>
      </c>
      <c r="F26" s="331">
        <v>4619.04</v>
      </c>
      <c r="G26" s="330">
        <v>12.68</v>
      </c>
      <c r="H26" s="331">
        <v>736.74</v>
      </c>
      <c r="I26" s="330">
        <v>0</v>
      </c>
      <c r="J26" s="331">
        <v>0</v>
      </c>
      <c r="K26" s="330">
        <v>0</v>
      </c>
      <c r="L26" s="331">
        <v>0</v>
      </c>
      <c r="M26" s="330">
        <v>0</v>
      </c>
      <c r="N26" s="331">
        <v>0</v>
      </c>
      <c r="O26" s="330">
        <v>0.04</v>
      </c>
      <c r="P26" s="331">
        <v>2.6</v>
      </c>
      <c r="Q26" s="330">
        <v>0</v>
      </c>
      <c r="R26" s="331">
        <v>0</v>
      </c>
      <c r="S26" s="330">
        <v>5.41</v>
      </c>
      <c r="T26" s="331">
        <v>314.2</v>
      </c>
      <c r="U26" s="330">
        <v>0.16999999999999998</v>
      </c>
      <c r="V26" s="331">
        <v>9.98</v>
      </c>
      <c r="W26" s="330">
        <v>97.8</v>
      </c>
      <c r="X26" s="331">
        <v>5682.56</v>
      </c>
      <c r="Y26" s="332">
        <v>11492.68</v>
      </c>
      <c r="Z26" s="174">
        <v>0.24179999999999999</v>
      </c>
      <c r="AA26" s="175">
        <f t="shared" si="0"/>
        <v>14271.61</v>
      </c>
    </row>
    <row r="27" spans="1:27" ht="24.75" customHeight="1">
      <c r="A27" s="176" t="s">
        <v>273</v>
      </c>
      <c r="B27" s="177" t="s">
        <v>274</v>
      </c>
      <c r="C27" s="172" t="s">
        <v>233</v>
      </c>
      <c r="D27" s="173">
        <v>11135.61</v>
      </c>
      <c r="E27" s="330">
        <v>79.5</v>
      </c>
      <c r="F27" s="331">
        <v>8852.81</v>
      </c>
      <c r="G27" s="330">
        <v>6.6199999999999992</v>
      </c>
      <c r="H27" s="331">
        <v>736.74</v>
      </c>
      <c r="I27" s="330">
        <v>0</v>
      </c>
      <c r="J27" s="331">
        <v>0</v>
      </c>
      <c r="K27" s="330">
        <v>0</v>
      </c>
      <c r="L27" s="331">
        <v>0</v>
      </c>
      <c r="M27" s="330">
        <v>0</v>
      </c>
      <c r="N27" s="331">
        <v>0</v>
      </c>
      <c r="O27" s="330">
        <v>0.02</v>
      </c>
      <c r="P27" s="331">
        <v>2.6</v>
      </c>
      <c r="Q27" s="330">
        <v>0</v>
      </c>
      <c r="R27" s="331">
        <v>0</v>
      </c>
      <c r="S27" s="330">
        <v>2.82</v>
      </c>
      <c r="T27" s="331">
        <v>314.2</v>
      </c>
      <c r="U27" s="330">
        <v>0.09</v>
      </c>
      <c r="V27" s="331">
        <v>9.98</v>
      </c>
      <c r="W27" s="330">
        <v>89.05</v>
      </c>
      <c r="X27" s="331">
        <v>9916.34</v>
      </c>
      <c r="Y27" s="332">
        <v>21051.95</v>
      </c>
      <c r="Z27" s="174">
        <v>0.24179999999999999</v>
      </c>
      <c r="AA27" s="175">
        <f t="shared" si="0"/>
        <v>26142.31</v>
      </c>
    </row>
    <row r="28" spans="1:27" ht="24.75" customHeight="1">
      <c r="A28" s="176" t="s">
        <v>275</v>
      </c>
      <c r="B28" s="177" t="s">
        <v>276</v>
      </c>
      <c r="C28" s="172" t="s">
        <v>233</v>
      </c>
      <c r="D28" s="173">
        <v>18152.96</v>
      </c>
      <c r="E28" s="330">
        <v>79.92</v>
      </c>
      <c r="F28" s="331">
        <v>14507.85</v>
      </c>
      <c r="G28" s="330">
        <v>4.0599999999999996</v>
      </c>
      <c r="H28" s="331">
        <v>736.74</v>
      </c>
      <c r="I28" s="330">
        <v>0.13999999999999999</v>
      </c>
      <c r="J28" s="331">
        <v>24.78</v>
      </c>
      <c r="K28" s="330">
        <v>0</v>
      </c>
      <c r="L28" s="331">
        <v>0</v>
      </c>
      <c r="M28" s="330">
        <v>0</v>
      </c>
      <c r="N28" s="331">
        <v>0</v>
      </c>
      <c r="O28" s="330">
        <v>0.02</v>
      </c>
      <c r="P28" s="331">
        <v>4.08</v>
      </c>
      <c r="Q28" s="330">
        <v>0</v>
      </c>
      <c r="R28" s="331">
        <v>0</v>
      </c>
      <c r="S28" s="330">
        <v>1.73</v>
      </c>
      <c r="T28" s="331">
        <v>314.2</v>
      </c>
      <c r="U28" s="330">
        <v>0.05</v>
      </c>
      <c r="V28" s="331">
        <v>9.98</v>
      </c>
      <c r="W28" s="330">
        <v>85.92</v>
      </c>
      <c r="X28" s="331">
        <v>15597.62</v>
      </c>
      <c r="Y28" s="332">
        <v>33750.589999999997</v>
      </c>
      <c r="Z28" s="174">
        <v>0.24179999999999999</v>
      </c>
      <c r="AA28" s="175">
        <f t="shared" si="0"/>
        <v>41911.480000000003</v>
      </c>
    </row>
    <row r="29" spans="1:27" ht="24.75" customHeight="1">
      <c r="A29" s="176" t="s">
        <v>277</v>
      </c>
      <c r="B29" s="177" t="s">
        <v>278</v>
      </c>
      <c r="C29" s="172" t="s">
        <v>233</v>
      </c>
      <c r="D29" s="173">
        <v>4833.4799999999996</v>
      </c>
      <c r="E29" s="330">
        <v>78.7</v>
      </c>
      <c r="F29" s="331">
        <v>3803.95</v>
      </c>
      <c r="G29" s="330">
        <v>15.24</v>
      </c>
      <c r="H29" s="331">
        <v>736.74</v>
      </c>
      <c r="I29" s="330">
        <v>0</v>
      </c>
      <c r="J29" s="331">
        <v>0</v>
      </c>
      <c r="K29" s="330">
        <v>0</v>
      </c>
      <c r="L29" s="331">
        <v>0</v>
      </c>
      <c r="M29" s="330">
        <v>0</v>
      </c>
      <c r="N29" s="331">
        <v>0</v>
      </c>
      <c r="O29" s="330">
        <v>0.04</v>
      </c>
      <c r="P29" s="331">
        <v>1.84</v>
      </c>
      <c r="Q29" s="330">
        <v>0</v>
      </c>
      <c r="R29" s="331">
        <v>0</v>
      </c>
      <c r="S29" s="330">
        <v>6.5</v>
      </c>
      <c r="T29" s="331">
        <v>314.2</v>
      </c>
      <c r="U29" s="330">
        <v>0.21</v>
      </c>
      <c r="V29" s="331">
        <v>9.98</v>
      </c>
      <c r="W29" s="330">
        <v>100.69</v>
      </c>
      <c r="X29" s="331">
        <v>4866.71</v>
      </c>
      <c r="Y29" s="332">
        <v>9700.18</v>
      </c>
      <c r="Z29" s="174">
        <v>0.24179999999999999</v>
      </c>
      <c r="AA29" s="175">
        <f t="shared" si="0"/>
        <v>12045.68</v>
      </c>
    </row>
    <row r="30" spans="1:27" ht="24.75" customHeight="1">
      <c r="A30" s="176" t="s">
        <v>279</v>
      </c>
      <c r="B30" s="177" t="s">
        <v>280</v>
      </c>
      <c r="C30" s="172" t="s">
        <v>233</v>
      </c>
      <c r="D30" s="173">
        <v>6444.64</v>
      </c>
      <c r="E30" s="330">
        <v>78.7</v>
      </c>
      <c r="F30" s="331">
        <v>5071.93</v>
      </c>
      <c r="G30" s="330">
        <v>11.43</v>
      </c>
      <c r="H30" s="331">
        <v>736.74</v>
      </c>
      <c r="I30" s="330">
        <v>0</v>
      </c>
      <c r="J30" s="331">
        <v>0</v>
      </c>
      <c r="K30" s="330">
        <v>0</v>
      </c>
      <c r="L30" s="331">
        <v>0</v>
      </c>
      <c r="M30" s="330">
        <v>0</v>
      </c>
      <c r="N30" s="331">
        <v>0</v>
      </c>
      <c r="O30" s="330">
        <v>0.03</v>
      </c>
      <c r="P30" s="331">
        <v>1.84</v>
      </c>
      <c r="Q30" s="330">
        <v>0</v>
      </c>
      <c r="R30" s="331">
        <v>0</v>
      </c>
      <c r="S30" s="330">
        <v>4.88</v>
      </c>
      <c r="T30" s="331">
        <v>314.2</v>
      </c>
      <c r="U30" s="330">
        <v>0.15</v>
      </c>
      <c r="V30" s="331">
        <v>9.98</v>
      </c>
      <c r="W30" s="330">
        <v>95.19</v>
      </c>
      <c r="X30" s="331">
        <v>6134.69</v>
      </c>
      <c r="Y30" s="332">
        <v>12579.32</v>
      </c>
      <c r="Z30" s="174">
        <v>0.24179999999999999</v>
      </c>
      <c r="AA30" s="175">
        <f t="shared" si="0"/>
        <v>15620.99</v>
      </c>
    </row>
    <row r="31" spans="1:27" ht="24.75" customHeight="1">
      <c r="A31" s="178" t="s">
        <v>281</v>
      </c>
      <c r="B31" s="179" t="s">
        <v>282</v>
      </c>
      <c r="C31" s="172" t="s">
        <v>233</v>
      </c>
      <c r="D31" s="173">
        <v>9829.99</v>
      </c>
      <c r="E31" s="330">
        <v>78.7</v>
      </c>
      <c r="F31" s="331">
        <v>7736.2</v>
      </c>
      <c r="G31" s="330">
        <v>7.4899999999999993</v>
      </c>
      <c r="H31" s="331">
        <v>736.74</v>
      </c>
      <c r="I31" s="330">
        <v>0</v>
      </c>
      <c r="J31" s="331">
        <v>0</v>
      </c>
      <c r="K31" s="330">
        <v>0</v>
      </c>
      <c r="L31" s="331">
        <v>0</v>
      </c>
      <c r="M31" s="330">
        <v>0</v>
      </c>
      <c r="N31" s="331">
        <v>0</v>
      </c>
      <c r="O31" s="330">
        <v>0.02</v>
      </c>
      <c r="P31" s="331">
        <v>1.84</v>
      </c>
      <c r="Q31" s="330">
        <v>0</v>
      </c>
      <c r="R31" s="331">
        <v>0</v>
      </c>
      <c r="S31" s="330">
        <v>3.2</v>
      </c>
      <c r="T31" s="331">
        <v>314.2</v>
      </c>
      <c r="U31" s="330">
        <v>0.1</v>
      </c>
      <c r="V31" s="331">
        <v>9.98</v>
      </c>
      <c r="W31" s="330">
        <v>89.51</v>
      </c>
      <c r="X31" s="331">
        <v>8798.9599999999991</v>
      </c>
      <c r="Y31" s="332">
        <v>18628.95</v>
      </c>
      <c r="Z31" s="174">
        <v>0.24179999999999999</v>
      </c>
      <c r="AA31" s="175">
        <f t="shared" si="0"/>
        <v>23133.43</v>
      </c>
    </row>
    <row r="32" spans="1:27" ht="24.75" customHeight="1">
      <c r="A32" s="170" t="s">
        <v>283</v>
      </c>
      <c r="B32" s="171" t="s">
        <v>284</v>
      </c>
      <c r="C32" s="172" t="s">
        <v>233</v>
      </c>
      <c r="D32" s="173">
        <v>12903</v>
      </c>
      <c r="E32" s="330">
        <v>79.36</v>
      </c>
      <c r="F32" s="331">
        <v>10239.82</v>
      </c>
      <c r="G32" s="330">
        <v>5.71</v>
      </c>
      <c r="H32" s="331">
        <v>736.74</v>
      </c>
      <c r="I32" s="330">
        <v>0.21</v>
      </c>
      <c r="J32" s="331">
        <v>27.13</v>
      </c>
      <c r="K32" s="330">
        <v>0</v>
      </c>
      <c r="L32" s="331">
        <v>0</v>
      </c>
      <c r="M32" s="330">
        <v>0</v>
      </c>
      <c r="N32" s="331">
        <v>0</v>
      </c>
      <c r="O32" s="330">
        <v>0.02</v>
      </c>
      <c r="P32" s="331">
        <v>3.02</v>
      </c>
      <c r="Q32" s="330">
        <v>0</v>
      </c>
      <c r="R32" s="331">
        <v>0</v>
      </c>
      <c r="S32" s="330">
        <v>2.44</v>
      </c>
      <c r="T32" s="331">
        <v>314.2</v>
      </c>
      <c r="U32" s="330">
        <v>0.08</v>
      </c>
      <c r="V32" s="331">
        <v>9.98</v>
      </c>
      <c r="W32" s="330">
        <v>87.82</v>
      </c>
      <c r="X32" s="331">
        <v>11330.9</v>
      </c>
      <c r="Y32" s="332">
        <v>24233.9</v>
      </c>
      <c r="Z32" s="174">
        <v>0.24179999999999999</v>
      </c>
      <c r="AA32" s="175">
        <f t="shared" si="0"/>
        <v>30093.65</v>
      </c>
    </row>
    <row r="33" spans="1:27" ht="24.75" customHeight="1">
      <c r="A33" s="176" t="s">
        <v>285</v>
      </c>
      <c r="B33" s="177" t="s">
        <v>286</v>
      </c>
      <c r="C33" s="172" t="s">
        <v>233</v>
      </c>
      <c r="D33" s="173">
        <v>13740.95</v>
      </c>
      <c r="E33" s="330">
        <v>79.36</v>
      </c>
      <c r="F33" s="331">
        <v>10904.81</v>
      </c>
      <c r="G33" s="330">
        <v>5.36</v>
      </c>
      <c r="H33" s="331">
        <v>736.74</v>
      </c>
      <c r="I33" s="330">
        <v>0.2</v>
      </c>
      <c r="J33" s="331">
        <v>27.13</v>
      </c>
      <c r="K33" s="330">
        <v>0</v>
      </c>
      <c r="L33" s="331">
        <v>0</v>
      </c>
      <c r="M33" s="330">
        <v>0</v>
      </c>
      <c r="N33" s="331">
        <v>0</v>
      </c>
      <c r="O33" s="330">
        <v>0.02</v>
      </c>
      <c r="P33" s="331">
        <v>3.02</v>
      </c>
      <c r="Q33" s="330">
        <v>0</v>
      </c>
      <c r="R33" s="331">
        <v>0</v>
      </c>
      <c r="S33" s="330">
        <v>2.29</v>
      </c>
      <c r="T33" s="331">
        <v>314.2</v>
      </c>
      <c r="U33" s="330">
        <v>6.9999999999999993E-2</v>
      </c>
      <c r="V33" s="331">
        <v>9.98</v>
      </c>
      <c r="W33" s="330">
        <v>87.3</v>
      </c>
      <c r="X33" s="331">
        <v>11995.89</v>
      </c>
      <c r="Y33" s="332">
        <v>25736.84</v>
      </c>
      <c r="Z33" s="174">
        <v>0.24179999999999999</v>
      </c>
      <c r="AA33" s="175">
        <f t="shared" si="0"/>
        <v>31960</v>
      </c>
    </row>
    <row r="34" spans="1:27" ht="24.75" customHeight="1">
      <c r="A34" s="176" t="s">
        <v>287</v>
      </c>
      <c r="B34" s="177" t="s">
        <v>288</v>
      </c>
      <c r="C34" s="172" t="s">
        <v>233</v>
      </c>
      <c r="D34" s="173">
        <v>14578.89</v>
      </c>
      <c r="E34" s="330">
        <v>79.36</v>
      </c>
      <c r="F34" s="331">
        <v>11569.81</v>
      </c>
      <c r="G34" s="330">
        <v>5.0500000000000007</v>
      </c>
      <c r="H34" s="331">
        <v>736.74</v>
      </c>
      <c r="I34" s="330">
        <v>0.19</v>
      </c>
      <c r="J34" s="331">
        <v>27.13</v>
      </c>
      <c r="K34" s="330">
        <v>0</v>
      </c>
      <c r="L34" s="331">
        <v>0</v>
      </c>
      <c r="M34" s="330">
        <v>0</v>
      </c>
      <c r="N34" s="331">
        <v>0</v>
      </c>
      <c r="O34" s="330">
        <v>0.02</v>
      </c>
      <c r="P34" s="331">
        <v>3.02</v>
      </c>
      <c r="Q34" s="330">
        <v>0</v>
      </c>
      <c r="R34" s="331">
        <v>0</v>
      </c>
      <c r="S34" s="330">
        <v>2.16</v>
      </c>
      <c r="T34" s="331">
        <v>314.2</v>
      </c>
      <c r="U34" s="330">
        <v>6.9999999999999993E-2</v>
      </c>
      <c r="V34" s="331">
        <v>9.98</v>
      </c>
      <c r="W34" s="330">
        <v>86.839999999999989</v>
      </c>
      <c r="X34" s="331">
        <v>12660.88</v>
      </c>
      <c r="Y34" s="332">
        <v>27239.78</v>
      </c>
      <c r="Z34" s="174">
        <v>0.24179999999999999</v>
      </c>
      <c r="AA34" s="175">
        <f t="shared" si="0"/>
        <v>33826.35</v>
      </c>
    </row>
    <row r="35" spans="1:27" ht="24.75" customHeight="1">
      <c r="A35" s="176" t="s">
        <v>289</v>
      </c>
      <c r="B35" s="177" t="s">
        <v>290</v>
      </c>
      <c r="C35" s="172" t="s">
        <v>233</v>
      </c>
      <c r="D35" s="173">
        <v>12903</v>
      </c>
      <c r="E35" s="330">
        <v>80.28</v>
      </c>
      <c r="F35" s="331">
        <v>10358.530000000001</v>
      </c>
      <c r="G35" s="330">
        <v>5.71</v>
      </c>
      <c r="H35" s="331">
        <v>736.74</v>
      </c>
      <c r="I35" s="330">
        <v>0.21</v>
      </c>
      <c r="J35" s="331">
        <v>27.13</v>
      </c>
      <c r="K35" s="330">
        <v>0</v>
      </c>
      <c r="L35" s="331">
        <v>0</v>
      </c>
      <c r="M35" s="330">
        <v>0</v>
      </c>
      <c r="N35" s="331">
        <v>0</v>
      </c>
      <c r="O35" s="330">
        <v>0.04</v>
      </c>
      <c r="P35" s="331">
        <v>4.63</v>
      </c>
      <c r="Q35" s="330">
        <v>0</v>
      </c>
      <c r="R35" s="331">
        <v>0</v>
      </c>
      <c r="S35" s="330">
        <v>2.44</v>
      </c>
      <c r="T35" s="331">
        <v>314.2</v>
      </c>
      <c r="U35" s="330">
        <v>0.08</v>
      </c>
      <c r="V35" s="331">
        <v>9.98</v>
      </c>
      <c r="W35" s="330">
        <v>88.75</v>
      </c>
      <c r="X35" s="331">
        <v>11451.21</v>
      </c>
      <c r="Y35" s="332">
        <v>24354.21</v>
      </c>
      <c r="Z35" s="174">
        <v>0.24179999999999999</v>
      </c>
      <c r="AA35" s="175">
        <f t="shared" si="0"/>
        <v>30243.05</v>
      </c>
    </row>
    <row r="36" spans="1:27" ht="24.75" customHeight="1">
      <c r="A36" s="176" t="s">
        <v>291</v>
      </c>
      <c r="B36" s="177" t="s">
        <v>292</v>
      </c>
      <c r="C36" s="172" t="s">
        <v>233</v>
      </c>
      <c r="D36" s="173">
        <v>14125.9</v>
      </c>
      <c r="E36" s="330">
        <v>80.28</v>
      </c>
      <c r="F36" s="331">
        <v>11340.28</v>
      </c>
      <c r="G36" s="330">
        <v>5.2200000000000006</v>
      </c>
      <c r="H36" s="331">
        <v>736.74</v>
      </c>
      <c r="I36" s="330">
        <v>0.19</v>
      </c>
      <c r="J36" s="331">
        <v>27.13</v>
      </c>
      <c r="K36" s="330">
        <v>0</v>
      </c>
      <c r="L36" s="331">
        <v>0</v>
      </c>
      <c r="M36" s="330">
        <v>0</v>
      </c>
      <c r="N36" s="331">
        <v>0</v>
      </c>
      <c r="O36" s="330">
        <v>0.03</v>
      </c>
      <c r="P36" s="331">
        <v>4.63</v>
      </c>
      <c r="Q36" s="330">
        <v>0</v>
      </c>
      <c r="R36" s="331">
        <v>0</v>
      </c>
      <c r="S36" s="330">
        <v>2.2200000000000002</v>
      </c>
      <c r="T36" s="331">
        <v>314.2</v>
      </c>
      <c r="U36" s="330">
        <v>6.9999999999999993E-2</v>
      </c>
      <c r="V36" s="331">
        <v>9.98</v>
      </c>
      <c r="W36" s="330">
        <v>88.02</v>
      </c>
      <c r="X36" s="331">
        <v>12432.96</v>
      </c>
      <c r="Y36" s="332">
        <v>26558.86</v>
      </c>
      <c r="Z36" s="174">
        <v>0.24179999999999999</v>
      </c>
      <c r="AA36" s="175">
        <f t="shared" si="0"/>
        <v>32980.79</v>
      </c>
    </row>
    <row r="37" spans="1:27" ht="24.75" customHeight="1">
      <c r="A37" s="176" t="s">
        <v>293</v>
      </c>
      <c r="B37" s="177" t="s">
        <v>294</v>
      </c>
      <c r="C37" s="172" t="s">
        <v>233</v>
      </c>
      <c r="D37" s="173">
        <v>15348.81</v>
      </c>
      <c r="E37" s="330">
        <v>80.28</v>
      </c>
      <c r="F37" s="331">
        <v>12322.02</v>
      </c>
      <c r="G37" s="330">
        <v>4.8</v>
      </c>
      <c r="H37" s="331">
        <v>736.74</v>
      </c>
      <c r="I37" s="330">
        <v>0.18</v>
      </c>
      <c r="J37" s="331">
        <v>27.13</v>
      </c>
      <c r="K37" s="330">
        <v>0</v>
      </c>
      <c r="L37" s="331">
        <v>0</v>
      </c>
      <c r="M37" s="330">
        <v>0</v>
      </c>
      <c r="N37" s="331">
        <v>0</v>
      </c>
      <c r="O37" s="330">
        <v>0.03</v>
      </c>
      <c r="P37" s="331">
        <v>4.63</v>
      </c>
      <c r="Q37" s="330">
        <v>0</v>
      </c>
      <c r="R37" s="331">
        <v>0</v>
      </c>
      <c r="S37" s="330">
        <v>2.0500000000000003</v>
      </c>
      <c r="T37" s="331">
        <v>314.2</v>
      </c>
      <c r="U37" s="330">
        <v>6.9999999999999993E-2</v>
      </c>
      <c r="V37" s="331">
        <v>9.98</v>
      </c>
      <c r="W37" s="330">
        <v>87.4</v>
      </c>
      <c r="X37" s="331">
        <v>13414.7</v>
      </c>
      <c r="Y37" s="332">
        <v>28763.51</v>
      </c>
      <c r="Z37" s="174">
        <v>0.24179999999999999</v>
      </c>
      <c r="AA37" s="175">
        <f t="shared" ref="AA37:AA68" si="1">TRUNC(Y37*(1+$Z37),2)</f>
        <v>35718.519999999997</v>
      </c>
    </row>
    <row r="38" spans="1:27" ht="24.75" customHeight="1">
      <c r="A38" s="176" t="s">
        <v>295</v>
      </c>
      <c r="B38" s="177" t="s">
        <v>296</v>
      </c>
      <c r="C38" s="172" t="s">
        <v>233</v>
      </c>
      <c r="D38" s="173">
        <v>22750.26</v>
      </c>
      <c r="E38" s="330">
        <v>79.78</v>
      </c>
      <c r="F38" s="331">
        <v>18150.16</v>
      </c>
      <c r="G38" s="330">
        <v>3.2399999999999998</v>
      </c>
      <c r="H38" s="331">
        <v>736.74</v>
      </c>
      <c r="I38" s="330">
        <v>0.11</v>
      </c>
      <c r="J38" s="331">
        <v>24.78</v>
      </c>
      <c r="K38" s="330">
        <v>0</v>
      </c>
      <c r="L38" s="331">
        <v>0</v>
      </c>
      <c r="M38" s="330">
        <v>0</v>
      </c>
      <c r="N38" s="331">
        <v>0</v>
      </c>
      <c r="O38" s="330">
        <v>0.02</v>
      </c>
      <c r="P38" s="331">
        <v>3.75</v>
      </c>
      <c r="Q38" s="330">
        <v>0</v>
      </c>
      <c r="R38" s="331">
        <v>0</v>
      </c>
      <c r="S38" s="330">
        <v>1.38</v>
      </c>
      <c r="T38" s="331">
        <v>314.2</v>
      </c>
      <c r="U38" s="330">
        <v>0.04</v>
      </c>
      <c r="V38" s="331">
        <v>9.98</v>
      </c>
      <c r="W38" s="330">
        <v>84.570000000000007</v>
      </c>
      <c r="X38" s="331">
        <v>19239.61</v>
      </c>
      <c r="Y38" s="332">
        <v>41989.87</v>
      </c>
      <c r="Z38" s="174">
        <v>0.24179999999999999</v>
      </c>
      <c r="AA38" s="175">
        <f t="shared" si="1"/>
        <v>52143.02</v>
      </c>
    </row>
    <row r="39" spans="1:27" ht="24.75" customHeight="1">
      <c r="A39" s="176" t="s">
        <v>57</v>
      </c>
      <c r="B39" s="177" t="s">
        <v>297</v>
      </c>
      <c r="C39" s="172" t="s">
        <v>233</v>
      </c>
      <c r="D39" s="173">
        <v>18958.55</v>
      </c>
      <c r="E39" s="330">
        <v>79.78</v>
      </c>
      <c r="F39" s="331">
        <v>15125.13</v>
      </c>
      <c r="G39" s="330">
        <v>3.8899999999999997</v>
      </c>
      <c r="H39" s="331">
        <v>736.74</v>
      </c>
      <c r="I39" s="330">
        <v>0.13</v>
      </c>
      <c r="J39" s="331">
        <v>24.78</v>
      </c>
      <c r="K39" s="330">
        <v>0</v>
      </c>
      <c r="L39" s="331">
        <v>0</v>
      </c>
      <c r="M39" s="330">
        <v>0</v>
      </c>
      <c r="N39" s="331">
        <v>0</v>
      </c>
      <c r="O39" s="330">
        <v>0.02</v>
      </c>
      <c r="P39" s="331">
        <v>3.75</v>
      </c>
      <c r="Q39" s="330">
        <v>0</v>
      </c>
      <c r="R39" s="331">
        <v>0</v>
      </c>
      <c r="S39" s="330">
        <v>1.66</v>
      </c>
      <c r="T39" s="331">
        <v>314.2</v>
      </c>
      <c r="U39" s="330">
        <v>0.05</v>
      </c>
      <c r="V39" s="331">
        <v>9.98</v>
      </c>
      <c r="W39" s="330">
        <v>85.53</v>
      </c>
      <c r="X39" s="331">
        <v>16214.58</v>
      </c>
      <c r="Y39" s="332">
        <v>35173.129999999997</v>
      </c>
      <c r="Z39" s="174">
        <v>0.24179999999999999</v>
      </c>
      <c r="AA39" s="175">
        <f t="shared" si="1"/>
        <v>43677.99</v>
      </c>
    </row>
    <row r="40" spans="1:27" ht="24.75" customHeight="1">
      <c r="A40" s="176" t="s">
        <v>298</v>
      </c>
      <c r="B40" s="177" t="s">
        <v>299</v>
      </c>
      <c r="C40" s="172" t="s">
        <v>233</v>
      </c>
      <c r="D40" s="173">
        <v>12903</v>
      </c>
      <c r="E40" s="330">
        <v>80.150000000000006</v>
      </c>
      <c r="F40" s="331">
        <v>10341.75</v>
      </c>
      <c r="G40" s="330">
        <v>5.71</v>
      </c>
      <c r="H40" s="331">
        <v>736.74</v>
      </c>
      <c r="I40" s="330">
        <v>0.21</v>
      </c>
      <c r="J40" s="331">
        <v>27.13</v>
      </c>
      <c r="K40" s="330">
        <v>0</v>
      </c>
      <c r="L40" s="331">
        <v>0</v>
      </c>
      <c r="M40" s="330">
        <v>0</v>
      </c>
      <c r="N40" s="331">
        <v>0</v>
      </c>
      <c r="O40" s="330">
        <v>0.03</v>
      </c>
      <c r="P40" s="331">
        <v>3.5</v>
      </c>
      <c r="Q40" s="330">
        <v>0</v>
      </c>
      <c r="R40" s="331">
        <v>0</v>
      </c>
      <c r="S40" s="330">
        <v>2.44</v>
      </c>
      <c r="T40" s="331">
        <v>314.2</v>
      </c>
      <c r="U40" s="330">
        <v>0.08</v>
      </c>
      <c r="V40" s="331">
        <v>9.98</v>
      </c>
      <c r="W40" s="330">
        <v>88.61</v>
      </c>
      <c r="X40" s="331">
        <v>11433.3</v>
      </c>
      <c r="Y40" s="332">
        <v>24336.3</v>
      </c>
      <c r="Z40" s="174">
        <v>0.24179999999999999</v>
      </c>
      <c r="AA40" s="175">
        <f t="shared" si="1"/>
        <v>30220.81</v>
      </c>
    </row>
    <row r="41" spans="1:27" ht="24.75" customHeight="1">
      <c r="A41" s="176" t="s">
        <v>300</v>
      </c>
      <c r="B41" s="177" t="s">
        <v>301</v>
      </c>
      <c r="C41" s="172" t="s">
        <v>233</v>
      </c>
      <c r="D41" s="173">
        <v>13978.87</v>
      </c>
      <c r="E41" s="330">
        <v>80.150000000000006</v>
      </c>
      <c r="F41" s="331">
        <v>11204.06</v>
      </c>
      <c r="G41" s="330">
        <v>5.27</v>
      </c>
      <c r="H41" s="331">
        <v>736.74</v>
      </c>
      <c r="I41" s="330">
        <v>0.19</v>
      </c>
      <c r="J41" s="331">
        <v>27.13</v>
      </c>
      <c r="K41" s="330">
        <v>0</v>
      </c>
      <c r="L41" s="331">
        <v>0</v>
      </c>
      <c r="M41" s="330">
        <v>0</v>
      </c>
      <c r="N41" s="331">
        <v>0</v>
      </c>
      <c r="O41" s="330">
        <v>0.03</v>
      </c>
      <c r="P41" s="331">
        <v>3.5</v>
      </c>
      <c r="Q41" s="330">
        <v>0</v>
      </c>
      <c r="R41" s="331">
        <v>0</v>
      </c>
      <c r="S41" s="330">
        <v>2.25</v>
      </c>
      <c r="T41" s="331">
        <v>314.2</v>
      </c>
      <c r="U41" s="330">
        <v>6.9999999999999993E-2</v>
      </c>
      <c r="V41" s="331">
        <v>9.98</v>
      </c>
      <c r="W41" s="330">
        <v>87.960000000000008</v>
      </c>
      <c r="X41" s="331">
        <v>12295.61</v>
      </c>
      <c r="Y41" s="332">
        <v>26274.48</v>
      </c>
      <c r="Z41" s="174">
        <v>0.24179999999999999</v>
      </c>
      <c r="AA41" s="175">
        <f t="shared" si="1"/>
        <v>32627.64</v>
      </c>
    </row>
    <row r="42" spans="1:27" ht="24.75" customHeight="1">
      <c r="A42" s="176" t="s">
        <v>302</v>
      </c>
      <c r="B42" s="177" t="s">
        <v>303</v>
      </c>
      <c r="C42" s="172" t="s">
        <v>233</v>
      </c>
      <c r="D42" s="173">
        <v>15054.74</v>
      </c>
      <c r="E42" s="330">
        <v>80.150000000000006</v>
      </c>
      <c r="F42" s="331">
        <v>12066.37</v>
      </c>
      <c r="G42" s="330">
        <v>4.8899999999999997</v>
      </c>
      <c r="H42" s="331">
        <v>736.74</v>
      </c>
      <c r="I42" s="330">
        <v>0.18</v>
      </c>
      <c r="J42" s="331">
        <v>27.13</v>
      </c>
      <c r="K42" s="330">
        <v>0</v>
      </c>
      <c r="L42" s="331">
        <v>0</v>
      </c>
      <c r="M42" s="330">
        <v>0</v>
      </c>
      <c r="N42" s="331">
        <v>0</v>
      </c>
      <c r="O42" s="330">
        <v>0.02</v>
      </c>
      <c r="P42" s="331">
        <v>3.5</v>
      </c>
      <c r="Q42" s="330">
        <v>0</v>
      </c>
      <c r="R42" s="331">
        <v>0</v>
      </c>
      <c r="S42" s="330">
        <v>2.09</v>
      </c>
      <c r="T42" s="331">
        <v>314.2</v>
      </c>
      <c r="U42" s="330">
        <v>6.9999999999999993E-2</v>
      </c>
      <c r="V42" s="331">
        <v>9.98</v>
      </c>
      <c r="W42" s="330">
        <v>87.4</v>
      </c>
      <c r="X42" s="331">
        <v>13157.92</v>
      </c>
      <c r="Y42" s="332">
        <v>28212.66</v>
      </c>
      <c r="Z42" s="174">
        <v>0.24179999999999999</v>
      </c>
      <c r="AA42" s="175">
        <f t="shared" si="1"/>
        <v>35034.480000000003</v>
      </c>
    </row>
    <row r="43" spans="1:27" ht="24.75" customHeight="1">
      <c r="A43" s="176" t="s">
        <v>304</v>
      </c>
      <c r="B43" s="177" t="s">
        <v>305</v>
      </c>
      <c r="C43" s="172" t="s">
        <v>233</v>
      </c>
      <c r="D43" s="173">
        <v>12903</v>
      </c>
      <c r="E43" s="330">
        <v>79.78</v>
      </c>
      <c r="F43" s="331">
        <v>10294.01</v>
      </c>
      <c r="G43" s="330">
        <v>5.71</v>
      </c>
      <c r="H43" s="331">
        <v>736.74</v>
      </c>
      <c r="I43" s="330">
        <v>0.21</v>
      </c>
      <c r="J43" s="331">
        <v>27.13</v>
      </c>
      <c r="K43" s="330">
        <v>0</v>
      </c>
      <c r="L43" s="331">
        <v>0</v>
      </c>
      <c r="M43" s="330">
        <v>0</v>
      </c>
      <c r="N43" s="331">
        <v>0</v>
      </c>
      <c r="O43" s="330">
        <v>0.03</v>
      </c>
      <c r="P43" s="331">
        <v>3.75</v>
      </c>
      <c r="Q43" s="330">
        <v>0</v>
      </c>
      <c r="R43" s="331">
        <v>0</v>
      </c>
      <c r="S43" s="330">
        <v>2.44</v>
      </c>
      <c r="T43" s="331">
        <v>314.2</v>
      </c>
      <c r="U43" s="330">
        <v>0.08</v>
      </c>
      <c r="V43" s="331">
        <v>9.98</v>
      </c>
      <c r="W43" s="330">
        <v>88.24</v>
      </c>
      <c r="X43" s="331">
        <v>11385.81</v>
      </c>
      <c r="Y43" s="332">
        <v>24288.81</v>
      </c>
      <c r="Z43" s="174">
        <v>0.24179999999999999</v>
      </c>
      <c r="AA43" s="175">
        <f t="shared" si="1"/>
        <v>30161.84</v>
      </c>
    </row>
    <row r="44" spans="1:27" ht="24.75" customHeight="1">
      <c r="A44" s="176" t="s">
        <v>59</v>
      </c>
      <c r="B44" s="177" t="s">
        <v>306</v>
      </c>
      <c r="C44" s="172" t="s">
        <v>233</v>
      </c>
      <c r="D44" s="173">
        <v>14740.22</v>
      </c>
      <c r="E44" s="330">
        <v>79.78</v>
      </c>
      <c r="F44" s="331">
        <v>11759.75</v>
      </c>
      <c r="G44" s="330">
        <v>5</v>
      </c>
      <c r="H44" s="331">
        <v>736.74</v>
      </c>
      <c r="I44" s="330">
        <v>0.18</v>
      </c>
      <c r="J44" s="331">
        <v>27.13</v>
      </c>
      <c r="K44" s="330">
        <v>0</v>
      </c>
      <c r="L44" s="331">
        <v>0</v>
      </c>
      <c r="M44" s="330">
        <v>0</v>
      </c>
      <c r="N44" s="331">
        <v>0</v>
      </c>
      <c r="O44" s="330">
        <v>0.03</v>
      </c>
      <c r="P44" s="331">
        <v>3.75</v>
      </c>
      <c r="Q44" s="330">
        <v>0</v>
      </c>
      <c r="R44" s="331">
        <v>0</v>
      </c>
      <c r="S44" s="330">
        <v>2.13</v>
      </c>
      <c r="T44" s="331">
        <v>314.2</v>
      </c>
      <c r="U44" s="330">
        <v>6.9999999999999993E-2</v>
      </c>
      <c r="V44" s="331">
        <v>9.98</v>
      </c>
      <c r="W44" s="330">
        <v>87.19</v>
      </c>
      <c r="X44" s="331">
        <v>12851.55</v>
      </c>
      <c r="Y44" s="332">
        <v>27591.759999999998</v>
      </c>
      <c r="Z44" s="174">
        <v>0.24179999999999999</v>
      </c>
      <c r="AA44" s="175">
        <f t="shared" si="1"/>
        <v>34263.440000000002</v>
      </c>
    </row>
    <row r="45" spans="1:27" ht="24.75" customHeight="1">
      <c r="A45" s="176" t="s">
        <v>307</v>
      </c>
      <c r="B45" s="177" t="s">
        <v>308</v>
      </c>
      <c r="C45" s="172" t="s">
        <v>233</v>
      </c>
      <c r="D45" s="173">
        <v>16577.43</v>
      </c>
      <c r="E45" s="330">
        <v>79.78</v>
      </c>
      <c r="F45" s="331">
        <v>13225.48</v>
      </c>
      <c r="G45" s="330">
        <v>4.4400000000000004</v>
      </c>
      <c r="H45" s="331">
        <v>736.74</v>
      </c>
      <c r="I45" s="330">
        <v>0.16</v>
      </c>
      <c r="J45" s="331">
        <v>27.13</v>
      </c>
      <c r="K45" s="330">
        <v>0</v>
      </c>
      <c r="L45" s="331">
        <v>0</v>
      </c>
      <c r="M45" s="330">
        <v>0</v>
      </c>
      <c r="N45" s="331">
        <v>0</v>
      </c>
      <c r="O45" s="330">
        <v>0.02</v>
      </c>
      <c r="P45" s="331">
        <v>3.75</v>
      </c>
      <c r="Q45" s="330">
        <v>0</v>
      </c>
      <c r="R45" s="331">
        <v>0</v>
      </c>
      <c r="S45" s="330">
        <v>1.9</v>
      </c>
      <c r="T45" s="331">
        <v>314.2</v>
      </c>
      <c r="U45" s="330">
        <v>0.06</v>
      </c>
      <c r="V45" s="331">
        <v>9.98</v>
      </c>
      <c r="W45" s="330">
        <v>86.37</v>
      </c>
      <c r="X45" s="331">
        <v>14317.28</v>
      </c>
      <c r="Y45" s="332">
        <v>30894.71</v>
      </c>
      <c r="Z45" s="174">
        <v>0.24179999999999999</v>
      </c>
      <c r="AA45" s="175">
        <f t="shared" si="1"/>
        <v>38365.050000000003</v>
      </c>
    </row>
    <row r="46" spans="1:27" ht="24.75" customHeight="1">
      <c r="A46" s="176" t="s">
        <v>309</v>
      </c>
      <c r="B46" s="177" t="s">
        <v>310</v>
      </c>
      <c r="C46" s="172" t="s">
        <v>233</v>
      </c>
      <c r="D46" s="173">
        <v>12903</v>
      </c>
      <c r="E46" s="330">
        <v>80.150000000000006</v>
      </c>
      <c r="F46" s="331">
        <v>10341.75</v>
      </c>
      <c r="G46" s="330">
        <v>5.71</v>
      </c>
      <c r="H46" s="331">
        <v>736.74</v>
      </c>
      <c r="I46" s="330">
        <v>0.21</v>
      </c>
      <c r="J46" s="331">
        <v>27.13</v>
      </c>
      <c r="K46" s="330">
        <v>0</v>
      </c>
      <c r="L46" s="331">
        <v>0</v>
      </c>
      <c r="M46" s="330">
        <v>0</v>
      </c>
      <c r="N46" s="331">
        <v>0</v>
      </c>
      <c r="O46" s="330">
        <v>0.03</v>
      </c>
      <c r="P46" s="331">
        <v>3.5</v>
      </c>
      <c r="Q46" s="330">
        <v>0</v>
      </c>
      <c r="R46" s="331">
        <v>0</v>
      </c>
      <c r="S46" s="330">
        <v>2.44</v>
      </c>
      <c r="T46" s="331">
        <v>314.2</v>
      </c>
      <c r="U46" s="330">
        <v>0.08</v>
      </c>
      <c r="V46" s="331">
        <v>9.98</v>
      </c>
      <c r="W46" s="330">
        <v>88.61</v>
      </c>
      <c r="X46" s="331">
        <v>11433.3</v>
      </c>
      <c r="Y46" s="332">
        <v>24336.3</v>
      </c>
      <c r="Z46" s="174">
        <v>0.24179999999999999</v>
      </c>
      <c r="AA46" s="175">
        <f t="shared" si="1"/>
        <v>30220.81</v>
      </c>
    </row>
    <row r="47" spans="1:27" ht="24.75" customHeight="1">
      <c r="A47" s="176" t="s">
        <v>311</v>
      </c>
      <c r="B47" s="177" t="s">
        <v>312</v>
      </c>
      <c r="C47" s="172" t="s">
        <v>233</v>
      </c>
      <c r="D47" s="173">
        <v>13978.87</v>
      </c>
      <c r="E47" s="330">
        <v>80.150000000000006</v>
      </c>
      <c r="F47" s="331">
        <v>11204.06</v>
      </c>
      <c r="G47" s="330">
        <v>5.27</v>
      </c>
      <c r="H47" s="331">
        <v>736.74</v>
      </c>
      <c r="I47" s="330">
        <v>0.19</v>
      </c>
      <c r="J47" s="331">
        <v>27.13</v>
      </c>
      <c r="K47" s="330">
        <v>0</v>
      </c>
      <c r="L47" s="331">
        <v>0</v>
      </c>
      <c r="M47" s="330">
        <v>0</v>
      </c>
      <c r="N47" s="331">
        <v>0</v>
      </c>
      <c r="O47" s="330">
        <v>0.03</v>
      </c>
      <c r="P47" s="331">
        <v>3.5</v>
      </c>
      <c r="Q47" s="330">
        <v>0</v>
      </c>
      <c r="R47" s="331">
        <v>0</v>
      </c>
      <c r="S47" s="330">
        <v>2.25</v>
      </c>
      <c r="T47" s="331">
        <v>314.2</v>
      </c>
      <c r="U47" s="330">
        <v>6.9999999999999993E-2</v>
      </c>
      <c r="V47" s="331">
        <v>9.98</v>
      </c>
      <c r="W47" s="330">
        <v>87.960000000000008</v>
      </c>
      <c r="X47" s="331">
        <v>12295.61</v>
      </c>
      <c r="Y47" s="332">
        <v>26274.48</v>
      </c>
      <c r="Z47" s="174">
        <v>0.24179999999999999</v>
      </c>
      <c r="AA47" s="175">
        <f t="shared" si="1"/>
        <v>32627.64</v>
      </c>
    </row>
    <row r="48" spans="1:27" ht="24.75" customHeight="1">
      <c r="A48" s="176" t="s">
        <v>313</v>
      </c>
      <c r="B48" s="177" t="s">
        <v>314</v>
      </c>
      <c r="C48" s="172" t="s">
        <v>233</v>
      </c>
      <c r="D48" s="173">
        <v>15054.74</v>
      </c>
      <c r="E48" s="330">
        <v>80.150000000000006</v>
      </c>
      <c r="F48" s="331">
        <v>12066.37</v>
      </c>
      <c r="G48" s="330">
        <v>4.8899999999999997</v>
      </c>
      <c r="H48" s="331">
        <v>736.74</v>
      </c>
      <c r="I48" s="330">
        <v>0.18</v>
      </c>
      <c r="J48" s="331">
        <v>27.13</v>
      </c>
      <c r="K48" s="330">
        <v>0</v>
      </c>
      <c r="L48" s="331">
        <v>0</v>
      </c>
      <c r="M48" s="330">
        <v>0</v>
      </c>
      <c r="N48" s="331">
        <v>0</v>
      </c>
      <c r="O48" s="330">
        <v>0.02</v>
      </c>
      <c r="P48" s="331">
        <v>3.5</v>
      </c>
      <c r="Q48" s="330">
        <v>0</v>
      </c>
      <c r="R48" s="331">
        <v>0</v>
      </c>
      <c r="S48" s="330">
        <v>2.09</v>
      </c>
      <c r="T48" s="331">
        <v>314.2</v>
      </c>
      <c r="U48" s="330">
        <v>6.9999999999999993E-2</v>
      </c>
      <c r="V48" s="331">
        <v>9.98</v>
      </c>
      <c r="W48" s="330">
        <v>87.4</v>
      </c>
      <c r="X48" s="331">
        <v>13157.92</v>
      </c>
      <c r="Y48" s="332">
        <v>28212.66</v>
      </c>
      <c r="Z48" s="174">
        <v>0.24179999999999999</v>
      </c>
      <c r="AA48" s="175">
        <f t="shared" si="1"/>
        <v>35034.480000000003</v>
      </c>
    </row>
    <row r="49" spans="1:27" ht="24.75" customHeight="1">
      <c r="A49" s="176" t="s">
        <v>315</v>
      </c>
      <c r="B49" s="177" t="s">
        <v>316</v>
      </c>
      <c r="C49" s="172" t="s">
        <v>233</v>
      </c>
      <c r="D49" s="173">
        <v>12903</v>
      </c>
      <c r="E49" s="330">
        <v>80.239999999999995</v>
      </c>
      <c r="F49" s="331">
        <v>10353.370000000001</v>
      </c>
      <c r="G49" s="330">
        <v>5.5</v>
      </c>
      <c r="H49" s="331">
        <v>709.66</v>
      </c>
      <c r="I49" s="330">
        <v>0.21</v>
      </c>
      <c r="J49" s="331">
        <v>27.13</v>
      </c>
      <c r="K49" s="330">
        <v>0</v>
      </c>
      <c r="L49" s="331">
        <v>0</v>
      </c>
      <c r="M49" s="330">
        <v>0</v>
      </c>
      <c r="N49" s="331">
        <v>0</v>
      </c>
      <c r="O49" s="330">
        <v>0.03</v>
      </c>
      <c r="P49" s="331">
        <v>3.76</v>
      </c>
      <c r="Q49" s="330">
        <v>0</v>
      </c>
      <c r="R49" s="331">
        <v>0</v>
      </c>
      <c r="S49" s="330">
        <v>2.44</v>
      </c>
      <c r="T49" s="331">
        <v>314.2</v>
      </c>
      <c r="U49" s="330">
        <v>0.08</v>
      </c>
      <c r="V49" s="331">
        <v>9.98</v>
      </c>
      <c r="W49" s="330">
        <v>88.490000000000009</v>
      </c>
      <c r="X49" s="331">
        <v>11418.09</v>
      </c>
      <c r="Y49" s="332">
        <v>24321.09</v>
      </c>
      <c r="Z49" s="174">
        <v>0.24179999999999999</v>
      </c>
      <c r="AA49" s="175">
        <f t="shared" si="1"/>
        <v>30201.919999999998</v>
      </c>
    </row>
    <row r="50" spans="1:27" ht="24.75" customHeight="1">
      <c r="A50" s="176" t="s">
        <v>317</v>
      </c>
      <c r="B50" s="177" t="s">
        <v>318</v>
      </c>
      <c r="C50" s="172" t="s">
        <v>233</v>
      </c>
      <c r="D50" s="173">
        <v>13712.52</v>
      </c>
      <c r="E50" s="330">
        <v>80.239999999999995</v>
      </c>
      <c r="F50" s="331">
        <v>11002.93</v>
      </c>
      <c r="G50" s="330">
        <v>5.18</v>
      </c>
      <c r="H50" s="331">
        <v>709.66</v>
      </c>
      <c r="I50" s="330">
        <v>0.2</v>
      </c>
      <c r="J50" s="331">
        <v>27.13</v>
      </c>
      <c r="K50" s="330">
        <v>0</v>
      </c>
      <c r="L50" s="331">
        <v>0</v>
      </c>
      <c r="M50" s="330">
        <v>0</v>
      </c>
      <c r="N50" s="331">
        <v>0</v>
      </c>
      <c r="O50" s="330">
        <v>0.03</v>
      </c>
      <c r="P50" s="331">
        <v>3.76</v>
      </c>
      <c r="Q50" s="330">
        <v>0</v>
      </c>
      <c r="R50" s="331">
        <v>0</v>
      </c>
      <c r="S50" s="330">
        <v>2.29</v>
      </c>
      <c r="T50" s="331">
        <v>314.2</v>
      </c>
      <c r="U50" s="330">
        <v>6.9999999999999993E-2</v>
      </c>
      <c r="V50" s="331">
        <v>9.98</v>
      </c>
      <c r="W50" s="330">
        <v>88</v>
      </c>
      <c r="X50" s="331">
        <v>12067.66</v>
      </c>
      <c r="Y50" s="332">
        <v>25780.18</v>
      </c>
      <c r="Z50" s="174">
        <v>0.24179999999999999</v>
      </c>
      <c r="AA50" s="175">
        <f t="shared" si="1"/>
        <v>32013.82</v>
      </c>
    </row>
    <row r="51" spans="1:27" ht="24.75" customHeight="1">
      <c r="A51" s="176" t="s">
        <v>319</v>
      </c>
      <c r="B51" s="177" t="s">
        <v>320</v>
      </c>
      <c r="C51" s="172" t="s">
        <v>233</v>
      </c>
      <c r="D51" s="173">
        <v>14522.05</v>
      </c>
      <c r="E51" s="330">
        <v>80.239999999999995</v>
      </c>
      <c r="F51" s="331">
        <v>11652.49</v>
      </c>
      <c r="G51" s="330">
        <v>4.8899999999999997</v>
      </c>
      <c r="H51" s="331">
        <v>709.66</v>
      </c>
      <c r="I51" s="330">
        <v>0.19</v>
      </c>
      <c r="J51" s="331">
        <v>27.13</v>
      </c>
      <c r="K51" s="330">
        <v>0</v>
      </c>
      <c r="L51" s="331">
        <v>0</v>
      </c>
      <c r="M51" s="330">
        <v>0</v>
      </c>
      <c r="N51" s="331">
        <v>0</v>
      </c>
      <c r="O51" s="330">
        <v>0.03</v>
      </c>
      <c r="P51" s="331">
        <v>3.76</v>
      </c>
      <c r="Q51" s="330">
        <v>0</v>
      </c>
      <c r="R51" s="331">
        <v>0</v>
      </c>
      <c r="S51" s="330">
        <v>2.16</v>
      </c>
      <c r="T51" s="331">
        <v>314.2</v>
      </c>
      <c r="U51" s="330">
        <v>6.9999999999999993E-2</v>
      </c>
      <c r="V51" s="331">
        <v>9.98</v>
      </c>
      <c r="W51" s="330">
        <v>87.570000000000007</v>
      </c>
      <c r="X51" s="331">
        <v>12717.22</v>
      </c>
      <c r="Y51" s="332">
        <v>27239.27</v>
      </c>
      <c r="Z51" s="174">
        <v>0.24179999999999999</v>
      </c>
      <c r="AA51" s="175">
        <f t="shared" si="1"/>
        <v>33825.72</v>
      </c>
    </row>
    <row r="52" spans="1:27" ht="24.75" customHeight="1">
      <c r="A52" s="176" t="s">
        <v>321</v>
      </c>
      <c r="B52" s="177" t="s">
        <v>322</v>
      </c>
      <c r="C52" s="172" t="s">
        <v>233</v>
      </c>
      <c r="D52" s="173">
        <v>3280.26</v>
      </c>
      <c r="E52" s="330">
        <v>79.600000000000009</v>
      </c>
      <c r="F52" s="331">
        <v>2611.09</v>
      </c>
      <c r="G52" s="330">
        <v>22.46</v>
      </c>
      <c r="H52" s="331">
        <v>736.74</v>
      </c>
      <c r="I52" s="330">
        <v>0.83</v>
      </c>
      <c r="J52" s="331">
        <v>27.13</v>
      </c>
      <c r="K52" s="330">
        <v>0</v>
      </c>
      <c r="L52" s="331">
        <v>0</v>
      </c>
      <c r="M52" s="330">
        <v>1.59</v>
      </c>
      <c r="N52" s="331">
        <v>52.08</v>
      </c>
      <c r="O52" s="330">
        <v>0.08</v>
      </c>
      <c r="P52" s="331">
        <v>2.4900000000000002</v>
      </c>
      <c r="Q52" s="330">
        <v>0</v>
      </c>
      <c r="R52" s="331">
        <v>0</v>
      </c>
      <c r="S52" s="330">
        <v>9.58</v>
      </c>
      <c r="T52" s="331">
        <v>314.2</v>
      </c>
      <c r="U52" s="330">
        <v>0.3</v>
      </c>
      <c r="V52" s="331">
        <v>9.98</v>
      </c>
      <c r="W52" s="330">
        <v>114.43</v>
      </c>
      <c r="X52" s="331">
        <v>3753.72</v>
      </c>
      <c r="Y52" s="332">
        <v>7033.98</v>
      </c>
      <c r="Z52" s="174">
        <v>0.24179999999999999</v>
      </c>
      <c r="AA52" s="175">
        <f t="shared" si="1"/>
        <v>8734.7900000000009</v>
      </c>
    </row>
    <row r="53" spans="1:27" ht="24.75" customHeight="1">
      <c r="A53" s="176" t="s">
        <v>323</v>
      </c>
      <c r="B53" s="177" t="s">
        <v>324</v>
      </c>
      <c r="C53" s="172" t="s">
        <v>233</v>
      </c>
      <c r="D53" s="173">
        <v>4373.6899999999996</v>
      </c>
      <c r="E53" s="330">
        <v>79.600000000000009</v>
      </c>
      <c r="F53" s="331">
        <v>3481.45</v>
      </c>
      <c r="G53" s="330">
        <v>16.84</v>
      </c>
      <c r="H53" s="331">
        <v>736.74</v>
      </c>
      <c r="I53" s="330">
        <v>0.62</v>
      </c>
      <c r="J53" s="331">
        <v>27.13</v>
      </c>
      <c r="K53" s="330">
        <v>0</v>
      </c>
      <c r="L53" s="331">
        <v>0</v>
      </c>
      <c r="M53" s="330">
        <v>0</v>
      </c>
      <c r="N53" s="331">
        <v>0</v>
      </c>
      <c r="O53" s="330">
        <v>0.06</v>
      </c>
      <c r="P53" s="331">
        <v>2.4900000000000002</v>
      </c>
      <c r="Q53" s="330">
        <v>0</v>
      </c>
      <c r="R53" s="331">
        <v>0</v>
      </c>
      <c r="S53" s="330">
        <v>7.1800000000000006</v>
      </c>
      <c r="T53" s="331">
        <v>314.2</v>
      </c>
      <c r="U53" s="330">
        <v>0.22999999999999998</v>
      </c>
      <c r="V53" s="331">
        <v>9.98</v>
      </c>
      <c r="W53" s="330">
        <v>104.52999999999999</v>
      </c>
      <c r="X53" s="331">
        <v>4572</v>
      </c>
      <c r="Y53" s="332">
        <v>8945.68</v>
      </c>
      <c r="Z53" s="174">
        <v>0.24179999999999999</v>
      </c>
      <c r="AA53" s="175">
        <f t="shared" si="1"/>
        <v>11108.74</v>
      </c>
    </row>
    <row r="54" spans="1:27" ht="24.75" customHeight="1">
      <c r="A54" s="176" t="s">
        <v>325</v>
      </c>
      <c r="B54" s="177" t="s">
        <v>326</v>
      </c>
      <c r="C54" s="172" t="s">
        <v>233</v>
      </c>
      <c r="D54" s="173">
        <v>8312.6200000000008</v>
      </c>
      <c r="E54" s="330">
        <v>79.600000000000009</v>
      </c>
      <c r="F54" s="331">
        <v>6616.84</v>
      </c>
      <c r="G54" s="330">
        <v>8.86</v>
      </c>
      <c r="H54" s="331">
        <v>736.74</v>
      </c>
      <c r="I54" s="330">
        <v>0.33</v>
      </c>
      <c r="J54" s="331">
        <v>27.13</v>
      </c>
      <c r="K54" s="330">
        <v>0</v>
      </c>
      <c r="L54" s="331">
        <v>0</v>
      </c>
      <c r="M54" s="330">
        <v>0</v>
      </c>
      <c r="N54" s="331">
        <v>0</v>
      </c>
      <c r="O54" s="330">
        <v>0.03</v>
      </c>
      <c r="P54" s="331">
        <v>2.4900000000000002</v>
      </c>
      <c r="Q54" s="330">
        <v>0</v>
      </c>
      <c r="R54" s="331">
        <v>0</v>
      </c>
      <c r="S54" s="330">
        <v>3.7800000000000002</v>
      </c>
      <c r="T54" s="331">
        <v>314.2</v>
      </c>
      <c r="U54" s="330">
        <v>0.12</v>
      </c>
      <c r="V54" s="331">
        <v>9.98</v>
      </c>
      <c r="W54" s="330">
        <v>92.72</v>
      </c>
      <c r="X54" s="331">
        <v>7707.39</v>
      </c>
      <c r="Y54" s="332">
        <v>16020</v>
      </c>
      <c r="Z54" s="174">
        <v>0.24179999999999999</v>
      </c>
      <c r="AA54" s="175">
        <f t="shared" si="1"/>
        <v>19893.63</v>
      </c>
    </row>
    <row r="55" spans="1:27" ht="24.75" customHeight="1">
      <c r="A55" s="176" t="s">
        <v>66</v>
      </c>
      <c r="B55" s="177" t="s">
        <v>327</v>
      </c>
      <c r="C55" s="172" t="s">
        <v>233</v>
      </c>
      <c r="D55" s="173">
        <v>2449.31</v>
      </c>
      <c r="E55" s="330">
        <v>80.41</v>
      </c>
      <c r="F55" s="331">
        <v>1969.49</v>
      </c>
      <c r="G55" s="330">
        <v>30.080000000000002</v>
      </c>
      <c r="H55" s="331">
        <v>736.74</v>
      </c>
      <c r="I55" s="330">
        <v>1.24</v>
      </c>
      <c r="J55" s="331">
        <v>30.41</v>
      </c>
      <c r="K55" s="330">
        <v>0</v>
      </c>
      <c r="L55" s="331">
        <v>0</v>
      </c>
      <c r="M55" s="330">
        <v>4.16</v>
      </c>
      <c r="N55" s="331">
        <v>101.94</v>
      </c>
      <c r="O55" s="330">
        <v>0.16</v>
      </c>
      <c r="P55" s="331">
        <v>3.86</v>
      </c>
      <c r="Q55" s="330">
        <v>0</v>
      </c>
      <c r="R55" s="331">
        <v>0</v>
      </c>
      <c r="S55" s="330">
        <v>12.83</v>
      </c>
      <c r="T55" s="331">
        <v>314.2</v>
      </c>
      <c r="U55" s="330">
        <v>0.41000000000000003</v>
      </c>
      <c r="V55" s="331">
        <v>9.98</v>
      </c>
      <c r="W55" s="330">
        <v>129.29</v>
      </c>
      <c r="X55" s="331">
        <v>3166.63</v>
      </c>
      <c r="Y55" s="332">
        <v>5615.95</v>
      </c>
      <c r="Z55" s="174">
        <v>0.24179999999999999</v>
      </c>
      <c r="AA55" s="175">
        <f t="shared" si="1"/>
        <v>6973.88</v>
      </c>
    </row>
    <row r="56" spans="1:27" ht="24.75" customHeight="1">
      <c r="A56" s="176" t="s">
        <v>328</v>
      </c>
      <c r="B56" s="177" t="s">
        <v>329</v>
      </c>
      <c r="C56" s="172" t="s">
        <v>233</v>
      </c>
      <c r="D56" s="173">
        <v>12903</v>
      </c>
      <c r="E56" s="330">
        <v>79.12</v>
      </c>
      <c r="F56" s="331">
        <v>10208.85</v>
      </c>
      <c r="G56" s="330">
        <v>5.71</v>
      </c>
      <c r="H56" s="331">
        <v>736.74</v>
      </c>
      <c r="I56" s="330">
        <v>0.21</v>
      </c>
      <c r="J56" s="331">
        <v>27.13</v>
      </c>
      <c r="K56" s="330">
        <v>0</v>
      </c>
      <c r="L56" s="331">
        <v>0</v>
      </c>
      <c r="M56" s="330">
        <v>0</v>
      </c>
      <c r="N56" s="331">
        <v>0</v>
      </c>
      <c r="O56" s="330">
        <v>0.02</v>
      </c>
      <c r="P56" s="331">
        <v>2.68</v>
      </c>
      <c r="Q56" s="330">
        <v>0</v>
      </c>
      <c r="R56" s="331">
        <v>0</v>
      </c>
      <c r="S56" s="330">
        <v>2.44</v>
      </c>
      <c r="T56" s="331">
        <v>314.2</v>
      </c>
      <c r="U56" s="330">
        <v>0.08</v>
      </c>
      <c r="V56" s="331">
        <v>9.98</v>
      </c>
      <c r="W56" s="330">
        <v>87.570000000000007</v>
      </c>
      <c r="X56" s="331">
        <v>11299.58</v>
      </c>
      <c r="Y56" s="332">
        <v>24202.58</v>
      </c>
      <c r="Z56" s="174">
        <v>0.24179999999999999</v>
      </c>
      <c r="AA56" s="175">
        <f t="shared" si="1"/>
        <v>30054.76</v>
      </c>
    </row>
    <row r="57" spans="1:27" ht="24.75" customHeight="1">
      <c r="A57" s="176" t="s">
        <v>330</v>
      </c>
      <c r="B57" s="177" t="s">
        <v>331</v>
      </c>
      <c r="C57" s="172" t="s">
        <v>233</v>
      </c>
      <c r="D57" s="173">
        <v>5337.05</v>
      </c>
      <c r="E57" s="330">
        <v>79.75</v>
      </c>
      <c r="F57" s="331">
        <v>4256.3</v>
      </c>
      <c r="G57" s="330">
        <v>13.8</v>
      </c>
      <c r="H57" s="331">
        <v>736.74</v>
      </c>
      <c r="I57" s="330">
        <v>0.51</v>
      </c>
      <c r="J57" s="331">
        <v>27.13</v>
      </c>
      <c r="K57" s="330">
        <v>0</v>
      </c>
      <c r="L57" s="331">
        <v>0</v>
      </c>
      <c r="M57" s="330">
        <v>0</v>
      </c>
      <c r="N57" s="331">
        <v>0</v>
      </c>
      <c r="O57" s="330">
        <v>0.05</v>
      </c>
      <c r="P57" s="331">
        <v>2.68</v>
      </c>
      <c r="Q57" s="330">
        <v>0</v>
      </c>
      <c r="R57" s="331">
        <v>0</v>
      </c>
      <c r="S57" s="330">
        <v>5.89</v>
      </c>
      <c r="T57" s="331">
        <v>314.2</v>
      </c>
      <c r="U57" s="330">
        <v>0.19</v>
      </c>
      <c r="V57" s="331">
        <v>9.98</v>
      </c>
      <c r="W57" s="330">
        <v>100.19</v>
      </c>
      <c r="X57" s="331">
        <v>5347.03</v>
      </c>
      <c r="Y57" s="332">
        <v>10684.08</v>
      </c>
      <c r="Z57" s="174">
        <v>0.24179999999999999</v>
      </c>
      <c r="AA57" s="175">
        <f t="shared" si="1"/>
        <v>13267.49</v>
      </c>
    </row>
    <row r="58" spans="1:27" ht="24.75" customHeight="1">
      <c r="A58" s="176" t="s">
        <v>332</v>
      </c>
      <c r="B58" s="177" t="s">
        <v>333</v>
      </c>
      <c r="C58" s="172" t="s">
        <v>233</v>
      </c>
      <c r="D58" s="173">
        <v>7116.07</v>
      </c>
      <c r="E58" s="330">
        <v>79.75</v>
      </c>
      <c r="F58" s="331">
        <v>5675.07</v>
      </c>
      <c r="G58" s="330">
        <v>10.35</v>
      </c>
      <c r="H58" s="331">
        <v>736.74</v>
      </c>
      <c r="I58" s="330">
        <v>0.38</v>
      </c>
      <c r="J58" s="331">
        <v>27.13</v>
      </c>
      <c r="K58" s="330">
        <v>0</v>
      </c>
      <c r="L58" s="331">
        <v>0</v>
      </c>
      <c r="M58" s="330">
        <v>0</v>
      </c>
      <c r="N58" s="331">
        <v>0</v>
      </c>
      <c r="O58" s="330">
        <v>0.04</v>
      </c>
      <c r="P58" s="331">
        <v>2.68</v>
      </c>
      <c r="Q58" s="330">
        <v>0</v>
      </c>
      <c r="R58" s="331">
        <v>0</v>
      </c>
      <c r="S58" s="330">
        <v>4.42</v>
      </c>
      <c r="T58" s="331">
        <v>314.2</v>
      </c>
      <c r="U58" s="330">
        <v>0.13999999999999999</v>
      </c>
      <c r="V58" s="331">
        <v>9.98</v>
      </c>
      <c r="W58" s="330">
        <v>95.08</v>
      </c>
      <c r="X58" s="331">
        <v>6765.8</v>
      </c>
      <c r="Y58" s="332">
        <v>13881.87</v>
      </c>
      <c r="Z58" s="174">
        <v>0.24179999999999999</v>
      </c>
      <c r="AA58" s="175">
        <f t="shared" si="1"/>
        <v>17238.5</v>
      </c>
    </row>
    <row r="59" spans="1:27" ht="24.75" customHeight="1">
      <c r="A59" s="178" t="s">
        <v>334</v>
      </c>
      <c r="B59" s="179" t="s">
        <v>335</v>
      </c>
      <c r="C59" s="172" t="s">
        <v>233</v>
      </c>
      <c r="D59" s="173">
        <v>11704.98</v>
      </c>
      <c r="E59" s="330">
        <v>79.75</v>
      </c>
      <c r="F59" s="331">
        <v>9334.7199999999993</v>
      </c>
      <c r="G59" s="330">
        <v>6.29</v>
      </c>
      <c r="H59" s="331">
        <v>736.74</v>
      </c>
      <c r="I59" s="330">
        <v>0.22999999999999998</v>
      </c>
      <c r="J59" s="331">
        <v>27.13</v>
      </c>
      <c r="K59" s="330">
        <v>0</v>
      </c>
      <c r="L59" s="331">
        <v>0</v>
      </c>
      <c r="M59" s="330">
        <v>0</v>
      </c>
      <c r="N59" s="331">
        <v>0</v>
      </c>
      <c r="O59" s="330">
        <v>0.02</v>
      </c>
      <c r="P59" s="331">
        <v>2.68</v>
      </c>
      <c r="Q59" s="330">
        <v>0</v>
      </c>
      <c r="R59" s="331">
        <v>0</v>
      </c>
      <c r="S59" s="330">
        <v>2.68</v>
      </c>
      <c r="T59" s="331">
        <v>314.2</v>
      </c>
      <c r="U59" s="330">
        <v>0.09</v>
      </c>
      <c r="V59" s="331">
        <v>9.98</v>
      </c>
      <c r="W59" s="330">
        <v>89.070000000000007</v>
      </c>
      <c r="X59" s="331">
        <v>10425.450000000001</v>
      </c>
      <c r="Y59" s="332">
        <v>22130.43</v>
      </c>
      <c r="Z59" s="174">
        <v>0.24179999999999999</v>
      </c>
      <c r="AA59" s="175">
        <f t="shared" si="1"/>
        <v>27481.56</v>
      </c>
    </row>
    <row r="60" spans="1:27" ht="24.75" customHeight="1">
      <c r="A60" s="170" t="s">
        <v>336</v>
      </c>
      <c r="B60" s="171" t="s">
        <v>337</v>
      </c>
      <c r="C60" s="172" t="s">
        <v>233</v>
      </c>
      <c r="D60" s="173">
        <v>2472.4699999999998</v>
      </c>
      <c r="E60" s="330">
        <v>80.569999999999993</v>
      </c>
      <c r="F60" s="331">
        <v>1992.07</v>
      </c>
      <c r="G60" s="330">
        <v>29.799999999999997</v>
      </c>
      <c r="H60" s="331">
        <v>736.74</v>
      </c>
      <c r="I60" s="330">
        <v>1.34</v>
      </c>
      <c r="J60" s="331">
        <v>33.03</v>
      </c>
      <c r="K60" s="330">
        <v>0</v>
      </c>
      <c r="L60" s="331">
        <v>0</v>
      </c>
      <c r="M60" s="330">
        <v>4.07</v>
      </c>
      <c r="N60" s="331">
        <v>100.55</v>
      </c>
      <c r="O60" s="330">
        <v>0.16</v>
      </c>
      <c r="P60" s="331">
        <v>3.97</v>
      </c>
      <c r="Q60" s="330">
        <v>0</v>
      </c>
      <c r="R60" s="331">
        <v>0</v>
      </c>
      <c r="S60" s="330">
        <v>12.709999999999999</v>
      </c>
      <c r="T60" s="331">
        <v>314.2</v>
      </c>
      <c r="U60" s="330">
        <v>0.4</v>
      </c>
      <c r="V60" s="331">
        <v>9.98</v>
      </c>
      <c r="W60" s="330">
        <v>129.04</v>
      </c>
      <c r="X60" s="331">
        <v>3190.54</v>
      </c>
      <c r="Y60" s="332">
        <v>5663</v>
      </c>
      <c r="Z60" s="174">
        <v>0.24179999999999999</v>
      </c>
      <c r="AA60" s="175">
        <f t="shared" si="1"/>
        <v>7032.31</v>
      </c>
    </row>
    <row r="61" spans="1:27" ht="24.75" customHeight="1">
      <c r="A61" s="176" t="s">
        <v>158</v>
      </c>
      <c r="B61" s="177" t="s">
        <v>338</v>
      </c>
      <c r="C61" s="172" t="s">
        <v>233</v>
      </c>
      <c r="D61" s="173">
        <v>2160.31</v>
      </c>
      <c r="E61" s="330">
        <v>80.11</v>
      </c>
      <c r="F61" s="331">
        <v>1730.63</v>
      </c>
      <c r="G61" s="330">
        <v>34.1</v>
      </c>
      <c r="H61" s="331">
        <v>736.74</v>
      </c>
      <c r="I61" s="330">
        <v>1.53</v>
      </c>
      <c r="J61" s="331">
        <v>33.03</v>
      </c>
      <c r="K61" s="330">
        <v>0</v>
      </c>
      <c r="L61" s="331">
        <v>0</v>
      </c>
      <c r="M61" s="330">
        <v>5.52</v>
      </c>
      <c r="N61" s="331">
        <v>119.28</v>
      </c>
      <c r="O61" s="330">
        <v>0.16</v>
      </c>
      <c r="P61" s="331">
        <v>3.48</v>
      </c>
      <c r="Q61" s="330">
        <v>0</v>
      </c>
      <c r="R61" s="331">
        <v>0</v>
      </c>
      <c r="S61" s="330">
        <v>14.540000000000001</v>
      </c>
      <c r="T61" s="331">
        <v>314.2</v>
      </c>
      <c r="U61" s="330">
        <v>0.45999999999999996</v>
      </c>
      <c r="V61" s="331">
        <v>9.98</v>
      </c>
      <c r="W61" s="330">
        <v>136.43</v>
      </c>
      <c r="X61" s="331">
        <v>2947.34</v>
      </c>
      <c r="Y61" s="332">
        <v>5107.6499999999996</v>
      </c>
      <c r="Z61" s="174">
        <v>0.24179999999999999</v>
      </c>
      <c r="AA61" s="175">
        <f t="shared" si="1"/>
        <v>6342.67</v>
      </c>
    </row>
    <row r="62" spans="1:27" ht="24.75" customHeight="1">
      <c r="A62" s="176" t="s">
        <v>339</v>
      </c>
      <c r="B62" s="177" t="s">
        <v>340</v>
      </c>
      <c r="C62" s="172" t="s">
        <v>233</v>
      </c>
      <c r="D62" s="173">
        <v>4764.92</v>
      </c>
      <c r="E62" s="330">
        <v>82.55</v>
      </c>
      <c r="F62" s="331">
        <v>3933.44</v>
      </c>
      <c r="G62" s="330">
        <v>15.459999999999999</v>
      </c>
      <c r="H62" s="331">
        <v>736.74</v>
      </c>
      <c r="I62" s="330">
        <v>0.57000000000000006</v>
      </c>
      <c r="J62" s="331">
        <v>27.13</v>
      </c>
      <c r="K62" s="330">
        <v>0</v>
      </c>
      <c r="L62" s="331">
        <v>0</v>
      </c>
      <c r="M62" s="330">
        <v>0</v>
      </c>
      <c r="N62" s="331">
        <v>0</v>
      </c>
      <c r="O62" s="330">
        <v>0.12</v>
      </c>
      <c r="P62" s="331">
        <v>5.7</v>
      </c>
      <c r="Q62" s="330">
        <v>0</v>
      </c>
      <c r="R62" s="331">
        <v>0</v>
      </c>
      <c r="S62" s="330">
        <v>6.59</v>
      </c>
      <c r="T62" s="331">
        <v>314.2</v>
      </c>
      <c r="U62" s="330">
        <v>0.21</v>
      </c>
      <c r="V62" s="331">
        <v>9.98</v>
      </c>
      <c r="W62" s="330">
        <v>105.5</v>
      </c>
      <c r="X62" s="331">
        <v>5027.1899999999996</v>
      </c>
      <c r="Y62" s="332">
        <v>9792.1200000000008</v>
      </c>
      <c r="Z62" s="174">
        <v>0.24179999999999999</v>
      </c>
      <c r="AA62" s="175">
        <f t="shared" si="1"/>
        <v>12159.85</v>
      </c>
    </row>
    <row r="63" spans="1:27" ht="24.75" customHeight="1">
      <c r="A63" s="176" t="s">
        <v>341</v>
      </c>
      <c r="B63" s="177" t="s">
        <v>342</v>
      </c>
      <c r="C63" s="172" t="s">
        <v>233</v>
      </c>
      <c r="D63" s="173">
        <v>6353.23</v>
      </c>
      <c r="E63" s="330">
        <v>82.55</v>
      </c>
      <c r="F63" s="331">
        <v>5244.59</v>
      </c>
      <c r="G63" s="330">
        <v>11.600000000000001</v>
      </c>
      <c r="H63" s="331">
        <v>736.74</v>
      </c>
      <c r="I63" s="330">
        <v>0.43</v>
      </c>
      <c r="J63" s="331">
        <v>27.13</v>
      </c>
      <c r="K63" s="330">
        <v>0</v>
      </c>
      <c r="L63" s="331">
        <v>0</v>
      </c>
      <c r="M63" s="330">
        <v>0</v>
      </c>
      <c r="N63" s="331">
        <v>0</v>
      </c>
      <c r="O63" s="330">
        <v>0.09</v>
      </c>
      <c r="P63" s="331">
        <v>5.7</v>
      </c>
      <c r="Q63" s="330">
        <v>0</v>
      </c>
      <c r="R63" s="331">
        <v>0</v>
      </c>
      <c r="S63" s="330">
        <v>4.95</v>
      </c>
      <c r="T63" s="331">
        <v>314.2</v>
      </c>
      <c r="U63" s="330">
        <v>0.16</v>
      </c>
      <c r="V63" s="331">
        <v>9.98</v>
      </c>
      <c r="W63" s="330">
        <v>99.77000000000001</v>
      </c>
      <c r="X63" s="331">
        <v>6338.34</v>
      </c>
      <c r="Y63" s="332">
        <v>12691.57</v>
      </c>
      <c r="Z63" s="174">
        <v>0.24179999999999999</v>
      </c>
      <c r="AA63" s="175">
        <f t="shared" si="1"/>
        <v>15760.39</v>
      </c>
    </row>
    <row r="64" spans="1:27" ht="24.75" customHeight="1">
      <c r="A64" s="176" t="s">
        <v>343</v>
      </c>
      <c r="B64" s="177" t="s">
        <v>344</v>
      </c>
      <c r="C64" s="172" t="s">
        <v>233</v>
      </c>
      <c r="D64" s="173">
        <v>11634.21</v>
      </c>
      <c r="E64" s="330">
        <v>82.55</v>
      </c>
      <c r="F64" s="331">
        <v>9604.0400000000009</v>
      </c>
      <c r="G64" s="330">
        <v>6.3299999999999992</v>
      </c>
      <c r="H64" s="331">
        <v>736.74</v>
      </c>
      <c r="I64" s="330">
        <v>0.22999999999999998</v>
      </c>
      <c r="J64" s="331">
        <v>27.13</v>
      </c>
      <c r="K64" s="330">
        <v>0</v>
      </c>
      <c r="L64" s="331">
        <v>0</v>
      </c>
      <c r="M64" s="330">
        <v>0</v>
      </c>
      <c r="N64" s="331">
        <v>0</v>
      </c>
      <c r="O64" s="330">
        <v>0.05</v>
      </c>
      <c r="P64" s="331">
        <v>5.7</v>
      </c>
      <c r="Q64" s="330">
        <v>0</v>
      </c>
      <c r="R64" s="331">
        <v>0</v>
      </c>
      <c r="S64" s="330">
        <v>2.7</v>
      </c>
      <c r="T64" s="331">
        <v>314.2</v>
      </c>
      <c r="U64" s="330">
        <v>0.09</v>
      </c>
      <c r="V64" s="331">
        <v>9.98</v>
      </c>
      <c r="W64" s="330">
        <v>91.95</v>
      </c>
      <c r="X64" s="331">
        <v>10697.79</v>
      </c>
      <c r="Y64" s="332">
        <v>22332</v>
      </c>
      <c r="Z64" s="174">
        <v>0.24179999999999999</v>
      </c>
      <c r="AA64" s="175">
        <f t="shared" si="1"/>
        <v>27731.87</v>
      </c>
    </row>
    <row r="65" spans="1:27" ht="24.75" customHeight="1">
      <c r="A65" s="176" t="s">
        <v>345</v>
      </c>
      <c r="B65" s="177" t="s">
        <v>346</v>
      </c>
      <c r="C65" s="172" t="s">
        <v>233</v>
      </c>
      <c r="D65" s="173">
        <v>2518.27</v>
      </c>
      <c r="E65" s="330">
        <v>97.740000000000009</v>
      </c>
      <c r="F65" s="331">
        <v>2461.35</v>
      </c>
      <c r="G65" s="330">
        <v>29.26</v>
      </c>
      <c r="H65" s="331">
        <v>736.74</v>
      </c>
      <c r="I65" s="330">
        <v>1.08</v>
      </c>
      <c r="J65" s="331">
        <v>27.13</v>
      </c>
      <c r="K65" s="330">
        <v>0</v>
      </c>
      <c r="L65" s="331">
        <v>0</v>
      </c>
      <c r="M65" s="330">
        <v>3.88</v>
      </c>
      <c r="N65" s="331">
        <v>97.8</v>
      </c>
      <c r="O65" s="330">
        <v>0.16</v>
      </c>
      <c r="P65" s="331">
        <v>4.1399999999999997</v>
      </c>
      <c r="Q65" s="330">
        <v>0</v>
      </c>
      <c r="R65" s="331">
        <v>0</v>
      </c>
      <c r="S65" s="330">
        <v>12.479999999999999</v>
      </c>
      <c r="T65" s="331">
        <v>314.2</v>
      </c>
      <c r="U65" s="330">
        <v>0.4</v>
      </c>
      <c r="V65" s="331">
        <v>9.98</v>
      </c>
      <c r="W65" s="330">
        <v>144.99</v>
      </c>
      <c r="X65" s="331">
        <v>3651.35</v>
      </c>
      <c r="Y65" s="332">
        <v>6169.62</v>
      </c>
      <c r="Z65" s="174">
        <v>0.24179999999999999</v>
      </c>
      <c r="AA65" s="175">
        <f t="shared" si="1"/>
        <v>7661.43</v>
      </c>
    </row>
    <row r="66" spans="1:27" ht="24.75" customHeight="1">
      <c r="A66" s="176" t="s">
        <v>347</v>
      </c>
      <c r="B66" s="177" t="s">
        <v>348</v>
      </c>
      <c r="C66" s="172" t="s">
        <v>233</v>
      </c>
      <c r="D66" s="173">
        <v>3357.69</v>
      </c>
      <c r="E66" s="330">
        <v>97.740000000000009</v>
      </c>
      <c r="F66" s="331">
        <v>3281.81</v>
      </c>
      <c r="G66" s="330">
        <v>21.94</v>
      </c>
      <c r="H66" s="331">
        <v>736.74</v>
      </c>
      <c r="I66" s="330">
        <v>0.80999999999999994</v>
      </c>
      <c r="J66" s="331">
        <v>27.13</v>
      </c>
      <c r="K66" s="330">
        <v>0</v>
      </c>
      <c r="L66" s="331">
        <v>0</v>
      </c>
      <c r="M66" s="330">
        <v>1.41</v>
      </c>
      <c r="N66" s="331">
        <v>47.44</v>
      </c>
      <c r="O66" s="330">
        <v>0.12</v>
      </c>
      <c r="P66" s="331">
        <v>4.1399999999999997</v>
      </c>
      <c r="Q66" s="330">
        <v>0</v>
      </c>
      <c r="R66" s="331">
        <v>0</v>
      </c>
      <c r="S66" s="330">
        <v>9.36</v>
      </c>
      <c r="T66" s="331">
        <v>314.2</v>
      </c>
      <c r="U66" s="330">
        <v>0.3</v>
      </c>
      <c r="V66" s="331">
        <v>9.98</v>
      </c>
      <c r="W66" s="330">
        <v>131.68</v>
      </c>
      <c r="X66" s="331">
        <v>4421.4399999999996</v>
      </c>
      <c r="Y66" s="332">
        <v>7779.13</v>
      </c>
      <c r="Z66" s="174">
        <v>0.24179999999999999</v>
      </c>
      <c r="AA66" s="175">
        <f t="shared" si="1"/>
        <v>9660.1200000000008</v>
      </c>
    </row>
    <row r="67" spans="1:27" ht="24.75" customHeight="1">
      <c r="A67" s="176" t="s">
        <v>349</v>
      </c>
      <c r="B67" s="177" t="s">
        <v>350</v>
      </c>
      <c r="C67" s="172" t="s">
        <v>233</v>
      </c>
      <c r="D67" s="173">
        <v>4447.62</v>
      </c>
      <c r="E67" s="330">
        <v>97.740000000000009</v>
      </c>
      <c r="F67" s="331">
        <v>4347.1099999999997</v>
      </c>
      <c r="G67" s="330">
        <v>16.559999999999999</v>
      </c>
      <c r="H67" s="331">
        <v>736.74</v>
      </c>
      <c r="I67" s="330">
        <v>0.61</v>
      </c>
      <c r="J67" s="331">
        <v>27.13</v>
      </c>
      <c r="K67" s="330">
        <v>0</v>
      </c>
      <c r="L67" s="331">
        <v>0</v>
      </c>
      <c r="M67" s="330">
        <v>0</v>
      </c>
      <c r="N67" s="331">
        <v>0</v>
      </c>
      <c r="O67" s="330">
        <v>0.09</v>
      </c>
      <c r="P67" s="331">
        <v>4.1399999999999997</v>
      </c>
      <c r="Q67" s="330">
        <v>0</v>
      </c>
      <c r="R67" s="331">
        <v>0</v>
      </c>
      <c r="S67" s="330">
        <v>7.06</v>
      </c>
      <c r="T67" s="331">
        <v>314.2</v>
      </c>
      <c r="U67" s="330">
        <v>0.22</v>
      </c>
      <c r="V67" s="331">
        <v>9.98</v>
      </c>
      <c r="W67" s="330">
        <v>122.30000000000001</v>
      </c>
      <c r="X67" s="331">
        <v>5439.3</v>
      </c>
      <c r="Y67" s="332">
        <v>9886.92</v>
      </c>
      <c r="Z67" s="174">
        <v>0.24179999999999999</v>
      </c>
      <c r="AA67" s="175">
        <f t="shared" si="1"/>
        <v>12277.57</v>
      </c>
    </row>
    <row r="68" spans="1:27" ht="24.75" customHeight="1">
      <c r="A68" s="176" t="s">
        <v>351</v>
      </c>
      <c r="B68" s="177" t="s">
        <v>352</v>
      </c>
      <c r="C68" s="172" t="s">
        <v>233</v>
      </c>
      <c r="D68" s="173">
        <v>2841.65</v>
      </c>
      <c r="E68" s="330">
        <v>80.430000000000007</v>
      </c>
      <c r="F68" s="331">
        <v>2285.54</v>
      </c>
      <c r="G68" s="330">
        <v>25.929999999999996</v>
      </c>
      <c r="H68" s="331">
        <v>736.74</v>
      </c>
      <c r="I68" s="330">
        <v>0</v>
      </c>
      <c r="J68" s="331">
        <v>0</v>
      </c>
      <c r="K68" s="330">
        <v>0</v>
      </c>
      <c r="L68" s="331">
        <v>0</v>
      </c>
      <c r="M68" s="330">
        <v>2.76</v>
      </c>
      <c r="N68" s="331">
        <v>78.400000000000006</v>
      </c>
      <c r="O68" s="330">
        <v>0.16</v>
      </c>
      <c r="P68" s="331">
        <v>4.47</v>
      </c>
      <c r="Q68" s="330">
        <v>0</v>
      </c>
      <c r="R68" s="331">
        <v>0</v>
      </c>
      <c r="S68" s="330">
        <v>11.06</v>
      </c>
      <c r="T68" s="331">
        <v>314.2</v>
      </c>
      <c r="U68" s="330">
        <v>0.35000000000000003</v>
      </c>
      <c r="V68" s="331">
        <v>9.98</v>
      </c>
      <c r="W68" s="330">
        <v>120.68</v>
      </c>
      <c r="X68" s="331">
        <v>3429.33</v>
      </c>
      <c r="Y68" s="332">
        <v>6270.98</v>
      </c>
      <c r="Z68" s="174">
        <v>0.24179999999999999</v>
      </c>
      <c r="AA68" s="175">
        <f t="shared" si="1"/>
        <v>7787.3</v>
      </c>
    </row>
    <row r="69" spans="1:27" ht="24.75" customHeight="1">
      <c r="A69" s="176" t="s">
        <v>353</v>
      </c>
      <c r="B69" s="177" t="s">
        <v>354</v>
      </c>
      <c r="C69" s="172" t="s">
        <v>233</v>
      </c>
      <c r="D69" s="173">
        <v>2149.64</v>
      </c>
      <c r="E69" s="330">
        <v>80.12</v>
      </c>
      <c r="F69" s="331">
        <v>1722.29</v>
      </c>
      <c r="G69" s="330">
        <v>34.270000000000003</v>
      </c>
      <c r="H69" s="331">
        <v>736.74</v>
      </c>
      <c r="I69" s="330">
        <v>1.41</v>
      </c>
      <c r="J69" s="331">
        <v>30.41</v>
      </c>
      <c r="K69" s="330">
        <v>0</v>
      </c>
      <c r="L69" s="331">
        <v>0</v>
      </c>
      <c r="M69" s="330">
        <v>5.58</v>
      </c>
      <c r="N69" s="331">
        <v>119.92</v>
      </c>
      <c r="O69" s="330">
        <v>0.21</v>
      </c>
      <c r="P69" s="331">
        <v>4.58</v>
      </c>
      <c r="Q69" s="330">
        <v>0</v>
      </c>
      <c r="R69" s="331">
        <v>0</v>
      </c>
      <c r="S69" s="330">
        <v>14.62</v>
      </c>
      <c r="T69" s="331">
        <v>314.2</v>
      </c>
      <c r="U69" s="330">
        <v>0.45999999999999996</v>
      </c>
      <c r="V69" s="331">
        <v>9.98</v>
      </c>
      <c r="W69" s="330">
        <v>136.68</v>
      </c>
      <c r="X69" s="331">
        <v>2938.13</v>
      </c>
      <c r="Y69" s="332">
        <v>5087.7700000000004</v>
      </c>
      <c r="Z69" s="174">
        <v>0.24179999999999999</v>
      </c>
      <c r="AA69" s="175">
        <f t="shared" ref="AA69:AA102" si="2">TRUNC(Y69*(1+$Z69),2)</f>
        <v>6317.99</v>
      </c>
    </row>
    <row r="70" spans="1:27" ht="24.75" customHeight="1">
      <c r="A70" s="176" t="s">
        <v>355</v>
      </c>
      <c r="B70" s="177" t="s">
        <v>356</v>
      </c>
      <c r="C70" s="172" t="s">
        <v>233</v>
      </c>
      <c r="D70" s="173">
        <v>2987.19</v>
      </c>
      <c r="E70" s="330">
        <v>80.75</v>
      </c>
      <c r="F70" s="331">
        <v>2412.15</v>
      </c>
      <c r="G70" s="330">
        <v>24.66</v>
      </c>
      <c r="H70" s="331">
        <v>736.74</v>
      </c>
      <c r="I70" s="330">
        <v>1.02</v>
      </c>
      <c r="J70" s="331">
        <v>30.41</v>
      </c>
      <c r="K70" s="330">
        <v>0</v>
      </c>
      <c r="L70" s="331">
        <v>0</v>
      </c>
      <c r="M70" s="330">
        <v>2.33</v>
      </c>
      <c r="N70" s="331">
        <v>69.67</v>
      </c>
      <c r="O70" s="330">
        <v>0.16</v>
      </c>
      <c r="P70" s="331">
        <v>4.7</v>
      </c>
      <c r="Q70" s="330">
        <v>0</v>
      </c>
      <c r="R70" s="331">
        <v>0</v>
      </c>
      <c r="S70" s="330">
        <v>10.52</v>
      </c>
      <c r="T70" s="331">
        <v>314.2</v>
      </c>
      <c r="U70" s="330">
        <v>0.33</v>
      </c>
      <c r="V70" s="331">
        <v>9.98</v>
      </c>
      <c r="W70" s="330">
        <v>119.77</v>
      </c>
      <c r="X70" s="331">
        <v>3577.85</v>
      </c>
      <c r="Y70" s="332">
        <v>6565.04</v>
      </c>
      <c r="Z70" s="174">
        <v>0.24179999999999999</v>
      </c>
      <c r="AA70" s="175">
        <f t="shared" si="2"/>
        <v>8152.46</v>
      </c>
    </row>
    <row r="71" spans="1:27" ht="24.75" customHeight="1">
      <c r="A71" s="176" t="s">
        <v>357</v>
      </c>
      <c r="B71" s="177" t="s">
        <v>358</v>
      </c>
      <c r="C71" s="172" t="s">
        <v>233</v>
      </c>
      <c r="D71" s="173">
        <v>3268.63</v>
      </c>
      <c r="E71" s="330">
        <v>80.27</v>
      </c>
      <c r="F71" s="331">
        <v>2623.73</v>
      </c>
      <c r="G71" s="330">
        <v>22.54</v>
      </c>
      <c r="H71" s="331">
        <v>736.74</v>
      </c>
      <c r="I71" s="330">
        <v>0.92999999999999994</v>
      </c>
      <c r="J71" s="331">
        <v>30.41</v>
      </c>
      <c r="K71" s="330">
        <v>0</v>
      </c>
      <c r="L71" s="331">
        <v>0</v>
      </c>
      <c r="M71" s="330">
        <v>1.6099999999999999</v>
      </c>
      <c r="N71" s="331">
        <v>52.78</v>
      </c>
      <c r="O71" s="330">
        <v>0.11</v>
      </c>
      <c r="P71" s="331">
        <v>3.67</v>
      </c>
      <c r="Q71" s="330">
        <v>0</v>
      </c>
      <c r="R71" s="331">
        <v>0</v>
      </c>
      <c r="S71" s="330">
        <v>9.6100000000000012</v>
      </c>
      <c r="T71" s="331">
        <v>314.2</v>
      </c>
      <c r="U71" s="330">
        <v>0.31</v>
      </c>
      <c r="V71" s="331">
        <v>9.98</v>
      </c>
      <c r="W71" s="330">
        <v>115.38999999999999</v>
      </c>
      <c r="X71" s="331">
        <v>3771.51</v>
      </c>
      <c r="Y71" s="332">
        <v>7040.14</v>
      </c>
      <c r="Z71" s="174">
        <v>0.24179999999999999</v>
      </c>
      <c r="AA71" s="175">
        <f t="shared" si="2"/>
        <v>8742.44</v>
      </c>
    </row>
    <row r="72" spans="1:27" ht="24.75" customHeight="1">
      <c r="A72" s="176" t="s">
        <v>359</v>
      </c>
      <c r="B72" s="177" t="s">
        <v>360</v>
      </c>
      <c r="C72" s="172" t="s">
        <v>233</v>
      </c>
      <c r="D72" s="173">
        <v>4601.83</v>
      </c>
      <c r="E72" s="330">
        <v>80.95</v>
      </c>
      <c r="F72" s="331">
        <v>3725.18</v>
      </c>
      <c r="G72" s="330">
        <v>16.009999999999998</v>
      </c>
      <c r="H72" s="331">
        <v>736.74</v>
      </c>
      <c r="I72" s="330">
        <v>0.66</v>
      </c>
      <c r="J72" s="331">
        <v>30.41</v>
      </c>
      <c r="K72" s="330">
        <v>0</v>
      </c>
      <c r="L72" s="331">
        <v>0</v>
      </c>
      <c r="M72" s="330">
        <v>0</v>
      </c>
      <c r="N72" s="331">
        <v>0</v>
      </c>
      <c r="O72" s="330">
        <v>0.1</v>
      </c>
      <c r="P72" s="331">
        <v>4.4000000000000004</v>
      </c>
      <c r="Q72" s="330">
        <v>0</v>
      </c>
      <c r="R72" s="331">
        <v>0</v>
      </c>
      <c r="S72" s="330">
        <v>6.83</v>
      </c>
      <c r="T72" s="331">
        <v>314.2</v>
      </c>
      <c r="U72" s="330">
        <v>0.22</v>
      </c>
      <c r="V72" s="331">
        <v>9.98</v>
      </c>
      <c r="W72" s="330">
        <v>104.76</v>
      </c>
      <c r="X72" s="331">
        <v>4820.92</v>
      </c>
      <c r="Y72" s="332">
        <v>9422.75</v>
      </c>
      <c r="Z72" s="174">
        <v>0.24179999999999999</v>
      </c>
      <c r="AA72" s="175">
        <f t="shared" si="2"/>
        <v>11701.17</v>
      </c>
    </row>
    <row r="73" spans="1:27" ht="24.75" customHeight="1">
      <c r="A73" s="176" t="s">
        <v>61</v>
      </c>
      <c r="B73" s="177" t="s">
        <v>361</v>
      </c>
      <c r="C73" s="172" t="s">
        <v>233</v>
      </c>
      <c r="D73" s="173">
        <v>2908.72</v>
      </c>
      <c r="E73" s="330">
        <v>79.52</v>
      </c>
      <c r="F73" s="331">
        <v>2313.0100000000002</v>
      </c>
      <c r="G73" s="330">
        <v>25.330000000000002</v>
      </c>
      <c r="H73" s="331">
        <v>736.74</v>
      </c>
      <c r="I73" s="330">
        <v>1.05</v>
      </c>
      <c r="J73" s="331">
        <v>30.41</v>
      </c>
      <c r="K73" s="330">
        <v>0</v>
      </c>
      <c r="L73" s="331">
        <v>0</v>
      </c>
      <c r="M73" s="330">
        <v>2.56</v>
      </c>
      <c r="N73" s="331">
        <v>74.38</v>
      </c>
      <c r="O73" s="330">
        <v>0.11</v>
      </c>
      <c r="P73" s="331">
        <v>3.2</v>
      </c>
      <c r="Q73" s="330">
        <v>0</v>
      </c>
      <c r="R73" s="331">
        <v>0</v>
      </c>
      <c r="S73" s="330">
        <v>10.8</v>
      </c>
      <c r="T73" s="331">
        <v>314.2</v>
      </c>
      <c r="U73" s="330">
        <v>0.33999999999999997</v>
      </c>
      <c r="V73" s="331">
        <v>9.98</v>
      </c>
      <c r="W73" s="330">
        <v>119.71000000000001</v>
      </c>
      <c r="X73" s="331">
        <v>3481.93</v>
      </c>
      <c r="Y73" s="332">
        <v>6390.65</v>
      </c>
      <c r="Z73" s="174">
        <v>0.24179999999999999</v>
      </c>
      <c r="AA73" s="175">
        <f t="shared" si="2"/>
        <v>7935.9</v>
      </c>
    </row>
    <row r="74" spans="1:27" ht="24.75" customHeight="1">
      <c r="A74" s="176" t="s">
        <v>63</v>
      </c>
      <c r="B74" s="177" t="s">
        <v>362</v>
      </c>
      <c r="C74" s="172" t="s">
        <v>233</v>
      </c>
      <c r="D74" s="173">
        <v>2558.11</v>
      </c>
      <c r="E74" s="330">
        <v>80.600000000000009</v>
      </c>
      <c r="F74" s="331">
        <v>2061.84</v>
      </c>
      <c r="G74" s="330">
        <v>28.799999999999997</v>
      </c>
      <c r="H74" s="331">
        <v>736.74</v>
      </c>
      <c r="I74" s="330">
        <v>1.1900000000000002</v>
      </c>
      <c r="J74" s="331">
        <v>30.41</v>
      </c>
      <c r="K74" s="330">
        <v>0</v>
      </c>
      <c r="L74" s="331">
        <v>0</v>
      </c>
      <c r="M74" s="330">
        <v>3.73</v>
      </c>
      <c r="N74" s="331">
        <v>95.41</v>
      </c>
      <c r="O74" s="330">
        <v>0.16</v>
      </c>
      <c r="P74" s="331">
        <v>4.0599999999999996</v>
      </c>
      <c r="Q74" s="330">
        <v>0</v>
      </c>
      <c r="R74" s="331">
        <v>0</v>
      </c>
      <c r="S74" s="330">
        <v>12.280000000000001</v>
      </c>
      <c r="T74" s="331">
        <v>314.2</v>
      </c>
      <c r="U74" s="330">
        <v>0.38999999999999996</v>
      </c>
      <c r="V74" s="331">
        <v>9.98</v>
      </c>
      <c r="W74" s="330">
        <v>127.15</v>
      </c>
      <c r="X74" s="331">
        <v>3252.65</v>
      </c>
      <c r="Y74" s="332">
        <v>5810.76</v>
      </c>
      <c r="Z74" s="174">
        <v>0.24179999999999999</v>
      </c>
      <c r="AA74" s="175">
        <f t="shared" si="2"/>
        <v>7215.8</v>
      </c>
    </row>
    <row r="75" spans="1:27" ht="24.75" customHeight="1">
      <c r="A75" s="176" t="s">
        <v>363</v>
      </c>
      <c r="B75" s="177" t="s">
        <v>364</v>
      </c>
      <c r="C75" s="172" t="s">
        <v>233</v>
      </c>
      <c r="D75" s="173">
        <v>2646.43</v>
      </c>
      <c r="E75" s="330">
        <v>80.13</v>
      </c>
      <c r="F75" s="331">
        <v>2120.58</v>
      </c>
      <c r="G75" s="330">
        <v>27.839999999999996</v>
      </c>
      <c r="H75" s="331">
        <v>736.74</v>
      </c>
      <c r="I75" s="330">
        <v>0</v>
      </c>
      <c r="J75" s="331">
        <v>0</v>
      </c>
      <c r="K75" s="330">
        <v>0</v>
      </c>
      <c r="L75" s="331">
        <v>0</v>
      </c>
      <c r="M75" s="330">
        <v>3.4099999999999997</v>
      </c>
      <c r="N75" s="331">
        <v>90.11</v>
      </c>
      <c r="O75" s="330">
        <v>0.15</v>
      </c>
      <c r="P75" s="331">
        <v>4.01</v>
      </c>
      <c r="Q75" s="330">
        <v>0</v>
      </c>
      <c r="R75" s="331">
        <v>0</v>
      </c>
      <c r="S75" s="330">
        <v>11.87</v>
      </c>
      <c r="T75" s="331">
        <v>314.2</v>
      </c>
      <c r="U75" s="330">
        <v>0.38</v>
      </c>
      <c r="V75" s="331">
        <v>9.98</v>
      </c>
      <c r="W75" s="330">
        <v>123.78</v>
      </c>
      <c r="X75" s="331">
        <v>3275.63</v>
      </c>
      <c r="Y75" s="332">
        <v>5922.06</v>
      </c>
      <c r="Z75" s="174">
        <v>0.24179999999999999</v>
      </c>
      <c r="AA75" s="175">
        <f t="shared" si="2"/>
        <v>7354.01</v>
      </c>
    </row>
    <row r="76" spans="1:27" ht="24.75" customHeight="1">
      <c r="A76" s="176" t="s">
        <v>365</v>
      </c>
      <c r="B76" s="177" t="s">
        <v>366</v>
      </c>
      <c r="C76" s="172" t="s">
        <v>233</v>
      </c>
      <c r="D76" s="173">
        <v>3528.57</v>
      </c>
      <c r="E76" s="330">
        <v>80.13</v>
      </c>
      <c r="F76" s="331">
        <v>2827.44</v>
      </c>
      <c r="G76" s="330">
        <v>20.880000000000003</v>
      </c>
      <c r="H76" s="331">
        <v>736.74</v>
      </c>
      <c r="I76" s="330">
        <v>0</v>
      </c>
      <c r="J76" s="331">
        <v>0</v>
      </c>
      <c r="K76" s="330">
        <v>0</v>
      </c>
      <c r="L76" s="331">
        <v>0</v>
      </c>
      <c r="M76" s="330">
        <v>1.05</v>
      </c>
      <c r="N76" s="331">
        <v>37.19</v>
      </c>
      <c r="O76" s="330">
        <v>0.11</v>
      </c>
      <c r="P76" s="331">
        <v>4.01</v>
      </c>
      <c r="Q76" s="330">
        <v>0</v>
      </c>
      <c r="R76" s="331">
        <v>0</v>
      </c>
      <c r="S76" s="330">
        <v>8.9</v>
      </c>
      <c r="T76" s="331">
        <v>314.2</v>
      </c>
      <c r="U76" s="330">
        <v>0.27999999999999997</v>
      </c>
      <c r="V76" s="331">
        <v>9.98</v>
      </c>
      <c r="W76" s="330">
        <v>111.35999999999999</v>
      </c>
      <c r="X76" s="331">
        <v>3929.57</v>
      </c>
      <c r="Y76" s="332">
        <v>7458.14</v>
      </c>
      <c r="Z76" s="174">
        <v>0.24179999999999999</v>
      </c>
      <c r="AA76" s="175">
        <f t="shared" si="2"/>
        <v>9261.51</v>
      </c>
    </row>
    <row r="77" spans="1:27" ht="24.75" customHeight="1">
      <c r="A77" s="176" t="s">
        <v>367</v>
      </c>
      <c r="B77" s="177" t="s">
        <v>368</v>
      </c>
      <c r="C77" s="172" t="s">
        <v>233</v>
      </c>
      <c r="D77" s="173">
        <v>5691.23</v>
      </c>
      <c r="E77" s="330">
        <v>80.13</v>
      </c>
      <c r="F77" s="331">
        <v>4560.3900000000003</v>
      </c>
      <c r="G77" s="330">
        <v>12.950000000000001</v>
      </c>
      <c r="H77" s="331">
        <v>736.74</v>
      </c>
      <c r="I77" s="330">
        <v>0</v>
      </c>
      <c r="J77" s="331">
        <v>0</v>
      </c>
      <c r="K77" s="330">
        <v>0</v>
      </c>
      <c r="L77" s="331">
        <v>0</v>
      </c>
      <c r="M77" s="330">
        <v>0</v>
      </c>
      <c r="N77" s="331">
        <v>0</v>
      </c>
      <c r="O77" s="330">
        <v>6.9999999999999993E-2</v>
      </c>
      <c r="P77" s="331">
        <v>4.01</v>
      </c>
      <c r="Q77" s="330">
        <v>0</v>
      </c>
      <c r="R77" s="331">
        <v>0</v>
      </c>
      <c r="S77" s="330">
        <v>5.52</v>
      </c>
      <c r="T77" s="331">
        <v>314.2</v>
      </c>
      <c r="U77" s="330">
        <v>0.18</v>
      </c>
      <c r="V77" s="331">
        <v>9.98</v>
      </c>
      <c r="W77" s="330">
        <v>98.839999999999989</v>
      </c>
      <c r="X77" s="331">
        <v>5625.33</v>
      </c>
      <c r="Y77" s="332">
        <v>11316.56</v>
      </c>
      <c r="Z77" s="174">
        <v>0.24179999999999999</v>
      </c>
      <c r="AA77" s="175">
        <f t="shared" si="2"/>
        <v>14052.9</v>
      </c>
    </row>
    <row r="78" spans="1:27" ht="24.75" customHeight="1">
      <c r="A78" s="176" t="s">
        <v>369</v>
      </c>
      <c r="B78" s="177" t="s">
        <v>370</v>
      </c>
      <c r="C78" s="172" t="s">
        <v>233</v>
      </c>
      <c r="D78" s="173">
        <v>3537.16</v>
      </c>
      <c r="E78" s="330">
        <v>79.7</v>
      </c>
      <c r="F78" s="331">
        <v>2819.12</v>
      </c>
      <c r="G78" s="330">
        <v>20.830000000000002</v>
      </c>
      <c r="H78" s="331">
        <v>736.74</v>
      </c>
      <c r="I78" s="330">
        <v>0</v>
      </c>
      <c r="J78" s="331">
        <v>0</v>
      </c>
      <c r="K78" s="330">
        <v>0</v>
      </c>
      <c r="L78" s="331">
        <v>0</v>
      </c>
      <c r="M78" s="330">
        <v>1.04</v>
      </c>
      <c r="N78" s="331">
        <v>36.67</v>
      </c>
      <c r="O78" s="330">
        <v>0.1</v>
      </c>
      <c r="P78" s="331">
        <v>3.42</v>
      </c>
      <c r="Q78" s="330">
        <v>0</v>
      </c>
      <c r="R78" s="331">
        <v>0</v>
      </c>
      <c r="S78" s="330">
        <v>8.8800000000000008</v>
      </c>
      <c r="T78" s="331">
        <v>314.2</v>
      </c>
      <c r="U78" s="330">
        <v>0.27999999999999997</v>
      </c>
      <c r="V78" s="331">
        <v>9.98</v>
      </c>
      <c r="W78" s="330">
        <v>110.83000000000001</v>
      </c>
      <c r="X78" s="331">
        <v>3920.13</v>
      </c>
      <c r="Y78" s="332">
        <v>7457.29</v>
      </c>
      <c r="Z78" s="174">
        <v>0.24179999999999999</v>
      </c>
      <c r="AA78" s="175">
        <f t="shared" si="2"/>
        <v>9260.4599999999991</v>
      </c>
    </row>
    <row r="79" spans="1:27" ht="24.75" customHeight="1">
      <c r="A79" s="176" t="s">
        <v>371</v>
      </c>
      <c r="B79" s="177" t="s">
        <v>372</v>
      </c>
      <c r="C79" s="172" t="s">
        <v>233</v>
      </c>
      <c r="D79" s="173">
        <v>4716.22</v>
      </c>
      <c r="E79" s="330">
        <v>79.7</v>
      </c>
      <c r="F79" s="331">
        <v>3758.82</v>
      </c>
      <c r="G79" s="330">
        <v>15.620000000000001</v>
      </c>
      <c r="H79" s="331">
        <v>736.74</v>
      </c>
      <c r="I79" s="330">
        <v>0</v>
      </c>
      <c r="J79" s="331">
        <v>0</v>
      </c>
      <c r="K79" s="330">
        <v>0</v>
      </c>
      <c r="L79" s="331">
        <v>0</v>
      </c>
      <c r="M79" s="330">
        <v>0</v>
      </c>
      <c r="N79" s="331">
        <v>0</v>
      </c>
      <c r="O79" s="330">
        <v>6.9999999999999993E-2</v>
      </c>
      <c r="P79" s="331">
        <v>3.42</v>
      </c>
      <c r="Q79" s="330">
        <v>0</v>
      </c>
      <c r="R79" s="331">
        <v>0</v>
      </c>
      <c r="S79" s="330">
        <v>6.660000000000001</v>
      </c>
      <c r="T79" s="331">
        <v>314.2</v>
      </c>
      <c r="U79" s="330">
        <v>0.21</v>
      </c>
      <c r="V79" s="331">
        <v>9.98</v>
      </c>
      <c r="W79" s="330">
        <v>102.27</v>
      </c>
      <c r="X79" s="331">
        <v>4823.17</v>
      </c>
      <c r="Y79" s="332">
        <v>9539.3799999999992</v>
      </c>
      <c r="Z79" s="174">
        <v>0.24179999999999999</v>
      </c>
      <c r="AA79" s="175">
        <f t="shared" si="2"/>
        <v>11846</v>
      </c>
    </row>
    <row r="80" spans="1:27" ht="24.75" customHeight="1">
      <c r="A80" s="176" t="s">
        <v>373</v>
      </c>
      <c r="B80" s="177" t="s">
        <v>374</v>
      </c>
      <c r="C80" s="172" t="s">
        <v>233</v>
      </c>
      <c r="D80" s="173">
        <v>8501.66</v>
      </c>
      <c r="E80" s="330">
        <v>79.7</v>
      </c>
      <c r="F80" s="331">
        <v>6775.82</v>
      </c>
      <c r="G80" s="330">
        <v>8.67</v>
      </c>
      <c r="H80" s="331">
        <v>736.74</v>
      </c>
      <c r="I80" s="330">
        <v>0</v>
      </c>
      <c r="J80" s="331">
        <v>0</v>
      </c>
      <c r="K80" s="330">
        <v>0</v>
      </c>
      <c r="L80" s="331">
        <v>0</v>
      </c>
      <c r="M80" s="330">
        <v>0</v>
      </c>
      <c r="N80" s="331">
        <v>0</v>
      </c>
      <c r="O80" s="330">
        <v>0.04</v>
      </c>
      <c r="P80" s="331">
        <v>3.42</v>
      </c>
      <c r="Q80" s="330">
        <v>0</v>
      </c>
      <c r="R80" s="331">
        <v>0</v>
      </c>
      <c r="S80" s="330">
        <v>3.6999999999999997</v>
      </c>
      <c r="T80" s="331">
        <v>314.2</v>
      </c>
      <c r="U80" s="330">
        <v>0.12</v>
      </c>
      <c r="V80" s="331">
        <v>9.98</v>
      </c>
      <c r="W80" s="330">
        <v>92.22</v>
      </c>
      <c r="X80" s="331">
        <v>7840.17</v>
      </c>
      <c r="Y80" s="332">
        <v>16341.82</v>
      </c>
      <c r="Z80" s="174">
        <v>0.24179999999999999</v>
      </c>
      <c r="AA80" s="175">
        <f t="shared" si="2"/>
        <v>20293.27</v>
      </c>
    </row>
    <row r="81" spans="1:27" ht="24.75" customHeight="1">
      <c r="A81" s="176" t="s">
        <v>375</v>
      </c>
      <c r="B81" s="177" t="s">
        <v>376</v>
      </c>
      <c r="C81" s="172" t="s">
        <v>233</v>
      </c>
      <c r="D81" s="173">
        <v>12903</v>
      </c>
      <c r="E81" s="330">
        <v>80.06</v>
      </c>
      <c r="F81" s="331">
        <v>10330.14</v>
      </c>
      <c r="G81" s="330">
        <v>5.71</v>
      </c>
      <c r="H81" s="331">
        <v>736.74</v>
      </c>
      <c r="I81" s="330">
        <v>0.21</v>
      </c>
      <c r="J81" s="331">
        <v>27.13</v>
      </c>
      <c r="K81" s="330">
        <v>0</v>
      </c>
      <c r="L81" s="331">
        <v>0</v>
      </c>
      <c r="M81" s="330">
        <v>0</v>
      </c>
      <c r="N81" s="331">
        <v>0</v>
      </c>
      <c r="O81" s="330">
        <v>0.04</v>
      </c>
      <c r="P81" s="331">
        <v>4.83</v>
      </c>
      <c r="Q81" s="330">
        <v>0</v>
      </c>
      <c r="R81" s="331">
        <v>0</v>
      </c>
      <c r="S81" s="330">
        <v>2.44</v>
      </c>
      <c r="T81" s="331">
        <v>314.2</v>
      </c>
      <c r="U81" s="330">
        <v>0.08</v>
      </c>
      <c r="V81" s="331">
        <v>9.98</v>
      </c>
      <c r="W81" s="330">
        <v>88.53</v>
      </c>
      <c r="X81" s="331">
        <v>11423.03</v>
      </c>
      <c r="Y81" s="332">
        <v>24326.03</v>
      </c>
      <c r="Z81" s="174">
        <v>0.24179999999999999</v>
      </c>
      <c r="AA81" s="175">
        <f t="shared" si="2"/>
        <v>30208.06</v>
      </c>
    </row>
    <row r="82" spans="1:27" ht="24.75" customHeight="1">
      <c r="A82" s="176" t="s">
        <v>377</v>
      </c>
      <c r="B82" s="177" t="s">
        <v>378</v>
      </c>
      <c r="C82" s="172" t="s">
        <v>233</v>
      </c>
      <c r="D82" s="173">
        <v>13824.31</v>
      </c>
      <c r="E82" s="330">
        <v>80.06</v>
      </c>
      <c r="F82" s="331">
        <v>11067.74</v>
      </c>
      <c r="G82" s="330">
        <v>5.33</v>
      </c>
      <c r="H82" s="331">
        <v>736.74</v>
      </c>
      <c r="I82" s="330">
        <v>0.2</v>
      </c>
      <c r="J82" s="331">
        <v>27.13</v>
      </c>
      <c r="K82" s="330">
        <v>0</v>
      </c>
      <c r="L82" s="331">
        <v>0</v>
      </c>
      <c r="M82" s="330">
        <v>0</v>
      </c>
      <c r="N82" s="331">
        <v>0</v>
      </c>
      <c r="O82" s="330">
        <v>0.03</v>
      </c>
      <c r="P82" s="331">
        <v>4.83</v>
      </c>
      <c r="Q82" s="330">
        <v>0</v>
      </c>
      <c r="R82" s="331">
        <v>0</v>
      </c>
      <c r="S82" s="330">
        <v>2.27</v>
      </c>
      <c r="T82" s="331">
        <v>314.2</v>
      </c>
      <c r="U82" s="330">
        <v>6.9999999999999993E-2</v>
      </c>
      <c r="V82" s="331">
        <v>9.98</v>
      </c>
      <c r="W82" s="330">
        <v>87.97</v>
      </c>
      <c r="X82" s="331">
        <v>12160.63</v>
      </c>
      <c r="Y82" s="332">
        <v>25984.93</v>
      </c>
      <c r="Z82" s="174">
        <v>0.24179999999999999</v>
      </c>
      <c r="AA82" s="175">
        <f t="shared" si="2"/>
        <v>32268.080000000002</v>
      </c>
    </row>
    <row r="83" spans="1:27" ht="24.75" customHeight="1">
      <c r="A83" s="176" t="s">
        <v>379</v>
      </c>
      <c r="B83" s="177" t="s">
        <v>380</v>
      </c>
      <c r="C83" s="172" t="s">
        <v>233</v>
      </c>
      <c r="D83" s="173">
        <v>14745.61</v>
      </c>
      <c r="E83" s="330">
        <v>80.06</v>
      </c>
      <c r="F83" s="331">
        <v>11805.34</v>
      </c>
      <c r="G83" s="330">
        <v>5</v>
      </c>
      <c r="H83" s="331">
        <v>736.74</v>
      </c>
      <c r="I83" s="330">
        <v>0.18</v>
      </c>
      <c r="J83" s="331">
        <v>27.13</v>
      </c>
      <c r="K83" s="330">
        <v>0</v>
      </c>
      <c r="L83" s="331">
        <v>0</v>
      </c>
      <c r="M83" s="330">
        <v>0</v>
      </c>
      <c r="N83" s="331">
        <v>0</v>
      </c>
      <c r="O83" s="330">
        <v>0.03</v>
      </c>
      <c r="P83" s="331">
        <v>4.83</v>
      </c>
      <c r="Q83" s="330">
        <v>0</v>
      </c>
      <c r="R83" s="331">
        <v>0</v>
      </c>
      <c r="S83" s="330">
        <v>2.13</v>
      </c>
      <c r="T83" s="331">
        <v>314.2</v>
      </c>
      <c r="U83" s="330">
        <v>6.9999999999999993E-2</v>
      </c>
      <c r="V83" s="331">
        <v>9.98</v>
      </c>
      <c r="W83" s="330">
        <v>87.47</v>
      </c>
      <c r="X83" s="331">
        <v>12898.22</v>
      </c>
      <c r="Y83" s="332">
        <v>27643.84</v>
      </c>
      <c r="Z83" s="174">
        <v>0.24179999999999999</v>
      </c>
      <c r="AA83" s="175">
        <f t="shared" si="2"/>
        <v>34328.120000000003</v>
      </c>
    </row>
    <row r="84" spans="1:27" ht="24" customHeight="1">
      <c r="A84" s="176" t="s">
        <v>381</v>
      </c>
      <c r="B84" s="177" t="s">
        <v>382</v>
      </c>
      <c r="C84" s="172" t="s">
        <v>233</v>
      </c>
      <c r="D84" s="173">
        <v>4048.9</v>
      </c>
      <c r="E84" s="330">
        <v>79.759999999999991</v>
      </c>
      <c r="F84" s="331">
        <v>3229.4</v>
      </c>
      <c r="G84" s="330">
        <v>18.2</v>
      </c>
      <c r="H84" s="331">
        <v>736.74</v>
      </c>
      <c r="I84" s="330">
        <v>0.67</v>
      </c>
      <c r="J84" s="331">
        <v>27.13</v>
      </c>
      <c r="K84" s="330">
        <v>0</v>
      </c>
      <c r="L84" s="331">
        <v>0</v>
      </c>
      <c r="M84" s="330">
        <v>0.15</v>
      </c>
      <c r="N84" s="331">
        <v>5.97</v>
      </c>
      <c r="O84" s="330">
        <v>0.09</v>
      </c>
      <c r="P84" s="331">
        <v>3.52</v>
      </c>
      <c r="Q84" s="330">
        <v>0</v>
      </c>
      <c r="R84" s="331">
        <v>0</v>
      </c>
      <c r="S84" s="330">
        <v>7.76</v>
      </c>
      <c r="T84" s="331">
        <v>314.2</v>
      </c>
      <c r="U84" s="330">
        <v>0.25</v>
      </c>
      <c r="V84" s="331">
        <v>9.98</v>
      </c>
      <c r="W84" s="330">
        <v>106.87</v>
      </c>
      <c r="X84" s="331">
        <v>4326.9399999999996</v>
      </c>
      <c r="Y84" s="332">
        <v>8375.83</v>
      </c>
      <c r="Z84" s="174">
        <v>0.24179999999999999</v>
      </c>
      <c r="AA84" s="175">
        <f t="shared" si="2"/>
        <v>10401.1</v>
      </c>
    </row>
    <row r="85" spans="1:27" ht="24" customHeight="1">
      <c r="A85" s="176" t="s">
        <v>383</v>
      </c>
      <c r="B85" s="177" t="s">
        <v>384</v>
      </c>
      <c r="C85" s="172" t="s">
        <v>233</v>
      </c>
      <c r="D85" s="173">
        <v>5398.53</v>
      </c>
      <c r="E85" s="330">
        <v>79.759999999999991</v>
      </c>
      <c r="F85" s="331">
        <v>4305.87</v>
      </c>
      <c r="G85" s="330">
        <v>13.65</v>
      </c>
      <c r="H85" s="331">
        <v>736.74</v>
      </c>
      <c r="I85" s="330">
        <v>0.5</v>
      </c>
      <c r="J85" s="331">
        <v>27.13</v>
      </c>
      <c r="K85" s="330">
        <v>0</v>
      </c>
      <c r="L85" s="331">
        <v>0</v>
      </c>
      <c r="M85" s="330">
        <v>0</v>
      </c>
      <c r="N85" s="331">
        <v>0</v>
      </c>
      <c r="O85" s="330">
        <v>6.9999999999999993E-2</v>
      </c>
      <c r="P85" s="331">
        <v>3.52</v>
      </c>
      <c r="Q85" s="330">
        <v>0</v>
      </c>
      <c r="R85" s="331">
        <v>0</v>
      </c>
      <c r="S85" s="330">
        <v>5.82</v>
      </c>
      <c r="T85" s="331">
        <v>314.2</v>
      </c>
      <c r="U85" s="330">
        <v>0.18</v>
      </c>
      <c r="V85" s="331">
        <v>9.98</v>
      </c>
      <c r="W85" s="330">
        <v>99.98</v>
      </c>
      <c r="X85" s="331">
        <v>5397.44</v>
      </c>
      <c r="Y85" s="332">
        <v>10795.97</v>
      </c>
      <c r="Z85" s="174">
        <v>0.24179999999999999</v>
      </c>
      <c r="AA85" s="175">
        <f t="shared" si="2"/>
        <v>13406.43</v>
      </c>
    </row>
    <row r="86" spans="1:27" ht="24" customHeight="1">
      <c r="A86" s="178" t="s">
        <v>385</v>
      </c>
      <c r="B86" s="179" t="s">
        <v>386</v>
      </c>
      <c r="C86" s="172" t="s">
        <v>233</v>
      </c>
      <c r="D86" s="173">
        <v>10648.45</v>
      </c>
      <c r="E86" s="330">
        <v>79.759999999999991</v>
      </c>
      <c r="F86" s="331">
        <v>8493.2099999999991</v>
      </c>
      <c r="G86" s="330">
        <v>6.92</v>
      </c>
      <c r="H86" s="331">
        <v>736.74</v>
      </c>
      <c r="I86" s="330">
        <v>0.25</v>
      </c>
      <c r="J86" s="331">
        <v>27.13</v>
      </c>
      <c r="K86" s="330">
        <v>0</v>
      </c>
      <c r="L86" s="331">
        <v>0</v>
      </c>
      <c r="M86" s="330">
        <v>0</v>
      </c>
      <c r="N86" s="331">
        <v>0</v>
      </c>
      <c r="O86" s="330">
        <v>0.03</v>
      </c>
      <c r="P86" s="331">
        <v>3.52</v>
      </c>
      <c r="Q86" s="330">
        <v>0</v>
      </c>
      <c r="R86" s="331">
        <v>0</v>
      </c>
      <c r="S86" s="330">
        <v>2.9499999999999997</v>
      </c>
      <c r="T86" s="331">
        <v>314.2</v>
      </c>
      <c r="U86" s="330">
        <v>0.09</v>
      </c>
      <c r="V86" s="331">
        <v>9.98</v>
      </c>
      <c r="W86" s="330">
        <v>90.01</v>
      </c>
      <c r="X86" s="331">
        <v>9584.7800000000007</v>
      </c>
      <c r="Y86" s="332">
        <v>20233.23</v>
      </c>
      <c r="Z86" s="174">
        <v>0.24179999999999999</v>
      </c>
      <c r="AA86" s="175">
        <f t="shared" si="2"/>
        <v>25125.62</v>
      </c>
    </row>
    <row r="87" spans="1:27" ht="24" customHeight="1">
      <c r="A87" s="170" t="s">
        <v>387</v>
      </c>
      <c r="B87" s="171" t="s">
        <v>388</v>
      </c>
      <c r="C87" s="172" t="s">
        <v>233</v>
      </c>
      <c r="D87" s="173">
        <v>3475.42</v>
      </c>
      <c r="E87" s="330">
        <v>86.22999999999999</v>
      </c>
      <c r="F87" s="331">
        <v>2996.85</v>
      </c>
      <c r="G87" s="330">
        <v>21.2</v>
      </c>
      <c r="H87" s="331">
        <v>736.74</v>
      </c>
      <c r="I87" s="330">
        <v>0.77999999999999992</v>
      </c>
      <c r="J87" s="331">
        <v>27.13</v>
      </c>
      <c r="K87" s="330">
        <v>0</v>
      </c>
      <c r="L87" s="331">
        <v>0</v>
      </c>
      <c r="M87" s="330">
        <v>1.1599999999999999</v>
      </c>
      <c r="N87" s="331">
        <v>40.369999999999997</v>
      </c>
      <c r="O87" s="330">
        <v>0.27</v>
      </c>
      <c r="P87" s="331">
        <v>9.4</v>
      </c>
      <c r="Q87" s="330">
        <v>0</v>
      </c>
      <c r="R87" s="331">
        <v>0</v>
      </c>
      <c r="S87" s="330">
        <v>9.0399999999999991</v>
      </c>
      <c r="T87" s="331">
        <v>314.2</v>
      </c>
      <c r="U87" s="330">
        <v>0.28999999999999998</v>
      </c>
      <c r="V87" s="331">
        <v>9.98</v>
      </c>
      <c r="W87" s="330">
        <v>118.97</v>
      </c>
      <c r="X87" s="331">
        <v>4134.68</v>
      </c>
      <c r="Y87" s="332">
        <v>7610.1</v>
      </c>
      <c r="Z87" s="174">
        <v>0.24179999999999999</v>
      </c>
      <c r="AA87" s="175">
        <f t="shared" si="2"/>
        <v>9450.2199999999993</v>
      </c>
    </row>
    <row r="88" spans="1:27" ht="24" customHeight="1">
      <c r="A88" s="176" t="s">
        <v>389</v>
      </c>
      <c r="B88" s="177" t="s">
        <v>390</v>
      </c>
      <c r="C88" s="172" t="s">
        <v>233</v>
      </c>
      <c r="D88" s="173">
        <v>4633.8900000000003</v>
      </c>
      <c r="E88" s="330">
        <v>86.22999999999999</v>
      </c>
      <c r="F88" s="331">
        <v>3995.8</v>
      </c>
      <c r="G88" s="330">
        <v>15.9</v>
      </c>
      <c r="H88" s="331">
        <v>736.74</v>
      </c>
      <c r="I88" s="330">
        <v>0.59</v>
      </c>
      <c r="J88" s="331">
        <v>27.13</v>
      </c>
      <c r="K88" s="330">
        <v>0</v>
      </c>
      <c r="L88" s="331">
        <v>0</v>
      </c>
      <c r="M88" s="330">
        <v>0</v>
      </c>
      <c r="N88" s="331">
        <v>0</v>
      </c>
      <c r="O88" s="330">
        <v>0.2</v>
      </c>
      <c r="P88" s="331">
        <v>9.4</v>
      </c>
      <c r="Q88" s="330">
        <v>0</v>
      </c>
      <c r="R88" s="331">
        <v>0</v>
      </c>
      <c r="S88" s="330">
        <v>6.78</v>
      </c>
      <c r="T88" s="331">
        <v>314.2</v>
      </c>
      <c r="U88" s="330">
        <v>0.22</v>
      </c>
      <c r="V88" s="331">
        <v>9.98</v>
      </c>
      <c r="W88" s="330">
        <v>109.91</v>
      </c>
      <c r="X88" s="331">
        <v>5093.26</v>
      </c>
      <c r="Y88" s="332">
        <v>9727.15</v>
      </c>
      <c r="Z88" s="174">
        <v>0.24179999999999999</v>
      </c>
      <c r="AA88" s="175">
        <f t="shared" si="2"/>
        <v>12079.17</v>
      </c>
    </row>
    <row r="89" spans="1:27" ht="24" customHeight="1">
      <c r="A89" s="176" t="s">
        <v>391</v>
      </c>
      <c r="B89" s="177" t="s">
        <v>392</v>
      </c>
      <c r="C89" s="172" t="s">
        <v>233</v>
      </c>
      <c r="D89" s="173">
        <v>7387.64</v>
      </c>
      <c r="E89" s="330">
        <v>86.22999999999999</v>
      </c>
      <c r="F89" s="331">
        <v>6370.36</v>
      </c>
      <c r="G89" s="330">
        <v>9.9699999999999989</v>
      </c>
      <c r="H89" s="331">
        <v>736.74</v>
      </c>
      <c r="I89" s="330">
        <v>0.37</v>
      </c>
      <c r="J89" s="331">
        <v>27.13</v>
      </c>
      <c r="K89" s="330">
        <v>0</v>
      </c>
      <c r="L89" s="331">
        <v>0</v>
      </c>
      <c r="M89" s="330">
        <v>0</v>
      </c>
      <c r="N89" s="331">
        <v>0</v>
      </c>
      <c r="O89" s="330">
        <v>0.13</v>
      </c>
      <c r="P89" s="331">
        <v>9.4</v>
      </c>
      <c r="Q89" s="330">
        <v>0</v>
      </c>
      <c r="R89" s="331">
        <v>0</v>
      </c>
      <c r="S89" s="330">
        <v>4.25</v>
      </c>
      <c r="T89" s="331">
        <v>314.2</v>
      </c>
      <c r="U89" s="330">
        <v>0.13999999999999999</v>
      </c>
      <c r="V89" s="331">
        <v>9.98</v>
      </c>
      <c r="W89" s="330">
        <v>101.08999999999999</v>
      </c>
      <c r="X89" s="331">
        <v>7467.81</v>
      </c>
      <c r="Y89" s="332">
        <v>14855.45</v>
      </c>
      <c r="Z89" s="174">
        <v>0.24179999999999999</v>
      </c>
      <c r="AA89" s="175">
        <f t="shared" si="2"/>
        <v>18447.490000000002</v>
      </c>
    </row>
    <row r="90" spans="1:27" ht="24" customHeight="1">
      <c r="A90" s="176" t="s">
        <v>393</v>
      </c>
      <c r="B90" s="177" t="s">
        <v>394</v>
      </c>
      <c r="C90" s="172" t="s">
        <v>233</v>
      </c>
      <c r="D90" s="173">
        <v>2929.4</v>
      </c>
      <c r="E90" s="330">
        <v>84.6</v>
      </c>
      <c r="F90" s="331">
        <v>2478.27</v>
      </c>
      <c r="G90" s="330">
        <v>25.15</v>
      </c>
      <c r="H90" s="331">
        <v>736.74</v>
      </c>
      <c r="I90" s="330">
        <v>0.92999999999999994</v>
      </c>
      <c r="J90" s="331">
        <v>27.13</v>
      </c>
      <c r="K90" s="330">
        <v>0</v>
      </c>
      <c r="L90" s="331">
        <v>0</v>
      </c>
      <c r="M90" s="330">
        <v>2.5</v>
      </c>
      <c r="N90" s="331">
        <v>73.14</v>
      </c>
      <c r="O90" s="330">
        <v>0.27999999999999997</v>
      </c>
      <c r="P90" s="331">
        <v>8.16</v>
      </c>
      <c r="Q90" s="330">
        <v>0</v>
      </c>
      <c r="R90" s="331">
        <v>0</v>
      </c>
      <c r="S90" s="330">
        <v>10.73</v>
      </c>
      <c r="T90" s="331">
        <v>314.2</v>
      </c>
      <c r="U90" s="330">
        <v>0.33999999999999997</v>
      </c>
      <c r="V90" s="331">
        <v>9.98</v>
      </c>
      <c r="W90" s="330">
        <v>124.52000000000001</v>
      </c>
      <c r="X90" s="331">
        <v>3647.61</v>
      </c>
      <c r="Y90" s="332">
        <v>6577.01</v>
      </c>
      <c r="Z90" s="174">
        <v>0.24179999999999999</v>
      </c>
      <c r="AA90" s="175">
        <f t="shared" si="2"/>
        <v>8167.33</v>
      </c>
    </row>
    <row r="91" spans="1:27" ht="24" customHeight="1">
      <c r="A91" s="176" t="s">
        <v>395</v>
      </c>
      <c r="B91" s="177" t="s">
        <v>396</v>
      </c>
      <c r="C91" s="172" t="s">
        <v>233</v>
      </c>
      <c r="D91" s="173">
        <v>3905.86</v>
      </c>
      <c r="E91" s="330">
        <v>84.6</v>
      </c>
      <c r="F91" s="331">
        <v>3304.36</v>
      </c>
      <c r="G91" s="330">
        <v>18.86</v>
      </c>
      <c r="H91" s="331">
        <v>736.74</v>
      </c>
      <c r="I91" s="330">
        <v>0.69</v>
      </c>
      <c r="J91" s="331">
        <v>27.13</v>
      </c>
      <c r="K91" s="330">
        <v>0</v>
      </c>
      <c r="L91" s="331">
        <v>0</v>
      </c>
      <c r="M91" s="330">
        <v>0.37</v>
      </c>
      <c r="N91" s="331">
        <v>14.55</v>
      </c>
      <c r="O91" s="330">
        <v>0.21</v>
      </c>
      <c r="P91" s="331">
        <v>8.16</v>
      </c>
      <c r="Q91" s="330">
        <v>0</v>
      </c>
      <c r="R91" s="331">
        <v>0</v>
      </c>
      <c r="S91" s="330">
        <v>8.0399999999999991</v>
      </c>
      <c r="T91" s="331">
        <v>314.2</v>
      </c>
      <c r="U91" s="330">
        <v>0.26</v>
      </c>
      <c r="V91" s="331">
        <v>9.98</v>
      </c>
      <c r="W91" s="330">
        <v>113.04</v>
      </c>
      <c r="X91" s="331">
        <v>4415.12</v>
      </c>
      <c r="Y91" s="332">
        <v>8320.98</v>
      </c>
      <c r="Z91" s="174">
        <v>0.24179999999999999</v>
      </c>
      <c r="AA91" s="175">
        <f t="shared" si="2"/>
        <v>10332.99</v>
      </c>
    </row>
    <row r="92" spans="1:27" ht="24" customHeight="1">
      <c r="A92" s="176" t="s">
        <v>397</v>
      </c>
      <c r="B92" s="177" t="s">
        <v>398</v>
      </c>
      <c r="C92" s="172" t="s">
        <v>233</v>
      </c>
      <c r="D92" s="173">
        <v>5849.34</v>
      </c>
      <c r="E92" s="330">
        <v>84.6</v>
      </c>
      <c r="F92" s="331">
        <v>4948.54</v>
      </c>
      <c r="G92" s="330">
        <v>12.6</v>
      </c>
      <c r="H92" s="331">
        <v>736.74</v>
      </c>
      <c r="I92" s="330">
        <v>0.45999999999999996</v>
      </c>
      <c r="J92" s="331">
        <v>27.13</v>
      </c>
      <c r="K92" s="330">
        <v>0</v>
      </c>
      <c r="L92" s="331">
        <v>0</v>
      </c>
      <c r="M92" s="330">
        <v>0</v>
      </c>
      <c r="N92" s="331">
        <v>0</v>
      </c>
      <c r="O92" s="330">
        <v>0.13999999999999999</v>
      </c>
      <c r="P92" s="331">
        <v>8.16</v>
      </c>
      <c r="Q92" s="330">
        <v>0</v>
      </c>
      <c r="R92" s="331">
        <v>0</v>
      </c>
      <c r="S92" s="330">
        <v>5.37</v>
      </c>
      <c r="T92" s="331">
        <v>314.2</v>
      </c>
      <c r="U92" s="330">
        <v>0.16999999999999998</v>
      </c>
      <c r="V92" s="331">
        <v>9.98</v>
      </c>
      <c r="W92" s="330">
        <v>103.34</v>
      </c>
      <c r="X92" s="331">
        <v>6044.75</v>
      </c>
      <c r="Y92" s="332">
        <v>11894.09</v>
      </c>
      <c r="Z92" s="174">
        <v>0.24179999999999999</v>
      </c>
      <c r="AA92" s="175">
        <f t="shared" si="2"/>
        <v>14770.08</v>
      </c>
    </row>
    <row r="93" spans="1:27" ht="24" customHeight="1">
      <c r="A93" s="176" t="s">
        <v>399</v>
      </c>
      <c r="B93" s="177" t="s">
        <v>400</v>
      </c>
      <c r="C93" s="172" t="s">
        <v>233</v>
      </c>
      <c r="D93" s="173">
        <v>4159.21</v>
      </c>
      <c r="E93" s="330">
        <v>81.910000000000011</v>
      </c>
      <c r="F93" s="331">
        <v>3406.81</v>
      </c>
      <c r="G93" s="330">
        <v>17.71</v>
      </c>
      <c r="H93" s="331">
        <v>736.74</v>
      </c>
      <c r="I93" s="330">
        <v>0.65</v>
      </c>
      <c r="J93" s="331">
        <v>27.13</v>
      </c>
      <c r="K93" s="330">
        <v>0</v>
      </c>
      <c r="L93" s="331">
        <v>0</v>
      </c>
      <c r="M93" s="330">
        <v>0</v>
      </c>
      <c r="N93" s="331">
        <v>0</v>
      </c>
      <c r="O93" s="330">
        <v>0.16999999999999998</v>
      </c>
      <c r="P93" s="331">
        <v>7.01</v>
      </c>
      <c r="Q93" s="330">
        <v>0</v>
      </c>
      <c r="R93" s="331">
        <v>0</v>
      </c>
      <c r="S93" s="330">
        <v>7.55</v>
      </c>
      <c r="T93" s="331">
        <v>314.2</v>
      </c>
      <c r="U93" s="330">
        <v>0.24</v>
      </c>
      <c r="V93" s="331">
        <v>9.98</v>
      </c>
      <c r="W93" s="330">
        <v>108.24000000000001</v>
      </c>
      <c r="X93" s="331">
        <v>4501.87</v>
      </c>
      <c r="Y93" s="332">
        <v>8661.08</v>
      </c>
      <c r="Z93" s="174">
        <v>0.24179999999999999</v>
      </c>
      <c r="AA93" s="175">
        <f t="shared" si="2"/>
        <v>10755.32</v>
      </c>
    </row>
    <row r="94" spans="1:27" ht="24" customHeight="1">
      <c r="A94" s="176" t="s">
        <v>401</v>
      </c>
      <c r="B94" s="177" t="s">
        <v>402</v>
      </c>
      <c r="C94" s="172" t="s">
        <v>233</v>
      </c>
      <c r="D94" s="173">
        <v>5545.62</v>
      </c>
      <c r="E94" s="330">
        <v>81.910000000000011</v>
      </c>
      <c r="F94" s="331">
        <v>4542.41</v>
      </c>
      <c r="G94" s="330">
        <v>13.29</v>
      </c>
      <c r="H94" s="331">
        <v>736.74</v>
      </c>
      <c r="I94" s="330">
        <v>0.49</v>
      </c>
      <c r="J94" s="331">
        <v>27.13</v>
      </c>
      <c r="K94" s="330">
        <v>0</v>
      </c>
      <c r="L94" s="331">
        <v>0</v>
      </c>
      <c r="M94" s="330">
        <v>0</v>
      </c>
      <c r="N94" s="331">
        <v>0</v>
      </c>
      <c r="O94" s="330">
        <v>0.13</v>
      </c>
      <c r="P94" s="331">
        <v>7.01</v>
      </c>
      <c r="Q94" s="330">
        <v>0</v>
      </c>
      <c r="R94" s="331">
        <v>0</v>
      </c>
      <c r="S94" s="330">
        <v>5.67</v>
      </c>
      <c r="T94" s="331">
        <v>314.2</v>
      </c>
      <c r="U94" s="330">
        <v>0.18</v>
      </c>
      <c r="V94" s="331">
        <v>9.98</v>
      </c>
      <c r="W94" s="330">
        <v>101.66</v>
      </c>
      <c r="X94" s="331">
        <v>5637.47</v>
      </c>
      <c r="Y94" s="332">
        <v>11183.09</v>
      </c>
      <c r="Z94" s="174">
        <v>0.24179999999999999</v>
      </c>
      <c r="AA94" s="175">
        <f t="shared" si="2"/>
        <v>13887.16</v>
      </c>
    </row>
    <row r="95" spans="1:27" ht="24" customHeight="1">
      <c r="A95" s="176" t="s">
        <v>403</v>
      </c>
      <c r="B95" s="177" t="s">
        <v>404</v>
      </c>
      <c r="C95" s="172" t="s">
        <v>233</v>
      </c>
      <c r="D95" s="173">
        <v>8859.16</v>
      </c>
      <c r="E95" s="330">
        <v>81.910000000000011</v>
      </c>
      <c r="F95" s="331">
        <v>7256.54</v>
      </c>
      <c r="G95" s="330">
        <v>8.32</v>
      </c>
      <c r="H95" s="331">
        <v>736.74</v>
      </c>
      <c r="I95" s="330">
        <v>0.31</v>
      </c>
      <c r="J95" s="331">
        <v>27.13</v>
      </c>
      <c r="K95" s="330">
        <v>0</v>
      </c>
      <c r="L95" s="331">
        <v>0</v>
      </c>
      <c r="M95" s="330">
        <v>0</v>
      </c>
      <c r="N95" s="331">
        <v>0</v>
      </c>
      <c r="O95" s="330">
        <v>0.08</v>
      </c>
      <c r="P95" s="331">
        <v>7.01</v>
      </c>
      <c r="Q95" s="330">
        <v>0</v>
      </c>
      <c r="R95" s="331">
        <v>0</v>
      </c>
      <c r="S95" s="330">
        <v>3.55</v>
      </c>
      <c r="T95" s="331">
        <v>314.2</v>
      </c>
      <c r="U95" s="330">
        <v>0.11</v>
      </c>
      <c r="V95" s="331">
        <v>9.98</v>
      </c>
      <c r="W95" s="330">
        <v>94.27</v>
      </c>
      <c r="X95" s="331">
        <v>8351.59</v>
      </c>
      <c r="Y95" s="332">
        <v>17210.75</v>
      </c>
      <c r="Z95" s="174">
        <v>0.24179999999999999</v>
      </c>
      <c r="AA95" s="175">
        <f t="shared" si="2"/>
        <v>21372.3</v>
      </c>
    </row>
    <row r="96" spans="1:27" ht="24" customHeight="1">
      <c r="A96" s="176" t="s">
        <v>405</v>
      </c>
      <c r="B96" s="177" t="s">
        <v>406</v>
      </c>
      <c r="C96" s="172" t="s">
        <v>233</v>
      </c>
      <c r="D96" s="173">
        <v>3475.42</v>
      </c>
      <c r="E96" s="330">
        <v>86.22999999999999</v>
      </c>
      <c r="F96" s="331">
        <v>2996.85</v>
      </c>
      <c r="G96" s="330">
        <v>21.2</v>
      </c>
      <c r="H96" s="331">
        <v>736.74</v>
      </c>
      <c r="I96" s="330">
        <v>0.77999999999999992</v>
      </c>
      <c r="J96" s="331">
        <v>27.13</v>
      </c>
      <c r="K96" s="330">
        <v>0</v>
      </c>
      <c r="L96" s="331">
        <v>0</v>
      </c>
      <c r="M96" s="330">
        <v>1.1599999999999999</v>
      </c>
      <c r="N96" s="331">
        <v>40.369999999999997</v>
      </c>
      <c r="O96" s="330">
        <v>0.27</v>
      </c>
      <c r="P96" s="331">
        <v>9.4</v>
      </c>
      <c r="Q96" s="330">
        <v>0</v>
      </c>
      <c r="R96" s="331">
        <v>0</v>
      </c>
      <c r="S96" s="330">
        <v>9.0399999999999991</v>
      </c>
      <c r="T96" s="331">
        <v>314.2</v>
      </c>
      <c r="U96" s="330">
        <v>0.28999999999999998</v>
      </c>
      <c r="V96" s="331">
        <v>9.98</v>
      </c>
      <c r="W96" s="330">
        <v>118.97</v>
      </c>
      <c r="X96" s="331">
        <v>4134.68</v>
      </c>
      <c r="Y96" s="332">
        <v>7610.1</v>
      </c>
      <c r="Z96" s="174">
        <v>0.24179999999999999</v>
      </c>
      <c r="AA96" s="175">
        <f t="shared" si="2"/>
        <v>9450.2199999999993</v>
      </c>
    </row>
    <row r="97" spans="1:27" ht="24" customHeight="1">
      <c r="A97" s="176" t="s">
        <v>407</v>
      </c>
      <c r="B97" s="177" t="s">
        <v>408</v>
      </c>
      <c r="C97" s="172" t="s">
        <v>233</v>
      </c>
      <c r="D97" s="173">
        <v>4633.8900000000003</v>
      </c>
      <c r="E97" s="330">
        <v>86.22999999999999</v>
      </c>
      <c r="F97" s="331">
        <v>3995.8</v>
      </c>
      <c r="G97" s="330">
        <v>15.9</v>
      </c>
      <c r="H97" s="331">
        <v>736.74</v>
      </c>
      <c r="I97" s="330">
        <v>0.59</v>
      </c>
      <c r="J97" s="331">
        <v>27.13</v>
      </c>
      <c r="K97" s="330">
        <v>0</v>
      </c>
      <c r="L97" s="331">
        <v>0</v>
      </c>
      <c r="M97" s="330">
        <v>0</v>
      </c>
      <c r="N97" s="331">
        <v>0</v>
      </c>
      <c r="O97" s="330">
        <v>0.2</v>
      </c>
      <c r="P97" s="331">
        <v>9.4</v>
      </c>
      <c r="Q97" s="330">
        <v>0</v>
      </c>
      <c r="R97" s="331">
        <v>0</v>
      </c>
      <c r="S97" s="330">
        <v>6.78</v>
      </c>
      <c r="T97" s="331">
        <v>314.2</v>
      </c>
      <c r="U97" s="330">
        <v>0.22</v>
      </c>
      <c r="V97" s="331">
        <v>9.98</v>
      </c>
      <c r="W97" s="330">
        <v>109.91</v>
      </c>
      <c r="X97" s="331">
        <v>5093.26</v>
      </c>
      <c r="Y97" s="332">
        <v>9727.15</v>
      </c>
      <c r="Z97" s="174">
        <v>0.24179999999999999</v>
      </c>
      <c r="AA97" s="175">
        <f t="shared" si="2"/>
        <v>12079.17</v>
      </c>
    </row>
    <row r="98" spans="1:27" ht="24" customHeight="1">
      <c r="A98" s="176" t="s">
        <v>409</v>
      </c>
      <c r="B98" s="177" t="s">
        <v>410</v>
      </c>
      <c r="C98" s="172" t="s">
        <v>233</v>
      </c>
      <c r="D98" s="173">
        <v>7387.64</v>
      </c>
      <c r="E98" s="330">
        <v>86.22999999999999</v>
      </c>
      <c r="F98" s="331">
        <v>6370.36</v>
      </c>
      <c r="G98" s="330">
        <v>9.9699999999999989</v>
      </c>
      <c r="H98" s="331">
        <v>736.74</v>
      </c>
      <c r="I98" s="330">
        <v>0.37</v>
      </c>
      <c r="J98" s="331">
        <v>27.13</v>
      </c>
      <c r="K98" s="330">
        <v>0</v>
      </c>
      <c r="L98" s="331">
        <v>0</v>
      </c>
      <c r="M98" s="330">
        <v>0</v>
      </c>
      <c r="N98" s="331">
        <v>0</v>
      </c>
      <c r="O98" s="330">
        <v>0.13</v>
      </c>
      <c r="P98" s="331">
        <v>9.4</v>
      </c>
      <c r="Q98" s="330">
        <v>0</v>
      </c>
      <c r="R98" s="331">
        <v>0</v>
      </c>
      <c r="S98" s="330">
        <v>4.25</v>
      </c>
      <c r="T98" s="331">
        <v>314.2</v>
      </c>
      <c r="U98" s="330">
        <v>0.13999999999999999</v>
      </c>
      <c r="V98" s="331">
        <v>9.98</v>
      </c>
      <c r="W98" s="330">
        <v>101.08999999999999</v>
      </c>
      <c r="X98" s="331">
        <v>7467.81</v>
      </c>
      <c r="Y98" s="332">
        <v>14855.45</v>
      </c>
      <c r="Z98" s="174">
        <v>0.24179999999999999</v>
      </c>
      <c r="AA98" s="175">
        <f t="shared" si="2"/>
        <v>18447.490000000002</v>
      </c>
    </row>
    <row r="99" spans="1:27" ht="24" customHeight="1">
      <c r="A99" s="176" t="s">
        <v>411</v>
      </c>
      <c r="B99" s="177" t="s">
        <v>412</v>
      </c>
      <c r="C99" s="172" t="s">
        <v>233</v>
      </c>
      <c r="D99" s="173">
        <v>4336.84</v>
      </c>
      <c r="E99" s="330">
        <v>81.89</v>
      </c>
      <c r="F99" s="331">
        <v>3551.44</v>
      </c>
      <c r="G99" s="330">
        <v>16.989999999999998</v>
      </c>
      <c r="H99" s="331">
        <v>736.74</v>
      </c>
      <c r="I99" s="330">
        <v>0.63</v>
      </c>
      <c r="J99" s="331">
        <v>27.13</v>
      </c>
      <c r="K99" s="330">
        <v>0</v>
      </c>
      <c r="L99" s="331">
        <v>0</v>
      </c>
      <c r="M99" s="330">
        <v>0</v>
      </c>
      <c r="N99" s="331">
        <v>0</v>
      </c>
      <c r="O99" s="330">
        <v>0.16</v>
      </c>
      <c r="P99" s="331">
        <v>7.01</v>
      </c>
      <c r="Q99" s="330">
        <v>0</v>
      </c>
      <c r="R99" s="331">
        <v>0</v>
      </c>
      <c r="S99" s="330">
        <v>7.24</v>
      </c>
      <c r="T99" s="331">
        <v>314.2</v>
      </c>
      <c r="U99" s="330">
        <v>0.22999999999999998</v>
      </c>
      <c r="V99" s="331">
        <v>9.98</v>
      </c>
      <c r="W99" s="330">
        <v>107.13999999999999</v>
      </c>
      <c r="X99" s="331">
        <v>4646.49</v>
      </c>
      <c r="Y99" s="332">
        <v>8983.33</v>
      </c>
      <c r="Z99" s="174">
        <v>0.24179999999999999</v>
      </c>
      <c r="AA99" s="175">
        <f t="shared" si="2"/>
        <v>11155.49</v>
      </c>
    </row>
    <row r="100" spans="1:27" ht="24" customHeight="1">
      <c r="A100" s="176" t="s">
        <v>413</v>
      </c>
      <c r="B100" s="177" t="s">
        <v>414</v>
      </c>
      <c r="C100" s="172" t="s">
        <v>233</v>
      </c>
      <c r="D100" s="173">
        <v>5782.45</v>
      </c>
      <c r="E100" s="330">
        <v>81.89</v>
      </c>
      <c r="F100" s="331">
        <v>4735.25</v>
      </c>
      <c r="G100" s="330">
        <v>12.740000000000002</v>
      </c>
      <c r="H100" s="331">
        <v>736.74</v>
      </c>
      <c r="I100" s="330">
        <v>0.47000000000000003</v>
      </c>
      <c r="J100" s="331">
        <v>27.13</v>
      </c>
      <c r="K100" s="330">
        <v>0</v>
      </c>
      <c r="L100" s="331">
        <v>0</v>
      </c>
      <c r="M100" s="330">
        <v>0</v>
      </c>
      <c r="N100" s="331">
        <v>0</v>
      </c>
      <c r="O100" s="330">
        <v>0.12</v>
      </c>
      <c r="P100" s="331">
        <v>7.01</v>
      </c>
      <c r="Q100" s="330">
        <v>0</v>
      </c>
      <c r="R100" s="331">
        <v>0</v>
      </c>
      <c r="S100" s="330">
        <v>5.43</v>
      </c>
      <c r="T100" s="331">
        <v>314.2</v>
      </c>
      <c r="U100" s="330">
        <v>0.16999999999999998</v>
      </c>
      <c r="V100" s="331">
        <v>9.98</v>
      </c>
      <c r="W100" s="330">
        <v>100.83</v>
      </c>
      <c r="X100" s="331">
        <v>5830.31</v>
      </c>
      <c r="Y100" s="332">
        <v>11612.76</v>
      </c>
      <c r="Z100" s="174">
        <v>0.24179999999999999</v>
      </c>
      <c r="AA100" s="175">
        <f t="shared" si="2"/>
        <v>14420.72</v>
      </c>
    </row>
    <row r="101" spans="1:27" ht="24" customHeight="1">
      <c r="A101" s="178" t="s">
        <v>415</v>
      </c>
      <c r="B101" s="179" t="s">
        <v>416</v>
      </c>
      <c r="C101" s="172" t="s">
        <v>233</v>
      </c>
      <c r="D101" s="173">
        <v>8917.4699999999993</v>
      </c>
      <c r="E101" s="330">
        <v>81.89</v>
      </c>
      <c r="F101" s="331">
        <v>7302.52</v>
      </c>
      <c r="G101" s="330">
        <v>8.2600000000000016</v>
      </c>
      <c r="H101" s="331">
        <v>736.74</v>
      </c>
      <c r="I101" s="330">
        <v>0.3</v>
      </c>
      <c r="J101" s="331">
        <v>27.13</v>
      </c>
      <c r="K101" s="330">
        <v>0</v>
      </c>
      <c r="L101" s="331">
        <v>0</v>
      </c>
      <c r="M101" s="330">
        <v>0</v>
      </c>
      <c r="N101" s="331">
        <v>0</v>
      </c>
      <c r="O101" s="330">
        <v>0.08</v>
      </c>
      <c r="P101" s="331">
        <v>7.01</v>
      </c>
      <c r="Q101" s="330">
        <v>0</v>
      </c>
      <c r="R101" s="331">
        <v>0</v>
      </c>
      <c r="S101" s="330">
        <v>3.52</v>
      </c>
      <c r="T101" s="331">
        <v>314.2</v>
      </c>
      <c r="U101" s="330">
        <v>0.11</v>
      </c>
      <c r="V101" s="331">
        <v>9.98</v>
      </c>
      <c r="W101" s="330">
        <v>94.17</v>
      </c>
      <c r="X101" s="331">
        <v>8397.57</v>
      </c>
      <c r="Y101" s="332">
        <v>17315.04</v>
      </c>
      <c r="Z101" s="174">
        <v>0.24179999999999999</v>
      </c>
      <c r="AA101" s="175">
        <f t="shared" si="2"/>
        <v>21501.81</v>
      </c>
    </row>
    <row r="102" spans="1:27" ht="21.75" customHeight="1">
      <c r="A102" s="178" t="s">
        <v>417</v>
      </c>
      <c r="B102" s="179" t="s">
        <v>418</v>
      </c>
      <c r="C102" s="172" t="s">
        <v>419</v>
      </c>
      <c r="D102" s="173">
        <v>9.82</v>
      </c>
      <c r="E102" s="330">
        <v>113.26</v>
      </c>
      <c r="F102" s="331">
        <v>11.12</v>
      </c>
      <c r="G102" s="330">
        <v>41.11</v>
      </c>
      <c r="H102" s="331">
        <v>4.04</v>
      </c>
      <c r="I102" s="330">
        <v>1.8399999999999999</v>
      </c>
      <c r="J102" s="331">
        <v>0.18</v>
      </c>
      <c r="K102" s="330">
        <v>0</v>
      </c>
      <c r="L102" s="331">
        <v>0</v>
      </c>
      <c r="M102" s="330">
        <v>6.660000000000001</v>
      </c>
      <c r="N102" s="331">
        <v>0.65</v>
      </c>
      <c r="O102" s="330">
        <v>0.19</v>
      </c>
      <c r="P102" s="331">
        <v>0.02</v>
      </c>
      <c r="Q102" s="330">
        <v>0</v>
      </c>
      <c r="R102" s="331">
        <v>0</v>
      </c>
      <c r="S102" s="330">
        <v>17.53</v>
      </c>
      <c r="T102" s="331">
        <v>1.72</v>
      </c>
      <c r="U102" s="330">
        <v>0.55999999999999994</v>
      </c>
      <c r="V102" s="331">
        <v>0.05</v>
      </c>
      <c r="W102" s="330">
        <v>181.16</v>
      </c>
      <c r="X102" s="331">
        <v>17.79</v>
      </c>
      <c r="Y102" s="332">
        <v>27.61</v>
      </c>
      <c r="Z102" s="174">
        <v>0.24179999999999999</v>
      </c>
      <c r="AA102" s="175">
        <f t="shared" si="2"/>
        <v>34.28</v>
      </c>
    </row>
  </sheetData>
  <mergeCells count="20">
    <mergeCell ref="A2:A4"/>
    <mergeCell ref="B2:B4"/>
    <mergeCell ref="C2:C4"/>
    <mergeCell ref="D2:D4"/>
    <mergeCell ref="E2:E4"/>
    <mergeCell ref="F2:F4"/>
    <mergeCell ref="G2:P2"/>
    <mergeCell ref="Q2:V2"/>
    <mergeCell ref="W2:X3"/>
    <mergeCell ref="Y2:Y4"/>
    <mergeCell ref="Z2:Z4"/>
    <mergeCell ref="AA2:AA4"/>
    <mergeCell ref="G3:H3"/>
    <mergeCell ref="I3:J3"/>
    <mergeCell ref="K3:L3"/>
    <mergeCell ref="M3:N3"/>
    <mergeCell ref="O3:P3"/>
    <mergeCell ref="Q3:R3"/>
    <mergeCell ref="S3:T3"/>
    <mergeCell ref="U3:V3"/>
  </mergeCells>
  <pageMargins left="0.196527777777778" right="0.196527777777778" top="0.78749999999999998" bottom="0.78749999999999998" header="0.511811023622047" footer="0.511811023622047"/>
  <pageSetup paperSize="9" scale="46" fitToHeight="0" orientation="landscape"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MJ1048576"/>
  <sheetViews>
    <sheetView view="pageBreakPreview" zoomScale="95" zoomScaleNormal="100" zoomScalePageLayoutView="95" workbookViewId="0">
      <selection activeCell="B8" sqref="B8"/>
    </sheetView>
  </sheetViews>
  <sheetFormatPr defaultColWidth="9.44140625" defaultRowHeight="12.75" customHeight="1"/>
  <cols>
    <col min="1" max="1" width="12.33203125" style="159" customWidth="1"/>
    <col min="2" max="2" width="17.44140625" style="159" customWidth="1"/>
    <col min="3" max="3" width="50.88671875" style="159" customWidth="1"/>
    <col min="4" max="4" width="14.5546875" style="159" customWidth="1"/>
    <col min="5" max="5" width="13.6640625" style="160" customWidth="1"/>
    <col min="6" max="6" width="13.44140625" style="160" customWidth="1"/>
    <col min="7" max="7" width="14.33203125" style="160" customWidth="1"/>
    <col min="8" max="1024" width="9.44140625" style="159"/>
  </cols>
  <sheetData>
    <row r="1" spans="1:7" s="163" customFormat="1" ht="15.6">
      <c r="A1" s="163" t="s">
        <v>52114</v>
      </c>
      <c r="E1" s="164"/>
      <c r="F1" s="164"/>
      <c r="G1" s="164"/>
    </row>
    <row r="2" spans="1:7" s="167" customFormat="1" ht="15" customHeight="1">
      <c r="A2" s="359" t="s">
        <v>420</v>
      </c>
      <c r="B2" s="359" t="s">
        <v>210</v>
      </c>
      <c r="C2" s="371" t="s">
        <v>211</v>
      </c>
      <c r="D2" s="371" t="s">
        <v>212</v>
      </c>
      <c r="E2" s="370" t="s">
        <v>421</v>
      </c>
      <c r="F2" s="370" t="s">
        <v>422</v>
      </c>
      <c r="G2" s="370" t="s">
        <v>423</v>
      </c>
    </row>
    <row r="3" spans="1:7" s="168" customFormat="1" ht="12.75" customHeight="1">
      <c r="A3" s="359"/>
      <c r="B3" s="359"/>
      <c r="C3" s="371"/>
      <c r="D3" s="371"/>
      <c r="E3" s="370"/>
      <c r="F3" s="370"/>
      <c r="G3" s="370"/>
    </row>
    <row r="4" spans="1:7" s="168" customFormat="1" ht="13.8">
      <c r="A4" s="359"/>
      <c r="B4" s="359"/>
      <c r="C4" s="371"/>
      <c r="D4" s="371"/>
      <c r="E4" s="370"/>
      <c r="F4" s="370"/>
      <c r="G4" s="370"/>
    </row>
    <row r="5" spans="1:7" ht="24.75" customHeight="1">
      <c r="A5" s="172" t="s">
        <v>424</v>
      </c>
      <c r="B5" s="172" t="s">
        <v>160</v>
      </c>
      <c r="C5" s="180" t="s">
        <v>425</v>
      </c>
      <c r="D5" s="172" t="s">
        <v>426</v>
      </c>
      <c r="E5" s="175">
        <f>banco_dados!E115</f>
        <v>3186.87</v>
      </c>
      <c r="F5" s="174">
        <v>0.24179999999999999</v>
      </c>
      <c r="G5" s="175">
        <f t="shared" ref="G5:G18" si="0">TRUNC(E5*(1+F5),2)</f>
        <v>3957.45</v>
      </c>
    </row>
    <row r="6" spans="1:7" ht="24.75" customHeight="1">
      <c r="A6" s="172" t="s">
        <v>424</v>
      </c>
      <c r="B6" s="172" t="s">
        <v>120</v>
      </c>
      <c r="C6" s="180" t="s">
        <v>427</v>
      </c>
      <c r="D6" s="172" t="s">
        <v>426</v>
      </c>
      <c r="E6" s="175">
        <f>banco_dados!E116</f>
        <v>7920.05</v>
      </c>
      <c r="F6" s="174">
        <v>0.24179999999999999</v>
      </c>
      <c r="G6" s="175">
        <f t="shared" si="0"/>
        <v>9835.11</v>
      </c>
    </row>
    <row r="7" spans="1:7" ht="24.75" customHeight="1">
      <c r="A7" s="172" t="s">
        <v>424</v>
      </c>
      <c r="B7" s="172" t="s">
        <v>428</v>
      </c>
      <c r="C7" s="180" t="s">
        <v>429</v>
      </c>
      <c r="D7" s="172" t="s">
        <v>426</v>
      </c>
      <c r="E7" s="175">
        <f>banco_dados!E117</f>
        <v>5723.89</v>
      </c>
      <c r="F7" s="174">
        <v>0.24179999999999999</v>
      </c>
      <c r="G7" s="175">
        <f t="shared" si="0"/>
        <v>7107.92</v>
      </c>
    </row>
    <row r="8" spans="1:7" ht="24.75" customHeight="1">
      <c r="A8" s="172" t="s">
        <v>424</v>
      </c>
      <c r="B8" s="172" t="s">
        <v>92</v>
      </c>
      <c r="C8" s="180" t="s">
        <v>430</v>
      </c>
      <c r="D8" s="172" t="s">
        <v>426</v>
      </c>
      <c r="E8" s="175">
        <f>banco_dados!E118</f>
        <v>1482</v>
      </c>
      <c r="F8" s="174">
        <v>0.24179999999999999</v>
      </c>
      <c r="G8" s="175">
        <f t="shared" si="0"/>
        <v>1840.34</v>
      </c>
    </row>
    <row r="9" spans="1:7" ht="24.75" customHeight="1">
      <c r="A9" s="172" t="s">
        <v>424</v>
      </c>
      <c r="B9" s="172" t="s">
        <v>122</v>
      </c>
      <c r="C9" s="180" t="s">
        <v>431</v>
      </c>
      <c r="D9" s="172" t="s">
        <v>426</v>
      </c>
      <c r="E9" s="175">
        <f>banco_dados!E119</f>
        <v>2847.6</v>
      </c>
      <c r="F9" s="174">
        <v>0.24179999999999999</v>
      </c>
      <c r="G9" s="175">
        <f t="shared" si="0"/>
        <v>3536.14</v>
      </c>
    </row>
    <row r="10" spans="1:7" ht="24.75" customHeight="1">
      <c r="A10" s="172" t="s">
        <v>424</v>
      </c>
      <c r="B10" s="172" t="s">
        <v>74</v>
      </c>
      <c r="C10" s="180" t="s">
        <v>432</v>
      </c>
      <c r="D10" s="172" t="s">
        <v>426</v>
      </c>
      <c r="E10" s="175">
        <f>banco_dados!E120</f>
        <v>2804.7</v>
      </c>
      <c r="F10" s="174">
        <v>0.24179999999999999</v>
      </c>
      <c r="G10" s="175">
        <f t="shared" si="0"/>
        <v>3482.87</v>
      </c>
    </row>
    <row r="11" spans="1:7" ht="24.75" customHeight="1">
      <c r="A11" s="172" t="s">
        <v>424</v>
      </c>
      <c r="B11" s="172" t="s">
        <v>124</v>
      </c>
      <c r="C11" s="180" t="s">
        <v>433</v>
      </c>
      <c r="D11" s="172" t="s">
        <v>426</v>
      </c>
      <c r="E11" s="175">
        <f>banco_dados!E121</f>
        <v>210.55</v>
      </c>
      <c r="F11" s="174">
        <v>0.24179999999999999</v>
      </c>
      <c r="G11" s="175">
        <f t="shared" si="0"/>
        <v>261.45999999999998</v>
      </c>
    </row>
    <row r="12" spans="1:7" ht="24.75" customHeight="1">
      <c r="A12" s="172" t="s">
        <v>424</v>
      </c>
      <c r="B12" s="172" t="s">
        <v>434</v>
      </c>
      <c r="C12" s="180" t="s">
        <v>435</v>
      </c>
      <c r="D12" s="172" t="s">
        <v>426</v>
      </c>
      <c r="E12" s="175">
        <f>banco_dados!E122</f>
        <v>5952.38</v>
      </c>
      <c r="F12" s="174">
        <v>0.24179999999999999</v>
      </c>
      <c r="G12" s="175">
        <f t="shared" si="0"/>
        <v>7391.66</v>
      </c>
    </row>
    <row r="13" spans="1:7" ht="24.75" customHeight="1">
      <c r="A13" s="172" t="s">
        <v>424</v>
      </c>
      <c r="B13" s="172" t="s">
        <v>436</v>
      </c>
      <c r="C13" s="180" t="s">
        <v>437</v>
      </c>
      <c r="D13" s="172" t="s">
        <v>426</v>
      </c>
      <c r="E13" s="175">
        <f>banco_dados!E123</f>
        <v>4642.5600000000004</v>
      </c>
      <c r="F13" s="174">
        <v>0.24179999999999999</v>
      </c>
      <c r="G13" s="175">
        <f t="shared" si="0"/>
        <v>5765.13</v>
      </c>
    </row>
    <row r="14" spans="1:7" ht="24.75" customHeight="1">
      <c r="A14" s="172" t="s">
        <v>424</v>
      </c>
      <c r="B14" s="172" t="s">
        <v>178</v>
      </c>
      <c r="C14" s="180" t="s">
        <v>438</v>
      </c>
      <c r="D14" s="172" t="s">
        <v>426</v>
      </c>
      <c r="E14" s="175">
        <f>banco_dados!E124</f>
        <v>3520.5</v>
      </c>
      <c r="F14" s="174">
        <v>0.24179999999999999</v>
      </c>
      <c r="G14" s="175">
        <f t="shared" si="0"/>
        <v>4371.75</v>
      </c>
    </row>
    <row r="15" spans="1:7" ht="24.75" customHeight="1">
      <c r="A15" s="172" t="s">
        <v>424</v>
      </c>
      <c r="B15" s="172" t="s">
        <v>77</v>
      </c>
      <c r="C15" s="180" t="s">
        <v>439</v>
      </c>
      <c r="D15" s="172" t="s">
        <v>426</v>
      </c>
      <c r="E15" s="175">
        <f>banco_dados!E125</f>
        <v>5150.2700000000004</v>
      </c>
      <c r="F15" s="174">
        <v>0.24179999999999999</v>
      </c>
      <c r="G15" s="175">
        <f t="shared" si="0"/>
        <v>6395.6</v>
      </c>
    </row>
    <row r="16" spans="1:7" ht="24.75" customHeight="1">
      <c r="A16" s="172" t="s">
        <v>424</v>
      </c>
      <c r="B16" s="172" t="s">
        <v>55</v>
      </c>
      <c r="C16" s="180" t="s">
        <v>440</v>
      </c>
      <c r="D16" s="172" t="s">
        <v>426</v>
      </c>
      <c r="E16" s="175">
        <f>banco_dados!E126</f>
        <v>825.3</v>
      </c>
      <c r="F16" s="174">
        <v>0.24179999999999999</v>
      </c>
      <c r="G16" s="175">
        <f t="shared" si="0"/>
        <v>1024.8499999999999</v>
      </c>
    </row>
    <row r="17" spans="1:7" ht="24.75" customHeight="1">
      <c r="A17" s="172" t="s">
        <v>424</v>
      </c>
      <c r="B17" s="172" t="s">
        <v>126</v>
      </c>
      <c r="C17" s="180" t="s">
        <v>441</v>
      </c>
      <c r="D17" s="172" t="s">
        <v>426</v>
      </c>
      <c r="E17" s="175">
        <f>banco_dados!E127</f>
        <v>1020.4</v>
      </c>
      <c r="F17" s="174">
        <v>0.24179999999999999</v>
      </c>
      <c r="G17" s="175">
        <f t="shared" si="0"/>
        <v>1267.1300000000001</v>
      </c>
    </row>
    <row r="18" spans="1:7" ht="24.75" customHeight="1">
      <c r="A18" s="172" t="s">
        <v>442</v>
      </c>
      <c r="B18" s="172">
        <v>10584</v>
      </c>
      <c r="C18" s="180" t="s">
        <v>443</v>
      </c>
      <c r="D18" s="172" t="s">
        <v>426</v>
      </c>
      <c r="E18" s="175">
        <f>banco_dados!E128</f>
        <v>3602</v>
      </c>
      <c r="F18" s="174">
        <v>0.24179999999999999</v>
      </c>
      <c r="G18" s="175">
        <f t="shared" si="0"/>
        <v>4472.96</v>
      </c>
    </row>
    <row r="19" spans="1:7" ht="24.75" customHeight="1">
      <c r="A19" s="172"/>
      <c r="B19" s="172"/>
      <c r="C19" s="180"/>
      <c r="D19" s="172"/>
      <c r="E19" s="181"/>
      <c r="F19" s="181"/>
      <c r="G19" s="181"/>
    </row>
    <row r="20" spans="1:7" ht="24.75" customHeight="1">
      <c r="A20" s="172"/>
      <c r="B20" s="172"/>
      <c r="C20" s="182" t="s">
        <v>444</v>
      </c>
      <c r="D20" s="172"/>
      <c r="E20" s="181"/>
      <c r="F20" s="181"/>
      <c r="G20" s="181"/>
    </row>
    <row r="21" spans="1:7" ht="24.75" customHeight="1">
      <c r="A21" s="85" t="s">
        <v>442</v>
      </c>
      <c r="B21" s="85">
        <v>99579</v>
      </c>
      <c r="C21" s="183" t="s">
        <v>445</v>
      </c>
      <c r="D21" s="85" t="s">
        <v>446</v>
      </c>
      <c r="E21" s="184">
        <f>+banco_dados!E131</f>
        <v>926.7</v>
      </c>
      <c r="F21" s="174">
        <v>0.24179999999999999</v>
      </c>
      <c r="G21" s="175">
        <f t="shared" ref="G21:G31" si="1">TRUNC(E21*(1+F21),2)</f>
        <v>1150.77</v>
      </c>
    </row>
    <row r="22" spans="1:7" ht="24.75" customHeight="1">
      <c r="A22" s="85" t="s">
        <v>442</v>
      </c>
      <c r="B22" s="85">
        <v>99578</v>
      </c>
      <c r="C22" s="183" t="s">
        <v>447</v>
      </c>
      <c r="D22" s="85" t="s">
        <v>446</v>
      </c>
      <c r="E22" s="184">
        <f>+banco_dados!E132</f>
        <v>2053.0300000000002</v>
      </c>
      <c r="F22" s="174">
        <v>0.24179999999999999</v>
      </c>
      <c r="G22" s="175">
        <f t="shared" si="1"/>
        <v>2549.4499999999998</v>
      </c>
    </row>
    <row r="23" spans="1:7" ht="24.75" customHeight="1">
      <c r="A23" s="85" t="s">
        <v>442</v>
      </c>
      <c r="B23" s="85">
        <v>99587</v>
      </c>
      <c r="C23" s="183" t="s">
        <v>448</v>
      </c>
      <c r="D23" s="85" t="s">
        <v>449</v>
      </c>
      <c r="E23" s="184">
        <f>+banco_dados!E133</f>
        <v>105.16</v>
      </c>
      <c r="F23" s="174">
        <v>0.24179999999999999</v>
      </c>
      <c r="G23" s="175">
        <f t="shared" si="1"/>
        <v>130.58000000000001</v>
      </c>
    </row>
    <row r="24" spans="1:7" ht="24.75" customHeight="1">
      <c r="A24" s="85" t="s">
        <v>442</v>
      </c>
      <c r="B24" s="85">
        <v>99590</v>
      </c>
      <c r="C24" s="183" t="s">
        <v>450</v>
      </c>
      <c r="D24" s="85" t="s">
        <v>449</v>
      </c>
      <c r="E24" s="184">
        <f>+banco_dados!E134</f>
        <v>676.76</v>
      </c>
      <c r="F24" s="174">
        <v>0.24179999999999999</v>
      </c>
      <c r="G24" s="175">
        <f t="shared" si="1"/>
        <v>840.4</v>
      </c>
    </row>
    <row r="25" spans="1:7" ht="24.75" customHeight="1">
      <c r="A25" s="85" t="s">
        <v>442</v>
      </c>
      <c r="B25" s="85">
        <v>99567</v>
      </c>
      <c r="C25" s="183" t="s">
        <v>451</v>
      </c>
      <c r="D25" s="85" t="s">
        <v>133</v>
      </c>
      <c r="E25" s="184">
        <f>+banco_dados!E135</f>
        <v>66.739999999999995</v>
      </c>
      <c r="F25" s="174">
        <v>0.24179999999999999</v>
      </c>
      <c r="G25" s="175">
        <f t="shared" si="1"/>
        <v>82.87</v>
      </c>
    </row>
    <row r="26" spans="1:7" ht="24.75" customHeight="1">
      <c r="A26" s="85" t="s">
        <v>442</v>
      </c>
      <c r="B26" s="85">
        <v>11456</v>
      </c>
      <c r="C26" s="183" t="s">
        <v>452</v>
      </c>
      <c r="D26" s="85" t="s">
        <v>446</v>
      </c>
      <c r="E26" s="184">
        <f>+banco_dados!E136</f>
        <v>971.74</v>
      </c>
      <c r="F26" s="174">
        <v>0.24179999999999999</v>
      </c>
      <c r="G26" s="175">
        <f t="shared" si="1"/>
        <v>1206.7</v>
      </c>
    </row>
    <row r="27" spans="1:7" ht="24.75" customHeight="1">
      <c r="A27" s="85" t="s">
        <v>442</v>
      </c>
      <c r="B27" s="85">
        <v>11496</v>
      </c>
      <c r="C27" s="183" t="s">
        <v>453</v>
      </c>
      <c r="D27" s="85" t="s">
        <v>446</v>
      </c>
      <c r="E27" s="184">
        <f>+banco_dados!E137</f>
        <v>2300</v>
      </c>
      <c r="F27" s="174">
        <v>0.24179999999999999</v>
      </c>
      <c r="G27" s="175">
        <f t="shared" si="1"/>
        <v>2856.14</v>
      </c>
    </row>
    <row r="28" spans="1:7" ht="24.75" customHeight="1">
      <c r="A28" s="85" t="s">
        <v>442</v>
      </c>
      <c r="B28" s="85">
        <v>11437</v>
      </c>
      <c r="C28" s="183" t="s">
        <v>454</v>
      </c>
      <c r="D28" s="85" t="s">
        <v>446</v>
      </c>
      <c r="E28" s="184">
        <f>+banco_dados!E138</f>
        <v>1683.33</v>
      </c>
      <c r="F28" s="174">
        <v>0.24179999999999999</v>
      </c>
      <c r="G28" s="175">
        <f t="shared" si="1"/>
        <v>2090.35</v>
      </c>
    </row>
    <row r="29" spans="1:7" ht="24.75" customHeight="1">
      <c r="A29" s="85" t="s">
        <v>455</v>
      </c>
      <c r="B29" s="85" t="s">
        <v>196</v>
      </c>
      <c r="C29" s="183" t="s">
        <v>456</v>
      </c>
      <c r="D29" s="85" t="s">
        <v>446</v>
      </c>
      <c r="E29" s="184">
        <f>+banco_dados!E139</f>
        <v>100</v>
      </c>
      <c r="F29" s="174">
        <v>0.24179999999999999</v>
      </c>
      <c r="G29" s="175">
        <f t="shared" si="1"/>
        <v>124.18</v>
      </c>
    </row>
    <row r="30" spans="1:7" ht="24.75" customHeight="1">
      <c r="A30" s="85" t="s">
        <v>455</v>
      </c>
      <c r="B30" s="85" t="s">
        <v>198</v>
      </c>
      <c r="C30" s="183" t="s">
        <v>457</v>
      </c>
      <c r="D30" s="85" t="s">
        <v>446</v>
      </c>
      <c r="E30" s="184">
        <f>+banco_dados!E140</f>
        <v>110</v>
      </c>
      <c r="F30" s="174">
        <v>0.24179999999999999</v>
      </c>
      <c r="G30" s="175">
        <f t="shared" si="1"/>
        <v>136.59</v>
      </c>
    </row>
    <row r="31" spans="1:7" ht="24.75" customHeight="1">
      <c r="A31" s="85" t="s">
        <v>455</v>
      </c>
      <c r="B31" s="85" t="s">
        <v>200</v>
      </c>
      <c r="C31" s="183" t="s">
        <v>458</v>
      </c>
      <c r="D31" s="85" t="s">
        <v>446</v>
      </c>
      <c r="E31" s="184">
        <f>+banco_dados!E141</f>
        <v>120</v>
      </c>
      <c r="F31" s="174">
        <v>0.24179999999999999</v>
      </c>
      <c r="G31" s="175">
        <f t="shared" si="1"/>
        <v>149.01</v>
      </c>
    </row>
    <row r="32" spans="1:7" ht="24.75" customHeight="1">
      <c r="A32" s="172"/>
      <c r="B32" s="172"/>
      <c r="C32" s="180"/>
      <c r="D32" s="172"/>
      <c r="E32" s="181"/>
      <c r="F32" s="185"/>
      <c r="G32" s="181"/>
    </row>
    <row r="33" spans="1:7" ht="24.75" customHeight="1">
      <c r="A33" s="172"/>
      <c r="B33" s="172"/>
      <c r="C33" s="180"/>
      <c r="D33" s="172"/>
      <c r="E33" s="181"/>
      <c r="F33" s="185"/>
      <c r="G33" s="181"/>
    </row>
    <row r="34" spans="1:7" ht="24.75" customHeight="1">
      <c r="A34" s="172"/>
      <c r="B34" s="172"/>
      <c r="C34" s="180"/>
      <c r="D34" s="172"/>
      <c r="E34" s="181"/>
      <c r="F34" s="181"/>
      <c r="G34" s="181"/>
    </row>
    <row r="35" spans="1:7" ht="24.75" customHeight="1">
      <c r="A35" s="172"/>
      <c r="B35" s="172"/>
      <c r="C35" s="180"/>
      <c r="D35" s="172"/>
      <c r="E35" s="181"/>
      <c r="F35" s="181"/>
      <c r="G35" s="181"/>
    </row>
    <row r="36" spans="1:7" ht="24.75" customHeight="1">
      <c r="A36" s="172"/>
      <c r="B36" s="172"/>
      <c r="C36" s="180"/>
      <c r="D36" s="172"/>
      <c r="E36" s="181"/>
      <c r="F36" s="181"/>
      <c r="G36" s="181"/>
    </row>
    <row r="1048571" ht="14.4"/>
    <row r="1048572" ht="14.4"/>
    <row r="1048573" ht="14.4"/>
    <row r="1048574" ht="14.4"/>
    <row r="1048575" ht="14.4"/>
    <row r="1048576" ht="14.4"/>
  </sheetData>
  <mergeCells count="7">
    <mergeCell ref="F2:F4"/>
    <mergeCell ref="G2:G4"/>
    <mergeCell ref="A2:A4"/>
    <mergeCell ref="B2:B4"/>
    <mergeCell ref="C2:C4"/>
    <mergeCell ref="D2:D4"/>
    <mergeCell ref="E2:E4"/>
  </mergeCells>
  <pageMargins left="0.196527777777778" right="0.196527777777778" top="0.78749999999999998" bottom="0.78749999999999998" header="0.511811023622047" footer="0.511811023622047"/>
  <pageSetup paperSize="9" scale="73" fitToHeight="2"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J149"/>
  <sheetViews>
    <sheetView view="pageBreakPreview" topLeftCell="A135" zoomScale="95" zoomScaleNormal="100" zoomScalePageLayoutView="95" workbookViewId="0">
      <selection activeCell="E131" sqref="E131"/>
    </sheetView>
  </sheetViews>
  <sheetFormatPr defaultColWidth="9.44140625" defaultRowHeight="12.75" customHeight="1"/>
  <cols>
    <col min="1" max="2" width="11.6640625" style="186" customWidth="1"/>
    <col min="3" max="3" width="44.44140625" style="186" customWidth="1"/>
    <col min="4" max="4" width="12.44140625" style="186" customWidth="1"/>
    <col min="5" max="6" width="12.88671875" style="186" customWidth="1"/>
    <col min="7" max="7" width="5.33203125" style="186" customWidth="1"/>
    <col min="8" max="8" width="16" style="186" customWidth="1"/>
    <col min="9" max="10" width="11.33203125" style="186" customWidth="1"/>
    <col min="11" max="11" width="5.33203125" style="186" customWidth="1"/>
    <col min="12" max="13" width="10.109375" style="186" customWidth="1"/>
    <col min="14" max="14" width="37.109375" style="186" customWidth="1"/>
    <col min="15" max="1024" width="9.44140625" style="186"/>
  </cols>
  <sheetData>
    <row r="1" spans="1:13" ht="15.75" customHeight="1">
      <c r="A1" s="187" t="s">
        <v>0</v>
      </c>
    </row>
    <row r="2" spans="1:13" ht="15.75" customHeight="1">
      <c r="A2" s="187" t="s">
        <v>1</v>
      </c>
    </row>
    <row r="3" spans="1:13" ht="15.75" customHeight="1">
      <c r="A3" s="187" t="s">
        <v>2</v>
      </c>
    </row>
    <row r="4" spans="1:13" ht="14.4">
      <c r="A4" s="188"/>
    </row>
    <row r="5" spans="1:13" ht="14.4">
      <c r="A5" s="189" t="s">
        <v>52115</v>
      </c>
    </row>
    <row r="6" spans="1:13" ht="14.4">
      <c r="A6" s="189" t="s">
        <v>459</v>
      </c>
    </row>
    <row r="7" spans="1:13" ht="14.4">
      <c r="A7" s="189" t="s">
        <v>460</v>
      </c>
    </row>
    <row r="8" spans="1:13" ht="14.4">
      <c r="A8" s="189" t="s">
        <v>52116</v>
      </c>
      <c r="B8" s="190"/>
      <c r="C8" s="190"/>
      <c r="D8" s="190"/>
      <c r="E8" s="190"/>
      <c r="F8" s="190"/>
      <c r="G8" s="190"/>
      <c r="H8" s="190"/>
      <c r="I8" s="190"/>
      <c r="J8" s="190"/>
      <c r="K8" s="190"/>
      <c r="L8" s="190"/>
      <c r="M8" s="190"/>
    </row>
    <row r="10" spans="1:13" ht="15.6">
      <c r="A10" s="191" t="s">
        <v>461</v>
      </c>
      <c r="B10" s="191"/>
    </row>
    <row r="11" spans="1:13" s="194" customFormat="1" ht="44.25" customHeight="1">
      <c r="A11" s="192" t="s">
        <v>462</v>
      </c>
      <c r="B11" s="192" t="s">
        <v>210</v>
      </c>
      <c r="C11" s="193" t="s">
        <v>211</v>
      </c>
      <c r="D11" s="193" t="s">
        <v>212</v>
      </c>
      <c r="E11" s="192" t="s">
        <v>219</v>
      </c>
      <c r="F11" s="192" t="s">
        <v>423</v>
      </c>
      <c r="H11" s="192" t="s">
        <v>463</v>
      </c>
    </row>
    <row r="12" spans="1:13" ht="15.75" customHeight="1">
      <c r="A12" s="85" t="s">
        <v>424</v>
      </c>
      <c r="B12" s="85" t="str">
        <f>+MOSc!A5</f>
        <v>P8001</v>
      </c>
      <c r="C12" s="195" t="str">
        <f>+MOSc!B5</f>
        <v>Advogado júnior</v>
      </c>
      <c r="D12" s="85" t="s">
        <v>464</v>
      </c>
      <c r="E12" s="196">
        <f>MOSc!Y5</f>
        <v>9952.44</v>
      </c>
      <c r="F12" s="196">
        <f t="shared" ref="F12:F43" si="0">TRUNC(E12*(1+$H$12),2)</f>
        <v>12358.93</v>
      </c>
      <c r="H12" s="197">
        <v>0.24179999999999999</v>
      </c>
    </row>
    <row r="13" spans="1:13" ht="15.75" customHeight="1">
      <c r="A13" s="85" t="s">
        <v>424</v>
      </c>
      <c r="B13" s="85" t="str">
        <f>+MOSc!A6</f>
        <v>P8002</v>
      </c>
      <c r="C13" s="195" t="str">
        <f>+MOSc!B6</f>
        <v>Advogado pleno</v>
      </c>
      <c r="D13" s="85" t="s">
        <v>464</v>
      </c>
      <c r="E13" s="196">
        <f>MOSc!Y6</f>
        <v>12906.23</v>
      </c>
      <c r="F13" s="196">
        <f t="shared" si="0"/>
        <v>16026.95</v>
      </c>
      <c r="H13" s="198"/>
    </row>
    <row r="14" spans="1:13" ht="15.75" customHeight="1">
      <c r="A14" s="85" t="s">
        <v>424</v>
      </c>
      <c r="B14" s="85" t="str">
        <f>+MOSc!A7</f>
        <v>P8003</v>
      </c>
      <c r="C14" s="195" t="str">
        <f>+MOSc!B7</f>
        <v>Advogado sênior</v>
      </c>
      <c r="D14" s="85" t="s">
        <v>464</v>
      </c>
      <c r="E14" s="196">
        <f>MOSc!Y7</f>
        <v>22777.35</v>
      </c>
      <c r="F14" s="196">
        <f t="shared" si="0"/>
        <v>28284.91</v>
      </c>
      <c r="H14" s="198"/>
    </row>
    <row r="15" spans="1:13" ht="15.75" customHeight="1">
      <c r="A15" s="85" t="s">
        <v>424</v>
      </c>
      <c r="B15" s="85" t="str">
        <f>+MOSc!A8</f>
        <v>P8007</v>
      </c>
      <c r="C15" s="195" t="str">
        <f>+MOSc!B8</f>
        <v>Analista de desenvolvimento de sistemas júnior</v>
      </c>
      <c r="D15" s="85" t="s">
        <v>464</v>
      </c>
      <c r="E15" s="196">
        <f>MOSc!Y8</f>
        <v>8698.9500000000007</v>
      </c>
      <c r="F15" s="196">
        <f t="shared" si="0"/>
        <v>10802.35</v>
      </c>
      <c r="H15" s="198"/>
    </row>
    <row r="16" spans="1:13" ht="15.75" customHeight="1">
      <c r="A16" s="85" t="s">
        <v>424</v>
      </c>
      <c r="B16" s="85" t="str">
        <f>+MOSc!A9</f>
        <v>P8008</v>
      </c>
      <c r="C16" s="195" t="str">
        <f>+MOSc!B9</f>
        <v>Analista de desenvolvimento de sistemas pleno</v>
      </c>
      <c r="D16" s="85" t="s">
        <v>464</v>
      </c>
      <c r="E16" s="196">
        <f>MOSc!Y9</f>
        <v>11243.87</v>
      </c>
      <c r="F16" s="196">
        <f t="shared" si="0"/>
        <v>13962.63</v>
      </c>
      <c r="H16" s="198"/>
    </row>
    <row r="17" spans="1:8" ht="15.75" customHeight="1">
      <c r="A17" s="85" t="s">
        <v>424</v>
      </c>
      <c r="B17" s="85" t="str">
        <f>+MOSc!A10</f>
        <v>P8009</v>
      </c>
      <c r="C17" s="195" t="str">
        <f>+MOSc!B10</f>
        <v>Analista de desenvolvimento de sistemas sênior</v>
      </c>
      <c r="D17" s="85" t="s">
        <v>464</v>
      </c>
      <c r="E17" s="196">
        <f>MOSc!Y10</f>
        <v>19188.41</v>
      </c>
      <c r="F17" s="196">
        <f t="shared" si="0"/>
        <v>23828.16</v>
      </c>
      <c r="H17" s="198"/>
    </row>
    <row r="18" spans="1:8" ht="15.75" customHeight="1">
      <c r="A18" s="85" t="s">
        <v>424</v>
      </c>
      <c r="B18" s="85" t="str">
        <f>+MOSc!A11</f>
        <v>P8013</v>
      </c>
      <c r="C18" s="195" t="str">
        <f>+MOSc!B11</f>
        <v>Arquiteto júnior</v>
      </c>
      <c r="D18" s="85" t="s">
        <v>464</v>
      </c>
      <c r="E18" s="196">
        <f>MOSc!Y11</f>
        <v>24242.71</v>
      </c>
      <c r="F18" s="196">
        <f t="shared" si="0"/>
        <v>30104.59</v>
      </c>
      <c r="H18" s="198"/>
    </row>
    <row r="19" spans="1:8" ht="15.75" customHeight="1">
      <c r="A19" s="85" t="s">
        <v>424</v>
      </c>
      <c r="B19" s="85" t="str">
        <f>+MOSc!A12</f>
        <v>P8014</v>
      </c>
      <c r="C19" s="195" t="str">
        <f>+MOSc!B12</f>
        <v>Arquiteto pleno</v>
      </c>
      <c r="D19" s="85" t="s">
        <v>464</v>
      </c>
      <c r="E19" s="196">
        <f>MOSc!Y12</f>
        <v>27490.05</v>
      </c>
      <c r="F19" s="196">
        <f t="shared" si="0"/>
        <v>34137.14</v>
      </c>
      <c r="H19" s="198"/>
    </row>
    <row r="20" spans="1:8" ht="15.75" customHeight="1">
      <c r="A20" s="85" t="s">
        <v>424</v>
      </c>
      <c r="B20" s="85" t="str">
        <f>+MOSc!A13</f>
        <v>P8015</v>
      </c>
      <c r="C20" s="195" t="str">
        <f>+MOSc!B13</f>
        <v>Arquiteto sênior</v>
      </c>
      <c r="D20" s="85" t="s">
        <v>464</v>
      </c>
      <c r="E20" s="196">
        <f>MOSc!Y13</f>
        <v>30737.39</v>
      </c>
      <c r="F20" s="196">
        <f t="shared" si="0"/>
        <v>38169.69</v>
      </c>
      <c r="H20" s="198"/>
    </row>
    <row r="21" spans="1:8" ht="15.75" customHeight="1">
      <c r="A21" s="85" t="s">
        <v>424</v>
      </c>
      <c r="B21" s="85" t="str">
        <f>+MOSc!A14</f>
        <v>P8019</v>
      </c>
      <c r="C21" s="195" t="str">
        <f>+MOSc!B14</f>
        <v>Assistente social júnior</v>
      </c>
      <c r="D21" s="85" t="s">
        <v>464</v>
      </c>
      <c r="E21" s="196">
        <f>MOSc!Y14</f>
        <v>7196.53</v>
      </c>
      <c r="F21" s="196">
        <f t="shared" si="0"/>
        <v>8936.65</v>
      </c>
      <c r="H21" s="198"/>
    </row>
    <row r="22" spans="1:8" ht="15.75" customHeight="1">
      <c r="A22" s="85" t="s">
        <v>424</v>
      </c>
      <c r="B22" s="85" t="str">
        <f>+MOSc!A15</f>
        <v>P8020</v>
      </c>
      <c r="C22" s="195" t="str">
        <f>+MOSc!B15</f>
        <v>Assistente social pleno</v>
      </c>
      <c r="D22" s="85" t="s">
        <v>464</v>
      </c>
      <c r="E22" s="196">
        <f>MOSc!Y15</f>
        <v>9168.44</v>
      </c>
      <c r="F22" s="196">
        <f t="shared" si="0"/>
        <v>11385.36</v>
      </c>
      <c r="H22" s="198"/>
    </row>
    <row r="23" spans="1:8" ht="15.75" customHeight="1">
      <c r="A23" s="85" t="s">
        <v>424</v>
      </c>
      <c r="B23" s="85" t="str">
        <f>+MOSc!A16</f>
        <v>P8021</v>
      </c>
      <c r="C23" s="195" t="str">
        <f>+MOSc!B16</f>
        <v>Assistente social sênior</v>
      </c>
      <c r="D23" s="85" t="s">
        <v>464</v>
      </c>
      <c r="E23" s="196">
        <f>MOSc!Y16</f>
        <v>14744.81</v>
      </c>
      <c r="F23" s="196">
        <f t="shared" si="0"/>
        <v>18310.099999999999</v>
      </c>
      <c r="H23" s="198"/>
    </row>
    <row r="24" spans="1:8" ht="15.75" customHeight="1">
      <c r="A24" s="85" t="s">
        <v>424</v>
      </c>
      <c r="B24" s="85" t="str">
        <f>+MOSc!A17</f>
        <v>P8025</v>
      </c>
      <c r="C24" s="195" t="str">
        <f>+MOSc!B17</f>
        <v>Auxiliar</v>
      </c>
      <c r="D24" s="85" t="s">
        <v>464</v>
      </c>
      <c r="E24" s="196">
        <f>MOSc!Y17</f>
        <v>4276.41</v>
      </c>
      <c r="F24" s="196">
        <f t="shared" si="0"/>
        <v>5310.44</v>
      </c>
      <c r="H24" s="198"/>
    </row>
    <row r="25" spans="1:8" ht="15.75" customHeight="1">
      <c r="A25" s="85" t="s">
        <v>424</v>
      </c>
      <c r="B25" s="85" t="str">
        <f>+MOSc!A18</f>
        <v>P8026</v>
      </c>
      <c r="C25" s="195" t="str">
        <f>+MOSc!B18</f>
        <v>Auxiliar administrativo</v>
      </c>
      <c r="D25" s="85" t="s">
        <v>464</v>
      </c>
      <c r="E25" s="196">
        <f>MOSc!Y18</f>
        <v>4681.6899999999996</v>
      </c>
      <c r="F25" s="196">
        <f t="shared" si="0"/>
        <v>5813.72</v>
      </c>
      <c r="H25" s="198"/>
    </row>
    <row r="26" spans="1:8" ht="15.75" customHeight="1">
      <c r="A26" s="85" t="s">
        <v>424</v>
      </c>
      <c r="B26" s="85" t="str">
        <f>+MOSc!A19</f>
        <v>P8027</v>
      </c>
      <c r="C26" s="195" t="str">
        <f>+MOSc!B19</f>
        <v>Auxiliar de laboratório</v>
      </c>
      <c r="D26" s="85" t="s">
        <v>464</v>
      </c>
      <c r="E26" s="196">
        <f>MOSc!Y19</f>
        <v>4554.09</v>
      </c>
      <c r="F26" s="196">
        <f t="shared" si="0"/>
        <v>5655.26</v>
      </c>
      <c r="H26" s="198"/>
    </row>
    <row r="27" spans="1:8" ht="15.75" customHeight="1">
      <c r="A27" s="85" t="s">
        <v>424</v>
      </c>
      <c r="B27" s="85" t="str">
        <f>+MOSc!A20</f>
        <v>P8028</v>
      </c>
      <c r="C27" s="195" t="str">
        <f>+MOSc!B20</f>
        <v>Auxiliar de topografia</v>
      </c>
      <c r="D27" s="85" t="s">
        <v>464</v>
      </c>
      <c r="E27" s="196">
        <f>MOSc!Y20</f>
        <v>4255.96</v>
      </c>
      <c r="F27" s="196">
        <f t="shared" si="0"/>
        <v>5285.05</v>
      </c>
      <c r="H27" s="198"/>
    </row>
    <row r="28" spans="1:8" ht="15.75" customHeight="1">
      <c r="A28" s="85" t="s">
        <v>424</v>
      </c>
      <c r="B28" s="85" t="str">
        <f>+MOSc!A21</f>
        <v>P8032</v>
      </c>
      <c r="C28" s="195" t="str">
        <f>+MOSc!B21</f>
        <v>Biólogo júnior</v>
      </c>
      <c r="D28" s="85" t="s">
        <v>464</v>
      </c>
      <c r="E28" s="196">
        <f>MOSc!Y21</f>
        <v>6943.91</v>
      </c>
      <c r="F28" s="196">
        <f t="shared" si="0"/>
        <v>8622.94</v>
      </c>
      <c r="H28" s="198"/>
    </row>
    <row r="29" spans="1:8" ht="15.75" customHeight="1">
      <c r="A29" s="85" t="s">
        <v>424</v>
      </c>
      <c r="B29" s="85" t="str">
        <f>+MOSc!A22</f>
        <v>P8033</v>
      </c>
      <c r="C29" s="195" t="str">
        <f>+MOSc!B22</f>
        <v>Biólogo pleno</v>
      </c>
      <c r="D29" s="85" t="s">
        <v>464</v>
      </c>
      <c r="E29" s="196">
        <f>MOSc!Y22</f>
        <v>8820.85</v>
      </c>
      <c r="F29" s="196">
        <f t="shared" si="0"/>
        <v>10953.73</v>
      </c>
      <c r="H29" s="198"/>
    </row>
    <row r="30" spans="1:8" ht="15.75" customHeight="1">
      <c r="A30" s="85" t="s">
        <v>424</v>
      </c>
      <c r="B30" s="85" t="str">
        <f>+MOSc!A23</f>
        <v>P8034</v>
      </c>
      <c r="C30" s="195" t="str">
        <f>+MOSc!B23</f>
        <v>Biólogo sênior</v>
      </c>
      <c r="D30" s="85" t="s">
        <v>464</v>
      </c>
      <c r="E30" s="196">
        <f>MOSc!Y23</f>
        <v>15076.89</v>
      </c>
      <c r="F30" s="196">
        <f t="shared" si="0"/>
        <v>18722.48</v>
      </c>
      <c r="H30" s="198"/>
    </row>
    <row r="31" spans="1:8" ht="15.75" customHeight="1">
      <c r="A31" s="85" t="s">
        <v>424</v>
      </c>
      <c r="B31" s="85" t="str">
        <f>+MOSc!A24</f>
        <v>P8038</v>
      </c>
      <c r="C31" s="195" t="str">
        <f>+MOSc!B24</f>
        <v>Chefe de escritório</v>
      </c>
      <c r="D31" s="85" t="s">
        <v>464</v>
      </c>
      <c r="E31" s="196">
        <f>MOSc!Y24</f>
        <v>7514.6</v>
      </c>
      <c r="F31" s="196">
        <f t="shared" si="0"/>
        <v>9331.6299999999992</v>
      </c>
      <c r="H31" s="198"/>
    </row>
    <row r="32" spans="1:8" ht="15.75" customHeight="1">
      <c r="A32" s="85" t="s">
        <v>424</v>
      </c>
      <c r="B32" s="85" t="str">
        <f>+MOSc!A25</f>
        <v>P8040</v>
      </c>
      <c r="C32" s="195" t="str">
        <f>+MOSc!B25</f>
        <v>Contador júnior</v>
      </c>
      <c r="D32" s="85" t="s">
        <v>464</v>
      </c>
      <c r="E32" s="196">
        <f>MOSc!Y25</f>
        <v>8885.39</v>
      </c>
      <c r="F32" s="196">
        <f t="shared" si="0"/>
        <v>11033.87</v>
      </c>
      <c r="H32" s="198"/>
    </row>
    <row r="33" spans="1:8" ht="15.75" customHeight="1">
      <c r="A33" s="85" t="s">
        <v>424</v>
      </c>
      <c r="B33" s="85" t="str">
        <f>+MOSc!A26</f>
        <v>P8041</v>
      </c>
      <c r="C33" s="195" t="str">
        <f>+MOSc!B26</f>
        <v>Contador pleno</v>
      </c>
      <c r="D33" s="85" t="s">
        <v>464</v>
      </c>
      <c r="E33" s="196">
        <f>MOSc!Y26</f>
        <v>11492.68</v>
      </c>
      <c r="F33" s="196">
        <f t="shared" si="0"/>
        <v>14271.61</v>
      </c>
      <c r="H33" s="198"/>
    </row>
    <row r="34" spans="1:8" ht="15.75" customHeight="1">
      <c r="A34" s="85" t="s">
        <v>424</v>
      </c>
      <c r="B34" s="85" t="str">
        <f>+MOSc!A27</f>
        <v>P8042</v>
      </c>
      <c r="C34" s="195" t="str">
        <f>+MOSc!B27</f>
        <v>Contador sênior</v>
      </c>
      <c r="D34" s="85" t="s">
        <v>464</v>
      </c>
      <c r="E34" s="196">
        <f>MOSc!Y27</f>
        <v>21051.95</v>
      </c>
      <c r="F34" s="196">
        <f t="shared" si="0"/>
        <v>26142.31</v>
      </c>
      <c r="H34" s="198"/>
    </row>
    <row r="35" spans="1:8" ht="15.75" customHeight="1">
      <c r="A35" s="85" t="s">
        <v>424</v>
      </c>
      <c r="B35" s="85" t="str">
        <f>+MOSc!A28</f>
        <v>P8044</v>
      </c>
      <c r="C35" s="195" t="str">
        <f>+MOSc!B28</f>
        <v>Coordenador ambiental</v>
      </c>
      <c r="D35" s="85" t="s">
        <v>464</v>
      </c>
      <c r="E35" s="196">
        <f>MOSc!Y28</f>
        <v>33750.589999999997</v>
      </c>
      <c r="F35" s="196">
        <f t="shared" si="0"/>
        <v>41911.480000000003</v>
      </c>
      <c r="H35" s="198"/>
    </row>
    <row r="36" spans="1:8" ht="15.75" customHeight="1">
      <c r="A36" s="85" t="s">
        <v>424</v>
      </c>
      <c r="B36" s="85" t="str">
        <f>+MOSc!A29</f>
        <v>P8045</v>
      </c>
      <c r="C36" s="195" t="str">
        <f>+MOSc!B29</f>
        <v>Economista júnior</v>
      </c>
      <c r="D36" s="85" t="s">
        <v>464</v>
      </c>
      <c r="E36" s="196">
        <f>MOSc!Y29</f>
        <v>9700.18</v>
      </c>
      <c r="F36" s="196">
        <f t="shared" si="0"/>
        <v>12045.68</v>
      </c>
      <c r="H36" s="198"/>
    </row>
    <row r="37" spans="1:8" ht="15.75" customHeight="1">
      <c r="A37" s="85" t="s">
        <v>424</v>
      </c>
      <c r="B37" s="85" t="str">
        <f>+MOSc!A30</f>
        <v>P8046</v>
      </c>
      <c r="C37" s="195" t="str">
        <f>+MOSc!B30</f>
        <v>Economista pleno</v>
      </c>
      <c r="D37" s="85" t="s">
        <v>464</v>
      </c>
      <c r="E37" s="196">
        <f>MOSc!Y30</f>
        <v>12579.32</v>
      </c>
      <c r="F37" s="196">
        <f t="shared" si="0"/>
        <v>15620.99</v>
      </c>
      <c r="H37" s="198"/>
    </row>
    <row r="38" spans="1:8" ht="15.75" customHeight="1">
      <c r="A38" s="85" t="s">
        <v>424</v>
      </c>
      <c r="B38" s="85" t="str">
        <f>+MOSc!A31</f>
        <v>P8047</v>
      </c>
      <c r="C38" s="195" t="str">
        <f>+MOSc!B31</f>
        <v>Economista sênior</v>
      </c>
      <c r="D38" s="85" t="s">
        <v>464</v>
      </c>
      <c r="E38" s="196">
        <f>MOSc!Y31</f>
        <v>18628.95</v>
      </c>
      <c r="F38" s="196">
        <f t="shared" si="0"/>
        <v>23133.43</v>
      </c>
      <c r="H38" s="198"/>
    </row>
    <row r="39" spans="1:8" ht="15.75" customHeight="1">
      <c r="A39" s="85" t="s">
        <v>424</v>
      </c>
      <c r="B39" s="85" t="str">
        <f>+MOSc!A32</f>
        <v>P8054</v>
      </c>
      <c r="C39" s="195" t="str">
        <f>+MOSc!B32</f>
        <v>Engenheiro agrônomo júnior</v>
      </c>
      <c r="D39" s="85" t="s">
        <v>464</v>
      </c>
      <c r="E39" s="196">
        <f>MOSc!Y32</f>
        <v>24233.9</v>
      </c>
      <c r="F39" s="196">
        <f t="shared" si="0"/>
        <v>30093.65</v>
      </c>
      <c r="H39" s="198"/>
    </row>
    <row r="40" spans="1:8" ht="15.75" customHeight="1">
      <c r="A40" s="85" t="s">
        <v>424</v>
      </c>
      <c r="B40" s="85" t="str">
        <f>+MOSc!A33</f>
        <v>P8055</v>
      </c>
      <c r="C40" s="195" t="str">
        <f>+MOSc!B33</f>
        <v>Engenheiro agrônomo pleno</v>
      </c>
      <c r="D40" s="85" t="s">
        <v>464</v>
      </c>
      <c r="E40" s="196">
        <f>MOSc!Y33</f>
        <v>25736.84</v>
      </c>
      <c r="F40" s="196">
        <f t="shared" si="0"/>
        <v>31960</v>
      </c>
    </row>
    <row r="41" spans="1:8" ht="15.75" customHeight="1">
      <c r="A41" s="85" t="s">
        <v>424</v>
      </c>
      <c r="B41" s="85" t="str">
        <f>+MOSc!A34</f>
        <v>P8056</v>
      </c>
      <c r="C41" s="195" t="str">
        <f>+MOSc!B34</f>
        <v>Engenheiro agrônomo sênior</v>
      </c>
      <c r="D41" s="85" t="s">
        <v>464</v>
      </c>
      <c r="E41" s="196">
        <f>MOSc!Y34</f>
        <v>27239.78</v>
      </c>
      <c r="F41" s="196">
        <f t="shared" si="0"/>
        <v>33826.35</v>
      </c>
    </row>
    <row r="42" spans="1:8" ht="15.75" customHeight="1">
      <c r="A42" s="85" t="s">
        <v>424</v>
      </c>
      <c r="B42" s="85" t="str">
        <f>+MOSc!A35</f>
        <v>P8057</v>
      </c>
      <c r="C42" s="195" t="str">
        <f>+MOSc!B35</f>
        <v>Engenheiro ambiental júnior</v>
      </c>
      <c r="D42" s="85" t="s">
        <v>464</v>
      </c>
      <c r="E42" s="196">
        <f>MOSc!Y35</f>
        <v>24354.21</v>
      </c>
      <c r="F42" s="196">
        <f t="shared" si="0"/>
        <v>30243.05</v>
      </c>
    </row>
    <row r="43" spans="1:8" ht="15.75" customHeight="1">
      <c r="A43" s="85" t="s">
        <v>424</v>
      </c>
      <c r="B43" s="85" t="str">
        <f>+MOSc!A36</f>
        <v>P8058</v>
      </c>
      <c r="C43" s="195" t="str">
        <f>+MOSc!B36</f>
        <v>Engenheiro ambiental pleno</v>
      </c>
      <c r="D43" s="85" t="s">
        <v>464</v>
      </c>
      <c r="E43" s="196">
        <f>MOSc!Y36</f>
        <v>26558.86</v>
      </c>
      <c r="F43" s="196">
        <f t="shared" si="0"/>
        <v>32980.79</v>
      </c>
    </row>
    <row r="44" spans="1:8" ht="15.75" customHeight="1">
      <c r="A44" s="85" t="s">
        <v>424</v>
      </c>
      <c r="B44" s="85" t="str">
        <f>+MOSc!A37</f>
        <v>P8059</v>
      </c>
      <c r="C44" s="195" t="str">
        <f>+MOSc!B37</f>
        <v>Engenheiro ambiental sênior</v>
      </c>
      <c r="D44" s="85" t="s">
        <v>464</v>
      </c>
      <c r="E44" s="196">
        <f>MOSc!Y37</f>
        <v>28763.51</v>
      </c>
      <c r="F44" s="196">
        <f t="shared" ref="F44:F75" si="1">TRUNC(E44*(1+$H$12),2)</f>
        <v>35718.519999999997</v>
      </c>
    </row>
    <row r="45" spans="1:8" ht="15.75" customHeight="1">
      <c r="A45" s="85" t="s">
        <v>424</v>
      </c>
      <c r="B45" s="85" t="str">
        <f>+MOSc!A38</f>
        <v>P8060</v>
      </c>
      <c r="C45" s="195" t="str">
        <f>+MOSc!B38</f>
        <v>Engenheiro consultor especial</v>
      </c>
      <c r="D45" s="85" t="s">
        <v>464</v>
      </c>
      <c r="E45" s="196">
        <f>MOSc!Y38</f>
        <v>41989.87</v>
      </c>
      <c r="F45" s="196">
        <f t="shared" si="1"/>
        <v>52143.02</v>
      </c>
    </row>
    <row r="46" spans="1:8" ht="15.75" customHeight="1">
      <c r="A46" s="85" t="s">
        <v>424</v>
      </c>
      <c r="B46" s="85" t="str">
        <f>+MOSc!A39</f>
        <v>P8061</v>
      </c>
      <c r="C46" s="195" t="str">
        <f>+MOSc!B39</f>
        <v>Engenheiro coordenador</v>
      </c>
      <c r="D46" s="85" t="s">
        <v>464</v>
      </c>
      <c r="E46" s="196">
        <f>MOSc!Y39</f>
        <v>35173.129999999997</v>
      </c>
      <c r="F46" s="196">
        <f t="shared" si="1"/>
        <v>43677.99</v>
      </c>
    </row>
    <row r="47" spans="1:8" ht="15.75" customHeight="1">
      <c r="A47" s="85" t="s">
        <v>424</v>
      </c>
      <c r="B47" s="85" t="str">
        <f>+MOSc!A40</f>
        <v>P8062</v>
      </c>
      <c r="C47" s="195" t="str">
        <f>+MOSc!B40</f>
        <v>Engenheiro de pesca júnior</v>
      </c>
      <c r="D47" s="85" t="s">
        <v>464</v>
      </c>
      <c r="E47" s="196">
        <f>MOSc!Y40</f>
        <v>24336.3</v>
      </c>
      <c r="F47" s="196">
        <f t="shared" si="1"/>
        <v>30220.81</v>
      </c>
    </row>
    <row r="48" spans="1:8" ht="15.75" customHeight="1">
      <c r="A48" s="85" t="s">
        <v>424</v>
      </c>
      <c r="B48" s="85" t="str">
        <f>+MOSc!A41</f>
        <v>P8063</v>
      </c>
      <c r="C48" s="195" t="str">
        <f>+MOSc!B41</f>
        <v>Engenheiro de pesca pleno</v>
      </c>
      <c r="D48" s="85" t="s">
        <v>464</v>
      </c>
      <c r="E48" s="196">
        <f>MOSc!Y41</f>
        <v>26274.48</v>
      </c>
      <c r="F48" s="196">
        <f t="shared" si="1"/>
        <v>32627.64</v>
      </c>
    </row>
    <row r="49" spans="1:6" ht="15.75" customHeight="1">
      <c r="A49" s="85" t="s">
        <v>424</v>
      </c>
      <c r="B49" s="85" t="str">
        <f>+MOSc!A42</f>
        <v>P8064</v>
      </c>
      <c r="C49" s="195" t="str">
        <f>+MOSc!B42</f>
        <v>Engenheiro de pesca sênior</v>
      </c>
      <c r="D49" s="85" t="s">
        <v>464</v>
      </c>
      <c r="E49" s="196">
        <f>MOSc!Y42</f>
        <v>28212.66</v>
      </c>
      <c r="F49" s="196">
        <f t="shared" si="1"/>
        <v>35034.480000000003</v>
      </c>
    </row>
    <row r="50" spans="1:6" ht="15.75" customHeight="1">
      <c r="A50" s="85" t="s">
        <v>424</v>
      </c>
      <c r="B50" s="85" t="str">
        <f>+MOSc!A43</f>
        <v>P8065</v>
      </c>
      <c r="C50" s="195" t="str">
        <f>+MOSc!B43</f>
        <v>Engenheiro de projetos júnior</v>
      </c>
      <c r="D50" s="85" t="s">
        <v>464</v>
      </c>
      <c r="E50" s="196">
        <f>MOSc!Y43</f>
        <v>24288.81</v>
      </c>
      <c r="F50" s="196">
        <f t="shared" si="1"/>
        <v>30161.84</v>
      </c>
    </row>
    <row r="51" spans="1:6" ht="15.75" customHeight="1">
      <c r="A51" s="85" t="s">
        <v>424</v>
      </c>
      <c r="B51" s="85" t="str">
        <f>+MOSc!A44</f>
        <v>P8066</v>
      </c>
      <c r="C51" s="195" t="str">
        <f>+MOSc!B44</f>
        <v>Engenheiro de projetos pleno</v>
      </c>
      <c r="D51" s="85" t="s">
        <v>464</v>
      </c>
      <c r="E51" s="196">
        <f>MOSc!Y44</f>
        <v>27591.759999999998</v>
      </c>
      <c r="F51" s="196">
        <f t="shared" si="1"/>
        <v>34263.440000000002</v>
      </c>
    </row>
    <row r="52" spans="1:6" ht="15.75" customHeight="1">
      <c r="A52" s="85" t="s">
        <v>424</v>
      </c>
      <c r="B52" s="85" t="str">
        <f>+MOSc!A45</f>
        <v>P8067</v>
      </c>
      <c r="C52" s="195" t="str">
        <f>+MOSc!B45</f>
        <v>Engenheiro de projetos sênior</v>
      </c>
      <c r="D52" s="85" t="s">
        <v>464</v>
      </c>
      <c r="E52" s="196">
        <f>MOSc!Y45</f>
        <v>30894.71</v>
      </c>
      <c r="F52" s="196">
        <f t="shared" si="1"/>
        <v>38365.050000000003</v>
      </c>
    </row>
    <row r="53" spans="1:6" ht="15.75" customHeight="1">
      <c r="A53" s="85" t="s">
        <v>424</v>
      </c>
      <c r="B53" s="85" t="str">
        <f>+MOSc!A46</f>
        <v>P8068</v>
      </c>
      <c r="C53" s="195" t="str">
        <f>+MOSc!B46</f>
        <v>Engenheiro florestal júnior</v>
      </c>
      <c r="D53" s="85" t="s">
        <v>464</v>
      </c>
      <c r="E53" s="196">
        <f>MOSc!Y46</f>
        <v>24336.3</v>
      </c>
      <c r="F53" s="196">
        <f t="shared" si="1"/>
        <v>30220.81</v>
      </c>
    </row>
    <row r="54" spans="1:6" ht="15.75" customHeight="1">
      <c r="A54" s="85" t="s">
        <v>424</v>
      </c>
      <c r="B54" s="85" t="str">
        <f>+MOSc!A47</f>
        <v>P8069</v>
      </c>
      <c r="C54" s="195" t="str">
        <f>+MOSc!B47</f>
        <v>Engenheiro florestal pleno</v>
      </c>
      <c r="D54" s="85" t="s">
        <v>464</v>
      </c>
      <c r="E54" s="196">
        <f>MOSc!Y47</f>
        <v>26274.48</v>
      </c>
      <c r="F54" s="196">
        <f t="shared" si="1"/>
        <v>32627.64</v>
      </c>
    </row>
    <row r="55" spans="1:6" ht="15.75" customHeight="1">
      <c r="A55" s="85" t="s">
        <v>424</v>
      </c>
      <c r="B55" s="85" t="str">
        <f>+MOSc!A48</f>
        <v>P8070</v>
      </c>
      <c r="C55" s="195" t="str">
        <f>+MOSc!B48</f>
        <v>Engenheiro florestal sênior</v>
      </c>
      <c r="D55" s="85" t="s">
        <v>464</v>
      </c>
      <c r="E55" s="196">
        <f>MOSc!Y48</f>
        <v>28212.66</v>
      </c>
      <c r="F55" s="196">
        <f t="shared" si="1"/>
        <v>35034.480000000003</v>
      </c>
    </row>
    <row r="56" spans="1:6" ht="15.75" customHeight="1">
      <c r="A56" s="85" t="s">
        <v>424</v>
      </c>
      <c r="B56" s="85" t="str">
        <f>+MOSc!A49</f>
        <v>P8080</v>
      </c>
      <c r="C56" s="195" t="str">
        <f>+MOSc!B49</f>
        <v>Geólogo júnior</v>
      </c>
      <c r="D56" s="85" t="s">
        <v>464</v>
      </c>
      <c r="E56" s="196">
        <f>MOSc!Y49</f>
        <v>24321.09</v>
      </c>
      <c r="F56" s="196">
        <f t="shared" si="1"/>
        <v>30201.919999999998</v>
      </c>
    </row>
    <row r="57" spans="1:6" ht="15.75" customHeight="1">
      <c r="A57" s="85" t="s">
        <v>424</v>
      </c>
      <c r="B57" s="85" t="str">
        <f>+MOSc!A50</f>
        <v>P8081</v>
      </c>
      <c r="C57" s="195" t="str">
        <f>+MOSc!B50</f>
        <v>Geólogo pleno</v>
      </c>
      <c r="D57" s="85" t="s">
        <v>464</v>
      </c>
      <c r="E57" s="196">
        <f>MOSc!Y50</f>
        <v>25780.18</v>
      </c>
      <c r="F57" s="196">
        <f t="shared" si="1"/>
        <v>32013.82</v>
      </c>
    </row>
    <row r="58" spans="1:6" ht="15.75" customHeight="1">
      <c r="A58" s="85" t="s">
        <v>424</v>
      </c>
      <c r="B58" s="85" t="str">
        <f>+MOSc!A51</f>
        <v>P8082</v>
      </c>
      <c r="C58" s="195" t="str">
        <f>+MOSc!B51</f>
        <v>Geólogo sênior</v>
      </c>
      <c r="D58" s="85" t="s">
        <v>464</v>
      </c>
      <c r="E58" s="196">
        <f>MOSc!Y51</f>
        <v>27239.27</v>
      </c>
      <c r="F58" s="196">
        <f t="shared" si="1"/>
        <v>33825.72</v>
      </c>
    </row>
    <row r="59" spans="1:6" ht="15.75" customHeight="1">
      <c r="A59" s="85" t="s">
        <v>424</v>
      </c>
      <c r="B59" s="85" t="str">
        <f>+MOSc!A52</f>
        <v>P8092</v>
      </c>
      <c r="C59" s="195" t="str">
        <f>+MOSc!B52</f>
        <v>Jornalista júnior</v>
      </c>
      <c r="D59" s="85" t="s">
        <v>464</v>
      </c>
      <c r="E59" s="196">
        <f>MOSc!Y52</f>
        <v>7033.98</v>
      </c>
      <c r="F59" s="196">
        <f t="shared" si="1"/>
        <v>8734.7900000000009</v>
      </c>
    </row>
    <row r="60" spans="1:6" ht="15.75" customHeight="1">
      <c r="A60" s="85" t="s">
        <v>424</v>
      </c>
      <c r="B60" s="85" t="str">
        <f>+MOSc!A53</f>
        <v>P8093</v>
      </c>
      <c r="C60" s="195" t="str">
        <f>+MOSc!B53</f>
        <v>Jornalista pleno</v>
      </c>
      <c r="D60" s="85" t="s">
        <v>464</v>
      </c>
      <c r="E60" s="196">
        <f>MOSc!Y53</f>
        <v>8945.68</v>
      </c>
      <c r="F60" s="196">
        <f t="shared" si="1"/>
        <v>11108.74</v>
      </c>
    </row>
    <row r="61" spans="1:6" ht="15.75" customHeight="1">
      <c r="A61" s="85" t="s">
        <v>424</v>
      </c>
      <c r="B61" s="85" t="str">
        <f>+MOSc!A54</f>
        <v>P8094</v>
      </c>
      <c r="C61" s="195" t="str">
        <f>+MOSc!B54</f>
        <v>Jornalista sênior</v>
      </c>
      <c r="D61" s="85" t="s">
        <v>464</v>
      </c>
      <c r="E61" s="196">
        <f>MOSc!Y54</f>
        <v>16020</v>
      </c>
      <c r="F61" s="196">
        <f t="shared" si="1"/>
        <v>19893.63</v>
      </c>
    </row>
    <row r="62" spans="1:6" ht="15.75" customHeight="1">
      <c r="A62" s="85" t="s">
        <v>424</v>
      </c>
      <c r="B62" s="85" t="str">
        <f>+MOSc!A55</f>
        <v>P8098</v>
      </c>
      <c r="C62" s="195" t="str">
        <f>+MOSc!B55</f>
        <v>Laboratorista</v>
      </c>
      <c r="D62" s="85" t="s">
        <v>464</v>
      </c>
      <c r="E62" s="196">
        <f>MOSc!Y55</f>
        <v>5615.95</v>
      </c>
      <c r="F62" s="196">
        <f t="shared" si="1"/>
        <v>6973.88</v>
      </c>
    </row>
    <row r="63" spans="1:6" ht="15.75" customHeight="1">
      <c r="A63" s="85" t="s">
        <v>424</v>
      </c>
      <c r="B63" s="85" t="str">
        <f>+MOSc!A56</f>
        <v>P8102</v>
      </c>
      <c r="C63" s="195" t="str">
        <f>+MOSc!B56</f>
        <v>Médico veterinário</v>
      </c>
      <c r="D63" s="85" t="s">
        <v>464</v>
      </c>
      <c r="E63" s="196">
        <f>MOSc!Y56</f>
        <v>24202.58</v>
      </c>
      <c r="F63" s="196">
        <f t="shared" si="1"/>
        <v>30054.76</v>
      </c>
    </row>
    <row r="64" spans="1:6" ht="15.75" customHeight="1">
      <c r="A64" s="85" t="s">
        <v>424</v>
      </c>
      <c r="B64" s="85" t="str">
        <f>+MOSc!A57</f>
        <v>P8106</v>
      </c>
      <c r="C64" s="195" t="str">
        <f>+MOSc!B57</f>
        <v>Meteorologista júnior</v>
      </c>
      <c r="D64" s="85" t="s">
        <v>464</v>
      </c>
      <c r="E64" s="196">
        <f>MOSc!Y57</f>
        <v>10684.08</v>
      </c>
      <c r="F64" s="196">
        <f t="shared" si="1"/>
        <v>13267.49</v>
      </c>
    </row>
    <row r="65" spans="1:6" ht="15.75" customHeight="1">
      <c r="A65" s="85" t="s">
        <v>424</v>
      </c>
      <c r="B65" s="85" t="str">
        <f>+MOSc!A58</f>
        <v>P8107</v>
      </c>
      <c r="C65" s="195" t="str">
        <f>+MOSc!B58</f>
        <v>Meteorologista pleno</v>
      </c>
      <c r="D65" s="85" t="s">
        <v>464</v>
      </c>
      <c r="E65" s="196">
        <f>MOSc!Y58</f>
        <v>13881.87</v>
      </c>
      <c r="F65" s="196">
        <f t="shared" si="1"/>
        <v>17238.5</v>
      </c>
    </row>
    <row r="66" spans="1:6" ht="15.75" customHeight="1">
      <c r="A66" s="85" t="s">
        <v>424</v>
      </c>
      <c r="B66" s="85" t="str">
        <f>+MOSc!A59</f>
        <v>P8108</v>
      </c>
      <c r="C66" s="195" t="str">
        <f>+MOSc!B59</f>
        <v>Meteorologista sênior</v>
      </c>
      <c r="D66" s="85" t="s">
        <v>464</v>
      </c>
      <c r="E66" s="196">
        <f>MOSc!Y59</f>
        <v>22130.43</v>
      </c>
      <c r="F66" s="196">
        <f t="shared" si="1"/>
        <v>27481.56</v>
      </c>
    </row>
    <row r="67" spans="1:6" ht="15.75" customHeight="1">
      <c r="A67" s="85" t="s">
        <v>424</v>
      </c>
      <c r="B67" s="85" t="str">
        <f>+MOSc!A60</f>
        <v>P8112</v>
      </c>
      <c r="C67" s="195" t="str">
        <f>+MOSc!B60</f>
        <v>Motorista de caminhão</v>
      </c>
      <c r="D67" s="85" t="s">
        <v>464</v>
      </c>
      <c r="E67" s="196">
        <f>MOSc!Y60</f>
        <v>5663</v>
      </c>
      <c r="F67" s="196">
        <f t="shared" si="1"/>
        <v>7032.31</v>
      </c>
    </row>
    <row r="68" spans="1:6" ht="15.75" customHeight="1">
      <c r="A68" s="85" t="s">
        <v>424</v>
      </c>
      <c r="B68" s="85" t="str">
        <f>+MOSc!A61</f>
        <v>P8113</v>
      </c>
      <c r="C68" s="195" t="str">
        <f>+MOSc!B61</f>
        <v>Motorista de veículo leve</v>
      </c>
      <c r="D68" s="85" t="s">
        <v>464</v>
      </c>
      <c r="E68" s="196">
        <f>MOSc!Y61</f>
        <v>5107.6499999999996</v>
      </c>
      <c r="F68" s="196">
        <f t="shared" si="1"/>
        <v>6342.67</v>
      </c>
    </row>
    <row r="69" spans="1:6" ht="15.75" customHeight="1">
      <c r="A69" s="85" t="s">
        <v>424</v>
      </c>
      <c r="B69" s="85" t="str">
        <f>+MOSc!A62</f>
        <v>P8117</v>
      </c>
      <c r="C69" s="195" t="str">
        <f>+MOSc!B62</f>
        <v>Oceanógrafo júnior</v>
      </c>
      <c r="D69" s="85" t="s">
        <v>464</v>
      </c>
      <c r="E69" s="196">
        <f>MOSc!Y62</f>
        <v>9792.1200000000008</v>
      </c>
      <c r="F69" s="196">
        <f t="shared" si="1"/>
        <v>12159.85</v>
      </c>
    </row>
    <row r="70" spans="1:6" ht="15.75" customHeight="1">
      <c r="A70" s="85" t="s">
        <v>424</v>
      </c>
      <c r="B70" s="85" t="str">
        <f>+MOSc!A63</f>
        <v>P8118</v>
      </c>
      <c r="C70" s="195" t="str">
        <f>+MOSc!B63</f>
        <v>Oceanógrafo pleno</v>
      </c>
      <c r="D70" s="85" t="s">
        <v>464</v>
      </c>
      <c r="E70" s="196">
        <f>MOSc!Y63</f>
        <v>12691.57</v>
      </c>
      <c r="F70" s="196">
        <f t="shared" si="1"/>
        <v>15760.39</v>
      </c>
    </row>
    <row r="71" spans="1:6" ht="15.75" customHeight="1">
      <c r="A71" s="85" t="s">
        <v>424</v>
      </c>
      <c r="B71" s="85" t="str">
        <f>+MOSc!A64</f>
        <v>P8119</v>
      </c>
      <c r="C71" s="195" t="str">
        <f>+MOSc!B64</f>
        <v>Oceanógrafo sênior</v>
      </c>
      <c r="D71" s="85" t="s">
        <v>464</v>
      </c>
      <c r="E71" s="196">
        <f>MOSc!Y64</f>
        <v>22332</v>
      </c>
      <c r="F71" s="196">
        <f t="shared" si="1"/>
        <v>27731.87</v>
      </c>
    </row>
    <row r="72" spans="1:6" ht="15.75" customHeight="1">
      <c r="A72" s="85" t="s">
        <v>424</v>
      </c>
      <c r="B72" s="85" t="str">
        <f>+MOSc!A65</f>
        <v>P8129</v>
      </c>
      <c r="C72" s="195" t="str">
        <f>+MOSc!B65</f>
        <v>Pedagogo júnior</v>
      </c>
      <c r="D72" s="85" t="s">
        <v>464</v>
      </c>
      <c r="E72" s="196">
        <f>MOSc!Y65</f>
        <v>6169.62</v>
      </c>
      <c r="F72" s="196">
        <f t="shared" si="1"/>
        <v>7661.43</v>
      </c>
    </row>
    <row r="73" spans="1:6" ht="15.75" customHeight="1">
      <c r="A73" s="85" t="s">
        <v>424</v>
      </c>
      <c r="B73" s="85" t="str">
        <f>+MOSc!A66</f>
        <v>P8130</v>
      </c>
      <c r="C73" s="195" t="str">
        <f>+MOSc!B66</f>
        <v>Pedagogo pleno</v>
      </c>
      <c r="D73" s="85" t="s">
        <v>464</v>
      </c>
      <c r="E73" s="196">
        <f>MOSc!Y66</f>
        <v>7779.13</v>
      </c>
      <c r="F73" s="196">
        <f t="shared" si="1"/>
        <v>9660.1200000000008</v>
      </c>
    </row>
    <row r="74" spans="1:6" ht="15.75" customHeight="1">
      <c r="A74" s="85" t="s">
        <v>424</v>
      </c>
      <c r="B74" s="85" t="str">
        <f>+MOSc!A67</f>
        <v>P8131</v>
      </c>
      <c r="C74" s="195" t="str">
        <f>+MOSc!B67</f>
        <v>Pedagogo sênior</v>
      </c>
      <c r="D74" s="85" t="s">
        <v>464</v>
      </c>
      <c r="E74" s="196">
        <f>MOSc!Y67</f>
        <v>9886.92</v>
      </c>
      <c r="F74" s="196">
        <f t="shared" si="1"/>
        <v>12277.57</v>
      </c>
    </row>
    <row r="75" spans="1:6" ht="15.75" customHeight="1">
      <c r="A75" s="85" t="s">
        <v>424</v>
      </c>
      <c r="B75" s="85" t="str">
        <f>+MOSc!A68</f>
        <v>P8135</v>
      </c>
      <c r="C75" s="195" t="str">
        <f>+MOSc!B68</f>
        <v>Secretária</v>
      </c>
      <c r="D75" s="85" t="s">
        <v>464</v>
      </c>
      <c r="E75" s="196">
        <f>MOSc!Y68</f>
        <v>6270.98</v>
      </c>
      <c r="F75" s="196">
        <f t="shared" si="1"/>
        <v>7787.3</v>
      </c>
    </row>
    <row r="76" spans="1:6" ht="15.75" customHeight="1">
      <c r="A76" s="85" t="s">
        <v>424</v>
      </c>
      <c r="B76" s="85" t="str">
        <f>+MOSc!A69</f>
        <v>P8139</v>
      </c>
      <c r="C76" s="195" t="str">
        <f>+MOSc!B69</f>
        <v>Sondador</v>
      </c>
      <c r="D76" s="85" t="s">
        <v>464</v>
      </c>
      <c r="E76" s="196">
        <f>MOSc!Y69</f>
        <v>5087.7700000000004</v>
      </c>
      <c r="F76" s="196">
        <f t="shared" ref="F76:F107" si="2">TRUNC(E76*(1+$H$12),2)</f>
        <v>6317.99</v>
      </c>
    </row>
    <row r="77" spans="1:6" ht="15.75" customHeight="1">
      <c r="A77" s="85" t="s">
        <v>424</v>
      </c>
      <c r="B77" s="85" t="str">
        <f>+MOSc!A70</f>
        <v>P8143</v>
      </c>
      <c r="C77" s="195" t="str">
        <f>+MOSc!B70</f>
        <v>Técnico ambiental</v>
      </c>
      <c r="D77" s="85" t="s">
        <v>464</v>
      </c>
      <c r="E77" s="196">
        <f>MOSc!Y70</f>
        <v>6565.04</v>
      </c>
      <c r="F77" s="196">
        <f t="shared" si="2"/>
        <v>8152.46</v>
      </c>
    </row>
    <row r="78" spans="1:6" ht="15.75" customHeight="1">
      <c r="A78" s="85" t="s">
        <v>424</v>
      </c>
      <c r="B78" s="85" t="str">
        <f>+MOSc!A71</f>
        <v>P8147</v>
      </c>
      <c r="C78" s="195" t="str">
        <f>+MOSc!B71</f>
        <v>Técnico de obras</v>
      </c>
      <c r="D78" s="85" t="s">
        <v>464</v>
      </c>
      <c r="E78" s="196">
        <f>MOSc!Y71</f>
        <v>7040.14</v>
      </c>
      <c r="F78" s="196">
        <f t="shared" si="2"/>
        <v>8742.44</v>
      </c>
    </row>
    <row r="79" spans="1:6" ht="15.75" customHeight="1">
      <c r="A79" s="85" t="s">
        <v>424</v>
      </c>
      <c r="B79" s="85" t="str">
        <f>+MOSc!A72</f>
        <v>P8151</v>
      </c>
      <c r="C79" s="195" t="str">
        <f>+MOSc!B72</f>
        <v>Técnico de segurança do trabalho</v>
      </c>
      <c r="D79" s="85" t="s">
        <v>464</v>
      </c>
      <c r="E79" s="196">
        <f>MOSc!Y72</f>
        <v>9422.75</v>
      </c>
      <c r="F79" s="196">
        <f t="shared" si="2"/>
        <v>11701.17</v>
      </c>
    </row>
    <row r="80" spans="1:6" ht="15.75" customHeight="1">
      <c r="A80" s="85" t="s">
        <v>424</v>
      </c>
      <c r="B80" s="85" t="str">
        <f>+MOSc!A73</f>
        <v>P8155</v>
      </c>
      <c r="C80" s="195" t="str">
        <f>+MOSc!B73</f>
        <v>Técnico em geoprocessamento</v>
      </c>
      <c r="D80" s="85" t="s">
        <v>464</v>
      </c>
      <c r="E80" s="196">
        <f>MOSc!Y73</f>
        <v>6390.65</v>
      </c>
      <c r="F80" s="196">
        <f t="shared" si="2"/>
        <v>7935.9</v>
      </c>
    </row>
    <row r="81" spans="1:6" ht="15.75" customHeight="1">
      <c r="A81" s="85" t="s">
        <v>424</v>
      </c>
      <c r="B81" s="85" t="e">
        <f>+MOSc!#REF!</f>
        <v>#REF!</v>
      </c>
      <c r="C81" s="195" t="e">
        <f>+MOSc!#REF!</f>
        <v>#REF!</v>
      </c>
      <c r="D81" s="85" t="s">
        <v>464</v>
      </c>
      <c r="E81" s="196" t="e">
        <f>MOSc!#REF!</f>
        <v>#REF!</v>
      </c>
      <c r="F81" s="196" t="e">
        <f t="shared" si="2"/>
        <v>#REF!</v>
      </c>
    </row>
    <row r="82" spans="1:6" ht="15.75" customHeight="1">
      <c r="A82" s="85" t="s">
        <v>424</v>
      </c>
      <c r="B82" s="85" t="str">
        <f>+MOSc!A74</f>
        <v>P8163</v>
      </c>
      <c r="C82" s="195" t="str">
        <f>+MOSc!B74</f>
        <v>Topógrafo</v>
      </c>
      <c r="D82" s="85" t="s">
        <v>464</v>
      </c>
      <c r="E82" s="196">
        <f>MOSc!Y74</f>
        <v>5810.76</v>
      </c>
      <c r="F82" s="196">
        <f t="shared" si="2"/>
        <v>7215.8</v>
      </c>
    </row>
    <row r="83" spans="1:6" ht="15.75" customHeight="1">
      <c r="A83" s="85" t="s">
        <v>424</v>
      </c>
      <c r="B83" s="85" t="str">
        <f>+MOSc!A75</f>
        <v>P8167</v>
      </c>
      <c r="C83" s="195" t="str">
        <f>+MOSc!B75</f>
        <v>Arquivista júnior</v>
      </c>
      <c r="D83" s="85" t="s">
        <v>464</v>
      </c>
      <c r="E83" s="196">
        <f>MOSc!Y75</f>
        <v>5922.06</v>
      </c>
      <c r="F83" s="196">
        <f t="shared" si="2"/>
        <v>7354.01</v>
      </c>
    </row>
    <row r="84" spans="1:6" ht="15.75" customHeight="1">
      <c r="A84" s="85" t="s">
        <v>424</v>
      </c>
      <c r="B84" s="85" t="str">
        <f>+MOSc!A76</f>
        <v>P8168</v>
      </c>
      <c r="C84" s="195" t="str">
        <f>+MOSc!B76</f>
        <v>Arquivista pleno</v>
      </c>
      <c r="D84" s="85" t="s">
        <v>464</v>
      </c>
      <c r="E84" s="196">
        <f>MOSc!Y76</f>
        <v>7458.14</v>
      </c>
      <c r="F84" s="196">
        <f t="shared" si="2"/>
        <v>9261.51</v>
      </c>
    </row>
    <row r="85" spans="1:6" ht="15.75" customHeight="1">
      <c r="A85" s="85" t="s">
        <v>424</v>
      </c>
      <c r="B85" s="85" t="str">
        <f>+MOSc!A77</f>
        <v>P8169</v>
      </c>
      <c r="C85" s="195" t="str">
        <f>+MOSc!B77</f>
        <v>Arquivista sênior</v>
      </c>
      <c r="D85" s="85" t="s">
        <v>464</v>
      </c>
      <c r="E85" s="196">
        <f>MOSc!Y77</f>
        <v>11316.56</v>
      </c>
      <c r="F85" s="196">
        <f t="shared" si="2"/>
        <v>14052.9</v>
      </c>
    </row>
    <row r="86" spans="1:6" ht="15.75" customHeight="1">
      <c r="A86" s="85" t="s">
        <v>424</v>
      </c>
      <c r="B86" s="85" t="str">
        <f>+MOSc!A78</f>
        <v>P8173</v>
      </c>
      <c r="C86" s="195" t="str">
        <f>+MOSc!B78</f>
        <v>Administrador júnior</v>
      </c>
      <c r="D86" s="85" t="s">
        <v>464</v>
      </c>
      <c r="E86" s="196">
        <f>MOSc!Y78</f>
        <v>7457.29</v>
      </c>
      <c r="F86" s="196">
        <f t="shared" si="2"/>
        <v>9260.4599999999991</v>
      </c>
    </row>
    <row r="87" spans="1:6" ht="15.75" customHeight="1">
      <c r="A87" s="85" t="s">
        <v>424</v>
      </c>
      <c r="B87" s="85" t="str">
        <f>+MOSc!A79</f>
        <v>P8174</v>
      </c>
      <c r="C87" s="195" t="str">
        <f>+MOSc!B79</f>
        <v>Administrador pleno</v>
      </c>
      <c r="D87" s="85" t="s">
        <v>464</v>
      </c>
      <c r="E87" s="196">
        <f>MOSc!Y79</f>
        <v>9539.3799999999992</v>
      </c>
      <c r="F87" s="196">
        <f t="shared" si="2"/>
        <v>11846</v>
      </c>
    </row>
    <row r="88" spans="1:6" ht="15.75" customHeight="1">
      <c r="A88" s="85" t="s">
        <v>424</v>
      </c>
      <c r="B88" s="85" t="str">
        <f>+MOSc!A80</f>
        <v>P8175</v>
      </c>
      <c r="C88" s="195" t="str">
        <f>+MOSc!B80</f>
        <v>Administrador sênior</v>
      </c>
      <c r="D88" s="85" t="s">
        <v>464</v>
      </c>
      <c r="E88" s="196">
        <f>MOSc!Y80</f>
        <v>16341.82</v>
      </c>
      <c r="F88" s="196">
        <f t="shared" si="2"/>
        <v>20293.27</v>
      </c>
    </row>
    <row r="89" spans="1:6" ht="15.75" customHeight="1">
      <c r="A89" s="85" t="s">
        <v>424</v>
      </c>
      <c r="B89" s="85" t="str">
        <f>+MOSc!A81</f>
        <v>P8180</v>
      </c>
      <c r="C89" s="195" t="str">
        <f>+MOSc!B81</f>
        <v>Engenheiro agrimensor júnior</v>
      </c>
      <c r="D89" s="85" t="s">
        <v>464</v>
      </c>
      <c r="E89" s="196">
        <f>MOSc!Y81</f>
        <v>24326.03</v>
      </c>
      <c r="F89" s="196">
        <f t="shared" si="2"/>
        <v>30208.06</v>
      </c>
    </row>
    <row r="90" spans="1:6" ht="15.75" customHeight="1">
      <c r="A90" s="85" t="s">
        <v>424</v>
      </c>
      <c r="B90" s="85" t="str">
        <f>+MOSc!A82</f>
        <v>P8181</v>
      </c>
      <c r="C90" s="195" t="str">
        <f>+MOSc!B82</f>
        <v>Engenheiro agrimensor pleno</v>
      </c>
      <c r="D90" s="85" t="s">
        <v>464</v>
      </c>
      <c r="E90" s="196">
        <f>MOSc!Y82</f>
        <v>25984.93</v>
      </c>
      <c r="F90" s="196">
        <f t="shared" si="2"/>
        <v>32268.080000000002</v>
      </c>
    </row>
    <row r="91" spans="1:6" ht="15.75" customHeight="1">
      <c r="A91" s="85" t="s">
        <v>424</v>
      </c>
      <c r="B91" s="85" t="str">
        <f>+MOSc!A83</f>
        <v>P8182</v>
      </c>
      <c r="C91" s="195" t="str">
        <f>+MOSc!B83</f>
        <v>Engenheiro agrimensor sênior</v>
      </c>
      <c r="D91" s="85" t="s">
        <v>464</v>
      </c>
      <c r="E91" s="196">
        <f>MOSc!Y83</f>
        <v>27643.84</v>
      </c>
      <c r="F91" s="196">
        <f t="shared" si="2"/>
        <v>34328.120000000003</v>
      </c>
    </row>
    <row r="92" spans="1:6" ht="15.75" customHeight="1">
      <c r="A92" s="85" t="s">
        <v>424</v>
      </c>
      <c r="B92" s="85" t="str">
        <f>+MOSc!A84</f>
        <v>P8183</v>
      </c>
      <c r="C92" s="195" t="str">
        <f>+MOSc!B84</f>
        <v>Geógrafo júnior</v>
      </c>
      <c r="D92" s="85" t="s">
        <v>464</v>
      </c>
      <c r="E92" s="196">
        <f>MOSc!Y84</f>
        <v>8375.83</v>
      </c>
      <c r="F92" s="196">
        <f t="shared" si="2"/>
        <v>10401.1</v>
      </c>
    </row>
    <row r="93" spans="1:6" ht="15.75" customHeight="1">
      <c r="A93" s="85" t="s">
        <v>424</v>
      </c>
      <c r="B93" s="85" t="str">
        <f>+MOSc!A85</f>
        <v>P8184</v>
      </c>
      <c r="C93" s="195" t="str">
        <f>+MOSc!B85</f>
        <v>Geógrafo pleno</v>
      </c>
      <c r="D93" s="85" t="s">
        <v>464</v>
      </c>
      <c r="E93" s="196">
        <f>MOSc!Y85</f>
        <v>10795.97</v>
      </c>
      <c r="F93" s="196">
        <f t="shared" si="2"/>
        <v>13406.43</v>
      </c>
    </row>
    <row r="94" spans="1:6" ht="15.75" customHeight="1">
      <c r="A94" s="85" t="s">
        <v>424</v>
      </c>
      <c r="B94" s="85" t="str">
        <f>+MOSc!A86</f>
        <v>P8185</v>
      </c>
      <c r="C94" s="195" t="str">
        <f>+MOSc!B86</f>
        <v>Geógrafo sênior</v>
      </c>
      <c r="D94" s="85" t="s">
        <v>464</v>
      </c>
      <c r="E94" s="196">
        <f>MOSc!Y86</f>
        <v>20233.23</v>
      </c>
      <c r="F94" s="196">
        <f t="shared" si="2"/>
        <v>25125.62</v>
      </c>
    </row>
    <row r="95" spans="1:6" ht="15.75" customHeight="1">
      <c r="A95" s="85" t="s">
        <v>424</v>
      </c>
      <c r="B95" s="85" t="str">
        <f>+MOSc!A87</f>
        <v>P8186</v>
      </c>
      <c r="C95" s="195" t="str">
        <f>+MOSc!B87</f>
        <v>Antropólogo júnior</v>
      </c>
      <c r="D95" s="85" t="s">
        <v>464</v>
      </c>
      <c r="E95" s="196">
        <f>MOSc!Y87</f>
        <v>7610.1</v>
      </c>
      <c r="F95" s="196">
        <f t="shared" si="2"/>
        <v>9450.2199999999993</v>
      </c>
    </row>
    <row r="96" spans="1:6" ht="15.75" customHeight="1">
      <c r="A96" s="85" t="s">
        <v>424</v>
      </c>
      <c r="B96" s="85" t="str">
        <f>+MOSc!A88</f>
        <v>P8187</v>
      </c>
      <c r="C96" s="195" t="str">
        <f>+MOSc!B88</f>
        <v>Antropólogo pleno</v>
      </c>
      <c r="D96" s="85" t="s">
        <v>464</v>
      </c>
      <c r="E96" s="196">
        <f>MOSc!Y88</f>
        <v>9727.15</v>
      </c>
      <c r="F96" s="196">
        <f t="shared" si="2"/>
        <v>12079.17</v>
      </c>
    </row>
    <row r="97" spans="1:1024" ht="15.75" customHeight="1">
      <c r="A97" s="85" t="s">
        <v>424</v>
      </c>
      <c r="B97" s="85" t="str">
        <f>+MOSc!A89</f>
        <v>P8188</v>
      </c>
      <c r="C97" s="195" t="str">
        <f>+MOSc!B89</f>
        <v>Antropólogo sênior</v>
      </c>
      <c r="D97" s="85" t="s">
        <v>464</v>
      </c>
      <c r="E97" s="196">
        <f>MOSc!Y89</f>
        <v>14855.45</v>
      </c>
      <c r="F97" s="196">
        <f t="shared" si="2"/>
        <v>18447.490000000002</v>
      </c>
    </row>
    <row r="98" spans="1:1024" ht="15.75" customHeight="1">
      <c r="A98" s="85" t="s">
        <v>424</v>
      </c>
      <c r="B98" s="85" t="str">
        <f>+MOSc!A90</f>
        <v>P8189</v>
      </c>
      <c r="C98" s="195" t="str">
        <f>+MOSc!B90</f>
        <v>Arqueólogo júnior</v>
      </c>
      <c r="D98" s="85" t="s">
        <v>464</v>
      </c>
      <c r="E98" s="196">
        <f>MOSc!Y90</f>
        <v>6577.01</v>
      </c>
      <c r="F98" s="196">
        <f t="shared" si="2"/>
        <v>8167.33</v>
      </c>
    </row>
    <row r="99" spans="1:1024" ht="15.75" customHeight="1">
      <c r="A99" s="85" t="s">
        <v>424</v>
      </c>
      <c r="B99" s="85" t="str">
        <f>+MOSc!A91</f>
        <v>P8190</v>
      </c>
      <c r="C99" s="195" t="str">
        <f>+MOSc!B91</f>
        <v>Arqueólogo pleno</v>
      </c>
      <c r="D99" s="85" t="s">
        <v>464</v>
      </c>
      <c r="E99" s="196">
        <f>MOSc!Y91</f>
        <v>8320.98</v>
      </c>
      <c r="F99" s="196">
        <f t="shared" si="2"/>
        <v>10332.99</v>
      </c>
    </row>
    <row r="100" spans="1:1024" ht="15.75" customHeight="1">
      <c r="A100" s="85" t="s">
        <v>424</v>
      </c>
      <c r="B100" s="85" t="str">
        <f>+MOSc!A92</f>
        <v>P8191</v>
      </c>
      <c r="C100" s="195" t="str">
        <f>+MOSc!B92</f>
        <v>Arqueólogo sênior</v>
      </c>
      <c r="D100" s="85" t="s">
        <v>464</v>
      </c>
      <c r="E100" s="196">
        <f>MOSc!Y92</f>
        <v>11894.09</v>
      </c>
      <c r="F100" s="196">
        <f t="shared" si="2"/>
        <v>14770.08</v>
      </c>
    </row>
    <row r="101" spans="1:1024" ht="15.75" customHeight="1">
      <c r="A101" s="85" t="s">
        <v>424</v>
      </c>
      <c r="B101" s="85" t="str">
        <f>+MOSc!A93</f>
        <v>P8192</v>
      </c>
      <c r="C101" s="195" t="str">
        <f>+MOSc!B93</f>
        <v>Historiador júnior</v>
      </c>
      <c r="D101" s="85" t="s">
        <v>464</v>
      </c>
      <c r="E101" s="196">
        <f>MOSc!Y93</f>
        <v>8661.08</v>
      </c>
      <c r="F101" s="196">
        <f t="shared" si="2"/>
        <v>10755.32</v>
      </c>
    </row>
    <row r="102" spans="1:1024" ht="15.75" customHeight="1">
      <c r="A102" s="85" t="s">
        <v>424</v>
      </c>
      <c r="B102" s="85" t="str">
        <f>+MOSc!A94</f>
        <v>P8193</v>
      </c>
      <c r="C102" s="195" t="str">
        <f>+MOSc!B94</f>
        <v>Historiador pleno</v>
      </c>
      <c r="D102" s="85" t="s">
        <v>464</v>
      </c>
      <c r="E102" s="196">
        <f>MOSc!Y94</f>
        <v>11183.09</v>
      </c>
      <c r="F102" s="196">
        <f t="shared" si="2"/>
        <v>13887.16</v>
      </c>
      <c r="AMJ102" s="194"/>
    </row>
    <row r="103" spans="1:1024" ht="15.75" customHeight="1">
      <c r="A103" s="85" t="s">
        <v>424</v>
      </c>
      <c r="B103" s="85" t="str">
        <f>+MOSc!A95</f>
        <v>P8194</v>
      </c>
      <c r="C103" s="195" t="str">
        <f>+MOSc!B95</f>
        <v>Historiador sênior</v>
      </c>
      <c r="D103" s="85" t="s">
        <v>464</v>
      </c>
      <c r="E103" s="196">
        <f>MOSc!Y95</f>
        <v>17210.75</v>
      </c>
      <c r="F103" s="196">
        <f t="shared" si="2"/>
        <v>21372.3</v>
      </c>
    </row>
    <row r="104" spans="1:1024" ht="15.75" customHeight="1">
      <c r="A104" s="85" t="s">
        <v>424</v>
      </c>
      <c r="B104" s="85" t="str">
        <f>+MOSc!A96</f>
        <v>P8195</v>
      </c>
      <c r="C104" s="195" t="str">
        <f>+MOSc!B96</f>
        <v>Paleontólogo júnior</v>
      </c>
      <c r="D104" s="85" t="s">
        <v>464</v>
      </c>
      <c r="E104" s="196">
        <f>MOSc!Y96</f>
        <v>7610.1</v>
      </c>
      <c r="F104" s="196">
        <f t="shared" si="2"/>
        <v>9450.2199999999993</v>
      </c>
    </row>
    <row r="105" spans="1:1024" ht="15.75" customHeight="1">
      <c r="A105" s="85" t="s">
        <v>424</v>
      </c>
      <c r="B105" s="85" t="str">
        <f>+MOSc!A97</f>
        <v>P8196</v>
      </c>
      <c r="C105" s="195" t="str">
        <f>+MOSc!B97</f>
        <v>Paleontólogo pleno</v>
      </c>
      <c r="D105" s="85" t="s">
        <v>464</v>
      </c>
      <c r="E105" s="196">
        <f>MOSc!Y97</f>
        <v>9727.15</v>
      </c>
      <c r="F105" s="196">
        <f t="shared" si="2"/>
        <v>12079.17</v>
      </c>
    </row>
    <row r="106" spans="1:1024" ht="15.75" customHeight="1">
      <c r="A106" s="85" t="s">
        <v>424</v>
      </c>
      <c r="B106" s="85" t="str">
        <f>+MOSc!A98</f>
        <v>P8197</v>
      </c>
      <c r="C106" s="195" t="str">
        <f>+MOSc!B98</f>
        <v>Paleontólogo sênior</v>
      </c>
      <c r="D106" s="85" t="s">
        <v>464</v>
      </c>
      <c r="E106" s="196">
        <f>MOSc!Y98</f>
        <v>14855.45</v>
      </c>
      <c r="F106" s="196">
        <f t="shared" si="2"/>
        <v>18447.490000000002</v>
      </c>
    </row>
    <row r="107" spans="1:1024" ht="15.75" customHeight="1">
      <c r="A107" s="85" t="s">
        <v>424</v>
      </c>
      <c r="B107" s="85" t="str">
        <f>+MOSc!A99</f>
        <v>P8198</v>
      </c>
      <c r="C107" s="195" t="str">
        <f>+MOSc!B99</f>
        <v>Sociólogo júnior</v>
      </c>
      <c r="D107" s="85" t="s">
        <v>464</v>
      </c>
      <c r="E107" s="196">
        <f>MOSc!Y99</f>
        <v>8983.33</v>
      </c>
      <c r="F107" s="196">
        <f t="shared" si="2"/>
        <v>11155.49</v>
      </c>
    </row>
    <row r="108" spans="1:1024" s="194" customFormat="1" ht="15.75" customHeight="1">
      <c r="A108" s="85" t="s">
        <v>424</v>
      </c>
      <c r="B108" s="85" t="str">
        <f>+MOSc!A100</f>
        <v>P8199</v>
      </c>
      <c r="C108" s="195" t="str">
        <f>+MOSc!B100</f>
        <v>Sociólogo pleno</v>
      </c>
      <c r="D108" s="85" t="s">
        <v>464</v>
      </c>
      <c r="E108" s="196">
        <f>MOSc!Y100</f>
        <v>11612.76</v>
      </c>
      <c r="F108" s="196">
        <f t="shared" ref="F108:F110" si="3">TRUNC(E108*(1+$H$12),2)</f>
        <v>14420.72</v>
      </c>
      <c r="G108" s="186"/>
      <c r="H108" s="186"/>
      <c r="I108" s="186"/>
      <c r="J108" s="186"/>
      <c r="K108" s="186"/>
      <c r="L108" s="186"/>
      <c r="M108" s="186"/>
      <c r="N108" s="186"/>
      <c r="O108" s="186"/>
      <c r="P108" s="186"/>
      <c r="Q108" s="186"/>
      <c r="R108" s="186"/>
      <c r="S108" s="186"/>
      <c r="T108" s="186"/>
      <c r="U108" s="186"/>
      <c r="V108" s="186"/>
      <c r="W108" s="186"/>
      <c r="X108" s="186"/>
      <c r="Y108" s="186"/>
      <c r="Z108" s="186"/>
      <c r="AA108" s="186"/>
      <c r="AB108" s="186"/>
      <c r="AC108" s="186"/>
      <c r="AD108" s="186"/>
      <c r="AE108" s="186"/>
      <c r="AF108" s="186"/>
      <c r="AG108" s="186"/>
      <c r="AH108" s="186"/>
      <c r="AI108" s="186"/>
      <c r="AJ108" s="186"/>
      <c r="AK108" s="186"/>
      <c r="AL108" s="186"/>
      <c r="AM108" s="186"/>
      <c r="AN108" s="186"/>
      <c r="AO108" s="186"/>
      <c r="AP108" s="186"/>
      <c r="AQ108" s="186"/>
      <c r="AR108" s="186"/>
      <c r="AS108" s="186"/>
      <c r="AT108" s="186"/>
      <c r="AU108" s="186"/>
      <c r="AV108" s="186"/>
      <c r="AW108" s="186"/>
      <c r="AX108" s="186"/>
      <c r="AY108" s="186"/>
      <c r="AZ108" s="186"/>
      <c r="BA108" s="186"/>
      <c r="BB108" s="186"/>
      <c r="BC108" s="186"/>
      <c r="BD108" s="186"/>
      <c r="BE108" s="186"/>
      <c r="BF108" s="186"/>
      <c r="BG108" s="186"/>
      <c r="BH108" s="186"/>
      <c r="BI108" s="186"/>
      <c r="BJ108" s="186"/>
      <c r="BK108" s="186"/>
      <c r="BL108" s="186"/>
      <c r="BM108" s="186"/>
      <c r="BN108" s="186"/>
      <c r="BO108" s="186"/>
      <c r="BP108" s="186"/>
      <c r="BQ108" s="186"/>
      <c r="BR108" s="186"/>
      <c r="BS108" s="186"/>
      <c r="BT108" s="186"/>
      <c r="BU108" s="186"/>
      <c r="BV108" s="186"/>
      <c r="BW108" s="186"/>
      <c r="BX108" s="186"/>
      <c r="BY108" s="186"/>
      <c r="BZ108" s="186"/>
      <c r="CA108" s="186"/>
      <c r="CB108" s="186"/>
      <c r="CC108" s="186"/>
      <c r="CD108" s="186"/>
      <c r="CE108" s="186"/>
      <c r="CF108" s="186"/>
      <c r="CG108" s="186"/>
      <c r="CH108" s="186"/>
      <c r="CI108" s="186"/>
      <c r="CJ108" s="186"/>
      <c r="CK108" s="186"/>
      <c r="CL108" s="186"/>
      <c r="CM108" s="186"/>
      <c r="CN108" s="186"/>
      <c r="CO108" s="186"/>
      <c r="CP108" s="186"/>
      <c r="CQ108" s="186"/>
      <c r="CR108" s="186"/>
      <c r="CS108" s="186"/>
      <c r="CT108" s="186"/>
      <c r="CU108" s="186"/>
      <c r="CV108" s="186"/>
      <c r="CW108" s="186"/>
      <c r="CX108" s="186"/>
      <c r="CY108" s="186"/>
      <c r="CZ108" s="186"/>
      <c r="DA108" s="186"/>
      <c r="DB108" s="186"/>
      <c r="DC108" s="186"/>
      <c r="DD108" s="186"/>
      <c r="DE108" s="186"/>
      <c r="DF108" s="186"/>
      <c r="DG108" s="186"/>
      <c r="DH108" s="186"/>
      <c r="DI108" s="186"/>
      <c r="DJ108" s="186"/>
      <c r="DK108" s="186"/>
      <c r="DL108" s="186"/>
      <c r="DM108" s="186"/>
      <c r="DN108" s="186"/>
      <c r="DO108" s="186"/>
      <c r="DP108" s="186"/>
      <c r="DQ108" s="186"/>
      <c r="DR108" s="186"/>
      <c r="DS108" s="186"/>
      <c r="DT108" s="186"/>
      <c r="DU108" s="186"/>
      <c r="DV108" s="186"/>
      <c r="DW108" s="186"/>
      <c r="DX108" s="186"/>
      <c r="DY108" s="186"/>
      <c r="DZ108" s="186"/>
      <c r="EA108" s="186"/>
      <c r="EB108" s="186"/>
      <c r="EC108" s="186"/>
      <c r="ED108" s="186"/>
      <c r="EE108" s="186"/>
      <c r="EF108" s="186"/>
      <c r="EG108" s="186"/>
      <c r="EH108" s="186"/>
      <c r="EI108" s="186"/>
      <c r="EJ108" s="186"/>
      <c r="EK108" s="186"/>
      <c r="EL108" s="186"/>
      <c r="EM108" s="186"/>
      <c r="EN108" s="186"/>
      <c r="EO108" s="186"/>
      <c r="EP108" s="186"/>
      <c r="EQ108" s="186"/>
      <c r="ER108" s="186"/>
      <c r="ES108" s="186"/>
      <c r="ET108" s="186"/>
      <c r="EU108" s="186"/>
      <c r="EV108" s="186"/>
      <c r="EW108" s="186"/>
      <c r="EX108" s="186"/>
      <c r="EY108" s="186"/>
      <c r="EZ108" s="186"/>
      <c r="FA108" s="186"/>
      <c r="FB108" s="186"/>
      <c r="FC108" s="186"/>
      <c r="FD108" s="186"/>
      <c r="FE108" s="186"/>
      <c r="FF108" s="186"/>
      <c r="FG108" s="186"/>
      <c r="FH108" s="186"/>
      <c r="FI108" s="186"/>
      <c r="FJ108" s="186"/>
      <c r="FK108" s="186"/>
      <c r="FL108" s="186"/>
      <c r="FM108" s="186"/>
      <c r="FN108" s="186"/>
      <c r="FO108" s="186"/>
      <c r="FP108" s="186"/>
      <c r="FQ108" s="186"/>
      <c r="FR108" s="186"/>
      <c r="FS108" s="186"/>
      <c r="FT108" s="186"/>
      <c r="FU108" s="186"/>
      <c r="FV108" s="186"/>
      <c r="FW108" s="186"/>
      <c r="FX108" s="186"/>
      <c r="FY108" s="186"/>
      <c r="FZ108" s="186"/>
      <c r="GA108" s="186"/>
      <c r="GB108" s="186"/>
      <c r="GC108" s="186"/>
      <c r="GD108" s="186"/>
      <c r="GE108" s="186"/>
      <c r="GF108" s="186"/>
      <c r="GG108" s="186"/>
      <c r="GH108" s="186"/>
      <c r="GI108" s="186"/>
      <c r="GJ108" s="186"/>
      <c r="GK108" s="186"/>
      <c r="GL108" s="186"/>
      <c r="GM108" s="186"/>
      <c r="GN108" s="186"/>
      <c r="GO108" s="186"/>
      <c r="GP108" s="186"/>
      <c r="GQ108" s="186"/>
      <c r="GR108" s="186"/>
      <c r="GS108" s="186"/>
      <c r="GT108" s="186"/>
      <c r="GU108" s="186"/>
      <c r="GV108" s="186"/>
      <c r="GW108" s="186"/>
      <c r="GX108" s="186"/>
      <c r="GY108" s="186"/>
      <c r="GZ108" s="186"/>
      <c r="HA108" s="186"/>
      <c r="HB108" s="186"/>
      <c r="HC108" s="186"/>
      <c r="HD108" s="186"/>
      <c r="HE108" s="186"/>
      <c r="HF108" s="186"/>
      <c r="HG108" s="186"/>
      <c r="HH108" s="186"/>
      <c r="HI108" s="186"/>
      <c r="HJ108" s="186"/>
      <c r="HK108" s="186"/>
      <c r="HL108" s="186"/>
      <c r="HM108" s="186"/>
      <c r="HN108" s="186"/>
      <c r="HO108" s="186"/>
      <c r="HP108" s="186"/>
      <c r="HQ108" s="186"/>
      <c r="HR108" s="186"/>
      <c r="HS108" s="186"/>
      <c r="HT108" s="186"/>
      <c r="HU108" s="186"/>
      <c r="HV108" s="186"/>
      <c r="HW108" s="186"/>
      <c r="HX108" s="186"/>
      <c r="HY108" s="186"/>
      <c r="HZ108" s="186"/>
      <c r="IA108" s="186"/>
      <c r="IB108" s="186"/>
      <c r="IC108" s="186"/>
      <c r="ID108" s="186"/>
      <c r="IE108" s="186"/>
      <c r="IF108" s="186"/>
      <c r="IG108" s="186"/>
      <c r="IH108" s="186"/>
      <c r="II108" s="186"/>
      <c r="IJ108" s="186"/>
      <c r="IK108" s="186"/>
      <c r="IL108" s="186"/>
      <c r="IM108" s="186"/>
      <c r="IN108" s="186"/>
      <c r="IO108" s="186"/>
      <c r="IP108" s="186"/>
      <c r="IQ108" s="186"/>
      <c r="IR108" s="186"/>
      <c r="IS108" s="186"/>
      <c r="IT108" s="186"/>
      <c r="IU108" s="186"/>
      <c r="IV108" s="186"/>
      <c r="IW108" s="186"/>
      <c r="IX108" s="186"/>
      <c r="IY108" s="186"/>
      <c r="IZ108" s="186"/>
      <c r="JA108" s="186"/>
      <c r="JB108" s="186"/>
      <c r="JC108" s="186"/>
      <c r="JD108" s="186"/>
      <c r="JE108" s="186"/>
      <c r="JF108" s="186"/>
      <c r="JG108" s="186"/>
      <c r="JH108" s="186"/>
      <c r="JI108" s="186"/>
      <c r="JJ108" s="186"/>
      <c r="JK108" s="186"/>
      <c r="JL108" s="186"/>
      <c r="JM108" s="186"/>
      <c r="JN108" s="186"/>
      <c r="JO108" s="186"/>
      <c r="JP108" s="186"/>
      <c r="JQ108" s="186"/>
      <c r="JR108" s="186"/>
      <c r="JS108" s="186"/>
      <c r="JT108" s="186"/>
      <c r="JU108" s="186"/>
      <c r="JV108" s="186"/>
      <c r="JW108" s="186"/>
      <c r="JX108" s="186"/>
      <c r="JY108" s="186"/>
      <c r="JZ108" s="186"/>
      <c r="KA108" s="186"/>
      <c r="KB108" s="186"/>
      <c r="KC108" s="186"/>
      <c r="KD108" s="186"/>
      <c r="KE108" s="186"/>
      <c r="KF108" s="186"/>
      <c r="KG108" s="186"/>
      <c r="KH108" s="186"/>
      <c r="KI108" s="186"/>
      <c r="KJ108" s="186"/>
      <c r="KK108" s="186"/>
      <c r="KL108" s="186"/>
      <c r="KM108" s="186"/>
      <c r="KN108" s="186"/>
      <c r="KO108" s="186"/>
      <c r="KP108" s="186"/>
      <c r="KQ108" s="186"/>
      <c r="KR108" s="186"/>
      <c r="KS108" s="186"/>
      <c r="KT108" s="186"/>
      <c r="KU108" s="186"/>
      <c r="KV108" s="186"/>
      <c r="KW108" s="186"/>
      <c r="KX108" s="186"/>
      <c r="KY108" s="186"/>
      <c r="KZ108" s="186"/>
      <c r="LA108" s="186"/>
      <c r="LB108" s="186"/>
      <c r="LC108" s="186"/>
      <c r="LD108" s="186"/>
      <c r="LE108" s="186"/>
      <c r="LF108" s="186"/>
      <c r="LG108" s="186"/>
      <c r="LH108" s="186"/>
      <c r="LI108" s="186"/>
      <c r="LJ108" s="186"/>
      <c r="LK108" s="186"/>
      <c r="LL108" s="186"/>
      <c r="LM108" s="186"/>
      <c r="LN108" s="186"/>
      <c r="LO108" s="186"/>
      <c r="LP108" s="186"/>
      <c r="LQ108" s="186"/>
      <c r="LR108" s="186"/>
      <c r="LS108" s="186"/>
      <c r="LT108" s="186"/>
      <c r="LU108" s="186"/>
      <c r="LV108" s="186"/>
      <c r="LW108" s="186"/>
      <c r="LX108" s="186"/>
      <c r="LY108" s="186"/>
      <c r="LZ108" s="186"/>
      <c r="MA108" s="186"/>
      <c r="MB108" s="186"/>
      <c r="MC108" s="186"/>
      <c r="MD108" s="186"/>
      <c r="ME108" s="186"/>
      <c r="MF108" s="186"/>
      <c r="MG108" s="186"/>
      <c r="MH108" s="186"/>
      <c r="MI108" s="186"/>
      <c r="MJ108" s="186"/>
      <c r="MK108" s="186"/>
      <c r="ML108" s="186"/>
      <c r="MM108" s="186"/>
      <c r="MN108" s="186"/>
      <c r="MO108" s="186"/>
      <c r="MP108" s="186"/>
      <c r="MQ108" s="186"/>
      <c r="MR108" s="186"/>
      <c r="MS108" s="186"/>
      <c r="MT108" s="186"/>
      <c r="MU108" s="186"/>
      <c r="MV108" s="186"/>
      <c r="MW108" s="186"/>
      <c r="MX108" s="186"/>
      <c r="MY108" s="186"/>
      <c r="MZ108" s="186"/>
      <c r="NA108" s="186"/>
      <c r="NB108" s="186"/>
      <c r="NC108" s="186"/>
      <c r="ND108" s="186"/>
      <c r="NE108" s="186"/>
      <c r="NF108" s="186"/>
      <c r="NG108" s="186"/>
      <c r="NH108" s="186"/>
      <c r="NI108" s="186"/>
      <c r="NJ108" s="186"/>
      <c r="NK108" s="186"/>
      <c r="NL108" s="186"/>
      <c r="NM108" s="186"/>
      <c r="NN108" s="186"/>
      <c r="NO108" s="186"/>
      <c r="NP108" s="186"/>
      <c r="NQ108" s="186"/>
      <c r="NR108" s="186"/>
      <c r="NS108" s="186"/>
      <c r="NT108" s="186"/>
      <c r="NU108" s="186"/>
      <c r="NV108" s="186"/>
      <c r="NW108" s="186"/>
      <c r="NX108" s="186"/>
      <c r="NY108" s="186"/>
      <c r="NZ108" s="186"/>
      <c r="OA108" s="186"/>
      <c r="OB108" s="186"/>
      <c r="OC108" s="186"/>
      <c r="OD108" s="186"/>
      <c r="OE108" s="186"/>
      <c r="OF108" s="186"/>
      <c r="OG108" s="186"/>
      <c r="OH108" s="186"/>
      <c r="OI108" s="186"/>
      <c r="OJ108" s="186"/>
      <c r="OK108" s="186"/>
      <c r="OL108" s="186"/>
      <c r="OM108" s="186"/>
      <c r="ON108" s="186"/>
      <c r="OO108" s="186"/>
      <c r="OP108" s="186"/>
      <c r="OQ108" s="186"/>
      <c r="OR108" s="186"/>
      <c r="OS108" s="186"/>
      <c r="OT108" s="186"/>
      <c r="OU108" s="186"/>
      <c r="OV108" s="186"/>
      <c r="OW108" s="186"/>
      <c r="OX108" s="186"/>
      <c r="OY108" s="186"/>
      <c r="OZ108" s="186"/>
      <c r="PA108" s="186"/>
      <c r="PB108" s="186"/>
      <c r="PC108" s="186"/>
      <c r="PD108" s="186"/>
      <c r="PE108" s="186"/>
      <c r="PF108" s="186"/>
      <c r="PG108" s="186"/>
      <c r="PH108" s="186"/>
      <c r="PI108" s="186"/>
      <c r="PJ108" s="186"/>
      <c r="PK108" s="186"/>
      <c r="PL108" s="186"/>
      <c r="PM108" s="186"/>
      <c r="PN108" s="186"/>
      <c r="PO108" s="186"/>
      <c r="PP108" s="186"/>
      <c r="PQ108" s="186"/>
      <c r="PR108" s="186"/>
      <c r="PS108" s="186"/>
      <c r="PT108" s="186"/>
      <c r="PU108" s="186"/>
      <c r="PV108" s="186"/>
      <c r="PW108" s="186"/>
      <c r="PX108" s="186"/>
      <c r="PY108" s="186"/>
      <c r="PZ108" s="186"/>
      <c r="QA108" s="186"/>
      <c r="QB108" s="186"/>
      <c r="QC108" s="186"/>
      <c r="QD108" s="186"/>
      <c r="QE108" s="186"/>
      <c r="QF108" s="186"/>
      <c r="QG108" s="186"/>
      <c r="QH108" s="186"/>
      <c r="QI108" s="186"/>
      <c r="QJ108" s="186"/>
      <c r="QK108" s="186"/>
      <c r="QL108" s="186"/>
      <c r="QM108" s="186"/>
      <c r="QN108" s="186"/>
      <c r="QO108" s="186"/>
      <c r="QP108" s="186"/>
      <c r="QQ108" s="186"/>
      <c r="QR108" s="186"/>
      <c r="QS108" s="186"/>
      <c r="QT108" s="186"/>
      <c r="QU108" s="186"/>
      <c r="QV108" s="186"/>
      <c r="QW108" s="186"/>
      <c r="QX108" s="186"/>
      <c r="QY108" s="186"/>
      <c r="QZ108" s="186"/>
      <c r="RA108" s="186"/>
      <c r="RB108" s="186"/>
      <c r="RC108" s="186"/>
      <c r="RD108" s="186"/>
      <c r="RE108" s="186"/>
      <c r="RF108" s="186"/>
      <c r="RG108" s="186"/>
      <c r="RH108" s="186"/>
      <c r="RI108" s="186"/>
      <c r="RJ108" s="186"/>
      <c r="RK108" s="186"/>
      <c r="RL108" s="186"/>
      <c r="RM108" s="186"/>
      <c r="RN108" s="186"/>
      <c r="RO108" s="186"/>
      <c r="RP108" s="186"/>
      <c r="RQ108" s="186"/>
      <c r="RR108" s="186"/>
      <c r="RS108" s="186"/>
      <c r="RT108" s="186"/>
      <c r="RU108" s="186"/>
      <c r="RV108" s="186"/>
      <c r="RW108" s="186"/>
      <c r="RX108" s="186"/>
      <c r="RY108" s="186"/>
      <c r="RZ108" s="186"/>
      <c r="SA108" s="186"/>
      <c r="SB108" s="186"/>
      <c r="SC108" s="186"/>
      <c r="SD108" s="186"/>
      <c r="SE108" s="186"/>
      <c r="SF108" s="186"/>
      <c r="SG108" s="186"/>
      <c r="SH108" s="186"/>
      <c r="SI108" s="186"/>
      <c r="SJ108" s="186"/>
      <c r="SK108" s="186"/>
      <c r="SL108" s="186"/>
      <c r="SM108" s="186"/>
      <c r="SN108" s="186"/>
      <c r="SO108" s="186"/>
      <c r="SP108" s="186"/>
      <c r="SQ108" s="186"/>
      <c r="SR108" s="186"/>
      <c r="SS108" s="186"/>
      <c r="ST108" s="186"/>
      <c r="SU108" s="186"/>
      <c r="SV108" s="186"/>
      <c r="SW108" s="186"/>
      <c r="SX108" s="186"/>
      <c r="SY108" s="186"/>
      <c r="SZ108" s="186"/>
      <c r="TA108" s="186"/>
      <c r="TB108" s="186"/>
      <c r="TC108" s="186"/>
      <c r="TD108" s="186"/>
      <c r="TE108" s="186"/>
      <c r="TF108" s="186"/>
      <c r="TG108" s="186"/>
      <c r="TH108" s="186"/>
      <c r="TI108" s="186"/>
      <c r="TJ108" s="186"/>
      <c r="TK108" s="186"/>
      <c r="TL108" s="186"/>
      <c r="TM108" s="186"/>
      <c r="TN108" s="186"/>
      <c r="TO108" s="186"/>
      <c r="TP108" s="186"/>
      <c r="TQ108" s="186"/>
      <c r="TR108" s="186"/>
      <c r="TS108" s="186"/>
      <c r="TT108" s="186"/>
      <c r="TU108" s="186"/>
      <c r="TV108" s="186"/>
      <c r="TW108" s="186"/>
      <c r="TX108" s="186"/>
      <c r="TY108" s="186"/>
      <c r="TZ108" s="186"/>
      <c r="UA108" s="186"/>
      <c r="UB108" s="186"/>
      <c r="UC108" s="186"/>
      <c r="UD108" s="186"/>
      <c r="UE108" s="186"/>
      <c r="UF108" s="186"/>
      <c r="UG108" s="186"/>
      <c r="UH108" s="186"/>
      <c r="UI108" s="186"/>
      <c r="UJ108" s="186"/>
      <c r="UK108" s="186"/>
      <c r="UL108" s="186"/>
      <c r="UM108" s="186"/>
      <c r="UN108" s="186"/>
      <c r="UO108" s="186"/>
      <c r="UP108" s="186"/>
      <c r="UQ108" s="186"/>
      <c r="UR108" s="186"/>
      <c r="US108" s="186"/>
      <c r="UT108" s="186"/>
      <c r="UU108" s="186"/>
      <c r="UV108" s="186"/>
      <c r="UW108" s="186"/>
      <c r="UX108" s="186"/>
      <c r="UY108" s="186"/>
      <c r="UZ108" s="186"/>
      <c r="VA108" s="186"/>
      <c r="VB108" s="186"/>
      <c r="VC108" s="186"/>
      <c r="VD108" s="186"/>
      <c r="VE108" s="186"/>
      <c r="VF108" s="186"/>
      <c r="VG108" s="186"/>
      <c r="VH108" s="186"/>
      <c r="VI108" s="186"/>
      <c r="VJ108" s="186"/>
      <c r="VK108" s="186"/>
      <c r="VL108" s="186"/>
      <c r="VM108" s="186"/>
      <c r="VN108" s="186"/>
      <c r="VO108" s="186"/>
      <c r="VP108" s="186"/>
      <c r="VQ108" s="186"/>
      <c r="VR108" s="186"/>
      <c r="VS108" s="186"/>
      <c r="VT108" s="186"/>
      <c r="VU108" s="186"/>
      <c r="VV108" s="186"/>
      <c r="VW108" s="186"/>
      <c r="VX108" s="186"/>
      <c r="VY108" s="186"/>
      <c r="VZ108" s="186"/>
      <c r="WA108" s="186"/>
      <c r="WB108" s="186"/>
      <c r="WC108" s="186"/>
      <c r="WD108" s="186"/>
      <c r="WE108" s="186"/>
      <c r="WF108" s="186"/>
      <c r="WG108" s="186"/>
      <c r="WH108" s="186"/>
      <c r="WI108" s="186"/>
      <c r="WJ108" s="186"/>
      <c r="WK108" s="186"/>
      <c r="WL108" s="186"/>
      <c r="WM108" s="186"/>
      <c r="WN108" s="186"/>
      <c r="WO108" s="186"/>
      <c r="WP108" s="186"/>
      <c r="WQ108" s="186"/>
      <c r="WR108" s="186"/>
      <c r="WS108" s="186"/>
      <c r="WT108" s="186"/>
      <c r="WU108" s="186"/>
      <c r="WV108" s="186"/>
      <c r="WW108" s="186"/>
      <c r="WX108" s="186"/>
      <c r="WY108" s="186"/>
      <c r="WZ108" s="186"/>
      <c r="XA108" s="186"/>
      <c r="XB108" s="186"/>
      <c r="XC108" s="186"/>
      <c r="XD108" s="186"/>
      <c r="XE108" s="186"/>
      <c r="XF108" s="186"/>
      <c r="XG108" s="186"/>
      <c r="XH108" s="186"/>
      <c r="XI108" s="186"/>
      <c r="XJ108" s="186"/>
      <c r="XK108" s="186"/>
      <c r="XL108" s="186"/>
      <c r="XM108" s="186"/>
      <c r="XN108" s="186"/>
      <c r="XO108" s="186"/>
      <c r="XP108" s="186"/>
      <c r="XQ108" s="186"/>
      <c r="XR108" s="186"/>
      <c r="XS108" s="186"/>
      <c r="XT108" s="186"/>
      <c r="XU108" s="186"/>
      <c r="XV108" s="186"/>
      <c r="XW108" s="186"/>
      <c r="XX108" s="186"/>
      <c r="XY108" s="186"/>
      <c r="XZ108" s="186"/>
      <c r="YA108" s="186"/>
      <c r="YB108" s="186"/>
      <c r="YC108" s="186"/>
      <c r="YD108" s="186"/>
      <c r="YE108" s="186"/>
      <c r="YF108" s="186"/>
      <c r="YG108" s="186"/>
      <c r="YH108" s="186"/>
      <c r="YI108" s="186"/>
      <c r="YJ108" s="186"/>
      <c r="YK108" s="186"/>
      <c r="YL108" s="186"/>
      <c r="YM108" s="186"/>
      <c r="YN108" s="186"/>
      <c r="YO108" s="186"/>
      <c r="YP108" s="186"/>
      <c r="YQ108" s="186"/>
      <c r="YR108" s="186"/>
      <c r="YS108" s="186"/>
      <c r="YT108" s="186"/>
      <c r="YU108" s="186"/>
      <c r="YV108" s="186"/>
      <c r="YW108" s="186"/>
      <c r="YX108" s="186"/>
      <c r="YY108" s="186"/>
      <c r="YZ108" s="186"/>
      <c r="ZA108" s="186"/>
      <c r="ZB108" s="186"/>
      <c r="ZC108" s="186"/>
      <c r="ZD108" s="186"/>
      <c r="ZE108" s="186"/>
      <c r="ZF108" s="186"/>
      <c r="ZG108" s="186"/>
      <c r="ZH108" s="186"/>
      <c r="ZI108" s="186"/>
      <c r="ZJ108" s="186"/>
      <c r="ZK108" s="186"/>
      <c r="ZL108" s="186"/>
      <c r="ZM108" s="186"/>
      <c r="ZN108" s="186"/>
      <c r="ZO108" s="186"/>
      <c r="ZP108" s="186"/>
      <c r="ZQ108" s="186"/>
      <c r="ZR108" s="186"/>
      <c r="ZS108" s="186"/>
      <c r="ZT108" s="186"/>
      <c r="ZU108" s="186"/>
      <c r="ZV108" s="186"/>
      <c r="ZW108" s="186"/>
      <c r="ZX108" s="186"/>
      <c r="ZY108" s="186"/>
      <c r="ZZ108" s="186"/>
      <c r="AAA108" s="186"/>
      <c r="AAB108" s="186"/>
      <c r="AAC108" s="186"/>
      <c r="AAD108" s="186"/>
      <c r="AAE108" s="186"/>
      <c r="AAF108" s="186"/>
      <c r="AAG108" s="186"/>
      <c r="AAH108" s="186"/>
      <c r="AAI108" s="186"/>
      <c r="AAJ108" s="186"/>
      <c r="AAK108" s="186"/>
      <c r="AAL108" s="186"/>
      <c r="AAM108" s="186"/>
      <c r="AAN108" s="186"/>
      <c r="AAO108" s="186"/>
      <c r="AAP108" s="186"/>
      <c r="AAQ108" s="186"/>
      <c r="AAR108" s="186"/>
      <c r="AAS108" s="186"/>
      <c r="AAT108" s="186"/>
      <c r="AAU108" s="186"/>
      <c r="AAV108" s="186"/>
      <c r="AAW108" s="186"/>
      <c r="AAX108" s="186"/>
      <c r="AAY108" s="186"/>
      <c r="AAZ108" s="186"/>
      <c r="ABA108" s="186"/>
      <c r="ABB108" s="186"/>
      <c r="ABC108" s="186"/>
      <c r="ABD108" s="186"/>
      <c r="ABE108" s="186"/>
      <c r="ABF108" s="186"/>
      <c r="ABG108" s="186"/>
      <c r="ABH108" s="186"/>
      <c r="ABI108" s="186"/>
      <c r="ABJ108" s="186"/>
      <c r="ABK108" s="186"/>
      <c r="ABL108" s="186"/>
      <c r="ABM108" s="186"/>
      <c r="ABN108" s="186"/>
      <c r="ABO108" s="186"/>
      <c r="ABP108" s="186"/>
      <c r="ABQ108" s="186"/>
      <c r="ABR108" s="186"/>
      <c r="ABS108" s="186"/>
      <c r="ABT108" s="186"/>
      <c r="ABU108" s="186"/>
      <c r="ABV108" s="186"/>
      <c r="ABW108" s="186"/>
      <c r="ABX108" s="186"/>
      <c r="ABY108" s="186"/>
      <c r="ABZ108" s="186"/>
      <c r="ACA108" s="186"/>
      <c r="ACB108" s="186"/>
      <c r="ACC108" s="186"/>
      <c r="ACD108" s="186"/>
      <c r="ACE108" s="186"/>
      <c r="ACF108" s="186"/>
      <c r="ACG108" s="186"/>
      <c r="ACH108" s="186"/>
      <c r="ACI108" s="186"/>
      <c r="ACJ108" s="186"/>
      <c r="ACK108" s="186"/>
      <c r="ACL108" s="186"/>
      <c r="ACM108" s="186"/>
      <c r="ACN108" s="186"/>
      <c r="ACO108" s="186"/>
      <c r="ACP108" s="186"/>
      <c r="ACQ108" s="186"/>
      <c r="ACR108" s="186"/>
      <c r="ACS108" s="186"/>
      <c r="ACT108" s="186"/>
      <c r="ACU108" s="186"/>
      <c r="ACV108" s="186"/>
      <c r="ACW108" s="186"/>
      <c r="ACX108" s="186"/>
      <c r="ACY108" s="186"/>
      <c r="ACZ108" s="186"/>
      <c r="ADA108" s="186"/>
      <c r="ADB108" s="186"/>
      <c r="ADC108" s="186"/>
      <c r="ADD108" s="186"/>
      <c r="ADE108" s="186"/>
      <c r="ADF108" s="186"/>
      <c r="ADG108" s="186"/>
      <c r="ADH108" s="186"/>
      <c r="ADI108" s="186"/>
      <c r="ADJ108" s="186"/>
      <c r="ADK108" s="186"/>
      <c r="ADL108" s="186"/>
      <c r="ADM108" s="186"/>
      <c r="ADN108" s="186"/>
      <c r="ADO108" s="186"/>
      <c r="ADP108" s="186"/>
      <c r="ADQ108" s="186"/>
      <c r="ADR108" s="186"/>
      <c r="ADS108" s="186"/>
      <c r="ADT108" s="186"/>
      <c r="ADU108" s="186"/>
      <c r="ADV108" s="186"/>
      <c r="ADW108" s="186"/>
      <c r="ADX108" s="186"/>
      <c r="ADY108" s="186"/>
      <c r="ADZ108" s="186"/>
      <c r="AEA108" s="186"/>
      <c r="AEB108" s="186"/>
      <c r="AEC108" s="186"/>
      <c r="AED108" s="186"/>
      <c r="AEE108" s="186"/>
      <c r="AEF108" s="186"/>
      <c r="AEG108" s="186"/>
      <c r="AEH108" s="186"/>
      <c r="AEI108" s="186"/>
      <c r="AEJ108" s="186"/>
      <c r="AEK108" s="186"/>
      <c r="AEL108" s="186"/>
      <c r="AEM108" s="186"/>
      <c r="AEN108" s="186"/>
      <c r="AEO108" s="186"/>
      <c r="AEP108" s="186"/>
      <c r="AEQ108" s="186"/>
      <c r="AER108" s="186"/>
      <c r="AES108" s="186"/>
      <c r="AET108" s="186"/>
      <c r="AEU108" s="186"/>
      <c r="AEV108" s="186"/>
      <c r="AEW108" s="186"/>
      <c r="AEX108" s="186"/>
      <c r="AEY108" s="186"/>
      <c r="AEZ108" s="186"/>
      <c r="AFA108" s="186"/>
      <c r="AFB108" s="186"/>
      <c r="AFC108" s="186"/>
      <c r="AFD108" s="186"/>
      <c r="AFE108" s="186"/>
      <c r="AFF108" s="186"/>
      <c r="AFG108" s="186"/>
      <c r="AFH108" s="186"/>
      <c r="AFI108" s="186"/>
      <c r="AFJ108" s="186"/>
      <c r="AFK108" s="186"/>
      <c r="AFL108" s="186"/>
      <c r="AFM108" s="186"/>
      <c r="AFN108" s="186"/>
      <c r="AFO108" s="186"/>
      <c r="AFP108" s="186"/>
      <c r="AFQ108" s="186"/>
      <c r="AFR108" s="186"/>
      <c r="AFS108" s="186"/>
      <c r="AFT108" s="186"/>
      <c r="AFU108" s="186"/>
      <c r="AFV108" s="186"/>
      <c r="AFW108" s="186"/>
      <c r="AFX108" s="186"/>
      <c r="AFY108" s="186"/>
      <c r="AFZ108" s="186"/>
      <c r="AGA108" s="186"/>
      <c r="AGB108" s="186"/>
      <c r="AGC108" s="186"/>
      <c r="AGD108" s="186"/>
      <c r="AGE108" s="186"/>
      <c r="AGF108" s="186"/>
      <c r="AGG108" s="186"/>
      <c r="AGH108" s="186"/>
      <c r="AGI108" s="186"/>
      <c r="AGJ108" s="186"/>
      <c r="AGK108" s="186"/>
      <c r="AGL108" s="186"/>
      <c r="AGM108" s="186"/>
      <c r="AGN108" s="186"/>
      <c r="AGO108" s="186"/>
      <c r="AGP108" s="186"/>
      <c r="AGQ108" s="186"/>
      <c r="AGR108" s="186"/>
      <c r="AGS108" s="186"/>
      <c r="AGT108" s="186"/>
      <c r="AGU108" s="186"/>
      <c r="AGV108" s="186"/>
      <c r="AGW108" s="186"/>
      <c r="AGX108" s="186"/>
      <c r="AGY108" s="186"/>
      <c r="AGZ108" s="186"/>
      <c r="AHA108" s="186"/>
      <c r="AHB108" s="186"/>
      <c r="AHC108" s="186"/>
      <c r="AHD108" s="186"/>
      <c r="AHE108" s="186"/>
      <c r="AHF108" s="186"/>
      <c r="AHG108" s="186"/>
      <c r="AHH108" s="186"/>
      <c r="AHI108" s="186"/>
      <c r="AHJ108" s="186"/>
      <c r="AHK108" s="186"/>
      <c r="AHL108" s="186"/>
      <c r="AHM108" s="186"/>
      <c r="AHN108" s="186"/>
      <c r="AHO108" s="186"/>
      <c r="AHP108" s="186"/>
      <c r="AHQ108" s="186"/>
      <c r="AHR108" s="186"/>
      <c r="AHS108" s="186"/>
      <c r="AHT108" s="186"/>
      <c r="AHU108" s="186"/>
      <c r="AHV108" s="186"/>
      <c r="AHW108" s="186"/>
      <c r="AHX108" s="186"/>
      <c r="AHY108" s="186"/>
      <c r="AHZ108" s="186"/>
      <c r="AIA108" s="186"/>
      <c r="AIB108" s="186"/>
      <c r="AIC108" s="186"/>
      <c r="AID108" s="186"/>
      <c r="AIE108" s="186"/>
      <c r="AIF108" s="186"/>
      <c r="AIG108" s="186"/>
      <c r="AIH108" s="186"/>
      <c r="AII108" s="186"/>
      <c r="AIJ108" s="186"/>
      <c r="AIK108" s="186"/>
      <c r="AIL108" s="186"/>
      <c r="AIM108" s="186"/>
      <c r="AIN108" s="186"/>
      <c r="AIO108" s="186"/>
      <c r="AIP108" s="186"/>
      <c r="AIQ108" s="186"/>
      <c r="AIR108" s="186"/>
      <c r="AIS108" s="186"/>
      <c r="AIT108" s="186"/>
      <c r="AIU108" s="186"/>
      <c r="AIV108" s="186"/>
      <c r="AIW108" s="186"/>
      <c r="AIX108" s="186"/>
      <c r="AIY108" s="186"/>
      <c r="AIZ108" s="186"/>
      <c r="AJA108" s="186"/>
      <c r="AJB108" s="186"/>
      <c r="AJC108" s="186"/>
      <c r="AJD108" s="186"/>
      <c r="AJE108" s="186"/>
      <c r="AJF108" s="186"/>
      <c r="AJG108" s="186"/>
      <c r="AJH108" s="186"/>
      <c r="AJI108" s="186"/>
      <c r="AJJ108" s="186"/>
      <c r="AJK108" s="186"/>
      <c r="AJL108" s="186"/>
      <c r="AJM108" s="186"/>
      <c r="AJN108" s="186"/>
      <c r="AJO108" s="186"/>
      <c r="AJP108" s="186"/>
      <c r="AJQ108" s="186"/>
      <c r="AJR108" s="186"/>
      <c r="AJS108" s="186"/>
      <c r="AJT108" s="186"/>
      <c r="AJU108" s="186"/>
      <c r="AJV108" s="186"/>
      <c r="AJW108" s="186"/>
      <c r="AJX108" s="186"/>
      <c r="AJY108" s="186"/>
      <c r="AJZ108" s="186"/>
      <c r="AKA108" s="186"/>
      <c r="AKB108" s="186"/>
      <c r="AKC108" s="186"/>
      <c r="AKD108" s="186"/>
      <c r="AKE108" s="186"/>
      <c r="AKF108" s="186"/>
      <c r="AKG108" s="186"/>
      <c r="AKH108" s="186"/>
      <c r="AKI108" s="186"/>
      <c r="AKJ108" s="186"/>
      <c r="AKK108" s="186"/>
      <c r="AKL108" s="186"/>
      <c r="AKM108" s="186"/>
      <c r="AKN108" s="186"/>
      <c r="AKO108" s="186"/>
      <c r="AKP108" s="186"/>
      <c r="AKQ108" s="186"/>
      <c r="AKR108" s="186"/>
      <c r="AKS108" s="186"/>
      <c r="AKT108" s="186"/>
      <c r="AKU108" s="186"/>
      <c r="AKV108" s="186"/>
      <c r="AKW108" s="186"/>
      <c r="AKX108" s="186"/>
      <c r="AKY108" s="186"/>
      <c r="AKZ108" s="186"/>
      <c r="ALA108" s="186"/>
      <c r="ALB108" s="186"/>
      <c r="ALC108" s="186"/>
      <c r="ALD108" s="186"/>
      <c r="ALE108" s="186"/>
      <c r="ALF108" s="186"/>
      <c r="ALG108" s="186"/>
      <c r="ALH108" s="186"/>
      <c r="ALI108" s="186"/>
      <c r="ALJ108" s="186"/>
      <c r="ALK108" s="186"/>
      <c r="ALL108" s="186"/>
      <c r="ALM108" s="186"/>
      <c r="ALN108" s="186"/>
      <c r="ALO108" s="186"/>
      <c r="ALP108" s="186"/>
      <c r="ALQ108" s="186"/>
      <c r="ALR108" s="186"/>
      <c r="ALS108" s="186"/>
      <c r="ALT108" s="186"/>
      <c r="ALU108" s="186"/>
      <c r="ALV108" s="186"/>
      <c r="ALW108" s="186"/>
      <c r="ALX108" s="186"/>
      <c r="ALY108" s="186"/>
      <c r="ALZ108" s="186"/>
      <c r="AMA108" s="186"/>
      <c r="AMB108" s="186"/>
      <c r="AMC108" s="186"/>
      <c r="AMD108" s="186"/>
      <c r="AME108" s="186"/>
      <c r="AMF108" s="186"/>
      <c r="AMG108" s="186"/>
      <c r="AMH108" s="186"/>
      <c r="AMI108" s="186"/>
      <c r="AMJ108" s="186"/>
    </row>
    <row r="109" spans="1:1024" ht="15.75" customHeight="1">
      <c r="A109" s="85" t="s">
        <v>424</v>
      </c>
      <c r="B109" s="85" t="str">
        <f>+MOSc!A101</f>
        <v>P8200</v>
      </c>
      <c r="C109" s="195" t="str">
        <f>+MOSc!B101</f>
        <v>Sociólogo sênior</v>
      </c>
      <c r="D109" s="85" t="s">
        <v>464</v>
      </c>
      <c r="E109" s="196">
        <f>MOSc!Y101</f>
        <v>17315.04</v>
      </c>
      <c r="F109" s="196">
        <f t="shared" si="3"/>
        <v>21501.81</v>
      </c>
    </row>
    <row r="110" spans="1:1024" ht="15.75" customHeight="1">
      <c r="A110" s="85" t="s">
        <v>424</v>
      </c>
      <c r="B110" s="85" t="str">
        <f>+MOSc!A102</f>
        <v>P8264</v>
      </c>
      <c r="C110" s="195" t="str">
        <f>+MOSc!B102</f>
        <v>Motorista de veículo leve - horista</v>
      </c>
      <c r="D110" s="85" t="s">
        <v>464</v>
      </c>
      <c r="E110" s="196">
        <f>MOSc!Y102</f>
        <v>27.61</v>
      </c>
      <c r="F110" s="196">
        <f t="shared" si="3"/>
        <v>34.28</v>
      </c>
    </row>
    <row r="111" spans="1:1024" ht="15.75" customHeight="1">
      <c r="A111" s="199"/>
      <c r="B111" s="199"/>
      <c r="D111" s="199"/>
      <c r="E111" s="198"/>
      <c r="F111" s="198"/>
    </row>
    <row r="112" spans="1:1024" ht="15.75" customHeight="1">
      <c r="A112" s="199"/>
      <c r="B112" s="199"/>
      <c r="D112" s="199"/>
      <c r="E112" s="198"/>
      <c r="F112" s="198"/>
    </row>
    <row r="113" spans="1:1024" ht="15.75" customHeight="1">
      <c r="D113" s="199"/>
    </row>
    <row r="114" spans="1:1024" ht="52.5" customHeight="1">
      <c r="A114" s="192" t="s">
        <v>462</v>
      </c>
      <c r="B114" s="192" t="s">
        <v>210</v>
      </c>
      <c r="C114" s="193" t="s">
        <v>465</v>
      </c>
      <c r="D114" s="193" t="s">
        <v>212</v>
      </c>
      <c r="E114" s="192" t="s">
        <v>421</v>
      </c>
      <c r="F114" s="192" t="s">
        <v>423</v>
      </c>
      <c r="G114" s="194"/>
      <c r="H114" s="193" t="s">
        <v>212</v>
      </c>
      <c r="I114" s="192" t="s">
        <v>466</v>
      </c>
      <c r="J114" s="192" t="s">
        <v>467</v>
      </c>
      <c r="K114" s="194"/>
      <c r="L114" s="192" t="s">
        <v>468</v>
      </c>
      <c r="M114" s="192" t="s">
        <v>469</v>
      </c>
      <c r="N114" s="192"/>
      <c r="O114" s="194"/>
      <c r="P114" s="194"/>
      <c r="Q114" s="194"/>
      <c r="R114" s="194"/>
      <c r="S114" s="194"/>
      <c r="T114" s="194"/>
      <c r="U114" s="194"/>
      <c r="V114" s="194"/>
      <c r="W114" s="194"/>
      <c r="X114" s="194"/>
      <c r="Y114" s="194"/>
      <c r="Z114" s="194"/>
      <c r="AA114" s="194"/>
      <c r="AB114" s="194"/>
      <c r="AC114" s="194"/>
      <c r="AD114" s="194"/>
      <c r="AE114" s="194"/>
      <c r="AF114" s="194"/>
      <c r="AG114" s="194"/>
      <c r="AH114" s="194"/>
      <c r="AI114" s="194"/>
      <c r="AJ114" s="194"/>
      <c r="AK114" s="194"/>
      <c r="AL114" s="194"/>
      <c r="AM114" s="194"/>
      <c r="AN114" s="194"/>
      <c r="AO114" s="194"/>
      <c r="AP114" s="194"/>
      <c r="AQ114" s="194"/>
      <c r="AR114" s="194"/>
      <c r="AS114" s="194"/>
      <c r="AT114" s="194"/>
      <c r="AU114" s="194"/>
      <c r="AV114" s="194"/>
      <c r="AW114" s="194"/>
      <c r="AX114" s="194"/>
      <c r="AY114" s="194"/>
      <c r="AZ114" s="194"/>
      <c r="BA114" s="194"/>
      <c r="BB114" s="194"/>
      <c r="BC114" s="194"/>
      <c r="BD114" s="194"/>
      <c r="BE114" s="194"/>
      <c r="BF114" s="194"/>
      <c r="BG114" s="194"/>
      <c r="BH114" s="194"/>
      <c r="BI114" s="194"/>
      <c r="BJ114" s="194"/>
      <c r="BK114" s="194"/>
      <c r="BL114" s="194"/>
      <c r="BM114" s="194"/>
      <c r="BN114" s="194"/>
      <c r="BO114" s="194"/>
      <c r="BP114" s="194"/>
      <c r="BQ114" s="194"/>
      <c r="BR114" s="194"/>
      <c r="BS114" s="194"/>
      <c r="BT114" s="194"/>
      <c r="BU114" s="194"/>
      <c r="BV114" s="194"/>
      <c r="BW114" s="194"/>
      <c r="BX114" s="194"/>
      <c r="BY114" s="194"/>
      <c r="BZ114" s="194"/>
      <c r="CA114" s="194"/>
      <c r="CB114" s="194"/>
      <c r="CC114" s="194"/>
      <c r="CD114" s="194"/>
      <c r="CE114" s="194"/>
      <c r="CF114" s="194"/>
      <c r="CG114" s="194"/>
      <c r="CH114" s="194"/>
      <c r="CI114" s="194"/>
      <c r="CJ114" s="194"/>
      <c r="CK114" s="194"/>
      <c r="CL114" s="194"/>
      <c r="CM114" s="194"/>
      <c r="CN114" s="194"/>
      <c r="CO114" s="194"/>
      <c r="CP114" s="194"/>
      <c r="CQ114" s="194"/>
      <c r="CR114" s="194"/>
      <c r="CS114" s="194"/>
      <c r="CT114" s="194"/>
      <c r="CU114" s="194"/>
      <c r="CV114" s="194"/>
      <c r="CW114" s="194"/>
      <c r="CX114" s="194"/>
      <c r="CY114" s="194"/>
      <c r="CZ114" s="194"/>
      <c r="DA114" s="194"/>
      <c r="DB114" s="194"/>
      <c r="DC114" s="194"/>
      <c r="DD114" s="194"/>
      <c r="DE114" s="194"/>
      <c r="DF114" s="194"/>
      <c r="DG114" s="194"/>
      <c r="DH114" s="194"/>
      <c r="DI114" s="194"/>
      <c r="DJ114" s="194"/>
      <c r="DK114" s="194"/>
      <c r="DL114" s="194"/>
      <c r="DM114" s="194"/>
      <c r="DN114" s="194"/>
      <c r="DO114" s="194"/>
      <c r="DP114" s="194"/>
      <c r="DQ114" s="194"/>
      <c r="DR114" s="194"/>
      <c r="DS114" s="194"/>
      <c r="DT114" s="194"/>
      <c r="DU114" s="194"/>
      <c r="DV114" s="194"/>
      <c r="DW114" s="194"/>
      <c r="DX114" s="194"/>
      <c r="DY114" s="194"/>
      <c r="DZ114" s="194"/>
      <c r="EA114" s="194"/>
      <c r="EB114" s="194"/>
      <c r="EC114" s="194"/>
      <c r="ED114" s="194"/>
      <c r="EE114" s="194"/>
      <c r="EF114" s="194"/>
      <c r="EG114" s="194"/>
      <c r="EH114" s="194"/>
      <c r="EI114" s="194"/>
      <c r="EJ114" s="194"/>
      <c r="EK114" s="194"/>
      <c r="EL114" s="194"/>
      <c r="EM114" s="194"/>
      <c r="EN114" s="194"/>
      <c r="EO114" s="194"/>
      <c r="EP114" s="194"/>
      <c r="EQ114" s="194"/>
      <c r="ER114" s="194"/>
      <c r="ES114" s="194"/>
      <c r="ET114" s="194"/>
      <c r="EU114" s="194"/>
      <c r="EV114" s="194"/>
      <c r="EW114" s="194"/>
      <c r="EX114" s="194"/>
      <c r="EY114" s="194"/>
      <c r="EZ114" s="194"/>
      <c r="FA114" s="194"/>
      <c r="FB114" s="194"/>
      <c r="FC114" s="194"/>
      <c r="FD114" s="194"/>
      <c r="FE114" s="194"/>
      <c r="FF114" s="194"/>
      <c r="FG114" s="194"/>
      <c r="FH114" s="194"/>
      <c r="FI114" s="194"/>
      <c r="FJ114" s="194"/>
      <c r="FK114" s="194"/>
      <c r="FL114" s="194"/>
      <c r="FM114" s="194"/>
      <c r="FN114" s="194"/>
      <c r="FO114" s="194"/>
      <c r="FP114" s="194"/>
      <c r="FQ114" s="194"/>
      <c r="FR114" s="194"/>
      <c r="FS114" s="194"/>
      <c r="FT114" s="194"/>
      <c r="FU114" s="194"/>
      <c r="FV114" s="194"/>
      <c r="FW114" s="194"/>
      <c r="FX114" s="194"/>
      <c r="FY114" s="194"/>
      <c r="FZ114" s="194"/>
      <c r="GA114" s="194"/>
      <c r="GB114" s="194"/>
      <c r="GC114" s="194"/>
      <c r="GD114" s="194"/>
      <c r="GE114" s="194"/>
      <c r="GF114" s="194"/>
      <c r="GG114" s="194"/>
      <c r="GH114" s="194"/>
      <c r="GI114" s="194"/>
      <c r="GJ114" s="194"/>
      <c r="GK114" s="194"/>
      <c r="GL114" s="194"/>
      <c r="GM114" s="194"/>
      <c r="GN114" s="194"/>
      <c r="GO114" s="194"/>
      <c r="GP114" s="194"/>
      <c r="GQ114" s="194"/>
      <c r="GR114" s="194"/>
      <c r="GS114" s="194"/>
      <c r="GT114" s="194"/>
      <c r="GU114" s="194"/>
      <c r="GV114" s="194"/>
      <c r="GW114" s="194"/>
      <c r="GX114" s="194"/>
      <c r="GY114" s="194"/>
      <c r="GZ114" s="194"/>
      <c r="HA114" s="194"/>
      <c r="HB114" s="194"/>
      <c r="HC114" s="194"/>
      <c r="HD114" s="194"/>
      <c r="HE114" s="194"/>
      <c r="HF114" s="194"/>
      <c r="HG114" s="194"/>
      <c r="HH114" s="194"/>
      <c r="HI114" s="194"/>
      <c r="HJ114" s="194"/>
      <c r="HK114" s="194"/>
      <c r="HL114" s="194"/>
      <c r="HM114" s="194"/>
      <c r="HN114" s="194"/>
      <c r="HO114" s="194"/>
      <c r="HP114" s="194"/>
      <c r="HQ114" s="194"/>
      <c r="HR114" s="194"/>
      <c r="HS114" s="194"/>
      <c r="HT114" s="194"/>
      <c r="HU114" s="194"/>
      <c r="HV114" s="194"/>
      <c r="HW114" s="194"/>
      <c r="HX114" s="194"/>
      <c r="HY114" s="194"/>
      <c r="HZ114" s="194"/>
      <c r="IA114" s="194"/>
      <c r="IB114" s="194"/>
      <c r="IC114" s="194"/>
      <c r="ID114" s="194"/>
      <c r="IE114" s="194"/>
      <c r="IF114" s="194"/>
      <c r="IG114" s="194"/>
      <c r="IH114" s="194"/>
      <c r="II114" s="194"/>
      <c r="IJ114" s="194"/>
      <c r="IK114" s="194"/>
      <c r="IL114" s="194"/>
      <c r="IM114" s="194"/>
      <c r="IN114" s="194"/>
      <c r="IO114" s="194"/>
      <c r="IP114" s="194"/>
      <c r="IQ114" s="194"/>
      <c r="IR114" s="194"/>
      <c r="IS114" s="194"/>
      <c r="IT114" s="194"/>
      <c r="IU114" s="194"/>
      <c r="IV114" s="194"/>
      <c r="IW114" s="194"/>
      <c r="IX114" s="194"/>
      <c r="IY114" s="194"/>
      <c r="IZ114" s="194"/>
      <c r="JA114" s="194"/>
      <c r="JB114" s="194"/>
      <c r="JC114" s="194"/>
      <c r="JD114" s="194"/>
      <c r="JE114" s="194"/>
      <c r="JF114" s="194"/>
      <c r="JG114" s="194"/>
      <c r="JH114" s="194"/>
      <c r="JI114" s="194"/>
      <c r="JJ114" s="194"/>
      <c r="JK114" s="194"/>
      <c r="JL114" s="194"/>
      <c r="JM114" s="194"/>
      <c r="JN114" s="194"/>
      <c r="JO114" s="194"/>
      <c r="JP114" s="194"/>
      <c r="JQ114" s="194"/>
      <c r="JR114" s="194"/>
      <c r="JS114" s="194"/>
      <c r="JT114" s="194"/>
      <c r="JU114" s="194"/>
      <c r="JV114" s="194"/>
      <c r="JW114" s="194"/>
      <c r="JX114" s="194"/>
      <c r="JY114" s="194"/>
      <c r="JZ114" s="194"/>
      <c r="KA114" s="194"/>
      <c r="KB114" s="194"/>
      <c r="KC114" s="194"/>
      <c r="KD114" s="194"/>
      <c r="KE114" s="194"/>
      <c r="KF114" s="194"/>
      <c r="KG114" s="194"/>
      <c r="KH114" s="194"/>
      <c r="KI114" s="194"/>
      <c r="KJ114" s="194"/>
      <c r="KK114" s="194"/>
      <c r="KL114" s="194"/>
      <c r="KM114" s="194"/>
      <c r="KN114" s="194"/>
      <c r="KO114" s="194"/>
      <c r="KP114" s="194"/>
      <c r="KQ114" s="194"/>
      <c r="KR114" s="194"/>
      <c r="KS114" s="194"/>
      <c r="KT114" s="194"/>
      <c r="KU114" s="194"/>
      <c r="KV114" s="194"/>
      <c r="KW114" s="194"/>
      <c r="KX114" s="194"/>
      <c r="KY114" s="194"/>
      <c r="KZ114" s="194"/>
      <c r="LA114" s="194"/>
      <c r="LB114" s="194"/>
      <c r="LC114" s="194"/>
      <c r="LD114" s="194"/>
      <c r="LE114" s="194"/>
      <c r="LF114" s="194"/>
      <c r="LG114" s="194"/>
      <c r="LH114" s="194"/>
      <c r="LI114" s="194"/>
      <c r="LJ114" s="194"/>
      <c r="LK114" s="194"/>
      <c r="LL114" s="194"/>
      <c r="LM114" s="194"/>
      <c r="LN114" s="194"/>
      <c r="LO114" s="194"/>
      <c r="LP114" s="194"/>
      <c r="LQ114" s="194"/>
      <c r="LR114" s="194"/>
      <c r="LS114" s="194"/>
      <c r="LT114" s="194"/>
      <c r="LU114" s="194"/>
      <c r="LV114" s="194"/>
      <c r="LW114" s="194"/>
      <c r="LX114" s="194"/>
      <c r="LY114" s="194"/>
      <c r="LZ114" s="194"/>
      <c r="MA114" s="194"/>
      <c r="MB114" s="194"/>
      <c r="MC114" s="194"/>
      <c r="MD114" s="194"/>
      <c r="ME114" s="194"/>
      <c r="MF114" s="194"/>
      <c r="MG114" s="194"/>
      <c r="MH114" s="194"/>
      <c r="MI114" s="194"/>
      <c r="MJ114" s="194"/>
      <c r="MK114" s="194"/>
      <c r="ML114" s="194"/>
      <c r="MM114" s="194"/>
      <c r="MN114" s="194"/>
      <c r="MO114" s="194"/>
      <c r="MP114" s="194"/>
      <c r="MQ114" s="194"/>
      <c r="MR114" s="194"/>
      <c r="MS114" s="194"/>
      <c r="MT114" s="194"/>
      <c r="MU114" s="194"/>
      <c r="MV114" s="194"/>
      <c r="MW114" s="194"/>
      <c r="MX114" s="194"/>
      <c r="MY114" s="194"/>
      <c r="MZ114" s="194"/>
      <c r="NA114" s="194"/>
      <c r="NB114" s="194"/>
      <c r="NC114" s="194"/>
      <c r="ND114" s="194"/>
      <c r="NE114" s="194"/>
      <c r="NF114" s="194"/>
      <c r="NG114" s="194"/>
      <c r="NH114" s="194"/>
      <c r="NI114" s="194"/>
      <c r="NJ114" s="194"/>
      <c r="NK114" s="194"/>
      <c r="NL114" s="194"/>
      <c r="NM114" s="194"/>
      <c r="NN114" s="194"/>
      <c r="NO114" s="194"/>
      <c r="NP114" s="194"/>
      <c r="NQ114" s="194"/>
      <c r="NR114" s="194"/>
      <c r="NS114" s="194"/>
      <c r="NT114" s="194"/>
      <c r="NU114" s="194"/>
      <c r="NV114" s="194"/>
      <c r="NW114" s="194"/>
      <c r="NX114" s="194"/>
      <c r="NY114" s="194"/>
      <c r="NZ114" s="194"/>
      <c r="OA114" s="194"/>
      <c r="OB114" s="194"/>
      <c r="OC114" s="194"/>
      <c r="OD114" s="194"/>
      <c r="OE114" s="194"/>
      <c r="OF114" s="194"/>
      <c r="OG114" s="194"/>
      <c r="OH114" s="194"/>
      <c r="OI114" s="194"/>
      <c r="OJ114" s="194"/>
      <c r="OK114" s="194"/>
      <c r="OL114" s="194"/>
      <c r="OM114" s="194"/>
      <c r="ON114" s="194"/>
      <c r="OO114" s="194"/>
      <c r="OP114" s="194"/>
      <c r="OQ114" s="194"/>
      <c r="OR114" s="194"/>
      <c r="OS114" s="194"/>
      <c r="OT114" s="194"/>
      <c r="OU114" s="194"/>
      <c r="OV114" s="194"/>
      <c r="OW114" s="194"/>
      <c r="OX114" s="194"/>
      <c r="OY114" s="194"/>
      <c r="OZ114" s="194"/>
      <c r="PA114" s="194"/>
      <c r="PB114" s="194"/>
      <c r="PC114" s="194"/>
      <c r="PD114" s="194"/>
      <c r="PE114" s="194"/>
      <c r="PF114" s="194"/>
      <c r="PG114" s="194"/>
      <c r="PH114" s="194"/>
      <c r="PI114" s="194"/>
      <c r="PJ114" s="194"/>
      <c r="PK114" s="194"/>
      <c r="PL114" s="194"/>
      <c r="PM114" s="194"/>
      <c r="PN114" s="194"/>
      <c r="PO114" s="194"/>
      <c r="PP114" s="194"/>
      <c r="PQ114" s="194"/>
      <c r="PR114" s="194"/>
      <c r="PS114" s="194"/>
      <c r="PT114" s="194"/>
      <c r="PU114" s="194"/>
      <c r="PV114" s="194"/>
      <c r="PW114" s="194"/>
      <c r="PX114" s="194"/>
      <c r="PY114" s="194"/>
      <c r="PZ114" s="194"/>
      <c r="QA114" s="194"/>
      <c r="QB114" s="194"/>
      <c r="QC114" s="194"/>
      <c r="QD114" s="194"/>
      <c r="QE114" s="194"/>
      <c r="QF114" s="194"/>
      <c r="QG114" s="194"/>
      <c r="QH114" s="194"/>
      <c r="QI114" s="194"/>
      <c r="QJ114" s="194"/>
      <c r="QK114" s="194"/>
      <c r="QL114" s="194"/>
      <c r="QM114" s="194"/>
      <c r="QN114" s="194"/>
      <c r="QO114" s="194"/>
      <c r="QP114" s="194"/>
      <c r="QQ114" s="194"/>
      <c r="QR114" s="194"/>
      <c r="QS114" s="194"/>
      <c r="QT114" s="194"/>
      <c r="QU114" s="194"/>
      <c r="QV114" s="194"/>
      <c r="QW114" s="194"/>
      <c r="QX114" s="194"/>
      <c r="QY114" s="194"/>
      <c r="QZ114" s="194"/>
      <c r="RA114" s="194"/>
      <c r="RB114" s="194"/>
      <c r="RC114" s="194"/>
      <c r="RD114" s="194"/>
      <c r="RE114" s="194"/>
      <c r="RF114" s="194"/>
      <c r="RG114" s="194"/>
      <c r="RH114" s="194"/>
      <c r="RI114" s="194"/>
      <c r="RJ114" s="194"/>
      <c r="RK114" s="194"/>
      <c r="RL114" s="194"/>
      <c r="RM114" s="194"/>
      <c r="RN114" s="194"/>
      <c r="RO114" s="194"/>
      <c r="RP114" s="194"/>
      <c r="RQ114" s="194"/>
      <c r="RR114" s="194"/>
      <c r="RS114" s="194"/>
      <c r="RT114" s="194"/>
      <c r="RU114" s="194"/>
      <c r="RV114" s="194"/>
      <c r="RW114" s="194"/>
      <c r="RX114" s="194"/>
      <c r="RY114" s="194"/>
      <c r="RZ114" s="194"/>
      <c r="SA114" s="194"/>
      <c r="SB114" s="194"/>
      <c r="SC114" s="194"/>
      <c r="SD114" s="194"/>
      <c r="SE114" s="194"/>
      <c r="SF114" s="194"/>
      <c r="SG114" s="194"/>
      <c r="SH114" s="194"/>
      <c r="SI114" s="194"/>
      <c r="SJ114" s="194"/>
      <c r="SK114" s="194"/>
      <c r="SL114" s="194"/>
      <c r="SM114" s="194"/>
      <c r="SN114" s="194"/>
      <c r="SO114" s="194"/>
      <c r="SP114" s="194"/>
      <c r="SQ114" s="194"/>
      <c r="SR114" s="194"/>
      <c r="SS114" s="194"/>
      <c r="ST114" s="194"/>
      <c r="SU114" s="194"/>
      <c r="SV114" s="194"/>
      <c r="SW114" s="194"/>
      <c r="SX114" s="194"/>
      <c r="SY114" s="194"/>
      <c r="SZ114" s="194"/>
      <c r="TA114" s="194"/>
      <c r="TB114" s="194"/>
      <c r="TC114" s="194"/>
      <c r="TD114" s="194"/>
      <c r="TE114" s="194"/>
      <c r="TF114" s="194"/>
      <c r="TG114" s="194"/>
      <c r="TH114" s="194"/>
      <c r="TI114" s="194"/>
      <c r="TJ114" s="194"/>
      <c r="TK114" s="194"/>
      <c r="TL114" s="194"/>
      <c r="TM114" s="194"/>
      <c r="TN114" s="194"/>
      <c r="TO114" s="194"/>
      <c r="TP114" s="194"/>
      <c r="TQ114" s="194"/>
      <c r="TR114" s="194"/>
      <c r="TS114" s="194"/>
      <c r="TT114" s="194"/>
      <c r="TU114" s="194"/>
      <c r="TV114" s="194"/>
      <c r="TW114" s="194"/>
      <c r="TX114" s="194"/>
      <c r="TY114" s="194"/>
      <c r="TZ114" s="194"/>
      <c r="UA114" s="194"/>
      <c r="UB114" s="194"/>
      <c r="UC114" s="194"/>
      <c r="UD114" s="194"/>
      <c r="UE114" s="194"/>
      <c r="UF114" s="194"/>
      <c r="UG114" s="194"/>
      <c r="UH114" s="194"/>
      <c r="UI114" s="194"/>
      <c r="UJ114" s="194"/>
      <c r="UK114" s="194"/>
      <c r="UL114" s="194"/>
      <c r="UM114" s="194"/>
      <c r="UN114" s="194"/>
      <c r="UO114" s="194"/>
      <c r="UP114" s="194"/>
      <c r="UQ114" s="194"/>
      <c r="UR114" s="194"/>
      <c r="US114" s="194"/>
      <c r="UT114" s="194"/>
      <c r="UU114" s="194"/>
      <c r="UV114" s="194"/>
      <c r="UW114" s="194"/>
      <c r="UX114" s="194"/>
      <c r="UY114" s="194"/>
      <c r="UZ114" s="194"/>
      <c r="VA114" s="194"/>
      <c r="VB114" s="194"/>
      <c r="VC114" s="194"/>
      <c r="VD114" s="194"/>
      <c r="VE114" s="194"/>
      <c r="VF114" s="194"/>
      <c r="VG114" s="194"/>
      <c r="VH114" s="194"/>
      <c r="VI114" s="194"/>
      <c r="VJ114" s="194"/>
      <c r="VK114" s="194"/>
      <c r="VL114" s="194"/>
      <c r="VM114" s="194"/>
      <c r="VN114" s="194"/>
      <c r="VO114" s="194"/>
      <c r="VP114" s="194"/>
      <c r="VQ114" s="194"/>
      <c r="VR114" s="194"/>
      <c r="VS114" s="194"/>
      <c r="VT114" s="194"/>
      <c r="VU114" s="194"/>
      <c r="VV114" s="194"/>
      <c r="VW114" s="194"/>
      <c r="VX114" s="194"/>
      <c r="VY114" s="194"/>
      <c r="VZ114" s="194"/>
      <c r="WA114" s="194"/>
      <c r="WB114" s="194"/>
      <c r="WC114" s="194"/>
      <c r="WD114" s="194"/>
      <c r="WE114" s="194"/>
      <c r="WF114" s="194"/>
      <c r="WG114" s="194"/>
      <c r="WH114" s="194"/>
      <c r="WI114" s="194"/>
      <c r="WJ114" s="194"/>
      <c r="WK114" s="194"/>
      <c r="WL114" s="194"/>
      <c r="WM114" s="194"/>
      <c r="WN114" s="194"/>
      <c r="WO114" s="194"/>
      <c r="WP114" s="194"/>
      <c r="WQ114" s="194"/>
      <c r="WR114" s="194"/>
      <c r="WS114" s="194"/>
      <c r="WT114" s="194"/>
      <c r="WU114" s="194"/>
      <c r="WV114" s="194"/>
      <c r="WW114" s="194"/>
      <c r="WX114" s="194"/>
      <c r="WY114" s="194"/>
      <c r="WZ114" s="194"/>
      <c r="XA114" s="194"/>
      <c r="XB114" s="194"/>
      <c r="XC114" s="194"/>
      <c r="XD114" s="194"/>
      <c r="XE114" s="194"/>
      <c r="XF114" s="194"/>
      <c r="XG114" s="194"/>
      <c r="XH114" s="194"/>
      <c r="XI114" s="194"/>
      <c r="XJ114" s="194"/>
      <c r="XK114" s="194"/>
      <c r="XL114" s="194"/>
      <c r="XM114" s="194"/>
      <c r="XN114" s="194"/>
      <c r="XO114" s="194"/>
      <c r="XP114" s="194"/>
      <c r="XQ114" s="194"/>
      <c r="XR114" s="194"/>
      <c r="XS114" s="194"/>
      <c r="XT114" s="194"/>
      <c r="XU114" s="194"/>
      <c r="XV114" s="194"/>
      <c r="XW114" s="194"/>
      <c r="XX114" s="194"/>
      <c r="XY114" s="194"/>
      <c r="XZ114" s="194"/>
      <c r="YA114" s="194"/>
      <c r="YB114" s="194"/>
      <c r="YC114" s="194"/>
      <c r="YD114" s="194"/>
      <c r="YE114" s="194"/>
      <c r="YF114" s="194"/>
      <c r="YG114" s="194"/>
      <c r="YH114" s="194"/>
      <c r="YI114" s="194"/>
      <c r="YJ114" s="194"/>
      <c r="YK114" s="194"/>
      <c r="YL114" s="194"/>
      <c r="YM114" s="194"/>
      <c r="YN114" s="194"/>
      <c r="YO114" s="194"/>
      <c r="YP114" s="194"/>
      <c r="YQ114" s="194"/>
      <c r="YR114" s="194"/>
      <c r="YS114" s="194"/>
      <c r="YT114" s="194"/>
      <c r="YU114" s="194"/>
      <c r="YV114" s="194"/>
      <c r="YW114" s="194"/>
      <c r="YX114" s="194"/>
      <c r="YY114" s="194"/>
      <c r="YZ114" s="194"/>
      <c r="ZA114" s="194"/>
      <c r="ZB114" s="194"/>
      <c r="ZC114" s="194"/>
      <c r="ZD114" s="194"/>
      <c r="ZE114" s="194"/>
      <c r="ZF114" s="194"/>
      <c r="ZG114" s="194"/>
      <c r="ZH114" s="194"/>
      <c r="ZI114" s="194"/>
      <c r="ZJ114" s="194"/>
      <c r="ZK114" s="194"/>
      <c r="ZL114" s="194"/>
      <c r="ZM114" s="194"/>
      <c r="ZN114" s="194"/>
      <c r="ZO114" s="194"/>
      <c r="ZP114" s="194"/>
      <c r="ZQ114" s="194"/>
      <c r="ZR114" s="194"/>
      <c r="ZS114" s="194"/>
      <c r="ZT114" s="194"/>
      <c r="ZU114" s="194"/>
      <c r="ZV114" s="194"/>
      <c r="ZW114" s="194"/>
      <c r="ZX114" s="194"/>
      <c r="ZY114" s="194"/>
      <c r="ZZ114" s="194"/>
      <c r="AAA114" s="194"/>
      <c r="AAB114" s="194"/>
      <c r="AAC114" s="194"/>
      <c r="AAD114" s="194"/>
      <c r="AAE114" s="194"/>
      <c r="AAF114" s="194"/>
      <c r="AAG114" s="194"/>
      <c r="AAH114" s="194"/>
      <c r="AAI114" s="194"/>
      <c r="AAJ114" s="194"/>
      <c r="AAK114" s="194"/>
      <c r="AAL114" s="194"/>
      <c r="AAM114" s="194"/>
      <c r="AAN114" s="194"/>
      <c r="AAO114" s="194"/>
      <c r="AAP114" s="194"/>
      <c r="AAQ114" s="194"/>
      <c r="AAR114" s="194"/>
      <c r="AAS114" s="194"/>
      <c r="AAT114" s="194"/>
      <c r="AAU114" s="194"/>
      <c r="AAV114" s="194"/>
      <c r="AAW114" s="194"/>
      <c r="AAX114" s="194"/>
      <c r="AAY114" s="194"/>
      <c r="AAZ114" s="194"/>
      <c r="ABA114" s="194"/>
      <c r="ABB114" s="194"/>
      <c r="ABC114" s="194"/>
      <c r="ABD114" s="194"/>
      <c r="ABE114" s="194"/>
      <c r="ABF114" s="194"/>
      <c r="ABG114" s="194"/>
      <c r="ABH114" s="194"/>
      <c r="ABI114" s="194"/>
      <c r="ABJ114" s="194"/>
      <c r="ABK114" s="194"/>
      <c r="ABL114" s="194"/>
      <c r="ABM114" s="194"/>
      <c r="ABN114" s="194"/>
      <c r="ABO114" s="194"/>
      <c r="ABP114" s="194"/>
      <c r="ABQ114" s="194"/>
      <c r="ABR114" s="194"/>
      <c r="ABS114" s="194"/>
      <c r="ABT114" s="194"/>
      <c r="ABU114" s="194"/>
      <c r="ABV114" s="194"/>
      <c r="ABW114" s="194"/>
      <c r="ABX114" s="194"/>
      <c r="ABY114" s="194"/>
      <c r="ABZ114" s="194"/>
      <c r="ACA114" s="194"/>
      <c r="ACB114" s="194"/>
      <c r="ACC114" s="194"/>
      <c r="ACD114" s="194"/>
      <c r="ACE114" s="194"/>
      <c r="ACF114" s="194"/>
      <c r="ACG114" s="194"/>
      <c r="ACH114" s="194"/>
      <c r="ACI114" s="194"/>
      <c r="ACJ114" s="194"/>
      <c r="ACK114" s="194"/>
      <c r="ACL114" s="194"/>
      <c r="ACM114" s="194"/>
      <c r="ACN114" s="194"/>
      <c r="ACO114" s="194"/>
      <c r="ACP114" s="194"/>
      <c r="ACQ114" s="194"/>
      <c r="ACR114" s="194"/>
      <c r="ACS114" s="194"/>
      <c r="ACT114" s="194"/>
      <c r="ACU114" s="194"/>
      <c r="ACV114" s="194"/>
      <c r="ACW114" s="194"/>
      <c r="ACX114" s="194"/>
      <c r="ACY114" s="194"/>
      <c r="ACZ114" s="194"/>
      <c r="ADA114" s="194"/>
      <c r="ADB114" s="194"/>
      <c r="ADC114" s="194"/>
      <c r="ADD114" s="194"/>
      <c r="ADE114" s="194"/>
      <c r="ADF114" s="194"/>
      <c r="ADG114" s="194"/>
      <c r="ADH114" s="194"/>
      <c r="ADI114" s="194"/>
      <c r="ADJ114" s="194"/>
      <c r="ADK114" s="194"/>
      <c r="ADL114" s="194"/>
      <c r="ADM114" s="194"/>
      <c r="ADN114" s="194"/>
      <c r="ADO114" s="194"/>
      <c r="ADP114" s="194"/>
      <c r="ADQ114" s="194"/>
      <c r="ADR114" s="194"/>
      <c r="ADS114" s="194"/>
      <c r="ADT114" s="194"/>
      <c r="ADU114" s="194"/>
      <c r="ADV114" s="194"/>
      <c r="ADW114" s="194"/>
      <c r="ADX114" s="194"/>
      <c r="ADY114" s="194"/>
      <c r="ADZ114" s="194"/>
      <c r="AEA114" s="194"/>
      <c r="AEB114" s="194"/>
      <c r="AEC114" s="194"/>
      <c r="AED114" s="194"/>
      <c r="AEE114" s="194"/>
      <c r="AEF114" s="194"/>
      <c r="AEG114" s="194"/>
      <c r="AEH114" s="194"/>
      <c r="AEI114" s="194"/>
      <c r="AEJ114" s="194"/>
      <c r="AEK114" s="194"/>
      <c r="AEL114" s="194"/>
      <c r="AEM114" s="194"/>
      <c r="AEN114" s="194"/>
      <c r="AEO114" s="194"/>
      <c r="AEP114" s="194"/>
      <c r="AEQ114" s="194"/>
      <c r="AER114" s="194"/>
      <c r="AES114" s="194"/>
      <c r="AET114" s="194"/>
      <c r="AEU114" s="194"/>
      <c r="AEV114" s="194"/>
      <c r="AEW114" s="194"/>
      <c r="AEX114" s="194"/>
      <c r="AEY114" s="194"/>
      <c r="AEZ114" s="194"/>
      <c r="AFA114" s="194"/>
      <c r="AFB114" s="194"/>
      <c r="AFC114" s="194"/>
      <c r="AFD114" s="194"/>
      <c r="AFE114" s="194"/>
      <c r="AFF114" s="194"/>
      <c r="AFG114" s="194"/>
      <c r="AFH114" s="194"/>
      <c r="AFI114" s="194"/>
      <c r="AFJ114" s="194"/>
      <c r="AFK114" s="194"/>
      <c r="AFL114" s="194"/>
      <c r="AFM114" s="194"/>
      <c r="AFN114" s="194"/>
      <c r="AFO114" s="194"/>
      <c r="AFP114" s="194"/>
      <c r="AFQ114" s="194"/>
      <c r="AFR114" s="194"/>
      <c r="AFS114" s="194"/>
      <c r="AFT114" s="194"/>
      <c r="AFU114" s="194"/>
      <c r="AFV114" s="194"/>
      <c r="AFW114" s="194"/>
      <c r="AFX114" s="194"/>
      <c r="AFY114" s="194"/>
      <c r="AFZ114" s="194"/>
      <c r="AGA114" s="194"/>
      <c r="AGB114" s="194"/>
      <c r="AGC114" s="194"/>
      <c r="AGD114" s="194"/>
      <c r="AGE114" s="194"/>
      <c r="AGF114" s="194"/>
      <c r="AGG114" s="194"/>
      <c r="AGH114" s="194"/>
      <c r="AGI114" s="194"/>
      <c r="AGJ114" s="194"/>
      <c r="AGK114" s="194"/>
      <c r="AGL114" s="194"/>
      <c r="AGM114" s="194"/>
      <c r="AGN114" s="194"/>
      <c r="AGO114" s="194"/>
      <c r="AGP114" s="194"/>
      <c r="AGQ114" s="194"/>
      <c r="AGR114" s="194"/>
      <c r="AGS114" s="194"/>
      <c r="AGT114" s="194"/>
      <c r="AGU114" s="194"/>
      <c r="AGV114" s="194"/>
      <c r="AGW114" s="194"/>
      <c r="AGX114" s="194"/>
      <c r="AGY114" s="194"/>
      <c r="AGZ114" s="194"/>
      <c r="AHA114" s="194"/>
      <c r="AHB114" s="194"/>
      <c r="AHC114" s="194"/>
      <c r="AHD114" s="194"/>
      <c r="AHE114" s="194"/>
      <c r="AHF114" s="194"/>
      <c r="AHG114" s="194"/>
      <c r="AHH114" s="194"/>
      <c r="AHI114" s="194"/>
      <c r="AHJ114" s="194"/>
      <c r="AHK114" s="194"/>
      <c r="AHL114" s="194"/>
      <c r="AHM114" s="194"/>
      <c r="AHN114" s="194"/>
      <c r="AHO114" s="194"/>
      <c r="AHP114" s="194"/>
      <c r="AHQ114" s="194"/>
      <c r="AHR114" s="194"/>
      <c r="AHS114" s="194"/>
      <c r="AHT114" s="194"/>
      <c r="AHU114" s="194"/>
      <c r="AHV114" s="194"/>
      <c r="AHW114" s="194"/>
      <c r="AHX114" s="194"/>
      <c r="AHY114" s="194"/>
      <c r="AHZ114" s="194"/>
      <c r="AIA114" s="194"/>
      <c r="AIB114" s="194"/>
      <c r="AIC114" s="194"/>
      <c r="AID114" s="194"/>
      <c r="AIE114" s="194"/>
      <c r="AIF114" s="194"/>
      <c r="AIG114" s="194"/>
      <c r="AIH114" s="194"/>
      <c r="AII114" s="194"/>
      <c r="AIJ114" s="194"/>
      <c r="AIK114" s="194"/>
      <c r="AIL114" s="194"/>
      <c r="AIM114" s="194"/>
      <c r="AIN114" s="194"/>
      <c r="AIO114" s="194"/>
      <c r="AIP114" s="194"/>
      <c r="AIQ114" s="194"/>
      <c r="AIR114" s="194"/>
      <c r="AIS114" s="194"/>
      <c r="AIT114" s="194"/>
      <c r="AIU114" s="194"/>
      <c r="AIV114" s="194"/>
      <c r="AIW114" s="194"/>
      <c r="AIX114" s="194"/>
      <c r="AIY114" s="194"/>
      <c r="AIZ114" s="194"/>
      <c r="AJA114" s="194"/>
      <c r="AJB114" s="194"/>
      <c r="AJC114" s="194"/>
      <c r="AJD114" s="194"/>
      <c r="AJE114" s="194"/>
      <c r="AJF114" s="194"/>
      <c r="AJG114" s="194"/>
      <c r="AJH114" s="194"/>
      <c r="AJI114" s="194"/>
      <c r="AJJ114" s="194"/>
      <c r="AJK114" s="194"/>
      <c r="AJL114" s="194"/>
      <c r="AJM114" s="194"/>
      <c r="AJN114" s="194"/>
      <c r="AJO114" s="194"/>
      <c r="AJP114" s="194"/>
      <c r="AJQ114" s="194"/>
      <c r="AJR114" s="194"/>
      <c r="AJS114" s="194"/>
      <c r="AJT114" s="194"/>
      <c r="AJU114" s="194"/>
      <c r="AJV114" s="194"/>
      <c r="AJW114" s="194"/>
      <c r="AJX114" s="194"/>
      <c r="AJY114" s="194"/>
      <c r="AJZ114" s="194"/>
      <c r="AKA114" s="194"/>
      <c r="AKB114" s="194"/>
      <c r="AKC114" s="194"/>
      <c r="AKD114" s="194"/>
      <c r="AKE114" s="194"/>
      <c r="AKF114" s="194"/>
      <c r="AKG114" s="194"/>
      <c r="AKH114" s="194"/>
      <c r="AKI114" s="194"/>
      <c r="AKJ114" s="194"/>
      <c r="AKK114" s="194"/>
      <c r="AKL114" s="194"/>
      <c r="AKM114" s="194"/>
      <c r="AKN114" s="194"/>
      <c r="AKO114" s="194"/>
      <c r="AKP114" s="194"/>
      <c r="AKQ114" s="194"/>
      <c r="AKR114" s="194"/>
      <c r="AKS114" s="194"/>
      <c r="AKT114" s="194"/>
      <c r="AKU114" s="194"/>
      <c r="AKV114" s="194"/>
      <c r="AKW114" s="194"/>
      <c r="AKX114" s="194"/>
      <c r="AKY114" s="194"/>
      <c r="AKZ114" s="194"/>
      <c r="ALA114" s="194"/>
      <c r="ALB114" s="194"/>
      <c r="ALC114" s="194"/>
      <c r="ALD114" s="194"/>
      <c r="ALE114" s="194"/>
      <c r="ALF114" s="194"/>
      <c r="ALG114" s="194"/>
      <c r="ALH114" s="194"/>
      <c r="ALI114" s="194"/>
      <c r="ALJ114" s="194"/>
      <c r="ALK114" s="194"/>
      <c r="ALL114" s="194"/>
      <c r="ALM114" s="194"/>
      <c r="ALN114" s="194"/>
      <c r="ALO114" s="194"/>
      <c r="ALP114" s="194"/>
      <c r="ALQ114" s="194"/>
      <c r="ALR114" s="194"/>
      <c r="ALS114" s="194"/>
      <c r="ALT114" s="194"/>
      <c r="ALU114" s="194"/>
      <c r="ALV114" s="194"/>
      <c r="ALW114" s="194"/>
      <c r="ALX114" s="194"/>
      <c r="ALY114" s="194"/>
      <c r="ALZ114" s="194"/>
      <c r="AMA114" s="194"/>
      <c r="AMB114" s="194"/>
      <c r="AMC114" s="194"/>
      <c r="AMD114" s="194"/>
      <c r="AME114" s="194"/>
      <c r="AMF114" s="194"/>
      <c r="AMG114" s="194"/>
      <c r="AMH114" s="194"/>
      <c r="AMI114" s="194"/>
      <c r="AMJ114" s="194"/>
    </row>
    <row r="115" spans="1:1024" ht="27.6">
      <c r="A115" s="85" t="s">
        <v>424</v>
      </c>
      <c r="B115" s="85" t="s">
        <v>160</v>
      </c>
      <c r="C115" s="183" t="s">
        <v>425</v>
      </c>
      <c r="D115" s="85" t="s">
        <v>426</v>
      </c>
      <c r="E115" s="196">
        <f>TRUNC(I115*L115+J115*M115,2)</f>
        <v>3186.87</v>
      </c>
      <c r="F115" s="196">
        <f t="shared" ref="F115:F128" si="4">TRUNC(E115*(1+$H$12),2)</f>
        <v>3957.45</v>
      </c>
      <c r="H115" s="200" t="s">
        <v>470</v>
      </c>
      <c r="I115" s="200">
        <v>36.69</v>
      </c>
      <c r="J115" s="200">
        <v>6.57</v>
      </c>
      <c r="L115" s="200">
        <v>66</v>
      </c>
      <c r="M115" s="200">
        <v>116.49</v>
      </c>
      <c r="N115" s="200"/>
    </row>
    <row r="116" spans="1:1024" ht="27.6">
      <c r="A116" s="85" t="s">
        <v>424</v>
      </c>
      <c r="B116" s="85" t="s">
        <v>120</v>
      </c>
      <c r="C116" s="183" t="s">
        <v>427</v>
      </c>
      <c r="D116" s="85" t="s">
        <v>426</v>
      </c>
      <c r="E116" s="196">
        <f>TRUNC(I116*L116+J116*M116,2)</f>
        <v>7920.05</v>
      </c>
      <c r="F116" s="196">
        <f t="shared" si="4"/>
        <v>9835.11</v>
      </c>
      <c r="H116" s="200" t="s">
        <v>470</v>
      </c>
      <c r="I116" s="200">
        <v>79.599999999999994</v>
      </c>
      <c r="J116" s="200">
        <v>22.89</v>
      </c>
      <c r="L116" s="200">
        <v>66</v>
      </c>
      <c r="M116" s="200">
        <v>116.49</v>
      </c>
      <c r="N116" s="200"/>
    </row>
    <row r="117" spans="1:1024" ht="27.6">
      <c r="A117" s="85" t="s">
        <v>424</v>
      </c>
      <c r="B117" s="85" t="s">
        <v>428</v>
      </c>
      <c r="C117" s="183" t="s">
        <v>429</v>
      </c>
      <c r="D117" s="85" t="s">
        <v>426</v>
      </c>
      <c r="E117" s="196">
        <f>TRUNC(I117*L117+J117*M117,2)</f>
        <v>5723.89</v>
      </c>
      <c r="F117" s="196">
        <f t="shared" si="4"/>
        <v>7107.92</v>
      </c>
      <c r="H117" s="200" t="s">
        <v>470</v>
      </c>
      <c r="I117" s="200">
        <v>56.35</v>
      </c>
      <c r="J117" s="200">
        <v>17.21</v>
      </c>
      <c r="L117" s="200">
        <v>66</v>
      </c>
      <c r="M117" s="200">
        <v>116.49</v>
      </c>
      <c r="N117" s="200"/>
    </row>
    <row r="118" spans="1:1024" ht="15.75" customHeight="1">
      <c r="A118" s="85" t="s">
        <v>424</v>
      </c>
      <c r="B118" s="85" t="s">
        <v>92</v>
      </c>
      <c r="C118" s="200" t="s">
        <v>471</v>
      </c>
      <c r="D118" s="85" t="s">
        <v>426</v>
      </c>
      <c r="E118" s="196">
        <f>TRUNC(I118*L118,2)</f>
        <v>1482</v>
      </c>
      <c r="F118" s="196">
        <f t="shared" si="4"/>
        <v>1840.34</v>
      </c>
      <c r="H118" s="200" t="s">
        <v>472</v>
      </c>
      <c r="I118" s="200">
        <v>49.4</v>
      </c>
      <c r="J118" s="200"/>
      <c r="L118" s="200">
        <v>30</v>
      </c>
      <c r="M118" s="200" t="s">
        <v>473</v>
      </c>
      <c r="N118" s="200"/>
    </row>
    <row r="119" spans="1:1024" ht="15.75" customHeight="1">
      <c r="A119" s="85" t="s">
        <v>424</v>
      </c>
      <c r="B119" s="85" t="s">
        <v>122</v>
      </c>
      <c r="C119" s="200" t="s">
        <v>474</v>
      </c>
      <c r="D119" s="85" t="s">
        <v>426</v>
      </c>
      <c r="E119" s="196">
        <f>TRUNC(I119*L119,2)</f>
        <v>2847.6</v>
      </c>
      <c r="F119" s="196">
        <f t="shared" si="4"/>
        <v>3536.14</v>
      </c>
      <c r="H119" s="200" t="s">
        <v>472</v>
      </c>
      <c r="I119" s="200">
        <v>47.46</v>
      </c>
      <c r="J119" s="200"/>
      <c r="L119" s="200">
        <v>60</v>
      </c>
      <c r="M119" s="200" t="s">
        <v>475</v>
      </c>
      <c r="N119" s="200"/>
    </row>
    <row r="120" spans="1:1024" ht="15.75" customHeight="1">
      <c r="A120" s="85" t="s">
        <v>424</v>
      </c>
      <c r="B120" s="85" t="s">
        <v>74</v>
      </c>
      <c r="C120" s="200" t="s">
        <v>432</v>
      </c>
      <c r="D120" s="85" t="s">
        <v>426</v>
      </c>
      <c r="E120" s="196">
        <f>TRUNC(I120*L120,2)</f>
        <v>2804.7</v>
      </c>
      <c r="F120" s="196">
        <f t="shared" si="4"/>
        <v>3482.87</v>
      </c>
      <c r="H120" s="200" t="s">
        <v>476</v>
      </c>
      <c r="I120" s="201">
        <v>467.45</v>
      </c>
      <c r="J120" s="200"/>
      <c r="L120" s="200">
        <v>6</v>
      </c>
      <c r="M120" s="200" t="s">
        <v>477</v>
      </c>
      <c r="N120" s="200"/>
    </row>
    <row r="121" spans="1:1024" ht="15.75" customHeight="1">
      <c r="A121" s="85" t="s">
        <v>424</v>
      </c>
      <c r="B121" s="85" t="s">
        <v>124</v>
      </c>
      <c r="C121" s="200" t="s">
        <v>433</v>
      </c>
      <c r="D121" s="85" t="s">
        <v>426</v>
      </c>
      <c r="E121" s="196">
        <f>TRUNC(I121*L121,2)</f>
        <v>210.55</v>
      </c>
      <c r="F121" s="196">
        <f t="shared" si="4"/>
        <v>261.45999999999998</v>
      </c>
      <c r="H121" s="200" t="s">
        <v>476</v>
      </c>
      <c r="I121" s="200">
        <v>42.11</v>
      </c>
      <c r="J121" s="200"/>
      <c r="L121" s="200">
        <v>5</v>
      </c>
      <c r="M121" s="200" t="s">
        <v>478</v>
      </c>
      <c r="N121" s="200"/>
    </row>
    <row r="122" spans="1:1024" ht="15.75" customHeight="1">
      <c r="A122" s="85" t="s">
        <v>424</v>
      </c>
      <c r="B122" s="85" t="s">
        <v>434</v>
      </c>
      <c r="C122" s="200" t="s">
        <v>435</v>
      </c>
      <c r="D122" s="85" t="s">
        <v>426</v>
      </c>
      <c r="E122" s="196">
        <f>+I122</f>
        <v>5952.38</v>
      </c>
      <c r="F122" s="196">
        <f t="shared" si="4"/>
        <v>7391.66</v>
      </c>
      <c r="H122" s="200" t="s">
        <v>479</v>
      </c>
      <c r="I122" s="196">
        <v>5952.38</v>
      </c>
      <c r="J122" s="196"/>
      <c r="L122" s="200"/>
      <c r="M122" s="200"/>
      <c r="N122" s="200"/>
    </row>
    <row r="123" spans="1:1024" ht="15.75" customHeight="1">
      <c r="A123" s="85" t="s">
        <v>424</v>
      </c>
      <c r="B123" s="85" t="s">
        <v>436</v>
      </c>
      <c r="C123" s="200" t="s">
        <v>437</v>
      </c>
      <c r="D123" s="85" t="s">
        <v>426</v>
      </c>
      <c r="E123" s="196">
        <f>+I123</f>
        <v>4642.5600000000004</v>
      </c>
      <c r="F123" s="196">
        <f t="shared" si="4"/>
        <v>5765.13</v>
      </c>
      <c r="H123" s="200" t="s">
        <v>479</v>
      </c>
      <c r="I123" s="196">
        <v>4642.5600000000004</v>
      </c>
      <c r="J123" s="196"/>
      <c r="L123" s="200"/>
      <c r="M123" s="200"/>
      <c r="N123" s="200"/>
    </row>
    <row r="124" spans="1:1024" s="202" customFormat="1" ht="15.75" customHeight="1">
      <c r="A124" s="85" t="s">
        <v>424</v>
      </c>
      <c r="B124" s="85" t="s">
        <v>178</v>
      </c>
      <c r="C124" s="200" t="s">
        <v>480</v>
      </c>
      <c r="D124" s="85" t="s">
        <v>426</v>
      </c>
      <c r="E124" s="196">
        <f>+I124</f>
        <v>3520.5</v>
      </c>
      <c r="F124" s="196">
        <f t="shared" si="4"/>
        <v>4371.75</v>
      </c>
      <c r="G124" s="186"/>
      <c r="H124" s="200" t="s">
        <v>479</v>
      </c>
      <c r="I124" s="196">
        <v>3520.5</v>
      </c>
      <c r="J124" s="196"/>
      <c r="K124" s="186"/>
      <c r="L124" s="200"/>
      <c r="M124" s="200"/>
      <c r="N124" s="200"/>
      <c r="O124" s="186"/>
      <c r="P124" s="186"/>
      <c r="Q124" s="186"/>
      <c r="R124" s="186"/>
      <c r="S124" s="186"/>
      <c r="T124" s="186"/>
      <c r="U124" s="186"/>
      <c r="V124" s="186"/>
      <c r="W124" s="186"/>
      <c r="X124" s="186"/>
      <c r="Y124" s="186"/>
      <c r="Z124" s="186"/>
      <c r="AA124" s="186"/>
      <c r="AB124" s="186"/>
      <c r="AC124" s="186"/>
      <c r="AD124" s="186"/>
      <c r="AE124" s="186"/>
      <c r="AF124" s="186"/>
      <c r="AG124" s="186"/>
      <c r="AH124" s="186"/>
      <c r="AI124" s="186"/>
      <c r="AJ124" s="186"/>
      <c r="AK124" s="186"/>
      <c r="AL124" s="186"/>
      <c r="AM124" s="186"/>
      <c r="AN124" s="186"/>
      <c r="AO124" s="186"/>
      <c r="AP124" s="186"/>
      <c r="AQ124" s="186"/>
      <c r="AR124" s="186"/>
      <c r="AS124" s="186"/>
      <c r="AT124" s="186"/>
      <c r="AU124" s="186"/>
      <c r="AV124" s="186"/>
      <c r="AW124" s="186"/>
      <c r="AX124" s="186"/>
      <c r="AY124" s="186"/>
      <c r="AZ124" s="186"/>
      <c r="BA124" s="186"/>
      <c r="BB124" s="186"/>
      <c r="BC124" s="186"/>
      <c r="BD124" s="186"/>
      <c r="BE124" s="186"/>
      <c r="BF124" s="186"/>
      <c r="BG124" s="186"/>
      <c r="BH124" s="186"/>
      <c r="BI124" s="186"/>
      <c r="BJ124" s="186"/>
      <c r="BK124" s="186"/>
      <c r="BL124" s="186"/>
      <c r="BM124" s="186"/>
      <c r="BN124" s="186"/>
      <c r="BO124" s="186"/>
      <c r="BP124" s="186"/>
      <c r="BQ124" s="186"/>
      <c r="BR124" s="186"/>
      <c r="BS124" s="186"/>
      <c r="BT124" s="186"/>
      <c r="BU124" s="186"/>
      <c r="BV124" s="186"/>
      <c r="BW124" s="186"/>
      <c r="BX124" s="186"/>
      <c r="BY124" s="186"/>
      <c r="BZ124" s="186"/>
      <c r="CA124" s="186"/>
      <c r="CB124" s="186"/>
      <c r="CC124" s="186"/>
      <c r="CD124" s="186"/>
      <c r="CE124" s="186"/>
      <c r="CF124" s="186"/>
      <c r="CG124" s="186"/>
      <c r="CH124" s="186"/>
      <c r="CI124" s="186"/>
      <c r="CJ124" s="186"/>
      <c r="CK124" s="186"/>
      <c r="CL124" s="186"/>
      <c r="CM124" s="186"/>
      <c r="CN124" s="186"/>
      <c r="CO124" s="186"/>
      <c r="CP124" s="186"/>
      <c r="CQ124" s="186"/>
      <c r="CR124" s="186"/>
      <c r="CS124" s="186"/>
      <c r="CT124" s="186"/>
      <c r="CU124" s="186"/>
      <c r="CV124" s="186"/>
      <c r="CW124" s="186"/>
      <c r="CX124" s="186"/>
      <c r="CY124" s="186"/>
      <c r="CZ124" s="186"/>
      <c r="DA124" s="186"/>
      <c r="DB124" s="186"/>
      <c r="DC124" s="186"/>
      <c r="DD124" s="186"/>
      <c r="DE124" s="186"/>
      <c r="DF124" s="186"/>
      <c r="DG124" s="186"/>
      <c r="DH124" s="186"/>
      <c r="DI124" s="186"/>
      <c r="DJ124" s="186"/>
      <c r="DK124" s="186"/>
      <c r="DL124" s="186"/>
      <c r="DM124" s="186"/>
      <c r="DN124" s="186"/>
      <c r="DO124" s="186"/>
      <c r="DP124" s="186"/>
      <c r="DQ124" s="186"/>
      <c r="DR124" s="186"/>
      <c r="DS124" s="186"/>
      <c r="DT124" s="186"/>
      <c r="DU124" s="186"/>
      <c r="DV124" s="186"/>
      <c r="DW124" s="186"/>
      <c r="DX124" s="186"/>
      <c r="DY124" s="186"/>
      <c r="DZ124" s="186"/>
      <c r="EA124" s="186"/>
      <c r="EB124" s="186"/>
      <c r="EC124" s="186"/>
      <c r="ED124" s="186"/>
      <c r="EE124" s="186"/>
      <c r="EF124" s="186"/>
      <c r="EG124" s="186"/>
      <c r="EH124" s="186"/>
      <c r="EI124" s="186"/>
      <c r="EJ124" s="186"/>
      <c r="EK124" s="186"/>
      <c r="EL124" s="186"/>
      <c r="EM124" s="186"/>
      <c r="EN124" s="186"/>
      <c r="EO124" s="186"/>
      <c r="EP124" s="186"/>
      <c r="EQ124" s="186"/>
      <c r="ER124" s="186"/>
      <c r="ES124" s="186"/>
      <c r="ET124" s="186"/>
      <c r="EU124" s="186"/>
      <c r="EV124" s="186"/>
      <c r="EW124" s="186"/>
      <c r="EX124" s="186"/>
      <c r="EY124" s="186"/>
      <c r="EZ124" s="186"/>
      <c r="FA124" s="186"/>
      <c r="FB124" s="186"/>
      <c r="FC124" s="186"/>
      <c r="FD124" s="186"/>
      <c r="FE124" s="186"/>
      <c r="FF124" s="186"/>
      <c r="FG124" s="186"/>
      <c r="FH124" s="186"/>
      <c r="FI124" s="186"/>
      <c r="FJ124" s="186"/>
      <c r="FK124" s="186"/>
      <c r="FL124" s="186"/>
      <c r="FM124" s="186"/>
      <c r="FN124" s="186"/>
      <c r="FO124" s="186"/>
      <c r="FP124" s="186"/>
      <c r="FQ124" s="186"/>
      <c r="FR124" s="186"/>
      <c r="FS124" s="186"/>
      <c r="FT124" s="186"/>
      <c r="FU124" s="186"/>
      <c r="FV124" s="186"/>
      <c r="FW124" s="186"/>
      <c r="FX124" s="186"/>
      <c r="FY124" s="186"/>
      <c r="FZ124" s="186"/>
      <c r="GA124" s="186"/>
      <c r="GB124" s="186"/>
      <c r="GC124" s="186"/>
      <c r="GD124" s="186"/>
      <c r="GE124" s="186"/>
      <c r="GF124" s="186"/>
      <c r="GG124" s="186"/>
      <c r="GH124" s="186"/>
      <c r="GI124" s="186"/>
      <c r="GJ124" s="186"/>
      <c r="GK124" s="186"/>
      <c r="GL124" s="186"/>
      <c r="GM124" s="186"/>
      <c r="GN124" s="186"/>
      <c r="GO124" s="186"/>
      <c r="GP124" s="186"/>
      <c r="GQ124" s="186"/>
      <c r="GR124" s="186"/>
      <c r="GS124" s="186"/>
      <c r="GT124" s="186"/>
      <c r="GU124" s="186"/>
      <c r="GV124" s="186"/>
      <c r="GW124" s="186"/>
      <c r="GX124" s="186"/>
      <c r="GY124" s="186"/>
      <c r="GZ124" s="186"/>
      <c r="HA124" s="186"/>
      <c r="HB124" s="186"/>
      <c r="HC124" s="186"/>
      <c r="HD124" s="186"/>
      <c r="HE124" s="186"/>
      <c r="HF124" s="186"/>
      <c r="HG124" s="186"/>
      <c r="HH124" s="186"/>
      <c r="HI124" s="186"/>
      <c r="HJ124" s="186"/>
      <c r="HK124" s="186"/>
      <c r="HL124" s="186"/>
      <c r="HM124" s="186"/>
      <c r="HN124" s="186"/>
      <c r="HO124" s="186"/>
      <c r="HP124" s="186"/>
      <c r="HQ124" s="186"/>
      <c r="HR124" s="186"/>
      <c r="HS124" s="186"/>
      <c r="HT124" s="186"/>
      <c r="HU124" s="186"/>
      <c r="HV124" s="186"/>
      <c r="HW124" s="186"/>
      <c r="HX124" s="186"/>
      <c r="HY124" s="186"/>
      <c r="HZ124" s="186"/>
      <c r="IA124" s="186"/>
      <c r="IB124" s="186"/>
      <c r="IC124" s="186"/>
      <c r="ID124" s="186"/>
      <c r="IE124" s="186"/>
      <c r="IF124" s="186"/>
      <c r="IG124" s="186"/>
      <c r="IH124" s="186"/>
      <c r="II124" s="186"/>
      <c r="IJ124" s="186"/>
      <c r="IK124" s="186"/>
      <c r="IL124" s="186"/>
      <c r="IM124" s="186"/>
      <c r="IN124" s="186"/>
      <c r="IO124" s="186"/>
      <c r="IP124" s="186"/>
      <c r="IQ124" s="186"/>
      <c r="IR124" s="186"/>
      <c r="IS124" s="186"/>
      <c r="IT124" s="186"/>
      <c r="IU124" s="186"/>
      <c r="IV124" s="186"/>
      <c r="IW124" s="186"/>
      <c r="IX124" s="186"/>
      <c r="IY124" s="186"/>
      <c r="IZ124" s="186"/>
      <c r="JA124" s="186"/>
      <c r="JB124" s="186"/>
      <c r="JC124" s="186"/>
      <c r="JD124" s="186"/>
      <c r="JE124" s="186"/>
      <c r="JF124" s="186"/>
      <c r="JG124" s="186"/>
      <c r="JH124" s="186"/>
      <c r="JI124" s="186"/>
      <c r="JJ124" s="186"/>
      <c r="JK124" s="186"/>
      <c r="JL124" s="186"/>
      <c r="JM124" s="186"/>
      <c r="JN124" s="186"/>
      <c r="JO124" s="186"/>
      <c r="JP124" s="186"/>
      <c r="JQ124" s="186"/>
      <c r="JR124" s="186"/>
      <c r="JS124" s="186"/>
      <c r="JT124" s="186"/>
      <c r="JU124" s="186"/>
      <c r="JV124" s="186"/>
      <c r="JW124" s="186"/>
      <c r="JX124" s="186"/>
      <c r="JY124" s="186"/>
      <c r="JZ124" s="186"/>
      <c r="KA124" s="186"/>
      <c r="KB124" s="186"/>
      <c r="KC124" s="186"/>
      <c r="KD124" s="186"/>
      <c r="KE124" s="186"/>
      <c r="KF124" s="186"/>
      <c r="KG124" s="186"/>
      <c r="KH124" s="186"/>
      <c r="KI124" s="186"/>
      <c r="KJ124" s="186"/>
      <c r="KK124" s="186"/>
      <c r="KL124" s="186"/>
      <c r="KM124" s="186"/>
      <c r="KN124" s="186"/>
      <c r="KO124" s="186"/>
      <c r="KP124" s="186"/>
      <c r="KQ124" s="186"/>
      <c r="KR124" s="186"/>
      <c r="KS124" s="186"/>
      <c r="KT124" s="186"/>
      <c r="KU124" s="186"/>
      <c r="KV124" s="186"/>
      <c r="KW124" s="186"/>
      <c r="KX124" s="186"/>
      <c r="KY124" s="186"/>
      <c r="KZ124" s="186"/>
      <c r="LA124" s="186"/>
      <c r="LB124" s="186"/>
      <c r="LC124" s="186"/>
      <c r="LD124" s="186"/>
      <c r="LE124" s="186"/>
      <c r="LF124" s="186"/>
      <c r="LG124" s="186"/>
      <c r="LH124" s="186"/>
      <c r="LI124" s="186"/>
      <c r="LJ124" s="186"/>
      <c r="LK124" s="186"/>
      <c r="LL124" s="186"/>
      <c r="LM124" s="186"/>
      <c r="LN124" s="186"/>
      <c r="LO124" s="186"/>
      <c r="LP124" s="186"/>
      <c r="LQ124" s="186"/>
      <c r="LR124" s="186"/>
      <c r="LS124" s="186"/>
      <c r="LT124" s="186"/>
      <c r="LU124" s="186"/>
      <c r="LV124" s="186"/>
      <c r="LW124" s="186"/>
      <c r="LX124" s="186"/>
      <c r="LY124" s="186"/>
      <c r="LZ124" s="186"/>
      <c r="MA124" s="186"/>
      <c r="MB124" s="186"/>
      <c r="MC124" s="186"/>
      <c r="MD124" s="186"/>
      <c r="ME124" s="186"/>
      <c r="MF124" s="186"/>
      <c r="MG124" s="186"/>
      <c r="MH124" s="186"/>
      <c r="MI124" s="186"/>
      <c r="MJ124" s="186"/>
      <c r="MK124" s="186"/>
      <c r="ML124" s="186"/>
      <c r="MM124" s="186"/>
      <c r="MN124" s="186"/>
      <c r="MO124" s="186"/>
      <c r="MP124" s="186"/>
      <c r="MQ124" s="186"/>
      <c r="MR124" s="186"/>
      <c r="MS124" s="186"/>
      <c r="MT124" s="186"/>
      <c r="MU124" s="186"/>
      <c r="MV124" s="186"/>
      <c r="MW124" s="186"/>
      <c r="MX124" s="186"/>
      <c r="MY124" s="186"/>
      <c r="MZ124" s="186"/>
      <c r="NA124" s="186"/>
      <c r="NB124" s="186"/>
      <c r="NC124" s="186"/>
      <c r="ND124" s="186"/>
      <c r="NE124" s="186"/>
      <c r="NF124" s="186"/>
      <c r="NG124" s="186"/>
      <c r="NH124" s="186"/>
      <c r="NI124" s="186"/>
      <c r="NJ124" s="186"/>
      <c r="NK124" s="186"/>
      <c r="NL124" s="186"/>
      <c r="NM124" s="186"/>
      <c r="NN124" s="186"/>
      <c r="NO124" s="186"/>
      <c r="NP124" s="186"/>
      <c r="NQ124" s="186"/>
      <c r="NR124" s="186"/>
      <c r="NS124" s="186"/>
      <c r="NT124" s="186"/>
      <c r="NU124" s="186"/>
      <c r="NV124" s="186"/>
      <c r="NW124" s="186"/>
      <c r="NX124" s="186"/>
      <c r="NY124" s="186"/>
      <c r="NZ124" s="186"/>
      <c r="OA124" s="186"/>
      <c r="OB124" s="186"/>
      <c r="OC124" s="186"/>
      <c r="OD124" s="186"/>
      <c r="OE124" s="186"/>
      <c r="OF124" s="186"/>
      <c r="OG124" s="186"/>
      <c r="OH124" s="186"/>
      <c r="OI124" s="186"/>
      <c r="OJ124" s="186"/>
      <c r="OK124" s="186"/>
      <c r="OL124" s="186"/>
      <c r="OM124" s="186"/>
      <c r="ON124" s="186"/>
      <c r="OO124" s="186"/>
      <c r="OP124" s="186"/>
      <c r="OQ124" s="186"/>
      <c r="OR124" s="186"/>
      <c r="OS124" s="186"/>
      <c r="OT124" s="186"/>
      <c r="OU124" s="186"/>
      <c r="OV124" s="186"/>
      <c r="OW124" s="186"/>
      <c r="OX124" s="186"/>
      <c r="OY124" s="186"/>
      <c r="OZ124" s="186"/>
      <c r="PA124" s="186"/>
      <c r="PB124" s="186"/>
      <c r="PC124" s="186"/>
      <c r="PD124" s="186"/>
      <c r="PE124" s="186"/>
      <c r="PF124" s="186"/>
      <c r="PG124" s="186"/>
      <c r="PH124" s="186"/>
      <c r="PI124" s="186"/>
      <c r="PJ124" s="186"/>
      <c r="PK124" s="186"/>
      <c r="PL124" s="186"/>
      <c r="PM124" s="186"/>
      <c r="PN124" s="186"/>
      <c r="PO124" s="186"/>
      <c r="PP124" s="186"/>
      <c r="PQ124" s="186"/>
      <c r="PR124" s="186"/>
      <c r="PS124" s="186"/>
      <c r="PT124" s="186"/>
      <c r="PU124" s="186"/>
      <c r="PV124" s="186"/>
      <c r="PW124" s="186"/>
      <c r="PX124" s="186"/>
      <c r="PY124" s="186"/>
      <c r="PZ124" s="186"/>
      <c r="QA124" s="186"/>
      <c r="QB124" s="186"/>
      <c r="QC124" s="186"/>
      <c r="QD124" s="186"/>
      <c r="QE124" s="186"/>
      <c r="QF124" s="186"/>
      <c r="QG124" s="186"/>
      <c r="QH124" s="186"/>
      <c r="QI124" s="186"/>
      <c r="QJ124" s="186"/>
      <c r="QK124" s="186"/>
      <c r="QL124" s="186"/>
      <c r="QM124" s="186"/>
      <c r="QN124" s="186"/>
      <c r="QO124" s="186"/>
      <c r="QP124" s="186"/>
      <c r="QQ124" s="186"/>
      <c r="QR124" s="186"/>
      <c r="QS124" s="186"/>
      <c r="QT124" s="186"/>
      <c r="QU124" s="186"/>
      <c r="QV124" s="186"/>
      <c r="QW124" s="186"/>
      <c r="QX124" s="186"/>
      <c r="QY124" s="186"/>
      <c r="QZ124" s="186"/>
      <c r="RA124" s="186"/>
      <c r="RB124" s="186"/>
      <c r="RC124" s="186"/>
      <c r="RD124" s="186"/>
      <c r="RE124" s="186"/>
      <c r="RF124" s="186"/>
      <c r="RG124" s="186"/>
      <c r="RH124" s="186"/>
      <c r="RI124" s="186"/>
      <c r="RJ124" s="186"/>
      <c r="RK124" s="186"/>
      <c r="RL124" s="186"/>
      <c r="RM124" s="186"/>
      <c r="RN124" s="186"/>
      <c r="RO124" s="186"/>
      <c r="RP124" s="186"/>
      <c r="RQ124" s="186"/>
      <c r="RR124" s="186"/>
      <c r="RS124" s="186"/>
      <c r="RT124" s="186"/>
      <c r="RU124" s="186"/>
      <c r="RV124" s="186"/>
      <c r="RW124" s="186"/>
      <c r="RX124" s="186"/>
      <c r="RY124" s="186"/>
      <c r="RZ124" s="186"/>
      <c r="SA124" s="186"/>
      <c r="SB124" s="186"/>
      <c r="SC124" s="186"/>
      <c r="SD124" s="186"/>
      <c r="SE124" s="186"/>
      <c r="SF124" s="186"/>
      <c r="SG124" s="186"/>
      <c r="SH124" s="186"/>
      <c r="SI124" s="186"/>
      <c r="SJ124" s="186"/>
      <c r="SK124" s="186"/>
      <c r="SL124" s="186"/>
      <c r="SM124" s="186"/>
      <c r="SN124" s="186"/>
      <c r="SO124" s="186"/>
      <c r="SP124" s="186"/>
      <c r="SQ124" s="186"/>
      <c r="SR124" s="186"/>
      <c r="SS124" s="186"/>
      <c r="ST124" s="186"/>
      <c r="SU124" s="186"/>
      <c r="SV124" s="186"/>
      <c r="SW124" s="186"/>
      <c r="SX124" s="186"/>
      <c r="SY124" s="186"/>
      <c r="SZ124" s="186"/>
      <c r="TA124" s="186"/>
      <c r="TB124" s="186"/>
      <c r="TC124" s="186"/>
      <c r="TD124" s="186"/>
      <c r="TE124" s="186"/>
      <c r="TF124" s="186"/>
      <c r="TG124" s="186"/>
      <c r="TH124" s="186"/>
      <c r="TI124" s="186"/>
      <c r="TJ124" s="186"/>
      <c r="TK124" s="186"/>
      <c r="TL124" s="186"/>
      <c r="TM124" s="186"/>
      <c r="TN124" s="186"/>
      <c r="TO124" s="186"/>
      <c r="TP124" s="186"/>
      <c r="TQ124" s="186"/>
      <c r="TR124" s="186"/>
      <c r="TS124" s="186"/>
      <c r="TT124" s="186"/>
      <c r="TU124" s="186"/>
      <c r="TV124" s="186"/>
      <c r="TW124" s="186"/>
      <c r="TX124" s="186"/>
      <c r="TY124" s="186"/>
      <c r="TZ124" s="186"/>
      <c r="UA124" s="186"/>
      <c r="UB124" s="186"/>
      <c r="UC124" s="186"/>
      <c r="UD124" s="186"/>
      <c r="UE124" s="186"/>
      <c r="UF124" s="186"/>
      <c r="UG124" s="186"/>
      <c r="UH124" s="186"/>
      <c r="UI124" s="186"/>
      <c r="UJ124" s="186"/>
      <c r="UK124" s="186"/>
      <c r="UL124" s="186"/>
      <c r="UM124" s="186"/>
      <c r="UN124" s="186"/>
      <c r="UO124" s="186"/>
      <c r="UP124" s="186"/>
      <c r="UQ124" s="186"/>
      <c r="UR124" s="186"/>
      <c r="US124" s="186"/>
      <c r="UT124" s="186"/>
      <c r="UU124" s="186"/>
      <c r="UV124" s="186"/>
      <c r="UW124" s="186"/>
      <c r="UX124" s="186"/>
      <c r="UY124" s="186"/>
      <c r="UZ124" s="186"/>
      <c r="VA124" s="186"/>
      <c r="VB124" s="186"/>
      <c r="VC124" s="186"/>
      <c r="VD124" s="186"/>
      <c r="VE124" s="186"/>
      <c r="VF124" s="186"/>
      <c r="VG124" s="186"/>
      <c r="VH124" s="186"/>
      <c r="VI124" s="186"/>
      <c r="VJ124" s="186"/>
      <c r="VK124" s="186"/>
      <c r="VL124" s="186"/>
      <c r="VM124" s="186"/>
      <c r="VN124" s="186"/>
      <c r="VO124" s="186"/>
      <c r="VP124" s="186"/>
      <c r="VQ124" s="186"/>
      <c r="VR124" s="186"/>
      <c r="VS124" s="186"/>
      <c r="VT124" s="186"/>
      <c r="VU124" s="186"/>
      <c r="VV124" s="186"/>
      <c r="VW124" s="186"/>
      <c r="VX124" s="186"/>
      <c r="VY124" s="186"/>
      <c r="VZ124" s="186"/>
      <c r="WA124" s="186"/>
      <c r="WB124" s="186"/>
      <c r="WC124" s="186"/>
      <c r="WD124" s="186"/>
      <c r="WE124" s="186"/>
      <c r="WF124" s="186"/>
      <c r="WG124" s="186"/>
      <c r="WH124" s="186"/>
      <c r="WI124" s="186"/>
      <c r="WJ124" s="186"/>
      <c r="WK124" s="186"/>
      <c r="WL124" s="186"/>
      <c r="WM124" s="186"/>
      <c r="WN124" s="186"/>
      <c r="WO124" s="186"/>
      <c r="WP124" s="186"/>
      <c r="WQ124" s="186"/>
      <c r="WR124" s="186"/>
      <c r="WS124" s="186"/>
      <c r="WT124" s="186"/>
      <c r="WU124" s="186"/>
      <c r="WV124" s="186"/>
      <c r="WW124" s="186"/>
      <c r="WX124" s="186"/>
      <c r="WY124" s="186"/>
      <c r="WZ124" s="186"/>
      <c r="XA124" s="186"/>
      <c r="XB124" s="186"/>
      <c r="XC124" s="186"/>
      <c r="XD124" s="186"/>
      <c r="XE124" s="186"/>
      <c r="XF124" s="186"/>
      <c r="XG124" s="186"/>
      <c r="XH124" s="186"/>
      <c r="XI124" s="186"/>
      <c r="XJ124" s="186"/>
      <c r="XK124" s="186"/>
      <c r="XL124" s="186"/>
      <c r="XM124" s="186"/>
      <c r="XN124" s="186"/>
      <c r="XO124" s="186"/>
      <c r="XP124" s="186"/>
      <c r="XQ124" s="186"/>
      <c r="XR124" s="186"/>
      <c r="XS124" s="186"/>
      <c r="XT124" s="186"/>
      <c r="XU124" s="186"/>
      <c r="XV124" s="186"/>
      <c r="XW124" s="186"/>
      <c r="XX124" s="186"/>
      <c r="XY124" s="186"/>
      <c r="XZ124" s="186"/>
      <c r="YA124" s="186"/>
      <c r="YB124" s="186"/>
      <c r="YC124" s="186"/>
      <c r="YD124" s="186"/>
      <c r="YE124" s="186"/>
      <c r="YF124" s="186"/>
      <c r="YG124" s="186"/>
      <c r="YH124" s="186"/>
      <c r="YI124" s="186"/>
      <c r="YJ124" s="186"/>
      <c r="YK124" s="186"/>
      <c r="YL124" s="186"/>
      <c r="YM124" s="186"/>
      <c r="YN124" s="186"/>
      <c r="YO124" s="186"/>
      <c r="YP124" s="186"/>
      <c r="YQ124" s="186"/>
      <c r="YR124" s="186"/>
      <c r="YS124" s="186"/>
      <c r="YT124" s="186"/>
      <c r="YU124" s="186"/>
      <c r="YV124" s="186"/>
      <c r="YW124" s="186"/>
      <c r="YX124" s="186"/>
      <c r="YY124" s="186"/>
      <c r="YZ124" s="186"/>
      <c r="ZA124" s="186"/>
      <c r="ZB124" s="186"/>
      <c r="ZC124" s="186"/>
      <c r="ZD124" s="186"/>
      <c r="ZE124" s="186"/>
      <c r="ZF124" s="186"/>
      <c r="ZG124" s="186"/>
      <c r="ZH124" s="186"/>
      <c r="ZI124" s="186"/>
      <c r="ZJ124" s="186"/>
      <c r="ZK124" s="186"/>
      <c r="ZL124" s="186"/>
      <c r="ZM124" s="186"/>
      <c r="ZN124" s="186"/>
      <c r="ZO124" s="186"/>
      <c r="ZP124" s="186"/>
      <c r="ZQ124" s="186"/>
      <c r="ZR124" s="186"/>
      <c r="ZS124" s="186"/>
      <c r="ZT124" s="186"/>
      <c r="ZU124" s="186"/>
      <c r="ZV124" s="186"/>
      <c r="ZW124" s="186"/>
      <c r="ZX124" s="186"/>
      <c r="ZY124" s="186"/>
      <c r="ZZ124" s="186"/>
      <c r="AAA124" s="186"/>
      <c r="AAB124" s="186"/>
      <c r="AAC124" s="186"/>
      <c r="AAD124" s="186"/>
      <c r="AAE124" s="186"/>
      <c r="AAF124" s="186"/>
      <c r="AAG124" s="186"/>
      <c r="AAH124" s="186"/>
      <c r="AAI124" s="186"/>
      <c r="AAJ124" s="186"/>
      <c r="AAK124" s="186"/>
      <c r="AAL124" s="186"/>
      <c r="AAM124" s="186"/>
      <c r="AAN124" s="186"/>
      <c r="AAO124" s="186"/>
      <c r="AAP124" s="186"/>
      <c r="AAQ124" s="186"/>
      <c r="AAR124" s="186"/>
      <c r="AAS124" s="186"/>
      <c r="AAT124" s="186"/>
      <c r="AAU124" s="186"/>
      <c r="AAV124" s="186"/>
      <c r="AAW124" s="186"/>
      <c r="AAX124" s="186"/>
      <c r="AAY124" s="186"/>
      <c r="AAZ124" s="186"/>
      <c r="ABA124" s="186"/>
      <c r="ABB124" s="186"/>
      <c r="ABC124" s="186"/>
      <c r="ABD124" s="186"/>
      <c r="ABE124" s="186"/>
      <c r="ABF124" s="186"/>
      <c r="ABG124" s="186"/>
      <c r="ABH124" s="186"/>
      <c r="ABI124" s="186"/>
      <c r="ABJ124" s="186"/>
      <c r="ABK124" s="186"/>
      <c r="ABL124" s="186"/>
      <c r="ABM124" s="186"/>
      <c r="ABN124" s="186"/>
      <c r="ABO124" s="186"/>
      <c r="ABP124" s="186"/>
      <c r="ABQ124" s="186"/>
      <c r="ABR124" s="186"/>
      <c r="ABS124" s="186"/>
      <c r="ABT124" s="186"/>
      <c r="ABU124" s="186"/>
      <c r="ABV124" s="186"/>
      <c r="ABW124" s="186"/>
      <c r="ABX124" s="186"/>
      <c r="ABY124" s="186"/>
      <c r="ABZ124" s="186"/>
      <c r="ACA124" s="186"/>
      <c r="ACB124" s="186"/>
      <c r="ACC124" s="186"/>
      <c r="ACD124" s="186"/>
      <c r="ACE124" s="186"/>
      <c r="ACF124" s="186"/>
      <c r="ACG124" s="186"/>
      <c r="ACH124" s="186"/>
      <c r="ACI124" s="186"/>
      <c r="ACJ124" s="186"/>
      <c r="ACK124" s="186"/>
      <c r="ACL124" s="186"/>
      <c r="ACM124" s="186"/>
      <c r="ACN124" s="186"/>
      <c r="ACO124" s="186"/>
      <c r="ACP124" s="186"/>
      <c r="ACQ124" s="186"/>
      <c r="ACR124" s="186"/>
      <c r="ACS124" s="186"/>
      <c r="ACT124" s="186"/>
      <c r="ACU124" s="186"/>
      <c r="ACV124" s="186"/>
      <c r="ACW124" s="186"/>
      <c r="ACX124" s="186"/>
      <c r="ACY124" s="186"/>
      <c r="ACZ124" s="186"/>
      <c r="ADA124" s="186"/>
      <c r="ADB124" s="186"/>
      <c r="ADC124" s="186"/>
      <c r="ADD124" s="186"/>
      <c r="ADE124" s="186"/>
      <c r="ADF124" s="186"/>
      <c r="ADG124" s="186"/>
      <c r="ADH124" s="186"/>
      <c r="ADI124" s="186"/>
      <c r="ADJ124" s="186"/>
      <c r="ADK124" s="186"/>
      <c r="ADL124" s="186"/>
      <c r="ADM124" s="186"/>
      <c r="ADN124" s="186"/>
      <c r="ADO124" s="186"/>
      <c r="ADP124" s="186"/>
      <c r="ADQ124" s="186"/>
      <c r="ADR124" s="186"/>
      <c r="ADS124" s="186"/>
      <c r="ADT124" s="186"/>
      <c r="ADU124" s="186"/>
      <c r="ADV124" s="186"/>
      <c r="ADW124" s="186"/>
      <c r="ADX124" s="186"/>
      <c r="ADY124" s="186"/>
      <c r="ADZ124" s="186"/>
      <c r="AEA124" s="186"/>
      <c r="AEB124" s="186"/>
      <c r="AEC124" s="186"/>
      <c r="AED124" s="186"/>
      <c r="AEE124" s="186"/>
      <c r="AEF124" s="186"/>
      <c r="AEG124" s="186"/>
      <c r="AEH124" s="186"/>
      <c r="AEI124" s="186"/>
      <c r="AEJ124" s="186"/>
      <c r="AEK124" s="186"/>
      <c r="AEL124" s="186"/>
      <c r="AEM124" s="186"/>
      <c r="AEN124" s="186"/>
      <c r="AEO124" s="186"/>
      <c r="AEP124" s="186"/>
      <c r="AEQ124" s="186"/>
      <c r="AER124" s="186"/>
      <c r="AES124" s="186"/>
      <c r="AET124" s="186"/>
      <c r="AEU124" s="186"/>
      <c r="AEV124" s="186"/>
      <c r="AEW124" s="186"/>
      <c r="AEX124" s="186"/>
      <c r="AEY124" s="186"/>
      <c r="AEZ124" s="186"/>
      <c r="AFA124" s="186"/>
      <c r="AFB124" s="186"/>
      <c r="AFC124" s="186"/>
      <c r="AFD124" s="186"/>
      <c r="AFE124" s="186"/>
      <c r="AFF124" s="186"/>
      <c r="AFG124" s="186"/>
      <c r="AFH124" s="186"/>
      <c r="AFI124" s="186"/>
      <c r="AFJ124" s="186"/>
      <c r="AFK124" s="186"/>
      <c r="AFL124" s="186"/>
      <c r="AFM124" s="186"/>
      <c r="AFN124" s="186"/>
      <c r="AFO124" s="186"/>
      <c r="AFP124" s="186"/>
      <c r="AFQ124" s="186"/>
      <c r="AFR124" s="186"/>
      <c r="AFS124" s="186"/>
      <c r="AFT124" s="186"/>
      <c r="AFU124" s="186"/>
      <c r="AFV124" s="186"/>
      <c r="AFW124" s="186"/>
      <c r="AFX124" s="186"/>
      <c r="AFY124" s="186"/>
      <c r="AFZ124" s="186"/>
      <c r="AGA124" s="186"/>
      <c r="AGB124" s="186"/>
      <c r="AGC124" s="186"/>
      <c r="AGD124" s="186"/>
      <c r="AGE124" s="186"/>
      <c r="AGF124" s="186"/>
      <c r="AGG124" s="186"/>
      <c r="AGH124" s="186"/>
      <c r="AGI124" s="186"/>
      <c r="AGJ124" s="186"/>
      <c r="AGK124" s="186"/>
      <c r="AGL124" s="186"/>
      <c r="AGM124" s="186"/>
      <c r="AGN124" s="186"/>
      <c r="AGO124" s="186"/>
      <c r="AGP124" s="186"/>
      <c r="AGQ124" s="186"/>
      <c r="AGR124" s="186"/>
      <c r="AGS124" s="186"/>
      <c r="AGT124" s="186"/>
      <c r="AGU124" s="186"/>
      <c r="AGV124" s="186"/>
      <c r="AGW124" s="186"/>
      <c r="AGX124" s="186"/>
      <c r="AGY124" s="186"/>
      <c r="AGZ124" s="186"/>
      <c r="AHA124" s="186"/>
      <c r="AHB124" s="186"/>
      <c r="AHC124" s="186"/>
      <c r="AHD124" s="186"/>
      <c r="AHE124" s="186"/>
      <c r="AHF124" s="186"/>
      <c r="AHG124" s="186"/>
      <c r="AHH124" s="186"/>
      <c r="AHI124" s="186"/>
      <c r="AHJ124" s="186"/>
      <c r="AHK124" s="186"/>
      <c r="AHL124" s="186"/>
      <c r="AHM124" s="186"/>
      <c r="AHN124" s="186"/>
      <c r="AHO124" s="186"/>
      <c r="AHP124" s="186"/>
      <c r="AHQ124" s="186"/>
      <c r="AHR124" s="186"/>
      <c r="AHS124" s="186"/>
      <c r="AHT124" s="186"/>
      <c r="AHU124" s="186"/>
      <c r="AHV124" s="186"/>
      <c r="AHW124" s="186"/>
      <c r="AHX124" s="186"/>
      <c r="AHY124" s="186"/>
      <c r="AHZ124" s="186"/>
      <c r="AIA124" s="186"/>
      <c r="AIB124" s="186"/>
      <c r="AIC124" s="186"/>
      <c r="AID124" s="186"/>
      <c r="AIE124" s="186"/>
      <c r="AIF124" s="186"/>
      <c r="AIG124" s="186"/>
      <c r="AIH124" s="186"/>
      <c r="AII124" s="186"/>
      <c r="AIJ124" s="186"/>
      <c r="AIK124" s="186"/>
      <c r="AIL124" s="186"/>
      <c r="AIM124" s="186"/>
      <c r="AIN124" s="186"/>
      <c r="AIO124" s="186"/>
      <c r="AIP124" s="186"/>
      <c r="AIQ124" s="186"/>
      <c r="AIR124" s="186"/>
      <c r="AIS124" s="186"/>
      <c r="AIT124" s="186"/>
      <c r="AIU124" s="186"/>
      <c r="AIV124" s="186"/>
      <c r="AIW124" s="186"/>
      <c r="AIX124" s="186"/>
      <c r="AIY124" s="186"/>
      <c r="AIZ124" s="186"/>
      <c r="AJA124" s="186"/>
      <c r="AJB124" s="186"/>
      <c r="AJC124" s="186"/>
      <c r="AJD124" s="186"/>
      <c r="AJE124" s="186"/>
      <c r="AJF124" s="186"/>
      <c r="AJG124" s="186"/>
      <c r="AJH124" s="186"/>
      <c r="AJI124" s="186"/>
      <c r="AJJ124" s="186"/>
      <c r="AJK124" s="186"/>
      <c r="AJL124" s="186"/>
      <c r="AJM124" s="186"/>
      <c r="AJN124" s="186"/>
      <c r="AJO124" s="186"/>
      <c r="AJP124" s="186"/>
      <c r="AJQ124" s="186"/>
      <c r="AJR124" s="186"/>
      <c r="AJS124" s="186"/>
      <c r="AJT124" s="186"/>
      <c r="AJU124" s="186"/>
      <c r="AJV124" s="186"/>
      <c r="AJW124" s="186"/>
      <c r="AJX124" s="186"/>
      <c r="AJY124" s="186"/>
      <c r="AJZ124" s="186"/>
      <c r="AKA124" s="186"/>
      <c r="AKB124" s="186"/>
      <c r="AKC124" s="186"/>
      <c r="AKD124" s="186"/>
      <c r="AKE124" s="186"/>
      <c r="AKF124" s="186"/>
      <c r="AKG124" s="186"/>
      <c r="AKH124" s="186"/>
      <c r="AKI124" s="186"/>
      <c r="AKJ124" s="186"/>
      <c r="AKK124" s="186"/>
      <c r="AKL124" s="186"/>
      <c r="AKM124" s="186"/>
      <c r="AKN124" s="186"/>
      <c r="AKO124" s="186"/>
      <c r="AKP124" s="186"/>
      <c r="AKQ124" s="186"/>
      <c r="AKR124" s="186"/>
      <c r="AKS124" s="186"/>
      <c r="AKT124" s="186"/>
      <c r="AKU124" s="186"/>
      <c r="AKV124" s="186"/>
      <c r="AKW124" s="186"/>
      <c r="AKX124" s="186"/>
      <c r="AKY124" s="186"/>
      <c r="AKZ124" s="186"/>
      <c r="ALA124" s="186"/>
      <c r="ALB124" s="186"/>
      <c r="ALC124" s="186"/>
      <c r="ALD124" s="186"/>
      <c r="ALE124" s="186"/>
      <c r="ALF124" s="186"/>
      <c r="ALG124" s="186"/>
      <c r="ALH124" s="186"/>
      <c r="ALI124" s="186"/>
      <c r="ALJ124" s="186"/>
      <c r="ALK124" s="186"/>
      <c r="ALL124" s="186"/>
      <c r="ALM124" s="186"/>
      <c r="ALN124" s="186"/>
      <c r="ALO124" s="186"/>
      <c r="ALP124" s="186"/>
      <c r="ALQ124" s="186"/>
      <c r="ALR124" s="186"/>
      <c r="ALS124" s="186"/>
      <c r="ALT124" s="186"/>
      <c r="ALU124" s="186"/>
      <c r="ALV124" s="186"/>
      <c r="ALW124" s="186"/>
      <c r="ALX124" s="186"/>
      <c r="ALY124" s="186"/>
      <c r="ALZ124" s="186"/>
      <c r="AMA124" s="186"/>
      <c r="AMB124" s="186"/>
      <c r="AMC124" s="186"/>
      <c r="AMD124" s="186"/>
      <c r="AME124" s="186"/>
      <c r="AMF124" s="186"/>
      <c r="AMG124" s="186"/>
      <c r="AMH124" s="186"/>
      <c r="AMI124" s="186"/>
      <c r="AMJ124" s="186"/>
    </row>
    <row r="125" spans="1:1024" ht="27.6">
      <c r="A125" s="85" t="s">
        <v>424</v>
      </c>
      <c r="B125" s="85" t="s">
        <v>77</v>
      </c>
      <c r="C125" s="183" t="s">
        <v>439</v>
      </c>
      <c r="D125" s="85" t="s">
        <v>426</v>
      </c>
      <c r="E125" s="196">
        <f>+I125</f>
        <v>5150.2700000000004</v>
      </c>
      <c r="F125" s="196">
        <f t="shared" si="4"/>
        <v>6395.6</v>
      </c>
      <c r="H125" s="200" t="s">
        <v>479</v>
      </c>
      <c r="I125" s="196">
        <v>5150.2700000000004</v>
      </c>
      <c r="J125" s="196"/>
      <c r="L125" s="200"/>
      <c r="M125" s="200"/>
      <c r="N125" s="200"/>
    </row>
    <row r="126" spans="1:1024" ht="15.75" customHeight="1">
      <c r="A126" s="85" t="s">
        <v>424</v>
      </c>
      <c r="B126" s="85" t="s">
        <v>55</v>
      </c>
      <c r="C126" s="200" t="s">
        <v>440</v>
      </c>
      <c r="D126" s="85" t="s">
        <v>426</v>
      </c>
      <c r="E126" s="196">
        <f>TRUNC(I126*L126,2)</f>
        <v>825.3</v>
      </c>
      <c r="F126" s="196">
        <f t="shared" si="4"/>
        <v>1024.8499999999999</v>
      </c>
      <c r="H126" s="200" t="s">
        <v>476</v>
      </c>
      <c r="I126" s="200">
        <v>137.55000000000001</v>
      </c>
      <c r="J126" s="200"/>
      <c r="L126" s="200">
        <v>6</v>
      </c>
      <c r="M126" s="200" t="s">
        <v>481</v>
      </c>
      <c r="N126" s="200"/>
    </row>
    <row r="127" spans="1:1024" ht="15.75" customHeight="1">
      <c r="A127" s="85" t="s">
        <v>424</v>
      </c>
      <c r="B127" s="85" t="s">
        <v>126</v>
      </c>
      <c r="C127" s="200" t="s">
        <v>441</v>
      </c>
      <c r="D127" s="85" t="s">
        <v>426</v>
      </c>
      <c r="E127" s="196">
        <f>TRUNC(I127*L127,2)</f>
        <v>1020.4</v>
      </c>
      <c r="F127" s="196">
        <f t="shared" si="4"/>
        <v>1267.1300000000001</v>
      </c>
      <c r="H127" s="200" t="s">
        <v>476</v>
      </c>
      <c r="I127" s="200">
        <v>204.08</v>
      </c>
      <c r="J127" s="200"/>
      <c r="L127" s="200">
        <v>5</v>
      </c>
      <c r="M127" s="200" t="s">
        <v>478</v>
      </c>
      <c r="N127" s="200"/>
    </row>
    <row r="128" spans="1:1024" ht="15.75" customHeight="1">
      <c r="A128" s="85" t="s">
        <v>442</v>
      </c>
      <c r="B128" s="85">
        <v>10584</v>
      </c>
      <c r="C128" s="200" t="s">
        <v>443</v>
      </c>
      <c r="D128" s="85" t="s">
        <v>426</v>
      </c>
      <c r="E128" s="196">
        <v>3602</v>
      </c>
      <c r="F128" s="196">
        <f t="shared" si="4"/>
        <v>4472.96</v>
      </c>
      <c r="H128" s="200"/>
      <c r="I128" s="200"/>
      <c r="J128" s="200"/>
      <c r="L128" s="200"/>
      <c r="M128" s="200"/>
      <c r="N128" s="200"/>
    </row>
    <row r="129" spans="1:1024" ht="15.75" customHeight="1">
      <c r="A129" s="85"/>
      <c r="B129" s="85"/>
      <c r="C129" s="200"/>
      <c r="D129" s="85"/>
      <c r="E129" s="196"/>
      <c r="F129" s="196"/>
      <c r="H129" s="200"/>
      <c r="I129" s="200"/>
      <c r="J129" s="200"/>
      <c r="L129" s="200"/>
      <c r="M129" s="200"/>
      <c r="N129" s="200"/>
    </row>
    <row r="130" spans="1:1024" ht="15.75" customHeight="1">
      <c r="A130" s="203"/>
      <c r="B130" s="203"/>
      <c r="C130" s="204" t="s">
        <v>444</v>
      </c>
      <c r="D130" s="203"/>
      <c r="E130" s="205"/>
      <c r="F130" s="205"/>
      <c r="G130" s="188"/>
      <c r="H130" s="204"/>
      <c r="I130" s="204"/>
      <c r="J130" s="204"/>
      <c r="K130" s="188"/>
      <c r="L130" s="204"/>
      <c r="M130" s="204"/>
      <c r="N130" s="204"/>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W130" s="188"/>
      <c r="AX130" s="188"/>
      <c r="AY130" s="188"/>
      <c r="AZ130" s="188"/>
      <c r="BA130" s="188"/>
      <c r="BB130" s="188"/>
      <c r="BC130" s="188"/>
      <c r="BD130" s="188"/>
      <c r="BE130" s="188"/>
      <c r="BF130" s="188"/>
      <c r="BG130" s="188"/>
      <c r="BH130" s="188"/>
      <c r="BI130" s="188"/>
      <c r="BJ130" s="188"/>
      <c r="BK130" s="188"/>
      <c r="BL130" s="188"/>
      <c r="BM130" s="202"/>
      <c r="BN130" s="202"/>
      <c r="BO130" s="202"/>
      <c r="BP130" s="202"/>
      <c r="BQ130" s="202"/>
      <c r="BR130" s="202"/>
      <c r="BS130" s="202"/>
      <c r="BT130" s="202"/>
      <c r="BU130" s="202"/>
      <c r="BV130" s="202"/>
      <c r="BW130" s="202"/>
      <c r="BX130" s="202"/>
      <c r="BY130" s="202"/>
      <c r="BZ130" s="202"/>
      <c r="CA130" s="202"/>
      <c r="CB130" s="202"/>
      <c r="CC130" s="202"/>
      <c r="CD130" s="202"/>
      <c r="CE130" s="202"/>
      <c r="CF130" s="202"/>
      <c r="CG130" s="202"/>
      <c r="CH130" s="202"/>
      <c r="CI130" s="202"/>
      <c r="CJ130" s="202"/>
      <c r="CK130" s="202"/>
      <c r="CL130" s="202"/>
      <c r="CM130" s="202"/>
      <c r="CN130" s="202"/>
      <c r="CO130" s="202"/>
      <c r="CP130" s="202"/>
      <c r="CQ130" s="202"/>
      <c r="CR130" s="202"/>
      <c r="CS130" s="202"/>
      <c r="CT130" s="202"/>
      <c r="CU130" s="202"/>
      <c r="CV130" s="202"/>
      <c r="CW130" s="202"/>
      <c r="CX130" s="202"/>
      <c r="CY130" s="202"/>
      <c r="CZ130" s="202"/>
      <c r="DA130" s="202"/>
      <c r="DB130" s="202"/>
      <c r="DC130" s="202"/>
      <c r="DD130" s="202"/>
      <c r="DE130" s="202"/>
      <c r="DF130" s="202"/>
      <c r="DG130" s="202"/>
      <c r="DH130" s="202"/>
      <c r="DI130" s="202"/>
      <c r="DJ130" s="202"/>
      <c r="DK130" s="202"/>
      <c r="DL130" s="202"/>
      <c r="DM130" s="202"/>
      <c r="DN130" s="202"/>
      <c r="DO130" s="202"/>
      <c r="DP130" s="202"/>
      <c r="DQ130" s="202"/>
      <c r="DR130" s="202"/>
      <c r="DS130" s="202"/>
      <c r="DT130" s="202"/>
      <c r="DU130" s="202"/>
      <c r="DV130" s="202"/>
      <c r="DW130" s="202"/>
      <c r="DX130" s="202"/>
      <c r="DY130" s="202"/>
      <c r="DZ130" s="202"/>
      <c r="EA130" s="202"/>
      <c r="EB130" s="202"/>
      <c r="EC130" s="202"/>
      <c r="ED130" s="202"/>
      <c r="EE130" s="202"/>
      <c r="EF130" s="202"/>
      <c r="EG130" s="202"/>
      <c r="EH130" s="202"/>
      <c r="EI130" s="202"/>
      <c r="EJ130" s="202"/>
      <c r="EK130" s="202"/>
      <c r="EL130" s="202"/>
      <c r="EM130" s="202"/>
      <c r="EN130" s="202"/>
      <c r="EO130" s="202"/>
      <c r="EP130" s="202"/>
      <c r="EQ130" s="202"/>
      <c r="ER130" s="202"/>
      <c r="ES130" s="202"/>
      <c r="ET130" s="202"/>
      <c r="EU130" s="202"/>
      <c r="EV130" s="202"/>
      <c r="EW130" s="202"/>
      <c r="EX130" s="202"/>
      <c r="EY130" s="202"/>
      <c r="EZ130" s="202"/>
      <c r="FA130" s="202"/>
      <c r="FB130" s="202"/>
      <c r="FC130" s="202"/>
      <c r="FD130" s="202"/>
      <c r="FE130" s="202"/>
      <c r="FF130" s="202"/>
      <c r="FG130" s="202"/>
      <c r="FH130" s="202"/>
      <c r="FI130" s="202"/>
      <c r="FJ130" s="202"/>
      <c r="FK130" s="202"/>
      <c r="FL130" s="202"/>
      <c r="FM130" s="202"/>
      <c r="FN130" s="202"/>
      <c r="FO130" s="202"/>
      <c r="FP130" s="202"/>
      <c r="FQ130" s="202"/>
      <c r="FR130" s="202"/>
      <c r="FS130" s="202"/>
      <c r="FT130" s="202"/>
      <c r="FU130" s="202"/>
      <c r="FV130" s="202"/>
      <c r="FW130" s="202"/>
      <c r="FX130" s="202"/>
      <c r="FY130" s="202"/>
      <c r="FZ130" s="202"/>
      <c r="GA130" s="202"/>
      <c r="GB130" s="202"/>
      <c r="GC130" s="202"/>
      <c r="GD130" s="202"/>
      <c r="GE130" s="202"/>
      <c r="GF130" s="202"/>
      <c r="GG130" s="202"/>
      <c r="GH130" s="202"/>
      <c r="GI130" s="202"/>
      <c r="GJ130" s="202"/>
      <c r="GK130" s="202"/>
      <c r="GL130" s="202"/>
      <c r="GM130" s="202"/>
      <c r="GN130" s="202"/>
      <c r="GO130" s="202"/>
      <c r="GP130" s="202"/>
      <c r="GQ130" s="202"/>
      <c r="GR130" s="202"/>
      <c r="GS130" s="202"/>
      <c r="GT130" s="202"/>
      <c r="GU130" s="202"/>
      <c r="GV130" s="202"/>
      <c r="GW130" s="202"/>
      <c r="GX130" s="202"/>
      <c r="GY130" s="202"/>
      <c r="GZ130" s="202"/>
      <c r="HA130" s="202"/>
      <c r="HB130" s="202"/>
      <c r="HC130" s="202"/>
      <c r="HD130" s="202"/>
      <c r="HE130" s="202"/>
      <c r="HF130" s="202"/>
      <c r="HG130" s="202"/>
      <c r="HH130" s="202"/>
      <c r="HI130" s="202"/>
      <c r="HJ130" s="202"/>
      <c r="HK130" s="202"/>
      <c r="HL130" s="202"/>
      <c r="HM130" s="202"/>
      <c r="HN130" s="202"/>
      <c r="HO130" s="202"/>
      <c r="HP130" s="202"/>
      <c r="HQ130" s="202"/>
      <c r="HR130" s="202"/>
      <c r="HS130" s="202"/>
      <c r="HT130" s="202"/>
      <c r="HU130" s="202"/>
      <c r="HV130" s="202"/>
      <c r="HW130" s="202"/>
      <c r="HX130" s="202"/>
      <c r="HY130" s="202"/>
      <c r="HZ130" s="202"/>
      <c r="IA130" s="202"/>
      <c r="IB130" s="202"/>
      <c r="IC130" s="202"/>
      <c r="ID130" s="202"/>
      <c r="IE130" s="202"/>
      <c r="IF130" s="202"/>
      <c r="IG130" s="202"/>
      <c r="IH130" s="202"/>
      <c r="II130" s="202"/>
      <c r="IJ130" s="202"/>
      <c r="IK130" s="202"/>
      <c r="IL130" s="202"/>
      <c r="IM130" s="202"/>
      <c r="IN130" s="202"/>
      <c r="IO130" s="202"/>
      <c r="IP130" s="202"/>
      <c r="IQ130" s="202"/>
      <c r="IR130" s="202"/>
      <c r="IS130" s="202"/>
      <c r="IT130" s="202"/>
      <c r="IU130" s="202"/>
      <c r="IV130" s="202"/>
      <c r="IW130" s="202"/>
      <c r="IX130" s="202"/>
      <c r="IY130" s="202"/>
      <c r="IZ130" s="202"/>
      <c r="JA130" s="202"/>
      <c r="JB130" s="202"/>
      <c r="JC130" s="202"/>
      <c r="JD130" s="202"/>
      <c r="JE130" s="202"/>
      <c r="JF130" s="202"/>
      <c r="JG130" s="202"/>
      <c r="JH130" s="202"/>
      <c r="JI130" s="202"/>
      <c r="JJ130" s="202"/>
      <c r="JK130" s="202"/>
      <c r="JL130" s="202"/>
      <c r="JM130" s="202"/>
      <c r="JN130" s="202"/>
      <c r="JO130" s="202"/>
      <c r="JP130" s="202"/>
      <c r="JQ130" s="202"/>
      <c r="JR130" s="202"/>
      <c r="JS130" s="202"/>
      <c r="JT130" s="202"/>
      <c r="JU130" s="202"/>
      <c r="JV130" s="202"/>
      <c r="JW130" s="202"/>
      <c r="JX130" s="202"/>
      <c r="JY130" s="202"/>
      <c r="JZ130" s="202"/>
      <c r="KA130" s="202"/>
      <c r="KB130" s="202"/>
      <c r="KC130" s="202"/>
      <c r="KD130" s="202"/>
      <c r="KE130" s="202"/>
      <c r="KF130" s="202"/>
      <c r="KG130" s="202"/>
      <c r="KH130" s="202"/>
      <c r="KI130" s="202"/>
      <c r="KJ130" s="202"/>
      <c r="KK130" s="202"/>
      <c r="KL130" s="202"/>
      <c r="KM130" s="202"/>
      <c r="KN130" s="202"/>
      <c r="KO130" s="202"/>
      <c r="KP130" s="202"/>
      <c r="KQ130" s="202"/>
      <c r="KR130" s="202"/>
      <c r="KS130" s="202"/>
      <c r="KT130" s="202"/>
      <c r="KU130" s="202"/>
      <c r="KV130" s="202"/>
      <c r="KW130" s="202"/>
      <c r="KX130" s="202"/>
      <c r="KY130" s="202"/>
      <c r="KZ130" s="202"/>
      <c r="LA130" s="202"/>
      <c r="LB130" s="202"/>
      <c r="LC130" s="202"/>
      <c r="LD130" s="202"/>
      <c r="LE130" s="202"/>
      <c r="LF130" s="202"/>
      <c r="LG130" s="202"/>
      <c r="LH130" s="202"/>
      <c r="LI130" s="202"/>
      <c r="LJ130" s="202"/>
      <c r="LK130" s="202"/>
      <c r="LL130" s="202"/>
      <c r="LM130" s="202"/>
      <c r="LN130" s="202"/>
      <c r="LO130" s="202"/>
      <c r="LP130" s="202"/>
      <c r="LQ130" s="202"/>
      <c r="LR130" s="202"/>
      <c r="LS130" s="202"/>
      <c r="LT130" s="202"/>
      <c r="LU130" s="202"/>
      <c r="LV130" s="202"/>
      <c r="LW130" s="202"/>
      <c r="LX130" s="202"/>
      <c r="LY130" s="202"/>
      <c r="LZ130" s="202"/>
      <c r="MA130" s="202"/>
      <c r="MB130" s="202"/>
      <c r="MC130" s="202"/>
      <c r="MD130" s="202"/>
      <c r="ME130" s="202"/>
      <c r="MF130" s="202"/>
      <c r="MG130" s="202"/>
      <c r="MH130" s="202"/>
      <c r="MI130" s="202"/>
      <c r="MJ130" s="202"/>
      <c r="MK130" s="202"/>
      <c r="ML130" s="202"/>
      <c r="MM130" s="202"/>
      <c r="MN130" s="202"/>
      <c r="MO130" s="202"/>
      <c r="MP130" s="202"/>
      <c r="MQ130" s="202"/>
      <c r="MR130" s="202"/>
      <c r="MS130" s="202"/>
      <c r="MT130" s="202"/>
      <c r="MU130" s="202"/>
      <c r="MV130" s="202"/>
      <c r="MW130" s="202"/>
      <c r="MX130" s="202"/>
      <c r="MY130" s="202"/>
      <c r="MZ130" s="202"/>
      <c r="NA130" s="202"/>
      <c r="NB130" s="202"/>
      <c r="NC130" s="202"/>
      <c r="ND130" s="202"/>
      <c r="NE130" s="202"/>
      <c r="NF130" s="202"/>
      <c r="NG130" s="202"/>
      <c r="NH130" s="202"/>
      <c r="NI130" s="202"/>
      <c r="NJ130" s="202"/>
      <c r="NK130" s="202"/>
      <c r="NL130" s="202"/>
      <c r="NM130" s="202"/>
      <c r="NN130" s="202"/>
      <c r="NO130" s="202"/>
      <c r="NP130" s="202"/>
      <c r="NQ130" s="202"/>
      <c r="NR130" s="202"/>
      <c r="NS130" s="202"/>
      <c r="NT130" s="202"/>
      <c r="NU130" s="202"/>
      <c r="NV130" s="202"/>
      <c r="NW130" s="202"/>
      <c r="NX130" s="202"/>
      <c r="NY130" s="202"/>
      <c r="NZ130" s="202"/>
      <c r="OA130" s="202"/>
      <c r="OB130" s="202"/>
      <c r="OC130" s="202"/>
      <c r="OD130" s="202"/>
      <c r="OE130" s="202"/>
      <c r="OF130" s="202"/>
      <c r="OG130" s="202"/>
      <c r="OH130" s="202"/>
      <c r="OI130" s="202"/>
      <c r="OJ130" s="202"/>
      <c r="OK130" s="202"/>
      <c r="OL130" s="202"/>
      <c r="OM130" s="202"/>
      <c r="ON130" s="202"/>
      <c r="OO130" s="202"/>
      <c r="OP130" s="202"/>
      <c r="OQ130" s="202"/>
      <c r="OR130" s="202"/>
      <c r="OS130" s="202"/>
      <c r="OT130" s="202"/>
      <c r="OU130" s="202"/>
      <c r="OV130" s="202"/>
      <c r="OW130" s="202"/>
      <c r="OX130" s="202"/>
      <c r="OY130" s="202"/>
      <c r="OZ130" s="202"/>
      <c r="PA130" s="202"/>
      <c r="PB130" s="202"/>
      <c r="PC130" s="202"/>
      <c r="PD130" s="202"/>
      <c r="PE130" s="202"/>
      <c r="PF130" s="202"/>
      <c r="PG130" s="202"/>
      <c r="PH130" s="202"/>
      <c r="PI130" s="202"/>
      <c r="PJ130" s="202"/>
      <c r="PK130" s="202"/>
      <c r="PL130" s="202"/>
      <c r="PM130" s="202"/>
      <c r="PN130" s="202"/>
      <c r="PO130" s="202"/>
      <c r="PP130" s="202"/>
      <c r="PQ130" s="202"/>
      <c r="PR130" s="202"/>
      <c r="PS130" s="202"/>
      <c r="PT130" s="202"/>
      <c r="PU130" s="202"/>
      <c r="PV130" s="202"/>
      <c r="PW130" s="202"/>
      <c r="PX130" s="202"/>
      <c r="PY130" s="202"/>
      <c r="PZ130" s="202"/>
      <c r="QA130" s="202"/>
      <c r="QB130" s="202"/>
      <c r="QC130" s="202"/>
      <c r="QD130" s="202"/>
      <c r="QE130" s="202"/>
      <c r="QF130" s="202"/>
      <c r="QG130" s="202"/>
      <c r="QH130" s="202"/>
      <c r="QI130" s="202"/>
      <c r="QJ130" s="202"/>
      <c r="QK130" s="202"/>
      <c r="QL130" s="202"/>
      <c r="QM130" s="202"/>
      <c r="QN130" s="202"/>
      <c r="QO130" s="202"/>
      <c r="QP130" s="202"/>
      <c r="QQ130" s="202"/>
      <c r="QR130" s="202"/>
      <c r="QS130" s="202"/>
      <c r="QT130" s="202"/>
      <c r="QU130" s="202"/>
      <c r="QV130" s="202"/>
      <c r="QW130" s="202"/>
      <c r="QX130" s="202"/>
      <c r="QY130" s="202"/>
      <c r="QZ130" s="202"/>
      <c r="RA130" s="202"/>
      <c r="RB130" s="202"/>
      <c r="RC130" s="202"/>
      <c r="RD130" s="202"/>
      <c r="RE130" s="202"/>
      <c r="RF130" s="202"/>
      <c r="RG130" s="202"/>
      <c r="RH130" s="202"/>
      <c r="RI130" s="202"/>
      <c r="RJ130" s="202"/>
      <c r="RK130" s="202"/>
      <c r="RL130" s="202"/>
      <c r="RM130" s="202"/>
      <c r="RN130" s="202"/>
      <c r="RO130" s="202"/>
      <c r="RP130" s="202"/>
      <c r="RQ130" s="202"/>
      <c r="RR130" s="202"/>
      <c r="RS130" s="202"/>
      <c r="RT130" s="202"/>
      <c r="RU130" s="202"/>
      <c r="RV130" s="202"/>
      <c r="RW130" s="202"/>
      <c r="RX130" s="202"/>
      <c r="RY130" s="202"/>
      <c r="RZ130" s="202"/>
      <c r="SA130" s="202"/>
      <c r="SB130" s="202"/>
      <c r="SC130" s="202"/>
      <c r="SD130" s="202"/>
      <c r="SE130" s="202"/>
      <c r="SF130" s="202"/>
      <c r="SG130" s="202"/>
      <c r="SH130" s="202"/>
      <c r="SI130" s="202"/>
      <c r="SJ130" s="202"/>
      <c r="SK130" s="202"/>
      <c r="SL130" s="202"/>
      <c r="SM130" s="202"/>
      <c r="SN130" s="202"/>
      <c r="SO130" s="202"/>
      <c r="SP130" s="202"/>
      <c r="SQ130" s="202"/>
      <c r="SR130" s="202"/>
      <c r="SS130" s="202"/>
      <c r="ST130" s="202"/>
      <c r="SU130" s="202"/>
      <c r="SV130" s="202"/>
      <c r="SW130" s="202"/>
      <c r="SX130" s="202"/>
      <c r="SY130" s="202"/>
      <c r="SZ130" s="202"/>
      <c r="TA130" s="202"/>
      <c r="TB130" s="202"/>
      <c r="TC130" s="202"/>
      <c r="TD130" s="202"/>
      <c r="TE130" s="202"/>
      <c r="TF130" s="202"/>
      <c r="TG130" s="202"/>
      <c r="TH130" s="202"/>
      <c r="TI130" s="202"/>
      <c r="TJ130" s="202"/>
      <c r="TK130" s="202"/>
      <c r="TL130" s="202"/>
      <c r="TM130" s="202"/>
      <c r="TN130" s="202"/>
      <c r="TO130" s="202"/>
      <c r="TP130" s="202"/>
      <c r="TQ130" s="202"/>
      <c r="TR130" s="202"/>
      <c r="TS130" s="202"/>
      <c r="TT130" s="202"/>
      <c r="TU130" s="202"/>
      <c r="TV130" s="202"/>
      <c r="TW130" s="202"/>
      <c r="TX130" s="202"/>
      <c r="TY130" s="202"/>
      <c r="TZ130" s="202"/>
      <c r="UA130" s="202"/>
      <c r="UB130" s="202"/>
      <c r="UC130" s="202"/>
      <c r="UD130" s="202"/>
      <c r="UE130" s="202"/>
      <c r="UF130" s="202"/>
      <c r="UG130" s="202"/>
      <c r="UH130" s="202"/>
      <c r="UI130" s="202"/>
      <c r="UJ130" s="202"/>
      <c r="UK130" s="202"/>
      <c r="UL130" s="202"/>
      <c r="UM130" s="202"/>
      <c r="UN130" s="202"/>
      <c r="UO130" s="202"/>
      <c r="UP130" s="202"/>
      <c r="UQ130" s="202"/>
      <c r="UR130" s="202"/>
      <c r="US130" s="202"/>
      <c r="UT130" s="202"/>
      <c r="UU130" s="202"/>
      <c r="UV130" s="202"/>
      <c r="UW130" s="202"/>
      <c r="UX130" s="202"/>
      <c r="UY130" s="202"/>
      <c r="UZ130" s="202"/>
      <c r="VA130" s="202"/>
      <c r="VB130" s="202"/>
      <c r="VC130" s="202"/>
      <c r="VD130" s="202"/>
      <c r="VE130" s="202"/>
      <c r="VF130" s="202"/>
      <c r="VG130" s="202"/>
      <c r="VH130" s="202"/>
      <c r="VI130" s="202"/>
      <c r="VJ130" s="202"/>
      <c r="VK130" s="202"/>
      <c r="VL130" s="202"/>
      <c r="VM130" s="202"/>
      <c r="VN130" s="202"/>
      <c r="VO130" s="202"/>
      <c r="VP130" s="202"/>
      <c r="VQ130" s="202"/>
      <c r="VR130" s="202"/>
      <c r="VS130" s="202"/>
      <c r="VT130" s="202"/>
      <c r="VU130" s="202"/>
      <c r="VV130" s="202"/>
      <c r="VW130" s="202"/>
      <c r="VX130" s="202"/>
      <c r="VY130" s="202"/>
      <c r="VZ130" s="202"/>
      <c r="WA130" s="202"/>
      <c r="WB130" s="202"/>
      <c r="WC130" s="202"/>
      <c r="WD130" s="202"/>
      <c r="WE130" s="202"/>
      <c r="WF130" s="202"/>
      <c r="WG130" s="202"/>
      <c r="WH130" s="202"/>
      <c r="WI130" s="202"/>
      <c r="WJ130" s="202"/>
      <c r="WK130" s="202"/>
      <c r="WL130" s="202"/>
      <c r="WM130" s="202"/>
      <c r="WN130" s="202"/>
      <c r="WO130" s="202"/>
      <c r="WP130" s="202"/>
      <c r="WQ130" s="202"/>
      <c r="WR130" s="202"/>
      <c r="WS130" s="202"/>
      <c r="WT130" s="202"/>
      <c r="WU130" s="202"/>
      <c r="WV130" s="202"/>
      <c r="WW130" s="202"/>
      <c r="WX130" s="202"/>
      <c r="WY130" s="202"/>
      <c r="WZ130" s="202"/>
      <c r="XA130" s="202"/>
      <c r="XB130" s="202"/>
      <c r="XC130" s="202"/>
      <c r="XD130" s="202"/>
      <c r="XE130" s="202"/>
      <c r="XF130" s="202"/>
      <c r="XG130" s="202"/>
      <c r="XH130" s="202"/>
      <c r="XI130" s="202"/>
      <c r="XJ130" s="202"/>
      <c r="XK130" s="202"/>
      <c r="XL130" s="202"/>
      <c r="XM130" s="202"/>
      <c r="XN130" s="202"/>
      <c r="XO130" s="202"/>
      <c r="XP130" s="202"/>
      <c r="XQ130" s="202"/>
      <c r="XR130" s="202"/>
      <c r="XS130" s="202"/>
      <c r="XT130" s="202"/>
      <c r="XU130" s="202"/>
      <c r="XV130" s="202"/>
      <c r="XW130" s="202"/>
      <c r="XX130" s="202"/>
      <c r="XY130" s="202"/>
      <c r="XZ130" s="202"/>
      <c r="YA130" s="202"/>
      <c r="YB130" s="202"/>
      <c r="YC130" s="202"/>
      <c r="YD130" s="202"/>
      <c r="YE130" s="202"/>
      <c r="YF130" s="202"/>
      <c r="YG130" s="202"/>
      <c r="YH130" s="202"/>
      <c r="YI130" s="202"/>
      <c r="YJ130" s="202"/>
      <c r="YK130" s="202"/>
      <c r="YL130" s="202"/>
      <c r="YM130" s="202"/>
      <c r="YN130" s="202"/>
      <c r="YO130" s="202"/>
      <c r="YP130" s="202"/>
      <c r="YQ130" s="202"/>
      <c r="YR130" s="202"/>
      <c r="YS130" s="202"/>
      <c r="YT130" s="202"/>
      <c r="YU130" s="202"/>
      <c r="YV130" s="202"/>
      <c r="YW130" s="202"/>
      <c r="YX130" s="202"/>
      <c r="YY130" s="202"/>
      <c r="YZ130" s="202"/>
      <c r="ZA130" s="202"/>
      <c r="ZB130" s="202"/>
      <c r="ZC130" s="202"/>
      <c r="ZD130" s="202"/>
      <c r="ZE130" s="202"/>
      <c r="ZF130" s="202"/>
      <c r="ZG130" s="202"/>
      <c r="ZH130" s="202"/>
      <c r="ZI130" s="202"/>
      <c r="ZJ130" s="202"/>
      <c r="ZK130" s="202"/>
      <c r="ZL130" s="202"/>
      <c r="ZM130" s="202"/>
      <c r="ZN130" s="202"/>
      <c r="ZO130" s="202"/>
      <c r="ZP130" s="202"/>
      <c r="ZQ130" s="202"/>
      <c r="ZR130" s="202"/>
      <c r="ZS130" s="202"/>
      <c r="ZT130" s="202"/>
      <c r="ZU130" s="202"/>
      <c r="ZV130" s="202"/>
      <c r="ZW130" s="202"/>
      <c r="ZX130" s="202"/>
      <c r="ZY130" s="202"/>
      <c r="ZZ130" s="202"/>
      <c r="AAA130" s="202"/>
      <c r="AAB130" s="202"/>
      <c r="AAC130" s="202"/>
      <c r="AAD130" s="202"/>
      <c r="AAE130" s="202"/>
      <c r="AAF130" s="202"/>
      <c r="AAG130" s="202"/>
      <c r="AAH130" s="202"/>
      <c r="AAI130" s="202"/>
      <c r="AAJ130" s="202"/>
      <c r="AAK130" s="202"/>
      <c r="AAL130" s="202"/>
      <c r="AAM130" s="202"/>
      <c r="AAN130" s="202"/>
      <c r="AAO130" s="202"/>
      <c r="AAP130" s="202"/>
      <c r="AAQ130" s="202"/>
      <c r="AAR130" s="202"/>
      <c r="AAS130" s="202"/>
      <c r="AAT130" s="202"/>
      <c r="AAU130" s="202"/>
      <c r="AAV130" s="202"/>
      <c r="AAW130" s="202"/>
      <c r="AAX130" s="202"/>
      <c r="AAY130" s="202"/>
      <c r="AAZ130" s="202"/>
      <c r="ABA130" s="202"/>
      <c r="ABB130" s="202"/>
      <c r="ABC130" s="202"/>
      <c r="ABD130" s="202"/>
      <c r="ABE130" s="202"/>
      <c r="ABF130" s="202"/>
      <c r="ABG130" s="202"/>
      <c r="ABH130" s="202"/>
      <c r="ABI130" s="202"/>
      <c r="ABJ130" s="202"/>
      <c r="ABK130" s="202"/>
      <c r="ABL130" s="202"/>
      <c r="ABM130" s="202"/>
      <c r="ABN130" s="202"/>
      <c r="ABO130" s="202"/>
      <c r="ABP130" s="202"/>
      <c r="ABQ130" s="202"/>
      <c r="ABR130" s="202"/>
      <c r="ABS130" s="202"/>
      <c r="ABT130" s="202"/>
      <c r="ABU130" s="202"/>
      <c r="ABV130" s="202"/>
      <c r="ABW130" s="202"/>
      <c r="ABX130" s="202"/>
      <c r="ABY130" s="202"/>
      <c r="ABZ130" s="202"/>
      <c r="ACA130" s="202"/>
      <c r="ACB130" s="202"/>
      <c r="ACC130" s="202"/>
      <c r="ACD130" s="202"/>
      <c r="ACE130" s="202"/>
      <c r="ACF130" s="202"/>
      <c r="ACG130" s="202"/>
      <c r="ACH130" s="202"/>
      <c r="ACI130" s="202"/>
      <c r="ACJ130" s="202"/>
      <c r="ACK130" s="202"/>
      <c r="ACL130" s="202"/>
      <c r="ACM130" s="202"/>
      <c r="ACN130" s="202"/>
      <c r="ACO130" s="202"/>
      <c r="ACP130" s="202"/>
      <c r="ACQ130" s="202"/>
      <c r="ACR130" s="202"/>
      <c r="ACS130" s="202"/>
      <c r="ACT130" s="202"/>
      <c r="ACU130" s="202"/>
      <c r="ACV130" s="202"/>
      <c r="ACW130" s="202"/>
      <c r="ACX130" s="202"/>
      <c r="ACY130" s="202"/>
      <c r="ACZ130" s="202"/>
      <c r="ADA130" s="202"/>
      <c r="ADB130" s="202"/>
      <c r="ADC130" s="202"/>
      <c r="ADD130" s="202"/>
      <c r="ADE130" s="202"/>
      <c r="ADF130" s="202"/>
      <c r="ADG130" s="202"/>
      <c r="ADH130" s="202"/>
      <c r="ADI130" s="202"/>
      <c r="ADJ130" s="202"/>
      <c r="ADK130" s="202"/>
      <c r="ADL130" s="202"/>
      <c r="ADM130" s="202"/>
      <c r="ADN130" s="202"/>
      <c r="ADO130" s="202"/>
      <c r="ADP130" s="202"/>
      <c r="ADQ130" s="202"/>
      <c r="ADR130" s="202"/>
      <c r="ADS130" s="202"/>
      <c r="ADT130" s="202"/>
      <c r="ADU130" s="202"/>
      <c r="ADV130" s="202"/>
      <c r="ADW130" s="202"/>
      <c r="ADX130" s="202"/>
      <c r="ADY130" s="202"/>
      <c r="ADZ130" s="202"/>
      <c r="AEA130" s="202"/>
      <c r="AEB130" s="202"/>
      <c r="AEC130" s="202"/>
      <c r="AED130" s="202"/>
      <c r="AEE130" s="202"/>
      <c r="AEF130" s="202"/>
      <c r="AEG130" s="202"/>
      <c r="AEH130" s="202"/>
      <c r="AEI130" s="202"/>
      <c r="AEJ130" s="202"/>
      <c r="AEK130" s="202"/>
      <c r="AEL130" s="202"/>
      <c r="AEM130" s="202"/>
      <c r="AEN130" s="202"/>
      <c r="AEO130" s="202"/>
      <c r="AEP130" s="202"/>
      <c r="AEQ130" s="202"/>
      <c r="AER130" s="202"/>
      <c r="AES130" s="202"/>
      <c r="AET130" s="202"/>
      <c r="AEU130" s="202"/>
      <c r="AEV130" s="202"/>
      <c r="AEW130" s="202"/>
      <c r="AEX130" s="202"/>
      <c r="AEY130" s="202"/>
      <c r="AEZ130" s="202"/>
      <c r="AFA130" s="202"/>
      <c r="AFB130" s="202"/>
      <c r="AFC130" s="202"/>
      <c r="AFD130" s="202"/>
      <c r="AFE130" s="202"/>
      <c r="AFF130" s="202"/>
      <c r="AFG130" s="202"/>
      <c r="AFH130" s="202"/>
      <c r="AFI130" s="202"/>
      <c r="AFJ130" s="202"/>
      <c r="AFK130" s="202"/>
      <c r="AFL130" s="202"/>
      <c r="AFM130" s="202"/>
      <c r="AFN130" s="202"/>
      <c r="AFO130" s="202"/>
      <c r="AFP130" s="202"/>
      <c r="AFQ130" s="202"/>
      <c r="AFR130" s="202"/>
      <c r="AFS130" s="202"/>
      <c r="AFT130" s="202"/>
      <c r="AFU130" s="202"/>
      <c r="AFV130" s="202"/>
      <c r="AFW130" s="202"/>
      <c r="AFX130" s="202"/>
      <c r="AFY130" s="202"/>
      <c r="AFZ130" s="202"/>
      <c r="AGA130" s="202"/>
      <c r="AGB130" s="202"/>
      <c r="AGC130" s="202"/>
      <c r="AGD130" s="202"/>
      <c r="AGE130" s="202"/>
      <c r="AGF130" s="202"/>
      <c r="AGG130" s="202"/>
      <c r="AGH130" s="202"/>
      <c r="AGI130" s="202"/>
      <c r="AGJ130" s="202"/>
      <c r="AGK130" s="202"/>
      <c r="AGL130" s="202"/>
      <c r="AGM130" s="202"/>
      <c r="AGN130" s="202"/>
      <c r="AGO130" s="202"/>
      <c r="AGP130" s="202"/>
      <c r="AGQ130" s="202"/>
      <c r="AGR130" s="202"/>
      <c r="AGS130" s="202"/>
      <c r="AGT130" s="202"/>
      <c r="AGU130" s="202"/>
      <c r="AGV130" s="202"/>
      <c r="AGW130" s="202"/>
      <c r="AGX130" s="202"/>
      <c r="AGY130" s="202"/>
      <c r="AGZ130" s="202"/>
      <c r="AHA130" s="202"/>
      <c r="AHB130" s="202"/>
      <c r="AHC130" s="202"/>
      <c r="AHD130" s="202"/>
      <c r="AHE130" s="202"/>
      <c r="AHF130" s="202"/>
      <c r="AHG130" s="202"/>
      <c r="AHH130" s="202"/>
      <c r="AHI130" s="202"/>
      <c r="AHJ130" s="202"/>
      <c r="AHK130" s="202"/>
      <c r="AHL130" s="202"/>
      <c r="AHM130" s="202"/>
      <c r="AHN130" s="202"/>
      <c r="AHO130" s="202"/>
      <c r="AHP130" s="202"/>
      <c r="AHQ130" s="202"/>
      <c r="AHR130" s="202"/>
      <c r="AHS130" s="202"/>
      <c r="AHT130" s="202"/>
      <c r="AHU130" s="202"/>
      <c r="AHV130" s="202"/>
      <c r="AHW130" s="202"/>
      <c r="AHX130" s="202"/>
      <c r="AHY130" s="202"/>
      <c r="AHZ130" s="202"/>
      <c r="AIA130" s="202"/>
      <c r="AIB130" s="202"/>
      <c r="AIC130" s="202"/>
      <c r="AID130" s="202"/>
      <c r="AIE130" s="202"/>
      <c r="AIF130" s="202"/>
      <c r="AIG130" s="202"/>
      <c r="AIH130" s="202"/>
      <c r="AII130" s="202"/>
      <c r="AIJ130" s="202"/>
      <c r="AIK130" s="202"/>
      <c r="AIL130" s="202"/>
      <c r="AIM130" s="202"/>
      <c r="AIN130" s="202"/>
      <c r="AIO130" s="202"/>
      <c r="AIP130" s="202"/>
      <c r="AIQ130" s="202"/>
      <c r="AIR130" s="202"/>
      <c r="AIS130" s="202"/>
      <c r="AIT130" s="202"/>
      <c r="AIU130" s="202"/>
      <c r="AIV130" s="202"/>
      <c r="AIW130" s="202"/>
      <c r="AIX130" s="202"/>
      <c r="AIY130" s="202"/>
      <c r="AIZ130" s="202"/>
      <c r="AJA130" s="202"/>
      <c r="AJB130" s="202"/>
      <c r="AJC130" s="202"/>
      <c r="AJD130" s="202"/>
      <c r="AJE130" s="202"/>
      <c r="AJF130" s="202"/>
      <c r="AJG130" s="202"/>
      <c r="AJH130" s="202"/>
      <c r="AJI130" s="202"/>
      <c r="AJJ130" s="202"/>
      <c r="AJK130" s="202"/>
      <c r="AJL130" s="202"/>
      <c r="AJM130" s="202"/>
      <c r="AJN130" s="202"/>
      <c r="AJO130" s="202"/>
      <c r="AJP130" s="202"/>
      <c r="AJQ130" s="202"/>
      <c r="AJR130" s="202"/>
      <c r="AJS130" s="202"/>
      <c r="AJT130" s="202"/>
      <c r="AJU130" s="202"/>
      <c r="AJV130" s="202"/>
      <c r="AJW130" s="202"/>
      <c r="AJX130" s="202"/>
      <c r="AJY130" s="202"/>
      <c r="AJZ130" s="202"/>
      <c r="AKA130" s="202"/>
      <c r="AKB130" s="202"/>
      <c r="AKC130" s="202"/>
      <c r="AKD130" s="202"/>
      <c r="AKE130" s="202"/>
      <c r="AKF130" s="202"/>
      <c r="AKG130" s="202"/>
      <c r="AKH130" s="202"/>
      <c r="AKI130" s="202"/>
      <c r="AKJ130" s="202"/>
      <c r="AKK130" s="202"/>
      <c r="AKL130" s="202"/>
      <c r="AKM130" s="202"/>
      <c r="AKN130" s="202"/>
      <c r="AKO130" s="202"/>
      <c r="AKP130" s="202"/>
      <c r="AKQ130" s="202"/>
      <c r="AKR130" s="202"/>
      <c r="AKS130" s="202"/>
      <c r="AKT130" s="202"/>
      <c r="AKU130" s="202"/>
      <c r="AKV130" s="202"/>
      <c r="AKW130" s="202"/>
      <c r="AKX130" s="202"/>
      <c r="AKY130" s="202"/>
      <c r="AKZ130" s="202"/>
      <c r="ALA130" s="202"/>
      <c r="ALB130" s="202"/>
      <c r="ALC130" s="202"/>
      <c r="ALD130" s="202"/>
      <c r="ALE130" s="202"/>
      <c r="ALF130" s="202"/>
      <c r="ALG130" s="202"/>
      <c r="ALH130" s="202"/>
      <c r="ALI130" s="202"/>
      <c r="ALJ130" s="202"/>
      <c r="ALK130" s="202"/>
      <c r="ALL130" s="202"/>
      <c r="ALM130" s="202"/>
      <c r="ALN130" s="202"/>
      <c r="ALO130" s="202"/>
      <c r="ALP130" s="202"/>
      <c r="ALQ130" s="202"/>
      <c r="ALR130" s="202"/>
      <c r="ALS130" s="202"/>
      <c r="ALT130" s="202"/>
      <c r="ALU130" s="202"/>
      <c r="ALV130" s="202"/>
      <c r="ALW130" s="202"/>
      <c r="ALX130" s="202"/>
      <c r="ALY130" s="202"/>
      <c r="ALZ130" s="202"/>
      <c r="AMA130" s="202"/>
      <c r="AMB130" s="202"/>
      <c r="AMC130" s="202"/>
      <c r="AMD130" s="202"/>
      <c r="AME130" s="202"/>
      <c r="AMF130" s="202"/>
      <c r="AMG130" s="202"/>
      <c r="AMH130" s="202"/>
      <c r="AMI130" s="202"/>
      <c r="AMJ130" s="202"/>
    </row>
    <row r="131" spans="1:1024" ht="27.6">
      <c r="A131" s="85" t="s">
        <v>442</v>
      </c>
      <c r="B131" s="85">
        <v>99579</v>
      </c>
      <c r="C131" s="183" t="s">
        <v>445</v>
      </c>
      <c r="D131" s="85" t="s">
        <v>446</v>
      </c>
      <c r="E131" s="196">
        <v>926.7</v>
      </c>
      <c r="F131" s="196">
        <f t="shared" ref="F131:F141" si="5">TRUNC(E131*(1+$H$12),2)</f>
        <v>1150.77</v>
      </c>
      <c r="H131" s="200"/>
      <c r="I131" s="200"/>
      <c r="J131" s="200"/>
      <c r="L131" s="200" t="s">
        <v>482</v>
      </c>
      <c r="M131" s="200"/>
      <c r="N131" s="200"/>
    </row>
    <row r="132" spans="1:1024" ht="27.6">
      <c r="A132" s="85" t="s">
        <v>442</v>
      </c>
      <c r="B132" s="85">
        <v>99578</v>
      </c>
      <c r="C132" s="183" t="s">
        <v>447</v>
      </c>
      <c r="D132" s="85" t="s">
        <v>446</v>
      </c>
      <c r="E132" s="196">
        <v>2053.0300000000002</v>
      </c>
      <c r="F132" s="196">
        <f t="shared" si="5"/>
        <v>2549.4499999999998</v>
      </c>
      <c r="H132" s="200"/>
      <c r="I132" s="200"/>
      <c r="J132" s="200"/>
      <c r="L132" s="200" t="str">
        <f>+L131</f>
        <v>*Tabela de Consultoria Janeiro 2024</v>
      </c>
      <c r="M132" s="200"/>
      <c r="N132" s="200"/>
    </row>
    <row r="133" spans="1:1024" ht="41.4">
      <c r="A133" s="85" t="s">
        <v>442</v>
      </c>
      <c r="B133" s="85">
        <v>99587</v>
      </c>
      <c r="C133" s="183" t="s">
        <v>448</v>
      </c>
      <c r="D133" s="85" t="s">
        <v>449</v>
      </c>
      <c r="E133" s="196">
        <v>105.16</v>
      </c>
      <c r="F133" s="196">
        <f t="shared" si="5"/>
        <v>130.58000000000001</v>
      </c>
      <c r="H133" s="200"/>
      <c r="I133" s="200"/>
      <c r="J133" s="200"/>
      <c r="L133" s="200" t="str">
        <f>+L131</f>
        <v>*Tabela de Consultoria Janeiro 2024</v>
      </c>
      <c r="M133" s="200"/>
      <c r="N133" s="200"/>
    </row>
    <row r="134" spans="1:1024" ht="28.5" customHeight="1">
      <c r="A134" s="85" t="s">
        <v>442</v>
      </c>
      <c r="B134" s="85">
        <v>99590</v>
      </c>
      <c r="C134" s="183" t="s">
        <v>450</v>
      </c>
      <c r="D134" s="85" t="s">
        <v>449</v>
      </c>
      <c r="E134" s="196">
        <v>676.76</v>
      </c>
      <c r="F134" s="196">
        <f t="shared" si="5"/>
        <v>840.4</v>
      </c>
      <c r="H134" s="200"/>
      <c r="I134" s="200"/>
      <c r="J134" s="200"/>
      <c r="L134" s="200" t="str">
        <f>+L131</f>
        <v>*Tabela de Consultoria Janeiro 2024</v>
      </c>
      <c r="M134" s="200"/>
      <c r="N134" s="200"/>
    </row>
    <row r="135" spans="1:1024" ht="27.6">
      <c r="A135" s="85" t="s">
        <v>442</v>
      </c>
      <c r="B135" s="85">
        <v>99567</v>
      </c>
      <c r="C135" s="183" t="s">
        <v>451</v>
      </c>
      <c r="D135" s="85" t="s">
        <v>133</v>
      </c>
      <c r="E135" s="196">
        <v>66.739999999999995</v>
      </c>
      <c r="F135" s="196">
        <f t="shared" si="5"/>
        <v>82.87</v>
      </c>
      <c r="H135" s="200"/>
      <c r="I135" s="200"/>
      <c r="J135" s="200"/>
      <c r="L135" s="200" t="str">
        <f>+L131</f>
        <v>*Tabela de Consultoria Janeiro 2024</v>
      </c>
      <c r="M135" s="200"/>
      <c r="N135" s="200"/>
    </row>
    <row r="136" spans="1:1024" ht="15.75" customHeight="1">
      <c r="A136" s="85" t="s">
        <v>442</v>
      </c>
      <c r="B136" s="85">
        <v>11456</v>
      </c>
      <c r="C136" s="183" t="s">
        <v>452</v>
      </c>
      <c r="D136" s="85" t="s">
        <v>446</v>
      </c>
      <c r="E136" s="196">
        <v>971.74</v>
      </c>
      <c r="F136" s="196">
        <f t="shared" si="5"/>
        <v>1206.7</v>
      </c>
      <c r="H136" s="200"/>
      <c r="I136" s="200"/>
      <c r="J136" s="200"/>
      <c r="L136" s="200" t="str">
        <f>+L131</f>
        <v>*Tabela de Consultoria Janeiro 2024</v>
      </c>
      <c r="M136" s="200"/>
      <c r="N136" s="200"/>
    </row>
    <row r="137" spans="1:1024" ht="27.6">
      <c r="A137" s="85" t="s">
        <v>442</v>
      </c>
      <c r="B137" s="85">
        <v>11496</v>
      </c>
      <c r="C137" s="183" t="s">
        <v>453</v>
      </c>
      <c r="D137" s="85" t="s">
        <v>446</v>
      </c>
      <c r="E137" s="196">
        <v>2300</v>
      </c>
      <c r="F137" s="196">
        <f t="shared" si="5"/>
        <v>2856.14</v>
      </c>
      <c r="H137" s="200"/>
      <c r="I137" s="200"/>
      <c r="J137" s="200"/>
      <c r="L137" s="200" t="str">
        <f>+L131</f>
        <v>*Tabela de Consultoria Janeiro 2024</v>
      </c>
      <c r="M137" s="200"/>
      <c r="N137" s="200"/>
    </row>
    <row r="138" spans="1:1024" ht="14.4">
      <c r="A138" s="85" t="s">
        <v>442</v>
      </c>
      <c r="B138" s="85">
        <v>11437</v>
      </c>
      <c r="C138" s="183" t="s">
        <v>454</v>
      </c>
      <c r="D138" s="85" t="s">
        <v>446</v>
      </c>
      <c r="E138" s="196">
        <v>1683.33</v>
      </c>
      <c r="F138" s="196">
        <f t="shared" si="5"/>
        <v>2090.35</v>
      </c>
      <c r="H138" s="200"/>
      <c r="I138" s="200"/>
      <c r="J138" s="200"/>
      <c r="L138" s="200" t="str">
        <f>+L131</f>
        <v>*Tabela de Consultoria Janeiro 2024</v>
      </c>
      <c r="M138" s="200"/>
      <c r="N138" s="200"/>
    </row>
    <row r="139" spans="1:1024" ht="27.6">
      <c r="A139" s="85" t="s">
        <v>455</v>
      </c>
      <c r="B139" s="85" t="s">
        <v>196</v>
      </c>
      <c r="C139" s="183" t="s">
        <v>456</v>
      </c>
      <c r="D139" s="85" t="s">
        <v>446</v>
      </c>
      <c r="E139" s="196">
        <v>100</v>
      </c>
      <c r="F139" s="196">
        <f t="shared" si="5"/>
        <v>124.18</v>
      </c>
      <c r="G139" s="206"/>
      <c r="H139" s="207" t="s">
        <v>483</v>
      </c>
      <c r="I139" s="200"/>
      <c r="J139" s="200"/>
      <c r="L139" s="200" t="s">
        <v>484</v>
      </c>
      <c r="M139" s="200"/>
      <c r="N139" s="200"/>
    </row>
    <row r="140" spans="1:1024" ht="27.6">
      <c r="A140" s="85" t="s">
        <v>455</v>
      </c>
      <c r="B140" s="85" t="s">
        <v>198</v>
      </c>
      <c r="C140" s="183" t="s">
        <v>457</v>
      </c>
      <c r="D140" s="85" t="s">
        <v>446</v>
      </c>
      <c r="E140" s="196">
        <v>110</v>
      </c>
      <c r="F140" s="196">
        <f t="shared" si="5"/>
        <v>136.59</v>
      </c>
      <c r="G140" s="206"/>
      <c r="H140" s="207" t="s">
        <v>485</v>
      </c>
      <c r="I140" s="200"/>
      <c r="J140" s="200"/>
      <c r="L140" s="200" t="str">
        <f>+L139</f>
        <v>*Tabela de Consultoria 2024.10</v>
      </c>
      <c r="M140" s="200"/>
      <c r="N140" s="200"/>
    </row>
    <row r="141" spans="1:1024" ht="41.4">
      <c r="A141" s="85" t="s">
        <v>455</v>
      </c>
      <c r="B141" s="85" t="s">
        <v>200</v>
      </c>
      <c r="C141" s="183" t="s">
        <v>458</v>
      </c>
      <c r="D141" s="85" t="s">
        <v>446</v>
      </c>
      <c r="E141" s="196">
        <v>120</v>
      </c>
      <c r="F141" s="196">
        <f t="shared" si="5"/>
        <v>149.01</v>
      </c>
      <c r="G141" s="206"/>
      <c r="H141" s="207" t="s">
        <v>486</v>
      </c>
      <c r="I141" s="200"/>
      <c r="J141" s="200"/>
      <c r="L141" s="200" t="str">
        <f>+L139</f>
        <v>*Tabela de Consultoria 2024.10</v>
      </c>
      <c r="M141" s="200"/>
      <c r="N141" s="200"/>
    </row>
    <row r="142" spans="1:1024" ht="15.75" customHeight="1">
      <c r="A142" s="85"/>
      <c r="B142" s="85"/>
      <c r="C142" s="200"/>
      <c r="D142" s="85"/>
      <c r="E142" s="196"/>
      <c r="F142" s="208"/>
      <c r="H142" s="200"/>
      <c r="I142" s="200"/>
      <c r="J142" s="200"/>
      <c r="L142" s="200"/>
      <c r="M142" s="200"/>
      <c r="N142" s="200"/>
    </row>
    <row r="143" spans="1:1024" ht="15.75" customHeight="1">
      <c r="A143" s="85"/>
      <c r="B143" s="85"/>
      <c r="C143" s="209" t="s">
        <v>487</v>
      </c>
      <c r="D143" s="85"/>
      <c r="E143" s="196"/>
      <c r="F143" s="208"/>
      <c r="H143" s="200"/>
      <c r="I143" s="200"/>
      <c r="J143" s="200"/>
      <c r="L143" s="200"/>
      <c r="M143" s="200"/>
      <c r="N143" s="200"/>
    </row>
    <row r="144" spans="1:1024" ht="15.75" customHeight="1">
      <c r="A144" s="85" t="s">
        <v>488</v>
      </c>
      <c r="B144" s="85"/>
      <c r="C144" s="210" t="s">
        <v>489</v>
      </c>
      <c r="D144" s="85" t="s">
        <v>446</v>
      </c>
      <c r="E144" s="196">
        <f>Cotações!E4</f>
        <v>3159.5</v>
      </c>
      <c r="F144" s="196">
        <f>TRUNC(E144*(1+$H$12),2)</f>
        <v>3923.46</v>
      </c>
      <c r="H144" s="200"/>
      <c r="I144" s="200"/>
      <c r="J144" s="200"/>
      <c r="L144" s="200"/>
      <c r="M144" s="200"/>
      <c r="N144" s="200"/>
    </row>
    <row r="145" spans="1:14" ht="15.75" customHeight="1">
      <c r="A145" s="85"/>
      <c r="B145" s="85"/>
      <c r="C145" s="200"/>
      <c r="D145" s="85"/>
      <c r="E145" s="211"/>
      <c r="F145" s="196"/>
      <c r="H145" s="200"/>
      <c r="I145" s="200"/>
      <c r="J145" s="200"/>
      <c r="L145" s="200"/>
      <c r="M145" s="200"/>
      <c r="N145" s="200"/>
    </row>
    <row r="146" spans="1:14" ht="15.75" customHeight="1">
      <c r="A146" s="85"/>
      <c r="B146" s="85"/>
      <c r="C146" s="204" t="s">
        <v>490</v>
      </c>
      <c r="D146" s="85"/>
      <c r="E146" s="196"/>
      <c r="F146" s="196"/>
      <c r="H146" s="200"/>
      <c r="I146" s="200"/>
      <c r="J146" s="200"/>
      <c r="L146" s="200"/>
      <c r="M146" s="200"/>
      <c r="N146" s="200"/>
    </row>
    <row r="147" spans="1:14" ht="15.75" customHeight="1">
      <c r="A147" s="85" t="s">
        <v>424</v>
      </c>
      <c r="B147" s="85">
        <v>5213570</v>
      </c>
      <c r="C147" s="53" t="s">
        <v>491</v>
      </c>
      <c r="D147" s="85" t="s">
        <v>9</v>
      </c>
      <c r="E147" s="196">
        <v>466.09</v>
      </c>
      <c r="F147" s="196">
        <f>TRUNC(E147*(1+$H$12),2)</f>
        <v>578.79</v>
      </c>
      <c r="H147" s="200"/>
      <c r="I147" s="200"/>
      <c r="J147" s="200"/>
      <c r="L147" s="200"/>
      <c r="M147" s="200"/>
      <c r="N147" s="200"/>
    </row>
    <row r="148" spans="1:14" ht="15.75" customHeight="1">
      <c r="A148" s="85"/>
      <c r="B148" s="85"/>
      <c r="C148" s="200"/>
      <c r="D148" s="85"/>
      <c r="E148" s="196"/>
      <c r="F148" s="196"/>
      <c r="H148" s="200"/>
      <c r="I148" s="200"/>
      <c r="J148" s="200"/>
      <c r="L148" s="200"/>
      <c r="M148" s="200"/>
      <c r="N148" s="200"/>
    </row>
    <row r="149" spans="1:14" ht="15.75" customHeight="1">
      <c r="A149" s="85"/>
      <c r="B149" s="85"/>
      <c r="C149" s="200"/>
      <c r="D149" s="85"/>
      <c r="E149" s="196"/>
      <c r="F149" s="196"/>
      <c r="H149" s="200"/>
      <c r="I149" s="200"/>
      <c r="J149" s="200"/>
      <c r="L149" s="200"/>
      <c r="M149" s="200"/>
      <c r="N149" s="200"/>
    </row>
  </sheetData>
  <pageMargins left="0.196527777777778" right="0.196527777777778" top="0.78749999999999998" bottom="0.78749999999999998" header="0.511811023622047" footer="0.511811023622047"/>
  <pageSetup paperSize="9" scale="64" orientation="landscape"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O51"/>
  <sheetViews>
    <sheetView tabSelected="1" view="pageBreakPreview" topLeftCell="A11" zoomScale="115" zoomScaleNormal="100" zoomScaleSheetLayoutView="115" zoomScalePageLayoutView="95" workbookViewId="0">
      <selection activeCell="E21" sqref="E21"/>
    </sheetView>
  </sheetViews>
  <sheetFormatPr defaultColWidth="9.33203125" defaultRowHeight="13.95" customHeight="1"/>
  <cols>
    <col min="1" max="1" width="2.33203125" customWidth="1"/>
    <col min="2" max="2" width="12" customWidth="1"/>
    <col min="3" max="3" width="13.88671875" customWidth="1"/>
    <col min="4" max="4" width="6.5546875" customWidth="1"/>
    <col min="5" max="5" width="52.5546875" customWidth="1"/>
    <col min="6" max="6" width="7.88671875" customWidth="1"/>
    <col min="10" max="10" width="11.5546875" customWidth="1"/>
    <col min="15" max="15" width="9.5546875" customWidth="1"/>
  </cols>
  <sheetData>
    <row r="2" spans="2:15" ht="14.4">
      <c r="N2" s="212" t="s">
        <v>492</v>
      </c>
      <c r="O2" s="213" t="s">
        <v>493</v>
      </c>
    </row>
    <row r="4" spans="2:15" ht="20.25" customHeight="1">
      <c r="B4" s="249" t="s">
        <v>521</v>
      </c>
      <c r="C4" s="250" t="s">
        <v>494</v>
      </c>
      <c r="D4" s="372" t="s">
        <v>522</v>
      </c>
      <c r="E4" s="372"/>
      <c r="F4" s="372"/>
      <c r="G4" s="372"/>
      <c r="H4" s="372"/>
      <c r="I4" s="372"/>
      <c r="J4" s="372"/>
      <c r="K4" s="218" t="s">
        <v>133</v>
      </c>
      <c r="L4" s="219">
        <f>SUM(L7:L12)</f>
        <v>6.8100000000000005</v>
      </c>
      <c r="N4" s="220">
        <v>0.24179999999999999</v>
      </c>
      <c r="O4" s="221">
        <f>L4*1.2418</f>
        <v>8.4566580000000009</v>
      </c>
    </row>
    <row r="5" spans="2:15" ht="14.4">
      <c r="B5" s="222" t="s">
        <v>495</v>
      </c>
      <c r="C5" s="223" t="s">
        <v>523</v>
      </c>
      <c r="D5" s="224"/>
      <c r="E5" s="225"/>
      <c r="F5" s="224"/>
      <c r="G5" s="226"/>
      <c r="H5" s="224"/>
      <c r="I5" s="224"/>
      <c r="J5" s="224"/>
      <c r="K5" s="227"/>
      <c r="L5" s="228"/>
    </row>
    <row r="6" spans="2:15" ht="14.4">
      <c r="B6" s="229" t="s">
        <v>496</v>
      </c>
      <c r="C6" s="230" t="s">
        <v>465</v>
      </c>
      <c r="D6" s="230" t="s">
        <v>497</v>
      </c>
      <c r="E6" s="231" t="s">
        <v>498</v>
      </c>
      <c r="F6" s="230" t="s">
        <v>499</v>
      </c>
      <c r="G6" s="232" t="s">
        <v>500</v>
      </c>
      <c r="H6" s="233" t="s">
        <v>501</v>
      </c>
      <c r="I6" s="233" t="s">
        <v>502</v>
      </c>
      <c r="J6" s="233" t="s">
        <v>503</v>
      </c>
      <c r="K6" s="233" t="s">
        <v>504</v>
      </c>
      <c r="L6" s="234" t="s">
        <v>505</v>
      </c>
    </row>
    <row r="7" spans="2:15" ht="14.4">
      <c r="B7" s="240">
        <v>40820</v>
      </c>
      <c r="C7" s="235" t="str">
        <f>IF(D7="ISS","Insumo SINAPI",IF(D7="ISC","Insumo SICRO",IF(D7="ISF","Insumo SEINFRA",IF(D7="SS","Serv SINAPI",IF(D7="SC","Serv SICRO",IF(D7="SF","Serv SEINFRA",IF(D7="CDSC","Diversos SICRO",IF(D7="CE","Cotação",IF(D7="CP","Composição",0)))))))))</f>
        <v>Insumo SINAPI</v>
      </c>
      <c r="D7" s="235" t="s">
        <v>519</v>
      </c>
      <c r="E7" s="236" t="str">
        <f>IF(D7="ISS",VLOOKUP(B7,ISin!A:D,2,FALSE()),IF(D7="ISC",VLOOKUP(B7,ISc!A:D,2,FALSE()),IF(D7="ISF",VLOOKUP(B7,ISein!A:D,2,FALSE()),IF(D7="SS",VLOOKUP(B7,SSin!A:D,2,FALSE()),IF(D7="SF",VLOOKUP(B7,SSein!A:D,2,FALSE()),IF(D7="CDSC",VLOOKUP(B7,CDSc!B:E,2,FALSE()),))))))</f>
        <v>TOPOGRAFO (MENSALISTA)</v>
      </c>
      <c r="F7" s="237" t="str">
        <f>IF(D7="ISS",VLOOKUP(B7,ISin!A:D,3,FALSE()),IF(D7="ISC",VLOOKUP(B7,ISc!A:B,3,FALSE()),IF(D7="ISF",VLOOKUP(B7,ISein!A:D,3,FALSE()),IF(D7="SS",VLOOKUP(B7,SSin!A:D,3,FALSE()),IF(D7="SF",VLOOKUP(B7,SSein!A:D,3,FALSE()),IF(D7="CDSC",VLOOKUP(B7,CDSc!B:E,3,FALSE()),))))))</f>
        <v>MES</v>
      </c>
      <c r="G7" s="241">
        <v>1E-4</v>
      </c>
      <c r="H7" s="233"/>
      <c r="I7" s="244"/>
      <c r="J7" s="245">
        <f>IF(D7="ISS",VLOOKUP(B7,ISin!A:D,4,FALSE()),IF(D7="ISC",VLOOKUP(B7,ISc!A:D,4,FALSE()),IF(D7="ISF",VLOOKUP(B7,ISein!A:D,4,FALSE()),IF(D7="SS",VLOOKUP(B7,SSin!A:D,4,FALSE()),IF(D7="SF",VLOOKUP(B7,SSein!A:D,4,FALSE()),IF(D7="CDSC",VLOOKUP(B7,CDSc!B:E,4,FALSE()),))))))</f>
        <v>6296.96</v>
      </c>
      <c r="K7" s="245"/>
      <c r="L7" s="239">
        <f t="shared" ref="L7:L12" si="0">TRUNC(IF(I7&lt;&gt;0,H7*J7*G7+I7*K7*G7,G7*J7),2)</f>
        <v>0.62</v>
      </c>
    </row>
    <row r="8" spans="2:15" ht="14.4">
      <c r="B8" s="240">
        <v>40820</v>
      </c>
      <c r="C8" s="235" t="str">
        <f>IF(D8="ISS","Insumo SINAPI",IF(D8="ISC","Insumo SICRO",IF(D8="ISF","Insumo SEINFRA",IF(D8="SS","Serv SINAPI",IF(D8="SC","Serv SICRO",IF(D8="SF","Serv SEINFRA",IF(D8="CDSC","Diversos SICRO",IF(D8="CE","Cotação",IF(D8="CP","Composição",0)))))))))</f>
        <v>Insumo SINAPI</v>
      </c>
      <c r="D8" s="235" t="s">
        <v>519</v>
      </c>
      <c r="E8" s="236" t="str">
        <f>IF(D8="ISS",VLOOKUP(B8,ISin!A:D,2,FALSE()),IF(D8="ISC",VLOOKUP(B8,ISc!A:D,2,FALSE()),IF(D8="ISF",VLOOKUP(B8,ISein!A:D,2,FALSE()),IF(D8="SS",VLOOKUP(B8,SSin!A:D,2,FALSE()),IF(D8="SF",VLOOKUP(B8,SSein!A:D,2,FALSE()),IF(D8="CDSC",VLOOKUP(B8,CDSc!B:E,2,FALSE()),))))))</f>
        <v>TOPOGRAFO (MENSALISTA)</v>
      </c>
      <c r="F8" s="237" t="str">
        <f>IF(D8="ISS",VLOOKUP(B8,ISin!A:D,3,FALSE()),IF(D8="ISC",VLOOKUP(B8,ISc!A:B,3,FALSE()),IF(D8="ISF",VLOOKUP(B8,ISein!A:D,3,FALSE()),IF(D8="SS",VLOOKUP(B8,SSin!A:D,3,FALSE()),IF(D8="SF",VLOOKUP(B8,SSein!A:D,3,FALSE()),IF(D8="CDSC",VLOOKUP(B8,CDSc!B:E,3,FALSE()),))))))</f>
        <v>MES</v>
      </c>
      <c r="G8" s="241">
        <v>1E-4</v>
      </c>
      <c r="H8" s="233"/>
      <c r="I8" s="244"/>
      <c r="J8" s="245">
        <f>IF(D8="ISS",VLOOKUP(B8,ISin!A:D,4,FALSE()),IF(D8="ISC",VLOOKUP(B8,ISc!A:D,4,FALSE()),IF(D8="ISF",VLOOKUP(B8,ISein!A:D,4,FALSE()),IF(D8="SS",VLOOKUP(B8,SSin!A:D,4,FALSE()),IF(D8="SF",VLOOKUP(B8,SSein!A:D,4,FALSE()),IF(D8="CDSC",VLOOKUP(B8,CDSc!B:E,4,FALSE()),))))))</f>
        <v>6296.96</v>
      </c>
      <c r="K8" s="245"/>
      <c r="L8" s="239">
        <f t="shared" si="0"/>
        <v>0.62</v>
      </c>
    </row>
    <row r="9" spans="2:15" ht="14.4">
      <c r="B9" s="240">
        <v>41093</v>
      </c>
      <c r="C9" s="235" t="str">
        <f>IF(D9="ISS","Insumo SINAPI",IF(D9="ISC","Insumo SICRO",IF(D9="ISF","Insumo SEINFRA",IF(D9="SS","Serv SINAPI",IF(D9="SC","Serv SICRO",IF(D9="SF","Serv SEINFRA",IF(D9="CDSC","Diversos SICRO",IF(D9="CE","Cotação",IF(D9="CP","Composição",0)))))))))</f>
        <v>Insumo SINAPI</v>
      </c>
      <c r="D9" s="235" t="s">
        <v>519</v>
      </c>
      <c r="E9" s="236" t="str">
        <f>IF(D9="ISS",VLOOKUP(B9,ISin!A:D,2,FALSE()),IF(D9="ISC",VLOOKUP(B9,ISc!A:D,2,FALSE()),IF(D9="ISF",VLOOKUP(B9,ISein!A:D,2,FALSE()),IF(D9="SS",VLOOKUP(B9,SSin!A:D,2,FALSE()),IF(D9="SF",VLOOKUP(B9,SSein!A:D,2,FALSE()),IF(D9="CDSC",VLOOKUP(B9,CDSc!B:E,2,FALSE()),))))))</f>
        <v>AUXILIAR DE TOPOGRAFO (MENSALISTA)</v>
      </c>
      <c r="F9" s="237" t="str">
        <f>IF(D9="ISS",VLOOKUP(B9,ISin!A:D,3,FALSE()),IF(D9="ISC",VLOOKUP(B9,ISc!A:B,3,FALSE()),IF(D9="ISF",VLOOKUP(B9,ISein!A:D,3,FALSE()),IF(D9="SS",VLOOKUP(B9,SSin!A:D,3,FALSE()),IF(D9="SF",VLOOKUP(B9,SSein!A:D,3,FALSE()),IF(D9="CDSC",VLOOKUP(B9,CDSc!B:E,3,FALSE()),))))))</f>
        <v>MES</v>
      </c>
      <c r="G9" s="241">
        <v>1E-4</v>
      </c>
      <c r="H9" s="237">
        <f>IF(F9="ISS",VLOOKUP(E9,ISin!C:F,3,FALSE()),IF(F9="ISC",VLOOKUP(D9,ISc!C:F,3,FALSE()),IF(F9="ISF",VLOOKUP(D9,ISein!C:F,3,FALSE()),IF(F9="SS",VLOOKUP(D9,SSin!C:E,3,FALSE()),IF(F9="COT",VLOOKUP(D9,Cotações!C:F,3,FALSE()),)))))</f>
        <v>0</v>
      </c>
      <c r="I9" s="237">
        <f>IF(G9="ISS",VLOOKUP(F9,ISin!D:G,3,FALSE()),IF(G9="ISC",VLOOKUP(E9,ISc!D:G,3,FALSE()),IF(G9="ISF",VLOOKUP(E9,ISein!D:G,3,FALSE()),IF(G9="SS",VLOOKUP(E9,SSin!D:F,3,FALSE()),IF(G9="COT",VLOOKUP(E9,Cotações!D:G,3,FALSE()),)))))</f>
        <v>0</v>
      </c>
      <c r="J9" s="245">
        <f>IF(D9="ISS",VLOOKUP(B9,ISin!A:D,4,FALSE()),IF(D9="ISC",VLOOKUP(B9,ISc!A:D,4,FALSE()),IF(D9="ISF",VLOOKUP(B9,ISein!A:D,4,FALSE()),IF(D9="SS",VLOOKUP(B9,SSin!A:D,4,FALSE()),IF(D9="SF",VLOOKUP(B9,SSein!A:D,4,FALSE()),IF(D9="CDSC",VLOOKUP(B9,CDSc!B:E,4,FALSE()),))))))</f>
        <v>2833.82</v>
      </c>
      <c r="K9" s="246"/>
      <c r="L9" s="239">
        <f t="shared" si="0"/>
        <v>0.28000000000000003</v>
      </c>
    </row>
    <row r="10" spans="2:15" ht="19.2">
      <c r="B10" s="251" t="s">
        <v>77</v>
      </c>
      <c r="C10" s="235" t="str">
        <f>IF(D10="ISS","Insumo SINAPI",IF(D10="ISC","Insumo SICRO",IF(D10="ISF","Insumo SEINFRA",IF(D10="SS","Serv SINAPI",IF(D10="SC","Serv SICRO",IF(D10="SF","Serv SEINFRA",IF(D10="CDSC","Diversos SICRO",IF(D10="CE","Cotação",IF(D10="CP","Composição",0)))))))))</f>
        <v>Diversos SICRO</v>
      </c>
      <c r="D10" s="235" t="s">
        <v>524</v>
      </c>
      <c r="E10" s="236" t="str">
        <f>IF(D10="ISS",VLOOKUP(B10,ISin!A:D,2,FALSE()),IF(D10="ISC",VLOOKUP(B10,ISc!A:D,2,FALSE()),IF(D10="ISF",VLOOKUP(B10,ISein!A:D,2,FALSE()),IF(D10="SS",VLOOKUP(B10,SSin!A:D,2,FALSE()),IF(D10="SF",VLOOKUP(B10,SSein!A:D,2,FALSE()),IF(D10="CDSC",VLOOKUP(B10,CDSc!B:E,2,FALSE()),))))))</f>
        <v>INSTRUMENTAL DE TOPOGRAFIA INCLUSO ESTAÇÃO TOTAL, GPS GEODÉSICO L1/L2, ETC</v>
      </c>
      <c r="F10" s="237" t="str">
        <f>IF(D10="ISS",VLOOKUP(B10,ISin!A:D,3,FALSE()),IF(D10="ISC",VLOOKUP(B10,ISc!A:B,3,FALSE()),IF(D10="ISF",VLOOKUP(B10,ISein!A:D,3,FALSE()),IF(D10="SS",VLOOKUP(B10,SSin!A:D,3,FALSE()),IF(D10="SF",VLOOKUP(B10,SSein!A:D,3,FALSE()),IF(D10="CDSC",VLOOKUP(B10,CDSc!B:E,3,FALSE()),))))))</f>
        <v>EQUIPXMÊS</v>
      </c>
      <c r="G10" s="241">
        <v>1E-4</v>
      </c>
      <c r="H10" s="242"/>
      <c r="I10" s="230"/>
      <c r="J10" s="245">
        <f>IF(D10="ISS",VLOOKUP(B10,ISin!A:D,4,FALSE()),IF(D10="ISC",VLOOKUP(B10,ISc!A:D,4,FALSE()),IF(D10="ISF",VLOOKUP(B10,ISein!A:D,4,FALSE()),IF(D10="SS",VLOOKUP(B10,SSin!A:D,4,FALSE()),IF(D10="SF",VLOOKUP(B10,SSein!A:D,4,FALSE()),IF(D10="CDSC",VLOOKUP(B10,CDSc!B:E,4,FALSE()),))))))</f>
        <v>5150.2700000000004</v>
      </c>
      <c r="K10" s="248"/>
      <c r="L10" s="239">
        <f t="shared" si="0"/>
        <v>0.51</v>
      </c>
    </row>
    <row r="11" spans="2:15" ht="19.2">
      <c r="B11" s="252" t="s">
        <v>120</v>
      </c>
      <c r="C11" s="253" t="str">
        <f>IF(D11="ISS","Insumo SINAPI",IF(D11="ISC","Insumo SICRO",IF(D11="ISF","Insumo SEINFRA",IF(D11="SS","Serv SINAPI",IF(D11="SC","Serv SICRO",IF(D11="SF","Serv SEINFRA",IF(D11="CDSC","Diversos SICRO",IF(D11="CE","Cotação",IF(D11="CP","Composição",0)))))))))</f>
        <v>Diversos SICRO</v>
      </c>
      <c r="D11" s="235" t="s">
        <v>524</v>
      </c>
      <c r="E11" s="236" t="str">
        <f>IF(D11="ISS",VLOOKUP(B11,ISin!A:D,2,FALSE()),IF(D11="ISC",VLOOKUP(B11,ISc!A:D,2,FALSE()),IF(D11="ISF",VLOOKUP(B11,ISein!A:D,2,FALSE()),IF(D11="SS",VLOOKUP(B11,SSin!A:D,2,FALSE()),IF(D11="SF",VLOOKUP(B11,SSein!A:D,2,FALSE()),IF(D11="CDSC",VLOOKUP(B11,CDSc!B:E,2,FALSE()),))))))</f>
        <v>VEÍCULO LEVE - TIPO PICK UP 4 X 4 (LOCAÇÃO + COMBUSTÍVEL + MANUTENÇÃO)</v>
      </c>
      <c r="F11" s="237" t="str">
        <f>IF(D11="ISS",VLOOKUP(B11,ISin!A:D,3,FALSE()),IF(D11="ISC",VLOOKUP(B11,ISc!A:B,3,FALSE()),IF(D11="ISF",VLOOKUP(B11,ISein!A:D,3,FALSE()),IF(D11="SS",VLOOKUP(B11,SSin!A:D,3,FALSE()),IF(D11="SF",VLOOKUP(B11,SSein!A:D,3,FALSE()),IF(D11="CDSC",VLOOKUP(B11,CDSc!B:E,3,FALSE()),))))))</f>
        <v>EQUIPXMÊS</v>
      </c>
      <c r="G11" s="241">
        <v>1E-4</v>
      </c>
      <c r="H11" s="242"/>
      <c r="I11" s="230"/>
      <c r="J11" s="245">
        <f>IF(D11="ISS",VLOOKUP(B11,ISin!A:D,4,FALSE()),IF(D11="ISC",VLOOKUP(B11,ISc!A:D,4,FALSE()),IF(D11="ISF",VLOOKUP(B11,ISein!A:D,4,FALSE()),IF(D11="SS",VLOOKUP(B11,SSin!A:D,4,FALSE()),IF(D11="SF",VLOOKUP(B11,SSein!A:D,4,FALSE()),IF(D11="CDSC",VLOOKUP(B11,CDSc!B:E,4,FALSE()),))))))</f>
        <v>7920.05</v>
      </c>
      <c r="K11" s="248"/>
      <c r="L11" s="239">
        <f t="shared" si="0"/>
        <v>0.79</v>
      </c>
    </row>
    <row r="12" spans="2:15" ht="19.2">
      <c r="B12" s="254" t="s">
        <v>525</v>
      </c>
      <c r="C12" s="235" t="s">
        <v>507</v>
      </c>
      <c r="D12" s="235" t="s">
        <v>508</v>
      </c>
      <c r="E12" s="236" t="str">
        <f>IF(D12="ISS",VLOOKUP(B12,ISin!A:D,2,FALSE()),IF(D12="ISC",VLOOKUP(B12,ISc!A:D,2,FALSE()),IF(D12="ISF",VLOOKUP(B12,ISein!A:D,2,FALSE()),IF(D12="SS",VLOOKUP(B12,SSin!A:D,2,FALSE()),IF(D12="COT",VLOOKUP(B12,Cotações!A:E,2,FALSE()),)))))</f>
        <v>Vant - veículo aéreo não tripulado (drone DJI matrice 300 ou similar) excluso operador</v>
      </c>
      <c r="F12" s="237" t="str">
        <f>IF(D12="ISS",VLOOKUP(C12,ISin!A:D,3,FALSE()),IF(D12="ISC",VLOOKUP(B12,ISc!A:D,3,FALSE()),IF(D12="ISF",VLOOKUP(B12,ISein!A:D,3,FALSE()),IF(D12="SS",VLOOKUP(B12,SSin!A:D,3,FALSE()),IF(D12="COT",VLOOKUP(B12,Cotações!A:D,3,FALSE()),)))))</f>
        <v>UN</v>
      </c>
      <c r="G12" s="241">
        <v>1E-4</v>
      </c>
      <c r="H12" s="242"/>
      <c r="I12" s="230"/>
      <c r="J12" s="245">
        <f>IF(D12="ISS",VLOOKUP(B12,ISin!A:D,4,FALSE()),IF(D12="ISC",VLOOKUP(B12,ISc!A:D,4,FALSE()),IF(D12="ISF",VLOOKUP(B12,ISein!A:D,4,FALSE()),IF(D12="SS",VLOOKUP(B12,SSin!A:D,4,FALSE()),IF(D12="COT",VLOOKUP(B12,Cotações!A:E,5,FALSE()),)))))</f>
        <v>39990</v>
      </c>
      <c r="K12" s="248"/>
      <c r="L12" s="239">
        <f t="shared" si="0"/>
        <v>3.99</v>
      </c>
    </row>
    <row r="13" spans="2:15" ht="14.4">
      <c r="B13" s="240"/>
      <c r="C13" s="235"/>
      <c r="D13" s="235"/>
      <c r="E13" s="236"/>
      <c r="F13" s="237"/>
      <c r="G13" s="241"/>
      <c r="H13" s="242"/>
      <c r="I13" s="230"/>
      <c r="J13" s="237"/>
      <c r="K13" s="243"/>
      <c r="L13" s="239"/>
    </row>
    <row r="14" spans="2:15" ht="34.5" customHeight="1">
      <c r="B14" s="249" t="s">
        <v>521</v>
      </c>
      <c r="C14" s="250" t="s">
        <v>494</v>
      </c>
      <c r="D14" s="372" t="s">
        <v>526</v>
      </c>
      <c r="E14" s="372"/>
      <c r="F14" s="372"/>
      <c r="G14" s="372"/>
      <c r="H14" s="372"/>
      <c r="I14" s="372"/>
      <c r="J14" s="372"/>
      <c r="K14" s="218" t="s">
        <v>15314</v>
      </c>
      <c r="L14" s="219">
        <f>SUM(L17:L23)</f>
        <v>7033.74</v>
      </c>
      <c r="N14" s="255">
        <v>0.24179999999999999</v>
      </c>
      <c r="O14" s="256">
        <f>L14*1.2418</f>
        <v>8734.4983319999992</v>
      </c>
    </row>
    <row r="15" spans="2:15" ht="14.4">
      <c r="B15" s="222" t="s">
        <v>495</v>
      </c>
      <c r="C15" s="223" t="s">
        <v>527</v>
      </c>
      <c r="D15" s="224"/>
      <c r="E15" s="225"/>
      <c r="F15" s="224"/>
      <c r="G15" s="226"/>
      <c r="H15" s="224"/>
      <c r="I15" s="224"/>
      <c r="J15" s="224"/>
      <c r="K15" s="227"/>
      <c r="L15" s="228"/>
    </row>
    <row r="16" spans="2:15" ht="14.4">
      <c r="B16" s="229" t="s">
        <v>496</v>
      </c>
      <c r="C16" s="230" t="s">
        <v>465</v>
      </c>
      <c r="D16" s="230" t="s">
        <v>497</v>
      </c>
      <c r="E16" s="231" t="s">
        <v>498</v>
      </c>
      <c r="F16" s="230" t="s">
        <v>499</v>
      </c>
      <c r="G16" s="232" t="s">
        <v>500</v>
      </c>
      <c r="H16" s="233" t="s">
        <v>501</v>
      </c>
      <c r="I16" s="233" t="s">
        <v>502</v>
      </c>
      <c r="J16" s="233" t="s">
        <v>503</v>
      </c>
      <c r="K16" s="233" t="s">
        <v>504</v>
      </c>
      <c r="L16" s="234" t="s">
        <v>505</v>
      </c>
    </row>
    <row r="17" spans="2:15" ht="14.4">
      <c r="B17" s="240" t="s">
        <v>377</v>
      </c>
      <c r="C17" s="235" t="str">
        <f>IF(D17="ISS","Insumo SINAPI",IF(D17="ISC","Insumo SICRO",IF(D17="MOSC","MO SICRO",IF(D17="ISF","Insumo SEINFRA",IF(D17="SS","Serv SINAPI",IF(D17="SC","Serv SICRO",IF(D17="SF","Serv SEINFRA",IF(D17="CDSC","Diversos SICRO",IF(D17="CE","Cotação",IF(D17="CP","Composição",0))))))))))</f>
        <v>MO SICRO</v>
      </c>
      <c r="D17" s="235" t="s">
        <v>528</v>
      </c>
      <c r="E17" s="236" t="str">
        <f>IF(D17="ISS",VLOOKUP(B17,ISin!A:D,2,FALSE()),IF(D17="ISC",VLOOKUP(B17,ISc!A:D,2,FALSE()),IF(D17="MOSC",VLOOKUP(B17,MOSc!A:B,2,FALSE()),IF(D17="ISF",VLOOKUP(B17,ISein!A:D,2,FALSE()),IF(D17="SS",VLOOKUP(B17,SSin!A:D,2,FALSE()),IF(D17="SF",VLOOKUP(B17,SSein!A:D,2,FALSE()),IF(D17="CDSC",VLOOKUP(B17,CDSc!B:E,2,FALSE()),)))))))</f>
        <v>Engenheiro agrimensor pleno</v>
      </c>
      <c r="F17" s="237" t="str">
        <f>IF(D17="ISS",VLOOKUP(B17,ISin!A:D,3,FALSE()),IF(D17="ISC",VLOOKUP(B17,ISc!A:B,3,FALSE()), IF(D17="MOSC",VLOOKUP(B17,MOSc!A:C,3,FALSE()), IF(D17="ISF",VLOOKUP(B17,ISein!A:D,3,FALSE()),IF(D17="SS",VLOOKUP(B17,SSin!A:D,3,FALSE()),IF(D17="SF",VLOOKUP(B17,SSein!A:D,3,FALSE()),IF(D17="CDSC",VLOOKUP(B17,CDSc!B:E,3,FALSE()),)))))))</f>
        <v>mês</v>
      </c>
      <c r="G17" s="241">
        <v>0.1137</v>
      </c>
      <c r="H17" s="233"/>
      <c r="I17" s="244"/>
      <c r="J17" s="245">
        <f>IF(D17="ISS",VLOOKUP(B17,ISin!A:D,4,FALSE()),IF(D17="ISC",VLOOKUP(B17,ISc!A:D,4,FALSE()), IF(D17="MOSC",VLOOKUP(B17,MOSc!A:Y,25,FALSE()),   IF(D17="ISF",VLOOKUP(B17,ISein!A:D,4,FALSE()),IF(D17="SS",VLOOKUP(B17,SSin!A:D,4,FALSE()),IF(D17="SF",VLOOKUP(B17,SSein!A:D,4,FALSE()),IF(D17="CDSC",VLOOKUP(B17,CDSc!B:E,4,FALSE()),)))))))</f>
        <v>25984.93</v>
      </c>
      <c r="K17" s="245"/>
      <c r="L17" s="239">
        <f t="shared" ref="L17:L23" si="1">TRUNC(IF(I17&lt;&gt;0,H17*J17*G17+I17*K17*G17,G17*J17),2)</f>
        <v>2954.48</v>
      </c>
    </row>
    <row r="18" spans="2:15" ht="14.4">
      <c r="B18" s="240">
        <v>40820</v>
      </c>
      <c r="C18" s="235" t="str">
        <f>IF(D18="ISS","Insumo SINAPI",IF(D18="ISC","Insumo SICRO",IF(D18="ISF","Insumo SEINFRA",IF(D18="SS","Serv SINAPI",IF(D18="SC","Serv SICRO",IF(D18="SF","Serv SEINFRA",IF(D18="CDSC","Diversos SICRO",IF(D18="CE","Cotação",IF(D18="CP","Composição",0)))))))))</f>
        <v>Insumo SINAPI</v>
      </c>
      <c r="D18" s="235" t="s">
        <v>519</v>
      </c>
      <c r="E18" s="236" t="str">
        <f>IF(D18="ISS",VLOOKUP(B18,ISin!A:D,2,FALSE()),IF(D18="ISC",VLOOKUP(B18,ISc!A:D,2,FALSE()),IF(D18="ISF",VLOOKUP(B18,ISein!A:D,2,FALSE()),IF(D18="SS",VLOOKUP(B18,SSin!A:D,2,FALSE()),IF(D18="SF",VLOOKUP(B18,SSein!A:D,2,FALSE()),IF(D18="CDSC",VLOOKUP(B18,CDSc!B:E,2,FALSE()),))))))</f>
        <v>TOPOGRAFO (MENSALISTA)</v>
      </c>
      <c r="F18" s="237" t="str">
        <f>IF(D18="ISS",VLOOKUP(B18,ISin!A:D,3,FALSE()),IF(D18="ISC",VLOOKUP(B18,ISc!A:B,3,FALSE()),IF(D18="ISF",VLOOKUP(B18,ISein!A:D,3,FALSE()),IF(D18="SS",VLOOKUP(B18,SSin!A:D,3,FALSE()),IF(D18="SF",VLOOKUP(B18,SSein!A:D,3,FALSE()),IF(D18="CDSC",VLOOKUP(B18,CDSc!B:E,3,FALSE()),))))))</f>
        <v>MES</v>
      </c>
      <c r="G18" s="241">
        <v>9.0999999999999998E-2</v>
      </c>
      <c r="H18" s="233"/>
      <c r="I18" s="244"/>
      <c r="J18" s="245">
        <f>IF(D18="ISS",VLOOKUP(B18,ISin!A:D,4,FALSE()),IF(D18="ISC",VLOOKUP(B18,ISc!A:D,4,FALSE()),IF(D18="ISF",VLOOKUP(B18,ISein!A:D,4,FALSE()),IF(D18="SS",VLOOKUP(B18,SSin!A:D,4,FALSE()),IF(D18="SF",VLOOKUP(B18,SSein!A:D,4,FALSE()),IF(D18="CDSC",VLOOKUP(B18,CDSc!B:E,4,FALSE()),))))))</f>
        <v>6296.96</v>
      </c>
      <c r="K18" s="245"/>
      <c r="L18" s="239">
        <f t="shared" si="1"/>
        <v>573.02</v>
      </c>
    </row>
    <row r="19" spans="2:15" ht="14.4">
      <c r="B19" s="240">
        <v>40820</v>
      </c>
      <c r="C19" s="235" t="str">
        <f>IF(D19="ISS","Insumo SINAPI",IF(D19="ISC","Insumo SICRO",IF(D19="ISF","Insumo SEINFRA",IF(D19="SS","Serv SINAPI",IF(D19="SC","Serv SICRO",IF(D19="SF","Serv SEINFRA",IF(D19="CDSC","Diversos SICRO",IF(D19="CE","Cotação",IF(D19="CP","Composição",0)))))))))</f>
        <v>Insumo SINAPI</v>
      </c>
      <c r="D19" s="235" t="s">
        <v>519</v>
      </c>
      <c r="E19" s="236" t="str">
        <f>IF(D19="ISS",VLOOKUP(B19,ISin!A:D,2,FALSE()),IF(D19="ISC",VLOOKUP(B19,ISc!A:D,2,FALSE()),IF(D19="ISF",VLOOKUP(B19,ISein!A:D,2,FALSE()),IF(D19="SS",VLOOKUP(B19,SSin!A:D,2,FALSE()),IF(D19="SF",VLOOKUP(B19,SSein!A:D,2,FALSE()),IF(D19="CDSC",VLOOKUP(B19,CDSc!B:E,2,FALSE()),))))))</f>
        <v>TOPOGRAFO (MENSALISTA)</v>
      </c>
      <c r="F19" s="237" t="str">
        <f>IF(D19="ISS",VLOOKUP(B19,ISin!A:D,3,FALSE()),IF(D19="ISC",VLOOKUP(B19,ISc!A:B,3,FALSE()),IF(D19="ISF",VLOOKUP(B19,ISein!A:D,3,FALSE()),IF(D19="SS",VLOOKUP(B19,SSin!A:D,3,FALSE()),IF(D19="SF",VLOOKUP(B19,SSein!A:D,3,FALSE()),IF(D19="CDSC",VLOOKUP(B19,CDSc!B:E,3,FALSE()),))))))</f>
        <v>MES</v>
      </c>
      <c r="G19" s="241">
        <v>0.13639999999999999</v>
      </c>
      <c r="H19" s="233"/>
      <c r="I19" s="244"/>
      <c r="J19" s="245">
        <f>IF(D19="ISS",VLOOKUP(B19,ISin!A:D,4,FALSE()),IF(D19="ISC",VLOOKUP(B19,ISc!A:D,4,FALSE()),IF(D19="ISF",VLOOKUP(B19,ISein!A:D,4,FALSE()),IF(D19="SS",VLOOKUP(B19,SSin!A:D,4,FALSE()),IF(D19="SF",VLOOKUP(B19,SSein!A:D,4,FALSE()),IF(D19="CDSC",VLOOKUP(B19,CDSc!B:E,4,FALSE()),))))))</f>
        <v>6296.96</v>
      </c>
      <c r="K19" s="245"/>
      <c r="L19" s="239">
        <f t="shared" si="1"/>
        <v>858.9</v>
      </c>
    </row>
    <row r="20" spans="2:15" ht="14.4">
      <c r="B20" s="240">
        <v>41093</v>
      </c>
      <c r="C20" s="235" t="str">
        <f>IF(D20="ISS","Insumo SINAPI",IF(D20="ISC","Insumo SICRO",IF(D20="ISF","Insumo SEINFRA",IF(D20="SS","Serv SINAPI",IF(D20="SC","Serv SICRO",IF(D20="SF","Serv SEINFRA",IF(D20="CDSC","Diversos SICRO",IF(D20="CE","Cotação",IF(D20="CP","Composição",0)))))))))</f>
        <v>Insumo SINAPI</v>
      </c>
      <c r="D20" s="235" t="s">
        <v>519</v>
      </c>
      <c r="E20" s="236" t="str">
        <f>IF(D20="ISS",VLOOKUP(B20,ISin!A:D,2,FALSE()),IF(D20="ISC",VLOOKUP(B20,ISc!A:D,2,FALSE()),IF(D20="ISF",VLOOKUP(B20,ISein!A:D,2,FALSE()),IF(D20="SS",VLOOKUP(B20,SSin!A:D,2,FALSE()),IF(D20="SF",VLOOKUP(B20,SSein!A:D,2,FALSE()),IF(D20="CDSC",VLOOKUP(B20,CDSc!B:E,2,FALSE()),))))))</f>
        <v>AUXILIAR DE TOPOGRAFO (MENSALISTA)</v>
      </c>
      <c r="F20" s="237" t="str">
        <f>IF(D20="ISS",VLOOKUP(B20,ISin!A:D,3,FALSE()),IF(D20="ISC",VLOOKUP(B20,ISc!A:B,3,FALSE()),IF(D20="ISF",VLOOKUP(B20,ISein!A:D,3,FALSE()),IF(D20="SS",VLOOKUP(B20,SSin!A:D,3,FALSE()),IF(D20="SF",VLOOKUP(B20,SSein!A:D,3,FALSE()),IF(D20="CDSC",VLOOKUP(B20,CDSc!B:E,3,FALSE()),))))))</f>
        <v>MES</v>
      </c>
      <c r="G20" s="247">
        <v>4.5499999999999999E-2</v>
      </c>
      <c r="H20" s="237">
        <f>IF(F20="ISS",VLOOKUP(E20,ISin!C:F,3,FALSE()),IF(F20="ISC",VLOOKUP(D20,ISc!C:F,3,FALSE()),IF(F20="ISF",VLOOKUP(D20,ISein!C:F,3,FALSE()),IF(F20="SS",VLOOKUP(D20,SSin!C:E,3,FALSE()),IF(F20="COT",VLOOKUP(D20,Cotações!C:F,3,FALSE()),)))))</f>
        <v>0</v>
      </c>
      <c r="I20" s="237">
        <f>IF(G20="ISS",VLOOKUP(F20,ISin!D:G,3,FALSE()),IF(G20="ISC",VLOOKUP(E20,ISc!D:G,3,FALSE()),IF(G20="ISF",VLOOKUP(E20,ISein!D:G,3,FALSE()),IF(G20="SS",VLOOKUP(E20,SSin!D:F,3,FALSE()),IF(G20="COT",VLOOKUP(E20,Cotações!D:G,3,FALSE()),)))))</f>
        <v>0</v>
      </c>
      <c r="J20" s="245">
        <f>IF(D20="ISS",VLOOKUP(B20,ISin!A:D,4,FALSE()),IF(D20="ISC",VLOOKUP(B20,ISc!A:D,4,FALSE()),IF(D20="ISF",VLOOKUP(B20,ISein!A:D,4,FALSE()),IF(D20="SS",VLOOKUP(B20,SSin!A:D,4,FALSE()),IF(D20="SF",VLOOKUP(B20,SSein!A:D,4,FALSE()),IF(D20="CDSC",VLOOKUP(B20,CDSc!B:E,4,FALSE()),))))))</f>
        <v>2833.82</v>
      </c>
      <c r="K20" s="246"/>
      <c r="L20" s="239">
        <f t="shared" si="1"/>
        <v>128.93</v>
      </c>
    </row>
    <row r="21" spans="2:15" ht="19.2">
      <c r="B21" s="251" t="s">
        <v>77</v>
      </c>
      <c r="C21" s="235" t="str">
        <f>IF(D21="ISS","Insumo SINAPI",IF(D21="ISC","Insumo SICRO",IF(D21="ISF","Insumo SEINFRA",IF(D21="SS","Serv SINAPI",IF(D21="SC","Serv SICRO",IF(D21="SF","Serv SEINFRA",IF(D21="CDSC","Diversos SICRO",IF(D21="CE","Cotação",IF(D21="CP","Composição",0)))))))))</f>
        <v>Diversos SICRO</v>
      </c>
      <c r="D21" s="235" t="s">
        <v>524</v>
      </c>
      <c r="E21" s="236" t="str">
        <f>IF(D21="ISS",VLOOKUP(B21,ISin!A:D,2,FALSE()),IF(D21="ISC",VLOOKUP(B21,ISc!A:D,2,FALSE()),IF(D21="ISF",VLOOKUP(B21,ISein!A:D,2,FALSE()),IF(D21="SS",VLOOKUP(B21,SSin!A:D,2,FALSE()),IF(D21="SF",VLOOKUP(B21,SSein!A:D,2,FALSE()),IF(D21="CDSC",VLOOKUP(B21,CDSc!B:E,2,FALSE()),))))))</f>
        <v>INSTRUMENTAL DE TOPOGRAFIA INCLUSO ESTAÇÃO TOTAL, GPS GEODÉSICO L1/L2, ETC</v>
      </c>
      <c r="F21" s="237" t="str">
        <f>IF(D21="ISS",VLOOKUP(B21,ISin!A:D,3,FALSE()),IF(D21="ISC",VLOOKUP(B21,ISc!A:B,3,FALSE()),IF(D21="ISF",VLOOKUP(B21,ISein!A:D,3,FALSE()),IF(D21="SS",VLOOKUP(B21,SSin!A:D,3,FALSE()),IF(D21="SF",VLOOKUP(B21,SSein!A:D,3,FALSE()),IF(D21="CDSC",VLOOKUP(B21,CDSc!B:E,3,FALSE()),))))))</f>
        <v>EQUIPXMÊS</v>
      </c>
      <c r="G21" s="241">
        <v>0.04</v>
      </c>
      <c r="H21" s="242"/>
      <c r="I21" s="230"/>
      <c r="J21" s="245">
        <f>IF(D21="ISS",VLOOKUP(B21,ISin!A:D,4,FALSE()),IF(D21="ISC",VLOOKUP(B21,ISc!A:D,4,FALSE()),IF(D21="ISF",VLOOKUP(B21,ISein!A:D,4,FALSE()),IF(D21="SS",VLOOKUP(B21,SSin!A:D,4,FALSE()),IF(D21="SF",VLOOKUP(B21,SSein!A:D,4,FALSE()),IF(D21="CDSC",VLOOKUP(B21,CDSc!B:E,4,FALSE()),))))))</f>
        <v>5150.2700000000004</v>
      </c>
      <c r="K21" s="248"/>
      <c r="L21" s="239">
        <f t="shared" si="1"/>
        <v>206.01</v>
      </c>
    </row>
    <row r="22" spans="2:15" ht="19.2">
      <c r="B22" s="240" t="s">
        <v>120</v>
      </c>
      <c r="C22" s="235" t="str">
        <f>IF(D22="ISS","Insumo SINAPI",IF(D22="ISC","Insumo SICRO",IF(D22="ISF","Insumo SEINFRA",IF(D22="SS","Serv SINAPI",IF(D22="SC","Serv SICRO",IF(D22="SF","Serv SEINFRA",IF(D22="CDSC","Diversos SICRO",IF(D22="CE","Cotação",IF(D22="CP","Composição",0)))))))))</f>
        <v>Diversos SICRO</v>
      </c>
      <c r="D22" s="235" t="s">
        <v>524</v>
      </c>
      <c r="E22" s="236" t="str">
        <f>IF(D22="ISS",VLOOKUP(B22,ISin!A:D,2,FALSE()),IF(D22="ISC",VLOOKUP(B22,ISc!A:D,2,FALSE()),IF(D22="ISF",VLOOKUP(B22,ISein!A:D,2,FALSE()),IF(D22="SS",VLOOKUP(B22,SSin!A:D,2,FALSE()),IF(D22="SF",VLOOKUP(B22,SSein!A:D,2,FALSE()),IF(D22="CDSC",VLOOKUP(B22,CDSc!B:E,2,FALSE()),))))))</f>
        <v>VEÍCULO LEVE - TIPO PICK UP 4 X 4 (LOCAÇÃO + COMBUSTÍVEL + MANUTENÇÃO)</v>
      </c>
      <c r="F22" s="237" t="str">
        <f>IF(D22="ISS",VLOOKUP(B22,ISin!A:D,3,FALSE()),IF(D22="ISC",VLOOKUP(B22,ISc!A:B,3,FALSE()),IF(D22="ISF",VLOOKUP(B22,ISein!A:D,3,FALSE()),IF(D22="SS",VLOOKUP(B22,SSin!A:D,3,FALSE()),IF(D22="SF",VLOOKUP(B22,SSein!A:D,3,FALSE()),IF(D22="CDSC",VLOOKUP(B22,CDSc!B:E,3,FALSE()),))))))</f>
        <v>EQUIPXMÊS</v>
      </c>
      <c r="G22" s="241">
        <v>0.09</v>
      </c>
      <c r="H22" s="242"/>
      <c r="I22" s="230"/>
      <c r="J22" s="245">
        <f>IF(D22="ISS",VLOOKUP(B22,ISin!A:D,4,FALSE()),IF(D22="ISC",VLOOKUP(B22,ISc!A:D,4,FALSE()),IF(D22="ISF",VLOOKUP(B22,ISein!A:D,4,FALSE()),IF(D22="SS",VLOOKUP(B22,SSin!A:D,4,FALSE()),IF(D22="SF",VLOOKUP(B22,SSein!A:D,4,FALSE()),IF(D22="CDSC",VLOOKUP(B22,CDSc!B:E,4,FALSE()),))))))</f>
        <v>7920.05</v>
      </c>
      <c r="K22" s="248"/>
      <c r="L22" s="239">
        <f t="shared" si="1"/>
        <v>712.8</v>
      </c>
    </row>
    <row r="23" spans="2:15" ht="19.2">
      <c r="B23" s="240" t="s">
        <v>525</v>
      </c>
      <c r="C23" s="235" t="s">
        <v>507</v>
      </c>
      <c r="D23" s="235" t="s">
        <v>508</v>
      </c>
      <c r="E23" s="236" t="str">
        <f>IF(D23="ISS",VLOOKUP(B23,ISin!A:D,2,FALSE()),IF(D23="ISC",VLOOKUP(B23,ISc!A:D,2,FALSE()),IF(D23="ISF",VLOOKUP(B23,ISein!A:D,2,FALSE()),IF(D23="SS",VLOOKUP(B23,SSin!A:D,2,FALSE()),IF(D23="COT",VLOOKUP(B23,Cotações!A:E,2,FALSE()),)))))</f>
        <v>Vant - veículo aéreo não tripulado (drone DJI matrice 300 ou similar) excluso operador</v>
      </c>
      <c r="F23" s="237" t="str">
        <f>IF(D23="ISS",VLOOKUP(C23,ISin!A:D,3,FALSE()),IF(D23="ISC",VLOOKUP(B23,ISc!A:D,3,FALSE()),IF(D23="ISF",VLOOKUP(B23,ISein!A:D,3,FALSE()),IF(D23="SS",VLOOKUP(B23,SSin!A:D,3,FALSE()),IF(D23="COT",VLOOKUP(B23,Cotações!A:D,3,FALSE()),)))))</f>
        <v>UN</v>
      </c>
      <c r="G23" s="241">
        <v>0.04</v>
      </c>
      <c r="H23" s="242"/>
      <c r="I23" s="230"/>
      <c r="J23" s="245">
        <f>IF(D23="ISS",VLOOKUP(B23,ISin!A:D,4,FALSE()),IF(D23="ISC",VLOOKUP(B23,ISc!A:D,4,FALSE()),IF(D23="ISF",VLOOKUP(B23,ISein!A:D,4,FALSE()),IF(D23="SS",VLOOKUP(B23,SSin!A:D,4,FALSE()),IF(D23="COT",VLOOKUP(B23,Cotações!A:E,5,FALSE()),)))))</f>
        <v>39990</v>
      </c>
      <c r="K23" s="248"/>
      <c r="L23" s="239">
        <f t="shared" si="1"/>
        <v>1599.6</v>
      </c>
    </row>
    <row r="24" spans="2:15" ht="14.4">
      <c r="B24" s="240"/>
      <c r="C24" s="235"/>
      <c r="D24" s="235"/>
      <c r="E24" s="236"/>
      <c r="F24" s="237"/>
      <c r="G24" s="241"/>
      <c r="H24" s="242"/>
      <c r="I24" s="230"/>
      <c r="J24" s="237"/>
      <c r="K24" s="243"/>
      <c r="L24" s="239"/>
    </row>
    <row r="25" spans="2:15" ht="18.75" customHeight="1">
      <c r="B25" s="249" t="s">
        <v>521</v>
      </c>
      <c r="C25" s="250" t="s">
        <v>494</v>
      </c>
      <c r="D25" s="372" t="s">
        <v>529</v>
      </c>
      <c r="E25" s="372"/>
      <c r="F25" s="372"/>
      <c r="G25" s="372"/>
      <c r="H25" s="372"/>
      <c r="I25" s="372"/>
      <c r="J25" s="372"/>
      <c r="K25" s="257" t="s">
        <v>530</v>
      </c>
      <c r="L25" s="258">
        <f>SUM(L28:L34)</f>
        <v>70.889999999999986</v>
      </c>
      <c r="N25" s="259">
        <v>0.24179999999999999</v>
      </c>
      <c r="O25" s="260">
        <f>L25*1.2418</f>
        <v>88.031201999999979</v>
      </c>
    </row>
    <row r="26" spans="2:15" ht="14.4">
      <c r="B26" s="222" t="s">
        <v>495</v>
      </c>
      <c r="C26" s="223" t="s">
        <v>531</v>
      </c>
      <c r="D26" s="224"/>
      <c r="E26" s="225"/>
      <c r="F26" s="224"/>
      <c r="G26" s="226"/>
      <c r="H26" s="224"/>
      <c r="I26" s="224"/>
      <c r="J26" s="224"/>
      <c r="K26" s="227"/>
      <c r="L26" s="228"/>
    </row>
    <row r="27" spans="2:15" ht="14.4">
      <c r="B27" s="229" t="s">
        <v>496</v>
      </c>
      <c r="C27" s="230" t="s">
        <v>465</v>
      </c>
      <c r="D27" s="230" t="s">
        <v>497</v>
      </c>
      <c r="E27" s="231" t="s">
        <v>498</v>
      </c>
      <c r="F27" s="230" t="s">
        <v>499</v>
      </c>
      <c r="G27" s="232" t="s">
        <v>500</v>
      </c>
      <c r="H27" s="233" t="s">
        <v>501</v>
      </c>
      <c r="I27" s="233" t="s">
        <v>502</v>
      </c>
      <c r="J27" s="233" t="s">
        <v>503</v>
      </c>
      <c r="K27" s="233" t="s">
        <v>504</v>
      </c>
      <c r="L27" s="234" t="s">
        <v>505</v>
      </c>
    </row>
    <row r="28" spans="2:15" ht="14.4">
      <c r="B28" s="240" t="s">
        <v>377</v>
      </c>
      <c r="C28" s="235" t="str">
        <f>IF(D28="ISS","Insumo SINAPI",IF(D28="ISC","Insumo SICRO",IF(D28="MOSC","MO SICRO",IF(D28="ISF","Insumo SEINFRA",IF(D28="SS","Serv SINAPI",IF(D28="SC","Serv SICRO",IF(D28="SF","Serv SEINFRA",IF(D28="CDSC","Diversos SICRO",IF(D28="CE","Cotação",IF(D28="CP","Composição",0))))))))))</f>
        <v>MO SICRO</v>
      </c>
      <c r="D28" s="235" t="s">
        <v>528</v>
      </c>
      <c r="E28" s="236" t="str">
        <f>IF(D28="ISS",VLOOKUP(B28,ISin!A:D,2,FALSE()),IF(D28="ISC",VLOOKUP(B28,ISc!A:D,2,FALSE()),IF(D28="MOSC",VLOOKUP(B28,MOSc!A:B,2,FALSE()),IF(D28="ISF",VLOOKUP(B28,ISein!A:D,2,FALSE()),IF(D28="SS",VLOOKUP(B28,SSin!A:D,2,FALSE()),IF(D28="SF",VLOOKUP(B28,SSein!A:D,2,FALSE()),IF(D28="CDSC",VLOOKUP(B28,CDSc!B:E,2,FALSE()),)))))))</f>
        <v>Engenheiro agrimensor pleno</v>
      </c>
      <c r="F28" s="237" t="str">
        <f>IF(D28="ISS",VLOOKUP(B28,ISin!A:D,3,FALSE()),IF(D28="ISC",VLOOKUP(B28,ISc!A:B,3,FALSE()), IF(D28="MOSC",VLOOKUP(B28,MOSc!A:C,3,FALSE()), IF(D28="ISF",VLOOKUP(B28,ISein!A:D,3,FALSE()),IF(D28="SS",VLOOKUP(B28,SSin!A:D,3,FALSE()),IF(D28="SF",VLOOKUP(B28,SSein!A:D,3,FALSE()),IF(D28="CDSC",VLOOKUP(B28,CDSc!B:E,3,FALSE()),)))))))</f>
        <v>mês</v>
      </c>
      <c r="G28" s="241">
        <v>1.1000000000000001E-3</v>
      </c>
      <c r="H28" s="233"/>
      <c r="I28" s="244"/>
      <c r="J28" s="245">
        <f>IF(D28="ISS",VLOOKUP(B28,ISin!A:D,4,FALSE()),IF(D28="ISC",VLOOKUP(B28,ISc!A:D,4,FALSE()), IF(D28="MOSC",VLOOKUP(B28,MOSc!A:Y,25,FALSE()),   IF(D28="ISF",VLOOKUP(B28,ISein!A:D,4,FALSE()),IF(D28="SS",VLOOKUP(B28,SSin!A:D,4,FALSE()),IF(D28="SF",VLOOKUP(B28,SSein!A:D,4,FALSE()),IF(D28="CDSC",VLOOKUP(B28,CDSc!B:E,4,FALSE()),)))))))</f>
        <v>25984.93</v>
      </c>
      <c r="K28" s="245"/>
      <c r="L28" s="239">
        <f t="shared" ref="L28:L34" si="2">TRUNC(IF(I28&lt;&gt;0,H28*J28*G28+I28*K28*G28,G28*J28),2)</f>
        <v>28.58</v>
      </c>
    </row>
    <row r="29" spans="2:15" ht="14.4">
      <c r="B29" s="240">
        <v>40820</v>
      </c>
      <c r="C29" s="235" t="str">
        <f>IF(D29="ISS","Insumo SINAPI",IF(D29="ISC","Insumo SICRO",IF(D29="ISF","Insumo SEINFRA",IF(D29="SS","Serv SINAPI",IF(D29="SC","Serv SICRO",IF(D29="SF","Serv SEINFRA",IF(D29="CDSC","Diversos SICRO",IF(D29="CE","Cotação",IF(D29="CP","Composição",0)))))))))</f>
        <v>Insumo SINAPI</v>
      </c>
      <c r="D29" s="235" t="s">
        <v>519</v>
      </c>
      <c r="E29" s="236" t="str">
        <f>IF(D29="ISS",VLOOKUP(B29,ISin!A:D,2,FALSE()),IF(D29="ISC",VLOOKUP(B29,ISc!A:D,2,FALSE()),IF(D29="ISF",VLOOKUP(B29,ISein!A:D,2,FALSE()),IF(D29="SS",VLOOKUP(B29,SSin!A:D,2,FALSE()),IF(D29="SF",VLOOKUP(B29,SSein!A:D,2,FALSE()),IF(D29="CDSC",VLOOKUP(B29,CDSc!B:E,2,FALSE()),))))))</f>
        <v>TOPOGRAFO (MENSALISTA)</v>
      </c>
      <c r="F29" s="237" t="str">
        <f>IF(D29="ISS",VLOOKUP(B29,ISin!A:D,3,FALSE()),IF(D29="ISC",VLOOKUP(B29,ISc!A:B,3,FALSE()),IF(D29="ISF",VLOOKUP(B29,ISein!A:D,3,FALSE()),IF(D29="SS",VLOOKUP(B29,SSin!A:D,3,FALSE()),IF(D29="SF",VLOOKUP(B29,SSein!A:D,3,FALSE()),IF(D29="CDSC",VLOOKUP(B29,CDSc!B:E,3,FALSE()),))))))</f>
        <v>MES</v>
      </c>
      <c r="G29" s="241">
        <v>1E-3</v>
      </c>
      <c r="H29" s="233"/>
      <c r="I29" s="244"/>
      <c r="J29" s="237">
        <f>IF(D29="ISS",VLOOKUP(B29,ISin!A:D,4,FALSE()),IF(D29="ISC",VLOOKUP(B29,ISc!A:D,4,FALSE()),IF(D29="ISF",VLOOKUP(B29,ISein!A:D,4,FALSE()),IF(D29="SS",VLOOKUP(B29,SSin!A:D,4,FALSE()),IF(D29="SF",VLOOKUP(B29,SSein!A:D,4,FALSE()),IF(D29="CDSC",VLOOKUP(B29,CDSc!B:E,4,FALSE()),))))))</f>
        <v>6296.96</v>
      </c>
      <c r="K29" s="261"/>
      <c r="L29" s="239">
        <f t="shared" si="2"/>
        <v>6.29</v>
      </c>
    </row>
    <row r="30" spans="2:15" ht="14.4">
      <c r="B30" s="240">
        <v>40820</v>
      </c>
      <c r="C30" s="235" t="str">
        <f>IF(D30="ISS","Insumo SINAPI",IF(D30="ISC","Insumo SICRO",IF(D30="ISF","Insumo SEINFRA",IF(D30="SS","Serv SINAPI",IF(D30="SC","Serv SICRO",IF(D30="SF","Serv SEINFRA",IF(D30="CDSC","Diversos SICRO",IF(D30="CE","Cotação",IF(D30="CP","Composição",0)))))))))</f>
        <v>Insumo SINAPI</v>
      </c>
      <c r="D30" s="235" t="s">
        <v>519</v>
      </c>
      <c r="E30" s="236" t="str">
        <f>IF(D30="ISS",VLOOKUP(B30,ISin!A:D,2,FALSE()),IF(D30="ISC",VLOOKUP(B30,ISc!A:D,2,FALSE()),IF(D30="ISF",VLOOKUP(B30,ISein!A:D,2,FALSE()),IF(D30="SS",VLOOKUP(B30,SSin!A:D,2,FALSE()),IF(D30="SF",VLOOKUP(B30,SSein!A:D,2,FALSE()),IF(D30="CDSC",VLOOKUP(B30,CDSc!B:E,2,FALSE()),))))))</f>
        <v>TOPOGRAFO (MENSALISTA)</v>
      </c>
      <c r="F30" s="237" t="str">
        <f>IF(D30="ISS",VLOOKUP(B30,ISin!A:D,3,FALSE()),IF(D30="ISC",VLOOKUP(B30,ISc!A:B,3,FALSE()),IF(D30="ISF",VLOOKUP(B30,ISein!A:D,3,FALSE()),IF(D30="SS",VLOOKUP(B30,SSin!A:D,3,FALSE()),IF(D30="SF",VLOOKUP(B30,SSein!A:D,3,FALSE()),IF(D30="CDSC",VLOOKUP(B30,CDSc!B:E,3,FALSE()),))))))</f>
        <v>MES</v>
      </c>
      <c r="G30" s="241">
        <v>1.5E-3</v>
      </c>
      <c r="H30" s="233"/>
      <c r="I30" s="244"/>
      <c r="J30" s="237">
        <f>IF(D30="ISS",VLOOKUP(B30,ISin!A:D,4,FALSE()),IF(D30="ISC",VLOOKUP(B30,ISc!A:D,4,FALSE()),IF(D30="ISF",VLOOKUP(B30,ISein!A:D,4,FALSE()),IF(D30="SS",VLOOKUP(B30,SSin!A:D,4,FALSE()),IF(D30="SF",VLOOKUP(B30,SSein!A:D,4,FALSE()),IF(D30="CDSC",VLOOKUP(B30,CDSc!B:E,4,FALSE()),))))))</f>
        <v>6296.96</v>
      </c>
      <c r="K30" s="261"/>
      <c r="L30" s="239">
        <f t="shared" si="2"/>
        <v>9.44</v>
      </c>
    </row>
    <row r="31" spans="2:15" ht="14.4">
      <c r="B31" s="240">
        <v>41093</v>
      </c>
      <c r="C31" s="235" t="str">
        <f>IF(D31="ISS","Insumo SINAPI",IF(D31="ISC","Insumo SICRO",IF(D31="ISF","Insumo SEINFRA",IF(D31="SS","Serv SINAPI",IF(D31="SC","Serv SICRO",IF(D31="SF","Serv SEINFRA",IF(D31="CDSC","Diversos SICRO",IF(D31="CE","Cotação",IF(D31="CP","Composição",0)))))))))</f>
        <v>Insumo SINAPI</v>
      </c>
      <c r="D31" s="235" t="s">
        <v>519</v>
      </c>
      <c r="E31" s="236" t="str">
        <f>IF(D31="ISS",VLOOKUP(B31,ISin!A:D,2,FALSE()),IF(D31="ISC",VLOOKUP(B31,ISc!A:D,2,FALSE()),IF(D31="ISF",VLOOKUP(B31,ISein!A:D,2,FALSE()),IF(D31="SS",VLOOKUP(B31,SSin!A:D,2,FALSE()),IF(D31="SF",VLOOKUP(B31,SSein!A:D,2,FALSE()),IF(D31="CDSC",VLOOKUP(B31,CDSc!B:E,2,FALSE()),))))))</f>
        <v>AUXILIAR DE TOPOGRAFO (MENSALISTA)</v>
      </c>
      <c r="F31" s="237" t="str">
        <f>IF(D31="ISS",VLOOKUP(B31,ISin!A:D,3,FALSE()),IF(D31="ISC",VLOOKUP(B31,ISc!A:B,3,FALSE()),IF(D31="ISF",VLOOKUP(B31,ISein!A:D,3,FALSE()),IF(D31="SS",VLOOKUP(B31,SSin!A:D,3,FALSE()),IF(D31="SF",VLOOKUP(B31,SSein!A:D,3,FALSE()),IF(D31="CDSC",VLOOKUP(B31,CDSc!B:E,3,FALSE()),))))))</f>
        <v>MES</v>
      </c>
      <c r="G31" s="247">
        <v>5.0000000000000001E-4</v>
      </c>
      <c r="H31" s="237">
        <f>IF(F31="ISS",VLOOKUP(E31,ISin!C:F,3,FALSE()),IF(F31="ISC",VLOOKUP(D31,ISc!C:F,3,FALSE()),IF(F31="ISF",VLOOKUP(D31,ISein!C:F,3,FALSE()),IF(F31="SS",VLOOKUP(D31,SSin!C:E,3,FALSE()),IF(F31="COT",VLOOKUP(D31,Cotações!C:F,3,FALSE()),)))))</f>
        <v>0</v>
      </c>
      <c r="I31" s="237">
        <f>IF(G31="ISS",VLOOKUP(F31,ISin!D:G,3,FALSE()),IF(G31="ISC",VLOOKUP(E31,ISc!D:G,3,FALSE()),IF(G31="ISF",VLOOKUP(E31,ISein!D:G,3,FALSE()),IF(G31="SS",VLOOKUP(E31,SSin!D:F,3,FALSE()),IF(G31="COT",VLOOKUP(E31,Cotações!D:G,3,FALSE()),)))))</f>
        <v>0</v>
      </c>
      <c r="J31" s="237">
        <f>IF(D31="ISS",VLOOKUP(B31,ISin!A:D,4,FALSE()),IF(D31="ISC",VLOOKUP(B31,ISc!A:D,4,FALSE()),IF(D31="ISF",VLOOKUP(B31,ISein!A:D,4,FALSE()),IF(D31="SS",VLOOKUP(B31,SSin!A:D,4,FALSE()),IF(D31="SF",VLOOKUP(B31,SSein!A:D,4,FALSE()),IF(D31="CDSC",VLOOKUP(B31,CDSc!B:E,4,FALSE()),))))))</f>
        <v>2833.82</v>
      </c>
      <c r="K31" s="233"/>
      <c r="L31" s="239">
        <f t="shared" si="2"/>
        <v>1.41</v>
      </c>
    </row>
    <row r="32" spans="2:15" ht="19.2">
      <c r="B32" s="251" t="s">
        <v>77</v>
      </c>
      <c r="C32" s="235" t="str">
        <f>IF(D32="ISS","Insumo SINAPI",IF(D32="ISC","Insumo SICRO",IF(D32="ISF","Insumo SEINFRA",IF(D32="SS","Serv SINAPI",IF(D32="SC","Serv SICRO",IF(D32="SF","Serv SEINFRA",IF(D32="CDSC","Diversos SICRO",IF(D32="CE","Cotação",IF(D32="CP","Composição",0)))))))))</f>
        <v>Diversos SICRO</v>
      </c>
      <c r="D32" s="235" t="s">
        <v>524</v>
      </c>
      <c r="E32" s="236" t="str">
        <f>IF(D32="ISS",VLOOKUP(B32,ISin!A:D,2,FALSE()),IF(D32="ISC",VLOOKUP(B32,ISc!A:D,2,FALSE()),IF(D32="ISF",VLOOKUP(B32,ISein!A:D,2,FALSE()),IF(D32="SS",VLOOKUP(B32,SSin!A:D,2,FALSE()),IF(D32="SF",VLOOKUP(B32,SSein!A:D,2,FALSE()),IF(D32="CDSC",VLOOKUP(B32,CDSc!B:E,2,FALSE()),))))))</f>
        <v>INSTRUMENTAL DE TOPOGRAFIA INCLUSO ESTAÇÃO TOTAL, GPS GEODÉSICO L1/L2, ETC</v>
      </c>
      <c r="F32" s="237" t="str">
        <f>IF(D32="ISS",VLOOKUP(B32,ISin!A:D,3,FALSE()),IF(D32="ISC",VLOOKUP(B32,ISc!A:B,3,FALSE()),IF(D32="ISF",VLOOKUP(B32,ISein!A:D,3,FALSE()),IF(D32="SS",VLOOKUP(B32,SSin!A:D,3,FALSE()),IF(D32="SF",VLOOKUP(B32,SSein!A:D,3,FALSE()),IF(D32="CDSC",VLOOKUP(B32,CDSc!B:E,3,FALSE()),))))))</f>
        <v>EQUIPXMÊS</v>
      </c>
      <c r="G32" s="241">
        <v>4.0000000000000002E-4</v>
      </c>
      <c r="H32" s="242"/>
      <c r="I32" s="230"/>
      <c r="J32" s="238">
        <f>IF(D32="ISS",VLOOKUP(B32,ISin!A:D,4,FALSE()),IF(D32="ISC",VLOOKUP(B32,ISc!A:D,4,FALSE()),IF(D32="ISF",VLOOKUP(B32,ISein!A:D,4,FALSE()),IF(D32="SS",VLOOKUP(B32,SSin!A:D,4,FALSE()),IF(D32="SF",VLOOKUP(B32,SSein!A:D,4,FALSE()),IF(D32="CDSC",VLOOKUP(B32,CDSc!B:E,4,FALSE()),))))))</f>
        <v>5150.2700000000004</v>
      </c>
      <c r="K32" s="243"/>
      <c r="L32" s="239">
        <f t="shared" si="2"/>
        <v>2.06</v>
      </c>
    </row>
    <row r="33" spans="2:15" ht="19.2">
      <c r="B33" s="240" t="s">
        <v>120</v>
      </c>
      <c r="C33" s="235" t="str">
        <f>IF(D33="ISS","Insumo SINAPI",IF(D33="ISC","Insumo SICRO",IF(D33="ISF","Insumo SEINFRA",IF(D33="SS","Serv SINAPI",IF(D33="SC","Serv SICRO",IF(D33="SF","Serv SEINFRA",IF(D33="CDSC","Diversos SICRO",IF(D33="CE","Cotação",IF(D33="CP","Composição",0)))))))))</f>
        <v>Diversos SICRO</v>
      </c>
      <c r="D33" s="235" t="s">
        <v>524</v>
      </c>
      <c r="E33" s="236" t="str">
        <f>IF(D33="ISS",VLOOKUP(B33,ISin!A:D,2,FALSE()),IF(D33="ISC",VLOOKUP(B33,ISc!A:D,2,FALSE()),IF(D33="ISF",VLOOKUP(B33,ISein!A:D,2,FALSE()),IF(D33="SS",VLOOKUP(B33,SSin!A:D,2,FALSE()),IF(D33="SF",VLOOKUP(B33,SSein!A:D,2,FALSE()),IF(D33="CDSC",VLOOKUP(B33,CDSc!B:E,2,FALSE()),))))))</f>
        <v>VEÍCULO LEVE - TIPO PICK UP 4 X 4 (LOCAÇÃO + COMBUSTÍVEL + MANUTENÇÃO)</v>
      </c>
      <c r="F33" s="237" t="str">
        <f>IF(D33="ISS",VLOOKUP(B33,ISin!A:D,3,FALSE()),IF(D33="ISC",VLOOKUP(B33,ISc!A:B,3,FALSE()),IF(D33="ISF",VLOOKUP(B33,ISein!A:D,3,FALSE()),IF(D33="SS",VLOOKUP(B33,SSin!A:D,3,FALSE()),IF(D33="SF",VLOOKUP(B33,SSein!A:D,3,FALSE()),IF(D33="CDSC",VLOOKUP(B33,CDSc!B:E,3,FALSE()),))))))</f>
        <v>EQUIPXMÊS</v>
      </c>
      <c r="G33" s="241">
        <v>8.9999999999999998E-4</v>
      </c>
      <c r="H33" s="242"/>
      <c r="I33" s="230"/>
      <c r="J33" s="238">
        <f>IF(D33="ISS",VLOOKUP(B33,ISin!A:D,4,FALSE()),IF(D33="ISC",VLOOKUP(B33,ISc!A:D,4,FALSE()),IF(D33="ISF",VLOOKUP(B33,ISein!A:D,4,FALSE()),IF(D33="SS",VLOOKUP(B33,SSin!A:D,4,FALSE()),IF(D33="SF",VLOOKUP(B33,SSein!A:D,4,FALSE()),IF(D33="CDSC",VLOOKUP(B33,CDSc!B:E,4,FALSE()),))))))</f>
        <v>7920.05</v>
      </c>
      <c r="K33" s="243"/>
      <c r="L33" s="239">
        <f t="shared" si="2"/>
        <v>7.12</v>
      </c>
    </row>
    <row r="34" spans="2:15" ht="19.2">
      <c r="B34" s="240" t="s">
        <v>525</v>
      </c>
      <c r="C34" s="235" t="s">
        <v>507</v>
      </c>
      <c r="D34" s="235" t="s">
        <v>508</v>
      </c>
      <c r="E34" s="236" t="str">
        <f>IF(D34="ISS",VLOOKUP(B34,ISin!A:D,2,FALSE()),IF(D34="ISC",VLOOKUP(B34,ISc!A:D,2,FALSE()),IF(D34="ISF",VLOOKUP(B34,ISein!A:D,2,FALSE()),IF(D34="SS",VLOOKUP(B34,SSin!A:D,2,FALSE()),IF(D34="COT",VLOOKUP(B34,Cotações!A:E,2,FALSE()),)))))</f>
        <v>Vant - veículo aéreo não tripulado (drone DJI matrice 300 ou similar) excluso operador</v>
      </c>
      <c r="F34" s="237" t="str">
        <f>IF(D34="ISS",VLOOKUP(C34,ISin!A:D,3,FALSE()),IF(D34="ISC",VLOOKUP(B34,ISc!A:D,3,FALSE()),IF(D34="ISF",VLOOKUP(B34,ISein!A:D,3,FALSE()),IF(D34="SS",VLOOKUP(B34,SSin!A:D,3,FALSE()),IF(D34="COT",VLOOKUP(B34,Cotações!A:D,3,FALSE()),)))))</f>
        <v>UN</v>
      </c>
      <c r="G34" s="241">
        <v>4.0000000000000002E-4</v>
      </c>
      <c r="H34" s="242"/>
      <c r="I34" s="230"/>
      <c r="J34" s="238">
        <f>IF(D34="ISS",VLOOKUP(B34,ISin!A:D,4,FALSE()),IF(D34="ISC",VLOOKUP(B34,ISc!A:D,4,FALSE()),IF(D34="ISF",VLOOKUP(B34,ISein!A:D,4,FALSE()),IF(D34="SS",VLOOKUP(B34,SSin!A:D,4,FALSE()),IF(D34="COT",VLOOKUP(B34,Cotações!A:E,5,FALSE()),)))))</f>
        <v>39990</v>
      </c>
      <c r="K34" s="243"/>
      <c r="L34" s="239">
        <f t="shared" si="2"/>
        <v>15.99</v>
      </c>
    </row>
    <row r="36" spans="2:15" ht="18.75" customHeight="1">
      <c r="B36" s="249" t="s">
        <v>521</v>
      </c>
      <c r="C36" s="250" t="s">
        <v>494</v>
      </c>
      <c r="D36" s="373" t="s">
        <v>532</v>
      </c>
      <c r="E36" s="373"/>
      <c r="F36" s="373"/>
      <c r="G36" s="373"/>
      <c r="H36" s="373"/>
      <c r="I36" s="373"/>
      <c r="J36" s="373"/>
      <c r="K36" s="257" t="s">
        <v>530</v>
      </c>
      <c r="L36" s="258">
        <f>SUM(L39:L45)</f>
        <v>7.05</v>
      </c>
      <c r="N36" s="259">
        <v>0.24179999999999999</v>
      </c>
      <c r="O36" s="260">
        <f>L36*1.2418</f>
        <v>8.7546900000000001</v>
      </c>
    </row>
    <row r="37" spans="2:15" ht="14.4">
      <c r="B37" s="222" t="s">
        <v>495</v>
      </c>
      <c r="C37" s="223" t="s">
        <v>533</v>
      </c>
      <c r="D37" s="224"/>
      <c r="E37" s="225"/>
      <c r="F37" s="224"/>
      <c r="G37" s="226"/>
      <c r="H37" s="224"/>
      <c r="I37" s="224"/>
      <c r="J37" s="224"/>
      <c r="K37" s="227"/>
      <c r="L37" s="228"/>
    </row>
    <row r="38" spans="2:15" ht="14.4">
      <c r="B38" s="229" t="s">
        <v>496</v>
      </c>
      <c r="C38" s="230" t="s">
        <v>465</v>
      </c>
      <c r="D38" s="230" t="s">
        <v>497</v>
      </c>
      <c r="E38" s="231" t="s">
        <v>498</v>
      </c>
      <c r="F38" s="230" t="s">
        <v>499</v>
      </c>
      <c r="G38" s="232" t="s">
        <v>500</v>
      </c>
      <c r="H38" s="233" t="s">
        <v>501</v>
      </c>
      <c r="I38" s="233" t="s">
        <v>502</v>
      </c>
      <c r="J38" s="233" t="s">
        <v>503</v>
      </c>
      <c r="K38" s="233" t="s">
        <v>504</v>
      </c>
      <c r="L38" s="234" t="s">
        <v>505</v>
      </c>
    </row>
    <row r="39" spans="2:15" ht="14.4">
      <c r="B39" s="240" t="s">
        <v>377</v>
      </c>
      <c r="C39" s="235" t="str">
        <f>IF(D39="ISS","Insumo SINAPI",IF(D39="ISC","Insumo SICRO",IF(D39="MOSC","MO SICRO",IF(D39="ISF","Insumo SEINFRA",IF(D39="SS","Serv SINAPI",IF(D39="SC","Serv SICRO",IF(D39="SF","Serv SEINFRA",IF(D39="CDSC","Diversos SICRO",IF(D39="CE","Cotação",IF(D39="CP","Composição",0))))))))))</f>
        <v>MO SICRO</v>
      </c>
      <c r="D39" s="235" t="s">
        <v>528</v>
      </c>
      <c r="E39" s="236" t="str">
        <f>IF(D39="ISS",VLOOKUP(B39,ISin!A:D,2,FALSE()),IF(D39="ISC",VLOOKUP(B39,ISc!A:D,2,FALSE()),IF(D39="MOSC",VLOOKUP(B39,MOSc!A:B,2,FALSE()),IF(D39="ISF",VLOOKUP(B39,ISein!A:D,2,FALSE()),IF(D39="SS",VLOOKUP(B39,SSin!A:D,2,FALSE()),IF(D39="SF",VLOOKUP(B39,SSein!A:D,2,FALSE()),IF(D39="CDSC",VLOOKUP(B39,CDSc!B:E,2,FALSE()),)))))))</f>
        <v>Engenheiro agrimensor pleno</v>
      </c>
      <c r="F39" s="237" t="str">
        <f>IF(D39="ISS",VLOOKUP(B39,ISin!A:D,3,FALSE()),IF(D39="ISC",VLOOKUP(B39,ISc!A:B,3,FALSE()), IF(D39="MOSC",VLOOKUP(B39,MOSc!A:C,3,FALSE()), IF(D39="ISF",VLOOKUP(B39,ISein!A:D,3,FALSE()),IF(D39="SS",VLOOKUP(B39,SSin!A:D,3,FALSE()),IF(D39="SF",VLOOKUP(B39,SSein!A:D,3,FALSE()),IF(D39="CDSC",VLOOKUP(B39,CDSc!B:E,3,FALSE()),)))))))</f>
        <v>mês</v>
      </c>
      <c r="G39" s="241">
        <v>1.1E-4</v>
      </c>
      <c r="H39" s="233"/>
      <c r="I39" s="244"/>
      <c r="J39" s="245">
        <f>IF(D39="ISS",VLOOKUP(B39,ISin!A:D,4,FALSE()),IF(D39="ISC",VLOOKUP(B39,ISc!A:D,4,FALSE()), IF(D39="MOSC",VLOOKUP(B39,MOSc!A:Y,25,FALSE()),   IF(D39="ISF",VLOOKUP(B39,ISein!A:D,4,FALSE()),IF(D39="SS",VLOOKUP(B39,SSin!A:D,4,FALSE()),IF(D39="SF",VLOOKUP(B39,SSein!A:D,4,FALSE()),IF(D39="CDSC",VLOOKUP(B39,CDSc!B:E,4,FALSE()),)))))))</f>
        <v>25984.93</v>
      </c>
      <c r="K39" s="245"/>
      <c r="L39" s="239">
        <f t="shared" ref="L39:L45" si="3">TRUNC(IF(I39&lt;&gt;0,H39*J39*G39+I39*K39*G39,G39*J39),2)</f>
        <v>2.85</v>
      </c>
    </row>
    <row r="40" spans="2:15" ht="14.4">
      <c r="B40" s="240">
        <v>40820</v>
      </c>
      <c r="C40" s="235" t="str">
        <f>IF(D40="ISS","Insumo SINAPI",IF(D40="ISC","Insumo SICRO",IF(D40="ISF","Insumo SEINFRA",IF(D40="SS","Serv SINAPI",IF(D40="SC","Serv SICRO",IF(D40="SF","Serv SEINFRA",IF(D40="CDSC","Diversos SICRO",IF(D40="CE","Cotação",IF(D40="CP","Composição",0)))))))))</f>
        <v>Insumo SINAPI</v>
      </c>
      <c r="D40" s="235" t="s">
        <v>519</v>
      </c>
      <c r="E40" s="236" t="str">
        <f>IF(D40="ISS",VLOOKUP(B40,ISin!A:D,2,FALSE()),IF(D40="ISC",VLOOKUP(B40,ISc!A:D,2,FALSE()),IF(D40="ISF",VLOOKUP(B40,ISein!A:D,2,FALSE()),IF(D40="SS",VLOOKUP(B40,SSin!A:D,2,FALSE()),IF(D40="SF",VLOOKUP(B40,SSein!A:D,2,FALSE()),IF(D40="CDSC",VLOOKUP(B40,CDSc!B:E,2,FALSE()),))))))</f>
        <v>TOPOGRAFO (MENSALISTA)</v>
      </c>
      <c r="F40" s="237" t="str">
        <f>IF(D40="ISS",VLOOKUP(B40,ISin!A:D,3,FALSE()),IF(D40="ISC",VLOOKUP(B40,ISc!A:B,3,FALSE()),IF(D40="ISF",VLOOKUP(B40,ISein!A:D,3,FALSE()),IF(D40="SS",VLOOKUP(B40,SSin!A:D,3,FALSE()),IF(D40="SF",VLOOKUP(B40,SSein!A:D,3,FALSE()),IF(D40="CDSC",VLOOKUP(B40,CDSc!B:E,3,FALSE()),))))))</f>
        <v>MES</v>
      </c>
      <c r="G40" s="262">
        <v>1E-4</v>
      </c>
      <c r="H40" s="233"/>
      <c r="I40" s="244"/>
      <c r="J40" s="238">
        <f>IF(D40="ISS",VLOOKUP(B40,ISin!A:D,4,FALSE()),IF(D40="ISC",VLOOKUP(B40,ISc!A:D,4,FALSE()),IF(D40="ISF",VLOOKUP(B40,ISein!A:D,4,FALSE()),IF(D40="SS",VLOOKUP(B40,SSin!A:D,4,FALSE()),IF(D40="SF",VLOOKUP(B40,SSein!A:D,4,FALSE()),IF(D40="CDSC",VLOOKUP(B40,CDSc!B:E,4,FALSE()),))))))</f>
        <v>6296.96</v>
      </c>
      <c r="K40" s="238"/>
      <c r="L40" s="239">
        <f t="shared" si="3"/>
        <v>0.62</v>
      </c>
    </row>
    <row r="41" spans="2:15" ht="14.4">
      <c r="B41" s="240">
        <v>40820</v>
      </c>
      <c r="C41" s="235" t="str">
        <f>IF(D41="ISS","Insumo SINAPI",IF(D41="ISC","Insumo SICRO",IF(D41="ISF","Insumo SEINFRA",IF(D41="SS","Serv SINAPI",IF(D41="SC","Serv SICRO",IF(D41="SF","Serv SEINFRA",IF(D41="CDSC","Diversos SICRO",IF(D41="CE","Cotação",IF(D41="CP","Composição",0)))))))))</f>
        <v>Insumo SINAPI</v>
      </c>
      <c r="D41" s="235" t="s">
        <v>519</v>
      </c>
      <c r="E41" s="236" t="str">
        <f>IF(D41="ISS",VLOOKUP(B41,ISin!A:D,2,FALSE()),IF(D41="ISC",VLOOKUP(B41,ISc!A:D,2,FALSE()),IF(D41="ISF",VLOOKUP(B41,ISein!A:D,2,FALSE()),IF(D41="SS",VLOOKUP(B41,SSin!A:D,2,FALSE()),IF(D41="SF",VLOOKUP(B41,SSein!A:D,2,FALSE()),IF(D41="CDSC",VLOOKUP(B41,CDSc!B:E,2,FALSE()),))))))</f>
        <v>TOPOGRAFO (MENSALISTA)</v>
      </c>
      <c r="F41" s="237" t="str">
        <f>IF(D41="ISS",VLOOKUP(B41,ISin!A:D,3,FALSE()),IF(D41="ISC",VLOOKUP(B41,ISc!A:B,3,FALSE()),IF(D41="ISF",VLOOKUP(B41,ISein!A:D,3,FALSE()),IF(D41="SS",VLOOKUP(B41,SSin!A:D,3,FALSE()),IF(D41="SF",VLOOKUP(B41,SSein!A:D,3,FALSE()),IF(D41="CDSC",VLOOKUP(B41,CDSc!B:E,3,FALSE()),))))))</f>
        <v>MES</v>
      </c>
      <c r="G41" s="262">
        <v>1.4999999999999999E-4</v>
      </c>
      <c r="H41" s="233"/>
      <c r="I41" s="244"/>
      <c r="J41" s="238">
        <f>IF(D41="ISS",VLOOKUP(B41,ISin!A:D,4,FALSE()),IF(D41="ISC",VLOOKUP(B41,ISc!A:D,4,FALSE()),IF(D41="ISF",VLOOKUP(B41,ISein!A:D,4,FALSE()),IF(D41="SS",VLOOKUP(B41,SSin!A:D,4,FALSE()),IF(D41="SF",VLOOKUP(B41,SSein!A:D,4,FALSE()),IF(D41="CDSC",VLOOKUP(B41,CDSc!B:E,4,FALSE()),))))))</f>
        <v>6296.96</v>
      </c>
      <c r="K41" s="238"/>
      <c r="L41" s="239">
        <f t="shared" si="3"/>
        <v>0.94</v>
      </c>
    </row>
    <row r="42" spans="2:15" ht="14.4">
      <c r="B42" s="240">
        <v>41093</v>
      </c>
      <c r="C42" s="235" t="str">
        <f>IF(D42="ISS","Insumo SINAPI",IF(D42="ISC","Insumo SICRO",IF(D42="ISF","Insumo SEINFRA",IF(D42="SS","Serv SINAPI",IF(D42="SC","Serv SICRO",IF(D42="SF","Serv SEINFRA",IF(D42="CDSC","Diversos SICRO",IF(D42="CE","Cotação",IF(D42="CP","Composição",0)))))))))</f>
        <v>Insumo SINAPI</v>
      </c>
      <c r="D42" s="235" t="s">
        <v>519</v>
      </c>
      <c r="E42" s="236" t="str">
        <f>IF(D42="ISS",VLOOKUP(B42,ISin!A:D,2,FALSE()),IF(D42="ISC",VLOOKUP(B42,ISc!A:D,2,FALSE()),IF(D42="ISF",VLOOKUP(B42,ISein!A:D,2,FALSE()),IF(D42="SS",VLOOKUP(B42,SSin!A:D,2,FALSE()),IF(D42="SF",VLOOKUP(B42,SSein!A:D,2,FALSE()),IF(D42="CDSC",VLOOKUP(B42,CDSc!B:E,2,FALSE()),))))))</f>
        <v>AUXILIAR DE TOPOGRAFO (MENSALISTA)</v>
      </c>
      <c r="F42" s="237" t="str">
        <f>IF(D42="ISS",VLOOKUP(B42,ISin!A:D,3,FALSE()),IF(D42="ISC",VLOOKUP(B42,ISc!A:B,3,FALSE()),IF(D42="ISF",VLOOKUP(B42,ISein!A:D,3,FALSE()),IF(D42="SS",VLOOKUP(B42,SSin!A:D,3,FALSE()),IF(D42="SF",VLOOKUP(B42,SSein!A:D,3,FALSE()),IF(D42="CDSC",VLOOKUP(B42,CDSc!B:E,3,FALSE()),))))))</f>
        <v>MES</v>
      </c>
      <c r="G42" s="247">
        <v>5.0000000000000002E-5</v>
      </c>
      <c r="H42" s="237">
        <f>IF(F42="ISS",VLOOKUP(E42,ISin!C:F,3,FALSE()),IF(F42="ISC",VLOOKUP(D42,ISc!C:F,3,FALSE()),IF(F42="ISF",VLOOKUP(D42,ISein!C:F,3,FALSE()),IF(F42="SS",VLOOKUP(D42,SSin!C:E,3,FALSE()),IF(F42="COT",VLOOKUP(D42,Cotações!C:F,3,FALSE()),)))))</f>
        <v>0</v>
      </c>
      <c r="I42" s="237">
        <f>IF(G42="ISS",VLOOKUP(F42,ISin!D:G,3,FALSE()),IF(G42="ISC",VLOOKUP(E42,ISc!D:G,3,FALSE()),IF(G42="ISF",VLOOKUP(E42,ISein!D:G,3,FALSE()),IF(G42="SS",VLOOKUP(E42,SSin!D:F,3,FALSE()),IF(G42="COT",VLOOKUP(E42,Cotações!D:G,3,FALSE()),)))))</f>
        <v>0</v>
      </c>
      <c r="J42" s="238">
        <f>IF(D42="ISS",VLOOKUP(B42,ISin!A:D,4,FALSE()),IF(D42="ISC",VLOOKUP(B42,ISc!A:D,4,FALSE()),IF(D42="ISF",VLOOKUP(B42,ISein!A:D,4,FALSE()),IF(D42="SS",VLOOKUP(B42,SSin!A:D,4,FALSE()),IF(D42="SF",VLOOKUP(B42,SSein!A:D,4,FALSE()),IF(D42="CDSC",VLOOKUP(B42,CDSc!B:E,4,FALSE()),))))))</f>
        <v>2833.82</v>
      </c>
      <c r="K42" s="233"/>
      <c r="L42" s="239">
        <f t="shared" si="3"/>
        <v>0.14000000000000001</v>
      </c>
    </row>
    <row r="43" spans="2:15" ht="19.2">
      <c r="B43" s="251" t="s">
        <v>77</v>
      </c>
      <c r="C43" s="235" t="str">
        <f>IF(D43="ISS","Insumo SINAPI",IF(D43="ISC","Insumo SICRO",IF(D43="ISF","Insumo SEINFRA",IF(D43="SS","Serv SINAPI",IF(D43="SC","Serv SICRO",IF(D43="SF","Serv SEINFRA",IF(D43="CDSC","Diversos SICRO",IF(D43="CE","Cotação",IF(D43="CP","Composição",0)))))))))</f>
        <v>Diversos SICRO</v>
      </c>
      <c r="D43" s="235" t="s">
        <v>524</v>
      </c>
      <c r="E43" s="236" t="str">
        <f>IF(D43="ISS",VLOOKUP(B43,ISin!A:D,2,FALSE()),IF(D43="ISC",VLOOKUP(B43,ISc!A:D,2,FALSE()),IF(D43="ISF",VLOOKUP(B43,ISein!A:D,2,FALSE()),IF(D43="SS",VLOOKUP(B43,SSin!A:D,2,FALSE()),IF(D43="SF",VLOOKUP(B43,SSein!A:D,2,FALSE()),IF(D43="CDSC",VLOOKUP(B43,CDSc!B:E,2,FALSE()),))))))</f>
        <v>INSTRUMENTAL DE TOPOGRAFIA INCLUSO ESTAÇÃO TOTAL, GPS GEODÉSICO L1/L2, ETC</v>
      </c>
      <c r="F43" s="237" t="str">
        <f>IF(D43="ISS",VLOOKUP(B43,ISin!A:D,3,FALSE()),IF(D43="ISC",VLOOKUP(B43,ISc!A:B,3,FALSE()),IF(D43="ISF",VLOOKUP(B43,ISein!A:D,3,FALSE()),IF(D43="SS",VLOOKUP(B43,SSin!A:D,3,FALSE()),IF(D43="SF",VLOOKUP(B43,SSein!A:D,3,FALSE()),IF(D43="CDSC",VLOOKUP(B43,CDSc!B:E,3,FALSE()),))))))</f>
        <v>EQUIPXMÊS</v>
      </c>
      <c r="G43" s="241">
        <v>4.0000000000000003E-5</v>
      </c>
      <c r="H43" s="242"/>
      <c r="I43" s="230"/>
      <c r="J43" s="263">
        <f>IF(D43="ISS",VLOOKUP(B43,ISin!A:D,4,FALSE()),IF(D43="ISC",VLOOKUP(B43,ISc!A:D,4,FALSE()),IF(D43="ISF",VLOOKUP(B43,ISein!A:D,4,FALSE()),IF(D43="SS",VLOOKUP(B43,SSin!A:D,4,FALSE()),IF(D43="SF",VLOOKUP(B43,SSein!A:D,4,FALSE()),IF(D43="CDSC",VLOOKUP(B43,CDSc!B:E,4,FALSE()),))))))</f>
        <v>5150.2700000000004</v>
      </c>
      <c r="K43" s="243"/>
      <c r="L43" s="239">
        <f t="shared" si="3"/>
        <v>0.2</v>
      </c>
    </row>
    <row r="44" spans="2:15" ht="19.2">
      <c r="B44" s="251" t="s">
        <v>120</v>
      </c>
      <c r="C44" s="253" t="str">
        <f>IF(D44="ISS","Insumo SINAPI",IF(D44="ISC","Insumo SICRO",IF(D44="ISF","Insumo SEINFRA",IF(D44="SS","Serv SINAPI",IF(D44="SC","Serv SICRO",IF(D44="SF","Serv SEINFRA",IF(D44="CDSC","Diversos SICRO",IF(D44="CE","Cotação",IF(D44="CP","Composição",0)))))))))</f>
        <v>Diversos SICRO</v>
      </c>
      <c r="D44" s="235" t="s">
        <v>524</v>
      </c>
      <c r="E44" s="236" t="str">
        <f>IF(D44="ISS",VLOOKUP(B44,ISin!A:D,2,FALSE()),IF(D44="ISC",VLOOKUP(B44,ISc!A:D,2,FALSE()),IF(D44="ISF",VLOOKUP(B44,ISein!A:D,2,FALSE()),IF(D44="SS",VLOOKUP(B44,SSin!A:D,2,FALSE()),IF(D44="SF",VLOOKUP(B44,SSein!A:D,2,FALSE()),IF(D44="CDSC",VLOOKUP(B44,CDSc!B:E,2,FALSE()),))))))</f>
        <v>VEÍCULO LEVE - TIPO PICK UP 4 X 4 (LOCAÇÃO + COMBUSTÍVEL + MANUTENÇÃO)</v>
      </c>
      <c r="F44" s="237" t="str">
        <f>IF(D44="ISS",VLOOKUP(B44,ISin!A:D,3,FALSE()),IF(D44="ISC",VLOOKUP(B44,ISc!A:B,3,FALSE()),IF(D44="ISF",VLOOKUP(B44,ISein!A:D,3,FALSE()),IF(D44="SS",VLOOKUP(B44,SSin!A:D,3,FALSE()),IF(D44="SF",VLOOKUP(B44,SSein!A:D,3,FALSE()),IF(D44="CDSC",VLOOKUP(B44,CDSc!B:E,3,FALSE()),))))))</f>
        <v>EQUIPXMÊS</v>
      </c>
      <c r="G44" s="262">
        <v>9.0000000000000006E-5</v>
      </c>
      <c r="H44" s="242"/>
      <c r="I44" s="230"/>
      <c r="J44" s="263">
        <f>IF(D44="ISS",VLOOKUP(B44,ISin!A:D,4,FALSE()),IF(D44="ISC",VLOOKUP(B44,ISc!A:D,4,FALSE()),IF(D44="ISF",VLOOKUP(B44,ISein!A:D,4,FALSE()),IF(D44="SS",VLOOKUP(B44,SSin!A:D,4,FALSE()),IF(D44="SF",VLOOKUP(B44,SSein!A:D,4,FALSE()),IF(D44="CDSC",VLOOKUP(B44,CDSc!B:E,4,FALSE()),))))))</f>
        <v>7920.05</v>
      </c>
      <c r="K44" s="243"/>
      <c r="L44" s="239">
        <f t="shared" si="3"/>
        <v>0.71</v>
      </c>
    </row>
    <row r="45" spans="2:15" ht="19.2">
      <c r="B45" s="240" t="s">
        <v>525</v>
      </c>
      <c r="C45" s="235" t="s">
        <v>507</v>
      </c>
      <c r="D45" s="235" t="s">
        <v>508</v>
      </c>
      <c r="E45" s="236" t="str">
        <f>IF(D45="ISS",VLOOKUP(B45,ISin!A:D,2,FALSE()),IF(D45="ISC",VLOOKUP(B45,ISc!A:D,2,FALSE()),IF(D45="ISF",VLOOKUP(B45,ISein!A:D,2,FALSE()),IF(D45="SS",VLOOKUP(B45,SSin!A:D,2,FALSE()),IF(D45="COT",VLOOKUP(B45,Cotações!A:E,2,FALSE()),)))))</f>
        <v>Vant - veículo aéreo não tripulado (drone DJI matrice 300 ou similar) excluso operador</v>
      </c>
      <c r="F45" s="237" t="str">
        <f>IF(D45="ISS",VLOOKUP(C45,ISin!A:D,3,FALSE()),IF(D45="ISC",VLOOKUP(B45,ISc!A:D,3,FALSE()),IF(D45="ISF",VLOOKUP(B45,ISein!A:D,3,FALSE()),IF(D45="SS",VLOOKUP(B45,SSin!A:D,3,FALSE()),IF(D45="COT",VLOOKUP(B45,Cotações!A:D,3,FALSE()),)))))</f>
        <v>UN</v>
      </c>
      <c r="G45" s="241">
        <v>4.0000000000000003E-5</v>
      </c>
      <c r="H45" s="242"/>
      <c r="I45" s="230"/>
      <c r="J45" s="263">
        <f>IF(D45="ISS",VLOOKUP(B45,ISin!A:D,4,FALSE()),IF(D45="ISC",VLOOKUP(B45,ISc!A:D,4,FALSE()),IF(D45="ISF",VLOOKUP(B45,ISein!A:D,4,FALSE()),IF(D45="SS",VLOOKUP(B45,SSin!A:D,4,FALSE()),IF(D45="COT",VLOOKUP(B45,Cotações!A:E,5,FALSE()),)))))</f>
        <v>39990</v>
      </c>
      <c r="K45" s="243"/>
      <c r="L45" s="239">
        <f t="shared" si="3"/>
        <v>1.59</v>
      </c>
    </row>
    <row r="47" spans="2:15" ht="14.4">
      <c r="B47" s="214">
        <v>83669</v>
      </c>
      <c r="C47" s="215" t="s">
        <v>494</v>
      </c>
      <c r="D47" s="216" t="s">
        <v>543</v>
      </c>
      <c r="E47" s="216"/>
      <c r="F47" s="216"/>
      <c r="G47" s="217"/>
      <c r="H47" s="216"/>
      <c r="I47" s="216"/>
      <c r="J47" s="216"/>
      <c r="K47" s="218" t="s">
        <v>9</v>
      </c>
      <c r="L47" s="219">
        <f>SUM(L50:L51)</f>
        <v>15.46</v>
      </c>
      <c r="N47" s="259">
        <v>0.24179999999999999</v>
      </c>
      <c r="O47" s="260">
        <f>L47*1.2418</f>
        <v>19.198228</v>
      </c>
    </row>
    <row r="48" spans="2:15" ht="14.4">
      <c r="B48" s="222" t="s">
        <v>495</v>
      </c>
      <c r="C48" s="223" t="s">
        <v>544</v>
      </c>
      <c r="D48" s="224"/>
      <c r="E48" s="225"/>
      <c r="F48" s="224"/>
      <c r="G48" s="226"/>
      <c r="H48" s="224"/>
      <c r="I48" s="224"/>
      <c r="J48" s="224"/>
      <c r="K48" s="227"/>
      <c r="L48" s="228"/>
    </row>
    <row r="49" spans="2:12" ht="14.4">
      <c r="B49" s="229" t="s">
        <v>496</v>
      </c>
      <c r="C49" s="230" t="s">
        <v>465</v>
      </c>
      <c r="D49" s="230" t="s">
        <v>497</v>
      </c>
      <c r="E49" s="231" t="s">
        <v>498</v>
      </c>
      <c r="F49" s="230" t="s">
        <v>499</v>
      </c>
      <c r="G49" s="232" t="s">
        <v>500</v>
      </c>
      <c r="H49" s="233" t="s">
        <v>501</v>
      </c>
      <c r="I49" s="233" t="s">
        <v>502</v>
      </c>
      <c r="J49" s="233" t="s">
        <v>503</v>
      </c>
      <c r="K49" s="233" t="s">
        <v>504</v>
      </c>
      <c r="L49" s="234" t="s">
        <v>505</v>
      </c>
    </row>
    <row r="50" spans="2:12" ht="19.2">
      <c r="B50" s="240">
        <v>4019</v>
      </c>
      <c r="C50" s="235" t="str">
        <f>IF(D50="ISS","Insumo SINAPI",IF(D50="ISC","Insumo SICRO",IF(D50="ISF","Insumo SEINFRA",IF(D50="SS","Serv SINAPI",IF(D50="SC","Serv SICRO",IF(D50="Consult","Consultoria SICRO",IF(D50="SF","Serv SEINFRA",IF(D50="CE","Cotação",IF(D50="CP","Composição",0)))))))))</f>
        <v>Insumo SINAPI</v>
      </c>
      <c r="D50" s="235" t="s">
        <v>519</v>
      </c>
      <c r="E50" s="236" t="str">
        <f>IF(D50="ISS",VLOOKUP(B50,ISin!A:D,2,FALSE()),IF(D50="ISC",VLOOKUP(B50,ISc!A:D,2,FALSE()),IF(D50="ISF",VLOOKUP(B50,ISein!A:D,2,FALSE()),IF(D50="SS",VLOOKUP(B50,SSin!A:D,2,FALSE()),IF(D50="SF",VLOOKUP(B50,SSein!A:D,2,FALSE()),IF(D50="CDSC",VLOOKUP(B50,CDSc!B:E,2,FALSE()),))))))</f>
        <v>GEOTEXTIL NAO TECIDO AGULHADO DE FILAMENTOS CONTINUOS 100% POLIESTER, RESITENCIA A TRACAO = 16 KN/M</v>
      </c>
      <c r="F50" s="237" t="str">
        <f>IF(D50="ISS",VLOOKUP(B50,ISin!A:D,3,FALSE()),IF(D50="ISC",VLOOKUP(B50,ISc!A:D,3,FALSE()),IF(D50="ISF",VLOOKUP(B50,ISein!A:D,3,FALSE()),IF(D50="SS",VLOOKUP(B50,SSin!A:D,3,FALSE()),IF(D50="SF",VLOOKUP(B50,SSein!A:D,3,FALSE()),IF(D50="COT",VLOOKUP(B50,Cotações!A:D,3,FALSE()),))))))</f>
        <v>M2</v>
      </c>
      <c r="G50" s="241">
        <v>1.08</v>
      </c>
      <c r="H50" s="233">
        <v>1</v>
      </c>
      <c r="I50" s="233"/>
      <c r="J50" s="238">
        <f>IF(D50="ISS",VLOOKUP(B50,ISin!A:D,4,FALSE()),IF(D50="ISC",VLOOKUP(B50,ISc!A:D,4,FALSE()),IF(D50="ISF",VLOOKUP(B50,ISein!A:D,4,FALSE()),IF(D50="SS",VLOOKUP(B50,SSin!A:D,4,FALSE()),IF(D50="SF",VLOOKUP(B50,SSein!A:D,4,FALSE()),IF(D50="CDSC",VLOOKUP(B50,CDSc!B:E,4,FALSE()),))))))</f>
        <v>13.65</v>
      </c>
      <c r="K50" s="243"/>
      <c r="L50" s="239">
        <f>TRUNC(IF(I50&lt;&gt;0,H50*J50*G50+#REF!*K50*G50,G50*J50*H50),2)</f>
        <v>14.74</v>
      </c>
    </row>
    <row r="51" spans="2:12" ht="14.4">
      <c r="B51" s="240">
        <v>88316</v>
      </c>
      <c r="C51" s="235" t="str">
        <f>IF(D51="ISS","Insumo SINAPI",IF(D51="ISC","Insumo SICRO",IF(D51="ISF","Insumo SEINFRA",IF(D51="SS","Serv SINAPI",IF(D51="SC","Serv SICRO",IF(D51="SF","Serv SEINFRA",IF(D51="CE","Cotação",IF(D51="CP","Composição",0))))))))</f>
        <v>Serv SINAPI</v>
      </c>
      <c r="D51" s="235" t="s">
        <v>513</v>
      </c>
      <c r="E51" s="236" t="str">
        <f>IF(D51="ISS",VLOOKUP(B51,ISin!A:D,2,FALSE()),IF(D51="ISC",VLOOKUP(B51,ISc!A:D,2,FALSE()),IF(D51="ISF",VLOOKUP(B51,ISein!A:D,2,FALSE()),IF(D51="SS",VLOOKUP(B51,SSin!A:D,2,FALSE()),IF(D51="SF",VLOOKUP(B51,SSein!A:D,2,FALSE()),)))))</f>
        <v>SERVENTE COM ENCARGOS COMPLEMENTARES</v>
      </c>
      <c r="F51" s="237" t="str">
        <f>IF(D51="ISS",VLOOKUP(B51,ISin!A:D,3,FALSE()),IF(D51="ISC",VLOOKUP(B51,ISc!A:D,3,FALSE()),IF(D51="ISF",VLOOKUP(B51,ISein!A:D,3,FALSE()),IF(D51="SS",VLOOKUP(B51,SSin!A:D,3,FALSE()),IF(D51="SF",VLOOKUP(B51,SSein!A:D,3,FALSE()),IF(D51="COT",VLOOKUP(B51,Cotações!A:D,3,FALSE()),))))))</f>
        <v>H</v>
      </c>
      <c r="G51" s="241">
        <v>0.03</v>
      </c>
      <c r="H51" s="233">
        <v>1</v>
      </c>
      <c r="I51" s="233"/>
      <c r="J51" s="238">
        <f>IF(D51="ISS",VLOOKUP(B51,ISin!A:D,4,FALSE()),IF(D51="ISC",VLOOKUP(B51,ISc!A:D,4,FALSE()),IF(D51="ISF",VLOOKUP(B51,ISein!A:D,4,FALSE()),IF(D51="SS",VLOOKUP(B51,SSin!A:D,4,FALSE()),IF(D51="SF",VLOOKUP(B51,SSein!A:D,4,FALSE()),IF(D51="CDSC",VLOOKUP(B51,CDSc!B:E,4,FALSE()),))))))</f>
        <v>24.06</v>
      </c>
      <c r="K51" s="243"/>
      <c r="L51" s="239">
        <f>TRUNC(IF(I51&lt;&gt;0,H51*J51*G51+#REF!*K51*G51,G51*J51*H51),2)</f>
        <v>0.72</v>
      </c>
    </row>
  </sheetData>
  <mergeCells count="4">
    <mergeCell ref="D4:J4"/>
    <mergeCell ref="D14:J14"/>
    <mergeCell ref="D25:J25"/>
    <mergeCell ref="D36:J36"/>
  </mergeCells>
  <pageMargins left="0.51180555555555596" right="0.51180555555555596" top="0.78749999999999998" bottom="0.78749999999999998" header="0.511811023622047" footer="0.511811023622047"/>
  <pageSetup paperSize="9" scale="90" fitToHeight="5" orientation="landscape"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11"/>
  <sheetViews>
    <sheetView view="pageBreakPreview" zoomScale="95" zoomScaleNormal="100" zoomScalePageLayoutView="95" workbookViewId="0">
      <selection activeCell="G18" sqref="G18"/>
    </sheetView>
  </sheetViews>
  <sheetFormatPr defaultColWidth="9.33203125" defaultRowHeight="13.95" customHeight="1"/>
  <cols>
    <col min="2" max="2" width="43.44140625" customWidth="1"/>
    <col min="4" max="4" width="10.88671875" customWidth="1"/>
    <col min="5" max="5" width="13.33203125" customWidth="1"/>
    <col min="1024" max="1024" width="9.109375"/>
  </cols>
  <sheetData>
    <row r="1" spans="1:5" ht="28.8">
      <c r="A1" s="264" t="s">
        <v>545</v>
      </c>
      <c r="B1" s="264" t="s">
        <v>546</v>
      </c>
      <c r="C1" s="264" t="s">
        <v>40</v>
      </c>
      <c r="D1" s="264" t="s">
        <v>547</v>
      </c>
      <c r="E1" s="265" t="s">
        <v>548</v>
      </c>
    </row>
    <row r="2" spans="1:5" ht="14.4">
      <c r="A2" s="266"/>
      <c r="B2" s="266"/>
      <c r="C2" s="266"/>
      <c r="D2" s="266"/>
      <c r="E2" s="267"/>
    </row>
    <row r="3" spans="1:5" ht="14.4">
      <c r="A3" s="266" t="s">
        <v>506</v>
      </c>
      <c r="B3" s="268" t="s">
        <v>549</v>
      </c>
      <c r="C3" s="266" t="s">
        <v>550</v>
      </c>
      <c r="D3" s="266"/>
      <c r="E3" s="269">
        <f>E4</f>
        <v>3159.5</v>
      </c>
    </row>
    <row r="4" spans="1:5" ht="23.25" customHeight="1">
      <c r="A4" s="270" t="s">
        <v>17</v>
      </c>
      <c r="B4" s="271" t="s">
        <v>551</v>
      </c>
      <c r="C4" s="270" t="s">
        <v>552</v>
      </c>
      <c r="D4" s="272">
        <v>3159.5</v>
      </c>
      <c r="E4" s="374">
        <f>MIN(D4:D6)</f>
        <v>3159.5</v>
      </c>
    </row>
    <row r="5" spans="1:5" ht="14.4">
      <c r="A5" s="270" t="s">
        <v>46</v>
      </c>
      <c r="B5" s="273" t="s">
        <v>553</v>
      </c>
      <c r="C5" s="270" t="s">
        <v>552</v>
      </c>
      <c r="D5" s="272">
        <v>3265</v>
      </c>
      <c r="E5" s="374"/>
    </row>
    <row r="6" spans="1:5" ht="14.4">
      <c r="A6" s="270" t="s">
        <v>47</v>
      </c>
      <c r="B6" s="273" t="s">
        <v>554</v>
      </c>
      <c r="C6" s="270" t="s">
        <v>552</v>
      </c>
      <c r="D6" s="274">
        <v>4980</v>
      </c>
      <c r="E6" s="374"/>
    </row>
    <row r="7" spans="1:5" ht="14.4">
      <c r="D7" s="275"/>
    </row>
    <row r="8" spans="1:5" ht="28.8">
      <c r="A8" s="266" t="s">
        <v>525</v>
      </c>
      <c r="B8" s="276" t="s">
        <v>555</v>
      </c>
      <c r="C8" s="266" t="s">
        <v>550</v>
      </c>
      <c r="D8" s="277"/>
      <c r="E8" s="278">
        <f>E9</f>
        <v>39990</v>
      </c>
    </row>
    <row r="9" spans="1:5" ht="14.4">
      <c r="A9" s="270" t="s">
        <v>17</v>
      </c>
      <c r="B9" s="136" t="s">
        <v>556</v>
      </c>
      <c r="C9" s="270" t="s">
        <v>552</v>
      </c>
      <c r="D9" s="274">
        <v>39990</v>
      </c>
      <c r="E9" s="375">
        <f>MIN(D9:D11)</f>
        <v>39990</v>
      </c>
    </row>
    <row r="10" spans="1:5" ht="14.4">
      <c r="A10" s="270" t="s">
        <v>46</v>
      </c>
      <c r="B10" s="136" t="s">
        <v>557</v>
      </c>
      <c r="C10" s="270" t="s">
        <v>552</v>
      </c>
      <c r="D10" s="274">
        <v>79990</v>
      </c>
      <c r="E10" s="375"/>
    </row>
    <row r="11" spans="1:5" ht="14.4">
      <c r="A11" s="270" t="s">
        <v>47</v>
      </c>
      <c r="B11" s="136" t="s">
        <v>558</v>
      </c>
      <c r="C11" s="270" t="s">
        <v>552</v>
      </c>
      <c r="D11" s="274">
        <v>47974</v>
      </c>
      <c r="E11" s="375"/>
    </row>
  </sheetData>
  <mergeCells count="2">
    <mergeCell ref="E4:E6"/>
    <mergeCell ref="E9:E11"/>
  </mergeCells>
  <pageMargins left="0.51180555555555596" right="0.51180555555555596" top="1.1812499999999999" bottom="1.1812499999999999" header="0.511811023622047" footer="0.511811023622047"/>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J4842"/>
  <sheetViews>
    <sheetView view="pageBreakPreview" zoomScale="95" zoomScaleNormal="100" zoomScalePageLayoutView="95" workbookViewId="0">
      <selection activeCell="K7" sqref="K7"/>
    </sheetView>
  </sheetViews>
  <sheetFormatPr defaultColWidth="9.109375" defaultRowHeight="12.75" customHeight="1"/>
  <cols>
    <col min="1" max="1" width="10.88671875" style="279" customWidth="1"/>
    <col min="2" max="2" width="80.33203125" style="279" customWidth="1"/>
    <col min="3" max="3" width="9.44140625" style="280" customWidth="1"/>
    <col min="4" max="4" width="16.6640625" style="279" customWidth="1"/>
    <col min="5" max="64" width="9.109375" style="279"/>
    <col min="65" max="1024" width="9.109375" style="281"/>
  </cols>
  <sheetData>
    <row r="1" spans="1:4" ht="12.75" customHeight="1">
      <c r="A1" s="282" t="s">
        <v>559</v>
      </c>
      <c r="B1" s="282"/>
      <c r="C1" s="283"/>
      <c r="D1" s="282"/>
    </row>
    <row r="2" spans="1:4" ht="12.75" customHeight="1">
      <c r="A2" s="282"/>
      <c r="B2" s="282"/>
      <c r="C2" s="283"/>
      <c r="D2" s="282"/>
    </row>
    <row r="3" spans="1:4" ht="12.75" customHeight="1">
      <c r="A3" s="282" t="s">
        <v>560</v>
      </c>
      <c r="B3" s="282"/>
      <c r="C3" s="283"/>
      <c r="D3" s="282"/>
    </row>
    <row r="4" spans="1:4" ht="12.75" customHeight="1">
      <c r="A4" s="282" t="s">
        <v>561</v>
      </c>
      <c r="B4" s="282"/>
      <c r="C4" s="283"/>
      <c r="D4" s="282"/>
    </row>
    <row r="5" spans="1:4" ht="12.75" customHeight="1">
      <c r="A5" s="282" t="s">
        <v>562</v>
      </c>
      <c r="B5" s="282"/>
      <c r="C5" s="283"/>
      <c r="D5" s="282"/>
    </row>
    <row r="7" spans="1:4" ht="12.75" customHeight="1">
      <c r="A7" s="284" t="s">
        <v>563</v>
      </c>
      <c r="B7" s="284" t="s">
        <v>564</v>
      </c>
      <c r="C7" s="285" t="s">
        <v>40</v>
      </c>
      <c r="D7" s="285" t="s">
        <v>565</v>
      </c>
    </row>
    <row r="8" spans="1:4" ht="12.75" customHeight="1">
      <c r="A8" s="279">
        <v>11270</v>
      </c>
      <c r="B8" s="279" t="s">
        <v>566</v>
      </c>
      <c r="C8" s="280" t="s">
        <v>550</v>
      </c>
      <c r="D8" s="286">
        <v>2.72</v>
      </c>
    </row>
    <row r="9" spans="1:4" ht="12.75" customHeight="1">
      <c r="A9" s="279">
        <v>412</v>
      </c>
      <c r="B9" s="279" t="s">
        <v>567</v>
      </c>
      <c r="C9" s="280" t="s">
        <v>550</v>
      </c>
      <c r="D9" s="286">
        <v>1.02</v>
      </c>
    </row>
    <row r="10" spans="1:4" ht="12.75" customHeight="1">
      <c r="A10" s="279">
        <v>414</v>
      </c>
      <c r="B10" s="279" t="s">
        <v>568</v>
      </c>
      <c r="C10" s="280" t="s">
        <v>550</v>
      </c>
      <c r="D10" s="286">
        <v>0.06</v>
      </c>
    </row>
    <row r="11" spans="1:4" ht="12.75" customHeight="1">
      <c r="A11" s="279">
        <v>410</v>
      </c>
      <c r="B11" s="279" t="s">
        <v>569</v>
      </c>
      <c r="C11" s="280" t="s">
        <v>550</v>
      </c>
      <c r="D11" s="286">
        <v>0.15</v>
      </c>
    </row>
    <row r="12" spans="1:4" ht="12.75" customHeight="1">
      <c r="A12" s="279">
        <v>411</v>
      </c>
      <c r="B12" s="279" t="s">
        <v>570</v>
      </c>
      <c r="C12" s="280" t="s">
        <v>550</v>
      </c>
      <c r="D12" s="286">
        <v>0.2</v>
      </c>
    </row>
    <row r="13" spans="1:4" ht="12.75" customHeight="1">
      <c r="A13" s="279">
        <v>408</v>
      </c>
      <c r="B13" s="279" t="s">
        <v>571</v>
      </c>
      <c r="C13" s="280" t="s">
        <v>550</v>
      </c>
      <c r="D13" s="286">
        <v>0.99</v>
      </c>
    </row>
    <row r="14" spans="1:4" ht="12.75" customHeight="1">
      <c r="A14" s="279">
        <v>39131</v>
      </c>
      <c r="B14" s="279" t="s">
        <v>572</v>
      </c>
      <c r="C14" s="280" t="s">
        <v>550</v>
      </c>
      <c r="D14" s="286">
        <v>3.86</v>
      </c>
    </row>
    <row r="15" spans="1:4" ht="12.75" customHeight="1">
      <c r="A15" s="279">
        <v>394</v>
      </c>
      <c r="B15" s="279" t="s">
        <v>573</v>
      </c>
      <c r="C15" s="280" t="s">
        <v>550</v>
      </c>
      <c r="D15" s="286">
        <v>3.91</v>
      </c>
    </row>
    <row r="16" spans="1:4" ht="12.75" customHeight="1">
      <c r="A16" s="279">
        <v>39130</v>
      </c>
      <c r="B16" s="279" t="s">
        <v>574</v>
      </c>
      <c r="C16" s="280" t="s">
        <v>550</v>
      </c>
      <c r="D16" s="286">
        <v>3.52</v>
      </c>
    </row>
    <row r="17" spans="1:4" ht="12.75" customHeight="1">
      <c r="A17" s="279">
        <v>395</v>
      </c>
      <c r="B17" s="279" t="s">
        <v>575</v>
      </c>
      <c r="C17" s="280" t="s">
        <v>550</v>
      </c>
      <c r="D17" s="286">
        <v>3.76</v>
      </c>
    </row>
    <row r="18" spans="1:4" ht="12.75" customHeight="1">
      <c r="A18" s="279">
        <v>39129</v>
      </c>
      <c r="B18" s="279" t="s">
        <v>576</v>
      </c>
      <c r="C18" s="280" t="s">
        <v>550</v>
      </c>
      <c r="D18" s="286">
        <v>2.17</v>
      </c>
    </row>
    <row r="19" spans="1:4" ht="12.75" customHeight="1">
      <c r="A19" s="279">
        <v>393</v>
      </c>
      <c r="B19" s="279" t="s">
        <v>577</v>
      </c>
      <c r="C19" s="280" t="s">
        <v>550</v>
      </c>
      <c r="D19" s="286">
        <v>2.27</v>
      </c>
    </row>
    <row r="20" spans="1:4" ht="12.75" customHeight="1">
      <c r="A20" s="279">
        <v>39127</v>
      </c>
      <c r="B20" s="279" t="s">
        <v>578</v>
      </c>
      <c r="C20" s="280" t="s">
        <v>550</v>
      </c>
      <c r="D20" s="286">
        <v>1.85</v>
      </c>
    </row>
    <row r="21" spans="1:4" ht="12.75" customHeight="1">
      <c r="A21" s="279">
        <v>392</v>
      </c>
      <c r="B21" s="279" t="s">
        <v>579</v>
      </c>
      <c r="C21" s="280" t="s">
        <v>550</v>
      </c>
      <c r="D21" s="286">
        <v>1.9</v>
      </c>
    </row>
    <row r="22" spans="1:4" ht="12.75" customHeight="1">
      <c r="A22" s="279">
        <v>39133</v>
      </c>
      <c r="B22" s="279" t="s">
        <v>580</v>
      </c>
      <c r="C22" s="280" t="s">
        <v>550</v>
      </c>
      <c r="D22" s="286">
        <v>5.07</v>
      </c>
    </row>
    <row r="23" spans="1:4" ht="12.75" customHeight="1">
      <c r="A23" s="279">
        <v>397</v>
      </c>
      <c r="B23" s="279" t="s">
        <v>581</v>
      </c>
      <c r="C23" s="280" t="s">
        <v>550</v>
      </c>
      <c r="D23" s="286">
        <v>5.6</v>
      </c>
    </row>
    <row r="24" spans="1:4" ht="12.75" customHeight="1">
      <c r="A24" s="279">
        <v>39132</v>
      </c>
      <c r="B24" s="279" t="s">
        <v>582</v>
      </c>
      <c r="C24" s="280" t="s">
        <v>550</v>
      </c>
      <c r="D24" s="286">
        <v>4.05</v>
      </c>
    </row>
    <row r="25" spans="1:4" ht="12.75" customHeight="1">
      <c r="A25" s="279">
        <v>396</v>
      </c>
      <c r="B25" s="279" t="s">
        <v>583</v>
      </c>
      <c r="C25" s="280" t="s">
        <v>550</v>
      </c>
      <c r="D25" s="286">
        <v>4.34</v>
      </c>
    </row>
    <row r="26" spans="1:4" ht="12.75" customHeight="1">
      <c r="A26" s="279">
        <v>39135</v>
      </c>
      <c r="B26" s="279" t="s">
        <v>584</v>
      </c>
      <c r="C26" s="280" t="s">
        <v>550</v>
      </c>
      <c r="D26" s="286">
        <v>8.11</v>
      </c>
    </row>
    <row r="27" spans="1:4" ht="12.75" customHeight="1">
      <c r="A27" s="279">
        <v>39134</v>
      </c>
      <c r="B27" s="279" t="s">
        <v>585</v>
      </c>
      <c r="C27" s="280" t="s">
        <v>550</v>
      </c>
      <c r="D27" s="286">
        <v>6.76</v>
      </c>
    </row>
    <row r="28" spans="1:4" ht="12.75" customHeight="1">
      <c r="A28" s="279">
        <v>398</v>
      </c>
      <c r="B28" s="279" t="s">
        <v>586</v>
      </c>
      <c r="C28" s="280" t="s">
        <v>550</v>
      </c>
      <c r="D28" s="286">
        <v>6.23</v>
      </c>
    </row>
    <row r="29" spans="1:4" ht="12.75" customHeight="1">
      <c r="A29" s="279">
        <v>39128</v>
      </c>
      <c r="B29" s="279" t="s">
        <v>587</v>
      </c>
      <c r="C29" s="280" t="s">
        <v>550</v>
      </c>
      <c r="D29" s="286">
        <v>2.02</v>
      </c>
    </row>
    <row r="30" spans="1:4" ht="12.75" customHeight="1">
      <c r="A30" s="279">
        <v>400</v>
      </c>
      <c r="B30" s="279" t="s">
        <v>588</v>
      </c>
      <c r="C30" s="280" t="s">
        <v>550</v>
      </c>
      <c r="D30" s="286">
        <v>1.98</v>
      </c>
    </row>
    <row r="31" spans="1:4" ht="12.75" customHeight="1">
      <c r="A31" s="279">
        <v>39125</v>
      </c>
      <c r="B31" s="279" t="s">
        <v>589</v>
      </c>
      <c r="C31" s="280" t="s">
        <v>550</v>
      </c>
      <c r="D31" s="286">
        <v>2.02</v>
      </c>
    </row>
    <row r="32" spans="1:4" ht="12.75" customHeight="1">
      <c r="A32" s="279">
        <v>39126</v>
      </c>
      <c r="B32" s="279" t="s">
        <v>590</v>
      </c>
      <c r="C32" s="280" t="s">
        <v>550</v>
      </c>
      <c r="D32" s="286">
        <v>9.1199999999999992</v>
      </c>
    </row>
    <row r="33" spans="1:4" ht="12.75" customHeight="1">
      <c r="A33" s="279">
        <v>399</v>
      </c>
      <c r="B33" s="279" t="s">
        <v>591</v>
      </c>
      <c r="C33" s="280" t="s">
        <v>550</v>
      </c>
      <c r="D33" s="286">
        <v>8.0399999999999991</v>
      </c>
    </row>
    <row r="34" spans="1:4" ht="12.75" customHeight="1">
      <c r="A34" s="279">
        <v>39158</v>
      </c>
      <c r="B34" s="279" t="s">
        <v>592</v>
      </c>
      <c r="C34" s="280" t="s">
        <v>550</v>
      </c>
      <c r="D34" s="286">
        <v>21.58</v>
      </c>
    </row>
    <row r="35" spans="1:4" ht="12.75" customHeight="1">
      <c r="A35" s="279">
        <v>39141</v>
      </c>
      <c r="B35" s="279" t="s">
        <v>593</v>
      </c>
      <c r="C35" s="280" t="s">
        <v>550</v>
      </c>
      <c r="D35" s="286">
        <v>1.56</v>
      </c>
    </row>
    <row r="36" spans="1:4" ht="12.75" customHeight="1">
      <c r="A36" s="279">
        <v>39140</v>
      </c>
      <c r="B36" s="279" t="s">
        <v>594</v>
      </c>
      <c r="C36" s="280" t="s">
        <v>550</v>
      </c>
      <c r="D36" s="286">
        <v>1.42</v>
      </c>
    </row>
    <row r="37" spans="1:4" ht="12.75" customHeight="1">
      <c r="A37" s="279">
        <v>39139</v>
      </c>
      <c r="B37" s="279" t="s">
        <v>595</v>
      </c>
      <c r="C37" s="280" t="s">
        <v>550</v>
      </c>
      <c r="D37" s="286">
        <v>1.18</v>
      </c>
    </row>
    <row r="38" spans="1:4" ht="12.75" customHeight="1">
      <c r="A38" s="279">
        <v>39137</v>
      </c>
      <c r="B38" s="279" t="s">
        <v>596</v>
      </c>
      <c r="C38" s="280" t="s">
        <v>550</v>
      </c>
      <c r="D38" s="286">
        <v>0.82</v>
      </c>
    </row>
    <row r="39" spans="1:4" ht="12.75" customHeight="1">
      <c r="A39" s="279">
        <v>39143</v>
      </c>
      <c r="B39" s="279" t="s">
        <v>597</v>
      </c>
      <c r="C39" s="280" t="s">
        <v>550</v>
      </c>
      <c r="D39" s="286">
        <v>3.23</v>
      </c>
    </row>
    <row r="40" spans="1:4" ht="12.75" customHeight="1">
      <c r="A40" s="279">
        <v>39142</v>
      </c>
      <c r="B40" s="279" t="s">
        <v>598</v>
      </c>
      <c r="C40" s="280" t="s">
        <v>550</v>
      </c>
      <c r="D40" s="286">
        <v>2.31</v>
      </c>
    </row>
    <row r="41" spans="1:4" ht="12.75" customHeight="1">
      <c r="A41" s="279">
        <v>39144</v>
      </c>
      <c r="B41" s="279" t="s">
        <v>599</v>
      </c>
      <c r="C41" s="280" t="s">
        <v>550</v>
      </c>
      <c r="D41" s="286">
        <v>3.76</v>
      </c>
    </row>
    <row r="42" spans="1:4" ht="12.75" customHeight="1">
      <c r="A42" s="279">
        <v>39138</v>
      </c>
      <c r="B42" s="279" t="s">
        <v>600</v>
      </c>
      <c r="C42" s="280" t="s">
        <v>550</v>
      </c>
      <c r="D42" s="286">
        <v>0.86</v>
      </c>
    </row>
    <row r="43" spans="1:4" ht="12.75" customHeight="1">
      <c r="A43" s="279">
        <v>39136</v>
      </c>
      <c r="B43" s="279" t="s">
        <v>601</v>
      </c>
      <c r="C43" s="280" t="s">
        <v>550</v>
      </c>
      <c r="D43" s="286">
        <v>0.56999999999999995</v>
      </c>
    </row>
    <row r="44" spans="1:4" ht="12.75" customHeight="1">
      <c r="A44" s="279">
        <v>39145</v>
      </c>
      <c r="B44" s="279" t="s">
        <v>602</v>
      </c>
      <c r="C44" s="280" t="s">
        <v>550</v>
      </c>
      <c r="D44" s="286">
        <v>6.2</v>
      </c>
    </row>
    <row r="45" spans="1:4" ht="12.75" customHeight="1">
      <c r="A45" s="279">
        <v>12615</v>
      </c>
      <c r="B45" s="279" t="s">
        <v>603</v>
      </c>
      <c r="C45" s="280" t="s">
        <v>550</v>
      </c>
      <c r="D45" s="286">
        <v>10.66</v>
      </c>
    </row>
    <row r="46" spans="1:4" ht="12.75" customHeight="1">
      <c r="A46" s="279">
        <v>11927</v>
      </c>
      <c r="B46" s="279" t="s">
        <v>604</v>
      </c>
      <c r="C46" s="280" t="s">
        <v>550</v>
      </c>
      <c r="D46" s="286">
        <v>8.1300000000000008</v>
      </c>
    </row>
    <row r="47" spans="1:4" ht="12.75" customHeight="1">
      <c r="A47" s="279">
        <v>11928</v>
      </c>
      <c r="B47" s="279" t="s">
        <v>605</v>
      </c>
      <c r="C47" s="280" t="s">
        <v>550</v>
      </c>
      <c r="D47" s="286">
        <v>9.31</v>
      </c>
    </row>
    <row r="48" spans="1:4" ht="12.75" customHeight="1">
      <c r="A48" s="279">
        <v>11929</v>
      </c>
      <c r="B48" s="279" t="s">
        <v>606</v>
      </c>
      <c r="C48" s="280" t="s">
        <v>550</v>
      </c>
      <c r="D48" s="286">
        <v>14.4</v>
      </c>
    </row>
    <row r="49" spans="1:4" ht="12.75" customHeight="1">
      <c r="A49" s="279">
        <v>36801</v>
      </c>
      <c r="B49" s="279" t="s">
        <v>607</v>
      </c>
      <c r="C49" s="280" t="s">
        <v>550</v>
      </c>
      <c r="D49" s="286">
        <v>37.090000000000003</v>
      </c>
    </row>
    <row r="50" spans="1:4" ht="12.75" customHeight="1">
      <c r="A50" s="279">
        <v>36246</v>
      </c>
      <c r="B50" s="279" t="s">
        <v>608</v>
      </c>
      <c r="C50" s="280" t="s">
        <v>449</v>
      </c>
      <c r="D50" s="286">
        <v>4.1100000000000003</v>
      </c>
    </row>
    <row r="51" spans="1:4" ht="12.75" customHeight="1">
      <c r="A51" s="279">
        <v>37600</v>
      </c>
      <c r="B51" s="279" t="s">
        <v>609</v>
      </c>
      <c r="C51" s="280" t="s">
        <v>550</v>
      </c>
      <c r="D51" s="286"/>
    </row>
    <row r="52" spans="1:4" ht="12.75" customHeight="1">
      <c r="A52" s="279">
        <v>37599</v>
      </c>
      <c r="B52" s="279" t="s">
        <v>610</v>
      </c>
      <c r="C52" s="280" t="s">
        <v>550</v>
      </c>
      <c r="D52" s="286"/>
    </row>
    <row r="53" spans="1:4" ht="12.75" customHeight="1">
      <c r="A53" s="279">
        <v>1</v>
      </c>
      <c r="B53" s="279" t="s">
        <v>611</v>
      </c>
      <c r="C53" s="280" t="s">
        <v>537</v>
      </c>
      <c r="D53" s="286">
        <v>150</v>
      </c>
    </row>
    <row r="54" spans="1:4" ht="12.75" customHeight="1">
      <c r="A54" s="279">
        <v>3</v>
      </c>
      <c r="B54" s="279" t="s">
        <v>612</v>
      </c>
      <c r="C54" s="280" t="s">
        <v>613</v>
      </c>
      <c r="D54" s="286">
        <v>15.19</v>
      </c>
    </row>
    <row r="55" spans="1:4" ht="12.75" customHeight="1">
      <c r="A55" s="279">
        <v>43054</v>
      </c>
      <c r="B55" s="279" t="s">
        <v>614</v>
      </c>
      <c r="C55" s="280" t="s">
        <v>537</v>
      </c>
      <c r="D55" s="286">
        <v>8.81</v>
      </c>
    </row>
    <row r="56" spans="1:4" ht="12.75" customHeight="1">
      <c r="A56" s="279">
        <v>42402</v>
      </c>
      <c r="B56" s="279" t="s">
        <v>615</v>
      </c>
      <c r="C56" s="280" t="s">
        <v>537</v>
      </c>
      <c r="D56" s="286">
        <v>8.42</v>
      </c>
    </row>
    <row r="57" spans="1:4" ht="12.75" customHeight="1">
      <c r="A57" s="279">
        <v>42403</v>
      </c>
      <c r="B57" s="279" t="s">
        <v>616</v>
      </c>
      <c r="C57" s="280" t="s">
        <v>537</v>
      </c>
      <c r="D57" s="286">
        <v>10.8</v>
      </c>
    </row>
    <row r="58" spans="1:4" ht="12.75" customHeight="1">
      <c r="A58" s="279">
        <v>42404</v>
      </c>
      <c r="B58" s="279" t="s">
        <v>617</v>
      </c>
      <c r="C58" s="280" t="s">
        <v>537</v>
      </c>
      <c r="D58" s="286">
        <v>10.74</v>
      </c>
    </row>
    <row r="59" spans="1:4" ht="12.75" customHeight="1">
      <c r="A59" s="279">
        <v>42405</v>
      </c>
      <c r="B59" s="279" t="s">
        <v>618</v>
      </c>
      <c r="C59" s="280" t="s">
        <v>537</v>
      </c>
      <c r="D59" s="286">
        <v>11.43</v>
      </c>
    </row>
    <row r="60" spans="1:4" ht="12.75" customHeight="1">
      <c r="A60" s="279">
        <v>34341</v>
      </c>
      <c r="B60" s="279" t="s">
        <v>619</v>
      </c>
      <c r="C60" s="280" t="s">
        <v>537</v>
      </c>
      <c r="D60" s="286">
        <v>9.92</v>
      </c>
    </row>
    <row r="61" spans="1:4" ht="12.75" customHeight="1">
      <c r="A61" s="279">
        <v>43053</v>
      </c>
      <c r="B61" s="279" t="s">
        <v>620</v>
      </c>
      <c r="C61" s="280" t="s">
        <v>537</v>
      </c>
      <c r="D61" s="286">
        <v>7.86</v>
      </c>
    </row>
    <row r="62" spans="1:4" ht="12.75" customHeight="1">
      <c r="A62" s="279">
        <v>43058</v>
      </c>
      <c r="B62" s="279" t="s">
        <v>621</v>
      </c>
      <c r="C62" s="280" t="s">
        <v>537</v>
      </c>
      <c r="D62" s="286">
        <v>8.16</v>
      </c>
    </row>
    <row r="63" spans="1:4" ht="12.75" customHeight="1">
      <c r="A63" s="279">
        <v>34</v>
      </c>
      <c r="B63" s="279" t="s">
        <v>622</v>
      </c>
      <c r="C63" s="280" t="s">
        <v>537</v>
      </c>
      <c r="D63" s="286">
        <v>8.1999999999999993</v>
      </c>
    </row>
    <row r="64" spans="1:4" ht="12.75" customHeight="1">
      <c r="A64" s="279">
        <v>43055</v>
      </c>
      <c r="B64" s="279" t="s">
        <v>623</v>
      </c>
      <c r="C64" s="280" t="s">
        <v>537</v>
      </c>
      <c r="D64" s="286">
        <v>7.1</v>
      </c>
    </row>
    <row r="65" spans="1:4" ht="12.75" customHeight="1">
      <c r="A65" s="279">
        <v>43056</v>
      </c>
      <c r="B65" s="279" t="s">
        <v>624</v>
      </c>
      <c r="C65" s="280" t="s">
        <v>537</v>
      </c>
      <c r="D65" s="286">
        <v>8.18</v>
      </c>
    </row>
    <row r="66" spans="1:4" ht="12.75" customHeight="1">
      <c r="A66" s="279">
        <v>43057</v>
      </c>
      <c r="B66" s="279" t="s">
        <v>625</v>
      </c>
      <c r="C66" s="280" t="s">
        <v>537</v>
      </c>
      <c r="D66" s="286">
        <v>8.99</v>
      </c>
    </row>
    <row r="67" spans="1:4" ht="12.75" customHeight="1">
      <c r="A67" s="279">
        <v>34449</v>
      </c>
      <c r="B67" s="279" t="s">
        <v>626</v>
      </c>
      <c r="C67" s="280" t="s">
        <v>537</v>
      </c>
      <c r="D67" s="286">
        <v>9.6199999999999992</v>
      </c>
    </row>
    <row r="68" spans="1:4" ht="12.75" customHeight="1">
      <c r="A68" s="279">
        <v>32</v>
      </c>
      <c r="B68" s="279" t="s">
        <v>627</v>
      </c>
      <c r="C68" s="280" t="s">
        <v>537</v>
      </c>
      <c r="D68" s="286">
        <v>8.65</v>
      </c>
    </row>
    <row r="69" spans="1:4" ht="12.75" customHeight="1">
      <c r="A69" s="279">
        <v>33</v>
      </c>
      <c r="B69" s="279" t="s">
        <v>628</v>
      </c>
      <c r="C69" s="280" t="s">
        <v>537</v>
      </c>
      <c r="D69" s="286">
        <v>8.69</v>
      </c>
    </row>
    <row r="70" spans="1:4" ht="12.75" customHeight="1">
      <c r="A70" s="279">
        <v>43061</v>
      </c>
      <c r="B70" s="279" t="s">
        <v>629</v>
      </c>
      <c r="C70" s="280" t="s">
        <v>537</v>
      </c>
      <c r="D70" s="286">
        <v>8.1199999999999992</v>
      </c>
    </row>
    <row r="71" spans="1:4" ht="12.75" customHeight="1">
      <c r="A71" s="279">
        <v>43059</v>
      </c>
      <c r="B71" s="279" t="s">
        <v>630</v>
      </c>
      <c r="C71" s="280" t="s">
        <v>537</v>
      </c>
      <c r="D71" s="286">
        <v>7.75</v>
      </c>
    </row>
    <row r="72" spans="1:4" ht="12.75" customHeight="1">
      <c r="A72" s="279">
        <v>43062</v>
      </c>
      <c r="B72" s="279" t="s">
        <v>631</v>
      </c>
      <c r="C72" s="280" t="s">
        <v>537</v>
      </c>
      <c r="D72" s="286">
        <v>8.59</v>
      </c>
    </row>
    <row r="73" spans="1:4" ht="12.75" customHeight="1">
      <c r="A73" s="279">
        <v>43060</v>
      </c>
      <c r="B73" s="279" t="s">
        <v>632</v>
      </c>
      <c r="C73" s="280" t="s">
        <v>537</v>
      </c>
      <c r="D73" s="286">
        <v>6.76</v>
      </c>
    </row>
    <row r="74" spans="1:4" ht="12.75" customHeight="1">
      <c r="A74" s="279">
        <v>40410</v>
      </c>
      <c r="B74" s="279" t="s">
        <v>633</v>
      </c>
      <c r="C74" s="280" t="s">
        <v>550</v>
      </c>
      <c r="D74" s="286">
        <v>45</v>
      </c>
    </row>
    <row r="75" spans="1:4" ht="12.75" customHeight="1">
      <c r="A75" s="279">
        <v>40411</v>
      </c>
      <c r="B75" s="279" t="s">
        <v>634</v>
      </c>
      <c r="C75" s="280" t="s">
        <v>550</v>
      </c>
      <c r="D75" s="286">
        <v>48.84</v>
      </c>
    </row>
    <row r="76" spans="1:4" ht="12.75" customHeight="1">
      <c r="A76" s="279">
        <v>40412</v>
      </c>
      <c r="B76" s="279" t="s">
        <v>635</v>
      </c>
      <c r="C76" s="280" t="s">
        <v>550</v>
      </c>
      <c r="D76" s="286">
        <v>54.81</v>
      </c>
    </row>
    <row r="77" spans="1:4" ht="12.75" customHeight="1">
      <c r="A77" s="279">
        <v>44254</v>
      </c>
      <c r="B77" s="279" t="s">
        <v>636</v>
      </c>
      <c r="C77" s="280" t="s">
        <v>550</v>
      </c>
      <c r="D77" s="286">
        <v>27.98</v>
      </c>
    </row>
    <row r="78" spans="1:4" ht="12.75" customHeight="1">
      <c r="A78" s="279">
        <v>44255</v>
      </c>
      <c r="B78" s="279" t="s">
        <v>637</v>
      </c>
      <c r="C78" s="280" t="s">
        <v>550</v>
      </c>
      <c r="D78" s="286">
        <v>31.02</v>
      </c>
    </row>
    <row r="79" spans="1:4" ht="12.75" customHeight="1">
      <c r="A79" s="279">
        <v>44256</v>
      </c>
      <c r="B79" s="279" t="s">
        <v>638</v>
      </c>
      <c r="C79" s="280" t="s">
        <v>550</v>
      </c>
      <c r="D79" s="286">
        <v>35.03</v>
      </c>
    </row>
    <row r="80" spans="1:4" ht="12.75" customHeight="1">
      <c r="A80" s="279">
        <v>44257</v>
      </c>
      <c r="B80" s="279" t="s">
        <v>639</v>
      </c>
      <c r="C80" s="280" t="s">
        <v>550</v>
      </c>
      <c r="D80" s="286">
        <v>55.42</v>
      </c>
    </row>
    <row r="81" spans="1:4" ht="12.75" customHeight="1">
      <c r="A81" s="279">
        <v>44258</v>
      </c>
      <c r="B81" s="279" t="s">
        <v>640</v>
      </c>
      <c r="C81" s="280" t="s">
        <v>550</v>
      </c>
      <c r="D81" s="286">
        <v>63.34</v>
      </c>
    </row>
    <row r="82" spans="1:4" ht="12.75" customHeight="1">
      <c r="A82" s="279">
        <v>44259</v>
      </c>
      <c r="B82" s="279" t="s">
        <v>641</v>
      </c>
      <c r="C82" s="280" t="s">
        <v>550</v>
      </c>
      <c r="D82" s="286">
        <v>86.94</v>
      </c>
    </row>
    <row r="83" spans="1:4" ht="12.75" customHeight="1">
      <c r="A83" s="279">
        <v>37997</v>
      </c>
      <c r="B83" s="279" t="s">
        <v>642</v>
      </c>
      <c r="C83" s="280" t="s">
        <v>550</v>
      </c>
      <c r="D83" s="286">
        <v>16.670000000000002</v>
      </c>
    </row>
    <row r="84" spans="1:4" ht="12.75" customHeight="1">
      <c r="A84" s="279">
        <v>37998</v>
      </c>
      <c r="B84" s="279" t="s">
        <v>643</v>
      </c>
      <c r="C84" s="280" t="s">
        <v>550</v>
      </c>
      <c r="D84" s="286">
        <v>22.32</v>
      </c>
    </row>
    <row r="85" spans="1:4" ht="12.75" customHeight="1">
      <c r="A85" s="279">
        <v>55</v>
      </c>
      <c r="B85" s="279" t="s">
        <v>644</v>
      </c>
      <c r="C85" s="280" t="s">
        <v>550</v>
      </c>
      <c r="D85" s="286"/>
    </row>
    <row r="86" spans="1:4" ht="12.75" customHeight="1">
      <c r="A86" s="279">
        <v>61</v>
      </c>
      <c r="B86" s="279" t="s">
        <v>645</v>
      </c>
      <c r="C86" s="280" t="s">
        <v>550</v>
      </c>
      <c r="D86" s="286"/>
    </row>
    <row r="87" spans="1:4" ht="12.75" customHeight="1">
      <c r="A87" s="279">
        <v>62</v>
      </c>
      <c r="B87" s="279" t="s">
        <v>646</v>
      </c>
      <c r="C87" s="280" t="s">
        <v>550</v>
      </c>
      <c r="D87" s="286"/>
    </row>
    <row r="88" spans="1:4" ht="12.75" customHeight="1">
      <c r="A88" s="279">
        <v>10899</v>
      </c>
      <c r="B88" s="279" t="s">
        <v>647</v>
      </c>
      <c r="C88" s="280" t="s">
        <v>550</v>
      </c>
      <c r="D88" s="286">
        <v>126.33</v>
      </c>
    </row>
    <row r="89" spans="1:4" ht="12.75" customHeight="1">
      <c r="A89" s="279">
        <v>10900</v>
      </c>
      <c r="B89" s="279" t="s">
        <v>648</v>
      </c>
      <c r="C89" s="280" t="s">
        <v>550</v>
      </c>
      <c r="D89" s="286">
        <v>98.87</v>
      </c>
    </row>
    <row r="90" spans="1:4" ht="12.75" customHeight="1">
      <c r="A90" s="279">
        <v>47</v>
      </c>
      <c r="B90" s="279" t="s">
        <v>649</v>
      </c>
      <c r="C90" s="280" t="s">
        <v>550</v>
      </c>
      <c r="D90" s="286">
        <v>52.91</v>
      </c>
    </row>
    <row r="91" spans="1:4" ht="12.75" customHeight="1">
      <c r="A91" s="279">
        <v>48</v>
      </c>
      <c r="B91" s="279" t="s">
        <v>650</v>
      </c>
      <c r="C91" s="280" t="s">
        <v>550</v>
      </c>
      <c r="D91" s="286">
        <v>13.8</v>
      </c>
    </row>
    <row r="92" spans="1:4" ht="12.75" customHeight="1">
      <c r="A92" s="279">
        <v>46</v>
      </c>
      <c r="B92" s="279" t="s">
        <v>651</v>
      </c>
      <c r="C92" s="280" t="s">
        <v>550</v>
      </c>
      <c r="D92" s="286">
        <v>30.94</v>
      </c>
    </row>
    <row r="93" spans="1:4" ht="12.75" customHeight="1">
      <c r="A93" s="279">
        <v>52</v>
      </c>
      <c r="B93" s="279" t="s">
        <v>652</v>
      </c>
      <c r="C93" s="280" t="s">
        <v>550</v>
      </c>
      <c r="D93" s="286">
        <v>10.48</v>
      </c>
    </row>
    <row r="94" spans="1:4" ht="12.75" customHeight="1">
      <c r="A94" s="279">
        <v>43</v>
      </c>
      <c r="B94" s="279" t="s">
        <v>653</v>
      </c>
      <c r="C94" s="280" t="s">
        <v>550</v>
      </c>
      <c r="D94" s="286">
        <v>35.380000000000003</v>
      </c>
    </row>
    <row r="95" spans="1:4" ht="12.75" customHeight="1">
      <c r="A95" s="279">
        <v>103</v>
      </c>
      <c r="B95" s="279" t="s">
        <v>654</v>
      </c>
      <c r="C95" s="280" t="s">
        <v>550</v>
      </c>
      <c r="D95" s="286">
        <v>36.24</v>
      </c>
    </row>
    <row r="96" spans="1:4" ht="12.75" customHeight="1">
      <c r="A96" s="279">
        <v>107</v>
      </c>
      <c r="B96" s="279" t="s">
        <v>655</v>
      </c>
      <c r="C96" s="280" t="s">
        <v>550</v>
      </c>
      <c r="D96" s="286">
        <v>0.68</v>
      </c>
    </row>
    <row r="97" spans="1:4" ht="12.75" customHeight="1">
      <c r="A97" s="279">
        <v>65</v>
      </c>
      <c r="B97" s="279" t="s">
        <v>656</v>
      </c>
      <c r="C97" s="280" t="s">
        <v>550</v>
      </c>
      <c r="D97" s="286">
        <v>0.74</v>
      </c>
    </row>
    <row r="98" spans="1:4" ht="12.75" customHeight="1">
      <c r="A98" s="279">
        <v>108</v>
      </c>
      <c r="B98" s="279" t="s">
        <v>657</v>
      </c>
      <c r="C98" s="280" t="s">
        <v>550</v>
      </c>
      <c r="D98" s="286">
        <v>1.5</v>
      </c>
    </row>
    <row r="99" spans="1:4" ht="12.75" customHeight="1">
      <c r="A99" s="279">
        <v>110</v>
      </c>
      <c r="B99" s="279" t="s">
        <v>658</v>
      </c>
      <c r="C99" s="280" t="s">
        <v>550</v>
      </c>
      <c r="D99" s="286">
        <v>5.21</v>
      </c>
    </row>
    <row r="100" spans="1:4" ht="12.75" customHeight="1">
      <c r="A100" s="279">
        <v>109</v>
      </c>
      <c r="B100" s="279" t="s">
        <v>659</v>
      </c>
      <c r="C100" s="280" t="s">
        <v>550</v>
      </c>
      <c r="D100" s="286">
        <v>3.1</v>
      </c>
    </row>
    <row r="101" spans="1:4" ht="12.75" customHeight="1">
      <c r="A101" s="279">
        <v>111</v>
      </c>
      <c r="B101" s="279" t="s">
        <v>660</v>
      </c>
      <c r="C101" s="280" t="s">
        <v>550</v>
      </c>
      <c r="D101" s="286">
        <v>7.05</v>
      </c>
    </row>
    <row r="102" spans="1:4" ht="12.75" customHeight="1">
      <c r="A102" s="279">
        <v>112</v>
      </c>
      <c r="B102" s="279" t="s">
        <v>661</v>
      </c>
      <c r="C102" s="280" t="s">
        <v>550</v>
      </c>
      <c r="D102" s="286">
        <v>3.74</v>
      </c>
    </row>
    <row r="103" spans="1:4" ht="12.75" customHeight="1">
      <c r="A103" s="279">
        <v>113</v>
      </c>
      <c r="B103" s="279" t="s">
        <v>662</v>
      </c>
      <c r="C103" s="280" t="s">
        <v>550</v>
      </c>
      <c r="D103" s="286">
        <v>9.36</v>
      </c>
    </row>
    <row r="104" spans="1:4" ht="12.75" customHeight="1">
      <c r="A104" s="279">
        <v>104</v>
      </c>
      <c r="B104" s="279" t="s">
        <v>663</v>
      </c>
      <c r="C104" s="280" t="s">
        <v>550</v>
      </c>
      <c r="D104" s="286">
        <v>16.29</v>
      </c>
    </row>
    <row r="105" spans="1:4" ht="12.75" customHeight="1">
      <c r="A105" s="279">
        <v>102</v>
      </c>
      <c r="B105" s="279" t="s">
        <v>664</v>
      </c>
      <c r="C105" s="280" t="s">
        <v>550</v>
      </c>
      <c r="D105" s="286">
        <v>22.46</v>
      </c>
    </row>
    <row r="106" spans="1:4" ht="12.75" customHeight="1">
      <c r="A106" s="279">
        <v>95</v>
      </c>
      <c r="B106" s="279" t="s">
        <v>665</v>
      </c>
      <c r="C106" s="280" t="s">
        <v>550</v>
      </c>
      <c r="D106" s="286">
        <v>9.49</v>
      </c>
    </row>
    <row r="107" spans="1:4" ht="12.75" customHeight="1">
      <c r="A107" s="279">
        <v>96</v>
      </c>
      <c r="B107" s="279" t="s">
        <v>666</v>
      </c>
      <c r="C107" s="280" t="s">
        <v>550</v>
      </c>
      <c r="D107" s="286">
        <v>10.32</v>
      </c>
    </row>
    <row r="108" spans="1:4" ht="12.75" customHeight="1">
      <c r="A108" s="279">
        <v>97</v>
      </c>
      <c r="B108" s="279" t="s">
        <v>667</v>
      </c>
      <c r="C108" s="280" t="s">
        <v>550</v>
      </c>
      <c r="D108" s="286">
        <v>15.53</v>
      </c>
    </row>
    <row r="109" spans="1:4" ht="12.75" customHeight="1">
      <c r="A109" s="279">
        <v>98</v>
      </c>
      <c r="B109" s="279" t="s">
        <v>668</v>
      </c>
      <c r="C109" s="280" t="s">
        <v>550</v>
      </c>
      <c r="D109" s="286">
        <v>23.25</v>
      </c>
    </row>
    <row r="110" spans="1:4" ht="12.75" customHeight="1">
      <c r="A110" s="279">
        <v>99</v>
      </c>
      <c r="B110" s="279" t="s">
        <v>669</v>
      </c>
      <c r="C110" s="280" t="s">
        <v>550</v>
      </c>
      <c r="D110" s="286">
        <v>21.97</v>
      </c>
    </row>
    <row r="111" spans="1:4" ht="12.75" customHeight="1">
      <c r="A111" s="279">
        <v>60</v>
      </c>
      <c r="B111" s="279" t="s">
        <v>670</v>
      </c>
      <c r="C111" s="280" t="s">
        <v>550</v>
      </c>
      <c r="D111" s="286"/>
    </row>
    <row r="112" spans="1:4" ht="12.75" customHeight="1">
      <c r="A112" s="279">
        <v>72</v>
      </c>
      <c r="B112" s="279" t="s">
        <v>671</v>
      </c>
      <c r="C112" s="280" t="s">
        <v>550</v>
      </c>
      <c r="D112" s="286">
        <v>42.14</v>
      </c>
    </row>
    <row r="113" spans="1:4" ht="12.75" customHeight="1">
      <c r="A113" s="279">
        <v>71</v>
      </c>
      <c r="B113" s="279" t="s">
        <v>672</v>
      </c>
      <c r="C113" s="280" t="s">
        <v>550</v>
      </c>
      <c r="D113" s="286">
        <v>26.03</v>
      </c>
    </row>
    <row r="114" spans="1:4" ht="12.75" customHeight="1">
      <c r="A114" s="279">
        <v>67</v>
      </c>
      <c r="B114" s="279" t="s">
        <v>673</v>
      </c>
      <c r="C114" s="280" t="s">
        <v>550</v>
      </c>
      <c r="D114" s="286">
        <v>13.62</v>
      </c>
    </row>
    <row r="115" spans="1:4" ht="12.75" customHeight="1">
      <c r="A115" s="279">
        <v>73</v>
      </c>
      <c r="B115" s="279" t="s">
        <v>674</v>
      </c>
      <c r="C115" s="280" t="s">
        <v>550</v>
      </c>
      <c r="D115" s="286">
        <v>13.04</v>
      </c>
    </row>
    <row r="116" spans="1:4" ht="12.75" customHeight="1">
      <c r="A116" s="279">
        <v>100</v>
      </c>
      <c r="B116" s="279" t="s">
        <v>675</v>
      </c>
      <c r="C116" s="280" t="s">
        <v>550</v>
      </c>
      <c r="D116" s="286">
        <v>38.39</v>
      </c>
    </row>
    <row r="117" spans="1:4" ht="12.75" customHeight="1">
      <c r="A117" s="279">
        <v>75</v>
      </c>
      <c r="B117" s="279" t="s">
        <v>676</v>
      </c>
      <c r="C117" s="280" t="s">
        <v>550</v>
      </c>
      <c r="D117" s="286">
        <v>223.83</v>
      </c>
    </row>
    <row r="118" spans="1:4" ht="12.75" customHeight="1">
      <c r="A118" s="279">
        <v>83</v>
      </c>
      <c r="B118" s="279" t="s">
        <v>677</v>
      </c>
      <c r="C118" s="280" t="s">
        <v>550</v>
      </c>
      <c r="D118" s="286">
        <v>178.95</v>
      </c>
    </row>
    <row r="119" spans="1:4" ht="12.75" customHeight="1">
      <c r="A119" s="279">
        <v>74</v>
      </c>
      <c r="B119" s="279" t="s">
        <v>678</v>
      </c>
      <c r="C119" s="280" t="s">
        <v>550</v>
      </c>
      <c r="D119" s="286">
        <v>255.85</v>
      </c>
    </row>
    <row r="120" spans="1:4" ht="12.75" customHeight="1">
      <c r="A120" s="279">
        <v>106</v>
      </c>
      <c r="B120" s="279" t="s">
        <v>679</v>
      </c>
      <c r="C120" s="280" t="s">
        <v>550</v>
      </c>
      <c r="D120" s="286">
        <v>323.52999999999997</v>
      </c>
    </row>
    <row r="121" spans="1:4" ht="12.75" customHeight="1">
      <c r="A121" s="279">
        <v>88</v>
      </c>
      <c r="B121" s="279" t="s">
        <v>680</v>
      </c>
      <c r="C121" s="280" t="s">
        <v>550</v>
      </c>
      <c r="D121" s="286">
        <v>9.09</v>
      </c>
    </row>
    <row r="122" spans="1:4" ht="12.75" customHeight="1">
      <c r="A122" s="279">
        <v>82</v>
      </c>
      <c r="B122" s="279" t="s">
        <v>681</v>
      </c>
      <c r="C122" s="280" t="s">
        <v>550</v>
      </c>
      <c r="D122" s="286">
        <v>170.25</v>
      </c>
    </row>
    <row r="123" spans="1:4" ht="12.75" customHeight="1">
      <c r="A123" s="279">
        <v>105</v>
      </c>
      <c r="B123" s="279" t="s">
        <v>682</v>
      </c>
      <c r="C123" s="280" t="s">
        <v>550</v>
      </c>
      <c r="D123" s="286">
        <v>241.25</v>
      </c>
    </row>
    <row r="124" spans="1:4" ht="12.75" customHeight="1">
      <c r="A124" s="279">
        <v>39719</v>
      </c>
      <c r="B124" s="279" t="s">
        <v>683</v>
      </c>
      <c r="C124" s="280" t="s">
        <v>613</v>
      </c>
      <c r="D124" s="286">
        <v>158.32</v>
      </c>
    </row>
    <row r="125" spans="1:4" ht="12.75" customHeight="1">
      <c r="A125" s="279">
        <v>3410</v>
      </c>
      <c r="B125" s="279" t="s">
        <v>684</v>
      </c>
      <c r="C125" s="280" t="s">
        <v>537</v>
      </c>
      <c r="D125" s="286">
        <v>35.61</v>
      </c>
    </row>
    <row r="126" spans="1:4" ht="12.75" customHeight="1">
      <c r="A126" s="279">
        <v>4791</v>
      </c>
      <c r="B126" s="279" t="s">
        <v>685</v>
      </c>
      <c r="C126" s="280" t="s">
        <v>537</v>
      </c>
      <c r="D126" s="286">
        <v>42.39</v>
      </c>
    </row>
    <row r="127" spans="1:4" ht="12.75" customHeight="1">
      <c r="A127" s="279">
        <v>157</v>
      </c>
      <c r="B127" s="279" t="s">
        <v>686</v>
      </c>
      <c r="C127" s="280" t="s">
        <v>537</v>
      </c>
      <c r="D127" s="286">
        <v>151.33000000000001</v>
      </c>
    </row>
    <row r="128" spans="1:4" ht="12.75" customHeight="1">
      <c r="A128" s="279">
        <v>156</v>
      </c>
      <c r="B128" s="279" t="s">
        <v>687</v>
      </c>
      <c r="C128" s="280" t="s">
        <v>537</v>
      </c>
      <c r="D128" s="286">
        <v>53.88</v>
      </c>
    </row>
    <row r="129" spans="1:4" ht="12.75" customHeight="1">
      <c r="A129" s="279">
        <v>131</v>
      </c>
      <c r="B129" s="279" t="s">
        <v>688</v>
      </c>
      <c r="C129" s="280" t="s">
        <v>537</v>
      </c>
      <c r="D129" s="286">
        <v>46.08</v>
      </c>
    </row>
    <row r="130" spans="1:4" ht="12.75" customHeight="1">
      <c r="A130" s="279">
        <v>21114</v>
      </c>
      <c r="B130" s="279" t="s">
        <v>689</v>
      </c>
      <c r="C130" s="280" t="s">
        <v>550</v>
      </c>
      <c r="D130" s="286">
        <v>31.21</v>
      </c>
    </row>
    <row r="131" spans="1:4" ht="12.75" customHeight="1">
      <c r="A131" s="279">
        <v>119</v>
      </c>
      <c r="B131" s="279" t="s">
        <v>690</v>
      </c>
      <c r="C131" s="280" t="s">
        <v>550</v>
      </c>
      <c r="D131" s="286">
        <v>7.91</v>
      </c>
    </row>
    <row r="132" spans="1:4" ht="12.75" customHeight="1">
      <c r="A132" s="279">
        <v>122</v>
      </c>
      <c r="B132" s="279" t="s">
        <v>691</v>
      </c>
      <c r="C132" s="280" t="s">
        <v>550</v>
      </c>
      <c r="D132" s="286">
        <v>60.86</v>
      </c>
    </row>
    <row r="133" spans="1:4" ht="12.75" customHeight="1">
      <c r="A133" s="279">
        <v>20080</v>
      </c>
      <c r="B133" s="279" t="s">
        <v>692</v>
      </c>
      <c r="C133" s="280" t="s">
        <v>550</v>
      </c>
      <c r="D133" s="286">
        <v>19.86</v>
      </c>
    </row>
    <row r="134" spans="1:4" ht="12.75" customHeight="1">
      <c r="A134" s="279">
        <v>124</v>
      </c>
      <c r="B134" s="279" t="s">
        <v>693</v>
      </c>
      <c r="C134" s="280" t="s">
        <v>613</v>
      </c>
      <c r="D134" s="286">
        <v>17.77</v>
      </c>
    </row>
    <row r="135" spans="1:4" ht="12.75" customHeight="1">
      <c r="A135" s="279">
        <v>7334</v>
      </c>
      <c r="B135" s="279" t="s">
        <v>694</v>
      </c>
      <c r="C135" s="280" t="s">
        <v>613</v>
      </c>
      <c r="D135" s="286">
        <v>16.190000000000001</v>
      </c>
    </row>
    <row r="136" spans="1:4" ht="12.75" customHeight="1">
      <c r="A136" s="279">
        <v>45146</v>
      </c>
      <c r="B136" s="279" t="s">
        <v>695</v>
      </c>
      <c r="C136" s="280" t="s">
        <v>537</v>
      </c>
      <c r="D136" s="286">
        <v>34.07</v>
      </c>
    </row>
    <row r="137" spans="1:4" ht="12.75" customHeight="1">
      <c r="A137" s="279">
        <v>123</v>
      </c>
      <c r="B137" s="279" t="s">
        <v>696</v>
      </c>
      <c r="C137" s="280" t="s">
        <v>613</v>
      </c>
      <c r="D137" s="286">
        <v>7.27</v>
      </c>
    </row>
    <row r="138" spans="1:4" ht="12.75" customHeight="1">
      <c r="A138" s="279">
        <v>127</v>
      </c>
      <c r="B138" s="279" t="s">
        <v>697</v>
      </c>
      <c r="C138" s="280" t="s">
        <v>613</v>
      </c>
      <c r="D138" s="286">
        <v>17.350000000000001</v>
      </c>
    </row>
    <row r="139" spans="1:4" ht="12.75" customHeight="1">
      <c r="A139" s="279">
        <v>133</v>
      </c>
      <c r="B139" s="279" t="s">
        <v>698</v>
      </c>
      <c r="C139" s="280" t="s">
        <v>613</v>
      </c>
      <c r="D139" s="286">
        <v>7.21</v>
      </c>
    </row>
    <row r="140" spans="1:4" ht="12.75" customHeight="1">
      <c r="A140" s="279">
        <v>43617</v>
      </c>
      <c r="B140" s="279" t="s">
        <v>699</v>
      </c>
      <c r="C140" s="280" t="s">
        <v>613</v>
      </c>
      <c r="D140" s="286">
        <v>8.0500000000000007</v>
      </c>
    </row>
    <row r="141" spans="1:4" ht="12.75" customHeight="1">
      <c r="A141" s="279">
        <v>132</v>
      </c>
      <c r="B141" s="279" t="s">
        <v>700</v>
      </c>
      <c r="C141" s="280" t="s">
        <v>613</v>
      </c>
      <c r="D141" s="286">
        <v>7.47</v>
      </c>
    </row>
    <row r="142" spans="1:4" ht="12.75" customHeight="1">
      <c r="A142" s="279">
        <v>43618</v>
      </c>
      <c r="B142" s="279" t="s">
        <v>701</v>
      </c>
      <c r="C142" s="280" t="s">
        <v>537</v>
      </c>
      <c r="D142" s="286">
        <v>18.809999999999999</v>
      </c>
    </row>
    <row r="143" spans="1:4" ht="12.75" customHeight="1">
      <c r="A143" s="279">
        <v>37476</v>
      </c>
      <c r="B143" s="279" t="s">
        <v>702</v>
      </c>
      <c r="C143" s="280" t="s">
        <v>550</v>
      </c>
      <c r="D143" s="286">
        <v>4201.26</v>
      </c>
    </row>
    <row r="144" spans="1:4" ht="12.75" customHeight="1">
      <c r="A144" s="279">
        <v>37478</v>
      </c>
      <c r="B144" s="279" t="s">
        <v>703</v>
      </c>
      <c r="C144" s="280" t="s">
        <v>550</v>
      </c>
      <c r="D144" s="286">
        <v>5262.18</v>
      </c>
    </row>
    <row r="145" spans="1:4" ht="12.75" customHeight="1">
      <c r="A145" s="279">
        <v>37477</v>
      </c>
      <c r="B145" s="279" t="s">
        <v>704</v>
      </c>
      <c r="C145" s="280" t="s">
        <v>550</v>
      </c>
      <c r="D145" s="286">
        <v>7129.41</v>
      </c>
    </row>
    <row r="146" spans="1:4" ht="12.75" customHeight="1">
      <c r="A146" s="279">
        <v>37479</v>
      </c>
      <c r="B146" s="279" t="s">
        <v>705</v>
      </c>
      <c r="C146" s="280" t="s">
        <v>550</v>
      </c>
      <c r="D146" s="286">
        <v>8455.56</v>
      </c>
    </row>
    <row r="147" spans="1:4" ht="12.75" customHeight="1">
      <c r="A147" s="279">
        <v>4319</v>
      </c>
      <c r="B147" s="279" t="s">
        <v>706</v>
      </c>
      <c r="C147" s="280" t="s">
        <v>550</v>
      </c>
      <c r="D147" s="286">
        <v>1.92</v>
      </c>
    </row>
    <row r="148" spans="1:4" ht="12.75" customHeight="1">
      <c r="A148" s="279">
        <v>42409</v>
      </c>
      <c r="B148" s="279" t="s">
        <v>707</v>
      </c>
      <c r="C148" s="280" t="s">
        <v>537</v>
      </c>
      <c r="D148" s="286">
        <v>11.84</v>
      </c>
    </row>
    <row r="149" spans="1:4" ht="12.75" customHeight="1">
      <c r="A149" s="279">
        <v>40553</v>
      </c>
      <c r="B149" s="279" t="s">
        <v>708</v>
      </c>
      <c r="C149" s="280" t="s">
        <v>10</v>
      </c>
      <c r="D149" s="286"/>
    </row>
    <row r="150" spans="1:4" ht="12.75" customHeight="1">
      <c r="A150" s="279">
        <v>6114</v>
      </c>
      <c r="B150" s="279" t="s">
        <v>709</v>
      </c>
      <c r="C150" s="280" t="s">
        <v>535</v>
      </c>
      <c r="D150" s="286">
        <v>15.65</v>
      </c>
    </row>
    <row r="151" spans="1:4" ht="12.75" customHeight="1">
      <c r="A151" s="279">
        <v>40912</v>
      </c>
      <c r="B151" s="279" t="s">
        <v>710</v>
      </c>
      <c r="C151" s="280" t="s">
        <v>711</v>
      </c>
      <c r="D151" s="286">
        <v>2739.54</v>
      </c>
    </row>
    <row r="152" spans="1:4" ht="12.75" customHeight="1">
      <c r="A152" s="279">
        <v>247</v>
      </c>
      <c r="B152" s="279" t="s">
        <v>712</v>
      </c>
      <c r="C152" s="280" t="s">
        <v>535</v>
      </c>
      <c r="D152" s="286">
        <v>15.65</v>
      </c>
    </row>
    <row r="153" spans="1:4" ht="12.75" customHeight="1">
      <c r="A153" s="279">
        <v>40919</v>
      </c>
      <c r="B153" s="279" t="s">
        <v>713</v>
      </c>
      <c r="C153" s="280" t="s">
        <v>711</v>
      </c>
      <c r="D153" s="286">
        <v>2739.54</v>
      </c>
    </row>
    <row r="154" spans="1:4" ht="12.75" customHeight="1">
      <c r="A154" s="279">
        <v>44499</v>
      </c>
      <c r="B154" s="279" t="s">
        <v>714</v>
      </c>
      <c r="C154" s="280" t="s">
        <v>535</v>
      </c>
      <c r="D154" s="286">
        <v>15.65</v>
      </c>
    </row>
    <row r="155" spans="1:4" ht="12.75" customHeight="1">
      <c r="A155" s="279">
        <v>40984</v>
      </c>
      <c r="B155" s="279" t="s">
        <v>715</v>
      </c>
      <c r="C155" s="280" t="s">
        <v>711</v>
      </c>
      <c r="D155" s="286">
        <v>2739.54</v>
      </c>
    </row>
    <row r="156" spans="1:4" ht="12.75" customHeight="1">
      <c r="A156" s="279">
        <v>248</v>
      </c>
      <c r="B156" s="279" t="s">
        <v>716</v>
      </c>
      <c r="C156" s="280" t="s">
        <v>535</v>
      </c>
      <c r="D156" s="286">
        <v>16.489999999999998</v>
      </c>
    </row>
    <row r="157" spans="1:4" ht="12.75" customHeight="1">
      <c r="A157" s="279">
        <v>41086</v>
      </c>
      <c r="B157" s="279" t="s">
        <v>717</v>
      </c>
      <c r="C157" s="280" t="s">
        <v>711</v>
      </c>
      <c r="D157" s="286">
        <v>2884.04</v>
      </c>
    </row>
    <row r="158" spans="1:4" ht="12.75" customHeight="1">
      <c r="A158" s="279">
        <v>34466</v>
      </c>
      <c r="B158" s="279" t="s">
        <v>718</v>
      </c>
      <c r="C158" s="280" t="s">
        <v>535</v>
      </c>
      <c r="D158" s="286">
        <v>15.65</v>
      </c>
    </row>
    <row r="159" spans="1:4" ht="12.75" customHeight="1">
      <c r="A159" s="279">
        <v>41083</v>
      </c>
      <c r="B159" s="279" t="s">
        <v>719</v>
      </c>
      <c r="C159" s="280" t="s">
        <v>711</v>
      </c>
      <c r="D159" s="286">
        <v>2739.54</v>
      </c>
    </row>
    <row r="160" spans="1:4" ht="12.75" customHeight="1">
      <c r="A160" s="279">
        <v>252</v>
      </c>
      <c r="B160" s="279" t="s">
        <v>720</v>
      </c>
      <c r="C160" s="280" t="s">
        <v>535</v>
      </c>
      <c r="D160" s="286">
        <v>15.65</v>
      </c>
    </row>
    <row r="161" spans="1:4" ht="12.75" customHeight="1">
      <c r="A161" s="279">
        <v>40909</v>
      </c>
      <c r="B161" s="279" t="s">
        <v>721</v>
      </c>
      <c r="C161" s="280" t="s">
        <v>711</v>
      </c>
      <c r="D161" s="286">
        <v>2739.54</v>
      </c>
    </row>
    <row r="162" spans="1:4" ht="12.75" customHeight="1">
      <c r="A162" s="279">
        <v>242</v>
      </c>
      <c r="B162" s="279" t="s">
        <v>722</v>
      </c>
      <c r="C162" s="280" t="s">
        <v>535</v>
      </c>
      <c r="D162" s="286">
        <v>16.489999999999998</v>
      </c>
    </row>
    <row r="163" spans="1:4" ht="12.75" customHeight="1">
      <c r="A163" s="279">
        <v>41085</v>
      </c>
      <c r="B163" s="279" t="s">
        <v>723</v>
      </c>
      <c r="C163" s="280" t="s">
        <v>711</v>
      </c>
      <c r="D163" s="286">
        <v>2884.04</v>
      </c>
    </row>
    <row r="164" spans="1:4" ht="12.75" customHeight="1">
      <c r="A164" s="279">
        <v>427</v>
      </c>
      <c r="B164" s="279" t="s">
        <v>724</v>
      </c>
      <c r="C164" s="280" t="s">
        <v>550</v>
      </c>
      <c r="D164" s="286">
        <v>12.84</v>
      </c>
    </row>
    <row r="165" spans="1:4" ht="12.75" customHeight="1">
      <c r="A165" s="279">
        <v>417</v>
      </c>
      <c r="B165" s="279" t="s">
        <v>725</v>
      </c>
      <c r="C165" s="280" t="s">
        <v>550</v>
      </c>
      <c r="D165" s="286">
        <v>6.05</v>
      </c>
    </row>
    <row r="166" spans="1:4" ht="12.75" customHeight="1">
      <c r="A166" s="279">
        <v>11273</v>
      </c>
      <c r="B166" s="279" t="s">
        <v>726</v>
      </c>
      <c r="C166" s="280" t="s">
        <v>550</v>
      </c>
      <c r="D166" s="286">
        <v>18.78</v>
      </c>
    </row>
    <row r="167" spans="1:4" ht="12.75" customHeight="1">
      <c r="A167" s="279">
        <v>11272</v>
      </c>
      <c r="B167" s="279" t="s">
        <v>727</v>
      </c>
      <c r="C167" s="280" t="s">
        <v>550</v>
      </c>
      <c r="D167" s="286">
        <v>11.34</v>
      </c>
    </row>
    <row r="168" spans="1:4" ht="12.75" customHeight="1">
      <c r="A168" s="279">
        <v>11275</v>
      </c>
      <c r="B168" s="279" t="s">
        <v>728</v>
      </c>
      <c r="C168" s="280" t="s">
        <v>550</v>
      </c>
      <c r="D168" s="286">
        <v>4.55</v>
      </c>
    </row>
    <row r="169" spans="1:4" ht="12.75" customHeight="1">
      <c r="A169" s="279">
        <v>11274</v>
      </c>
      <c r="B169" s="279" t="s">
        <v>729</v>
      </c>
      <c r="C169" s="280" t="s">
        <v>550</v>
      </c>
      <c r="D169" s="286">
        <v>3.47</v>
      </c>
    </row>
    <row r="170" spans="1:4" ht="12.75" customHeight="1">
      <c r="A170" s="279">
        <v>38470</v>
      </c>
      <c r="B170" s="279" t="s">
        <v>730</v>
      </c>
      <c r="C170" s="280" t="s">
        <v>550</v>
      </c>
      <c r="D170" s="286">
        <v>40.21</v>
      </c>
    </row>
    <row r="171" spans="1:4" ht="12.75" customHeight="1">
      <c r="A171" s="279">
        <v>38547</v>
      </c>
      <c r="B171" s="279" t="s">
        <v>731</v>
      </c>
      <c r="C171" s="280" t="s">
        <v>550</v>
      </c>
      <c r="D171" s="286">
        <v>109.72</v>
      </c>
    </row>
    <row r="172" spans="1:4" ht="12.75" customHeight="1">
      <c r="A172" s="279">
        <v>38467</v>
      </c>
      <c r="B172" s="279" t="s">
        <v>732</v>
      </c>
      <c r="C172" s="280" t="s">
        <v>550</v>
      </c>
      <c r="D172" s="286">
        <v>66.38</v>
      </c>
    </row>
    <row r="173" spans="1:4" ht="12.75" customHeight="1">
      <c r="A173" s="279">
        <v>38468</v>
      </c>
      <c r="B173" s="279" t="s">
        <v>733</v>
      </c>
      <c r="C173" s="280" t="s">
        <v>550</v>
      </c>
      <c r="D173" s="286">
        <v>73.05</v>
      </c>
    </row>
    <row r="174" spans="1:4" ht="12.75" customHeight="1">
      <c r="A174" s="279">
        <v>38469</v>
      </c>
      <c r="B174" s="279" t="s">
        <v>734</v>
      </c>
      <c r="C174" s="280" t="s">
        <v>550</v>
      </c>
      <c r="D174" s="286">
        <v>117.98</v>
      </c>
    </row>
    <row r="175" spans="1:4" ht="12.75" customHeight="1">
      <c r="A175" s="279">
        <v>38471</v>
      </c>
      <c r="B175" s="279" t="s">
        <v>735</v>
      </c>
      <c r="C175" s="280" t="s">
        <v>550</v>
      </c>
      <c r="D175" s="286">
        <v>94.87</v>
      </c>
    </row>
    <row r="176" spans="1:4" ht="12.75" customHeight="1">
      <c r="A176" s="279">
        <v>37370</v>
      </c>
      <c r="B176" s="279" t="s">
        <v>736</v>
      </c>
      <c r="C176" s="280" t="s">
        <v>535</v>
      </c>
      <c r="D176" s="286">
        <v>4.5199999999999996</v>
      </c>
    </row>
    <row r="177" spans="1:4" ht="12.75" customHeight="1">
      <c r="A177" s="279">
        <v>40862</v>
      </c>
      <c r="B177" s="279" t="s">
        <v>737</v>
      </c>
      <c r="C177" s="280" t="s">
        <v>711</v>
      </c>
      <c r="D177" s="286">
        <v>851.95</v>
      </c>
    </row>
    <row r="178" spans="1:4" ht="12.75" customHeight="1">
      <c r="A178" s="279">
        <v>10658</v>
      </c>
      <c r="B178" s="279" t="s">
        <v>738</v>
      </c>
      <c r="C178" s="280" t="s">
        <v>550</v>
      </c>
      <c r="D178" s="286"/>
    </row>
    <row r="179" spans="1:4" ht="12.75" customHeight="1">
      <c r="A179" s="279">
        <v>253</v>
      </c>
      <c r="B179" s="279" t="s">
        <v>739</v>
      </c>
      <c r="C179" s="280" t="s">
        <v>535</v>
      </c>
      <c r="D179" s="286">
        <v>25.84</v>
      </c>
    </row>
    <row r="180" spans="1:4" ht="12.75" customHeight="1">
      <c r="A180" s="279">
        <v>40809</v>
      </c>
      <c r="B180" s="279" t="s">
        <v>740</v>
      </c>
      <c r="C180" s="280" t="s">
        <v>711</v>
      </c>
      <c r="D180" s="286">
        <v>4518.28</v>
      </c>
    </row>
    <row r="181" spans="1:4" ht="12.75" customHeight="1">
      <c r="A181" s="279">
        <v>42428</v>
      </c>
      <c r="B181" s="279" t="s">
        <v>741</v>
      </c>
      <c r="C181" s="280" t="s">
        <v>550</v>
      </c>
      <c r="D181" s="286"/>
    </row>
    <row r="182" spans="1:4" ht="12.75" customHeight="1">
      <c r="A182" s="279">
        <v>301</v>
      </c>
      <c r="B182" s="279" t="s">
        <v>742</v>
      </c>
      <c r="C182" s="280" t="s">
        <v>550</v>
      </c>
      <c r="D182" s="286">
        <v>3.38</v>
      </c>
    </row>
    <row r="183" spans="1:4" ht="12.75" customHeight="1">
      <c r="A183" s="279">
        <v>296</v>
      </c>
      <c r="B183" s="279" t="s">
        <v>743</v>
      </c>
      <c r="C183" s="280" t="s">
        <v>550</v>
      </c>
      <c r="D183" s="286">
        <v>1.91</v>
      </c>
    </row>
    <row r="184" spans="1:4" ht="12.75" customHeight="1">
      <c r="A184" s="279">
        <v>297</v>
      </c>
      <c r="B184" s="279" t="s">
        <v>744</v>
      </c>
      <c r="C184" s="280" t="s">
        <v>550</v>
      </c>
      <c r="D184" s="286">
        <v>2.81</v>
      </c>
    </row>
    <row r="185" spans="1:4" ht="12.75" customHeight="1">
      <c r="A185" s="279">
        <v>299</v>
      </c>
      <c r="B185" s="279" t="s">
        <v>745</v>
      </c>
      <c r="C185" s="280" t="s">
        <v>550</v>
      </c>
      <c r="D185" s="286">
        <v>3.96</v>
      </c>
    </row>
    <row r="186" spans="1:4" ht="12.75" customHeight="1">
      <c r="A186" s="279">
        <v>300</v>
      </c>
      <c r="B186" s="279" t="s">
        <v>746</v>
      </c>
      <c r="C186" s="280" t="s">
        <v>550</v>
      </c>
      <c r="D186" s="286">
        <v>13.72</v>
      </c>
    </row>
    <row r="187" spans="1:4" ht="12.75" customHeight="1">
      <c r="A187" s="279">
        <v>20085</v>
      </c>
      <c r="B187" s="279" t="s">
        <v>747</v>
      </c>
      <c r="C187" s="280" t="s">
        <v>550</v>
      </c>
      <c r="D187" s="286">
        <v>2.5099999999999998</v>
      </c>
    </row>
    <row r="188" spans="1:4" ht="12.75" customHeight="1">
      <c r="A188" s="279">
        <v>298</v>
      </c>
      <c r="B188" s="279" t="s">
        <v>748</v>
      </c>
      <c r="C188" s="280" t="s">
        <v>550</v>
      </c>
      <c r="D188" s="286">
        <v>3.05</v>
      </c>
    </row>
    <row r="189" spans="1:4" ht="12.75" customHeight="1">
      <c r="A189" s="279">
        <v>311</v>
      </c>
      <c r="B189" s="279" t="s">
        <v>749</v>
      </c>
      <c r="C189" s="280" t="s">
        <v>550</v>
      </c>
      <c r="D189" s="286">
        <v>11.31</v>
      </c>
    </row>
    <row r="190" spans="1:4" ht="12.75" customHeight="1">
      <c r="A190" s="279">
        <v>318</v>
      </c>
      <c r="B190" s="279" t="s">
        <v>750</v>
      </c>
      <c r="C190" s="280" t="s">
        <v>550</v>
      </c>
      <c r="D190" s="286">
        <v>22.79</v>
      </c>
    </row>
    <row r="191" spans="1:4" ht="12.75" customHeight="1">
      <c r="A191" s="279">
        <v>319</v>
      </c>
      <c r="B191" s="279" t="s">
        <v>751</v>
      </c>
      <c r="C191" s="280" t="s">
        <v>550</v>
      </c>
      <c r="D191" s="286">
        <v>35.729999999999997</v>
      </c>
    </row>
    <row r="192" spans="1:4" ht="12.75" customHeight="1">
      <c r="A192" s="279">
        <v>303</v>
      </c>
      <c r="B192" s="279" t="s">
        <v>752</v>
      </c>
      <c r="C192" s="280" t="s">
        <v>550</v>
      </c>
      <c r="D192" s="286">
        <v>3.74</v>
      </c>
    </row>
    <row r="193" spans="1:4" ht="12.75" customHeight="1">
      <c r="A193" s="279">
        <v>305</v>
      </c>
      <c r="B193" s="279" t="s">
        <v>753</v>
      </c>
      <c r="C193" s="280" t="s">
        <v>550</v>
      </c>
      <c r="D193" s="286">
        <v>11.78</v>
      </c>
    </row>
    <row r="194" spans="1:4" ht="12.75" customHeight="1">
      <c r="A194" s="279">
        <v>306</v>
      </c>
      <c r="B194" s="279" t="s">
        <v>754</v>
      </c>
      <c r="C194" s="280" t="s">
        <v>550</v>
      </c>
      <c r="D194" s="286">
        <v>17.86</v>
      </c>
    </row>
    <row r="195" spans="1:4" ht="12.75" customHeight="1">
      <c r="A195" s="279">
        <v>307</v>
      </c>
      <c r="B195" s="279" t="s">
        <v>755</v>
      </c>
      <c r="C195" s="280" t="s">
        <v>550</v>
      </c>
      <c r="D195" s="286">
        <v>45.13</v>
      </c>
    </row>
    <row r="196" spans="1:4" ht="12.75" customHeight="1">
      <c r="A196" s="279">
        <v>309</v>
      </c>
      <c r="B196" s="279" t="s">
        <v>756</v>
      </c>
      <c r="C196" s="280" t="s">
        <v>550</v>
      </c>
      <c r="D196" s="286">
        <v>73.930000000000007</v>
      </c>
    </row>
    <row r="197" spans="1:4" ht="12.75" customHeight="1">
      <c r="A197" s="279">
        <v>310</v>
      </c>
      <c r="B197" s="279" t="s">
        <v>757</v>
      </c>
      <c r="C197" s="280" t="s">
        <v>550</v>
      </c>
      <c r="D197" s="286">
        <v>102.47</v>
      </c>
    </row>
    <row r="198" spans="1:4" ht="12.75" customHeight="1">
      <c r="A198" s="279">
        <v>308</v>
      </c>
      <c r="B198" s="279" t="s">
        <v>758</v>
      </c>
      <c r="C198" s="280" t="s">
        <v>550</v>
      </c>
      <c r="D198" s="286">
        <v>100.73</v>
      </c>
    </row>
    <row r="199" spans="1:4" ht="12.75" customHeight="1">
      <c r="A199" s="279">
        <v>328</v>
      </c>
      <c r="B199" s="279" t="s">
        <v>759</v>
      </c>
      <c r="C199" s="280" t="s">
        <v>550</v>
      </c>
      <c r="D199" s="286">
        <v>8.9600000000000009</v>
      </c>
    </row>
    <row r="200" spans="1:4" ht="12.75" customHeight="1">
      <c r="A200" s="279">
        <v>325</v>
      </c>
      <c r="B200" s="279" t="s">
        <v>760</v>
      </c>
      <c r="C200" s="280" t="s">
        <v>550</v>
      </c>
      <c r="D200" s="286">
        <v>2.64</v>
      </c>
    </row>
    <row r="201" spans="1:4" ht="12.75" customHeight="1">
      <c r="A201" s="279">
        <v>20326</v>
      </c>
      <c r="B201" s="279" t="s">
        <v>761</v>
      </c>
      <c r="C201" s="280" t="s">
        <v>550</v>
      </c>
      <c r="D201" s="286">
        <v>4.83</v>
      </c>
    </row>
    <row r="202" spans="1:4" ht="12.75" customHeight="1">
      <c r="A202" s="279">
        <v>329</v>
      </c>
      <c r="B202" s="279" t="s">
        <v>762</v>
      </c>
      <c r="C202" s="280" t="s">
        <v>550</v>
      </c>
      <c r="D202" s="286">
        <v>7.49</v>
      </c>
    </row>
    <row r="203" spans="1:4" ht="12.75" customHeight="1">
      <c r="A203" s="279">
        <v>39642</v>
      </c>
      <c r="B203" s="279" t="s">
        <v>763</v>
      </c>
      <c r="C203" s="280" t="s">
        <v>550</v>
      </c>
      <c r="D203" s="286">
        <v>3.32</v>
      </c>
    </row>
    <row r="204" spans="1:4" ht="12.75" customHeight="1">
      <c r="A204" s="279">
        <v>39641</v>
      </c>
      <c r="B204" s="279" t="s">
        <v>764</v>
      </c>
      <c r="C204" s="280" t="s">
        <v>550</v>
      </c>
      <c r="D204" s="286">
        <v>2.91</v>
      </c>
    </row>
    <row r="205" spans="1:4" ht="12.75" customHeight="1">
      <c r="A205" s="279">
        <v>39643</v>
      </c>
      <c r="B205" s="279" t="s">
        <v>765</v>
      </c>
      <c r="C205" s="280" t="s">
        <v>550</v>
      </c>
      <c r="D205" s="286">
        <v>3.9</v>
      </c>
    </row>
    <row r="206" spans="1:4" ht="12.75" customHeight="1">
      <c r="A206" s="279">
        <v>39644</v>
      </c>
      <c r="B206" s="279" t="s">
        <v>766</v>
      </c>
      <c r="C206" s="280" t="s">
        <v>550</v>
      </c>
      <c r="D206" s="286">
        <v>6.04</v>
      </c>
    </row>
    <row r="207" spans="1:4" ht="12.75" customHeight="1">
      <c r="A207" s="279">
        <v>39645</v>
      </c>
      <c r="B207" s="279" t="s">
        <v>767</v>
      </c>
      <c r="C207" s="280" t="s">
        <v>550</v>
      </c>
      <c r="D207" s="286">
        <v>6.62</v>
      </c>
    </row>
    <row r="208" spans="1:4" ht="12.75" customHeight="1">
      <c r="A208" s="279">
        <v>41610</v>
      </c>
      <c r="B208" s="279" t="s">
        <v>768</v>
      </c>
      <c r="C208" s="280" t="s">
        <v>550</v>
      </c>
      <c r="D208" s="286">
        <v>779.43</v>
      </c>
    </row>
    <row r="209" spans="1:4" ht="12.75" customHeight="1">
      <c r="A209" s="279">
        <v>41611</v>
      </c>
      <c r="B209" s="279" t="s">
        <v>769</v>
      </c>
      <c r="C209" s="280" t="s">
        <v>550</v>
      </c>
      <c r="D209" s="286">
        <v>1228.55</v>
      </c>
    </row>
    <row r="210" spans="1:4" ht="12.75" customHeight="1">
      <c r="A210" s="279">
        <v>41612</v>
      </c>
      <c r="B210" s="279" t="s">
        <v>770</v>
      </c>
      <c r="C210" s="280" t="s">
        <v>550</v>
      </c>
      <c r="D210" s="286">
        <v>1725.06</v>
      </c>
    </row>
    <row r="211" spans="1:4" ht="12.75" customHeight="1">
      <c r="A211" s="279">
        <v>41637</v>
      </c>
      <c r="B211" s="279" t="s">
        <v>771</v>
      </c>
      <c r="C211" s="280" t="s">
        <v>550</v>
      </c>
      <c r="D211" s="286">
        <v>161.26</v>
      </c>
    </row>
    <row r="212" spans="1:4" ht="12.75" customHeight="1">
      <c r="A212" s="279">
        <v>41638</v>
      </c>
      <c r="B212" s="279" t="s">
        <v>772</v>
      </c>
      <c r="C212" s="280" t="s">
        <v>550</v>
      </c>
      <c r="D212" s="286">
        <v>210.06</v>
      </c>
    </row>
    <row r="213" spans="1:4" ht="12.75" customHeight="1">
      <c r="A213" s="279">
        <v>41639</v>
      </c>
      <c r="B213" s="279" t="s">
        <v>773</v>
      </c>
      <c r="C213" s="280" t="s">
        <v>550</v>
      </c>
      <c r="D213" s="286">
        <v>508.18</v>
      </c>
    </row>
    <row r="214" spans="1:4" ht="12.75" customHeight="1">
      <c r="A214" s="279">
        <v>11789</v>
      </c>
      <c r="B214" s="279" t="s">
        <v>774</v>
      </c>
      <c r="C214" s="280" t="s">
        <v>550</v>
      </c>
      <c r="D214" s="286">
        <v>1.71</v>
      </c>
    </row>
    <row r="215" spans="1:4" ht="12.75" customHeight="1">
      <c r="A215" s="279">
        <v>20975</v>
      </c>
      <c r="B215" s="279" t="s">
        <v>775</v>
      </c>
      <c r="C215" s="280" t="s">
        <v>550</v>
      </c>
      <c r="D215" s="286">
        <v>19.809999999999999</v>
      </c>
    </row>
    <row r="216" spans="1:4" ht="12.75" customHeight="1">
      <c r="A216" s="279">
        <v>20976</v>
      </c>
      <c r="B216" s="279" t="s">
        <v>776</v>
      </c>
      <c r="C216" s="280" t="s">
        <v>550</v>
      </c>
      <c r="D216" s="286">
        <v>29.93</v>
      </c>
    </row>
    <row r="217" spans="1:4" ht="12.75" customHeight="1">
      <c r="A217" s="279">
        <v>6138</v>
      </c>
      <c r="B217" s="279" t="s">
        <v>777</v>
      </c>
      <c r="C217" s="280" t="s">
        <v>550</v>
      </c>
      <c r="D217" s="286">
        <v>9.32</v>
      </c>
    </row>
    <row r="218" spans="1:4" ht="12.75" customHeight="1">
      <c r="A218" s="279">
        <v>40340</v>
      </c>
      <c r="B218" s="279" t="s">
        <v>778</v>
      </c>
      <c r="C218" s="280" t="s">
        <v>550</v>
      </c>
      <c r="D218" s="286">
        <v>24.86</v>
      </c>
    </row>
    <row r="219" spans="1:4" ht="12.75" customHeight="1">
      <c r="A219" s="279">
        <v>40341</v>
      </c>
      <c r="B219" s="279" t="s">
        <v>779</v>
      </c>
      <c r="C219" s="280" t="s">
        <v>550</v>
      </c>
      <c r="D219" s="286">
        <v>29.67</v>
      </c>
    </row>
    <row r="220" spans="1:4" ht="12.75" customHeight="1">
      <c r="A220" s="279">
        <v>40342</v>
      </c>
      <c r="B220" s="279" t="s">
        <v>780</v>
      </c>
      <c r="C220" s="280" t="s">
        <v>550</v>
      </c>
      <c r="D220" s="286">
        <v>35.39</v>
      </c>
    </row>
    <row r="221" spans="1:4" ht="12.75" customHeight="1">
      <c r="A221" s="279">
        <v>40343</v>
      </c>
      <c r="B221" s="279" t="s">
        <v>781</v>
      </c>
      <c r="C221" s="280" t="s">
        <v>550</v>
      </c>
      <c r="D221" s="286">
        <v>41.97</v>
      </c>
    </row>
    <row r="222" spans="1:4" ht="12.75" customHeight="1">
      <c r="A222" s="279">
        <v>40344</v>
      </c>
      <c r="B222" s="279" t="s">
        <v>782</v>
      </c>
      <c r="C222" s="280" t="s">
        <v>550</v>
      </c>
      <c r="D222" s="286">
        <v>57.22</v>
      </c>
    </row>
    <row r="223" spans="1:4" ht="12.75" customHeight="1">
      <c r="A223" s="279">
        <v>40345</v>
      </c>
      <c r="B223" s="279" t="s">
        <v>783</v>
      </c>
      <c r="C223" s="280" t="s">
        <v>550</v>
      </c>
      <c r="D223" s="286">
        <v>70.510000000000005</v>
      </c>
    </row>
    <row r="224" spans="1:4" ht="12.75" customHeight="1">
      <c r="A224" s="279">
        <v>40346</v>
      </c>
      <c r="B224" s="279" t="s">
        <v>784</v>
      </c>
      <c r="C224" s="280" t="s">
        <v>550</v>
      </c>
      <c r="D224" s="286">
        <v>81.790000000000006</v>
      </c>
    </row>
    <row r="225" spans="1:4" ht="12.75" customHeight="1">
      <c r="A225" s="279">
        <v>40347</v>
      </c>
      <c r="B225" s="279" t="s">
        <v>785</v>
      </c>
      <c r="C225" s="280" t="s">
        <v>550</v>
      </c>
      <c r="D225" s="286">
        <v>102.77</v>
      </c>
    </row>
    <row r="226" spans="1:4" ht="12.75" customHeight="1">
      <c r="A226" s="279">
        <v>43424</v>
      </c>
      <c r="B226" s="279" t="s">
        <v>786</v>
      </c>
      <c r="C226" s="280" t="s">
        <v>550</v>
      </c>
      <c r="D226" s="286">
        <v>653.04</v>
      </c>
    </row>
    <row r="227" spans="1:4" ht="12.75" customHeight="1">
      <c r="A227" s="279">
        <v>43426</v>
      </c>
      <c r="B227" s="279" t="s">
        <v>787</v>
      </c>
      <c r="C227" s="280" t="s">
        <v>550</v>
      </c>
      <c r="D227" s="286">
        <v>2252.34</v>
      </c>
    </row>
    <row r="228" spans="1:4" ht="12.75" customHeight="1">
      <c r="A228" s="279">
        <v>12565</v>
      </c>
      <c r="B228" s="279" t="s">
        <v>788</v>
      </c>
      <c r="C228" s="280" t="s">
        <v>550</v>
      </c>
      <c r="D228" s="286">
        <v>789.86</v>
      </c>
    </row>
    <row r="229" spans="1:4" ht="12.75" customHeight="1">
      <c r="A229" s="279">
        <v>12567</v>
      </c>
      <c r="B229" s="279" t="s">
        <v>789</v>
      </c>
      <c r="C229" s="280" t="s">
        <v>550</v>
      </c>
      <c r="D229" s="286">
        <v>1060.92</v>
      </c>
    </row>
    <row r="230" spans="1:4" ht="12.75" customHeight="1">
      <c r="A230" s="279">
        <v>12568</v>
      </c>
      <c r="B230" s="279" t="s">
        <v>790</v>
      </c>
      <c r="C230" s="280" t="s">
        <v>550</v>
      </c>
      <c r="D230" s="286">
        <v>1485.29</v>
      </c>
    </row>
    <row r="231" spans="1:4" ht="12.75" customHeight="1">
      <c r="A231" s="279">
        <v>43441</v>
      </c>
      <c r="B231" s="279" t="s">
        <v>791</v>
      </c>
      <c r="C231" s="280" t="s">
        <v>550</v>
      </c>
      <c r="D231" s="286">
        <v>190.96</v>
      </c>
    </row>
    <row r="232" spans="1:4" ht="12.75" customHeight="1">
      <c r="A232" s="279">
        <v>43423</v>
      </c>
      <c r="B232" s="279" t="s">
        <v>792</v>
      </c>
      <c r="C232" s="280" t="s">
        <v>550</v>
      </c>
      <c r="D232" s="286">
        <v>89.11</v>
      </c>
    </row>
    <row r="233" spans="1:4" ht="12.75" customHeight="1">
      <c r="A233" s="279">
        <v>12532</v>
      </c>
      <c r="B233" s="279" t="s">
        <v>793</v>
      </c>
      <c r="C233" s="280" t="s">
        <v>550</v>
      </c>
      <c r="D233" s="286">
        <v>137.44</v>
      </c>
    </row>
    <row r="234" spans="1:4" ht="12.75" customHeight="1">
      <c r="A234" s="279">
        <v>43444</v>
      </c>
      <c r="B234" s="279" t="s">
        <v>794</v>
      </c>
      <c r="C234" s="280" t="s">
        <v>550</v>
      </c>
      <c r="D234" s="286">
        <v>461.5</v>
      </c>
    </row>
    <row r="235" spans="1:4" ht="12.75" customHeight="1">
      <c r="A235" s="279">
        <v>12551</v>
      </c>
      <c r="B235" s="279" t="s">
        <v>795</v>
      </c>
      <c r="C235" s="280" t="s">
        <v>550</v>
      </c>
      <c r="D235" s="286">
        <v>329.26</v>
      </c>
    </row>
    <row r="236" spans="1:4" ht="12.75" customHeight="1">
      <c r="A236" s="279">
        <v>43442</v>
      </c>
      <c r="B236" s="279" t="s">
        <v>796</v>
      </c>
      <c r="C236" s="280" t="s">
        <v>550</v>
      </c>
      <c r="D236" s="286">
        <v>254.62</v>
      </c>
    </row>
    <row r="237" spans="1:4" ht="12.75" customHeight="1">
      <c r="A237" s="279">
        <v>43443</v>
      </c>
      <c r="B237" s="279" t="s">
        <v>797</v>
      </c>
      <c r="C237" s="280" t="s">
        <v>550</v>
      </c>
      <c r="D237" s="286">
        <v>334.19</v>
      </c>
    </row>
    <row r="238" spans="1:4" ht="12.75" customHeight="1">
      <c r="A238" s="279">
        <v>12544</v>
      </c>
      <c r="B238" s="279" t="s">
        <v>798</v>
      </c>
      <c r="C238" s="280" t="s">
        <v>550</v>
      </c>
      <c r="D238" s="286">
        <v>180.35</v>
      </c>
    </row>
    <row r="239" spans="1:4" ht="12.75" customHeight="1">
      <c r="A239" s="279">
        <v>12547</v>
      </c>
      <c r="B239" s="279" t="s">
        <v>799</v>
      </c>
      <c r="C239" s="280" t="s">
        <v>550</v>
      </c>
      <c r="D239" s="286">
        <v>242.56</v>
      </c>
    </row>
    <row r="240" spans="1:4" ht="12.75" customHeight="1">
      <c r="A240" s="279">
        <v>43445</v>
      </c>
      <c r="B240" s="279" t="s">
        <v>800</v>
      </c>
      <c r="C240" s="280" t="s">
        <v>550</v>
      </c>
      <c r="D240" s="286">
        <v>636.54999999999995</v>
      </c>
    </row>
    <row r="241" spans="1:4" ht="12.75" customHeight="1">
      <c r="A241" s="279">
        <v>12563</v>
      </c>
      <c r="B241" s="279" t="s">
        <v>801</v>
      </c>
      <c r="C241" s="280" t="s">
        <v>550</v>
      </c>
      <c r="D241" s="286">
        <v>455.43</v>
      </c>
    </row>
    <row r="242" spans="1:4" ht="12.75" customHeight="1">
      <c r="A242" s="279">
        <v>43425</v>
      </c>
      <c r="B242" s="279" t="s">
        <v>802</v>
      </c>
      <c r="C242" s="280" t="s">
        <v>550</v>
      </c>
      <c r="D242" s="286">
        <v>286.44</v>
      </c>
    </row>
    <row r="243" spans="1:4" ht="12.75" customHeight="1">
      <c r="A243" s="279">
        <v>43446</v>
      </c>
      <c r="B243" s="279" t="s">
        <v>803</v>
      </c>
      <c r="C243" s="280" t="s">
        <v>550</v>
      </c>
      <c r="D243" s="286">
        <v>604.72</v>
      </c>
    </row>
    <row r="244" spans="1:4" ht="12.75" customHeight="1">
      <c r="A244" s="279">
        <v>43447</v>
      </c>
      <c r="B244" s="279" t="s">
        <v>804</v>
      </c>
      <c r="C244" s="280" t="s">
        <v>550</v>
      </c>
      <c r="D244" s="286">
        <v>742.64</v>
      </c>
    </row>
    <row r="245" spans="1:4" ht="12.75" customHeight="1">
      <c r="A245" s="279">
        <v>43448</v>
      </c>
      <c r="B245" s="279" t="s">
        <v>805</v>
      </c>
      <c r="C245" s="280" t="s">
        <v>550</v>
      </c>
      <c r="D245" s="286">
        <v>1039.7</v>
      </c>
    </row>
    <row r="246" spans="1:4" ht="12.75" customHeight="1">
      <c r="A246" s="279">
        <v>13761</v>
      </c>
      <c r="B246" s="279" t="s">
        <v>806</v>
      </c>
      <c r="C246" s="280" t="s">
        <v>550</v>
      </c>
      <c r="D246" s="286">
        <v>3642.97</v>
      </c>
    </row>
    <row r="247" spans="1:4" ht="12.75" customHeight="1">
      <c r="A247" s="279">
        <v>4814</v>
      </c>
      <c r="B247" s="279" t="s">
        <v>807</v>
      </c>
      <c r="C247" s="280" t="s">
        <v>550</v>
      </c>
      <c r="D247" s="286">
        <v>52.4</v>
      </c>
    </row>
    <row r="248" spans="1:4" ht="12.75" customHeight="1">
      <c r="A248" s="279">
        <v>44473</v>
      </c>
      <c r="B248" s="279" t="s">
        <v>808</v>
      </c>
      <c r="C248" s="280" t="s">
        <v>550</v>
      </c>
      <c r="D248" s="286"/>
    </row>
    <row r="249" spans="1:4" ht="12.75" customHeight="1">
      <c r="A249" s="279">
        <v>6122</v>
      </c>
      <c r="B249" s="279" t="s">
        <v>809</v>
      </c>
      <c r="C249" s="280" t="s">
        <v>535</v>
      </c>
      <c r="D249" s="286">
        <v>26.92</v>
      </c>
    </row>
    <row r="250" spans="1:4" ht="12.75" customHeight="1">
      <c r="A250" s="279">
        <v>40810</v>
      </c>
      <c r="B250" s="279" t="s">
        <v>810</v>
      </c>
      <c r="C250" s="280" t="s">
        <v>711</v>
      </c>
      <c r="D250" s="286">
        <v>4709.1899999999996</v>
      </c>
    </row>
    <row r="251" spans="1:4" ht="12.75" customHeight="1">
      <c r="A251" s="279">
        <v>21100</v>
      </c>
      <c r="B251" s="279" t="s">
        <v>811</v>
      </c>
      <c r="C251" s="280" t="s">
        <v>550</v>
      </c>
      <c r="D251" s="286">
        <v>3427.77</v>
      </c>
    </row>
    <row r="252" spans="1:4" ht="12.75" customHeight="1">
      <c r="A252" s="279">
        <v>11811</v>
      </c>
      <c r="B252" s="279" t="s">
        <v>812</v>
      </c>
      <c r="C252" s="280" t="s">
        <v>550</v>
      </c>
      <c r="D252" s="286">
        <v>4948.05</v>
      </c>
    </row>
    <row r="253" spans="1:4" ht="12.75" customHeight="1">
      <c r="A253" s="279">
        <v>11816</v>
      </c>
      <c r="B253" s="279" t="s">
        <v>813</v>
      </c>
      <c r="C253" s="280" t="s">
        <v>550</v>
      </c>
      <c r="D253" s="286">
        <v>3655</v>
      </c>
    </row>
    <row r="254" spans="1:4" ht="12.75" customHeight="1">
      <c r="A254" s="279">
        <v>11814</v>
      </c>
      <c r="B254" s="279" t="s">
        <v>814</v>
      </c>
      <c r="C254" s="280" t="s">
        <v>550</v>
      </c>
      <c r="D254" s="286">
        <v>7956.01</v>
      </c>
    </row>
    <row r="255" spans="1:4" ht="12.75" customHeight="1">
      <c r="A255" s="279">
        <v>14186</v>
      </c>
      <c r="B255" s="279" t="s">
        <v>815</v>
      </c>
      <c r="C255" s="280" t="s">
        <v>550</v>
      </c>
      <c r="D255" s="286">
        <v>9989.85</v>
      </c>
    </row>
    <row r="256" spans="1:4" ht="12.75" customHeight="1">
      <c r="A256" s="279">
        <v>14185</v>
      </c>
      <c r="B256" s="279" t="s">
        <v>816</v>
      </c>
      <c r="C256" s="280" t="s">
        <v>550</v>
      </c>
      <c r="D256" s="286">
        <v>12940.75</v>
      </c>
    </row>
    <row r="257" spans="1:4" ht="12.75" customHeight="1">
      <c r="A257" s="279">
        <v>44498</v>
      </c>
      <c r="B257" s="279" t="s">
        <v>817</v>
      </c>
      <c r="C257" s="280" t="s">
        <v>550</v>
      </c>
      <c r="D257" s="286"/>
    </row>
    <row r="258" spans="1:4" ht="12.75" customHeight="1">
      <c r="A258" s="279">
        <v>34469</v>
      </c>
      <c r="B258" s="279" t="s">
        <v>818</v>
      </c>
      <c r="C258" s="280" t="s">
        <v>550</v>
      </c>
      <c r="D258" s="286">
        <v>18263.16</v>
      </c>
    </row>
    <row r="259" spans="1:4" ht="12.75" customHeight="1">
      <c r="A259" s="279">
        <v>34476</v>
      </c>
      <c r="B259" s="279" t="s">
        <v>819</v>
      </c>
      <c r="C259" s="280" t="s">
        <v>550</v>
      </c>
      <c r="D259" s="286">
        <v>9525</v>
      </c>
    </row>
    <row r="260" spans="1:4" ht="12.75" customHeight="1">
      <c r="A260" s="279">
        <v>34477</v>
      </c>
      <c r="B260" s="279" t="s">
        <v>820</v>
      </c>
      <c r="C260" s="280" t="s">
        <v>550</v>
      </c>
      <c r="D260" s="286">
        <v>12641.52</v>
      </c>
    </row>
    <row r="261" spans="1:4" ht="12.75" customHeight="1">
      <c r="A261" s="279">
        <v>34482</v>
      </c>
      <c r="B261" s="279" t="s">
        <v>821</v>
      </c>
      <c r="C261" s="280" t="s">
        <v>550</v>
      </c>
      <c r="D261" s="286">
        <v>11806.48</v>
      </c>
    </row>
    <row r="262" spans="1:4" ht="12.75" customHeight="1">
      <c r="A262" s="279">
        <v>34472</v>
      </c>
      <c r="B262" s="279" t="s">
        <v>822</v>
      </c>
      <c r="C262" s="280" t="s">
        <v>550</v>
      </c>
      <c r="D262" s="286">
        <v>5619</v>
      </c>
    </row>
    <row r="263" spans="1:4" ht="12.75" customHeight="1">
      <c r="A263" s="279">
        <v>42425</v>
      </c>
      <c r="B263" s="279" t="s">
        <v>823</v>
      </c>
      <c r="C263" s="280" t="s">
        <v>550</v>
      </c>
      <c r="D263" s="286">
        <v>2931.56</v>
      </c>
    </row>
    <row r="264" spans="1:4" ht="12.75" customHeight="1">
      <c r="A264" s="279">
        <v>42422</v>
      </c>
      <c r="B264" s="279" t="s">
        <v>824</v>
      </c>
      <c r="C264" s="280" t="s">
        <v>550</v>
      </c>
      <c r="D264" s="286">
        <v>4352</v>
      </c>
    </row>
    <row r="265" spans="1:4" ht="12.75" customHeight="1">
      <c r="A265" s="279">
        <v>43184</v>
      </c>
      <c r="B265" s="279" t="s">
        <v>825</v>
      </c>
      <c r="C265" s="280" t="s">
        <v>550</v>
      </c>
      <c r="D265" s="286">
        <v>6014.88</v>
      </c>
    </row>
    <row r="266" spans="1:4" ht="12.75" customHeight="1">
      <c r="A266" s="279">
        <v>42424</v>
      </c>
      <c r="B266" s="279" t="s">
        <v>826</v>
      </c>
      <c r="C266" s="280" t="s">
        <v>550</v>
      </c>
      <c r="D266" s="286">
        <v>2618.14</v>
      </c>
    </row>
    <row r="267" spans="1:4" ht="12.75" customHeight="1">
      <c r="A267" s="279">
        <v>42416</v>
      </c>
      <c r="B267" s="279" t="s">
        <v>827</v>
      </c>
      <c r="C267" s="280" t="s">
        <v>550</v>
      </c>
      <c r="D267" s="286">
        <v>11286.5</v>
      </c>
    </row>
    <row r="268" spans="1:4" ht="12.75" customHeight="1">
      <c r="A268" s="279">
        <v>42417</v>
      </c>
      <c r="B268" s="279" t="s">
        <v>828</v>
      </c>
      <c r="C268" s="280" t="s">
        <v>550</v>
      </c>
      <c r="D268" s="286">
        <v>12653.09</v>
      </c>
    </row>
    <row r="269" spans="1:4" ht="12.75" customHeight="1">
      <c r="A269" s="279">
        <v>42419</v>
      </c>
      <c r="B269" s="279" t="s">
        <v>829</v>
      </c>
      <c r="C269" s="280" t="s">
        <v>550</v>
      </c>
      <c r="D269" s="286">
        <v>14295.3</v>
      </c>
    </row>
    <row r="270" spans="1:4" ht="12.75" customHeight="1">
      <c r="A270" s="279">
        <v>42420</v>
      </c>
      <c r="B270" s="279" t="s">
        <v>830</v>
      </c>
      <c r="C270" s="280" t="s">
        <v>550</v>
      </c>
      <c r="D270" s="286">
        <v>19647.830000000002</v>
      </c>
    </row>
    <row r="271" spans="1:4" ht="12.75" customHeight="1">
      <c r="A271" s="279">
        <v>42421</v>
      </c>
      <c r="B271" s="279" t="s">
        <v>831</v>
      </c>
      <c r="C271" s="280" t="s">
        <v>550</v>
      </c>
      <c r="D271" s="286">
        <v>23837.87</v>
      </c>
    </row>
    <row r="272" spans="1:4" ht="12.75" customHeight="1">
      <c r="A272" s="279">
        <v>39556</v>
      </c>
      <c r="B272" s="279" t="s">
        <v>832</v>
      </c>
      <c r="C272" s="280" t="s">
        <v>550</v>
      </c>
      <c r="D272" s="286">
        <v>8278.36</v>
      </c>
    </row>
    <row r="273" spans="1:4" ht="12.75" customHeight="1">
      <c r="A273" s="279">
        <v>39557</v>
      </c>
      <c r="B273" s="279" t="s">
        <v>833</v>
      </c>
      <c r="C273" s="280" t="s">
        <v>550</v>
      </c>
      <c r="D273" s="286">
        <v>8913.98</v>
      </c>
    </row>
    <row r="274" spans="1:4" ht="12.75" customHeight="1">
      <c r="A274" s="279">
        <v>39559</v>
      </c>
      <c r="B274" s="279" t="s">
        <v>834</v>
      </c>
      <c r="C274" s="280" t="s">
        <v>550</v>
      </c>
      <c r="D274" s="286">
        <v>13173.15</v>
      </c>
    </row>
    <row r="275" spans="1:4" ht="12.75" customHeight="1">
      <c r="A275" s="279">
        <v>39560</v>
      </c>
      <c r="B275" s="279" t="s">
        <v>835</v>
      </c>
      <c r="C275" s="280" t="s">
        <v>550</v>
      </c>
      <c r="D275" s="286">
        <v>15240.05</v>
      </c>
    </row>
    <row r="276" spans="1:4" ht="12.75" customHeight="1">
      <c r="A276" s="279">
        <v>39561</v>
      </c>
      <c r="B276" s="279" t="s">
        <v>836</v>
      </c>
      <c r="C276" s="280" t="s">
        <v>550</v>
      </c>
      <c r="D276" s="286">
        <v>15943.04</v>
      </c>
    </row>
    <row r="277" spans="1:4" ht="12.75" customHeight="1">
      <c r="A277" s="279">
        <v>43195</v>
      </c>
      <c r="B277" s="279" t="s">
        <v>837</v>
      </c>
      <c r="C277" s="280" t="s">
        <v>550</v>
      </c>
      <c r="D277" s="286">
        <v>6918.28</v>
      </c>
    </row>
    <row r="278" spans="1:4" ht="12.75" customHeight="1">
      <c r="A278" s="279">
        <v>43196</v>
      </c>
      <c r="B278" s="279" t="s">
        <v>838</v>
      </c>
      <c r="C278" s="280" t="s">
        <v>550</v>
      </c>
      <c r="D278" s="286">
        <v>8574.2099999999991</v>
      </c>
    </row>
    <row r="279" spans="1:4" ht="12.75" customHeight="1">
      <c r="A279" s="279">
        <v>43198</v>
      </c>
      <c r="B279" s="279" t="s">
        <v>839</v>
      </c>
      <c r="C279" s="280" t="s">
        <v>550</v>
      </c>
      <c r="D279" s="286">
        <v>12741.08</v>
      </c>
    </row>
    <row r="280" spans="1:4" ht="12.75" customHeight="1">
      <c r="A280" s="279">
        <v>43199</v>
      </c>
      <c r="B280" s="279" t="s">
        <v>840</v>
      </c>
      <c r="C280" s="280" t="s">
        <v>550</v>
      </c>
      <c r="D280" s="286">
        <v>13207.96</v>
      </c>
    </row>
    <row r="281" spans="1:4" ht="12.75" customHeight="1">
      <c r="A281" s="279">
        <v>43200</v>
      </c>
      <c r="B281" s="279" t="s">
        <v>841</v>
      </c>
      <c r="C281" s="280" t="s">
        <v>550</v>
      </c>
      <c r="D281" s="286">
        <v>15157.09</v>
      </c>
    </row>
    <row r="282" spans="1:4" ht="12.75" customHeight="1">
      <c r="A282" s="279">
        <v>43190</v>
      </c>
      <c r="B282" s="279" t="s">
        <v>842</v>
      </c>
      <c r="C282" s="280" t="s">
        <v>550</v>
      </c>
      <c r="D282" s="286">
        <v>2352.77</v>
      </c>
    </row>
    <row r="283" spans="1:4" ht="12.75" customHeight="1">
      <c r="A283" s="279">
        <v>39555</v>
      </c>
      <c r="B283" s="279" t="s">
        <v>843</v>
      </c>
      <c r="C283" s="280" t="s">
        <v>550</v>
      </c>
      <c r="D283" s="286">
        <v>2545.09</v>
      </c>
    </row>
    <row r="284" spans="1:4" ht="12.75" customHeight="1">
      <c r="A284" s="279">
        <v>43191</v>
      </c>
      <c r="B284" s="279" t="s">
        <v>844</v>
      </c>
      <c r="C284" s="280" t="s">
        <v>550</v>
      </c>
      <c r="D284" s="286">
        <v>3385.32</v>
      </c>
    </row>
    <row r="285" spans="1:4" ht="12.75" customHeight="1">
      <c r="A285" s="279">
        <v>39548</v>
      </c>
      <c r="B285" s="279" t="s">
        <v>845</v>
      </c>
      <c r="C285" s="280" t="s">
        <v>550</v>
      </c>
      <c r="D285" s="286">
        <v>3775.16</v>
      </c>
    </row>
    <row r="286" spans="1:4" ht="12.75" customHeight="1">
      <c r="A286" s="279">
        <v>43192</v>
      </c>
      <c r="B286" s="279" t="s">
        <v>846</v>
      </c>
      <c r="C286" s="280" t="s">
        <v>550</v>
      </c>
      <c r="D286" s="286">
        <v>4434.47</v>
      </c>
    </row>
    <row r="287" spans="1:4" ht="12.75" customHeight="1">
      <c r="A287" s="279">
        <v>39554</v>
      </c>
      <c r="B287" s="279" t="s">
        <v>847</v>
      </c>
      <c r="C287" s="280" t="s">
        <v>550</v>
      </c>
      <c r="D287" s="286">
        <v>4992.08</v>
      </c>
    </row>
    <row r="288" spans="1:4" ht="12.75" customHeight="1">
      <c r="A288" s="279">
        <v>43194</v>
      </c>
      <c r="B288" s="279" t="s">
        <v>848</v>
      </c>
      <c r="C288" s="280" t="s">
        <v>550</v>
      </c>
      <c r="D288" s="286">
        <v>2015.55</v>
      </c>
    </row>
    <row r="289" spans="1:4" ht="12.75" customHeight="1">
      <c r="A289" s="279">
        <v>39551</v>
      </c>
      <c r="B289" s="279" t="s">
        <v>849</v>
      </c>
      <c r="C289" s="280" t="s">
        <v>550</v>
      </c>
      <c r="D289" s="286">
        <v>2219.33</v>
      </c>
    </row>
    <row r="290" spans="1:4" ht="12.75" customHeight="1">
      <c r="A290" s="279">
        <v>43185</v>
      </c>
      <c r="B290" s="279" t="s">
        <v>850</v>
      </c>
      <c r="C290" s="280" t="s">
        <v>550</v>
      </c>
      <c r="D290" s="286">
        <v>6306.95</v>
      </c>
    </row>
    <row r="291" spans="1:4" ht="12.75" customHeight="1">
      <c r="A291" s="279">
        <v>43186</v>
      </c>
      <c r="B291" s="279" t="s">
        <v>851</v>
      </c>
      <c r="C291" s="280" t="s">
        <v>550</v>
      </c>
      <c r="D291" s="286">
        <v>6652.56</v>
      </c>
    </row>
    <row r="292" spans="1:4" ht="12.75" customHeight="1">
      <c r="A292" s="279">
        <v>43187</v>
      </c>
      <c r="B292" s="279" t="s">
        <v>852</v>
      </c>
      <c r="C292" s="280" t="s">
        <v>550</v>
      </c>
      <c r="D292" s="286">
        <v>8828.01</v>
      </c>
    </row>
    <row r="293" spans="1:4" ht="12.75" customHeight="1">
      <c r="A293" s="279">
        <v>43188</v>
      </c>
      <c r="B293" s="279" t="s">
        <v>853</v>
      </c>
      <c r="C293" s="280" t="s">
        <v>550</v>
      </c>
      <c r="D293" s="286">
        <v>10696.31</v>
      </c>
    </row>
    <row r="294" spans="1:4" ht="12.75" customHeight="1">
      <c r="A294" s="279">
        <v>43189</v>
      </c>
      <c r="B294" s="279" t="s">
        <v>854</v>
      </c>
      <c r="C294" s="280" t="s">
        <v>550</v>
      </c>
      <c r="D294" s="286">
        <v>12031.56</v>
      </c>
    </row>
    <row r="295" spans="1:4" ht="12.75" customHeight="1">
      <c r="A295" s="279">
        <v>39580</v>
      </c>
      <c r="B295" s="279" t="s">
        <v>855</v>
      </c>
      <c r="C295" s="280" t="s">
        <v>550</v>
      </c>
      <c r="D295" s="286">
        <v>94813.63</v>
      </c>
    </row>
    <row r="296" spans="1:4" ht="12.75" customHeight="1">
      <c r="A296" s="279">
        <v>39577</v>
      </c>
      <c r="B296" s="279" t="s">
        <v>856</v>
      </c>
      <c r="C296" s="280" t="s">
        <v>550</v>
      </c>
      <c r="D296" s="286">
        <v>29676.46</v>
      </c>
    </row>
    <row r="297" spans="1:4" ht="12.75" customHeight="1">
      <c r="A297" s="279">
        <v>39578</v>
      </c>
      <c r="B297" s="279" t="s">
        <v>857</v>
      </c>
      <c r="C297" s="280" t="s">
        <v>550</v>
      </c>
      <c r="D297" s="286">
        <v>38298.06</v>
      </c>
    </row>
    <row r="298" spans="1:4" ht="12.75" customHeight="1">
      <c r="A298" s="279">
        <v>39579</v>
      </c>
      <c r="B298" s="279" t="s">
        <v>858</v>
      </c>
      <c r="C298" s="280" t="s">
        <v>550</v>
      </c>
      <c r="D298" s="286">
        <v>55720.68</v>
      </c>
    </row>
    <row r="299" spans="1:4" ht="12.75" customHeight="1">
      <c r="A299" s="279">
        <v>39826</v>
      </c>
      <c r="B299" s="279" t="s">
        <v>859</v>
      </c>
      <c r="C299" s="280" t="s">
        <v>550</v>
      </c>
      <c r="D299" s="286">
        <v>6843.51</v>
      </c>
    </row>
    <row r="300" spans="1:4" ht="12.75" customHeight="1">
      <c r="A300" s="279">
        <v>10700</v>
      </c>
      <c r="B300" s="279" t="s">
        <v>860</v>
      </c>
      <c r="C300" s="280" t="s">
        <v>550</v>
      </c>
      <c r="D300" s="286">
        <v>19675.759999999998</v>
      </c>
    </row>
    <row r="301" spans="1:4" ht="12.75" customHeight="1">
      <c r="A301" s="279">
        <v>346</v>
      </c>
      <c r="B301" s="279" t="s">
        <v>861</v>
      </c>
      <c r="C301" s="280" t="s">
        <v>537</v>
      </c>
      <c r="D301" s="286">
        <v>27.3</v>
      </c>
    </row>
    <row r="302" spans="1:4" ht="12.75" customHeight="1">
      <c r="A302" s="279">
        <v>3312</v>
      </c>
      <c r="B302" s="279" t="s">
        <v>862</v>
      </c>
      <c r="C302" s="280" t="s">
        <v>537</v>
      </c>
      <c r="D302" s="286">
        <v>24.18</v>
      </c>
    </row>
    <row r="303" spans="1:4" ht="12.75" customHeight="1">
      <c r="A303" s="279">
        <v>339</v>
      </c>
      <c r="B303" s="279" t="s">
        <v>863</v>
      </c>
      <c r="C303" s="280" t="s">
        <v>449</v>
      </c>
      <c r="D303" s="286">
        <v>1.41</v>
      </c>
    </row>
    <row r="304" spans="1:4" ht="12.75" customHeight="1">
      <c r="A304" s="279">
        <v>340</v>
      </c>
      <c r="B304" s="279" t="s">
        <v>864</v>
      </c>
      <c r="C304" s="280" t="s">
        <v>449</v>
      </c>
      <c r="D304" s="286">
        <v>1.27</v>
      </c>
    </row>
    <row r="305" spans="1:4" ht="12.75" customHeight="1">
      <c r="A305" s="279">
        <v>43130</v>
      </c>
      <c r="B305" s="279" t="s">
        <v>865</v>
      </c>
      <c r="C305" s="280" t="s">
        <v>537</v>
      </c>
      <c r="D305" s="286">
        <v>23.05</v>
      </c>
    </row>
    <row r="306" spans="1:4" ht="12.75" customHeight="1">
      <c r="A306" s="279">
        <v>344</v>
      </c>
      <c r="B306" s="279" t="s">
        <v>866</v>
      </c>
      <c r="C306" s="280" t="s">
        <v>537</v>
      </c>
      <c r="D306" s="286">
        <v>30.3</v>
      </c>
    </row>
    <row r="307" spans="1:4" ht="12.75" customHeight="1">
      <c r="A307" s="279">
        <v>345</v>
      </c>
      <c r="B307" s="279" t="s">
        <v>867</v>
      </c>
      <c r="C307" s="280" t="s">
        <v>537</v>
      </c>
      <c r="D307" s="286">
        <v>32.880000000000003</v>
      </c>
    </row>
    <row r="308" spans="1:4" ht="12.75" customHeight="1">
      <c r="A308" s="279">
        <v>43131</v>
      </c>
      <c r="B308" s="279" t="s">
        <v>868</v>
      </c>
      <c r="C308" s="280" t="s">
        <v>537</v>
      </c>
      <c r="D308" s="286">
        <v>26.77</v>
      </c>
    </row>
    <row r="309" spans="1:4" ht="12.75" customHeight="1">
      <c r="A309" s="279">
        <v>3313</v>
      </c>
      <c r="B309" s="279" t="s">
        <v>869</v>
      </c>
      <c r="C309" s="280" t="s">
        <v>537</v>
      </c>
      <c r="D309" s="286">
        <v>31.12</v>
      </c>
    </row>
    <row r="310" spans="1:4" ht="12.75" customHeight="1">
      <c r="A310" s="279">
        <v>43132</v>
      </c>
      <c r="B310" s="279" t="s">
        <v>870</v>
      </c>
      <c r="C310" s="280" t="s">
        <v>537</v>
      </c>
      <c r="D310" s="286">
        <v>23.05</v>
      </c>
    </row>
    <row r="311" spans="1:4" ht="12.75" customHeight="1">
      <c r="A311" s="279">
        <v>366</v>
      </c>
      <c r="B311" s="279" t="s">
        <v>871</v>
      </c>
      <c r="C311" s="280" t="s">
        <v>10</v>
      </c>
      <c r="D311" s="286">
        <v>122.5</v>
      </c>
    </row>
    <row r="312" spans="1:4" ht="12.75" customHeight="1">
      <c r="A312" s="279">
        <v>367</v>
      </c>
      <c r="B312" s="279" t="s">
        <v>872</v>
      </c>
      <c r="C312" s="280" t="s">
        <v>10</v>
      </c>
      <c r="D312" s="286">
        <v>124.1</v>
      </c>
    </row>
    <row r="313" spans="1:4" ht="12.75" customHeight="1">
      <c r="A313" s="279">
        <v>370</v>
      </c>
      <c r="B313" s="279" t="s">
        <v>873</v>
      </c>
      <c r="C313" s="280" t="s">
        <v>10</v>
      </c>
      <c r="D313" s="286">
        <v>122.5</v>
      </c>
    </row>
    <row r="314" spans="1:4" ht="12.75" customHeight="1">
      <c r="A314" s="279">
        <v>368</v>
      </c>
      <c r="B314" s="279" t="s">
        <v>874</v>
      </c>
      <c r="C314" s="280" t="s">
        <v>10</v>
      </c>
      <c r="D314" s="286">
        <v>61.25</v>
      </c>
    </row>
    <row r="315" spans="1:4" ht="12.75" customHeight="1">
      <c r="A315" s="279">
        <v>11075</v>
      </c>
      <c r="B315" s="279" t="s">
        <v>875</v>
      </c>
      <c r="C315" s="280" t="s">
        <v>10</v>
      </c>
      <c r="D315" s="286">
        <v>1405.92</v>
      </c>
    </row>
    <row r="316" spans="1:4" ht="12.75" customHeight="1">
      <c r="A316" s="279">
        <v>1381</v>
      </c>
      <c r="B316" s="279" t="s">
        <v>876</v>
      </c>
      <c r="C316" s="280" t="s">
        <v>537</v>
      </c>
      <c r="D316" s="286">
        <v>0.85</v>
      </c>
    </row>
    <row r="317" spans="1:4" ht="12.75" customHeight="1">
      <c r="A317" s="279">
        <v>34353</v>
      </c>
      <c r="B317" s="279" t="s">
        <v>877</v>
      </c>
      <c r="C317" s="280" t="s">
        <v>537</v>
      </c>
      <c r="D317" s="286">
        <v>1.58</v>
      </c>
    </row>
    <row r="318" spans="1:4" ht="12.75" customHeight="1">
      <c r="A318" s="279">
        <v>37595</v>
      </c>
      <c r="B318" s="279" t="s">
        <v>878</v>
      </c>
      <c r="C318" s="280" t="s">
        <v>537</v>
      </c>
      <c r="D318" s="286">
        <v>2.61</v>
      </c>
    </row>
    <row r="319" spans="1:4" ht="12.75" customHeight="1">
      <c r="A319" s="279">
        <v>37596</v>
      </c>
      <c r="B319" s="279" t="s">
        <v>879</v>
      </c>
      <c r="C319" s="280" t="s">
        <v>537</v>
      </c>
      <c r="D319" s="286">
        <v>2.99</v>
      </c>
    </row>
    <row r="320" spans="1:4" ht="12.75" customHeight="1">
      <c r="A320" s="279">
        <v>371</v>
      </c>
      <c r="B320" s="279" t="s">
        <v>880</v>
      </c>
      <c r="C320" s="280" t="s">
        <v>537</v>
      </c>
      <c r="D320" s="286">
        <v>0.92</v>
      </c>
    </row>
    <row r="321" spans="1:4" ht="12.75" customHeight="1">
      <c r="A321" s="279">
        <v>37553</v>
      </c>
      <c r="B321" s="279" t="s">
        <v>881</v>
      </c>
      <c r="C321" s="280" t="s">
        <v>537</v>
      </c>
      <c r="D321" s="286">
        <v>1.73</v>
      </c>
    </row>
    <row r="322" spans="1:4" ht="12.75" customHeight="1">
      <c r="A322" s="279">
        <v>37552</v>
      </c>
      <c r="B322" s="279" t="s">
        <v>882</v>
      </c>
      <c r="C322" s="280" t="s">
        <v>537</v>
      </c>
      <c r="D322" s="286">
        <v>2.79</v>
      </c>
    </row>
    <row r="323" spans="1:4" ht="12.75" customHeight="1">
      <c r="A323" s="279">
        <v>36880</v>
      </c>
      <c r="B323" s="279" t="s">
        <v>883</v>
      </c>
      <c r="C323" s="280" t="s">
        <v>537</v>
      </c>
      <c r="D323" s="286">
        <v>2.83</v>
      </c>
    </row>
    <row r="324" spans="1:4" ht="12.75" customHeight="1">
      <c r="A324" s="279">
        <v>34355</v>
      </c>
      <c r="B324" s="279" t="s">
        <v>884</v>
      </c>
      <c r="C324" s="280" t="s">
        <v>537</v>
      </c>
      <c r="D324" s="286">
        <v>2.44</v>
      </c>
    </row>
    <row r="325" spans="1:4" ht="12.75" customHeight="1">
      <c r="A325" s="279">
        <v>130</v>
      </c>
      <c r="B325" s="279" t="s">
        <v>885</v>
      </c>
      <c r="C325" s="280" t="s">
        <v>537</v>
      </c>
      <c r="D325" s="286">
        <v>4.1399999999999997</v>
      </c>
    </row>
    <row r="326" spans="1:4" ht="12.75" customHeight="1">
      <c r="A326" s="279">
        <v>135</v>
      </c>
      <c r="B326" s="279" t="s">
        <v>886</v>
      </c>
      <c r="C326" s="280" t="s">
        <v>537</v>
      </c>
      <c r="D326" s="286">
        <v>3.33</v>
      </c>
    </row>
    <row r="327" spans="1:4" ht="12.75" customHeight="1">
      <c r="A327" s="279">
        <v>36886</v>
      </c>
      <c r="B327" s="279" t="s">
        <v>887</v>
      </c>
      <c r="C327" s="280" t="s">
        <v>537</v>
      </c>
      <c r="D327" s="286">
        <v>0.88</v>
      </c>
    </row>
    <row r="328" spans="1:4" ht="12.75" customHeight="1">
      <c r="A328" s="279">
        <v>38546</v>
      </c>
      <c r="B328" s="279" t="s">
        <v>888</v>
      </c>
      <c r="C328" s="280" t="s">
        <v>10</v>
      </c>
      <c r="D328" s="286">
        <v>551.03</v>
      </c>
    </row>
    <row r="329" spans="1:4" ht="12.75" customHeight="1">
      <c r="A329" s="279">
        <v>34549</v>
      </c>
      <c r="B329" s="279" t="s">
        <v>889</v>
      </c>
      <c r="C329" s="280" t="s">
        <v>10</v>
      </c>
      <c r="D329" s="286"/>
    </row>
    <row r="330" spans="1:4" ht="12.75" customHeight="1">
      <c r="A330" s="279">
        <v>6081</v>
      </c>
      <c r="B330" s="279" t="s">
        <v>890</v>
      </c>
      <c r="C330" s="280" t="s">
        <v>10</v>
      </c>
      <c r="D330" s="286"/>
    </row>
    <row r="331" spans="1:4" ht="12.75" customHeight="1">
      <c r="A331" s="279">
        <v>6077</v>
      </c>
      <c r="B331" s="279" t="s">
        <v>891</v>
      </c>
      <c r="C331" s="280" t="s">
        <v>10</v>
      </c>
      <c r="D331" s="286"/>
    </row>
    <row r="332" spans="1:4" ht="12.75" customHeight="1">
      <c r="A332" s="279">
        <v>6079</v>
      </c>
      <c r="B332" s="279" t="s">
        <v>892</v>
      </c>
      <c r="C332" s="280" t="s">
        <v>10</v>
      </c>
      <c r="D332" s="286"/>
    </row>
    <row r="333" spans="1:4" ht="12.75" customHeight="1">
      <c r="A333" s="279">
        <v>1091</v>
      </c>
      <c r="B333" s="279" t="s">
        <v>893</v>
      </c>
      <c r="C333" s="280" t="s">
        <v>550</v>
      </c>
      <c r="D333" s="286">
        <v>51.15</v>
      </c>
    </row>
    <row r="334" spans="1:4" ht="12.75" customHeight="1">
      <c r="A334" s="279">
        <v>1094</v>
      </c>
      <c r="B334" s="279" t="s">
        <v>894</v>
      </c>
      <c r="C334" s="280" t="s">
        <v>550</v>
      </c>
      <c r="D334" s="286">
        <v>35.78</v>
      </c>
    </row>
    <row r="335" spans="1:4" ht="12.75" customHeight="1">
      <c r="A335" s="279">
        <v>1095</v>
      </c>
      <c r="B335" s="279" t="s">
        <v>895</v>
      </c>
      <c r="C335" s="280" t="s">
        <v>550</v>
      </c>
      <c r="D335" s="286">
        <v>76.03</v>
      </c>
    </row>
    <row r="336" spans="1:4" ht="12.75" customHeight="1">
      <c r="A336" s="279">
        <v>1092</v>
      </c>
      <c r="B336" s="279" t="s">
        <v>896</v>
      </c>
      <c r="C336" s="280" t="s">
        <v>550</v>
      </c>
      <c r="D336" s="286">
        <v>58.83</v>
      </c>
    </row>
    <row r="337" spans="1:4" ht="12.75" customHeight="1">
      <c r="A337" s="279">
        <v>1093</v>
      </c>
      <c r="B337" s="279" t="s">
        <v>897</v>
      </c>
      <c r="C337" s="280" t="s">
        <v>550</v>
      </c>
      <c r="D337" s="286">
        <v>137.38999999999999</v>
      </c>
    </row>
    <row r="338" spans="1:4" ht="12.75" customHeight="1">
      <c r="A338" s="279">
        <v>1090</v>
      </c>
      <c r="B338" s="279" t="s">
        <v>898</v>
      </c>
      <c r="C338" s="280" t="s">
        <v>550</v>
      </c>
      <c r="D338" s="286">
        <v>98.37</v>
      </c>
    </row>
    <row r="339" spans="1:4" ht="12.75" customHeight="1">
      <c r="A339" s="279">
        <v>1096</v>
      </c>
      <c r="B339" s="279" t="s">
        <v>899</v>
      </c>
      <c r="C339" s="280" t="s">
        <v>550</v>
      </c>
      <c r="D339" s="286">
        <v>177.03</v>
      </c>
    </row>
    <row r="340" spans="1:4" ht="12.75" customHeight="1">
      <c r="A340" s="279">
        <v>1097</v>
      </c>
      <c r="B340" s="279" t="s">
        <v>900</v>
      </c>
      <c r="C340" s="280" t="s">
        <v>550</v>
      </c>
      <c r="D340" s="286">
        <v>150.27000000000001</v>
      </c>
    </row>
    <row r="341" spans="1:4" ht="12.75" customHeight="1">
      <c r="A341" s="279">
        <v>378</v>
      </c>
      <c r="B341" s="279" t="s">
        <v>901</v>
      </c>
      <c r="C341" s="280" t="s">
        <v>535</v>
      </c>
      <c r="D341" s="286">
        <v>22.8</v>
      </c>
    </row>
    <row r="342" spans="1:4" ht="12.75" customHeight="1">
      <c r="A342" s="279">
        <v>40911</v>
      </c>
      <c r="B342" s="279" t="s">
        <v>902</v>
      </c>
      <c r="C342" s="280" t="s">
        <v>711</v>
      </c>
      <c r="D342" s="286">
        <v>3986.94</v>
      </c>
    </row>
    <row r="343" spans="1:4" ht="12.75" customHeight="1">
      <c r="A343" s="279">
        <v>33939</v>
      </c>
      <c r="B343" s="279" t="s">
        <v>903</v>
      </c>
      <c r="C343" s="280" t="s">
        <v>535</v>
      </c>
      <c r="D343" s="286">
        <v>124.08</v>
      </c>
    </row>
    <row r="344" spans="1:4" ht="12.75" customHeight="1">
      <c r="A344" s="279">
        <v>40815</v>
      </c>
      <c r="B344" s="279" t="s">
        <v>904</v>
      </c>
      <c r="C344" s="280" t="s">
        <v>711</v>
      </c>
      <c r="D344" s="286">
        <v>21693.05</v>
      </c>
    </row>
    <row r="345" spans="1:4" ht="12.75" customHeight="1">
      <c r="A345" s="279">
        <v>33952</v>
      </c>
      <c r="B345" s="279" t="s">
        <v>905</v>
      </c>
      <c r="C345" s="280" t="s">
        <v>535</v>
      </c>
      <c r="D345" s="286">
        <v>131.44999999999999</v>
      </c>
    </row>
    <row r="346" spans="1:4" ht="12.75" customHeight="1">
      <c r="A346" s="279">
        <v>40816</v>
      </c>
      <c r="B346" s="279" t="s">
        <v>906</v>
      </c>
      <c r="C346" s="280" t="s">
        <v>711</v>
      </c>
      <c r="D346" s="286">
        <v>22981.7</v>
      </c>
    </row>
    <row r="347" spans="1:4" ht="12.75" customHeight="1">
      <c r="A347" s="279">
        <v>33953</v>
      </c>
      <c r="B347" s="279" t="s">
        <v>907</v>
      </c>
      <c r="C347" s="280" t="s">
        <v>535</v>
      </c>
      <c r="D347" s="286">
        <v>137.77000000000001</v>
      </c>
    </row>
    <row r="348" spans="1:4" ht="12.75" customHeight="1">
      <c r="A348" s="279">
        <v>40817</v>
      </c>
      <c r="B348" s="279" t="s">
        <v>908</v>
      </c>
      <c r="C348" s="280" t="s">
        <v>711</v>
      </c>
      <c r="D348" s="286">
        <v>24085.56</v>
      </c>
    </row>
    <row r="349" spans="1:4" ht="12.75" customHeight="1">
      <c r="A349" s="279">
        <v>13348</v>
      </c>
      <c r="B349" s="279" t="s">
        <v>909</v>
      </c>
      <c r="C349" s="280" t="s">
        <v>550</v>
      </c>
      <c r="D349" s="286">
        <v>1.68</v>
      </c>
    </row>
    <row r="350" spans="1:4" ht="12.75" customHeight="1">
      <c r="A350" s="279">
        <v>39212</v>
      </c>
      <c r="B350" s="279" t="s">
        <v>910</v>
      </c>
      <c r="C350" s="280" t="s">
        <v>550</v>
      </c>
      <c r="D350" s="286">
        <v>2.4</v>
      </c>
    </row>
    <row r="351" spans="1:4" ht="12.75" customHeight="1">
      <c r="A351" s="279">
        <v>39211</v>
      </c>
      <c r="B351" s="279" t="s">
        <v>911</v>
      </c>
      <c r="C351" s="280" t="s">
        <v>550</v>
      </c>
      <c r="D351" s="286">
        <v>2.15</v>
      </c>
    </row>
    <row r="352" spans="1:4" ht="12.75" customHeight="1">
      <c r="A352" s="279">
        <v>39210</v>
      </c>
      <c r="B352" s="279" t="s">
        <v>912</v>
      </c>
      <c r="C352" s="280" t="s">
        <v>550</v>
      </c>
      <c r="D352" s="286">
        <v>1.21</v>
      </c>
    </row>
    <row r="353" spans="1:4" ht="12.75" customHeight="1">
      <c r="A353" s="279">
        <v>39208</v>
      </c>
      <c r="B353" s="279" t="s">
        <v>913</v>
      </c>
      <c r="C353" s="280" t="s">
        <v>550</v>
      </c>
      <c r="D353" s="286">
        <v>0.66</v>
      </c>
    </row>
    <row r="354" spans="1:4" ht="12.75" customHeight="1">
      <c r="A354" s="279">
        <v>39214</v>
      </c>
      <c r="B354" s="279" t="s">
        <v>914</v>
      </c>
      <c r="C354" s="280" t="s">
        <v>550</v>
      </c>
      <c r="D354" s="286">
        <v>4.45</v>
      </c>
    </row>
    <row r="355" spans="1:4" ht="12.75" customHeight="1">
      <c r="A355" s="279">
        <v>39213</v>
      </c>
      <c r="B355" s="279" t="s">
        <v>915</v>
      </c>
      <c r="C355" s="280" t="s">
        <v>550</v>
      </c>
      <c r="D355" s="286">
        <v>3.14</v>
      </c>
    </row>
    <row r="356" spans="1:4" ht="12.75" customHeight="1">
      <c r="A356" s="279">
        <v>39215</v>
      </c>
      <c r="B356" s="279" t="s">
        <v>916</v>
      </c>
      <c r="C356" s="280" t="s">
        <v>550</v>
      </c>
      <c r="D356" s="286">
        <v>8.11</v>
      </c>
    </row>
    <row r="357" spans="1:4" ht="12.75" customHeight="1">
      <c r="A357" s="279">
        <v>39209</v>
      </c>
      <c r="B357" s="279" t="s">
        <v>917</v>
      </c>
      <c r="C357" s="280" t="s">
        <v>550</v>
      </c>
      <c r="D357" s="286">
        <v>0.78</v>
      </c>
    </row>
    <row r="358" spans="1:4" ht="12.75" customHeight="1">
      <c r="A358" s="279">
        <v>39207</v>
      </c>
      <c r="B358" s="279" t="s">
        <v>918</v>
      </c>
      <c r="C358" s="280" t="s">
        <v>550</v>
      </c>
      <c r="D358" s="286">
        <v>1.21</v>
      </c>
    </row>
    <row r="359" spans="1:4" ht="12.75" customHeight="1">
      <c r="A359" s="279">
        <v>39216</v>
      </c>
      <c r="B359" s="279" t="s">
        <v>919</v>
      </c>
      <c r="C359" s="280" t="s">
        <v>550</v>
      </c>
      <c r="D359" s="286">
        <v>11.31</v>
      </c>
    </row>
    <row r="360" spans="1:4" ht="12.75" customHeight="1">
      <c r="A360" s="279">
        <v>11267</v>
      </c>
      <c r="B360" s="279" t="s">
        <v>920</v>
      </c>
      <c r="C360" s="280" t="s">
        <v>550</v>
      </c>
      <c r="D360" s="286">
        <v>1.47</v>
      </c>
    </row>
    <row r="361" spans="1:4" ht="12.75" customHeight="1">
      <c r="A361" s="279">
        <v>379</v>
      </c>
      <c r="B361" s="279" t="s">
        <v>921</v>
      </c>
      <c r="C361" s="280" t="s">
        <v>550</v>
      </c>
      <c r="D361" s="286">
        <v>1.48</v>
      </c>
    </row>
    <row r="362" spans="1:4" ht="12.75" customHeight="1">
      <c r="A362" s="279">
        <v>510</v>
      </c>
      <c r="B362" s="279" t="s">
        <v>922</v>
      </c>
      <c r="C362" s="280" t="s">
        <v>537</v>
      </c>
      <c r="D362" s="286">
        <v>14.17</v>
      </c>
    </row>
    <row r="363" spans="1:4" ht="12.75" customHeight="1">
      <c r="A363" s="279">
        <v>516</v>
      </c>
      <c r="B363" s="279" t="s">
        <v>923</v>
      </c>
      <c r="C363" s="280" t="s">
        <v>537</v>
      </c>
      <c r="D363" s="286">
        <v>16.79</v>
      </c>
    </row>
    <row r="364" spans="1:4" ht="12.75" customHeight="1">
      <c r="A364" s="279">
        <v>509</v>
      </c>
      <c r="B364" s="279" t="s">
        <v>924</v>
      </c>
      <c r="C364" s="280" t="s">
        <v>537</v>
      </c>
      <c r="D364" s="286">
        <v>18.850000000000001</v>
      </c>
    </row>
    <row r="365" spans="1:4" ht="12.75" customHeight="1">
      <c r="A365" s="279">
        <v>40331</v>
      </c>
      <c r="B365" s="279" t="s">
        <v>925</v>
      </c>
      <c r="C365" s="280" t="s">
        <v>535</v>
      </c>
      <c r="D365" s="286">
        <v>20.239999999999998</v>
      </c>
    </row>
    <row r="366" spans="1:4" ht="12.75" customHeight="1">
      <c r="A366" s="279">
        <v>40930</v>
      </c>
      <c r="B366" s="279" t="s">
        <v>926</v>
      </c>
      <c r="C366" s="280" t="s">
        <v>711</v>
      </c>
      <c r="D366" s="286">
        <v>3539.07</v>
      </c>
    </row>
    <row r="367" spans="1:4" ht="12.75" customHeight="1">
      <c r="A367" s="279">
        <v>377</v>
      </c>
      <c r="B367" s="279" t="s">
        <v>927</v>
      </c>
      <c r="C367" s="280" t="s">
        <v>550</v>
      </c>
      <c r="D367" s="286">
        <v>30.97</v>
      </c>
    </row>
    <row r="368" spans="1:4" ht="12.75" customHeight="1">
      <c r="A368" s="279">
        <v>11761</v>
      </c>
      <c r="B368" s="279" t="s">
        <v>928</v>
      </c>
      <c r="C368" s="280" t="s">
        <v>550</v>
      </c>
      <c r="D368" s="286">
        <v>65.900000000000006</v>
      </c>
    </row>
    <row r="369" spans="1:4" ht="12.75" customHeight="1">
      <c r="A369" s="279">
        <v>7588</v>
      </c>
      <c r="B369" s="279" t="s">
        <v>929</v>
      </c>
      <c r="C369" s="280" t="s">
        <v>550</v>
      </c>
      <c r="D369" s="286">
        <v>52.28</v>
      </c>
    </row>
    <row r="370" spans="1:4" ht="12.75" customHeight="1">
      <c r="A370" s="279">
        <v>34551</v>
      </c>
      <c r="B370" s="279" t="s">
        <v>930</v>
      </c>
      <c r="C370" s="280" t="s">
        <v>535</v>
      </c>
      <c r="D370" s="286">
        <v>14.18</v>
      </c>
    </row>
    <row r="371" spans="1:4" ht="12.75" customHeight="1">
      <c r="A371" s="279">
        <v>41078</v>
      </c>
      <c r="B371" s="279" t="s">
        <v>931</v>
      </c>
      <c r="C371" s="280" t="s">
        <v>711</v>
      </c>
      <c r="D371" s="286">
        <v>2481.87</v>
      </c>
    </row>
    <row r="372" spans="1:4" ht="12.75" customHeight="1">
      <c r="A372" s="279">
        <v>246</v>
      </c>
      <c r="B372" s="279" t="s">
        <v>932</v>
      </c>
      <c r="C372" s="280" t="s">
        <v>535</v>
      </c>
      <c r="D372" s="286">
        <v>15.65</v>
      </c>
    </row>
    <row r="373" spans="1:4" ht="12.75" customHeight="1">
      <c r="A373" s="279">
        <v>40927</v>
      </c>
      <c r="B373" s="279" t="s">
        <v>933</v>
      </c>
      <c r="C373" s="280" t="s">
        <v>711</v>
      </c>
      <c r="D373" s="286">
        <v>2739.54</v>
      </c>
    </row>
    <row r="374" spans="1:4" ht="12.75" customHeight="1">
      <c r="A374" s="279">
        <v>2350</v>
      </c>
      <c r="B374" s="279" t="s">
        <v>934</v>
      </c>
      <c r="C374" s="280" t="s">
        <v>535</v>
      </c>
      <c r="D374" s="286">
        <v>18</v>
      </c>
    </row>
    <row r="375" spans="1:4" ht="12.75" customHeight="1">
      <c r="A375" s="279">
        <v>40812</v>
      </c>
      <c r="B375" s="279" t="s">
        <v>935</v>
      </c>
      <c r="C375" s="280" t="s">
        <v>711</v>
      </c>
      <c r="D375" s="286">
        <v>3146.63</v>
      </c>
    </row>
    <row r="376" spans="1:4" ht="12.75" customHeight="1">
      <c r="A376" s="279">
        <v>245</v>
      </c>
      <c r="B376" s="279" t="s">
        <v>936</v>
      </c>
      <c r="C376" s="280" t="s">
        <v>535</v>
      </c>
      <c r="D376" s="286">
        <v>26.19</v>
      </c>
    </row>
    <row r="377" spans="1:4" ht="12.75" customHeight="1">
      <c r="A377" s="279">
        <v>41090</v>
      </c>
      <c r="B377" s="279" t="s">
        <v>937</v>
      </c>
      <c r="C377" s="280" t="s">
        <v>711</v>
      </c>
      <c r="D377" s="286">
        <v>4578.7700000000004</v>
      </c>
    </row>
    <row r="378" spans="1:4" ht="12.75" customHeight="1">
      <c r="A378" s="279">
        <v>251</v>
      </c>
      <c r="B378" s="279" t="s">
        <v>938</v>
      </c>
      <c r="C378" s="280" t="s">
        <v>535</v>
      </c>
      <c r="D378" s="286">
        <v>15.65</v>
      </c>
    </row>
    <row r="379" spans="1:4" ht="12.75" customHeight="1">
      <c r="A379" s="279">
        <v>40975</v>
      </c>
      <c r="B379" s="279" t="s">
        <v>939</v>
      </c>
      <c r="C379" s="280" t="s">
        <v>711</v>
      </c>
      <c r="D379" s="286">
        <v>2739.54</v>
      </c>
    </row>
    <row r="380" spans="1:4" ht="12.75" customHeight="1">
      <c r="A380" s="279">
        <v>6127</v>
      </c>
      <c r="B380" s="279" t="s">
        <v>940</v>
      </c>
      <c r="C380" s="280" t="s">
        <v>535</v>
      </c>
      <c r="D380" s="286">
        <v>15.65</v>
      </c>
    </row>
    <row r="381" spans="1:4" ht="12.75" customHeight="1">
      <c r="A381" s="279">
        <v>41072</v>
      </c>
      <c r="B381" s="279" t="s">
        <v>941</v>
      </c>
      <c r="C381" s="280" t="s">
        <v>711</v>
      </c>
      <c r="D381" s="286">
        <v>2739.54</v>
      </c>
    </row>
    <row r="382" spans="1:4" ht="12.75" customHeight="1">
      <c r="A382" s="279">
        <v>6121</v>
      </c>
      <c r="B382" s="279" t="s">
        <v>942</v>
      </c>
      <c r="C382" s="280" t="s">
        <v>535</v>
      </c>
      <c r="D382" s="286">
        <v>15.11</v>
      </c>
    </row>
    <row r="383" spans="1:4" ht="12.75" customHeight="1">
      <c r="A383" s="279">
        <v>41071</v>
      </c>
      <c r="B383" s="279" t="s">
        <v>943</v>
      </c>
      <c r="C383" s="280" t="s">
        <v>711</v>
      </c>
      <c r="D383" s="286">
        <v>2642.69</v>
      </c>
    </row>
    <row r="384" spans="1:4" ht="12.75" customHeight="1">
      <c r="A384" s="279">
        <v>244</v>
      </c>
      <c r="B384" s="279" t="s">
        <v>944</v>
      </c>
      <c r="C384" s="280" t="s">
        <v>535</v>
      </c>
      <c r="D384" s="286">
        <v>16.21</v>
      </c>
    </row>
    <row r="385" spans="1:4" ht="12.75" customHeight="1">
      <c r="A385" s="279">
        <v>41093</v>
      </c>
      <c r="B385" s="279" t="s">
        <v>945</v>
      </c>
      <c r="C385" s="280" t="s">
        <v>711</v>
      </c>
      <c r="D385" s="286">
        <v>2833.82</v>
      </c>
    </row>
    <row r="386" spans="1:4" ht="12.75" customHeight="1">
      <c r="A386" s="279">
        <v>532</v>
      </c>
      <c r="B386" s="279" t="s">
        <v>946</v>
      </c>
      <c r="C386" s="280" t="s">
        <v>535</v>
      </c>
      <c r="D386" s="286">
        <v>44.49</v>
      </c>
    </row>
    <row r="387" spans="1:4" ht="12.75" customHeight="1">
      <c r="A387" s="279">
        <v>40931</v>
      </c>
      <c r="B387" s="279" t="s">
        <v>947</v>
      </c>
      <c r="C387" s="280" t="s">
        <v>711</v>
      </c>
      <c r="D387" s="286">
        <v>7779.73</v>
      </c>
    </row>
    <row r="388" spans="1:4" ht="12.75" customHeight="1">
      <c r="A388" s="279">
        <v>36150</v>
      </c>
      <c r="B388" s="279" t="s">
        <v>948</v>
      </c>
      <c r="C388" s="280" t="s">
        <v>550</v>
      </c>
      <c r="D388" s="286">
        <v>41.19</v>
      </c>
    </row>
    <row r="389" spans="1:4" ht="12.75" customHeight="1">
      <c r="A389" s="279">
        <v>4760</v>
      </c>
      <c r="B389" s="279" t="s">
        <v>949</v>
      </c>
      <c r="C389" s="280" t="s">
        <v>535</v>
      </c>
      <c r="D389" s="286">
        <v>22.8</v>
      </c>
    </row>
    <row r="390" spans="1:4" ht="12.75" customHeight="1">
      <c r="A390" s="279">
        <v>41069</v>
      </c>
      <c r="B390" s="279" t="s">
        <v>950</v>
      </c>
      <c r="C390" s="280" t="s">
        <v>711</v>
      </c>
      <c r="D390" s="286">
        <v>3986.94</v>
      </c>
    </row>
    <row r="391" spans="1:4" ht="12.75" customHeight="1">
      <c r="A391" s="279">
        <v>10422</v>
      </c>
      <c r="B391" s="279" t="s">
        <v>951</v>
      </c>
      <c r="C391" s="280" t="s">
        <v>550</v>
      </c>
      <c r="D391" s="286">
        <v>407.58</v>
      </c>
    </row>
    <row r="392" spans="1:4" ht="12.75" customHeight="1">
      <c r="A392" s="279">
        <v>44019</v>
      </c>
      <c r="B392" s="279" t="s">
        <v>952</v>
      </c>
      <c r="C392" s="280" t="s">
        <v>550</v>
      </c>
      <c r="D392" s="286">
        <v>564.19000000000005</v>
      </c>
    </row>
    <row r="393" spans="1:4" ht="12.75" customHeight="1">
      <c r="A393" s="279">
        <v>36520</v>
      </c>
      <c r="B393" s="279" t="s">
        <v>953</v>
      </c>
      <c r="C393" s="280" t="s">
        <v>550</v>
      </c>
      <c r="D393" s="286">
        <v>685.99</v>
      </c>
    </row>
    <row r="394" spans="1:4" ht="12.75" customHeight="1">
      <c r="A394" s="279">
        <v>42319</v>
      </c>
      <c r="B394" s="279" t="s">
        <v>954</v>
      </c>
      <c r="C394" s="280" t="s">
        <v>550</v>
      </c>
      <c r="D394" s="286">
        <v>614.67999999999995</v>
      </c>
    </row>
    <row r="395" spans="1:4" ht="12.75" customHeight="1">
      <c r="A395" s="279">
        <v>10420</v>
      </c>
      <c r="B395" s="279" t="s">
        <v>955</v>
      </c>
      <c r="C395" s="280" t="s">
        <v>550</v>
      </c>
      <c r="D395" s="286">
        <v>218.05</v>
      </c>
    </row>
    <row r="396" spans="1:4" ht="12.75" customHeight="1">
      <c r="A396" s="279">
        <v>10421</v>
      </c>
      <c r="B396" s="279" t="s">
        <v>956</v>
      </c>
      <c r="C396" s="280" t="s">
        <v>550</v>
      </c>
      <c r="D396" s="286">
        <v>239.61</v>
      </c>
    </row>
    <row r="397" spans="1:4" ht="12.75" customHeight="1">
      <c r="A397" s="279">
        <v>11786</v>
      </c>
      <c r="B397" s="279" t="s">
        <v>957</v>
      </c>
      <c r="C397" s="280" t="s">
        <v>550</v>
      </c>
      <c r="D397" s="286">
        <v>483.14</v>
      </c>
    </row>
    <row r="398" spans="1:4" ht="12.75" customHeight="1">
      <c r="A398" s="279">
        <v>4815</v>
      </c>
      <c r="B398" s="279" t="s">
        <v>958</v>
      </c>
      <c r="C398" s="280" t="s">
        <v>550</v>
      </c>
      <c r="D398" s="286">
        <v>5.82</v>
      </c>
    </row>
    <row r="399" spans="1:4" ht="12.75" customHeight="1">
      <c r="A399" s="279">
        <v>541</v>
      </c>
      <c r="B399" s="279" t="s">
        <v>959</v>
      </c>
      <c r="C399" s="280" t="s">
        <v>550</v>
      </c>
      <c r="D399" s="286">
        <v>193.76</v>
      </c>
    </row>
    <row r="400" spans="1:4" ht="12.75" customHeight="1">
      <c r="A400" s="279">
        <v>542</v>
      </c>
      <c r="B400" s="279" t="s">
        <v>960</v>
      </c>
      <c r="C400" s="280" t="s">
        <v>550</v>
      </c>
      <c r="D400" s="286">
        <v>242.88</v>
      </c>
    </row>
    <row r="401" spans="1:4" ht="12.75" customHeight="1">
      <c r="A401" s="279">
        <v>540</v>
      </c>
      <c r="B401" s="279" t="s">
        <v>961</v>
      </c>
      <c r="C401" s="280" t="s">
        <v>550</v>
      </c>
      <c r="D401" s="286">
        <v>547.33000000000004</v>
      </c>
    </row>
    <row r="402" spans="1:4" ht="12.75" customHeight="1">
      <c r="A402" s="279">
        <v>38364</v>
      </c>
      <c r="B402" s="279" t="s">
        <v>962</v>
      </c>
      <c r="C402" s="280" t="s">
        <v>550</v>
      </c>
      <c r="D402" s="286">
        <v>657.23</v>
      </c>
    </row>
    <row r="403" spans="1:4" ht="12.75" customHeight="1">
      <c r="A403" s="279">
        <v>11692</v>
      </c>
      <c r="B403" s="279" t="s">
        <v>963</v>
      </c>
      <c r="C403" s="280" t="s">
        <v>9</v>
      </c>
      <c r="D403" s="286">
        <v>324.76</v>
      </c>
    </row>
    <row r="404" spans="1:4" ht="12.75" customHeight="1">
      <c r="A404" s="279">
        <v>1746</v>
      </c>
      <c r="B404" s="279" t="s">
        <v>964</v>
      </c>
      <c r="C404" s="280" t="s">
        <v>550</v>
      </c>
      <c r="D404" s="286">
        <v>216.11</v>
      </c>
    </row>
    <row r="405" spans="1:4" ht="12.75" customHeight="1">
      <c r="A405" s="279">
        <v>1748</v>
      </c>
      <c r="B405" s="279" t="s">
        <v>965</v>
      </c>
      <c r="C405" s="280" t="s">
        <v>550</v>
      </c>
      <c r="D405" s="286">
        <v>287.37</v>
      </c>
    </row>
    <row r="406" spans="1:4" ht="12.75" customHeight="1">
      <c r="A406" s="279">
        <v>1749</v>
      </c>
      <c r="B406" s="279" t="s">
        <v>966</v>
      </c>
      <c r="C406" s="280" t="s">
        <v>550</v>
      </c>
      <c r="D406" s="286">
        <v>416.35</v>
      </c>
    </row>
    <row r="407" spans="1:4" ht="12.75" customHeight="1">
      <c r="A407" s="279">
        <v>37412</v>
      </c>
      <c r="B407" s="279" t="s">
        <v>967</v>
      </c>
      <c r="C407" s="280" t="s">
        <v>550</v>
      </c>
      <c r="D407" s="286">
        <v>211.25</v>
      </c>
    </row>
    <row r="408" spans="1:4" ht="12.75" customHeight="1">
      <c r="A408" s="279">
        <v>1745</v>
      </c>
      <c r="B408" s="279" t="s">
        <v>968</v>
      </c>
      <c r="C408" s="280" t="s">
        <v>550</v>
      </c>
      <c r="D408" s="286">
        <v>251.2</v>
      </c>
    </row>
    <row r="409" spans="1:4" ht="12.75" customHeight="1">
      <c r="A409" s="279">
        <v>1750</v>
      </c>
      <c r="B409" s="279" t="s">
        <v>969</v>
      </c>
      <c r="C409" s="280" t="s">
        <v>550</v>
      </c>
      <c r="D409" s="286">
        <v>587.02</v>
      </c>
    </row>
    <row r="410" spans="1:4" ht="12.75" customHeight="1">
      <c r="A410" s="279">
        <v>11687</v>
      </c>
      <c r="B410" s="279" t="s">
        <v>970</v>
      </c>
      <c r="C410" s="280" t="s">
        <v>449</v>
      </c>
      <c r="D410" s="286">
        <v>935.3</v>
      </c>
    </row>
    <row r="411" spans="1:4" ht="12.75" customHeight="1">
      <c r="A411" s="279">
        <v>11689</v>
      </c>
      <c r="B411" s="279" t="s">
        <v>971</v>
      </c>
      <c r="C411" s="280" t="s">
        <v>449</v>
      </c>
      <c r="D411" s="286">
        <v>1171.8699999999999</v>
      </c>
    </row>
    <row r="412" spans="1:4" ht="12.75" customHeight="1">
      <c r="A412" s="279">
        <v>11693</v>
      </c>
      <c r="B412" s="279" t="s">
        <v>972</v>
      </c>
      <c r="C412" s="280" t="s">
        <v>9</v>
      </c>
      <c r="D412" s="286">
        <v>214.84</v>
      </c>
    </row>
    <row r="413" spans="1:4" ht="12.75" customHeight="1">
      <c r="A413" s="279">
        <v>36215</v>
      </c>
      <c r="B413" s="279" t="s">
        <v>973</v>
      </c>
      <c r="C413" s="280" t="s">
        <v>550</v>
      </c>
      <c r="D413" s="286">
        <v>757.83</v>
      </c>
    </row>
    <row r="414" spans="1:4" ht="12.75" customHeight="1">
      <c r="A414" s="279">
        <v>42439</v>
      </c>
      <c r="B414" s="279" t="s">
        <v>974</v>
      </c>
      <c r="C414" s="280" t="s">
        <v>550</v>
      </c>
      <c r="D414" s="286"/>
    </row>
    <row r="415" spans="1:4" ht="12.75" customHeight="1">
      <c r="A415" s="279">
        <v>38381</v>
      </c>
      <c r="B415" s="279" t="s">
        <v>975</v>
      </c>
      <c r="C415" s="280" t="s">
        <v>550</v>
      </c>
      <c r="D415" s="286">
        <v>10.61</v>
      </c>
    </row>
    <row r="416" spans="1:4" ht="12.75" customHeight="1">
      <c r="A416" s="279">
        <v>39621</v>
      </c>
      <c r="B416" s="279" t="s">
        <v>976</v>
      </c>
      <c r="C416" s="280" t="s">
        <v>977</v>
      </c>
      <c r="D416" s="286">
        <v>1344.56</v>
      </c>
    </row>
    <row r="417" spans="1:4" ht="12.75" customHeight="1">
      <c r="A417" s="279">
        <v>39624</v>
      </c>
      <c r="B417" s="279" t="s">
        <v>978</v>
      </c>
      <c r="C417" s="280" t="s">
        <v>977</v>
      </c>
      <c r="D417" s="286">
        <v>1483.19</v>
      </c>
    </row>
    <row r="418" spans="1:4" ht="12.75" customHeight="1">
      <c r="A418" s="279">
        <v>39615</v>
      </c>
      <c r="B418" s="279" t="s">
        <v>979</v>
      </c>
      <c r="C418" s="280" t="s">
        <v>550</v>
      </c>
      <c r="D418" s="286">
        <v>599.35</v>
      </c>
    </row>
    <row r="419" spans="1:4" ht="12.75" customHeight="1">
      <c r="A419" s="279">
        <v>39620</v>
      </c>
      <c r="B419" s="279" t="s">
        <v>980</v>
      </c>
      <c r="C419" s="280" t="s">
        <v>550</v>
      </c>
      <c r="D419" s="286">
        <v>915.37</v>
      </c>
    </row>
    <row r="420" spans="1:4" ht="12.75" customHeight="1">
      <c r="A420" s="279">
        <v>39623</v>
      </c>
      <c r="B420" s="279" t="s">
        <v>981</v>
      </c>
      <c r="C420" s="280" t="s">
        <v>550</v>
      </c>
      <c r="D420" s="286">
        <v>980.44</v>
      </c>
    </row>
    <row r="421" spans="1:4" ht="12.75" customHeight="1">
      <c r="A421" s="279">
        <v>546</v>
      </c>
      <c r="B421" s="279" t="s">
        <v>982</v>
      </c>
      <c r="C421" s="280" t="s">
        <v>537</v>
      </c>
      <c r="D421" s="286">
        <v>9.02</v>
      </c>
    </row>
    <row r="422" spans="1:4" ht="12.75" customHeight="1">
      <c r="A422" s="279">
        <v>566</v>
      </c>
      <c r="B422" s="279" t="s">
        <v>983</v>
      </c>
      <c r="C422" s="280" t="s">
        <v>449</v>
      </c>
      <c r="D422" s="286">
        <v>4.28</v>
      </c>
    </row>
    <row r="423" spans="1:4" ht="12.75" customHeight="1">
      <c r="A423" s="279">
        <v>565</v>
      </c>
      <c r="B423" s="279" t="s">
        <v>984</v>
      </c>
      <c r="C423" s="280" t="s">
        <v>449</v>
      </c>
      <c r="D423" s="286">
        <v>15.6</v>
      </c>
    </row>
    <row r="424" spans="1:4" ht="12.75" customHeight="1">
      <c r="A424" s="279">
        <v>555</v>
      </c>
      <c r="B424" s="279" t="s">
        <v>985</v>
      </c>
      <c r="C424" s="280" t="s">
        <v>449</v>
      </c>
      <c r="D424" s="286">
        <v>11.06</v>
      </c>
    </row>
    <row r="425" spans="1:4" ht="12.75" customHeight="1">
      <c r="A425" s="279">
        <v>557</v>
      </c>
      <c r="B425" s="279" t="s">
        <v>986</v>
      </c>
      <c r="C425" s="280" t="s">
        <v>449</v>
      </c>
      <c r="D425" s="286">
        <v>34.700000000000003</v>
      </c>
    </row>
    <row r="426" spans="1:4" ht="12.75" customHeight="1">
      <c r="A426" s="279">
        <v>552</v>
      </c>
      <c r="B426" s="279" t="s">
        <v>987</v>
      </c>
      <c r="C426" s="280" t="s">
        <v>449</v>
      </c>
      <c r="D426" s="286">
        <v>17.22</v>
      </c>
    </row>
    <row r="427" spans="1:4" ht="12.75" customHeight="1">
      <c r="A427" s="279">
        <v>563</v>
      </c>
      <c r="B427" s="279" t="s">
        <v>988</v>
      </c>
      <c r="C427" s="280" t="s">
        <v>449</v>
      </c>
      <c r="D427" s="286">
        <v>25.87</v>
      </c>
    </row>
    <row r="428" spans="1:4" ht="12.75" customHeight="1">
      <c r="A428" s="279">
        <v>549</v>
      </c>
      <c r="B428" s="279" t="s">
        <v>989</v>
      </c>
      <c r="C428" s="280" t="s">
        <v>449</v>
      </c>
      <c r="D428" s="286">
        <v>46.57</v>
      </c>
    </row>
    <row r="429" spans="1:4" ht="12.75" customHeight="1">
      <c r="A429" s="279">
        <v>551</v>
      </c>
      <c r="B429" s="279" t="s">
        <v>990</v>
      </c>
      <c r="C429" s="280" t="s">
        <v>449</v>
      </c>
      <c r="D429" s="286">
        <v>92.21</v>
      </c>
    </row>
    <row r="430" spans="1:4" ht="12.75" customHeight="1">
      <c r="A430" s="279">
        <v>559</v>
      </c>
      <c r="B430" s="279" t="s">
        <v>991</v>
      </c>
      <c r="C430" s="280" t="s">
        <v>449</v>
      </c>
      <c r="D430" s="286">
        <v>23.05</v>
      </c>
    </row>
    <row r="431" spans="1:4" ht="12.75" customHeight="1">
      <c r="A431" s="279">
        <v>560</v>
      </c>
      <c r="B431" s="279" t="s">
        <v>992</v>
      </c>
      <c r="C431" s="280" t="s">
        <v>449</v>
      </c>
      <c r="D431" s="286">
        <v>28.84</v>
      </c>
    </row>
    <row r="432" spans="1:4" ht="12.75" customHeight="1">
      <c r="A432" s="279">
        <v>547</v>
      </c>
      <c r="B432" s="279" t="s">
        <v>993</v>
      </c>
      <c r="C432" s="280" t="s">
        <v>449</v>
      </c>
      <c r="D432" s="286">
        <v>34.53</v>
      </c>
    </row>
    <row r="433" spans="1:4" ht="12.75" customHeight="1">
      <c r="A433" s="279">
        <v>36207</v>
      </c>
      <c r="B433" s="279" t="s">
        <v>994</v>
      </c>
      <c r="C433" s="280" t="s">
        <v>550</v>
      </c>
      <c r="D433" s="286">
        <v>335.66</v>
      </c>
    </row>
    <row r="434" spans="1:4" ht="12.75" customHeight="1">
      <c r="A434" s="279">
        <v>36209</v>
      </c>
      <c r="B434" s="279" t="s">
        <v>995</v>
      </c>
      <c r="C434" s="280" t="s">
        <v>550</v>
      </c>
      <c r="D434" s="286">
        <v>385.23</v>
      </c>
    </row>
    <row r="435" spans="1:4" ht="12.75" customHeight="1">
      <c r="A435" s="279">
        <v>36210</v>
      </c>
      <c r="B435" s="279" t="s">
        <v>996</v>
      </c>
      <c r="C435" s="280" t="s">
        <v>550</v>
      </c>
      <c r="D435" s="286">
        <v>416.8</v>
      </c>
    </row>
    <row r="436" spans="1:4" ht="12.75" customHeight="1">
      <c r="A436" s="279">
        <v>36204</v>
      </c>
      <c r="B436" s="279" t="s">
        <v>997</v>
      </c>
      <c r="C436" s="280" t="s">
        <v>550</v>
      </c>
      <c r="D436" s="286">
        <v>147.78</v>
      </c>
    </row>
    <row r="437" spans="1:4" ht="12.75" customHeight="1">
      <c r="A437" s="279">
        <v>36205</v>
      </c>
      <c r="B437" s="279" t="s">
        <v>998</v>
      </c>
      <c r="C437" s="280" t="s">
        <v>550</v>
      </c>
      <c r="D437" s="286">
        <v>164.12</v>
      </c>
    </row>
    <row r="438" spans="1:4" ht="12.75" customHeight="1">
      <c r="A438" s="279">
        <v>36081</v>
      </c>
      <c r="B438" s="279" t="s">
        <v>999</v>
      </c>
      <c r="C438" s="280" t="s">
        <v>550</v>
      </c>
      <c r="D438" s="286">
        <v>175</v>
      </c>
    </row>
    <row r="439" spans="1:4" ht="12.75" customHeight="1">
      <c r="A439" s="279">
        <v>36206</v>
      </c>
      <c r="B439" s="279" t="s">
        <v>1000</v>
      </c>
      <c r="C439" s="280" t="s">
        <v>550</v>
      </c>
      <c r="D439" s="286">
        <v>183.34</v>
      </c>
    </row>
    <row r="440" spans="1:4" ht="12.75" customHeight="1">
      <c r="A440" s="279">
        <v>36218</v>
      </c>
      <c r="B440" s="279" t="s">
        <v>1001</v>
      </c>
      <c r="C440" s="280" t="s">
        <v>550</v>
      </c>
      <c r="D440" s="286">
        <v>105.17</v>
      </c>
    </row>
    <row r="441" spans="1:4" ht="12.75" customHeight="1">
      <c r="A441" s="279">
        <v>36220</v>
      </c>
      <c r="B441" s="279" t="s">
        <v>1002</v>
      </c>
      <c r="C441" s="280" t="s">
        <v>550</v>
      </c>
      <c r="D441" s="286">
        <v>120.6</v>
      </c>
    </row>
    <row r="442" spans="1:4" ht="12.75" customHeight="1">
      <c r="A442" s="279">
        <v>36080</v>
      </c>
      <c r="B442" s="279" t="s">
        <v>1003</v>
      </c>
      <c r="C442" s="280" t="s">
        <v>550</v>
      </c>
      <c r="D442" s="286">
        <v>130.44999999999999</v>
      </c>
    </row>
    <row r="443" spans="1:4" ht="12.75" customHeight="1">
      <c r="A443" s="279">
        <v>36223</v>
      </c>
      <c r="B443" s="279" t="s">
        <v>1004</v>
      </c>
      <c r="C443" s="280" t="s">
        <v>550</v>
      </c>
      <c r="D443" s="286">
        <v>136.6</v>
      </c>
    </row>
    <row r="444" spans="1:4" ht="12.75" customHeight="1">
      <c r="A444" s="279">
        <v>38127</v>
      </c>
      <c r="B444" s="279" t="s">
        <v>1005</v>
      </c>
      <c r="C444" s="280" t="s">
        <v>550</v>
      </c>
      <c r="D444" s="286">
        <v>472.23</v>
      </c>
    </row>
    <row r="445" spans="1:4" ht="12.75" customHeight="1">
      <c r="A445" s="279">
        <v>38060</v>
      </c>
      <c r="B445" s="279" t="s">
        <v>1006</v>
      </c>
      <c r="C445" s="280" t="s">
        <v>550</v>
      </c>
      <c r="D445" s="286">
        <v>52.46</v>
      </c>
    </row>
    <row r="446" spans="1:4" ht="12.75" customHeight="1">
      <c r="A446" s="279">
        <v>10956</v>
      </c>
      <c r="B446" s="279" t="s">
        <v>1007</v>
      </c>
      <c r="C446" s="280" t="s">
        <v>550</v>
      </c>
      <c r="D446" s="286">
        <v>57.53</v>
      </c>
    </row>
    <row r="447" spans="1:4" ht="12.75" customHeight="1">
      <c r="A447" s="279">
        <v>39380</v>
      </c>
      <c r="B447" s="279" t="s">
        <v>1008</v>
      </c>
      <c r="C447" s="280" t="s">
        <v>550</v>
      </c>
      <c r="D447" s="286"/>
    </row>
    <row r="448" spans="1:4" ht="12.75" customHeight="1">
      <c r="A448" s="279">
        <v>44172</v>
      </c>
      <c r="B448" s="279" t="s">
        <v>1009</v>
      </c>
      <c r="C448" s="280" t="s">
        <v>550</v>
      </c>
      <c r="D448" s="286">
        <v>7.71</v>
      </c>
    </row>
    <row r="449" spans="1:4" ht="12.75" customHeight="1">
      <c r="A449" s="279">
        <v>37597</v>
      </c>
      <c r="B449" s="279" t="s">
        <v>1010</v>
      </c>
      <c r="C449" s="280" t="s">
        <v>550</v>
      </c>
      <c r="D449" s="286"/>
    </row>
    <row r="450" spans="1:4" ht="12.75" customHeight="1">
      <c r="A450" s="279">
        <v>183</v>
      </c>
      <c r="B450" s="279" t="s">
        <v>1011</v>
      </c>
      <c r="C450" s="280" t="s">
        <v>1012</v>
      </c>
      <c r="D450" s="286">
        <v>219.95</v>
      </c>
    </row>
    <row r="451" spans="1:4" ht="12.75" customHeight="1">
      <c r="A451" s="279">
        <v>184</v>
      </c>
      <c r="B451" s="279" t="s">
        <v>1013</v>
      </c>
      <c r="C451" s="280" t="s">
        <v>1012</v>
      </c>
      <c r="D451" s="286">
        <v>136.22</v>
      </c>
    </row>
    <row r="452" spans="1:4" ht="12.75" customHeight="1">
      <c r="A452" s="279">
        <v>181</v>
      </c>
      <c r="B452" s="279" t="s">
        <v>1014</v>
      </c>
      <c r="C452" s="280" t="s">
        <v>1012</v>
      </c>
      <c r="D452" s="286">
        <v>293.73</v>
      </c>
    </row>
    <row r="453" spans="1:4" ht="12.75" customHeight="1">
      <c r="A453" s="279">
        <v>20001</v>
      </c>
      <c r="B453" s="279" t="s">
        <v>1015</v>
      </c>
      <c r="C453" s="280" t="s">
        <v>1012</v>
      </c>
      <c r="D453" s="286">
        <v>170.28</v>
      </c>
    </row>
    <row r="454" spans="1:4" ht="12.75" customHeight="1">
      <c r="A454" s="279">
        <v>39837</v>
      </c>
      <c r="B454" s="279" t="s">
        <v>1016</v>
      </c>
      <c r="C454" s="280" t="s">
        <v>1012</v>
      </c>
      <c r="D454" s="286">
        <v>392.13</v>
      </c>
    </row>
    <row r="455" spans="1:4" ht="12.75" customHeight="1">
      <c r="A455" s="279">
        <v>43366</v>
      </c>
      <c r="B455" s="279" t="s">
        <v>1017</v>
      </c>
      <c r="C455" s="280" t="s">
        <v>537</v>
      </c>
      <c r="D455" s="286"/>
    </row>
    <row r="456" spans="1:4" ht="12.75" customHeight="1">
      <c r="A456" s="279">
        <v>10535</v>
      </c>
      <c r="B456" s="279" t="s">
        <v>1018</v>
      </c>
      <c r="C456" s="280" t="s">
        <v>550</v>
      </c>
      <c r="D456" s="286">
        <v>5530</v>
      </c>
    </row>
    <row r="457" spans="1:4" ht="12.75" customHeight="1">
      <c r="A457" s="279">
        <v>10537</v>
      </c>
      <c r="B457" s="279" t="s">
        <v>1019</v>
      </c>
      <c r="C457" s="280" t="s">
        <v>550</v>
      </c>
      <c r="D457" s="286">
        <v>7541.42</v>
      </c>
    </row>
    <row r="458" spans="1:4" ht="12.75" customHeight="1">
      <c r="A458" s="279">
        <v>13891</v>
      </c>
      <c r="B458" s="279" t="s">
        <v>1020</v>
      </c>
      <c r="C458" s="280" t="s">
        <v>550</v>
      </c>
      <c r="D458" s="286">
        <v>6917.18</v>
      </c>
    </row>
    <row r="459" spans="1:4" ht="12.75" customHeight="1">
      <c r="A459" s="279">
        <v>44492</v>
      </c>
      <c r="B459" s="279" t="s">
        <v>1021</v>
      </c>
      <c r="C459" s="280" t="s">
        <v>550</v>
      </c>
      <c r="D459" s="286">
        <v>30086.94</v>
      </c>
    </row>
    <row r="460" spans="1:4" ht="12.75" customHeight="1">
      <c r="A460" s="279">
        <v>36396</v>
      </c>
      <c r="B460" s="279" t="s">
        <v>1022</v>
      </c>
      <c r="C460" s="280" t="s">
        <v>550</v>
      </c>
      <c r="D460" s="286">
        <v>6326.69</v>
      </c>
    </row>
    <row r="461" spans="1:4" ht="12.75" customHeight="1">
      <c r="A461" s="279">
        <v>36397</v>
      </c>
      <c r="B461" s="279" t="s">
        <v>1023</v>
      </c>
      <c r="C461" s="280" t="s">
        <v>550</v>
      </c>
      <c r="D461" s="286">
        <v>22494.91</v>
      </c>
    </row>
    <row r="462" spans="1:4" ht="12.75" customHeight="1">
      <c r="A462" s="279">
        <v>36398</v>
      </c>
      <c r="B462" s="279" t="s">
        <v>1024</v>
      </c>
      <c r="C462" s="280" t="s">
        <v>550</v>
      </c>
      <c r="D462" s="286">
        <v>27340.69</v>
      </c>
    </row>
    <row r="463" spans="1:4" ht="12.75" customHeight="1">
      <c r="A463" s="279">
        <v>647</v>
      </c>
      <c r="B463" s="279" t="s">
        <v>1025</v>
      </c>
      <c r="C463" s="280" t="s">
        <v>535</v>
      </c>
      <c r="D463" s="286">
        <v>29.89</v>
      </c>
    </row>
    <row r="464" spans="1:4" ht="12.75" customHeight="1">
      <c r="A464" s="279">
        <v>40920</v>
      </c>
      <c r="B464" s="279" t="s">
        <v>1026</v>
      </c>
      <c r="C464" s="280" t="s">
        <v>711</v>
      </c>
      <c r="D464" s="286">
        <v>5227.29</v>
      </c>
    </row>
    <row r="465" spans="1:4" ht="12.75" customHeight="1">
      <c r="A465" s="279">
        <v>715</v>
      </c>
      <c r="B465" s="279" t="s">
        <v>1027</v>
      </c>
      <c r="C465" s="280" t="s">
        <v>550</v>
      </c>
      <c r="D465" s="286">
        <v>28.66</v>
      </c>
    </row>
    <row r="466" spans="1:4" ht="12.75" customHeight="1">
      <c r="A466" s="279">
        <v>716</v>
      </c>
      <c r="B466" s="279" t="s">
        <v>1028</v>
      </c>
      <c r="C466" s="280" t="s">
        <v>550</v>
      </c>
      <c r="D466" s="286">
        <v>32.409999999999997</v>
      </c>
    </row>
    <row r="467" spans="1:4" ht="12.75" customHeight="1">
      <c r="A467" s="279">
        <v>7270</v>
      </c>
      <c r="B467" s="279" t="s">
        <v>1029</v>
      </c>
      <c r="C467" s="280" t="s">
        <v>550</v>
      </c>
      <c r="D467" s="286">
        <v>0.75</v>
      </c>
    </row>
    <row r="468" spans="1:4" ht="12.75" customHeight="1">
      <c r="A468" s="279">
        <v>44460</v>
      </c>
      <c r="B468" s="279" t="s">
        <v>1030</v>
      </c>
      <c r="C468" s="280" t="s">
        <v>550</v>
      </c>
      <c r="D468" s="286">
        <v>1.25</v>
      </c>
    </row>
    <row r="469" spans="1:4" ht="12.75" customHeight="1">
      <c r="A469" s="279">
        <v>44461</v>
      </c>
      <c r="B469" s="279" t="s">
        <v>1031</v>
      </c>
      <c r="C469" s="280" t="s">
        <v>550</v>
      </c>
      <c r="D469" s="286">
        <v>1.71</v>
      </c>
    </row>
    <row r="470" spans="1:4" ht="12.75" customHeight="1">
      <c r="A470" s="279">
        <v>7267</v>
      </c>
      <c r="B470" s="279" t="s">
        <v>1032</v>
      </c>
      <c r="C470" s="280" t="s">
        <v>550</v>
      </c>
      <c r="D470" s="286">
        <v>0.63</v>
      </c>
    </row>
    <row r="471" spans="1:4" ht="12.75" customHeight="1">
      <c r="A471" s="279">
        <v>44458</v>
      </c>
      <c r="B471" s="279" t="s">
        <v>1033</v>
      </c>
      <c r="C471" s="280" t="s">
        <v>550</v>
      </c>
      <c r="D471" s="286">
        <v>0.76</v>
      </c>
    </row>
    <row r="472" spans="1:4" ht="12.75" customHeight="1">
      <c r="A472" s="279">
        <v>44457</v>
      </c>
      <c r="B472" s="279" t="s">
        <v>1034</v>
      </c>
      <c r="C472" s="280" t="s">
        <v>550</v>
      </c>
      <c r="D472" s="286">
        <v>1.48</v>
      </c>
    </row>
    <row r="473" spans="1:4" ht="12.75" customHeight="1">
      <c r="A473" s="279">
        <v>7271</v>
      </c>
      <c r="B473" s="279" t="s">
        <v>1035</v>
      </c>
      <c r="C473" s="280" t="s">
        <v>550</v>
      </c>
      <c r="D473" s="286">
        <v>0.8</v>
      </c>
    </row>
    <row r="474" spans="1:4" ht="12.75" customHeight="1">
      <c r="A474" s="279">
        <v>7268</v>
      </c>
      <c r="B474" s="279" t="s">
        <v>1036</v>
      </c>
      <c r="C474" s="280" t="s">
        <v>550</v>
      </c>
      <c r="D474" s="286">
        <v>1.24</v>
      </c>
    </row>
    <row r="475" spans="1:4" ht="12.75" customHeight="1">
      <c r="A475" s="279">
        <v>44459</v>
      </c>
      <c r="B475" s="279" t="s">
        <v>1037</v>
      </c>
      <c r="C475" s="280" t="s">
        <v>550</v>
      </c>
      <c r="D475" s="286">
        <v>0.8</v>
      </c>
    </row>
    <row r="476" spans="1:4" ht="12.75" customHeight="1">
      <c r="A476" s="279">
        <v>44462</v>
      </c>
      <c r="B476" s="279" t="s">
        <v>1038</v>
      </c>
      <c r="C476" s="280" t="s">
        <v>550</v>
      </c>
      <c r="D476" s="286">
        <v>1.42</v>
      </c>
    </row>
    <row r="477" spans="1:4" ht="12.75" customHeight="1">
      <c r="A477" s="279">
        <v>44463</v>
      </c>
      <c r="B477" s="279" t="s">
        <v>1039</v>
      </c>
      <c r="C477" s="280" t="s">
        <v>550</v>
      </c>
      <c r="D477" s="286">
        <v>1.84</v>
      </c>
    </row>
    <row r="478" spans="1:4" ht="12.75" customHeight="1">
      <c r="A478" s="279">
        <v>44464</v>
      </c>
      <c r="B478" s="279" t="s">
        <v>1040</v>
      </c>
      <c r="C478" s="280" t="s">
        <v>550</v>
      </c>
      <c r="D478" s="286">
        <v>1.9</v>
      </c>
    </row>
    <row r="479" spans="1:4" ht="12.75" customHeight="1">
      <c r="A479" s="279">
        <v>44465</v>
      </c>
      <c r="B479" s="279" t="s">
        <v>1041</v>
      </c>
      <c r="C479" s="280" t="s">
        <v>550</v>
      </c>
      <c r="D479" s="286">
        <v>2.61</v>
      </c>
    </row>
    <row r="480" spans="1:4" ht="12.75" customHeight="1">
      <c r="A480" s="279">
        <v>38783</v>
      </c>
      <c r="B480" s="279" t="s">
        <v>1042</v>
      </c>
      <c r="C480" s="280" t="s">
        <v>550</v>
      </c>
      <c r="D480" s="286">
        <v>0.91</v>
      </c>
    </row>
    <row r="481" spans="1:4" ht="12.75" customHeight="1">
      <c r="A481" s="279">
        <v>44466</v>
      </c>
      <c r="B481" s="279" t="s">
        <v>1043</v>
      </c>
      <c r="C481" s="280" t="s">
        <v>550</v>
      </c>
      <c r="D481" s="286">
        <v>1.85</v>
      </c>
    </row>
    <row r="482" spans="1:4" ht="12.75" customHeight="1">
      <c r="A482" s="279">
        <v>44467</v>
      </c>
      <c r="B482" s="279" t="s">
        <v>1044</v>
      </c>
      <c r="C482" s="280" t="s">
        <v>550</v>
      </c>
      <c r="D482" s="286">
        <v>2.23</v>
      </c>
    </row>
    <row r="483" spans="1:4" ht="12.75" customHeight="1">
      <c r="A483" s="279">
        <v>44468</v>
      </c>
      <c r="B483" s="279" t="s">
        <v>1045</v>
      </c>
      <c r="C483" s="280" t="s">
        <v>550</v>
      </c>
      <c r="D483" s="286">
        <v>1.94</v>
      </c>
    </row>
    <row r="484" spans="1:4" ht="12.75" customHeight="1">
      <c r="A484" s="279">
        <v>37593</v>
      </c>
      <c r="B484" s="279" t="s">
        <v>1046</v>
      </c>
      <c r="C484" s="280" t="s">
        <v>550</v>
      </c>
      <c r="D484" s="286">
        <v>2.4900000000000002</v>
      </c>
    </row>
    <row r="485" spans="1:4" ht="12.75" customHeight="1">
      <c r="A485" s="279">
        <v>37594</v>
      </c>
      <c r="B485" s="279" t="s">
        <v>1047</v>
      </c>
      <c r="C485" s="280" t="s">
        <v>550</v>
      </c>
      <c r="D485" s="286">
        <v>2.96</v>
      </c>
    </row>
    <row r="486" spans="1:4" ht="12.75" customHeight="1">
      <c r="A486" s="279">
        <v>37592</v>
      </c>
      <c r="B486" s="279" t="s">
        <v>1048</v>
      </c>
      <c r="C486" s="280" t="s">
        <v>550</v>
      </c>
      <c r="D486" s="286">
        <v>1.97</v>
      </c>
    </row>
    <row r="487" spans="1:4" ht="12.75" customHeight="1">
      <c r="A487" s="279">
        <v>41372</v>
      </c>
      <c r="B487" s="279" t="s">
        <v>1049</v>
      </c>
      <c r="C487" s="280" t="s">
        <v>9</v>
      </c>
      <c r="D487" s="286"/>
    </row>
    <row r="488" spans="1:4" ht="12.75" customHeight="1">
      <c r="A488" s="279">
        <v>41371</v>
      </c>
      <c r="B488" s="279" t="s">
        <v>1050</v>
      </c>
      <c r="C488" s="280" t="s">
        <v>9</v>
      </c>
      <c r="D488" s="286"/>
    </row>
    <row r="489" spans="1:4" ht="12.75" customHeight="1">
      <c r="A489" s="279">
        <v>34556</v>
      </c>
      <c r="B489" s="279" t="s">
        <v>1051</v>
      </c>
      <c r="C489" s="280" t="s">
        <v>550</v>
      </c>
      <c r="D489" s="286">
        <v>3.72</v>
      </c>
    </row>
    <row r="490" spans="1:4" ht="12.75" customHeight="1">
      <c r="A490" s="279">
        <v>37873</v>
      </c>
      <c r="B490" s="279" t="s">
        <v>1052</v>
      </c>
      <c r="C490" s="280" t="s">
        <v>550</v>
      </c>
      <c r="D490" s="286">
        <v>3.78</v>
      </c>
    </row>
    <row r="491" spans="1:4" ht="12.75" customHeight="1">
      <c r="A491" s="279">
        <v>34564</v>
      </c>
      <c r="B491" s="279" t="s">
        <v>1053</v>
      </c>
      <c r="C491" s="280" t="s">
        <v>550</v>
      </c>
      <c r="D491" s="286">
        <v>3.96</v>
      </c>
    </row>
    <row r="492" spans="1:4" ht="12.75" customHeight="1">
      <c r="A492" s="279">
        <v>34565</v>
      </c>
      <c r="B492" s="279" t="s">
        <v>1054</v>
      </c>
      <c r="C492" s="280" t="s">
        <v>550</v>
      </c>
      <c r="D492" s="286">
        <v>4.1900000000000004</v>
      </c>
    </row>
    <row r="493" spans="1:4" ht="12.75" customHeight="1">
      <c r="A493" s="279">
        <v>38590</v>
      </c>
      <c r="B493" s="279" t="s">
        <v>1055</v>
      </c>
      <c r="C493" s="280" t="s">
        <v>550</v>
      </c>
      <c r="D493" s="286">
        <v>3.1</v>
      </c>
    </row>
    <row r="494" spans="1:4" ht="12.75" customHeight="1">
      <c r="A494" s="279">
        <v>34566</v>
      </c>
      <c r="B494" s="279" t="s">
        <v>1056</v>
      </c>
      <c r="C494" s="280" t="s">
        <v>550</v>
      </c>
      <c r="D494" s="286">
        <v>3.25</v>
      </c>
    </row>
    <row r="495" spans="1:4" ht="12.75" customHeight="1">
      <c r="A495" s="279">
        <v>34567</v>
      </c>
      <c r="B495" s="279" t="s">
        <v>1057</v>
      </c>
      <c r="C495" s="280" t="s">
        <v>550</v>
      </c>
      <c r="D495" s="286">
        <v>3.45</v>
      </c>
    </row>
    <row r="496" spans="1:4" ht="12.75" customHeight="1">
      <c r="A496" s="279">
        <v>38591</v>
      </c>
      <c r="B496" s="279" t="s">
        <v>1058</v>
      </c>
      <c r="C496" s="280" t="s">
        <v>550</v>
      </c>
      <c r="D496" s="286">
        <v>3.13</v>
      </c>
    </row>
    <row r="497" spans="1:4" ht="12.75" customHeight="1">
      <c r="A497" s="279">
        <v>34568</v>
      </c>
      <c r="B497" s="279" t="s">
        <v>1059</v>
      </c>
      <c r="C497" s="280" t="s">
        <v>550</v>
      </c>
      <c r="D497" s="286">
        <v>4.08</v>
      </c>
    </row>
    <row r="498" spans="1:4" ht="12.75" customHeight="1">
      <c r="A498" s="279">
        <v>34569</v>
      </c>
      <c r="B498" s="279" t="s">
        <v>1060</v>
      </c>
      <c r="C498" s="280" t="s">
        <v>550</v>
      </c>
      <c r="D498" s="286">
        <v>4.1900000000000004</v>
      </c>
    </row>
    <row r="499" spans="1:4" ht="12.75" customHeight="1">
      <c r="A499" s="279">
        <v>34570</v>
      </c>
      <c r="B499" s="279" t="s">
        <v>1061</v>
      </c>
      <c r="C499" s="280" t="s">
        <v>550</v>
      </c>
      <c r="D499" s="286">
        <v>4.55</v>
      </c>
    </row>
    <row r="500" spans="1:4" ht="12.75" customHeight="1">
      <c r="A500" s="279">
        <v>25070</v>
      </c>
      <c r="B500" s="279" t="s">
        <v>1062</v>
      </c>
      <c r="C500" s="280" t="s">
        <v>550</v>
      </c>
      <c r="D500" s="286">
        <v>3.42</v>
      </c>
    </row>
    <row r="501" spans="1:4" ht="12.75" customHeight="1">
      <c r="A501" s="279">
        <v>34571</v>
      </c>
      <c r="B501" s="279" t="s">
        <v>1063</v>
      </c>
      <c r="C501" s="280" t="s">
        <v>550</v>
      </c>
      <c r="D501" s="286">
        <v>3.46</v>
      </c>
    </row>
    <row r="502" spans="1:4" ht="12.75" customHeight="1">
      <c r="A502" s="279">
        <v>34573</v>
      </c>
      <c r="B502" s="279" t="s">
        <v>1064</v>
      </c>
      <c r="C502" s="280" t="s">
        <v>550</v>
      </c>
      <c r="D502" s="286">
        <v>3.64</v>
      </c>
    </row>
    <row r="503" spans="1:4" ht="12.75" customHeight="1">
      <c r="A503" s="279">
        <v>37107</v>
      </c>
      <c r="B503" s="279" t="s">
        <v>1065</v>
      </c>
      <c r="C503" s="280" t="s">
        <v>550</v>
      </c>
      <c r="D503" s="286">
        <v>4.8</v>
      </c>
    </row>
    <row r="504" spans="1:4" ht="12.75" customHeight="1">
      <c r="A504" s="279">
        <v>34576</v>
      </c>
      <c r="B504" s="279" t="s">
        <v>1066</v>
      </c>
      <c r="C504" s="280" t="s">
        <v>550</v>
      </c>
      <c r="D504" s="286">
        <v>5.3</v>
      </c>
    </row>
    <row r="505" spans="1:4" ht="12.75" customHeight="1">
      <c r="A505" s="279">
        <v>34577</v>
      </c>
      <c r="B505" s="279" t="s">
        <v>1067</v>
      </c>
      <c r="C505" s="280" t="s">
        <v>550</v>
      </c>
      <c r="D505" s="286">
        <v>5.53</v>
      </c>
    </row>
    <row r="506" spans="1:4" ht="12.75" customHeight="1">
      <c r="A506" s="279">
        <v>34578</v>
      </c>
      <c r="B506" s="279" t="s">
        <v>1068</v>
      </c>
      <c r="C506" s="280" t="s">
        <v>550</v>
      </c>
      <c r="D506" s="286">
        <v>6</v>
      </c>
    </row>
    <row r="507" spans="1:4" ht="12.75" customHeight="1">
      <c r="A507" s="279">
        <v>34579</v>
      </c>
      <c r="B507" s="279" t="s">
        <v>1069</v>
      </c>
      <c r="C507" s="280" t="s">
        <v>550</v>
      </c>
      <c r="D507" s="286">
        <v>6.4</v>
      </c>
    </row>
    <row r="508" spans="1:4" ht="12.75" customHeight="1">
      <c r="A508" s="279">
        <v>25067</v>
      </c>
      <c r="B508" s="279" t="s">
        <v>1070</v>
      </c>
      <c r="C508" s="280" t="s">
        <v>550</v>
      </c>
      <c r="D508" s="286">
        <v>4.28</v>
      </c>
    </row>
    <row r="509" spans="1:4" ht="12.75" customHeight="1">
      <c r="A509" s="279">
        <v>34580</v>
      </c>
      <c r="B509" s="279" t="s">
        <v>1071</v>
      </c>
      <c r="C509" s="280" t="s">
        <v>550</v>
      </c>
      <c r="D509" s="286">
        <v>4.78</v>
      </c>
    </row>
    <row r="510" spans="1:4" ht="12.75" customHeight="1">
      <c r="A510" s="279">
        <v>25071</v>
      </c>
      <c r="B510" s="279" t="s">
        <v>1072</v>
      </c>
      <c r="C510" s="280" t="s">
        <v>550</v>
      </c>
      <c r="D510" s="286">
        <v>2.38</v>
      </c>
    </row>
    <row r="511" spans="1:4" ht="12.75" customHeight="1">
      <c r="A511" s="279">
        <v>44171</v>
      </c>
      <c r="B511" s="279" t="s">
        <v>1073</v>
      </c>
      <c r="C511" s="280" t="s">
        <v>550</v>
      </c>
      <c r="D511" s="286">
        <v>21.99</v>
      </c>
    </row>
    <row r="512" spans="1:4" ht="12.75" customHeight="1">
      <c r="A512" s="279">
        <v>38395</v>
      </c>
      <c r="B512" s="279" t="s">
        <v>1074</v>
      </c>
      <c r="C512" s="280" t="s">
        <v>550</v>
      </c>
      <c r="D512" s="286">
        <v>8.86</v>
      </c>
    </row>
    <row r="513" spans="1:4" ht="12.75" customHeight="1">
      <c r="A513" s="279">
        <v>34583</v>
      </c>
      <c r="B513" s="279" t="s">
        <v>1075</v>
      </c>
      <c r="C513" s="280" t="s">
        <v>9</v>
      </c>
      <c r="D513" s="286">
        <v>56.01</v>
      </c>
    </row>
    <row r="514" spans="1:4" ht="12.75" customHeight="1">
      <c r="A514" s="279">
        <v>34584</v>
      </c>
      <c r="B514" s="279" t="s">
        <v>1076</v>
      </c>
      <c r="C514" s="280" t="s">
        <v>9</v>
      </c>
      <c r="D514" s="286">
        <v>41.07</v>
      </c>
    </row>
    <row r="515" spans="1:4" ht="12.75" customHeight="1">
      <c r="A515" s="279">
        <v>709</v>
      </c>
      <c r="B515" s="279" t="s">
        <v>1077</v>
      </c>
      <c r="C515" s="280" t="s">
        <v>9</v>
      </c>
      <c r="D515" s="286"/>
    </row>
    <row r="516" spans="1:4" ht="12.75" customHeight="1">
      <c r="A516" s="279">
        <v>34592</v>
      </c>
      <c r="B516" s="279" t="s">
        <v>1078</v>
      </c>
      <c r="C516" s="280" t="s">
        <v>550</v>
      </c>
      <c r="D516" s="286">
        <v>2.72</v>
      </c>
    </row>
    <row r="517" spans="1:4" ht="12.75" customHeight="1">
      <c r="A517" s="279">
        <v>34599</v>
      </c>
      <c r="B517" s="279" t="s">
        <v>1079</v>
      </c>
      <c r="C517" s="280" t="s">
        <v>550</v>
      </c>
      <c r="D517" s="286">
        <v>2.44</v>
      </c>
    </row>
    <row r="518" spans="1:4" ht="12.75" customHeight="1">
      <c r="A518" s="279">
        <v>651</v>
      </c>
      <c r="B518" s="279" t="s">
        <v>1080</v>
      </c>
      <c r="C518" s="280" t="s">
        <v>550</v>
      </c>
      <c r="D518" s="286">
        <v>3</v>
      </c>
    </row>
    <row r="519" spans="1:4" ht="12.75" customHeight="1">
      <c r="A519" s="279">
        <v>654</v>
      </c>
      <c r="B519" s="279" t="s">
        <v>1081</v>
      </c>
      <c r="C519" s="280" t="s">
        <v>550</v>
      </c>
      <c r="D519" s="286">
        <v>3.72</v>
      </c>
    </row>
    <row r="520" spans="1:4" ht="12.75" customHeight="1">
      <c r="A520" s="279">
        <v>37103</v>
      </c>
      <c r="B520" s="279" t="s">
        <v>1082</v>
      </c>
      <c r="C520" s="280" t="s">
        <v>550</v>
      </c>
      <c r="D520" s="286">
        <v>3.11</v>
      </c>
    </row>
    <row r="521" spans="1:4" ht="12.75" customHeight="1">
      <c r="A521" s="279">
        <v>34555</v>
      </c>
      <c r="B521" s="279" t="s">
        <v>1083</v>
      </c>
      <c r="C521" s="280" t="s">
        <v>550</v>
      </c>
      <c r="D521" s="286">
        <v>3.95</v>
      </c>
    </row>
    <row r="522" spans="1:4" ht="12.75" customHeight="1">
      <c r="A522" s="279">
        <v>674</v>
      </c>
      <c r="B522" s="279" t="s">
        <v>1084</v>
      </c>
      <c r="C522" s="280" t="s">
        <v>9</v>
      </c>
      <c r="D522" s="286"/>
    </row>
    <row r="523" spans="1:4" ht="12.75" customHeight="1">
      <c r="A523" s="279">
        <v>34600</v>
      </c>
      <c r="B523" s="279" t="s">
        <v>1085</v>
      </c>
      <c r="C523" s="280" t="s">
        <v>9</v>
      </c>
      <c r="D523" s="286"/>
    </row>
    <row r="524" spans="1:4" ht="12.75" customHeight="1">
      <c r="A524" s="279">
        <v>652</v>
      </c>
      <c r="B524" s="279" t="s">
        <v>1086</v>
      </c>
      <c r="C524" s="280" t="s">
        <v>9</v>
      </c>
      <c r="D524" s="286"/>
    </row>
    <row r="525" spans="1:4" ht="12.75" customHeight="1">
      <c r="A525" s="279">
        <v>650</v>
      </c>
      <c r="B525" s="279" t="s">
        <v>1087</v>
      </c>
      <c r="C525" s="280" t="s">
        <v>550</v>
      </c>
      <c r="D525" s="286">
        <v>2.4</v>
      </c>
    </row>
    <row r="526" spans="1:4" ht="12.75" customHeight="1">
      <c r="A526" s="279">
        <v>718</v>
      </c>
      <c r="B526" s="279" t="s">
        <v>1088</v>
      </c>
      <c r="C526" s="280" t="s">
        <v>550</v>
      </c>
      <c r="D526" s="286">
        <v>28.32</v>
      </c>
    </row>
    <row r="527" spans="1:4" ht="12.75" customHeight="1">
      <c r="A527" s="279">
        <v>11981</v>
      </c>
      <c r="B527" s="279" t="s">
        <v>1089</v>
      </c>
      <c r="C527" s="280" t="s">
        <v>550</v>
      </c>
      <c r="D527" s="286">
        <v>27.51</v>
      </c>
    </row>
    <row r="528" spans="1:4" ht="12.75" customHeight="1">
      <c r="A528" s="279">
        <v>34586</v>
      </c>
      <c r="B528" s="279" t="s">
        <v>1090</v>
      </c>
      <c r="C528" s="280" t="s">
        <v>550</v>
      </c>
      <c r="D528" s="286">
        <v>1.97</v>
      </c>
    </row>
    <row r="529" spans="1:4" ht="12.75" customHeight="1">
      <c r="A529" s="279">
        <v>38603</v>
      </c>
      <c r="B529" s="279" t="s">
        <v>1091</v>
      </c>
      <c r="C529" s="280" t="s">
        <v>550</v>
      </c>
      <c r="D529" s="286">
        <v>2.34</v>
      </c>
    </row>
    <row r="530" spans="1:4" ht="12.75" customHeight="1">
      <c r="A530" s="279">
        <v>34588</v>
      </c>
      <c r="B530" s="279" t="s">
        <v>1092</v>
      </c>
      <c r="C530" s="280" t="s">
        <v>550</v>
      </c>
      <c r="D530" s="286">
        <v>2.66</v>
      </c>
    </row>
    <row r="531" spans="1:4" ht="12.75" customHeight="1">
      <c r="A531" s="279">
        <v>34590</v>
      </c>
      <c r="B531" s="279" t="s">
        <v>1093</v>
      </c>
      <c r="C531" s="280" t="s">
        <v>550</v>
      </c>
      <c r="D531" s="286">
        <v>2.64</v>
      </c>
    </row>
    <row r="532" spans="1:4" ht="12.75" customHeight="1">
      <c r="A532" s="279">
        <v>34591</v>
      </c>
      <c r="B532" s="279" t="s">
        <v>1094</v>
      </c>
      <c r="C532" s="280" t="s">
        <v>550</v>
      </c>
      <c r="D532" s="286">
        <v>3.22</v>
      </c>
    </row>
    <row r="533" spans="1:4" ht="12.75" customHeight="1">
      <c r="A533" s="279">
        <v>40517</v>
      </c>
      <c r="B533" s="279" t="s">
        <v>1095</v>
      </c>
      <c r="C533" s="280" t="s">
        <v>9</v>
      </c>
      <c r="D533" s="286">
        <v>54.5</v>
      </c>
    </row>
    <row r="534" spans="1:4" ht="12.75" customHeight="1">
      <c r="A534" s="279">
        <v>40515</v>
      </c>
      <c r="B534" s="279" t="s">
        <v>1096</v>
      </c>
      <c r="C534" s="280" t="s">
        <v>9</v>
      </c>
      <c r="D534" s="286">
        <v>122.62</v>
      </c>
    </row>
    <row r="535" spans="1:4" ht="12.75" customHeight="1">
      <c r="A535" s="279">
        <v>40524</v>
      </c>
      <c r="B535" s="279" t="s">
        <v>1097</v>
      </c>
      <c r="C535" s="280" t="s">
        <v>9</v>
      </c>
      <c r="D535" s="286">
        <v>76.64</v>
      </c>
    </row>
    <row r="536" spans="1:4" ht="12.75" customHeight="1">
      <c r="A536" s="279">
        <v>40529</v>
      </c>
      <c r="B536" s="279" t="s">
        <v>1098</v>
      </c>
      <c r="C536" s="280" t="s">
        <v>9</v>
      </c>
      <c r="D536" s="286">
        <v>78.34</v>
      </c>
    </row>
    <row r="537" spans="1:4" ht="12.75" customHeight="1">
      <c r="A537" s="279">
        <v>36156</v>
      </c>
      <c r="B537" s="279" t="s">
        <v>1099</v>
      </c>
      <c r="C537" s="280" t="s">
        <v>9</v>
      </c>
      <c r="D537" s="286">
        <v>59.6</v>
      </c>
    </row>
    <row r="538" spans="1:4" ht="12.75" customHeight="1">
      <c r="A538" s="279">
        <v>36155</v>
      </c>
      <c r="B538" s="279" t="s">
        <v>1100</v>
      </c>
      <c r="C538" s="280" t="s">
        <v>9</v>
      </c>
      <c r="D538" s="286">
        <v>51.46</v>
      </c>
    </row>
    <row r="539" spans="1:4" ht="12.75" customHeight="1">
      <c r="A539" s="279">
        <v>36154</v>
      </c>
      <c r="B539" s="279" t="s">
        <v>1101</v>
      </c>
      <c r="C539" s="280" t="s">
        <v>9</v>
      </c>
      <c r="D539" s="286">
        <v>71.53</v>
      </c>
    </row>
    <row r="540" spans="1:4" ht="12.75" customHeight="1">
      <c r="A540" s="279">
        <v>36170</v>
      </c>
      <c r="B540" s="279" t="s">
        <v>1102</v>
      </c>
      <c r="C540" s="280" t="s">
        <v>9</v>
      </c>
      <c r="D540" s="286">
        <v>65</v>
      </c>
    </row>
    <row r="541" spans="1:4" ht="12.75" customHeight="1">
      <c r="A541" s="279">
        <v>695</v>
      </c>
      <c r="B541" s="279" t="s">
        <v>1103</v>
      </c>
      <c r="C541" s="280" t="s">
        <v>9</v>
      </c>
      <c r="D541" s="286">
        <v>52.54</v>
      </c>
    </row>
    <row r="542" spans="1:4" ht="12.75" customHeight="1">
      <c r="A542" s="279">
        <v>679</v>
      </c>
      <c r="B542" s="279" t="s">
        <v>1104</v>
      </c>
      <c r="C542" s="280" t="s">
        <v>9</v>
      </c>
      <c r="D542" s="286">
        <v>78.34</v>
      </c>
    </row>
    <row r="543" spans="1:4" ht="12.75" customHeight="1">
      <c r="A543" s="279">
        <v>711</v>
      </c>
      <c r="B543" s="279" t="s">
        <v>1105</v>
      </c>
      <c r="C543" s="280" t="s">
        <v>9</v>
      </c>
      <c r="D543" s="286">
        <v>51.82</v>
      </c>
    </row>
    <row r="544" spans="1:4" ht="12.75" customHeight="1">
      <c r="A544" s="279">
        <v>712</v>
      </c>
      <c r="B544" s="279" t="s">
        <v>1106</v>
      </c>
      <c r="C544" s="280" t="s">
        <v>9</v>
      </c>
      <c r="D544" s="286">
        <v>65.28</v>
      </c>
    </row>
    <row r="545" spans="1:4" ht="12.75" customHeight="1">
      <c r="A545" s="279">
        <v>12614</v>
      </c>
      <c r="B545" s="279" t="s">
        <v>1107</v>
      </c>
      <c r="C545" s="280" t="s">
        <v>550</v>
      </c>
      <c r="D545" s="286">
        <v>45.98</v>
      </c>
    </row>
    <row r="546" spans="1:4" ht="12.75" customHeight="1">
      <c r="A546" s="279">
        <v>6140</v>
      </c>
      <c r="B546" s="279" t="s">
        <v>1108</v>
      </c>
      <c r="C546" s="280" t="s">
        <v>550</v>
      </c>
      <c r="D546" s="286">
        <v>3.82</v>
      </c>
    </row>
    <row r="547" spans="1:4" ht="12.75" customHeight="1">
      <c r="A547" s="279">
        <v>38399</v>
      </c>
      <c r="B547" s="279" t="s">
        <v>1109</v>
      </c>
      <c r="C547" s="280" t="s">
        <v>550</v>
      </c>
      <c r="D547" s="286">
        <v>233.55</v>
      </c>
    </row>
    <row r="548" spans="1:4" ht="12.75" customHeight="1">
      <c r="A548" s="279">
        <v>729</v>
      </c>
      <c r="B548" s="279" t="s">
        <v>1110</v>
      </c>
      <c r="C548" s="280" t="s">
        <v>550</v>
      </c>
      <c r="D548" s="286">
        <v>691.24</v>
      </c>
    </row>
    <row r="549" spans="1:4" ht="12.75" customHeight="1">
      <c r="A549" s="279">
        <v>39925</v>
      </c>
      <c r="B549" s="279" t="s">
        <v>1111</v>
      </c>
      <c r="C549" s="280" t="s">
        <v>550</v>
      </c>
      <c r="D549" s="286">
        <v>9988.35</v>
      </c>
    </row>
    <row r="550" spans="1:4" ht="12.75" customHeight="1">
      <c r="A550" s="279">
        <v>731</v>
      </c>
      <c r="B550" s="279" t="s">
        <v>1112</v>
      </c>
      <c r="C550" s="280" t="s">
        <v>550</v>
      </c>
      <c r="D550" s="286">
        <v>672.74</v>
      </c>
    </row>
    <row r="551" spans="1:4" ht="12.75" customHeight="1">
      <c r="A551" s="279">
        <v>10575</v>
      </c>
      <c r="B551" s="279" t="s">
        <v>1113</v>
      </c>
      <c r="C551" s="280" t="s">
        <v>550</v>
      </c>
      <c r="D551" s="286">
        <v>1049.8699999999999</v>
      </c>
    </row>
    <row r="552" spans="1:4" ht="12.75" customHeight="1">
      <c r="A552" s="279">
        <v>733</v>
      </c>
      <c r="B552" s="279" t="s">
        <v>1114</v>
      </c>
      <c r="C552" s="280" t="s">
        <v>550</v>
      </c>
      <c r="D552" s="286">
        <v>1149.48</v>
      </c>
    </row>
    <row r="553" spans="1:4" ht="12.75" customHeight="1">
      <c r="A553" s="279">
        <v>732</v>
      </c>
      <c r="B553" s="279" t="s">
        <v>1115</v>
      </c>
      <c r="C553" s="280" t="s">
        <v>550</v>
      </c>
      <c r="D553" s="286">
        <v>1134.03</v>
      </c>
    </row>
    <row r="554" spans="1:4" ht="12.75" customHeight="1">
      <c r="A554" s="279">
        <v>735</v>
      </c>
      <c r="B554" s="279" t="s">
        <v>1116</v>
      </c>
      <c r="C554" s="280" t="s">
        <v>550</v>
      </c>
      <c r="D554" s="286">
        <v>2017.37</v>
      </c>
    </row>
    <row r="555" spans="1:4" ht="12.75" customHeight="1">
      <c r="A555" s="279">
        <v>737</v>
      </c>
      <c r="B555" s="279" t="s">
        <v>1117</v>
      </c>
      <c r="C555" s="280" t="s">
        <v>550</v>
      </c>
      <c r="D555" s="286">
        <v>6359.29</v>
      </c>
    </row>
    <row r="556" spans="1:4" ht="12.75" customHeight="1">
      <c r="A556" s="279">
        <v>736</v>
      </c>
      <c r="B556" s="279" t="s">
        <v>1118</v>
      </c>
      <c r="C556" s="280" t="s">
        <v>550</v>
      </c>
      <c r="D556" s="286">
        <v>1696.25</v>
      </c>
    </row>
    <row r="557" spans="1:4" ht="12.75" customHeight="1">
      <c r="A557" s="279">
        <v>738</v>
      </c>
      <c r="B557" s="279" t="s">
        <v>1119</v>
      </c>
      <c r="C557" s="280" t="s">
        <v>550</v>
      </c>
      <c r="D557" s="286">
        <v>2948.76</v>
      </c>
    </row>
    <row r="558" spans="1:4" ht="12.75" customHeight="1">
      <c r="A558" s="279">
        <v>740</v>
      </c>
      <c r="B558" s="279" t="s">
        <v>1120</v>
      </c>
      <c r="C558" s="280" t="s">
        <v>550</v>
      </c>
      <c r="D558" s="286">
        <v>5982.42</v>
      </c>
    </row>
    <row r="559" spans="1:4" ht="12.75" customHeight="1">
      <c r="A559" s="279">
        <v>734</v>
      </c>
      <c r="B559" s="279" t="s">
        <v>1121</v>
      </c>
      <c r="C559" s="280" t="s">
        <v>550</v>
      </c>
      <c r="D559" s="286">
        <v>1215.67</v>
      </c>
    </row>
    <row r="560" spans="1:4" ht="12.75" customHeight="1">
      <c r="A560" s="279">
        <v>39008</v>
      </c>
      <c r="B560" s="279" t="s">
        <v>1122</v>
      </c>
      <c r="C560" s="280" t="s">
        <v>550</v>
      </c>
      <c r="D560" s="286">
        <v>67412.38</v>
      </c>
    </row>
    <row r="561" spans="1:4" ht="12.75" customHeight="1">
      <c r="A561" s="279">
        <v>39009</v>
      </c>
      <c r="B561" s="279" t="s">
        <v>1123</v>
      </c>
      <c r="C561" s="280" t="s">
        <v>550</v>
      </c>
      <c r="D561" s="286">
        <v>72224.02</v>
      </c>
    </row>
    <row r="562" spans="1:4" ht="12.75" customHeight="1">
      <c r="A562" s="279">
        <v>10587</v>
      </c>
      <c r="B562" s="279" t="s">
        <v>1124</v>
      </c>
      <c r="C562" s="280" t="s">
        <v>550</v>
      </c>
      <c r="D562" s="286">
        <v>3046.21</v>
      </c>
    </row>
    <row r="563" spans="1:4" ht="12.75" customHeight="1">
      <c r="A563" s="279">
        <v>759</v>
      </c>
      <c r="B563" s="279" t="s">
        <v>1125</v>
      </c>
      <c r="C563" s="280" t="s">
        <v>550</v>
      </c>
      <c r="D563" s="286">
        <v>4379.84</v>
      </c>
    </row>
    <row r="564" spans="1:4" ht="12.75" customHeight="1">
      <c r="A564" s="279">
        <v>761</v>
      </c>
      <c r="B564" s="279" t="s">
        <v>1126</v>
      </c>
      <c r="C564" s="280" t="s">
        <v>550</v>
      </c>
      <c r="D564" s="286">
        <v>7424.2</v>
      </c>
    </row>
    <row r="565" spans="1:4" ht="12.75" customHeight="1">
      <c r="A565" s="279">
        <v>750</v>
      </c>
      <c r="B565" s="279" t="s">
        <v>1127</v>
      </c>
      <c r="C565" s="280" t="s">
        <v>550</v>
      </c>
      <c r="D565" s="286">
        <v>7048.69</v>
      </c>
    </row>
    <row r="566" spans="1:4" ht="12.75" customHeight="1">
      <c r="A566" s="279">
        <v>755</v>
      </c>
      <c r="B566" s="279" t="s">
        <v>1128</v>
      </c>
      <c r="C566" s="280" t="s">
        <v>550</v>
      </c>
      <c r="D566" s="286">
        <v>28924.41</v>
      </c>
    </row>
    <row r="567" spans="1:4" ht="12.75" customHeight="1">
      <c r="A567" s="279">
        <v>749</v>
      </c>
      <c r="B567" s="279" t="s">
        <v>1129</v>
      </c>
      <c r="C567" s="280" t="s">
        <v>550</v>
      </c>
      <c r="D567" s="286">
        <v>10637.86</v>
      </c>
    </row>
    <row r="568" spans="1:4" ht="12.75" customHeight="1">
      <c r="A568" s="279">
        <v>756</v>
      </c>
      <c r="B568" s="279" t="s">
        <v>1130</v>
      </c>
      <c r="C568" s="280" t="s">
        <v>550</v>
      </c>
      <c r="D568" s="286">
        <v>31545.94</v>
      </c>
    </row>
    <row r="569" spans="1:4" ht="12.75" customHeight="1">
      <c r="A569" s="279">
        <v>10588</v>
      </c>
      <c r="B569" s="279" t="s">
        <v>1131</v>
      </c>
      <c r="C569" s="280" t="s">
        <v>550</v>
      </c>
      <c r="D569" s="286">
        <v>3162.35</v>
      </c>
    </row>
    <row r="570" spans="1:4" ht="12.75" customHeight="1">
      <c r="A570" s="279">
        <v>10592</v>
      </c>
      <c r="B570" s="279" t="s">
        <v>1132</v>
      </c>
      <c r="C570" s="280" t="s">
        <v>550</v>
      </c>
      <c r="D570" s="286">
        <v>3819.7</v>
      </c>
    </row>
    <row r="571" spans="1:4" ht="12.75" customHeight="1">
      <c r="A571" s="279">
        <v>10589</v>
      </c>
      <c r="B571" s="279" t="s">
        <v>1133</v>
      </c>
      <c r="C571" s="280" t="s">
        <v>550</v>
      </c>
      <c r="D571" s="286">
        <v>5131.5200000000004</v>
      </c>
    </row>
    <row r="572" spans="1:4" ht="12.75" customHeight="1">
      <c r="A572" s="279">
        <v>760</v>
      </c>
      <c r="B572" s="279" t="s">
        <v>1134</v>
      </c>
      <c r="C572" s="280" t="s">
        <v>550</v>
      </c>
      <c r="D572" s="286">
        <v>28647.75</v>
      </c>
    </row>
    <row r="573" spans="1:4" ht="12.75" customHeight="1">
      <c r="A573" s="279">
        <v>751</v>
      </c>
      <c r="B573" s="279" t="s">
        <v>1135</v>
      </c>
      <c r="C573" s="280" t="s">
        <v>550</v>
      </c>
      <c r="D573" s="286">
        <v>4512.0200000000004</v>
      </c>
    </row>
    <row r="574" spans="1:4" ht="12.75" customHeight="1">
      <c r="A574" s="279">
        <v>754</v>
      </c>
      <c r="B574" s="279" t="s">
        <v>1136</v>
      </c>
      <c r="C574" s="280" t="s">
        <v>550</v>
      </c>
      <c r="D574" s="286">
        <v>7161.93</v>
      </c>
    </row>
    <row r="575" spans="1:4" ht="12.75" customHeight="1">
      <c r="A575" s="279">
        <v>757</v>
      </c>
      <c r="B575" s="279" t="s">
        <v>1137</v>
      </c>
      <c r="C575" s="280" t="s">
        <v>550</v>
      </c>
      <c r="D575" s="286">
        <v>14323.87</v>
      </c>
    </row>
    <row r="576" spans="1:4" ht="12.75" customHeight="1">
      <c r="A576" s="279">
        <v>44489</v>
      </c>
      <c r="B576" s="279" t="s">
        <v>1138</v>
      </c>
      <c r="C576" s="280" t="s">
        <v>550</v>
      </c>
      <c r="D576" s="286">
        <v>171841.95</v>
      </c>
    </row>
    <row r="577" spans="1:4" ht="12.75" customHeight="1">
      <c r="A577" s="279">
        <v>39917</v>
      </c>
      <c r="B577" s="279" t="s">
        <v>1139</v>
      </c>
      <c r="C577" s="280" t="s">
        <v>550</v>
      </c>
      <c r="D577" s="286">
        <v>103550.29</v>
      </c>
    </row>
    <row r="578" spans="1:4" ht="12.75" customHeight="1">
      <c r="A578" s="279">
        <v>38167</v>
      </c>
      <c r="B578" s="279" t="s">
        <v>1140</v>
      </c>
      <c r="C578" s="280" t="s">
        <v>977</v>
      </c>
      <c r="D578" s="286">
        <v>28.79</v>
      </c>
    </row>
    <row r="579" spans="1:4" ht="12.75" customHeight="1">
      <c r="A579" s="279">
        <v>36145</v>
      </c>
      <c r="B579" s="279" t="s">
        <v>1141</v>
      </c>
      <c r="C579" s="280" t="s">
        <v>977</v>
      </c>
      <c r="D579" s="286">
        <v>39.94</v>
      </c>
    </row>
    <row r="580" spans="1:4" ht="12.75" customHeight="1">
      <c r="A580" s="279">
        <v>12893</v>
      </c>
      <c r="B580" s="279" t="s">
        <v>1142</v>
      </c>
      <c r="C580" s="280" t="s">
        <v>977</v>
      </c>
      <c r="D580" s="286">
        <v>66.569999999999993</v>
      </c>
    </row>
    <row r="581" spans="1:4" ht="12.75" customHeight="1">
      <c r="A581" s="279">
        <v>11685</v>
      </c>
      <c r="B581" s="279" t="s">
        <v>1143</v>
      </c>
      <c r="C581" s="280" t="s">
        <v>550</v>
      </c>
      <c r="D581" s="286">
        <v>24.05</v>
      </c>
    </row>
    <row r="582" spans="1:4" ht="12.75" customHeight="1">
      <c r="A582" s="279">
        <v>11680</v>
      </c>
      <c r="B582" s="279" t="s">
        <v>1144</v>
      </c>
      <c r="C582" s="280" t="s">
        <v>550</v>
      </c>
      <c r="D582" s="286">
        <v>14.26</v>
      </c>
    </row>
    <row r="583" spans="1:4" ht="12.75" customHeight="1">
      <c r="A583" s="279">
        <v>11679</v>
      </c>
      <c r="B583" s="279" t="s">
        <v>1145</v>
      </c>
      <c r="C583" s="280" t="s">
        <v>550</v>
      </c>
      <c r="D583" s="286">
        <v>19.329999999999998</v>
      </c>
    </row>
    <row r="584" spans="1:4" ht="12.75" customHeight="1">
      <c r="A584" s="279">
        <v>2512</v>
      </c>
      <c r="B584" s="279" t="s">
        <v>1146</v>
      </c>
      <c r="C584" s="280" t="s">
        <v>550</v>
      </c>
      <c r="D584" s="286"/>
    </row>
    <row r="585" spans="1:4" ht="12.75" customHeight="1">
      <c r="A585" s="279">
        <v>4374</v>
      </c>
      <c r="B585" s="279" t="s">
        <v>1147</v>
      </c>
      <c r="C585" s="280" t="s">
        <v>550</v>
      </c>
      <c r="D585" s="286">
        <v>0.37</v>
      </c>
    </row>
    <row r="586" spans="1:4" ht="12.75" customHeight="1">
      <c r="A586" s="279">
        <v>7568</v>
      </c>
      <c r="B586" s="279" t="s">
        <v>1148</v>
      </c>
      <c r="C586" s="280" t="s">
        <v>550</v>
      </c>
      <c r="D586" s="286">
        <v>0.61</v>
      </c>
    </row>
    <row r="587" spans="1:4" ht="12.75" customHeight="1">
      <c r="A587" s="279">
        <v>7584</v>
      </c>
      <c r="B587" s="279" t="s">
        <v>1149</v>
      </c>
      <c r="C587" s="280" t="s">
        <v>550</v>
      </c>
      <c r="D587" s="286">
        <v>0.93</v>
      </c>
    </row>
    <row r="588" spans="1:4" ht="12.75" customHeight="1">
      <c r="A588" s="279">
        <v>11945</v>
      </c>
      <c r="B588" s="279" t="s">
        <v>1150</v>
      </c>
      <c r="C588" s="280" t="s">
        <v>550</v>
      </c>
      <c r="D588" s="286">
        <v>0.06</v>
      </c>
    </row>
    <row r="589" spans="1:4" ht="12.75" customHeight="1">
      <c r="A589" s="279">
        <v>11946</v>
      </c>
      <c r="B589" s="279" t="s">
        <v>1151</v>
      </c>
      <c r="C589" s="280" t="s">
        <v>550</v>
      </c>
      <c r="D589" s="286">
        <v>0.06</v>
      </c>
    </row>
    <row r="590" spans="1:4" ht="12.75" customHeight="1">
      <c r="A590" s="279">
        <v>4375</v>
      </c>
      <c r="B590" s="279" t="s">
        <v>1152</v>
      </c>
      <c r="C590" s="280" t="s">
        <v>550</v>
      </c>
      <c r="D590" s="286">
        <v>0.1</v>
      </c>
    </row>
    <row r="591" spans="1:4" ht="12.75" customHeight="1">
      <c r="A591" s="279">
        <v>11950</v>
      </c>
      <c r="B591" s="279" t="s">
        <v>1153</v>
      </c>
      <c r="C591" s="280" t="s">
        <v>550</v>
      </c>
      <c r="D591" s="286">
        <v>0.2</v>
      </c>
    </row>
    <row r="592" spans="1:4" ht="12.75" customHeight="1">
      <c r="A592" s="279">
        <v>4376</v>
      </c>
      <c r="B592" s="279" t="s">
        <v>1154</v>
      </c>
      <c r="C592" s="280" t="s">
        <v>550</v>
      </c>
      <c r="D592" s="286">
        <v>0.19</v>
      </c>
    </row>
    <row r="593" spans="1:4" ht="12.75" customHeight="1">
      <c r="A593" s="279">
        <v>7583</v>
      </c>
      <c r="B593" s="279" t="s">
        <v>1155</v>
      </c>
      <c r="C593" s="280" t="s">
        <v>550</v>
      </c>
      <c r="D593" s="286">
        <v>0.41</v>
      </c>
    </row>
    <row r="594" spans="1:4" ht="12.75" customHeight="1">
      <c r="A594" s="279">
        <v>4350</v>
      </c>
      <c r="B594" s="279" t="s">
        <v>1156</v>
      </c>
      <c r="C594" s="280" t="s">
        <v>550</v>
      </c>
      <c r="D594" s="286">
        <v>0.67</v>
      </c>
    </row>
    <row r="595" spans="1:4" ht="12.75" customHeight="1">
      <c r="A595" s="279">
        <v>44400</v>
      </c>
      <c r="B595" s="279" t="s">
        <v>1157</v>
      </c>
      <c r="C595" s="280" t="s">
        <v>550</v>
      </c>
      <c r="D595" s="286">
        <v>30.9</v>
      </c>
    </row>
    <row r="596" spans="1:4" ht="12.75" customHeight="1">
      <c r="A596" s="279">
        <v>39886</v>
      </c>
      <c r="B596" s="279" t="s">
        <v>1158</v>
      </c>
      <c r="C596" s="280" t="s">
        <v>550</v>
      </c>
      <c r="D596" s="286"/>
    </row>
    <row r="597" spans="1:4" ht="12.75" customHeight="1">
      <c r="A597" s="279">
        <v>39887</v>
      </c>
      <c r="B597" s="279" t="s">
        <v>1159</v>
      </c>
      <c r="C597" s="280" t="s">
        <v>550</v>
      </c>
      <c r="D597" s="286"/>
    </row>
    <row r="598" spans="1:4" ht="12.75" customHeight="1">
      <c r="A598" s="279">
        <v>39888</v>
      </c>
      <c r="B598" s="279" t="s">
        <v>1160</v>
      </c>
      <c r="C598" s="280" t="s">
        <v>550</v>
      </c>
      <c r="D598" s="286"/>
    </row>
    <row r="599" spans="1:4" ht="12.75" customHeight="1">
      <c r="A599" s="279">
        <v>39890</v>
      </c>
      <c r="B599" s="279" t="s">
        <v>1161</v>
      </c>
      <c r="C599" s="280" t="s">
        <v>550</v>
      </c>
      <c r="D599" s="286"/>
    </row>
    <row r="600" spans="1:4" ht="12.75" customHeight="1">
      <c r="A600" s="279">
        <v>39891</v>
      </c>
      <c r="B600" s="279" t="s">
        <v>1162</v>
      </c>
      <c r="C600" s="280" t="s">
        <v>550</v>
      </c>
      <c r="D600" s="286"/>
    </row>
    <row r="601" spans="1:4" ht="12.75" customHeight="1">
      <c r="A601" s="279">
        <v>39892</v>
      </c>
      <c r="B601" s="279" t="s">
        <v>1163</v>
      </c>
      <c r="C601" s="280" t="s">
        <v>550</v>
      </c>
      <c r="D601" s="286"/>
    </row>
    <row r="602" spans="1:4" ht="12.75" customHeight="1">
      <c r="A602" s="279">
        <v>790</v>
      </c>
      <c r="B602" s="279" t="s">
        <v>1164</v>
      </c>
      <c r="C602" s="280" t="s">
        <v>550</v>
      </c>
      <c r="D602" s="286">
        <v>19.45</v>
      </c>
    </row>
    <row r="603" spans="1:4" ht="12.75" customHeight="1">
      <c r="A603" s="279">
        <v>791</v>
      </c>
      <c r="B603" s="279" t="s">
        <v>1165</v>
      </c>
      <c r="C603" s="280" t="s">
        <v>550</v>
      </c>
      <c r="D603" s="286">
        <v>19.45</v>
      </c>
    </row>
    <row r="604" spans="1:4" ht="12.75" customHeight="1">
      <c r="A604" s="279">
        <v>766</v>
      </c>
      <c r="B604" s="279" t="s">
        <v>1166</v>
      </c>
      <c r="C604" s="280" t="s">
        <v>550</v>
      </c>
      <c r="D604" s="286">
        <v>19.45</v>
      </c>
    </row>
    <row r="605" spans="1:4" ht="12.75" customHeight="1">
      <c r="A605" s="279">
        <v>767</v>
      </c>
      <c r="B605" s="279" t="s">
        <v>1167</v>
      </c>
      <c r="C605" s="280" t="s">
        <v>550</v>
      </c>
      <c r="D605" s="286">
        <v>19.45</v>
      </c>
    </row>
    <row r="606" spans="1:4" ht="12.75" customHeight="1">
      <c r="A606" s="279">
        <v>789</v>
      </c>
      <c r="B606" s="279" t="s">
        <v>1168</v>
      </c>
      <c r="C606" s="280" t="s">
        <v>550</v>
      </c>
      <c r="D606" s="286">
        <v>14.95</v>
      </c>
    </row>
    <row r="607" spans="1:4" ht="12.75" customHeight="1">
      <c r="A607" s="279">
        <v>768</v>
      </c>
      <c r="B607" s="279" t="s">
        <v>1169</v>
      </c>
      <c r="C607" s="280" t="s">
        <v>550</v>
      </c>
      <c r="D607" s="286">
        <v>15.27</v>
      </c>
    </row>
    <row r="608" spans="1:4" ht="12.75" customHeight="1">
      <c r="A608" s="279">
        <v>769</v>
      </c>
      <c r="B608" s="279" t="s">
        <v>1170</v>
      </c>
      <c r="C608" s="280" t="s">
        <v>550</v>
      </c>
      <c r="D608" s="286">
        <v>15.27</v>
      </c>
    </row>
    <row r="609" spans="1:4" ht="12.75" customHeight="1">
      <c r="A609" s="279">
        <v>764</v>
      </c>
      <c r="B609" s="279" t="s">
        <v>1171</v>
      </c>
      <c r="C609" s="280" t="s">
        <v>550</v>
      </c>
      <c r="D609" s="286">
        <v>9.4</v>
      </c>
    </row>
    <row r="610" spans="1:4" ht="12.75" customHeight="1">
      <c r="A610" s="279">
        <v>765</v>
      </c>
      <c r="B610" s="279" t="s">
        <v>1172</v>
      </c>
      <c r="C610" s="280" t="s">
        <v>550</v>
      </c>
      <c r="D610" s="286">
        <v>9.4</v>
      </c>
    </row>
    <row r="611" spans="1:4" ht="12.75" customHeight="1">
      <c r="A611" s="279">
        <v>770</v>
      </c>
      <c r="B611" s="279" t="s">
        <v>1173</v>
      </c>
      <c r="C611" s="280" t="s">
        <v>550</v>
      </c>
      <c r="D611" s="286">
        <v>5.39</v>
      </c>
    </row>
    <row r="612" spans="1:4" ht="12.75" customHeight="1">
      <c r="A612" s="279">
        <v>12394</v>
      </c>
      <c r="B612" s="279" t="s">
        <v>1174</v>
      </c>
      <c r="C612" s="280" t="s">
        <v>550</v>
      </c>
      <c r="D612" s="286">
        <v>5.39</v>
      </c>
    </row>
    <row r="613" spans="1:4" ht="12.75" customHeight="1">
      <c r="A613" s="279">
        <v>787</v>
      </c>
      <c r="B613" s="279" t="s">
        <v>1175</v>
      </c>
      <c r="C613" s="280" t="s">
        <v>550</v>
      </c>
      <c r="D613" s="286">
        <v>41.99</v>
      </c>
    </row>
    <row r="614" spans="1:4" ht="12.75" customHeight="1">
      <c r="A614" s="279">
        <v>774</v>
      </c>
      <c r="B614" s="279" t="s">
        <v>1176</v>
      </c>
      <c r="C614" s="280" t="s">
        <v>550</v>
      </c>
      <c r="D614" s="286">
        <v>41.99</v>
      </c>
    </row>
    <row r="615" spans="1:4" ht="12.75" customHeight="1">
      <c r="A615" s="279">
        <v>773</v>
      </c>
      <c r="B615" s="279" t="s">
        <v>1177</v>
      </c>
      <c r="C615" s="280" t="s">
        <v>550</v>
      </c>
      <c r="D615" s="286">
        <v>41.99</v>
      </c>
    </row>
    <row r="616" spans="1:4" ht="12.75" customHeight="1">
      <c r="A616" s="279">
        <v>775</v>
      </c>
      <c r="B616" s="279" t="s">
        <v>1178</v>
      </c>
      <c r="C616" s="280" t="s">
        <v>550</v>
      </c>
      <c r="D616" s="286">
        <v>41.99</v>
      </c>
    </row>
    <row r="617" spans="1:4" ht="12.75" customHeight="1">
      <c r="A617" s="279">
        <v>788</v>
      </c>
      <c r="B617" s="279" t="s">
        <v>1179</v>
      </c>
      <c r="C617" s="280" t="s">
        <v>550</v>
      </c>
      <c r="D617" s="286">
        <v>26.1</v>
      </c>
    </row>
    <row r="618" spans="1:4" ht="12.75" customHeight="1">
      <c r="A618" s="279">
        <v>772</v>
      </c>
      <c r="B618" s="279" t="s">
        <v>1180</v>
      </c>
      <c r="C618" s="280" t="s">
        <v>550</v>
      </c>
      <c r="D618" s="286">
        <v>26.1</v>
      </c>
    </row>
    <row r="619" spans="1:4" ht="12.75" customHeight="1">
      <c r="A619" s="279">
        <v>771</v>
      </c>
      <c r="B619" s="279" t="s">
        <v>1181</v>
      </c>
      <c r="C619" s="280" t="s">
        <v>550</v>
      </c>
      <c r="D619" s="286">
        <v>26.1</v>
      </c>
    </row>
    <row r="620" spans="1:4" ht="12.75" customHeight="1">
      <c r="A620" s="279">
        <v>776</v>
      </c>
      <c r="B620" s="279" t="s">
        <v>1182</v>
      </c>
      <c r="C620" s="280" t="s">
        <v>550</v>
      </c>
      <c r="D620" s="286">
        <v>61.9</v>
      </c>
    </row>
    <row r="621" spans="1:4" ht="12.75" customHeight="1">
      <c r="A621" s="279">
        <v>777</v>
      </c>
      <c r="B621" s="279" t="s">
        <v>1183</v>
      </c>
      <c r="C621" s="280" t="s">
        <v>550</v>
      </c>
      <c r="D621" s="286">
        <v>60.17</v>
      </c>
    </row>
    <row r="622" spans="1:4" ht="12.75" customHeight="1">
      <c r="A622" s="279">
        <v>780</v>
      </c>
      <c r="B622" s="279" t="s">
        <v>1184</v>
      </c>
      <c r="C622" s="280" t="s">
        <v>550</v>
      </c>
      <c r="D622" s="286">
        <v>60.47</v>
      </c>
    </row>
    <row r="623" spans="1:4" ht="12.75" customHeight="1">
      <c r="A623" s="279">
        <v>778</v>
      </c>
      <c r="B623" s="279" t="s">
        <v>1185</v>
      </c>
      <c r="C623" s="280" t="s">
        <v>550</v>
      </c>
      <c r="D623" s="286">
        <v>61.9</v>
      </c>
    </row>
    <row r="624" spans="1:4" ht="12.75" customHeight="1">
      <c r="A624" s="279">
        <v>779</v>
      </c>
      <c r="B624" s="279" t="s">
        <v>1186</v>
      </c>
      <c r="C624" s="280" t="s">
        <v>550</v>
      </c>
      <c r="D624" s="286">
        <v>6.49</v>
      </c>
    </row>
    <row r="625" spans="1:4" ht="12.75" customHeight="1">
      <c r="A625" s="279">
        <v>781</v>
      </c>
      <c r="B625" s="279" t="s">
        <v>1187</v>
      </c>
      <c r="C625" s="280" t="s">
        <v>550</v>
      </c>
      <c r="D625" s="286">
        <v>114.36</v>
      </c>
    </row>
    <row r="626" spans="1:4" ht="12.75" customHeight="1">
      <c r="A626" s="279">
        <v>786</v>
      </c>
      <c r="B626" s="279" t="s">
        <v>1188</v>
      </c>
      <c r="C626" s="280" t="s">
        <v>550</v>
      </c>
      <c r="D626" s="286">
        <v>114.36</v>
      </c>
    </row>
    <row r="627" spans="1:4" ht="12.75" customHeight="1">
      <c r="A627" s="279">
        <v>782</v>
      </c>
      <c r="B627" s="279" t="s">
        <v>1189</v>
      </c>
      <c r="C627" s="280" t="s">
        <v>550</v>
      </c>
      <c r="D627" s="286">
        <v>114.36</v>
      </c>
    </row>
    <row r="628" spans="1:4" ht="12.75" customHeight="1">
      <c r="A628" s="279">
        <v>783</v>
      </c>
      <c r="B628" s="279" t="s">
        <v>1190</v>
      </c>
      <c r="C628" s="280" t="s">
        <v>550</v>
      </c>
      <c r="D628" s="286">
        <v>313.01</v>
      </c>
    </row>
    <row r="629" spans="1:4" ht="12.75" customHeight="1">
      <c r="A629" s="279">
        <v>785</v>
      </c>
      <c r="B629" s="279" t="s">
        <v>1191</v>
      </c>
      <c r="C629" s="280" t="s">
        <v>550</v>
      </c>
      <c r="D629" s="286">
        <v>330.72</v>
      </c>
    </row>
    <row r="630" spans="1:4" ht="12.75" customHeight="1">
      <c r="A630" s="279">
        <v>784</v>
      </c>
      <c r="B630" s="279" t="s">
        <v>1192</v>
      </c>
      <c r="C630" s="280" t="s">
        <v>550</v>
      </c>
      <c r="D630" s="286">
        <v>354.78</v>
      </c>
    </row>
    <row r="631" spans="1:4" ht="12.75" customHeight="1">
      <c r="A631" s="279">
        <v>828</v>
      </c>
      <c r="B631" s="279" t="s">
        <v>1193</v>
      </c>
      <c r="C631" s="280" t="s">
        <v>550</v>
      </c>
      <c r="D631" s="286">
        <v>0.49</v>
      </c>
    </row>
    <row r="632" spans="1:4" ht="12.75" customHeight="1">
      <c r="A632" s="279">
        <v>829</v>
      </c>
      <c r="B632" s="279" t="s">
        <v>1194</v>
      </c>
      <c r="C632" s="280" t="s">
        <v>550</v>
      </c>
      <c r="D632" s="286">
        <v>0.8</v>
      </c>
    </row>
    <row r="633" spans="1:4" ht="12.75" customHeight="1">
      <c r="A633" s="279">
        <v>812</v>
      </c>
      <c r="B633" s="279" t="s">
        <v>1195</v>
      </c>
      <c r="C633" s="280" t="s">
        <v>550</v>
      </c>
      <c r="D633" s="286">
        <v>1.76</v>
      </c>
    </row>
    <row r="634" spans="1:4" ht="12.75" customHeight="1">
      <c r="A634" s="279">
        <v>819</v>
      </c>
      <c r="B634" s="279" t="s">
        <v>1196</v>
      </c>
      <c r="C634" s="280" t="s">
        <v>550</v>
      </c>
      <c r="D634" s="286">
        <v>3.06</v>
      </c>
    </row>
    <row r="635" spans="1:4" ht="12.75" customHeight="1">
      <c r="A635" s="279">
        <v>818</v>
      </c>
      <c r="B635" s="279" t="s">
        <v>1197</v>
      </c>
      <c r="C635" s="280" t="s">
        <v>550</v>
      </c>
      <c r="D635" s="286">
        <v>5.71</v>
      </c>
    </row>
    <row r="636" spans="1:4" ht="12.75" customHeight="1">
      <c r="A636" s="279">
        <v>20086</v>
      </c>
      <c r="B636" s="279" t="s">
        <v>1198</v>
      </c>
      <c r="C636" s="280" t="s">
        <v>550</v>
      </c>
      <c r="D636" s="286">
        <v>2.63</v>
      </c>
    </row>
    <row r="637" spans="1:4" ht="12.75" customHeight="1">
      <c r="A637" s="279">
        <v>832</v>
      </c>
      <c r="B637" s="279" t="s">
        <v>1199</v>
      </c>
      <c r="C637" s="280" t="s">
        <v>550</v>
      </c>
      <c r="D637" s="286">
        <v>2.36</v>
      </c>
    </row>
    <row r="638" spans="1:4" ht="12.75" customHeight="1">
      <c r="A638" s="279">
        <v>834</v>
      </c>
      <c r="B638" s="279" t="s">
        <v>1200</v>
      </c>
      <c r="C638" s="280" t="s">
        <v>550</v>
      </c>
      <c r="D638" s="286">
        <v>3.05</v>
      </c>
    </row>
    <row r="639" spans="1:4" ht="12.75" customHeight="1">
      <c r="A639" s="279">
        <v>813</v>
      </c>
      <c r="B639" s="279" t="s">
        <v>1201</v>
      </c>
      <c r="C639" s="280" t="s">
        <v>550</v>
      </c>
      <c r="D639" s="286">
        <v>3.55</v>
      </c>
    </row>
    <row r="640" spans="1:4" ht="12.75" customHeight="1">
      <c r="A640" s="279">
        <v>820</v>
      </c>
      <c r="B640" s="279" t="s">
        <v>1202</v>
      </c>
      <c r="C640" s="280" t="s">
        <v>550</v>
      </c>
      <c r="D640" s="286">
        <v>4.78</v>
      </c>
    </row>
    <row r="641" spans="1:4" ht="12.75" customHeight="1">
      <c r="A641" s="279">
        <v>816</v>
      </c>
      <c r="B641" s="279" t="s">
        <v>1203</v>
      </c>
      <c r="C641" s="280" t="s">
        <v>550</v>
      </c>
      <c r="D641" s="286">
        <v>8.5299999999999994</v>
      </c>
    </row>
    <row r="642" spans="1:4" ht="12.75" customHeight="1">
      <c r="A642" s="279">
        <v>814</v>
      </c>
      <c r="B642" s="279" t="s">
        <v>1204</v>
      </c>
      <c r="C642" s="280" t="s">
        <v>550</v>
      </c>
      <c r="D642" s="286">
        <v>10.59</v>
      </c>
    </row>
    <row r="643" spans="1:4" ht="12.75" customHeight="1">
      <c r="A643" s="279">
        <v>822</v>
      </c>
      <c r="B643" s="279" t="s">
        <v>1205</v>
      </c>
      <c r="C643" s="280" t="s">
        <v>550</v>
      </c>
      <c r="D643" s="286">
        <v>13.83</v>
      </c>
    </row>
    <row r="644" spans="1:4" ht="12.75" customHeight="1">
      <c r="A644" s="279">
        <v>821</v>
      </c>
      <c r="B644" s="279" t="s">
        <v>1206</v>
      </c>
      <c r="C644" s="280" t="s">
        <v>550</v>
      </c>
      <c r="D644" s="286">
        <v>15.81</v>
      </c>
    </row>
    <row r="645" spans="1:4" ht="12.75" customHeight="1">
      <c r="A645" s="279">
        <v>39191</v>
      </c>
      <c r="B645" s="279" t="s">
        <v>1207</v>
      </c>
      <c r="C645" s="280" t="s">
        <v>550</v>
      </c>
      <c r="D645" s="286">
        <v>25.27</v>
      </c>
    </row>
    <row r="646" spans="1:4" ht="12.75" customHeight="1">
      <c r="A646" s="279">
        <v>39190</v>
      </c>
      <c r="B646" s="279" t="s">
        <v>1208</v>
      </c>
      <c r="C646" s="280" t="s">
        <v>550</v>
      </c>
      <c r="D646" s="286">
        <v>26.4</v>
      </c>
    </row>
    <row r="647" spans="1:4" ht="12.75" customHeight="1">
      <c r="A647" s="279">
        <v>39189</v>
      </c>
      <c r="B647" s="279" t="s">
        <v>1209</v>
      </c>
      <c r="C647" s="280" t="s">
        <v>550</v>
      </c>
      <c r="D647" s="286">
        <v>27.94</v>
      </c>
    </row>
    <row r="648" spans="1:4" ht="12.75" customHeight="1">
      <c r="A648" s="279">
        <v>39188</v>
      </c>
      <c r="B648" s="279" t="s">
        <v>1210</v>
      </c>
      <c r="C648" s="280" t="s">
        <v>550</v>
      </c>
      <c r="D648" s="286">
        <v>20.57</v>
      </c>
    </row>
    <row r="649" spans="1:4" ht="12.75" customHeight="1">
      <c r="A649" s="279">
        <v>39186</v>
      </c>
      <c r="B649" s="279" t="s">
        <v>1211</v>
      </c>
      <c r="C649" s="280" t="s">
        <v>550</v>
      </c>
      <c r="D649" s="286">
        <v>25</v>
      </c>
    </row>
    <row r="650" spans="1:4" ht="12.75" customHeight="1">
      <c r="A650" s="279">
        <v>39187</v>
      </c>
      <c r="B650" s="279" t="s">
        <v>1212</v>
      </c>
      <c r="C650" s="280" t="s">
        <v>550</v>
      </c>
      <c r="D650" s="286">
        <v>21.56</v>
      </c>
    </row>
    <row r="651" spans="1:4" ht="12.75" customHeight="1">
      <c r="A651" s="279">
        <v>39184</v>
      </c>
      <c r="B651" s="279" t="s">
        <v>1213</v>
      </c>
      <c r="C651" s="280" t="s">
        <v>550</v>
      </c>
      <c r="D651" s="286">
        <v>8.11</v>
      </c>
    </row>
    <row r="652" spans="1:4" ht="12.75" customHeight="1">
      <c r="A652" s="279">
        <v>39185</v>
      </c>
      <c r="B652" s="279" t="s">
        <v>1214</v>
      </c>
      <c r="C652" s="280" t="s">
        <v>550</v>
      </c>
      <c r="D652" s="286">
        <v>7.39</v>
      </c>
    </row>
    <row r="653" spans="1:4" ht="12.75" customHeight="1">
      <c r="A653" s="279">
        <v>39198</v>
      </c>
      <c r="B653" s="279" t="s">
        <v>1215</v>
      </c>
      <c r="C653" s="280" t="s">
        <v>550</v>
      </c>
      <c r="D653" s="286">
        <v>82.91</v>
      </c>
    </row>
    <row r="654" spans="1:4" ht="12.75" customHeight="1">
      <c r="A654" s="279">
        <v>39197</v>
      </c>
      <c r="B654" s="279" t="s">
        <v>1216</v>
      </c>
      <c r="C654" s="280" t="s">
        <v>550</v>
      </c>
      <c r="D654" s="286">
        <v>86.6</v>
      </c>
    </row>
    <row r="655" spans="1:4" ht="12.75" customHeight="1">
      <c r="A655" s="279">
        <v>39196</v>
      </c>
      <c r="B655" s="279" t="s">
        <v>1217</v>
      </c>
      <c r="C655" s="280" t="s">
        <v>550</v>
      </c>
      <c r="D655" s="286">
        <v>89.31</v>
      </c>
    </row>
    <row r="656" spans="1:4" ht="12.75" customHeight="1">
      <c r="A656" s="279">
        <v>39199</v>
      </c>
      <c r="B656" s="279" t="s">
        <v>1218</v>
      </c>
      <c r="C656" s="280" t="s">
        <v>550</v>
      </c>
      <c r="D656" s="286">
        <v>79.78</v>
      </c>
    </row>
    <row r="657" spans="1:4" ht="12.75" customHeight="1">
      <c r="A657" s="279">
        <v>39195</v>
      </c>
      <c r="B657" s="279" t="s">
        <v>1219</v>
      </c>
      <c r="C657" s="280" t="s">
        <v>550</v>
      </c>
      <c r="D657" s="286">
        <v>46.05</v>
      </c>
    </row>
    <row r="658" spans="1:4" ht="12.75" customHeight="1">
      <c r="A658" s="279">
        <v>39194</v>
      </c>
      <c r="B658" s="279" t="s">
        <v>1220</v>
      </c>
      <c r="C658" s="280" t="s">
        <v>550</v>
      </c>
      <c r="D658" s="286">
        <v>49.28</v>
      </c>
    </row>
    <row r="659" spans="1:4" ht="12.75" customHeight="1">
      <c r="A659" s="279">
        <v>39193</v>
      </c>
      <c r="B659" s="279" t="s">
        <v>1221</v>
      </c>
      <c r="C659" s="280" t="s">
        <v>550</v>
      </c>
      <c r="D659" s="286">
        <v>54.01</v>
      </c>
    </row>
    <row r="660" spans="1:4" ht="12.75" customHeight="1">
      <c r="A660" s="279">
        <v>39192</v>
      </c>
      <c r="B660" s="279" t="s">
        <v>1222</v>
      </c>
      <c r="C660" s="280" t="s">
        <v>550</v>
      </c>
      <c r="D660" s="286">
        <v>56.19</v>
      </c>
    </row>
    <row r="661" spans="1:4" ht="12.75" customHeight="1">
      <c r="A661" s="279">
        <v>39201</v>
      </c>
      <c r="B661" s="279" t="s">
        <v>1223</v>
      </c>
      <c r="C661" s="280" t="s">
        <v>550</v>
      </c>
      <c r="D661" s="286">
        <v>99.12</v>
      </c>
    </row>
    <row r="662" spans="1:4" ht="12.75" customHeight="1">
      <c r="A662" s="279">
        <v>39200</v>
      </c>
      <c r="B662" s="279" t="s">
        <v>1224</v>
      </c>
      <c r="C662" s="280" t="s">
        <v>550</v>
      </c>
      <c r="D662" s="286">
        <v>99.92</v>
      </c>
    </row>
    <row r="663" spans="1:4" ht="12.75" customHeight="1">
      <c r="A663" s="279">
        <v>39203</v>
      </c>
      <c r="B663" s="279" t="s">
        <v>1225</v>
      </c>
      <c r="C663" s="280" t="s">
        <v>550</v>
      </c>
      <c r="D663" s="286">
        <v>80.680000000000007</v>
      </c>
    </row>
    <row r="664" spans="1:4" ht="12.75" customHeight="1">
      <c r="A664" s="279">
        <v>39202</v>
      </c>
      <c r="B664" s="279" t="s">
        <v>1226</v>
      </c>
      <c r="C664" s="280" t="s">
        <v>550</v>
      </c>
      <c r="D664" s="286">
        <v>94.77</v>
      </c>
    </row>
    <row r="665" spans="1:4" ht="12.75" customHeight="1">
      <c r="A665" s="279">
        <v>39920</v>
      </c>
      <c r="B665" s="279" t="s">
        <v>1227</v>
      </c>
      <c r="C665" s="280" t="s">
        <v>550</v>
      </c>
      <c r="D665" s="286">
        <v>6.8</v>
      </c>
    </row>
    <row r="666" spans="1:4" ht="12.75" customHeight="1">
      <c r="A666" s="279">
        <v>39205</v>
      </c>
      <c r="B666" s="279" t="s">
        <v>1228</v>
      </c>
      <c r="C666" s="280" t="s">
        <v>550</v>
      </c>
      <c r="D666" s="286">
        <v>158.12</v>
      </c>
    </row>
    <row r="667" spans="1:4" ht="12.75" customHeight="1">
      <c r="A667" s="279">
        <v>39204</v>
      </c>
      <c r="B667" s="279" t="s">
        <v>1229</v>
      </c>
      <c r="C667" s="280" t="s">
        <v>550</v>
      </c>
      <c r="D667" s="286">
        <v>161.94</v>
      </c>
    </row>
    <row r="668" spans="1:4" ht="12.75" customHeight="1">
      <c r="A668" s="279">
        <v>39206</v>
      </c>
      <c r="B668" s="279" t="s">
        <v>1230</v>
      </c>
      <c r="C668" s="280" t="s">
        <v>550</v>
      </c>
      <c r="D668" s="286">
        <v>153.63</v>
      </c>
    </row>
    <row r="669" spans="1:4" ht="12.75" customHeight="1">
      <c r="A669" s="279">
        <v>798</v>
      </c>
      <c r="B669" s="279" t="s">
        <v>1231</v>
      </c>
      <c r="C669" s="280" t="s">
        <v>550</v>
      </c>
      <c r="D669" s="286">
        <v>0.98</v>
      </c>
    </row>
    <row r="670" spans="1:4" ht="12.75" customHeight="1">
      <c r="A670" s="279">
        <v>797</v>
      </c>
      <c r="B670" s="279" t="s">
        <v>1232</v>
      </c>
      <c r="C670" s="280" t="s">
        <v>550</v>
      </c>
      <c r="D670" s="286">
        <v>7.16</v>
      </c>
    </row>
    <row r="671" spans="1:4" ht="12.75" customHeight="1">
      <c r="A671" s="279">
        <v>796</v>
      </c>
      <c r="B671" s="279" t="s">
        <v>1233</v>
      </c>
      <c r="C671" s="280" t="s">
        <v>550</v>
      </c>
      <c r="D671" s="286">
        <v>6.08</v>
      </c>
    </row>
    <row r="672" spans="1:4" ht="12.75" customHeight="1">
      <c r="A672" s="279">
        <v>799</v>
      </c>
      <c r="B672" s="279" t="s">
        <v>1234</v>
      </c>
      <c r="C672" s="280" t="s">
        <v>550</v>
      </c>
      <c r="D672" s="286">
        <v>2.94</v>
      </c>
    </row>
    <row r="673" spans="1:4" ht="12.75" customHeight="1">
      <c r="A673" s="279">
        <v>792</v>
      </c>
      <c r="B673" s="279" t="s">
        <v>1235</v>
      </c>
      <c r="C673" s="280" t="s">
        <v>550</v>
      </c>
      <c r="D673" s="286">
        <v>2.85</v>
      </c>
    </row>
    <row r="674" spans="1:4" ht="12.75" customHeight="1">
      <c r="A674" s="279">
        <v>38001</v>
      </c>
      <c r="B674" s="279" t="s">
        <v>1236</v>
      </c>
      <c r="C674" s="280" t="s">
        <v>550</v>
      </c>
      <c r="D674" s="286">
        <v>1.1399999999999999</v>
      </c>
    </row>
    <row r="675" spans="1:4" ht="12.75" customHeight="1">
      <c r="A675" s="279">
        <v>38002</v>
      </c>
      <c r="B675" s="279" t="s">
        <v>1237</v>
      </c>
      <c r="C675" s="280" t="s">
        <v>550</v>
      </c>
      <c r="D675" s="286">
        <v>3.99</v>
      </c>
    </row>
    <row r="676" spans="1:4" ht="12.75" customHeight="1">
      <c r="A676" s="279">
        <v>38003</v>
      </c>
      <c r="B676" s="279" t="s">
        <v>1238</v>
      </c>
      <c r="C676" s="280" t="s">
        <v>550</v>
      </c>
      <c r="D676" s="286">
        <v>27.25</v>
      </c>
    </row>
    <row r="677" spans="1:4" ht="12.75" customHeight="1">
      <c r="A677" s="279">
        <v>38004</v>
      </c>
      <c r="B677" s="279" t="s">
        <v>1239</v>
      </c>
      <c r="C677" s="280" t="s">
        <v>550</v>
      </c>
      <c r="D677" s="286">
        <v>31.34</v>
      </c>
    </row>
    <row r="678" spans="1:4" ht="12.75" customHeight="1">
      <c r="A678" s="279">
        <v>44263</v>
      </c>
      <c r="B678" s="279" t="s">
        <v>1240</v>
      </c>
      <c r="C678" s="280" t="s">
        <v>550</v>
      </c>
      <c r="D678" s="286">
        <v>56.26</v>
      </c>
    </row>
    <row r="679" spans="1:4" ht="12.75" customHeight="1">
      <c r="A679" s="279">
        <v>36327</v>
      </c>
      <c r="B679" s="279" t="s">
        <v>1241</v>
      </c>
      <c r="C679" s="280" t="s">
        <v>550</v>
      </c>
      <c r="D679" s="286"/>
    </row>
    <row r="680" spans="1:4" ht="12.75" customHeight="1">
      <c r="A680" s="279">
        <v>38992</v>
      </c>
      <c r="B680" s="279" t="s">
        <v>1242</v>
      </c>
      <c r="C680" s="280" t="s">
        <v>550</v>
      </c>
      <c r="D680" s="286"/>
    </row>
    <row r="681" spans="1:4" ht="12.75" customHeight="1">
      <c r="A681" s="279">
        <v>38993</v>
      </c>
      <c r="B681" s="279" t="s">
        <v>1243</v>
      </c>
      <c r="C681" s="280" t="s">
        <v>550</v>
      </c>
      <c r="D681" s="286"/>
    </row>
    <row r="682" spans="1:4" ht="12.75" customHeight="1">
      <c r="A682" s="279">
        <v>44175</v>
      </c>
      <c r="B682" s="279" t="s">
        <v>1244</v>
      </c>
      <c r="C682" s="280" t="s">
        <v>550</v>
      </c>
      <c r="D682" s="286"/>
    </row>
    <row r="683" spans="1:4" ht="12.75" customHeight="1">
      <c r="A683" s="279">
        <v>44177</v>
      </c>
      <c r="B683" s="279" t="s">
        <v>1245</v>
      </c>
      <c r="C683" s="280" t="s">
        <v>550</v>
      </c>
      <c r="D683" s="286"/>
    </row>
    <row r="684" spans="1:4" ht="12.75" customHeight="1">
      <c r="A684" s="279">
        <v>38418</v>
      </c>
      <c r="B684" s="279" t="s">
        <v>1246</v>
      </c>
      <c r="C684" s="280" t="s">
        <v>550</v>
      </c>
      <c r="D684" s="286">
        <v>4.5199999999999996</v>
      </c>
    </row>
    <row r="685" spans="1:4" ht="12.75" customHeight="1">
      <c r="A685" s="279">
        <v>39178</v>
      </c>
      <c r="B685" s="279" t="s">
        <v>1247</v>
      </c>
      <c r="C685" s="280" t="s">
        <v>550</v>
      </c>
      <c r="D685" s="286">
        <v>2.73</v>
      </c>
    </row>
    <row r="686" spans="1:4" ht="12.75" customHeight="1">
      <c r="A686" s="279">
        <v>39177</v>
      </c>
      <c r="B686" s="279" t="s">
        <v>1248</v>
      </c>
      <c r="C686" s="280" t="s">
        <v>550</v>
      </c>
      <c r="D686" s="286">
        <v>2.4700000000000002</v>
      </c>
    </row>
    <row r="687" spans="1:4" ht="12.75" customHeight="1">
      <c r="A687" s="279">
        <v>39176</v>
      </c>
      <c r="B687" s="279" t="s">
        <v>1249</v>
      </c>
      <c r="C687" s="280" t="s">
        <v>550</v>
      </c>
      <c r="D687" s="286">
        <v>1.62</v>
      </c>
    </row>
    <row r="688" spans="1:4" ht="12.75" customHeight="1">
      <c r="A688" s="279">
        <v>39174</v>
      </c>
      <c r="B688" s="279" t="s">
        <v>1250</v>
      </c>
      <c r="C688" s="280" t="s">
        <v>550</v>
      </c>
      <c r="D688" s="286">
        <v>1.23</v>
      </c>
    </row>
    <row r="689" spans="1:4" ht="12.75" customHeight="1">
      <c r="A689" s="279">
        <v>39180</v>
      </c>
      <c r="B689" s="279" t="s">
        <v>1251</v>
      </c>
      <c r="C689" s="280" t="s">
        <v>550</v>
      </c>
      <c r="D689" s="286">
        <v>7.42</v>
      </c>
    </row>
    <row r="690" spans="1:4" ht="12.75" customHeight="1">
      <c r="A690" s="279">
        <v>39179</v>
      </c>
      <c r="B690" s="279" t="s">
        <v>1252</v>
      </c>
      <c r="C690" s="280" t="s">
        <v>550</v>
      </c>
      <c r="D690" s="286">
        <v>6.57</v>
      </c>
    </row>
    <row r="691" spans="1:4" ht="12.75" customHeight="1">
      <c r="A691" s="279">
        <v>39181</v>
      </c>
      <c r="B691" s="279" t="s">
        <v>1253</v>
      </c>
      <c r="C691" s="280" t="s">
        <v>550</v>
      </c>
      <c r="D691" s="286">
        <v>9.9499999999999993</v>
      </c>
    </row>
    <row r="692" spans="1:4" ht="12.75" customHeight="1">
      <c r="A692" s="279">
        <v>39175</v>
      </c>
      <c r="B692" s="279" t="s">
        <v>1254</v>
      </c>
      <c r="C692" s="280" t="s">
        <v>550</v>
      </c>
      <c r="D692" s="286">
        <v>1.51</v>
      </c>
    </row>
    <row r="693" spans="1:4" ht="12.75" customHeight="1">
      <c r="A693" s="279">
        <v>39217</v>
      </c>
      <c r="B693" s="279" t="s">
        <v>1255</v>
      </c>
      <c r="C693" s="280" t="s">
        <v>550</v>
      </c>
      <c r="D693" s="286">
        <v>1.1599999999999999</v>
      </c>
    </row>
    <row r="694" spans="1:4" ht="12.75" customHeight="1">
      <c r="A694" s="279">
        <v>39182</v>
      </c>
      <c r="B694" s="279" t="s">
        <v>1256</v>
      </c>
      <c r="C694" s="280" t="s">
        <v>550</v>
      </c>
      <c r="D694" s="286">
        <v>13.99</v>
      </c>
    </row>
    <row r="695" spans="1:4" ht="12.75" customHeight="1">
      <c r="A695" s="279">
        <v>12616</v>
      </c>
      <c r="B695" s="279" t="s">
        <v>1257</v>
      </c>
      <c r="C695" s="280" t="s">
        <v>550</v>
      </c>
      <c r="D695" s="286">
        <v>13.94</v>
      </c>
    </row>
    <row r="696" spans="1:4" ht="12.75" customHeight="1">
      <c r="A696" s="279">
        <v>1049</v>
      </c>
      <c r="B696" s="279" t="s">
        <v>1258</v>
      </c>
      <c r="C696" s="280" t="s">
        <v>550</v>
      </c>
      <c r="D696" s="286">
        <v>11.71</v>
      </c>
    </row>
    <row r="697" spans="1:4" ht="12.75" customHeight="1">
      <c r="A697" s="279">
        <v>1099</v>
      </c>
      <c r="B697" s="279" t="s">
        <v>1259</v>
      </c>
      <c r="C697" s="280" t="s">
        <v>550</v>
      </c>
      <c r="D697" s="286">
        <v>8.9600000000000009</v>
      </c>
    </row>
    <row r="698" spans="1:4" ht="12.75" customHeight="1">
      <c r="A698" s="279">
        <v>1050</v>
      </c>
      <c r="B698" s="279" t="s">
        <v>1260</v>
      </c>
      <c r="C698" s="280" t="s">
        <v>550</v>
      </c>
      <c r="D698" s="286">
        <v>6.13</v>
      </c>
    </row>
    <row r="699" spans="1:4" ht="12.75" customHeight="1">
      <c r="A699" s="279">
        <v>39678</v>
      </c>
      <c r="B699" s="279" t="s">
        <v>1261</v>
      </c>
      <c r="C699" s="280" t="s">
        <v>550</v>
      </c>
      <c r="D699" s="286">
        <v>3.61</v>
      </c>
    </row>
    <row r="700" spans="1:4" ht="12.75" customHeight="1">
      <c r="A700" s="279">
        <v>1101</v>
      </c>
      <c r="B700" s="279" t="s">
        <v>1262</v>
      </c>
      <c r="C700" s="280" t="s">
        <v>550</v>
      </c>
      <c r="D700" s="286">
        <v>38.64</v>
      </c>
    </row>
    <row r="701" spans="1:4" ht="12.75" customHeight="1">
      <c r="A701" s="279">
        <v>1100</v>
      </c>
      <c r="B701" s="279" t="s">
        <v>1263</v>
      </c>
      <c r="C701" s="280" t="s">
        <v>550</v>
      </c>
      <c r="D701" s="286">
        <v>19.940000000000001</v>
      </c>
    </row>
    <row r="702" spans="1:4" ht="12.75" customHeight="1">
      <c r="A702" s="279">
        <v>39679</v>
      </c>
      <c r="B702" s="279" t="s">
        <v>1264</v>
      </c>
      <c r="C702" s="280" t="s">
        <v>550</v>
      </c>
      <c r="D702" s="286">
        <v>77.010000000000005</v>
      </c>
    </row>
    <row r="703" spans="1:4" ht="12.75" customHeight="1">
      <c r="A703" s="279">
        <v>1102</v>
      </c>
      <c r="B703" s="279" t="s">
        <v>1265</v>
      </c>
      <c r="C703" s="280" t="s">
        <v>550</v>
      </c>
      <c r="D703" s="286">
        <v>57.62</v>
      </c>
    </row>
    <row r="704" spans="1:4" ht="12.75" customHeight="1">
      <c r="A704" s="279">
        <v>1098</v>
      </c>
      <c r="B704" s="279" t="s">
        <v>1266</v>
      </c>
      <c r="C704" s="280" t="s">
        <v>550</v>
      </c>
      <c r="D704" s="286">
        <v>4.78</v>
      </c>
    </row>
    <row r="705" spans="1:4" ht="12.75" customHeight="1">
      <c r="A705" s="279">
        <v>1051</v>
      </c>
      <c r="B705" s="279" t="s">
        <v>1267</v>
      </c>
      <c r="C705" s="280" t="s">
        <v>550</v>
      </c>
      <c r="D705" s="286">
        <v>83.74</v>
      </c>
    </row>
    <row r="706" spans="1:4" ht="12.75" customHeight="1">
      <c r="A706" s="279">
        <v>37399</v>
      </c>
      <c r="B706" s="279" t="s">
        <v>1268</v>
      </c>
      <c r="C706" s="280" t="s">
        <v>550</v>
      </c>
      <c r="D706" s="286">
        <v>12.9</v>
      </c>
    </row>
    <row r="707" spans="1:4" ht="12.75" customHeight="1">
      <c r="A707" s="279">
        <v>43834</v>
      </c>
      <c r="B707" s="279" t="s">
        <v>1269</v>
      </c>
      <c r="C707" s="280" t="s">
        <v>449</v>
      </c>
      <c r="D707" s="286">
        <v>18.45</v>
      </c>
    </row>
    <row r="708" spans="1:4" ht="12.75" customHeight="1">
      <c r="A708" s="279">
        <v>43835</v>
      </c>
      <c r="B708" s="279" t="s">
        <v>1270</v>
      </c>
      <c r="C708" s="280" t="s">
        <v>449</v>
      </c>
      <c r="D708" s="286">
        <v>1.65</v>
      </c>
    </row>
    <row r="709" spans="1:4" ht="12.75" customHeight="1">
      <c r="A709" s="279">
        <v>43833</v>
      </c>
      <c r="B709" s="279" t="s">
        <v>1271</v>
      </c>
      <c r="C709" s="280" t="s">
        <v>449</v>
      </c>
      <c r="D709" s="286">
        <v>1.72</v>
      </c>
    </row>
    <row r="710" spans="1:4" ht="12.75" customHeight="1">
      <c r="A710" s="279">
        <v>41955</v>
      </c>
      <c r="B710" s="279" t="s">
        <v>1272</v>
      </c>
      <c r="C710" s="280" t="s">
        <v>537</v>
      </c>
      <c r="D710" s="286">
        <v>77.14</v>
      </c>
    </row>
    <row r="711" spans="1:4" ht="12.75" customHeight="1">
      <c r="A711" s="279">
        <v>41953</v>
      </c>
      <c r="B711" s="279" t="s">
        <v>1273</v>
      </c>
      <c r="C711" s="280" t="s">
        <v>537</v>
      </c>
      <c r="D711" s="286">
        <v>73.62</v>
      </c>
    </row>
    <row r="712" spans="1:4" ht="12.75" customHeight="1">
      <c r="A712" s="279">
        <v>41954</v>
      </c>
      <c r="B712" s="279" t="s">
        <v>1274</v>
      </c>
      <c r="C712" s="280" t="s">
        <v>537</v>
      </c>
      <c r="D712" s="286">
        <v>72.92</v>
      </c>
    </row>
    <row r="713" spans="1:4" ht="12.75" customHeight="1">
      <c r="A713" s="279">
        <v>25004</v>
      </c>
      <c r="B713" s="279" t="s">
        <v>1275</v>
      </c>
      <c r="C713" s="280" t="s">
        <v>537</v>
      </c>
      <c r="D713" s="286">
        <v>49.89</v>
      </c>
    </row>
    <row r="714" spans="1:4" ht="12.75" customHeight="1">
      <c r="A714" s="279">
        <v>25002</v>
      </c>
      <c r="B714" s="279" t="s">
        <v>1276</v>
      </c>
      <c r="C714" s="280" t="s">
        <v>537</v>
      </c>
      <c r="D714" s="286">
        <v>49.89</v>
      </c>
    </row>
    <row r="715" spans="1:4" ht="12.75" customHeight="1">
      <c r="A715" s="279">
        <v>37409</v>
      </c>
      <c r="B715" s="279" t="s">
        <v>1277</v>
      </c>
      <c r="C715" s="280" t="s">
        <v>537</v>
      </c>
      <c r="D715" s="286">
        <v>49.89</v>
      </c>
    </row>
    <row r="716" spans="1:4" ht="12.75" customHeight="1">
      <c r="A716" s="279">
        <v>841</v>
      </c>
      <c r="B716" s="279" t="s">
        <v>1278</v>
      </c>
      <c r="C716" s="280" t="s">
        <v>537</v>
      </c>
      <c r="D716" s="286">
        <v>50.5</v>
      </c>
    </row>
    <row r="717" spans="1:4" ht="12.75" customHeight="1">
      <c r="A717" s="279">
        <v>25005</v>
      </c>
      <c r="B717" s="279" t="s">
        <v>1279</v>
      </c>
      <c r="C717" s="280" t="s">
        <v>537</v>
      </c>
      <c r="D717" s="286">
        <v>54.75</v>
      </c>
    </row>
    <row r="718" spans="1:4" ht="12.75" customHeight="1">
      <c r="A718" s="279">
        <v>25003</v>
      </c>
      <c r="B718" s="279" t="s">
        <v>1280</v>
      </c>
      <c r="C718" s="280" t="s">
        <v>537</v>
      </c>
      <c r="D718" s="286">
        <v>55.57</v>
      </c>
    </row>
    <row r="719" spans="1:4" ht="12.75" customHeight="1">
      <c r="A719" s="279">
        <v>37410</v>
      </c>
      <c r="B719" s="279" t="s">
        <v>1281</v>
      </c>
      <c r="C719" s="280" t="s">
        <v>537</v>
      </c>
      <c r="D719" s="286">
        <v>54.75</v>
      </c>
    </row>
    <row r="720" spans="1:4" ht="12.75" customHeight="1">
      <c r="A720" s="279">
        <v>842</v>
      </c>
      <c r="B720" s="279" t="s">
        <v>1282</v>
      </c>
      <c r="C720" s="280" t="s">
        <v>537</v>
      </c>
      <c r="D720" s="286">
        <v>55.53</v>
      </c>
    </row>
    <row r="721" spans="1:4" ht="12.75" customHeight="1">
      <c r="A721" s="279">
        <v>44391</v>
      </c>
      <c r="B721" s="279" t="s">
        <v>1283</v>
      </c>
      <c r="C721" s="280" t="s">
        <v>449</v>
      </c>
      <c r="D721" s="286">
        <v>118.32</v>
      </c>
    </row>
    <row r="722" spans="1:4" ht="12.75" customHeight="1">
      <c r="A722" s="279">
        <v>44388</v>
      </c>
      <c r="B722" s="279" t="s">
        <v>1284</v>
      </c>
      <c r="C722" s="280" t="s">
        <v>449</v>
      </c>
      <c r="D722" s="286">
        <v>2.56</v>
      </c>
    </row>
    <row r="723" spans="1:4" ht="12.75" customHeight="1">
      <c r="A723" s="279">
        <v>44392</v>
      </c>
      <c r="B723" s="279" t="s">
        <v>1285</v>
      </c>
      <c r="C723" s="280" t="s">
        <v>449</v>
      </c>
      <c r="D723" s="286">
        <v>235.59</v>
      </c>
    </row>
    <row r="724" spans="1:4" ht="12.75" customHeight="1">
      <c r="A724" s="279">
        <v>44390</v>
      </c>
      <c r="B724" s="279" t="s">
        <v>1286</v>
      </c>
      <c r="C724" s="280" t="s">
        <v>449</v>
      </c>
      <c r="D724" s="286">
        <v>49.92</v>
      </c>
    </row>
    <row r="725" spans="1:4" ht="12.75" customHeight="1">
      <c r="A725" s="279">
        <v>44389</v>
      </c>
      <c r="B725" s="279" t="s">
        <v>1287</v>
      </c>
      <c r="C725" s="280" t="s">
        <v>449</v>
      </c>
      <c r="D725" s="286">
        <v>5.89</v>
      </c>
    </row>
    <row r="726" spans="1:4" ht="12.75" customHeight="1">
      <c r="A726" s="279">
        <v>862</v>
      </c>
      <c r="B726" s="279" t="s">
        <v>1288</v>
      </c>
      <c r="C726" s="280" t="s">
        <v>449</v>
      </c>
      <c r="D726" s="286">
        <v>10.79</v>
      </c>
    </row>
    <row r="727" spans="1:4" ht="12.75" customHeight="1">
      <c r="A727" s="279">
        <v>866</v>
      </c>
      <c r="B727" s="279" t="s">
        <v>1289</v>
      </c>
      <c r="C727" s="280" t="s">
        <v>449</v>
      </c>
      <c r="D727" s="286">
        <v>137.18</v>
      </c>
    </row>
    <row r="728" spans="1:4" ht="12.75" customHeight="1">
      <c r="A728" s="279">
        <v>892</v>
      </c>
      <c r="B728" s="279" t="s">
        <v>1290</v>
      </c>
      <c r="C728" s="280" t="s">
        <v>449</v>
      </c>
      <c r="D728" s="286">
        <v>166.06</v>
      </c>
    </row>
    <row r="729" spans="1:4" ht="12.75" customHeight="1">
      <c r="A729" s="279">
        <v>857</v>
      </c>
      <c r="B729" s="279" t="s">
        <v>1291</v>
      </c>
      <c r="C729" s="280" t="s">
        <v>449</v>
      </c>
      <c r="D729" s="286">
        <v>18.059999999999999</v>
      </c>
    </row>
    <row r="730" spans="1:4" ht="12.75" customHeight="1">
      <c r="A730" s="279">
        <v>37404</v>
      </c>
      <c r="B730" s="279" t="s">
        <v>1292</v>
      </c>
      <c r="C730" s="280" t="s">
        <v>449</v>
      </c>
      <c r="D730" s="286">
        <v>192.13</v>
      </c>
    </row>
    <row r="731" spans="1:4" ht="12.75" customHeight="1">
      <c r="A731" s="279">
        <v>868</v>
      </c>
      <c r="B731" s="279" t="s">
        <v>1293</v>
      </c>
      <c r="C731" s="280" t="s">
        <v>449</v>
      </c>
      <c r="D731" s="286">
        <v>25.74</v>
      </c>
    </row>
    <row r="732" spans="1:4" ht="12.75" customHeight="1">
      <c r="A732" s="279">
        <v>863</v>
      </c>
      <c r="B732" s="279" t="s">
        <v>1294</v>
      </c>
      <c r="C732" s="280" t="s">
        <v>449</v>
      </c>
      <c r="D732" s="286">
        <v>37.909999999999997</v>
      </c>
    </row>
    <row r="733" spans="1:4" ht="12.75" customHeight="1">
      <c r="A733" s="279">
        <v>867</v>
      </c>
      <c r="B733" s="279" t="s">
        <v>1295</v>
      </c>
      <c r="C733" s="280" t="s">
        <v>449</v>
      </c>
      <c r="D733" s="286">
        <v>54</v>
      </c>
    </row>
    <row r="734" spans="1:4" ht="12.75" customHeight="1">
      <c r="A734" s="279">
        <v>864</v>
      </c>
      <c r="B734" s="279" t="s">
        <v>1296</v>
      </c>
      <c r="C734" s="280" t="s">
        <v>449</v>
      </c>
      <c r="D734" s="286">
        <v>71.33</v>
      </c>
    </row>
    <row r="735" spans="1:4" ht="12.75" customHeight="1">
      <c r="A735" s="279">
        <v>865</v>
      </c>
      <c r="B735" s="279" t="s">
        <v>1297</v>
      </c>
      <c r="C735" s="280" t="s">
        <v>449</v>
      </c>
      <c r="D735" s="286">
        <v>102.6</v>
      </c>
    </row>
    <row r="736" spans="1:4" ht="12.75" customHeight="1">
      <c r="A736" s="279">
        <v>39251</v>
      </c>
      <c r="B736" s="279" t="s">
        <v>1298</v>
      </c>
      <c r="C736" s="280" t="s">
        <v>449</v>
      </c>
      <c r="D736" s="286">
        <v>0.67</v>
      </c>
    </row>
    <row r="737" spans="1:4" ht="12.75" customHeight="1">
      <c r="A737" s="279">
        <v>1011</v>
      </c>
      <c r="B737" s="279" t="s">
        <v>1299</v>
      </c>
      <c r="C737" s="280" t="s">
        <v>449</v>
      </c>
      <c r="D737" s="286">
        <v>0.92</v>
      </c>
    </row>
    <row r="738" spans="1:4" ht="12.75" customHeight="1">
      <c r="A738" s="279">
        <v>39252</v>
      </c>
      <c r="B738" s="279" t="s">
        <v>1300</v>
      </c>
      <c r="C738" s="280" t="s">
        <v>449</v>
      </c>
      <c r="D738" s="286">
        <v>1.2</v>
      </c>
    </row>
    <row r="739" spans="1:4" ht="12.75" customHeight="1">
      <c r="A739" s="279">
        <v>1013</v>
      </c>
      <c r="B739" s="279" t="s">
        <v>1301</v>
      </c>
      <c r="C739" s="280" t="s">
        <v>449</v>
      </c>
      <c r="D739" s="286">
        <v>1.45</v>
      </c>
    </row>
    <row r="740" spans="1:4" ht="12.75" customHeight="1">
      <c r="A740" s="279">
        <v>980</v>
      </c>
      <c r="B740" s="279" t="s">
        <v>1302</v>
      </c>
      <c r="C740" s="280" t="s">
        <v>449</v>
      </c>
      <c r="D740" s="286">
        <v>10.44</v>
      </c>
    </row>
    <row r="741" spans="1:4" ht="12.75" customHeight="1">
      <c r="A741" s="279">
        <v>39237</v>
      </c>
      <c r="B741" s="279" t="s">
        <v>1303</v>
      </c>
      <c r="C741" s="280" t="s">
        <v>449</v>
      </c>
      <c r="D741" s="286">
        <v>111.06</v>
      </c>
    </row>
    <row r="742" spans="1:4" ht="12.75" customHeight="1">
      <c r="A742" s="279">
        <v>39238</v>
      </c>
      <c r="B742" s="279" t="s">
        <v>1304</v>
      </c>
      <c r="C742" s="280" t="s">
        <v>449</v>
      </c>
      <c r="D742" s="286">
        <v>140.07</v>
      </c>
    </row>
    <row r="743" spans="1:4" ht="12.75" customHeight="1">
      <c r="A743" s="279">
        <v>979</v>
      </c>
      <c r="B743" s="279" t="s">
        <v>1305</v>
      </c>
      <c r="C743" s="280" t="s">
        <v>449</v>
      </c>
      <c r="D743" s="286">
        <v>14.91</v>
      </c>
    </row>
    <row r="744" spans="1:4" ht="12.75" customHeight="1">
      <c r="A744" s="279">
        <v>39239</v>
      </c>
      <c r="B744" s="279" t="s">
        <v>1306</v>
      </c>
      <c r="C744" s="280" t="s">
        <v>449</v>
      </c>
      <c r="D744" s="286">
        <v>169.22</v>
      </c>
    </row>
    <row r="745" spans="1:4" ht="12.75" customHeight="1">
      <c r="A745" s="279">
        <v>1014</v>
      </c>
      <c r="B745" s="279" t="s">
        <v>1307</v>
      </c>
      <c r="C745" s="280" t="s">
        <v>449</v>
      </c>
      <c r="D745" s="286">
        <v>2.29</v>
      </c>
    </row>
    <row r="746" spans="1:4" ht="12.75" customHeight="1">
      <c r="A746" s="279">
        <v>39240</v>
      </c>
      <c r="B746" s="279" t="s">
        <v>1308</v>
      </c>
      <c r="C746" s="280" t="s">
        <v>449</v>
      </c>
      <c r="D746" s="286">
        <v>222.57</v>
      </c>
    </row>
    <row r="747" spans="1:4" ht="12.75" customHeight="1">
      <c r="A747" s="279">
        <v>39232</v>
      </c>
      <c r="B747" s="279" t="s">
        <v>1309</v>
      </c>
      <c r="C747" s="280" t="s">
        <v>449</v>
      </c>
      <c r="D747" s="286">
        <v>23.36</v>
      </c>
    </row>
    <row r="748" spans="1:4" ht="12.75" customHeight="1">
      <c r="A748" s="279">
        <v>39233</v>
      </c>
      <c r="B748" s="279" t="s">
        <v>1310</v>
      </c>
      <c r="C748" s="280" t="s">
        <v>449</v>
      </c>
      <c r="D748" s="286">
        <v>34.04</v>
      </c>
    </row>
    <row r="749" spans="1:4" ht="12.75" customHeight="1">
      <c r="A749" s="279">
        <v>981</v>
      </c>
      <c r="B749" s="279" t="s">
        <v>1311</v>
      </c>
      <c r="C749" s="280" t="s">
        <v>449</v>
      </c>
      <c r="D749" s="286">
        <v>3.8</v>
      </c>
    </row>
    <row r="750" spans="1:4" ht="12.75" customHeight="1">
      <c r="A750" s="279">
        <v>39234</v>
      </c>
      <c r="B750" s="279" t="s">
        <v>1312</v>
      </c>
      <c r="C750" s="280" t="s">
        <v>449</v>
      </c>
      <c r="D750" s="286">
        <v>47.39</v>
      </c>
    </row>
    <row r="751" spans="1:4" ht="12.75" customHeight="1">
      <c r="A751" s="279">
        <v>982</v>
      </c>
      <c r="B751" s="279" t="s">
        <v>1313</v>
      </c>
      <c r="C751" s="280" t="s">
        <v>449</v>
      </c>
      <c r="D751" s="286">
        <v>5.46</v>
      </c>
    </row>
    <row r="752" spans="1:4" ht="12.75" customHeight="1">
      <c r="A752" s="279">
        <v>39235</v>
      </c>
      <c r="B752" s="279" t="s">
        <v>1314</v>
      </c>
      <c r="C752" s="280" t="s">
        <v>449</v>
      </c>
      <c r="D752" s="286">
        <v>69.900000000000006</v>
      </c>
    </row>
    <row r="753" spans="1:4" ht="12.75" customHeight="1">
      <c r="A753" s="279">
        <v>39236</v>
      </c>
      <c r="B753" s="279" t="s">
        <v>1315</v>
      </c>
      <c r="C753" s="280" t="s">
        <v>449</v>
      </c>
      <c r="D753" s="286">
        <v>92.63</v>
      </c>
    </row>
    <row r="754" spans="1:4" ht="12.75" customHeight="1">
      <c r="A754" s="279">
        <v>993</v>
      </c>
      <c r="B754" s="279" t="s">
        <v>1316</v>
      </c>
      <c r="C754" s="280" t="s">
        <v>449</v>
      </c>
      <c r="D754" s="286">
        <v>1.95</v>
      </c>
    </row>
    <row r="755" spans="1:4" ht="12.75" customHeight="1">
      <c r="A755" s="279">
        <v>1020</v>
      </c>
      <c r="B755" s="279" t="s">
        <v>1317</v>
      </c>
      <c r="C755" s="280" t="s">
        <v>449</v>
      </c>
      <c r="D755" s="286">
        <v>9.9499999999999993</v>
      </c>
    </row>
    <row r="756" spans="1:4" ht="12.75" customHeight="1">
      <c r="A756" s="279">
        <v>1017</v>
      </c>
      <c r="B756" s="279" t="s">
        <v>1318</v>
      </c>
      <c r="C756" s="280" t="s">
        <v>449</v>
      </c>
      <c r="D756" s="286">
        <v>121.99</v>
      </c>
    </row>
    <row r="757" spans="1:4" ht="12.75" customHeight="1">
      <c r="A757" s="279">
        <v>999</v>
      </c>
      <c r="B757" s="279" t="s">
        <v>1319</v>
      </c>
      <c r="C757" s="280" t="s">
        <v>449</v>
      </c>
      <c r="D757" s="286">
        <v>147.80000000000001</v>
      </c>
    </row>
    <row r="758" spans="1:4" ht="12.75" customHeight="1">
      <c r="A758" s="279">
        <v>995</v>
      </c>
      <c r="B758" s="279" t="s">
        <v>1320</v>
      </c>
      <c r="C758" s="280" t="s">
        <v>449</v>
      </c>
      <c r="D758" s="286">
        <v>15.85</v>
      </c>
    </row>
    <row r="759" spans="1:4" ht="12.75" customHeight="1">
      <c r="A759" s="279">
        <v>1000</v>
      </c>
      <c r="B759" s="279" t="s">
        <v>1321</v>
      </c>
      <c r="C759" s="280" t="s">
        <v>449</v>
      </c>
      <c r="D759" s="286">
        <v>181.54</v>
      </c>
    </row>
    <row r="760" spans="1:4" ht="12.75" customHeight="1">
      <c r="A760" s="279">
        <v>1022</v>
      </c>
      <c r="B760" s="279" t="s">
        <v>1322</v>
      </c>
      <c r="C760" s="280" t="s">
        <v>449</v>
      </c>
      <c r="D760" s="286">
        <v>2.72</v>
      </c>
    </row>
    <row r="761" spans="1:4" ht="12.75" customHeight="1">
      <c r="A761" s="279">
        <v>1015</v>
      </c>
      <c r="B761" s="279" t="s">
        <v>1323</v>
      </c>
      <c r="C761" s="280" t="s">
        <v>449</v>
      </c>
      <c r="D761" s="286">
        <v>241.24</v>
      </c>
    </row>
    <row r="762" spans="1:4" ht="12.75" customHeight="1">
      <c r="A762" s="279">
        <v>996</v>
      </c>
      <c r="B762" s="279" t="s">
        <v>1324</v>
      </c>
      <c r="C762" s="280" t="s">
        <v>449</v>
      </c>
      <c r="D762" s="286">
        <v>24.58</v>
      </c>
    </row>
    <row r="763" spans="1:4" ht="12.75" customHeight="1">
      <c r="A763" s="279">
        <v>1001</v>
      </c>
      <c r="B763" s="279" t="s">
        <v>1325</v>
      </c>
      <c r="C763" s="280" t="s">
        <v>449</v>
      </c>
      <c r="D763" s="286">
        <v>313</v>
      </c>
    </row>
    <row r="764" spans="1:4" ht="12.75" customHeight="1">
      <c r="A764" s="279">
        <v>1019</v>
      </c>
      <c r="B764" s="279" t="s">
        <v>1326</v>
      </c>
      <c r="C764" s="280" t="s">
        <v>449</v>
      </c>
      <c r="D764" s="286">
        <v>34.729999999999997</v>
      </c>
    </row>
    <row r="765" spans="1:4" ht="12.75" customHeight="1">
      <c r="A765" s="279">
        <v>1021</v>
      </c>
      <c r="B765" s="279" t="s">
        <v>1327</v>
      </c>
      <c r="C765" s="280" t="s">
        <v>449</v>
      </c>
      <c r="D765" s="286">
        <v>4.17</v>
      </c>
    </row>
    <row r="766" spans="1:4" ht="12.75" customHeight="1">
      <c r="A766" s="279">
        <v>39249</v>
      </c>
      <c r="B766" s="279" t="s">
        <v>1328</v>
      </c>
      <c r="C766" s="280" t="s">
        <v>449</v>
      </c>
      <c r="D766" s="286">
        <v>420.85</v>
      </c>
    </row>
    <row r="767" spans="1:4" ht="12.75" customHeight="1">
      <c r="A767" s="279">
        <v>1018</v>
      </c>
      <c r="B767" s="279" t="s">
        <v>1329</v>
      </c>
      <c r="C767" s="280" t="s">
        <v>449</v>
      </c>
      <c r="D767" s="286">
        <v>51.36</v>
      </c>
    </row>
    <row r="768" spans="1:4" ht="12.75" customHeight="1">
      <c r="A768" s="279">
        <v>39250</v>
      </c>
      <c r="B768" s="279" t="s">
        <v>1330</v>
      </c>
      <c r="C768" s="280" t="s">
        <v>449</v>
      </c>
      <c r="D768" s="286">
        <v>503.43</v>
      </c>
    </row>
    <row r="769" spans="1:4" ht="12.75" customHeight="1">
      <c r="A769" s="279">
        <v>994</v>
      </c>
      <c r="B769" s="279" t="s">
        <v>1331</v>
      </c>
      <c r="C769" s="280" t="s">
        <v>449</v>
      </c>
      <c r="D769" s="286">
        <v>6.07</v>
      </c>
    </row>
    <row r="770" spans="1:4" ht="12.75" customHeight="1">
      <c r="A770" s="279">
        <v>977</v>
      </c>
      <c r="B770" s="279" t="s">
        <v>1332</v>
      </c>
      <c r="C770" s="280" t="s">
        <v>449</v>
      </c>
      <c r="D770" s="286">
        <v>71.849999999999994</v>
      </c>
    </row>
    <row r="771" spans="1:4" ht="12.75" customHeight="1">
      <c r="A771" s="279">
        <v>998</v>
      </c>
      <c r="B771" s="279" t="s">
        <v>1333</v>
      </c>
      <c r="C771" s="280" t="s">
        <v>449</v>
      </c>
      <c r="D771" s="286">
        <v>93.29</v>
      </c>
    </row>
    <row r="772" spans="1:4" ht="12.75" customHeight="1">
      <c r="A772" s="279">
        <v>1006</v>
      </c>
      <c r="B772" s="279" t="s">
        <v>1334</v>
      </c>
      <c r="C772" s="280" t="s">
        <v>449</v>
      </c>
      <c r="D772" s="286">
        <v>123.61</v>
      </c>
    </row>
    <row r="773" spans="1:4" ht="12.75" customHeight="1">
      <c r="A773" s="279">
        <v>990</v>
      </c>
      <c r="B773" s="279" t="s">
        <v>1335</v>
      </c>
      <c r="C773" s="280" t="s">
        <v>449</v>
      </c>
      <c r="D773" s="286">
        <v>164.36</v>
      </c>
    </row>
    <row r="774" spans="1:4" ht="12.75" customHeight="1">
      <c r="A774" s="279">
        <v>39241</v>
      </c>
      <c r="B774" s="279" t="s">
        <v>1336</v>
      </c>
      <c r="C774" s="280" t="s">
        <v>449</v>
      </c>
      <c r="D774" s="286">
        <v>16.18</v>
      </c>
    </row>
    <row r="775" spans="1:4" ht="12.75" customHeight="1">
      <c r="A775" s="279">
        <v>1005</v>
      </c>
      <c r="B775" s="279" t="s">
        <v>1337</v>
      </c>
      <c r="C775" s="280" t="s">
        <v>449</v>
      </c>
      <c r="D775" s="286">
        <v>204.64</v>
      </c>
    </row>
    <row r="776" spans="1:4" ht="12.75" customHeight="1">
      <c r="A776" s="279">
        <v>991</v>
      </c>
      <c r="B776" s="279" t="s">
        <v>1338</v>
      </c>
      <c r="C776" s="280" t="s">
        <v>449</v>
      </c>
      <c r="D776" s="286">
        <v>268.04000000000002</v>
      </c>
    </row>
    <row r="777" spans="1:4" ht="12.75" customHeight="1">
      <c r="A777" s="279">
        <v>986</v>
      </c>
      <c r="B777" s="279" t="s">
        <v>1339</v>
      </c>
      <c r="C777" s="280" t="s">
        <v>449</v>
      </c>
      <c r="D777" s="286">
        <v>25.56</v>
      </c>
    </row>
    <row r="778" spans="1:4" ht="12.75" customHeight="1">
      <c r="A778" s="279">
        <v>987</v>
      </c>
      <c r="B778" s="279" t="s">
        <v>1340</v>
      </c>
      <c r="C778" s="280" t="s">
        <v>449</v>
      </c>
      <c r="D778" s="286">
        <v>35</v>
      </c>
    </row>
    <row r="779" spans="1:4" ht="12.75" customHeight="1">
      <c r="A779" s="279">
        <v>1007</v>
      </c>
      <c r="B779" s="279" t="s">
        <v>1341</v>
      </c>
      <c r="C779" s="280" t="s">
        <v>449</v>
      </c>
      <c r="D779" s="286">
        <v>48.44</v>
      </c>
    </row>
    <row r="780" spans="1:4" ht="12.75" customHeight="1">
      <c r="A780" s="279">
        <v>1008</v>
      </c>
      <c r="B780" s="279" t="s">
        <v>1342</v>
      </c>
      <c r="C780" s="280" t="s">
        <v>449</v>
      </c>
      <c r="D780" s="286">
        <v>6.15</v>
      </c>
    </row>
    <row r="781" spans="1:4" ht="12.75" customHeight="1">
      <c r="A781" s="279">
        <v>988</v>
      </c>
      <c r="B781" s="279" t="s">
        <v>1343</v>
      </c>
      <c r="C781" s="280" t="s">
        <v>449</v>
      </c>
      <c r="D781" s="286">
        <v>66.8</v>
      </c>
    </row>
    <row r="782" spans="1:4" ht="12.75" customHeight="1">
      <c r="A782" s="279">
        <v>989</v>
      </c>
      <c r="B782" s="279" t="s">
        <v>1344</v>
      </c>
      <c r="C782" s="280" t="s">
        <v>449</v>
      </c>
      <c r="D782" s="286">
        <v>92.2</v>
      </c>
    </row>
    <row r="783" spans="1:4" ht="12.75" customHeight="1">
      <c r="A783" s="279">
        <v>43972</v>
      </c>
      <c r="B783" s="279" t="s">
        <v>1345</v>
      </c>
      <c r="C783" s="280" t="s">
        <v>449</v>
      </c>
      <c r="D783" s="286">
        <v>3.52</v>
      </c>
    </row>
    <row r="784" spans="1:4" ht="12.75" customHeight="1">
      <c r="A784" s="279">
        <v>43971</v>
      </c>
      <c r="B784" s="279" t="s">
        <v>1346</v>
      </c>
      <c r="C784" s="280" t="s">
        <v>449</v>
      </c>
      <c r="D784" s="286">
        <v>2.69</v>
      </c>
    </row>
    <row r="785" spans="1:4" ht="12.75" customHeight="1">
      <c r="A785" s="279">
        <v>39598</v>
      </c>
      <c r="B785" s="279" t="s">
        <v>1347</v>
      </c>
      <c r="C785" s="280" t="s">
        <v>449</v>
      </c>
      <c r="D785" s="286">
        <v>4.99</v>
      </c>
    </row>
    <row r="786" spans="1:4" ht="12.75" customHeight="1">
      <c r="A786" s="279">
        <v>43973</v>
      </c>
      <c r="B786" s="279" t="s">
        <v>1348</v>
      </c>
      <c r="C786" s="280" t="s">
        <v>449</v>
      </c>
      <c r="D786" s="286">
        <v>3.68</v>
      </c>
    </row>
    <row r="787" spans="1:4" ht="12.75" customHeight="1">
      <c r="A787" s="279">
        <v>39599</v>
      </c>
      <c r="B787" s="279" t="s">
        <v>1349</v>
      </c>
      <c r="C787" s="280" t="s">
        <v>449</v>
      </c>
      <c r="D787" s="286">
        <v>7.17</v>
      </c>
    </row>
    <row r="788" spans="1:4" ht="12.75" customHeight="1">
      <c r="A788" s="279">
        <v>43832</v>
      </c>
      <c r="B788" s="279" t="s">
        <v>1350</v>
      </c>
      <c r="C788" s="280" t="s">
        <v>449</v>
      </c>
      <c r="D788" s="286">
        <v>18.899999999999999</v>
      </c>
    </row>
    <row r="789" spans="1:4" ht="12.75" customHeight="1">
      <c r="A789" s="279">
        <v>34602</v>
      </c>
      <c r="B789" s="279" t="s">
        <v>1351</v>
      </c>
      <c r="C789" s="280" t="s">
        <v>449</v>
      </c>
      <c r="D789" s="286">
        <v>4.2300000000000004</v>
      </c>
    </row>
    <row r="790" spans="1:4" ht="12.75" customHeight="1">
      <c r="A790" s="279">
        <v>34607</v>
      </c>
      <c r="B790" s="279" t="s">
        <v>1352</v>
      </c>
      <c r="C790" s="280" t="s">
        <v>449</v>
      </c>
      <c r="D790" s="286">
        <v>10.36</v>
      </c>
    </row>
    <row r="791" spans="1:4" ht="12.75" customHeight="1">
      <c r="A791" s="279">
        <v>34609</v>
      </c>
      <c r="B791" s="279" t="s">
        <v>1353</v>
      </c>
      <c r="C791" s="280" t="s">
        <v>449</v>
      </c>
      <c r="D791" s="286">
        <v>15.08</v>
      </c>
    </row>
    <row r="792" spans="1:4" ht="12.75" customHeight="1">
      <c r="A792" s="279">
        <v>34618</v>
      </c>
      <c r="B792" s="279" t="s">
        <v>1354</v>
      </c>
      <c r="C792" s="280" t="s">
        <v>449</v>
      </c>
      <c r="D792" s="286">
        <v>5.76</v>
      </c>
    </row>
    <row r="793" spans="1:4" ht="12.75" customHeight="1">
      <c r="A793" s="279">
        <v>34621</v>
      </c>
      <c r="B793" s="279" t="s">
        <v>1355</v>
      </c>
      <c r="C793" s="280" t="s">
        <v>449</v>
      </c>
      <c r="D793" s="286">
        <v>14.29</v>
      </c>
    </row>
    <row r="794" spans="1:4" ht="12.75" customHeight="1">
      <c r="A794" s="279">
        <v>34622</v>
      </c>
      <c r="B794" s="279" t="s">
        <v>1356</v>
      </c>
      <c r="C794" s="280" t="s">
        <v>449</v>
      </c>
      <c r="D794" s="286">
        <v>21.23</v>
      </c>
    </row>
    <row r="795" spans="1:4" ht="12.75" customHeight="1">
      <c r="A795" s="279">
        <v>34624</v>
      </c>
      <c r="B795" s="279" t="s">
        <v>1357</v>
      </c>
      <c r="C795" s="280" t="s">
        <v>449</v>
      </c>
      <c r="D795" s="286">
        <v>7.7</v>
      </c>
    </row>
    <row r="796" spans="1:4" ht="12.75" customHeight="1">
      <c r="A796" s="279">
        <v>34627</v>
      </c>
      <c r="B796" s="279" t="s">
        <v>1358</v>
      </c>
      <c r="C796" s="280" t="s">
        <v>449</v>
      </c>
      <c r="D796" s="286">
        <v>18.559999999999999</v>
      </c>
    </row>
    <row r="797" spans="1:4" ht="12.75" customHeight="1">
      <c r="A797" s="279">
        <v>34629</v>
      </c>
      <c r="B797" s="279" t="s">
        <v>1359</v>
      </c>
      <c r="C797" s="280" t="s">
        <v>449</v>
      </c>
      <c r="D797" s="286">
        <v>28.36</v>
      </c>
    </row>
    <row r="798" spans="1:4" ht="12.75" customHeight="1">
      <c r="A798" s="279">
        <v>39257</v>
      </c>
      <c r="B798" s="279" t="s">
        <v>1360</v>
      </c>
      <c r="C798" s="280" t="s">
        <v>449</v>
      </c>
      <c r="D798" s="286">
        <v>5.77</v>
      </c>
    </row>
    <row r="799" spans="1:4" ht="12.75" customHeight="1">
      <c r="A799" s="279">
        <v>39261</v>
      </c>
      <c r="B799" s="279" t="s">
        <v>1361</v>
      </c>
      <c r="C799" s="280" t="s">
        <v>449</v>
      </c>
      <c r="D799" s="286">
        <v>33.04</v>
      </c>
    </row>
    <row r="800" spans="1:4" ht="12.75" customHeight="1">
      <c r="A800" s="279">
        <v>39268</v>
      </c>
      <c r="B800" s="279" t="s">
        <v>1362</v>
      </c>
      <c r="C800" s="280" t="s">
        <v>449</v>
      </c>
      <c r="D800" s="286">
        <v>516.5</v>
      </c>
    </row>
    <row r="801" spans="1:4" ht="12.75" customHeight="1">
      <c r="A801" s="279">
        <v>39262</v>
      </c>
      <c r="B801" s="279" t="s">
        <v>1363</v>
      </c>
      <c r="C801" s="280" t="s">
        <v>449</v>
      </c>
      <c r="D801" s="286">
        <v>52.62</v>
      </c>
    </row>
    <row r="802" spans="1:4" ht="12.75" customHeight="1">
      <c r="A802" s="279">
        <v>39258</v>
      </c>
      <c r="B802" s="279" t="s">
        <v>1364</v>
      </c>
      <c r="C802" s="280" t="s">
        <v>449</v>
      </c>
      <c r="D802" s="286">
        <v>8.6999999999999993</v>
      </c>
    </row>
    <row r="803" spans="1:4" ht="12.75" customHeight="1">
      <c r="A803" s="279">
        <v>39263</v>
      </c>
      <c r="B803" s="279" t="s">
        <v>1365</v>
      </c>
      <c r="C803" s="280" t="s">
        <v>449</v>
      </c>
      <c r="D803" s="286">
        <v>90.99</v>
      </c>
    </row>
    <row r="804" spans="1:4" ht="12.75" customHeight="1">
      <c r="A804" s="279">
        <v>39264</v>
      </c>
      <c r="B804" s="279" t="s">
        <v>1366</v>
      </c>
      <c r="C804" s="280" t="s">
        <v>449</v>
      </c>
      <c r="D804" s="286">
        <v>126.05</v>
      </c>
    </row>
    <row r="805" spans="1:4" ht="12.75" customHeight="1">
      <c r="A805" s="279">
        <v>39259</v>
      </c>
      <c r="B805" s="279" t="s">
        <v>1367</v>
      </c>
      <c r="C805" s="280" t="s">
        <v>449</v>
      </c>
      <c r="D805" s="286">
        <v>13.39</v>
      </c>
    </row>
    <row r="806" spans="1:4" ht="12.75" customHeight="1">
      <c r="A806" s="279">
        <v>39265</v>
      </c>
      <c r="B806" s="279" t="s">
        <v>1368</v>
      </c>
      <c r="C806" s="280" t="s">
        <v>449</v>
      </c>
      <c r="D806" s="286">
        <v>171.13</v>
      </c>
    </row>
    <row r="807" spans="1:4" ht="12.75" customHeight="1">
      <c r="A807" s="279">
        <v>39260</v>
      </c>
      <c r="B807" s="279" t="s">
        <v>1369</v>
      </c>
      <c r="C807" s="280" t="s">
        <v>449</v>
      </c>
      <c r="D807" s="286">
        <v>20.51</v>
      </c>
    </row>
    <row r="808" spans="1:4" ht="12.75" customHeight="1">
      <c r="A808" s="279">
        <v>39266</v>
      </c>
      <c r="B808" s="279" t="s">
        <v>1370</v>
      </c>
      <c r="C808" s="280" t="s">
        <v>449</v>
      </c>
      <c r="D808" s="286">
        <v>258.23</v>
      </c>
    </row>
    <row r="809" spans="1:4" ht="12.75" customHeight="1">
      <c r="A809" s="279">
        <v>39267</v>
      </c>
      <c r="B809" s="279" t="s">
        <v>1371</v>
      </c>
      <c r="C809" s="280" t="s">
        <v>449</v>
      </c>
      <c r="D809" s="286">
        <v>322.85000000000002</v>
      </c>
    </row>
    <row r="810" spans="1:4" ht="12.75" customHeight="1">
      <c r="A810" s="279">
        <v>11901</v>
      </c>
      <c r="B810" s="279" t="s">
        <v>1372</v>
      </c>
      <c r="C810" s="280" t="s">
        <v>449</v>
      </c>
      <c r="D810" s="286">
        <v>0.64</v>
      </c>
    </row>
    <row r="811" spans="1:4" ht="12.75" customHeight="1">
      <c r="A811" s="279">
        <v>11902</v>
      </c>
      <c r="B811" s="279" t="s">
        <v>1373</v>
      </c>
      <c r="C811" s="280" t="s">
        <v>449</v>
      </c>
      <c r="D811" s="286">
        <v>1.24</v>
      </c>
    </row>
    <row r="812" spans="1:4" ht="12.75" customHeight="1">
      <c r="A812" s="279">
        <v>11903</v>
      </c>
      <c r="B812" s="279" t="s">
        <v>1374</v>
      </c>
      <c r="C812" s="280" t="s">
        <v>449</v>
      </c>
      <c r="D812" s="286">
        <v>1.31</v>
      </c>
    </row>
    <row r="813" spans="1:4" ht="12.75" customHeight="1">
      <c r="A813" s="279">
        <v>11904</v>
      </c>
      <c r="B813" s="279" t="s">
        <v>1375</v>
      </c>
      <c r="C813" s="280" t="s">
        <v>449</v>
      </c>
      <c r="D813" s="286">
        <v>1.98</v>
      </c>
    </row>
    <row r="814" spans="1:4" ht="12.75" customHeight="1">
      <c r="A814" s="279">
        <v>11905</v>
      </c>
      <c r="B814" s="279" t="s">
        <v>1376</v>
      </c>
      <c r="C814" s="280" t="s">
        <v>449</v>
      </c>
      <c r="D814" s="286">
        <v>2.42</v>
      </c>
    </row>
    <row r="815" spans="1:4" ht="12.75" customHeight="1">
      <c r="A815" s="279">
        <v>11906</v>
      </c>
      <c r="B815" s="279" t="s">
        <v>1377</v>
      </c>
      <c r="C815" s="280" t="s">
        <v>449</v>
      </c>
      <c r="D815" s="286">
        <v>3.08</v>
      </c>
    </row>
    <row r="816" spans="1:4" ht="12.75" customHeight="1">
      <c r="A816" s="279">
        <v>11919</v>
      </c>
      <c r="B816" s="279" t="s">
        <v>1378</v>
      </c>
      <c r="C816" s="280" t="s">
        <v>449</v>
      </c>
      <c r="D816" s="286">
        <v>5.64</v>
      </c>
    </row>
    <row r="817" spans="1:4" ht="12.75" customHeight="1">
      <c r="A817" s="279">
        <v>11920</v>
      </c>
      <c r="B817" s="279" t="s">
        <v>1379</v>
      </c>
      <c r="C817" s="280" t="s">
        <v>449</v>
      </c>
      <c r="D817" s="286">
        <v>10.72</v>
      </c>
    </row>
    <row r="818" spans="1:4" ht="12.75" customHeight="1">
      <c r="A818" s="279">
        <v>11924</v>
      </c>
      <c r="B818" s="279" t="s">
        <v>1380</v>
      </c>
      <c r="C818" s="280" t="s">
        <v>449</v>
      </c>
      <c r="D818" s="286">
        <v>89.99</v>
      </c>
    </row>
    <row r="819" spans="1:4" ht="12.75" customHeight="1">
      <c r="A819" s="279">
        <v>11921</v>
      </c>
      <c r="B819" s="279" t="s">
        <v>1381</v>
      </c>
      <c r="C819" s="280" t="s">
        <v>449</v>
      </c>
      <c r="D819" s="286">
        <v>15.68</v>
      </c>
    </row>
    <row r="820" spans="1:4" ht="12.75" customHeight="1">
      <c r="A820" s="279">
        <v>11922</v>
      </c>
      <c r="B820" s="279" t="s">
        <v>1382</v>
      </c>
      <c r="C820" s="280" t="s">
        <v>449</v>
      </c>
      <c r="D820" s="286">
        <v>25.36</v>
      </c>
    </row>
    <row r="821" spans="1:4" ht="12.75" customHeight="1">
      <c r="A821" s="279">
        <v>11923</v>
      </c>
      <c r="B821" s="279" t="s">
        <v>1383</v>
      </c>
      <c r="C821" s="280" t="s">
        <v>449</v>
      </c>
      <c r="D821" s="286">
        <v>37.130000000000003</v>
      </c>
    </row>
    <row r="822" spans="1:4" ht="12.75" customHeight="1">
      <c r="A822" s="279">
        <v>11916</v>
      </c>
      <c r="B822" s="279" t="s">
        <v>1384</v>
      </c>
      <c r="C822" s="280" t="s">
        <v>449</v>
      </c>
      <c r="D822" s="286">
        <v>7.72</v>
      </c>
    </row>
    <row r="823" spans="1:4" ht="12.75" customHeight="1">
      <c r="A823" s="279">
        <v>11914</v>
      </c>
      <c r="B823" s="279" t="s">
        <v>1385</v>
      </c>
      <c r="C823" s="280" t="s">
        <v>449</v>
      </c>
      <c r="D823" s="286">
        <v>55.63</v>
      </c>
    </row>
    <row r="824" spans="1:4" ht="12.75" customHeight="1">
      <c r="A824" s="279">
        <v>11917</v>
      </c>
      <c r="B824" s="279" t="s">
        <v>1386</v>
      </c>
      <c r="C824" s="280" t="s">
        <v>449</v>
      </c>
      <c r="D824" s="286">
        <v>13.6</v>
      </c>
    </row>
    <row r="825" spans="1:4" ht="12.75" customHeight="1">
      <c r="A825" s="279">
        <v>11918</v>
      </c>
      <c r="B825" s="279" t="s">
        <v>1387</v>
      </c>
      <c r="C825" s="280" t="s">
        <v>449</v>
      </c>
      <c r="D825" s="286">
        <v>16.13</v>
      </c>
    </row>
    <row r="826" spans="1:4" ht="12.75" customHeight="1">
      <c r="A826" s="279">
        <v>37734</v>
      </c>
      <c r="B826" s="279" t="s">
        <v>1388</v>
      </c>
      <c r="C826" s="280" t="s">
        <v>550</v>
      </c>
      <c r="D826" s="286">
        <v>58175.24</v>
      </c>
    </row>
    <row r="827" spans="1:4" ht="12.75" customHeight="1">
      <c r="A827" s="279">
        <v>42251</v>
      </c>
      <c r="B827" s="279" t="s">
        <v>1389</v>
      </c>
      <c r="C827" s="280" t="s">
        <v>550</v>
      </c>
      <c r="D827" s="286">
        <v>66061.53</v>
      </c>
    </row>
    <row r="828" spans="1:4" ht="12.75" customHeight="1">
      <c r="A828" s="279">
        <v>37733</v>
      </c>
      <c r="B828" s="279" t="s">
        <v>1390</v>
      </c>
      <c r="C828" s="280" t="s">
        <v>550</v>
      </c>
      <c r="D828" s="286">
        <v>43619.58</v>
      </c>
    </row>
    <row r="829" spans="1:4" ht="12.75" customHeight="1">
      <c r="A829" s="279">
        <v>37735</v>
      </c>
      <c r="B829" s="279" t="s">
        <v>1391</v>
      </c>
      <c r="C829" s="280" t="s">
        <v>550</v>
      </c>
      <c r="D829" s="286">
        <v>52561.59</v>
      </c>
    </row>
    <row r="830" spans="1:4" ht="12.75" customHeight="1">
      <c r="A830" s="279">
        <v>5090</v>
      </c>
      <c r="B830" s="279" t="s">
        <v>1392</v>
      </c>
      <c r="C830" s="280" t="s">
        <v>550</v>
      </c>
      <c r="D830" s="286">
        <v>21.13</v>
      </c>
    </row>
    <row r="831" spans="1:4" ht="12.75" customHeight="1">
      <c r="A831" s="279">
        <v>5085</v>
      </c>
      <c r="B831" s="279" t="s">
        <v>1393</v>
      </c>
      <c r="C831" s="280" t="s">
        <v>550</v>
      </c>
      <c r="D831" s="286">
        <v>31.45</v>
      </c>
    </row>
    <row r="832" spans="1:4" ht="12.75" customHeight="1">
      <c r="A832" s="279">
        <v>43603</v>
      </c>
      <c r="B832" s="279" t="s">
        <v>1394</v>
      </c>
      <c r="C832" s="280" t="s">
        <v>550</v>
      </c>
      <c r="D832" s="286">
        <v>44.94</v>
      </c>
    </row>
    <row r="833" spans="1:4" ht="12.75" customHeight="1">
      <c r="A833" s="279">
        <v>38374</v>
      </c>
      <c r="B833" s="279" t="s">
        <v>1395</v>
      </c>
      <c r="C833" s="280" t="s">
        <v>550</v>
      </c>
      <c r="D833" s="286">
        <v>1001.34</v>
      </c>
    </row>
    <row r="834" spans="1:4" ht="12.75" customHeight="1">
      <c r="A834" s="279">
        <v>4513</v>
      </c>
      <c r="B834" s="279" t="s">
        <v>1396</v>
      </c>
      <c r="C834" s="280" t="s">
        <v>449</v>
      </c>
      <c r="D834" s="286">
        <v>6.68</v>
      </c>
    </row>
    <row r="835" spans="1:4" ht="12.75" customHeight="1">
      <c r="A835" s="279">
        <v>20212</v>
      </c>
      <c r="B835" s="279" t="s">
        <v>1397</v>
      </c>
      <c r="C835" s="280" t="s">
        <v>449</v>
      </c>
      <c r="D835" s="286">
        <v>23.7</v>
      </c>
    </row>
    <row r="836" spans="1:4" ht="12.75" customHeight="1">
      <c r="A836" s="279">
        <v>20209</v>
      </c>
      <c r="B836" s="279" t="s">
        <v>1398</v>
      </c>
      <c r="C836" s="280" t="s">
        <v>449</v>
      </c>
      <c r="D836" s="286">
        <v>28.31</v>
      </c>
    </row>
    <row r="837" spans="1:4" ht="12.75" customHeight="1">
      <c r="A837" s="279">
        <v>4430</v>
      </c>
      <c r="B837" s="279" t="s">
        <v>1399</v>
      </c>
      <c r="C837" s="280" t="s">
        <v>449</v>
      </c>
      <c r="D837" s="286">
        <v>13.87</v>
      </c>
    </row>
    <row r="838" spans="1:4" ht="12.75" customHeight="1">
      <c r="A838" s="279">
        <v>4433</v>
      </c>
      <c r="B838" s="279" t="s">
        <v>1400</v>
      </c>
      <c r="C838" s="280" t="s">
        <v>449</v>
      </c>
      <c r="D838" s="286">
        <v>27.12</v>
      </c>
    </row>
    <row r="839" spans="1:4" ht="12.75" customHeight="1">
      <c r="A839" s="279">
        <v>4400</v>
      </c>
      <c r="B839" s="279" t="s">
        <v>1401</v>
      </c>
      <c r="C839" s="280" t="s">
        <v>449</v>
      </c>
      <c r="D839" s="286">
        <v>22.07</v>
      </c>
    </row>
    <row r="840" spans="1:4" ht="12.75" customHeight="1">
      <c r="A840" s="279">
        <v>2729</v>
      </c>
      <c r="B840" s="279" t="s">
        <v>1402</v>
      </c>
      <c r="C840" s="280" t="s">
        <v>550</v>
      </c>
      <c r="D840" s="286">
        <v>30.4</v>
      </c>
    </row>
    <row r="841" spans="1:4" ht="12.75" customHeight="1">
      <c r="A841" s="279">
        <v>37106</v>
      </c>
      <c r="B841" s="279" t="s">
        <v>1403</v>
      </c>
      <c r="C841" s="280" t="s">
        <v>550</v>
      </c>
      <c r="D841" s="286">
        <v>4695.46</v>
      </c>
    </row>
    <row r="842" spans="1:4" ht="12.75" customHeight="1">
      <c r="A842" s="279">
        <v>11869</v>
      </c>
      <c r="B842" s="279" t="s">
        <v>1404</v>
      </c>
      <c r="C842" s="280" t="s">
        <v>550</v>
      </c>
      <c r="D842" s="286">
        <v>939.09</v>
      </c>
    </row>
    <row r="843" spans="1:4" ht="12.75" customHeight="1">
      <c r="A843" s="279">
        <v>43981</v>
      </c>
      <c r="B843" s="279" t="s">
        <v>1405</v>
      </c>
      <c r="C843" s="280" t="s">
        <v>550</v>
      </c>
      <c r="D843" s="286">
        <v>7076.01</v>
      </c>
    </row>
    <row r="844" spans="1:4" ht="12.75" customHeight="1">
      <c r="A844" s="279">
        <v>37104</v>
      </c>
      <c r="B844" s="279" t="s">
        <v>1406</v>
      </c>
      <c r="C844" s="280" t="s">
        <v>550</v>
      </c>
      <c r="D844" s="286">
        <v>1178.57</v>
      </c>
    </row>
    <row r="845" spans="1:4" ht="12.75" customHeight="1">
      <c r="A845" s="279">
        <v>43982</v>
      </c>
      <c r="B845" s="279" t="s">
        <v>1407</v>
      </c>
      <c r="C845" s="280" t="s">
        <v>550</v>
      </c>
      <c r="D845" s="286">
        <v>11178.31</v>
      </c>
    </row>
    <row r="846" spans="1:4" ht="12.75" customHeight="1">
      <c r="A846" s="279">
        <v>43978</v>
      </c>
      <c r="B846" s="279" t="s">
        <v>1408</v>
      </c>
      <c r="C846" s="280" t="s">
        <v>550</v>
      </c>
      <c r="D846" s="286">
        <v>1746.63</v>
      </c>
    </row>
    <row r="847" spans="1:4" ht="12.75" customHeight="1">
      <c r="A847" s="279">
        <v>11871</v>
      </c>
      <c r="B847" s="279" t="s">
        <v>1409</v>
      </c>
      <c r="C847" s="280" t="s">
        <v>550</v>
      </c>
      <c r="D847" s="286">
        <v>437.76</v>
      </c>
    </row>
    <row r="848" spans="1:4" ht="12.75" customHeight="1">
      <c r="A848" s="279">
        <v>37105</v>
      </c>
      <c r="B848" s="279" t="s">
        <v>1410</v>
      </c>
      <c r="C848" s="280" t="s">
        <v>550</v>
      </c>
      <c r="D848" s="286">
        <v>2693.5</v>
      </c>
    </row>
    <row r="849" spans="1:4" ht="12.75" customHeight="1">
      <c r="A849" s="279">
        <v>43980</v>
      </c>
      <c r="B849" s="279" t="s">
        <v>1411</v>
      </c>
      <c r="C849" s="280" t="s">
        <v>550</v>
      </c>
      <c r="D849" s="286">
        <v>3354.47</v>
      </c>
    </row>
    <row r="850" spans="1:4" ht="12.75" customHeight="1">
      <c r="A850" s="279">
        <v>43979</v>
      </c>
      <c r="B850" s="279" t="s">
        <v>1412</v>
      </c>
      <c r="C850" s="280" t="s">
        <v>550</v>
      </c>
      <c r="D850" s="286">
        <v>630.27</v>
      </c>
    </row>
    <row r="851" spans="1:4" ht="12.75" customHeight="1">
      <c r="A851" s="279">
        <v>11868</v>
      </c>
      <c r="B851" s="279" t="s">
        <v>1413</v>
      </c>
      <c r="C851" s="280" t="s">
        <v>550</v>
      </c>
      <c r="D851" s="286">
        <v>609.53</v>
      </c>
    </row>
    <row r="852" spans="1:4" ht="12.75" customHeight="1">
      <c r="A852" s="279">
        <v>34636</v>
      </c>
      <c r="B852" s="279" t="s">
        <v>1414</v>
      </c>
      <c r="C852" s="280" t="s">
        <v>550</v>
      </c>
      <c r="D852" s="286">
        <v>432.85</v>
      </c>
    </row>
    <row r="853" spans="1:4" ht="12.75" customHeight="1">
      <c r="A853" s="279">
        <v>34639</v>
      </c>
      <c r="B853" s="279" t="s">
        <v>1415</v>
      </c>
      <c r="C853" s="280" t="s">
        <v>550</v>
      </c>
      <c r="D853" s="286">
        <v>999.09</v>
      </c>
    </row>
    <row r="854" spans="1:4" ht="12.75" customHeight="1">
      <c r="A854" s="279">
        <v>34640</v>
      </c>
      <c r="B854" s="279" t="s">
        <v>1416</v>
      </c>
      <c r="C854" s="280" t="s">
        <v>550</v>
      </c>
      <c r="D854" s="286">
        <v>1133.32</v>
      </c>
    </row>
    <row r="855" spans="1:4" ht="12.75" customHeight="1">
      <c r="A855" s="279">
        <v>43977</v>
      </c>
      <c r="B855" s="279" t="s">
        <v>1417</v>
      </c>
      <c r="C855" s="280" t="s">
        <v>550</v>
      </c>
      <c r="D855" s="286">
        <v>1953.77</v>
      </c>
    </row>
    <row r="856" spans="1:4" ht="12.75" customHeight="1">
      <c r="A856" s="279">
        <v>34637</v>
      </c>
      <c r="B856" s="279" t="s">
        <v>1418</v>
      </c>
      <c r="C856" s="280" t="s">
        <v>550</v>
      </c>
      <c r="D856" s="286">
        <v>261.76</v>
      </c>
    </row>
    <row r="857" spans="1:4" ht="12.75" customHeight="1">
      <c r="A857" s="279">
        <v>34638</v>
      </c>
      <c r="B857" s="279" t="s">
        <v>1419</v>
      </c>
      <c r="C857" s="280" t="s">
        <v>550</v>
      </c>
      <c r="D857" s="286">
        <v>404.9</v>
      </c>
    </row>
    <row r="858" spans="1:4" ht="12.75" customHeight="1">
      <c r="A858" s="279">
        <v>34641</v>
      </c>
      <c r="B858" s="279" t="s">
        <v>1420</v>
      </c>
      <c r="C858" s="280" t="s">
        <v>550</v>
      </c>
      <c r="D858" s="286">
        <v>117.75</v>
      </c>
    </row>
    <row r="859" spans="1:4" ht="12.75" customHeight="1">
      <c r="A859" s="279">
        <v>43434</v>
      </c>
      <c r="B859" s="279" t="s">
        <v>1421</v>
      </c>
      <c r="C859" s="280" t="s">
        <v>550</v>
      </c>
      <c r="D859" s="286">
        <v>127.31</v>
      </c>
    </row>
    <row r="860" spans="1:4" ht="12.75" customHeight="1">
      <c r="A860" s="279">
        <v>43435</v>
      </c>
      <c r="B860" s="279" t="s">
        <v>1422</v>
      </c>
      <c r="C860" s="280" t="s">
        <v>550</v>
      </c>
      <c r="D860" s="286">
        <v>233.4</v>
      </c>
    </row>
    <row r="861" spans="1:4" ht="12.75" customHeight="1">
      <c r="A861" s="279">
        <v>43436</v>
      </c>
      <c r="B861" s="279" t="s">
        <v>1423</v>
      </c>
      <c r="C861" s="280" t="s">
        <v>550</v>
      </c>
      <c r="D861" s="286">
        <v>408.45</v>
      </c>
    </row>
    <row r="862" spans="1:4" ht="12.75" customHeight="1">
      <c r="A862" s="279">
        <v>43437</v>
      </c>
      <c r="B862" s="279" t="s">
        <v>1424</v>
      </c>
      <c r="C862" s="280" t="s">
        <v>550</v>
      </c>
      <c r="D862" s="286">
        <v>740.52</v>
      </c>
    </row>
    <row r="863" spans="1:4" ht="12.75" customHeight="1">
      <c r="A863" s="279">
        <v>43438</v>
      </c>
      <c r="B863" s="279" t="s">
        <v>1425</v>
      </c>
      <c r="C863" s="280" t="s">
        <v>550</v>
      </c>
      <c r="D863" s="286">
        <v>1326.15</v>
      </c>
    </row>
    <row r="864" spans="1:4" ht="12.75" customHeight="1">
      <c r="A864" s="279">
        <v>41627</v>
      </c>
      <c r="B864" s="279" t="s">
        <v>1426</v>
      </c>
      <c r="C864" s="280" t="s">
        <v>550</v>
      </c>
      <c r="D864" s="286">
        <v>196.27</v>
      </c>
    </row>
    <row r="865" spans="1:4" ht="12.75" customHeight="1">
      <c r="A865" s="279">
        <v>41628</v>
      </c>
      <c r="B865" s="279" t="s">
        <v>1427</v>
      </c>
      <c r="C865" s="280" t="s">
        <v>550</v>
      </c>
      <c r="D865" s="286">
        <v>360.71</v>
      </c>
    </row>
    <row r="866" spans="1:4" ht="12.75" customHeight="1">
      <c r="A866" s="279">
        <v>41629</v>
      </c>
      <c r="B866" s="279" t="s">
        <v>1428</v>
      </c>
      <c r="C866" s="280" t="s">
        <v>550</v>
      </c>
      <c r="D866" s="286">
        <v>458.31</v>
      </c>
    </row>
    <row r="867" spans="1:4" ht="12.75" customHeight="1">
      <c r="A867" s="279">
        <v>43429</v>
      </c>
      <c r="B867" s="279" t="s">
        <v>1429</v>
      </c>
      <c r="C867" s="280" t="s">
        <v>550</v>
      </c>
      <c r="D867" s="286">
        <v>101.55</v>
      </c>
    </row>
    <row r="868" spans="1:4" ht="12.75" customHeight="1">
      <c r="A868" s="279">
        <v>43430</v>
      </c>
      <c r="B868" s="279" t="s">
        <v>1430</v>
      </c>
      <c r="C868" s="280" t="s">
        <v>550</v>
      </c>
      <c r="D868" s="286">
        <v>168.68</v>
      </c>
    </row>
    <row r="869" spans="1:4" ht="12.75" customHeight="1">
      <c r="A869" s="279">
        <v>43431</v>
      </c>
      <c r="B869" s="279" t="s">
        <v>1431</v>
      </c>
      <c r="C869" s="280" t="s">
        <v>550</v>
      </c>
      <c r="D869" s="286">
        <v>326.76</v>
      </c>
    </row>
    <row r="870" spans="1:4" ht="12.75" customHeight="1">
      <c r="A870" s="279">
        <v>43432</v>
      </c>
      <c r="B870" s="279" t="s">
        <v>1432</v>
      </c>
      <c r="C870" s="280" t="s">
        <v>550</v>
      </c>
      <c r="D870" s="286">
        <v>678.99</v>
      </c>
    </row>
    <row r="871" spans="1:4" ht="12.75" customHeight="1">
      <c r="A871" s="279">
        <v>43433</v>
      </c>
      <c r="B871" s="279" t="s">
        <v>1433</v>
      </c>
      <c r="C871" s="280" t="s">
        <v>550</v>
      </c>
      <c r="D871" s="286">
        <v>1070.47</v>
      </c>
    </row>
    <row r="872" spans="1:4" ht="12.75" customHeight="1">
      <c r="A872" s="279">
        <v>43094</v>
      </c>
      <c r="B872" s="279" t="s">
        <v>1434</v>
      </c>
      <c r="C872" s="280" t="s">
        <v>550</v>
      </c>
      <c r="D872" s="286">
        <v>257.76</v>
      </c>
    </row>
    <row r="873" spans="1:4" ht="12.75" customHeight="1">
      <c r="A873" s="279">
        <v>43093</v>
      </c>
      <c r="B873" s="279" t="s">
        <v>1435</v>
      </c>
      <c r="C873" s="280" t="s">
        <v>550</v>
      </c>
      <c r="D873" s="286">
        <v>273.92</v>
      </c>
    </row>
    <row r="874" spans="1:4" ht="12.75" customHeight="1">
      <c r="A874" s="279">
        <v>11694</v>
      </c>
      <c r="B874" s="279" t="s">
        <v>1436</v>
      </c>
      <c r="C874" s="280" t="s">
        <v>550</v>
      </c>
      <c r="D874" s="286">
        <v>970.42</v>
      </c>
    </row>
    <row r="875" spans="1:4" ht="12.75" customHeight="1">
      <c r="A875" s="279">
        <v>1030</v>
      </c>
      <c r="B875" s="279" t="s">
        <v>1437</v>
      </c>
      <c r="C875" s="280" t="s">
        <v>550</v>
      </c>
      <c r="D875" s="286">
        <v>43.9</v>
      </c>
    </row>
    <row r="876" spans="1:4" ht="12.75" customHeight="1">
      <c r="A876" s="279">
        <v>11881</v>
      </c>
      <c r="B876" s="279" t="s">
        <v>1438</v>
      </c>
      <c r="C876" s="280" t="s">
        <v>550</v>
      </c>
      <c r="D876" s="286">
        <v>180.35</v>
      </c>
    </row>
    <row r="877" spans="1:4" ht="12.75" customHeight="1">
      <c r="A877" s="279">
        <v>35277</v>
      </c>
      <c r="B877" s="279" t="s">
        <v>1439</v>
      </c>
      <c r="C877" s="280" t="s">
        <v>550</v>
      </c>
      <c r="D877" s="286">
        <v>305.77999999999997</v>
      </c>
    </row>
    <row r="878" spans="1:4" ht="12.75" customHeight="1">
      <c r="A878" s="279">
        <v>10521</v>
      </c>
      <c r="B878" s="279" t="s">
        <v>1440</v>
      </c>
      <c r="C878" s="280" t="s">
        <v>550</v>
      </c>
      <c r="D878" s="286">
        <v>360.81</v>
      </c>
    </row>
    <row r="879" spans="1:4" ht="12.75" customHeight="1">
      <c r="A879" s="279">
        <v>10885</v>
      </c>
      <c r="B879" s="279" t="s">
        <v>1441</v>
      </c>
      <c r="C879" s="280" t="s">
        <v>550</v>
      </c>
      <c r="D879" s="286">
        <v>456.39</v>
      </c>
    </row>
    <row r="880" spans="1:4" ht="12.75" customHeight="1">
      <c r="A880" s="279">
        <v>20962</v>
      </c>
      <c r="B880" s="279" t="s">
        <v>1442</v>
      </c>
      <c r="C880" s="280" t="s">
        <v>550</v>
      </c>
      <c r="D880" s="286">
        <v>378</v>
      </c>
    </row>
    <row r="881" spans="1:4" ht="12.75" customHeight="1">
      <c r="A881" s="279">
        <v>20963</v>
      </c>
      <c r="B881" s="279" t="s">
        <v>1443</v>
      </c>
      <c r="C881" s="280" t="s">
        <v>550</v>
      </c>
      <c r="D881" s="286">
        <v>461.76</v>
      </c>
    </row>
    <row r="882" spans="1:4" ht="12.75" customHeight="1">
      <c r="A882" s="279">
        <v>34643</v>
      </c>
      <c r="B882" s="279" t="s">
        <v>1444</v>
      </c>
      <c r="C882" s="280" t="s">
        <v>550</v>
      </c>
      <c r="D882" s="286">
        <v>35.21</v>
      </c>
    </row>
    <row r="883" spans="1:4" ht="12.75" customHeight="1">
      <c r="A883" s="279">
        <v>41480</v>
      </c>
      <c r="B883" s="279" t="s">
        <v>1445</v>
      </c>
      <c r="C883" s="280" t="s">
        <v>550</v>
      </c>
      <c r="D883" s="286">
        <v>40.83</v>
      </c>
    </row>
    <row r="884" spans="1:4" ht="12.75" customHeight="1">
      <c r="A884" s="279">
        <v>41474</v>
      </c>
      <c r="B884" s="279" t="s">
        <v>1446</v>
      </c>
      <c r="C884" s="280" t="s">
        <v>550</v>
      </c>
      <c r="D884" s="286">
        <v>65.22</v>
      </c>
    </row>
    <row r="885" spans="1:4" ht="12.75" customHeight="1">
      <c r="A885" s="279">
        <v>41475</v>
      </c>
      <c r="B885" s="279" t="s">
        <v>1447</v>
      </c>
      <c r="C885" s="280" t="s">
        <v>550</v>
      </c>
      <c r="D885" s="286">
        <v>55.65</v>
      </c>
    </row>
    <row r="886" spans="1:4" ht="12.75" customHeight="1">
      <c r="A886" s="279">
        <v>41476</v>
      </c>
      <c r="B886" s="279" t="s">
        <v>1448</v>
      </c>
      <c r="C886" s="280" t="s">
        <v>550</v>
      </c>
      <c r="D886" s="286">
        <v>121.85</v>
      </c>
    </row>
    <row r="887" spans="1:4" ht="12.75" customHeight="1">
      <c r="A887" s="279">
        <v>2555</v>
      </c>
      <c r="B887" s="279" t="s">
        <v>1449</v>
      </c>
      <c r="C887" s="280" t="s">
        <v>550</v>
      </c>
      <c r="D887" s="286">
        <v>1.42</v>
      </c>
    </row>
    <row r="888" spans="1:4" ht="12.75" customHeight="1">
      <c r="A888" s="279">
        <v>2556</v>
      </c>
      <c r="B888" s="279" t="s">
        <v>1450</v>
      </c>
      <c r="C888" s="280" t="s">
        <v>550</v>
      </c>
      <c r="D888" s="286">
        <v>1.47</v>
      </c>
    </row>
    <row r="889" spans="1:4" ht="12.75" customHeight="1">
      <c r="A889" s="279">
        <v>2557</v>
      </c>
      <c r="B889" s="279" t="s">
        <v>1451</v>
      </c>
      <c r="C889" s="280" t="s">
        <v>550</v>
      </c>
      <c r="D889" s="286">
        <v>3.11</v>
      </c>
    </row>
    <row r="890" spans="1:4" ht="12.75" customHeight="1">
      <c r="A890" s="279">
        <v>10569</v>
      </c>
      <c r="B890" s="279" t="s">
        <v>1452</v>
      </c>
      <c r="C890" s="280" t="s">
        <v>550</v>
      </c>
      <c r="D890" s="286">
        <v>3.11</v>
      </c>
    </row>
    <row r="891" spans="1:4" ht="12.75" customHeight="1">
      <c r="A891" s="279">
        <v>39810</v>
      </c>
      <c r="B891" s="279" t="s">
        <v>1453</v>
      </c>
      <c r="C891" s="280" t="s">
        <v>550</v>
      </c>
      <c r="D891" s="286">
        <v>34.78</v>
      </c>
    </row>
    <row r="892" spans="1:4" ht="12.75" customHeight="1">
      <c r="A892" s="279">
        <v>39811</v>
      </c>
      <c r="B892" s="279" t="s">
        <v>1454</v>
      </c>
      <c r="C892" s="280" t="s">
        <v>550</v>
      </c>
      <c r="D892" s="286">
        <v>42.55</v>
      </c>
    </row>
    <row r="893" spans="1:4" ht="12.75" customHeight="1">
      <c r="A893" s="279">
        <v>39812</v>
      </c>
      <c r="B893" s="279" t="s">
        <v>1455</v>
      </c>
      <c r="C893" s="280" t="s">
        <v>550</v>
      </c>
      <c r="D893" s="286">
        <v>69.959999999999994</v>
      </c>
    </row>
    <row r="894" spans="1:4" ht="12.75" customHeight="1">
      <c r="A894" s="279">
        <v>43096</v>
      </c>
      <c r="B894" s="279" t="s">
        <v>1456</v>
      </c>
      <c r="C894" s="280" t="s">
        <v>550</v>
      </c>
      <c r="D894" s="286">
        <v>231.9</v>
      </c>
    </row>
    <row r="895" spans="1:4" ht="12.75" customHeight="1">
      <c r="A895" s="279">
        <v>43102</v>
      </c>
      <c r="B895" s="279" t="s">
        <v>1457</v>
      </c>
      <c r="C895" s="280" t="s">
        <v>550</v>
      </c>
      <c r="D895" s="286">
        <v>141.01</v>
      </c>
    </row>
    <row r="896" spans="1:4" ht="12.75" customHeight="1">
      <c r="A896" s="279">
        <v>43103</v>
      </c>
      <c r="B896" s="279" t="s">
        <v>1458</v>
      </c>
      <c r="C896" s="280" t="s">
        <v>550</v>
      </c>
      <c r="D896" s="286">
        <v>207.64</v>
      </c>
    </row>
    <row r="897" spans="1:4" ht="12.75" customHeight="1">
      <c r="A897" s="279">
        <v>43098</v>
      </c>
      <c r="B897" s="279" t="s">
        <v>1459</v>
      </c>
      <c r="C897" s="280" t="s">
        <v>550</v>
      </c>
      <c r="D897" s="286">
        <v>78.55</v>
      </c>
    </row>
    <row r="898" spans="1:4" ht="12.75" customHeight="1">
      <c r="A898" s="279">
        <v>43097</v>
      </c>
      <c r="B898" s="279" t="s">
        <v>1460</v>
      </c>
      <c r="C898" s="280" t="s">
        <v>550</v>
      </c>
      <c r="D898" s="286">
        <v>46.54</v>
      </c>
    </row>
    <row r="899" spans="1:4" ht="12.75" customHeight="1">
      <c r="A899" s="279">
        <v>43104</v>
      </c>
      <c r="B899" s="279" t="s">
        <v>1461</v>
      </c>
      <c r="C899" s="280" t="s">
        <v>550</v>
      </c>
      <c r="D899" s="286">
        <v>550.51</v>
      </c>
    </row>
    <row r="900" spans="1:4" ht="12.75" customHeight="1">
      <c r="A900" s="279">
        <v>39771</v>
      </c>
      <c r="B900" s="279" t="s">
        <v>1462</v>
      </c>
      <c r="C900" s="280" t="s">
        <v>550</v>
      </c>
      <c r="D900" s="286">
        <v>29.88</v>
      </c>
    </row>
    <row r="901" spans="1:4" ht="12.75" customHeight="1">
      <c r="A901" s="279">
        <v>39772</v>
      </c>
      <c r="B901" s="279" t="s">
        <v>1463</v>
      </c>
      <c r="C901" s="280" t="s">
        <v>550</v>
      </c>
      <c r="D901" s="286">
        <v>58.74</v>
      </c>
    </row>
    <row r="902" spans="1:4" ht="12.75" customHeight="1">
      <c r="A902" s="279">
        <v>39773</v>
      </c>
      <c r="B902" s="279" t="s">
        <v>1464</v>
      </c>
      <c r="C902" s="280" t="s">
        <v>550</v>
      </c>
      <c r="D902" s="286">
        <v>94.41</v>
      </c>
    </row>
    <row r="903" spans="1:4" ht="12.75" customHeight="1">
      <c r="A903" s="279">
        <v>39774</v>
      </c>
      <c r="B903" s="279" t="s">
        <v>1465</v>
      </c>
      <c r="C903" s="280" t="s">
        <v>550</v>
      </c>
      <c r="D903" s="286">
        <v>141.22</v>
      </c>
    </row>
    <row r="904" spans="1:4" ht="12.75" customHeight="1">
      <c r="A904" s="279">
        <v>39775</v>
      </c>
      <c r="B904" s="279" t="s">
        <v>1466</v>
      </c>
      <c r="C904" s="280" t="s">
        <v>550</v>
      </c>
      <c r="D904" s="286">
        <v>188.47</v>
      </c>
    </row>
    <row r="905" spans="1:4" ht="12.75" customHeight="1">
      <c r="A905" s="279">
        <v>39776</v>
      </c>
      <c r="B905" s="279" t="s">
        <v>1467</v>
      </c>
      <c r="C905" s="280" t="s">
        <v>550</v>
      </c>
      <c r="D905" s="286">
        <v>227.77</v>
      </c>
    </row>
    <row r="906" spans="1:4" ht="12.75" customHeight="1">
      <c r="A906" s="279">
        <v>39777</v>
      </c>
      <c r="B906" s="279" t="s">
        <v>1468</v>
      </c>
      <c r="C906" s="280" t="s">
        <v>550</v>
      </c>
      <c r="D906" s="286">
        <v>288.69</v>
      </c>
    </row>
    <row r="907" spans="1:4" ht="12.75" customHeight="1">
      <c r="A907" s="279">
        <v>20254</v>
      </c>
      <c r="B907" s="279" t="s">
        <v>1469</v>
      </c>
      <c r="C907" s="280" t="s">
        <v>550</v>
      </c>
      <c r="D907" s="286">
        <v>20.95</v>
      </c>
    </row>
    <row r="908" spans="1:4" ht="12.75" customHeight="1">
      <c r="A908" s="279">
        <v>20253</v>
      </c>
      <c r="B908" s="279" t="s">
        <v>1470</v>
      </c>
      <c r="C908" s="280" t="s">
        <v>550</v>
      </c>
      <c r="D908" s="286">
        <v>68.81</v>
      </c>
    </row>
    <row r="909" spans="1:4" ht="12.75" customHeight="1">
      <c r="A909" s="279">
        <v>1872</v>
      </c>
      <c r="B909" s="279" t="s">
        <v>1471</v>
      </c>
      <c r="C909" s="280" t="s">
        <v>550</v>
      </c>
      <c r="D909" s="286">
        <v>2.1800000000000002</v>
      </c>
    </row>
    <row r="910" spans="1:4" ht="12.75" customHeight="1">
      <c r="A910" s="279">
        <v>1873</v>
      </c>
      <c r="B910" s="279" t="s">
        <v>1472</v>
      </c>
      <c r="C910" s="280" t="s">
        <v>550</v>
      </c>
      <c r="D910" s="286">
        <v>4.34</v>
      </c>
    </row>
    <row r="911" spans="1:4" ht="12.75" customHeight="1">
      <c r="A911" s="279">
        <v>14055</v>
      </c>
      <c r="B911" s="279" t="s">
        <v>1473</v>
      </c>
      <c r="C911" s="280" t="s">
        <v>550</v>
      </c>
      <c r="D911" s="286">
        <v>628.78</v>
      </c>
    </row>
    <row r="912" spans="1:4" ht="12.75" customHeight="1">
      <c r="A912" s="279">
        <v>11247</v>
      </c>
      <c r="B912" s="279" t="s">
        <v>1474</v>
      </c>
      <c r="C912" s="280" t="s">
        <v>550</v>
      </c>
      <c r="D912" s="286">
        <v>1323.09</v>
      </c>
    </row>
    <row r="913" spans="1:4" ht="12.75" customHeight="1">
      <c r="A913" s="279">
        <v>11250</v>
      </c>
      <c r="B913" s="279" t="s">
        <v>1475</v>
      </c>
      <c r="C913" s="280" t="s">
        <v>550</v>
      </c>
      <c r="D913" s="286">
        <v>56.96</v>
      </c>
    </row>
    <row r="914" spans="1:4" ht="12.75" customHeight="1">
      <c r="A914" s="279">
        <v>11249</v>
      </c>
      <c r="B914" s="279" t="s">
        <v>1476</v>
      </c>
      <c r="C914" s="280" t="s">
        <v>550</v>
      </c>
      <c r="D914" s="286">
        <v>2584.46</v>
      </c>
    </row>
    <row r="915" spans="1:4" ht="12.75" customHeight="1">
      <c r="A915" s="279">
        <v>11251</v>
      </c>
      <c r="B915" s="279" t="s">
        <v>1477</v>
      </c>
      <c r="C915" s="280" t="s">
        <v>550</v>
      </c>
      <c r="D915" s="286">
        <v>126.17</v>
      </c>
    </row>
    <row r="916" spans="1:4" ht="12.75" customHeight="1">
      <c r="A916" s="279">
        <v>11253</v>
      </c>
      <c r="B916" s="279" t="s">
        <v>1478</v>
      </c>
      <c r="C916" s="280" t="s">
        <v>550</v>
      </c>
      <c r="D916" s="286">
        <v>209.08</v>
      </c>
    </row>
    <row r="917" spans="1:4" ht="12.75" customHeight="1">
      <c r="A917" s="279">
        <v>11255</v>
      </c>
      <c r="B917" s="279" t="s">
        <v>1479</v>
      </c>
      <c r="C917" s="280" t="s">
        <v>550</v>
      </c>
      <c r="D917" s="286">
        <v>312.57</v>
      </c>
    </row>
    <row r="918" spans="1:4" ht="12.75" customHeight="1">
      <c r="A918" s="279">
        <v>11256</v>
      </c>
      <c r="B918" s="279" t="s">
        <v>1480</v>
      </c>
      <c r="C918" s="280" t="s">
        <v>550</v>
      </c>
      <c r="D918" s="286">
        <v>391.52</v>
      </c>
    </row>
    <row r="919" spans="1:4" ht="12.75" customHeight="1">
      <c r="A919" s="279">
        <v>39693</v>
      </c>
      <c r="B919" s="279" t="s">
        <v>1481</v>
      </c>
      <c r="C919" s="280" t="s">
        <v>550</v>
      </c>
      <c r="D919" s="286">
        <v>2458.9699999999998</v>
      </c>
    </row>
    <row r="920" spans="1:4" ht="12.75" customHeight="1">
      <c r="A920" s="279">
        <v>39692</v>
      </c>
      <c r="B920" s="279" t="s">
        <v>1482</v>
      </c>
      <c r="C920" s="280" t="s">
        <v>550</v>
      </c>
      <c r="D920" s="286">
        <v>786.81</v>
      </c>
    </row>
    <row r="921" spans="1:4" ht="12.75" customHeight="1">
      <c r="A921" s="279">
        <v>1062</v>
      </c>
      <c r="B921" s="279" t="s">
        <v>1483</v>
      </c>
      <c r="C921" s="280" t="s">
        <v>550</v>
      </c>
      <c r="D921" s="286">
        <v>249.35</v>
      </c>
    </row>
    <row r="922" spans="1:4" ht="12.75" customHeight="1">
      <c r="A922" s="279">
        <v>39686</v>
      </c>
      <c r="B922" s="279" t="s">
        <v>1484</v>
      </c>
      <c r="C922" s="280" t="s">
        <v>550</v>
      </c>
      <c r="D922" s="286">
        <v>403.76</v>
      </c>
    </row>
    <row r="923" spans="1:4" ht="12.75" customHeight="1">
      <c r="A923" s="279">
        <v>43095</v>
      </c>
      <c r="B923" s="279" t="s">
        <v>1485</v>
      </c>
      <c r="C923" s="280" t="s">
        <v>550</v>
      </c>
      <c r="D923" s="286">
        <v>152.81</v>
      </c>
    </row>
    <row r="924" spans="1:4" ht="12.75" customHeight="1">
      <c r="A924" s="279">
        <v>1871</v>
      </c>
      <c r="B924" s="279" t="s">
        <v>1486</v>
      </c>
      <c r="C924" s="280" t="s">
        <v>550</v>
      </c>
      <c r="D924" s="286">
        <v>3.91</v>
      </c>
    </row>
    <row r="925" spans="1:4" ht="12.75" customHeight="1">
      <c r="A925" s="279">
        <v>12001</v>
      </c>
      <c r="B925" s="279" t="s">
        <v>1487</v>
      </c>
      <c r="C925" s="280" t="s">
        <v>550</v>
      </c>
      <c r="D925" s="286">
        <v>5.65</v>
      </c>
    </row>
    <row r="926" spans="1:4" ht="12.75" customHeight="1">
      <c r="A926" s="279">
        <v>11882</v>
      </c>
      <c r="B926" s="279" t="s">
        <v>1488</v>
      </c>
      <c r="C926" s="280" t="s">
        <v>550</v>
      </c>
      <c r="D926" s="286">
        <v>129.43</v>
      </c>
    </row>
    <row r="927" spans="1:4" ht="12.75" customHeight="1">
      <c r="A927" s="279">
        <v>1068</v>
      </c>
      <c r="B927" s="279" t="s">
        <v>1489</v>
      </c>
      <c r="C927" s="280" t="s">
        <v>550</v>
      </c>
      <c r="D927" s="286">
        <v>1644.75</v>
      </c>
    </row>
    <row r="928" spans="1:4" ht="12.75" customHeight="1">
      <c r="A928" s="279">
        <v>39690</v>
      </c>
      <c r="B928" s="279" t="s">
        <v>1490</v>
      </c>
      <c r="C928" s="280" t="s">
        <v>550</v>
      </c>
      <c r="D928" s="286">
        <v>2759.35</v>
      </c>
    </row>
    <row r="929" spans="1:4" ht="12.75" customHeight="1">
      <c r="A929" s="279">
        <v>39691</v>
      </c>
      <c r="B929" s="279" t="s">
        <v>1491</v>
      </c>
      <c r="C929" s="280" t="s">
        <v>550</v>
      </c>
      <c r="D929" s="286">
        <v>3470.49</v>
      </c>
    </row>
    <row r="930" spans="1:4" ht="12.75" customHeight="1">
      <c r="A930" s="279">
        <v>39808</v>
      </c>
      <c r="B930" s="279" t="s">
        <v>1492</v>
      </c>
      <c r="C930" s="280" t="s">
        <v>550</v>
      </c>
      <c r="D930" s="286">
        <v>79.78</v>
      </c>
    </row>
    <row r="931" spans="1:4" ht="12.75" customHeight="1">
      <c r="A931" s="279">
        <v>39809</v>
      </c>
      <c r="B931" s="279" t="s">
        <v>1493</v>
      </c>
      <c r="C931" s="280" t="s">
        <v>550</v>
      </c>
      <c r="D931" s="286">
        <v>189.23</v>
      </c>
    </row>
    <row r="932" spans="1:4" ht="12.75" customHeight="1">
      <c r="A932" s="279">
        <v>43439</v>
      </c>
      <c r="B932" s="279" t="s">
        <v>1494</v>
      </c>
      <c r="C932" s="280" t="s">
        <v>550</v>
      </c>
      <c r="D932" s="286">
        <v>594.11</v>
      </c>
    </row>
    <row r="933" spans="1:4" ht="12.75" customHeight="1">
      <c r="A933" s="279">
        <v>5103</v>
      </c>
      <c r="B933" s="279" t="s">
        <v>1495</v>
      </c>
      <c r="C933" s="280" t="s">
        <v>550</v>
      </c>
      <c r="D933" s="286">
        <v>19.350000000000001</v>
      </c>
    </row>
    <row r="934" spans="1:4" ht="12.75" customHeight="1">
      <c r="A934" s="279">
        <v>11880</v>
      </c>
      <c r="B934" s="279" t="s">
        <v>1496</v>
      </c>
      <c r="C934" s="280" t="s">
        <v>550</v>
      </c>
      <c r="D934" s="286">
        <v>81.42</v>
      </c>
    </row>
    <row r="935" spans="1:4" ht="12.75" customHeight="1">
      <c r="A935" s="279">
        <v>11714</v>
      </c>
      <c r="B935" s="279" t="s">
        <v>1497</v>
      </c>
      <c r="C935" s="280" t="s">
        <v>550</v>
      </c>
      <c r="D935" s="286">
        <v>55.47</v>
      </c>
    </row>
    <row r="936" spans="1:4" ht="12.75" customHeight="1">
      <c r="A936" s="279">
        <v>11712</v>
      </c>
      <c r="B936" s="279" t="s">
        <v>1498</v>
      </c>
      <c r="C936" s="280" t="s">
        <v>550</v>
      </c>
      <c r="D936" s="286">
        <v>36.22</v>
      </c>
    </row>
    <row r="937" spans="1:4" ht="12.75" customHeight="1">
      <c r="A937" s="279">
        <v>11717</v>
      </c>
      <c r="B937" s="279" t="s">
        <v>1499</v>
      </c>
      <c r="C937" s="280" t="s">
        <v>550</v>
      </c>
      <c r="D937" s="286">
        <v>43.66</v>
      </c>
    </row>
    <row r="938" spans="1:4" ht="12.75" customHeight="1">
      <c r="A938" s="279">
        <v>1106</v>
      </c>
      <c r="B938" s="279" t="s">
        <v>1500</v>
      </c>
      <c r="C938" s="280" t="s">
        <v>537</v>
      </c>
      <c r="D938" s="286">
        <v>1.63</v>
      </c>
    </row>
    <row r="939" spans="1:4" ht="12.75" customHeight="1">
      <c r="A939" s="279">
        <v>11161</v>
      </c>
      <c r="B939" s="279" t="s">
        <v>1501</v>
      </c>
      <c r="C939" s="280" t="s">
        <v>537</v>
      </c>
      <c r="D939" s="286">
        <v>2.72</v>
      </c>
    </row>
    <row r="940" spans="1:4" ht="12.75" customHeight="1">
      <c r="A940" s="279">
        <v>1107</v>
      </c>
      <c r="B940" s="279" t="s">
        <v>1502</v>
      </c>
      <c r="C940" s="280" t="s">
        <v>537</v>
      </c>
      <c r="D940" s="286">
        <v>1.39</v>
      </c>
    </row>
    <row r="941" spans="1:4" ht="12.75" customHeight="1">
      <c r="A941" s="279">
        <v>44479</v>
      </c>
      <c r="B941" s="279" t="s">
        <v>1503</v>
      </c>
      <c r="C941" s="280" t="s">
        <v>537</v>
      </c>
      <c r="D941" s="286">
        <v>0.17</v>
      </c>
    </row>
    <row r="942" spans="1:4" ht="12.75" customHeight="1">
      <c r="A942" s="279">
        <v>4759</v>
      </c>
      <c r="B942" s="279" t="s">
        <v>1504</v>
      </c>
      <c r="C942" s="280" t="s">
        <v>535</v>
      </c>
      <c r="D942" s="286">
        <v>22.85</v>
      </c>
    </row>
    <row r="943" spans="1:4" ht="12.75" customHeight="1">
      <c r="A943" s="279">
        <v>41068</v>
      </c>
      <c r="B943" s="279" t="s">
        <v>1505</v>
      </c>
      <c r="C943" s="280" t="s">
        <v>711</v>
      </c>
      <c r="D943" s="286">
        <v>3995.64</v>
      </c>
    </row>
    <row r="944" spans="1:4" ht="12.75" customHeight="1">
      <c r="A944" s="279">
        <v>12618</v>
      </c>
      <c r="B944" s="279" t="s">
        <v>1506</v>
      </c>
      <c r="C944" s="280" t="s">
        <v>550</v>
      </c>
      <c r="D944" s="286">
        <v>142.28</v>
      </c>
    </row>
    <row r="945" spans="1:4" ht="12.75" customHeight="1">
      <c r="A945" s="279">
        <v>1108</v>
      </c>
      <c r="B945" s="279" t="s">
        <v>1507</v>
      </c>
      <c r="C945" s="280" t="s">
        <v>449</v>
      </c>
      <c r="D945" s="286">
        <v>26.82</v>
      </c>
    </row>
    <row r="946" spans="1:4" ht="12.75" customHeight="1">
      <c r="A946" s="279">
        <v>1117</v>
      </c>
      <c r="B946" s="279" t="s">
        <v>1508</v>
      </c>
      <c r="C946" s="280" t="s">
        <v>449</v>
      </c>
      <c r="D946" s="286">
        <v>27.03</v>
      </c>
    </row>
    <row r="947" spans="1:4" ht="12.75" customHeight="1">
      <c r="A947" s="279">
        <v>1118</v>
      </c>
      <c r="B947" s="279" t="s">
        <v>1509</v>
      </c>
      <c r="C947" s="280" t="s">
        <v>449</v>
      </c>
      <c r="D947" s="286">
        <v>31.95</v>
      </c>
    </row>
    <row r="948" spans="1:4" ht="12.75" customHeight="1">
      <c r="A948" s="279">
        <v>1110</v>
      </c>
      <c r="B948" s="279" t="s">
        <v>1510</v>
      </c>
      <c r="C948" s="280" t="s">
        <v>449</v>
      </c>
      <c r="D948" s="286">
        <v>31.95</v>
      </c>
    </row>
    <row r="949" spans="1:4" ht="12.75" customHeight="1">
      <c r="A949" s="279">
        <v>40784</v>
      </c>
      <c r="B949" s="279" t="s">
        <v>1511</v>
      </c>
      <c r="C949" s="280" t="s">
        <v>449</v>
      </c>
      <c r="D949" s="286">
        <v>88.12</v>
      </c>
    </row>
    <row r="950" spans="1:4" ht="12.75" customHeight="1">
      <c r="A950" s="279">
        <v>40782</v>
      </c>
      <c r="B950" s="279" t="s">
        <v>1512</v>
      </c>
      <c r="C950" s="280" t="s">
        <v>449</v>
      </c>
      <c r="D950" s="286">
        <v>34.58</v>
      </c>
    </row>
    <row r="951" spans="1:4" ht="12.75" customHeight="1">
      <c r="A951" s="279">
        <v>40783</v>
      </c>
      <c r="B951" s="279" t="s">
        <v>1513</v>
      </c>
      <c r="C951" s="280" t="s">
        <v>449</v>
      </c>
      <c r="D951" s="286">
        <v>45.05</v>
      </c>
    </row>
    <row r="952" spans="1:4" ht="12.75" customHeight="1">
      <c r="A952" s="279">
        <v>1109</v>
      </c>
      <c r="B952" s="279" t="s">
        <v>1514</v>
      </c>
      <c r="C952" s="280" t="s">
        <v>449</v>
      </c>
      <c r="D952" s="286">
        <v>26.82</v>
      </c>
    </row>
    <row r="953" spans="1:4" ht="12.75" customHeight="1">
      <c r="A953" s="279">
        <v>1119</v>
      </c>
      <c r="B953" s="279" t="s">
        <v>1515</v>
      </c>
      <c r="C953" s="280" t="s">
        <v>449</v>
      </c>
      <c r="D953" s="286">
        <v>17.29</v>
      </c>
    </row>
    <row r="954" spans="1:4" ht="12.75" customHeight="1">
      <c r="A954" s="279">
        <v>13115</v>
      </c>
      <c r="B954" s="279" t="s">
        <v>1516</v>
      </c>
      <c r="C954" s="280" t="s">
        <v>449</v>
      </c>
      <c r="D954" s="286">
        <v>20.27</v>
      </c>
    </row>
    <row r="955" spans="1:4" ht="12.75" customHeight="1">
      <c r="A955" s="279">
        <v>10541</v>
      </c>
      <c r="B955" s="279" t="s">
        <v>1517</v>
      </c>
      <c r="C955" s="280" t="s">
        <v>449</v>
      </c>
      <c r="D955" s="286">
        <v>24.77</v>
      </c>
    </row>
    <row r="956" spans="1:4" ht="12.75" customHeight="1">
      <c r="A956" s="279">
        <v>10542</v>
      </c>
      <c r="B956" s="279" t="s">
        <v>1518</v>
      </c>
      <c r="C956" s="280" t="s">
        <v>449</v>
      </c>
      <c r="D956" s="286">
        <v>32.39</v>
      </c>
    </row>
    <row r="957" spans="1:4" ht="12.75" customHeight="1">
      <c r="A957" s="279">
        <v>10543</v>
      </c>
      <c r="B957" s="279" t="s">
        <v>1519</v>
      </c>
      <c r="C957" s="280" t="s">
        <v>449</v>
      </c>
      <c r="D957" s="286">
        <v>52.55</v>
      </c>
    </row>
    <row r="958" spans="1:4" ht="12.75" customHeight="1">
      <c r="A958" s="279">
        <v>10544</v>
      </c>
      <c r="B958" s="279" t="s">
        <v>1520</v>
      </c>
      <c r="C958" s="280" t="s">
        <v>449</v>
      </c>
      <c r="D958" s="286">
        <v>67.97</v>
      </c>
    </row>
    <row r="959" spans="1:4" ht="12.75" customHeight="1">
      <c r="A959" s="279">
        <v>10545</v>
      </c>
      <c r="B959" s="279" t="s">
        <v>1521</v>
      </c>
      <c r="C959" s="280" t="s">
        <v>449</v>
      </c>
      <c r="D959" s="286">
        <v>127.02</v>
      </c>
    </row>
    <row r="960" spans="1:4" ht="12.75" customHeight="1">
      <c r="A960" s="279">
        <v>38365</v>
      </c>
      <c r="B960" s="279" t="s">
        <v>1522</v>
      </c>
      <c r="C960" s="280" t="s">
        <v>9</v>
      </c>
      <c r="D960" s="286">
        <v>2.5</v>
      </c>
    </row>
    <row r="961" spans="1:4" ht="12.75" customHeight="1">
      <c r="A961" s="279">
        <v>44056</v>
      </c>
      <c r="B961" s="279" t="s">
        <v>1523</v>
      </c>
      <c r="C961" s="280" t="s">
        <v>550</v>
      </c>
      <c r="D961" s="286">
        <v>447387.36</v>
      </c>
    </row>
    <row r="962" spans="1:4" ht="12.75" customHeight="1">
      <c r="A962" s="279">
        <v>44057</v>
      </c>
      <c r="B962" s="279" t="s">
        <v>1524</v>
      </c>
      <c r="C962" s="280" t="s">
        <v>550</v>
      </c>
      <c r="D962" s="286">
        <v>477500</v>
      </c>
    </row>
    <row r="963" spans="1:4" ht="12.75" customHeight="1">
      <c r="A963" s="279">
        <v>37754</v>
      </c>
      <c r="B963" s="279" t="s">
        <v>1525</v>
      </c>
      <c r="C963" s="280" t="s">
        <v>550</v>
      </c>
      <c r="D963" s="286">
        <v>493674.78</v>
      </c>
    </row>
    <row r="964" spans="1:4" ht="12.75" customHeight="1">
      <c r="A964" s="279">
        <v>37757</v>
      </c>
      <c r="B964" s="279" t="s">
        <v>1526</v>
      </c>
      <c r="C964" s="280" t="s">
        <v>550</v>
      </c>
      <c r="D964" s="286">
        <v>550630.65</v>
      </c>
    </row>
    <row r="965" spans="1:4" ht="12.75" customHeight="1">
      <c r="A965" s="279">
        <v>44058</v>
      </c>
      <c r="B965" s="279" t="s">
        <v>1527</v>
      </c>
      <c r="C965" s="280" t="s">
        <v>550</v>
      </c>
      <c r="D965" s="286">
        <v>520518.02</v>
      </c>
    </row>
    <row r="966" spans="1:4" ht="12.75" customHeight="1">
      <c r="A966" s="279">
        <v>37752</v>
      </c>
      <c r="B966" s="279" t="s">
        <v>1528</v>
      </c>
      <c r="C966" s="280" t="s">
        <v>550</v>
      </c>
      <c r="D966" s="286">
        <v>542027.01</v>
      </c>
    </row>
    <row r="967" spans="1:4" ht="12.75" customHeight="1">
      <c r="A967" s="279">
        <v>44059</v>
      </c>
      <c r="B967" s="279" t="s">
        <v>1529</v>
      </c>
      <c r="C967" s="280" t="s">
        <v>550</v>
      </c>
      <c r="D967" s="286">
        <v>428459.46</v>
      </c>
    </row>
    <row r="968" spans="1:4" ht="12.75" customHeight="1">
      <c r="A968" s="279">
        <v>37750</v>
      </c>
      <c r="B968" s="279" t="s">
        <v>1530</v>
      </c>
      <c r="C968" s="280" t="s">
        <v>550</v>
      </c>
      <c r="D968" s="286">
        <v>429319.82</v>
      </c>
    </row>
    <row r="969" spans="1:4" ht="12.75" customHeight="1">
      <c r="A969" s="279">
        <v>37758</v>
      </c>
      <c r="B969" s="279" t="s">
        <v>1531</v>
      </c>
      <c r="C969" s="280" t="s">
        <v>550</v>
      </c>
      <c r="D969" s="286">
        <v>683126.11</v>
      </c>
    </row>
    <row r="970" spans="1:4" ht="12.75" customHeight="1">
      <c r="A970" s="279">
        <v>44060</v>
      </c>
      <c r="B970" s="279" t="s">
        <v>1532</v>
      </c>
      <c r="C970" s="280" t="s">
        <v>550</v>
      </c>
      <c r="D970" s="286">
        <v>660756.76</v>
      </c>
    </row>
    <row r="971" spans="1:4" ht="12.75" customHeight="1">
      <c r="A971" s="279">
        <v>37749</v>
      </c>
      <c r="B971" s="279" t="s">
        <v>1533</v>
      </c>
      <c r="C971" s="280" t="s">
        <v>550</v>
      </c>
      <c r="D971" s="286">
        <v>705495.5</v>
      </c>
    </row>
    <row r="972" spans="1:4" ht="12.75" customHeight="1">
      <c r="A972" s="279">
        <v>44061</v>
      </c>
      <c r="B972" s="279" t="s">
        <v>1534</v>
      </c>
      <c r="C972" s="280" t="s">
        <v>550</v>
      </c>
      <c r="D972" s="286">
        <v>647851.37</v>
      </c>
    </row>
    <row r="973" spans="1:4" ht="12.75" customHeight="1">
      <c r="A973" s="279">
        <v>1159</v>
      </c>
      <c r="B973" s="279" t="s">
        <v>1535</v>
      </c>
      <c r="C973" s="280" t="s">
        <v>550</v>
      </c>
      <c r="D973" s="286">
        <v>265433.83</v>
      </c>
    </row>
    <row r="974" spans="1:4" ht="12.75" customHeight="1">
      <c r="A974" s="279">
        <v>12114</v>
      </c>
      <c r="B974" s="279" t="s">
        <v>1536</v>
      </c>
      <c r="C974" s="280" t="s">
        <v>550</v>
      </c>
      <c r="D974" s="286">
        <v>96.88</v>
      </c>
    </row>
    <row r="975" spans="1:4" ht="12.75" customHeight="1">
      <c r="A975" s="279">
        <v>38106</v>
      </c>
      <c r="B975" s="279" t="s">
        <v>1537</v>
      </c>
      <c r="C975" s="280" t="s">
        <v>550</v>
      </c>
      <c r="D975" s="286">
        <v>13.16</v>
      </c>
    </row>
    <row r="976" spans="1:4" ht="12.75" customHeight="1">
      <c r="A976" s="279">
        <v>38085</v>
      </c>
      <c r="B976" s="279" t="s">
        <v>1538</v>
      </c>
      <c r="C976" s="280" t="s">
        <v>550</v>
      </c>
      <c r="D976" s="286">
        <v>15.55</v>
      </c>
    </row>
    <row r="977" spans="1:4" ht="12.75" customHeight="1">
      <c r="A977" s="279">
        <v>659</v>
      </c>
      <c r="B977" s="279" t="s">
        <v>1539</v>
      </c>
      <c r="C977" s="280" t="s">
        <v>550</v>
      </c>
      <c r="D977" s="286">
        <v>2.2200000000000002</v>
      </c>
    </row>
    <row r="978" spans="1:4" ht="12.75" customHeight="1">
      <c r="A978" s="279">
        <v>660</v>
      </c>
      <c r="B978" s="279" t="s">
        <v>1540</v>
      </c>
      <c r="C978" s="280" t="s">
        <v>550</v>
      </c>
      <c r="D978" s="286">
        <v>2.66</v>
      </c>
    </row>
    <row r="979" spans="1:4" ht="12.75" customHeight="1">
      <c r="A979" s="279">
        <v>658</v>
      </c>
      <c r="B979" s="279" t="s">
        <v>1541</v>
      </c>
      <c r="C979" s="280" t="s">
        <v>550</v>
      </c>
      <c r="D979" s="286">
        <v>1.5</v>
      </c>
    </row>
    <row r="980" spans="1:4" ht="12.75" customHeight="1">
      <c r="A980" s="279">
        <v>38599</v>
      </c>
      <c r="B980" s="279" t="s">
        <v>1542</v>
      </c>
      <c r="C980" s="280" t="s">
        <v>550</v>
      </c>
      <c r="D980" s="286">
        <v>4.62</v>
      </c>
    </row>
    <row r="981" spans="1:4" ht="12.75" customHeight="1">
      <c r="A981" s="279">
        <v>38596</v>
      </c>
      <c r="B981" s="279" t="s">
        <v>1543</v>
      </c>
      <c r="C981" s="280" t="s">
        <v>550</v>
      </c>
      <c r="D981" s="286">
        <v>3.83</v>
      </c>
    </row>
    <row r="982" spans="1:4" ht="12.75" customHeight="1">
      <c r="A982" s="279">
        <v>38600</v>
      </c>
      <c r="B982" s="279" t="s">
        <v>1544</v>
      </c>
      <c r="C982" s="280" t="s">
        <v>550</v>
      </c>
      <c r="D982" s="286">
        <v>4.8899999999999997</v>
      </c>
    </row>
    <row r="983" spans="1:4" ht="12.75" customHeight="1">
      <c r="A983" s="279">
        <v>38597</v>
      </c>
      <c r="B983" s="279" t="s">
        <v>1545</v>
      </c>
      <c r="C983" s="280" t="s">
        <v>550</v>
      </c>
      <c r="D983" s="286">
        <v>3.86</v>
      </c>
    </row>
    <row r="984" spans="1:4" ht="12.75" customHeight="1">
      <c r="A984" s="279">
        <v>38548</v>
      </c>
      <c r="B984" s="279" t="s">
        <v>1546</v>
      </c>
      <c r="C984" s="280" t="s">
        <v>550</v>
      </c>
      <c r="D984" s="286">
        <v>1.79</v>
      </c>
    </row>
    <row r="985" spans="1:4" ht="12.75" customHeight="1">
      <c r="A985" s="279">
        <v>34649</v>
      </c>
      <c r="B985" s="279" t="s">
        <v>1547</v>
      </c>
      <c r="C985" s="280" t="s">
        <v>550</v>
      </c>
      <c r="D985" s="286">
        <v>2.63</v>
      </c>
    </row>
    <row r="986" spans="1:4" ht="12.75" customHeight="1">
      <c r="A986" s="279">
        <v>34655</v>
      </c>
      <c r="B986" s="279" t="s">
        <v>1548</v>
      </c>
      <c r="C986" s="280" t="s">
        <v>550</v>
      </c>
      <c r="D986" s="286">
        <v>3.86</v>
      </c>
    </row>
    <row r="987" spans="1:4" ht="12.75" customHeight="1">
      <c r="A987" s="279">
        <v>40607</v>
      </c>
      <c r="B987" s="279" t="s">
        <v>1549</v>
      </c>
      <c r="C987" s="280" t="s">
        <v>550</v>
      </c>
      <c r="D987" s="286">
        <v>5.86</v>
      </c>
    </row>
    <row r="988" spans="1:4" ht="12.75" customHeight="1">
      <c r="A988" s="279">
        <v>567</v>
      </c>
      <c r="B988" s="279" t="s">
        <v>1550</v>
      </c>
      <c r="C988" s="280" t="s">
        <v>449</v>
      </c>
      <c r="D988" s="286">
        <v>11.44</v>
      </c>
    </row>
    <row r="989" spans="1:4" ht="12.75" customHeight="1">
      <c r="A989" s="279">
        <v>574</v>
      </c>
      <c r="B989" s="279" t="s">
        <v>1551</v>
      </c>
      <c r="C989" s="280" t="s">
        <v>449</v>
      </c>
      <c r="D989" s="286">
        <v>30.07</v>
      </c>
    </row>
    <row r="990" spans="1:4" ht="12.75" customHeight="1">
      <c r="A990" s="279">
        <v>568</v>
      </c>
      <c r="B990" s="279" t="s">
        <v>1552</v>
      </c>
      <c r="C990" s="280" t="s">
        <v>449</v>
      </c>
      <c r="D990" s="286">
        <v>63.37</v>
      </c>
    </row>
    <row r="991" spans="1:4" ht="12.75" customHeight="1">
      <c r="A991" s="279">
        <v>4777</v>
      </c>
      <c r="B991" s="279" t="s">
        <v>1553</v>
      </c>
      <c r="C991" s="280" t="s">
        <v>537</v>
      </c>
      <c r="D991" s="286">
        <v>8.52</v>
      </c>
    </row>
    <row r="992" spans="1:4" ht="12.75" customHeight="1">
      <c r="A992" s="279">
        <v>592</v>
      </c>
      <c r="B992" s="279" t="s">
        <v>1554</v>
      </c>
      <c r="C992" s="280" t="s">
        <v>537</v>
      </c>
      <c r="D992" s="286">
        <v>52.29</v>
      </c>
    </row>
    <row r="993" spans="1:4" ht="12.75" customHeight="1">
      <c r="A993" s="279">
        <v>586</v>
      </c>
      <c r="B993" s="279" t="s">
        <v>1555</v>
      </c>
      <c r="C993" s="280" t="s">
        <v>449</v>
      </c>
      <c r="D993" s="286">
        <v>30.74</v>
      </c>
    </row>
    <row r="994" spans="1:4" ht="12.75" customHeight="1">
      <c r="A994" s="279">
        <v>588</v>
      </c>
      <c r="B994" s="279" t="s">
        <v>1556</v>
      </c>
      <c r="C994" s="280" t="s">
        <v>449</v>
      </c>
      <c r="D994" s="286">
        <v>48.62</v>
      </c>
    </row>
    <row r="995" spans="1:4" ht="12.75" customHeight="1">
      <c r="A995" s="279">
        <v>591</v>
      </c>
      <c r="B995" s="279" t="s">
        <v>1557</v>
      </c>
      <c r="C995" s="280" t="s">
        <v>537</v>
      </c>
      <c r="D995" s="286">
        <v>48.8</v>
      </c>
    </row>
    <row r="996" spans="1:4" ht="12.75" customHeight="1">
      <c r="A996" s="279">
        <v>584</v>
      </c>
      <c r="B996" s="279" t="s">
        <v>1558</v>
      </c>
      <c r="C996" s="280" t="s">
        <v>449</v>
      </c>
      <c r="D996" s="286">
        <v>51.94</v>
      </c>
    </row>
    <row r="997" spans="1:4" ht="12.75" customHeight="1">
      <c r="A997" s="279">
        <v>589</v>
      </c>
      <c r="B997" s="279" t="s">
        <v>1559</v>
      </c>
      <c r="C997" s="280" t="s">
        <v>449</v>
      </c>
      <c r="D997" s="286">
        <v>82.19</v>
      </c>
    </row>
    <row r="998" spans="1:4" ht="12.75" customHeight="1">
      <c r="A998" s="279">
        <v>1165</v>
      </c>
      <c r="B998" s="279" t="s">
        <v>1560</v>
      </c>
      <c r="C998" s="280" t="s">
        <v>550</v>
      </c>
      <c r="D998" s="286">
        <v>18.02</v>
      </c>
    </row>
    <row r="999" spans="1:4" ht="12.75" customHeight="1">
      <c r="A999" s="279">
        <v>1164</v>
      </c>
      <c r="B999" s="279" t="s">
        <v>1561</v>
      </c>
      <c r="C999" s="280" t="s">
        <v>550</v>
      </c>
      <c r="D999" s="286">
        <v>14.6</v>
      </c>
    </row>
    <row r="1000" spans="1:4" ht="12.75" customHeight="1">
      <c r="A1000" s="279">
        <v>1170</v>
      </c>
      <c r="B1000" s="279" t="s">
        <v>1562</v>
      </c>
      <c r="C1000" s="280" t="s">
        <v>550</v>
      </c>
      <c r="D1000" s="286">
        <v>9.56</v>
      </c>
    </row>
    <row r="1001" spans="1:4" ht="12.75" customHeight="1">
      <c r="A1001" s="279">
        <v>1162</v>
      </c>
      <c r="B1001" s="279" t="s">
        <v>1563</v>
      </c>
      <c r="C1001" s="280" t="s">
        <v>550</v>
      </c>
      <c r="D1001" s="286">
        <v>5.08</v>
      </c>
    </row>
    <row r="1002" spans="1:4" ht="12.75" customHeight="1">
      <c r="A1002" s="279">
        <v>12395</v>
      </c>
      <c r="B1002" s="279" t="s">
        <v>1564</v>
      </c>
      <c r="C1002" s="280" t="s">
        <v>550</v>
      </c>
      <c r="D1002" s="286">
        <v>4.93</v>
      </c>
    </row>
    <row r="1003" spans="1:4" ht="12.75" customHeight="1">
      <c r="A1003" s="279">
        <v>1169</v>
      </c>
      <c r="B1003" s="279" t="s">
        <v>1565</v>
      </c>
      <c r="C1003" s="280" t="s">
        <v>550</v>
      </c>
      <c r="D1003" s="286">
        <v>46.96</v>
      </c>
    </row>
    <row r="1004" spans="1:4" ht="12.75" customHeight="1">
      <c r="A1004" s="279">
        <v>1166</v>
      </c>
      <c r="B1004" s="279" t="s">
        <v>1566</v>
      </c>
      <c r="C1004" s="280" t="s">
        <v>550</v>
      </c>
      <c r="D1004" s="286">
        <v>26.04</v>
      </c>
    </row>
    <row r="1005" spans="1:4" ht="12.75" customHeight="1">
      <c r="A1005" s="279">
        <v>1168</v>
      </c>
      <c r="B1005" s="279" t="s">
        <v>1567</v>
      </c>
      <c r="C1005" s="280" t="s">
        <v>550</v>
      </c>
      <c r="D1005" s="286">
        <v>66.94</v>
      </c>
    </row>
    <row r="1006" spans="1:4" ht="12.75" customHeight="1">
      <c r="A1006" s="279">
        <v>1163</v>
      </c>
      <c r="B1006" s="279" t="s">
        <v>1568</v>
      </c>
      <c r="C1006" s="280" t="s">
        <v>550</v>
      </c>
      <c r="D1006" s="286">
        <v>6.56</v>
      </c>
    </row>
    <row r="1007" spans="1:4" ht="12.75" customHeight="1">
      <c r="A1007" s="279">
        <v>12396</v>
      </c>
      <c r="B1007" s="279" t="s">
        <v>1569</v>
      </c>
      <c r="C1007" s="280" t="s">
        <v>550</v>
      </c>
      <c r="D1007" s="286">
        <v>4.93</v>
      </c>
    </row>
    <row r="1008" spans="1:4" ht="12.75" customHeight="1">
      <c r="A1008" s="279">
        <v>1167</v>
      </c>
      <c r="B1008" s="279" t="s">
        <v>1570</v>
      </c>
      <c r="C1008" s="280" t="s">
        <v>550</v>
      </c>
      <c r="D1008" s="286">
        <v>111.97</v>
      </c>
    </row>
    <row r="1009" spans="1:4" ht="12.75" customHeight="1">
      <c r="A1009" s="279">
        <v>36331</v>
      </c>
      <c r="B1009" s="279" t="s">
        <v>1571</v>
      </c>
      <c r="C1009" s="280" t="s">
        <v>550</v>
      </c>
      <c r="D1009" s="286"/>
    </row>
    <row r="1010" spans="1:4" ht="12.75" customHeight="1">
      <c r="A1010" s="279">
        <v>36346</v>
      </c>
      <c r="B1010" s="279" t="s">
        <v>1572</v>
      </c>
      <c r="C1010" s="280" t="s">
        <v>550</v>
      </c>
      <c r="D1010" s="286"/>
    </row>
    <row r="1011" spans="1:4" ht="12.75" customHeight="1">
      <c r="A1011" s="279">
        <v>1202</v>
      </c>
      <c r="B1011" s="279" t="s">
        <v>1573</v>
      </c>
      <c r="C1011" s="280" t="s">
        <v>550</v>
      </c>
      <c r="D1011" s="286">
        <v>4.17</v>
      </c>
    </row>
    <row r="1012" spans="1:4" ht="12.75" customHeight="1">
      <c r="A1012" s="279">
        <v>1197</v>
      </c>
      <c r="B1012" s="279" t="s">
        <v>1574</v>
      </c>
      <c r="C1012" s="280" t="s">
        <v>550</v>
      </c>
      <c r="D1012" s="286">
        <v>1.47</v>
      </c>
    </row>
    <row r="1013" spans="1:4" ht="12.75" customHeight="1">
      <c r="A1013" s="279">
        <v>1198</v>
      </c>
      <c r="B1013" s="279" t="s">
        <v>1575</v>
      </c>
      <c r="C1013" s="280" t="s">
        <v>550</v>
      </c>
      <c r="D1013" s="286">
        <v>1.92</v>
      </c>
    </row>
    <row r="1014" spans="1:4" ht="12.75" customHeight="1">
      <c r="A1014" s="279">
        <v>20088</v>
      </c>
      <c r="B1014" s="279" t="s">
        <v>1576</v>
      </c>
      <c r="C1014" s="280" t="s">
        <v>550</v>
      </c>
      <c r="D1014" s="286">
        <v>10.95</v>
      </c>
    </row>
    <row r="1015" spans="1:4" ht="12.75" customHeight="1">
      <c r="A1015" s="279">
        <v>20089</v>
      </c>
      <c r="B1015" s="279" t="s">
        <v>1577</v>
      </c>
      <c r="C1015" s="280" t="s">
        <v>550</v>
      </c>
      <c r="D1015" s="286">
        <v>53.67</v>
      </c>
    </row>
    <row r="1016" spans="1:4" ht="12.75" customHeight="1">
      <c r="A1016" s="279">
        <v>20087</v>
      </c>
      <c r="B1016" s="279" t="s">
        <v>1578</v>
      </c>
      <c r="C1016" s="280" t="s">
        <v>550</v>
      </c>
      <c r="D1016" s="286">
        <v>9.06</v>
      </c>
    </row>
    <row r="1017" spans="1:4" ht="12.75" customHeight="1">
      <c r="A1017" s="279">
        <v>1191</v>
      </c>
      <c r="B1017" s="279" t="s">
        <v>1579</v>
      </c>
      <c r="C1017" s="280" t="s">
        <v>550</v>
      </c>
      <c r="D1017" s="286">
        <v>1.04</v>
      </c>
    </row>
    <row r="1018" spans="1:4" ht="12.75" customHeight="1">
      <c r="A1018" s="279">
        <v>1185</v>
      </c>
      <c r="B1018" s="279" t="s">
        <v>1580</v>
      </c>
      <c r="C1018" s="280" t="s">
        <v>550</v>
      </c>
      <c r="D1018" s="286">
        <v>1.04</v>
      </c>
    </row>
    <row r="1019" spans="1:4" ht="12.75" customHeight="1">
      <c r="A1019" s="279">
        <v>1189</v>
      </c>
      <c r="B1019" s="279" t="s">
        <v>1581</v>
      </c>
      <c r="C1019" s="280" t="s">
        <v>550</v>
      </c>
      <c r="D1019" s="286">
        <v>1.71</v>
      </c>
    </row>
    <row r="1020" spans="1:4" ht="12.75" customHeight="1">
      <c r="A1020" s="279">
        <v>1193</v>
      </c>
      <c r="B1020" s="279" t="s">
        <v>1582</v>
      </c>
      <c r="C1020" s="280" t="s">
        <v>550</v>
      </c>
      <c r="D1020" s="286">
        <v>3.29</v>
      </c>
    </row>
    <row r="1021" spans="1:4" ht="12.75" customHeight="1">
      <c r="A1021" s="279">
        <v>1194</v>
      </c>
      <c r="B1021" s="279" t="s">
        <v>1583</v>
      </c>
      <c r="C1021" s="280" t="s">
        <v>550</v>
      </c>
      <c r="D1021" s="286">
        <v>5.94</v>
      </c>
    </row>
    <row r="1022" spans="1:4" ht="12.75" customHeight="1">
      <c r="A1022" s="279">
        <v>1195</v>
      </c>
      <c r="B1022" s="279" t="s">
        <v>1584</v>
      </c>
      <c r="C1022" s="280" t="s">
        <v>550</v>
      </c>
      <c r="D1022" s="286">
        <v>10</v>
      </c>
    </row>
    <row r="1023" spans="1:4" ht="12.75" customHeight="1">
      <c r="A1023" s="279">
        <v>1204</v>
      </c>
      <c r="B1023" s="279" t="s">
        <v>1585</v>
      </c>
      <c r="C1023" s="280" t="s">
        <v>550</v>
      </c>
      <c r="D1023" s="286">
        <v>17.5</v>
      </c>
    </row>
    <row r="1024" spans="1:4" ht="12.75" customHeight="1">
      <c r="A1024" s="279">
        <v>1200</v>
      </c>
      <c r="B1024" s="279" t="s">
        <v>1586</v>
      </c>
      <c r="C1024" s="280" t="s">
        <v>550</v>
      </c>
      <c r="D1024" s="286">
        <v>8.23</v>
      </c>
    </row>
    <row r="1025" spans="1:4" ht="12.75" customHeight="1">
      <c r="A1025" s="279">
        <v>12909</v>
      </c>
      <c r="B1025" s="279" t="s">
        <v>1587</v>
      </c>
      <c r="C1025" s="280" t="s">
        <v>550</v>
      </c>
      <c r="D1025" s="286">
        <v>3.81</v>
      </c>
    </row>
    <row r="1026" spans="1:4" ht="12.75" customHeight="1">
      <c r="A1026" s="279">
        <v>12910</v>
      </c>
      <c r="B1026" s="279" t="s">
        <v>1588</v>
      </c>
      <c r="C1026" s="280" t="s">
        <v>550</v>
      </c>
      <c r="D1026" s="286">
        <v>6.86</v>
      </c>
    </row>
    <row r="1027" spans="1:4" ht="12.75" customHeight="1">
      <c r="A1027" s="279">
        <v>1207</v>
      </c>
      <c r="B1027" s="279" t="s">
        <v>1589</v>
      </c>
      <c r="C1027" s="280" t="s">
        <v>550</v>
      </c>
      <c r="D1027" s="286">
        <v>21.67</v>
      </c>
    </row>
    <row r="1028" spans="1:4" ht="12.75" customHeight="1">
      <c r="A1028" s="279">
        <v>1206</v>
      </c>
      <c r="B1028" s="279" t="s">
        <v>1590</v>
      </c>
      <c r="C1028" s="280" t="s">
        <v>550</v>
      </c>
      <c r="D1028" s="286">
        <v>5.43</v>
      </c>
    </row>
    <row r="1029" spans="1:4" ht="12.75" customHeight="1">
      <c r="A1029" s="279">
        <v>1183</v>
      </c>
      <c r="B1029" s="279" t="s">
        <v>1591</v>
      </c>
      <c r="C1029" s="280" t="s">
        <v>550</v>
      </c>
      <c r="D1029" s="286">
        <v>14.15</v>
      </c>
    </row>
    <row r="1030" spans="1:4" ht="12.75" customHeight="1">
      <c r="A1030" s="279">
        <v>42685</v>
      </c>
      <c r="B1030" s="279" t="s">
        <v>1592</v>
      </c>
      <c r="C1030" s="280" t="s">
        <v>550</v>
      </c>
      <c r="D1030" s="286">
        <v>55.61</v>
      </c>
    </row>
    <row r="1031" spans="1:4" ht="12.75" customHeight="1">
      <c r="A1031" s="279">
        <v>42686</v>
      </c>
      <c r="B1031" s="279" t="s">
        <v>1593</v>
      </c>
      <c r="C1031" s="280" t="s">
        <v>550</v>
      </c>
      <c r="D1031" s="286">
        <v>61.25</v>
      </c>
    </row>
    <row r="1032" spans="1:4" ht="12.75" customHeight="1">
      <c r="A1032" s="279">
        <v>12894</v>
      </c>
      <c r="B1032" s="279" t="s">
        <v>1594</v>
      </c>
      <c r="C1032" s="280" t="s">
        <v>550</v>
      </c>
      <c r="D1032" s="286">
        <v>18.03</v>
      </c>
    </row>
    <row r="1033" spans="1:4" ht="12.75" customHeight="1">
      <c r="A1033" s="279">
        <v>12895</v>
      </c>
      <c r="B1033" s="279" t="s">
        <v>1595</v>
      </c>
      <c r="C1033" s="280" t="s">
        <v>550</v>
      </c>
      <c r="D1033" s="286">
        <v>13.87</v>
      </c>
    </row>
    <row r="1034" spans="1:4" ht="12.75" customHeight="1">
      <c r="A1034" s="279">
        <v>1631</v>
      </c>
      <c r="B1034" s="279" t="s">
        <v>1596</v>
      </c>
      <c r="C1034" s="280" t="s">
        <v>550</v>
      </c>
      <c r="D1034" s="286">
        <v>101.83</v>
      </c>
    </row>
    <row r="1035" spans="1:4" ht="12.75" customHeight="1">
      <c r="A1035" s="279">
        <v>1633</v>
      </c>
      <c r="B1035" s="279" t="s">
        <v>1597</v>
      </c>
      <c r="C1035" s="280" t="s">
        <v>550</v>
      </c>
      <c r="D1035" s="286">
        <v>173.02</v>
      </c>
    </row>
    <row r="1036" spans="1:4" ht="12.75" customHeight="1">
      <c r="A1036" s="279">
        <v>10818</v>
      </c>
      <c r="B1036" s="279" t="s">
        <v>1598</v>
      </c>
      <c r="C1036" s="280" t="s">
        <v>537</v>
      </c>
      <c r="D1036" s="286">
        <v>46.65</v>
      </c>
    </row>
    <row r="1037" spans="1:4" ht="12.75" customHeight="1">
      <c r="A1037" s="279">
        <v>41410</v>
      </c>
      <c r="B1037" s="279" t="s">
        <v>1599</v>
      </c>
      <c r="C1037" s="280" t="s">
        <v>550</v>
      </c>
      <c r="D1037" s="286">
        <v>74.14</v>
      </c>
    </row>
    <row r="1038" spans="1:4" ht="12.75" customHeight="1">
      <c r="A1038" s="279">
        <v>41411</v>
      </c>
      <c r="B1038" s="279" t="s">
        <v>1600</v>
      </c>
      <c r="C1038" s="280" t="s">
        <v>550</v>
      </c>
      <c r="D1038" s="286">
        <v>67.209999999999994</v>
      </c>
    </row>
    <row r="1039" spans="1:4" ht="12.75" customHeight="1">
      <c r="A1039" s="279">
        <v>41412</v>
      </c>
      <c r="B1039" s="279" t="s">
        <v>1601</v>
      </c>
      <c r="C1039" s="280" t="s">
        <v>550</v>
      </c>
      <c r="D1039" s="286">
        <v>130</v>
      </c>
    </row>
    <row r="1040" spans="1:4" ht="12.75" customHeight="1">
      <c r="A1040" s="279">
        <v>41413</v>
      </c>
      <c r="B1040" s="279" t="s">
        <v>1602</v>
      </c>
      <c r="C1040" s="280" t="s">
        <v>550</v>
      </c>
      <c r="D1040" s="286">
        <v>116.98</v>
      </c>
    </row>
    <row r="1041" spans="1:4" ht="12.75" customHeight="1">
      <c r="A1041" s="279">
        <v>39359</v>
      </c>
      <c r="B1041" s="279" t="s">
        <v>1603</v>
      </c>
      <c r="C1041" s="280" t="s">
        <v>550</v>
      </c>
      <c r="D1041" s="286"/>
    </row>
    <row r="1042" spans="1:4" ht="12.75" customHeight="1">
      <c r="A1042" s="279">
        <v>39360</v>
      </c>
      <c r="B1042" s="279" t="s">
        <v>1604</v>
      </c>
      <c r="C1042" s="280" t="s">
        <v>550</v>
      </c>
      <c r="D1042" s="286"/>
    </row>
    <row r="1043" spans="1:4" ht="12.75" customHeight="1">
      <c r="A1043" s="279">
        <v>10710</v>
      </c>
      <c r="B1043" s="279" t="s">
        <v>1605</v>
      </c>
      <c r="C1043" s="280" t="s">
        <v>9</v>
      </c>
      <c r="D1043" s="286"/>
    </row>
    <row r="1044" spans="1:4" ht="12.75" customHeight="1">
      <c r="A1044" s="279">
        <v>10709</v>
      </c>
      <c r="B1044" s="279" t="s">
        <v>1606</v>
      </c>
      <c r="C1044" s="280" t="s">
        <v>9</v>
      </c>
      <c r="D1044" s="286"/>
    </row>
    <row r="1045" spans="1:4" ht="12.75" customHeight="1">
      <c r="A1045" s="279">
        <v>39636</v>
      </c>
      <c r="B1045" s="279" t="s">
        <v>1607</v>
      </c>
      <c r="C1045" s="280" t="s">
        <v>9</v>
      </c>
      <c r="D1045" s="286"/>
    </row>
    <row r="1046" spans="1:4" ht="12.75" customHeight="1">
      <c r="A1046" s="279">
        <v>10708</v>
      </c>
      <c r="B1046" s="279" t="s">
        <v>1608</v>
      </c>
      <c r="C1046" s="280" t="s">
        <v>9</v>
      </c>
      <c r="D1046" s="286"/>
    </row>
    <row r="1047" spans="1:4" ht="12.75" customHeight="1">
      <c r="A1047" s="279">
        <v>39635</v>
      </c>
      <c r="B1047" s="279" t="s">
        <v>1609</v>
      </c>
      <c r="C1047" s="280" t="s">
        <v>9</v>
      </c>
      <c r="D1047" s="286"/>
    </row>
    <row r="1048" spans="1:4" ht="12.75" customHeight="1">
      <c r="A1048" s="279">
        <v>6117</v>
      </c>
      <c r="B1048" s="279" t="s">
        <v>1610</v>
      </c>
      <c r="C1048" s="280" t="s">
        <v>535</v>
      </c>
      <c r="D1048" s="286">
        <v>15.65</v>
      </c>
    </row>
    <row r="1049" spans="1:4" ht="12.75" customHeight="1">
      <c r="A1049" s="279">
        <v>40913</v>
      </c>
      <c r="B1049" s="279" t="s">
        <v>1611</v>
      </c>
      <c r="C1049" s="280" t="s">
        <v>711</v>
      </c>
      <c r="D1049" s="286">
        <v>2739.54</v>
      </c>
    </row>
    <row r="1050" spans="1:4" ht="12.75" customHeight="1">
      <c r="A1050" s="279">
        <v>1214</v>
      </c>
      <c r="B1050" s="279" t="s">
        <v>1612</v>
      </c>
      <c r="C1050" s="280" t="s">
        <v>535</v>
      </c>
      <c r="D1050" s="286">
        <v>21.7</v>
      </c>
    </row>
    <row r="1051" spans="1:4" ht="12.75" customHeight="1">
      <c r="A1051" s="279">
        <v>40915</v>
      </c>
      <c r="B1051" s="279" t="s">
        <v>1613</v>
      </c>
      <c r="C1051" s="280" t="s">
        <v>711</v>
      </c>
      <c r="D1051" s="286">
        <v>3798.5</v>
      </c>
    </row>
    <row r="1052" spans="1:4" ht="12.75" customHeight="1">
      <c r="A1052" s="279">
        <v>40914</v>
      </c>
      <c r="B1052" s="279" t="s">
        <v>1614</v>
      </c>
      <c r="C1052" s="280" t="s">
        <v>711</v>
      </c>
      <c r="D1052" s="286">
        <v>3986.94</v>
      </c>
    </row>
    <row r="1053" spans="1:4" ht="12.75" customHeight="1">
      <c r="A1053" s="279">
        <v>1213</v>
      </c>
      <c r="B1053" s="279" t="s">
        <v>1615</v>
      </c>
      <c r="C1053" s="280" t="s">
        <v>535</v>
      </c>
      <c r="D1053" s="286">
        <v>22.8</v>
      </c>
    </row>
    <row r="1054" spans="1:4" ht="12.75" customHeight="1">
      <c r="A1054" s="279">
        <v>5091</v>
      </c>
      <c r="B1054" s="279" t="s">
        <v>1616</v>
      </c>
      <c r="C1054" s="280" t="s">
        <v>550</v>
      </c>
      <c r="D1054" s="286">
        <v>20.63</v>
      </c>
    </row>
    <row r="1055" spans="1:4" ht="12.75" customHeight="1">
      <c r="A1055" s="279">
        <v>14615</v>
      </c>
      <c r="B1055" s="279" t="s">
        <v>1617</v>
      </c>
      <c r="C1055" s="280" t="s">
        <v>550</v>
      </c>
      <c r="D1055" s="286">
        <v>4749.67</v>
      </c>
    </row>
    <row r="1056" spans="1:4" ht="12.75" customHeight="1">
      <c r="A1056" s="279">
        <v>2711</v>
      </c>
      <c r="B1056" s="279" t="s">
        <v>1618</v>
      </c>
      <c r="C1056" s="280" t="s">
        <v>550</v>
      </c>
      <c r="D1056" s="286">
        <v>189</v>
      </c>
    </row>
    <row r="1057" spans="1:4" ht="12.75" customHeight="1">
      <c r="A1057" s="279">
        <v>37727</v>
      </c>
      <c r="B1057" s="279" t="s">
        <v>1619</v>
      </c>
      <c r="C1057" s="280" t="s">
        <v>550</v>
      </c>
      <c r="D1057" s="286">
        <v>13560</v>
      </c>
    </row>
    <row r="1058" spans="1:4" ht="12.75" customHeight="1">
      <c r="A1058" s="279">
        <v>37728</v>
      </c>
      <c r="B1058" s="279" t="s">
        <v>1620</v>
      </c>
      <c r="C1058" s="280" t="s">
        <v>550</v>
      </c>
      <c r="D1058" s="286">
        <v>18396.080000000002</v>
      </c>
    </row>
    <row r="1059" spans="1:4" ht="12.75" customHeight="1">
      <c r="A1059" s="279">
        <v>37729</v>
      </c>
      <c r="B1059" s="279" t="s">
        <v>1621</v>
      </c>
      <c r="C1059" s="280" t="s">
        <v>550</v>
      </c>
      <c r="D1059" s="286">
        <v>19913.28</v>
      </c>
    </row>
    <row r="1060" spans="1:4" ht="12.75" customHeight="1">
      <c r="A1060" s="279">
        <v>37730</v>
      </c>
      <c r="B1060" s="279" t="s">
        <v>1622</v>
      </c>
      <c r="C1060" s="280" t="s">
        <v>550</v>
      </c>
      <c r="D1060" s="286">
        <v>21430.48</v>
      </c>
    </row>
    <row r="1061" spans="1:4" ht="12.75" customHeight="1">
      <c r="A1061" s="279">
        <v>37731</v>
      </c>
      <c r="B1061" s="279" t="s">
        <v>1623</v>
      </c>
      <c r="C1061" s="280" t="s">
        <v>550</v>
      </c>
      <c r="D1061" s="286">
        <v>22947.69</v>
      </c>
    </row>
    <row r="1062" spans="1:4" ht="12.75" customHeight="1">
      <c r="A1062" s="279">
        <v>37732</v>
      </c>
      <c r="B1062" s="279" t="s">
        <v>1624</v>
      </c>
      <c r="C1062" s="280" t="s">
        <v>550</v>
      </c>
      <c r="D1062" s="286">
        <v>26171.74</v>
      </c>
    </row>
    <row r="1063" spans="1:4" ht="12.75" customHeight="1">
      <c r="A1063" s="279">
        <v>36496</v>
      </c>
      <c r="B1063" s="279" t="s">
        <v>1625</v>
      </c>
      <c r="C1063" s="280" t="s">
        <v>550</v>
      </c>
      <c r="D1063" s="286">
        <v>12059.33</v>
      </c>
    </row>
    <row r="1064" spans="1:4" ht="12.75" customHeight="1">
      <c r="A1064" s="279">
        <v>37762</v>
      </c>
      <c r="B1064" s="279" t="s">
        <v>1626</v>
      </c>
      <c r="C1064" s="280" t="s">
        <v>550</v>
      </c>
      <c r="D1064" s="286">
        <v>720351.36</v>
      </c>
    </row>
    <row r="1065" spans="1:4" ht="12.75" customHeight="1">
      <c r="A1065" s="279">
        <v>37763</v>
      </c>
      <c r="B1065" s="279" t="s">
        <v>1627</v>
      </c>
      <c r="C1065" s="280" t="s">
        <v>550</v>
      </c>
      <c r="D1065" s="286">
        <v>729100.45</v>
      </c>
    </row>
    <row r="1066" spans="1:4" ht="12.75" customHeight="1">
      <c r="A1066" s="279">
        <v>41992</v>
      </c>
      <c r="B1066" s="279" t="s">
        <v>1628</v>
      </c>
      <c r="C1066" s="280" t="s">
        <v>550</v>
      </c>
      <c r="D1066" s="286">
        <v>828841.5</v>
      </c>
    </row>
    <row r="1067" spans="1:4" ht="12.75" customHeight="1">
      <c r="A1067" s="279">
        <v>10630</v>
      </c>
      <c r="B1067" s="279" t="s">
        <v>1629</v>
      </c>
      <c r="C1067" s="280" t="s">
        <v>550</v>
      </c>
      <c r="D1067" s="286">
        <v>839923.69</v>
      </c>
    </row>
    <row r="1068" spans="1:4" ht="12.75" customHeight="1">
      <c r="A1068" s="279">
        <v>13215</v>
      </c>
      <c r="B1068" s="279" t="s">
        <v>1630</v>
      </c>
      <c r="C1068" s="280" t="s">
        <v>550</v>
      </c>
      <c r="D1068" s="286">
        <v>1016366.06</v>
      </c>
    </row>
    <row r="1069" spans="1:4" ht="12.75" customHeight="1">
      <c r="A1069" s="279">
        <v>4235</v>
      </c>
      <c r="B1069" s="279" t="s">
        <v>1631</v>
      </c>
      <c r="C1069" s="280" t="s">
        <v>535</v>
      </c>
      <c r="D1069" s="286">
        <v>18.100000000000001</v>
      </c>
    </row>
    <row r="1070" spans="1:4" ht="12.75" customHeight="1">
      <c r="A1070" s="279">
        <v>40976</v>
      </c>
      <c r="B1070" s="279" t="s">
        <v>1632</v>
      </c>
      <c r="C1070" s="280" t="s">
        <v>711</v>
      </c>
      <c r="D1070" s="286">
        <v>3167.27</v>
      </c>
    </row>
    <row r="1071" spans="1:4" ht="12.75" customHeight="1">
      <c r="A1071" s="279">
        <v>43091</v>
      </c>
      <c r="B1071" s="279" t="s">
        <v>1633</v>
      </c>
      <c r="C1071" s="280" t="s">
        <v>550</v>
      </c>
      <c r="D1071" s="286">
        <v>6382.72</v>
      </c>
    </row>
    <row r="1072" spans="1:4" ht="12.75" customHeight="1">
      <c r="A1072" s="279">
        <v>43092</v>
      </c>
      <c r="B1072" s="279" t="s">
        <v>1634</v>
      </c>
      <c r="C1072" s="280" t="s">
        <v>550</v>
      </c>
      <c r="D1072" s="286">
        <v>8510.2999999999993</v>
      </c>
    </row>
    <row r="1073" spans="1:4" ht="12.75" customHeight="1">
      <c r="A1073" s="279">
        <v>43089</v>
      </c>
      <c r="B1073" s="279" t="s">
        <v>1635</v>
      </c>
      <c r="C1073" s="280" t="s">
        <v>550</v>
      </c>
      <c r="D1073" s="286">
        <v>1483.16</v>
      </c>
    </row>
    <row r="1074" spans="1:4" ht="12.75" customHeight="1">
      <c r="A1074" s="279">
        <v>43090</v>
      </c>
      <c r="B1074" s="279" t="s">
        <v>1636</v>
      </c>
      <c r="C1074" s="280" t="s">
        <v>550</v>
      </c>
      <c r="D1074" s="286">
        <v>3273.19</v>
      </c>
    </row>
    <row r="1075" spans="1:4" ht="12.75" customHeight="1">
      <c r="A1075" s="279">
        <v>41967</v>
      </c>
      <c r="B1075" s="279" t="s">
        <v>1637</v>
      </c>
      <c r="C1075" s="280" t="s">
        <v>613</v>
      </c>
      <c r="D1075" s="286">
        <v>20.87</v>
      </c>
    </row>
    <row r="1076" spans="1:4" ht="12.75" customHeight="1">
      <c r="A1076" s="279">
        <v>12760</v>
      </c>
      <c r="B1076" s="279" t="s">
        <v>1638</v>
      </c>
      <c r="C1076" s="280" t="s">
        <v>9</v>
      </c>
      <c r="D1076" s="286">
        <v>1256.68</v>
      </c>
    </row>
    <row r="1077" spans="1:4" ht="12.75" customHeight="1">
      <c r="A1077" s="279">
        <v>12759</v>
      </c>
      <c r="B1077" s="279" t="s">
        <v>1639</v>
      </c>
      <c r="C1077" s="280" t="s">
        <v>9</v>
      </c>
      <c r="D1077" s="286">
        <v>837.77</v>
      </c>
    </row>
    <row r="1078" spans="1:4" ht="12.75" customHeight="1">
      <c r="A1078" s="279">
        <v>43105</v>
      </c>
      <c r="B1078" s="279" t="s">
        <v>1640</v>
      </c>
      <c r="C1078" s="280" t="s">
        <v>537</v>
      </c>
      <c r="D1078" s="286">
        <v>34.880000000000003</v>
      </c>
    </row>
    <row r="1079" spans="1:4" ht="12.75" customHeight="1">
      <c r="A1079" s="279">
        <v>40424</v>
      </c>
      <c r="B1079" s="279" t="s">
        <v>1641</v>
      </c>
      <c r="C1079" s="280" t="s">
        <v>537</v>
      </c>
      <c r="D1079" s="286">
        <v>8.86</v>
      </c>
    </row>
    <row r="1080" spans="1:4" ht="12.75" customHeight="1">
      <c r="A1080" s="279">
        <v>1325</v>
      </c>
      <c r="B1080" s="279" t="s">
        <v>1642</v>
      </c>
      <c r="C1080" s="280" t="s">
        <v>537</v>
      </c>
      <c r="D1080" s="286">
        <v>9.6999999999999993</v>
      </c>
    </row>
    <row r="1081" spans="1:4" ht="12.75" customHeight="1">
      <c r="A1081" s="279">
        <v>1327</v>
      </c>
      <c r="B1081" s="279" t="s">
        <v>1643</v>
      </c>
      <c r="C1081" s="280" t="s">
        <v>537</v>
      </c>
      <c r="D1081" s="286">
        <v>10.33</v>
      </c>
    </row>
    <row r="1082" spans="1:4" ht="12.75" customHeight="1">
      <c r="A1082" s="279">
        <v>1328</v>
      </c>
      <c r="B1082" s="279" t="s">
        <v>1644</v>
      </c>
      <c r="C1082" s="280" t="s">
        <v>537</v>
      </c>
      <c r="D1082" s="286">
        <v>9.73</v>
      </c>
    </row>
    <row r="1083" spans="1:4" ht="12.75" customHeight="1">
      <c r="A1083" s="279">
        <v>1321</v>
      </c>
      <c r="B1083" s="279" t="s">
        <v>1645</v>
      </c>
      <c r="C1083" s="280" t="s">
        <v>537</v>
      </c>
      <c r="D1083" s="286">
        <v>9.01</v>
      </c>
    </row>
    <row r="1084" spans="1:4" ht="12.75" customHeight="1">
      <c r="A1084" s="279">
        <v>1318</v>
      </c>
      <c r="B1084" s="279" t="s">
        <v>1646</v>
      </c>
      <c r="C1084" s="280" t="s">
        <v>537</v>
      </c>
      <c r="D1084" s="286">
        <v>9.02</v>
      </c>
    </row>
    <row r="1085" spans="1:4" ht="12.75" customHeight="1">
      <c r="A1085" s="279">
        <v>1322</v>
      </c>
      <c r="B1085" s="279" t="s">
        <v>1647</v>
      </c>
      <c r="C1085" s="280" t="s">
        <v>537</v>
      </c>
      <c r="D1085" s="286">
        <v>9.52</v>
      </c>
    </row>
    <row r="1086" spans="1:4" ht="12.75" customHeight="1">
      <c r="A1086" s="279">
        <v>1323</v>
      </c>
      <c r="B1086" s="279" t="s">
        <v>1648</v>
      </c>
      <c r="C1086" s="280" t="s">
        <v>537</v>
      </c>
      <c r="D1086" s="286">
        <v>9.52</v>
      </c>
    </row>
    <row r="1087" spans="1:4" ht="12.75" customHeight="1">
      <c r="A1087" s="279">
        <v>1319</v>
      </c>
      <c r="B1087" s="279" t="s">
        <v>1649</v>
      </c>
      <c r="C1087" s="280" t="s">
        <v>537</v>
      </c>
      <c r="D1087" s="286">
        <v>8.02</v>
      </c>
    </row>
    <row r="1088" spans="1:4" ht="12.75" customHeight="1">
      <c r="A1088" s="279">
        <v>11026</v>
      </c>
      <c r="B1088" s="279" t="s">
        <v>1650</v>
      </c>
      <c r="C1088" s="280" t="s">
        <v>537</v>
      </c>
      <c r="D1088" s="286">
        <v>11.04</v>
      </c>
    </row>
    <row r="1089" spans="1:4" ht="12.75" customHeight="1">
      <c r="A1089" s="279">
        <v>11027</v>
      </c>
      <c r="B1089" s="279" t="s">
        <v>1651</v>
      </c>
      <c r="C1089" s="280" t="s">
        <v>537</v>
      </c>
      <c r="D1089" s="286">
        <v>11.49</v>
      </c>
    </row>
    <row r="1090" spans="1:4" ht="12.75" customHeight="1">
      <c r="A1090" s="279">
        <v>11046</v>
      </c>
      <c r="B1090" s="279" t="s">
        <v>1652</v>
      </c>
      <c r="C1090" s="280" t="s">
        <v>537</v>
      </c>
      <c r="D1090" s="286">
        <v>11.01</v>
      </c>
    </row>
    <row r="1091" spans="1:4" ht="12.75" customHeight="1">
      <c r="A1091" s="279">
        <v>11047</v>
      </c>
      <c r="B1091" s="279" t="s">
        <v>1653</v>
      </c>
      <c r="C1091" s="280" t="s">
        <v>537</v>
      </c>
      <c r="D1091" s="286">
        <v>12</v>
      </c>
    </row>
    <row r="1092" spans="1:4" ht="12.75" customHeight="1">
      <c r="A1092" s="279">
        <v>43668</v>
      </c>
      <c r="B1092" s="279" t="s">
        <v>1654</v>
      </c>
      <c r="C1092" s="280" t="s">
        <v>537</v>
      </c>
      <c r="D1092" s="286">
        <v>10.59</v>
      </c>
    </row>
    <row r="1093" spans="1:4" ht="12.75" customHeight="1">
      <c r="A1093" s="279">
        <v>11049</v>
      </c>
      <c r="B1093" s="279" t="s">
        <v>1655</v>
      </c>
      <c r="C1093" s="280" t="s">
        <v>537</v>
      </c>
      <c r="D1093" s="286">
        <v>11.47</v>
      </c>
    </row>
    <row r="1094" spans="1:4" ht="12.75" customHeight="1">
      <c r="A1094" s="279">
        <v>43106</v>
      </c>
      <c r="B1094" s="279" t="s">
        <v>1656</v>
      </c>
      <c r="C1094" s="280" t="s">
        <v>537</v>
      </c>
      <c r="D1094" s="286">
        <v>11.54</v>
      </c>
    </row>
    <row r="1095" spans="1:4" ht="12.75" customHeight="1">
      <c r="A1095" s="279">
        <v>11051</v>
      </c>
      <c r="B1095" s="279" t="s">
        <v>1657</v>
      </c>
      <c r="C1095" s="280" t="s">
        <v>537</v>
      </c>
      <c r="D1095" s="286">
        <v>12.04</v>
      </c>
    </row>
    <row r="1096" spans="1:4" ht="12.75" customHeight="1">
      <c r="A1096" s="279">
        <v>11061</v>
      </c>
      <c r="B1096" s="279" t="s">
        <v>1658</v>
      </c>
      <c r="C1096" s="280" t="s">
        <v>537</v>
      </c>
      <c r="D1096" s="286">
        <v>14.45</v>
      </c>
    </row>
    <row r="1097" spans="1:4" ht="12.75" customHeight="1">
      <c r="A1097" s="279">
        <v>43667</v>
      </c>
      <c r="B1097" s="279" t="s">
        <v>1659</v>
      </c>
      <c r="C1097" s="280" t="s">
        <v>537</v>
      </c>
      <c r="D1097" s="286">
        <v>10.5</v>
      </c>
    </row>
    <row r="1098" spans="1:4" ht="12.75" customHeight="1">
      <c r="A1098" s="279">
        <v>1333</v>
      </c>
      <c r="B1098" s="279" t="s">
        <v>1660</v>
      </c>
      <c r="C1098" s="280" t="s">
        <v>537</v>
      </c>
      <c r="D1098" s="286">
        <v>8.74</v>
      </c>
    </row>
    <row r="1099" spans="1:4" ht="12.75" customHeight="1">
      <c r="A1099" s="279">
        <v>1330</v>
      </c>
      <c r="B1099" s="279" t="s">
        <v>1661</v>
      </c>
      <c r="C1099" s="280" t="s">
        <v>537</v>
      </c>
      <c r="D1099" s="286">
        <v>8.66</v>
      </c>
    </row>
    <row r="1100" spans="1:4" ht="12.75" customHeight="1">
      <c r="A1100" s="279">
        <v>10957</v>
      </c>
      <c r="B1100" s="279" t="s">
        <v>1662</v>
      </c>
      <c r="C1100" s="280" t="s">
        <v>537</v>
      </c>
      <c r="D1100" s="286">
        <v>9.99</v>
      </c>
    </row>
    <row r="1101" spans="1:4" ht="12.75" customHeight="1">
      <c r="A1101" s="279">
        <v>1332</v>
      </c>
      <c r="B1101" s="279" t="s">
        <v>1663</v>
      </c>
      <c r="C1101" s="280" t="s">
        <v>537</v>
      </c>
      <c r="D1101" s="286">
        <v>8.8800000000000008</v>
      </c>
    </row>
    <row r="1102" spans="1:4" ht="12.75" customHeight="1">
      <c r="A1102" s="279">
        <v>1334</v>
      </c>
      <c r="B1102" s="279" t="s">
        <v>1664</v>
      </c>
      <c r="C1102" s="280" t="s">
        <v>537</v>
      </c>
      <c r="D1102" s="286">
        <v>9.85</v>
      </c>
    </row>
    <row r="1103" spans="1:4" ht="12.75" customHeight="1">
      <c r="A1103" s="279">
        <v>1335</v>
      </c>
      <c r="B1103" s="279" t="s">
        <v>1665</v>
      </c>
      <c r="C1103" s="280" t="s">
        <v>537</v>
      </c>
      <c r="D1103" s="286">
        <v>10.18</v>
      </c>
    </row>
    <row r="1104" spans="1:4" ht="12.75" customHeight="1">
      <c r="A1104" s="279">
        <v>40425</v>
      </c>
      <c r="B1104" s="279" t="s">
        <v>1666</v>
      </c>
      <c r="C1104" s="280" t="s">
        <v>537</v>
      </c>
      <c r="D1104" s="286">
        <v>8.7100000000000009</v>
      </c>
    </row>
    <row r="1105" spans="1:4" ht="12.75" customHeight="1">
      <c r="A1105" s="279">
        <v>1337</v>
      </c>
      <c r="B1105" s="279" t="s">
        <v>1667</v>
      </c>
      <c r="C1105" s="280" t="s">
        <v>537</v>
      </c>
      <c r="D1105" s="286">
        <v>9.99</v>
      </c>
    </row>
    <row r="1106" spans="1:4" ht="12.75" customHeight="1">
      <c r="A1106" s="279">
        <v>1338</v>
      </c>
      <c r="B1106" s="279" t="s">
        <v>1668</v>
      </c>
      <c r="C1106" s="280" t="s">
        <v>9</v>
      </c>
      <c r="D1106" s="286">
        <v>46.23</v>
      </c>
    </row>
    <row r="1107" spans="1:4" ht="12.75" customHeight="1">
      <c r="A1107" s="279">
        <v>1340</v>
      </c>
      <c r="B1107" s="279" t="s">
        <v>1669</v>
      </c>
      <c r="C1107" s="280" t="s">
        <v>9</v>
      </c>
      <c r="D1107" s="286">
        <v>53.45</v>
      </c>
    </row>
    <row r="1108" spans="1:4" ht="12.75" customHeight="1">
      <c r="A1108" s="279">
        <v>1341</v>
      </c>
      <c r="B1108" s="279" t="s">
        <v>1670</v>
      </c>
      <c r="C1108" s="280" t="s">
        <v>9</v>
      </c>
      <c r="D1108" s="286">
        <v>51.48</v>
      </c>
    </row>
    <row r="1109" spans="1:4" ht="12.75" customHeight="1">
      <c r="A1109" s="279">
        <v>34659</v>
      </c>
      <c r="B1109" s="279" t="s">
        <v>1671</v>
      </c>
      <c r="C1109" s="280" t="s">
        <v>9</v>
      </c>
      <c r="D1109" s="286">
        <v>45.85</v>
      </c>
    </row>
    <row r="1110" spans="1:4" ht="12.75" customHeight="1">
      <c r="A1110" s="279">
        <v>34514</v>
      </c>
      <c r="B1110" s="279" t="s">
        <v>1672</v>
      </c>
      <c r="C1110" s="280" t="s">
        <v>9</v>
      </c>
      <c r="D1110" s="286">
        <v>50.79</v>
      </c>
    </row>
    <row r="1111" spans="1:4" ht="12.75" customHeight="1">
      <c r="A1111" s="279">
        <v>34660</v>
      </c>
      <c r="B1111" s="279" t="s">
        <v>1673</v>
      </c>
      <c r="C1111" s="280" t="s">
        <v>9</v>
      </c>
      <c r="D1111" s="286">
        <v>64.459999999999994</v>
      </c>
    </row>
    <row r="1112" spans="1:4" ht="12.75" customHeight="1">
      <c r="A1112" s="279">
        <v>34661</v>
      </c>
      <c r="B1112" s="279" t="s">
        <v>1674</v>
      </c>
      <c r="C1112" s="280" t="s">
        <v>9</v>
      </c>
      <c r="D1112" s="286">
        <v>92.58</v>
      </c>
    </row>
    <row r="1113" spans="1:4" ht="12.75" customHeight="1">
      <c r="A1113" s="279">
        <v>34667</v>
      </c>
      <c r="B1113" s="279" t="s">
        <v>1675</v>
      </c>
      <c r="C1113" s="280" t="s">
        <v>9</v>
      </c>
      <c r="D1113" s="286">
        <v>33.520000000000003</v>
      </c>
    </row>
    <row r="1114" spans="1:4" ht="12.75" customHeight="1">
      <c r="A1114" s="279">
        <v>34668</v>
      </c>
      <c r="B1114" s="279" t="s">
        <v>1676</v>
      </c>
      <c r="C1114" s="280" t="s">
        <v>9</v>
      </c>
      <c r="D1114" s="286">
        <v>43.81</v>
      </c>
    </row>
    <row r="1115" spans="1:4" ht="12.75" customHeight="1">
      <c r="A1115" s="279">
        <v>34741</v>
      </c>
      <c r="B1115" s="279" t="s">
        <v>1677</v>
      </c>
      <c r="C1115" s="280" t="s">
        <v>9</v>
      </c>
      <c r="D1115" s="286">
        <v>48.2</v>
      </c>
    </row>
    <row r="1116" spans="1:4" ht="12.75" customHeight="1">
      <c r="A1116" s="279">
        <v>34664</v>
      </c>
      <c r="B1116" s="279" t="s">
        <v>1678</v>
      </c>
      <c r="C1116" s="280" t="s">
        <v>9</v>
      </c>
      <c r="D1116" s="286">
        <v>52.6</v>
      </c>
    </row>
    <row r="1117" spans="1:4" ht="12.75" customHeight="1">
      <c r="A1117" s="279">
        <v>34665</v>
      </c>
      <c r="B1117" s="279" t="s">
        <v>1679</v>
      </c>
      <c r="C1117" s="280" t="s">
        <v>9</v>
      </c>
      <c r="D1117" s="286">
        <v>65.3</v>
      </c>
    </row>
    <row r="1118" spans="1:4" ht="12.75" customHeight="1">
      <c r="A1118" s="279">
        <v>34666</v>
      </c>
      <c r="B1118" s="279" t="s">
        <v>1680</v>
      </c>
      <c r="C1118" s="280" t="s">
        <v>9</v>
      </c>
      <c r="D1118" s="286">
        <v>98.63</v>
      </c>
    </row>
    <row r="1119" spans="1:4" ht="12.75" customHeight="1">
      <c r="A1119" s="279">
        <v>34669</v>
      </c>
      <c r="B1119" s="279" t="s">
        <v>1681</v>
      </c>
      <c r="C1119" s="280" t="s">
        <v>9</v>
      </c>
      <c r="D1119" s="286">
        <v>36.159999999999997</v>
      </c>
    </row>
    <row r="1120" spans="1:4" ht="12.75" customHeight="1">
      <c r="A1120" s="279">
        <v>34670</v>
      </c>
      <c r="B1120" s="279" t="s">
        <v>1682</v>
      </c>
      <c r="C1120" s="280" t="s">
        <v>9</v>
      </c>
      <c r="D1120" s="286">
        <v>44.23</v>
      </c>
    </row>
    <row r="1121" spans="1:4" ht="12.75" customHeight="1">
      <c r="A1121" s="279">
        <v>34671</v>
      </c>
      <c r="B1121" s="279" t="s">
        <v>1683</v>
      </c>
      <c r="C1121" s="280" t="s">
        <v>9</v>
      </c>
      <c r="D1121" s="286">
        <v>36.92</v>
      </c>
    </row>
    <row r="1122" spans="1:4" ht="12.75" customHeight="1">
      <c r="A1122" s="279">
        <v>34672</v>
      </c>
      <c r="B1122" s="279" t="s">
        <v>1684</v>
      </c>
      <c r="C1122" s="280" t="s">
        <v>9</v>
      </c>
      <c r="D1122" s="286">
        <v>38.93</v>
      </c>
    </row>
    <row r="1123" spans="1:4" ht="12.75" customHeight="1">
      <c r="A1123" s="279">
        <v>34673</v>
      </c>
      <c r="B1123" s="279" t="s">
        <v>1685</v>
      </c>
      <c r="C1123" s="280" t="s">
        <v>9</v>
      </c>
      <c r="D1123" s="286">
        <v>47.51</v>
      </c>
    </row>
    <row r="1124" spans="1:4" ht="12.75" customHeight="1">
      <c r="A1124" s="279">
        <v>34674</v>
      </c>
      <c r="B1124" s="279" t="s">
        <v>1686</v>
      </c>
      <c r="C1124" s="280" t="s">
        <v>9</v>
      </c>
      <c r="D1124" s="286">
        <v>63.16</v>
      </c>
    </row>
    <row r="1125" spans="1:4" ht="12.75" customHeight="1">
      <c r="A1125" s="279">
        <v>34675</v>
      </c>
      <c r="B1125" s="279" t="s">
        <v>1687</v>
      </c>
      <c r="C1125" s="280" t="s">
        <v>9</v>
      </c>
      <c r="D1125" s="286">
        <v>77</v>
      </c>
    </row>
    <row r="1126" spans="1:4" ht="12.75" customHeight="1">
      <c r="A1126" s="279">
        <v>34676</v>
      </c>
      <c r="B1126" s="279" t="s">
        <v>1688</v>
      </c>
      <c r="C1126" s="280" t="s">
        <v>9</v>
      </c>
      <c r="D1126" s="286">
        <v>22.17</v>
      </c>
    </row>
    <row r="1127" spans="1:4" ht="12.75" customHeight="1">
      <c r="A1127" s="279">
        <v>34677</v>
      </c>
      <c r="B1127" s="279" t="s">
        <v>1689</v>
      </c>
      <c r="C1127" s="280" t="s">
        <v>9</v>
      </c>
      <c r="D1127" s="286">
        <v>29.8</v>
      </c>
    </row>
    <row r="1128" spans="1:4" ht="12.75" customHeight="1">
      <c r="A1128" s="279">
        <v>43126</v>
      </c>
      <c r="B1128" s="279" t="s">
        <v>1690</v>
      </c>
      <c r="C1128" s="280" t="s">
        <v>9</v>
      </c>
      <c r="D1128" s="286">
        <v>87.47</v>
      </c>
    </row>
    <row r="1129" spans="1:4" ht="12.75" customHeight="1">
      <c r="A1129" s="279">
        <v>43124</v>
      </c>
      <c r="B1129" s="279" t="s">
        <v>1691</v>
      </c>
      <c r="C1129" s="280" t="s">
        <v>9</v>
      </c>
      <c r="D1129" s="286">
        <v>102.13</v>
      </c>
    </row>
    <row r="1130" spans="1:4" ht="12.75" customHeight="1">
      <c r="A1130" s="279">
        <v>43125</v>
      </c>
      <c r="B1130" s="279" t="s">
        <v>1692</v>
      </c>
      <c r="C1130" s="280" t="s">
        <v>9</v>
      </c>
      <c r="D1130" s="286">
        <v>132.46</v>
      </c>
    </row>
    <row r="1131" spans="1:4" ht="12.75" customHeight="1">
      <c r="A1131" s="279">
        <v>40623</v>
      </c>
      <c r="B1131" s="279" t="s">
        <v>1693</v>
      </c>
      <c r="C1131" s="280" t="s">
        <v>977</v>
      </c>
      <c r="D1131" s="286">
        <v>97.29</v>
      </c>
    </row>
    <row r="1132" spans="1:4" ht="12.75" customHeight="1">
      <c r="A1132" s="279">
        <v>43701</v>
      </c>
      <c r="B1132" s="279" t="s">
        <v>1694</v>
      </c>
      <c r="C1132" s="280" t="s">
        <v>537</v>
      </c>
      <c r="D1132" s="286">
        <v>53.15</v>
      </c>
    </row>
    <row r="1133" spans="1:4" ht="12.75" customHeight="1">
      <c r="A1133" s="279">
        <v>1345</v>
      </c>
      <c r="B1133" s="279" t="s">
        <v>1695</v>
      </c>
      <c r="C1133" s="280" t="s">
        <v>9</v>
      </c>
      <c r="D1133" s="286">
        <v>67.680000000000007</v>
      </c>
    </row>
    <row r="1134" spans="1:4" ht="12.75" customHeight="1">
      <c r="A1134" s="279">
        <v>1346</v>
      </c>
      <c r="B1134" s="279" t="s">
        <v>1696</v>
      </c>
      <c r="C1134" s="280" t="s">
        <v>9</v>
      </c>
      <c r="D1134" s="286">
        <v>39.369999999999997</v>
      </c>
    </row>
    <row r="1135" spans="1:4" ht="12.75" customHeight="1">
      <c r="A1135" s="279">
        <v>1347</v>
      </c>
      <c r="B1135" s="279" t="s">
        <v>1697</v>
      </c>
      <c r="C1135" s="280" t="s">
        <v>9</v>
      </c>
      <c r="D1135" s="286">
        <v>48.78</v>
      </c>
    </row>
    <row r="1136" spans="1:4" ht="12.75" customHeight="1">
      <c r="A1136" s="279">
        <v>43678</v>
      </c>
      <c r="B1136" s="279" t="s">
        <v>1698</v>
      </c>
      <c r="C1136" s="280" t="s">
        <v>9</v>
      </c>
      <c r="D1136" s="286">
        <v>56.58</v>
      </c>
    </row>
    <row r="1137" spans="1:4" ht="12.75" customHeight="1">
      <c r="A1137" s="279">
        <v>43680</v>
      </c>
      <c r="B1137" s="279" t="s">
        <v>1699</v>
      </c>
      <c r="C1137" s="280" t="s">
        <v>9</v>
      </c>
      <c r="D1137" s="286">
        <v>81.510000000000005</v>
      </c>
    </row>
    <row r="1138" spans="1:4" ht="12.75" customHeight="1">
      <c r="A1138" s="279">
        <v>43679</v>
      </c>
      <c r="B1138" s="279" t="s">
        <v>1700</v>
      </c>
      <c r="C1138" s="280" t="s">
        <v>9</v>
      </c>
      <c r="D1138" s="286">
        <v>28.6</v>
      </c>
    </row>
    <row r="1139" spans="1:4" ht="12.75" customHeight="1">
      <c r="A1139" s="279">
        <v>1355</v>
      </c>
      <c r="B1139" s="279" t="s">
        <v>1701</v>
      </c>
      <c r="C1139" s="280" t="s">
        <v>9</v>
      </c>
      <c r="D1139" s="286">
        <v>32.549999999999997</v>
      </c>
    </row>
    <row r="1140" spans="1:4" ht="12.75" customHeight="1">
      <c r="A1140" s="279">
        <v>1358</v>
      </c>
      <c r="B1140" s="279" t="s">
        <v>1702</v>
      </c>
      <c r="C1140" s="280" t="s">
        <v>9</v>
      </c>
      <c r="D1140" s="286">
        <v>39.96</v>
      </c>
    </row>
    <row r="1141" spans="1:4" ht="12.75" customHeight="1">
      <c r="A1141" s="279">
        <v>43677</v>
      </c>
      <c r="B1141" s="279" t="s">
        <v>1703</v>
      </c>
      <c r="C1141" s="280" t="s">
        <v>9</v>
      </c>
      <c r="D1141" s="286">
        <v>49.58</v>
      </c>
    </row>
    <row r="1142" spans="1:4" ht="12.75" customHeight="1">
      <c r="A1142" s="279">
        <v>43682</v>
      </c>
      <c r="B1142" s="279" t="s">
        <v>1704</v>
      </c>
      <c r="C1142" s="280" t="s">
        <v>9</v>
      </c>
      <c r="D1142" s="286">
        <v>15.2</v>
      </c>
    </row>
    <row r="1143" spans="1:4" ht="12.75" customHeight="1">
      <c r="A1143" s="279">
        <v>43681</v>
      </c>
      <c r="B1143" s="279" t="s">
        <v>1705</v>
      </c>
      <c r="C1143" s="280" t="s">
        <v>9</v>
      </c>
      <c r="D1143" s="286">
        <v>25.18</v>
      </c>
    </row>
    <row r="1144" spans="1:4" ht="12.75" customHeight="1">
      <c r="A1144" s="279">
        <v>20971</v>
      </c>
      <c r="B1144" s="279" t="s">
        <v>1706</v>
      </c>
      <c r="C1144" s="280" t="s">
        <v>550</v>
      </c>
      <c r="D1144" s="286">
        <v>27.46</v>
      </c>
    </row>
    <row r="1145" spans="1:4" ht="12.75" customHeight="1">
      <c r="A1145" s="279">
        <v>39746</v>
      </c>
      <c r="B1145" s="279" t="s">
        <v>1707</v>
      </c>
      <c r="C1145" s="280" t="s">
        <v>550</v>
      </c>
      <c r="D1145" s="286">
        <v>85.75</v>
      </c>
    </row>
    <row r="1146" spans="1:4" ht="12.75" customHeight="1">
      <c r="A1146" s="279">
        <v>13279</v>
      </c>
      <c r="B1146" s="279" t="s">
        <v>1708</v>
      </c>
      <c r="C1146" s="280" t="s">
        <v>537</v>
      </c>
      <c r="D1146" s="286">
        <v>21.71</v>
      </c>
    </row>
    <row r="1147" spans="1:4" ht="12.75" customHeight="1">
      <c r="A1147" s="279">
        <v>11977</v>
      </c>
      <c r="B1147" s="279" t="s">
        <v>1709</v>
      </c>
      <c r="C1147" s="280" t="s">
        <v>550</v>
      </c>
      <c r="D1147" s="286">
        <v>11.25</v>
      </c>
    </row>
    <row r="1148" spans="1:4" ht="12.75" customHeight="1">
      <c r="A1148" s="279">
        <v>11976</v>
      </c>
      <c r="B1148" s="279" t="s">
        <v>1710</v>
      </c>
      <c r="C1148" s="280" t="s">
        <v>550</v>
      </c>
      <c r="D1148" s="286">
        <v>1.26</v>
      </c>
    </row>
    <row r="1149" spans="1:4" ht="12.75" customHeight="1">
      <c r="A1149" s="279">
        <v>11975</v>
      </c>
      <c r="B1149" s="279" t="s">
        <v>1711</v>
      </c>
      <c r="C1149" s="280" t="s">
        <v>550</v>
      </c>
      <c r="D1149" s="286">
        <v>24.65</v>
      </c>
    </row>
    <row r="1150" spans="1:4" ht="12.75" customHeight="1">
      <c r="A1150" s="279">
        <v>1368</v>
      </c>
      <c r="B1150" s="279" t="s">
        <v>1712</v>
      </c>
      <c r="C1150" s="280" t="s">
        <v>550</v>
      </c>
      <c r="D1150" s="286">
        <v>89</v>
      </c>
    </row>
    <row r="1151" spans="1:4" ht="12.75" customHeight="1">
      <c r="A1151" s="279">
        <v>1367</v>
      </c>
      <c r="B1151" s="279" t="s">
        <v>1713</v>
      </c>
      <c r="C1151" s="280" t="s">
        <v>550</v>
      </c>
      <c r="D1151" s="286">
        <v>287.89</v>
      </c>
    </row>
    <row r="1152" spans="1:4" ht="12.75" customHeight="1">
      <c r="A1152" s="279">
        <v>1380</v>
      </c>
      <c r="B1152" s="279" t="s">
        <v>1714</v>
      </c>
      <c r="C1152" s="280" t="s">
        <v>537</v>
      </c>
      <c r="D1152" s="286">
        <v>5.35</v>
      </c>
    </row>
    <row r="1153" spans="1:4" ht="12.75" customHeight="1">
      <c r="A1153" s="279">
        <v>1375</v>
      </c>
      <c r="B1153" s="279" t="s">
        <v>1715</v>
      </c>
      <c r="C1153" s="280" t="s">
        <v>537</v>
      </c>
      <c r="D1153" s="286">
        <v>17.12</v>
      </c>
    </row>
    <row r="1154" spans="1:4" ht="12.75" customHeight="1">
      <c r="A1154" s="279">
        <v>1379</v>
      </c>
      <c r="B1154" s="279" t="s">
        <v>1716</v>
      </c>
      <c r="C1154" s="280" t="s">
        <v>537</v>
      </c>
      <c r="D1154" s="286">
        <v>0.8</v>
      </c>
    </row>
    <row r="1155" spans="1:4" ht="12.75" customHeight="1">
      <c r="A1155" s="279">
        <v>13284</v>
      </c>
      <c r="B1155" s="279" t="s">
        <v>1717</v>
      </c>
      <c r="C1155" s="280" t="s">
        <v>537</v>
      </c>
      <c r="D1155" s="286">
        <v>0.72</v>
      </c>
    </row>
    <row r="1156" spans="1:4" ht="12.75" customHeight="1">
      <c r="A1156" s="279">
        <v>44528</v>
      </c>
      <c r="B1156" s="279" t="s">
        <v>1718</v>
      </c>
      <c r="C1156" s="280" t="s">
        <v>537</v>
      </c>
      <c r="D1156" s="286">
        <v>4.26</v>
      </c>
    </row>
    <row r="1157" spans="1:4" ht="12.75" customHeight="1">
      <c r="A1157" s="279">
        <v>34753</v>
      </c>
      <c r="B1157" s="279" t="s">
        <v>1719</v>
      </c>
      <c r="C1157" s="280" t="s">
        <v>537</v>
      </c>
      <c r="D1157" s="286">
        <v>0.77</v>
      </c>
    </row>
    <row r="1158" spans="1:4" ht="12.75" customHeight="1">
      <c r="A1158" s="279">
        <v>420</v>
      </c>
      <c r="B1158" s="279" t="s">
        <v>1720</v>
      </c>
      <c r="C1158" s="280" t="s">
        <v>550</v>
      </c>
      <c r="D1158" s="286">
        <v>53.35</v>
      </c>
    </row>
    <row r="1159" spans="1:4" ht="12.75" customHeight="1">
      <c r="A1159" s="279">
        <v>12327</v>
      </c>
      <c r="B1159" s="279" t="s">
        <v>1721</v>
      </c>
      <c r="C1159" s="280" t="s">
        <v>550</v>
      </c>
      <c r="D1159" s="286">
        <v>63.55</v>
      </c>
    </row>
    <row r="1160" spans="1:4" ht="12.75" customHeight="1">
      <c r="A1160" s="279">
        <v>36148</v>
      </c>
      <c r="B1160" s="279" t="s">
        <v>1722</v>
      </c>
      <c r="C1160" s="280" t="s">
        <v>550</v>
      </c>
      <c r="D1160" s="286">
        <v>66.569999999999993</v>
      </c>
    </row>
    <row r="1161" spans="1:4" ht="12.75" customHeight="1">
      <c r="A1161" s="279">
        <v>12329</v>
      </c>
      <c r="B1161" s="279" t="s">
        <v>1723</v>
      </c>
      <c r="C1161" s="280" t="s">
        <v>537</v>
      </c>
      <c r="D1161" s="286">
        <v>130.54</v>
      </c>
    </row>
    <row r="1162" spans="1:4" ht="12.75" customHeight="1">
      <c r="A1162" s="279">
        <v>1339</v>
      </c>
      <c r="B1162" s="279" t="s">
        <v>1724</v>
      </c>
      <c r="C1162" s="280" t="s">
        <v>537</v>
      </c>
      <c r="D1162" s="286">
        <v>46.35</v>
      </c>
    </row>
    <row r="1163" spans="1:4" ht="12.75" customHeight="1">
      <c r="A1163" s="279">
        <v>44396</v>
      </c>
      <c r="B1163" s="279" t="s">
        <v>1725</v>
      </c>
      <c r="C1163" s="280" t="s">
        <v>537</v>
      </c>
      <c r="D1163" s="286">
        <v>38.32</v>
      </c>
    </row>
    <row r="1164" spans="1:4" ht="12.75" customHeight="1">
      <c r="A1164" s="279">
        <v>44327</v>
      </c>
      <c r="B1164" s="279" t="s">
        <v>1726</v>
      </c>
      <c r="C1164" s="280" t="s">
        <v>613</v>
      </c>
      <c r="D1164" s="286">
        <v>130.31</v>
      </c>
    </row>
    <row r="1165" spans="1:4" ht="12.75" customHeight="1">
      <c r="A1165" s="279">
        <v>37418</v>
      </c>
      <c r="B1165" s="279" t="s">
        <v>1727</v>
      </c>
      <c r="C1165" s="280" t="s">
        <v>550</v>
      </c>
      <c r="D1165" s="286"/>
    </row>
    <row r="1166" spans="1:4" ht="12.75" customHeight="1">
      <c r="A1166" s="279">
        <v>37419</v>
      </c>
      <c r="B1166" s="279" t="s">
        <v>1728</v>
      </c>
      <c r="C1166" s="280" t="s">
        <v>550</v>
      </c>
      <c r="D1166" s="286"/>
    </row>
    <row r="1167" spans="1:4" ht="12.75" customHeight="1">
      <c r="A1167" s="279">
        <v>1427</v>
      </c>
      <c r="B1167" s="279" t="s">
        <v>1729</v>
      </c>
      <c r="C1167" s="280" t="s">
        <v>550</v>
      </c>
      <c r="D1167" s="286">
        <v>12.74</v>
      </c>
    </row>
    <row r="1168" spans="1:4" ht="12.75" customHeight="1">
      <c r="A1168" s="279">
        <v>1402</v>
      </c>
      <c r="B1168" s="279" t="s">
        <v>1730</v>
      </c>
      <c r="C1168" s="280" t="s">
        <v>550</v>
      </c>
      <c r="D1168" s="286">
        <v>4.41</v>
      </c>
    </row>
    <row r="1169" spans="1:4" ht="12.75" customHeight="1">
      <c r="A1169" s="279">
        <v>1420</v>
      </c>
      <c r="B1169" s="279" t="s">
        <v>1731</v>
      </c>
      <c r="C1169" s="280" t="s">
        <v>550</v>
      </c>
      <c r="D1169" s="286">
        <v>5.67</v>
      </c>
    </row>
    <row r="1170" spans="1:4" ht="12.75" customHeight="1">
      <c r="A1170" s="279">
        <v>1419</v>
      </c>
      <c r="B1170" s="279" t="s">
        <v>1732</v>
      </c>
      <c r="C1170" s="280" t="s">
        <v>550</v>
      </c>
      <c r="D1170" s="286">
        <v>6.85</v>
      </c>
    </row>
    <row r="1171" spans="1:4" ht="12.75" customHeight="1">
      <c r="A1171" s="279">
        <v>1414</v>
      </c>
      <c r="B1171" s="279" t="s">
        <v>1733</v>
      </c>
      <c r="C1171" s="280" t="s">
        <v>550</v>
      </c>
      <c r="D1171" s="286">
        <v>6.7</v>
      </c>
    </row>
    <row r="1172" spans="1:4" ht="12.75" customHeight="1">
      <c r="A1172" s="279">
        <v>1413</v>
      </c>
      <c r="B1172" s="279" t="s">
        <v>1734</v>
      </c>
      <c r="C1172" s="280" t="s">
        <v>550</v>
      </c>
      <c r="D1172" s="286">
        <v>9.9</v>
      </c>
    </row>
    <row r="1173" spans="1:4" ht="12.75" customHeight="1">
      <c r="A1173" s="279">
        <v>1412</v>
      </c>
      <c r="B1173" s="279" t="s">
        <v>1735</v>
      </c>
      <c r="C1173" s="280" t="s">
        <v>550</v>
      </c>
      <c r="D1173" s="286">
        <v>8.39</v>
      </c>
    </row>
    <row r="1174" spans="1:4" ht="12.75" customHeight="1">
      <c r="A1174" s="279">
        <v>1406</v>
      </c>
      <c r="B1174" s="279" t="s">
        <v>1736</v>
      </c>
      <c r="C1174" s="280" t="s">
        <v>550</v>
      </c>
      <c r="D1174" s="286">
        <v>10.119999999999999</v>
      </c>
    </row>
    <row r="1175" spans="1:4" ht="12.75" customHeight="1">
      <c r="A1175" s="279">
        <v>11281</v>
      </c>
      <c r="B1175" s="279" t="s">
        <v>1737</v>
      </c>
      <c r="C1175" s="280" t="s">
        <v>550</v>
      </c>
      <c r="D1175" s="286"/>
    </row>
    <row r="1176" spans="1:4" ht="12.75" customHeight="1">
      <c r="A1176" s="279">
        <v>1442</v>
      </c>
      <c r="B1176" s="279" t="s">
        <v>1738</v>
      </c>
      <c r="C1176" s="280" t="s">
        <v>550</v>
      </c>
      <c r="D1176" s="286"/>
    </row>
    <row r="1177" spans="1:4" ht="12.75" customHeight="1">
      <c r="A1177" s="279">
        <v>13457</v>
      </c>
      <c r="B1177" s="279" t="s">
        <v>1739</v>
      </c>
      <c r="C1177" s="280" t="s">
        <v>550</v>
      </c>
      <c r="D1177" s="286"/>
    </row>
    <row r="1178" spans="1:4" ht="12.75" customHeight="1">
      <c r="A1178" s="279">
        <v>40699</v>
      </c>
      <c r="B1178" s="279" t="s">
        <v>1740</v>
      </c>
      <c r="C1178" s="280" t="s">
        <v>550</v>
      </c>
      <c r="D1178" s="286"/>
    </row>
    <row r="1179" spans="1:4" ht="12.75" customHeight="1">
      <c r="A1179" s="279">
        <v>40701</v>
      </c>
      <c r="B1179" s="279" t="s">
        <v>1741</v>
      </c>
      <c r="C1179" s="280" t="s">
        <v>550</v>
      </c>
      <c r="D1179" s="286"/>
    </row>
    <row r="1180" spans="1:4" ht="12.75" customHeight="1">
      <c r="A1180" s="279">
        <v>40700</v>
      </c>
      <c r="B1180" s="279" t="s">
        <v>1742</v>
      </c>
      <c r="C1180" s="280" t="s">
        <v>550</v>
      </c>
      <c r="D1180" s="286"/>
    </row>
    <row r="1181" spans="1:4" ht="12.75" customHeight="1">
      <c r="A1181" s="279">
        <v>13458</v>
      </c>
      <c r="B1181" s="279" t="s">
        <v>1743</v>
      </c>
      <c r="C1181" s="280" t="s">
        <v>550</v>
      </c>
      <c r="D1181" s="286"/>
    </row>
    <row r="1182" spans="1:4" ht="12.75" customHeight="1">
      <c r="A1182" s="279">
        <v>11134</v>
      </c>
      <c r="B1182" s="279" t="s">
        <v>1744</v>
      </c>
      <c r="C1182" s="280" t="s">
        <v>9</v>
      </c>
      <c r="D1182" s="286">
        <v>56.08</v>
      </c>
    </row>
    <row r="1183" spans="1:4" ht="12.75" customHeight="1">
      <c r="A1183" s="279">
        <v>11135</v>
      </c>
      <c r="B1183" s="279" t="s">
        <v>1745</v>
      </c>
      <c r="C1183" s="280" t="s">
        <v>9</v>
      </c>
      <c r="D1183" s="286">
        <v>60.55</v>
      </c>
    </row>
    <row r="1184" spans="1:4" ht="12.75" customHeight="1">
      <c r="A1184" s="279">
        <v>11136</v>
      </c>
      <c r="B1184" s="279" t="s">
        <v>1746</v>
      </c>
      <c r="C1184" s="280" t="s">
        <v>9</v>
      </c>
      <c r="D1184" s="286">
        <v>69.33</v>
      </c>
    </row>
    <row r="1185" spans="1:4" ht="12.75" customHeight="1">
      <c r="A1185" s="279">
        <v>34743</v>
      </c>
      <c r="B1185" s="279" t="s">
        <v>1747</v>
      </c>
      <c r="C1185" s="280" t="s">
        <v>9</v>
      </c>
      <c r="D1185" s="286">
        <v>83.65</v>
      </c>
    </row>
    <row r="1186" spans="1:4" ht="12.75" customHeight="1">
      <c r="A1186" s="279">
        <v>11137</v>
      </c>
      <c r="B1186" s="279" t="s">
        <v>1748</v>
      </c>
      <c r="C1186" s="280" t="s">
        <v>9</v>
      </c>
      <c r="D1186" s="286">
        <v>95.01</v>
      </c>
    </row>
    <row r="1187" spans="1:4" ht="12.75" customHeight="1">
      <c r="A1187" s="279">
        <v>34745</v>
      </c>
      <c r="B1187" s="279" t="s">
        <v>1749</v>
      </c>
      <c r="C1187" s="280" t="s">
        <v>9</v>
      </c>
      <c r="D1187" s="286">
        <v>112.99</v>
      </c>
    </row>
    <row r="1188" spans="1:4" ht="12.75" customHeight="1">
      <c r="A1188" s="279">
        <v>34746</v>
      </c>
      <c r="B1188" s="279" t="s">
        <v>1750</v>
      </c>
      <c r="C1188" s="280" t="s">
        <v>9</v>
      </c>
      <c r="D1188" s="286">
        <v>30.81</v>
      </c>
    </row>
    <row r="1189" spans="1:4" ht="12.75" customHeight="1">
      <c r="A1189" s="279">
        <v>1360</v>
      </c>
      <c r="B1189" s="279" t="s">
        <v>1751</v>
      </c>
      <c r="C1189" s="280" t="s">
        <v>9</v>
      </c>
      <c r="D1189" s="286">
        <v>35.950000000000003</v>
      </c>
    </row>
    <row r="1190" spans="1:4" ht="12.75" customHeight="1">
      <c r="A1190" s="279">
        <v>36524</v>
      </c>
      <c r="B1190" s="279" t="s">
        <v>1752</v>
      </c>
      <c r="C1190" s="280" t="s">
        <v>550</v>
      </c>
      <c r="D1190" s="286"/>
    </row>
    <row r="1191" spans="1:4" ht="12.75" customHeight="1">
      <c r="A1191" s="279">
        <v>36526</v>
      </c>
      <c r="B1191" s="279" t="s">
        <v>1753</v>
      </c>
      <c r="C1191" s="280" t="s">
        <v>550</v>
      </c>
      <c r="D1191" s="286"/>
    </row>
    <row r="1192" spans="1:4" ht="12.75" customHeight="1">
      <c r="A1192" s="279">
        <v>36523</v>
      </c>
      <c r="B1192" s="279" t="s">
        <v>1754</v>
      </c>
      <c r="C1192" s="280" t="s">
        <v>550</v>
      </c>
      <c r="D1192" s="286"/>
    </row>
    <row r="1193" spans="1:4" ht="12.75" customHeight="1">
      <c r="A1193" s="279">
        <v>36527</v>
      </c>
      <c r="B1193" s="279" t="s">
        <v>1755</v>
      </c>
      <c r="C1193" s="280" t="s">
        <v>550</v>
      </c>
      <c r="D1193" s="286"/>
    </row>
    <row r="1194" spans="1:4" ht="12.75" customHeight="1">
      <c r="A1194" s="279">
        <v>38642</v>
      </c>
      <c r="B1194" s="279" t="s">
        <v>1756</v>
      </c>
      <c r="C1194" s="280" t="s">
        <v>550</v>
      </c>
      <c r="D1194" s="286"/>
    </row>
    <row r="1195" spans="1:4" ht="12.75" customHeight="1">
      <c r="A1195" s="279">
        <v>36522</v>
      </c>
      <c r="B1195" s="279" t="s">
        <v>1757</v>
      </c>
      <c r="C1195" s="280" t="s">
        <v>550</v>
      </c>
      <c r="D1195" s="286"/>
    </row>
    <row r="1196" spans="1:4" ht="12.75" customHeight="1">
      <c r="A1196" s="279">
        <v>36525</v>
      </c>
      <c r="B1196" s="279" t="s">
        <v>1758</v>
      </c>
      <c r="C1196" s="280" t="s">
        <v>550</v>
      </c>
      <c r="D1196" s="286"/>
    </row>
    <row r="1197" spans="1:4" ht="12.75" customHeight="1">
      <c r="A1197" s="279">
        <v>13803</v>
      </c>
      <c r="B1197" s="279" t="s">
        <v>1759</v>
      </c>
      <c r="C1197" s="280" t="s">
        <v>550</v>
      </c>
      <c r="D1197" s="286"/>
    </row>
    <row r="1198" spans="1:4" ht="12.75" customHeight="1">
      <c r="A1198" s="279">
        <v>34348</v>
      </c>
      <c r="B1198" s="279" t="s">
        <v>1760</v>
      </c>
      <c r="C1198" s="280" t="s">
        <v>449</v>
      </c>
      <c r="D1198" s="286">
        <v>24.14</v>
      </c>
    </row>
    <row r="1199" spans="1:4" ht="12.75" customHeight="1">
      <c r="A1199" s="279">
        <v>34347</v>
      </c>
      <c r="B1199" s="279" t="s">
        <v>1761</v>
      </c>
      <c r="C1199" s="280" t="s">
        <v>449</v>
      </c>
      <c r="D1199" s="286">
        <v>17.260000000000002</v>
      </c>
    </row>
    <row r="1200" spans="1:4" ht="12.75" customHeight="1">
      <c r="A1200" s="279">
        <v>11146</v>
      </c>
      <c r="B1200" s="279" t="s">
        <v>1762</v>
      </c>
      <c r="C1200" s="280" t="s">
        <v>10</v>
      </c>
      <c r="D1200" s="286">
        <v>568.25</v>
      </c>
    </row>
    <row r="1201" spans="1:4" ht="12.75" customHeight="1">
      <c r="A1201" s="279">
        <v>11147</v>
      </c>
      <c r="B1201" s="279" t="s">
        <v>1763</v>
      </c>
      <c r="C1201" s="280" t="s">
        <v>10</v>
      </c>
      <c r="D1201" s="286">
        <v>590.49</v>
      </c>
    </row>
    <row r="1202" spans="1:4" ht="12.75" customHeight="1">
      <c r="A1202" s="279">
        <v>34872</v>
      </c>
      <c r="B1202" s="279" t="s">
        <v>1764</v>
      </c>
      <c r="C1202" s="280" t="s">
        <v>10</v>
      </c>
      <c r="D1202" s="286">
        <v>597.12</v>
      </c>
    </row>
    <row r="1203" spans="1:4" ht="12.75" customHeight="1">
      <c r="A1203" s="279">
        <v>34491</v>
      </c>
      <c r="B1203" s="279" t="s">
        <v>1765</v>
      </c>
      <c r="C1203" s="280" t="s">
        <v>10</v>
      </c>
      <c r="D1203" s="286">
        <v>614.41999999999996</v>
      </c>
    </row>
    <row r="1204" spans="1:4" ht="12.75" customHeight="1">
      <c r="A1204" s="279">
        <v>34770</v>
      </c>
      <c r="B1204" s="279" t="s">
        <v>1766</v>
      </c>
      <c r="C1204" s="280" t="s">
        <v>1767</v>
      </c>
      <c r="D1204" s="286">
        <v>529.67999999999995</v>
      </c>
    </row>
    <row r="1205" spans="1:4" ht="12.75" customHeight="1">
      <c r="A1205" s="279">
        <v>1518</v>
      </c>
      <c r="B1205" s="279" t="s">
        <v>1768</v>
      </c>
      <c r="C1205" s="280" t="s">
        <v>1767</v>
      </c>
      <c r="D1205" s="286">
        <v>540</v>
      </c>
    </row>
    <row r="1206" spans="1:4" ht="12.75" customHeight="1">
      <c r="A1206" s="279">
        <v>41965</v>
      </c>
      <c r="B1206" s="279" t="s">
        <v>1769</v>
      </c>
      <c r="C1206" s="280" t="s">
        <v>1767</v>
      </c>
      <c r="D1206" s="286">
        <v>473.49</v>
      </c>
    </row>
    <row r="1207" spans="1:4" ht="12.75" customHeight="1">
      <c r="A1207" s="279">
        <v>1524</v>
      </c>
      <c r="B1207" s="279" t="s">
        <v>1770</v>
      </c>
      <c r="C1207" s="280" t="s">
        <v>10</v>
      </c>
      <c r="D1207" s="286">
        <v>545.19000000000005</v>
      </c>
    </row>
    <row r="1208" spans="1:4" ht="12.75" customHeight="1">
      <c r="A1208" s="279">
        <v>34492</v>
      </c>
      <c r="B1208" s="279" t="s">
        <v>1771</v>
      </c>
      <c r="C1208" s="280" t="s">
        <v>10</v>
      </c>
      <c r="D1208" s="286">
        <v>505</v>
      </c>
    </row>
    <row r="1209" spans="1:4" ht="12.75" customHeight="1">
      <c r="A1209" s="279">
        <v>38404</v>
      </c>
      <c r="B1209" s="279" t="s">
        <v>1772</v>
      </c>
      <c r="C1209" s="280" t="s">
        <v>10</v>
      </c>
      <c r="D1209" s="286">
        <v>523.08000000000004</v>
      </c>
    </row>
    <row r="1210" spans="1:4" ht="12.75" customHeight="1">
      <c r="A1210" s="279">
        <v>39849</v>
      </c>
      <c r="B1210" s="279" t="s">
        <v>1773</v>
      </c>
      <c r="C1210" s="280" t="s">
        <v>10</v>
      </c>
      <c r="D1210" s="286">
        <v>599.45000000000005</v>
      </c>
    </row>
    <row r="1211" spans="1:4" ht="12.75" customHeight="1">
      <c r="A1211" s="279">
        <v>38464</v>
      </c>
      <c r="B1211" s="279" t="s">
        <v>1774</v>
      </c>
      <c r="C1211" s="280" t="s">
        <v>10</v>
      </c>
      <c r="D1211" s="286">
        <v>608.15</v>
      </c>
    </row>
    <row r="1212" spans="1:4" ht="12.75" customHeight="1">
      <c r="A1212" s="279">
        <v>1527</v>
      </c>
      <c r="B1212" s="279" t="s">
        <v>1775</v>
      </c>
      <c r="C1212" s="280" t="s">
        <v>10</v>
      </c>
      <c r="D1212" s="286">
        <v>562.5</v>
      </c>
    </row>
    <row r="1213" spans="1:4" ht="12.75" customHeight="1">
      <c r="A1213" s="279">
        <v>34493</v>
      </c>
      <c r="B1213" s="279" t="s">
        <v>1776</v>
      </c>
      <c r="C1213" s="280" t="s">
        <v>10</v>
      </c>
      <c r="D1213" s="286">
        <v>519.23</v>
      </c>
    </row>
    <row r="1214" spans="1:4" ht="12.75" customHeight="1">
      <c r="A1214" s="279">
        <v>38405</v>
      </c>
      <c r="B1214" s="279" t="s">
        <v>1777</v>
      </c>
      <c r="C1214" s="280" t="s">
        <v>10</v>
      </c>
      <c r="D1214" s="286">
        <v>539.21</v>
      </c>
    </row>
    <row r="1215" spans="1:4" ht="12.75" customHeight="1">
      <c r="A1215" s="279">
        <v>38408</v>
      </c>
      <c r="B1215" s="279" t="s">
        <v>1778</v>
      </c>
      <c r="C1215" s="280" t="s">
        <v>10</v>
      </c>
      <c r="D1215" s="286">
        <v>596.86</v>
      </c>
    </row>
    <row r="1216" spans="1:4" ht="12.75" customHeight="1">
      <c r="A1216" s="279">
        <v>1525</v>
      </c>
      <c r="B1216" s="279" t="s">
        <v>1779</v>
      </c>
      <c r="C1216" s="280" t="s">
        <v>10</v>
      </c>
      <c r="D1216" s="286">
        <v>579.80999999999995</v>
      </c>
    </row>
    <row r="1217" spans="1:4" ht="12.75" customHeight="1">
      <c r="A1217" s="279">
        <v>34494</v>
      </c>
      <c r="B1217" s="279" t="s">
        <v>1780</v>
      </c>
      <c r="C1217" s="280" t="s">
        <v>10</v>
      </c>
      <c r="D1217" s="286">
        <v>536.54</v>
      </c>
    </row>
    <row r="1218" spans="1:4" ht="12.75" customHeight="1">
      <c r="A1218" s="279">
        <v>38406</v>
      </c>
      <c r="B1218" s="279" t="s">
        <v>1781</v>
      </c>
      <c r="C1218" s="280" t="s">
        <v>10</v>
      </c>
      <c r="D1218" s="286">
        <v>569.37</v>
      </c>
    </row>
    <row r="1219" spans="1:4" ht="12.75" customHeight="1">
      <c r="A1219" s="279">
        <v>38409</v>
      </c>
      <c r="B1219" s="279" t="s">
        <v>1782</v>
      </c>
      <c r="C1219" s="280" t="s">
        <v>10</v>
      </c>
      <c r="D1219" s="286">
        <v>600.91999999999996</v>
      </c>
    </row>
    <row r="1220" spans="1:4" ht="12.75" customHeight="1">
      <c r="A1220" s="279">
        <v>43360</v>
      </c>
      <c r="B1220" s="279" t="s">
        <v>1783</v>
      </c>
      <c r="C1220" s="280" t="s">
        <v>10</v>
      </c>
      <c r="D1220" s="286">
        <v>626.59</v>
      </c>
    </row>
    <row r="1221" spans="1:4" ht="12.75" customHeight="1">
      <c r="A1221" s="279">
        <v>11145</v>
      </c>
      <c r="B1221" s="279" t="s">
        <v>1784</v>
      </c>
      <c r="C1221" s="280" t="s">
        <v>10</v>
      </c>
      <c r="D1221" s="286">
        <v>597.12</v>
      </c>
    </row>
    <row r="1222" spans="1:4" ht="12.75" customHeight="1">
      <c r="A1222" s="279">
        <v>34495</v>
      </c>
      <c r="B1222" s="279" t="s">
        <v>1785</v>
      </c>
      <c r="C1222" s="280" t="s">
        <v>10</v>
      </c>
      <c r="D1222" s="286">
        <v>553.84</v>
      </c>
    </row>
    <row r="1223" spans="1:4" ht="12.75" customHeight="1">
      <c r="A1223" s="279">
        <v>34479</v>
      </c>
      <c r="B1223" s="279" t="s">
        <v>1786</v>
      </c>
      <c r="C1223" s="280" t="s">
        <v>10</v>
      </c>
      <c r="D1223" s="286">
        <v>614.41999999999996</v>
      </c>
    </row>
    <row r="1224" spans="1:4" ht="12.75" customHeight="1">
      <c r="A1224" s="279">
        <v>34496</v>
      </c>
      <c r="B1224" s="279" t="s">
        <v>1787</v>
      </c>
      <c r="C1224" s="280" t="s">
        <v>10</v>
      </c>
      <c r="D1224" s="286">
        <v>577.76</v>
      </c>
    </row>
    <row r="1225" spans="1:4" ht="12.75" customHeight="1">
      <c r="A1225" s="279">
        <v>34481</v>
      </c>
      <c r="B1225" s="279" t="s">
        <v>1788</v>
      </c>
      <c r="C1225" s="280" t="s">
        <v>10</v>
      </c>
      <c r="D1225" s="286">
        <v>642</v>
      </c>
    </row>
    <row r="1226" spans="1:4" ht="12.75" customHeight="1">
      <c r="A1226" s="279">
        <v>34483</v>
      </c>
      <c r="B1226" s="279" t="s">
        <v>1789</v>
      </c>
      <c r="C1226" s="280" t="s">
        <v>10</v>
      </c>
      <c r="D1226" s="286">
        <v>685.93</v>
      </c>
    </row>
    <row r="1227" spans="1:4" ht="12.75" customHeight="1">
      <c r="A1227" s="279">
        <v>34485</v>
      </c>
      <c r="B1227" s="279" t="s">
        <v>1790</v>
      </c>
      <c r="C1227" s="280" t="s">
        <v>10</v>
      </c>
      <c r="D1227" s="286">
        <v>733.53</v>
      </c>
    </row>
    <row r="1228" spans="1:4" ht="12.75" customHeight="1">
      <c r="A1228" s="279">
        <v>14041</v>
      </c>
      <c r="B1228" s="279" t="s">
        <v>1791</v>
      </c>
      <c r="C1228" s="280" t="s">
        <v>10</v>
      </c>
      <c r="D1228" s="286">
        <v>476.82</v>
      </c>
    </row>
    <row r="1229" spans="1:4" ht="12.75" customHeight="1">
      <c r="A1229" s="279">
        <v>1523</v>
      </c>
      <c r="B1229" s="279" t="s">
        <v>1792</v>
      </c>
      <c r="C1229" s="280" t="s">
        <v>10</v>
      </c>
      <c r="D1229" s="286">
        <v>484.62</v>
      </c>
    </row>
    <row r="1230" spans="1:4" ht="12.75" customHeight="1">
      <c r="A1230" s="279">
        <v>14054</v>
      </c>
      <c r="B1230" s="279" t="s">
        <v>1793</v>
      </c>
      <c r="C1230" s="280" t="s">
        <v>550</v>
      </c>
      <c r="D1230" s="286">
        <v>21.04</v>
      </c>
    </row>
    <row r="1231" spans="1:4" ht="12.75" customHeight="1">
      <c r="A1231" s="279">
        <v>14052</v>
      </c>
      <c r="B1231" s="279" t="s">
        <v>1794</v>
      </c>
      <c r="C1231" s="280" t="s">
        <v>550</v>
      </c>
      <c r="D1231" s="286">
        <v>16.18</v>
      </c>
    </row>
    <row r="1232" spans="1:4" ht="12.75" customHeight="1">
      <c r="A1232" s="279">
        <v>14053</v>
      </c>
      <c r="B1232" s="279" t="s">
        <v>1795</v>
      </c>
      <c r="C1232" s="280" t="s">
        <v>550</v>
      </c>
      <c r="D1232" s="286">
        <v>16.43</v>
      </c>
    </row>
    <row r="1233" spans="1:4" ht="12.75" customHeight="1">
      <c r="A1233" s="279">
        <v>2560</v>
      </c>
      <c r="B1233" s="279" t="s">
        <v>1796</v>
      </c>
      <c r="C1233" s="280" t="s">
        <v>550</v>
      </c>
      <c r="D1233" s="286">
        <v>21.77</v>
      </c>
    </row>
    <row r="1234" spans="1:4" ht="12.75" customHeight="1">
      <c r="A1234" s="279">
        <v>2558</v>
      </c>
      <c r="B1234" s="279" t="s">
        <v>1797</v>
      </c>
      <c r="C1234" s="280" t="s">
        <v>550</v>
      </c>
      <c r="D1234" s="286">
        <v>12.37</v>
      </c>
    </row>
    <row r="1235" spans="1:4" ht="12.75" customHeight="1">
      <c r="A1235" s="279">
        <v>2559</v>
      </c>
      <c r="B1235" s="279" t="s">
        <v>1798</v>
      </c>
      <c r="C1235" s="280" t="s">
        <v>550</v>
      </c>
      <c r="D1235" s="286">
        <v>17.41</v>
      </c>
    </row>
    <row r="1236" spans="1:4" ht="12.75" customHeight="1">
      <c r="A1236" s="279">
        <v>2592</v>
      </c>
      <c r="B1236" s="279" t="s">
        <v>1799</v>
      </c>
      <c r="C1236" s="280" t="s">
        <v>550</v>
      </c>
      <c r="D1236" s="286">
        <v>288.62</v>
      </c>
    </row>
    <row r="1237" spans="1:4" ht="12.75" customHeight="1">
      <c r="A1237" s="279">
        <v>2589</v>
      </c>
      <c r="B1237" s="279" t="s">
        <v>1800</v>
      </c>
      <c r="C1237" s="280" t="s">
        <v>550</v>
      </c>
      <c r="D1237" s="286">
        <v>38.61</v>
      </c>
    </row>
    <row r="1238" spans="1:4" ht="12.75" customHeight="1">
      <c r="A1238" s="279">
        <v>2566</v>
      </c>
      <c r="B1238" s="279" t="s">
        <v>1801</v>
      </c>
      <c r="C1238" s="280" t="s">
        <v>550</v>
      </c>
      <c r="D1238" s="286">
        <v>29.04</v>
      </c>
    </row>
    <row r="1239" spans="1:4" ht="12.75" customHeight="1">
      <c r="A1239" s="279">
        <v>2590</v>
      </c>
      <c r="B1239" s="279" t="s">
        <v>1802</v>
      </c>
      <c r="C1239" s="280" t="s">
        <v>550</v>
      </c>
      <c r="D1239" s="286">
        <v>23.69</v>
      </c>
    </row>
    <row r="1240" spans="1:4" ht="12.75" customHeight="1">
      <c r="A1240" s="279">
        <v>2591</v>
      </c>
      <c r="B1240" s="279" t="s">
        <v>1803</v>
      </c>
      <c r="C1240" s="280" t="s">
        <v>550</v>
      </c>
      <c r="D1240" s="286">
        <v>14.08</v>
      </c>
    </row>
    <row r="1241" spans="1:4" ht="12.75" customHeight="1">
      <c r="A1241" s="279">
        <v>2567</v>
      </c>
      <c r="B1241" s="279" t="s">
        <v>1804</v>
      </c>
      <c r="C1241" s="280" t="s">
        <v>550</v>
      </c>
      <c r="D1241" s="286">
        <v>56.63</v>
      </c>
    </row>
    <row r="1242" spans="1:4" ht="12.75" customHeight="1">
      <c r="A1242" s="279">
        <v>2568</v>
      </c>
      <c r="B1242" s="279" t="s">
        <v>1805</v>
      </c>
      <c r="C1242" s="280" t="s">
        <v>550</v>
      </c>
      <c r="D1242" s="286">
        <v>157.25</v>
      </c>
    </row>
    <row r="1243" spans="1:4" ht="12.75" customHeight="1">
      <c r="A1243" s="279">
        <v>2565</v>
      </c>
      <c r="B1243" s="279" t="s">
        <v>1806</v>
      </c>
      <c r="C1243" s="280" t="s">
        <v>550</v>
      </c>
      <c r="D1243" s="286">
        <v>14.1</v>
      </c>
    </row>
    <row r="1244" spans="1:4" ht="12.75" customHeight="1">
      <c r="A1244" s="279">
        <v>2594</v>
      </c>
      <c r="B1244" s="279" t="s">
        <v>1807</v>
      </c>
      <c r="C1244" s="280" t="s">
        <v>550</v>
      </c>
      <c r="D1244" s="286">
        <v>261.95999999999998</v>
      </c>
    </row>
    <row r="1245" spans="1:4" ht="12.75" customHeight="1">
      <c r="A1245" s="279">
        <v>2587</v>
      </c>
      <c r="B1245" s="279" t="s">
        <v>1808</v>
      </c>
      <c r="C1245" s="280" t="s">
        <v>550</v>
      </c>
      <c r="D1245" s="286">
        <v>44.64</v>
      </c>
    </row>
    <row r="1246" spans="1:4" ht="12.75" customHeight="1">
      <c r="A1246" s="279">
        <v>2588</v>
      </c>
      <c r="B1246" s="279" t="s">
        <v>1809</v>
      </c>
      <c r="C1246" s="280" t="s">
        <v>550</v>
      </c>
      <c r="D1246" s="286">
        <v>35.46</v>
      </c>
    </row>
    <row r="1247" spans="1:4" ht="12.75" customHeight="1">
      <c r="A1247" s="279">
        <v>2570</v>
      </c>
      <c r="B1247" s="279" t="s">
        <v>1810</v>
      </c>
      <c r="C1247" s="280" t="s">
        <v>550</v>
      </c>
      <c r="D1247" s="286">
        <v>22.91</v>
      </c>
    </row>
    <row r="1248" spans="1:4" ht="12.75" customHeight="1">
      <c r="A1248" s="279">
        <v>2569</v>
      </c>
      <c r="B1248" s="279" t="s">
        <v>1811</v>
      </c>
      <c r="C1248" s="280" t="s">
        <v>550</v>
      </c>
      <c r="D1248" s="286">
        <v>13.66</v>
      </c>
    </row>
    <row r="1249" spans="1:4" ht="12.75" customHeight="1">
      <c r="A1249" s="279">
        <v>2571</v>
      </c>
      <c r="B1249" s="279" t="s">
        <v>1812</v>
      </c>
      <c r="C1249" s="280" t="s">
        <v>550</v>
      </c>
      <c r="D1249" s="286">
        <v>68</v>
      </c>
    </row>
    <row r="1250" spans="1:4" ht="12.75" customHeight="1">
      <c r="A1250" s="279">
        <v>2572</v>
      </c>
      <c r="B1250" s="279" t="s">
        <v>1813</v>
      </c>
      <c r="C1250" s="280" t="s">
        <v>550</v>
      </c>
      <c r="D1250" s="286">
        <v>201.09</v>
      </c>
    </row>
    <row r="1251" spans="1:4" ht="12.75" customHeight="1">
      <c r="A1251" s="279">
        <v>2593</v>
      </c>
      <c r="B1251" s="279" t="s">
        <v>1814</v>
      </c>
      <c r="C1251" s="280" t="s">
        <v>550</v>
      </c>
      <c r="D1251" s="286">
        <v>14.57</v>
      </c>
    </row>
    <row r="1252" spans="1:4" ht="12.75" customHeight="1">
      <c r="A1252" s="279">
        <v>2595</v>
      </c>
      <c r="B1252" s="279" t="s">
        <v>1815</v>
      </c>
      <c r="C1252" s="280" t="s">
        <v>550</v>
      </c>
      <c r="D1252" s="286">
        <v>313.74</v>
      </c>
    </row>
    <row r="1253" spans="1:4" ht="12.75" customHeight="1">
      <c r="A1253" s="279">
        <v>2576</v>
      </c>
      <c r="B1253" s="279" t="s">
        <v>1816</v>
      </c>
      <c r="C1253" s="280" t="s">
        <v>550</v>
      </c>
      <c r="D1253" s="286">
        <v>53.48</v>
      </c>
    </row>
    <row r="1254" spans="1:4" ht="12.75" customHeight="1">
      <c r="A1254" s="279">
        <v>2575</v>
      </c>
      <c r="B1254" s="279" t="s">
        <v>1817</v>
      </c>
      <c r="C1254" s="280" t="s">
        <v>550</v>
      </c>
      <c r="D1254" s="286">
        <v>40.21</v>
      </c>
    </row>
    <row r="1255" spans="1:4" ht="12.75" customHeight="1">
      <c r="A1255" s="279">
        <v>2586</v>
      </c>
      <c r="B1255" s="279" t="s">
        <v>1818</v>
      </c>
      <c r="C1255" s="280" t="s">
        <v>550</v>
      </c>
      <c r="D1255" s="286">
        <v>27.06</v>
      </c>
    </row>
    <row r="1256" spans="1:4" ht="12.75" customHeight="1">
      <c r="A1256" s="279">
        <v>2573</v>
      </c>
      <c r="B1256" s="279" t="s">
        <v>1819</v>
      </c>
      <c r="C1256" s="280" t="s">
        <v>550</v>
      </c>
      <c r="D1256" s="286">
        <v>16.7</v>
      </c>
    </row>
    <row r="1257" spans="1:4" ht="12.75" customHeight="1">
      <c r="A1257" s="279">
        <v>2577</v>
      </c>
      <c r="B1257" s="279" t="s">
        <v>1820</v>
      </c>
      <c r="C1257" s="280" t="s">
        <v>550</v>
      </c>
      <c r="D1257" s="286">
        <v>72.47</v>
      </c>
    </row>
    <row r="1258" spans="1:4" ht="12.75" customHeight="1">
      <c r="A1258" s="279">
        <v>2578</v>
      </c>
      <c r="B1258" s="279" t="s">
        <v>1821</v>
      </c>
      <c r="C1258" s="280" t="s">
        <v>550</v>
      </c>
      <c r="D1258" s="286">
        <v>226.26</v>
      </c>
    </row>
    <row r="1259" spans="1:4" ht="12.75" customHeight="1">
      <c r="A1259" s="279">
        <v>2574</v>
      </c>
      <c r="B1259" s="279" t="s">
        <v>1822</v>
      </c>
      <c r="C1259" s="280" t="s">
        <v>550</v>
      </c>
      <c r="D1259" s="286">
        <v>16.809999999999999</v>
      </c>
    </row>
    <row r="1260" spans="1:4" ht="12.75" customHeight="1">
      <c r="A1260" s="279">
        <v>2585</v>
      </c>
      <c r="B1260" s="279" t="s">
        <v>1823</v>
      </c>
      <c r="C1260" s="280" t="s">
        <v>550</v>
      </c>
      <c r="D1260" s="286">
        <v>310.49</v>
      </c>
    </row>
    <row r="1261" spans="1:4" ht="12.75" customHeight="1">
      <c r="A1261" s="279">
        <v>12008</v>
      </c>
      <c r="B1261" s="279" t="s">
        <v>1824</v>
      </c>
      <c r="C1261" s="280" t="s">
        <v>550</v>
      </c>
      <c r="D1261" s="286">
        <v>166.59</v>
      </c>
    </row>
    <row r="1262" spans="1:4" ht="12.75" customHeight="1">
      <c r="A1262" s="279">
        <v>2582</v>
      </c>
      <c r="B1262" s="279" t="s">
        <v>1825</v>
      </c>
      <c r="C1262" s="280" t="s">
        <v>550</v>
      </c>
      <c r="D1262" s="286">
        <v>49.61</v>
      </c>
    </row>
    <row r="1263" spans="1:4" ht="12.75" customHeight="1">
      <c r="A1263" s="279">
        <v>2597</v>
      </c>
      <c r="B1263" s="279" t="s">
        <v>1826</v>
      </c>
      <c r="C1263" s="280" t="s">
        <v>550</v>
      </c>
      <c r="D1263" s="286">
        <v>42.52</v>
      </c>
    </row>
    <row r="1264" spans="1:4" ht="12.75" customHeight="1">
      <c r="A1264" s="279">
        <v>2581</v>
      </c>
      <c r="B1264" s="279" t="s">
        <v>1827</v>
      </c>
      <c r="C1264" s="280" t="s">
        <v>550</v>
      </c>
      <c r="D1264" s="286">
        <v>25.9</v>
      </c>
    </row>
    <row r="1265" spans="1:4" ht="12.75" customHeight="1">
      <c r="A1265" s="279">
        <v>2579</v>
      </c>
      <c r="B1265" s="279" t="s">
        <v>1828</v>
      </c>
      <c r="C1265" s="280" t="s">
        <v>550</v>
      </c>
      <c r="D1265" s="286">
        <v>20.239999999999998</v>
      </c>
    </row>
    <row r="1266" spans="1:4" ht="12.75" customHeight="1">
      <c r="A1266" s="279">
        <v>2596</v>
      </c>
      <c r="B1266" s="279" t="s">
        <v>1829</v>
      </c>
      <c r="C1266" s="280" t="s">
        <v>550</v>
      </c>
      <c r="D1266" s="286">
        <v>76.599999999999994</v>
      </c>
    </row>
    <row r="1267" spans="1:4" ht="12.75" customHeight="1">
      <c r="A1267" s="279">
        <v>2583</v>
      </c>
      <c r="B1267" s="279" t="s">
        <v>1830</v>
      </c>
      <c r="C1267" s="280" t="s">
        <v>550</v>
      </c>
      <c r="D1267" s="286">
        <v>186.32</v>
      </c>
    </row>
    <row r="1268" spans="1:4" ht="12.75" customHeight="1">
      <c r="A1268" s="279">
        <v>2580</v>
      </c>
      <c r="B1268" s="279" t="s">
        <v>1831</v>
      </c>
      <c r="C1268" s="280" t="s">
        <v>550</v>
      </c>
      <c r="D1268" s="286">
        <v>22.19</v>
      </c>
    </row>
    <row r="1269" spans="1:4" ht="12.75" customHeight="1">
      <c r="A1269" s="279">
        <v>2584</v>
      </c>
      <c r="B1269" s="279" t="s">
        <v>1832</v>
      </c>
      <c r="C1269" s="280" t="s">
        <v>550</v>
      </c>
      <c r="D1269" s="286">
        <v>310.17</v>
      </c>
    </row>
    <row r="1270" spans="1:4" ht="12.75" customHeight="1">
      <c r="A1270" s="279">
        <v>39329</v>
      </c>
      <c r="B1270" s="279" t="s">
        <v>1833</v>
      </c>
      <c r="C1270" s="280" t="s">
        <v>550</v>
      </c>
      <c r="D1270" s="286">
        <v>9.6</v>
      </c>
    </row>
    <row r="1271" spans="1:4" ht="12.75" customHeight="1">
      <c r="A1271" s="279">
        <v>12010</v>
      </c>
      <c r="B1271" s="279" t="s">
        <v>1834</v>
      </c>
      <c r="C1271" s="280" t="s">
        <v>550</v>
      </c>
      <c r="D1271" s="286">
        <v>9.18</v>
      </c>
    </row>
    <row r="1272" spans="1:4" ht="12.75" customHeight="1">
      <c r="A1272" s="279">
        <v>39332</v>
      </c>
      <c r="B1272" s="279" t="s">
        <v>1835</v>
      </c>
      <c r="C1272" s="280" t="s">
        <v>550</v>
      </c>
      <c r="D1272" s="286">
        <v>11.29</v>
      </c>
    </row>
    <row r="1273" spans="1:4" ht="12.75" customHeight="1">
      <c r="A1273" s="279">
        <v>39330</v>
      </c>
      <c r="B1273" s="279" t="s">
        <v>1836</v>
      </c>
      <c r="C1273" s="280" t="s">
        <v>550</v>
      </c>
      <c r="D1273" s="286">
        <v>10.1</v>
      </c>
    </row>
    <row r="1274" spans="1:4" ht="12.75" customHeight="1">
      <c r="A1274" s="279">
        <v>39331</v>
      </c>
      <c r="B1274" s="279" t="s">
        <v>1837</v>
      </c>
      <c r="C1274" s="280" t="s">
        <v>550</v>
      </c>
      <c r="D1274" s="286">
        <v>8.99</v>
      </c>
    </row>
    <row r="1275" spans="1:4" ht="12.75" customHeight="1">
      <c r="A1275" s="279">
        <v>39335</v>
      </c>
      <c r="B1275" s="279" t="s">
        <v>1838</v>
      </c>
      <c r="C1275" s="280" t="s">
        <v>550</v>
      </c>
      <c r="D1275" s="286">
        <v>10.14</v>
      </c>
    </row>
    <row r="1276" spans="1:4" ht="12.75" customHeight="1">
      <c r="A1276" s="279">
        <v>39333</v>
      </c>
      <c r="B1276" s="279" t="s">
        <v>1839</v>
      </c>
      <c r="C1276" s="280" t="s">
        <v>550</v>
      </c>
      <c r="D1276" s="286">
        <v>8.76</v>
      </c>
    </row>
    <row r="1277" spans="1:4" ht="12.75" customHeight="1">
      <c r="A1277" s="279">
        <v>39334</v>
      </c>
      <c r="B1277" s="279" t="s">
        <v>1840</v>
      </c>
      <c r="C1277" s="280" t="s">
        <v>550</v>
      </c>
      <c r="D1277" s="286">
        <v>8.06</v>
      </c>
    </row>
    <row r="1278" spans="1:4" ht="12.75" customHeight="1">
      <c r="A1278" s="279">
        <v>12015</v>
      </c>
      <c r="B1278" s="279" t="s">
        <v>1841</v>
      </c>
      <c r="C1278" s="280" t="s">
        <v>550</v>
      </c>
      <c r="D1278" s="286">
        <v>11.78</v>
      </c>
    </row>
    <row r="1279" spans="1:4" ht="12.75" customHeight="1">
      <c r="A1279" s="279">
        <v>12016</v>
      </c>
      <c r="B1279" s="279" t="s">
        <v>1842</v>
      </c>
      <c r="C1279" s="280" t="s">
        <v>550</v>
      </c>
      <c r="D1279" s="286">
        <v>10.119999999999999</v>
      </c>
    </row>
    <row r="1280" spans="1:4" ht="12.75" customHeight="1">
      <c r="A1280" s="279">
        <v>12019</v>
      </c>
      <c r="B1280" s="279" t="s">
        <v>1843</v>
      </c>
      <c r="C1280" s="280" t="s">
        <v>550</v>
      </c>
      <c r="D1280" s="286">
        <v>11.78</v>
      </c>
    </row>
    <row r="1281" spans="1:4" ht="12.75" customHeight="1">
      <c r="A1281" s="279">
        <v>12020</v>
      </c>
      <c r="B1281" s="279" t="s">
        <v>1844</v>
      </c>
      <c r="C1281" s="280" t="s">
        <v>550</v>
      </c>
      <c r="D1281" s="286">
        <v>10.119999999999999</v>
      </c>
    </row>
    <row r="1282" spans="1:4" ht="12.75" customHeight="1">
      <c r="A1282" s="279">
        <v>39338</v>
      </c>
      <c r="B1282" s="279" t="s">
        <v>1845</v>
      </c>
      <c r="C1282" s="280" t="s">
        <v>550</v>
      </c>
      <c r="D1282" s="286">
        <v>11.29</v>
      </c>
    </row>
    <row r="1283" spans="1:4" ht="12.75" customHeight="1">
      <c r="A1283" s="279">
        <v>39336</v>
      </c>
      <c r="B1283" s="279" t="s">
        <v>1846</v>
      </c>
      <c r="C1283" s="280" t="s">
        <v>550</v>
      </c>
      <c r="D1283" s="286">
        <v>10.1</v>
      </c>
    </row>
    <row r="1284" spans="1:4" ht="12.75" customHeight="1">
      <c r="A1284" s="279">
        <v>39337</v>
      </c>
      <c r="B1284" s="279" t="s">
        <v>1847</v>
      </c>
      <c r="C1284" s="280" t="s">
        <v>550</v>
      </c>
      <c r="D1284" s="286">
        <v>8.99</v>
      </c>
    </row>
    <row r="1285" spans="1:4" ht="12.75" customHeight="1">
      <c r="A1285" s="279">
        <v>39341</v>
      </c>
      <c r="B1285" s="279" t="s">
        <v>1848</v>
      </c>
      <c r="C1285" s="280" t="s">
        <v>550</v>
      </c>
      <c r="D1285" s="286">
        <v>14.72</v>
      </c>
    </row>
    <row r="1286" spans="1:4" ht="12.75" customHeight="1">
      <c r="A1286" s="279">
        <v>39340</v>
      </c>
      <c r="B1286" s="279" t="s">
        <v>1849</v>
      </c>
      <c r="C1286" s="280" t="s">
        <v>550</v>
      </c>
      <c r="D1286" s="286">
        <v>10.81</v>
      </c>
    </row>
    <row r="1287" spans="1:4" ht="12.75" customHeight="1">
      <c r="A1287" s="279">
        <v>39342</v>
      </c>
      <c r="B1287" s="279" t="s">
        <v>1850</v>
      </c>
      <c r="C1287" s="280" t="s">
        <v>550</v>
      </c>
      <c r="D1287" s="286">
        <v>14.72</v>
      </c>
    </row>
    <row r="1288" spans="1:4" ht="12.75" customHeight="1">
      <c r="A1288" s="279">
        <v>12025</v>
      </c>
      <c r="B1288" s="279" t="s">
        <v>1851</v>
      </c>
      <c r="C1288" s="280" t="s">
        <v>550</v>
      </c>
      <c r="D1288" s="286">
        <v>11.16</v>
      </c>
    </row>
    <row r="1289" spans="1:4" ht="12.75" customHeight="1">
      <c r="A1289" s="279">
        <v>39345</v>
      </c>
      <c r="B1289" s="279" t="s">
        <v>1852</v>
      </c>
      <c r="C1289" s="280" t="s">
        <v>550</v>
      </c>
      <c r="D1289" s="286">
        <v>16.82</v>
      </c>
    </row>
    <row r="1290" spans="1:4" ht="12.75" customHeight="1">
      <c r="A1290" s="279">
        <v>39343</v>
      </c>
      <c r="B1290" s="279" t="s">
        <v>1853</v>
      </c>
      <c r="C1290" s="280" t="s">
        <v>550</v>
      </c>
      <c r="D1290" s="286">
        <v>12.43</v>
      </c>
    </row>
    <row r="1291" spans="1:4" ht="12.75" customHeight="1">
      <c r="A1291" s="279">
        <v>39344</v>
      </c>
      <c r="B1291" s="279" t="s">
        <v>1854</v>
      </c>
      <c r="C1291" s="280" t="s">
        <v>550</v>
      </c>
      <c r="D1291" s="286">
        <v>12.02</v>
      </c>
    </row>
    <row r="1292" spans="1:4" ht="12.75" customHeight="1">
      <c r="A1292" s="279">
        <v>12623</v>
      </c>
      <c r="B1292" s="279" t="s">
        <v>1855</v>
      </c>
      <c r="C1292" s="280" t="s">
        <v>449</v>
      </c>
      <c r="D1292" s="286">
        <v>37.51</v>
      </c>
    </row>
    <row r="1293" spans="1:4" ht="12.75" customHeight="1">
      <c r="A1293" s="279">
        <v>34498</v>
      </c>
      <c r="B1293" s="279" t="s">
        <v>1856</v>
      </c>
      <c r="C1293" s="280" t="s">
        <v>550</v>
      </c>
      <c r="D1293" s="286">
        <v>82.88</v>
      </c>
    </row>
    <row r="1294" spans="1:4" ht="12.75" customHeight="1">
      <c r="A1294" s="279">
        <v>13244</v>
      </c>
      <c r="B1294" s="279" t="s">
        <v>1857</v>
      </c>
      <c r="C1294" s="280" t="s">
        <v>550</v>
      </c>
      <c r="D1294" s="286">
        <v>34.89</v>
      </c>
    </row>
    <row r="1295" spans="1:4" ht="12.75" customHeight="1">
      <c r="A1295" s="279">
        <v>38998</v>
      </c>
      <c r="B1295" s="279" t="s">
        <v>1858</v>
      </c>
      <c r="C1295" s="280" t="s">
        <v>550</v>
      </c>
      <c r="D1295" s="286"/>
    </row>
    <row r="1296" spans="1:4" ht="12.75" customHeight="1">
      <c r="A1296" s="279">
        <v>38999</v>
      </c>
      <c r="B1296" s="279" t="s">
        <v>1859</v>
      </c>
      <c r="C1296" s="280" t="s">
        <v>550</v>
      </c>
      <c r="D1296" s="286"/>
    </row>
    <row r="1297" spans="1:4" ht="12.75" customHeight="1">
      <c r="A1297" s="279">
        <v>38996</v>
      </c>
      <c r="B1297" s="279" t="s">
        <v>1860</v>
      </c>
      <c r="C1297" s="280" t="s">
        <v>550</v>
      </c>
      <c r="D1297" s="286"/>
    </row>
    <row r="1298" spans="1:4" ht="12.75" customHeight="1">
      <c r="A1298" s="279">
        <v>44173</v>
      </c>
      <c r="B1298" s="279" t="s">
        <v>1861</v>
      </c>
      <c r="C1298" s="280" t="s">
        <v>550</v>
      </c>
      <c r="D1298" s="286"/>
    </row>
    <row r="1299" spans="1:4" ht="12.75" customHeight="1">
      <c r="A1299" s="279">
        <v>44174</v>
      </c>
      <c r="B1299" s="279" t="s">
        <v>1862</v>
      </c>
      <c r="C1299" s="280" t="s">
        <v>550</v>
      </c>
      <c r="D1299" s="286"/>
    </row>
    <row r="1300" spans="1:4" ht="12.75" customHeight="1">
      <c r="A1300" s="279">
        <v>38997</v>
      </c>
      <c r="B1300" s="279" t="s">
        <v>1863</v>
      </c>
      <c r="C1300" s="280" t="s">
        <v>550</v>
      </c>
      <c r="D1300" s="286"/>
    </row>
    <row r="1301" spans="1:4" ht="12.75" customHeight="1">
      <c r="A1301" s="279">
        <v>39600</v>
      </c>
      <c r="B1301" s="279" t="s">
        <v>1864</v>
      </c>
      <c r="C1301" s="280" t="s">
        <v>550</v>
      </c>
      <c r="D1301" s="286">
        <v>14.1</v>
      </c>
    </row>
    <row r="1302" spans="1:4" ht="12.75" customHeight="1">
      <c r="A1302" s="279">
        <v>39601</v>
      </c>
      <c r="B1302" s="279" t="s">
        <v>1865</v>
      </c>
      <c r="C1302" s="280" t="s">
        <v>550</v>
      </c>
      <c r="D1302" s="286">
        <v>29.92</v>
      </c>
    </row>
    <row r="1303" spans="1:4" ht="12.75" customHeight="1">
      <c r="A1303" s="279">
        <v>39862</v>
      </c>
      <c r="B1303" s="279" t="s">
        <v>1866</v>
      </c>
      <c r="C1303" s="280" t="s">
        <v>550</v>
      </c>
      <c r="D1303" s="286"/>
    </row>
    <row r="1304" spans="1:4" ht="12.75" customHeight="1">
      <c r="A1304" s="279">
        <v>39863</v>
      </c>
      <c r="B1304" s="279" t="s">
        <v>1867</v>
      </c>
      <c r="C1304" s="280" t="s">
        <v>550</v>
      </c>
      <c r="D1304" s="286"/>
    </row>
    <row r="1305" spans="1:4" ht="12.75" customHeight="1">
      <c r="A1305" s="279">
        <v>39864</v>
      </c>
      <c r="B1305" s="279" t="s">
        <v>1868</v>
      </c>
      <c r="C1305" s="280" t="s">
        <v>550</v>
      </c>
      <c r="D1305" s="286"/>
    </row>
    <row r="1306" spans="1:4" ht="12.75" customHeight="1">
      <c r="A1306" s="279">
        <v>39865</v>
      </c>
      <c r="B1306" s="279" t="s">
        <v>1869</v>
      </c>
      <c r="C1306" s="280" t="s">
        <v>550</v>
      </c>
      <c r="D1306" s="286"/>
    </row>
    <row r="1307" spans="1:4" ht="12.75" customHeight="1">
      <c r="A1307" s="279">
        <v>2517</v>
      </c>
      <c r="B1307" s="279" t="s">
        <v>1870</v>
      </c>
      <c r="C1307" s="280" t="s">
        <v>550</v>
      </c>
      <c r="D1307" s="286">
        <v>30.9</v>
      </c>
    </row>
    <row r="1308" spans="1:4" ht="12.75" customHeight="1">
      <c r="A1308" s="279">
        <v>2522</v>
      </c>
      <c r="B1308" s="279" t="s">
        <v>1871</v>
      </c>
      <c r="C1308" s="280" t="s">
        <v>550</v>
      </c>
      <c r="D1308" s="286">
        <v>19.97</v>
      </c>
    </row>
    <row r="1309" spans="1:4" ht="12.75" customHeight="1">
      <c r="A1309" s="279">
        <v>2516</v>
      </c>
      <c r="B1309" s="279" t="s">
        <v>1872</v>
      </c>
      <c r="C1309" s="280" t="s">
        <v>550</v>
      </c>
      <c r="D1309" s="286">
        <v>16.04</v>
      </c>
    </row>
    <row r="1310" spans="1:4" ht="12.75" customHeight="1">
      <c r="A1310" s="279">
        <v>2548</v>
      </c>
      <c r="B1310" s="279" t="s">
        <v>1873</v>
      </c>
      <c r="C1310" s="280" t="s">
        <v>550</v>
      </c>
      <c r="D1310" s="286">
        <v>12.28</v>
      </c>
    </row>
    <row r="1311" spans="1:4" ht="12.75" customHeight="1">
      <c r="A1311" s="279">
        <v>2518</v>
      </c>
      <c r="B1311" s="279" t="s">
        <v>1874</v>
      </c>
      <c r="C1311" s="280" t="s">
        <v>550</v>
      </c>
      <c r="D1311" s="286">
        <v>147.1</v>
      </c>
    </row>
    <row r="1312" spans="1:4" ht="12.75" customHeight="1">
      <c r="A1312" s="279">
        <v>2521</v>
      </c>
      <c r="B1312" s="279" t="s">
        <v>1875</v>
      </c>
      <c r="C1312" s="280" t="s">
        <v>550</v>
      </c>
      <c r="D1312" s="286">
        <v>62.62</v>
      </c>
    </row>
    <row r="1313" spans="1:4" ht="12.75" customHeight="1">
      <c r="A1313" s="279">
        <v>2519</v>
      </c>
      <c r="B1313" s="279" t="s">
        <v>1876</v>
      </c>
      <c r="C1313" s="280" t="s">
        <v>550</v>
      </c>
      <c r="D1313" s="286">
        <v>177.37</v>
      </c>
    </row>
    <row r="1314" spans="1:4" ht="12.75" customHeight="1">
      <c r="A1314" s="279">
        <v>2515</v>
      </c>
      <c r="B1314" s="279" t="s">
        <v>1877</v>
      </c>
      <c r="C1314" s="280" t="s">
        <v>550</v>
      </c>
      <c r="D1314" s="286">
        <v>13.35</v>
      </c>
    </row>
    <row r="1315" spans="1:4" ht="12.75" customHeight="1">
      <c r="A1315" s="279">
        <v>2520</v>
      </c>
      <c r="B1315" s="279" t="s">
        <v>1878</v>
      </c>
      <c r="C1315" s="280" t="s">
        <v>550</v>
      </c>
      <c r="D1315" s="286">
        <v>326.45999999999998</v>
      </c>
    </row>
    <row r="1316" spans="1:4" ht="12.75" customHeight="1">
      <c r="A1316" s="279">
        <v>1602</v>
      </c>
      <c r="B1316" s="279" t="s">
        <v>1879</v>
      </c>
      <c r="C1316" s="280" t="s">
        <v>550</v>
      </c>
      <c r="D1316" s="286">
        <v>46.98</v>
      </c>
    </row>
    <row r="1317" spans="1:4" ht="12.75" customHeight="1">
      <c r="A1317" s="279">
        <v>1601</v>
      </c>
      <c r="B1317" s="279" t="s">
        <v>1880</v>
      </c>
      <c r="C1317" s="280" t="s">
        <v>550</v>
      </c>
      <c r="D1317" s="286">
        <v>41.87</v>
      </c>
    </row>
    <row r="1318" spans="1:4" ht="12.75" customHeight="1">
      <c r="A1318" s="279">
        <v>1600</v>
      </c>
      <c r="B1318" s="279" t="s">
        <v>1881</v>
      </c>
      <c r="C1318" s="280" t="s">
        <v>550</v>
      </c>
      <c r="D1318" s="286">
        <v>18.29</v>
      </c>
    </row>
    <row r="1319" spans="1:4" ht="12.75" customHeight="1">
      <c r="A1319" s="279">
        <v>1598</v>
      </c>
      <c r="B1319" s="279" t="s">
        <v>1882</v>
      </c>
      <c r="C1319" s="280" t="s">
        <v>550</v>
      </c>
      <c r="D1319" s="286">
        <v>12.39</v>
      </c>
    </row>
    <row r="1320" spans="1:4" ht="12.75" customHeight="1">
      <c r="A1320" s="279">
        <v>1603</v>
      </c>
      <c r="B1320" s="279" t="s">
        <v>1883</v>
      </c>
      <c r="C1320" s="280" t="s">
        <v>550</v>
      </c>
      <c r="D1320" s="286">
        <v>70.94</v>
      </c>
    </row>
    <row r="1321" spans="1:4" ht="12.75" customHeight="1">
      <c r="A1321" s="279">
        <v>1599</v>
      </c>
      <c r="B1321" s="279" t="s">
        <v>1884</v>
      </c>
      <c r="C1321" s="280" t="s">
        <v>550</v>
      </c>
      <c r="D1321" s="286">
        <v>14.38</v>
      </c>
    </row>
    <row r="1322" spans="1:4" ht="12.75" customHeight="1">
      <c r="A1322" s="279">
        <v>1597</v>
      </c>
      <c r="B1322" s="279" t="s">
        <v>1885</v>
      </c>
      <c r="C1322" s="280" t="s">
        <v>550</v>
      </c>
      <c r="D1322" s="286">
        <v>11.65</v>
      </c>
    </row>
    <row r="1323" spans="1:4" ht="12.75" customHeight="1">
      <c r="A1323" s="279">
        <v>39602</v>
      </c>
      <c r="B1323" s="279" t="s">
        <v>1886</v>
      </c>
      <c r="C1323" s="280" t="s">
        <v>550</v>
      </c>
      <c r="D1323" s="286">
        <v>1.49</v>
      </c>
    </row>
    <row r="1324" spans="1:4" ht="12.75" customHeight="1">
      <c r="A1324" s="279">
        <v>39603</v>
      </c>
      <c r="B1324" s="279" t="s">
        <v>1887</v>
      </c>
      <c r="C1324" s="280" t="s">
        <v>550</v>
      </c>
      <c r="D1324" s="286">
        <v>3.18</v>
      </c>
    </row>
    <row r="1325" spans="1:4" ht="12.75" customHeight="1">
      <c r="A1325" s="279">
        <v>11821</v>
      </c>
      <c r="B1325" s="279" t="s">
        <v>1888</v>
      </c>
      <c r="C1325" s="280" t="s">
        <v>550</v>
      </c>
      <c r="D1325" s="286">
        <v>9.57</v>
      </c>
    </row>
    <row r="1326" spans="1:4" ht="12.75" customHeight="1">
      <c r="A1326" s="279">
        <v>1562</v>
      </c>
      <c r="B1326" s="279" t="s">
        <v>1889</v>
      </c>
      <c r="C1326" s="280" t="s">
        <v>550</v>
      </c>
      <c r="D1326" s="286">
        <v>15.67</v>
      </c>
    </row>
    <row r="1327" spans="1:4" ht="12.75" customHeight="1">
      <c r="A1327" s="279">
        <v>1563</v>
      </c>
      <c r="B1327" s="279" t="s">
        <v>1890</v>
      </c>
      <c r="C1327" s="280" t="s">
        <v>550</v>
      </c>
      <c r="D1327" s="286">
        <v>21.03</v>
      </c>
    </row>
    <row r="1328" spans="1:4" ht="12.75" customHeight="1">
      <c r="A1328" s="279">
        <v>11856</v>
      </c>
      <c r="B1328" s="279" t="s">
        <v>1891</v>
      </c>
      <c r="C1328" s="280" t="s">
        <v>550</v>
      </c>
      <c r="D1328" s="286">
        <v>6.27</v>
      </c>
    </row>
    <row r="1329" spans="1:4" ht="12.75" customHeight="1">
      <c r="A1329" s="279">
        <v>11857</v>
      </c>
      <c r="B1329" s="279" t="s">
        <v>1892</v>
      </c>
      <c r="C1329" s="280" t="s">
        <v>550</v>
      </c>
      <c r="D1329" s="286">
        <v>33</v>
      </c>
    </row>
    <row r="1330" spans="1:4" ht="12.75" customHeight="1">
      <c r="A1330" s="279">
        <v>11858</v>
      </c>
      <c r="B1330" s="279" t="s">
        <v>1893</v>
      </c>
      <c r="C1330" s="280" t="s">
        <v>550</v>
      </c>
      <c r="D1330" s="286">
        <v>40.950000000000003</v>
      </c>
    </row>
    <row r="1331" spans="1:4" ht="12.75" customHeight="1">
      <c r="A1331" s="279">
        <v>1539</v>
      </c>
      <c r="B1331" s="279" t="s">
        <v>1894</v>
      </c>
      <c r="C1331" s="280" t="s">
        <v>550</v>
      </c>
      <c r="D1331" s="286">
        <v>7.37</v>
      </c>
    </row>
    <row r="1332" spans="1:4" ht="12.75" customHeight="1">
      <c r="A1332" s="279">
        <v>11859</v>
      </c>
      <c r="B1332" s="279" t="s">
        <v>1895</v>
      </c>
      <c r="C1332" s="280" t="s">
        <v>550</v>
      </c>
      <c r="D1332" s="286">
        <v>55.72</v>
      </c>
    </row>
    <row r="1333" spans="1:4" ht="12.75" customHeight="1">
      <c r="A1333" s="279">
        <v>1550</v>
      </c>
      <c r="B1333" s="279" t="s">
        <v>1896</v>
      </c>
      <c r="C1333" s="280" t="s">
        <v>550</v>
      </c>
      <c r="D1333" s="286">
        <v>7.77</v>
      </c>
    </row>
    <row r="1334" spans="1:4" ht="12.75" customHeight="1">
      <c r="A1334" s="279">
        <v>11854</v>
      </c>
      <c r="B1334" s="279" t="s">
        <v>1897</v>
      </c>
      <c r="C1334" s="280" t="s">
        <v>550</v>
      </c>
      <c r="D1334" s="286">
        <v>9.7100000000000009</v>
      </c>
    </row>
    <row r="1335" spans="1:4" ht="12.75" customHeight="1">
      <c r="A1335" s="279">
        <v>11862</v>
      </c>
      <c r="B1335" s="279" t="s">
        <v>1898</v>
      </c>
      <c r="C1335" s="280" t="s">
        <v>550</v>
      </c>
      <c r="D1335" s="286">
        <v>13.62</v>
      </c>
    </row>
    <row r="1336" spans="1:4" ht="12.75" customHeight="1">
      <c r="A1336" s="279">
        <v>11863</v>
      </c>
      <c r="B1336" s="279" t="s">
        <v>1899</v>
      </c>
      <c r="C1336" s="280" t="s">
        <v>550</v>
      </c>
      <c r="D1336" s="286">
        <v>5.5</v>
      </c>
    </row>
    <row r="1337" spans="1:4" ht="12.75" customHeight="1">
      <c r="A1337" s="279">
        <v>11855</v>
      </c>
      <c r="B1337" s="279" t="s">
        <v>1900</v>
      </c>
      <c r="C1337" s="280" t="s">
        <v>550</v>
      </c>
      <c r="D1337" s="286">
        <v>20.34</v>
      </c>
    </row>
    <row r="1338" spans="1:4" ht="12.75" customHeight="1">
      <c r="A1338" s="279">
        <v>11864</v>
      </c>
      <c r="B1338" s="279" t="s">
        <v>1901</v>
      </c>
      <c r="C1338" s="280" t="s">
        <v>550</v>
      </c>
      <c r="D1338" s="286">
        <v>30.75</v>
      </c>
    </row>
    <row r="1339" spans="1:4" ht="12.75" customHeight="1">
      <c r="A1339" s="279">
        <v>2527</v>
      </c>
      <c r="B1339" s="279" t="s">
        <v>1902</v>
      </c>
      <c r="C1339" s="280" t="s">
        <v>550</v>
      </c>
      <c r="D1339" s="286">
        <v>11.06</v>
      </c>
    </row>
    <row r="1340" spans="1:4" ht="12.75" customHeight="1">
      <c r="A1340" s="279">
        <v>2526</v>
      </c>
      <c r="B1340" s="279" t="s">
        <v>1903</v>
      </c>
      <c r="C1340" s="280" t="s">
        <v>550</v>
      </c>
      <c r="D1340" s="286">
        <v>7.09</v>
      </c>
    </row>
    <row r="1341" spans="1:4" ht="12.75" customHeight="1">
      <c r="A1341" s="279">
        <v>2483</v>
      </c>
      <c r="B1341" s="279" t="s">
        <v>1904</v>
      </c>
      <c r="C1341" s="280" t="s">
        <v>550</v>
      </c>
      <c r="D1341" s="286">
        <v>5.04</v>
      </c>
    </row>
    <row r="1342" spans="1:4" ht="12.75" customHeight="1">
      <c r="A1342" s="279">
        <v>2487</v>
      </c>
      <c r="B1342" s="279" t="s">
        <v>1905</v>
      </c>
      <c r="C1342" s="280" t="s">
        <v>550</v>
      </c>
      <c r="D1342" s="286">
        <v>2.42</v>
      </c>
    </row>
    <row r="1343" spans="1:4" ht="12.75" customHeight="1">
      <c r="A1343" s="279">
        <v>2528</v>
      </c>
      <c r="B1343" s="279" t="s">
        <v>1906</v>
      </c>
      <c r="C1343" s="280" t="s">
        <v>550</v>
      </c>
      <c r="D1343" s="286">
        <v>27.83</v>
      </c>
    </row>
    <row r="1344" spans="1:4" ht="12.75" customHeight="1">
      <c r="A1344" s="279">
        <v>2489</v>
      </c>
      <c r="B1344" s="279" t="s">
        <v>1907</v>
      </c>
      <c r="C1344" s="280" t="s">
        <v>550</v>
      </c>
      <c r="D1344" s="286">
        <v>12.26</v>
      </c>
    </row>
    <row r="1345" spans="1:4" ht="12.75" customHeight="1">
      <c r="A1345" s="279">
        <v>2484</v>
      </c>
      <c r="B1345" s="279" t="s">
        <v>1908</v>
      </c>
      <c r="C1345" s="280" t="s">
        <v>550</v>
      </c>
      <c r="D1345" s="286">
        <v>40.43</v>
      </c>
    </row>
    <row r="1346" spans="1:4" ht="12.75" customHeight="1">
      <c r="A1346" s="279">
        <v>2488</v>
      </c>
      <c r="B1346" s="279" t="s">
        <v>1909</v>
      </c>
      <c r="C1346" s="280" t="s">
        <v>550</v>
      </c>
      <c r="D1346" s="286">
        <v>2.83</v>
      </c>
    </row>
    <row r="1347" spans="1:4" ht="12.75" customHeight="1">
      <c r="A1347" s="279">
        <v>2485</v>
      </c>
      <c r="B1347" s="279" t="s">
        <v>1910</v>
      </c>
      <c r="C1347" s="280" t="s">
        <v>550</v>
      </c>
      <c r="D1347" s="286">
        <v>63.36</v>
      </c>
    </row>
    <row r="1348" spans="1:4" ht="12.75" customHeight="1">
      <c r="A1348" s="279">
        <v>44247</v>
      </c>
      <c r="B1348" s="279" t="s">
        <v>1911</v>
      </c>
      <c r="C1348" s="280" t="s">
        <v>550</v>
      </c>
      <c r="D1348" s="286">
        <v>1536.97</v>
      </c>
    </row>
    <row r="1349" spans="1:4" ht="12.75" customHeight="1">
      <c r="A1349" s="279">
        <v>38005</v>
      </c>
      <c r="B1349" s="279" t="s">
        <v>1912</v>
      </c>
      <c r="C1349" s="280" t="s">
        <v>550</v>
      </c>
      <c r="D1349" s="286">
        <v>18.27</v>
      </c>
    </row>
    <row r="1350" spans="1:4" ht="12.75" customHeight="1">
      <c r="A1350" s="279">
        <v>38006</v>
      </c>
      <c r="B1350" s="279" t="s">
        <v>1913</v>
      </c>
      <c r="C1350" s="280" t="s">
        <v>550</v>
      </c>
      <c r="D1350" s="286">
        <v>24.28</v>
      </c>
    </row>
    <row r="1351" spans="1:4" ht="12.75" customHeight="1">
      <c r="A1351" s="279">
        <v>38428</v>
      </c>
      <c r="B1351" s="279" t="s">
        <v>1914</v>
      </c>
      <c r="C1351" s="280" t="s">
        <v>550</v>
      </c>
      <c r="D1351" s="286">
        <v>21.75</v>
      </c>
    </row>
    <row r="1352" spans="1:4" ht="12.75" customHeight="1">
      <c r="A1352" s="279">
        <v>38007</v>
      </c>
      <c r="B1352" s="279" t="s">
        <v>1915</v>
      </c>
      <c r="C1352" s="280" t="s">
        <v>550</v>
      </c>
      <c r="D1352" s="286">
        <v>28.02</v>
      </c>
    </row>
    <row r="1353" spans="1:4" ht="12.75" customHeight="1">
      <c r="A1353" s="279">
        <v>38008</v>
      </c>
      <c r="B1353" s="279" t="s">
        <v>1916</v>
      </c>
      <c r="C1353" s="280" t="s">
        <v>550</v>
      </c>
      <c r="D1353" s="286">
        <v>44.83</v>
      </c>
    </row>
    <row r="1354" spans="1:4" ht="12.75" customHeight="1">
      <c r="A1354" s="279">
        <v>38009</v>
      </c>
      <c r="B1354" s="279" t="s">
        <v>1917</v>
      </c>
      <c r="C1354" s="280" t="s">
        <v>550</v>
      </c>
      <c r="D1354" s="286">
        <v>54.89</v>
      </c>
    </row>
    <row r="1355" spans="1:4" ht="12.75" customHeight="1">
      <c r="A1355" s="279">
        <v>44248</v>
      </c>
      <c r="B1355" s="279" t="s">
        <v>1918</v>
      </c>
      <c r="C1355" s="280" t="s">
        <v>550</v>
      </c>
      <c r="D1355" s="286">
        <v>89.47</v>
      </c>
    </row>
    <row r="1356" spans="1:4" ht="12.75" customHeight="1">
      <c r="A1356" s="279">
        <v>44249</v>
      </c>
      <c r="B1356" s="279" t="s">
        <v>1919</v>
      </c>
      <c r="C1356" s="280" t="s">
        <v>550</v>
      </c>
      <c r="D1356" s="286">
        <v>345.18</v>
      </c>
    </row>
    <row r="1357" spans="1:4" ht="12.75" customHeight="1">
      <c r="A1357" s="279">
        <v>44250</v>
      </c>
      <c r="B1357" s="279" t="s">
        <v>1920</v>
      </c>
      <c r="C1357" s="280" t="s">
        <v>550</v>
      </c>
      <c r="D1357" s="286">
        <v>501.28</v>
      </c>
    </row>
    <row r="1358" spans="1:4" ht="12.75" customHeight="1">
      <c r="A1358" s="279">
        <v>39279</v>
      </c>
      <c r="B1358" s="279" t="s">
        <v>1921</v>
      </c>
      <c r="C1358" s="280" t="s">
        <v>550</v>
      </c>
      <c r="D1358" s="286"/>
    </row>
    <row r="1359" spans="1:4" ht="12.75" customHeight="1">
      <c r="A1359" s="279">
        <v>39280</v>
      </c>
      <c r="B1359" s="279" t="s">
        <v>1922</v>
      </c>
      <c r="C1359" s="280" t="s">
        <v>550</v>
      </c>
      <c r="D1359" s="286"/>
    </row>
    <row r="1360" spans="1:4" ht="12.75" customHeight="1">
      <c r="A1360" s="279">
        <v>39281</v>
      </c>
      <c r="B1360" s="279" t="s">
        <v>1923</v>
      </c>
      <c r="C1360" s="280" t="s">
        <v>550</v>
      </c>
      <c r="D1360" s="286"/>
    </row>
    <row r="1361" spans="1:4" ht="12.75" customHeight="1">
      <c r="A1361" s="279">
        <v>39282</v>
      </c>
      <c r="B1361" s="279" t="s">
        <v>1924</v>
      </c>
      <c r="C1361" s="280" t="s">
        <v>550</v>
      </c>
      <c r="D1361" s="286"/>
    </row>
    <row r="1362" spans="1:4" ht="12.75" customHeight="1">
      <c r="A1362" s="279">
        <v>38844</v>
      </c>
      <c r="B1362" s="279" t="s">
        <v>1925</v>
      </c>
      <c r="C1362" s="280" t="s">
        <v>550</v>
      </c>
      <c r="D1362" s="286"/>
    </row>
    <row r="1363" spans="1:4" ht="12.75" customHeight="1">
      <c r="A1363" s="279">
        <v>38846</v>
      </c>
      <c r="B1363" s="279" t="s">
        <v>1926</v>
      </c>
      <c r="C1363" s="280" t="s">
        <v>550</v>
      </c>
      <c r="D1363" s="286"/>
    </row>
    <row r="1364" spans="1:4" ht="12.75" customHeight="1">
      <c r="A1364" s="279">
        <v>38847</v>
      </c>
      <c r="B1364" s="279" t="s">
        <v>1927</v>
      </c>
      <c r="C1364" s="280" t="s">
        <v>550</v>
      </c>
      <c r="D1364" s="286"/>
    </row>
    <row r="1365" spans="1:4" ht="12.75" customHeight="1">
      <c r="A1365" s="279">
        <v>38850</v>
      </c>
      <c r="B1365" s="279" t="s">
        <v>1928</v>
      </c>
      <c r="C1365" s="280" t="s">
        <v>550</v>
      </c>
      <c r="D1365" s="286"/>
    </row>
    <row r="1366" spans="1:4" ht="12.75" customHeight="1">
      <c r="A1366" s="279">
        <v>38848</v>
      </c>
      <c r="B1366" s="279" t="s">
        <v>1929</v>
      </c>
      <c r="C1366" s="280" t="s">
        <v>550</v>
      </c>
      <c r="D1366" s="286"/>
    </row>
    <row r="1367" spans="1:4" ht="12.75" customHeight="1">
      <c r="A1367" s="279">
        <v>38851</v>
      </c>
      <c r="B1367" s="279" t="s">
        <v>1930</v>
      </c>
      <c r="C1367" s="280" t="s">
        <v>550</v>
      </c>
      <c r="D1367" s="286"/>
    </row>
    <row r="1368" spans="1:4" ht="12.75" customHeight="1">
      <c r="A1368" s="279">
        <v>38854</v>
      </c>
      <c r="B1368" s="279" t="s">
        <v>1931</v>
      </c>
      <c r="C1368" s="280" t="s">
        <v>550</v>
      </c>
      <c r="D1368" s="286"/>
    </row>
    <row r="1369" spans="1:4" ht="12.75" customHeight="1">
      <c r="A1369" s="279">
        <v>3104</v>
      </c>
      <c r="B1369" s="279" t="s">
        <v>1932</v>
      </c>
      <c r="C1369" s="280" t="s">
        <v>1933</v>
      </c>
      <c r="D1369" s="286">
        <v>178.39</v>
      </c>
    </row>
    <row r="1370" spans="1:4" ht="12.75" customHeight="1">
      <c r="A1370" s="279">
        <v>1607</v>
      </c>
      <c r="B1370" s="279" t="s">
        <v>1934</v>
      </c>
      <c r="C1370" s="280" t="s">
        <v>1933</v>
      </c>
      <c r="D1370" s="286">
        <v>0.28000000000000003</v>
      </c>
    </row>
    <row r="1371" spans="1:4" ht="12.75" customHeight="1">
      <c r="A1371" s="279">
        <v>38169</v>
      </c>
      <c r="B1371" s="279" t="s">
        <v>1935</v>
      </c>
      <c r="C1371" s="280" t="s">
        <v>1933</v>
      </c>
      <c r="D1371" s="286">
        <v>83.51</v>
      </c>
    </row>
    <row r="1372" spans="1:4" ht="12.75" customHeight="1">
      <c r="A1372" s="279">
        <v>6142</v>
      </c>
      <c r="B1372" s="279" t="s">
        <v>1936</v>
      </c>
      <c r="C1372" s="280" t="s">
        <v>550</v>
      </c>
      <c r="D1372" s="286">
        <v>8.3000000000000007</v>
      </c>
    </row>
    <row r="1373" spans="1:4" ht="12.75" customHeight="1">
      <c r="A1373" s="279">
        <v>11686</v>
      </c>
      <c r="B1373" s="279" t="s">
        <v>1937</v>
      </c>
      <c r="C1373" s="280" t="s">
        <v>550</v>
      </c>
      <c r="D1373" s="286">
        <v>11.52</v>
      </c>
    </row>
    <row r="1374" spans="1:4" ht="12.75" customHeight="1">
      <c r="A1374" s="279">
        <v>37598</v>
      </c>
      <c r="B1374" s="279" t="s">
        <v>1938</v>
      </c>
      <c r="C1374" s="280" t="s">
        <v>550</v>
      </c>
      <c r="D1374" s="286"/>
    </row>
    <row r="1375" spans="1:4" ht="12.75" customHeight="1">
      <c r="A1375" s="279">
        <v>25398</v>
      </c>
      <c r="B1375" s="279" t="s">
        <v>1939</v>
      </c>
      <c r="C1375" s="280" t="s">
        <v>550</v>
      </c>
      <c r="D1375" s="286"/>
    </row>
    <row r="1376" spans="1:4" ht="12.75" customHeight="1">
      <c r="A1376" s="279">
        <v>25399</v>
      </c>
      <c r="B1376" s="279" t="s">
        <v>1940</v>
      </c>
      <c r="C1376" s="280" t="s">
        <v>550</v>
      </c>
      <c r="D1376" s="286"/>
    </row>
    <row r="1377" spans="1:4" ht="12.75" customHeight="1">
      <c r="A1377" s="279">
        <v>43440</v>
      </c>
      <c r="B1377" s="279" t="s">
        <v>1941</v>
      </c>
      <c r="C1377" s="280" t="s">
        <v>550</v>
      </c>
      <c r="D1377" s="286">
        <v>512.41999999999996</v>
      </c>
    </row>
    <row r="1378" spans="1:4" ht="12.75" customHeight="1">
      <c r="A1378" s="279">
        <v>10667</v>
      </c>
      <c r="B1378" s="279" t="s">
        <v>1942</v>
      </c>
      <c r="C1378" s="280" t="s">
        <v>550</v>
      </c>
      <c r="D1378" s="286">
        <v>33899</v>
      </c>
    </row>
    <row r="1379" spans="1:4" ht="12.75" customHeight="1">
      <c r="A1379" s="279">
        <v>1613</v>
      </c>
      <c r="B1379" s="279" t="s">
        <v>1943</v>
      </c>
      <c r="C1379" s="280" t="s">
        <v>550</v>
      </c>
      <c r="D1379" s="286">
        <v>1022.07</v>
      </c>
    </row>
    <row r="1380" spans="1:4" ht="12.75" customHeight="1">
      <c r="A1380" s="279">
        <v>1626</v>
      </c>
      <c r="B1380" s="279" t="s">
        <v>1944</v>
      </c>
      <c r="C1380" s="280" t="s">
        <v>550</v>
      </c>
      <c r="D1380" s="286">
        <v>1528.63</v>
      </c>
    </row>
    <row r="1381" spans="1:4" ht="12.75" customHeight="1">
      <c r="A1381" s="279">
        <v>1625</v>
      </c>
      <c r="B1381" s="279" t="s">
        <v>1945</v>
      </c>
      <c r="C1381" s="280" t="s">
        <v>550</v>
      </c>
      <c r="D1381" s="286">
        <v>106.77</v>
      </c>
    </row>
    <row r="1382" spans="1:4" ht="12.75" customHeight="1">
      <c r="A1382" s="279">
        <v>1622</v>
      </c>
      <c r="B1382" s="279" t="s">
        <v>1946</v>
      </c>
      <c r="C1382" s="280" t="s">
        <v>550</v>
      </c>
      <c r="D1382" s="286">
        <v>3449.49</v>
      </c>
    </row>
    <row r="1383" spans="1:4" ht="12.75" customHeight="1">
      <c r="A1383" s="279">
        <v>1620</v>
      </c>
      <c r="B1383" s="279" t="s">
        <v>1947</v>
      </c>
      <c r="C1383" s="280" t="s">
        <v>550</v>
      </c>
      <c r="D1383" s="286">
        <v>224.91</v>
      </c>
    </row>
    <row r="1384" spans="1:4" ht="12.75" customHeight="1">
      <c r="A1384" s="279">
        <v>1629</v>
      </c>
      <c r="B1384" s="279" t="s">
        <v>1948</v>
      </c>
      <c r="C1384" s="280" t="s">
        <v>550</v>
      </c>
      <c r="D1384" s="286">
        <v>8395.23</v>
      </c>
    </row>
    <row r="1385" spans="1:4" ht="12.75" customHeight="1">
      <c r="A1385" s="279">
        <v>1627</v>
      </c>
      <c r="B1385" s="279" t="s">
        <v>1949</v>
      </c>
      <c r="C1385" s="280" t="s">
        <v>550</v>
      </c>
      <c r="D1385" s="286">
        <v>429.91</v>
      </c>
    </row>
    <row r="1386" spans="1:4" ht="12.75" customHeight="1">
      <c r="A1386" s="279">
        <v>1623</v>
      </c>
      <c r="B1386" s="279" t="s">
        <v>1950</v>
      </c>
      <c r="C1386" s="280" t="s">
        <v>550</v>
      </c>
      <c r="D1386" s="286">
        <v>87.07</v>
      </c>
    </row>
    <row r="1387" spans="1:4" ht="12.75" customHeight="1">
      <c r="A1387" s="279">
        <v>1619</v>
      </c>
      <c r="B1387" s="279" t="s">
        <v>1951</v>
      </c>
      <c r="C1387" s="280" t="s">
        <v>550</v>
      </c>
      <c r="D1387" s="286">
        <v>119.77</v>
      </c>
    </row>
    <row r="1388" spans="1:4" ht="12.75" customHeight="1">
      <c r="A1388" s="279">
        <v>1630</v>
      </c>
      <c r="B1388" s="279" t="s">
        <v>1952</v>
      </c>
      <c r="C1388" s="280" t="s">
        <v>550</v>
      </c>
      <c r="D1388" s="286">
        <v>2637.2</v>
      </c>
    </row>
    <row r="1389" spans="1:4" ht="12.75" customHeight="1">
      <c r="A1389" s="279">
        <v>1616</v>
      </c>
      <c r="B1389" s="279" t="s">
        <v>1953</v>
      </c>
      <c r="C1389" s="280" t="s">
        <v>550</v>
      </c>
      <c r="D1389" s="286">
        <v>4056.07</v>
      </c>
    </row>
    <row r="1390" spans="1:4" ht="12.75" customHeight="1">
      <c r="A1390" s="279">
        <v>1614</v>
      </c>
      <c r="B1390" s="279" t="s">
        <v>1954</v>
      </c>
      <c r="C1390" s="280" t="s">
        <v>550</v>
      </c>
      <c r="D1390" s="286">
        <v>185.37</v>
      </c>
    </row>
    <row r="1391" spans="1:4" ht="12.75" customHeight="1">
      <c r="A1391" s="279">
        <v>1617</v>
      </c>
      <c r="B1391" s="279" t="s">
        <v>1955</v>
      </c>
      <c r="C1391" s="280" t="s">
        <v>550</v>
      </c>
      <c r="D1391" s="286">
        <v>4842.07</v>
      </c>
    </row>
    <row r="1392" spans="1:4" ht="12.75" customHeight="1">
      <c r="A1392" s="279">
        <v>1621</v>
      </c>
      <c r="B1392" s="279" t="s">
        <v>1956</v>
      </c>
      <c r="C1392" s="280" t="s">
        <v>550</v>
      </c>
      <c r="D1392" s="286">
        <v>331.54</v>
      </c>
    </row>
    <row r="1393" spans="1:4" ht="12.75" customHeight="1">
      <c r="A1393" s="279">
        <v>1624</v>
      </c>
      <c r="B1393" s="279" t="s">
        <v>1957</v>
      </c>
      <c r="C1393" s="280" t="s">
        <v>550</v>
      </c>
      <c r="D1393" s="286">
        <v>11902.04</v>
      </c>
    </row>
    <row r="1394" spans="1:4" ht="12.75" customHeight="1">
      <c r="A1394" s="279">
        <v>1615</v>
      </c>
      <c r="B1394" s="279" t="s">
        <v>1958</v>
      </c>
      <c r="C1394" s="280" t="s">
        <v>550</v>
      </c>
      <c r="D1394" s="286">
        <v>622.58000000000004</v>
      </c>
    </row>
    <row r="1395" spans="1:4" ht="12.75" customHeight="1">
      <c r="A1395" s="279">
        <v>1612</v>
      </c>
      <c r="B1395" s="279" t="s">
        <v>1959</v>
      </c>
      <c r="C1395" s="280" t="s">
        <v>550</v>
      </c>
      <c r="D1395" s="286">
        <v>82</v>
      </c>
    </row>
    <row r="1396" spans="1:4" ht="12.75" customHeight="1">
      <c r="A1396" s="279">
        <v>1618</v>
      </c>
      <c r="B1396" s="279" t="s">
        <v>1960</v>
      </c>
      <c r="C1396" s="280" t="s">
        <v>550</v>
      </c>
      <c r="D1396" s="286">
        <v>855.52</v>
      </c>
    </row>
    <row r="1397" spans="1:4" ht="12.75" customHeight="1">
      <c r="A1397" s="279">
        <v>14211</v>
      </c>
      <c r="B1397" s="279" t="s">
        <v>1961</v>
      </c>
      <c r="C1397" s="280" t="s">
        <v>550</v>
      </c>
      <c r="D1397" s="286">
        <v>46.97</v>
      </c>
    </row>
    <row r="1398" spans="1:4" ht="12.75" customHeight="1">
      <c r="A1398" s="279">
        <v>43657</v>
      </c>
      <c r="B1398" s="279" t="s">
        <v>1962</v>
      </c>
      <c r="C1398" s="280" t="s">
        <v>449</v>
      </c>
      <c r="D1398" s="286">
        <v>4.2300000000000004</v>
      </c>
    </row>
    <row r="1399" spans="1:4" ht="12.75" customHeight="1">
      <c r="A1399" s="279">
        <v>38200</v>
      </c>
      <c r="B1399" s="279" t="s">
        <v>1963</v>
      </c>
      <c r="C1399" s="280" t="s">
        <v>1964</v>
      </c>
      <c r="D1399" s="286">
        <v>592.01</v>
      </c>
    </row>
    <row r="1400" spans="1:4" ht="12.75" customHeight="1">
      <c r="A1400" s="279">
        <v>39269</v>
      </c>
      <c r="B1400" s="279" t="s">
        <v>1965</v>
      </c>
      <c r="C1400" s="280" t="s">
        <v>449</v>
      </c>
      <c r="D1400" s="286">
        <v>1.37</v>
      </c>
    </row>
    <row r="1401" spans="1:4" ht="12.75" customHeight="1">
      <c r="A1401" s="279">
        <v>11889</v>
      </c>
      <c r="B1401" s="279" t="s">
        <v>1966</v>
      </c>
      <c r="C1401" s="280" t="s">
        <v>449</v>
      </c>
      <c r="D1401" s="286">
        <v>1.89</v>
      </c>
    </row>
    <row r="1402" spans="1:4" ht="12.75" customHeight="1">
      <c r="A1402" s="279">
        <v>39270</v>
      </c>
      <c r="B1402" s="279" t="s">
        <v>1967</v>
      </c>
      <c r="C1402" s="280" t="s">
        <v>449</v>
      </c>
      <c r="D1402" s="286">
        <v>2.4500000000000002</v>
      </c>
    </row>
    <row r="1403" spans="1:4" ht="12.75" customHeight="1">
      <c r="A1403" s="279">
        <v>11890</v>
      </c>
      <c r="B1403" s="279" t="s">
        <v>1968</v>
      </c>
      <c r="C1403" s="280" t="s">
        <v>449</v>
      </c>
      <c r="D1403" s="286">
        <v>3.34</v>
      </c>
    </row>
    <row r="1404" spans="1:4" ht="12.75" customHeight="1">
      <c r="A1404" s="279">
        <v>11891</v>
      </c>
      <c r="B1404" s="279" t="s">
        <v>1969</v>
      </c>
      <c r="C1404" s="280" t="s">
        <v>449</v>
      </c>
      <c r="D1404" s="286">
        <v>5.42</v>
      </c>
    </row>
    <row r="1405" spans="1:4" ht="12.75" customHeight="1">
      <c r="A1405" s="279">
        <v>11892</v>
      </c>
      <c r="B1405" s="279" t="s">
        <v>1970</v>
      </c>
      <c r="C1405" s="280" t="s">
        <v>449</v>
      </c>
      <c r="D1405" s="286">
        <v>8.85</v>
      </c>
    </row>
    <row r="1406" spans="1:4" ht="12.75" customHeight="1">
      <c r="A1406" s="279">
        <v>37601</v>
      </c>
      <c r="B1406" s="279" t="s">
        <v>1971</v>
      </c>
      <c r="C1406" s="280" t="s">
        <v>449</v>
      </c>
      <c r="D1406" s="286"/>
    </row>
    <row r="1407" spans="1:4" ht="12.75" customHeight="1">
      <c r="A1407" s="279">
        <v>1634</v>
      </c>
      <c r="B1407" s="279" t="s">
        <v>1972</v>
      </c>
      <c r="C1407" s="280" t="s">
        <v>449</v>
      </c>
      <c r="D1407" s="286"/>
    </row>
    <row r="1408" spans="1:4" ht="12.75" customHeight="1">
      <c r="A1408" s="279">
        <v>44274</v>
      </c>
      <c r="B1408" s="279" t="s">
        <v>1973</v>
      </c>
      <c r="C1408" s="280" t="s">
        <v>550</v>
      </c>
      <c r="D1408" s="286">
        <v>681.53</v>
      </c>
    </row>
    <row r="1409" spans="1:4" ht="12.75" customHeight="1">
      <c r="A1409" s="279">
        <v>5086</v>
      </c>
      <c r="B1409" s="279" t="s">
        <v>1974</v>
      </c>
      <c r="C1409" s="280" t="s">
        <v>537</v>
      </c>
      <c r="D1409" s="286">
        <v>34.57</v>
      </c>
    </row>
    <row r="1410" spans="1:4" ht="12.75" customHeight="1">
      <c r="A1410" s="279">
        <v>11280</v>
      </c>
      <c r="B1410" s="279" t="s">
        <v>1975</v>
      </c>
      <c r="C1410" s="280" t="s">
        <v>550</v>
      </c>
      <c r="D1410" s="286">
        <v>13400.95</v>
      </c>
    </row>
    <row r="1411" spans="1:4" ht="12.75" customHeight="1">
      <c r="A1411" s="279">
        <v>40519</v>
      </c>
      <c r="B1411" s="279" t="s">
        <v>1976</v>
      </c>
      <c r="C1411" s="280" t="s">
        <v>550</v>
      </c>
      <c r="D1411" s="286">
        <v>110472.89</v>
      </c>
    </row>
    <row r="1412" spans="1:4" ht="12.75" customHeight="1">
      <c r="A1412" s="279">
        <v>3446</v>
      </c>
      <c r="B1412" s="279" t="s">
        <v>1977</v>
      </c>
      <c r="C1412" s="280" t="s">
        <v>550</v>
      </c>
      <c r="D1412" s="286">
        <v>33.71</v>
      </c>
    </row>
    <row r="1413" spans="1:4" ht="12.75" customHeight="1">
      <c r="A1413" s="279">
        <v>3445</v>
      </c>
      <c r="B1413" s="279" t="s">
        <v>1978</v>
      </c>
      <c r="C1413" s="280" t="s">
        <v>550</v>
      </c>
      <c r="D1413" s="286">
        <v>27.52</v>
      </c>
    </row>
    <row r="1414" spans="1:4" ht="12.75" customHeight="1">
      <c r="A1414" s="279">
        <v>3444</v>
      </c>
      <c r="B1414" s="279" t="s">
        <v>1979</v>
      </c>
      <c r="C1414" s="280" t="s">
        <v>550</v>
      </c>
      <c r="D1414" s="286">
        <v>16.940000000000001</v>
      </c>
    </row>
    <row r="1415" spans="1:4" ht="12.75" customHeight="1">
      <c r="A1415" s="279">
        <v>3441</v>
      </c>
      <c r="B1415" s="279" t="s">
        <v>1980</v>
      </c>
      <c r="C1415" s="280" t="s">
        <v>550</v>
      </c>
      <c r="D1415" s="286">
        <v>7.77</v>
      </c>
    </row>
    <row r="1416" spans="1:4" ht="12.75" customHeight="1">
      <c r="A1416" s="279">
        <v>12402</v>
      </c>
      <c r="B1416" s="279" t="s">
        <v>1981</v>
      </c>
      <c r="C1416" s="280" t="s">
        <v>550</v>
      </c>
      <c r="D1416" s="286">
        <v>94.76</v>
      </c>
    </row>
    <row r="1417" spans="1:4" ht="12.75" customHeight="1">
      <c r="A1417" s="279">
        <v>3447</v>
      </c>
      <c r="B1417" s="279" t="s">
        <v>1982</v>
      </c>
      <c r="C1417" s="280" t="s">
        <v>550</v>
      </c>
      <c r="D1417" s="286">
        <v>49.02</v>
      </c>
    </row>
    <row r="1418" spans="1:4" ht="12.75" customHeight="1">
      <c r="A1418" s="279">
        <v>3448</v>
      </c>
      <c r="B1418" s="279" t="s">
        <v>1983</v>
      </c>
      <c r="C1418" s="280" t="s">
        <v>550</v>
      </c>
      <c r="D1418" s="286">
        <v>138.53</v>
      </c>
    </row>
    <row r="1419" spans="1:4" ht="12.75" customHeight="1">
      <c r="A1419" s="279">
        <v>3442</v>
      </c>
      <c r="B1419" s="279" t="s">
        <v>1984</v>
      </c>
      <c r="C1419" s="280" t="s">
        <v>550</v>
      </c>
      <c r="D1419" s="286">
        <v>11.62</v>
      </c>
    </row>
    <row r="1420" spans="1:4" ht="12.75" customHeight="1">
      <c r="A1420" s="279">
        <v>3449</v>
      </c>
      <c r="B1420" s="279" t="s">
        <v>1985</v>
      </c>
      <c r="C1420" s="280" t="s">
        <v>550</v>
      </c>
      <c r="D1420" s="286">
        <v>242.74</v>
      </c>
    </row>
    <row r="1421" spans="1:4" ht="12.75" customHeight="1">
      <c r="A1421" s="279">
        <v>37438</v>
      </c>
      <c r="B1421" s="279" t="s">
        <v>1986</v>
      </c>
      <c r="C1421" s="280" t="s">
        <v>550</v>
      </c>
      <c r="D1421" s="286"/>
    </row>
    <row r="1422" spans="1:4" ht="12.75" customHeight="1">
      <c r="A1422" s="279">
        <v>37439</v>
      </c>
      <c r="B1422" s="279" t="s">
        <v>1987</v>
      </c>
      <c r="C1422" s="280" t="s">
        <v>550</v>
      </c>
      <c r="D1422" s="286"/>
    </row>
    <row r="1423" spans="1:4" ht="12.75" customHeight="1">
      <c r="A1423" s="279">
        <v>37435</v>
      </c>
      <c r="B1423" s="279" t="s">
        <v>1988</v>
      </c>
      <c r="C1423" s="280" t="s">
        <v>550</v>
      </c>
      <c r="D1423" s="286"/>
    </row>
    <row r="1424" spans="1:4" ht="12.75" customHeight="1">
      <c r="A1424" s="279">
        <v>37436</v>
      </c>
      <c r="B1424" s="279" t="s">
        <v>1989</v>
      </c>
      <c r="C1424" s="280" t="s">
        <v>550</v>
      </c>
      <c r="D1424" s="286"/>
    </row>
    <row r="1425" spans="1:4" ht="12.75" customHeight="1">
      <c r="A1425" s="279">
        <v>37437</v>
      </c>
      <c r="B1425" s="279" t="s">
        <v>1990</v>
      </c>
      <c r="C1425" s="280" t="s">
        <v>550</v>
      </c>
      <c r="D1425" s="286"/>
    </row>
    <row r="1426" spans="1:4" ht="12.75" customHeight="1">
      <c r="A1426" s="279">
        <v>3473</v>
      </c>
      <c r="B1426" s="279" t="s">
        <v>1991</v>
      </c>
      <c r="C1426" s="280" t="s">
        <v>550</v>
      </c>
      <c r="D1426" s="286">
        <v>38.11</v>
      </c>
    </row>
    <row r="1427" spans="1:4" ht="12.75" customHeight="1">
      <c r="A1427" s="279">
        <v>3474</v>
      </c>
      <c r="B1427" s="279" t="s">
        <v>1992</v>
      </c>
      <c r="C1427" s="280" t="s">
        <v>550</v>
      </c>
      <c r="D1427" s="286">
        <v>31.42</v>
      </c>
    </row>
    <row r="1428" spans="1:4" ht="12.75" customHeight="1">
      <c r="A1428" s="279">
        <v>3443</v>
      </c>
      <c r="B1428" s="279" t="s">
        <v>1993</v>
      </c>
      <c r="C1428" s="280" t="s">
        <v>550</v>
      </c>
      <c r="D1428" s="286">
        <v>19.54</v>
      </c>
    </row>
    <row r="1429" spans="1:4" ht="12.75" customHeight="1">
      <c r="A1429" s="279">
        <v>3450</v>
      </c>
      <c r="B1429" s="279" t="s">
        <v>1994</v>
      </c>
      <c r="C1429" s="280" t="s">
        <v>550</v>
      </c>
      <c r="D1429" s="286">
        <v>9.11</v>
      </c>
    </row>
    <row r="1430" spans="1:4" ht="12.75" customHeight="1">
      <c r="A1430" s="279">
        <v>3453</v>
      </c>
      <c r="B1430" s="279" t="s">
        <v>1995</v>
      </c>
      <c r="C1430" s="280" t="s">
        <v>550</v>
      </c>
      <c r="D1430" s="286">
        <v>111.25</v>
      </c>
    </row>
    <row r="1431" spans="1:4" ht="12.75" customHeight="1">
      <c r="A1431" s="279">
        <v>3452</v>
      </c>
      <c r="B1431" s="279" t="s">
        <v>1996</v>
      </c>
      <c r="C1431" s="280" t="s">
        <v>550</v>
      </c>
      <c r="D1431" s="286">
        <v>54.91</v>
      </c>
    </row>
    <row r="1432" spans="1:4" ht="12.75" customHeight="1">
      <c r="A1432" s="279">
        <v>3454</v>
      </c>
      <c r="B1432" s="279" t="s">
        <v>1997</v>
      </c>
      <c r="C1432" s="280" t="s">
        <v>550</v>
      </c>
      <c r="D1432" s="286">
        <v>169.21</v>
      </c>
    </row>
    <row r="1433" spans="1:4" ht="12.75" customHeight="1">
      <c r="A1433" s="279">
        <v>3451</v>
      </c>
      <c r="B1433" s="279" t="s">
        <v>1998</v>
      </c>
      <c r="C1433" s="280" t="s">
        <v>550</v>
      </c>
      <c r="D1433" s="286">
        <v>10.89</v>
      </c>
    </row>
    <row r="1434" spans="1:4" ht="12.75" customHeight="1">
      <c r="A1434" s="279">
        <v>3458</v>
      </c>
      <c r="B1434" s="279" t="s">
        <v>1999</v>
      </c>
      <c r="C1434" s="280" t="s">
        <v>550</v>
      </c>
      <c r="D1434" s="286">
        <v>30.55</v>
      </c>
    </row>
    <row r="1435" spans="1:4" ht="12.75" customHeight="1">
      <c r="A1435" s="279">
        <v>3457</v>
      </c>
      <c r="B1435" s="279" t="s">
        <v>2000</v>
      </c>
      <c r="C1435" s="280" t="s">
        <v>550</v>
      </c>
      <c r="D1435" s="286">
        <v>22.93</v>
      </c>
    </row>
    <row r="1436" spans="1:4" ht="12.75" customHeight="1">
      <c r="A1436" s="279">
        <v>3472</v>
      </c>
      <c r="B1436" s="279" t="s">
        <v>2001</v>
      </c>
      <c r="C1436" s="280" t="s">
        <v>550</v>
      </c>
      <c r="D1436" s="286">
        <v>14.63</v>
      </c>
    </row>
    <row r="1437" spans="1:4" ht="12.75" customHeight="1">
      <c r="A1437" s="279">
        <v>3455</v>
      </c>
      <c r="B1437" s="279" t="s">
        <v>2002</v>
      </c>
      <c r="C1437" s="280" t="s">
        <v>550</v>
      </c>
      <c r="D1437" s="286">
        <v>6.51</v>
      </c>
    </row>
    <row r="1438" spans="1:4" ht="12.75" customHeight="1">
      <c r="A1438" s="279">
        <v>3470</v>
      </c>
      <c r="B1438" s="279" t="s">
        <v>2003</v>
      </c>
      <c r="C1438" s="280" t="s">
        <v>550</v>
      </c>
      <c r="D1438" s="286">
        <v>85.31</v>
      </c>
    </row>
    <row r="1439" spans="1:4" ht="12.75" customHeight="1">
      <c r="A1439" s="279">
        <v>3471</v>
      </c>
      <c r="B1439" s="279" t="s">
        <v>2004</v>
      </c>
      <c r="C1439" s="280" t="s">
        <v>550</v>
      </c>
      <c r="D1439" s="286">
        <v>46.87</v>
      </c>
    </row>
    <row r="1440" spans="1:4" ht="12.75" customHeight="1">
      <c r="A1440" s="279">
        <v>3459</v>
      </c>
      <c r="B1440" s="279" t="s">
        <v>2005</v>
      </c>
      <c r="C1440" s="280" t="s">
        <v>550</v>
      </c>
      <c r="D1440" s="286">
        <v>120.32</v>
      </c>
    </row>
    <row r="1441" spans="1:4" ht="12.75" customHeight="1">
      <c r="A1441" s="279">
        <v>3456</v>
      </c>
      <c r="B1441" s="279" t="s">
        <v>2006</v>
      </c>
      <c r="C1441" s="280" t="s">
        <v>550</v>
      </c>
      <c r="D1441" s="286">
        <v>9.74</v>
      </c>
    </row>
    <row r="1442" spans="1:4" ht="12.75" customHeight="1">
      <c r="A1442" s="279">
        <v>3469</v>
      </c>
      <c r="B1442" s="279" t="s">
        <v>2007</v>
      </c>
      <c r="C1442" s="280" t="s">
        <v>550</v>
      </c>
      <c r="D1442" s="286">
        <v>228.83</v>
      </c>
    </row>
    <row r="1443" spans="1:4" ht="12.75" customHeight="1">
      <c r="A1443" s="279">
        <v>3460</v>
      </c>
      <c r="B1443" s="279" t="s">
        <v>2008</v>
      </c>
      <c r="C1443" s="280" t="s">
        <v>550</v>
      </c>
      <c r="D1443" s="286">
        <v>333.89</v>
      </c>
    </row>
    <row r="1444" spans="1:4" ht="12.75" customHeight="1">
      <c r="A1444" s="279">
        <v>3461</v>
      </c>
      <c r="B1444" s="279" t="s">
        <v>2009</v>
      </c>
      <c r="C1444" s="280" t="s">
        <v>550</v>
      </c>
      <c r="D1444" s="286">
        <v>853.42</v>
      </c>
    </row>
    <row r="1445" spans="1:4" ht="12.75" customHeight="1">
      <c r="A1445" s="279">
        <v>37433</v>
      </c>
      <c r="B1445" s="279" t="s">
        <v>2010</v>
      </c>
      <c r="C1445" s="280" t="s">
        <v>550</v>
      </c>
      <c r="D1445" s="286"/>
    </row>
    <row r="1446" spans="1:4" ht="12.75" customHeight="1">
      <c r="A1446" s="279">
        <v>37430</v>
      </c>
      <c r="B1446" s="279" t="s">
        <v>2011</v>
      </c>
      <c r="C1446" s="280" t="s">
        <v>550</v>
      </c>
      <c r="D1446" s="286"/>
    </row>
    <row r="1447" spans="1:4" ht="12.75" customHeight="1">
      <c r="A1447" s="279">
        <v>37434</v>
      </c>
      <c r="B1447" s="279" t="s">
        <v>2012</v>
      </c>
      <c r="C1447" s="280" t="s">
        <v>550</v>
      </c>
      <c r="D1447" s="286"/>
    </row>
    <row r="1448" spans="1:4" ht="12.75" customHeight="1">
      <c r="A1448" s="279">
        <v>37431</v>
      </c>
      <c r="B1448" s="279" t="s">
        <v>2013</v>
      </c>
      <c r="C1448" s="280" t="s">
        <v>550</v>
      </c>
      <c r="D1448" s="286"/>
    </row>
    <row r="1449" spans="1:4" ht="12.75" customHeight="1">
      <c r="A1449" s="279">
        <v>37432</v>
      </c>
      <c r="B1449" s="279" t="s">
        <v>2014</v>
      </c>
      <c r="C1449" s="280" t="s">
        <v>550</v>
      </c>
      <c r="D1449" s="286"/>
    </row>
    <row r="1450" spans="1:4" ht="12.75" customHeight="1">
      <c r="A1450" s="279">
        <v>39869</v>
      </c>
      <c r="B1450" s="279" t="s">
        <v>2015</v>
      </c>
      <c r="C1450" s="280" t="s">
        <v>550</v>
      </c>
      <c r="D1450" s="286"/>
    </row>
    <row r="1451" spans="1:4" ht="12.75" customHeight="1">
      <c r="A1451" s="279">
        <v>39870</v>
      </c>
      <c r="B1451" s="279" t="s">
        <v>2016</v>
      </c>
      <c r="C1451" s="280" t="s">
        <v>550</v>
      </c>
      <c r="D1451" s="286"/>
    </row>
    <row r="1452" spans="1:4" ht="12.75" customHeight="1">
      <c r="A1452" s="279">
        <v>39871</v>
      </c>
      <c r="B1452" s="279" t="s">
        <v>2017</v>
      </c>
      <c r="C1452" s="280" t="s">
        <v>550</v>
      </c>
      <c r="D1452" s="286"/>
    </row>
    <row r="1453" spans="1:4" ht="12.75" customHeight="1">
      <c r="A1453" s="279">
        <v>12722</v>
      </c>
      <c r="B1453" s="279" t="s">
        <v>2018</v>
      </c>
      <c r="C1453" s="280" t="s">
        <v>550</v>
      </c>
      <c r="D1453" s="286"/>
    </row>
    <row r="1454" spans="1:4" ht="12.75" customHeight="1">
      <c r="A1454" s="279">
        <v>12714</v>
      </c>
      <c r="B1454" s="279" t="s">
        <v>2019</v>
      </c>
      <c r="C1454" s="280" t="s">
        <v>550</v>
      </c>
      <c r="D1454" s="286"/>
    </row>
    <row r="1455" spans="1:4" ht="12.75" customHeight="1">
      <c r="A1455" s="279">
        <v>12715</v>
      </c>
      <c r="B1455" s="279" t="s">
        <v>2020</v>
      </c>
      <c r="C1455" s="280" t="s">
        <v>550</v>
      </c>
      <c r="D1455" s="286"/>
    </row>
    <row r="1456" spans="1:4" ht="12.75" customHeight="1">
      <c r="A1456" s="279">
        <v>12716</v>
      </c>
      <c r="B1456" s="279" t="s">
        <v>2021</v>
      </c>
      <c r="C1456" s="280" t="s">
        <v>550</v>
      </c>
      <c r="D1456" s="286"/>
    </row>
    <row r="1457" spans="1:4" ht="12.75" customHeight="1">
      <c r="A1457" s="279">
        <v>12717</v>
      </c>
      <c r="B1457" s="279" t="s">
        <v>2022</v>
      </c>
      <c r="C1457" s="280" t="s">
        <v>550</v>
      </c>
      <c r="D1457" s="286"/>
    </row>
    <row r="1458" spans="1:4" ht="12.75" customHeight="1">
      <c r="A1458" s="279">
        <v>12718</v>
      </c>
      <c r="B1458" s="279" t="s">
        <v>2023</v>
      </c>
      <c r="C1458" s="280" t="s">
        <v>550</v>
      </c>
      <c r="D1458" s="286"/>
    </row>
    <row r="1459" spans="1:4" ht="12.75" customHeight="1">
      <c r="A1459" s="279">
        <v>12719</v>
      </c>
      <c r="B1459" s="279" t="s">
        <v>2024</v>
      </c>
      <c r="C1459" s="280" t="s">
        <v>550</v>
      </c>
      <c r="D1459" s="286"/>
    </row>
    <row r="1460" spans="1:4" ht="12.75" customHeight="1">
      <c r="A1460" s="279">
        <v>12720</v>
      </c>
      <c r="B1460" s="279" t="s">
        <v>2025</v>
      </c>
      <c r="C1460" s="280" t="s">
        <v>550</v>
      </c>
      <c r="D1460" s="286"/>
    </row>
    <row r="1461" spans="1:4" ht="12.75" customHeight="1">
      <c r="A1461" s="279">
        <v>12721</v>
      </c>
      <c r="B1461" s="279" t="s">
        <v>2026</v>
      </c>
      <c r="C1461" s="280" t="s">
        <v>550</v>
      </c>
      <c r="D1461" s="286"/>
    </row>
    <row r="1462" spans="1:4" ht="12.75" customHeight="1">
      <c r="A1462" s="279">
        <v>3468</v>
      </c>
      <c r="B1462" s="279" t="s">
        <v>2027</v>
      </c>
      <c r="C1462" s="280" t="s">
        <v>550</v>
      </c>
      <c r="D1462" s="286">
        <v>39.880000000000003</v>
      </c>
    </row>
    <row r="1463" spans="1:4" ht="12.75" customHeight="1">
      <c r="A1463" s="279">
        <v>3465</v>
      </c>
      <c r="B1463" s="279" t="s">
        <v>2028</v>
      </c>
      <c r="C1463" s="280" t="s">
        <v>550</v>
      </c>
      <c r="D1463" s="286">
        <v>39.86</v>
      </c>
    </row>
    <row r="1464" spans="1:4" ht="12.75" customHeight="1">
      <c r="A1464" s="279">
        <v>12403</v>
      </c>
      <c r="B1464" s="279" t="s">
        <v>2029</v>
      </c>
      <c r="C1464" s="280" t="s">
        <v>550</v>
      </c>
      <c r="D1464" s="286">
        <v>28.41</v>
      </c>
    </row>
    <row r="1465" spans="1:4" ht="12.75" customHeight="1">
      <c r="A1465" s="279">
        <v>3463</v>
      </c>
      <c r="B1465" s="279" t="s">
        <v>2030</v>
      </c>
      <c r="C1465" s="280" t="s">
        <v>550</v>
      </c>
      <c r="D1465" s="286">
        <v>16.600000000000001</v>
      </c>
    </row>
    <row r="1466" spans="1:4" ht="12.75" customHeight="1">
      <c r="A1466" s="279">
        <v>3464</v>
      </c>
      <c r="B1466" s="279" t="s">
        <v>2031</v>
      </c>
      <c r="C1466" s="280" t="s">
        <v>550</v>
      </c>
      <c r="D1466" s="286">
        <v>16.600000000000001</v>
      </c>
    </row>
    <row r="1467" spans="1:4" ht="12.75" customHeight="1">
      <c r="A1467" s="279">
        <v>3466</v>
      </c>
      <c r="B1467" s="279" t="s">
        <v>2032</v>
      </c>
      <c r="C1467" s="280" t="s">
        <v>550</v>
      </c>
      <c r="D1467" s="286">
        <v>101.25</v>
      </c>
    </row>
    <row r="1468" spans="1:4" ht="12.75" customHeight="1">
      <c r="A1468" s="279">
        <v>3467</v>
      </c>
      <c r="B1468" s="279" t="s">
        <v>2033</v>
      </c>
      <c r="C1468" s="280" t="s">
        <v>550</v>
      </c>
      <c r="D1468" s="286">
        <v>57.18</v>
      </c>
    </row>
    <row r="1469" spans="1:4" ht="12.75" customHeight="1">
      <c r="A1469" s="279">
        <v>3462</v>
      </c>
      <c r="B1469" s="279" t="s">
        <v>2034</v>
      </c>
      <c r="C1469" s="280" t="s">
        <v>550</v>
      </c>
      <c r="D1469" s="286">
        <v>10.95</v>
      </c>
    </row>
    <row r="1470" spans="1:4" ht="12.75" customHeight="1">
      <c r="A1470" s="279">
        <v>37416</v>
      </c>
      <c r="B1470" s="279" t="s">
        <v>2035</v>
      </c>
      <c r="C1470" s="280" t="s">
        <v>550</v>
      </c>
      <c r="D1470" s="286"/>
    </row>
    <row r="1471" spans="1:4" ht="12.75" customHeight="1">
      <c r="A1471" s="279">
        <v>37417</v>
      </c>
      <c r="B1471" s="279" t="s">
        <v>2036</v>
      </c>
      <c r="C1471" s="280" t="s">
        <v>550</v>
      </c>
      <c r="D1471" s="286"/>
    </row>
    <row r="1472" spans="1:4" ht="12.75" customHeight="1">
      <c r="A1472" s="279">
        <v>37413</v>
      </c>
      <c r="B1472" s="279" t="s">
        <v>2037</v>
      </c>
      <c r="C1472" s="280" t="s">
        <v>550</v>
      </c>
      <c r="D1472" s="286"/>
    </row>
    <row r="1473" spans="1:4" ht="12.75" customHeight="1">
      <c r="A1473" s="279">
        <v>37414</v>
      </c>
      <c r="B1473" s="279" t="s">
        <v>2038</v>
      </c>
      <c r="C1473" s="280" t="s">
        <v>550</v>
      </c>
      <c r="D1473" s="286"/>
    </row>
    <row r="1474" spans="1:4" ht="12.75" customHeight="1">
      <c r="A1474" s="279">
        <v>37415</v>
      </c>
      <c r="B1474" s="279" t="s">
        <v>2039</v>
      </c>
      <c r="C1474" s="280" t="s">
        <v>550</v>
      </c>
      <c r="D1474" s="286"/>
    </row>
    <row r="1475" spans="1:4" ht="12.75" customHeight="1">
      <c r="A1475" s="279">
        <v>43590</v>
      </c>
      <c r="B1475" s="279" t="s">
        <v>2040</v>
      </c>
      <c r="C1475" s="280" t="s">
        <v>550</v>
      </c>
      <c r="D1475" s="286">
        <v>160.72</v>
      </c>
    </row>
    <row r="1476" spans="1:4" ht="12.75" customHeight="1">
      <c r="A1476" s="279">
        <v>43589</v>
      </c>
      <c r="B1476" s="279" t="s">
        <v>2041</v>
      </c>
      <c r="C1476" s="280" t="s">
        <v>550</v>
      </c>
      <c r="D1476" s="286">
        <v>29.08</v>
      </c>
    </row>
    <row r="1477" spans="1:4" ht="12.75" customHeight="1">
      <c r="A1477" s="279">
        <v>34519</v>
      </c>
      <c r="B1477" s="279" t="s">
        <v>2042</v>
      </c>
      <c r="C1477" s="280" t="s">
        <v>550</v>
      </c>
      <c r="D1477" s="286">
        <v>100.95</v>
      </c>
    </row>
    <row r="1478" spans="1:4" ht="12.75" customHeight="1">
      <c r="A1478" s="279">
        <v>1649</v>
      </c>
      <c r="B1478" s="279" t="s">
        <v>2043</v>
      </c>
      <c r="C1478" s="280" t="s">
        <v>550</v>
      </c>
      <c r="D1478" s="286">
        <v>72.05</v>
      </c>
    </row>
    <row r="1479" spans="1:4" ht="12.75" customHeight="1">
      <c r="A1479" s="279">
        <v>1653</v>
      </c>
      <c r="B1479" s="279" t="s">
        <v>2044</v>
      </c>
      <c r="C1479" s="280" t="s">
        <v>550</v>
      </c>
      <c r="D1479" s="286">
        <v>56.43</v>
      </c>
    </row>
    <row r="1480" spans="1:4" ht="12.75" customHeight="1">
      <c r="A1480" s="279">
        <v>1648</v>
      </c>
      <c r="B1480" s="279" t="s">
        <v>2045</v>
      </c>
      <c r="C1480" s="280" t="s">
        <v>550</v>
      </c>
      <c r="D1480" s="286">
        <v>38.799999999999997</v>
      </c>
    </row>
    <row r="1481" spans="1:4" ht="12.75" customHeight="1">
      <c r="A1481" s="279">
        <v>1647</v>
      </c>
      <c r="B1481" s="279" t="s">
        <v>2046</v>
      </c>
      <c r="C1481" s="280" t="s">
        <v>550</v>
      </c>
      <c r="D1481" s="286">
        <v>20.21</v>
      </c>
    </row>
    <row r="1482" spans="1:4" ht="12.75" customHeight="1">
      <c r="A1482" s="279">
        <v>1651</v>
      </c>
      <c r="B1482" s="279" t="s">
        <v>2047</v>
      </c>
      <c r="C1482" s="280" t="s">
        <v>550</v>
      </c>
      <c r="D1482" s="286">
        <v>180.01</v>
      </c>
    </row>
    <row r="1483" spans="1:4" ht="12.75" customHeight="1">
      <c r="A1483" s="279">
        <v>1650</v>
      </c>
      <c r="B1483" s="279" t="s">
        <v>2048</v>
      </c>
      <c r="C1483" s="280" t="s">
        <v>550</v>
      </c>
      <c r="D1483" s="286">
        <v>99.5</v>
      </c>
    </row>
    <row r="1484" spans="1:4" ht="12.75" customHeight="1">
      <c r="A1484" s="279">
        <v>1652</v>
      </c>
      <c r="B1484" s="279" t="s">
        <v>2049</v>
      </c>
      <c r="C1484" s="280" t="s">
        <v>550</v>
      </c>
      <c r="D1484" s="286">
        <v>258.36</v>
      </c>
    </row>
    <row r="1485" spans="1:4" ht="12.75" customHeight="1">
      <c r="A1485" s="279">
        <v>1654</v>
      </c>
      <c r="B1485" s="279" t="s">
        <v>2050</v>
      </c>
      <c r="C1485" s="280" t="s">
        <v>550</v>
      </c>
      <c r="D1485" s="286">
        <v>27.74</v>
      </c>
    </row>
    <row r="1486" spans="1:4" ht="12.75" customHeight="1">
      <c r="A1486" s="279">
        <v>10510</v>
      </c>
      <c r="B1486" s="279" t="s">
        <v>2051</v>
      </c>
      <c r="C1486" s="280" t="s">
        <v>550</v>
      </c>
      <c r="D1486" s="286">
        <v>157.44</v>
      </c>
    </row>
    <row r="1487" spans="1:4" ht="12.75" customHeight="1">
      <c r="A1487" s="279">
        <v>1744</v>
      </c>
      <c r="B1487" s="279" t="s">
        <v>2052</v>
      </c>
      <c r="C1487" s="280" t="s">
        <v>550</v>
      </c>
      <c r="D1487" s="286">
        <v>119.4</v>
      </c>
    </row>
    <row r="1488" spans="1:4" ht="12.75" customHeight="1">
      <c r="A1488" s="279">
        <v>1743</v>
      </c>
      <c r="B1488" s="279" t="s">
        <v>2053</v>
      </c>
      <c r="C1488" s="280" t="s">
        <v>550</v>
      </c>
      <c r="D1488" s="286">
        <v>156.80000000000001</v>
      </c>
    </row>
    <row r="1489" spans="1:4" ht="12.75" customHeight="1">
      <c r="A1489" s="279">
        <v>1747</v>
      </c>
      <c r="B1489" s="279" t="s">
        <v>2054</v>
      </c>
      <c r="C1489" s="280" t="s">
        <v>550</v>
      </c>
      <c r="D1489" s="286">
        <v>172.38</v>
      </c>
    </row>
    <row r="1490" spans="1:4" ht="12.75" customHeight="1">
      <c r="A1490" s="279">
        <v>39640</v>
      </c>
      <c r="B1490" s="279" t="s">
        <v>2055</v>
      </c>
      <c r="C1490" s="280" t="s">
        <v>550</v>
      </c>
      <c r="D1490" s="286">
        <v>13.11</v>
      </c>
    </row>
    <row r="1491" spans="1:4" ht="12.75" customHeight="1">
      <c r="A1491" s="279">
        <v>7216</v>
      </c>
      <c r="B1491" s="279" t="s">
        <v>2056</v>
      </c>
      <c r="C1491" s="280" t="s">
        <v>550</v>
      </c>
      <c r="D1491" s="286">
        <v>70.430000000000007</v>
      </c>
    </row>
    <row r="1492" spans="1:4" ht="12.75" customHeight="1">
      <c r="A1492" s="279">
        <v>20235</v>
      </c>
      <c r="B1492" s="279" t="s">
        <v>2057</v>
      </c>
      <c r="C1492" s="280" t="s">
        <v>550</v>
      </c>
      <c r="D1492" s="286">
        <v>56.63</v>
      </c>
    </row>
    <row r="1493" spans="1:4" ht="12.75" customHeight="1">
      <c r="A1493" s="279">
        <v>7181</v>
      </c>
      <c r="B1493" s="279" t="s">
        <v>2058</v>
      </c>
      <c r="C1493" s="280" t="s">
        <v>550</v>
      </c>
      <c r="D1493" s="286">
        <v>2.75</v>
      </c>
    </row>
    <row r="1494" spans="1:4" ht="12.75" customHeight="1">
      <c r="A1494" s="279">
        <v>40742</v>
      </c>
      <c r="B1494" s="279" t="s">
        <v>2059</v>
      </c>
      <c r="C1494" s="280" t="s">
        <v>550</v>
      </c>
      <c r="D1494" s="286">
        <v>8.9700000000000006</v>
      </c>
    </row>
    <row r="1495" spans="1:4" ht="12.75" customHeight="1">
      <c r="A1495" s="279">
        <v>7214</v>
      </c>
      <c r="B1495" s="279" t="s">
        <v>2060</v>
      </c>
      <c r="C1495" s="280" t="s">
        <v>550</v>
      </c>
      <c r="D1495" s="286">
        <v>68.78</v>
      </c>
    </row>
    <row r="1496" spans="1:4" ht="12.75" customHeight="1">
      <c r="A1496" s="279">
        <v>7219</v>
      </c>
      <c r="B1496" s="279" t="s">
        <v>2061</v>
      </c>
      <c r="C1496" s="280" t="s">
        <v>550</v>
      </c>
      <c r="D1496" s="286">
        <v>61.01</v>
      </c>
    </row>
    <row r="1497" spans="1:4" ht="12.75" customHeight="1">
      <c r="A1497" s="279">
        <v>2628</v>
      </c>
      <c r="B1497" s="279" t="s">
        <v>2062</v>
      </c>
      <c r="C1497" s="280" t="s">
        <v>550</v>
      </c>
      <c r="D1497" s="286">
        <v>174.34</v>
      </c>
    </row>
    <row r="1498" spans="1:4" ht="12.75" customHeight="1">
      <c r="A1498" s="279">
        <v>2622</v>
      </c>
      <c r="B1498" s="279" t="s">
        <v>2063</v>
      </c>
      <c r="C1498" s="280" t="s">
        <v>550</v>
      </c>
      <c r="D1498" s="286">
        <v>4.1399999999999997</v>
      </c>
    </row>
    <row r="1499" spans="1:4" ht="12.75" customHeight="1">
      <c r="A1499" s="279">
        <v>2623</v>
      </c>
      <c r="B1499" s="279" t="s">
        <v>2064</v>
      </c>
      <c r="C1499" s="280" t="s">
        <v>550</v>
      </c>
      <c r="D1499" s="286">
        <v>4.9800000000000004</v>
      </c>
    </row>
    <row r="1500" spans="1:4" ht="12.75" customHeight="1">
      <c r="A1500" s="279">
        <v>2624</v>
      </c>
      <c r="B1500" s="279" t="s">
        <v>2065</v>
      </c>
      <c r="C1500" s="280" t="s">
        <v>550</v>
      </c>
      <c r="D1500" s="286">
        <v>7.92</v>
      </c>
    </row>
    <row r="1501" spans="1:4" ht="12.75" customHeight="1">
      <c r="A1501" s="279">
        <v>2625</v>
      </c>
      <c r="B1501" s="279" t="s">
        <v>2066</v>
      </c>
      <c r="C1501" s="280" t="s">
        <v>550</v>
      </c>
      <c r="D1501" s="286">
        <v>16.73</v>
      </c>
    </row>
    <row r="1502" spans="1:4" ht="12.75" customHeight="1">
      <c r="A1502" s="279">
        <v>2626</v>
      </c>
      <c r="B1502" s="279" t="s">
        <v>2067</v>
      </c>
      <c r="C1502" s="280" t="s">
        <v>550</v>
      </c>
      <c r="D1502" s="286">
        <v>24.51</v>
      </c>
    </row>
    <row r="1503" spans="1:4" ht="12.75" customHeight="1">
      <c r="A1503" s="279">
        <v>2630</v>
      </c>
      <c r="B1503" s="279" t="s">
        <v>2068</v>
      </c>
      <c r="C1503" s="280" t="s">
        <v>550</v>
      </c>
      <c r="D1503" s="286">
        <v>37.28</v>
      </c>
    </row>
    <row r="1504" spans="1:4" ht="12.75" customHeight="1">
      <c r="A1504" s="279">
        <v>2627</v>
      </c>
      <c r="B1504" s="279" t="s">
        <v>2069</v>
      </c>
      <c r="C1504" s="280" t="s">
        <v>550</v>
      </c>
      <c r="D1504" s="286">
        <v>65.67</v>
      </c>
    </row>
    <row r="1505" spans="1:4" ht="12.75" customHeight="1">
      <c r="A1505" s="279">
        <v>2629</v>
      </c>
      <c r="B1505" s="279" t="s">
        <v>2070</v>
      </c>
      <c r="C1505" s="280" t="s">
        <v>550</v>
      </c>
      <c r="D1505" s="286">
        <v>88.82</v>
      </c>
    </row>
    <row r="1506" spans="1:4" ht="12.75" customHeight="1">
      <c r="A1506" s="279">
        <v>1880</v>
      </c>
      <c r="B1506" s="279" t="s">
        <v>2071</v>
      </c>
      <c r="C1506" s="280" t="s">
        <v>550</v>
      </c>
      <c r="D1506" s="286">
        <v>3</v>
      </c>
    </row>
    <row r="1507" spans="1:4" ht="12.75" customHeight="1">
      <c r="A1507" s="279">
        <v>39274</v>
      </c>
      <c r="B1507" s="279" t="s">
        <v>2072</v>
      </c>
      <c r="C1507" s="280" t="s">
        <v>550</v>
      </c>
      <c r="D1507" s="286">
        <v>2.33</v>
      </c>
    </row>
    <row r="1508" spans="1:4" ht="12.75" customHeight="1">
      <c r="A1508" s="279">
        <v>12033</v>
      </c>
      <c r="B1508" s="279" t="s">
        <v>2073</v>
      </c>
      <c r="C1508" s="280" t="s">
        <v>550</v>
      </c>
      <c r="D1508" s="286">
        <v>9.59</v>
      </c>
    </row>
    <row r="1509" spans="1:4" ht="12.75" customHeight="1">
      <c r="A1509" s="279">
        <v>40408</v>
      </c>
      <c r="B1509" s="279" t="s">
        <v>2074</v>
      </c>
      <c r="C1509" s="280" t="s">
        <v>550</v>
      </c>
      <c r="D1509" s="286">
        <v>6.3</v>
      </c>
    </row>
    <row r="1510" spans="1:4" ht="12.75" customHeight="1">
      <c r="A1510" s="279">
        <v>39276</v>
      </c>
      <c r="B1510" s="279" t="s">
        <v>2075</v>
      </c>
      <c r="C1510" s="280" t="s">
        <v>550</v>
      </c>
      <c r="D1510" s="286">
        <v>5.68</v>
      </c>
    </row>
    <row r="1511" spans="1:4" ht="12.75" customHeight="1">
      <c r="A1511" s="279">
        <v>40409</v>
      </c>
      <c r="B1511" s="279" t="s">
        <v>2076</v>
      </c>
      <c r="C1511" s="280" t="s">
        <v>550</v>
      </c>
      <c r="D1511" s="286">
        <v>2.23</v>
      </c>
    </row>
    <row r="1512" spans="1:4" ht="12.75" customHeight="1">
      <c r="A1512" s="279">
        <v>39277</v>
      </c>
      <c r="B1512" s="279" t="s">
        <v>2077</v>
      </c>
      <c r="C1512" s="280" t="s">
        <v>550</v>
      </c>
      <c r="D1512" s="286">
        <v>15.33</v>
      </c>
    </row>
    <row r="1513" spans="1:4" ht="12.75" customHeight="1">
      <c r="A1513" s="279">
        <v>12034</v>
      </c>
      <c r="B1513" s="279" t="s">
        <v>2078</v>
      </c>
      <c r="C1513" s="280" t="s">
        <v>550</v>
      </c>
      <c r="D1513" s="286">
        <v>4.34</v>
      </c>
    </row>
    <row r="1514" spans="1:4" ht="12.75" customHeight="1">
      <c r="A1514" s="279">
        <v>39879</v>
      </c>
      <c r="B1514" s="279" t="s">
        <v>2079</v>
      </c>
      <c r="C1514" s="280" t="s">
        <v>550</v>
      </c>
      <c r="D1514" s="286"/>
    </row>
    <row r="1515" spans="1:4" ht="12.75" customHeight="1">
      <c r="A1515" s="279">
        <v>39880</v>
      </c>
      <c r="B1515" s="279" t="s">
        <v>2080</v>
      </c>
      <c r="C1515" s="280" t="s">
        <v>550</v>
      </c>
      <c r="D1515" s="286"/>
    </row>
    <row r="1516" spans="1:4" ht="12.75" customHeight="1">
      <c r="A1516" s="279">
        <v>39881</v>
      </c>
      <c r="B1516" s="279" t="s">
        <v>2081</v>
      </c>
      <c r="C1516" s="280" t="s">
        <v>550</v>
      </c>
      <c r="D1516" s="286"/>
    </row>
    <row r="1517" spans="1:4" ht="12.75" customHeight="1">
      <c r="A1517" s="279">
        <v>39882</v>
      </c>
      <c r="B1517" s="279" t="s">
        <v>2082</v>
      </c>
      <c r="C1517" s="280" t="s">
        <v>550</v>
      </c>
      <c r="D1517" s="286"/>
    </row>
    <row r="1518" spans="1:4" ht="12.75" customHeight="1">
      <c r="A1518" s="279">
        <v>39883</v>
      </c>
      <c r="B1518" s="279" t="s">
        <v>2083</v>
      </c>
      <c r="C1518" s="280" t="s">
        <v>550</v>
      </c>
      <c r="D1518" s="286"/>
    </row>
    <row r="1519" spans="1:4" ht="12.75" customHeight="1">
      <c r="A1519" s="279">
        <v>39884</v>
      </c>
      <c r="B1519" s="279" t="s">
        <v>2084</v>
      </c>
      <c r="C1519" s="280" t="s">
        <v>550</v>
      </c>
      <c r="D1519" s="286"/>
    </row>
    <row r="1520" spans="1:4" ht="12.75" customHeight="1">
      <c r="A1520" s="279">
        <v>39885</v>
      </c>
      <c r="B1520" s="279" t="s">
        <v>2085</v>
      </c>
      <c r="C1520" s="280" t="s">
        <v>550</v>
      </c>
      <c r="D1520" s="286"/>
    </row>
    <row r="1521" spans="1:4" ht="12.75" customHeight="1">
      <c r="A1521" s="279">
        <v>1777</v>
      </c>
      <c r="B1521" s="279" t="s">
        <v>2086</v>
      </c>
      <c r="C1521" s="280" t="s">
        <v>550</v>
      </c>
      <c r="D1521" s="286">
        <v>77.680000000000007</v>
      </c>
    </row>
    <row r="1522" spans="1:4" ht="12.75" customHeight="1">
      <c r="A1522" s="279">
        <v>1819</v>
      </c>
      <c r="B1522" s="279" t="s">
        <v>2087</v>
      </c>
      <c r="C1522" s="280" t="s">
        <v>550</v>
      </c>
      <c r="D1522" s="286">
        <v>56.52</v>
      </c>
    </row>
    <row r="1523" spans="1:4" ht="12.75" customHeight="1">
      <c r="A1523" s="279">
        <v>1776</v>
      </c>
      <c r="B1523" s="279" t="s">
        <v>2088</v>
      </c>
      <c r="C1523" s="280" t="s">
        <v>550</v>
      </c>
      <c r="D1523" s="286">
        <v>45.98</v>
      </c>
    </row>
    <row r="1524" spans="1:4" ht="12.75" customHeight="1">
      <c r="A1524" s="279">
        <v>1775</v>
      </c>
      <c r="B1524" s="279" t="s">
        <v>2089</v>
      </c>
      <c r="C1524" s="280" t="s">
        <v>550</v>
      </c>
      <c r="D1524" s="286">
        <v>16.899999999999999</v>
      </c>
    </row>
    <row r="1525" spans="1:4" ht="12.75" customHeight="1">
      <c r="A1525" s="279">
        <v>1778</v>
      </c>
      <c r="B1525" s="279" t="s">
        <v>2090</v>
      </c>
      <c r="C1525" s="280" t="s">
        <v>550</v>
      </c>
      <c r="D1525" s="286">
        <v>188.03</v>
      </c>
    </row>
    <row r="1526" spans="1:4" ht="12.75" customHeight="1">
      <c r="A1526" s="279">
        <v>1818</v>
      </c>
      <c r="B1526" s="279" t="s">
        <v>2091</v>
      </c>
      <c r="C1526" s="280" t="s">
        <v>550</v>
      </c>
      <c r="D1526" s="286">
        <v>124.81</v>
      </c>
    </row>
    <row r="1527" spans="1:4" ht="12.75" customHeight="1">
      <c r="A1527" s="279">
        <v>1779</v>
      </c>
      <c r="B1527" s="279" t="s">
        <v>2092</v>
      </c>
      <c r="C1527" s="280" t="s">
        <v>550</v>
      </c>
      <c r="D1527" s="286">
        <v>273.45999999999998</v>
      </c>
    </row>
    <row r="1528" spans="1:4" ht="12.75" customHeight="1">
      <c r="A1528" s="279">
        <v>1820</v>
      </c>
      <c r="B1528" s="279" t="s">
        <v>2093</v>
      </c>
      <c r="C1528" s="280" t="s">
        <v>550</v>
      </c>
      <c r="D1528" s="286">
        <v>24.41</v>
      </c>
    </row>
    <row r="1529" spans="1:4" ht="12.75" customHeight="1">
      <c r="A1529" s="279">
        <v>1780</v>
      </c>
      <c r="B1529" s="279" t="s">
        <v>2094</v>
      </c>
      <c r="C1529" s="280" t="s">
        <v>550</v>
      </c>
      <c r="D1529" s="286">
        <v>563.75</v>
      </c>
    </row>
    <row r="1530" spans="1:4" ht="12.75" customHeight="1">
      <c r="A1530" s="279">
        <v>1783</v>
      </c>
      <c r="B1530" s="279" t="s">
        <v>2095</v>
      </c>
      <c r="C1530" s="280" t="s">
        <v>550</v>
      </c>
      <c r="D1530" s="286">
        <v>59.6</v>
      </c>
    </row>
    <row r="1531" spans="1:4" ht="12.75" customHeight="1">
      <c r="A1531" s="279">
        <v>1782</v>
      </c>
      <c r="B1531" s="279" t="s">
        <v>2096</v>
      </c>
      <c r="C1531" s="280" t="s">
        <v>550</v>
      </c>
      <c r="D1531" s="286">
        <v>47.13</v>
      </c>
    </row>
    <row r="1532" spans="1:4" ht="12.75" customHeight="1">
      <c r="A1532" s="279">
        <v>1781</v>
      </c>
      <c r="B1532" s="279" t="s">
        <v>2097</v>
      </c>
      <c r="C1532" s="280" t="s">
        <v>550</v>
      </c>
      <c r="D1532" s="286">
        <v>30.7</v>
      </c>
    </row>
    <row r="1533" spans="1:4" ht="12.75" customHeight="1">
      <c r="A1533" s="279">
        <v>1817</v>
      </c>
      <c r="B1533" s="279" t="s">
        <v>2098</v>
      </c>
      <c r="C1533" s="280" t="s">
        <v>550</v>
      </c>
      <c r="D1533" s="286">
        <v>14.04</v>
      </c>
    </row>
    <row r="1534" spans="1:4" ht="12.75" customHeight="1">
      <c r="A1534" s="279">
        <v>1784</v>
      </c>
      <c r="B1534" s="279" t="s">
        <v>2099</v>
      </c>
      <c r="C1534" s="280" t="s">
        <v>550</v>
      </c>
      <c r="D1534" s="286">
        <v>168.31</v>
      </c>
    </row>
    <row r="1535" spans="1:4" ht="12.75" customHeight="1">
      <c r="A1535" s="279">
        <v>1810</v>
      </c>
      <c r="B1535" s="279" t="s">
        <v>2100</v>
      </c>
      <c r="C1535" s="280" t="s">
        <v>550</v>
      </c>
      <c r="D1535" s="286">
        <v>93.36</v>
      </c>
    </row>
    <row r="1536" spans="1:4" ht="12.75" customHeight="1">
      <c r="A1536" s="279">
        <v>1812</v>
      </c>
      <c r="B1536" s="279" t="s">
        <v>2101</v>
      </c>
      <c r="C1536" s="280" t="s">
        <v>550</v>
      </c>
      <c r="D1536" s="286">
        <v>235.67</v>
      </c>
    </row>
    <row r="1537" spans="1:4" ht="12.75" customHeight="1">
      <c r="A1537" s="279">
        <v>1811</v>
      </c>
      <c r="B1537" s="279" t="s">
        <v>2102</v>
      </c>
      <c r="C1537" s="280" t="s">
        <v>550</v>
      </c>
      <c r="D1537" s="286">
        <v>20.190000000000001</v>
      </c>
    </row>
    <row r="1538" spans="1:4" ht="12.75" customHeight="1">
      <c r="A1538" s="279">
        <v>40386</v>
      </c>
      <c r="B1538" s="279" t="s">
        <v>2103</v>
      </c>
      <c r="C1538" s="280" t="s">
        <v>550</v>
      </c>
      <c r="D1538" s="286">
        <v>139.44999999999999</v>
      </c>
    </row>
    <row r="1539" spans="1:4" ht="12.75" customHeight="1">
      <c r="A1539" s="279">
        <v>40384</v>
      </c>
      <c r="B1539" s="279" t="s">
        <v>2104</v>
      </c>
      <c r="C1539" s="280" t="s">
        <v>550</v>
      </c>
      <c r="D1539" s="286">
        <v>95.47</v>
      </c>
    </row>
    <row r="1540" spans="1:4" ht="12.75" customHeight="1">
      <c r="A1540" s="279">
        <v>40423</v>
      </c>
      <c r="B1540" s="279" t="s">
        <v>2105</v>
      </c>
      <c r="C1540" s="280" t="s">
        <v>550</v>
      </c>
      <c r="D1540" s="286">
        <v>62.46</v>
      </c>
    </row>
    <row r="1541" spans="1:4" ht="12.75" customHeight="1">
      <c r="A1541" s="279">
        <v>40379</v>
      </c>
      <c r="B1541" s="279" t="s">
        <v>2106</v>
      </c>
      <c r="C1541" s="280" t="s">
        <v>550</v>
      </c>
      <c r="D1541" s="286">
        <v>33</v>
      </c>
    </row>
    <row r="1542" spans="1:4" ht="12.75" customHeight="1">
      <c r="A1542" s="279">
        <v>40389</v>
      </c>
      <c r="B1542" s="279" t="s">
        <v>2107</v>
      </c>
      <c r="C1542" s="280" t="s">
        <v>550</v>
      </c>
      <c r="D1542" s="286">
        <v>396.08</v>
      </c>
    </row>
    <row r="1543" spans="1:4" ht="12.75" customHeight="1">
      <c r="A1543" s="279">
        <v>40388</v>
      </c>
      <c r="B1543" s="279" t="s">
        <v>2108</v>
      </c>
      <c r="C1543" s="280" t="s">
        <v>550</v>
      </c>
      <c r="D1543" s="286">
        <v>198.26</v>
      </c>
    </row>
    <row r="1544" spans="1:4" ht="12.75" customHeight="1">
      <c r="A1544" s="279">
        <v>40391</v>
      </c>
      <c r="B1544" s="279" t="s">
        <v>2109</v>
      </c>
      <c r="C1544" s="280" t="s">
        <v>550</v>
      </c>
      <c r="D1544" s="286">
        <v>1028.04</v>
      </c>
    </row>
    <row r="1545" spans="1:4" ht="12.75" customHeight="1">
      <c r="A1545" s="279">
        <v>40381</v>
      </c>
      <c r="B1545" s="279" t="s">
        <v>2110</v>
      </c>
      <c r="C1545" s="280" t="s">
        <v>550</v>
      </c>
      <c r="D1545" s="286">
        <v>44.01</v>
      </c>
    </row>
    <row r="1546" spans="1:4" ht="12.75" customHeight="1">
      <c r="A1546" s="279">
        <v>2609</v>
      </c>
      <c r="B1546" s="279" t="s">
        <v>2111</v>
      </c>
      <c r="C1546" s="280" t="s">
        <v>550</v>
      </c>
      <c r="D1546" s="286">
        <v>3.89</v>
      </c>
    </row>
    <row r="1547" spans="1:4" ht="12.75" customHeight="1">
      <c r="A1547" s="279">
        <v>2634</v>
      </c>
      <c r="B1547" s="279" t="s">
        <v>2112</v>
      </c>
      <c r="C1547" s="280" t="s">
        <v>550</v>
      </c>
      <c r="D1547" s="286">
        <v>5.1100000000000003</v>
      </c>
    </row>
    <row r="1548" spans="1:4" ht="12.75" customHeight="1">
      <c r="A1548" s="279">
        <v>2611</v>
      </c>
      <c r="B1548" s="279" t="s">
        <v>2113</v>
      </c>
      <c r="C1548" s="280" t="s">
        <v>550</v>
      </c>
      <c r="D1548" s="286">
        <v>14.4</v>
      </c>
    </row>
    <row r="1549" spans="1:4" ht="12.75" customHeight="1">
      <c r="A1549" s="279">
        <v>40414</v>
      </c>
      <c r="B1549" s="279" t="s">
        <v>2114</v>
      </c>
      <c r="C1549" s="280" t="s">
        <v>550</v>
      </c>
      <c r="D1549" s="286">
        <v>39.4</v>
      </c>
    </row>
    <row r="1550" spans="1:4" ht="12.75" customHeight="1">
      <c r="A1550" s="279">
        <v>40416</v>
      </c>
      <c r="B1550" s="279" t="s">
        <v>2115</v>
      </c>
      <c r="C1550" s="280" t="s">
        <v>550</v>
      </c>
      <c r="D1550" s="286">
        <v>54.46</v>
      </c>
    </row>
    <row r="1551" spans="1:4" ht="12.75" customHeight="1">
      <c r="A1551" s="279">
        <v>40418</v>
      </c>
      <c r="B1551" s="279" t="s">
        <v>2116</v>
      </c>
      <c r="C1551" s="280" t="s">
        <v>550</v>
      </c>
      <c r="D1551" s="286">
        <v>64.95</v>
      </c>
    </row>
    <row r="1552" spans="1:4" ht="12.75" customHeight="1">
      <c r="A1552" s="279">
        <v>34359</v>
      </c>
      <c r="B1552" s="279" t="s">
        <v>2117</v>
      </c>
      <c r="C1552" s="280" t="s">
        <v>550</v>
      </c>
      <c r="D1552" s="286">
        <v>15.51</v>
      </c>
    </row>
    <row r="1553" spans="1:4" ht="12.75" customHeight="1">
      <c r="A1553" s="279">
        <v>1789</v>
      </c>
      <c r="B1553" s="279" t="s">
        <v>2118</v>
      </c>
      <c r="C1553" s="280" t="s">
        <v>550</v>
      </c>
      <c r="D1553" s="286">
        <v>74.56</v>
      </c>
    </row>
    <row r="1554" spans="1:4" ht="12.75" customHeight="1">
      <c r="A1554" s="279">
        <v>1788</v>
      </c>
      <c r="B1554" s="279" t="s">
        <v>2119</v>
      </c>
      <c r="C1554" s="280" t="s">
        <v>550</v>
      </c>
      <c r="D1554" s="286">
        <v>59.76</v>
      </c>
    </row>
    <row r="1555" spans="1:4" ht="12.75" customHeight="1">
      <c r="A1555" s="279">
        <v>1787</v>
      </c>
      <c r="B1555" s="279" t="s">
        <v>2120</v>
      </c>
      <c r="C1555" s="280" t="s">
        <v>550</v>
      </c>
      <c r="D1555" s="286">
        <v>35.53</v>
      </c>
    </row>
    <row r="1556" spans="1:4" ht="12.75" customHeight="1">
      <c r="A1556" s="279">
        <v>1786</v>
      </c>
      <c r="B1556" s="279" t="s">
        <v>2121</v>
      </c>
      <c r="C1556" s="280" t="s">
        <v>550</v>
      </c>
      <c r="D1556" s="286">
        <v>14.84</v>
      </c>
    </row>
    <row r="1557" spans="1:4" ht="12.75" customHeight="1">
      <c r="A1557" s="279">
        <v>1791</v>
      </c>
      <c r="B1557" s="279" t="s">
        <v>2122</v>
      </c>
      <c r="C1557" s="280" t="s">
        <v>550</v>
      </c>
      <c r="D1557" s="286">
        <v>215.47</v>
      </c>
    </row>
    <row r="1558" spans="1:4" ht="12.75" customHeight="1">
      <c r="A1558" s="279">
        <v>1790</v>
      </c>
      <c r="B1558" s="279" t="s">
        <v>2123</v>
      </c>
      <c r="C1558" s="280" t="s">
        <v>550</v>
      </c>
      <c r="D1558" s="286">
        <v>124.16</v>
      </c>
    </row>
    <row r="1559" spans="1:4" ht="12.75" customHeight="1">
      <c r="A1559" s="279">
        <v>1792</v>
      </c>
      <c r="B1559" s="279" t="s">
        <v>2124</v>
      </c>
      <c r="C1559" s="280" t="s">
        <v>550</v>
      </c>
      <c r="D1559" s="286">
        <v>290.85000000000002</v>
      </c>
    </row>
    <row r="1560" spans="1:4" ht="12.75" customHeight="1">
      <c r="A1560" s="279">
        <v>1813</v>
      </c>
      <c r="B1560" s="279" t="s">
        <v>2125</v>
      </c>
      <c r="C1560" s="280" t="s">
        <v>550</v>
      </c>
      <c r="D1560" s="286">
        <v>23.55</v>
      </c>
    </row>
    <row r="1561" spans="1:4" ht="12.75" customHeight="1">
      <c r="A1561" s="279">
        <v>1793</v>
      </c>
      <c r="B1561" s="279" t="s">
        <v>2126</v>
      </c>
      <c r="C1561" s="280" t="s">
        <v>550</v>
      </c>
      <c r="D1561" s="286">
        <v>587.72</v>
      </c>
    </row>
    <row r="1562" spans="1:4" ht="12.75" customHeight="1">
      <c r="A1562" s="279">
        <v>1797</v>
      </c>
      <c r="B1562" s="279" t="s">
        <v>2127</v>
      </c>
      <c r="C1562" s="280" t="s">
        <v>550</v>
      </c>
      <c r="D1562" s="286">
        <v>84.66</v>
      </c>
    </row>
    <row r="1563" spans="1:4" ht="12.75" customHeight="1">
      <c r="A1563" s="279">
        <v>1796</v>
      </c>
      <c r="B1563" s="279" t="s">
        <v>2128</v>
      </c>
      <c r="C1563" s="280" t="s">
        <v>550</v>
      </c>
      <c r="D1563" s="286">
        <v>64.94</v>
      </c>
    </row>
    <row r="1564" spans="1:4" ht="12.75" customHeight="1">
      <c r="A1564" s="279">
        <v>1816</v>
      </c>
      <c r="B1564" s="279" t="s">
        <v>2129</v>
      </c>
      <c r="C1564" s="280" t="s">
        <v>550</v>
      </c>
      <c r="D1564" s="286">
        <v>34.950000000000003</v>
      </c>
    </row>
    <row r="1565" spans="1:4" ht="12.75" customHeight="1">
      <c r="A1565" s="279">
        <v>1794</v>
      </c>
      <c r="B1565" s="279" t="s">
        <v>2130</v>
      </c>
      <c r="C1565" s="280" t="s">
        <v>550</v>
      </c>
      <c r="D1565" s="286">
        <v>15.5</v>
      </c>
    </row>
    <row r="1566" spans="1:4" ht="12.75" customHeight="1">
      <c r="A1566" s="279">
        <v>1815</v>
      </c>
      <c r="B1566" s="279" t="s">
        <v>2131</v>
      </c>
      <c r="C1566" s="280" t="s">
        <v>550</v>
      </c>
      <c r="D1566" s="286">
        <v>268.42</v>
      </c>
    </row>
    <row r="1567" spans="1:4" ht="12.75" customHeight="1">
      <c r="A1567" s="279">
        <v>1798</v>
      </c>
      <c r="B1567" s="279" t="s">
        <v>2132</v>
      </c>
      <c r="C1567" s="280" t="s">
        <v>550</v>
      </c>
      <c r="D1567" s="286">
        <v>120.11</v>
      </c>
    </row>
    <row r="1568" spans="1:4" ht="12.75" customHeight="1">
      <c r="A1568" s="279">
        <v>1799</v>
      </c>
      <c r="B1568" s="279" t="s">
        <v>2133</v>
      </c>
      <c r="C1568" s="280" t="s">
        <v>550</v>
      </c>
      <c r="D1568" s="286">
        <v>349.59</v>
      </c>
    </row>
    <row r="1569" spans="1:4" ht="12.75" customHeight="1">
      <c r="A1569" s="279">
        <v>1795</v>
      </c>
      <c r="B1569" s="279" t="s">
        <v>2134</v>
      </c>
      <c r="C1569" s="280" t="s">
        <v>550</v>
      </c>
      <c r="D1569" s="286">
        <v>21.47</v>
      </c>
    </row>
    <row r="1570" spans="1:4" ht="12.75" customHeight="1">
      <c r="A1570" s="279">
        <v>1800</v>
      </c>
      <c r="B1570" s="279" t="s">
        <v>2135</v>
      </c>
      <c r="C1570" s="280" t="s">
        <v>550</v>
      </c>
      <c r="D1570" s="286">
        <v>667.43</v>
      </c>
    </row>
    <row r="1571" spans="1:4" ht="12.75" customHeight="1">
      <c r="A1571" s="279">
        <v>1802</v>
      </c>
      <c r="B1571" s="279" t="s">
        <v>2136</v>
      </c>
      <c r="C1571" s="280" t="s">
        <v>550</v>
      </c>
      <c r="D1571" s="286">
        <v>1669.51</v>
      </c>
    </row>
    <row r="1572" spans="1:4" ht="12.75" customHeight="1">
      <c r="A1572" s="279">
        <v>1809</v>
      </c>
      <c r="B1572" s="279" t="s">
        <v>2137</v>
      </c>
      <c r="C1572" s="280" t="s">
        <v>550</v>
      </c>
      <c r="D1572" s="286">
        <v>69.900000000000006</v>
      </c>
    </row>
    <row r="1573" spans="1:4" ht="12.75" customHeight="1">
      <c r="A1573" s="279">
        <v>1814</v>
      </c>
      <c r="B1573" s="279" t="s">
        <v>2138</v>
      </c>
      <c r="C1573" s="280" t="s">
        <v>550</v>
      </c>
      <c r="D1573" s="286">
        <v>57.42</v>
      </c>
    </row>
    <row r="1574" spans="1:4" ht="12.75" customHeight="1">
      <c r="A1574" s="279">
        <v>1805</v>
      </c>
      <c r="B1574" s="279" t="s">
        <v>2139</v>
      </c>
      <c r="C1574" s="280" t="s">
        <v>550</v>
      </c>
      <c r="D1574" s="286">
        <v>33.32</v>
      </c>
    </row>
    <row r="1575" spans="1:4" ht="12.75" customHeight="1">
      <c r="A1575" s="279">
        <v>1803</v>
      </c>
      <c r="B1575" s="279" t="s">
        <v>2140</v>
      </c>
      <c r="C1575" s="280" t="s">
        <v>550</v>
      </c>
      <c r="D1575" s="286">
        <v>14.51</v>
      </c>
    </row>
    <row r="1576" spans="1:4" ht="12.75" customHeight="1">
      <c r="A1576" s="279">
        <v>1821</v>
      </c>
      <c r="B1576" s="279" t="s">
        <v>2141</v>
      </c>
      <c r="C1576" s="280" t="s">
        <v>550</v>
      </c>
      <c r="D1576" s="286">
        <v>196.86</v>
      </c>
    </row>
    <row r="1577" spans="1:4" ht="12.75" customHeight="1">
      <c r="A1577" s="279">
        <v>1806</v>
      </c>
      <c r="B1577" s="279" t="s">
        <v>2142</v>
      </c>
      <c r="C1577" s="280" t="s">
        <v>550</v>
      </c>
      <c r="D1577" s="286">
        <v>117.18</v>
      </c>
    </row>
    <row r="1578" spans="1:4" ht="12.75" customHeight="1">
      <c r="A1578" s="279">
        <v>1807</v>
      </c>
      <c r="B1578" s="279" t="s">
        <v>2143</v>
      </c>
      <c r="C1578" s="280" t="s">
        <v>550</v>
      </c>
      <c r="D1578" s="286">
        <v>281.55</v>
      </c>
    </row>
    <row r="1579" spans="1:4" ht="12.75" customHeight="1">
      <c r="A1579" s="279">
        <v>1804</v>
      </c>
      <c r="B1579" s="279" t="s">
        <v>2144</v>
      </c>
      <c r="C1579" s="280" t="s">
        <v>550</v>
      </c>
      <c r="D1579" s="286">
        <v>20.65</v>
      </c>
    </row>
    <row r="1580" spans="1:4" ht="12.75" customHeight="1">
      <c r="A1580" s="279">
        <v>1808</v>
      </c>
      <c r="B1580" s="279" t="s">
        <v>2145</v>
      </c>
      <c r="C1580" s="280" t="s">
        <v>550</v>
      </c>
      <c r="D1580" s="286">
        <v>564.45000000000005</v>
      </c>
    </row>
    <row r="1581" spans="1:4" ht="12.75" customHeight="1">
      <c r="A1581" s="279">
        <v>40385</v>
      </c>
      <c r="B1581" s="279" t="s">
        <v>2146</v>
      </c>
      <c r="C1581" s="280" t="s">
        <v>550</v>
      </c>
      <c r="D1581" s="286">
        <v>139.44999999999999</v>
      </c>
    </row>
    <row r="1582" spans="1:4" ht="12.75" customHeight="1">
      <c r="A1582" s="279">
        <v>40383</v>
      </c>
      <c r="B1582" s="279" t="s">
        <v>2147</v>
      </c>
      <c r="C1582" s="280" t="s">
        <v>550</v>
      </c>
      <c r="D1582" s="286">
        <v>95.47</v>
      </c>
    </row>
    <row r="1583" spans="1:4" ht="12.75" customHeight="1">
      <c r="A1583" s="279">
        <v>40382</v>
      </c>
      <c r="B1583" s="279" t="s">
        <v>2148</v>
      </c>
      <c r="C1583" s="280" t="s">
        <v>550</v>
      </c>
      <c r="D1583" s="286">
        <v>62.46</v>
      </c>
    </row>
    <row r="1584" spans="1:4" ht="12.75" customHeight="1">
      <c r="A1584" s="279">
        <v>40378</v>
      </c>
      <c r="B1584" s="279" t="s">
        <v>2149</v>
      </c>
      <c r="C1584" s="280" t="s">
        <v>550</v>
      </c>
      <c r="D1584" s="286">
        <v>33</v>
      </c>
    </row>
    <row r="1585" spans="1:4" ht="12.75" customHeight="1">
      <c r="A1585" s="279">
        <v>40422</v>
      </c>
      <c r="B1585" s="279" t="s">
        <v>2150</v>
      </c>
      <c r="C1585" s="280" t="s">
        <v>550</v>
      </c>
      <c r="D1585" s="286">
        <v>425.49</v>
      </c>
    </row>
    <row r="1586" spans="1:4" ht="12.75" customHeight="1">
      <c r="A1586" s="279">
        <v>40387</v>
      </c>
      <c r="B1586" s="279" t="s">
        <v>2151</v>
      </c>
      <c r="C1586" s="280" t="s">
        <v>550</v>
      </c>
      <c r="D1586" s="286">
        <v>216.64</v>
      </c>
    </row>
    <row r="1587" spans="1:4" ht="12.75" customHeight="1">
      <c r="A1587" s="279">
        <v>40390</v>
      </c>
      <c r="B1587" s="279" t="s">
        <v>2152</v>
      </c>
      <c r="C1587" s="280" t="s">
        <v>550</v>
      </c>
      <c r="D1587" s="286">
        <v>896.13</v>
      </c>
    </row>
    <row r="1588" spans="1:4" ht="12.75" customHeight="1">
      <c r="A1588" s="279">
        <v>40380</v>
      </c>
      <c r="B1588" s="279" t="s">
        <v>2153</v>
      </c>
      <c r="C1588" s="280" t="s">
        <v>550</v>
      </c>
      <c r="D1588" s="286">
        <v>44.01</v>
      </c>
    </row>
    <row r="1589" spans="1:4" ht="12.75" customHeight="1">
      <c r="A1589" s="279">
        <v>2621</v>
      </c>
      <c r="B1589" s="279" t="s">
        <v>2154</v>
      </c>
      <c r="C1589" s="280" t="s">
        <v>550</v>
      </c>
      <c r="D1589" s="286">
        <v>123.18</v>
      </c>
    </row>
    <row r="1590" spans="1:4" ht="12.75" customHeight="1">
      <c r="A1590" s="279">
        <v>2616</v>
      </c>
      <c r="B1590" s="279" t="s">
        <v>2155</v>
      </c>
      <c r="C1590" s="280" t="s">
        <v>550</v>
      </c>
      <c r="D1590" s="286">
        <v>3.48</v>
      </c>
    </row>
    <row r="1591" spans="1:4" ht="12.75" customHeight="1">
      <c r="A1591" s="279">
        <v>2633</v>
      </c>
      <c r="B1591" s="279" t="s">
        <v>2156</v>
      </c>
      <c r="C1591" s="280" t="s">
        <v>550</v>
      </c>
      <c r="D1591" s="286">
        <v>3.94</v>
      </c>
    </row>
    <row r="1592" spans="1:4" ht="12.75" customHeight="1">
      <c r="A1592" s="279">
        <v>2617</v>
      </c>
      <c r="B1592" s="279" t="s">
        <v>2157</v>
      </c>
      <c r="C1592" s="280" t="s">
        <v>550</v>
      </c>
      <c r="D1592" s="286">
        <v>5.36</v>
      </c>
    </row>
    <row r="1593" spans="1:4" ht="12.75" customHeight="1">
      <c r="A1593" s="279">
        <v>2618</v>
      </c>
      <c r="B1593" s="279" t="s">
        <v>2158</v>
      </c>
      <c r="C1593" s="280" t="s">
        <v>550</v>
      </c>
      <c r="D1593" s="286">
        <v>12.2</v>
      </c>
    </row>
    <row r="1594" spans="1:4" ht="12.75" customHeight="1">
      <c r="A1594" s="279">
        <v>2632</v>
      </c>
      <c r="B1594" s="279" t="s">
        <v>2159</v>
      </c>
      <c r="C1594" s="280" t="s">
        <v>550</v>
      </c>
      <c r="D1594" s="286">
        <v>14.88</v>
      </c>
    </row>
    <row r="1595" spans="1:4" ht="12.75" customHeight="1">
      <c r="A1595" s="279">
        <v>2631</v>
      </c>
      <c r="B1595" s="279" t="s">
        <v>2160</v>
      </c>
      <c r="C1595" s="280" t="s">
        <v>550</v>
      </c>
      <c r="D1595" s="286">
        <v>21.85</v>
      </c>
    </row>
    <row r="1596" spans="1:4" ht="12.75" customHeight="1">
      <c r="A1596" s="279">
        <v>2619</v>
      </c>
      <c r="B1596" s="279" t="s">
        <v>2161</v>
      </c>
      <c r="C1596" s="280" t="s">
        <v>550</v>
      </c>
      <c r="D1596" s="286">
        <v>55.32</v>
      </c>
    </row>
    <row r="1597" spans="1:4" ht="12.75" customHeight="1">
      <c r="A1597" s="279">
        <v>2620</v>
      </c>
      <c r="B1597" s="279" t="s">
        <v>2162</v>
      </c>
      <c r="C1597" s="280" t="s">
        <v>550</v>
      </c>
      <c r="D1597" s="286">
        <v>72.63</v>
      </c>
    </row>
    <row r="1598" spans="1:4" ht="12.75" customHeight="1">
      <c r="A1598" s="279">
        <v>40413</v>
      </c>
      <c r="B1598" s="279" t="s">
        <v>2163</v>
      </c>
      <c r="C1598" s="280" t="s">
        <v>550</v>
      </c>
      <c r="D1598" s="286">
        <v>42.8</v>
      </c>
    </row>
    <row r="1599" spans="1:4" ht="12.75" customHeight="1">
      <c r="A1599" s="279">
        <v>40415</v>
      </c>
      <c r="B1599" s="279" t="s">
        <v>2164</v>
      </c>
      <c r="C1599" s="280" t="s">
        <v>550</v>
      </c>
      <c r="D1599" s="286">
        <v>60.99</v>
      </c>
    </row>
    <row r="1600" spans="1:4" ht="12.75" customHeight="1">
      <c r="A1600" s="279">
        <v>40417</v>
      </c>
      <c r="B1600" s="279" t="s">
        <v>2165</v>
      </c>
      <c r="C1600" s="280" t="s">
        <v>550</v>
      </c>
      <c r="D1600" s="286">
        <v>71.94</v>
      </c>
    </row>
    <row r="1601" spans="1:4" ht="12.75" customHeight="1">
      <c r="A1601" s="279">
        <v>39273</v>
      </c>
      <c r="B1601" s="279" t="s">
        <v>2166</v>
      </c>
      <c r="C1601" s="280" t="s">
        <v>550</v>
      </c>
      <c r="D1601" s="286">
        <v>3.28</v>
      </c>
    </row>
    <row r="1602" spans="1:4" ht="12.75" customHeight="1">
      <c r="A1602" s="279">
        <v>39271</v>
      </c>
      <c r="B1602" s="279" t="s">
        <v>2167</v>
      </c>
      <c r="C1602" s="280" t="s">
        <v>550</v>
      </c>
      <c r="D1602" s="286">
        <v>1.93</v>
      </c>
    </row>
    <row r="1603" spans="1:4" ht="12.75" customHeight="1">
      <c r="A1603" s="279">
        <v>39272</v>
      </c>
      <c r="B1603" s="279" t="s">
        <v>2168</v>
      </c>
      <c r="C1603" s="280" t="s">
        <v>550</v>
      </c>
      <c r="D1603" s="286">
        <v>2.37</v>
      </c>
    </row>
    <row r="1604" spans="1:4" ht="12.75" customHeight="1">
      <c r="A1604" s="279">
        <v>1875</v>
      </c>
      <c r="B1604" s="279" t="s">
        <v>2169</v>
      </c>
      <c r="C1604" s="280" t="s">
        <v>550</v>
      </c>
      <c r="D1604" s="286">
        <v>5.24</v>
      </c>
    </row>
    <row r="1605" spans="1:4" ht="12.75" customHeight="1">
      <c r="A1605" s="279">
        <v>1874</v>
      </c>
      <c r="B1605" s="279" t="s">
        <v>2170</v>
      </c>
      <c r="C1605" s="280" t="s">
        <v>550</v>
      </c>
      <c r="D1605" s="286">
        <v>4.33</v>
      </c>
    </row>
    <row r="1606" spans="1:4" ht="12.75" customHeight="1">
      <c r="A1606" s="279">
        <v>1884</v>
      </c>
      <c r="B1606" s="279" t="s">
        <v>2171</v>
      </c>
      <c r="C1606" s="280" t="s">
        <v>550</v>
      </c>
      <c r="D1606" s="286">
        <v>3.84</v>
      </c>
    </row>
    <row r="1607" spans="1:4" ht="12.75" customHeight="1">
      <c r="A1607" s="279">
        <v>1870</v>
      </c>
      <c r="B1607" s="279" t="s">
        <v>2172</v>
      </c>
      <c r="C1607" s="280" t="s">
        <v>550</v>
      </c>
      <c r="D1607" s="286">
        <v>2.5</v>
      </c>
    </row>
    <row r="1608" spans="1:4" ht="12.75" customHeight="1">
      <c r="A1608" s="279">
        <v>1887</v>
      </c>
      <c r="B1608" s="279" t="s">
        <v>2173</v>
      </c>
      <c r="C1608" s="280" t="s">
        <v>550</v>
      </c>
      <c r="D1608" s="286">
        <v>21.73</v>
      </c>
    </row>
    <row r="1609" spans="1:4" ht="12.75" customHeight="1">
      <c r="A1609" s="279">
        <v>1876</v>
      </c>
      <c r="B1609" s="279" t="s">
        <v>2174</v>
      </c>
      <c r="C1609" s="280" t="s">
        <v>550</v>
      </c>
      <c r="D1609" s="286">
        <v>8.52</v>
      </c>
    </row>
    <row r="1610" spans="1:4" ht="12.75" customHeight="1">
      <c r="A1610" s="279">
        <v>1877</v>
      </c>
      <c r="B1610" s="279" t="s">
        <v>2175</v>
      </c>
      <c r="C1610" s="280" t="s">
        <v>550</v>
      </c>
      <c r="D1610" s="286">
        <v>21.76</v>
      </c>
    </row>
    <row r="1611" spans="1:4" ht="12.75" customHeight="1">
      <c r="A1611" s="279">
        <v>1879</v>
      </c>
      <c r="B1611" s="279" t="s">
        <v>2176</v>
      </c>
      <c r="C1611" s="280" t="s">
        <v>550</v>
      </c>
      <c r="D1611" s="286">
        <v>2.5299999999999998</v>
      </c>
    </row>
    <row r="1612" spans="1:4" ht="12.75" customHeight="1">
      <c r="A1612" s="279">
        <v>1878</v>
      </c>
      <c r="B1612" s="279" t="s">
        <v>2177</v>
      </c>
      <c r="C1612" s="280" t="s">
        <v>550</v>
      </c>
      <c r="D1612" s="286">
        <v>43.73</v>
      </c>
    </row>
    <row r="1613" spans="1:4" ht="12.75" customHeight="1">
      <c r="A1613" s="279">
        <v>37971</v>
      </c>
      <c r="B1613" s="279" t="s">
        <v>2178</v>
      </c>
      <c r="C1613" s="280" t="s">
        <v>550</v>
      </c>
      <c r="D1613" s="286">
        <v>4.96</v>
      </c>
    </row>
    <row r="1614" spans="1:4" ht="12.75" customHeight="1">
      <c r="A1614" s="279">
        <v>37972</v>
      </c>
      <c r="B1614" s="279" t="s">
        <v>2179</v>
      </c>
      <c r="C1614" s="280" t="s">
        <v>550</v>
      </c>
      <c r="D1614" s="286">
        <v>7.04</v>
      </c>
    </row>
    <row r="1615" spans="1:4" ht="12.75" customHeight="1">
      <c r="A1615" s="279">
        <v>37973</v>
      </c>
      <c r="B1615" s="279" t="s">
        <v>2180</v>
      </c>
      <c r="C1615" s="280" t="s">
        <v>550</v>
      </c>
      <c r="D1615" s="286">
        <v>13.24</v>
      </c>
    </row>
    <row r="1616" spans="1:4" ht="12.75" customHeight="1">
      <c r="A1616" s="279">
        <v>1926</v>
      </c>
      <c r="B1616" s="279" t="s">
        <v>2181</v>
      </c>
      <c r="C1616" s="280" t="s">
        <v>550</v>
      </c>
      <c r="D1616" s="286">
        <v>1.83</v>
      </c>
    </row>
    <row r="1617" spans="1:4" ht="12.75" customHeight="1">
      <c r="A1617" s="279">
        <v>1927</v>
      </c>
      <c r="B1617" s="279" t="s">
        <v>2182</v>
      </c>
      <c r="C1617" s="280" t="s">
        <v>550</v>
      </c>
      <c r="D1617" s="286">
        <v>2.0499999999999998</v>
      </c>
    </row>
    <row r="1618" spans="1:4" ht="12.75" customHeight="1">
      <c r="A1618" s="279">
        <v>1923</v>
      </c>
      <c r="B1618" s="279" t="s">
        <v>2183</v>
      </c>
      <c r="C1618" s="280" t="s">
        <v>550</v>
      </c>
      <c r="D1618" s="286">
        <v>3.74</v>
      </c>
    </row>
    <row r="1619" spans="1:4" ht="12.75" customHeight="1">
      <c r="A1619" s="279">
        <v>1929</v>
      </c>
      <c r="B1619" s="279" t="s">
        <v>2184</v>
      </c>
      <c r="C1619" s="280" t="s">
        <v>550</v>
      </c>
      <c r="D1619" s="286">
        <v>4.54</v>
      </c>
    </row>
    <row r="1620" spans="1:4" ht="12.75" customHeight="1">
      <c r="A1620" s="279">
        <v>1930</v>
      </c>
      <c r="B1620" s="279" t="s">
        <v>2185</v>
      </c>
      <c r="C1620" s="280" t="s">
        <v>550</v>
      </c>
      <c r="D1620" s="286">
        <v>7.77</v>
      </c>
    </row>
    <row r="1621" spans="1:4" ht="12.75" customHeight="1">
      <c r="A1621" s="279">
        <v>1924</v>
      </c>
      <c r="B1621" s="279" t="s">
        <v>2186</v>
      </c>
      <c r="C1621" s="280" t="s">
        <v>550</v>
      </c>
      <c r="D1621" s="286">
        <v>12.54</v>
      </c>
    </row>
    <row r="1622" spans="1:4" ht="12.75" customHeight="1">
      <c r="A1622" s="279">
        <v>1922</v>
      </c>
      <c r="B1622" s="279" t="s">
        <v>2187</v>
      </c>
      <c r="C1622" s="280" t="s">
        <v>550</v>
      </c>
      <c r="D1622" s="286">
        <v>25.94</v>
      </c>
    </row>
    <row r="1623" spans="1:4" ht="12.75" customHeight="1">
      <c r="A1623" s="279">
        <v>1953</v>
      </c>
      <c r="B1623" s="279" t="s">
        <v>2188</v>
      </c>
      <c r="C1623" s="280" t="s">
        <v>550</v>
      </c>
      <c r="D1623" s="286">
        <v>31.66</v>
      </c>
    </row>
    <row r="1624" spans="1:4" ht="12.75" customHeight="1">
      <c r="A1624" s="279">
        <v>1962</v>
      </c>
      <c r="B1624" s="279" t="s">
        <v>2189</v>
      </c>
      <c r="C1624" s="280" t="s">
        <v>550</v>
      </c>
      <c r="D1624" s="286">
        <v>153.83000000000001</v>
      </c>
    </row>
    <row r="1625" spans="1:4" ht="12.75" customHeight="1">
      <c r="A1625" s="279">
        <v>1955</v>
      </c>
      <c r="B1625" s="279" t="s">
        <v>2190</v>
      </c>
      <c r="C1625" s="280" t="s">
        <v>550</v>
      </c>
      <c r="D1625" s="286">
        <v>1.77</v>
      </c>
    </row>
    <row r="1626" spans="1:4" ht="12.75" customHeight="1">
      <c r="A1626" s="279">
        <v>1956</v>
      </c>
      <c r="B1626" s="279" t="s">
        <v>2191</v>
      </c>
      <c r="C1626" s="280" t="s">
        <v>550</v>
      </c>
      <c r="D1626" s="286">
        <v>2.5</v>
      </c>
    </row>
    <row r="1627" spans="1:4" ht="12.75" customHeight="1">
      <c r="A1627" s="279">
        <v>1957</v>
      </c>
      <c r="B1627" s="279" t="s">
        <v>2192</v>
      </c>
      <c r="C1627" s="280" t="s">
        <v>550</v>
      </c>
      <c r="D1627" s="286">
        <v>5.41</v>
      </c>
    </row>
    <row r="1628" spans="1:4" ht="12.75" customHeight="1">
      <c r="A1628" s="279">
        <v>1958</v>
      </c>
      <c r="B1628" s="279" t="s">
        <v>2193</v>
      </c>
      <c r="C1628" s="280" t="s">
        <v>550</v>
      </c>
      <c r="D1628" s="286">
        <v>10.07</v>
      </c>
    </row>
    <row r="1629" spans="1:4" ht="12.75" customHeight="1">
      <c r="A1629" s="279">
        <v>1959</v>
      </c>
      <c r="B1629" s="279" t="s">
        <v>2194</v>
      </c>
      <c r="C1629" s="280" t="s">
        <v>550</v>
      </c>
      <c r="D1629" s="286">
        <v>10.93</v>
      </c>
    </row>
    <row r="1630" spans="1:4" ht="12.75" customHeight="1">
      <c r="A1630" s="279">
        <v>1925</v>
      </c>
      <c r="B1630" s="279" t="s">
        <v>2195</v>
      </c>
      <c r="C1630" s="280" t="s">
        <v>550</v>
      </c>
      <c r="D1630" s="286">
        <v>28.57</v>
      </c>
    </row>
    <row r="1631" spans="1:4" ht="12.75" customHeight="1">
      <c r="A1631" s="279">
        <v>1960</v>
      </c>
      <c r="B1631" s="279" t="s">
        <v>2196</v>
      </c>
      <c r="C1631" s="280" t="s">
        <v>550</v>
      </c>
      <c r="D1631" s="286">
        <v>43.87</v>
      </c>
    </row>
    <row r="1632" spans="1:4" ht="12.75" customHeight="1">
      <c r="A1632" s="279">
        <v>1961</v>
      </c>
      <c r="B1632" s="279" t="s">
        <v>2197</v>
      </c>
      <c r="C1632" s="280" t="s">
        <v>550</v>
      </c>
      <c r="D1632" s="286">
        <v>56.2</v>
      </c>
    </row>
    <row r="1633" spans="1:4" ht="12.75" customHeight="1">
      <c r="A1633" s="279">
        <v>38423</v>
      </c>
      <c r="B1633" s="279" t="s">
        <v>2198</v>
      </c>
      <c r="C1633" s="280" t="s">
        <v>550</v>
      </c>
      <c r="D1633" s="286">
        <v>30.22</v>
      </c>
    </row>
    <row r="1634" spans="1:4" ht="12.75" customHeight="1">
      <c r="A1634" s="279">
        <v>39866</v>
      </c>
      <c r="B1634" s="279" t="s">
        <v>2199</v>
      </c>
      <c r="C1634" s="280" t="s">
        <v>550</v>
      </c>
      <c r="D1634" s="286"/>
    </row>
    <row r="1635" spans="1:4" ht="12.75" customHeight="1">
      <c r="A1635" s="279">
        <v>39867</v>
      </c>
      <c r="B1635" s="279" t="s">
        <v>2200</v>
      </c>
      <c r="C1635" s="280" t="s">
        <v>550</v>
      </c>
      <c r="D1635" s="286"/>
    </row>
    <row r="1636" spans="1:4" ht="12.75" customHeight="1">
      <c r="A1636" s="279">
        <v>39868</v>
      </c>
      <c r="B1636" s="279" t="s">
        <v>2201</v>
      </c>
      <c r="C1636" s="280" t="s">
        <v>550</v>
      </c>
      <c r="D1636" s="286"/>
    </row>
    <row r="1637" spans="1:4" ht="12.75" customHeight="1">
      <c r="A1637" s="279">
        <v>37999</v>
      </c>
      <c r="B1637" s="279" t="s">
        <v>2202</v>
      </c>
      <c r="C1637" s="280" t="s">
        <v>550</v>
      </c>
      <c r="D1637" s="286">
        <v>8.3699999999999992</v>
      </c>
    </row>
    <row r="1638" spans="1:4" ht="12.75" customHeight="1">
      <c r="A1638" s="279">
        <v>38000</v>
      </c>
      <c r="B1638" s="279" t="s">
        <v>2203</v>
      </c>
      <c r="C1638" s="280" t="s">
        <v>550</v>
      </c>
      <c r="D1638" s="286">
        <v>9.77</v>
      </c>
    </row>
    <row r="1639" spans="1:4" ht="12.75" customHeight="1">
      <c r="A1639" s="279">
        <v>38129</v>
      </c>
      <c r="B1639" s="279" t="s">
        <v>2204</v>
      </c>
      <c r="C1639" s="280" t="s">
        <v>550</v>
      </c>
      <c r="D1639" s="286">
        <v>4.12</v>
      </c>
    </row>
    <row r="1640" spans="1:4" ht="12.75" customHeight="1">
      <c r="A1640" s="279">
        <v>38025</v>
      </c>
      <c r="B1640" s="279" t="s">
        <v>2205</v>
      </c>
      <c r="C1640" s="280" t="s">
        <v>550</v>
      </c>
      <c r="D1640" s="286">
        <v>5.6</v>
      </c>
    </row>
    <row r="1641" spans="1:4" ht="12.75" customHeight="1">
      <c r="A1641" s="279">
        <v>38026</v>
      </c>
      <c r="B1641" s="279" t="s">
        <v>2206</v>
      </c>
      <c r="C1641" s="280" t="s">
        <v>550</v>
      </c>
      <c r="D1641" s="286">
        <v>13.82</v>
      </c>
    </row>
    <row r="1642" spans="1:4" ht="12.75" customHeight="1">
      <c r="A1642" s="279">
        <v>1858</v>
      </c>
      <c r="B1642" s="279" t="s">
        <v>2207</v>
      </c>
      <c r="C1642" s="280" t="s">
        <v>550</v>
      </c>
      <c r="D1642" s="286">
        <v>46.82</v>
      </c>
    </row>
    <row r="1643" spans="1:4" ht="12.75" customHeight="1">
      <c r="A1643" s="279">
        <v>1844</v>
      </c>
      <c r="B1643" s="279" t="s">
        <v>2208</v>
      </c>
      <c r="C1643" s="280" t="s">
        <v>550</v>
      </c>
      <c r="D1643" s="286">
        <v>107.24</v>
      </c>
    </row>
    <row r="1644" spans="1:4" ht="12.75" customHeight="1">
      <c r="A1644" s="279">
        <v>1863</v>
      </c>
      <c r="B1644" s="279" t="s">
        <v>2209</v>
      </c>
      <c r="C1644" s="280" t="s">
        <v>550</v>
      </c>
      <c r="D1644" s="286">
        <v>49.83</v>
      </c>
    </row>
    <row r="1645" spans="1:4" ht="12.75" customHeight="1">
      <c r="A1645" s="279">
        <v>1865</v>
      </c>
      <c r="B1645" s="279" t="s">
        <v>2210</v>
      </c>
      <c r="C1645" s="280" t="s">
        <v>550</v>
      </c>
      <c r="D1645" s="286">
        <v>129.83000000000001</v>
      </c>
    </row>
    <row r="1646" spans="1:4" ht="12.75" customHeight="1">
      <c r="A1646" s="279">
        <v>36355</v>
      </c>
      <c r="B1646" s="279" t="s">
        <v>2211</v>
      </c>
      <c r="C1646" s="280" t="s">
        <v>550</v>
      </c>
      <c r="D1646" s="286"/>
    </row>
    <row r="1647" spans="1:4" ht="12.75" customHeight="1">
      <c r="A1647" s="279">
        <v>36356</v>
      </c>
      <c r="B1647" s="279" t="s">
        <v>2212</v>
      </c>
      <c r="C1647" s="280" t="s">
        <v>550</v>
      </c>
      <c r="D1647" s="286"/>
    </row>
    <row r="1648" spans="1:4" ht="12.75" customHeight="1">
      <c r="A1648" s="279">
        <v>1940</v>
      </c>
      <c r="B1648" s="279" t="s">
        <v>2213</v>
      </c>
      <c r="C1648" s="280" t="s">
        <v>550</v>
      </c>
      <c r="D1648" s="286">
        <v>27.91</v>
      </c>
    </row>
    <row r="1649" spans="1:4" ht="12.75" customHeight="1">
      <c r="A1649" s="279">
        <v>1939</v>
      </c>
      <c r="B1649" s="279" t="s">
        <v>2214</v>
      </c>
      <c r="C1649" s="280" t="s">
        <v>550</v>
      </c>
      <c r="D1649" s="286">
        <v>7.65</v>
      </c>
    </row>
    <row r="1650" spans="1:4" ht="12.75" customHeight="1">
      <c r="A1650" s="279">
        <v>1937</v>
      </c>
      <c r="B1650" s="279" t="s">
        <v>2215</v>
      </c>
      <c r="C1650" s="280" t="s">
        <v>550</v>
      </c>
      <c r="D1650" s="286">
        <v>4.71</v>
      </c>
    </row>
    <row r="1651" spans="1:4" ht="12.75" customHeight="1">
      <c r="A1651" s="279">
        <v>1938</v>
      </c>
      <c r="B1651" s="279" t="s">
        <v>2216</v>
      </c>
      <c r="C1651" s="280" t="s">
        <v>550</v>
      </c>
      <c r="D1651" s="286">
        <v>5.35</v>
      </c>
    </row>
    <row r="1652" spans="1:4" ht="12.75" customHeight="1">
      <c r="A1652" s="279">
        <v>1966</v>
      </c>
      <c r="B1652" s="279" t="s">
        <v>2217</v>
      </c>
      <c r="C1652" s="280" t="s">
        <v>550</v>
      </c>
      <c r="D1652" s="286">
        <v>19.87</v>
      </c>
    </row>
    <row r="1653" spans="1:4" ht="12.75" customHeight="1">
      <c r="A1653" s="279">
        <v>1933</v>
      </c>
      <c r="B1653" s="279" t="s">
        <v>2218</v>
      </c>
      <c r="C1653" s="280" t="s">
        <v>550</v>
      </c>
      <c r="D1653" s="286">
        <v>4.28</v>
      </c>
    </row>
    <row r="1654" spans="1:4" ht="12.75" customHeight="1">
      <c r="A1654" s="279">
        <v>1932</v>
      </c>
      <c r="B1654" s="279" t="s">
        <v>2219</v>
      </c>
      <c r="C1654" s="280" t="s">
        <v>550</v>
      </c>
      <c r="D1654" s="286">
        <v>9.8000000000000007</v>
      </c>
    </row>
    <row r="1655" spans="1:4" ht="12.75" customHeight="1">
      <c r="A1655" s="279">
        <v>1951</v>
      </c>
      <c r="B1655" s="279" t="s">
        <v>2220</v>
      </c>
      <c r="C1655" s="280" t="s">
        <v>550</v>
      </c>
      <c r="D1655" s="286">
        <v>20.440000000000001</v>
      </c>
    </row>
    <row r="1656" spans="1:4" ht="12.75" customHeight="1">
      <c r="A1656" s="279">
        <v>1970</v>
      </c>
      <c r="B1656" s="279" t="s">
        <v>2221</v>
      </c>
      <c r="C1656" s="280" t="s">
        <v>550</v>
      </c>
      <c r="D1656" s="286">
        <v>49.67</v>
      </c>
    </row>
    <row r="1657" spans="1:4" ht="12.75" customHeight="1">
      <c r="A1657" s="279">
        <v>1967</v>
      </c>
      <c r="B1657" s="279" t="s">
        <v>2222</v>
      </c>
      <c r="C1657" s="280" t="s">
        <v>550</v>
      </c>
      <c r="D1657" s="286">
        <v>5.9</v>
      </c>
    </row>
    <row r="1658" spans="1:4" ht="12.75" customHeight="1">
      <c r="A1658" s="279">
        <v>1968</v>
      </c>
      <c r="B1658" s="279" t="s">
        <v>2223</v>
      </c>
      <c r="C1658" s="280" t="s">
        <v>550</v>
      </c>
      <c r="D1658" s="286">
        <v>11.66</v>
      </c>
    </row>
    <row r="1659" spans="1:4" ht="12.75" customHeight="1">
      <c r="A1659" s="279">
        <v>1969</v>
      </c>
      <c r="B1659" s="279" t="s">
        <v>2224</v>
      </c>
      <c r="C1659" s="280" t="s">
        <v>550</v>
      </c>
      <c r="D1659" s="286">
        <v>37.950000000000003</v>
      </c>
    </row>
    <row r="1660" spans="1:4" ht="12.75" customHeight="1">
      <c r="A1660" s="279">
        <v>1827</v>
      </c>
      <c r="B1660" s="279" t="s">
        <v>2225</v>
      </c>
      <c r="C1660" s="280" t="s">
        <v>550</v>
      </c>
      <c r="D1660" s="286">
        <v>90.45</v>
      </c>
    </row>
    <row r="1661" spans="1:4" ht="12.75" customHeight="1">
      <c r="A1661" s="279">
        <v>1831</v>
      </c>
      <c r="B1661" s="279" t="s">
        <v>2226</v>
      </c>
      <c r="C1661" s="280" t="s">
        <v>550</v>
      </c>
      <c r="D1661" s="286">
        <v>19.739999999999998</v>
      </c>
    </row>
    <row r="1662" spans="1:4" ht="12.75" customHeight="1">
      <c r="A1662" s="279">
        <v>1825</v>
      </c>
      <c r="B1662" s="279" t="s">
        <v>2227</v>
      </c>
      <c r="C1662" s="280" t="s">
        <v>550</v>
      </c>
      <c r="D1662" s="286">
        <v>48.73</v>
      </c>
    </row>
    <row r="1663" spans="1:4" ht="12.75" customHeight="1">
      <c r="A1663" s="279">
        <v>1828</v>
      </c>
      <c r="B1663" s="279" t="s">
        <v>2228</v>
      </c>
      <c r="C1663" s="280" t="s">
        <v>550</v>
      </c>
      <c r="D1663" s="286">
        <v>110.38</v>
      </c>
    </row>
    <row r="1664" spans="1:4" ht="12.75" customHeight="1">
      <c r="A1664" s="279">
        <v>1845</v>
      </c>
      <c r="B1664" s="279" t="s">
        <v>2229</v>
      </c>
      <c r="C1664" s="280" t="s">
        <v>550</v>
      </c>
      <c r="D1664" s="286">
        <v>24.74</v>
      </c>
    </row>
    <row r="1665" spans="1:4" ht="12.75" customHeight="1">
      <c r="A1665" s="279">
        <v>1824</v>
      </c>
      <c r="B1665" s="279" t="s">
        <v>2230</v>
      </c>
      <c r="C1665" s="280" t="s">
        <v>550</v>
      </c>
      <c r="D1665" s="286">
        <v>58.42</v>
      </c>
    </row>
    <row r="1666" spans="1:4" ht="12.75" customHeight="1">
      <c r="A1666" s="279">
        <v>42693</v>
      </c>
      <c r="B1666" s="279" t="s">
        <v>2231</v>
      </c>
      <c r="C1666" s="280" t="s">
        <v>550</v>
      </c>
      <c r="D1666" s="286">
        <v>364.72</v>
      </c>
    </row>
    <row r="1667" spans="1:4" ht="12.75" customHeight="1">
      <c r="A1667" s="279">
        <v>42695</v>
      </c>
      <c r="B1667" s="279" t="s">
        <v>2232</v>
      </c>
      <c r="C1667" s="280" t="s">
        <v>550</v>
      </c>
      <c r="D1667" s="286">
        <v>254.81</v>
      </c>
    </row>
    <row r="1668" spans="1:4" ht="12.75" customHeight="1">
      <c r="A1668" s="279">
        <v>42694</v>
      </c>
      <c r="B1668" s="279" t="s">
        <v>2233</v>
      </c>
      <c r="C1668" s="280" t="s">
        <v>550</v>
      </c>
      <c r="D1668" s="286">
        <v>488.07</v>
      </c>
    </row>
    <row r="1669" spans="1:4" ht="12.75" customHeight="1">
      <c r="A1669" s="279">
        <v>20097</v>
      </c>
      <c r="B1669" s="279" t="s">
        <v>2234</v>
      </c>
      <c r="C1669" s="280" t="s">
        <v>550</v>
      </c>
      <c r="D1669" s="286">
        <v>21.16</v>
      </c>
    </row>
    <row r="1670" spans="1:4" ht="12.75" customHeight="1">
      <c r="A1670" s="279">
        <v>20098</v>
      </c>
      <c r="B1670" s="279" t="s">
        <v>2235</v>
      </c>
      <c r="C1670" s="280" t="s">
        <v>550</v>
      </c>
      <c r="D1670" s="286">
        <v>86.49</v>
      </c>
    </row>
    <row r="1671" spans="1:4" ht="12.75" customHeight="1">
      <c r="A1671" s="279">
        <v>20096</v>
      </c>
      <c r="B1671" s="279" t="s">
        <v>2236</v>
      </c>
      <c r="C1671" s="280" t="s">
        <v>550</v>
      </c>
      <c r="D1671" s="286">
        <v>21.9</v>
      </c>
    </row>
    <row r="1672" spans="1:4" ht="12.75" customHeight="1">
      <c r="A1672" s="279">
        <v>44472</v>
      </c>
      <c r="B1672" s="279" t="s">
        <v>2237</v>
      </c>
      <c r="C1672" s="280" t="s">
        <v>550</v>
      </c>
      <c r="D1672" s="286"/>
    </row>
    <row r="1673" spans="1:4" ht="12.75" customHeight="1">
      <c r="A1673" s="279">
        <v>38369</v>
      </c>
      <c r="B1673" s="279" t="s">
        <v>2238</v>
      </c>
      <c r="C1673" s="280" t="s">
        <v>550</v>
      </c>
      <c r="D1673" s="286">
        <v>18.91</v>
      </c>
    </row>
    <row r="1674" spans="1:4" ht="12.75" customHeight="1">
      <c r="A1674" s="279">
        <v>38370</v>
      </c>
      <c r="B1674" s="279" t="s">
        <v>2239</v>
      </c>
      <c r="C1674" s="280" t="s">
        <v>550</v>
      </c>
      <c r="D1674" s="286">
        <v>18.91</v>
      </c>
    </row>
    <row r="1675" spans="1:4" ht="12.75" customHeight="1">
      <c r="A1675" s="279">
        <v>38372</v>
      </c>
      <c r="B1675" s="279" t="s">
        <v>2240</v>
      </c>
      <c r="C1675" s="280" t="s">
        <v>550</v>
      </c>
      <c r="D1675" s="286">
        <v>21.49</v>
      </c>
    </row>
    <row r="1676" spans="1:4" ht="12.75" customHeight="1">
      <c r="A1676" s="279">
        <v>2358</v>
      </c>
      <c r="B1676" s="279" t="s">
        <v>2241</v>
      </c>
      <c r="C1676" s="280" t="s">
        <v>535</v>
      </c>
      <c r="D1676" s="286">
        <v>27.31</v>
      </c>
    </row>
    <row r="1677" spans="1:4" ht="12.75" customHeight="1">
      <c r="A1677" s="279">
        <v>40807</v>
      </c>
      <c r="B1677" s="279" t="s">
        <v>2242</v>
      </c>
      <c r="C1677" s="280" t="s">
        <v>711</v>
      </c>
      <c r="D1677" s="286">
        <v>4776.37</v>
      </c>
    </row>
    <row r="1678" spans="1:4" ht="12.75" customHeight="1">
      <c r="A1678" s="279">
        <v>44330</v>
      </c>
      <c r="B1678" s="279" t="s">
        <v>2243</v>
      </c>
      <c r="C1678" s="280" t="s">
        <v>613</v>
      </c>
      <c r="D1678" s="286">
        <v>9.44</v>
      </c>
    </row>
    <row r="1679" spans="1:4" ht="12.75" customHeight="1">
      <c r="A1679" s="279">
        <v>43144</v>
      </c>
      <c r="B1679" s="279" t="s">
        <v>2244</v>
      </c>
      <c r="C1679" s="280" t="s">
        <v>537</v>
      </c>
      <c r="D1679" s="286">
        <v>37.99</v>
      </c>
    </row>
    <row r="1680" spans="1:4" ht="12.75" customHeight="1">
      <c r="A1680" s="279">
        <v>39397</v>
      </c>
      <c r="B1680" s="279" t="s">
        <v>2245</v>
      </c>
      <c r="C1680" s="280" t="s">
        <v>613</v>
      </c>
      <c r="D1680" s="286">
        <v>17.309999999999999</v>
      </c>
    </row>
    <row r="1681" spans="1:4" ht="12.75" customHeight="1">
      <c r="A1681" s="279">
        <v>2692</v>
      </c>
      <c r="B1681" s="279" t="s">
        <v>2246</v>
      </c>
      <c r="C1681" s="280" t="s">
        <v>613</v>
      </c>
      <c r="D1681" s="286">
        <v>6.98</v>
      </c>
    </row>
    <row r="1682" spans="1:4" ht="12.75" customHeight="1">
      <c r="A1682" s="279">
        <v>44329</v>
      </c>
      <c r="B1682" s="279" t="s">
        <v>2247</v>
      </c>
      <c r="C1682" s="280" t="s">
        <v>613</v>
      </c>
      <c r="D1682" s="286">
        <v>12.37</v>
      </c>
    </row>
    <row r="1683" spans="1:4" ht="12.75" customHeight="1">
      <c r="A1683" s="279">
        <v>5318</v>
      </c>
      <c r="B1683" s="279" t="s">
        <v>2248</v>
      </c>
      <c r="C1683" s="280" t="s">
        <v>613</v>
      </c>
      <c r="D1683" s="286">
        <v>20</v>
      </c>
    </row>
    <row r="1684" spans="1:4" ht="12.75" customHeight="1">
      <c r="A1684" s="279">
        <v>5330</v>
      </c>
      <c r="B1684" s="279" t="s">
        <v>2249</v>
      </c>
      <c r="C1684" s="280" t="s">
        <v>613</v>
      </c>
      <c r="D1684" s="286">
        <v>45.59</v>
      </c>
    </row>
    <row r="1685" spans="1:4" ht="12.75" customHeight="1">
      <c r="A1685" s="279">
        <v>44532</v>
      </c>
      <c r="B1685" s="279" t="s">
        <v>2250</v>
      </c>
      <c r="C1685" s="280" t="s">
        <v>550</v>
      </c>
      <c r="D1685" s="286">
        <v>29.5</v>
      </c>
    </row>
    <row r="1686" spans="1:4" ht="12.75" customHeight="1">
      <c r="A1686" s="279">
        <v>44531</v>
      </c>
      <c r="B1686" s="279" t="s">
        <v>2251</v>
      </c>
      <c r="C1686" s="280" t="s">
        <v>550</v>
      </c>
      <c r="D1686" s="286">
        <v>93.77</v>
      </c>
    </row>
    <row r="1687" spans="1:4" ht="12.75" customHeight="1">
      <c r="A1687" s="279">
        <v>13887</v>
      </c>
      <c r="B1687" s="279" t="s">
        <v>2252</v>
      </c>
      <c r="C1687" s="280" t="s">
        <v>550</v>
      </c>
      <c r="D1687" s="286">
        <v>538.38</v>
      </c>
    </row>
    <row r="1688" spans="1:4" ht="12.75" customHeight="1">
      <c r="A1688" s="279">
        <v>38140</v>
      </c>
      <c r="B1688" s="279" t="s">
        <v>2253</v>
      </c>
      <c r="C1688" s="280" t="s">
        <v>550</v>
      </c>
      <c r="D1688" s="286">
        <v>22.74</v>
      </c>
    </row>
    <row r="1689" spans="1:4" ht="12.75" customHeight="1">
      <c r="A1689" s="279">
        <v>44495</v>
      </c>
      <c r="B1689" s="279" t="s">
        <v>2254</v>
      </c>
      <c r="C1689" s="280" t="s">
        <v>550</v>
      </c>
      <c r="D1689" s="286">
        <v>23.96</v>
      </c>
    </row>
    <row r="1690" spans="1:4" ht="12.75" customHeight="1">
      <c r="A1690" s="279">
        <v>44533</v>
      </c>
      <c r="B1690" s="279" t="s">
        <v>2255</v>
      </c>
      <c r="C1690" s="280" t="s">
        <v>550</v>
      </c>
      <c r="D1690" s="286">
        <v>22.63</v>
      </c>
    </row>
    <row r="1691" spans="1:4" ht="12.75" customHeight="1">
      <c r="A1691" s="279">
        <v>44534</v>
      </c>
      <c r="B1691" s="279" t="s">
        <v>2256</v>
      </c>
      <c r="C1691" s="280" t="s">
        <v>550</v>
      </c>
      <c r="D1691" s="286">
        <v>5.9</v>
      </c>
    </row>
    <row r="1692" spans="1:4" ht="12.75" customHeight="1">
      <c r="A1692" s="279">
        <v>34729</v>
      </c>
      <c r="B1692" s="279" t="s">
        <v>2257</v>
      </c>
      <c r="C1692" s="280" t="s">
        <v>550</v>
      </c>
      <c r="D1692" s="286">
        <v>1086.75</v>
      </c>
    </row>
    <row r="1693" spans="1:4" ht="12.75" customHeight="1">
      <c r="A1693" s="279">
        <v>34734</v>
      </c>
      <c r="B1693" s="279" t="s">
        <v>2258</v>
      </c>
      <c r="C1693" s="280" t="s">
        <v>550</v>
      </c>
      <c r="D1693" s="286">
        <v>1682.64</v>
      </c>
    </row>
    <row r="1694" spans="1:4" ht="12.75" customHeight="1">
      <c r="A1694" s="279">
        <v>34738</v>
      </c>
      <c r="B1694" s="279" t="s">
        <v>2259</v>
      </c>
      <c r="C1694" s="280" t="s">
        <v>550</v>
      </c>
      <c r="D1694" s="286">
        <v>3931.18</v>
      </c>
    </row>
    <row r="1695" spans="1:4" ht="12.75" customHeight="1">
      <c r="A1695" s="279">
        <v>34623</v>
      </c>
      <c r="B1695" s="279" t="s">
        <v>2260</v>
      </c>
      <c r="C1695" s="280" t="s">
        <v>550</v>
      </c>
      <c r="D1695" s="286">
        <v>47.11</v>
      </c>
    </row>
    <row r="1696" spans="1:4" ht="12.75" customHeight="1">
      <c r="A1696" s="279">
        <v>34616</v>
      </c>
      <c r="B1696" s="279" t="s">
        <v>2261</v>
      </c>
      <c r="C1696" s="280" t="s">
        <v>550</v>
      </c>
      <c r="D1696" s="286">
        <v>47.84</v>
      </c>
    </row>
    <row r="1697" spans="1:4" ht="12.75" customHeight="1">
      <c r="A1697" s="279">
        <v>34628</v>
      </c>
      <c r="B1697" s="279" t="s">
        <v>2262</v>
      </c>
      <c r="C1697" s="280" t="s">
        <v>550</v>
      </c>
      <c r="D1697" s="286">
        <v>67.47</v>
      </c>
    </row>
    <row r="1698" spans="1:4" ht="12.75" customHeight="1">
      <c r="A1698" s="279">
        <v>34686</v>
      </c>
      <c r="B1698" s="279" t="s">
        <v>2263</v>
      </c>
      <c r="C1698" s="280" t="s">
        <v>550</v>
      </c>
      <c r="D1698" s="286">
        <v>12.37</v>
      </c>
    </row>
    <row r="1699" spans="1:4" ht="12.75" customHeight="1">
      <c r="A1699" s="279">
        <v>34653</v>
      </c>
      <c r="B1699" s="279" t="s">
        <v>2264</v>
      </c>
      <c r="C1699" s="280" t="s">
        <v>550</v>
      </c>
      <c r="D1699" s="286">
        <v>8.34</v>
      </c>
    </row>
    <row r="1700" spans="1:4" ht="12.75" customHeight="1">
      <c r="A1700" s="279">
        <v>34688</v>
      </c>
      <c r="B1700" s="279" t="s">
        <v>2265</v>
      </c>
      <c r="C1700" s="280" t="s">
        <v>550</v>
      </c>
      <c r="D1700" s="286">
        <v>15.12</v>
      </c>
    </row>
    <row r="1701" spans="1:4" ht="12.75" customHeight="1">
      <c r="A1701" s="279">
        <v>34709</v>
      </c>
      <c r="B1701" s="279" t="s">
        <v>2266</v>
      </c>
      <c r="C1701" s="280" t="s">
        <v>550</v>
      </c>
      <c r="D1701" s="286">
        <v>58.62</v>
      </c>
    </row>
    <row r="1702" spans="1:4" ht="12.75" customHeight="1">
      <c r="A1702" s="279">
        <v>34714</v>
      </c>
      <c r="B1702" s="279" t="s">
        <v>2267</v>
      </c>
      <c r="C1702" s="280" t="s">
        <v>550</v>
      </c>
      <c r="D1702" s="286">
        <v>70.010000000000005</v>
      </c>
    </row>
    <row r="1703" spans="1:4" ht="12.75" customHeight="1">
      <c r="A1703" s="279">
        <v>2391</v>
      </c>
      <c r="B1703" s="279" t="s">
        <v>2268</v>
      </c>
      <c r="C1703" s="280" t="s">
        <v>550</v>
      </c>
      <c r="D1703" s="286">
        <v>319.73</v>
      </c>
    </row>
    <row r="1704" spans="1:4" ht="12.75" customHeight="1">
      <c r="A1704" s="279">
        <v>2374</v>
      </c>
      <c r="B1704" s="279" t="s">
        <v>2269</v>
      </c>
      <c r="C1704" s="280" t="s">
        <v>550</v>
      </c>
      <c r="D1704" s="286">
        <v>362.73</v>
      </c>
    </row>
    <row r="1705" spans="1:4" ht="12.75" customHeight="1">
      <c r="A1705" s="279">
        <v>2377</v>
      </c>
      <c r="B1705" s="279" t="s">
        <v>2270</v>
      </c>
      <c r="C1705" s="280" t="s">
        <v>550</v>
      </c>
      <c r="D1705" s="286">
        <v>509.05</v>
      </c>
    </row>
    <row r="1706" spans="1:4" ht="12.75" customHeight="1">
      <c r="A1706" s="279">
        <v>2393</v>
      </c>
      <c r="B1706" s="279" t="s">
        <v>2271</v>
      </c>
      <c r="C1706" s="280" t="s">
        <v>550</v>
      </c>
      <c r="D1706" s="286">
        <v>852.47</v>
      </c>
    </row>
    <row r="1707" spans="1:4" ht="12.75" customHeight="1">
      <c r="A1707" s="279">
        <v>34705</v>
      </c>
      <c r="B1707" s="279" t="s">
        <v>2272</v>
      </c>
      <c r="C1707" s="280" t="s">
        <v>550</v>
      </c>
      <c r="D1707" s="286">
        <v>745.61</v>
      </c>
    </row>
    <row r="1708" spans="1:4" ht="12.75" customHeight="1">
      <c r="A1708" s="279">
        <v>34707</v>
      </c>
      <c r="B1708" s="279" t="s">
        <v>2273</v>
      </c>
      <c r="C1708" s="280" t="s">
        <v>550</v>
      </c>
      <c r="D1708" s="286">
        <v>1381.63</v>
      </c>
    </row>
    <row r="1709" spans="1:4" ht="12.75" customHeight="1">
      <c r="A1709" s="279">
        <v>34544</v>
      </c>
      <c r="B1709" s="279" t="s">
        <v>2274</v>
      </c>
      <c r="C1709" s="280" t="s">
        <v>550</v>
      </c>
      <c r="D1709" s="286">
        <v>1381.49</v>
      </c>
    </row>
    <row r="1710" spans="1:4" ht="12.75" customHeight="1">
      <c r="A1710" s="279">
        <v>2378</v>
      </c>
      <c r="B1710" s="279" t="s">
        <v>2275</v>
      </c>
      <c r="C1710" s="280" t="s">
        <v>550</v>
      </c>
      <c r="D1710" s="286">
        <v>1170.99</v>
      </c>
    </row>
    <row r="1711" spans="1:4" ht="12.75" customHeight="1">
      <c r="A1711" s="279">
        <v>2379</v>
      </c>
      <c r="B1711" s="279" t="s">
        <v>2276</v>
      </c>
      <c r="C1711" s="280" t="s">
        <v>550</v>
      </c>
      <c r="D1711" s="286">
        <v>1170.99</v>
      </c>
    </row>
    <row r="1712" spans="1:4" ht="12.75" customHeight="1">
      <c r="A1712" s="279">
        <v>2376</v>
      </c>
      <c r="B1712" s="279" t="s">
        <v>2277</v>
      </c>
      <c r="C1712" s="280" t="s">
        <v>550</v>
      </c>
      <c r="D1712" s="286">
        <v>1928.61</v>
      </c>
    </row>
    <row r="1713" spans="1:4" ht="12.75" customHeight="1">
      <c r="A1713" s="279">
        <v>2394</v>
      </c>
      <c r="B1713" s="279" t="s">
        <v>2278</v>
      </c>
      <c r="C1713" s="280" t="s">
        <v>550</v>
      </c>
      <c r="D1713" s="286">
        <v>4123.0200000000004</v>
      </c>
    </row>
    <row r="1714" spans="1:4" ht="12.75" customHeight="1">
      <c r="A1714" s="279">
        <v>2388</v>
      </c>
      <c r="B1714" s="279" t="s">
        <v>2279</v>
      </c>
      <c r="C1714" s="280" t="s">
        <v>550</v>
      </c>
      <c r="D1714" s="286">
        <v>58.18</v>
      </c>
    </row>
    <row r="1715" spans="1:4" ht="12.75" customHeight="1">
      <c r="A1715" s="279">
        <v>34606</v>
      </c>
      <c r="B1715" s="279" t="s">
        <v>2280</v>
      </c>
      <c r="C1715" s="280" t="s">
        <v>550</v>
      </c>
      <c r="D1715" s="286">
        <v>89.24</v>
      </c>
    </row>
    <row r="1716" spans="1:4" ht="12.75" customHeight="1">
      <c r="A1716" s="279">
        <v>2370</v>
      </c>
      <c r="B1716" s="279" t="s">
        <v>2281</v>
      </c>
      <c r="C1716" s="280" t="s">
        <v>550</v>
      </c>
      <c r="D1716" s="286">
        <v>10.81</v>
      </c>
    </row>
    <row r="1717" spans="1:4" ht="12.75" customHeight="1">
      <c r="A1717" s="279">
        <v>2386</v>
      </c>
      <c r="B1717" s="279" t="s">
        <v>2282</v>
      </c>
      <c r="C1717" s="280" t="s">
        <v>550</v>
      </c>
      <c r="D1717" s="286">
        <v>18.13</v>
      </c>
    </row>
    <row r="1718" spans="1:4" ht="12.75" customHeight="1">
      <c r="A1718" s="279">
        <v>34689</v>
      </c>
      <c r="B1718" s="279" t="s">
        <v>2283</v>
      </c>
      <c r="C1718" s="280" t="s">
        <v>550</v>
      </c>
      <c r="D1718" s="286">
        <v>28.41</v>
      </c>
    </row>
    <row r="1719" spans="1:4" ht="12.75" customHeight="1">
      <c r="A1719" s="279">
        <v>2392</v>
      </c>
      <c r="B1719" s="279" t="s">
        <v>2284</v>
      </c>
      <c r="C1719" s="280" t="s">
        <v>550</v>
      </c>
      <c r="D1719" s="286">
        <v>72.56</v>
      </c>
    </row>
    <row r="1720" spans="1:4" ht="12.75" customHeight="1">
      <c r="A1720" s="279">
        <v>2373</v>
      </c>
      <c r="B1720" s="279" t="s">
        <v>2285</v>
      </c>
      <c r="C1720" s="280" t="s">
        <v>550</v>
      </c>
      <c r="D1720" s="286">
        <v>102.24</v>
      </c>
    </row>
    <row r="1721" spans="1:4" ht="12.75" customHeight="1">
      <c r="A1721" s="279">
        <v>39465</v>
      </c>
      <c r="B1721" s="279" t="s">
        <v>2286</v>
      </c>
      <c r="C1721" s="280" t="s">
        <v>550</v>
      </c>
      <c r="D1721" s="286">
        <v>62.45</v>
      </c>
    </row>
    <row r="1722" spans="1:4" ht="12.75" customHeight="1">
      <c r="A1722" s="279">
        <v>39466</v>
      </c>
      <c r="B1722" s="279" t="s">
        <v>2287</v>
      </c>
      <c r="C1722" s="280" t="s">
        <v>550</v>
      </c>
      <c r="D1722" s="286">
        <v>70.260000000000005</v>
      </c>
    </row>
    <row r="1723" spans="1:4" ht="12.75" customHeight="1">
      <c r="A1723" s="279">
        <v>39467</v>
      </c>
      <c r="B1723" s="279" t="s">
        <v>2288</v>
      </c>
      <c r="C1723" s="280" t="s">
        <v>550</v>
      </c>
      <c r="D1723" s="286">
        <v>89.87</v>
      </c>
    </row>
    <row r="1724" spans="1:4" ht="12.75" customHeight="1">
      <c r="A1724" s="279">
        <v>39468</v>
      </c>
      <c r="B1724" s="279" t="s">
        <v>2289</v>
      </c>
      <c r="C1724" s="280" t="s">
        <v>550</v>
      </c>
      <c r="D1724" s="286">
        <v>159.75</v>
      </c>
    </row>
    <row r="1725" spans="1:4" ht="12.75" customHeight="1">
      <c r="A1725" s="279">
        <v>39469</v>
      </c>
      <c r="B1725" s="279" t="s">
        <v>2290</v>
      </c>
      <c r="C1725" s="280" t="s">
        <v>550</v>
      </c>
      <c r="D1725" s="286">
        <v>65.069999999999993</v>
      </c>
    </row>
    <row r="1726" spans="1:4" ht="12.75" customHeight="1">
      <c r="A1726" s="279">
        <v>39470</v>
      </c>
      <c r="B1726" s="279" t="s">
        <v>2291</v>
      </c>
      <c r="C1726" s="280" t="s">
        <v>550</v>
      </c>
      <c r="D1726" s="286">
        <v>79.95</v>
      </c>
    </row>
    <row r="1727" spans="1:4" ht="12.75" customHeight="1">
      <c r="A1727" s="279">
        <v>39471</v>
      </c>
      <c r="B1727" s="279" t="s">
        <v>2292</v>
      </c>
      <c r="C1727" s="280" t="s">
        <v>550</v>
      </c>
      <c r="D1727" s="286">
        <v>96.08</v>
      </c>
    </row>
    <row r="1728" spans="1:4" ht="12.75" customHeight="1">
      <c r="A1728" s="279">
        <v>39472</v>
      </c>
      <c r="B1728" s="279" t="s">
        <v>2293</v>
      </c>
      <c r="C1728" s="280" t="s">
        <v>550</v>
      </c>
      <c r="D1728" s="286">
        <v>166.95</v>
      </c>
    </row>
    <row r="1729" spans="1:4" ht="12.75" customHeight="1">
      <c r="A1729" s="279">
        <v>39473</v>
      </c>
      <c r="B1729" s="279" t="s">
        <v>2294</v>
      </c>
      <c r="C1729" s="280" t="s">
        <v>550</v>
      </c>
      <c r="D1729" s="286">
        <v>107.85</v>
      </c>
    </row>
    <row r="1730" spans="1:4" ht="12.75" customHeight="1">
      <c r="A1730" s="279">
        <v>39474</v>
      </c>
      <c r="B1730" s="279" t="s">
        <v>2295</v>
      </c>
      <c r="C1730" s="280" t="s">
        <v>550</v>
      </c>
      <c r="D1730" s="286">
        <v>114.97</v>
      </c>
    </row>
    <row r="1731" spans="1:4" ht="12.75" customHeight="1">
      <c r="A1731" s="279">
        <v>39475</v>
      </c>
      <c r="B1731" s="279" t="s">
        <v>2296</v>
      </c>
      <c r="C1731" s="280" t="s">
        <v>550</v>
      </c>
      <c r="D1731" s="286">
        <v>130.44999999999999</v>
      </c>
    </row>
    <row r="1732" spans="1:4" ht="12.75" customHeight="1">
      <c r="A1732" s="279">
        <v>39476</v>
      </c>
      <c r="B1732" s="279" t="s">
        <v>2297</v>
      </c>
      <c r="C1732" s="280" t="s">
        <v>550</v>
      </c>
      <c r="D1732" s="286">
        <v>245.56</v>
      </c>
    </row>
    <row r="1733" spans="1:4" ht="12.75" customHeight="1">
      <c r="A1733" s="279">
        <v>39477</v>
      </c>
      <c r="B1733" s="279" t="s">
        <v>2298</v>
      </c>
      <c r="C1733" s="280" t="s">
        <v>550</v>
      </c>
      <c r="D1733" s="286">
        <v>120.32</v>
      </c>
    </row>
    <row r="1734" spans="1:4" ht="12.75" customHeight="1">
      <c r="A1734" s="279">
        <v>39478</v>
      </c>
      <c r="B1734" s="279" t="s">
        <v>2299</v>
      </c>
      <c r="C1734" s="280" t="s">
        <v>550</v>
      </c>
      <c r="D1734" s="286">
        <v>124.04</v>
      </c>
    </row>
    <row r="1735" spans="1:4" ht="12.75" customHeight="1">
      <c r="A1735" s="279">
        <v>39479</v>
      </c>
      <c r="B1735" s="279" t="s">
        <v>2300</v>
      </c>
      <c r="C1735" s="280" t="s">
        <v>550</v>
      </c>
      <c r="D1735" s="286">
        <v>146.15</v>
      </c>
    </row>
    <row r="1736" spans="1:4" ht="12.75" customHeight="1">
      <c r="A1736" s="279">
        <v>39480</v>
      </c>
      <c r="B1736" s="279" t="s">
        <v>2301</v>
      </c>
      <c r="C1736" s="280" t="s">
        <v>550</v>
      </c>
      <c r="D1736" s="286">
        <v>301.57</v>
      </c>
    </row>
    <row r="1737" spans="1:4" ht="12.75" customHeight="1">
      <c r="A1737" s="279">
        <v>39459</v>
      </c>
      <c r="B1737" s="279" t="s">
        <v>2302</v>
      </c>
      <c r="C1737" s="280" t="s">
        <v>550</v>
      </c>
      <c r="D1737" s="286">
        <v>255.96</v>
      </c>
    </row>
    <row r="1738" spans="1:4" ht="12.75" customHeight="1">
      <c r="A1738" s="279">
        <v>39445</v>
      </c>
      <c r="B1738" s="279" t="s">
        <v>2303</v>
      </c>
      <c r="C1738" s="280" t="s">
        <v>550</v>
      </c>
      <c r="D1738" s="286">
        <v>128.51</v>
      </c>
    </row>
    <row r="1739" spans="1:4" ht="12.75" customHeight="1">
      <c r="A1739" s="279">
        <v>39446</v>
      </c>
      <c r="B1739" s="279" t="s">
        <v>2304</v>
      </c>
      <c r="C1739" s="280" t="s">
        <v>550</v>
      </c>
      <c r="D1739" s="286">
        <v>130.80000000000001</v>
      </c>
    </row>
    <row r="1740" spans="1:4" ht="12.75" customHeight="1">
      <c r="A1740" s="279">
        <v>39447</v>
      </c>
      <c r="B1740" s="279" t="s">
        <v>2305</v>
      </c>
      <c r="C1740" s="280" t="s">
        <v>550</v>
      </c>
      <c r="D1740" s="286">
        <v>139.88</v>
      </c>
    </row>
    <row r="1741" spans="1:4" ht="12.75" customHeight="1">
      <c r="A1741" s="279">
        <v>39448</v>
      </c>
      <c r="B1741" s="279" t="s">
        <v>2306</v>
      </c>
      <c r="C1741" s="280" t="s">
        <v>550</v>
      </c>
      <c r="D1741" s="286">
        <v>238.52</v>
      </c>
    </row>
    <row r="1742" spans="1:4" ht="12.75" customHeight="1">
      <c r="A1742" s="279">
        <v>39450</v>
      </c>
      <c r="B1742" s="279" t="s">
        <v>2307</v>
      </c>
      <c r="C1742" s="280" t="s">
        <v>550</v>
      </c>
      <c r="D1742" s="286">
        <v>145.52000000000001</v>
      </c>
    </row>
    <row r="1743" spans="1:4" ht="12.75" customHeight="1">
      <c r="A1743" s="279">
        <v>39451</v>
      </c>
      <c r="B1743" s="279" t="s">
        <v>2308</v>
      </c>
      <c r="C1743" s="280" t="s">
        <v>550</v>
      </c>
      <c r="D1743" s="286">
        <v>158.72</v>
      </c>
    </row>
    <row r="1744" spans="1:4" ht="12.75" customHeight="1">
      <c r="A1744" s="279">
        <v>39452</v>
      </c>
      <c r="B1744" s="279" t="s">
        <v>2309</v>
      </c>
      <c r="C1744" s="280" t="s">
        <v>550</v>
      </c>
      <c r="D1744" s="286">
        <v>159.66999999999999</v>
      </c>
    </row>
    <row r="1745" spans="1:4" ht="12.75" customHeight="1">
      <c r="A1745" s="279">
        <v>39523</v>
      </c>
      <c r="B1745" s="279" t="s">
        <v>2310</v>
      </c>
      <c r="C1745" s="280" t="s">
        <v>550</v>
      </c>
      <c r="D1745" s="286">
        <v>267.20999999999998</v>
      </c>
    </row>
    <row r="1746" spans="1:4" ht="12.75" customHeight="1">
      <c r="A1746" s="279">
        <v>39449</v>
      </c>
      <c r="B1746" s="279" t="s">
        <v>2311</v>
      </c>
      <c r="C1746" s="280" t="s">
        <v>550</v>
      </c>
      <c r="D1746" s="286">
        <v>295.91000000000003</v>
      </c>
    </row>
    <row r="1747" spans="1:4" ht="12.75" customHeight="1">
      <c r="A1747" s="279">
        <v>39455</v>
      </c>
      <c r="B1747" s="279" t="s">
        <v>2312</v>
      </c>
      <c r="C1747" s="280" t="s">
        <v>550</v>
      </c>
      <c r="D1747" s="286">
        <v>146.41999999999999</v>
      </c>
    </row>
    <row r="1748" spans="1:4" ht="12.75" customHeight="1">
      <c r="A1748" s="279">
        <v>39456</v>
      </c>
      <c r="B1748" s="279" t="s">
        <v>2313</v>
      </c>
      <c r="C1748" s="280" t="s">
        <v>550</v>
      </c>
      <c r="D1748" s="286">
        <v>146.53</v>
      </c>
    </row>
    <row r="1749" spans="1:4" ht="12.75" customHeight="1">
      <c r="A1749" s="279">
        <v>39457</v>
      </c>
      <c r="B1749" s="279" t="s">
        <v>2314</v>
      </c>
      <c r="C1749" s="280" t="s">
        <v>550</v>
      </c>
      <c r="D1749" s="286">
        <v>159.74</v>
      </c>
    </row>
    <row r="1750" spans="1:4" ht="12.75" customHeight="1">
      <c r="A1750" s="279">
        <v>39458</v>
      </c>
      <c r="B1750" s="279" t="s">
        <v>2315</v>
      </c>
      <c r="C1750" s="280" t="s">
        <v>550</v>
      </c>
      <c r="D1750" s="286">
        <v>298.08999999999997</v>
      </c>
    </row>
    <row r="1751" spans="1:4" ht="12.75" customHeight="1">
      <c r="A1751" s="279">
        <v>39464</v>
      </c>
      <c r="B1751" s="279" t="s">
        <v>2316</v>
      </c>
      <c r="C1751" s="280" t="s">
        <v>550</v>
      </c>
      <c r="D1751" s="286">
        <v>479.36</v>
      </c>
    </row>
    <row r="1752" spans="1:4" ht="12.75" customHeight="1">
      <c r="A1752" s="279">
        <v>39460</v>
      </c>
      <c r="B1752" s="279" t="s">
        <v>2317</v>
      </c>
      <c r="C1752" s="280" t="s">
        <v>550</v>
      </c>
      <c r="D1752" s="286">
        <v>181.81</v>
      </c>
    </row>
    <row r="1753" spans="1:4" ht="12.75" customHeight="1">
      <c r="A1753" s="279">
        <v>39461</v>
      </c>
      <c r="B1753" s="279" t="s">
        <v>2318</v>
      </c>
      <c r="C1753" s="280" t="s">
        <v>550</v>
      </c>
      <c r="D1753" s="286">
        <v>213.04</v>
      </c>
    </row>
    <row r="1754" spans="1:4" ht="12.75" customHeight="1">
      <c r="A1754" s="279">
        <v>39462</v>
      </c>
      <c r="B1754" s="279" t="s">
        <v>2319</v>
      </c>
      <c r="C1754" s="280" t="s">
        <v>550</v>
      </c>
      <c r="D1754" s="286">
        <v>205.31</v>
      </c>
    </row>
    <row r="1755" spans="1:4" ht="12.75" customHeight="1">
      <c r="A1755" s="279">
        <v>39463</v>
      </c>
      <c r="B1755" s="279" t="s">
        <v>2320</v>
      </c>
      <c r="C1755" s="280" t="s">
        <v>550</v>
      </c>
      <c r="D1755" s="286">
        <v>475.64</v>
      </c>
    </row>
    <row r="1756" spans="1:4" ht="12.75" customHeight="1">
      <c r="A1756" s="279">
        <v>26039</v>
      </c>
      <c r="B1756" s="279" t="s">
        <v>2321</v>
      </c>
      <c r="C1756" s="280" t="s">
        <v>550</v>
      </c>
      <c r="D1756" s="286"/>
    </row>
    <row r="1757" spans="1:4" ht="12.75" customHeight="1">
      <c r="A1757" s="279">
        <v>2401</v>
      </c>
      <c r="B1757" s="279" t="s">
        <v>2322</v>
      </c>
      <c r="C1757" s="280" t="s">
        <v>550</v>
      </c>
      <c r="D1757" s="286"/>
    </row>
    <row r="1758" spans="1:4" ht="12.75" customHeight="1">
      <c r="A1758" s="279">
        <v>38870</v>
      </c>
      <c r="B1758" s="279" t="s">
        <v>2323</v>
      </c>
      <c r="C1758" s="280" t="s">
        <v>550</v>
      </c>
      <c r="D1758" s="286"/>
    </row>
    <row r="1759" spans="1:4" ht="12.75" customHeight="1">
      <c r="A1759" s="279">
        <v>38869</v>
      </c>
      <c r="B1759" s="279" t="s">
        <v>2324</v>
      </c>
      <c r="C1759" s="280" t="s">
        <v>550</v>
      </c>
      <c r="D1759" s="286"/>
    </row>
    <row r="1760" spans="1:4" ht="12.75" customHeight="1">
      <c r="A1760" s="279">
        <v>38872</v>
      </c>
      <c r="B1760" s="279" t="s">
        <v>2325</v>
      </c>
      <c r="C1760" s="280" t="s">
        <v>550</v>
      </c>
      <c r="D1760" s="286"/>
    </row>
    <row r="1761" spans="1:4" ht="12.75" customHeight="1">
      <c r="A1761" s="279">
        <v>38871</v>
      </c>
      <c r="B1761" s="279" t="s">
        <v>2326</v>
      </c>
      <c r="C1761" s="280" t="s">
        <v>550</v>
      </c>
      <c r="D1761" s="286"/>
    </row>
    <row r="1762" spans="1:4" ht="12.75" customHeight="1">
      <c r="A1762" s="279">
        <v>39283</v>
      </c>
      <c r="B1762" s="279" t="s">
        <v>2327</v>
      </c>
      <c r="C1762" s="280" t="s">
        <v>550</v>
      </c>
      <c r="D1762" s="286"/>
    </row>
    <row r="1763" spans="1:4" ht="12.75" customHeight="1">
      <c r="A1763" s="279">
        <v>39285</v>
      </c>
      <c r="B1763" s="279" t="s">
        <v>2328</v>
      </c>
      <c r="C1763" s="280" t="s">
        <v>550</v>
      </c>
      <c r="D1763" s="286"/>
    </row>
    <row r="1764" spans="1:4" ht="12.75" customHeight="1">
      <c r="A1764" s="279">
        <v>39286</v>
      </c>
      <c r="B1764" s="279" t="s">
        <v>2329</v>
      </c>
      <c r="C1764" s="280" t="s">
        <v>550</v>
      </c>
      <c r="D1764" s="286"/>
    </row>
    <row r="1765" spans="1:4" ht="12.75" customHeight="1">
      <c r="A1765" s="279">
        <v>39288</v>
      </c>
      <c r="B1765" s="279" t="s">
        <v>2330</v>
      </c>
      <c r="C1765" s="280" t="s">
        <v>550</v>
      </c>
      <c r="D1765" s="286"/>
    </row>
    <row r="1766" spans="1:4" ht="12.75" customHeight="1">
      <c r="A1766" s="279">
        <v>44476</v>
      </c>
      <c r="B1766" s="279" t="s">
        <v>2331</v>
      </c>
      <c r="C1766" s="280" t="s">
        <v>9</v>
      </c>
      <c r="D1766" s="286">
        <v>524.47</v>
      </c>
    </row>
    <row r="1767" spans="1:4" ht="12.75" customHeight="1">
      <c r="A1767" s="279">
        <v>10629</v>
      </c>
      <c r="B1767" s="279" t="s">
        <v>2332</v>
      </c>
      <c r="C1767" s="280" t="s">
        <v>9</v>
      </c>
      <c r="D1767" s="286">
        <v>411.56</v>
      </c>
    </row>
    <row r="1768" spans="1:4" ht="12.75" customHeight="1">
      <c r="A1768" s="279">
        <v>10698</v>
      </c>
      <c r="B1768" s="279" t="s">
        <v>2333</v>
      </c>
      <c r="C1768" s="280" t="s">
        <v>9</v>
      </c>
      <c r="D1768" s="286"/>
    </row>
    <row r="1769" spans="1:4" ht="12.75" customHeight="1">
      <c r="A1769" s="279">
        <v>40521</v>
      </c>
      <c r="B1769" s="279" t="s">
        <v>2334</v>
      </c>
      <c r="C1769" s="280" t="s">
        <v>550</v>
      </c>
      <c r="D1769" s="286">
        <v>117083.49</v>
      </c>
    </row>
    <row r="1770" spans="1:4" ht="12.75" customHeight="1">
      <c r="A1770" s="279">
        <v>2432</v>
      </c>
      <c r="B1770" s="279" t="s">
        <v>2335</v>
      </c>
      <c r="C1770" s="280" t="s">
        <v>550</v>
      </c>
      <c r="D1770" s="286">
        <v>38.74</v>
      </c>
    </row>
    <row r="1771" spans="1:4" ht="12.75" customHeight="1">
      <c r="A1771" s="279">
        <v>2418</v>
      </c>
      <c r="B1771" s="279" t="s">
        <v>2336</v>
      </c>
      <c r="C1771" s="280" t="s">
        <v>550</v>
      </c>
      <c r="D1771" s="286">
        <v>17.97</v>
      </c>
    </row>
    <row r="1772" spans="1:4" ht="12.75" customHeight="1">
      <c r="A1772" s="279">
        <v>2433</v>
      </c>
      <c r="B1772" s="279" t="s">
        <v>2337</v>
      </c>
      <c r="C1772" s="280" t="s">
        <v>550</v>
      </c>
      <c r="D1772" s="286">
        <v>13.12</v>
      </c>
    </row>
    <row r="1773" spans="1:4" ht="12.75" customHeight="1">
      <c r="A1773" s="279">
        <v>2420</v>
      </c>
      <c r="B1773" s="279" t="s">
        <v>2338</v>
      </c>
      <c r="C1773" s="280" t="s">
        <v>550</v>
      </c>
      <c r="D1773" s="286">
        <v>22.54</v>
      </c>
    </row>
    <row r="1774" spans="1:4" ht="12.75" customHeight="1">
      <c r="A1774" s="279">
        <v>11447</v>
      </c>
      <c r="B1774" s="279" t="s">
        <v>2339</v>
      </c>
      <c r="C1774" s="280" t="s">
        <v>550</v>
      </c>
      <c r="D1774" s="286">
        <v>44.54</v>
      </c>
    </row>
    <row r="1775" spans="1:4" ht="12.75" customHeight="1">
      <c r="A1775" s="279">
        <v>11451</v>
      </c>
      <c r="B1775" s="279" t="s">
        <v>2340</v>
      </c>
      <c r="C1775" s="280" t="s">
        <v>550</v>
      </c>
      <c r="D1775" s="286">
        <v>119.41</v>
      </c>
    </row>
    <row r="1776" spans="1:4" ht="12.75" customHeight="1">
      <c r="A1776" s="279">
        <v>11116</v>
      </c>
      <c r="B1776" s="279" t="s">
        <v>2341</v>
      </c>
      <c r="C1776" s="280" t="s">
        <v>550</v>
      </c>
      <c r="D1776" s="286">
        <v>1076.78</v>
      </c>
    </row>
    <row r="1777" spans="1:4" ht="12.75" customHeight="1">
      <c r="A1777" s="279">
        <v>38411</v>
      </c>
      <c r="B1777" s="279" t="s">
        <v>2342</v>
      </c>
      <c r="C1777" s="280" t="s">
        <v>550</v>
      </c>
      <c r="D1777" s="286">
        <v>1832.14</v>
      </c>
    </row>
    <row r="1778" spans="1:4" ht="12.75" customHeight="1">
      <c r="A1778" s="279">
        <v>38189</v>
      </c>
      <c r="B1778" s="279" t="s">
        <v>2343</v>
      </c>
      <c r="C1778" s="280" t="s">
        <v>550</v>
      </c>
      <c r="D1778" s="286">
        <v>184.08</v>
      </c>
    </row>
    <row r="1779" spans="1:4" ht="12.75" customHeight="1">
      <c r="A1779" s="279">
        <v>38190</v>
      </c>
      <c r="B1779" s="279" t="s">
        <v>2344</v>
      </c>
      <c r="C1779" s="280" t="s">
        <v>550</v>
      </c>
      <c r="D1779" s="286">
        <v>387.81</v>
      </c>
    </row>
    <row r="1780" spans="1:4" ht="12.75" customHeight="1">
      <c r="A1780" s="279">
        <v>7608</v>
      </c>
      <c r="B1780" s="279" t="s">
        <v>2345</v>
      </c>
      <c r="C1780" s="280" t="s">
        <v>550</v>
      </c>
      <c r="D1780" s="286">
        <v>9.91</v>
      </c>
    </row>
    <row r="1781" spans="1:4" ht="12.75" customHeight="1">
      <c r="A1781" s="279">
        <v>1370</v>
      </c>
      <c r="B1781" s="279" t="s">
        <v>2346</v>
      </c>
      <c r="C1781" s="280" t="s">
        <v>550</v>
      </c>
      <c r="D1781" s="286">
        <v>121.19</v>
      </c>
    </row>
    <row r="1782" spans="1:4" ht="12.75" customHeight="1">
      <c r="A1782" s="279">
        <v>36516</v>
      </c>
      <c r="B1782" s="279" t="s">
        <v>2347</v>
      </c>
      <c r="C1782" s="280" t="s">
        <v>550</v>
      </c>
      <c r="D1782" s="286"/>
    </row>
    <row r="1783" spans="1:4" ht="12.75" customHeight="1">
      <c r="A1783" s="279">
        <v>34777</v>
      </c>
      <c r="B1783" s="279" t="s">
        <v>2348</v>
      </c>
      <c r="C1783" s="280" t="s">
        <v>550</v>
      </c>
      <c r="D1783" s="286">
        <v>2.95</v>
      </c>
    </row>
    <row r="1784" spans="1:4" ht="12.75" customHeight="1">
      <c r="A1784" s="279">
        <v>7272</v>
      </c>
      <c r="B1784" s="279" t="s">
        <v>2349</v>
      </c>
      <c r="C1784" s="280" t="s">
        <v>550</v>
      </c>
      <c r="D1784" s="286">
        <v>2.2200000000000002</v>
      </c>
    </row>
    <row r="1785" spans="1:4" ht="12.75" customHeight="1">
      <c r="A1785" s="279">
        <v>10605</v>
      </c>
      <c r="B1785" s="279" t="s">
        <v>2350</v>
      </c>
      <c r="C1785" s="280" t="s">
        <v>550</v>
      </c>
      <c r="D1785" s="286">
        <v>4.2</v>
      </c>
    </row>
    <row r="1786" spans="1:4" ht="12.75" customHeight="1">
      <c r="A1786" s="279">
        <v>10604</v>
      </c>
      <c r="B1786" s="279" t="s">
        <v>2351</v>
      </c>
      <c r="C1786" s="280" t="s">
        <v>550</v>
      </c>
      <c r="D1786" s="286">
        <v>9.7899999999999991</v>
      </c>
    </row>
    <row r="1787" spans="1:4" ht="12.75" customHeight="1">
      <c r="A1787" s="279">
        <v>672</v>
      </c>
      <c r="B1787" s="279" t="s">
        <v>2352</v>
      </c>
      <c r="C1787" s="280" t="s">
        <v>550</v>
      </c>
      <c r="D1787" s="286">
        <v>13.46</v>
      </c>
    </row>
    <row r="1788" spans="1:4" ht="12.75" customHeight="1">
      <c r="A1788" s="279">
        <v>668</v>
      </c>
      <c r="B1788" s="279" t="s">
        <v>2353</v>
      </c>
      <c r="C1788" s="280" t="s">
        <v>550</v>
      </c>
      <c r="D1788" s="286">
        <v>16.260000000000002</v>
      </c>
    </row>
    <row r="1789" spans="1:4" ht="12.75" customHeight="1">
      <c r="A1789" s="279">
        <v>10578</v>
      </c>
      <c r="B1789" s="279" t="s">
        <v>2354</v>
      </c>
      <c r="C1789" s="280" t="s">
        <v>550</v>
      </c>
      <c r="D1789" s="286">
        <v>18.93</v>
      </c>
    </row>
    <row r="1790" spans="1:4" ht="12.75" customHeight="1">
      <c r="A1790" s="279">
        <v>666</v>
      </c>
      <c r="B1790" s="279" t="s">
        <v>2355</v>
      </c>
      <c r="C1790" s="280" t="s">
        <v>550</v>
      </c>
      <c r="D1790" s="286">
        <v>21.06</v>
      </c>
    </row>
    <row r="1791" spans="1:4" ht="12.75" customHeight="1">
      <c r="A1791" s="279">
        <v>665</v>
      </c>
      <c r="B1791" s="279" t="s">
        <v>2356</v>
      </c>
      <c r="C1791" s="280" t="s">
        <v>550</v>
      </c>
      <c r="D1791" s="286">
        <v>28.16</v>
      </c>
    </row>
    <row r="1792" spans="1:4" ht="12.75" customHeight="1">
      <c r="A1792" s="279">
        <v>10577</v>
      </c>
      <c r="B1792" s="279" t="s">
        <v>2357</v>
      </c>
      <c r="C1792" s="280" t="s">
        <v>550</v>
      </c>
      <c r="D1792" s="286">
        <v>24.97</v>
      </c>
    </row>
    <row r="1793" spans="1:4" ht="12.75" customHeight="1">
      <c r="A1793" s="279">
        <v>10583</v>
      </c>
      <c r="B1793" s="279" t="s">
        <v>2358</v>
      </c>
      <c r="C1793" s="280" t="s">
        <v>550</v>
      </c>
      <c r="D1793" s="286">
        <v>12.97</v>
      </c>
    </row>
    <row r="1794" spans="1:4" ht="12.75" customHeight="1">
      <c r="A1794" s="279">
        <v>10579</v>
      </c>
      <c r="B1794" s="279" t="s">
        <v>2359</v>
      </c>
      <c r="C1794" s="280" t="s">
        <v>550</v>
      </c>
      <c r="D1794" s="286">
        <v>22.62</v>
      </c>
    </row>
    <row r="1795" spans="1:4" ht="12.75" customHeight="1">
      <c r="A1795" s="279">
        <v>10582</v>
      </c>
      <c r="B1795" s="279" t="s">
        <v>2360</v>
      </c>
      <c r="C1795" s="280" t="s">
        <v>550</v>
      </c>
      <c r="D1795" s="286">
        <v>11.42</v>
      </c>
    </row>
    <row r="1796" spans="1:4" ht="12.75" customHeight="1">
      <c r="A1796" s="279">
        <v>2436</v>
      </c>
      <c r="B1796" s="279" t="s">
        <v>2361</v>
      </c>
      <c r="C1796" s="280" t="s">
        <v>535</v>
      </c>
      <c r="D1796" s="286">
        <v>22.8</v>
      </c>
    </row>
    <row r="1797" spans="1:4" ht="12.75" customHeight="1">
      <c r="A1797" s="279">
        <v>40918</v>
      </c>
      <c r="B1797" s="279" t="s">
        <v>2362</v>
      </c>
      <c r="C1797" s="280" t="s">
        <v>711</v>
      </c>
      <c r="D1797" s="286">
        <v>3986.94</v>
      </c>
    </row>
    <row r="1798" spans="1:4" ht="12.75" customHeight="1">
      <c r="A1798" s="279">
        <v>10998</v>
      </c>
      <c r="B1798" s="279" t="s">
        <v>2363</v>
      </c>
      <c r="C1798" s="280" t="s">
        <v>537</v>
      </c>
      <c r="D1798" s="286">
        <v>34.81</v>
      </c>
    </row>
    <row r="1799" spans="1:4" ht="12.75" customHeight="1">
      <c r="A1799" s="279">
        <v>11002</v>
      </c>
      <c r="B1799" s="279" t="s">
        <v>2364</v>
      </c>
      <c r="C1799" s="280" t="s">
        <v>537</v>
      </c>
      <c r="D1799" s="286">
        <v>31.89</v>
      </c>
    </row>
    <row r="1800" spans="1:4" ht="12.75" customHeight="1">
      <c r="A1800" s="279">
        <v>10999</v>
      </c>
      <c r="B1800" s="279" t="s">
        <v>2365</v>
      </c>
      <c r="C1800" s="280" t="s">
        <v>537</v>
      </c>
      <c r="D1800" s="286">
        <v>30.64</v>
      </c>
    </row>
    <row r="1801" spans="1:4" ht="12.75" customHeight="1">
      <c r="A1801" s="279">
        <v>10997</v>
      </c>
      <c r="B1801" s="279" t="s">
        <v>2366</v>
      </c>
      <c r="C1801" s="280" t="s">
        <v>537</v>
      </c>
      <c r="D1801" s="286">
        <v>33.21</v>
      </c>
    </row>
    <row r="1802" spans="1:4" ht="12.75" customHeight="1">
      <c r="A1802" s="279">
        <v>2685</v>
      </c>
      <c r="B1802" s="279" t="s">
        <v>2367</v>
      </c>
      <c r="C1802" s="280" t="s">
        <v>449</v>
      </c>
      <c r="D1802" s="286">
        <v>6.71</v>
      </c>
    </row>
    <row r="1803" spans="1:4" ht="12.75" customHeight="1">
      <c r="A1803" s="279">
        <v>2680</v>
      </c>
      <c r="B1803" s="279" t="s">
        <v>2368</v>
      </c>
      <c r="C1803" s="280" t="s">
        <v>449</v>
      </c>
      <c r="D1803" s="286">
        <v>9.82</v>
      </c>
    </row>
    <row r="1804" spans="1:4" ht="12.75" customHeight="1">
      <c r="A1804" s="279">
        <v>2684</v>
      </c>
      <c r="B1804" s="279" t="s">
        <v>2369</v>
      </c>
      <c r="C1804" s="280" t="s">
        <v>449</v>
      </c>
      <c r="D1804" s="286">
        <v>8.94</v>
      </c>
    </row>
    <row r="1805" spans="1:4" ht="12.75" customHeight="1">
      <c r="A1805" s="279">
        <v>2673</v>
      </c>
      <c r="B1805" s="279" t="s">
        <v>2370</v>
      </c>
      <c r="C1805" s="280" t="s">
        <v>449</v>
      </c>
      <c r="D1805" s="286">
        <v>3.45</v>
      </c>
    </row>
    <row r="1806" spans="1:4" ht="12.75" customHeight="1">
      <c r="A1806" s="279">
        <v>2681</v>
      </c>
      <c r="B1806" s="279" t="s">
        <v>2371</v>
      </c>
      <c r="C1806" s="280" t="s">
        <v>449</v>
      </c>
      <c r="D1806" s="286">
        <v>16.05</v>
      </c>
    </row>
    <row r="1807" spans="1:4" ht="12.75" customHeight="1">
      <c r="A1807" s="279">
        <v>2682</v>
      </c>
      <c r="B1807" s="279" t="s">
        <v>2372</v>
      </c>
      <c r="C1807" s="280" t="s">
        <v>449</v>
      </c>
      <c r="D1807" s="286">
        <v>23.42</v>
      </c>
    </row>
    <row r="1808" spans="1:4" ht="12.75" customHeight="1">
      <c r="A1808" s="279">
        <v>2686</v>
      </c>
      <c r="B1808" s="279" t="s">
        <v>2373</v>
      </c>
      <c r="C1808" s="280" t="s">
        <v>449</v>
      </c>
      <c r="D1808" s="286">
        <v>29.37</v>
      </c>
    </row>
    <row r="1809" spans="1:4" ht="12.75" customHeight="1">
      <c r="A1809" s="279">
        <v>2674</v>
      </c>
      <c r="B1809" s="279" t="s">
        <v>2374</v>
      </c>
      <c r="C1809" s="280" t="s">
        <v>449</v>
      </c>
      <c r="D1809" s="286">
        <v>4.29</v>
      </c>
    </row>
    <row r="1810" spans="1:4" ht="12.75" customHeight="1">
      <c r="A1810" s="279">
        <v>2683</v>
      </c>
      <c r="B1810" s="279" t="s">
        <v>2375</v>
      </c>
      <c r="C1810" s="280" t="s">
        <v>449</v>
      </c>
      <c r="D1810" s="286">
        <v>46.28</v>
      </c>
    </row>
    <row r="1811" spans="1:4" ht="12.75" customHeight="1">
      <c r="A1811" s="279">
        <v>2676</v>
      </c>
      <c r="B1811" s="279" t="s">
        <v>2376</v>
      </c>
      <c r="C1811" s="280" t="s">
        <v>449</v>
      </c>
      <c r="D1811" s="286">
        <v>2</v>
      </c>
    </row>
    <row r="1812" spans="1:4" ht="12.75" customHeight="1">
      <c r="A1812" s="279">
        <v>2678</v>
      </c>
      <c r="B1812" s="279" t="s">
        <v>2377</v>
      </c>
      <c r="C1812" s="280" t="s">
        <v>449</v>
      </c>
      <c r="D1812" s="286">
        <v>2.5099999999999998</v>
      </c>
    </row>
    <row r="1813" spans="1:4" ht="12.75" customHeight="1">
      <c r="A1813" s="279">
        <v>2679</v>
      </c>
      <c r="B1813" s="279" t="s">
        <v>2378</v>
      </c>
      <c r="C1813" s="280" t="s">
        <v>449</v>
      </c>
      <c r="D1813" s="286">
        <v>3.87</v>
      </c>
    </row>
    <row r="1814" spans="1:4" ht="12.75" customHeight="1">
      <c r="A1814" s="279">
        <v>12070</v>
      </c>
      <c r="B1814" s="279" t="s">
        <v>2379</v>
      </c>
      <c r="C1814" s="280" t="s">
        <v>449</v>
      </c>
      <c r="D1814" s="286">
        <v>5.39</v>
      </c>
    </row>
    <row r="1815" spans="1:4" ht="12.75" customHeight="1">
      <c r="A1815" s="279">
        <v>2675</v>
      </c>
      <c r="B1815" s="279" t="s">
        <v>2380</v>
      </c>
      <c r="C1815" s="280" t="s">
        <v>449</v>
      </c>
      <c r="D1815" s="286">
        <v>7.01</v>
      </c>
    </row>
    <row r="1816" spans="1:4" ht="12.75" customHeight="1">
      <c r="A1816" s="279">
        <v>12067</v>
      </c>
      <c r="B1816" s="279" t="s">
        <v>2381</v>
      </c>
      <c r="C1816" s="280" t="s">
        <v>449</v>
      </c>
      <c r="D1816" s="286">
        <v>9.51</v>
      </c>
    </row>
    <row r="1817" spans="1:4" ht="12.75" customHeight="1">
      <c r="A1817" s="279">
        <v>21128</v>
      </c>
      <c r="B1817" s="279" t="s">
        <v>2382</v>
      </c>
      <c r="C1817" s="280" t="s">
        <v>449</v>
      </c>
      <c r="D1817" s="286">
        <v>8.07</v>
      </c>
    </row>
    <row r="1818" spans="1:4" ht="12.75" customHeight="1">
      <c r="A1818" s="279">
        <v>40400</v>
      </c>
      <c r="B1818" s="279" t="s">
        <v>2383</v>
      </c>
      <c r="C1818" s="280" t="s">
        <v>449</v>
      </c>
      <c r="D1818" s="286">
        <v>1.87</v>
      </c>
    </row>
    <row r="1819" spans="1:4" ht="12.75" customHeight="1">
      <c r="A1819" s="279">
        <v>40401</v>
      </c>
      <c r="B1819" s="279" t="s">
        <v>2384</v>
      </c>
      <c r="C1819" s="280" t="s">
        <v>449</v>
      </c>
      <c r="D1819" s="286">
        <v>2.76</v>
      </c>
    </row>
    <row r="1820" spans="1:4" ht="12.75" customHeight="1">
      <c r="A1820" s="279">
        <v>40402</v>
      </c>
      <c r="B1820" s="279" t="s">
        <v>2385</v>
      </c>
      <c r="C1820" s="280" t="s">
        <v>449</v>
      </c>
      <c r="D1820" s="286">
        <v>3.54</v>
      </c>
    </row>
    <row r="1821" spans="1:4" ht="12.75" customHeight="1">
      <c r="A1821" s="279">
        <v>21137</v>
      </c>
      <c r="B1821" s="279" t="s">
        <v>2386</v>
      </c>
      <c r="C1821" s="280" t="s">
        <v>449</v>
      </c>
      <c r="D1821" s="286">
        <v>8.26</v>
      </c>
    </row>
    <row r="1822" spans="1:4" ht="12.75" customHeight="1">
      <c r="A1822" s="279">
        <v>2504</v>
      </c>
      <c r="B1822" s="279" t="s">
        <v>2387</v>
      </c>
      <c r="C1822" s="280" t="s">
        <v>449</v>
      </c>
      <c r="D1822" s="286">
        <v>8.9499999999999993</v>
      </c>
    </row>
    <row r="1823" spans="1:4" ht="12.75" customHeight="1">
      <c r="A1823" s="279">
        <v>2501</v>
      </c>
      <c r="B1823" s="279" t="s">
        <v>2388</v>
      </c>
      <c r="C1823" s="280" t="s">
        <v>449</v>
      </c>
      <c r="D1823" s="286">
        <v>11.74</v>
      </c>
    </row>
    <row r="1824" spans="1:4" ht="12.75" customHeight="1">
      <c r="A1824" s="279">
        <v>2502</v>
      </c>
      <c r="B1824" s="279" t="s">
        <v>2389</v>
      </c>
      <c r="C1824" s="280" t="s">
        <v>449</v>
      </c>
      <c r="D1824" s="286">
        <v>17.72</v>
      </c>
    </row>
    <row r="1825" spans="1:4" ht="12.75" customHeight="1">
      <c r="A1825" s="279">
        <v>2503</v>
      </c>
      <c r="B1825" s="279" t="s">
        <v>2390</v>
      </c>
      <c r="C1825" s="280" t="s">
        <v>449</v>
      </c>
      <c r="D1825" s="286">
        <v>22.8</v>
      </c>
    </row>
    <row r="1826" spans="1:4" ht="12.75" customHeight="1">
      <c r="A1826" s="279">
        <v>2500</v>
      </c>
      <c r="B1826" s="279" t="s">
        <v>2391</v>
      </c>
      <c r="C1826" s="280" t="s">
        <v>449</v>
      </c>
      <c r="D1826" s="286">
        <v>30.37</v>
      </c>
    </row>
    <row r="1827" spans="1:4" ht="12.75" customHeight="1">
      <c r="A1827" s="279">
        <v>2505</v>
      </c>
      <c r="B1827" s="279" t="s">
        <v>2392</v>
      </c>
      <c r="C1827" s="280" t="s">
        <v>449</v>
      </c>
      <c r="D1827" s="286">
        <v>47.33</v>
      </c>
    </row>
    <row r="1828" spans="1:4" ht="12.75" customHeight="1">
      <c r="A1828" s="279">
        <v>12056</v>
      </c>
      <c r="B1828" s="279" t="s">
        <v>2393</v>
      </c>
      <c r="C1828" s="280" t="s">
        <v>449</v>
      </c>
      <c r="D1828" s="286">
        <v>19.12</v>
      </c>
    </row>
    <row r="1829" spans="1:4" ht="12.75" customHeight="1">
      <c r="A1829" s="279">
        <v>12057</v>
      </c>
      <c r="B1829" s="279" t="s">
        <v>2394</v>
      </c>
      <c r="C1829" s="280" t="s">
        <v>449</v>
      </c>
      <c r="D1829" s="286">
        <v>16.239999999999998</v>
      </c>
    </row>
    <row r="1830" spans="1:4" ht="12.75" customHeight="1">
      <c r="A1830" s="279">
        <v>12058</v>
      </c>
      <c r="B1830" s="279" t="s">
        <v>2395</v>
      </c>
      <c r="C1830" s="280" t="s">
        <v>449</v>
      </c>
      <c r="D1830" s="286">
        <v>10.119999999999999</v>
      </c>
    </row>
    <row r="1831" spans="1:4" ht="12.75" customHeight="1">
      <c r="A1831" s="279">
        <v>12059</v>
      </c>
      <c r="B1831" s="279" t="s">
        <v>2396</v>
      </c>
      <c r="C1831" s="280" t="s">
        <v>449</v>
      </c>
      <c r="D1831" s="286">
        <v>5.7</v>
      </c>
    </row>
    <row r="1832" spans="1:4" ht="12.75" customHeight="1">
      <c r="A1832" s="279">
        <v>12060</v>
      </c>
      <c r="B1832" s="279" t="s">
        <v>2397</v>
      </c>
      <c r="C1832" s="280" t="s">
        <v>449</v>
      </c>
      <c r="D1832" s="286">
        <v>42.21</v>
      </c>
    </row>
    <row r="1833" spans="1:4" ht="12.75" customHeight="1">
      <c r="A1833" s="279">
        <v>12061</v>
      </c>
      <c r="B1833" s="279" t="s">
        <v>2398</v>
      </c>
      <c r="C1833" s="280" t="s">
        <v>449</v>
      </c>
      <c r="D1833" s="286">
        <v>25.77</v>
      </c>
    </row>
    <row r="1834" spans="1:4" ht="12.75" customHeight="1">
      <c r="A1834" s="279">
        <v>12062</v>
      </c>
      <c r="B1834" s="279" t="s">
        <v>2399</v>
      </c>
      <c r="C1834" s="280" t="s">
        <v>449</v>
      </c>
      <c r="D1834" s="286">
        <v>47.53</v>
      </c>
    </row>
    <row r="1835" spans="1:4" ht="12.75" customHeight="1">
      <c r="A1835" s="279">
        <v>2687</v>
      </c>
      <c r="B1835" s="279" t="s">
        <v>2400</v>
      </c>
      <c r="C1835" s="280" t="s">
        <v>449</v>
      </c>
      <c r="D1835" s="286">
        <v>1.75</v>
      </c>
    </row>
    <row r="1836" spans="1:4" ht="12.75" customHeight="1">
      <c r="A1836" s="279">
        <v>2689</v>
      </c>
      <c r="B1836" s="279" t="s">
        <v>2401</v>
      </c>
      <c r="C1836" s="280" t="s">
        <v>449</v>
      </c>
      <c r="D1836" s="286">
        <v>2.08</v>
      </c>
    </row>
    <row r="1837" spans="1:4" ht="12.75" customHeight="1">
      <c r="A1837" s="279">
        <v>2688</v>
      </c>
      <c r="B1837" s="279" t="s">
        <v>2402</v>
      </c>
      <c r="C1837" s="280" t="s">
        <v>449</v>
      </c>
      <c r="D1837" s="286">
        <v>2.2599999999999998</v>
      </c>
    </row>
    <row r="1838" spans="1:4" ht="12.75" customHeight="1">
      <c r="A1838" s="279">
        <v>2690</v>
      </c>
      <c r="B1838" s="279" t="s">
        <v>2403</v>
      </c>
      <c r="C1838" s="280" t="s">
        <v>449</v>
      </c>
      <c r="D1838" s="286">
        <v>3.86</v>
      </c>
    </row>
    <row r="1839" spans="1:4" ht="12.75" customHeight="1">
      <c r="A1839" s="279">
        <v>39243</v>
      </c>
      <c r="B1839" s="279" t="s">
        <v>2404</v>
      </c>
      <c r="C1839" s="280" t="s">
        <v>449</v>
      </c>
      <c r="D1839" s="286">
        <v>2.54</v>
      </c>
    </row>
    <row r="1840" spans="1:4" ht="12.75" customHeight="1">
      <c r="A1840" s="279">
        <v>39244</v>
      </c>
      <c r="B1840" s="279" t="s">
        <v>2405</v>
      </c>
      <c r="C1840" s="280" t="s">
        <v>449</v>
      </c>
      <c r="D1840" s="286">
        <v>3.44</v>
      </c>
    </row>
    <row r="1841" spans="1:4" ht="12.75" customHeight="1">
      <c r="A1841" s="279">
        <v>39245</v>
      </c>
      <c r="B1841" s="279" t="s">
        <v>2406</v>
      </c>
      <c r="C1841" s="280" t="s">
        <v>449</v>
      </c>
      <c r="D1841" s="286">
        <v>6.62</v>
      </c>
    </row>
    <row r="1842" spans="1:4" ht="12.75" customHeight="1">
      <c r="A1842" s="279">
        <v>39255</v>
      </c>
      <c r="B1842" s="279" t="s">
        <v>2407</v>
      </c>
      <c r="C1842" s="280" t="s">
        <v>449</v>
      </c>
      <c r="D1842" s="286">
        <v>18.329999999999998</v>
      </c>
    </row>
    <row r="1843" spans="1:4" ht="12.75" customHeight="1">
      <c r="A1843" s="279">
        <v>39254</v>
      </c>
      <c r="B1843" s="279" t="s">
        <v>2408</v>
      </c>
      <c r="C1843" s="280" t="s">
        <v>449</v>
      </c>
      <c r="D1843" s="286">
        <v>9.91</v>
      </c>
    </row>
    <row r="1844" spans="1:4" ht="12.75" customHeight="1">
      <c r="A1844" s="279">
        <v>39253</v>
      </c>
      <c r="B1844" s="279" t="s">
        <v>2409</v>
      </c>
      <c r="C1844" s="280" t="s">
        <v>449</v>
      </c>
      <c r="D1844" s="286">
        <v>12.63</v>
      </c>
    </row>
    <row r="1845" spans="1:4" ht="12.75" customHeight="1">
      <c r="A1845" s="279">
        <v>39246</v>
      </c>
      <c r="B1845" s="279" t="s">
        <v>2410</v>
      </c>
      <c r="C1845" s="280" t="s">
        <v>449</v>
      </c>
      <c r="D1845" s="286">
        <v>4.8</v>
      </c>
    </row>
    <row r="1846" spans="1:4" ht="12.75" customHeight="1">
      <c r="A1846" s="279">
        <v>39247</v>
      </c>
      <c r="B1846" s="279" t="s">
        <v>2411</v>
      </c>
      <c r="C1846" s="280" t="s">
        <v>449</v>
      </c>
      <c r="D1846" s="286">
        <v>4.18</v>
      </c>
    </row>
    <row r="1847" spans="1:4" ht="12.75" customHeight="1">
      <c r="A1847" s="279">
        <v>2446</v>
      </c>
      <c r="B1847" s="279" t="s">
        <v>2412</v>
      </c>
      <c r="C1847" s="280" t="s">
        <v>449</v>
      </c>
      <c r="D1847" s="286">
        <v>6.89</v>
      </c>
    </row>
    <row r="1848" spans="1:4" ht="12.75" customHeight="1">
      <c r="A1848" s="279">
        <v>2442</v>
      </c>
      <c r="B1848" s="279" t="s">
        <v>2413</v>
      </c>
      <c r="C1848" s="280" t="s">
        <v>449</v>
      </c>
      <c r="D1848" s="286">
        <v>9.65</v>
      </c>
    </row>
    <row r="1849" spans="1:4" ht="12.75" customHeight="1">
      <c r="A1849" s="279">
        <v>39248</v>
      </c>
      <c r="B1849" s="279" t="s">
        <v>2414</v>
      </c>
      <c r="C1849" s="280" t="s">
        <v>449</v>
      </c>
      <c r="D1849" s="286">
        <v>13.45</v>
      </c>
    </row>
    <row r="1850" spans="1:4" ht="12.75" customHeight="1">
      <c r="A1850" s="279">
        <v>2438</v>
      </c>
      <c r="B1850" s="279" t="s">
        <v>2415</v>
      </c>
      <c r="C1850" s="280" t="s">
        <v>535</v>
      </c>
      <c r="D1850" s="286">
        <v>29.57</v>
      </c>
    </row>
    <row r="1851" spans="1:4" ht="12.75" customHeight="1">
      <c r="A1851" s="279">
        <v>40922</v>
      </c>
      <c r="B1851" s="279" t="s">
        <v>2416</v>
      </c>
      <c r="C1851" s="280" t="s">
        <v>711</v>
      </c>
      <c r="D1851" s="286">
        <v>5172.7299999999996</v>
      </c>
    </row>
    <row r="1852" spans="1:4" ht="12.75" customHeight="1">
      <c r="A1852" s="279">
        <v>36486</v>
      </c>
      <c r="B1852" s="279" t="s">
        <v>2417</v>
      </c>
      <c r="C1852" s="280" t="s">
        <v>550</v>
      </c>
      <c r="D1852" s="286"/>
    </row>
    <row r="1853" spans="1:4" ht="12.75" customHeight="1">
      <c r="A1853" s="279">
        <v>37777</v>
      </c>
      <c r="B1853" s="279" t="s">
        <v>2418</v>
      </c>
      <c r="C1853" s="280" t="s">
        <v>550</v>
      </c>
      <c r="D1853" s="286"/>
    </row>
    <row r="1854" spans="1:4" ht="12.75" customHeight="1">
      <c r="A1854" s="279">
        <v>12624</v>
      </c>
      <c r="B1854" s="279" t="s">
        <v>2419</v>
      </c>
      <c r="C1854" s="280" t="s">
        <v>550</v>
      </c>
      <c r="D1854" s="286">
        <v>27.32</v>
      </c>
    </row>
    <row r="1855" spans="1:4" ht="12.75" customHeight="1">
      <c r="A1855" s="279">
        <v>517</v>
      </c>
      <c r="B1855" s="279" t="s">
        <v>2420</v>
      </c>
      <c r="C1855" s="280" t="s">
        <v>613</v>
      </c>
      <c r="D1855" s="286">
        <v>9.7799999999999994</v>
      </c>
    </row>
    <row r="1856" spans="1:4" ht="12.75" customHeight="1">
      <c r="A1856" s="279">
        <v>37534</v>
      </c>
      <c r="B1856" s="279" t="s">
        <v>2421</v>
      </c>
      <c r="C1856" s="280" t="s">
        <v>537</v>
      </c>
      <c r="D1856" s="286"/>
    </row>
    <row r="1857" spans="1:4" ht="12.75" customHeight="1">
      <c r="A1857" s="279">
        <v>37535</v>
      </c>
      <c r="B1857" s="279" t="s">
        <v>2422</v>
      </c>
      <c r="C1857" s="280" t="s">
        <v>537</v>
      </c>
      <c r="D1857" s="286"/>
    </row>
    <row r="1858" spans="1:4" ht="12.75" customHeight="1">
      <c r="A1858" s="279">
        <v>37533</v>
      </c>
      <c r="B1858" s="279" t="s">
        <v>2423</v>
      </c>
      <c r="C1858" s="280" t="s">
        <v>537</v>
      </c>
      <c r="D1858" s="286"/>
    </row>
    <row r="1859" spans="1:4" ht="12.75" customHeight="1">
      <c r="A1859" s="279">
        <v>37537</v>
      </c>
      <c r="B1859" s="279" t="s">
        <v>2424</v>
      </c>
      <c r="C1859" s="280" t="s">
        <v>537</v>
      </c>
      <c r="D1859" s="286"/>
    </row>
    <row r="1860" spans="1:4" ht="12.75" customHeight="1">
      <c r="A1860" s="279">
        <v>37536</v>
      </c>
      <c r="B1860" s="279" t="s">
        <v>2425</v>
      </c>
      <c r="C1860" s="280" t="s">
        <v>537</v>
      </c>
      <c r="D1860" s="286"/>
    </row>
    <row r="1861" spans="1:4" ht="12.75" customHeight="1">
      <c r="A1861" s="279">
        <v>37532</v>
      </c>
      <c r="B1861" s="279" t="s">
        <v>2426</v>
      </c>
      <c r="C1861" s="280" t="s">
        <v>537</v>
      </c>
      <c r="D1861" s="286"/>
    </row>
    <row r="1862" spans="1:4" ht="12.75" customHeight="1">
      <c r="A1862" s="279">
        <v>2696</v>
      </c>
      <c r="B1862" s="279" t="s">
        <v>2427</v>
      </c>
      <c r="C1862" s="280" t="s">
        <v>535</v>
      </c>
      <c r="D1862" s="286">
        <v>22.8</v>
      </c>
    </row>
    <row r="1863" spans="1:4" ht="12.75" customHeight="1">
      <c r="A1863" s="279">
        <v>40928</v>
      </c>
      <c r="B1863" s="279" t="s">
        <v>2428</v>
      </c>
      <c r="C1863" s="280" t="s">
        <v>711</v>
      </c>
      <c r="D1863" s="286">
        <v>3986.94</v>
      </c>
    </row>
    <row r="1864" spans="1:4" ht="12.75" customHeight="1">
      <c r="A1864" s="279">
        <v>4083</v>
      </c>
      <c r="B1864" s="279" t="s">
        <v>2429</v>
      </c>
      <c r="C1864" s="280" t="s">
        <v>535</v>
      </c>
      <c r="D1864" s="286">
        <v>35.090000000000003</v>
      </c>
    </row>
    <row r="1865" spans="1:4" ht="12.75" customHeight="1">
      <c r="A1865" s="279">
        <v>40818</v>
      </c>
      <c r="B1865" s="279" t="s">
        <v>2430</v>
      </c>
      <c r="C1865" s="280" t="s">
        <v>711</v>
      </c>
      <c r="D1865" s="286">
        <v>6134.92</v>
      </c>
    </row>
    <row r="1866" spans="1:4" ht="12.75" customHeight="1">
      <c r="A1866" s="279">
        <v>43146</v>
      </c>
      <c r="B1866" s="279" t="s">
        <v>2431</v>
      </c>
      <c r="C1866" s="280" t="s">
        <v>537</v>
      </c>
      <c r="D1866" s="286">
        <v>8.9499999999999993</v>
      </c>
    </row>
    <row r="1867" spans="1:4" ht="12.75" customHeight="1">
      <c r="A1867" s="279">
        <v>2705</v>
      </c>
      <c r="B1867" s="279" t="s">
        <v>2432</v>
      </c>
      <c r="C1867" s="280" t="s">
        <v>2433</v>
      </c>
      <c r="D1867" s="286">
        <v>1.1000000000000001</v>
      </c>
    </row>
    <row r="1868" spans="1:4" ht="12.75" customHeight="1">
      <c r="A1868" s="279">
        <v>14250</v>
      </c>
      <c r="B1868" s="279" t="s">
        <v>2434</v>
      </c>
      <c r="C1868" s="280" t="s">
        <v>2433</v>
      </c>
      <c r="D1868" s="286">
        <v>1.1200000000000001</v>
      </c>
    </row>
    <row r="1869" spans="1:4" ht="12.75" customHeight="1">
      <c r="A1869" s="279">
        <v>11683</v>
      </c>
      <c r="B1869" s="279" t="s">
        <v>2435</v>
      </c>
      <c r="C1869" s="280" t="s">
        <v>550</v>
      </c>
      <c r="D1869" s="286">
        <v>34.1</v>
      </c>
    </row>
    <row r="1870" spans="1:4" ht="12.75" customHeight="1">
      <c r="A1870" s="279">
        <v>11684</v>
      </c>
      <c r="B1870" s="279" t="s">
        <v>2436</v>
      </c>
      <c r="C1870" s="280" t="s">
        <v>550</v>
      </c>
      <c r="D1870" s="286">
        <v>37.33</v>
      </c>
    </row>
    <row r="1871" spans="1:4" ht="12.75" customHeight="1">
      <c r="A1871" s="279">
        <v>6141</v>
      </c>
      <c r="B1871" s="279" t="s">
        <v>2437</v>
      </c>
      <c r="C1871" s="280" t="s">
        <v>550</v>
      </c>
      <c r="D1871" s="286">
        <v>4.82</v>
      </c>
    </row>
    <row r="1872" spans="1:4" ht="12.75" customHeight="1">
      <c r="A1872" s="279">
        <v>11681</v>
      </c>
      <c r="B1872" s="279" t="s">
        <v>2438</v>
      </c>
      <c r="C1872" s="280" t="s">
        <v>550</v>
      </c>
      <c r="D1872" s="286">
        <v>6.08</v>
      </c>
    </row>
    <row r="1873" spans="1:4" ht="12.75" customHeight="1">
      <c r="A1873" s="279">
        <v>2706</v>
      </c>
      <c r="B1873" s="279" t="s">
        <v>2439</v>
      </c>
      <c r="C1873" s="280" t="s">
        <v>535</v>
      </c>
      <c r="D1873" s="286">
        <v>126.43</v>
      </c>
    </row>
    <row r="1874" spans="1:4" ht="12.75" customHeight="1">
      <c r="A1874" s="279">
        <v>40811</v>
      </c>
      <c r="B1874" s="279" t="s">
        <v>2440</v>
      </c>
      <c r="C1874" s="280" t="s">
        <v>711</v>
      </c>
      <c r="D1874" s="286">
        <v>22101.54</v>
      </c>
    </row>
    <row r="1875" spans="1:4" ht="12.75" customHeight="1">
      <c r="A1875" s="279">
        <v>2707</v>
      </c>
      <c r="B1875" s="279" t="s">
        <v>2441</v>
      </c>
      <c r="C1875" s="280" t="s">
        <v>535</v>
      </c>
      <c r="D1875" s="286">
        <v>130.85</v>
      </c>
    </row>
    <row r="1876" spans="1:4" ht="12.75" customHeight="1">
      <c r="A1876" s="279">
        <v>40813</v>
      </c>
      <c r="B1876" s="279" t="s">
        <v>2442</v>
      </c>
      <c r="C1876" s="280" t="s">
        <v>711</v>
      </c>
      <c r="D1876" s="286">
        <v>22877.54</v>
      </c>
    </row>
    <row r="1877" spans="1:4" ht="12.75" customHeight="1">
      <c r="A1877" s="279">
        <v>2708</v>
      </c>
      <c r="B1877" s="279" t="s">
        <v>2443</v>
      </c>
      <c r="C1877" s="280" t="s">
        <v>535</v>
      </c>
      <c r="D1877" s="286">
        <v>144.63999999999999</v>
      </c>
    </row>
    <row r="1878" spans="1:4" ht="12.75" customHeight="1">
      <c r="A1878" s="279">
        <v>40814</v>
      </c>
      <c r="B1878" s="279" t="s">
        <v>2444</v>
      </c>
      <c r="C1878" s="280" t="s">
        <v>711</v>
      </c>
      <c r="D1878" s="286">
        <v>25289.06</v>
      </c>
    </row>
    <row r="1879" spans="1:4" ht="12.75" customHeight="1">
      <c r="A1879" s="279">
        <v>38403</v>
      </c>
      <c r="B1879" s="279" t="s">
        <v>2445</v>
      </c>
      <c r="C1879" s="280" t="s">
        <v>550</v>
      </c>
      <c r="D1879" s="286">
        <v>46.82</v>
      </c>
    </row>
    <row r="1880" spans="1:4" ht="12.75" customHeight="1">
      <c r="A1880" s="279">
        <v>43482</v>
      </c>
      <c r="B1880" s="279" t="s">
        <v>2446</v>
      </c>
      <c r="C1880" s="280" t="s">
        <v>535</v>
      </c>
      <c r="D1880" s="286">
        <v>0.81</v>
      </c>
    </row>
    <row r="1881" spans="1:4" ht="12.75" customHeight="1">
      <c r="A1881" s="279">
        <v>43494</v>
      </c>
      <c r="B1881" s="279" t="s">
        <v>2447</v>
      </c>
      <c r="C1881" s="280" t="s">
        <v>711</v>
      </c>
      <c r="D1881" s="286">
        <v>153.54</v>
      </c>
    </row>
    <row r="1882" spans="1:4" ht="12.75" customHeight="1">
      <c r="A1882" s="279">
        <v>43483</v>
      </c>
      <c r="B1882" s="279" t="s">
        <v>2448</v>
      </c>
      <c r="C1882" s="280" t="s">
        <v>535</v>
      </c>
      <c r="D1882" s="286">
        <v>1.43</v>
      </c>
    </row>
    <row r="1883" spans="1:4" ht="12.75" customHeight="1">
      <c r="A1883" s="279">
        <v>43495</v>
      </c>
      <c r="B1883" s="279" t="s">
        <v>2449</v>
      </c>
      <c r="C1883" s="280" t="s">
        <v>711</v>
      </c>
      <c r="D1883" s="286">
        <v>270.51</v>
      </c>
    </row>
    <row r="1884" spans="1:4" ht="12.75" customHeight="1">
      <c r="A1884" s="279">
        <v>43484</v>
      </c>
      <c r="B1884" s="279" t="s">
        <v>2450</v>
      </c>
      <c r="C1884" s="280" t="s">
        <v>535</v>
      </c>
      <c r="D1884" s="286">
        <v>1.26</v>
      </c>
    </row>
    <row r="1885" spans="1:4" ht="12.75" customHeight="1">
      <c r="A1885" s="279">
        <v>43496</v>
      </c>
      <c r="B1885" s="279" t="s">
        <v>2451</v>
      </c>
      <c r="C1885" s="280" t="s">
        <v>711</v>
      </c>
      <c r="D1885" s="286">
        <v>238.02</v>
      </c>
    </row>
    <row r="1886" spans="1:4" ht="12.75" customHeight="1">
      <c r="A1886" s="279">
        <v>43485</v>
      </c>
      <c r="B1886" s="279" t="s">
        <v>2452</v>
      </c>
      <c r="C1886" s="280" t="s">
        <v>535</v>
      </c>
      <c r="D1886" s="286">
        <v>1.1299999999999999</v>
      </c>
    </row>
    <row r="1887" spans="1:4" ht="12.75" customHeight="1">
      <c r="A1887" s="279">
        <v>43497</v>
      </c>
      <c r="B1887" s="279" t="s">
        <v>2453</v>
      </c>
      <c r="C1887" s="280" t="s">
        <v>711</v>
      </c>
      <c r="D1887" s="286">
        <v>212.45</v>
      </c>
    </row>
    <row r="1888" spans="1:4" ht="12.75" customHeight="1">
      <c r="A1888" s="279">
        <v>43487</v>
      </c>
      <c r="B1888" s="279" t="s">
        <v>2454</v>
      </c>
      <c r="C1888" s="280" t="s">
        <v>535</v>
      </c>
      <c r="D1888" s="286">
        <v>1.28</v>
      </c>
    </row>
    <row r="1889" spans="1:4" ht="12.75" customHeight="1">
      <c r="A1889" s="279">
        <v>43499</v>
      </c>
      <c r="B1889" s="279" t="s">
        <v>2455</v>
      </c>
      <c r="C1889" s="280" t="s">
        <v>711</v>
      </c>
      <c r="D1889" s="286">
        <v>241.99</v>
      </c>
    </row>
    <row r="1890" spans="1:4" ht="12.75" customHeight="1">
      <c r="A1890" s="279">
        <v>43486</v>
      </c>
      <c r="B1890" s="279" t="s">
        <v>2456</v>
      </c>
      <c r="C1890" s="280" t="s">
        <v>535</v>
      </c>
      <c r="D1890" s="286">
        <v>0.77</v>
      </c>
    </row>
    <row r="1891" spans="1:4" ht="12.75" customHeight="1">
      <c r="A1891" s="279">
        <v>43498</v>
      </c>
      <c r="B1891" s="279" t="s">
        <v>2457</v>
      </c>
      <c r="C1891" s="280" t="s">
        <v>711</v>
      </c>
      <c r="D1891" s="286">
        <v>146</v>
      </c>
    </row>
    <row r="1892" spans="1:4" ht="12.75" customHeight="1">
      <c r="A1892" s="279">
        <v>43488</v>
      </c>
      <c r="B1892" s="279" t="s">
        <v>2458</v>
      </c>
      <c r="C1892" s="280" t="s">
        <v>535</v>
      </c>
      <c r="D1892" s="286">
        <v>0.89</v>
      </c>
    </row>
    <row r="1893" spans="1:4" ht="12.75" customHeight="1">
      <c r="A1893" s="279">
        <v>43500</v>
      </c>
      <c r="B1893" s="279" t="s">
        <v>2459</v>
      </c>
      <c r="C1893" s="280" t="s">
        <v>711</v>
      </c>
      <c r="D1893" s="286">
        <v>167.95</v>
      </c>
    </row>
    <row r="1894" spans="1:4" ht="12.75" customHeight="1">
      <c r="A1894" s="279">
        <v>43489</v>
      </c>
      <c r="B1894" s="279" t="s">
        <v>2460</v>
      </c>
      <c r="C1894" s="280" t="s">
        <v>535</v>
      </c>
      <c r="D1894" s="286">
        <v>1.31</v>
      </c>
    </row>
    <row r="1895" spans="1:4" ht="12.75" customHeight="1">
      <c r="A1895" s="279">
        <v>43501</v>
      </c>
      <c r="B1895" s="279" t="s">
        <v>2461</v>
      </c>
      <c r="C1895" s="280" t="s">
        <v>711</v>
      </c>
      <c r="D1895" s="286">
        <v>247.11</v>
      </c>
    </row>
    <row r="1896" spans="1:4" ht="12.75" customHeight="1">
      <c r="A1896" s="279">
        <v>43490</v>
      </c>
      <c r="B1896" s="279" t="s">
        <v>2462</v>
      </c>
      <c r="C1896" s="280" t="s">
        <v>535</v>
      </c>
      <c r="D1896" s="286">
        <v>1.85</v>
      </c>
    </row>
    <row r="1897" spans="1:4" ht="12.75" customHeight="1">
      <c r="A1897" s="279">
        <v>43502</v>
      </c>
      <c r="B1897" s="279" t="s">
        <v>2463</v>
      </c>
      <c r="C1897" s="280" t="s">
        <v>711</v>
      </c>
      <c r="D1897" s="286">
        <v>348.39</v>
      </c>
    </row>
    <row r="1898" spans="1:4" ht="12.75" customHeight="1">
      <c r="A1898" s="279">
        <v>43491</v>
      </c>
      <c r="B1898" s="279" t="s">
        <v>2464</v>
      </c>
      <c r="C1898" s="280" t="s">
        <v>535</v>
      </c>
      <c r="D1898" s="286">
        <v>1.39</v>
      </c>
    </row>
    <row r="1899" spans="1:4" ht="12.75" customHeight="1">
      <c r="A1899" s="279">
        <v>43503</v>
      </c>
      <c r="B1899" s="279" t="s">
        <v>2465</v>
      </c>
      <c r="C1899" s="280" t="s">
        <v>711</v>
      </c>
      <c r="D1899" s="286">
        <v>261.93</v>
      </c>
    </row>
    <row r="1900" spans="1:4" ht="12.75" customHeight="1">
      <c r="A1900" s="279">
        <v>43492</v>
      </c>
      <c r="B1900" s="279" t="s">
        <v>2466</v>
      </c>
      <c r="C1900" s="280" t="s">
        <v>535</v>
      </c>
      <c r="D1900" s="286">
        <v>1.82</v>
      </c>
    </row>
    <row r="1901" spans="1:4" ht="12.75" customHeight="1">
      <c r="A1901" s="279">
        <v>43504</v>
      </c>
      <c r="B1901" s="279" t="s">
        <v>2467</v>
      </c>
      <c r="C1901" s="280" t="s">
        <v>711</v>
      </c>
      <c r="D1901" s="286">
        <v>342.83</v>
      </c>
    </row>
    <row r="1902" spans="1:4" ht="12.75" customHeight="1">
      <c r="A1902" s="279">
        <v>43493</v>
      </c>
      <c r="B1902" s="279" t="s">
        <v>2468</v>
      </c>
      <c r="C1902" s="280" t="s">
        <v>535</v>
      </c>
      <c r="D1902" s="286">
        <v>0.74</v>
      </c>
    </row>
    <row r="1903" spans="1:4" ht="12.75" customHeight="1">
      <c r="A1903" s="279">
        <v>43505</v>
      </c>
      <c r="B1903" s="279" t="s">
        <v>2469</v>
      </c>
      <c r="C1903" s="280" t="s">
        <v>711</v>
      </c>
      <c r="D1903" s="286">
        <v>138.97999999999999</v>
      </c>
    </row>
    <row r="1904" spans="1:4" ht="12.75" customHeight="1">
      <c r="A1904" s="279">
        <v>37774</v>
      </c>
      <c r="B1904" s="279" t="s">
        <v>2470</v>
      </c>
      <c r="C1904" s="280" t="s">
        <v>550</v>
      </c>
      <c r="D1904" s="286"/>
    </row>
    <row r="1905" spans="1:4" ht="12.75" customHeight="1">
      <c r="A1905" s="279">
        <v>38629</v>
      </c>
      <c r="B1905" s="279" t="s">
        <v>2471</v>
      </c>
      <c r="C1905" s="280" t="s">
        <v>550</v>
      </c>
      <c r="D1905" s="286">
        <v>2065781.25</v>
      </c>
    </row>
    <row r="1906" spans="1:4" ht="12.75" customHeight="1">
      <c r="A1906" s="279">
        <v>38630</v>
      </c>
      <c r="B1906" s="279" t="s">
        <v>2472</v>
      </c>
      <c r="C1906" s="280" t="s">
        <v>550</v>
      </c>
      <c r="D1906" s="286">
        <v>1387781.25</v>
      </c>
    </row>
    <row r="1907" spans="1:4" ht="12.75" customHeight="1">
      <c r="A1907" s="279">
        <v>38476</v>
      </c>
      <c r="B1907" s="279" t="s">
        <v>2473</v>
      </c>
      <c r="C1907" s="280" t="s">
        <v>550</v>
      </c>
      <c r="D1907" s="286">
        <v>351.89</v>
      </c>
    </row>
    <row r="1908" spans="1:4" ht="12.75" customHeight="1">
      <c r="A1908" s="279">
        <v>38477</v>
      </c>
      <c r="B1908" s="279" t="s">
        <v>2474</v>
      </c>
      <c r="C1908" s="280" t="s">
        <v>550</v>
      </c>
      <c r="D1908" s="286">
        <v>996.55</v>
      </c>
    </row>
    <row r="1909" spans="1:4" ht="12.75" customHeight="1">
      <c r="A1909" s="279">
        <v>45112</v>
      </c>
      <c r="B1909" s="279" t="s">
        <v>2475</v>
      </c>
      <c r="C1909" s="280" t="s">
        <v>550</v>
      </c>
      <c r="D1909" s="286">
        <v>1073738.73</v>
      </c>
    </row>
    <row r="1910" spans="1:4" ht="12.75" customHeight="1">
      <c r="A1910" s="279">
        <v>14525</v>
      </c>
      <c r="B1910" s="279" t="s">
        <v>2476</v>
      </c>
      <c r="C1910" s="280" t="s">
        <v>550</v>
      </c>
      <c r="D1910" s="286">
        <v>933513.48</v>
      </c>
    </row>
    <row r="1911" spans="1:4" ht="12.75" customHeight="1">
      <c r="A1911" s="279">
        <v>36408</v>
      </c>
      <c r="B1911" s="279" t="s">
        <v>2477</v>
      </c>
      <c r="C1911" s="280" t="s">
        <v>550</v>
      </c>
      <c r="D1911" s="286">
        <v>1139639.6499999999</v>
      </c>
    </row>
    <row r="1912" spans="1:4" ht="12.75" customHeight="1">
      <c r="A1912" s="279">
        <v>2723</v>
      </c>
      <c r="B1912" s="279" t="s">
        <v>2478</v>
      </c>
      <c r="C1912" s="280" t="s">
        <v>550</v>
      </c>
      <c r="D1912" s="286">
        <v>693693.66</v>
      </c>
    </row>
    <row r="1913" spans="1:4" ht="12.75" customHeight="1">
      <c r="A1913" s="279">
        <v>10685</v>
      </c>
      <c r="B1913" s="279" t="s">
        <v>2479</v>
      </c>
      <c r="C1913" s="280" t="s">
        <v>550</v>
      </c>
      <c r="D1913" s="286">
        <v>825000</v>
      </c>
    </row>
    <row r="1914" spans="1:4" ht="12.75" customHeight="1">
      <c r="A1914" s="279">
        <v>40636</v>
      </c>
      <c r="B1914" s="279" t="s">
        <v>2480</v>
      </c>
      <c r="C1914" s="280" t="s">
        <v>550</v>
      </c>
      <c r="D1914" s="286">
        <v>1142417.67</v>
      </c>
    </row>
    <row r="1915" spans="1:4" ht="12.75" customHeight="1">
      <c r="A1915" s="279">
        <v>4111</v>
      </c>
      <c r="B1915" s="279" t="s">
        <v>2481</v>
      </c>
      <c r="C1915" s="280" t="s">
        <v>550</v>
      </c>
      <c r="D1915" s="286">
        <v>41.24</v>
      </c>
    </row>
    <row r="1916" spans="1:4" ht="12.75" customHeight="1">
      <c r="A1916" s="279">
        <v>44538</v>
      </c>
      <c r="B1916" s="279" t="s">
        <v>2482</v>
      </c>
      <c r="C1916" s="280" t="s">
        <v>550</v>
      </c>
      <c r="D1916" s="286">
        <v>54.48</v>
      </c>
    </row>
    <row r="1917" spans="1:4" ht="12.75" customHeight="1">
      <c r="A1917" s="279">
        <v>12</v>
      </c>
      <c r="B1917" s="279" t="s">
        <v>2483</v>
      </c>
      <c r="C1917" s="280" t="s">
        <v>550</v>
      </c>
      <c r="D1917" s="286">
        <v>9.9</v>
      </c>
    </row>
    <row r="1918" spans="1:4" ht="12.75" customHeight="1">
      <c r="A1918" s="279">
        <v>37554</v>
      </c>
      <c r="B1918" s="279" t="s">
        <v>2484</v>
      </c>
      <c r="C1918" s="280" t="s">
        <v>550</v>
      </c>
      <c r="D1918" s="286">
        <v>338.66</v>
      </c>
    </row>
    <row r="1919" spans="1:4" ht="12.75" customHeight="1">
      <c r="A1919" s="279">
        <v>37555</v>
      </c>
      <c r="B1919" s="279" t="s">
        <v>2485</v>
      </c>
      <c r="C1919" s="280" t="s">
        <v>550</v>
      </c>
      <c r="D1919" s="286">
        <v>411.97</v>
      </c>
    </row>
    <row r="1920" spans="1:4" ht="12.75" customHeight="1">
      <c r="A1920" s="279">
        <v>10902</v>
      </c>
      <c r="B1920" s="279" t="s">
        <v>2486</v>
      </c>
      <c r="C1920" s="280" t="s">
        <v>550</v>
      </c>
      <c r="D1920" s="286">
        <v>103.37</v>
      </c>
    </row>
    <row r="1921" spans="1:4" ht="12.75" customHeight="1">
      <c r="A1921" s="279">
        <v>20965</v>
      </c>
      <c r="B1921" s="279" t="s">
        <v>2487</v>
      </c>
      <c r="C1921" s="280" t="s">
        <v>550</v>
      </c>
      <c r="D1921" s="286">
        <v>104.33</v>
      </c>
    </row>
    <row r="1922" spans="1:4" ht="12.75" customHeight="1">
      <c r="A1922" s="279">
        <v>20966</v>
      </c>
      <c r="B1922" s="279" t="s">
        <v>2488</v>
      </c>
      <c r="C1922" s="280" t="s">
        <v>550</v>
      </c>
      <c r="D1922" s="286">
        <v>112.34</v>
      </c>
    </row>
    <row r="1923" spans="1:4" ht="12.75" customHeight="1">
      <c r="A1923" s="279">
        <v>10903</v>
      </c>
      <c r="B1923" s="279" t="s">
        <v>2489</v>
      </c>
      <c r="C1923" s="280" t="s">
        <v>550</v>
      </c>
      <c r="D1923" s="286">
        <v>170.28</v>
      </c>
    </row>
    <row r="1924" spans="1:4" ht="12.75" customHeight="1">
      <c r="A1924" s="279">
        <v>20967</v>
      </c>
      <c r="B1924" s="279" t="s">
        <v>2490</v>
      </c>
      <c r="C1924" s="280" t="s">
        <v>550</v>
      </c>
      <c r="D1924" s="286">
        <v>170.28</v>
      </c>
    </row>
    <row r="1925" spans="1:4" ht="12.75" customHeight="1">
      <c r="A1925" s="279">
        <v>20968</v>
      </c>
      <c r="B1925" s="279" t="s">
        <v>2491</v>
      </c>
      <c r="C1925" s="280" t="s">
        <v>550</v>
      </c>
      <c r="D1925" s="286">
        <v>186.76</v>
      </c>
    </row>
    <row r="1926" spans="1:4" ht="12.75" customHeight="1">
      <c r="A1926" s="279">
        <v>11359</v>
      </c>
      <c r="B1926" s="279" t="s">
        <v>2492</v>
      </c>
      <c r="C1926" s="280" t="s">
        <v>550</v>
      </c>
      <c r="D1926" s="286">
        <v>969.99</v>
      </c>
    </row>
    <row r="1927" spans="1:4" ht="12.75" customHeight="1">
      <c r="A1927" s="279">
        <v>39017</v>
      </c>
      <c r="B1927" s="279" t="s">
        <v>2493</v>
      </c>
      <c r="C1927" s="280" t="s">
        <v>550</v>
      </c>
      <c r="D1927" s="286">
        <v>0.2</v>
      </c>
    </row>
    <row r="1928" spans="1:4" ht="12.75" customHeight="1">
      <c r="A1928" s="279">
        <v>39315</v>
      </c>
      <c r="B1928" s="279" t="s">
        <v>2494</v>
      </c>
      <c r="C1928" s="280" t="s">
        <v>550</v>
      </c>
      <c r="D1928" s="286">
        <v>0.32</v>
      </c>
    </row>
    <row r="1929" spans="1:4" ht="12.75" customHeight="1">
      <c r="A1929" s="279">
        <v>39016</v>
      </c>
      <c r="B1929" s="279" t="s">
        <v>2495</v>
      </c>
      <c r="C1929" s="280" t="s">
        <v>550</v>
      </c>
      <c r="D1929" s="286">
        <v>0.32</v>
      </c>
    </row>
    <row r="1930" spans="1:4" ht="12.75" customHeight="1">
      <c r="A1930" s="279">
        <v>39481</v>
      </c>
      <c r="B1930" s="279" t="s">
        <v>2496</v>
      </c>
      <c r="C1930" s="280" t="s">
        <v>550</v>
      </c>
      <c r="D1930" s="286">
        <v>1.58</v>
      </c>
    </row>
    <row r="1931" spans="1:4" ht="12.75" customHeight="1">
      <c r="A1931" s="279">
        <v>39013</v>
      </c>
      <c r="B1931" s="279" t="s">
        <v>2497</v>
      </c>
      <c r="C1931" s="280" t="s">
        <v>550</v>
      </c>
      <c r="D1931" s="286">
        <v>1.34</v>
      </c>
    </row>
    <row r="1932" spans="1:4" ht="12.75" customHeight="1">
      <c r="A1932" s="279">
        <v>44919</v>
      </c>
      <c r="B1932" s="279" t="s">
        <v>2498</v>
      </c>
      <c r="C1932" s="280" t="s">
        <v>550</v>
      </c>
      <c r="D1932" s="286">
        <v>2.5099999999999998</v>
      </c>
    </row>
    <row r="1933" spans="1:4" ht="12.75" customHeight="1">
      <c r="A1933" s="279">
        <v>40433</v>
      </c>
      <c r="B1933" s="279" t="s">
        <v>2499</v>
      </c>
      <c r="C1933" s="280" t="s">
        <v>550</v>
      </c>
      <c r="D1933" s="286">
        <v>1.39</v>
      </c>
    </row>
    <row r="1934" spans="1:4" ht="12.75" customHeight="1">
      <c r="A1934" s="279">
        <v>20219</v>
      </c>
      <c r="B1934" s="279" t="s">
        <v>2500</v>
      </c>
      <c r="C1934" s="280" t="s">
        <v>550</v>
      </c>
      <c r="D1934" s="286"/>
    </row>
    <row r="1935" spans="1:4" ht="12.75" customHeight="1">
      <c r="A1935" s="279">
        <v>36484</v>
      </c>
      <c r="B1935" s="279" t="s">
        <v>2501</v>
      </c>
      <c r="C1935" s="280" t="s">
        <v>550</v>
      </c>
      <c r="D1935" s="286"/>
    </row>
    <row r="1936" spans="1:4" ht="12.75" customHeight="1">
      <c r="A1936" s="279">
        <v>38368</v>
      </c>
      <c r="B1936" s="279" t="s">
        <v>2502</v>
      </c>
      <c r="C1936" s="280" t="s">
        <v>550</v>
      </c>
      <c r="D1936" s="286">
        <v>8.36</v>
      </c>
    </row>
    <row r="1937" spans="1:4" ht="12.75" customHeight="1">
      <c r="A1937" s="279">
        <v>38367</v>
      </c>
      <c r="B1937" s="279" t="s">
        <v>2503</v>
      </c>
      <c r="C1937" s="280" t="s">
        <v>550</v>
      </c>
      <c r="D1937" s="286">
        <v>18.899999999999999</v>
      </c>
    </row>
    <row r="1938" spans="1:4" ht="12.75" customHeight="1">
      <c r="A1938" s="279">
        <v>38091</v>
      </c>
      <c r="B1938" s="279" t="s">
        <v>2504</v>
      </c>
      <c r="C1938" s="280" t="s">
        <v>550</v>
      </c>
      <c r="D1938" s="286">
        <v>1.73</v>
      </c>
    </row>
    <row r="1939" spans="1:4" ht="12.75" customHeight="1">
      <c r="A1939" s="279">
        <v>38095</v>
      </c>
      <c r="B1939" s="279" t="s">
        <v>2505</v>
      </c>
      <c r="C1939" s="280" t="s">
        <v>550</v>
      </c>
      <c r="D1939" s="286">
        <v>3.67</v>
      </c>
    </row>
    <row r="1940" spans="1:4" ht="12.75" customHeight="1">
      <c r="A1940" s="279">
        <v>38092</v>
      </c>
      <c r="B1940" s="279" t="s">
        <v>2506</v>
      </c>
      <c r="C1940" s="280" t="s">
        <v>550</v>
      </c>
      <c r="D1940" s="286">
        <v>1.64</v>
      </c>
    </row>
    <row r="1941" spans="1:4" ht="12.75" customHeight="1">
      <c r="A1941" s="279">
        <v>38093</v>
      </c>
      <c r="B1941" s="279" t="s">
        <v>2507</v>
      </c>
      <c r="C1941" s="280" t="s">
        <v>550</v>
      </c>
      <c r="D1941" s="286">
        <v>1.7</v>
      </c>
    </row>
    <row r="1942" spans="1:4" ht="12.75" customHeight="1">
      <c r="A1942" s="279">
        <v>38096</v>
      </c>
      <c r="B1942" s="279" t="s">
        <v>2508</v>
      </c>
      <c r="C1942" s="280" t="s">
        <v>550</v>
      </c>
      <c r="D1942" s="286">
        <v>3.94</v>
      </c>
    </row>
    <row r="1943" spans="1:4" ht="12.75" customHeight="1">
      <c r="A1943" s="279">
        <v>38094</v>
      </c>
      <c r="B1943" s="279" t="s">
        <v>2509</v>
      </c>
      <c r="C1943" s="280" t="s">
        <v>550</v>
      </c>
      <c r="D1943" s="286">
        <v>2.08</v>
      </c>
    </row>
    <row r="1944" spans="1:4" ht="12.75" customHeight="1">
      <c r="A1944" s="279">
        <v>38097</v>
      </c>
      <c r="B1944" s="279" t="s">
        <v>2510</v>
      </c>
      <c r="C1944" s="280" t="s">
        <v>550</v>
      </c>
      <c r="D1944" s="286">
        <v>4.2300000000000004</v>
      </c>
    </row>
    <row r="1945" spans="1:4" ht="12.75" customHeight="1">
      <c r="A1945" s="279">
        <v>38098</v>
      </c>
      <c r="B1945" s="279" t="s">
        <v>2511</v>
      </c>
      <c r="C1945" s="280" t="s">
        <v>550</v>
      </c>
      <c r="D1945" s="286">
        <v>4.2300000000000004</v>
      </c>
    </row>
    <row r="1946" spans="1:4" ht="12.75" customHeight="1">
      <c r="A1946" s="279">
        <v>11186</v>
      </c>
      <c r="B1946" s="279" t="s">
        <v>2512</v>
      </c>
      <c r="C1946" s="280" t="s">
        <v>9</v>
      </c>
      <c r="D1946" s="286">
        <v>630.66</v>
      </c>
    </row>
    <row r="1947" spans="1:4" ht="12.75" customHeight="1">
      <c r="A1947" s="279">
        <v>11558</v>
      </c>
      <c r="B1947" s="279" t="s">
        <v>2513</v>
      </c>
      <c r="C1947" s="280" t="s">
        <v>977</v>
      </c>
      <c r="D1947" s="286">
        <v>15.15</v>
      </c>
    </row>
    <row r="1948" spans="1:4" ht="12.75" customHeight="1">
      <c r="A1948" s="279">
        <v>11557</v>
      </c>
      <c r="B1948" s="279" t="s">
        <v>2514</v>
      </c>
      <c r="C1948" s="280" t="s">
        <v>977</v>
      </c>
      <c r="D1948" s="286">
        <v>38.340000000000003</v>
      </c>
    </row>
    <row r="1949" spans="1:4" ht="12.75" customHeight="1">
      <c r="A1949" s="279">
        <v>2759</v>
      </c>
      <c r="B1949" s="279" t="s">
        <v>2515</v>
      </c>
      <c r="C1949" s="280" t="s">
        <v>550</v>
      </c>
      <c r="D1949" s="286"/>
    </row>
    <row r="1950" spans="1:4" ht="12.75" customHeight="1">
      <c r="A1950" s="279">
        <v>38124</v>
      </c>
      <c r="B1950" s="279" t="s">
        <v>2516</v>
      </c>
      <c r="C1950" s="280" t="s">
        <v>550</v>
      </c>
      <c r="D1950" s="286">
        <v>33.619999999999997</v>
      </c>
    </row>
    <row r="1951" spans="1:4" ht="12.75" customHeight="1">
      <c r="A1951" s="279">
        <v>38380</v>
      </c>
      <c r="B1951" s="279" t="s">
        <v>2517</v>
      </c>
      <c r="C1951" s="280" t="s">
        <v>550</v>
      </c>
      <c r="D1951" s="286">
        <v>30.04</v>
      </c>
    </row>
    <row r="1952" spans="1:4" ht="12.75" customHeight="1">
      <c r="A1952" s="279">
        <v>42429</v>
      </c>
      <c r="B1952" s="279" t="s">
        <v>2518</v>
      </c>
      <c r="C1952" s="280" t="s">
        <v>550</v>
      </c>
      <c r="D1952" s="286"/>
    </row>
    <row r="1953" spans="1:4" ht="12.75" customHeight="1">
      <c r="A1953" s="279">
        <v>39616</v>
      </c>
      <c r="B1953" s="279" t="s">
        <v>2519</v>
      </c>
      <c r="C1953" s="280" t="s">
        <v>550</v>
      </c>
      <c r="D1953" s="286">
        <v>507</v>
      </c>
    </row>
    <row r="1954" spans="1:4" ht="12.75" customHeight="1">
      <c r="A1954" s="279">
        <v>39618</v>
      </c>
      <c r="B1954" s="279" t="s">
        <v>2520</v>
      </c>
      <c r="C1954" s="280" t="s">
        <v>550</v>
      </c>
      <c r="D1954" s="286">
        <v>919.61</v>
      </c>
    </row>
    <row r="1955" spans="1:4" ht="12.75" customHeight="1">
      <c r="A1955" s="279">
        <v>39619</v>
      </c>
      <c r="B1955" s="279" t="s">
        <v>2521</v>
      </c>
      <c r="C1955" s="280" t="s">
        <v>550</v>
      </c>
      <c r="D1955" s="286">
        <v>1259.49</v>
      </c>
    </row>
    <row r="1956" spans="1:4" ht="12.75" customHeight="1">
      <c r="A1956" s="279">
        <v>39613</v>
      </c>
      <c r="B1956" s="279" t="s">
        <v>2522</v>
      </c>
      <c r="C1956" s="280" t="s">
        <v>550</v>
      </c>
      <c r="D1956" s="286">
        <v>201.39</v>
      </c>
    </row>
    <row r="1957" spans="1:4" ht="12.75" customHeight="1">
      <c r="A1957" s="279">
        <v>39614</v>
      </c>
      <c r="B1957" s="279" t="s">
        <v>2523</v>
      </c>
      <c r="C1957" s="280" t="s">
        <v>550</v>
      </c>
      <c r="D1957" s="286">
        <v>293.81</v>
      </c>
    </row>
    <row r="1958" spans="1:4" ht="12.75" customHeight="1">
      <c r="A1958" s="279">
        <v>38538</v>
      </c>
      <c r="B1958" s="279" t="s">
        <v>2524</v>
      </c>
      <c r="C1958" s="280" t="s">
        <v>449</v>
      </c>
      <c r="D1958" s="286"/>
    </row>
    <row r="1959" spans="1:4" ht="12.75" customHeight="1">
      <c r="A1959" s="279">
        <v>38539</v>
      </c>
      <c r="B1959" s="279" t="s">
        <v>2525</v>
      </c>
      <c r="C1959" s="280" t="s">
        <v>449</v>
      </c>
      <c r="D1959" s="286"/>
    </row>
    <row r="1960" spans="1:4" ht="12.75" customHeight="1">
      <c r="A1960" s="279">
        <v>38540</v>
      </c>
      <c r="B1960" s="279" t="s">
        <v>2526</v>
      </c>
      <c r="C1960" s="280" t="s">
        <v>449</v>
      </c>
      <c r="D1960" s="286"/>
    </row>
    <row r="1961" spans="1:4" ht="12.75" customHeight="1">
      <c r="A1961" s="279">
        <v>38384</v>
      </c>
      <c r="B1961" s="279" t="s">
        <v>2527</v>
      </c>
      <c r="C1961" s="280" t="s">
        <v>550</v>
      </c>
      <c r="D1961" s="286">
        <v>21.66</v>
      </c>
    </row>
    <row r="1962" spans="1:4" ht="12.75" customHeight="1">
      <c r="A1962" s="279">
        <v>13</v>
      </c>
      <c r="B1962" s="279" t="s">
        <v>2528</v>
      </c>
      <c r="C1962" s="280" t="s">
        <v>537</v>
      </c>
      <c r="D1962" s="286">
        <v>15.24</v>
      </c>
    </row>
    <row r="1963" spans="1:4" ht="12.75" customHeight="1">
      <c r="A1963" s="279">
        <v>2762</v>
      </c>
      <c r="B1963" s="279" t="s">
        <v>2529</v>
      </c>
      <c r="C1963" s="280" t="s">
        <v>449</v>
      </c>
      <c r="D1963" s="286"/>
    </row>
    <row r="1964" spans="1:4" ht="12.75" customHeight="1">
      <c r="A1964" s="279">
        <v>21142</v>
      </c>
      <c r="B1964" s="279" t="s">
        <v>2530</v>
      </c>
      <c r="C1964" s="280" t="s">
        <v>550</v>
      </c>
      <c r="D1964" s="286">
        <v>35.35</v>
      </c>
    </row>
    <row r="1965" spans="1:4" ht="12.75" customHeight="1">
      <c r="A1965" s="279">
        <v>4223</v>
      </c>
      <c r="B1965" s="279" t="s">
        <v>2531</v>
      </c>
      <c r="C1965" s="280" t="s">
        <v>613</v>
      </c>
      <c r="D1965" s="286">
        <v>4.7</v>
      </c>
    </row>
    <row r="1966" spans="1:4" ht="12.75" customHeight="1">
      <c r="A1966" s="279">
        <v>37372</v>
      </c>
      <c r="B1966" s="279" t="s">
        <v>2532</v>
      </c>
      <c r="C1966" s="280" t="s">
        <v>535</v>
      </c>
      <c r="D1966" s="286">
        <v>1.43</v>
      </c>
    </row>
    <row r="1967" spans="1:4" ht="12.75" customHeight="1">
      <c r="A1967" s="279">
        <v>40863</v>
      </c>
      <c r="B1967" s="279" t="s">
        <v>2533</v>
      </c>
      <c r="C1967" s="280" t="s">
        <v>711</v>
      </c>
      <c r="D1967" s="286">
        <v>270.51</v>
      </c>
    </row>
    <row r="1968" spans="1:4" ht="12.75" customHeight="1">
      <c r="A1968" s="279">
        <v>38475</v>
      </c>
      <c r="B1968" s="279" t="s">
        <v>2534</v>
      </c>
      <c r="C1968" s="280" t="s">
        <v>550</v>
      </c>
      <c r="D1968" s="286">
        <v>30.31</v>
      </c>
    </row>
    <row r="1969" spans="1:4" ht="12.75" customHeight="1">
      <c r="A1969" s="279">
        <v>38474</v>
      </c>
      <c r="B1969" s="279" t="s">
        <v>2535</v>
      </c>
      <c r="C1969" s="280" t="s">
        <v>550</v>
      </c>
      <c r="D1969" s="286">
        <v>37.47</v>
      </c>
    </row>
    <row r="1970" spans="1:4" ht="12.75" customHeight="1">
      <c r="A1970" s="279">
        <v>10886</v>
      </c>
      <c r="B1970" s="279" t="s">
        <v>2536</v>
      </c>
      <c r="C1970" s="280" t="s">
        <v>550</v>
      </c>
      <c r="D1970" s="286">
        <v>231.87</v>
      </c>
    </row>
    <row r="1971" spans="1:4" ht="12.75" customHeight="1">
      <c r="A1971" s="279">
        <v>10888</v>
      </c>
      <c r="B1971" s="279" t="s">
        <v>2537</v>
      </c>
      <c r="C1971" s="280" t="s">
        <v>550</v>
      </c>
      <c r="D1971" s="286">
        <v>733.84</v>
      </c>
    </row>
    <row r="1972" spans="1:4" ht="12.75" customHeight="1">
      <c r="A1972" s="279">
        <v>10889</v>
      </c>
      <c r="B1972" s="279" t="s">
        <v>2538</v>
      </c>
      <c r="C1972" s="280" t="s">
        <v>550</v>
      </c>
      <c r="D1972" s="286">
        <v>795</v>
      </c>
    </row>
    <row r="1973" spans="1:4" ht="12.75" customHeight="1">
      <c r="A1973" s="279">
        <v>10890</v>
      </c>
      <c r="B1973" s="279" t="s">
        <v>2539</v>
      </c>
      <c r="C1973" s="280" t="s">
        <v>550</v>
      </c>
      <c r="D1973" s="286">
        <v>366.92</v>
      </c>
    </row>
    <row r="1974" spans="1:4" ht="12.75" customHeight="1">
      <c r="A1974" s="279">
        <v>10891</v>
      </c>
      <c r="B1974" s="279" t="s">
        <v>2540</v>
      </c>
      <c r="C1974" s="280" t="s">
        <v>550</v>
      </c>
      <c r="D1974" s="286">
        <v>224.23</v>
      </c>
    </row>
    <row r="1975" spans="1:4" ht="12.75" customHeight="1">
      <c r="A1975" s="279">
        <v>10892</v>
      </c>
      <c r="B1975" s="279" t="s">
        <v>2541</v>
      </c>
      <c r="C1975" s="280" t="s">
        <v>550</v>
      </c>
      <c r="D1975" s="286">
        <v>265</v>
      </c>
    </row>
    <row r="1976" spans="1:4" ht="12.75" customHeight="1">
      <c r="A1976" s="279">
        <v>20977</v>
      </c>
      <c r="B1976" s="279" t="s">
        <v>2542</v>
      </c>
      <c r="C1976" s="280" t="s">
        <v>550</v>
      </c>
      <c r="D1976" s="286">
        <v>315.95999999999998</v>
      </c>
    </row>
    <row r="1977" spans="1:4" ht="12.75" customHeight="1">
      <c r="A1977" s="279">
        <v>3073</v>
      </c>
      <c r="B1977" s="279" t="s">
        <v>2543</v>
      </c>
      <c r="C1977" s="280" t="s">
        <v>550</v>
      </c>
      <c r="D1977" s="286">
        <v>133.04</v>
      </c>
    </row>
    <row r="1978" spans="1:4" ht="12.75" customHeight="1">
      <c r="A1978" s="279">
        <v>3074</v>
      </c>
      <c r="B1978" s="279" t="s">
        <v>2544</v>
      </c>
      <c r="C1978" s="280" t="s">
        <v>550</v>
      </c>
      <c r="D1978" s="286">
        <v>83.99</v>
      </c>
    </row>
    <row r="1979" spans="1:4" ht="12.75" customHeight="1">
      <c r="A1979" s="279">
        <v>3076</v>
      </c>
      <c r="B1979" s="279" t="s">
        <v>2545</v>
      </c>
      <c r="C1979" s="280" t="s">
        <v>550</v>
      </c>
      <c r="D1979" s="286">
        <v>109.37</v>
      </c>
    </row>
    <row r="1980" spans="1:4" ht="12.75" customHeight="1">
      <c r="A1980" s="279">
        <v>3075</v>
      </c>
      <c r="B1980" s="279" t="s">
        <v>2546</v>
      </c>
      <c r="C1980" s="280" t="s">
        <v>550</v>
      </c>
      <c r="D1980" s="286">
        <v>69.11</v>
      </c>
    </row>
    <row r="1981" spans="1:4" ht="12.75" customHeight="1">
      <c r="A1981" s="279">
        <v>10781</v>
      </c>
      <c r="B1981" s="279" t="s">
        <v>2547</v>
      </c>
      <c r="C1981" s="280" t="s">
        <v>550</v>
      </c>
      <c r="D1981" s="286">
        <v>9.3699999999999992</v>
      </c>
    </row>
    <row r="1982" spans="1:4" ht="12.75" customHeight="1">
      <c r="A1982" s="279">
        <v>11480</v>
      </c>
      <c r="B1982" s="279" t="s">
        <v>2548</v>
      </c>
      <c r="C1982" s="280" t="s">
        <v>1933</v>
      </c>
      <c r="D1982" s="286">
        <v>143.16</v>
      </c>
    </row>
    <row r="1983" spans="1:4" ht="12.75" customHeight="1">
      <c r="A1983" s="279">
        <v>43612</v>
      </c>
      <c r="B1983" s="279" t="s">
        <v>2549</v>
      </c>
      <c r="C1983" s="280" t="s">
        <v>1933</v>
      </c>
      <c r="D1983" s="286">
        <v>112.68</v>
      </c>
    </row>
    <row r="1984" spans="1:4" ht="12.75" customHeight="1">
      <c r="A1984" s="279">
        <v>43613</v>
      </c>
      <c r="B1984" s="279" t="s">
        <v>2550</v>
      </c>
      <c r="C1984" s="280" t="s">
        <v>1933</v>
      </c>
      <c r="D1984" s="286">
        <v>93.28</v>
      </c>
    </row>
    <row r="1985" spans="1:4" ht="12.75" customHeight="1">
      <c r="A1985" s="279">
        <v>11469</v>
      </c>
      <c r="B1985" s="279" t="s">
        <v>2551</v>
      </c>
      <c r="C1985" s="280" t="s">
        <v>550</v>
      </c>
      <c r="D1985" s="286">
        <v>15.28</v>
      </c>
    </row>
    <row r="1986" spans="1:4" ht="12.75" customHeight="1">
      <c r="A1986" s="279">
        <v>11468</v>
      </c>
      <c r="B1986" s="279" t="s">
        <v>2552</v>
      </c>
      <c r="C1986" s="280" t="s">
        <v>550</v>
      </c>
      <c r="D1986" s="286">
        <v>15.29</v>
      </c>
    </row>
    <row r="1987" spans="1:4" ht="12.75" customHeight="1">
      <c r="A1987" s="279">
        <v>11484</v>
      </c>
      <c r="B1987" s="279" t="s">
        <v>2553</v>
      </c>
      <c r="C1987" s="280" t="s">
        <v>550</v>
      </c>
      <c r="D1987" s="286">
        <v>67.16</v>
      </c>
    </row>
    <row r="1988" spans="1:4" ht="12.75" customHeight="1">
      <c r="A1988" s="279">
        <v>38155</v>
      </c>
      <c r="B1988" s="279" t="s">
        <v>2554</v>
      </c>
      <c r="C1988" s="280" t="s">
        <v>550</v>
      </c>
      <c r="D1988" s="286">
        <v>104.27</v>
      </c>
    </row>
    <row r="1989" spans="1:4" ht="12.75" customHeight="1">
      <c r="A1989" s="279">
        <v>11467</v>
      </c>
      <c r="B1989" s="279" t="s">
        <v>2555</v>
      </c>
      <c r="C1989" s="280" t="s">
        <v>550</v>
      </c>
      <c r="D1989" s="286">
        <v>23.82</v>
      </c>
    </row>
    <row r="1990" spans="1:4" ht="12.75" customHeight="1">
      <c r="A1990" s="279">
        <v>38153</v>
      </c>
      <c r="B1990" s="279" t="s">
        <v>2556</v>
      </c>
      <c r="C1990" s="280" t="s">
        <v>1933</v>
      </c>
      <c r="D1990" s="286">
        <v>60.86</v>
      </c>
    </row>
    <row r="1991" spans="1:4" ht="12.75" customHeight="1">
      <c r="A1991" s="279">
        <v>43607</v>
      </c>
      <c r="B1991" s="279" t="s">
        <v>2557</v>
      </c>
      <c r="C1991" s="280" t="s">
        <v>1933</v>
      </c>
      <c r="D1991" s="286">
        <v>115.12</v>
      </c>
    </row>
    <row r="1992" spans="1:4" ht="12.75" customHeight="1">
      <c r="A1992" s="279">
        <v>3080</v>
      </c>
      <c r="B1992" s="279" t="s">
        <v>2558</v>
      </c>
      <c r="C1992" s="280" t="s">
        <v>1933</v>
      </c>
      <c r="D1992" s="286">
        <v>77.400000000000006</v>
      </c>
    </row>
    <row r="1993" spans="1:4" ht="12.75" customHeight="1">
      <c r="A1993" s="279">
        <v>3081</v>
      </c>
      <c r="B1993" s="279" t="s">
        <v>2559</v>
      </c>
      <c r="C1993" s="280" t="s">
        <v>1933</v>
      </c>
      <c r="D1993" s="286">
        <v>153.13</v>
      </c>
    </row>
    <row r="1994" spans="1:4" ht="12.75" customHeight="1">
      <c r="A1994" s="279">
        <v>3090</v>
      </c>
      <c r="B1994" s="279" t="s">
        <v>2560</v>
      </c>
      <c r="C1994" s="280" t="s">
        <v>1933</v>
      </c>
      <c r="D1994" s="286">
        <v>69.08</v>
      </c>
    </row>
    <row r="1995" spans="1:4" ht="12.75" customHeight="1">
      <c r="A1995" s="279">
        <v>43611</v>
      </c>
      <c r="B1995" s="279" t="s">
        <v>2561</v>
      </c>
      <c r="C1995" s="280" t="s">
        <v>1933</v>
      </c>
      <c r="D1995" s="286">
        <v>114.64</v>
      </c>
    </row>
    <row r="1996" spans="1:4" ht="12.75" customHeight="1">
      <c r="A1996" s="279">
        <v>3103</v>
      </c>
      <c r="B1996" s="279" t="s">
        <v>2562</v>
      </c>
      <c r="C1996" s="280" t="s">
        <v>550</v>
      </c>
      <c r="D1996" s="286">
        <v>57.28</v>
      </c>
    </row>
    <row r="1997" spans="1:4" ht="12.75" customHeight="1">
      <c r="A1997" s="279">
        <v>3097</v>
      </c>
      <c r="B1997" s="279" t="s">
        <v>2563</v>
      </c>
      <c r="C1997" s="280" t="s">
        <v>1933</v>
      </c>
      <c r="D1997" s="286">
        <v>86.66</v>
      </c>
    </row>
    <row r="1998" spans="1:4" ht="12.75" customHeight="1">
      <c r="A1998" s="279">
        <v>3099</v>
      </c>
      <c r="B1998" s="279" t="s">
        <v>2564</v>
      </c>
      <c r="C1998" s="280" t="s">
        <v>1933</v>
      </c>
      <c r="D1998" s="286">
        <v>138.76</v>
      </c>
    </row>
    <row r="1999" spans="1:4" ht="12.75" customHeight="1">
      <c r="A1999" s="279">
        <v>38151</v>
      </c>
      <c r="B1999" s="279" t="s">
        <v>2565</v>
      </c>
      <c r="C1999" s="280" t="s">
        <v>1933</v>
      </c>
      <c r="D1999" s="286">
        <v>100.6</v>
      </c>
    </row>
    <row r="2000" spans="1:4" ht="12.75" customHeight="1">
      <c r="A2000" s="279">
        <v>38152</v>
      </c>
      <c r="B2000" s="279" t="s">
        <v>2566</v>
      </c>
      <c r="C2000" s="280" t="s">
        <v>1933</v>
      </c>
      <c r="D2000" s="286">
        <v>162.28</v>
      </c>
    </row>
    <row r="2001" spans="1:4" ht="12.75" customHeight="1">
      <c r="A2001" s="279">
        <v>43610</v>
      </c>
      <c r="B2001" s="279" t="s">
        <v>2567</v>
      </c>
      <c r="C2001" s="280" t="s">
        <v>1933</v>
      </c>
      <c r="D2001" s="286">
        <v>85.98</v>
      </c>
    </row>
    <row r="2002" spans="1:4" ht="12.75" customHeight="1">
      <c r="A2002" s="279">
        <v>3093</v>
      </c>
      <c r="B2002" s="279" t="s">
        <v>2568</v>
      </c>
      <c r="C2002" s="280" t="s">
        <v>1933</v>
      </c>
      <c r="D2002" s="286">
        <v>138.76</v>
      </c>
    </row>
    <row r="2003" spans="1:4" ht="12.75" customHeight="1">
      <c r="A2003" s="279">
        <v>38165</v>
      </c>
      <c r="B2003" s="279" t="s">
        <v>2569</v>
      </c>
      <c r="C2003" s="280" t="s">
        <v>1933</v>
      </c>
      <c r="D2003" s="286">
        <v>72.87</v>
      </c>
    </row>
    <row r="2004" spans="1:4" ht="12.75" customHeight="1">
      <c r="A2004" s="279">
        <v>38177</v>
      </c>
      <c r="B2004" s="279" t="s">
        <v>2570</v>
      </c>
      <c r="C2004" s="280" t="s">
        <v>550</v>
      </c>
      <c r="D2004" s="286">
        <v>21.65</v>
      </c>
    </row>
    <row r="2005" spans="1:4" ht="12.75" customHeight="1">
      <c r="A2005" s="279">
        <v>11458</v>
      </c>
      <c r="B2005" s="279" t="s">
        <v>2571</v>
      </c>
      <c r="C2005" s="280" t="s">
        <v>550</v>
      </c>
      <c r="D2005" s="286">
        <v>25.85</v>
      </c>
    </row>
    <row r="2006" spans="1:4" ht="12.75" customHeight="1">
      <c r="A2006" s="279">
        <v>3108</v>
      </c>
      <c r="B2006" s="279" t="s">
        <v>2572</v>
      </c>
      <c r="C2006" s="280" t="s">
        <v>550</v>
      </c>
      <c r="D2006" s="286">
        <v>109.89</v>
      </c>
    </row>
    <row r="2007" spans="1:4" ht="12.75" customHeight="1">
      <c r="A2007" s="279">
        <v>3105</v>
      </c>
      <c r="B2007" s="279" t="s">
        <v>2573</v>
      </c>
      <c r="C2007" s="280" t="s">
        <v>550</v>
      </c>
      <c r="D2007" s="286">
        <v>143.72999999999999</v>
      </c>
    </row>
    <row r="2008" spans="1:4" ht="12.75" customHeight="1">
      <c r="A2008" s="279">
        <v>38178</v>
      </c>
      <c r="B2008" s="279" t="s">
        <v>2574</v>
      </c>
      <c r="C2008" s="280" t="s">
        <v>550</v>
      </c>
      <c r="D2008" s="286">
        <v>23.82</v>
      </c>
    </row>
    <row r="2009" spans="1:4" ht="12.75" customHeight="1">
      <c r="A2009" s="279">
        <v>43575</v>
      </c>
      <c r="B2009" s="279" t="s">
        <v>2575</v>
      </c>
      <c r="C2009" s="280" t="s">
        <v>550</v>
      </c>
      <c r="D2009" s="286">
        <v>51.62</v>
      </c>
    </row>
    <row r="2010" spans="1:4" ht="12.75" customHeight="1">
      <c r="A2010" s="279">
        <v>43577</v>
      </c>
      <c r="B2010" s="279" t="s">
        <v>2576</v>
      </c>
      <c r="C2010" s="280" t="s">
        <v>550</v>
      </c>
      <c r="D2010" s="286">
        <v>89.74</v>
      </c>
    </row>
    <row r="2011" spans="1:4" ht="12.75" customHeight="1">
      <c r="A2011" s="279">
        <v>43458</v>
      </c>
      <c r="B2011" s="279" t="s">
        <v>2577</v>
      </c>
      <c r="C2011" s="280" t="s">
        <v>535</v>
      </c>
      <c r="D2011" s="286">
        <v>0.06</v>
      </c>
    </row>
    <row r="2012" spans="1:4" ht="12.75" customHeight="1">
      <c r="A2012" s="279">
        <v>43470</v>
      </c>
      <c r="B2012" s="279" t="s">
        <v>2578</v>
      </c>
      <c r="C2012" s="280" t="s">
        <v>711</v>
      </c>
      <c r="D2012" s="286">
        <v>11.14</v>
      </c>
    </row>
    <row r="2013" spans="1:4" ht="12.75" customHeight="1">
      <c r="A2013" s="279">
        <v>43459</v>
      </c>
      <c r="B2013" s="279" t="s">
        <v>2579</v>
      </c>
      <c r="C2013" s="280" t="s">
        <v>535</v>
      </c>
      <c r="D2013" s="286">
        <v>0.44</v>
      </c>
    </row>
    <row r="2014" spans="1:4" ht="12.75" customHeight="1">
      <c r="A2014" s="279">
        <v>43471</v>
      </c>
      <c r="B2014" s="279" t="s">
        <v>2580</v>
      </c>
      <c r="C2014" s="280" t="s">
        <v>711</v>
      </c>
      <c r="D2014" s="286">
        <v>82.31</v>
      </c>
    </row>
    <row r="2015" spans="1:4" ht="12.75" customHeight="1">
      <c r="A2015" s="279">
        <v>43460</v>
      </c>
      <c r="B2015" s="279" t="s">
        <v>2581</v>
      </c>
      <c r="C2015" s="280" t="s">
        <v>535</v>
      </c>
      <c r="D2015" s="286">
        <v>0.86</v>
      </c>
    </row>
    <row r="2016" spans="1:4" ht="12.75" customHeight="1">
      <c r="A2016" s="279">
        <v>43472</v>
      </c>
      <c r="B2016" s="279" t="s">
        <v>2582</v>
      </c>
      <c r="C2016" s="280" t="s">
        <v>711</v>
      </c>
      <c r="D2016" s="286">
        <v>161.72999999999999</v>
      </c>
    </row>
    <row r="2017" spans="1:4" ht="12.75" customHeight="1">
      <c r="A2017" s="279">
        <v>43461</v>
      </c>
      <c r="B2017" s="279" t="s">
        <v>2583</v>
      </c>
      <c r="C2017" s="280" t="s">
        <v>535</v>
      </c>
      <c r="D2017" s="286">
        <v>0.31</v>
      </c>
    </row>
    <row r="2018" spans="1:4" ht="12.75" customHeight="1">
      <c r="A2018" s="279">
        <v>43473</v>
      </c>
      <c r="B2018" s="279" t="s">
        <v>2584</v>
      </c>
      <c r="C2018" s="280" t="s">
        <v>711</v>
      </c>
      <c r="D2018" s="286">
        <v>59.01</v>
      </c>
    </row>
    <row r="2019" spans="1:4" ht="12.75" customHeight="1">
      <c r="A2019" s="279">
        <v>43463</v>
      </c>
      <c r="B2019" s="279" t="s">
        <v>2585</v>
      </c>
      <c r="C2019" s="280" t="s">
        <v>535</v>
      </c>
      <c r="D2019" s="286">
        <v>0.08</v>
      </c>
    </row>
    <row r="2020" spans="1:4" ht="12.75" customHeight="1">
      <c r="A2020" s="279">
        <v>43475</v>
      </c>
      <c r="B2020" s="279" t="s">
        <v>2586</v>
      </c>
      <c r="C2020" s="280" t="s">
        <v>711</v>
      </c>
      <c r="D2020" s="286">
        <v>15.46</v>
      </c>
    </row>
    <row r="2021" spans="1:4" ht="12.75" customHeight="1">
      <c r="A2021" s="279">
        <v>43462</v>
      </c>
      <c r="B2021" s="279" t="s">
        <v>2587</v>
      </c>
      <c r="C2021" s="280" t="s">
        <v>535</v>
      </c>
      <c r="D2021" s="286">
        <v>0.01</v>
      </c>
    </row>
    <row r="2022" spans="1:4" ht="12.75" customHeight="1">
      <c r="A2022" s="279">
        <v>43474</v>
      </c>
      <c r="B2022" s="279" t="s">
        <v>2588</v>
      </c>
      <c r="C2022" s="280" t="s">
        <v>711</v>
      </c>
      <c r="D2022" s="286">
        <v>2.35</v>
      </c>
    </row>
    <row r="2023" spans="1:4" ht="12.75" customHeight="1">
      <c r="A2023" s="279">
        <v>43464</v>
      </c>
      <c r="B2023" s="279" t="s">
        <v>2589</v>
      </c>
      <c r="C2023" s="280" t="s">
        <v>535</v>
      </c>
      <c r="D2023" s="286">
        <v>0.01</v>
      </c>
    </row>
    <row r="2024" spans="1:4" ht="12.75" customHeight="1">
      <c r="A2024" s="279">
        <v>43476</v>
      </c>
      <c r="B2024" s="279" t="s">
        <v>2590</v>
      </c>
      <c r="C2024" s="280" t="s">
        <v>711</v>
      </c>
      <c r="D2024" s="286">
        <v>0.01</v>
      </c>
    </row>
    <row r="2025" spans="1:4" ht="12.75" customHeight="1">
      <c r="A2025" s="279">
        <v>43465</v>
      </c>
      <c r="B2025" s="279" t="s">
        <v>2591</v>
      </c>
      <c r="C2025" s="280" t="s">
        <v>535</v>
      </c>
      <c r="D2025" s="286">
        <v>0.78</v>
      </c>
    </row>
    <row r="2026" spans="1:4" ht="12.75" customHeight="1">
      <c r="A2026" s="279">
        <v>43477</v>
      </c>
      <c r="B2026" s="279" t="s">
        <v>2592</v>
      </c>
      <c r="C2026" s="280" t="s">
        <v>711</v>
      </c>
      <c r="D2026" s="286">
        <v>147.87</v>
      </c>
    </row>
    <row r="2027" spans="1:4" ht="12.75" customHeight="1">
      <c r="A2027" s="279">
        <v>43466</v>
      </c>
      <c r="B2027" s="279" t="s">
        <v>2593</v>
      </c>
      <c r="C2027" s="280" t="s">
        <v>535</v>
      </c>
      <c r="D2027" s="286">
        <v>2.0499999999999998</v>
      </c>
    </row>
    <row r="2028" spans="1:4" ht="12.75" customHeight="1">
      <c r="A2028" s="279">
        <v>43478</v>
      </c>
      <c r="B2028" s="279" t="s">
        <v>2594</v>
      </c>
      <c r="C2028" s="280" t="s">
        <v>711</v>
      </c>
      <c r="D2028" s="286">
        <v>387.36</v>
      </c>
    </row>
    <row r="2029" spans="1:4" ht="12.75" customHeight="1">
      <c r="A2029" s="279">
        <v>43467</v>
      </c>
      <c r="B2029" s="279" t="s">
        <v>2595</v>
      </c>
      <c r="C2029" s="280" t="s">
        <v>535</v>
      </c>
      <c r="D2029" s="286">
        <v>0.61</v>
      </c>
    </row>
    <row r="2030" spans="1:4" ht="12.75" customHeight="1">
      <c r="A2030" s="279">
        <v>43479</v>
      </c>
      <c r="B2030" s="279" t="s">
        <v>2596</v>
      </c>
      <c r="C2030" s="280" t="s">
        <v>711</v>
      </c>
      <c r="D2030" s="286">
        <v>114.77</v>
      </c>
    </row>
    <row r="2031" spans="1:4" ht="12.75" customHeight="1">
      <c r="A2031" s="279">
        <v>43468</v>
      </c>
      <c r="B2031" s="279" t="s">
        <v>2597</v>
      </c>
      <c r="C2031" s="280" t="s">
        <v>535</v>
      </c>
      <c r="D2031" s="286">
        <v>1.21</v>
      </c>
    </row>
    <row r="2032" spans="1:4" ht="12.75" customHeight="1">
      <c r="A2032" s="279">
        <v>43480</v>
      </c>
      <c r="B2032" s="279" t="s">
        <v>2598</v>
      </c>
      <c r="C2032" s="280" t="s">
        <v>711</v>
      </c>
      <c r="D2032" s="286">
        <v>228.92</v>
      </c>
    </row>
    <row r="2033" spans="1:4" ht="12.75" customHeight="1">
      <c r="A2033" s="279">
        <v>43469</v>
      </c>
      <c r="B2033" s="279" t="s">
        <v>2599</v>
      </c>
      <c r="C2033" s="280" t="s">
        <v>535</v>
      </c>
      <c r="D2033" s="286">
        <v>0.05</v>
      </c>
    </row>
    <row r="2034" spans="1:4" ht="12.75" customHeight="1">
      <c r="A2034" s="279">
        <v>43481</v>
      </c>
      <c r="B2034" s="279" t="s">
        <v>2600</v>
      </c>
      <c r="C2034" s="280" t="s">
        <v>711</v>
      </c>
      <c r="D2034" s="286">
        <v>9.89</v>
      </c>
    </row>
    <row r="2035" spans="1:4" ht="12.75" customHeight="1">
      <c r="A2035" s="279">
        <v>3119</v>
      </c>
      <c r="B2035" s="279" t="s">
        <v>2601</v>
      </c>
      <c r="C2035" s="280" t="s">
        <v>550</v>
      </c>
      <c r="D2035" s="286">
        <v>2.8</v>
      </c>
    </row>
    <row r="2036" spans="1:4" ht="12.75" customHeight="1">
      <c r="A2036" s="279">
        <v>3122</v>
      </c>
      <c r="B2036" s="279" t="s">
        <v>2602</v>
      </c>
      <c r="C2036" s="280" t="s">
        <v>550</v>
      </c>
      <c r="D2036" s="286">
        <v>5.69</v>
      </c>
    </row>
    <row r="2037" spans="1:4" ht="12.75" customHeight="1">
      <c r="A2037" s="279">
        <v>3121</v>
      </c>
      <c r="B2037" s="279" t="s">
        <v>2603</v>
      </c>
      <c r="C2037" s="280" t="s">
        <v>550</v>
      </c>
      <c r="D2037" s="286">
        <v>6.45</v>
      </c>
    </row>
    <row r="2038" spans="1:4" ht="12.75" customHeight="1">
      <c r="A2038" s="279">
        <v>3120</v>
      </c>
      <c r="B2038" s="279" t="s">
        <v>2604</v>
      </c>
      <c r="C2038" s="280" t="s">
        <v>550</v>
      </c>
      <c r="D2038" s="286">
        <v>12.23</v>
      </c>
    </row>
    <row r="2039" spans="1:4" ht="12.75" customHeight="1">
      <c r="A2039" s="279">
        <v>11455</v>
      </c>
      <c r="B2039" s="279" t="s">
        <v>2605</v>
      </c>
      <c r="C2039" s="280" t="s">
        <v>550</v>
      </c>
      <c r="D2039" s="286">
        <v>17.7</v>
      </c>
    </row>
    <row r="2040" spans="1:4" ht="12.75" customHeight="1">
      <c r="A2040" s="279">
        <v>11456</v>
      </c>
      <c r="B2040" s="279" t="s">
        <v>2606</v>
      </c>
      <c r="C2040" s="280" t="s">
        <v>550</v>
      </c>
      <c r="D2040" s="286">
        <v>21.15</v>
      </c>
    </row>
    <row r="2041" spans="1:4" ht="12.75" customHeight="1">
      <c r="A2041" s="279">
        <v>3107</v>
      </c>
      <c r="B2041" s="279" t="s">
        <v>2607</v>
      </c>
      <c r="C2041" s="280" t="s">
        <v>550</v>
      </c>
      <c r="D2041" s="286">
        <v>8.92</v>
      </c>
    </row>
    <row r="2042" spans="1:4" ht="12.75" customHeight="1">
      <c r="A2042" s="279">
        <v>43583</v>
      </c>
      <c r="B2042" s="279" t="s">
        <v>2608</v>
      </c>
      <c r="C2042" s="280" t="s">
        <v>550</v>
      </c>
      <c r="D2042" s="286">
        <v>10.06</v>
      </c>
    </row>
    <row r="2043" spans="1:4" ht="12.75" customHeight="1">
      <c r="A2043" s="279">
        <v>43586</v>
      </c>
      <c r="B2043" s="279" t="s">
        <v>2609</v>
      </c>
      <c r="C2043" s="280" t="s">
        <v>550</v>
      </c>
      <c r="D2043" s="286">
        <v>10.31</v>
      </c>
    </row>
    <row r="2044" spans="1:4" ht="12.75" customHeight="1">
      <c r="A2044" s="279">
        <v>11461</v>
      </c>
      <c r="B2044" s="279" t="s">
        <v>2610</v>
      </c>
      <c r="C2044" s="280" t="s">
        <v>550</v>
      </c>
      <c r="D2044" s="286">
        <v>11.24</v>
      </c>
    </row>
    <row r="2045" spans="1:4" ht="12.75" customHeight="1">
      <c r="A2045" s="279">
        <v>43587</v>
      </c>
      <c r="B2045" s="279" t="s">
        <v>2611</v>
      </c>
      <c r="C2045" s="280" t="s">
        <v>550</v>
      </c>
      <c r="D2045" s="286">
        <v>12.97</v>
      </c>
    </row>
    <row r="2046" spans="1:4" ht="12.75" customHeight="1">
      <c r="A2046" s="279">
        <v>3106</v>
      </c>
      <c r="B2046" s="279" t="s">
        <v>2612</v>
      </c>
      <c r="C2046" s="280" t="s">
        <v>550</v>
      </c>
      <c r="D2046" s="286">
        <v>16.45</v>
      </c>
    </row>
    <row r="2047" spans="1:4" ht="12.75" customHeight="1">
      <c r="A2047" s="279">
        <v>44539</v>
      </c>
      <c r="B2047" s="279" t="s">
        <v>2613</v>
      </c>
      <c r="C2047" s="280" t="s">
        <v>537</v>
      </c>
      <c r="D2047" s="286">
        <v>2.95</v>
      </c>
    </row>
    <row r="2048" spans="1:4" ht="12.75" customHeight="1">
      <c r="A2048" s="279">
        <v>3123</v>
      </c>
      <c r="B2048" s="279" t="s">
        <v>2614</v>
      </c>
      <c r="C2048" s="280" t="s">
        <v>537</v>
      </c>
      <c r="D2048" s="286">
        <v>2.75</v>
      </c>
    </row>
    <row r="2049" spans="1:4" ht="12.75" customHeight="1">
      <c r="A2049" s="279">
        <v>38125</v>
      </c>
      <c r="B2049" s="279" t="s">
        <v>2615</v>
      </c>
      <c r="C2049" s="280" t="s">
        <v>537</v>
      </c>
      <c r="D2049" s="286">
        <v>1.31</v>
      </c>
    </row>
    <row r="2050" spans="1:4" ht="12.75" customHeight="1">
      <c r="A2050" s="279">
        <v>39014</v>
      </c>
      <c r="B2050" s="279" t="s">
        <v>2616</v>
      </c>
      <c r="C2050" s="280" t="s">
        <v>537</v>
      </c>
      <c r="D2050" s="286">
        <v>10.8</v>
      </c>
    </row>
    <row r="2051" spans="1:4" ht="12.75" customHeight="1">
      <c r="A2051" s="279">
        <v>39365</v>
      </c>
      <c r="B2051" s="279" t="s">
        <v>2617</v>
      </c>
      <c r="C2051" s="280" t="s">
        <v>550</v>
      </c>
      <c r="D2051" s="286">
        <v>1856.17</v>
      </c>
    </row>
    <row r="2052" spans="1:4" ht="12.75" customHeight="1">
      <c r="A2052" s="279">
        <v>39366</v>
      </c>
      <c r="B2052" s="279" t="s">
        <v>2618</v>
      </c>
      <c r="C2052" s="280" t="s">
        <v>550</v>
      </c>
      <c r="D2052" s="286">
        <v>2816.11</v>
      </c>
    </row>
    <row r="2053" spans="1:4" ht="12.75" customHeight="1">
      <c r="A2053" s="279">
        <v>39367</v>
      </c>
      <c r="B2053" s="279" t="s">
        <v>2619</v>
      </c>
      <c r="C2053" s="280" t="s">
        <v>550</v>
      </c>
      <c r="D2053" s="286">
        <v>4825.22</v>
      </c>
    </row>
    <row r="2054" spans="1:4" ht="12.75" customHeight="1">
      <c r="A2054" s="279">
        <v>37394</v>
      </c>
      <c r="B2054" s="279" t="s">
        <v>2620</v>
      </c>
      <c r="C2054" s="280" t="s">
        <v>2621</v>
      </c>
      <c r="D2054" s="286">
        <v>66.349999999999994</v>
      </c>
    </row>
    <row r="2055" spans="1:4" ht="12.75" customHeight="1">
      <c r="A2055" s="279">
        <v>14146</v>
      </c>
      <c r="B2055" s="279" t="s">
        <v>2622</v>
      </c>
      <c r="C2055" s="280" t="s">
        <v>2621</v>
      </c>
      <c r="D2055" s="286">
        <v>106.7</v>
      </c>
    </row>
    <row r="2056" spans="1:4" ht="12.75" customHeight="1">
      <c r="A2056" s="279">
        <v>938</v>
      </c>
      <c r="B2056" s="279" t="s">
        <v>2623</v>
      </c>
      <c r="C2056" s="280" t="s">
        <v>449</v>
      </c>
      <c r="D2056" s="286">
        <v>1.58</v>
      </c>
    </row>
    <row r="2057" spans="1:4" ht="12.75" customHeight="1">
      <c r="A2057" s="279">
        <v>937</v>
      </c>
      <c r="B2057" s="279" t="s">
        <v>2624</v>
      </c>
      <c r="C2057" s="280" t="s">
        <v>449</v>
      </c>
      <c r="D2057" s="286">
        <v>9.2200000000000006</v>
      </c>
    </row>
    <row r="2058" spans="1:4" ht="12.75" customHeight="1">
      <c r="A2058" s="279">
        <v>939</v>
      </c>
      <c r="B2058" s="279" t="s">
        <v>2625</v>
      </c>
      <c r="C2058" s="280" t="s">
        <v>449</v>
      </c>
      <c r="D2058" s="286">
        <v>2.56</v>
      </c>
    </row>
    <row r="2059" spans="1:4" ht="12.75" customHeight="1">
      <c r="A2059" s="279">
        <v>944</v>
      </c>
      <c r="B2059" s="279" t="s">
        <v>2626</v>
      </c>
      <c r="C2059" s="280" t="s">
        <v>449</v>
      </c>
      <c r="D2059" s="286">
        <v>4.04</v>
      </c>
    </row>
    <row r="2060" spans="1:4" ht="12.75" customHeight="1">
      <c r="A2060" s="279">
        <v>940</v>
      </c>
      <c r="B2060" s="279" t="s">
        <v>2627</v>
      </c>
      <c r="C2060" s="280" t="s">
        <v>449</v>
      </c>
      <c r="D2060" s="286">
        <v>5.84</v>
      </c>
    </row>
    <row r="2061" spans="1:4" ht="12.75" customHeight="1">
      <c r="A2061" s="279">
        <v>44397</v>
      </c>
      <c r="B2061" s="279" t="s">
        <v>2628</v>
      </c>
      <c r="C2061" s="280" t="s">
        <v>449</v>
      </c>
      <c r="D2061" s="286">
        <v>3.37</v>
      </c>
    </row>
    <row r="2062" spans="1:4" ht="12.75" customHeight="1">
      <c r="A2062" s="279">
        <v>406</v>
      </c>
      <c r="B2062" s="279" t="s">
        <v>2629</v>
      </c>
      <c r="C2062" s="280" t="s">
        <v>550</v>
      </c>
      <c r="D2062" s="286">
        <v>74.489999999999995</v>
      </c>
    </row>
    <row r="2063" spans="1:4" ht="12.75" customHeight="1">
      <c r="A2063" s="279">
        <v>42529</v>
      </c>
      <c r="B2063" s="279" t="s">
        <v>2630</v>
      </c>
      <c r="C2063" s="280" t="s">
        <v>449</v>
      </c>
      <c r="D2063" s="286">
        <v>1.27</v>
      </c>
    </row>
    <row r="2064" spans="1:4" ht="12.75" customHeight="1">
      <c r="A2064" s="279">
        <v>39634</v>
      </c>
      <c r="B2064" s="279" t="s">
        <v>2631</v>
      </c>
      <c r="C2064" s="280" t="s">
        <v>449</v>
      </c>
      <c r="D2064" s="286">
        <v>6.39</v>
      </c>
    </row>
    <row r="2065" spans="1:4" ht="12.75" customHeight="1">
      <c r="A2065" s="279">
        <v>39701</v>
      </c>
      <c r="B2065" s="279" t="s">
        <v>2632</v>
      </c>
      <c r="C2065" s="280" t="s">
        <v>550</v>
      </c>
      <c r="D2065" s="286">
        <v>115.73</v>
      </c>
    </row>
    <row r="2066" spans="1:4" ht="12.75" customHeight="1">
      <c r="A2066" s="279">
        <v>12815</v>
      </c>
      <c r="B2066" s="279" t="s">
        <v>2633</v>
      </c>
      <c r="C2066" s="280" t="s">
        <v>550</v>
      </c>
      <c r="D2066" s="286">
        <v>9.5299999999999994</v>
      </c>
    </row>
    <row r="2067" spans="1:4" ht="12.75" customHeight="1">
      <c r="A2067" s="279">
        <v>39431</v>
      </c>
      <c r="B2067" s="279" t="s">
        <v>2634</v>
      </c>
      <c r="C2067" s="280" t="s">
        <v>449</v>
      </c>
      <c r="D2067" s="286">
        <v>0.3</v>
      </c>
    </row>
    <row r="2068" spans="1:4" ht="12.75" customHeight="1">
      <c r="A2068" s="279">
        <v>39432</v>
      </c>
      <c r="B2068" s="279" t="s">
        <v>2635</v>
      </c>
      <c r="C2068" s="280" t="s">
        <v>449</v>
      </c>
      <c r="D2068" s="286">
        <v>2.71</v>
      </c>
    </row>
    <row r="2069" spans="1:4" ht="12.75" customHeight="1">
      <c r="A2069" s="279">
        <v>20111</v>
      </c>
      <c r="B2069" s="279" t="s">
        <v>2636</v>
      </c>
      <c r="C2069" s="280" t="s">
        <v>550</v>
      </c>
      <c r="D2069" s="286">
        <v>10.96</v>
      </c>
    </row>
    <row r="2070" spans="1:4" ht="12.75" customHeight="1">
      <c r="A2070" s="279">
        <v>21127</v>
      </c>
      <c r="B2070" s="279" t="s">
        <v>2637</v>
      </c>
      <c r="C2070" s="280" t="s">
        <v>550</v>
      </c>
      <c r="D2070" s="286">
        <v>4.1399999999999997</v>
      </c>
    </row>
    <row r="2071" spans="1:4" ht="12.75" customHeight="1">
      <c r="A2071" s="279">
        <v>404</v>
      </c>
      <c r="B2071" s="279" t="s">
        <v>2638</v>
      </c>
      <c r="C2071" s="280" t="s">
        <v>449</v>
      </c>
      <c r="D2071" s="286">
        <v>1.49</v>
      </c>
    </row>
    <row r="2072" spans="1:4" ht="12.75" customHeight="1">
      <c r="A2072" s="279">
        <v>14151</v>
      </c>
      <c r="B2072" s="279" t="s">
        <v>2639</v>
      </c>
      <c r="C2072" s="280" t="s">
        <v>550</v>
      </c>
      <c r="D2072" s="286">
        <v>76.69</v>
      </c>
    </row>
    <row r="2073" spans="1:4" ht="12.75" customHeight="1">
      <c r="A2073" s="279">
        <v>14153</v>
      </c>
      <c r="B2073" s="279" t="s">
        <v>2640</v>
      </c>
      <c r="C2073" s="280" t="s">
        <v>550</v>
      </c>
      <c r="D2073" s="286">
        <v>86.69</v>
      </c>
    </row>
    <row r="2074" spans="1:4" ht="12.75" customHeight="1">
      <c r="A2074" s="279">
        <v>14152</v>
      </c>
      <c r="B2074" s="279" t="s">
        <v>2641</v>
      </c>
      <c r="C2074" s="280" t="s">
        <v>550</v>
      </c>
      <c r="D2074" s="286">
        <v>66.55</v>
      </c>
    </row>
    <row r="2075" spans="1:4" ht="12.75" customHeight="1">
      <c r="A2075" s="279">
        <v>14154</v>
      </c>
      <c r="B2075" s="279" t="s">
        <v>2642</v>
      </c>
      <c r="C2075" s="280" t="s">
        <v>550</v>
      </c>
      <c r="D2075" s="286">
        <v>232.93</v>
      </c>
    </row>
    <row r="2076" spans="1:4" ht="12.75" customHeight="1">
      <c r="A2076" s="279">
        <v>3143</v>
      </c>
      <c r="B2076" s="279" t="s">
        <v>2643</v>
      </c>
      <c r="C2076" s="280" t="s">
        <v>550</v>
      </c>
      <c r="D2076" s="286">
        <v>7.46</v>
      </c>
    </row>
    <row r="2077" spans="1:4" ht="12.75" customHeight="1">
      <c r="A2077" s="279">
        <v>3146</v>
      </c>
      <c r="B2077" s="279" t="s">
        <v>2644</v>
      </c>
      <c r="C2077" s="280" t="s">
        <v>550</v>
      </c>
      <c r="D2077" s="286">
        <v>3.28</v>
      </c>
    </row>
    <row r="2078" spans="1:4" ht="12.75" customHeight="1">
      <c r="A2078" s="279">
        <v>3148</v>
      </c>
      <c r="B2078" s="279" t="s">
        <v>2645</v>
      </c>
      <c r="C2078" s="280" t="s">
        <v>550</v>
      </c>
      <c r="D2078" s="286">
        <v>12.09</v>
      </c>
    </row>
    <row r="2079" spans="1:4" ht="12.75" customHeight="1">
      <c r="A2079" s="279">
        <v>4310</v>
      </c>
      <c r="B2079" s="279" t="s">
        <v>2646</v>
      </c>
      <c r="C2079" s="280" t="s">
        <v>550</v>
      </c>
      <c r="D2079" s="286">
        <v>3.38</v>
      </c>
    </row>
    <row r="2080" spans="1:4" ht="12.75" customHeight="1">
      <c r="A2080" s="279">
        <v>4311</v>
      </c>
      <c r="B2080" s="279" t="s">
        <v>2647</v>
      </c>
      <c r="C2080" s="280" t="s">
        <v>550</v>
      </c>
      <c r="D2080" s="286">
        <v>2.38</v>
      </c>
    </row>
    <row r="2081" spans="1:4" ht="12.75" customHeight="1">
      <c r="A2081" s="279">
        <v>4312</v>
      </c>
      <c r="B2081" s="279" t="s">
        <v>2648</v>
      </c>
      <c r="C2081" s="280" t="s">
        <v>550</v>
      </c>
      <c r="D2081" s="286">
        <v>3.33</v>
      </c>
    </row>
    <row r="2082" spans="1:4" ht="12.75" customHeight="1">
      <c r="A2082" s="279">
        <v>13261</v>
      </c>
      <c r="B2082" s="279" t="s">
        <v>2649</v>
      </c>
      <c r="C2082" s="280" t="s">
        <v>550</v>
      </c>
      <c r="D2082" s="286">
        <v>2.34</v>
      </c>
    </row>
    <row r="2083" spans="1:4" ht="12.75" customHeight="1">
      <c r="A2083" s="279">
        <v>3272</v>
      </c>
      <c r="B2083" s="279" t="s">
        <v>2650</v>
      </c>
      <c r="C2083" s="280" t="s">
        <v>550</v>
      </c>
      <c r="D2083" s="286">
        <v>49.67</v>
      </c>
    </row>
    <row r="2084" spans="1:4" ht="12.75" customHeight="1">
      <c r="A2084" s="279">
        <v>3265</v>
      </c>
      <c r="B2084" s="279" t="s">
        <v>2651</v>
      </c>
      <c r="C2084" s="280" t="s">
        <v>550</v>
      </c>
      <c r="D2084" s="286">
        <v>39.47</v>
      </c>
    </row>
    <row r="2085" spans="1:4" ht="12.75" customHeight="1">
      <c r="A2085" s="279">
        <v>3264</v>
      </c>
      <c r="B2085" s="279" t="s">
        <v>2652</v>
      </c>
      <c r="C2085" s="280" t="s">
        <v>550</v>
      </c>
      <c r="D2085" s="286">
        <v>28.38</v>
      </c>
    </row>
    <row r="2086" spans="1:4" ht="12.75" customHeight="1">
      <c r="A2086" s="279">
        <v>3262</v>
      </c>
      <c r="B2086" s="279" t="s">
        <v>2653</v>
      </c>
      <c r="C2086" s="280" t="s">
        <v>550</v>
      </c>
      <c r="D2086" s="286">
        <v>17.27</v>
      </c>
    </row>
    <row r="2087" spans="1:4" ht="12.75" customHeight="1">
      <c r="A2087" s="279">
        <v>3267</v>
      </c>
      <c r="B2087" s="279" t="s">
        <v>2654</v>
      </c>
      <c r="C2087" s="280" t="s">
        <v>550</v>
      </c>
      <c r="D2087" s="286">
        <v>92.68</v>
      </c>
    </row>
    <row r="2088" spans="1:4" ht="12.75" customHeight="1">
      <c r="A2088" s="279">
        <v>3266</v>
      </c>
      <c r="B2088" s="279" t="s">
        <v>2655</v>
      </c>
      <c r="C2088" s="280" t="s">
        <v>550</v>
      </c>
      <c r="D2088" s="286">
        <v>58.97</v>
      </c>
    </row>
    <row r="2089" spans="1:4" ht="12.75" customHeight="1">
      <c r="A2089" s="279">
        <v>3268</v>
      </c>
      <c r="B2089" s="279" t="s">
        <v>2656</v>
      </c>
      <c r="C2089" s="280" t="s">
        <v>550</v>
      </c>
      <c r="D2089" s="286">
        <v>125.31</v>
      </c>
    </row>
    <row r="2090" spans="1:4" ht="12.75" customHeight="1">
      <c r="A2090" s="279">
        <v>3263</v>
      </c>
      <c r="B2090" s="279" t="s">
        <v>2657</v>
      </c>
      <c r="C2090" s="280" t="s">
        <v>550</v>
      </c>
      <c r="D2090" s="286">
        <v>23.6</v>
      </c>
    </row>
    <row r="2091" spans="1:4" ht="12.75" customHeight="1">
      <c r="A2091" s="279">
        <v>3271</v>
      </c>
      <c r="B2091" s="279" t="s">
        <v>2658</v>
      </c>
      <c r="C2091" s="280" t="s">
        <v>550</v>
      </c>
      <c r="D2091" s="286">
        <v>185.26</v>
      </c>
    </row>
    <row r="2092" spans="1:4" ht="12.75" customHeight="1">
      <c r="A2092" s="279">
        <v>3270</v>
      </c>
      <c r="B2092" s="279" t="s">
        <v>2659</v>
      </c>
      <c r="C2092" s="280" t="s">
        <v>550</v>
      </c>
      <c r="D2092" s="286">
        <v>311.24</v>
      </c>
    </row>
    <row r="2093" spans="1:4" ht="12.75" customHeight="1">
      <c r="A2093" s="279">
        <v>3275</v>
      </c>
      <c r="B2093" s="279" t="s">
        <v>2660</v>
      </c>
      <c r="C2093" s="280" t="s">
        <v>9</v>
      </c>
      <c r="D2093" s="286">
        <v>122.65</v>
      </c>
    </row>
    <row r="2094" spans="1:4" ht="12.75" customHeight="1">
      <c r="A2094" s="279">
        <v>39512</v>
      </c>
      <c r="B2094" s="279" t="s">
        <v>2661</v>
      </c>
      <c r="C2094" s="280" t="s">
        <v>9</v>
      </c>
      <c r="D2094" s="286">
        <v>160.1</v>
      </c>
    </row>
    <row r="2095" spans="1:4" ht="12.75" customHeight="1">
      <c r="A2095" s="279">
        <v>39511</v>
      </c>
      <c r="B2095" s="279" t="s">
        <v>2662</v>
      </c>
      <c r="C2095" s="280" t="s">
        <v>9</v>
      </c>
      <c r="D2095" s="286">
        <v>174.63</v>
      </c>
    </row>
    <row r="2096" spans="1:4" ht="12.75" customHeight="1">
      <c r="A2096" s="279">
        <v>39513</v>
      </c>
      <c r="B2096" s="279" t="s">
        <v>2663</v>
      </c>
      <c r="C2096" s="280" t="s">
        <v>9</v>
      </c>
      <c r="D2096" s="286">
        <v>187.31</v>
      </c>
    </row>
    <row r="2097" spans="1:4" ht="12.75" customHeight="1">
      <c r="A2097" s="279">
        <v>3286</v>
      </c>
      <c r="B2097" s="279" t="s">
        <v>2664</v>
      </c>
      <c r="C2097" s="280" t="s">
        <v>9</v>
      </c>
      <c r="D2097" s="286">
        <v>144.91999999999999</v>
      </c>
    </row>
    <row r="2098" spans="1:4" ht="12.75" customHeight="1">
      <c r="A2098" s="279">
        <v>3287</v>
      </c>
      <c r="B2098" s="279" t="s">
        <v>2665</v>
      </c>
      <c r="C2098" s="280" t="s">
        <v>9</v>
      </c>
      <c r="D2098" s="286">
        <v>219</v>
      </c>
    </row>
    <row r="2099" spans="1:4" ht="12.75" customHeight="1">
      <c r="A2099" s="279">
        <v>3283</v>
      </c>
      <c r="B2099" s="279" t="s">
        <v>2666</v>
      </c>
      <c r="C2099" s="280" t="s">
        <v>9</v>
      </c>
      <c r="D2099" s="286">
        <v>46</v>
      </c>
    </row>
    <row r="2100" spans="1:4" ht="12.75" customHeight="1">
      <c r="A2100" s="279">
        <v>11587</v>
      </c>
      <c r="B2100" s="279" t="s">
        <v>2667</v>
      </c>
      <c r="C2100" s="280" t="s">
        <v>9</v>
      </c>
      <c r="D2100" s="286">
        <v>84.1</v>
      </c>
    </row>
    <row r="2101" spans="1:4" ht="12.75" customHeight="1">
      <c r="A2101" s="279">
        <v>36225</v>
      </c>
      <c r="B2101" s="279" t="s">
        <v>2668</v>
      </c>
      <c r="C2101" s="280" t="s">
        <v>9</v>
      </c>
      <c r="D2101" s="286">
        <v>34.159999999999997</v>
      </c>
    </row>
    <row r="2102" spans="1:4" ht="12.75" customHeight="1">
      <c r="A2102" s="279">
        <v>36230</v>
      </c>
      <c r="B2102" s="279" t="s">
        <v>2669</v>
      </c>
      <c r="C2102" s="280" t="s">
        <v>9</v>
      </c>
      <c r="D2102" s="286">
        <v>25.1</v>
      </c>
    </row>
    <row r="2103" spans="1:4" ht="12.75" customHeight="1">
      <c r="A2103" s="279">
        <v>36238</v>
      </c>
      <c r="B2103" s="279" t="s">
        <v>2670</v>
      </c>
      <c r="C2103" s="280" t="s">
        <v>9</v>
      </c>
      <c r="D2103" s="286">
        <v>24.53</v>
      </c>
    </row>
    <row r="2104" spans="1:4" ht="12.75" customHeight="1">
      <c r="A2104" s="279">
        <v>39363</v>
      </c>
      <c r="B2104" s="279" t="s">
        <v>2671</v>
      </c>
      <c r="C2104" s="280" t="s">
        <v>550</v>
      </c>
      <c r="D2104" s="286">
        <v>5471.35</v>
      </c>
    </row>
    <row r="2105" spans="1:4" ht="12.75" customHeight="1">
      <c r="A2105" s="279">
        <v>39361</v>
      </c>
      <c r="B2105" s="279" t="s">
        <v>2672</v>
      </c>
      <c r="C2105" s="280" t="s">
        <v>550</v>
      </c>
      <c r="D2105" s="286">
        <v>1671.53</v>
      </c>
    </row>
    <row r="2106" spans="1:4" ht="12.75" customHeight="1">
      <c r="A2106" s="279">
        <v>39362</v>
      </c>
      <c r="B2106" s="279" t="s">
        <v>2673</v>
      </c>
      <c r="C2106" s="280" t="s">
        <v>550</v>
      </c>
      <c r="D2106" s="286">
        <v>2952.85</v>
      </c>
    </row>
    <row r="2107" spans="1:4" ht="12.75" customHeight="1">
      <c r="A2107" s="279">
        <v>39364</v>
      </c>
      <c r="B2107" s="279" t="s">
        <v>2674</v>
      </c>
      <c r="C2107" s="280" t="s">
        <v>550</v>
      </c>
      <c r="D2107" s="286">
        <v>11540.53</v>
      </c>
    </row>
    <row r="2108" spans="1:4" ht="12.75" customHeight="1">
      <c r="A2108" s="279">
        <v>14576</v>
      </c>
      <c r="B2108" s="279" t="s">
        <v>2675</v>
      </c>
      <c r="C2108" s="280" t="s">
        <v>550</v>
      </c>
      <c r="D2108" s="286"/>
    </row>
    <row r="2109" spans="1:4" ht="12.75" customHeight="1">
      <c r="A2109" s="279">
        <v>13877</v>
      </c>
      <c r="B2109" s="279" t="s">
        <v>2676</v>
      </c>
      <c r="C2109" s="280" t="s">
        <v>550</v>
      </c>
      <c r="D2109" s="286"/>
    </row>
    <row r="2110" spans="1:4" ht="12.75" customHeight="1">
      <c r="A2110" s="279">
        <v>7307</v>
      </c>
      <c r="B2110" s="279" t="s">
        <v>2677</v>
      </c>
      <c r="C2110" s="280" t="s">
        <v>613</v>
      </c>
      <c r="D2110" s="286">
        <v>43.72</v>
      </c>
    </row>
    <row r="2111" spans="1:4" ht="12.75" customHeight="1">
      <c r="A2111" s="279">
        <v>38122</v>
      </c>
      <c r="B2111" s="279" t="s">
        <v>2678</v>
      </c>
      <c r="C2111" s="280" t="s">
        <v>613</v>
      </c>
      <c r="D2111" s="286">
        <v>17.61</v>
      </c>
    </row>
    <row r="2112" spans="1:4" ht="12.75" customHeight="1">
      <c r="A2112" s="279">
        <v>43653</v>
      </c>
      <c r="B2112" s="279" t="s">
        <v>2679</v>
      </c>
      <c r="C2112" s="280" t="s">
        <v>613</v>
      </c>
      <c r="D2112" s="286">
        <v>26.95</v>
      </c>
    </row>
    <row r="2113" spans="1:4" ht="12.75" customHeight="1">
      <c r="A2113" s="279">
        <v>12344</v>
      </c>
      <c r="B2113" s="279" t="s">
        <v>2680</v>
      </c>
      <c r="C2113" s="280" t="s">
        <v>550</v>
      </c>
      <c r="D2113" s="286">
        <v>3.42</v>
      </c>
    </row>
    <row r="2114" spans="1:4" ht="12.75" customHeight="1">
      <c r="A2114" s="279">
        <v>12343</v>
      </c>
      <c r="B2114" s="279" t="s">
        <v>2681</v>
      </c>
      <c r="C2114" s="280" t="s">
        <v>550</v>
      </c>
      <c r="D2114" s="286">
        <v>5.3</v>
      </c>
    </row>
    <row r="2115" spans="1:4" ht="12.75" customHeight="1">
      <c r="A2115" s="279">
        <v>3295</v>
      </c>
      <c r="B2115" s="279" t="s">
        <v>2682</v>
      </c>
      <c r="C2115" s="280" t="s">
        <v>550</v>
      </c>
      <c r="D2115" s="286">
        <v>18.52</v>
      </c>
    </row>
    <row r="2116" spans="1:4" ht="12.75" customHeight="1">
      <c r="A2116" s="279">
        <v>3302</v>
      </c>
      <c r="B2116" s="279" t="s">
        <v>2683</v>
      </c>
      <c r="C2116" s="280" t="s">
        <v>550</v>
      </c>
      <c r="D2116" s="286">
        <v>19.37</v>
      </c>
    </row>
    <row r="2117" spans="1:4" ht="12.75" customHeight="1">
      <c r="A2117" s="279">
        <v>3297</v>
      </c>
      <c r="B2117" s="279" t="s">
        <v>2684</v>
      </c>
      <c r="C2117" s="280" t="s">
        <v>550</v>
      </c>
      <c r="D2117" s="286">
        <v>20.67</v>
      </c>
    </row>
    <row r="2118" spans="1:4" ht="12.75" customHeight="1">
      <c r="A2118" s="279">
        <v>3294</v>
      </c>
      <c r="B2118" s="279" t="s">
        <v>2685</v>
      </c>
      <c r="C2118" s="280" t="s">
        <v>550</v>
      </c>
      <c r="D2118" s="286">
        <v>20.99</v>
      </c>
    </row>
    <row r="2119" spans="1:4" ht="12.75" customHeight="1">
      <c r="A2119" s="279">
        <v>3292</v>
      </c>
      <c r="B2119" s="279" t="s">
        <v>2686</v>
      </c>
      <c r="C2119" s="280" t="s">
        <v>550</v>
      </c>
      <c r="D2119" s="286">
        <v>19.72</v>
      </c>
    </row>
    <row r="2120" spans="1:4" ht="12.75" customHeight="1">
      <c r="A2120" s="279">
        <v>3298</v>
      </c>
      <c r="B2120" s="279" t="s">
        <v>2687</v>
      </c>
      <c r="C2120" s="280" t="s">
        <v>550</v>
      </c>
      <c r="D2120" s="286">
        <v>46.21</v>
      </c>
    </row>
    <row r="2121" spans="1:4" ht="12.75" customHeight="1">
      <c r="A2121" s="279">
        <v>34802</v>
      </c>
      <c r="B2121" s="279" t="s">
        <v>2688</v>
      </c>
      <c r="C2121" s="280" t="s">
        <v>550</v>
      </c>
      <c r="D2121" s="286">
        <v>1343.92</v>
      </c>
    </row>
    <row r="2122" spans="1:4" ht="12.75" customHeight="1">
      <c r="A2122" s="279">
        <v>11588</v>
      </c>
      <c r="B2122" s="279" t="s">
        <v>2689</v>
      </c>
      <c r="C2122" s="280" t="s">
        <v>550</v>
      </c>
      <c r="D2122" s="286">
        <v>1449.87</v>
      </c>
    </row>
    <row r="2123" spans="1:4" ht="12.75" customHeight="1">
      <c r="A2123" s="279">
        <v>34383</v>
      </c>
      <c r="B2123" s="279" t="s">
        <v>2690</v>
      </c>
      <c r="C2123" s="280" t="s">
        <v>550</v>
      </c>
      <c r="D2123" s="286">
        <v>1594.96</v>
      </c>
    </row>
    <row r="2124" spans="1:4" ht="12.75" customHeight="1">
      <c r="A2124" s="279">
        <v>40451</v>
      </c>
      <c r="B2124" s="279" t="s">
        <v>2691</v>
      </c>
      <c r="C2124" s="280" t="s">
        <v>9</v>
      </c>
      <c r="D2124" s="286">
        <v>128.91999999999999</v>
      </c>
    </row>
    <row r="2125" spans="1:4" ht="12.75" customHeight="1">
      <c r="A2125" s="279">
        <v>40453</v>
      </c>
      <c r="B2125" s="279" t="s">
        <v>2692</v>
      </c>
      <c r="C2125" s="280" t="s">
        <v>9</v>
      </c>
      <c r="D2125" s="286">
        <v>139.49</v>
      </c>
    </row>
    <row r="2126" spans="1:4" ht="12.75" customHeight="1">
      <c r="A2126" s="279">
        <v>40452</v>
      </c>
      <c r="B2126" s="279" t="s">
        <v>2693</v>
      </c>
      <c r="C2126" s="280" t="s">
        <v>9</v>
      </c>
      <c r="D2126" s="286">
        <v>153.01</v>
      </c>
    </row>
    <row r="2127" spans="1:4" ht="12.75" customHeight="1">
      <c r="A2127" s="279">
        <v>11594</v>
      </c>
      <c r="B2127" s="279" t="s">
        <v>2694</v>
      </c>
      <c r="C2127" s="280" t="s">
        <v>550</v>
      </c>
      <c r="D2127" s="286">
        <v>462.11</v>
      </c>
    </row>
    <row r="2128" spans="1:4" ht="12.75" customHeight="1">
      <c r="A2128" s="279">
        <v>3311</v>
      </c>
      <c r="B2128" s="279" t="s">
        <v>2695</v>
      </c>
      <c r="C2128" s="280" t="s">
        <v>10</v>
      </c>
      <c r="D2128" s="286">
        <v>462.11</v>
      </c>
    </row>
    <row r="2129" spans="1:4" ht="12.75" customHeight="1">
      <c r="A2129" s="279">
        <v>11599</v>
      </c>
      <c r="B2129" s="279" t="s">
        <v>2696</v>
      </c>
      <c r="C2129" s="280" t="s">
        <v>550</v>
      </c>
      <c r="D2129" s="286">
        <v>614.55999999999995</v>
      </c>
    </row>
    <row r="2130" spans="1:4" ht="12.75" customHeight="1">
      <c r="A2130" s="279">
        <v>11593</v>
      </c>
      <c r="B2130" s="279" t="s">
        <v>2697</v>
      </c>
      <c r="C2130" s="280" t="s">
        <v>550</v>
      </c>
      <c r="D2130" s="286">
        <v>861.57</v>
      </c>
    </row>
    <row r="2131" spans="1:4" ht="12.75" customHeight="1">
      <c r="A2131" s="279">
        <v>3314</v>
      </c>
      <c r="B2131" s="279" t="s">
        <v>2698</v>
      </c>
      <c r="C2131" s="280" t="s">
        <v>10</v>
      </c>
      <c r="D2131" s="286">
        <v>616.20000000000005</v>
      </c>
    </row>
    <row r="2132" spans="1:4" ht="12.75" customHeight="1">
      <c r="A2132" s="279">
        <v>11597</v>
      </c>
      <c r="B2132" s="279" t="s">
        <v>2699</v>
      </c>
      <c r="C2132" s="280" t="s">
        <v>550</v>
      </c>
      <c r="D2132" s="286">
        <v>716.56</v>
      </c>
    </row>
    <row r="2133" spans="1:4" ht="12.75" customHeight="1">
      <c r="A2133" s="279">
        <v>3309</v>
      </c>
      <c r="B2133" s="279" t="s">
        <v>2700</v>
      </c>
      <c r="C2133" s="280" t="s">
        <v>10</v>
      </c>
      <c r="D2133" s="286">
        <v>489.35</v>
      </c>
    </row>
    <row r="2134" spans="1:4" ht="12.75" customHeight="1">
      <c r="A2134" s="279">
        <v>40440</v>
      </c>
      <c r="B2134" s="279" t="s">
        <v>2701</v>
      </c>
      <c r="C2134" s="280" t="s">
        <v>10</v>
      </c>
      <c r="D2134" s="286">
        <v>641.83000000000004</v>
      </c>
    </row>
    <row r="2135" spans="1:4" ht="12.75" customHeight="1">
      <c r="A2135" s="279">
        <v>40441</v>
      </c>
      <c r="B2135" s="279" t="s">
        <v>2702</v>
      </c>
      <c r="C2135" s="280" t="s">
        <v>10</v>
      </c>
      <c r="D2135" s="286">
        <v>409.77</v>
      </c>
    </row>
    <row r="2136" spans="1:4" ht="12.75" customHeight="1">
      <c r="A2136" s="279">
        <v>34612</v>
      </c>
      <c r="B2136" s="279" t="s">
        <v>2703</v>
      </c>
      <c r="C2136" s="280" t="s">
        <v>550</v>
      </c>
      <c r="D2136" s="286">
        <v>886.26</v>
      </c>
    </row>
    <row r="2137" spans="1:4" ht="12.75" customHeight="1">
      <c r="A2137" s="279">
        <v>34635</v>
      </c>
      <c r="B2137" s="279" t="s">
        <v>2704</v>
      </c>
      <c r="C2137" s="280" t="s">
        <v>550</v>
      </c>
      <c r="D2137" s="286">
        <v>1139.69</v>
      </c>
    </row>
    <row r="2138" spans="1:4" ht="12.75" customHeight="1">
      <c r="A2138" s="279">
        <v>34633</v>
      </c>
      <c r="B2138" s="279" t="s">
        <v>2705</v>
      </c>
      <c r="C2138" s="280" t="s">
        <v>550</v>
      </c>
      <c r="D2138" s="286">
        <v>1256.24</v>
      </c>
    </row>
    <row r="2139" spans="1:4" ht="12.75" customHeight="1">
      <c r="A2139" s="279">
        <v>40449</v>
      </c>
      <c r="B2139" s="279" t="s">
        <v>2706</v>
      </c>
      <c r="C2139" s="280" t="s">
        <v>10</v>
      </c>
      <c r="D2139" s="286">
        <v>344.48</v>
      </c>
    </row>
    <row r="2140" spans="1:4" ht="12.75" customHeight="1">
      <c r="A2140" s="279">
        <v>11592</v>
      </c>
      <c r="B2140" s="279" t="s">
        <v>2707</v>
      </c>
      <c r="C2140" s="280" t="s">
        <v>550</v>
      </c>
      <c r="D2140" s="286">
        <v>616.20000000000005</v>
      </c>
    </row>
    <row r="2141" spans="1:4" ht="12.75" customHeight="1">
      <c r="A2141" s="279">
        <v>34800</v>
      </c>
      <c r="B2141" s="279" t="s">
        <v>2708</v>
      </c>
      <c r="C2141" s="280" t="s">
        <v>10</v>
      </c>
      <c r="D2141" s="286">
        <v>430.78</v>
      </c>
    </row>
    <row r="2142" spans="1:4" ht="12.75" customHeight="1">
      <c r="A2142" s="279">
        <v>11596</v>
      </c>
      <c r="B2142" s="279" t="s">
        <v>2709</v>
      </c>
      <c r="C2142" s="280" t="s">
        <v>550</v>
      </c>
      <c r="D2142" s="286">
        <v>489.35</v>
      </c>
    </row>
    <row r="2143" spans="1:4" ht="12.75" customHeight="1">
      <c r="A2143" s="279">
        <v>40438</v>
      </c>
      <c r="B2143" s="279" t="s">
        <v>2710</v>
      </c>
      <c r="C2143" s="280" t="s">
        <v>10</v>
      </c>
      <c r="D2143" s="286">
        <v>286.99</v>
      </c>
    </row>
    <row r="2144" spans="1:4" ht="12.75" customHeight="1">
      <c r="A2144" s="279">
        <v>40436</v>
      </c>
      <c r="B2144" s="279" t="s">
        <v>2711</v>
      </c>
      <c r="C2144" s="280" t="s">
        <v>10</v>
      </c>
      <c r="D2144" s="286">
        <v>357.86</v>
      </c>
    </row>
    <row r="2145" spans="1:4" ht="12.75" customHeight="1">
      <c r="A2145" s="279">
        <v>4315</v>
      </c>
      <c r="B2145" s="279" t="s">
        <v>2712</v>
      </c>
      <c r="C2145" s="280" t="s">
        <v>550</v>
      </c>
      <c r="D2145" s="286">
        <v>2.4500000000000002</v>
      </c>
    </row>
    <row r="2146" spans="1:4" ht="12.75" customHeight="1">
      <c r="A2146" s="279">
        <v>402</v>
      </c>
      <c r="B2146" s="279" t="s">
        <v>2713</v>
      </c>
      <c r="C2146" s="280" t="s">
        <v>550</v>
      </c>
      <c r="D2146" s="286">
        <v>23.76</v>
      </c>
    </row>
    <row r="2147" spans="1:4" ht="12.75" customHeight="1">
      <c r="A2147" s="279">
        <v>4226</v>
      </c>
      <c r="B2147" s="279" t="s">
        <v>2714</v>
      </c>
      <c r="C2147" s="280" t="s">
        <v>537</v>
      </c>
      <c r="D2147" s="286">
        <v>9.5399999999999991</v>
      </c>
    </row>
    <row r="2148" spans="1:4" ht="12.75" customHeight="1">
      <c r="A2148" s="279">
        <v>4222</v>
      </c>
      <c r="B2148" s="279" t="s">
        <v>2715</v>
      </c>
      <c r="C2148" s="280" t="s">
        <v>613</v>
      </c>
      <c r="D2148" s="286">
        <v>6.4</v>
      </c>
    </row>
    <row r="2149" spans="1:4" ht="12.75" customHeight="1">
      <c r="A2149" s="279">
        <v>34804</v>
      </c>
      <c r="B2149" s="279" t="s">
        <v>2716</v>
      </c>
      <c r="C2149" s="280" t="s">
        <v>9</v>
      </c>
      <c r="D2149" s="286">
        <v>52.02</v>
      </c>
    </row>
    <row r="2150" spans="1:4" ht="12.75" customHeight="1">
      <c r="A2150" s="279">
        <v>4013</v>
      </c>
      <c r="B2150" s="279" t="s">
        <v>2717</v>
      </c>
      <c r="C2150" s="280" t="s">
        <v>9</v>
      </c>
      <c r="D2150" s="286">
        <v>8.16</v>
      </c>
    </row>
    <row r="2151" spans="1:4" ht="12.75" customHeight="1">
      <c r="A2151" s="279">
        <v>4011</v>
      </c>
      <c r="B2151" s="279" t="s">
        <v>2718</v>
      </c>
      <c r="C2151" s="280" t="s">
        <v>9</v>
      </c>
      <c r="D2151" s="286">
        <v>9.1199999999999992</v>
      </c>
    </row>
    <row r="2152" spans="1:4" ht="12.75" customHeight="1">
      <c r="A2152" s="279">
        <v>4021</v>
      </c>
      <c r="B2152" s="279" t="s">
        <v>2719</v>
      </c>
      <c r="C2152" s="280" t="s">
        <v>9</v>
      </c>
      <c r="D2152" s="286">
        <v>11.37</v>
      </c>
    </row>
    <row r="2153" spans="1:4" ht="12.75" customHeight="1">
      <c r="A2153" s="279">
        <v>4019</v>
      </c>
      <c r="B2153" s="279" t="s">
        <v>2720</v>
      </c>
      <c r="C2153" s="280" t="s">
        <v>9</v>
      </c>
      <c r="D2153" s="286">
        <v>13.65</v>
      </c>
    </row>
    <row r="2154" spans="1:4" ht="12.75" customHeight="1">
      <c r="A2154" s="279">
        <v>4012</v>
      </c>
      <c r="B2154" s="279" t="s">
        <v>2721</v>
      </c>
      <c r="C2154" s="280" t="s">
        <v>9</v>
      </c>
      <c r="D2154" s="286">
        <v>18.29</v>
      </c>
    </row>
    <row r="2155" spans="1:4" ht="12.75" customHeight="1">
      <c r="A2155" s="279">
        <v>4020</v>
      </c>
      <c r="B2155" s="279" t="s">
        <v>2722</v>
      </c>
      <c r="C2155" s="280" t="s">
        <v>9</v>
      </c>
      <c r="D2155" s="286">
        <v>22.9</v>
      </c>
    </row>
    <row r="2156" spans="1:4" ht="12.75" customHeight="1">
      <c r="A2156" s="279">
        <v>4018</v>
      </c>
      <c r="B2156" s="279" t="s">
        <v>2723</v>
      </c>
      <c r="C2156" s="280" t="s">
        <v>9</v>
      </c>
      <c r="D2156" s="286">
        <v>27.44</v>
      </c>
    </row>
    <row r="2157" spans="1:4" ht="12.75" customHeight="1">
      <c r="A2157" s="279">
        <v>36498</v>
      </c>
      <c r="B2157" s="279" t="s">
        <v>2724</v>
      </c>
      <c r="C2157" s="280" t="s">
        <v>550</v>
      </c>
      <c r="D2157" s="286"/>
    </row>
    <row r="2158" spans="1:4" ht="12.75" customHeight="1">
      <c r="A2158" s="279">
        <v>12872</v>
      </c>
      <c r="B2158" s="279" t="s">
        <v>2725</v>
      </c>
      <c r="C2158" s="280" t="s">
        <v>535</v>
      </c>
      <c r="D2158" s="286">
        <v>22.8</v>
      </c>
    </row>
    <row r="2159" spans="1:4" ht="12.75" customHeight="1">
      <c r="A2159" s="279">
        <v>41075</v>
      </c>
      <c r="B2159" s="279" t="s">
        <v>2726</v>
      </c>
      <c r="C2159" s="280" t="s">
        <v>711</v>
      </c>
      <c r="D2159" s="286">
        <v>3986.94</v>
      </c>
    </row>
    <row r="2160" spans="1:4" ht="12.75" customHeight="1">
      <c r="A2160" s="279">
        <v>44324</v>
      </c>
      <c r="B2160" s="279" t="s">
        <v>2727</v>
      </c>
      <c r="C2160" s="280" t="s">
        <v>537</v>
      </c>
      <c r="D2160" s="286">
        <v>2.69</v>
      </c>
    </row>
    <row r="2161" spans="1:4" ht="12.75" customHeight="1">
      <c r="A2161" s="279">
        <v>3315</v>
      </c>
      <c r="B2161" s="279" t="s">
        <v>2728</v>
      </c>
      <c r="C2161" s="280" t="s">
        <v>537</v>
      </c>
      <c r="D2161" s="286">
        <v>0.78</v>
      </c>
    </row>
    <row r="2162" spans="1:4" ht="12.75" customHeight="1">
      <c r="A2162" s="279">
        <v>36870</v>
      </c>
      <c r="B2162" s="279" t="s">
        <v>2729</v>
      </c>
      <c r="C2162" s="280" t="s">
        <v>537</v>
      </c>
      <c r="D2162" s="286">
        <v>0.6</v>
      </c>
    </row>
    <row r="2163" spans="1:4" ht="12.75" customHeight="1">
      <c r="A2163" s="279">
        <v>5092</v>
      </c>
      <c r="B2163" s="279" t="s">
        <v>2730</v>
      </c>
      <c r="C2163" s="280" t="s">
        <v>977</v>
      </c>
      <c r="D2163" s="286">
        <v>18.54</v>
      </c>
    </row>
    <row r="2164" spans="1:4" ht="12.75" customHeight="1">
      <c r="A2164" s="279">
        <v>11462</v>
      </c>
      <c r="B2164" s="279" t="s">
        <v>2731</v>
      </c>
      <c r="C2164" s="280" t="s">
        <v>977</v>
      </c>
      <c r="D2164" s="286">
        <v>18.96</v>
      </c>
    </row>
    <row r="2165" spans="1:4" ht="12.75" customHeight="1">
      <c r="A2165" s="279">
        <v>36529</v>
      </c>
      <c r="B2165" s="279" t="s">
        <v>2732</v>
      </c>
      <c r="C2165" s="280" t="s">
        <v>550</v>
      </c>
      <c r="D2165" s="286">
        <v>54209.18</v>
      </c>
    </row>
    <row r="2166" spans="1:4" ht="12.75" customHeight="1">
      <c r="A2166" s="279">
        <v>3318</v>
      </c>
      <c r="B2166" s="279" t="s">
        <v>2733</v>
      </c>
      <c r="C2166" s="280" t="s">
        <v>550</v>
      </c>
      <c r="D2166" s="286">
        <v>42500</v>
      </c>
    </row>
    <row r="2167" spans="1:4" ht="12.75" customHeight="1">
      <c r="A2167" s="279">
        <v>3324</v>
      </c>
      <c r="B2167" s="279" t="s">
        <v>2734</v>
      </c>
      <c r="C2167" s="280" t="s">
        <v>9</v>
      </c>
      <c r="D2167" s="286">
        <v>10.14</v>
      </c>
    </row>
    <row r="2168" spans="1:4" ht="12.75" customHeight="1">
      <c r="A2168" s="279">
        <v>3322</v>
      </c>
      <c r="B2168" s="279" t="s">
        <v>2735</v>
      </c>
      <c r="C2168" s="280" t="s">
        <v>9</v>
      </c>
      <c r="D2168" s="286">
        <v>14.2</v>
      </c>
    </row>
    <row r="2169" spans="1:4" ht="12.75" customHeight="1">
      <c r="A2169" s="279">
        <v>5076</v>
      </c>
      <c r="B2169" s="279" t="s">
        <v>2736</v>
      </c>
      <c r="C2169" s="280" t="s">
        <v>537</v>
      </c>
      <c r="D2169" s="286">
        <v>17.93</v>
      </c>
    </row>
    <row r="2170" spans="1:4" ht="12.75" customHeight="1">
      <c r="A2170" s="279">
        <v>5077</v>
      </c>
      <c r="B2170" s="279" t="s">
        <v>2737</v>
      </c>
      <c r="C2170" s="280" t="s">
        <v>537</v>
      </c>
      <c r="D2170" s="286">
        <v>19.809999999999999</v>
      </c>
    </row>
    <row r="2171" spans="1:4" ht="12.75" customHeight="1">
      <c r="A2171" s="279">
        <v>11837</v>
      </c>
      <c r="B2171" s="279" t="s">
        <v>2738</v>
      </c>
      <c r="C2171" s="280" t="s">
        <v>550</v>
      </c>
      <c r="D2171" s="286">
        <v>75.78</v>
      </c>
    </row>
    <row r="2172" spans="1:4" ht="12.75" customHeight="1">
      <c r="A2172" s="279">
        <v>415</v>
      </c>
      <c r="B2172" s="279" t="s">
        <v>2739</v>
      </c>
      <c r="C2172" s="280" t="s">
        <v>550</v>
      </c>
      <c r="D2172" s="286">
        <v>31.07</v>
      </c>
    </row>
    <row r="2173" spans="1:4" ht="12.75" customHeight="1">
      <c r="A2173" s="279">
        <v>38055</v>
      </c>
      <c r="B2173" s="279" t="s">
        <v>2740</v>
      </c>
      <c r="C2173" s="280" t="s">
        <v>550</v>
      </c>
      <c r="D2173" s="286">
        <v>6.87</v>
      </c>
    </row>
    <row r="2174" spans="1:4" ht="12.75" customHeight="1">
      <c r="A2174" s="279">
        <v>416</v>
      </c>
      <c r="B2174" s="279" t="s">
        <v>2741</v>
      </c>
      <c r="C2174" s="280" t="s">
        <v>550</v>
      </c>
      <c r="D2174" s="286">
        <v>11.37</v>
      </c>
    </row>
    <row r="2175" spans="1:4" ht="12.75" customHeight="1">
      <c r="A2175" s="279">
        <v>425</v>
      </c>
      <c r="B2175" s="279" t="s">
        <v>2742</v>
      </c>
      <c r="C2175" s="280" t="s">
        <v>550</v>
      </c>
      <c r="D2175" s="286">
        <v>7.05</v>
      </c>
    </row>
    <row r="2176" spans="1:4" ht="12.75" customHeight="1">
      <c r="A2176" s="279">
        <v>426</v>
      </c>
      <c r="B2176" s="279" t="s">
        <v>2743</v>
      </c>
      <c r="C2176" s="280" t="s">
        <v>550</v>
      </c>
      <c r="D2176" s="286">
        <v>38.840000000000003</v>
      </c>
    </row>
    <row r="2177" spans="1:4" ht="12.75" customHeight="1">
      <c r="A2177" s="279">
        <v>38056</v>
      </c>
      <c r="B2177" s="279" t="s">
        <v>2744</v>
      </c>
      <c r="C2177" s="280" t="s">
        <v>550</v>
      </c>
      <c r="D2177" s="286">
        <v>37.93</v>
      </c>
    </row>
    <row r="2178" spans="1:4" ht="12.75" customHeight="1">
      <c r="A2178" s="279">
        <v>1564</v>
      </c>
      <c r="B2178" s="279" t="s">
        <v>2745</v>
      </c>
      <c r="C2178" s="280" t="s">
        <v>550</v>
      </c>
      <c r="D2178" s="286">
        <v>14.47</v>
      </c>
    </row>
    <row r="2179" spans="1:4" ht="12.75" customHeight="1">
      <c r="A2179" s="279">
        <v>11032</v>
      </c>
      <c r="B2179" s="279" t="s">
        <v>2746</v>
      </c>
      <c r="C2179" s="280" t="s">
        <v>550</v>
      </c>
      <c r="D2179" s="286">
        <v>13.8</v>
      </c>
    </row>
    <row r="2180" spans="1:4" ht="12.75" customHeight="1">
      <c r="A2180" s="279">
        <v>36786</v>
      </c>
      <c r="B2180" s="279" t="s">
        <v>2747</v>
      </c>
      <c r="C2180" s="280" t="s">
        <v>2748</v>
      </c>
      <c r="D2180" s="286"/>
    </row>
    <row r="2181" spans="1:4" ht="12.75" customHeight="1">
      <c r="A2181" s="279">
        <v>36785</v>
      </c>
      <c r="B2181" s="279" t="s">
        <v>2749</v>
      </c>
      <c r="C2181" s="280" t="s">
        <v>2748</v>
      </c>
      <c r="D2181" s="286"/>
    </row>
    <row r="2182" spans="1:4" ht="12.75" customHeight="1">
      <c r="A2182" s="279">
        <v>36782</v>
      </c>
      <c r="B2182" s="279" t="s">
        <v>2750</v>
      </c>
      <c r="C2182" s="280" t="s">
        <v>2748</v>
      </c>
      <c r="D2182" s="286"/>
    </row>
    <row r="2183" spans="1:4" ht="12.75" customHeight="1">
      <c r="A2183" s="279">
        <v>44481</v>
      </c>
      <c r="B2183" s="279" t="s">
        <v>2751</v>
      </c>
      <c r="C2183" s="280" t="s">
        <v>2748</v>
      </c>
      <c r="D2183" s="286"/>
    </row>
    <row r="2184" spans="1:4" ht="12.75" customHeight="1">
      <c r="A2184" s="279">
        <v>4824</v>
      </c>
      <c r="B2184" s="279" t="s">
        <v>2752</v>
      </c>
      <c r="C2184" s="280" t="s">
        <v>537</v>
      </c>
      <c r="D2184" s="286">
        <v>0.38</v>
      </c>
    </row>
    <row r="2185" spans="1:4" ht="12.75" customHeight="1">
      <c r="A2185" s="279">
        <v>11795</v>
      </c>
      <c r="B2185" s="279" t="s">
        <v>2753</v>
      </c>
      <c r="C2185" s="280" t="s">
        <v>9</v>
      </c>
      <c r="D2185" s="286">
        <v>473.2</v>
      </c>
    </row>
    <row r="2186" spans="1:4" ht="12.75" customHeight="1">
      <c r="A2186" s="279">
        <v>134</v>
      </c>
      <c r="B2186" s="279" t="s">
        <v>2754</v>
      </c>
      <c r="C2186" s="280" t="s">
        <v>537</v>
      </c>
      <c r="D2186" s="286">
        <v>1.71</v>
      </c>
    </row>
    <row r="2187" spans="1:4" ht="12.75" customHeight="1">
      <c r="A2187" s="279">
        <v>4229</v>
      </c>
      <c r="B2187" s="279" t="s">
        <v>2755</v>
      </c>
      <c r="C2187" s="280" t="s">
        <v>537</v>
      </c>
      <c r="D2187" s="286">
        <v>47</v>
      </c>
    </row>
    <row r="2188" spans="1:4" ht="12.75" customHeight="1">
      <c r="A2188" s="279">
        <v>11731</v>
      </c>
      <c r="B2188" s="279" t="s">
        <v>2756</v>
      </c>
      <c r="C2188" s="280" t="s">
        <v>550</v>
      </c>
      <c r="D2188" s="286">
        <v>8.27</v>
      </c>
    </row>
    <row r="2189" spans="1:4" ht="12.75" customHeight="1">
      <c r="A2189" s="279">
        <v>11732</v>
      </c>
      <c r="B2189" s="279" t="s">
        <v>2757</v>
      </c>
      <c r="C2189" s="280" t="s">
        <v>550</v>
      </c>
      <c r="D2189" s="286">
        <v>21.68</v>
      </c>
    </row>
    <row r="2190" spans="1:4" ht="12.75" customHeight="1">
      <c r="A2190" s="279">
        <v>11244</v>
      </c>
      <c r="B2190" s="279" t="s">
        <v>2758</v>
      </c>
      <c r="C2190" s="280" t="s">
        <v>550</v>
      </c>
      <c r="D2190" s="286">
        <v>314.98</v>
      </c>
    </row>
    <row r="2191" spans="1:4" ht="12.75" customHeight="1">
      <c r="A2191" s="279">
        <v>11235</v>
      </c>
      <c r="B2191" s="279" t="s">
        <v>2759</v>
      </c>
      <c r="C2191" s="280" t="s">
        <v>550</v>
      </c>
      <c r="D2191" s="286">
        <v>240.37</v>
      </c>
    </row>
    <row r="2192" spans="1:4" ht="12.75" customHeight="1">
      <c r="A2192" s="279">
        <v>11236</v>
      </c>
      <c r="B2192" s="279" t="s">
        <v>2760</v>
      </c>
      <c r="C2192" s="280" t="s">
        <v>550</v>
      </c>
      <c r="D2192" s="286">
        <v>305.47000000000003</v>
      </c>
    </row>
    <row r="2193" spans="1:4" ht="12.75" customHeight="1">
      <c r="A2193" s="279">
        <v>11245</v>
      </c>
      <c r="B2193" s="279" t="s">
        <v>2761</v>
      </c>
      <c r="C2193" s="280" t="s">
        <v>550</v>
      </c>
      <c r="D2193" s="286">
        <v>435.67</v>
      </c>
    </row>
    <row r="2194" spans="1:4" ht="12.75" customHeight="1">
      <c r="A2194" s="279">
        <v>36494</v>
      </c>
      <c r="B2194" s="279" t="s">
        <v>2762</v>
      </c>
      <c r="C2194" s="280" t="s">
        <v>550</v>
      </c>
      <c r="D2194" s="286"/>
    </row>
    <row r="2195" spans="1:4" ht="12.75" customHeight="1">
      <c r="A2195" s="279">
        <v>36493</v>
      </c>
      <c r="B2195" s="279" t="s">
        <v>2763</v>
      </c>
      <c r="C2195" s="280" t="s">
        <v>550</v>
      </c>
      <c r="D2195" s="286"/>
    </row>
    <row r="2196" spans="1:4" ht="12.75" customHeight="1">
      <c r="A2196" s="279">
        <v>36492</v>
      </c>
      <c r="B2196" s="279" t="s">
        <v>2764</v>
      </c>
      <c r="C2196" s="280" t="s">
        <v>550</v>
      </c>
      <c r="D2196" s="286"/>
    </row>
    <row r="2197" spans="1:4" ht="12.75" customHeight="1">
      <c r="A2197" s="279">
        <v>36499</v>
      </c>
      <c r="B2197" s="279" t="s">
        <v>2765</v>
      </c>
      <c r="C2197" s="280" t="s">
        <v>550</v>
      </c>
      <c r="D2197" s="286"/>
    </row>
    <row r="2198" spans="1:4" ht="12.75" customHeight="1">
      <c r="A2198" s="279">
        <v>13533</v>
      </c>
      <c r="B2198" s="279" t="s">
        <v>2766</v>
      </c>
      <c r="C2198" s="280" t="s">
        <v>550</v>
      </c>
      <c r="D2198" s="286"/>
    </row>
    <row r="2199" spans="1:4" ht="12.75" customHeight="1">
      <c r="A2199" s="279">
        <v>13333</v>
      </c>
      <c r="B2199" s="279" t="s">
        <v>2767</v>
      </c>
      <c r="C2199" s="280" t="s">
        <v>550</v>
      </c>
      <c r="D2199" s="286"/>
    </row>
    <row r="2200" spans="1:4" ht="12.75" customHeight="1">
      <c r="A2200" s="279">
        <v>39585</v>
      </c>
      <c r="B2200" s="279" t="s">
        <v>2768</v>
      </c>
      <c r="C2200" s="280" t="s">
        <v>550</v>
      </c>
      <c r="D2200" s="286"/>
    </row>
    <row r="2201" spans="1:4" ht="12.75" customHeight="1">
      <c r="A2201" s="279">
        <v>39586</v>
      </c>
      <c r="B2201" s="279" t="s">
        <v>2769</v>
      </c>
      <c r="C2201" s="280" t="s">
        <v>550</v>
      </c>
      <c r="D2201" s="286"/>
    </row>
    <row r="2202" spans="1:4" ht="12.75" customHeight="1">
      <c r="A2202" s="279">
        <v>39587</v>
      </c>
      <c r="B2202" s="279" t="s">
        <v>2770</v>
      </c>
      <c r="C2202" s="280" t="s">
        <v>550</v>
      </c>
      <c r="D2202" s="286"/>
    </row>
    <row r="2203" spans="1:4" ht="12.75" customHeight="1">
      <c r="A2203" s="279">
        <v>39588</v>
      </c>
      <c r="B2203" s="279" t="s">
        <v>2771</v>
      </c>
      <c r="C2203" s="280" t="s">
        <v>550</v>
      </c>
      <c r="D2203" s="286"/>
    </row>
    <row r="2204" spans="1:4" ht="12.75" customHeight="1">
      <c r="A2204" s="279">
        <v>39584</v>
      </c>
      <c r="B2204" s="279" t="s">
        <v>2772</v>
      </c>
      <c r="C2204" s="280" t="s">
        <v>550</v>
      </c>
      <c r="D2204" s="286"/>
    </row>
    <row r="2205" spans="1:4" ht="12.75" customHeight="1">
      <c r="A2205" s="279">
        <v>39590</v>
      </c>
      <c r="B2205" s="279" t="s">
        <v>2773</v>
      </c>
      <c r="C2205" s="280" t="s">
        <v>550</v>
      </c>
      <c r="D2205" s="286"/>
    </row>
    <row r="2206" spans="1:4" ht="12.75" customHeight="1">
      <c r="A2206" s="279">
        <v>39592</v>
      </c>
      <c r="B2206" s="279" t="s">
        <v>2774</v>
      </c>
      <c r="C2206" s="280" t="s">
        <v>550</v>
      </c>
      <c r="D2206" s="286"/>
    </row>
    <row r="2207" spans="1:4" ht="12.75" customHeight="1">
      <c r="A2207" s="279">
        <v>39593</v>
      </c>
      <c r="B2207" s="279" t="s">
        <v>2775</v>
      </c>
      <c r="C2207" s="280" t="s">
        <v>550</v>
      </c>
      <c r="D2207" s="286"/>
    </row>
    <row r="2208" spans="1:4" ht="12.75" customHeight="1">
      <c r="A2208" s="279">
        <v>14254</v>
      </c>
      <c r="B2208" s="279" t="s">
        <v>2776</v>
      </c>
      <c r="C2208" s="280" t="s">
        <v>550</v>
      </c>
      <c r="D2208" s="286"/>
    </row>
    <row r="2209" spans="1:4" ht="12.75" customHeight="1">
      <c r="A2209" s="279">
        <v>44494</v>
      </c>
      <c r="B2209" s="279" t="s">
        <v>2777</v>
      </c>
      <c r="C2209" s="280" t="s">
        <v>550</v>
      </c>
      <c r="D2209" s="286"/>
    </row>
    <row r="2210" spans="1:4" ht="12.75" customHeight="1">
      <c r="A2210" s="279">
        <v>25019</v>
      </c>
      <c r="B2210" s="279" t="s">
        <v>2778</v>
      </c>
      <c r="C2210" s="280" t="s">
        <v>550</v>
      </c>
      <c r="D2210" s="286"/>
    </row>
    <row r="2211" spans="1:4" ht="12.75" customHeight="1">
      <c r="A2211" s="279">
        <v>36501</v>
      </c>
      <c r="B2211" s="279" t="s">
        <v>2779</v>
      </c>
      <c r="C2211" s="280" t="s">
        <v>550</v>
      </c>
      <c r="D2211" s="286"/>
    </row>
    <row r="2212" spans="1:4" ht="12.75" customHeight="1">
      <c r="A2212" s="279">
        <v>44493</v>
      </c>
      <c r="B2212" s="279" t="s">
        <v>2780</v>
      </c>
      <c r="C2212" s="280" t="s">
        <v>550</v>
      </c>
      <c r="D2212" s="286"/>
    </row>
    <row r="2213" spans="1:4" ht="12.75" customHeight="1">
      <c r="A2213" s="279">
        <v>36500</v>
      </c>
      <c r="B2213" s="279" t="s">
        <v>2781</v>
      </c>
      <c r="C2213" s="280" t="s">
        <v>550</v>
      </c>
      <c r="D2213" s="286"/>
    </row>
    <row r="2214" spans="1:4" ht="12.75" customHeight="1">
      <c r="A2214" s="279">
        <v>20017</v>
      </c>
      <c r="B2214" s="279" t="s">
        <v>2782</v>
      </c>
      <c r="C2214" s="280" t="s">
        <v>449</v>
      </c>
      <c r="D2214" s="286">
        <v>8</v>
      </c>
    </row>
    <row r="2215" spans="1:4" ht="12.75" customHeight="1">
      <c r="A2215" s="279">
        <v>20007</v>
      </c>
      <c r="B2215" s="279" t="s">
        <v>2783</v>
      </c>
      <c r="C2215" s="280" t="s">
        <v>449</v>
      </c>
      <c r="D2215" s="286">
        <v>4.7699999999999996</v>
      </c>
    </row>
    <row r="2216" spans="1:4" ht="12.75" customHeight="1">
      <c r="A2216" s="279">
        <v>39831</v>
      </c>
      <c r="B2216" s="279" t="s">
        <v>2784</v>
      </c>
      <c r="C2216" s="280" t="s">
        <v>1012</v>
      </c>
      <c r="D2216" s="286">
        <v>306.91000000000003</v>
      </c>
    </row>
    <row r="2217" spans="1:4" ht="12.75" customHeight="1">
      <c r="A2217" s="279">
        <v>36888</v>
      </c>
      <c r="B2217" s="279" t="s">
        <v>2785</v>
      </c>
      <c r="C2217" s="280" t="s">
        <v>449</v>
      </c>
      <c r="D2217" s="286">
        <v>16.13</v>
      </c>
    </row>
    <row r="2218" spans="1:4" ht="12.75" customHeight="1">
      <c r="A2218" s="279">
        <v>39836</v>
      </c>
      <c r="B2218" s="279" t="s">
        <v>2786</v>
      </c>
      <c r="C2218" s="280" t="s">
        <v>1012</v>
      </c>
      <c r="D2218" s="286">
        <v>269.67</v>
      </c>
    </row>
    <row r="2219" spans="1:4" ht="12.75" customHeight="1">
      <c r="A2219" s="279">
        <v>39830</v>
      </c>
      <c r="B2219" s="279" t="s">
        <v>2787</v>
      </c>
      <c r="C2219" s="280" t="s">
        <v>1012</v>
      </c>
      <c r="D2219" s="286">
        <v>307.56</v>
      </c>
    </row>
    <row r="2220" spans="1:4" ht="12.75" customHeight="1">
      <c r="A2220" s="279">
        <v>36497</v>
      </c>
      <c r="B2220" s="279" t="s">
        <v>2788</v>
      </c>
      <c r="C2220" s="280" t="s">
        <v>550</v>
      </c>
      <c r="D2220" s="286">
        <v>3539.17</v>
      </c>
    </row>
    <row r="2221" spans="1:4" ht="12.75" customHeight="1">
      <c r="A2221" s="279">
        <v>40527</v>
      </c>
      <c r="B2221" s="279" t="s">
        <v>2789</v>
      </c>
      <c r="C2221" s="280" t="s">
        <v>550</v>
      </c>
      <c r="D2221" s="286">
        <v>3100.16</v>
      </c>
    </row>
    <row r="2222" spans="1:4" ht="12.75" customHeight="1">
      <c r="A2222" s="279">
        <v>36487</v>
      </c>
      <c r="B2222" s="279" t="s">
        <v>2790</v>
      </c>
      <c r="C2222" s="280" t="s">
        <v>550</v>
      </c>
      <c r="D2222" s="286">
        <v>6162.23</v>
      </c>
    </row>
    <row r="2223" spans="1:4" ht="12.75" customHeight="1">
      <c r="A2223" s="279">
        <v>44475</v>
      </c>
      <c r="B2223" s="279" t="s">
        <v>2791</v>
      </c>
      <c r="C2223" s="280" t="s">
        <v>550</v>
      </c>
      <c r="D2223" s="286"/>
    </row>
    <row r="2224" spans="1:4" ht="12.75" customHeight="1">
      <c r="A2224" s="279">
        <v>44474</v>
      </c>
      <c r="B2224" s="279" t="s">
        <v>2792</v>
      </c>
      <c r="C2224" s="280" t="s">
        <v>550</v>
      </c>
      <c r="D2224" s="286"/>
    </row>
    <row r="2225" spans="1:4" ht="12.75" customHeight="1">
      <c r="A2225" s="279">
        <v>44490</v>
      </c>
      <c r="B2225" s="279" t="s">
        <v>2793</v>
      </c>
      <c r="C2225" s="280" t="s">
        <v>550</v>
      </c>
      <c r="D2225" s="286"/>
    </row>
    <row r="2226" spans="1:4" ht="12.75" customHeight="1">
      <c r="A2226" s="279">
        <v>37776</v>
      </c>
      <c r="B2226" s="279" t="s">
        <v>2794</v>
      </c>
      <c r="C2226" s="280" t="s">
        <v>550</v>
      </c>
      <c r="D2226" s="286"/>
    </row>
    <row r="2227" spans="1:4" ht="12.75" customHeight="1">
      <c r="A2227" s="279">
        <v>37775</v>
      </c>
      <c r="B2227" s="279" t="s">
        <v>2795</v>
      </c>
      <c r="C2227" s="280" t="s">
        <v>550</v>
      </c>
      <c r="D2227" s="286"/>
    </row>
    <row r="2228" spans="1:4" ht="12.75" customHeight="1">
      <c r="A2228" s="279">
        <v>36491</v>
      </c>
      <c r="B2228" s="279" t="s">
        <v>2796</v>
      </c>
      <c r="C2228" s="280" t="s">
        <v>550</v>
      </c>
      <c r="D2228" s="286"/>
    </row>
    <row r="2229" spans="1:4" ht="12.75" customHeight="1">
      <c r="A2229" s="279">
        <v>10712</v>
      </c>
      <c r="B2229" s="279" t="s">
        <v>2797</v>
      </c>
      <c r="C2229" s="280" t="s">
        <v>550</v>
      </c>
      <c r="D2229" s="286"/>
    </row>
    <row r="2230" spans="1:4" ht="12.75" customHeight="1">
      <c r="A2230" s="279">
        <v>3363</v>
      </c>
      <c r="B2230" s="279" t="s">
        <v>2798</v>
      </c>
      <c r="C2230" s="280" t="s">
        <v>550</v>
      </c>
      <c r="D2230" s="286"/>
    </row>
    <row r="2231" spans="1:4" ht="12.75" customHeight="1">
      <c r="A2231" s="279">
        <v>3365</v>
      </c>
      <c r="B2231" s="279" t="s">
        <v>2799</v>
      </c>
      <c r="C2231" s="280" t="s">
        <v>550</v>
      </c>
      <c r="D2231" s="286"/>
    </row>
    <row r="2232" spans="1:4" ht="12.75" customHeight="1">
      <c r="A2232" s="279">
        <v>7569</v>
      </c>
      <c r="B2232" s="279" t="s">
        <v>2800</v>
      </c>
      <c r="C2232" s="280" t="s">
        <v>550</v>
      </c>
      <c r="D2232" s="286">
        <v>110.96</v>
      </c>
    </row>
    <row r="2233" spans="1:4" ht="12.75" customHeight="1">
      <c r="A2233" s="279">
        <v>3378</v>
      </c>
      <c r="B2233" s="279" t="s">
        <v>2801</v>
      </c>
      <c r="C2233" s="280" t="s">
        <v>550</v>
      </c>
      <c r="D2233" s="286">
        <v>109.99</v>
      </c>
    </row>
    <row r="2234" spans="1:4" ht="12.75" customHeight="1">
      <c r="A2234" s="279">
        <v>3380</v>
      </c>
      <c r="B2234" s="279" t="s">
        <v>2802</v>
      </c>
      <c r="C2234" s="280" t="s">
        <v>550</v>
      </c>
      <c r="D2234" s="286">
        <v>77</v>
      </c>
    </row>
    <row r="2235" spans="1:4" ht="12.75" customHeight="1">
      <c r="A2235" s="279">
        <v>3379</v>
      </c>
      <c r="B2235" s="279" t="s">
        <v>2803</v>
      </c>
      <c r="C2235" s="280" t="s">
        <v>550</v>
      </c>
      <c r="D2235" s="286">
        <v>74.34</v>
      </c>
    </row>
    <row r="2236" spans="1:4" ht="12.75" customHeight="1">
      <c r="A2236" s="279">
        <v>11991</v>
      </c>
      <c r="B2236" s="279" t="s">
        <v>2804</v>
      </c>
      <c r="C2236" s="280" t="s">
        <v>550</v>
      </c>
      <c r="D2236" s="286">
        <v>86.31</v>
      </c>
    </row>
    <row r="2237" spans="1:4" ht="12.75" customHeight="1">
      <c r="A2237" s="279">
        <v>44305</v>
      </c>
      <c r="B2237" s="279" t="s">
        <v>2805</v>
      </c>
      <c r="C2237" s="280" t="s">
        <v>550</v>
      </c>
      <c r="D2237" s="286">
        <v>1855.17</v>
      </c>
    </row>
    <row r="2238" spans="1:4" ht="12.75" customHeight="1">
      <c r="A2238" s="279">
        <v>34349</v>
      </c>
      <c r="B2238" s="279" t="s">
        <v>2806</v>
      </c>
      <c r="C2238" s="280" t="s">
        <v>550</v>
      </c>
      <c r="D2238" s="286">
        <v>29.55</v>
      </c>
    </row>
    <row r="2239" spans="1:4" ht="12.75" customHeight="1">
      <c r="A2239" s="279">
        <v>11029</v>
      </c>
      <c r="B2239" s="279" t="s">
        <v>2807</v>
      </c>
      <c r="C2239" s="280" t="s">
        <v>1933</v>
      </c>
      <c r="D2239" s="286">
        <v>2.11</v>
      </c>
    </row>
    <row r="2240" spans="1:4" ht="12.75" customHeight="1">
      <c r="A2240" s="279">
        <v>4316</v>
      </c>
      <c r="B2240" s="279" t="s">
        <v>2808</v>
      </c>
      <c r="C2240" s="280" t="s">
        <v>550</v>
      </c>
      <c r="D2240" s="286">
        <v>2.14</v>
      </c>
    </row>
    <row r="2241" spans="1:4" ht="12.75" customHeight="1">
      <c r="A2241" s="279">
        <v>4313</v>
      </c>
      <c r="B2241" s="279" t="s">
        <v>2809</v>
      </c>
      <c r="C2241" s="280" t="s">
        <v>1933</v>
      </c>
      <c r="D2241" s="286">
        <v>3.07</v>
      </c>
    </row>
    <row r="2242" spans="1:4" ht="12.75" customHeight="1">
      <c r="A2242" s="279">
        <v>4317</v>
      </c>
      <c r="B2242" s="279" t="s">
        <v>2810</v>
      </c>
      <c r="C2242" s="280" t="s">
        <v>550</v>
      </c>
      <c r="D2242" s="286">
        <v>3.49</v>
      </c>
    </row>
    <row r="2243" spans="1:4" ht="12.75" customHeight="1">
      <c r="A2243" s="279">
        <v>4314</v>
      </c>
      <c r="B2243" s="279" t="s">
        <v>2811</v>
      </c>
      <c r="C2243" s="280" t="s">
        <v>1933</v>
      </c>
      <c r="D2243" s="286">
        <v>4.09</v>
      </c>
    </row>
    <row r="2244" spans="1:4" ht="12.75" customHeight="1">
      <c r="A2244" s="279">
        <v>10921</v>
      </c>
      <c r="B2244" s="279" t="s">
        <v>2812</v>
      </c>
      <c r="C2244" s="280" t="s">
        <v>550</v>
      </c>
      <c r="D2244" s="286"/>
    </row>
    <row r="2245" spans="1:4" ht="12.75" customHeight="1">
      <c r="A2245" s="279">
        <v>10922</v>
      </c>
      <c r="B2245" s="279" t="s">
        <v>2813</v>
      </c>
      <c r="C2245" s="280" t="s">
        <v>550</v>
      </c>
      <c r="D2245" s="286"/>
    </row>
    <row r="2246" spans="1:4" ht="12.75" customHeight="1">
      <c r="A2246" s="279">
        <v>10923</v>
      </c>
      <c r="B2246" s="279" t="s">
        <v>2814</v>
      </c>
      <c r="C2246" s="280" t="s">
        <v>550</v>
      </c>
      <c r="D2246" s="286"/>
    </row>
    <row r="2247" spans="1:4" ht="12.75" customHeight="1">
      <c r="A2247" s="279">
        <v>10924</v>
      </c>
      <c r="B2247" s="279" t="s">
        <v>2815</v>
      </c>
      <c r="C2247" s="280" t="s">
        <v>550</v>
      </c>
      <c r="D2247" s="286"/>
    </row>
    <row r="2248" spans="1:4" ht="12.75" customHeight="1">
      <c r="A2248" s="279">
        <v>37772</v>
      </c>
      <c r="B2248" s="279" t="s">
        <v>2816</v>
      </c>
      <c r="C2248" s="280" t="s">
        <v>550</v>
      </c>
      <c r="D2248" s="286"/>
    </row>
    <row r="2249" spans="1:4" ht="12.75" customHeight="1">
      <c r="A2249" s="279">
        <v>37771</v>
      </c>
      <c r="B2249" s="279" t="s">
        <v>2817</v>
      </c>
      <c r="C2249" s="280" t="s">
        <v>550</v>
      </c>
      <c r="D2249" s="286"/>
    </row>
    <row r="2250" spans="1:4" ht="12.75" customHeight="1">
      <c r="A2250" s="279">
        <v>12772</v>
      </c>
      <c r="B2250" s="279" t="s">
        <v>2818</v>
      </c>
      <c r="C2250" s="280" t="s">
        <v>550</v>
      </c>
      <c r="D2250" s="286">
        <v>1301.47</v>
      </c>
    </row>
    <row r="2251" spans="1:4" ht="12.75" customHeight="1">
      <c r="A2251" s="279">
        <v>12770</v>
      </c>
      <c r="B2251" s="279" t="s">
        <v>2819</v>
      </c>
      <c r="C2251" s="280" t="s">
        <v>550</v>
      </c>
      <c r="D2251" s="286">
        <v>783.08</v>
      </c>
    </row>
    <row r="2252" spans="1:4" ht="12.75" customHeight="1">
      <c r="A2252" s="279">
        <v>12775</v>
      </c>
      <c r="B2252" s="279" t="s">
        <v>2820</v>
      </c>
      <c r="C2252" s="280" t="s">
        <v>550</v>
      </c>
      <c r="D2252" s="286">
        <v>573.52</v>
      </c>
    </row>
    <row r="2253" spans="1:4" ht="12.75" customHeight="1">
      <c r="A2253" s="279">
        <v>12768</v>
      </c>
      <c r="B2253" s="279" t="s">
        <v>2821</v>
      </c>
      <c r="C2253" s="280" t="s">
        <v>550</v>
      </c>
      <c r="D2253" s="286">
        <v>1830.88</v>
      </c>
    </row>
    <row r="2254" spans="1:4" ht="12.75" customHeight="1">
      <c r="A2254" s="279">
        <v>12769</v>
      </c>
      <c r="B2254" s="279" t="s">
        <v>2822</v>
      </c>
      <c r="C2254" s="280" t="s">
        <v>550</v>
      </c>
      <c r="D2254" s="286">
        <v>150</v>
      </c>
    </row>
    <row r="2255" spans="1:4" ht="12.75" customHeight="1">
      <c r="A2255" s="279">
        <v>12773</v>
      </c>
      <c r="B2255" s="279" t="s">
        <v>2823</v>
      </c>
      <c r="C2255" s="280" t="s">
        <v>550</v>
      </c>
      <c r="D2255" s="286">
        <v>161.02000000000001</v>
      </c>
    </row>
    <row r="2256" spans="1:4" ht="12.75" customHeight="1">
      <c r="A2256" s="279">
        <v>12774</v>
      </c>
      <c r="B2256" s="279" t="s">
        <v>2824</v>
      </c>
      <c r="C2256" s="280" t="s">
        <v>550</v>
      </c>
      <c r="D2256" s="286">
        <v>198.52</v>
      </c>
    </row>
    <row r="2257" spans="1:4" ht="12.75" customHeight="1">
      <c r="A2257" s="279">
        <v>12776</v>
      </c>
      <c r="B2257" s="279" t="s">
        <v>2825</v>
      </c>
      <c r="C2257" s="280" t="s">
        <v>550</v>
      </c>
      <c r="D2257" s="286">
        <v>2955.88</v>
      </c>
    </row>
    <row r="2258" spans="1:4" ht="12.75" customHeight="1">
      <c r="A2258" s="279">
        <v>12777</v>
      </c>
      <c r="B2258" s="279" t="s">
        <v>2826</v>
      </c>
      <c r="C2258" s="280" t="s">
        <v>550</v>
      </c>
      <c r="D2258" s="286">
        <v>3860.29</v>
      </c>
    </row>
    <row r="2259" spans="1:4" ht="12.75" customHeight="1">
      <c r="A2259" s="279">
        <v>12873</v>
      </c>
      <c r="B2259" s="279" t="s">
        <v>2827</v>
      </c>
      <c r="C2259" s="280" t="s">
        <v>535</v>
      </c>
      <c r="D2259" s="286">
        <v>24.2</v>
      </c>
    </row>
    <row r="2260" spans="1:4" ht="12.75" customHeight="1">
      <c r="A2260" s="279">
        <v>41076</v>
      </c>
      <c r="B2260" s="279" t="s">
        <v>2828</v>
      </c>
      <c r="C2260" s="280" t="s">
        <v>711</v>
      </c>
      <c r="D2260" s="286">
        <v>4233.3599999999997</v>
      </c>
    </row>
    <row r="2261" spans="1:4" ht="12.75" customHeight="1">
      <c r="A2261" s="279">
        <v>140</v>
      </c>
      <c r="B2261" s="279" t="s">
        <v>2829</v>
      </c>
      <c r="C2261" s="280" t="s">
        <v>537</v>
      </c>
      <c r="D2261" s="286">
        <v>19.11</v>
      </c>
    </row>
    <row r="2262" spans="1:4" ht="12.75" customHeight="1">
      <c r="A2262" s="279">
        <v>151</v>
      </c>
      <c r="B2262" s="279" t="s">
        <v>2830</v>
      </c>
      <c r="C2262" s="280" t="s">
        <v>613</v>
      </c>
      <c r="D2262" s="286">
        <v>28.21</v>
      </c>
    </row>
    <row r="2263" spans="1:4" ht="12.75" customHeight="1">
      <c r="A2263" s="279">
        <v>7340</v>
      </c>
      <c r="B2263" s="279" t="s">
        <v>2831</v>
      </c>
      <c r="C2263" s="280" t="s">
        <v>613</v>
      </c>
      <c r="D2263" s="286">
        <v>30.22</v>
      </c>
    </row>
    <row r="2264" spans="1:4" ht="12.75" customHeight="1">
      <c r="A2264" s="279">
        <v>40929</v>
      </c>
      <c r="B2264" s="279" t="s">
        <v>2832</v>
      </c>
      <c r="C2264" s="280" t="s">
        <v>711</v>
      </c>
      <c r="D2264" s="286">
        <v>6267.19</v>
      </c>
    </row>
    <row r="2265" spans="1:4" ht="12.75" customHeight="1">
      <c r="A2265" s="279">
        <v>2701</v>
      </c>
      <c r="B2265" s="279" t="s">
        <v>2833</v>
      </c>
      <c r="C2265" s="280" t="s">
        <v>535</v>
      </c>
      <c r="D2265" s="286">
        <v>35.840000000000003</v>
      </c>
    </row>
    <row r="2266" spans="1:4" ht="12.75" customHeight="1">
      <c r="A2266" s="279">
        <v>38064</v>
      </c>
      <c r="B2266" s="279" t="s">
        <v>2834</v>
      </c>
      <c r="C2266" s="280" t="s">
        <v>550</v>
      </c>
      <c r="D2266" s="286">
        <v>14.23</v>
      </c>
    </row>
    <row r="2267" spans="1:4" ht="12.75" customHeight="1">
      <c r="A2267" s="279">
        <v>38114</v>
      </c>
      <c r="B2267" s="279" t="s">
        <v>2835</v>
      </c>
      <c r="C2267" s="280" t="s">
        <v>550</v>
      </c>
      <c r="D2267" s="286">
        <v>12.73</v>
      </c>
    </row>
    <row r="2268" spans="1:4" ht="12.75" customHeight="1">
      <c r="A2268" s="279">
        <v>38115</v>
      </c>
      <c r="B2268" s="279" t="s">
        <v>2836</v>
      </c>
      <c r="C2268" s="280" t="s">
        <v>550</v>
      </c>
      <c r="D2268" s="286">
        <v>13.59</v>
      </c>
    </row>
    <row r="2269" spans="1:4" ht="12.75" customHeight="1">
      <c r="A2269" s="279">
        <v>38065</v>
      </c>
      <c r="B2269" s="279" t="s">
        <v>2837</v>
      </c>
      <c r="C2269" s="280" t="s">
        <v>550</v>
      </c>
      <c r="D2269" s="286">
        <v>20.190000000000001</v>
      </c>
    </row>
    <row r="2270" spans="1:4" ht="12.75" customHeight="1">
      <c r="A2270" s="279">
        <v>38078</v>
      </c>
      <c r="B2270" s="279" t="s">
        <v>2838</v>
      </c>
      <c r="C2270" s="280" t="s">
        <v>550</v>
      </c>
      <c r="D2270" s="286">
        <v>11.78</v>
      </c>
    </row>
    <row r="2271" spans="1:4" ht="12.75" customHeight="1">
      <c r="A2271" s="279">
        <v>38113</v>
      </c>
      <c r="B2271" s="279" t="s">
        <v>2839</v>
      </c>
      <c r="C2271" s="280" t="s">
        <v>550</v>
      </c>
      <c r="D2271" s="286">
        <v>6.4</v>
      </c>
    </row>
    <row r="2272" spans="1:4" ht="12.75" customHeight="1">
      <c r="A2272" s="279">
        <v>38063</v>
      </c>
      <c r="B2272" s="279" t="s">
        <v>2840</v>
      </c>
      <c r="C2272" s="280" t="s">
        <v>550</v>
      </c>
      <c r="D2272" s="286">
        <v>6.86</v>
      </c>
    </row>
    <row r="2273" spans="1:4" ht="12.75" customHeight="1">
      <c r="A2273" s="279">
        <v>38073</v>
      </c>
      <c r="B2273" s="279" t="s">
        <v>2841</v>
      </c>
      <c r="C2273" s="280" t="s">
        <v>550</v>
      </c>
      <c r="D2273" s="286">
        <v>16.66</v>
      </c>
    </row>
    <row r="2274" spans="1:4" ht="12.75" customHeight="1">
      <c r="A2274" s="279">
        <v>38080</v>
      </c>
      <c r="B2274" s="279" t="s">
        <v>2842</v>
      </c>
      <c r="C2274" s="280" t="s">
        <v>550</v>
      </c>
      <c r="D2274" s="286">
        <v>20.46</v>
      </c>
    </row>
    <row r="2275" spans="1:4" ht="12.75" customHeight="1">
      <c r="A2275" s="279">
        <v>38069</v>
      </c>
      <c r="B2275" s="279" t="s">
        <v>2843</v>
      </c>
      <c r="C2275" s="280" t="s">
        <v>550</v>
      </c>
      <c r="D2275" s="286">
        <v>11.19</v>
      </c>
    </row>
    <row r="2276" spans="1:4" ht="12.75" customHeight="1">
      <c r="A2276" s="279">
        <v>38077</v>
      </c>
      <c r="B2276" s="279" t="s">
        <v>2844</v>
      </c>
      <c r="C2276" s="280" t="s">
        <v>550</v>
      </c>
      <c r="D2276" s="286">
        <v>10.93</v>
      </c>
    </row>
    <row r="2277" spans="1:4" ht="12.75" customHeight="1">
      <c r="A2277" s="279">
        <v>38112</v>
      </c>
      <c r="B2277" s="279" t="s">
        <v>2845</v>
      </c>
      <c r="C2277" s="280" t="s">
        <v>550</v>
      </c>
      <c r="D2277" s="286">
        <v>4.91</v>
      </c>
    </row>
    <row r="2278" spans="1:4" ht="12.75" customHeight="1">
      <c r="A2278" s="279">
        <v>38062</v>
      </c>
      <c r="B2278" s="279" t="s">
        <v>2846</v>
      </c>
      <c r="C2278" s="280" t="s">
        <v>550</v>
      </c>
      <c r="D2278" s="286">
        <v>5.04</v>
      </c>
    </row>
    <row r="2279" spans="1:4" ht="12.75" customHeight="1">
      <c r="A2279" s="279">
        <v>12129</v>
      </c>
      <c r="B2279" s="279" t="s">
        <v>2847</v>
      </c>
      <c r="C2279" s="280" t="s">
        <v>550</v>
      </c>
      <c r="D2279" s="286">
        <v>8.91</v>
      </c>
    </row>
    <row r="2280" spans="1:4" ht="12.75" customHeight="1">
      <c r="A2280" s="279">
        <v>12128</v>
      </c>
      <c r="B2280" s="279" t="s">
        <v>2848</v>
      </c>
      <c r="C2280" s="280" t="s">
        <v>550</v>
      </c>
      <c r="D2280" s="286">
        <v>6.74</v>
      </c>
    </row>
    <row r="2281" spans="1:4" ht="12.75" customHeight="1">
      <c r="A2281" s="279">
        <v>38081</v>
      </c>
      <c r="B2281" s="279" t="s">
        <v>2849</v>
      </c>
      <c r="C2281" s="280" t="s">
        <v>550</v>
      </c>
      <c r="D2281" s="286">
        <v>17.350000000000001</v>
      </c>
    </row>
    <row r="2282" spans="1:4" ht="12.75" customHeight="1">
      <c r="A2282" s="279">
        <v>38070</v>
      </c>
      <c r="B2282" s="279" t="s">
        <v>2850</v>
      </c>
      <c r="C2282" s="280" t="s">
        <v>550</v>
      </c>
      <c r="D2282" s="286">
        <v>11.96</v>
      </c>
    </row>
    <row r="2283" spans="1:4" ht="12.75" customHeight="1">
      <c r="A2283" s="279">
        <v>38074</v>
      </c>
      <c r="B2283" s="279" t="s">
        <v>2851</v>
      </c>
      <c r="C2283" s="280" t="s">
        <v>550</v>
      </c>
      <c r="D2283" s="286">
        <v>18.18</v>
      </c>
    </row>
    <row r="2284" spans="1:4" ht="12.75" customHeight="1">
      <c r="A2284" s="279">
        <v>38072</v>
      </c>
      <c r="B2284" s="279" t="s">
        <v>2852</v>
      </c>
      <c r="C2284" s="280" t="s">
        <v>550</v>
      </c>
      <c r="D2284" s="286">
        <v>15</v>
      </c>
    </row>
    <row r="2285" spans="1:4" ht="12.75" customHeight="1">
      <c r="A2285" s="279">
        <v>38079</v>
      </c>
      <c r="B2285" s="279" t="s">
        <v>2853</v>
      </c>
      <c r="C2285" s="280" t="s">
        <v>550</v>
      </c>
      <c r="D2285" s="286">
        <v>15.6</v>
      </c>
    </row>
    <row r="2286" spans="1:4" ht="12.75" customHeight="1">
      <c r="A2286" s="279">
        <v>38068</v>
      </c>
      <c r="B2286" s="279" t="s">
        <v>2854</v>
      </c>
      <c r="C2286" s="280" t="s">
        <v>550</v>
      </c>
      <c r="D2286" s="286">
        <v>10.35</v>
      </c>
    </row>
    <row r="2287" spans="1:4" ht="12.75" customHeight="1">
      <c r="A2287" s="279">
        <v>38071</v>
      </c>
      <c r="B2287" s="279" t="s">
        <v>2855</v>
      </c>
      <c r="C2287" s="280" t="s">
        <v>550</v>
      </c>
      <c r="D2287" s="286">
        <v>12.38</v>
      </c>
    </row>
    <row r="2288" spans="1:4" ht="12.75" customHeight="1">
      <c r="A2288" s="279">
        <v>38412</v>
      </c>
      <c r="B2288" s="279" t="s">
        <v>2856</v>
      </c>
      <c r="C2288" s="280" t="s">
        <v>550</v>
      </c>
      <c r="D2288" s="286">
        <v>1386</v>
      </c>
    </row>
    <row r="2289" spans="1:4" ht="12.75" customHeight="1">
      <c r="A2289" s="279">
        <v>3405</v>
      </c>
      <c r="B2289" s="279" t="s">
        <v>2857</v>
      </c>
      <c r="C2289" s="280" t="s">
        <v>550</v>
      </c>
      <c r="D2289" s="286">
        <v>84.94</v>
      </c>
    </row>
    <row r="2290" spans="1:4" ht="12.75" customHeight="1">
      <c r="A2290" s="279">
        <v>3394</v>
      </c>
      <c r="B2290" s="279" t="s">
        <v>2858</v>
      </c>
      <c r="C2290" s="280" t="s">
        <v>550</v>
      </c>
      <c r="D2290" s="286">
        <v>448.38</v>
      </c>
    </row>
    <row r="2291" spans="1:4" ht="12.75" customHeight="1">
      <c r="A2291" s="279">
        <v>3393</v>
      </c>
      <c r="B2291" s="279" t="s">
        <v>2859</v>
      </c>
      <c r="C2291" s="280" t="s">
        <v>550</v>
      </c>
      <c r="D2291" s="286">
        <v>763.41</v>
      </c>
    </row>
    <row r="2292" spans="1:4" ht="12.75" customHeight="1">
      <c r="A2292" s="279">
        <v>3406</v>
      </c>
      <c r="B2292" s="279" t="s">
        <v>2860</v>
      </c>
      <c r="C2292" s="280" t="s">
        <v>550</v>
      </c>
      <c r="D2292" s="286">
        <v>26</v>
      </c>
    </row>
    <row r="2293" spans="1:4" ht="12.75" customHeight="1">
      <c r="A2293" s="279">
        <v>3395</v>
      </c>
      <c r="B2293" s="279" t="s">
        <v>2861</v>
      </c>
      <c r="C2293" s="280" t="s">
        <v>550</v>
      </c>
      <c r="D2293" s="286">
        <v>109.68</v>
      </c>
    </row>
    <row r="2294" spans="1:4" ht="12.75" customHeight="1">
      <c r="A2294" s="279">
        <v>3398</v>
      </c>
      <c r="B2294" s="279" t="s">
        <v>2862</v>
      </c>
      <c r="C2294" s="280" t="s">
        <v>550</v>
      </c>
      <c r="D2294" s="286">
        <v>5.21</v>
      </c>
    </row>
    <row r="2295" spans="1:4" ht="12.75" customHeight="1">
      <c r="A2295" s="279">
        <v>40662</v>
      </c>
      <c r="B2295" s="279" t="s">
        <v>2863</v>
      </c>
      <c r="C2295" s="280" t="s">
        <v>550</v>
      </c>
      <c r="D2295" s="286">
        <v>193.74</v>
      </c>
    </row>
    <row r="2296" spans="1:4" ht="12.75" customHeight="1">
      <c r="A2296" s="279">
        <v>3437</v>
      </c>
      <c r="B2296" s="279" t="s">
        <v>2864</v>
      </c>
      <c r="C2296" s="280" t="s">
        <v>9</v>
      </c>
      <c r="D2296" s="286">
        <v>538.17999999999995</v>
      </c>
    </row>
    <row r="2297" spans="1:4" ht="12.75" customHeight="1">
      <c r="A2297" s="279">
        <v>11190</v>
      </c>
      <c r="B2297" s="279" t="s">
        <v>2865</v>
      </c>
      <c r="C2297" s="280" t="s">
        <v>550</v>
      </c>
      <c r="D2297" s="286"/>
    </row>
    <row r="2298" spans="1:4" ht="12.75" customHeight="1">
      <c r="A2298" s="279">
        <v>34377</v>
      </c>
      <c r="B2298" s="279" t="s">
        <v>2866</v>
      </c>
      <c r="C2298" s="280" t="s">
        <v>550</v>
      </c>
      <c r="D2298" s="286">
        <v>113.59</v>
      </c>
    </row>
    <row r="2299" spans="1:4" ht="12.75" customHeight="1">
      <c r="A2299" s="279">
        <v>40659</v>
      </c>
      <c r="B2299" s="279" t="s">
        <v>2867</v>
      </c>
      <c r="C2299" s="280" t="s">
        <v>9</v>
      </c>
      <c r="D2299" s="286">
        <v>761.45</v>
      </c>
    </row>
    <row r="2300" spans="1:4" ht="12.75" customHeight="1">
      <c r="A2300" s="279">
        <v>40660</v>
      </c>
      <c r="B2300" s="279" t="s">
        <v>2868</v>
      </c>
      <c r="C2300" s="280" t="s">
        <v>9</v>
      </c>
      <c r="D2300" s="286">
        <v>965.04</v>
      </c>
    </row>
    <row r="2301" spans="1:4" ht="12.75" customHeight="1">
      <c r="A2301" s="279">
        <v>40661</v>
      </c>
      <c r="B2301" s="279" t="s">
        <v>2869</v>
      </c>
      <c r="C2301" s="280" t="s">
        <v>9</v>
      </c>
      <c r="D2301" s="286">
        <v>593.33000000000004</v>
      </c>
    </row>
    <row r="2302" spans="1:4" ht="12.75" customHeight="1">
      <c r="A2302" s="279">
        <v>3428</v>
      </c>
      <c r="B2302" s="279" t="s">
        <v>2870</v>
      </c>
      <c r="C2302" s="280" t="s">
        <v>9</v>
      </c>
      <c r="D2302" s="286">
        <v>798.3</v>
      </c>
    </row>
    <row r="2303" spans="1:4" ht="12.75" customHeight="1">
      <c r="A2303" s="279">
        <v>3429</v>
      </c>
      <c r="B2303" s="279" t="s">
        <v>2871</v>
      </c>
      <c r="C2303" s="280" t="s">
        <v>9</v>
      </c>
      <c r="D2303" s="286">
        <v>456.1</v>
      </c>
    </row>
    <row r="2304" spans="1:4" ht="12.75" customHeight="1">
      <c r="A2304" s="279">
        <v>11199</v>
      </c>
      <c r="B2304" s="279" t="s">
        <v>2872</v>
      </c>
      <c r="C2304" s="280" t="s">
        <v>550</v>
      </c>
      <c r="D2304" s="286"/>
    </row>
    <row r="2305" spans="1:4" ht="12.75" customHeight="1">
      <c r="A2305" s="279">
        <v>36896</v>
      </c>
      <c r="B2305" s="279" t="s">
        <v>2873</v>
      </c>
      <c r="C2305" s="280" t="s">
        <v>550</v>
      </c>
      <c r="D2305" s="286">
        <v>220</v>
      </c>
    </row>
    <row r="2306" spans="1:4" ht="12.75" customHeight="1">
      <c r="A2306" s="279">
        <v>34367</v>
      </c>
      <c r="B2306" s="279" t="s">
        <v>2874</v>
      </c>
      <c r="C2306" s="280" t="s">
        <v>550</v>
      </c>
      <c r="D2306" s="286">
        <v>283.54000000000002</v>
      </c>
    </row>
    <row r="2307" spans="1:4" ht="12.75" customHeight="1">
      <c r="A2307" s="279">
        <v>36897</v>
      </c>
      <c r="B2307" s="279" t="s">
        <v>2875</v>
      </c>
      <c r="C2307" s="280" t="s">
        <v>550</v>
      </c>
      <c r="D2307" s="286">
        <v>343.3</v>
      </c>
    </row>
    <row r="2308" spans="1:4" ht="12.75" customHeight="1">
      <c r="A2308" s="279">
        <v>34369</v>
      </c>
      <c r="B2308" s="279" t="s">
        <v>2876</v>
      </c>
      <c r="C2308" s="280" t="s">
        <v>550</v>
      </c>
      <c r="D2308" s="286">
        <v>395.08</v>
      </c>
    </row>
    <row r="2309" spans="1:4" ht="12.75" customHeight="1">
      <c r="A2309" s="279">
        <v>34364</v>
      </c>
      <c r="B2309" s="279" t="s">
        <v>2877</v>
      </c>
      <c r="C2309" s="280" t="s">
        <v>550</v>
      </c>
      <c r="D2309" s="286">
        <v>372.71</v>
      </c>
    </row>
    <row r="2310" spans="1:4" ht="12.75" customHeight="1">
      <c r="A2310" s="279">
        <v>3421</v>
      </c>
      <c r="B2310" s="279" t="s">
        <v>2878</v>
      </c>
      <c r="C2310" s="280" t="s">
        <v>9</v>
      </c>
      <c r="D2310" s="286">
        <v>597.87</v>
      </c>
    </row>
    <row r="2311" spans="1:4" ht="12.75" customHeight="1">
      <c r="A2311" s="279">
        <v>599</v>
      </c>
      <c r="B2311" s="279" t="s">
        <v>2879</v>
      </c>
      <c r="C2311" s="280" t="s">
        <v>9</v>
      </c>
      <c r="D2311" s="286">
        <v>401.23</v>
      </c>
    </row>
    <row r="2312" spans="1:4" ht="12.75" customHeight="1">
      <c r="A2312" s="279">
        <v>44053</v>
      </c>
      <c r="B2312" s="279" t="s">
        <v>2880</v>
      </c>
      <c r="C2312" s="280" t="s">
        <v>550</v>
      </c>
      <c r="D2312" s="286">
        <v>890.55</v>
      </c>
    </row>
    <row r="2313" spans="1:4" ht="12.75" customHeight="1">
      <c r="A2313" s="279">
        <v>3423</v>
      </c>
      <c r="B2313" s="279" t="s">
        <v>2881</v>
      </c>
      <c r="C2313" s="280" t="s">
        <v>9</v>
      </c>
      <c r="D2313" s="286">
        <v>843.15</v>
      </c>
    </row>
    <row r="2314" spans="1:4" ht="12.75" customHeight="1">
      <c r="A2314" s="279">
        <v>34797</v>
      </c>
      <c r="B2314" s="279" t="s">
        <v>2882</v>
      </c>
      <c r="C2314" s="280" t="s">
        <v>550</v>
      </c>
      <c r="D2314" s="286"/>
    </row>
    <row r="2315" spans="1:4" ht="12.75" customHeight="1">
      <c r="A2315" s="279">
        <v>34381</v>
      </c>
      <c r="B2315" s="279" t="s">
        <v>2883</v>
      </c>
      <c r="C2315" s="280" t="s">
        <v>550</v>
      </c>
      <c r="D2315" s="286">
        <v>162.01</v>
      </c>
    </row>
    <row r="2316" spans="1:4" ht="12.75" customHeight="1">
      <c r="A2316" s="279">
        <v>44054</v>
      </c>
      <c r="B2316" s="279" t="s">
        <v>2884</v>
      </c>
      <c r="C2316" s="280" t="s">
        <v>550</v>
      </c>
      <c r="D2316" s="286">
        <v>319.47000000000003</v>
      </c>
    </row>
    <row r="2317" spans="1:4" ht="12.75" customHeight="1">
      <c r="A2317" s="279">
        <v>44399</v>
      </c>
      <c r="B2317" s="279" t="s">
        <v>2885</v>
      </c>
      <c r="C2317" s="280" t="s">
        <v>550</v>
      </c>
      <c r="D2317" s="286">
        <v>436.5</v>
      </c>
    </row>
    <row r="2318" spans="1:4" ht="12.75" customHeight="1">
      <c r="A2318" s="279">
        <v>44503</v>
      </c>
      <c r="B2318" s="279" t="s">
        <v>2886</v>
      </c>
      <c r="C2318" s="280" t="s">
        <v>535</v>
      </c>
      <c r="D2318" s="286">
        <v>15.93</v>
      </c>
    </row>
    <row r="2319" spans="1:4" ht="12.75" customHeight="1">
      <c r="A2319" s="279">
        <v>41077</v>
      </c>
      <c r="B2319" s="279" t="s">
        <v>2887</v>
      </c>
      <c r="C2319" s="280" t="s">
        <v>711</v>
      </c>
      <c r="D2319" s="286">
        <v>2787.53</v>
      </c>
    </row>
    <row r="2320" spans="1:4" ht="12.75" customHeight="1">
      <c r="A2320" s="279">
        <v>37963</v>
      </c>
      <c r="B2320" s="279" t="s">
        <v>2888</v>
      </c>
      <c r="C2320" s="280" t="s">
        <v>550</v>
      </c>
      <c r="D2320" s="286">
        <v>4.34</v>
      </c>
    </row>
    <row r="2321" spans="1:4" ht="12.75" customHeight="1">
      <c r="A2321" s="279">
        <v>37964</v>
      </c>
      <c r="B2321" s="279" t="s">
        <v>2889</v>
      </c>
      <c r="C2321" s="280" t="s">
        <v>550</v>
      </c>
      <c r="D2321" s="286">
        <v>5.8</v>
      </c>
    </row>
    <row r="2322" spans="1:4" ht="12.75" customHeight="1">
      <c r="A2322" s="279">
        <v>37965</v>
      </c>
      <c r="B2322" s="279" t="s">
        <v>2890</v>
      </c>
      <c r="C2322" s="280" t="s">
        <v>550</v>
      </c>
      <c r="D2322" s="286">
        <v>8.36</v>
      </c>
    </row>
    <row r="2323" spans="1:4" ht="12.75" customHeight="1">
      <c r="A2323" s="279">
        <v>37966</v>
      </c>
      <c r="B2323" s="279" t="s">
        <v>2891</v>
      </c>
      <c r="C2323" s="280" t="s">
        <v>550</v>
      </c>
      <c r="D2323" s="286">
        <v>14.69</v>
      </c>
    </row>
    <row r="2324" spans="1:4" ht="12.75" customHeight="1">
      <c r="A2324" s="279">
        <v>37967</v>
      </c>
      <c r="B2324" s="279" t="s">
        <v>2892</v>
      </c>
      <c r="C2324" s="280" t="s">
        <v>550</v>
      </c>
      <c r="D2324" s="286">
        <v>24.68</v>
      </c>
    </row>
    <row r="2325" spans="1:4" ht="12.75" customHeight="1">
      <c r="A2325" s="279">
        <v>37968</v>
      </c>
      <c r="B2325" s="279" t="s">
        <v>2893</v>
      </c>
      <c r="C2325" s="280" t="s">
        <v>550</v>
      </c>
      <c r="D2325" s="286">
        <v>52.4</v>
      </c>
    </row>
    <row r="2326" spans="1:4" ht="12.75" customHeight="1">
      <c r="A2326" s="279">
        <v>37969</v>
      </c>
      <c r="B2326" s="279" t="s">
        <v>2894</v>
      </c>
      <c r="C2326" s="280" t="s">
        <v>550</v>
      </c>
      <c r="D2326" s="286">
        <v>132.4</v>
      </c>
    </row>
    <row r="2327" spans="1:4" ht="12.75" customHeight="1">
      <c r="A2327" s="279">
        <v>37970</v>
      </c>
      <c r="B2327" s="279" t="s">
        <v>2895</v>
      </c>
      <c r="C2327" s="280" t="s">
        <v>550</v>
      </c>
      <c r="D2327" s="286">
        <v>191.55</v>
      </c>
    </row>
    <row r="2328" spans="1:4" ht="12.75" customHeight="1">
      <c r="A2328" s="279">
        <v>44251</v>
      </c>
      <c r="B2328" s="279" t="s">
        <v>2896</v>
      </c>
      <c r="C2328" s="280" t="s">
        <v>550</v>
      </c>
      <c r="D2328" s="286">
        <v>221.25</v>
      </c>
    </row>
    <row r="2329" spans="1:4" ht="12.75" customHeight="1">
      <c r="A2329" s="279">
        <v>21118</v>
      </c>
      <c r="B2329" s="279" t="s">
        <v>2897</v>
      </c>
      <c r="C2329" s="280" t="s">
        <v>550</v>
      </c>
      <c r="D2329" s="286">
        <v>3.45</v>
      </c>
    </row>
    <row r="2330" spans="1:4" ht="12.75" customHeight="1">
      <c r="A2330" s="279">
        <v>37956</v>
      </c>
      <c r="B2330" s="279" t="s">
        <v>2898</v>
      </c>
      <c r="C2330" s="280" t="s">
        <v>550</v>
      </c>
      <c r="D2330" s="286">
        <v>4.2300000000000004</v>
      </c>
    </row>
    <row r="2331" spans="1:4" ht="12.75" customHeight="1">
      <c r="A2331" s="279">
        <v>37957</v>
      </c>
      <c r="B2331" s="279" t="s">
        <v>2899</v>
      </c>
      <c r="C2331" s="280" t="s">
        <v>550</v>
      </c>
      <c r="D2331" s="286">
        <v>9.01</v>
      </c>
    </row>
    <row r="2332" spans="1:4" ht="12.75" customHeight="1">
      <c r="A2332" s="279">
        <v>37958</v>
      </c>
      <c r="B2332" s="279" t="s">
        <v>2900</v>
      </c>
      <c r="C2332" s="280" t="s">
        <v>550</v>
      </c>
      <c r="D2332" s="286">
        <v>16.29</v>
      </c>
    </row>
    <row r="2333" spans="1:4" ht="12.75" customHeight="1">
      <c r="A2333" s="279">
        <v>37959</v>
      </c>
      <c r="B2333" s="279" t="s">
        <v>2901</v>
      </c>
      <c r="C2333" s="280" t="s">
        <v>550</v>
      </c>
      <c r="D2333" s="286">
        <v>25.07</v>
      </c>
    </row>
    <row r="2334" spans="1:4" ht="12.75" customHeight="1">
      <c r="A2334" s="279">
        <v>37960</v>
      </c>
      <c r="B2334" s="279" t="s">
        <v>2902</v>
      </c>
      <c r="C2334" s="280" t="s">
        <v>550</v>
      </c>
      <c r="D2334" s="286">
        <v>64.06</v>
      </c>
    </row>
    <row r="2335" spans="1:4" ht="12.75" customHeight="1">
      <c r="A2335" s="279">
        <v>37961</v>
      </c>
      <c r="B2335" s="279" t="s">
        <v>2903</v>
      </c>
      <c r="C2335" s="280" t="s">
        <v>550</v>
      </c>
      <c r="D2335" s="286">
        <v>137.68</v>
      </c>
    </row>
    <row r="2336" spans="1:4" ht="12.75" customHeight="1">
      <c r="A2336" s="279">
        <v>37962</v>
      </c>
      <c r="B2336" s="279" t="s">
        <v>2904</v>
      </c>
      <c r="C2336" s="280" t="s">
        <v>550</v>
      </c>
      <c r="D2336" s="286">
        <v>158.72</v>
      </c>
    </row>
    <row r="2337" spans="1:4" ht="12.75" customHeight="1">
      <c r="A2337" s="279">
        <v>3533</v>
      </c>
      <c r="B2337" s="279" t="s">
        <v>2905</v>
      </c>
      <c r="C2337" s="280" t="s">
        <v>550</v>
      </c>
      <c r="D2337" s="286">
        <v>2.29</v>
      </c>
    </row>
    <row r="2338" spans="1:4" ht="12.75" customHeight="1">
      <c r="A2338" s="279">
        <v>3538</v>
      </c>
      <c r="B2338" s="279" t="s">
        <v>2906</v>
      </c>
      <c r="C2338" s="280" t="s">
        <v>550</v>
      </c>
      <c r="D2338" s="286">
        <v>4.34</v>
      </c>
    </row>
    <row r="2339" spans="1:4" ht="12.75" customHeight="1">
      <c r="A2339" s="279">
        <v>3498</v>
      </c>
      <c r="B2339" s="279" t="s">
        <v>2907</v>
      </c>
      <c r="C2339" s="280" t="s">
        <v>550</v>
      </c>
      <c r="D2339" s="286">
        <v>4.21</v>
      </c>
    </row>
    <row r="2340" spans="1:4" ht="12.75" customHeight="1">
      <c r="A2340" s="279">
        <v>3496</v>
      </c>
      <c r="B2340" s="279" t="s">
        <v>2908</v>
      </c>
      <c r="C2340" s="280" t="s">
        <v>550</v>
      </c>
      <c r="D2340" s="286">
        <v>2.81</v>
      </c>
    </row>
    <row r="2341" spans="1:4" ht="12.75" customHeight="1">
      <c r="A2341" s="279">
        <v>38429</v>
      </c>
      <c r="B2341" s="279" t="s">
        <v>2909</v>
      </c>
      <c r="C2341" s="280" t="s">
        <v>550</v>
      </c>
      <c r="D2341" s="286">
        <v>11.72</v>
      </c>
    </row>
    <row r="2342" spans="1:4" ht="12.75" customHeight="1">
      <c r="A2342" s="279">
        <v>38431</v>
      </c>
      <c r="B2342" s="279" t="s">
        <v>2910</v>
      </c>
      <c r="C2342" s="280" t="s">
        <v>550</v>
      </c>
      <c r="D2342" s="286">
        <v>14.7</v>
      </c>
    </row>
    <row r="2343" spans="1:4" ht="12.75" customHeight="1">
      <c r="A2343" s="279">
        <v>38430</v>
      </c>
      <c r="B2343" s="279" t="s">
        <v>2911</v>
      </c>
      <c r="C2343" s="280" t="s">
        <v>550</v>
      </c>
      <c r="D2343" s="286">
        <v>22.8</v>
      </c>
    </row>
    <row r="2344" spans="1:4" ht="12.75" customHeight="1">
      <c r="A2344" s="279">
        <v>36348</v>
      </c>
      <c r="B2344" s="279" t="s">
        <v>2912</v>
      </c>
      <c r="C2344" s="280" t="s">
        <v>550</v>
      </c>
      <c r="D2344" s="286"/>
    </row>
    <row r="2345" spans="1:4" ht="12.75" customHeight="1">
      <c r="A2345" s="279">
        <v>36349</v>
      </c>
      <c r="B2345" s="279" t="s">
        <v>2913</v>
      </c>
      <c r="C2345" s="280" t="s">
        <v>550</v>
      </c>
      <c r="D2345" s="286"/>
    </row>
    <row r="2346" spans="1:4" ht="12.75" customHeight="1">
      <c r="A2346" s="279">
        <v>38987</v>
      </c>
      <c r="B2346" s="279" t="s">
        <v>2914</v>
      </c>
      <c r="C2346" s="280" t="s">
        <v>550</v>
      </c>
      <c r="D2346" s="286"/>
    </row>
    <row r="2347" spans="1:4" ht="12.75" customHeight="1">
      <c r="A2347" s="279">
        <v>38988</v>
      </c>
      <c r="B2347" s="279" t="s">
        <v>2915</v>
      </c>
      <c r="C2347" s="280" t="s">
        <v>550</v>
      </c>
      <c r="D2347" s="286"/>
    </row>
    <row r="2348" spans="1:4" ht="12.75" customHeight="1">
      <c r="A2348" s="279">
        <v>38989</v>
      </c>
      <c r="B2348" s="279" t="s">
        <v>2916</v>
      </c>
      <c r="C2348" s="280" t="s">
        <v>550</v>
      </c>
      <c r="D2348" s="286"/>
    </row>
    <row r="2349" spans="1:4" ht="12.75" customHeight="1">
      <c r="A2349" s="279">
        <v>38990</v>
      </c>
      <c r="B2349" s="279" t="s">
        <v>2917</v>
      </c>
      <c r="C2349" s="280" t="s">
        <v>550</v>
      </c>
      <c r="D2349" s="286"/>
    </row>
    <row r="2350" spans="1:4" ht="12.75" customHeight="1">
      <c r="A2350" s="279">
        <v>38991</v>
      </c>
      <c r="B2350" s="279" t="s">
        <v>2918</v>
      </c>
      <c r="C2350" s="280" t="s">
        <v>550</v>
      </c>
      <c r="D2350" s="286"/>
    </row>
    <row r="2351" spans="1:4" ht="12.75" customHeight="1">
      <c r="A2351" s="279">
        <v>38433</v>
      </c>
      <c r="B2351" s="279" t="s">
        <v>2919</v>
      </c>
      <c r="C2351" s="280" t="s">
        <v>550</v>
      </c>
      <c r="D2351" s="286"/>
    </row>
    <row r="2352" spans="1:4" ht="12.75" customHeight="1">
      <c r="A2352" s="279">
        <v>38440</v>
      </c>
      <c r="B2352" s="279" t="s">
        <v>2920</v>
      </c>
      <c r="C2352" s="280" t="s">
        <v>550</v>
      </c>
      <c r="D2352" s="286"/>
    </row>
    <row r="2353" spans="1:4" ht="12.75" customHeight="1">
      <c r="A2353" s="279">
        <v>36359</v>
      </c>
      <c r="B2353" s="279" t="s">
        <v>2921</v>
      </c>
      <c r="C2353" s="280" t="s">
        <v>550</v>
      </c>
      <c r="D2353" s="286"/>
    </row>
    <row r="2354" spans="1:4" ht="12.75" customHeight="1">
      <c r="A2354" s="279">
        <v>36360</v>
      </c>
      <c r="B2354" s="279" t="s">
        <v>2922</v>
      </c>
      <c r="C2354" s="280" t="s">
        <v>550</v>
      </c>
      <c r="D2354" s="286"/>
    </row>
    <row r="2355" spans="1:4" ht="12.75" customHeight="1">
      <c r="A2355" s="279">
        <v>38434</v>
      </c>
      <c r="B2355" s="279" t="s">
        <v>2923</v>
      </c>
      <c r="C2355" s="280" t="s">
        <v>550</v>
      </c>
      <c r="D2355" s="286"/>
    </row>
    <row r="2356" spans="1:4" ht="12.75" customHeight="1">
      <c r="A2356" s="279">
        <v>38435</v>
      </c>
      <c r="B2356" s="279" t="s">
        <v>2924</v>
      </c>
      <c r="C2356" s="280" t="s">
        <v>550</v>
      </c>
      <c r="D2356" s="286"/>
    </row>
    <row r="2357" spans="1:4" ht="12.75" customHeight="1">
      <c r="A2357" s="279">
        <v>38436</v>
      </c>
      <c r="B2357" s="279" t="s">
        <v>2925</v>
      </c>
      <c r="C2357" s="280" t="s">
        <v>550</v>
      </c>
      <c r="D2357" s="286"/>
    </row>
    <row r="2358" spans="1:4" ht="12.75" customHeight="1">
      <c r="A2358" s="279">
        <v>38437</v>
      </c>
      <c r="B2358" s="279" t="s">
        <v>2926</v>
      </c>
      <c r="C2358" s="280" t="s">
        <v>550</v>
      </c>
      <c r="D2358" s="286"/>
    </row>
    <row r="2359" spans="1:4" ht="12.75" customHeight="1">
      <c r="A2359" s="279">
        <v>38438</v>
      </c>
      <c r="B2359" s="279" t="s">
        <v>2927</v>
      </c>
      <c r="C2359" s="280" t="s">
        <v>550</v>
      </c>
      <c r="D2359" s="286"/>
    </row>
    <row r="2360" spans="1:4" ht="12.75" customHeight="1">
      <c r="A2360" s="279">
        <v>38439</v>
      </c>
      <c r="B2360" s="279" t="s">
        <v>2928</v>
      </c>
      <c r="C2360" s="280" t="s">
        <v>550</v>
      </c>
      <c r="D2360" s="286"/>
    </row>
    <row r="2361" spans="1:4" ht="12.75" customHeight="1">
      <c r="A2361" s="279">
        <v>10836</v>
      </c>
      <c r="B2361" s="279" t="s">
        <v>2929</v>
      </c>
      <c r="C2361" s="280" t="s">
        <v>550</v>
      </c>
      <c r="D2361" s="286">
        <v>17.3</v>
      </c>
    </row>
    <row r="2362" spans="1:4" ht="12.75" customHeight="1">
      <c r="A2362" s="279">
        <v>3510</v>
      </c>
      <c r="B2362" s="279" t="s">
        <v>2930</v>
      </c>
      <c r="C2362" s="280" t="s">
        <v>550</v>
      </c>
      <c r="D2362" s="286">
        <v>10.56</v>
      </c>
    </row>
    <row r="2363" spans="1:4" ht="12.75" customHeight="1">
      <c r="A2363" s="279">
        <v>10835</v>
      </c>
      <c r="B2363" s="279" t="s">
        <v>2931</v>
      </c>
      <c r="C2363" s="280" t="s">
        <v>550</v>
      </c>
      <c r="D2363" s="286">
        <v>4.83</v>
      </c>
    </row>
    <row r="2364" spans="1:4" ht="12.75" customHeight="1">
      <c r="A2364" s="279">
        <v>3485</v>
      </c>
      <c r="B2364" s="279" t="s">
        <v>2932</v>
      </c>
      <c r="C2364" s="280" t="s">
        <v>550</v>
      </c>
      <c r="D2364" s="286">
        <v>11.1</v>
      </c>
    </row>
    <row r="2365" spans="1:4" ht="12.75" customHeight="1">
      <c r="A2365" s="279">
        <v>3475</v>
      </c>
      <c r="B2365" s="279" t="s">
        <v>2933</v>
      </c>
      <c r="C2365" s="280" t="s">
        <v>550</v>
      </c>
      <c r="D2365" s="286">
        <v>4.0199999999999996</v>
      </c>
    </row>
    <row r="2366" spans="1:4" ht="12.75" customHeight="1">
      <c r="A2366" s="279">
        <v>3534</v>
      </c>
      <c r="B2366" s="279" t="s">
        <v>2934</v>
      </c>
      <c r="C2366" s="280" t="s">
        <v>550</v>
      </c>
      <c r="D2366" s="286">
        <v>6.37</v>
      </c>
    </row>
    <row r="2367" spans="1:4" ht="12.75" customHeight="1">
      <c r="A2367" s="279">
        <v>3482</v>
      </c>
      <c r="B2367" s="279" t="s">
        <v>2935</v>
      </c>
      <c r="C2367" s="280" t="s">
        <v>550</v>
      </c>
      <c r="D2367" s="286">
        <v>4.55</v>
      </c>
    </row>
    <row r="2368" spans="1:4" ht="12.75" customHeight="1">
      <c r="A2368" s="279">
        <v>3543</v>
      </c>
      <c r="B2368" s="279" t="s">
        <v>2936</v>
      </c>
      <c r="C2368" s="280" t="s">
        <v>550</v>
      </c>
      <c r="D2368" s="286">
        <v>1.48</v>
      </c>
    </row>
    <row r="2369" spans="1:4" ht="12.75" customHeight="1">
      <c r="A2369" s="279">
        <v>3505</v>
      </c>
      <c r="B2369" s="279" t="s">
        <v>2937</v>
      </c>
      <c r="C2369" s="280" t="s">
        <v>550</v>
      </c>
      <c r="D2369" s="286">
        <v>2.2000000000000002</v>
      </c>
    </row>
    <row r="2370" spans="1:4" ht="12.75" customHeight="1">
      <c r="A2370" s="279">
        <v>3521</v>
      </c>
      <c r="B2370" s="279" t="s">
        <v>2938</v>
      </c>
      <c r="C2370" s="280" t="s">
        <v>550</v>
      </c>
      <c r="D2370" s="286">
        <v>1.65</v>
      </c>
    </row>
    <row r="2371" spans="1:4" ht="12.75" customHeight="1">
      <c r="A2371" s="279">
        <v>3531</v>
      </c>
      <c r="B2371" s="279" t="s">
        <v>2939</v>
      </c>
      <c r="C2371" s="280" t="s">
        <v>550</v>
      </c>
      <c r="D2371" s="286">
        <v>3.15</v>
      </c>
    </row>
    <row r="2372" spans="1:4" ht="12.75" customHeight="1">
      <c r="A2372" s="279">
        <v>3522</v>
      </c>
      <c r="B2372" s="279" t="s">
        <v>2940</v>
      </c>
      <c r="C2372" s="280" t="s">
        <v>550</v>
      </c>
      <c r="D2372" s="286">
        <v>2.0299999999999998</v>
      </c>
    </row>
    <row r="2373" spans="1:4" ht="12.75" customHeight="1">
      <c r="A2373" s="279">
        <v>3527</v>
      </c>
      <c r="B2373" s="279" t="s">
        <v>2941</v>
      </c>
      <c r="C2373" s="280" t="s">
        <v>550</v>
      </c>
      <c r="D2373" s="286">
        <v>10.7</v>
      </c>
    </row>
    <row r="2374" spans="1:4" ht="12.75" customHeight="1">
      <c r="A2374" s="279">
        <v>3530</v>
      </c>
      <c r="B2374" s="279" t="s">
        <v>2942</v>
      </c>
      <c r="C2374" s="280" t="s">
        <v>550</v>
      </c>
      <c r="D2374" s="286">
        <v>173.3</v>
      </c>
    </row>
    <row r="2375" spans="1:4" ht="12.75" customHeight="1">
      <c r="A2375" s="279">
        <v>3542</v>
      </c>
      <c r="B2375" s="279" t="s">
        <v>2943</v>
      </c>
      <c r="C2375" s="280" t="s">
        <v>550</v>
      </c>
      <c r="D2375" s="286">
        <v>0.49</v>
      </c>
    </row>
    <row r="2376" spans="1:4" ht="12.75" customHeight="1">
      <c r="A2376" s="279">
        <v>3529</v>
      </c>
      <c r="B2376" s="279" t="s">
        <v>2944</v>
      </c>
      <c r="C2376" s="280" t="s">
        <v>550</v>
      </c>
      <c r="D2376" s="286">
        <v>0.61</v>
      </c>
    </row>
    <row r="2377" spans="1:4" ht="12.75" customHeight="1">
      <c r="A2377" s="279">
        <v>3536</v>
      </c>
      <c r="B2377" s="279" t="s">
        <v>2945</v>
      </c>
      <c r="C2377" s="280" t="s">
        <v>550</v>
      </c>
      <c r="D2377" s="286">
        <v>2.0299999999999998</v>
      </c>
    </row>
    <row r="2378" spans="1:4" ht="12.75" customHeight="1">
      <c r="A2378" s="279">
        <v>3535</v>
      </c>
      <c r="B2378" s="279" t="s">
        <v>2946</v>
      </c>
      <c r="C2378" s="280" t="s">
        <v>550</v>
      </c>
      <c r="D2378" s="286">
        <v>4.9400000000000004</v>
      </c>
    </row>
    <row r="2379" spans="1:4" ht="12.75" customHeight="1">
      <c r="A2379" s="279">
        <v>3540</v>
      </c>
      <c r="B2379" s="279" t="s">
        <v>2947</v>
      </c>
      <c r="C2379" s="280" t="s">
        <v>550</v>
      </c>
      <c r="D2379" s="286">
        <v>4.18</v>
      </c>
    </row>
    <row r="2380" spans="1:4" ht="12.75" customHeight="1">
      <c r="A2380" s="279">
        <v>3539</v>
      </c>
      <c r="B2380" s="279" t="s">
        <v>2948</v>
      </c>
      <c r="C2380" s="280" t="s">
        <v>550</v>
      </c>
      <c r="D2380" s="286">
        <v>24.25</v>
      </c>
    </row>
    <row r="2381" spans="1:4" ht="12.75" customHeight="1">
      <c r="A2381" s="279">
        <v>3513</v>
      </c>
      <c r="B2381" s="279" t="s">
        <v>2949</v>
      </c>
      <c r="C2381" s="280" t="s">
        <v>550</v>
      </c>
      <c r="D2381" s="286">
        <v>85.53</v>
      </c>
    </row>
    <row r="2382" spans="1:4" ht="12.75" customHeight="1">
      <c r="A2382" s="279">
        <v>3516</v>
      </c>
      <c r="B2382" s="279" t="s">
        <v>2950</v>
      </c>
      <c r="C2382" s="280" t="s">
        <v>550</v>
      </c>
      <c r="D2382" s="286">
        <v>1.99</v>
      </c>
    </row>
    <row r="2383" spans="1:4" ht="12.75" customHeight="1">
      <c r="A2383" s="279">
        <v>3517</v>
      </c>
      <c r="B2383" s="279" t="s">
        <v>2951</v>
      </c>
      <c r="C2383" s="280" t="s">
        <v>550</v>
      </c>
      <c r="D2383" s="286">
        <v>1.8</v>
      </c>
    </row>
    <row r="2384" spans="1:4" ht="12.75" customHeight="1">
      <c r="A2384" s="279">
        <v>3515</v>
      </c>
      <c r="B2384" s="279" t="s">
        <v>2952</v>
      </c>
      <c r="C2384" s="280" t="s">
        <v>550</v>
      </c>
      <c r="D2384" s="286">
        <v>5.46</v>
      </c>
    </row>
    <row r="2385" spans="1:4" ht="12.75" customHeight="1">
      <c r="A2385" s="279">
        <v>20147</v>
      </c>
      <c r="B2385" s="279" t="s">
        <v>2953</v>
      </c>
      <c r="C2385" s="280" t="s">
        <v>550</v>
      </c>
      <c r="D2385" s="286">
        <v>4.49</v>
      </c>
    </row>
    <row r="2386" spans="1:4" ht="12.75" customHeight="1">
      <c r="A2386" s="279">
        <v>3524</v>
      </c>
      <c r="B2386" s="279" t="s">
        <v>2954</v>
      </c>
      <c r="C2386" s="280" t="s">
        <v>550</v>
      </c>
      <c r="D2386" s="286">
        <v>6.75</v>
      </c>
    </row>
    <row r="2387" spans="1:4" ht="12.75" customHeight="1">
      <c r="A2387" s="279">
        <v>3532</v>
      </c>
      <c r="B2387" s="279" t="s">
        <v>2955</v>
      </c>
      <c r="C2387" s="280" t="s">
        <v>550</v>
      </c>
      <c r="D2387" s="286">
        <v>15.61</v>
      </c>
    </row>
    <row r="2388" spans="1:4" ht="12.75" customHeight="1">
      <c r="A2388" s="279">
        <v>3528</v>
      </c>
      <c r="B2388" s="279" t="s">
        <v>2956</v>
      </c>
      <c r="C2388" s="280" t="s">
        <v>550</v>
      </c>
      <c r="D2388" s="286">
        <v>7.79</v>
      </c>
    </row>
    <row r="2389" spans="1:4" ht="12.75" customHeight="1">
      <c r="A2389" s="279">
        <v>37952</v>
      </c>
      <c r="B2389" s="279" t="s">
        <v>2957</v>
      </c>
      <c r="C2389" s="280" t="s">
        <v>550</v>
      </c>
      <c r="D2389" s="286">
        <v>55.83</v>
      </c>
    </row>
    <row r="2390" spans="1:4" ht="12.75" customHeight="1">
      <c r="A2390" s="279">
        <v>37951</v>
      </c>
      <c r="B2390" s="279" t="s">
        <v>2958</v>
      </c>
      <c r="C2390" s="280" t="s">
        <v>550</v>
      </c>
      <c r="D2390" s="286">
        <v>2.1</v>
      </c>
    </row>
    <row r="2391" spans="1:4" ht="12.75" customHeight="1">
      <c r="A2391" s="279">
        <v>3518</v>
      </c>
      <c r="B2391" s="279" t="s">
        <v>2959</v>
      </c>
      <c r="C2391" s="280" t="s">
        <v>550</v>
      </c>
      <c r="D2391" s="286">
        <v>3.23</v>
      </c>
    </row>
    <row r="2392" spans="1:4" ht="12.75" customHeight="1">
      <c r="A2392" s="279">
        <v>3519</v>
      </c>
      <c r="B2392" s="279" t="s">
        <v>2960</v>
      </c>
      <c r="C2392" s="280" t="s">
        <v>550</v>
      </c>
      <c r="D2392" s="286">
        <v>6.75</v>
      </c>
    </row>
    <row r="2393" spans="1:4" ht="12.75" customHeight="1">
      <c r="A2393" s="279">
        <v>3520</v>
      </c>
      <c r="B2393" s="279" t="s">
        <v>2961</v>
      </c>
      <c r="C2393" s="280" t="s">
        <v>550</v>
      </c>
      <c r="D2393" s="286">
        <v>7.08</v>
      </c>
    </row>
    <row r="2394" spans="1:4" ht="12.75" customHeight="1">
      <c r="A2394" s="279">
        <v>37950</v>
      </c>
      <c r="B2394" s="279" t="s">
        <v>2962</v>
      </c>
      <c r="C2394" s="280" t="s">
        <v>550</v>
      </c>
      <c r="D2394" s="286">
        <v>51.4</v>
      </c>
    </row>
    <row r="2395" spans="1:4" ht="12.75" customHeight="1">
      <c r="A2395" s="279">
        <v>37949</v>
      </c>
      <c r="B2395" s="279" t="s">
        <v>2963</v>
      </c>
      <c r="C2395" s="280" t="s">
        <v>550</v>
      </c>
      <c r="D2395" s="286">
        <v>1.89</v>
      </c>
    </row>
    <row r="2396" spans="1:4" ht="12.75" customHeight="1">
      <c r="A2396" s="279">
        <v>3526</v>
      </c>
      <c r="B2396" s="279" t="s">
        <v>2964</v>
      </c>
      <c r="C2396" s="280" t="s">
        <v>550</v>
      </c>
      <c r="D2396" s="286">
        <v>2.61</v>
      </c>
    </row>
    <row r="2397" spans="1:4" ht="12.75" customHeight="1">
      <c r="A2397" s="279">
        <v>3509</v>
      </c>
      <c r="B2397" s="279" t="s">
        <v>2965</v>
      </c>
      <c r="C2397" s="280" t="s">
        <v>550</v>
      </c>
      <c r="D2397" s="286">
        <v>5.92</v>
      </c>
    </row>
    <row r="2398" spans="1:4" ht="12.75" customHeight="1">
      <c r="A2398" s="279">
        <v>20151</v>
      </c>
      <c r="B2398" s="279" t="s">
        <v>2966</v>
      </c>
      <c r="C2398" s="280" t="s">
        <v>550</v>
      </c>
      <c r="D2398" s="286">
        <v>17.41</v>
      </c>
    </row>
    <row r="2399" spans="1:4" ht="12.75" customHeight="1">
      <c r="A2399" s="279">
        <v>20152</v>
      </c>
      <c r="B2399" s="279" t="s">
        <v>2967</v>
      </c>
      <c r="C2399" s="280" t="s">
        <v>550</v>
      </c>
      <c r="D2399" s="286">
        <v>63</v>
      </c>
    </row>
    <row r="2400" spans="1:4" ht="12.75" customHeight="1">
      <c r="A2400" s="279">
        <v>20148</v>
      </c>
      <c r="B2400" s="279" t="s">
        <v>2968</v>
      </c>
      <c r="C2400" s="280" t="s">
        <v>550</v>
      </c>
      <c r="D2400" s="286">
        <v>3.42</v>
      </c>
    </row>
    <row r="2401" spans="1:4" ht="12.75" customHeight="1">
      <c r="A2401" s="279">
        <v>20149</v>
      </c>
      <c r="B2401" s="279" t="s">
        <v>2969</v>
      </c>
      <c r="C2401" s="280" t="s">
        <v>550</v>
      </c>
      <c r="D2401" s="286">
        <v>5.72</v>
      </c>
    </row>
    <row r="2402" spans="1:4" ht="12.75" customHeight="1">
      <c r="A2402" s="279">
        <v>20150</v>
      </c>
      <c r="B2402" s="279" t="s">
        <v>2970</v>
      </c>
      <c r="C2402" s="280" t="s">
        <v>550</v>
      </c>
      <c r="D2402" s="286">
        <v>14.73</v>
      </c>
    </row>
    <row r="2403" spans="1:4" ht="12.75" customHeight="1">
      <c r="A2403" s="279">
        <v>20157</v>
      </c>
      <c r="B2403" s="279" t="s">
        <v>2971</v>
      </c>
      <c r="C2403" s="280" t="s">
        <v>550</v>
      </c>
      <c r="D2403" s="286">
        <v>16.54</v>
      </c>
    </row>
    <row r="2404" spans="1:4" ht="12.75" customHeight="1">
      <c r="A2404" s="279">
        <v>20158</v>
      </c>
      <c r="B2404" s="279" t="s">
        <v>2972</v>
      </c>
      <c r="C2404" s="280" t="s">
        <v>550</v>
      </c>
      <c r="D2404" s="286">
        <v>65.67</v>
      </c>
    </row>
    <row r="2405" spans="1:4" ht="12.75" customHeight="1">
      <c r="A2405" s="279">
        <v>20154</v>
      </c>
      <c r="B2405" s="279" t="s">
        <v>2973</v>
      </c>
      <c r="C2405" s="280" t="s">
        <v>550</v>
      </c>
      <c r="D2405" s="286">
        <v>3.35</v>
      </c>
    </row>
    <row r="2406" spans="1:4" ht="12.75" customHeight="1">
      <c r="A2406" s="279">
        <v>20155</v>
      </c>
      <c r="B2406" s="279" t="s">
        <v>2974</v>
      </c>
      <c r="C2406" s="280" t="s">
        <v>550</v>
      </c>
      <c r="D2406" s="286">
        <v>5.0999999999999996</v>
      </c>
    </row>
    <row r="2407" spans="1:4" ht="12.75" customHeight="1">
      <c r="A2407" s="279">
        <v>20156</v>
      </c>
      <c r="B2407" s="279" t="s">
        <v>2975</v>
      </c>
      <c r="C2407" s="280" t="s">
        <v>550</v>
      </c>
      <c r="D2407" s="286">
        <v>14.34</v>
      </c>
    </row>
    <row r="2408" spans="1:4" ht="12.75" customHeight="1">
      <c r="A2408" s="279">
        <v>3499</v>
      </c>
      <c r="B2408" s="279" t="s">
        <v>2976</v>
      </c>
      <c r="C2408" s="280" t="s">
        <v>550</v>
      </c>
      <c r="D2408" s="286">
        <v>0.95</v>
      </c>
    </row>
    <row r="2409" spans="1:4" ht="12.75" customHeight="1">
      <c r="A2409" s="279">
        <v>3500</v>
      </c>
      <c r="B2409" s="279" t="s">
        <v>2977</v>
      </c>
      <c r="C2409" s="280" t="s">
        <v>550</v>
      </c>
      <c r="D2409" s="286">
        <v>1.26</v>
      </c>
    </row>
    <row r="2410" spans="1:4" ht="12.75" customHeight="1">
      <c r="A2410" s="279">
        <v>3501</v>
      </c>
      <c r="B2410" s="279" t="s">
        <v>2978</v>
      </c>
      <c r="C2410" s="280" t="s">
        <v>550</v>
      </c>
      <c r="D2410" s="286">
        <v>3.47</v>
      </c>
    </row>
    <row r="2411" spans="1:4" ht="12.75" customHeight="1">
      <c r="A2411" s="279">
        <v>3502</v>
      </c>
      <c r="B2411" s="279" t="s">
        <v>2979</v>
      </c>
      <c r="C2411" s="280" t="s">
        <v>550</v>
      </c>
      <c r="D2411" s="286">
        <v>4.99</v>
      </c>
    </row>
    <row r="2412" spans="1:4" ht="12.75" customHeight="1">
      <c r="A2412" s="279">
        <v>3503</v>
      </c>
      <c r="B2412" s="279" t="s">
        <v>2980</v>
      </c>
      <c r="C2412" s="280" t="s">
        <v>550</v>
      </c>
      <c r="D2412" s="286">
        <v>6.27</v>
      </c>
    </row>
    <row r="2413" spans="1:4" ht="12.75" customHeight="1">
      <c r="A2413" s="279">
        <v>3477</v>
      </c>
      <c r="B2413" s="279" t="s">
        <v>2981</v>
      </c>
      <c r="C2413" s="280" t="s">
        <v>550</v>
      </c>
      <c r="D2413" s="286">
        <v>22.79</v>
      </c>
    </row>
    <row r="2414" spans="1:4" ht="12.75" customHeight="1">
      <c r="A2414" s="279">
        <v>3478</v>
      </c>
      <c r="B2414" s="279" t="s">
        <v>2982</v>
      </c>
      <c r="C2414" s="280" t="s">
        <v>550</v>
      </c>
      <c r="D2414" s="286">
        <v>54.65</v>
      </c>
    </row>
    <row r="2415" spans="1:4" ht="12.75" customHeight="1">
      <c r="A2415" s="279">
        <v>3525</v>
      </c>
      <c r="B2415" s="279" t="s">
        <v>2983</v>
      </c>
      <c r="C2415" s="280" t="s">
        <v>550</v>
      </c>
      <c r="D2415" s="286">
        <v>67.44</v>
      </c>
    </row>
    <row r="2416" spans="1:4" ht="12.75" customHeight="1">
      <c r="A2416" s="279">
        <v>3511</v>
      </c>
      <c r="B2416" s="279" t="s">
        <v>2984</v>
      </c>
      <c r="C2416" s="280" t="s">
        <v>550</v>
      </c>
      <c r="D2416" s="286">
        <v>71.53</v>
      </c>
    </row>
    <row r="2417" spans="1:4" ht="12.75" customHeight="1">
      <c r="A2417" s="279">
        <v>38913</v>
      </c>
      <c r="B2417" s="279" t="s">
        <v>2985</v>
      </c>
      <c r="C2417" s="280" t="s">
        <v>550</v>
      </c>
      <c r="D2417" s="286"/>
    </row>
    <row r="2418" spans="1:4" ht="12.75" customHeight="1">
      <c r="A2418" s="279">
        <v>38914</v>
      </c>
      <c r="B2418" s="279" t="s">
        <v>2986</v>
      </c>
      <c r="C2418" s="280" t="s">
        <v>550</v>
      </c>
      <c r="D2418" s="286"/>
    </row>
    <row r="2419" spans="1:4" ht="12.75" customHeight="1">
      <c r="A2419" s="279">
        <v>38915</v>
      </c>
      <c r="B2419" s="279" t="s">
        <v>2987</v>
      </c>
      <c r="C2419" s="280" t="s">
        <v>550</v>
      </c>
      <c r="D2419" s="286"/>
    </row>
    <row r="2420" spans="1:4" ht="12.75" customHeight="1">
      <c r="A2420" s="279">
        <v>38916</v>
      </c>
      <c r="B2420" s="279" t="s">
        <v>2988</v>
      </c>
      <c r="C2420" s="280" t="s">
        <v>550</v>
      </c>
      <c r="D2420" s="286"/>
    </row>
    <row r="2421" spans="1:4" ht="12.75" customHeight="1">
      <c r="A2421" s="279">
        <v>39300</v>
      </c>
      <c r="B2421" s="279" t="s">
        <v>2989</v>
      </c>
      <c r="C2421" s="280" t="s">
        <v>550</v>
      </c>
      <c r="D2421" s="286"/>
    </row>
    <row r="2422" spans="1:4" ht="12.75" customHeight="1">
      <c r="A2422" s="279">
        <v>39301</v>
      </c>
      <c r="B2422" s="279" t="s">
        <v>2990</v>
      </c>
      <c r="C2422" s="280" t="s">
        <v>550</v>
      </c>
      <c r="D2422" s="286"/>
    </row>
    <row r="2423" spans="1:4" ht="12.75" customHeight="1">
      <c r="A2423" s="279">
        <v>39302</v>
      </c>
      <c r="B2423" s="279" t="s">
        <v>2991</v>
      </c>
      <c r="C2423" s="280" t="s">
        <v>550</v>
      </c>
      <c r="D2423" s="286"/>
    </row>
    <row r="2424" spans="1:4" ht="12.75" customHeight="1">
      <c r="A2424" s="279">
        <v>38941</v>
      </c>
      <c r="B2424" s="279" t="s">
        <v>2992</v>
      </c>
      <c r="C2424" s="280" t="s">
        <v>550</v>
      </c>
      <c r="D2424" s="286"/>
    </row>
    <row r="2425" spans="1:4" ht="12.75" customHeight="1">
      <c r="A2425" s="279">
        <v>38923</v>
      </c>
      <c r="B2425" s="279" t="s">
        <v>2993</v>
      </c>
      <c r="C2425" s="280" t="s">
        <v>550</v>
      </c>
      <c r="D2425" s="286"/>
    </row>
    <row r="2426" spans="1:4" ht="12.75" customHeight="1">
      <c r="A2426" s="279">
        <v>38925</v>
      </c>
      <c r="B2426" s="279" t="s">
        <v>2994</v>
      </c>
      <c r="C2426" s="280" t="s">
        <v>550</v>
      </c>
      <c r="D2426" s="286"/>
    </row>
    <row r="2427" spans="1:4" ht="12.75" customHeight="1">
      <c r="A2427" s="279">
        <v>38926</v>
      </c>
      <c r="B2427" s="279" t="s">
        <v>2995</v>
      </c>
      <c r="C2427" s="280" t="s">
        <v>550</v>
      </c>
      <c r="D2427" s="286"/>
    </row>
    <row r="2428" spans="1:4" ht="12.75" customHeight="1">
      <c r="A2428" s="279">
        <v>38927</v>
      </c>
      <c r="B2428" s="279" t="s">
        <v>2996</v>
      </c>
      <c r="C2428" s="280" t="s">
        <v>550</v>
      </c>
      <c r="D2428" s="286"/>
    </row>
    <row r="2429" spans="1:4" ht="12.75" customHeight="1">
      <c r="A2429" s="279">
        <v>39304</v>
      </c>
      <c r="B2429" s="279" t="s">
        <v>2997</v>
      </c>
      <c r="C2429" s="280" t="s">
        <v>550</v>
      </c>
      <c r="D2429" s="286"/>
    </row>
    <row r="2430" spans="1:4" ht="12.75" customHeight="1">
      <c r="A2430" s="279">
        <v>39305</v>
      </c>
      <c r="B2430" s="279" t="s">
        <v>2998</v>
      </c>
      <c r="C2430" s="280" t="s">
        <v>550</v>
      </c>
      <c r="D2430" s="286"/>
    </row>
    <row r="2431" spans="1:4" ht="12.75" customHeight="1">
      <c r="A2431" s="279">
        <v>39306</v>
      </c>
      <c r="B2431" s="279" t="s">
        <v>2999</v>
      </c>
      <c r="C2431" s="280" t="s">
        <v>550</v>
      </c>
      <c r="D2431" s="286"/>
    </row>
    <row r="2432" spans="1:4" ht="12.75" customHeight="1">
      <c r="A2432" s="279">
        <v>38928</v>
      </c>
      <c r="B2432" s="279" t="s">
        <v>3000</v>
      </c>
      <c r="C2432" s="280" t="s">
        <v>550</v>
      </c>
      <c r="D2432" s="286"/>
    </row>
    <row r="2433" spans="1:4" ht="12.75" customHeight="1">
      <c r="A2433" s="279">
        <v>38917</v>
      </c>
      <c r="B2433" s="279" t="s">
        <v>3001</v>
      </c>
      <c r="C2433" s="280" t="s">
        <v>550</v>
      </c>
      <c r="D2433" s="286"/>
    </row>
    <row r="2434" spans="1:4" ht="12.75" customHeight="1">
      <c r="A2434" s="279">
        <v>38919</v>
      </c>
      <c r="B2434" s="279" t="s">
        <v>3002</v>
      </c>
      <c r="C2434" s="280" t="s">
        <v>550</v>
      </c>
      <c r="D2434" s="286"/>
    </row>
    <row r="2435" spans="1:4" ht="12.75" customHeight="1">
      <c r="A2435" s="279">
        <v>38922</v>
      </c>
      <c r="B2435" s="279" t="s">
        <v>3003</v>
      </c>
      <c r="C2435" s="280" t="s">
        <v>550</v>
      </c>
      <c r="D2435" s="286"/>
    </row>
    <row r="2436" spans="1:4" ht="12.75" customHeight="1">
      <c r="A2436" s="279">
        <v>12032</v>
      </c>
      <c r="B2436" s="279" t="s">
        <v>3004</v>
      </c>
      <c r="C2436" s="280" t="s">
        <v>1012</v>
      </c>
      <c r="D2436" s="286">
        <v>57.7</v>
      </c>
    </row>
    <row r="2437" spans="1:4" ht="12.75" customHeight="1">
      <c r="A2437" s="279">
        <v>12030</v>
      </c>
      <c r="B2437" s="279" t="s">
        <v>3005</v>
      </c>
      <c r="C2437" s="280" t="s">
        <v>1012</v>
      </c>
      <c r="D2437" s="286">
        <v>54.21</v>
      </c>
    </row>
    <row r="2438" spans="1:4" ht="12.75" customHeight="1">
      <c r="A2438" s="279">
        <v>14157</v>
      </c>
      <c r="B2438" s="279" t="s">
        <v>3006</v>
      </c>
      <c r="C2438" s="280" t="s">
        <v>550</v>
      </c>
      <c r="D2438" s="286">
        <v>1.98</v>
      </c>
    </row>
    <row r="2439" spans="1:4" ht="12.75" customHeight="1">
      <c r="A2439" s="279">
        <v>10908</v>
      </c>
      <c r="B2439" s="279" t="s">
        <v>3007</v>
      </c>
      <c r="C2439" s="280" t="s">
        <v>550</v>
      </c>
      <c r="D2439" s="286">
        <v>16.260000000000002</v>
      </c>
    </row>
    <row r="2440" spans="1:4" ht="12.75" customHeight="1">
      <c r="A2440" s="279">
        <v>10909</v>
      </c>
      <c r="B2440" s="279" t="s">
        <v>3008</v>
      </c>
      <c r="C2440" s="280" t="s">
        <v>550</v>
      </c>
      <c r="D2440" s="286">
        <v>18.91</v>
      </c>
    </row>
    <row r="2441" spans="1:4" ht="12.75" customHeight="1">
      <c r="A2441" s="279">
        <v>3669</v>
      </c>
      <c r="B2441" s="279" t="s">
        <v>3009</v>
      </c>
      <c r="C2441" s="280" t="s">
        <v>550</v>
      </c>
      <c r="D2441" s="286">
        <v>11.62</v>
      </c>
    </row>
    <row r="2442" spans="1:4" ht="12.75" customHeight="1">
      <c r="A2442" s="279">
        <v>20139</v>
      </c>
      <c r="B2442" s="279" t="s">
        <v>3010</v>
      </c>
      <c r="C2442" s="280" t="s">
        <v>550</v>
      </c>
      <c r="D2442" s="286">
        <v>99.91</v>
      </c>
    </row>
    <row r="2443" spans="1:4" ht="12.75" customHeight="1">
      <c r="A2443" s="279">
        <v>3668</v>
      </c>
      <c r="B2443" s="279" t="s">
        <v>3011</v>
      </c>
      <c r="C2443" s="280" t="s">
        <v>550</v>
      </c>
      <c r="D2443" s="286">
        <v>35.69</v>
      </c>
    </row>
    <row r="2444" spans="1:4" ht="12.75" customHeight="1">
      <c r="A2444" s="279">
        <v>10911</v>
      </c>
      <c r="B2444" s="279" t="s">
        <v>3012</v>
      </c>
      <c r="C2444" s="280" t="s">
        <v>550</v>
      </c>
      <c r="D2444" s="286">
        <v>15.64</v>
      </c>
    </row>
    <row r="2445" spans="1:4" ht="12.75" customHeight="1">
      <c r="A2445" s="279">
        <v>3659</v>
      </c>
      <c r="B2445" s="279" t="s">
        <v>3013</v>
      </c>
      <c r="C2445" s="280" t="s">
        <v>550</v>
      </c>
      <c r="D2445" s="286">
        <v>15.94</v>
      </c>
    </row>
    <row r="2446" spans="1:4" ht="12.75" customHeight="1">
      <c r="A2446" s="279">
        <v>3660</v>
      </c>
      <c r="B2446" s="279" t="s">
        <v>3014</v>
      </c>
      <c r="C2446" s="280" t="s">
        <v>550</v>
      </c>
      <c r="D2446" s="286">
        <v>20.61</v>
      </c>
    </row>
    <row r="2447" spans="1:4" ht="12.75" customHeight="1">
      <c r="A2447" s="279">
        <v>20144</v>
      </c>
      <c r="B2447" s="279" t="s">
        <v>3015</v>
      </c>
      <c r="C2447" s="280" t="s">
        <v>550</v>
      </c>
      <c r="D2447" s="286">
        <v>46.16</v>
      </c>
    </row>
    <row r="2448" spans="1:4" ht="12.75" customHeight="1">
      <c r="A2448" s="279">
        <v>20143</v>
      </c>
      <c r="B2448" s="279" t="s">
        <v>3016</v>
      </c>
      <c r="C2448" s="280" t="s">
        <v>550</v>
      </c>
      <c r="D2448" s="286">
        <v>59.06</v>
      </c>
    </row>
    <row r="2449" spans="1:4" ht="12.75" customHeight="1">
      <c r="A2449" s="279">
        <v>20145</v>
      </c>
      <c r="B2449" s="279" t="s">
        <v>3017</v>
      </c>
      <c r="C2449" s="280" t="s">
        <v>550</v>
      </c>
      <c r="D2449" s="286">
        <v>113.93</v>
      </c>
    </row>
    <row r="2450" spans="1:4" ht="12.75" customHeight="1">
      <c r="A2450" s="279">
        <v>20146</v>
      </c>
      <c r="B2450" s="279" t="s">
        <v>3018</v>
      </c>
      <c r="C2450" s="280" t="s">
        <v>550</v>
      </c>
      <c r="D2450" s="286">
        <v>155.74</v>
      </c>
    </row>
    <row r="2451" spans="1:4" ht="12.75" customHeight="1">
      <c r="A2451" s="279">
        <v>20140</v>
      </c>
      <c r="B2451" s="279" t="s">
        <v>3019</v>
      </c>
      <c r="C2451" s="280" t="s">
        <v>550</v>
      </c>
      <c r="D2451" s="286">
        <v>7.3</v>
      </c>
    </row>
    <row r="2452" spans="1:4" ht="12.75" customHeight="1">
      <c r="A2452" s="279">
        <v>20141</v>
      </c>
      <c r="B2452" s="279" t="s">
        <v>3020</v>
      </c>
      <c r="C2452" s="280" t="s">
        <v>550</v>
      </c>
      <c r="D2452" s="286">
        <v>17.89</v>
      </c>
    </row>
    <row r="2453" spans="1:4" ht="12.75" customHeight="1">
      <c r="A2453" s="279">
        <v>20142</v>
      </c>
      <c r="B2453" s="279" t="s">
        <v>3021</v>
      </c>
      <c r="C2453" s="280" t="s">
        <v>550</v>
      </c>
      <c r="D2453" s="286">
        <v>31.48</v>
      </c>
    </row>
    <row r="2454" spans="1:4" ht="12.75" customHeight="1">
      <c r="A2454" s="279">
        <v>3670</v>
      </c>
      <c r="B2454" s="279" t="s">
        <v>3022</v>
      </c>
      <c r="C2454" s="280" t="s">
        <v>550</v>
      </c>
      <c r="D2454" s="286">
        <v>20.47</v>
      </c>
    </row>
    <row r="2455" spans="1:4" ht="12.75" customHeight="1">
      <c r="A2455" s="279">
        <v>3666</v>
      </c>
      <c r="B2455" s="279" t="s">
        <v>3023</v>
      </c>
      <c r="C2455" s="280" t="s">
        <v>550</v>
      </c>
      <c r="D2455" s="286">
        <v>3.22</v>
      </c>
    </row>
    <row r="2456" spans="1:4" ht="12.75" customHeight="1">
      <c r="A2456" s="279">
        <v>3662</v>
      </c>
      <c r="B2456" s="279" t="s">
        <v>3024</v>
      </c>
      <c r="C2456" s="280" t="s">
        <v>550</v>
      </c>
      <c r="D2456" s="286">
        <v>8.4</v>
      </c>
    </row>
    <row r="2457" spans="1:4" ht="12.75" customHeight="1">
      <c r="A2457" s="279">
        <v>3658</v>
      </c>
      <c r="B2457" s="279" t="s">
        <v>3025</v>
      </c>
      <c r="C2457" s="280" t="s">
        <v>550</v>
      </c>
      <c r="D2457" s="286">
        <v>15.91</v>
      </c>
    </row>
    <row r="2458" spans="1:4" ht="12.75" customHeight="1">
      <c r="A2458" s="279">
        <v>42696</v>
      </c>
      <c r="B2458" s="279" t="s">
        <v>3026</v>
      </c>
      <c r="C2458" s="280" t="s">
        <v>550</v>
      </c>
      <c r="D2458" s="286">
        <v>126.2</v>
      </c>
    </row>
    <row r="2459" spans="1:4" ht="12.75" customHeight="1">
      <c r="A2459" s="279">
        <v>39875</v>
      </c>
      <c r="B2459" s="279" t="s">
        <v>3027</v>
      </c>
      <c r="C2459" s="280" t="s">
        <v>550</v>
      </c>
      <c r="D2459" s="286"/>
    </row>
    <row r="2460" spans="1:4" ht="12.75" customHeight="1">
      <c r="A2460" s="279">
        <v>39876</v>
      </c>
      <c r="B2460" s="279" t="s">
        <v>3028</v>
      </c>
      <c r="C2460" s="280" t="s">
        <v>550</v>
      </c>
      <c r="D2460" s="286"/>
    </row>
    <row r="2461" spans="1:4" ht="12.75" customHeight="1">
      <c r="A2461" s="279">
        <v>39877</v>
      </c>
      <c r="B2461" s="279" t="s">
        <v>3029</v>
      </c>
      <c r="C2461" s="280" t="s">
        <v>550</v>
      </c>
      <c r="D2461" s="286"/>
    </row>
    <row r="2462" spans="1:4" ht="12.75" customHeight="1">
      <c r="A2462" s="279">
        <v>39878</v>
      </c>
      <c r="B2462" s="279" t="s">
        <v>3030</v>
      </c>
      <c r="C2462" s="280" t="s">
        <v>550</v>
      </c>
      <c r="D2462" s="286"/>
    </row>
    <row r="2463" spans="1:4" ht="12.75" customHeight="1">
      <c r="A2463" s="279">
        <v>39872</v>
      </c>
      <c r="B2463" s="279" t="s">
        <v>3031</v>
      </c>
      <c r="C2463" s="280" t="s">
        <v>550</v>
      </c>
      <c r="D2463" s="286"/>
    </row>
    <row r="2464" spans="1:4" ht="12.75" customHeight="1">
      <c r="A2464" s="279">
        <v>39873</v>
      </c>
      <c r="B2464" s="279" t="s">
        <v>3032</v>
      </c>
      <c r="C2464" s="280" t="s">
        <v>550</v>
      </c>
      <c r="D2464" s="286"/>
    </row>
    <row r="2465" spans="1:4" ht="12.75" customHeight="1">
      <c r="A2465" s="279">
        <v>39874</v>
      </c>
      <c r="B2465" s="279" t="s">
        <v>3033</v>
      </c>
      <c r="C2465" s="280" t="s">
        <v>550</v>
      </c>
      <c r="D2465" s="286"/>
    </row>
    <row r="2466" spans="1:4" ht="12.75" customHeight="1">
      <c r="A2466" s="279">
        <v>3674</v>
      </c>
      <c r="B2466" s="279" t="s">
        <v>3034</v>
      </c>
      <c r="C2466" s="280" t="s">
        <v>449</v>
      </c>
      <c r="D2466" s="286">
        <v>114.07</v>
      </c>
    </row>
    <row r="2467" spans="1:4" ht="12.75" customHeight="1">
      <c r="A2467" s="279">
        <v>3681</v>
      </c>
      <c r="B2467" s="279" t="s">
        <v>3035</v>
      </c>
      <c r="C2467" s="280" t="s">
        <v>449</v>
      </c>
      <c r="D2467" s="286">
        <v>169.72</v>
      </c>
    </row>
    <row r="2468" spans="1:4" ht="12.75" customHeight="1">
      <c r="A2468" s="279">
        <v>3676</v>
      </c>
      <c r="B2468" s="279" t="s">
        <v>3036</v>
      </c>
      <c r="C2468" s="280" t="s">
        <v>449</v>
      </c>
      <c r="D2468" s="286">
        <v>638.71</v>
      </c>
    </row>
    <row r="2469" spans="1:4" ht="12.75" customHeight="1">
      <c r="A2469" s="279">
        <v>3679</v>
      </c>
      <c r="B2469" s="279" t="s">
        <v>3037</v>
      </c>
      <c r="C2469" s="280" t="s">
        <v>449</v>
      </c>
      <c r="D2469" s="286">
        <v>528.41999999999996</v>
      </c>
    </row>
    <row r="2470" spans="1:4" ht="12.75" customHeight="1">
      <c r="A2470" s="279">
        <v>3672</v>
      </c>
      <c r="B2470" s="279" t="s">
        <v>3038</v>
      </c>
      <c r="C2470" s="280" t="s">
        <v>449</v>
      </c>
      <c r="D2470" s="286">
        <v>1.8</v>
      </c>
    </row>
    <row r="2471" spans="1:4" ht="12.75" customHeight="1">
      <c r="A2471" s="279">
        <v>3671</v>
      </c>
      <c r="B2471" s="279" t="s">
        <v>3039</v>
      </c>
      <c r="C2471" s="280" t="s">
        <v>449</v>
      </c>
      <c r="D2471" s="286">
        <v>1.7</v>
      </c>
    </row>
    <row r="2472" spans="1:4" ht="12.75" customHeight="1">
      <c r="A2472" s="279">
        <v>3673</v>
      </c>
      <c r="B2472" s="279" t="s">
        <v>3040</v>
      </c>
      <c r="C2472" s="280" t="s">
        <v>449</v>
      </c>
      <c r="D2472" s="286">
        <v>2.67</v>
      </c>
    </row>
    <row r="2473" spans="1:4" ht="12.75" customHeight="1">
      <c r="A2473" s="279">
        <v>38394</v>
      </c>
      <c r="B2473" s="279" t="s">
        <v>3041</v>
      </c>
      <c r="C2473" s="280" t="s">
        <v>550</v>
      </c>
      <c r="D2473" s="286">
        <v>341.8</v>
      </c>
    </row>
    <row r="2474" spans="1:4" ht="12.75" customHeight="1">
      <c r="A2474" s="279">
        <v>3729</v>
      </c>
      <c r="B2474" s="279" t="s">
        <v>3042</v>
      </c>
      <c r="C2474" s="280" t="s">
        <v>550</v>
      </c>
      <c r="D2474" s="286">
        <v>116.2</v>
      </c>
    </row>
    <row r="2475" spans="1:4" ht="12.75" customHeight="1">
      <c r="A2475" s="279">
        <v>39357</v>
      </c>
      <c r="B2475" s="279" t="s">
        <v>3043</v>
      </c>
      <c r="C2475" s="280" t="s">
        <v>550</v>
      </c>
      <c r="D2475" s="286"/>
    </row>
    <row r="2476" spans="1:4" ht="12.75" customHeight="1">
      <c r="A2476" s="279">
        <v>39358</v>
      </c>
      <c r="B2476" s="279" t="s">
        <v>3044</v>
      </c>
      <c r="C2476" s="280" t="s">
        <v>550</v>
      </c>
      <c r="D2476" s="286"/>
    </row>
    <row r="2477" spans="1:4" ht="12.75" customHeight="1">
      <c r="A2477" s="279">
        <v>39355</v>
      </c>
      <c r="B2477" s="279" t="s">
        <v>3045</v>
      </c>
      <c r="C2477" s="280" t="s">
        <v>550</v>
      </c>
      <c r="D2477" s="286"/>
    </row>
    <row r="2478" spans="1:4" ht="12.75" customHeight="1">
      <c r="A2478" s="279">
        <v>39356</v>
      </c>
      <c r="B2478" s="279" t="s">
        <v>3046</v>
      </c>
      <c r="C2478" s="280" t="s">
        <v>550</v>
      </c>
      <c r="D2478" s="286"/>
    </row>
    <row r="2479" spans="1:4" ht="12.75" customHeight="1">
      <c r="A2479" s="279">
        <v>39353</v>
      </c>
      <c r="B2479" s="279" t="s">
        <v>3047</v>
      </c>
      <c r="C2479" s="280" t="s">
        <v>550</v>
      </c>
      <c r="D2479" s="286"/>
    </row>
    <row r="2480" spans="1:4" ht="12.75" customHeight="1">
      <c r="A2480" s="279">
        <v>39354</v>
      </c>
      <c r="B2480" s="279" t="s">
        <v>3048</v>
      </c>
      <c r="C2480" s="280" t="s">
        <v>550</v>
      </c>
      <c r="D2480" s="286"/>
    </row>
    <row r="2481" spans="1:4" ht="12.75" customHeight="1">
      <c r="A2481" s="279">
        <v>39398</v>
      </c>
      <c r="B2481" s="279" t="s">
        <v>3049</v>
      </c>
      <c r="C2481" s="280" t="s">
        <v>550</v>
      </c>
      <c r="D2481" s="286">
        <v>50.09</v>
      </c>
    </row>
    <row r="2482" spans="1:4" ht="12.75" customHeight="1">
      <c r="A2482" s="279">
        <v>13343</v>
      </c>
      <c r="B2482" s="279" t="s">
        <v>3050</v>
      </c>
      <c r="C2482" s="280" t="s">
        <v>550</v>
      </c>
      <c r="D2482" s="286">
        <v>46.78</v>
      </c>
    </row>
    <row r="2483" spans="1:4" ht="12.75" customHeight="1">
      <c r="A2483" s="279">
        <v>12118</v>
      </c>
      <c r="B2483" s="279" t="s">
        <v>3051</v>
      </c>
      <c r="C2483" s="280" t="s">
        <v>550</v>
      </c>
      <c r="D2483" s="286">
        <v>16.170000000000002</v>
      </c>
    </row>
    <row r="2484" spans="1:4" ht="12.75" customHeight="1">
      <c r="A2484" s="279">
        <v>39482</v>
      </c>
      <c r="B2484" s="279" t="s">
        <v>3052</v>
      </c>
      <c r="C2484" s="280" t="s">
        <v>550</v>
      </c>
      <c r="D2484" s="286">
        <v>600.24</v>
      </c>
    </row>
    <row r="2485" spans="1:4" ht="12.75" customHeight="1">
      <c r="A2485" s="279">
        <v>39486</v>
      </c>
      <c r="B2485" s="279" t="s">
        <v>3053</v>
      </c>
      <c r="C2485" s="280" t="s">
        <v>550</v>
      </c>
      <c r="D2485" s="286">
        <v>489.88</v>
      </c>
    </row>
    <row r="2486" spans="1:4" ht="12.75" customHeight="1">
      <c r="A2486" s="279">
        <v>39484</v>
      </c>
      <c r="B2486" s="279" t="s">
        <v>3054</v>
      </c>
      <c r="C2486" s="280" t="s">
        <v>550</v>
      </c>
      <c r="D2486" s="286">
        <v>600.24</v>
      </c>
    </row>
    <row r="2487" spans="1:4" ht="12.75" customHeight="1">
      <c r="A2487" s="279">
        <v>39488</v>
      </c>
      <c r="B2487" s="279" t="s">
        <v>3055</v>
      </c>
      <c r="C2487" s="280" t="s">
        <v>550</v>
      </c>
      <c r="D2487" s="286">
        <v>497.9</v>
      </c>
    </row>
    <row r="2488" spans="1:4" ht="12.75" customHeight="1">
      <c r="A2488" s="279">
        <v>39485</v>
      </c>
      <c r="B2488" s="279" t="s">
        <v>3056</v>
      </c>
      <c r="C2488" s="280" t="s">
        <v>550</v>
      </c>
      <c r="D2488" s="286">
        <v>600.24</v>
      </c>
    </row>
    <row r="2489" spans="1:4" ht="12.75" customHeight="1">
      <c r="A2489" s="279">
        <v>39489</v>
      </c>
      <c r="B2489" s="279" t="s">
        <v>3057</v>
      </c>
      <c r="C2489" s="280" t="s">
        <v>550</v>
      </c>
      <c r="D2489" s="286">
        <v>506.34</v>
      </c>
    </row>
    <row r="2490" spans="1:4" ht="12.75" customHeight="1">
      <c r="A2490" s="279">
        <v>39490</v>
      </c>
      <c r="B2490" s="279" t="s">
        <v>3058</v>
      </c>
      <c r="C2490" s="280" t="s">
        <v>550</v>
      </c>
      <c r="D2490" s="286">
        <v>754.51</v>
      </c>
    </row>
    <row r="2491" spans="1:4" ht="12.75" customHeight="1">
      <c r="A2491" s="279">
        <v>39494</v>
      </c>
      <c r="B2491" s="279" t="s">
        <v>3059</v>
      </c>
      <c r="C2491" s="280" t="s">
        <v>550</v>
      </c>
      <c r="D2491" s="286">
        <v>541.79999999999995</v>
      </c>
    </row>
    <row r="2492" spans="1:4" ht="12.75" customHeight="1">
      <c r="A2492" s="279">
        <v>39495</v>
      </c>
      <c r="B2492" s="279" t="s">
        <v>3060</v>
      </c>
      <c r="C2492" s="280" t="s">
        <v>550</v>
      </c>
      <c r="D2492" s="286">
        <v>610.54</v>
      </c>
    </row>
    <row r="2493" spans="1:4" ht="12.75" customHeight="1">
      <c r="A2493" s="279">
        <v>39496</v>
      </c>
      <c r="B2493" s="279" t="s">
        <v>3061</v>
      </c>
      <c r="C2493" s="280" t="s">
        <v>550</v>
      </c>
      <c r="D2493" s="286">
        <v>671.59</v>
      </c>
    </row>
    <row r="2494" spans="1:4" ht="12.75" customHeight="1">
      <c r="A2494" s="279">
        <v>39492</v>
      </c>
      <c r="B2494" s="279" t="s">
        <v>3062</v>
      </c>
      <c r="C2494" s="280" t="s">
        <v>550</v>
      </c>
      <c r="D2494" s="286">
        <v>777.52</v>
      </c>
    </row>
    <row r="2495" spans="1:4" ht="12.75" customHeight="1">
      <c r="A2495" s="279">
        <v>39497</v>
      </c>
      <c r="B2495" s="279" t="s">
        <v>3063</v>
      </c>
      <c r="C2495" s="280" t="s">
        <v>550</v>
      </c>
      <c r="D2495" s="286">
        <v>702.3</v>
      </c>
    </row>
    <row r="2496" spans="1:4" ht="12.75" customHeight="1">
      <c r="A2496" s="279">
        <v>39493</v>
      </c>
      <c r="B2496" s="279" t="s">
        <v>3064</v>
      </c>
      <c r="C2496" s="280" t="s">
        <v>550</v>
      </c>
      <c r="D2496" s="286">
        <v>833.96</v>
      </c>
    </row>
    <row r="2497" spans="1:4" ht="12.75" customHeight="1">
      <c r="A2497" s="279">
        <v>43628</v>
      </c>
      <c r="B2497" s="279" t="s">
        <v>3065</v>
      </c>
      <c r="C2497" s="280" t="s">
        <v>550</v>
      </c>
      <c r="D2497" s="286">
        <v>884.56</v>
      </c>
    </row>
    <row r="2498" spans="1:4" ht="12.75" customHeight="1">
      <c r="A2498" s="279">
        <v>39500</v>
      </c>
      <c r="B2498" s="279" t="s">
        <v>3066</v>
      </c>
      <c r="C2498" s="280" t="s">
        <v>550</v>
      </c>
      <c r="D2498" s="286">
        <v>909.92</v>
      </c>
    </row>
    <row r="2499" spans="1:4" ht="12.75" customHeight="1">
      <c r="A2499" s="279">
        <v>39498</v>
      </c>
      <c r="B2499" s="279" t="s">
        <v>3067</v>
      </c>
      <c r="C2499" s="280" t="s">
        <v>550</v>
      </c>
      <c r="D2499" s="286">
        <v>1122.24</v>
      </c>
    </row>
    <row r="2500" spans="1:4" ht="12.75" customHeight="1">
      <c r="A2500" s="279">
        <v>43621</v>
      </c>
      <c r="B2500" s="279" t="s">
        <v>3068</v>
      </c>
      <c r="C2500" s="280" t="s">
        <v>550</v>
      </c>
      <c r="D2500" s="286">
        <v>939.85</v>
      </c>
    </row>
    <row r="2501" spans="1:4" ht="12.75" customHeight="1">
      <c r="A2501" s="279">
        <v>39501</v>
      </c>
      <c r="B2501" s="279" t="s">
        <v>3069</v>
      </c>
      <c r="C2501" s="280" t="s">
        <v>550</v>
      </c>
      <c r="D2501" s="286">
        <v>934.56</v>
      </c>
    </row>
    <row r="2502" spans="1:4" ht="12.75" customHeight="1">
      <c r="A2502" s="279">
        <v>39499</v>
      </c>
      <c r="B2502" s="279" t="s">
        <v>3070</v>
      </c>
      <c r="C2502" s="280" t="s">
        <v>550</v>
      </c>
      <c r="D2502" s="286">
        <v>1138.17</v>
      </c>
    </row>
    <row r="2503" spans="1:4" ht="12.75" customHeight="1">
      <c r="A2503" s="279">
        <v>3733</v>
      </c>
      <c r="B2503" s="279" t="s">
        <v>3071</v>
      </c>
      <c r="C2503" s="280" t="s">
        <v>9</v>
      </c>
      <c r="D2503" s="286"/>
    </row>
    <row r="2504" spans="1:4" ht="12.75" customHeight="1">
      <c r="A2504" s="279">
        <v>3731</v>
      </c>
      <c r="B2504" s="279" t="s">
        <v>3072</v>
      </c>
      <c r="C2504" s="280" t="s">
        <v>9</v>
      </c>
      <c r="D2504" s="286"/>
    </row>
    <row r="2505" spans="1:4" ht="12.75" customHeight="1">
      <c r="A2505" s="279">
        <v>38137</v>
      </c>
      <c r="B2505" s="279" t="s">
        <v>3073</v>
      </c>
      <c r="C2505" s="280" t="s">
        <v>9</v>
      </c>
      <c r="D2505" s="286"/>
    </row>
    <row r="2506" spans="1:4" ht="12.75" customHeight="1">
      <c r="A2506" s="279">
        <v>38138</v>
      </c>
      <c r="B2506" s="279" t="s">
        <v>3074</v>
      </c>
      <c r="C2506" s="280" t="s">
        <v>9</v>
      </c>
      <c r="D2506" s="286"/>
    </row>
    <row r="2507" spans="1:4" ht="12.75" customHeight="1">
      <c r="A2507" s="279">
        <v>3745</v>
      </c>
      <c r="B2507" s="279" t="s">
        <v>3075</v>
      </c>
      <c r="C2507" s="280" t="s">
        <v>9</v>
      </c>
      <c r="D2507" s="286">
        <v>48.33</v>
      </c>
    </row>
    <row r="2508" spans="1:4" ht="12.75" customHeight="1">
      <c r="A2508" s="279">
        <v>3736</v>
      </c>
      <c r="B2508" s="279" t="s">
        <v>3076</v>
      </c>
      <c r="C2508" s="280" t="s">
        <v>9</v>
      </c>
      <c r="D2508" s="286">
        <v>43</v>
      </c>
    </row>
    <row r="2509" spans="1:4" ht="12.75" customHeight="1">
      <c r="A2509" s="279">
        <v>3741</v>
      </c>
      <c r="B2509" s="279" t="s">
        <v>3077</v>
      </c>
      <c r="C2509" s="280" t="s">
        <v>9</v>
      </c>
      <c r="D2509" s="286">
        <v>44.82</v>
      </c>
    </row>
    <row r="2510" spans="1:4" ht="12.75" customHeight="1">
      <c r="A2510" s="279">
        <v>3747</v>
      </c>
      <c r="B2510" s="279" t="s">
        <v>3078</v>
      </c>
      <c r="C2510" s="280" t="s">
        <v>9</v>
      </c>
      <c r="D2510" s="286">
        <v>49.16</v>
      </c>
    </row>
    <row r="2511" spans="1:4" ht="12.75" customHeight="1">
      <c r="A2511" s="279">
        <v>3743</v>
      </c>
      <c r="B2511" s="279" t="s">
        <v>3079</v>
      </c>
      <c r="C2511" s="280" t="s">
        <v>9</v>
      </c>
      <c r="D2511" s="286">
        <v>44.66</v>
      </c>
    </row>
    <row r="2512" spans="1:4" ht="12.75" customHeight="1">
      <c r="A2512" s="279">
        <v>3744</v>
      </c>
      <c r="B2512" s="279" t="s">
        <v>3080</v>
      </c>
      <c r="C2512" s="280" t="s">
        <v>9</v>
      </c>
      <c r="D2512" s="286">
        <v>49.16</v>
      </c>
    </row>
    <row r="2513" spans="1:4" ht="12.75" customHeight="1">
      <c r="A2513" s="279">
        <v>3739</v>
      </c>
      <c r="B2513" s="279" t="s">
        <v>3081</v>
      </c>
      <c r="C2513" s="280" t="s">
        <v>9</v>
      </c>
      <c r="D2513" s="286">
        <v>51.66</v>
      </c>
    </row>
    <row r="2514" spans="1:4" ht="12.75" customHeight="1">
      <c r="A2514" s="279">
        <v>3737</v>
      </c>
      <c r="B2514" s="279" t="s">
        <v>3082</v>
      </c>
      <c r="C2514" s="280" t="s">
        <v>9</v>
      </c>
      <c r="D2514" s="286">
        <v>54.16</v>
      </c>
    </row>
    <row r="2515" spans="1:4" ht="12.75" customHeight="1">
      <c r="A2515" s="279">
        <v>3738</v>
      </c>
      <c r="B2515" s="279" t="s">
        <v>3083</v>
      </c>
      <c r="C2515" s="280" t="s">
        <v>9</v>
      </c>
      <c r="D2515" s="286">
        <v>62.5</v>
      </c>
    </row>
    <row r="2516" spans="1:4" ht="12.75" customHeight="1">
      <c r="A2516" s="279">
        <v>11649</v>
      </c>
      <c r="B2516" s="279" t="s">
        <v>3084</v>
      </c>
      <c r="C2516" s="280" t="s">
        <v>550</v>
      </c>
      <c r="D2516" s="286">
        <v>356.66</v>
      </c>
    </row>
    <row r="2517" spans="1:4" ht="12.75" customHeight="1">
      <c r="A2517" s="279">
        <v>11650</v>
      </c>
      <c r="B2517" s="279" t="s">
        <v>3085</v>
      </c>
      <c r="C2517" s="280" t="s">
        <v>550</v>
      </c>
      <c r="D2517" s="286">
        <v>607.91</v>
      </c>
    </row>
    <row r="2518" spans="1:4" ht="12.75" customHeight="1">
      <c r="A2518" s="279">
        <v>3742</v>
      </c>
      <c r="B2518" s="279" t="s">
        <v>3086</v>
      </c>
      <c r="C2518" s="280" t="s">
        <v>9</v>
      </c>
      <c r="D2518" s="286">
        <v>64.83</v>
      </c>
    </row>
    <row r="2519" spans="1:4" ht="12.75" customHeight="1">
      <c r="A2519" s="279">
        <v>3746</v>
      </c>
      <c r="B2519" s="279" t="s">
        <v>3087</v>
      </c>
      <c r="C2519" s="280" t="s">
        <v>9</v>
      </c>
      <c r="D2519" s="286">
        <v>75.69</v>
      </c>
    </row>
    <row r="2520" spans="1:4" ht="12.75" customHeight="1">
      <c r="A2520" s="279">
        <v>21106</v>
      </c>
      <c r="B2520" s="279" t="s">
        <v>3088</v>
      </c>
      <c r="C2520" s="280" t="s">
        <v>537</v>
      </c>
      <c r="D2520" s="286">
        <v>52.54</v>
      </c>
    </row>
    <row r="2521" spans="1:4" ht="12.75" customHeight="1">
      <c r="A2521" s="279">
        <v>38194</v>
      </c>
      <c r="B2521" s="279" t="s">
        <v>3089</v>
      </c>
      <c r="C2521" s="280" t="s">
        <v>550</v>
      </c>
      <c r="D2521" s="286">
        <v>4.74</v>
      </c>
    </row>
    <row r="2522" spans="1:4" ht="12.75" customHeight="1">
      <c r="A2522" s="279">
        <v>38193</v>
      </c>
      <c r="B2522" s="279" t="s">
        <v>3090</v>
      </c>
      <c r="C2522" s="280" t="s">
        <v>550</v>
      </c>
      <c r="D2522" s="286">
        <v>4.12</v>
      </c>
    </row>
    <row r="2523" spans="1:4" ht="12.75" customHeight="1">
      <c r="A2523" s="279">
        <v>39388</v>
      </c>
      <c r="B2523" s="279" t="s">
        <v>3091</v>
      </c>
      <c r="C2523" s="280" t="s">
        <v>550</v>
      </c>
      <c r="D2523" s="286">
        <v>5.83</v>
      </c>
    </row>
    <row r="2524" spans="1:4" ht="12.75" customHeight="1">
      <c r="A2524" s="279">
        <v>39387</v>
      </c>
      <c r="B2524" s="279" t="s">
        <v>3092</v>
      </c>
      <c r="C2524" s="280" t="s">
        <v>550</v>
      </c>
      <c r="D2524" s="286">
        <v>9.08</v>
      </c>
    </row>
    <row r="2525" spans="1:4" ht="12.75" customHeight="1">
      <c r="A2525" s="279">
        <v>39386</v>
      </c>
      <c r="B2525" s="279" t="s">
        <v>3093</v>
      </c>
      <c r="C2525" s="280" t="s">
        <v>550</v>
      </c>
      <c r="D2525" s="286">
        <v>6.33</v>
      </c>
    </row>
    <row r="2526" spans="1:4" ht="12.75" customHeight="1">
      <c r="A2526" s="279">
        <v>746</v>
      </c>
      <c r="B2526" s="279" t="s">
        <v>3094</v>
      </c>
      <c r="C2526" s="280" t="s">
        <v>550</v>
      </c>
      <c r="D2526" s="286">
        <v>2890</v>
      </c>
    </row>
    <row r="2527" spans="1:4" ht="12.75" customHeight="1">
      <c r="A2527" s="279">
        <v>20269</v>
      </c>
      <c r="B2527" s="279" t="s">
        <v>3095</v>
      </c>
      <c r="C2527" s="280" t="s">
        <v>550</v>
      </c>
      <c r="D2527" s="286">
        <v>102.58</v>
      </c>
    </row>
    <row r="2528" spans="1:4" ht="12.75" customHeight="1">
      <c r="A2528" s="279">
        <v>20270</v>
      </c>
      <c r="B2528" s="279" t="s">
        <v>3096</v>
      </c>
      <c r="C2528" s="280" t="s">
        <v>550</v>
      </c>
      <c r="D2528" s="286">
        <v>113.35</v>
      </c>
    </row>
    <row r="2529" spans="1:4" ht="12.75" customHeight="1">
      <c r="A2529" s="279">
        <v>11696</v>
      </c>
      <c r="B2529" s="279" t="s">
        <v>3097</v>
      </c>
      <c r="C2529" s="280" t="s">
        <v>550</v>
      </c>
      <c r="D2529" s="286">
        <v>181.45</v>
      </c>
    </row>
    <row r="2530" spans="1:4" ht="12.75" customHeight="1">
      <c r="A2530" s="279">
        <v>10427</v>
      </c>
      <c r="B2530" s="279" t="s">
        <v>3098</v>
      </c>
      <c r="C2530" s="280" t="s">
        <v>550</v>
      </c>
      <c r="D2530" s="286">
        <v>507.77</v>
      </c>
    </row>
    <row r="2531" spans="1:4" ht="12.75" customHeight="1">
      <c r="A2531" s="279">
        <v>10428</v>
      </c>
      <c r="B2531" s="279" t="s">
        <v>3099</v>
      </c>
      <c r="C2531" s="280" t="s">
        <v>550</v>
      </c>
      <c r="D2531" s="286">
        <v>523.16</v>
      </c>
    </row>
    <row r="2532" spans="1:4" ht="12.75" customHeight="1">
      <c r="A2532" s="279">
        <v>36521</v>
      </c>
      <c r="B2532" s="279" t="s">
        <v>3100</v>
      </c>
      <c r="C2532" s="280" t="s">
        <v>550</v>
      </c>
      <c r="D2532" s="286">
        <v>163.22999999999999</v>
      </c>
    </row>
    <row r="2533" spans="1:4" ht="12.75" customHeight="1">
      <c r="A2533" s="279">
        <v>36794</v>
      </c>
      <c r="B2533" s="279" t="s">
        <v>3101</v>
      </c>
      <c r="C2533" s="280" t="s">
        <v>550</v>
      </c>
      <c r="D2533" s="286">
        <v>173.77</v>
      </c>
    </row>
    <row r="2534" spans="1:4" ht="12.75" customHeight="1">
      <c r="A2534" s="279">
        <v>10426</v>
      </c>
      <c r="B2534" s="279" t="s">
        <v>3102</v>
      </c>
      <c r="C2534" s="280" t="s">
        <v>550</v>
      </c>
      <c r="D2534" s="286">
        <v>194.59</v>
      </c>
    </row>
    <row r="2535" spans="1:4" ht="12.75" customHeight="1">
      <c r="A2535" s="279">
        <v>10425</v>
      </c>
      <c r="B2535" s="279" t="s">
        <v>3103</v>
      </c>
      <c r="C2535" s="280" t="s">
        <v>550</v>
      </c>
      <c r="D2535" s="286">
        <v>98.72</v>
      </c>
    </row>
    <row r="2536" spans="1:4" ht="12.75" customHeight="1">
      <c r="A2536" s="279">
        <v>10431</v>
      </c>
      <c r="B2536" s="279" t="s">
        <v>3104</v>
      </c>
      <c r="C2536" s="280" t="s">
        <v>550</v>
      </c>
      <c r="D2536" s="286">
        <v>337.98</v>
      </c>
    </row>
    <row r="2537" spans="1:4" ht="12.75" customHeight="1">
      <c r="A2537" s="279">
        <v>10429</v>
      </c>
      <c r="B2537" s="279" t="s">
        <v>3105</v>
      </c>
      <c r="C2537" s="280" t="s">
        <v>550</v>
      </c>
      <c r="D2537" s="286">
        <v>166.73</v>
      </c>
    </row>
    <row r="2538" spans="1:4" ht="12.75" customHeight="1">
      <c r="A2538" s="279">
        <v>10853</v>
      </c>
      <c r="B2538" s="279" t="s">
        <v>3106</v>
      </c>
      <c r="C2538" s="280" t="s">
        <v>550</v>
      </c>
      <c r="D2538" s="286">
        <v>88.02</v>
      </c>
    </row>
    <row r="2539" spans="1:4" ht="12.75" customHeight="1">
      <c r="A2539" s="279">
        <v>5093</v>
      </c>
      <c r="B2539" s="279" t="s">
        <v>3107</v>
      </c>
      <c r="C2539" s="280" t="s">
        <v>977</v>
      </c>
      <c r="D2539" s="286">
        <v>18.34</v>
      </c>
    </row>
    <row r="2540" spans="1:4" ht="12.75" customHeight="1">
      <c r="A2540" s="279">
        <v>44331</v>
      </c>
      <c r="B2540" s="279" t="s">
        <v>3108</v>
      </c>
      <c r="C2540" s="280" t="s">
        <v>613</v>
      </c>
      <c r="D2540" s="286">
        <v>49.27</v>
      </c>
    </row>
    <row r="2541" spans="1:4" ht="12.75" customHeight="1">
      <c r="A2541" s="279">
        <v>37768</v>
      </c>
      <c r="B2541" s="279" t="s">
        <v>3109</v>
      </c>
      <c r="C2541" s="280" t="s">
        <v>550</v>
      </c>
      <c r="D2541" s="286"/>
    </row>
    <row r="2542" spans="1:4" ht="12.75" customHeight="1">
      <c r="A2542" s="279">
        <v>37773</v>
      </c>
      <c r="B2542" s="279" t="s">
        <v>3110</v>
      </c>
      <c r="C2542" s="280" t="s">
        <v>550</v>
      </c>
      <c r="D2542" s="286"/>
    </row>
    <row r="2543" spans="1:4" ht="12.75" customHeight="1">
      <c r="A2543" s="279">
        <v>37769</v>
      </c>
      <c r="B2543" s="279" t="s">
        <v>3111</v>
      </c>
      <c r="C2543" s="280" t="s">
        <v>550</v>
      </c>
      <c r="D2543" s="286"/>
    </row>
    <row r="2544" spans="1:4" ht="12.75" customHeight="1">
      <c r="A2544" s="279">
        <v>37770</v>
      </c>
      <c r="B2544" s="279" t="s">
        <v>3112</v>
      </c>
      <c r="C2544" s="280" t="s">
        <v>550</v>
      </c>
      <c r="D2544" s="286"/>
    </row>
    <row r="2545" spans="1:4" ht="12.75" customHeight="1">
      <c r="A2545" s="279">
        <v>38382</v>
      </c>
      <c r="B2545" s="279" t="s">
        <v>3113</v>
      </c>
      <c r="C2545" s="280" t="s">
        <v>550</v>
      </c>
      <c r="D2545" s="286">
        <v>12.44</v>
      </c>
    </row>
    <row r="2546" spans="1:4" ht="12.75" customHeight="1">
      <c r="A2546" s="279">
        <v>38383</v>
      </c>
      <c r="B2546" s="279" t="s">
        <v>3114</v>
      </c>
      <c r="C2546" s="280" t="s">
        <v>550</v>
      </c>
      <c r="D2546" s="286">
        <v>2.33</v>
      </c>
    </row>
    <row r="2547" spans="1:4" ht="12.75" customHeight="1">
      <c r="A2547" s="279">
        <v>3768</v>
      </c>
      <c r="B2547" s="279" t="s">
        <v>3115</v>
      </c>
      <c r="C2547" s="280" t="s">
        <v>550</v>
      </c>
      <c r="D2547" s="286">
        <v>2.76</v>
      </c>
    </row>
    <row r="2548" spans="1:4" ht="12.75" customHeight="1">
      <c r="A2548" s="279">
        <v>3767</v>
      </c>
      <c r="B2548" s="279" t="s">
        <v>3116</v>
      </c>
      <c r="C2548" s="280" t="s">
        <v>550</v>
      </c>
      <c r="D2548" s="286">
        <v>0.92</v>
      </c>
    </row>
    <row r="2549" spans="1:4" ht="12.75" customHeight="1">
      <c r="A2549" s="279">
        <v>13192</v>
      </c>
      <c r="B2549" s="279" t="s">
        <v>3117</v>
      </c>
      <c r="C2549" s="280" t="s">
        <v>550</v>
      </c>
      <c r="D2549" s="286">
        <v>6046.79</v>
      </c>
    </row>
    <row r="2550" spans="1:4" ht="12.75" customHeight="1">
      <c r="A2550" s="279">
        <v>38413</v>
      </c>
      <c r="B2550" s="279" t="s">
        <v>3118</v>
      </c>
      <c r="C2550" s="280" t="s">
        <v>550</v>
      </c>
      <c r="D2550" s="286">
        <v>1000.05</v>
      </c>
    </row>
    <row r="2551" spans="1:4" ht="12.75" customHeight="1">
      <c r="A2551" s="279">
        <v>42440</v>
      </c>
      <c r="B2551" s="279" t="s">
        <v>3119</v>
      </c>
      <c r="C2551" s="280" t="s">
        <v>550</v>
      </c>
      <c r="D2551" s="286"/>
    </row>
    <row r="2552" spans="1:4" ht="12.75" customHeight="1">
      <c r="A2552" s="279">
        <v>20193</v>
      </c>
      <c r="B2552" s="279" t="s">
        <v>3120</v>
      </c>
      <c r="C2552" s="280" t="s">
        <v>3121</v>
      </c>
      <c r="D2552" s="286">
        <v>15.97</v>
      </c>
    </row>
    <row r="2553" spans="1:4" ht="12.75" customHeight="1">
      <c r="A2553" s="279">
        <v>10527</v>
      </c>
      <c r="B2553" s="279" t="s">
        <v>3122</v>
      </c>
      <c r="C2553" s="280" t="s">
        <v>3123</v>
      </c>
      <c r="D2553" s="286">
        <v>21.3</v>
      </c>
    </row>
    <row r="2554" spans="1:4" ht="12.75" customHeight="1">
      <c r="A2554" s="279">
        <v>41805</v>
      </c>
      <c r="B2554" s="279" t="s">
        <v>3124</v>
      </c>
      <c r="C2554" s="280" t="s">
        <v>711</v>
      </c>
      <c r="D2554" s="286">
        <v>612.37</v>
      </c>
    </row>
    <row r="2555" spans="1:4" ht="12.75" customHeight="1">
      <c r="A2555" s="279">
        <v>40271</v>
      </c>
      <c r="B2555" s="279" t="s">
        <v>3125</v>
      </c>
      <c r="C2555" s="280" t="s">
        <v>3126</v>
      </c>
      <c r="D2555" s="286">
        <v>16.3</v>
      </c>
    </row>
    <row r="2556" spans="1:4" ht="12.75" customHeight="1">
      <c r="A2556" s="279">
        <v>40287</v>
      </c>
      <c r="B2556" s="279" t="s">
        <v>3127</v>
      </c>
      <c r="C2556" s="280" t="s">
        <v>711</v>
      </c>
      <c r="D2556" s="286">
        <v>6.27</v>
      </c>
    </row>
    <row r="2557" spans="1:4" ht="12.75" customHeight="1">
      <c r="A2557" s="279">
        <v>4084</v>
      </c>
      <c r="B2557" s="279" t="s">
        <v>3128</v>
      </c>
      <c r="C2557" s="280" t="s">
        <v>535</v>
      </c>
      <c r="D2557" s="286">
        <v>2.34</v>
      </c>
    </row>
    <row r="2558" spans="1:4" ht="12.75" customHeight="1">
      <c r="A2558" s="279">
        <v>743</v>
      </c>
      <c r="B2558" s="279" t="s">
        <v>3129</v>
      </c>
      <c r="C2558" s="280" t="s">
        <v>535</v>
      </c>
      <c r="D2558" s="286">
        <v>2.34</v>
      </c>
    </row>
    <row r="2559" spans="1:4" ht="12.75" customHeight="1">
      <c r="A2559" s="279">
        <v>40293</v>
      </c>
      <c r="B2559" s="279" t="s">
        <v>3130</v>
      </c>
      <c r="C2559" s="280" t="s">
        <v>535</v>
      </c>
      <c r="D2559" s="286">
        <v>2.8</v>
      </c>
    </row>
    <row r="2560" spans="1:4" ht="12.75" customHeight="1">
      <c r="A2560" s="279">
        <v>40294</v>
      </c>
      <c r="B2560" s="279" t="s">
        <v>3131</v>
      </c>
      <c r="C2560" s="280" t="s">
        <v>535</v>
      </c>
      <c r="D2560" s="286">
        <v>2.34</v>
      </c>
    </row>
    <row r="2561" spans="1:4" ht="12.75" customHeight="1">
      <c r="A2561" s="279">
        <v>4085</v>
      </c>
      <c r="B2561" s="279" t="s">
        <v>3132</v>
      </c>
      <c r="C2561" s="280" t="s">
        <v>535</v>
      </c>
      <c r="D2561" s="286">
        <v>3.27</v>
      </c>
    </row>
    <row r="2562" spans="1:4" ht="12.75" customHeight="1">
      <c r="A2562" s="279">
        <v>10779</v>
      </c>
      <c r="B2562" s="279" t="s">
        <v>3133</v>
      </c>
      <c r="C2562" s="280" t="s">
        <v>711</v>
      </c>
      <c r="D2562" s="286">
        <v>2218.75</v>
      </c>
    </row>
    <row r="2563" spans="1:4" ht="12.75" customHeight="1">
      <c r="A2563" s="279">
        <v>10777</v>
      </c>
      <c r="B2563" s="279" t="s">
        <v>3134</v>
      </c>
      <c r="C2563" s="280" t="s">
        <v>711</v>
      </c>
      <c r="D2563" s="286">
        <v>2015.36</v>
      </c>
    </row>
    <row r="2564" spans="1:4" ht="12.75" customHeight="1">
      <c r="A2564" s="279">
        <v>10775</v>
      </c>
      <c r="B2564" s="279" t="s">
        <v>3135</v>
      </c>
      <c r="C2564" s="280" t="s">
        <v>711</v>
      </c>
      <c r="D2564" s="286">
        <v>1775</v>
      </c>
    </row>
    <row r="2565" spans="1:4" ht="12.75" customHeight="1">
      <c r="A2565" s="279">
        <v>10776</v>
      </c>
      <c r="B2565" s="279" t="s">
        <v>3136</v>
      </c>
      <c r="C2565" s="280" t="s">
        <v>711</v>
      </c>
      <c r="D2565" s="286">
        <v>1386.71</v>
      </c>
    </row>
    <row r="2566" spans="1:4" ht="12.75" customHeight="1">
      <c r="A2566" s="279">
        <v>10778</v>
      </c>
      <c r="B2566" s="279" t="s">
        <v>3137</v>
      </c>
      <c r="C2566" s="280" t="s">
        <v>711</v>
      </c>
      <c r="D2566" s="286">
        <v>2218.75</v>
      </c>
    </row>
    <row r="2567" spans="1:4" ht="12.75" customHeight="1">
      <c r="A2567" s="279">
        <v>40339</v>
      </c>
      <c r="B2567" s="279" t="s">
        <v>3138</v>
      </c>
      <c r="C2567" s="280" t="s">
        <v>3126</v>
      </c>
      <c r="D2567" s="286">
        <v>5.71</v>
      </c>
    </row>
    <row r="2568" spans="1:4" ht="12.75" customHeight="1">
      <c r="A2568" s="279">
        <v>10749</v>
      </c>
      <c r="B2568" s="279" t="s">
        <v>3139</v>
      </c>
      <c r="C2568" s="280" t="s">
        <v>3126</v>
      </c>
      <c r="D2568" s="286">
        <v>18.899999999999999</v>
      </c>
    </row>
    <row r="2569" spans="1:4" ht="12.75" customHeight="1">
      <c r="A2569" s="279">
        <v>40290</v>
      </c>
      <c r="B2569" s="279" t="s">
        <v>3140</v>
      </c>
      <c r="C2569" s="280" t="s">
        <v>3126</v>
      </c>
      <c r="D2569" s="286">
        <v>10.220000000000001</v>
      </c>
    </row>
    <row r="2570" spans="1:4" ht="12.75" customHeight="1">
      <c r="A2570" s="279">
        <v>3346</v>
      </c>
      <c r="B2570" s="279" t="s">
        <v>3141</v>
      </c>
      <c r="C2570" s="280" t="s">
        <v>535</v>
      </c>
      <c r="D2570" s="286">
        <v>22.98</v>
      </c>
    </row>
    <row r="2571" spans="1:4" ht="12.75" customHeight="1">
      <c r="A2571" s="279">
        <v>3348</v>
      </c>
      <c r="B2571" s="279" t="s">
        <v>3142</v>
      </c>
      <c r="C2571" s="280" t="s">
        <v>535</v>
      </c>
      <c r="D2571" s="286">
        <v>27.49</v>
      </c>
    </row>
    <row r="2572" spans="1:4" ht="12.75" customHeight="1">
      <c r="A2572" s="279">
        <v>39833</v>
      </c>
      <c r="B2572" s="279" t="s">
        <v>3143</v>
      </c>
      <c r="C2572" s="280" t="s">
        <v>535</v>
      </c>
      <c r="D2572" s="286">
        <v>37.65</v>
      </c>
    </row>
    <row r="2573" spans="1:4" ht="12.75" customHeight="1">
      <c r="A2573" s="279">
        <v>7252</v>
      </c>
      <c r="B2573" s="279" t="s">
        <v>3144</v>
      </c>
      <c r="C2573" s="280" t="s">
        <v>535</v>
      </c>
      <c r="D2573" s="286"/>
    </row>
    <row r="2574" spans="1:4" ht="12.75" customHeight="1">
      <c r="A2574" s="279">
        <v>7247</v>
      </c>
      <c r="B2574" s="279" t="s">
        <v>3145</v>
      </c>
      <c r="C2574" s="280" t="s">
        <v>535</v>
      </c>
      <c r="D2574" s="286"/>
    </row>
    <row r="2575" spans="1:4" ht="12.75" customHeight="1">
      <c r="A2575" s="279">
        <v>40291</v>
      </c>
      <c r="B2575" s="279" t="s">
        <v>3146</v>
      </c>
      <c r="C2575" s="280" t="s">
        <v>3126</v>
      </c>
      <c r="D2575" s="286">
        <v>532.5</v>
      </c>
    </row>
    <row r="2576" spans="1:4" ht="12.75" customHeight="1">
      <c r="A2576" s="279">
        <v>40275</v>
      </c>
      <c r="B2576" s="279" t="s">
        <v>3147</v>
      </c>
      <c r="C2576" s="280" t="s">
        <v>3126</v>
      </c>
      <c r="D2576" s="286">
        <v>17.04</v>
      </c>
    </row>
    <row r="2577" spans="1:4" ht="12.75" customHeight="1">
      <c r="A2577" s="279">
        <v>42408</v>
      </c>
      <c r="B2577" s="279" t="s">
        <v>3148</v>
      </c>
      <c r="C2577" s="280" t="s">
        <v>9</v>
      </c>
      <c r="D2577" s="286">
        <v>1.9</v>
      </c>
    </row>
    <row r="2578" spans="1:4" ht="12.75" customHeight="1">
      <c r="A2578" s="279">
        <v>3777</v>
      </c>
      <c r="B2578" s="279" t="s">
        <v>3149</v>
      </c>
      <c r="C2578" s="280" t="s">
        <v>9</v>
      </c>
      <c r="D2578" s="286">
        <v>1.37</v>
      </c>
    </row>
    <row r="2579" spans="1:4" ht="12.75" customHeight="1">
      <c r="A2579" s="279">
        <v>44699</v>
      </c>
      <c r="B2579" s="279" t="s">
        <v>3150</v>
      </c>
      <c r="C2579" s="280" t="s">
        <v>537</v>
      </c>
      <c r="D2579" s="286">
        <v>50.38</v>
      </c>
    </row>
    <row r="2580" spans="1:4" ht="12.75" customHeight="1">
      <c r="A2580" s="279">
        <v>3798</v>
      </c>
      <c r="B2580" s="279" t="s">
        <v>3151</v>
      </c>
      <c r="C2580" s="280" t="s">
        <v>550</v>
      </c>
      <c r="D2580" s="286"/>
    </row>
    <row r="2581" spans="1:4" ht="12.75" customHeight="1">
      <c r="A2581" s="279">
        <v>38769</v>
      </c>
      <c r="B2581" s="279" t="s">
        <v>3152</v>
      </c>
      <c r="C2581" s="280" t="s">
        <v>550</v>
      </c>
      <c r="D2581" s="286"/>
    </row>
    <row r="2582" spans="1:4" ht="12.75" customHeight="1">
      <c r="A2582" s="279">
        <v>38774</v>
      </c>
      <c r="B2582" s="279" t="s">
        <v>3153</v>
      </c>
      <c r="C2582" s="280" t="s">
        <v>550</v>
      </c>
      <c r="D2582" s="286">
        <v>11.9</v>
      </c>
    </row>
    <row r="2583" spans="1:4" ht="12.75" customHeight="1">
      <c r="A2583" s="279">
        <v>42247</v>
      </c>
      <c r="B2583" s="279" t="s">
        <v>3154</v>
      </c>
      <c r="C2583" s="280" t="s">
        <v>550</v>
      </c>
      <c r="D2583" s="286">
        <v>406.45</v>
      </c>
    </row>
    <row r="2584" spans="1:4" ht="12.75" customHeight="1">
      <c r="A2584" s="279">
        <v>42248</v>
      </c>
      <c r="B2584" s="279" t="s">
        <v>3155</v>
      </c>
      <c r="C2584" s="280" t="s">
        <v>550</v>
      </c>
      <c r="D2584" s="286">
        <v>472.12</v>
      </c>
    </row>
    <row r="2585" spans="1:4" ht="12.75" customHeight="1">
      <c r="A2585" s="279">
        <v>42249</v>
      </c>
      <c r="B2585" s="279" t="s">
        <v>3156</v>
      </c>
      <c r="C2585" s="280" t="s">
        <v>550</v>
      </c>
      <c r="D2585" s="286">
        <v>782.14</v>
      </c>
    </row>
    <row r="2586" spans="1:4" ht="12.75" customHeight="1">
      <c r="A2586" s="279">
        <v>42244</v>
      </c>
      <c r="B2586" s="279" t="s">
        <v>3157</v>
      </c>
      <c r="C2586" s="280" t="s">
        <v>550</v>
      </c>
      <c r="D2586" s="286">
        <v>122.14</v>
      </c>
    </row>
    <row r="2587" spans="1:4" ht="12.75" customHeight="1">
      <c r="A2587" s="279">
        <v>42245</v>
      </c>
      <c r="B2587" s="279" t="s">
        <v>3158</v>
      </c>
      <c r="C2587" s="280" t="s">
        <v>550</v>
      </c>
      <c r="D2587" s="286">
        <v>225.4</v>
      </c>
    </row>
    <row r="2588" spans="1:4" ht="12.75" customHeight="1">
      <c r="A2588" s="279">
        <v>42246</v>
      </c>
      <c r="B2588" s="279" t="s">
        <v>3159</v>
      </c>
      <c r="C2588" s="280" t="s">
        <v>550</v>
      </c>
      <c r="D2588" s="286">
        <v>249.5</v>
      </c>
    </row>
    <row r="2589" spans="1:4" ht="12.75" customHeight="1">
      <c r="A2589" s="279">
        <v>42243</v>
      </c>
      <c r="B2589" s="279" t="s">
        <v>3160</v>
      </c>
      <c r="C2589" s="280" t="s">
        <v>550</v>
      </c>
      <c r="D2589" s="286">
        <v>300.85000000000002</v>
      </c>
    </row>
    <row r="2590" spans="1:4" ht="12.75" customHeight="1">
      <c r="A2590" s="279">
        <v>38889</v>
      </c>
      <c r="B2590" s="279" t="s">
        <v>3161</v>
      </c>
      <c r="C2590" s="280" t="s">
        <v>550</v>
      </c>
      <c r="D2590" s="286"/>
    </row>
    <row r="2591" spans="1:4" ht="12.75" customHeight="1">
      <c r="A2591" s="279">
        <v>38784</v>
      </c>
      <c r="B2591" s="279" t="s">
        <v>3162</v>
      </c>
      <c r="C2591" s="280" t="s">
        <v>550</v>
      </c>
      <c r="D2591" s="286"/>
    </row>
    <row r="2592" spans="1:4" ht="12.75" customHeight="1">
      <c r="A2592" s="279">
        <v>3780</v>
      </c>
      <c r="B2592" s="279" t="s">
        <v>3163</v>
      </c>
      <c r="C2592" s="280" t="s">
        <v>550</v>
      </c>
      <c r="D2592" s="286"/>
    </row>
    <row r="2593" spans="1:4" ht="12.75" customHeight="1">
      <c r="A2593" s="279">
        <v>38773</v>
      </c>
      <c r="B2593" s="279" t="s">
        <v>3164</v>
      </c>
      <c r="C2593" s="280" t="s">
        <v>550</v>
      </c>
      <c r="D2593" s="286"/>
    </row>
    <row r="2594" spans="1:4" ht="12.75" customHeight="1">
      <c r="A2594" s="279">
        <v>12271</v>
      </c>
      <c r="B2594" s="279" t="s">
        <v>3165</v>
      </c>
      <c r="C2594" s="280" t="s">
        <v>550</v>
      </c>
      <c r="D2594" s="286"/>
    </row>
    <row r="2595" spans="1:4" ht="12.75" customHeight="1">
      <c r="A2595" s="279">
        <v>39385</v>
      </c>
      <c r="B2595" s="279" t="s">
        <v>3166</v>
      </c>
      <c r="C2595" s="280" t="s">
        <v>550</v>
      </c>
      <c r="D2595" s="286">
        <v>10.89</v>
      </c>
    </row>
    <row r="2596" spans="1:4" ht="12.75" customHeight="1">
      <c r="A2596" s="279">
        <v>39389</v>
      </c>
      <c r="B2596" s="279" t="s">
        <v>3167</v>
      </c>
      <c r="C2596" s="280" t="s">
        <v>550</v>
      </c>
      <c r="D2596" s="286">
        <v>11.81</v>
      </c>
    </row>
    <row r="2597" spans="1:4" ht="12.75" customHeight="1">
      <c r="A2597" s="279">
        <v>39390</v>
      </c>
      <c r="B2597" s="279" t="s">
        <v>3168</v>
      </c>
      <c r="C2597" s="280" t="s">
        <v>550</v>
      </c>
      <c r="D2597" s="286">
        <v>24.77</v>
      </c>
    </row>
    <row r="2598" spans="1:4" ht="12.75" customHeight="1">
      <c r="A2598" s="279">
        <v>39391</v>
      </c>
      <c r="B2598" s="279" t="s">
        <v>3169</v>
      </c>
      <c r="C2598" s="280" t="s">
        <v>550</v>
      </c>
      <c r="D2598" s="286">
        <v>27.81</v>
      </c>
    </row>
    <row r="2599" spans="1:4" ht="12.75" customHeight="1">
      <c r="A2599" s="279">
        <v>3803</v>
      </c>
      <c r="B2599" s="279" t="s">
        <v>3170</v>
      </c>
      <c r="C2599" s="280" t="s">
        <v>550</v>
      </c>
      <c r="D2599" s="286"/>
    </row>
    <row r="2600" spans="1:4" ht="12.75" customHeight="1">
      <c r="A2600" s="279">
        <v>38770</v>
      </c>
      <c r="B2600" s="279" t="s">
        <v>3171</v>
      </c>
      <c r="C2600" s="280" t="s">
        <v>550</v>
      </c>
      <c r="D2600" s="286"/>
    </row>
    <row r="2601" spans="1:4" ht="12.75" customHeight="1">
      <c r="A2601" s="279">
        <v>12267</v>
      </c>
      <c r="B2601" s="279" t="s">
        <v>3172</v>
      </c>
      <c r="C2601" s="280" t="s">
        <v>550</v>
      </c>
      <c r="D2601" s="286"/>
    </row>
    <row r="2602" spans="1:4" ht="12.75" customHeight="1">
      <c r="A2602" s="279">
        <v>43265</v>
      </c>
      <c r="B2602" s="279" t="s">
        <v>3173</v>
      </c>
      <c r="C2602" s="280" t="s">
        <v>550</v>
      </c>
      <c r="D2602" s="286">
        <v>34.06</v>
      </c>
    </row>
    <row r="2603" spans="1:4" ht="12.75" customHeight="1">
      <c r="A2603" s="279">
        <v>12266</v>
      </c>
      <c r="B2603" s="279" t="s">
        <v>3174</v>
      </c>
      <c r="C2603" s="280" t="s">
        <v>550</v>
      </c>
      <c r="D2603" s="286"/>
    </row>
    <row r="2604" spans="1:4" ht="12.75" customHeight="1">
      <c r="A2604" s="279">
        <v>39378</v>
      </c>
      <c r="B2604" s="279" t="s">
        <v>3175</v>
      </c>
      <c r="C2604" s="280" t="s">
        <v>550</v>
      </c>
      <c r="D2604" s="286"/>
    </row>
    <row r="2605" spans="1:4" ht="12.75" customHeight="1">
      <c r="A2605" s="279">
        <v>43543</v>
      </c>
      <c r="B2605" s="279" t="s">
        <v>3176</v>
      </c>
      <c r="C2605" s="280" t="s">
        <v>550</v>
      </c>
      <c r="D2605" s="286"/>
    </row>
    <row r="2606" spans="1:4" ht="12.75" customHeight="1">
      <c r="A2606" s="279">
        <v>38775</v>
      </c>
      <c r="B2606" s="279" t="s">
        <v>3177</v>
      </c>
      <c r="C2606" s="280" t="s">
        <v>550</v>
      </c>
      <c r="D2606" s="286"/>
    </row>
    <row r="2607" spans="1:4" ht="12.75" customHeight="1">
      <c r="A2607" s="279">
        <v>44252</v>
      </c>
      <c r="B2607" s="279" t="s">
        <v>3178</v>
      </c>
      <c r="C2607" s="280" t="s">
        <v>550</v>
      </c>
      <c r="D2607" s="286">
        <v>181.08</v>
      </c>
    </row>
    <row r="2608" spans="1:4" ht="12.75" customHeight="1">
      <c r="A2608" s="279">
        <v>21119</v>
      </c>
      <c r="B2608" s="279" t="s">
        <v>3179</v>
      </c>
      <c r="C2608" s="280" t="s">
        <v>550</v>
      </c>
      <c r="D2608" s="286">
        <v>1.82</v>
      </c>
    </row>
    <row r="2609" spans="1:4" ht="12.75" customHeight="1">
      <c r="A2609" s="279">
        <v>37974</v>
      </c>
      <c r="B2609" s="279" t="s">
        <v>3180</v>
      </c>
      <c r="C2609" s="280" t="s">
        <v>550</v>
      </c>
      <c r="D2609" s="286">
        <v>2.35</v>
      </c>
    </row>
    <row r="2610" spans="1:4" ht="12.75" customHeight="1">
      <c r="A2610" s="279">
        <v>37975</v>
      </c>
      <c r="B2610" s="279" t="s">
        <v>3181</v>
      </c>
      <c r="C2610" s="280" t="s">
        <v>550</v>
      </c>
      <c r="D2610" s="286">
        <v>5.23</v>
      </c>
    </row>
    <row r="2611" spans="1:4" ht="12.75" customHeight="1">
      <c r="A2611" s="279">
        <v>37976</v>
      </c>
      <c r="B2611" s="279" t="s">
        <v>3182</v>
      </c>
      <c r="C2611" s="280" t="s">
        <v>550</v>
      </c>
      <c r="D2611" s="286">
        <v>11.64</v>
      </c>
    </row>
    <row r="2612" spans="1:4" ht="12.75" customHeight="1">
      <c r="A2612" s="279">
        <v>37977</v>
      </c>
      <c r="B2612" s="279" t="s">
        <v>3183</v>
      </c>
      <c r="C2612" s="280" t="s">
        <v>550</v>
      </c>
      <c r="D2612" s="286">
        <v>16.11</v>
      </c>
    </row>
    <row r="2613" spans="1:4" ht="12.75" customHeight="1">
      <c r="A2613" s="279">
        <v>37978</v>
      </c>
      <c r="B2613" s="279" t="s">
        <v>3184</v>
      </c>
      <c r="C2613" s="280" t="s">
        <v>550</v>
      </c>
      <c r="D2613" s="286">
        <v>31.94</v>
      </c>
    </row>
    <row r="2614" spans="1:4" ht="12.75" customHeight="1">
      <c r="A2614" s="279">
        <v>37979</v>
      </c>
      <c r="B2614" s="279" t="s">
        <v>3185</v>
      </c>
      <c r="C2614" s="280" t="s">
        <v>550</v>
      </c>
      <c r="D2614" s="286">
        <v>135.56</v>
      </c>
    </row>
    <row r="2615" spans="1:4" ht="12.75" customHeight="1">
      <c r="A2615" s="279">
        <v>37980</v>
      </c>
      <c r="B2615" s="279" t="s">
        <v>3186</v>
      </c>
      <c r="C2615" s="280" t="s">
        <v>550</v>
      </c>
      <c r="D2615" s="286">
        <v>155.72</v>
      </c>
    </row>
    <row r="2616" spans="1:4" ht="12.75" customHeight="1">
      <c r="A2616" s="279">
        <v>36147</v>
      </c>
      <c r="B2616" s="279" t="s">
        <v>3187</v>
      </c>
      <c r="C2616" s="280" t="s">
        <v>977</v>
      </c>
      <c r="D2616" s="286">
        <v>358.9</v>
      </c>
    </row>
    <row r="2617" spans="1:4" ht="12.75" customHeight="1">
      <c r="A2617" s="279">
        <v>12731</v>
      </c>
      <c r="B2617" s="279" t="s">
        <v>3188</v>
      </c>
      <c r="C2617" s="280" t="s">
        <v>550</v>
      </c>
      <c r="D2617" s="286"/>
    </row>
    <row r="2618" spans="1:4" ht="12.75" customHeight="1">
      <c r="A2618" s="279">
        <v>12723</v>
      </c>
      <c r="B2618" s="279" t="s">
        <v>3189</v>
      </c>
      <c r="C2618" s="280" t="s">
        <v>550</v>
      </c>
      <c r="D2618" s="286"/>
    </row>
    <row r="2619" spans="1:4" ht="12.75" customHeight="1">
      <c r="A2619" s="279">
        <v>12724</v>
      </c>
      <c r="B2619" s="279" t="s">
        <v>3190</v>
      </c>
      <c r="C2619" s="280" t="s">
        <v>550</v>
      </c>
      <c r="D2619" s="286"/>
    </row>
    <row r="2620" spans="1:4" ht="12.75" customHeight="1">
      <c r="A2620" s="279">
        <v>12725</v>
      </c>
      <c r="B2620" s="279" t="s">
        <v>3191</v>
      </c>
      <c r="C2620" s="280" t="s">
        <v>550</v>
      </c>
      <c r="D2620" s="286"/>
    </row>
    <row r="2621" spans="1:4" ht="12.75" customHeight="1">
      <c r="A2621" s="279">
        <v>12726</v>
      </c>
      <c r="B2621" s="279" t="s">
        <v>3192</v>
      </c>
      <c r="C2621" s="280" t="s">
        <v>550</v>
      </c>
      <c r="D2621" s="286"/>
    </row>
    <row r="2622" spans="1:4" ht="12.75" customHeight="1">
      <c r="A2622" s="279">
        <v>12727</v>
      </c>
      <c r="B2622" s="279" t="s">
        <v>3193</v>
      </c>
      <c r="C2622" s="280" t="s">
        <v>550</v>
      </c>
      <c r="D2622" s="286"/>
    </row>
    <row r="2623" spans="1:4" ht="12.75" customHeight="1">
      <c r="A2623" s="279">
        <v>12728</v>
      </c>
      <c r="B2623" s="279" t="s">
        <v>3194</v>
      </c>
      <c r="C2623" s="280" t="s">
        <v>550</v>
      </c>
      <c r="D2623" s="286"/>
    </row>
    <row r="2624" spans="1:4" ht="12.75" customHeight="1">
      <c r="A2624" s="279">
        <v>12729</v>
      </c>
      <c r="B2624" s="279" t="s">
        <v>3195</v>
      </c>
      <c r="C2624" s="280" t="s">
        <v>550</v>
      </c>
      <c r="D2624" s="286"/>
    </row>
    <row r="2625" spans="1:4" ht="12.75" customHeight="1">
      <c r="A2625" s="279">
        <v>12730</v>
      </c>
      <c r="B2625" s="279" t="s">
        <v>3196</v>
      </c>
      <c r="C2625" s="280" t="s">
        <v>550</v>
      </c>
      <c r="D2625" s="286"/>
    </row>
    <row r="2626" spans="1:4" ht="12.75" customHeight="1">
      <c r="A2626" s="279">
        <v>3840</v>
      </c>
      <c r="B2626" s="279" t="s">
        <v>3197</v>
      </c>
      <c r="C2626" s="280" t="s">
        <v>550</v>
      </c>
      <c r="D2626" s="286">
        <v>34.97</v>
      </c>
    </row>
    <row r="2627" spans="1:4" ht="12.75" customHeight="1">
      <c r="A2627" s="279">
        <v>3838</v>
      </c>
      <c r="B2627" s="279" t="s">
        <v>3198</v>
      </c>
      <c r="C2627" s="280" t="s">
        <v>550</v>
      </c>
      <c r="D2627" s="286">
        <v>77.19</v>
      </c>
    </row>
    <row r="2628" spans="1:4" ht="12.75" customHeight="1">
      <c r="A2628" s="279">
        <v>3844</v>
      </c>
      <c r="B2628" s="279" t="s">
        <v>3199</v>
      </c>
      <c r="C2628" s="280" t="s">
        <v>550</v>
      </c>
      <c r="D2628" s="286">
        <v>137.68</v>
      </c>
    </row>
    <row r="2629" spans="1:4" ht="12.75" customHeight="1">
      <c r="A2629" s="279">
        <v>3839</v>
      </c>
      <c r="B2629" s="279" t="s">
        <v>3200</v>
      </c>
      <c r="C2629" s="280" t="s">
        <v>550</v>
      </c>
      <c r="D2629" s="286">
        <v>250.78</v>
      </c>
    </row>
    <row r="2630" spans="1:4" ht="12.75" customHeight="1">
      <c r="A2630" s="279">
        <v>3843</v>
      </c>
      <c r="B2630" s="279" t="s">
        <v>3201</v>
      </c>
      <c r="C2630" s="280" t="s">
        <v>550</v>
      </c>
      <c r="D2630" s="286">
        <v>344.2</v>
      </c>
    </row>
    <row r="2631" spans="1:4" ht="12.75" customHeight="1">
      <c r="A2631" s="279">
        <v>3900</v>
      </c>
      <c r="B2631" s="279" t="s">
        <v>3202</v>
      </c>
      <c r="C2631" s="280" t="s">
        <v>550</v>
      </c>
      <c r="D2631" s="286">
        <v>39.07</v>
      </c>
    </row>
    <row r="2632" spans="1:4" ht="12.75" customHeight="1">
      <c r="A2632" s="279">
        <v>3846</v>
      </c>
      <c r="B2632" s="279" t="s">
        <v>3203</v>
      </c>
      <c r="C2632" s="280" t="s">
        <v>550</v>
      </c>
      <c r="D2632" s="286">
        <v>11.74</v>
      </c>
    </row>
    <row r="2633" spans="1:4" ht="12.75" customHeight="1">
      <c r="A2633" s="279">
        <v>3886</v>
      </c>
      <c r="B2633" s="279" t="s">
        <v>3204</v>
      </c>
      <c r="C2633" s="280" t="s">
        <v>550</v>
      </c>
      <c r="D2633" s="286">
        <v>15.58</v>
      </c>
    </row>
    <row r="2634" spans="1:4" ht="12.75" customHeight="1">
      <c r="A2634" s="279">
        <v>3854</v>
      </c>
      <c r="B2634" s="279" t="s">
        <v>3205</v>
      </c>
      <c r="C2634" s="280" t="s">
        <v>550</v>
      </c>
      <c r="D2634" s="286">
        <v>8.8800000000000008</v>
      </c>
    </row>
    <row r="2635" spans="1:4" ht="12.75" customHeight="1">
      <c r="A2635" s="279">
        <v>3873</v>
      </c>
      <c r="B2635" s="279" t="s">
        <v>3206</v>
      </c>
      <c r="C2635" s="280" t="s">
        <v>550</v>
      </c>
      <c r="D2635" s="286">
        <v>10.34</v>
      </c>
    </row>
    <row r="2636" spans="1:4" ht="12.75" customHeight="1">
      <c r="A2636" s="279">
        <v>38021</v>
      </c>
      <c r="B2636" s="279" t="s">
        <v>3207</v>
      </c>
      <c r="C2636" s="280" t="s">
        <v>550</v>
      </c>
      <c r="D2636" s="286">
        <v>18.36</v>
      </c>
    </row>
    <row r="2637" spans="1:4" ht="12.75" customHeight="1">
      <c r="A2637" s="279">
        <v>43838</v>
      </c>
      <c r="B2637" s="279" t="s">
        <v>3208</v>
      </c>
      <c r="C2637" s="280" t="s">
        <v>550</v>
      </c>
      <c r="D2637" s="286">
        <v>23.73</v>
      </c>
    </row>
    <row r="2638" spans="1:4" ht="12.75" customHeight="1">
      <c r="A2638" s="279">
        <v>3847</v>
      </c>
      <c r="B2638" s="279" t="s">
        <v>3209</v>
      </c>
      <c r="C2638" s="280" t="s">
        <v>550</v>
      </c>
      <c r="D2638" s="286">
        <v>23.93</v>
      </c>
    </row>
    <row r="2639" spans="1:4" ht="12.75" customHeight="1">
      <c r="A2639" s="279">
        <v>38022</v>
      </c>
      <c r="B2639" s="279" t="s">
        <v>3210</v>
      </c>
      <c r="C2639" s="280" t="s">
        <v>550</v>
      </c>
      <c r="D2639" s="286">
        <v>32.89</v>
      </c>
    </row>
    <row r="2640" spans="1:4" ht="12.75" customHeight="1">
      <c r="A2640" s="279">
        <v>3826</v>
      </c>
      <c r="B2640" s="279" t="s">
        <v>3211</v>
      </c>
      <c r="C2640" s="280" t="s">
        <v>550</v>
      </c>
      <c r="D2640" s="286">
        <v>34.700000000000003</v>
      </c>
    </row>
    <row r="2641" spans="1:4" ht="12.75" customHeight="1">
      <c r="A2641" s="279">
        <v>3825</v>
      </c>
      <c r="B2641" s="279" t="s">
        <v>3212</v>
      </c>
      <c r="C2641" s="280" t="s">
        <v>550</v>
      </c>
      <c r="D2641" s="286">
        <v>9.98</v>
      </c>
    </row>
    <row r="2642" spans="1:4" ht="12.75" customHeight="1">
      <c r="A2642" s="279">
        <v>3827</v>
      </c>
      <c r="B2642" s="279" t="s">
        <v>3213</v>
      </c>
      <c r="C2642" s="280" t="s">
        <v>550</v>
      </c>
      <c r="D2642" s="286">
        <v>21.8</v>
      </c>
    </row>
    <row r="2643" spans="1:4" ht="12.75" customHeight="1">
      <c r="A2643" s="279">
        <v>3830</v>
      </c>
      <c r="B2643" s="279" t="s">
        <v>3214</v>
      </c>
      <c r="C2643" s="280" t="s">
        <v>550</v>
      </c>
      <c r="D2643" s="286">
        <v>168.45</v>
      </c>
    </row>
    <row r="2644" spans="1:4" ht="12.75" customHeight="1">
      <c r="A2644" s="279">
        <v>37981</v>
      </c>
      <c r="B2644" s="279" t="s">
        <v>3215</v>
      </c>
      <c r="C2644" s="280" t="s">
        <v>550</v>
      </c>
      <c r="D2644" s="286">
        <v>6.78</v>
      </c>
    </row>
    <row r="2645" spans="1:4" ht="12.75" customHeight="1">
      <c r="A2645" s="279">
        <v>37982</v>
      </c>
      <c r="B2645" s="279" t="s">
        <v>3216</v>
      </c>
      <c r="C2645" s="280" t="s">
        <v>550</v>
      </c>
      <c r="D2645" s="286">
        <v>9.84</v>
      </c>
    </row>
    <row r="2646" spans="1:4" ht="12.75" customHeight="1">
      <c r="A2646" s="279">
        <v>37983</v>
      </c>
      <c r="B2646" s="279" t="s">
        <v>3217</v>
      </c>
      <c r="C2646" s="280" t="s">
        <v>550</v>
      </c>
      <c r="D2646" s="286">
        <v>14.55</v>
      </c>
    </row>
    <row r="2647" spans="1:4" ht="12.75" customHeight="1">
      <c r="A2647" s="279">
        <v>37984</v>
      </c>
      <c r="B2647" s="279" t="s">
        <v>3218</v>
      </c>
      <c r="C2647" s="280" t="s">
        <v>550</v>
      </c>
      <c r="D2647" s="286">
        <v>20.440000000000001</v>
      </c>
    </row>
    <row r="2648" spans="1:4" ht="12.75" customHeight="1">
      <c r="A2648" s="279">
        <v>37985</v>
      </c>
      <c r="B2648" s="279" t="s">
        <v>3219</v>
      </c>
      <c r="C2648" s="280" t="s">
        <v>550</v>
      </c>
      <c r="D2648" s="286">
        <v>29.04</v>
      </c>
    </row>
    <row r="2649" spans="1:4" ht="12.75" customHeight="1">
      <c r="A2649" s="279">
        <v>20165</v>
      </c>
      <c r="B2649" s="279" t="s">
        <v>3220</v>
      </c>
      <c r="C2649" s="280" t="s">
        <v>550</v>
      </c>
      <c r="D2649" s="286">
        <v>20.88</v>
      </c>
    </row>
    <row r="2650" spans="1:4" ht="12.75" customHeight="1">
      <c r="A2650" s="279">
        <v>20166</v>
      </c>
      <c r="B2650" s="279" t="s">
        <v>3221</v>
      </c>
      <c r="C2650" s="280" t="s">
        <v>550</v>
      </c>
      <c r="D2650" s="286">
        <v>63.77</v>
      </c>
    </row>
    <row r="2651" spans="1:4" ht="12.75" customHeight="1">
      <c r="A2651" s="279">
        <v>20164</v>
      </c>
      <c r="B2651" s="279" t="s">
        <v>3222</v>
      </c>
      <c r="C2651" s="280" t="s">
        <v>550</v>
      </c>
      <c r="D2651" s="286">
        <v>10.029999999999999</v>
      </c>
    </row>
    <row r="2652" spans="1:4" ht="12.75" customHeight="1">
      <c r="A2652" s="279">
        <v>3893</v>
      </c>
      <c r="B2652" s="279" t="s">
        <v>3223</v>
      </c>
      <c r="C2652" s="280" t="s">
        <v>550</v>
      </c>
      <c r="D2652" s="286">
        <v>15.72</v>
      </c>
    </row>
    <row r="2653" spans="1:4" ht="12.75" customHeight="1">
      <c r="A2653" s="279">
        <v>3848</v>
      </c>
      <c r="B2653" s="279" t="s">
        <v>3224</v>
      </c>
      <c r="C2653" s="280" t="s">
        <v>550</v>
      </c>
      <c r="D2653" s="286">
        <v>9.59</v>
      </c>
    </row>
    <row r="2654" spans="1:4" ht="12.75" customHeight="1">
      <c r="A2654" s="279">
        <v>3895</v>
      </c>
      <c r="B2654" s="279" t="s">
        <v>3225</v>
      </c>
      <c r="C2654" s="280" t="s">
        <v>550</v>
      </c>
      <c r="D2654" s="286">
        <v>10.65</v>
      </c>
    </row>
    <row r="2655" spans="1:4" ht="12.75" customHeight="1">
      <c r="A2655" s="279">
        <v>12404</v>
      </c>
      <c r="B2655" s="279" t="s">
        <v>3226</v>
      </c>
      <c r="C2655" s="280" t="s">
        <v>550</v>
      </c>
      <c r="D2655" s="286">
        <v>10.46</v>
      </c>
    </row>
    <row r="2656" spans="1:4" ht="12.75" customHeight="1">
      <c r="A2656" s="279">
        <v>3939</v>
      </c>
      <c r="B2656" s="279" t="s">
        <v>3227</v>
      </c>
      <c r="C2656" s="280" t="s">
        <v>550</v>
      </c>
      <c r="D2656" s="286">
        <v>21.55</v>
      </c>
    </row>
    <row r="2657" spans="1:4" ht="12.75" customHeight="1">
      <c r="A2657" s="279">
        <v>3911</v>
      </c>
      <c r="B2657" s="279" t="s">
        <v>3228</v>
      </c>
      <c r="C2657" s="280" t="s">
        <v>550</v>
      </c>
      <c r="D2657" s="286">
        <v>17.600000000000001</v>
      </c>
    </row>
    <row r="2658" spans="1:4" ht="12.75" customHeight="1">
      <c r="A2658" s="279">
        <v>3910</v>
      </c>
      <c r="B2658" s="279" t="s">
        <v>3229</v>
      </c>
      <c r="C2658" s="280" t="s">
        <v>550</v>
      </c>
      <c r="D2658" s="286">
        <v>12.59</v>
      </c>
    </row>
    <row r="2659" spans="1:4" ht="12.75" customHeight="1">
      <c r="A2659" s="279">
        <v>3908</v>
      </c>
      <c r="B2659" s="279" t="s">
        <v>3230</v>
      </c>
      <c r="C2659" s="280" t="s">
        <v>550</v>
      </c>
      <c r="D2659" s="286">
        <v>5.69</v>
      </c>
    </row>
    <row r="2660" spans="1:4" ht="12.75" customHeight="1">
      <c r="A2660" s="279">
        <v>3913</v>
      </c>
      <c r="B2660" s="279" t="s">
        <v>3231</v>
      </c>
      <c r="C2660" s="280" t="s">
        <v>550</v>
      </c>
      <c r="D2660" s="286">
        <v>60.2</v>
      </c>
    </row>
    <row r="2661" spans="1:4" ht="12.75" customHeight="1">
      <c r="A2661" s="279">
        <v>3912</v>
      </c>
      <c r="B2661" s="279" t="s">
        <v>3232</v>
      </c>
      <c r="C2661" s="280" t="s">
        <v>550</v>
      </c>
      <c r="D2661" s="286">
        <v>33</v>
      </c>
    </row>
    <row r="2662" spans="1:4" ht="12.75" customHeight="1">
      <c r="A2662" s="279">
        <v>3914</v>
      </c>
      <c r="B2662" s="279" t="s">
        <v>3233</v>
      </c>
      <c r="C2662" s="280" t="s">
        <v>550</v>
      </c>
      <c r="D2662" s="286">
        <v>90.81</v>
      </c>
    </row>
    <row r="2663" spans="1:4" ht="12.75" customHeight="1">
      <c r="A2663" s="279">
        <v>3909</v>
      </c>
      <c r="B2663" s="279" t="s">
        <v>3234</v>
      </c>
      <c r="C2663" s="280" t="s">
        <v>550</v>
      </c>
      <c r="D2663" s="286">
        <v>7.74</v>
      </c>
    </row>
    <row r="2664" spans="1:4" ht="12.75" customHeight="1">
      <c r="A2664" s="279">
        <v>3915</v>
      </c>
      <c r="B2664" s="279" t="s">
        <v>3235</v>
      </c>
      <c r="C2664" s="280" t="s">
        <v>550</v>
      </c>
      <c r="D2664" s="286">
        <v>143.19999999999999</v>
      </c>
    </row>
    <row r="2665" spans="1:4" ht="12.75" customHeight="1">
      <c r="A2665" s="279">
        <v>3916</v>
      </c>
      <c r="B2665" s="279" t="s">
        <v>3236</v>
      </c>
      <c r="C2665" s="280" t="s">
        <v>550</v>
      </c>
      <c r="D2665" s="286">
        <v>260.89</v>
      </c>
    </row>
    <row r="2666" spans="1:4" ht="12.75" customHeight="1">
      <c r="A2666" s="279">
        <v>3917</v>
      </c>
      <c r="B2666" s="279" t="s">
        <v>3237</v>
      </c>
      <c r="C2666" s="280" t="s">
        <v>550</v>
      </c>
      <c r="D2666" s="286">
        <v>430.31</v>
      </c>
    </row>
    <row r="2667" spans="1:4" ht="12.75" customHeight="1">
      <c r="A2667" s="279">
        <v>1904</v>
      </c>
      <c r="B2667" s="279" t="s">
        <v>3238</v>
      </c>
      <c r="C2667" s="280" t="s">
        <v>550</v>
      </c>
      <c r="D2667" s="286">
        <v>0.86</v>
      </c>
    </row>
    <row r="2668" spans="1:4" ht="12.75" customHeight="1">
      <c r="A2668" s="279">
        <v>1899</v>
      </c>
      <c r="B2668" s="279" t="s">
        <v>3239</v>
      </c>
      <c r="C2668" s="280" t="s">
        <v>550</v>
      </c>
      <c r="D2668" s="286">
        <v>0.98</v>
      </c>
    </row>
    <row r="2669" spans="1:4" ht="12.75" customHeight="1">
      <c r="A2669" s="279">
        <v>1900</v>
      </c>
      <c r="B2669" s="279" t="s">
        <v>3240</v>
      </c>
      <c r="C2669" s="280" t="s">
        <v>550</v>
      </c>
      <c r="D2669" s="286">
        <v>1.59</v>
      </c>
    </row>
    <row r="2670" spans="1:4" ht="12.75" customHeight="1">
      <c r="A2670" s="279">
        <v>12407</v>
      </c>
      <c r="B2670" s="279" t="s">
        <v>3241</v>
      </c>
      <c r="C2670" s="280" t="s">
        <v>550</v>
      </c>
      <c r="D2670" s="286">
        <v>32.58</v>
      </c>
    </row>
    <row r="2671" spans="1:4" ht="12.75" customHeight="1">
      <c r="A2671" s="279">
        <v>12408</v>
      </c>
      <c r="B2671" s="279" t="s">
        <v>3242</v>
      </c>
      <c r="C2671" s="280" t="s">
        <v>550</v>
      </c>
      <c r="D2671" s="286">
        <v>18.38</v>
      </c>
    </row>
    <row r="2672" spans="1:4" ht="12.75" customHeight="1">
      <c r="A2672" s="279">
        <v>12409</v>
      </c>
      <c r="B2672" s="279" t="s">
        <v>3243</v>
      </c>
      <c r="C2672" s="280" t="s">
        <v>550</v>
      </c>
      <c r="D2672" s="286">
        <v>18.38</v>
      </c>
    </row>
    <row r="2673" spans="1:4" ht="12.75" customHeight="1">
      <c r="A2673" s="279">
        <v>12410</v>
      </c>
      <c r="B2673" s="279" t="s">
        <v>3244</v>
      </c>
      <c r="C2673" s="280" t="s">
        <v>550</v>
      </c>
      <c r="D2673" s="286">
        <v>12.67</v>
      </c>
    </row>
    <row r="2674" spans="1:4" ht="12.75" customHeight="1">
      <c r="A2674" s="279">
        <v>3936</v>
      </c>
      <c r="B2674" s="279" t="s">
        <v>3245</v>
      </c>
      <c r="C2674" s="280" t="s">
        <v>550</v>
      </c>
      <c r="D2674" s="286">
        <v>22.89</v>
      </c>
    </row>
    <row r="2675" spans="1:4" ht="12.75" customHeight="1">
      <c r="A2675" s="279">
        <v>3924</v>
      </c>
      <c r="B2675" s="279" t="s">
        <v>3246</v>
      </c>
      <c r="C2675" s="280" t="s">
        <v>550</v>
      </c>
      <c r="D2675" s="286">
        <v>22.89</v>
      </c>
    </row>
    <row r="2676" spans="1:4" ht="12.75" customHeight="1">
      <c r="A2676" s="279">
        <v>3922</v>
      </c>
      <c r="B2676" s="279" t="s">
        <v>3247</v>
      </c>
      <c r="C2676" s="280" t="s">
        <v>550</v>
      </c>
      <c r="D2676" s="286">
        <v>21.05</v>
      </c>
    </row>
    <row r="2677" spans="1:4" ht="12.75" customHeight="1">
      <c r="A2677" s="279">
        <v>3923</v>
      </c>
      <c r="B2677" s="279" t="s">
        <v>3248</v>
      </c>
      <c r="C2677" s="280" t="s">
        <v>550</v>
      </c>
      <c r="D2677" s="286">
        <v>22.89</v>
      </c>
    </row>
    <row r="2678" spans="1:4" ht="12.75" customHeight="1">
      <c r="A2678" s="279">
        <v>3921</v>
      </c>
      <c r="B2678" s="279" t="s">
        <v>3249</v>
      </c>
      <c r="C2678" s="280" t="s">
        <v>550</v>
      </c>
      <c r="D2678" s="286">
        <v>18.89</v>
      </c>
    </row>
    <row r="2679" spans="1:4" ht="12.75" customHeight="1">
      <c r="A2679" s="279">
        <v>3937</v>
      </c>
      <c r="B2679" s="279" t="s">
        <v>3250</v>
      </c>
      <c r="C2679" s="280" t="s">
        <v>550</v>
      </c>
      <c r="D2679" s="286">
        <v>18.88</v>
      </c>
    </row>
    <row r="2680" spans="1:4" ht="12.75" customHeight="1">
      <c r="A2680" s="279">
        <v>3920</v>
      </c>
      <c r="B2680" s="279" t="s">
        <v>3251</v>
      </c>
      <c r="C2680" s="280" t="s">
        <v>550</v>
      </c>
      <c r="D2680" s="286">
        <v>18.88</v>
      </c>
    </row>
    <row r="2681" spans="1:4" ht="12.75" customHeight="1">
      <c r="A2681" s="279">
        <v>3938</v>
      </c>
      <c r="B2681" s="279" t="s">
        <v>3252</v>
      </c>
      <c r="C2681" s="280" t="s">
        <v>550</v>
      </c>
      <c r="D2681" s="286">
        <v>12.45</v>
      </c>
    </row>
    <row r="2682" spans="1:4" ht="12.75" customHeight="1">
      <c r="A2682" s="279">
        <v>3919</v>
      </c>
      <c r="B2682" s="279" t="s">
        <v>3253</v>
      </c>
      <c r="C2682" s="280" t="s">
        <v>550</v>
      </c>
      <c r="D2682" s="286">
        <v>12.69</v>
      </c>
    </row>
    <row r="2683" spans="1:4" ht="12.75" customHeight="1">
      <c r="A2683" s="279">
        <v>3927</v>
      </c>
      <c r="B2683" s="279" t="s">
        <v>3254</v>
      </c>
      <c r="C2683" s="280" t="s">
        <v>550</v>
      </c>
      <c r="D2683" s="286">
        <v>64.27</v>
      </c>
    </row>
    <row r="2684" spans="1:4" ht="12.75" customHeight="1">
      <c r="A2684" s="279">
        <v>3928</v>
      </c>
      <c r="B2684" s="279" t="s">
        <v>3255</v>
      </c>
      <c r="C2684" s="280" t="s">
        <v>550</v>
      </c>
      <c r="D2684" s="286">
        <v>64.27</v>
      </c>
    </row>
    <row r="2685" spans="1:4" ht="12.75" customHeight="1">
      <c r="A2685" s="279">
        <v>3926</v>
      </c>
      <c r="B2685" s="279" t="s">
        <v>3256</v>
      </c>
      <c r="C2685" s="280" t="s">
        <v>550</v>
      </c>
      <c r="D2685" s="286">
        <v>36.64</v>
      </c>
    </row>
    <row r="2686" spans="1:4" ht="12.75" customHeight="1">
      <c r="A2686" s="279">
        <v>3935</v>
      </c>
      <c r="B2686" s="279" t="s">
        <v>3257</v>
      </c>
      <c r="C2686" s="280" t="s">
        <v>550</v>
      </c>
      <c r="D2686" s="286">
        <v>36.64</v>
      </c>
    </row>
    <row r="2687" spans="1:4" ht="12.75" customHeight="1">
      <c r="A2687" s="279">
        <v>3925</v>
      </c>
      <c r="B2687" s="279" t="s">
        <v>3258</v>
      </c>
      <c r="C2687" s="280" t="s">
        <v>550</v>
      </c>
      <c r="D2687" s="286">
        <v>36.64</v>
      </c>
    </row>
    <row r="2688" spans="1:4" ht="12.75" customHeight="1">
      <c r="A2688" s="279">
        <v>3929</v>
      </c>
      <c r="B2688" s="279" t="s">
        <v>3259</v>
      </c>
      <c r="C2688" s="280" t="s">
        <v>550</v>
      </c>
      <c r="D2688" s="286">
        <v>97.93</v>
      </c>
    </row>
    <row r="2689" spans="1:4" ht="12.75" customHeight="1">
      <c r="A2689" s="279">
        <v>3931</v>
      </c>
      <c r="B2689" s="279" t="s">
        <v>3260</v>
      </c>
      <c r="C2689" s="280" t="s">
        <v>550</v>
      </c>
      <c r="D2689" s="286">
        <v>97.93</v>
      </c>
    </row>
    <row r="2690" spans="1:4" ht="12.75" customHeight="1">
      <c r="A2690" s="279">
        <v>3930</v>
      </c>
      <c r="B2690" s="279" t="s">
        <v>3261</v>
      </c>
      <c r="C2690" s="280" t="s">
        <v>550</v>
      </c>
      <c r="D2690" s="286">
        <v>97.93</v>
      </c>
    </row>
    <row r="2691" spans="1:4" ht="12.75" customHeight="1">
      <c r="A2691" s="279">
        <v>12406</v>
      </c>
      <c r="B2691" s="279" t="s">
        <v>3262</v>
      </c>
      <c r="C2691" s="280" t="s">
        <v>550</v>
      </c>
      <c r="D2691" s="286">
        <v>9</v>
      </c>
    </row>
    <row r="2692" spans="1:4" ht="12.75" customHeight="1">
      <c r="A2692" s="279">
        <v>3932</v>
      </c>
      <c r="B2692" s="279" t="s">
        <v>3263</v>
      </c>
      <c r="C2692" s="280" t="s">
        <v>550</v>
      </c>
      <c r="D2692" s="286">
        <v>169.1</v>
      </c>
    </row>
    <row r="2693" spans="1:4" ht="12.75" customHeight="1">
      <c r="A2693" s="279">
        <v>3933</v>
      </c>
      <c r="B2693" s="279" t="s">
        <v>3264</v>
      </c>
      <c r="C2693" s="280" t="s">
        <v>550</v>
      </c>
      <c r="D2693" s="286">
        <v>169.1</v>
      </c>
    </row>
    <row r="2694" spans="1:4" ht="12.75" customHeight="1">
      <c r="A2694" s="279">
        <v>3934</v>
      </c>
      <c r="B2694" s="279" t="s">
        <v>3265</v>
      </c>
      <c r="C2694" s="280" t="s">
        <v>550</v>
      </c>
      <c r="D2694" s="286">
        <v>169.1</v>
      </c>
    </row>
    <row r="2695" spans="1:4" ht="12.75" customHeight="1">
      <c r="A2695" s="279">
        <v>40355</v>
      </c>
      <c r="B2695" s="279" t="s">
        <v>3266</v>
      </c>
      <c r="C2695" s="280" t="s">
        <v>550</v>
      </c>
      <c r="D2695" s="286">
        <v>19.77</v>
      </c>
    </row>
    <row r="2696" spans="1:4" ht="12.75" customHeight="1">
      <c r="A2696" s="279">
        <v>40364</v>
      </c>
      <c r="B2696" s="279" t="s">
        <v>3267</v>
      </c>
      <c r="C2696" s="280" t="s">
        <v>550</v>
      </c>
      <c r="D2696" s="286">
        <v>92.61</v>
      </c>
    </row>
    <row r="2697" spans="1:4" ht="12.75" customHeight="1">
      <c r="A2697" s="279">
        <v>40361</v>
      </c>
      <c r="B2697" s="279" t="s">
        <v>3268</v>
      </c>
      <c r="C2697" s="280" t="s">
        <v>550</v>
      </c>
      <c r="D2697" s="286">
        <v>72.42</v>
      </c>
    </row>
    <row r="2698" spans="1:4" ht="12.75" customHeight="1">
      <c r="A2698" s="279">
        <v>40358</v>
      </c>
      <c r="B2698" s="279" t="s">
        <v>3269</v>
      </c>
      <c r="C2698" s="280" t="s">
        <v>550</v>
      </c>
      <c r="D2698" s="286">
        <v>27.61</v>
      </c>
    </row>
    <row r="2699" spans="1:4" ht="12.75" customHeight="1">
      <c r="A2699" s="279">
        <v>40370</v>
      </c>
      <c r="B2699" s="279" t="s">
        <v>3270</v>
      </c>
      <c r="C2699" s="280" t="s">
        <v>550</v>
      </c>
      <c r="D2699" s="286">
        <v>293.87</v>
      </c>
    </row>
    <row r="2700" spans="1:4" ht="12.75" customHeight="1">
      <c r="A2700" s="279">
        <v>40367</v>
      </c>
      <c r="B2700" s="279" t="s">
        <v>3271</v>
      </c>
      <c r="C2700" s="280" t="s">
        <v>550</v>
      </c>
      <c r="D2700" s="286">
        <v>146.06</v>
      </c>
    </row>
    <row r="2701" spans="1:4" ht="12.75" customHeight="1">
      <c r="A2701" s="279">
        <v>40373</v>
      </c>
      <c r="B2701" s="279" t="s">
        <v>3272</v>
      </c>
      <c r="C2701" s="280" t="s">
        <v>550</v>
      </c>
      <c r="D2701" s="286">
        <v>397.39</v>
      </c>
    </row>
    <row r="2702" spans="1:4" ht="12.75" customHeight="1">
      <c r="A2702" s="279">
        <v>3907</v>
      </c>
      <c r="B2702" s="279" t="s">
        <v>3273</v>
      </c>
      <c r="C2702" s="280" t="s">
        <v>550</v>
      </c>
      <c r="D2702" s="286">
        <v>4.5</v>
      </c>
    </row>
    <row r="2703" spans="1:4" ht="12.75" customHeight="1">
      <c r="A2703" s="279">
        <v>3889</v>
      </c>
      <c r="B2703" s="279" t="s">
        <v>3274</v>
      </c>
      <c r="C2703" s="280" t="s">
        <v>550</v>
      </c>
      <c r="D2703" s="286">
        <v>3.2</v>
      </c>
    </row>
    <row r="2704" spans="1:4" ht="12.75" customHeight="1">
      <c r="A2704" s="279">
        <v>3868</v>
      </c>
      <c r="B2704" s="279" t="s">
        <v>3275</v>
      </c>
      <c r="C2704" s="280" t="s">
        <v>550</v>
      </c>
      <c r="D2704" s="286">
        <v>1.17</v>
      </c>
    </row>
    <row r="2705" spans="1:4" ht="12.75" customHeight="1">
      <c r="A2705" s="279">
        <v>3869</v>
      </c>
      <c r="B2705" s="279" t="s">
        <v>3276</v>
      </c>
      <c r="C2705" s="280" t="s">
        <v>550</v>
      </c>
      <c r="D2705" s="286">
        <v>2.6</v>
      </c>
    </row>
    <row r="2706" spans="1:4" ht="12.75" customHeight="1">
      <c r="A2706" s="279">
        <v>3872</v>
      </c>
      <c r="B2706" s="279" t="s">
        <v>3277</v>
      </c>
      <c r="C2706" s="280" t="s">
        <v>550</v>
      </c>
      <c r="D2706" s="286">
        <v>4.4400000000000004</v>
      </c>
    </row>
    <row r="2707" spans="1:4" ht="12.75" customHeight="1">
      <c r="A2707" s="279">
        <v>3850</v>
      </c>
      <c r="B2707" s="279" t="s">
        <v>3278</v>
      </c>
      <c r="C2707" s="280" t="s">
        <v>550</v>
      </c>
      <c r="D2707" s="286">
        <v>10.24</v>
      </c>
    </row>
    <row r="2708" spans="1:4" ht="12.75" customHeight="1">
      <c r="A2708" s="279">
        <v>38023</v>
      </c>
      <c r="B2708" s="279" t="s">
        <v>3279</v>
      </c>
      <c r="C2708" s="280" t="s">
        <v>550</v>
      </c>
      <c r="D2708" s="286">
        <v>5.21</v>
      </c>
    </row>
    <row r="2709" spans="1:4" ht="12.75" customHeight="1">
      <c r="A2709" s="279">
        <v>37986</v>
      </c>
      <c r="B2709" s="279" t="s">
        <v>3280</v>
      </c>
      <c r="C2709" s="280" t="s">
        <v>550</v>
      </c>
      <c r="D2709" s="286">
        <v>2.31</v>
      </c>
    </row>
    <row r="2710" spans="1:4" ht="12.75" customHeight="1">
      <c r="A2710" s="279">
        <v>21120</v>
      </c>
      <c r="B2710" s="279" t="s">
        <v>3281</v>
      </c>
      <c r="C2710" s="280" t="s">
        <v>550</v>
      </c>
      <c r="D2710" s="286">
        <v>11.81</v>
      </c>
    </row>
    <row r="2711" spans="1:4" ht="12.75" customHeight="1">
      <c r="A2711" s="279">
        <v>39318</v>
      </c>
      <c r="B2711" s="279" t="s">
        <v>3282</v>
      </c>
      <c r="C2711" s="280" t="s">
        <v>550</v>
      </c>
      <c r="D2711" s="286">
        <v>10.98</v>
      </c>
    </row>
    <row r="2712" spans="1:4" ht="12.75" customHeight="1">
      <c r="A2712" s="279">
        <v>37987</v>
      </c>
      <c r="B2712" s="279" t="s">
        <v>3283</v>
      </c>
      <c r="C2712" s="280" t="s">
        <v>550</v>
      </c>
      <c r="D2712" s="286">
        <v>115.51</v>
      </c>
    </row>
    <row r="2713" spans="1:4" ht="12.75" customHeight="1">
      <c r="A2713" s="279">
        <v>37988</v>
      </c>
      <c r="B2713" s="279" t="s">
        <v>3284</v>
      </c>
      <c r="C2713" s="280" t="s">
        <v>550</v>
      </c>
      <c r="D2713" s="286">
        <v>183.56</v>
      </c>
    </row>
    <row r="2714" spans="1:4" ht="12.75" customHeight="1">
      <c r="A2714" s="279">
        <v>40366</v>
      </c>
      <c r="B2714" s="279" t="s">
        <v>3285</v>
      </c>
      <c r="C2714" s="280" t="s">
        <v>550</v>
      </c>
      <c r="D2714" s="286">
        <v>72.25</v>
      </c>
    </row>
    <row r="2715" spans="1:4" ht="12.75" customHeight="1">
      <c r="A2715" s="279">
        <v>40363</v>
      </c>
      <c r="B2715" s="279" t="s">
        <v>3286</v>
      </c>
      <c r="C2715" s="280" t="s">
        <v>550</v>
      </c>
      <c r="D2715" s="286">
        <v>56.51</v>
      </c>
    </row>
    <row r="2716" spans="1:4" ht="12.75" customHeight="1">
      <c r="A2716" s="279">
        <v>40360</v>
      </c>
      <c r="B2716" s="279" t="s">
        <v>3287</v>
      </c>
      <c r="C2716" s="280" t="s">
        <v>550</v>
      </c>
      <c r="D2716" s="286">
        <v>37.04</v>
      </c>
    </row>
    <row r="2717" spans="1:4" ht="12.75" customHeight="1">
      <c r="A2717" s="279">
        <v>40354</v>
      </c>
      <c r="B2717" s="279" t="s">
        <v>3288</v>
      </c>
      <c r="C2717" s="280" t="s">
        <v>550</v>
      </c>
      <c r="D2717" s="286">
        <v>24.6</v>
      </c>
    </row>
    <row r="2718" spans="1:4" ht="12.75" customHeight="1">
      <c r="A2718" s="279">
        <v>40372</v>
      </c>
      <c r="B2718" s="279" t="s">
        <v>3289</v>
      </c>
      <c r="C2718" s="280" t="s">
        <v>550</v>
      </c>
      <c r="D2718" s="286">
        <v>228.76</v>
      </c>
    </row>
    <row r="2719" spans="1:4" ht="12.75" customHeight="1">
      <c r="A2719" s="279">
        <v>40369</v>
      </c>
      <c r="B2719" s="279" t="s">
        <v>3290</v>
      </c>
      <c r="C2719" s="280" t="s">
        <v>550</v>
      </c>
      <c r="D2719" s="286">
        <v>113.85</v>
      </c>
    </row>
    <row r="2720" spans="1:4" ht="12.75" customHeight="1">
      <c r="A2720" s="279">
        <v>40375</v>
      </c>
      <c r="B2720" s="279" t="s">
        <v>3291</v>
      </c>
      <c r="C2720" s="280" t="s">
        <v>550</v>
      </c>
      <c r="D2720" s="286">
        <v>309.68</v>
      </c>
    </row>
    <row r="2721" spans="1:4" ht="12.75" customHeight="1">
      <c r="A2721" s="279">
        <v>40357</v>
      </c>
      <c r="B2721" s="279" t="s">
        <v>3292</v>
      </c>
      <c r="C2721" s="280" t="s">
        <v>550</v>
      </c>
      <c r="D2721" s="286">
        <v>27.61</v>
      </c>
    </row>
    <row r="2722" spans="1:4" ht="12.75" customHeight="1">
      <c r="A2722" s="279">
        <v>1893</v>
      </c>
      <c r="B2722" s="279" t="s">
        <v>3293</v>
      </c>
      <c r="C2722" s="280" t="s">
        <v>550</v>
      </c>
      <c r="D2722" s="286">
        <v>3.27</v>
      </c>
    </row>
    <row r="2723" spans="1:4" ht="12.75" customHeight="1">
      <c r="A2723" s="279">
        <v>1902</v>
      </c>
      <c r="B2723" s="279" t="s">
        <v>3294</v>
      </c>
      <c r="C2723" s="280" t="s">
        <v>550</v>
      </c>
      <c r="D2723" s="286">
        <v>2.38</v>
      </c>
    </row>
    <row r="2724" spans="1:4" ht="12.75" customHeight="1">
      <c r="A2724" s="279">
        <v>1892</v>
      </c>
      <c r="B2724" s="279" t="s">
        <v>3295</v>
      </c>
      <c r="C2724" s="280" t="s">
        <v>550</v>
      </c>
      <c r="D2724" s="286">
        <v>1.53</v>
      </c>
    </row>
    <row r="2725" spans="1:4" ht="12.75" customHeight="1">
      <c r="A2725" s="279">
        <v>1901</v>
      </c>
      <c r="B2725" s="279" t="s">
        <v>3296</v>
      </c>
      <c r="C2725" s="280" t="s">
        <v>550</v>
      </c>
      <c r="D2725" s="286">
        <v>0.74</v>
      </c>
    </row>
    <row r="2726" spans="1:4" ht="12.75" customHeight="1">
      <c r="A2726" s="279">
        <v>1907</v>
      </c>
      <c r="B2726" s="279" t="s">
        <v>3297</v>
      </c>
      <c r="C2726" s="280" t="s">
        <v>550</v>
      </c>
      <c r="D2726" s="286">
        <v>10.53</v>
      </c>
    </row>
    <row r="2727" spans="1:4" ht="12.75" customHeight="1">
      <c r="A2727" s="279">
        <v>1894</v>
      </c>
      <c r="B2727" s="279" t="s">
        <v>3298</v>
      </c>
      <c r="C2727" s="280" t="s">
        <v>550</v>
      </c>
      <c r="D2727" s="286">
        <v>4.7300000000000004</v>
      </c>
    </row>
    <row r="2728" spans="1:4" ht="12.75" customHeight="1">
      <c r="A2728" s="279">
        <v>1896</v>
      </c>
      <c r="B2728" s="279" t="s">
        <v>3299</v>
      </c>
      <c r="C2728" s="280" t="s">
        <v>550</v>
      </c>
      <c r="D2728" s="286">
        <v>14.14</v>
      </c>
    </row>
    <row r="2729" spans="1:4" ht="12.75" customHeight="1">
      <c r="A2729" s="279">
        <v>1891</v>
      </c>
      <c r="B2729" s="279" t="s">
        <v>3300</v>
      </c>
      <c r="C2729" s="280" t="s">
        <v>550</v>
      </c>
      <c r="D2729" s="286">
        <v>1.1000000000000001</v>
      </c>
    </row>
    <row r="2730" spans="1:4" ht="12.75" customHeight="1">
      <c r="A2730" s="279">
        <v>1895</v>
      </c>
      <c r="B2730" s="279" t="s">
        <v>3301</v>
      </c>
      <c r="C2730" s="280" t="s">
        <v>550</v>
      </c>
      <c r="D2730" s="286">
        <v>24.85</v>
      </c>
    </row>
    <row r="2731" spans="1:4" ht="12.75" customHeight="1">
      <c r="A2731" s="279">
        <v>2641</v>
      </c>
      <c r="B2731" s="279" t="s">
        <v>3302</v>
      </c>
      <c r="C2731" s="280" t="s">
        <v>550</v>
      </c>
      <c r="D2731" s="286">
        <v>21.69</v>
      </c>
    </row>
    <row r="2732" spans="1:4" ht="12.75" customHeight="1">
      <c r="A2732" s="279">
        <v>2636</v>
      </c>
      <c r="B2732" s="279" t="s">
        <v>3303</v>
      </c>
      <c r="C2732" s="280" t="s">
        <v>550</v>
      </c>
      <c r="D2732" s="286">
        <v>1.39</v>
      </c>
    </row>
    <row r="2733" spans="1:4" ht="12.75" customHeight="1">
      <c r="A2733" s="279">
        <v>2637</v>
      </c>
      <c r="B2733" s="279" t="s">
        <v>3304</v>
      </c>
      <c r="C2733" s="280" t="s">
        <v>550</v>
      </c>
      <c r="D2733" s="286">
        <v>1.48</v>
      </c>
    </row>
    <row r="2734" spans="1:4" ht="12.75" customHeight="1">
      <c r="A2734" s="279">
        <v>2638</v>
      </c>
      <c r="B2734" s="279" t="s">
        <v>3305</v>
      </c>
      <c r="C2734" s="280" t="s">
        <v>550</v>
      </c>
      <c r="D2734" s="286">
        <v>1.73</v>
      </c>
    </row>
    <row r="2735" spans="1:4" ht="12.75" customHeight="1">
      <c r="A2735" s="279">
        <v>2639</v>
      </c>
      <c r="B2735" s="279" t="s">
        <v>3306</v>
      </c>
      <c r="C2735" s="280" t="s">
        <v>550</v>
      </c>
      <c r="D2735" s="286">
        <v>3.06</v>
      </c>
    </row>
    <row r="2736" spans="1:4" ht="12.75" customHeight="1">
      <c r="A2736" s="279">
        <v>2644</v>
      </c>
      <c r="B2736" s="279" t="s">
        <v>3307</v>
      </c>
      <c r="C2736" s="280" t="s">
        <v>550</v>
      </c>
      <c r="D2736" s="286">
        <v>4.43</v>
      </c>
    </row>
    <row r="2737" spans="1:4" ht="12.75" customHeight="1">
      <c r="A2737" s="279">
        <v>2640</v>
      </c>
      <c r="B2737" s="279" t="s">
        <v>3308</v>
      </c>
      <c r="C2737" s="280" t="s">
        <v>550</v>
      </c>
      <c r="D2737" s="286">
        <v>9.02</v>
      </c>
    </row>
    <row r="2738" spans="1:4" ht="12.75" customHeight="1">
      <c r="A2738" s="279">
        <v>2642</v>
      </c>
      <c r="B2738" s="279" t="s">
        <v>3309</v>
      </c>
      <c r="C2738" s="280" t="s">
        <v>550</v>
      </c>
      <c r="D2738" s="286">
        <v>13.74</v>
      </c>
    </row>
    <row r="2739" spans="1:4" ht="12.75" customHeight="1">
      <c r="A2739" s="279">
        <v>2643</v>
      </c>
      <c r="B2739" s="279" t="s">
        <v>3310</v>
      </c>
      <c r="C2739" s="280" t="s">
        <v>550</v>
      </c>
      <c r="D2739" s="286">
        <v>6.18</v>
      </c>
    </row>
    <row r="2740" spans="1:4" ht="12.75" customHeight="1">
      <c r="A2740" s="279">
        <v>44281</v>
      </c>
      <c r="B2740" s="279" t="s">
        <v>3311</v>
      </c>
      <c r="C2740" s="280" t="s">
        <v>550</v>
      </c>
      <c r="D2740" s="286">
        <v>264.33</v>
      </c>
    </row>
    <row r="2741" spans="1:4" ht="12.75" customHeight="1">
      <c r="A2741" s="279">
        <v>39855</v>
      </c>
      <c r="B2741" s="279" t="s">
        <v>3312</v>
      </c>
      <c r="C2741" s="280" t="s">
        <v>550</v>
      </c>
      <c r="D2741" s="286"/>
    </row>
    <row r="2742" spans="1:4" ht="12.75" customHeight="1">
      <c r="A2742" s="279">
        <v>39856</v>
      </c>
      <c r="B2742" s="279" t="s">
        <v>3313</v>
      </c>
      <c r="C2742" s="280" t="s">
        <v>550</v>
      </c>
      <c r="D2742" s="286"/>
    </row>
    <row r="2743" spans="1:4" ht="12.75" customHeight="1">
      <c r="A2743" s="279">
        <v>39857</v>
      </c>
      <c r="B2743" s="279" t="s">
        <v>3314</v>
      </c>
      <c r="C2743" s="280" t="s">
        <v>550</v>
      </c>
      <c r="D2743" s="286"/>
    </row>
    <row r="2744" spans="1:4" ht="12.75" customHeight="1">
      <c r="A2744" s="279">
        <v>39858</v>
      </c>
      <c r="B2744" s="279" t="s">
        <v>3315</v>
      </c>
      <c r="C2744" s="280" t="s">
        <v>550</v>
      </c>
      <c r="D2744" s="286"/>
    </row>
    <row r="2745" spans="1:4" ht="12.75" customHeight="1">
      <c r="A2745" s="279">
        <v>39859</v>
      </c>
      <c r="B2745" s="279" t="s">
        <v>3316</v>
      </c>
      <c r="C2745" s="280" t="s">
        <v>550</v>
      </c>
      <c r="D2745" s="286"/>
    </row>
    <row r="2746" spans="1:4" ht="12.75" customHeight="1">
      <c r="A2746" s="279">
        <v>39860</v>
      </c>
      <c r="B2746" s="279" t="s">
        <v>3317</v>
      </c>
      <c r="C2746" s="280" t="s">
        <v>550</v>
      </c>
      <c r="D2746" s="286"/>
    </row>
    <row r="2747" spans="1:4" ht="12.75" customHeight="1">
      <c r="A2747" s="279">
        <v>39861</v>
      </c>
      <c r="B2747" s="279" t="s">
        <v>3318</v>
      </c>
      <c r="C2747" s="280" t="s">
        <v>550</v>
      </c>
      <c r="D2747" s="286"/>
    </row>
    <row r="2748" spans="1:4" ht="12.75" customHeight="1">
      <c r="A2748" s="279">
        <v>3867</v>
      </c>
      <c r="B2748" s="279" t="s">
        <v>3319</v>
      </c>
      <c r="C2748" s="280" t="s">
        <v>550</v>
      </c>
      <c r="D2748" s="286">
        <v>62.4</v>
      </c>
    </row>
    <row r="2749" spans="1:4" ht="12.75" customHeight="1">
      <c r="A2749" s="279">
        <v>3861</v>
      </c>
      <c r="B2749" s="279" t="s">
        <v>3320</v>
      </c>
      <c r="C2749" s="280" t="s">
        <v>550</v>
      </c>
      <c r="D2749" s="286">
        <v>0.64</v>
      </c>
    </row>
    <row r="2750" spans="1:4" ht="12.75" customHeight="1">
      <c r="A2750" s="279">
        <v>3904</v>
      </c>
      <c r="B2750" s="279" t="s">
        <v>3321</v>
      </c>
      <c r="C2750" s="280" t="s">
        <v>550</v>
      </c>
      <c r="D2750" s="286">
        <v>0.69</v>
      </c>
    </row>
    <row r="2751" spans="1:4" ht="12.75" customHeight="1">
      <c r="A2751" s="279">
        <v>3903</v>
      </c>
      <c r="B2751" s="279" t="s">
        <v>3322</v>
      </c>
      <c r="C2751" s="280" t="s">
        <v>550</v>
      </c>
      <c r="D2751" s="286">
        <v>1.67</v>
      </c>
    </row>
    <row r="2752" spans="1:4" ht="12.75" customHeight="1">
      <c r="A2752" s="279">
        <v>3862</v>
      </c>
      <c r="B2752" s="279" t="s">
        <v>3323</v>
      </c>
      <c r="C2752" s="280" t="s">
        <v>550</v>
      </c>
      <c r="D2752" s="286">
        <v>3.56</v>
      </c>
    </row>
    <row r="2753" spans="1:4" ht="12.75" customHeight="1">
      <c r="A2753" s="279">
        <v>3863</v>
      </c>
      <c r="B2753" s="279" t="s">
        <v>3324</v>
      </c>
      <c r="C2753" s="280" t="s">
        <v>550</v>
      </c>
      <c r="D2753" s="286">
        <v>3.65</v>
      </c>
    </row>
    <row r="2754" spans="1:4" ht="12.75" customHeight="1">
      <c r="A2754" s="279">
        <v>3864</v>
      </c>
      <c r="B2754" s="279" t="s">
        <v>3325</v>
      </c>
      <c r="C2754" s="280" t="s">
        <v>550</v>
      </c>
      <c r="D2754" s="286">
        <v>11.19</v>
      </c>
    </row>
    <row r="2755" spans="1:4" ht="12.75" customHeight="1">
      <c r="A2755" s="279">
        <v>3865</v>
      </c>
      <c r="B2755" s="279" t="s">
        <v>3326</v>
      </c>
      <c r="C2755" s="280" t="s">
        <v>550</v>
      </c>
      <c r="D2755" s="286">
        <v>16.37</v>
      </c>
    </row>
    <row r="2756" spans="1:4" ht="12.75" customHeight="1">
      <c r="A2756" s="279">
        <v>3866</v>
      </c>
      <c r="B2756" s="279" t="s">
        <v>3327</v>
      </c>
      <c r="C2756" s="280" t="s">
        <v>550</v>
      </c>
      <c r="D2756" s="286">
        <v>36.75</v>
      </c>
    </row>
    <row r="2757" spans="1:4" ht="12.75" customHeight="1">
      <c r="A2757" s="279">
        <v>3878</v>
      </c>
      <c r="B2757" s="279" t="s">
        <v>3328</v>
      </c>
      <c r="C2757" s="280" t="s">
        <v>550</v>
      </c>
      <c r="D2757" s="286">
        <v>10.02</v>
      </c>
    </row>
    <row r="2758" spans="1:4" ht="12.75" customHeight="1">
      <c r="A2758" s="279">
        <v>3876</v>
      </c>
      <c r="B2758" s="279" t="s">
        <v>3329</v>
      </c>
      <c r="C2758" s="280" t="s">
        <v>550</v>
      </c>
      <c r="D2758" s="286">
        <v>3.99</v>
      </c>
    </row>
    <row r="2759" spans="1:4" ht="12.75" customHeight="1">
      <c r="A2759" s="279">
        <v>3883</v>
      </c>
      <c r="B2759" s="279" t="s">
        <v>3330</v>
      </c>
      <c r="C2759" s="280" t="s">
        <v>550</v>
      </c>
      <c r="D2759" s="286">
        <v>1.28</v>
      </c>
    </row>
    <row r="2760" spans="1:4" ht="12.75" customHeight="1">
      <c r="A2760" s="279">
        <v>3884</v>
      </c>
      <c r="B2760" s="279" t="s">
        <v>3331</v>
      </c>
      <c r="C2760" s="280" t="s">
        <v>550</v>
      </c>
      <c r="D2760" s="286">
        <v>2.0299999999999998</v>
      </c>
    </row>
    <row r="2761" spans="1:4" ht="12.75" customHeight="1">
      <c r="A2761" s="279">
        <v>12892</v>
      </c>
      <c r="B2761" s="279" t="s">
        <v>3332</v>
      </c>
      <c r="C2761" s="280" t="s">
        <v>977</v>
      </c>
      <c r="D2761" s="286">
        <v>12.48</v>
      </c>
    </row>
    <row r="2762" spans="1:4" ht="12.75" customHeight="1">
      <c r="A2762" s="279">
        <v>38447</v>
      </c>
      <c r="B2762" s="279" t="s">
        <v>3333</v>
      </c>
      <c r="C2762" s="280" t="s">
        <v>550</v>
      </c>
      <c r="D2762" s="286"/>
    </row>
    <row r="2763" spans="1:4" ht="12.75" customHeight="1">
      <c r="A2763" s="279">
        <v>36320</v>
      </c>
      <c r="B2763" s="279" t="s">
        <v>3334</v>
      </c>
      <c r="C2763" s="280" t="s">
        <v>550</v>
      </c>
      <c r="D2763" s="286"/>
    </row>
    <row r="2764" spans="1:4" ht="12.75" customHeight="1">
      <c r="A2764" s="279">
        <v>36324</v>
      </c>
      <c r="B2764" s="279" t="s">
        <v>3335</v>
      </c>
      <c r="C2764" s="280" t="s">
        <v>550</v>
      </c>
      <c r="D2764" s="286"/>
    </row>
    <row r="2765" spans="1:4" ht="12.75" customHeight="1">
      <c r="A2765" s="279">
        <v>38441</v>
      </c>
      <c r="B2765" s="279" t="s">
        <v>3336</v>
      </c>
      <c r="C2765" s="280" t="s">
        <v>550</v>
      </c>
      <c r="D2765" s="286"/>
    </row>
    <row r="2766" spans="1:4" ht="12.75" customHeight="1">
      <c r="A2766" s="279">
        <v>38442</v>
      </c>
      <c r="B2766" s="279" t="s">
        <v>3337</v>
      </c>
      <c r="C2766" s="280" t="s">
        <v>550</v>
      </c>
      <c r="D2766" s="286"/>
    </row>
    <row r="2767" spans="1:4" ht="12.75" customHeight="1">
      <c r="A2767" s="279">
        <v>38443</v>
      </c>
      <c r="B2767" s="279" t="s">
        <v>3338</v>
      </c>
      <c r="C2767" s="280" t="s">
        <v>550</v>
      </c>
      <c r="D2767" s="286"/>
    </row>
    <row r="2768" spans="1:4" ht="12.75" customHeight="1">
      <c r="A2768" s="279">
        <v>38444</v>
      </c>
      <c r="B2768" s="279" t="s">
        <v>3339</v>
      </c>
      <c r="C2768" s="280" t="s">
        <v>550</v>
      </c>
      <c r="D2768" s="286"/>
    </row>
    <row r="2769" spans="1:4" ht="12.75" customHeight="1">
      <c r="A2769" s="279">
        <v>38445</v>
      </c>
      <c r="B2769" s="279" t="s">
        <v>3340</v>
      </c>
      <c r="C2769" s="280" t="s">
        <v>550</v>
      </c>
      <c r="D2769" s="286"/>
    </row>
    <row r="2770" spans="1:4" ht="12.75" customHeight="1">
      <c r="A2770" s="279">
        <v>38446</v>
      </c>
      <c r="B2770" s="279" t="s">
        <v>3341</v>
      </c>
      <c r="C2770" s="280" t="s">
        <v>550</v>
      </c>
      <c r="D2770" s="286"/>
    </row>
    <row r="2771" spans="1:4" ht="12.75" customHeight="1">
      <c r="A2771" s="279">
        <v>3837</v>
      </c>
      <c r="B2771" s="279" t="s">
        <v>3342</v>
      </c>
      <c r="C2771" s="280" t="s">
        <v>550</v>
      </c>
      <c r="D2771" s="286">
        <v>30.12</v>
      </c>
    </row>
    <row r="2772" spans="1:4" ht="12.75" customHeight="1">
      <c r="A2772" s="279">
        <v>3845</v>
      </c>
      <c r="B2772" s="279" t="s">
        <v>3343</v>
      </c>
      <c r="C2772" s="280" t="s">
        <v>550</v>
      </c>
      <c r="D2772" s="286">
        <v>11</v>
      </c>
    </row>
    <row r="2773" spans="1:4" ht="12.75" customHeight="1">
      <c r="A2773" s="279">
        <v>11045</v>
      </c>
      <c r="B2773" s="279" t="s">
        <v>3344</v>
      </c>
      <c r="C2773" s="280" t="s">
        <v>550</v>
      </c>
      <c r="D2773" s="286">
        <v>21.23</v>
      </c>
    </row>
    <row r="2774" spans="1:4" ht="12.75" customHeight="1">
      <c r="A2774" s="279">
        <v>20170</v>
      </c>
      <c r="B2774" s="279" t="s">
        <v>3345</v>
      </c>
      <c r="C2774" s="280" t="s">
        <v>550</v>
      </c>
      <c r="D2774" s="286">
        <v>11.57</v>
      </c>
    </row>
    <row r="2775" spans="1:4" ht="12.75" customHeight="1">
      <c r="A2775" s="279">
        <v>20171</v>
      </c>
      <c r="B2775" s="279" t="s">
        <v>3346</v>
      </c>
      <c r="C2775" s="280" t="s">
        <v>550</v>
      </c>
      <c r="D2775" s="286">
        <v>33.35</v>
      </c>
    </row>
    <row r="2776" spans="1:4" ht="12.75" customHeight="1">
      <c r="A2776" s="279">
        <v>20167</v>
      </c>
      <c r="B2776" s="279" t="s">
        <v>3347</v>
      </c>
      <c r="C2776" s="280" t="s">
        <v>550</v>
      </c>
      <c r="D2776" s="286">
        <v>4.1900000000000004</v>
      </c>
    </row>
    <row r="2777" spans="1:4" ht="12.75" customHeight="1">
      <c r="A2777" s="279">
        <v>20168</v>
      </c>
      <c r="B2777" s="279" t="s">
        <v>3348</v>
      </c>
      <c r="C2777" s="280" t="s">
        <v>550</v>
      </c>
      <c r="D2777" s="286">
        <v>8.6300000000000008</v>
      </c>
    </row>
    <row r="2778" spans="1:4" ht="12.75" customHeight="1">
      <c r="A2778" s="279">
        <v>20169</v>
      </c>
      <c r="B2778" s="279" t="s">
        <v>3349</v>
      </c>
      <c r="C2778" s="280" t="s">
        <v>550</v>
      </c>
      <c r="D2778" s="286">
        <v>10.07</v>
      </c>
    </row>
    <row r="2779" spans="1:4" ht="12.75" customHeight="1">
      <c r="A2779" s="279">
        <v>3899</v>
      </c>
      <c r="B2779" s="279" t="s">
        <v>3350</v>
      </c>
      <c r="C2779" s="280" t="s">
        <v>550</v>
      </c>
      <c r="D2779" s="286">
        <v>5.59</v>
      </c>
    </row>
    <row r="2780" spans="1:4" ht="12.75" customHeight="1">
      <c r="A2780" s="279">
        <v>38676</v>
      </c>
      <c r="B2780" s="279" t="s">
        <v>3351</v>
      </c>
      <c r="C2780" s="280" t="s">
        <v>550</v>
      </c>
      <c r="D2780" s="286">
        <v>27.95</v>
      </c>
    </row>
    <row r="2781" spans="1:4" ht="12.75" customHeight="1">
      <c r="A2781" s="279">
        <v>3897</v>
      </c>
      <c r="B2781" s="279" t="s">
        <v>3352</v>
      </c>
      <c r="C2781" s="280" t="s">
        <v>550</v>
      </c>
      <c r="D2781" s="286">
        <v>1.36</v>
      </c>
    </row>
    <row r="2782" spans="1:4" ht="12.75" customHeight="1">
      <c r="A2782" s="279">
        <v>3875</v>
      </c>
      <c r="B2782" s="279" t="s">
        <v>3353</v>
      </c>
      <c r="C2782" s="280" t="s">
        <v>550</v>
      </c>
      <c r="D2782" s="286">
        <v>2.82</v>
      </c>
    </row>
    <row r="2783" spans="1:4" ht="12.75" customHeight="1">
      <c r="A2783" s="279">
        <v>3898</v>
      </c>
      <c r="B2783" s="279" t="s">
        <v>3354</v>
      </c>
      <c r="C2783" s="280" t="s">
        <v>550</v>
      </c>
      <c r="D2783" s="286">
        <v>5.72</v>
      </c>
    </row>
    <row r="2784" spans="1:4" ht="12.75" customHeight="1">
      <c r="A2784" s="279">
        <v>3855</v>
      </c>
      <c r="B2784" s="279" t="s">
        <v>3355</v>
      </c>
      <c r="C2784" s="280" t="s">
        <v>550</v>
      </c>
      <c r="D2784" s="286">
        <v>4.33</v>
      </c>
    </row>
    <row r="2785" spans="1:4" ht="12.75" customHeight="1">
      <c r="A2785" s="279">
        <v>3874</v>
      </c>
      <c r="B2785" s="279" t="s">
        <v>3356</v>
      </c>
      <c r="C2785" s="280" t="s">
        <v>550</v>
      </c>
      <c r="D2785" s="286">
        <v>5.01</v>
      </c>
    </row>
    <row r="2786" spans="1:4" ht="12.75" customHeight="1">
      <c r="A2786" s="279">
        <v>3870</v>
      </c>
      <c r="B2786" s="279" t="s">
        <v>3357</v>
      </c>
      <c r="C2786" s="280" t="s">
        <v>550</v>
      </c>
      <c r="D2786" s="286">
        <v>5.5</v>
      </c>
    </row>
    <row r="2787" spans="1:4" ht="12.75" customHeight="1">
      <c r="A2787" s="279">
        <v>38678</v>
      </c>
      <c r="B2787" s="279" t="s">
        <v>3358</v>
      </c>
      <c r="C2787" s="280" t="s">
        <v>550</v>
      </c>
      <c r="D2787" s="286">
        <v>14.56</v>
      </c>
    </row>
    <row r="2788" spans="1:4" ht="12.75" customHeight="1">
      <c r="A2788" s="279">
        <v>3859</v>
      </c>
      <c r="B2788" s="279" t="s">
        <v>3359</v>
      </c>
      <c r="C2788" s="280" t="s">
        <v>550</v>
      </c>
      <c r="D2788" s="286">
        <v>1.1100000000000001</v>
      </c>
    </row>
    <row r="2789" spans="1:4" ht="12.75" customHeight="1">
      <c r="A2789" s="279">
        <v>3856</v>
      </c>
      <c r="B2789" s="279" t="s">
        <v>3360</v>
      </c>
      <c r="C2789" s="280" t="s">
        <v>550</v>
      </c>
      <c r="D2789" s="286">
        <v>1.54</v>
      </c>
    </row>
    <row r="2790" spans="1:4" ht="12.75" customHeight="1">
      <c r="A2790" s="279">
        <v>3906</v>
      </c>
      <c r="B2790" s="279" t="s">
        <v>3361</v>
      </c>
      <c r="C2790" s="280" t="s">
        <v>550</v>
      </c>
      <c r="D2790" s="286">
        <v>1.27</v>
      </c>
    </row>
    <row r="2791" spans="1:4" ht="12.75" customHeight="1">
      <c r="A2791" s="279">
        <v>3860</v>
      </c>
      <c r="B2791" s="279" t="s">
        <v>3362</v>
      </c>
      <c r="C2791" s="280" t="s">
        <v>550</v>
      </c>
      <c r="D2791" s="286">
        <v>3.77</v>
      </c>
    </row>
    <row r="2792" spans="1:4" ht="12.75" customHeight="1">
      <c r="A2792" s="279">
        <v>3905</v>
      </c>
      <c r="B2792" s="279" t="s">
        <v>3363</v>
      </c>
      <c r="C2792" s="280" t="s">
        <v>550</v>
      </c>
      <c r="D2792" s="286">
        <v>8.65</v>
      </c>
    </row>
    <row r="2793" spans="1:4" ht="12.75" customHeight="1">
      <c r="A2793" s="279">
        <v>3871</v>
      </c>
      <c r="B2793" s="279" t="s">
        <v>3364</v>
      </c>
      <c r="C2793" s="280" t="s">
        <v>550</v>
      </c>
      <c r="D2793" s="286">
        <v>15.31</v>
      </c>
    </row>
    <row r="2794" spans="1:4" ht="12.75" customHeight="1">
      <c r="A2794" s="279">
        <v>37427</v>
      </c>
      <c r="B2794" s="279" t="s">
        <v>3365</v>
      </c>
      <c r="C2794" s="280" t="s">
        <v>550</v>
      </c>
      <c r="D2794" s="286"/>
    </row>
    <row r="2795" spans="1:4" ht="12.75" customHeight="1">
      <c r="A2795" s="279">
        <v>37424</v>
      </c>
      <c r="B2795" s="279" t="s">
        <v>3366</v>
      </c>
      <c r="C2795" s="280" t="s">
        <v>550</v>
      </c>
      <c r="D2795" s="286"/>
    </row>
    <row r="2796" spans="1:4" ht="12.75" customHeight="1">
      <c r="A2796" s="279">
        <v>37428</v>
      </c>
      <c r="B2796" s="279" t="s">
        <v>3367</v>
      </c>
      <c r="C2796" s="280" t="s">
        <v>550</v>
      </c>
      <c r="D2796" s="286"/>
    </row>
    <row r="2797" spans="1:4" ht="12.75" customHeight="1">
      <c r="A2797" s="279">
        <v>37425</v>
      </c>
      <c r="B2797" s="279" t="s">
        <v>3368</v>
      </c>
      <c r="C2797" s="280" t="s">
        <v>550</v>
      </c>
      <c r="D2797" s="286"/>
    </row>
    <row r="2798" spans="1:4" ht="12.75" customHeight="1">
      <c r="A2798" s="279">
        <v>37429</v>
      </c>
      <c r="B2798" s="279" t="s">
        <v>3369</v>
      </c>
      <c r="C2798" s="280" t="s">
        <v>550</v>
      </c>
      <c r="D2798" s="286"/>
    </row>
    <row r="2799" spans="1:4" ht="12.75" customHeight="1">
      <c r="A2799" s="279">
        <v>37426</v>
      </c>
      <c r="B2799" s="279" t="s">
        <v>3370</v>
      </c>
      <c r="C2799" s="280" t="s">
        <v>550</v>
      </c>
      <c r="D2799" s="286"/>
    </row>
    <row r="2800" spans="1:4" ht="12.75" customHeight="1">
      <c r="A2800" s="279">
        <v>39292</v>
      </c>
      <c r="B2800" s="279" t="s">
        <v>3371</v>
      </c>
      <c r="C2800" s="280" t="s">
        <v>550</v>
      </c>
      <c r="D2800" s="286"/>
    </row>
    <row r="2801" spans="1:4" ht="12.75" customHeight="1">
      <c r="A2801" s="279">
        <v>39293</v>
      </c>
      <c r="B2801" s="279" t="s">
        <v>3372</v>
      </c>
      <c r="C2801" s="280" t="s">
        <v>550</v>
      </c>
      <c r="D2801" s="286"/>
    </row>
    <row r="2802" spans="1:4" ht="12.75" customHeight="1">
      <c r="A2802" s="279">
        <v>39294</v>
      </c>
      <c r="B2802" s="279" t="s">
        <v>3373</v>
      </c>
      <c r="C2802" s="280" t="s">
        <v>550</v>
      </c>
      <c r="D2802" s="286"/>
    </row>
    <row r="2803" spans="1:4" ht="12.75" customHeight="1">
      <c r="A2803" s="279">
        <v>39295</v>
      </c>
      <c r="B2803" s="279" t="s">
        <v>3374</v>
      </c>
      <c r="C2803" s="280" t="s">
        <v>550</v>
      </c>
      <c r="D2803" s="286"/>
    </row>
    <row r="2804" spans="1:4" ht="12.75" customHeight="1">
      <c r="A2804" s="279">
        <v>39312</v>
      </c>
      <c r="B2804" s="279" t="s">
        <v>3375</v>
      </c>
      <c r="C2804" s="280" t="s">
        <v>550</v>
      </c>
      <c r="D2804" s="286"/>
    </row>
    <row r="2805" spans="1:4" ht="12.75" customHeight="1">
      <c r="A2805" s="279">
        <v>39313</v>
      </c>
      <c r="B2805" s="279" t="s">
        <v>3376</v>
      </c>
      <c r="C2805" s="280" t="s">
        <v>550</v>
      </c>
      <c r="D2805" s="286"/>
    </row>
    <row r="2806" spans="1:4" ht="12.75" customHeight="1">
      <c r="A2806" s="279">
        <v>39314</v>
      </c>
      <c r="B2806" s="279" t="s">
        <v>3377</v>
      </c>
      <c r="C2806" s="280" t="s">
        <v>550</v>
      </c>
      <c r="D2806" s="286"/>
    </row>
    <row r="2807" spans="1:4" ht="12.75" customHeight="1">
      <c r="A2807" s="279">
        <v>39296</v>
      </c>
      <c r="B2807" s="279" t="s">
        <v>3378</v>
      </c>
      <c r="C2807" s="280" t="s">
        <v>550</v>
      </c>
      <c r="D2807" s="286"/>
    </row>
    <row r="2808" spans="1:4" ht="12.75" customHeight="1">
      <c r="A2808" s="279">
        <v>39297</v>
      </c>
      <c r="B2808" s="279" t="s">
        <v>3379</v>
      </c>
      <c r="C2808" s="280" t="s">
        <v>550</v>
      </c>
      <c r="D2808" s="286"/>
    </row>
    <row r="2809" spans="1:4" ht="12.75" customHeight="1">
      <c r="A2809" s="279">
        <v>39298</v>
      </c>
      <c r="B2809" s="279" t="s">
        <v>3380</v>
      </c>
      <c r="C2809" s="280" t="s">
        <v>550</v>
      </c>
      <c r="D2809" s="286"/>
    </row>
    <row r="2810" spans="1:4" ht="12.75" customHeight="1">
      <c r="A2810" s="279">
        <v>39299</v>
      </c>
      <c r="B2810" s="279" t="s">
        <v>3381</v>
      </c>
      <c r="C2810" s="280" t="s">
        <v>550</v>
      </c>
      <c r="D2810" s="286"/>
    </row>
    <row r="2811" spans="1:4" ht="12.75" customHeight="1">
      <c r="A2811" s="279">
        <v>39308</v>
      </c>
      <c r="B2811" s="279" t="s">
        <v>3382</v>
      </c>
      <c r="C2811" s="280" t="s">
        <v>550</v>
      </c>
      <c r="D2811" s="286"/>
    </row>
    <row r="2812" spans="1:4" ht="12.75" customHeight="1">
      <c r="A2812" s="279">
        <v>39309</v>
      </c>
      <c r="B2812" s="279" t="s">
        <v>3383</v>
      </c>
      <c r="C2812" s="280" t="s">
        <v>550</v>
      </c>
      <c r="D2812" s="286"/>
    </row>
    <row r="2813" spans="1:4" ht="12.75" customHeight="1">
      <c r="A2813" s="279">
        <v>39310</v>
      </c>
      <c r="B2813" s="279" t="s">
        <v>3384</v>
      </c>
      <c r="C2813" s="280" t="s">
        <v>550</v>
      </c>
      <c r="D2813" s="286"/>
    </row>
    <row r="2814" spans="1:4" ht="12.75" customHeight="1">
      <c r="A2814" s="279">
        <v>39311</v>
      </c>
      <c r="B2814" s="279" t="s">
        <v>3385</v>
      </c>
      <c r="C2814" s="280" t="s">
        <v>550</v>
      </c>
      <c r="D2814" s="286"/>
    </row>
    <row r="2815" spans="1:4" ht="12.75" customHeight="1">
      <c r="A2815" s="279">
        <v>11519</v>
      </c>
      <c r="B2815" s="279" t="s">
        <v>3386</v>
      </c>
      <c r="C2815" s="280" t="s">
        <v>977</v>
      </c>
      <c r="D2815" s="286">
        <v>57.92</v>
      </c>
    </row>
    <row r="2816" spans="1:4" ht="12.75" customHeight="1">
      <c r="A2816" s="279">
        <v>11520</v>
      </c>
      <c r="B2816" s="279" t="s">
        <v>3387</v>
      </c>
      <c r="C2816" s="280" t="s">
        <v>977</v>
      </c>
      <c r="D2816" s="286">
        <v>26.78</v>
      </c>
    </row>
    <row r="2817" spans="1:4" ht="12.75" customHeight="1">
      <c r="A2817" s="279">
        <v>11518</v>
      </c>
      <c r="B2817" s="279" t="s">
        <v>3388</v>
      </c>
      <c r="C2817" s="280" t="s">
        <v>977</v>
      </c>
      <c r="D2817" s="286">
        <v>97.37</v>
      </c>
    </row>
    <row r="2818" spans="1:4" ht="12.75" customHeight="1">
      <c r="A2818" s="279">
        <v>38473</v>
      </c>
      <c r="B2818" s="279" t="s">
        <v>3389</v>
      </c>
      <c r="C2818" s="280" t="s">
        <v>550</v>
      </c>
      <c r="D2818" s="286">
        <v>126.14</v>
      </c>
    </row>
    <row r="2819" spans="1:4" ht="12.75" customHeight="1">
      <c r="A2819" s="279">
        <v>4244</v>
      </c>
      <c r="B2819" s="279" t="s">
        <v>3390</v>
      </c>
      <c r="C2819" s="280" t="s">
        <v>535</v>
      </c>
      <c r="D2819" s="286">
        <v>28.06</v>
      </c>
    </row>
    <row r="2820" spans="1:4" ht="12.75" customHeight="1">
      <c r="A2820" s="279">
        <v>40977</v>
      </c>
      <c r="B2820" s="279" t="s">
        <v>3391</v>
      </c>
      <c r="C2820" s="280" t="s">
        <v>711</v>
      </c>
      <c r="D2820" s="286">
        <v>4907.5600000000004</v>
      </c>
    </row>
    <row r="2821" spans="1:4" ht="12.75" customHeight="1">
      <c r="A2821" s="279">
        <v>4115</v>
      </c>
      <c r="B2821" s="279" t="s">
        <v>3392</v>
      </c>
      <c r="C2821" s="280" t="s">
        <v>449</v>
      </c>
      <c r="D2821" s="286">
        <v>29.75</v>
      </c>
    </row>
    <row r="2822" spans="1:4" ht="12.75" customHeight="1">
      <c r="A2822" s="279">
        <v>4119</v>
      </c>
      <c r="B2822" s="279" t="s">
        <v>3393</v>
      </c>
      <c r="C2822" s="280" t="s">
        <v>449</v>
      </c>
      <c r="D2822" s="286">
        <v>60.09</v>
      </c>
    </row>
    <row r="2823" spans="1:4" ht="12.75" customHeight="1">
      <c r="A2823" s="279">
        <v>2794</v>
      </c>
      <c r="B2823" s="279" t="s">
        <v>3394</v>
      </c>
      <c r="C2823" s="280" t="s">
        <v>449</v>
      </c>
      <c r="D2823" s="286">
        <v>159.41</v>
      </c>
    </row>
    <row r="2824" spans="1:4" ht="12.75" customHeight="1">
      <c r="A2824" s="279">
        <v>2788</v>
      </c>
      <c r="B2824" s="279" t="s">
        <v>3395</v>
      </c>
      <c r="C2824" s="280" t="s">
        <v>449</v>
      </c>
      <c r="D2824" s="286">
        <v>232.23</v>
      </c>
    </row>
    <row r="2825" spans="1:4" ht="12.75" customHeight="1">
      <c r="A2825" s="279">
        <v>4006</v>
      </c>
      <c r="B2825" s="279" t="s">
        <v>3396</v>
      </c>
      <c r="C2825" s="280" t="s">
        <v>10</v>
      </c>
      <c r="D2825" s="286">
        <v>2137.9299999999998</v>
      </c>
    </row>
    <row r="2826" spans="1:4" ht="12.75" customHeight="1">
      <c r="A2826" s="279">
        <v>36151</v>
      </c>
      <c r="B2826" s="279" t="s">
        <v>3397</v>
      </c>
      <c r="C2826" s="280" t="s">
        <v>550</v>
      </c>
      <c r="D2826" s="286">
        <v>27.74</v>
      </c>
    </row>
    <row r="2827" spans="1:4" ht="12.75" customHeight="1">
      <c r="A2827" s="279">
        <v>37461</v>
      </c>
      <c r="B2827" s="279" t="s">
        <v>3398</v>
      </c>
      <c r="C2827" s="280" t="s">
        <v>449</v>
      </c>
      <c r="D2827" s="286">
        <v>11.24</v>
      </c>
    </row>
    <row r="2828" spans="1:4" ht="12.75" customHeight="1">
      <c r="A2828" s="279">
        <v>37460</v>
      </c>
      <c r="B2828" s="279" t="s">
        <v>3399</v>
      </c>
      <c r="C2828" s="280" t="s">
        <v>449</v>
      </c>
      <c r="D2828" s="286">
        <v>15.35</v>
      </c>
    </row>
    <row r="2829" spans="1:4" ht="12.75" customHeight="1">
      <c r="A2829" s="279">
        <v>37458</v>
      </c>
      <c r="B2829" s="279" t="s">
        <v>3400</v>
      </c>
      <c r="C2829" s="280" t="s">
        <v>449</v>
      </c>
      <c r="D2829" s="286">
        <v>4.5</v>
      </c>
    </row>
    <row r="2830" spans="1:4" ht="12.75" customHeight="1">
      <c r="A2830" s="279">
        <v>37454</v>
      </c>
      <c r="B2830" s="279" t="s">
        <v>3401</v>
      </c>
      <c r="C2830" s="280" t="s">
        <v>449</v>
      </c>
      <c r="D2830" s="286">
        <v>1.18</v>
      </c>
    </row>
    <row r="2831" spans="1:4" ht="12.75" customHeight="1">
      <c r="A2831" s="279">
        <v>37455</v>
      </c>
      <c r="B2831" s="279" t="s">
        <v>3402</v>
      </c>
      <c r="C2831" s="280" t="s">
        <v>449</v>
      </c>
      <c r="D2831" s="286">
        <v>1.98</v>
      </c>
    </row>
    <row r="2832" spans="1:4" ht="12.75" customHeight="1">
      <c r="A2832" s="279">
        <v>37459</v>
      </c>
      <c r="B2832" s="279" t="s">
        <v>3403</v>
      </c>
      <c r="C2832" s="280" t="s">
        <v>449</v>
      </c>
      <c r="D2832" s="286">
        <v>6.32</v>
      </c>
    </row>
    <row r="2833" spans="1:4" ht="12.75" customHeight="1">
      <c r="A2833" s="279">
        <v>37457</v>
      </c>
      <c r="B2833" s="279" t="s">
        <v>3404</v>
      </c>
      <c r="C2833" s="280" t="s">
        <v>449</v>
      </c>
      <c r="D2833" s="286">
        <v>3.03</v>
      </c>
    </row>
    <row r="2834" spans="1:4" ht="12.75" customHeight="1">
      <c r="A2834" s="279">
        <v>37456</v>
      </c>
      <c r="B2834" s="279" t="s">
        <v>3405</v>
      </c>
      <c r="C2834" s="280" t="s">
        <v>449</v>
      </c>
      <c r="D2834" s="286">
        <v>1.59</v>
      </c>
    </row>
    <row r="2835" spans="1:4" ht="12.75" customHeight="1">
      <c r="A2835" s="279">
        <v>21029</v>
      </c>
      <c r="B2835" s="279" t="s">
        <v>3406</v>
      </c>
      <c r="C2835" s="280" t="s">
        <v>550</v>
      </c>
      <c r="D2835" s="286">
        <v>440</v>
      </c>
    </row>
    <row r="2836" spans="1:4" ht="12.75" customHeight="1">
      <c r="A2836" s="279">
        <v>21030</v>
      </c>
      <c r="B2836" s="279" t="s">
        <v>3407</v>
      </c>
      <c r="C2836" s="280" t="s">
        <v>550</v>
      </c>
      <c r="D2836" s="286">
        <v>542.37</v>
      </c>
    </row>
    <row r="2837" spans="1:4" ht="12.75" customHeight="1">
      <c r="A2837" s="279">
        <v>21031</v>
      </c>
      <c r="B2837" s="279" t="s">
        <v>3408</v>
      </c>
      <c r="C2837" s="280" t="s">
        <v>550</v>
      </c>
      <c r="D2837" s="286">
        <v>675.24</v>
      </c>
    </row>
    <row r="2838" spans="1:4" ht="12.75" customHeight="1">
      <c r="A2838" s="279">
        <v>21032</v>
      </c>
      <c r="B2838" s="279" t="s">
        <v>3409</v>
      </c>
      <c r="C2838" s="280" t="s">
        <v>550</v>
      </c>
      <c r="D2838" s="286">
        <v>720.99</v>
      </c>
    </row>
    <row r="2839" spans="1:4" ht="12.75" customHeight="1">
      <c r="A2839" s="279">
        <v>37527</v>
      </c>
      <c r="B2839" s="279" t="s">
        <v>3410</v>
      </c>
      <c r="C2839" s="280" t="s">
        <v>550</v>
      </c>
      <c r="D2839" s="286">
        <v>651.28</v>
      </c>
    </row>
    <row r="2840" spans="1:4" ht="12.75" customHeight="1">
      <c r="A2840" s="279">
        <v>37528</v>
      </c>
      <c r="B2840" s="279" t="s">
        <v>3411</v>
      </c>
      <c r="C2840" s="280" t="s">
        <v>550</v>
      </c>
      <c r="D2840" s="286">
        <v>776.53</v>
      </c>
    </row>
    <row r="2841" spans="1:4" ht="12.75" customHeight="1">
      <c r="A2841" s="279">
        <v>37529</v>
      </c>
      <c r="B2841" s="279" t="s">
        <v>3412</v>
      </c>
      <c r="C2841" s="280" t="s">
        <v>550</v>
      </c>
      <c r="D2841" s="286">
        <v>784.15</v>
      </c>
    </row>
    <row r="2842" spans="1:4" ht="12.75" customHeight="1">
      <c r="A2842" s="279">
        <v>37530</v>
      </c>
      <c r="B2842" s="279" t="s">
        <v>3413</v>
      </c>
      <c r="C2842" s="280" t="s">
        <v>550</v>
      </c>
      <c r="D2842" s="286">
        <v>1023.76</v>
      </c>
    </row>
    <row r="2843" spans="1:4" ht="12.75" customHeight="1">
      <c r="A2843" s="279">
        <v>21034</v>
      </c>
      <c r="B2843" s="279" t="s">
        <v>3414</v>
      </c>
      <c r="C2843" s="280" t="s">
        <v>550</v>
      </c>
      <c r="D2843" s="286">
        <v>873.46</v>
      </c>
    </row>
    <row r="2844" spans="1:4" ht="12.75" customHeight="1">
      <c r="A2844" s="279">
        <v>37531</v>
      </c>
      <c r="B2844" s="279" t="s">
        <v>3415</v>
      </c>
      <c r="C2844" s="280" t="s">
        <v>550</v>
      </c>
      <c r="D2844" s="286">
        <v>1100</v>
      </c>
    </row>
    <row r="2845" spans="1:4" ht="12.75" customHeight="1">
      <c r="A2845" s="279">
        <v>21036</v>
      </c>
      <c r="B2845" s="279" t="s">
        <v>3416</v>
      </c>
      <c r="C2845" s="280" t="s">
        <v>550</v>
      </c>
      <c r="D2845" s="286">
        <v>1337.42</v>
      </c>
    </row>
    <row r="2846" spans="1:4" ht="12.75" customHeight="1">
      <c r="A2846" s="279">
        <v>21037</v>
      </c>
      <c r="B2846" s="279" t="s">
        <v>3417</v>
      </c>
      <c r="C2846" s="280" t="s">
        <v>550</v>
      </c>
      <c r="D2846" s="286">
        <v>1524.75</v>
      </c>
    </row>
    <row r="2847" spans="1:4" ht="12.75" customHeight="1">
      <c r="A2847" s="279">
        <v>20185</v>
      </c>
      <c r="B2847" s="279" t="s">
        <v>3418</v>
      </c>
      <c r="C2847" s="280" t="s">
        <v>449</v>
      </c>
      <c r="D2847" s="286">
        <v>18.28</v>
      </c>
    </row>
    <row r="2848" spans="1:4" ht="12.75" customHeight="1">
      <c r="A2848" s="279">
        <v>20260</v>
      </c>
      <c r="B2848" s="279" t="s">
        <v>3419</v>
      </c>
      <c r="C2848" s="280" t="s">
        <v>550</v>
      </c>
      <c r="D2848" s="286">
        <v>14.7</v>
      </c>
    </row>
    <row r="2849" spans="1:4" ht="12.75" customHeight="1">
      <c r="A2849" s="279">
        <v>37523</v>
      </c>
      <c r="B2849" s="279" t="s">
        <v>3420</v>
      </c>
      <c r="C2849" s="280" t="s">
        <v>550</v>
      </c>
      <c r="D2849" s="286">
        <v>738990.11</v>
      </c>
    </row>
    <row r="2850" spans="1:4" ht="12.75" customHeight="1">
      <c r="A2850" s="279">
        <v>37515</v>
      </c>
      <c r="B2850" s="279" t="s">
        <v>3421</v>
      </c>
      <c r="C2850" s="280" t="s">
        <v>550</v>
      </c>
      <c r="D2850" s="286">
        <v>657000</v>
      </c>
    </row>
    <row r="2851" spans="1:4" ht="12.75" customHeight="1">
      <c r="A2851" s="279">
        <v>12899</v>
      </c>
      <c r="B2851" s="279" t="s">
        <v>3422</v>
      </c>
      <c r="C2851" s="280" t="s">
        <v>550</v>
      </c>
      <c r="D2851" s="286">
        <v>110.32</v>
      </c>
    </row>
    <row r="2852" spans="1:4" ht="12.75" customHeight="1">
      <c r="A2852" s="279">
        <v>12898</v>
      </c>
      <c r="B2852" s="279" t="s">
        <v>3423</v>
      </c>
      <c r="C2852" s="280" t="s">
        <v>550</v>
      </c>
      <c r="D2852" s="286">
        <v>175</v>
      </c>
    </row>
    <row r="2853" spans="1:4" ht="12.75" customHeight="1">
      <c r="A2853" s="279">
        <v>39699</v>
      </c>
      <c r="B2853" s="279" t="s">
        <v>3424</v>
      </c>
      <c r="C2853" s="280" t="s">
        <v>9</v>
      </c>
      <c r="D2853" s="286">
        <v>18.399999999999999</v>
      </c>
    </row>
    <row r="2854" spans="1:4" ht="12.75" customHeight="1">
      <c r="A2854" s="279">
        <v>39696</v>
      </c>
      <c r="B2854" s="279" t="s">
        <v>3425</v>
      </c>
      <c r="C2854" s="280" t="s">
        <v>9</v>
      </c>
      <c r="D2854" s="286">
        <v>6.04</v>
      </c>
    </row>
    <row r="2855" spans="1:4" ht="12.75" customHeight="1">
      <c r="A2855" s="279">
        <v>42528</v>
      </c>
      <c r="B2855" s="279" t="s">
        <v>3426</v>
      </c>
      <c r="C2855" s="280" t="s">
        <v>9</v>
      </c>
      <c r="D2855" s="286">
        <v>8.59</v>
      </c>
    </row>
    <row r="2856" spans="1:4" ht="12.75" customHeight="1">
      <c r="A2856" s="279">
        <v>39700</v>
      </c>
      <c r="B2856" s="279" t="s">
        <v>3427</v>
      </c>
      <c r="C2856" s="280" t="s">
        <v>9</v>
      </c>
      <c r="D2856" s="286">
        <v>31.36</v>
      </c>
    </row>
    <row r="2857" spans="1:4" ht="12.75" customHeight="1">
      <c r="A2857" s="279">
        <v>4014</v>
      </c>
      <c r="B2857" s="279" t="s">
        <v>3428</v>
      </c>
      <c r="C2857" s="280" t="s">
        <v>9</v>
      </c>
      <c r="D2857" s="286">
        <v>64.56</v>
      </c>
    </row>
    <row r="2858" spans="1:4" ht="12.75" customHeight="1">
      <c r="A2858" s="279">
        <v>4015</v>
      </c>
      <c r="B2858" s="279" t="s">
        <v>3429</v>
      </c>
      <c r="C2858" s="280" t="s">
        <v>9</v>
      </c>
      <c r="D2858" s="286">
        <v>79.27</v>
      </c>
    </row>
    <row r="2859" spans="1:4" ht="12.75" customHeight="1">
      <c r="A2859" s="279">
        <v>4017</v>
      </c>
      <c r="B2859" s="279" t="s">
        <v>3430</v>
      </c>
      <c r="C2859" s="280" t="s">
        <v>9</v>
      </c>
      <c r="D2859" s="286">
        <v>115.35</v>
      </c>
    </row>
    <row r="2860" spans="1:4" ht="12.75" customHeight="1">
      <c r="A2860" s="279">
        <v>11621</v>
      </c>
      <c r="B2860" s="279" t="s">
        <v>3431</v>
      </c>
      <c r="C2860" s="280" t="s">
        <v>9</v>
      </c>
      <c r="D2860" s="286">
        <v>62.39</v>
      </c>
    </row>
    <row r="2861" spans="1:4" ht="12.75" customHeight="1">
      <c r="A2861" s="279">
        <v>4016</v>
      </c>
      <c r="B2861" s="279" t="s">
        <v>3432</v>
      </c>
      <c r="C2861" s="280" t="s">
        <v>9</v>
      </c>
      <c r="D2861" s="286">
        <v>45.56</v>
      </c>
    </row>
    <row r="2862" spans="1:4" ht="12.75" customHeight="1">
      <c r="A2862" s="279">
        <v>38544</v>
      </c>
      <c r="B2862" s="279" t="s">
        <v>3433</v>
      </c>
      <c r="C2862" s="280" t="s">
        <v>9</v>
      </c>
      <c r="D2862" s="286">
        <v>11.69</v>
      </c>
    </row>
    <row r="2863" spans="1:4" ht="12.75" customHeight="1">
      <c r="A2863" s="279">
        <v>38545</v>
      </c>
      <c r="B2863" s="279" t="s">
        <v>3434</v>
      </c>
      <c r="C2863" s="280" t="s">
        <v>9</v>
      </c>
      <c r="D2863" s="286">
        <v>7.51</v>
      </c>
    </row>
    <row r="2864" spans="1:4" ht="12.75" customHeight="1">
      <c r="A2864" s="279">
        <v>42527</v>
      </c>
      <c r="B2864" s="279" t="s">
        <v>3435</v>
      </c>
      <c r="C2864" s="280" t="s">
        <v>9</v>
      </c>
      <c r="D2864" s="286">
        <v>22.69</v>
      </c>
    </row>
    <row r="2865" spans="1:4" ht="12.75" customHeight="1">
      <c r="A2865" s="279">
        <v>39323</v>
      </c>
      <c r="B2865" s="279" t="s">
        <v>3436</v>
      </c>
      <c r="C2865" s="280" t="s">
        <v>9</v>
      </c>
      <c r="D2865" s="286">
        <v>28.66</v>
      </c>
    </row>
    <row r="2866" spans="1:4" ht="12.75" customHeight="1">
      <c r="A2866" s="279">
        <v>626</v>
      </c>
      <c r="B2866" s="279" t="s">
        <v>3437</v>
      </c>
      <c r="C2866" s="280" t="s">
        <v>537</v>
      </c>
      <c r="D2866" s="286">
        <v>19.989999999999998</v>
      </c>
    </row>
    <row r="2867" spans="1:4" ht="12.75" customHeight="1">
      <c r="A2867" s="279">
        <v>44504</v>
      </c>
      <c r="B2867" s="279" t="s">
        <v>3438</v>
      </c>
      <c r="C2867" s="280" t="s">
        <v>9</v>
      </c>
      <c r="D2867" s="286"/>
    </row>
    <row r="2868" spans="1:4" ht="12.75" customHeight="1">
      <c r="A2868" s="279">
        <v>44505</v>
      </c>
      <c r="B2868" s="279" t="s">
        <v>3439</v>
      </c>
      <c r="C2868" s="280" t="s">
        <v>9</v>
      </c>
      <c r="D2868" s="286"/>
    </row>
    <row r="2869" spans="1:4" ht="12.75" customHeight="1">
      <c r="A2869" s="279">
        <v>44506</v>
      </c>
      <c r="B2869" s="279" t="s">
        <v>3440</v>
      </c>
      <c r="C2869" s="280" t="s">
        <v>9</v>
      </c>
      <c r="D2869" s="286"/>
    </row>
    <row r="2870" spans="1:4" ht="12.75" customHeight="1">
      <c r="A2870" s="279">
        <v>44507</v>
      </c>
      <c r="B2870" s="279" t="s">
        <v>3441</v>
      </c>
      <c r="C2870" s="280" t="s">
        <v>9</v>
      </c>
      <c r="D2870" s="286"/>
    </row>
    <row r="2871" spans="1:4" ht="12.75" customHeight="1">
      <c r="A2871" s="279">
        <v>44508</v>
      </c>
      <c r="B2871" s="279" t="s">
        <v>3442</v>
      </c>
      <c r="C2871" s="280" t="s">
        <v>9</v>
      </c>
      <c r="D2871" s="286"/>
    </row>
    <row r="2872" spans="1:4" ht="12.75" customHeight="1">
      <c r="A2872" s="279">
        <v>44509</v>
      </c>
      <c r="B2872" s="279" t="s">
        <v>3443</v>
      </c>
      <c r="C2872" s="280" t="s">
        <v>9</v>
      </c>
      <c r="D2872" s="286"/>
    </row>
    <row r="2873" spans="1:4" ht="12.75" customHeight="1">
      <c r="A2873" s="279">
        <v>44510</v>
      </c>
      <c r="B2873" s="279" t="s">
        <v>3444</v>
      </c>
      <c r="C2873" s="280" t="s">
        <v>9</v>
      </c>
      <c r="D2873" s="286"/>
    </row>
    <row r="2874" spans="1:4" ht="12.75" customHeight="1">
      <c r="A2874" s="279">
        <v>44512</v>
      </c>
      <c r="B2874" s="279" t="s">
        <v>3445</v>
      </c>
      <c r="C2874" s="280" t="s">
        <v>9</v>
      </c>
      <c r="D2874" s="286"/>
    </row>
    <row r="2875" spans="1:4" ht="12.75" customHeight="1">
      <c r="A2875" s="279">
        <v>44513</v>
      </c>
      <c r="B2875" s="279" t="s">
        <v>3446</v>
      </c>
      <c r="C2875" s="280" t="s">
        <v>9</v>
      </c>
      <c r="D2875" s="286"/>
    </row>
    <row r="2876" spans="1:4" ht="12.75" customHeight="1">
      <c r="A2876" s="279">
        <v>44514</v>
      </c>
      <c r="B2876" s="279" t="s">
        <v>3447</v>
      </c>
      <c r="C2876" s="280" t="s">
        <v>9</v>
      </c>
      <c r="D2876" s="286"/>
    </row>
    <row r="2877" spans="1:4" ht="12.75" customHeight="1">
      <c r="A2877" s="279">
        <v>44515</v>
      </c>
      <c r="B2877" s="279" t="s">
        <v>3448</v>
      </c>
      <c r="C2877" s="280" t="s">
        <v>9</v>
      </c>
      <c r="D2877" s="286"/>
    </row>
    <row r="2878" spans="1:4" ht="12.75" customHeight="1">
      <c r="A2878" s="279">
        <v>44511</v>
      </c>
      <c r="B2878" s="279" t="s">
        <v>3449</v>
      </c>
      <c r="C2878" s="280" t="s">
        <v>9</v>
      </c>
      <c r="D2878" s="286"/>
    </row>
    <row r="2879" spans="1:4" ht="12.75" customHeight="1">
      <c r="A2879" s="279">
        <v>44516</v>
      </c>
      <c r="B2879" s="279" t="s">
        <v>3450</v>
      </c>
      <c r="C2879" s="280" t="s">
        <v>9</v>
      </c>
      <c r="D2879" s="286"/>
    </row>
    <row r="2880" spans="1:4" ht="12.75" customHeight="1">
      <c r="A2880" s="279">
        <v>44517</v>
      </c>
      <c r="B2880" s="279" t="s">
        <v>3451</v>
      </c>
      <c r="C2880" s="280" t="s">
        <v>9</v>
      </c>
      <c r="D2880" s="286"/>
    </row>
    <row r="2881" spans="1:4" ht="12.75" customHeight="1">
      <c r="A2881" s="279">
        <v>11479</v>
      </c>
      <c r="B2881" s="279" t="s">
        <v>3452</v>
      </c>
      <c r="C2881" s="280" t="s">
        <v>550</v>
      </c>
      <c r="D2881" s="286">
        <v>40.67</v>
      </c>
    </row>
    <row r="2882" spans="1:4" ht="12.75" customHeight="1">
      <c r="A2882" s="279">
        <v>11481</v>
      </c>
      <c r="B2882" s="279" t="s">
        <v>3453</v>
      </c>
      <c r="C2882" s="280" t="s">
        <v>550</v>
      </c>
      <c r="D2882" s="286">
        <v>36.79</v>
      </c>
    </row>
    <row r="2883" spans="1:4" ht="12.75" customHeight="1">
      <c r="A2883" s="279">
        <v>43609</v>
      </c>
      <c r="B2883" s="279" t="s">
        <v>3454</v>
      </c>
      <c r="C2883" s="280" t="s">
        <v>550</v>
      </c>
      <c r="D2883" s="286">
        <v>36.79</v>
      </c>
    </row>
    <row r="2884" spans="1:4" ht="12.75" customHeight="1">
      <c r="A2884" s="279">
        <v>11478</v>
      </c>
      <c r="B2884" s="279" t="s">
        <v>3455</v>
      </c>
      <c r="C2884" s="280" t="s">
        <v>550</v>
      </c>
      <c r="D2884" s="286">
        <v>69.78</v>
      </c>
    </row>
    <row r="2885" spans="1:4" ht="12.75" customHeight="1">
      <c r="A2885" s="279">
        <v>43608</v>
      </c>
      <c r="B2885" s="279" t="s">
        <v>3456</v>
      </c>
      <c r="C2885" s="280" t="s">
        <v>550</v>
      </c>
      <c r="D2885" s="286">
        <v>53.25</v>
      </c>
    </row>
    <row r="2886" spans="1:4" ht="12.75" customHeight="1">
      <c r="A2886" s="279">
        <v>11476</v>
      </c>
      <c r="B2886" s="279" t="s">
        <v>3457</v>
      </c>
      <c r="C2886" s="280" t="s">
        <v>550</v>
      </c>
      <c r="D2886" s="286">
        <v>53.25</v>
      </c>
    </row>
    <row r="2887" spans="1:4" ht="12.75" customHeight="1">
      <c r="A2887" s="279">
        <v>40637</v>
      </c>
      <c r="B2887" s="279" t="s">
        <v>3458</v>
      </c>
      <c r="C2887" s="280" t="s">
        <v>550</v>
      </c>
      <c r="D2887" s="286"/>
    </row>
    <row r="2888" spans="1:4" ht="12.75" customHeight="1">
      <c r="A2888" s="279">
        <v>13836</v>
      </c>
      <c r="B2888" s="279" t="s">
        <v>3459</v>
      </c>
      <c r="C2888" s="280" t="s">
        <v>550</v>
      </c>
      <c r="D2888" s="286"/>
    </row>
    <row r="2889" spans="1:4" ht="12.75" customHeight="1">
      <c r="A2889" s="279">
        <v>14534</v>
      </c>
      <c r="B2889" s="279" t="s">
        <v>3460</v>
      </c>
      <c r="C2889" s="280" t="s">
        <v>550</v>
      </c>
      <c r="D2889" s="286"/>
    </row>
    <row r="2890" spans="1:4" ht="12.75" customHeight="1">
      <c r="A2890" s="279">
        <v>14619</v>
      </c>
      <c r="B2890" s="279" t="s">
        <v>3461</v>
      </c>
      <c r="C2890" s="280" t="s">
        <v>550</v>
      </c>
      <c r="D2890" s="286">
        <v>17092.63</v>
      </c>
    </row>
    <row r="2891" spans="1:4" ht="12.75" customHeight="1">
      <c r="A2891" s="279">
        <v>14535</v>
      </c>
      <c r="B2891" s="279" t="s">
        <v>3462</v>
      </c>
      <c r="C2891" s="280" t="s">
        <v>550</v>
      </c>
      <c r="D2891" s="286"/>
    </row>
    <row r="2892" spans="1:4" ht="12.75" customHeight="1">
      <c r="A2892" s="279">
        <v>39813</v>
      </c>
      <c r="B2892" s="279" t="s">
        <v>3463</v>
      </c>
      <c r="C2892" s="280" t="s">
        <v>550</v>
      </c>
      <c r="D2892" s="286"/>
    </row>
    <row r="2893" spans="1:4" ht="12.75" customHeight="1">
      <c r="A2893" s="279">
        <v>12868</v>
      </c>
      <c r="B2893" s="279" t="s">
        <v>3464</v>
      </c>
      <c r="C2893" s="280" t="s">
        <v>535</v>
      </c>
      <c r="D2893" s="286">
        <v>22.13</v>
      </c>
    </row>
    <row r="2894" spans="1:4" ht="12.75" customHeight="1">
      <c r="A2894" s="279">
        <v>40916</v>
      </c>
      <c r="B2894" s="279" t="s">
        <v>3465</v>
      </c>
      <c r="C2894" s="280" t="s">
        <v>711</v>
      </c>
      <c r="D2894" s="286">
        <v>3871.78</v>
      </c>
    </row>
    <row r="2895" spans="1:4" ht="12.75" customHeight="1">
      <c r="A2895" s="279">
        <v>4755</v>
      </c>
      <c r="B2895" s="279" t="s">
        <v>3466</v>
      </c>
      <c r="C2895" s="280" t="s">
        <v>535</v>
      </c>
      <c r="D2895" s="286">
        <v>22.8</v>
      </c>
    </row>
    <row r="2896" spans="1:4" ht="12.75" customHeight="1">
      <c r="A2896" s="279">
        <v>41067</v>
      </c>
      <c r="B2896" s="279" t="s">
        <v>3467</v>
      </c>
      <c r="C2896" s="280" t="s">
        <v>711</v>
      </c>
      <c r="D2896" s="286">
        <v>3986.94</v>
      </c>
    </row>
    <row r="2897" spans="1:4" ht="12.75" customHeight="1">
      <c r="A2897" s="279">
        <v>38463</v>
      </c>
      <c r="B2897" s="279" t="s">
        <v>3468</v>
      </c>
      <c r="C2897" s="280" t="s">
        <v>550</v>
      </c>
      <c r="D2897" s="286">
        <v>30.64</v>
      </c>
    </row>
    <row r="2898" spans="1:4" ht="12.75" customHeight="1">
      <c r="A2898" s="279">
        <v>40703</v>
      </c>
      <c r="B2898" s="279" t="s">
        <v>3469</v>
      </c>
      <c r="C2898" s="280" t="s">
        <v>550</v>
      </c>
      <c r="D2898" s="286">
        <v>10990</v>
      </c>
    </row>
    <row r="2899" spans="1:4" ht="12.75" customHeight="1">
      <c r="A2899" s="279">
        <v>14531</v>
      </c>
      <c r="B2899" s="279" t="s">
        <v>3470</v>
      </c>
      <c r="C2899" s="280" t="s">
        <v>550</v>
      </c>
      <c r="D2899" s="286">
        <v>20489.5</v>
      </c>
    </row>
    <row r="2900" spans="1:4" ht="12.75" customHeight="1">
      <c r="A2900" s="279">
        <v>36533</v>
      </c>
      <c r="B2900" s="279" t="s">
        <v>3471</v>
      </c>
      <c r="C2900" s="280" t="s">
        <v>550</v>
      </c>
      <c r="D2900" s="286">
        <v>23578.18</v>
      </c>
    </row>
    <row r="2901" spans="1:4" ht="12.75" customHeight="1">
      <c r="A2901" s="279">
        <v>11616</v>
      </c>
      <c r="B2901" s="279" t="s">
        <v>3472</v>
      </c>
      <c r="C2901" s="280" t="s">
        <v>550</v>
      </c>
      <c r="D2901" s="286">
        <v>22269.24</v>
      </c>
    </row>
    <row r="2902" spans="1:4" ht="12.75" customHeight="1">
      <c r="A2902" s="279">
        <v>41898</v>
      </c>
      <c r="B2902" s="279" t="s">
        <v>3473</v>
      </c>
      <c r="C2902" s="280" t="s">
        <v>550</v>
      </c>
      <c r="D2902" s="286">
        <v>25055.919999999998</v>
      </c>
    </row>
    <row r="2903" spans="1:4" ht="12.75" customHeight="1">
      <c r="A2903" s="279">
        <v>13447</v>
      </c>
      <c r="B2903" s="279" t="s">
        <v>3474</v>
      </c>
      <c r="C2903" s="280" t="s">
        <v>550</v>
      </c>
      <c r="D2903" s="286">
        <v>46104.62</v>
      </c>
    </row>
    <row r="2904" spans="1:4" ht="12.75" customHeight="1">
      <c r="A2904" s="279">
        <v>14529</v>
      </c>
      <c r="B2904" s="279" t="s">
        <v>3475</v>
      </c>
      <c r="C2904" s="280" t="s">
        <v>550</v>
      </c>
      <c r="D2904" s="286">
        <v>25785.14</v>
      </c>
    </row>
    <row r="2905" spans="1:4" ht="12.75" customHeight="1">
      <c r="A2905" s="279">
        <v>10747</v>
      </c>
      <c r="B2905" s="279" t="s">
        <v>3476</v>
      </c>
      <c r="C2905" s="280" t="s">
        <v>550</v>
      </c>
      <c r="D2905" s="286">
        <v>25299.16</v>
      </c>
    </row>
    <row r="2906" spans="1:4" ht="12.75" customHeight="1">
      <c r="A2906" s="279">
        <v>36141</v>
      </c>
      <c r="B2906" s="279" t="s">
        <v>3477</v>
      </c>
      <c r="C2906" s="280" t="s">
        <v>550</v>
      </c>
      <c r="D2906" s="286">
        <v>37.44</v>
      </c>
    </row>
    <row r="2907" spans="1:4" ht="12.75" customHeight="1">
      <c r="A2907" s="279">
        <v>43651</v>
      </c>
      <c r="B2907" s="279" t="s">
        <v>3478</v>
      </c>
      <c r="C2907" s="280" t="s">
        <v>537</v>
      </c>
      <c r="D2907" s="286">
        <v>4.93</v>
      </c>
    </row>
    <row r="2908" spans="1:4" ht="12.75" customHeight="1">
      <c r="A2908" s="279">
        <v>43626</v>
      </c>
      <c r="B2908" s="279" t="s">
        <v>3479</v>
      </c>
      <c r="C2908" s="280" t="s">
        <v>537</v>
      </c>
      <c r="D2908" s="286">
        <v>2.74</v>
      </c>
    </row>
    <row r="2909" spans="1:4" ht="12.75" customHeight="1">
      <c r="A2909" s="279">
        <v>39434</v>
      </c>
      <c r="B2909" s="279" t="s">
        <v>3480</v>
      </c>
      <c r="C2909" s="280" t="s">
        <v>537</v>
      </c>
      <c r="D2909" s="286">
        <v>3.39</v>
      </c>
    </row>
    <row r="2910" spans="1:4" ht="12.75" customHeight="1">
      <c r="A2910" s="279">
        <v>39433</v>
      </c>
      <c r="B2910" s="279" t="s">
        <v>3481</v>
      </c>
      <c r="C2910" s="280" t="s">
        <v>537</v>
      </c>
      <c r="D2910" s="286">
        <v>2.7</v>
      </c>
    </row>
    <row r="2911" spans="1:4" ht="12.75" customHeight="1">
      <c r="A2911" s="279">
        <v>4049</v>
      </c>
      <c r="B2911" s="279" t="s">
        <v>3482</v>
      </c>
      <c r="C2911" s="280" t="s">
        <v>613</v>
      </c>
      <c r="D2911" s="286">
        <v>54.99</v>
      </c>
    </row>
    <row r="2912" spans="1:4" ht="12.75" customHeight="1">
      <c r="A2912" s="279">
        <v>38120</v>
      </c>
      <c r="B2912" s="279" t="s">
        <v>3483</v>
      </c>
      <c r="C2912" s="280" t="s">
        <v>537</v>
      </c>
      <c r="D2912" s="286">
        <v>142.26</v>
      </c>
    </row>
    <row r="2913" spans="1:4" ht="12.75" customHeight="1">
      <c r="A2913" s="279">
        <v>43652</v>
      </c>
      <c r="B2913" s="279" t="s">
        <v>3484</v>
      </c>
      <c r="C2913" s="280" t="s">
        <v>537</v>
      </c>
      <c r="D2913" s="286">
        <v>11.04</v>
      </c>
    </row>
    <row r="2914" spans="1:4" ht="12.75" customHeight="1">
      <c r="A2914" s="279">
        <v>10498</v>
      </c>
      <c r="B2914" s="279" t="s">
        <v>3485</v>
      </c>
      <c r="C2914" s="280" t="s">
        <v>537</v>
      </c>
      <c r="D2914" s="286">
        <v>14</v>
      </c>
    </row>
    <row r="2915" spans="1:4" ht="12.75" customHeight="1">
      <c r="A2915" s="279">
        <v>4823</v>
      </c>
      <c r="B2915" s="279" t="s">
        <v>3486</v>
      </c>
      <c r="C2915" s="280" t="s">
        <v>537</v>
      </c>
      <c r="D2915" s="286">
        <v>42.93</v>
      </c>
    </row>
    <row r="2916" spans="1:4" ht="12.75" customHeight="1">
      <c r="A2916" s="279">
        <v>38877</v>
      </c>
      <c r="B2916" s="279" t="s">
        <v>3487</v>
      </c>
      <c r="C2916" s="280" t="s">
        <v>537</v>
      </c>
      <c r="D2916" s="286">
        <v>7.48</v>
      </c>
    </row>
    <row r="2917" spans="1:4" ht="12.75" customHeight="1">
      <c r="A2917" s="279">
        <v>34546</v>
      </c>
      <c r="B2917" s="279" t="s">
        <v>3488</v>
      </c>
      <c r="C2917" s="280" t="s">
        <v>537</v>
      </c>
      <c r="D2917" s="286">
        <v>7.69</v>
      </c>
    </row>
    <row r="2918" spans="1:4" ht="12.75" customHeight="1">
      <c r="A2918" s="279">
        <v>41387</v>
      </c>
      <c r="B2918" s="279" t="s">
        <v>3489</v>
      </c>
      <c r="C2918" s="280" t="s">
        <v>449</v>
      </c>
      <c r="D2918" s="286">
        <v>51.67</v>
      </c>
    </row>
    <row r="2919" spans="1:4" ht="12.75" customHeight="1">
      <c r="A2919" s="279">
        <v>41388</v>
      </c>
      <c r="B2919" s="279" t="s">
        <v>3490</v>
      </c>
      <c r="C2919" s="280" t="s">
        <v>449</v>
      </c>
      <c r="D2919" s="286">
        <v>61.99</v>
      </c>
    </row>
    <row r="2920" spans="1:4" ht="12.75" customHeight="1">
      <c r="A2920" s="279">
        <v>41380</v>
      </c>
      <c r="B2920" s="279" t="s">
        <v>3491</v>
      </c>
      <c r="C2920" s="280" t="s">
        <v>550</v>
      </c>
      <c r="D2920" s="286">
        <v>412.44</v>
      </c>
    </row>
    <row r="2921" spans="1:4" ht="12.75" customHeight="1">
      <c r="A2921" s="279">
        <v>41381</v>
      </c>
      <c r="B2921" s="279" t="s">
        <v>3492</v>
      </c>
      <c r="C2921" s="280" t="s">
        <v>550</v>
      </c>
      <c r="D2921" s="286">
        <v>432.08</v>
      </c>
    </row>
    <row r="2922" spans="1:4" ht="12.75" customHeight="1">
      <c r="A2922" s="279">
        <v>41382</v>
      </c>
      <c r="B2922" s="279" t="s">
        <v>3493</v>
      </c>
      <c r="C2922" s="280" t="s">
        <v>550</v>
      </c>
      <c r="D2922" s="286">
        <v>418.23</v>
      </c>
    </row>
    <row r="2923" spans="1:4" ht="12.75" customHeight="1">
      <c r="A2923" s="279">
        <v>41383</v>
      </c>
      <c r="B2923" s="279" t="s">
        <v>3494</v>
      </c>
      <c r="C2923" s="280" t="s">
        <v>550</v>
      </c>
      <c r="D2923" s="286">
        <v>567.66</v>
      </c>
    </row>
    <row r="2924" spans="1:4" ht="12.75" customHeight="1">
      <c r="A2924" s="279">
        <v>41385</v>
      </c>
      <c r="B2924" s="279" t="s">
        <v>3495</v>
      </c>
      <c r="C2924" s="280" t="s">
        <v>550</v>
      </c>
      <c r="D2924" s="286">
        <v>706.38</v>
      </c>
    </row>
    <row r="2925" spans="1:4" ht="12.75" customHeight="1">
      <c r="A2925" s="279">
        <v>4058</v>
      </c>
      <c r="B2925" s="279" t="s">
        <v>3496</v>
      </c>
      <c r="C2925" s="280" t="s">
        <v>535</v>
      </c>
      <c r="D2925" s="286">
        <v>39.81</v>
      </c>
    </row>
    <row r="2926" spans="1:4" ht="12.75" customHeight="1">
      <c r="A2926" s="279">
        <v>40974</v>
      </c>
      <c r="B2926" s="279" t="s">
        <v>3497</v>
      </c>
      <c r="C2926" s="280" t="s">
        <v>711</v>
      </c>
      <c r="D2926" s="286">
        <v>6963</v>
      </c>
    </row>
    <row r="2927" spans="1:4" ht="12.75" customHeight="1">
      <c r="A2927" s="279">
        <v>34794</v>
      </c>
      <c r="B2927" s="279" t="s">
        <v>3498</v>
      </c>
      <c r="C2927" s="280" t="s">
        <v>535</v>
      </c>
      <c r="D2927" s="286">
        <v>20.86</v>
      </c>
    </row>
    <row r="2928" spans="1:4" ht="12.75" customHeight="1">
      <c r="A2928" s="279">
        <v>40925</v>
      </c>
      <c r="B2928" s="279" t="s">
        <v>3499</v>
      </c>
      <c r="C2928" s="280" t="s">
        <v>711</v>
      </c>
      <c r="D2928" s="286">
        <v>3650.97</v>
      </c>
    </row>
    <row r="2929" spans="1:4" ht="12.75" customHeight="1">
      <c r="A2929" s="279">
        <v>13741</v>
      </c>
      <c r="B2929" s="279" t="s">
        <v>3500</v>
      </c>
      <c r="C2929" s="280" t="s">
        <v>550</v>
      </c>
      <c r="D2929" s="286">
        <v>2786.26</v>
      </c>
    </row>
    <row r="2930" spans="1:4" ht="12.75" customHeight="1">
      <c r="A2930" s="279">
        <v>3288</v>
      </c>
      <c r="B2930" s="279" t="s">
        <v>3501</v>
      </c>
      <c r="C2930" s="280" t="s">
        <v>449</v>
      </c>
      <c r="D2930" s="286">
        <v>10.95</v>
      </c>
    </row>
    <row r="2931" spans="1:4" ht="12.75" customHeight="1">
      <c r="A2931" s="279">
        <v>13587</v>
      </c>
      <c r="B2931" s="279" t="s">
        <v>3502</v>
      </c>
      <c r="C2931" s="280" t="s">
        <v>449</v>
      </c>
      <c r="D2931" s="286">
        <v>6.61</v>
      </c>
    </row>
    <row r="2932" spans="1:4" ht="12.75" customHeight="1">
      <c r="A2932" s="279">
        <v>38598</v>
      </c>
      <c r="B2932" s="279" t="s">
        <v>3503</v>
      </c>
      <c r="C2932" s="280" t="s">
        <v>550</v>
      </c>
      <c r="D2932" s="286">
        <v>2.72</v>
      </c>
    </row>
    <row r="2933" spans="1:4" ht="12.75" customHeight="1">
      <c r="A2933" s="279">
        <v>38595</v>
      </c>
      <c r="B2933" s="279" t="s">
        <v>3504</v>
      </c>
      <c r="C2933" s="280" t="s">
        <v>550</v>
      </c>
      <c r="D2933" s="286">
        <v>2.31</v>
      </c>
    </row>
    <row r="2934" spans="1:4" ht="12.75" customHeight="1">
      <c r="A2934" s="279">
        <v>38592</v>
      </c>
      <c r="B2934" s="279" t="s">
        <v>3505</v>
      </c>
      <c r="C2934" s="280" t="s">
        <v>550</v>
      </c>
      <c r="D2934" s="286">
        <v>2.33</v>
      </c>
    </row>
    <row r="2935" spans="1:4" ht="12.75" customHeight="1">
      <c r="A2935" s="279">
        <v>38588</v>
      </c>
      <c r="B2935" s="279" t="s">
        <v>3506</v>
      </c>
      <c r="C2935" s="280" t="s">
        <v>550</v>
      </c>
      <c r="D2935" s="286">
        <v>1.86</v>
      </c>
    </row>
    <row r="2936" spans="1:4" ht="12.75" customHeight="1">
      <c r="A2936" s="279">
        <v>38593</v>
      </c>
      <c r="B2936" s="279" t="s">
        <v>3507</v>
      </c>
      <c r="C2936" s="280" t="s">
        <v>550</v>
      </c>
      <c r="D2936" s="286">
        <v>2.57</v>
      </c>
    </row>
    <row r="2937" spans="1:4" ht="12.75" customHeight="1">
      <c r="A2937" s="279">
        <v>38589</v>
      </c>
      <c r="B2937" s="279" t="s">
        <v>3508</v>
      </c>
      <c r="C2937" s="280" t="s">
        <v>550</v>
      </c>
      <c r="D2937" s="286">
        <v>1.95</v>
      </c>
    </row>
    <row r="2938" spans="1:4" ht="12.75" customHeight="1">
      <c r="A2938" s="279">
        <v>38594</v>
      </c>
      <c r="B2938" s="279" t="s">
        <v>3509</v>
      </c>
      <c r="C2938" s="280" t="s">
        <v>550</v>
      </c>
      <c r="D2938" s="286">
        <v>4.0599999999999996</v>
      </c>
    </row>
    <row r="2939" spans="1:4" ht="12.75" customHeight="1">
      <c r="A2939" s="279">
        <v>34774</v>
      </c>
      <c r="B2939" s="279" t="s">
        <v>3510</v>
      </c>
      <c r="C2939" s="280" t="s">
        <v>550</v>
      </c>
      <c r="D2939" s="286">
        <v>1.82</v>
      </c>
    </row>
    <row r="2940" spans="1:4" ht="12.75" customHeight="1">
      <c r="A2940" s="279">
        <v>34771</v>
      </c>
      <c r="B2940" s="279" t="s">
        <v>3511</v>
      </c>
      <c r="C2940" s="280" t="s">
        <v>550</v>
      </c>
      <c r="D2940" s="286">
        <v>2.2000000000000002</v>
      </c>
    </row>
    <row r="2941" spans="1:4" ht="12.75" customHeight="1">
      <c r="A2941" s="279">
        <v>34764</v>
      </c>
      <c r="B2941" s="279" t="s">
        <v>3512</v>
      </c>
      <c r="C2941" s="280" t="s">
        <v>550</v>
      </c>
      <c r="D2941" s="286">
        <v>1.44</v>
      </c>
    </row>
    <row r="2942" spans="1:4" ht="12.75" customHeight="1">
      <c r="A2942" s="279">
        <v>34773</v>
      </c>
      <c r="B2942" s="279" t="s">
        <v>3513</v>
      </c>
      <c r="C2942" s="280" t="s">
        <v>550</v>
      </c>
      <c r="D2942" s="286">
        <v>1.92</v>
      </c>
    </row>
    <row r="2943" spans="1:4" ht="12.75" customHeight="1">
      <c r="A2943" s="279">
        <v>34769</v>
      </c>
      <c r="B2943" s="279" t="s">
        <v>3514</v>
      </c>
      <c r="C2943" s="280" t="s">
        <v>550</v>
      </c>
      <c r="D2943" s="286">
        <v>2.38</v>
      </c>
    </row>
    <row r="2944" spans="1:4" ht="12.75" customHeight="1">
      <c r="A2944" s="279">
        <v>34763</v>
      </c>
      <c r="B2944" s="279" t="s">
        <v>3515</v>
      </c>
      <c r="C2944" s="280" t="s">
        <v>550</v>
      </c>
      <c r="D2944" s="286">
        <v>1.46</v>
      </c>
    </row>
    <row r="2945" spans="1:4" ht="12.75" customHeight="1">
      <c r="A2945" s="279">
        <v>34788</v>
      </c>
      <c r="B2945" s="279" t="s">
        <v>3516</v>
      </c>
      <c r="C2945" s="280" t="s">
        <v>550</v>
      </c>
      <c r="D2945" s="286">
        <v>1.21</v>
      </c>
    </row>
    <row r="2946" spans="1:4" ht="12.75" customHeight="1">
      <c r="A2946" s="279">
        <v>34781</v>
      </c>
      <c r="B2946" s="279" t="s">
        <v>3517</v>
      </c>
      <c r="C2946" s="280" t="s">
        <v>550</v>
      </c>
      <c r="D2946" s="286">
        <v>1.67</v>
      </c>
    </row>
    <row r="2947" spans="1:4" ht="12.75" customHeight="1">
      <c r="A2947" s="279">
        <v>41682</v>
      </c>
      <c r="B2947" s="279" t="s">
        <v>3518</v>
      </c>
      <c r="C2947" s="280" t="s">
        <v>550</v>
      </c>
      <c r="D2947" s="286">
        <v>25.54</v>
      </c>
    </row>
    <row r="2948" spans="1:4" ht="12.75" customHeight="1">
      <c r="A2948" s="279">
        <v>41683</v>
      </c>
      <c r="B2948" s="279" t="s">
        <v>3519</v>
      </c>
      <c r="C2948" s="280" t="s">
        <v>550</v>
      </c>
      <c r="D2948" s="286">
        <v>18.79</v>
      </c>
    </row>
    <row r="2949" spans="1:4" ht="12.75" customHeight="1">
      <c r="A2949" s="279">
        <v>41680</v>
      </c>
      <c r="B2949" s="279" t="s">
        <v>3520</v>
      </c>
      <c r="C2949" s="280" t="s">
        <v>550</v>
      </c>
      <c r="D2949" s="286">
        <v>10.119999999999999</v>
      </c>
    </row>
    <row r="2950" spans="1:4" ht="12.75" customHeight="1">
      <c r="A2950" s="279">
        <v>41679</v>
      </c>
      <c r="B2950" s="279" t="s">
        <v>3521</v>
      </c>
      <c r="C2950" s="280" t="s">
        <v>550</v>
      </c>
      <c r="D2950" s="286">
        <v>23.13</v>
      </c>
    </row>
    <row r="2951" spans="1:4" ht="12.75" customHeight="1">
      <c r="A2951" s="279">
        <v>41681</v>
      </c>
      <c r="B2951" s="279" t="s">
        <v>3522</v>
      </c>
      <c r="C2951" s="280" t="s">
        <v>550</v>
      </c>
      <c r="D2951" s="286">
        <v>15.83</v>
      </c>
    </row>
    <row r="2952" spans="1:4" ht="12.75" customHeight="1">
      <c r="A2952" s="279">
        <v>43386</v>
      </c>
      <c r="B2952" s="279" t="s">
        <v>3523</v>
      </c>
      <c r="C2952" s="280" t="s">
        <v>550</v>
      </c>
      <c r="D2952" s="286">
        <v>36.14</v>
      </c>
    </row>
    <row r="2953" spans="1:4" ht="12.75" customHeight="1">
      <c r="A2953" s="279">
        <v>4059</v>
      </c>
      <c r="B2953" s="279" t="s">
        <v>3524</v>
      </c>
      <c r="C2953" s="280" t="s">
        <v>449</v>
      </c>
      <c r="D2953" s="286">
        <v>25.54</v>
      </c>
    </row>
    <row r="2954" spans="1:4" ht="12.75" customHeight="1">
      <c r="A2954" s="279">
        <v>4062</v>
      </c>
      <c r="B2954" s="279" t="s">
        <v>3525</v>
      </c>
      <c r="C2954" s="280" t="s">
        <v>550</v>
      </c>
      <c r="D2954" s="286">
        <v>25.54</v>
      </c>
    </row>
    <row r="2955" spans="1:4" ht="12.75" customHeight="1">
      <c r="A2955" s="279">
        <v>4061</v>
      </c>
      <c r="B2955" s="279" t="s">
        <v>3526</v>
      </c>
      <c r="C2955" s="280" t="s">
        <v>550</v>
      </c>
      <c r="D2955" s="286">
        <v>31.8</v>
      </c>
    </row>
    <row r="2956" spans="1:4" ht="12.75" customHeight="1">
      <c r="A2956" s="279">
        <v>41315</v>
      </c>
      <c r="B2956" s="279" t="s">
        <v>3527</v>
      </c>
      <c r="C2956" s="280" t="s">
        <v>537</v>
      </c>
      <c r="D2956" s="286">
        <v>89.09</v>
      </c>
    </row>
    <row r="2957" spans="1:4" ht="12.75" customHeight="1">
      <c r="A2957" s="279">
        <v>43148</v>
      </c>
      <c r="B2957" s="279" t="s">
        <v>3528</v>
      </c>
      <c r="C2957" s="280" t="s">
        <v>537</v>
      </c>
      <c r="D2957" s="286">
        <v>60.47</v>
      </c>
    </row>
    <row r="2958" spans="1:4" ht="12.75" customHeight="1">
      <c r="A2958" s="279">
        <v>43147</v>
      </c>
      <c r="B2958" s="279" t="s">
        <v>3529</v>
      </c>
      <c r="C2958" s="280" t="s">
        <v>537</v>
      </c>
      <c r="D2958" s="286">
        <v>23.42</v>
      </c>
    </row>
    <row r="2959" spans="1:4" ht="12.75" customHeight="1">
      <c r="A2959" s="279">
        <v>10608</v>
      </c>
      <c r="B2959" s="279" t="s">
        <v>3530</v>
      </c>
      <c r="C2959" s="280" t="s">
        <v>550</v>
      </c>
      <c r="D2959" s="286"/>
    </row>
    <row r="2960" spans="1:4" ht="12.75" customHeight="1">
      <c r="A2960" s="279">
        <v>4069</v>
      </c>
      <c r="B2960" s="279" t="s">
        <v>3531</v>
      </c>
      <c r="C2960" s="280" t="s">
        <v>535</v>
      </c>
      <c r="D2960" s="286">
        <v>48.84</v>
      </c>
    </row>
    <row r="2961" spans="1:4" ht="12.75" customHeight="1">
      <c r="A2961" s="279">
        <v>40819</v>
      </c>
      <c r="B2961" s="279" t="s">
        <v>3532</v>
      </c>
      <c r="C2961" s="280" t="s">
        <v>711</v>
      </c>
      <c r="D2961" s="286">
        <v>8542.5499999999993</v>
      </c>
    </row>
    <row r="2962" spans="1:4" ht="12.75" customHeight="1">
      <c r="A2962" s="279">
        <v>34361</v>
      </c>
      <c r="B2962" s="279" t="s">
        <v>3533</v>
      </c>
      <c r="C2962" s="280" t="s">
        <v>537</v>
      </c>
      <c r="D2962" s="286">
        <v>17.05</v>
      </c>
    </row>
    <row r="2963" spans="1:4" ht="12.75" customHeight="1">
      <c r="A2963" s="279">
        <v>36512</v>
      </c>
      <c r="B2963" s="279" t="s">
        <v>3534</v>
      </c>
      <c r="C2963" s="280" t="s">
        <v>550</v>
      </c>
      <c r="D2963" s="286"/>
    </row>
    <row r="2964" spans="1:4" ht="12.75" customHeight="1">
      <c r="A2964" s="279">
        <v>44478</v>
      </c>
      <c r="B2964" s="279" t="s">
        <v>3535</v>
      </c>
      <c r="C2964" s="280" t="s">
        <v>537</v>
      </c>
      <c r="D2964" s="286">
        <v>18.329999999999998</v>
      </c>
    </row>
    <row r="2965" spans="1:4" ht="12.75" customHeight="1">
      <c r="A2965" s="279">
        <v>44477</v>
      </c>
      <c r="B2965" s="279" t="s">
        <v>3536</v>
      </c>
      <c r="C2965" s="280" t="s">
        <v>537</v>
      </c>
      <c r="D2965" s="286">
        <v>18.329999999999998</v>
      </c>
    </row>
    <row r="2966" spans="1:4" ht="12.75" customHeight="1">
      <c r="A2966" s="279">
        <v>11697</v>
      </c>
      <c r="B2966" s="279" t="s">
        <v>3537</v>
      </c>
      <c r="C2966" s="280" t="s">
        <v>550</v>
      </c>
      <c r="D2966" s="286">
        <v>602.28</v>
      </c>
    </row>
    <row r="2967" spans="1:4" ht="12.75" customHeight="1">
      <c r="A2967" s="279">
        <v>11698</v>
      </c>
      <c r="B2967" s="279" t="s">
        <v>3538</v>
      </c>
      <c r="C2967" s="280" t="s">
        <v>550</v>
      </c>
      <c r="D2967" s="286">
        <v>718.48</v>
      </c>
    </row>
    <row r="2968" spans="1:4" ht="12.75" customHeight="1">
      <c r="A2968" s="279">
        <v>11699</v>
      </c>
      <c r="B2968" s="279" t="s">
        <v>3539</v>
      </c>
      <c r="C2968" s="280" t="s">
        <v>550</v>
      </c>
      <c r="D2968" s="286">
        <v>794.09</v>
      </c>
    </row>
    <row r="2969" spans="1:4" ht="12.75" customHeight="1">
      <c r="A2969" s="279">
        <v>10432</v>
      </c>
      <c r="B2969" s="279" t="s">
        <v>3540</v>
      </c>
      <c r="C2969" s="280" t="s">
        <v>550</v>
      </c>
      <c r="D2969" s="286">
        <v>379.64</v>
      </c>
    </row>
    <row r="2970" spans="1:4" ht="12.75" customHeight="1">
      <c r="A2970" s="279">
        <v>44020</v>
      </c>
      <c r="B2970" s="279" t="s">
        <v>3541</v>
      </c>
      <c r="C2970" s="280" t="s">
        <v>550</v>
      </c>
      <c r="D2970" s="286">
        <v>936.62</v>
      </c>
    </row>
    <row r="2971" spans="1:4" ht="12.75" customHeight="1">
      <c r="A2971" s="279">
        <v>41419</v>
      </c>
      <c r="B2971" s="279" t="s">
        <v>3542</v>
      </c>
      <c r="C2971" s="280" t="s">
        <v>550</v>
      </c>
      <c r="D2971" s="286">
        <v>7.73</v>
      </c>
    </row>
    <row r="2972" spans="1:4" ht="12.75" customHeight="1">
      <c r="A2972" s="279">
        <v>41420</v>
      </c>
      <c r="B2972" s="279" t="s">
        <v>3543</v>
      </c>
      <c r="C2972" s="280" t="s">
        <v>550</v>
      </c>
      <c r="D2972" s="286">
        <v>10.51</v>
      </c>
    </row>
    <row r="2973" spans="1:4" ht="12.75" customHeight="1">
      <c r="A2973" s="279">
        <v>41421</v>
      </c>
      <c r="B2973" s="279" t="s">
        <v>3544</v>
      </c>
      <c r="C2973" s="280" t="s">
        <v>550</v>
      </c>
      <c r="D2973" s="286">
        <v>10.49</v>
      </c>
    </row>
    <row r="2974" spans="1:4" ht="12.75" customHeight="1">
      <c r="A2974" s="279">
        <v>41422</v>
      </c>
      <c r="B2974" s="279" t="s">
        <v>3545</v>
      </c>
      <c r="C2974" s="280" t="s">
        <v>550</v>
      </c>
      <c r="D2974" s="286">
        <v>14.36</v>
      </c>
    </row>
    <row r="2975" spans="1:4" ht="12.75" customHeight="1">
      <c r="A2975" s="279">
        <v>41425</v>
      </c>
      <c r="B2975" s="279" t="s">
        <v>3546</v>
      </c>
      <c r="C2975" s="280" t="s">
        <v>550</v>
      </c>
      <c r="D2975" s="286">
        <v>7.35</v>
      </c>
    </row>
    <row r="2976" spans="1:4" ht="12.75" customHeight="1">
      <c r="A2976" s="279">
        <v>41426</v>
      </c>
      <c r="B2976" s="279" t="s">
        <v>3547</v>
      </c>
      <c r="C2976" s="280" t="s">
        <v>550</v>
      </c>
      <c r="D2976" s="286">
        <v>13.25</v>
      </c>
    </row>
    <row r="2977" spans="1:4" ht="12.75" customHeight="1">
      <c r="A2977" s="279">
        <v>41414</v>
      </c>
      <c r="B2977" s="279" t="s">
        <v>3548</v>
      </c>
      <c r="C2977" s="280" t="s">
        <v>550</v>
      </c>
      <c r="D2977" s="286">
        <v>24.32</v>
      </c>
    </row>
    <row r="2978" spans="1:4" ht="12.75" customHeight="1">
      <c r="A2978" s="279">
        <v>41415</v>
      </c>
      <c r="B2978" s="279" t="s">
        <v>3549</v>
      </c>
      <c r="C2978" s="280" t="s">
        <v>550</v>
      </c>
      <c r="D2978" s="286">
        <v>28.32</v>
      </c>
    </row>
    <row r="2979" spans="1:4" ht="12.75" customHeight="1">
      <c r="A2979" s="279">
        <v>37514</v>
      </c>
      <c r="B2979" s="279" t="s">
        <v>3550</v>
      </c>
      <c r="C2979" s="280" t="s">
        <v>550</v>
      </c>
      <c r="D2979" s="286">
        <v>290000</v>
      </c>
    </row>
    <row r="2980" spans="1:4" ht="12.75" customHeight="1">
      <c r="A2980" s="279">
        <v>37519</v>
      </c>
      <c r="B2980" s="279" t="s">
        <v>3551</v>
      </c>
      <c r="C2980" s="280" t="s">
        <v>550</v>
      </c>
      <c r="D2980" s="286">
        <v>447555.08</v>
      </c>
    </row>
    <row r="2981" spans="1:4" ht="12.75" customHeight="1">
      <c r="A2981" s="279">
        <v>37520</v>
      </c>
      <c r="B2981" s="279" t="s">
        <v>3552</v>
      </c>
      <c r="C2981" s="280" t="s">
        <v>550</v>
      </c>
      <c r="D2981" s="286">
        <v>440218.11</v>
      </c>
    </row>
    <row r="2982" spans="1:4" ht="12.75" customHeight="1">
      <c r="A2982" s="279">
        <v>37521</v>
      </c>
      <c r="B2982" s="279" t="s">
        <v>3553</v>
      </c>
      <c r="C2982" s="280" t="s">
        <v>550</v>
      </c>
      <c r="D2982" s="286">
        <v>537066.1</v>
      </c>
    </row>
    <row r="2983" spans="1:4" ht="12.75" customHeight="1">
      <c r="A2983" s="279">
        <v>37522</v>
      </c>
      <c r="B2983" s="279" t="s">
        <v>3554</v>
      </c>
      <c r="C2983" s="280" t="s">
        <v>550</v>
      </c>
      <c r="D2983" s="286">
        <v>553224.15</v>
      </c>
    </row>
    <row r="2984" spans="1:4" ht="12.75" customHeight="1">
      <c r="A2984" s="279">
        <v>37546</v>
      </c>
      <c r="B2984" s="279" t="s">
        <v>3555</v>
      </c>
      <c r="C2984" s="280" t="s">
        <v>550</v>
      </c>
      <c r="D2984" s="286">
        <v>13858.01</v>
      </c>
    </row>
    <row r="2985" spans="1:4" ht="12.75" customHeight="1">
      <c r="A2985" s="279">
        <v>37544</v>
      </c>
      <c r="B2985" s="279" t="s">
        <v>3556</v>
      </c>
      <c r="C2985" s="280" t="s">
        <v>550</v>
      </c>
      <c r="D2985" s="286">
        <v>14657.18</v>
      </c>
    </row>
    <row r="2986" spans="1:4" ht="12.75" customHeight="1">
      <c r="A2986" s="279">
        <v>37545</v>
      </c>
      <c r="B2986" s="279" t="s">
        <v>3557</v>
      </c>
      <c r="C2986" s="280" t="s">
        <v>550</v>
      </c>
      <c r="D2986" s="286">
        <v>17440.080000000002</v>
      </c>
    </row>
    <row r="2987" spans="1:4" ht="12.75" customHeight="1">
      <c r="A2987" s="279">
        <v>36793</v>
      </c>
      <c r="B2987" s="279" t="s">
        <v>3558</v>
      </c>
      <c r="C2987" s="280" t="s">
        <v>550</v>
      </c>
      <c r="D2987" s="286">
        <v>937.3</v>
      </c>
    </row>
    <row r="2988" spans="1:4" ht="12.75" customHeight="1">
      <c r="A2988" s="279">
        <v>11769</v>
      </c>
      <c r="B2988" s="279" t="s">
        <v>3559</v>
      </c>
      <c r="C2988" s="280" t="s">
        <v>550</v>
      </c>
      <c r="D2988" s="286">
        <v>414.21</v>
      </c>
    </row>
    <row r="2989" spans="1:4" ht="12.75" customHeight="1">
      <c r="A2989" s="279">
        <v>11771</v>
      </c>
      <c r="B2989" s="279" t="s">
        <v>3560</v>
      </c>
      <c r="C2989" s="280" t="s">
        <v>550</v>
      </c>
      <c r="D2989" s="286">
        <v>507.36</v>
      </c>
    </row>
    <row r="2990" spans="1:4" ht="12.75" customHeight="1">
      <c r="A2990" s="279">
        <v>39919</v>
      </c>
      <c r="B2990" s="279" t="s">
        <v>3561</v>
      </c>
      <c r="C2990" s="280" t="s">
        <v>550</v>
      </c>
      <c r="D2990" s="286">
        <v>69367.03</v>
      </c>
    </row>
    <row r="2991" spans="1:4" ht="12.75" customHeight="1">
      <c r="A2991" s="279">
        <v>38385</v>
      </c>
      <c r="B2991" s="279" t="s">
        <v>3562</v>
      </c>
      <c r="C2991" s="280" t="s">
        <v>550</v>
      </c>
      <c r="D2991" s="286">
        <v>50.97</v>
      </c>
    </row>
    <row r="2992" spans="1:4" ht="12.75" customHeight="1">
      <c r="A2992" s="279">
        <v>36800</v>
      </c>
      <c r="B2992" s="279" t="s">
        <v>3563</v>
      </c>
      <c r="C2992" s="280" t="s">
        <v>550</v>
      </c>
      <c r="D2992" s="286">
        <v>248.89</v>
      </c>
    </row>
    <row r="2993" spans="1:4" ht="12.75" customHeight="1">
      <c r="A2993" s="279">
        <v>37587</v>
      </c>
      <c r="B2993" s="279" t="s">
        <v>3564</v>
      </c>
      <c r="C2993" s="280" t="s">
        <v>550</v>
      </c>
      <c r="D2993" s="286">
        <v>546.82000000000005</v>
      </c>
    </row>
    <row r="2994" spans="1:4" ht="12.75" customHeight="1">
      <c r="A2994" s="279">
        <v>11561</v>
      </c>
      <c r="B2994" s="279" t="s">
        <v>3565</v>
      </c>
      <c r="C2994" s="280" t="s">
        <v>550</v>
      </c>
      <c r="D2994" s="286">
        <v>244.68</v>
      </c>
    </row>
    <row r="2995" spans="1:4" ht="12.75" customHeight="1">
      <c r="A2995" s="279">
        <v>43604</v>
      </c>
      <c r="B2995" s="279" t="s">
        <v>3566</v>
      </c>
      <c r="C2995" s="280" t="s">
        <v>550</v>
      </c>
      <c r="D2995" s="286">
        <v>130.44</v>
      </c>
    </row>
    <row r="2996" spans="1:4" ht="12.75" customHeight="1">
      <c r="A2996" s="279">
        <v>11560</v>
      </c>
      <c r="B2996" s="279" t="s">
        <v>3567</v>
      </c>
      <c r="C2996" s="280" t="s">
        <v>550</v>
      </c>
      <c r="D2996" s="286">
        <v>188.85</v>
      </c>
    </row>
    <row r="2997" spans="1:4" ht="12.75" customHeight="1">
      <c r="A2997" s="279">
        <v>11499</v>
      </c>
      <c r="B2997" s="279" t="s">
        <v>3568</v>
      </c>
      <c r="C2997" s="280" t="s">
        <v>550</v>
      </c>
      <c r="D2997" s="286">
        <v>961.39</v>
      </c>
    </row>
    <row r="2998" spans="1:4" ht="12.75" customHeight="1">
      <c r="A2998" s="279">
        <v>34761</v>
      </c>
      <c r="B2998" s="279" t="s">
        <v>3569</v>
      </c>
      <c r="C2998" s="280" t="s">
        <v>535</v>
      </c>
      <c r="D2998" s="286">
        <v>19.309999999999999</v>
      </c>
    </row>
    <row r="2999" spans="1:4" ht="12.75" customHeight="1">
      <c r="A2999" s="279">
        <v>40924</v>
      </c>
      <c r="B2999" s="279" t="s">
        <v>3570</v>
      </c>
      <c r="C2999" s="280" t="s">
        <v>711</v>
      </c>
      <c r="D2999" s="286">
        <v>3376.55</v>
      </c>
    </row>
    <row r="3000" spans="1:4" ht="12.75" customHeight="1">
      <c r="A3000" s="279">
        <v>40983</v>
      </c>
      <c r="B3000" s="279" t="s">
        <v>3571</v>
      </c>
      <c r="C3000" s="280" t="s">
        <v>711</v>
      </c>
      <c r="D3000" s="286">
        <v>4762.53</v>
      </c>
    </row>
    <row r="3001" spans="1:4" ht="12.75" customHeight="1">
      <c r="A3001" s="279">
        <v>44497</v>
      </c>
      <c r="B3001" s="279" t="s">
        <v>3572</v>
      </c>
      <c r="C3001" s="280" t="s">
        <v>535</v>
      </c>
      <c r="D3001" s="286">
        <v>27.22</v>
      </c>
    </row>
    <row r="3002" spans="1:4" ht="12.75" customHeight="1">
      <c r="A3002" s="279">
        <v>2437</v>
      </c>
      <c r="B3002" s="279" t="s">
        <v>3573</v>
      </c>
      <c r="C3002" s="280" t="s">
        <v>535</v>
      </c>
      <c r="D3002" s="286">
        <v>43.07</v>
      </c>
    </row>
    <row r="3003" spans="1:4" ht="12.75" customHeight="1">
      <c r="A3003" s="279">
        <v>40921</v>
      </c>
      <c r="B3003" s="279" t="s">
        <v>3574</v>
      </c>
      <c r="C3003" s="280" t="s">
        <v>711</v>
      </c>
      <c r="D3003" s="286">
        <v>7531.39</v>
      </c>
    </row>
    <row r="3004" spans="1:4" ht="12.75" customHeight="1">
      <c r="A3004" s="279">
        <v>14252</v>
      </c>
      <c r="B3004" s="279" t="s">
        <v>3575</v>
      </c>
      <c r="C3004" s="280" t="s">
        <v>550</v>
      </c>
      <c r="D3004" s="286">
        <v>2287.2800000000002</v>
      </c>
    </row>
    <row r="3005" spans="1:4" ht="12.75" customHeight="1">
      <c r="A3005" s="279">
        <v>730</v>
      </c>
      <c r="B3005" s="279" t="s">
        <v>3576</v>
      </c>
      <c r="C3005" s="280" t="s">
        <v>550</v>
      </c>
      <c r="D3005" s="286">
        <v>6111.19</v>
      </c>
    </row>
    <row r="3006" spans="1:4" ht="12.75" customHeight="1">
      <c r="A3006" s="279">
        <v>723</v>
      </c>
      <c r="B3006" s="279" t="s">
        <v>3577</v>
      </c>
      <c r="C3006" s="280" t="s">
        <v>550</v>
      </c>
      <c r="D3006" s="286">
        <v>3037.47</v>
      </c>
    </row>
    <row r="3007" spans="1:4" ht="12.75" customHeight="1">
      <c r="A3007" s="279">
        <v>36502</v>
      </c>
      <c r="B3007" s="279" t="s">
        <v>3578</v>
      </c>
      <c r="C3007" s="280" t="s">
        <v>550</v>
      </c>
      <c r="D3007" s="286">
        <v>2854.86</v>
      </c>
    </row>
    <row r="3008" spans="1:4" ht="12.75" customHeight="1">
      <c r="A3008" s="279">
        <v>36503</v>
      </c>
      <c r="B3008" s="279" t="s">
        <v>3579</v>
      </c>
      <c r="C3008" s="280" t="s">
        <v>550</v>
      </c>
      <c r="D3008" s="286">
        <v>3520.38</v>
      </c>
    </row>
    <row r="3009" spans="1:4" ht="12.75" customHeight="1">
      <c r="A3009" s="279">
        <v>4090</v>
      </c>
      <c r="B3009" s="279" t="s">
        <v>3580</v>
      </c>
      <c r="C3009" s="280" t="s">
        <v>550</v>
      </c>
      <c r="D3009" s="286">
        <v>1347848.85</v>
      </c>
    </row>
    <row r="3010" spans="1:4" ht="12.75" customHeight="1">
      <c r="A3010" s="279">
        <v>13227</v>
      </c>
      <c r="B3010" s="279" t="s">
        <v>3581</v>
      </c>
      <c r="C3010" s="280" t="s">
        <v>550</v>
      </c>
      <c r="D3010" s="286">
        <v>1674870.27</v>
      </c>
    </row>
    <row r="3011" spans="1:4" ht="12.75" customHeight="1">
      <c r="A3011" s="279">
        <v>10597</v>
      </c>
      <c r="B3011" s="279" t="s">
        <v>3582</v>
      </c>
      <c r="C3011" s="280" t="s">
        <v>550</v>
      </c>
      <c r="D3011" s="286">
        <v>1763017.02</v>
      </c>
    </row>
    <row r="3012" spans="1:4" ht="12.75" customHeight="1">
      <c r="A3012" s="279">
        <v>39628</v>
      </c>
      <c r="B3012" s="279" t="s">
        <v>3583</v>
      </c>
      <c r="C3012" s="280" t="s">
        <v>550</v>
      </c>
      <c r="D3012" s="286">
        <v>4301.09</v>
      </c>
    </row>
    <row r="3013" spans="1:4" ht="12.75" customHeight="1">
      <c r="A3013" s="279">
        <v>39404</v>
      </c>
      <c r="B3013" s="279" t="s">
        <v>3584</v>
      </c>
      <c r="C3013" s="280" t="s">
        <v>550</v>
      </c>
      <c r="D3013" s="286">
        <v>2132.77</v>
      </c>
    </row>
    <row r="3014" spans="1:4" ht="12.75" customHeight="1">
      <c r="A3014" s="279">
        <v>39402</v>
      </c>
      <c r="B3014" s="279" t="s">
        <v>3585</v>
      </c>
      <c r="C3014" s="280" t="s">
        <v>550</v>
      </c>
      <c r="D3014" s="286">
        <v>1757</v>
      </c>
    </row>
    <row r="3015" spans="1:4" ht="12.75" customHeight="1">
      <c r="A3015" s="279">
        <v>39403</v>
      </c>
      <c r="B3015" s="279" t="s">
        <v>3586</v>
      </c>
      <c r="C3015" s="280" t="s">
        <v>550</v>
      </c>
      <c r="D3015" s="286">
        <v>1718.78</v>
      </c>
    </row>
    <row r="3016" spans="1:4" ht="12.75" customHeight="1">
      <c r="A3016" s="279">
        <v>4093</v>
      </c>
      <c r="B3016" s="279" t="s">
        <v>3587</v>
      </c>
      <c r="C3016" s="280" t="s">
        <v>535</v>
      </c>
      <c r="D3016" s="286">
        <v>25.91</v>
      </c>
    </row>
    <row r="3017" spans="1:4" ht="12.75" customHeight="1">
      <c r="A3017" s="279">
        <v>10512</v>
      </c>
      <c r="B3017" s="279" t="s">
        <v>3588</v>
      </c>
      <c r="C3017" s="280" t="s">
        <v>711</v>
      </c>
      <c r="D3017" s="286">
        <v>4529.59</v>
      </c>
    </row>
    <row r="3018" spans="1:4" ht="12.75" customHeight="1">
      <c r="A3018" s="279">
        <v>4243</v>
      </c>
      <c r="B3018" s="279" t="s">
        <v>3589</v>
      </c>
      <c r="C3018" s="280" t="s">
        <v>535</v>
      </c>
      <c r="D3018" s="286">
        <v>33.21</v>
      </c>
    </row>
    <row r="3019" spans="1:4" ht="12.75" customHeight="1">
      <c r="A3019" s="279">
        <v>20020</v>
      </c>
      <c r="B3019" s="279" t="s">
        <v>3590</v>
      </c>
      <c r="C3019" s="280" t="s">
        <v>535</v>
      </c>
      <c r="D3019" s="286">
        <v>26.92</v>
      </c>
    </row>
    <row r="3020" spans="1:4" ht="12.75" customHeight="1">
      <c r="A3020" s="279">
        <v>41038</v>
      </c>
      <c r="B3020" s="279" t="s">
        <v>3591</v>
      </c>
      <c r="C3020" s="280" t="s">
        <v>711</v>
      </c>
      <c r="D3020" s="286">
        <v>4707.16</v>
      </c>
    </row>
    <row r="3021" spans="1:4" ht="12.75" customHeight="1">
      <c r="A3021" s="279">
        <v>4094</v>
      </c>
      <c r="B3021" s="279" t="s">
        <v>3592</v>
      </c>
      <c r="C3021" s="280" t="s">
        <v>535</v>
      </c>
      <c r="D3021" s="286">
        <v>32.22</v>
      </c>
    </row>
    <row r="3022" spans="1:4" ht="12.75" customHeight="1">
      <c r="A3022" s="279">
        <v>40988</v>
      </c>
      <c r="B3022" s="279" t="s">
        <v>3593</v>
      </c>
      <c r="C3022" s="280" t="s">
        <v>711</v>
      </c>
      <c r="D3022" s="286">
        <v>5634</v>
      </c>
    </row>
    <row r="3023" spans="1:4" ht="12.75" customHeight="1">
      <c r="A3023" s="279">
        <v>4095</v>
      </c>
      <c r="B3023" s="279" t="s">
        <v>3594</v>
      </c>
      <c r="C3023" s="280" t="s">
        <v>535</v>
      </c>
      <c r="D3023" s="286">
        <v>22.95</v>
      </c>
    </row>
    <row r="3024" spans="1:4" ht="12.75" customHeight="1">
      <c r="A3024" s="279">
        <v>40990</v>
      </c>
      <c r="B3024" s="279" t="s">
        <v>3595</v>
      </c>
      <c r="C3024" s="280" t="s">
        <v>711</v>
      </c>
      <c r="D3024" s="286">
        <v>4013.92</v>
      </c>
    </row>
    <row r="3025" spans="1:4" ht="12.75" customHeight="1">
      <c r="A3025" s="279">
        <v>4096</v>
      </c>
      <c r="B3025" s="279" t="s">
        <v>3596</v>
      </c>
      <c r="C3025" s="280" t="s">
        <v>535</v>
      </c>
      <c r="D3025" s="286">
        <v>29.03</v>
      </c>
    </row>
    <row r="3026" spans="1:4" ht="12.75" customHeight="1">
      <c r="A3026" s="279">
        <v>40992</v>
      </c>
      <c r="B3026" s="279" t="s">
        <v>3597</v>
      </c>
      <c r="C3026" s="280" t="s">
        <v>711</v>
      </c>
      <c r="D3026" s="286">
        <v>5079.3599999999997</v>
      </c>
    </row>
    <row r="3027" spans="1:4" ht="12.75" customHeight="1">
      <c r="A3027" s="279">
        <v>4114</v>
      </c>
      <c r="B3027" s="279" t="s">
        <v>3598</v>
      </c>
      <c r="C3027" s="280" t="s">
        <v>550</v>
      </c>
      <c r="D3027" s="286">
        <v>58.55</v>
      </c>
    </row>
    <row r="3028" spans="1:4" ht="12.75" customHeight="1">
      <c r="A3028" s="279">
        <v>36797</v>
      </c>
      <c r="B3028" s="279" t="s">
        <v>3599</v>
      </c>
      <c r="C3028" s="280" t="s">
        <v>550</v>
      </c>
      <c r="D3028" s="286">
        <v>52.13</v>
      </c>
    </row>
    <row r="3029" spans="1:4" ht="12.75" customHeight="1">
      <c r="A3029" s="279">
        <v>4107</v>
      </c>
      <c r="B3029" s="279" t="s">
        <v>3600</v>
      </c>
      <c r="C3029" s="280" t="s">
        <v>550</v>
      </c>
      <c r="D3029" s="286">
        <v>49.15</v>
      </c>
    </row>
    <row r="3030" spans="1:4" ht="12.75" customHeight="1">
      <c r="A3030" s="279">
        <v>4102</v>
      </c>
      <c r="B3030" s="279" t="s">
        <v>3601</v>
      </c>
      <c r="C3030" s="280" t="s">
        <v>550</v>
      </c>
      <c r="D3030" s="286">
        <v>60</v>
      </c>
    </row>
    <row r="3031" spans="1:4" ht="12.75" customHeight="1">
      <c r="A3031" s="279">
        <v>36799</v>
      </c>
      <c r="B3031" s="279" t="s">
        <v>3602</v>
      </c>
      <c r="C3031" s="280" t="s">
        <v>550</v>
      </c>
      <c r="D3031" s="286">
        <v>50.6</v>
      </c>
    </row>
    <row r="3032" spans="1:4" ht="12.75" customHeight="1">
      <c r="A3032" s="279">
        <v>2747</v>
      </c>
      <c r="B3032" s="279" t="s">
        <v>3603</v>
      </c>
      <c r="C3032" s="280" t="s">
        <v>449</v>
      </c>
      <c r="D3032" s="286">
        <v>33.72</v>
      </c>
    </row>
    <row r="3033" spans="1:4" ht="12.75" customHeight="1">
      <c r="A3033" s="279">
        <v>21138</v>
      </c>
      <c r="B3033" s="279" t="s">
        <v>3604</v>
      </c>
      <c r="C3033" s="280" t="s">
        <v>449</v>
      </c>
      <c r="D3033" s="286">
        <v>10.69</v>
      </c>
    </row>
    <row r="3034" spans="1:4" ht="12.75" customHeight="1">
      <c r="A3034" s="279">
        <v>10826</v>
      </c>
      <c r="B3034" s="279" t="s">
        <v>3605</v>
      </c>
      <c r="C3034" s="280" t="s">
        <v>550</v>
      </c>
      <c r="D3034" s="286">
        <v>109.19</v>
      </c>
    </row>
    <row r="3035" spans="1:4" ht="12.75" customHeight="1">
      <c r="A3035" s="279">
        <v>365</v>
      </c>
      <c r="B3035" s="279" t="s">
        <v>3606</v>
      </c>
      <c r="C3035" s="280" t="s">
        <v>550</v>
      </c>
      <c r="D3035" s="286">
        <v>67.7</v>
      </c>
    </row>
    <row r="3036" spans="1:4" ht="12.75" customHeight="1">
      <c r="A3036" s="279">
        <v>38639</v>
      </c>
      <c r="B3036" s="279" t="s">
        <v>3607</v>
      </c>
      <c r="C3036" s="280" t="s">
        <v>550</v>
      </c>
      <c r="D3036" s="286">
        <v>262.06</v>
      </c>
    </row>
    <row r="3037" spans="1:4" ht="12.75" customHeight="1">
      <c r="A3037" s="279">
        <v>38640</v>
      </c>
      <c r="B3037" s="279" t="s">
        <v>3608</v>
      </c>
      <c r="C3037" s="280" t="s">
        <v>550</v>
      </c>
      <c r="D3037" s="286">
        <v>3.93</v>
      </c>
    </row>
    <row r="3038" spans="1:4" ht="12.75" customHeight="1">
      <c r="A3038" s="279">
        <v>358</v>
      </c>
      <c r="B3038" s="279" t="s">
        <v>3609</v>
      </c>
      <c r="C3038" s="280" t="s">
        <v>550</v>
      </c>
      <c r="D3038" s="286">
        <v>80.8</v>
      </c>
    </row>
    <row r="3039" spans="1:4" ht="12.75" customHeight="1">
      <c r="A3039" s="279">
        <v>359</v>
      </c>
      <c r="B3039" s="279" t="s">
        <v>3610</v>
      </c>
      <c r="C3039" s="280" t="s">
        <v>550</v>
      </c>
      <c r="D3039" s="286">
        <v>165.97</v>
      </c>
    </row>
    <row r="3040" spans="1:4" ht="12.75" customHeight="1">
      <c r="A3040" s="279">
        <v>38641</v>
      </c>
      <c r="B3040" s="279" t="s">
        <v>3611</v>
      </c>
      <c r="C3040" s="280" t="s">
        <v>550</v>
      </c>
      <c r="D3040" s="286">
        <v>163.79</v>
      </c>
    </row>
    <row r="3041" spans="1:4" ht="12.75" customHeight="1">
      <c r="A3041" s="279">
        <v>360</v>
      </c>
      <c r="B3041" s="279" t="s">
        <v>3612</v>
      </c>
      <c r="C3041" s="280" t="s">
        <v>550</v>
      </c>
      <c r="D3041" s="286">
        <v>3.8</v>
      </c>
    </row>
    <row r="3042" spans="1:4" ht="12.75" customHeight="1">
      <c r="A3042" s="279">
        <v>42430</v>
      </c>
      <c r="B3042" s="279" t="s">
        <v>3613</v>
      </c>
      <c r="C3042" s="280" t="s">
        <v>550</v>
      </c>
      <c r="D3042" s="286"/>
    </row>
    <row r="3043" spans="1:4" ht="12.75" customHeight="1">
      <c r="A3043" s="279">
        <v>4209</v>
      </c>
      <c r="B3043" s="279" t="s">
        <v>3614</v>
      </c>
      <c r="C3043" s="280" t="s">
        <v>550</v>
      </c>
      <c r="D3043" s="286">
        <v>21.23</v>
      </c>
    </row>
    <row r="3044" spans="1:4" ht="12.75" customHeight="1">
      <c r="A3044" s="279">
        <v>4180</v>
      </c>
      <c r="B3044" s="279" t="s">
        <v>3615</v>
      </c>
      <c r="C3044" s="280" t="s">
        <v>550</v>
      </c>
      <c r="D3044" s="286">
        <v>15.98</v>
      </c>
    </row>
    <row r="3045" spans="1:4" ht="12.75" customHeight="1">
      <c r="A3045" s="279">
        <v>4179</v>
      </c>
      <c r="B3045" s="279" t="s">
        <v>3616</v>
      </c>
      <c r="C3045" s="280" t="s">
        <v>550</v>
      </c>
      <c r="D3045" s="286">
        <v>10.86</v>
      </c>
    </row>
    <row r="3046" spans="1:4" ht="12.75" customHeight="1">
      <c r="A3046" s="279">
        <v>4177</v>
      </c>
      <c r="B3046" s="279" t="s">
        <v>3617</v>
      </c>
      <c r="C3046" s="280" t="s">
        <v>550</v>
      </c>
      <c r="D3046" s="286">
        <v>5.3</v>
      </c>
    </row>
    <row r="3047" spans="1:4" ht="12.75" customHeight="1">
      <c r="A3047" s="279">
        <v>4208</v>
      </c>
      <c r="B3047" s="279" t="s">
        <v>3618</v>
      </c>
      <c r="C3047" s="280" t="s">
        <v>550</v>
      </c>
      <c r="D3047" s="286">
        <v>50.54</v>
      </c>
    </row>
    <row r="3048" spans="1:4" ht="12.75" customHeight="1">
      <c r="A3048" s="279">
        <v>4181</v>
      </c>
      <c r="B3048" s="279" t="s">
        <v>3619</v>
      </c>
      <c r="C3048" s="280" t="s">
        <v>550</v>
      </c>
      <c r="D3048" s="286">
        <v>33.020000000000003</v>
      </c>
    </row>
    <row r="3049" spans="1:4" ht="12.75" customHeight="1">
      <c r="A3049" s="279">
        <v>4182</v>
      </c>
      <c r="B3049" s="279" t="s">
        <v>3620</v>
      </c>
      <c r="C3049" s="280" t="s">
        <v>550</v>
      </c>
      <c r="D3049" s="286">
        <v>82.22</v>
      </c>
    </row>
    <row r="3050" spans="1:4" ht="12.75" customHeight="1">
      <c r="A3050" s="279">
        <v>4178</v>
      </c>
      <c r="B3050" s="279" t="s">
        <v>3621</v>
      </c>
      <c r="C3050" s="280" t="s">
        <v>550</v>
      </c>
      <c r="D3050" s="286">
        <v>7.36</v>
      </c>
    </row>
    <row r="3051" spans="1:4" ht="12.75" customHeight="1">
      <c r="A3051" s="279">
        <v>4183</v>
      </c>
      <c r="B3051" s="279" t="s">
        <v>3622</v>
      </c>
      <c r="C3051" s="280" t="s">
        <v>550</v>
      </c>
      <c r="D3051" s="286">
        <v>132.37</v>
      </c>
    </row>
    <row r="3052" spans="1:4" ht="12.75" customHeight="1">
      <c r="A3052" s="279">
        <v>4184</v>
      </c>
      <c r="B3052" s="279" t="s">
        <v>3623</v>
      </c>
      <c r="C3052" s="280" t="s">
        <v>550</v>
      </c>
      <c r="D3052" s="286">
        <v>292.19</v>
      </c>
    </row>
    <row r="3053" spans="1:4" ht="12.75" customHeight="1">
      <c r="A3053" s="279">
        <v>4185</v>
      </c>
      <c r="B3053" s="279" t="s">
        <v>3624</v>
      </c>
      <c r="C3053" s="280" t="s">
        <v>550</v>
      </c>
      <c r="D3053" s="286">
        <v>485.49</v>
      </c>
    </row>
    <row r="3054" spans="1:4" ht="12.75" customHeight="1">
      <c r="A3054" s="279">
        <v>4205</v>
      </c>
      <c r="B3054" s="279" t="s">
        <v>3625</v>
      </c>
      <c r="C3054" s="280" t="s">
        <v>550</v>
      </c>
      <c r="D3054" s="286">
        <v>28.04</v>
      </c>
    </row>
    <row r="3055" spans="1:4" ht="12.75" customHeight="1">
      <c r="A3055" s="279">
        <v>4192</v>
      </c>
      <c r="B3055" s="279" t="s">
        <v>3626</v>
      </c>
      <c r="C3055" s="280" t="s">
        <v>550</v>
      </c>
      <c r="D3055" s="286">
        <v>28.04</v>
      </c>
    </row>
    <row r="3056" spans="1:4" ht="12.75" customHeight="1">
      <c r="A3056" s="279">
        <v>4191</v>
      </c>
      <c r="B3056" s="279" t="s">
        <v>3627</v>
      </c>
      <c r="C3056" s="280" t="s">
        <v>550</v>
      </c>
      <c r="D3056" s="286">
        <v>28.04</v>
      </c>
    </row>
    <row r="3057" spans="1:4" ht="12.75" customHeight="1">
      <c r="A3057" s="279">
        <v>4206</v>
      </c>
      <c r="B3057" s="279" t="s">
        <v>3628</v>
      </c>
      <c r="C3057" s="280" t="s">
        <v>550</v>
      </c>
      <c r="D3057" s="286">
        <v>21.91</v>
      </c>
    </row>
    <row r="3058" spans="1:4" ht="12.75" customHeight="1">
      <c r="A3058" s="279">
        <v>4207</v>
      </c>
      <c r="B3058" s="279" t="s">
        <v>3629</v>
      </c>
      <c r="C3058" s="280" t="s">
        <v>550</v>
      </c>
      <c r="D3058" s="286">
        <v>22.56</v>
      </c>
    </row>
    <row r="3059" spans="1:4" ht="12.75" customHeight="1">
      <c r="A3059" s="279">
        <v>4190</v>
      </c>
      <c r="B3059" s="279" t="s">
        <v>3630</v>
      </c>
      <c r="C3059" s="280" t="s">
        <v>550</v>
      </c>
      <c r="D3059" s="286">
        <v>21.91</v>
      </c>
    </row>
    <row r="3060" spans="1:4" ht="12.75" customHeight="1">
      <c r="A3060" s="279">
        <v>4188</v>
      </c>
      <c r="B3060" s="279" t="s">
        <v>3631</v>
      </c>
      <c r="C3060" s="280" t="s">
        <v>550</v>
      </c>
      <c r="D3060" s="286">
        <v>13.22</v>
      </c>
    </row>
    <row r="3061" spans="1:4" ht="12.75" customHeight="1">
      <c r="A3061" s="279">
        <v>4189</v>
      </c>
      <c r="B3061" s="279" t="s">
        <v>3632</v>
      </c>
      <c r="C3061" s="280" t="s">
        <v>550</v>
      </c>
      <c r="D3061" s="286">
        <v>13.22</v>
      </c>
    </row>
    <row r="3062" spans="1:4" ht="12.75" customHeight="1">
      <c r="A3062" s="279">
        <v>4186</v>
      </c>
      <c r="B3062" s="279" t="s">
        <v>3633</v>
      </c>
      <c r="C3062" s="280" t="s">
        <v>550</v>
      </c>
      <c r="D3062" s="286">
        <v>6.47</v>
      </c>
    </row>
    <row r="3063" spans="1:4" ht="12.75" customHeight="1">
      <c r="A3063" s="279">
        <v>4197</v>
      </c>
      <c r="B3063" s="279" t="s">
        <v>3634</v>
      </c>
      <c r="C3063" s="280" t="s">
        <v>550</v>
      </c>
      <c r="D3063" s="286">
        <v>70.010000000000005</v>
      </c>
    </row>
    <row r="3064" spans="1:4" ht="12.75" customHeight="1">
      <c r="A3064" s="279">
        <v>4194</v>
      </c>
      <c r="B3064" s="279" t="s">
        <v>3635</v>
      </c>
      <c r="C3064" s="280" t="s">
        <v>550</v>
      </c>
      <c r="D3064" s="286">
        <v>42.3</v>
      </c>
    </row>
    <row r="3065" spans="1:4" ht="12.75" customHeight="1">
      <c r="A3065" s="279">
        <v>4193</v>
      </c>
      <c r="B3065" s="279" t="s">
        <v>3636</v>
      </c>
      <c r="C3065" s="280" t="s">
        <v>550</v>
      </c>
      <c r="D3065" s="286">
        <v>42.3</v>
      </c>
    </row>
    <row r="3066" spans="1:4" ht="12.75" customHeight="1">
      <c r="A3066" s="279">
        <v>4204</v>
      </c>
      <c r="B3066" s="279" t="s">
        <v>3637</v>
      </c>
      <c r="C3066" s="280" t="s">
        <v>550</v>
      </c>
      <c r="D3066" s="286">
        <v>42.3</v>
      </c>
    </row>
    <row r="3067" spans="1:4" ht="12.75" customHeight="1">
      <c r="A3067" s="279">
        <v>4202</v>
      </c>
      <c r="B3067" s="279" t="s">
        <v>3638</v>
      </c>
      <c r="C3067" s="280" t="s">
        <v>550</v>
      </c>
      <c r="D3067" s="286">
        <v>127.85</v>
      </c>
    </row>
    <row r="3068" spans="1:4" ht="12.75" customHeight="1">
      <c r="A3068" s="279">
        <v>4203</v>
      </c>
      <c r="B3068" s="279" t="s">
        <v>3639</v>
      </c>
      <c r="C3068" s="280" t="s">
        <v>550</v>
      </c>
      <c r="D3068" s="286">
        <v>112.92</v>
      </c>
    </row>
    <row r="3069" spans="1:4" ht="12.75" customHeight="1">
      <c r="A3069" s="279">
        <v>4187</v>
      </c>
      <c r="B3069" s="279" t="s">
        <v>3640</v>
      </c>
      <c r="C3069" s="280" t="s">
        <v>550</v>
      </c>
      <c r="D3069" s="286">
        <v>8.43</v>
      </c>
    </row>
    <row r="3070" spans="1:4" ht="12.75" customHeight="1">
      <c r="A3070" s="279">
        <v>40368</v>
      </c>
      <c r="B3070" s="279" t="s">
        <v>3641</v>
      </c>
      <c r="C3070" s="280" t="s">
        <v>550</v>
      </c>
      <c r="D3070" s="286">
        <v>88.51</v>
      </c>
    </row>
    <row r="3071" spans="1:4" ht="12.75" customHeight="1">
      <c r="A3071" s="279">
        <v>40365</v>
      </c>
      <c r="B3071" s="279" t="s">
        <v>3642</v>
      </c>
      <c r="C3071" s="280" t="s">
        <v>550</v>
      </c>
      <c r="D3071" s="286">
        <v>59.71</v>
      </c>
    </row>
    <row r="3072" spans="1:4" ht="12.75" customHeight="1">
      <c r="A3072" s="279">
        <v>40362</v>
      </c>
      <c r="B3072" s="279" t="s">
        <v>3643</v>
      </c>
      <c r="C3072" s="280" t="s">
        <v>550</v>
      </c>
      <c r="D3072" s="286">
        <v>39.549999999999997</v>
      </c>
    </row>
    <row r="3073" spans="1:4" ht="12.75" customHeight="1">
      <c r="A3073" s="279">
        <v>40356</v>
      </c>
      <c r="B3073" s="279" t="s">
        <v>3644</v>
      </c>
      <c r="C3073" s="280" t="s">
        <v>550</v>
      </c>
      <c r="D3073" s="286">
        <v>20.399999999999999</v>
      </c>
    </row>
    <row r="3074" spans="1:4" ht="12.75" customHeight="1">
      <c r="A3074" s="279">
        <v>40374</v>
      </c>
      <c r="B3074" s="279" t="s">
        <v>3645</v>
      </c>
      <c r="C3074" s="280" t="s">
        <v>550</v>
      </c>
      <c r="D3074" s="286">
        <v>231.32</v>
      </c>
    </row>
    <row r="3075" spans="1:4" ht="12.75" customHeight="1">
      <c r="A3075" s="279">
        <v>40371</v>
      </c>
      <c r="B3075" s="279" t="s">
        <v>3646</v>
      </c>
      <c r="C3075" s="280" t="s">
        <v>550</v>
      </c>
      <c r="D3075" s="286">
        <v>145.61000000000001</v>
      </c>
    </row>
    <row r="3076" spans="1:4" ht="12.75" customHeight="1">
      <c r="A3076" s="279">
        <v>40359</v>
      </c>
      <c r="B3076" s="279" t="s">
        <v>3647</v>
      </c>
      <c r="C3076" s="280" t="s">
        <v>550</v>
      </c>
      <c r="D3076" s="286">
        <v>26.35</v>
      </c>
    </row>
    <row r="3077" spans="1:4" ht="12.75" customHeight="1">
      <c r="A3077" s="279">
        <v>7595</v>
      </c>
      <c r="B3077" s="279" t="s">
        <v>3648</v>
      </c>
      <c r="C3077" s="280" t="s">
        <v>535</v>
      </c>
      <c r="D3077" s="286">
        <v>15.65</v>
      </c>
    </row>
    <row r="3078" spans="1:4" ht="12.75" customHeight="1">
      <c r="A3078" s="279">
        <v>41094</v>
      </c>
      <c r="B3078" s="279" t="s">
        <v>3649</v>
      </c>
      <c r="C3078" s="280" t="s">
        <v>711</v>
      </c>
      <c r="D3078" s="286">
        <v>2739.54</v>
      </c>
    </row>
    <row r="3079" spans="1:4" ht="12.75" customHeight="1">
      <c r="A3079" s="279">
        <v>39609</v>
      </c>
      <c r="B3079" s="279" t="s">
        <v>3650</v>
      </c>
      <c r="C3079" s="280" t="s">
        <v>550</v>
      </c>
      <c r="D3079" s="286">
        <v>70225.27</v>
      </c>
    </row>
    <row r="3080" spans="1:4" ht="12.75" customHeight="1">
      <c r="A3080" s="279">
        <v>39610</v>
      </c>
      <c r="B3080" s="279" t="s">
        <v>3651</v>
      </c>
      <c r="C3080" s="280" t="s">
        <v>550</v>
      </c>
      <c r="D3080" s="286">
        <v>102506.99</v>
      </c>
    </row>
    <row r="3081" spans="1:4" ht="12.75" customHeight="1">
      <c r="A3081" s="279">
        <v>39611</v>
      </c>
      <c r="B3081" s="279" t="s">
        <v>3652</v>
      </c>
      <c r="C3081" s="280" t="s">
        <v>550</v>
      </c>
      <c r="D3081" s="286">
        <v>124050.24000000001</v>
      </c>
    </row>
    <row r="3082" spans="1:4" ht="12.75" customHeight="1">
      <c r="A3082" s="279">
        <v>39612</v>
      </c>
      <c r="B3082" s="279" t="s">
        <v>3653</v>
      </c>
      <c r="C3082" s="280" t="s">
        <v>550</v>
      </c>
      <c r="D3082" s="286">
        <v>194327.5</v>
      </c>
    </row>
    <row r="3083" spans="1:4" ht="12.75" customHeight="1">
      <c r="A3083" s="279">
        <v>39608</v>
      </c>
      <c r="B3083" s="279" t="s">
        <v>3654</v>
      </c>
      <c r="C3083" s="280" t="s">
        <v>550</v>
      </c>
      <c r="D3083" s="286">
        <v>56151.39</v>
      </c>
    </row>
    <row r="3084" spans="1:4" ht="12.75" customHeight="1">
      <c r="A3084" s="279">
        <v>38175</v>
      </c>
      <c r="B3084" s="279" t="s">
        <v>3655</v>
      </c>
      <c r="C3084" s="280" t="s">
        <v>550</v>
      </c>
      <c r="D3084" s="286">
        <v>4.9000000000000004</v>
      </c>
    </row>
    <row r="3085" spans="1:4" ht="12.75" customHeight="1">
      <c r="A3085" s="279">
        <v>38176</v>
      </c>
      <c r="B3085" s="279" t="s">
        <v>3656</v>
      </c>
      <c r="C3085" s="280" t="s">
        <v>550</v>
      </c>
      <c r="D3085" s="286">
        <v>14.43</v>
      </c>
    </row>
    <row r="3086" spans="1:4" ht="12.75" customHeight="1">
      <c r="A3086" s="279">
        <v>36152</v>
      </c>
      <c r="B3086" s="279" t="s">
        <v>3657</v>
      </c>
      <c r="C3086" s="280" t="s">
        <v>550</v>
      </c>
      <c r="D3086" s="286">
        <v>5.4</v>
      </c>
    </row>
    <row r="3087" spans="1:4" ht="12.75" customHeight="1">
      <c r="A3087" s="279">
        <v>4221</v>
      </c>
      <c r="B3087" s="279" t="s">
        <v>3658</v>
      </c>
      <c r="C3087" s="280" t="s">
        <v>613</v>
      </c>
      <c r="D3087" s="286">
        <v>6.31</v>
      </c>
    </row>
    <row r="3088" spans="1:4" ht="12.75" customHeight="1">
      <c r="A3088" s="279">
        <v>4227</v>
      </c>
      <c r="B3088" s="279" t="s">
        <v>3659</v>
      </c>
      <c r="C3088" s="280" t="s">
        <v>613</v>
      </c>
      <c r="D3088" s="286">
        <v>29.42</v>
      </c>
    </row>
    <row r="3089" spans="1:4" ht="12.75" customHeight="1">
      <c r="A3089" s="279">
        <v>38170</v>
      </c>
      <c r="B3089" s="279" t="s">
        <v>3660</v>
      </c>
      <c r="C3089" s="280" t="s">
        <v>550</v>
      </c>
      <c r="D3089" s="286">
        <v>21.44</v>
      </c>
    </row>
    <row r="3090" spans="1:4" ht="12.75" customHeight="1">
      <c r="A3090" s="279">
        <v>4252</v>
      </c>
      <c r="B3090" s="279" t="s">
        <v>3661</v>
      </c>
      <c r="C3090" s="280" t="s">
        <v>535</v>
      </c>
      <c r="D3090" s="286">
        <v>28.95</v>
      </c>
    </row>
    <row r="3091" spans="1:4" ht="12.75" customHeight="1">
      <c r="A3091" s="279">
        <v>40980</v>
      </c>
      <c r="B3091" s="279" t="s">
        <v>3662</v>
      </c>
      <c r="C3091" s="280" t="s">
        <v>711</v>
      </c>
      <c r="D3091" s="286">
        <v>5064.66</v>
      </c>
    </row>
    <row r="3092" spans="1:4" ht="12.75" customHeight="1">
      <c r="A3092" s="279">
        <v>41031</v>
      </c>
      <c r="B3092" s="279" t="s">
        <v>3663</v>
      </c>
      <c r="C3092" s="280" t="s">
        <v>711</v>
      </c>
      <c r="D3092" s="286">
        <v>5808.34</v>
      </c>
    </row>
    <row r="3093" spans="1:4" ht="12.75" customHeight="1">
      <c r="A3093" s="279">
        <v>37666</v>
      </c>
      <c r="B3093" s="279" t="s">
        <v>3664</v>
      </c>
      <c r="C3093" s="280" t="s">
        <v>535</v>
      </c>
      <c r="D3093" s="286">
        <v>32.630000000000003</v>
      </c>
    </row>
    <row r="3094" spans="1:4" ht="12.75" customHeight="1">
      <c r="A3094" s="279">
        <v>40986</v>
      </c>
      <c r="B3094" s="279" t="s">
        <v>3665</v>
      </c>
      <c r="C3094" s="280" t="s">
        <v>711</v>
      </c>
      <c r="D3094" s="286">
        <v>5706.16</v>
      </c>
    </row>
    <row r="3095" spans="1:4" ht="12.75" customHeight="1">
      <c r="A3095" s="279">
        <v>4250</v>
      </c>
      <c r="B3095" s="279" t="s">
        <v>3666</v>
      </c>
      <c r="C3095" s="280" t="s">
        <v>535</v>
      </c>
      <c r="D3095" s="286">
        <v>27.24</v>
      </c>
    </row>
    <row r="3096" spans="1:4" ht="12.75" customHeight="1">
      <c r="A3096" s="279">
        <v>40978</v>
      </c>
      <c r="B3096" s="279" t="s">
        <v>3667</v>
      </c>
      <c r="C3096" s="280" t="s">
        <v>711</v>
      </c>
      <c r="D3096" s="286">
        <v>4766</v>
      </c>
    </row>
    <row r="3097" spans="1:4" ht="12.75" customHeight="1">
      <c r="A3097" s="279">
        <v>44501</v>
      </c>
      <c r="B3097" s="279" t="s">
        <v>3668</v>
      </c>
      <c r="C3097" s="280" t="s">
        <v>535</v>
      </c>
      <c r="D3097" s="286">
        <v>33.21</v>
      </c>
    </row>
    <row r="3098" spans="1:4" ht="12.75" customHeight="1">
      <c r="A3098" s="279">
        <v>41043</v>
      </c>
      <c r="B3098" s="279" t="s">
        <v>3669</v>
      </c>
      <c r="C3098" s="280" t="s">
        <v>711</v>
      </c>
      <c r="D3098" s="286">
        <v>5808.34</v>
      </c>
    </row>
    <row r="3099" spans="1:4" ht="12.75" customHeight="1">
      <c r="A3099" s="279">
        <v>4234</v>
      </c>
      <c r="B3099" s="279" t="s">
        <v>3670</v>
      </c>
      <c r="C3099" s="280" t="s">
        <v>535</v>
      </c>
      <c r="D3099" s="286">
        <v>35.46</v>
      </c>
    </row>
    <row r="3100" spans="1:4" ht="12.75" customHeight="1">
      <c r="A3100" s="279">
        <v>40987</v>
      </c>
      <c r="B3100" s="279" t="s">
        <v>3671</v>
      </c>
      <c r="C3100" s="280" t="s">
        <v>711</v>
      </c>
      <c r="D3100" s="286">
        <v>6198.98</v>
      </c>
    </row>
    <row r="3101" spans="1:4" ht="12.75" customHeight="1">
      <c r="A3101" s="279">
        <v>4253</v>
      </c>
      <c r="B3101" s="279" t="s">
        <v>3672</v>
      </c>
      <c r="C3101" s="280" t="s">
        <v>535</v>
      </c>
      <c r="D3101" s="286">
        <v>28.95</v>
      </c>
    </row>
    <row r="3102" spans="1:4" ht="12.75" customHeight="1">
      <c r="A3102" s="279">
        <v>40981</v>
      </c>
      <c r="B3102" s="279" t="s">
        <v>3673</v>
      </c>
      <c r="C3102" s="280" t="s">
        <v>711</v>
      </c>
      <c r="D3102" s="286">
        <v>5064.66</v>
      </c>
    </row>
    <row r="3103" spans="1:4" ht="12.75" customHeight="1">
      <c r="A3103" s="279">
        <v>4254</v>
      </c>
      <c r="B3103" s="279" t="s">
        <v>3674</v>
      </c>
      <c r="C3103" s="280" t="s">
        <v>535</v>
      </c>
      <c r="D3103" s="286">
        <v>42.29</v>
      </c>
    </row>
    <row r="3104" spans="1:4" ht="12.75" customHeight="1">
      <c r="A3104" s="279">
        <v>41036</v>
      </c>
      <c r="B3104" s="279" t="s">
        <v>3675</v>
      </c>
      <c r="C3104" s="280" t="s">
        <v>711</v>
      </c>
      <c r="D3104" s="286">
        <v>7393.71</v>
      </c>
    </row>
    <row r="3105" spans="1:4" ht="12.75" customHeight="1">
      <c r="A3105" s="279">
        <v>4251</v>
      </c>
      <c r="B3105" s="279" t="s">
        <v>3676</v>
      </c>
      <c r="C3105" s="280" t="s">
        <v>535</v>
      </c>
      <c r="D3105" s="286">
        <v>27.78</v>
      </c>
    </row>
    <row r="3106" spans="1:4" ht="12.75" customHeight="1">
      <c r="A3106" s="279">
        <v>40979</v>
      </c>
      <c r="B3106" s="279" t="s">
        <v>3677</v>
      </c>
      <c r="C3106" s="280" t="s">
        <v>711</v>
      </c>
      <c r="D3106" s="286">
        <v>4859.8</v>
      </c>
    </row>
    <row r="3107" spans="1:4" ht="12.75" customHeight="1">
      <c r="A3107" s="279">
        <v>4230</v>
      </c>
      <c r="B3107" s="279" t="s">
        <v>3678</v>
      </c>
      <c r="C3107" s="280" t="s">
        <v>535</v>
      </c>
      <c r="D3107" s="286">
        <v>32.369999999999997</v>
      </c>
    </row>
    <row r="3108" spans="1:4" ht="12.75" customHeight="1">
      <c r="A3108" s="279">
        <v>40998</v>
      </c>
      <c r="B3108" s="279" t="s">
        <v>3679</v>
      </c>
      <c r="C3108" s="280" t="s">
        <v>711</v>
      </c>
      <c r="D3108" s="286">
        <v>5661.37</v>
      </c>
    </row>
    <row r="3109" spans="1:4" ht="12.75" customHeight="1">
      <c r="A3109" s="279">
        <v>4257</v>
      </c>
      <c r="B3109" s="279" t="s">
        <v>3680</v>
      </c>
      <c r="C3109" s="280" t="s">
        <v>535</v>
      </c>
      <c r="D3109" s="286">
        <v>29.01</v>
      </c>
    </row>
    <row r="3110" spans="1:4" ht="12.75" customHeight="1">
      <c r="A3110" s="279">
        <v>40982</v>
      </c>
      <c r="B3110" s="279" t="s">
        <v>3681</v>
      </c>
      <c r="C3110" s="280" t="s">
        <v>711</v>
      </c>
      <c r="D3110" s="286">
        <v>5072.42</v>
      </c>
    </row>
    <row r="3111" spans="1:4" ht="12.75" customHeight="1">
      <c r="A3111" s="279">
        <v>4240</v>
      </c>
      <c r="B3111" s="279" t="s">
        <v>3682</v>
      </c>
      <c r="C3111" s="280" t="s">
        <v>535</v>
      </c>
      <c r="D3111" s="286">
        <v>50.16</v>
      </c>
    </row>
    <row r="3112" spans="1:4" ht="12.75" customHeight="1">
      <c r="A3112" s="279">
        <v>41026</v>
      </c>
      <c r="B3112" s="279" t="s">
        <v>3683</v>
      </c>
      <c r="C3112" s="280" t="s">
        <v>711</v>
      </c>
      <c r="D3112" s="286">
        <v>8772.65</v>
      </c>
    </row>
    <row r="3113" spans="1:4" ht="12.75" customHeight="1">
      <c r="A3113" s="279">
        <v>4239</v>
      </c>
      <c r="B3113" s="279" t="s">
        <v>3684</v>
      </c>
      <c r="C3113" s="280" t="s">
        <v>535</v>
      </c>
      <c r="D3113" s="286">
        <v>50.16</v>
      </c>
    </row>
    <row r="3114" spans="1:4" ht="12.75" customHeight="1">
      <c r="A3114" s="279">
        <v>41024</v>
      </c>
      <c r="B3114" s="279" t="s">
        <v>3685</v>
      </c>
      <c r="C3114" s="280" t="s">
        <v>711</v>
      </c>
      <c r="D3114" s="286">
        <v>8772.65</v>
      </c>
    </row>
    <row r="3115" spans="1:4" ht="12.75" customHeight="1">
      <c r="A3115" s="279">
        <v>4248</v>
      </c>
      <c r="B3115" s="279" t="s">
        <v>3686</v>
      </c>
      <c r="C3115" s="280" t="s">
        <v>535</v>
      </c>
      <c r="D3115" s="286">
        <v>33.21</v>
      </c>
    </row>
    <row r="3116" spans="1:4" ht="12.75" customHeight="1">
      <c r="A3116" s="279">
        <v>41033</v>
      </c>
      <c r="B3116" s="279" t="s">
        <v>3687</v>
      </c>
      <c r="C3116" s="280" t="s">
        <v>711</v>
      </c>
      <c r="D3116" s="286">
        <v>5808.34</v>
      </c>
    </row>
    <row r="3117" spans="1:4" ht="12.75" customHeight="1">
      <c r="A3117" s="279">
        <v>44500</v>
      </c>
      <c r="B3117" s="279" t="s">
        <v>3688</v>
      </c>
      <c r="C3117" s="280" t="s">
        <v>535</v>
      </c>
      <c r="D3117" s="286">
        <v>33.21</v>
      </c>
    </row>
    <row r="3118" spans="1:4" ht="12.75" customHeight="1">
      <c r="A3118" s="279">
        <v>41040</v>
      </c>
      <c r="B3118" s="279" t="s">
        <v>3689</v>
      </c>
      <c r="C3118" s="280" t="s">
        <v>711</v>
      </c>
      <c r="D3118" s="286">
        <v>5808.34</v>
      </c>
    </row>
    <row r="3119" spans="1:4" ht="12.75" customHeight="1">
      <c r="A3119" s="279">
        <v>4238</v>
      </c>
      <c r="B3119" s="279" t="s">
        <v>3690</v>
      </c>
      <c r="C3119" s="280" t="s">
        <v>535</v>
      </c>
      <c r="D3119" s="286">
        <v>33.21</v>
      </c>
    </row>
    <row r="3120" spans="1:4" ht="12.75" customHeight="1">
      <c r="A3120" s="279">
        <v>41012</v>
      </c>
      <c r="B3120" s="279" t="s">
        <v>3691</v>
      </c>
      <c r="C3120" s="280" t="s">
        <v>711</v>
      </c>
      <c r="D3120" s="286">
        <v>5808.34</v>
      </c>
    </row>
    <row r="3121" spans="1:4" ht="12.75" customHeight="1">
      <c r="A3121" s="279">
        <v>4233</v>
      </c>
      <c r="B3121" s="279" t="s">
        <v>3692</v>
      </c>
      <c r="C3121" s="280" t="s">
        <v>535</v>
      </c>
      <c r="D3121" s="286">
        <v>50.16</v>
      </c>
    </row>
    <row r="3122" spans="1:4" ht="12.75" customHeight="1">
      <c r="A3122" s="279">
        <v>41001</v>
      </c>
      <c r="B3122" s="279" t="s">
        <v>3693</v>
      </c>
      <c r="C3122" s="280" t="s">
        <v>711</v>
      </c>
      <c r="D3122" s="286">
        <v>8772.65</v>
      </c>
    </row>
    <row r="3123" spans="1:4" ht="12.75" customHeight="1">
      <c r="A3123" s="279">
        <v>2</v>
      </c>
      <c r="B3123" s="279" t="s">
        <v>3694</v>
      </c>
      <c r="C3123" s="280" t="s">
        <v>10</v>
      </c>
      <c r="D3123" s="286">
        <v>32.869999999999997</v>
      </c>
    </row>
    <row r="3124" spans="1:4" ht="12.75" customHeight="1">
      <c r="A3124" s="279">
        <v>14221</v>
      </c>
      <c r="B3124" s="279" t="s">
        <v>3695</v>
      </c>
      <c r="C3124" s="280" t="s">
        <v>550</v>
      </c>
      <c r="D3124" s="286">
        <v>700213.3</v>
      </c>
    </row>
    <row r="3125" spans="1:4" ht="12.75" customHeight="1">
      <c r="A3125" s="279">
        <v>36517</v>
      </c>
      <c r="B3125" s="279" t="s">
        <v>3696</v>
      </c>
      <c r="C3125" s="280" t="s">
        <v>550</v>
      </c>
      <c r="D3125" s="286">
        <v>674880</v>
      </c>
    </row>
    <row r="3126" spans="1:4" ht="12.75" customHeight="1">
      <c r="A3126" s="279">
        <v>4262</v>
      </c>
      <c r="B3126" s="279" t="s">
        <v>3697</v>
      </c>
      <c r="C3126" s="280" t="s">
        <v>550</v>
      </c>
      <c r="D3126" s="286">
        <v>760000</v>
      </c>
    </row>
    <row r="3127" spans="1:4" ht="12.75" customHeight="1">
      <c r="A3127" s="279">
        <v>4263</v>
      </c>
      <c r="B3127" s="279" t="s">
        <v>3698</v>
      </c>
      <c r="C3127" s="280" t="s">
        <v>550</v>
      </c>
      <c r="D3127" s="286">
        <v>1053866.6100000001</v>
      </c>
    </row>
    <row r="3128" spans="1:4" ht="12.75" customHeight="1">
      <c r="A3128" s="279">
        <v>36518</v>
      </c>
      <c r="B3128" s="279" t="s">
        <v>3699</v>
      </c>
      <c r="C3128" s="280" t="s">
        <v>550</v>
      </c>
      <c r="D3128" s="286">
        <v>1199786.6100000001</v>
      </c>
    </row>
    <row r="3129" spans="1:4" ht="12.75" customHeight="1">
      <c r="A3129" s="279">
        <v>38402</v>
      </c>
      <c r="B3129" s="279" t="s">
        <v>3700</v>
      </c>
      <c r="C3129" s="280" t="s">
        <v>550</v>
      </c>
      <c r="D3129" s="286">
        <v>9.58</v>
      </c>
    </row>
    <row r="3130" spans="1:4" ht="12.75" customHeight="1">
      <c r="A3130" s="279">
        <v>3412</v>
      </c>
      <c r="B3130" s="279" t="s">
        <v>3701</v>
      </c>
      <c r="C3130" s="280" t="s">
        <v>9</v>
      </c>
      <c r="D3130" s="286">
        <v>31.41</v>
      </c>
    </row>
    <row r="3131" spans="1:4" ht="12.75" customHeight="1">
      <c r="A3131" s="279">
        <v>3413</v>
      </c>
      <c r="B3131" s="279" t="s">
        <v>3702</v>
      </c>
      <c r="C3131" s="280" t="s">
        <v>9</v>
      </c>
      <c r="D3131" s="286">
        <v>70.709999999999994</v>
      </c>
    </row>
    <row r="3132" spans="1:4" ht="12.75" customHeight="1">
      <c r="A3132" s="279">
        <v>39744</v>
      </c>
      <c r="B3132" s="279" t="s">
        <v>3703</v>
      </c>
      <c r="C3132" s="280" t="s">
        <v>9</v>
      </c>
      <c r="D3132" s="286">
        <v>54.9</v>
      </c>
    </row>
    <row r="3133" spans="1:4" ht="12.75" customHeight="1">
      <c r="A3133" s="279">
        <v>39745</v>
      </c>
      <c r="B3133" s="279" t="s">
        <v>3704</v>
      </c>
      <c r="C3133" s="280" t="s">
        <v>9</v>
      </c>
      <c r="D3133" s="286">
        <v>115.88</v>
      </c>
    </row>
    <row r="3134" spans="1:4" ht="12.75" customHeight="1">
      <c r="A3134" s="279">
        <v>39637</v>
      </c>
      <c r="B3134" s="279" t="s">
        <v>3705</v>
      </c>
      <c r="C3134" s="280" t="s">
        <v>9</v>
      </c>
      <c r="D3134" s="286">
        <v>100.52</v>
      </c>
    </row>
    <row r="3135" spans="1:4" ht="12.75" customHeight="1">
      <c r="A3135" s="279">
        <v>39638</v>
      </c>
      <c r="B3135" s="279" t="s">
        <v>3706</v>
      </c>
      <c r="C3135" s="280" t="s">
        <v>9</v>
      </c>
      <c r="D3135" s="286">
        <v>113.75</v>
      </c>
    </row>
    <row r="3136" spans="1:4" ht="12.75" customHeight="1">
      <c r="A3136" s="279">
        <v>39639</v>
      </c>
      <c r="B3136" s="279" t="s">
        <v>3707</v>
      </c>
      <c r="C3136" s="280" t="s">
        <v>9</v>
      </c>
      <c r="D3136" s="286">
        <v>171.62</v>
      </c>
    </row>
    <row r="3137" spans="1:4" ht="12.75" customHeight="1">
      <c r="A3137" s="279">
        <v>39517</v>
      </c>
      <c r="B3137" s="279" t="s">
        <v>3708</v>
      </c>
      <c r="C3137" s="280" t="s">
        <v>9</v>
      </c>
      <c r="D3137" s="286">
        <v>192.59</v>
      </c>
    </row>
    <row r="3138" spans="1:4" ht="12.75" customHeight="1">
      <c r="A3138" s="279">
        <v>39518</v>
      </c>
      <c r="B3138" s="279" t="s">
        <v>3709</v>
      </c>
      <c r="C3138" s="280" t="s">
        <v>9</v>
      </c>
      <c r="D3138" s="286">
        <v>228.32</v>
      </c>
    </row>
    <row r="3139" spans="1:4" ht="12.75" customHeight="1">
      <c r="A3139" s="279">
        <v>38366</v>
      </c>
      <c r="B3139" s="279" t="s">
        <v>3710</v>
      </c>
      <c r="C3139" s="280" t="s">
        <v>9</v>
      </c>
      <c r="D3139" s="286">
        <v>6.62</v>
      </c>
    </row>
    <row r="3140" spans="1:4" ht="12.75" customHeight="1">
      <c r="A3140" s="279">
        <v>11703</v>
      </c>
      <c r="B3140" s="279" t="s">
        <v>3711</v>
      </c>
      <c r="C3140" s="280" t="s">
        <v>550</v>
      </c>
      <c r="D3140" s="286">
        <v>19.489999999999998</v>
      </c>
    </row>
    <row r="3141" spans="1:4" ht="12.75" customHeight="1">
      <c r="A3141" s="279">
        <v>37400</v>
      </c>
      <c r="B3141" s="279" t="s">
        <v>3712</v>
      </c>
      <c r="C3141" s="280" t="s">
        <v>550</v>
      </c>
      <c r="D3141" s="286">
        <v>49.71</v>
      </c>
    </row>
    <row r="3142" spans="1:4" ht="12.75" customHeight="1">
      <c r="A3142" s="279">
        <v>25400</v>
      </c>
      <c r="B3142" s="279" t="s">
        <v>3713</v>
      </c>
      <c r="C3142" s="280" t="s">
        <v>550</v>
      </c>
      <c r="D3142" s="286">
        <v>2458.77</v>
      </c>
    </row>
    <row r="3143" spans="1:4" ht="12.75" customHeight="1">
      <c r="A3143" s="279">
        <v>4276</v>
      </c>
      <c r="B3143" s="279" t="s">
        <v>3714</v>
      </c>
      <c r="C3143" s="280" t="s">
        <v>550</v>
      </c>
      <c r="D3143" s="286">
        <v>195.72</v>
      </c>
    </row>
    <row r="3144" spans="1:4" ht="12.75" customHeight="1">
      <c r="A3144" s="279">
        <v>4273</v>
      </c>
      <c r="B3144" s="279" t="s">
        <v>3715</v>
      </c>
      <c r="C3144" s="280" t="s">
        <v>550</v>
      </c>
      <c r="D3144" s="286">
        <v>355.35</v>
      </c>
    </row>
    <row r="3145" spans="1:4" ht="12.75" customHeight="1">
      <c r="A3145" s="279">
        <v>4274</v>
      </c>
      <c r="B3145" s="279" t="s">
        <v>3716</v>
      </c>
      <c r="C3145" s="280" t="s">
        <v>550</v>
      </c>
      <c r="D3145" s="286">
        <v>130</v>
      </c>
    </row>
    <row r="3146" spans="1:4" ht="12.75" customHeight="1">
      <c r="A3146" s="279">
        <v>39438</v>
      </c>
      <c r="B3146" s="279" t="s">
        <v>3717</v>
      </c>
      <c r="C3146" s="280" t="s">
        <v>550</v>
      </c>
      <c r="D3146" s="286">
        <v>0.27</v>
      </c>
    </row>
    <row r="3147" spans="1:4" ht="12.75" customHeight="1">
      <c r="A3147" s="279">
        <v>4379</v>
      </c>
      <c r="B3147" s="279" t="s">
        <v>3718</v>
      </c>
      <c r="C3147" s="280" t="s">
        <v>550</v>
      </c>
      <c r="D3147" s="286">
        <v>0.05</v>
      </c>
    </row>
    <row r="3148" spans="1:4" ht="12.75" customHeight="1">
      <c r="A3148" s="279">
        <v>4377</v>
      </c>
      <c r="B3148" s="279" t="s">
        <v>3719</v>
      </c>
      <c r="C3148" s="280" t="s">
        <v>550</v>
      </c>
      <c r="D3148" s="286">
        <v>0.19</v>
      </c>
    </row>
    <row r="3149" spans="1:4" ht="12.75" customHeight="1">
      <c r="A3149" s="279">
        <v>4356</v>
      </c>
      <c r="B3149" s="279" t="s">
        <v>3720</v>
      </c>
      <c r="C3149" s="280" t="s">
        <v>550</v>
      </c>
      <c r="D3149" s="286">
        <v>0.27</v>
      </c>
    </row>
    <row r="3150" spans="1:4" ht="12.75" customHeight="1">
      <c r="A3150" s="279">
        <v>13246</v>
      </c>
      <c r="B3150" s="279" t="s">
        <v>3721</v>
      </c>
      <c r="C3150" s="280" t="s">
        <v>550</v>
      </c>
      <c r="D3150" s="286">
        <v>0.47</v>
      </c>
    </row>
    <row r="3151" spans="1:4" ht="12.75" customHeight="1">
      <c r="A3151" s="279">
        <v>13294</v>
      </c>
      <c r="B3151" s="279" t="s">
        <v>3722</v>
      </c>
      <c r="C3151" s="280" t="s">
        <v>550</v>
      </c>
      <c r="D3151" s="286">
        <v>1.57</v>
      </c>
    </row>
    <row r="3152" spans="1:4" ht="12.75" customHeight="1">
      <c r="A3152" s="279">
        <v>11963</v>
      </c>
      <c r="B3152" s="279" t="s">
        <v>3723</v>
      </c>
      <c r="C3152" s="280" t="s">
        <v>550</v>
      </c>
      <c r="D3152" s="286">
        <v>9.92</v>
      </c>
    </row>
    <row r="3153" spans="1:4" ht="12.75" customHeight="1">
      <c r="A3153" s="279">
        <v>11964</v>
      </c>
      <c r="B3153" s="279" t="s">
        <v>3724</v>
      </c>
      <c r="C3153" s="280" t="s">
        <v>550</v>
      </c>
      <c r="D3153" s="286">
        <v>2.5</v>
      </c>
    </row>
    <row r="3154" spans="1:4" ht="12.75" customHeight="1">
      <c r="A3154" s="279">
        <v>4346</v>
      </c>
      <c r="B3154" s="279" t="s">
        <v>3725</v>
      </c>
      <c r="C3154" s="280" t="s">
        <v>550</v>
      </c>
      <c r="D3154" s="286">
        <v>10.63</v>
      </c>
    </row>
    <row r="3155" spans="1:4" ht="12.75" customHeight="1">
      <c r="A3155" s="279">
        <v>11955</v>
      </c>
      <c r="B3155" s="279" t="s">
        <v>3726</v>
      </c>
      <c r="C3155" s="280" t="s">
        <v>550</v>
      </c>
      <c r="D3155" s="286">
        <v>4.6500000000000004</v>
      </c>
    </row>
    <row r="3156" spans="1:4" ht="12.75" customHeight="1">
      <c r="A3156" s="279">
        <v>11960</v>
      </c>
      <c r="B3156" s="279" t="s">
        <v>3727</v>
      </c>
      <c r="C3156" s="280" t="s">
        <v>550</v>
      </c>
      <c r="D3156" s="286">
        <v>0.15</v>
      </c>
    </row>
    <row r="3157" spans="1:4" ht="12.75" customHeight="1">
      <c r="A3157" s="279">
        <v>4333</v>
      </c>
      <c r="B3157" s="279" t="s">
        <v>3728</v>
      </c>
      <c r="C3157" s="280" t="s">
        <v>550</v>
      </c>
      <c r="D3157" s="286">
        <v>0.27</v>
      </c>
    </row>
    <row r="3158" spans="1:4" ht="12.75" customHeight="1">
      <c r="A3158" s="279">
        <v>4358</v>
      </c>
      <c r="B3158" s="279" t="s">
        <v>3729</v>
      </c>
      <c r="C3158" s="280" t="s">
        <v>550</v>
      </c>
      <c r="D3158" s="286">
        <v>2.13</v>
      </c>
    </row>
    <row r="3159" spans="1:4" ht="12.75" customHeight="1">
      <c r="A3159" s="279">
        <v>39435</v>
      </c>
      <c r="B3159" s="279" t="s">
        <v>3730</v>
      </c>
      <c r="C3159" s="280" t="s">
        <v>550</v>
      </c>
      <c r="D3159" s="286">
        <v>0.11</v>
      </c>
    </row>
    <row r="3160" spans="1:4" ht="12.75" customHeight="1">
      <c r="A3160" s="279">
        <v>39436</v>
      </c>
      <c r="B3160" s="279" t="s">
        <v>3731</v>
      </c>
      <c r="C3160" s="280" t="s">
        <v>550</v>
      </c>
      <c r="D3160" s="286">
        <v>0.18</v>
      </c>
    </row>
    <row r="3161" spans="1:4" ht="12.75" customHeight="1">
      <c r="A3161" s="279">
        <v>39437</v>
      </c>
      <c r="B3161" s="279" t="s">
        <v>3732</v>
      </c>
      <c r="C3161" s="280" t="s">
        <v>550</v>
      </c>
      <c r="D3161" s="286">
        <v>0.24</v>
      </c>
    </row>
    <row r="3162" spans="1:4" ht="12.75" customHeight="1">
      <c r="A3162" s="279">
        <v>39439</v>
      </c>
      <c r="B3162" s="279" t="s">
        <v>3733</v>
      </c>
      <c r="C3162" s="280" t="s">
        <v>550</v>
      </c>
      <c r="D3162" s="286">
        <v>0.16</v>
      </c>
    </row>
    <row r="3163" spans="1:4" ht="12.75" customHeight="1">
      <c r="A3163" s="279">
        <v>39440</v>
      </c>
      <c r="B3163" s="279" t="s">
        <v>3734</v>
      </c>
      <c r="C3163" s="280" t="s">
        <v>550</v>
      </c>
      <c r="D3163" s="286">
        <v>0.21</v>
      </c>
    </row>
    <row r="3164" spans="1:4" ht="12.75" customHeight="1">
      <c r="A3164" s="279">
        <v>39441</v>
      </c>
      <c r="B3164" s="279" t="s">
        <v>3735</v>
      </c>
      <c r="C3164" s="280" t="s">
        <v>550</v>
      </c>
      <c r="D3164" s="286">
        <v>0.27</v>
      </c>
    </row>
    <row r="3165" spans="1:4" ht="12.75" customHeight="1">
      <c r="A3165" s="279">
        <v>39442</v>
      </c>
      <c r="B3165" s="279" t="s">
        <v>3736</v>
      </c>
      <c r="C3165" s="280" t="s">
        <v>550</v>
      </c>
      <c r="D3165" s="286">
        <v>0.19</v>
      </c>
    </row>
    <row r="3166" spans="1:4" ht="12.75" customHeight="1">
      <c r="A3166" s="279">
        <v>39443</v>
      </c>
      <c r="B3166" s="279" t="s">
        <v>3737</v>
      </c>
      <c r="C3166" s="280" t="s">
        <v>550</v>
      </c>
      <c r="D3166" s="286">
        <v>0.25</v>
      </c>
    </row>
    <row r="3167" spans="1:4" ht="12.75" customHeight="1">
      <c r="A3167" s="279">
        <v>4329</v>
      </c>
      <c r="B3167" s="279" t="s">
        <v>3738</v>
      </c>
      <c r="C3167" s="280" t="s">
        <v>550</v>
      </c>
      <c r="D3167" s="286">
        <v>2.27</v>
      </c>
    </row>
    <row r="3168" spans="1:4" ht="12.75" customHeight="1">
      <c r="A3168" s="279">
        <v>436</v>
      </c>
      <c r="B3168" s="279" t="s">
        <v>3739</v>
      </c>
      <c r="C3168" s="280" t="s">
        <v>550</v>
      </c>
      <c r="D3168" s="286">
        <v>12.49</v>
      </c>
    </row>
    <row r="3169" spans="1:4" ht="12.75" customHeight="1">
      <c r="A3169" s="279">
        <v>442</v>
      </c>
      <c r="B3169" s="279" t="s">
        <v>3740</v>
      </c>
      <c r="C3169" s="280" t="s">
        <v>550</v>
      </c>
      <c r="D3169" s="286">
        <v>7.38</v>
      </c>
    </row>
    <row r="3170" spans="1:4" ht="12.75" customHeight="1">
      <c r="A3170" s="279">
        <v>4383</v>
      </c>
      <c r="B3170" s="279" t="s">
        <v>3741</v>
      </c>
      <c r="C3170" s="280" t="s">
        <v>550</v>
      </c>
      <c r="D3170" s="286">
        <v>20.52</v>
      </c>
    </row>
    <row r="3171" spans="1:4" ht="12.75" customHeight="1">
      <c r="A3171" s="279">
        <v>4344</v>
      </c>
      <c r="B3171" s="279" t="s">
        <v>3742</v>
      </c>
      <c r="C3171" s="280" t="s">
        <v>550</v>
      </c>
      <c r="D3171" s="286">
        <v>21.51</v>
      </c>
    </row>
    <row r="3172" spans="1:4" ht="12.75" customHeight="1">
      <c r="A3172" s="279">
        <v>4335</v>
      </c>
      <c r="B3172" s="279" t="s">
        <v>3743</v>
      </c>
      <c r="C3172" s="280" t="s">
        <v>550</v>
      </c>
      <c r="D3172" s="286">
        <v>14.44</v>
      </c>
    </row>
    <row r="3173" spans="1:4" ht="12.75" customHeight="1">
      <c r="A3173" s="279">
        <v>4334</v>
      </c>
      <c r="B3173" s="279" t="s">
        <v>3744</v>
      </c>
      <c r="C3173" s="280" t="s">
        <v>550</v>
      </c>
      <c r="D3173" s="286">
        <v>19.809999999999999</v>
      </c>
    </row>
    <row r="3174" spans="1:4" ht="12.75" customHeight="1">
      <c r="A3174" s="279">
        <v>11953</v>
      </c>
      <c r="B3174" s="279" t="s">
        <v>3745</v>
      </c>
      <c r="C3174" s="280" t="s">
        <v>550</v>
      </c>
      <c r="D3174" s="286">
        <v>3.41</v>
      </c>
    </row>
    <row r="3175" spans="1:4" ht="12.75" customHeight="1">
      <c r="A3175" s="279">
        <v>4343</v>
      </c>
      <c r="B3175" s="279" t="s">
        <v>3746</v>
      </c>
      <c r="C3175" s="280" t="s">
        <v>550</v>
      </c>
      <c r="D3175" s="286">
        <v>4.87</v>
      </c>
    </row>
    <row r="3176" spans="1:4" ht="12.75" customHeight="1">
      <c r="A3176" s="279">
        <v>430</v>
      </c>
      <c r="B3176" s="279" t="s">
        <v>3747</v>
      </c>
      <c r="C3176" s="280" t="s">
        <v>550</v>
      </c>
      <c r="D3176" s="286">
        <v>11.17</v>
      </c>
    </row>
    <row r="3177" spans="1:4" ht="12.75" customHeight="1">
      <c r="A3177" s="279">
        <v>441</v>
      </c>
      <c r="B3177" s="279" t="s">
        <v>3748</v>
      </c>
      <c r="C3177" s="280" t="s">
        <v>550</v>
      </c>
      <c r="D3177" s="286">
        <v>12.3</v>
      </c>
    </row>
    <row r="3178" spans="1:4" ht="12.75" customHeight="1">
      <c r="A3178" s="279">
        <v>431</v>
      </c>
      <c r="B3178" s="279" t="s">
        <v>3749</v>
      </c>
      <c r="C3178" s="280" t="s">
        <v>550</v>
      </c>
      <c r="D3178" s="286">
        <v>14.85</v>
      </c>
    </row>
    <row r="3179" spans="1:4" ht="12.75" customHeight="1">
      <c r="A3179" s="279">
        <v>432</v>
      </c>
      <c r="B3179" s="279" t="s">
        <v>3750</v>
      </c>
      <c r="C3179" s="280" t="s">
        <v>550</v>
      </c>
      <c r="D3179" s="286">
        <v>16.39</v>
      </c>
    </row>
    <row r="3180" spans="1:4" ht="12.75" customHeight="1">
      <c r="A3180" s="279">
        <v>429</v>
      </c>
      <c r="B3180" s="279" t="s">
        <v>3751</v>
      </c>
      <c r="C3180" s="280" t="s">
        <v>550</v>
      </c>
      <c r="D3180" s="286">
        <v>22.09</v>
      </c>
    </row>
    <row r="3181" spans="1:4" ht="12.75" customHeight="1">
      <c r="A3181" s="279">
        <v>439</v>
      </c>
      <c r="B3181" s="279" t="s">
        <v>3752</v>
      </c>
      <c r="C3181" s="280" t="s">
        <v>550</v>
      </c>
      <c r="D3181" s="286">
        <v>18.829999999999998</v>
      </c>
    </row>
    <row r="3182" spans="1:4" ht="12.75" customHeight="1">
      <c r="A3182" s="279">
        <v>433</v>
      </c>
      <c r="B3182" s="279" t="s">
        <v>3753</v>
      </c>
      <c r="C3182" s="280" t="s">
        <v>550</v>
      </c>
      <c r="D3182" s="286">
        <v>21.98</v>
      </c>
    </row>
    <row r="3183" spans="1:4" ht="12.75" customHeight="1">
      <c r="A3183" s="279">
        <v>437</v>
      </c>
      <c r="B3183" s="279" t="s">
        <v>3754</v>
      </c>
      <c r="C3183" s="280" t="s">
        <v>550</v>
      </c>
      <c r="D3183" s="286">
        <v>29.2</v>
      </c>
    </row>
    <row r="3184" spans="1:4" ht="12.75" customHeight="1">
      <c r="A3184" s="279">
        <v>11790</v>
      </c>
      <c r="B3184" s="279" t="s">
        <v>3755</v>
      </c>
      <c r="C3184" s="280" t="s">
        <v>550</v>
      </c>
      <c r="D3184" s="286">
        <v>33.119999999999997</v>
      </c>
    </row>
    <row r="3185" spans="1:4" ht="12.75" customHeight="1">
      <c r="A3185" s="279">
        <v>428</v>
      </c>
      <c r="B3185" s="279" t="s">
        <v>3756</v>
      </c>
      <c r="C3185" s="280" t="s">
        <v>550</v>
      </c>
      <c r="D3185" s="286">
        <v>36.01</v>
      </c>
    </row>
    <row r="3186" spans="1:4" ht="12.75" customHeight="1">
      <c r="A3186" s="279">
        <v>4351</v>
      </c>
      <c r="B3186" s="279" t="s">
        <v>3757</v>
      </c>
      <c r="C3186" s="280" t="s">
        <v>550</v>
      </c>
      <c r="D3186" s="286">
        <v>17.48</v>
      </c>
    </row>
    <row r="3187" spans="1:4" ht="12.75" customHeight="1">
      <c r="A3187" s="279">
        <v>4384</v>
      </c>
      <c r="B3187" s="279" t="s">
        <v>3758</v>
      </c>
      <c r="C3187" s="280" t="s">
        <v>550</v>
      </c>
      <c r="D3187" s="286">
        <v>23.58</v>
      </c>
    </row>
    <row r="3188" spans="1:4" ht="12.75" customHeight="1">
      <c r="A3188" s="279">
        <v>11054</v>
      </c>
      <c r="B3188" s="279" t="s">
        <v>3759</v>
      </c>
      <c r="C3188" s="280" t="s">
        <v>550</v>
      </c>
      <c r="D3188" s="286">
        <v>0.05</v>
      </c>
    </row>
    <row r="3189" spans="1:4" ht="12.75" customHeight="1">
      <c r="A3189" s="279">
        <v>11055</v>
      </c>
      <c r="B3189" s="279" t="s">
        <v>3760</v>
      </c>
      <c r="C3189" s="280" t="s">
        <v>550</v>
      </c>
      <c r="D3189" s="286">
        <v>0.08</v>
      </c>
    </row>
    <row r="3190" spans="1:4" ht="12.75" customHeight="1">
      <c r="A3190" s="279">
        <v>11056</v>
      </c>
      <c r="B3190" s="279" t="s">
        <v>3761</v>
      </c>
      <c r="C3190" s="280" t="s">
        <v>550</v>
      </c>
      <c r="D3190" s="286">
        <v>0.09</v>
      </c>
    </row>
    <row r="3191" spans="1:4" ht="12.75" customHeight="1">
      <c r="A3191" s="279">
        <v>11057</v>
      </c>
      <c r="B3191" s="279" t="s">
        <v>3762</v>
      </c>
      <c r="C3191" s="280" t="s">
        <v>550</v>
      </c>
      <c r="D3191" s="286">
        <v>0.19</v>
      </c>
    </row>
    <row r="3192" spans="1:4" ht="12.75" customHeight="1">
      <c r="A3192" s="279">
        <v>11059</v>
      </c>
      <c r="B3192" s="279" t="s">
        <v>3763</v>
      </c>
      <c r="C3192" s="280" t="s">
        <v>550</v>
      </c>
      <c r="D3192" s="286">
        <v>0.36</v>
      </c>
    </row>
    <row r="3193" spans="1:4" ht="12.75" customHeight="1">
      <c r="A3193" s="279">
        <v>11058</v>
      </c>
      <c r="B3193" s="279" t="s">
        <v>3764</v>
      </c>
      <c r="C3193" s="280" t="s">
        <v>550</v>
      </c>
      <c r="D3193" s="286">
        <v>0.47</v>
      </c>
    </row>
    <row r="3194" spans="1:4" ht="12.75" customHeight="1">
      <c r="A3194" s="279">
        <v>4320</v>
      </c>
      <c r="B3194" s="279" t="s">
        <v>3765</v>
      </c>
      <c r="C3194" s="280" t="s">
        <v>550</v>
      </c>
      <c r="D3194" s="286">
        <v>3.78</v>
      </c>
    </row>
    <row r="3195" spans="1:4" ht="12.75" customHeight="1">
      <c r="A3195" s="279">
        <v>4318</v>
      </c>
      <c r="B3195" s="279" t="s">
        <v>3766</v>
      </c>
      <c r="C3195" s="280" t="s">
        <v>550</v>
      </c>
      <c r="D3195" s="286">
        <v>1.84</v>
      </c>
    </row>
    <row r="3196" spans="1:4" ht="12.75" customHeight="1">
      <c r="A3196" s="279">
        <v>4380</v>
      </c>
      <c r="B3196" s="279" t="s">
        <v>3767</v>
      </c>
      <c r="C3196" s="280" t="s">
        <v>550</v>
      </c>
      <c r="D3196" s="286">
        <v>1.59</v>
      </c>
    </row>
    <row r="3197" spans="1:4" ht="12.75" customHeight="1">
      <c r="A3197" s="279">
        <v>4299</v>
      </c>
      <c r="B3197" s="279" t="s">
        <v>3768</v>
      </c>
      <c r="C3197" s="280" t="s">
        <v>550</v>
      </c>
      <c r="D3197" s="286">
        <v>1.5</v>
      </c>
    </row>
    <row r="3198" spans="1:4" ht="12.75" customHeight="1">
      <c r="A3198" s="279">
        <v>4304</v>
      </c>
      <c r="B3198" s="279" t="s">
        <v>3769</v>
      </c>
      <c r="C3198" s="280" t="s">
        <v>550</v>
      </c>
      <c r="D3198" s="286">
        <v>2.04</v>
      </c>
    </row>
    <row r="3199" spans="1:4" ht="12.75" customHeight="1">
      <c r="A3199" s="279">
        <v>4305</v>
      </c>
      <c r="B3199" s="279" t="s">
        <v>3770</v>
      </c>
      <c r="C3199" s="280" t="s">
        <v>550</v>
      </c>
      <c r="D3199" s="286">
        <v>2.38</v>
      </c>
    </row>
    <row r="3200" spans="1:4" ht="12.75" customHeight="1">
      <c r="A3200" s="279">
        <v>4306</v>
      </c>
      <c r="B3200" s="279" t="s">
        <v>3771</v>
      </c>
      <c r="C3200" s="280" t="s">
        <v>550</v>
      </c>
      <c r="D3200" s="286">
        <v>2.76</v>
      </c>
    </row>
    <row r="3201" spans="1:4" ht="12.75" customHeight="1">
      <c r="A3201" s="279">
        <v>4308</v>
      </c>
      <c r="B3201" s="279" t="s">
        <v>3772</v>
      </c>
      <c r="C3201" s="280" t="s">
        <v>550</v>
      </c>
      <c r="D3201" s="286">
        <v>5.71</v>
      </c>
    </row>
    <row r="3202" spans="1:4" ht="12.75" customHeight="1">
      <c r="A3202" s="279">
        <v>4302</v>
      </c>
      <c r="B3202" s="279" t="s">
        <v>3773</v>
      </c>
      <c r="C3202" s="280" t="s">
        <v>550</v>
      </c>
      <c r="D3202" s="286">
        <v>4.28</v>
      </c>
    </row>
    <row r="3203" spans="1:4" ht="12.75" customHeight="1">
      <c r="A3203" s="279">
        <v>4300</v>
      </c>
      <c r="B3203" s="279" t="s">
        <v>3774</v>
      </c>
      <c r="C3203" s="280" t="s">
        <v>550</v>
      </c>
      <c r="D3203" s="286">
        <v>1.02</v>
      </c>
    </row>
    <row r="3204" spans="1:4" ht="12.75" customHeight="1">
      <c r="A3204" s="279">
        <v>4301</v>
      </c>
      <c r="B3204" s="279" t="s">
        <v>3775</v>
      </c>
      <c r="C3204" s="280" t="s">
        <v>550</v>
      </c>
      <c r="D3204" s="286">
        <v>1.24</v>
      </c>
    </row>
    <row r="3205" spans="1:4" ht="12.75" customHeight="1">
      <c r="A3205" s="279">
        <v>40547</v>
      </c>
      <c r="B3205" s="279" t="s">
        <v>3776</v>
      </c>
      <c r="C3205" s="280" t="s">
        <v>2621</v>
      </c>
      <c r="D3205" s="286">
        <v>28.66</v>
      </c>
    </row>
    <row r="3206" spans="1:4" ht="12.75" customHeight="1">
      <c r="A3206" s="279">
        <v>11962</v>
      </c>
      <c r="B3206" s="279" t="s">
        <v>3777</v>
      </c>
      <c r="C3206" s="280" t="s">
        <v>550</v>
      </c>
      <c r="D3206" s="286">
        <v>0.23</v>
      </c>
    </row>
    <row r="3207" spans="1:4" ht="12.75" customHeight="1">
      <c r="A3207" s="279">
        <v>4332</v>
      </c>
      <c r="B3207" s="279" t="s">
        <v>3778</v>
      </c>
      <c r="C3207" s="280" t="s">
        <v>550</v>
      </c>
      <c r="D3207" s="286">
        <v>1.1399999999999999</v>
      </c>
    </row>
    <row r="3208" spans="1:4" ht="12.75" customHeight="1">
      <c r="A3208" s="279">
        <v>4331</v>
      </c>
      <c r="B3208" s="279" t="s">
        <v>3779</v>
      </c>
      <c r="C3208" s="280" t="s">
        <v>550</v>
      </c>
      <c r="D3208" s="286">
        <v>4.3</v>
      </c>
    </row>
    <row r="3209" spans="1:4" ht="12.75" customHeight="1">
      <c r="A3209" s="279">
        <v>4336</v>
      </c>
      <c r="B3209" s="279" t="s">
        <v>3780</v>
      </c>
      <c r="C3209" s="280" t="s">
        <v>550</v>
      </c>
      <c r="D3209" s="286">
        <v>5.5</v>
      </c>
    </row>
    <row r="3210" spans="1:4" ht="12.75" customHeight="1">
      <c r="A3210" s="279">
        <v>11948</v>
      </c>
      <c r="B3210" s="279" t="s">
        <v>3781</v>
      </c>
      <c r="C3210" s="280" t="s">
        <v>550</v>
      </c>
      <c r="D3210" s="286">
        <v>0.71</v>
      </c>
    </row>
    <row r="3211" spans="1:4" ht="12.75" customHeight="1">
      <c r="A3211" s="279">
        <v>4382</v>
      </c>
      <c r="B3211" s="279" t="s">
        <v>3782</v>
      </c>
      <c r="C3211" s="280" t="s">
        <v>550</v>
      </c>
      <c r="D3211" s="286">
        <v>1.18</v>
      </c>
    </row>
    <row r="3212" spans="1:4" ht="12.75" customHeight="1">
      <c r="A3212" s="279">
        <v>4354</v>
      </c>
      <c r="B3212" s="279" t="s">
        <v>3783</v>
      </c>
      <c r="C3212" s="280" t="s">
        <v>550</v>
      </c>
      <c r="D3212" s="286">
        <v>49.34</v>
      </c>
    </row>
    <row r="3213" spans="1:4" ht="12.75" customHeight="1">
      <c r="A3213" s="279">
        <v>40839</v>
      </c>
      <c r="B3213" s="279" t="s">
        <v>3784</v>
      </c>
      <c r="C3213" s="280" t="s">
        <v>2621</v>
      </c>
      <c r="D3213" s="286">
        <v>118.74</v>
      </c>
    </row>
    <row r="3214" spans="1:4" ht="12.75" customHeight="1">
      <c r="A3214" s="279">
        <v>40552</v>
      </c>
      <c r="B3214" s="279" t="s">
        <v>3785</v>
      </c>
      <c r="C3214" s="280" t="s">
        <v>2621</v>
      </c>
      <c r="D3214" s="286">
        <v>49.13</v>
      </c>
    </row>
    <row r="3215" spans="1:4" ht="12.75" customHeight="1">
      <c r="A3215" s="279">
        <v>40549</v>
      </c>
      <c r="B3215" s="279" t="s">
        <v>3786</v>
      </c>
      <c r="C3215" s="280" t="s">
        <v>2621</v>
      </c>
      <c r="D3215" s="286">
        <v>194.48</v>
      </c>
    </row>
    <row r="3216" spans="1:4" ht="12.75" customHeight="1">
      <c r="A3216" s="279">
        <v>4385</v>
      </c>
      <c r="B3216" s="279" t="s">
        <v>3787</v>
      </c>
      <c r="C3216" s="280" t="s">
        <v>3788</v>
      </c>
      <c r="D3216" s="286">
        <v>1070.53</v>
      </c>
    </row>
    <row r="3217" spans="1:4" ht="12.75" customHeight="1">
      <c r="A3217" s="279">
        <v>20078</v>
      </c>
      <c r="B3217" s="279" t="s">
        <v>3789</v>
      </c>
      <c r="C3217" s="280" t="s">
        <v>550</v>
      </c>
      <c r="D3217" s="286">
        <v>25.12</v>
      </c>
    </row>
    <row r="3218" spans="1:4" ht="12.75" customHeight="1">
      <c r="A3218" s="279">
        <v>39897</v>
      </c>
      <c r="B3218" s="279" t="s">
        <v>3790</v>
      </c>
      <c r="C3218" s="280" t="s">
        <v>550</v>
      </c>
      <c r="D3218" s="286"/>
    </row>
    <row r="3219" spans="1:4" ht="12.75" customHeight="1">
      <c r="A3219" s="279">
        <v>118</v>
      </c>
      <c r="B3219" s="279" t="s">
        <v>3791</v>
      </c>
      <c r="C3219" s="280" t="s">
        <v>550</v>
      </c>
      <c r="D3219" s="286">
        <v>53.1</v>
      </c>
    </row>
    <row r="3220" spans="1:4" ht="12.75" customHeight="1">
      <c r="A3220" s="279">
        <v>4396</v>
      </c>
      <c r="B3220" s="279" t="s">
        <v>3792</v>
      </c>
      <c r="C3220" s="280" t="s">
        <v>9</v>
      </c>
      <c r="D3220" s="286">
        <v>234.55</v>
      </c>
    </row>
    <row r="3221" spans="1:4" ht="12.75" customHeight="1">
      <c r="A3221" s="279">
        <v>36881</v>
      </c>
      <c r="B3221" s="279" t="s">
        <v>3793</v>
      </c>
      <c r="C3221" s="280" t="s">
        <v>9</v>
      </c>
      <c r="D3221" s="286">
        <v>171.23</v>
      </c>
    </row>
    <row r="3222" spans="1:4" ht="12.75" customHeight="1">
      <c r="A3222" s="279">
        <v>4397</v>
      </c>
      <c r="B3222" s="279" t="s">
        <v>3794</v>
      </c>
      <c r="C3222" s="280" t="s">
        <v>9</v>
      </c>
      <c r="D3222" s="286">
        <v>238.46</v>
      </c>
    </row>
    <row r="3223" spans="1:4" ht="12.75" customHeight="1">
      <c r="A3223" s="279">
        <v>36882</v>
      </c>
      <c r="B3223" s="279" t="s">
        <v>3795</v>
      </c>
      <c r="C3223" s="280" t="s">
        <v>9</v>
      </c>
      <c r="D3223" s="286">
        <v>174.61</v>
      </c>
    </row>
    <row r="3224" spans="1:4" ht="12.75" customHeight="1">
      <c r="A3224" s="279">
        <v>4751</v>
      </c>
      <c r="B3224" s="279" t="s">
        <v>3796</v>
      </c>
      <c r="C3224" s="280" t="s">
        <v>535</v>
      </c>
      <c r="D3224" s="286">
        <v>24.72</v>
      </c>
    </row>
    <row r="3225" spans="1:4" ht="12.75" customHeight="1">
      <c r="A3225" s="279">
        <v>41066</v>
      </c>
      <c r="B3225" s="279" t="s">
        <v>3797</v>
      </c>
      <c r="C3225" s="280" t="s">
        <v>711</v>
      </c>
      <c r="D3225" s="286">
        <v>4323.25</v>
      </c>
    </row>
    <row r="3226" spans="1:4" ht="12.75" customHeight="1">
      <c r="A3226" s="279">
        <v>39604</v>
      </c>
      <c r="B3226" s="279" t="s">
        <v>3798</v>
      </c>
      <c r="C3226" s="280" t="s">
        <v>550</v>
      </c>
      <c r="D3226" s="286">
        <v>11.92</v>
      </c>
    </row>
    <row r="3227" spans="1:4" ht="12.75" customHeight="1">
      <c r="A3227" s="279">
        <v>39605</v>
      </c>
      <c r="B3227" s="279" t="s">
        <v>3799</v>
      </c>
      <c r="C3227" s="280" t="s">
        <v>550</v>
      </c>
      <c r="D3227" s="286">
        <v>12.95</v>
      </c>
    </row>
    <row r="3228" spans="1:4" ht="12.75" customHeight="1">
      <c r="A3228" s="279">
        <v>39606</v>
      </c>
      <c r="B3228" s="279" t="s">
        <v>3800</v>
      </c>
      <c r="C3228" s="280" t="s">
        <v>550</v>
      </c>
      <c r="D3228" s="286">
        <v>22.67</v>
      </c>
    </row>
    <row r="3229" spans="1:4" ht="12.75" customHeight="1">
      <c r="A3229" s="279">
        <v>39607</v>
      </c>
      <c r="B3229" s="279" t="s">
        <v>3801</v>
      </c>
      <c r="C3229" s="280" t="s">
        <v>550</v>
      </c>
      <c r="D3229" s="286">
        <v>30.68</v>
      </c>
    </row>
    <row r="3230" spans="1:4" ht="12.75" customHeight="1">
      <c r="A3230" s="279">
        <v>39594</v>
      </c>
      <c r="B3230" s="279" t="s">
        <v>3802</v>
      </c>
      <c r="C3230" s="280" t="s">
        <v>550</v>
      </c>
      <c r="D3230" s="286">
        <v>335.63</v>
      </c>
    </row>
    <row r="3231" spans="1:4" ht="12.75" customHeight="1">
      <c r="A3231" s="279">
        <v>39596</v>
      </c>
      <c r="B3231" s="279" t="s">
        <v>3803</v>
      </c>
      <c r="C3231" s="280" t="s">
        <v>550</v>
      </c>
      <c r="D3231" s="286">
        <v>898.84</v>
      </c>
    </row>
    <row r="3232" spans="1:4" ht="12.75" customHeight="1">
      <c r="A3232" s="279">
        <v>39595</v>
      </c>
      <c r="B3232" s="279" t="s">
        <v>3804</v>
      </c>
      <c r="C3232" s="280" t="s">
        <v>550</v>
      </c>
      <c r="D3232" s="286">
        <v>2019.58</v>
      </c>
    </row>
    <row r="3233" spans="1:4" ht="12.75" customHeight="1">
      <c r="A3233" s="279">
        <v>39597</v>
      </c>
      <c r="B3233" s="279" t="s">
        <v>3805</v>
      </c>
      <c r="C3233" s="280" t="s">
        <v>550</v>
      </c>
      <c r="D3233" s="286">
        <v>3167.98</v>
      </c>
    </row>
    <row r="3234" spans="1:4" ht="12.75" customHeight="1">
      <c r="A3234" s="279">
        <v>10731</v>
      </c>
      <c r="B3234" s="279" t="s">
        <v>3806</v>
      </c>
      <c r="C3234" s="280" t="s">
        <v>9</v>
      </c>
      <c r="D3234" s="286"/>
    </row>
    <row r="3235" spans="1:4" ht="12.75" customHeight="1">
      <c r="A3235" s="279">
        <v>4704</v>
      </c>
      <c r="B3235" s="279" t="s">
        <v>3807</v>
      </c>
      <c r="C3235" s="280" t="s">
        <v>9</v>
      </c>
      <c r="D3235" s="286"/>
    </row>
    <row r="3236" spans="1:4" ht="12.75" customHeight="1">
      <c r="A3236" s="279">
        <v>10730</v>
      </c>
      <c r="B3236" s="279" t="s">
        <v>3808</v>
      </c>
      <c r="C3236" s="280" t="s">
        <v>9</v>
      </c>
      <c r="D3236" s="286"/>
    </row>
    <row r="3237" spans="1:4" ht="12.75" customHeight="1">
      <c r="A3237" s="279">
        <v>4720</v>
      </c>
      <c r="B3237" s="279" t="s">
        <v>3809</v>
      </c>
      <c r="C3237" s="280" t="s">
        <v>10</v>
      </c>
      <c r="D3237" s="286">
        <v>132.47</v>
      </c>
    </row>
    <row r="3238" spans="1:4" ht="12.75" customHeight="1">
      <c r="A3238" s="279">
        <v>4721</v>
      </c>
      <c r="B3238" s="279" t="s">
        <v>3810</v>
      </c>
      <c r="C3238" s="280" t="s">
        <v>10</v>
      </c>
      <c r="D3238" s="286">
        <v>114.74</v>
      </c>
    </row>
    <row r="3239" spans="1:4" ht="12.75" customHeight="1">
      <c r="A3239" s="279">
        <v>4718</v>
      </c>
      <c r="B3239" s="279" t="s">
        <v>3811</v>
      </c>
      <c r="C3239" s="280" t="s">
        <v>10</v>
      </c>
      <c r="D3239" s="286">
        <v>115.35</v>
      </c>
    </row>
    <row r="3240" spans="1:4" ht="12.75" customHeight="1">
      <c r="A3240" s="279">
        <v>4722</v>
      </c>
      <c r="B3240" s="279" t="s">
        <v>3812</v>
      </c>
      <c r="C3240" s="280" t="s">
        <v>10</v>
      </c>
      <c r="D3240" s="286">
        <v>108.39</v>
      </c>
    </row>
    <row r="3241" spans="1:4" ht="12.75" customHeight="1">
      <c r="A3241" s="279">
        <v>4730</v>
      </c>
      <c r="B3241" s="279" t="s">
        <v>3813</v>
      </c>
      <c r="C3241" s="280" t="s">
        <v>10</v>
      </c>
      <c r="D3241" s="286">
        <v>107.85</v>
      </c>
    </row>
    <row r="3242" spans="1:4" ht="12.75" customHeight="1">
      <c r="A3242" s="279">
        <v>13186</v>
      </c>
      <c r="B3242" s="279" t="s">
        <v>3814</v>
      </c>
      <c r="C3242" s="280" t="s">
        <v>10</v>
      </c>
      <c r="D3242" s="286">
        <v>124.44</v>
      </c>
    </row>
    <row r="3243" spans="1:4" ht="12.75" customHeight="1">
      <c r="A3243" s="279">
        <v>10737</v>
      </c>
      <c r="B3243" s="279" t="s">
        <v>3815</v>
      </c>
      <c r="C3243" s="280" t="s">
        <v>9</v>
      </c>
      <c r="D3243" s="286"/>
    </row>
    <row r="3244" spans="1:4" ht="12.75" customHeight="1">
      <c r="A3244" s="279">
        <v>10734</v>
      </c>
      <c r="B3244" s="279" t="s">
        <v>3816</v>
      </c>
      <c r="C3244" s="280" t="s">
        <v>9</v>
      </c>
      <c r="D3244" s="286"/>
    </row>
    <row r="3245" spans="1:4" ht="12.75" customHeight="1">
      <c r="A3245" s="279">
        <v>4708</v>
      </c>
      <c r="B3245" s="279" t="s">
        <v>3817</v>
      </c>
      <c r="C3245" s="280" t="s">
        <v>9</v>
      </c>
      <c r="D3245" s="286"/>
    </row>
    <row r="3246" spans="1:4" ht="12.75" customHeight="1">
      <c r="A3246" s="279">
        <v>4712</v>
      </c>
      <c r="B3246" s="279" t="s">
        <v>3818</v>
      </c>
      <c r="C3246" s="280" t="s">
        <v>9</v>
      </c>
      <c r="D3246" s="286"/>
    </row>
    <row r="3247" spans="1:4" ht="12.75" customHeight="1">
      <c r="A3247" s="279">
        <v>4710</v>
      </c>
      <c r="B3247" s="279" t="s">
        <v>3819</v>
      </c>
      <c r="C3247" s="280" t="s">
        <v>9</v>
      </c>
      <c r="D3247" s="286"/>
    </row>
    <row r="3248" spans="1:4" ht="12.75" customHeight="1">
      <c r="A3248" s="279">
        <v>4750</v>
      </c>
      <c r="B3248" s="279" t="s">
        <v>3820</v>
      </c>
      <c r="C3248" s="280" t="s">
        <v>535</v>
      </c>
      <c r="D3248" s="286">
        <v>22.8</v>
      </c>
    </row>
    <row r="3249" spans="1:4" ht="12.75" customHeight="1">
      <c r="A3249" s="279">
        <v>41065</v>
      </c>
      <c r="B3249" s="279" t="s">
        <v>3821</v>
      </c>
      <c r="C3249" s="280" t="s">
        <v>711</v>
      </c>
      <c r="D3249" s="286">
        <v>3986.94</v>
      </c>
    </row>
    <row r="3250" spans="1:4" ht="12.75" customHeight="1">
      <c r="A3250" s="279">
        <v>34747</v>
      </c>
      <c r="B3250" s="279" t="s">
        <v>3822</v>
      </c>
      <c r="C3250" s="280" t="s">
        <v>449</v>
      </c>
      <c r="D3250" s="286">
        <v>63.76</v>
      </c>
    </row>
    <row r="3251" spans="1:4" ht="12.75" customHeight="1">
      <c r="A3251" s="279">
        <v>4826</v>
      </c>
      <c r="B3251" s="279" t="s">
        <v>3823</v>
      </c>
      <c r="C3251" s="280" t="s">
        <v>449</v>
      </c>
      <c r="D3251" s="286">
        <v>68.56</v>
      </c>
    </row>
    <row r="3252" spans="1:4" ht="12.75" customHeight="1">
      <c r="A3252" s="279">
        <v>41975</v>
      </c>
      <c r="B3252" s="279" t="s">
        <v>3824</v>
      </c>
      <c r="C3252" s="280" t="s">
        <v>9</v>
      </c>
      <c r="D3252" s="286"/>
    </row>
    <row r="3253" spans="1:4" ht="12.75" customHeight="1">
      <c r="A3253" s="279">
        <v>4825</v>
      </c>
      <c r="B3253" s="279" t="s">
        <v>3825</v>
      </c>
      <c r="C3253" s="280" t="s">
        <v>449</v>
      </c>
      <c r="D3253" s="286">
        <v>94.9</v>
      </c>
    </row>
    <row r="3254" spans="1:4" ht="12.75" customHeight="1">
      <c r="A3254" s="279">
        <v>34744</v>
      </c>
      <c r="B3254" s="279" t="s">
        <v>3826</v>
      </c>
      <c r="C3254" s="280" t="s">
        <v>9</v>
      </c>
      <c r="D3254" s="286">
        <v>35.1</v>
      </c>
    </row>
    <row r="3255" spans="1:4" ht="12.75" customHeight="1">
      <c r="A3255" s="279">
        <v>39430</v>
      </c>
      <c r="B3255" s="279" t="s">
        <v>3827</v>
      </c>
      <c r="C3255" s="280" t="s">
        <v>550</v>
      </c>
      <c r="D3255" s="286">
        <v>2.31</v>
      </c>
    </row>
    <row r="3256" spans="1:4" ht="12.75" customHeight="1">
      <c r="A3256" s="279">
        <v>39573</v>
      </c>
      <c r="B3256" s="279" t="s">
        <v>3828</v>
      </c>
      <c r="C3256" s="280" t="s">
        <v>550</v>
      </c>
      <c r="D3256" s="286">
        <v>2.27</v>
      </c>
    </row>
    <row r="3257" spans="1:4" ht="12.75" customHeight="1">
      <c r="A3257" s="279">
        <v>38410</v>
      </c>
      <c r="B3257" s="279" t="s">
        <v>3829</v>
      </c>
      <c r="C3257" s="280" t="s">
        <v>550</v>
      </c>
      <c r="D3257" s="286">
        <v>16227.54</v>
      </c>
    </row>
    <row r="3258" spans="1:4" ht="12.75" customHeight="1">
      <c r="A3258" s="279">
        <v>43082</v>
      </c>
      <c r="B3258" s="279" t="s">
        <v>3830</v>
      </c>
      <c r="C3258" s="280" t="s">
        <v>537</v>
      </c>
      <c r="D3258" s="286">
        <v>10.62</v>
      </c>
    </row>
    <row r="3259" spans="1:4" ht="12.75" customHeight="1">
      <c r="A3259" s="279">
        <v>43083</v>
      </c>
      <c r="B3259" s="279" t="s">
        <v>3831</v>
      </c>
      <c r="C3259" s="280" t="s">
        <v>537</v>
      </c>
      <c r="D3259" s="286">
        <v>9.1999999999999993</v>
      </c>
    </row>
    <row r="3260" spans="1:4" ht="12.75" customHeight="1">
      <c r="A3260" s="279">
        <v>40535</v>
      </c>
      <c r="B3260" s="279" t="s">
        <v>3832</v>
      </c>
      <c r="C3260" s="280" t="s">
        <v>537</v>
      </c>
      <c r="D3260" s="286">
        <v>9.1999999999999993</v>
      </c>
    </row>
    <row r="3261" spans="1:4" ht="12.75" customHeight="1">
      <c r="A3261" s="279">
        <v>40598</v>
      </c>
      <c r="B3261" s="279" t="s">
        <v>3833</v>
      </c>
      <c r="C3261" s="280" t="s">
        <v>537</v>
      </c>
      <c r="D3261" s="286">
        <v>8.9700000000000006</v>
      </c>
    </row>
    <row r="3262" spans="1:4" ht="12.75" customHeight="1">
      <c r="A3262" s="279">
        <v>43692</v>
      </c>
      <c r="B3262" s="279" t="s">
        <v>3834</v>
      </c>
      <c r="C3262" s="280" t="s">
        <v>537</v>
      </c>
      <c r="D3262" s="286">
        <v>9.69</v>
      </c>
    </row>
    <row r="3263" spans="1:4" ht="12.75" customHeight="1">
      <c r="A3263" s="279">
        <v>43665</v>
      </c>
      <c r="B3263" s="279" t="s">
        <v>3835</v>
      </c>
      <c r="C3263" s="280" t="s">
        <v>537</v>
      </c>
      <c r="D3263" s="286">
        <v>9.1300000000000008</v>
      </c>
    </row>
    <row r="3264" spans="1:4" ht="12.75" customHeight="1">
      <c r="A3264" s="279">
        <v>10966</v>
      </c>
      <c r="B3264" s="279" t="s">
        <v>3836</v>
      </c>
      <c r="C3264" s="280" t="s">
        <v>537</v>
      </c>
      <c r="D3264" s="286">
        <v>9.69</v>
      </c>
    </row>
    <row r="3265" spans="1:4" ht="12.75" customHeight="1">
      <c r="A3265" s="279">
        <v>39427</v>
      </c>
      <c r="B3265" s="279" t="s">
        <v>3837</v>
      </c>
      <c r="C3265" s="280" t="s">
        <v>449</v>
      </c>
      <c r="D3265" s="286">
        <v>6.13</v>
      </c>
    </row>
    <row r="3266" spans="1:4" ht="12.75" customHeight="1">
      <c r="A3266" s="279">
        <v>39424</v>
      </c>
      <c r="B3266" s="279" t="s">
        <v>3838</v>
      </c>
      <c r="C3266" s="280" t="s">
        <v>449</v>
      </c>
      <c r="D3266" s="286">
        <v>3.64</v>
      </c>
    </row>
    <row r="3267" spans="1:4" ht="12.75" customHeight="1">
      <c r="A3267" s="279">
        <v>39425</v>
      </c>
      <c r="B3267" s="279" t="s">
        <v>3839</v>
      </c>
      <c r="C3267" s="280" t="s">
        <v>449</v>
      </c>
      <c r="D3267" s="286">
        <v>3.6</v>
      </c>
    </row>
    <row r="3268" spans="1:4" ht="12.75" customHeight="1">
      <c r="A3268" s="279">
        <v>40664</v>
      </c>
      <c r="B3268" s="279" t="s">
        <v>3840</v>
      </c>
      <c r="C3268" s="280" t="s">
        <v>537</v>
      </c>
      <c r="D3268" s="286">
        <v>18.87</v>
      </c>
    </row>
    <row r="3269" spans="1:4" ht="12.75" customHeight="1">
      <c r="A3269" s="279">
        <v>34360</v>
      </c>
      <c r="B3269" s="279" t="s">
        <v>3841</v>
      </c>
      <c r="C3269" s="280" t="s">
        <v>537</v>
      </c>
      <c r="D3269" s="286">
        <v>61</v>
      </c>
    </row>
    <row r="3270" spans="1:4" ht="12.75" customHeight="1">
      <c r="A3270" s="279">
        <v>20259</v>
      </c>
      <c r="B3270" s="279" t="s">
        <v>3842</v>
      </c>
      <c r="C3270" s="280" t="s">
        <v>449</v>
      </c>
      <c r="D3270" s="286">
        <v>17</v>
      </c>
    </row>
    <row r="3271" spans="1:4" ht="12.75" customHeight="1">
      <c r="A3271" s="279">
        <v>14077</v>
      </c>
      <c r="B3271" s="279" t="s">
        <v>3843</v>
      </c>
      <c r="C3271" s="280" t="s">
        <v>449</v>
      </c>
      <c r="D3271" s="286">
        <v>260.2</v>
      </c>
    </row>
    <row r="3272" spans="1:4" ht="12.75" customHeight="1">
      <c r="A3272" s="279">
        <v>3678</v>
      </c>
      <c r="B3272" s="279" t="s">
        <v>3844</v>
      </c>
      <c r="C3272" s="280" t="s">
        <v>449</v>
      </c>
      <c r="D3272" s="286">
        <v>117.61</v>
      </c>
    </row>
    <row r="3273" spans="1:4" ht="12.75" customHeight="1">
      <c r="A3273" s="279">
        <v>11552</v>
      </c>
      <c r="B3273" s="279" t="s">
        <v>3845</v>
      </c>
      <c r="C3273" s="280" t="s">
        <v>449</v>
      </c>
      <c r="D3273" s="286">
        <v>7.57</v>
      </c>
    </row>
    <row r="3274" spans="1:4" ht="12.75" customHeight="1">
      <c r="A3274" s="279">
        <v>585</v>
      </c>
      <c r="B3274" s="279" t="s">
        <v>3846</v>
      </c>
      <c r="C3274" s="280" t="s">
        <v>537</v>
      </c>
      <c r="D3274" s="286">
        <v>48.8</v>
      </c>
    </row>
    <row r="3275" spans="1:4" ht="12.75" customHeight="1">
      <c r="A3275" s="279">
        <v>39418</v>
      </c>
      <c r="B3275" s="279" t="s">
        <v>3847</v>
      </c>
      <c r="C3275" s="280" t="s">
        <v>449</v>
      </c>
      <c r="D3275" s="286">
        <v>6.83</v>
      </c>
    </row>
    <row r="3276" spans="1:4" ht="12.75" customHeight="1">
      <c r="A3276" s="279">
        <v>39419</v>
      </c>
      <c r="B3276" s="279" t="s">
        <v>3848</v>
      </c>
      <c r="C3276" s="280" t="s">
        <v>449</v>
      </c>
      <c r="D3276" s="286">
        <v>8.33</v>
      </c>
    </row>
    <row r="3277" spans="1:4" ht="12.75" customHeight="1">
      <c r="A3277" s="279">
        <v>39420</v>
      </c>
      <c r="B3277" s="279" t="s">
        <v>3849</v>
      </c>
      <c r="C3277" s="280" t="s">
        <v>449</v>
      </c>
      <c r="D3277" s="286">
        <v>9.19</v>
      </c>
    </row>
    <row r="3278" spans="1:4" ht="12.75" customHeight="1">
      <c r="A3278" s="279">
        <v>39571</v>
      </c>
      <c r="B3278" s="279" t="s">
        <v>3850</v>
      </c>
      <c r="C3278" s="280" t="s">
        <v>449</v>
      </c>
      <c r="D3278" s="286">
        <v>5.55</v>
      </c>
    </row>
    <row r="3279" spans="1:4" ht="12.75" customHeight="1">
      <c r="A3279" s="279">
        <v>39421</v>
      </c>
      <c r="B3279" s="279" t="s">
        <v>3851</v>
      </c>
      <c r="C3279" s="280" t="s">
        <v>449</v>
      </c>
      <c r="D3279" s="286">
        <v>8.09</v>
      </c>
    </row>
    <row r="3280" spans="1:4" ht="12.75" customHeight="1">
      <c r="A3280" s="279">
        <v>39422</v>
      </c>
      <c r="B3280" s="279" t="s">
        <v>3852</v>
      </c>
      <c r="C3280" s="280" t="s">
        <v>449</v>
      </c>
      <c r="D3280" s="286">
        <v>9.4499999999999993</v>
      </c>
    </row>
    <row r="3281" spans="1:4" ht="12.75" customHeight="1">
      <c r="A3281" s="279">
        <v>39423</v>
      </c>
      <c r="B3281" s="279" t="s">
        <v>3853</v>
      </c>
      <c r="C3281" s="280" t="s">
        <v>449</v>
      </c>
      <c r="D3281" s="286">
        <v>10.97</v>
      </c>
    </row>
    <row r="3282" spans="1:4" ht="12.75" customHeight="1">
      <c r="A3282" s="279">
        <v>39426</v>
      </c>
      <c r="B3282" s="279" t="s">
        <v>3854</v>
      </c>
      <c r="C3282" s="280" t="s">
        <v>449</v>
      </c>
      <c r="D3282" s="286">
        <v>24.67</v>
      </c>
    </row>
    <row r="3283" spans="1:4" ht="12.75" customHeight="1">
      <c r="A3283" s="279">
        <v>39429</v>
      </c>
      <c r="B3283" s="279" t="s">
        <v>3855</v>
      </c>
      <c r="C3283" s="280" t="s">
        <v>449</v>
      </c>
      <c r="D3283" s="286">
        <v>7.78</v>
      </c>
    </row>
    <row r="3284" spans="1:4" ht="12.75" customHeight="1">
      <c r="A3284" s="279">
        <v>39428</v>
      </c>
      <c r="B3284" s="279" t="s">
        <v>3856</v>
      </c>
      <c r="C3284" s="280" t="s">
        <v>449</v>
      </c>
      <c r="D3284" s="286">
        <v>5.94</v>
      </c>
    </row>
    <row r="3285" spans="1:4" ht="12.75" customHeight="1">
      <c r="A3285" s="279">
        <v>39572</v>
      </c>
      <c r="B3285" s="279" t="s">
        <v>3857</v>
      </c>
      <c r="C3285" s="280" t="s">
        <v>449</v>
      </c>
      <c r="D3285" s="286">
        <v>5.14</v>
      </c>
    </row>
    <row r="3286" spans="1:4" ht="12.75" customHeight="1">
      <c r="A3286" s="279">
        <v>39570</v>
      </c>
      <c r="B3286" s="279" t="s">
        <v>3858</v>
      </c>
      <c r="C3286" s="280" t="s">
        <v>449</v>
      </c>
      <c r="D3286" s="286">
        <v>5.46</v>
      </c>
    </row>
    <row r="3287" spans="1:4" ht="12.75" customHeight="1">
      <c r="A3287" s="279">
        <v>39569</v>
      </c>
      <c r="B3287" s="279" t="s">
        <v>3859</v>
      </c>
      <c r="C3287" s="280" t="s">
        <v>449</v>
      </c>
      <c r="D3287" s="286">
        <v>5.39</v>
      </c>
    </row>
    <row r="3288" spans="1:4" ht="12.75" customHeight="1">
      <c r="A3288" s="279">
        <v>39328</v>
      </c>
      <c r="B3288" s="279" t="s">
        <v>3860</v>
      </c>
      <c r="C3288" s="280" t="s">
        <v>449</v>
      </c>
      <c r="D3288" s="286">
        <v>5.57</v>
      </c>
    </row>
    <row r="3289" spans="1:4" ht="12.75" customHeight="1">
      <c r="A3289" s="279">
        <v>39029</v>
      </c>
      <c r="B3289" s="279" t="s">
        <v>3861</v>
      </c>
      <c r="C3289" s="280" t="s">
        <v>449</v>
      </c>
      <c r="D3289" s="286">
        <v>17.41</v>
      </c>
    </row>
    <row r="3290" spans="1:4" ht="12.75" customHeight="1">
      <c r="A3290" s="279">
        <v>39028</v>
      </c>
      <c r="B3290" s="279" t="s">
        <v>3862</v>
      </c>
      <c r="C3290" s="280" t="s">
        <v>449</v>
      </c>
      <c r="D3290" s="286">
        <v>10.14</v>
      </c>
    </row>
    <row r="3291" spans="1:4" ht="12.75" customHeight="1">
      <c r="A3291" s="279">
        <v>38541</v>
      </c>
      <c r="B3291" s="279" t="s">
        <v>3863</v>
      </c>
      <c r="C3291" s="280" t="s">
        <v>550</v>
      </c>
      <c r="D3291" s="286">
        <v>4459459.45</v>
      </c>
    </row>
    <row r="3292" spans="1:4" ht="12.75" customHeight="1">
      <c r="A3292" s="279">
        <v>38542</v>
      </c>
      <c r="B3292" s="279" t="s">
        <v>3864</v>
      </c>
      <c r="C3292" s="280" t="s">
        <v>550</v>
      </c>
      <c r="D3292" s="286">
        <v>6837837.8399999999</v>
      </c>
    </row>
    <row r="3293" spans="1:4" ht="12.75" customHeight="1">
      <c r="A3293" s="279">
        <v>45080</v>
      </c>
      <c r="B3293" s="279" t="s">
        <v>3865</v>
      </c>
      <c r="C3293" s="280" t="s">
        <v>550</v>
      </c>
      <c r="D3293" s="286">
        <v>14808.58</v>
      </c>
    </row>
    <row r="3294" spans="1:4" ht="12.75" customHeight="1">
      <c r="A3294" s="279">
        <v>38543</v>
      </c>
      <c r="B3294" s="279" t="s">
        <v>3866</v>
      </c>
      <c r="C3294" s="280" t="s">
        <v>550</v>
      </c>
      <c r="D3294" s="286">
        <v>1392348.04</v>
      </c>
    </row>
    <row r="3295" spans="1:4" ht="12.75" customHeight="1">
      <c r="A3295" s="279">
        <v>44002</v>
      </c>
      <c r="B3295" s="279" t="s">
        <v>3867</v>
      </c>
      <c r="C3295" s="280" t="s">
        <v>550</v>
      </c>
      <c r="D3295" s="286">
        <v>6503576.5499999998</v>
      </c>
    </row>
    <row r="3296" spans="1:4" ht="12.75" customHeight="1">
      <c r="A3296" s="279">
        <v>43886</v>
      </c>
      <c r="B3296" s="279" t="s">
        <v>3868</v>
      </c>
      <c r="C3296" s="280" t="s">
        <v>550</v>
      </c>
      <c r="D3296" s="286">
        <v>3156309.25</v>
      </c>
    </row>
    <row r="3297" spans="1:4" ht="12.75" customHeight="1">
      <c r="A3297" s="279">
        <v>40406</v>
      </c>
      <c r="B3297" s="279" t="s">
        <v>3869</v>
      </c>
      <c r="C3297" s="280" t="s">
        <v>550</v>
      </c>
      <c r="D3297" s="286">
        <v>74009.23</v>
      </c>
    </row>
    <row r="3298" spans="1:4" ht="12.75" customHeight="1">
      <c r="A3298" s="279">
        <v>40789</v>
      </c>
      <c r="B3298" s="279" t="s">
        <v>3870</v>
      </c>
      <c r="C3298" s="280" t="s">
        <v>550</v>
      </c>
      <c r="D3298" s="286">
        <v>10665.49</v>
      </c>
    </row>
    <row r="3299" spans="1:4" ht="12.75" customHeight="1">
      <c r="A3299" s="279">
        <v>40791</v>
      </c>
      <c r="B3299" s="279" t="s">
        <v>3871</v>
      </c>
      <c r="C3299" s="280" t="s">
        <v>550</v>
      </c>
      <c r="D3299" s="286">
        <v>33387.620000000003</v>
      </c>
    </row>
    <row r="3300" spans="1:4" ht="12.75" customHeight="1">
      <c r="A3300" s="279">
        <v>44003</v>
      </c>
      <c r="B3300" s="279" t="s">
        <v>3872</v>
      </c>
      <c r="C3300" s="280" t="s">
        <v>550</v>
      </c>
      <c r="D3300" s="286">
        <v>9037837.8699999992</v>
      </c>
    </row>
    <row r="3301" spans="1:4" ht="12.75" customHeight="1">
      <c r="A3301" s="279">
        <v>44548</v>
      </c>
      <c r="B3301" s="279" t="s">
        <v>3873</v>
      </c>
      <c r="C3301" s="280" t="s">
        <v>550</v>
      </c>
      <c r="D3301" s="286">
        <v>2763982.89</v>
      </c>
    </row>
    <row r="3302" spans="1:4" ht="12.75" customHeight="1">
      <c r="A3302" s="279">
        <v>44550</v>
      </c>
      <c r="B3302" s="279" t="s">
        <v>3874</v>
      </c>
      <c r="C3302" s="280" t="s">
        <v>550</v>
      </c>
      <c r="D3302" s="286">
        <v>8671567.5700000003</v>
      </c>
    </row>
    <row r="3303" spans="1:4" ht="12.75" customHeight="1">
      <c r="A3303" s="279">
        <v>44549</v>
      </c>
      <c r="B3303" s="279" t="s">
        <v>3875</v>
      </c>
      <c r="C3303" s="280" t="s">
        <v>550</v>
      </c>
      <c r="D3303" s="286">
        <v>6341083.8099999996</v>
      </c>
    </row>
    <row r="3304" spans="1:4" ht="12.75" customHeight="1">
      <c r="A3304" s="279">
        <v>11651</v>
      </c>
      <c r="B3304" s="279" t="s">
        <v>3876</v>
      </c>
      <c r="C3304" s="280" t="s">
        <v>550</v>
      </c>
      <c r="D3304" s="286">
        <v>18260.16</v>
      </c>
    </row>
    <row r="3305" spans="1:4" ht="12.75" customHeight="1">
      <c r="A3305" s="279">
        <v>41982</v>
      </c>
      <c r="B3305" s="279" t="s">
        <v>3877</v>
      </c>
      <c r="C3305" s="280" t="s">
        <v>550</v>
      </c>
      <c r="D3305" s="286">
        <v>1684684.65</v>
      </c>
    </row>
    <row r="3306" spans="1:4" ht="12.75" customHeight="1">
      <c r="A3306" s="279">
        <v>39012</v>
      </c>
      <c r="B3306" s="279" t="s">
        <v>3878</v>
      </c>
      <c r="C3306" s="280" t="s">
        <v>550</v>
      </c>
      <c r="D3306" s="286">
        <v>988513.51</v>
      </c>
    </row>
    <row r="3307" spans="1:4" ht="12.75" customHeight="1">
      <c r="A3307" s="279">
        <v>40435</v>
      </c>
      <c r="B3307" s="279" t="s">
        <v>3879</v>
      </c>
      <c r="C3307" s="280" t="s">
        <v>550</v>
      </c>
      <c r="D3307" s="286">
        <v>998181.6</v>
      </c>
    </row>
    <row r="3308" spans="1:4" ht="12.75" customHeight="1">
      <c r="A3308" s="279">
        <v>13617</v>
      </c>
      <c r="B3308" s="279" t="s">
        <v>3880</v>
      </c>
      <c r="C3308" s="280" t="s">
        <v>550</v>
      </c>
      <c r="D3308" s="286">
        <v>97258.93</v>
      </c>
    </row>
    <row r="3309" spans="1:4" ht="12.75" customHeight="1">
      <c r="A3309" s="279">
        <v>35274</v>
      </c>
      <c r="B3309" s="279" t="s">
        <v>3881</v>
      </c>
      <c r="C3309" s="280" t="s">
        <v>449</v>
      </c>
      <c r="D3309" s="286">
        <v>52.79</v>
      </c>
    </row>
    <row r="3310" spans="1:4" ht="12.75" customHeight="1">
      <c r="A3310" s="279">
        <v>35275</v>
      </c>
      <c r="B3310" s="279" t="s">
        <v>3882</v>
      </c>
      <c r="C3310" s="280" t="s">
        <v>449</v>
      </c>
      <c r="D3310" s="286">
        <v>112.05</v>
      </c>
    </row>
    <row r="3311" spans="1:4" ht="12.75" customHeight="1">
      <c r="A3311" s="279">
        <v>35276</v>
      </c>
      <c r="B3311" s="279" t="s">
        <v>3883</v>
      </c>
      <c r="C3311" s="280" t="s">
        <v>449</v>
      </c>
      <c r="D3311" s="286">
        <v>194.96</v>
      </c>
    </row>
    <row r="3312" spans="1:4" ht="12.75" customHeight="1">
      <c r="A3312" s="279">
        <v>11091</v>
      </c>
      <c r="B3312" s="279" t="s">
        <v>3884</v>
      </c>
      <c r="C3312" s="280" t="s">
        <v>550</v>
      </c>
      <c r="D3312" s="286">
        <v>1.83</v>
      </c>
    </row>
    <row r="3313" spans="1:4" ht="12.75" customHeight="1">
      <c r="A3313" s="279">
        <v>37586</v>
      </c>
      <c r="B3313" s="279" t="s">
        <v>3885</v>
      </c>
      <c r="C3313" s="280" t="s">
        <v>2621</v>
      </c>
      <c r="D3313" s="286">
        <v>73.28</v>
      </c>
    </row>
    <row r="3314" spans="1:4" ht="12.75" customHeight="1">
      <c r="A3314" s="279">
        <v>37395</v>
      </c>
      <c r="B3314" s="279" t="s">
        <v>3886</v>
      </c>
      <c r="C3314" s="280" t="s">
        <v>2621</v>
      </c>
      <c r="D3314" s="286">
        <v>63.01</v>
      </c>
    </row>
    <row r="3315" spans="1:4" ht="12.75" customHeight="1">
      <c r="A3315" s="279">
        <v>14147</v>
      </c>
      <c r="B3315" s="279" t="s">
        <v>3887</v>
      </c>
      <c r="C3315" s="280" t="s">
        <v>2621</v>
      </c>
      <c r="D3315" s="286">
        <v>83.59</v>
      </c>
    </row>
    <row r="3316" spans="1:4" ht="12.75" customHeight="1">
      <c r="A3316" s="279">
        <v>37396</v>
      </c>
      <c r="B3316" s="279" t="s">
        <v>3888</v>
      </c>
      <c r="C3316" s="280" t="s">
        <v>2621</v>
      </c>
      <c r="D3316" s="286">
        <v>51.56</v>
      </c>
    </row>
    <row r="3317" spans="1:4" ht="12.75" customHeight="1">
      <c r="A3317" s="279">
        <v>37397</v>
      </c>
      <c r="B3317" s="279" t="s">
        <v>3889</v>
      </c>
      <c r="C3317" s="280" t="s">
        <v>2621</v>
      </c>
      <c r="D3317" s="286">
        <v>54.01</v>
      </c>
    </row>
    <row r="3318" spans="1:4" ht="12.75" customHeight="1">
      <c r="A3318" s="279">
        <v>43606</v>
      </c>
      <c r="B3318" s="279" t="s">
        <v>3890</v>
      </c>
      <c r="C3318" s="280" t="s">
        <v>550</v>
      </c>
      <c r="D3318" s="286">
        <v>9.07</v>
      </c>
    </row>
    <row r="3319" spans="1:4" ht="12.75" customHeight="1">
      <c r="A3319" s="279">
        <v>444</v>
      </c>
      <c r="B3319" s="279" t="s">
        <v>3891</v>
      </c>
      <c r="C3319" s="280" t="s">
        <v>550</v>
      </c>
      <c r="D3319" s="286">
        <v>47.06</v>
      </c>
    </row>
    <row r="3320" spans="1:4" ht="12.75" customHeight="1">
      <c r="A3320" s="279">
        <v>445</v>
      </c>
      <c r="B3320" s="279" t="s">
        <v>3892</v>
      </c>
      <c r="C3320" s="280" t="s">
        <v>550</v>
      </c>
      <c r="D3320" s="286">
        <v>64.42</v>
      </c>
    </row>
    <row r="3321" spans="1:4" ht="12.75" customHeight="1">
      <c r="A3321" s="279">
        <v>4783</v>
      </c>
      <c r="B3321" s="279" t="s">
        <v>3893</v>
      </c>
      <c r="C3321" s="280" t="s">
        <v>535</v>
      </c>
      <c r="D3321" s="286">
        <v>22.8</v>
      </c>
    </row>
    <row r="3322" spans="1:4" ht="12.75" customHeight="1">
      <c r="A3322" s="279">
        <v>41079</v>
      </c>
      <c r="B3322" s="279" t="s">
        <v>3894</v>
      </c>
      <c r="C3322" s="280" t="s">
        <v>711</v>
      </c>
      <c r="D3322" s="286">
        <v>3986.94</v>
      </c>
    </row>
    <row r="3323" spans="1:4" ht="12.75" customHeight="1">
      <c r="A3323" s="279">
        <v>12874</v>
      </c>
      <c r="B3323" s="279" t="s">
        <v>3895</v>
      </c>
      <c r="C3323" s="280" t="s">
        <v>535</v>
      </c>
      <c r="D3323" s="286">
        <v>22.8</v>
      </c>
    </row>
    <row r="3324" spans="1:4" ht="12.75" customHeight="1">
      <c r="A3324" s="279">
        <v>41082</v>
      </c>
      <c r="B3324" s="279" t="s">
        <v>3896</v>
      </c>
      <c r="C3324" s="280" t="s">
        <v>711</v>
      </c>
      <c r="D3324" s="286">
        <v>3986.94</v>
      </c>
    </row>
    <row r="3325" spans="1:4" ht="12.75" customHeight="1">
      <c r="A3325" s="279">
        <v>4785</v>
      </c>
      <c r="B3325" s="279" t="s">
        <v>3897</v>
      </c>
      <c r="C3325" s="280" t="s">
        <v>535</v>
      </c>
      <c r="D3325" s="286">
        <v>26.36</v>
      </c>
    </row>
    <row r="3326" spans="1:4" ht="12.75" customHeight="1">
      <c r="A3326" s="279">
        <v>41081</v>
      </c>
      <c r="B3326" s="279" t="s">
        <v>3898</v>
      </c>
      <c r="C3326" s="280" t="s">
        <v>711</v>
      </c>
      <c r="D3326" s="286">
        <v>4611.29</v>
      </c>
    </row>
    <row r="3327" spans="1:4" ht="12.75" customHeight="1">
      <c r="A3327" s="279">
        <v>4801</v>
      </c>
      <c r="B3327" s="279" t="s">
        <v>3899</v>
      </c>
      <c r="C3327" s="280" t="s">
        <v>9</v>
      </c>
      <c r="D3327" s="286">
        <v>87.69</v>
      </c>
    </row>
    <row r="3328" spans="1:4" ht="12.75" customHeight="1">
      <c r="A3328" s="279">
        <v>4794</v>
      </c>
      <c r="B3328" s="279" t="s">
        <v>3900</v>
      </c>
      <c r="C3328" s="280" t="s">
        <v>9</v>
      </c>
      <c r="D3328" s="286">
        <v>399.37</v>
      </c>
    </row>
    <row r="3329" spans="1:4" ht="12.75" customHeight="1">
      <c r="A3329" s="279">
        <v>4796</v>
      </c>
      <c r="B3329" s="279" t="s">
        <v>3901</v>
      </c>
      <c r="C3329" s="280" t="s">
        <v>9</v>
      </c>
      <c r="D3329" s="286">
        <v>242.57</v>
      </c>
    </row>
    <row r="3330" spans="1:4" ht="12.75" customHeight="1">
      <c r="A3330" s="279">
        <v>4800</v>
      </c>
      <c r="B3330" s="279" t="s">
        <v>3902</v>
      </c>
      <c r="C3330" s="280" t="s">
        <v>9</v>
      </c>
      <c r="D3330" s="286">
        <v>66.709999999999994</v>
      </c>
    </row>
    <row r="3331" spans="1:4" ht="12.75" customHeight="1">
      <c r="A3331" s="279">
        <v>4795</v>
      </c>
      <c r="B3331" s="279" t="s">
        <v>3903</v>
      </c>
      <c r="C3331" s="280" t="s">
        <v>9</v>
      </c>
      <c r="D3331" s="286">
        <v>388.76</v>
      </c>
    </row>
    <row r="3332" spans="1:4" ht="12.75" customHeight="1">
      <c r="A3332" s="279">
        <v>39694</v>
      </c>
      <c r="B3332" s="279" t="s">
        <v>3904</v>
      </c>
      <c r="C3332" s="280" t="s">
        <v>9</v>
      </c>
      <c r="D3332" s="286">
        <v>394.24</v>
      </c>
    </row>
    <row r="3333" spans="1:4" ht="12.75" customHeight="1">
      <c r="A3333" s="279">
        <v>1292</v>
      </c>
      <c r="B3333" s="279" t="s">
        <v>3905</v>
      </c>
      <c r="C3333" s="280" t="s">
        <v>9</v>
      </c>
      <c r="D3333" s="286">
        <v>34.61</v>
      </c>
    </row>
    <row r="3334" spans="1:4" ht="12.75" customHeight="1">
      <c r="A3334" s="279">
        <v>1287</v>
      </c>
      <c r="B3334" s="279" t="s">
        <v>3906</v>
      </c>
      <c r="C3334" s="280" t="s">
        <v>9</v>
      </c>
      <c r="D3334" s="286">
        <v>27.71</v>
      </c>
    </row>
    <row r="3335" spans="1:4" ht="12.75" customHeight="1">
      <c r="A3335" s="279">
        <v>4786</v>
      </c>
      <c r="B3335" s="279" t="s">
        <v>3907</v>
      </c>
      <c r="C3335" s="280" t="s">
        <v>9</v>
      </c>
      <c r="D3335" s="286"/>
    </row>
    <row r="3336" spans="1:4" ht="12.75" customHeight="1">
      <c r="A3336" s="279">
        <v>10840</v>
      </c>
      <c r="B3336" s="279" t="s">
        <v>3908</v>
      </c>
      <c r="C3336" s="280" t="s">
        <v>9</v>
      </c>
      <c r="D3336" s="286">
        <v>313.5</v>
      </c>
    </row>
    <row r="3337" spans="1:4" ht="12.75" customHeight="1">
      <c r="A3337" s="279">
        <v>10841</v>
      </c>
      <c r="B3337" s="279" t="s">
        <v>3909</v>
      </c>
      <c r="C3337" s="280" t="s">
        <v>9</v>
      </c>
      <c r="D3337" s="286">
        <v>236.6</v>
      </c>
    </row>
    <row r="3338" spans="1:4" ht="12.75" customHeight="1">
      <c r="A3338" s="279">
        <v>44540</v>
      </c>
      <c r="B3338" s="279" t="s">
        <v>3910</v>
      </c>
      <c r="C3338" s="280" t="s">
        <v>9</v>
      </c>
      <c r="D3338" s="286">
        <v>302.32</v>
      </c>
    </row>
    <row r="3339" spans="1:4" ht="12.75" customHeight="1">
      <c r="A3339" s="279">
        <v>10842</v>
      </c>
      <c r="B3339" s="279" t="s">
        <v>3911</v>
      </c>
      <c r="C3339" s="280" t="s">
        <v>9</v>
      </c>
      <c r="D3339" s="286">
        <v>341.76</v>
      </c>
    </row>
    <row r="3340" spans="1:4" ht="12.75" customHeight="1">
      <c r="A3340" s="279">
        <v>45190</v>
      </c>
      <c r="B3340" s="279" t="s">
        <v>3912</v>
      </c>
      <c r="C3340" s="280" t="s">
        <v>9</v>
      </c>
      <c r="D3340" s="286">
        <v>57.15</v>
      </c>
    </row>
    <row r="3341" spans="1:4" ht="12.75" customHeight="1">
      <c r="A3341" s="279">
        <v>45191</v>
      </c>
      <c r="B3341" s="279" t="s">
        <v>3913</v>
      </c>
      <c r="C3341" s="280" t="s">
        <v>9</v>
      </c>
      <c r="D3341" s="286">
        <v>96.95</v>
      </c>
    </row>
    <row r="3342" spans="1:4" ht="12.75" customHeight="1">
      <c r="A3342" s="279">
        <v>38180</v>
      </c>
      <c r="B3342" s="279" t="s">
        <v>3914</v>
      </c>
      <c r="C3342" s="280" t="s">
        <v>9</v>
      </c>
      <c r="D3342" s="286">
        <v>195.3</v>
      </c>
    </row>
    <row r="3343" spans="1:4" ht="12.75" customHeight="1">
      <c r="A3343" s="279">
        <v>40648</v>
      </c>
      <c r="B3343" s="279" t="s">
        <v>3915</v>
      </c>
      <c r="C3343" s="280" t="s">
        <v>9</v>
      </c>
      <c r="D3343" s="286"/>
    </row>
    <row r="3344" spans="1:4" ht="12.75" customHeight="1">
      <c r="A3344" s="279">
        <v>40649</v>
      </c>
      <c r="B3344" s="279" t="s">
        <v>3916</v>
      </c>
      <c r="C3344" s="280" t="s">
        <v>9</v>
      </c>
      <c r="D3344" s="286"/>
    </row>
    <row r="3345" spans="1:4" ht="12.75" customHeight="1">
      <c r="A3345" s="279">
        <v>40650</v>
      </c>
      <c r="B3345" s="279" t="s">
        <v>3917</v>
      </c>
      <c r="C3345" s="280" t="s">
        <v>9</v>
      </c>
      <c r="D3345" s="286"/>
    </row>
    <row r="3346" spans="1:4" ht="12.75" customHeight="1">
      <c r="A3346" s="279">
        <v>40651</v>
      </c>
      <c r="B3346" s="279" t="s">
        <v>3918</v>
      </c>
      <c r="C3346" s="280" t="s">
        <v>9</v>
      </c>
      <c r="D3346" s="286"/>
    </row>
    <row r="3347" spans="1:4" ht="12.75" customHeight="1">
      <c r="A3347" s="279">
        <v>40652</v>
      </c>
      <c r="B3347" s="279" t="s">
        <v>3919</v>
      </c>
      <c r="C3347" s="280" t="s">
        <v>9</v>
      </c>
      <c r="D3347" s="286"/>
    </row>
    <row r="3348" spans="1:4" ht="12.75" customHeight="1">
      <c r="A3348" s="279">
        <v>40647</v>
      </c>
      <c r="B3348" s="279" t="s">
        <v>3920</v>
      </c>
      <c r="C3348" s="280" t="s">
        <v>9</v>
      </c>
      <c r="D3348" s="286"/>
    </row>
    <row r="3349" spans="1:4" ht="12.75" customHeight="1">
      <c r="A3349" s="279">
        <v>40653</v>
      </c>
      <c r="B3349" s="279" t="s">
        <v>3921</v>
      </c>
      <c r="C3349" s="280" t="s">
        <v>9</v>
      </c>
      <c r="D3349" s="286"/>
    </row>
    <row r="3350" spans="1:4" ht="12.75" customHeight="1">
      <c r="A3350" s="279">
        <v>38135</v>
      </c>
      <c r="B3350" s="279" t="s">
        <v>3922</v>
      </c>
      <c r="C3350" s="280" t="s">
        <v>9</v>
      </c>
      <c r="D3350" s="286"/>
    </row>
    <row r="3351" spans="1:4" ht="12.75" customHeight="1">
      <c r="A3351" s="279">
        <v>36178</v>
      </c>
      <c r="B3351" s="279" t="s">
        <v>3923</v>
      </c>
      <c r="C3351" s="280" t="s">
        <v>550</v>
      </c>
      <c r="D3351" s="286">
        <v>13.62</v>
      </c>
    </row>
    <row r="3352" spans="1:4" ht="12.75" customHeight="1">
      <c r="A3352" s="279">
        <v>38181</v>
      </c>
      <c r="B3352" s="279" t="s">
        <v>3924</v>
      </c>
      <c r="C3352" s="280" t="s">
        <v>9</v>
      </c>
      <c r="D3352" s="286">
        <v>266.61</v>
      </c>
    </row>
    <row r="3353" spans="1:4" ht="12.75" customHeight="1">
      <c r="A3353" s="279">
        <v>38182</v>
      </c>
      <c r="B3353" s="279" t="s">
        <v>3925</v>
      </c>
      <c r="C3353" s="280" t="s">
        <v>9</v>
      </c>
      <c r="D3353" s="286">
        <v>253.96</v>
      </c>
    </row>
    <row r="3354" spans="1:4" ht="12.75" customHeight="1">
      <c r="A3354" s="279">
        <v>38186</v>
      </c>
      <c r="B3354" s="279" t="s">
        <v>3926</v>
      </c>
      <c r="C3354" s="280" t="s">
        <v>9</v>
      </c>
      <c r="D3354" s="286">
        <v>660.13</v>
      </c>
    </row>
    <row r="3355" spans="1:4" ht="12.75" customHeight="1">
      <c r="A3355" s="279">
        <v>38185</v>
      </c>
      <c r="B3355" s="279" t="s">
        <v>3927</v>
      </c>
      <c r="C3355" s="280" t="s">
        <v>9</v>
      </c>
      <c r="D3355" s="286">
        <v>587.75</v>
      </c>
    </row>
    <row r="3356" spans="1:4" ht="12.75" customHeight="1">
      <c r="A3356" s="279">
        <v>40654</v>
      </c>
      <c r="B3356" s="279" t="s">
        <v>3928</v>
      </c>
      <c r="C3356" s="280" t="s">
        <v>9</v>
      </c>
      <c r="D3356" s="286"/>
    </row>
    <row r="3357" spans="1:4" ht="12.75" customHeight="1">
      <c r="A3357" s="279">
        <v>44541</v>
      </c>
      <c r="B3357" s="279" t="s">
        <v>3929</v>
      </c>
      <c r="C3357" s="280" t="s">
        <v>9</v>
      </c>
      <c r="D3357" s="286">
        <v>249.74</v>
      </c>
    </row>
    <row r="3358" spans="1:4" ht="12.75" customHeight="1">
      <c r="A3358" s="279">
        <v>4822</v>
      </c>
      <c r="B3358" s="279" t="s">
        <v>3930</v>
      </c>
      <c r="C3358" s="280" t="s">
        <v>9</v>
      </c>
      <c r="D3358" s="286">
        <v>262.68</v>
      </c>
    </row>
    <row r="3359" spans="1:4" ht="12.75" customHeight="1">
      <c r="A3359" s="279">
        <v>4818</v>
      </c>
      <c r="B3359" s="279" t="s">
        <v>3931</v>
      </c>
      <c r="C3359" s="280" t="s">
        <v>9</v>
      </c>
      <c r="D3359" s="286">
        <v>270</v>
      </c>
    </row>
    <row r="3360" spans="1:4" ht="12.75" customHeight="1">
      <c r="A3360" s="279">
        <v>39567</v>
      </c>
      <c r="B3360" s="279" t="s">
        <v>3932</v>
      </c>
      <c r="C3360" s="280" t="s">
        <v>9</v>
      </c>
      <c r="D3360" s="286">
        <v>41.11</v>
      </c>
    </row>
    <row r="3361" spans="1:4" ht="12.75" customHeight="1">
      <c r="A3361" s="279">
        <v>39566</v>
      </c>
      <c r="B3361" s="279" t="s">
        <v>3933</v>
      </c>
      <c r="C3361" s="280" t="s">
        <v>9</v>
      </c>
      <c r="D3361" s="286">
        <v>43.51</v>
      </c>
    </row>
    <row r="3362" spans="1:4" ht="12.75" customHeight="1">
      <c r="A3362" s="279">
        <v>39416</v>
      </c>
      <c r="B3362" s="279" t="s">
        <v>3934</v>
      </c>
      <c r="C3362" s="280" t="s">
        <v>9</v>
      </c>
      <c r="D3362" s="286">
        <v>26.52</v>
      </c>
    </row>
    <row r="3363" spans="1:4" ht="12.75" customHeight="1">
      <c r="A3363" s="279">
        <v>39417</v>
      </c>
      <c r="B3363" s="279" t="s">
        <v>3935</v>
      </c>
      <c r="C3363" s="280" t="s">
        <v>9</v>
      </c>
      <c r="D3363" s="286">
        <v>25.86</v>
      </c>
    </row>
    <row r="3364" spans="1:4" ht="12.75" customHeight="1">
      <c r="A3364" s="279">
        <v>43742</v>
      </c>
      <c r="B3364" s="279" t="s">
        <v>3936</v>
      </c>
      <c r="C3364" s="280" t="s">
        <v>9</v>
      </c>
      <c r="D3364" s="286">
        <v>27.9</v>
      </c>
    </row>
    <row r="3365" spans="1:4" ht="12.75" customHeight="1">
      <c r="A3365" s="279">
        <v>39414</v>
      </c>
      <c r="B3365" s="279" t="s">
        <v>3937</v>
      </c>
      <c r="C3365" s="280" t="s">
        <v>9</v>
      </c>
      <c r="D3365" s="286">
        <v>25.11</v>
      </c>
    </row>
    <row r="3366" spans="1:4" ht="12.75" customHeight="1">
      <c r="A3366" s="279">
        <v>39415</v>
      </c>
      <c r="B3366" s="279" t="s">
        <v>3938</v>
      </c>
      <c r="C3366" s="280" t="s">
        <v>9</v>
      </c>
      <c r="D3366" s="286">
        <v>21.64</v>
      </c>
    </row>
    <row r="3367" spans="1:4" ht="12.75" customHeight="1">
      <c r="A3367" s="279">
        <v>43740</v>
      </c>
      <c r="B3367" s="279" t="s">
        <v>3939</v>
      </c>
      <c r="C3367" s="280" t="s">
        <v>9</v>
      </c>
      <c r="D3367" s="286">
        <v>26.43</v>
      </c>
    </row>
    <row r="3368" spans="1:4" ht="12.75" customHeight="1">
      <c r="A3368" s="279">
        <v>39412</v>
      </c>
      <c r="B3368" s="279" t="s">
        <v>3940</v>
      </c>
      <c r="C3368" s="280" t="s">
        <v>9</v>
      </c>
      <c r="D3368" s="286">
        <v>18.13</v>
      </c>
    </row>
    <row r="3369" spans="1:4" ht="12.75" customHeight="1">
      <c r="A3369" s="279">
        <v>39413</v>
      </c>
      <c r="B3369" s="279" t="s">
        <v>3941</v>
      </c>
      <c r="C3369" s="280" t="s">
        <v>9</v>
      </c>
      <c r="D3369" s="286">
        <v>19.600000000000001</v>
      </c>
    </row>
    <row r="3370" spans="1:4" ht="12.75" customHeight="1">
      <c r="A3370" s="279">
        <v>43741</v>
      </c>
      <c r="B3370" s="279" t="s">
        <v>3942</v>
      </c>
      <c r="C3370" s="280" t="s">
        <v>9</v>
      </c>
      <c r="D3370" s="286">
        <v>20.9</v>
      </c>
    </row>
    <row r="3371" spans="1:4" ht="12.75" customHeight="1">
      <c r="A3371" s="279">
        <v>11062</v>
      </c>
      <c r="B3371" s="279" t="s">
        <v>3943</v>
      </c>
      <c r="C3371" s="280" t="s">
        <v>9</v>
      </c>
      <c r="D3371" s="286">
        <v>52.32</v>
      </c>
    </row>
    <row r="3372" spans="1:4" ht="12.75" customHeight="1">
      <c r="A3372" s="279">
        <v>11063</v>
      </c>
      <c r="B3372" s="279" t="s">
        <v>3944</v>
      </c>
      <c r="C3372" s="280" t="s">
        <v>9</v>
      </c>
      <c r="D3372" s="286">
        <v>32.020000000000003</v>
      </c>
    </row>
    <row r="3373" spans="1:4" ht="12.75" customHeight="1">
      <c r="A3373" s="279">
        <v>13521</v>
      </c>
      <c r="B3373" s="279" t="s">
        <v>3945</v>
      </c>
      <c r="C3373" s="280" t="s">
        <v>550</v>
      </c>
      <c r="D3373" s="286">
        <v>124.57</v>
      </c>
    </row>
    <row r="3374" spans="1:4" ht="12.75" customHeight="1">
      <c r="A3374" s="279">
        <v>10851</v>
      </c>
      <c r="B3374" s="279" t="s">
        <v>3946</v>
      </c>
      <c r="C3374" s="280" t="s">
        <v>550</v>
      </c>
      <c r="D3374" s="286">
        <v>106.07</v>
      </c>
    </row>
    <row r="3375" spans="1:4" ht="12.75" customHeight="1">
      <c r="A3375" s="279">
        <v>39515</v>
      </c>
      <c r="B3375" s="279" t="s">
        <v>3947</v>
      </c>
      <c r="C3375" s="280" t="s">
        <v>550</v>
      </c>
      <c r="D3375" s="286">
        <v>74.16</v>
      </c>
    </row>
    <row r="3376" spans="1:4" ht="12.75" customHeight="1">
      <c r="A3376" s="279">
        <v>39516</v>
      </c>
      <c r="B3376" s="279" t="s">
        <v>3948</v>
      </c>
      <c r="C3376" s="280" t="s">
        <v>550</v>
      </c>
      <c r="D3376" s="286">
        <v>62.53</v>
      </c>
    </row>
    <row r="3377" spans="1:4" ht="12.75" customHeight="1">
      <c r="A3377" s="279">
        <v>39514</v>
      </c>
      <c r="B3377" s="279" t="s">
        <v>3949</v>
      </c>
      <c r="C3377" s="280" t="s">
        <v>550</v>
      </c>
      <c r="D3377" s="286">
        <v>38.9</v>
      </c>
    </row>
    <row r="3378" spans="1:4" ht="12.75" customHeight="1">
      <c r="A3378" s="279">
        <v>4812</v>
      </c>
      <c r="B3378" s="279" t="s">
        <v>3950</v>
      </c>
      <c r="C3378" s="280" t="s">
        <v>9</v>
      </c>
      <c r="D3378" s="286">
        <v>10.87</v>
      </c>
    </row>
    <row r="3379" spans="1:4" ht="12.75" customHeight="1">
      <c r="A3379" s="279">
        <v>10849</v>
      </c>
      <c r="B3379" s="279" t="s">
        <v>3951</v>
      </c>
      <c r="C3379" s="280" t="s">
        <v>550</v>
      </c>
      <c r="D3379" s="286">
        <v>1812.01</v>
      </c>
    </row>
    <row r="3380" spans="1:4" ht="12.75" customHeight="1">
      <c r="A3380" s="279">
        <v>10848</v>
      </c>
      <c r="B3380" s="279" t="s">
        <v>3952</v>
      </c>
      <c r="C3380" s="280" t="s">
        <v>550</v>
      </c>
      <c r="D3380" s="286">
        <v>1138.17</v>
      </c>
    </row>
    <row r="3381" spans="1:4" ht="12.75" customHeight="1">
      <c r="A3381" s="279">
        <v>4813</v>
      </c>
      <c r="B3381" s="279" t="s">
        <v>3953</v>
      </c>
      <c r="C3381" s="280" t="s">
        <v>9</v>
      </c>
      <c r="D3381" s="286">
        <v>377.5</v>
      </c>
    </row>
    <row r="3382" spans="1:4" ht="12.75" customHeight="1">
      <c r="A3382" s="279">
        <v>37560</v>
      </c>
      <c r="B3382" s="279" t="s">
        <v>3954</v>
      </c>
      <c r="C3382" s="280" t="s">
        <v>550</v>
      </c>
      <c r="D3382" s="286">
        <v>42.32</v>
      </c>
    </row>
    <row r="3383" spans="1:4" ht="12.75" customHeight="1">
      <c r="A3383" s="279">
        <v>37557</v>
      </c>
      <c r="B3383" s="279" t="s">
        <v>3955</v>
      </c>
      <c r="C3383" s="280" t="s">
        <v>550</v>
      </c>
      <c r="D3383" s="286">
        <v>12.85</v>
      </c>
    </row>
    <row r="3384" spans="1:4" ht="12.75" customHeight="1">
      <c r="A3384" s="279">
        <v>37556</v>
      </c>
      <c r="B3384" s="279" t="s">
        <v>3956</v>
      </c>
      <c r="C3384" s="280" t="s">
        <v>550</v>
      </c>
      <c r="D3384" s="286">
        <v>24.86</v>
      </c>
    </row>
    <row r="3385" spans="1:4" ht="12.75" customHeight="1">
      <c r="A3385" s="279">
        <v>37559</v>
      </c>
      <c r="B3385" s="279" t="s">
        <v>3957</v>
      </c>
      <c r="C3385" s="280" t="s">
        <v>550</v>
      </c>
      <c r="D3385" s="286">
        <v>30.5</v>
      </c>
    </row>
    <row r="3386" spans="1:4" ht="12.75" customHeight="1">
      <c r="A3386" s="279">
        <v>37539</v>
      </c>
      <c r="B3386" s="279" t="s">
        <v>3958</v>
      </c>
      <c r="C3386" s="280" t="s">
        <v>550</v>
      </c>
      <c r="D3386" s="286">
        <v>21.5</v>
      </c>
    </row>
    <row r="3387" spans="1:4" ht="12.75" customHeight="1">
      <c r="A3387" s="279">
        <v>37558</v>
      </c>
      <c r="B3387" s="279" t="s">
        <v>3959</v>
      </c>
      <c r="C3387" s="280" t="s">
        <v>550</v>
      </c>
      <c r="D3387" s="286">
        <v>40.08</v>
      </c>
    </row>
    <row r="3388" spans="1:4" ht="12.75" customHeight="1">
      <c r="A3388" s="279">
        <v>34723</v>
      </c>
      <c r="B3388" s="279" t="s">
        <v>3960</v>
      </c>
      <c r="C3388" s="280" t="s">
        <v>9</v>
      </c>
      <c r="D3388" s="286">
        <v>872.03</v>
      </c>
    </row>
    <row r="3389" spans="1:4" ht="12.75" customHeight="1">
      <c r="A3389" s="279">
        <v>34721</v>
      </c>
      <c r="B3389" s="279" t="s">
        <v>3961</v>
      </c>
      <c r="C3389" s="280" t="s">
        <v>9</v>
      </c>
      <c r="D3389" s="286">
        <v>1087.21</v>
      </c>
    </row>
    <row r="3390" spans="1:4" ht="12.75" customHeight="1">
      <c r="A3390" s="279">
        <v>4309</v>
      </c>
      <c r="B3390" s="279" t="s">
        <v>3962</v>
      </c>
      <c r="C3390" s="280" t="s">
        <v>550</v>
      </c>
      <c r="D3390" s="286">
        <v>8.2100000000000009</v>
      </c>
    </row>
    <row r="3391" spans="1:4" ht="12.75" customHeight="1">
      <c r="A3391" s="279">
        <v>4307</v>
      </c>
      <c r="B3391" s="279" t="s">
        <v>3963</v>
      </c>
      <c r="C3391" s="280" t="s">
        <v>550</v>
      </c>
      <c r="D3391" s="286">
        <v>14.04</v>
      </c>
    </row>
    <row r="3392" spans="1:4" ht="12.75" customHeight="1">
      <c r="A3392" s="279">
        <v>10850</v>
      </c>
      <c r="B3392" s="279" t="s">
        <v>3964</v>
      </c>
      <c r="C3392" s="280" t="s">
        <v>550</v>
      </c>
      <c r="D3392" s="286">
        <v>56.62</v>
      </c>
    </row>
    <row r="3393" spans="1:4" ht="12.75" customHeight="1">
      <c r="A3393" s="279">
        <v>42438</v>
      </c>
      <c r="B3393" s="279" t="s">
        <v>3965</v>
      </c>
      <c r="C3393" s="280" t="s">
        <v>550</v>
      </c>
      <c r="D3393" s="286"/>
    </row>
    <row r="3394" spans="1:4" ht="12.75" customHeight="1">
      <c r="A3394" s="279">
        <v>4792</v>
      </c>
      <c r="B3394" s="279" t="s">
        <v>3966</v>
      </c>
      <c r="C3394" s="280" t="s">
        <v>9</v>
      </c>
      <c r="D3394" s="286">
        <v>187.48</v>
      </c>
    </row>
    <row r="3395" spans="1:4" ht="12.75" customHeight="1">
      <c r="A3395" s="279">
        <v>4790</v>
      </c>
      <c r="B3395" s="279" t="s">
        <v>3967</v>
      </c>
      <c r="C3395" s="280" t="s">
        <v>9</v>
      </c>
      <c r="D3395" s="286">
        <v>112.72</v>
      </c>
    </row>
    <row r="3396" spans="1:4" ht="12.75" customHeight="1">
      <c r="A3396" s="279">
        <v>40671</v>
      </c>
      <c r="B3396" s="279" t="s">
        <v>3968</v>
      </c>
      <c r="C3396" s="280" t="s">
        <v>9</v>
      </c>
      <c r="D3396" s="286">
        <v>89.41</v>
      </c>
    </row>
    <row r="3397" spans="1:4" ht="12.75" customHeight="1">
      <c r="A3397" s="279">
        <v>7552</v>
      </c>
      <c r="B3397" s="279" t="s">
        <v>3969</v>
      </c>
      <c r="C3397" s="280" t="s">
        <v>550</v>
      </c>
      <c r="D3397" s="286">
        <v>20.170000000000002</v>
      </c>
    </row>
    <row r="3398" spans="1:4" ht="12.75" customHeight="1">
      <c r="A3398" s="279">
        <v>4893</v>
      </c>
      <c r="B3398" s="279" t="s">
        <v>3970</v>
      </c>
      <c r="C3398" s="280" t="s">
        <v>550</v>
      </c>
      <c r="D3398" s="286">
        <v>13.24</v>
      </c>
    </row>
    <row r="3399" spans="1:4" ht="12.75" customHeight="1">
      <c r="A3399" s="279">
        <v>4894</v>
      </c>
      <c r="B3399" s="279" t="s">
        <v>3971</v>
      </c>
      <c r="C3399" s="280" t="s">
        <v>550</v>
      </c>
      <c r="D3399" s="286">
        <v>11.36</v>
      </c>
    </row>
    <row r="3400" spans="1:4" ht="12.75" customHeight="1">
      <c r="A3400" s="279">
        <v>4890</v>
      </c>
      <c r="B3400" s="279" t="s">
        <v>3972</v>
      </c>
      <c r="C3400" s="280" t="s">
        <v>550</v>
      </c>
      <c r="D3400" s="286">
        <v>7.27</v>
      </c>
    </row>
    <row r="3401" spans="1:4" ht="12.75" customHeight="1">
      <c r="A3401" s="279">
        <v>4888</v>
      </c>
      <c r="B3401" s="279" t="s">
        <v>3973</v>
      </c>
      <c r="C3401" s="280" t="s">
        <v>550</v>
      </c>
      <c r="D3401" s="286">
        <v>3.87</v>
      </c>
    </row>
    <row r="3402" spans="1:4" ht="12.75" customHeight="1">
      <c r="A3402" s="279">
        <v>12411</v>
      </c>
      <c r="B3402" s="279" t="s">
        <v>3974</v>
      </c>
      <c r="C3402" s="280" t="s">
        <v>550</v>
      </c>
      <c r="D3402" s="286">
        <v>39.159999999999997</v>
      </c>
    </row>
    <row r="3403" spans="1:4" ht="12.75" customHeight="1">
      <c r="A3403" s="279">
        <v>4891</v>
      </c>
      <c r="B3403" s="279" t="s">
        <v>3975</v>
      </c>
      <c r="C3403" s="280" t="s">
        <v>550</v>
      </c>
      <c r="D3403" s="286">
        <v>19.579999999999998</v>
      </c>
    </row>
    <row r="3404" spans="1:4" ht="12.75" customHeight="1">
      <c r="A3404" s="279">
        <v>4892</v>
      </c>
      <c r="B3404" s="279" t="s">
        <v>3976</v>
      </c>
      <c r="C3404" s="280" t="s">
        <v>550</v>
      </c>
      <c r="D3404" s="286">
        <v>54.84</v>
      </c>
    </row>
    <row r="3405" spans="1:4" ht="12.75" customHeight="1">
      <c r="A3405" s="279">
        <v>4889</v>
      </c>
      <c r="B3405" s="279" t="s">
        <v>3977</v>
      </c>
      <c r="C3405" s="280" t="s">
        <v>550</v>
      </c>
      <c r="D3405" s="286">
        <v>5.23</v>
      </c>
    </row>
    <row r="3406" spans="1:4" ht="12.75" customHeight="1">
      <c r="A3406" s="279">
        <v>12412</v>
      </c>
      <c r="B3406" s="279" t="s">
        <v>3978</v>
      </c>
      <c r="C3406" s="280" t="s">
        <v>550</v>
      </c>
      <c r="D3406" s="286">
        <v>101.92</v>
      </c>
    </row>
    <row r="3407" spans="1:4" ht="12.75" customHeight="1">
      <c r="A3407" s="279">
        <v>4907</v>
      </c>
      <c r="B3407" s="279" t="s">
        <v>3979</v>
      </c>
      <c r="C3407" s="280" t="s">
        <v>550</v>
      </c>
      <c r="D3407" s="286">
        <v>18.149999999999999</v>
      </c>
    </row>
    <row r="3408" spans="1:4" ht="12.75" customHeight="1">
      <c r="A3408" s="279">
        <v>4902</v>
      </c>
      <c r="B3408" s="279" t="s">
        <v>3980</v>
      </c>
      <c r="C3408" s="280" t="s">
        <v>550</v>
      </c>
      <c r="D3408" s="286">
        <v>47.1</v>
      </c>
    </row>
    <row r="3409" spans="1:4" ht="12.75" customHeight="1">
      <c r="A3409" s="279">
        <v>4741</v>
      </c>
      <c r="B3409" s="279" t="s">
        <v>3981</v>
      </c>
      <c r="C3409" s="280" t="s">
        <v>10</v>
      </c>
      <c r="D3409" s="286">
        <v>108.39</v>
      </c>
    </row>
    <row r="3410" spans="1:4" ht="12.75" customHeight="1">
      <c r="A3410" s="279">
        <v>4752</v>
      </c>
      <c r="B3410" s="279" t="s">
        <v>3982</v>
      </c>
      <c r="C3410" s="280" t="s">
        <v>535</v>
      </c>
      <c r="D3410" s="286">
        <v>19.98</v>
      </c>
    </row>
    <row r="3411" spans="1:4" ht="12.75" customHeight="1">
      <c r="A3411" s="279">
        <v>41091</v>
      </c>
      <c r="B3411" s="279" t="s">
        <v>3983</v>
      </c>
      <c r="C3411" s="280" t="s">
        <v>711</v>
      </c>
      <c r="D3411" s="286">
        <v>3494.98</v>
      </c>
    </row>
    <row r="3412" spans="1:4" ht="12.75" customHeight="1">
      <c r="A3412" s="279">
        <v>13954</v>
      </c>
      <c r="B3412" s="279" t="s">
        <v>3984</v>
      </c>
      <c r="C3412" s="280" t="s">
        <v>550</v>
      </c>
      <c r="D3412" s="286"/>
    </row>
    <row r="3413" spans="1:4" ht="12.75" customHeight="1">
      <c r="A3413" s="279">
        <v>3411</v>
      </c>
      <c r="B3413" s="279" t="s">
        <v>3985</v>
      </c>
      <c r="C3413" s="280" t="s">
        <v>537</v>
      </c>
      <c r="D3413" s="286">
        <v>88.17</v>
      </c>
    </row>
    <row r="3414" spans="1:4" ht="12.75" customHeight="1">
      <c r="A3414" s="279">
        <v>39995</v>
      </c>
      <c r="B3414" s="279" t="s">
        <v>3986</v>
      </c>
      <c r="C3414" s="280" t="s">
        <v>10</v>
      </c>
      <c r="D3414" s="286">
        <v>678.31</v>
      </c>
    </row>
    <row r="3415" spans="1:4" ht="12.75" customHeight="1">
      <c r="A3415" s="279">
        <v>11615</v>
      </c>
      <c r="B3415" s="279" t="s">
        <v>3987</v>
      </c>
      <c r="C3415" s="280" t="s">
        <v>9</v>
      </c>
      <c r="D3415" s="286">
        <v>5.75</v>
      </c>
    </row>
    <row r="3416" spans="1:4" ht="12.75" customHeight="1">
      <c r="A3416" s="279">
        <v>3408</v>
      </c>
      <c r="B3416" s="279" t="s">
        <v>3988</v>
      </c>
      <c r="C3416" s="280" t="s">
        <v>9</v>
      </c>
      <c r="D3416" s="286">
        <v>15.28</v>
      </c>
    </row>
    <row r="3417" spans="1:4" ht="12.75" customHeight="1">
      <c r="A3417" s="279">
        <v>3409</v>
      </c>
      <c r="B3417" s="279" t="s">
        <v>3989</v>
      </c>
      <c r="C3417" s="280" t="s">
        <v>9</v>
      </c>
      <c r="D3417" s="286">
        <v>38.200000000000003</v>
      </c>
    </row>
    <row r="3418" spans="1:4" ht="12.75" customHeight="1">
      <c r="A3418" s="279">
        <v>11427</v>
      </c>
      <c r="B3418" s="279" t="s">
        <v>3990</v>
      </c>
      <c r="C3418" s="280" t="s">
        <v>537</v>
      </c>
      <c r="D3418" s="286"/>
    </row>
    <row r="3419" spans="1:4" ht="12.75" customHeight="1">
      <c r="A3419" s="279">
        <v>4491</v>
      </c>
      <c r="B3419" s="279" t="s">
        <v>3991</v>
      </c>
      <c r="C3419" s="280" t="s">
        <v>449</v>
      </c>
      <c r="D3419" s="286">
        <v>9.5</v>
      </c>
    </row>
    <row r="3420" spans="1:4" ht="12.75" customHeight="1">
      <c r="A3420" s="279">
        <v>2745</v>
      </c>
      <c r="B3420" s="279" t="s">
        <v>3992</v>
      </c>
      <c r="C3420" s="280" t="s">
        <v>449</v>
      </c>
      <c r="D3420" s="286">
        <v>3.93</v>
      </c>
    </row>
    <row r="3421" spans="1:4" ht="12.75" customHeight="1">
      <c r="A3421" s="279">
        <v>14439</v>
      </c>
      <c r="B3421" s="279" t="s">
        <v>3993</v>
      </c>
      <c r="C3421" s="280" t="s">
        <v>449</v>
      </c>
      <c r="D3421" s="286">
        <v>4.88</v>
      </c>
    </row>
    <row r="3422" spans="1:4" ht="12.75" customHeight="1">
      <c r="A3422" s="279">
        <v>44496</v>
      </c>
      <c r="B3422" s="279" t="s">
        <v>3994</v>
      </c>
      <c r="C3422" s="280" t="s">
        <v>550</v>
      </c>
      <c r="D3422" s="286">
        <v>151.30000000000001</v>
      </c>
    </row>
    <row r="3423" spans="1:4" ht="12.75" customHeight="1">
      <c r="A3423" s="279">
        <v>12362</v>
      </c>
      <c r="B3423" s="279" t="s">
        <v>3995</v>
      </c>
      <c r="C3423" s="280" t="s">
        <v>550</v>
      </c>
      <c r="D3423" s="286">
        <v>25.57</v>
      </c>
    </row>
    <row r="3424" spans="1:4" ht="12.75" customHeight="1">
      <c r="A3424" s="279">
        <v>421</v>
      </c>
      <c r="B3424" s="279" t="s">
        <v>3996</v>
      </c>
      <c r="C3424" s="280" t="s">
        <v>550</v>
      </c>
      <c r="D3424" s="286">
        <v>21.75</v>
      </c>
    </row>
    <row r="3425" spans="1:4" ht="12.75" customHeight="1">
      <c r="A3425" s="279">
        <v>14148</v>
      </c>
      <c r="B3425" s="279" t="s">
        <v>3997</v>
      </c>
      <c r="C3425" s="280" t="s">
        <v>550</v>
      </c>
      <c r="D3425" s="286">
        <v>1.42</v>
      </c>
    </row>
    <row r="3426" spans="1:4" ht="12.75" customHeight="1">
      <c r="A3426" s="279">
        <v>4341</v>
      </c>
      <c r="B3426" s="279" t="s">
        <v>3998</v>
      </c>
      <c r="C3426" s="280" t="s">
        <v>550</v>
      </c>
      <c r="D3426" s="286">
        <v>1.06</v>
      </c>
    </row>
    <row r="3427" spans="1:4" ht="12.75" customHeight="1">
      <c r="A3427" s="279">
        <v>4337</v>
      </c>
      <c r="B3427" s="279" t="s">
        <v>3999</v>
      </c>
      <c r="C3427" s="280" t="s">
        <v>550</v>
      </c>
      <c r="D3427" s="286">
        <v>2.68</v>
      </c>
    </row>
    <row r="3428" spans="1:4" ht="12.75" customHeight="1">
      <c r="A3428" s="279">
        <v>11971</v>
      </c>
      <c r="B3428" s="279" t="s">
        <v>4000</v>
      </c>
      <c r="C3428" s="280" t="s">
        <v>550</v>
      </c>
      <c r="D3428" s="286">
        <v>4.4400000000000004</v>
      </c>
    </row>
    <row r="3429" spans="1:4" ht="12.75" customHeight="1">
      <c r="A3429" s="279">
        <v>4339</v>
      </c>
      <c r="B3429" s="279" t="s">
        <v>4001</v>
      </c>
      <c r="C3429" s="280" t="s">
        <v>550</v>
      </c>
      <c r="D3429" s="286">
        <v>0.56999999999999995</v>
      </c>
    </row>
    <row r="3430" spans="1:4" ht="12.75" customHeight="1">
      <c r="A3430" s="279">
        <v>39997</v>
      </c>
      <c r="B3430" s="279" t="s">
        <v>4002</v>
      </c>
      <c r="C3430" s="280" t="s">
        <v>550</v>
      </c>
      <c r="D3430" s="286">
        <v>0.32</v>
      </c>
    </row>
    <row r="3431" spans="1:4" ht="12.75" customHeight="1">
      <c r="A3431" s="279">
        <v>4342</v>
      </c>
      <c r="B3431" s="279" t="s">
        <v>4003</v>
      </c>
      <c r="C3431" s="280" t="s">
        <v>550</v>
      </c>
      <c r="D3431" s="286">
        <v>0.23</v>
      </c>
    </row>
    <row r="3432" spans="1:4" ht="12.75" customHeight="1">
      <c r="A3432" s="279">
        <v>4330</v>
      </c>
      <c r="B3432" s="279" t="s">
        <v>4004</v>
      </c>
      <c r="C3432" s="280" t="s">
        <v>550</v>
      </c>
      <c r="D3432" s="286">
        <v>0.15</v>
      </c>
    </row>
    <row r="3433" spans="1:4" ht="12.75" customHeight="1">
      <c r="A3433" s="279">
        <v>4340</v>
      </c>
      <c r="B3433" s="279" t="s">
        <v>4005</v>
      </c>
      <c r="C3433" s="280" t="s">
        <v>550</v>
      </c>
      <c r="D3433" s="286">
        <v>1.24</v>
      </c>
    </row>
    <row r="3434" spans="1:4" ht="12.75" customHeight="1">
      <c r="A3434" s="279">
        <v>5088</v>
      </c>
      <c r="B3434" s="279" t="s">
        <v>4006</v>
      </c>
      <c r="C3434" s="280" t="s">
        <v>550</v>
      </c>
      <c r="D3434" s="286">
        <v>7.08</v>
      </c>
    </row>
    <row r="3435" spans="1:4" ht="12.75" customHeight="1">
      <c r="A3435" s="279">
        <v>11154</v>
      </c>
      <c r="B3435" s="279" t="s">
        <v>4007</v>
      </c>
      <c r="C3435" s="280" t="s">
        <v>550</v>
      </c>
      <c r="D3435" s="286">
        <v>989.1</v>
      </c>
    </row>
    <row r="3436" spans="1:4" ht="12.75" customHeight="1">
      <c r="A3436" s="279">
        <v>4989</v>
      </c>
      <c r="B3436" s="279" t="s">
        <v>4008</v>
      </c>
      <c r="C3436" s="280" t="s">
        <v>550</v>
      </c>
      <c r="D3436" s="286">
        <v>317.23</v>
      </c>
    </row>
    <row r="3437" spans="1:4" ht="12.75" customHeight="1">
      <c r="A3437" s="279">
        <v>4982</v>
      </c>
      <c r="B3437" s="279" t="s">
        <v>4009</v>
      </c>
      <c r="C3437" s="280" t="s">
        <v>550</v>
      </c>
      <c r="D3437" s="286">
        <v>297.54000000000002</v>
      </c>
    </row>
    <row r="3438" spans="1:4" ht="12.75" customHeight="1">
      <c r="A3438" s="279">
        <v>4962</v>
      </c>
      <c r="B3438" s="279" t="s">
        <v>4010</v>
      </c>
      <c r="C3438" s="280" t="s">
        <v>550</v>
      </c>
      <c r="D3438" s="286">
        <v>234.65</v>
      </c>
    </row>
    <row r="3439" spans="1:4" ht="12.75" customHeight="1">
      <c r="A3439" s="279">
        <v>4981</v>
      </c>
      <c r="B3439" s="279" t="s">
        <v>4011</v>
      </c>
      <c r="C3439" s="280" t="s">
        <v>550</v>
      </c>
      <c r="D3439" s="286">
        <v>208.9</v>
      </c>
    </row>
    <row r="3440" spans="1:4" ht="12.75" customHeight="1">
      <c r="A3440" s="279">
        <v>4964</v>
      </c>
      <c r="B3440" s="279" t="s">
        <v>4012</v>
      </c>
      <c r="C3440" s="280" t="s">
        <v>550</v>
      </c>
      <c r="D3440" s="286">
        <v>265.01</v>
      </c>
    </row>
    <row r="3441" spans="1:4" ht="12.75" customHeight="1">
      <c r="A3441" s="279">
        <v>4992</v>
      </c>
      <c r="B3441" s="279" t="s">
        <v>4013</v>
      </c>
      <c r="C3441" s="280" t="s">
        <v>550</v>
      </c>
      <c r="D3441" s="286">
        <v>258.87</v>
      </c>
    </row>
    <row r="3442" spans="1:4" ht="12.75" customHeight="1">
      <c r="A3442" s="279">
        <v>4987</v>
      </c>
      <c r="B3442" s="279" t="s">
        <v>4014</v>
      </c>
      <c r="C3442" s="280" t="s">
        <v>550</v>
      </c>
      <c r="D3442" s="286">
        <v>296.17</v>
      </c>
    </row>
    <row r="3443" spans="1:4" ht="12.75" customHeight="1">
      <c r="A3443" s="279">
        <v>4930</v>
      </c>
      <c r="B3443" s="279" t="s">
        <v>4015</v>
      </c>
      <c r="C3443" s="280" t="s">
        <v>9</v>
      </c>
      <c r="D3443" s="286">
        <v>418.95</v>
      </c>
    </row>
    <row r="3444" spans="1:4" ht="12.75" customHeight="1">
      <c r="A3444" s="279">
        <v>4998</v>
      </c>
      <c r="B3444" s="279" t="s">
        <v>4016</v>
      </c>
      <c r="C3444" s="280" t="s">
        <v>9</v>
      </c>
      <c r="D3444" s="286">
        <v>953.06</v>
      </c>
    </row>
    <row r="3445" spans="1:4" ht="12.75" customHeight="1">
      <c r="A3445" s="279">
        <v>39021</v>
      </c>
      <c r="B3445" s="279" t="s">
        <v>4017</v>
      </c>
      <c r="C3445" s="280" t="s">
        <v>550</v>
      </c>
      <c r="D3445" s="286">
        <v>445.45</v>
      </c>
    </row>
    <row r="3446" spans="1:4" ht="12.75" customHeight="1">
      <c r="A3446" s="279">
        <v>39022</v>
      </c>
      <c r="B3446" s="279" t="s">
        <v>4018</v>
      </c>
      <c r="C3446" s="280" t="s">
        <v>550</v>
      </c>
      <c r="D3446" s="286">
        <v>399</v>
      </c>
    </row>
    <row r="3447" spans="1:4" ht="12.75" customHeight="1">
      <c r="A3447" s="279">
        <v>39024</v>
      </c>
      <c r="B3447" s="279" t="s">
        <v>4019</v>
      </c>
      <c r="C3447" s="280" t="s">
        <v>550</v>
      </c>
      <c r="D3447" s="286">
        <v>492.42</v>
      </c>
    </row>
    <row r="3448" spans="1:4" ht="12.75" customHeight="1">
      <c r="A3448" s="279">
        <v>4914</v>
      </c>
      <c r="B3448" s="279" t="s">
        <v>4020</v>
      </c>
      <c r="C3448" s="280" t="s">
        <v>9</v>
      </c>
      <c r="D3448" s="286">
        <v>399.27</v>
      </c>
    </row>
    <row r="3449" spans="1:4" ht="12.75" customHeight="1">
      <c r="A3449" s="279">
        <v>4917</v>
      </c>
      <c r="B3449" s="279" t="s">
        <v>4021</v>
      </c>
      <c r="C3449" s="280" t="s">
        <v>9</v>
      </c>
      <c r="D3449" s="286">
        <v>275.74</v>
      </c>
    </row>
    <row r="3450" spans="1:4" ht="12.75" customHeight="1">
      <c r="A3450" s="279">
        <v>39025</v>
      </c>
      <c r="B3450" s="279" t="s">
        <v>4022</v>
      </c>
      <c r="C3450" s="280" t="s">
        <v>550</v>
      </c>
      <c r="D3450" s="286">
        <v>504.93</v>
      </c>
    </row>
    <row r="3451" spans="1:4" ht="12.75" customHeight="1">
      <c r="A3451" s="279">
        <v>4922</v>
      </c>
      <c r="B3451" s="279" t="s">
        <v>4023</v>
      </c>
      <c r="C3451" s="280" t="s">
        <v>9</v>
      </c>
      <c r="D3451" s="286">
        <v>255.77</v>
      </c>
    </row>
    <row r="3452" spans="1:4" ht="12.75" customHeight="1">
      <c r="A3452" s="279">
        <v>4911</v>
      </c>
      <c r="B3452" s="279" t="s">
        <v>4024</v>
      </c>
      <c r="C3452" s="280" t="s">
        <v>9</v>
      </c>
      <c r="D3452" s="286">
        <v>321.16000000000003</v>
      </c>
    </row>
    <row r="3453" spans="1:4" ht="12.75" customHeight="1">
      <c r="A3453" s="279">
        <v>37518</v>
      </c>
      <c r="B3453" s="279" t="s">
        <v>4025</v>
      </c>
      <c r="C3453" s="280" t="s">
        <v>9</v>
      </c>
      <c r="D3453" s="286">
        <v>521.88</v>
      </c>
    </row>
    <row r="3454" spans="1:4" ht="12.75" customHeight="1">
      <c r="A3454" s="279">
        <v>4910</v>
      </c>
      <c r="B3454" s="279" t="s">
        <v>4026</v>
      </c>
      <c r="C3454" s="280" t="s">
        <v>9</v>
      </c>
      <c r="D3454" s="286">
        <v>439.95</v>
      </c>
    </row>
    <row r="3455" spans="1:4" ht="12.75" customHeight="1">
      <c r="A3455" s="279">
        <v>4943</v>
      </c>
      <c r="B3455" s="279" t="s">
        <v>4027</v>
      </c>
      <c r="C3455" s="280" t="s">
        <v>9</v>
      </c>
      <c r="D3455" s="286">
        <v>655.42</v>
      </c>
    </row>
    <row r="3456" spans="1:4" ht="12.75" customHeight="1">
      <c r="A3456" s="279">
        <v>5002</v>
      </c>
      <c r="B3456" s="279" t="s">
        <v>4028</v>
      </c>
      <c r="C3456" s="280" t="s">
        <v>9</v>
      </c>
      <c r="D3456" s="286">
        <v>694.76</v>
      </c>
    </row>
    <row r="3457" spans="1:4" ht="12.75" customHeight="1">
      <c r="A3457" s="279">
        <v>4977</v>
      </c>
      <c r="B3457" s="279" t="s">
        <v>4029</v>
      </c>
      <c r="C3457" s="280" t="s">
        <v>9</v>
      </c>
      <c r="D3457" s="286">
        <v>468.99</v>
      </c>
    </row>
    <row r="3458" spans="1:4" ht="12.75" customHeight="1">
      <c r="A3458" s="279">
        <v>11364</v>
      </c>
      <c r="B3458" s="279" t="s">
        <v>4030</v>
      </c>
      <c r="C3458" s="280" t="s">
        <v>550</v>
      </c>
      <c r="D3458" s="286">
        <v>179.46</v>
      </c>
    </row>
    <row r="3459" spans="1:4" ht="12.75" customHeight="1">
      <c r="A3459" s="279">
        <v>11365</v>
      </c>
      <c r="B3459" s="279" t="s">
        <v>4031</v>
      </c>
      <c r="C3459" s="280" t="s">
        <v>550</v>
      </c>
      <c r="D3459" s="286">
        <v>186.24</v>
      </c>
    </row>
    <row r="3460" spans="1:4" ht="12.75" customHeight="1">
      <c r="A3460" s="279">
        <v>11366</v>
      </c>
      <c r="B3460" s="279" t="s">
        <v>4032</v>
      </c>
      <c r="C3460" s="280" t="s">
        <v>550</v>
      </c>
      <c r="D3460" s="286">
        <v>197.97</v>
      </c>
    </row>
    <row r="3461" spans="1:4" ht="12.75" customHeight="1">
      <c r="A3461" s="279">
        <v>43777</v>
      </c>
      <c r="B3461" s="279" t="s">
        <v>4033</v>
      </c>
      <c r="C3461" s="280" t="s">
        <v>550</v>
      </c>
      <c r="D3461" s="286">
        <v>232.54</v>
      </c>
    </row>
    <row r="3462" spans="1:4" ht="12.75" customHeight="1">
      <c r="A3462" s="279">
        <v>20322</v>
      </c>
      <c r="B3462" s="279" t="s">
        <v>4034</v>
      </c>
      <c r="C3462" s="280" t="s">
        <v>550</v>
      </c>
      <c r="D3462" s="286">
        <v>215.87</v>
      </c>
    </row>
    <row r="3463" spans="1:4" ht="12.75" customHeight="1">
      <c r="A3463" s="279">
        <v>10553</v>
      </c>
      <c r="B3463" s="279" t="s">
        <v>4035</v>
      </c>
      <c r="C3463" s="280" t="s">
        <v>550</v>
      </c>
      <c r="D3463" s="286">
        <v>196.01</v>
      </c>
    </row>
    <row r="3464" spans="1:4" ht="12.75" customHeight="1">
      <c r="A3464" s="279">
        <v>5020</v>
      </c>
      <c r="B3464" s="279" t="s">
        <v>4036</v>
      </c>
      <c r="C3464" s="280" t="s">
        <v>550</v>
      </c>
      <c r="D3464" s="286">
        <v>206.66</v>
      </c>
    </row>
    <row r="3465" spans="1:4" ht="12.75" customHeight="1">
      <c r="A3465" s="279">
        <v>10554</v>
      </c>
      <c r="B3465" s="279" t="s">
        <v>4037</v>
      </c>
      <c r="C3465" s="280" t="s">
        <v>550</v>
      </c>
      <c r="D3465" s="286">
        <v>197.75</v>
      </c>
    </row>
    <row r="3466" spans="1:4" ht="12.75" customHeight="1">
      <c r="A3466" s="279">
        <v>10555</v>
      </c>
      <c r="B3466" s="279" t="s">
        <v>4038</v>
      </c>
      <c r="C3466" s="280" t="s">
        <v>550</v>
      </c>
      <c r="D3466" s="286">
        <v>215.65</v>
      </c>
    </row>
    <row r="3467" spans="1:4" ht="12.75" customHeight="1">
      <c r="A3467" s="279">
        <v>10556</v>
      </c>
      <c r="B3467" s="279" t="s">
        <v>4039</v>
      </c>
      <c r="C3467" s="280" t="s">
        <v>550</v>
      </c>
      <c r="D3467" s="286">
        <v>286.73</v>
      </c>
    </row>
    <row r="3468" spans="1:4" ht="12.75" customHeight="1">
      <c r="A3468" s="279">
        <v>39502</v>
      </c>
      <c r="B3468" s="279" t="s">
        <v>4040</v>
      </c>
      <c r="C3468" s="280" t="s">
        <v>550</v>
      </c>
      <c r="D3468" s="286">
        <v>402.64</v>
      </c>
    </row>
    <row r="3469" spans="1:4" ht="12.75" customHeight="1">
      <c r="A3469" s="279">
        <v>39504</v>
      </c>
      <c r="B3469" s="279" t="s">
        <v>4041</v>
      </c>
      <c r="C3469" s="280" t="s">
        <v>550</v>
      </c>
      <c r="D3469" s="286">
        <v>445.24</v>
      </c>
    </row>
    <row r="3470" spans="1:4" ht="12.75" customHeight="1">
      <c r="A3470" s="279">
        <v>39503</v>
      </c>
      <c r="B3470" s="279" t="s">
        <v>4042</v>
      </c>
      <c r="C3470" s="280" t="s">
        <v>550</v>
      </c>
      <c r="D3470" s="286">
        <v>468.6</v>
      </c>
    </row>
    <row r="3471" spans="1:4" ht="12.75" customHeight="1">
      <c r="A3471" s="279">
        <v>39505</v>
      </c>
      <c r="B3471" s="279" t="s">
        <v>4043</v>
      </c>
      <c r="C3471" s="280" t="s">
        <v>550</v>
      </c>
      <c r="D3471" s="286">
        <v>504.99</v>
      </c>
    </row>
    <row r="3472" spans="1:4" ht="12.75" customHeight="1">
      <c r="A3472" s="279">
        <v>5028</v>
      </c>
      <c r="B3472" s="279" t="s">
        <v>4044</v>
      </c>
      <c r="C3472" s="280" t="s">
        <v>9</v>
      </c>
      <c r="D3472" s="286">
        <v>1147.54</v>
      </c>
    </row>
    <row r="3473" spans="1:4" ht="12.75" customHeight="1">
      <c r="A3473" s="279">
        <v>4969</v>
      </c>
      <c r="B3473" s="279" t="s">
        <v>4045</v>
      </c>
      <c r="C3473" s="280" t="s">
        <v>9</v>
      </c>
      <c r="D3473" s="286">
        <v>663.29</v>
      </c>
    </row>
    <row r="3474" spans="1:4" ht="12.75" customHeight="1">
      <c r="A3474" s="279">
        <v>44471</v>
      </c>
      <c r="B3474" s="279" t="s">
        <v>4046</v>
      </c>
      <c r="C3474" s="280" t="s">
        <v>550</v>
      </c>
      <c r="D3474" s="286"/>
    </row>
    <row r="3475" spans="1:4" ht="12.75" customHeight="1">
      <c r="A3475" s="279">
        <v>4944</v>
      </c>
      <c r="B3475" s="279" t="s">
        <v>4047</v>
      </c>
      <c r="C3475" s="280" t="s">
        <v>9</v>
      </c>
      <c r="D3475" s="286">
        <v>979.86</v>
      </c>
    </row>
    <row r="3476" spans="1:4" ht="12.75" customHeight="1">
      <c r="A3476" s="279">
        <v>21102</v>
      </c>
      <c r="B3476" s="279" t="s">
        <v>4048</v>
      </c>
      <c r="C3476" s="280" t="s">
        <v>550</v>
      </c>
      <c r="D3476" s="286">
        <v>23.18</v>
      </c>
    </row>
    <row r="3477" spans="1:4" ht="12.75" customHeight="1">
      <c r="A3477" s="279">
        <v>21101</v>
      </c>
      <c r="B3477" s="279" t="s">
        <v>4049</v>
      </c>
      <c r="C3477" s="280" t="s">
        <v>550</v>
      </c>
      <c r="D3477" s="286">
        <v>14.89</v>
      </c>
    </row>
    <row r="3478" spans="1:4" ht="12.75" customHeight="1">
      <c r="A3478" s="279">
        <v>34713</v>
      </c>
      <c r="B3478" s="279" t="s">
        <v>4050</v>
      </c>
      <c r="C3478" s="280" t="s">
        <v>9</v>
      </c>
      <c r="D3478" s="286">
        <v>426.59</v>
      </c>
    </row>
    <row r="3479" spans="1:4" ht="12.75" customHeight="1">
      <c r="A3479" s="279">
        <v>37563</v>
      </c>
      <c r="B3479" s="279" t="s">
        <v>4051</v>
      </c>
      <c r="C3479" s="280" t="s">
        <v>9</v>
      </c>
      <c r="D3479" s="286">
        <v>460.99</v>
      </c>
    </row>
    <row r="3480" spans="1:4" ht="12.75" customHeight="1">
      <c r="A3480" s="279">
        <v>4948</v>
      </c>
      <c r="B3480" s="279" t="s">
        <v>4052</v>
      </c>
      <c r="C3480" s="280" t="s">
        <v>9</v>
      </c>
      <c r="D3480" s="286">
        <v>401.07</v>
      </c>
    </row>
    <row r="3481" spans="1:4" ht="12.75" customHeight="1">
      <c r="A3481" s="279">
        <v>37561</v>
      </c>
      <c r="B3481" s="279" t="s">
        <v>4053</v>
      </c>
      <c r="C3481" s="280" t="s">
        <v>9</v>
      </c>
      <c r="D3481" s="286">
        <v>374.06</v>
      </c>
    </row>
    <row r="3482" spans="1:4" ht="12.75" customHeight="1">
      <c r="A3482" s="279">
        <v>37562</v>
      </c>
      <c r="B3482" s="279" t="s">
        <v>4054</v>
      </c>
      <c r="C3482" s="280" t="s">
        <v>9</v>
      </c>
      <c r="D3482" s="286">
        <v>490.43</v>
      </c>
    </row>
    <row r="3483" spans="1:4" ht="12.75" customHeight="1">
      <c r="A3483" s="279">
        <v>14164</v>
      </c>
      <c r="B3483" s="279" t="s">
        <v>4055</v>
      </c>
      <c r="C3483" s="280" t="s">
        <v>550</v>
      </c>
      <c r="D3483" s="286"/>
    </row>
    <row r="3484" spans="1:4" ht="12.75" customHeight="1">
      <c r="A3484" s="279">
        <v>14163</v>
      </c>
      <c r="B3484" s="279" t="s">
        <v>4056</v>
      </c>
      <c r="C3484" s="280" t="s">
        <v>550</v>
      </c>
      <c r="D3484" s="286"/>
    </row>
    <row r="3485" spans="1:4" ht="12.75" customHeight="1">
      <c r="A3485" s="279">
        <v>5051</v>
      </c>
      <c r="B3485" s="279" t="s">
        <v>4057</v>
      </c>
      <c r="C3485" s="280" t="s">
        <v>550</v>
      </c>
      <c r="D3485" s="286"/>
    </row>
    <row r="3486" spans="1:4" ht="12.75" customHeight="1">
      <c r="A3486" s="279">
        <v>5052</v>
      </c>
      <c r="B3486" s="279" t="s">
        <v>4058</v>
      </c>
      <c r="C3486" s="280" t="s">
        <v>550</v>
      </c>
      <c r="D3486" s="286"/>
    </row>
    <row r="3487" spans="1:4" ht="12.75" customHeight="1">
      <c r="A3487" s="279">
        <v>14162</v>
      </c>
      <c r="B3487" s="279" t="s">
        <v>4059</v>
      </c>
      <c r="C3487" s="280" t="s">
        <v>550</v>
      </c>
      <c r="D3487" s="286"/>
    </row>
    <row r="3488" spans="1:4" ht="12.75" customHeight="1">
      <c r="A3488" s="279">
        <v>14166</v>
      </c>
      <c r="B3488" s="279" t="s">
        <v>4060</v>
      </c>
      <c r="C3488" s="280" t="s">
        <v>550</v>
      </c>
      <c r="D3488" s="286"/>
    </row>
    <row r="3489" spans="1:4" ht="12.75" customHeight="1">
      <c r="A3489" s="279">
        <v>14165</v>
      </c>
      <c r="B3489" s="279" t="s">
        <v>4061</v>
      </c>
      <c r="C3489" s="280" t="s">
        <v>550</v>
      </c>
      <c r="D3489" s="286"/>
    </row>
    <row r="3490" spans="1:4" ht="12.75" customHeight="1">
      <c r="A3490" s="279">
        <v>5050</v>
      </c>
      <c r="B3490" s="279" t="s">
        <v>4062</v>
      </c>
      <c r="C3490" s="280" t="s">
        <v>550</v>
      </c>
      <c r="D3490" s="286"/>
    </row>
    <row r="3491" spans="1:4" ht="12.75" customHeight="1">
      <c r="A3491" s="279">
        <v>12366</v>
      </c>
      <c r="B3491" s="279" t="s">
        <v>4063</v>
      </c>
      <c r="C3491" s="280" t="s">
        <v>550</v>
      </c>
      <c r="D3491" s="286">
        <v>1288.1600000000001</v>
      </c>
    </row>
    <row r="3492" spans="1:4" ht="12.75" customHeight="1">
      <c r="A3492" s="279">
        <v>5045</v>
      </c>
      <c r="B3492" s="279" t="s">
        <v>4064</v>
      </c>
      <c r="C3492" s="280" t="s">
        <v>550</v>
      </c>
      <c r="D3492" s="286">
        <v>1779.53</v>
      </c>
    </row>
    <row r="3493" spans="1:4" ht="12.75" customHeight="1">
      <c r="A3493" s="279">
        <v>5035</v>
      </c>
      <c r="B3493" s="279" t="s">
        <v>4065</v>
      </c>
      <c r="C3493" s="280" t="s">
        <v>550</v>
      </c>
      <c r="D3493" s="286">
        <v>2046.03</v>
      </c>
    </row>
    <row r="3494" spans="1:4" ht="12.75" customHeight="1">
      <c r="A3494" s="279">
        <v>41180</v>
      </c>
      <c r="B3494" s="279" t="s">
        <v>4066</v>
      </c>
      <c r="C3494" s="280" t="s">
        <v>550</v>
      </c>
      <c r="D3494" s="286">
        <v>4599.45</v>
      </c>
    </row>
    <row r="3495" spans="1:4" ht="12.75" customHeight="1">
      <c r="A3495" s="279">
        <v>41181</v>
      </c>
      <c r="B3495" s="279" t="s">
        <v>4067</v>
      </c>
      <c r="C3495" s="280" t="s">
        <v>550</v>
      </c>
      <c r="D3495" s="286">
        <v>6089.53</v>
      </c>
    </row>
    <row r="3496" spans="1:4" ht="12.75" customHeight="1">
      <c r="A3496" s="279">
        <v>41182</v>
      </c>
      <c r="B3496" s="279" t="s">
        <v>4068</v>
      </c>
      <c r="C3496" s="280" t="s">
        <v>550</v>
      </c>
      <c r="D3496" s="286">
        <v>8735.93</v>
      </c>
    </row>
    <row r="3497" spans="1:4" ht="12.75" customHeight="1">
      <c r="A3497" s="279">
        <v>41183</v>
      </c>
      <c r="B3497" s="279" t="s">
        <v>4069</v>
      </c>
      <c r="C3497" s="280" t="s">
        <v>550</v>
      </c>
      <c r="D3497" s="286">
        <v>10906.98</v>
      </c>
    </row>
    <row r="3498" spans="1:4" ht="12.75" customHeight="1">
      <c r="A3498" s="279">
        <v>41184</v>
      </c>
      <c r="B3498" s="279" t="s">
        <v>4070</v>
      </c>
      <c r="C3498" s="280" t="s">
        <v>550</v>
      </c>
      <c r="D3498" s="286">
        <v>16606.55</v>
      </c>
    </row>
    <row r="3499" spans="1:4" ht="12.75" customHeight="1">
      <c r="A3499" s="279">
        <v>41185</v>
      </c>
      <c r="B3499" s="279" t="s">
        <v>4071</v>
      </c>
      <c r="C3499" s="280" t="s">
        <v>550</v>
      </c>
      <c r="D3499" s="286">
        <v>6158.46</v>
      </c>
    </row>
    <row r="3500" spans="1:4" ht="12.75" customHeight="1">
      <c r="A3500" s="279">
        <v>41186</v>
      </c>
      <c r="B3500" s="279" t="s">
        <v>4072</v>
      </c>
      <c r="C3500" s="280" t="s">
        <v>550</v>
      </c>
      <c r="D3500" s="286">
        <v>8630.36</v>
      </c>
    </row>
    <row r="3501" spans="1:4" ht="12.75" customHeight="1">
      <c r="A3501" s="279">
        <v>41187</v>
      </c>
      <c r="B3501" s="279" t="s">
        <v>4073</v>
      </c>
      <c r="C3501" s="280" t="s">
        <v>550</v>
      </c>
      <c r="D3501" s="286">
        <v>11574.03</v>
      </c>
    </row>
    <row r="3502" spans="1:4" ht="12.75" customHeight="1">
      <c r="A3502" s="279">
        <v>41188</v>
      </c>
      <c r="B3502" s="279" t="s">
        <v>4074</v>
      </c>
      <c r="C3502" s="280" t="s">
        <v>550</v>
      </c>
      <c r="D3502" s="286">
        <v>14800.61</v>
      </c>
    </row>
    <row r="3503" spans="1:4" ht="12.75" customHeight="1">
      <c r="A3503" s="279">
        <v>5036</v>
      </c>
      <c r="B3503" s="279" t="s">
        <v>4075</v>
      </c>
      <c r="C3503" s="280" t="s">
        <v>550</v>
      </c>
      <c r="D3503" s="286">
        <v>3138.98</v>
      </c>
    </row>
    <row r="3504" spans="1:4" ht="12.75" customHeight="1">
      <c r="A3504" s="279">
        <v>41189</v>
      </c>
      <c r="B3504" s="279" t="s">
        <v>4076</v>
      </c>
      <c r="C3504" s="280" t="s">
        <v>550</v>
      </c>
      <c r="D3504" s="286">
        <v>19027.73</v>
      </c>
    </row>
    <row r="3505" spans="1:4" ht="12.75" customHeight="1">
      <c r="A3505" s="279">
        <v>41190</v>
      </c>
      <c r="B3505" s="279" t="s">
        <v>4077</v>
      </c>
      <c r="C3505" s="280" t="s">
        <v>550</v>
      </c>
      <c r="D3505" s="286">
        <v>6617.18</v>
      </c>
    </row>
    <row r="3506" spans="1:4" ht="12.75" customHeight="1">
      <c r="A3506" s="279">
        <v>41191</v>
      </c>
      <c r="B3506" s="279" t="s">
        <v>4078</v>
      </c>
      <c r="C3506" s="280" t="s">
        <v>550</v>
      </c>
      <c r="D3506" s="286">
        <v>10147.19</v>
      </c>
    </row>
    <row r="3507" spans="1:4" ht="12.75" customHeight="1">
      <c r="A3507" s="279">
        <v>41192</v>
      </c>
      <c r="B3507" s="279" t="s">
        <v>4079</v>
      </c>
      <c r="C3507" s="280" t="s">
        <v>550</v>
      </c>
      <c r="D3507" s="286">
        <v>10578.37</v>
      </c>
    </row>
    <row r="3508" spans="1:4" ht="12.75" customHeight="1">
      <c r="A3508" s="279">
        <v>41193</v>
      </c>
      <c r="B3508" s="279" t="s">
        <v>4080</v>
      </c>
      <c r="C3508" s="280" t="s">
        <v>550</v>
      </c>
      <c r="D3508" s="286">
        <v>17284.71</v>
      </c>
    </row>
    <row r="3509" spans="1:4" ht="12.75" customHeight="1">
      <c r="A3509" s="279">
        <v>41194</v>
      </c>
      <c r="B3509" s="279" t="s">
        <v>4081</v>
      </c>
      <c r="C3509" s="280" t="s">
        <v>550</v>
      </c>
      <c r="D3509" s="286">
        <v>20624.580000000002</v>
      </c>
    </row>
    <row r="3510" spans="1:4" ht="12.75" customHeight="1">
      <c r="A3510" s="279">
        <v>5044</v>
      </c>
      <c r="B3510" s="279" t="s">
        <v>4082</v>
      </c>
      <c r="C3510" s="280" t="s">
        <v>550</v>
      </c>
      <c r="D3510" s="286">
        <v>1109.81</v>
      </c>
    </row>
    <row r="3511" spans="1:4" ht="12.75" customHeight="1">
      <c r="A3511" s="279">
        <v>5059</v>
      </c>
      <c r="B3511" s="279" t="s">
        <v>4083</v>
      </c>
      <c r="C3511" s="280" t="s">
        <v>550</v>
      </c>
      <c r="D3511" s="286">
        <v>1327.2</v>
      </c>
    </row>
    <row r="3512" spans="1:4" ht="12.75" customHeight="1">
      <c r="A3512" s="279">
        <v>41201</v>
      </c>
      <c r="B3512" s="279" t="s">
        <v>4084</v>
      </c>
      <c r="C3512" s="280" t="s">
        <v>550</v>
      </c>
      <c r="D3512" s="286">
        <v>2693.44</v>
      </c>
    </row>
    <row r="3513" spans="1:4" ht="12.75" customHeight="1">
      <c r="A3513" s="279">
        <v>41199</v>
      </c>
      <c r="B3513" s="279" t="s">
        <v>4085</v>
      </c>
      <c r="C3513" s="280" t="s">
        <v>550</v>
      </c>
      <c r="D3513" s="286">
        <v>865.51</v>
      </c>
    </row>
    <row r="3514" spans="1:4" ht="12.75" customHeight="1">
      <c r="A3514" s="279">
        <v>5057</v>
      </c>
      <c r="B3514" s="279" t="s">
        <v>4086</v>
      </c>
      <c r="C3514" s="280" t="s">
        <v>550</v>
      </c>
      <c r="D3514" s="286">
        <v>1171.73</v>
      </c>
    </row>
    <row r="3515" spans="1:4" ht="12.75" customHeight="1">
      <c r="A3515" s="279">
        <v>41200</v>
      </c>
      <c r="B3515" s="279" t="s">
        <v>4087</v>
      </c>
      <c r="C3515" s="280" t="s">
        <v>550</v>
      </c>
      <c r="D3515" s="286">
        <v>1684.58</v>
      </c>
    </row>
    <row r="3516" spans="1:4" ht="12.75" customHeight="1">
      <c r="A3516" s="279">
        <v>41205</v>
      </c>
      <c r="B3516" s="279" t="s">
        <v>4088</v>
      </c>
      <c r="C3516" s="280" t="s">
        <v>550</v>
      </c>
      <c r="D3516" s="286">
        <v>3121.48</v>
      </c>
    </row>
    <row r="3517" spans="1:4" ht="12.75" customHeight="1">
      <c r="A3517" s="279">
        <v>41202</v>
      </c>
      <c r="B3517" s="279" t="s">
        <v>4089</v>
      </c>
      <c r="C3517" s="280" t="s">
        <v>550</v>
      </c>
      <c r="D3517" s="286">
        <v>910.87</v>
      </c>
    </row>
    <row r="3518" spans="1:4" ht="12.75" customHeight="1">
      <c r="A3518" s="279">
        <v>41206</v>
      </c>
      <c r="B3518" s="279" t="s">
        <v>4090</v>
      </c>
      <c r="C3518" s="280" t="s">
        <v>550</v>
      </c>
      <c r="D3518" s="286">
        <v>4115.54</v>
      </c>
    </row>
    <row r="3519" spans="1:4" ht="12.75" customHeight="1">
      <c r="A3519" s="279">
        <v>12372</v>
      </c>
      <c r="B3519" s="279" t="s">
        <v>4091</v>
      </c>
      <c r="C3519" s="280" t="s">
        <v>550</v>
      </c>
      <c r="D3519" s="286">
        <v>956.42</v>
      </c>
    </row>
    <row r="3520" spans="1:4" ht="12.75" customHeight="1">
      <c r="A3520" s="279">
        <v>41207</v>
      </c>
      <c r="B3520" s="279" t="s">
        <v>4092</v>
      </c>
      <c r="C3520" s="280" t="s">
        <v>550</v>
      </c>
      <c r="D3520" s="286">
        <v>5540.34</v>
      </c>
    </row>
    <row r="3521" spans="1:4" ht="12.75" customHeight="1">
      <c r="A3521" s="279">
        <v>41203</v>
      </c>
      <c r="B3521" s="279" t="s">
        <v>4093</v>
      </c>
      <c r="C3521" s="280" t="s">
        <v>550</v>
      </c>
      <c r="D3521" s="286">
        <v>1459.11</v>
      </c>
    </row>
    <row r="3522" spans="1:4" ht="12.75" customHeight="1">
      <c r="A3522" s="279">
        <v>41204</v>
      </c>
      <c r="B3522" s="279" t="s">
        <v>4094</v>
      </c>
      <c r="C3522" s="280" t="s">
        <v>550</v>
      </c>
      <c r="D3522" s="286">
        <v>2062.8200000000002</v>
      </c>
    </row>
    <row r="3523" spans="1:4" ht="12.75" customHeight="1">
      <c r="A3523" s="279">
        <v>41210</v>
      </c>
      <c r="B3523" s="279" t="s">
        <v>4095</v>
      </c>
      <c r="C3523" s="280" t="s">
        <v>550</v>
      </c>
      <c r="D3523" s="286">
        <v>3445.88</v>
      </c>
    </row>
    <row r="3524" spans="1:4" ht="12.75" customHeight="1">
      <c r="A3524" s="279">
        <v>41208</v>
      </c>
      <c r="B3524" s="279" t="s">
        <v>4096</v>
      </c>
      <c r="C3524" s="280" t="s">
        <v>550</v>
      </c>
      <c r="D3524" s="286">
        <v>1206.26</v>
      </c>
    </row>
    <row r="3525" spans="1:4" ht="12.75" customHeight="1">
      <c r="A3525" s="279">
        <v>41211</v>
      </c>
      <c r="B3525" s="279" t="s">
        <v>4097</v>
      </c>
      <c r="C3525" s="280" t="s">
        <v>550</v>
      </c>
      <c r="D3525" s="286">
        <v>4855.2</v>
      </c>
    </row>
    <row r="3526" spans="1:4" ht="12.75" customHeight="1">
      <c r="A3526" s="279">
        <v>13339</v>
      </c>
      <c r="B3526" s="279" t="s">
        <v>4098</v>
      </c>
      <c r="C3526" s="280" t="s">
        <v>550</v>
      </c>
      <c r="D3526" s="286">
        <v>1634.77</v>
      </c>
    </row>
    <row r="3527" spans="1:4" ht="12.75" customHeight="1">
      <c r="A3527" s="279">
        <v>41213</v>
      </c>
      <c r="B3527" s="279" t="s">
        <v>4099</v>
      </c>
      <c r="C3527" s="280" t="s">
        <v>550</v>
      </c>
      <c r="D3527" s="286">
        <v>10063.64</v>
      </c>
    </row>
    <row r="3528" spans="1:4" ht="12.75" customHeight="1">
      <c r="A3528" s="279">
        <v>41209</v>
      </c>
      <c r="B3528" s="279" t="s">
        <v>4100</v>
      </c>
      <c r="C3528" s="280" t="s">
        <v>550</v>
      </c>
      <c r="D3528" s="286">
        <v>2249.2399999999998</v>
      </c>
    </row>
    <row r="3529" spans="1:4" ht="12.75" customHeight="1">
      <c r="A3529" s="279">
        <v>41216</v>
      </c>
      <c r="B3529" s="279" t="s">
        <v>4101</v>
      </c>
      <c r="C3529" s="280" t="s">
        <v>550</v>
      </c>
      <c r="D3529" s="286">
        <v>4213.13</v>
      </c>
    </row>
    <row r="3530" spans="1:4" ht="12.75" customHeight="1">
      <c r="A3530" s="279">
        <v>41217</v>
      </c>
      <c r="B3530" s="279" t="s">
        <v>4102</v>
      </c>
      <c r="C3530" s="280" t="s">
        <v>550</v>
      </c>
      <c r="D3530" s="286">
        <v>6755.15</v>
      </c>
    </row>
    <row r="3531" spans="1:4" ht="12.75" customHeight="1">
      <c r="A3531" s="279">
        <v>41218</v>
      </c>
      <c r="B3531" s="279" t="s">
        <v>4103</v>
      </c>
      <c r="C3531" s="280" t="s">
        <v>550</v>
      </c>
      <c r="D3531" s="286">
        <v>9058.86</v>
      </c>
    </row>
    <row r="3532" spans="1:4" ht="12.75" customHeight="1">
      <c r="A3532" s="279">
        <v>41214</v>
      </c>
      <c r="B3532" s="279" t="s">
        <v>4104</v>
      </c>
      <c r="C3532" s="280" t="s">
        <v>550</v>
      </c>
      <c r="D3532" s="286">
        <v>1910.04</v>
      </c>
    </row>
    <row r="3533" spans="1:4" ht="12.75" customHeight="1">
      <c r="A3533" s="279">
        <v>41215</v>
      </c>
      <c r="B3533" s="279" t="s">
        <v>4105</v>
      </c>
      <c r="C3533" s="280" t="s">
        <v>550</v>
      </c>
      <c r="D3533" s="286">
        <v>2875.83</v>
      </c>
    </row>
    <row r="3534" spans="1:4" ht="12.75" customHeight="1">
      <c r="A3534" s="279">
        <v>41221</v>
      </c>
      <c r="B3534" s="279" t="s">
        <v>4106</v>
      </c>
      <c r="C3534" s="280" t="s">
        <v>550</v>
      </c>
      <c r="D3534" s="286">
        <v>8327.01</v>
      </c>
    </row>
    <row r="3535" spans="1:4" ht="12.75" customHeight="1">
      <c r="A3535" s="279">
        <v>41222</v>
      </c>
      <c r="B3535" s="279" t="s">
        <v>4107</v>
      </c>
      <c r="C3535" s="280" t="s">
        <v>550</v>
      </c>
      <c r="D3535" s="286">
        <v>11916.05</v>
      </c>
    </row>
    <row r="3536" spans="1:4" ht="12.75" customHeight="1">
      <c r="A3536" s="279">
        <v>41195</v>
      </c>
      <c r="B3536" s="279" t="s">
        <v>4108</v>
      </c>
      <c r="C3536" s="280" t="s">
        <v>550</v>
      </c>
      <c r="D3536" s="286">
        <v>612.45000000000005</v>
      </c>
    </row>
    <row r="3537" spans="1:4" ht="12.75" customHeight="1">
      <c r="A3537" s="279">
        <v>41198</v>
      </c>
      <c r="B3537" s="279" t="s">
        <v>4109</v>
      </c>
      <c r="C3537" s="280" t="s">
        <v>550</v>
      </c>
      <c r="D3537" s="286">
        <v>2393.31</v>
      </c>
    </row>
    <row r="3538" spans="1:4" ht="12.75" customHeight="1">
      <c r="A3538" s="279">
        <v>41196</v>
      </c>
      <c r="B3538" s="279" t="s">
        <v>4110</v>
      </c>
      <c r="C3538" s="280" t="s">
        <v>550</v>
      </c>
      <c r="D3538" s="286">
        <v>759.17</v>
      </c>
    </row>
    <row r="3539" spans="1:4" ht="12.75" customHeight="1">
      <c r="A3539" s="279">
        <v>5033</v>
      </c>
      <c r="B3539" s="279" t="s">
        <v>4111</v>
      </c>
      <c r="C3539" s="280" t="s">
        <v>550</v>
      </c>
      <c r="D3539" s="286">
        <v>996.75</v>
      </c>
    </row>
    <row r="3540" spans="1:4" ht="12.75" customHeight="1">
      <c r="A3540" s="279">
        <v>41197</v>
      </c>
      <c r="B3540" s="279" t="s">
        <v>4112</v>
      </c>
      <c r="C3540" s="280" t="s">
        <v>550</v>
      </c>
      <c r="D3540" s="286">
        <v>1480.54</v>
      </c>
    </row>
    <row r="3541" spans="1:4" ht="12.75" customHeight="1">
      <c r="A3541" s="279">
        <v>12388</v>
      </c>
      <c r="B3541" s="279" t="s">
        <v>4113</v>
      </c>
      <c r="C3541" s="280" t="s">
        <v>550</v>
      </c>
      <c r="D3541" s="286"/>
    </row>
    <row r="3542" spans="1:4" ht="12.75" customHeight="1">
      <c r="A3542" s="279">
        <v>2731</v>
      </c>
      <c r="B3542" s="279" t="s">
        <v>4114</v>
      </c>
      <c r="C3542" s="280" t="s">
        <v>449</v>
      </c>
      <c r="D3542" s="286">
        <v>112.33</v>
      </c>
    </row>
    <row r="3543" spans="1:4" ht="12.75" customHeight="1">
      <c r="A3543" s="279">
        <v>41457</v>
      </c>
      <c r="B3543" s="279" t="s">
        <v>4115</v>
      </c>
      <c r="C3543" s="280" t="s">
        <v>550</v>
      </c>
      <c r="D3543" s="286">
        <v>1532.84</v>
      </c>
    </row>
    <row r="3544" spans="1:4" ht="12.75" customHeight="1">
      <c r="A3544" s="279">
        <v>41458</v>
      </c>
      <c r="B3544" s="279" t="s">
        <v>4116</v>
      </c>
      <c r="C3544" s="280" t="s">
        <v>550</v>
      </c>
      <c r="D3544" s="286">
        <v>2139.9299999999998</v>
      </c>
    </row>
    <row r="3545" spans="1:4" ht="12.75" customHeight="1">
      <c r="A3545" s="279">
        <v>41459</v>
      </c>
      <c r="B3545" s="279" t="s">
        <v>4117</v>
      </c>
      <c r="C3545" s="280" t="s">
        <v>550</v>
      </c>
      <c r="D3545" s="286">
        <v>2985.03</v>
      </c>
    </row>
    <row r="3546" spans="1:4" ht="12.75" customHeight="1">
      <c r="A3546" s="279">
        <v>41461</v>
      </c>
      <c r="B3546" s="279" t="s">
        <v>4118</v>
      </c>
      <c r="C3546" s="280" t="s">
        <v>550</v>
      </c>
      <c r="D3546" s="286">
        <v>4069.94</v>
      </c>
    </row>
    <row r="3547" spans="1:4" ht="12.75" customHeight="1">
      <c r="A3547" s="279">
        <v>44537</v>
      </c>
      <c r="B3547" s="279" t="s">
        <v>4119</v>
      </c>
      <c r="C3547" s="280" t="s">
        <v>1767</v>
      </c>
      <c r="D3547" s="286">
        <v>354.06</v>
      </c>
    </row>
    <row r="3548" spans="1:4" ht="12.75" customHeight="1">
      <c r="A3548" s="279">
        <v>11844</v>
      </c>
      <c r="B3548" s="279" t="s">
        <v>4120</v>
      </c>
      <c r="C3548" s="280" t="s">
        <v>449</v>
      </c>
      <c r="D3548" s="286">
        <v>55.28</v>
      </c>
    </row>
    <row r="3549" spans="1:4" ht="12.75" customHeight="1">
      <c r="A3549" s="279">
        <v>4465</v>
      </c>
      <c r="B3549" s="279" t="s">
        <v>4121</v>
      </c>
      <c r="C3549" s="280" t="s">
        <v>449</v>
      </c>
      <c r="D3549" s="286">
        <v>45.94</v>
      </c>
    </row>
    <row r="3550" spans="1:4" ht="12.75" customHeight="1">
      <c r="A3550" s="279">
        <v>35273</v>
      </c>
      <c r="B3550" s="279" t="s">
        <v>4122</v>
      </c>
      <c r="C3550" s="280" t="s">
        <v>449</v>
      </c>
      <c r="D3550" s="286">
        <v>55.09</v>
      </c>
    </row>
    <row r="3551" spans="1:4" ht="12.75" customHeight="1">
      <c r="A3551" s="279">
        <v>4470</v>
      </c>
      <c r="B3551" s="279" t="s">
        <v>4123</v>
      </c>
      <c r="C3551" s="280" t="s">
        <v>449</v>
      </c>
      <c r="D3551" s="286">
        <v>127.15</v>
      </c>
    </row>
    <row r="3552" spans="1:4" ht="12.75" customHeight="1">
      <c r="A3552" s="279">
        <v>20204</v>
      </c>
      <c r="B3552" s="279" t="s">
        <v>4124</v>
      </c>
      <c r="C3552" s="280" t="s">
        <v>449</v>
      </c>
      <c r="D3552" s="286">
        <v>84.76</v>
      </c>
    </row>
    <row r="3553" spans="1:4" ht="12.75" customHeight="1">
      <c r="A3553" s="279">
        <v>20208</v>
      </c>
      <c r="B3553" s="279" t="s">
        <v>4125</v>
      </c>
      <c r="C3553" s="280" t="s">
        <v>449</v>
      </c>
      <c r="D3553" s="286">
        <v>114.43</v>
      </c>
    </row>
    <row r="3554" spans="1:4" ht="12.75" customHeight="1">
      <c r="A3554" s="279">
        <v>4437</v>
      </c>
      <c r="B3554" s="279" t="s">
        <v>4126</v>
      </c>
      <c r="C3554" s="280" t="s">
        <v>449</v>
      </c>
      <c r="D3554" s="286">
        <v>95.36</v>
      </c>
    </row>
    <row r="3555" spans="1:4" ht="12.75" customHeight="1">
      <c r="A3555" s="279">
        <v>14580</v>
      </c>
      <c r="B3555" s="279" t="s">
        <v>4127</v>
      </c>
      <c r="C3555" s="280" t="s">
        <v>449</v>
      </c>
      <c r="D3555" s="286">
        <v>95.36</v>
      </c>
    </row>
    <row r="3556" spans="1:4" ht="12.75" customHeight="1">
      <c r="A3556" s="279">
        <v>5065</v>
      </c>
      <c r="B3556" s="279" t="s">
        <v>4128</v>
      </c>
      <c r="C3556" s="280" t="s">
        <v>537</v>
      </c>
      <c r="D3556" s="286">
        <v>33.76</v>
      </c>
    </row>
    <row r="3557" spans="1:4" ht="12.75" customHeight="1">
      <c r="A3557" s="279">
        <v>5072</v>
      </c>
      <c r="B3557" s="279" t="s">
        <v>4129</v>
      </c>
      <c r="C3557" s="280" t="s">
        <v>537</v>
      </c>
      <c r="D3557" s="286">
        <v>31.23</v>
      </c>
    </row>
    <row r="3558" spans="1:4" ht="12.75" customHeight="1">
      <c r="A3558" s="279">
        <v>5066</v>
      </c>
      <c r="B3558" s="279" t="s">
        <v>4130</v>
      </c>
      <c r="C3558" s="280" t="s">
        <v>537</v>
      </c>
      <c r="D3558" s="286">
        <v>23.39</v>
      </c>
    </row>
    <row r="3559" spans="1:4" ht="12.75" customHeight="1">
      <c r="A3559" s="279">
        <v>5063</v>
      </c>
      <c r="B3559" s="279" t="s">
        <v>4131</v>
      </c>
      <c r="C3559" s="280" t="s">
        <v>537</v>
      </c>
      <c r="D3559" s="286">
        <v>21.18</v>
      </c>
    </row>
    <row r="3560" spans="1:4" ht="12.75" customHeight="1">
      <c r="A3560" s="279">
        <v>20247</v>
      </c>
      <c r="B3560" s="279" t="s">
        <v>4132</v>
      </c>
      <c r="C3560" s="280" t="s">
        <v>537</v>
      </c>
      <c r="D3560" s="286">
        <v>19.649999999999999</v>
      </c>
    </row>
    <row r="3561" spans="1:4" ht="12.75" customHeight="1">
      <c r="A3561" s="279">
        <v>5074</v>
      </c>
      <c r="B3561" s="279" t="s">
        <v>4133</v>
      </c>
      <c r="C3561" s="280" t="s">
        <v>537</v>
      </c>
      <c r="D3561" s="286">
        <v>19.89</v>
      </c>
    </row>
    <row r="3562" spans="1:4" ht="12.75" customHeight="1">
      <c r="A3562" s="279">
        <v>5067</v>
      </c>
      <c r="B3562" s="279" t="s">
        <v>4134</v>
      </c>
      <c r="C3562" s="280" t="s">
        <v>537</v>
      </c>
      <c r="D3562" s="286">
        <v>18.920000000000002</v>
      </c>
    </row>
    <row r="3563" spans="1:4" ht="12.75" customHeight="1">
      <c r="A3563" s="279">
        <v>5078</v>
      </c>
      <c r="B3563" s="279" t="s">
        <v>4135</v>
      </c>
      <c r="C3563" s="280" t="s">
        <v>537</v>
      </c>
      <c r="D3563" s="286">
        <v>18.7</v>
      </c>
    </row>
    <row r="3564" spans="1:4" ht="12.75" customHeight="1">
      <c r="A3564" s="279">
        <v>5068</v>
      </c>
      <c r="B3564" s="279" t="s">
        <v>4136</v>
      </c>
      <c r="C3564" s="280" t="s">
        <v>537</v>
      </c>
      <c r="D3564" s="286">
        <v>17.75</v>
      </c>
    </row>
    <row r="3565" spans="1:4" ht="12.75" customHeight="1">
      <c r="A3565" s="279">
        <v>5073</v>
      </c>
      <c r="B3565" s="279" t="s">
        <v>4137</v>
      </c>
      <c r="C3565" s="280" t="s">
        <v>537</v>
      </c>
      <c r="D3565" s="286">
        <v>18.09</v>
      </c>
    </row>
    <row r="3566" spans="1:4" ht="12.75" customHeight="1">
      <c r="A3566" s="279">
        <v>5069</v>
      </c>
      <c r="B3566" s="279" t="s">
        <v>4138</v>
      </c>
      <c r="C3566" s="280" t="s">
        <v>537</v>
      </c>
      <c r="D3566" s="286">
        <v>18.09</v>
      </c>
    </row>
    <row r="3567" spans="1:4" ht="12.75" customHeight="1">
      <c r="A3567" s="279">
        <v>5070</v>
      </c>
      <c r="B3567" s="279" t="s">
        <v>4139</v>
      </c>
      <c r="C3567" s="280" t="s">
        <v>537</v>
      </c>
      <c r="D3567" s="286">
        <v>18.29</v>
      </c>
    </row>
    <row r="3568" spans="1:4" ht="12.75" customHeight="1">
      <c r="A3568" s="279">
        <v>5071</v>
      </c>
      <c r="B3568" s="279" t="s">
        <v>4140</v>
      </c>
      <c r="C3568" s="280" t="s">
        <v>537</v>
      </c>
      <c r="D3568" s="286">
        <v>17.75</v>
      </c>
    </row>
    <row r="3569" spans="1:4" ht="12.75" customHeight="1">
      <c r="A3569" s="279">
        <v>5061</v>
      </c>
      <c r="B3569" s="279" t="s">
        <v>4141</v>
      </c>
      <c r="C3569" s="280" t="s">
        <v>537</v>
      </c>
      <c r="D3569" s="286">
        <v>17.45</v>
      </c>
    </row>
    <row r="3570" spans="1:4" ht="12.75" customHeight="1">
      <c r="A3570" s="279">
        <v>5075</v>
      </c>
      <c r="B3570" s="279" t="s">
        <v>4142</v>
      </c>
      <c r="C3570" s="280" t="s">
        <v>537</v>
      </c>
      <c r="D3570" s="286">
        <v>17.75</v>
      </c>
    </row>
    <row r="3571" spans="1:4" ht="12.75" customHeight="1">
      <c r="A3571" s="279">
        <v>39027</v>
      </c>
      <c r="B3571" s="279" t="s">
        <v>4143</v>
      </c>
      <c r="C3571" s="280" t="s">
        <v>537</v>
      </c>
      <c r="D3571" s="286">
        <v>17.73</v>
      </c>
    </row>
    <row r="3572" spans="1:4" ht="12.75" customHeight="1">
      <c r="A3572" s="279">
        <v>5062</v>
      </c>
      <c r="B3572" s="279" t="s">
        <v>4144</v>
      </c>
      <c r="C3572" s="280" t="s">
        <v>537</v>
      </c>
      <c r="D3572" s="286">
        <v>17.98</v>
      </c>
    </row>
    <row r="3573" spans="1:4" ht="12.75" customHeight="1">
      <c r="A3573" s="279">
        <v>40568</v>
      </c>
      <c r="B3573" s="279" t="s">
        <v>4145</v>
      </c>
      <c r="C3573" s="280" t="s">
        <v>537</v>
      </c>
      <c r="D3573" s="286">
        <v>17.88</v>
      </c>
    </row>
    <row r="3574" spans="1:4" ht="12.75" customHeight="1">
      <c r="A3574" s="279">
        <v>40304</v>
      </c>
      <c r="B3574" s="279" t="s">
        <v>4146</v>
      </c>
      <c r="C3574" s="280" t="s">
        <v>537</v>
      </c>
      <c r="D3574" s="286">
        <v>21.91</v>
      </c>
    </row>
    <row r="3575" spans="1:4" ht="12.75" customHeight="1">
      <c r="A3575" s="279">
        <v>39026</v>
      </c>
      <c r="B3575" s="279" t="s">
        <v>4147</v>
      </c>
      <c r="C3575" s="280" t="s">
        <v>537</v>
      </c>
      <c r="D3575" s="286">
        <v>19.96</v>
      </c>
    </row>
    <row r="3576" spans="1:4" ht="12.75" customHeight="1">
      <c r="A3576" s="279">
        <v>42431</v>
      </c>
      <c r="B3576" s="279" t="s">
        <v>4148</v>
      </c>
      <c r="C3576" s="280" t="s">
        <v>550</v>
      </c>
      <c r="D3576" s="286"/>
    </row>
    <row r="3577" spans="1:4" ht="12.75" customHeight="1">
      <c r="A3577" s="279">
        <v>44074</v>
      </c>
      <c r="B3577" s="279" t="s">
        <v>4149</v>
      </c>
      <c r="C3577" s="280" t="s">
        <v>613</v>
      </c>
      <c r="D3577" s="286">
        <v>565.53</v>
      </c>
    </row>
    <row r="3578" spans="1:4" ht="12.75" customHeight="1">
      <c r="A3578" s="279">
        <v>44072</v>
      </c>
      <c r="B3578" s="279" t="s">
        <v>4150</v>
      </c>
      <c r="C3578" s="280" t="s">
        <v>613</v>
      </c>
      <c r="D3578" s="286">
        <v>125.9</v>
      </c>
    </row>
    <row r="3579" spans="1:4" ht="12.75" customHeight="1">
      <c r="A3579" s="279">
        <v>511</v>
      </c>
      <c r="B3579" s="279" t="s">
        <v>4151</v>
      </c>
      <c r="C3579" s="280" t="s">
        <v>613</v>
      </c>
      <c r="D3579" s="286">
        <v>20.75</v>
      </c>
    </row>
    <row r="3580" spans="1:4" ht="12.75" customHeight="1">
      <c r="A3580" s="279">
        <v>37540</v>
      </c>
      <c r="B3580" s="279" t="s">
        <v>4152</v>
      </c>
      <c r="C3580" s="280" t="s">
        <v>550</v>
      </c>
      <c r="D3580" s="286">
        <v>90168.52</v>
      </c>
    </row>
    <row r="3581" spans="1:4" ht="12.75" customHeight="1">
      <c r="A3581" s="279">
        <v>37548</v>
      </c>
      <c r="B3581" s="279" t="s">
        <v>4153</v>
      </c>
      <c r="C3581" s="280" t="s">
        <v>550</v>
      </c>
      <c r="D3581" s="286">
        <v>119517.93</v>
      </c>
    </row>
    <row r="3582" spans="1:4" ht="12.75" customHeight="1">
      <c r="A3582" s="279">
        <v>39828</v>
      </c>
      <c r="B3582" s="279" t="s">
        <v>4154</v>
      </c>
      <c r="C3582" s="280" t="s">
        <v>550</v>
      </c>
      <c r="D3582" s="286">
        <v>716.99</v>
      </c>
    </row>
    <row r="3583" spans="1:4" ht="12.75" customHeight="1">
      <c r="A3583" s="279">
        <v>38392</v>
      </c>
      <c r="B3583" s="279" t="s">
        <v>4155</v>
      </c>
      <c r="C3583" s="280" t="s">
        <v>550</v>
      </c>
      <c r="D3583" s="286">
        <v>60.34</v>
      </c>
    </row>
    <row r="3584" spans="1:4" ht="12.75" customHeight="1">
      <c r="A3584" s="279">
        <v>11735</v>
      </c>
      <c r="B3584" s="279" t="s">
        <v>4156</v>
      </c>
      <c r="C3584" s="280" t="s">
        <v>550</v>
      </c>
      <c r="D3584" s="286">
        <v>7.61</v>
      </c>
    </row>
    <row r="3585" spans="1:4" ht="12.75" customHeight="1">
      <c r="A3585" s="279">
        <v>11737</v>
      </c>
      <c r="B3585" s="279" t="s">
        <v>4157</v>
      </c>
      <c r="C3585" s="280" t="s">
        <v>550</v>
      </c>
      <c r="D3585" s="286">
        <v>10.8</v>
      </c>
    </row>
    <row r="3586" spans="1:4" ht="12.75" customHeight="1">
      <c r="A3586" s="279">
        <v>11738</v>
      </c>
      <c r="B3586" s="279" t="s">
        <v>4158</v>
      </c>
      <c r="C3586" s="280" t="s">
        <v>550</v>
      </c>
      <c r="D3586" s="286">
        <v>13.62</v>
      </c>
    </row>
    <row r="3587" spans="1:4" ht="12.75" customHeight="1">
      <c r="A3587" s="279">
        <v>36143</v>
      </c>
      <c r="B3587" s="279" t="s">
        <v>4159</v>
      </c>
      <c r="C3587" s="280" t="s">
        <v>550</v>
      </c>
      <c r="D3587" s="286">
        <v>28.43</v>
      </c>
    </row>
    <row r="3588" spans="1:4" ht="12.75" customHeight="1">
      <c r="A3588" s="279">
        <v>36142</v>
      </c>
      <c r="B3588" s="279" t="s">
        <v>4160</v>
      </c>
      <c r="C3588" s="280" t="s">
        <v>550</v>
      </c>
      <c r="D3588" s="286">
        <v>2.08</v>
      </c>
    </row>
    <row r="3589" spans="1:4" ht="12.75" customHeight="1">
      <c r="A3589" s="279">
        <v>36146</v>
      </c>
      <c r="B3589" s="279" t="s">
        <v>4161</v>
      </c>
      <c r="C3589" s="280" t="s">
        <v>550</v>
      </c>
      <c r="D3589" s="286">
        <v>235.79</v>
      </c>
    </row>
    <row r="3590" spans="1:4" ht="12.75" customHeight="1">
      <c r="A3590" s="279">
        <v>39015</v>
      </c>
      <c r="B3590" s="279" t="s">
        <v>4162</v>
      </c>
      <c r="C3590" s="280" t="s">
        <v>550</v>
      </c>
      <c r="D3590" s="286">
        <v>0.88</v>
      </c>
    </row>
    <row r="3591" spans="1:4" ht="12.75" customHeight="1">
      <c r="A3591" s="279">
        <v>38377</v>
      </c>
      <c r="B3591" s="279" t="s">
        <v>4163</v>
      </c>
      <c r="C3591" s="280" t="s">
        <v>550</v>
      </c>
      <c r="D3591" s="286">
        <v>37.99</v>
      </c>
    </row>
    <row r="3592" spans="1:4" ht="12.75" customHeight="1">
      <c r="A3592" s="279">
        <v>38376</v>
      </c>
      <c r="B3592" s="279" t="s">
        <v>4164</v>
      </c>
      <c r="C3592" s="280" t="s">
        <v>550</v>
      </c>
      <c r="D3592" s="286">
        <v>43.32</v>
      </c>
    </row>
    <row r="3593" spans="1:4" ht="12.75" customHeight="1">
      <c r="A3593" s="279">
        <v>38116</v>
      </c>
      <c r="B3593" s="279" t="s">
        <v>4165</v>
      </c>
      <c r="C3593" s="280" t="s">
        <v>550</v>
      </c>
      <c r="D3593" s="286">
        <v>4.1100000000000003</v>
      </c>
    </row>
    <row r="3594" spans="1:4" ht="12.75" customHeight="1">
      <c r="A3594" s="279">
        <v>38066</v>
      </c>
      <c r="B3594" s="279" t="s">
        <v>4166</v>
      </c>
      <c r="C3594" s="280" t="s">
        <v>550</v>
      </c>
      <c r="D3594" s="286">
        <v>6.79</v>
      </c>
    </row>
    <row r="3595" spans="1:4" ht="12.75" customHeight="1">
      <c r="A3595" s="279">
        <v>38117</v>
      </c>
      <c r="B3595" s="279" t="s">
        <v>4167</v>
      </c>
      <c r="C3595" s="280" t="s">
        <v>550</v>
      </c>
      <c r="D3595" s="286">
        <v>7.01</v>
      </c>
    </row>
    <row r="3596" spans="1:4" ht="12.75" customHeight="1">
      <c r="A3596" s="279">
        <v>38067</v>
      </c>
      <c r="B3596" s="279" t="s">
        <v>4168</v>
      </c>
      <c r="C3596" s="280" t="s">
        <v>550</v>
      </c>
      <c r="D3596" s="286">
        <v>9.56</v>
      </c>
    </row>
    <row r="3597" spans="1:4" ht="12.75" customHeight="1">
      <c r="A3597" s="279">
        <v>44313</v>
      </c>
      <c r="B3597" s="279" t="s">
        <v>4169</v>
      </c>
      <c r="C3597" s="280" t="s">
        <v>550</v>
      </c>
      <c r="D3597" s="286">
        <v>947.67</v>
      </c>
    </row>
    <row r="3598" spans="1:4" ht="12.75" customHeight="1">
      <c r="A3598" s="279">
        <v>11522</v>
      </c>
      <c r="B3598" s="279" t="s">
        <v>4170</v>
      </c>
      <c r="C3598" s="280" t="s">
        <v>550</v>
      </c>
      <c r="D3598" s="286">
        <v>13.71</v>
      </c>
    </row>
    <row r="3599" spans="1:4" ht="12.75" customHeight="1">
      <c r="A3599" s="279">
        <v>43600</v>
      </c>
      <c r="B3599" s="279" t="s">
        <v>4171</v>
      </c>
      <c r="C3599" s="280" t="s">
        <v>550</v>
      </c>
      <c r="D3599" s="286">
        <v>54.96</v>
      </c>
    </row>
    <row r="3600" spans="1:4" ht="12.75" customHeight="1">
      <c r="A3600" s="279">
        <v>5080</v>
      </c>
      <c r="B3600" s="279" t="s">
        <v>4172</v>
      </c>
      <c r="C3600" s="280" t="s">
        <v>550</v>
      </c>
      <c r="D3600" s="286">
        <v>21.43</v>
      </c>
    </row>
    <row r="3601" spans="1:4" ht="12.75" customHeight="1">
      <c r="A3601" s="279">
        <v>38168</v>
      </c>
      <c r="B3601" s="279" t="s">
        <v>4173</v>
      </c>
      <c r="C3601" s="280" t="s">
        <v>550</v>
      </c>
      <c r="D3601" s="286">
        <v>149.62</v>
      </c>
    </row>
    <row r="3602" spans="1:4" ht="12.75" customHeight="1">
      <c r="A3602" s="279">
        <v>43601</v>
      </c>
      <c r="B3602" s="279" t="s">
        <v>4174</v>
      </c>
      <c r="C3602" s="280" t="s">
        <v>550</v>
      </c>
      <c r="D3602" s="286">
        <v>74.81</v>
      </c>
    </row>
    <row r="3603" spans="1:4" ht="12.75" customHeight="1">
      <c r="A3603" s="279">
        <v>13393</v>
      </c>
      <c r="B3603" s="279" t="s">
        <v>4175</v>
      </c>
      <c r="C3603" s="280" t="s">
        <v>550</v>
      </c>
      <c r="D3603" s="286">
        <v>333.23</v>
      </c>
    </row>
    <row r="3604" spans="1:4" ht="12.75" customHeight="1">
      <c r="A3604" s="279">
        <v>13395</v>
      </c>
      <c r="B3604" s="279" t="s">
        <v>4176</v>
      </c>
      <c r="C3604" s="280" t="s">
        <v>550</v>
      </c>
      <c r="D3604" s="286">
        <v>466.99</v>
      </c>
    </row>
    <row r="3605" spans="1:4" ht="12.75" customHeight="1">
      <c r="A3605" s="279">
        <v>12039</v>
      </c>
      <c r="B3605" s="279" t="s">
        <v>4177</v>
      </c>
      <c r="C3605" s="280" t="s">
        <v>550</v>
      </c>
      <c r="D3605" s="286">
        <v>490.76</v>
      </c>
    </row>
    <row r="3606" spans="1:4" ht="12.75" customHeight="1">
      <c r="A3606" s="279">
        <v>13396</v>
      </c>
      <c r="B3606" s="279" t="s">
        <v>4178</v>
      </c>
      <c r="C3606" s="280" t="s">
        <v>550</v>
      </c>
      <c r="D3606" s="286">
        <v>689.24</v>
      </c>
    </row>
    <row r="3607" spans="1:4" ht="12.75" customHeight="1">
      <c r="A3607" s="279">
        <v>12041</v>
      </c>
      <c r="B3607" s="279" t="s">
        <v>4179</v>
      </c>
      <c r="C3607" s="280" t="s">
        <v>550</v>
      </c>
      <c r="D3607" s="286">
        <v>562.79999999999995</v>
      </c>
    </row>
    <row r="3608" spans="1:4" ht="12.75" customHeight="1">
      <c r="A3608" s="279">
        <v>12043</v>
      </c>
      <c r="B3608" s="279" t="s">
        <v>4180</v>
      </c>
      <c r="C3608" s="280" t="s">
        <v>550</v>
      </c>
      <c r="D3608" s="286">
        <v>1188.27</v>
      </c>
    </row>
    <row r="3609" spans="1:4" ht="12.75" customHeight="1">
      <c r="A3609" s="279">
        <v>39762</v>
      </c>
      <c r="B3609" s="279" t="s">
        <v>4181</v>
      </c>
      <c r="C3609" s="280" t="s">
        <v>550</v>
      </c>
      <c r="D3609" s="286">
        <v>565.65</v>
      </c>
    </row>
    <row r="3610" spans="1:4" ht="12.75" customHeight="1">
      <c r="A3610" s="279">
        <v>12042</v>
      </c>
      <c r="B3610" s="279" t="s">
        <v>4182</v>
      </c>
      <c r="C3610" s="280" t="s">
        <v>550</v>
      </c>
      <c r="D3610" s="286">
        <v>825.83</v>
      </c>
    </row>
    <row r="3611" spans="1:4" ht="12.75" customHeight="1">
      <c r="A3611" s="279">
        <v>39763</v>
      </c>
      <c r="B3611" s="279" t="s">
        <v>4183</v>
      </c>
      <c r="C3611" s="280" t="s">
        <v>550</v>
      </c>
      <c r="D3611" s="286">
        <v>966.52</v>
      </c>
    </row>
    <row r="3612" spans="1:4" ht="12.75" customHeight="1">
      <c r="A3612" s="279">
        <v>39760</v>
      </c>
      <c r="B3612" s="279" t="s">
        <v>4184</v>
      </c>
      <c r="C3612" s="280" t="s">
        <v>550</v>
      </c>
      <c r="D3612" s="286">
        <v>963.34</v>
      </c>
    </row>
    <row r="3613" spans="1:4" ht="12.75" customHeight="1">
      <c r="A3613" s="279">
        <v>39756</v>
      </c>
      <c r="B3613" s="279" t="s">
        <v>4185</v>
      </c>
      <c r="C3613" s="280" t="s">
        <v>550</v>
      </c>
      <c r="D3613" s="286">
        <v>345.9</v>
      </c>
    </row>
    <row r="3614" spans="1:4" ht="12.75" customHeight="1">
      <c r="A3614" s="279">
        <v>12038</v>
      </c>
      <c r="B3614" s="279" t="s">
        <v>4186</v>
      </c>
      <c r="C3614" s="280" t="s">
        <v>550</v>
      </c>
      <c r="D3614" s="286">
        <v>432.21</v>
      </c>
    </row>
    <row r="3615" spans="1:4" ht="12.75" customHeight="1">
      <c r="A3615" s="279">
        <v>39757</v>
      </c>
      <c r="B3615" s="279" t="s">
        <v>4187</v>
      </c>
      <c r="C3615" s="280" t="s">
        <v>550</v>
      </c>
      <c r="D3615" s="286">
        <v>399.66</v>
      </c>
    </row>
    <row r="3616" spans="1:4" ht="12.75" customHeight="1">
      <c r="A3616" s="279">
        <v>39758</v>
      </c>
      <c r="B3616" s="279" t="s">
        <v>4188</v>
      </c>
      <c r="C3616" s="280" t="s">
        <v>550</v>
      </c>
      <c r="D3616" s="286">
        <v>582.45000000000005</v>
      </c>
    </row>
    <row r="3617" spans="1:4" ht="12.75" customHeight="1">
      <c r="A3617" s="279">
        <v>39759</v>
      </c>
      <c r="B3617" s="279" t="s">
        <v>4189</v>
      </c>
      <c r="C3617" s="280" t="s">
        <v>550</v>
      </c>
      <c r="D3617" s="286">
        <v>719.33</v>
      </c>
    </row>
    <row r="3618" spans="1:4" ht="12.75" customHeight="1">
      <c r="A3618" s="279">
        <v>39761</v>
      </c>
      <c r="B3618" s="279" t="s">
        <v>4190</v>
      </c>
      <c r="C3618" s="280" t="s">
        <v>550</v>
      </c>
      <c r="D3618" s="286">
        <v>864.65</v>
      </c>
    </row>
    <row r="3619" spans="1:4" ht="12.75" customHeight="1">
      <c r="A3619" s="279">
        <v>39805</v>
      </c>
      <c r="B3619" s="279" t="s">
        <v>4191</v>
      </c>
      <c r="C3619" s="280" t="s">
        <v>550</v>
      </c>
      <c r="D3619" s="286">
        <v>145.19999999999999</v>
      </c>
    </row>
    <row r="3620" spans="1:4" ht="12.75" customHeight="1">
      <c r="A3620" s="279">
        <v>39806</v>
      </c>
      <c r="B3620" s="279" t="s">
        <v>4192</v>
      </c>
      <c r="C3620" s="280" t="s">
        <v>550</v>
      </c>
      <c r="D3620" s="286">
        <v>269.02</v>
      </c>
    </row>
    <row r="3621" spans="1:4" ht="12.75" customHeight="1">
      <c r="A3621" s="279">
        <v>39807</v>
      </c>
      <c r="B3621" s="279" t="s">
        <v>4193</v>
      </c>
      <c r="C3621" s="280" t="s">
        <v>550</v>
      </c>
      <c r="D3621" s="286">
        <v>583.03</v>
      </c>
    </row>
    <row r="3622" spans="1:4" ht="12.75" customHeight="1">
      <c r="A3622" s="279">
        <v>43100</v>
      </c>
      <c r="B3622" s="279" t="s">
        <v>4194</v>
      </c>
      <c r="C3622" s="280" t="s">
        <v>550</v>
      </c>
      <c r="D3622" s="286">
        <v>455.81</v>
      </c>
    </row>
    <row r="3623" spans="1:4" ht="12.75" customHeight="1">
      <c r="A3623" s="279">
        <v>39804</v>
      </c>
      <c r="B3623" s="279" t="s">
        <v>4195</v>
      </c>
      <c r="C3623" s="280" t="s">
        <v>550</v>
      </c>
      <c r="D3623" s="286">
        <v>85.26</v>
      </c>
    </row>
    <row r="3624" spans="1:4" ht="12.75" customHeight="1">
      <c r="A3624" s="279">
        <v>39796</v>
      </c>
      <c r="B3624" s="279" t="s">
        <v>4196</v>
      </c>
      <c r="C3624" s="280" t="s">
        <v>550</v>
      </c>
      <c r="D3624" s="286">
        <v>88.31</v>
      </c>
    </row>
    <row r="3625" spans="1:4" ht="12.75" customHeight="1">
      <c r="A3625" s="279">
        <v>39797</v>
      </c>
      <c r="B3625" s="279" t="s">
        <v>4197</v>
      </c>
      <c r="C3625" s="280" t="s">
        <v>550</v>
      </c>
      <c r="D3625" s="286">
        <v>138.63</v>
      </c>
    </row>
    <row r="3626" spans="1:4" ht="12.75" customHeight="1">
      <c r="A3626" s="279">
        <v>39798</v>
      </c>
      <c r="B3626" s="279" t="s">
        <v>4198</v>
      </c>
      <c r="C3626" s="280" t="s">
        <v>550</v>
      </c>
      <c r="D3626" s="286">
        <v>237.79</v>
      </c>
    </row>
    <row r="3627" spans="1:4" ht="12.75" customHeight="1">
      <c r="A3627" s="279">
        <v>39794</v>
      </c>
      <c r="B3627" s="279" t="s">
        <v>4199</v>
      </c>
      <c r="C3627" s="280" t="s">
        <v>550</v>
      </c>
      <c r="D3627" s="286">
        <v>37.479999999999997</v>
      </c>
    </row>
    <row r="3628" spans="1:4" ht="12.75" customHeight="1">
      <c r="A3628" s="279">
        <v>39795</v>
      </c>
      <c r="B3628" s="279" t="s">
        <v>4200</v>
      </c>
      <c r="C3628" s="280" t="s">
        <v>550</v>
      </c>
      <c r="D3628" s="286">
        <v>59.22</v>
      </c>
    </row>
    <row r="3629" spans="1:4" ht="12.75" customHeight="1">
      <c r="A3629" s="279">
        <v>39801</v>
      </c>
      <c r="B3629" s="279" t="s">
        <v>4201</v>
      </c>
      <c r="C3629" s="280" t="s">
        <v>550</v>
      </c>
      <c r="D3629" s="286">
        <v>125.05</v>
      </c>
    </row>
    <row r="3630" spans="1:4" ht="12.75" customHeight="1">
      <c r="A3630" s="279">
        <v>39802</v>
      </c>
      <c r="B3630" s="279" t="s">
        <v>4202</v>
      </c>
      <c r="C3630" s="280" t="s">
        <v>550</v>
      </c>
      <c r="D3630" s="286">
        <v>183.3</v>
      </c>
    </row>
    <row r="3631" spans="1:4" ht="12.75" customHeight="1">
      <c r="A3631" s="279">
        <v>39803</v>
      </c>
      <c r="B3631" s="279" t="s">
        <v>4203</v>
      </c>
      <c r="C3631" s="280" t="s">
        <v>550</v>
      </c>
      <c r="D3631" s="286">
        <v>255.71</v>
      </c>
    </row>
    <row r="3632" spans="1:4" ht="12.75" customHeight="1">
      <c r="A3632" s="279">
        <v>39799</v>
      </c>
      <c r="B3632" s="279" t="s">
        <v>4204</v>
      </c>
      <c r="C3632" s="280" t="s">
        <v>550</v>
      </c>
      <c r="D3632" s="286">
        <v>43.69</v>
      </c>
    </row>
    <row r="3633" spans="1:4" ht="12.75" customHeight="1">
      <c r="A3633" s="279">
        <v>39800</v>
      </c>
      <c r="B3633" s="279" t="s">
        <v>4205</v>
      </c>
      <c r="C3633" s="280" t="s">
        <v>550</v>
      </c>
      <c r="D3633" s="286">
        <v>74.430000000000007</v>
      </c>
    </row>
    <row r="3634" spans="1:4" ht="12.75" customHeight="1">
      <c r="A3634" s="279">
        <v>43837</v>
      </c>
      <c r="B3634" s="279" t="s">
        <v>4206</v>
      </c>
      <c r="C3634" s="280" t="s">
        <v>550</v>
      </c>
      <c r="D3634" s="286">
        <v>1342.28</v>
      </c>
    </row>
    <row r="3635" spans="1:4" ht="12.75" customHeight="1">
      <c r="A3635" s="279">
        <v>43836</v>
      </c>
      <c r="B3635" s="279" t="s">
        <v>4207</v>
      </c>
      <c r="C3635" s="280" t="s">
        <v>550</v>
      </c>
      <c r="D3635" s="286">
        <v>2731.3</v>
      </c>
    </row>
    <row r="3636" spans="1:4" ht="12.75" customHeight="1">
      <c r="A3636" s="279">
        <v>21059</v>
      </c>
      <c r="B3636" s="279" t="s">
        <v>4208</v>
      </c>
      <c r="C3636" s="280" t="s">
        <v>550</v>
      </c>
      <c r="D3636" s="286">
        <v>69.099999999999994</v>
      </c>
    </row>
    <row r="3637" spans="1:4" ht="12.75" customHeight="1">
      <c r="A3637" s="279">
        <v>11234</v>
      </c>
      <c r="B3637" s="279" t="s">
        <v>4209</v>
      </c>
      <c r="C3637" s="280" t="s">
        <v>550</v>
      </c>
      <c r="D3637" s="286">
        <v>104.16</v>
      </c>
    </row>
    <row r="3638" spans="1:4" ht="12.75" customHeight="1">
      <c r="A3638" s="279">
        <v>21060</v>
      </c>
      <c r="B3638" s="279" t="s">
        <v>4210</v>
      </c>
      <c r="C3638" s="280" t="s">
        <v>550</v>
      </c>
      <c r="D3638" s="286">
        <v>128.19</v>
      </c>
    </row>
    <row r="3639" spans="1:4" ht="12.75" customHeight="1">
      <c r="A3639" s="279">
        <v>21061</v>
      </c>
      <c r="B3639" s="279" t="s">
        <v>4211</v>
      </c>
      <c r="C3639" s="280" t="s">
        <v>550</v>
      </c>
      <c r="D3639" s="286">
        <v>160.24</v>
      </c>
    </row>
    <row r="3640" spans="1:4" ht="12.75" customHeight="1">
      <c r="A3640" s="279">
        <v>21062</v>
      </c>
      <c r="B3640" s="279" t="s">
        <v>4212</v>
      </c>
      <c r="C3640" s="280" t="s">
        <v>550</v>
      </c>
      <c r="D3640" s="286">
        <v>252.39</v>
      </c>
    </row>
    <row r="3641" spans="1:4" ht="12.75" customHeight="1">
      <c r="A3641" s="279">
        <v>11708</v>
      </c>
      <c r="B3641" s="279" t="s">
        <v>4213</v>
      </c>
      <c r="C3641" s="280" t="s">
        <v>550</v>
      </c>
      <c r="D3641" s="286">
        <v>27.54</v>
      </c>
    </row>
    <row r="3642" spans="1:4" ht="12.75" customHeight="1">
      <c r="A3642" s="279">
        <v>11709</v>
      </c>
      <c r="B3642" s="279" t="s">
        <v>4214</v>
      </c>
      <c r="C3642" s="280" t="s">
        <v>550</v>
      </c>
      <c r="D3642" s="286">
        <v>64.7</v>
      </c>
    </row>
    <row r="3643" spans="1:4" ht="12.75" customHeight="1">
      <c r="A3643" s="279">
        <v>11710</v>
      </c>
      <c r="B3643" s="279" t="s">
        <v>4215</v>
      </c>
      <c r="C3643" s="280" t="s">
        <v>550</v>
      </c>
      <c r="D3643" s="286">
        <v>148.72999999999999</v>
      </c>
    </row>
    <row r="3644" spans="1:4" ht="12.75" customHeight="1">
      <c r="A3644" s="279">
        <v>11707</v>
      </c>
      <c r="B3644" s="279" t="s">
        <v>4216</v>
      </c>
      <c r="C3644" s="280" t="s">
        <v>550</v>
      </c>
      <c r="D3644" s="286">
        <v>20.63</v>
      </c>
    </row>
    <row r="3645" spans="1:4" ht="12.75" customHeight="1">
      <c r="A3645" s="279">
        <v>5102</v>
      </c>
      <c r="B3645" s="279" t="s">
        <v>4217</v>
      </c>
      <c r="C3645" s="280" t="s">
        <v>550</v>
      </c>
      <c r="D3645" s="286">
        <v>10.7</v>
      </c>
    </row>
    <row r="3646" spans="1:4" ht="12.75" customHeight="1">
      <c r="A3646" s="279">
        <v>11711</v>
      </c>
      <c r="B3646" s="279" t="s">
        <v>4218</v>
      </c>
      <c r="C3646" s="280" t="s">
        <v>550</v>
      </c>
      <c r="D3646" s="286">
        <v>8.91</v>
      </c>
    </row>
    <row r="3647" spans="1:4" ht="12.75" customHeight="1">
      <c r="A3647" s="279">
        <v>11739</v>
      </c>
      <c r="B3647" s="279" t="s">
        <v>4219</v>
      </c>
      <c r="C3647" s="280" t="s">
        <v>550</v>
      </c>
      <c r="D3647" s="286">
        <v>7.62</v>
      </c>
    </row>
    <row r="3648" spans="1:4" ht="12.75" customHeight="1">
      <c r="A3648" s="279">
        <v>11741</v>
      </c>
      <c r="B3648" s="279" t="s">
        <v>4220</v>
      </c>
      <c r="C3648" s="280" t="s">
        <v>550</v>
      </c>
      <c r="D3648" s="286">
        <v>9.7100000000000009</v>
      </c>
    </row>
    <row r="3649" spans="1:4" ht="12.75" customHeight="1">
      <c r="A3649" s="279">
        <v>11745</v>
      </c>
      <c r="B3649" s="279" t="s">
        <v>4221</v>
      </c>
      <c r="C3649" s="280" t="s">
        <v>550</v>
      </c>
      <c r="D3649" s="286">
        <v>12.79</v>
      </c>
    </row>
    <row r="3650" spans="1:4" ht="12.75" customHeight="1">
      <c r="A3650" s="279">
        <v>11743</v>
      </c>
      <c r="B3650" s="279" t="s">
        <v>4222</v>
      </c>
      <c r="C3650" s="280" t="s">
        <v>550</v>
      </c>
      <c r="D3650" s="286">
        <v>8.15</v>
      </c>
    </row>
    <row r="3651" spans="1:4" ht="12.75" customHeight="1">
      <c r="A3651" s="279">
        <v>5104</v>
      </c>
      <c r="B3651" s="279" t="s">
        <v>4223</v>
      </c>
      <c r="C3651" s="280" t="s">
        <v>537</v>
      </c>
      <c r="D3651" s="286">
        <v>99.45</v>
      </c>
    </row>
    <row r="3652" spans="1:4" ht="12.75" customHeight="1">
      <c r="A3652" s="279">
        <v>44530</v>
      </c>
      <c r="B3652" s="279" t="s">
        <v>4224</v>
      </c>
      <c r="C3652" s="280" t="s">
        <v>550</v>
      </c>
      <c r="D3652" s="286">
        <v>53.74</v>
      </c>
    </row>
    <row r="3653" spans="1:4" ht="12.75" customHeight="1">
      <c r="A3653" s="279">
        <v>2710</v>
      </c>
      <c r="B3653" s="279" t="s">
        <v>4225</v>
      </c>
      <c r="C3653" s="280" t="s">
        <v>550</v>
      </c>
      <c r="D3653" s="286">
        <v>42.92</v>
      </c>
    </row>
    <row r="3654" spans="1:4" ht="12.75" customHeight="1">
      <c r="A3654" s="279">
        <v>14575</v>
      </c>
      <c r="B3654" s="279" t="s">
        <v>4226</v>
      </c>
      <c r="C3654" s="280" t="s">
        <v>550</v>
      </c>
      <c r="D3654" s="286"/>
    </row>
    <row r="3655" spans="1:4" ht="12.75" customHeight="1">
      <c r="A3655" s="279">
        <v>20043</v>
      </c>
      <c r="B3655" s="279" t="s">
        <v>4227</v>
      </c>
      <c r="C3655" s="280" t="s">
        <v>550</v>
      </c>
      <c r="D3655" s="286">
        <v>7.65</v>
      </c>
    </row>
    <row r="3656" spans="1:4" ht="12.75" customHeight="1">
      <c r="A3656" s="279">
        <v>20044</v>
      </c>
      <c r="B3656" s="279" t="s">
        <v>4228</v>
      </c>
      <c r="C3656" s="280" t="s">
        <v>550</v>
      </c>
      <c r="D3656" s="286">
        <v>8.86</v>
      </c>
    </row>
    <row r="3657" spans="1:4" ht="12.75" customHeight="1">
      <c r="A3657" s="279">
        <v>20042</v>
      </c>
      <c r="B3657" s="279" t="s">
        <v>4229</v>
      </c>
      <c r="C3657" s="280" t="s">
        <v>550</v>
      </c>
      <c r="D3657" s="286">
        <v>6.63</v>
      </c>
    </row>
    <row r="3658" spans="1:4" ht="12.75" customHeight="1">
      <c r="A3658" s="279">
        <v>20046</v>
      </c>
      <c r="B3658" s="279" t="s">
        <v>4230</v>
      </c>
      <c r="C3658" s="280" t="s">
        <v>550</v>
      </c>
      <c r="D3658" s="286">
        <v>15.7</v>
      </c>
    </row>
    <row r="3659" spans="1:4" ht="12.75" customHeight="1">
      <c r="A3659" s="279">
        <v>20047</v>
      </c>
      <c r="B3659" s="279" t="s">
        <v>4231</v>
      </c>
      <c r="C3659" s="280" t="s">
        <v>550</v>
      </c>
      <c r="D3659" s="286">
        <v>47.08</v>
      </c>
    </row>
    <row r="3660" spans="1:4" ht="12.75" customHeight="1">
      <c r="A3660" s="279">
        <v>20045</v>
      </c>
      <c r="B3660" s="279" t="s">
        <v>4232</v>
      </c>
      <c r="C3660" s="280" t="s">
        <v>550</v>
      </c>
      <c r="D3660" s="286">
        <v>7.94</v>
      </c>
    </row>
    <row r="3661" spans="1:4" ht="12.75" customHeight="1">
      <c r="A3661" s="279">
        <v>20972</v>
      </c>
      <c r="B3661" s="279" t="s">
        <v>4233</v>
      </c>
      <c r="C3661" s="280" t="s">
        <v>550</v>
      </c>
      <c r="D3661" s="286">
        <v>205.98</v>
      </c>
    </row>
    <row r="3662" spans="1:4" ht="12.75" customHeight="1">
      <c r="A3662" s="279">
        <v>11321</v>
      </c>
      <c r="B3662" s="279" t="s">
        <v>4234</v>
      </c>
      <c r="C3662" s="280" t="s">
        <v>550</v>
      </c>
      <c r="D3662" s="286">
        <v>19.579999999999998</v>
      </c>
    </row>
    <row r="3663" spans="1:4" ht="12.75" customHeight="1">
      <c r="A3663" s="279">
        <v>11323</v>
      </c>
      <c r="B3663" s="279" t="s">
        <v>4235</v>
      </c>
      <c r="C3663" s="280" t="s">
        <v>550</v>
      </c>
      <c r="D3663" s="286">
        <v>22.52</v>
      </c>
    </row>
    <row r="3664" spans="1:4" ht="12.75" customHeight="1">
      <c r="A3664" s="279">
        <v>20327</v>
      </c>
      <c r="B3664" s="279" t="s">
        <v>4236</v>
      </c>
      <c r="C3664" s="280" t="s">
        <v>550</v>
      </c>
      <c r="D3664" s="286">
        <v>12.78</v>
      </c>
    </row>
    <row r="3665" spans="1:4" ht="12.75" customHeight="1">
      <c r="A3665" s="279">
        <v>6034</v>
      </c>
      <c r="B3665" s="279" t="s">
        <v>4237</v>
      </c>
      <c r="C3665" s="280" t="s">
        <v>550</v>
      </c>
      <c r="D3665" s="286">
        <v>14.87</v>
      </c>
    </row>
    <row r="3666" spans="1:4" ht="12.75" customHeight="1">
      <c r="A3666" s="279">
        <v>6036</v>
      </c>
      <c r="B3666" s="279" t="s">
        <v>4238</v>
      </c>
      <c r="C3666" s="280" t="s">
        <v>550</v>
      </c>
      <c r="D3666" s="286">
        <v>20.25</v>
      </c>
    </row>
    <row r="3667" spans="1:4" ht="12.75" customHeight="1">
      <c r="A3667" s="279">
        <v>6031</v>
      </c>
      <c r="B3667" s="279" t="s">
        <v>4239</v>
      </c>
      <c r="C3667" s="280" t="s">
        <v>550</v>
      </c>
      <c r="D3667" s="286">
        <v>23.8</v>
      </c>
    </row>
    <row r="3668" spans="1:4" ht="12.75" customHeight="1">
      <c r="A3668" s="279">
        <v>6029</v>
      </c>
      <c r="B3668" s="279" t="s">
        <v>4240</v>
      </c>
      <c r="C3668" s="280" t="s">
        <v>550</v>
      </c>
      <c r="D3668" s="286">
        <v>24.05</v>
      </c>
    </row>
    <row r="3669" spans="1:4" ht="12.75" customHeight="1">
      <c r="A3669" s="279">
        <v>6033</v>
      </c>
      <c r="B3669" s="279" t="s">
        <v>4241</v>
      </c>
      <c r="C3669" s="280" t="s">
        <v>550</v>
      </c>
      <c r="D3669" s="286">
        <v>31.7</v>
      </c>
    </row>
    <row r="3670" spans="1:4" ht="12.75" customHeight="1">
      <c r="A3670" s="279">
        <v>11672</v>
      </c>
      <c r="B3670" s="279" t="s">
        <v>4242</v>
      </c>
      <c r="C3670" s="280" t="s">
        <v>550</v>
      </c>
      <c r="D3670" s="286">
        <v>68.959999999999994</v>
      </c>
    </row>
    <row r="3671" spans="1:4" ht="12.75" customHeight="1">
      <c r="A3671" s="279">
        <v>11669</v>
      </c>
      <c r="B3671" s="279" t="s">
        <v>4243</v>
      </c>
      <c r="C3671" s="280" t="s">
        <v>550</v>
      </c>
      <c r="D3671" s="286">
        <v>65.67</v>
      </c>
    </row>
    <row r="3672" spans="1:4" ht="12.75" customHeight="1">
      <c r="A3672" s="279">
        <v>20055</v>
      </c>
      <c r="B3672" s="279" t="s">
        <v>4244</v>
      </c>
      <c r="C3672" s="280" t="s">
        <v>550</v>
      </c>
      <c r="D3672" s="286">
        <v>49.18</v>
      </c>
    </row>
    <row r="3673" spans="1:4" ht="12.75" customHeight="1">
      <c r="A3673" s="279">
        <v>11670</v>
      </c>
      <c r="B3673" s="279" t="s">
        <v>4245</v>
      </c>
      <c r="C3673" s="280" t="s">
        <v>550</v>
      </c>
      <c r="D3673" s="286">
        <v>25.16</v>
      </c>
    </row>
    <row r="3674" spans="1:4" ht="12.75" customHeight="1">
      <c r="A3674" s="279">
        <v>11671</v>
      </c>
      <c r="B3674" s="279" t="s">
        <v>4246</v>
      </c>
      <c r="C3674" s="280" t="s">
        <v>550</v>
      </c>
      <c r="D3674" s="286">
        <v>105.54</v>
      </c>
    </row>
    <row r="3675" spans="1:4" ht="12.75" customHeight="1">
      <c r="A3675" s="279">
        <v>6032</v>
      </c>
      <c r="B3675" s="279" t="s">
        <v>4247</v>
      </c>
      <c r="C3675" s="280" t="s">
        <v>550</v>
      </c>
      <c r="D3675" s="286">
        <v>30.14</v>
      </c>
    </row>
    <row r="3676" spans="1:4" ht="12.75" customHeight="1">
      <c r="A3676" s="279">
        <v>11673</v>
      </c>
      <c r="B3676" s="279" t="s">
        <v>4248</v>
      </c>
      <c r="C3676" s="280" t="s">
        <v>550</v>
      </c>
      <c r="D3676" s="286">
        <v>23.74</v>
      </c>
    </row>
    <row r="3677" spans="1:4" ht="12.75" customHeight="1">
      <c r="A3677" s="279">
        <v>11674</v>
      </c>
      <c r="B3677" s="279" t="s">
        <v>4249</v>
      </c>
      <c r="C3677" s="280" t="s">
        <v>550</v>
      </c>
      <c r="D3677" s="286">
        <v>30.57</v>
      </c>
    </row>
    <row r="3678" spans="1:4" ht="12.75" customHeight="1">
      <c r="A3678" s="279">
        <v>11675</v>
      </c>
      <c r="B3678" s="279" t="s">
        <v>4250</v>
      </c>
      <c r="C3678" s="280" t="s">
        <v>550</v>
      </c>
      <c r="D3678" s="286">
        <v>48.53</v>
      </c>
    </row>
    <row r="3679" spans="1:4" ht="12.75" customHeight="1">
      <c r="A3679" s="279">
        <v>11676</v>
      </c>
      <c r="B3679" s="279" t="s">
        <v>4251</v>
      </c>
      <c r="C3679" s="280" t="s">
        <v>550</v>
      </c>
      <c r="D3679" s="286">
        <v>64.91</v>
      </c>
    </row>
    <row r="3680" spans="1:4" ht="12.75" customHeight="1">
      <c r="A3680" s="279">
        <v>11677</v>
      </c>
      <c r="B3680" s="279" t="s">
        <v>4252</v>
      </c>
      <c r="C3680" s="280" t="s">
        <v>550</v>
      </c>
      <c r="D3680" s="286">
        <v>67.03</v>
      </c>
    </row>
    <row r="3681" spans="1:4" ht="12.75" customHeight="1">
      <c r="A3681" s="279">
        <v>11678</v>
      </c>
      <c r="B3681" s="279" t="s">
        <v>4253</v>
      </c>
      <c r="C3681" s="280" t="s">
        <v>550</v>
      </c>
      <c r="D3681" s="286">
        <v>122.76</v>
      </c>
    </row>
    <row r="3682" spans="1:4" ht="12.75" customHeight="1">
      <c r="A3682" s="279">
        <v>6038</v>
      </c>
      <c r="B3682" s="279" t="s">
        <v>4254</v>
      </c>
      <c r="C3682" s="280" t="s">
        <v>550</v>
      </c>
      <c r="D3682" s="286">
        <v>7.79</v>
      </c>
    </row>
    <row r="3683" spans="1:4" ht="12.75" customHeight="1">
      <c r="A3683" s="279">
        <v>11718</v>
      </c>
      <c r="B3683" s="279" t="s">
        <v>4255</v>
      </c>
      <c r="C3683" s="280" t="s">
        <v>550</v>
      </c>
      <c r="D3683" s="286">
        <v>22.21</v>
      </c>
    </row>
    <row r="3684" spans="1:4" ht="12.75" customHeight="1">
      <c r="A3684" s="279">
        <v>6037</v>
      </c>
      <c r="B3684" s="279" t="s">
        <v>4256</v>
      </c>
      <c r="C3684" s="280" t="s">
        <v>550</v>
      </c>
      <c r="D3684" s="286">
        <v>16.2</v>
      </c>
    </row>
    <row r="3685" spans="1:4" ht="12.75" customHeight="1">
      <c r="A3685" s="279">
        <v>11719</v>
      </c>
      <c r="B3685" s="279" t="s">
        <v>4257</v>
      </c>
      <c r="C3685" s="280" t="s">
        <v>550</v>
      </c>
      <c r="D3685" s="286">
        <v>18.02</v>
      </c>
    </row>
    <row r="3686" spans="1:4" ht="12.75" customHeight="1">
      <c r="A3686" s="279">
        <v>6010</v>
      </c>
      <c r="B3686" s="279" t="s">
        <v>4258</v>
      </c>
      <c r="C3686" s="280" t="s">
        <v>550</v>
      </c>
      <c r="D3686" s="286">
        <v>95.33</v>
      </c>
    </row>
    <row r="3687" spans="1:4" ht="12.75" customHeight="1">
      <c r="A3687" s="279">
        <v>6017</v>
      </c>
      <c r="B3687" s="279" t="s">
        <v>4259</v>
      </c>
      <c r="C3687" s="280" t="s">
        <v>550</v>
      </c>
      <c r="D3687" s="286">
        <v>75.510000000000005</v>
      </c>
    </row>
    <row r="3688" spans="1:4" ht="12.75" customHeight="1">
      <c r="A3688" s="279">
        <v>6019</v>
      </c>
      <c r="B3688" s="279" t="s">
        <v>4260</v>
      </c>
      <c r="C3688" s="280" t="s">
        <v>550</v>
      </c>
      <c r="D3688" s="286">
        <v>55.4</v>
      </c>
    </row>
    <row r="3689" spans="1:4" ht="12.75" customHeight="1">
      <c r="A3689" s="279">
        <v>6020</v>
      </c>
      <c r="B3689" s="279" t="s">
        <v>4261</v>
      </c>
      <c r="C3689" s="280" t="s">
        <v>550</v>
      </c>
      <c r="D3689" s="286">
        <v>33.270000000000003</v>
      </c>
    </row>
    <row r="3690" spans="1:4" ht="12.75" customHeight="1">
      <c r="A3690" s="279">
        <v>6011</v>
      </c>
      <c r="B3690" s="279" t="s">
        <v>4262</v>
      </c>
      <c r="C3690" s="280" t="s">
        <v>550</v>
      </c>
      <c r="D3690" s="286">
        <v>275.37</v>
      </c>
    </row>
    <row r="3691" spans="1:4" ht="12.75" customHeight="1">
      <c r="A3691" s="279">
        <v>6028</v>
      </c>
      <c r="B3691" s="279" t="s">
        <v>4263</v>
      </c>
      <c r="C3691" s="280" t="s">
        <v>550</v>
      </c>
      <c r="D3691" s="286">
        <v>132.78</v>
      </c>
    </row>
    <row r="3692" spans="1:4" ht="12.75" customHeight="1">
      <c r="A3692" s="279">
        <v>6012</v>
      </c>
      <c r="B3692" s="279" t="s">
        <v>4264</v>
      </c>
      <c r="C3692" s="280" t="s">
        <v>550</v>
      </c>
      <c r="D3692" s="286">
        <v>333.39</v>
      </c>
    </row>
    <row r="3693" spans="1:4" ht="12.75" customHeight="1">
      <c r="A3693" s="279">
        <v>6016</v>
      </c>
      <c r="B3693" s="279" t="s">
        <v>4265</v>
      </c>
      <c r="C3693" s="280" t="s">
        <v>550</v>
      </c>
      <c r="D3693" s="286">
        <v>35.1</v>
      </c>
    </row>
    <row r="3694" spans="1:4" ht="12.75" customHeight="1">
      <c r="A3694" s="279">
        <v>6027</v>
      </c>
      <c r="B3694" s="279" t="s">
        <v>4266</v>
      </c>
      <c r="C3694" s="280" t="s">
        <v>550</v>
      </c>
      <c r="D3694" s="286">
        <v>694.66</v>
      </c>
    </row>
    <row r="3695" spans="1:4" ht="12.75" customHeight="1">
      <c r="A3695" s="279">
        <v>6015</v>
      </c>
      <c r="B3695" s="279" t="s">
        <v>4267</v>
      </c>
      <c r="C3695" s="280" t="s">
        <v>550</v>
      </c>
      <c r="D3695" s="286">
        <v>152.43</v>
      </c>
    </row>
    <row r="3696" spans="1:4" ht="12.75" customHeight="1">
      <c r="A3696" s="279">
        <v>6014</v>
      </c>
      <c r="B3696" s="279" t="s">
        <v>4268</v>
      </c>
      <c r="C3696" s="280" t="s">
        <v>550</v>
      </c>
      <c r="D3696" s="286">
        <v>145.74</v>
      </c>
    </row>
    <row r="3697" spans="1:4" ht="12.75" customHeight="1">
      <c r="A3697" s="279">
        <v>6013</v>
      </c>
      <c r="B3697" s="279" t="s">
        <v>4269</v>
      </c>
      <c r="C3697" s="280" t="s">
        <v>550</v>
      </c>
      <c r="D3697" s="286">
        <v>104.82</v>
      </c>
    </row>
    <row r="3698" spans="1:4" ht="12.75" customHeight="1">
      <c r="A3698" s="279">
        <v>6006</v>
      </c>
      <c r="B3698" s="279" t="s">
        <v>4270</v>
      </c>
      <c r="C3698" s="280" t="s">
        <v>550</v>
      </c>
      <c r="D3698" s="286">
        <v>75.91</v>
      </c>
    </row>
    <row r="3699" spans="1:4" ht="12.75" customHeight="1">
      <c r="A3699" s="279">
        <v>6005</v>
      </c>
      <c r="B3699" s="279" t="s">
        <v>4271</v>
      </c>
      <c r="C3699" s="280" t="s">
        <v>550</v>
      </c>
      <c r="D3699" s="286">
        <v>85.63</v>
      </c>
    </row>
    <row r="3700" spans="1:4" ht="12.75" customHeight="1">
      <c r="A3700" s="279">
        <v>11756</v>
      </c>
      <c r="B3700" s="279" t="s">
        <v>4272</v>
      </c>
      <c r="C3700" s="280" t="s">
        <v>550</v>
      </c>
      <c r="D3700" s="286">
        <v>40.89</v>
      </c>
    </row>
    <row r="3701" spans="1:4" ht="12.75" customHeight="1">
      <c r="A3701" s="279">
        <v>10904</v>
      </c>
      <c r="B3701" s="279" t="s">
        <v>4273</v>
      </c>
      <c r="C3701" s="280" t="s">
        <v>550</v>
      </c>
      <c r="D3701" s="286">
        <v>288.38</v>
      </c>
    </row>
    <row r="3702" spans="1:4" ht="12.75" customHeight="1">
      <c r="A3702" s="279">
        <v>11752</v>
      </c>
      <c r="B3702" s="279" t="s">
        <v>4274</v>
      </c>
      <c r="C3702" s="280" t="s">
        <v>550</v>
      </c>
      <c r="D3702" s="286">
        <v>23.58</v>
      </c>
    </row>
    <row r="3703" spans="1:4" ht="12.75" customHeight="1">
      <c r="A3703" s="279">
        <v>11753</v>
      </c>
      <c r="B3703" s="279" t="s">
        <v>4275</v>
      </c>
      <c r="C3703" s="280" t="s">
        <v>550</v>
      </c>
      <c r="D3703" s="286">
        <v>28.15</v>
      </c>
    </row>
    <row r="3704" spans="1:4" ht="12.75" customHeight="1">
      <c r="A3704" s="279">
        <v>6021</v>
      </c>
      <c r="B3704" s="279" t="s">
        <v>4276</v>
      </c>
      <c r="C3704" s="280" t="s">
        <v>550</v>
      </c>
      <c r="D3704" s="286">
        <v>78.13</v>
      </c>
    </row>
    <row r="3705" spans="1:4" ht="12.75" customHeight="1">
      <c r="A3705" s="279">
        <v>6024</v>
      </c>
      <c r="B3705" s="279" t="s">
        <v>4277</v>
      </c>
      <c r="C3705" s="280" t="s">
        <v>550</v>
      </c>
      <c r="D3705" s="286">
        <v>80.760000000000005</v>
      </c>
    </row>
    <row r="3706" spans="1:4" ht="12.75" customHeight="1">
      <c r="A3706" s="279">
        <v>38379</v>
      </c>
      <c r="B3706" s="279" t="s">
        <v>4278</v>
      </c>
      <c r="C3706" s="280" t="s">
        <v>449</v>
      </c>
      <c r="D3706" s="286">
        <v>50.83</v>
      </c>
    </row>
    <row r="3707" spans="1:4" ht="12.75" customHeight="1">
      <c r="A3707" s="279">
        <v>13897</v>
      </c>
      <c r="B3707" s="279" t="s">
        <v>4279</v>
      </c>
      <c r="C3707" s="280" t="s">
        <v>550</v>
      </c>
      <c r="D3707" s="286"/>
    </row>
    <row r="3708" spans="1:4" ht="12.75" customHeight="1">
      <c r="A3708" s="279">
        <v>10640</v>
      </c>
      <c r="B3708" s="279" t="s">
        <v>4280</v>
      </c>
      <c r="C3708" s="280" t="s">
        <v>550</v>
      </c>
      <c r="D3708" s="286"/>
    </row>
    <row r="3709" spans="1:4" ht="12.75" customHeight="1">
      <c r="A3709" s="279">
        <v>34357</v>
      </c>
      <c r="B3709" s="279" t="s">
        <v>4281</v>
      </c>
      <c r="C3709" s="280" t="s">
        <v>537</v>
      </c>
      <c r="D3709" s="286">
        <v>4.99</v>
      </c>
    </row>
    <row r="3710" spans="1:4" ht="12.75" customHeight="1">
      <c r="A3710" s="279">
        <v>37329</v>
      </c>
      <c r="B3710" s="279" t="s">
        <v>4282</v>
      </c>
      <c r="C3710" s="280" t="s">
        <v>537</v>
      </c>
      <c r="D3710" s="286">
        <v>105.12</v>
      </c>
    </row>
    <row r="3711" spans="1:4" ht="12.75" customHeight="1">
      <c r="A3711" s="279">
        <v>2510</v>
      </c>
      <c r="B3711" s="279" t="s">
        <v>4283</v>
      </c>
      <c r="C3711" s="280" t="s">
        <v>550</v>
      </c>
      <c r="D3711" s="286"/>
    </row>
    <row r="3712" spans="1:4" ht="12.75" customHeight="1">
      <c r="A3712" s="279">
        <v>12359</v>
      </c>
      <c r="B3712" s="279" t="s">
        <v>4284</v>
      </c>
      <c r="C3712" s="280" t="s">
        <v>550</v>
      </c>
      <c r="D3712" s="286">
        <v>88.63</v>
      </c>
    </row>
    <row r="3713" spans="1:4" ht="12.75" customHeight="1">
      <c r="A3713" s="279">
        <v>7353</v>
      </c>
      <c r="B3713" s="279" t="s">
        <v>4285</v>
      </c>
      <c r="C3713" s="280" t="s">
        <v>613</v>
      </c>
      <c r="D3713" s="286">
        <v>34.75</v>
      </c>
    </row>
    <row r="3714" spans="1:4" ht="12.75" customHeight="1">
      <c r="A3714" s="279">
        <v>36144</v>
      </c>
      <c r="B3714" s="279" t="s">
        <v>4286</v>
      </c>
      <c r="C3714" s="280" t="s">
        <v>550</v>
      </c>
      <c r="D3714" s="286">
        <v>1.55</v>
      </c>
    </row>
    <row r="3715" spans="1:4" ht="12.75" customHeight="1">
      <c r="A3715" s="279">
        <v>10518</v>
      </c>
      <c r="B3715" s="279" t="s">
        <v>4287</v>
      </c>
      <c r="C3715" s="280" t="s">
        <v>550</v>
      </c>
      <c r="D3715" s="286"/>
    </row>
    <row r="3716" spans="1:4" ht="12.75" customHeight="1">
      <c r="A3716" s="279">
        <v>36530</v>
      </c>
      <c r="B3716" s="279" t="s">
        <v>4288</v>
      </c>
      <c r="C3716" s="280" t="s">
        <v>550</v>
      </c>
      <c r="D3716" s="286">
        <v>414878.04</v>
      </c>
    </row>
    <row r="3717" spans="1:4" ht="12.75" customHeight="1">
      <c r="A3717" s="279">
        <v>6046</v>
      </c>
      <c r="B3717" s="279" t="s">
        <v>4289</v>
      </c>
      <c r="C3717" s="280" t="s">
        <v>550</v>
      </c>
      <c r="D3717" s="286">
        <v>450000</v>
      </c>
    </row>
    <row r="3718" spans="1:4" ht="12.75" customHeight="1">
      <c r="A3718" s="279">
        <v>36531</v>
      </c>
      <c r="B3718" s="279" t="s">
        <v>4290</v>
      </c>
      <c r="C3718" s="280" t="s">
        <v>550</v>
      </c>
      <c r="D3718" s="286">
        <v>466463.38</v>
      </c>
    </row>
    <row r="3719" spans="1:4" ht="12.75" customHeight="1">
      <c r="A3719" s="279">
        <v>34684</v>
      </c>
      <c r="B3719" s="279" t="s">
        <v>4291</v>
      </c>
      <c r="C3719" s="280" t="s">
        <v>9</v>
      </c>
      <c r="D3719" s="286"/>
    </row>
    <row r="3720" spans="1:4" ht="12.75" customHeight="1">
      <c r="A3720" s="279">
        <v>34683</v>
      </c>
      <c r="B3720" s="279" t="s">
        <v>4292</v>
      </c>
      <c r="C3720" s="280" t="s">
        <v>9</v>
      </c>
      <c r="D3720" s="286"/>
    </row>
    <row r="3721" spans="1:4" ht="12.75" customHeight="1">
      <c r="A3721" s="279">
        <v>44954</v>
      </c>
      <c r="B3721" s="279" t="s">
        <v>4293</v>
      </c>
      <c r="C3721" s="280" t="s">
        <v>9</v>
      </c>
      <c r="D3721" s="286">
        <v>92.17</v>
      </c>
    </row>
    <row r="3722" spans="1:4" ht="12.75" customHeight="1">
      <c r="A3722" s="279">
        <v>44955</v>
      </c>
      <c r="B3722" s="279" t="s">
        <v>4294</v>
      </c>
      <c r="C3722" s="280" t="s">
        <v>9</v>
      </c>
      <c r="D3722" s="286">
        <v>134.69999999999999</v>
      </c>
    </row>
    <row r="3723" spans="1:4" ht="12.75" customHeight="1">
      <c r="A3723" s="279">
        <v>10515</v>
      </c>
      <c r="B3723" s="279" t="s">
        <v>4295</v>
      </c>
      <c r="C3723" s="280" t="s">
        <v>9</v>
      </c>
      <c r="D3723" s="286">
        <v>45.76</v>
      </c>
    </row>
    <row r="3724" spans="1:4" ht="12.75" customHeight="1">
      <c r="A3724" s="279">
        <v>153</v>
      </c>
      <c r="B3724" s="279" t="s">
        <v>4296</v>
      </c>
      <c r="C3724" s="280" t="s">
        <v>613</v>
      </c>
      <c r="D3724" s="286">
        <v>98.06</v>
      </c>
    </row>
    <row r="3725" spans="1:4" ht="12.75" customHeight="1">
      <c r="A3725" s="279">
        <v>34682</v>
      </c>
      <c r="B3725" s="279" t="s">
        <v>4297</v>
      </c>
      <c r="C3725" s="280" t="s">
        <v>9</v>
      </c>
      <c r="D3725" s="286"/>
    </row>
    <row r="3726" spans="1:4" ht="12.75" customHeight="1">
      <c r="A3726" s="279">
        <v>536</v>
      </c>
      <c r="B3726" s="279" t="s">
        <v>4298</v>
      </c>
      <c r="C3726" s="280" t="s">
        <v>9</v>
      </c>
      <c r="D3726" s="286">
        <v>25.77</v>
      </c>
    </row>
    <row r="3727" spans="1:4" ht="12.75" customHeight="1">
      <c r="A3727" s="279">
        <v>20205</v>
      </c>
      <c r="B3727" s="279" t="s">
        <v>4299</v>
      </c>
      <c r="C3727" s="280" t="s">
        <v>449</v>
      </c>
      <c r="D3727" s="286">
        <v>3.53</v>
      </c>
    </row>
    <row r="3728" spans="1:4" ht="12.75" customHeight="1">
      <c r="A3728" s="279">
        <v>4412</v>
      </c>
      <c r="B3728" s="279" t="s">
        <v>4300</v>
      </c>
      <c r="C3728" s="280" t="s">
        <v>449</v>
      </c>
      <c r="D3728" s="286">
        <v>2.11</v>
      </c>
    </row>
    <row r="3729" spans="1:4" ht="12.75" customHeight="1">
      <c r="A3729" s="279">
        <v>4408</v>
      </c>
      <c r="B3729" s="279" t="s">
        <v>4301</v>
      </c>
      <c r="C3729" s="280" t="s">
        <v>449</v>
      </c>
      <c r="D3729" s="286">
        <v>2.64</v>
      </c>
    </row>
    <row r="3730" spans="1:4" ht="12.75" customHeight="1">
      <c r="A3730" s="279">
        <v>36250</v>
      </c>
      <c r="B3730" s="279" t="s">
        <v>4302</v>
      </c>
      <c r="C3730" s="280" t="s">
        <v>449</v>
      </c>
      <c r="D3730" s="286">
        <v>4.67</v>
      </c>
    </row>
    <row r="3731" spans="1:4" ht="12.75" customHeight="1">
      <c r="A3731" s="279">
        <v>10857</v>
      </c>
      <c r="B3731" s="279" t="s">
        <v>4303</v>
      </c>
      <c r="C3731" s="280" t="s">
        <v>449</v>
      </c>
      <c r="D3731" s="286"/>
    </row>
    <row r="3732" spans="1:4" ht="12.75" customHeight="1">
      <c r="A3732" s="279">
        <v>4803</v>
      </c>
      <c r="B3732" s="279" t="s">
        <v>4304</v>
      </c>
      <c r="C3732" s="280" t="s">
        <v>449</v>
      </c>
      <c r="D3732" s="286">
        <v>35.65</v>
      </c>
    </row>
    <row r="3733" spans="1:4" ht="12.75" customHeight="1">
      <c r="A3733" s="279">
        <v>6186</v>
      </c>
      <c r="B3733" s="279" t="s">
        <v>4305</v>
      </c>
      <c r="C3733" s="280" t="s">
        <v>449</v>
      </c>
      <c r="D3733" s="286">
        <v>13.66</v>
      </c>
    </row>
    <row r="3734" spans="1:4" ht="12.75" customHeight="1">
      <c r="A3734" s="279">
        <v>4829</v>
      </c>
      <c r="B3734" s="279" t="s">
        <v>4306</v>
      </c>
      <c r="C3734" s="280" t="s">
        <v>449</v>
      </c>
      <c r="D3734" s="286">
        <v>32.14</v>
      </c>
    </row>
    <row r="3735" spans="1:4" ht="12.75" customHeight="1">
      <c r="A3735" s="279">
        <v>39829</v>
      </c>
      <c r="B3735" s="279" t="s">
        <v>4307</v>
      </c>
      <c r="C3735" s="280" t="s">
        <v>449</v>
      </c>
      <c r="D3735" s="286">
        <v>37.729999999999997</v>
      </c>
    </row>
    <row r="3736" spans="1:4" ht="12.75" customHeight="1">
      <c r="A3736" s="279">
        <v>20231</v>
      </c>
      <c r="B3736" s="279" t="s">
        <v>4308</v>
      </c>
      <c r="C3736" s="280" t="s">
        <v>449</v>
      </c>
      <c r="D3736" s="286">
        <v>46.66</v>
      </c>
    </row>
    <row r="3737" spans="1:4" ht="12.75" customHeight="1">
      <c r="A3737" s="279">
        <v>4804</v>
      </c>
      <c r="B3737" s="279" t="s">
        <v>4309</v>
      </c>
      <c r="C3737" s="280" t="s">
        <v>449</v>
      </c>
      <c r="D3737" s="286">
        <v>27.37</v>
      </c>
    </row>
    <row r="3738" spans="1:4" ht="12.75" customHeight="1">
      <c r="A3738" s="279">
        <v>34680</v>
      </c>
      <c r="B3738" s="279" t="s">
        <v>4310</v>
      </c>
      <c r="C3738" s="280" t="s">
        <v>449</v>
      </c>
      <c r="D3738" s="286"/>
    </row>
    <row r="3739" spans="1:4" ht="12.75" customHeight="1">
      <c r="A3739" s="279">
        <v>11573</v>
      </c>
      <c r="B3739" s="279" t="s">
        <v>4311</v>
      </c>
      <c r="C3739" s="280" t="s">
        <v>550</v>
      </c>
      <c r="D3739" s="286">
        <v>6.13</v>
      </c>
    </row>
    <row r="3740" spans="1:4" ht="12.75" customHeight="1">
      <c r="A3740" s="279">
        <v>38401</v>
      </c>
      <c r="B3740" s="279" t="s">
        <v>4312</v>
      </c>
      <c r="C3740" s="280" t="s">
        <v>550</v>
      </c>
      <c r="D3740" s="286">
        <v>11.4</v>
      </c>
    </row>
    <row r="3741" spans="1:4" ht="12.75" customHeight="1">
      <c r="A3741" s="279">
        <v>11575</v>
      </c>
      <c r="B3741" s="279" t="s">
        <v>4313</v>
      </c>
      <c r="C3741" s="280" t="s">
        <v>550</v>
      </c>
      <c r="D3741" s="286">
        <v>59.18</v>
      </c>
    </row>
    <row r="3742" spans="1:4" ht="12.75" customHeight="1">
      <c r="A3742" s="279">
        <v>38179</v>
      </c>
      <c r="B3742" s="279" t="s">
        <v>4314</v>
      </c>
      <c r="C3742" s="280" t="s">
        <v>550</v>
      </c>
      <c r="D3742" s="286">
        <v>48.93</v>
      </c>
    </row>
    <row r="3743" spans="1:4" ht="12.75" customHeight="1">
      <c r="A3743" s="279">
        <v>20256</v>
      </c>
      <c r="B3743" s="279" t="s">
        <v>4315</v>
      </c>
      <c r="C3743" s="280" t="s">
        <v>550</v>
      </c>
      <c r="D3743" s="286">
        <v>0.27</v>
      </c>
    </row>
    <row r="3744" spans="1:4" ht="12.75" customHeight="1">
      <c r="A3744" s="279">
        <v>14511</v>
      </c>
      <c r="B3744" s="279" t="s">
        <v>4316</v>
      </c>
      <c r="C3744" s="280" t="s">
        <v>550</v>
      </c>
      <c r="D3744" s="286"/>
    </row>
    <row r="3745" spans="1:4" ht="12.75" customHeight="1">
      <c r="A3745" s="279">
        <v>10642</v>
      </c>
      <c r="B3745" s="279" t="s">
        <v>4317</v>
      </c>
      <c r="C3745" s="280" t="s">
        <v>550</v>
      </c>
      <c r="D3745" s="286"/>
    </row>
    <row r="3746" spans="1:4" ht="12.75" customHeight="1">
      <c r="A3746" s="279">
        <v>14489</v>
      </c>
      <c r="B3746" s="279" t="s">
        <v>4318</v>
      </c>
      <c r="C3746" s="280" t="s">
        <v>550</v>
      </c>
      <c r="D3746" s="286"/>
    </row>
    <row r="3747" spans="1:4" ht="12.75" customHeight="1">
      <c r="A3747" s="279">
        <v>14513</v>
      </c>
      <c r="B3747" s="279" t="s">
        <v>4319</v>
      </c>
      <c r="C3747" s="280" t="s">
        <v>550</v>
      </c>
      <c r="D3747" s="286"/>
    </row>
    <row r="3748" spans="1:4" ht="12.75" customHeight="1">
      <c r="A3748" s="279">
        <v>13600</v>
      </c>
      <c r="B3748" s="279" t="s">
        <v>4320</v>
      </c>
      <c r="C3748" s="280" t="s">
        <v>550</v>
      </c>
      <c r="D3748" s="286"/>
    </row>
    <row r="3749" spans="1:4" ht="12.75" customHeight="1">
      <c r="A3749" s="279">
        <v>10646</v>
      </c>
      <c r="B3749" s="279" t="s">
        <v>4321</v>
      </c>
      <c r="C3749" s="280" t="s">
        <v>550</v>
      </c>
      <c r="D3749" s="286"/>
    </row>
    <row r="3750" spans="1:4" ht="12.75" customHeight="1">
      <c r="A3750" s="279">
        <v>6070</v>
      </c>
      <c r="B3750" s="279" t="s">
        <v>4322</v>
      </c>
      <c r="C3750" s="280" t="s">
        <v>550</v>
      </c>
      <c r="D3750" s="286"/>
    </row>
    <row r="3751" spans="1:4" ht="12.75" customHeight="1">
      <c r="A3751" s="279">
        <v>6069</v>
      </c>
      <c r="B3751" s="279" t="s">
        <v>4323</v>
      </c>
      <c r="C3751" s="280" t="s">
        <v>550</v>
      </c>
      <c r="D3751" s="286"/>
    </row>
    <row r="3752" spans="1:4" ht="12.75" customHeight="1">
      <c r="A3752" s="279">
        <v>14626</v>
      </c>
      <c r="B3752" s="279" t="s">
        <v>4324</v>
      </c>
      <c r="C3752" s="280" t="s">
        <v>550</v>
      </c>
      <c r="D3752" s="286"/>
    </row>
    <row r="3753" spans="1:4" ht="12.75" customHeight="1">
      <c r="A3753" s="279">
        <v>6067</v>
      </c>
      <c r="B3753" s="279" t="s">
        <v>4325</v>
      </c>
      <c r="C3753" s="280" t="s">
        <v>550</v>
      </c>
      <c r="D3753" s="286"/>
    </row>
    <row r="3754" spans="1:4" ht="12.75" customHeight="1">
      <c r="A3754" s="279">
        <v>38393</v>
      </c>
      <c r="B3754" s="279" t="s">
        <v>4326</v>
      </c>
      <c r="C3754" s="280" t="s">
        <v>550</v>
      </c>
      <c r="D3754" s="286">
        <v>16.899999999999999</v>
      </c>
    </row>
    <row r="3755" spans="1:4" ht="12.75" customHeight="1">
      <c r="A3755" s="279">
        <v>38390</v>
      </c>
      <c r="B3755" s="279" t="s">
        <v>4327</v>
      </c>
      <c r="C3755" s="280" t="s">
        <v>550</v>
      </c>
      <c r="D3755" s="286">
        <v>37.479999999999997</v>
      </c>
    </row>
    <row r="3756" spans="1:4" ht="12.75" customHeight="1">
      <c r="A3756" s="279">
        <v>11578</v>
      </c>
      <c r="B3756" s="279" t="s">
        <v>4328</v>
      </c>
      <c r="C3756" s="280" t="s">
        <v>550</v>
      </c>
      <c r="D3756" s="286">
        <v>12.78</v>
      </c>
    </row>
    <row r="3757" spans="1:4" ht="12.75" customHeight="1">
      <c r="A3757" s="279">
        <v>11577</v>
      </c>
      <c r="B3757" s="279" t="s">
        <v>4329</v>
      </c>
      <c r="C3757" s="280" t="s">
        <v>550</v>
      </c>
      <c r="D3757" s="286">
        <v>12.19</v>
      </c>
    </row>
    <row r="3758" spans="1:4" ht="12.75" customHeight="1">
      <c r="A3758" s="279">
        <v>42432</v>
      </c>
      <c r="B3758" s="279" t="s">
        <v>4330</v>
      </c>
      <c r="C3758" s="280" t="s">
        <v>550</v>
      </c>
      <c r="D3758" s="286"/>
    </row>
    <row r="3759" spans="1:4" ht="12.75" customHeight="1">
      <c r="A3759" s="279">
        <v>42437</v>
      </c>
      <c r="B3759" s="279" t="s">
        <v>4331</v>
      </c>
      <c r="C3759" s="280" t="s">
        <v>550</v>
      </c>
      <c r="D3759" s="286"/>
    </row>
    <row r="3760" spans="1:4" ht="12.75" customHeight="1">
      <c r="A3760" s="279">
        <v>1116</v>
      </c>
      <c r="B3760" s="279" t="s">
        <v>4332</v>
      </c>
      <c r="C3760" s="280" t="s">
        <v>449</v>
      </c>
      <c r="D3760" s="286">
        <v>19.14</v>
      </c>
    </row>
    <row r="3761" spans="1:4" ht="12.75" customHeight="1">
      <c r="A3761" s="279">
        <v>1115</v>
      </c>
      <c r="B3761" s="279" t="s">
        <v>4333</v>
      </c>
      <c r="C3761" s="280" t="s">
        <v>449</v>
      </c>
      <c r="D3761" s="286">
        <v>22.94</v>
      </c>
    </row>
    <row r="3762" spans="1:4" ht="12.75" customHeight="1">
      <c r="A3762" s="279">
        <v>1113</v>
      </c>
      <c r="B3762" s="279" t="s">
        <v>4334</v>
      </c>
      <c r="C3762" s="280" t="s">
        <v>449</v>
      </c>
      <c r="D3762" s="286">
        <v>26.82</v>
      </c>
    </row>
    <row r="3763" spans="1:4" ht="12.75" customHeight="1">
      <c r="A3763" s="279">
        <v>1114</v>
      </c>
      <c r="B3763" s="279" t="s">
        <v>4335</v>
      </c>
      <c r="C3763" s="280" t="s">
        <v>449</v>
      </c>
      <c r="D3763" s="286">
        <v>31.95</v>
      </c>
    </row>
    <row r="3764" spans="1:4" ht="12.75" customHeight="1">
      <c r="A3764" s="279">
        <v>40873</v>
      </c>
      <c r="B3764" s="279" t="s">
        <v>4336</v>
      </c>
      <c r="C3764" s="280" t="s">
        <v>449</v>
      </c>
      <c r="D3764" s="286">
        <v>25</v>
      </c>
    </row>
    <row r="3765" spans="1:4" ht="12.75" customHeight="1">
      <c r="A3765" s="279">
        <v>20214</v>
      </c>
      <c r="B3765" s="279" t="s">
        <v>4337</v>
      </c>
      <c r="C3765" s="280" t="s">
        <v>550</v>
      </c>
      <c r="D3765" s="286">
        <v>58.68</v>
      </c>
    </row>
    <row r="3766" spans="1:4" ht="12.75" customHeight="1">
      <c r="A3766" s="279">
        <v>7237</v>
      </c>
      <c r="B3766" s="279" t="s">
        <v>4338</v>
      </c>
      <c r="C3766" s="280" t="s">
        <v>550</v>
      </c>
      <c r="D3766" s="286">
        <v>57.45</v>
      </c>
    </row>
    <row r="3767" spans="1:4" ht="12.75" customHeight="1">
      <c r="A3767" s="279">
        <v>11757</v>
      </c>
      <c r="B3767" s="279" t="s">
        <v>4339</v>
      </c>
      <c r="C3767" s="280" t="s">
        <v>550</v>
      </c>
      <c r="D3767" s="286">
        <v>19</v>
      </c>
    </row>
    <row r="3768" spans="1:4" ht="12.75" customHeight="1">
      <c r="A3768" s="279">
        <v>11758</v>
      </c>
      <c r="B3768" s="279" t="s">
        <v>4340</v>
      </c>
      <c r="C3768" s="280" t="s">
        <v>550</v>
      </c>
      <c r="D3768" s="286">
        <v>47.75</v>
      </c>
    </row>
    <row r="3769" spans="1:4" ht="12.75" customHeight="1">
      <c r="A3769" s="279">
        <v>37526</v>
      </c>
      <c r="B3769" s="279" t="s">
        <v>4341</v>
      </c>
      <c r="C3769" s="280" t="s">
        <v>550</v>
      </c>
      <c r="D3769" s="286">
        <v>3.33</v>
      </c>
    </row>
    <row r="3770" spans="1:4" ht="12.75" customHeight="1">
      <c r="A3770" s="279">
        <v>6076</v>
      </c>
      <c r="B3770" s="279" t="s">
        <v>4342</v>
      </c>
      <c r="C3770" s="280" t="s">
        <v>10</v>
      </c>
      <c r="D3770" s="286"/>
    </row>
    <row r="3771" spans="1:4" ht="12.75" customHeight="1">
      <c r="A3771" s="279">
        <v>13109</v>
      </c>
      <c r="B3771" s="279" t="s">
        <v>4343</v>
      </c>
      <c r="C3771" s="280" t="s">
        <v>550</v>
      </c>
      <c r="D3771" s="286"/>
    </row>
    <row r="3772" spans="1:4" ht="12.75" customHeight="1">
      <c r="A3772" s="279">
        <v>13110</v>
      </c>
      <c r="B3772" s="279" t="s">
        <v>4344</v>
      </c>
      <c r="C3772" s="280" t="s">
        <v>550</v>
      </c>
      <c r="D3772" s="286"/>
    </row>
    <row r="3773" spans="1:4" ht="12.75" customHeight="1">
      <c r="A3773" s="279">
        <v>7581</v>
      </c>
      <c r="B3773" s="279" t="s">
        <v>4345</v>
      </c>
      <c r="C3773" s="280" t="s">
        <v>550</v>
      </c>
      <c r="D3773" s="286">
        <v>6.75</v>
      </c>
    </row>
    <row r="3774" spans="1:4" ht="12.75" customHeight="1">
      <c r="A3774" s="279">
        <v>4509</v>
      </c>
      <c r="B3774" s="279" t="s">
        <v>4346</v>
      </c>
      <c r="C3774" s="280" t="s">
        <v>449</v>
      </c>
      <c r="D3774" s="286">
        <v>4.82</v>
      </c>
    </row>
    <row r="3775" spans="1:4" ht="12.75" customHeight="1">
      <c r="A3775" s="279">
        <v>4512</v>
      </c>
      <c r="B3775" s="279" t="s">
        <v>4347</v>
      </c>
      <c r="C3775" s="280" t="s">
        <v>449</v>
      </c>
      <c r="D3775" s="286">
        <v>2.2999999999999998</v>
      </c>
    </row>
    <row r="3776" spans="1:4" ht="12.75" customHeight="1">
      <c r="A3776" s="279">
        <v>4517</v>
      </c>
      <c r="B3776" s="279" t="s">
        <v>4348</v>
      </c>
      <c r="C3776" s="280" t="s">
        <v>449</v>
      </c>
      <c r="D3776" s="286">
        <v>3.32</v>
      </c>
    </row>
    <row r="3777" spans="1:4" ht="12.75" customHeight="1">
      <c r="A3777" s="279">
        <v>20206</v>
      </c>
      <c r="B3777" s="279" t="s">
        <v>4349</v>
      </c>
      <c r="C3777" s="280" t="s">
        <v>449</v>
      </c>
      <c r="D3777" s="286">
        <v>9.5299999999999994</v>
      </c>
    </row>
    <row r="3778" spans="1:4" ht="12.75" customHeight="1">
      <c r="A3778" s="279">
        <v>4460</v>
      </c>
      <c r="B3778" s="279" t="s">
        <v>4350</v>
      </c>
      <c r="C3778" s="280" t="s">
        <v>449</v>
      </c>
      <c r="D3778" s="286">
        <v>9.7899999999999991</v>
      </c>
    </row>
    <row r="3779" spans="1:4" ht="12.75" customHeight="1">
      <c r="A3779" s="279">
        <v>4415</v>
      </c>
      <c r="B3779" s="279" t="s">
        <v>4351</v>
      </c>
      <c r="C3779" s="280" t="s">
        <v>449</v>
      </c>
      <c r="D3779" s="286">
        <v>5.24</v>
      </c>
    </row>
    <row r="3780" spans="1:4" ht="12.75" customHeight="1">
      <c r="A3780" s="279">
        <v>4417</v>
      </c>
      <c r="B3780" s="279" t="s">
        <v>4352</v>
      </c>
      <c r="C3780" s="280" t="s">
        <v>449</v>
      </c>
      <c r="D3780" s="286">
        <v>7.54</v>
      </c>
    </row>
    <row r="3781" spans="1:4" ht="12.75" customHeight="1">
      <c r="A3781" s="279">
        <v>37373</v>
      </c>
      <c r="B3781" s="279" t="s">
        <v>4353</v>
      </c>
      <c r="C3781" s="280" t="s">
        <v>535</v>
      </c>
      <c r="D3781" s="286">
        <v>0.08</v>
      </c>
    </row>
    <row r="3782" spans="1:4" ht="12.75" customHeight="1">
      <c r="A3782" s="279">
        <v>40864</v>
      </c>
      <c r="B3782" s="279" t="s">
        <v>4354</v>
      </c>
      <c r="C3782" s="280" t="s">
        <v>711</v>
      </c>
      <c r="D3782" s="286">
        <v>15.46</v>
      </c>
    </row>
    <row r="3783" spans="1:4" ht="12.75" customHeight="1">
      <c r="A3783" s="279">
        <v>4734</v>
      </c>
      <c r="B3783" s="279" t="s">
        <v>4355</v>
      </c>
      <c r="C3783" s="280" t="s">
        <v>10</v>
      </c>
      <c r="D3783" s="286">
        <v>377.2</v>
      </c>
    </row>
    <row r="3784" spans="1:4" ht="12.75" customHeight="1">
      <c r="A3784" s="279">
        <v>6085</v>
      </c>
      <c r="B3784" s="279" t="s">
        <v>4356</v>
      </c>
      <c r="C3784" s="280" t="s">
        <v>613</v>
      </c>
      <c r="D3784" s="286">
        <v>9.84</v>
      </c>
    </row>
    <row r="3785" spans="1:4" ht="12.75" customHeight="1">
      <c r="A3785" s="279">
        <v>38396</v>
      </c>
      <c r="B3785" s="279" t="s">
        <v>4357</v>
      </c>
      <c r="C3785" s="280" t="s">
        <v>550</v>
      </c>
      <c r="D3785" s="286">
        <v>517.39</v>
      </c>
    </row>
    <row r="3786" spans="1:4" ht="12.75" customHeight="1">
      <c r="A3786" s="279">
        <v>11622</v>
      </c>
      <c r="B3786" s="279" t="s">
        <v>4358</v>
      </c>
      <c r="C3786" s="280" t="s">
        <v>537</v>
      </c>
      <c r="D3786" s="286">
        <v>73.89</v>
      </c>
    </row>
    <row r="3787" spans="1:4" ht="12.75" customHeight="1">
      <c r="A3787" s="279">
        <v>43143</v>
      </c>
      <c r="B3787" s="279" t="s">
        <v>4359</v>
      </c>
      <c r="C3787" s="280" t="s">
        <v>613</v>
      </c>
      <c r="D3787" s="286">
        <v>27.91</v>
      </c>
    </row>
    <row r="3788" spans="1:4" ht="12.75" customHeight="1">
      <c r="A3788" s="279">
        <v>7317</v>
      </c>
      <c r="B3788" s="279" t="s">
        <v>4360</v>
      </c>
      <c r="C3788" s="280" t="s">
        <v>537</v>
      </c>
      <c r="D3788" s="286">
        <v>42.13</v>
      </c>
    </row>
    <row r="3789" spans="1:4" ht="12.75" customHeight="1">
      <c r="A3789" s="279">
        <v>142</v>
      </c>
      <c r="B3789" s="279" t="s">
        <v>4361</v>
      </c>
      <c r="C3789" s="280" t="s">
        <v>4362</v>
      </c>
      <c r="D3789" s="286">
        <v>34.86</v>
      </c>
    </row>
    <row r="3790" spans="1:4" ht="12.75" customHeight="1">
      <c r="A3790" s="279">
        <v>43142</v>
      </c>
      <c r="B3790" s="279" t="s">
        <v>4363</v>
      </c>
      <c r="C3790" s="280" t="s">
        <v>613</v>
      </c>
      <c r="D3790" s="286">
        <v>158.37</v>
      </c>
    </row>
    <row r="3791" spans="1:4" ht="12.75" customHeight="1">
      <c r="A3791" s="279">
        <v>38123</v>
      </c>
      <c r="B3791" s="279" t="s">
        <v>4364</v>
      </c>
      <c r="C3791" s="280" t="s">
        <v>537</v>
      </c>
      <c r="D3791" s="286">
        <v>62.21</v>
      </c>
    </row>
    <row r="3792" spans="1:4" ht="12.75" customHeight="1">
      <c r="A3792" s="279">
        <v>42699</v>
      </c>
      <c r="B3792" s="279" t="s">
        <v>4365</v>
      </c>
      <c r="C3792" s="280" t="s">
        <v>550</v>
      </c>
      <c r="D3792" s="286">
        <v>27.51</v>
      </c>
    </row>
    <row r="3793" spans="1:4" ht="12.75" customHeight="1">
      <c r="A3793" s="279">
        <v>37743</v>
      </c>
      <c r="B3793" s="279" t="s">
        <v>4366</v>
      </c>
      <c r="C3793" s="280" t="s">
        <v>550</v>
      </c>
      <c r="D3793" s="286">
        <v>169357.76</v>
      </c>
    </row>
    <row r="3794" spans="1:4" ht="12.75" customHeight="1">
      <c r="A3794" s="279">
        <v>37744</v>
      </c>
      <c r="B3794" s="279" t="s">
        <v>4367</v>
      </c>
      <c r="C3794" s="280" t="s">
        <v>550</v>
      </c>
      <c r="D3794" s="286">
        <v>199132.86</v>
      </c>
    </row>
    <row r="3795" spans="1:4" ht="12.75" customHeight="1">
      <c r="A3795" s="279">
        <v>37741</v>
      </c>
      <c r="B3795" s="279" t="s">
        <v>4368</v>
      </c>
      <c r="C3795" s="280" t="s">
        <v>550</v>
      </c>
      <c r="D3795" s="286">
        <v>153996.07999999999</v>
      </c>
    </row>
    <row r="3796" spans="1:4" ht="12.75" customHeight="1">
      <c r="A3796" s="279">
        <v>39396</v>
      </c>
      <c r="B3796" s="279" t="s">
        <v>4369</v>
      </c>
      <c r="C3796" s="280" t="s">
        <v>550</v>
      </c>
      <c r="D3796" s="286"/>
    </row>
    <row r="3797" spans="1:4" ht="12.75" customHeight="1">
      <c r="A3797" s="279">
        <v>39392</v>
      </c>
      <c r="B3797" s="279" t="s">
        <v>4370</v>
      </c>
      <c r="C3797" s="280" t="s">
        <v>550</v>
      </c>
      <c r="D3797" s="286"/>
    </row>
    <row r="3798" spans="1:4" ht="12.75" customHeight="1">
      <c r="A3798" s="279">
        <v>39393</v>
      </c>
      <c r="B3798" s="279" t="s">
        <v>4371</v>
      </c>
      <c r="C3798" s="280" t="s">
        <v>550</v>
      </c>
      <c r="D3798" s="286"/>
    </row>
    <row r="3799" spans="1:4" ht="12.75" customHeight="1">
      <c r="A3799" s="279">
        <v>39394</v>
      </c>
      <c r="B3799" s="279" t="s">
        <v>4372</v>
      </c>
      <c r="C3799" s="280" t="s">
        <v>550</v>
      </c>
      <c r="D3799" s="286"/>
    </row>
    <row r="3800" spans="1:4" ht="12.75" customHeight="1">
      <c r="A3800" s="279">
        <v>39395</v>
      </c>
      <c r="B3800" s="279" t="s">
        <v>4373</v>
      </c>
      <c r="C3800" s="280" t="s">
        <v>550</v>
      </c>
      <c r="D3800" s="286"/>
    </row>
    <row r="3801" spans="1:4" ht="12.75" customHeight="1">
      <c r="A3801" s="279">
        <v>14618</v>
      </c>
      <c r="B3801" s="279" t="s">
        <v>4374</v>
      </c>
      <c r="C3801" s="280" t="s">
        <v>550</v>
      </c>
      <c r="D3801" s="286">
        <v>1459.57</v>
      </c>
    </row>
    <row r="3802" spans="1:4" ht="12.75" customHeight="1">
      <c r="A3802" s="279">
        <v>40269</v>
      </c>
      <c r="B3802" s="279" t="s">
        <v>4375</v>
      </c>
      <c r="C3802" s="280" t="s">
        <v>550</v>
      </c>
      <c r="D3802" s="286">
        <v>5880.5</v>
      </c>
    </row>
    <row r="3803" spans="1:4" ht="12.75" customHeight="1">
      <c r="A3803" s="279">
        <v>6110</v>
      </c>
      <c r="B3803" s="279" t="s">
        <v>4376</v>
      </c>
      <c r="C3803" s="280" t="s">
        <v>535</v>
      </c>
      <c r="D3803" s="286">
        <v>22.8</v>
      </c>
    </row>
    <row r="3804" spans="1:4" ht="12.75" customHeight="1">
      <c r="A3804" s="279">
        <v>40910</v>
      </c>
      <c r="B3804" s="279" t="s">
        <v>4377</v>
      </c>
      <c r="C3804" s="280" t="s">
        <v>711</v>
      </c>
      <c r="D3804" s="286">
        <v>3986.94</v>
      </c>
    </row>
    <row r="3805" spans="1:4" ht="12.75" customHeight="1">
      <c r="A3805" s="279">
        <v>6111</v>
      </c>
      <c r="B3805" s="279" t="s">
        <v>4378</v>
      </c>
      <c r="C3805" s="280" t="s">
        <v>535</v>
      </c>
      <c r="D3805" s="286">
        <v>14.87</v>
      </c>
    </row>
    <row r="3806" spans="1:4" ht="12.75" customHeight="1">
      <c r="A3806" s="279">
        <v>41084</v>
      </c>
      <c r="B3806" s="279" t="s">
        <v>4379</v>
      </c>
      <c r="C3806" s="280" t="s">
        <v>711</v>
      </c>
      <c r="D3806" s="286">
        <v>2600.1799999999998</v>
      </c>
    </row>
    <row r="3807" spans="1:4" ht="12.75" customHeight="1">
      <c r="A3807" s="279">
        <v>44535</v>
      </c>
      <c r="B3807" s="279" t="s">
        <v>4380</v>
      </c>
      <c r="C3807" s="280" t="s">
        <v>10</v>
      </c>
      <c r="D3807" s="286">
        <v>51.92</v>
      </c>
    </row>
    <row r="3808" spans="1:4" ht="12.75" customHeight="1">
      <c r="A3808" s="279">
        <v>44945</v>
      </c>
      <c r="B3808" s="279" t="s">
        <v>4381</v>
      </c>
      <c r="C3808" s="280" t="s">
        <v>550</v>
      </c>
      <c r="D3808" s="286">
        <v>7.97</v>
      </c>
    </row>
    <row r="3809" spans="1:4" ht="12.75" customHeight="1">
      <c r="A3809" s="279">
        <v>38637</v>
      </c>
      <c r="B3809" s="279" t="s">
        <v>4382</v>
      </c>
      <c r="C3809" s="280" t="s">
        <v>550</v>
      </c>
      <c r="D3809" s="286">
        <v>186.91</v>
      </c>
    </row>
    <row r="3810" spans="1:4" ht="12.75" customHeight="1">
      <c r="A3810" s="279">
        <v>6150</v>
      </c>
      <c r="B3810" s="279" t="s">
        <v>4383</v>
      </c>
      <c r="C3810" s="280" t="s">
        <v>550</v>
      </c>
      <c r="D3810" s="286">
        <v>189.2</v>
      </c>
    </row>
    <row r="3811" spans="1:4" ht="12.75" customHeight="1">
      <c r="A3811" s="279">
        <v>6136</v>
      </c>
      <c r="B3811" s="279" t="s">
        <v>4384</v>
      </c>
      <c r="C3811" s="280" t="s">
        <v>550</v>
      </c>
      <c r="D3811" s="286">
        <v>148.72</v>
      </c>
    </row>
    <row r="3812" spans="1:4" ht="12.75" customHeight="1">
      <c r="A3812" s="279">
        <v>38638</v>
      </c>
      <c r="B3812" s="279" t="s">
        <v>4385</v>
      </c>
      <c r="C3812" s="280" t="s">
        <v>550</v>
      </c>
      <c r="D3812" s="286">
        <v>157.5</v>
      </c>
    </row>
    <row r="3813" spans="1:4" ht="12.75" customHeight="1">
      <c r="A3813" s="279">
        <v>20262</v>
      </c>
      <c r="B3813" s="279" t="s">
        <v>4386</v>
      </c>
      <c r="C3813" s="280" t="s">
        <v>550</v>
      </c>
      <c r="D3813" s="286">
        <v>14.6</v>
      </c>
    </row>
    <row r="3814" spans="1:4" ht="12.75" customHeight="1">
      <c r="A3814" s="279">
        <v>6145</v>
      </c>
      <c r="B3814" s="279" t="s">
        <v>4387</v>
      </c>
      <c r="C3814" s="280" t="s">
        <v>550</v>
      </c>
      <c r="D3814" s="286">
        <v>16.12</v>
      </c>
    </row>
    <row r="3815" spans="1:4" ht="12.75" customHeight="1">
      <c r="A3815" s="279">
        <v>6149</v>
      </c>
      <c r="B3815" s="279" t="s">
        <v>4388</v>
      </c>
      <c r="C3815" s="280" t="s">
        <v>550</v>
      </c>
      <c r="D3815" s="286">
        <v>10.66</v>
      </c>
    </row>
    <row r="3816" spans="1:4" ht="12.75" customHeight="1">
      <c r="A3816" s="279">
        <v>6146</v>
      </c>
      <c r="B3816" s="279" t="s">
        <v>4389</v>
      </c>
      <c r="C3816" s="280" t="s">
        <v>550</v>
      </c>
      <c r="D3816" s="286">
        <v>15.32</v>
      </c>
    </row>
    <row r="3817" spans="1:4" ht="12.75" customHeight="1">
      <c r="A3817" s="279">
        <v>44536</v>
      </c>
      <c r="B3817" s="279" t="s">
        <v>4390</v>
      </c>
      <c r="C3817" s="280" t="s">
        <v>537</v>
      </c>
      <c r="D3817" s="286">
        <v>2.93</v>
      </c>
    </row>
    <row r="3818" spans="1:4" ht="12.75" customHeight="1">
      <c r="A3818" s="279">
        <v>39961</v>
      </c>
      <c r="B3818" s="279" t="s">
        <v>4391</v>
      </c>
      <c r="C3818" s="280" t="s">
        <v>550</v>
      </c>
      <c r="D3818" s="286">
        <v>23.04</v>
      </c>
    </row>
    <row r="3819" spans="1:4" ht="12.75" customHeight="1">
      <c r="A3819" s="279">
        <v>42433</v>
      </c>
      <c r="B3819" s="279" t="s">
        <v>4392</v>
      </c>
      <c r="C3819" s="280" t="s">
        <v>550</v>
      </c>
      <c r="D3819" s="286"/>
    </row>
    <row r="3820" spans="1:4" ht="12.75" customHeight="1">
      <c r="A3820" s="279">
        <v>42434</v>
      </c>
      <c r="B3820" s="279" t="s">
        <v>4393</v>
      </c>
      <c r="C3820" s="280" t="s">
        <v>550</v>
      </c>
      <c r="D3820" s="286"/>
    </row>
    <row r="3821" spans="1:4" ht="12.75" customHeight="1">
      <c r="A3821" s="279">
        <v>42435</v>
      </c>
      <c r="B3821" s="279" t="s">
        <v>4394</v>
      </c>
      <c r="C3821" s="280" t="s">
        <v>550</v>
      </c>
      <c r="D3821" s="286"/>
    </row>
    <row r="3822" spans="1:4" ht="12.75" customHeight="1">
      <c r="A3822" s="279">
        <v>38061</v>
      </c>
      <c r="B3822" s="279" t="s">
        <v>4395</v>
      </c>
      <c r="C3822" s="280" t="s">
        <v>550</v>
      </c>
      <c r="D3822" s="286">
        <v>46.35</v>
      </c>
    </row>
    <row r="3823" spans="1:4" ht="12.75" customHeight="1">
      <c r="A3823" s="279">
        <v>20250</v>
      </c>
      <c r="B3823" s="279" t="s">
        <v>4396</v>
      </c>
      <c r="C3823" s="280" t="s">
        <v>537</v>
      </c>
      <c r="D3823" s="286">
        <v>15</v>
      </c>
    </row>
    <row r="3824" spans="1:4" ht="12.75" customHeight="1">
      <c r="A3824" s="279">
        <v>13388</v>
      </c>
      <c r="B3824" s="279" t="s">
        <v>4397</v>
      </c>
      <c r="C3824" s="280" t="s">
        <v>537</v>
      </c>
      <c r="D3824" s="286">
        <v>161.61000000000001</v>
      </c>
    </row>
    <row r="3825" spans="1:4" ht="12.75" customHeight="1">
      <c r="A3825" s="279">
        <v>39914</v>
      </c>
      <c r="B3825" s="279" t="s">
        <v>4398</v>
      </c>
      <c r="C3825" s="280" t="s">
        <v>537</v>
      </c>
      <c r="D3825" s="286"/>
    </row>
    <row r="3826" spans="1:4" ht="12.75" customHeight="1">
      <c r="A3826" s="279">
        <v>12732</v>
      </c>
      <c r="B3826" s="279" t="s">
        <v>4399</v>
      </c>
      <c r="C3826" s="280" t="s">
        <v>550</v>
      </c>
      <c r="D3826" s="286"/>
    </row>
    <row r="3827" spans="1:4" ht="12.75" customHeight="1">
      <c r="A3827" s="279">
        <v>6160</v>
      </c>
      <c r="B3827" s="279" t="s">
        <v>4400</v>
      </c>
      <c r="C3827" s="280" t="s">
        <v>535</v>
      </c>
      <c r="D3827" s="286">
        <v>29.46</v>
      </c>
    </row>
    <row r="3828" spans="1:4" ht="12.75" customHeight="1">
      <c r="A3828" s="279">
        <v>41087</v>
      </c>
      <c r="B3828" s="279" t="s">
        <v>4401</v>
      </c>
      <c r="C3828" s="280" t="s">
        <v>711</v>
      </c>
      <c r="D3828" s="286">
        <v>5151.37</v>
      </c>
    </row>
    <row r="3829" spans="1:4" ht="12.75" customHeight="1">
      <c r="A3829" s="279">
        <v>6166</v>
      </c>
      <c r="B3829" s="279" t="s">
        <v>4402</v>
      </c>
      <c r="C3829" s="280" t="s">
        <v>535</v>
      </c>
      <c r="D3829" s="286">
        <v>39.72</v>
      </c>
    </row>
    <row r="3830" spans="1:4" ht="12.75" customHeight="1">
      <c r="A3830" s="279">
        <v>41088</v>
      </c>
      <c r="B3830" s="279" t="s">
        <v>4403</v>
      </c>
      <c r="C3830" s="280" t="s">
        <v>711</v>
      </c>
      <c r="D3830" s="286">
        <v>6946.7</v>
      </c>
    </row>
    <row r="3831" spans="1:4" ht="12.75" customHeight="1">
      <c r="A3831" s="279">
        <v>20232</v>
      </c>
      <c r="B3831" s="279" t="s">
        <v>4404</v>
      </c>
      <c r="C3831" s="280" t="s">
        <v>449</v>
      </c>
      <c r="D3831" s="286">
        <v>66.05</v>
      </c>
    </row>
    <row r="3832" spans="1:4" ht="12.75" customHeight="1">
      <c r="A3832" s="279">
        <v>10856</v>
      </c>
      <c r="B3832" s="279" t="s">
        <v>4405</v>
      </c>
      <c r="C3832" s="280" t="s">
        <v>449</v>
      </c>
      <c r="D3832" s="286"/>
    </row>
    <row r="3833" spans="1:4" ht="12.75" customHeight="1">
      <c r="A3833" s="279">
        <v>4828</v>
      </c>
      <c r="B3833" s="279" t="s">
        <v>4406</v>
      </c>
      <c r="C3833" s="280" t="s">
        <v>449</v>
      </c>
      <c r="D3833" s="286">
        <v>47.97</v>
      </c>
    </row>
    <row r="3834" spans="1:4" ht="12.75" customHeight="1">
      <c r="A3834" s="279">
        <v>20249</v>
      </c>
      <c r="B3834" s="279" t="s">
        <v>4407</v>
      </c>
      <c r="C3834" s="280" t="s">
        <v>449</v>
      </c>
      <c r="D3834" s="286">
        <v>26.27</v>
      </c>
    </row>
    <row r="3835" spans="1:4" ht="12.75" customHeight="1">
      <c r="A3835" s="279">
        <v>11609</v>
      </c>
      <c r="B3835" s="279" t="s">
        <v>4408</v>
      </c>
      <c r="C3835" s="280" t="s">
        <v>613</v>
      </c>
      <c r="D3835" s="286">
        <v>12.28</v>
      </c>
    </row>
    <row r="3836" spans="1:4" ht="12.75" customHeight="1">
      <c r="A3836" s="279">
        <v>20083</v>
      </c>
      <c r="B3836" s="279" t="s">
        <v>4409</v>
      </c>
      <c r="C3836" s="280" t="s">
        <v>550</v>
      </c>
      <c r="D3836" s="286">
        <v>68.95</v>
      </c>
    </row>
    <row r="3837" spans="1:4" ht="12.75" customHeight="1">
      <c r="A3837" s="279">
        <v>10691</v>
      </c>
      <c r="B3837" s="279" t="s">
        <v>4410</v>
      </c>
      <c r="C3837" s="280" t="s">
        <v>613</v>
      </c>
      <c r="D3837" s="286">
        <v>61.92</v>
      </c>
    </row>
    <row r="3838" spans="1:4" ht="12.75" customHeight="1">
      <c r="A3838" s="279">
        <v>12295</v>
      </c>
      <c r="B3838" s="279" t="s">
        <v>4411</v>
      </c>
      <c r="C3838" s="280" t="s">
        <v>550</v>
      </c>
      <c r="D3838" s="286">
        <v>2.2999999999999998</v>
      </c>
    </row>
    <row r="3839" spans="1:4" ht="12.75" customHeight="1">
      <c r="A3839" s="279">
        <v>12296</v>
      </c>
      <c r="B3839" s="279" t="s">
        <v>4412</v>
      </c>
      <c r="C3839" s="280" t="s">
        <v>550</v>
      </c>
      <c r="D3839" s="286">
        <v>2.98</v>
      </c>
    </row>
    <row r="3840" spans="1:4" ht="12.75" customHeight="1">
      <c r="A3840" s="279">
        <v>12294</v>
      </c>
      <c r="B3840" s="279" t="s">
        <v>4413</v>
      </c>
      <c r="C3840" s="280" t="s">
        <v>550</v>
      </c>
      <c r="D3840" s="286">
        <v>7.16</v>
      </c>
    </row>
    <row r="3841" spans="1:4" ht="12.75" customHeight="1">
      <c r="A3841" s="279">
        <v>14543</v>
      </c>
      <c r="B3841" s="279" t="s">
        <v>4414</v>
      </c>
      <c r="C3841" s="280" t="s">
        <v>550</v>
      </c>
      <c r="D3841" s="286">
        <v>5.1100000000000003</v>
      </c>
    </row>
    <row r="3842" spans="1:4" ht="12.75" customHeight="1">
      <c r="A3842" s="279">
        <v>13329</v>
      </c>
      <c r="B3842" s="279" t="s">
        <v>4415</v>
      </c>
      <c r="C3842" s="280" t="s">
        <v>550</v>
      </c>
      <c r="D3842" s="286">
        <v>3</v>
      </c>
    </row>
    <row r="3843" spans="1:4" ht="12.75" customHeight="1">
      <c r="A3843" s="279">
        <v>21047</v>
      </c>
      <c r="B3843" s="279" t="s">
        <v>4416</v>
      </c>
      <c r="C3843" s="280" t="s">
        <v>550</v>
      </c>
      <c r="D3843" s="286">
        <v>54.09</v>
      </c>
    </row>
    <row r="3844" spans="1:4" ht="12.75" customHeight="1">
      <c r="A3844" s="279">
        <v>21042</v>
      </c>
      <c r="B3844" s="279" t="s">
        <v>4417</v>
      </c>
      <c r="C3844" s="280" t="s">
        <v>550</v>
      </c>
      <c r="D3844" s="286">
        <v>41.69</v>
      </c>
    </row>
    <row r="3845" spans="1:4" ht="12.75" customHeight="1">
      <c r="A3845" s="279">
        <v>21043</v>
      </c>
      <c r="B3845" s="279" t="s">
        <v>4418</v>
      </c>
      <c r="C3845" s="280" t="s">
        <v>550</v>
      </c>
      <c r="D3845" s="286">
        <v>52.66</v>
      </c>
    </row>
    <row r="3846" spans="1:4" ht="12.75" customHeight="1">
      <c r="A3846" s="279">
        <v>21044</v>
      </c>
      <c r="B3846" s="279" t="s">
        <v>4419</v>
      </c>
      <c r="C3846" s="280" t="s">
        <v>550</v>
      </c>
      <c r="D3846" s="286">
        <v>36.68</v>
      </c>
    </row>
    <row r="3847" spans="1:4" ht="12.75" customHeight="1">
      <c r="A3847" s="279">
        <v>21045</v>
      </c>
      <c r="B3847" s="279" t="s">
        <v>4420</v>
      </c>
      <c r="C3847" s="280" t="s">
        <v>550</v>
      </c>
      <c r="D3847" s="286">
        <v>50.25</v>
      </c>
    </row>
    <row r="3848" spans="1:4" ht="12.75" customHeight="1">
      <c r="A3848" s="279">
        <v>21041</v>
      </c>
      <c r="B3848" s="279" t="s">
        <v>4421</v>
      </c>
      <c r="C3848" s="280" t="s">
        <v>550</v>
      </c>
      <c r="D3848" s="286">
        <v>43.33</v>
      </c>
    </row>
    <row r="3849" spans="1:4" ht="12.75" customHeight="1">
      <c r="A3849" s="279">
        <v>21040</v>
      </c>
      <c r="B3849" s="279" t="s">
        <v>4422</v>
      </c>
      <c r="C3849" s="280" t="s">
        <v>550</v>
      </c>
      <c r="D3849" s="286">
        <v>35.9</v>
      </c>
    </row>
    <row r="3850" spans="1:4" ht="12.75" customHeight="1">
      <c r="A3850" s="279">
        <v>14149</v>
      </c>
      <c r="B3850" s="279" t="s">
        <v>4423</v>
      </c>
      <c r="C3850" s="280" t="s">
        <v>2621</v>
      </c>
      <c r="D3850" s="286">
        <v>297.45</v>
      </c>
    </row>
    <row r="3851" spans="1:4" ht="12.75" customHeight="1">
      <c r="A3851" s="279">
        <v>38099</v>
      </c>
      <c r="B3851" s="279" t="s">
        <v>4424</v>
      </c>
      <c r="C3851" s="280" t="s">
        <v>550</v>
      </c>
      <c r="D3851" s="286">
        <v>1.08</v>
      </c>
    </row>
    <row r="3852" spans="1:4" ht="12.75" customHeight="1">
      <c r="A3852" s="279">
        <v>38100</v>
      </c>
      <c r="B3852" s="279" t="s">
        <v>4425</v>
      </c>
      <c r="C3852" s="280" t="s">
        <v>550</v>
      </c>
      <c r="D3852" s="286">
        <v>1.77</v>
      </c>
    </row>
    <row r="3853" spans="1:4" ht="12.75" customHeight="1">
      <c r="A3853" s="279">
        <v>7576</v>
      </c>
      <c r="B3853" s="279" t="s">
        <v>4426</v>
      </c>
      <c r="C3853" s="280" t="s">
        <v>550</v>
      </c>
      <c r="D3853" s="286">
        <v>277.08999999999997</v>
      </c>
    </row>
    <row r="3854" spans="1:4" ht="12.75" customHeight="1">
      <c r="A3854" s="279">
        <v>3384</v>
      </c>
      <c r="B3854" s="279" t="s">
        <v>4427</v>
      </c>
      <c r="C3854" s="280" t="s">
        <v>550</v>
      </c>
      <c r="D3854" s="286">
        <v>8.82</v>
      </c>
    </row>
    <row r="3855" spans="1:4" ht="12.75" customHeight="1">
      <c r="A3855" s="279">
        <v>7572</v>
      </c>
      <c r="B3855" s="279" t="s">
        <v>4428</v>
      </c>
      <c r="C3855" s="280" t="s">
        <v>550</v>
      </c>
      <c r="D3855" s="286">
        <v>7.58</v>
      </c>
    </row>
    <row r="3856" spans="1:4" ht="12.75" customHeight="1">
      <c r="A3856" s="279">
        <v>3396</v>
      </c>
      <c r="B3856" s="279" t="s">
        <v>4429</v>
      </c>
      <c r="C3856" s="280" t="s">
        <v>550</v>
      </c>
      <c r="D3856" s="286">
        <v>5.12</v>
      </c>
    </row>
    <row r="3857" spans="1:4" ht="12.75" customHeight="1">
      <c r="A3857" s="279">
        <v>37590</v>
      </c>
      <c r="B3857" s="279" t="s">
        <v>4430</v>
      </c>
      <c r="C3857" s="280" t="s">
        <v>550</v>
      </c>
      <c r="D3857" s="286">
        <v>17.91</v>
      </c>
    </row>
    <row r="3858" spans="1:4" ht="12.75" customHeight="1">
      <c r="A3858" s="279">
        <v>37591</v>
      </c>
      <c r="B3858" s="279" t="s">
        <v>4431</v>
      </c>
      <c r="C3858" s="280" t="s">
        <v>550</v>
      </c>
      <c r="D3858" s="286">
        <v>21.52</v>
      </c>
    </row>
    <row r="3859" spans="1:4" ht="12.75" customHeight="1">
      <c r="A3859" s="279">
        <v>12626</v>
      </c>
      <c r="B3859" s="279" t="s">
        <v>4432</v>
      </c>
      <c r="C3859" s="280" t="s">
        <v>550</v>
      </c>
      <c r="D3859" s="286">
        <v>34.799999999999997</v>
      </c>
    </row>
    <row r="3860" spans="1:4" ht="12.75" customHeight="1">
      <c r="A3860" s="279">
        <v>11033</v>
      </c>
      <c r="B3860" s="279" t="s">
        <v>4433</v>
      </c>
      <c r="C3860" s="280" t="s">
        <v>550</v>
      </c>
      <c r="D3860" s="286">
        <v>7.85</v>
      </c>
    </row>
    <row r="3861" spans="1:4" ht="12.75" customHeight="1">
      <c r="A3861" s="279">
        <v>390</v>
      </c>
      <c r="B3861" s="279" t="s">
        <v>4434</v>
      </c>
      <c r="C3861" s="280" t="s">
        <v>550</v>
      </c>
      <c r="D3861" s="286">
        <v>9.27</v>
      </c>
    </row>
    <row r="3862" spans="1:4" ht="12.75" customHeight="1">
      <c r="A3862" s="279">
        <v>42436</v>
      </c>
      <c r="B3862" s="279" t="s">
        <v>4435</v>
      </c>
      <c r="C3862" s="280" t="s">
        <v>550</v>
      </c>
      <c r="D3862" s="286"/>
    </row>
    <row r="3863" spans="1:4" ht="12.75" customHeight="1">
      <c r="A3863" s="279">
        <v>6194</v>
      </c>
      <c r="B3863" s="279" t="s">
        <v>4436</v>
      </c>
      <c r="C3863" s="280" t="s">
        <v>449</v>
      </c>
      <c r="D3863" s="286">
        <v>6.78</v>
      </c>
    </row>
    <row r="3864" spans="1:4" ht="12.75" customHeight="1">
      <c r="A3864" s="279">
        <v>10567</v>
      </c>
      <c r="B3864" s="279" t="s">
        <v>4437</v>
      </c>
      <c r="C3864" s="280" t="s">
        <v>449</v>
      </c>
      <c r="D3864" s="286">
        <v>10.73</v>
      </c>
    </row>
    <row r="3865" spans="1:4" ht="12.75" customHeight="1">
      <c r="A3865" s="279">
        <v>6212</v>
      </c>
      <c r="B3865" s="279" t="s">
        <v>4438</v>
      </c>
      <c r="C3865" s="280" t="s">
        <v>449</v>
      </c>
      <c r="D3865" s="286">
        <v>15.75</v>
      </c>
    </row>
    <row r="3866" spans="1:4" ht="12.75" customHeight="1">
      <c r="A3866" s="279">
        <v>3993</v>
      </c>
      <c r="B3866" s="279" t="s">
        <v>4439</v>
      </c>
      <c r="C3866" s="280" t="s">
        <v>9</v>
      </c>
      <c r="D3866" s="286">
        <v>126.69</v>
      </c>
    </row>
    <row r="3867" spans="1:4" ht="12.75" customHeight="1">
      <c r="A3867" s="279">
        <v>3990</v>
      </c>
      <c r="B3867" s="279" t="s">
        <v>4440</v>
      </c>
      <c r="C3867" s="280" t="s">
        <v>449</v>
      </c>
      <c r="D3867" s="286">
        <v>23.84</v>
      </c>
    </row>
    <row r="3868" spans="1:4" ht="12.75" customHeight="1">
      <c r="A3868" s="279">
        <v>3992</v>
      </c>
      <c r="B3868" s="279" t="s">
        <v>4441</v>
      </c>
      <c r="C3868" s="280" t="s">
        <v>449</v>
      </c>
      <c r="D3868" s="286">
        <v>32.18</v>
      </c>
    </row>
    <row r="3869" spans="1:4" ht="12.75" customHeight="1">
      <c r="A3869" s="279">
        <v>6178</v>
      </c>
      <c r="B3869" s="279" t="s">
        <v>4442</v>
      </c>
      <c r="C3869" s="280" t="s">
        <v>9</v>
      </c>
      <c r="D3869" s="286">
        <v>227.93</v>
      </c>
    </row>
    <row r="3870" spans="1:4" ht="12.75" customHeight="1">
      <c r="A3870" s="279">
        <v>6180</v>
      </c>
      <c r="B3870" s="279" t="s">
        <v>4443</v>
      </c>
      <c r="C3870" s="280" t="s">
        <v>9</v>
      </c>
      <c r="D3870" s="286">
        <v>246</v>
      </c>
    </row>
    <row r="3871" spans="1:4" ht="12.75" customHeight="1">
      <c r="A3871" s="279">
        <v>6182</v>
      </c>
      <c r="B3871" s="279" t="s">
        <v>4444</v>
      </c>
      <c r="C3871" s="280" t="s">
        <v>9</v>
      </c>
      <c r="D3871" s="286">
        <v>305.33999999999997</v>
      </c>
    </row>
    <row r="3872" spans="1:4" ht="12.75" customHeight="1">
      <c r="A3872" s="279">
        <v>43614</v>
      </c>
      <c r="B3872" s="279" t="s">
        <v>4445</v>
      </c>
      <c r="C3872" s="280" t="s">
        <v>449</v>
      </c>
      <c r="D3872" s="286">
        <v>16.100000000000001</v>
      </c>
    </row>
    <row r="3873" spans="1:4" ht="12.75" customHeight="1">
      <c r="A3873" s="279">
        <v>6193</v>
      </c>
      <c r="B3873" s="279" t="s">
        <v>4446</v>
      </c>
      <c r="C3873" s="280" t="s">
        <v>449</v>
      </c>
      <c r="D3873" s="286">
        <v>19.600000000000001</v>
      </c>
    </row>
    <row r="3874" spans="1:4" ht="12.75" customHeight="1">
      <c r="A3874" s="279">
        <v>6189</v>
      </c>
      <c r="B3874" s="279" t="s">
        <v>4447</v>
      </c>
      <c r="C3874" s="280" t="s">
        <v>449</v>
      </c>
      <c r="D3874" s="286">
        <v>28.6</v>
      </c>
    </row>
    <row r="3875" spans="1:4" ht="12.75" customHeight="1">
      <c r="A3875" s="279">
        <v>6214</v>
      </c>
      <c r="B3875" s="279" t="s">
        <v>4448</v>
      </c>
      <c r="C3875" s="280" t="s">
        <v>9</v>
      </c>
      <c r="D3875" s="286">
        <v>142.78</v>
      </c>
    </row>
    <row r="3876" spans="1:4" ht="12.75" customHeight="1">
      <c r="A3876" s="279">
        <v>36153</v>
      </c>
      <c r="B3876" s="279" t="s">
        <v>4449</v>
      </c>
      <c r="C3876" s="280" t="s">
        <v>550</v>
      </c>
      <c r="D3876" s="286">
        <v>185.51</v>
      </c>
    </row>
    <row r="3877" spans="1:4" ht="12.75" customHeight="1">
      <c r="A3877" s="279">
        <v>10740</v>
      </c>
      <c r="B3877" s="279" t="s">
        <v>4450</v>
      </c>
      <c r="C3877" s="280" t="s">
        <v>550</v>
      </c>
      <c r="D3877" s="286">
        <v>13740.3</v>
      </c>
    </row>
    <row r="3878" spans="1:4" ht="12.75" customHeight="1">
      <c r="A3878" s="279">
        <v>13914</v>
      </c>
      <c r="B3878" s="279" t="s">
        <v>4451</v>
      </c>
      <c r="C3878" s="280" t="s">
        <v>550</v>
      </c>
      <c r="D3878" s="286">
        <v>994.16</v>
      </c>
    </row>
    <row r="3879" spans="1:4" ht="12.75" customHeight="1">
      <c r="A3879" s="279">
        <v>10742</v>
      </c>
      <c r="B3879" s="279" t="s">
        <v>4452</v>
      </c>
      <c r="C3879" s="280" t="s">
        <v>550</v>
      </c>
      <c r="D3879" s="286">
        <v>1450</v>
      </c>
    </row>
    <row r="3880" spans="1:4" ht="12.75" customHeight="1">
      <c r="A3880" s="279">
        <v>38465</v>
      </c>
      <c r="B3880" s="279" t="s">
        <v>4453</v>
      </c>
      <c r="C3880" s="280" t="s">
        <v>550</v>
      </c>
      <c r="D3880" s="286">
        <v>31.24</v>
      </c>
    </row>
    <row r="3881" spans="1:4" ht="12.75" customHeight="1">
      <c r="A3881" s="279">
        <v>7543</v>
      </c>
      <c r="B3881" s="279" t="s">
        <v>4454</v>
      </c>
      <c r="C3881" s="280" t="s">
        <v>550</v>
      </c>
      <c r="D3881" s="286">
        <v>4.92</v>
      </c>
    </row>
    <row r="3882" spans="1:4" ht="12.75" customHeight="1">
      <c r="A3882" s="279">
        <v>43427</v>
      </c>
      <c r="B3882" s="279" t="s">
        <v>4455</v>
      </c>
      <c r="C3882" s="280" t="s">
        <v>550</v>
      </c>
      <c r="D3882" s="286">
        <v>2046.52</v>
      </c>
    </row>
    <row r="3883" spans="1:4" ht="12.75" customHeight="1">
      <c r="A3883" s="279">
        <v>41613</v>
      </c>
      <c r="B3883" s="279" t="s">
        <v>4456</v>
      </c>
      <c r="C3883" s="280" t="s">
        <v>550</v>
      </c>
      <c r="D3883" s="286">
        <v>131.55000000000001</v>
      </c>
    </row>
    <row r="3884" spans="1:4" ht="12.75" customHeight="1">
      <c r="A3884" s="279">
        <v>41614</v>
      </c>
      <c r="B3884" s="279" t="s">
        <v>4457</v>
      </c>
      <c r="C3884" s="280" t="s">
        <v>550</v>
      </c>
      <c r="D3884" s="286">
        <v>167.62</v>
      </c>
    </row>
    <row r="3885" spans="1:4" ht="12.75" customHeight="1">
      <c r="A3885" s="279">
        <v>41615</v>
      </c>
      <c r="B3885" s="279" t="s">
        <v>4458</v>
      </c>
      <c r="C3885" s="280" t="s">
        <v>550</v>
      </c>
      <c r="D3885" s="286">
        <v>259.07</v>
      </c>
    </row>
    <row r="3886" spans="1:4" ht="12.75" customHeight="1">
      <c r="A3886" s="279">
        <v>41616</v>
      </c>
      <c r="B3886" s="279" t="s">
        <v>4459</v>
      </c>
      <c r="C3886" s="280" t="s">
        <v>550</v>
      </c>
      <c r="D3886" s="286">
        <v>387.09</v>
      </c>
    </row>
    <row r="3887" spans="1:4" ht="12.75" customHeight="1">
      <c r="A3887" s="279">
        <v>41617</v>
      </c>
      <c r="B3887" s="279" t="s">
        <v>4460</v>
      </c>
      <c r="C3887" s="280" t="s">
        <v>550</v>
      </c>
      <c r="D3887" s="286">
        <v>769.7</v>
      </c>
    </row>
    <row r="3888" spans="1:4" ht="12.75" customHeight="1">
      <c r="A3888" s="279">
        <v>41618</v>
      </c>
      <c r="B3888" s="279" t="s">
        <v>4461</v>
      </c>
      <c r="C3888" s="280" t="s">
        <v>550</v>
      </c>
      <c r="D3888" s="286">
        <v>1416.97</v>
      </c>
    </row>
    <row r="3889" spans="1:4" ht="12.75" customHeight="1">
      <c r="A3889" s="279">
        <v>43428</v>
      </c>
      <c r="B3889" s="279" t="s">
        <v>4462</v>
      </c>
      <c r="C3889" s="280" t="s">
        <v>550</v>
      </c>
      <c r="D3889" s="286">
        <v>2488.92</v>
      </c>
    </row>
    <row r="3890" spans="1:4" ht="12.75" customHeight="1">
      <c r="A3890" s="279">
        <v>41619</v>
      </c>
      <c r="B3890" s="279" t="s">
        <v>4463</v>
      </c>
      <c r="C3890" s="280" t="s">
        <v>550</v>
      </c>
      <c r="D3890" s="286">
        <v>161.26</v>
      </c>
    </row>
    <row r="3891" spans="1:4" ht="12.75" customHeight="1">
      <c r="A3891" s="279">
        <v>41620</v>
      </c>
      <c r="B3891" s="279" t="s">
        <v>4464</v>
      </c>
      <c r="C3891" s="280" t="s">
        <v>550</v>
      </c>
      <c r="D3891" s="286">
        <v>203.69</v>
      </c>
    </row>
    <row r="3892" spans="1:4" ht="12.75" customHeight="1">
      <c r="A3892" s="279">
        <v>41622</v>
      </c>
      <c r="B3892" s="279" t="s">
        <v>4465</v>
      </c>
      <c r="C3892" s="280" t="s">
        <v>550</v>
      </c>
      <c r="D3892" s="286">
        <v>353.28</v>
      </c>
    </row>
    <row r="3893" spans="1:4" ht="12.75" customHeight="1">
      <c r="A3893" s="279">
        <v>41623</v>
      </c>
      <c r="B3893" s="279" t="s">
        <v>4466</v>
      </c>
      <c r="C3893" s="280" t="s">
        <v>550</v>
      </c>
      <c r="D3893" s="286">
        <v>543.19000000000005</v>
      </c>
    </row>
    <row r="3894" spans="1:4" ht="12.75" customHeight="1">
      <c r="A3894" s="279">
        <v>41624</v>
      </c>
      <c r="B3894" s="279" t="s">
        <v>4467</v>
      </c>
      <c r="C3894" s="280" t="s">
        <v>550</v>
      </c>
      <c r="D3894" s="286">
        <v>1018.48</v>
      </c>
    </row>
    <row r="3895" spans="1:4" ht="12.75" customHeight="1">
      <c r="A3895" s="279">
        <v>41625</v>
      </c>
      <c r="B3895" s="279" t="s">
        <v>4468</v>
      </c>
      <c r="C3895" s="280" t="s">
        <v>550</v>
      </c>
      <c r="D3895" s="286">
        <v>1566.98</v>
      </c>
    </row>
    <row r="3896" spans="1:4" ht="12.75" customHeight="1">
      <c r="A3896" s="279">
        <v>39346</v>
      </c>
      <c r="B3896" s="279" t="s">
        <v>4469</v>
      </c>
      <c r="C3896" s="280" t="s">
        <v>550</v>
      </c>
      <c r="D3896" s="286">
        <v>3.04</v>
      </c>
    </row>
    <row r="3897" spans="1:4" ht="12.75" customHeight="1">
      <c r="A3897" s="279">
        <v>39350</v>
      </c>
      <c r="B3897" s="279" t="s">
        <v>4470</v>
      </c>
      <c r="C3897" s="280" t="s">
        <v>550</v>
      </c>
      <c r="D3897" s="286">
        <v>3.27</v>
      </c>
    </row>
    <row r="3898" spans="1:4" ht="12.75" customHeight="1">
      <c r="A3898" s="279">
        <v>39351</v>
      </c>
      <c r="B3898" s="279" t="s">
        <v>4471</v>
      </c>
      <c r="C3898" s="280" t="s">
        <v>550</v>
      </c>
      <c r="D3898" s="286">
        <v>3.78</v>
      </c>
    </row>
    <row r="3899" spans="1:4" ht="12.75" customHeight="1">
      <c r="A3899" s="279">
        <v>39352</v>
      </c>
      <c r="B3899" s="279" t="s">
        <v>4472</v>
      </c>
      <c r="C3899" s="280" t="s">
        <v>550</v>
      </c>
      <c r="D3899" s="286">
        <v>3.04</v>
      </c>
    </row>
    <row r="3900" spans="1:4" ht="12.75" customHeight="1">
      <c r="A3900" s="279">
        <v>38837</v>
      </c>
      <c r="B3900" s="279" t="s">
        <v>4473</v>
      </c>
      <c r="C3900" s="280" t="s">
        <v>550</v>
      </c>
      <c r="D3900" s="286"/>
    </row>
    <row r="3901" spans="1:4" ht="12.75" customHeight="1">
      <c r="A3901" s="279">
        <v>38836</v>
      </c>
      <c r="B3901" s="279" t="s">
        <v>4474</v>
      </c>
      <c r="C3901" s="280" t="s">
        <v>550</v>
      </c>
      <c r="D3901" s="286"/>
    </row>
    <row r="3902" spans="1:4" ht="12.75" customHeight="1">
      <c r="A3902" s="279">
        <v>2666</v>
      </c>
      <c r="B3902" s="279" t="s">
        <v>4475</v>
      </c>
      <c r="C3902" s="280" t="s">
        <v>550</v>
      </c>
      <c r="D3902" s="286">
        <v>6.95</v>
      </c>
    </row>
    <row r="3903" spans="1:4" ht="12.75" customHeight="1">
      <c r="A3903" s="279">
        <v>2668</v>
      </c>
      <c r="B3903" s="279" t="s">
        <v>4476</v>
      </c>
      <c r="C3903" s="280" t="s">
        <v>550</v>
      </c>
      <c r="D3903" s="286">
        <v>7.94</v>
      </c>
    </row>
    <row r="3904" spans="1:4" ht="12.75" customHeight="1">
      <c r="A3904" s="279">
        <v>2664</v>
      </c>
      <c r="B3904" s="279" t="s">
        <v>4477</v>
      </c>
      <c r="C3904" s="280" t="s">
        <v>550</v>
      </c>
      <c r="D3904" s="286">
        <v>11.71</v>
      </c>
    </row>
    <row r="3905" spans="1:4" ht="12.75" customHeight="1">
      <c r="A3905" s="279">
        <v>2662</v>
      </c>
      <c r="B3905" s="279" t="s">
        <v>4478</v>
      </c>
      <c r="C3905" s="280" t="s">
        <v>550</v>
      </c>
      <c r="D3905" s="286">
        <v>14.37</v>
      </c>
    </row>
    <row r="3906" spans="1:4" ht="12.75" customHeight="1">
      <c r="A3906" s="279">
        <v>20964</v>
      </c>
      <c r="B3906" s="279" t="s">
        <v>4479</v>
      </c>
      <c r="C3906" s="280" t="s">
        <v>550</v>
      </c>
      <c r="D3906" s="286">
        <v>112.6</v>
      </c>
    </row>
    <row r="3907" spans="1:4" ht="12.75" customHeight="1">
      <c r="A3907" s="279">
        <v>10905</v>
      </c>
      <c r="B3907" s="279" t="s">
        <v>4480</v>
      </c>
      <c r="C3907" s="280" t="s">
        <v>550</v>
      </c>
      <c r="D3907" s="286">
        <v>151.05000000000001</v>
      </c>
    </row>
    <row r="3908" spans="1:4" ht="12.75" customHeight="1">
      <c r="A3908" s="279">
        <v>11289</v>
      </c>
      <c r="B3908" s="279" t="s">
        <v>4481</v>
      </c>
      <c r="C3908" s="280" t="s">
        <v>550</v>
      </c>
      <c r="D3908" s="286">
        <v>112.17</v>
      </c>
    </row>
    <row r="3909" spans="1:4" ht="12.75" customHeight="1">
      <c r="A3909" s="279">
        <v>11241</v>
      </c>
      <c r="B3909" s="279" t="s">
        <v>4482</v>
      </c>
      <c r="C3909" s="280" t="s">
        <v>550</v>
      </c>
      <c r="D3909" s="286">
        <v>280.43</v>
      </c>
    </row>
    <row r="3910" spans="1:4" ht="12.75" customHeight="1">
      <c r="A3910" s="279">
        <v>11301</v>
      </c>
      <c r="B3910" s="279" t="s">
        <v>4483</v>
      </c>
      <c r="C3910" s="280" t="s">
        <v>550</v>
      </c>
      <c r="D3910" s="286">
        <v>711.1</v>
      </c>
    </row>
    <row r="3911" spans="1:4" ht="12.75" customHeight="1">
      <c r="A3911" s="279">
        <v>21090</v>
      </c>
      <c r="B3911" s="279" t="s">
        <v>4484</v>
      </c>
      <c r="C3911" s="280" t="s">
        <v>550</v>
      </c>
      <c r="D3911" s="286">
        <v>871.34</v>
      </c>
    </row>
    <row r="3912" spans="1:4" ht="12.75" customHeight="1">
      <c r="A3912" s="279">
        <v>11315</v>
      </c>
      <c r="B3912" s="279" t="s">
        <v>4485</v>
      </c>
      <c r="C3912" s="280" t="s">
        <v>550</v>
      </c>
      <c r="D3912" s="286">
        <v>170.26</v>
      </c>
    </row>
    <row r="3913" spans="1:4" ht="12.75" customHeight="1">
      <c r="A3913" s="279">
        <v>21071</v>
      </c>
      <c r="B3913" s="279" t="s">
        <v>4486</v>
      </c>
      <c r="C3913" s="280" t="s">
        <v>550</v>
      </c>
      <c r="D3913" s="286">
        <v>260.39999999999998</v>
      </c>
    </row>
    <row r="3914" spans="1:4" ht="12.75" customHeight="1">
      <c r="A3914" s="279">
        <v>14112</v>
      </c>
      <c r="B3914" s="279" t="s">
        <v>4487</v>
      </c>
      <c r="C3914" s="280" t="s">
        <v>550</v>
      </c>
      <c r="D3914" s="286">
        <v>363.56</v>
      </c>
    </row>
    <row r="3915" spans="1:4" ht="12.75" customHeight="1">
      <c r="A3915" s="279">
        <v>11316</v>
      </c>
      <c r="B3915" s="279" t="s">
        <v>4488</v>
      </c>
      <c r="C3915" s="280" t="s">
        <v>550</v>
      </c>
      <c r="D3915" s="286">
        <v>560.86</v>
      </c>
    </row>
    <row r="3916" spans="1:4" ht="12.75" customHeight="1">
      <c r="A3916" s="279">
        <v>6243</v>
      </c>
      <c r="B3916" s="279" t="s">
        <v>4489</v>
      </c>
      <c r="C3916" s="280" t="s">
        <v>550</v>
      </c>
      <c r="D3916" s="286">
        <v>646</v>
      </c>
    </row>
    <row r="3917" spans="1:4" ht="12.75" customHeight="1">
      <c r="A3917" s="279">
        <v>6240</v>
      </c>
      <c r="B3917" s="279" t="s">
        <v>4490</v>
      </c>
      <c r="C3917" s="280" t="s">
        <v>550</v>
      </c>
      <c r="D3917" s="286">
        <v>855.32</v>
      </c>
    </row>
    <row r="3918" spans="1:4" ht="12.75" customHeight="1">
      <c r="A3918" s="279">
        <v>11296</v>
      </c>
      <c r="B3918" s="279" t="s">
        <v>4491</v>
      </c>
      <c r="C3918" s="280" t="s">
        <v>550</v>
      </c>
      <c r="D3918" s="286">
        <v>2725.21</v>
      </c>
    </row>
    <row r="3919" spans="1:4" ht="12.75" customHeight="1">
      <c r="A3919" s="279">
        <v>11299</v>
      </c>
      <c r="B3919" s="279" t="s">
        <v>4492</v>
      </c>
      <c r="C3919" s="280" t="s">
        <v>550</v>
      </c>
      <c r="D3919" s="286">
        <v>922.42</v>
      </c>
    </row>
    <row r="3920" spans="1:4" ht="12.75" customHeight="1">
      <c r="A3920" s="279">
        <v>11688</v>
      </c>
      <c r="B3920" s="279" t="s">
        <v>4493</v>
      </c>
      <c r="C3920" s="280" t="s">
        <v>550</v>
      </c>
      <c r="D3920" s="286">
        <v>431.22</v>
      </c>
    </row>
    <row r="3921" spans="1:4" ht="12.75" customHeight="1">
      <c r="A3921" s="279">
        <v>37736</v>
      </c>
      <c r="B3921" s="279" t="s">
        <v>4494</v>
      </c>
      <c r="C3921" s="280" t="s">
        <v>550</v>
      </c>
      <c r="D3921" s="286"/>
    </row>
    <row r="3922" spans="1:4" ht="12.75" customHeight="1">
      <c r="A3922" s="279">
        <v>37739</v>
      </c>
      <c r="B3922" s="279" t="s">
        <v>4495</v>
      </c>
      <c r="C3922" s="280" t="s">
        <v>550</v>
      </c>
      <c r="D3922" s="286"/>
    </row>
    <row r="3923" spans="1:4" ht="12.75" customHeight="1">
      <c r="A3923" s="279">
        <v>37740</v>
      </c>
      <c r="B3923" s="279" t="s">
        <v>4496</v>
      </c>
      <c r="C3923" s="280" t="s">
        <v>550</v>
      </c>
      <c r="D3923" s="286"/>
    </row>
    <row r="3924" spans="1:4" ht="12.75" customHeight="1">
      <c r="A3924" s="279">
        <v>37738</v>
      </c>
      <c r="B3924" s="279" t="s">
        <v>4497</v>
      </c>
      <c r="C3924" s="280" t="s">
        <v>550</v>
      </c>
      <c r="D3924" s="286"/>
    </row>
    <row r="3925" spans="1:4" ht="12.75" customHeight="1">
      <c r="A3925" s="279">
        <v>37737</v>
      </c>
      <c r="B3925" s="279" t="s">
        <v>4498</v>
      </c>
      <c r="C3925" s="280" t="s">
        <v>550</v>
      </c>
      <c r="D3925" s="286"/>
    </row>
    <row r="3926" spans="1:4" ht="12.75" customHeight="1">
      <c r="A3926" s="279">
        <v>25014</v>
      </c>
      <c r="B3926" s="279" t="s">
        <v>4499</v>
      </c>
      <c r="C3926" s="280" t="s">
        <v>550</v>
      </c>
      <c r="D3926" s="286"/>
    </row>
    <row r="3927" spans="1:4" ht="12.75" customHeight="1">
      <c r="A3927" s="279">
        <v>25013</v>
      </c>
      <c r="B3927" s="279" t="s">
        <v>4500</v>
      </c>
      <c r="C3927" s="280" t="s">
        <v>550</v>
      </c>
      <c r="D3927" s="286"/>
    </row>
    <row r="3928" spans="1:4" ht="12.75" customHeight="1">
      <c r="A3928" s="279">
        <v>14405</v>
      </c>
      <c r="B3928" s="279" t="s">
        <v>4501</v>
      </c>
      <c r="C3928" s="280" t="s">
        <v>550</v>
      </c>
      <c r="D3928" s="286"/>
    </row>
    <row r="3929" spans="1:4" ht="12.75" customHeight="1">
      <c r="A3929" s="279">
        <v>20271</v>
      </c>
      <c r="B3929" s="279" t="s">
        <v>4502</v>
      </c>
      <c r="C3929" s="280" t="s">
        <v>550</v>
      </c>
      <c r="D3929" s="286">
        <v>568.80999999999995</v>
      </c>
    </row>
    <row r="3930" spans="1:4" ht="12.75" customHeight="1">
      <c r="A3930" s="279">
        <v>10423</v>
      </c>
      <c r="B3930" s="279" t="s">
        <v>4503</v>
      </c>
      <c r="C3930" s="280" t="s">
        <v>550</v>
      </c>
      <c r="D3930" s="286">
        <v>417.63</v>
      </c>
    </row>
    <row r="3931" spans="1:4" ht="12.75" customHeight="1">
      <c r="A3931" s="279">
        <v>36790</v>
      </c>
      <c r="B3931" s="279" t="s">
        <v>4504</v>
      </c>
      <c r="C3931" s="280" t="s">
        <v>550</v>
      </c>
      <c r="D3931" s="286">
        <v>291.73</v>
      </c>
    </row>
    <row r="3932" spans="1:4" ht="12.75" customHeight="1">
      <c r="A3932" s="279">
        <v>37589</v>
      </c>
      <c r="B3932" s="279" t="s">
        <v>4505</v>
      </c>
      <c r="C3932" s="280" t="s">
        <v>550</v>
      </c>
      <c r="D3932" s="286">
        <v>357.44</v>
      </c>
    </row>
    <row r="3933" spans="1:4" ht="12.75" customHeight="1">
      <c r="A3933" s="279">
        <v>11690</v>
      </c>
      <c r="B3933" s="279" t="s">
        <v>4506</v>
      </c>
      <c r="C3933" s="280" t="s">
        <v>550</v>
      </c>
      <c r="D3933" s="286">
        <v>189.88</v>
      </c>
    </row>
    <row r="3934" spans="1:4" ht="12.75" customHeight="1">
      <c r="A3934" s="279">
        <v>20234</v>
      </c>
      <c r="B3934" s="279" t="s">
        <v>4507</v>
      </c>
      <c r="C3934" s="280" t="s">
        <v>550</v>
      </c>
      <c r="D3934" s="286">
        <v>240.3</v>
      </c>
    </row>
    <row r="3935" spans="1:4" ht="12.75" customHeight="1">
      <c r="A3935" s="279">
        <v>44480</v>
      </c>
      <c r="B3935" s="279" t="s">
        <v>4508</v>
      </c>
      <c r="C3935" s="280" t="s">
        <v>10</v>
      </c>
      <c r="D3935" s="286">
        <v>21.19</v>
      </c>
    </row>
    <row r="3936" spans="1:4" ht="12.75" customHeight="1">
      <c r="A3936" s="279">
        <v>11457</v>
      </c>
      <c r="B3936" s="279" t="s">
        <v>4509</v>
      </c>
      <c r="C3936" s="280" t="s">
        <v>550</v>
      </c>
      <c r="D3936" s="286">
        <v>48.38</v>
      </c>
    </row>
    <row r="3937" spans="1:4" ht="12.75" customHeight="1">
      <c r="A3937" s="279">
        <v>44073</v>
      </c>
      <c r="B3937" s="279" t="s">
        <v>4510</v>
      </c>
      <c r="C3937" s="280" t="s">
        <v>449</v>
      </c>
      <c r="D3937" s="286">
        <v>0.7</v>
      </c>
    </row>
    <row r="3938" spans="1:4" ht="12.75" customHeight="1">
      <c r="A3938" s="279">
        <v>3593</v>
      </c>
      <c r="B3938" s="279" t="s">
        <v>4511</v>
      </c>
      <c r="C3938" s="280" t="s">
        <v>550</v>
      </c>
      <c r="D3938" s="286">
        <v>85.39</v>
      </c>
    </row>
    <row r="3939" spans="1:4" ht="12.75" customHeight="1">
      <c r="A3939" s="279">
        <v>3588</v>
      </c>
      <c r="B3939" s="279" t="s">
        <v>4512</v>
      </c>
      <c r="C3939" s="280" t="s">
        <v>550</v>
      </c>
      <c r="D3939" s="286">
        <v>65.819999999999993</v>
      </c>
    </row>
    <row r="3940" spans="1:4" ht="12.75" customHeight="1">
      <c r="A3940" s="279">
        <v>3587</v>
      </c>
      <c r="B3940" s="279" t="s">
        <v>4513</v>
      </c>
      <c r="C3940" s="280" t="s">
        <v>550</v>
      </c>
      <c r="D3940" s="286">
        <v>40.840000000000003</v>
      </c>
    </row>
    <row r="3941" spans="1:4" ht="12.75" customHeight="1">
      <c r="A3941" s="279">
        <v>3585</v>
      </c>
      <c r="B3941" s="279" t="s">
        <v>4514</v>
      </c>
      <c r="C3941" s="280" t="s">
        <v>550</v>
      </c>
      <c r="D3941" s="286">
        <v>20.329999999999998</v>
      </c>
    </row>
    <row r="3942" spans="1:4" ht="12.75" customHeight="1">
      <c r="A3942" s="279">
        <v>3590</v>
      </c>
      <c r="B3942" s="279" t="s">
        <v>4515</v>
      </c>
      <c r="C3942" s="280" t="s">
        <v>550</v>
      </c>
      <c r="D3942" s="286">
        <v>242.45</v>
      </c>
    </row>
    <row r="3943" spans="1:4" ht="12.75" customHeight="1">
      <c r="A3943" s="279">
        <v>3589</v>
      </c>
      <c r="B3943" s="279" t="s">
        <v>4516</v>
      </c>
      <c r="C3943" s="280" t="s">
        <v>550</v>
      </c>
      <c r="D3943" s="286">
        <v>130.13</v>
      </c>
    </row>
    <row r="3944" spans="1:4" ht="12.75" customHeight="1">
      <c r="A3944" s="279">
        <v>3592</v>
      </c>
      <c r="B3944" s="279" t="s">
        <v>4517</v>
      </c>
      <c r="C3944" s="280" t="s">
        <v>550</v>
      </c>
      <c r="D3944" s="286">
        <v>383.25</v>
      </c>
    </row>
    <row r="3945" spans="1:4" ht="12.75" customHeight="1">
      <c r="A3945" s="279">
        <v>3586</v>
      </c>
      <c r="B3945" s="279" t="s">
        <v>4518</v>
      </c>
      <c r="C3945" s="280" t="s">
        <v>550</v>
      </c>
      <c r="D3945" s="286">
        <v>26.63</v>
      </c>
    </row>
    <row r="3946" spans="1:4" ht="12.75" customHeight="1">
      <c r="A3946" s="279">
        <v>3591</v>
      </c>
      <c r="B3946" s="279" t="s">
        <v>4519</v>
      </c>
      <c r="C3946" s="280" t="s">
        <v>550</v>
      </c>
      <c r="D3946" s="286">
        <v>614.36</v>
      </c>
    </row>
    <row r="3947" spans="1:4" ht="12.75" customHeight="1">
      <c r="A3947" s="279">
        <v>40396</v>
      </c>
      <c r="B3947" s="279" t="s">
        <v>4520</v>
      </c>
      <c r="C3947" s="280" t="s">
        <v>550</v>
      </c>
      <c r="D3947" s="286">
        <v>205.57</v>
      </c>
    </row>
    <row r="3948" spans="1:4" ht="12.75" customHeight="1">
      <c r="A3948" s="279">
        <v>40395</v>
      </c>
      <c r="B3948" s="279" t="s">
        <v>4521</v>
      </c>
      <c r="C3948" s="280" t="s">
        <v>550</v>
      </c>
      <c r="D3948" s="286">
        <v>157.76</v>
      </c>
    </row>
    <row r="3949" spans="1:4" ht="12.75" customHeight="1">
      <c r="A3949" s="279">
        <v>40394</v>
      </c>
      <c r="B3949" s="279" t="s">
        <v>4522</v>
      </c>
      <c r="C3949" s="280" t="s">
        <v>550</v>
      </c>
      <c r="D3949" s="286">
        <v>102.71</v>
      </c>
    </row>
    <row r="3950" spans="1:4" ht="12.75" customHeight="1">
      <c r="A3950" s="279">
        <v>40392</v>
      </c>
      <c r="B3950" s="279" t="s">
        <v>4523</v>
      </c>
      <c r="C3950" s="280" t="s">
        <v>550</v>
      </c>
      <c r="D3950" s="286">
        <v>50.76</v>
      </c>
    </row>
    <row r="3951" spans="1:4" ht="12.75" customHeight="1">
      <c r="A3951" s="279">
        <v>40398</v>
      </c>
      <c r="B3951" s="279" t="s">
        <v>4524</v>
      </c>
      <c r="C3951" s="280" t="s">
        <v>550</v>
      </c>
      <c r="D3951" s="286">
        <v>659.51</v>
      </c>
    </row>
    <row r="3952" spans="1:4" ht="12.75" customHeight="1">
      <c r="A3952" s="279">
        <v>40397</v>
      </c>
      <c r="B3952" s="279" t="s">
        <v>4525</v>
      </c>
      <c r="C3952" s="280" t="s">
        <v>550</v>
      </c>
      <c r="D3952" s="286">
        <v>337.74</v>
      </c>
    </row>
    <row r="3953" spans="1:4" ht="12.75" customHeight="1">
      <c r="A3953" s="279">
        <v>40399</v>
      </c>
      <c r="B3953" s="279" t="s">
        <v>4526</v>
      </c>
      <c r="C3953" s="280" t="s">
        <v>550</v>
      </c>
      <c r="D3953" s="286">
        <v>1078.95</v>
      </c>
    </row>
    <row r="3954" spans="1:4" ht="12.75" customHeight="1">
      <c r="A3954" s="279">
        <v>40393</v>
      </c>
      <c r="B3954" s="279" t="s">
        <v>4527</v>
      </c>
      <c r="C3954" s="280" t="s">
        <v>550</v>
      </c>
      <c r="D3954" s="286">
        <v>65.39</v>
      </c>
    </row>
    <row r="3955" spans="1:4" ht="12.75" customHeight="1">
      <c r="A3955" s="279">
        <v>44253</v>
      </c>
      <c r="B3955" s="279" t="s">
        <v>4528</v>
      </c>
      <c r="C3955" s="280" t="s">
        <v>550</v>
      </c>
      <c r="D3955" s="286">
        <v>267.49</v>
      </c>
    </row>
    <row r="3956" spans="1:4" ht="12.75" customHeight="1">
      <c r="A3956" s="279">
        <v>21121</v>
      </c>
      <c r="B3956" s="279" t="s">
        <v>4529</v>
      </c>
      <c r="C3956" s="280" t="s">
        <v>550</v>
      </c>
      <c r="D3956" s="286">
        <v>3.83</v>
      </c>
    </row>
    <row r="3957" spans="1:4" ht="12.75" customHeight="1">
      <c r="A3957" s="279">
        <v>38010</v>
      </c>
      <c r="B3957" s="279" t="s">
        <v>4530</v>
      </c>
      <c r="C3957" s="280" t="s">
        <v>550</v>
      </c>
      <c r="D3957" s="286">
        <v>4.78</v>
      </c>
    </row>
    <row r="3958" spans="1:4" ht="12.75" customHeight="1">
      <c r="A3958" s="279">
        <v>38011</v>
      </c>
      <c r="B3958" s="279" t="s">
        <v>4531</v>
      </c>
      <c r="C3958" s="280" t="s">
        <v>550</v>
      </c>
      <c r="D3958" s="286">
        <v>9.57</v>
      </c>
    </row>
    <row r="3959" spans="1:4" ht="12.75" customHeight="1">
      <c r="A3959" s="279">
        <v>38012</v>
      </c>
      <c r="B3959" s="279" t="s">
        <v>4532</v>
      </c>
      <c r="C3959" s="280" t="s">
        <v>550</v>
      </c>
      <c r="D3959" s="286">
        <v>36.51</v>
      </c>
    </row>
    <row r="3960" spans="1:4" ht="12.75" customHeight="1">
      <c r="A3960" s="279">
        <v>38013</v>
      </c>
      <c r="B3960" s="279" t="s">
        <v>4533</v>
      </c>
      <c r="C3960" s="280" t="s">
        <v>550</v>
      </c>
      <c r="D3960" s="286">
        <v>46.91</v>
      </c>
    </row>
    <row r="3961" spans="1:4" ht="12.75" customHeight="1">
      <c r="A3961" s="279">
        <v>38014</v>
      </c>
      <c r="B3961" s="279" t="s">
        <v>4534</v>
      </c>
      <c r="C3961" s="280" t="s">
        <v>550</v>
      </c>
      <c r="D3961" s="286">
        <v>78.33</v>
      </c>
    </row>
    <row r="3962" spans="1:4" ht="12.75" customHeight="1">
      <c r="A3962" s="279">
        <v>38015</v>
      </c>
      <c r="B3962" s="279" t="s">
        <v>4535</v>
      </c>
      <c r="C3962" s="280" t="s">
        <v>550</v>
      </c>
      <c r="D3962" s="286">
        <v>184.16</v>
      </c>
    </row>
    <row r="3963" spans="1:4" ht="12.75" customHeight="1">
      <c r="A3963" s="279">
        <v>38016</v>
      </c>
      <c r="B3963" s="279" t="s">
        <v>4536</v>
      </c>
      <c r="C3963" s="280" t="s">
        <v>550</v>
      </c>
      <c r="D3963" s="286">
        <v>214.16</v>
      </c>
    </row>
    <row r="3964" spans="1:4" ht="12.75" customHeight="1">
      <c r="A3964" s="279">
        <v>12741</v>
      </c>
      <c r="B3964" s="279" t="s">
        <v>4537</v>
      </c>
      <c r="C3964" s="280" t="s">
        <v>550</v>
      </c>
      <c r="D3964" s="286"/>
    </row>
    <row r="3965" spans="1:4" ht="12.75" customHeight="1">
      <c r="A3965" s="279">
        <v>12733</v>
      </c>
      <c r="B3965" s="279" t="s">
        <v>4538</v>
      </c>
      <c r="C3965" s="280" t="s">
        <v>550</v>
      </c>
      <c r="D3965" s="286"/>
    </row>
    <row r="3966" spans="1:4" ht="12.75" customHeight="1">
      <c r="A3966" s="279">
        <v>12734</v>
      </c>
      <c r="B3966" s="279" t="s">
        <v>4539</v>
      </c>
      <c r="C3966" s="280" t="s">
        <v>550</v>
      </c>
      <c r="D3966" s="286"/>
    </row>
    <row r="3967" spans="1:4" ht="12.75" customHeight="1">
      <c r="A3967" s="279">
        <v>12735</v>
      </c>
      <c r="B3967" s="279" t="s">
        <v>4540</v>
      </c>
      <c r="C3967" s="280" t="s">
        <v>550</v>
      </c>
      <c r="D3967" s="286"/>
    </row>
    <row r="3968" spans="1:4" ht="12.75" customHeight="1">
      <c r="A3968" s="279">
        <v>12736</v>
      </c>
      <c r="B3968" s="279" t="s">
        <v>4541</v>
      </c>
      <c r="C3968" s="280" t="s">
        <v>550</v>
      </c>
      <c r="D3968" s="286"/>
    </row>
    <row r="3969" spans="1:4" ht="12.75" customHeight="1">
      <c r="A3969" s="279">
        <v>12737</v>
      </c>
      <c r="B3969" s="279" t="s">
        <v>4542</v>
      </c>
      <c r="C3969" s="280" t="s">
        <v>550</v>
      </c>
      <c r="D3969" s="286"/>
    </row>
    <row r="3970" spans="1:4" ht="12.75" customHeight="1">
      <c r="A3970" s="279">
        <v>12738</v>
      </c>
      <c r="B3970" s="279" t="s">
        <v>4543</v>
      </c>
      <c r="C3970" s="280" t="s">
        <v>550</v>
      </c>
      <c r="D3970" s="286"/>
    </row>
    <row r="3971" spans="1:4" ht="12.75" customHeight="1">
      <c r="A3971" s="279">
        <v>12739</v>
      </c>
      <c r="B3971" s="279" t="s">
        <v>4544</v>
      </c>
      <c r="C3971" s="280" t="s">
        <v>550</v>
      </c>
      <c r="D3971" s="286"/>
    </row>
    <row r="3972" spans="1:4" ht="12.75" customHeight="1">
      <c r="A3972" s="279">
        <v>12740</v>
      </c>
      <c r="B3972" s="279" t="s">
        <v>4545</v>
      </c>
      <c r="C3972" s="280" t="s">
        <v>550</v>
      </c>
      <c r="D3972" s="286"/>
    </row>
    <row r="3973" spans="1:4" ht="12.75" customHeight="1">
      <c r="A3973" s="279">
        <v>6297</v>
      </c>
      <c r="B3973" s="279" t="s">
        <v>4546</v>
      </c>
      <c r="C3973" s="280" t="s">
        <v>550</v>
      </c>
      <c r="D3973" s="286">
        <v>39.340000000000003</v>
      </c>
    </row>
    <row r="3974" spans="1:4" ht="12.75" customHeight="1">
      <c r="A3974" s="279">
        <v>6296</v>
      </c>
      <c r="B3974" s="279" t="s">
        <v>4547</v>
      </c>
      <c r="C3974" s="280" t="s">
        <v>550</v>
      </c>
      <c r="D3974" s="286">
        <v>31.05</v>
      </c>
    </row>
    <row r="3975" spans="1:4" ht="12.75" customHeight="1">
      <c r="A3975" s="279">
        <v>6323</v>
      </c>
      <c r="B3975" s="279" t="s">
        <v>4548</v>
      </c>
      <c r="C3975" s="280" t="s">
        <v>550</v>
      </c>
      <c r="D3975" s="286">
        <v>20.29</v>
      </c>
    </row>
    <row r="3976" spans="1:4" ht="12.75" customHeight="1">
      <c r="A3976" s="279">
        <v>6294</v>
      </c>
      <c r="B3976" s="279" t="s">
        <v>4549</v>
      </c>
      <c r="C3976" s="280" t="s">
        <v>550</v>
      </c>
      <c r="D3976" s="286">
        <v>8.85</v>
      </c>
    </row>
    <row r="3977" spans="1:4" ht="12.75" customHeight="1">
      <c r="A3977" s="279">
        <v>6299</v>
      </c>
      <c r="B3977" s="279" t="s">
        <v>4550</v>
      </c>
      <c r="C3977" s="280" t="s">
        <v>550</v>
      </c>
      <c r="D3977" s="286">
        <v>118.33</v>
      </c>
    </row>
    <row r="3978" spans="1:4" ht="12.75" customHeight="1">
      <c r="A3978" s="279">
        <v>6298</v>
      </c>
      <c r="B3978" s="279" t="s">
        <v>4551</v>
      </c>
      <c r="C3978" s="280" t="s">
        <v>550</v>
      </c>
      <c r="D3978" s="286">
        <v>62.32</v>
      </c>
    </row>
    <row r="3979" spans="1:4" ht="12.75" customHeight="1">
      <c r="A3979" s="279">
        <v>6322</v>
      </c>
      <c r="B3979" s="279" t="s">
        <v>4552</v>
      </c>
      <c r="C3979" s="280" t="s">
        <v>550</v>
      </c>
      <c r="D3979" s="286">
        <v>158.49</v>
      </c>
    </row>
    <row r="3980" spans="1:4" ht="12.75" customHeight="1">
      <c r="A3980" s="279">
        <v>6295</v>
      </c>
      <c r="B3980" s="279" t="s">
        <v>4553</v>
      </c>
      <c r="C3980" s="280" t="s">
        <v>550</v>
      </c>
      <c r="D3980" s="286">
        <v>12.6</v>
      </c>
    </row>
    <row r="3981" spans="1:4" ht="12.75" customHeight="1">
      <c r="A3981" s="279">
        <v>6300</v>
      </c>
      <c r="B3981" s="279" t="s">
        <v>4554</v>
      </c>
      <c r="C3981" s="280" t="s">
        <v>550</v>
      </c>
      <c r="D3981" s="286">
        <v>292.2</v>
      </c>
    </row>
    <row r="3982" spans="1:4" ht="12.75" customHeight="1">
      <c r="A3982" s="279">
        <v>6321</v>
      </c>
      <c r="B3982" s="279" t="s">
        <v>4555</v>
      </c>
      <c r="C3982" s="280" t="s">
        <v>550</v>
      </c>
      <c r="D3982" s="286">
        <v>417.4</v>
      </c>
    </row>
    <row r="3983" spans="1:4" ht="12.75" customHeight="1">
      <c r="A3983" s="279">
        <v>6301</v>
      </c>
      <c r="B3983" s="279" t="s">
        <v>4556</v>
      </c>
      <c r="C3983" s="280" t="s">
        <v>550</v>
      </c>
      <c r="D3983" s="286">
        <v>978.33</v>
      </c>
    </row>
    <row r="3984" spans="1:4" ht="12.75" customHeight="1">
      <c r="A3984" s="279">
        <v>7105</v>
      </c>
      <c r="B3984" s="279" t="s">
        <v>4557</v>
      </c>
      <c r="C3984" s="280" t="s">
        <v>550</v>
      </c>
      <c r="D3984" s="286">
        <v>34.97</v>
      </c>
    </row>
    <row r="3985" spans="1:4" ht="12.75" customHeight="1">
      <c r="A3985" s="279">
        <v>20183</v>
      </c>
      <c r="B3985" s="279" t="s">
        <v>4558</v>
      </c>
      <c r="C3985" s="280" t="s">
        <v>550</v>
      </c>
      <c r="D3985" s="286">
        <v>43.08</v>
      </c>
    </row>
    <row r="3986" spans="1:4" ht="12.75" customHeight="1">
      <c r="A3986" s="279">
        <v>38448</v>
      </c>
      <c r="B3986" s="279" t="s">
        <v>4559</v>
      </c>
      <c r="C3986" s="280" t="s">
        <v>550</v>
      </c>
      <c r="D3986" s="286">
        <v>195.51</v>
      </c>
    </row>
    <row r="3987" spans="1:4" ht="12.75" customHeight="1">
      <c r="A3987" s="279">
        <v>20182</v>
      </c>
      <c r="B3987" s="279" t="s">
        <v>4560</v>
      </c>
      <c r="C3987" s="280" t="s">
        <v>550</v>
      </c>
      <c r="D3987" s="286">
        <v>25.05</v>
      </c>
    </row>
    <row r="3988" spans="1:4" ht="12.75" customHeight="1">
      <c r="A3988" s="279">
        <v>7119</v>
      </c>
      <c r="B3988" s="279" t="s">
        <v>4561</v>
      </c>
      <c r="C3988" s="280" t="s">
        <v>550</v>
      </c>
      <c r="D3988" s="286">
        <v>9.4499999999999993</v>
      </c>
    </row>
    <row r="3989" spans="1:4" ht="12.75" customHeight="1">
      <c r="A3989" s="279">
        <v>7126</v>
      </c>
      <c r="B3989" s="279" t="s">
        <v>4562</v>
      </c>
      <c r="C3989" s="280" t="s">
        <v>550</v>
      </c>
      <c r="D3989" s="286">
        <v>19.28</v>
      </c>
    </row>
    <row r="3990" spans="1:4" ht="12.75" customHeight="1">
      <c r="A3990" s="279">
        <v>7120</v>
      </c>
      <c r="B3990" s="279" t="s">
        <v>4563</v>
      </c>
      <c r="C3990" s="280" t="s">
        <v>550</v>
      </c>
      <c r="D3990" s="286">
        <v>7.25</v>
      </c>
    </row>
    <row r="3991" spans="1:4" ht="12.75" customHeight="1">
      <c r="A3991" s="279">
        <v>6319</v>
      </c>
      <c r="B3991" s="279" t="s">
        <v>4564</v>
      </c>
      <c r="C3991" s="280" t="s">
        <v>550</v>
      </c>
      <c r="D3991" s="286">
        <v>46.22</v>
      </c>
    </row>
    <row r="3992" spans="1:4" ht="12.75" customHeight="1">
      <c r="A3992" s="279">
        <v>6304</v>
      </c>
      <c r="B3992" s="279" t="s">
        <v>4565</v>
      </c>
      <c r="C3992" s="280" t="s">
        <v>550</v>
      </c>
      <c r="D3992" s="286">
        <v>46.22</v>
      </c>
    </row>
    <row r="3993" spans="1:4" ht="12.75" customHeight="1">
      <c r="A3993" s="279">
        <v>21116</v>
      </c>
      <c r="B3993" s="279" t="s">
        <v>4566</v>
      </c>
      <c r="C3993" s="280" t="s">
        <v>550</v>
      </c>
      <c r="D3993" s="286">
        <v>35</v>
      </c>
    </row>
    <row r="3994" spans="1:4" ht="12.75" customHeight="1">
      <c r="A3994" s="279">
        <v>6320</v>
      </c>
      <c r="B3994" s="279" t="s">
        <v>4567</v>
      </c>
      <c r="C3994" s="280" t="s">
        <v>550</v>
      </c>
      <c r="D3994" s="286">
        <v>23.8</v>
      </c>
    </row>
    <row r="3995" spans="1:4" ht="12.75" customHeight="1">
      <c r="A3995" s="279">
        <v>6303</v>
      </c>
      <c r="B3995" s="279" t="s">
        <v>4568</v>
      </c>
      <c r="C3995" s="280" t="s">
        <v>550</v>
      </c>
      <c r="D3995" s="286">
        <v>23.8</v>
      </c>
    </row>
    <row r="3996" spans="1:4" ht="12.75" customHeight="1">
      <c r="A3996" s="279">
        <v>6308</v>
      </c>
      <c r="B3996" s="279" t="s">
        <v>4569</v>
      </c>
      <c r="C3996" s="280" t="s">
        <v>550</v>
      </c>
      <c r="D3996" s="286">
        <v>127.9</v>
      </c>
    </row>
    <row r="3997" spans="1:4" ht="12.75" customHeight="1">
      <c r="A3997" s="279">
        <v>6317</v>
      </c>
      <c r="B3997" s="279" t="s">
        <v>4570</v>
      </c>
      <c r="C3997" s="280" t="s">
        <v>550</v>
      </c>
      <c r="D3997" s="286">
        <v>127.9</v>
      </c>
    </row>
    <row r="3998" spans="1:4" ht="12.75" customHeight="1">
      <c r="A3998" s="279">
        <v>6307</v>
      </c>
      <c r="B3998" s="279" t="s">
        <v>4571</v>
      </c>
      <c r="C3998" s="280" t="s">
        <v>550</v>
      </c>
      <c r="D3998" s="286">
        <v>127.9</v>
      </c>
    </row>
    <row r="3999" spans="1:4" ht="12.75" customHeight="1">
      <c r="A3999" s="279">
        <v>6309</v>
      </c>
      <c r="B3999" s="279" t="s">
        <v>4572</v>
      </c>
      <c r="C3999" s="280" t="s">
        <v>550</v>
      </c>
      <c r="D3999" s="286">
        <v>131.62</v>
      </c>
    </row>
    <row r="4000" spans="1:4" ht="12.75" customHeight="1">
      <c r="A4000" s="279">
        <v>6318</v>
      </c>
      <c r="B4000" s="279" t="s">
        <v>4573</v>
      </c>
      <c r="C4000" s="280" t="s">
        <v>550</v>
      </c>
      <c r="D4000" s="286">
        <v>68.989999999999995</v>
      </c>
    </row>
    <row r="4001" spans="1:4" ht="12.75" customHeight="1">
      <c r="A4001" s="279">
        <v>6306</v>
      </c>
      <c r="B4001" s="279" t="s">
        <v>4574</v>
      </c>
      <c r="C4001" s="280" t="s">
        <v>550</v>
      </c>
      <c r="D4001" s="286">
        <v>68.989999999999995</v>
      </c>
    </row>
    <row r="4002" spans="1:4" ht="12.75" customHeight="1">
      <c r="A4002" s="279">
        <v>6305</v>
      </c>
      <c r="B4002" s="279" t="s">
        <v>4575</v>
      </c>
      <c r="C4002" s="280" t="s">
        <v>550</v>
      </c>
      <c r="D4002" s="286">
        <v>68.989999999999995</v>
      </c>
    </row>
    <row r="4003" spans="1:4" ht="12.75" customHeight="1">
      <c r="A4003" s="279">
        <v>6312</v>
      </c>
      <c r="B4003" s="279" t="s">
        <v>4576</v>
      </c>
      <c r="C4003" s="280" t="s">
        <v>550</v>
      </c>
      <c r="D4003" s="286">
        <v>183.98</v>
      </c>
    </row>
    <row r="4004" spans="1:4" ht="12.75" customHeight="1">
      <c r="A4004" s="279">
        <v>6311</v>
      </c>
      <c r="B4004" s="279" t="s">
        <v>4577</v>
      </c>
      <c r="C4004" s="280" t="s">
        <v>550</v>
      </c>
      <c r="D4004" s="286">
        <v>183.98</v>
      </c>
    </row>
    <row r="4005" spans="1:4" ht="12.75" customHeight="1">
      <c r="A4005" s="279">
        <v>6310</v>
      </c>
      <c r="B4005" s="279" t="s">
        <v>4578</v>
      </c>
      <c r="C4005" s="280" t="s">
        <v>550</v>
      </c>
      <c r="D4005" s="286">
        <v>183.98</v>
      </c>
    </row>
    <row r="4006" spans="1:4" ht="12.75" customHeight="1">
      <c r="A4006" s="279">
        <v>6314</v>
      </c>
      <c r="B4006" s="279" t="s">
        <v>4579</v>
      </c>
      <c r="C4006" s="280" t="s">
        <v>550</v>
      </c>
      <c r="D4006" s="286">
        <v>183.98</v>
      </c>
    </row>
    <row r="4007" spans="1:4" ht="12.75" customHeight="1">
      <c r="A4007" s="279">
        <v>6313</v>
      </c>
      <c r="B4007" s="279" t="s">
        <v>4580</v>
      </c>
      <c r="C4007" s="280" t="s">
        <v>550</v>
      </c>
      <c r="D4007" s="286">
        <v>183.98</v>
      </c>
    </row>
    <row r="4008" spans="1:4" ht="12.75" customHeight="1">
      <c r="A4008" s="279">
        <v>6302</v>
      </c>
      <c r="B4008" s="279" t="s">
        <v>4581</v>
      </c>
      <c r="C4008" s="280" t="s">
        <v>550</v>
      </c>
      <c r="D4008" s="286">
        <v>14.63</v>
      </c>
    </row>
    <row r="4009" spans="1:4" ht="12.75" customHeight="1">
      <c r="A4009" s="279">
        <v>6315</v>
      </c>
      <c r="B4009" s="279" t="s">
        <v>4582</v>
      </c>
      <c r="C4009" s="280" t="s">
        <v>550</v>
      </c>
      <c r="D4009" s="286">
        <v>348.35</v>
      </c>
    </row>
    <row r="4010" spans="1:4" ht="12.75" customHeight="1">
      <c r="A4010" s="279">
        <v>6316</v>
      </c>
      <c r="B4010" s="279" t="s">
        <v>4583</v>
      </c>
      <c r="C4010" s="280" t="s">
        <v>550</v>
      </c>
      <c r="D4010" s="286">
        <v>348.35</v>
      </c>
    </row>
    <row r="4011" spans="1:4" ht="12.75" customHeight="1">
      <c r="A4011" s="279">
        <v>39324</v>
      </c>
      <c r="B4011" s="279" t="s">
        <v>4584</v>
      </c>
      <c r="C4011" s="280" t="s">
        <v>550</v>
      </c>
      <c r="D4011" s="286">
        <v>4.99</v>
      </c>
    </row>
    <row r="4012" spans="1:4" ht="12.75" customHeight="1">
      <c r="A4012" s="279">
        <v>39325</v>
      </c>
      <c r="B4012" s="279" t="s">
        <v>4585</v>
      </c>
      <c r="C4012" s="280" t="s">
        <v>550</v>
      </c>
      <c r="D4012" s="286">
        <v>7.52</v>
      </c>
    </row>
    <row r="4013" spans="1:4" ht="12.75" customHeight="1">
      <c r="A4013" s="279">
        <v>39326</v>
      </c>
      <c r="B4013" s="279" t="s">
        <v>4586</v>
      </c>
      <c r="C4013" s="280" t="s">
        <v>550</v>
      </c>
      <c r="D4013" s="286">
        <v>27</v>
      </c>
    </row>
    <row r="4014" spans="1:4" ht="12.75" customHeight="1">
      <c r="A4014" s="279">
        <v>39327</v>
      </c>
      <c r="B4014" s="279" t="s">
        <v>4587</v>
      </c>
      <c r="C4014" s="280" t="s">
        <v>550</v>
      </c>
      <c r="D4014" s="286">
        <v>40.74</v>
      </c>
    </row>
    <row r="4015" spans="1:4" ht="12.75" customHeight="1">
      <c r="A4015" s="279">
        <v>11378</v>
      </c>
      <c r="B4015" s="279" t="s">
        <v>4588</v>
      </c>
      <c r="C4015" s="280" t="s">
        <v>550</v>
      </c>
      <c r="D4015" s="286">
        <v>61.24</v>
      </c>
    </row>
    <row r="4016" spans="1:4" ht="12.75" customHeight="1">
      <c r="A4016" s="279">
        <v>11379</v>
      </c>
      <c r="B4016" s="279" t="s">
        <v>4589</v>
      </c>
      <c r="C4016" s="280" t="s">
        <v>550</v>
      </c>
      <c r="D4016" s="286">
        <v>51.75</v>
      </c>
    </row>
    <row r="4017" spans="1:4" ht="12.75" customHeight="1">
      <c r="A4017" s="279">
        <v>11493</v>
      </c>
      <c r="B4017" s="279" t="s">
        <v>4590</v>
      </c>
      <c r="C4017" s="280" t="s">
        <v>550</v>
      </c>
      <c r="D4017" s="286">
        <v>29.85</v>
      </c>
    </row>
    <row r="4018" spans="1:4" ht="12.75" customHeight="1">
      <c r="A4018" s="279">
        <v>7106</v>
      </c>
      <c r="B4018" s="279" t="s">
        <v>4591</v>
      </c>
      <c r="C4018" s="280" t="s">
        <v>550</v>
      </c>
      <c r="D4018" s="286">
        <v>119.31</v>
      </c>
    </row>
    <row r="4019" spans="1:4" ht="12.75" customHeight="1">
      <c r="A4019" s="279">
        <v>7104</v>
      </c>
      <c r="B4019" s="279" t="s">
        <v>4592</v>
      </c>
      <c r="C4019" s="280" t="s">
        <v>550</v>
      </c>
      <c r="D4019" s="286">
        <v>3.21</v>
      </c>
    </row>
    <row r="4020" spans="1:4" ht="12.75" customHeight="1">
      <c r="A4020" s="279">
        <v>7136</v>
      </c>
      <c r="B4020" s="279" t="s">
        <v>4593</v>
      </c>
      <c r="C4020" s="280" t="s">
        <v>550</v>
      </c>
      <c r="D4020" s="286">
        <v>5.6</v>
      </c>
    </row>
    <row r="4021" spans="1:4" ht="12.75" customHeight="1">
      <c r="A4021" s="279">
        <v>7128</v>
      </c>
      <c r="B4021" s="279" t="s">
        <v>4594</v>
      </c>
      <c r="C4021" s="280" t="s">
        <v>550</v>
      </c>
      <c r="D4021" s="286">
        <v>7.26</v>
      </c>
    </row>
    <row r="4022" spans="1:4" ht="12.75" customHeight="1">
      <c r="A4022" s="279">
        <v>7108</v>
      </c>
      <c r="B4022" s="279" t="s">
        <v>4595</v>
      </c>
      <c r="C4022" s="280" t="s">
        <v>550</v>
      </c>
      <c r="D4022" s="286">
        <v>7.25</v>
      </c>
    </row>
    <row r="4023" spans="1:4" ht="12.75" customHeight="1">
      <c r="A4023" s="279">
        <v>7129</v>
      </c>
      <c r="B4023" s="279" t="s">
        <v>4596</v>
      </c>
      <c r="C4023" s="280" t="s">
        <v>550</v>
      </c>
      <c r="D4023" s="286">
        <v>8.5299999999999994</v>
      </c>
    </row>
    <row r="4024" spans="1:4" ht="12.75" customHeight="1">
      <c r="A4024" s="279">
        <v>7130</v>
      </c>
      <c r="B4024" s="279" t="s">
        <v>4597</v>
      </c>
      <c r="C4024" s="280" t="s">
        <v>550</v>
      </c>
      <c r="D4024" s="286">
        <v>12.39</v>
      </c>
    </row>
    <row r="4025" spans="1:4" ht="12.75" customHeight="1">
      <c r="A4025" s="279">
        <v>7131</v>
      </c>
      <c r="B4025" s="279" t="s">
        <v>4598</v>
      </c>
      <c r="C4025" s="280" t="s">
        <v>550</v>
      </c>
      <c r="D4025" s="286">
        <v>15.16</v>
      </c>
    </row>
    <row r="4026" spans="1:4" ht="12.75" customHeight="1">
      <c r="A4026" s="279">
        <v>7132</v>
      </c>
      <c r="B4026" s="279" t="s">
        <v>4599</v>
      </c>
      <c r="C4026" s="280" t="s">
        <v>550</v>
      </c>
      <c r="D4026" s="286">
        <v>35.69</v>
      </c>
    </row>
    <row r="4027" spans="1:4" ht="12.75" customHeight="1">
      <c r="A4027" s="279">
        <v>7133</v>
      </c>
      <c r="B4027" s="279" t="s">
        <v>4600</v>
      </c>
      <c r="C4027" s="280" t="s">
        <v>550</v>
      </c>
      <c r="D4027" s="286">
        <v>82.47</v>
      </c>
    </row>
    <row r="4028" spans="1:4" ht="12.75" customHeight="1">
      <c r="A4028" s="279">
        <v>37422</v>
      </c>
      <c r="B4028" s="279" t="s">
        <v>4601</v>
      </c>
      <c r="C4028" s="280" t="s">
        <v>550</v>
      </c>
      <c r="D4028" s="286"/>
    </row>
    <row r="4029" spans="1:4" ht="12.75" customHeight="1">
      <c r="A4029" s="279">
        <v>37420</v>
      </c>
      <c r="B4029" s="279" t="s">
        <v>4602</v>
      </c>
      <c r="C4029" s="280" t="s">
        <v>550</v>
      </c>
      <c r="D4029" s="286"/>
    </row>
    <row r="4030" spans="1:4" ht="12.75" customHeight="1">
      <c r="A4030" s="279">
        <v>37421</v>
      </c>
      <c r="B4030" s="279" t="s">
        <v>4603</v>
      </c>
      <c r="C4030" s="280" t="s">
        <v>550</v>
      </c>
      <c r="D4030" s="286"/>
    </row>
    <row r="4031" spans="1:4" ht="12.75" customHeight="1">
      <c r="A4031" s="279">
        <v>37443</v>
      </c>
      <c r="B4031" s="279" t="s">
        <v>4604</v>
      </c>
      <c r="C4031" s="280" t="s">
        <v>550</v>
      </c>
      <c r="D4031" s="286"/>
    </row>
    <row r="4032" spans="1:4" ht="12.75" customHeight="1">
      <c r="A4032" s="279">
        <v>37444</v>
      </c>
      <c r="B4032" s="279" t="s">
        <v>4605</v>
      </c>
      <c r="C4032" s="280" t="s">
        <v>550</v>
      </c>
      <c r="D4032" s="286"/>
    </row>
    <row r="4033" spans="1:4" ht="12.75" customHeight="1">
      <c r="A4033" s="279">
        <v>37445</v>
      </c>
      <c r="B4033" s="279" t="s">
        <v>4606</v>
      </c>
      <c r="C4033" s="280" t="s">
        <v>550</v>
      </c>
      <c r="D4033" s="286"/>
    </row>
    <row r="4034" spans="1:4" ht="12.75" customHeight="1">
      <c r="A4034" s="279">
        <v>37446</v>
      </c>
      <c r="B4034" s="279" t="s">
        <v>4607</v>
      </c>
      <c r="C4034" s="280" t="s">
        <v>550</v>
      </c>
      <c r="D4034" s="286"/>
    </row>
    <row r="4035" spans="1:4" ht="12.75" customHeight="1">
      <c r="A4035" s="279">
        <v>37447</v>
      </c>
      <c r="B4035" s="279" t="s">
        <v>4608</v>
      </c>
      <c r="C4035" s="280" t="s">
        <v>550</v>
      </c>
      <c r="D4035" s="286"/>
    </row>
    <row r="4036" spans="1:4" ht="12.75" customHeight="1">
      <c r="A4036" s="279">
        <v>37448</v>
      </c>
      <c r="B4036" s="279" t="s">
        <v>4609</v>
      </c>
      <c r="C4036" s="280" t="s">
        <v>550</v>
      </c>
      <c r="D4036" s="286"/>
    </row>
    <row r="4037" spans="1:4" ht="12.75" customHeight="1">
      <c r="A4037" s="279">
        <v>37440</v>
      </c>
      <c r="B4037" s="279" t="s">
        <v>4610</v>
      </c>
      <c r="C4037" s="280" t="s">
        <v>550</v>
      </c>
      <c r="D4037" s="286"/>
    </row>
    <row r="4038" spans="1:4" ht="12.75" customHeight="1">
      <c r="A4038" s="279">
        <v>37441</v>
      </c>
      <c r="B4038" s="279" t="s">
        <v>4611</v>
      </c>
      <c r="C4038" s="280" t="s">
        <v>550</v>
      </c>
      <c r="D4038" s="286"/>
    </row>
    <row r="4039" spans="1:4" ht="12.75" customHeight="1">
      <c r="A4039" s="279">
        <v>37442</v>
      </c>
      <c r="B4039" s="279" t="s">
        <v>4612</v>
      </c>
      <c r="C4039" s="280" t="s">
        <v>550</v>
      </c>
      <c r="D4039" s="286"/>
    </row>
    <row r="4040" spans="1:4" ht="12.75" customHeight="1">
      <c r="A4040" s="279">
        <v>38017</v>
      </c>
      <c r="B4040" s="279" t="s">
        <v>4613</v>
      </c>
      <c r="C4040" s="280" t="s">
        <v>550</v>
      </c>
      <c r="D4040" s="286">
        <v>10.210000000000001</v>
      </c>
    </row>
    <row r="4041" spans="1:4" ht="12.75" customHeight="1">
      <c r="A4041" s="279">
        <v>38018</v>
      </c>
      <c r="B4041" s="279" t="s">
        <v>4614</v>
      </c>
      <c r="C4041" s="280" t="s">
        <v>550</v>
      </c>
      <c r="D4041" s="286">
        <v>11.48</v>
      </c>
    </row>
    <row r="4042" spans="1:4" ht="12.75" customHeight="1">
      <c r="A4042" s="279">
        <v>39895</v>
      </c>
      <c r="B4042" s="279" t="s">
        <v>4615</v>
      </c>
      <c r="C4042" s="280" t="s">
        <v>550</v>
      </c>
      <c r="D4042" s="286"/>
    </row>
    <row r="4043" spans="1:4" ht="12.75" customHeight="1">
      <c r="A4043" s="279">
        <v>39896</v>
      </c>
      <c r="B4043" s="279" t="s">
        <v>4616</v>
      </c>
      <c r="C4043" s="280" t="s">
        <v>550</v>
      </c>
      <c r="D4043" s="286"/>
    </row>
    <row r="4044" spans="1:4" ht="12.75" customHeight="1">
      <c r="A4044" s="279">
        <v>38873</v>
      </c>
      <c r="B4044" s="279" t="s">
        <v>4617</v>
      </c>
      <c r="C4044" s="280" t="s">
        <v>550</v>
      </c>
      <c r="D4044" s="286"/>
    </row>
    <row r="4045" spans="1:4" ht="12.75" customHeight="1">
      <c r="A4045" s="279">
        <v>38874</v>
      </c>
      <c r="B4045" s="279" t="s">
        <v>4618</v>
      </c>
      <c r="C4045" s="280" t="s">
        <v>550</v>
      </c>
      <c r="D4045" s="286"/>
    </row>
    <row r="4046" spans="1:4" ht="12.75" customHeight="1">
      <c r="A4046" s="279">
        <v>38875</v>
      </c>
      <c r="B4046" s="279" t="s">
        <v>4619</v>
      </c>
      <c r="C4046" s="280" t="s">
        <v>550</v>
      </c>
      <c r="D4046" s="286"/>
    </row>
    <row r="4047" spans="1:4" ht="12.75" customHeight="1">
      <c r="A4047" s="279">
        <v>38876</v>
      </c>
      <c r="B4047" s="279" t="s">
        <v>4620</v>
      </c>
      <c r="C4047" s="280" t="s">
        <v>550</v>
      </c>
      <c r="D4047" s="286"/>
    </row>
    <row r="4048" spans="1:4" ht="12.75" customHeight="1">
      <c r="A4048" s="279">
        <v>39000</v>
      </c>
      <c r="B4048" s="279" t="s">
        <v>4621</v>
      </c>
      <c r="C4048" s="280" t="s">
        <v>550</v>
      </c>
      <c r="D4048" s="286"/>
    </row>
    <row r="4049" spans="1:4" ht="12.75" customHeight="1">
      <c r="A4049" s="279">
        <v>38674</v>
      </c>
      <c r="B4049" s="279" t="s">
        <v>4622</v>
      </c>
      <c r="C4049" s="280" t="s">
        <v>550</v>
      </c>
      <c r="D4049" s="286">
        <v>34.35</v>
      </c>
    </row>
    <row r="4050" spans="1:4" ht="12.75" customHeight="1">
      <c r="A4050" s="279">
        <v>38019</v>
      </c>
      <c r="B4050" s="279" t="s">
        <v>4623</v>
      </c>
      <c r="C4050" s="280" t="s">
        <v>550</v>
      </c>
      <c r="D4050" s="286">
        <v>7.27</v>
      </c>
    </row>
    <row r="4051" spans="1:4" ht="12.75" customHeight="1">
      <c r="A4051" s="279">
        <v>38020</v>
      </c>
      <c r="B4051" s="279" t="s">
        <v>4624</v>
      </c>
      <c r="C4051" s="280" t="s">
        <v>550</v>
      </c>
      <c r="D4051" s="286">
        <v>8.9499999999999993</v>
      </c>
    </row>
    <row r="4052" spans="1:4" ht="12.75" customHeight="1">
      <c r="A4052" s="279">
        <v>38454</v>
      </c>
      <c r="B4052" s="279" t="s">
        <v>4625</v>
      </c>
      <c r="C4052" s="280" t="s">
        <v>550</v>
      </c>
      <c r="D4052" s="286"/>
    </row>
    <row r="4053" spans="1:4" ht="12.75" customHeight="1">
      <c r="A4053" s="279">
        <v>38455</v>
      </c>
      <c r="B4053" s="279" t="s">
        <v>4626</v>
      </c>
      <c r="C4053" s="280" t="s">
        <v>550</v>
      </c>
      <c r="D4053" s="286"/>
    </row>
    <row r="4054" spans="1:4" ht="12.75" customHeight="1">
      <c r="A4054" s="279">
        <v>38462</v>
      </c>
      <c r="B4054" s="279" t="s">
        <v>4627</v>
      </c>
      <c r="C4054" s="280" t="s">
        <v>550</v>
      </c>
      <c r="D4054" s="286"/>
    </row>
    <row r="4055" spans="1:4" ht="12.75" customHeight="1">
      <c r="A4055" s="279">
        <v>36362</v>
      </c>
      <c r="B4055" s="279" t="s">
        <v>4628</v>
      </c>
      <c r="C4055" s="280" t="s">
        <v>550</v>
      </c>
      <c r="D4055" s="286"/>
    </row>
    <row r="4056" spans="1:4" ht="12.75" customHeight="1">
      <c r="A4056" s="279">
        <v>36298</v>
      </c>
      <c r="B4056" s="279" t="s">
        <v>4629</v>
      </c>
      <c r="C4056" s="280" t="s">
        <v>550</v>
      </c>
      <c r="D4056" s="286"/>
    </row>
    <row r="4057" spans="1:4" ht="12.75" customHeight="1">
      <c r="A4057" s="279">
        <v>38456</v>
      </c>
      <c r="B4057" s="279" t="s">
        <v>4630</v>
      </c>
      <c r="C4057" s="280" t="s">
        <v>550</v>
      </c>
      <c r="D4057" s="286"/>
    </row>
    <row r="4058" spans="1:4" ht="12.75" customHeight="1">
      <c r="A4058" s="279">
        <v>38457</v>
      </c>
      <c r="B4058" s="279" t="s">
        <v>4631</v>
      </c>
      <c r="C4058" s="280" t="s">
        <v>550</v>
      </c>
      <c r="D4058" s="286"/>
    </row>
    <row r="4059" spans="1:4" ht="12.75" customHeight="1">
      <c r="A4059" s="279">
        <v>38458</v>
      </c>
      <c r="B4059" s="279" t="s">
        <v>4632</v>
      </c>
      <c r="C4059" s="280" t="s">
        <v>550</v>
      </c>
      <c r="D4059" s="286"/>
    </row>
    <row r="4060" spans="1:4" ht="12.75" customHeight="1">
      <c r="A4060" s="279">
        <v>38459</v>
      </c>
      <c r="B4060" s="279" t="s">
        <v>4633</v>
      </c>
      <c r="C4060" s="280" t="s">
        <v>550</v>
      </c>
      <c r="D4060" s="286"/>
    </row>
    <row r="4061" spans="1:4" ht="12.75" customHeight="1">
      <c r="A4061" s="279">
        <v>38460</v>
      </c>
      <c r="B4061" s="279" t="s">
        <v>4634</v>
      </c>
      <c r="C4061" s="280" t="s">
        <v>550</v>
      </c>
      <c r="D4061" s="286"/>
    </row>
    <row r="4062" spans="1:4" ht="12.75" customHeight="1">
      <c r="A4062" s="279">
        <v>38461</v>
      </c>
      <c r="B4062" s="279" t="s">
        <v>4635</v>
      </c>
      <c r="C4062" s="280" t="s">
        <v>550</v>
      </c>
      <c r="D4062" s="286"/>
    </row>
    <row r="4063" spans="1:4" ht="12.75" customHeight="1">
      <c r="A4063" s="279">
        <v>7094</v>
      </c>
      <c r="B4063" s="279" t="s">
        <v>4636</v>
      </c>
      <c r="C4063" s="280" t="s">
        <v>550</v>
      </c>
      <c r="D4063" s="286">
        <v>10.5</v>
      </c>
    </row>
    <row r="4064" spans="1:4" ht="12.75" customHeight="1">
      <c r="A4064" s="279">
        <v>7116</v>
      </c>
      <c r="B4064" s="279" t="s">
        <v>4637</v>
      </c>
      <c r="C4064" s="280" t="s">
        <v>550</v>
      </c>
      <c r="D4064" s="286">
        <v>3.13</v>
      </c>
    </row>
    <row r="4065" spans="1:4" ht="12.75" customHeight="1">
      <c r="A4065" s="279">
        <v>7118</v>
      </c>
      <c r="B4065" s="279" t="s">
        <v>4638</v>
      </c>
      <c r="C4065" s="280" t="s">
        <v>550</v>
      </c>
      <c r="D4065" s="286">
        <v>21.59</v>
      </c>
    </row>
    <row r="4066" spans="1:4" ht="12.75" customHeight="1">
      <c r="A4066" s="279">
        <v>7098</v>
      </c>
      <c r="B4066" s="279" t="s">
        <v>4639</v>
      </c>
      <c r="C4066" s="280" t="s">
        <v>550</v>
      </c>
      <c r="D4066" s="286">
        <v>3.21</v>
      </c>
    </row>
    <row r="4067" spans="1:4" ht="12.75" customHeight="1">
      <c r="A4067" s="279">
        <v>7110</v>
      </c>
      <c r="B4067" s="279" t="s">
        <v>4640</v>
      </c>
      <c r="C4067" s="280" t="s">
        <v>550</v>
      </c>
      <c r="D4067" s="286">
        <v>41.05</v>
      </c>
    </row>
    <row r="4068" spans="1:4" ht="12.75" customHeight="1">
      <c r="A4068" s="279">
        <v>7123</v>
      </c>
      <c r="B4068" s="279" t="s">
        <v>4641</v>
      </c>
      <c r="C4068" s="280" t="s">
        <v>550</v>
      </c>
      <c r="D4068" s="286">
        <v>3.88</v>
      </c>
    </row>
    <row r="4069" spans="1:4" ht="12.75" customHeight="1">
      <c r="A4069" s="279">
        <v>7121</v>
      </c>
      <c r="B4069" s="279" t="s">
        <v>4642</v>
      </c>
      <c r="C4069" s="280" t="s">
        <v>550</v>
      </c>
      <c r="D4069" s="286">
        <v>7.67</v>
      </c>
    </row>
    <row r="4070" spans="1:4" ht="12.75" customHeight="1">
      <c r="A4070" s="279">
        <v>7137</v>
      </c>
      <c r="B4070" s="279" t="s">
        <v>4643</v>
      </c>
      <c r="C4070" s="280" t="s">
        <v>550</v>
      </c>
      <c r="D4070" s="286">
        <v>8.3800000000000008</v>
      </c>
    </row>
    <row r="4071" spans="1:4" ht="12.75" customHeight="1">
      <c r="A4071" s="279">
        <v>7122</v>
      </c>
      <c r="B4071" s="279" t="s">
        <v>4644</v>
      </c>
      <c r="C4071" s="280" t="s">
        <v>550</v>
      </c>
      <c r="D4071" s="286">
        <v>9.23</v>
      </c>
    </row>
    <row r="4072" spans="1:4" ht="12.75" customHeight="1">
      <c r="A4072" s="279">
        <v>7114</v>
      </c>
      <c r="B4072" s="279" t="s">
        <v>4645</v>
      </c>
      <c r="C4072" s="280" t="s">
        <v>550</v>
      </c>
      <c r="D4072" s="286">
        <v>10.73</v>
      </c>
    </row>
    <row r="4073" spans="1:4" ht="12.75" customHeight="1">
      <c r="A4073" s="279">
        <v>7109</v>
      </c>
      <c r="B4073" s="279" t="s">
        <v>4646</v>
      </c>
      <c r="C4073" s="280" t="s">
        <v>550</v>
      </c>
      <c r="D4073" s="286">
        <v>2.12</v>
      </c>
    </row>
    <row r="4074" spans="1:4" ht="12.75" customHeight="1">
      <c r="A4074" s="279">
        <v>7135</v>
      </c>
      <c r="B4074" s="279" t="s">
        <v>4647</v>
      </c>
      <c r="C4074" s="280" t="s">
        <v>550</v>
      </c>
      <c r="D4074" s="286">
        <v>4.3600000000000003</v>
      </c>
    </row>
    <row r="4075" spans="1:4" ht="12.75" customHeight="1">
      <c r="A4075" s="279">
        <v>37947</v>
      </c>
      <c r="B4075" s="279" t="s">
        <v>4648</v>
      </c>
      <c r="C4075" s="280" t="s">
        <v>550</v>
      </c>
      <c r="D4075" s="286">
        <v>3.54</v>
      </c>
    </row>
    <row r="4076" spans="1:4" ht="12.75" customHeight="1">
      <c r="A4076" s="279">
        <v>7103</v>
      </c>
      <c r="B4076" s="279" t="s">
        <v>4649</v>
      </c>
      <c r="C4076" s="280" t="s">
        <v>550</v>
      </c>
      <c r="D4076" s="286">
        <v>11.54</v>
      </c>
    </row>
    <row r="4077" spans="1:4" ht="12.75" customHeight="1">
      <c r="A4077" s="279">
        <v>40419</v>
      </c>
      <c r="B4077" s="279" t="s">
        <v>4650</v>
      </c>
      <c r="C4077" s="280" t="s">
        <v>550</v>
      </c>
      <c r="D4077" s="286">
        <v>70.099999999999994</v>
      </c>
    </row>
    <row r="4078" spans="1:4" ht="12.75" customHeight="1">
      <c r="A4078" s="279">
        <v>40420</v>
      </c>
      <c r="B4078" s="279" t="s">
        <v>4651</v>
      </c>
      <c r="C4078" s="280" t="s">
        <v>550</v>
      </c>
      <c r="D4078" s="286">
        <v>102.27</v>
      </c>
    </row>
    <row r="4079" spans="1:4" ht="12.75" customHeight="1">
      <c r="A4079" s="279">
        <v>40421</v>
      </c>
      <c r="B4079" s="279" t="s">
        <v>4652</v>
      </c>
      <c r="C4079" s="280" t="s">
        <v>550</v>
      </c>
      <c r="D4079" s="286">
        <v>108.87</v>
      </c>
    </row>
    <row r="4080" spans="1:4" ht="12.75" customHeight="1">
      <c r="A4080" s="279">
        <v>38905</v>
      </c>
      <c r="B4080" s="279" t="s">
        <v>4653</v>
      </c>
      <c r="C4080" s="280" t="s">
        <v>550</v>
      </c>
      <c r="D4080" s="286"/>
    </row>
    <row r="4081" spans="1:4" ht="12.75" customHeight="1">
      <c r="A4081" s="279">
        <v>38907</v>
      </c>
      <c r="B4081" s="279" t="s">
        <v>4654</v>
      </c>
      <c r="C4081" s="280" t="s">
        <v>550</v>
      </c>
      <c r="D4081" s="286"/>
    </row>
    <row r="4082" spans="1:4" ht="12.75" customHeight="1">
      <c r="A4082" s="279">
        <v>38910</v>
      </c>
      <c r="B4082" s="279" t="s">
        <v>4655</v>
      </c>
      <c r="C4082" s="280" t="s">
        <v>550</v>
      </c>
      <c r="D4082" s="286"/>
    </row>
    <row r="4083" spans="1:4" ht="12.75" customHeight="1">
      <c r="A4083" s="279">
        <v>11655</v>
      </c>
      <c r="B4083" s="279" t="s">
        <v>4656</v>
      </c>
      <c r="C4083" s="280" t="s">
        <v>550</v>
      </c>
      <c r="D4083" s="286">
        <v>14.49</v>
      </c>
    </row>
    <row r="4084" spans="1:4" ht="12.75" customHeight="1">
      <c r="A4084" s="279">
        <v>11656</v>
      </c>
      <c r="B4084" s="279" t="s">
        <v>4657</v>
      </c>
      <c r="C4084" s="280" t="s">
        <v>550</v>
      </c>
      <c r="D4084" s="286">
        <v>16.64</v>
      </c>
    </row>
    <row r="4085" spans="1:4" ht="12.75" customHeight="1">
      <c r="A4085" s="279">
        <v>7091</v>
      </c>
      <c r="B4085" s="279" t="s">
        <v>4658</v>
      </c>
      <c r="C4085" s="280" t="s">
        <v>550</v>
      </c>
      <c r="D4085" s="286">
        <v>13.63</v>
      </c>
    </row>
    <row r="4086" spans="1:4" ht="12.75" customHeight="1">
      <c r="A4086" s="279">
        <v>37948</v>
      </c>
      <c r="B4086" s="279" t="s">
        <v>4659</v>
      </c>
      <c r="C4086" s="280" t="s">
        <v>550</v>
      </c>
      <c r="D4086" s="286">
        <v>3.15</v>
      </c>
    </row>
    <row r="4087" spans="1:4" ht="12.75" customHeight="1">
      <c r="A4087" s="279">
        <v>7097</v>
      </c>
      <c r="B4087" s="279" t="s">
        <v>4660</v>
      </c>
      <c r="C4087" s="280" t="s">
        <v>550</v>
      </c>
      <c r="D4087" s="286">
        <v>6.4</v>
      </c>
    </row>
    <row r="4088" spans="1:4" ht="12.75" customHeight="1">
      <c r="A4088" s="279">
        <v>11658</v>
      </c>
      <c r="B4088" s="279" t="s">
        <v>4661</v>
      </c>
      <c r="C4088" s="280" t="s">
        <v>550</v>
      </c>
      <c r="D4088" s="286">
        <v>14.15</v>
      </c>
    </row>
    <row r="4089" spans="1:4" ht="12.75" customHeight="1">
      <c r="A4089" s="279">
        <v>7146</v>
      </c>
      <c r="B4089" s="279" t="s">
        <v>4662</v>
      </c>
      <c r="C4089" s="280" t="s">
        <v>550</v>
      </c>
      <c r="D4089" s="286">
        <v>140.5</v>
      </c>
    </row>
    <row r="4090" spans="1:4" ht="12.75" customHeight="1">
      <c r="A4090" s="279">
        <v>7138</v>
      </c>
      <c r="B4090" s="279" t="s">
        <v>4663</v>
      </c>
      <c r="C4090" s="280" t="s">
        <v>550</v>
      </c>
      <c r="D4090" s="286">
        <v>0.89</v>
      </c>
    </row>
    <row r="4091" spans="1:4" ht="12.75" customHeight="1">
      <c r="A4091" s="279">
        <v>7139</v>
      </c>
      <c r="B4091" s="279" t="s">
        <v>4664</v>
      </c>
      <c r="C4091" s="280" t="s">
        <v>550</v>
      </c>
      <c r="D4091" s="286">
        <v>1.01</v>
      </c>
    </row>
    <row r="4092" spans="1:4" ht="12.75" customHeight="1">
      <c r="A4092" s="279">
        <v>7140</v>
      </c>
      <c r="B4092" s="279" t="s">
        <v>4665</v>
      </c>
      <c r="C4092" s="280" t="s">
        <v>550</v>
      </c>
      <c r="D4092" s="286">
        <v>3.16</v>
      </c>
    </row>
    <row r="4093" spans="1:4" ht="12.75" customHeight="1">
      <c r="A4093" s="279">
        <v>7141</v>
      </c>
      <c r="B4093" s="279" t="s">
        <v>4666</v>
      </c>
      <c r="C4093" s="280" t="s">
        <v>550</v>
      </c>
      <c r="D4093" s="286">
        <v>7.73</v>
      </c>
    </row>
    <row r="4094" spans="1:4" ht="12.75" customHeight="1">
      <c r="A4094" s="279">
        <v>7143</v>
      </c>
      <c r="B4094" s="279" t="s">
        <v>4667</v>
      </c>
      <c r="C4094" s="280" t="s">
        <v>550</v>
      </c>
      <c r="D4094" s="286">
        <v>25.94</v>
      </c>
    </row>
    <row r="4095" spans="1:4" ht="12.75" customHeight="1">
      <c r="A4095" s="279">
        <v>7144</v>
      </c>
      <c r="B4095" s="279" t="s">
        <v>4668</v>
      </c>
      <c r="C4095" s="280" t="s">
        <v>550</v>
      </c>
      <c r="D4095" s="286">
        <v>48.12</v>
      </c>
    </row>
    <row r="4096" spans="1:4" ht="12.75" customHeight="1">
      <c r="A4096" s="279">
        <v>7145</v>
      </c>
      <c r="B4096" s="279" t="s">
        <v>4669</v>
      </c>
      <c r="C4096" s="280" t="s">
        <v>550</v>
      </c>
      <c r="D4096" s="286">
        <v>65.430000000000007</v>
      </c>
    </row>
    <row r="4097" spans="1:4" ht="12.75" customHeight="1">
      <c r="A4097" s="279">
        <v>7142</v>
      </c>
      <c r="B4097" s="279" t="s">
        <v>4670</v>
      </c>
      <c r="C4097" s="280" t="s">
        <v>550</v>
      </c>
      <c r="D4097" s="286">
        <v>8.08</v>
      </c>
    </row>
    <row r="4098" spans="1:4" ht="12.75" customHeight="1">
      <c r="A4098" s="279">
        <v>39322</v>
      </c>
      <c r="B4098" s="279" t="s">
        <v>4671</v>
      </c>
      <c r="C4098" s="280" t="s">
        <v>550</v>
      </c>
      <c r="D4098" s="286"/>
    </row>
    <row r="4099" spans="1:4" ht="12.75" customHeight="1">
      <c r="A4099" s="279">
        <v>39289</v>
      </c>
      <c r="B4099" s="279" t="s">
        <v>4672</v>
      </c>
      <c r="C4099" s="280" t="s">
        <v>550</v>
      </c>
      <c r="D4099" s="286"/>
    </row>
    <row r="4100" spans="1:4" ht="12.75" customHeight="1">
      <c r="A4100" s="279">
        <v>39290</v>
      </c>
      <c r="B4100" s="279" t="s">
        <v>4673</v>
      </c>
      <c r="C4100" s="280" t="s">
        <v>550</v>
      </c>
      <c r="D4100" s="286"/>
    </row>
    <row r="4101" spans="1:4" ht="12.75" customHeight="1">
      <c r="A4101" s="279">
        <v>39291</v>
      </c>
      <c r="B4101" s="279" t="s">
        <v>4674</v>
      </c>
      <c r="C4101" s="280" t="s">
        <v>550</v>
      </c>
      <c r="D4101" s="286"/>
    </row>
    <row r="4102" spans="1:4" ht="12.75" customHeight="1">
      <c r="A4102" s="279">
        <v>41892</v>
      </c>
      <c r="B4102" s="279" t="s">
        <v>4675</v>
      </c>
      <c r="C4102" s="280" t="s">
        <v>550</v>
      </c>
      <c r="D4102" s="286">
        <v>77.069999999999993</v>
      </c>
    </row>
    <row r="4103" spans="1:4" ht="12.75" customHeight="1">
      <c r="A4103" s="279">
        <v>7048</v>
      </c>
      <c r="B4103" s="279" t="s">
        <v>4676</v>
      </c>
      <c r="C4103" s="280" t="s">
        <v>550</v>
      </c>
      <c r="D4103" s="286">
        <v>16.63</v>
      </c>
    </row>
    <row r="4104" spans="1:4" ht="12.75" customHeight="1">
      <c r="A4104" s="279">
        <v>7088</v>
      </c>
      <c r="B4104" s="279" t="s">
        <v>4677</v>
      </c>
      <c r="C4104" s="280" t="s">
        <v>550</v>
      </c>
      <c r="D4104" s="286">
        <v>36.369999999999997</v>
      </c>
    </row>
    <row r="4105" spans="1:4" ht="12.75" customHeight="1">
      <c r="A4105" s="279">
        <v>7070</v>
      </c>
      <c r="B4105" s="279" t="s">
        <v>4678</v>
      </c>
      <c r="C4105" s="280" t="s">
        <v>550</v>
      </c>
      <c r="D4105" s="286">
        <v>175.36</v>
      </c>
    </row>
    <row r="4106" spans="1:4" ht="12.75" customHeight="1">
      <c r="A4106" s="279">
        <v>20179</v>
      </c>
      <c r="B4106" s="279" t="s">
        <v>4679</v>
      </c>
      <c r="C4106" s="280" t="s">
        <v>550</v>
      </c>
      <c r="D4106" s="286">
        <v>37.299999999999997</v>
      </c>
    </row>
    <row r="4107" spans="1:4" ht="12.75" customHeight="1">
      <c r="A4107" s="279">
        <v>20178</v>
      </c>
      <c r="B4107" s="279" t="s">
        <v>4680</v>
      </c>
      <c r="C4107" s="280" t="s">
        <v>550</v>
      </c>
      <c r="D4107" s="286">
        <v>44.71</v>
      </c>
    </row>
    <row r="4108" spans="1:4" ht="12.75" customHeight="1">
      <c r="A4108" s="279">
        <v>20180</v>
      </c>
      <c r="B4108" s="279" t="s">
        <v>4681</v>
      </c>
      <c r="C4108" s="280" t="s">
        <v>550</v>
      </c>
      <c r="D4108" s="286">
        <v>73.790000000000006</v>
      </c>
    </row>
    <row r="4109" spans="1:4" ht="12.75" customHeight="1">
      <c r="A4109" s="279">
        <v>20181</v>
      </c>
      <c r="B4109" s="279" t="s">
        <v>4682</v>
      </c>
      <c r="C4109" s="280" t="s">
        <v>550</v>
      </c>
      <c r="D4109" s="286">
        <v>98.8</v>
      </c>
    </row>
    <row r="4110" spans="1:4" ht="12.75" customHeight="1">
      <c r="A4110" s="279">
        <v>20177</v>
      </c>
      <c r="B4110" s="279" t="s">
        <v>4683</v>
      </c>
      <c r="C4110" s="280" t="s">
        <v>550</v>
      </c>
      <c r="D4110" s="286">
        <v>24.44</v>
      </c>
    </row>
    <row r="4111" spans="1:4" ht="12.75" customHeight="1">
      <c r="A4111" s="279">
        <v>40945</v>
      </c>
      <c r="B4111" s="279" t="s">
        <v>4684</v>
      </c>
      <c r="C4111" s="280" t="s">
        <v>535</v>
      </c>
      <c r="D4111" s="286">
        <v>28.45</v>
      </c>
    </row>
    <row r="4112" spans="1:4" ht="12.75" customHeight="1">
      <c r="A4112" s="279">
        <v>40946</v>
      </c>
      <c r="B4112" s="279" t="s">
        <v>4685</v>
      </c>
      <c r="C4112" s="280" t="s">
        <v>711</v>
      </c>
      <c r="D4112" s="286">
        <v>4975.3900000000003</v>
      </c>
    </row>
    <row r="4113" spans="1:4" ht="12.75" customHeight="1">
      <c r="A4113" s="279">
        <v>7153</v>
      </c>
      <c r="B4113" s="279" t="s">
        <v>4686</v>
      </c>
      <c r="C4113" s="280" t="s">
        <v>535</v>
      </c>
      <c r="D4113" s="286">
        <v>37.74</v>
      </c>
    </row>
    <row r="4114" spans="1:4" ht="12.75" customHeight="1">
      <c r="A4114" s="279">
        <v>41089</v>
      </c>
      <c r="B4114" s="279" t="s">
        <v>4687</v>
      </c>
      <c r="C4114" s="280" t="s">
        <v>711</v>
      </c>
      <c r="D4114" s="286">
        <v>6600.66</v>
      </c>
    </row>
    <row r="4115" spans="1:4" ht="12.75" customHeight="1">
      <c r="A4115" s="279">
        <v>40943</v>
      </c>
      <c r="B4115" s="279" t="s">
        <v>4688</v>
      </c>
      <c r="C4115" s="280" t="s">
        <v>535</v>
      </c>
      <c r="D4115" s="286">
        <v>37.74</v>
      </c>
    </row>
    <row r="4116" spans="1:4" ht="12.75" customHeight="1">
      <c r="A4116" s="279">
        <v>40944</v>
      </c>
      <c r="B4116" s="279" t="s">
        <v>4689</v>
      </c>
      <c r="C4116" s="280" t="s">
        <v>711</v>
      </c>
      <c r="D4116" s="286">
        <v>6600.66</v>
      </c>
    </row>
    <row r="4117" spans="1:4" ht="12.75" customHeight="1">
      <c r="A4117" s="279">
        <v>6175</v>
      </c>
      <c r="B4117" s="279" t="s">
        <v>4690</v>
      </c>
      <c r="C4117" s="280" t="s">
        <v>535</v>
      </c>
      <c r="D4117" s="286">
        <v>43.71</v>
      </c>
    </row>
    <row r="4118" spans="1:4" ht="12.75" customHeight="1">
      <c r="A4118" s="279">
        <v>41092</v>
      </c>
      <c r="B4118" s="279" t="s">
        <v>4691</v>
      </c>
      <c r="C4118" s="280" t="s">
        <v>711</v>
      </c>
      <c r="D4118" s="286">
        <v>7645.3</v>
      </c>
    </row>
    <row r="4119" spans="1:4" ht="12.75" customHeight="1">
      <c r="A4119" s="279">
        <v>37712</v>
      </c>
      <c r="B4119" s="279" t="s">
        <v>4692</v>
      </c>
      <c r="C4119" s="280" t="s">
        <v>9</v>
      </c>
      <c r="D4119" s="286">
        <v>70.41</v>
      </c>
    </row>
    <row r="4120" spans="1:4" ht="12.75" customHeight="1">
      <c r="A4120" s="279">
        <v>34558</v>
      </c>
      <c r="B4120" s="279" t="s">
        <v>4693</v>
      </c>
      <c r="C4120" s="280" t="s">
        <v>449</v>
      </c>
      <c r="D4120" s="286">
        <v>2.64</v>
      </c>
    </row>
    <row r="4121" spans="1:4" ht="12.75" customHeight="1">
      <c r="A4121" s="279">
        <v>34547</v>
      </c>
      <c r="B4121" s="279" t="s">
        <v>4694</v>
      </c>
      <c r="C4121" s="280" t="s">
        <v>449</v>
      </c>
      <c r="D4121" s="286">
        <v>3.24</v>
      </c>
    </row>
    <row r="4122" spans="1:4" ht="12.75" customHeight="1">
      <c r="A4122" s="279">
        <v>34548</v>
      </c>
      <c r="B4122" s="279" t="s">
        <v>4695</v>
      </c>
      <c r="C4122" s="280" t="s">
        <v>449</v>
      </c>
      <c r="D4122" s="286">
        <v>5.32</v>
      </c>
    </row>
    <row r="4123" spans="1:4" ht="12.75" customHeight="1">
      <c r="A4123" s="279">
        <v>34550</v>
      </c>
      <c r="B4123" s="279" t="s">
        <v>4696</v>
      </c>
      <c r="C4123" s="280" t="s">
        <v>449</v>
      </c>
      <c r="D4123" s="286">
        <v>1.4</v>
      </c>
    </row>
    <row r="4124" spans="1:4" ht="12.75" customHeight="1">
      <c r="A4124" s="279">
        <v>34557</v>
      </c>
      <c r="B4124" s="279" t="s">
        <v>4697</v>
      </c>
      <c r="C4124" s="280" t="s">
        <v>449</v>
      </c>
      <c r="D4124" s="286">
        <v>2.0499999999999998</v>
      </c>
    </row>
    <row r="4125" spans="1:4" ht="12.75" customHeight="1">
      <c r="A4125" s="279">
        <v>37411</v>
      </c>
      <c r="B4125" s="279" t="s">
        <v>4698</v>
      </c>
      <c r="C4125" s="280" t="s">
        <v>9</v>
      </c>
      <c r="D4125" s="286">
        <v>15.03</v>
      </c>
    </row>
    <row r="4126" spans="1:4" ht="12.75" customHeight="1">
      <c r="A4126" s="279">
        <v>39508</v>
      </c>
      <c r="B4126" s="279" t="s">
        <v>4699</v>
      </c>
      <c r="C4126" s="280" t="s">
        <v>9</v>
      </c>
      <c r="D4126" s="286">
        <v>8.44</v>
      </c>
    </row>
    <row r="4127" spans="1:4" ht="12.75" customHeight="1">
      <c r="A4127" s="279">
        <v>39507</v>
      </c>
      <c r="B4127" s="279" t="s">
        <v>4700</v>
      </c>
      <c r="C4127" s="280" t="s">
        <v>9</v>
      </c>
      <c r="D4127" s="286">
        <v>12.59</v>
      </c>
    </row>
    <row r="4128" spans="1:4" ht="12.75" customHeight="1">
      <c r="A4128" s="279">
        <v>7155</v>
      </c>
      <c r="B4128" s="279" t="s">
        <v>4701</v>
      </c>
      <c r="C4128" s="280" t="s">
        <v>9</v>
      </c>
      <c r="D4128" s="286">
        <v>16.170000000000002</v>
      </c>
    </row>
    <row r="4129" spans="1:4" ht="12.75" customHeight="1">
      <c r="A4129" s="279">
        <v>42406</v>
      </c>
      <c r="B4129" s="279" t="s">
        <v>4702</v>
      </c>
      <c r="C4129" s="280" t="s">
        <v>9</v>
      </c>
      <c r="D4129" s="286">
        <v>18.54</v>
      </c>
    </row>
    <row r="4130" spans="1:4" ht="12.75" customHeight="1">
      <c r="A4130" s="279">
        <v>7156</v>
      </c>
      <c r="B4130" s="279" t="s">
        <v>4703</v>
      </c>
      <c r="C4130" s="280" t="s">
        <v>9</v>
      </c>
      <c r="D4130" s="286">
        <v>23.2</v>
      </c>
    </row>
    <row r="4131" spans="1:4" ht="12.75" customHeight="1">
      <c r="A4131" s="279">
        <v>43127</v>
      </c>
      <c r="B4131" s="279" t="s">
        <v>4704</v>
      </c>
      <c r="C4131" s="280" t="s">
        <v>9</v>
      </c>
      <c r="D4131" s="286">
        <v>33.200000000000003</v>
      </c>
    </row>
    <row r="4132" spans="1:4" ht="12.75" customHeight="1">
      <c r="A4132" s="279">
        <v>10917</v>
      </c>
      <c r="B4132" s="279" t="s">
        <v>4705</v>
      </c>
      <c r="C4132" s="280" t="s">
        <v>9</v>
      </c>
      <c r="D4132" s="286">
        <v>7</v>
      </c>
    </row>
    <row r="4133" spans="1:4" ht="12.75" customHeight="1">
      <c r="A4133" s="279">
        <v>21141</v>
      </c>
      <c r="B4133" s="279" t="s">
        <v>4706</v>
      </c>
      <c r="C4133" s="280" t="s">
        <v>9</v>
      </c>
      <c r="D4133" s="286">
        <v>10.85</v>
      </c>
    </row>
    <row r="4134" spans="1:4" ht="12.75" customHeight="1">
      <c r="A4134" s="279">
        <v>39509</v>
      </c>
      <c r="B4134" s="279" t="s">
        <v>4707</v>
      </c>
      <c r="C4134" s="280" t="s">
        <v>9</v>
      </c>
      <c r="D4134" s="286">
        <v>10.43</v>
      </c>
    </row>
    <row r="4135" spans="1:4" ht="12.75" customHeight="1">
      <c r="A4135" s="279">
        <v>44529</v>
      </c>
      <c r="B4135" s="279" t="s">
        <v>4708</v>
      </c>
      <c r="C4135" s="280" t="s">
        <v>9</v>
      </c>
      <c r="D4135" s="286">
        <v>13.47</v>
      </c>
    </row>
    <row r="4136" spans="1:4" ht="12.75" customHeight="1">
      <c r="A4136" s="279">
        <v>7167</v>
      </c>
      <c r="B4136" s="279" t="s">
        <v>4709</v>
      </c>
      <c r="C4136" s="280" t="s">
        <v>9</v>
      </c>
      <c r="D4136" s="286">
        <v>29.68</v>
      </c>
    </row>
    <row r="4137" spans="1:4" ht="12.75" customHeight="1">
      <c r="A4137" s="279">
        <v>10928</v>
      </c>
      <c r="B4137" s="279" t="s">
        <v>4710</v>
      </c>
      <c r="C4137" s="280" t="s">
        <v>9</v>
      </c>
      <c r="D4137" s="286">
        <v>17.05</v>
      </c>
    </row>
    <row r="4138" spans="1:4" ht="12.75" customHeight="1">
      <c r="A4138" s="279">
        <v>10933</v>
      </c>
      <c r="B4138" s="279" t="s">
        <v>4711</v>
      </c>
      <c r="C4138" s="280" t="s">
        <v>9</v>
      </c>
      <c r="D4138" s="286">
        <v>25.72</v>
      </c>
    </row>
    <row r="4139" spans="1:4" ht="12.75" customHeight="1">
      <c r="A4139" s="279">
        <v>7158</v>
      </c>
      <c r="B4139" s="279" t="s">
        <v>4712</v>
      </c>
      <c r="C4139" s="280" t="s">
        <v>9</v>
      </c>
      <c r="D4139" s="286">
        <v>43.62</v>
      </c>
    </row>
    <row r="4140" spans="1:4" ht="12.75" customHeight="1">
      <c r="A4140" s="279">
        <v>10927</v>
      </c>
      <c r="B4140" s="279" t="s">
        <v>4713</v>
      </c>
      <c r="C4140" s="280" t="s">
        <v>9</v>
      </c>
      <c r="D4140" s="286">
        <v>27.89</v>
      </c>
    </row>
    <row r="4141" spans="1:4" ht="12.75" customHeight="1">
      <c r="A4141" s="279">
        <v>7162</v>
      </c>
      <c r="B4141" s="279" t="s">
        <v>4714</v>
      </c>
      <c r="C4141" s="280" t="s">
        <v>9</v>
      </c>
      <c r="D4141" s="286">
        <v>68.260000000000005</v>
      </c>
    </row>
    <row r="4142" spans="1:4" ht="12.75" customHeight="1">
      <c r="A4142" s="279">
        <v>10932</v>
      </c>
      <c r="B4142" s="279" t="s">
        <v>4715</v>
      </c>
      <c r="C4142" s="280" t="s">
        <v>9</v>
      </c>
      <c r="D4142" s="286">
        <v>118.73</v>
      </c>
    </row>
    <row r="4143" spans="1:4" ht="12.75" customHeight="1">
      <c r="A4143" s="279">
        <v>10937</v>
      </c>
      <c r="B4143" s="279" t="s">
        <v>4716</v>
      </c>
      <c r="C4143" s="280" t="s">
        <v>9</v>
      </c>
      <c r="D4143" s="286">
        <v>30.52</v>
      </c>
    </row>
    <row r="4144" spans="1:4" ht="12.75" customHeight="1">
      <c r="A4144" s="279">
        <v>10935</v>
      </c>
      <c r="B4144" s="279" t="s">
        <v>4717</v>
      </c>
      <c r="C4144" s="280" t="s">
        <v>9</v>
      </c>
      <c r="D4144" s="286">
        <v>52.92</v>
      </c>
    </row>
    <row r="4145" spans="1:4" ht="12.75" customHeight="1">
      <c r="A4145" s="279">
        <v>10931</v>
      </c>
      <c r="B4145" s="279" t="s">
        <v>4718</v>
      </c>
      <c r="C4145" s="280" t="s">
        <v>9</v>
      </c>
      <c r="D4145" s="286">
        <v>14.88</v>
      </c>
    </row>
    <row r="4146" spans="1:4" ht="12.75" customHeight="1">
      <c r="A4146" s="279">
        <v>7164</v>
      </c>
      <c r="B4146" s="279" t="s">
        <v>4719</v>
      </c>
      <c r="C4146" s="280" t="s">
        <v>9</v>
      </c>
      <c r="D4146" s="286">
        <v>49.26</v>
      </c>
    </row>
    <row r="4147" spans="1:4" ht="12.75" customHeight="1">
      <c r="A4147" s="279">
        <v>36887</v>
      </c>
      <c r="B4147" s="279" t="s">
        <v>4720</v>
      </c>
      <c r="C4147" s="280" t="s">
        <v>9</v>
      </c>
      <c r="D4147" s="286">
        <v>9.92</v>
      </c>
    </row>
    <row r="4148" spans="1:4" ht="12.75" customHeight="1">
      <c r="A4148" s="279">
        <v>34630</v>
      </c>
      <c r="B4148" s="279" t="s">
        <v>4721</v>
      </c>
      <c r="C4148" s="280" t="s">
        <v>550</v>
      </c>
      <c r="D4148" s="286">
        <v>1144.3900000000001</v>
      </c>
    </row>
    <row r="4149" spans="1:4" ht="12.75" customHeight="1">
      <c r="A4149" s="279">
        <v>7161</v>
      </c>
      <c r="B4149" s="279" t="s">
        <v>4722</v>
      </c>
      <c r="C4149" s="280" t="s">
        <v>9</v>
      </c>
      <c r="D4149" s="286">
        <v>6.13</v>
      </c>
    </row>
    <row r="4150" spans="1:4" ht="12.75" customHeight="1">
      <c r="A4150" s="279">
        <v>7170</v>
      </c>
      <c r="B4150" s="279" t="s">
        <v>4723</v>
      </c>
      <c r="C4150" s="280" t="s">
        <v>9</v>
      </c>
      <c r="D4150" s="286">
        <v>2.39</v>
      </c>
    </row>
    <row r="4151" spans="1:4" ht="12.75" customHeight="1">
      <c r="A4151" s="279">
        <v>37524</v>
      </c>
      <c r="B4151" s="279" t="s">
        <v>4724</v>
      </c>
      <c r="C4151" s="280" t="s">
        <v>449</v>
      </c>
      <c r="D4151" s="286">
        <v>2.19</v>
      </c>
    </row>
    <row r="4152" spans="1:4" ht="12.75" customHeight="1">
      <c r="A4152" s="279">
        <v>37525</v>
      </c>
      <c r="B4152" s="279" t="s">
        <v>4725</v>
      </c>
      <c r="C4152" s="280" t="s">
        <v>449</v>
      </c>
      <c r="D4152" s="286">
        <v>2.99</v>
      </c>
    </row>
    <row r="4153" spans="1:4" ht="12.75" customHeight="1">
      <c r="A4153" s="279">
        <v>36789</v>
      </c>
      <c r="B4153" s="279" t="s">
        <v>4726</v>
      </c>
      <c r="C4153" s="280" t="s">
        <v>550</v>
      </c>
      <c r="D4153" s="286">
        <v>1.64</v>
      </c>
    </row>
    <row r="4154" spans="1:4" ht="12.75" customHeight="1">
      <c r="A4154" s="279">
        <v>7173</v>
      </c>
      <c r="B4154" s="279" t="s">
        <v>4727</v>
      </c>
      <c r="C4154" s="280" t="s">
        <v>3788</v>
      </c>
      <c r="D4154" s="286">
        <v>1065</v>
      </c>
    </row>
    <row r="4155" spans="1:4" ht="12.75" customHeight="1">
      <c r="A4155" s="279">
        <v>7175</v>
      </c>
      <c r="B4155" s="279" t="s">
        <v>4728</v>
      </c>
      <c r="C4155" s="280" t="s">
        <v>550</v>
      </c>
      <c r="D4155" s="286">
        <v>1.2</v>
      </c>
    </row>
    <row r="4156" spans="1:4" ht="12.75" customHeight="1">
      <c r="A4156" s="279">
        <v>40741</v>
      </c>
      <c r="B4156" s="279" t="s">
        <v>4729</v>
      </c>
      <c r="C4156" s="280" t="s">
        <v>550</v>
      </c>
      <c r="D4156" s="286">
        <v>2.48</v>
      </c>
    </row>
    <row r="4157" spans="1:4" ht="12.75" customHeight="1">
      <c r="A4157" s="279">
        <v>7184</v>
      </c>
      <c r="B4157" s="279" t="s">
        <v>4730</v>
      </c>
      <c r="C4157" s="280" t="s">
        <v>9</v>
      </c>
      <c r="D4157" s="286">
        <v>67.5</v>
      </c>
    </row>
    <row r="4158" spans="1:4" ht="12.75" customHeight="1">
      <c r="A4158" s="279">
        <v>34458</v>
      </c>
      <c r="B4158" s="279" t="s">
        <v>4731</v>
      </c>
      <c r="C4158" s="280" t="s">
        <v>550</v>
      </c>
      <c r="D4158" s="286">
        <v>160.27000000000001</v>
      </c>
    </row>
    <row r="4159" spans="1:4" ht="12.75" customHeight="1">
      <c r="A4159" s="279">
        <v>34464</v>
      </c>
      <c r="B4159" s="279" t="s">
        <v>4732</v>
      </c>
      <c r="C4159" s="280" t="s">
        <v>550</v>
      </c>
      <c r="D4159" s="286">
        <v>238.56</v>
      </c>
    </row>
    <row r="4160" spans="1:4" ht="12.75" customHeight="1">
      <c r="A4160" s="279">
        <v>34468</v>
      </c>
      <c r="B4160" s="279" t="s">
        <v>4733</v>
      </c>
      <c r="C4160" s="280" t="s">
        <v>550</v>
      </c>
      <c r="D4160" s="286">
        <v>300.77</v>
      </c>
    </row>
    <row r="4161" spans="1:4" ht="12.75" customHeight="1">
      <c r="A4161" s="279">
        <v>34473</v>
      </c>
      <c r="B4161" s="279" t="s">
        <v>4734</v>
      </c>
      <c r="C4161" s="280" t="s">
        <v>550</v>
      </c>
      <c r="D4161" s="286">
        <v>182.45</v>
      </c>
    </row>
    <row r="4162" spans="1:4" ht="12.75" customHeight="1">
      <c r="A4162" s="279">
        <v>34480</v>
      </c>
      <c r="B4162" s="279" t="s">
        <v>4735</v>
      </c>
      <c r="C4162" s="280" t="s">
        <v>550</v>
      </c>
      <c r="D4162" s="286">
        <v>337.17</v>
      </c>
    </row>
    <row r="4163" spans="1:4" ht="12.75" customHeight="1">
      <c r="A4163" s="279">
        <v>34486</v>
      </c>
      <c r="B4163" s="279" t="s">
        <v>4736</v>
      </c>
      <c r="C4163" s="280" t="s">
        <v>550</v>
      </c>
      <c r="D4163" s="286">
        <v>399.2</v>
      </c>
    </row>
    <row r="4164" spans="1:4" ht="12.75" customHeight="1">
      <c r="A4164" s="279">
        <v>7190</v>
      </c>
      <c r="B4164" s="279" t="s">
        <v>4737</v>
      </c>
      <c r="C4164" s="280" t="s">
        <v>550</v>
      </c>
      <c r="D4164" s="286">
        <v>13.33</v>
      </c>
    </row>
    <row r="4165" spans="1:4" ht="12.75" customHeight="1">
      <c r="A4165" s="279">
        <v>34417</v>
      </c>
      <c r="B4165" s="279" t="s">
        <v>4738</v>
      </c>
      <c r="C4165" s="280" t="s">
        <v>550</v>
      </c>
      <c r="D4165" s="286">
        <v>21.33</v>
      </c>
    </row>
    <row r="4166" spans="1:4" ht="12.75" customHeight="1">
      <c r="A4166" s="279">
        <v>7213</v>
      </c>
      <c r="B4166" s="279" t="s">
        <v>4739</v>
      </c>
      <c r="C4166" s="280" t="s">
        <v>9</v>
      </c>
      <c r="D4166" s="286">
        <v>19.559999999999999</v>
      </c>
    </row>
    <row r="4167" spans="1:4" ht="12.75" customHeight="1">
      <c r="A4167" s="279">
        <v>7195</v>
      </c>
      <c r="B4167" s="279" t="s">
        <v>4740</v>
      </c>
      <c r="C4167" s="280" t="s">
        <v>550</v>
      </c>
      <c r="D4167" s="286">
        <v>57.43</v>
      </c>
    </row>
    <row r="4168" spans="1:4" ht="12.75" customHeight="1">
      <c r="A4168" s="279">
        <v>7186</v>
      </c>
      <c r="B4168" s="279" t="s">
        <v>4741</v>
      </c>
      <c r="C4168" s="280" t="s">
        <v>550</v>
      </c>
      <c r="D4168" s="286">
        <v>62.56</v>
      </c>
    </row>
    <row r="4169" spans="1:4" ht="12.75" customHeight="1">
      <c r="A4169" s="279">
        <v>7194</v>
      </c>
      <c r="B4169" s="279" t="s">
        <v>4742</v>
      </c>
      <c r="C4169" s="280" t="s">
        <v>9</v>
      </c>
      <c r="D4169" s="286">
        <v>28.84</v>
      </c>
    </row>
    <row r="4170" spans="1:4" ht="12.75" customHeight="1">
      <c r="A4170" s="279">
        <v>7197</v>
      </c>
      <c r="B4170" s="279" t="s">
        <v>4743</v>
      </c>
      <c r="C4170" s="280" t="s">
        <v>550</v>
      </c>
      <c r="D4170" s="286">
        <v>121.74</v>
      </c>
    </row>
    <row r="4171" spans="1:4" ht="12.75" customHeight="1">
      <c r="A4171" s="279">
        <v>7192</v>
      </c>
      <c r="B4171" s="279" t="s">
        <v>4744</v>
      </c>
      <c r="C4171" s="280" t="s">
        <v>550</v>
      </c>
      <c r="D4171" s="286">
        <v>109.07</v>
      </c>
    </row>
    <row r="4172" spans="1:4" ht="12.75" customHeight="1">
      <c r="A4172" s="279">
        <v>7193</v>
      </c>
      <c r="B4172" s="279" t="s">
        <v>4745</v>
      </c>
      <c r="C4172" s="280" t="s">
        <v>550</v>
      </c>
      <c r="D4172" s="286">
        <v>122.8</v>
      </c>
    </row>
    <row r="4173" spans="1:4" ht="12.75" customHeight="1">
      <c r="A4173" s="279">
        <v>7189</v>
      </c>
      <c r="B4173" s="279" t="s">
        <v>4746</v>
      </c>
      <c r="C4173" s="280" t="s">
        <v>550</v>
      </c>
      <c r="D4173" s="286">
        <v>142.69999999999999</v>
      </c>
    </row>
    <row r="4174" spans="1:4" ht="12.75" customHeight="1">
      <c r="A4174" s="279">
        <v>34402</v>
      </c>
      <c r="B4174" s="279" t="s">
        <v>4747</v>
      </c>
      <c r="C4174" s="280" t="s">
        <v>550</v>
      </c>
      <c r="D4174" s="286">
        <v>201.47</v>
      </c>
    </row>
    <row r="4175" spans="1:4" ht="12.75" customHeight="1">
      <c r="A4175" s="279">
        <v>7245</v>
      </c>
      <c r="B4175" s="279" t="s">
        <v>4748</v>
      </c>
      <c r="C4175" s="280" t="s">
        <v>550</v>
      </c>
      <c r="D4175" s="286">
        <v>52.5</v>
      </c>
    </row>
    <row r="4176" spans="1:4" ht="12.75" customHeight="1">
      <c r="A4176" s="279">
        <v>34425</v>
      </c>
      <c r="B4176" s="279" t="s">
        <v>4749</v>
      </c>
      <c r="C4176" s="280" t="s">
        <v>550</v>
      </c>
      <c r="D4176" s="286">
        <v>129.41999999999999</v>
      </c>
    </row>
    <row r="4177" spans="1:4" ht="12.75" customHeight="1">
      <c r="A4177" s="279">
        <v>7223</v>
      </c>
      <c r="B4177" s="279" t="s">
        <v>4750</v>
      </c>
      <c r="C4177" s="280" t="s">
        <v>550</v>
      </c>
      <c r="D4177" s="286">
        <v>144.22999999999999</v>
      </c>
    </row>
    <row r="4178" spans="1:4" ht="12.75" customHeight="1">
      <c r="A4178" s="279">
        <v>7234</v>
      </c>
      <c r="B4178" s="279" t="s">
        <v>4751</v>
      </c>
      <c r="C4178" s="280" t="s">
        <v>550</v>
      </c>
      <c r="D4178" s="286">
        <v>217.64</v>
      </c>
    </row>
    <row r="4179" spans="1:4" ht="12.75" customHeight="1">
      <c r="A4179" s="279">
        <v>7224</v>
      </c>
      <c r="B4179" s="279" t="s">
        <v>4752</v>
      </c>
      <c r="C4179" s="280" t="s">
        <v>550</v>
      </c>
      <c r="D4179" s="286">
        <v>265.14</v>
      </c>
    </row>
    <row r="4180" spans="1:4" ht="12.75" customHeight="1">
      <c r="A4180" s="279">
        <v>7225</v>
      </c>
      <c r="B4180" s="279" t="s">
        <v>4753</v>
      </c>
      <c r="C4180" s="280" t="s">
        <v>550</v>
      </c>
      <c r="D4180" s="286">
        <v>284.3</v>
      </c>
    </row>
    <row r="4181" spans="1:4" ht="12.75" customHeight="1">
      <c r="A4181" s="279">
        <v>7226</v>
      </c>
      <c r="B4181" s="279" t="s">
        <v>4754</v>
      </c>
      <c r="C4181" s="280" t="s">
        <v>550</v>
      </c>
      <c r="D4181" s="286">
        <v>303.39</v>
      </c>
    </row>
    <row r="4182" spans="1:4" ht="12.75" customHeight="1">
      <c r="A4182" s="279">
        <v>7227</v>
      </c>
      <c r="B4182" s="279" t="s">
        <v>4755</v>
      </c>
      <c r="C4182" s="280" t="s">
        <v>550</v>
      </c>
      <c r="D4182" s="286">
        <v>345.34</v>
      </c>
    </row>
    <row r="4183" spans="1:4" ht="12.75" customHeight="1">
      <c r="A4183" s="279">
        <v>7212</v>
      </c>
      <c r="B4183" s="279" t="s">
        <v>4756</v>
      </c>
      <c r="C4183" s="280" t="s">
        <v>550</v>
      </c>
      <c r="D4183" s="286">
        <v>379.44</v>
      </c>
    </row>
    <row r="4184" spans="1:4" ht="12.75" customHeight="1">
      <c r="A4184" s="279">
        <v>7229</v>
      </c>
      <c r="B4184" s="279" t="s">
        <v>4757</v>
      </c>
      <c r="C4184" s="280" t="s">
        <v>550</v>
      </c>
      <c r="D4184" s="286">
        <v>240.51</v>
      </c>
    </row>
    <row r="4185" spans="1:4" ht="12.75" customHeight="1">
      <c r="A4185" s="279">
        <v>7230</v>
      </c>
      <c r="B4185" s="279" t="s">
        <v>4758</v>
      </c>
      <c r="C4185" s="280" t="s">
        <v>550</v>
      </c>
      <c r="D4185" s="286">
        <v>400.41</v>
      </c>
    </row>
    <row r="4186" spans="1:4" ht="12.75" customHeight="1">
      <c r="A4186" s="279">
        <v>7231</v>
      </c>
      <c r="B4186" s="279" t="s">
        <v>4759</v>
      </c>
      <c r="C4186" s="280" t="s">
        <v>550</v>
      </c>
      <c r="D4186" s="286">
        <v>568.01</v>
      </c>
    </row>
    <row r="4187" spans="1:4" ht="12.75" customHeight="1">
      <c r="A4187" s="279">
        <v>7220</v>
      </c>
      <c r="B4187" s="279" t="s">
        <v>4760</v>
      </c>
      <c r="C4187" s="280" t="s">
        <v>550</v>
      </c>
      <c r="D4187" s="286">
        <v>701.15</v>
      </c>
    </row>
    <row r="4188" spans="1:4" ht="12.75" customHeight="1">
      <c r="A4188" s="279">
        <v>34447</v>
      </c>
      <c r="B4188" s="279" t="s">
        <v>4761</v>
      </c>
      <c r="C4188" s="280" t="s">
        <v>550</v>
      </c>
      <c r="D4188" s="286">
        <v>783.99</v>
      </c>
    </row>
    <row r="4189" spans="1:4" ht="12.75" customHeight="1">
      <c r="A4189" s="279">
        <v>7233</v>
      </c>
      <c r="B4189" s="279" t="s">
        <v>4762</v>
      </c>
      <c r="C4189" s="280" t="s">
        <v>550</v>
      </c>
      <c r="D4189" s="286">
        <v>899.36</v>
      </c>
    </row>
    <row r="4190" spans="1:4" ht="12.75" customHeight="1">
      <c r="A4190" s="279">
        <v>40740</v>
      </c>
      <c r="B4190" s="279" t="s">
        <v>4763</v>
      </c>
      <c r="C4190" s="280" t="s">
        <v>9</v>
      </c>
      <c r="D4190" s="286">
        <v>138.38999999999999</v>
      </c>
    </row>
    <row r="4191" spans="1:4" ht="12.75" customHeight="1">
      <c r="A4191" s="279">
        <v>25007</v>
      </c>
      <c r="B4191" s="279" t="s">
        <v>4764</v>
      </c>
      <c r="C4191" s="280" t="s">
        <v>9</v>
      </c>
      <c r="D4191" s="286">
        <v>39.6</v>
      </c>
    </row>
    <row r="4192" spans="1:4" ht="12.75" customHeight="1">
      <c r="A4192" s="279">
        <v>43071</v>
      </c>
      <c r="B4192" s="279" t="s">
        <v>4765</v>
      </c>
      <c r="C4192" s="280" t="s">
        <v>9</v>
      </c>
      <c r="D4192" s="286">
        <v>155.83000000000001</v>
      </c>
    </row>
    <row r="4193" spans="1:4" ht="12.75" customHeight="1">
      <c r="A4193" s="279">
        <v>39520</v>
      </c>
      <c r="B4193" s="279" t="s">
        <v>4766</v>
      </c>
      <c r="C4193" s="280" t="s">
        <v>9</v>
      </c>
      <c r="D4193" s="286">
        <v>127.13</v>
      </c>
    </row>
    <row r="4194" spans="1:4" ht="12.75" customHeight="1">
      <c r="A4194" s="279">
        <v>39521</v>
      </c>
      <c r="B4194" s="279" t="s">
        <v>4767</v>
      </c>
      <c r="C4194" s="280" t="s">
        <v>9</v>
      </c>
      <c r="D4194" s="286">
        <v>131.28</v>
      </c>
    </row>
    <row r="4195" spans="1:4" ht="12.75" customHeight="1">
      <c r="A4195" s="279">
        <v>39522</v>
      </c>
      <c r="B4195" s="279" t="s">
        <v>4768</v>
      </c>
      <c r="C4195" s="280" t="s">
        <v>9</v>
      </c>
      <c r="D4195" s="286">
        <v>135.56</v>
      </c>
    </row>
    <row r="4196" spans="1:4" ht="12.75" customHeight="1">
      <c r="A4196" s="279">
        <v>7243</v>
      </c>
      <c r="B4196" s="279" t="s">
        <v>4769</v>
      </c>
      <c r="C4196" s="280" t="s">
        <v>9</v>
      </c>
      <c r="D4196" s="286">
        <v>41.38</v>
      </c>
    </row>
    <row r="4197" spans="1:4" ht="12.75" customHeight="1">
      <c r="A4197" s="279">
        <v>11067</v>
      </c>
      <c r="B4197" s="279" t="s">
        <v>4770</v>
      </c>
      <c r="C4197" s="280" t="s">
        <v>550</v>
      </c>
      <c r="D4197" s="286">
        <v>535.1</v>
      </c>
    </row>
    <row r="4198" spans="1:4" ht="12.75" customHeight="1">
      <c r="A4198" s="279">
        <v>11068</v>
      </c>
      <c r="B4198" s="279" t="s">
        <v>4771</v>
      </c>
      <c r="C4198" s="280" t="s">
        <v>550</v>
      </c>
      <c r="D4198" s="286">
        <v>676.01</v>
      </c>
    </row>
    <row r="4199" spans="1:4" ht="12.75" customHeight="1">
      <c r="A4199" s="279">
        <v>7246</v>
      </c>
      <c r="B4199" s="279" t="s">
        <v>4772</v>
      </c>
      <c r="C4199" s="280" t="s">
        <v>550</v>
      </c>
      <c r="D4199" s="286">
        <v>57.97</v>
      </c>
    </row>
    <row r="4200" spans="1:4" ht="12.75" customHeight="1">
      <c r="A4200" s="279">
        <v>12869</v>
      </c>
      <c r="B4200" s="279" t="s">
        <v>4773</v>
      </c>
      <c r="C4200" s="280" t="s">
        <v>535</v>
      </c>
      <c r="D4200" s="286">
        <v>22.52</v>
      </c>
    </row>
    <row r="4201" spans="1:4" ht="12.75" customHeight="1">
      <c r="A4201" s="279">
        <v>41097</v>
      </c>
      <c r="B4201" s="279" t="s">
        <v>4774</v>
      </c>
      <c r="C4201" s="280" t="s">
        <v>711</v>
      </c>
      <c r="D4201" s="286">
        <v>3939.55</v>
      </c>
    </row>
    <row r="4202" spans="1:4" ht="12.75" customHeight="1">
      <c r="A4202" s="279">
        <v>1574</v>
      </c>
      <c r="B4202" s="279" t="s">
        <v>4775</v>
      </c>
      <c r="C4202" s="280" t="s">
        <v>550</v>
      </c>
      <c r="D4202" s="286">
        <v>1.6</v>
      </c>
    </row>
    <row r="4203" spans="1:4" ht="12.75" customHeight="1">
      <c r="A4203" s="279">
        <v>1581</v>
      </c>
      <c r="B4203" s="279" t="s">
        <v>4776</v>
      </c>
      <c r="C4203" s="280" t="s">
        <v>550</v>
      </c>
      <c r="D4203" s="286">
        <v>11.1</v>
      </c>
    </row>
    <row r="4204" spans="1:4" ht="12.75" customHeight="1">
      <c r="A4204" s="279">
        <v>1575</v>
      </c>
      <c r="B4204" s="279" t="s">
        <v>4777</v>
      </c>
      <c r="C4204" s="280" t="s">
        <v>550</v>
      </c>
      <c r="D4204" s="286">
        <v>1.9</v>
      </c>
    </row>
    <row r="4205" spans="1:4" ht="12.75" customHeight="1">
      <c r="A4205" s="279">
        <v>1570</v>
      </c>
      <c r="B4205" s="279" t="s">
        <v>4778</v>
      </c>
      <c r="C4205" s="280" t="s">
        <v>550</v>
      </c>
      <c r="D4205" s="286">
        <v>0.95</v>
      </c>
    </row>
    <row r="4206" spans="1:4" ht="12.75" customHeight="1">
      <c r="A4206" s="279">
        <v>1576</v>
      </c>
      <c r="B4206" s="279" t="s">
        <v>4779</v>
      </c>
      <c r="C4206" s="280" t="s">
        <v>550</v>
      </c>
      <c r="D4206" s="286">
        <v>2.63</v>
      </c>
    </row>
    <row r="4207" spans="1:4" ht="12.75" customHeight="1">
      <c r="A4207" s="279">
        <v>1577</v>
      </c>
      <c r="B4207" s="279" t="s">
        <v>4780</v>
      </c>
      <c r="C4207" s="280" t="s">
        <v>550</v>
      </c>
      <c r="D4207" s="286">
        <v>2.96</v>
      </c>
    </row>
    <row r="4208" spans="1:4" ht="12.75" customHeight="1">
      <c r="A4208" s="279">
        <v>1571</v>
      </c>
      <c r="B4208" s="279" t="s">
        <v>4781</v>
      </c>
      <c r="C4208" s="280" t="s">
        <v>550</v>
      </c>
      <c r="D4208" s="286">
        <v>1.24</v>
      </c>
    </row>
    <row r="4209" spans="1:4" ht="12.75" customHeight="1">
      <c r="A4209" s="279">
        <v>1578</v>
      </c>
      <c r="B4209" s="279" t="s">
        <v>4782</v>
      </c>
      <c r="C4209" s="280" t="s">
        <v>550</v>
      </c>
      <c r="D4209" s="286">
        <v>5.14</v>
      </c>
    </row>
    <row r="4210" spans="1:4" ht="12.75" customHeight="1">
      <c r="A4210" s="279">
        <v>1573</v>
      </c>
      <c r="B4210" s="279" t="s">
        <v>4783</v>
      </c>
      <c r="C4210" s="280" t="s">
        <v>550</v>
      </c>
      <c r="D4210" s="286">
        <v>1.48</v>
      </c>
    </row>
    <row r="4211" spans="1:4" ht="12.75" customHeight="1">
      <c r="A4211" s="279">
        <v>1579</v>
      </c>
      <c r="B4211" s="279" t="s">
        <v>4784</v>
      </c>
      <c r="C4211" s="280" t="s">
        <v>550</v>
      </c>
      <c r="D4211" s="286">
        <v>6.41</v>
      </c>
    </row>
    <row r="4212" spans="1:4" ht="12.75" customHeight="1">
      <c r="A4212" s="279">
        <v>1580</v>
      </c>
      <c r="B4212" s="279" t="s">
        <v>4785</v>
      </c>
      <c r="C4212" s="280" t="s">
        <v>550</v>
      </c>
      <c r="D4212" s="286">
        <v>7.89</v>
      </c>
    </row>
    <row r="4213" spans="1:4" ht="12.75" customHeight="1">
      <c r="A4213" s="279">
        <v>39321</v>
      </c>
      <c r="B4213" s="279" t="s">
        <v>4786</v>
      </c>
      <c r="C4213" s="280" t="s">
        <v>550</v>
      </c>
      <c r="D4213" s="286">
        <v>18.690000000000001</v>
      </c>
    </row>
    <row r="4214" spans="1:4" ht="12.75" customHeight="1">
      <c r="A4214" s="279">
        <v>39319</v>
      </c>
      <c r="B4214" s="279" t="s">
        <v>4787</v>
      </c>
      <c r="C4214" s="280" t="s">
        <v>550</v>
      </c>
      <c r="D4214" s="286">
        <v>7.78</v>
      </c>
    </row>
    <row r="4215" spans="1:4" ht="12.75" customHeight="1">
      <c r="A4215" s="279">
        <v>39320</v>
      </c>
      <c r="B4215" s="279" t="s">
        <v>4788</v>
      </c>
      <c r="C4215" s="280" t="s">
        <v>550</v>
      </c>
      <c r="D4215" s="286">
        <v>14.95</v>
      </c>
    </row>
    <row r="4216" spans="1:4" ht="12.75" customHeight="1">
      <c r="A4216" s="279">
        <v>1542</v>
      </c>
      <c r="B4216" s="279" t="s">
        <v>4789</v>
      </c>
      <c r="C4216" s="280" t="s">
        <v>550</v>
      </c>
      <c r="D4216" s="286">
        <v>21.87</v>
      </c>
    </row>
    <row r="4217" spans="1:4" ht="12.75" customHeight="1">
      <c r="A4217" s="279">
        <v>1591</v>
      </c>
      <c r="B4217" s="279" t="s">
        <v>4790</v>
      </c>
      <c r="C4217" s="280" t="s">
        <v>550</v>
      </c>
      <c r="D4217" s="286">
        <v>24.48</v>
      </c>
    </row>
    <row r="4218" spans="1:4" ht="12.75" customHeight="1">
      <c r="A4218" s="279">
        <v>1547</v>
      </c>
      <c r="B4218" s="279" t="s">
        <v>4791</v>
      </c>
      <c r="C4218" s="280" t="s">
        <v>550</v>
      </c>
      <c r="D4218" s="286">
        <v>128.27000000000001</v>
      </c>
    </row>
    <row r="4219" spans="1:4" ht="12.75" customHeight="1">
      <c r="A4219" s="279">
        <v>38196</v>
      </c>
      <c r="B4219" s="279" t="s">
        <v>4792</v>
      </c>
      <c r="C4219" s="280" t="s">
        <v>550</v>
      </c>
      <c r="D4219" s="286">
        <v>24.98</v>
      </c>
    </row>
    <row r="4220" spans="1:4" ht="12.75" customHeight="1">
      <c r="A4220" s="279">
        <v>1543</v>
      </c>
      <c r="B4220" s="279" t="s">
        <v>4793</v>
      </c>
      <c r="C4220" s="280" t="s">
        <v>550</v>
      </c>
      <c r="D4220" s="286">
        <v>26.55</v>
      </c>
    </row>
    <row r="4221" spans="1:4" ht="12.75" customHeight="1">
      <c r="A4221" s="279">
        <v>1585</v>
      </c>
      <c r="B4221" s="279" t="s">
        <v>4794</v>
      </c>
      <c r="C4221" s="280" t="s">
        <v>550</v>
      </c>
      <c r="D4221" s="286">
        <v>5.14</v>
      </c>
    </row>
    <row r="4222" spans="1:4" ht="12.75" customHeight="1">
      <c r="A4222" s="279">
        <v>1593</v>
      </c>
      <c r="B4222" s="279" t="s">
        <v>4795</v>
      </c>
      <c r="C4222" s="280" t="s">
        <v>550</v>
      </c>
      <c r="D4222" s="286">
        <v>27.3</v>
      </c>
    </row>
    <row r="4223" spans="1:4" ht="12.75" customHeight="1">
      <c r="A4223" s="279">
        <v>11838</v>
      </c>
      <c r="B4223" s="279" t="s">
        <v>4796</v>
      </c>
      <c r="C4223" s="280" t="s">
        <v>550</v>
      </c>
      <c r="D4223" s="286">
        <v>36.020000000000003</v>
      </c>
    </row>
    <row r="4224" spans="1:4" ht="12.75" customHeight="1">
      <c r="A4224" s="279">
        <v>1594</v>
      </c>
      <c r="B4224" s="279" t="s">
        <v>4797</v>
      </c>
      <c r="C4224" s="280" t="s">
        <v>550</v>
      </c>
      <c r="D4224" s="286">
        <v>36.42</v>
      </c>
    </row>
    <row r="4225" spans="1:4" ht="12.75" customHeight="1">
      <c r="A4225" s="279">
        <v>1586</v>
      </c>
      <c r="B4225" s="279" t="s">
        <v>4798</v>
      </c>
      <c r="C4225" s="280" t="s">
        <v>550</v>
      </c>
      <c r="D4225" s="286">
        <v>6.5</v>
      </c>
    </row>
    <row r="4226" spans="1:4" ht="12.75" customHeight="1">
      <c r="A4226" s="279">
        <v>11839</v>
      </c>
      <c r="B4226" s="279" t="s">
        <v>4799</v>
      </c>
      <c r="C4226" s="280" t="s">
        <v>550</v>
      </c>
      <c r="D4226" s="286">
        <v>52.42</v>
      </c>
    </row>
    <row r="4227" spans="1:4" ht="12.75" customHeight="1">
      <c r="A4227" s="279">
        <v>1587</v>
      </c>
      <c r="B4227" s="279" t="s">
        <v>4800</v>
      </c>
      <c r="C4227" s="280" t="s">
        <v>550</v>
      </c>
      <c r="D4227" s="286">
        <v>6.62</v>
      </c>
    </row>
    <row r="4228" spans="1:4" ht="12.75" customHeight="1">
      <c r="A4228" s="279">
        <v>1545</v>
      </c>
      <c r="B4228" s="279" t="s">
        <v>4801</v>
      </c>
      <c r="C4228" s="280" t="s">
        <v>550</v>
      </c>
      <c r="D4228" s="286">
        <v>62.9</v>
      </c>
    </row>
    <row r="4229" spans="1:4" ht="12.75" customHeight="1">
      <c r="A4229" s="279">
        <v>1588</v>
      </c>
      <c r="B4229" s="279" t="s">
        <v>4802</v>
      </c>
      <c r="C4229" s="280" t="s">
        <v>550</v>
      </c>
      <c r="D4229" s="286">
        <v>9.09</v>
      </c>
    </row>
    <row r="4230" spans="1:4" ht="12.75" customHeight="1">
      <c r="A4230" s="279">
        <v>1535</v>
      </c>
      <c r="B4230" s="279" t="s">
        <v>4803</v>
      </c>
      <c r="C4230" s="280" t="s">
        <v>550</v>
      </c>
      <c r="D4230" s="286">
        <v>5.24</v>
      </c>
    </row>
    <row r="4231" spans="1:4" ht="12.75" customHeight="1">
      <c r="A4231" s="279">
        <v>1589</v>
      </c>
      <c r="B4231" s="279" t="s">
        <v>4804</v>
      </c>
      <c r="C4231" s="280" t="s">
        <v>550</v>
      </c>
      <c r="D4231" s="286">
        <v>9.3800000000000008</v>
      </c>
    </row>
    <row r="4232" spans="1:4" ht="12.75" customHeight="1">
      <c r="A4232" s="279">
        <v>1546</v>
      </c>
      <c r="B4232" s="279" t="s">
        <v>4805</v>
      </c>
      <c r="C4232" s="280" t="s">
        <v>550</v>
      </c>
      <c r="D4232" s="286">
        <v>106.14</v>
      </c>
    </row>
    <row r="4233" spans="1:4" ht="12.75" customHeight="1">
      <c r="A4233" s="279">
        <v>1590</v>
      </c>
      <c r="B4233" s="279" t="s">
        <v>4806</v>
      </c>
      <c r="C4233" s="280" t="s">
        <v>550</v>
      </c>
      <c r="D4233" s="286">
        <v>16.510000000000002</v>
      </c>
    </row>
    <row r="4234" spans="1:4" ht="12.75" customHeight="1">
      <c r="A4234" s="279">
        <v>38415</v>
      </c>
      <c r="B4234" s="279" t="s">
        <v>4807</v>
      </c>
      <c r="C4234" s="280" t="s">
        <v>550</v>
      </c>
      <c r="D4234" s="286">
        <v>1082.33</v>
      </c>
    </row>
    <row r="4235" spans="1:4" ht="12.75" customHeight="1">
      <c r="A4235" s="279">
        <v>38414</v>
      </c>
      <c r="B4235" s="279" t="s">
        <v>4808</v>
      </c>
      <c r="C4235" s="280" t="s">
        <v>550</v>
      </c>
      <c r="D4235" s="286">
        <v>1519.07</v>
      </c>
    </row>
    <row r="4236" spans="1:4" ht="12.75" customHeight="1">
      <c r="A4236" s="279">
        <v>38128</v>
      </c>
      <c r="B4236" s="279" t="s">
        <v>4809</v>
      </c>
      <c r="C4236" s="280" t="s">
        <v>537</v>
      </c>
      <c r="D4236" s="286">
        <v>0.77</v>
      </c>
    </row>
    <row r="4237" spans="1:4" ht="12.75" customHeight="1">
      <c r="A4237" s="279">
        <v>7253</v>
      </c>
      <c r="B4237" s="279" t="s">
        <v>4810</v>
      </c>
      <c r="C4237" s="280" t="s">
        <v>10</v>
      </c>
      <c r="D4237" s="286">
        <v>165</v>
      </c>
    </row>
    <row r="4238" spans="1:4" ht="12.75" customHeight="1">
      <c r="A4238" s="279">
        <v>4806</v>
      </c>
      <c r="B4238" s="279" t="s">
        <v>4811</v>
      </c>
      <c r="C4238" s="280" t="s">
        <v>449</v>
      </c>
      <c r="D4238" s="286">
        <v>20.7</v>
      </c>
    </row>
    <row r="4239" spans="1:4" ht="12.75" customHeight="1">
      <c r="A4239" s="279">
        <v>34401</v>
      </c>
      <c r="B4239" s="279" t="s">
        <v>4812</v>
      </c>
      <c r="C4239" s="280" t="s">
        <v>550</v>
      </c>
      <c r="D4239" s="286">
        <v>1.56</v>
      </c>
    </row>
    <row r="4240" spans="1:4" ht="12.75" customHeight="1">
      <c r="A4240" s="279">
        <v>7256</v>
      </c>
      <c r="B4240" s="279" t="s">
        <v>4813</v>
      </c>
      <c r="C4240" s="280" t="s">
        <v>550</v>
      </c>
      <c r="D4240" s="286">
        <v>1.1100000000000001</v>
      </c>
    </row>
    <row r="4241" spans="1:4" ht="12.75" customHeight="1">
      <c r="A4241" s="279">
        <v>7260</v>
      </c>
      <c r="B4241" s="279" t="s">
        <v>4814</v>
      </c>
      <c r="C4241" s="280" t="s">
        <v>550</v>
      </c>
      <c r="D4241" s="286">
        <v>2.11</v>
      </c>
    </row>
    <row r="4242" spans="1:4" ht="12.75" customHeight="1">
      <c r="A4242" s="279">
        <v>7258</v>
      </c>
      <c r="B4242" s="279" t="s">
        <v>4815</v>
      </c>
      <c r="C4242" s="280" t="s">
        <v>550</v>
      </c>
      <c r="D4242" s="286">
        <v>0.54</v>
      </c>
    </row>
    <row r="4243" spans="1:4" ht="12.75" customHeight="1">
      <c r="A4243" s="279">
        <v>34400</v>
      </c>
      <c r="B4243" s="279" t="s">
        <v>4816</v>
      </c>
      <c r="C4243" s="280" t="s">
        <v>550</v>
      </c>
      <c r="D4243" s="286">
        <v>4.3499999999999996</v>
      </c>
    </row>
    <row r="4244" spans="1:4" ht="12.75" customHeight="1">
      <c r="A4244" s="279">
        <v>10617</v>
      </c>
      <c r="B4244" s="279" t="s">
        <v>4817</v>
      </c>
      <c r="C4244" s="280" t="s">
        <v>550</v>
      </c>
      <c r="D4244" s="286">
        <v>5.6</v>
      </c>
    </row>
    <row r="4245" spans="1:4" ht="12.75" customHeight="1">
      <c r="A4245" s="279">
        <v>44261</v>
      </c>
      <c r="B4245" s="279" t="s">
        <v>4818</v>
      </c>
      <c r="C4245" s="280" t="s">
        <v>550</v>
      </c>
      <c r="D4245" s="286">
        <v>124.16</v>
      </c>
    </row>
    <row r="4246" spans="1:4" ht="12.75" customHeight="1">
      <c r="A4246" s="279">
        <v>7274</v>
      </c>
      <c r="B4246" s="279" t="s">
        <v>4819</v>
      </c>
      <c r="C4246" s="280" t="s">
        <v>550</v>
      </c>
      <c r="D4246" s="286">
        <v>60.11</v>
      </c>
    </row>
    <row r="4247" spans="1:4" ht="12.75" customHeight="1">
      <c r="A4247" s="279">
        <v>44326</v>
      </c>
      <c r="B4247" s="279" t="s">
        <v>4820</v>
      </c>
      <c r="C4247" s="280" t="s">
        <v>550</v>
      </c>
      <c r="D4247" s="286">
        <v>1298.24</v>
      </c>
    </row>
    <row r="4248" spans="1:4" ht="12.75" customHeight="1">
      <c r="A4248" s="279">
        <v>154</v>
      </c>
      <c r="B4248" s="279" t="s">
        <v>4821</v>
      </c>
      <c r="C4248" s="280" t="s">
        <v>613</v>
      </c>
      <c r="D4248" s="286">
        <v>73.709999999999994</v>
      </c>
    </row>
    <row r="4249" spans="1:4" ht="12.75" customHeight="1">
      <c r="A4249" s="279">
        <v>38121</v>
      </c>
      <c r="B4249" s="279" t="s">
        <v>4822</v>
      </c>
      <c r="C4249" s="280" t="s">
        <v>613</v>
      </c>
      <c r="D4249" s="286">
        <v>20.58</v>
      </c>
    </row>
    <row r="4250" spans="1:4" ht="12.75" customHeight="1">
      <c r="A4250" s="279">
        <v>43776</v>
      </c>
      <c r="B4250" s="279" t="s">
        <v>4823</v>
      </c>
      <c r="C4250" s="280" t="s">
        <v>613</v>
      </c>
      <c r="D4250" s="286">
        <v>28.22</v>
      </c>
    </row>
    <row r="4251" spans="1:4" ht="12.75" customHeight="1">
      <c r="A4251" s="279">
        <v>7343</v>
      </c>
      <c r="B4251" s="279" t="s">
        <v>4824</v>
      </c>
      <c r="C4251" s="280" t="s">
        <v>613</v>
      </c>
      <c r="D4251" s="286">
        <v>30.28</v>
      </c>
    </row>
    <row r="4252" spans="1:4" ht="12.75" customHeight="1">
      <c r="A4252" s="279">
        <v>7348</v>
      </c>
      <c r="B4252" s="279" t="s">
        <v>4825</v>
      </c>
      <c r="C4252" s="280" t="s">
        <v>613</v>
      </c>
      <c r="D4252" s="286">
        <v>21.03</v>
      </c>
    </row>
    <row r="4253" spans="1:4" ht="12.75" customHeight="1">
      <c r="A4253" s="279">
        <v>7313</v>
      </c>
      <c r="B4253" s="279" t="s">
        <v>4826</v>
      </c>
      <c r="C4253" s="280" t="s">
        <v>613</v>
      </c>
      <c r="D4253" s="286">
        <v>22.25</v>
      </c>
    </row>
    <row r="4254" spans="1:4" ht="12.75" customHeight="1">
      <c r="A4254" s="279">
        <v>7319</v>
      </c>
      <c r="B4254" s="279" t="s">
        <v>4827</v>
      </c>
      <c r="C4254" s="280" t="s">
        <v>613</v>
      </c>
      <c r="D4254" s="286">
        <v>12.73</v>
      </c>
    </row>
    <row r="4255" spans="1:4" ht="12.75" customHeight="1">
      <c r="A4255" s="279">
        <v>7314</v>
      </c>
      <c r="B4255" s="279" t="s">
        <v>4828</v>
      </c>
      <c r="C4255" s="280" t="s">
        <v>613</v>
      </c>
      <c r="D4255" s="286">
        <v>71.95</v>
      </c>
    </row>
    <row r="4256" spans="1:4" ht="12.75" customHeight="1">
      <c r="A4256" s="279">
        <v>7304</v>
      </c>
      <c r="B4256" s="279" t="s">
        <v>4829</v>
      </c>
      <c r="C4256" s="280" t="s">
        <v>613</v>
      </c>
      <c r="D4256" s="286">
        <v>83.62</v>
      </c>
    </row>
    <row r="4257" spans="1:4" ht="12.75" customHeight="1">
      <c r="A4257" s="279">
        <v>43649</v>
      </c>
      <c r="B4257" s="279" t="s">
        <v>4830</v>
      </c>
      <c r="C4257" s="280" t="s">
        <v>613</v>
      </c>
      <c r="D4257" s="286">
        <v>43.24</v>
      </c>
    </row>
    <row r="4258" spans="1:4" ht="12.75" customHeight="1">
      <c r="A4258" s="279">
        <v>43650</v>
      </c>
      <c r="B4258" s="279" t="s">
        <v>4831</v>
      </c>
      <c r="C4258" s="280" t="s">
        <v>613</v>
      </c>
      <c r="D4258" s="286">
        <v>40.869999999999997</v>
      </c>
    </row>
    <row r="4259" spans="1:4" ht="12.75" customHeight="1">
      <c r="A4259" s="279">
        <v>7311</v>
      </c>
      <c r="B4259" s="279" t="s">
        <v>4832</v>
      </c>
      <c r="C4259" s="280" t="s">
        <v>613</v>
      </c>
      <c r="D4259" s="286">
        <v>41.86</v>
      </c>
    </row>
    <row r="4260" spans="1:4" ht="12.75" customHeight="1">
      <c r="A4260" s="279">
        <v>7292</v>
      </c>
      <c r="B4260" s="279" t="s">
        <v>4833</v>
      </c>
      <c r="C4260" s="280" t="s">
        <v>613</v>
      </c>
      <c r="D4260" s="286">
        <v>40.53</v>
      </c>
    </row>
    <row r="4261" spans="1:4" ht="12.75" customHeight="1">
      <c r="A4261" s="279">
        <v>7293</v>
      </c>
      <c r="B4261" s="279" t="s">
        <v>4834</v>
      </c>
      <c r="C4261" s="280" t="s">
        <v>613</v>
      </c>
      <c r="D4261" s="286">
        <v>44.84</v>
      </c>
    </row>
    <row r="4262" spans="1:4" ht="12.75" customHeight="1">
      <c r="A4262" s="279">
        <v>7306</v>
      </c>
      <c r="B4262" s="279" t="s">
        <v>4835</v>
      </c>
      <c r="C4262" s="280" t="s">
        <v>613</v>
      </c>
      <c r="D4262" s="286">
        <v>49.48</v>
      </c>
    </row>
    <row r="4263" spans="1:4" ht="12.75" customHeight="1">
      <c r="A4263" s="279">
        <v>7288</v>
      </c>
      <c r="B4263" s="279" t="s">
        <v>4836</v>
      </c>
      <c r="C4263" s="280" t="s">
        <v>613</v>
      </c>
      <c r="D4263" s="286">
        <v>41.09</v>
      </c>
    </row>
    <row r="4264" spans="1:4" ht="12.75" customHeight="1">
      <c r="A4264" s="279">
        <v>43625</v>
      </c>
      <c r="B4264" s="279" t="s">
        <v>4837</v>
      </c>
      <c r="C4264" s="280" t="s">
        <v>613</v>
      </c>
      <c r="D4264" s="286">
        <v>33.17</v>
      </c>
    </row>
    <row r="4265" spans="1:4" ht="12.75" customHeight="1">
      <c r="A4265" s="279">
        <v>43647</v>
      </c>
      <c r="B4265" s="279" t="s">
        <v>4838</v>
      </c>
      <c r="C4265" s="280" t="s">
        <v>613</v>
      </c>
      <c r="D4265" s="286">
        <v>30.13</v>
      </c>
    </row>
    <row r="4266" spans="1:4" ht="12.75" customHeight="1">
      <c r="A4266" s="279">
        <v>43648</v>
      </c>
      <c r="B4266" s="279" t="s">
        <v>4839</v>
      </c>
      <c r="C4266" s="280" t="s">
        <v>613</v>
      </c>
      <c r="D4266" s="286">
        <v>29.08</v>
      </c>
    </row>
    <row r="4267" spans="1:4" ht="12.75" customHeight="1">
      <c r="A4267" s="279">
        <v>35693</v>
      </c>
      <c r="B4267" s="279" t="s">
        <v>4840</v>
      </c>
      <c r="C4267" s="280" t="s">
        <v>613</v>
      </c>
      <c r="D4267" s="286">
        <v>13.08</v>
      </c>
    </row>
    <row r="4268" spans="1:4" ht="12.75" customHeight="1">
      <c r="A4268" s="279">
        <v>7356</v>
      </c>
      <c r="B4268" s="279" t="s">
        <v>4841</v>
      </c>
      <c r="C4268" s="280" t="s">
        <v>613</v>
      </c>
      <c r="D4268" s="286">
        <v>31.36</v>
      </c>
    </row>
    <row r="4269" spans="1:4" ht="12.75" customHeight="1">
      <c r="A4269" s="279">
        <v>35692</v>
      </c>
      <c r="B4269" s="279" t="s">
        <v>4842</v>
      </c>
      <c r="C4269" s="280" t="s">
        <v>613</v>
      </c>
      <c r="D4269" s="286">
        <v>20.52</v>
      </c>
    </row>
    <row r="4270" spans="1:4" ht="12.75" customHeight="1">
      <c r="A4270" s="279">
        <v>43624</v>
      </c>
      <c r="B4270" s="279" t="s">
        <v>4843</v>
      </c>
      <c r="C4270" s="280" t="s">
        <v>613</v>
      </c>
      <c r="D4270" s="286">
        <v>38.22</v>
      </c>
    </row>
    <row r="4271" spans="1:4" ht="12.75" customHeight="1">
      <c r="A4271" s="279">
        <v>7342</v>
      </c>
      <c r="B4271" s="279" t="s">
        <v>4844</v>
      </c>
      <c r="C4271" s="280" t="s">
        <v>537</v>
      </c>
      <c r="D4271" s="286">
        <v>2.44</v>
      </c>
    </row>
    <row r="4272" spans="1:4" ht="12.75" customHeight="1">
      <c r="A4272" s="279">
        <v>7350</v>
      </c>
      <c r="B4272" s="279" t="s">
        <v>4845</v>
      </c>
      <c r="C4272" s="280" t="s">
        <v>613</v>
      </c>
      <c r="D4272" s="286">
        <v>45.27</v>
      </c>
    </row>
    <row r="4273" spans="1:4" ht="12.75" customHeight="1">
      <c r="A4273" s="279">
        <v>39574</v>
      </c>
      <c r="B4273" s="279" t="s">
        <v>4846</v>
      </c>
      <c r="C4273" s="280" t="s">
        <v>550</v>
      </c>
      <c r="D4273" s="286">
        <v>5.18</v>
      </c>
    </row>
    <row r="4274" spans="1:4" ht="12.75" customHeight="1">
      <c r="A4274" s="279">
        <v>11060</v>
      </c>
      <c r="B4274" s="279" t="s">
        <v>4847</v>
      </c>
      <c r="C4274" s="280" t="s">
        <v>550</v>
      </c>
      <c r="D4274" s="286">
        <v>46.54</v>
      </c>
    </row>
    <row r="4275" spans="1:4" ht="12.75" customHeight="1">
      <c r="A4275" s="279">
        <v>37401</v>
      </c>
      <c r="B4275" s="279" t="s">
        <v>4848</v>
      </c>
      <c r="C4275" s="280" t="s">
        <v>550</v>
      </c>
      <c r="D4275" s="286">
        <v>49.71</v>
      </c>
    </row>
    <row r="4276" spans="1:4" ht="12.75" customHeight="1">
      <c r="A4276" s="279">
        <v>38101</v>
      </c>
      <c r="B4276" s="279" t="s">
        <v>4849</v>
      </c>
      <c r="C4276" s="280" t="s">
        <v>550</v>
      </c>
      <c r="D4276" s="286">
        <v>5.59</v>
      </c>
    </row>
    <row r="4277" spans="1:4" ht="12.75" customHeight="1">
      <c r="A4277" s="279">
        <v>7528</v>
      </c>
      <c r="B4277" s="279" t="s">
        <v>4850</v>
      </c>
      <c r="C4277" s="280" t="s">
        <v>550</v>
      </c>
      <c r="D4277" s="286">
        <v>6.57</v>
      </c>
    </row>
    <row r="4278" spans="1:4" ht="12.75" customHeight="1">
      <c r="A4278" s="279">
        <v>12147</v>
      </c>
      <c r="B4278" s="279" t="s">
        <v>4851</v>
      </c>
      <c r="C4278" s="280" t="s">
        <v>550</v>
      </c>
      <c r="D4278" s="286">
        <v>10.01</v>
      </c>
    </row>
    <row r="4279" spans="1:4" ht="12.75" customHeight="1">
      <c r="A4279" s="279">
        <v>38075</v>
      </c>
      <c r="B4279" s="279" t="s">
        <v>4852</v>
      </c>
      <c r="C4279" s="280" t="s">
        <v>550</v>
      </c>
      <c r="D4279" s="286">
        <v>11.38</v>
      </c>
    </row>
    <row r="4280" spans="1:4" ht="12.75" customHeight="1">
      <c r="A4280" s="279">
        <v>38102</v>
      </c>
      <c r="B4280" s="279" t="s">
        <v>4853</v>
      </c>
      <c r="C4280" s="280" t="s">
        <v>550</v>
      </c>
      <c r="D4280" s="286">
        <v>7.15</v>
      </c>
    </row>
    <row r="4281" spans="1:4" ht="12.75" customHeight="1">
      <c r="A4281" s="279">
        <v>7525</v>
      </c>
      <c r="B4281" s="279" t="s">
        <v>4854</v>
      </c>
      <c r="C4281" s="280" t="s">
        <v>550</v>
      </c>
      <c r="D4281" s="286">
        <v>32.35</v>
      </c>
    </row>
    <row r="4282" spans="1:4" ht="12.75" customHeight="1">
      <c r="A4282" s="279">
        <v>7524</v>
      </c>
      <c r="B4282" s="279" t="s">
        <v>4855</v>
      </c>
      <c r="C4282" s="280" t="s">
        <v>550</v>
      </c>
      <c r="D4282" s="286">
        <v>30.48</v>
      </c>
    </row>
    <row r="4283" spans="1:4" ht="12.75" customHeight="1">
      <c r="A4283" s="279">
        <v>38105</v>
      </c>
      <c r="B4283" s="279" t="s">
        <v>4856</v>
      </c>
      <c r="C4283" s="280" t="s">
        <v>550</v>
      </c>
      <c r="D4283" s="286">
        <v>7.83</v>
      </c>
    </row>
    <row r="4284" spans="1:4" ht="12.75" customHeight="1">
      <c r="A4284" s="279">
        <v>38084</v>
      </c>
      <c r="B4284" s="279" t="s">
        <v>4857</v>
      </c>
      <c r="C4284" s="280" t="s">
        <v>550</v>
      </c>
      <c r="D4284" s="286">
        <v>11.12</v>
      </c>
    </row>
    <row r="4285" spans="1:4" ht="12.75" customHeight="1">
      <c r="A4285" s="279">
        <v>38103</v>
      </c>
      <c r="B4285" s="279" t="s">
        <v>4858</v>
      </c>
      <c r="C4285" s="280" t="s">
        <v>550</v>
      </c>
      <c r="D4285" s="286">
        <v>11.75</v>
      </c>
    </row>
    <row r="4286" spans="1:4" ht="12.75" customHeight="1">
      <c r="A4286" s="279">
        <v>38082</v>
      </c>
      <c r="B4286" s="279" t="s">
        <v>4859</v>
      </c>
      <c r="C4286" s="280" t="s">
        <v>550</v>
      </c>
      <c r="D4286" s="286">
        <v>14.48</v>
      </c>
    </row>
    <row r="4287" spans="1:4" ht="12.75" customHeight="1">
      <c r="A4287" s="279">
        <v>38104</v>
      </c>
      <c r="B4287" s="279" t="s">
        <v>4860</v>
      </c>
      <c r="C4287" s="280" t="s">
        <v>550</v>
      </c>
      <c r="D4287" s="286">
        <v>23.01</v>
      </c>
    </row>
    <row r="4288" spans="1:4" ht="12.75" customHeight="1">
      <c r="A4288" s="279">
        <v>38083</v>
      </c>
      <c r="B4288" s="279" t="s">
        <v>4861</v>
      </c>
      <c r="C4288" s="280" t="s">
        <v>550</v>
      </c>
      <c r="D4288" s="286">
        <v>25.55</v>
      </c>
    </row>
    <row r="4289" spans="1:4" ht="12.75" customHeight="1">
      <c r="A4289" s="279">
        <v>38076</v>
      </c>
      <c r="B4289" s="279" t="s">
        <v>4862</v>
      </c>
      <c r="C4289" s="280" t="s">
        <v>550</v>
      </c>
      <c r="D4289" s="286">
        <v>12.76</v>
      </c>
    </row>
    <row r="4290" spans="1:4" ht="12.75" customHeight="1">
      <c r="A4290" s="279">
        <v>7592</v>
      </c>
      <c r="B4290" s="279" t="s">
        <v>4863</v>
      </c>
      <c r="C4290" s="280" t="s">
        <v>535</v>
      </c>
      <c r="D4290" s="286">
        <v>36.020000000000003</v>
      </c>
    </row>
    <row r="4291" spans="1:4" ht="12.75" customHeight="1">
      <c r="A4291" s="279">
        <v>40820</v>
      </c>
      <c r="B4291" s="279" t="s">
        <v>4864</v>
      </c>
      <c r="C4291" s="280" t="s">
        <v>711</v>
      </c>
      <c r="D4291" s="286">
        <v>6296.96</v>
      </c>
    </row>
    <row r="4292" spans="1:4" ht="12.75" customHeight="1">
      <c r="A4292" s="279">
        <v>11826</v>
      </c>
      <c r="B4292" s="279" t="s">
        <v>4865</v>
      </c>
      <c r="C4292" s="280" t="s">
        <v>550</v>
      </c>
      <c r="D4292" s="286">
        <v>49.58</v>
      </c>
    </row>
    <row r="4293" spans="1:4" ht="12.75" customHeight="1">
      <c r="A4293" s="279">
        <v>7606</v>
      </c>
      <c r="B4293" s="279" t="s">
        <v>4866</v>
      </c>
      <c r="C4293" s="280" t="s">
        <v>550</v>
      </c>
      <c r="D4293" s="286">
        <v>59.63</v>
      </c>
    </row>
    <row r="4294" spans="1:4" ht="12.75" customHeight="1">
      <c r="A4294" s="279">
        <v>11825</v>
      </c>
      <c r="B4294" s="279" t="s">
        <v>4867</v>
      </c>
      <c r="C4294" s="280" t="s">
        <v>550</v>
      </c>
      <c r="D4294" s="286">
        <v>62.72</v>
      </c>
    </row>
    <row r="4295" spans="1:4" ht="12.75" customHeight="1">
      <c r="A4295" s="279">
        <v>11767</v>
      </c>
      <c r="B4295" s="279" t="s">
        <v>4868</v>
      </c>
      <c r="C4295" s="280" t="s">
        <v>550</v>
      </c>
      <c r="D4295" s="286">
        <v>167.06</v>
      </c>
    </row>
    <row r="4296" spans="1:4" ht="12.75" customHeight="1">
      <c r="A4296" s="279">
        <v>11763</v>
      </c>
      <c r="B4296" s="279" t="s">
        <v>4869</v>
      </c>
      <c r="C4296" s="280" t="s">
        <v>550</v>
      </c>
      <c r="D4296" s="286">
        <v>130.21</v>
      </c>
    </row>
    <row r="4297" spans="1:4" ht="12.75" customHeight="1">
      <c r="A4297" s="279">
        <v>11764</v>
      </c>
      <c r="B4297" s="279" t="s">
        <v>4870</v>
      </c>
      <c r="C4297" s="280" t="s">
        <v>550</v>
      </c>
      <c r="D4297" s="286">
        <v>106.83</v>
      </c>
    </row>
    <row r="4298" spans="1:4" ht="12.75" customHeight="1">
      <c r="A4298" s="279">
        <v>11829</v>
      </c>
      <c r="B4298" s="279" t="s">
        <v>4871</v>
      </c>
      <c r="C4298" s="280" t="s">
        <v>550</v>
      </c>
      <c r="D4298" s="286">
        <v>25.82</v>
      </c>
    </row>
    <row r="4299" spans="1:4" ht="12.75" customHeight="1">
      <c r="A4299" s="279">
        <v>11830</v>
      </c>
      <c r="B4299" s="279" t="s">
        <v>4872</v>
      </c>
      <c r="C4299" s="280" t="s">
        <v>550</v>
      </c>
      <c r="D4299" s="286">
        <v>27.88</v>
      </c>
    </row>
    <row r="4300" spans="1:4" ht="12.75" customHeight="1">
      <c r="A4300" s="279">
        <v>11765</v>
      </c>
      <c r="B4300" s="279" t="s">
        <v>4873</v>
      </c>
      <c r="C4300" s="280" t="s">
        <v>550</v>
      </c>
      <c r="D4300" s="286">
        <v>71.2</v>
      </c>
    </row>
    <row r="4301" spans="1:4" ht="12.75" customHeight="1">
      <c r="A4301" s="279">
        <v>11766</v>
      </c>
      <c r="B4301" s="279" t="s">
        <v>4874</v>
      </c>
      <c r="C4301" s="280" t="s">
        <v>550</v>
      </c>
      <c r="D4301" s="286">
        <v>38.94</v>
      </c>
    </row>
    <row r="4302" spans="1:4" ht="12.75" customHeight="1">
      <c r="A4302" s="279">
        <v>11824</v>
      </c>
      <c r="B4302" s="279" t="s">
        <v>4875</v>
      </c>
      <c r="C4302" s="280" t="s">
        <v>550</v>
      </c>
      <c r="D4302" s="286">
        <v>45.8</v>
      </c>
    </row>
    <row r="4303" spans="1:4" ht="12.75" customHeight="1">
      <c r="A4303" s="279">
        <v>44045</v>
      </c>
      <c r="B4303" s="279" t="s">
        <v>4876</v>
      </c>
      <c r="C4303" s="280" t="s">
        <v>550</v>
      </c>
      <c r="D4303" s="286">
        <v>349.61</v>
      </c>
    </row>
    <row r="4304" spans="1:4" ht="12.75" customHeight="1">
      <c r="A4304" s="279">
        <v>39702</v>
      </c>
      <c r="B4304" s="279" t="s">
        <v>4877</v>
      </c>
      <c r="C4304" s="280" t="s">
        <v>550</v>
      </c>
      <c r="D4304" s="286">
        <v>2321.9</v>
      </c>
    </row>
    <row r="4305" spans="1:4" ht="12.75" customHeight="1">
      <c r="A4305" s="279">
        <v>13415</v>
      </c>
      <c r="B4305" s="279" t="s">
        <v>4878</v>
      </c>
      <c r="C4305" s="280" t="s">
        <v>550</v>
      </c>
      <c r="D4305" s="286">
        <v>76.23</v>
      </c>
    </row>
    <row r="4306" spans="1:4" ht="12.75" customHeight="1">
      <c r="A4306" s="279">
        <v>7602</v>
      </c>
      <c r="B4306" s="279" t="s">
        <v>4879</v>
      </c>
      <c r="C4306" s="280" t="s">
        <v>550</v>
      </c>
      <c r="D4306" s="286">
        <v>48.64</v>
      </c>
    </row>
    <row r="4307" spans="1:4" ht="12.75" customHeight="1">
      <c r="A4307" s="279">
        <v>7603</v>
      </c>
      <c r="B4307" s="279" t="s">
        <v>4880</v>
      </c>
      <c r="C4307" s="280" t="s">
        <v>550</v>
      </c>
      <c r="D4307" s="286">
        <v>41.27</v>
      </c>
    </row>
    <row r="4308" spans="1:4" ht="12.75" customHeight="1">
      <c r="A4308" s="279">
        <v>11777</v>
      </c>
      <c r="B4308" s="279" t="s">
        <v>4881</v>
      </c>
      <c r="C4308" s="280" t="s">
        <v>550</v>
      </c>
      <c r="D4308" s="286">
        <v>192.98</v>
      </c>
    </row>
    <row r="4309" spans="1:4" ht="12.75" customHeight="1">
      <c r="A4309" s="279">
        <v>13417</v>
      </c>
      <c r="B4309" s="279" t="s">
        <v>4882</v>
      </c>
      <c r="C4309" s="280" t="s">
        <v>550</v>
      </c>
      <c r="D4309" s="286">
        <v>99.28</v>
      </c>
    </row>
    <row r="4310" spans="1:4" ht="12.75" customHeight="1">
      <c r="A4310" s="279">
        <v>36791</v>
      </c>
      <c r="B4310" s="279" t="s">
        <v>4883</v>
      </c>
      <c r="C4310" s="280" t="s">
        <v>550</v>
      </c>
      <c r="D4310" s="286">
        <v>149.01</v>
      </c>
    </row>
    <row r="4311" spans="1:4" ht="12.75" customHeight="1">
      <c r="A4311" s="279">
        <v>36795</v>
      </c>
      <c r="B4311" s="279" t="s">
        <v>4884</v>
      </c>
      <c r="C4311" s="280" t="s">
        <v>550</v>
      </c>
      <c r="D4311" s="286">
        <v>1884.01</v>
      </c>
    </row>
    <row r="4312" spans="1:4" ht="12.75" customHeight="1">
      <c r="A4312" s="279">
        <v>36796</v>
      </c>
      <c r="B4312" s="279" t="s">
        <v>4885</v>
      </c>
      <c r="C4312" s="280" t="s">
        <v>550</v>
      </c>
      <c r="D4312" s="286">
        <v>156.56</v>
      </c>
    </row>
    <row r="4313" spans="1:4" ht="12.75" customHeight="1">
      <c r="A4313" s="279">
        <v>36792</v>
      </c>
      <c r="B4313" s="279" t="s">
        <v>4886</v>
      </c>
      <c r="C4313" s="280" t="s">
        <v>550</v>
      </c>
      <c r="D4313" s="286">
        <v>198.32</v>
      </c>
    </row>
    <row r="4314" spans="1:4" ht="12.75" customHeight="1">
      <c r="A4314" s="279">
        <v>11773</v>
      </c>
      <c r="B4314" s="279" t="s">
        <v>4887</v>
      </c>
      <c r="C4314" s="280" t="s">
        <v>550</v>
      </c>
      <c r="D4314" s="286">
        <v>132.02000000000001</v>
      </c>
    </row>
    <row r="4315" spans="1:4" ht="12.75" customHeight="1">
      <c r="A4315" s="279">
        <v>11762</v>
      </c>
      <c r="B4315" s="279" t="s">
        <v>4888</v>
      </c>
      <c r="C4315" s="280" t="s">
        <v>550</v>
      </c>
      <c r="D4315" s="286">
        <v>62.62</v>
      </c>
    </row>
    <row r="4316" spans="1:4" ht="12.75" customHeight="1">
      <c r="A4316" s="279">
        <v>7604</v>
      </c>
      <c r="B4316" s="279" t="s">
        <v>4889</v>
      </c>
      <c r="C4316" s="280" t="s">
        <v>550</v>
      </c>
      <c r="D4316" s="286">
        <v>53.02</v>
      </c>
    </row>
    <row r="4317" spans="1:4" ht="12.75" customHeight="1">
      <c r="A4317" s="279">
        <v>13984</v>
      </c>
      <c r="B4317" s="279" t="s">
        <v>4890</v>
      </c>
      <c r="C4317" s="280" t="s">
        <v>550</v>
      </c>
      <c r="D4317" s="286">
        <v>77.05</v>
      </c>
    </row>
    <row r="4318" spans="1:4" ht="12.75" customHeight="1">
      <c r="A4318" s="279">
        <v>11772</v>
      </c>
      <c r="B4318" s="279" t="s">
        <v>4891</v>
      </c>
      <c r="C4318" s="280" t="s">
        <v>550</v>
      </c>
      <c r="D4318" s="286">
        <v>132.43</v>
      </c>
    </row>
    <row r="4319" spans="1:4" ht="12.75" customHeight="1">
      <c r="A4319" s="279">
        <v>13983</v>
      </c>
      <c r="B4319" s="279" t="s">
        <v>4892</v>
      </c>
      <c r="C4319" s="280" t="s">
        <v>550</v>
      </c>
      <c r="D4319" s="286">
        <v>100.29</v>
      </c>
    </row>
    <row r="4320" spans="1:4" ht="12.75" customHeight="1">
      <c r="A4320" s="279">
        <v>13416</v>
      </c>
      <c r="B4320" s="279" t="s">
        <v>4893</v>
      </c>
      <c r="C4320" s="280" t="s">
        <v>550</v>
      </c>
      <c r="D4320" s="286">
        <v>89.08</v>
      </c>
    </row>
    <row r="4321" spans="1:4" ht="12.75" customHeight="1">
      <c r="A4321" s="279">
        <v>40329</v>
      </c>
      <c r="B4321" s="279" t="s">
        <v>4894</v>
      </c>
      <c r="C4321" s="280" t="s">
        <v>550</v>
      </c>
      <c r="D4321" s="286">
        <v>16.18</v>
      </c>
    </row>
    <row r="4322" spans="1:4" ht="12.75" customHeight="1">
      <c r="A4322" s="279">
        <v>11823</v>
      </c>
      <c r="B4322" s="279" t="s">
        <v>4895</v>
      </c>
      <c r="C4322" s="280" t="s">
        <v>550</v>
      </c>
      <c r="D4322" s="286">
        <v>6.81</v>
      </c>
    </row>
    <row r="4323" spans="1:4" ht="12.75" customHeight="1">
      <c r="A4323" s="279">
        <v>11822</v>
      </c>
      <c r="B4323" s="279" t="s">
        <v>4896</v>
      </c>
      <c r="C4323" s="280" t="s">
        <v>550</v>
      </c>
      <c r="D4323" s="286">
        <v>25.34</v>
      </c>
    </row>
    <row r="4324" spans="1:4" ht="12.75" customHeight="1">
      <c r="A4324" s="279">
        <v>11831</v>
      </c>
      <c r="B4324" s="279" t="s">
        <v>4897</v>
      </c>
      <c r="C4324" s="280" t="s">
        <v>550</v>
      </c>
      <c r="D4324" s="286">
        <v>15.25</v>
      </c>
    </row>
    <row r="4325" spans="1:4" ht="12.75" customHeight="1">
      <c r="A4325" s="279">
        <v>7613</v>
      </c>
      <c r="B4325" s="279" t="s">
        <v>4898</v>
      </c>
      <c r="C4325" s="280" t="s">
        <v>550</v>
      </c>
      <c r="D4325" s="286">
        <v>136081.72</v>
      </c>
    </row>
    <row r="4326" spans="1:4" ht="12.75" customHeight="1">
      <c r="A4326" s="279">
        <v>7619</v>
      </c>
      <c r="B4326" s="279" t="s">
        <v>4899</v>
      </c>
      <c r="C4326" s="280" t="s">
        <v>550</v>
      </c>
      <c r="D4326" s="286">
        <v>21035.32</v>
      </c>
    </row>
    <row r="4327" spans="1:4" ht="12.75" customHeight="1">
      <c r="A4327" s="279">
        <v>12076</v>
      </c>
      <c r="B4327" s="279" t="s">
        <v>4900</v>
      </c>
      <c r="C4327" s="280" t="s">
        <v>550</v>
      </c>
      <c r="D4327" s="286">
        <v>9649.23</v>
      </c>
    </row>
    <row r="4328" spans="1:4" ht="12.75" customHeight="1">
      <c r="A4328" s="279">
        <v>7614</v>
      </c>
      <c r="B4328" s="279" t="s">
        <v>4901</v>
      </c>
      <c r="C4328" s="280" t="s">
        <v>550</v>
      </c>
      <c r="D4328" s="286">
        <v>26530.55</v>
      </c>
    </row>
    <row r="4329" spans="1:4" ht="12.75" customHeight="1">
      <c r="A4329" s="279">
        <v>7618</v>
      </c>
      <c r="B4329" s="279" t="s">
        <v>4902</v>
      </c>
      <c r="C4329" s="280" t="s">
        <v>550</v>
      </c>
      <c r="D4329" s="286">
        <v>172070.59</v>
      </c>
    </row>
    <row r="4330" spans="1:4" ht="12.75" customHeight="1">
      <c r="A4330" s="279">
        <v>7620</v>
      </c>
      <c r="B4330" s="279" t="s">
        <v>4903</v>
      </c>
      <c r="C4330" s="280" t="s">
        <v>550</v>
      </c>
      <c r="D4330" s="286">
        <v>37218.46</v>
      </c>
    </row>
    <row r="4331" spans="1:4" ht="12.75" customHeight="1">
      <c r="A4331" s="279">
        <v>7610</v>
      </c>
      <c r="B4331" s="279" t="s">
        <v>4904</v>
      </c>
      <c r="C4331" s="280" t="s">
        <v>550</v>
      </c>
      <c r="D4331" s="286">
        <v>11785.84</v>
      </c>
    </row>
    <row r="4332" spans="1:4" ht="12.75" customHeight="1">
      <c r="A4332" s="279">
        <v>7615</v>
      </c>
      <c r="B4332" s="279" t="s">
        <v>4905</v>
      </c>
      <c r="C4332" s="280" t="s">
        <v>550</v>
      </c>
      <c r="D4332" s="286">
        <v>43421.53</v>
      </c>
    </row>
    <row r="4333" spans="1:4" ht="12.75" customHeight="1">
      <c r="A4333" s="279">
        <v>7617</v>
      </c>
      <c r="B4333" s="279" t="s">
        <v>4906</v>
      </c>
      <c r="C4333" s="280" t="s">
        <v>550</v>
      </c>
      <c r="D4333" s="286">
        <v>13164.3</v>
      </c>
    </row>
    <row r="4334" spans="1:4" ht="12.75" customHeight="1">
      <c r="A4334" s="279">
        <v>7616</v>
      </c>
      <c r="B4334" s="279" t="s">
        <v>4907</v>
      </c>
      <c r="C4334" s="280" t="s">
        <v>550</v>
      </c>
      <c r="D4334" s="286">
        <v>70857.05</v>
      </c>
    </row>
    <row r="4335" spans="1:4" ht="12.75" customHeight="1">
      <c r="A4335" s="279">
        <v>7611</v>
      </c>
      <c r="B4335" s="279" t="s">
        <v>4908</v>
      </c>
      <c r="C4335" s="280" t="s">
        <v>550</v>
      </c>
      <c r="D4335" s="286">
        <v>17024</v>
      </c>
    </row>
    <row r="4336" spans="1:4" ht="12.75" customHeight="1">
      <c r="A4336" s="279">
        <v>7612</v>
      </c>
      <c r="B4336" s="279" t="s">
        <v>4909</v>
      </c>
      <c r="C4336" s="280" t="s">
        <v>550</v>
      </c>
      <c r="D4336" s="286">
        <v>97192.56</v>
      </c>
    </row>
    <row r="4337" spans="1:4" ht="12.75" customHeight="1">
      <c r="A4337" s="279">
        <v>37371</v>
      </c>
      <c r="B4337" s="279" t="s">
        <v>4910</v>
      </c>
      <c r="C4337" s="280" t="s">
        <v>535</v>
      </c>
      <c r="D4337" s="286">
        <v>0.85</v>
      </c>
    </row>
    <row r="4338" spans="1:4" ht="12.75" customHeight="1">
      <c r="A4338" s="279">
        <v>40861</v>
      </c>
      <c r="B4338" s="279" t="s">
        <v>4911</v>
      </c>
      <c r="C4338" s="280" t="s">
        <v>711</v>
      </c>
      <c r="D4338" s="286">
        <v>160.47</v>
      </c>
    </row>
    <row r="4339" spans="1:4" ht="12.75" customHeight="1">
      <c r="A4339" s="279">
        <v>36509</v>
      </c>
      <c r="B4339" s="279" t="s">
        <v>4912</v>
      </c>
      <c r="C4339" s="280" t="s">
        <v>550</v>
      </c>
      <c r="D4339" s="286"/>
    </row>
    <row r="4340" spans="1:4" ht="12.75" customHeight="1">
      <c r="A4340" s="279">
        <v>36510</v>
      </c>
      <c r="B4340" s="279" t="s">
        <v>4913</v>
      </c>
      <c r="C4340" s="280" t="s">
        <v>550</v>
      </c>
      <c r="D4340" s="286"/>
    </row>
    <row r="4341" spans="1:4" ht="12.75" customHeight="1">
      <c r="A4341" s="279">
        <v>25020</v>
      </c>
      <c r="B4341" s="279" t="s">
        <v>4914</v>
      </c>
      <c r="C4341" s="280" t="s">
        <v>550</v>
      </c>
      <c r="D4341" s="286"/>
    </row>
    <row r="4342" spans="1:4" ht="12.75" customHeight="1">
      <c r="A4342" s="279">
        <v>7622</v>
      </c>
      <c r="B4342" s="279" t="s">
        <v>4915</v>
      </c>
      <c r="C4342" s="280" t="s">
        <v>550</v>
      </c>
      <c r="D4342" s="286"/>
    </row>
    <row r="4343" spans="1:4" ht="12.75" customHeight="1">
      <c r="A4343" s="279">
        <v>7624</v>
      </c>
      <c r="B4343" s="279" t="s">
        <v>4916</v>
      </c>
      <c r="C4343" s="280" t="s">
        <v>550</v>
      </c>
      <c r="D4343" s="286"/>
    </row>
    <row r="4344" spans="1:4" ht="12.75" customHeight="1">
      <c r="A4344" s="279">
        <v>7625</v>
      </c>
      <c r="B4344" s="279" t="s">
        <v>4917</v>
      </c>
      <c r="C4344" s="280" t="s">
        <v>550</v>
      </c>
      <c r="D4344" s="286"/>
    </row>
    <row r="4345" spans="1:4" ht="12.75" customHeight="1">
      <c r="A4345" s="279">
        <v>7623</v>
      </c>
      <c r="B4345" s="279" t="s">
        <v>4918</v>
      </c>
      <c r="C4345" s="280" t="s">
        <v>550</v>
      </c>
      <c r="D4345" s="286"/>
    </row>
    <row r="4346" spans="1:4" ht="12.75" customHeight="1">
      <c r="A4346" s="279">
        <v>36508</v>
      </c>
      <c r="B4346" s="279" t="s">
        <v>4919</v>
      </c>
      <c r="C4346" s="280" t="s">
        <v>550</v>
      </c>
      <c r="D4346" s="286"/>
    </row>
    <row r="4347" spans="1:4" ht="12.75" customHeight="1">
      <c r="A4347" s="279">
        <v>13238</v>
      </c>
      <c r="B4347" s="279" t="s">
        <v>4920</v>
      </c>
      <c r="C4347" s="280" t="s">
        <v>550</v>
      </c>
      <c r="D4347" s="286"/>
    </row>
    <row r="4348" spans="1:4" ht="12.75" customHeight="1">
      <c r="A4348" s="279">
        <v>36511</v>
      </c>
      <c r="B4348" s="279" t="s">
        <v>4921</v>
      </c>
      <c r="C4348" s="280" t="s">
        <v>550</v>
      </c>
      <c r="D4348" s="286"/>
    </row>
    <row r="4349" spans="1:4" ht="12.75" customHeight="1">
      <c r="A4349" s="279">
        <v>36515</v>
      </c>
      <c r="B4349" s="279" t="s">
        <v>4922</v>
      </c>
      <c r="C4349" s="280" t="s">
        <v>550</v>
      </c>
      <c r="D4349" s="286"/>
    </row>
    <row r="4350" spans="1:4" ht="12.75" customHeight="1">
      <c r="A4350" s="279">
        <v>10598</v>
      </c>
      <c r="B4350" s="279" t="s">
        <v>4923</v>
      </c>
      <c r="C4350" s="280" t="s">
        <v>550</v>
      </c>
      <c r="D4350" s="286"/>
    </row>
    <row r="4351" spans="1:4" ht="12.75" customHeight="1">
      <c r="A4351" s="279">
        <v>7640</v>
      </c>
      <c r="B4351" s="279" t="s">
        <v>4924</v>
      </c>
      <c r="C4351" s="280" t="s">
        <v>550</v>
      </c>
      <c r="D4351" s="286"/>
    </row>
    <row r="4352" spans="1:4" ht="12.75" customHeight="1">
      <c r="A4352" s="279">
        <v>36513</v>
      </c>
      <c r="B4352" s="279" t="s">
        <v>4925</v>
      </c>
      <c r="C4352" s="280" t="s">
        <v>550</v>
      </c>
      <c r="D4352" s="286"/>
    </row>
    <row r="4353" spans="1:4" ht="12.75" customHeight="1">
      <c r="A4353" s="279">
        <v>36514</v>
      </c>
      <c r="B4353" s="279" t="s">
        <v>4926</v>
      </c>
      <c r="C4353" s="280" t="s">
        <v>550</v>
      </c>
      <c r="D4353" s="286"/>
    </row>
    <row r="4354" spans="1:4" ht="12.75" customHeight="1">
      <c r="A4354" s="279">
        <v>11572</v>
      </c>
      <c r="B4354" s="279" t="s">
        <v>4927</v>
      </c>
      <c r="C4354" s="280" t="s">
        <v>550</v>
      </c>
      <c r="D4354" s="286">
        <v>32.89</v>
      </c>
    </row>
    <row r="4355" spans="1:4" ht="12.75" customHeight="1">
      <c r="A4355" s="279">
        <v>36149</v>
      </c>
      <c r="B4355" s="279" t="s">
        <v>4928</v>
      </c>
      <c r="C4355" s="280" t="s">
        <v>550</v>
      </c>
      <c r="D4355" s="286">
        <v>162.97</v>
      </c>
    </row>
    <row r="4356" spans="1:4" ht="12.75" customHeight="1">
      <c r="A4356" s="279">
        <v>42407</v>
      </c>
      <c r="B4356" s="279" t="s">
        <v>4929</v>
      </c>
      <c r="C4356" s="280" t="s">
        <v>449</v>
      </c>
      <c r="D4356" s="286">
        <v>5.29</v>
      </c>
    </row>
    <row r="4357" spans="1:4" ht="12.75" customHeight="1">
      <c r="A4357" s="279">
        <v>11581</v>
      </c>
      <c r="B4357" s="279" t="s">
        <v>4930</v>
      </c>
      <c r="C4357" s="280" t="s">
        <v>449</v>
      </c>
      <c r="D4357" s="286">
        <v>21.71</v>
      </c>
    </row>
    <row r="4358" spans="1:4" ht="12.75" customHeight="1">
      <c r="A4358" s="279">
        <v>43605</v>
      </c>
      <c r="B4358" s="279" t="s">
        <v>4931</v>
      </c>
      <c r="C4358" s="280" t="s">
        <v>449</v>
      </c>
      <c r="D4358" s="287">
        <v>44.41</v>
      </c>
    </row>
    <row r="4359" spans="1:4" ht="12.75" customHeight="1">
      <c r="A4359" s="279">
        <v>11580</v>
      </c>
      <c r="B4359" s="279" t="s">
        <v>4932</v>
      </c>
      <c r="C4359" s="280" t="s">
        <v>449</v>
      </c>
      <c r="D4359" s="286">
        <v>8.7100000000000009</v>
      </c>
    </row>
    <row r="4360" spans="1:4" ht="12.75" customHeight="1">
      <c r="A4360" s="279">
        <v>38386</v>
      </c>
      <c r="B4360" s="279" t="s">
        <v>4933</v>
      </c>
      <c r="C4360" s="280" t="s">
        <v>550</v>
      </c>
      <c r="D4360" s="286">
        <v>5.47</v>
      </c>
    </row>
    <row r="4361" spans="1:4" ht="12.75" customHeight="1">
      <c r="A4361" s="279">
        <v>10743</v>
      </c>
      <c r="B4361" s="279" t="s">
        <v>4934</v>
      </c>
      <c r="C4361" s="280" t="s">
        <v>550</v>
      </c>
      <c r="D4361" s="286">
        <v>802.73</v>
      </c>
    </row>
    <row r="4362" spans="1:4" ht="12.75" customHeight="1">
      <c r="A4362" s="279">
        <v>39848</v>
      </c>
      <c r="B4362" s="279" t="s">
        <v>4935</v>
      </c>
      <c r="C4362" s="280" t="s">
        <v>449</v>
      </c>
      <c r="D4362" s="286"/>
    </row>
    <row r="4363" spans="1:4" ht="12.75" customHeight="1">
      <c r="A4363" s="279">
        <v>7667</v>
      </c>
      <c r="B4363" s="279" t="s">
        <v>4936</v>
      </c>
      <c r="C4363" s="280" t="s">
        <v>449</v>
      </c>
      <c r="D4363" s="286"/>
    </row>
    <row r="4364" spans="1:4" ht="12.75" customHeight="1">
      <c r="A4364" s="279">
        <v>7660</v>
      </c>
      <c r="B4364" s="279" t="s">
        <v>4937</v>
      </c>
      <c r="C4364" s="280" t="s">
        <v>449</v>
      </c>
      <c r="D4364" s="286"/>
    </row>
    <row r="4365" spans="1:4" ht="12.75" customHeight="1">
      <c r="A4365" s="279">
        <v>7676</v>
      </c>
      <c r="B4365" s="279" t="s">
        <v>4938</v>
      </c>
      <c r="C4365" s="280" t="s">
        <v>449</v>
      </c>
      <c r="D4365" s="286"/>
    </row>
    <row r="4366" spans="1:4" ht="12.75" customHeight="1">
      <c r="A4366" s="279">
        <v>20999</v>
      </c>
      <c r="B4366" s="279" t="s">
        <v>4939</v>
      </c>
      <c r="C4366" s="280" t="s">
        <v>449</v>
      </c>
      <c r="D4366" s="286">
        <v>9.32</v>
      </c>
    </row>
    <row r="4367" spans="1:4" ht="12.75" customHeight="1">
      <c r="A4367" s="279">
        <v>21001</v>
      </c>
      <c r="B4367" s="279" t="s">
        <v>4940</v>
      </c>
      <c r="C4367" s="280" t="s">
        <v>449</v>
      </c>
      <c r="D4367" s="286">
        <v>17.39</v>
      </c>
    </row>
    <row r="4368" spans="1:4" ht="12.75" customHeight="1">
      <c r="A4368" s="279">
        <v>21003</v>
      </c>
      <c r="B4368" s="279" t="s">
        <v>4941</v>
      </c>
      <c r="C4368" s="280" t="s">
        <v>449</v>
      </c>
      <c r="D4368" s="286">
        <v>28.57</v>
      </c>
    </row>
    <row r="4369" spans="1:4" ht="12.75" customHeight="1">
      <c r="A4369" s="279">
        <v>21006</v>
      </c>
      <c r="B4369" s="279" t="s">
        <v>4942</v>
      </c>
      <c r="C4369" s="280" t="s">
        <v>449</v>
      </c>
      <c r="D4369" s="286">
        <v>60.64</v>
      </c>
    </row>
    <row r="4370" spans="1:4" ht="12.75" customHeight="1">
      <c r="A4370" s="279">
        <v>21019</v>
      </c>
      <c r="B4370" s="279" t="s">
        <v>4943</v>
      </c>
      <c r="C4370" s="280" t="s">
        <v>449</v>
      </c>
      <c r="D4370" s="286">
        <v>21.08</v>
      </c>
    </row>
    <row r="4371" spans="1:4" ht="12.75" customHeight="1">
      <c r="A4371" s="279">
        <v>21021</v>
      </c>
      <c r="B4371" s="279" t="s">
        <v>4944</v>
      </c>
      <c r="C4371" s="280" t="s">
        <v>449</v>
      </c>
      <c r="D4371" s="286">
        <v>33.32</v>
      </c>
    </row>
    <row r="4372" spans="1:4" ht="12.75" customHeight="1">
      <c r="A4372" s="279">
        <v>21024</v>
      </c>
      <c r="B4372" s="279" t="s">
        <v>4945</v>
      </c>
      <c r="C4372" s="280" t="s">
        <v>449</v>
      </c>
      <c r="D4372" s="286">
        <v>71.400000000000006</v>
      </c>
    </row>
    <row r="4373" spans="1:4" ht="12.75" customHeight="1">
      <c r="A4373" s="279">
        <v>40624</v>
      </c>
      <c r="B4373" s="279" t="s">
        <v>4946</v>
      </c>
      <c r="C4373" s="280" t="s">
        <v>449</v>
      </c>
      <c r="D4373" s="286"/>
    </row>
    <row r="4374" spans="1:4" ht="12.75" customHeight="1">
      <c r="A4374" s="279">
        <v>42575</v>
      </c>
      <c r="B4374" s="279" t="s">
        <v>4947</v>
      </c>
      <c r="C4374" s="280" t="s">
        <v>449</v>
      </c>
      <c r="D4374" s="286"/>
    </row>
    <row r="4375" spans="1:4" ht="12.75" customHeight="1">
      <c r="A4375" s="279">
        <v>42574</v>
      </c>
      <c r="B4375" s="279" t="s">
        <v>4948</v>
      </c>
      <c r="C4375" s="280" t="s">
        <v>449</v>
      </c>
      <c r="D4375" s="286"/>
    </row>
    <row r="4376" spans="1:4" ht="12.75" customHeight="1">
      <c r="A4376" s="279">
        <v>13127</v>
      </c>
      <c r="B4376" s="279" t="s">
        <v>4949</v>
      </c>
      <c r="C4376" s="280" t="s">
        <v>449</v>
      </c>
      <c r="D4376" s="286"/>
    </row>
    <row r="4377" spans="1:4" ht="12.75" customHeight="1">
      <c r="A4377" s="279">
        <v>13137</v>
      </c>
      <c r="B4377" s="279" t="s">
        <v>4950</v>
      </c>
      <c r="C4377" s="280" t="s">
        <v>449</v>
      </c>
      <c r="D4377" s="286"/>
    </row>
    <row r="4378" spans="1:4" ht="12.75" customHeight="1">
      <c r="A4378" s="279">
        <v>20989</v>
      </c>
      <c r="B4378" s="279" t="s">
        <v>4951</v>
      </c>
      <c r="C4378" s="280" t="s">
        <v>449</v>
      </c>
      <c r="D4378" s="286"/>
    </row>
    <row r="4379" spans="1:4" ht="12.75" customHeight="1">
      <c r="A4379" s="279">
        <v>21147</v>
      </c>
      <c r="B4379" s="279" t="s">
        <v>4952</v>
      </c>
      <c r="C4379" s="280" t="s">
        <v>449</v>
      </c>
      <c r="D4379" s="286"/>
    </row>
    <row r="4380" spans="1:4" ht="12.75" customHeight="1">
      <c r="A4380" s="279">
        <v>21148</v>
      </c>
      <c r="B4380" s="279" t="s">
        <v>4953</v>
      </c>
      <c r="C4380" s="280" t="s">
        <v>449</v>
      </c>
      <c r="D4380" s="286"/>
    </row>
    <row r="4381" spans="1:4" ht="12.75" customHeight="1">
      <c r="A4381" s="279">
        <v>20984</v>
      </c>
      <c r="B4381" s="279" t="s">
        <v>4954</v>
      </c>
      <c r="C4381" s="280" t="s">
        <v>449</v>
      </c>
      <c r="D4381" s="286"/>
    </row>
    <row r="4382" spans="1:4" ht="12.75" customHeight="1">
      <c r="A4382" s="279">
        <v>13042</v>
      </c>
      <c r="B4382" s="279" t="s">
        <v>4955</v>
      </c>
      <c r="C4382" s="280" t="s">
        <v>449</v>
      </c>
      <c r="D4382" s="286"/>
    </row>
    <row r="4383" spans="1:4" ht="12.75" customHeight="1">
      <c r="A4383" s="279">
        <v>42576</v>
      </c>
      <c r="B4383" s="279" t="s">
        <v>4956</v>
      </c>
      <c r="C4383" s="280" t="s">
        <v>449</v>
      </c>
      <c r="D4383" s="286"/>
    </row>
    <row r="4384" spans="1:4" ht="12.75" customHeight="1">
      <c r="A4384" s="279">
        <v>21150</v>
      </c>
      <c r="B4384" s="279" t="s">
        <v>4957</v>
      </c>
      <c r="C4384" s="280" t="s">
        <v>449</v>
      </c>
      <c r="D4384" s="286"/>
    </row>
    <row r="4385" spans="1:4" ht="12.75" customHeight="1">
      <c r="A4385" s="279">
        <v>13141</v>
      </c>
      <c r="B4385" s="279" t="s">
        <v>4958</v>
      </c>
      <c r="C4385" s="280" t="s">
        <v>449</v>
      </c>
      <c r="D4385" s="286"/>
    </row>
    <row r="4386" spans="1:4" ht="12.75" customHeight="1">
      <c r="A4386" s="279">
        <v>21151</v>
      </c>
      <c r="B4386" s="279" t="s">
        <v>4959</v>
      </c>
      <c r="C4386" s="280" t="s">
        <v>449</v>
      </c>
      <c r="D4386" s="286"/>
    </row>
    <row r="4387" spans="1:4" ht="12.75" customHeight="1">
      <c r="A4387" s="279">
        <v>13142</v>
      </c>
      <c r="B4387" s="279" t="s">
        <v>4960</v>
      </c>
      <c r="C4387" s="280" t="s">
        <v>449</v>
      </c>
      <c r="D4387" s="286"/>
    </row>
    <row r="4388" spans="1:4" ht="12.75" customHeight="1">
      <c r="A4388" s="279">
        <v>42577</v>
      </c>
      <c r="B4388" s="279" t="s">
        <v>4961</v>
      </c>
      <c r="C4388" s="280" t="s">
        <v>449</v>
      </c>
      <c r="D4388" s="286"/>
    </row>
    <row r="4389" spans="1:4" ht="12.75" customHeight="1">
      <c r="A4389" s="279">
        <v>20994</v>
      </c>
      <c r="B4389" s="279" t="s">
        <v>4962</v>
      </c>
      <c r="C4389" s="280" t="s">
        <v>449</v>
      </c>
      <c r="D4389" s="286"/>
    </row>
    <row r="4390" spans="1:4" ht="12.75" customHeight="1">
      <c r="A4390" s="279">
        <v>7672</v>
      </c>
      <c r="B4390" s="279" t="s">
        <v>4963</v>
      </c>
      <c r="C4390" s="280" t="s">
        <v>449</v>
      </c>
      <c r="D4390" s="286"/>
    </row>
    <row r="4391" spans="1:4" ht="12.75" customHeight="1">
      <c r="A4391" s="279">
        <v>20995</v>
      </c>
      <c r="B4391" s="279" t="s">
        <v>4964</v>
      </c>
      <c r="C4391" s="280" t="s">
        <v>449</v>
      </c>
      <c r="D4391" s="286"/>
    </row>
    <row r="4392" spans="1:4" ht="12.75" customHeight="1">
      <c r="A4392" s="279">
        <v>7690</v>
      </c>
      <c r="B4392" s="279" t="s">
        <v>4965</v>
      </c>
      <c r="C4392" s="280" t="s">
        <v>449</v>
      </c>
      <c r="D4392" s="286"/>
    </row>
    <row r="4393" spans="1:4" ht="12.75" customHeight="1">
      <c r="A4393" s="279">
        <v>20980</v>
      </c>
      <c r="B4393" s="279" t="s">
        <v>4966</v>
      </c>
      <c r="C4393" s="280" t="s">
        <v>449</v>
      </c>
      <c r="D4393" s="286"/>
    </row>
    <row r="4394" spans="1:4" ht="12.75" customHeight="1">
      <c r="A4394" s="279">
        <v>7661</v>
      </c>
      <c r="B4394" s="279" t="s">
        <v>4967</v>
      </c>
      <c r="C4394" s="280" t="s">
        <v>449</v>
      </c>
      <c r="D4394" s="286"/>
    </row>
    <row r="4395" spans="1:4" ht="12.75" customHeight="1">
      <c r="A4395" s="279">
        <v>21016</v>
      </c>
      <c r="B4395" s="279" t="s">
        <v>4968</v>
      </c>
      <c r="C4395" s="280" t="s">
        <v>449</v>
      </c>
      <c r="D4395" s="286">
        <v>173.39</v>
      </c>
    </row>
    <row r="4396" spans="1:4" ht="12.75" customHeight="1">
      <c r="A4396" s="279">
        <v>21008</v>
      </c>
      <c r="B4396" s="279" t="s">
        <v>4969</v>
      </c>
      <c r="C4396" s="280" t="s">
        <v>449</v>
      </c>
      <c r="D4396" s="286">
        <v>20.25</v>
      </c>
    </row>
    <row r="4397" spans="1:4" ht="12.75" customHeight="1">
      <c r="A4397" s="279">
        <v>21009</v>
      </c>
      <c r="B4397" s="279" t="s">
        <v>4970</v>
      </c>
      <c r="C4397" s="280" t="s">
        <v>449</v>
      </c>
      <c r="D4397" s="286">
        <v>26.37</v>
      </c>
    </row>
    <row r="4398" spans="1:4" ht="12.75" customHeight="1">
      <c r="A4398" s="279">
        <v>21010</v>
      </c>
      <c r="B4398" s="279" t="s">
        <v>4971</v>
      </c>
      <c r="C4398" s="280" t="s">
        <v>449</v>
      </c>
      <c r="D4398" s="286">
        <v>35.409999999999997</v>
      </c>
    </row>
    <row r="4399" spans="1:4" ht="12.75" customHeight="1">
      <c r="A4399" s="279">
        <v>21011</v>
      </c>
      <c r="B4399" s="279" t="s">
        <v>4972</v>
      </c>
      <c r="C4399" s="280" t="s">
        <v>449</v>
      </c>
      <c r="D4399" s="286">
        <v>51.61</v>
      </c>
    </row>
    <row r="4400" spans="1:4" ht="12.75" customHeight="1">
      <c r="A4400" s="279">
        <v>21012</v>
      </c>
      <c r="B4400" s="279" t="s">
        <v>4973</v>
      </c>
      <c r="C4400" s="280" t="s">
        <v>449</v>
      </c>
      <c r="D4400" s="286">
        <v>57.03</v>
      </c>
    </row>
    <row r="4401" spans="1:4" ht="12.75" customHeight="1">
      <c r="A4401" s="279">
        <v>21013</v>
      </c>
      <c r="B4401" s="279" t="s">
        <v>4974</v>
      </c>
      <c r="C4401" s="280" t="s">
        <v>449</v>
      </c>
      <c r="D4401" s="286">
        <v>74.42</v>
      </c>
    </row>
    <row r="4402" spans="1:4" ht="12.75" customHeight="1">
      <c r="A4402" s="279">
        <v>21014</v>
      </c>
      <c r="B4402" s="279" t="s">
        <v>4975</v>
      </c>
      <c r="C4402" s="280" t="s">
        <v>449</v>
      </c>
      <c r="D4402" s="286">
        <v>104.13</v>
      </c>
    </row>
    <row r="4403" spans="1:4" ht="12.75" customHeight="1">
      <c r="A4403" s="279">
        <v>21015</v>
      </c>
      <c r="B4403" s="279" t="s">
        <v>4976</v>
      </c>
      <c r="C4403" s="280" t="s">
        <v>449</v>
      </c>
      <c r="D4403" s="286">
        <v>119.64</v>
      </c>
    </row>
    <row r="4404" spans="1:4" ht="12.75" customHeight="1">
      <c r="A4404" s="279">
        <v>40626</v>
      </c>
      <c r="B4404" s="279" t="s">
        <v>4977</v>
      </c>
      <c r="C4404" s="280" t="s">
        <v>449</v>
      </c>
      <c r="D4404" s="286">
        <v>38.97</v>
      </c>
    </row>
    <row r="4405" spans="1:4" ht="12.75" customHeight="1">
      <c r="A4405" s="279">
        <v>7697</v>
      </c>
      <c r="B4405" s="279" t="s">
        <v>4978</v>
      </c>
      <c r="C4405" s="280" t="s">
        <v>449</v>
      </c>
      <c r="D4405" s="286">
        <v>57.09</v>
      </c>
    </row>
    <row r="4406" spans="1:4" ht="12.75" customHeight="1">
      <c r="A4406" s="279">
        <v>7698</v>
      </c>
      <c r="B4406" s="279" t="s">
        <v>4979</v>
      </c>
      <c r="C4406" s="280" t="s">
        <v>449</v>
      </c>
      <c r="D4406" s="286">
        <v>49.14</v>
      </c>
    </row>
    <row r="4407" spans="1:4" ht="12.75" customHeight="1">
      <c r="A4407" s="279">
        <v>7691</v>
      </c>
      <c r="B4407" s="279" t="s">
        <v>4980</v>
      </c>
      <c r="C4407" s="280" t="s">
        <v>449</v>
      </c>
      <c r="D4407" s="286">
        <v>20.76</v>
      </c>
    </row>
    <row r="4408" spans="1:4" ht="12.75" customHeight="1">
      <c r="A4408" s="279">
        <v>7696</v>
      </c>
      <c r="B4408" s="279" t="s">
        <v>4981</v>
      </c>
      <c r="C4408" s="280" t="s">
        <v>449</v>
      </c>
      <c r="D4408" s="286">
        <v>82.32</v>
      </c>
    </row>
    <row r="4409" spans="1:4" ht="12.75" customHeight="1">
      <c r="A4409" s="279">
        <v>7701</v>
      </c>
      <c r="B4409" s="279" t="s">
        <v>4982</v>
      </c>
      <c r="C4409" s="280" t="s">
        <v>449</v>
      </c>
      <c r="D4409" s="286">
        <v>102.16</v>
      </c>
    </row>
    <row r="4410" spans="1:4" ht="12.75" customHeight="1">
      <c r="A4410" s="279">
        <v>7694</v>
      </c>
      <c r="B4410" s="279" t="s">
        <v>4983</v>
      </c>
      <c r="C4410" s="280" t="s">
        <v>449</v>
      </c>
      <c r="D4410" s="286">
        <v>137.47999999999999</v>
      </c>
    </row>
    <row r="4411" spans="1:4" ht="12.75" customHeight="1">
      <c r="A4411" s="279">
        <v>7700</v>
      </c>
      <c r="B4411" s="279" t="s">
        <v>4984</v>
      </c>
      <c r="C4411" s="280" t="s">
        <v>449</v>
      </c>
      <c r="D4411" s="286">
        <v>26.26</v>
      </c>
    </row>
    <row r="4412" spans="1:4" ht="12.75" customHeight="1">
      <c r="A4412" s="279">
        <v>7693</v>
      </c>
      <c r="B4412" s="279" t="s">
        <v>4985</v>
      </c>
      <c r="C4412" s="280" t="s">
        <v>449</v>
      </c>
      <c r="D4412" s="286">
        <v>189.34</v>
      </c>
    </row>
    <row r="4413" spans="1:4" ht="12.75" customHeight="1">
      <c r="A4413" s="279">
        <v>7692</v>
      </c>
      <c r="B4413" s="279" t="s">
        <v>4986</v>
      </c>
      <c r="C4413" s="280" t="s">
        <v>449</v>
      </c>
      <c r="D4413" s="286">
        <v>283.47000000000003</v>
      </c>
    </row>
    <row r="4414" spans="1:4" ht="12.75" customHeight="1">
      <c r="A4414" s="279">
        <v>7695</v>
      </c>
      <c r="B4414" s="279" t="s">
        <v>4987</v>
      </c>
      <c r="C4414" s="280" t="s">
        <v>449</v>
      </c>
      <c r="D4414" s="286">
        <v>307.43</v>
      </c>
    </row>
    <row r="4415" spans="1:4" ht="12.75" customHeight="1">
      <c r="A4415" s="279">
        <v>13356</v>
      </c>
      <c r="B4415" s="279" t="s">
        <v>4988</v>
      </c>
      <c r="C4415" s="280" t="s">
        <v>449</v>
      </c>
      <c r="D4415" s="286">
        <v>22.29</v>
      </c>
    </row>
    <row r="4416" spans="1:4" ht="12.75" customHeight="1">
      <c r="A4416" s="279">
        <v>36365</v>
      </c>
      <c r="B4416" s="279" t="s">
        <v>4989</v>
      </c>
      <c r="C4416" s="280" t="s">
        <v>449</v>
      </c>
      <c r="D4416" s="286">
        <v>34.200000000000003</v>
      </c>
    </row>
    <row r="4417" spans="1:4" ht="12.75" customHeight="1">
      <c r="A4417" s="279">
        <v>41930</v>
      </c>
      <c r="B4417" s="279" t="s">
        <v>4990</v>
      </c>
      <c r="C4417" s="280" t="s">
        <v>449</v>
      </c>
      <c r="D4417" s="286">
        <v>113.92</v>
      </c>
    </row>
    <row r="4418" spans="1:4" ht="12.75" customHeight="1">
      <c r="A4418" s="279">
        <v>41931</v>
      </c>
      <c r="B4418" s="279" t="s">
        <v>4991</v>
      </c>
      <c r="C4418" s="280" t="s">
        <v>449</v>
      </c>
      <c r="D4418" s="286">
        <v>178.43</v>
      </c>
    </row>
    <row r="4419" spans="1:4" ht="12.75" customHeight="1">
      <c r="A4419" s="279">
        <v>41932</v>
      </c>
      <c r="B4419" s="279" t="s">
        <v>4992</v>
      </c>
      <c r="C4419" s="280" t="s">
        <v>449</v>
      </c>
      <c r="D4419" s="286">
        <v>274.63</v>
      </c>
    </row>
    <row r="4420" spans="1:4" ht="12.75" customHeight="1">
      <c r="A4420" s="279">
        <v>41933</v>
      </c>
      <c r="B4420" s="279" t="s">
        <v>4993</v>
      </c>
      <c r="C4420" s="280" t="s">
        <v>449</v>
      </c>
      <c r="D4420" s="286">
        <v>388.12</v>
      </c>
    </row>
    <row r="4421" spans="1:4" ht="12.75" customHeight="1">
      <c r="A4421" s="279">
        <v>41934</v>
      </c>
      <c r="B4421" s="279" t="s">
        <v>4994</v>
      </c>
      <c r="C4421" s="280" t="s">
        <v>449</v>
      </c>
      <c r="D4421" s="286">
        <v>452.01</v>
      </c>
    </row>
    <row r="4422" spans="1:4" ht="12.75" customHeight="1">
      <c r="A4422" s="279">
        <v>41936</v>
      </c>
      <c r="B4422" s="279" t="s">
        <v>4995</v>
      </c>
      <c r="C4422" s="280" t="s">
        <v>449</v>
      </c>
      <c r="D4422" s="286">
        <v>67.08</v>
      </c>
    </row>
    <row r="4423" spans="1:4" ht="12.75" customHeight="1">
      <c r="A4423" s="279">
        <v>44812</v>
      </c>
      <c r="B4423" s="279" t="s">
        <v>4996</v>
      </c>
      <c r="C4423" s="280" t="s">
        <v>449</v>
      </c>
      <c r="D4423" s="286">
        <v>480.39</v>
      </c>
    </row>
    <row r="4424" spans="1:4" ht="12.75" customHeight="1">
      <c r="A4424" s="279">
        <v>41785</v>
      </c>
      <c r="B4424" s="279" t="s">
        <v>4997</v>
      </c>
      <c r="C4424" s="280" t="s">
        <v>449</v>
      </c>
      <c r="D4424" s="286">
        <v>1780.29</v>
      </c>
    </row>
    <row r="4425" spans="1:4" ht="12.75" customHeight="1">
      <c r="A4425" s="279">
        <v>41781</v>
      </c>
      <c r="B4425" s="279" t="s">
        <v>4998</v>
      </c>
      <c r="C4425" s="280" t="s">
        <v>449</v>
      </c>
      <c r="D4425" s="286">
        <v>321.45999999999998</v>
      </c>
    </row>
    <row r="4426" spans="1:4" ht="12.75" customHeight="1">
      <c r="A4426" s="279">
        <v>41783</v>
      </c>
      <c r="B4426" s="279" t="s">
        <v>4999</v>
      </c>
      <c r="C4426" s="280" t="s">
        <v>449</v>
      </c>
      <c r="D4426" s="286">
        <v>1155.67</v>
      </c>
    </row>
    <row r="4427" spans="1:4" ht="12.75" customHeight="1">
      <c r="A4427" s="279">
        <v>41786</v>
      </c>
      <c r="B4427" s="279" t="s">
        <v>5000</v>
      </c>
      <c r="C4427" s="280" t="s">
        <v>449</v>
      </c>
      <c r="D4427" s="286">
        <v>2460.48</v>
      </c>
    </row>
    <row r="4428" spans="1:4" ht="12.75" customHeight="1">
      <c r="A4428" s="279">
        <v>41779</v>
      </c>
      <c r="B4428" s="279" t="s">
        <v>5001</v>
      </c>
      <c r="C4428" s="280" t="s">
        <v>449</v>
      </c>
      <c r="D4428" s="286">
        <v>126.6</v>
      </c>
    </row>
    <row r="4429" spans="1:4" ht="12.75" customHeight="1">
      <c r="A4429" s="279">
        <v>41780</v>
      </c>
      <c r="B4429" s="279" t="s">
        <v>5002</v>
      </c>
      <c r="C4429" s="280" t="s">
        <v>449</v>
      </c>
      <c r="D4429" s="286">
        <v>198.35</v>
      </c>
    </row>
    <row r="4430" spans="1:4" ht="12.75" customHeight="1">
      <c r="A4430" s="279">
        <v>41782</v>
      </c>
      <c r="B4430" s="279" t="s">
        <v>5003</v>
      </c>
      <c r="C4430" s="280" t="s">
        <v>449</v>
      </c>
      <c r="D4430" s="286">
        <v>710.51</v>
      </c>
    </row>
    <row r="4431" spans="1:4" ht="12.75" customHeight="1">
      <c r="A4431" s="279">
        <v>38130</v>
      </c>
      <c r="B4431" s="279" t="s">
        <v>5004</v>
      </c>
      <c r="C4431" s="280" t="s">
        <v>449</v>
      </c>
      <c r="D4431" s="286">
        <v>41.61</v>
      </c>
    </row>
    <row r="4432" spans="1:4" ht="12.75" customHeight="1">
      <c r="A4432" s="279">
        <v>44260</v>
      </c>
      <c r="B4432" s="279" t="s">
        <v>5005</v>
      </c>
      <c r="C4432" s="280" t="s">
        <v>449</v>
      </c>
      <c r="D4432" s="286">
        <v>393.84</v>
      </c>
    </row>
    <row r="4433" spans="1:4" ht="12.75" customHeight="1">
      <c r="A4433" s="279">
        <v>21123</v>
      </c>
      <c r="B4433" s="279" t="s">
        <v>5006</v>
      </c>
      <c r="C4433" s="280" t="s">
        <v>449</v>
      </c>
      <c r="D4433" s="286">
        <v>11.58</v>
      </c>
    </row>
    <row r="4434" spans="1:4" ht="12.75" customHeight="1">
      <c r="A4434" s="279">
        <v>21124</v>
      </c>
      <c r="B4434" s="279" t="s">
        <v>5007</v>
      </c>
      <c r="C4434" s="280" t="s">
        <v>449</v>
      </c>
      <c r="D4434" s="286">
        <v>18.5</v>
      </c>
    </row>
    <row r="4435" spans="1:4" ht="12.75" customHeight="1">
      <c r="A4435" s="279">
        <v>21125</v>
      </c>
      <c r="B4435" s="279" t="s">
        <v>5008</v>
      </c>
      <c r="C4435" s="280" t="s">
        <v>449</v>
      </c>
      <c r="D4435" s="286">
        <v>31.86</v>
      </c>
    </row>
    <row r="4436" spans="1:4" ht="12.75" customHeight="1">
      <c r="A4436" s="279">
        <v>38028</v>
      </c>
      <c r="B4436" s="279" t="s">
        <v>5009</v>
      </c>
      <c r="C4436" s="280" t="s">
        <v>449</v>
      </c>
      <c r="D4436" s="286">
        <v>55.71</v>
      </c>
    </row>
    <row r="4437" spans="1:4" ht="12.75" customHeight="1">
      <c r="A4437" s="279">
        <v>38029</v>
      </c>
      <c r="B4437" s="279" t="s">
        <v>5010</v>
      </c>
      <c r="C4437" s="280" t="s">
        <v>449</v>
      </c>
      <c r="D4437" s="286">
        <v>81.53</v>
      </c>
    </row>
    <row r="4438" spans="1:4" ht="12.75" customHeight="1">
      <c r="A4438" s="279">
        <v>38030</v>
      </c>
      <c r="B4438" s="279" t="s">
        <v>5011</v>
      </c>
      <c r="C4438" s="280" t="s">
        <v>449</v>
      </c>
      <c r="D4438" s="286">
        <v>131.84</v>
      </c>
    </row>
    <row r="4439" spans="1:4" ht="12.75" customHeight="1">
      <c r="A4439" s="279">
        <v>38031</v>
      </c>
      <c r="B4439" s="279" t="s">
        <v>5012</v>
      </c>
      <c r="C4439" s="280" t="s">
        <v>449</v>
      </c>
      <c r="D4439" s="286">
        <v>206.94</v>
      </c>
    </row>
    <row r="4440" spans="1:4" ht="12.75" customHeight="1">
      <c r="A4440" s="279">
        <v>39735</v>
      </c>
      <c r="B4440" s="279" t="s">
        <v>5013</v>
      </c>
      <c r="C4440" s="280" t="s">
        <v>449</v>
      </c>
      <c r="D4440" s="286">
        <v>88.37</v>
      </c>
    </row>
    <row r="4441" spans="1:4" ht="12.75" customHeight="1">
      <c r="A4441" s="279">
        <v>39734</v>
      </c>
      <c r="B4441" s="279" t="s">
        <v>5014</v>
      </c>
      <c r="C4441" s="280" t="s">
        <v>449</v>
      </c>
      <c r="D4441" s="286">
        <v>104.83</v>
      </c>
    </row>
    <row r="4442" spans="1:4" ht="12.75" customHeight="1">
      <c r="A4442" s="279">
        <v>39736</v>
      </c>
      <c r="B4442" s="279" t="s">
        <v>5015</v>
      </c>
      <c r="C4442" s="280" t="s">
        <v>449</v>
      </c>
      <c r="D4442" s="286">
        <v>119.63</v>
      </c>
    </row>
    <row r="4443" spans="1:4" ht="12.75" customHeight="1">
      <c r="A4443" s="279">
        <v>39739</v>
      </c>
      <c r="B4443" s="279" t="s">
        <v>5016</v>
      </c>
      <c r="C4443" s="280" t="s">
        <v>449</v>
      </c>
      <c r="D4443" s="286">
        <v>82.73</v>
      </c>
    </row>
    <row r="4444" spans="1:4" ht="12.75" customHeight="1">
      <c r="A4444" s="279">
        <v>39737</v>
      </c>
      <c r="B4444" s="279" t="s">
        <v>5017</v>
      </c>
      <c r="C4444" s="280" t="s">
        <v>449</v>
      </c>
      <c r="D4444" s="286">
        <v>16.09</v>
      </c>
    </row>
    <row r="4445" spans="1:4" ht="12.75" customHeight="1">
      <c r="A4445" s="279">
        <v>39738</v>
      </c>
      <c r="B4445" s="279" t="s">
        <v>5018</v>
      </c>
      <c r="C4445" s="280" t="s">
        <v>449</v>
      </c>
      <c r="D4445" s="286">
        <v>5.82</v>
      </c>
    </row>
    <row r="4446" spans="1:4" ht="12.75" customHeight="1">
      <c r="A4446" s="279">
        <v>39733</v>
      </c>
      <c r="B4446" s="279" t="s">
        <v>5019</v>
      </c>
      <c r="C4446" s="280" t="s">
        <v>449</v>
      </c>
      <c r="D4446" s="286">
        <v>143.16999999999999</v>
      </c>
    </row>
    <row r="4447" spans="1:4" ht="12.75" customHeight="1">
      <c r="A4447" s="279">
        <v>39854</v>
      </c>
      <c r="B4447" s="279" t="s">
        <v>5020</v>
      </c>
      <c r="C4447" s="280" t="s">
        <v>449</v>
      </c>
      <c r="D4447" s="286">
        <v>145.19</v>
      </c>
    </row>
    <row r="4448" spans="1:4" ht="12.75" customHeight="1">
      <c r="A4448" s="279">
        <v>39740</v>
      </c>
      <c r="B4448" s="279" t="s">
        <v>5021</v>
      </c>
      <c r="C4448" s="280" t="s">
        <v>449</v>
      </c>
      <c r="D4448" s="286">
        <v>79.44</v>
      </c>
    </row>
    <row r="4449" spans="1:4" ht="12.75" customHeight="1">
      <c r="A4449" s="279">
        <v>39741</v>
      </c>
      <c r="B4449" s="279" t="s">
        <v>5022</v>
      </c>
      <c r="C4449" s="280" t="s">
        <v>449</v>
      </c>
      <c r="D4449" s="286">
        <v>14.64</v>
      </c>
    </row>
    <row r="4450" spans="1:4" ht="12.75" customHeight="1">
      <c r="A4450" s="279">
        <v>39853</v>
      </c>
      <c r="B4450" s="279" t="s">
        <v>5023</v>
      </c>
      <c r="C4450" s="280" t="s">
        <v>449</v>
      </c>
      <c r="D4450" s="286">
        <v>19.23</v>
      </c>
    </row>
    <row r="4451" spans="1:4" ht="12.75" customHeight="1">
      <c r="A4451" s="279">
        <v>39742</v>
      </c>
      <c r="B4451" s="279" t="s">
        <v>5024</v>
      </c>
      <c r="C4451" s="280" t="s">
        <v>449</v>
      </c>
      <c r="D4451" s="286">
        <v>63.85</v>
      </c>
    </row>
    <row r="4452" spans="1:4" ht="12.75" customHeight="1">
      <c r="A4452" s="279">
        <v>39751</v>
      </c>
      <c r="B4452" s="279" t="s">
        <v>5025</v>
      </c>
      <c r="C4452" s="280" t="s">
        <v>449</v>
      </c>
      <c r="D4452" s="286"/>
    </row>
    <row r="4453" spans="1:4" ht="12.75" customHeight="1">
      <c r="A4453" s="279">
        <v>39750</v>
      </c>
      <c r="B4453" s="279" t="s">
        <v>5026</v>
      </c>
      <c r="C4453" s="280" t="s">
        <v>449</v>
      </c>
      <c r="D4453" s="286"/>
    </row>
    <row r="4454" spans="1:4" ht="12.75" customHeight="1">
      <c r="A4454" s="279">
        <v>39749</v>
      </c>
      <c r="B4454" s="279" t="s">
        <v>5027</v>
      </c>
      <c r="C4454" s="280" t="s">
        <v>449</v>
      </c>
      <c r="D4454" s="286"/>
    </row>
    <row r="4455" spans="1:4" ht="12.75" customHeight="1">
      <c r="A4455" s="279">
        <v>39747</v>
      </c>
      <c r="B4455" s="279" t="s">
        <v>5028</v>
      </c>
      <c r="C4455" s="280" t="s">
        <v>449</v>
      </c>
      <c r="D4455" s="286"/>
    </row>
    <row r="4456" spans="1:4" ht="12.75" customHeight="1">
      <c r="A4456" s="279">
        <v>39753</v>
      </c>
      <c r="B4456" s="279" t="s">
        <v>5029</v>
      </c>
      <c r="C4456" s="280" t="s">
        <v>449</v>
      </c>
      <c r="D4456" s="286"/>
    </row>
    <row r="4457" spans="1:4" ht="12.75" customHeight="1">
      <c r="A4457" s="279">
        <v>39752</v>
      </c>
      <c r="B4457" s="279" t="s">
        <v>5030</v>
      </c>
      <c r="C4457" s="280" t="s">
        <v>449</v>
      </c>
      <c r="D4457" s="286"/>
    </row>
    <row r="4458" spans="1:4" ht="12.75" customHeight="1">
      <c r="A4458" s="279">
        <v>39754</v>
      </c>
      <c r="B4458" s="279" t="s">
        <v>5031</v>
      </c>
      <c r="C4458" s="280" t="s">
        <v>449</v>
      </c>
      <c r="D4458" s="286"/>
    </row>
    <row r="4459" spans="1:4" ht="12.75" customHeight="1">
      <c r="A4459" s="279">
        <v>39748</v>
      </c>
      <c r="B4459" s="279" t="s">
        <v>5032</v>
      </c>
      <c r="C4459" s="280" t="s">
        <v>449</v>
      </c>
      <c r="D4459" s="286"/>
    </row>
    <row r="4460" spans="1:4" ht="12.75" customHeight="1">
      <c r="A4460" s="279">
        <v>39755</v>
      </c>
      <c r="B4460" s="279" t="s">
        <v>5033</v>
      </c>
      <c r="C4460" s="280" t="s">
        <v>449</v>
      </c>
      <c r="D4460" s="286"/>
    </row>
    <row r="4461" spans="1:4" ht="12.75" customHeight="1">
      <c r="A4461" s="279">
        <v>12742</v>
      </c>
      <c r="B4461" s="279" t="s">
        <v>5034</v>
      </c>
      <c r="C4461" s="280" t="s">
        <v>449</v>
      </c>
      <c r="D4461" s="286"/>
    </row>
    <row r="4462" spans="1:4" ht="12.75" customHeight="1">
      <c r="A4462" s="279">
        <v>12713</v>
      </c>
      <c r="B4462" s="279" t="s">
        <v>5035</v>
      </c>
      <c r="C4462" s="280" t="s">
        <v>449</v>
      </c>
      <c r="D4462" s="286"/>
    </row>
    <row r="4463" spans="1:4" ht="12.75" customHeight="1">
      <c r="A4463" s="279">
        <v>12743</v>
      </c>
      <c r="B4463" s="279" t="s">
        <v>5036</v>
      </c>
      <c r="C4463" s="280" t="s">
        <v>449</v>
      </c>
      <c r="D4463" s="286"/>
    </row>
    <row r="4464" spans="1:4" ht="12.75" customHeight="1">
      <c r="A4464" s="279">
        <v>12744</v>
      </c>
      <c r="B4464" s="279" t="s">
        <v>5037</v>
      </c>
      <c r="C4464" s="280" t="s">
        <v>449</v>
      </c>
      <c r="D4464" s="286"/>
    </row>
    <row r="4465" spans="1:4" ht="12.75" customHeight="1">
      <c r="A4465" s="279">
        <v>12745</v>
      </c>
      <c r="B4465" s="279" t="s">
        <v>5038</v>
      </c>
      <c r="C4465" s="280" t="s">
        <v>449</v>
      </c>
      <c r="D4465" s="286"/>
    </row>
    <row r="4466" spans="1:4" ht="12.75" customHeight="1">
      <c r="A4466" s="279">
        <v>12746</v>
      </c>
      <c r="B4466" s="279" t="s">
        <v>5039</v>
      </c>
      <c r="C4466" s="280" t="s">
        <v>449</v>
      </c>
      <c r="D4466" s="286"/>
    </row>
    <row r="4467" spans="1:4" ht="12.75" customHeight="1">
      <c r="A4467" s="279">
        <v>12747</v>
      </c>
      <c r="B4467" s="279" t="s">
        <v>5040</v>
      </c>
      <c r="C4467" s="280" t="s">
        <v>449</v>
      </c>
      <c r="D4467" s="286"/>
    </row>
    <row r="4468" spans="1:4" ht="12.75" customHeight="1">
      <c r="A4468" s="279">
        <v>12748</v>
      </c>
      <c r="B4468" s="279" t="s">
        <v>5041</v>
      </c>
      <c r="C4468" s="280" t="s">
        <v>449</v>
      </c>
      <c r="D4468" s="286"/>
    </row>
    <row r="4469" spans="1:4" ht="12.75" customHeight="1">
      <c r="A4469" s="279">
        <v>12749</v>
      </c>
      <c r="B4469" s="279" t="s">
        <v>5042</v>
      </c>
      <c r="C4469" s="280" t="s">
        <v>449</v>
      </c>
      <c r="D4469" s="286"/>
    </row>
    <row r="4470" spans="1:4" ht="12.75" customHeight="1">
      <c r="A4470" s="279">
        <v>39660</v>
      </c>
      <c r="B4470" s="279" t="s">
        <v>5043</v>
      </c>
      <c r="C4470" s="280" t="s">
        <v>449</v>
      </c>
      <c r="D4470" s="286"/>
    </row>
    <row r="4471" spans="1:4" ht="12.75" customHeight="1">
      <c r="A4471" s="279">
        <v>39662</v>
      </c>
      <c r="B4471" s="279" t="s">
        <v>5044</v>
      </c>
      <c r="C4471" s="280" t="s">
        <v>449</v>
      </c>
      <c r="D4471" s="286"/>
    </row>
    <row r="4472" spans="1:4" ht="12.75" customHeight="1">
      <c r="A4472" s="279">
        <v>39661</v>
      </c>
      <c r="B4472" s="279" t="s">
        <v>5045</v>
      </c>
      <c r="C4472" s="280" t="s">
        <v>449</v>
      </c>
      <c r="D4472" s="286"/>
    </row>
    <row r="4473" spans="1:4" ht="12.75" customHeight="1">
      <c r="A4473" s="279">
        <v>39666</v>
      </c>
      <c r="B4473" s="279" t="s">
        <v>5046</v>
      </c>
      <c r="C4473" s="280" t="s">
        <v>449</v>
      </c>
      <c r="D4473" s="286"/>
    </row>
    <row r="4474" spans="1:4" ht="12.75" customHeight="1">
      <c r="A4474" s="279">
        <v>39664</v>
      </c>
      <c r="B4474" s="279" t="s">
        <v>5047</v>
      </c>
      <c r="C4474" s="280" t="s">
        <v>449</v>
      </c>
      <c r="D4474" s="286"/>
    </row>
    <row r="4475" spans="1:4" ht="12.75" customHeight="1">
      <c r="A4475" s="279">
        <v>39663</v>
      </c>
      <c r="B4475" s="279" t="s">
        <v>5048</v>
      </c>
      <c r="C4475" s="280" t="s">
        <v>449</v>
      </c>
      <c r="D4475" s="286"/>
    </row>
    <row r="4476" spans="1:4" ht="12.75" customHeight="1">
      <c r="A4476" s="279">
        <v>39665</v>
      </c>
      <c r="B4476" s="279" t="s">
        <v>5049</v>
      </c>
      <c r="C4476" s="280" t="s">
        <v>449</v>
      </c>
      <c r="D4476" s="286"/>
    </row>
    <row r="4477" spans="1:4" ht="12.75" customHeight="1">
      <c r="A4477" s="279">
        <v>7753</v>
      </c>
      <c r="B4477" s="279" t="s">
        <v>5050</v>
      </c>
      <c r="C4477" s="280" t="s">
        <v>449</v>
      </c>
      <c r="D4477" s="286">
        <v>492.26</v>
      </c>
    </row>
    <row r="4478" spans="1:4" ht="12.75" customHeight="1">
      <c r="A4478" s="279">
        <v>13256</v>
      </c>
      <c r="B4478" s="279" t="s">
        <v>5051</v>
      </c>
      <c r="C4478" s="280" t="s">
        <v>449</v>
      </c>
      <c r="D4478" s="286">
        <v>689.6</v>
      </c>
    </row>
    <row r="4479" spans="1:4" ht="12.75" customHeight="1">
      <c r="A4479" s="279">
        <v>7757</v>
      </c>
      <c r="B4479" s="279" t="s">
        <v>5052</v>
      </c>
      <c r="C4479" s="280" t="s">
        <v>449</v>
      </c>
      <c r="D4479" s="286">
        <v>735.22</v>
      </c>
    </row>
    <row r="4480" spans="1:4" ht="12.75" customHeight="1">
      <c r="A4480" s="279">
        <v>7758</v>
      </c>
      <c r="B4480" s="279" t="s">
        <v>5053</v>
      </c>
      <c r="C4480" s="280" t="s">
        <v>449</v>
      </c>
      <c r="D4480" s="286">
        <v>1065.1600000000001</v>
      </c>
    </row>
    <row r="4481" spans="1:4" ht="12.75" customHeight="1">
      <c r="A4481" s="279">
        <v>7759</v>
      </c>
      <c r="B4481" s="279" t="s">
        <v>5054</v>
      </c>
      <c r="C4481" s="280" t="s">
        <v>449</v>
      </c>
      <c r="D4481" s="286">
        <v>2951.57</v>
      </c>
    </row>
    <row r="4482" spans="1:4" ht="12.75" customHeight="1">
      <c r="A4482" s="279">
        <v>40334</v>
      </c>
      <c r="B4482" s="279" t="s">
        <v>5055</v>
      </c>
      <c r="C4482" s="280" t="s">
        <v>449</v>
      </c>
      <c r="D4482" s="286">
        <v>115.64</v>
      </c>
    </row>
    <row r="4483" spans="1:4" ht="12.75" customHeight="1">
      <c r="A4483" s="279">
        <v>7745</v>
      </c>
      <c r="B4483" s="279" t="s">
        <v>5056</v>
      </c>
      <c r="C4483" s="280" t="s">
        <v>449</v>
      </c>
      <c r="D4483" s="286">
        <v>130.49</v>
      </c>
    </row>
    <row r="4484" spans="1:4" ht="12.75" customHeight="1">
      <c r="A4484" s="279">
        <v>7742</v>
      </c>
      <c r="B4484" s="279" t="s">
        <v>5057</v>
      </c>
      <c r="C4484" s="280" t="s">
        <v>449</v>
      </c>
      <c r="D4484" s="286">
        <v>344.16</v>
      </c>
    </row>
    <row r="4485" spans="1:4" ht="12.75" customHeight="1">
      <c r="A4485" s="279">
        <v>7750</v>
      </c>
      <c r="B4485" s="279" t="s">
        <v>5058</v>
      </c>
      <c r="C4485" s="280" t="s">
        <v>449</v>
      </c>
      <c r="D4485" s="286">
        <v>420.12</v>
      </c>
    </row>
    <row r="4486" spans="1:4" ht="12.75" customHeight="1">
      <c r="A4486" s="279">
        <v>7756</v>
      </c>
      <c r="B4486" s="279" t="s">
        <v>5059</v>
      </c>
      <c r="C4486" s="280" t="s">
        <v>449</v>
      </c>
      <c r="D4486" s="286">
        <v>482.72</v>
      </c>
    </row>
    <row r="4487" spans="1:4" ht="12.75" customHeight="1">
      <c r="A4487" s="279">
        <v>7725</v>
      </c>
      <c r="B4487" s="279" t="s">
        <v>5060</v>
      </c>
      <c r="C4487" s="280" t="s">
        <v>449</v>
      </c>
      <c r="D4487" s="286">
        <v>252.5</v>
      </c>
    </row>
    <row r="4488" spans="1:4" ht="12.75" customHeight="1">
      <c r="A4488" s="279">
        <v>7765</v>
      </c>
      <c r="B4488" s="279" t="s">
        <v>5061</v>
      </c>
      <c r="C4488" s="280" t="s">
        <v>449</v>
      </c>
      <c r="D4488" s="286">
        <v>541.07000000000005</v>
      </c>
    </row>
    <row r="4489" spans="1:4" ht="12.75" customHeight="1">
      <c r="A4489" s="279">
        <v>12569</v>
      </c>
      <c r="B4489" s="279" t="s">
        <v>5062</v>
      </c>
      <c r="C4489" s="280" t="s">
        <v>449</v>
      </c>
      <c r="D4489" s="286">
        <v>746.89</v>
      </c>
    </row>
    <row r="4490" spans="1:4" ht="12.75" customHeight="1">
      <c r="A4490" s="279">
        <v>7766</v>
      </c>
      <c r="B4490" s="279" t="s">
        <v>5063</v>
      </c>
      <c r="C4490" s="280" t="s">
        <v>449</v>
      </c>
      <c r="D4490" s="286">
        <v>793.57</v>
      </c>
    </row>
    <row r="4491" spans="1:4" ht="12.75" customHeight="1">
      <c r="A4491" s="279">
        <v>7767</v>
      </c>
      <c r="B4491" s="279" t="s">
        <v>5064</v>
      </c>
      <c r="C4491" s="280" t="s">
        <v>449</v>
      </c>
      <c r="D4491" s="286">
        <v>1139.43</v>
      </c>
    </row>
    <row r="4492" spans="1:4" ht="12.75" customHeight="1">
      <c r="A4492" s="279">
        <v>7727</v>
      </c>
      <c r="B4492" s="279" t="s">
        <v>5065</v>
      </c>
      <c r="C4492" s="280" t="s">
        <v>449</v>
      </c>
      <c r="D4492" s="286">
        <v>3310.08</v>
      </c>
    </row>
    <row r="4493" spans="1:4" ht="12.75" customHeight="1">
      <c r="A4493" s="279">
        <v>7760</v>
      </c>
      <c r="B4493" s="279" t="s">
        <v>5066</v>
      </c>
      <c r="C4493" s="280" t="s">
        <v>449</v>
      </c>
      <c r="D4493" s="286">
        <v>131.55000000000001</v>
      </c>
    </row>
    <row r="4494" spans="1:4" ht="12.75" customHeight="1">
      <c r="A4494" s="279">
        <v>7761</v>
      </c>
      <c r="B4494" s="279" t="s">
        <v>5067</v>
      </c>
      <c r="C4494" s="280" t="s">
        <v>449</v>
      </c>
      <c r="D4494" s="286">
        <v>137.91999999999999</v>
      </c>
    </row>
    <row r="4495" spans="1:4" ht="12.75" customHeight="1">
      <c r="A4495" s="279">
        <v>7752</v>
      </c>
      <c r="B4495" s="279" t="s">
        <v>5068</v>
      </c>
      <c r="C4495" s="280" t="s">
        <v>449</v>
      </c>
      <c r="D4495" s="286">
        <v>167.62</v>
      </c>
    </row>
    <row r="4496" spans="1:4" ht="12.75" customHeight="1">
      <c r="A4496" s="279">
        <v>7762</v>
      </c>
      <c r="B4496" s="279" t="s">
        <v>5069</v>
      </c>
      <c r="C4496" s="280" t="s">
        <v>449</v>
      </c>
      <c r="D4496" s="286">
        <v>219.08</v>
      </c>
    </row>
    <row r="4497" spans="1:4" ht="12.75" customHeight="1">
      <c r="A4497" s="279">
        <v>7722</v>
      </c>
      <c r="B4497" s="279" t="s">
        <v>5070</v>
      </c>
      <c r="C4497" s="280" t="s">
        <v>449</v>
      </c>
      <c r="D4497" s="286">
        <v>335.25</v>
      </c>
    </row>
    <row r="4498" spans="1:4" ht="12.75" customHeight="1">
      <c r="A4498" s="279">
        <v>7763</v>
      </c>
      <c r="B4498" s="279" t="s">
        <v>5071</v>
      </c>
      <c r="C4498" s="280" t="s">
        <v>449</v>
      </c>
      <c r="D4498" s="286">
        <v>408.45</v>
      </c>
    </row>
    <row r="4499" spans="1:4" ht="12.75" customHeight="1">
      <c r="A4499" s="279">
        <v>7764</v>
      </c>
      <c r="B4499" s="279" t="s">
        <v>5072</v>
      </c>
      <c r="C4499" s="280" t="s">
        <v>449</v>
      </c>
      <c r="D4499" s="286">
        <v>488.02</v>
      </c>
    </row>
    <row r="4500" spans="1:4" ht="12.75" customHeight="1">
      <c r="A4500" s="279">
        <v>12572</v>
      </c>
      <c r="B4500" s="279" t="s">
        <v>5073</v>
      </c>
      <c r="C4500" s="280" t="s">
        <v>449</v>
      </c>
      <c r="D4500" s="286">
        <v>689.6</v>
      </c>
    </row>
    <row r="4501" spans="1:4" ht="12.75" customHeight="1">
      <c r="A4501" s="279">
        <v>12573</v>
      </c>
      <c r="B4501" s="279" t="s">
        <v>5074</v>
      </c>
      <c r="C4501" s="280" t="s">
        <v>449</v>
      </c>
      <c r="D4501" s="286">
        <v>907.09</v>
      </c>
    </row>
    <row r="4502" spans="1:4" ht="12.75" customHeight="1">
      <c r="A4502" s="279">
        <v>12574</v>
      </c>
      <c r="B4502" s="279" t="s">
        <v>5075</v>
      </c>
      <c r="C4502" s="280" t="s">
        <v>449</v>
      </c>
      <c r="D4502" s="286">
        <v>1096.78</v>
      </c>
    </row>
    <row r="4503" spans="1:4" ht="12.75" customHeight="1">
      <c r="A4503" s="279">
        <v>12575</v>
      </c>
      <c r="B4503" s="279" t="s">
        <v>5076</v>
      </c>
      <c r="C4503" s="280" t="s">
        <v>449</v>
      </c>
      <c r="D4503" s="286">
        <v>1665.65</v>
      </c>
    </row>
    <row r="4504" spans="1:4" ht="12.75" customHeight="1">
      <c r="A4504" s="279">
        <v>12576</v>
      </c>
      <c r="B4504" s="279" t="s">
        <v>5077</v>
      </c>
      <c r="C4504" s="280" t="s">
        <v>449</v>
      </c>
      <c r="D4504" s="286">
        <v>201.57</v>
      </c>
    </row>
    <row r="4505" spans="1:4" ht="12.75" customHeight="1">
      <c r="A4505" s="279">
        <v>12577</v>
      </c>
      <c r="B4505" s="279" t="s">
        <v>5078</v>
      </c>
      <c r="C4505" s="280" t="s">
        <v>449</v>
      </c>
      <c r="D4505" s="286">
        <v>271.58999999999997</v>
      </c>
    </row>
    <row r="4506" spans="1:4" ht="12.75" customHeight="1">
      <c r="A4506" s="279">
        <v>12578</v>
      </c>
      <c r="B4506" s="279" t="s">
        <v>5079</v>
      </c>
      <c r="C4506" s="280" t="s">
        <v>449</v>
      </c>
      <c r="D4506" s="286">
        <v>328.88</v>
      </c>
    </row>
    <row r="4507" spans="1:4" ht="12.75" customHeight="1">
      <c r="A4507" s="279">
        <v>12579</v>
      </c>
      <c r="B4507" s="279" t="s">
        <v>5080</v>
      </c>
      <c r="C4507" s="280" t="s">
        <v>449</v>
      </c>
      <c r="D4507" s="286">
        <v>566.53</v>
      </c>
    </row>
    <row r="4508" spans="1:4" ht="12.75" customHeight="1">
      <c r="A4508" s="279">
        <v>12580</v>
      </c>
      <c r="B4508" s="279" t="s">
        <v>5081</v>
      </c>
      <c r="C4508" s="280" t="s">
        <v>449</v>
      </c>
      <c r="D4508" s="286">
        <v>590.29</v>
      </c>
    </row>
    <row r="4509" spans="1:4" ht="12.75" customHeight="1">
      <c r="A4509" s="279">
        <v>12581</v>
      </c>
      <c r="B4509" s="279" t="s">
        <v>5082</v>
      </c>
      <c r="C4509" s="280" t="s">
        <v>449</v>
      </c>
      <c r="D4509" s="286">
        <v>632.30999999999995</v>
      </c>
    </row>
    <row r="4510" spans="1:4" ht="12.75" customHeight="1">
      <c r="A4510" s="279">
        <v>7720</v>
      </c>
      <c r="B4510" s="279" t="s">
        <v>5083</v>
      </c>
      <c r="C4510" s="280" t="s">
        <v>449</v>
      </c>
      <c r="D4510" s="286">
        <v>988.78</v>
      </c>
    </row>
    <row r="4511" spans="1:4" ht="12.75" customHeight="1">
      <c r="A4511" s="279">
        <v>40335</v>
      </c>
      <c r="B4511" s="279" t="s">
        <v>5084</v>
      </c>
      <c r="C4511" s="280" t="s">
        <v>449</v>
      </c>
      <c r="D4511" s="286">
        <v>206.88</v>
      </c>
    </row>
    <row r="4512" spans="1:4" ht="12.75" customHeight="1">
      <c r="A4512" s="279">
        <v>7740</v>
      </c>
      <c r="B4512" s="279" t="s">
        <v>5085</v>
      </c>
      <c r="C4512" s="280" t="s">
        <v>449</v>
      </c>
      <c r="D4512" s="286">
        <v>212.18</v>
      </c>
    </row>
    <row r="4513" spans="1:4" ht="12.75" customHeight="1">
      <c r="A4513" s="279">
        <v>7741</v>
      </c>
      <c r="B4513" s="279" t="s">
        <v>5086</v>
      </c>
      <c r="C4513" s="280" t="s">
        <v>449</v>
      </c>
      <c r="D4513" s="286">
        <v>392.54</v>
      </c>
    </row>
    <row r="4514" spans="1:4" ht="12.75" customHeight="1">
      <c r="A4514" s="279">
        <v>7774</v>
      </c>
      <c r="B4514" s="279" t="s">
        <v>5087</v>
      </c>
      <c r="C4514" s="280" t="s">
        <v>449</v>
      </c>
      <c r="D4514" s="286">
        <v>481.65</v>
      </c>
    </row>
    <row r="4515" spans="1:4" ht="12.75" customHeight="1">
      <c r="A4515" s="279">
        <v>7744</v>
      </c>
      <c r="B4515" s="279" t="s">
        <v>5088</v>
      </c>
      <c r="C4515" s="280" t="s">
        <v>449</v>
      </c>
      <c r="D4515" s="286">
        <v>629.12</v>
      </c>
    </row>
    <row r="4516" spans="1:4" ht="12.75" customHeight="1">
      <c r="A4516" s="279">
        <v>7773</v>
      </c>
      <c r="B4516" s="279" t="s">
        <v>5089</v>
      </c>
      <c r="C4516" s="280" t="s">
        <v>449</v>
      </c>
      <c r="D4516" s="286">
        <v>643.02</v>
      </c>
    </row>
    <row r="4517" spans="1:4" ht="12.75" customHeight="1">
      <c r="A4517" s="279">
        <v>7754</v>
      </c>
      <c r="B4517" s="279" t="s">
        <v>5090</v>
      </c>
      <c r="C4517" s="280" t="s">
        <v>449</v>
      </c>
      <c r="D4517" s="286">
        <v>974.98</v>
      </c>
    </row>
    <row r="4518" spans="1:4" ht="12.75" customHeight="1">
      <c r="A4518" s="279">
        <v>7735</v>
      </c>
      <c r="B4518" s="279" t="s">
        <v>5091</v>
      </c>
      <c r="C4518" s="280" t="s">
        <v>449</v>
      </c>
      <c r="D4518" s="286">
        <v>1262.5</v>
      </c>
    </row>
    <row r="4519" spans="1:4" ht="12.75" customHeight="1">
      <c r="A4519" s="279">
        <v>7755</v>
      </c>
      <c r="B4519" s="279" t="s">
        <v>5092</v>
      </c>
      <c r="C4519" s="280" t="s">
        <v>449</v>
      </c>
      <c r="D4519" s="286">
        <v>250.37</v>
      </c>
    </row>
    <row r="4520" spans="1:4" ht="12.75" customHeight="1">
      <c r="A4520" s="279">
        <v>7776</v>
      </c>
      <c r="B4520" s="279" t="s">
        <v>5093</v>
      </c>
      <c r="C4520" s="280" t="s">
        <v>449</v>
      </c>
      <c r="D4520" s="286">
        <v>521.97</v>
      </c>
    </row>
    <row r="4521" spans="1:4" ht="12.75" customHeight="1">
      <c r="A4521" s="279">
        <v>7743</v>
      </c>
      <c r="B4521" s="279" t="s">
        <v>5094</v>
      </c>
      <c r="C4521" s="280" t="s">
        <v>449</v>
      </c>
      <c r="D4521" s="286">
        <v>552.74</v>
      </c>
    </row>
    <row r="4522" spans="1:4" ht="12.75" customHeight="1">
      <c r="A4522" s="279">
        <v>7733</v>
      </c>
      <c r="B4522" s="279" t="s">
        <v>5095</v>
      </c>
      <c r="C4522" s="280" t="s">
        <v>449</v>
      </c>
      <c r="D4522" s="286">
        <v>721.42</v>
      </c>
    </row>
    <row r="4523" spans="1:4" ht="12.75" customHeight="1">
      <c r="A4523" s="279">
        <v>7775</v>
      </c>
      <c r="B4523" s="279" t="s">
        <v>5096</v>
      </c>
      <c r="C4523" s="280" t="s">
        <v>449</v>
      </c>
      <c r="D4523" s="286">
        <v>790.38</v>
      </c>
    </row>
    <row r="4524" spans="1:4" ht="12.75" customHeight="1">
      <c r="A4524" s="279">
        <v>7734</v>
      </c>
      <c r="B4524" s="279" t="s">
        <v>5097</v>
      </c>
      <c r="C4524" s="280" t="s">
        <v>449</v>
      </c>
      <c r="D4524" s="286">
        <v>1119.27</v>
      </c>
    </row>
    <row r="4525" spans="1:4" ht="12.75" customHeight="1">
      <c r="A4525" s="279">
        <v>7714</v>
      </c>
      <c r="B4525" s="279" t="s">
        <v>5098</v>
      </c>
      <c r="C4525" s="280" t="s">
        <v>449</v>
      </c>
      <c r="D4525" s="286">
        <v>155.94999999999999</v>
      </c>
    </row>
    <row r="4526" spans="1:4" ht="12.75" customHeight="1">
      <c r="A4526" s="279">
        <v>37449</v>
      </c>
      <c r="B4526" s="279" t="s">
        <v>5099</v>
      </c>
      <c r="C4526" s="280" t="s">
        <v>449</v>
      </c>
      <c r="D4526" s="286">
        <v>29.72</v>
      </c>
    </row>
    <row r="4527" spans="1:4" ht="12.75" customHeight="1">
      <c r="A4527" s="279">
        <v>37450</v>
      </c>
      <c r="B4527" s="279" t="s">
        <v>5100</v>
      </c>
      <c r="C4527" s="280" t="s">
        <v>449</v>
      </c>
      <c r="D4527" s="286">
        <v>41.62</v>
      </c>
    </row>
    <row r="4528" spans="1:4" ht="12.75" customHeight="1">
      <c r="A4528" s="279">
        <v>37451</v>
      </c>
      <c r="B4528" s="279" t="s">
        <v>5101</v>
      </c>
      <c r="C4528" s="280" t="s">
        <v>449</v>
      </c>
      <c r="D4528" s="286">
        <v>58.1</v>
      </c>
    </row>
    <row r="4529" spans="1:4" ht="12.75" customHeight="1">
      <c r="A4529" s="279">
        <v>37452</v>
      </c>
      <c r="B4529" s="279" t="s">
        <v>5102</v>
      </c>
      <c r="C4529" s="280" t="s">
        <v>449</v>
      </c>
      <c r="D4529" s="286">
        <v>84.45</v>
      </c>
    </row>
    <row r="4530" spans="1:4" ht="12.75" customHeight="1">
      <c r="A4530" s="279">
        <v>37453</v>
      </c>
      <c r="B4530" s="279" t="s">
        <v>5103</v>
      </c>
      <c r="C4530" s="280" t="s">
        <v>449</v>
      </c>
      <c r="D4530" s="286">
        <v>97.26</v>
      </c>
    </row>
    <row r="4531" spans="1:4" ht="12.75" customHeight="1">
      <c r="A4531" s="279">
        <v>7778</v>
      </c>
      <c r="B4531" s="279" t="s">
        <v>5104</v>
      </c>
      <c r="C4531" s="280" t="s">
        <v>449</v>
      </c>
      <c r="D4531" s="286">
        <v>36.479999999999997</v>
      </c>
    </row>
    <row r="4532" spans="1:4" ht="12.75" customHeight="1">
      <c r="A4532" s="279">
        <v>7796</v>
      </c>
      <c r="B4532" s="279" t="s">
        <v>5105</v>
      </c>
      <c r="C4532" s="280" t="s">
        <v>449</v>
      </c>
      <c r="D4532" s="286">
        <v>50</v>
      </c>
    </row>
    <row r="4533" spans="1:4" ht="12.75" customHeight="1">
      <c r="A4533" s="279">
        <v>7781</v>
      </c>
      <c r="B4533" s="279" t="s">
        <v>5106</v>
      </c>
      <c r="C4533" s="280" t="s">
        <v>449</v>
      </c>
      <c r="D4533" s="286">
        <v>59.08</v>
      </c>
    </row>
    <row r="4534" spans="1:4" ht="12.75" customHeight="1">
      <c r="A4534" s="279">
        <v>7795</v>
      </c>
      <c r="B4534" s="279" t="s">
        <v>5107</v>
      </c>
      <c r="C4534" s="280" t="s">
        <v>449</v>
      </c>
      <c r="D4534" s="286">
        <v>87.93</v>
      </c>
    </row>
    <row r="4535" spans="1:4" ht="12.75" customHeight="1">
      <c r="A4535" s="279">
        <v>7791</v>
      </c>
      <c r="B4535" s="279" t="s">
        <v>5108</v>
      </c>
      <c r="C4535" s="280" t="s">
        <v>449</v>
      </c>
      <c r="D4535" s="286">
        <v>105.27</v>
      </c>
    </row>
    <row r="4536" spans="1:4" ht="12.75" customHeight="1">
      <c r="A4536" s="279">
        <v>7783</v>
      </c>
      <c r="B4536" s="279" t="s">
        <v>5109</v>
      </c>
      <c r="C4536" s="280" t="s">
        <v>449</v>
      </c>
      <c r="D4536" s="286">
        <v>37.299999999999997</v>
      </c>
    </row>
    <row r="4537" spans="1:4" ht="12.75" customHeight="1">
      <c r="A4537" s="279">
        <v>7790</v>
      </c>
      <c r="B4537" s="279" t="s">
        <v>5110</v>
      </c>
      <c r="C4537" s="280" t="s">
        <v>449</v>
      </c>
      <c r="D4537" s="286">
        <v>58.78</v>
      </c>
    </row>
    <row r="4538" spans="1:4" ht="12.75" customHeight="1">
      <c r="A4538" s="279">
        <v>7785</v>
      </c>
      <c r="B4538" s="279" t="s">
        <v>5111</v>
      </c>
      <c r="C4538" s="280" t="s">
        <v>449</v>
      </c>
      <c r="D4538" s="286">
        <v>64.86</v>
      </c>
    </row>
    <row r="4539" spans="1:4" ht="12.75" customHeight="1">
      <c r="A4539" s="279">
        <v>7792</v>
      </c>
      <c r="B4539" s="279" t="s">
        <v>5112</v>
      </c>
      <c r="C4539" s="280" t="s">
        <v>449</v>
      </c>
      <c r="D4539" s="286">
        <v>91.99</v>
      </c>
    </row>
    <row r="4540" spans="1:4" ht="12.75" customHeight="1">
      <c r="A4540" s="279">
        <v>7793</v>
      </c>
      <c r="B4540" s="279" t="s">
        <v>5113</v>
      </c>
      <c r="C4540" s="280" t="s">
        <v>449</v>
      </c>
      <c r="D4540" s="286">
        <v>108.64</v>
      </c>
    </row>
    <row r="4541" spans="1:4" ht="12.75" customHeight="1">
      <c r="A4541" s="279">
        <v>13159</v>
      </c>
      <c r="B4541" s="279" t="s">
        <v>5114</v>
      </c>
      <c r="C4541" s="280" t="s">
        <v>449</v>
      </c>
      <c r="D4541" s="286">
        <v>94.59</v>
      </c>
    </row>
    <row r="4542" spans="1:4" ht="12.75" customHeight="1">
      <c r="A4542" s="279">
        <v>13168</v>
      </c>
      <c r="B4542" s="279" t="s">
        <v>5115</v>
      </c>
      <c r="C4542" s="280" t="s">
        <v>449</v>
      </c>
      <c r="D4542" s="286">
        <v>114.86</v>
      </c>
    </row>
    <row r="4543" spans="1:4" ht="12.75" customHeight="1">
      <c r="A4543" s="279">
        <v>13173</v>
      </c>
      <c r="B4543" s="279" t="s">
        <v>5116</v>
      </c>
      <c r="C4543" s="280" t="s">
        <v>449</v>
      </c>
      <c r="D4543" s="286">
        <v>155.4</v>
      </c>
    </row>
    <row r="4544" spans="1:4" ht="12.75" customHeight="1">
      <c r="A4544" s="279">
        <v>12583</v>
      </c>
      <c r="B4544" s="279" t="s">
        <v>5117</v>
      </c>
      <c r="C4544" s="280" t="s">
        <v>449</v>
      </c>
      <c r="D4544" s="286">
        <v>31.08</v>
      </c>
    </row>
    <row r="4545" spans="1:4" ht="12.75" customHeight="1">
      <c r="A4545" s="279">
        <v>12584</v>
      </c>
      <c r="B4545" s="279" t="s">
        <v>5118</v>
      </c>
      <c r="C4545" s="280" t="s">
        <v>449</v>
      </c>
      <c r="D4545" s="286">
        <v>40.54</v>
      </c>
    </row>
    <row r="4546" spans="1:4" ht="12.75" customHeight="1">
      <c r="A4546" s="279">
        <v>12613</v>
      </c>
      <c r="B4546" s="279" t="s">
        <v>5119</v>
      </c>
      <c r="C4546" s="280" t="s">
        <v>550</v>
      </c>
      <c r="D4546" s="286">
        <v>16.27</v>
      </c>
    </row>
    <row r="4547" spans="1:4" ht="12.75" customHeight="1">
      <c r="A4547" s="279">
        <v>1031</v>
      </c>
      <c r="B4547" s="279" t="s">
        <v>5120</v>
      </c>
      <c r="C4547" s="280" t="s">
        <v>550</v>
      </c>
      <c r="D4547" s="286">
        <v>13.3</v>
      </c>
    </row>
    <row r="4548" spans="1:4" ht="12.75" customHeight="1">
      <c r="A4548" s="279">
        <v>39707</v>
      </c>
      <c r="B4548" s="279" t="s">
        <v>5121</v>
      </c>
      <c r="C4548" s="280" t="s">
        <v>449</v>
      </c>
      <c r="D4548" s="286">
        <v>7.06</v>
      </c>
    </row>
    <row r="4549" spans="1:4" ht="12.75" customHeight="1">
      <c r="A4549" s="279">
        <v>39708</v>
      </c>
      <c r="B4549" s="279" t="s">
        <v>5122</v>
      </c>
      <c r="C4549" s="280" t="s">
        <v>449</v>
      </c>
      <c r="D4549" s="286">
        <v>6.84</v>
      </c>
    </row>
    <row r="4550" spans="1:4" ht="12.75" customHeight="1">
      <c r="A4550" s="279">
        <v>39710</v>
      </c>
      <c r="B4550" s="279" t="s">
        <v>5123</v>
      </c>
      <c r="C4550" s="280" t="s">
        <v>449</v>
      </c>
      <c r="D4550" s="286">
        <v>4.82</v>
      </c>
    </row>
    <row r="4551" spans="1:4" ht="12.75" customHeight="1">
      <c r="A4551" s="279">
        <v>39709</v>
      </c>
      <c r="B4551" s="279" t="s">
        <v>5124</v>
      </c>
      <c r="C4551" s="280" t="s">
        <v>449</v>
      </c>
      <c r="D4551" s="286">
        <v>6.68</v>
      </c>
    </row>
    <row r="4552" spans="1:4" ht="12.75" customHeight="1">
      <c r="A4552" s="279">
        <v>39711</v>
      </c>
      <c r="B4552" s="279" t="s">
        <v>5125</v>
      </c>
      <c r="C4552" s="280" t="s">
        <v>449</v>
      </c>
      <c r="D4552" s="286">
        <v>7.5</v>
      </c>
    </row>
    <row r="4553" spans="1:4" ht="12.75" customHeight="1">
      <c r="A4553" s="279">
        <v>39714</v>
      </c>
      <c r="B4553" s="279" t="s">
        <v>5126</v>
      </c>
      <c r="C4553" s="280" t="s">
        <v>449</v>
      </c>
      <c r="D4553" s="286">
        <v>4.76</v>
      </c>
    </row>
    <row r="4554" spans="1:4" ht="12.75" customHeight="1">
      <c r="A4554" s="279">
        <v>39712</v>
      </c>
      <c r="B4554" s="279" t="s">
        <v>5127</v>
      </c>
      <c r="C4554" s="280" t="s">
        <v>449</v>
      </c>
      <c r="D4554" s="286">
        <v>2.63</v>
      </c>
    </row>
    <row r="4555" spans="1:4" ht="12.75" customHeight="1">
      <c r="A4555" s="279">
        <v>39713</v>
      </c>
      <c r="B4555" s="279" t="s">
        <v>5128</v>
      </c>
      <c r="C4555" s="280" t="s">
        <v>449</v>
      </c>
      <c r="D4555" s="286">
        <v>2.08</v>
      </c>
    </row>
    <row r="4556" spans="1:4" ht="12.75" customHeight="1">
      <c r="A4556" s="279">
        <v>39715</v>
      </c>
      <c r="B4556" s="279" t="s">
        <v>5129</v>
      </c>
      <c r="C4556" s="280" t="s">
        <v>449</v>
      </c>
      <c r="D4556" s="286">
        <v>3.39</v>
      </c>
    </row>
    <row r="4557" spans="1:4" ht="12.75" customHeight="1">
      <c r="A4557" s="279">
        <v>39716</v>
      </c>
      <c r="B4557" s="279" t="s">
        <v>5130</v>
      </c>
      <c r="C4557" s="280" t="s">
        <v>449</v>
      </c>
      <c r="D4557" s="286">
        <v>2.57</v>
      </c>
    </row>
    <row r="4558" spans="1:4" ht="12.75" customHeight="1">
      <c r="A4558" s="279">
        <v>39718</v>
      </c>
      <c r="B4558" s="279" t="s">
        <v>5131</v>
      </c>
      <c r="C4558" s="280" t="s">
        <v>449</v>
      </c>
      <c r="D4558" s="286">
        <v>4.38</v>
      </c>
    </row>
    <row r="4559" spans="1:4" ht="12.75" customHeight="1">
      <c r="A4559" s="279">
        <v>9813</v>
      </c>
      <c r="B4559" s="279" t="s">
        <v>5132</v>
      </c>
      <c r="C4559" s="280" t="s">
        <v>449</v>
      </c>
      <c r="D4559" s="286"/>
    </row>
    <row r="4560" spans="1:4" ht="12.75" customHeight="1">
      <c r="A4560" s="279">
        <v>9815</v>
      </c>
      <c r="B4560" s="279" t="s">
        <v>5133</v>
      </c>
      <c r="C4560" s="280" t="s">
        <v>449</v>
      </c>
      <c r="D4560" s="286"/>
    </row>
    <row r="4561" spans="1:4" ht="12.75" customHeight="1">
      <c r="A4561" s="279">
        <v>44543</v>
      </c>
      <c r="B4561" s="279" t="s">
        <v>5134</v>
      </c>
      <c r="C4561" s="280" t="s">
        <v>449</v>
      </c>
      <c r="D4561" s="286"/>
    </row>
    <row r="4562" spans="1:4" ht="12.75" customHeight="1">
      <c r="A4562" s="279">
        <v>44526</v>
      </c>
      <c r="B4562" s="279" t="s">
        <v>5135</v>
      </c>
      <c r="C4562" s="280" t="s">
        <v>449</v>
      </c>
      <c r="D4562" s="286"/>
    </row>
    <row r="4563" spans="1:4" ht="12.75" customHeight="1">
      <c r="A4563" s="279">
        <v>44545</v>
      </c>
      <c r="B4563" s="279" t="s">
        <v>5136</v>
      </c>
      <c r="C4563" s="280" t="s">
        <v>449</v>
      </c>
      <c r="D4563" s="286"/>
    </row>
    <row r="4564" spans="1:4" ht="12.75" customHeight="1">
      <c r="A4564" s="279">
        <v>44525</v>
      </c>
      <c r="B4564" s="279" t="s">
        <v>5137</v>
      </c>
      <c r="C4564" s="280" t="s">
        <v>449</v>
      </c>
      <c r="D4564" s="286"/>
    </row>
    <row r="4565" spans="1:4" ht="12.75" customHeight="1">
      <c r="A4565" s="279">
        <v>44547</v>
      </c>
      <c r="B4565" s="279" t="s">
        <v>5138</v>
      </c>
      <c r="C4565" s="280" t="s">
        <v>449</v>
      </c>
      <c r="D4565" s="286"/>
    </row>
    <row r="4566" spans="1:4" ht="12.75" customHeight="1">
      <c r="A4566" s="279">
        <v>44519</v>
      </c>
      <c r="B4566" s="279" t="s">
        <v>5139</v>
      </c>
      <c r="C4566" s="280" t="s">
        <v>449</v>
      </c>
      <c r="D4566" s="286"/>
    </row>
    <row r="4567" spans="1:4" ht="12.75" customHeight="1">
      <c r="A4567" s="279">
        <v>44520</v>
      </c>
      <c r="B4567" s="279" t="s">
        <v>5140</v>
      </c>
      <c r="C4567" s="280" t="s">
        <v>449</v>
      </c>
      <c r="D4567" s="286"/>
    </row>
    <row r="4568" spans="1:4" ht="12.75" customHeight="1">
      <c r="A4568" s="279">
        <v>44521</v>
      </c>
      <c r="B4568" s="279" t="s">
        <v>5141</v>
      </c>
      <c r="C4568" s="280" t="s">
        <v>449</v>
      </c>
      <c r="D4568" s="286"/>
    </row>
    <row r="4569" spans="1:4" ht="12.75" customHeight="1">
      <c r="A4569" s="279">
        <v>44522</v>
      </c>
      <c r="B4569" s="279" t="s">
        <v>5142</v>
      </c>
      <c r="C4569" s="280" t="s">
        <v>449</v>
      </c>
      <c r="D4569" s="286"/>
    </row>
    <row r="4570" spans="1:4" ht="12.75" customHeight="1">
      <c r="A4570" s="279">
        <v>44523</v>
      </c>
      <c r="B4570" s="279" t="s">
        <v>5143</v>
      </c>
      <c r="C4570" s="280" t="s">
        <v>449</v>
      </c>
      <c r="D4570" s="286"/>
    </row>
    <row r="4571" spans="1:4" ht="12.75" customHeight="1">
      <c r="A4571" s="279">
        <v>44527</v>
      </c>
      <c r="B4571" s="279" t="s">
        <v>5144</v>
      </c>
      <c r="C4571" s="280" t="s">
        <v>449</v>
      </c>
      <c r="D4571" s="286"/>
    </row>
    <row r="4572" spans="1:4" ht="12.75" customHeight="1">
      <c r="A4572" s="279">
        <v>44524</v>
      </c>
      <c r="B4572" s="279" t="s">
        <v>5145</v>
      </c>
      <c r="C4572" s="280" t="s">
        <v>449</v>
      </c>
      <c r="D4572" s="286"/>
    </row>
    <row r="4573" spans="1:4" ht="12.75" customHeight="1">
      <c r="A4573" s="279">
        <v>44542</v>
      </c>
      <c r="B4573" s="279" t="s">
        <v>5146</v>
      </c>
      <c r="C4573" s="280" t="s">
        <v>449</v>
      </c>
      <c r="D4573" s="286"/>
    </row>
    <row r="4574" spans="1:4" ht="12.75" customHeight="1">
      <c r="A4574" s="279">
        <v>9877</v>
      </c>
      <c r="B4574" s="279" t="s">
        <v>5147</v>
      </c>
      <c r="C4574" s="280" t="s">
        <v>449</v>
      </c>
      <c r="D4574" s="286">
        <v>105.38</v>
      </c>
    </row>
    <row r="4575" spans="1:4" ht="12.75" customHeight="1">
      <c r="A4575" s="279">
        <v>9878</v>
      </c>
      <c r="B4575" s="279" t="s">
        <v>5148</v>
      </c>
      <c r="C4575" s="280" t="s">
        <v>449</v>
      </c>
      <c r="D4575" s="286">
        <v>129.72999999999999</v>
      </c>
    </row>
    <row r="4576" spans="1:4" ht="12.75" customHeight="1">
      <c r="A4576" s="279">
        <v>41986</v>
      </c>
      <c r="B4576" s="279" t="s">
        <v>5149</v>
      </c>
      <c r="C4576" s="280" t="s">
        <v>449</v>
      </c>
      <c r="D4576" s="286"/>
    </row>
    <row r="4577" spans="1:4" ht="12.75" customHeight="1">
      <c r="A4577" s="279">
        <v>43422</v>
      </c>
      <c r="B4577" s="279" t="s">
        <v>5150</v>
      </c>
      <c r="C4577" s="280" t="s">
        <v>449</v>
      </c>
      <c r="D4577" s="286"/>
    </row>
    <row r="4578" spans="1:4" ht="12.75" customHeight="1">
      <c r="A4578" s="279">
        <v>41987</v>
      </c>
      <c r="B4578" s="279" t="s">
        <v>5151</v>
      </c>
      <c r="C4578" s="280" t="s">
        <v>449</v>
      </c>
      <c r="D4578" s="286"/>
    </row>
    <row r="4579" spans="1:4" ht="12.75" customHeight="1">
      <c r="A4579" s="279">
        <v>41988</v>
      </c>
      <c r="B4579" s="279" t="s">
        <v>5152</v>
      </c>
      <c r="C4579" s="280" t="s">
        <v>449</v>
      </c>
      <c r="D4579" s="286"/>
    </row>
    <row r="4580" spans="1:4" ht="12.75" customHeight="1">
      <c r="A4580" s="279">
        <v>41697</v>
      </c>
      <c r="B4580" s="279" t="s">
        <v>5153</v>
      </c>
      <c r="C4580" s="280" t="s">
        <v>449</v>
      </c>
      <c r="D4580" s="286"/>
    </row>
    <row r="4581" spans="1:4" ht="12.75" customHeight="1">
      <c r="A4581" s="279">
        <v>41985</v>
      </c>
      <c r="B4581" s="279" t="s">
        <v>5154</v>
      </c>
      <c r="C4581" s="280" t="s">
        <v>449</v>
      </c>
      <c r="D4581" s="286"/>
    </row>
    <row r="4582" spans="1:4" ht="12.75" customHeight="1">
      <c r="A4582" s="279">
        <v>41699</v>
      </c>
      <c r="B4582" s="279" t="s">
        <v>5155</v>
      </c>
      <c r="C4582" s="280" t="s">
        <v>449</v>
      </c>
      <c r="D4582" s="286"/>
    </row>
    <row r="4583" spans="1:4" ht="12.75" customHeight="1">
      <c r="A4583" s="279">
        <v>38053</v>
      </c>
      <c r="B4583" s="279" t="s">
        <v>5156</v>
      </c>
      <c r="C4583" s="280" t="s">
        <v>449</v>
      </c>
      <c r="D4583" s="286"/>
    </row>
    <row r="4584" spans="1:4" ht="12.75" customHeight="1">
      <c r="A4584" s="279">
        <v>38054</v>
      </c>
      <c r="B4584" s="279" t="s">
        <v>5157</v>
      </c>
      <c r="C4584" s="280" t="s">
        <v>449</v>
      </c>
      <c r="D4584" s="286"/>
    </row>
    <row r="4585" spans="1:4" ht="12.75" customHeight="1">
      <c r="A4585" s="279">
        <v>38052</v>
      </c>
      <c r="B4585" s="279" t="s">
        <v>5158</v>
      </c>
      <c r="C4585" s="280" t="s">
        <v>449</v>
      </c>
      <c r="D4585" s="286"/>
    </row>
    <row r="4586" spans="1:4" ht="12.75" customHeight="1">
      <c r="A4586" s="279">
        <v>38051</v>
      </c>
      <c r="B4586" s="279" t="s">
        <v>5159</v>
      </c>
      <c r="C4586" s="280" t="s">
        <v>449</v>
      </c>
      <c r="D4586" s="286"/>
    </row>
    <row r="4587" spans="1:4" ht="12.75" customHeight="1">
      <c r="A4587" s="279">
        <v>38787</v>
      </c>
      <c r="B4587" s="279" t="s">
        <v>5160</v>
      </c>
      <c r="C4587" s="280" t="s">
        <v>449</v>
      </c>
      <c r="D4587" s="286"/>
    </row>
    <row r="4588" spans="1:4" ht="12.75" customHeight="1">
      <c r="A4588" s="279">
        <v>38825</v>
      </c>
      <c r="B4588" s="279" t="s">
        <v>5161</v>
      </c>
      <c r="C4588" s="280" t="s">
        <v>449</v>
      </c>
      <c r="D4588" s="286"/>
    </row>
    <row r="4589" spans="1:4" ht="12.75" customHeight="1">
      <c r="A4589" s="279">
        <v>38826</v>
      </c>
      <c r="B4589" s="279" t="s">
        <v>5162</v>
      </c>
      <c r="C4589" s="280" t="s">
        <v>449</v>
      </c>
      <c r="D4589" s="286"/>
    </row>
    <row r="4590" spans="1:4" ht="12.75" customHeight="1">
      <c r="A4590" s="279">
        <v>38827</v>
      </c>
      <c r="B4590" s="279" t="s">
        <v>5163</v>
      </c>
      <c r="C4590" s="280" t="s">
        <v>449</v>
      </c>
      <c r="D4590" s="286"/>
    </row>
    <row r="4591" spans="1:4" ht="12.75" customHeight="1">
      <c r="A4591" s="279">
        <v>38828</v>
      </c>
      <c r="B4591" s="279" t="s">
        <v>5164</v>
      </c>
      <c r="C4591" s="280" t="s">
        <v>449</v>
      </c>
      <c r="D4591" s="286"/>
    </row>
    <row r="4592" spans="1:4" ht="12.75" customHeight="1">
      <c r="A4592" s="279">
        <v>38829</v>
      </c>
      <c r="B4592" s="279" t="s">
        <v>5165</v>
      </c>
      <c r="C4592" s="280" t="s">
        <v>449</v>
      </c>
      <c r="D4592" s="286"/>
    </row>
    <row r="4593" spans="1:4" ht="12.75" customHeight="1">
      <c r="A4593" s="279">
        <v>38830</v>
      </c>
      <c r="B4593" s="279" t="s">
        <v>5166</v>
      </c>
      <c r="C4593" s="280" t="s">
        <v>449</v>
      </c>
      <c r="D4593" s="286"/>
    </row>
    <row r="4594" spans="1:4" ht="12.75" customHeight="1">
      <c r="A4594" s="279">
        <v>38831</v>
      </c>
      <c r="B4594" s="279" t="s">
        <v>5167</v>
      </c>
      <c r="C4594" s="280" t="s">
        <v>449</v>
      </c>
      <c r="D4594" s="286"/>
    </row>
    <row r="4595" spans="1:4" ht="12.75" customHeight="1">
      <c r="A4595" s="279">
        <v>36274</v>
      </c>
      <c r="B4595" s="279" t="s">
        <v>5168</v>
      </c>
      <c r="C4595" s="280" t="s">
        <v>449</v>
      </c>
      <c r="D4595" s="286"/>
    </row>
    <row r="4596" spans="1:4" ht="12.75" customHeight="1">
      <c r="A4596" s="279">
        <v>36278</v>
      </c>
      <c r="B4596" s="279" t="s">
        <v>5169</v>
      </c>
      <c r="C4596" s="280" t="s">
        <v>449</v>
      </c>
      <c r="D4596" s="286"/>
    </row>
    <row r="4597" spans="1:4" ht="12.75" customHeight="1">
      <c r="A4597" s="279">
        <v>38977</v>
      </c>
      <c r="B4597" s="279" t="s">
        <v>5170</v>
      </c>
      <c r="C4597" s="280" t="s">
        <v>449</v>
      </c>
      <c r="D4597" s="286"/>
    </row>
    <row r="4598" spans="1:4" ht="12.75" customHeight="1">
      <c r="A4598" s="279">
        <v>38971</v>
      </c>
      <c r="B4598" s="279" t="s">
        <v>5171</v>
      </c>
      <c r="C4598" s="280" t="s">
        <v>449</v>
      </c>
      <c r="D4598" s="286"/>
    </row>
    <row r="4599" spans="1:4" ht="12.75" customHeight="1">
      <c r="A4599" s="279">
        <v>38972</v>
      </c>
      <c r="B4599" s="279" t="s">
        <v>5172</v>
      </c>
      <c r="C4599" s="280" t="s">
        <v>449</v>
      </c>
      <c r="D4599" s="286"/>
    </row>
    <row r="4600" spans="1:4" ht="12.75" customHeight="1">
      <c r="A4600" s="279">
        <v>38973</v>
      </c>
      <c r="B4600" s="279" t="s">
        <v>5173</v>
      </c>
      <c r="C4600" s="280" t="s">
        <v>449</v>
      </c>
      <c r="D4600" s="286"/>
    </row>
    <row r="4601" spans="1:4" ht="12.75" customHeight="1">
      <c r="A4601" s="279">
        <v>38974</v>
      </c>
      <c r="B4601" s="279" t="s">
        <v>5174</v>
      </c>
      <c r="C4601" s="280" t="s">
        <v>449</v>
      </c>
      <c r="D4601" s="286"/>
    </row>
    <row r="4602" spans="1:4" ht="12.75" customHeight="1">
      <c r="A4602" s="279">
        <v>38975</v>
      </c>
      <c r="B4602" s="279" t="s">
        <v>5175</v>
      </c>
      <c r="C4602" s="280" t="s">
        <v>449</v>
      </c>
      <c r="D4602" s="286"/>
    </row>
    <row r="4603" spans="1:4" ht="12.75" customHeight="1">
      <c r="A4603" s="279">
        <v>38976</v>
      </c>
      <c r="B4603" s="279" t="s">
        <v>5176</v>
      </c>
      <c r="C4603" s="280" t="s">
        <v>449</v>
      </c>
      <c r="D4603" s="286"/>
    </row>
    <row r="4604" spans="1:4" ht="12.75" customHeight="1">
      <c r="A4604" s="279">
        <v>44176</v>
      </c>
      <c r="B4604" s="279" t="s">
        <v>5177</v>
      </c>
      <c r="C4604" s="280" t="s">
        <v>449</v>
      </c>
      <c r="D4604" s="286"/>
    </row>
    <row r="4605" spans="1:4" ht="12.75" customHeight="1">
      <c r="A4605" s="279">
        <v>38986</v>
      </c>
      <c r="B4605" s="279" t="s">
        <v>5178</v>
      </c>
      <c r="C4605" s="280" t="s">
        <v>449</v>
      </c>
      <c r="D4605" s="286"/>
    </row>
    <row r="4606" spans="1:4" ht="12.75" customHeight="1">
      <c r="A4606" s="279">
        <v>38978</v>
      </c>
      <c r="B4606" s="279" t="s">
        <v>5179</v>
      </c>
      <c r="C4606" s="280" t="s">
        <v>449</v>
      </c>
      <c r="D4606" s="286"/>
    </row>
    <row r="4607" spans="1:4" ht="12.75" customHeight="1">
      <c r="A4607" s="279">
        <v>38979</v>
      </c>
      <c r="B4607" s="279" t="s">
        <v>5180</v>
      </c>
      <c r="C4607" s="280" t="s">
        <v>449</v>
      </c>
      <c r="D4607" s="286"/>
    </row>
    <row r="4608" spans="1:4" ht="12.75" customHeight="1">
      <c r="A4608" s="279">
        <v>38980</v>
      </c>
      <c r="B4608" s="279" t="s">
        <v>5181</v>
      </c>
      <c r="C4608" s="280" t="s">
        <v>449</v>
      </c>
      <c r="D4608" s="286"/>
    </row>
    <row r="4609" spans="1:4" ht="12.75" customHeight="1">
      <c r="A4609" s="279">
        <v>38981</v>
      </c>
      <c r="B4609" s="279" t="s">
        <v>5182</v>
      </c>
      <c r="C4609" s="280" t="s">
        <v>449</v>
      </c>
      <c r="D4609" s="286"/>
    </row>
    <row r="4610" spans="1:4" ht="12.75" customHeight="1">
      <c r="A4610" s="279">
        <v>38982</v>
      </c>
      <c r="B4610" s="279" t="s">
        <v>5183</v>
      </c>
      <c r="C4610" s="280" t="s">
        <v>449</v>
      </c>
      <c r="D4610" s="286"/>
    </row>
    <row r="4611" spans="1:4" ht="12.75" customHeight="1">
      <c r="A4611" s="279">
        <v>38983</v>
      </c>
      <c r="B4611" s="279" t="s">
        <v>5184</v>
      </c>
      <c r="C4611" s="280" t="s">
        <v>449</v>
      </c>
      <c r="D4611" s="286"/>
    </row>
    <row r="4612" spans="1:4" ht="12.75" customHeight="1">
      <c r="A4612" s="279">
        <v>38984</v>
      </c>
      <c r="B4612" s="279" t="s">
        <v>5185</v>
      </c>
      <c r="C4612" s="280" t="s">
        <v>449</v>
      </c>
      <c r="D4612" s="286"/>
    </row>
    <row r="4613" spans="1:4" ht="12.75" customHeight="1">
      <c r="A4613" s="279">
        <v>38985</v>
      </c>
      <c r="B4613" s="279" t="s">
        <v>5186</v>
      </c>
      <c r="C4613" s="280" t="s">
        <v>449</v>
      </c>
      <c r="D4613" s="286"/>
    </row>
    <row r="4614" spans="1:4" ht="12.75" customHeight="1">
      <c r="A4614" s="279">
        <v>38032</v>
      </c>
      <c r="B4614" s="279" t="s">
        <v>5187</v>
      </c>
      <c r="C4614" s="280" t="s">
        <v>449</v>
      </c>
      <c r="D4614" s="286">
        <v>50.18</v>
      </c>
    </row>
    <row r="4615" spans="1:4" ht="12.75" customHeight="1">
      <c r="A4615" s="279">
        <v>38033</v>
      </c>
      <c r="B4615" s="279" t="s">
        <v>5188</v>
      </c>
      <c r="C4615" s="280" t="s">
        <v>449</v>
      </c>
      <c r="D4615" s="286">
        <v>85.3</v>
      </c>
    </row>
    <row r="4616" spans="1:4" ht="12.75" customHeight="1">
      <c r="A4616" s="279">
        <v>38034</v>
      </c>
      <c r="B4616" s="279" t="s">
        <v>5189</v>
      </c>
      <c r="C4616" s="280" t="s">
        <v>449</v>
      </c>
      <c r="D4616" s="286">
        <v>133.63</v>
      </c>
    </row>
    <row r="4617" spans="1:4" ht="12.75" customHeight="1">
      <c r="A4617" s="279">
        <v>38035</v>
      </c>
      <c r="B4617" s="279" t="s">
        <v>5190</v>
      </c>
      <c r="C4617" s="280" t="s">
        <v>449</v>
      </c>
      <c r="D4617" s="286">
        <v>196.58</v>
      </c>
    </row>
    <row r="4618" spans="1:4" ht="12.75" customHeight="1">
      <c r="A4618" s="279">
        <v>38036</v>
      </c>
      <c r="B4618" s="279" t="s">
        <v>5191</v>
      </c>
      <c r="C4618" s="280" t="s">
        <v>449</v>
      </c>
      <c r="D4618" s="286">
        <v>264.83</v>
      </c>
    </row>
    <row r="4619" spans="1:4" ht="12.75" customHeight="1">
      <c r="A4619" s="279">
        <v>38037</v>
      </c>
      <c r="B4619" s="279" t="s">
        <v>5192</v>
      </c>
      <c r="C4619" s="280" t="s">
        <v>449</v>
      </c>
      <c r="D4619" s="286">
        <v>349.8</v>
      </c>
    </row>
    <row r="4620" spans="1:4" ht="12.75" customHeight="1">
      <c r="A4620" s="279">
        <v>9850</v>
      </c>
      <c r="B4620" s="279" t="s">
        <v>5193</v>
      </c>
      <c r="C4620" s="280" t="s">
        <v>449</v>
      </c>
      <c r="D4620" s="286"/>
    </row>
    <row r="4621" spans="1:4" ht="12.75" customHeight="1">
      <c r="A4621" s="279">
        <v>9853</v>
      </c>
      <c r="B4621" s="279" t="s">
        <v>5194</v>
      </c>
      <c r="C4621" s="280" t="s">
        <v>449</v>
      </c>
      <c r="D4621" s="286"/>
    </row>
    <row r="4622" spans="1:4" ht="12.75" customHeight="1">
      <c r="A4622" s="279">
        <v>9854</v>
      </c>
      <c r="B4622" s="279" t="s">
        <v>5195</v>
      </c>
      <c r="C4622" s="280" t="s">
        <v>449</v>
      </c>
      <c r="D4622" s="286"/>
    </row>
    <row r="4623" spans="1:4" ht="12.75" customHeight="1">
      <c r="A4623" s="279">
        <v>9851</v>
      </c>
      <c r="B4623" s="279" t="s">
        <v>5196</v>
      </c>
      <c r="C4623" s="280" t="s">
        <v>449</v>
      </c>
      <c r="D4623" s="286"/>
    </row>
    <row r="4624" spans="1:4" ht="12.75" customHeight="1">
      <c r="A4624" s="279">
        <v>9825</v>
      </c>
      <c r="B4624" s="279" t="s">
        <v>5197</v>
      </c>
      <c r="C4624" s="280" t="s">
        <v>449</v>
      </c>
      <c r="D4624" s="286">
        <v>31.23</v>
      </c>
    </row>
    <row r="4625" spans="1:4" ht="12.75" customHeight="1">
      <c r="A4625" s="279">
        <v>9828</v>
      </c>
      <c r="B4625" s="279" t="s">
        <v>5198</v>
      </c>
      <c r="C4625" s="280" t="s">
        <v>449</v>
      </c>
      <c r="D4625" s="286">
        <v>84.05</v>
      </c>
    </row>
    <row r="4626" spans="1:4" ht="12.75" customHeight="1">
      <c r="A4626" s="279">
        <v>9829</v>
      </c>
      <c r="B4626" s="279" t="s">
        <v>5199</v>
      </c>
      <c r="C4626" s="280" t="s">
        <v>449</v>
      </c>
      <c r="D4626" s="286">
        <v>142.44999999999999</v>
      </c>
    </row>
    <row r="4627" spans="1:4" ht="12.75" customHeight="1">
      <c r="A4627" s="279">
        <v>9826</v>
      </c>
      <c r="B4627" s="279" t="s">
        <v>5200</v>
      </c>
      <c r="C4627" s="280" t="s">
        <v>449</v>
      </c>
      <c r="D4627" s="286">
        <v>216.86</v>
      </c>
    </row>
    <row r="4628" spans="1:4" ht="12.75" customHeight="1">
      <c r="A4628" s="279">
        <v>9827</v>
      </c>
      <c r="B4628" s="279" t="s">
        <v>5201</v>
      </c>
      <c r="C4628" s="280" t="s">
        <v>449</v>
      </c>
      <c r="D4628" s="286">
        <v>307.94</v>
      </c>
    </row>
    <row r="4629" spans="1:4" ht="12.75" customHeight="1">
      <c r="A4629" s="279">
        <v>36374</v>
      </c>
      <c r="B4629" s="279" t="s">
        <v>5202</v>
      </c>
      <c r="C4629" s="280" t="s">
        <v>449</v>
      </c>
      <c r="D4629" s="286">
        <v>37.43</v>
      </c>
    </row>
    <row r="4630" spans="1:4" ht="12.75" customHeight="1">
      <c r="A4630" s="279">
        <v>36084</v>
      </c>
      <c r="B4630" s="279" t="s">
        <v>5203</v>
      </c>
      <c r="C4630" s="280" t="s">
        <v>449</v>
      </c>
      <c r="D4630" s="286">
        <v>11.09</v>
      </c>
    </row>
    <row r="4631" spans="1:4" ht="12.75" customHeight="1">
      <c r="A4631" s="279">
        <v>36373</v>
      </c>
      <c r="B4631" s="279" t="s">
        <v>5204</v>
      </c>
      <c r="C4631" s="280" t="s">
        <v>449</v>
      </c>
      <c r="D4631" s="286">
        <v>23.03</v>
      </c>
    </row>
    <row r="4632" spans="1:4" ht="12.75" customHeight="1">
      <c r="A4632" s="279">
        <v>36377</v>
      </c>
      <c r="B4632" s="279" t="s">
        <v>5205</v>
      </c>
      <c r="C4632" s="280" t="s">
        <v>449</v>
      </c>
      <c r="D4632" s="286">
        <v>44.9</v>
      </c>
    </row>
    <row r="4633" spans="1:4" ht="12.75" customHeight="1">
      <c r="A4633" s="279">
        <v>36375</v>
      </c>
      <c r="B4633" s="279" t="s">
        <v>5206</v>
      </c>
      <c r="C4633" s="280" t="s">
        <v>449</v>
      </c>
      <c r="D4633" s="286">
        <v>13.68</v>
      </c>
    </row>
    <row r="4634" spans="1:4" ht="12.75" customHeight="1">
      <c r="A4634" s="279">
        <v>36376</v>
      </c>
      <c r="B4634" s="279" t="s">
        <v>5207</v>
      </c>
      <c r="C4634" s="280" t="s">
        <v>449</v>
      </c>
      <c r="D4634" s="286">
        <v>26.87</v>
      </c>
    </row>
    <row r="4635" spans="1:4" ht="12.75" customHeight="1">
      <c r="A4635" s="279">
        <v>36380</v>
      </c>
      <c r="B4635" s="279" t="s">
        <v>5208</v>
      </c>
      <c r="C4635" s="280" t="s">
        <v>449</v>
      </c>
      <c r="D4635" s="286">
        <v>56.15</v>
      </c>
    </row>
    <row r="4636" spans="1:4" ht="12.75" customHeight="1">
      <c r="A4636" s="279">
        <v>36378</v>
      </c>
      <c r="B4636" s="279" t="s">
        <v>5209</v>
      </c>
      <c r="C4636" s="280" t="s">
        <v>449</v>
      </c>
      <c r="D4636" s="286">
        <v>16.82</v>
      </c>
    </row>
    <row r="4637" spans="1:4" ht="12.75" customHeight="1">
      <c r="A4637" s="279">
        <v>36379</v>
      </c>
      <c r="B4637" s="279" t="s">
        <v>5210</v>
      </c>
      <c r="C4637" s="280" t="s">
        <v>449</v>
      </c>
      <c r="D4637" s="286">
        <v>33.909999999999997</v>
      </c>
    </row>
    <row r="4638" spans="1:4" ht="12.75" customHeight="1">
      <c r="A4638" s="279">
        <v>9859</v>
      </c>
      <c r="B4638" s="279" t="s">
        <v>5211</v>
      </c>
      <c r="C4638" s="280" t="s">
        <v>449</v>
      </c>
      <c r="D4638" s="286">
        <v>8.52</v>
      </c>
    </row>
    <row r="4639" spans="1:4" ht="12.75" customHeight="1">
      <c r="A4639" s="279">
        <v>9836</v>
      </c>
      <c r="B4639" s="279" t="s">
        <v>5212</v>
      </c>
      <c r="C4639" s="280" t="s">
        <v>449</v>
      </c>
      <c r="D4639" s="286">
        <v>12.7</v>
      </c>
    </row>
    <row r="4640" spans="1:4" ht="12.75" customHeight="1">
      <c r="A4640" s="279">
        <v>20065</v>
      </c>
      <c r="B4640" s="279" t="s">
        <v>5213</v>
      </c>
      <c r="C4640" s="280" t="s">
        <v>449</v>
      </c>
      <c r="D4640" s="286">
        <v>33.19</v>
      </c>
    </row>
    <row r="4641" spans="1:4" ht="12.75" customHeight="1">
      <c r="A4641" s="279">
        <v>9835</v>
      </c>
      <c r="B4641" s="279" t="s">
        <v>5214</v>
      </c>
      <c r="C4641" s="280" t="s">
        <v>449</v>
      </c>
      <c r="D4641" s="286">
        <v>5.55</v>
      </c>
    </row>
    <row r="4642" spans="1:4" ht="12.75" customHeight="1">
      <c r="A4642" s="279">
        <v>9838</v>
      </c>
      <c r="B4642" s="279" t="s">
        <v>5215</v>
      </c>
      <c r="C4642" s="280" t="s">
        <v>449</v>
      </c>
      <c r="D4642" s="286">
        <v>9.16</v>
      </c>
    </row>
    <row r="4643" spans="1:4" ht="12.75" customHeight="1">
      <c r="A4643" s="279">
        <v>9837</v>
      </c>
      <c r="B4643" s="279" t="s">
        <v>5216</v>
      </c>
      <c r="C4643" s="280" t="s">
        <v>449</v>
      </c>
      <c r="D4643" s="286">
        <v>12.02</v>
      </c>
    </row>
    <row r="4644" spans="1:4" ht="12.75" customHeight="1">
      <c r="A4644" s="279">
        <v>44315</v>
      </c>
      <c r="B4644" s="279" t="s">
        <v>5217</v>
      </c>
      <c r="C4644" s="280" t="s">
        <v>449</v>
      </c>
      <c r="D4644" s="286">
        <v>49.72</v>
      </c>
    </row>
    <row r="4645" spans="1:4" ht="12.75" customHeight="1">
      <c r="A4645" s="279">
        <v>9862</v>
      </c>
      <c r="B4645" s="279" t="s">
        <v>5218</v>
      </c>
      <c r="C4645" s="280" t="s">
        <v>449</v>
      </c>
      <c r="D4645" s="286">
        <v>26.26</v>
      </c>
    </row>
    <row r="4646" spans="1:4" ht="12.75" customHeight="1">
      <c r="A4646" s="279">
        <v>9861</v>
      </c>
      <c r="B4646" s="279" t="s">
        <v>5219</v>
      </c>
      <c r="C4646" s="280" t="s">
        <v>449</v>
      </c>
      <c r="D4646" s="286">
        <v>20.62</v>
      </c>
    </row>
    <row r="4647" spans="1:4" ht="12.75" customHeight="1">
      <c r="A4647" s="279">
        <v>9866</v>
      </c>
      <c r="B4647" s="279" t="s">
        <v>5220</v>
      </c>
      <c r="C4647" s="280" t="s">
        <v>449</v>
      </c>
      <c r="D4647" s="286">
        <v>17.79</v>
      </c>
    </row>
    <row r="4648" spans="1:4" ht="12.75" customHeight="1">
      <c r="A4648" s="279">
        <v>9856</v>
      </c>
      <c r="B4648" s="279" t="s">
        <v>5221</v>
      </c>
      <c r="C4648" s="280" t="s">
        <v>449</v>
      </c>
      <c r="D4648" s="286">
        <v>6.65</v>
      </c>
    </row>
    <row r="4649" spans="1:4" ht="12.75" customHeight="1">
      <c r="A4649" s="279">
        <v>9863</v>
      </c>
      <c r="B4649" s="279" t="s">
        <v>5222</v>
      </c>
      <c r="C4649" s="280" t="s">
        <v>449</v>
      </c>
      <c r="D4649" s="286">
        <v>51.48</v>
      </c>
    </row>
    <row r="4650" spans="1:4" ht="12.75" customHeight="1">
      <c r="A4650" s="279">
        <v>9860</v>
      </c>
      <c r="B4650" s="279" t="s">
        <v>5223</v>
      </c>
      <c r="C4650" s="280" t="s">
        <v>449</v>
      </c>
      <c r="D4650" s="286">
        <v>37.57</v>
      </c>
    </row>
    <row r="4651" spans="1:4" ht="12.75" customHeight="1">
      <c r="A4651" s="279">
        <v>9841</v>
      </c>
      <c r="B4651" s="279" t="s">
        <v>5224</v>
      </c>
      <c r="C4651" s="280" t="s">
        <v>449</v>
      </c>
      <c r="D4651" s="286">
        <v>23.91</v>
      </c>
    </row>
    <row r="4652" spans="1:4" ht="12.75" customHeight="1">
      <c r="A4652" s="279">
        <v>9840</v>
      </c>
      <c r="B4652" s="279" t="s">
        <v>5225</v>
      </c>
      <c r="C4652" s="280" t="s">
        <v>449</v>
      </c>
      <c r="D4652" s="286">
        <v>50.52</v>
      </c>
    </row>
    <row r="4653" spans="1:4" ht="12.75" customHeight="1">
      <c r="A4653" s="279">
        <v>20067</v>
      </c>
      <c r="B4653" s="279" t="s">
        <v>5226</v>
      </c>
      <c r="C4653" s="280" t="s">
        <v>449</v>
      </c>
      <c r="D4653" s="286">
        <v>7.75</v>
      </c>
    </row>
    <row r="4654" spans="1:4" ht="12.75" customHeight="1">
      <c r="A4654" s="279">
        <v>20068</v>
      </c>
      <c r="B4654" s="279" t="s">
        <v>5227</v>
      </c>
      <c r="C4654" s="280" t="s">
        <v>449</v>
      </c>
      <c r="D4654" s="286">
        <v>10.92</v>
      </c>
    </row>
    <row r="4655" spans="1:4" ht="12.75" customHeight="1">
      <c r="A4655" s="279">
        <v>9839</v>
      </c>
      <c r="B4655" s="279" t="s">
        <v>5228</v>
      </c>
      <c r="C4655" s="280" t="s">
        <v>449</v>
      </c>
      <c r="D4655" s="286">
        <v>19.809999999999999</v>
      </c>
    </row>
    <row r="4656" spans="1:4" ht="12.75" customHeight="1">
      <c r="A4656" s="279">
        <v>9870</v>
      </c>
      <c r="B4656" s="279" t="s">
        <v>5229</v>
      </c>
      <c r="C4656" s="280" t="s">
        <v>449</v>
      </c>
      <c r="D4656" s="286">
        <v>76.77</v>
      </c>
    </row>
    <row r="4657" spans="1:4" ht="12.75" customHeight="1">
      <c r="A4657" s="279">
        <v>9867</v>
      </c>
      <c r="B4657" s="279" t="s">
        <v>5230</v>
      </c>
      <c r="C4657" s="280" t="s">
        <v>449</v>
      </c>
      <c r="D4657" s="286">
        <v>3.08</v>
      </c>
    </row>
    <row r="4658" spans="1:4" ht="12.75" customHeight="1">
      <c r="A4658" s="279">
        <v>9868</v>
      </c>
      <c r="B4658" s="279" t="s">
        <v>5231</v>
      </c>
      <c r="C4658" s="280" t="s">
        <v>449</v>
      </c>
      <c r="D4658" s="286">
        <v>3.48</v>
      </c>
    </row>
    <row r="4659" spans="1:4" ht="12.75" customHeight="1">
      <c r="A4659" s="279">
        <v>9869</v>
      </c>
      <c r="B4659" s="279" t="s">
        <v>5232</v>
      </c>
      <c r="C4659" s="280" t="s">
        <v>449</v>
      </c>
      <c r="D4659" s="286">
        <v>7.51</v>
      </c>
    </row>
    <row r="4660" spans="1:4" ht="12.75" customHeight="1">
      <c r="A4660" s="279">
        <v>9874</v>
      </c>
      <c r="B4660" s="279" t="s">
        <v>5233</v>
      </c>
      <c r="C4660" s="280" t="s">
        <v>449</v>
      </c>
      <c r="D4660" s="286">
        <v>11.79</v>
      </c>
    </row>
    <row r="4661" spans="1:4" ht="12.75" customHeight="1">
      <c r="A4661" s="279">
        <v>9875</v>
      </c>
      <c r="B4661" s="279" t="s">
        <v>5234</v>
      </c>
      <c r="C4661" s="280" t="s">
        <v>449</v>
      </c>
      <c r="D4661" s="286">
        <v>12.93</v>
      </c>
    </row>
    <row r="4662" spans="1:4" ht="12.75" customHeight="1">
      <c r="A4662" s="279">
        <v>9873</v>
      </c>
      <c r="B4662" s="279" t="s">
        <v>5235</v>
      </c>
      <c r="C4662" s="280" t="s">
        <v>449</v>
      </c>
      <c r="D4662" s="286">
        <v>21.28</v>
      </c>
    </row>
    <row r="4663" spans="1:4" ht="12.75" customHeight="1">
      <c r="A4663" s="279">
        <v>9871</v>
      </c>
      <c r="B4663" s="279" t="s">
        <v>5236</v>
      </c>
      <c r="C4663" s="280" t="s">
        <v>449</v>
      </c>
      <c r="D4663" s="286">
        <v>35.26</v>
      </c>
    </row>
    <row r="4664" spans="1:4" ht="12.75" customHeight="1">
      <c r="A4664" s="279">
        <v>9872</v>
      </c>
      <c r="B4664" s="279" t="s">
        <v>5237</v>
      </c>
      <c r="C4664" s="280" t="s">
        <v>449</v>
      </c>
      <c r="D4664" s="286">
        <v>49.06</v>
      </c>
    </row>
    <row r="4665" spans="1:4" ht="12.75" customHeight="1">
      <c r="A4665" s="279">
        <v>12425</v>
      </c>
      <c r="B4665" s="279" t="s">
        <v>5238</v>
      </c>
      <c r="C4665" s="280" t="s">
        <v>550</v>
      </c>
      <c r="D4665" s="286">
        <v>58.62</v>
      </c>
    </row>
    <row r="4666" spans="1:4" ht="12.75" customHeight="1">
      <c r="A4666" s="279">
        <v>12426</v>
      </c>
      <c r="B4666" s="279" t="s">
        <v>5239</v>
      </c>
      <c r="C4666" s="280" t="s">
        <v>550</v>
      </c>
      <c r="D4666" s="286">
        <v>42.66</v>
      </c>
    </row>
    <row r="4667" spans="1:4" ht="12.75" customHeight="1">
      <c r="A4667" s="279">
        <v>12427</v>
      </c>
      <c r="B4667" s="279" t="s">
        <v>5240</v>
      </c>
      <c r="C4667" s="280" t="s">
        <v>550</v>
      </c>
      <c r="D4667" s="286">
        <v>243.3</v>
      </c>
    </row>
    <row r="4668" spans="1:4" ht="12.75" customHeight="1">
      <c r="A4668" s="279">
        <v>12428</v>
      </c>
      <c r="B4668" s="279" t="s">
        <v>5241</v>
      </c>
      <c r="C4668" s="280" t="s">
        <v>550</v>
      </c>
      <c r="D4668" s="286">
        <v>156.16</v>
      </c>
    </row>
    <row r="4669" spans="1:4" ht="12.75" customHeight="1">
      <c r="A4669" s="279">
        <v>12429</v>
      </c>
      <c r="B4669" s="279" t="s">
        <v>5242</v>
      </c>
      <c r="C4669" s="280" t="s">
        <v>550</v>
      </c>
      <c r="D4669" s="286">
        <v>393.42</v>
      </c>
    </row>
    <row r="4670" spans="1:4" ht="12.75" customHeight="1">
      <c r="A4670" s="279">
        <v>12430</v>
      </c>
      <c r="B4670" s="279" t="s">
        <v>5243</v>
      </c>
      <c r="C4670" s="280" t="s">
        <v>550</v>
      </c>
      <c r="D4670" s="286">
        <v>52.3</v>
      </c>
    </row>
    <row r="4671" spans="1:4" ht="12.75" customHeight="1">
      <c r="A4671" s="279">
        <v>12431</v>
      </c>
      <c r="B4671" s="279" t="s">
        <v>5244</v>
      </c>
      <c r="C4671" s="280" t="s">
        <v>550</v>
      </c>
      <c r="D4671" s="286">
        <v>669.53</v>
      </c>
    </row>
    <row r="4672" spans="1:4" ht="12.75" customHeight="1">
      <c r="A4672" s="279">
        <v>12432</v>
      </c>
      <c r="B4672" s="279" t="s">
        <v>5245</v>
      </c>
      <c r="C4672" s="280" t="s">
        <v>550</v>
      </c>
      <c r="D4672" s="286">
        <v>137.69999999999999</v>
      </c>
    </row>
    <row r="4673" spans="1:4" ht="12.75" customHeight="1">
      <c r="A4673" s="279">
        <v>12433</v>
      </c>
      <c r="B4673" s="279" t="s">
        <v>5246</v>
      </c>
      <c r="C4673" s="280" t="s">
        <v>550</v>
      </c>
      <c r="D4673" s="286">
        <v>87.66</v>
      </c>
    </row>
    <row r="4674" spans="1:4" ht="12.75" customHeight="1">
      <c r="A4674" s="279">
        <v>12434</v>
      </c>
      <c r="B4674" s="279" t="s">
        <v>5247</v>
      </c>
      <c r="C4674" s="280" t="s">
        <v>550</v>
      </c>
      <c r="D4674" s="286">
        <v>44.87</v>
      </c>
    </row>
    <row r="4675" spans="1:4" ht="12.75" customHeight="1">
      <c r="A4675" s="279">
        <v>12435</v>
      </c>
      <c r="B4675" s="279" t="s">
        <v>5248</v>
      </c>
      <c r="C4675" s="280" t="s">
        <v>550</v>
      </c>
      <c r="D4675" s="286">
        <v>271.29000000000002</v>
      </c>
    </row>
    <row r="4676" spans="1:4" ht="12.75" customHeight="1">
      <c r="A4676" s="279">
        <v>12437</v>
      </c>
      <c r="B4676" s="279" t="s">
        <v>5249</v>
      </c>
      <c r="C4676" s="280" t="s">
        <v>550</v>
      </c>
      <c r="D4676" s="286">
        <v>219.1</v>
      </c>
    </row>
    <row r="4677" spans="1:4" ht="12.75" customHeight="1">
      <c r="A4677" s="279">
        <v>12438</v>
      </c>
      <c r="B4677" s="279" t="s">
        <v>5250</v>
      </c>
      <c r="C4677" s="280" t="s">
        <v>550</v>
      </c>
      <c r="D4677" s="286">
        <v>396.51</v>
      </c>
    </row>
    <row r="4678" spans="1:4" ht="12.75" customHeight="1">
      <c r="A4678" s="279">
        <v>12439</v>
      </c>
      <c r="B4678" s="279" t="s">
        <v>5251</v>
      </c>
      <c r="C4678" s="280" t="s">
        <v>550</v>
      </c>
      <c r="D4678" s="286">
        <v>70.319999999999993</v>
      </c>
    </row>
    <row r="4679" spans="1:4" ht="12.75" customHeight="1">
      <c r="A4679" s="279">
        <v>12436</v>
      </c>
      <c r="B4679" s="279" t="s">
        <v>5252</v>
      </c>
      <c r="C4679" s="280" t="s">
        <v>550</v>
      </c>
      <c r="D4679" s="286">
        <v>500.87</v>
      </c>
    </row>
    <row r="4680" spans="1:4" ht="12.75" customHeight="1">
      <c r="A4680" s="279">
        <v>36357</v>
      </c>
      <c r="B4680" s="279" t="s">
        <v>5253</v>
      </c>
      <c r="C4680" s="280" t="s">
        <v>550</v>
      </c>
      <c r="D4680" s="286"/>
    </row>
    <row r="4681" spans="1:4" ht="12.75" customHeight="1">
      <c r="A4681" s="279">
        <v>12424</v>
      </c>
      <c r="B4681" s="279" t="s">
        <v>5254</v>
      </c>
      <c r="C4681" s="280" t="s">
        <v>550</v>
      </c>
      <c r="D4681" s="286">
        <v>90.25</v>
      </c>
    </row>
    <row r="4682" spans="1:4" ht="12.75" customHeight="1">
      <c r="A4682" s="279">
        <v>12440</v>
      </c>
      <c r="B4682" s="279" t="s">
        <v>5255</v>
      </c>
      <c r="C4682" s="280" t="s">
        <v>550</v>
      </c>
      <c r="D4682" s="286">
        <v>87.24</v>
      </c>
    </row>
    <row r="4683" spans="1:4" ht="12.75" customHeight="1">
      <c r="A4683" s="279">
        <v>9884</v>
      </c>
      <c r="B4683" s="279" t="s">
        <v>5256</v>
      </c>
      <c r="C4683" s="280" t="s">
        <v>550</v>
      </c>
      <c r="D4683" s="286">
        <v>65.069999999999993</v>
      </c>
    </row>
    <row r="4684" spans="1:4" ht="12.75" customHeight="1">
      <c r="A4684" s="279">
        <v>9888</v>
      </c>
      <c r="B4684" s="279" t="s">
        <v>5257</v>
      </c>
      <c r="C4684" s="280" t="s">
        <v>550</v>
      </c>
      <c r="D4684" s="286">
        <v>52.28</v>
      </c>
    </row>
    <row r="4685" spans="1:4" ht="12.75" customHeight="1">
      <c r="A4685" s="279">
        <v>9886</v>
      </c>
      <c r="B4685" s="279" t="s">
        <v>5258</v>
      </c>
      <c r="C4685" s="280" t="s">
        <v>550</v>
      </c>
      <c r="D4685" s="286">
        <v>31.25</v>
      </c>
    </row>
    <row r="4686" spans="1:4" ht="12.75" customHeight="1">
      <c r="A4686" s="279">
        <v>9883</v>
      </c>
      <c r="B4686" s="279" t="s">
        <v>5259</v>
      </c>
      <c r="C4686" s="280" t="s">
        <v>550</v>
      </c>
      <c r="D4686" s="286">
        <v>22.81</v>
      </c>
    </row>
    <row r="4687" spans="1:4" ht="12.75" customHeight="1">
      <c r="A4687" s="279">
        <v>9889</v>
      </c>
      <c r="B4687" s="279" t="s">
        <v>5260</v>
      </c>
      <c r="C4687" s="280" t="s">
        <v>550</v>
      </c>
      <c r="D4687" s="286">
        <v>158.31</v>
      </c>
    </row>
    <row r="4688" spans="1:4" ht="12.75" customHeight="1">
      <c r="A4688" s="279">
        <v>9887</v>
      </c>
      <c r="B4688" s="279" t="s">
        <v>5261</v>
      </c>
      <c r="C4688" s="280" t="s">
        <v>550</v>
      </c>
      <c r="D4688" s="286">
        <v>95.68</v>
      </c>
    </row>
    <row r="4689" spans="1:4" ht="12.75" customHeight="1">
      <c r="A4689" s="279">
        <v>9890</v>
      </c>
      <c r="B4689" s="279" t="s">
        <v>5262</v>
      </c>
      <c r="C4689" s="280" t="s">
        <v>550</v>
      </c>
      <c r="D4689" s="286">
        <v>245.26</v>
      </c>
    </row>
    <row r="4690" spans="1:4" ht="12.75" customHeight="1">
      <c r="A4690" s="279">
        <v>9885</v>
      </c>
      <c r="B4690" s="279" t="s">
        <v>5263</v>
      </c>
      <c r="C4690" s="280" t="s">
        <v>550</v>
      </c>
      <c r="D4690" s="286">
        <v>30.21</v>
      </c>
    </row>
    <row r="4691" spans="1:4" ht="12.75" customHeight="1">
      <c r="A4691" s="279">
        <v>9891</v>
      </c>
      <c r="B4691" s="279" t="s">
        <v>5264</v>
      </c>
      <c r="C4691" s="280" t="s">
        <v>550</v>
      </c>
      <c r="D4691" s="286">
        <v>344.31</v>
      </c>
    </row>
    <row r="4692" spans="1:4" ht="12.75" customHeight="1">
      <c r="A4692" s="279">
        <v>36316</v>
      </c>
      <c r="B4692" s="279" t="s">
        <v>5265</v>
      </c>
      <c r="C4692" s="280" t="s">
        <v>550</v>
      </c>
      <c r="D4692" s="286"/>
    </row>
    <row r="4693" spans="1:4" ht="12.75" customHeight="1">
      <c r="A4693" s="279">
        <v>36313</v>
      </c>
      <c r="B4693" s="279" t="s">
        <v>5266</v>
      </c>
      <c r="C4693" s="280" t="s">
        <v>550</v>
      </c>
      <c r="D4693" s="286"/>
    </row>
    <row r="4694" spans="1:4" ht="12.75" customHeight="1">
      <c r="A4694" s="279">
        <v>64</v>
      </c>
      <c r="B4694" s="279" t="s">
        <v>5267</v>
      </c>
      <c r="C4694" s="280" t="s">
        <v>550</v>
      </c>
      <c r="D4694" s="286"/>
    </row>
    <row r="4695" spans="1:4" ht="12.75" customHeight="1">
      <c r="A4695" s="279">
        <v>37423</v>
      </c>
      <c r="B4695" s="279" t="s">
        <v>5268</v>
      </c>
      <c r="C4695" s="280" t="s">
        <v>550</v>
      </c>
      <c r="D4695" s="286"/>
    </row>
    <row r="4696" spans="1:4" ht="12.75" customHeight="1">
      <c r="A4696" s="279">
        <v>9892</v>
      </c>
      <c r="B4696" s="279" t="s">
        <v>5269</v>
      </c>
      <c r="C4696" s="280" t="s">
        <v>550</v>
      </c>
      <c r="D4696" s="286">
        <v>5.65</v>
      </c>
    </row>
    <row r="4697" spans="1:4" ht="12.75" customHeight="1">
      <c r="A4697" s="279">
        <v>9901</v>
      </c>
      <c r="B4697" s="279" t="s">
        <v>5270</v>
      </c>
      <c r="C4697" s="280" t="s">
        <v>550</v>
      </c>
      <c r="D4697" s="286">
        <v>27.32</v>
      </c>
    </row>
    <row r="4698" spans="1:4" ht="12.75" customHeight="1">
      <c r="A4698" s="279">
        <v>9900</v>
      </c>
      <c r="B4698" s="279" t="s">
        <v>5271</v>
      </c>
      <c r="C4698" s="280" t="s">
        <v>550</v>
      </c>
      <c r="D4698" s="286">
        <v>15.83</v>
      </c>
    </row>
    <row r="4699" spans="1:4" ht="12.75" customHeight="1">
      <c r="A4699" s="279">
        <v>9899</v>
      </c>
      <c r="B4699" s="279" t="s">
        <v>5272</v>
      </c>
      <c r="C4699" s="280" t="s">
        <v>550</v>
      </c>
      <c r="D4699" s="286">
        <v>7.1</v>
      </c>
    </row>
    <row r="4700" spans="1:4" ht="12.75" customHeight="1">
      <c r="A4700" s="279">
        <v>9908</v>
      </c>
      <c r="B4700" s="279" t="s">
        <v>5273</v>
      </c>
      <c r="C4700" s="280" t="s">
        <v>550</v>
      </c>
      <c r="D4700" s="286">
        <v>319.16000000000003</v>
      </c>
    </row>
    <row r="4701" spans="1:4" ht="12.75" customHeight="1">
      <c r="A4701" s="279">
        <v>9905</v>
      </c>
      <c r="B4701" s="279" t="s">
        <v>5274</v>
      </c>
      <c r="C4701" s="280" t="s">
        <v>550</v>
      </c>
      <c r="D4701" s="286">
        <v>5.55</v>
      </c>
    </row>
    <row r="4702" spans="1:4" ht="12.75" customHeight="1">
      <c r="A4702" s="279">
        <v>9906</v>
      </c>
      <c r="B4702" s="279" t="s">
        <v>5275</v>
      </c>
      <c r="C4702" s="280" t="s">
        <v>550</v>
      </c>
      <c r="D4702" s="286">
        <v>6.69</v>
      </c>
    </row>
    <row r="4703" spans="1:4" ht="12.75" customHeight="1">
      <c r="A4703" s="279">
        <v>9895</v>
      </c>
      <c r="B4703" s="279" t="s">
        <v>5276</v>
      </c>
      <c r="C4703" s="280" t="s">
        <v>550</v>
      </c>
      <c r="D4703" s="286">
        <v>11.27</v>
      </c>
    </row>
    <row r="4704" spans="1:4" ht="12.75" customHeight="1">
      <c r="A4704" s="279">
        <v>9894</v>
      </c>
      <c r="B4704" s="279" t="s">
        <v>5277</v>
      </c>
      <c r="C4704" s="280" t="s">
        <v>550</v>
      </c>
      <c r="D4704" s="286">
        <v>21.68</v>
      </c>
    </row>
    <row r="4705" spans="1:4" ht="12.75" customHeight="1">
      <c r="A4705" s="279">
        <v>9897</v>
      </c>
      <c r="B4705" s="279" t="s">
        <v>5278</v>
      </c>
      <c r="C4705" s="280" t="s">
        <v>550</v>
      </c>
      <c r="D4705" s="286">
        <v>23.15</v>
      </c>
    </row>
    <row r="4706" spans="1:4" ht="12.75" customHeight="1">
      <c r="A4706" s="279">
        <v>9910</v>
      </c>
      <c r="B4706" s="279" t="s">
        <v>5279</v>
      </c>
      <c r="C4706" s="280" t="s">
        <v>550</v>
      </c>
      <c r="D4706" s="286">
        <v>60.24</v>
      </c>
    </row>
    <row r="4707" spans="1:4" ht="12.75" customHeight="1">
      <c r="A4707" s="279">
        <v>9909</v>
      </c>
      <c r="B4707" s="279" t="s">
        <v>5280</v>
      </c>
      <c r="C4707" s="280" t="s">
        <v>550</v>
      </c>
      <c r="D4707" s="286">
        <v>122.69</v>
      </c>
    </row>
    <row r="4708" spans="1:4" ht="12.75" customHeight="1">
      <c r="A4708" s="279">
        <v>9907</v>
      </c>
      <c r="B4708" s="279" t="s">
        <v>5281</v>
      </c>
      <c r="C4708" s="280" t="s">
        <v>550</v>
      </c>
      <c r="D4708" s="286">
        <v>144.86000000000001</v>
      </c>
    </row>
    <row r="4709" spans="1:4" ht="12.75" customHeight="1">
      <c r="A4709" s="279">
        <v>20973</v>
      </c>
      <c r="B4709" s="279" t="s">
        <v>5282</v>
      </c>
      <c r="C4709" s="280" t="s">
        <v>550</v>
      </c>
      <c r="D4709" s="286">
        <v>176.61</v>
      </c>
    </row>
    <row r="4710" spans="1:4" ht="12.75" customHeight="1">
      <c r="A4710" s="279">
        <v>20974</v>
      </c>
      <c r="B4710" s="279" t="s">
        <v>5283</v>
      </c>
      <c r="C4710" s="280" t="s">
        <v>550</v>
      </c>
      <c r="D4710" s="286">
        <v>252.67</v>
      </c>
    </row>
    <row r="4711" spans="1:4" ht="12.75" customHeight="1">
      <c r="A4711" s="279">
        <v>37989</v>
      </c>
      <c r="B4711" s="279" t="s">
        <v>5284</v>
      </c>
      <c r="C4711" s="280" t="s">
        <v>550</v>
      </c>
      <c r="D4711" s="286">
        <v>14.5</v>
      </c>
    </row>
    <row r="4712" spans="1:4" ht="12.75" customHeight="1">
      <c r="A4712" s="279">
        <v>37990</v>
      </c>
      <c r="B4712" s="279" t="s">
        <v>5285</v>
      </c>
      <c r="C4712" s="280" t="s">
        <v>550</v>
      </c>
      <c r="D4712" s="286">
        <v>15.99</v>
      </c>
    </row>
    <row r="4713" spans="1:4" ht="12.75" customHeight="1">
      <c r="A4713" s="279">
        <v>37991</v>
      </c>
      <c r="B4713" s="279" t="s">
        <v>5286</v>
      </c>
      <c r="C4713" s="280" t="s">
        <v>550</v>
      </c>
      <c r="D4713" s="286">
        <v>21.29</v>
      </c>
    </row>
    <row r="4714" spans="1:4" ht="12.75" customHeight="1">
      <c r="A4714" s="279">
        <v>37992</v>
      </c>
      <c r="B4714" s="279" t="s">
        <v>5287</v>
      </c>
      <c r="C4714" s="280" t="s">
        <v>550</v>
      </c>
      <c r="D4714" s="286">
        <v>33.03</v>
      </c>
    </row>
    <row r="4715" spans="1:4" ht="12.75" customHeight="1">
      <c r="A4715" s="279">
        <v>37993</v>
      </c>
      <c r="B4715" s="279" t="s">
        <v>5288</v>
      </c>
      <c r="C4715" s="280" t="s">
        <v>550</v>
      </c>
      <c r="D4715" s="286">
        <v>50.12</v>
      </c>
    </row>
    <row r="4716" spans="1:4" ht="12.75" customHeight="1">
      <c r="A4716" s="279">
        <v>37994</v>
      </c>
      <c r="B4716" s="279" t="s">
        <v>5289</v>
      </c>
      <c r="C4716" s="280" t="s">
        <v>550</v>
      </c>
      <c r="D4716" s="286">
        <v>119.35</v>
      </c>
    </row>
    <row r="4717" spans="1:4" ht="12.75" customHeight="1">
      <c r="A4717" s="279">
        <v>37995</v>
      </c>
      <c r="B4717" s="279" t="s">
        <v>5290</v>
      </c>
      <c r="C4717" s="280" t="s">
        <v>550</v>
      </c>
      <c r="D4717" s="286">
        <v>155.57</v>
      </c>
    </row>
    <row r="4718" spans="1:4" ht="12.75" customHeight="1">
      <c r="A4718" s="279">
        <v>37996</v>
      </c>
      <c r="B4718" s="279" t="s">
        <v>5291</v>
      </c>
      <c r="C4718" s="280" t="s">
        <v>550</v>
      </c>
      <c r="D4718" s="286">
        <v>236.89</v>
      </c>
    </row>
    <row r="4719" spans="1:4" ht="12.75" customHeight="1">
      <c r="A4719" s="279">
        <v>13883</v>
      </c>
      <c r="B4719" s="279" t="s">
        <v>5292</v>
      </c>
      <c r="C4719" s="280" t="s">
        <v>550</v>
      </c>
      <c r="D4719" s="286"/>
    </row>
    <row r="4720" spans="1:4" ht="12.75" customHeight="1">
      <c r="A4720" s="279">
        <v>38604</v>
      </c>
      <c r="B4720" s="279" t="s">
        <v>5293</v>
      </c>
      <c r="C4720" s="280" t="s">
        <v>550</v>
      </c>
      <c r="D4720" s="286"/>
    </row>
    <row r="4721" spans="1:4" ht="12.75" customHeight="1">
      <c r="A4721" s="279">
        <v>10601</v>
      </c>
      <c r="B4721" s="279" t="s">
        <v>5294</v>
      </c>
      <c r="C4721" s="280" t="s">
        <v>550</v>
      </c>
      <c r="D4721" s="286"/>
    </row>
    <row r="4722" spans="1:4" ht="12.75" customHeight="1">
      <c r="A4722" s="279">
        <v>44469</v>
      </c>
      <c r="B4722" s="279" t="s">
        <v>5295</v>
      </c>
      <c r="C4722" s="280" t="s">
        <v>550</v>
      </c>
      <c r="D4722" s="286"/>
    </row>
    <row r="4723" spans="1:4" ht="12.75" customHeight="1">
      <c r="A4723" s="279">
        <v>13894</v>
      </c>
      <c r="B4723" s="279" t="s">
        <v>5296</v>
      </c>
      <c r="C4723" s="280" t="s">
        <v>550</v>
      </c>
      <c r="D4723" s="286"/>
    </row>
    <row r="4724" spans="1:4" ht="12.75" customHeight="1">
      <c r="A4724" s="279">
        <v>13895</v>
      </c>
      <c r="B4724" s="279" t="s">
        <v>5297</v>
      </c>
      <c r="C4724" s="280" t="s">
        <v>550</v>
      </c>
      <c r="D4724" s="286"/>
    </row>
    <row r="4725" spans="1:4" ht="12.75" customHeight="1">
      <c r="A4725" s="279">
        <v>13892</v>
      </c>
      <c r="B4725" s="279" t="s">
        <v>5298</v>
      </c>
      <c r="C4725" s="280" t="s">
        <v>550</v>
      </c>
      <c r="D4725" s="286"/>
    </row>
    <row r="4726" spans="1:4" ht="12.75" customHeight="1">
      <c r="A4726" s="279">
        <v>9914</v>
      </c>
      <c r="B4726" s="279" t="s">
        <v>5299</v>
      </c>
      <c r="C4726" s="280" t="s">
        <v>550</v>
      </c>
      <c r="D4726" s="286"/>
    </row>
    <row r="4727" spans="1:4" ht="12.75" customHeight="1">
      <c r="A4727" s="279">
        <v>36485</v>
      </c>
      <c r="B4727" s="279" t="s">
        <v>5300</v>
      </c>
      <c r="C4727" s="280" t="s">
        <v>550</v>
      </c>
      <c r="D4727" s="286"/>
    </row>
    <row r="4728" spans="1:4" ht="12.75" customHeight="1">
      <c r="A4728" s="279">
        <v>9912</v>
      </c>
      <c r="B4728" s="279" t="s">
        <v>5301</v>
      </c>
      <c r="C4728" s="280" t="s">
        <v>550</v>
      </c>
      <c r="D4728" s="286"/>
    </row>
    <row r="4729" spans="1:4" ht="12.75" customHeight="1">
      <c r="A4729" s="279">
        <v>9921</v>
      </c>
      <c r="B4729" s="279" t="s">
        <v>5302</v>
      </c>
      <c r="C4729" s="280" t="s">
        <v>550</v>
      </c>
      <c r="D4729" s="286"/>
    </row>
    <row r="4730" spans="1:4" ht="12.75" customHeight="1">
      <c r="A4730" s="279">
        <v>21112</v>
      </c>
      <c r="B4730" s="279" t="s">
        <v>5303</v>
      </c>
      <c r="C4730" s="280" t="s">
        <v>550</v>
      </c>
      <c r="D4730" s="286">
        <v>305.95999999999998</v>
      </c>
    </row>
    <row r="4731" spans="1:4" ht="12.75" customHeight="1">
      <c r="A4731" s="279">
        <v>10228</v>
      </c>
      <c r="B4731" s="279" t="s">
        <v>5304</v>
      </c>
      <c r="C4731" s="280" t="s">
        <v>550</v>
      </c>
      <c r="D4731" s="286">
        <v>355.44</v>
      </c>
    </row>
    <row r="4732" spans="1:4" ht="12.75" customHeight="1">
      <c r="A4732" s="279">
        <v>11781</v>
      </c>
      <c r="B4732" s="279" t="s">
        <v>5305</v>
      </c>
      <c r="C4732" s="280" t="s">
        <v>550</v>
      </c>
      <c r="D4732" s="286">
        <v>287.95</v>
      </c>
    </row>
    <row r="4733" spans="1:4" ht="12.75" customHeight="1">
      <c r="A4733" s="279">
        <v>37588</v>
      </c>
      <c r="B4733" s="279" t="s">
        <v>5306</v>
      </c>
      <c r="C4733" s="280" t="s">
        <v>550</v>
      </c>
      <c r="D4733" s="286">
        <v>46.78</v>
      </c>
    </row>
    <row r="4734" spans="1:4" ht="12.75" customHeight="1">
      <c r="A4734" s="279">
        <v>11751</v>
      </c>
      <c r="B4734" s="279" t="s">
        <v>5307</v>
      </c>
      <c r="C4734" s="280" t="s">
        <v>550</v>
      </c>
      <c r="D4734" s="286">
        <v>139.61000000000001</v>
      </c>
    </row>
    <row r="4735" spans="1:4" ht="12.75" customHeight="1">
      <c r="A4735" s="279">
        <v>11750</v>
      </c>
      <c r="B4735" s="279" t="s">
        <v>5308</v>
      </c>
      <c r="C4735" s="280" t="s">
        <v>550</v>
      </c>
      <c r="D4735" s="286">
        <v>115.86</v>
      </c>
    </row>
    <row r="4736" spans="1:4" ht="12.75" customHeight="1">
      <c r="A4736" s="279">
        <v>11746</v>
      </c>
      <c r="B4736" s="279" t="s">
        <v>5309</v>
      </c>
      <c r="C4736" s="280" t="s">
        <v>550</v>
      </c>
      <c r="D4736" s="286">
        <v>77.73</v>
      </c>
    </row>
    <row r="4737" spans="1:4" ht="12.75" customHeight="1">
      <c r="A4737" s="279">
        <v>11748</v>
      </c>
      <c r="B4737" s="279" t="s">
        <v>5310</v>
      </c>
      <c r="C4737" s="280" t="s">
        <v>550</v>
      </c>
      <c r="D4737" s="286">
        <v>49.88</v>
      </c>
    </row>
    <row r="4738" spans="1:4" ht="12.75" customHeight="1">
      <c r="A4738" s="279">
        <v>11747</v>
      </c>
      <c r="B4738" s="279" t="s">
        <v>5311</v>
      </c>
      <c r="C4738" s="280" t="s">
        <v>550</v>
      </c>
      <c r="D4738" s="286">
        <v>215.28</v>
      </c>
    </row>
    <row r="4739" spans="1:4" ht="12.75" customHeight="1">
      <c r="A4739" s="279">
        <v>11749</v>
      </c>
      <c r="B4739" s="279" t="s">
        <v>5312</v>
      </c>
      <c r="C4739" s="280" t="s">
        <v>550</v>
      </c>
      <c r="D4739" s="286">
        <v>57.58</v>
      </c>
    </row>
    <row r="4740" spans="1:4" ht="12.75" customHeight="1">
      <c r="A4740" s="279">
        <v>10236</v>
      </c>
      <c r="B4740" s="279" t="s">
        <v>5313</v>
      </c>
      <c r="C4740" s="280" t="s">
        <v>550</v>
      </c>
      <c r="D4740" s="286">
        <v>145.91999999999999</v>
      </c>
    </row>
    <row r="4741" spans="1:4" ht="12.75" customHeight="1">
      <c r="A4741" s="279">
        <v>10233</v>
      </c>
      <c r="B4741" s="279" t="s">
        <v>5314</v>
      </c>
      <c r="C4741" s="280" t="s">
        <v>550</v>
      </c>
      <c r="D4741" s="286">
        <v>136.74</v>
      </c>
    </row>
    <row r="4742" spans="1:4" ht="12.75" customHeight="1">
      <c r="A4742" s="279">
        <v>10234</v>
      </c>
      <c r="B4742" s="279" t="s">
        <v>5315</v>
      </c>
      <c r="C4742" s="280" t="s">
        <v>550</v>
      </c>
      <c r="D4742" s="286">
        <v>86.14</v>
      </c>
    </row>
    <row r="4743" spans="1:4" ht="12.75" customHeight="1">
      <c r="A4743" s="279">
        <v>10231</v>
      </c>
      <c r="B4743" s="279" t="s">
        <v>5316</v>
      </c>
      <c r="C4743" s="280" t="s">
        <v>550</v>
      </c>
      <c r="D4743" s="286">
        <v>395</v>
      </c>
    </row>
    <row r="4744" spans="1:4" ht="12.75" customHeight="1">
      <c r="A4744" s="279">
        <v>10232</v>
      </c>
      <c r="B4744" s="279" t="s">
        <v>5317</v>
      </c>
      <c r="C4744" s="280" t="s">
        <v>550</v>
      </c>
      <c r="D4744" s="286">
        <v>221.03</v>
      </c>
    </row>
    <row r="4745" spans="1:4" ht="12.75" customHeight="1">
      <c r="A4745" s="279">
        <v>10235</v>
      </c>
      <c r="B4745" s="279" t="s">
        <v>5318</v>
      </c>
      <c r="C4745" s="280" t="s">
        <v>550</v>
      </c>
      <c r="D4745" s="286">
        <v>541.5</v>
      </c>
    </row>
    <row r="4746" spans="1:4" ht="12.75" customHeight="1">
      <c r="A4746" s="279">
        <v>10229</v>
      </c>
      <c r="B4746" s="279" t="s">
        <v>5319</v>
      </c>
      <c r="C4746" s="280" t="s">
        <v>550</v>
      </c>
      <c r="D4746" s="286">
        <v>77.900000000000006</v>
      </c>
    </row>
    <row r="4747" spans="1:4" ht="12.75" customHeight="1">
      <c r="A4747" s="279">
        <v>10230</v>
      </c>
      <c r="B4747" s="279" t="s">
        <v>5320</v>
      </c>
      <c r="C4747" s="280" t="s">
        <v>550</v>
      </c>
      <c r="D4747" s="286">
        <v>952.98</v>
      </c>
    </row>
    <row r="4748" spans="1:4" ht="12.75" customHeight="1">
      <c r="A4748" s="279">
        <v>10409</v>
      </c>
      <c r="B4748" s="279" t="s">
        <v>5321</v>
      </c>
      <c r="C4748" s="280" t="s">
        <v>550</v>
      </c>
      <c r="D4748" s="286">
        <v>283.12</v>
      </c>
    </row>
    <row r="4749" spans="1:4" ht="12.75" customHeight="1">
      <c r="A4749" s="279">
        <v>10411</v>
      </c>
      <c r="B4749" s="279" t="s">
        <v>5322</v>
      </c>
      <c r="C4749" s="280" t="s">
        <v>550</v>
      </c>
      <c r="D4749" s="286">
        <v>253.34</v>
      </c>
    </row>
    <row r="4750" spans="1:4" ht="12.75" customHeight="1">
      <c r="A4750" s="279">
        <v>10410</v>
      </c>
      <c r="B4750" s="279" t="s">
        <v>5323</v>
      </c>
      <c r="C4750" s="280" t="s">
        <v>550</v>
      </c>
      <c r="D4750" s="286">
        <v>169.23</v>
      </c>
    </row>
    <row r="4751" spans="1:4" ht="12.75" customHeight="1">
      <c r="A4751" s="279">
        <v>10404</v>
      </c>
      <c r="B4751" s="279" t="s">
        <v>5324</v>
      </c>
      <c r="C4751" s="280" t="s">
        <v>550</v>
      </c>
      <c r="D4751" s="286">
        <v>102.74</v>
      </c>
    </row>
    <row r="4752" spans="1:4" ht="12.75" customHeight="1">
      <c r="A4752" s="279">
        <v>10405</v>
      </c>
      <c r="B4752" s="279" t="s">
        <v>5325</v>
      </c>
      <c r="C4752" s="280" t="s">
        <v>550</v>
      </c>
      <c r="D4752" s="286">
        <v>567.23</v>
      </c>
    </row>
    <row r="4753" spans="1:4" ht="12.75" customHeight="1">
      <c r="A4753" s="279">
        <v>10408</v>
      </c>
      <c r="B4753" s="279" t="s">
        <v>5326</v>
      </c>
      <c r="C4753" s="280" t="s">
        <v>550</v>
      </c>
      <c r="D4753" s="286">
        <v>396.66</v>
      </c>
    </row>
    <row r="4754" spans="1:4" ht="12.75" customHeight="1">
      <c r="A4754" s="279">
        <v>10406</v>
      </c>
      <c r="B4754" s="279" t="s">
        <v>5327</v>
      </c>
      <c r="C4754" s="280" t="s">
        <v>550</v>
      </c>
      <c r="D4754" s="286">
        <v>783.46</v>
      </c>
    </row>
    <row r="4755" spans="1:4" ht="12.75" customHeight="1">
      <c r="A4755" s="279">
        <v>10412</v>
      </c>
      <c r="B4755" s="279" t="s">
        <v>5328</v>
      </c>
      <c r="C4755" s="280" t="s">
        <v>550</v>
      </c>
      <c r="D4755" s="286">
        <v>124.51</v>
      </c>
    </row>
    <row r="4756" spans="1:4" ht="12.75" customHeight="1">
      <c r="A4756" s="279">
        <v>10407</v>
      </c>
      <c r="B4756" s="279" t="s">
        <v>5329</v>
      </c>
      <c r="C4756" s="280" t="s">
        <v>550</v>
      </c>
      <c r="D4756" s="286">
        <v>1215.1600000000001</v>
      </c>
    </row>
    <row r="4757" spans="1:4" ht="12.75" customHeight="1">
      <c r="A4757" s="279">
        <v>10416</v>
      </c>
      <c r="B4757" s="279" t="s">
        <v>5330</v>
      </c>
      <c r="C4757" s="280" t="s">
        <v>550</v>
      </c>
      <c r="D4757" s="286">
        <v>150.72999999999999</v>
      </c>
    </row>
    <row r="4758" spans="1:4" ht="12.75" customHeight="1">
      <c r="A4758" s="279">
        <v>10419</v>
      </c>
      <c r="B4758" s="279" t="s">
        <v>5331</v>
      </c>
      <c r="C4758" s="280" t="s">
        <v>550</v>
      </c>
      <c r="D4758" s="286">
        <v>130.83000000000001</v>
      </c>
    </row>
    <row r="4759" spans="1:4" ht="12.75" customHeight="1">
      <c r="A4759" s="279">
        <v>10418</v>
      </c>
      <c r="B4759" s="279" t="s">
        <v>5332</v>
      </c>
      <c r="C4759" s="280" t="s">
        <v>550</v>
      </c>
      <c r="D4759" s="286">
        <v>87.21</v>
      </c>
    </row>
    <row r="4760" spans="1:4" ht="12.75" customHeight="1">
      <c r="A4760" s="279">
        <v>21092</v>
      </c>
      <c r="B4760" s="279" t="s">
        <v>5333</v>
      </c>
      <c r="C4760" s="280" t="s">
        <v>550</v>
      </c>
      <c r="D4760" s="286">
        <v>74.8</v>
      </c>
    </row>
    <row r="4761" spans="1:4" ht="12.75" customHeight="1">
      <c r="A4761" s="279">
        <v>12657</v>
      </c>
      <c r="B4761" s="279" t="s">
        <v>5334</v>
      </c>
      <c r="C4761" s="280" t="s">
        <v>550</v>
      </c>
      <c r="D4761" s="286">
        <v>351.91</v>
      </c>
    </row>
    <row r="4762" spans="1:4" ht="12.75" customHeight="1">
      <c r="A4762" s="279">
        <v>10417</v>
      </c>
      <c r="B4762" s="279" t="s">
        <v>5335</v>
      </c>
      <c r="C4762" s="280" t="s">
        <v>550</v>
      </c>
      <c r="D4762" s="286">
        <v>219.61</v>
      </c>
    </row>
    <row r="4763" spans="1:4" ht="12.75" customHeight="1">
      <c r="A4763" s="279">
        <v>10414</v>
      </c>
      <c r="B4763" s="279" t="s">
        <v>5336</v>
      </c>
      <c r="C4763" s="280" t="s">
        <v>550</v>
      </c>
      <c r="D4763" s="286">
        <v>480.56</v>
      </c>
    </row>
    <row r="4764" spans="1:4" ht="12.75" customHeight="1">
      <c r="A4764" s="279">
        <v>10413</v>
      </c>
      <c r="B4764" s="279" t="s">
        <v>5337</v>
      </c>
      <c r="C4764" s="280" t="s">
        <v>550</v>
      </c>
      <c r="D4764" s="286">
        <v>79.819999999999993</v>
      </c>
    </row>
    <row r="4765" spans="1:4" ht="12.75" customHeight="1">
      <c r="A4765" s="279">
        <v>10415</v>
      </c>
      <c r="B4765" s="279" t="s">
        <v>5338</v>
      </c>
      <c r="C4765" s="280" t="s">
        <v>550</v>
      </c>
      <c r="D4765" s="286">
        <v>834.04</v>
      </c>
    </row>
    <row r="4766" spans="1:4" ht="12.75" customHeight="1">
      <c r="A4766" s="279">
        <v>38643</v>
      </c>
      <c r="B4766" s="279" t="s">
        <v>5339</v>
      </c>
      <c r="C4766" s="280" t="s">
        <v>550</v>
      </c>
      <c r="D4766" s="286">
        <v>37.18</v>
      </c>
    </row>
    <row r="4767" spans="1:4" ht="12.75" customHeight="1">
      <c r="A4767" s="279">
        <v>6157</v>
      </c>
      <c r="B4767" s="279" t="s">
        <v>5340</v>
      </c>
      <c r="C4767" s="280" t="s">
        <v>550</v>
      </c>
      <c r="D4767" s="286">
        <v>50.79</v>
      </c>
    </row>
    <row r="4768" spans="1:4" ht="12.75" customHeight="1">
      <c r="A4768" s="279">
        <v>6158</v>
      </c>
      <c r="B4768" s="279" t="s">
        <v>5341</v>
      </c>
      <c r="C4768" s="280" t="s">
        <v>550</v>
      </c>
      <c r="D4768" s="286">
        <v>6.81</v>
      </c>
    </row>
    <row r="4769" spans="1:4" ht="12.75" customHeight="1">
      <c r="A4769" s="279">
        <v>6156</v>
      </c>
      <c r="B4769" s="279" t="s">
        <v>5342</v>
      </c>
      <c r="C4769" s="280" t="s">
        <v>550</v>
      </c>
      <c r="D4769" s="286">
        <v>5.84</v>
      </c>
    </row>
    <row r="4770" spans="1:4" ht="12.75" customHeight="1">
      <c r="A4770" s="279">
        <v>6153</v>
      </c>
      <c r="B4770" s="279" t="s">
        <v>5343</v>
      </c>
      <c r="C4770" s="280" t="s">
        <v>550</v>
      </c>
      <c r="D4770" s="286">
        <v>4.68</v>
      </c>
    </row>
    <row r="4771" spans="1:4" ht="12.75" customHeight="1">
      <c r="A4771" s="279">
        <v>6154</v>
      </c>
      <c r="B4771" s="279" t="s">
        <v>5344</v>
      </c>
      <c r="C4771" s="280" t="s">
        <v>550</v>
      </c>
      <c r="D4771" s="286">
        <v>8.33</v>
      </c>
    </row>
    <row r="4772" spans="1:4" ht="12.75" customHeight="1">
      <c r="A4772" s="279">
        <v>6155</v>
      </c>
      <c r="B4772" s="279" t="s">
        <v>5345</v>
      </c>
      <c r="C4772" s="280" t="s">
        <v>550</v>
      </c>
      <c r="D4772" s="286">
        <v>19.170000000000002</v>
      </c>
    </row>
    <row r="4773" spans="1:4" ht="12.75" customHeight="1">
      <c r="A4773" s="279">
        <v>43595</v>
      </c>
      <c r="B4773" s="279" t="s">
        <v>5346</v>
      </c>
      <c r="C4773" s="280" t="s">
        <v>550</v>
      </c>
      <c r="D4773" s="286">
        <v>19.670000000000002</v>
      </c>
    </row>
    <row r="4774" spans="1:4" ht="12.75" customHeight="1">
      <c r="A4774" s="279">
        <v>43596</v>
      </c>
      <c r="B4774" s="279" t="s">
        <v>5347</v>
      </c>
      <c r="C4774" s="280" t="s">
        <v>550</v>
      </c>
      <c r="D4774" s="286">
        <v>22.73</v>
      </c>
    </row>
    <row r="4775" spans="1:4" ht="12.75" customHeight="1">
      <c r="A4775" s="279">
        <v>38108</v>
      </c>
      <c r="B4775" s="279" t="s">
        <v>5348</v>
      </c>
      <c r="C4775" s="280" t="s">
        <v>550</v>
      </c>
      <c r="D4775" s="286">
        <v>34.21</v>
      </c>
    </row>
    <row r="4776" spans="1:4" ht="12.75" customHeight="1">
      <c r="A4776" s="279">
        <v>38087</v>
      </c>
      <c r="B4776" s="279" t="s">
        <v>5349</v>
      </c>
      <c r="C4776" s="280" t="s">
        <v>550</v>
      </c>
      <c r="D4776" s="286">
        <v>44.01</v>
      </c>
    </row>
    <row r="4777" spans="1:4" ht="12.75" customHeight="1">
      <c r="A4777" s="279">
        <v>38109</v>
      </c>
      <c r="B4777" s="279" t="s">
        <v>5350</v>
      </c>
      <c r="C4777" s="280" t="s">
        <v>550</v>
      </c>
      <c r="D4777" s="286">
        <v>54.68</v>
      </c>
    </row>
    <row r="4778" spans="1:4" ht="12.75" customHeight="1">
      <c r="A4778" s="279">
        <v>38088</v>
      </c>
      <c r="B4778" s="279" t="s">
        <v>5351</v>
      </c>
      <c r="C4778" s="280" t="s">
        <v>550</v>
      </c>
      <c r="D4778" s="286">
        <v>57.5</v>
      </c>
    </row>
    <row r="4779" spans="1:4" ht="12.75" customHeight="1">
      <c r="A4779" s="279">
        <v>38110</v>
      </c>
      <c r="B4779" s="279" t="s">
        <v>5352</v>
      </c>
      <c r="C4779" s="280" t="s">
        <v>550</v>
      </c>
      <c r="D4779" s="286">
        <v>21.03</v>
      </c>
    </row>
    <row r="4780" spans="1:4" ht="12.75" customHeight="1">
      <c r="A4780" s="279">
        <v>38089</v>
      </c>
      <c r="B4780" s="279" t="s">
        <v>5353</v>
      </c>
      <c r="C4780" s="280" t="s">
        <v>550</v>
      </c>
      <c r="D4780" s="286">
        <v>36.65</v>
      </c>
    </row>
    <row r="4781" spans="1:4" ht="12.75" customHeight="1">
      <c r="A4781" s="279">
        <v>38111</v>
      </c>
      <c r="B4781" s="279" t="s">
        <v>5354</v>
      </c>
      <c r="C4781" s="280" t="s">
        <v>550</v>
      </c>
      <c r="D4781" s="286">
        <v>23.52</v>
      </c>
    </row>
    <row r="4782" spans="1:4" ht="12.75" customHeight="1">
      <c r="A4782" s="279">
        <v>38090</v>
      </c>
      <c r="B4782" s="279" t="s">
        <v>5355</v>
      </c>
      <c r="C4782" s="280" t="s">
        <v>550</v>
      </c>
      <c r="D4782" s="286">
        <v>37.880000000000003</v>
      </c>
    </row>
    <row r="4783" spans="1:4" ht="12.75" customHeight="1">
      <c r="A4783" s="279">
        <v>38400</v>
      </c>
      <c r="B4783" s="279" t="s">
        <v>5356</v>
      </c>
      <c r="C4783" s="280" t="s">
        <v>550</v>
      </c>
      <c r="D4783" s="286">
        <v>15.96</v>
      </c>
    </row>
    <row r="4784" spans="1:4" ht="12.75" customHeight="1">
      <c r="A4784" s="279">
        <v>13726</v>
      </c>
      <c r="B4784" s="279" t="s">
        <v>5357</v>
      </c>
      <c r="C4784" s="280" t="s">
        <v>550</v>
      </c>
      <c r="D4784" s="286">
        <v>57461.73</v>
      </c>
    </row>
    <row r="4785" spans="1:4" ht="12.75" customHeight="1">
      <c r="A4785" s="279">
        <v>12627</v>
      </c>
      <c r="B4785" s="279" t="s">
        <v>5358</v>
      </c>
      <c r="C4785" s="280" t="s">
        <v>550</v>
      </c>
      <c r="D4785" s="286">
        <v>1.0900000000000001</v>
      </c>
    </row>
    <row r="4786" spans="1:4" ht="12.75" customHeight="1">
      <c r="A4786" s="279">
        <v>39996</v>
      </c>
      <c r="B4786" s="279" t="s">
        <v>5359</v>
      </c>
      <c r="C4786" s="280" t="s">
        <v>449</v>
      </c>
      <c r="D4786" s="286">
        <v>3.89</v>
      </c>
    </row>
    <row r="4787" spans="1:4" ht="12.75" customHeight="1">
      <c r="A4787" s="279">
        <v>10478</v>
      </c>
      <c r="B4787" s="279" t="s">
        <v>5360</v>
      </c>
      <c r="C4787" s="280" t="s">
        <v>613</v>
      </c>
      <c r="D4787" s="286">
        <v>35</v>
      </c>
    </row>
    <row r="4788" spans="1:4" ht="12.75" customHeight="1">
      <c r="A4788" s="279">
        <v>10481</v>
      </c>
      <c r="B4788" s="279" t="s">
        <v>5361</v>
      </c>
      <c r="C4788" s="280" t="s">
        <v>613</v>
      </c>
      <c r="D4788" s="286">
        <v>31.12</v>
      </c>
    </row>
    <row r="4789" spans="1:4" ht="12.75" customHeight="1">
      <c r="A4789" s="279">
        <v>10475</v>
      </c>
      <c r="B4789" s="279" t="s">
        <v>5362</v>
      </c>
      <c r="C4789" s="280" t="s">
        <v>613</v>
      </c>
      <c r="D4789" s="286">
        <v>30.12</v>
      </c>
    </row>
    <row r="4790" spans="1:4" ht="12.75" customHeight="1">
      <c r="A4790" s="279">
        <v>4030</v>
      </c>
      <c r="B4790" s="279" t="s">
        <v>5363</v>
      </c>
      <c r="C4790" s="280" t="s">
        <v>9</v>
      </c>
      <c r="D4790" s="286">
        <v>8.4600000000000009</v>
      </c>
    </row>
    <row r="4791" spans="1:4" ht="12.75" customHeight="1">
      <c r="A4791" s="279">
        <v>4031</v>
      </c>
      <c r="B4791" s="279" t="s">
        <v>5364</v>
      </c>
      <c r="C4791" s="280" t="s">
        <v>9</v>
      </c>
      <c r="D4791" s="286">
        <v>39.770000000000003</v>
      </c>
    </row>
    <row r="4792" spans="1:4" ht="12.75" customHeight="1">
      <c r="A4792" s="279">
        <v>39399</v>
      </c>
      <c r="B4792" s="279" t="s">
        <v>5365</v>
      </c>
      <c r="C4792" s="280" t="s">
        <v>550</v>
      </c>
      <c r="D4792" s="286">
        <v>1401.53</v>
      </c>
    </row>
    <row r="4793" spans="1:4" ht="12.75" customHeight="1">
      <c r="A4793" s="279">
        <v>39400</v>
      </c>
      <c r="B4793" s="279" t="s">
        <v>5366</v>
      </c>
      <c r="C4793" s="280" t="s">
        <v>550</v>
      </c>
      <c r="D4793" s="286">
        <v>1523.41</v>
      </c>
    </row>
    <row r="4794" spans="1:4" ht="12.75" customHeight="1">
      <c r="A4794" s="279">
        <v>39401</v>
      </c>
      <c r="B4794" s="279" t="s">
        <v>5367</v>
      </c>
      <c r="C4794" s="280" t="s">
        <v>550</v>
      </c>
      <c r="D4794" s="286">
        <v>1708.9</v>
      </c>
    </row>
    <row r="4795" spans="1:4" ht="12.75" customHeight="1">
      <c r="A4795" s="279">
        <v>11652</v>
      </c>
      <c r="B4795" s="279" t="s">
        <v>5368</v>
      </c>
      <c r="C4795" s="280" t="s">
        <v>550</v>
      </c>
      <c r="D4795" s="286">
        <v>3676.5</v>
      </c>
    </row>
    <row r="4796" spans="1:4" ht="12.75" customHeight="1">
      <c r="A4796" s="279">
        <v>13475</v>
      </c>
      <c r="B4796" s="279" t="s">
        <v>5369</v>
      </c>
      <c r="C4796" s="280" t="s">
        <v>550</v>
      </c>
      <c r="D4796" s="286">
        <v>4017.53</v>
      </c>
    </row>
    <row r="4797" spans="1:4" ht="12.75" customHeight="1">
      <c r="A4797" s="279">
        <v>13896</v>
      </c>
      <c r="B4797" s="279" t="s">
        <v>5370</v>
      </c>
      <c r="C4797" s="280" t="s">
        <v>550</v>
      </c>
      <c r="D4797" s="286">
        <v>3298.14</v>
      </c>
    </row>
    <row r="4798" spans="1:4" ht="12.75" customHeight="1">
      <c r="A4798" s="279">
        <v>44470</v>
      </c>
      <c r="B4798" s="279" t="s">
        <v>5371</v>
      </c>
      <c r="C4798" s="280" t="s">
        <v>550</v>
      </c>
      <c r="D4798" s="286"/>
    </row>
    <row r="4799" spans="1:4" ht="12.75" customHeight="1">
      <c r="A4799" s="279">
        <v>13476</v>
      </c>
      <c r="B4799" s="279" t="s">
        <v>5372</v>
      </c>
      <c r="C4799" s="280" t="s">
        <v>550</v>
      </c>
      <c r="D4799" s="286"/>
    </row>
    <row r="4800" spans="1:4" ht="12.75" customHeight="1">
      <c r="A4800" s="279">
        <v>44491</v>
      </c>
      <c r="B4800" s="279" t="s">
        <v>5373</v>
      </c>
      <c r="C4800" s="280" t="s">
        <v>550</v>
      </c>
      <c r="D4800" s="286"/>
    </row>
    <row r="4801" spans="1:4" ht="12.75" customHeight="1">
      <c r="A4801" s="279">
        <v>10488</v>
      </c>
      <c r="B4801" s="279" t="s">
        <v>5374</v>
      </c>
      <c r="C4801" s="280" t="s">
        <v>550</v>
      </c>
      <c r="D4801" s="286"/>
    </row>
    <row r="4802" spans="1:4" ht="12.75" customHeight="1">
      <c r="A4802" s="279">
        <v>13606</v>
      </c>
      <c r="B4802" s="279" t="s">
        <v>5375</v>
      </c>
      <c r="C4802" s="280" t="s">
        <v>550</v>
      </c>
      <c r="D4802" s="286"/>
    </row>
    <row r="4803" spans="1:4" ht="12.75" customHeight="1">
      <c r="A4803" s="279">
        <v>10489</v>
      </c>
      <c r="B4803" s="279" t="s">
        <v>5376</v>
      </c>
      <c r="C4803" s="280" t="s">
        <v>535</v>
      </c>
      <c r="D4803" s="286">
        <v>15.15</v>
      </c>
    </row>
    <row r="4804" spans="1:4" ht="12.75" customHeight="1">
      <c r="A4804" s="279">
        <v>41073</v>
      </c>
      <c r="B4804" s="279" t="s">
        <v>5377</v>
      </c>
      <c r="C4804" s="280" t="s">
        <v>711</v>
      </c>
      <c r="D4804" s="286">
        <v>2650.72</v>
      </c>
    </row>
    <row r="4805" spans="1:4" ht="12.75" customHeight="1">
      <c r="A4805" s="279">
        <v>34391</v>
      </c>
      <c r="B4805" s="279" t="s">
        <v>5378</v>
      </c>
      <c r="C4805" s="280" t="s">
        <v>9</v>
      </c>
      <c r="D4805" s="286">
        <v>1053.25</v>
      </c>
    </row>
    <row r="4806" spans="1:4" ht="12.75" customHeight="1">
      <c r="A4806" s="279">
        <v>10496</v>
      </c>
      <c r="B4806" s="279" t="s">
        <v>5379</v>
      </c>
      <c r="C4806" s="280" t="s">
        <v>9</v>
      </c>
      <c r="D4806" s="286">
        <v>916.66</v>
      </c>
    </row>
    <row r="4807" spans="1:4" ht="12.75" customHeight="1">
      <c r="A4807" s="279">
        <v>10497</v>
      </c>
      <c r="B4807" s="279" t="s">
        <v>5380</v>
      </c>
      <c r="C4807" s="280" t="s">
        <v>9</v>
      </c>
      <c r="D4807" s="286">
        <v>2383.33</v>
      </c>
    </row>
    <row r="4808" spans="1:4" ht="12.75" customHeight="1">
      <c r="A4808" s="279">
        <v>10504</v>
      </c>
      <c r="B4808" s="279" t="s">
        <v>5381</v>
      </c>
      <c r="C4808" s="280" t="s">
        <v>9</v>
      </c>
      <c r="D4808" s="286">
        <v>2786.66</v>
      </c>
    </row>
    <row r="4809" spans="1:4" ht="12.75" customHeight="1">
      <c r="A4809" s="279">
        <v>34390</v>
      </c>
      <c r="B4809" s="279" t="s">
        <v>5382</v>
      </c>
      <c r="C4809" s="280" t="s">
        <v>9</v>
      </c>
      <c r="D4809" s="286">
        <v>821.33</v>
      </c>
    </row>
    <row r="4810" spans="1:4" ht="12.75" customHeight="1">
      <c r="A4810" s="279">
        <v>34389</v>
      </c>
      <c r="B4810" s="279" t="s">
        <v>5383</v>
      </c>
      <c r="C4810" s="280" t="s">
        <v>9</v>
      </c>
      <c r="D4810" s="286">
        <v>256.66000000000003</v>
      </c>
    </row>
    <row r="4811" spans="1:4" ht="12.75" customHeight="1">
      <c r="A4811" s="279">
        <v>34388</v>
      </c>
      <c r="B4811" s="279" t="s">
        <v>5384</v>
      </c>
      <c r="C4811" s="280" t="s">
        <v>9</v>
      </c>
      <c r="D4811" s="286">
        <v>364.79</v>
      </c>
    </row>
    <row r="4812" spans="1:4" ht="12.75" customHeight="1">
      <c r="A4812" s="279">
        <v>34387</v>
      </c>
      <c r="B4812" s="279" t="s">
        <v>5385</v>
      </c>
      <c r="C4812" s="280" t="s">
        <v>9</v>
      </c>
      <c r="D4812" s="286">
        <v>592.16</v>
      </c>
    </row>
    <row r="4813" spans="1:4" ht="12.75" customHeight="1">
      <c r="A4813" s="279">
        <v>11188</v>
      </c>
      <c r="B4813" s="279" t="s">
        <v>5386</v>
      </c>
      <c r="C4813" s="280" t="s">
        <v>9</v>
      </c>
      <c r="D4813" s="286">
        <v>293.33</v>
      </c>
    </row>
    <row r="4814" spans="1:4" ht="12.75" customHeight="1">
      <c r="A4814" s="279">
        <v>11189</v>
      </c>
      <c r="B4814" s="279" t="s">
        <v>5387</v>
      </c>
      <c r="C4814" s="280" t="s">
        <v>9</v>
      </c>
      <c r="D4814" s="286">
        <v>440</v>
      </c>
    </row>
    <row r="4815" spans="1:4" ht="12.75" customHeight="1">
      <c r="A4815" s="279">
        <v>21107</v>
      </c>
      <c r="B4815" s="279" t="s">
        <v>5388</v>
      </c>
      <c r="C4815" s="280" t="s">
        <v>9</v>
      </c>
      <c r="D4815" s="286">
        <v>316.64999999999998</v>
      </c>
    </row>
    <row r="4816" spans="1:4" ht="12.75" customHeight="1">
      <c r="A4816" s="279">
        <v>34386</v>
      </c>
      <c r="B4816" s="279" t="s">
        <v>5389</v>
      </c>
      <c r="C4816" s="280" t="s">
        <v>9</v>
      </c>
      <c r="D4816" s="286">
        <v>550</v>
      </c>
    </row>
    <row r="4817" spans="1:4" ht="12.75" customHeight="1">
      <c r="A4817" s="279">
        <v>10490</v>
      </c>
      <c r="B4817" s="279" t="s">
        <v>5390</v>
      </c>
      <c r="C4817" s="280" t="s">
        <v>9</v>
      </c>
      <c r="D4817" s="286">
        <v>192.5</v>
      </c>
    </row>
    <row r="4818" spans="1:4" ht="12.75" customHeight="1">
      <c r="A4818" s="279">
        <v>10492</v>
      </c>
      <c r="B4818" s="279" t="s">
        <v>5391</v>
      </c>
      <c r="C4818" s="280" t="s">
        <v>9</v>
      </c>
      <c r="D4818" s="286">
        <v>220</v>
      </c>
    </row>
    <row r="4819" spans="1:4" ht="12.75" customHeight="1">
      <c r="A4819" s="279">
        <v>10493</v>
      </c>
      <c r="B4819" s="279" t="s">
        <v>5392</v>
      </c>
      <c r="C4819" s="280" t="s">
        <v>9</v>
      </c>
      <c r="D4819" s="286">
        <v>256.66000000000003</v>
      </c>
    </row>
    <row r="4820" spans="1:4" ht="12.75" customHeight="1">
      <c r="A4820" s="279">
        <v>10491</v>
      </c>
      <c r="B4820" s="279" t="s">
        <v>5393</v>
      </c>
      <c r="C4820" s="280" t="s">
        <v>9</v>
      </c>
      <c r="D4820" s="286">
        <v>311.66000000000003</v>
      </c>
    </row>
    <row r="4821" spans="1:4" ht="12.75" customHeight="1">
      <c r="A4821" s="279">
        <v>34385</v>
      </c>
      <c r="B4821" s="279" t="s">
        <v>5394</v>
      </c>
      <c r="C4821" s="280" t="s">
        <v>9</v>
      </c>
      <c r="D4821" s="286">
        <v>454.66</v>
      </c>
    </row>
    <row r="4822" spans="1:4" ht="12.75" customHeight="1">
      <c r="A4822" s="279">
        <v>10499</v>
      </c>
      <c r="B4822" s="279" t="s">
        <v>5395</v>
      </c>
      <c r="C4822" s="280" t="s">
        <v>9</v>
      </c>
      <c r="D4822" s="286">
        <v>183.33</v>
      </c>
    </row>
    <row r="4823" spans="1:4" ht="12.75" customHeight="1">
      <c r="A4823" s="279">
        <v>34384</v>
      </c>
      <c r="B4823" s="279" t="s">
        <v>5396</v>
      </c>
      <c r="C4823" s="280" t="s">
        <v>9</v>
      </c>
      <c r="D4823" s="286">
        <v>550</v>
      </c>
    </row>
    <row r="4824" spans="1:4" ht="12.75" customHeight="1">
      <c r="A4824" s="279">
        <v>11185</v>
      </c>
      <c r="B4824" s="279" t="s">
        <v>5397</v>
      </c>
      <c r="C4824" s="280" t="s">
        <v>9</v>
      </c>
      <c r="D4824" s="279">
        <v>568.33000000000004</v>
      </c>
    </row>
    <row r="4825" spans="1:4" ht="12.75" customHeight="1">
      <c r="A4825" s="279">
        <v>10507</v>
      </c>
      <c r="B4825" s="279" t="s">
        <v>5398</v>
      </c>
      <c r="C4825" s="280" t="s">
        <v>9</v>
      </c>
      <c r="D4825" s="279">
        <v>416.05</v>
      </c>
    </row>
    <row r="4826" spans="1:4" ht="12.75" customHeight="1">
      <c r="A4826" s="279">
        <v>10505</v>
      </c>
      <c r="B4826" s="279" t="s">
        <v>5399</v>
      </c>
      <c r="C4826" s="280" t="s">
        <v>9</v>
      </c>
      <c r="D4826" s="279">
        <v>245.5</v>
      </c>
    </row>
    <row r="4827" spans="1:4" ht="12.75" customHeight="1">
      <c r="A4827" s="279">
        <v>10506</v>
      </c>
      <c r="B4827" s="279" t="s">
        <v>5400</v>
      </c>
      <c r="C4827" s="280" t="s">
        <v>9</v>
      </c>
      <c r="D4827" s="279">
        <v>320.48</v>
      </c>
    </row>
    <row r="4828" spans="1:4" ht="12.75" customHeight="1">
      <c r="A4828" s="279">
        <v>5031</v>
      </c>
      <c r="B4828" s="279" t="s">
        <v>5401</v>
      </c>
      <c r="C4828" s="280" t="s">
        <v>9</v>
      </c>
      <c r="D4828" s="279">
        <v>450</v>
      </c>
    </row>
    <row r="4829" spans="1:4" ht="12.75" customHeight="1">
      <c r="A4829" s="279">
        <v>10502</v>
      </c>
      <c r="B4829" s="279" t="s">
        <v>5402</v>
      </c>
      <c r="C4829" s="280" t="s">
        <v>9</v>
      </c>
      <c r="D4829" s="279">
        <v>524.35</v>
      </c>
    </row>
    <row r="4830" spans="1:4" ht="12.75" customHeight="1">
      <c r="A4830" s="279">
        <v>10501</v>
      </c>
      <c r="B4830" s="279" t="s">
        <v>5403</v>
      </c>
      <c r="C4830" s="280" t="s">
        <v>9</v>
      </c>
      <c r="D4830" s="279">
        <v>296.24</v>
      </c>
    </row>
    <row r="4831" spans="1:4" ht="12.75" customHeight="1">
      <c r="A4831" s="279">
        <v>10503</v>
      </c>
      <c r="B4831" s="279" t="s">
        <v>5404</v>
      </c>
      <c r="C4831" s="280" t="s">
        <v>9</v>
      </c>
      <c r="D4831" s="279">
        <v>400.23</v>
      </c>
    </row>
    <row r="4832" spans="1:4" ht="12.75" customHeight="1">
      <c r="A4832" s="279">
        <v>4500</v>
      </c>
      <c r="B4832" s="279" t="s">
        <v>5405</v>
      </c>
      <c r="C4832" s="280" t="s">
        <v>449</v>
      </c>
      <c r="D4832" s="279">
        <v>18.309999999999999</v>
      </c>
    </row>
    <row r="4833" spans="1:4" ht="12.75" customHeight="1">
      <c r="A4833" s="279">
        <v>4448</v>
      </c>
      <c r="B4833" s="279" t="s">
        <v>5406</v>
      </c>
      <c r="C4833" s="280" t="s">
        <v>449</v>
      </c>
      <c r="D4833" s="279">
        <v>25.15</v>
      </c>
    </row>
    <row r="4834" spans="1:4" ht="12.75" customHeight="1">
      <c r="A4834" s="279">
        <v>20213</v>
      </c>
      <c r="B4834" s="279" t="s">
        <v>5407</v>
      </c>
      <c r="C4834" s="280" t="s">
        <v>449</v>
      </c>
      <c r="D4834" s="279">
        <v>26.8</v>
      </c>
    </row>
    <row r="4835" spans="1:4" ht="12.75" customHeight="1">
      <c r="A4835" s="279">
        <v>20211</v>
      </c>
      <c r="B4835" s="279" t="s">
        <v>5408</v>
      </c>
      <c r="C4835" s="280" t="s">
        <v>449</v>
      </c>
      <c r="D4835" s="279">
        <v>35.49</v>
      </c>
    </row>
    <row r="4836" spans="1:4" ht="12.75" customHeight="1">
      <c r="A4836" s="279">
        <v>40270</v>
      </c>
      <c r="B4836" s="279" t="s">
        <v>5409</v>
      </c>
      <c r="C4836" s="280" t="s">
        <v>449</v>
      </c>
    </row>
    <row r="4837" spans="1:4" ht="12.75" customHeight="1">
      <c r="A4837" s="279">
        <v>4425</v>
      </c>
      <c r="B4837" s="279" t="s">
        <v>5410</v>
      </c>
      <c r="C4837" s="280" t="s">
        <v>449</v>
      </c>
      <c r="D4837" s="279">
        <v>29.33</v>
      </c>
    </row>
    <row r="4838" spans="1:4" ht="12.75" customHeight="1">
      <c r="A4838" s="279">
        <v>4472</v>
      </c>
      <c r="B4838" s="279" t="s">
        <v>5411</v>
      </c>
      <c r="C4838" s="280" t="s">
        <v>449</v>
      </c>
      <c r="D4838" s="279">
        <v>36.65</v>
      </c>
    </row>
    <row r="4839" spans="1:4" ht="12.75" customHeight="1">
      <c r="A4839" s="279">
        <v>35272</v>
      </c>
      <c r="B4839" s="279" t="s">
        <v>5412</v>
      </c>
      <c r="C4839" s="280" t="s">
        <v>449</v>
      </c>
      <c r="D4839" s="279">
        <v>52.97</v>
      </c>
    </row>
    <row r="4840" spans="1:4" ht="12.75" customHeight="1">
      <c r="A4840" s="279">
        <v>4481</v>
      </c>
      <c r="B4840" s="279" t="s">
        <v>5413</v>
      </c>
      <c r="C4840" s="280" t="s">
        <v>449</v>
      </c>
      <c r="D4840" s="279">
        <v>56.7</v>
      </c>
    </row>
    <row r="4841" spans="1:4" ht="12.75" customHeight="1">
      <c r="A4841" s="279">
        <v>34345</v>
      </c>
      <c r="B4841" s="279" t="s">
        <v>5414</v>
      </c>
      <c r="C4841" s="280" t="s">
        <v>535</v>
      </c>
      <c r="D4841" s="279">
        <v>15.52</v>
      </c>
    </row>
    <row r="4842" spans="1:4" ht="12.75" customHeight="1">
      <c r="A4842" s="279">
        <v>41096</v>
      </c>
      <c r="B4842" s="279" t="s">
        <v>5415</v>
      </c>
      <c r="C4842" s="280" t="s">
        <v>711</v>
      </c>
      <c r="D4842" s="279">
        <v>2716.19</v>
      </c>
    </row>
  </sheetData>
  <pageMargins left="0.78749999999999998" right="0.78749999999999998" top="1.37777777777778" bottom="1.37777777777778" header="0.511811023622047" footer="0.511811023622047"/>
  <pageSetup paperSize="9" scale="73" orientation="portrait"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MJ11922"/>
  <sheetViews>
    <sheetView view="pageBreakPreview" zoomScale="95" zoomScaleNormal="100" zoomScalePageLayoutView="95" workbookViewId="0">
      <selection activeCell="I17" sqref="I17"/>
    </sheetView>
  </sheetViews>
  <sheetFormatPr defaultColWidth="9.109375" defaultRowHeight="12.75" customHeight="1"/>
  <cols>
    <col min="1" max="1" width="10" style="288" customWidth="1"/>
    <col min="2" max="2" width="71.44140625" style="288" customWidth="1"/>
    <col min="3" max="3" width="8.6640625" style="288" customWidth="1"/>
    <col min="4" max="4" width="12.6640625" style="288" customWidth="1"/>
    <col min="5" max="64" width="9.109375" style="288"/>
    <col min="65" max="256" width="9.109375" style="289"/>
    <col min="257" max="257" width="10" style="289" customWidth="1"/>
    <col min="258" max="258" width="71.44140625" style="289" customWidth="1"/>
    <col min="259" max="259" width="8.6640625" style="289" customWidth="1"/>
    <col min="260" max="260" width="12.6640625" style="289" customWidth="1"/>
    <col min="261" max="512" width="9.109375" style="289"/>
    <col min="513" max="513" width="10" style="289" customWidth="1"/>
    <col min="514" max="514" width="71.44140625" style="289" customWidth="1"/>
    <col min="515" max="515" width="8.6640625" style="289" customWidth="1"/>
    <col min="516" max="516" width="12.6640625" style="289" customWidth="1"/>
    <col min="517" max="768" width="9.109375" style="289"/>
    <col min="769" max="769" width="10" style="289" customWidth="1"/>
    <col min="770" max="770" width="71.44140625" style="289" customWidth="1"/>
    <col min="771" max="771" width="8.6640625" style="289" customWidth="1"/>
    <col min="772" max="772" width="12.6640625" style="289" customWidth="1"/>
    <col min="773" max="1024" width="9.109375" style="289"/>
  </cols>
  <sheetData>
    <row r="1" spans="1:4" ht="29.25" customHeight="1">
      <c r="A1" s="290"/>
      <c r="B1" s="377" t="s">
        <v>5416</v>
      </c>
      <c r="C1" s="377"/>
      <c r="D1" s="291" t="s">
        <v>5417</v>
      </c>
    </row>
    <row r="2" spans="1:4" ht="9.75" customHeight="1">
      <c r="A2" s="290"/>
      <c r="B2" s="290"/>
      <c r="C2" s="292"/>
      <c r="D2" s="291" t="s">
        <v>5418</v>
      </c>
    </row>
    <row r="3" spans="1:4" ht="13.5" customHeight="1">
      <c r="A3" s="290"/>
      <c r="B3" s="290"/>
      <c r="C3" s="292"/>
      <c r="D3" s="293"/>
    </row>
    <row r="4" spans="1:4" ht="18" customHeight="1">
      <c r="A4" s="290"/>
      <c r="B4" s="290"/>
      <c r="C4" s="293"/>
      <c r="D4" s="293"/>
    </row>
    <row r="5" spans="1:4" ht="19.5" customHeight="1">
      <c r="A5" s="376" t="s">
        <v>5419</v>
      </c>
      <c r="B5" s="376"/>
      <c r="C5" s="376"/>
      <c r="D5" s="376"/>
    </row>
    <row r="6" spans="1:4" ht="14.4">
      <c r="A6" s="294" t="s">
        <v>5420</v>
      </c>
      <c r="B6" s="295" t="s">
        <v>5421</v>
      </c>
      <c r="C6" s="294" t="s">
        <v>5422</v>
      </c>
      <c r="D6" s="296" t="s">
        <v>5423</v>
      </c>
    </row>
    <row r="7" spans="1:4" ht="14.4">
      <c r="A7" s="297" t="s">
        <v>5424</v>
      </c>
      <c r="B7" s="298" t="s">
        <v>5425</v>
      </c>
      <c r="C7" s="297" t="s">
        <v>5426</v>
      </c>
      <c r="D7" s="299">
        <v>4436.58</v>
      </c>
    </row>
    <row r="8" spans="1:4" ht="14.4">
      <c r="A8" s="297" t="s">
        <v>5427</v>
      </c>
      <c r="B8" s="298" t="s">
        <v>5428</v>
      </c>
      <c r="C8" s="297" t="s">
        <v>5426</v>
      </c>
      <c r="D8" s="299">
        <v>4556.25</v>
      </c>
    </row>
    <row r="9" spans="1:4" ht="14.4">
      <c r="A9" s="297" t="s">
        <v>5429</v>
      </c>
      <c r="B9" s="298" t="s">
        <v>5430</v>
      </c>
      <c r="C9" s="297" t="s">
        <v>5426</v>
      </c>
      <c r="D9" s="299">
        <v>3349.49</v>
      </c>
    </row>
    <row r="10" spans="1:4" ht="14.4">
      <c r="A10" s="297" t="s">
        <v>5431</v>
      </c>
      <c r="B10" s="298" t="s">
        <v>5432</v>
      </c>
      <c r="C10" s="297" t="s">
        <v>5426</v>
      </c>
      <c r="D10" s="299">
        <v>3348.9</v>
      </c>
    </row>
    <row r="11" spans="1:4" ht="14.4">
      <c r="A11" s="297" t="s">
        <v>5433</v>
      </c>
      <c r="B11" s="298" t="s">
        <v>5434</v>
      </c>
      <c r="C11" s="297" t="s">
        <v>5426</v>
      </c>
      <c r="D11" s="299">
        <v>3349.49</v>
      </c>
    </row>
    <row r="12" spans="1:4" ht="14.4">
      <c r="A12" s="297" t="s">
        <v>5435</v>
      </c>
      <c r="B12" s="298" t="s">
        <v>5436</v>
      </c>
      <c r="C12" s="297" t="s">
        <v>5426</v>
      </c>
      <c r="D12" s="299">
        <v>5197.5</v>
      </c>
    </row>
    <row r="13" spans="1:4" ht="20.399999999999999">
      <c r="A13" s="297" t="s">
        <v>5437</v>
      </c>
      <c r="B13" s="298" t="s">
        <v>5438</v>
      </c>
      <c r="C13" s="297" t="s">
        <v>5439</v>
      </c>
      <c r="D13" s="299">
        <v>11742.55</v>
      </c>
    </row>
    <row r="14" spans="1:4" ht="14.4">
      <c r="A14" s="297" t="s">
        <v>5440</v>
      </c>
      <c r="B14" s="298" t="s">
        <v>5441</v>
      </c>
      <c r="C14" s="297" t="s">
        <v>5439</v>
      </c>
      <c r="D14" s="299">
        <v>170</v>
      </c>
    </row>
    <row r="15" spans="1:4" ht="14.4">
      <c r="A15" s="297" t="s">
        <v>5442</v>
      </c>
      <c r="B15" s="298" t="s">
        <v>5443</v>
      </c>
      <c r="C15" s="297" t="s">
        <v>5426</v>
      </c>
      <c r="D15" s="299">
        <v>5210.6400000000003</v>
      </c>
    </row>
    <row r="16" spans="1:4" ht="14.4">
      <c r="A16" s="297" t="s">
        <v>5444</v>
      </c>
      <c r="B16" s="298" t="s">
        <v>5445</v>
      </c>
      <c r="C16" s="297" t="s">
        <v>5426</v>
      </c>
      <c r="D16" s="299">
        <v>6171.03</v>
      </c>
    </row>
    <row r="17" spans="1:4" ht="14.4">
      <c r="A17" s="297" t="s">
        <v>5446</v>
      </c>
      <c r="B17" s="298" t="s">
        <v>5447</v>
      </c>
      <c r="C17" s="297" t="s">
        <v>5426</v>
      </c>
      <c r="D17" s="299">
        <v>8170.62</v>
      </c>
    </row>
    <row r="18" spans="1:4" ht="14.4">
      <c r="A18" s="297" t="s">
        <v>5448</v>
      </c>
      <c r="B18" s="298" t="s">
        <v>5449</v>
      </c>
      <c r="C18" s="297" t="s">
        <v>5450</v>
      </c>
      <c r="D18" s="299">
        <v>31650.959999999999</v>
      </c>
    </row>
    <row r="19" spans="1:4" ht="14.4">
      <c r="A19" s="297" t="s">
        <v>5451</v>
      </c>
      <c r="B19" s="298" t="s">
        <v>5452</v>
      </c>
      <c r="C19" s="297" t="s">
        <v>5426</v>
      </c>
      <c r="D19" s="299">
        <v>21959.24</v>
      </c>
    </row>
    <row r="20" spans="1:4" ht="14.4">
      <c r="A20" s="297" t="s">
        <v>5453</v>
      </c>
      <c r="B20" s="298" t="s">
        <v>5454</v>
      </c>
      <c r="C20" s="297" t="s">
        <v>5426</v>
      </c>
      <c r="D20" s="299">
        <v>17326.009999999998</v>
      </c>
    </row>
    <row r="21" spans="1:4" ht="14.4">
      <c r="A21" s="297" t="s">
        <v>5455</v>
      </c>
      <c r="B21" s="298" t="s">
        <v>5456</v>
      </c>
      <c r="C21" s="297" t="s">
        <v>5426</v>
      </c>
      <c r="D21" s="299">
        <v>21959.24</v>
      </c>
    </row>
    <row r="22" spans="1:4" ht="14.4">
      <c r="A22" s="297" t="s">
        <v>5457</v>
      </c>
      <c r="B22" s="298" t="s">
        <v>5458</v>
      </c>
      <c r="C22" s="297" t="s">
        <v>5426</v>
      </c>
      <c r="D22" s="299">
        <v>27750.78</v>
      </c>
    </row>
    <row r="23" spans="1:4" ht="14.4">
      <c r="A23" s="297" t="s">
        <v>5459</v>
      </c>
      <c r="B23" s="298" t="s">
        <v>5460</v>
      </c>
      <c r="C23" s="297" t="s">
        <v>5439</v>
      </c>
      <c r="D23" s="299">
        <v>2850</v>
      </c>
    </row>
    <row r="24" spans="1:4" ht="14.4">
      <c r="A24" s="297" t="s">
        <v>5461</v>
      </c>
      <c r="B24" s="298" t="s">
        <v>5462</v>
      </c>
      <c r="C24" s="297" t="s">
        <v>5439</v>
      </c>
      <c r="D24" s="299">
        <v>2800</v>
      </c>
    </row>
    <row r="25" spans="1:4" ht="14.4">
      <c r="A25" s="297" t="s">
        <v>5463</v>
      </c>
      <c r="B25" s="298" t="s">
        <v>5464</v>
      </c>
      <c r="C25" s="297" t="s">
        <v>5426</v>
      </c>
      <c r="D25" s="299">
        <v>6790.81</v>
      </c>
    </row>
    <row r="26" spans="1:4" ht="30.6">
      <c r="A26" s="297" t="s">
        <v>5465</v>
      </c>
      <c r="B26" s="298" t="s">
        <v>5466</v>
      </c>
      <c r="C26" s="297" t="s">
        <v>5467</v>
      </c>
      <c r="D26" s="299">
        <v>200</v>
      </c>
    </row>
    <row r="27" spans="1:4" ht="14.4">
      <c r="A27" s="297" t="s">
        <v>5468</v>
      </c>
      <c r="B27" s="298" t="s">
        <v>5469</v>
      </c>
      <c r="C27" s="297" t="s">
        <v>5467</v>
      </c>
      <c r="D27" s="299">
        <v>6207.8</v>
      </c>
    </row>
    <row r="28" spans="1:4" ht="14.4">
      <c r="A28" s="297" t="s">
        <v>5470</v>
      </c>
      <c r="B28" s="298" t="s">
        <v>5471</v>
      </c>
      <c r="C28" s="297" t="s">
        <v>5467</v>
      </c>
      <c r="D28" s="299">
        <v>6207.8</v>
      </c>
    </row>
    <row r="29" spans="1:4" ht="14.4">
      <c r="A29" s="297" t="s">
        <v>5472</v>
      </c>
      <c r="B29" s="298" t="s">
        <v>5473</v>
      </c>
      <c r="C29" s="297" t="s">
        <v>5426</v>
      </c>
      <c r="D29" s="299">
        <v>5528.07</v>
      </c>
    </row>
    <row r="30" spans="1:4" ht="14.4">
      <c r="A30" s="297" t="s">
        <v>5474</v>
      </c>
      <c r="B30" s="298" t="s">
        <v>5475</v>
      </c>
      <c r="C30" s="297" t="s">
        <v>5426</v>
      </c>
      <c r="D30" s="299">
        <v>3393.18</v>
      </c>
    </row>
    <row r="31" spans="1:4" ht="14.4">
      <c r="A31" s="297" t="s">
        <v>5476</v>
      </c>
      <c r="B31" s="298" t="s">
        <v>5477</v>
      </c>
      <c r="C31" s="297" t="s">
        <v>5426</v>
      </c>
      <c r="D31" s="299">
        <v>11198.05</v>
      </c>
    </row>
    <row r="32" spans="1:4" ht="14.4">
      <c r="A32" s="297" t="s">
        <v>5478</v>
      </c>
      <c r="B32" s="298" t="s">
        <v>5479</v>
      </c>
      <c r="C32" s="297" t="s">
        <v>5426</v>
      </c>
      <c r="D32" s="299">
        <v>4735.66</v>
      </c>
    </row>
    <row r="33" spans="1:4" ht="14.4">
      <c r="A33" s="297" t="s">
        <v>5480</v>
      </c>
      <c r="B33" s="298" t="s">
        <v>5481</v>
      </c>
      <c r="C33" s="297" t="s">
        <v>5467</v>
      </c>
      <c r="D33" s="299">
        <v>100</v>
      </c>
    </row>
    <row r="34" spans="1:4" ht="14.4">
      <c r="A34" s="297" t="s">
        <v>5482</v>
      </c>
      <c r="B34" s="298" t="s">
        <v>5483</v>
      </c>
      <c r="C34" s="297" t="s">
        <v>5439</v>
      </c>
      <c r="D34" s="299">
        <v>320</v>
      </c>
    </row>
    <row r="35" spans="1:4" ht="14.4">
      <c r="A35" s="297" t="s">
        <v>5484</v>
      </c>
      <c r="B35" s="298" t="s">
        <v>5485</v>
      </c>
      <c r="C35" s="297" t="s">
        <v>5426</v>
      </c>
      <c r="D35" s="299">
        <v>3339.71</v>
      </c>
    </row>
    <row r="36" spans="1:4" ht="14.4">
      <c r="A36" s="297" t="s">
        <v>5486</v>
      </c>
      <c r="B36" s="298" t="s">
        <v>5487</v>
      </c>
      <c r="C36" s="297" t="s">
        <v>5439</v>
      </c>
      <c r="D36" s="299">
        <v>230</v>
      </c>
    </row>
    <row r="37" spans="1:4" ht="14.4">
      <c r="A37" s="297" t="s">
        <v>5488</v>
      </c>
      <c r="B37" s="298" t="s">
        <v>5489</v>
      </c>
      <c r="C37" s="297" t="s">
        <v>5426</v>
      </c>
      <c r="D37" s="299">
        <v>6696.79</v>
      </c>
    </row>
    <row r="38" spans="1:4" ht="14.4">
      <c r="A38" s="297" t="s">
        <v>5490</v>
      </c>
      <c r="B38" s="298" t="s">
        <v>5491</v>
      </c>
      <c r="C38" s="297" t="s">
        <v>5426</v>
      </c>
      <c r="D38" s="299">
        <v>5811.81</v>
      </c>
    </row>
    <row r="39" spans="1:4" ht="14.4">
      <c r="A39" s="297" t="s">
        <v>5492</v>
      </c>
      <c r="B39" s="298" t="s">
        <v>5493</v>
      </c>
      <c r="C39" s="297" t="s">
        <v>5426</v>
      </c>
      <c r="D39" s="299">
        <v>5386.94</v>
      </c>
    </row>
    <row r="40" spans="1:4" ht="14.4">
      <c r="A40" s="297" t="s">
        <v>5494</v>
      </c>
      <c r="B40" s="298" t="s">
        <v>5495</v>
      </c>
      <c r="C40" s="297" t="s">
        <v>5439</v>
      </c>
      <c r="D40" s="299">
        <v>6745.98</v>
      </c>
    </row>
    <row r="41" spans="1:4" ht="14.4">
      <c r="A41" s="297" t="s">
        <v>5496</v>
      </c>
      <c r="B41" s="298" t="s">
        <v>5497</v>
      </c>
      <c r="C41" s="297" t="s">
        <v>5426</v>
      </c>
      <c r="D41" s="299">
        <v>3334.41</v>
      </c>
    </row>
    <row r="42" spans="1:4" ht="19.5" customHeight="1">
      <c r="A42" s="376" t="s">
        <v>5498</v>
      </c>
      <c r="B42" s="376"/>
      <c r="C42" s="376"/>
      <c r="D42" s="376"/>
    </row>
    <row r="43" spans="1:4" ht="15" customHeight="1">
      <c r="A43" s="294" t="s">
        <v>5420</v>
      </c>
      <c r="B43" s="295" t="s">
        <v>5421</v>
      </c>
      <c r="C43" s="294" t="s">
        <v>5422</v>
      </c>
      <c r="D43" s="296" t="s">
        <v>5423</v>
      </c>
    </row>
    <row r="44" spans="1:4" ht="12" customHeight="1">
      <c r="A44" s="297" t="s">
        <v>5499</v>
      </c>
      <c r="B44" s="298" t="s">
        <v>5500</v>
      </c>
      <c r="C44" s="297" t="s">
        <v>613</v>
      </c>
      <c r="D44" s="299">
        <v>8.73</v>
      </c>
    </row>
    <row r="45" spans="1:4" ht="12" customHeight="1">
      <c r="A45" s="297" t="s">
        <v>5501</v>
      </c>
      <c r="B45" s="298" t="s">
        <v>5502</v>
      </c>
      <c r="C45" s="297" t="s">
        <v>537</v>
      </c>
      <c r="D45" s="299">
        <v>0.48</v>
      </c>
    </row>
    <row r="46" spans="1:4" ht="12" customHeight="1">
      <c r="A46" s="297" t="s">
        <v>5503</v>
      </c>
      <c r="B46" s="298" t="s">
        <v>5504</v>
      </c>
      <c r="C46" s="297" t="s">
        <v>10</v>
      </c>
      <c r="D46" s="299">
        <v>83.58</v>
      </c>
    </row>
    <row r="47" spans="1:4" ht="12" customHeight="1">
      <c r="A47" s="297" t="s">
        <v>5505</v>
      </c>
      <c r="B47" s="298" t="s">
        <v>5506</v>
      </c>
      <c r="C47" s="297" t="s">
        <v>10</v>
      </c>
      <c r="D47" s="299">
        <v>119.58</v>
      </c>
    </row>
    <row r="48" spans="1:4" ht="12" customHeight="1">
      <c r="A48" s="297" t="s">
        <v>5507</v>
      </c>
      <c r="B48" s="298" t="s">
        <v>5508</v>
      </c>
      <c r="C48" s="297" t="s">
        <v>10</v>
      </c>
      <c r="D48" s="299">
        <v>83.58</v>
      </c>
    </row>
    <row r="49" spans="1:4" ht="12" customHeight="1">
      <c r="A49" s="297" t="s">
        <v>5509</v>
      </c>
      <c r="B49" s="298" t="s">
        <v>5510</v>
      </c>
      <c r="C49" s="297" t="s">
        <v>537</v>
      </c>
      <c r="D49" s="299">
        <v>4.67</v>
      </c>
    </row>
    <row r="50" spans="1:4" ht="12" customHeight="1">
      <c r="A50" s="297" t="s">
        <v>5511</v>
      </c>
      <c r="B50" s="298" t="s">
        <v>5512</v>
      </c>
      <c r="C50" s="297" t="s">
        <v>10</v>
      </c>
      <c r="D50" s="299">
        <v>70</v>
      </c>
    </row>
    <row r="51" spans="1:4" ht="12" customHeight="1">
      <c r="A51" s="297" t="s">
        <v>5513</v>
      </c>
      <c r="B51" s="298" t="s">
        <v>5514</v>
      </c>
      <c r="C51" s="297" t="s">
        <v>10</v>
      </c>
      <c r="D51" s="299">
        <v>68.819999999999993</v>
      </c>
    </row>
    <row r="52" spans="1:4" ht="12" customHeight="1">
      <c r="A52" s="297" t="s">
        <v>5515</v>
      </c>
      <c r="B52" s="298" t="s">
        <v>5516</v>
      </c>
      <c r="C52" s="297" t="s">
        <v>537</v>
      </c>
      <c r="D52" s="299">
        <v>2.25</v>
      </c>
    </row>
    <row r="53" spans="1:4" ht="12" customHeight="1">
      <c r="A53" s="297" t="s">
        <v>5517</v>
      </c>
      <c r="B53" s="298" t="s">
        <v>5518</v>
      </c>
      <c r="C53" s="297" t="s">
        <v>10</v>
      </c>
      <c r="D53" s="299">
        <v>100.5</v>
      </c>
    </row>
    <row r="54" spans="1:4" ht="12" customHeight="1">
      <c r="A54" s="297" t="s">
        <v>5519</v>
      </c>
      <c r="B54" s="298" t="s">
        <v>5520</v>
      </c>
      <c r="C54" s="297" t="s">
        <v>537</v>
      </c>
      <c r="D54" s="299">
        <v>0.96</v>
      </c>
    </row>
    <row r="55" spans="1:4" ht="12" customHeight="1">
      <c r="A55" s="297" t="s">
        <v>5521</v>
      </c>
      <c r="B55" s="298" t="s">
        <v>5522</v>
      </c>
      <c r="C55" s="297" t="s">
        <v>537</v>
      </c>
      <c r="D55" s="299">
        <v>0.88</v>
      </c>
    </row>
    <row r="56" spans="1:4" ht="12" customHeight="1">
      <c r="A56" s="297" t="s">
        <v>5523</v>
      </c>
      <c r="B56" s="298" t="s">
        <v>5524</v>
      </c>
      <c r="C56" s="297" t="s">
        <v>537</v>
      </c>
      <c r="D56" s="299">
        <v>4.18</v>
      </c>
    </row>
    <row r="57" spans="1:4" ht="12" customHeight="1">
      <c r="A57" s="297" t="s">
        <v>5525</v>
      </c>
      <c r="B57" s="298" t="s">
        <v>5526</v>
      </c>
      <c r="C57" s="297" t="s">
        <v>537</v>
      </c>
      <c r="D57" s="299">
        <v>0.71</v>
      </c>
    </row>
    <row r="58" spans="1:4" ht="12" customHeight="1">
      <c r="A58" s="297" t="s">
        <v>5527</v>
      </c>
      <c r="B58" s="298" t="s">
        <v>5528</v>
      </c>
      <c r="C58" s="297" t="s">
        <v>537</v>
      </c>
      <c r="D58" s="299">
        <v>0.64</v>
      </c>
    </row>
    <row r="59" spans="1:4" ht="12" customHeight="1">
      <c r="A59" s="297" t="s">
        <v>5529</v>
      </c>
      <c r="B59" s="298" t="s">
        <v>5530</v>
      </c>
      <c r="C59" s="297" t="s">
        <v>537</v>
      </c>
      <c r="D59" s="299">
        <v>0.16</v>
      </c>
    </row>
    <row r="60" spans="1:4" ht="12" customHeight="1">
      <c r="A60" s="297" t="s">
        <v>5531</v>
      </c>
      <c r="B60" s="298" t="s">
        <v>5532</v>
      </c>
      <c r="C60" s="297" t="s">
        <v>537</v>
      </c>
      <c r="D60" s="299">
        <v>0.56000000000000005</v>
      </c>
    </row>
    <row r="61" spans="1:4" ht="12" customHeight="1">
      <c r="A61" s="297" t="s">
        <v>5533</v>
      </c>
      <c r="B61" s="298" t="s">
        <v>5534</v>
      </c>
      <c r="C61" s="297" t="s">
        <v>10</v>
      </c>
      <c r="D61" s="299">
        <v>113.25</v>
      </c>
    </row>
    <row r="62" spans="1:4" ht="12" customHeight="1">
      <c r="A62" s="297" t="s">
        <v>5535</v>
      </c>
      <c r="B62" s="298" t="s">
        <v>5536</v>
      </c>
      <c r="C62" s="297" t="s">
        <v>10</v>
      </c>
      <c r="D62" s="299">
        <v>100.5</v>
      </c>
    </row>
    <row r="63" spans="1:4" ht="12" customHeight="1">
      <c r="A63" s="297" t="s">
        <v>5537</v>
      </c>
      <c r="B63" s="298" t="s">
        <v>5538</v>
      </c>
      <c r="C63" s="297" t="s">
        <v>537</v>
      </c>
      <c r="D63" s="299">
        <v>0.42</v>
      </c>
    </row>
    <row r="64" spans="1:4" ht="12" customHeight="1">
      <c r="A64" s="297" t="s">
        <v>5539</v>
      </c>
      <c r="B64" s="298" t="s">
        <v>5540</v>
      </c>
      <c r="C64" s="297" t="s">
        <v>10</v>
      </c>
      <c r="D64" s="299">
        <v>77.13</v>
      </c>
    </row>
    <row r="65" spans="1:4" ht="12" customHeight="1">
      <c r="A65" s="297" t="s">
        <v>5541</v>
      </c>
      <c r="B65" s="298" t="s">
        <v>5542</v>
      </c>
      <c r="C65" s="297" t="s">
        <v>10</v>
      </c>
      <c r="D65" s="299">
        <v>105.04</v>
      </c>
    </row>
    <row r="66" spans="1:4" ht="19.5" customHeight="1">
      <c r="A66" s="376" t="s">
        <v>5543</v>
      </c>
      <c r="B66" s="376"/>
      <c r="C66" s="376"/>
      <c r="D66" s="376"/>
    </row>
    <row r="67" spans="1:4" ht="15" customHeight="1">
      <c r="A67" s="294" t="s">
        <v>5420</v>
      </c>
      <c r="B67" s="295" t="s">
        <v>5421</v>
      </c>
      <c r="C67" s="294" t="s">
        <v>5422</v>
      </c>
      <c r="D67" s="296" t="s">
        <v>5423</v>
      </c>
    </row>
    <row r="68" spans="1:4" ht="20.399999999999999">
      <c r="A68" s="297" t="s">
        <v>5544</v>
      </c>
      <c r="B68" s="298" t="s">
        <v>5545</v>
      </c>
      <c r="C68" s="297" t="s">
        <v>9</v>
      </c>
      <c r="D68" s="299">
        <v>2.31</v>
      </c>
    </row>
    <row r="69" spans="1:4" ht="20.399999999999999">
      <c r="A69" s="297" t="s">
        <v>5546</v>
      </c>
      <c r="B69" s="298" t="s">
        <v>5547</v>
      </c>
      <c r="C69" s="297" t="s">
        <v>5548</v>
      </c>
      <c r="D69" s="299">
        <v>2.92</v>
      </c>
    </row>
    <row r="70" spans="1:4" ht="14.4">
      <c r="A70" s="297" t="s">
        <v>5549</v>
      </c>
      <c r="B70" s="298" t="s">
        <v>5550</v>
      </c>
      <c r="C70" s="297" t="s">
        <v>535</v>
      </c>
      <c r="D70" s="299">
        <v>166.9</v>
      </c>
    </row>
    <row r="71" spans="1:4" ht="14.4">
      <c r="A71" s="297" t="s">
        <v>5551</v>
      </c>
      <c r="B71" s="298" t="s">
        <v>5552</v>
      </c>
      <c r="C71" s="297" t="s">
        <v>535</v>
      </c>
      <c r="D71" s="299">
        <v>134.69</v>
      </c>
    </row>
    <row r="72" spans="1:4" ht="14.4">
      <c r="A72" s="297" t="s">
        <v>5553</v>
      </c>
      <c r="B72" s="298" t="s">
        <v>5554</v>
      </c>
      <c r="C72" s="297" t="s">
        <v>535</v>
      </c>
      <c r="D72" s="299">
        <v>60.03</v>
      </c>
    </row>
    <row r="73" spans="1:4" ht="14.4">
      <c r="A73" s="297" t="s">
        <v>5555</v>
      </c>
      <c r="B73" s="298" t="s">
        <v>5556</v>
      </c>
      <c r="C73" s="297" t="s">
        <v>535</v>
      </c>
      <c r="D73" s="299">
        <v>32.21</v>
      </c>
    </row>
    <row r="74" spans="1:4" ht="14.4">
      <c r="A74" s="297" t="s">
        <v>5557</v>
      </c>
      <c r="B74" s="298" t="s">
        <v>5558</v>
      </c>
      <c r="C74" s="297" t="s">
        <v>535</v>
      </c>
      <c r="D74" s="299">
        <v>136.15</v>
      </c>
    </row>
    <row r="75" spans="1:4" ht="14.4">
      <c r="A75" s="297" t="s">
        <v>5559</v>
      </c>
      <c r="B75" s="298" t="s">
        <v>5560</v>
      </c>
      <c r="C75" s="297" t="s">
        <v>535</v>
      </c>
      <c r="D75" s="299">
        <v>1.47</v>
      </c>
    </row>
    <row r="76" spans="1:4" ht="14.4">
      <c r="A76" s="297" t="s">
        <v>5561</v>
      </c>
      <c r="B76" s="298" t="s">
        <v>5562</v>
      </c>
      <c r="C76" s="297" t="s">
        <v>535</v>
      </c>
      <c r="D76" s="299">
        <v>1.47</v>
      </c>
    </row>
    <row r="77" spans="1:4" ht="14.4">
      <c r="A77" s="297" t="s">
        <v>5563</v>
      </c>
      <c r="B77" s="298" t="s">
        <v>5564</v>
      </c>
      <c r="C77" s="297" t="s">
        <v>5565</v>
      </c>
      <c r="D77" s="299">
        <v>21.96</v>
      </c>
    </row>
    <row r="78" spans="1:4" ht="14.4">
      <c r="A78" s="297" t="s">
        <v>5566</v>
      </c>
      <c r="B78" s="298" t="s">
        <v>5567</v>
      </c>
      <c r="C78" s="297" t="s">
        <v>5565</v>
      </c>
      <c r="D78" s="299">
        <v>5.38</v>
      </c>
    </row>
    <row r="79" spans="1:4" ht="14.4">
      <c r="A79" s="297" t="s">
        <v>5568</v>
      </c>
      <c r="B79" s="298" t="s">
        <v>5569</v>
      </c>
      <c r="C79" s="297" t="s">
        <v>535</v>
      </c>
      <c r="D79" s="299">
        <v>49.78</v>
      </c>
    </row>
    <row r="80" spans="1:4" ht="14.4">
      <c r="A80" s="297" t="s">
        <v>5570</v>
      </c>
      <c r="B80" s="298" t="s">
        <v>5571</v>
      </c>
      <c r="C80" s="297" t="s">
        <v>5565</v>
      </c>
      <c r="D80" s="299">
        <v>292.8</v>
      </c>
    </row>
    <row r="81" spans="1:4" ht="20.399999999999999">
      <c r="A81" s="297" t="s">
        <v>5572</v>
      </c>
      <c r="B81" s="298" t="s">
        <v>5573</v>
      </c>
      <c r="C81" s="297" t="s">
        <v>550</v>
      </c>
      <c r="D81" s="299">
        <v>3.18</v>
      </c>
    </row>
    <row r="82" spans="1:4" ht="14.4">
      <c r="A82" s="297" t="s">
        <v>5574</v>
      </c>
      <c r="B82" s="298" t="s">
        <v>5575</v>
      </c>
      <c r="C82" s="297" t="s">
        <v>5548</v>
      </c>
      <c r="D82" s="299">
        <v>10.24</v>
      </c>
    </row>
    <row r="83" spans="1:4" ht="14.4">
      <c r="A83" s="297" t="s">
        <v>5576</v>
      </c>
      <c r="B83" s="298" t="s">
        <v>5577</v>
      </c>
      <c r="C83" s="297" t="s">
        <v>10</v>
      </c>
      <c r="D83" s="299">
        <v>43.19</v>
      </c>
    </row>
    <row r="84" spans="1:4" ht="14.4">
      <c r="A84" s="297" t="s">
        <v>5578</v>
      </c>
      <c r="B84" s="298" t="s">
        <v>5579</v>
      </c>
      <c r="C84" s="297" t="s">
        <v>535</v>
      </c>
      <c r="D84" s="299">
        <v>60.03</v>
      </c>
    </row>
    <row r="85" spans="1:4" ht="14.4">
      <c r="A85" s="297" t="s">
        <v>5580</v>
      </c>
      <c r="B85" s="298" t="s">
        <v>5581</v>
      </c>
      <c r="C85" s="297" t="s">
        <v>449</v>
      </c>
      <c r="D85" s="299">
        <v>4.3899999999999997</v>
      </c>
    </row>
    <row r="86" spans="1:4" ht="14.4">
      <c r="A86" s="297" t="s">
        <v>5582</v>
      </c>
      <c r="B86" s="298" t="s">
        <v>5583</v>
      </c>
      <c r="C86" s="297" t="s">
        <v>535</v>
      </c>
      <c r="D86" s="299">
        <v>474.33</v>
      </c>
    </row>
    <row r="87" spans="1:4" ht="14.4">
      <c r="A87" s="297" t="s">
        <v>5584</v>
      </c>
      <c r="B87" s="298" t="s">
        <v>5585</v>
      </c>
      <c r="C87" s="297" t="s">
        <v>535</v>
      </c>
      <c r="D87" s="299">
        <v>778.84</v>
      </c>
    </row>
    <row r="88" spans="1:4" ht="14.4">
      <c r="A88" s="297" t="s">
        <v>5586</v>
      </c>
      <c r="B88" s="298" t="s">
        <v>5587</v>
      </c>
      <c r="C88" s="297" t="s">
        <v>535</v>
      </c>
      <c r="D88" s="299">
        <v>0.2</v>
      </c>
    </row>
    <row r="89" spans="1:4" ht="14.4">
      <c r="A89" s="297" t="s">
        <v>5588</v>
      </c>
      <c r="B89" s="298" t="s">
        <v>5589</v>
      </c>
      <c r="C89" s="297" t="s">
        <v>5467</v>
      </c>
      <c r="D89" s="299">
        <v>800.6</v>
      </c>
    </row>
    <row r="90" spans="1:4" ht="23.25" customHeight="1">
      <c r="A90" s="297" t="s">
        <v>5590</v>
      </c>
      <c r="B90" s="298" t="s">
        <v>5591</v>
      </c>
      <c r="C90" s="297" t="s">
        <v>5467</v>
      </c>
      <c r="D90" s="299">
        <v>1163.8599999999999</v>
      </c>
    </row>
    <row r="91" spans="1:4" ht="22.5" customHeight="1">
      <c r="A91" s="297" t="s">
        <v>5592</v>
      </c>
      <c r="B91" s="298" t="s">
        <v>5593</v>
      </c>
      <c r="C91" s="297" t="s">
        <v>5467</v>
      </c>
      <c r="D91" s="299">
        <v>1280.98</v>
      </c>
    </row>
    <row r="92" spans="1:4" ht="35.25" customHeight="1">
      <c r="A92" s="297" t="s">
        <v>5594</v>
      </c>
      <c r="B92" s="298" t="s">
        <v>5595</v>
      </c>
      <c r="C92" s="297" t="s">
        <v>5467</v>
      </c>
      <c r="D92" s="299">
        <v>1097.99</v>
      </c>
    </row>
    <row r="93" spans="1:4" ht="14.4">
      <c r="A93" s="297" t="s">
        <v>5596</v>
      </c>
      <c r="B93" s="298" t="s">
        <v>5597</v>
      </c>
      <c r="C93" s="297" t="s">
        <v>5598</v>
      </c>
      <c r="D93" s="299">
        <v>10.029999999999999</v>
      </c>
    </row>
    <row r="94" spans="1:4" ht="14.4">
      <c r="A94" s="297" t="s">
        <v>5599</v>
      </c>
      <c r="B94" s="298" t="s">
        <v>5600</v>
      </c>
      <c r="C94" s="297" t="s">
        <v>5598</v>
      </c>
      <c r="D94" s="299">
        <v>9.9</v>
      </c>
    </row>
    <row r="95" spans="1:4" ht="14.4">
      <c r="A95" s="297" t="s">
        <v>5601</v>
      </c>
      <c r="B95" s="298" t="s">
        <v>5602</v>
      </c>
      <c r="C95" s="297" t="s">
        <v>5598</v>
      </c>
      <c r="D95" s="299">
        <v>10.8</v>
      </c>
    </row>
    <row r="96" spans="1:4" ht="14.4">
      <c r="A96" s="297" t="s">
        <v>5603</v>
      </c>
      <c r="B96" s="298" t="s">
        <v>5604</v>
      </c>
      <c r="C96" s="297" t="s">
        <v>5598</v>
      </c>
      <c r="D96" s="299">
        <v>11.7</v>
      </c>
    </row>
    <row r="97" spans="1:4" ht="14.4">
      <c r="A97" s="297" t="s">
        <v>5605</v>
      </c>
      <c r="B97" s="298" t="s">
        <v>5606</v>
      </c>
      <c r="C97" s="297" t="s">
        <v>5598</v>
      </c>
      <c r="D97" s="299">
        <v>11.71</v>
      </c>
    </row>
    <row r="98" spans="1:4" ht="14.4">
      <c r="A98" s="297" t="s">
        <v>5607</v>
      </c>
      <c r="B98" s="298" t="s">
        <v>5608</v>
      </c>
      <c r="C98" s="297" t="s">
        <v>535</v>
      </c>
      <c r="D98" s="299">
        <v>136.15</v>
      </c>
    </row>
    <row r="99" spans="1:4" ht="14.4">
      <c r="A99" s="297" t="s">
        <v>5609</v>
      </c>
      <c r="B99" s="298" t="s">
        <v>5610</v>
      </c>
      <c r="C99" s="297" t="s">
        <v>535</v>
      </c>
      <c r="D99" s="299">
        <v>267.91000000000003</v>
      </c>
    </row>
    <row r="100" spans="1:4" ht="14.4">
      <c r="A100" s="297" t="s">
        <v>5611</v>
      </c>
      <c r="B100" s="298" t="s">
        <v>5612</v>
      </c>
      <c r="C100" s="297" t="s">
        <v>535</v>
      </c>
      <c r="D100" s="299">
        <v>3.8</v>
      </c>
    </row>
    <row r="101" spans="1:4" ht="14.4">
      <c r="A101" s="297" t="s">
        <v>5613</v>
      </c>
      <c r="B101" s="298" t="s">
        <v>5614</v>
      </c>
      <c r="C101" s="297" t="s">
        <v>535</v>
      </c>
      <c r="D101" s="299">
        <v>469.94</v>
      </c>
    </row>
    <row r="102" spans="1:4" ht="14.4">
      <c r="A102" s="297" t="s">
        <v>5615</v>
      </c>
      <c r="B102" s="298" t="s">
        <v>5616</v>
      </c>
      <c r="C102" s="297" t="s">
        <v>535</v>
      </c>
      <c r="D102" s="299">
        <v>313.3</v>
      </c>
    </row>
    <row r="103" spans="1:4" ht="14.4">
      <c r="A103" s="297" t="s">
        <v>5617</v>
      </c>
      <c r="B103" s="298" t="s">
        <v>5618</v>
      </c>
      <c r="C103" s="297" t="s">
        <v>535</v>
      </c>
      <c r="D103" s="299">
        <v>234.24</v>
      </c>
    </row>
    <row r="104" spans="1:4" ht="14.4">
      <c r="A104" s="297" t="s">
        <v>5619</v>
      </c>
      <c r="B104" s="298" t="s">
        <v>5620</v>
      </c>
      <c r="C104" s="297" t="s">
        <v>535</v>
      </c>
      <c r="D104" s="299">
        <v>224.99</v>
      </c>
    </row>
    <row r="105" spans="1:4" ht="14.4">
      <c r="A105" s="297" t="s">
        <v>5621</v>
      </c>
      <c r="B105" s="298" t="s">
        <v>5622</v>
      </c>
      <c r="C105" s="297" t="s">
        <v>535</v>
      </c>
      <c r="D105" s="299">
        <v>1327.83</v>
      </c>
    </row>
    <row r="106" spans="1:4" ht="14.4">
      <c r="A106" s="297" t="s">
        <v>5623</v>
      </c>
      <c r="B106" s="298" t="s">
        <v>5624</v>
      </c>
      <c r="C106" s="297" t="s">
        <v>535</v>
      </c>
      <c r="D106" s="299">
        <v>925.24</v>
      </c>
    </row>
    <row r="107" spans="1:4" ht="14.4">
      <c r="A107" s="297" t="s">
        <v>5625</v>
      </c>
      <c r="B107" s="298" t="s">
        <v>5626</v>
      </c>
      <c r="C107" s="297" t="s">
        <v>535</v>
      </c>
      <c r="D107" s="299">
        <v>92.23</v>
      </c>
    </row>
    <row r="108" spans="1:4" ht="14.4">
      <c r="A108" s="297" t="s">
        <v>5627</v>
      </c>
      <c r="B108" s="298" t="s">
        <v>5628</v>
      </c>
      <c r="C108" s="297" t="s">
        <v>535</v>
      </c>
      <c r="D108" s="299">
        <v>500.69</v>
      </c>
    </row>
    <row r="109" spans="1:4" ht="14.4">
      <c r="A109" s="297" t="s">
        <v>5629</v>
      </c>
      <c r="B109" s="298" t="s">
        <v>5630</v>
      </c>
      <c r="C109" s="297" t="s">
        <v>9</v>
      </c>
      <c r="D109" s="299">
        <v>38.07</v>
      </c>
    </row>
    <row r="110" spans="1:4" ht="14.4">
      <c r="A110" s="297" t="s">
        <v>5631</v>
      </c>
      <c r="B110" s="298" t="s">
        <v>5632</v>
      </c>
      <c r="C110" s="297" t="s">
        <v>535</v>
      </c>
      <c r="D110" s="299">
        <v>0.79</v>
      </c>
    </row>
    <row r="111" spans="1:4" ht="19.5" customHeight="1">
      <c r="A111" s="376" t="s">
        <v>5633</v>
      </c>
      <c r="B111" s="376"/>
      <c r="C111" s="376"/>
      <c r="D111" s="376"/>
    </row>
    <row r="112" spans="1:4" ht="15" customHeight="1">
      <c r="A112" s="294" t="s">
        <v>5420</v>
      </c>
      <c r="B112" s="295" t="s">
        <v>5421</v>
      </c>
      <c r="C112" s="294" t="s">
        <v>5422</v>
      </c>
      <c r="D112" s="296" t="s">
        <v>5423</v>
      </c>
    </row>
    <row r="113" spans="1:4" ht="12" customHeight="1">
      <c r="A113" s="297" t="s">
        <v>5634</v>
      </c>
      <c r="B113" s="298" t="s">
        <v>5635</v>
      </c>
      <c r="C113" s="297" t="s">
        <v>550</v>
      </c>
      <c r="D113" s="299">
        <v>1738.99</v>
      </c>
    </row>
    <row r="114" spans="1:4" ht="12" customHeight="1">
      <c r="A114" s="297" t="s">
        <v>5636</v>
      </c>
      <c r="B114" s="298" t="s">
        <v>5637</v>
      </c>
      <c r="C114" s="297" t="s">
        <v>550</v>
      </c>
      <c r="D114" s="299">
        <v>2040</v>
      </c>
    </row>
    <row r="115" spans="1:4" ht="12" customHeight="1">
      <c r="A115" s="297" t="s">
        <v>5638</v>
      </c>
      <c r="B115" s="298" t="s">
        <v>5639</v>
      </c>
      <c r="C115" s="297" t="s">
        <v>550</v>
      </c>
      <c r="D115" s="299">
        <v>3161.57</v>
      </c>
    </row>
    <row r="116" spans="1:4" ht="12" customHeight="1">
      <c r="A116" s="297" t="s">
        <v>5640</v>
      </c>
      <c r="B116" s="298" t="s">
        <v>5641</v>
      </c>
      <c r="C116" s="297" t="s">
        <v>550</v>
      </c>
      <c r="D116" s="299">
        <v>3643.29</v>
      </c>
    </row>
    <row r="117" spans="1:4" ht="12" customHeight="1">
      <c r="A117" s="297" t="s">
        <v>5642</v>
      </c>
      <c r="B117" s="298" t="s">
        <v>5643</v>
      </c>
      <c r="C117" s="297" t="s">
        <v>550</v>
      </c>
      <c r="D117" s="299">
        <v>4639.7700000000004</v>
      </c>
    </row>
    <row r="118" spans="1:4" ht="12" customHeight="1">
      <c r="A118" s="297" t="s">
        <v>5644</v>
      </c>
      <c r="B118" s="298" t="s">
        <v>5645</v>
      </c>
      <c r="C118" s="297" t="s">
        <v>550</v>
      </c>
      <c r="D118" s="299">
        <v>1368.9</v>
      </c>
    </row>
    <row r="119" spans="1:4" ht="12" customHeight="1">
      <c r="A119" s="297" t="s">
        <v>5646</v>
      </c>
      <c r="B119" s="298" t="s">
        <v>5647</v>
      </c>
      <c r="C119" s="297" t="s">
        <v>550</v>
      </c>
      <c r="D119" s="299">
        <v>203.08</v>
      </c>
    </row>
    <row r="120" spans="1:4" ht="12" customHeight="1">
      <c r="A120" s="297" t="s">
        <v>5648</v>
      </c>
      <c r="B120" s="298" t="s">
        <v>5649</v>
      </c>
      <c r="C120" s="297" t="s">
        <v>550</v>
      </c>
      <c r="D120" s="299">
        <v>3633.48</v>
      </c>
    </row>
    <row r="121" spans="1:4" ht="12" customHeight="1">
      <c r="A121" s="297" t="s">
        <v>5650</v>
      </c>
      <c r="B121" s="298" t="s">
        <v>5651</v>
      </c>
      <c r="C121" s="297" t="s">
        <v>550</v>
      </c>
      <c r="D121" s="299">
        <v>1100.8900000000001</v>
      </c>
    </row>
    <row r="122" spans="1:4" ht="12" customHeight="1">
      <c r="A122" s="297" t="s">
        <v>5652</v>
      </c>
      <c r="B122" s="298" t="s">
        <v>5653</v>
      </c>
      <c r="C122" s="297" t="s">
        <v>550</v>
      </c>
      <c r="D122" s="299">
        <v>4490.59</v>
      </c>
    </row>
    <row r="123" spans="1:4" ht="12" customHeight="1">
      <c r="A123" s="297" t="s">
        <v>5654</v>
      </c>
      <c r="B123" s="298" t="s">
        <v>5655</v>
      </c>
      <c r="C123" s="297" t="s">
        <v>550</v>
      </c>
      <c r="D123" s="299">
        <v>20.32</v>
      </c>
    </row>
    <row r="124" spans="1:4" ht="12" customHeight="1">
      <c r="A124" s="297" t="s">
        <v>5656</v>
      </c>
      <c r="B124" s="298" t="s">
        <v>5657</v>
      </c>
      <c r="C124" s="297" t="s">
        <v>550</v>
      </c>
      <c r="D124" s="299">
        <v>258.87</v>
      </c>
    </row>
    <row r="125" spans="1:4" ht="12" customHeight="1">
      <c r="A125" s="297" t="s">
        <v>5658</v>
      </c>
      <c r="B125" s="298" t="s">
        <v>5659</v>
      </c>
      <c r="C125" s="297" t="s">
        <v>550</v>
      </c>
      <c r="D125" s="299">
        <v>2320.6799999999998</v>
      </c>
    </row>
    <row r="126" spans="1:4" ht="12" customHeight="1">
      <c r="A126" s="297" t="s">
        <v>5660</v>
      </c>
      <c r="B126" s="298" t="s">
        <v>5661</v>
      </c>
      <c r="C126" s="297" t="s">
        <v>550</v>
      </c>
      <c r="D126" s="299">
        <v>1156.8699999999999</v>
      </c>
    </row>
    <row r="127" spans="1:4" ht="12" customHeight="1">
      <c r="A127" s="297" t="s">
        <v>5662</v>
      </c>
      <c r="B127" s="298" t="s">
        <v>5663</v>
      </c>
      <c r="C127" s="297" t="s">
        <v>550</v>
      </c>
      <c r="D127" s="299">
        <v>521.41999999999996</v>
      </c>
    </row>
    <row r="128" spans="1:4" ht="12" customHeight="1">
      <c r="A128" s="297" t="s">
        <v>5664</v>
      </c>
      <c r="B128" s="298" t="s">
        <v>5665</v>
      </c>
      <c r="C128" s="297" t="s">
        <v>550</v>
      </c>
      <c r="D128" s="299">
        <v>504.96</v>
      </c>
    </row>
    <row r="129" spans="1:4" ht="12" customHeight="1">
      <c r="A129" s="297" t="s">
        <v>5666</v>
      </c>
      <c r="B129" s="298" t="s">
        <v>5667</v>
      </c>
      <c r="C129" s="297" t="s">
        <v>550</v>
      </c>
      <c r="D129" s="299">
        <v>457.81</v>
      </c>
    </row>
    <row r="130" spans="1:4" ht="12" customHeight="1">
      <c r="A130" s="297" t="s">
        <v>5668</v>
      </c>
      <c r="B130" s="298" t="s">
        <v>5669</v>
      </c>
      <c r="C130" s="297" t="s">
        <v>550</v>
      </c>
      <c r="D130" s="299">
        <v>877.15</v>
      </c>
    </row>
    <row r="131" spans="1:4" ht="12" customHeight="1">
      <c r="A131" s="297" t="s">
        <v>5670</v>
      </c>
      <c r="B131" s="298" t="s">
        <v>5671</v>
      </c>
      <c r="C131" s="297" t="s">
        <v>550</v>
      </c>
      <c r="D131" s="299">
        <v>1436.6</v>
      </c>
    </row>
    <row r="132" spans="1:4" ht="12" customHeight="1">
      <c r="A132" s="297" t="s">
        <v>5672</v>
      </c>
      <c r="B132" s="298" t="s">
        <v>5673</v>
      </c>
      <c r="C132" s="297" t="s">
        <v>550</v>
      </c>
      <c r="D132" s="299">
        <v>1516.29</v>
      </c>
    </row>
    <row r="133" spans="1:4" ht="12" customHeight="1">
      <c r="A133" s="297" t="s">
        <v>5674</v>
      </c>
      <c r="B133" s="298" t="s">
        <v>5675</v>
      </c>
      <c r="C133" s="297" t="s">
        <v>550</v>
      </c>
      <c r="D133" s="299">
        <v>2280.8200000000002</v>
      </c>
    </row>
    <row r="134" spans="1:4" ht="12" customHeight="1">
      <c r="A134" s="297" t="s">
        <v>5676</v>
      </c>
      <c r="B134" s="298" t="s">
        <v>5677</v>
      </c>
      <c r="C134" s="297" t="s">
        <v>550</v>
      </c>
      <c r="D134" s="299">
        <v>3125.4</v>
      </c>
    </row>
    <row r="135" spans="1:4" ht="12" customHeight="1">
      <c r="A135" s="297" t="s">
        <v>5678</v>
      </c>
      <c r="B135" s="298" t="s">
        <v>5679</v>
      </c>
      <c r="C135" s="297" t="s">
        <v>550</v>
      </c>
      <c r="D135" s="299">
        <v>3516.42</v>
      </c>
    </row>
    <row r="136" spans="1:4" ht="12" customHeight="1">
      <c r="A136" s="297" t="s">
        <v>5680</v>
      </c>
      <c r="B136" s="298" t="s">
        <v>5681</v>
      </c>
      <c r="C136" s="297" t="s">
        <v>550</v>
      </c>
      <c r="D136" s="299">
        <v>5495.19</v>
      </c>
    </row>
    <row r="137" spans="1:4" ht="12" customHeight="1">
      <c r="A137" s="297" t="s">
        <v>5682</v>
      </c>
      <c r="B137" s="298" t="s">
        <v>5683</v>
      </c>
      <c r="C137" s="297" t="s">
        <v>550</v>
      </c>
      <c r="D137" s="299">
        <v>6691.8</v>
      </c>
    </row>
    <row r="138" spans="1:4" ht="12" customHeight="1">
      <c r="A138" s="297" t="s">
        <v>5684</v>
      </c>
      <c r="B138" s="298" t="s">
        <v>5685</v>
      </c>
      <c r="C138" s="297" t="s">
        <v>550</v>
      </c>
      <c r="D138" s="299">
        <v>871.93</v>
      </c>
    </row>
    <row r="139" spans="1:4" ht="12" customHeight="1">
      <c r="A139" s="297" t="s">
        <v>5686</v>
      </c>
      <c r="B139" s="298" t="s">
        <v>5687</v>
      </c>
      <c r="C139" s="297" t="s">
        <v>550</v>
      </c>
      <c r="D139" s="299">
        <v>912.68</v>
      </c>
    </row>
    <row r="140" spans="1:4" ht="12" customHeight="1">
      <c r="A140" s="297" t="s">
        <v>5688</v>
      </c>
      <c r="B140" s="298" t="s">
        <v>5689</v>
      </c>
      <c r="C140" s="297" t="s">
        <v>550</v>
      </c>
      <c r="D140" s="299">
        <v>951.4</v>
      </c>
    </row>
    <row r="141" spans="1:4" ht="12" customHeight="1">
      <c r="A141" s="297" t="s">
        <v>5690</v>
      </c>
      <c r="B141" s="298" t="s">
        <v>5691</v>
      </c>
      <c r="C141" s="297" t="s">
        <v>550</v>
      </c>
      <c r="D141" s="299">
        <v>1141.68</v>
      </c>
    </row>
    <row r="142" spans="1:4" ht="12" customHeight="1">
      <c r="A142" s="297" t="s">
        <v>5692</v>
      </c>
      <c r="B142" s="298" t="s">
        <v>5693</v>
      </c>
      <c r="C142" s="297" t="s">
        <v>550</v>
      </c>
      <c r="D142" s="299">
        <v>984.64</v>
      </c>
    </row>
    <row r="143" spans="1:4" ht="12" customHeight="1">
      <c r="A143" s="297" t="s">
        <v>5694</v>
      </c>
      <c r="B143" s="298" t="s">
        <v>5695</v>
      </c>
      <c r="C143" s="297" t="s">
        <v>550</v>
      </c>
      <c r="D143" s="299">
        <v>1380.48</v>
      </c>
    </row>
    <row r="144" spans="1:4" ht="12" customHeight="1">
      <c r="A144" s="297" t="s">
        <v>5696</v>
      </c>
      <c r="B144" s="298" t="s">
        <v>5697</v>
      </c>
      <c r="C144" s="297" t="s">
        <v>550</v>
      </c>
      <c r="D144" s="299">
        <v>1309.1400000000001</v>
      </c>
    </row>
    <row r="145" spans="1:4" ht="12" customHeight="1">
      <c r="A145" s="297" t="s">
        <v>5698</v>
      </c>
      <c r="B145" s="298" t="s">
        <v>5699</v>
      </c>
      <c r="C145" s="297" t="s">
        <v>550</v>
      </c>
      <c r="D145" s="299">
        <v>1494.34</v>
      </c>
    </row>
    <row r="146" spans="1:4" ht="12" customHeight="1">
      <c r="A146" s="297" t="s">
        <v>5700</v>
      </c>
      <c r="B146" s="298" t="s">
        <v>5701</v>
      </c>
      <c r="C146" s="297" t="s">
        <v>550</v>
      </c>
      <c r="D146" s="299">
        <v>3026.94</v>
      </c>
    </row>
    <row r="147" spans="1:4" ht="12" customHeight="1">
      <c r="A147" s="297" t="s">
        <v>5702</v>
      </c>
      <c r="B147" s="298" t="s">
        <v>5703</v>
      </c>
      <c r="C147" s="297" t="s">
        <v>550</v>
      </c>
      <c r="D147" s="299">
        <v>316.70999999999998</v>
      </c>
    </row>
    <row r="148" spans="1:4" ht="12" customHeight="1">
      <c r="A148" s="297" t="s">
        <v>5704</v>
      </c>
      <c r="B148" s="298" t="s">
        <v>5705</v>
      </c>
      <c r="C148" s="297" t="s">
        <v>550</v>
      </c>
      <c r="D148" s="299">
        <v>129.52000000000001</v>
      </c>
    </row>
    <row r="149" spans="1:4" ht="12" customHeight="1">
      <c r="A149" s="297" t="s">
        <v>5706</v>
      </c>
      <c r="B149" s="298" t="s">
        <v>5707</v>
      </c>
      <c r="C149" s="297" t="s">
        <v>550</v>
      </c>
      <c r="D149" s="299">
        <v>222.46</v>
      </c>
    </row>
    <row r="150" spans="1:4" ht="12" customHeight="1">
      <c r="A150" s="297" t="s">
        <v>5708</v>
      </c>
      <c r="B150" s="298" t="s">
        <v>5709</v>
      </c>
      <c r="C150" s="297" t="s">
        <v>550</v>
      </c>
      <c r="D150" s="299">
        <v>1203.9000000000001</v>
      </c>
    </row>
    <row r="151" spans="1:4" ht="12" customHeight="1">
      <c r="A151" s="297" t="s">
        <v>5710</v>
      </c>
      <c r="B151" s="298" t="s">
        <v>5711</v>
      </c>
      <c r="C151" s="297" t="s">
        <v>550</v>
      </c>
      <c r="D151" s="299">
        <v>840</v>
      </c>
    </row>
    <row r="152" spans="1:4" ht="12" customHeight="1">
      <c r="A152" s="297" t="s">
        <v>5712</v>
      </c>
      <c r="B152" s="298" t="s">
        <v>5713</v>
      </c>
      <c r="C152" s="297" t="s">
        <v>550</v>
      </c>
      <c r="D152" s="299">
        <v>245</v>
      </c>
    </row>
    <row r="153" spans="1:4" ht="12" customHeight="1">
      <c r="A153" s="297" t="s">
        <v>5714</v>
      </c>
      <c r="B153" s="298" t="s">
        <v>5715</v>
      </c>
      <c r="C153" s="297" t="s">
        <v>550</v>
      </c>
      <c r="D153" s="299">
        <v>3079.08</v>
      </c>
    </row>
    <row r="154" spans="1:4" ht="12" customHeight="1">
      <c r="A154" s="297" t="s">
        <v>5716</v>
      </c>
      <c r="B154" s="298" t="s">
        <v>5717</v>
      </c>
      <c r="C154" s="297" t="s">
        <v>550</v>
      </c>
      <c r="D154" s="299">
        <v>998.31</v>
      </c>
    </row>
    <row r="155" spans="1:4" ht="14.4">
      <c r="A155" s="297" t="s">
        <v>5718</v>
      </c>
      <c r="B155" s="298" t="s">
        <v>5719</v>
      </c>
      <c r="C155" s="297" t="s">
        <v>550</v>
      </c>
      <c r="D155" s="299">
        <v>175.36</v>
      </c>
    </row>
    <row r="156" spans="1:4" ht="20.399999999999999">
      <c r="A156" s="297" t="s">
        <v>5720</v>
      </c>
      <c r="B156" s="298" t="s">
        <v>5721</v>
      </c>
      <c r="C156" s="297" t="s">
        <v>550</v>
      </c>
      <c r="D156" s="299">
        <v>260.45</v>
      </c>
    </row>
    <row r="157" spans="1:4" ht="20.399999999999999">
      <c r="A157" s="297" t="s">
        <v>5722</v>
      </c>
      <c r="B157" s="298" t="s">
        <v>5723</v>
      </c>
      <c r="C157" s="297" t="s">
        <v>550</v>
      </c>
      <c r="D157" s="299">
        <v>309.45</v>
      </c>
    </row>
    <row r="158" spans="1:4" ht="20.399999999999999">
      <c r="A158" s="297" t="s">
        <v>5724</v>
      </c>
      <c r="B158" s="298" t="s">
        <v>5725</v>
      </c>
      <c r="C158" s="297" t="s">
        <v>550</v>
      </c>
      <c r="D158" s="299">
        <v>386.01</v>
      </c>
    </row>
    <row r="159" spans="1:4" ht="20.399999999999999">
      <c r="A159" s="297" t="s">
        <v>5726</v>
      </c>
      <c r="B159" s="298" t="s">
        <v>5727</v>
      </c>
      <c r="C159" s="297" t="s">
        <v>550</v>
      </c>
      <c r="D159" s="299">
        <v>468.07</v>
      </c>
    </row>
    <row r="160" spans="1:4" ht="14.4">
      <c r="A160" s="297" t="s">
        <v>5728</v>
      </c>
      <c r="B160" s="298" t="s">
        <v>5729</v>
      </c>
      <c r="C160" s="297" t="s">
        <v>550</v>
      </c>
      <c r="D160" s="299">
        <v>1892.15</v>
      </c>
    </row>
    <row r="161" spans="1:4" ht="14.4">
      <c r="A161" s="297" t="s">
        <v>5730</v>
      </c>
      <c r="B161" s="298" t="s">
        <v>5731</v>
      </c>
      <c r="C161" s="297" t="s">
        <v>550</v>
      </c>
      <c r="D161" s="299">
        <v>3296.21</v>
      </c>
    </row>
    <row r="162" spans="1:4" ht="14.4">
      <c r="A162" s="297" t="s">
        <v>5732</v>
      </c>
      <c r="B162" s="298" t="s">
        <v>5733</v>
      </c>
      <c r="C162" s="297" t="s">
        <v>550</v>
      </c>
      <c r="D162" s="299">
        <v>1493.74</v>
      </c>
    </row>
    <row r="163" spans="1:4" ht="46.5" customHeight="1">
      <c r="A163" s="297" t="s">
        <v>5734</v>
      </c>
      <c r="B163" s="298" t="s">
        <v>5735</v>
      </c>
      <c r="C163" s="297" t="s">
        <v>550</v>
      </c>
      <c r="D163" s="299">
        <v>2515</v>
      </c>
    </row>
    <row r="164" spans="1:4" ht="14.4">
      <c r="A164" s="297" t="s">
        <v>5736</v>
      </c>
      <c r="B164" s="298" t="s">
        <v>5737</v>
      </c>
      <c r="C164" s="297" t="s">
        <v>550</v>
      </c>
      <c r="D164" s="299">
        <v>2735.44</v>
      </c>
    </row>
    <row r="165" spans="1:4" ht="14.4">
      <c r="A165" s="297" t="s">
        <v>5738</v>
      </c>
      <c r="B165" s="298" t="s">
        <v>5739</v>
      </c>
      <c r="C165" s="297" t="s">
        <v>550</v>
      </c>
      <c r="D165" s="299">
        <v>4135.99</v>
      </c>
    </row>
    <row r="166" spans="1:4" ht="14.4">
      <c r="A166" s="297" t="s">
        <v>5740</v>
      </c>
      <c r="B166" s="298" t="s">
        <v>5741</v>
      </c>
      <c r="C166" s="297" t="s">
        <v>550</v>
      </c>
      <c r="D166" s="299">
        <v>5116.67</v>
      </c>
    </row>
    <row r="167" spans="1:4" ht="14.4">
      <c r="A167" s="297" t="s">
        <v>5742</v>
      </c>
      <c r="B167" s="298" t="s">
        <v>5743</v>
      </c>
      <c r="C167" s="297" t="s">
        <v>550</v>
      </c>
      <c r="D167" s="299">
        <v>7481.6</v>
      </c>
    </row>
    <row r="168" spans="1:4" ht="14.4">
      <c r="A168" s="297" t="s">
        <v>5744</v>
      </c>
      <c r="B168" s="298" t="s">
        <v>5745</v>
      </c>
      <c r="C168" s="297" t="s">
        <v>550</v>
      </c>
      <c r="D168" s="299">
        <v>7806.47</v>
      </c>
    </row>
    <row r="169" spans="1:4" ht="14.4">
      <c r="A169" s="297" t="s">
        <v>5746</v>
      </c>
      <c r="B169" s="298" t="s">
        <v>5747</v>
      </c>
      <c r="C169" s="297" t="s">
        <v>550</v>
      </c>
      <c r="D169" s="299">
        <v>9353.69</v>
      </c>
    </row>
    <row r="170" spans="1:4" ht="14.4">
      <c r="A170" s="297" t="s">
        <v>5748</v>
      </c>
      <c r="B170" s="298" t="s">
        <v>5749</v>
      </c>
      <c r="C170" s="297" t="s">
        <v>550</v>
      </c>
      <c r="D170" s="299">
        <v>258.45</v>
      </c>
    </row>
    <row r="171" spans="1:4" ht="14.4">
      <c r="A171" s="297" t="s">
        <v>5750</v>
      </c>
      <c r="B171" s="298" t="s">
        <v>5751</v>
      </c>
      <c r="C171" s="297" t="s">
        <v>550</v>
      </c>
      <c r="D171" s="299">
        <v>246.15</v>
      </c>
    </row>
    <row r="172" spans="1:4" ht="19.5" customHeight="1">
      <c r="A172" s="376" t="s">
        <v>5752</v>
      </c>
      <c r="B172" s="376"/>
      <c r="C172" s="376"/>
      <c r="D172" s="376"/>
    </row>
    <row r="173" spans="1:4" ht="15" customHeight="1">
      <c r="A173" s="294" t="s">
        <v>5420</v>
      </c>
      <c r="B173" s="295" t="s">
        <v>5421</v>
      </c>
      <c r="C173" s="294" t="s">
        <v>5422</v>
      </c>
      <c r="D173" s="296" t="s">
        <v>5423</v>
      </c>
    </row>
    <row r="174" spans="1:4" ht="14.4">
      <c r="A174" s="297" t="s">
        <v>5753</v>
      </c>
      <c r="B174" s="298" t="s">
        <v>5754</v>
      </c>
      <c r="C174" s="297" t="s">
        <v>550</v>
      </c>
      <c r="D174" s="299">
        <v>6589.77</v>
      </c>
    </row>
    <row r="175" spans="1:4" ht="14.4">
      <c r="A175" s="297" t="s">
        <v>5755</v>
      </c>
      <c r="B175" s="298" t="s">
        <v>5756</v>
      </c>
      <c r="C175" s="297" t="s">
        <v>550</v>
      </c>
      <c r="D175" s="299">
        <v>116.99</v>
      </c>
    </row>
    <row r="176" spans="1:4" ht="14.4">
      <c r="A176" s="297" t="s">
        <v>5757</v>
      </c>
      <c r="B176" s="298" t="s">
        <v>5758</v>
      </c>
      <c r="C176" s="297" t="s">
        <v>550</v>
      </c>
      <c r="D176" s="299">
        <v>194.02</v>
      </c>
    </row>
    <row r="177" spans="1:4" ht="14.4">
      <c r="A177" s="297" t="s">
        <v>5759</v>
      </c>
      <c r="B177" s="298" t="s">
        <v>5760</v>
      </c>
      <c r="C177" s="297" t="s">
        <v>550</v>
      </c>
      <c r="D177" s="299">
        <v>153.52000000000001</v>
      </c>
    </row>
    <row r="178" spans="1:4" ht="14.4">
      <c r="A178" s="297" t="s">
        <v>5761</v>
      </c>
      <c r="B178" s="298" t="s">
        <v>5762</v>
      </c>
      <c r="C178" s="297" t="s">
        <v>550</v>
      </c>
      <c r="D178" s="299">
        <v>162.86000000000001</v>
      </c>
    </row>
    <row r="179" spans="1:4" ht="14.4">
      <c r="A179" s="297" t="s">
        <v>5763</v>
      </c>
      <c r="B179" s="298" t="s">
        <v>5764</v>
      </c>
      <c r="C179" s="297" t="s">
        <v>550</v>
      </c>
      <c r="D179" s="299">
        <v>166.91</v>
      </c>
    </row>
    <row r="180" spans="1:4" ht="30.6">
      <c r="A180" s="297" t="s">
        <v>5765</v>
      </c>
      <c r="B180" s="298" t="s">
        <v>5766</v>
      </c>
      <c r="C180" s="297" t="s">
        <v>9</v>
      </c>
      <c r="D180" s="299">
        <v>60.66</v>
      </c>
    </row>
    <row r="181" spans="1:4" ht="30.6">
      <c r="A181" s="297" t="s">
        <v>5767</v>
      </c>
      <c r="B181" s="298" t="s">
        <v>5768</v>
      </c>
      <c r="C181" s="297" t="s">
        <v>9</v>
      </c>
      <c r="D181" s="299">
        <v>47.18</v>
      </c>
    </row>
    <row r="182" spans="1:4" ht="30.6">
      <c r="A182" s="297" t="s">
        <v>5769</v>
      </c>
      <c r="B182" s="298" t="s">
        <v>5770</v>
      </c>
      <c r="C182" s="297" t="s">
        <v>9</v>
      </c>
      <c r="D182" s="299">
        <v>40.729999999999997</v>
      </c>
    </row>
    <row r="183" spans="1:4" ht="40.799999999999997">
      <c r="A183" s="297" t="s">
        <v>5771</v>
      </c>
      <c r="B183" s="298" t="s">
        <v>5772</v>
      </c>
      <c r="C183" s="297" t="s">
        <v>9</v>
      </c>
      <c r="D183" s="299">
        <v>56.61</v>
      </c>
    </row>
    <row r="184" spans="1:4" ht="14.4">
      <c r="A184" s="297" t="s">
        <v>5773</v>
      </c>
      <c r="B184" s="298" t="s">
        <v>5774</v>
      </c>
      <c r="C184" s="297" t="s">
        <v>550</v>
      </c>
      <c r="D184" s="299">
        <v>148.4</v>
      </c>
    </row>
    <row r="185" spans="1:4" ht="14.4">
      <c r="A185" s="297" t="s">
        <v>5775</v>
      </c>
      <c r="B185" s="298" t="s">
        <v>5776</v>
      </c>
      <c r="C185" s="297" t="s">
        <v>550</v>
      </c>
      <c r="D185" s="299">
        <v>95.32</v>
      </c>
    </row>
    <row r="186" spans="1:4" ht="14.4">
      <c r="A186" s="297" t="s">
        <v>5777</v>
      </c>
      <c r="B186" s="298" t="s">
        <v>5778</v>
      </c>
      <c r="C186" s="297" t="s">
        <v>449</v>
      </c>
      <c r="D186" s="299">
        <v>42.87</v>
      </c>
    </row>
    <row r="187" spans="1:4" ht="14.4">
      <c r="A187" s="297" t="s">
        <v>5779</v>
      </c>
      <c r="B187" s="298" t="s">
        <v>5780</v>
      </c>
      <c r="C187" s="297" t="s">
        <v>449</v>
      </c>
      <c r="D187" s="299">
        <v>56.14</v>
      </c>
    </row>
    <row r="188" spans="1:4" ht="14.4">
      <c r="A188" s="297" t="s">
        <v>5781</v>
      </c>
      <c r="B188" s="298" t="s">
        <v>5782</v>
      </c>
      <c r="C188" s="297" t="s">
        <v>449</v>
      </c>
      <c r="D188" s="299">
        <v>538.46</v>
      </c>
    </row>
    <row r="189" spans="1:4" ht="14.4">
      <c r="A189" s="297" t="s">
        <v>5783</v>
      </c>
      <c r="B189" s="298" t="s">
        <v>5784</v>
      </c>
      <c r="C189" s="297" t="s">
        <v>550</v>
      </c>
      <c r="D189" s="299">
        <v>29.25</v>
      </c>
    </row>
    <row r="190" spans="1:4" ht="14.4">
      <c r="A190" s="297" t="s">
        <v>5785</v>
      </c>
      <c r="B190" s="298" t="s">
        <v>5786</v>
      </c>
      <c r="C190" s="297" t="s">
        <v>550</v>
      </c>
      <c r="D190" s="299">
        <v>49.55</v>
      </c>
    </row>
    <row r="191" spans="1:4" ht="14.4">
      <c r="A191" s="297" t="s">
        <v>5787</v>
      </c>
      <c r="B191" s="298" t="s">
        <v>5788</v>
      </c>
      <c r="C191" s="297" t="s">
        <v>550</v>
      </c>
      <c r="D191" s="299">
        <v>43.45</v>
      </c>
    </row>
    <row r="192" spans="1:4" ht="14.4">
      <c r="A192" s="297" t="s">
        <v>5789</v>
      </c>
      <c r="B192" s="298" t="s">
        <v>5790</v>
      </c>
      <c r="C192" s="297" t="s">
        <v>550</v>
      </c>
      <c r="D192" s="299">
        <v>236.62</v>
      </c>
    </row>
    <row r="193" spans="1:4" ht="14.4">
      <c r="A193" s="297" t="s">
        <v>5791</v>
      </c>
      <c r="B193" s="298" t="s">
        <v>5792</v>
      </c>
      <c r="C193" s="297" t="s">
        <v>9</v>
      </c>
      <c r="D193" s="299">
        <v>42.78</v>
      </c>
    </row>
    <row r="194" spans="1:4" ht="14.4">
      <c r="A194" s="297" t="s">
        <v>5793</v>
      </c>
      <c r="B194" s="298" t="s">
        <v>5794</v>
      </c>
      <c r="C194" s="297" t="s">
        <v>9</v>
      </c>
      <c r="D194" s="299">
        <v>55.58</v>
      </c>
    </row>
    <row r="195" spans="1:4" ht="14.4">
      <c r="A195" s="297" t="s">
        <v>5795</v>
      </c>
      <c r="B195" s="298" t="s">
        <v>5796</v>
      </c>
      <c r="C195" s="297" t="s">
        <v>9</v>
      </c>
      <c r="D195" s="299">
        <v>42.78</v>
      </c>
    </row>
    <row r="196" spans="1:4" ht="14.4">
      <c r="A196" s="297" t="s">
        <v>5797</v>
      </c>
      <c r="B196" s="298" t="s">
        <v>5798</v>
      </c>
      <c r="C196" s="297" t="s">
        <v>9</v>
      </c>
      <c r="D196" s="299">
        <v>46.91</v>
      </c>
    </row>
    <row r="197" spans="1:4" ht="14.4">
      <c r="A197" s="297" t="s">
        <v>5799</v>
      </c>
      <c r="B197" s="298" t="s">
        <v>5800</v>
      </c>
      <c r="C197" s="297" t="s">
        <v>9</v>
      </c>
      <c r="D197" s="299">
        <v>51.04</v>
      </c>
    </row>
    <row r="198" spans="1:4" ht="14.4">
      <c r="A198" s="297" t="s">
        <v>5801</v>
      </c>
      <c r="B198" s="298" t="s">
        <v>5802</v>
      </c>
      <c r="C198" s="297" t="s">
        <v>9</v>
      </c>
      <c r="D198" s="299">
        <v>60.16</v>
      </c>
    </row>
    <row r="199" spans="1:4" ht="14.4">
      <c r="A199" s="297" t="s">
        <v>5803</v>
      </c>
      <c r="B199" s="298" t="s">
        <v>5804</v>
      </c>
      <c r="C199" s="297" t="s">
        <v>9</v>
      </c>
      <c r="D199" s="299">
        <v>45.97</v>
      </c>
    </row>
    <row r="200" spans="1:4" ht="14.4">
      <c r="A200" s="297" t="s">
        <v>5805</v>
      </c>
      <c r="B200" s="298" t="s">
        <v>5806</v>
      </c>
      <c r="C200" s="297" t="s">
        <v>9</v>
      </c>
      <c r="D200" s="299">
        <v>53.29</v>
      </c>
    </row>
    <row r="201" spans="1:4" ht="14.4">
      <c r="A201" s="297" t="s">
        <v>5807</v>
      </c>
      <c r="B201" s="298" t="s">
        <v>5808</v>
      </c>
      <c r="C201" s="297" t="s">
        <v>9</v>
      </c>
      <c r="D201" s="299">
        <v>58.66</v>
      </c>
    </row>
    <row r="202" spans="1:4" ht="20.399999999999999">
      <c r="A202" s="297" t="s">
        <v>5809</v>
      </c>
      <c r="B202" s="298" t="s">
        <v>5810</v>
      </c>
      <c r="C202" s="297" t="s">
        <v>9</v>
      </c>
      <c r="D202" s="299">
        <v>77.36</v>
      </c>
    </row>
    <row r="203" spans="1:4" ht="20.399999999999999">
      <c r="A203" s="297" t="s">
        <v>5811</v>
      </c>
      <c r="B203" s="298" t="s">
        <v>5812</v>
      </c>
      <c r="C203" s="297" t="s">
        <v>9</v>
      </c>
      <c r="D203" s="299">
        <v>45.73</v>
      </c>
    </row>
    <row r="204" spans="1:4" ht="20.399999999999999">
      <c r="A204" s="297" t="s">
        <v>5813</v>
      </c>
      <c r="B204" s="298" t="s">
        <v>5814</v>
      </c>
      <c r="C204" s="297" t="s">
        <v>9</v>
      </c>
      <c r="D204" s="299">
        <v>46</v>
      </c>
    </row>
    <row r="205" spans="1:4" ht="20.399999999999999">
      <c r="A205" s="297" t="s">
        <v>5815</v>
      </c>
      <c r="B205" s="298" t="s">
        <v>5816</v>
      </c>
      <c r="C205" s="297" t="s">
        <v>9</v>
      </c>
      <c r="D205" s="299">
        <v>54.76</v>
      </c>
    </row>
    <row r="206" spans="1:4" ht="20.399999999999999">
      <c r="A206" s="297" t="s">
        <v>5817</v>
      </c>
      <c r="B206" s="298" t="s">
        <v>5818</v>
      </c>
      <c r="C206" s="297" t="s">
        <v>9</v>
      </c>
      <c r="D206" s="299">
        <v>70.41</v>
      </c>
    </row>
    <row r="207" spans="1:4" ht="20.399999999999999">
      <c r="A207" s="297" t="s">
        <v>5819</v>
      </c>
      <c r="B207" s="298" t="s">
        <v>5820</v>
      </c>
      <c r="C207" s="297" t="s">
        <v>9</v>
      </c>
      <c r="D207" s="299">
        <v>48.77</v>
      </c>
    </row>
    <row r="208" spans="1:4" ht="20.399999999999999">
      <c r="A208" s="297" t="s">
        <v>5821</v>
      </c>
      <c r="B208" s="298" t="s">
        <v>5822</v>
      </c>
      <c r="C208" s="297" t="s">
        <v>9</v>
      </c>
      <c r="D208" s="299">
        <v>54.41</v>
      </c>
    </row>
    <row r="209" spans="1:4" ht="20.399999999999999">
      <c r="A209" s="297" t="s">
        <v>5823</v>
      </c>
      <c r="B209" s="298" t="s">
        <v>5824</v>
      </c>
      <c r="C209" s="297" t="s">
        <v>9</v>
      </c>
      <c r="D209" s="299">
        <v>60.82</v>
      </c>
    </row>
    <row r="210" spans="1:4" ht="20.399999999999999">
      <c r="A210" s="297" t="s">
        <v>5825</v>
      </c>
      <c r="B210" s="298" t="s">
        <v>5826</v>
      </c>
      <c r="C210" s="297" t="s">
        <v>9</v>
      </c>
      <c r="D210" s="299">
        <v>63</v>
      </c>
    </row>
    <row r="211" spans="1:4" ht="14.4">
      <c r="A211" s="297" t="s">
        <v>5827</v>
      </c>
      <c r="B211" s="298" t="s">
        <v>5828</v>
      </c>
      <c r="C211" s="297" t="s">
        <v>9</v>
      </c>
      <c r="D211" s="299">
        <v>29.72</v>
      </c>
    </row>
    <row r="212" spans="1:4" ht="14.4">
      <c r="A212" s="297" t="s">
        <v>5829</v>
      </c>
      <c r="B212" s="298" t="s">
        <v>5830</v>
      </c>
      <c r="C212" s="297" t="s">
        <v>550</v>
      </c>
      <c r="D212" s="299">
        <v>195.25</v>
      </c>
    </row>
    <row r="213" spans="1:4" ht="14.4">
      <c r="A213" s="297" t="s">
        <v>5831</v>
      </c>
      <c r="B213" s="298" t="s">
        <v>5832</v>
      </c>
      <c r="C213" s="297" t="s">
        <v>449</v>
      </c>
      <c r="D213" s="299">
        <v>15.86</v>
      </c>
    </row>
    <row r="214" spans="1:4" ht="14.4">
      <c r="A214" s="297" t="s">
        <v>5833</v>
      </c>
      <c r="B214" s="298" t="s">
        <v>5834</v>
      </c>
      <c r="C214" s="297" t="s">
        <v>550</v>
      </c>
      <c r="D214" s="299">
        <v>51.25</v>
      </c>
    </row>
    <row r="215" spans="1:4" ht="14.4">
      <c r="A215" s="297" t="s">
        <v>5835</v>
      </c>
      <c r="B215" s="298" t="s">
        <v>5836</v>
      </c>
      <c r="C215" s="297" t="s">
        <v>550</v>
      </c>
      <c r="D215" s="299">
        <v>47.22</v>
      </c>
    </row>
    <row r="216" spans="1:4" ht="14.4">
      <c r="A216" s="297" t="s">
        <v>5837</v>
      </c>
      <c r="B216" s="298" t="s">
        <v>5838</v>
      </c>
      <c r="C216" s="297" t="s">
        <v>550</v>
      </c>
      <c r="D216" s="299">
        <v>54.71</v>
      </c>
    </row>
    <row r="217" spans="1:4" ht="14.4">
      <c r="A217" s="297" t="s">
        <v>5839</v>
      </c>
      <c r="B217" s="298" t="s">
        <v>5840</v>
      </c>
      <c r="C217" s="297" t="s">
        <v>9</v>
      </c>
      <c r="D217" s="299">
        <v>205.37</v>
      </c>
    </row>
    <row r="218" spans="1:4" ht="14.4">
      <c r="A218" s="297" t="s">
        <v>5841</v>
      </c>
      <c r="B218" s="298" t="s">
        <v>5842</v>
      </c>
      <c r="C218" s="297" t="s">
        <v>9</v>
      </c>
      <c r="D218" s="299">
        <v>254.59</v>
      </c>
    </row>
    <row r="219" spans="1:4" ht="14.4">
      <c r="A219" s="297" t="s">
        <v>5843</v>
      </c>
      <c r="B219" s="298" t="s">
        <v>5844</v>
      </c>
      <c r="C219" s="297" t="s">
        <v>9</v>
      </c>
      <c r="D219" s="299">
        <v>310.85000000000002</v>
      </c>
    </row>
    <row r="220" spans="1:4" ht="14.4">
      <c r="A220" s="297" t="s">
        <v>5845</v>
      </c>
      <c r="B220" s="298" t="s">
        <v>5846</v>
      </c>
      <c r="C220" s="297" t="s">
        <v>9</v>
      </c>
      <c r="D220" s="299">
        <v>87.63</v>
      </c>
    </row>
    <row r="221" spans="1:4" ht="14.4">
      <c r="A221" s="297" t="s">
        <v>5847</v>
      </c>
      <c r="B221" s="298" t="s">
        <v>5848</v>
      </c>
      <c r="C221" s="297" t="s">
        <v>9</v>
      </c>
      <c r="D221" s="299">
        <v>100.85</v>
      </c>
    </row>
    <row r="222" spans="1:4" ht="14.4">
      <c r="A222" s="297" t="s">
        <v>5849</v>
      </c>
      <c r="B222" s="298" t="s">
        <v>5850</v>
      </c>
      <c r="C222" s="297" t="s">
        <v>9</v>
      </c>
      <c r="D222" s="299">
        <v>30</v>
      </c>
    </row>
    <row r="223" spans="1:4" ht="14.4">
      <c r="A223" s="297" t="s">
        <v>5851</v>
      </c>
      <c r="B223" s="298" t="s">
        <v>5852</v>
      </c>
      <c r="C223" s="297" t="s">
        <v>9</v>
      </c>
      <c r="D223" s="299">
        <v>32.31</v>
      </c>
    </row>
    <row r="224" spans="1:4" ht="14.4">
      <c r="A224" s="297" t="s">
        <v>5853</v>
      </c>
      <c r="B224" s="298" t="s">
        <v>5854</v>
      </c>
      <c r="C224" s="297" t="s">
        <v>9</v>
      </c>
      <c r="D224" s="299">
        <v>30</v>
      </c>
    </row>
    <row r="225" spans="1:4" ht="14.4">
      <c r="A225" s="297" t="s">
        <v>5855</v>
      </c>
      <c r="B225" s="298" t="s">
        <v>5856</v>
      </c>
      <c r="C225" s="297" t="s">
        <v>9</v>
      </c>
      <c r="D225" s="299">
        <v>40.729999999999997</v>
      </c>
    </row>
    <row r="226" spans="1:4" ht="20.399999999999999">
      <c r="A226" s="297" t="s">
        <v>5857</v>
      </c>
      <c r="B226" s="298" t="s">
        <v>5858</v>
      </c>
      <c r="C226" s="297" t="s">
        <v>9</v>
      </c>
      <c r="D226" s="299">
        <v>49.9</v>
      </c>
    </row>
    <row r="227" spans="1:4" ht="20.399999999999999">
      <c r="A227" s="297" t="s">
        <v>5859</v>
      </c>
      <c r="B227" s="298" t="s">
        <v>5860</v>
      </c>
      <c r="C227" s="297" t="s">
        <v>9</v>
      </c>
      <c r="D227" s="299">
        <v>51.67</v>
      </c>
    </row>
    <row r="228" spans="1:4" ht="14.4">
      <c r="A228" s="297" t="s">
        <v>5861</v>
      </c>
      <c r="B228" s="298" t="s">
        <v>5862</v>
      </c>
      <c r="C228" s="297" t="s">
        <v>9</v>
      </c>
      <c r="D228" s="299">
        <v>23.21</v>
      </c>
    </row>
    <row r="229" spans="1:4" ht="14.4">
      <c r="A229" s="297" t="s">
        <v>5863</v>
      </c>
      <c r="B229" s="298" t="s">
        <v>5864</v>
      </c>
      <c r="C229" s="297" t="s">
        <v>550</v>
      </c>
      <c r="D229" s="299">
        <v>100.85</v>
      </c>
    </row>
    <row r="230" spans="1:4" ht="36.75" customHeight="1">
      <c r="A230" s="297" t="s">
        <v>5865</v>
      </c>
      <c r="B230" s="298" t="s">
        <v>5866</v>
      </c>
      <c r="C230" s="297" t="s">
        <v>550</v>
      </c>
      <c r="D230" s="299">
        <v>23615.55</v>
      </c>
    </row>
    <row r="231" spans="1:4" ht="14.4">
      <c r="A231" s="297" t="s">
        <v>5867</v>
      </c>
      <c r="B231" s="298" t="s">
        <v>5868</v>
      </c>
      <c r="C231" s="297" t="s">
        <v>550</v>
      </c>
      <c r="D231" s="299">
        <v>73.14</v>
      </c>
    </row>
    <row r="232" spans="1:4" ht="14.4">
      <c r="A232" s="297" t="s">
        <v>5869</v>
      </c>
      <c r="B232" s="298" t="s">
        <v>5870</v>
      </c>
      <c r="C232" s="297" t="s">
        <v>550</v>
      </c>
      <c r="D232" s="299">
        <v>263.02999999999997</v>
      </c>
    </row>
    <row r="233" spans="1:4" ht="19.5" customHeight="1">
      <c r="A233" s="376" t="s">
        <v>5871</v>
      </c>
      <c r="B233" s="376"/>
      <c r="C233" s="376"/>
      <c r="D233" s="376"/>
    </row>
    <row r="234" spans="1:4" ht="15" customHeight="1">
      <c r="A234" s="294" t="s">
        <v>5420</v>
      </c>
      <c r="B234" s="295" t="s">
        <v>5421</v>
      </c>
      <c r="C234" s="294" t="s">
        <v>5422</v>
      </c>
      <c r="D234" s="296" t="s">
        <v>5423</v>
      </c>
    </row>
    <row r="235" spans="1:4" ht="12" customHeight="1">
      <c r="A235" s="297" t="s">
        <v>5872</v>
      </c>
      <c r="B235" s="298" t="s">
        <v>5873</v>
      </c>
      <c r="C235" s="297" t="s">
        <v>550</v>
      </c>
      <c r="D235" s="299">
        <v>2.0099999999999998</v>
      </c>
    </row>
    <row r="236" spans="1:4" ht="12" customHeight="1">
      <c r="A236" s="297" t="s">
        <v>5874</v>
      </c>
      <c r="B236" s="298" t="s">
        <v>5875</v>
      </c>
      <c r="C236" s="297" t="s">
        <v>550</v>
      </c>
      <c r="D236" s="299">
        <v>2.4900000000000002</v>
      </c>
    </row>
    <row r="237" spans="1:4" ht="12" customHeight="1">
      <c r="A237" s="297" t="s">
        <v>5876</v>
      </c>
      <c r="B237" s="298" t="s">
        <v>5877</v>
      </c>
      <c r="C237" s="297" t="s">
        <v>550</v>
      </c>
      <c r="D237" s="299">
        <v>2.0299999999999998</v>
      </c>
    </row>
    <row r="238" spans="1:4" ht="12" customHeight="1">
      <c r="A238" s="297" t="s">
        <v>5878</v>
      </c>
      <c r="B238" s="298" t="s">
        <v>5879</v>
      </c>
      <c r="C238" s="297" t="s">
        <v>550</v>
      </c>
      <c r="D238" s="299">
        <v>2.2400000000000002</v>
      </c>
    </row>
    <row r="239" spans="1:4" ht="12" customHeight="1">
      <c r="A239" s="297" t="s">
        <v>5880</v>
      </c>
      <c r="B239" s="298" t="s">
        <v>5881</v>
      </c>
      <c r="C239" s="297" t="s">
        <v>550</v>
      </c>
      <c r="D239" s="299">
        <v>1.42</v>
      </c>
    </row>
    <row r="240" spans="1:4" ht="12" customHeight="1">
      <c r="A240" s="297" t="s">
        <v>5882</v>
      </c>
      <c r="B240" s="298" t="s">
        <v>5883</v>
      </c>
      <c r="C240" s="297" t="s">
        <v>550</v>
      </c>
      <c r="D240" s="299">
        <v>1.54</v>
      </c>
    </row>
    <row r="241" spans="1:4" ht="12" customHeight="1">
      <c r="A241" s="297" t="s">
        <v>5884</v>
      </c>
      <c r="B241" s="298" t="s">
        <v>5885</v>
      </c>
      <c r="C241" s="297" t="s">
        <v>550</v>
      </c>
      <c r="D241" s="299">
        <v>3.76</v>
      </c>
    </row>
    <row r="242" spans="1:4" ht="12" customHeight="1">
      <c r="A242" s="297" t="s">
        <v>5886</v>
      </c>
      <c r="B242" s="298" t="s">
        <v>5887</v>
      </c>
      <c r="C242" s="297" t="s">
        <v>550</v>
      </c>
      <c r="D242" s="299">
        <v>3.23</v>
      </c>
    </row>
    <row r="243" spans="1:4" ht="12" customHeight="1">
      <c r="A243" s="297" t="s">
        <v>5888</v>
      </c>
      <c r="B243" s="298" t="s">
        <v>5889</v>
      </c>
      <c r="C243" s="297" t="s">
        <v>550</v>
      </c>
      <c r="D243" s="299">
        <v>4.95</v>
      </c>
    </row>
    <row r="244" spans="1:4" ht="12" customHeight="1">
      <c r="A244" s="297" t="s">
        <v>5890</v>
      </c>
      <c r="B244" s="298" t="s">
        <v>5891</v>
      </c>
      <c r="C244" s="297" t="s">
        <v>550</v>
      </c>
      <c r="D244" s="299">
        <v>3.85</v>
      </c>
    </row>
    <row r="245" spans="1:4" ht="12" customHeight="1">
      <c r="A245" s="297" t="s">
        <v>5892</v>
      </c>
      <c r="B245" s="298" t="s">
        <v>5893</v>
      </c>
      <c r="C245" s="297" t="s">
        <v>550</v>
      </c>
      <c r="D245" s="299">
        <v>2.5299999999999998</v>
      </c>
    </row>
    <row r="246" spans="1:4" ht="12" customHeight="1">
      <c r="A246" s="297" t="s">
        <v>5894</v>
      </c>
      <c r="B246" s="298" t="s">
        <v>5895</v>
      </c>
      <c r="C246" s="297" t="s">
        <v>550</v>
      </c>
      <c r="D246" s="299">
        <v>5.52</v>
      </c>
    </row>
    <row r="247" spans="1:4" ht="12" customHeight="1">
      <c r="A247" s="297" t="s">
        <v>5896</v>
      </c>
      <c r="B247" s="298" t="s">
        <v>5897</v>
      </c>
      <c r="C247" s="297" t="s">
        <v>550</v>
      </c>
      <c r="D247" s="299">
        <v>21.42</v>
      </c>
    </row>
    <row r="248" spans="1:4" ht="12" customHeight="1">
      <c r="A248" s="297" t="s">
        <v>5898</v>
      </c>
      <c r="B248" s="298" t="s">
        <v>5899</v>
      </c>
      <c r="C248" s="297" t="s">
        <v>550</v>
      </c>
      <c r="D248" s="299">
        <v>5.36</v>
      </c>
    </row>
    <row r="249" spans="1:4" ht="12" customHeight="1">
      <c r="A249" s="297" t="s">
        <v>5900</v>
      </c>
      <c r="B249" s="298" t="s">
        <v>5901</v>
      </c>
      <c r="C249" s="297" t="s">
        <v>550</v>
      </c>
      <c r="D249" s="299">
        <v>7.8</v>
      </c>
    </row>
    <row r="250" spans="1:4" ht="12" customHeight="1">
      <c r="A250" s="297" t="s">
        <v>5902</v>
      </c>
      <c r="B250" s="298" t="s">
        <v>5903</v>
      </c>
      <c r="C250" s="297" t="s">
        <v>550</v>
      </c>
      <c r="D250" s="299">
        <v>16.2</v>
      </c>
    </row>
    <row r="251" spans="1:4" ht="12" customHeight="1">
      <c r="A251" s="297" t="s">
        <v>5904</v>
      </c>
      <c r="B251" s="298" t="s">
        <v>5905</v>
      </c>
      <c r="C251" s="297" t="s">
        <v>9</v>
      </c>
      <c r="D251" s="299">
        <v>70</v>
      </c>
    </row>
    <row r="252" spans="1:4" ht="12" customHeight="1">
      <c r="A252" s="297" t="s">
        <v>5906</v>
      </c>
      <c r="B252" s="298" t="s">
        <v>5907</v>
      </c>
      <c r="C252" s="297" t="s">
        <v>550</v>
      </c>
      <c r="D252" s="299">
        <v>9.89</v>
      </c>
    </row>
    <row r="253" spans="1:4" ht="12" customHeight="1">
      <c r="A253" s="297" t="s">
        <v>5908</v>
      </c>
      <c r="B253" s="298" t="s">
        <v>5909</v>
      </c>
      <c r="C253" s="297" t="s">
        <v>550</v>
      </c>
      <c r="D253" s="299">
        <v>21.45</v>
      </c>
    </row>
    <row r="254" spans="1:4" ht="12" customHeight="1">
      <c r="A254" s="297" t="s">
        <v>5910</v>
      </c>
      <c r="B254" s="298" t="s">
        <v>5911</v>
      </c>
      <c r="C254" s="297" t="s">
        <v>550</v>
      </c>
      <c r="D254" s="299">
        <v>22.17</v>
      </c>
    </row>
    <row r="255" spans="1:4" ht="12" customHeight="1">
      <c r="A255" s="297" t="s">
        <v>5912</v>
      </c>
      <c r="B255" s="298" t="s">
        <v>5913</v>
      </c>
      <c r="C255" s="297" t="s">
        <v>550</v>
      </c>
      <c r="D255" s="299">
        <v>16.309999999999999</v>
      </c>
    </row>
    <row r="256" spans="1:4" ht="12" customHeight="1">
      <c r="A256" s="297" t="s">
        <v>5914</v>
      </c>
      <c r="B256" s="298" t="s">
        <v>5915</v>
      </c>
      <c r="C256" s="297" t="s">
        <v>550</v>
      </c>
      <c r="D256" s="299">
        <v>1.73</v>
      </c>
    </row>
    <row r="257" spans="1:4" ht="12" customHeight="1">
      <c r="A257" s="297" t="s">
        <v>5916</v>
      </c>
      <c r="B257" s="298" t="s">
        <v>5917</v>
      </c>
      <c r="C257" s="297" t="s">
        <v>550</v>
      </c>
      <c r="D257" s="299">
        <v>4.3600000000000003</v>
      </c>
    </row>
    <row r="258" spans="1:4" ht="12" customHeight="1">
      <c r="A258" s="297" t="s">
        <v>5918</v>
      </c>
      <c r="B258" s="298" t="s">
        <v>5919</v>
      </c>
      <c r="C258" s="297" t="s">
        <v>550</v>
      </c>
      <c r="D258" s="299">
        <v>5.91</v>
      </c>
    </row>
    <row r="259" spans="1:4" ht="12" customHeight="1">
      <c r="A259" s="297" t="s">
        <v>5920</v>
      </c>
      <c r="B259" s="298" t="s">
        <v>5921</v>
      </c>
      <c r="C259" s="297" t="s">
        <v>550</v>
      </c>
      <c r="D259" s="299">
        <v>0.87</v>
      </c>
    </row>
    <row r="260" spans="1:4" ht="12" customHeight="1">
      <c r="A260" s="297" t="s">
        <v>5922</v>
      </c>
      <c r="B260" s="298" t="s">
        <v>5923</v>
      </c>
      <c r="C260" s="297" t="s">
        <v>550</v>
      </c>
      <c r="D260" s="299">
        <v>0.71</v>
      </c>
    </row>
    <row r="261" spans="1:4" ht="12" customHeight="1">
      <c r="A261" s="297" t="s">
        <v>5924</v>
      </c>
      <c r="B261" s="298" t="s">
        <v>5925</v>
      </c>
      <c r="C261" s="297" t="s">
        <v>9</v>
      </c>
      <c r="D261" s="299">
        <v>27.81</v>
      </c>
    </row>
    <row r="262" spans="1:4" ht="12" customHeight="1">
      <c r="A262" s="297" t="s">
        <v>5926</v>
      </c>
      <c r="B262" s="298" t="s">
        <v>5927</v>
      </c>
      <c r="C262" s="297" t="s">
        <v>550</v>
      </c>
      <c r="D262" s="299">
        <v>0.53</v>
      </c>
    </row>
    <row r="263" spans="1:4" ht="12" customHeight="1">
      <c r="A263" s="297" t="s">
        <v>5928</v>
      </c>
      <c r="B263" s="298" t="s">
        <v>5929</v>
      </c>
      <c r="C263" s="297" t="s">
        <v>550</v>
      </c>
      <c r="D263" s="299">
        <v>0.76</v>
      </c>
    </row>
    <row r="264" spans="1:4" ht="12" customHeight="1">
      <c r="A264" s="297" t="s">
        <v>5930</v>
      </c>
      <c r="B264" s="298" t="s">
        <v>5931</v>
      </c>
      <c r="C264" s="297" t="s">
        <v>550</v>
      </c>
      <c r="D264" s="299">
        <v>0.76</v>
      </c>
    </row>
    <row r="265" spans="1:4" ht="12" customHeight="1">
      <c r="A265" s="297" t="s">
        <v>5932</v>
      </c>
      <c r="B265" s="298" t="s">
        <v>5933</v>
      </c>
      <c r="C265" s="297" t="s">
        <v>550</v>
      </c>
      <c r="D265" s="299">
        <v>1.31</v>
      </c>
    </row>
    <row r="266" spans="1:4" ht="12" customHeight="1">
      <c r="A266" s="297" t="s">
        <v>5934</v>
      </c>
      <c r="B266" s="298" t="s">
        <v>5935</v>
      </c>
      <c r="C266" s="297" t="s">
        <v>550</v>
      </c>
      <c r="D266" s="299">
        <v>0.47</v>
      </c>
    </row>
    <row r="267" spans="1:4" ht="12" customHeight="1">
      <c r="A267" s="297" t="s">
        <v>5936</v>
      </c>
      <c r="B267" s="298" t="s">
        <v>5937</v>
      </c>
      <c r="C267" s="297" t="s">
        <v>550</v>
      </c>
      <c r="D267" s="299">
        <v>2.02</v>
      </c>
    </row>
    <row r="268" spans="1:4" ht="19.5" customHeight="1">
      <c r="A268" s="376" t="s">
        <v>5938</v>
      </c>
      <c r="B268" s="376"/>
      <c r="C268" s="376"/>
      <c r="D268" s="376"/>
    </row>
    <row r="269" spans="1:4" ht="15" customHeight="1">
      <c r="A269" s="294" t="s">
        <v>5420</v>
      </c>
      <c r="B269" s="295" t="s">
        <v>5421</v>
      </c>
      <c r="C269" s="294" t="s">
        <v>5422</v>
      </c>
      <c r="D269" s="296" t="s">
        <v>5423</v>
      </c>
    </row>
    <row r="270" spans="1:4" ht="12" customHeight="1">
      <c r="A270" s="297" t="s">
        <v>5939</v>
      </c>
      <c r="B270" s="298" t="s">
        <v>5940</v>
      </c>
      <c r="C270" s="297" t="s">
        <v>613</v>
      </c>
      <c r="D270" s="299">
        <v>3.74</v>
      </c>
    </row>
    <row r="271" spans="1:4" ht="12" customHeight="1">
      <c r="A271" s="297" t="s">
        <v>5941</v>
      </c>
      <c r="B271" s="298" t="s">
        <v>5942</v>
      </c>
      <c r="C271" s="297" t="s">
        <v>613</v>
      </c>
      <c r="D271" s="299">
        <v>5.08</v>
      </c>
    </row>
    <row r="272" spans="1:4" ht="12" customHeight="1">
      <c r="A272" s="297" t="s">
        <v>5943</v>
      </c>
      <c r="B272" s="298" t="s">
        <v>5944</v>
      </c>
      <c r="C272" s="297" t="s">
        <v>613</v>
      </c>
      <c r="D272" s="299">
        <v>4.99</v>
      </c>
    </row>
    <row r="273" spans="1:4" ht="19.5" customHeight="1">
      <c r="A273" s="376" t="s">
        <v>5945</v>
      </c>
      <c r="B273" s="376"/>
      <c r="C273" s="376"/>
      <c r="D273" s="376"/>
    </row>
    <row r="274" spans="1:4" ht="15" customHeight="1">
      <c r="A274" s="294" t="s">
        <v>5420</v>
      </c>
      <c r="B274" s="295" t="s">
        <v>5421</v>
      </c>
      <c r="C274" s="294" t="s">
        <v>5422</v>
      </c>
      <c r="D274" s="296" t="s">
        <v>5423</v>
      </c>
    </row>
    <row r="275" spans="1:4" ht="12" customHeight="1">
      <c r="A275" s="297" t="s">
        <v>5946</v>
      </c>
      <c r="B275" s="298" t="s">
        <v>5947</v>
      </c>
      <c r="C275" s="297" t="s">
        <v>613</v>
      </c>
      <c r="D275" s="299">
        <v>97.24</v>
      </c>
    </row>
    <row r="276" spans="1:4" ht="14.4">
      <c r="A276" s="297" t="s">
        <v>5948</v>
      </c>
      <c r="B276" s="298" t="s">
        <v>5949</v>
      </c>
      <c r="C276" s="297" t="s">
        <v>537</v>
      </c>
      <c r="D276" s="299">
        <v>89</v>
      </c>
    </row>
    <row r="277" spans="1:4" ht="14.4">
      <c r="A277" s="297" t="s">
        <v>5950</v>
      </c>
      <c r="B277" s="298" t="s">
        <v>5951</v>
      </c>
      <c r="C277" s="297" t="s">
        <v>537</v>
      </c>
      <c r="D277" s="299">
        <v>8.7899999999999991</v>
      </c>
    </row>
    <row r="278" spans="1:4" ht="14.4">
      <c r="A278" s="297" t="s">
        <v>5952</v>
      </c>
      <c r="B278" s="298" t="s">
        <v>5953</v>
      </c>
      <c r="C278" s="297" t="s">
        <v>613</v>
      </c>
      <c r="D278" s="299">
        <v>12.91</v>
      </c>
    </row>
    <row r="279" spans="1:4" ht="14.4">
      <c r="A279" s="297" t="s">
        <v>5954</v>
      </c>
      <c r="B279" s="298" t="s">
        <v>5955</v>
      </c>
      <c r="C279" s="297" t="s">
        <v>550</v>
      </c>
      <c r="D279" s="299">
        <v>1.2</v>
      </c>
    </row>
    <row r="280" spans="1:4" ht="14.4">
      <c r="A280" s="297" t="s">
        <v>5956</v>
      </c>
      <c r="B280" s="298" t="s">
        <v>5957</v>
      </c>
      <c r="C280" s="297" t="s">
        <v>5958</v>
      </c>
      <c r="D280" s="299">
        <v>82.85</v>
      </c>
    </row>
    <row r="281" spans="1:4" ht="14.4">
      <c r="A281" s="297" t="s">
        <v>5959</v>
      </c>
      <c r="B281" s="298" t="s">
        <v>5960</v>
      </c>
      <c r="C281" s="297" t="s">
        <v>550</v>
      </c>
      <c r="D281" s="299">
        <v>877.38</v>
      </c>
    </row>
    <row r="282" spans="1:4" ht="14.4">
      <c r="A282" s="297" t="s">
        <v>5961</v>
      </c>
      <c r="B282" s="298" t="s">
        <v>5962</v>
      </c>
      <c r="C282" s="297" t="s">
        <v>550</v>
      </c>
      <c r="D282" s="299">
        <v>14</v>
      </c>
    </row>
    <row r="283" spans="1:4" ht="14.4">
      <c r="A283" s="297" t="s">
        <v>5963</v>
      </c>
      <c r="B283" s="298" t="s">
        <v>5964</v>
      </c>
      <c r="C283" s="297" t="s">
        <v>1933</v>
      </c>
      <c r="D283" s="299">
        <v>1262.9100000000001</v>
      </c>
    </row>
    <row r="284" spans="1:4" ht="14.4">
      <c r="A284" s="297" t="s">
        <v>5965</v>
      </c>
      <c r="B284" s="298" t="s">
        <v>5966</v>
      </c>
      <c r="C284" s="297" t="s">
        <v>550</v>
      </c>
      <c r="D284" s="299">
        <v>505.48</v>
      </c>
    </row>
    <row r="285" spans="1:4" ht="14.4">
      <c r="A285" s="297" t="s">
        <v>5967</v>
      </c>
      <c r="B285" s="298" t="s">
        <v>5968</v>
      </c>
      <c r="C285" s="297" t="s">
        <v>550</v>
      </c>
      <c r="D285" s="299">
        <v>1003</v>
      </c>
    </row>
    <row r="286" spans="1:4" ht="14.4">
      <c r="A286" s="297" t="s">
        <v>5969</v>
      </c>
      <c r="B286" s="298" t="s">
        <v>5970</v>
      </c>
      <c r="C286" s="297" t="s">
        <v>10</v>
      </c>
      <c r="D286" s="299">
        <v>48.32</v>
      </c>
    </row>
    <row r="287" spans="1:4" ht="14.4">
      <c r="A287" s="297" t="s">
        <v>5971</v>
      </c>
      <c r="B287" s="298" t="s">
        <v>5972</v>
      </c>
      <c r="C287" s="297" t="s">
        <v>550</v>
      </c>
      <c r="D287" s="299">
        <v>18.28</v>
      </c>
    </row>
    <row r="288" spans="1:4" ht="14.4">
      <c r="A288" s="297" t="s">
        <v>5973</v>
      </c>
      <c r="B288" s="298" t="s">
        <v>5974</v>
      </c>
      <c r="C288" s="297" t="s">
        <v>550</v>
      </c>
      <c r="D288" s="299">
        <v>95.65</v>
      </c>
    </row>
    <row r="289" spans="1:4" ht="14.4">
      <c r="A289" s="297" t="s">
        <v>5975</v>
      </c>
      <c r="B289" s="298" t="s">
        <v>5976</v>
      </c>
      <c r="C289" s="297" t="s">
        <v>550</v>
      </c>
      <c r="D289" s="299">
        <v>2.11</v>
      </c>
    </row>
    <row r="290" spans="1:4" ht="14.4">
      <c r="A290" s="297" t="s">
        <v>5977</v>
      </c>
      <c r="B290" s="298" t="s">
        <v>5978</v>
      </c>
      <c r="C290" s="297" t="s">
        <v>550</v>
      </c>
      <c r="D290" s="299">
        <v>12.61</v>
      </c>
    </row>
    <row r="291" spans="1:4" ht="14.4">
      <c r="A291" s="297" t="s">
        <v>5979</v>
      </c>
      <c r="B291" s="298" t="s">
        <v>5980</v>
      </c>
      <c r="C291" s="297" t="s">
        <v>550</v>
      </c>
      <c r="D291" s="299">
        <v>23.74</v>
      </c>
    </row>
    <row r="292" spans="1:4" ht="14.4">
      <c r="A292" s="297" t="s">
        <v>5981</v>
      </c>
      <c r="B292" s="298" t="s">
        <v>5982</v>
      </c>
      <c r="C292" s="297" t="s">
        <v>613</v>
      </c>
      <c r="D292" s="299">
        <v>158.33000000000001</v>
      </c>
    </row>
    <row r="293" spans="1:4" ht="14.4">
      <c r="A293" s="297" t="s">
        <v>5983</v>
      </c>
      <c r="B293" s="298" t="s">
        <v>5984</v>
      </c>
      <c r="C293" s="297" t="s">
        <v>537</v>
      </c>
      <c r="D293" s="299">
        <v>20</v>
      </c>
    </row>
    <row r="294" spans="1:4" ht="14.4">
      <c r="A294" s="297" t="s">
        <v>5985</v>
      </c>
      <c r="B294" s="298" t="s">
        <v>5986</v>
      </c>
      <c r="C294" s="297" t="s">
        <v>550</v>
      </c>
      <c r="D294" s="299">
        <v>2.29</v>
      </c>
    </row>
    <row r="295" spans="1:4" ht="14.4">
      <c r="A295" s="297" t="s">
        <v>5987</v>
      </c>
      <c r="B295" s="298" t="s">
        <v>5988</v>
      </c>
      <c r="C295" s="297" t="s">
        <v>537</v>
      </c>
      <c r="D295" s="299">
        <v>30.76</v>
      </c>
    </row>
    <row r="296" spans="1:4" ht="14.4">
      <c r="A296" s="297" t="s">
        <v>5989</v>
      </c>
      <c r="B296" s="298" t="s">
        <v>5990</v>
      </c>
      <c r="C296" s="297" t="s">
        <v>1933</v>
      </c>
      <c r="D296" s="299">
        <v>389.08</v>
      </c>
    </row>
    <row r="297" spans="1:4" ht="14.4">
      <c r="A297" s="297" t="s">
        <v>5991</v>
      </c>
      <c r="B297" s="298" t="s">
        <v>5992</v>
      </c>
      <c r="C297" s="297" t="s">
        <v>9</v>
      </c>
      <c r="D297" s="299">
        <v>16.54</v>
      </c>
    </row>
    <row r="298" spans="1:4" ht="14.4">
      <c r="A298" s="297" t="s">
        <v>5993</v>
      </c>
      <c r="B298" s="298" t="s">
        <v>5994</v>
      </c>
      <c r="C298" s="297" t="s">
        <v>449</v>
      </c>
      <c r="D298" s="299">
        <v>0.28999999999999998</v>
      </c>
    </row>
    <row r="299" spans="1:4" ht="14.4">
      <c r="A299" s="297" t="s">
        <v>5995</v>
      </c>
      <c r="B299" s="298" t="s">
        <v>5996</v>
      </c>
      <c r="C299" s="297" t="s">
        <v>537</v>
      </c>
      <c r="D299" s="299">
        <v>17.86</v>
      </c>
    </row>
    <row r="300" spans="1:4" ht="14.4">
      <c r="A300" s="297" t="s">
        <v>5997</v>
      </c>
      <c r="B300" s="298" t="s">
        <v>5998</v>
      </c>
      <c r="C300" s="297" t="s">
        <v>537</v>
      </c>
      <c r="D300" s="299">
        <v>17.86</v>
      </c>
    </row>
    <row r="301" spans="1:4" ht="14.4">
      <c r="A301" s="297" t="s">
        <v>5999</v>
      </c>
      <c r="B301" s="298" t="s">
        <v>6000</v>
      </c>
      <c r="C301" s="297" t="s">
        <v>537</v>
      </c>
      <c r="D301" s="299">
        <v>17.86</v>
      </c>
    </row>
    <row r="302" spans="1:4" ht="14.4">
      <c r="A302" s="297" t="s">
        <v>6001</v>
      </c>
      <c r="B302" s="298" t="s">
        <v>6002</v>
      </c>
      <c r="C302" s="297" t="s">
        <v>6003</v>
      </c>
      <c r="D302" s="299">
        <v>7.97</v>
      </c>
    </row>
    <row r="303" spans="1:4" ht="14.4">
      <c r="A303" s="297" t="s">
        <v>6004</v>
      </c>
      <c r="B303" s="298" t="s">
        <v>6005</v>
      </c>
      <c r="C303" s="297" t="s">
        <v>550</v>
      </c>
      <c r="D303" s="299">
        <v>54.22</v>
      </c>
    </row>
    <row r="304" spans="1:4" ht="14.4">
      <c r="A304" s="297" t="s">
        <v>6006</v>
      </c>
      <c r="B304" s="298" t="s">
        <v>6007</v>
      </c>
      <c r="C304" s="297" t="s">
        <v>550</v>
      </c>
      <c r="D304" s="299">
        <v>40.270000000000003</v>
      </c>
    </row>
    <row r="305" spans="1:4" ht="14.4">
      <c r="A305" s="297" t="s">
        <v>6008</v>
      </c>
      <c r="B305" s="298" t="s">
        <v>6009</v>
      </c>
      <c r="C305" s="297" t="s">
        <v>613</v>
      </c>
      <c r="D305" s="299">
        <v>8.4499999999999993</v>
      </c>
    </row>
    <row r="306" spans="1:4" ht="14.4">
      <c r="A306" s="297" t="s">
        <v>6010</v>
      </c>
      <c r="B306" s="298" t="s">
        <v>6011</v>
      </c>
      <c r="C306" s="297" t="s">
        <v>613</v>
      </c>
      <c r="D306" s="299">
        <v>2.89</v>
      </c>
    </row>
    <row r="307" spans="1:4" ht="14.4">
      <c r="A307" s="297" t="s">
        <v>6012</v>
      </c>
      <c r="B307" s="298" t="s">
        <v>6013</v>
      </c>
      <c r="C307" s="297" t="s">
        <v>550</v>
      </c>
      <c r="D307" s="299">
        <v>320</v>
      </c>
    </row>
    <row r="308" spans="1:4" ht="14.4">
      <c r="A308" s="297" t="s">
        <v>6014</v>
      </c>
      <c r="B308" s="298" t="s">
        <v>6015</v>
      </c>
      <c r="C308" s="297" t="s">
        <v>550</v>
      </c>
      <c r="D308" s="299">
        <v>6.2</v>
      </c>
    </row>
    <row r="309" spans="1:4" ht="14.4">
      <c r="A309" s="297" t="s">
        <v>6016</v>
      </c>
      <c r="B309" s="298" t="s">
        <v>6017</v>
      </c>
      <c r="C309" s="297" t="s">
        <v>550</v>
      </c>
      <c r="D309" s="299">
        <v>23.78</v>
      </c>
    </row>
    <row r="310" spans="1:4" ht="14.4">
      <c r="A310" s="297" t="s">
        <v>6018</v>
      </c>
      <c r="B310" s="298" t="s">
        <v>6019</v>
      </c>
      <c r="C310" s="297" t="s">
        <v>550</v>
      </c>
      <c r="D310" s="299">
        <v>23.78</v>
      </c>
    </row>
    <row r="311" spans="1:4" ht="14.4">
      <c r="A311" s="297" t="s">
        <v>6020</v>
      </c>
      <c r="B311" s="298" t="s">
        <v>6021</v>
      </c>
      <c r="C311" s="297" t="s">
        <v>550</v>
      </c>
      <c r="D311" s="299">
        <v>84.39</v>
      </c>
    </row>
    <row r="312" spans="1:4" ht="14.4">
      <c r="A312" s="297" t="s">
        <v>6022</v>
      </c>
      <c r="B312" s="298" t="s">
        <v>6023</v>
      </c>
      <c r="C312" s="297" t="s">
        <v>5565</v>
      </c>
      <c r="D312" s="299">
        <v>35.85</v>
      </c>
    </row>
    <row r="313" spans="1:4" ht="14.4">
      <c r="A313" s="297" t="s">
        <v>6024</v>
      </c>
      <c r="B313" s="298" t="s">
        <v>6025</v>
      </c>
      <c r="C313" s="297" t="s">
        <v>537</v>
      </c>
      <c r="D313" s="299">
        <v>32.44</v>
      </c>
    </row>
    <row r="314" spans="1:4" ht="14.4">
      <c r="A314" s="297" t="s">
        <v>6026</v>
      </c>
      <c r="B314" s="298" t="s">
        <v>6027</v>
      </c>
      <c r="C314" s="297" t="s">
        <v>449</v>
      </c>
      <c r="D314" s="299">
        <v>1.79</v>
      </c>
    </row>
    <row r="315" spans="1:4" ht="14.4">
      <c r="A315" s="297" t="s">
        <v>6028</v>
      </c>
      <c r="B315" s="298" t="s">
        <v>6029</v>
      </c>
      <c r="C315" s="297" t="s">
        <v>550</v>
      </c>
      <c r="D315" s="299">
        <v>45.11</v>
      </c>
    </row>
    <row r="316" spans="1:4" ht="14.4">
      <c r="A316" s="297" t="s">
        <v>6030</v>
      </c>
      <c r="B316" s="298" t="s">
        <v>6031</v>
      </c>
      <c r="C316" s="297" t="s">
        <v>550</v>
      </c>
      <c r="D316" s="299">
        <v>45.9</v>
      </c>
    </row>
    <row r="317" spans="1:4" ht="14.4">
      <c r="A317" s="297" t="s">
        <v>6032</v>
      </c>
      <c r="B317" s="298" t="s">
        <v>6033</v>
      </c>
      <c r="C317" s="297" t="s">
        <v>449</v>
      </c>
      <c r="D317" s="299">
        <v>0.09</v>
      </c>
    </row>
    <row r="318" spans="1:4" ht="14.4">
      <c r="A318" s="297" t="s">
        <v>6034</v>
      </c>
      <c r="B318" s="298" t="s">
        <v>6035</v>
      </c>
      <c r="C318" s="297" t="s">
        <v>6036</v>
      </c>
      <c r="D318" s="299">
        <v>51.34</v>
      </c>
    </row>
    <row r="319" spans="1:4" ht="14.4">
      <c r="A319" s="297" t="s">
        <v>6037</v>
      </c>
      <c r="B319" s="298" t="s">
        <v>6038</v>
      </c>
      <c r="C319" s="297" t="s">
        <v>449</v>
      </c>
      <c r="D319" s="299">
        <v>2.3199999999999998</v>
      </c>
    </row>
    <row r="320" spans="1:4" ht="14.4">
      <c r="A320" s="297" t="s">
        <v>6039</v>
      </c>
      <c r="B320" s="298" t="s">
        <v>6040</v>
      </c>
      <c r="C320" s="297" t="s">
        <v>9</v>
      </c>
      <c r="D320" s="299">
        <v>48.95</v>
      </c>
    </row>
    <row r="321" spans="1:4" ht="14.4">
      <c r="A321" s="297" t="s">
        <v>6041</v>
      </c>
      <c r="B321" s="298" t="s">
        <v>6042</v>
      </c>
      <c r="C321" s="297" t="s">
        <v>537</v>
      </c>
      <c r="D321" s="299">
        <v>7.64</v>
      </c>
    </row>
    <row r="322" spans="1:4" ht="20.399999999999999">
      <c r="A322" s="297" t="s">
        <v>6043</v>
      </c>
      <c r="B322" s="298" t="s">
        <v>6044</v>
      </c>
      <c r="C322" s="297" t="s">
        <v>550</v>
      </c>
      <c r="D322" s="299">
        <v>138.22</v>
      </c>
    </row>
    <row r="323" spans="1:4" ht="14.4">
      <c r="A323" s="297" t="s">
        <v>6045</v>
      </c>
      <c r="B323" s="298" t="s">
        <v>6046</v>
      </c>
      <c r="C323" s="297" t="s">
        <v>550</v>
      </c>
      <c r="D323" s="299">
        <v>1265.94</v>
      </c>
    </row>
    <row r="324" spans="1:4" ht="14.4">
      <c r="A324" s="297" t="s">
        <v>6047</v>
      </c>
      <c r="B324" s="298" t="s">
        <v>6048</v>
      </c>
      <c r="C324" s="297" t="s">
        <v>550</v>
      </c>
      <c r="D324" s="299">
        <v>4.8</v>
      </c>
    </row>
    <row r="325" spans="1:4" ht="14.4">
      <c r="A325" s="297" t="s">
        <v>6049</v>
      </c>
      <c r="B325" s="298" t="s">
        <v>6050</v>
      </c>
      <c r="C325" s="297" t="s">
        <v>449</v>
      </c>
      <c r="D325" s="299">
        <v>22.05</v>
      </c>
    </row>
    <row r="326" spans="1:4" ht="14.4">
      <c r="A326" s="297" t="s">
        <v>6051</v>
      </c>
      <c r="B326" s="298" t="s">
        <v>6052</v>
      </c>
      <c r="C326" s="297" t="s">
        <v>10</v>
      </c>
      <c r="D326" s="299">
        <v>1.57</v>
      </c>
    </row>
    <row r="327" spans="1:4" ht="14.4">
      <c r="A327" s="297" t="s">
        <v>6053</v>
      </c>
      <c r="B327" s="298" t="s">
        <v>6054</v>
      </c>
      <c r="C327" s="297" t="s">
        <v>550</v>
      </c>
      <c r="D327" s="299">
        <v>13.94</v>
      </c>
    </row>
    <row r="328" spans="1:4" ht="14.4">
      <c r="A328" s="297" t="s">
        <v>6055</v>
      </c>
      <c r="B328" s="298" t="s">
        <v>6056</v>
      </c>
      <c r="C328" s="297" t="s">
        <v>550</v>
      </c>
      <c r="D328" s="299">
        <v>9.3000000000000007</v>
      </c>
    </row>
    <row r="329" spans="1:4" ht="14.4">
      <c r="A329" s="297" t="s">
        <v>6057</v>
      </c>
      <c r="B329" s="298" t="s">
        <v>6058</v>
      </c>
      <c r="C329" s="297" t="s">
        <v>537</v>
      </c>
      <c r="D329" s="299">
        <v>80.45</v>
      </c>
    </row>
    <row r="330" spans="1:4" ht="14.4">
      <c r="A330" s="297" t="s">
        <v>6059</v>
      </c>
      <c r="B330" s="298" t="s">
        <v>6060</v>
      </c>
      <c r="C330" s="297" t="s">
        <v>550</v>
      </c>
      <c r="D330" s="299">
        <v>0.71</v>
      </c>
    </row>
    <row r="331" spans="1:4" ht="20.399999999999999">
      <c r="A331" s="297" t="s">
        <v>6061</v>
      </c>
      <c r="B331" s="298" t="s">
        <v>6062</v>
      </c>
      <c r="C331" s="297" t="s">
        <v>9</v>
      </c>
      <c r="D331" s="299">
        <v>87.53</v>
      </c>
    </row>
    <row r="332" spans="1:4" ht="14.4">
      <c r="A332" s="297" t="s">
        <v>6063</v>
      </c>
      <c r="B332" s="298" t="s">
        <v>6064</v>
      </c>
      <c r="C332" s="297" t="s">
        <v>9</v>
      </c>
      <c r="D332" s="299">
        <v>1.1499999999999999</v>
      </c>
    </row>
    <row r="333" spans="1:4" ht="14.4">
      <c r="A333" s="297" t="s">
        <v>6065</v>
      </c>
      <c r="B333" s="298" t="s">
        <v>6066</v>
      </c>
      <c r="C333" s="297" t="s">
        <v>550</v>
      </c>
      <c r="D333" s="299">
        <v>348.56</v>
      </c>
    </row>
    <row r="334" spans="1:4" ht="14.4">
      <c r="A334" s="297" t="s">
        <v>6067</v>
      </c>
      <c r="B334" s="298" t="s">
        <v>6068</v>
      </c>
      <c r="C334" s="297" t="s">
        <v>537</v>
      </c>
      <c r="D334" s="299">
        <v>18.14</v>
      </c>
    </row>
    <row r="335" spans="1:4" ht="14.4">
      <c r="A335" s="297" t="s">
        <v>6069</v>
      </c>
      <c r="B335" s="298" t="s">
        <v>6070</v>
      </c>
      <c r="C335" s="297" t="s">
        <v>550</v>
      </c>
      <c r="D335" s="299">
        <v>78.290000000000006</v>
      </c>
    </row>
    <row r="336" spans="1:4" ht="14.4">
      <c r="A336" s="297" t="s">
        <v>6071</v>
      </c>
      <c r="B336" s="298" t="s">
        <v>6072</v>
      </c>
      <c r="C336" s="297" t="s">
        <v>550</v>
      </c>
      <c r="D336" s="299">
        <v>194.68</v>
      </c>
    </row>
    <row r="337" spans="1:4" ht="14.4">
      <c r="A337" s="297" t="s">
        <v>6073</v>
      </c>
      <c r="B337" s="298" t="s">
        <v>6074</v>
      </c>
      <c r="C337" s="297" t="s">
        <v>613</v>
      </c>
      <c r="D337" s="299">
        <v>15.48</v>
      </c>
    </row>
    <row r="338" spans="1:4" ht="14.4">
      <c r="A338" s="297" t="s">
        <v>6075</v>
      </c>
      <c r="B338" s="298" t="s">
        <v>6076</v>
      </c>
      <c r="C338" s="297" t="s">
        <v>10</v>
      </c>
      <c r="D338" s="299">
        <v>18.47</v>
      </c>
    </row>
    <row r="339" spans="1:4" ht="14.4">
      <c r="A339" s="297" t="s">
        <v>6077</v>
      </c>
      <c r="B339" s="298" t="s">
        <v>6078</v>
      </c>
      <c r="C339" s="297" t="s">
        <v>550</v>
      </c>
      <c r="D339" s="299">
        <v>0.22</v>
      </c>
    </row>
    <row r="340" spans="1:4" ht="14.4">
      <c r="A340" s="297" t="s">
        <v>6079</v>
      </c>
      <c r="B340" s="298" t="s">
        <v>6080</v>
      </c>
      <c r="C340" s="297" t="s">
        <v>550</v>
      </c>
      <c r="D340" s="299">
        <v>0.08</v>
      </c>
    </row>
    <row r="341" spans="1:4" ht="14.4">
      <c r="A341" s="297" t="s">
        <v>6081</v>
      </c>
      <c r="B341" s="298" t="s">
        <v>6082</v>
      </c>
      <c r="C341" s="297" t="s">
        <v>9</v>
      </c>
      <c r="D341" s="299">
        <v>9.57</v>
      </c>
    </row>
    <row r="342" spans="1:4" ht="14.4">
      <c r="A342" s="297" t="s">
        <v>6083</v>
      </c>
      <c r="B342" s="298" t="s">
        <v>6084</v>
      </c>
      <c r="C342" s="297" t="s">
        <v>550</v>
      </c>
      <c r="D342" s="299">
        <v>49.9</v>
      </c>
    </row>
    <row r="343" spans="1:4" ht="14.4">
      <c r="A343" s="297" t="s">
        <v>6085</v>
      </c>
      <c r="B343" s="298" t="s">
        <v>6086</v>
      </c>
      <c r="C343" s="297" t="s">
        <v>1933</v>
      </c>
      <c r="D343" s="299">
        <v>26583</v>
      </c>
    </row>
    <row r="344" spans="1:4" ht="14.4">
      <c r="A344" s="297" t="s">
        <v>6087</v>
      </c>
      <c r="B344" s="298" t="s">
        <v>6088</v>
      </c>
      <c r="C344" s="297" t="s">
        <v>9</v>
      </c>
      <c r="D344" s="299">
        <v>290.41000000000003</v>
      </c>
    </row>
    <row r="345" spans="1:4" ht="20.399999999999999">
      <c r="A345" s="297" t="s">
        <v>6089</v>
      </c>
      <c r="B345" s="298" t="s">
        <v>3946</v>
      </c>
      <c r="C345" s="297" t="s">
        <v>550</v>
      </c>
      <c r="D345" s="299">
        <v>57.79</v>
      </c>
    </row>
    <row r="346" spans="1:4" ht="20.399999999999999">
      <c r="A346" s="297" t="s">
        <v>6090</v>
      </c>
      <c r="B346" s="298" t="s">
        <v>6091</v>
      </c>
      <c r="C346" s="297" t="s">
        <v>550</v>
      </c>
      <c r="D346" s="299">
        <v>753.75</v>
      </c>
    </row>
    <row r="347" spans="1:4" ht="14.4">
      <c r="A347" s="297" t="s">
        <v>6092</v>
      </c>
      <c r="B347" s="298" t="s">
        <v>6093</v>
      </c>
      <c r="C347" s="297" t="s">
        <v>550</v>
      </c>
      <c r="D347" s="299">
        <v>984.57</v>
      </c>
    </row>
    <row r="348" spans="1:4" ht="14.4">
      <c r="A348" s="297" t="s">
        <v>6094</v>
      </c>
      <c r="B348" s="298" t="s">
        <v>6095</v>
      </c>
      <c r="C348" s="297" t="s">
        <v>550</v>
      </c>
      <c r="D348" s="299">
        <v>81.83</v>
      </c>
    </row>
    <row r="349" spans="1:4" ht="14.4">
      <c r="A349" s="297" t="s">
        <v>6096</v>
      </c>
      <c r="B349" s="298" t="s">
        <v>6097</v>
      </c>
      <c r="C349" s="297" t="s">
        <v>10</v>
      </c>
      <c r="D349" s="299">
        <v>314.45999999999998</v>
      </c>
    </row>
    <row r="350" spans="1:4" ht="14.4">
      <c r="A350" s="297" t="s">
        <v>6098</v>
      </c>
      <c r="B350" s="298" t="s">
        <v>6099</v>
      </c>
      <c r="C350" s="297" t="s">
        <v>9</v>
      </c>
      <c r="D350" s="299">
        <v>32.270000000000003</v>
      </c>
    </row>
    <row r="351" spans="1:4" ht="14.4">
      <c r="A351" s="297" t="s">
        <v>6100</v>
      </c>
      <c r="B351" s="298" t="s">
        <v>6101</v>
      </c>
      <c r="C351" s="297" t="s">
        <v>550</v>
      </c>
      <c r="D351" s="299">
        <v>439.75</v>
      </c>
    </row>
    <row r="352" spans="1:4" ht="14.4">
      <c r="A352" s="297" t="s">
        <v>6102</v>
      </c>
      <c r="B352" s="298" t="s">
        <v>6103</v>
      </c>
      <c r="C352" s="297" t="s">
        <v>550</v>
      </c>
      <c r="D352" s="299">
        <v>364.41</v>
      </c>
    </row>
    <row r="353" spans="1:4" ht="14.4">
      <c r="A353" s="297" t="s">
        <v>6104</v>
      </c>
      <c r="B353" s="298" t="s">
        <v>6105</v>
      </c>
      <c r="C353" s="297" t="s">
        <v>550</v>
      </c>
      <c r="D353" s="299">
        <v>1000.98</v>
      </c>
    </row>
    <row r="354" spans="1:4" ht="14.4">
      <c r="A354" s="297" t="s">
        <v>6106</v>
      </c>
      <c r="B354" s="298" t="s">
        <v>6107</v>
      </c>
      <c r="C354" s="297" t="s">
        <v>449</v>
      </c>
      <c r="D354" s="299">
        <v>220.51</v>
      </c>
    </row>
    <row r="355" spans="1:4" ht="14.4">
      <c r="A355" s="297" t="s">
        <v>6108</v>
      </c>
      <c r="B355" s="298" t="s">
        <v>6109</v>
      </c>
      <c r="C355" s="297" t="s">
        <v>537</v>
      </c>
      <c r="D355" s="299">
        <v>33.51</v>
      </c>
    </row>
    <row r="356" spans="1:4" ht="14.4">
      <c r="A356" s="297" t="s">
        <v>6110</v>
      </c>
      <c r="B356" s="298" t="s">
        <v>6111</v>
      </c>
      <c r="C356" s="297" t="s">
        <v>537</v>
      </c>
      <c r="D356" s="299">
        <v>52.76</v>
      </c>
    </row>
    <row r="357" spans="1:4" ht="14.4">
      <c r="A357" s="297" t="s">
        <v>6112</v>
      </c>
      <c r="B357" s="298" t="s">
        <v>6113</v>
      </c>
      <c r="C357" s="297" t="s">
        <v>550</v>
      </c>
      <c r="D357" s="299">
        <v>39.380000000000003</v>
      </c>
    </row>
    <row r="358" spans="1:4" ht="14.4">
      <c r="A358" s="297" t="s">
        <v>6114</v>
      </c>
      <c r="B358" s="298" t="s">
        <v>6115</v>
      </c>
      <c r="C358" s="297" t="s">
        <v>550</v>
      </c>
      <c r="D358" s="299">
        <v>0.98</v>
      </c>
    </row>
    <row r="359" spans="1:4" ht="14.4">
      <c r="A359" s="297" t="s">
        <v>6116</v>
      </c>
      <c r="B359" s="298" t="s">
        <v>6117</v>
      </c>
      <c r="C359" s="297" t="s">
        <v>550</v>
      </c>
      <c r="D359" s="299">
        <v>0.18</v>
      </c>
    </row>
    <row r="360" spans="1:4" ht="14.4">
      <c r="A360" s="297" t="s">
        <v>6118</v>
      </c>
      <c r="B360" s="298" t="s">
        <v>6119</v>
      </c>
      <c r="C360" s="297" t="s">
        <v>613</v>
      </c>
      <c r="D360" s="299">
        <v>20.94</v>
      </c>
    </row>
    <row r="361" spans="1:4" ht="14.4">
      <c r="A361" s="297" t="s">
        <v>6120</v>
      </c>
      <c r="B361" s="298" t="s">
        <v>6121</v>
      </c>
      <c r="C361" s="297" t="s">
        <v>1933</v>
      </c>
      <c r="D361" s="299">
        <v>667.73</v>
      </c>
    </row>
    <row r="362" spans="1:4" ht="14.4">
      <c r="A362" s="297" t="s">
        <v>6122</v>
      </c>
      <c r="B362" s="298" t="s">
        <v>6123</v>
      </c>
      <c r="C362" s="297" t="s">
        <v>537</v>
      </c>
      <c r="D362" s="299">
        <v>147.13</v>
      </c>
    </row>
    <row r="363" spans="1:4" ht="14.4">
      <c r="A363" s="297" t="s">
        <v>6124</v>
      </c>
      <c r="B363" s="298" t="s">
        <v>6125</v>
      </c>
      <c r="C363" s="297" t="s">
        <v>537</v>
      </c>
      <c r="D363" s="299">
        <v>128.12</v>
      </c>
    </row>
    <row r="364" spans="1:4" ht="14.4">
      <c r="A364" s="297" t="s">
        <v>6126</v>
      </c>
      <c r="B364" s="298" t="s">
        <v>6127</v>
      </c>
      <c r="C364" s="297" t="s">
        <v>550</v>
      </c>
      <c r="D364" s="299">
        <v>88.02</v>
      </c>
    </row>
    <row r="365" spans="1:4" ht="14.4">
      <c r="A365" s="297" t="s">
        <v>6128</v>
      </c>
      <c r="B365" s="298" t="s">
        <v>6129</v>
      </c>
      <c r="C365" s="297" t="s">
        <v>1012</v>
      </c>
      <c r="D365" s="299">
        <v>729.07</v>
      </c>
    </row>
    <row r="366" spans="1:4" ht="14.4">
      <c r="A366" s="297" t="s">
        <v>6130</v>
      </c>
      <c r="B366" s="298" t="s">
        <v>6131</v>
      </c>
      <c r="C366" s="297" t="s">
        <v>9</v>
      </c>
      <c r="D366" s="299">
        <v>480.18</v>
      </c>
    </row>
    <row r="367" spans="1:4" ht="14.4">
      <c r="A367" s="297" t="s">
        <v>6132</v>
      </c>
      <c r="B367" s="298" t="s">
        <v>6133</v>
      </c>
      <c r="C367" s="297" t="s">
        <v>449</v>
      </c>
      <c r="D367" s="299">
        <v>4.92</v>
      </c>
    </row>
    <row r="368" spans="1:4" ht="14.4">
      <c r="A368" s="297" t="s">
        <v>6134</v>
      </c>
      <c r="B368" s="298" t="s">
        <v>6135</v>
      </c>
      <c r="C368" s="297" t="s">
        <v>613</v>
      </c>
      <c r="D368" s="299">
        <v>24.29</v>
      </c>
    </row>
    <row r="369" spans="1:4" ht="14.4">
      <c r="A369" s="297" t="s">
        <v>6136</v>
      </c>
      <c r="B369" s="298" t="s">
        <v>6137</v>
      </c>
      <c r="C369" s="297" t="s">
        <v>550</v>
      </c>
      <c r="D369" s="299">
        <v>4.28</v>
      </c>
    </row>
    <row r="370" spans="1:4" ht="14.4">
      <c r="A370" s="297" t="s">
        <v>6138</v>
      </c>
      <c r="B370" s="298" t="s">
        <v>6139</v>
      </c>
      <c r="C370" s="297" t="s">
        <v>537</v>
      </c>
      <c r="D370" s="299">
        <v>38.21</v>
      </c>
    </row>
    <row r="371" spans="1:4" ht="14.4">
      <c r="A371" s="297" t="s">
        <v>6140</v>
      </c>
      <c r="B371" s="298" t="s">
        <v>6141</v>
      </c>
      <c r="C371" s="297" t="s">
        <v>9</v>
      </c>
      <c r="D371" s="299">
        <v>100.66</v>
      </c>
    </row>
    <row r="372" spans="1:4" ht="14.4">
      <c r="A372" s="297" t="s">
        <v>6142</v>
      </c>
      <c r="B372" s="298" t="s">
        <v>6143</v>
      </c>
      <c r="C372" s="297" t="s">
        <v>550</v>
      </c>
      <c r="D372" s="299">
        <v>0.15</v>
      </c>
    </row>
    <row r="373" spans="1:4" ht="19.5" customHeight="1">
      <c r="A373" s="376" t="s">
        <v>6144</v>
      </c>
      <c r="B373" s="376"/>
      <c r="C373" s="376"/>
      <c r="D373" s="376"/>
    </row>
    <row r="374" spans="1:4" ht="15" customHeight="1">
      <c r="A374" s="294" t="s">
        <v>5420</v>
      </c>
      <c r="B374" s="295" t="s">
        <v>5421</v>
      </c>
      <c r="C374" s="294" t="s">
        <v>5422</v>
      </c>
      <c r="D374" s="296" t="s">
        <v>5423</v>
      </c>
    </row>
    <row r="375" spans="1:4" ht="13.5" customHeight="1">
      <c r="A375" s="297" t="s">
        <v>6145</v>
      </c>
      <c r="B375" s="298" t="s">
        <v>6146</v>
      </c>
      <c r="C375" s="297" t="s">
        <v>133</v>
      </c>
      <c r="D375" s="299">
        <v>5307.19</v>
      </c>
    </row>
    <row r="376" spans="1:4" ht="13.5" customHeight="1">
      <c r="A376" s="297" t="s">
        <v>6147</v>
      </c>
      <c r="B376" s="298" t="s">
        <v>6148</v>
      </c>
      <c r="C376" s="297" t="s">
        <v>133</v>
      </c>
      <c r="D376" s="299">
        <v>3326.15</v>
      </c>
    </row>
    <row r="377" spans="1:4" ht="13.5" customHeight="1">
      <c r="A377" s="297" t="s">
        <v>6149</v>
      </c>
      <c r="B377" s="298" t="s">
        <v>6150</v>
      </c>
      <c r="C377" s="297" t="s">
        <v>133</v>
      </c>
      <c r="D377" s="299">
        <v>6676.78</v>
      </c>
    </row>
    <row r="378" spans="1:4" ht="13.5" customHeight="1">
      <c r="A378" s="297" t="s">
        <v>6151</v>
      </c>
      <c r="B378" s="298" t="s">
        <v>6152</v>
      </c>
      <c r="C378" s="297" t="s">
        <v>133</v>
      </c>
      <c r="D378" s="299">
        <v>13353.57</v>
      </c>
    </row>
    <row r="379" spans="1:4" ht="13.5" customHeight="1">
      <c r="A379" s="297" t="s">
        <v>6153</v>
      </c>
      <c r="B379" s="298" t="s">
        <v>6154</v>
      </c>
      <c r="C379" s="297" t="s">
        <v>133</v>
      </c>
      <c r="D379" s="299">
        <v>8413.2199999999993</v>
      </c>
    </row>
    <row r="380" spans="1:4" ht="13.5" customHeight="1">
      <c r="A380" s="297" t="s">
        <v>6155</v>
      </c>
      <c r="B380" s="298" t="s">
        <v>6156</v>
      </c>
      <c r="C380" s="297" t="s">
        <v>133</v>
      </c>
      <c r="D380" s="299">
        <v>15041.1</v>
      </c>
    </row>
    <row r="381" spans="1:4" ht="13.5" customHeight="1">
      <c r="A381" s="297" t="s">
        <v>6157</v>
      </c>
      <c r="B381" s="298" t="s">
        <v>6158</v>
      </c>
      <c r="C381" s="297" t="s">
        <v>133</v>
      </c>
      <c r="D381" s="299">
        <v>16850.93</v>
      </c>
    </row>
    <row r="382" spans="1:4" ht="13.5" customHeight="1">
      <c r="A382" s="297" t="s">
        <v>6159</v>
      </c>
      <c r="B382" s="298" t="s">
        <v>6160</v>
      </c>
      <c r="C382" s="297" t="s">
        <v>133</v>
      </c>
      <c r="D382" s="299">
        <v>19906.79</v>
      </c>
    </row>
    <row r="383" spans="1:4" ht="13.5" customHeight="1">
      <c r="A383" s="297" t="s">
        <v>6161</v>
      </c>
      <c r="B383" s="298" t="s">
        <v>6162</v>
      </c>
      <c r="C383" s="297" t="s">
        <v>133</v>
      </c>
      <c r="D383" s="299">
        <v>2088.62</v>
      </c>
    </row>
    <row r="384" spans="1:4" ht="13.5" customHeight="1">
      <c r="A384" s="297" t="s">
        <v>6163</v>
      </c>
      <c r="B384" s="298" t="s">
        <v>6164</v>
      </c>
      <c r="C384" s="297" t="s">
        <v>133</v>
      </c>
      <c r="D384" s="299">
        <v>10589.92</v>
      </c>
    </row>
    <row r="385" spans="1:4" ht="13.5" customHeight="1">
      <c r="A385" s="297" t="s">
        <v>6165</v>
      </c>
      <c r="B385" s="298" t="s">
        <v>6166</v>
      </c>
      <c r="C385" s="297" t="s">
        <v>133</v>
      </c>
      <c r="D385" s="299">
        <v>23919</v>
      </c>
    </row>
    <row r="386" spans="1:4" ht="13.5" customHeight="1">
      <c r="A386" s="297" t="s">
        <v>6167</v>
      </c>
      <c r="B386" s="298" t="s">
        <v>6168</v>
      </c>
      <c r="C386" s="297" t="s">
        <v>133</v>
      </c>
      <c r="D386" s="299">
        <v>27881.07</v>
      </c>
    </row>
    <row r="387" spans="1:4" ht="13.5" customHeight="1">
      <c r="A387" s="297" t="s">
        <v>6169</v>
      </c>
      <c r="B387" s="298" t="s">
        <v>6170</v>
      </c>
      <c r="C387" s="297" t="s">
        <v>133</v>
      </c>
      <c r="D387" s="299">
        <v>11879.15</v>
      </c>
    </row>
    <row r="388" spans="1:4" ht="13.5" customHeight="1">
      <c r="A388" s="297" t="s">
        <v>6171</v>
      </c>
      <c r="B388" s="298" t="s">
        <v>6172</v>
      </c>
      <c r="C388" s="297" t="s">
        <v>133</v>
      </c>
      <c r="D388" s="299">
        <v>4201.18</v>
      </c>
    </row>
    <row r="389" spans="1:4" ht="13.5" customHeight="1">
      <c r="A389" s="297" t="s">
        <v>6173</v>
      </c>
      <c r="B389" s="298" t="s">
        <v>6174</v>
      </c>
      <c r="C389" s="297" t="s">
        <v>133</v>
      </c>
      <c r="D389" s="299">
        <v>2640.34</v>
      </c>
    </row>
    <row r="390" spans="1:4" ht="13.5" customHeight="1">
      <c r="A390" s="297" t="s">
        <v>6175</v>
      </c>
      <c r="B390" s="298" t="s">
        <v>6176</v>
      </c>
      <c r="C390" s="297" t="s">
        <v>133</v>
      </c>
      <c r="D390" s="299">
        <v>5033.7299999999996</v>
      </c>
    </row>
    <row r="391" spans="1:4" ht="13.5" customHeight="1">
      <c r="A391" s="297" t="s">
        <v>6177</v>
      </c>
      <c r="B391" s="298" t="s">
        <v>6178</v>
      </c>
      <c r="C391" s="297" t="s">
        <v>133</v>
      </c>
      <c r="D391" s="299">
        <v>10621.16</v>
      </c>
    </row>
    <row r="392" spans="1:4" ht="13.5" customHeight="1">
      <c r="A392" s="297" t="s">
        <v>6179</v>
      </c>
      <c r="B392" s="298" t="s">
        <v>6180</v>
      </c>
      <c r="C392" s="297" t="s">
        <v>133</v>
      </c>
      <c r="D392" s="299">
        <v>6679.18</v>
      </c>
    </row>
    <row r="393" spans="1:4" ht="13.5" customHeight="1">
      <c r="A393" s="297" t="s">
        <v>6181</v>
      </c>
      <c r="B393" s="298" t="s">
        <v>6182</v>
      </c>
      <c r="C393" s="297" t="s">
        <v>133</v>
      </c>
      <c r="D393" s="299">
        <v>1660.53</v>
      </c>
    </row>
    <row r="394" spans="1:4" ht="13.5" customHeight="1">
      <c r="A394" s="297" t="s">
        <v>6183</v>
      </c>
      <c r="B394" s="298" t="s">
        <v>6184</v>
      </c>
      <c r="C394" s="297" t="s">
        <v>133</v>
      </c>
      <c r="D394" s="299">
        <v>8419.48</v>
      </c>
    </row>
    <row r="395" spans="1:4" ht="13.5" customHeight="1">
      <c r="A395" s="297" t="s">
        <v>6185</v>
      </c>
      <c r="B395" s="298" t="s">
        <v>6186</v>
      </c>
      <c r="C395" s="297" t="s">
        <v>133</v>
      </c>
      <c r="D395" s="299">
        <v>51747.43</v>
      </c>
    </row>
    <row r="396" spans="1:4" ht="13.5" customHeight="1">
      <c r="A396" s="297" t="s">
        <v>6187</v>
      </c>
      <c r="B396" s="298" t="s">
        <v>6188</v>
      </c>
      <c r="C396" s="297" t="s">
        <v>133</v>
      </c>
      <c r="D396" s="299">
        <v>64994.14</v>
      </c>
    </row>
    <row r="397" spans="1:4" ht="13.5" customHeight="1">
      <c r="A397" s="297" t="s">
        <v>6189</v>
      </c>
      <c r="B397" s="298" t="s">
        <v>6190</v>
      </c>
      <c r="C397" s="297" t="s">
        <v>133</v>
      </c>
      <c r="D397" s="299">
        <v>75634.350000000006</v>
      </c>
    </row>
    <row r="398" spans="1:4" ht="13.5" customHeight="1">
      <c r="A398" s="297" t="s">
        <v>6191</v>
      </c>
      <c r="B398" s="298" t="s">
        <v>6192</v>
      </c>
      <c r="C398" s="297" t="s">
        <v>133</v>
      </c>
      <c r="D398" s="299">
        <v>101772.36</v>
      </c>
    </row>
    <row r="399" spans="1:4" ht="13.5" customHeight="1">
      <c r="A399" s="297" t="s">
        <v>6193</v>
      </c>
      <c r="B399" s="298" t="s">
        <v>6194</v>
      </c>
      <c r="C399" s="297" t="s">
        <v>133</v>
      </c>
      <c r="D399" s="299">
        <v>9532.89</v>
      </c>
    </row>
    <row r="400" spans="1:4" ht="13.5" customHeight="1">
      <c r="A400" s="297" t="s">
        <v>6195</v>
      </c>
      <c r="B400" s="298" t="s">
        <v>6196</v>
      </c>
      <c r="C400" s="297" t="s">
        <v>133</v>
      </c>
      <c r="D400" s="299">
        <v>14044.15</v>
      </c>
    </row>
    <row r="401" spans="1:4" ht="13.5" customHeight="1">
      <c r="A401" s="297" t="s">
        <v>6197</v>
      </c>
      <c r="B401" s="298" t="s">
        <v>6198</v>
      </c>
      <c r="C401" s="297" t="s">
        <v>133</v>
      </c>
      <c r="D401" s="299">
        <v>20223.23</v>
      </c>
    </row>
    <row r="402" spans="1:4" ht="13.5" customHeight="1">
      <c r="A402" s="297" t="s">
        <v>6199</v>
      </c>
      <c r="B402" s="298" t="s">
        <v>6200</v>
      </c>
      <c r="C402" s="297" t="s">
        <v>133</v>
      </c>
      <c r="D402" s="299">
        <v>26744.05</v>
      </c>
    </row>
    <row r="403" spans="1:4" ht="13.5" customHeight="1">
      <c r="A403" s="297" t="s">
        <v>6201</v>
      </c>
      <c r="B403" s="298" t="s">
        <v>6202</v>
      </c>
      <c r="C403" s="297" t="s">
        <v>133</v>
      </c>
      <c r="D403" s="299">
        <v>38136.15</v>
      </c>
    </row>
    <row r="404" spans="1:4" ht="25.5" customHeight="1">
      <c r="A404" s="297" t="s">
        <v>6203</v>
      </c>
      <c r="B404" s="298" t="s">
        <v>6204</v>
      </c>
      <c r="C404" s="297" t="s">
        <v>550</v>
      </c>
      <c r="D404" s="299">
        <v>7972.06</v>
      </c>
    </row>
    <row r="405" spans="1:4" ht="25.5" customHeight="1">
      <c r="A405" s="297" t="s">
        <v>6205</v>
      </c>
      <c r="B405" s="298" t="s">
        <v>6206</v>
      </c>
      <c r="C405" s="297" t="s">
        <v>550</v>
      </c>
      <c r="D405" s="299">
        <v>9737.2999999999993</v>
      </c>
    </row>
    <row r="406" spans="1:4" ht="25.5" customHeight="1">
      <c r="A406" s="297" t="s">
        <v>6207</v>
      </c>
      <c r="B406" s="298" t="s">
        <v>6208</v>
      </c>
      <c r="C406" s="297" t="s">
        <v>550</v>
      </c>
      <c r="D406" s="299">
        <v>10876.17</v>
      </c>
    </row>
    <row r="407" spans="1:4" ht="25.5" customHeight="1">
      <c r="A407" s="297" t="s">
        <v>6209</v>
      </c>
      <c r="B407" s="298" t="s">
        <v>6210</v>
      </c>
      <c r="C407" s="297" t="s">
        <v>550</v>
      </c>
      <c r="D407" s="299">
        <v>14065</v>
      </c>
    </row>
    <row r="408" spans="1:4" ht="25.5" customHeight="1">
      <c r="A408" s="297" t="s">
        <v>6211</v>
      </c>
      <c r="B408" s="298" t="s">
        <v>6212</v>
      </c>
      <c r="C408" s="297" t="s">
        <v>550</v>
      </c>
      <c r="D408" s="299">
        <v>17379.099999999999</v>
      </c>
    </row>
    <row r="409" spans="1:4" ht="25.5" customHeight="1">
      <c r="A409" s="297" t="s">
        <v>6213</v>
      </c>
      <c r="B409" s="298" t="s">
        <v>6214</v>
      </c>
      <c r="C409" s="297" t="s">
        <v>550</v>
      </c>
      <c r="D409" s="299">
        <v>21919.19</v>
      </c>
    </row>
    <row r="410" spans="1:4" ht="25.5" customHeight="1">
      <c r="A410" s="297" t="s">
        <v>6215</v>
      </c>
      <c r="B410" s="298" t="s">
        <v>6216</v>
      </c>
      <c r="C410" s="297" t="s">
        <v>550</v>
      </c>
      <c r="D410" s="299">
        <v>30749.39</v>
      </c>
    </row>
    <row r="411" spans="1:4" ht="25.5" customHeight="1">
      <c r="A411" s="297" t="s">
        <v>6217</v>
      </c>
      <c r="B411" s="298" t="s">
        <v>6218</v>
      </c>
      <c r="C411" s="297" t="s">
        <v>550</v>
      </c>
      <c r="D411" s="299">
        <v>35874.29</v>
      </c>
    </row>
    <row r="412" spans="1:4" ht="25.5" customHeight="1">
      <c r="A412" s="297" t="s">
        <v>6219</v>
      </c>
      <c r="B412" s="298" t="s">
        <v>6220</v>
      </c>
      <c r="C412" s="297" t="s">
        <v>550</v>
      </c>
      <c r="D412" s="299">
        <v>58541.14</v>
      </c>
    </row>
    <row r="413" spans="1:4" ht="25.5" customHeight="1">
      <c r="A413" s="297" t="s">
        <v>6221</v>
      </c>
      <c r="B413" s="298" t="s">
        <v>6222</v>
      </c>
      <c r="C413" s="297" t="s">
        <v>550</v>
      </c>
      <c r="D413" s="299">
        <v>80299.19</v>
      </c>
    </row>
    <row r="414" spans="1:4" ht="25.5" customHeight="1">
      <c r="A414" s="297" t="s">
        <v>6223</v>
      </c>
      <c r="B414" s="298" t="s">
        <v>6224</v>
      </c>
      <c r="C414" s="297" t="s">
        <v>550</v>
      </c>
      <c r="D414" s="299">
        <v>112428.88</v>
      </c>
    </row>
    <row r="415" spans="1:4" ht="25.5" customHeight="1">
      <c r="A415" s="297" t="s">
        <v>6225</v>
      </c>
      <c r="B415" s="298" t="s">
        <v>6226</v>
      </c>
      <c r="C415" s="297" t="s">
        <v>550</v>
      </c>
      <c r="D415" s="299">
        <v>123493.06</v>
      </c>
    </row>
    <row r="416" spans="1:4" ht="25.5" customHeight="1">
      <c r="A416" s="297" t="s">
        <v>6227</v>
      </c>
      <c r="B416" s="298" t="s">
        <v>6228</v>
      </c>
      <c r="C416" s="297" t="s">
        <v>550</v>
      </c>
      <c r="D416" s="299">
        <v>142162.41</v>
      </c>
    </row>
    <row r="417" spans="1:4" ht="15" customHeight="1">
      <c r="A417" s="297" t="s">
        <v>6229</v>
      </c>
      <c r="B417" s="298" t="s">
        <v>6230</v>
      </c>
      <c r="C417" s="297" t="s">
        <v>550</v>
      </c>
      <c r="D417" s="299">
        <v>137630.42000000001</v>
      </c>
    </row>
    <row r="418" spans="1:4" ht="15" customHeight="1">
      <c r="A418" s="297" t="s">
        <v>6231</v>
      </c>
      <c r="B418" s="298" t="s">
        <v>6232</v>
      </c>
      <c r="C418" s="297" t="s">
        <v>550</v>
      </c>
      <c r="D418" s="299">
        <v>49876.2</v>
      </c>
    </row>
    <row r="419" spans="1:4" ht="15" customHeight="1">
      <c r="A419" s="297" t="s">
        <v>6233</v>
      </c>
      <c r="B419" s="298" t="s">
        <v>6234</v>
      </c>
      <c r="C419" s="297" t="s">
        <v>550</v>
      </c>
      <c r="D419" s="299">
        <v>168214.97</v>
      </c>
    </row>
    <row r="420" spans="1:4" ht="15" customHeight="1">
      <c r="A420" s="297" t="s">
        <v>6235</v>
      </c>
      <c r="B420" s="298" t="s">
        <v>6236</v>
      </c>
      <c r="C420" s="297" t="s">
        <v>550</v>
      </c>
      <c r="D420" s="299">
        <v>67649.59</v>
      </c>
    </row>
    <row r="421" spans="1:4" ht="19.5" customHeight="1">
      <c r="A421" s="376" t="s">
        <v>6237</v>
      </c>
      <c r="B421" s="376"/>
      <c r="C421" s="376"/>
      <c r="D421" s="376"/>
    </row>
    <row r="422" spans="1:4" ht="15" customHeight="1">
      <c r="A422" s="294" t="s">
        <v>5420</v>
      </c>
      <c r="B422" s="295" t="s">
        <v>5421</v>
      </c>
      <c r="C422" s="294" t="s">
        <v>5422</v>
      </c>
      <c r="D422" s="296" t="s">
        <v>5423</v>
      </c>
    </row>
    <row r="423" spans="1:4" ht="12" customHeight="1">
      <c r="A423" s="297" t="s">
        <v>6238</v>
      </c>
      <c r="B423" s="298" t="s">
        <v>6239</v>
      </c>
      <c r="C423" s="297" t="s">
        <v>550</v>
      </c>
      <c r="D423" s="299">
        <v>5988.87</v>
      </c>
    </row>
    <row r="424" spans="1:4" ht="12" customHeight="1">
      <c r="A424" s="297" t="s">
        <v>6240</v>
      </c>
      <c r="B424" s="298" t="s">
        <v>6241</v>
      </c>
      <c r="C424" s="297" t="s">
        <v>550</v>
      </c>
      <c r="D424" s="299">
        <v>489930.5</v>
      </c>
    </row>
    <row r="425" spans="1:4" ht="12" customHeight="1">
      <c r="A425" s="297" t="s">
        <v>6242</v>
      </c>
      <c r="B425" s="298" t="s">
        <v>6243</v>
      </c>
      <c r="C425" s="297" t="s">
        <v>550</v>
      </c>
      <c r="D425" s="299">
        <v>265558</v>
      </c>
    </row>
    <row r="426" spans="1:4" ht="12" customHeight="1">
      <c r="A426" s="297" t="s">
        <v>6244</v>
      </c>
      <c r="B426" s="298" t="s">
        <v>6245</v>
      </c>
      <c r="C426" s="297" t="s">
        <v>550</v>
      </c>
      <c r="D426" s="299">
        <v>8407.08</v>
      </c>
    </row>
    <row r="427" spans="1:4" ht="12" customHeight="1">
      <c r="A427" s="297" t="s">
        <v>6246</v>
      </c>
      <c r="B427" s="298" t="s">
        <v>6247</v>
      </c>
      <c r="C427" s="297" t="s">
        <v>550</v>
      </c>
      <c r="D427" s="299">
        <v>6310</v>
      </c>
    </row>
    <row r="428" spans="1:4" ht="12" customHeight="1">
      <c r="A428" s="297" t="s">
        <v>6248</v>
      </c>
      <c r="B428" s="298" t="s">
        <v>6249</v>
      </c>
      <c r="C428" s="297" t="s">
        <v>550</v>
      </c>
      <c r="D428" s="299">
        <v>14904</v>
      </c>
    </row>
    <row r="429" spans="1:4" ht="12" customHeight="1">
      <c r="A429" s="297" t="s">
        <v>6250</v>
      </c>
      <c r="B429" s="298" t="s">
        <v>6251</v>
      </c>
      <c r="C429" s="297" t="s">
        <v>550</v>
      </c>
      <c r="D429" s="299">
        <v>39036</v>
      </c>
    </row>
    <row r="430" spans="1:4" ht="12" customHeight="1">
      <c r="A430" s="297" t="s">
        <v>6252</v>
      </c>
      <c r="B430" s="298" t="s">
        <v>6253</v>
      </c>
      <c r="C430" s="297" t="s">
        <v>550</v>
      </c>
      <c r="D430" s="299">
        <v>4137</v>
      </c>
    </row>
    <row r="431" spans="1:4" ht="12" customHeight="1">
      <c r="A431" s="297" t="s">
        <v>6254</v>
      </c>
      <c r="B431" s="298" t="s">
        <v>6255</v>
      </c>
      <c r="C431" s="297" t="s">
        <v>550</v>
      </c>
      <c r="D431" s="299">
        <v>7183</v>
      </c>
    </row>
    <row r="432" spans="1:4" ht="12" customHeight="1">
      <c r="A432" s="297" t="s">
        <v>6256</v>
      </c>
      <c r="B432" s="298" t="s">
        <v>6257</v>
      </c>
      <c r="C432" s="297" t="s">
        <v>550</v>
      </c>
      <c r="D432" s="299">
        <v>6245</v>
      </c>
    </row>
    <row r="433" spans="1:4" ht="12" customHeight="1">
      <c r="A433" s="297" t="s">
        <v>6258</v>
      </c>
      <c r="B433" s="298" t="s">
        <v>6259</v>
      </c>
      <c r="C433" s="297" t="s">
        <v>550</v>
      </c>
      <c r="D433" s="299">
        <v>8432</v>
      </c>
    </row>
    <row r="434" spans="1:4" ht="12" customHeight="1">
      <c r="A434" s="297" t="s">
        <v>6260</v>
      </c>
      <c r="B434" s="298" t="s">
        <v>6261</v>
      </c>
      <c r="C434" s="297" t="s">
        <v>550</v>
      </c>
      <c r="D434" s="299">
        <v>825590.42</v>
      </c>
    </row>
    <row r="435" spans="1:4" ht="12" customHeight="1">
      <c r="A435" s="297" t="s">
        <v>6262</v>
      </c>
      <c r="B435" s="298" t="s">
        <v>6263</v>
      </c>
      <c r="C435" s="297" t="s">
        <v>550</v>
      </c>
      <c r="D435" s="299">
        <v>343516</v>
      </c>
    </row>
    <row r="436" spans="1:4" ht="12" customHeight="1">
      <c r="A436" s="297" t="s">
        <v>6264</v>
      </c>
      <c r="B436" s="298" t="s">
        <v>6265</v>
      </c>
      <c r="C436" s="297" t="s">
        <v>550</v>
      </c>
      <c r="D436" s="299">
        <v>359130</v>
      </c>
    </row>
    <row r="437" spans="1:4" ht="12" customHeight="1">
      <c r="A437" s="297" t="s">
        <v>6266</v>
      </c>
      <c r="B437" s="298" t="s">
        <v>6267</v>
      </c>
      <c r="C437" s="297" t="s">
        <v>550</v>
      </c>
      <c r="D437" s="299">
        <v>563778.02</v>
      </c>
    </row>
    <row r="438" spans="1:4" ht="12" customHeight="1">
      <c r="A438" s="297" t="s">
        <v>6268</v>
      </c>
      <c r="B438" s="298" t="s">
        <v>6269</v>
      </c>
      <c r="C438" s="297" t="s">
        <v>550</v>
      </c>
      <c r="D438" s="299">
        <v>487300.8</v>
      </c>
    </row>
    <row r="439" spans="1:4" ht="12" customHeight="1">
      <c r="A439" s="297" t="s">
        <v>6270</v>
      </c>
      <c r="B439" s="298" t="s">
        <v>6271</v>
      </c>
      <c r="C439" s="297" t="s">
        <v>550</v>
      </c>
      <c r="D439" s="299">
        <v>735302.1</v>
      </c>
    </row>
    <row r="440" spans="1:4" ht="12" customHeight="1">
      <c r="A440" s="297" t="s">
        <v>6272</v>
      </c>
      <c r="B440" s="298" t="s">
        <v>6273</v>
      </c>
      <c r="C440" s="297" t="s">
        <v>550</v>
      </c>
      <c r="D440" s="299">
        <v>337919.9</v>
      </c>
    </row>
    <row r="441" spans="1:4" ht="12" customHeight="1">
      <c r="A441" s="297" t="s">
        <v>6274</v>
      </c>
      <c r="B441" s="298" t="s">
        <v>6275</v>
      </c>
      <c r="C441" s="297" t="s">
        <v>550</v>
      </c>
      <c r="D441" s="299">
        <v>514856.5</v>
      </c>
    </row>
    <row r="442" spans="1:4" ht="12" customHeight="1">
      <c r="A442" s="297" t="s">
        <v>6276</v>
      </c>
      <c r="B442" s="298" t="s">
        <v>6277</v>
      </c>
      <c r="C442" s="297" t="s">
        <v>550</v>
      </c>
      <c r="D442" s="299">
        <v>559815.80000000005</v>
      </c>
    </row>
    <row r="443" spans="1:4" ht="12" customHeight="1">
      <c r="A443" s="297" t="s">
        <v>6278</v>
      </c>
      <c r="B443" s="298" t="s">
        <v>6279</v>
      </c>
      <c r="C443" s="297" t="s">
        <v>550</v>
      </c>
      <c r="D443" s="299">
        <v>498201.25</v>
      </c>
    </row>
    <row r="444" spans="1:4" ht="12" customHeight="1">
      <c r="A444" s="297" t="s">
        <v>6280</v>
      </c>
      <c r="B444" s="298" t="s">
        <v>6281</v>
      </c>
      <c r="C444" s="297" t="s">
        <v>550</v>
      </c>
      <c r="D444" s="299">
        <v>666043.02</v>
      </c>
    </row>
    <row r="445" spans="1:4" ht="12" customHeight="1">
      <c r="A445" s="297" t="s">
        <v>6282</v>
      </c>
      <c r="B445" s="298" t="s">
        <v>6283</v>
      </c>
      <c r="C445" s="297" t="s">
        <v>550</v>
      </c>
      <c r="D445" s="299">
        <v>951111.09</v>
      </c>
    </row>
    <row r="446" spans="1:4" ht="12" customHeight="1">
      <c r="A446" s="297" t="s">
        <v>6284</v>
      </c>
      <c r="B446" s="298" t="s">
        <v>6285</v>
      </c>
      <c r="C446" s="297" t="s">
        <v>550</v>
      </c>
      <c r="D446" s="299">
        <v>536611</v>
      </c>
    </row>
    <row r="447" spans="1:4" ht="12" customHeight="1">
      <c r="A447" s="297" t="s">
        <v>6286</v>
      </c>
      <c r="B447" s="298" t="s">
        <v>6287</v>
      </c>
      <c r="C447" s="297" t="s">
        <v>550</v>
      </c>
      <c r="D447" s="299">
        <v>584470.9</v>
      </c>
    </row>
    <row r="448" spans="1:4" ht="12" customHeight="1">
      <c r="A448" s="297" t="s">
        <v>6288</v>
      </c>
      <c r="B448" s="298" t="s">
        <v>6289</v>
      </c>
      <c r="C448" s="297" t="s">
        <v>550</v>
      </c>
      <c r="D448" s="299">
        <v>163057.23000000001</v>
      </c>
    </row>
    <row r="449" spans="1:4" ht="12" customHeight="1">
      <c r="A449" s="297" t="s">
        <v>6290</v>
      </c>
      <c r="B449" s="298" t="s">
        <v>6291</v>
      </c>
      <c r="C449" s="297" t="s">
        <v>550</v>
      </c>
      <c r="D449" s="299">
        <v>727440.02</v>
      </c>
    </row>
    <row r="450" spans="1:4" ht="12" customHeight="1">
      <c r="A450" s="297" t="s">
        <v>6292</v>
      </c>
      <c r="B450" s="298" t="s">
        <v>6293</v>
      </c>
      <c r="C450" s="297" t="s">
        <v>550</v>
      </c>
      <c r="D450" s="299">
        <v>1014500</v>
      </c>
    </row>
    <row r="451" spans="1:4" ht="12" customHeight="1">
      <c r="A451" s="297" t="s">
        <v>6294</v>
      </c>
      <c r="B451" s="298" t="s">
        <v>6295</v>
      </c>
      <c r="C451" s="297" t="s">
        <v>550</v>
      </c>
      <c r="D451" s="299">
        <v>271.20999999999998</v>
      </c>
    </row>
    <row r="452" spans="1:4" ht="12" customHeight="1">
      <c r="A452" s="297" t="s">
        <v>6296</v>
      </c>
      <c r="B452" s="298" t="s">
        <v>6297</v>
      </c>
      <c r="C452" s="297" t="s">
        <v>550</v>
      </c>
      <c r="D452" s="299">
        <v>2490.17</v>
      </c>
    </row>
    <row r="453" spans="1:4" ht="12" customHeight="1">
      <c r="A453" s="297" t="s">
        <v>6298</v>
      </c>
      <c r="B453" s="298" t="s">
        <v>6299</v>
      </c>
      <c r="C453" s="297" t="s">
        <v>550</v>
      </c>
      <c r="D453" s="299">
        <v>2945.56</v>
      </c>
    </row>
    <row r="454" spans="1:4" ht="12" customHeight="1">
      <c r="A454" s="297" t="s">
        <v>6300</v>
      </c>
      <c r="B454" s="298" t="s">
        <v>6301</v>
      </c>
      <c r="C454" s="297" t="s">
        <v>550</v>
      </c>
      <c r="D454" s="299">
        <v>851326.1</v>
      </c>
    </row>
    <row r="455" spans="1:4" ht="12" customHeight="1">
      <c r="A455" s="297" t="s">
        <v>6302</v>
      </c>
      <c r="B455" s="298" t="s">
        <v>6303</v>
      </c>
      <c r="C455" s="297" t="s">
        <v>550</v>
      </c>
      <c r="D455" s="299">
        <v>1000707</v>
      </c>
    </row>
    <row r="456" spans="1:4" ht="12" customHeight="1">
      <c r="A456" s="297" t="s">
        <v>6304</v>
      </c>
      <c r="B456" s="298" t="s">
        <v>6305</v>
      </c>
      <c r="C456" s="297" t="s">
        <v>550</v>
      </c>
      <c r="D456" s="299">
        <v>10398.26</v>
      </c>
    </row>
    <row r="457" spans="1:4" ht="12" customHeight="1">
      <c r="A457" s="297" t="s">
        <v>6306</v>
      </c>
      <c r="B457" s="298" t="s">
        <v>6307</v>
      </c>
      <c r="C457" s="297" t="s">
        <v>550</v>
      </c>
      <c r="D457" s="299">
        <v>68841.210000000006</v>
      </c>
    </row>
    <row r="458" spans="1:4" ht="12" customHeight="1">
      <c r="A458" s="297" t="s">
        <v>6308</v>
      </c>
      <c r="B458" s="298" t="s">
        <v>6309</v>
      </c>
      <c r="C458" s="297" t="s">
        <v>550</v>
      </c>
      <c r="D458" s="299">
        <v>737032.31</v>
      </c>
    </row>
    <row r="459" spans="1:4" ht="12" customHeight="1">
      <c r="A459" s="297" t="s">
        <v>6310</v>
      </c>
      <c r="B459" s="298" t="s">
        <v>6311</v>
      </c>
      <c r="C459" s="297" t="s">
        <v>550</v>
      </c>
      <c r="D459" s="299">
        <v>329628.53000000003</v>
      </c>
    </row>
    <row r="460" spans="1:4" ht="12" customHeight="1">
      <c r="A460" s="297" t="s">
        <v>6312</v>
      </c>
      <c r="B460" s="298" t="s">
        <v>6313</v>
      </c>
      <c r="C460" s="297" t="s">
        <v>550</v>
      </c>
      <c r="D460" s="299">
        <v>628957.4</v>
      </c>
    </row>
    <row r="461" spans="1:4" ht="12" customHeight="1">
      <c r="A461" s="297" t="s">
        <v>6314</v>
      </c>
      <c r="B461" s="298" t="s">
        <v>6315</v>
      </c>
      <c r="C461" s="297" t="s">
        <v>550</v>
      </c>
      <c r="D461" s="299">
        <v>11356.57</v>
      </c>
    </row>
    <row r="462" spans="1:4" ht="12" customHeight="1">
      <c r="A462" s="297" t="s">
        <v>6316</v>
      </c>
      <c r="B462" s="298" t="s">
        <v>6317</v>
      </c>
      <c r="C462" s="297" t="s">
        <v>550</v>
      </c>
      <c r="D462" s="299">
        <v>645537.57999999996</v>
      </c>
    </row>
    <row r="463" spans="1:4" ht="12" customHeight="1">
      <c r="A463" s="297" t="s">
        <v>6318</v>
      </c>
      <c r="B463" s="298" t="s">
        <v>6319</v>
      </c>
      <c r="C463" s="297" t="s">
        <v>550</v>
      </c>
      <c r="D463" s="299">
        <v>147867.22</v>
      </c>
    </row>
    <row r="464" spans="1:4" ht="12" customHeight="1">
      <c r="A464" s="297" t="s">
        <v>6320</v>
      </c>
      <c r="B464" s="298" t="s">
        <v>6321</v>
      </c>
      <c r="C464" s="297" t="s">
        <v>550</v>
      </c>
      <c r="D464" s="299">
        <v>249479.16</v>
      </c>
    </row>
    <row r="465" spans="1:4" ht="12" customHeight="1">
      <c r="A465" s="297" t="s">
        <v>6322</v>
      </c>
      <c r="B465" s="298" t="s">
        <v>6323</v>
      </c>
      <c r="C465" s="297" t="s">
        <v>550</v>
      </c>
      <c r="D465" s="299">
        <v>273622.3</v>
      </c>
    </row>
    <row r="466" spans="1:4" ht="12" customHeight="1">
      <c r="A466" s="297" t="s">
        <v>6324</v>
      </c>
      <c r="B466" s="298" t="s">
        <v>6325</v>
      </c>
      <c r="C466" s="297" t="s">
        <v>550</v>
      </c>
      <c r="D466" s="299">
        <v>538528.30000000005</v>
      </c>
    </row>
    <row r="467" spans="1:4" ht="12" customHeight="1">
      <c r="A467" s="297" t="s">
        <v>6326</v>
      </c>
      <c r="B467" s="298" t="s">
        <v>6327</v>
      </c>
      <c r="C467" s="297" t="s">
        <v>550</v>
      </c>
      <c r="D467" s="299">
        <v>155372</v>
      </c>
    </row>
    <row r="468" spans="1:4" ht="12" customHeight="1">
      <c r="A468" s="297" t="s">
        <v>6328</v>
      </c>
      <c r="B468" s="298" t="s">
        <v>6329</v>
      </c>
      <c r="C468" s="297" t="s">
        <v>550</v>
      </c>
      <c r="D468" s="299">
        <v>9194.8700000000008</v>
      </c>
    </row>
    <row r="469" spans="1:4" ht="12" customHeight="1">
      <c r="A469" s="297" t="s">
        <v>6330</v>
      </c>
      <c r="B469" s="298" t="s">
        <v>6331</v>
      </c>
      <c r="C469" s="297" t="s">
        <v>550</v>
      </c>
      <c r="D469" s="299">
        <v>41767.32</v>
      </c>
    </row>
    <row r="470" spans="1:4" ht="12" customHeight="1">
      <c r="A470" s="297" t="s">
        <v>6332</v>
      </c>
      <c r="B470" s="298" t="s">
        <v>6333</v>
      </c>
      <c r="C470" s="297" t="s">
        <v>550</v>
      </c>
      <c r="D470" s="299">
        <v>4685</v>
      </c>
    </row>
    <row r="471" spans="1:4" ht="12" customHeight="1">
      <c r="A471" s="297" t="s">
        <v>6334</v>
      </c>
      <c r="B471" s="298" t="s">
        <v>6335</v>
      </c>
      <c r="C471" s="297" t="s">
        <v>550</v>
      </c>
      <c r="D471" s="299">
        <v>3170368.85</v>
      </c>
    </row>
    <row r="472" spans="1:4" ht="12" customHeight="1">
      <c r="A472" s="297" t="s">
        <v>6336</v>
      </c>
      <c r="B472" s="298" t="s">
        <v>6337</v>
      </c>
      <c r="C472" s="297" t="s">
        <v>550</v>
      </c>
      <c r="D472" s="299">
        <v>5434.27</v>
      </c>
    </row>
    <row r="473" spans="1:4" ht="12" customHeight="1">
      <c r="A473" s="297" t="s">
        <v>6338</v>
      </c>
      <c r="B473" s="298" t="s">
        <v>6339</v>
      </c>
      <c r="C473" s="297" t="s">
        <v>550</v>
      </c>
      <c r="D473" s="299">
        <v>1698412.97</v>
      </c>
    </row>
    <row r="474" spans="1:4" ht="27" customHeight="1">
      <c r="A474" s="297" t="s">
        <v>6340</v>
      </c>
      <c r="B474" s="298" t="s">
        <v>6341</v>
      </c>
      <c r="C474" s="297" t="s">
        <v>550</v>
      </c>
      <c r="D474" s="299">
        <v>164049.15</v>
      </c>
    </row>
    <row r="475" spans="1:4" ht="12" customHeight="1">
      <c r="A475" s="297" t="s">
        <v>6342</v>
      </c>
      <c r="B475" s="298" t="s">
        <v>6343</v>
      </c>
      <c r="C475" s="297" t="s">
        <v>550</v>
      </c>
      <c r="D475" s="299">
        <v>1559646.82</v>
      </c>
    </row>
    <row r="476" spans="1:4" ht="12" customHeight="1">
      <c r="A476" s="297" t="s">
        <v>6344</v>
      </c>
      <c r="B476" s="298" t="s">
        <v>6345</v>
      </c>
      <c r="C476" s="297" t="s">
        <v>550</v>
      </c>
      <c r="D476" s="299">
        <v>969102.06</v>
      </c>
    </row>
    <row r="477" spans="1:4" ht="20.399999999999999">
      <c r="A477" s="297" t="s">
        <v>6346</v>
      </c>
      <c r="B477" s="298" t="s">
        <v>6347</v>
      </c>
      <c r="C477" s="297" t="s">
        <v>550</v>
      </c>
      <c r="D477" s="299">
        <v>713683.93</v>
      </c>
    </row>
    <row r="478" spans="1:4" ht="12" customHeight="1">
      <c r="A478" s="297" t="s">
        <v>6348</v>
      </c>
      <c r="B478" s="298" t="s">
        <v>6349</v>
      </c>
      <c r="C478" s="297" t="s">
        <v>550</v>
      </c>
      <c r="D478" s="299">
        <v>2263.92</v>
      </c>
    </row>
    <row r="479" spans="1:4" ht="12" customHeight="1">
      <c r="A479" s="297" t="s">
        <v>6350</v>
      </c>
      <c r="B479" s="298" t="s">
        <v>6351</v>
      </c>
      <c r="C479" s="297" t="s">
        <v>550</v>
      </c>
      <c r="D479" s="299">
        <v>65668.13</v>
      </c>
    </row>
    <row r="480" spans="1:4" ht="12" customHeight="1">
      <c r="A480" s="297" t="s">
        <v>6352</v>
      </c>
      <c r="B480" s="298" t="s">
        <v>6353</v>
      </c>
      <c r="C480" s="297" t="s">
        <v>550</v>
      </c>
      <c r="D480" s="299">
        <v>111966.06</v>
      </c>
    </row>
    <row r="481" spans="1:4" ht="18" customHeight="1">
      <c r="A481" s="297" t="s">
        <v>6354</v>
      </c>
      <c r="B481" s="298" t="s">
        <v>6355</v>
      </c>
      <c r="C481" s="297" t="s">
        <v>550</v>
      </c>
      <c r="D481" s="299">
        <v>2116860.7799999998</v>
      </c>
    </row>
    <row r="482" spans="1:4" ht="12" customHeight="1">
      <c r="A482" s="297" t="s">
        <v>6356</v>
      </c>
      <c r="B482" s="298" t="s">
        <v>6357</v>
      </c>
      <c r="C482" s="297" t="s">
        <v>550</v>
      </c>
      <c r="D482" s="299">
        <v>1309.6199999999999</v>
      </c>
    </row>
    <row r="483" spans="1:4" ht="12" customHeight="1">
      <c r="A483" s="297" t="s">
        <v>6358</v>
      </c>
      <c r="B483" s="298" t="s">
        <v>6359</v>
      </c>
      <c r="C483" s="297" t="s">
        <v>550</v>
      </c>
      <c r="D483" s="299">
        <v>9092.17</v>
      </c>
    </row>
    <row r="484" spans="1:4" ht="12" customHeight="1">
      <c r="A484" s="297" t="s">
        <v>6360</v>
      </c>
      <c r="B484" s="298" t="s">
        <v>6361</v>
      </c>
      <c r="C484" s="297" t="s">
        <v>550</v>
      </c>
      <c r="D484" s="299">
        <v>39793.33</v>
      </c>
    </row>
    <row r="485" spans="1:4" ht="12" customHeight="1">
      <c r="A485" s="297" t="s">
        <v>6362</v>
      </c>
      <c r="B485" s="298" t="s">
        <v>6363</v>
      </c>
      <c r="C485" s="297" t="s">
        <v>550</v>
      </c>
      <c r="D485" s="299">
        <v>48421.17</v>
      </c>
    </row>
    <row r="486" spans="1:4" ht="12" customHeight="1">
      <c r="A486" s="297" t="s">
        <v>6364</v>
      </c>
      <c r="B486" s="298" t="s">
        <v>6365</v>
      </c>
      <c r="C486" s="297" t="s">
        <v>550</v>
      </c>
      <c r="D486" s="299">
        <v>135429.01</v>
      </c>
    </row>
    <row r="487" spans="1:4" ht="12" customHeight="1">
      <c r="A487" s="297" t="s">
        <v>6366</v>
      </c>
      <c r="B487" s="298" t="s">
        <v>6367</v>
      </c>
      <c r="C487" s="297" t="s">
        <v>550</v>
      </c>
      <c r="D487" s="299">
        <v>169840.28</v>
      </c>
    </row>
    <row r="488" spans="1:4" ht="12" customHeight="1">
      <c r="A488" s="297" t="s">
        <v>6368</v>
      </c>
      <c r="B488" s="298" t="s">
        <v>6369</v>
      </c>
      <c r="C488" s="297" t="s">
        <v>550</v>
      </c>
      <c r="D488" s="299">
        <v>70198.87</v>
      </c>
    </row>
    <row r="489" spans="1:4" ht="12" customHeight="1">
      <c r="A489" s="297" t="s">
        <v>6370</v>
      </c>
      <c r="B489" s="298" t="s">
        <v>6371</v>
      </c>
      <c r="C489" s="297" t="s">
        <v>550</v>
      </c>
      <c r="D489" s="299">
        <v>294392.05</v>
      </c>
    </row>
    <row r="490" spans="1:4" ht="12" customHeight="1">
      <c r="A490" s="297" t="s">
        <v>6372</v>
      </c>
      <c r="B490" s="298" t="s">
        <v>6373</v>
      </c>
      <c r="C490" s="297" t="s">
        <v>550</v>
      </c>
      <c r="D490" s="299">
        <v>554813.72</v>
      </c>
    </row>
    <row r="491" spans="1:4" ht="12" customHeight="1">
      <c r="A491" s="297" t="s">
        <v>6374</v>
      </c>
      <c r="B491" s="298" t="s">
        <v>6375</v>
      </c>
      <c r="C491" s="297" t="s">
        <v>550</v>
      </c>
      <c r="D491" s="299">
        <v>837883.27</v>
      </c>
    </row>
    <row r="492" spans="1:4" ht="12" customHeight="1">
      <c r="A492" s="297" t="s">
        <v>6376</v>
      </c>
      <c r="B492" s="298" t="s">
        <v>6377</v>
      </c>
      <c r="C492" s="297" t="s">
        <v>550</v>
      </c>
      <c r="D492" s="299">
        <v>333020.78999999998</v>
      </c>
    </row>
    <row r="493" spans="1:4" ht="12" customHeight="1">
      <c r="A493" s="297" t="s">
        <v>6378</v>
      </c>
      <c r="B493" s="298" t="s">
        <v>6379</v>
      </c>
      <c r="C493" s="297" t="s">
        <v>550</v>
      </c>
      <c r="D493" s="299">
        <v>1200213.17</v>
      </c>
    </row>
    <row r="494" spans="1:4" ht="18" customHeight="1">
      <c r="A494" s="297" t="s">
        <v>6380</v>
      </c>
      <c r="B494" s="298" t="s">
        <v>6381</v>
      </c>
      <c r="C494" s="297" t="s">
        <v>550</v>
      </c>
      <c r="D494" s="299">
        <v>3335690</v>
      </c>
    </row>
    <row r="495" spans="1:4" ht="30.6">
      <c r="A495" s="297" t="s">
        <v>6382</v>
      </c>
      <c r="B495" s="298" t="s">
        <v>6383</v>
      </c>
      <c r="C495" s="297" t="s">
        <v>550</v>
      </c>
      <c r="D495" s="299">
        <v>11767.21</v>
      </c>
    </row>
    <row r="496" spans="1:4" ht="12" customHeight="1">
      <c r="A496" s="297" t="s">
        <v>6384</v>
      </c>
      <c r="B496" s="298" t="s">
        <v>6385</v>
      </c>
      <c r="C496" s="297" t="s">
        <v>550</v>
      </c>
      <c r="D496" s="299">
        <v>8200</v>
      </c>
    </row>
    <row r="497" spans="1:4" ht="12" customHeight="1">
      <c r="A497" s="297" t="s">
        <v>6386</v>
      </c>
      <c r="B497" s="298" t="s">
        <v>6387</v>
      </c>
      <c r="C497" s="297" t="s">
        <v>550</v>
      </c>
      <c r="D497" s="299">
        <v>57115.71</v>
      </c>
    </row>
    <row r="498" spans="1:4" ht="12" customHeight="1">
      <c r="A498" s="297" t="s">
        <v>6388</v>
      </c>
      <c r="B498" s="298" t="s">
        <v>6389</v>
      </c>
      <c r="C498" s="297" t="s">
        <v>550</v>
      </c>
      <c r="D498" s="299">
        <v>216544.29</v>
      </c>
    </row>
    <row r="499" spans="1:4" ht="20.399999999999999">
      <c r="A499" s="297" t="s">
        <v>6390</v>
      </c>
      <c r="B499" s="298" t="s">
        <v>6391</v>
      </c>
      <c r="C499" s="297" t="s">
        <v>550</v>
      </c>
      <c r="D499" s="299">
        <v>224000</v>
      </c>
    </row>
    <row r="500" spans="1:4" ht="12" customHeight="1">
      <c r="A500" s="297" t="s">
        <v>6392</v>
      </c>
      <c r="B500" s="298" t="s">
        <v>6393</v>
      </c>
      <c r="C500" s="297" t="s">
        <v>550</v>
      </c>
      <c r="D500" s="299">
        <v>38711.410000000003</v>
      </c>
    </row>
    <row r="501" spans="1:4" ht="12" customHeight="1">
      <c r="A501" s="297" t="s">
        <v>6394</v>
      </c>
      <c r="B501" s="298" t="s">
        <v>6395</v>
      </c>
      <c r="C501" s="297" t="s">
        <v>550</v>
      </c>
      <c r="D501" s="299">
        <v>45289.97</v>
      </c>
    </row>
    <row r="502" spans="1:4" ht="12" customHeight="1">
      <c r="A502" s="297" t="s">
        <v>6396</v>
      </c>
      <c r="B502" s="298" t="s">
        <v>6397</v>
      </c>
      <c r="C502" s="297" t="s">
        <v>550</v>
      </c>
      <c r="D502" s="299">
        <v>11980.93</v>
      </c>
    </row>
    <row r="503" spans="1:4" ht="12" customHeight="1">
      <c r="A503" s="297" t="s">
        <v>6398</v>
      </c>
      <c r="B503" s="298" t="s">
        <v>6399</v>
      </c>
      <c r="C503" s="297" t="s">
        <v>550</v>
      </c>
      <c r="D503" s="299">
        <v>5746068.2999999998</v>
      </c>
    </row>
    <row r="504" spans="1:4" ht="12" customHeight="1">
      <c r="A504" s="297" t="s">
        <v>6400</v>
      </c>
      <c r="B504" s="298" t="s">
        <v>6401</v>
      </c>
      <c r="C504" s="297" t="s">
        <v>550</v>
      </c>
      <c r="D504" s="299">
        <v>1276583.07</v>
      </c>
    </row>
    <row r="505" spans="1:4" ht="12" customHeight="1">
      <c r="A505" s="297" t="s">
        <v>6402</v>
      </c>
      <c r="B505" s="298" t="s">
        <v>6403</v>
      </c>
      <c r="C505" s="297" t="s">
        <v>550</v>
      </c>
      <c r="D505" s="299">
        <v>87051.36</v>
      </c>
    </row>
    <row r="506" spans="1:4" ht="12" customHeight="1">
      <c r="A506" s="297" t="s">
        <v>6404</v>
      </c>
      <c r="B506" s="298" t="s">
        <v>6405</v>
      </c>
      <c r="C506" s="297" t="s">
        <v>550</v>
      </c>
      <c r="D506" s="299">
        <v>61006.87</v>
      </c>
    </row>
    <row r="507" spans="1:4" ht="12" customHeight="1">
      <c r="A507" s="297" t="s">
        <v>6406</v>
      </c>
      <c r="B507" s="298" t="s">
        <v>6407</v>
      </c>
      <c r="C507" s="297" t="s">
        <v>550</v>
      </c>
      <c r="D507" s="299">
        <v>2897714.4</v>
      </c>
    </row>
    <row r="508" spans="1:4" ht="12" customHeight="1">
      <c r="A508" s="297" t="s">
        <v>6408</v>
      </c>
      <c r="B508" s="298" t="s">
        <v>6409</v>
      </c>
      <c r="C508" s="297" t="s">
        <v>550</v>
      </c>
      <c r="D508" s="299">
        <v>3458750.4</v>
      </c>
    </row>
    <row r="509" spans="1:4" ht="12" customHeight="1">
      <c r="A509" s="297" t="s">
        <v>6410</v>
      </c>
      <c r="B509" s="298" t="s">
        <v>6411</v>
      </c>
      <c r="C509" s="297" t="s">
        <v>550</v>
      </c>
      <c r="D509" s="299">
        <v>7244.25</v>
      </c>
    </row>
    <row r="510" spans="1:4" ht="12" customHeight="1">
      <c r="A510" s="297" t="s">
        <v>6412</v>
      </c>
      <c r="B510" s="298" t="s">
        <v>6413</v>
      </c>
      <c r="C510" s="297" t="s">
        <v>550</v>
      </c>
      <c r="D510" s="299">
        <v>18137.560000000001</v>
      </c>
    </row>
    <row r="511" spans="1:4" ht="12" customHeight="1">
      <c r="A511" s="297" t="s">
        <v>6414</v>
      </c>
      <c r="B511" s="298" t="s">
        <v>6415</v>
      </c>
      <c r="C511" s="297" t="s">
        <v>550</v>
      </c>
      <c r="D511" s="299">
        <v>656.99</v>
      </c>
    </row>
    <row r="512" spans="1:4" ht="12" customHeight="1">
      <c r="A512" s="297" t="s">
        <v>6416</v>
      </c>
      <c r="B512" s="298" t="s">
        <v>6417</v>
      </c>
      <c r="C512" s="297" t="s">
        <v>550</v>
      </c>
      <c r="D512" s="299">
        <v>153988.5</v>
      </c>
    </row>
    <row r="513" spans="1:4" ht="12" customHeight="1">
      <c r="A513" s="297" t="s">
        <v>6418</v>
      </c>
      <c r="B513" s="298" t="s">
        <v>6419</v>
      </c>
      <c r="C513" s="297" t="s">
        <v>550</v>
      </c>
      <c r="D513" s="299">
        <v>99309.29</v>
      </c>
    </row>
    <row r="514" spans="1:4" ht="12" customHeight="1">
      <c r="A514" s="297" t="s">
        <v>6420</v>
      </c>
      <c r="B514" s="298" t="s">
        <v>6421</v>
      </c>
      <c r="C514" s="297" t="s">
        <v>550</v>
      </c>
      <c r="D514" s="299">
        <v>611427.63</v>
      </c>
    </row>
    <row r="515" spans="1:4" ht="12" customHeight="1">
      <c r="A515" s="297" t="s">
        <v>6422</v>
      </c>
      <c r="B515" s="298" t="s">
        <v>6423</v>
      </c>
      <c r="C515" s="297" t="s">
        <v>550</v>
      </c>
      <c r="D515" s="299">
        <v>12617.61</v>
      </c>
    </row>
    <row r="516" spans="1:4" ht="30.6">
      <c r="A516" s="297" t="s">
        <v>6424</v>
      </c>
      <c r="B516" s="298" t="s">
        <v>6425</v>
      </c>
      <c r="C516" s="297" t="s">
        <v>550</v>
      </c>
      <c r="D516" s="299">
        <v>4104205</v>
      </c>
    </row>
    <row r="517" spans="1:4" ht="12" customHeight="1">
      <c r="A517" s="297" t="s">
        <v>6426</v>
      </c>
      <c r="B517" s="298" t="s">
        <v>6427</v>
      </c>
      <c r="C517" s="297" t="s">
        <v>550</v>
      </c>
      <c r="D517" s="299">
        <v>13927.23</v>
      </c>
    </row>
    <row r="518" spans="1:4" ht="12" customHeight="1">
      <c r="A518" s="297" t="s">
        <v>6428</v>
      </c>
      <c r="B518" s="298" t="s">
        <v>5483</v>
      </c>
      <c r="C518" s="297" t="s">
        <v>550</v>
      </c>
      <c r="D518" s="299">
        <v>46409.599999999999</v>
      </c>
    </row>
    <row r="519" spans="1:4" ht="12" customHeight="1">
      <c r="A519" s="297" t="s">
        <v>6429</v>
      </c>
      <c r="B519" s="298" t="s">
        <v>6430</v>
      </c>
      <c r="C519" s="297" t="s">
        <v>550</v>
      </c>
      <c r="D519" s="299">
        <v>294384.78999999998</v>
      </c>
    </row>
    <row r="520" spans="1:4" ht="12" customHeight="1">
      <c r="A520" s="297" t="s">
        <v>6431</v>
      </c>
      <c r="B520" s="298" t="s">
        <v>6432</v>
      </c>
      <c r="C520" s="297" t="s">
        <v>550</v>
      </c>
      <c r="D520" s="299">
        <v>24950.959999999999</v>
      </c>
    </row>
    <row r="521" spans="1:4" ht="12" customHeight="1">
      <c r="A521" s="297" t="s">
        <v>6433</v>
      </c>
      <c r="B521" s="298" t="s">
        <v>6434</v>
      </c>
      <c r="C521" s="297" t="s">
        <v>550</v>
      </c>
      <c r="D521" s="299">
        <v>4529096.91</v>
      </c>
    </row>
    <row r="522" spans="1:4" ht="12" customHeight="1">
      <c r="A522" s="297" t="s">
        <v>6435</v>
      </c>
      <c r="B522" s="298" t="s">
        <v>6436</v>
      </c>
      <c r="C522" s="297" t="s">
        <v>550</v>
      </c>
      <c r="D522" s="299">
        <v>40260.33</v>
      </c>
    </row>
    <row r="523" spans="1:4" ht="12" customHeight="1">
      <c r="A523" s="297" t="s">
        <v>6437</v>
      </c>
      <c r="B523" s="298" t="s">
        <v>6438</v>
      </c>
      <c r="C523" s="297" t="s">
        <v>550</v>
      </c>
      <c r="D523" s="299">
        <v>312407.67</v>
      </c>
    </row>
    <row r="524" spans="1:4" ht="12" customHeight="1">
      <c r="A524" s="297" t="s">
        <v>6439</v>
      </c>
      <c r="B524" s="298" t="s">
        <v>6440</v>
      </c>
      <c r="C524" s="297" t="s">
        <v>550</v>
      </c>
      <c r="D524" s="299">
        <v>1910.05</v>
      </c>
    </row>
    <row r="525" spans="1:4" ht="12" customHeight="1">
      <c r="A525" s="297" t="s">
        <v>6441</v>
      </c>
      <c r="B525" s="298" t="s">
        <v>6442</v>
      </c>
      <c r="C525" s="297" t="s">
        <v>550</v>
      </c>
      <c r="D525" s="299">
        <v>20304.2</v>
      </c>
    </row>
    <row r="526" spans="1:4" ht="12" customHeight="1">
      <c r="A526" s="297" t="s">
        <v>6443</v>
      </c>
      <c r="B526" s="298" t="s">
        <v>6444</v>
      </c>
      <c r="C526" s="297" t="s">
        <v>550</v>
      </c>
      <c r="D526" s="299">
        <v>3538.73</v>
      </c>
    </row>
    <row r="527" spans="1:4" ht="12" customHeight="1">
      <c r="A527" s="297" t="s">
        <v>6445</v>
      </c>
      <c r="B527" s="298" t="s">
        <v>6446</v>
      </c>
      <c r="C527" s="297" t="s">
        <v>550</v>
      </c>
      <c r="D527" s="299">
        <v>21513.75</v>
      </c>
    </row>
    <row r="528" spans="1:4" ht="12" customHeight="1">
      <c r="A528" s="297" t="s">
        <v>6447</v>
      </c>
      <c r="B528" s="298" t="s">
        <v>6448</v>
      </c>
      <c r="C528" s="297" t="s">
        <v>550</v>
      </c>
      <c r="D528" s="299">
        <v>9738.76</v>
      </c>
    </row>
    <row r="529" spans="1:4" ht="12" customHeight="1">
      <c r="A529" s="297" t="s">
        <v>6449</v>
      </c>
      <c r="B529" s="298" t="s">
        <v>6450</v>
      </c>
      <c r="C529" s="297" t="s">
        <v>550</v>
      </c>
      <c r="D529" s="299">
        <v>14722</v>
      </c>
    </row>
    <row r="530" spans="1:4" ht="12" customHeight="1">
      <c r="A530" s="297" t="s">
        <v>6451</v>
      </c>
      <c r="B530" s="298" t="s">
        <v>6452</v>
      </c>
      <c r="C530" s="297" t="s">
        <v>550</v>
      </c>
      <c r="D530" s="299">
        <v>4640.96</v>
      </c>
    </row>
    <row r="531" spans="1:4" ht="18" customHeight="1">
      <c r="A531" s="297" t="s">
        <v>6453</v>
      </c>
      <c r="B531" s="298" t="s">
        <v>6454</v>
      </c>
      <c r="C531" s="297" t="s">
        <v>550</v>
      </c>
      <c r="D531" s="299">
        <v>276303.90000000002</v>
      </c>
    </row>
    <row r="532" spans="1:4" ht="12" customHeight="1">
      <c r="A532" s="297" t="s">
        <v>6455</v>
      </c>
      <c r="B532" s="298" t="s">
        <v>6456</v>
      </c>
      <c r="C532" s="297" t="s">
        <v>550</v>
      </c>
      <c r="D532" s="299">
        <v>252224</v>
      </c>
    </row>
    <row r="533" spans="1:4" ht="12" customHeight="1">
      <c r="A533" s="297" t="s">
        <v>6457</v>
      </c>
      <c r="B533" s="298" t="s">
        <v>6458</v>
      </c>
      <c r="C533" s="297" t="s">
        <v>550</v>
      </c>
      <c r="D533" s="299">
        <v>1696.85</v>
      </c>
    </row>
    <row r="534" spans="1:4" ht="12" customHeight="1">
      <c r="A534" s="297" t="s">
        <v>6459</v>
      </c>
      <c r="B534" s="298" t="s">
        <v>6460</v>
      </c>
      <c r="C534" s="297" t="s">
        <v>550</v>
      </c>
      <c r="D534" s="299">
        <v>1926</v>
      </c>
    </row>
    <row r="535" spans="1:4" ht="12" customHeight="1">
      <c r="A535" s="297" t="s">
        <v>6461</v>
      </c>
      <c r="B535" s="298" t="s">
        <v>6462</v>
      </c>
      <c r="C535" s="297" t="s">
        <v>550</v>
      </c>
      <c r="D535" s="299">
        <v>2490.17</v>
      </c>
    </row>
    <row r="536" spans="1:4" ht="12" customHeight="1">
      <c r="A536" s="297" t="s">
        <v>6463</v>
      </c>
      <c r="B536" s="298" t="s">
        <v>6464</v>
      </c>
      <c r="C536" s="297" t="s">
        <v>550</v>
      </c>
      <c r="D536" s="299">
        <v>3907.11</v>
      </c>
    </row>
    <row r="537" spans="1:4" ht="12" customHeight="1">
      <c r="A537" s="297" t="s">
        <v>6465</v>
      </c>
      <c r="B537" s="298" t="s">
        <v>6466</v>
      </c>
      <c r="C537" s="297" t="s">
        <v>550</v>
      </c>
      <c r="D537" s="299">
        <v>6513.3</v>
      </c>
    </row>
    <row r="538" spans="1:4" ht="12" customHeight="1">
      <c r="A538" s="297" t="s">
        <v>6467</v>
      </c>
      <c r="B538" s="298" t="s">
        <v>6468</v>
      </c>
      <c r="C538" s="297" t="s">
        <v>550</v>
      </c>
      <c r="D538" s="299">
        <v>424243.21</v>
      </c>
    </row>
    <row r="539" spans="1:4" ht="12" customHeight="1">
      <c r="A539" s="297" t="s">
        <v>6469</v>
      </c>
      <c r="B539" s="298" t="s">
        <v>6470</v>
      </c>
      <c r="C539" s="297" t="s">
        <v>550</v>
      </c>
      <c r="D539" s="299">
        <v>24910.35</v>
      </c>
    </row>
    <row r="540" spans="1:4" ht="12" customHeight="1">
      <c r="A540" s="297" t="s">
        <v>6471</v>
      </c>
      <c r="B540" s="298" t="s">
        <v>6472</v>
      </c>
      <c r="C540" s="297" t="s">
        <v>550</v>
      </c>
      <c r="D540" s="299">
        <v>968595</v>
      </c>
    </row>
    <row r="541" spans="1:4" ht="12" customHeight="1">
      <c r="A541" s="297" t="s">
        <v>6473</v>
      </c>
      <c r="B541" s="298" t="s">
        <v>6474</v>
      </c>
      <c r="C541" s="297" t="s">
        <v>550</v>
      </c>
      <c r="D541" s="299">
        <v>3907211.17</v>
      </c>
    </row>
    <row r="542" spans="1:4" ht="12" customHeight="1">
      <c r="A542" s="297" t="s">
        <v>6475</v>
      </c>
      <c r="B542" s="298" t="s">
        <v>6476</v>
      </c>
      <c r="C542" s="297" t="s">
        <v>550</v>
      </c>
      <c r="D542" s="299">
        <v>3721153.63</v>
      </c>
    </row>
    <row r="543" spans="1:4" ht="12" customHeight="1">
      <c r="A543" s="297" t="s">
        <v>6477</v>
      </c>
      <c r="B543" s="298" t="s">
        <v>6478</v>
      </c>
      <c r="C543" s="297" t="s">
        <v>550</v>
      </c>
      <c r="D543" s="299">
        <v>239380.72</v>
      </c>
    </row>
    <row r="544" spans="1:4" ht="12" customHeight="1">
      <c r="A544" s="297" t="s">
        <v>6479</v>
      </c>
      <c r="B544" s="298" t="s">
        <v>6480</v>
      </c>
      <c r="C544" s="297" t="s">
        <v>550</v>
      </c>
      <c r="D544" s="299">
        <v>1924867.17</v>
      </c>
    </row>
    <row r="545" spans="1:4" ht="12" customHeight="1">
      <c r="A545" s="297" t="s">
        <v>6481</v>
      </c>
      <c r="B545" s="298" t="s">
        <v>6482</v>
      </c>
      <c r="C545" s="297" t="s">
        <v>550</v>
      </c>
      <c r="D545" s="299">
        <v>192563.58</v>
      </c>
    </row>
    <row r="546" spans="1:4" ht="12" customHeight="1">
      <c r="A546" s="297" t="s">
        <v>6483</v>
      </c>
      <c r="B546" s="298" t="s">
        <v>6484</v>
      </c>
      <c r="C546" s="297" t="s">
        <v>550</v>
      </c>
      <c r="D546" s="299">
        <v>3779481.8</v>
      </c>
    </row>
    <row r="547" spans="1:4" ht="12" customHeight="1">
      <c r="A547" s="297" t="s">
        <v>6485</v>
      </c>
      <c r="B547" s="298" t="s">
        <v>6486</v>
      </c>
      <c r="C547" s="297" t="s">
        <v>550</v>
      </c>
      <c r="D547" s="299">
        <v>1132273.8700000001</v>
      </c>
    </row>
    <row r="548" spans="1:4" ht="12" customHeight="1">
      <c r="A548" s="297" t="s">
        <v>6487</v>
      </c>
      <c r="B548" s="298" t="s">
        <v>6488</v>
      </c>
      <c r="C548" s="297" t="s">
        <v>550</v>
      </c>
      <c r="D548" s="299">
        <v>185580.51</v>
      </c>
    </row>
    <row r="549" spans="1:4" ht="12" customHeight="1">
      <c r="A549" s="297" t="s">
        <v>6489</v>
      </c>
      <c r="B549" s="298" t="s">
        <v>6490</v>
      </c>
      <c r="C549" s="297" t="s">
        <v>550</v>
      </c>
      <c r="D549" s="299">
        <v>56526.89</v>
      </c>
    </row>
    <row r="550" spans="1:4" ht="12" customHeight="1">
      <c r="A550" s="297" t="s">
        <v>6491</v>
      </c>
      <c r="B550" s="298" t="s">
        <v>6492</v>
      </c>
      <c r="C550" s="297" t="s">
        <v>550</v>
      </c>
      <c r="D550" s="299">
        <v>266879.35999999999</v>
      </c>
    </row>
    <row r="551" spans="1:4" ht="12" customHeight="1">
      <c r="A551" s="297" t="s">
        <v>6493</v>
      </c>
      <c r="B551" s="298" t="s">
        <v>6494</v>
      </c>
      <c r="C551" s="297" t="s">
        <v>550</v>
      </c>
      <c r="D551" s="299">
        <v>74751.600000000006</v>
      </c>
    </row>
    <row r="552" spans="1:4" ht="12" customHeight="1">
      <c r="A552" s="297" t="s">
        <v>6495</v>
      </c>
      <c r="B552" s="298" t="s">
        <v>6496</v>
      </c>
      <c r="C552" s="297" t="s">
        <v>550</v>
      </c>
      <c r="D552" s="299">
        <v>65580</v>
      </c>
    </row>
    <row r="553" spans="1:4" ht="12" customHeight="1">
      <c r="A553" s="297" t="s">
        <v>6497</v>
      </c>
      <c r="B553" s="298" t="s">
        <v>6498</v>
      </c>
      <c r="C553" s="297" t="s">
        <v>550</v>
      </c>
      <c r="D553" s="299">
        <v>11710</v>
      </c>
    </row>
    <row r="554" spans="1:4" ht="12" customHeight="1">
      <c r="A554" s="297" t="s">
        <v>6499</v>
      </c>
      <c r="B554" s="298" t="s">
        <v>6500</v>
      </c>
      <c r="C554" s="297" t="s">
        <v>550</v>
      </c>
      <c r="D554" s="299">
        <v>6558</v>
      </c>
    </row>
    <row r="555" spans="1:4" ht="12" customHeight="1">
      <c r="A555" s="297" t="s">
        <v>6501</v>
      </c>
      <c r="B555" s="298" t="s">
        <v>6502</v>
      </c>
      <c r="C555" s="297" t="s">
        <v>550</v>
      </c>
      <c r="D555" s="299">
        <v>902681</v>
      </c>
    </row>
    <row r="556" spans="1:4" ht="19.5" customHeight="1">
      <c r="A556" s="376" t="s">
        <v>6503</v>
      </c>
      <c r="B556" s="376"/>
      <c r="C556" s="376"/>
      <c r="D556" s="376"/>
    </row>
    <row r="557" spans="1:4" ht="15" customHeight="1">
      <c r="A557" s="294" t="s">
        <v>5420</v>
      </c>
      <c r="B557" s="295" t="s">
        <v>5421</v>
      </c>
      <c r="C557" s="294" t="s">
        <v>5422</v>
      </c>
      <c r="D557" s="296" t="s">
        <v>5423</v>
      </c>
    </row>
    <row r="558" spans="1:4" ht="12" customHeight="1">
      <c r="A558" s="297" t="s">
        <v>6504</v>
      </c>
      <c r="B558" s="298" t="s">
        <v>6505</v>
      </c>
      <c r="C558" s="297" t="s">
        <v>535</v>
      </c>
      <c r="D558" s="299">
        <v>0.58690925999999999</v>
      </c>
    </row>
    <row r="559" spans="1:4" ht="12" customHeight="1">
      <c r="A559" s="297" t="s">
        <v>6506</v>
      </c>
      <c r="B559" s="298" t="s">
        <v>6507</v>
      </c>
      <c r="C559" s="297" t="s">
        <v>535</v>
      </c>
      <c r="D559" s="299">
        <v>1.06601886</v>
      </c>
    </row>
    <row r="560" spans="1:4" ht="12" customHeight="1">
      <c r="A560" s="297" t="s">
        <v>6508</v>
      </c>
      <c r="B560" s="298" t="s">
        <v>6509</v>
      </c>
      <c r="C560" s="297" t="s">
        <v>535</v>
      </c>
      <c r="D560" s="299">
        <v>49.950934250000003</v>
      </c>
    </row>
    <row r="561" spans="1:4" ht="12" customHeight="1">
      <c r="A561" s="297" t="s">
        <v>6510</v>
      </c>
      <c r="B561" s="298" t="s">
        <v>6511</v>
      </c>
      <c r="C561" s="297" t="s">
        <v>535</v>
      </c>
      <c r="D561" s="299">
        <v>73.086501749999996</v>
      </c>
    </row>
    <row r="562" spans="1:4" ht="12" customHeight="1">
      <c r="A562" s="297" t="s">
        <v>6512</v>
      </c>
      <c r="B562" s="298" t="s">
        <v>6513</v>
      </c>
      <c r="C562" s="297" t="s">
        <v>535</v>
      </c>
      <c r="D562" s="299">
        <v>58.611508888888899</v>
      </c>
    </row>
    <row r="563" spans="1:4" ht="12" customHeight="1">
      <c r="A563" s="297" t="s">
        <v>6514</v>
      </c>
      <c r="B563" s="298" t="s">
        <v>6515</v>
      </c>
      <c r="C563" s="297" t="s">
        <v>535</v>
      </c>
      <c r="D563" s="299">
        <v>103.923164444444</v>
      </c>
    </row>
    <row r="564" spans="1:4" ht="12" customHeight="1">
      <c r="A564" s="297" t="s">
        <v>6516</v>
      </c>
      <c r="B564" s="298" t="s">
        <v>6517</v>
      </c>
      <c r="C564" s="297" t="s">
        <v>535</v>
      </c>
      <c r="D564" s="299">
        <v>22.810000064</v>
      </c>
    </row>
    <row r="565" spans="1:4" ht="12" customHeight="1">
      <c r="A565" s="297" t="s">
        <v>6518</v>
      </c>
      <c r="B565" s="298" t="s">
        <v>6519</v>
      </c>
      <c r="C565" s="297" t="s">
        <v>535</v>
      </c>
      <c r="D565" s="299">
        <v>29.096316464000001</v>
      </c>
    </row>
    <row r="566" spans="1:4" ht="12" customHeight="1">
      <c r="A566" s="297" t="s">
        <v>6520</v>
      </c>
      <c r="B566" s="298" t="s">
        <v>6521</v>
      </c>
      <c r="C566" s="297" t="s">
        <v>535</v>
      </c>
      <c r="D566" s="299">
        <v>22.430848000000001</v>
      </c>
    </row>
    <row r="567" spans="1:4" ht="12" customHeight="1">
      <c r="A567" s="297" t="s">
        <v>6522</v>
      </c>
      <c r="B567" s="298" t="s">
        <v>6523</v>
      </c>
      <c r="C567" s="297" t="s">
        <v>535</v>
      </c>
      <c r="D567" s="299">
        <v>22.935648</v>
      </c>
    </row>
    <row r="568" spans="1:4" ht="12" customHeight="1">
      <c r="A568" s="297" t="s">
        <v>6524</v>
      </c>
      <c r="B568" s="298" t="s">
        <v>6525</v>
      </c>
      <c r="C568" s="297" t="s">
        <v>535</v>
      </c>
      <c r="D568" s="299">
        <v>23.984643200000001</v>
      </c>
    </row>
    <row r="569" spans="1:4" ht="12" customHeight="1">
      <c r="A569" s="297" t="s">
        <v>6526</v>
      </c>
      <c r="B569" s="298" t="s">
        <v>6527</v>
      </c>
      <c r="C569" s="297" t="s">
        <v>535</v>
      </c>
      <c r="D569" s="299">
        <v>25.176963199999999</v>
      </c>
    </row>
    <row r="570" spans="1:4" ht="12" customHeight="1">
      <c r="A570" s="297" t="s">
        <v>6528</v>
      </c>
      <c r="B570" s="298" t="s">
        <v>6529</v>
      </c>
      <c r="C570" s="297" t="s">
        <v>535</v>
      </c>
      <c r="D570" s="299">
        <v>25.517708800000001</v>
      </c>
    </row>
    <row r="571" spans="1:4" ht="12" customHeight="1">
      <c r="A571" s="297" t="s">
        <v>6530</v>
      </c>
      <c r="B571" s="298" t="s">
        <v>6531</v>
      </c>
      <c r="C571" s="297" t="s">
        <v>535</v>
      </c>
      <c r="D571" s="299">
        <v>34.254338799999999</v>
      </c>
    </row>
    <row r="572" spans="1:4" ht="12" customHeight="1">
      <c r="A572" s="297" t="s">
        <v>6532</v>
      </c>
      <c r="B572" s="298" t="s">
        <v>6533</v>
      </c>
      <c r="C572" s="297" t="s">
        <v>535</v>
      </c>
      <c r="D572" s="299">
        <v>0.62330799999999997</v>
      </c>
    </row>
    <row r="573" spans="1:4" ht="12" customHeight="1">
      <c r="A573" s="297" t="s">
        <v>6534</v>
      </c>
      <c r="B573" s="298" t="s">
        <v>6535</v>
      </c>
      <c r="C573" s="297" t="s">
        <v>535</v>
      </c>
      <c r="D573" s="299">
        <v>1.009428</v>
      </c>
    </row>
    <row r="574" spans="1:4" ht="12" customHeight="1">
      <c r="A574" s="297" t="s">
        <v>6536</v>
      </c>
      <c r="B574" s="298" t="s">
        <v>6537</v>
      </c>
      <c r="C574" s="297" t="s">
        <v>535</v>
      </c>
      <c r="D574" s="299">
        <v>1.0822386666666699</v>
      </c>
    </row>
    <row r="575" spans="1:4" ht="12" customHeight="1">
      <c r="A575" s="297" t="s">
        <v>6538</v>
      </c>
      <c r="B575" s="298" t="s">
        <v>6539</v>
      </c>
      <c r="C575" s="297" t="s">
        <v>535</v>
      </c>
      <c r="D575" s="299">
        <v>1.7526520000000001</v>
      </c>
    </row>
    <row r="576" spans="1:4" ht="12" customHeight="1">
      <c r="A576" s="297" t="s">
        <v>6540</v>
      </c>
      <c r="B576" s="298" t="s">
        <v>6541</v>
      </c>
      <c r="C576" s="297" t="s">
        <v>535</v>
      </c>
      <c r="D576" s="299">
        <v>0.94091333333333305</v>
      </c>
    </row>
    <row r="577" spans="1:4" ht="12" customHeight="1">
      <c r="A577" s="297" t="s">
        <v>6542</v>
      </c>
      <c r="B577" s="298" t="s">
        <v>6543</v>
      </c>
      <c r="C577" s="297" t="s">
        <v>535</v>
      </c>
      <c r="D577" s="299">
        <v>1.5237799999999999</v>
      </c>
    </row>
    <row r="578" spans="1:4" ht="12" customHeight="1">
      <c r="A578" s="297" t="s">
        <v>6544</v>
      </c>
      <c r="B578" s="298" t="s">
        <v>6545</v>
      </c>
      <c r="C578" s="297" t="s">
        <v>535</v>
      </c>
      <c r="D578" s="299">
        <v>1.2704213333333301</v>
      </c>
    </row>
    <row r="579" spans="1:4" ht="12" customHeight="1">
      <c r="A579" s="297" t="s">
        <v>6546</v>
      </c>
      <c r="B579" s="298" t="s">
        <v>6547</v>
      </c>
      <c r="C579" s="297" t="s">
        <v>535</v>
      </c>
      <c r="D579" s="299">
        <v>2.0574080000000001</v>
      </c>
    </row>
    <row r="580" spans="1:4" ht="12" customHeight="1">
      <c r="A580" s="297" t="s">
        <v>6548</v>
      </c>
      <c r="B580" s="298" t="s">
        <v>6549</v>
      </c>
      <c r="C580" s="297" t="s">
        <v>535</v>
      </c>
      <c r="D580" s="299">
        <v>67.935858730000007</v>
      </c>
    </row>
    <row r="581" spans="1:4" ht="12" customHeight="1">
      <c r="A581" s="297" t="s">
        <v>6550</v>
      </c>
      <c r="B581" s="298" t="s">
        <v>6551</v>
      </c>
      <c r="C581" s="297" t="s">
        <v>535</v>
      </c>
      <c r="D581" s="299">
        <v>96.831523430000004</v>
      </c>
    </row>
    <row r="582" spans="1:4" ht="12" customHeight="1">
      <c r="A582" s="297" t="s">
        <v>6552</v>
      </c>
      <c r="B582" s="298" t="s">
        <v>6553</v>
      </c>
      <c r="C582" s="297" t="s">
        <v>535</v>
      </c>
      <c r="D582" s="299">
        <v>25.121593000000001</v>
      </c>
    </row>
    <row r="583" spans="1:4" ht="12" customHeight="1">
      <c r="A583" s="297" t="s">
        <v>6554</v>
      </c>
      <c r="B583" s="298" t="s">
        <v>6555</v>
      </c>
      <c r="C583" s="297" t="s">
        <v>535</v>
      </c>
      <c r="D583" s="299">
        <v>79.482633000000007</v>
      </c>
    </row>
    <row r="584" spans="1:4" ht="12" customHeight="1">
      <c r="A584" s="297" t="s">
        <v>6556</v>
      </c>
      <c r="B584" s="298" t="s">
        <v>6557</v>
      </c>
      <c r="C584" s="297" t="s">
        <v>535</v>
      </c>
      <c r="D584" s="299">
        <v>50.388205333333303</v>
      </c>
    </row>
    <row r="585" spans="1:4" ht="12" customHeight="1">
      <c r="A585" s="297" t="s">
        <v>6558</v>
      </c>
      <c r="B585" s="298" t="s">
        <v>6559</v>
      </c>
      <c r="C585" s="297" t="s">
        <v>535</v>
      </c>
      <c r="D585" s="299">
        <v>145.73348533333299</v>
      </c>
    </row>
    <row r="586" spans="1:4" ht="12" customHeight="1">
      <c r="A586" s="297" t="s">
        <v>6560</v>
      </c>
      <c r="B586" s="298" t="s">
        <v>6561</v>
      </c>
      <c r="C586" s="297" t="s">
        <v>535</v>
      </c>
      <c r="D586" s="299">
        <v>51.564459999999997</v>
      </c>
    </row>
    <row r="587" spans="1:4" ht="12" customHeight="1">
      <c r="A587" s="297" t="s">
        <v>6562</v>
      </c>
      <c r="B587" s="298" t="s">
        <v>6563</v>
      </c>
      <c r="C587" s="297" t="s">
        <v>535</v>
      </c>
      <c r="D587" s="299">
        <v>148.15886</v>
      </c>
    </row>
    <row r="588" spans="1:4" ht="12" customHeight="1">
      <c r="A588" s="297" t="s">
        <v>6564</v>
      </c>
      <c r="B588" s="298" t="s">
        <v>6565</v>
      </c>
      <c r="C588" s="297" t="s">
        <v>535</v>
      </c>
      <c r="D588" s="299">
        <v>68.866064808823495</v>
      </c>
    </row>
    <row r="589" spans="1:4" ht="12" customHeight="1">
      <c r="A589" s="297" t="s">
        <v>6566</v>
      </c>
      <c r="B589" s="298" t="s">
        <v>6567</v>
      </c>
      <c r="C589" s="297" t="s">
        <v>535</v>
      </c>
      <c r="D589" s="299">
        <v>210.427184220588</v>
      </c>
    </row>
    <row r="590" spans="1:4" ht="12" customHeight="1">
      <c r="A590" s="297" t="s">
        <v>6568</v>
      </c>
      <c r="B590" s="298" t="s">
        <v>6569</v>
      </c>
      <c r="C590" s="297" t="s">
        <v>535</v>
      </c>
      <c r="D590" s="299">
        <v>62.849107058823499</v>
      </c>
    </row>
    <row r="591" spans="1:4" ht="12" customHeight="1">
      <c r="A591" s="297" t="s">
        <v>6570</v>
      </c>
      <c r="B591" s="298" t="s">
        <v>6571</v>
      </c>
      <c r="C591" s="297" t="s">
        <v>535</v>
      </c>
      <c r="D591" s="299">
        <v>173.710236470588</v>
      </c>
    </row>
    <row r="592" spans="1:4" ht="12" customHeight="1">
      <c r="A592" s="297" t="s">
        <v>6572</v>
      </c>
      <c r="B592" s="298" t="s">
        <v>6573</v>
      </c>
      <c r="C592" s="297" t="s">
        <v>535</v>
      </c>
      <c r="D592" s="299">
        <v>82.360974044117697</v>
      </c>
    </row>
    <row r="593" spans="1:4" ht="12" customHeight="1">
      <c r="A593" s="297" t="s">
        <v>6574</v>
      </c>
      <c r="B593" s="298" t="s">
        <v>6575</v>
      </c>
      <c r="C593" s="297" t="s">
        <v>535</v>
      </c>
      <c r="D593" s="299">
        <v>239.05657110294101</v>
      </c>
    </row>
    <row r="594" spans="1:4" ht="12" customHeight="1">
      <c r="A594" s="297" t="s">
        <v>6576</v>
      </c>
      <c r="B594" s="298" t="s">
        <v>6577</v>
      </c>
      <c r="C594" s="297" t="s">
        <v>535</v>
      </c>
      <c r="D594" s="299">
        <v>49.966632466666702</v>
      </c>
    </row>
    <row r="595" spans="1:4" ht="12" customHeight="1">
      <c r="A595" s="297" t="s">
        <v>6578</v>
      </c>
      <c r="B595" s="298" t="s">
        <v>6579</v>
      </c>
      <c r="C595" s="297" t="s">
        <v>535</v>
      </c>
      <c r="D595" s="299">
        <v>122.90822446666699</v>
      </c>
    </row>
    <row r="596" spans="1:4" ht="12" customHeight="1">
      <c r="A596" s="297" t="s">
        <v>514</v>
      </c>
      <c r="B596" s="298" t="s">
        <v>6580</v>
      </c>
      <c r="C596" s="297" t="s">
        <v>535</v>
      </c>
      <c r="D596" s="299">
        <v>63.295856333333298</v>
      </c>
    </row>
    <row r="597" spans="1:4" ht="12" customHeight="1">
      <c r="A597" s="297" t="s">
        <v>515</v>
      </c>
      <c r="B597" s="298" t="s">
        <v>6581</v>
      </c>
      <c r="C597" s="297" t="s">
        <v>535</v>
      </c>
      <c r="D597" s="299">
        <v>172.34837633333299</v>
      </c>
    </row>
    <row r="598" spans="1:4" ht="12" customHeight="1">
      <c r="A598" s="297" t="s">
        <v>6582</v>
      </c>
      <c r="B598" s="298" t="s">
        <v>6583</v>
      </c>
      <c r="C598" s="297" t="s">
        <v>535</v>
      </c>
      <c r="D598" s="299">
        <v>66.6827902666667</v>
      </c>
    </row>
    <row r="599" spans="1:4" ht="12" customHeight="1">
      <c r="A599" s="297" t="s">
        <v>6584</v>
      </c>
      <c r="B599" s="298" t="s">
        <v>6585</v>
      </c>
      <c r="C599" s="297" t="s">
        <v>535</v>
      </c>
      <c r="D599" s="299">
        <v>203.284054266667</v>
      </c>
    </row>
    <row r="600" spans="1:4" ht="12" customHeight="1">
      <c r="A600" s="297" t="s">
        <v>6586</v>
      </c>
      <c r="B600" s="298" t="s">
        <v>6587</v>
      </c>
      <c r="C600" s="297" t="s">
        <v>535</v>
      </c>
      <c r="D600" s="299">
        <v>62.041160833333301</v>
      </c>
    </row>
    <row r="601" spans="1:4" ht="12" customHeight="1">
      <c r="A601" s="297" t="s">
        <v>6588</v>
      </c>
      <c r="B601" s="298" t="s">
        <v>6589</v>
      </c>
      <c r="C601" s="297" t="s">
        <v>535</v>
      </c>
      <c r="D601" s="299">
        <v>169.76126083333301</v>
      </c>
    </row>
    <row r="602" spans="1:4" ht="12" customHeight="1">
      <c r="A602" s="297" t="s">
        <v>6590</v>
      </c>
      <c r="B602" s="298" t="s">
        <v>6591</v>
      </c>
      <c r="C602" s="297" t="s">
        <v>535</v>
      </c>
      <c r="D602" s="299">
        <v>109.148633168</v>
      </c>
    </row>
    <row r="603" spans="1:4" ht="12" customHeight="1">
      <c r="A603" s="297" t="s">
        <v>6592</v>
      </c>
      <c r="B603" s="298" t="s">
        <v>6593</v>
      </c>
      <c r="C603" s="297" t="s">
        <v>535</v>
      </c>
      <c r="D603" s="299">
        <v>280.561523088</v>
      </c>
    </row>
    <row r="604" spans="1:4" ht="12" customHeight="1">
      <c r="A604" s="297" t="s">
        <v>6594</v>
      </c>
      <c r="B604" s="298" t="s">
        <v>6595</v>
      </c>
      <c r="C604" s="297" t="s">
        <v>535</v>
      </c>
      <c r="D604" s="299">
        <v>139.38933125599999</v>
      </c>
    </row>
    <row r="605" spans="1:4" ht="12" customHeight="1">
      <c r="A605" s="297" t="s">
        <v>6596</v>
      </c>
      <c r="B605" s="298" t="s">
        <v>6597</v>
      </c>
      <c r="C605" s="297" t="s">
        <v>535</v>
      </c>
      <c r="D605" s="299">
        <v>314.05907589600002</v>
      </c>
    </row>
    <row r="606" spans="1:4" ht="12" customHeight="1">
      <c r="A606" s="297" t="s">
        <v>6598</v>
      </c>
      <c r="B606" s="298" t="s">
        <v>6599</v>
      </c>
      <c r="C606" s="297" t="s">
        <v>535</v>
      </c>
      <c r="D606" s="299">
        <v>66.728659558823495</v>
      </c>
    </row>
    <row r="607" spans="1:4" ht="12" customHeight="1">
      <c r="A607" s="297" t="s">
        <v>6600</v>
      </c>
      <c r="B607" s="298" t="s">
        <v>6601</v>
      </c>
      <c r="C607" s="297" t="s">
        <v>535</v>
      </c>
      <c r="D607" s="299">
        <v>181.94068897058801</v>
      </c>
    </row>
    <row r="608" spans="1:4" ht="12" customHeight="1">
      <c r="A608" s="297" t="s">
        <v>6602</v>
      </c>
      <c r="B608" s="298" t="s">
        <v>6603</v>
      </c>
      <c r="C608" s="297" t="s">
        <v>535</v>
      </c>
      <c r="D608" s="299">
        <v>70.494107573529405</v>
      </c>
    </row>
    <row r="609" spans="1:4" ht="12" customHeight="1">
      <c r="A609" s="297" t="s">
        <v>6604</v>
      </c>
      <c r="B609" s="298" t="s">
        <v>6605</v>
      </c>
      <c r="C609" s="297" t="s">
        <v>535</v>
      </c>
      <c r="D609" s="299">
        <v>213.88106933823499</v>
      </c>
    </row>
    <row r="610" spans="1:4" ht="12" customHeight="1">
      <c r="A610" s="297" t="s">
        <v>6606</v>
      </c>
      <c r="B610" s="298" t="s">
        <v>6607</v>
      </c>
      <c r="C610" s="297" t="s">
        <v>535</v>
      </c>
      <c r="D610" s="299">
        <v>13.7469787753846</v>
      </c>
    </row>
    <row r="611" spans="1:4" ht="12" customHeight="1">
      <c r="A611" s="297" t="s">
        <v>6608</v>
      </c>
      <c r="B611" s="298" t="s">
        <v>6609</v>
      </c>
      <c r="C611" s="297" t="s">
        <v>535</v>
      </c>
      <c r="D611" s="299">
        <v>18.764124313846199</v>
      </c>
    </row>
    <row r="612" spans="1:4" ht="12" customHeight="1">
      <c r="A612" s="297" t="s">
        <v>6610</v>
      </c>
      <c r="B612" s="298" t="s">
        <v>6611</v>
      </c>
      <c r="C612" s="297" t="s">
        <v>535</v>
      </c>
      <c r="D612" s="299">
        <v>84.407201528571406</v>
      </c>
    </row>
    <row r="613" spans="1:4" ht="12" customHeight="1">
      <c r="A613" s="297" t="s">
        <v>6612</v>
      </c>
      <c r="B613" s="298" t="s">
        <v>6613</v>
      </c>
      <c r="C613" s="297" t="s">
        <v>535</v>
      </c>
      <c r="D613" s="299">
        <v>229.842703242857</v>
      </c>
    </row>
    <row r="614" spans="1:4" ht="12" customHeight="1">
      <c r="A614" s="297" t="s">
        <v>6614</v>
      </c>
      <c r="B614" s="298" t="s">
        <v>6615</v>
      </c>
      <c r="C614" s="297" t="s">
        <v>535</v>
      </c>
      <c r="D614" s="299">
        <v>106.346785714286</v>
      </c>
    </row>
    <row r="615" spans="1:4" ht="12" customHeight="1">
      <c r="A615" s="297" t="s">
        <v>6616</v>
      </c>
      <c r="B615" s="298" t="s">
        <v>6617</v>
      </c>
      <c r="C615" s="297" t="s">
        <v>535</v>
      </c>
      <c r="D615" s="299">
        <v>328.03392857142899</v>
      </c>
    </row>
    <row r="616" spans="1:4" ht="12" customHeight="1">
      <c r="A616" s="297" t="s">
        <v>6618</v>
      </c>
      <c r="B616" s="298" t="s">
        <v>6619</v>
      </c>
      <c r="C616" s="297" t="s">
        <v>535</v>
      </c>
      <c r="D616" s="299">
        <v>0.35935325000000001</v>
      </c>
    </row>
    <row r="617" spans="1:4" ht="12" customHeight="1">
      <c r="A617" s="297" t="s">
        <v>6620</v>
      </c>
      <c r="B617" s="298" t="s">
        <v>6621</v>
      </c>
      <c r="C617" s="297" t="s">
        <v>535</v>
      </c>
      <c r="D617" s="299">
        <v>0.52885950000000004</v>
      </c>
    </row>
    <row r="618" spans="1:4" ht="12" customHeight="1">
      <c r="A618" s="297" t="s">
        <v>6622</v>
      </c>
      <c r="B618" s="298" t="s">
        <v>6623</v>
      </c>
      <c r="C618" s="297" t="s">
        <v>535</v>
      </c>
      <c r="D618" s="299">
        <v>104.124755648148</v>
      </c>
    </row>
    <row r="619" spans="1:4" ht="12" customHeight="1">
      <c r="A619" s="297" t="s">
        <v>6624</v>
      </c>
      <c r="B619" s="298" t="s">
        <v>6625</v>
      </c>
      <c r="C619" s="297" t="s">
        <v>535</v>
      </c>
      <c r="D619" s="299">
        <v>312.488544537037</v>
      </c>
    </row>
    <row r="620" spans="1:4" ht="12" customHeight="1">
      <c r="A620" s="297" t="s">
        <v>6626</v>
      </c>
      <c r="B620" s="298" t="s">
        <v>6627</v>
      </c>
      <c r="C620" s="297" t="s">
        <v>535</v>
      </c>
      <c r="D620" s="299">
        <v>118.094636111111</v>
      </c>
    </row>
    <row r="621" spans="1:4" ht="12" customHeight="1">
      <c r="A621" s="297" t="s">
        <v>6628</v>
      </c>
      <c r="B621" s="298" t="s">
        <v>6629</v>
      </c>
      <c r="C621" s="297" t="s">
        <v>535</v>
      </c>
      <c r="D621" s="299">
        <v>397.44730277777802</v>
      </c>
    </row>
    <row r="622" spans="1:4" ht="12" customHeight="1">
      <c r="A622" s="297" t="s">
        <v>6630</v>
      </c>
      <c r="B622" s="298" t="s">
        <v>6631</v>
      </c>
      <c r="C622" s="297" t="s">
        <v>535</v>
      </c>
      <c r="D622" s="299">
        <v>94.323983111111104</v>
      </c>
    </row>
    <row r="623" spans="1:4" ht="12" customHeight="1">
      <c r="A623" s="297" t="s">
        <v>6632</v>
      </c>
      <c r="B623" s="298" t="s">
        <v>6633</v>
      </c>
      <c r="C623" s="297" t="s">
        <v>535</v>
      </c>
      <c r="D623" s="299">
        <v>246.22396903703699</v>
      </c>
    </row>
    <row r="624" spans="1:4" ht="12" customHeight="1">
      <c r="A624" s="297" t="s">
        <v>6634</v>
      </c>
      <c r="B624" s="298" t="s">
        <v>6635</v>
      </c>
      <c r="C624" s="297" t="s">
        <v>535</v>
      </c>
      <c r="D624" s="299">
        <v>80.384506799999997</v>
      </c>
    </row>
    <row r="625" spans="1:4" ht="12" customHeight="1">
      <c r="A625" s="297" t="s">
        <v>6636</v>
      </c>
      <c r="B625" s="298" t="s">
        <v>6637</v>
      </c>
      <c r="C625" s="297" t="s">
        <v>535</v>
      </c>
      <c r="D625" s="299">
        <v>225.7605988</v>
      </c>
    </row>
    <row r="626" spans="1:4" ht="12" customHeight="1">
      <c r="A626" s="297" t="s">
        <v>6638</v>
      </c>
      <c r="B626" s="298" t="s">
        <v>6639</v>
      </c>
      <c r="C626" s="297" t="s">
        <v>535</v>
      </c>
      <c r="D626" s="299">
        <v>81.744081559999998</v>
      </c>
    </row>
    <row r="627" spans="1:4" ht="12" customHeight="1">
      <c r="A627" s="297" t="s">
        <v>6640</v>
      </c>
      <c r="B627" s="298" t="s">
        <v>6641</v>
      </c>
      <c r="C627" s="297" t="s">
        <v>535</v>
      </c>
      <c r="D627" s="299">
        <v>228.44658795999999</v>
      </c>
    </row>
    <row r="628" spans="1:4" ht="12" customHeight="1">
      <c r="A628" s="297" t="s">
        <v>6642</v>
      </c>
      <c r="B628" s="298" t="s">
        <v>6643</v>
      </c>
      <c r="C628" s="297" t="s">
        <v>535</v>
      </c>
      <c r="D628" s="299">
        <v>22.9652752222222</v>
      </c>
    </row>
    <row r="629" spans="1:4" ht="12" customHeight="1">
      <c r="A629" s="297" t="s">
        <v>6644</v>
      </c>
      <c r="B629" s="298" t="s">
        <v>6645</v>
      </c>
      <c r="C629" s="297" t="s">
        <v>535</v>
      </c>
      <c r="D629" s="299">
        <v>27.692318555555602</v>
      </c>
    </row>
    <row r="630" spans="1:4" ht="12" customHeight="1">
      <c r="A630" s="297" t="s">
        <v>6646</v>
      </c>
      <c r="B630" s="298" t="s">
        <v>6647</v>
      </c>
      <c r="C630" s="297" t="s">
        <v>535</v>
      </c>
      <c r="D630" s="299">
        <v>32.3810838333333</v>
      </c>
    </row>
    <row r="631" spans="1:4" ht="12" customHeight="1">
      <c r="A631" s="297" t="s">
        <v>6648</v>
      </c>
      <c r="B631" s="298" t="s">
        <v>6649</v>
      </c>
      <c r="C631" s="297" t="s">
        <v>535</v>
      </c>
      <c r="D631" s="299">
        <v>49.094118833333297</v>
      </c>
    </row>
    <row r="632" spans="1:4" ht="12" customHeight="1">
      <c r="A632" s="297" t="s">
        <v>6650</v>
      </c>
      <c r="B632" s="298" t="s">
        <v>6651</v>
      </c>
      <c r="C632" s="297" t="s">
        <v>535</v>
      </c>
      <c r="D632" s="299">
        <v>58.110313777777797</v>
      </c>
    </row>
    <row r="633" spans="1:4" ht="12" customHeight="1">
      <c r="A633" s="297" t="s">
        <v>6652</v>
      </c>
      <c r="B633" s="298" t="s">
        <v>6653</v>
      </c>
      <c r="C633" s="297" t="s">
        <v>535</v>
      </c>
      <c r="D633" s="299">
        <v>113.019549111111</v>
      </c>
    </row>
    <row r="634" spans="1:4" ht="12" customHeight="1">
      <c r="A634" s="297" t="s">
        <v>6654</v>
      </c>
      <c r="B634" s="298" t="s">
        <v>6655</v>
      </c>
      <c r="C634" s="297" t="s">
        <v>535</v>
      </c>
      <c r="D634" s="299">
        <v>0.95584464166666705</v>
      </c>
    </row>
    <row r="635" spans="1:4" ht="12" customHeight="1">
      <c r="A635" s="297" t="s">
        <v>6656</v>
      </c>
      <c r="B635" s="298" t="s">
        <v>6657</v>
      </c>
      <c r="C635" s="297" t="s">
        <v>535</v>
      </c>
      <c r="D635" s="299">
        <v>4.5069493083333301</v>
      </c>
    </row>
    <row r="636" spans="1:4" ht="12" customHeight="1">
      <c r="A636" s="297" t="s">
        <v>6658</v>
      </c>
      <c r="B636" s="298" t="s">
        <v>6659</v>
      </c>
      <c r="C636" s="297" t="s">
        <v>535</v>
      </c>
      <c r="D636" s="299">
        <v>35.372592380952398</v>
      </c>
    </row>
    <row r="637" spans="1:4" ht="12" customHeight="1">
      <c r="A637" s="297" t="s">
        <v>6660</v>
      </c>
      <c r="B637" s="298" t="s">
        <v>6661</v>
      </c>
      <c r="C637" s="297" t="s">
        <v>535</v>
      </c>
      <c r="D637" s="299">
        <v>106.239586031746</v>
      </c>
    </row>
    <row r="638" spans="1:4" ht="12" customHeight="1">
      <c r="A638" s="297" t="s">
        <v>6662</v>
      </c>
      <c r="B638" s="298" t="s">
        <v>6663</v>
      </c>
      <c r="C638" s="297" t="s">
        <v>535</v>
      </c>
      <c r="D638" s="299">
        <v>45.04992</v>
      </c>
    </row>
    <row r="639" spans="1:4" ht="12" customHeight="1">
      <c r="A639" s="297" t="s">
        <v>6664</v>
      </c>
      <c r="B639" s="298" t="s">
        <v>6665</v>
      </c>
      <c r="C639" s="297" t="s">
        <v>535</v>
      </c>
      <c r="D639" s="299">
        <v>135.208853333333</v>
      </c>
    </row>
    <row r="640" spans="1:4" ht="12" customHeight="1">
      <c r="A640" s="297" t="s">
        <v>6666</v>
      </c>
      <c r="B640" s="298" t="s">
        <v>6667</v>
      </c>
      <c r="C640" s="297" t="s">
        <v>535</v>
      </c>
      <c r="D640" s="299">
        <v>47.349266666666701</v>
      </c>
    </row>
    <row r="641" spans="1:4" ht="12" customHeight="1">
      <c r="A641" s="297" t="s">
        <v>6668</v>
      </c>
      <c r="B641" s="298" t="s">
        <v>6669</v>
      </c>
      <c r="C641" s="297" t="s">
        <v>535</v>
      </c>
      <c r="D641" s="299">
        <v>158.13682222222201</v>
      </c>
    </row>
    <row r="642" spans="1:4" ht="12" customHeight="1">
      <c r="A642" s="297" t="s">
        <v>6670</v>
      </c>
      <c r="B642" s="298" t="s">
        <v>6671</v>
      </c>
      <c r="C642" s="297" t="s">
        <v>535</v>
      </c>
      <c r="D642" s="299">
        <v>72.578409523809498</v>
      </c>
    </row>
    <row r="643" spans="1:4" ht="12" customHeight="1">
      <c r="A643" s="297" t="s">
        <v>6672</v>
      </c>
      <c r="B643" s="298" t="s">
        <v>6673</v>
      </c>
      <c r="C643" s="297" t="s">
        <v>535</v>
      </c>
      <c r="D643" s="299">
        <v>316.66525079365101</v>
      </c>
    </row>
    <row r="644" spans="1:4" ht="12" customHeight="1">
      <c r="A644" s="297" t="s">
        <v>6674</v>
      </c>
      <c r="B644" s="298" t="s">
        <v>6675</v>
      </c>
      <c r="C644" s="297" t="s">
        <v>535</v>
      </c>
      <c r="D644" s="299">
        <v>13.0771433333333</v>
      </c>
    </row>
    <row r="645" spans="1:4" ht="12" customHeight="1">
      <c r="A645" s="297" t="s">
        <v>6676</v>
      </c>
      <c r="B645" s="298" t="s">
        <v>6677</v>
      </c>
      <c r="C645" s="297" t="s">
        <v>535</v>
      </c>
      <c r="D645" s="299">
        <v>60.361276666666697</v>
      </c>
    </row>
    <row r="646" spans="1:4" ht="12" customHeight="1">
      <c r="A646" s="297" t="s">
        <v>6678</v>
      </c>
      <c r="B646" s="298" t="s">
        <v>6679</v>
      </c>
      <c r="C646" s="297" t="s">
        <v>535</v>
      </c>
      <c r="D646" s="299">
        <v>0.90109726000000001</v>
      </c>
    </row>
    <row r="647" spans="1:4" ht="12" customHeight="1">
      <c r="A647" s="297" t="s">
        <v>6680</v>
      </c>
      <c r="B647" s="298" t="s">
        <v>6681</v>
      </c>
      <c r="C647" s="297" t="s">
        <v>535</v>
      </c>
      <c r="D647" s="299">
        <v>1.3608407600000001</v>
      </c>
    </row>
    <row r="648" spans="1:4" ht="12" customHeight="1">
      <c r="A648" s="297" t="s">
        <v>6682</v>
      </c>
      <c r="B648" s="298" t="s">
        <v>6683</v>
      </c>
      <c r="C648" s="297" t="s">
        <v>535</v>
      </c>
      <c r="D648" s="299">
        <v>3.5154160999999999</v>
      </c>
    </row>
    <row r="649" spans="1:4" ht="12" customHeight="1">
      <c r="A649" s="297" t="s">
        <v>6684</v>
      </c>
      <c r="B649" s="298" t="s">
        <v>6685</v>
      </c>
      <c r="C649" s="297" t="s">
        <v>535</v>
      </c>
      <c r="D649" s="299">
        <v>23.166104099999998</v>
      </c>
    </row>
    <row r="650" spans="1:4" ht="12" customHeight="1">
      <c r="A650" s="297" t="s">
        <v>6686</v>
      </c>
      <c r="B650" s="298" t="s">
        <v>6687</v>
      </c>
      <c r="C650" s="297" t="s">
        <v>535</v>
      </c>
      <c r="D650" s="299">
        <v>1.0619333333333301</v>
      </c>
    </row>
    <row r="651" spans="1:4" ht="12" customHeight="1">
      <c r="A651" s="297" t="s">
        <v>6688</v>
      </c>
      <c r="B651" s="298" t="s">
        <v>6689</v>
      </c>
      <c r="C651" s="297" t="s">
        <v>535</v>
      </c>
      <c r="D651" s="299">
        <v>310.62056444444403</v>
      </c>
    </row>
    <row r="652" spans="1:4" ht="12" customHeight="1">
      <c r="A652" s="297" t="s">
        <v>6690</v>
      </c>
      <c r="B652" s="298" t="s">
        <v>6691</v>
      </c>
      <c r="C652" s="297" t="s">
        <v>535</v>
      </c>
      <c r="D652" s="299">
        <v>592.43112888888902</v>
      </c>
    </row>
    <row r="653" spans="1:4" ht="12" customHeight="1">
      <c r="A653" s="297" t="s">
        <v>6692</v>
      </c>
      <c r="B653" s="298" t="s">
        <v>6693</v>
      </c>
      <c r="C653" s="297" t="s">
        <v>535</v>
      </c>
      <c r="D653" s="299">
        <v>1.9684133555555601</v>
      </c>
    </row>
    <row r="654" spans="1:4" ht="12" customHeight="1">
      <c r="A654" s="297" t="s">
        <v>6694</v>
      </c>
      <c r="B654" s="298" t="s">
        <v>6695</v>
      </c>
      <c r="C654" s="297" t="s">
        <v>535</v>
      </c>
      <c r="D654" s="299">
        <v>162.43513808088201</v>
      </c>
    </row>
    <row r="655" spans="1:4" ht="12" customHeight="1">
      <c r="A655" s="297" t="s">
        <v>6696</v>
      </c>
      <c r="B655" s="298" t="s">
        <v>6697</v>
      </c>
      <c r="C655" s="297" t="s">
        <v>535</v>
      </c>
      <c r="D655" s="299">
        <v>392.10844469852901</v>
      </c>
    </row>
    <row r="656" spans="1:4" ht="27" customHeight="1">
      <c r="A656" s="297" t="s">
        <v>6698</v>
      </c>
      <c r="B656" s="298" t="s">
        <v>6699</v>
      </c>
      <c r="C656" s="297" t="s">
        <v>535</v>
      </c>
      <c r="D656" s="299">
        <v>34.648287928571399</v>
      </c>
    </row>
    <row r="657" spans="1:4" ht="27" customHeight="1">
      <c r="A657" s="297" t="s">
        <v>6700</v>
      </c>
      <c r="B657" s="298" t="s">
        <v>6701</v>
      </c>
      <c r="C657" s="297" t="s">
        <v>535</v>
      </c>
      <c r="D657" s="299">
        <v>40.507186142857101</v>
      </c>
    </row>
    <row r="658" spans="1:4" ht="12" customHeight="1">
      <c r="A658" s="297" t="s">
        <v>6702</v>
      </c>
      <c r="B658" s="298" t="s">
        <v>6703</v>
      </c>
      <c r="C658" s="297" t="s">
        <v>535</v>
      </c>
      <c r="D658" s="299">
        <v>114.09098127999999</v>
      </c>
    </row>
    <row r="659" spans="1:4" ht="12" customHeight="1">
      <c r="A659" s="297" t="s">
        <v>6704</v>
      </c>
      <c r="B659" s="298" t="s">
        <v>6705</v>
      </c>
      <c r="C659" s="297" t="s">
        <v>535</v>
      </c>
      <c r="D659" s="299">
        <v>284.47262547999998</v>
      </c>
    </row>
    <row r="660" spans="1:4" ht="12" customHeight="1">
      <c r="A660" s="297" t="s">
        <v>6706</v>
      </c>
      <c r="B660" s="298" t="s">
        <v>6707</v>
      </c>
      <c r="C660" s="297" t="s">
        <v>535</v>
      </c>
      <c r="D660" s="299">
        <v>214.01805987500001</v>
      </c>
    </row>
    <row r="661" spans="1:4" ht="12" customHeight="1">
      <c r="A661" s="297" t="s">
        <v>6708</v>
      </c>
      <c r="B661" s="298" t="s">
        <v>6709</v>
      </c>
      <c r="C661" s="297" t="s">
        <v>535</v>
      </c>
      <c r="D661" s="299">
        <v>511.51841237500003</v>
      </c>
    </row>
    <row r="662" spans="1:4" ht="18" customHeight="1">
      <c r="A662" s="297" t="s">
        <v>6710</v>
      </c>
      <c r="B662" s="298" t="s">
        <v>6711</v>
      </c>
      <c r="C662" s="297" t="s">
        <v>535</v>
      </c>
      <c r="D662" s="299">
        <v>91.614185840000005</v>
      </c>
    </row>
    <row r="663" spans="1:4" ht="27" customHeight="1">
      <c r="A663" s="297" t="s">
        <v>6712</v>
      </c>
      <c r="B663" s="298" t="s">
        <v>6713</v>
      </c>
      <c r="C663" s="297" t="s">
        <v>535</v>
      </c>
      <c r="D663" s="299">
        <v>246.06607883999999</v>
      </c>
    </row>
    <row r="664" spans="1:4" ht="12" customHeight="1">
      <c r="A664" s="297" t="s">
        <v>6714</v>
      </c>
      <c r="B664" s="298" t="s">
        <v>6715</v>
      </c>
      <c r="C664" s="297" t="s">
        <v>535</v>
      </c>
      <c r="D664" s="299">
        <v>0.35543543999999999</v>
      </c>
    </row>
    <row r="665" spans="1:4" ht="12" customHeight="1">
      <c r="A665" s="297" t="s">
        <v>6716</v>
      </c>
      <c r="B665" s="298" t="s">
        <v>6717</v>
      </c>
      <c r="C665" s="297" t="s">
        <v>535</v>
      </c>
      <c r="D665" s="299">
        <v>8.4055206400000007</v>
      </c>
    </row>
    <row r="666" spans="1:4" ht="12" customHeight="1">
      <c r="A666" s="297" t="s">
        <v>6718</v>
      </c>
      <c r="B666" s="298" t="s">
        <v>6719</v>
      </c>
      <c r="C666" s="297" t="s">
        <v>535</v>
      </c>
      <c r="D666" s="299">
        <v>11.688927140000001</v>
      </c>
    </row>
    <row r="667" spans="1:4" ht="12" customHeight="1">
      <c r="A667" s="297" t="s">
        <v>6720</v>
      </c>
      <c r="B667" s="298" t="s">
        <v>6721</v>
      </c>
      <c r="C667" s="297" t="s">
        <v>535</v>
      </c>
      <c r="D667" s="299">
        <v>80.893273579545493</v>
      </c>
    </row>
    <row r="668" spans="1:4" ht="12" customHeight="1">
      <c r="A668" s="297" t="s">
        <v>6722</v>
      </c>
      <c r="B668" s="298" t="s">
        <v>6723</v>
      </c>
      <c r="C668" s="297" t="s">
        <v>535</v>
      </c>
      <c r="D668" s="299">
        <v>80.999302045454598</v>
      </c>
    </row>
    <row r="669" spans="1:4" ht="12" customHeight="1">
      <c r="A669" s="297" t="s">
        <v>6724</v>
      </c>
      <c r="B669" s="298" t="s">
        <v>6725</v>
      </c>
      <c r="C669" s="297" t="s">
        <v>535</v>
      </c>
      <c r="D669" s="299">
        <v>193.32860915000001</v>
      </c>
    </row>
    <row r="670" spans="1:4" ht="12" customHeight="1">
      <c r="A670" s="297" t="s">
        <v>6726</v>
      </c>
      <c r="B670" s="298" t="s">
        <v>6727</v>
      </c>
      <c r="C670" s="297" t="s">
        <v>535</v>
      </c>
      <c r="D670" s="299">
        <v>525.42167414999994</v>
      </c>
    </row>
    <row r="671" spans="1:4" ht="12" customHeight="1">
      <c r="A671" s="297" t="s">
        <v>6728</v>
      </c>
      <c r="B671" s="298" t="s">
        <v>6729</v>
      </c>
      <c r="C671" s="297" t="s">
        <v>535</v>
      </c>
      <c r="D671" s="299">
        <v>0.12834276</v>
      </c>
    </row>
    <row r="672" spans="1:4" ht="18" customHeight="1">
      <c r="A672" s="297" t="s">
        <v>6730</v>
      </c>
      <c r="B672" s="298" t="s">
        <v>6731</v>
      </c>
      <c r="C672" s="297" t="s">
        <v>535</v>
      </c>
      <c r="D672" s="299">
        <v>0.19382376000000001</v>
      </c>
    </row>
    <row r="673" spans="1:4" ht="12" customHeight="1">
      <c r="A673" s="297" t="s">
        <v>6732</v>
      </c>
      <c r="B673" s="298" t="s">
        <v>6733</v>
      </c>
      <c r="C673" s="297" t="s">
        <v>535</v>
      </c>
      <c r="D673" s="299">
        <v>0.61047427142857102</v>
      </c>
    </row>
    <row r="674" spans="1:4" ht="12" customHeight="1">
      <c r="A674" s="297" t="s">
        <v>6734</v>
      </c>
      <c r="B674" s="298" t="s">
        <v>6735</v>
      </c>
      <c r="C674" s="297" t="s">
        <v>535</v>
      </c>
      <c r="D674" s="299">
        <v>5.8881946285714299</v>
      </c>
    </row>
    <row r="675" spans="1:4" ht="12" customHeight="1">
      <c r="A675" s="297" t="s">
        <v>6736</v>
      </c>
      <c r="B675" s="298" t="s">
        <v>6737</v>
      </c>
      <c r="C675" s="297" t="s">
        <v>535</v>
      </c>
      <c r="D675" s="299">
        <v>4.8945795900000002</v>
      </c>
    </row>
    <row r="676" spans="1:4" ht="12" customHeight="1">
      <c r="A676" s="297" t="s">
        <v>6738</v>
      </c>
      <c r="B676" s="298" t="s">
        <v>6739</v>
      </c>
      <c r="C676" s="297" t="s">
        <v>535</v>
      </c>
      <c r="D676" s="299">
        <v>6.8842460900000004</v>
      </c>
    </row>
    <row r="677" spans="1:4" ht="12" customHeight="1">
      <c r="A677" s="297" t="s">
        <v>6740</v>
      </c>
      <c r="B677" s="298" t="s">
        <v>6741</v>
      </c>
      <c r="C677" s="297" t="s">
        <v>535</v>
      </c>
      <c r="D677" s="299">
        <v>3.2511356999999999</v>
      </c>
    </row>
    <row r="678" spans="1:4" ht="18" customHeight="1">
      <c r="A678" s="297" t="s">
        <v>6742</v>
      </c>
      <c r="B678" s="298" t="s">
        <v>6743</v>
      </c>
      <c r="C678" s="297" t="s">
        <v>535</v>
      </c>
      <c r="D678" s="299">
        <v>16.207963199999998</v>
      </c>
    </row>
    <row r="679" spans="1:4" ht="12" customHeight="1">
      <c r="A679" s="297" t="s">
        <v>6744</v>
      </c>
      <c r="B679" s="298" t="s">
        <v>6745</v>
      </c>
      <c r="C679" s="297" t="s">
        <v>535</v>
      </c>
      <c r="D679" s="299">
        <v>33.365753391666701</v>
      </c>
    </row>
    <row r="680" spans="1:4" ht="12" customHeight="1">
      <c r="A680" s="297" t="s">
        <v>6746</v>
      </c>
      <c r="B680" s="298" t="s">
        <v>6747</v>
      </c>
      <c r="C680" s="297" t="s">
        <v>535</v>
      </c>
      <c r="D680" s="299">
        <v>175.99577897500001</v>
      </c>
    </row>
    <row r="681" spans="1:4" ht="12" customHeight="1">
      <c r="A681" s="297" t="s">
        <v>6748</v>
      </c>
      <c r="B681" s="298" t="s">
        <v>6749</v>
      </c>
      <c r="C681" s="297" t="s">
        <v>535</v>
      </c>
      <c r="D681" s="299">
        <v>36.434091633333303</v>
      </c>
    </row>
    <row r="682" spans="1:4" ht="12" customHeight="1">
      <c r="A682" s="297" t="s">
        <v>6750</v>
      </c>
      <c r="B682" s="298" t="s">
        <v>6751</v>
      </c>
      <c r="C682" s="297" t="s">
        <v>535</v>
      </c>
      <c r="D682" s="299">
        <v>214.75394130000001</v>
      </c>
    </row>
    <row r="683" spans="1:4" ht="12" customHeight="1">
      <c r="A683" s="297" t="s">
        <v>6752</v>
      </c>
      <c r="B683" s="298" t="s">
        <v>6753</v>
      </c>
      <c r="C683" s="297" t="s">
        <v>535</v>
      </c>
      <c r="D683" s="299">
        <v>27.549399241666698</v>
      </c>
    </row>
    <row r="684" spans="1:4" ht="12" customHeight="1">
      <c r="A684" s="297" t="s">
        <v>6754</v>
      </c>
      <c r="B684" s="298" t="s">
        <v>6755</v>
      </c>
      <c r="C684" s="297" t="s">
        <v>535</v>
      </c>
      <c r="D684" s="299">
        <v>65.326833324999996</v>
      </c>
    </row>
    <row r="685" spans="1:4" ht="12" customHeight="1">
      <c r="A685" s="297" t="s">
        <v>6756</v>
      </c>
      <c r="B685" s="298" t="s">
        <v>6757</v>
      </c>
      <c r="C685" s="297" t="s">
        <v>535</v>
      </c>
      <c r="D685" s="299">
        <v>57.660420899999998</v>
      </c>
    </row>
    <row r="686" spans="1:4" ht="12" customHeight="1">
      <c r="A686" s="297" t="s">
        <v>6758</v>
      </c>
      <c r="B686" s="298" t="s">
        <v>6759</v>
      </c>
      <c r="C686" s="297" t="s">
        <v>535</v>
      </c>
      <c r="D686" s="299">
        <v>78.267864399999993</v>
      </c>
    </row>
    <row r="687" spans="1:4" ht="12" customHeight="1">
      <c r="A687" s="297" t="s">
        <v>6760</v>
      </c>
      <c r="B687" s="298" t="s">
        <v>6761</v>
      </c>
      <c r="C687" s="297" t="s">
        <v>535</v>
      </c>
      <c r="D687" s="299">
        <v>83.181744559999999</v>
      </c>
    </row>
    <row r="688" spans="1:4" ht="12" customHeight="1">
      <c r="A688" s="297" t="s">
        <v>6762</v>
      </c>
      <c r="B688" s="298" t="s">
        <v>6763</v>
      </c>
      <c r="C688" s="297" t="s">
        <v>535</v>
      </c>
      <c r="D688" s="299">
        <v>122.01870495999999</v>
      </c>
    </row>
    <row r="689" spans="1:4" ht="12" customHeight="1">
      <c r="A689" s="297" t="s">
        <v>6764</v>
      </c>
      <c r="B689" s="298" t="s">
        <v>6765</v>
      </c>
      <c r="C689" s="297" t="s">
        <v>535</v>
      </c>
      <c r="D689" s="299">
        <v>110.92256046</v>
      </c>
    </row>
    <row r="690" spans="1:4" ht="12" customHeight="1">
      <c r="A690" s="297" t="s">
        <v>6766</v>
      </c>
      <c r="B690" s="298" t="s">
        <v>6767</v>
      </c>
      <c r="C690" s="297" t="s">
        <v>535</v>
      </c>
      <c r="D690" s="299">
        <v>169.57438936</v>
      </c>
    </row>
    <row r="691" spans="1:4" ht="12" customHeight="1">
      <c r="A691" s="297" t="s">
        <v>6768</v>
      </c>
      <c r="B691" s="298" t="s">
        <v>6769</v>
      </c>
      <c r="C691" s="297" t="s">
        <v>535</v>
      </c>
      <c r="D691" s="299">
        <v>102.156360388889</v>
      </c>
    </row>
    <row r="692" spans="1:4" ht="12" customHeight="1">
      <c r="A692" s="297" t="s">
        <v>6770</v>
      </c>
      <c r="B692" s="298" t="s">
        <v>6771</v>
      </c>
      <c r="C692" s="297" t="s">
        <v>535</v>
      </c>
      <c r="D692" s="299">
        <v>275.12186983333299</v>
      </c>
    </row>
    <row r="693" spans="1:4" ht="12" customHeight="1">
      <c r="A693" s="297" t="s">
        <v>6772</v>
      </c>
      <c r="B693" s="298" t="s">
        <v>6773</v>
      </c>
      <c r="C693" s="297" t="s">
        <v>535</v>
      </c>
      <c r="D693" s="299">
        <v>61.446037420000003</v>
      </c>
    </row>
    <row r="694" spans="1:4" ht="12" customHeight="1">
      <c r="A694" s="297" t="s">
        <v>6774</v>
      </c>
      <c r="B694" s="298" t="s">
        <v>6775</v>
      </c>
      <c r="C694" s="297" t="s">
        <v>535</v>
      </c>
      <c r="D694" s="299">
        <v>128.43061642000001</v>
      </c>
    </row>
    <row r="695" spans="1:4" ht="12" customHeight="1">
      <c r="A695" s="297" t="s">
        <v>6776</v>
      </c>
      <c r="B695" s="298" t="s">
        <v>6777</v>
      </c>
      <c r="C695" s="297" t="s">
        <v>535</v>
      </c>
      <c r="D695" s="299">
        <v>200.59803500000001</v>
      </c>
    </row>
    <row r="696" spans="1:4" ht="12" customHeight="1">
      <c r="A696" s="297" t="s">
        <v>6778</v>
      </c>
      <c r="B696" s="298" t="s">
        <v>6779</v>
      </c>
      <c r="C696" s="297" t="s">
        <v>535</v>
      </c>
      <c r="D696" s="299">
        <v>591.93253500000003</v>
      </c>
    </row>
    <row r="697" spans="1:4" ht="27" customHeight="1">
      <c r="A697" s="297" t="s">
        <v>6780</v>
      </c>
      <c r="B697" s="298" t="s">
        <v>6781</v>
      </c>
      <c r="C697" s="297" t="s">
        <v>535</v>
      </c>
      <c r="D697" s="299">
        <v>1.38853078</v>
      </c>
    </row>
    <row r="698" spans="1:4" ht="27" customHeight="1">
      <c r="A698" s="297" t="s">
        <v>6782</v>
      </c>
      <c r="B698" s="298" t="s">
        <v>6783</v>
      </c>
      <c r="C698" s="297" t="s">
        <v>535</v>
      </c>
      <c r="D698" s="299">
        <v>1.97689128</v>
      </c>
    </row>
    <row r="699" spans="1:4" ht="12" customHeight="1">
      <c r="A699" s="297" t="s">
        <v>6784</v>
      </c>
      <c r="B699" s="298" t="s">
        <v>6785</v>
      </c>
      <c r="C699" s="297" t="s">
        <v>535</v>
      </c>
      <c r="D699" s="299">
        <v>2.9793333333333298</v>
      </c>
    </row>
    <row r="700" spans="1:4" ht="12" customHeight="1">
      <c r="A700" s="297" t="s">
        <v>6786</v>
      </c>
      <c r="B700" s="298" t="s">
        <v>6787</v>
      </c>
      <c r="C700" s="297" t="s">
        <v>535</v>
      </c>
      <c r="D700" s="299">
        <v>3.38933333333333</v>
      </c>
    </row>
    <row r="701" spans="1:4" ht="12" customHeight="1">
      <c r="A701" s="297" t="s">
        <v>6788</v>
      </c>
      <c r="B701" s="298" t="s">
        <v>6789</v>
      </c>
      <c r="C701" s="297" t="s">
        <v>535</v>
      </c>
      <c r="D701" s="299">
        <v>8.0769690909090901</v>
      </c>
    </row>
    <row r="702" spans="1:4" ht="12" customHeight="1">
      <c r="A702" s="297" t="s">
        <v>6790</v>
      </c>
      <c r="B702" s="298" t="s">
        <v>6791</v>
      </c>
      <c r="C702" s="297" t="s">
        <v>535</v>
      </c>
      <c r="D702" s="299">
        <v>13.846232727272699</v>
      </c>
    </row>
    <row r="703" spans="1:4" ht="12" customHeight="1">
      <c r="A703" s="297" t="s">
        <v>6792</v>
      </c>
      <c r="B703" s="298" t="s">
        <v>6793</v>
      </c>
      <c r="C703" s="297" t="s">
        <v>535</v>
      </c>
      <c r="D703" s="299">
        <v>39.986871732954498</v>
      </c>
    </row>
    <row r="704" spans="1:4" ht="12" customHeight="1">
      <c r="A704" s="297" t="s">
        <v>6794</v>
      </c>
      <c r="B704" s="298" t="s">
        <v>6795</v>
      </c>
      <c r="C704" s="297" t="s">
        <v>535</v>
      </c>
      <c r="D704" s="299">
        <v>23.582001278409098</v>
      </c>
    </row>
    <row r="705" spans="1:4" ht="18" customHeight="1">
      <c r="A705" s="297" t="s">
        <v>6796</v>
      </c>
      <c r="B705" s="298" t="s">
        <v>6797</v>
      </c>
      <c r="C705" s="297" t="s">
        <v>535</v>
      </c>
      <c r="D705" s="299">
        <v>17.079999999999998</v>
      </c>
    </row>
    <row r="706" spans="1:4" ht="18" customHeight="1">
      <c r="A706" s="297" t="s">
        <v>6798</v>
      </c>
      <c r="B706" s="298" t="s">
        <v>6799</v>
      </c>
      <c r="C706" s="297" t="s">
        <v>535</v>
      </c>
      <c r="D706" s="299">
        <v>24.08</v>
      </c>
    </row>
    <row r="707" spans="1:4" ht="12" customHeight="1">
      <c r="A707" s="297" t="s">
        <v>6800</v>
      </c>
      <c r="B707" s="298" t="s">
        <v>6801</v>
      </c>
      <c r="C707" s="297" t="s">
        <v>535</v>
      </c>
      <c r="D707" s="299">
        <v>23.221503429999999</v>
      </c>
    </row>
    <row r="708" spans="1:4" ht="12" customHeight="1">
      <c r="A708" s="297" t="s">
        <v>6802</v>
      </c>
      <c r="B708" s="298" t="s">
        <v>6803</v>
      </c>
      <c r="C708" s="297" t="s">
        <v>535</v>
      </c>
      <c r="D708" s="299">
        <v>25.157073929999999</v>
      </c>
    </row>
    <row r="709" spans="1:4" ht="12" customHeight="1">
      <c r="A709" s="297" t="s">
        <v>6804</v>
      </c>
      <c r="B709" s="298" t="s">
        <v>6805</v>
      </c>
      <c r="C709" s="297" t="s">
        <v>535</v>
      </c>
      <c r="D709" s="299">
        <v>27.40414595</v>
      </c>
    </row>
    <row r="710" spans="1:4" ht="12" customHeight="1">
      <c r="A710" s="297" t="s">
        <v>6806</v>
      </c>
      <c r="B710" s="298" t="s">
        <v>6807</v>
      </c>
      <c r="C710" s="297" t="s">
        <v>535</v>
      </c>
      <c r="D710" s="299">
        <v>39.235767574999997</v>
      </c>
    </row>
    <row r="711" spans="1:4" ht="12" customHeight="1">
      <c r="A711" s="297" t="s">
        <v>6808</v>
      </c>
      <c r="B711" s="298" t="s">
        <v>6809</v>
      </c>
      <c r="C711" s="297" t="s">
        <v>535</v>
      </c>
      <c r="D711" s="299">
        <v>22.51413114</v>
      </c>
    </row>
    <row r="712" spans="1:4" ht="12" customHeight="1">
      <c r="A712" s="297" t="s">
        <v>6810</v>
      </c>
      <c r="B712" s="298" t="s">
        <v>6811</v>
      </c>
      <c r="C712" s="297" t="s">
        <v>535</v>
      </c>
      <c r="D712" s="299">
        <v>30.371088140000001</v>
      </c>
    </row>
    <row r="713" spans="1:4" ht="12" customHeight="1">
      <c r="A713" s="297" t="s">
        <v>6812</v>
      </c>
      <c r="B713" s="298" t="s">
        <v>6813</v>
      </c>
      <c r="C713" s="297" t="s">
        <v>535</v>
      </c>
      <c r="D713" s="299">
        <v>484.88037360294101</v>
      </c>
    </row>
    <row r="714" spans="1:4" ht="12" customHeight="1">
      <c r="A714" s="297" t="s">
        <v>6814</v>
      </c>
      <c r="B714" s="298" t="s">
        <v>6815</v>
      </c>
      <c r="C714" s="297" t="s">
        <v>535</v>
      </c>
      <c r="D714" s="299">
        <v>1251.6159000735299</v>
      </c>
    </row>
    <row r="715" spans="1:4" ht="12" customHeight="1">
      <c r="A715" s="297" t="s">
        <v>6816</v>
      </c>
      <c r="B715" s="298" t="s">
        <v>6817</v>
      </c>
      <c r="C715" s="297" t="s">
        <v>535</v>
      </c>
      <c r="D715" s="299">
        <v>121.958182666667</v>
      </c>
    </row>
    <row r="716" spans="1:4" ht="12" customHeight="1">
      <c r="A716" s="297" t="s">
        <v>6818</v>
      </c>
      <c r="B716" s="298" t="s">
        <v>6819</v>
      </c>
      <c r="C716" s="297" t="s">
        <v>535</v>
      </c>
      <c r="D716" s="299">
        <v>307.80107600000002</v>
      </c>
    </row>
    <row r="717" spans="1:4" ht="12" customHeight="1">
      <c r="A717" s="297" t="s">
        <v>6820</v>
      </c>
      <c r="B717" s="298" t="s">
        <v>6821</v>
      </c>
      <c r="C717" s="297" t="s">
        <v>535</v>
      </c>
      <c r="D717" s="299">
        <v>6.4666724571428604</v>
      </c>
    </row>
    <row r="718" spans="1:4" ht="12" customHeight="1">
      <c r="A718" s="297" t="s">
        <v>6822</v>
      </c>
      <c r="B718" s="298" t="s">
        <v>6823</v>
      </c>
      <c r="C718" s="297" t="s">
        <v>535</v>
      </c>
      <c r="D718" s="299">
        <v>10.1974450285714</v>
      </c>
    </row>
    <row r="719" spans="1:4" ht="12" customHeight="1">
      <c r="A719" s="297" t="s">
        <v>6824</v>
      </c>
      <c r="B719" s="298" t="s">
        <v>6825</v>
      </c>
      <c r="C719" s="297" t="s">
        <v>535</v>
      </c>
      <c r="D719" s="299">
        <v>4.5319389142857203</v>
      </c>
    </row>
    <row r="720" spans="1:4" ht="12" customHeight="1">
      <c r="A720" s="297" t="s">
        <v>6826</v>
      </c>
      <c r="B720" s="298" t="s">
        <v>6827</v>
      </c>
      <c r="C720" s="297" t="s">
        <v>535</v>
      </c>
      <c r="D720" s="299">
        <v>7.1465190571428598</v>
      </c>
    </row>
    <row r="721" spans="1:4" ht="12" customHeight="1">
      <c r="A721" s="297" t="s">
        <v>6828</v>
      </c>
      <c r="B721" s="298" t="s">
        <v>6829</v>
      </c>
      <c r="C721" s="297" t="s">
        <v>535</v>
      </c>
      <c r="D721" s="299">
        <v>312.95315520000003</v>
      </c>
    </row>
    <row r="722" spans="1:4" ht="12" customHeight="1">
      <c r="A722" s="297" t="s">
        <v>6830</v>
      </c>
      <c r="B722" s="298" t="s">
        <v>6831</v>
      </c>
      <c r="C722" s="297" t="s">
        <v>535</v>
      </c>
      <c r="D722" s="299">
        <v>667.3099512</v>
      </c>
    </row>
    <row r="723" spans="1:4" ht="12" customHeight="1">
      <c r="A723" s="297" t="s">
        <v>6832</v>
      </c>
      <c r="B723" s="298" t="s">
        <v>6833</v>
      </c>
      <c r="C723" s="297" t="s">
        <v>535</v>
      </c>
      <c r="D723" s="299">
        <v>373.54504320000001</v>
      </c>
    </row>
    <row r="724" spans="1:4" ht="12" customHeight="1">
      <c r="A724" s="297" t="s">
        <v>6834</v>
      </c>
      <c r="B724" s="298" t="s">
        <v>6835</v>
      </c>
      <c r="C724" s="297" t="s">
        <v>535</v>
      </c>
      <c r="D724" s="299">
        <v>755.03507520000005</v>
      </c>
    </row>
    <row r="725" spans="1:4" ht="12" customHeight="1">
      <c r="A725" s="297" t="s">
        <v>6836</v>
      </c>
      <c r="B725" s="298" t="s">
        <v>6837</v>
      </c>
      <c r="C725" s="297" t="s">
        <v>535</v>
      </c>
      <c r="D725" s="299">
        <v>1.39917514285714</v>
      </c>
    </row>
    <row r="726" spans="1:4" ht="12" customHeight="1">
      <c r="A726" s="297" t="s">
        <v>6838</v>
      </c>
      <c r="B726" s="298" t="s">
        <v>6839</v>
      </c>
      <c r="C726" s="297" t="s">
        <v>535</v>
      </c>
      <c r="D726" s="299">
        <v>6.4385020000000001E-2</v>
      </c>
    </row>
    <row r="727" spans="1:4" ht="12" customHeight="1">
      <c r="A727" s="297" t="s">
        <v>6840</v>
      </c>
      <c r="B727" s="298" t="s">
        <v>6841</v>
      </c>
      <c r="C727" s="297" t="s">
        <v>535</v>
      </c>
      <c r="D727" s="299">
        <v>9.7234520000000005E-2</v>
      </c>
    </row>
    <row r="728" spans="1:4" ht="12" customHeight="1">
      <c r="A728" s="297" t="s">
        <v>6842</v>
      </c>
      <c r="B728" s="298" t="s">
        <v>6843</v>
      </c>
      <c r="C728" s="297" t="s">
        <v>535</v>
      </c>
      <c r="D728" s="299">
        <v>1.3473615999999999</v>
      </c>
    </row>
    <row r="729" spans="1:4" ht="12" customHeight="1">
      <c r="A729" s="297" t="s">
        <v>6844</v>
      </c>
      <c r="B729" s="298" t="s">
        <v>6845</v>
      </c>
      <c r="C729" s="297" t="s">
        <v>535</v>
      </c>
      <c r="D729" s="299">
        <v>2.3837936000000002</v>
      </c>
    </row>
    <row r="730" spans="1:4" ht="12" customHeight="1">
      <c r="A730" s="297" t="s">
        <v>6846</v>
      </c>
      <c r="B730" s="298" t="s">
        <v>6847</v>
      </c>
      <c r="C730" s="297" t="s">
        <v>535</v>
      </c>
      <c r="D730" s="299">
        <v>40.859371875000001</v>
      </c>
    </row>
    <row r="731" spans="1:4" ht="12" customHeight="1">
      <c r="A731" s="297" t="s">
        <v>6848</v>
      </c>
      <c r="B731" s="298" t="s">
        <v>6849</v>
      </c>
      <c r="C731" s="297" t="s">
        <v>535</v>
      </c>
      <c r="D731" s="299">
        <v>60.107934374999999</v>
      </c>
    </row>
    <row r="732" spans="1:4" ht="12" customHeight="1">
      <c r="A732" s="297" t="s">
        <v>6850</v>
      </c>
      <c r="B732" s="298" t="s">
        <v>6851</v>
      </c>
      <c r="C732" s="297" t="s">
        <v>535</v>
      </c>
      <c r="D732" s="299">
        <v>33.405733380000001</v>
      </c>
    </row>
    <row r="733" spans="1:4" ht="12" customHeight="1">
      <c r="A733" s="297" t="s">
        <v>6852</v>
      </c>
      <c r="B733" s="298" t="s">
        <v>6853</v>
      </c>
      <c r="C733" s="297" t="s">
        <v>535</v>
      </c>
      <c r="D733" s="299">
        <v>44.359197880000004</v>
      </c>
    </row>
    <row r="734" spans="1:4" ht="12" customHeight="1">
      <c r="A734" s="297" t="s">
        <v>6854</v>
      </c>
      <c r="B734" s="298" t="s">
        <v>6855</v>
      </c>
      <c r="C734" s="297" t="s">
        <v>535</v>
      </c>
      <c r="D734" s="299">
        <v>110.7112908875</v>
      </c>
    </row>
    <row r="735" spans="1:4" ht="12" customHeight="1">
      <c r="A735" s="297" t="s">
        <v>6856</v>
      </c>
      <c r="B735" s="298" t="s">
        <v>6857</v>
      </c>
      <c r="C735" s="297" t="s">
        <v>535</v>
      </c>
      <c r="D735" s="299">
        <v>220.50655388749999</v>
      </c>
    </row>
    <row r="736" spans="1:4" ht="12" customHeight="1">
      <c r="A736" s="297" t="s">
        <v>6858</v>
      </c>
      <c r="B736" s="298" t="s">
        <v>6859</v>
      </c>
      <c r="C736" s="297" t="s">
        <v>535</v>
      </c>
      <c r="D736" s="299">
        <v>1.1752402457142901</v>
      </c>
    </row>
    <row r="737" spans="1:4" ht="30.6">
      <c r="A737" s="297" t="s">
        <v>6860</v>
      </c>
      <c r="B737" s="298" t="s">
        <v>6861</v>
      </c>
      <c r="C737" s="297" t="s">
        <v>535</v>
      </c>
      <c r="D737" s="299">
        <v>303.27870937500001</v>
      </c>
    </row>
    <row r="738" spans="1:4" ht="30.6">
      <c r="A738" s="297" t="s">
        <v>6862</v>
      </c>
      <c r="B738" s="298" t="s">
        <v>6863</v>
      </c>
      <c r="C738" s="297" t="s">
        <v>535</v>
      </c>
      <c r="D738" s="299">
        <v>611.03345937500001</v>
      </c>
    </row>
    <row r="739" spans="1:4" ht="12" customHeight="1">
      <c r="A739" s="297" t="s">
        <v>6864</v>
      </c>
      <c r="B739" s="298" t="s">
        <v>6865</v>
      </c>
      <c r="C739" s="297" t="s">
        <v>535</v>
      </c>
      <c r="D739" s="299">
        <v>24.214718300000001</v>
      </c>
    </row>
    <row r="740" spans="1:4" ht="12" customHeight="1">
      <c r="A740" s="297" t="s">
        <v>6866</v>
      </c>
      <c r="B740" s="298" t="s">
        <v>6867</v>
      </c>
      <c r="C740" s="297" t="s">
        <v>535</v>
      </c>
      <c r="D740" s="299">
        <v>25.607441300000001</v>
      </c>
    </row>
    <row r="741" spans="1:4" ht="12" customHeight="1">
      <c r="A741" s="297" t="s">
        <v>6868</v>
      </c>
      <c r="B741" s="298" t="s">
        <v>6869</v>
      </c>
      <c r="C741" s="297" t="s">
        <v>535</v>
      </c>
      <c r="D741" s="299">
        <v>8.1216799999999996</v>
      </c>
    </row>
    <row r="742" spans="1:4" ht="12" customHeight="1">
      <c r="A742" s="297" t="s">
        <v>6870</v>
      </c>
      <c r="B742" s="298" t="s">
        <v>6871</v>
      </c>
      <c r="C742" s="297" t="s">
        <v>535</v>
      </c>
      <c r="D742" s="299">
        <v>37.922740634999997</v>
      </c>
    </row>
    <row r="743" spans="1:4" ht="12" customHeight="1">
      <c r="A743" s="297" t="s">
        <v>6872</v>
      </c>
      <c r="B743" s="298" t="s">
        <v>6873</v>
      </c>
      <c r="C743" s="297" t="s">
        <v>535</v>
      </c>
      <c r="D743" s="299">
        <v>45.282360384999997</v>
      </c>
    </row>
    <row r="744" spans="1:4" ht="12" customHeight="1">
      <c r="A744" s="297" t="s">
        <v>6874</v>
      </c>
      <c r="B744" s="298" t="s">
        <v>6875</v>
      </c>
      <c r="C744" s="297" t="s">
        <v>535</v>
      </c>
      <c r="D744" s="299">
        <v>20.905194080000001</v>
      </c>
    </row>
    <row r="745" spans="1:4" ht="12" customHeight="1">
      <c r="A745" s="297" t="s">
        <v>6876</v>
      </c>
      <c r="B745" s="298" t="s">
        <v>6877</v>
      </c>
      <c r="C745" s="297" t="s">
        <v>535</v>
      </c>
      <c r="D745" s="299">
        <v>22.152742079999999</v>
      </c>
    </row>
    <row r="746" spans="1:4" ht="12" customHeight="1">
      <c r="A746" s="297" t="s">
        <v>6878</v>
      </c>
      <c r="B746" s="298" t="s">
        <v>6879</v>
      </c>
      <c r="C746" s="297" t="s">
        <v>535</v>
      </c>
      <c r="D746" s="299">
        <v>436.64447447499998</v>
      </c>
    </row>
    <row r="747" spans="1:4" ht="12" customHeight="1">
      <c r="A747" s="297" t="s">
        <v>6880</v>
      </c>
      <c r="B747" s="298" t="s">
        <v>6881</v>
      </c>
      <c r="C747" s="297" t="s">
        <v>535</v>
      </c>
      <c r="D747" s="299">
        <v>1064.816716975</v>
      </c>
    </row>
    <row r="748" spans="1:4" ht="12" customHeight="1">
      <c r="A748" s="297" t="s">
        <v>6882</v>
      </c>
      <c r="B748" s="298" t="s">
        <v>6883</v>
      </c>
      <c r="C748" s="297" t="s">
        <v>535</v>
      </c>
      <c r="D748" s="299">
        <v>3.3942555138461499</v>
      </c>
    </row>
    <row r="749" spans="1:4" ht="12" customHeight="1">
      <c r="A749" s="297" t="s">
        <v>6884</v>
      </c>
      <c r="B749" s="298" t="s">
        <v>6885</v>
      </c>
      <c r="C749" s="297" t="s">
        <v>535</v>
      </c>
      <c r="D749" s="299">
        <v>4.6330348984615402</v>
      </c>
    </row>
    <row r="750" spans="1:4" ht="12" customHeight="1">
      <c r="A750" s="297" t="s">
        <v>6886</v>
      </c>
      <c r="B750" s="298" t="s">
        <v>6887</v>
      </c>
      <c r="C750" s="297" t="s">
        <v>535</v>
      </c>
      <c r="D750" s="299">
        <v>53.389132860294097</v>
      </c>
    </row>
    <row r="751" spans="1:4" ht="12" customHeight="1">
      <c r="A751" s="297" t="s">
        <v>6888</v>
      </c>
      <c r="B751" s="298" t="s">
        <v>6889</v>
      </c>
      <c r="C751" s="297" t="s">
        <v>535</v>
      </c>
      <c r="D751" s="299">
        <v>137.09201550735301</v>
      </c>
    </row>
    <row r="752" spans="1:4" ht="12" customHeight="1">
      <c r="A752" s="297" t="s">
        <v>6890</v>
      </c>
      <c r="B752" s="298" t="s">
        <v>6891</v>
      </c>
      <c r="C752" s="297" t="s">
        <v>535</v>
      </c>
      <c r="D752" s="299">
        <v>0.21583564999999999</v>
      </c>
    </row>
    <row r="753" spans="1:4" ht="12" customHeight="1">
      <c r="A753" s="297" t="s">
        <v>6892</v>
      </c>
      <c r="B753" s="298" t="s">
        <v>6893</v>
      </c>
      <c r="C753" s="297" t="s">
        <v>535</v>
      </c>
      <c r="D753" s="299">
        <v>0.36863964999999999</v>
      </c>
    </row>
    <row r="754" spans="1:4" ht="12" customHeight="1">
      <c r="A754" s="297" t="s">
        <v>6894</v>
      </c>
      <c r="B754" s="298" t="s">
        <v>6895</v>
      </c>
      <c r="C754" s="297" t="s">
        <v>535</v>
      </c>
      <c r="D754" s="299">
        <v>25.553882000000002</v>
      </c>
    </row>
    <row r="755" spans="1:4" ht="12" customHeight="1">
      <c r="A755" s="297" t="s">
        <v>6896</v>
      </c>
      <c r="B755" s="298" t="s">
        <v>6897</v>
      </c>
      <c r="C755" s="297" t="s">
        <v>535</v>
      </c>
      <c r="D755" s="299">
        <v>27.584302000000001</v>
      </c>
    </row>
    <row r="756" spans="1:4" ht="12" customHeight="1">
      <c r="A756" s="297" t="s">
        <v>6898</v>
      </c>
      <c r="B756" s="298" t="s">
        <v>6899</v>
      </c>
      <c r="C756" s="297" t="s">
        <v>535</v>
      </c>
      <c r="D756" s="299">
        <v>0.76436568000000005</v>
      </c>
    </row>
    <row r="757" spans="1:4" ht="12" customHeight="1">
      <c r="A757" s="297" t="s">
        <v>6900</v>
      </c>
      <c r="B757" s="298" t="s">
        <v>6901</v>
      </c>
      <c r="C757" s="297" t="s">
        <v>535</v>
      </c>
      <c r="D757" s="299">
        <v>2.84035868</v>
      </c>
    </row>
    <row r="758" spans="1:4" ht="12" customHeight="1">
      <c r="A758" s="297" t="s">
        <v>6902</v>
      </c>
      <c r="B758" s="298" t="s">
        <v>6903</v>
      </c>
      <c r="C758" s="297" t="s">
        <v>535</v>
      </c>
      <c r="D758" s="299">
        <v>4.6469699999999996</v>
      </c>
    </row>
    <row r="759" spans="1:4" ht="12" customHeight="1">
      <c r="A759" s="297" t="s">
        <v>6904</v>
      </c>
      <c r="B759" s="298" t="s">
        <v>6905</v>
      </c>
      <c r="C759" s="297" t="s">
        <v>535</v>
      </c>
      <c r="D759" s="299">
        <v>7.6588950000000002</v>
      </c>
    </row>
    <row r="760" spans="1:4" ht="12" customHeight="1">
      <c r="A760" s="297" t="s">
        <v>6906</v>
      </c>
      <c r="B760" s="298" t="s">
        <v>6907</v>
      </c>
      <c r="C760" s="297" t="s">
        <v>535</v>
      </c>
      <c r="D760" s="299">
        <v>21.641328266666701</v>
      </c>
    </row>
    <row r="761" spans="1:4" ht="12" customHeight="1">
      <c r="A761" s="297" t="s">
        <v>6908</v>
      </c>
      <c r="B761" s="298" t="s">
        <v>6909</v>
      </c>
      <c r="C761" s="297" t="s">
        <v>535</v>
      </c>
      <c r="D761" s="299">
        <v>23.264454933333301</v>
      </c>
    </row>
    <row r="762" spans="1:4" ht="12" customHeight="1">
      <c r="A762" s="297" t="s">
        <v>6910</v>
      </c>
      <c r="B762" s="298" t="s">
        <v>6911</v>
      </c>
      <c r="C762" s="297" t="s">
        <v>535</v>
      </c>
      <c r="D762" s="299">
        <v>23.269186666666702</v>
      </c>
    </row>
    <row r="763" spans="1:4" ht="12" customHeight="1">
      <c r="A763" s="297" t="s">
        <v>6912</v>
      </c>
      <c r="B763" s="298" t="s">
        <v>6913</v>
      </c>
      <c r="C763" s="297" t="s">
        <v>535</v>
      </c>
      <c r="D763" s="299">
        <v>25.722853333333301</v>
      </c>
    </row>
    <row r="764" spans="1:4" ht="12" customHeight="1">
      <c r="A764" s="297" t="s">
        <v>6914</v>
      </c>
      <c r="B764" s="298" t="s">
        <v>6915</v>
      </c>
      <c r="C764" s="297" t="s">
        <v>535</v>
      </c>
      <c r="D764" s="299">
        <v>0.61879466666666705</v>
      </c>
    </row>
    <row r="765" spans="1:4" ht="12" customHeight="1">
      <c r="A765" s="297" t="s">
        <v>6916</v>
      </c>
      <c r="B765" s="298" t="s">
        <v>6917</v>
      </c>
      <c r="C765" s="297" t="s">
        <v>535</v>
      </c>
      <c r="D765" s="299">
        <v>0.87662577777777795</v>
      </c>
    </row>
    <row r="766" spans="1:4" ht="12" customHeight="1">
      <c r="A766" s="297" t="s">
        <v>6918</v>
      </c>
      <c r="B766" s="298" t="s">
        <v>6919</v>
      </c>
      <c r="C766" s="297" t="s">
        <v>535</v>
      </c>
      <c r="D766" s="299">
        <v>80.199913352272702</v>
      </c>
    </row>
    <row r="767" spans="1:4" ht="12" customHeight="1">
      <c r="A767" s="297" t="s">
        <v>6920</v>
      </c>
      <c r="B767" s="298" t="s">
        <v>6921</v>
      </c>
      <c r="C767" s="297" t="s">
        <v>535</v>
      </c>
      <c r="D767" s="299">
        <v>80.4615647727273</v>
      </c>
    </row>
    <row r="768" spans="1:4" ht="12" customHeight="1">
      <c r="A768" s="297" t="s">
        <v>6922</v>
      </c>
      <c r="B768" s="298" t="s">
        <v>6923</v>
      </c>
      <c r="C768" s="297" t="s">
        <v>535</v>
      </c>
      <c r="D768" s="299">
        <v>24.717952</v>
      </c>
    </row>
    <row r="769" spans="1:4" ht="12" customHeight="1">
      <c r="A769" s="297" t="s">
        <v>6924</v>
      </c>
      <c r="B769" s="298" t="s">
        <v>6925</v>
      </c>
      <c r="C769" s="297" t="s">
        <v>535</v>
      </c>
      <c r="D769" s="299">
        <v>59.963382000000003</v>
      </c>
    </row>
    <row r="770" spans="1:4" ht="12" customHeight="1">
      <c r="A770" s="297" t="s">
        <v>6926</v>
      </c>
      <c r="B770" s="298" t="s">
        <v>6927</v>
      </c>
      <c r="C770" s="297" t="s">
        <v>535</v>
      </c>
      <c r="D770" s="299">
        <v>0.1895184</v>
      </c>
    </row>
    <row r="771" spans="1:4" ht="12" customHeight="1">
      <c r="A771" s="297" t="s">
        <v>6928</v>
      </c>
      <c r="B771" s="298" t="s">
        <v>6929</v>
      </c>
      <c r="C771" s="297" t="s">
        <v>535</v>
      </c>
      <c r="D771" s="299">
        <v>0.26655839999999997</v>
      </c>
    </row>
    <row r="772" spans="1:4" ht="12" customHeight="1">
      <c r="A772" s="297" t="s">
        <v>6930</v>
      </c>
      <c r="B772" s="298" t="s">
        <v>6931</v>
      </c>
      <c r="C772" s="297" t="s">
        <v>535</v>
      </c>
      <c r="D772" s="299">
        <v>0.54074402399999999</v>
      </c>
    </row>
    <row r="773" spans="1:4" ht="12" customHeight="1">
      <c r="A773" s="297" t="s">
        <v>6932</v>
      </c>
      <c r="B773" s="298" t="s">
        <v>6933</v>
      </c>
      <c r="C773" s="297" t="s">
        <v>535</v>
      </c>
      <c r="D773" s="299">
        <v>0.384459624</v>
      </c>
    </row>
    <row r="774" spans="1:4" ht="12" customHeight="1">
      <c r="A774" s="297" t="s">
        <v>6934</v>
      </c>
      <c r="B774" s="298" t="s">
        <v>6935</v>
      </c>
      <c r="C774" s="297" t="s">
        <v>535</v>
      </c>
      <c r="D774" s="299">
        <v>0.90144071999999997</v>
      </c>
    </row>
    <row r="775" spans="1:4" ht="12" customHeight="1">
      <c r="A775" s="297" t="s">
        <v>6936</v>
      </c>
      <c r="B775" s="298" t="s">
        <v>6937</v>
      </c>
      <c r="C775" s="297" t="s">
        <v>535</v>
      </c>
      <c r="D775" s="299">
        <v>0.64090871999999999</v>
      </c>
    </row>
    <row r="776" spans="1:4" ht="12" customHeight="1">
      <c r="A776" s="297" t="s">
        <v>6938</v>
      </c>
      <c r="B776" s="298" t="s">
        <v>6939</v>
      </c>
      <c r="C776" s="297" t="s">
        <v>535</v>
      </c>
      <c r="D776" s="299">
        <v>23.6427205572917</v>
      </c>
    </row>
    <row r="777" spans="1:4" ht="12" customHeight="1">
      <c r="A777" s="297" t="s">
        <v>6940</v>
      </c>
      <c r="B777" s="298" t="s">
        <v>6941</v>
      </c>
      <c r="C777" s="297" t="s">
        <v>535</v>
      </c>
      <c r="D777" s="299">
        <v>34.690720817708304</v>
      </c>
    </row>
    <row r="778" spans="1:4" ht="12" customHeight="1">
      <c r="A778" s="297" t="s">
        <v>6942</v>
      </c>
      <c r="B778" s="298" t="s">
        <v>6943</v>
      </c>
      <c r="C778" s="297" t="s">
        <v>535</v>
      </c>
      <c r="D778" s="299">
        <v>2.3202211714285701</v>
      </c>
    </row>
    <row r="779" spans="1:4" ht="12" customHeight="1">
      <c r="A779" s="297" t="s">
        <v>6944</v>
      </c>
      <c r="B779" s="298" t="s">
        <v>6945</v>
      </c>
      <c r="C779" s="297" t="s">
        <v>535</v>
      </c>
      <c r="D779" s="299">
        <v>288.52462482941201</v>
      </c>
    </row>
    <row r="780" spans="1:4" ht="12" customHeight="1">
      <c r="A780" s="297" t="s">
        <v>6946</v>
      </c>
      <c r="B780" s="298" t="s">
        <v>6947</v>
      </c>
      <c r="C780" s="297" t="s">
        <v>535</v>
      </c>
      <c r="D780" s="299">
        <v>809.83576624117597</v>
      </c>
    </row>
    <row r="781" spans="1:4" ht="12" customHeight="1">
      <c r="A781" s="297" t="s">
        <v>6948</v>
      </c>
      <c r="B781" s="298" t="s">
        <v>6949</v>
      </c>
      <c r="C781" s="297" t="s">
        <v>535</v>
      </c>
      <c r="D781" s="299">
        <v>93.1930794117647</v>
      </c>
    </row>
    <row r="782" spans="1:4" ht="12" customHeight="1">
      <c r="A782" s="297" t="s">
        <v>6950</v>
      </c>
      <c r="B782" s="298" t="s">
        <v>6951</v>
      </c>
      <c r="C782" s="297" t="s">
        <v>535</v>
      </c>
      <c r="D782" s="299">
        <v>277.58199117647098</v>
      </c>
    </row>
    <row r="783" spans="1:4" ht="12" customHeight="1">
      <c r="A783" s="297" t="s">
        <v>6952</v>
      </c>
      <c r="B783" s="298" t="s">
        <v>6953</v>
      </c>
      <c r="C783" s="297" t="s">
        <v>535</v>
      </c>
      <c r="D783" s="299">
        <v>276.15727070000003</v>
      </c>
    </row>
    <row r="784" spans="1:4" ht="12" customHeight="1">
      <c r="A784" s="297" t="s">
        <v>6954</v>
      </c>
      <c r="B784" s="298" t="s">
        <v>6955</v>
      </c>
      <c r="C784" s="297" t="s">
        <v>535</v>
      </c>
      <c r="D784" s="299">
        <v>784.33493869999995</v>
      </c>
    </row>
    <row r="785" spans="1:4" ht="12" customHeight="1">
      <c r="A785" s="297" t="s">
        <v>6956</v>
      </c>
      <c r="B785" s="298" t="s">
        <v>6957</v>
      </c>
      <c r="C785" s="297" t="s">
        <v>535</v>
      </c>
      <c r="D785" s="299">
        <v>37.201777270588202</v>
      </c>
    </row>
    <row r="786" spans="1:4" ht="12" customHeight="1">
      <c r="A786" s="297" t="s">
        <v>6958</v>
      </c>
      <c r="B786" s="298" t="s">
        <v>6959</v>
      </c>
      <c r="C786" s="297" t="s">
        <v>535</v>
      </c>
      <c r="D786" s="299">
        <v>124.724874211765</v>
      </c>
    </row>
    <row r="787" spans="1:4" ht="12" customHeight="1">
      <c r="A787" s="297" t="s">
        <v>6960</v>
      </c>
      <c r="B787" s="298" t="s">
        <v>6961</v>
      </c>
      <c r="C787" s="297" t="s">
        <v>535</v>
      </c>
      <c r="D787" s="299">
        <v>202.64102866666701</v>
      </c>
    </row>
    <row r="788" spans="1:4" ht="12" customHeight="1">
      <c r="A788" s="297" t="s">
        <v>6962</v>
      </c>
      <c r="B788" s="298" t="s">
        <v>6963</v>
      </c>
      <c r="C788" s="297" t="s">
        <v>535</v>
      </c>
      <c r="D788" s="299">
        <v>536.05450666666695</v>
      </c>
    </row>
    <row r="789" spans="1:4" ht="12" customHeight="1">
      <c r="A789" s="297" t="s">
        <v>6964</v>
      </c>
      <c r="B789" s="298" t="s">
        <v>6965</v>
      </c>
      <c r="C789" s="297" t="s">
        <v>535</v>
      </c>
      <c r="D789" s="299">
        <v>364.76393777777798</v>
      </c>
    </row>
    <row r="790" spans="1:4" ht="12" customHeight="1">
      <c r="A790" s="297" t="s">
        <v>6966</v>
      </c>
      <c r="B790" s="298" t="s">
        <v>6967</v>
      </c>
      <c r="C790" s="297" t="s">
        <v>535</v>
      </c>
      <c r="D790" s="299">
        <v>1448.7178755555601</v>
      </c>
    </row>
    <row r="791" spans="1:4" ht="12" customHeight="1">
      <c r="A791" s="297" t="s">
        <v>6968</v>
      </c>
      <c r="B791" s="298" t="s">
        <v>6969</v>
      </c>
      <c r="C791" s="297" t="s">
        <v>535</v>
      </c>
      <c r="D791" s="299">
        <v>45.926762666666697</v>
      </c>
    </row>
    <row r="792" spans="1:4" ht="12" customHeight="1">
      <c r="A792" s="297" t="s">
        <v>6970</v>
      </c>
      <c r="B792" s="298" t="s">
        <v>6971</v>
      </c>
      <c r="C792" s="297" t="s">
        <v>535</v>
      </c>
      <c r="D792" s="299">
        <v>63.043525333333299</v>
      </c>
    </row>
    <row r="793" spans="1:4" ht="12" customHeight="1">
      <c r="A793" s="297" t="s">
        <v>6972</v>
      </c>
      <c r="B793" s="298" t="s">
        <v>6973</v>
      </c>
      <c r="C793" s="297" t="s">
        <v>535</v>
      </c>
      <c r="D793" s="299">
        <v>129.45656622222199</v>
      </c>
    </row>
    <row r="794" spans="1:4" ht="12" customHeight="1">
      <c r="A794" s="297" t="s">
        <v>6974</v>
      </c>
      <c r="B794" s="298" t="s">
        <v>6975</v>
      </c>
      <c r="C794" s="297" t="s">
        <v>535</v>
      </c>
      <c r="D794" s="299">
        <v>230.10313244444399</v>
      </c>
    </row>
    <row r="795" spans="1:4" ht="12" customHeight="1">
      <c r="A795" s="297" t="s">
        <v>6976</v>
      </c>
      <c r="B795" s="298" t="s">
        <v>6977</v>
      </c>
      <c r="C795" s="297" t="s">
        <v>535</v>
      </c>
      <c r="D795" s="299">
        <v>31.356684425000001</v>
      </c>
    </row>
    <row r="796" spans="1:4" ht="12" customHeight="1">
      <c r="A796" s="297" t="s">
        <v>6978</v>
      </c>
      <c r="B796" s="298" t="s">
        <v>6979</v>
      </c>
      <c r="C796" s="297" t="s">
        <v>535</v>
      </c>
      <c r="D796" s="299">
        <v>103.010709925</v>
      </c>
    </row>
    <row r="797" spans="1:4" ht="12" customHeight="1">
      <c r="A797" s="297" t="s">
        <v>6980</v>
      </c>
      <c r="B797" s="298" t="s">
        <v>6981</v>
      </c>
      <c r="C797" s="297" t="s">
        <v>535</v>
      </c>
      <c r="D797" s="299">
        <v>9.0443023999999994</v>
      </c>
    </row>
    <row r="798" spans="1:4" ht="12" customHeight="1">
      <c r="A798" s="297" t="s">
        <v>6982</v>
      </c>
      <c r="B798" s="298" t="s">
        <v>6983</v>
      </c>
      <c r="C798" s="297" t="s">
        <v>535</v>
      </c>
      <c r="D798" s="299">
        <v>12.577233025</v>
      </c>
    </row>
    <row r="799" spans="1:4" ht="12" customHeight="1">
      <c r="A799" s="297" t="s">
        <v>6984</v>
      </c>
      <c r="B799" s="298" t="s">
        <v>6985</v>
      </c>
      <c r="C799" s="297" t="s">
        <v>535</v>
      </c>
      <c r="D799" s="299">
        <v>39.646590080000003</v>
      </c>
    </row>
    <row r="800" spans="1:4" ht="12" customHeight="1">
      <c r="A800" s="297" t="s">
        <v>6986</v>
      </c>
      <c r="B800" s="298" t="s">
        <v>6987</v>
      </c>
      <c r="C800" s="297" t="s">
        <v>535</v>
      </c>
      <c r="D800" s="299">
        <v>154.06215168</v>
      </c>
    </row>
    <row r="801" spans="1:4" ht="12" customHeight="1">
      <c r="A801" s="297" t="s">
        <v>6988</v>
      </c>
      <c r="B801" s="298" t="s">
        <v>6989</v>
      </c>
      <c r="C801" s="297" t="s">
        <v>535</v>
      </c>
      <c r="D801" s="299">
        <v>24.34965</v>
      </c>
    </row>
    <row r="802" spans="1:4" ht="12" customHeight="1">
      <c r="A802" s="297" t="s">
        <v>6990</v>
      </c>
      <c r="B802" s="298" t="s">
        <v>6991</v>
      </c>
      <c r="C802" s="297" t="s">
        <v>535</v>
      </c>
      <c r="D802" s="299">
        <v>78.089089999999999</v>
      </c>
    </row>
    <row r="803" spans="1:4" ht="12" customHeight="1">
      <c r="A803" s="297" t="s">
        <v>6992</v>
      </c>
      <c r="B803" s="298" t="s">
        <v>6993</v>
      </c>
      <c r="C803" s="297" t="s">
        <v>535</v>
      </c>
      <c r="D803" s="299">
        <v>3.2202500000000001</v>
      </c>
    </row>
    <row r="804" spans="1:4" ht="12" customHeight="1">
      <c r="A804" s="297" t="s">
        <v>6994</v>
      </c>
      <c r="B804" s="298" t="s">
        <v>6995</v>
      </c>
      <c r="C804" s="297" t="s">
        <v>535</v>
      </c>
      <c r="D804" s="299">
        <v>6.181</v>
      </c>
    </row>
    <row r="805" spans="1:4" ht="12" customHeight="1">
      <c r="A805" s="297" t="s">
        <v>6996</v>
      </c>
      <c r="B805" s="298" t="s">
        <v>6997</v>
      </c>
      <c r="C805" s="297" t="s">
        <v>535</v>
      </c>
      <c r="D805" s="299">
        <v>1.23509</v>
      </c>
    </row>
    <row r="806" spans="1:4" ht="12" customHeight="1">
      <c r="A806" s="297" t="s">
        <v>6998</v>
      </c>
      <c r="B806" s="298" t="s">
        <v>6999</v>
      </c>
      <c r="C806" s="297" t="s">
        <v>535</v>
      </c>
      <c r="D806" s="299">
        <v>1.78159</v>
      </c>
    </row>
    <row r="807" spans="1:4" ht="12" customHeight="1">
      <c r="A807" s="297" t="s">
        <v>7000</v>
      </c>
      <c r="B807" s="298" t="s">
        <v>7001</v>
      </c>
      <c r="C807" s="297" t="s">
        <v>535</v>
      </c>
      <c r="D807" s="299">
        <v>117.6338104</v>
      </c>
    </row>
    <row r="808" spans="1:4" ht="12" customHeight="1">
      <c r="A808" s="297" t="s">
        <v>7002</v>
      </c>
      <c r="B808" s="298" t="s">
        <v>7003</v>
      </c>
      <c r="C808" s="297" t="s">
        <v>535</v>
      </c>
      <c r="D808" s="299">
        <v>219.30334239999999</v>
      </c>
    </row>
    <row r="809" spans="1:4" ht="19.5" customHeight="1">
      <c r="A809" s="376" t="s">
        <v>7004</v>
      </c>
      <c r="B809" s="376"/>
      <c r="C809" s="376"/>
      <c r="D809" s="376"/>
    </row>
    <row r="810" spans="1:4" ht="15" customHeight="1">
      <c r="A810" s="294" t="s">
        <v>5420</v>
      </c>
      <c r="B810" s="295" t="s">
        <v>5421</v>
      </c>
      <c r="C810" s="294" t="s">
        <v>5422</v>
      </c>
      <c r="D810" s="296" t="s">
        <v>5423</v>
      </c>
    </row>
    <row r="811" spans="1:4" ht="12" customHeight="1">
      <c r="A811" s="297" t="s">
        <v>7005</v>
      </c>
      <c r="B811" s="298" t="s">
        <v>7006</v>
      </c>
      <c r="C811" s="297" t="s">
        <v>9</v>
      </c>
      <c r="D811" s="299">
        <v>365.94</v>
      </c>
    </row>
    <row r="812" spans="1:4" ht="12" customHeight="1">
      <c r="A812" s="297" t="s">
        <v>7007</v>
      </c>
      <c r="B812" s="298" t="s">
        <v>7008</v>
      </c>
      <c r="C812" s="297" t="s">
        <v>9</v>
      </c>
      <c r="D812" s="299">
        <v>281.31</v>
      </c>
    </row>
    <row r="813" spans="1:4" ht="12" customHeight="1">
      <c r="A813" s="297" t="s">
        <v>7009</v>
      </c>
      <c r="B813" s="298" t="s">
        <v>7010</v>
      </c>
      <c r="C813" s="297" t="s">
        <v>9</v>
      </c>
      <c r="D813" s="299">
        <v>281.31</v>
      </c>
    </row>
    <row r="814" spans="1:4" ht="12" customHeight="1">
      <c r="A814" s="297" t="s">
        <v>7011</v>
      </c>
      <c r="B814" s="298" t="s">
        <v>7012</v>
      </c>
      <c r="C814" s="297" t="s">
        <v>9</v>
      </c>
      <c r="D814" s="299">
        <v>188.77</v>
      </c>
    </row>
    <row r="815" spans="1:4" ht="20.399999999999999">
      <c r="A815" s="297" t="s">
        <v>7013</v>
      </c>
      <c r="B815" s="298" t="s">
        <v>7014</v>
      </c>
      <c r="C815" s="297" t="s">
        <v>9</v>
      </c>
      <c r="D815" s="299">
        <v>318.89999999999998</v>
      </c>
    </row>
    <row r="816" spans="1:4" ht="12" customHeight="1">
      <c r="A816" s="297" t="s">
        <v>7015</v>
      </c>
      <c r="B816" s="298" t="s">
        <v>7016</v>
      </c>
      <c r="C816" s="297" t="s">
        <v>550</v>
      </c>
      <c r="D816" s="299">
        <v>417.52</v>
      </c>
    </row>
    <row r="817" spans="1:4" ht="12" customHeight="1">
      <c r="A817" s="297" t="s">
        <v>7017</v>
      </c>
      <c r="B817" s="298" t="s">
        <v>7018</v>
      </c>
      <c r="C817" s="297" t="s">
        <v>9</v>
      </c>
      <c r="D817" s="299">
        <v>492.31</v>
      </c>
    </row>
    <row r="818" spans="1:4" ht="12" customHeight="1">
      <c r="A818" s="297" t="s">
        <v>7019</v>
      </c>
      <c r="B818" s="298" t="s">
        <v>7020</v>
      </c>
      <c r="C818" s="297" t="s">
        <v>550</v>
      </c>
      <c r="D818" s="299">
        <v>2501.58</v>
      </c>
    </row>
    <row r="819" spans="1:4" ht="12" customHeight="1">
      <c r="A819" s="297" t="s">
        <v>7021</v>
      </c>
      <c r="B819" s="298" t="s">
        <v>7022</v>
      </c>
      <c r="C819" s="297" t="s">
        <v>550</v>
      </c>
      <c r="D819" s="299">
        <v>3335.43</v>
      </c>
    </row>
    <row r="820" spans="1:4" ht="12" customHeight="1">
      <c r="A820" s="297" t="s">
        <v>7023</v>
      </c>
      <c r="B820" s="298" t="s">
        <v>7024</v>
      </c>
      <c r="C820" s="297" t="s">
        <v>550</v>
      </c>
      <c r="D820" s="299">
        <v>5003.1400000000003</v>
      </c>
    </row>
    <row r="821" spans="1:4" ht="12" customHeight="1">
      <c r="A821" s="297" t="s">
        <v>7025</v>
      </c>
      <c r="B821" s="298" t="s">
        <v>7026</v>
      </c>
      <c r="C821" s="297" t="s">
        <v>550</v>
      </c>
      <c r="D821" s="299">
        <v>1038.73</v>
      </c>
    </row>
    <row r="822" spans="1:4" ht="12" customHeight="1">
      <c r="A822" s="297" t="s">
        <v>7027</v>
      </c>
      <c r="B822" s="298" t="s">
        <v>7028</v>
      </c>
      <c r="C822" s="297" t="s">
        <v>550</v>
      </c>
      <c r="D822" s="299">
        <v>1038.73</v>
      </c>
    </row>
    <row r="823" spans="1:4" ht="12" customHeight="1">
      <c r="A823" s="297" t="s">
        <v>7029</v>
      </c>
      <c r="B823" s="298" t="s">
        <v>7030</v>
      </c>
      <c r="C823" s="297" t="s">
        <v>9</v>
      </c>
      <c r="D823" s="299">
        <v>1496.56</v>
      </c>
    </row>
    <row r="824" spans="1:4" ht="12" customHeight="1">
      <c r="A824" s="297" t="s">
        <v>7031</v>
      </c>
      <c r="B824" s="298" t="s">
        <v>7032</v>
      </c>
      <c r="C824" s="297" t="s">
        <v>9</v>
      </c>
      <c r="D824" s="299">
        <v>556.64</v>
      </c>
    </row>
    <row r="825" spans="1:4" ht="18" customHeight="1">
      <c r="A825" s="297" t="s">
        <v>7033</v>
      </c>
      <c r="B825" s="298" t="s">
        <v>7034</v>
      </c>
      <c r="C825" s="297" t="s">
        <v>9</v>
      </c>
      <c r="D825" s="299">
        <v>309.95999999999998</v>
      </c>
    </row>
    <row r="826" spans="1:4" ht="20.399999999999999">
      <c r="A826" s="297" t="s">
        <v>7035</v>
      </c>
      <c r="B826" s="298" t="s">
        <v>7036</v>
      </c>
      <c r="C826" s="297" t="s">
        <v>550</v>
      </c>
      <c r="D826" s="299">
        <v>3329.89</v>
      </c>
    </row>
    <row r="827" spans="1:4" ht="14.4">
      <c r="A827" s="297" t="s">
        <v>7037</v>
      </c>
      <c r="B827" s="298" t="s">
        <v>7038</v>
      </c>
      <c r="C827" s="297" t="s">
        <v>9</v>
      </c>
      <c r="D827" s="299">
        <v>299.32</v>
      </c>
    </row>
    <row r="828" spans="1:4" ht="20.399999999999999">
      <c r="A828" s="297" t="s">
        <v>7039</v>
      </c>
      <c r="B828" s="298" t="s">
        <v>7040</v>
      </c>
      <c r="C828" s="297" t="s">
        <v>9</v>
      </c>
      <c r="D828" s="299">
        <v>485.06</v>
      </c>
    </row>
    <row r="829" spans="1:4" ht="20.399999999999999">
      <c r="A829" s="297" t="s">
        <v>7041</v>
      </c>
      <c r="B829" s="298" t="s">
        <v>7042</v>
      </c>
      <c r="C829" s="297" t="s">
        <v>550</v>
      </c>
      <c r="D829" s="299">
        <v>449.66</v>
      </c>
    </row>
    <row r="830" spans="1:4" ht="19.5" customHeight="1">
      <c r="A830" s="376" t="s">
        <v>7043</v>
      </c>
      <c r="B830" s="376"/>
      <c r="C830" s="376"/>
      <c r="D830" s="376"/>
    </row>
    <row r="831" spans="1:4" ht="15" customHeight="1">
      <c r="A831" s="294" t="s">
        <v>5420</v>
      </c>
      <c r="B831" s="295" t="s">
        <v>5421</v>
      </c>
      <c r="C831" s="294" t="s">
        <v>5422</v>
      </c>
      <c r="D831" s="296" t="s">
        <v>5423</v>
      </c>
    </row>
    <row r="832" spans="1:4" ht="12" customHeight="1">
      <c r="A832" s="297" t="s">
        <v>7044</v>
      </c>
      <c r="B832" s="298" t="s">
        <v>7045</v>
      </c>
      <c r="C832" s="297" t="s">
        <v>449</v>
      </c>
      <c r="D832" s="299">
        <v>6.01</v>
      </c>
    </row>
    <row r="833" spans="1:4" ht="12" customHeight="1">
      <c r="A833" s="297" t="s">
        <v>7046</v>
      </c>
      <c r="B833" s="298" t="s">
        <v>7047</v>
      </c>
      <c r="C833" s="297" t="s">
        <v>537</v>
      </c>
      <c r="D833" s="299">
        <v>18.670000000000002</v>
      </c>
    </row>
    <row r="834" spans="1:4" ht="12" customHeight="1">
      <c r="A834" s="297" t="s">
        <v>7048</v>
      </c>
      <c r="B834" s="298" t="s">
        <v>7049</v>
      </c>
      <c r="C834" s="297" t="s">
        <v>537</v>
      </c>
      <c r="D834" s="299">
        <v>18.670000000000002</v>
      </c>
    </row>
    <row r="835" spans="1:4" ht="12" customHeight="1">
      <c r="A835" s="297" t="s">
        <v>7050</v>
      </c>
      <c r="B835" s="298" t="s">
        <v>7051</v>
      </c>
      <c r="C835" s="297" t="s">
        <v>537</v>
      </c>
      <c r="D835" s="299">
        <v>16.059999999999999</v>
      </c>
    </row>
    <row r="836" spans="1:4" ht="12" customHeight="1">
      <c r="A836" s="297" t="s">
        <v>7052</v>
      </c>
      <c r="B836" s="298" t="s">
        <v>7053</v>
      </c>
      <c r="C836" s="297" t="s">
        <v>550</v>
      </c>
      <c r="D836" s="299">
        <v>7.4</v>
      </c>
    </row>
    <row r="837" spans="1:4" ht="12" customHeight="1">
      <c r="A837" s="297" t="s">
        <v>7054</v>
      </c>
      <c r="B837" s="298" t="s">
        <v>7055</v>
      </c>
      <c r="C837" s="297" t="s">
        <v>449</v>
      </c>
      <c r="D837" s="299">
        <v>7.25</v>
      </c>
    </row>
    <row r="838" spans="1:4" ht="12" customHeight="1">
      <c r="A838" s="297" t="s">
        <v>7056</v>
      </c>
      <c r="B838" s="298" t="s">
        <v>7057</v>
      </c>
      <c r="C838" s="297" t="s">
        <v>550</v>
      </c>
      <c r="D838" s="299">
        <v>70.08</v>
      </c>
    </row>
    <row r="839" spans="1:4" ht="19.5" customHeight="1">
      <c r="A839" s="376" t="s">
        <v>7058</v>
      </c>
      <c r="B839" s="376"/>
      <c r="C839" s="376"/>
      <c r="D839" s="376"/>
    </row>
    <row r="840" spans="1:4" ht="15" customHeight="1">
      <c r="A840" s="294" t="s">
        <v>5420</v>
      </c>
      <c r="B840" s="295" t="s">
        <v>5421</v>
      </c>
      <c r="C840" s="294" t="s">
        <v>5422</v>
      </c>
      <c r="D840" s="296" t="s">
        <v>5423</v>
      </c>
    </row>
    <row r="841" spans="1:4" ht="12" customHeight="1">
      <c r="A841" s="297" t="s">
        <v>7059</v>
      </c>
      <c r="B841" s="298" t="s">
        <v>7060</v>
      </c>
      <c r="C841" s="297" t="s">
        <v>550</v>
      </c>
      <c r="D841" s="299">
        <v>20.96</v>
      </c>
    </row>
    <row r="842" spans="1:4" ht="12" customHeight="1">
      <c r="A842" s="297" t="s">
        <v>7061</v>
      </c>
      <c r="B842" s="298" t="s">
        <v>7062</v>
      </c>
      <c r="C842" s="297" t="s">
        <v>550</v>
      </c>
      <c r="D842" s="299">
        <v>11.6</v>
      </c>
    </row>
    <row r="843" spans="1:4" ht="12" customHeight="1">
      <c r="A843" s="297" t="s">
        <v>7063</v>
      </c>
      <c r="B843" s="298" t="s">
        <v>7064</v>
      </c>
      <c r="C843" s="297" t="s">
        <v>550</v>
      </c>
      <c r="D843" s="299">
        <v>77.569999999999993</v>
      </c>
    </row>
    <row r="844" spans="1:4" ht="12" customHeight="1">
      <c r="A844" s="297" t="s">
        <v>7065</v>
      </c>
      <c r="B844" s="298" t="s">
        <v>7066</v>
      </c>
      <c r="C844" s="297" t="s">
        <v>550</v>
      </c>
      <c r="D844" s="299">
        <v>7.62</v>
      </c>
    </row>
    <row r="845" spans="1:4" ht="12" customHeight="1">
      <c r="A845" s="297" t="s">
        <v>7067</v>
      </c>
      <c r="B845" s="298" t="s">
        <v>7068</v>
      </c>
      <c r="C845" s="297" t="s">
        <v>550</v>
      </c>
      <c r="D845" s="299">
        <v>8.68</v>
      </c>
    </row>
    <row r="846" spans="1:4" ht="12" customHeight="1">
      <c r="A846" s="297" t="s">
        <v>7069</v>
      </c>
      <c r="B846" s="298" t="s">
        <v>7070</v>
      </c>
      <c r="C846" s="297" t="s">
        <v>550</v>
      </c>
      <c r="D846" s="299">
        <v>0.09</v>
      </c>
    </row>
    <row r="847" spans="1:4" ht="12" customHeight="1">
      <c r="A847" s="297" t="s">
        <v>7071</v>
      </c>
      <c r="B847" s="298" t="s">
        <v>7072</v>
      </c>
      <c r="C847" s="297" t="s">
        <v>550</v>
      </c>
      <c r="D847" s="299">
        <v>169</v>
      </c>
    </row>
    <row r="848" spans="1:4" ht="12" customHeight="1">
      <c r="A848" s="297" t="s">
        <v>7073</v>
      </c>
      <c r="B848" s="298" t="s">
        <v>7074</v>
      </c>
      <c r="C848" s="297" t="s">
        <v>550</v>
      </c>
      <c r="D848" s="299">
        <v>28.49</v>
      </c>
    </row>
    <row r="849" spans="1:4" ht="12" customHeight="1">
      <c r="A849" s="297" t="s">
        <v>7075</v>
      </c>
      <c r="B849" s="298" t="s">
        <v>7076</v>
      </c>
      <c r="C849" s="297" t="s">
        <v>550</v>
      </c>
      <c r="D849" s="299">
        <v>19.14</v>
      </c>
    </row>
    <row r="850" spans="1:4" ht="12" customHeight="1">
      <c r="A850" s="297" t="s">
        <v>7077</v>
      </c>
      <c r="B850" s="298" t="s">
        <v>7078</v>
      </c>
      <c r="C850" s="297" t="s">
        <v>550</v>
      </c>
      <c r="D850" s="299">
        <v>5.59</v>
      </c>
    </row>
    <row r="851" spans="1:4" ht="12" customHeight="1">
      <c r="A851" s="297" t="s">
        <v>7079</v>
      </c>
      <c r="B851" s="298" t="s">
        <v>7080</v>
      </c>
      <c r="C851" s="297" t="s">
        <v>550</v>
      </c>
      <c r="D851" s="299">
        <v>2455</v>
      </c>
    </row>
    <row r="852" spans="1:4" ht="12" customHeight="1">
      <c r="A852" s="297" t="s">
        <v>7081</v>
      </c>
      <c r="B852" s="298" t="s">
        <v>7082</v>
      </c>
      <c r="C852" s="297" t="s">
        <v>550</v>
      </c>
      <c r="D852" s="299">
        <v>22.9</v>
      </c>
    </row>
    <row r="853" spans="1:4" ht="12" customHeight="1">
      <c r="A853" s="297" t="s">
        <v>7083</v>
      </c>
      <c r="B853" s="298" t="s">
        <v>7084</v>
      </c>
      <c r="C853" s="297" t="s">
        <v>449</v>
      </c>
      <c r="D853" s="299">
        <v>27.3</v>
      </c>
    </row>
    <row r="854" spans="1:4" ht="12" customHeight="1">
      <c r="A854" s="297" t="s">
        <v>7085</v>
      </c>
      <c r="B854" s="298" t="s">
        <v>7086</v>
      </c>
      <c r="C854" s="297" t="s">
        <v>550</v>
      </c>
      <c r="D854" s="299">
        <v>16.63</v>
      </c>
    </row>
    <row r="855" spans="1:4" ht="12" customHeight="1">
      <c r="A855" s="297" t="s">
        <v>7087</v>
      </c>
      <c r="B855" s="298" t="s">
        <v>7088</v>
      </c>
      <c r="C855" s="297" t="s">
        <v>550</v>
      </c>
      <c r="D855" s="299">
        <v>35.85</v>
      </c>
    </row>
    <row r="856" spans="1:4" ht="12" customHeight="1">
      <c r="A856" s="297" t="s">
        <v>7089</v>
      </c>
      <c r="B856" s="298" t="s">
        <v>7090</v>
      </c>
      <c r="C856" s="297" t="s">
        <v>550</v>
      </c>
      <c r="D856" s="299">
        <v>15.95</v>
      </c>
    </row>
    <row r="857" spans="1:4" ht="12" customHeight="1">
      <c r="A857" s="297" t="s">
        <v>7091</v>
      </c>
      <c r="B857" s="298" t="s">
        <v>7092</v>
      </c>
      <c r="C857" s="297" t="s">
        <v>550</v>
      </c>
      <c r="D857" s="299">
        <v>34.14</v>
      </c>
    </row>
    <row r="858" spans="1:4" ht="12" customHeight="1">
      <c r="A858" s="297" t="s">
        <v>7093</v>
      </c>
      <c r="B858" s="298" t="s">
        <v>7094</v>
      </c>
      <c r="C858" s="297" t="s">
        <v>550</v>
      </c>
      <c r="D858" s="299">
        <v>12.14</v>
      </c>
    </row>
    <row r="859" spans="1:4" ht="12" customHeight="1">
      <c r="A859" s="297" t="s">
        <v>7095</v>
      </c>
      <c r="B859" s="298" t="s">
        <v>7096</v>
      </c>
      <c r="C859" s="297" t="s">
        <v>550</v>
      </c>
      <c r="D859" s="299">
        <v>20.86</v>
      </c>
    </row>
    <row r="860" spans="1:4" ht="12" customHeight="1">
      <c r="A860" s="297" t="s">
        <v>7097</v>
      </c>
      <c r="B860" s="298" t="s">
        <v>7098</v>
      </c>
      <c r="C860" s="297" t="s">
        <v>550</v>
      </c>
      <c r="D860" s="299">
        <v>20.86</v>
      </c>
    </row>
    <row r="861" spans="1:4" ht="12" customHeight="1">
      <c r="A861" s="297" t="s">
        <v>7099</v>
      </c>
      <c r="B861" s="298" t="s">
        <v>7100</v>
      </c>
      <c r="C861" s="297" t="s">
        <v>449</v>
      </c>
      <c r="D861" s="299">
        <v>11.63</v>
      </c>
    </row>
    <row r="862" spans="1:4" ht="12" customHeight="1">
      <c r="A862" s="297" t="s">
        <v>7101</v>
      </c>
      <c r="B862" s="298" t="s">
        <v>7102</v>
      </c>
      <c r="C862" s="297" t="s">
        <v>550</v>
      </c>
      <c r="D862" s="299">
        <v>3.1</v>
      </c>
    </row>
    <row r="863" spans="1:4" ht="12" customHeight="1">
      <c r="A863" s="297" t="s">
        <v>7103</v>
      </c>
      <c r="B863" s="298" t="s">
        <v>7104</v>
      </c>
      <c r="C863" s="297" t="s">
        <v>550</v>
      </c>
      <c r="D863" s="299">
        <v>44.92</v>
      </c>
    </row>
    <row r="864" spans="1:4" ht="12" customHeight="1">
      <c r="A864" s="297" t="s">
        <v>7105</v>
      </c>
      <c r="B864" s="298" t="s">
        <v>7106</v>
      </c>
      <c r="C864" s="297" t="s">
        <v>550</v>
      </c>
      <c r="D864" s="299">
        <v>19.57</v>
      </c>
    </row>
    <row r="865" spans="1:4" ht="12" customHeight="1">
      <c r="A865" s="297" t="s">
        <v>7107</v>
      </c>
      <c r="B865" s="298" t="s">
        <v>7108</v>
      </c>
      <c r="C865" s="297" t="s">
        <v>550</v>
      </c>
      <c r="D865" s="299">
        <v>76.84</v>
      </c>
    </row>
    <row r="866" spans="1:4" ht="12" customHeight="1">
      <c r="A866" s="297" t="s">
        <v>7109</v>
      </c>
      <c r="B866" s="298" t="s">
        <v>7110</v>
      </c>
      <c r="C866" s="297" t="s">
        <v>550</v>
      </c>
      <c r="D866" s="299">
        <v>37.1</v>
      </c>
    </row>
    <row r="867" spans="1:4" ht="12" customHeight="1">
      <c r="A867" s="297" t="s">
        <v>7111</v>
      </c>
      <c r="B867" s="298" t="s">
        <v>7112</v>
      </c>
      <c r="C867" s="297" t="s">
        <v>550</v>
      </c>
      <c r="D867" s="299">
        <v>110.5</v>
      </c>
    </row>
    <row r="868" spans="1:4" ht="12" customHeight="1">
      <c r="A868" s="297" t="s">
        <v>7113</v>
      </c>
      <c r="B868" s="298" t="s">
        <v>7114</v>
      </c>
      <c r="C868" s="297" t="s">
        <v>550</v>
      </c>
      <c r="D868" s="299">
        <v>155.66999999999999</v>
      </c>
    </row>
    <row r="869" spans="1:4" ht="12" customHeight="1">
      <c r="A869" s="297" t="s">
        <v>7115</v>
      </c>
      <c r="B869" s="298" t="s">
        <v>7116</v>
      </c>
      <c r="C869" s="297" t="s">
        <v>550</v>
      </c>
      <c r="D869" s="299">
        <v>162.72</v>
      </c>
    </row>
    <row r="870" spans="1:4" ht="12" customHeight="1">
      <c r="A870" s="297" t="s">
        <v>7117</v>
      </c>
      <c r="B870" s="298" t="s">
        <v>7118</v>
      </c>
      <c r="C870" s="297" t="s">
        <v>550</v>
      </c>
      <c r="D870" s="299">
        <v>86.24</v>
      </c>
    </row>
    <row r="871" spans="1:4" ht="12" customHeight="1">
      <c r="A871" s="297" t="s">
        <v>7119</v>
      </c>
      <c r="B871" s="298" t="s">
        <v>7120</v>
      </c>
      <c r="C871" s="297" t="s">
        <v>550</v>
      </c>
      <c r="D871" s="299">
        <v>137.62</v>
      </c>
    </row>
    <row r="872" spans="1:4" ht="12" customHeight="1">
      <c r="A872" s="297" t="s">
        <v>7121</v>
      </c>
      <c r="B872" s="298" t="s">
        <v>7122</v>
      </c>
      <c r="C872" s="297" t="s">
        <v>550</v>
      </c>
      <c r="D872" s="299">
        <v>66.98</v>
      </c>
    </row>
    <row r="873" spans="1:4" ht="12" customHeight="1">
      <c r="A873" s="297" t="s">
        <v>7123</v>
      </c>
      <c r="B873" s="298" t="s">
        <v>7124</v>
      </c>
      <c r="C873" s="297" t="s">
        <v>550</v>
      </c>
      <c r="D873" s="299">
        <v>58.69</v>
      </c>
    </row>
    <row r="874" spans="1:4" ht="12" customHeight="1">
      <c r="A874" s="297" t="s">
        <v>7125</v>
      </c>
      <c r="B874" s="298" t="s">
        <v>7126</v>
      </c>
      <c r="C874" s="297" t="s">
        <v>550</v>
      </c>
      <c r="D874" s="299">
        <v>53.12</v>
      </c>
    </row>
    <row r="875" spans="1:4" ht="12" customHeight="1">
      <c r="A875" s="297" t="s">
        <v>7127</v>
      </c>
      <c r="B875" s="298" t="s">
        <v>7128</v>
      </c>
      <c r="C875" s="297" t="s">
        <v>550</v>
      </c>
      <c r="D875" s="299">
        <v>43.81</v>
      </c>
    </row>
    <row r="876" spans="1:4" ht="12" customHeight="1">
      <c r="A876" s="297" t="s">
        <v>7129</v>
      </c>
      <c r="B876" s="298" t="s">
        <v>7130</v>
      </c>
      <c r="C876" s="297" t="s">
        <v>550</v>
      </c>
      <c r="D876" s="299">
        <v>12.08</v>
      </c>
    </row>
    <row r="877" spans="1:4" ht="12" customHeight="1">
      <c r="A877" s="297" t="s">
        <v>7131</v>
      </c>
      <c r="B877" s="298" t="s">
        <v>7132</v>
      </c>
      <c r="C877" s="297" t="s">
        <v>550</v>
      </c>
      <c r="D877" s="299">
        <v>81.91</v>
      </c>
    </row>
    <row r="878" spans="1:4" ht="12" customHeight="1">
      <c r="A878" s="297" t="s">
        <v>7133</v>
      </c>
      <c r="B878" s="298" t="s">
        <v>7134</v>
      </c>
      <c r="C878" s="297" t="s">
        <v>550</v>
      </c>
      <c r="D878" s="299">
        <v>28.92</v>
      </c>
    </row>
    <row r="879" spans="1:4" ht="12" customHeight="1">
      <c r="A879" s="297" t="s">
        <v>7135</v>
      </c>
      <c r="B879" s="298" t="s">
        <v>7136</v>
      </c>
      <c r="C879" s="297" t="s">
        <v>550</v>
      </c>
      <c r="D879" s="299">
        <v>2.2599999999999998</v>
      </c>
    </row>
    <row r="880" spans="1:4" ht="12" customHeight="1">
      <c r="A880" s="297" t="s">
        <v>7137</v>
      </c>
      <c r="B880" s="298" t="s">
        <v>7138</v>
      </c>
      <c r="C880" s="297" t="s">
        <v>537</v>
      </c>
      <c r="D880" s="299">
        <v>10.029999999999999</v>
      </c>
    </row>
    <row r="881" spans="1:4" ht="12" customHeight="1">
      <c r="A881" s="297" t="s">
        <v>7139</v>
      </c>
      <c r="B881" s="298" t="s">
        <v>7140</v>
      </c>
      <c r="C881" s="297" t="s">
        <v>550</v>
      </c>
      <c r="D881" s="299">
        <v>19.149999999999999</v>
      </c>
    </row>
    <row r="882" spans="1:4" ht="12" customHeight="1">
      <c r="A882" s="297" t="s">
        <v>7141</v>
      </c>
      <c r="B882" s="298" t="s">
        <v>7142</v>
      </c>
      <c r="C882" s="297" t="s">
        <v>550</v>
      </c>
      <c r="D882" s="299">
        <v>16.02</v>
      </c>
    </row>
    <row r="883" spans="1:4" ht="12" customHeight="1">
      <c r="A883" s="297" t="s">
        <v>7143</v>
      </c>
      <c r="B883" s="298" t="s">
        <v>7144</v>
      </c>
      <c r="C883" s="297" t="s">
        <v>550</v>
      </c>
      <c r="D883" s="299">
        <v>5.41</v>
      </c>
    </row>
    <row r="884" spans="1:4" ht="12" customHeight="1">
      <c r="A884" s="297" t="s">
        <v>7145</v>
      </c>
      <c r="B884" s="298" t="s">
        <v>7146</v>
      </c>
      <c r="C884" s="297" t="s">
        <v>977</v>
      </c>
      <c r="D884" s="299">
        <v>45.81</v>
      </c>
    </row>
    <row r="885" spans="1:4" ht="12" customHeight="1">
      <c r="A885" s="297" t="s">
        <v>7147</v>
      </c>
      <c r="B885" s="298" t="s">
        <v>7148</v>
      </c>
      <c r="C885" s="297" t="s">
        <v>550</v>
      </c>
      <c r="D885" s="299">
        <v>771.02</v>
      </c>
    </row>
    <row r="886" spans="1:4" ht="12" customHeight="1">
      <c r="A886" s="297" t="s">
        <v>7149</v>
      </c>
      <c r="B886" s="298" t="s">
        <v>7150</v>
      </c>
      <c r="C886" s="297" t="s">
        <v>550</v>
      </c>
      <c r="D886" s="299">
        <v>177.76</v>
      </c>
    </row>
    <row r="887" spans="1:4" ht="20.399999999999999">
      <c r="A887" s="297" t="s">
        <v>7151</v>
      </c>
      <c r="B887" s="298" t="s">
        <v>7152</v>
      </c>
      <c r="C887" s="297" t="s">
        <v>550</v>
      </c>
      <c r="D887" s="299">
        <v>279.77999999999997</v>
      </c>
    </row>
    <row r="888" spans="1:4" ht="12" customHeight="1">
      <c r="A888" s="297" t="s">
        <v>7153</v>
      </c>
      <c r="B888" s="298" t="s">
        <v>7154</v>
      </c>
      <c r="C888" s="297" t="s">
        <v>550</v>
      </c>
      <c r="D888" s="299">
        <v>3.98</v>
      </c>
    </row>
    <row r="889" spans="1:4" ht="12" customHeight="1">
      <c r="A889" s="297" t="s">
        <v>7155</v>
      </c>
      <c r="B889" s="298" t="s">
        <v>7156</v>
      </c>
      <c r="C889" s="297" t="s">
        <v>550</v>
      </c>
      <c r="D889" s="299">
        <v>29.78</v>
      </c>
    </row>
    <row r="890" spans="1:4" ht="12" customHeight="1">
      <c r="A890" s="297" t="s">
        <v>7157</v>
      </c>
      <c r="B890" s="298" t="s">
        <v>7158</v>
      </c>
      <c r="C890" s="297" t="s">
        <v>550</v>
      </c>
      <c r="D890" s="299">
        <v>23.56</v>
      </c>
    </row>
    <row r="891" spans="1:4" ht="12" customHeight="1">
      <c r="A891" s="297" t="s">
        <v>7159</v>
      </c>
      <c r="B891" s="298" t="s">
        <v>7160</v>
      </c>
      <c r="C891" s="297" t="s">
        <v>550</v>
      </c>
      <c r="D891" s="299">
        <v>14.25</v>
      </c>
    </row>
    <row r="892" spans="1:4" ht="12" customHeight="1">
      <c r="A892" s="297" t="s">
        <v>7161</v>
      </c>
      <c r="B892" s="298" t="s">
        <v>7162</v>
      </c>
      <c r="C892" s="297" t="s">
        <v>550</v>
      </c>
      <c r="D892" s="299">
        <v>6.32</v>
      </c>
    </row>
    <row r="893" spans="1:4" ht="12" customHeight="1">
      <c r="A893" s="297" t="s">
        <v>7163</v>
      </c>
      <c r="B893" s="298" t="s">
        <v>7164</v>
      </c>
      <c r="C893" s="297" t="s">
        <v>550</v>
      </c>
      <c r="D893" s="299">
        <v>4.96</v>
      </c>
    </row>
    <row r="894" spans="1:4" ht="12" customHeight="1">
      <c r="A894" s="297" t="s">
        <v>7165</v>
      </c>
      <c r="B894" s="298" t="s">
        <v>7166</v>
      </c>
      <c r="C894" s="297" t="s">
        <v>550</v>
      </c>
      <c r="D894" s="299">
        <v>5.87</v>
      </c>
    </row>
    <row r="895" spans="1:4" ht="12" customHeight="1">
      <c r="A895" s="297" t="s">
        <v>7167</v>
      </c>
      <c r="B895" s="298" t="s">
        <v>7168</v>
      </c>
      <c r="C895" s="297" t="s">
        <v>550</v>
      </c>
      <c r="D895" s="299">
        <v>43.81</v>
      </c>
    </row>
    <row r="896" spans="1:4" ht="12" customHeight="1">
      <c r="A896" s="297" t="s">
        <v>7169</v>
      </c>
      <c r="B896" s="298" t="s">
        <v>7170</v>
      </c>
      <c r="C896" s="297" t="s">
        <v>550</v>
      </c>
      <c r="D896" s="299">
        <v>34.32</v>
      </c>
    </row>
    <row r="897" spans="1:4" ht="12" customHeight="1">
      <c r="A897" s="297" t="s">
        <v>7171</v>
      </c>
      <c r="B897" s="298" t="s">
        <v>7172</v>
      </c>
      <c r="C897" s="297" t="s">
        <v>550</v>
      </c>
      <c r="D897" s="299">
        <v>46.15</v>
      </c>
    </row>
    <row r="898" spans="1:4" ht="19.5" customHeight="1">
      <c r="A898" s="376" t="s">
        <v>7173</v>
      </c>
      <c r="B898" s="376"/>
      <c r="C898" s="376"/>
      <c r="D898" s="376"/>
    </row>
    <row r="899" spans="1:4" ht="15" customHeight="1">
      <c r="A899" s="294" t="s">
        <v>5420</v>
      </c>
      <c r="B899" s="295" t="s">
        <v>5421</v>
      </c>
      <c r="C899" s="294" t="s">
        <v>5422</v>
      </c>
      <c r="D899" s="296" t="s">
        <v>5423</v>
      </c>
    </row>
    <row r="900" spans="1:4" ht="12" customHeight="1">
      <c r="A900" s="297" t="s">
        <v>7174</v>
      </c>
      <c r="B900" s="298" t="s">
        <v>7175</v>
      </c>
      <c r="C900" s="297" t="s">
        <v>550</v>
      </c>
      <c r="D900" s="299">
        <v>51.2</v>
      </c>
    </row>
    <row r="901" spans="1:4" ht="12" customHeight="1">
      <c r="A901" s="297" t="s">
        <v>7176</v>
      </c>
      <c r="B901" s="298" t="s">
        <v>7177</v>
      </c>
      <c r="C901" s="297" t="s">
        <v>550</v>
      </c>
      <c r="D901" s="299">
        <v>118.28</v>
      </c>
    </row>
    <row r="902" spans="1:4" ht="12" customHeight="1">
      <c r="A902" s="297" t="s">
        <v>7178</v>
      </c>
      <c r="B902" s="298" t="s">
        <v>7179</v>
      </c>
      <c r="C902" s="297" t="s">
        <v>550</v>
      </c>
      <c r="D902" s="299">
        <v>1112.55</v>
      </c>
    </row>
    <row r="903" spans="1:4" ht="12" customHeight="1">
      <c r="A903" s="297" t="s">
        <v>7180</v>
      </c>
      <c r="B903" s="298" t="s">
        <v>7181</v>
      </c>
      <c r="C903" s="297" t="s">
        <v>550</v>
      </c>
      <c r="D903" s="299">
        <v>187.22</v>
      </c>
    </row>
    <row r="904" spans="1:4" ht="12" customHeight="1">
      <c r="A904" s="297" t="s">
        <v>7182</v>
      </c>
      <c r="B904" s="298" t="s">
        <v>7183</v>
      </c>
      <c r="C904" s="297" t="s">
        <v>550</v>
      </c>
      <c r="D904" s="299">
        <v>362.05</v>
      </c>
    </row>
    <row r="905" spans="1:4" ht="12" customHeight="1">
      <c r="A905" s="297" t="s">
        <v>7184</v>
      </c>
      <c r="B905" s="298" t="s">
        <v>7185</v>
      </c>
      <c r="C905" s="297" t="s">
        <v>550</v>
      </c>
      <c r="D905" s="299">
        <v>519.58000000000004</v>
      </c>
    </row>
    <row r="906" spans="1:4" ht="12" customHeight="1">
      <c r="A906" s="297" t="s">
        <v>7186</v>
      </c>
      <c r="B906" s="298" t="s">
        <v>7187</v>
      </c>
      <c r="C906" s="297" t="s">
        <v>550</v>
      </c>
      <c r="D906" s="299">
        <v>600.15</v>
      </c>
    </row>
    <row r="907" spans="1:4" ht="12" customHeight="1">
      <c r="A907" s="297" t="s">
        <v>7188</v>
      </c>
      <c r="B907" s="298" t="s">
        <v>7189</v>
      </c>
      <c r="C907" s="297" t="s">
        <v>550</v>
      </c>
      <c r="D907" s="299">
        <v>18.23</v>
      </c>
    </row>
    <row r="908" spans="1:4" ht="12" customHeight="1">
      <c r="A908" s="297" t="s">
        <v>7190</v>
      </c>
      <c r="B908" s="298" t="s">
        <v>7191</v>
      </c>
      <c r="C908" s="297" t="s">
        <v>550</v>
      </c>
      <c r="D908" s="299">
        <v>260.67</v>
      </c>
    </row>
    <row r="909" spans="1:4" ht="12" customHeight="1">
      <c r="A909" s="297" t="s">
        <v>7192</v>
      </c>
      <c r="B909" s="298" t="s">
        <v>7193</v>
      </c>
      <c r="C909" s="297" t="s">
        <v>550</v>
      </c>
      <c r="D909" s="299">
        <v>23.01</v>
      </c>
    </row>
    <row r="910" spans="1:4" ht="12" customHeight="1">
      <c r="A910" s="297" t="s">
        <v>7194</v>
      </c>
      <c r="B910" s="298" t="s">
        <v>7195</v>
      </c>
      <c r="C910" s="297" t="s">
        <v>550</v>
      </c>
      <c r="D910" s="299">
        <v>107.81</v>
      </c>
    </row>
    <row r="911" spans="1:4" ht="12" customHeight="1">
      <c r="A911" s="297" t="s">
        <v>7196</v>
      </c>
      <c r="B911" s="298" t="s">
        <v>7197</v>
      </c>
      <c r="C911" s="297" t="s">
        <v>550</v>
      </c>
      <c r="D911" s="299">
        <v>162.5</v>
      </c>
    </row>
    <row r="912" spans="1:4" ht="12" customHeight="1">
      <c r="A912" s="297" t="s">
        <v>7198</v>
      </c>
      <c r="B912" s="298" t="s">
        <v>7199</v>
      </c>
      <c r="C912" s="297" t="s">
        <v>550</v>
      </c>
      <c r="D912" s="299">
        <v>173.28</v>
      </c>
    </row>
    <row r="913" spans="1:4" ht="12" customHeight="1">
      <c r="A913" s="297" t="s">
        <v>7200</v>
      </c>
      <c r="B913" s="298" t="s">
        <v>7201</v>
      </c>
      <c r="C913" s="297" t="s">
        <v>449</v>
      </c>
      <c r="D913" s="299">
        <v>0.91</v>
      </c>
    </row>
    <row r="914" spans="1:4" ht="12" customHeight="1">
      <c r="A914" s="297" t="s">
        <v>7202</v>
      </c>
      <c r="B914" s="298" t="s">
        <v>7203</v>
      </c>
      <c r="C914" s="297" t="s">
        <v>537</v>
      </c>
      <c r="D914" s="299">
        <v>9.5500000000000007</v>
      </c>
    </row>
    <row r="915" spans="1:4" ht="12" customHeight="1">
      <c r="A915" s="297" t="s">
        <v>7204</v>
      </c>
      <c r="B915" s="298" t="s">
        <v>7205</v>
      </c>
      <c r="C915" s="297" t="s">
        <v>537</v>
      </c>
      <c r="D915" s="299">
        <v>11.05</v>
      </c>
    </row>
    <row r="916" spans="1:4" ht="12" customHeight="1">
      <c r="A916" s="297" t="s">
        <v>7206</v>
      </c>
      <c r="B916" s="298" t="s">
        <v>7207</v>
      </c>
      <c r="C916" s="297" t="s">
        <v>537</v>
      </c>
      <c r="D916" s="299">
        <v>21.73</v>
      </c>
    </row>
    <row r="917" spans="1:4" ht="12" customHeight="1">
      <c r="A917" s="297" t="s">
        <v>7208</v>
      </c>
      <c r="B917" s="298" t="s">
        <v>7209</v>
      </c>
      <c r="C917" s="297" t="s">
        <v>537</v>
      </c>
      <c r="D917" s="299">
        <v>23.57</v>
      </c>
    </row>
    <row r="918" spans="1:4" ht="12" customHeight="1">
      <c r="A918" s="297" t="s">
        <v>7210</v>
      </c>
      <c r="B918" s="298" t="s">
        <v>7211</v>
      </c>
      <c r="C918" s="297" t="s">
        <v>537</v>
      </c>
      <c r="D918" s="299">
        <v>16.53</v>
      </c>
    </row>
    <row r="919" spans="1:4" ht="12" customHeight="1">
      <c r="A919" s="297" t="s">
        <v>7212</v>
      </c>
      <c r="B919" s="298" t="s">
        <v>7213</v>
      </c>
      <c r="C919" s="297" t="s">
        <v>537</v>
      </c>
      <c r="D919" s="299">
        <v>17.34</v>
      </c>
    </row>
    <row r="920" spans="1:4" ht="12" customHeight="1">
      <c r="A920" s="297" t="s">
        <v>7214</v>
      </c>
      <c r="B920" s="298" t="s">
        <v>7215</v>
      </c>
      <c r="C920" s="297" t="s">
        <v>550</v>
      </c>
      <c r="D920" s="299">
        <v>0.47</v>
      </c>
    </row>
    <row r="921" spans="1:4" ht="12" customHeight="1">
      <c r="A921" s="297" t="s">
        <v>7216</v>
      </c>
      <c r="B921" s="298" t="s">
        <v>7217</v>
      </c>
      <c r="C921" s="297" t="s">
        <v>550</v>
      </c>
      <c r="D921" s="299">
        <v>0.47</v>
      </c>
    </row>
    <row r="922" spans="1:4" ht="12" customHeight="1">
      <c r="A922" s="297" t="s">
        <v>7218</v>
      </c>
      <c r="B922" s="298" t="s">
        <v>7219</v>
      </c>
      <c r="C922" s="297" t="s">
        <v>550</v>
      </c>
      <c r="D922" s="299">
        <v>3.24</v>
      </c>
    </row>
    <row r="923" spans="1:4" ht="12" customHeight="1">
      <c r="A923" s="297" t="s">
        <v>7220</v>
      </c>
      <c r="B923" s="298" t="s">
        <v>7221</v>
      </c>
      <c r="C923" s="297" t="s">
        <v>537</v>
      </c>
      <c r="D923" s="299">
        <v>8.23</v>
      </c>
    </row>
    <row r="924" spans="1:4" ht="12" customHeight="1">
      <c r="A924" s="297" t="s">
        <v>7222</v>
      </c>
      <c r="B924" s="298" t="s">
        <v>7223</v>
      </c>
      <c r="C924" s="297" t="s">
        <v>537</v>
      </c>
      <c r="D924" s="299">
        <v>7.1</v>
      </c>
    </row>
    <row r="925" spans="1:4" ht="12" customHeight="1">
      <c r="A925" s="297" t="s">
        <v>7224</v>
      </c>
      <c r="B925" s="298" t="s">
        <v>7225</v>
      </c>
      <c r="C925" s="297" t="s">
        <v>537</v>
      </c>
      <c r="D925" s="299">
        <v>7.35</v>
      </c>
    </row>
    <row r="926" spans="1:4" ht="12" customHeight="1">
      <c r="A926" s="297" t="s">
        <v>7226</v>
      </c>
      <c r="B926" s="298" t="s">
        <v>7227</v>
      </c>
      <c r="C926" s="297" t="s">
        <v>537</v>
      </c>
      <c r="D926" s="299">
        <v>7.59</v>
      </c>
    </row>
    <row r="927" spans="1:4" ht="12" customHeight="1">
      <c r="A927" s="297" t="s">
        <v>7228</v>
      </c>
      <c r="B927" s="298" t="s">
        <v>7229</v>
      </c>
      <c r="C927" s="297" t="s">
        <v>449</v>
      </c>
      <c r="D927" s="299">
        <v>20.63</v>
      </c>
    </row>
    <row r="928" spans="1:4" ht="12" customHeight="1">
      <c r="A928" s="297" t="s">
        <v>7230</v>
      </c>
      <c r="B928" s="298" t="s">
        <v>7231</v>
      </c>
      <c r="C928" s="297" t="s">
        <v>449</v>
      </c>
      <c r="D928" s="299">
        <v>21.94</v>
      </c>
    </row>
    <row r="929" spans="1:4" ht="12" customHeight="1">
      <c r="A929" s="297" t="s">
        <v>7232</v>
      </c>
      <c r="B929" s="298" t="s">
        <v>7233</v>
      </c>
      <c r="C929" s="297" t="s">
        <v>449</v>
      </c>
      <c r="D929" s="299">
        <v>38.200000000000003</v>
      </c>
    </row>
    <row r="930" spans="1:4" ht="12" customHeight="1">
      <c r="A930" s="297" t="s">
        <v>7234</v>
      </c>
      <c r="B930" s="298" t="s">
        <v>7235</v>
      </c>
      <c r="C930" s="297" t="s">
        <v>449</v>
      </c>
      <c r="D930" s="299">
        <v>45.51</v>
      </c>
    </row>
    <row r="931" spans="1:4" ht="12" customHeight="1">
      <c r="A931" s="297" t="s">
        <v>7236</v>
      </c>
      <c r="B931" s="298" t="s">
        <v>7237</v>
      </c>
      <c r="C931" s="297" t="s">
        <v>449</v>
      </c>
      <c r="D931" s="299">
        <v>25.17</v>
      </c>
    </row>
    <row r="932" spans="1:4" ht="12" customHeight="1">
      <c r="A932" s="297" t="s">
        <v>7238</v>
      </c>
      <c r="B932" s="298" t="s">
        <v>7239</v>
      </c>
      <c r="C932" s="297" t="s">
        <v>449</v>
      </c>
      <c r="D932" s="299">
        <v>40.840000000000003</v>
      </c>
    </row>
    <row r="933" spans="1:4" ht="12" customHeight="1">
      <c r="A933" s="297" t="s">
        <v>7240</v>
      </c>
      <c r="B933" s="298" t="s">
        <v>7241</v>
      </c>
      <c r="C933" s="297" t="s">
        <v>449</v>
      </c>
      <c r="D933" s="299">
        <v>4.75</v>
      </c>
    </row>
    <row r="934" spans="1:4" ht="18" customHeight="1">
      <c r="A934" s="297" t="s">
        <v>7242</v>
      </c>
      <c r="B934" s="298" t="s">
        <v>7243</v>
      </c>
      <c r="C934" s="297" t="s">
        <v>537</v>
      </c>
      <c r="D934" s="299">
        <v>9.23</v>
      </c>
    </row>
    <row r="935" spans="1:4" ht="18" customHeight="1">
      <c r="A935" s="297" t="s">
        <v>7244</v>
      </c>
      <c r="B935" s="298" t="s">
        <v>7245</v>
      </c>
      <c r="C935" s="297" t="s">
        <v>537</v>
      </c>
      <c r="D935" s="299">
        <v>8.89</v>
      </c>
    </row>
    <row r="936" spans="1:4" ht="18" customHeight="1">
      <c r="A936" s="297" t="s">
        <v>7246</v>
      </c>
      <c r="B936" s="298" t="s">
        <v>7247</v>
      </c>
      <c r="C936" s="297" t="s">
        <v>537</v>
      </c>
      <c r="D936" s="299">
        <v>9.23</v>
      </c>
    </row>
    <row r="937" spans="1:4" ht="18" customHeight="1">
      <c r="A937" s="297" t="s">
        <v>7248</v>
      </c>
      <c r="B937" s="298" t="s">
        <v>7249</v>
      </c>
      <c r="C937" s="297" t="s">
        <v>537</v>
      </c>
      <c r="D937" s="299">
        <v>8.7899999999999991</v>
      </c>
    </row>
    <row r="938" spans="1:4" ht="18" customHeight="1">
      <c r="A938" s="297" t="s">
        <v>7250</v>
      </c>
      <c r="B938" s="298" t="s">
        <v>7251</v>
      </c>
      <c r="C938" s="297" t="s">
        <v>537</v>
      </c>
      <c r="D938" s="299">
        <v>8.7899999999999991</v>
      </c>
    </row>
    <row r="939" spans="1:4" ht="18" customHeight="1">
      <c r="A939" s="297" t="s">
        <v>7252</v>
      </c>
      <c r="B939" s="298" t="s">
        <v>7253</v>
      </c>
      <c r="C939" s="297" t="s">
        <v>537</v>
      </c>
      <c r="D939" s="299">
        <v>8.7899999999999991</v>
      </c>
    </row>
    <row r="940" spans="1:4" ht="18" customHeight="1">
      <c r="A940" s="297" t="s">
        <v>7254</v>
      </c>
      <c r="B940" s="298" t="s">
        <v>7255</v>
      </c>
      <c r="C940" s="297" t="s">
        <v>537</v>
      </c>
      <c r="D940" s="299">
        <v>9.23</v>
      </c>
    </row>
    <row r="941" spans="1:4" ht="18" customHeight="1">
      <c r="A941" s="297" t="s">
        <v>7256</v>
      </c>
      <c r="B941" s="298" t="s">
        <v>7257</v>
      </c>
      <c r="C941" s="297" t="s">
        <v>9</v>
      </c>
      <c r="D941" s="299">
        <v>609.12</v>
      </c>
    </row>
    <row r="942" spans="1:4" ht="12" customHeight="1">
      <c r="A942" s="297" t="s">
        <v>7258</v>
      </c>
      <c r="B942" s="298" t="s">
        <v>7259</v>
      </c>
      <c r="C942" s="297" t="s">
        <v>9</v>
      </c>
      <c r="D942" s="299">
        <v>1020.08</v>
      </c>
    </row>
    <row r="943" spans="1:4" ht="12" customHeight="1">
      <c r="A943" s="297" t="s">
        <v>7260</v>
      </c>
      <c r="B943" s="298" t="s">
        <v>7261</v>
      </c>
      <c r="C943" s="297" t="s">
        <v>537</v>
      </c>
      <c r="D943" s="299">
        <v>8.5</v>
      </c>
    </row>
    <row r="944" spans="1:4" ht="18" customHeight="1">
      <c r="A944" s="297" t="s">
        <v>7262</v>
      </c>
      <c r="B944" s="298" t="s">
        <v>7263</v>
      </c>
      <c r="C944" s="297" t="s">
        <v>537</v>
      </c>
      <c r="D944" s="299">
        <v>9.64</v>
      </c>
    </row>
    <row r="945" spans="1:4" ht="12" customHeight="1">
      <c r="A945" s="297" t="s">
        <v>7264</v>
      </c>
      <c r="B945" s="298" t="s">
        <v>7265</v>
      </c>
      <c r="C945" s="297" t="s">
        <v>537</v>
      </c>
      <c r="D945" s="299">
        <v>7.74</v>
      </c>
    </row>
    <row r="946" spans="1:4" ht="18" customHeight="1">
      <c r="A946" s="297" t="s">
        <v>7266</v>
      </c>
      <c r="B946" s="298" t="s">
        <v>7267</v>
      </c>
      <c r="C946" s="297" t="s">
        <v>9</v>
      </c>
      <c r="D946" s="299">
        <v>294.12</v>
      </c>
    </row>
    <row r="947" spans="1:4" ht="18" customHeight="1">
      <c r="A947" s="297" t="s">
        <v>7268</v>
      </c>
      <c r="B947" s="298" t="s">
        <v>7267</v>
      </c>
      <c r="C947" s="297" t="s">
        <v>537</v>
      </c>
      <c r="D947" s="299">
        <v>7.74</v>
      </c>
    </row>
    <row r="948" spans="1:4" ht="12" customHeight="1">
      <c r="A948" s="297" t="s">
        <v>7269</v>
      </c>
      <c r="B948" s="298" t="s">
        <v>7270</v>
      </c>
      <c r="C948" s="297" t="s">
        <v>550</v>
      </c>
      <c r="D948" s="299">
        <v>275.02999999999997</v>
      </c>
    </row>
    <row r="949" spans="1:4" ht="12" customHeight="1">
      <c r="A949" s="297" t="s">
        <v>7271</v>
      </c>
      <c r="B949" s="298" t="s">
        <v>7272</v>
      </c>
      <c r="C949" s="297" t="s">
        <v>9</v>
      </c>
      <c r="D949" s="299">
        <v>39.03</v>
      </c>
    </row>
    <row r="950" spans="1:4" ht="12" customHeight="1">
      <c r="A950" s="297" t="s">
        <v>7273</v>
      </c>
      <c r="B950" s="298" t="s">
        <v>7274</v>
      </c>
      <c r="C950" s="297" t="s">
        <v>449</v>
      </c>
      <c r="D950" s="299">
        <v>15.33</v>
      </c>
    </row>
    <row r="951" spans="1:4" ht="12" customHeight="1">
      <c r="A951" s="297" t="s">
        <v>7275</v>
      </c>
      <c r="B951" s="298" t="s">
        <v>7276</v>
      </c>
      <c r="C951" s="297" t="s">
        <v>449</v>
      </c>
      <c r="D951" s="299">
        <v>23.23</v>
      </c>
    </row>
    <row r="952" spans="1:4" ht="12" customHeight="1">
      <c r="A952" s="297" t="s">
        <v>7277</v>
      </c>
      <c r="B952" s="298" t="s">
        <v>7278</v>
      </c>
      <c r="C952" s="297" t="s">
        <v>537</v>
      </c>
      <c r="D952" s="299">
        <v>8.5</v>
      </c>
    </row>
    <row r="953" spans="1:4" ht="12" customHeight="1">
      <c r="A953" s="297" t="s">
        <v>7279</v>
      </c>
      <c r="B953" s="298" t="s">
        <v>7280</v>
      </c>
      <c r="C953" s="297" t="s">
        <v>537</v>
      </c>
      <c r="D953" s="299">
        <v>8.5</v>
      </c>
    </row>
    <row r="954" spans="1:4" ht="18" customHeight="1">
      <c r="A954" s="297" t="s">
        <v>7281</v>
      </c>
      <c r="B954" s="298" t="s">
        <v>7282</v>
      </c>
      <c r="C954" s="297" t="s">
        <v>537</v>
      </c>
      <c r="D954" s="299">
        <v>8.5</v>
      </c>
    </row>
    <row r="955" spans="1:4" ht="12" customHeight="1">
      <c r="A955" s="297" t="s">
        <v>7283</v>
      </c>
      <c r="B955" s="298" t="s">
        <v>7284</v>
      </c>
      <c r="C955" s="297" t="s">
        <v>537</v>
      </c>
      <c r="D955" s="299">
        <v>8.5</v>
      </c>
    </row>
    <row r="956" spans="1:4" ht="12" customHeight="1">
      <c r="A956" s="297" t="s">
        <v>7285</v>
      </c>
      <c r="B956" s="298" t="s">
        <v>7286</v>
      </c>
      <c r="C956" s="297" t="s">
        <v>537</v>
      </c>
      <c r="D956" s="299">
        <v>8.5</v>
      </c>
    </row>
    <row r="957" spans="1:4" ht="12" customHeight="1">
      <c r="A957" s="297" t="s">
        <v>7287</v>
      </c>
      <c r="B957" s="298" t="s">
        <v>7288</v>
      </c>
      <c r="C957" s="297" t="s">
        <v>537</v>
      </c>
      <c r="D957" s="299">
        <v>8.5</v>
      </c>
    </row>
    <row r="958" spans="1:4" ht="12" customHeight="1">
      <c r="A958" s="297" t="s">
        <v>7289</v>
      </c>
      <c r="B958" s="298" t="s">
        <v>7290</v>
      </c>
      <c r="C958" s="297" t="s">
        <v>9</v>
      </c>
      <c r="D958" s="299">
        <v>202.09</v>
      </c>
    </row>
    <row r="959" spans="1:4" ht="12" customHeight="1">
      <c r="A959" s="297" t="s">
        <v>7291</v>
      </c>
      <c r="B959" s="298" t="s">
        <v>7292</v>
      </c>
      <c r="C959" s="297" t="s">
        <v>550</v>
      </c>
      <c r="D959" s="299">
        <v>1.5</v>
      </c>
    </row>
    <row r="960" spans="1:4" ht="12" customHeight="1">
      <c r="A960" s="297" t="s">
        <v>7293</v>
      </c>
      <c r="B960" s="298" t="s">
        <v>7294</v>
      </c>
      <c r="C960" s="297" t="s">
        <v>550</v>
      </c>
      <c r="D960" s="299">
        <v>4.9000000000000004</v>
      </c>
    </row>
    <row r="961" spans="1:4" ht="12" customHeight="1">
      <c r="A961" s="297" t="s">
        <v>7295</v>
      </c>
      <c r="B961" s="298" t="s">
        <v>7296</v>
      </c>
      <c r="C961" s="297" t="s">
        <v>550</v>
      </c>
      <c r="D961" s="299">
        <v>3.27</v>
      </c>
    </row>
    <row r="962" spans="1:4" ht="12" customHeight="1">
      <c r="A962" s="297" t="s">
        <v>7297</v>
      </c>
      <c r="B962" s="298" t="s">
        <v>7298</v>
      </c>
      <c r="C962" s="297" t="s">
        <v>537</v>
      </c>
      <c r="D962" s="299">
        <v>10.75</v>
      </c>
    </row>
    <row r="963" spans="1:4" ht="12" customHeight="1">
      <c r="A963" s="297" t="s">
        <v>7299</v>
      </c>
      <c r="B963" s="298" t="s">
        <v>7300</v>
      </c>
      <c r="C963" s="297" t="s">
        <v>537</v>
      </c>
      <c r="D963" s="299">
        <v>11.88</v>
      </c>
    </row>
    <row r="964" spans="1:4" ht="12" customHeight="1">
      <c r="A964" s="297" t="s">
        <v>7301</v>
      </c>
      <c r="B964" s="298" t="s">
        <v>7302</v>
      </c>
      <c r="C964" s="297" t="s">
        <v>449</v>
      </c>
      <c r="D964" s="299">
        <v>143.74</v>
      </c>
    </row>
    <row r="965" spans="1:4" ht="12" customHeight="1">
      <c r="A965" s="297" t="s">
        <v>7303</v>
      </c>
      <c r="B965" s="298" t="s">
        <v>7304</v>
      </c>
      <c r="C965" s="297" t="s">
        <v>537</v>
      </c>
      <c r="D965" s="299">
        <v>87.78</v>
      </c>
    </row>
    <row r="966" spans="1:4" ht="12" customHeight="1">
      <c r="A966" s="297" t="s">
        <v>7305</v>
      </c>
      <c r="B966" s="298" t="s">
        <v>7306</v>
      </c>
      <c r="C966" s="297" t="s">
        <v>537</v>
      </c>
      <c r="D966" s="299">
        <v>24.67</v>
      </c>
    </row>
    <row r="967" spans="1:4" ht="12" customHeight="1">
      <c r="A967" s="297" t="s">
        <v>7307</v>
      </c>
      <c r="B967" s="298" t="s">
        <v>7308</v>
      </c>
      <c r="C967" s="297" t="s">
        <v>537</v>
      </c>
      <c r="D967" s="299">
        <v>9.18</v>
      </c>
    </row>
    <row r="968" spans="1:4" ht="12" customHeight="1">
      <c r="A968" s="297" t="s">
        <v>7309</v>
      </c>
      <c r="B968" s="298" t="s">
        <v>7310</v>
      </c>
      <c r="C968" s="297" t="s">
        <v>537</v>
      </c>
      <c r="D968" s="299">
        <v>9.18</v>
      </c>
    </row>
    <row r="969" spans="1:4" ht="12" customHeight="1">
      <c r="A969" s="297" t="s">
        <v>7311</v>
      </c>
      <c r="B969" s="298" t="s">
        <v>7312</v>
      </c>
      <c r="C969" s="297" t="s">
        <v>537</v>
      </c>
      <c r="D969" s="299">
        <v>9.18</v>
      </c>
    </row>
    <row r="970" spans="1:4" ht="12" customHeight="1">
      <c r="A970" s="297" t="s">
        <v>7313</v>
      </c>
      <c r="B970" s="298" t="s">
        <v>7314</v>
      </c>
      <c r="C970" s="297" t="s">
        <v>537</v>
      </c>
      <c r="D970" s="299">
        <v>9.27</v>
      </c>
    </row>
    <row r="971" spans="1:4" ht="12" customHeight="1">
      <c r="A971" s="297" t="s">
        <v>7315</v>
      </c>
      <c r="B971" s="298" t="s">
        <v>7316</v>
      </c>
      <c r="C971" s="297" t="s">
        <v>537</v>
      </c>
      <c r="D971" s="299">
        <v>9.18</v>
      </c>
    </row>
    <row r="972" spans="1:4" ht="12" customHeight="1">
      <c r="A972" s="297" t="s">
        <v>7317</v>
      </c>
      <c r="B972" s="298" t="s">
        <v>7318</v>
      </c>
      <c r="C972" s="297" t="s">
        <v>537</v>
      </c>
      <c r="D972" s="299">
        <v>9.18</v>
      </c>
    </row>
    <row r="973" spans="1:4" ht="12" customHeight="1">
      <c r="A973" s="297" t="s">
        <v>7319</v>
      </c>
      <c r="B973" s="298" t="s">
        <v>7320</v>
      </c>
      <c r="C973" s="297" t="s">
        <v>537</v>
      </c>
      <c r="D973" s="299">
        <v>9.27</v>
      </c>
    </row>
    <row r="974" spans="1:4" ht="12" customHeight="1">
      <c r="A974" s="297" t="s">
        <v>7321</v>
      </c>
      <c r="B974" s="298" t="s">
        <v>7322</v>
      </c>
      <c r="C974" s="297" t="s">
        <v>537</v>
      </c>
      <c r="D974" s="299">
        <v>9.18</v>
      </c>
    </row>
    <row r="975" spans="1:4" ht="12" customHeight="1">
      <c r="A975" s="297" t="s">
        <v>7323</v>
      </c>
      <c r="B975" s="298" t="s">
        <v>7324</v>
      </c>
      <c r="C975" s="297" t="s">
        <v>537</v>
      </c>
      <c r="D975" s="299">
        <v>9.18</v>
      </c>
    </row>
    <row r="976" spans="1:4" ht="12" customHeight="1">
      <c r="A976" s="297" t="s">
        <v>7325</v>
      </c>
      <c r="B976" s="298" t="s">
        <v>7326</v>
      </c>
      <c r="C976" s="297" t="s">
        <v>550</v>
      </c>
      <c r="D976" s="299">
        <v>3.86</v>
      </c>
    </row>
    <row r="977" spans="1:4" ht="12" customHeight="1">
      <c r="A977" s="297" t="s">
        <v>7327</v>
      </c>
      <c r="B977" s="298" t="s">
        <v>7328</v>
      </c>
      <c r="C977" s="297" t="s">
        <v>9</v>
      </c>
      <c r="D977" s="299">
        <v>108.68</v>
      </c>
    </row>
    <row r="978" spans="1:4" ht="12" customHeight="1">
      <c r="A978" s="297" t="s">
        <v>7329</v>
      </c>
      <c r="B978" s="298" t="s">
        <v>7330</v>
      </c>
      <c r="C978" s="297" t="s">
        <v>9</v>
      </c>
      <c r="D978" s="299">
        <v>108.68</v>
      </c>
    </row>
    <row r="979" spans="1:4" ht="12" customHeight="1">
      <c r="A979" s="297" t="s">
        <v>7331</v>
      </c>
      <c r="B979" s="298" t="s">
        <v>7332</v>
      </c>
      <c r="C979" s="297" t="s">
        <v>9</v>
      </c>
      <c r="D979" s="299">
        <v>132.02000000000001</v>
      </c>
    </row>
    <row r="980" spans="1:4" ht="12" customHeight="1">
      <c r="A980" s="297" t="s">
        <v>7333</v>
      </c>
      <c r="B980" s="298" t="s">
        <v>7334</v>
      </c>
      <c r="C980" s="297" t="s">
        <v>537</v>
      </c>
      <c r="D980" s="299">
        <v>14.59</v>
      </c>
    </row>
    <row r="981" spans="1:4" ht="12" customHeight="1">
      <c r="A981" s="297" t="s">
        <v>7335</v>
      </c>
      <c r="B981" s="298" t="s">
        <v>7336</v>
      </c>
      <c r="C981" s="297" t="s">
        <v>550</v>
      </c>
      <c r="D981" s="299">
        <v>0.9</v>
      </c>
    </row>
    <row r="982" spans="1:4" ht="12" customHeight="1">
      <c r="A982" s="297" t="s">
        <v>7337</v>
      </c>
      <c r="B982" s="298" t="s">
        <v>7338</v>
      </c>
      <c r="C982" s="297" t="s">
        <v>550</v>
      </c>
      <c r="D982" s="299">
        <v>7.68</v>
      </c>
    </row>
    <row r="983" spans="1:4" ht="12" customHeight="1">
      <c r="A983" s="297" t="s">
        <v>520</v>
      </c>
      <c r="B983" s="298" t="s">
        <v>7339</v>
      </c>
      <c r="C983" s="297" t="s">
        <v>550</v>
      </c>
      <c r="D983" s="299">
        <v>0.6</v>
      </c>
    </row>
    <row r="984" spans="1:4" ht="12" customHeight="1">
      <c r="A984" s="297" t="s">
        <v>516</v>
      </c>
      <c r="B984" s="298" t="s">
        <v>7340</v>
      </c>
      <c r="C984" s="297" t="s">
        <v>550</v>
      </c>
      <c r="D984" s="299">
        <v>1.04</v>
      </c>
    </row>
    <row r="985" spans="1:4" ht="12" customHeight="1">
      <c r="A985" s="297" t="s">
        <v>7341</v>
      </c>
      <c r="B985" s="298" t="s">
        <v>7342</v>
      </c>
      <c r="C985" s="297" t="s">
        <v>550</v>
      </c>
      <c r="D985" s="299">
        <v>0.25</v>
      </c>
    </row>
    <row r="986" spans="1:4" ht="12" customHeight="1">
      <c r="A986" s="297" t="s">
        <v>7343</v>
      </c>
      <c r="B986" s="298" t="s">
        <v>7344</v>
      </c>
      <c r="C986" s="297" t="s">
        <v>550</v>
      </c>
      <c r="D986" s="299">
        <v>1.38</v>
      </c>
    </row>
    <row r="987" spans="1:4" ht="12" customHeight="1">
      <c r="A987" s="297" t="s">
        <v>7345</v>
      </c>
      <c r="B987" s="298" t="s">
        <v>7346</v>
      </c>
      <c r="C987" s="297" t="s">
        <v>550</v>
      </c>
      <c r="D987" s="299">
        <v>1.46</v>
      </c>
    </row>
    <row r="988" spans="1:4" ht="12" customHeight="1">
      <c r="A988" s="297" t="s">
        <v>7347</v>
      </c>
      <c r="B988" s="298" t="s">
        <v>7348</v>
      </c>
      <c r="C988" s="297" t="s">
        <v>550</v>
      </c>
      <c r="D988" s="299">
        <v>1.88</v>
      </c>
    </row>
    <row r="989" spans="1:4" ht="12" customHeight="1">
      <c r="A989" s="297" t="s">
        <v>7349</v>
      </c>
      <c r="B989" s="298" t="s">
        <v>7350</v>
      </c>
      <c r="C989" s="297" t="s">
        <v>550</v>
      </c>
      <c r="D989" s="299">
        <v>2.19</v>
      </c>
    </row>
    <row r="990" spans="1:4" ht="12" customHeight="1">
      <c r="A990" s="297" t="s">
        <v>7351</v>
      </c>
      <c r="B990" s="298" t="s">
        <v>7352</v>
      </c>
      <c r="C990" s="297" t="s">
        <v>550</v>
      </c>
      <c r="D990" s="299">
        <v>5.25</v>
      </c>
    </row>
    <row r="991" spans="1:4" ht="12" customHeight="1">
      <c r="A991" s="297" t="s">
        <v>7353</v>
      </c>
      <c r="B991" s="298" t="s">
        <v>7354</v>
      </c>
      <c r="C991" s="297" t="s">
        <v>550</v>
      </c>
      <c r="D991" s="299">
        <v>3.94</v>
      </c>
    </row>
    <row r="992" spans="1:4" ht="12" customHeight="1">
      <c r="A992" s="297" t="s">
        <v>7355</v>
      </c>
      <c r="B992" s="298" t="s">
        <v>7356</v>
      </c>
      <c r="C992" s="297" t="s">
        <v>550</v>
      </c>
      <c r="D992" s="299">
        <v>0.94</v>
      </c>
    </row>
    <row r="993" spans="1:4" ht="12" customHeight="1">
      <c r="A993" s="297" t="s">
        <v>7357</v>
      </c>
      <c r="B993" s="298" t="s">
        <v>7358</v>
      </c>
      <c r="C993" s="297" t="s">
        <v>550</v>
      </c>
      <c r="D993" s="299">
        <v>1.1399999999999999</v>
      </c>
    </row>
    <row r="994" spans="1:4" ht="20.399999999999999">
      <c r="A994" s="297" t="s">
        <v>7359</v>
      </c>
      <c r="B994" s="298" t="s">
        <v>7360</v>
      </c>
      <c r="C994" s="297" t="s">
        <v>550</v>
      </c>
      <c r="D994" s="299">
        <v>9.4</v>
      </c>
    </row>
    <row r="995" spans="1:4" ht="12" customHeight="1">
      <c r="A995" s="297" t="s">
        <v>7361</v>
      </c>
      <c r="B995" s="298" t="s">
        <v>7362</v>
      </c>
      <c r="C995" s="297" t="s">
        <v>550</v>
      </c>
      <c r="D995" s="299">
        <v>1.25</v>
      </c>
    </row>
    <row r="996" spans="1:4" ht="12" customHeight="1">
      <c r="A996" s="297" t="s">
        <v>7363</v>
      </c>
      <c r="B996" s="298" t="s">
        <v>7364</v>
      </c>
      <c r="C996" s="297" t="s">
        <v>550</v>
      </c>
      <c r="D996" s="299">
        <v>3.71</v>
      </c>
    </row>
    <row r="997" spans="1:4" ht="12" customHeight="1">
      <c r="A997" s="297" t="s">
        <v>7365</v>
      </c>
      <c r="B997" s="298" t="s">
        <v>7366</v>
      </c>
      <c r="C997" s="297" t="s">
        <v>550</v>
      </c>
      <c r="D997" s="299">
        <v>22.52</v>
      </c>
    </row>
    <row r="998" spans="1:4" ht="12" customHeight="1">
      <c r="A998" s="297" t="s">
        <v>7367</v>
      </c>
      <c r="B998" s="298" t="s">
        <v>7368</v>
      </c>
      <c r="C998" s="297" t="s">
        <v>550</v>
      </c>
      <c r="D998" s="299">
        <v>0.85</v>
      </c>
    </row>
    <row r="999" spans="1:4" ht="12" customHeight="1">
      <c r="A999" s="297" t="s">
        <v>7369</v>
      </c>
      <c r="B999" s="298" t="s">
        <v>7370</v>
      </c>
      <c r="C999" s="297" t="s">
        <v>550</v>
      </c>
      <c r="D999" s="299">
        <v>1.73</v>
      </c>
    </row>
    <row r="1000" spans="1:4" ht="12" customHeight="1">
      <c r="A1000" s="297" t="s">
        <v>7371</v>
      </c>
      <c r="B1000" s="298" t="s">
        <v>7372</v>
      </c>
      <c r="C1000" s="297" t="s">
        <v>550</v>
      </c>
      <c r="D1000" s="299">
        <v>6.37</v>
      </c>
    </row>
    <row r="1001" spans="1:4" ht="12" customHeight="1">
      <c r="A1001" s="297" t="s">
        <v>7373</v>
      </c>
      <c r="B1001" s="298" t="s">
        <v>7374</v>
      </c>
      <c r="C1001" s="297" t="s">
        <v>550</v>
      </c>
      <c r="D1001" s="299">
        <v>6.37</v>
      </c>
    </row>
    <row r="1002" spans="1:4" ht="12" customHeight="1">
      <c r="A1002" s="297" t="s">
        <v>7375</v>
      </c>
      <c r="B1002" s="298" t="s">
        <v>7376</v>
      </c>
      <c r="C1002" s="297" t="s">
        <v>550</v>
      </c>
      <c r="D1002" s="299">
        <v>0.94</v>
      </c>
    </row>
    <row r="1003" spans="1:4" ht="12" customHeight="1">
      <c r="A1003" s="297" t="s">
        <v>7377</v>
      </c>
      <c r="B1003" s="298" t="s">
        <v>7378</v>
      </c>
      <c r="C1003" s="297" t="s">
        <v>550</v>
      </c>
      <c r="D1003" s="299">
        <v>13.74</v>
      </c>
    </row>
    <row r="1004" spans="1:4" ht="12" customHeight="1">
      <c r="A1004" s="297" t="s">
        <v>7379</v>
      </c>
      <c r="B1004" s="298" t="s">
        <v>7380</v>
      </c>
      <c r="C1004" s="297" t="s">
        <v>550</v>
      </c>
      <c r="D1004" s="299">
        <v>18.260000000000002</v>
      </c>
    </row>
    <row r="1005" spans="1:4" ht="12" customHeight="1">
      <c r="A1005" s="297" t="s">
        <v>7381</v>
      </c>
      <c r="B1005" s="298" t="s">
        <v>7382</v>
      </c>
      <c r="C1005" s="297" t="s">
        <v>550</v>
      </c>
      <c r="D1005" s="299">
        <v>0.78</v>
      </c>
    </row>
    <row r="1006" spans="1:4" ht="12" customHeight="1">
      <c r="A1006" s="297" t="s">
        <v>7383</v>
      </c>
      <c r="B1006" s="298" t="s">
        <v>7384</v>
      </c>
      <c r="C1006" s="297" t="s">
        <v>550</v>
      </c>
      <c r="D1006" s="299">
        <v>2.0099999999999998</v>
      </c>
    </row>
    <row r="1007" spans="1:4" ht="12" customHeight="1">
      <c r="A1007" s="297" t="s">
        <v>7385</v>
      </c>
      <c r="B1007" s="298" t="s">
        <v>7386</v>
      </c>
      <c r="C1007" s="297" t="s">
        <v>550</v>
      </c>
      <c r="D1007" s="299">
        <v>0.19</v>
      </c>
    </row>
    <row r="1008" spans="1:4" ht="12" customHeight="1">
      <c r="A1008" s="297" t="s">
        <v>7387</v>
      </c>
      <c r="B1008" s="298" t="s">
        <v>7388</v>
      </c>
      <c r="C1008" s="297" t="s">
        <v>550</v>
      </c>
      <c r="D1008" s="299">
        <v>0.26</v>
      </c>
    </row>
    <row r="1009" spans="1:4" ht="12" customHeight="1">
      <c r="A1009" s="297" t="s">
        <v>7389</v>
      </c>
      <c r="B1009" s="298" t="s">
        <v>7390</v>
      </c>
      <c r="C1009" s="297" t="s">
        <v>550</v>
      </c>
      <c r="D1009" s="299">
        <v>0.04</v>
      </c>
    </row>
    <row r="1010" spans="1:4" ht="12" customHeight="1">
      <c r="A1010" s="297" t="s">
        <v>7391</v>
      </c>
      <c r="B1010" s="298" t="s">
        <v>7392</v>
      </c>
      <c r="C1010" s="297" t="s">
        <v>550</v>
      </c>
      <c r="D1010" s="299">
        <v>0.08</v>
      </c>
    </row>
    <row r="1011" spans="1:4" ht="12" customHeight="1">
      <c r="A1011" s="297" t="s">
        <v>7393</v>
      </c>
      <c r="B1011" s="298" t="s">
        <v>7394</v>
      </c>
      <c r="C1011" s="297" t="s">
        <v>550</v>
      </c>
      <c r="D1011" s="299">
        <v>0.26</v>
      </c>
    </row>
    <row r="1012" spans="1:4" ht="12" customHeight="1">
      <c r="A1012" s="297" t="s">
        <v>7395</v>
      </c>
      <c r="B1012" s="298" t="s">
        <v>7396</v>
      </c>
      <c r="C1012" s="297" t="s">
        <v>550</v>
      </c>
      <c r="D1012" s="299">
        <v>0.34</v>
      </c>
    </row>
    <row r="1013" spans="1:4" ht="12" customHeight="1">
      <c r="A1013" s="297" t="s">
        <v>7397</v>
      </c>
      <c r="B1013" s="298" t="s">
        <v>7398</v>
      </c>
      <c r="C1013" s="297" t="s">
        <v>550</v>
      </c>
      <c r="D1013" s="299">
        <v>0.55000000000000004</v>
      </c>
    </row>
    <row r="1014" spans="1:4" ht="12" customHeight="1">
      <c r="A1014" s="297" t="s">
        <v>7399</v>
      </c>
      <c r="B1014" s="298" t="s">
        <v>7400</v>
      </c>
      <c r="C1014" s="297" t="s">
        <v>550</v>
      </c>
      <c r="D1014" s="299">
        <v>0.55000000000000004</v>
      </c>
    </row>
    <row r="1015" spans="1:4" ht="12" customHeight="1">
      <c r="A1015" s="297" t="s">
        <v>7401</v>
      </c>
      <c r="B1015" s="298" t="s">
        <v>7402</v>
      </c>
      <c r="C1015" s="297" t="s">
        <v>537</v>
      </c>
      <c r="D1015" s="299">
        <v>13</v>
      </c>
    </row>
    <row r="1016" spans="1:4" ht="12" customHeight="1">
      <c r="A1016" s="297" t="s">
        <v>7403</v>
      </c>
      <c r="B1016" s="298" t="s">
        <v>7404</v>
      </c>
      <c r="C1016" s="297" t="s">
        <v>537</v>
      </c>
      <c r="D1016" s="299">
        <v>11.86</v>
      </c>
    </row>
    <row r="1017" spans="1:4" ht="12" customHeight="1">
      <c r="A1017" s="297" t="s">
        <v>7405</v>
      </c>
      <c r="B1017" s="298" t="s">
        <v>7406</v>
      </c>
      <c r="C1017" s="297" t="s">
        <v>537</v>
      </c>
      <c r="D1017" s="299">
        <v>13</v>
      </c>
    </row>
    <row r="1018" spans="1:4" ht="12" customHeight="1">
      <c r="A1018" s="297" t="s">
        <v>7407</v>
      </c>
      <c r="B1018" s="298" t="s">
        <v>7408</v>
      </c>
      <c r="C1018" s="297" t="s">
        <v>537</v>
      </c>
      <c r="D1018" s="299">
        <v>2.54</v>
      </c>
    </row>
    <row r="1019" spans="1:4" ht="12" customHeight="1">
      <c r="A1019" s="297" t="s">
        <v>7409</v>
      </c>
      <c r="B1019" s="298" t="s">
        <v>7410</v>
      </c>
      <c r="C1019" s="297" t="s">
        <v>449</v>
      </c>
      <c r="D1019" s="299">
        <v>13.31</v>
      </c>
    </row>
    <row r="1020" spans="1:4" ht="12" customHeight="1">
      <c r="A1020" s="297" t="s">
        <v>7411</v>
      </c>
      <c r="B1020" s="298" t="s">
        <v>7412</v>
      </c>
      <c r="C1020" s="297" t="s">
        <v>537</v>
      </c>
      <c r="D1020" s="299">
        <v>4.03</v>
      </c>
    </row>
    <row r="1021" spans="1:4" ht="20.399999999999999">
      <c r="A1021" s="297" t="s">
        <v>7413</v>
      </c>
      <c r="B1021" s="298" t="s">
        <v>7414</v>
      </c>
      <c r="C1021" s="297" t="s">
        <v>9</v>
      </c>
      <c r="D1021" s="299">
        <v>132.29</v>
      </c>
    </row>
    <row r="1022" spans="1:4" ht="12" customHeight="1">
      <c r="A1022" s="297" t="s">
        <v>7415</v>
      </c>
      <c r="B1022" s="298" t="s">
        <v>7416</v>
      </c>
      <c r="C1022" s="297" t="s">
        <v>449</v>
      </c>
      <c r="D1022" s="299">
        <v>4.21</v>
      </c>
    </row>
    <row r="1023" spans="1:4" ht="12" customHeight="1">
      <c r="A1023" s="297" t="s">
        <v>7417</v>
      </c>
      <c r="B1023" s="298" t="s">
        <v>7418</v>
      </c>
      <c r="C1023" s="297" t="s">
        <v>449</v>
      </c>
      <c r="D1023" s="299">
        <v>16.13</v>
      </c>
    </row>
    <row r="1024" spans="1:4" ht="12" customHeight="1">
      <c r="A1024" s="297" t="s">
        <v>7419</v>
      </c>
      <c r="B1024" s="298" t="s">
        <v>7420</v>
      </c>
      <c r="C1024" s="297" t="s">
        <v>449</v>
      </c>
      <c r="D1024" s="299">
        <v>23.19</v>
      </c>
    </row>
    <row r="1025" spans="1:4" ht="12" customHeight="1">
      <c r="A1025" s="297" t="s">
        <v>7421</v>
      </c>
      <c r="B1025" s="298" t="s">
        <v>7422</v>
      </c>
      <c r="C1025" s="297" t="s">
        <v>449</v>
      </c>
      <c r="D1025" s="299">
        <v>25.34</v>
      </c>
    </row>
    <row r="1026" spans="1:4" ht="12" customHeight="1">
      <c r="A1026" s="297" t="s">
        <v>7423</v>
      </c>
      <c r="B1026" s="298" t="s">
        <v>7424</v>
      </c>
      <c r="C1026" s="297" t="s">
        <v>537</v>
      </c>
      <c r="D1026" s="299">
        <v>13</v>
      </c>
    </row>
    <row r="1027" spans="1:4" ht="12" customHeight="1">
      <c r="A1027" s="297" t="s">
        <v>7425</v>
      </c>
      <c r="B1027" s="298" t="s">
        <v>7426</v>
      </c>
      <c r="C1027" s="297" t="s">
        <v>449</v>
      </c>
      <c r="D1027" s="299">
        <v>870.63</v>
      </c>
    </row>
    <row r="1028" spans="1:4" ht="12" customHeight="1">
      <c r="A1028" s="297" t="s">
        <v>7427</v>
      </c>
      <c r="B1028" s="298" t="s">
        <v>7428</v>
      </c>
      <c r="C1028" s="297" t="s">
        <v>449</v>
      </c>
      <c r="D1028" s="299">
        <v>1160.81</v>
      </c>
    </row>
    <row r="1029" spans="1:4" ht="12" customHeight="1">
      <c r="A1029" s="297" t="s">
        <v>7429</v>
      </c>
      <c r="B1029" s="298" t="s">
        <v>7430</v>
      </c>
      <c r="C1029" s="297" t="s">
        <v>449</v>
      </c>
      <c r="D1029" s="299">
        <v>1644.56</v>
      </c>
    </row>
    <row r="1030" spans="1:4" ht="12" customHeight="1">
      <c r="A1030" s="297" t="s">
        <v>7431</v>
      </c>
      <c r="B1030" s="298" t="s">
        <v>7432</v>
      </c>
      <c r="C1030" s="297" t="s">
        <v>449</v>
      </c>
      <c r="D1030" s="299">
        <v>396.52</v>
      </c>
    </row>
    <row r="1031" spans="1:4" ht="12" customHeight="1">
      <c r="A1031" s="297" t="s">
        <v>7433</v>
      </c>
      <c r="B1031" s="298" t="s">
        <v>7434</v>
      </c>
      <c r="C1031" s="297" t="s">
        <v>449</v>
      </c>
      <c r="D1031" s="299">
        <v>39.49</v>
      </c>
    </row>
    <row r="1032" spans="1:4" ht="12" customHeight="1">
      <c r="A1032" s="297" t="s">
        <v>7435</v>
      </c>
      <c r="B1032" s="298" t="s">
        <v>7436</v>
      </c>
      <c r="C1032" s="297" t="s">
        <v>537</v>
      </c>
      <c r="D1032" s="299">
        <v>4.03</v>
      </c>
    </row>
    <row r="1033" spans="1:4" ht="12" customHeight="1">
      <c r="A1033" s="297" t="s">
        <v>7437</v>
      </c>
      <c r="B1033" s="298" t="s">
        <v>7438</v>
      </c>
      <c r="C1033" s="297" t="s">
        <v>537</v>
      </c>
      <c r="D1033" s="299">
        <v>11.29</v>
      </c>
    </row>
    <row r="1034" spans="1:4" ht="12" customHeight="1">
      <c r="A1034" s="297" t="s">
        <v>7439</v>
      </c>
      <c r="B1034" s="298" t="s">
        <v>7440</v>
      </c>
      <c r="C1034" s="297" t="s">
        <v>550</v>
      </c>
      <c r="D1034" s="299">
        <v>1.65</v>
      </c>
    </row>
    <row r="1035" spans="1:4" ht="12" customHeight="1">
      <c r="A1035" s="297" t="s">
        <v>7441</v>
      </c>
      <c r="B1035" s="298" t="s">
        <v>7442</v>
      </c>
      <c r="C1035" s="297" t="s">
        <v>9</v>
      </c>
      <c r="D1035" s="299">
        <v>97.37</v>
      </c>
    </row>
    <row r="1036" spans="1:4" ht="12" customHeight="1">
      <c r="A1036" s="297" t="s">
        <v>7443</v>
      </c>
      <c r="B1036" s="298" t="s">
        <v>7444</v>
      </c>
      <c r="C1036" s="297" t="s">
        <v>550</v>
      </c>
      <c r="D1036" s="299">
        <v>0.32</v>
      </c>
    </row>
    <row r="1037" spans="1:4" ht="12" customHeight="1">
      <c r="A1037" s="297" t="s">
        <v>7445</v>
      </c>
      <c r="B1037" s="298" t="s">
        <v>7446</v>
      </c>
      <c r="C1037" s="297" t="s">
        <v>550</v>
      </c>
      <c r="D1037" s="299">
        <v>0.36</v>
      </c>
    </row>
    <row r="1038" spans="1:4" ht="12" customHeight="1">
      <c r="A1038" s="297" t="s">
        <v>7447</v>
      </c>
      <c r="B1038" s="298" t="s">
        <v>7448</v>
      </c>
      <c r="C1038" s="297" t="s">
        <v>9</v>
      </c>
      <c r="D1038" s="299">
        <v>162.33000000000001</v>
      </c>
    </row>
    <row r="1039" spans="1:4" ht="12" customHeight="1">
      <c r="A1039" s="297" t="s">
        <v>7449</v>
      </c>
      <c r="B1039" s="298" t="s">
        <v>7450</v>
      </c>
      <c r="C1039" s="297" t="s">
        <v>537</v>
      </c>
      <c r="D1039" s="299">
        <v>17</v>
      </c>
    </row>
    <row r="1040" spans="1:4" ht="12" customHeight="1">
      <c r="A1040" s="297" t="s">
        <v>7451</v>
      </c>
      <c r="B1040" s="298" t="s">
        <v>7452</v>
      </c>
      <c r="C1040" s="297" t="s">
        <v>537</v>
      </c>
      <c r="D1040" s="299">
        <v>19.03</v>
      </c>
    </row>
    <row r="1041" spans="1:4" ht="12" customHeight="1">
      <c r="A1041" s="297" t="s">
        <v>7453</v>
      </c>
      <c r="B1041" s="298" t="s">
        <v>7454</v>
      </c>
      <c r="C1041" s="297" t="s">
        <v>537</v>
      </c>
      <c r="D1041" s="299">
        <v>15.99</v>
      </c>
    </row>
    <row r="1042" spans="1:4" ht="12" customHeight="1">
      <c r="A1042" s="297" t="s">
        <v>7455</v>
      </c>
      <c r="B1042" s="298" t="s">
        <v>7456</v>
      </c>
      <c r="C1042" s="297" t="s">
        <v>537</v>
      </c>
      <c r="D1042" s="299">
        <v>17.23</v>
      </c>
    </row>
    <row r="1043" spans="1:4" ht="12" customHeight="1">
      <c r="A1043" s="297" t="s">
        <v>7457</v>
      </c>
      <c r="B1043" s="298" t="s">
        <v>7458</v>
      </c>
      <c r="C1043" s="297" t="s">
        <v>537</v>
      </c>
      <c r="D1043" s="299">
        <v>15.99</v>
      </c>
    </row>
    <row r="1044" spans="1:4" ht="12" customHeight="1">
      <c r="A1044" s="297" t="s">
        <v>7459</v>
      </c>
      <c r="B1044" s="298" t="s">
        <v>7460</v>
      </c>
      <c r="C1044" s="297" t="s">
        <v>537</v>
      </c>
      <c r="D1044" s="299">
        <v>16.75</v>
      </c>
    </row>
    <row r="1045" spans="1:4" ht="12" customHeight="1">
      <c r="A1045" s="297" t="s">
        <v>7461</v>
      </c>
      <c r="B1045" s="298" t="s">
        <v>7462</v>
      </c>
      <c r="C1045" s="297" t="s">
        <v>550</v>
      </c>
      <c r="D1045" s="299">
        <v>0.24</v>
      </c>
    </row>
    <row r="1046" spans="1:4" ht="12" customHeight="1">
      <c r="A1046" s="297" t="s">
        <v>7463</v>
      </c>
      <c r="B1046" s="298" t="s">
        <v>7464</v>
      </c>
      <c r="C1046" s="297" t="s">
        <v>537</v>
      </c>
      <c r="D1046" s="299">
        <v>14.2</v>
      </c>
    </row>
    <row r="1047" spans="1:4" ht="12" customHeight="1">
      <c r="A1047" s="297" t="s">
        <v>7465</v>
      </c>
      <c r="B1047" s="298" t="s">
        <v>7466</v>
      </c>
      <c r="C1047" s="297" t="s">
        <v>537</v>
      </c>
      <c r="D1047" s="299">
        <v>14.2</v>
      </c>
    </row>
    <row r="1048" spans="1:4" ht="12" customHeight="1">
      <c r="A1048" s="297" t="s">
        <v>7467</v>
      </c>
      <c r="B1048" s="298" t="s">
        <v>7468</v>
      </c>
      <c r="C1048" s="297" t="s">
        <v>550</v>
      </c>
      <c r="D1048" s="299">
        <v>0.08</v>
      </c>
    </row>
    <row r="1049" spans="1:4" ht="12" customHeight="1">
      <c r="A1049" s="297" t="s">
        <v>7469</v>
      </c>
      <c r="B1049" s="298" t="s">
        <v>7470</v>
      </c>
      <c r="C1049" s="297" t="s">
        <v>537</v>
      </c>
      <c r="D1049" s="299">
        <v>14.44</v>
      </c>
    </row>
    <row r="1050" spans="1:4" ht="12" customHeight="1">
      <c r="A1050" s="297" t="s">
        <v>7471</v>
      </c>
      <c r="B1050" s="298" t="s">
        <v>7472</v>
      </c>
      <c r="C1050" s="297" t="s">
        <v>537</v>
      </c>
      <c r="D1050" s="299">
        <v>14.63</v>
      </c>
    </row>
    <row r="1051" spans="1:4" ht="12" customHeight="1">
      <c r="A1051" s="297" t="s">
        <v>7473</v>
      </c>
      <c r="B1051" s="298" t="s">
        <v>7474</v>
      </c>
      <c r="C1051" s="297" t="s">
        <v>537</v>
      </c>
      <c r="D1051" s="299">
        <v>14.55</v>
      </c>
    </row>
    <row r="1052" spans="1:4" ht="12" customHeight="1">
      <c r="A1052" s="297" t="s">
        <v>7475</v>
      </c>
      <c r="B1052" s="298" t="s">
        <v>7476</v>
      </c>
      <c r="C1052" s="297" t="s">
        <v>550</v>
      </c>
      <c r="D1052" s="299">
        <v>6.73</v>
      </c>
    </row>
    <row r="1053" spans="1:4" ht="12" customHeight="1">
      <c r="A1053" s="297" t="s">
        <v>7477</v>
      </c>
      <c r="B1053" s="298" t="s">
        <v>7478</v>
      </c>
      <c r="C1053" s="297" t="s">
        <v>550</v>
      </c>
      <c r="D1053" s="299">
        <v>0.14000000000000001</v>
      </c>
    </row>
    <row r="1054" spans="1:4" ht="12" customHeight="1">
      <c r="A1054" s="297" t="s">
        <v>7479</v>
      </c>
      <c r="B1054" s="298" t="s">
        <v>7480</v>
      </c>
      <c r="C1054" s="297" t="s">
        <v>537</v>
      </c>
      <c r="D1054" s="299">
        <v>63.07</v>
      </c>
    </row>
    <row r="1055" spans="1:4" ht="12" customHeight="1">
      <c r="A1055" s="297" t="s">
        <v>7481</v>
      </c>
      <c r="B1055" s="298" t="s">
        <v>7482</v>
      </c>
      <c r="C1055" s="297" t="s">
        <v>9</v>
      </c>
      <c r="D1055" s="299">
        <v>51.67</v>
      </c>
    </row>
    <row r="1056" spans="1:4" ht="12" customHeight="1">
      <c r="A1056" s="297" t="s">
        <v>7483</v>
      </c>
      <c r="B1056" s="298" t="s">
        <v>7484</v>
      </c>
      <c r="C1056" s="297" t="s">
        <v>9</v>
      </c>
      <c r="D1056" s="299">
        <v>23.87</v>
      </c>
    </row>
    <row r="1057" spans="1:4" ht="12" customHeight="1">
      <c r="A1057" s="297" t="s">
        <v>7485</v>
      </c>
      <c r="B1057" s="298" t="s">
        <v>7486</v>
      </c>
      <c r="C1057" s="297" t="s">
        <v>449</v>
      </c>
      <c r="D1057" s="299">
        <v>4.51</v>
      </c>
    </row>
    <row r="1058" spans="1:4" ht="19.5" customHeight="1">
      <c r="A1058" s="376" t="s">
        <v>7487</v>
      </c>
      <c r="B1058" s="376"/>
      <c r="C1058" s="376"/>
      <c r="D1058" s="376"/>
    </row>
    <row r="1059" spans="1:4" ht="15" customHeight="1">
      <c r="A1059" s="294" t="s">
        <v>5420</v>
      </c>
      <c r="B1059" s="295" t="s">
        <v>5421</v>
      </c>
      <c r="C1059" s="294" t="s">
        <v>5422</v>
      </c>
      <c r="D1059" s="296" t="s">
        <v>5423</v>
      </c>
    </row>
    <row r="1060" spans="1:4" ht="30.6">
      <c r="A1060" s="297" t="s">
        <v>7488</v>
      </c>
      <c r="B1060" s="298" t="s">
        <v>7489</v>
      </c>
      <c r="C1060" s="297" t="s">
        <v>550</v>
      </c>
      <c r="D1060" s="299">
        <v>83200</v>
      </c>
    </row>
    <row r="1061" spans="1:4" ht="30.6">
      <c r="A1061" s="297" t="s">
        <v>7490</v>
      </c>
      <c r="B1061" s="298" t="s">
        <v>7491</v>
      </c>
      <c r="C1061" s="297" t="s">
        <v>550</v>
      </c>
      <c r="D1061" s="299">
        <v>96720</v>
      </c>
    </row>
    <row r="1062" spans="1:4" ht="20.399999999999999">
      <c r="A1062" s="297" t="s">
        <v>7492</v>
      </c>
      <c r="B1062" s="298" t="s">
        <v>7493</v>
      </c>
      <c r="C1062" s="297" t="s">
        <v>550</v>
      </c>
      <c r="D1062" s="299">
        <v>124800</v>
      </c>
    </row>
    <row r="1063" spans="1:4" ht="20.399999999999999">
      <c r="A1063" s="297" t="s">
        <v>7494</v>
      </c>
      <c r="B1063" s="298" t="s">
        <v>7495</v>
      </c>
      <c r="C1063" s="297" t="s">
        <v>550</v>
      </c>
      <c r="D1063" s="299">
        <v>141440</v>
      </c>
    </row>
    <row r="1064" spans="1:4" ht="20.399999999999999">
      <c r="A1064" s="297" t="s">
        <v>7496</v>
      </c>
      <c r="B1064" s="298" t="s">
        <v>7497</v>
      </c>
      <c r="C1064" s="297" t="s">
        <v>550</v>
      </c>
      <c r="D1064" s="299">
        <v>164320</v>
      </c>
    </row>
    <row r="1065" spans="1:4" ht="20.399999999999999">
      <c r="A1065" s="297" t="s">
        <v>7498</v>
      </c>
      <c r="B1065" s="298" t="s">
        <v>7499</v>
      </c>
      <c r="C1065" s="297" t="s">
        <v>550</v>
      </c>
      <c r="D1065" s="299">
        <v>182686.43</v>
      </c>
    </row>
    <row r="1066" spans="1:4" ht="20.399999999999999">
      <c r="A1066" s="297" t="s">
        <v>7500</v>
      </c>
      <c r="B1066" s="298" t="s">
        <v>7501</v>
      </c>
      <c r="C1066" s="297" t="s">
        <v>550</v>
      </c>
      <c r="D1066" s="299">
        <v>209809.71</v>
      </c>
    </row>
    <row r="1067" spans="1:4" ht="20.399999999999999">
      <c r="A1067" s="297" t="s">
        <v>7502</v>
      </c>
      <c r="B1067" s="298" t="s">
        <v>7503</v>
      </c>
      <c r="C1067" s="297" t="s">
        <v>550</v>
      </c>
      <c r="D1067" s="299">
        <v>213918.9</v>
      </c>
    </row>
    <row r="1068" spans="1:4" ht="20.399999999999999">
      <c r="A1068" s="297" t="s">
        <v>7504</v>
      </c>
      <c r="B1068" s="298" t="s">
        <v>7505</v>
      </c>
      <c r="C1068" s="297" t="s">
        <v>550</v>
      </c>
      <c r="D1068" s="299">
        <v>237635.37</v>
      </c>
    </row>
    <row r="1069" spans="1:4" ht="20.399999999999999">
      <c r="A1069" s="297" t="s">
        <v>7506</v>
      </c>
      <c r="B1069" s="298" t="s">
        <v>7507</v>
      </c>
      <c r="C1069" s="297" t="s">
        <v>550</v>
      </c>
      <c r="D1069" s="299">
        <v>263005.44</v>
      </c>
    </row>
    <row r="1070" spans="1:4" ht="20.399999999999999">
      <c r="A1070" s="297" t="s">
        <v>7508</v>
      </c>
      <c r="B1070" s="298" t="s">
        <v>7509</v>
      </c>
      <c r="C1070" s="297" t="s">
        <v>550</v>
      </c>
      <c r="D1070" s="299">
        <v>298462.5</v>
      </c>
    </row>
    <row r="1071" spans="1:4" ht="20.399999999999999">
      <c r="A1071" s="297" t="s">
        <v>7510</v>
      </c>
      <c r="B1071" s="298" t="s">
        <v>7511</v>
      </c>
      <c r="C1071" s="297" t="s">
        <v>550</v>
      </c>
      <c r="D1071" s="299">
        <v>312588.07</v>
      </c>
    </row>
    <row r="1072" spans="1:4" ht="20.399999999999999">
      <c r="A1072" s="297" t="s">
        <v>7512</v>
      </c>
      <c r="B1072" s="298" t="s">
        <v>7513</v>
      </c>
      <c r="C1072" s="297" t="s">
        <v>550</v>
      </c>
      <c r="D1072" s="299">
        <v>417496.42</v>
      </c>
    </row>
    <row r="1073" spans="1:4" ht="20.399999999999999">
      <c r="A1073" s="297" t="s">
        <v>7514</v>
      </c>
      <c r="B1073" s="298" t="s">
        <v>7515</v>
      </c>
      <c r="C1073" s="297" t="s">
        <v>550</v>
      </c>
      <c r="D1073" s="299">
        <v>655200</v>
      </c>
    </row>
    <row r="1074" spans="1:4" ht="20.399999999999999">
      <c r="A1074" s="297" t="s">
        <v>7516</v>
      </c>
      <c r="B1074" s="298" t="s">
        <v>7517</v>
      </c>
      <c r="C1074" s="297" t="s">
        <v>550</v>
      </c>
      <c r="D1074" s="299">
        <v>794459.41</v>
      </c>
    </row>
    <row r="1075" spans="1:4" ht="30.6">
      <c r="A1075" s="297" t="s">
        <v>7518</v>
      </c>
      <c r="B1075" s="298" t="s">
        <v>7519</v>
      </c>
      <c r="C1075" s="297" t="s">
        <v>550</v>
      </c>
      <c r="D1075" s="299">
        <v>111280</v>
      </c>
    </row>
    <row r="1076" spans="1:4" ht="20.399999999999999">
      <c r="A1076" s="297" t="s">
        <v>7520</v>
      </c>
      <c r="B1076" s="298" t="s">
        <v>7521</v>
      </c>
      <c r="C1076" s="297" t="s">
        <v>550</v>
      </c>
      <c r="D1076" s="299">
        <v>832683.09</v>
      </c>
    </row>
    <row r="1077" spans="1:4" ht="19.5" customHeight="1">
      <c r="A1077" s="376" t="s">
        <v>7522</v>
      </c>
      <c r="B1077" s="376"/>
      <c r="C1077" s="376"/>
      <c r="D1077" s="376"/>
    </row>
    <row r="1078" spans="1:4" ht="15" customHeight="1">
      <c r="A1078" s="294" t="s">
        <v>5420</v>
      </c>
      <c r="B1078" s="295" t="s">
        <v>5421</v>
      </c>
      <c r="C1078" s="294" t="s">
        <v>5422</v>
      </c>
      <c r="D1078" s="296" t="s">
        <v>5423</v>
      </c>
    </row>
    <row r="1079" spans="1:4" ht="12" customHeight="1">
      <c r="A1079" s="297" t="s">
        <v>7523</v>
      </c>
      <c r="B1079" s="298" t="s">
        <v>7524</v>
      </c>
      <c r="C1079" s="297" t="s">
        <v>537</v>
      </c>
      <c r="D1079" s="299">
        <v>129.33000000000001</v>
      </c>
    </row>
    <row r="1080" spans="1:4" ht="12" customHeight="1">
      <c r="A1080" s="297" t="s">
        <v>7525</v>
      </c>
      <c r="B1080" s="298" t="s">
        <v>7526</v>
      </c>
      <c r="C1080" s="297" t="s">
        <v>613</v>
      </c>
      <c r="D1080" s="299">
        <v>60.94</v>
      </c>
    </row>
    <row r="1081" spans="1:4" ht="12" customHeight="1">
      <c r="A1081" s="297" t="s">
        <v>7527</v>
      </c>
      <c r="B1081" s="298" t="s">
        <v>7528</v>
      </c>
      <c r="C1081" s="297" t="s">
        <v>537</v>
      </c>
      <c r="D1081" s="299">
        <v>39.450000000000003</v>
      </c>
    </row>
    <row r="1082" spans="1:4" ht="12" customHeight="1">
      <c r="A1082" s="297" t="s">
        <v>7529</v>
      </c>
      <c r="B1082" s="298" t="s">
        <v>7530</v>
      </c>
      <c r="C1082" s="297" t="s">
        <v>613</v>
      </c>
      <c r="D1082" s="299">
        <v>13.15</v>
      </c>
    </row>
    <row r="1083" spans="1:4" ht="20.399999999999999">
      <c r="A1083" s="297" t="s">
        <v>7531</v>
      </c>
      <c r="B1083" s="298" t="s">
        <v>7532</v>
      </c>
      <c r="C1083" s="297" t="s">
        <v>9</v>
      </c>
      <c r="D1083" s="299">
        <v>23.86</v>
      </c>
    </row>
    <row r="1084" spans="1:4" ht="12" customHeight="1">
      <c r="A1084" s="297" t="s">
        <v>7533</v>
      </c>
      <c r="B1084" s="298" t="s">
        <v>7534</v>
      </c>
      <c r="C1084" s="297" t="s">
        <v>10</v>
      </c>
      <c r="D1084" s="299">
        <v>599.88</v>
      </c>
    </row>
    <row r="1085" spans="1:4" ht="12" customHeight="1">
      <c r="A1085" s="297" t="s">
        <v>7535</v>
      </c>
      <c r="B1085" s="298" t="s">
        <v>7536</v>
      </c>
      <c r="C1085" s="297" t="s">
        <v>537</v>
      </c>
      <c r="D1085" s="299">
        <v>4.6900000000000004</v>
      </c>
    </row>
    <row r="1086" spans="1:4" ht="12" customHeight="1">
      <c r="A1086" s="297" t="s">
        <v>7537</v>
      </c>
      <c r="B1086" s="298" t="s">
        <v>7538</v>
      </c>
      <c r="C1086" s="297" t="s">
        <v>537</v>
      </c>
      <c r="D1086" s="299">
        <v>9.02</v>
      </c>
    </row>
    <row r="1087" spans="1:4" ht="12" customHeight="1">
      <c r="A1087" s="297" t="s">
        <v>7539</v>
      </c>
      <c r="B1087" s="298" t="s">
        <v>7540</v>
      </c>
      <c r="C1087" s="297" t="s">
        <v>449</v>
      </c>
      <c r="D1087" s="299">
        <v>10.3</v>
      </c>
    </row>
    <row r="1088" spans="1:4" ht="12" customHeight="1">
      <c r="A1088" s="297" t="s">
        <v>7541</v>
      </c>
      <c r="B1088" s="298" t="s">
        <v>7542</v>
      </c>
      <c r="C1088" s="297" t="s">
        <v>537</v>
      </c>
      <c r="D1088" s="299">
        <v>4.62</v>
      </c>
    </row>
    <row r="1089" spans="1:4" ht="12" customHeight="1">
      <c r="A1089" s="297" t="s">
        <v>7543</v>
      </c>
      <c r="B1089" s="298" t="s">
        <v>7544</v>
      </c>
      <c r="C1089" s="297" t="s">
        <v>537</v>
      </c>
      <c r="D1089" s="299">
        <v>10.93</v>
      </c>
    </row>
    <row r="1090" spans="1:4" ht="12" customHeight="1">
      <c r="A1090" s="297" t="s">
        <v>7545</v>
      </c>
      <c r="B1090" s="298" t="s">
        <v>7546</v>
      </c>
      <c r="C1090" s="297" t="s">
        <v>537</v>
      </c>
      <c r="D1090" s="299">
        <v>12.11</v>
      </c>
    </row>
    <row r="1091" spans="1:4" ht="12" customHeight="1">
      <c r="A1091" s="297" t="s">
        <v>7547</v>
      </c>
      <c r="B1091" s="298" t="s">
        <v>7548</v>
      </c>
      <c r="C1091" s="297" t="s">
        <v>537</v>
      </c>
      <c r="D1091" s="299">
        <v>20.7</v>
      </c>
    </row>
    <row r="1092" spans="1:4" ht="12" customHeight="1">
      <c r="A1092" s="297" t="s">
        <v>7549</v>
      </c>
      <c r="B1092" s="298" t="s">
        <v>7550</v>
      </c>
      <c r="C1092" s="297" t="s">
        <v>449</v>
      </c>
      <c r="D1092" s="299">
        <v>2.08</v>
      </c>
    </row>
    <row r="1093" spans="1:4" ht="12" customHeight="1">
      <c r="A1093" s="297" t="s">
        <v>7551</v>
      </c>
      <c r="B1093" s="298" t="s">
        <v>7552</v>
      </c>
      <c r="C1093" s="297" t="s">
        <v>537</v>
      </c>
      <c r="D1093" s="299">
        <v>17.72</v>
      </c>
    </row>
    <row r="1094" spans="1:4" ht="12" customHeight="1">
      <c r="A1094" s="297" t="s">
        <v>7553</v>
      </c>
      <c r="B1094" s="298" t="s">
        <v>7554</v>
      </c>
      <c r="C1094" s="297" t="s">
        <v>537</v>
      </c>
      <c r="D1094" s="299">
        <v>18.18</v>
      </c>
    </row>
    <row r="1095" spans="1:4" ht="12" customHeight="1">
      <c r="A1095" s="297" t="s">
        <v>7555</v>
      </c>
      <c r="B1095" s="298" t="s">
        <v>7556</v>
      </c>
      <c r="C1095" s="297" t="s">
        <v>9</v>
      </c>
      <c r="D1095" s="299">
        <v>11.16</v>
      </c>
    </row>
    <row r="1096" spans="1:4" ht="12" customHeight="1">
      <c r="A1096" s="297" t="s">
        <v>7557</v>
      </c>
      <c r="B1096" s="298" t="s">
        <v>7558</v>
      </c>
      <c r="C1096" s="297" t="s">
        <v>449</v>
      </c>
      <c r="D1096" s="299">
        <v>3.83</v>
      </c>
    </row>
    <row r="1097" spans="1:4" ht="12" customHeight="1">
      <c r="A1097" s="297" t="s">
        <v>7559</v>
      </c>
      <c r="B1097" s="298" t="s">
        <v>7560</v>
      </c>
      <c r="C1097" s="297" t="s">
        <v>537</v>
      </c>
      <c r="D1097" s="299">
        <v>15</v>
      </c>
    </row>
    <row r="1098" spans="1:4" ht="12" customHeight="1">
      <c r="A1098" s="297" t="s">
        <v>7561</v>
      </c>
      <c r="B1098" s="298" t="s">
        <v>7562</v>
      </c>
      <c r="C1098" s="297" t="s">
        <v>537</v>
      </c>
      <c r="D1098" s="299">
        <v>7</v>
      </c>
    </row>
    <row r="1099" spans="1:4" ht="12" customHeight="1">
      <c r="A1099" s="297" t="s">
        <v>7563</v>
      </c>
      <c r="B1099" s="298" t="s">
        <v>7564</v>
      </c>
      <c r="C1099" s="297" t="s">
        <v>537</v>
      </c>
      <c r="D1099" s="299">
        <v>3.57</v>
      </c>
    </row>
    <row r="1100" spans="1:4" ht="12" customHeight="1">
      <c r="A1100" s="297" t="s">
        <v>7565</v>
      </c>
      <c r="B1100" s="298" t="s">
        <v>7566</v>
      </c>
      <c r="C1100" s="297" t="s">
        <v>449</v>
      </c>
      <c r="D1100" s="299">
        <v>1.64</v>
      </c>
    </row>
    <row r="1101" spans="1:4" ht="12" customHeight="1">
      <c r="A1101" s="297" t="s">
        <v>7567</v>
      </c>
      <c r="B1101" s="298" t="s">
        <v>7568</v>
      </c>
      <c r="C1101" s="297" t="s">
        <v>449</v>
      </c>
      <c r="D1101" s="299">
        <v>1.1200000000000001</v>
      </c>
    </row>
    <row r="1102" spans="1:4" ht="12" customHeight="1">
      <c r="A1102" s="297" t="s">
        <v>7569</v>
      </c>
      <c r="B1102" s="298" t="s">
        <v>7570</v>
      </c>
      <c r="C1102" s="297" t="s">
        <v>9</v>
      </c>
      <c r="D1102" s="299">
        <v>31.9</v>
      </c>
    </row>
    <row r="1103" spans="1:4" ht="12" customHeight="1">
      <c r="A1103" s="297" t="s">
        <v>7571</v>
      </c>
      <c r="B1103" s="298" t="s">
        <v>7572</v>
      </c>
      <c r="C1103" s="297" t="s">
        <v>9</v>
      </c>
      <c r="D1103" s="299">
        <v>71.650000000000006</v>
      </c>
    </row>
    <row r="1104" spans="1:4" ht="12" customHeight="1">
      <c r="A1104" s="297" t="s">
        <v>7573</v>
      </c>
      <c r="B1104" s="298" t="s">
        <v>7574</v>
      </c>
      <c r="C1104" s="297" t="s">
        <v>537</v>
      </c>
      <c r="D1104" s="299">
        <v>38.24</v>
      </c>
    </row>
    <row r="1105" spans="1:4" ht="12" customHeight="1">
      <c r="A1105" s="297" t="s">
        <v>7575</v>
      </c>
      <c r="B1105" s="298" t="s">
        <v>7576</v>
      </c>
      <c r="C1105" s="297" t="s">
        <v>537</v>
      </c>
      <c r="D1105" s="299">
        <v>6.7</v>
      </c>
    </row>
    <row r="1106" spans="1:4" ht="12" customHeight="1">
      <c r="A1106" s="297" t="s">
        <v>7577</v>
      </c>
      <c r="B1106" s="298" t="s">
        <v>7578</v>
      </c>
      <c r="C1106" s="297" t="s">
        <v>537</v>
      </c>
      <c r="D1106" s="299">
        <v>19.100000000000001</v>
      </c>
    </row>
    <row r="1107" spans="1:4" ht="12" customHeight="1">
      <c r="A1107" s="297" t="s">
        <v>7579</v>
      </c>
      <c r="B1107" s="298" t="s">
        <v>7580</v>
      </c>
      <c r="C1107" s="297" t="s">
        <v>537</v>
      </c>
      <c r="D1107" s="299">
        <v>6.23</v>
      </c>
    </row>
    <row r="1108" spans="1:4" ht="12" customHeight="1">
      <c r="A1108" s="297" t="s">
        <v>7581</v>
      </c>
      <c r="B1108" s="298" t="s">
        <v>7582</v>
      </c>
      <c r="C1108" s="297" t="s">
        <v>449</v>
      </c>
      <c r="D1108" s="299">
        <v>5.85</v>
      </c>
    </row>
    <row r="1109" spans="1:4" ht="12" customHeight="1">
      <c r="A1109" s="297" t="s">
        <v>7583</v>
      </c>
      <c r="B1109" s="298" t="s">
        <v>7584</v>
      </c>
      <c r="C1109" s="297" t="s">
        <v>9</v>
      </c>
      <c r="D1109" s="299">
        <v>4.9800000000000004</v>
      </c>
    </row>
    <row r="1110" spans="1:4" ht="12" customHeight="1">
      <c r="A1110" s="297" t="s">
        <v>7585</v>
      </c>
      <c r="B1110" s="298" t="s">
        <v>7586</v>
      </c>
      <c r="C1110" s="297" t="s">
        <v>550</v>
      </c>
      <c r="D1110" s="299">
        <v>0.32</v>
      </c>
    </row>
    <row r="1111" spans="1:4" ht="12" customHeight="1">
      <c r="A1111" s="297" t="s">
        <v>7587</v>
      </c>
      <c r="B1111" s="298" t="s">
        <v>7588</v>
      </c>
      <c r="C1111" s="297" t="s">
        <v>537</v>
      </c>
      <c r="D1111" s="299">
        <v>7</v>
      </c>
    </row>
    <row r="1112" spans="1:4" ht="12" customHeight="1">
      <c r="A1112" s="297" t="s">
        <v>7589</v>
      </c>
      <c r="B1112" s="298" t="s">
        <v>7590</v>
      </c>
      <c r="C1112" s="297" t="s">
        <v>537</v>
      </c>
      <c r="D1112" s="299">
        <v>114.24</v>
      </c>
    </row>
    <row r="1113" spans="1:4" ht="12" customHeight="1">
      <c r="A1113" s="297" t="s">
        <v>7591</v>
      </c>
      <c r="B1113" s="298" t="s">
        <v>7592</v>
      </c>
      <c r="C1113" s="297" t="s">
        <v>613</v>
      </c>
      <c r="D1113" s="299">
        <v>31.13</v>
      </c>
    </row>
    <row r="1114" spans="1:4" ht="12" customHeight="1">
      <c r="A1114" s="297" t="s">
        <v>7593</v>
      </c>
      <c r="B1114" s="298" t="s">
        <v>7594</v>
      </c>
      <c r="C1114" s="297" t="s">
        <v>9</v>
      </c>
      <c r="D1114" s="299">
        <v>5.91</v>
      </c>
    </row>
    <row r="1115" spans="1:4" ht="12" customHeight="1">
      <c r="A1115" s="297" t="s">
        <v>7595</v>
      </c>
      <c r="B1115" s="298" t="s">
        <v>7596</v>
      </c>
      <c r="C1115" s="297" t="s">
        <v>10</v>
      </c>
      <c r="D1115" s="299">
        <v>624.63</v>
      </c>
    </row>
    <row r="1116" spans="1:4" ht="12" customHeight="1">
      <c r="A1116" s="297" t="s">
        <v>7597</v>
      </c>
      <c r="B1116" s="298" t="s">
        <v>7598</v>
      </c>
      <c r="C1116" s="297" t="s">
        <v>9</v>
      </c>
      <c r="D1116" s="299">
        <v>6.67</v>
      </c>
    </row>
    <row r="1117" spans="1:4" ht="12" customHeight="1">
      <c r="A1117" s="297" t="s">
        <v>7599</v>
      </c>
      <c r="B1117" s="298" t="s">
        <v>7600</v>
      </c>
      <c r="C1117" s="297" t="s">
        <v>537</v>
      </c>
      <c r="D1117" s="299">
        <v>3.44</v>
      </c>
    </row>
    <row r="1118" spans="1:4" ht="12" customHeight="1">
      <c r="A1118" s="297" t="s">
        <v>7601</v>
      </c>
      <c r="B1118" s="298" t="s">
        <v>7602</v>
      </c>
      <c r="C1118" s="297" t="s">
        <v>9</v>
      </c>
      <c r="D1118" s="299">
        <v>11.16</v>
      </c>
    </row>
    <row r="1119" spans="1:4" ht="19.5" customHeight="1">
      <c r="A1119" s="376" t="s">
        <v>7603</v>
      </c>
      <c r="B1119" s="376"/>
      <c r="C1119" s="376"/>
      <c r="D1119" s="376"/>
    </row>
    <row r="1120" spans="1:4" ht="15" customHeight="1">
      <c r="A1120" s="294" t="s">
        <v>5420</v>
      </c>
      <c r="B1120" s="295" t="s">
        <v>5421</v>
      </c>
      <c r="C1120" s="294" t="s">
        <v>5422</v>
      </c>
      <c r="D1120" s="296" t="s">
        <v>5423</v>
      </c>
    </row>
    <row r="1121" spans="1:4" ht="30.6">
      <c r="A1121" s="297" t="s">
        <v>7604</v>
      </c>
      <c r="B1121" s="298" t="s">
        <v>7605</v>
      </c>
      <c r="C1121" s="297" t="s">
        <v>550</v>
      </c>
      <c r="D1121" s="299">
        <v>458.25</v>
      </c>
    </row>
    <row r="1122" spans="1:4" ht="12" customHeight="1">
      <c r="A1122" s="297" t="s">
        <v>7606</v>
      </c>
      <c r="B1122" s="298" t="s">
        <v>7607</v>
      </c>
      <c r="C1122" s="297" t="s">
        <v>550</v>
      </c>
      <c r="D1122" s="299">
        <v>62.44</v>
      </c>
    </row>
    <row r="1123" spans="1:4" ht="12" customHeight="1">
      <c r="A1123" s="297" t="s">
        <v>7608</v>
      </c>
      <c r="B1123" s="298" t="s">
        <v>7609</v>
      </c>
      <c r="C1123" s="297" t="s">
        <v>550</v>
      </c>
      <c r="D1123" s="299">
        <v>87.61</v>
      </c>
    </row>
    <row r="1124" spans="1:4" ht="12" customHeight="1">
      <c r="A1124" s="297" t="s">
        <v>7610</v>
      </c>
      <c r="B1124" s="298" t="s">
        <v>7611</v>
      </c>
      <c r="C1124" s="297" t="s">
        <v>550</v>
      </c>
      <c r="D1124" s="299">
        <v>1.19</v>
      </c>
    </row>
    <row r="1125" spans="1:4" ht="12" customHeight="1">
      <c r="A1125" s="297" t="s">
        <v>7612</v>
      </c>
      <c r="B1125" s="298" t="s">
        <v>7613</v>
      </c>
      <c r="C1125" s="297" t="s">
        <v>550</v>
      </c>
      <c r="D1125" s="299">
        <v>0.97</v>
      </c>
    </row>
    <row r="1126" spans="1:4" ht="12" customHeight="1">
      <c r="A1126" s="297" t="s">
        <v>7614</v>
      </c>
      <c r="B1126" s="298" t="s">
        <v>7615</v>
      </c>
      <c r="C1126" s="297" t="s">
        <v>550</v>
      </c>
      <c r="D1126" s="299">
        <v>1.96</v>
      </c>
    </row>
    <row r="1127" spans="1:4" ht="12" customHeight="1">
      <c r="A1127" s="297" t="s">
        <v>7616</v>
      </c>
      <c r="B1127" s="298" t="s">
        <v>7617</v>
      </c>
      <c r="C1127" s="297" t="s">
        <v>550</v>
      </c>
      <c r="D1127" s="299">
        <v>4.05</v>
      </c>
    </row>
    <row r="1128" spans="1:4" ht="12" customHeight="1">
      <c r="A1128" s="297" t="s">
        <v>7618</v>
      </c>
      <c r="B1128" s="298" t="s">
        <v>7619</v>
      </c>
      <c r="C1128" s="297" t="s">
        <v>550</v>
      </c>
      <c r="D1128" s="299">
        <v>4.88</v>
      </c>
    </row>
    <row r="1129" spans="1:4" ht="12" customHeight="1">
      <c r="A1129" s="297" t="s">
        <v>7620</v>
      </c>
      <c r="B1129" s="298" t="s">
        <v>7621</v>
      </c>
      <c r="C1129" s="297" t="s">
        <v>550</v>
      </c>
      <c r="D1129" s="299">
        <v>12.21</v>
      </c>
    </row>
    <row r="1130" spans="1:4" ht="12" customHeight="1">
      <c r="A1130" s="297" t="s">
        <v>7622</v>
      </c>
      <c r="B1130" s="298" t="s">
        <v>7623</v>
      </c>
      <c r="C1130" s="297" t="s">
        <v>550</v>
      </c>
      <c r="D1130" s="299">
        <v>21.25</v>
      </c>
    </row>
    <row r="1131" spans="1:4" ht="12" customHeight="1">
      <c r="A1131" s="297" t="s">
        <v>7624</v>
      </c>
      <c r="B1131" s="298" t="s">
        <v>7625</v>
      </c>
      <c r="C1131" s="297" t="s">
        <v>550</v>
      </c>
      <c r="D1131" s="299">
        <v>29.3</v>
      </c>
    </row>
    <row r="1132" spans="1:4" ht="12" customHeight="1">
      <c r="A1132" s="297" t="s">
        <v>7626</v>
      </c>
      <c r="B1132" s="298" t="s">
        <v>7627</v>
      </c>
      <c r="C1132" s="297" t="s">
        <v>550</v>
      </c>
      <c r="D1132" s="299">
        <v>292.01</v>
      </c>
    </row>
    <row r="1133" spans="1:4" ht="12" customHeight="1">
      <c r="A1133" s="297" t="s">
        <v>7628</v>
      </c>
      <c r="B1133" s="298" t="s">
        <v>7629</v>
      </c>
      <c r="C1133" s="297" t="s">
        <v>550</v>
      </c>
      <c r="D1133" s="299">
        <v>12.38</v>
      </c>
    </row>
    <row r="1134" spans="1:4" ht="12" customHeight="1">
      <c r="A1134" s="297" t="s">
        <v>7630</v>
      </c>
      <c r="B1134" s="298" t="s">
        <v>7631</v>
      </c>
      <c r="C1134" s="297" t="s">
        <v>550</v>
      </c>
      <c r="D1134" s="299">
        <v>16.190000000000001</v>
      </c>
    </row>
    <row r="1135" spans="1:4" ht="12" customHeight="1">
      <c r="A1135" s="297" t="s">
        <v>7632</v>
      </c>
      <c r="B1135" s="298" t="s">
        <v>7633</v>
      </c>
      <c r="C1135" s="297" t="s">
        <v>550</v>
      </c>
      <c r="D1135" s="299">
        <v>20.13</v>
      </c>
    </row>
    <row r="1136" spans="1:4" ht="12" customHeight="1">
      <c r="A1136" s="297" t="s">
        <v>7634</v>
      </c>
      <c r="B1136" s="298" t="s">
        <v>7635</v>
      </c>
      <c r="C1136" s="297" t="s">
        <v>550</v>
      </c>
      <c r="D1136" s="299">
        <v>32.33</v>
      </c>
    </row>
    <row r="1137" spans="1:4" ht="12" customHeight="1">
      <c r="A1137" s="297" t="s">
        <v>7636</v>
      </c>
      <c r="B1137" s="298" t="s">
        <v>7637</v>
      </c>
      <c r="C1137" s="297" t="s">
        <v>550</v>
      </c>
      <c r="D1137" s="299">
        <v>34.97</v>
      </c>
    </row>
    <row r="1138" spans="1:4" ht="12" customHeight="1">
      <c r="A1138" s="297" t="s">
        <v>7638</v>
      </c>
      <c r="B1138" s="298" t="s">
        <v>7639</v>
      </c>
      <c r="C1138" s="297" t="s">
        <v>550</v>
      </c>
      <c r="D1138" s="299">
        <v>59.63</v>
      </c>
    </row>
    <row r="1139" spans="1:4" ht="12" customHeight="1">
      <c r="A1139" s="297" t="s">
        <v>7640</v>
      </c>
      <c r="B1139" s="298" t="s">
        <v>7641</v>
      </c>
      <c r="C1139" s="297" t="s">
        <v>550</v>
      </c>
      <c r="D1139" s="299">
        <v>233.46</v>
      </c>
    </row>
    <row r="1140" spans="1:4" ht="12" customHeight="1">
      <c r="A1140" s="297" t="s">
        <v>7642</v>
      </c>
      <c r="B1140" s="298" t="s">
        <v>7643</v>
      </c>
      <c r="C1140" s="297" t="s">
        <v>550</v>
      </c>
      <c r="D1140" s="299">
        <v>333.78</v>
      </c>
    </row>
    <row r="1141" spans="1:4" ht="12" customHeight="1">
      <c r="A1141" s="297" t="s">
        <v>7644</v>
      </c>
      <c r="B1141" s="298" t="s">
        <v>7645</v>
      </c>
      <c r="C1141" s="297" t="s">
        <v>550</v>
      </c>
      <c r="D1141" s="299">
        <v>0.97</v>
      </c>
    </row>
    <row r="1142" spans="1:4" ht="12" customHeight="1">
      <c r="A1142" s="297" t="s">
        <v>7646</v>
      </c>
      <c r="B1142" s="298" t="s">
        <v>7647</v>
      </c>
      <c r="C1142" s="297" t="s">
        <v>550</v>
      </c>
      <c r="D1142" s="299">
        <v>19.690000000000001</v>
      </c>
    </row>
    <row r="1143" spans="1:4" ht="12" customHeight="1">
      <c r="A1143" s="297" t="s">
        <v>7648</v>
      </c>
      <c r="B1143" s="298" t="s">
        <v>7649</v>
      </c>
      <c r="C1143" s="297" t="s">
        <v>550</v>
      </c>
      <c r="D1143" s="299">
        <v>7</v>
      </c>
    </row>
    <row r="1144" spans="1:4" ht="12" customHeight="1">
      <c r="A1144" s="297" t="s">
        <v>7650</v>
      </c>
      <c r="B1144" s="298" t="s">
        <v>7651</v>
      </c>
      <c r="C1144" s="297" t="s">
        <v>537</v>
      </c>
      <c r="D1144" s="299">
        <v>63.36</v>
      </c>
    </row>
    <row r="1145" spans="1:4" ht="12" customHeight="1">
      <c r="A1145" s="297" t="s">
        <v>7652</v>
      </c>
      <c r="B1145" s="298" t="s">
        <v>7653</v>
      </c>
      <c r="C1145" s="297" t="s">
        <v>550</v>
      </c>
      <c r="D1145" s="299">
        <v>22.07</v>
      </c>
    </row>
    <row r="1146" spans="1:4" ht="12" customHeight="1">
      <c r="A1146" s="297" t="s">
        <v>7654</v>
      </c>
      <c r="B1146" s="298" t="s">
        <v>7655</v>
      </c>
      <c r="C1146" s="297" t="s">
        <v>550</v>
      </c>
      <c r="D1146" s="299">
        <v>28.69</v>
      </c>
    </row>
    <row r="1147" spans="1:4" ht="12" customHeight="1">
      <c r="A1147" s="297" t="s">
        <v>7656</v>
      </c>
      <c r="B1147" s="298" t="s">
        <v>7657</v>
      </c>
      <c r="C1147" s="297" t="s">
        <v>550</v>
      </c>
      <c r="D1147" s="299">
        <v>18.7</v>
      </c>
    </row>
    <row r="1148" spans="1:4" ht="12" customHeight="1">
      <c r="A1148" s="297" t="s">
        <v>7658</v>
      </c>
      <c r="B1148" s="298" t="s">
        <v>7659</v>
      </c>
      <c r="C1148" s="297" t="s">
        <v>550</v>
      </c>
      <c r="D1148" s="299">
        <v>19.2</v>
      </c>
    </row>
    <row r="1149" spans="1:4" ht="12" customHeight="1">
      <c r="A1149" s="297" t="s">
        <v>7660</v>
      </c>
      <c r="B1149" s="298" t="s">
        <v>7661</v>
      </c>
      <c r="C1149" s="297" t="s">
        <v>550</v>
      </c>
      <c r="D1149" s="299">
        <v>2.99</v>
      </c>
    </row>
    <row r="1150" spans="1:4" ht="12" customHeight="1">
      <c r="A1150" s="297" t="s">
        <v>7662</v>
      </c>
      <c r="B1150" s="298" t="s">
        <v>7663</v>
      </c>
      <c r="C1150" s="297" t="s">
        <v>550</v>
      </c>
      <c r="D1150" s="299">
        <v>10.63</v>
      </c>
    </row>
    <row r="1151" spans="1:4" ht="12" customHeight="1">
      <c r="A1151" s="297" t="s">
        <v>7664</v>
      </c>
      <c r="B1151" s="298" t="s">
        <v>7665</v>
      </c>
      <c r="C1151" s="297" t="s">
        <v>550</v>
      </c>
      <c r="D1151" s="299">
        <v>1.56</v>
      </c>
    </row>
    <row r="1152" spans="1:4" ht="12" customHeight="1">
      <c r="A1152" s="297" t="s">
        <v>7666</v>
      </c>
      <c r="B1152" s="298" t="s">
        <v>7667</v>
      </c>
      <c r="C1152" s="297" t="s">
        <v>550</v>
      </c>
      <c r="D1152" s="299">
        <v>1.84</v>
      </c>
    </row>
    <row r="1153" spans="1:4" ht="12" customHeight="1">
      <c r="A1153" s="297" t="s">
        <v>7668</v>
      </c>
      <c r="B1153" s="298" t="s">
        <v>7669</v>
      </c>
      <c r="C1153" s="297" t="s">
        <v>550</v>
      </c>
      <c r="D1153" s="299">
        <v>2.34</v>
      </c>
    </row>
    <row r="1154" spans="1:4" ht="12" customHeight="1">
      <c r="A1154" s="297" t="s">
        <v>7670</v>
      </c>
      <c r="B1154" s="298" t="s">
        <v>7671</v>
      </c>
      <c r="C1154" s="297" t="s">
        <v>550</v>
      </c>
      <c r="D1154" s="299">
        <v>3.39</v>
      </c>
    </row>
    <row r="1155" spans="1:4" ht="12" customHeight="1">
      <c r="A1155" s="297" t="s">
        <v>7672</v>
      </c>
      <c r="B1155" s="298" t="s">
        <v>7673</v>
      </c>
      <c r="C1155" s="297" t="s">
        <v>550</v>
      </c>
      <c r="D1155" s="299">
        <v>17.41</v>
      </c>
    </row>
    <row r="1156" spans="1:4" ht="12" customHeight="1">
      <c r="A1156" s="297" t="s">
        <v>7674</v>
      </c>
      <c r="B1156" s="298" t="s">
        <v>7675</v>
      </c>
      <c r="C1156" s="297" t="s">
        <v>550</v>
      </c>
      <c r="D1156" s="299">
        <v>2.09</v>
      </c>
    </row>
    <row r="1157" spans="1:4" ht="12" customHeight="1">
      <c r="A1157" s="297" t="s">
        <v>7676</v>
      </c>
      <c r="B1157" s="298" t="s">
        <v>7677</v>
      </c>
      <c r="C1157" s="297" t="s">
        <v>550</v>
      </c>
      <c r="D1157" s="299">
        <v>2.6</v>
      </c>
    </row>
    <row r="1158" spans="1:4" ht="12" customHeight="1">
      <c r="A1158" s="297" t="s">
        <v>7678</v>
      </c>
      <c r="B1158" s="298" t="s">
        <v>7679</v>
      </c>
      <c r="C1158" s="297" t="s">
        <v>550</v>
      </c>
      <c r="D1158" s="299">
        <v>10.1</v>
      </c>
    </row>
    <row r="1159" spans="1:4" ht="12" customHeight="1">
      <c r="A1159" s="297" t="s">
        <v>7680</v>
      </c>
      <c r="B1159" s="298" t="s">
        <v>7681</v>
      </c>
      <c r="C1159" s="297" t="s">
        <v>537</v>
      </c>
      <c r="D1159" s="299">
        <v>12.81</v>
      </c>
    </row>
    <row r="1160" spans="1:4" ht="12" customHeight="1">
      <c r="A1160" s="297" t="s">
        <v>7682</v>
      </c>
      <c r="B1160" s="298" t="s">
        <v>7683</v>
      </c>
      <c r="C1160" s="297" t="s">
        <v>550</v>
      </c>
      <c r="D1160" s="299">
        <v>36</v>
      </c>
    </row>
    <row r="1161" spans="1:4" ht="12" customHeight="1">
      <c r="A1161" s="297" t="s">
        <v>7684</v>
      </c>
      <c r="B1161" s="298" t="s">
        <v>7685</v>
      </c>
      <c r="C1161" s="297" t="s">
        <v>449</v>
      </c>
      <c r="D1161" s="299">
        <v>24.78</v>
      </c>
    </row>
    <row r="1162" spans="1:4" ht="12" customHeight="1">
      <c r="A1162" s="297" t="s">
        <v>7686</v>
      </c>
      <c r="B1162" s="298" t="s">
        <v>7687</v>
      </c>
      <c r="C1162" s="297" t="s">
        <v>550</v>
      </c>
      <c r="D1162" s="299">
        <v>16.760000000000002</v>
      </c>
    </row>
    <row r="1163" spans="1:4" ht="12" customHeight="1">
      <c r="A1163" s="297" t="s">
        <v>7688</v>
      </c>
      <c r="B1163" s="298" t="s">
        <v>7689</v>
      </c>
      <c r="C1163" s="297" t="s">
        <v>550</v>
      </c>
      <c r="D1163" s="299">
        <v>23.11</v>
      </c>
    </row>
    <row r="1164" spans="1:4" ht="12" customHeight="1">
      <c r="A1164" s="297" t="s">
        <v>7690</v>
      </c>
      <c r="B1164" s="298" t="s">
        <v>7691</v>
      </c>
      <c r="C1164" s="297" t="s">
        <v>550</v>
      </c>
      <c r="D1164" s="299">
        <v>23.11</v>
      </c>
    </row>
    <row r="1165" spans="1:4" ht="12" customHeight="1">
      <c r="A1165" s="297" t="s">
        <v>7692</v>
      </c>
      <c r="B1165" s="298" t="s">
        <v>7693</v>
      </c>
      <c r="C1165" s="297" t="s">
        <v>550</v>
      </c>
      <c r="D1165" s="299">
        <v>17.760000000000002</v>
      </c>
    </row>
    <row r="1166" spans="1:4" ht="12" customHeight="1">
      <c r="A1166" s="297" t="s">
        <v>7694</v>
      </c>
      <c r="B1166" s="298" t="s">
        <v>7695</v>
      </c>
      <c r="C1166" s="297" t="s">
        <v>550</v>
      </c>
      <c r="D1166" s="299">
        <v>31.01</v>
      </c>
    </row>
    <row r="1167" spans="1:4" ht="12" customHeight="1">
      <c r="A1167" s="297" t="s">
        <v>7696</v>
      </c>
      <c r="B1167" s="298" t="s">
        <v>7697</v>
      </c>
      <c r="C1167" s="297" t="s">
        <v>550</v>
      </c>
      <c r="D1167" s="299">
        <v>66.59</v>
      </c>
    </row>
    <row r="1168" spans="1:4" ht="12" customHeight="1">
      <c r="A1168" s="297" t="s">
        <v>7698</v>
      </c>
      <c r="B1168" s="298" t="s">
        <v>7699</v>
      </c>
      <c r="C1168" s="297" t="s">
        <v>550</v>
      </c>
      <c r="D1168" s="299">
        <v>78.64</v>
      </c>
    </row>
    <row r="1169" spans="1:4" ht="12" customHeight="1">
      <c r="A1169" s="297" t="s">
        <v>7700</v>
      </c>
      <c r="B1169" s="298" t="s">
        <v>7701</v>
      </c>
      <c r="C1169" s="297" t="s">
        <v>550</v>
      </c>
      <c r="D1169" s="299">
        <v>287.64</v>
      </c>
    </row>
    <row r="1170" spans="1:4" ht="12" customHeight="1">
      <c r="A1170" s="297" t="s">
        <v>7702</v>
      </c>
      <c r="B1170" s="298" t="s">
        <v>7703</v>
      </c>
      <c r="C1170" s="297" t="s">
        <v>550</v>
      </c>
      <c r="D1170" s="299">
        <v>8.26</v>
      </c>
    </row>
    <row r="1171" spans="1:4" ht="12" customHeight="1">
      <c r="A1171" s="297" t="s">
        <v>7704</v>
      </c>
      <c r="B1171" s="298" t="s">
        <v>7705</v>
      </c>
      <c r="C1171" s="297" t="s">
        <v>550</v>
      </c>
      <c r="D1171" s="299">
        <v>11.04</v>
      </c>
    </row>
    <row r="1172" spans="1:4" ht="12" customHeight="1">
      <c r="A1172" s="297" t="s">
        <v>7706</v>
      </c>
      <c r="B1172" s="298" t="s">
        <v>7707</v>
      </c>
      <c r="C1172" s="297" t="s">
        <v>550</v>
      </c>
      <c r="D1172" s="299">
        <v>45.82</v>
      </c>
    </row>
    <row r="1173" spans="1:4" ht="12" customHeight="1">
      <c r="A1173" s="297" t="s">
        <v>7708</v>
      </c>
      <c r="B1173" s="298" t="s">
        <v>7709</v>
      </c>
      <c r="C1173" s="297" t="s">
        <v>550</v>
      </c>
      <c r="D1173" s="299">
        <v>3.91</v>
      </c>
    </row>
    <row r="1174" spans="1:4" ht="12" customHeight="1">
      <c r="A1174" s="297" t="s">
        <v>7710</v>
      </c>
      <c r="B1174" s="298" t="s">
        <v>7711</v>
      </c>
      <c r="C1174" s="297" t="s">
        <v>550</v>
      </c>
      <c r="D1174" s="299">
        <v>1.28</v>
      </c>
    </row>
    <row r="1175" spans="1:4" ht="12" customHeight="1">
      <c r="A1175" s="297" t="s">
        <v>7712</v>
      </c>
      <c r="B1175" s="298" t="s">
        <v>7713</v>
      </c>
      <c r="C1175" s="297" t="s">
        <v>550</v>
      </c>
      <c r="D1175" s="299">
        <v>3.84</v>
      </c>
    </row>
    <row r="1176" spans="1:4" ht="12" customHeight="1">
      <c r="A1176" s="297" t="s">
        <v>7714</v>
      </c>
      <c r="B1176" s="298" t="s">
        <v>7715</v>
      </c>
      <c r="C1176" s="297" t="s">
        <v>550</v>
      </c>
      <c r="D1176" s="299">
        <v>3.72</v>
      </c>
    </row>
    <row r="1177" spans="1:4" ht="12" customHeight="1">
      <c r="A1177" s="297" t="s">
        <v>7716</v>
      </c>
      <c r="B1177" s="298" t="s">
        <v>7717</v>
      </c>
      <c r="C1177" s="297" t="s">
        <v>550</v>
      </c>
      <c r="D1177" s="299">
        <v>6.49</v>
      </c>
    </row>
    <row r="1178" spans="1:4" ht="12" customHeight="1">
      <c r="A1178" s="297" t="s">
        <v>7718</v>
      </c>
      <c r="B1178" s="298" t="s">
        <v>7719</v>
      </c>
      <c r="C1178" s="297" t="s">
        <v>550</v>
      </c>
      <c r="D1178" s="299">
        <v>7.93</v>
      </c>
    </row>
    <row r="1179" spans="1:4" ht="12" customHeight="1">
      <c r="A1179" s="297" t="s">
        <v>7720</v>
      </c>
      <c r="B1179" s="298" t="s">
        <v>7721</v>
      </c>
      <c r="C1179" s="297" t="s">
        <v>550</v>
      </c>
      <c r="D1179" s="299">
        <v>7.8</v>
      </c>
    </row>
    <row r="1180" spans="1:4" ht="12" customHeight="1">
      <c r="A1180" s="297" t="s">
        <v>7722</v>
      </c>
      <c r="B1180" s="298" t="s">
        <v>7723</v>
      </c>
      <c r="C1180" s="297" t="s">
        <v>550</v>
      </c>
      <c r="D1180" s="299">
        <v>9.34</v>
      </c>
    </row>
    <row r="1181" spans="1:4" ht="12" customHeight="1">
      <c r="A1181" s="297" t="s">
        <v>7724</v>
      </c>
      <c r="B1181" s="298" t="s">
        <v>7725</v>
      </c>
      <c r="C1181" s="297" t="s">
        <v>550</v>
      </c>
      <c r="D1181" s="299">
        <v>5.47</v>
      </c>
    </row>
    <row r="1182" spans="1:4" ht="12" customHeight="1">
      <c r="A1182" s="297" t="s">
        <v>7726</v>
      </c>
      <c r="B1182" s="298" t="s">
        <v>7727</v>
      </c>
      <c r="C1182" s="297" t="s">
        <v>550</v>
      </c>
      <c r="D1182" s="299">
        <v>5.56</v>
      </c>
    </row>
    <row r="1183" spans="1:4" ht="12" customHeight="1">
      <c r="A1183" s="297" t="s">
        <v>7728</v>
      </c>
      <c r="B1183" s="298" t="s">
        <v>7729</v>
      </c>
      <c r="C1183" s="297" t="s">
        <v>550</v>
      </c>
      <c r="D1183" s="299">
        <v>5.74</v>
      </c>
    </row>
    <row r="1184" spans="1:4" ht="12" customHeight="1">
      <c r="A1184" s="297" t="s">
        <v>7730</v>
      </c>
      <c r="B1184" s="298" t="s">
        <v>7731</v>
      </c>
      <c r="C1184" s="297" t="s">
        <v>550</v>
      </c>
      <c r="D1184" s="299">
        <v>27.53</v>
      </c>
    </row>
    <row r="1185" spans="1:4" ht="12" customHeight="1">
      <c r="A1185" s="297" t="s">
        <v>7732</v>
      </c>
      <c r="B1185" s="298" t="s">
        <v>7733</v>
      </c>
      <c r="C1185" s="297" t="s">
        <v>550</v>
      </c>
      <c r="D1185" s="299">
        <v>25.26</v>
      </c>
    </row>
    <row r="1186" spans="1:4" ht="12" customHeight="1">
      <c r="A1186" s="297" t="s">
        <v>7734</v>
      </c>
      <c r="B1186" s="298" t="s">
        <v>7735</v>
      </c>
      <c r="C1186" s="297" t="s">
        <v>550</v>
      </c>
      <c r="D1186" s="299">
        <v>34.450000000000003</v>
      </c>
    </row>
    <row r="1187" spans="1:4" ht="12" customHeight="1">
      <c r="A1187" s="297" t="s">
        <v>7736</v>
      </c>
      <c r="B1187" s="298" t="s">
        <v>7737</v>
      </c>
      <c r="C1187" s="297" t="s">
        <v>550</v>
      </c>
      <c r="D1187" s="299">
        <v>18.170000000000002</v>
      </c>
    </row>
    <row r="1188" spans="1:4" ht="12" customHeight="1">
      <c r="A1188" s="297" t="s">
        <v>7738</v>
      </c>
      <c r="B1188" s="298" t="s">
        <v>7739</v>
      </c>
      <c r="C1188" s="297" t="s">
        <v>550</v>
      </c>
      <c r="D1188" s="299">
        <v>16.04</v>
      </c>
    </row>
    <row r="1189" spans="1:4" ht="12" customHeight="1">
      <c r="A1189" s="297" t="s">
        <v>7740</v>
      </c>
      <c r="B1189" s="298" t="s">
        <v>7741</v>
      </c>
      <c r="C1189" s="297" t="s">
        <v>550</v>
      </c>
      <c r="D1189" s="299">
        <v>16.02</v>
      </c>
    </row>
    <row r="1190" spans="1:4" ht="12" customHeight="1">
      <c r="A1190" s="297" t="s">
        <v>7742</v>
      </c>
      <c r="B1190" s="298" t="s">
        <v>7743</v>
      </c>
      <c r="C1190" s="297" t="s">
        <v>550</v>
      </c>
      <c r="D1190" s="299">
        <v>26.74</v>
      </c>
    </row>
    <row r="1191" spans="1:4" ht="12" customHeight="1">
      <c r="A1191" s="297" t="s">
        <v>7744</v>
      </c>
      <c r="B1191" s="298" t="s">
        <v>7745</v>
      </c>
      <c r="C1191" s="297" t="s">
        <v>550</v>
      </c>
      <c r="D1191" s="299">
        <v>38.49</v>
      </c>
    </row>
    <row r="1192" spans="1:4" ht="12" customHeight="1">
      <c r="A1192" s="297" t="s">
        <v>7746</v>
      </c>
      <c r="B1192" s="298" t="s">
        <v>7747</v>
      </c>
      <c r="C1192" s="297" t="s">
        <v>550</v>
      </c>
      <c r="D1192" s="299">
        <v>97.71</v>
      </c>
    </row>
    <row r="1193" spans="1:4" ht="12" customHeight="1">
      <c r="A1193" s="297" t="s">
        <v>7748</v>
      </c>
      <c r="B1193" s="298" t="s">
        <v>7749</v>
      </c>
      <c r="C1193" s="297" t="s">
        <v>550</v>
      </c>
      <c r="D1193" s="299">
        <v>3.97</v>
      </c>
    </row>
    <row r="1194" spans="1:4" ht="12" customHeight="1">
      <c r="A1194" s="297" t="s">
        <v>7750</v>
      </c>
      <c r="B1194" s="298" t="s">
        <v>7751</v>
      </c>
      <c r="C1194" s="297" t="s">
        <v>550</v>
      </c>
      <c r="D1194" s="299">
        <v>11.64</v>
      </c>
    </row>
    <row r="1195" spans="1:4" ht="12" customHeight="1">
      <c r="A1195" s="297" t="s">
        <v>7752</v>
      </c>
      <c r="B1195" s="298" t="s">
        <v>7753</v>
      </c>
      <c r="C1195" s="297" t="s">
        <v>550</v>
      </c>
      <c r="D1195" s="299">
        <v>40.119999999999997</v>
      </c>
    </row>
    <row r="1196" spans="1:4" ht="12" customHeight="1">
      <c r="A1196" s="297" t="s">
        <v>7754</v>
      </c>
      <c r="B1196" s="298" t="s">
        <v>7755</v>
      </c>
      <c r="C1196" s="297" t="s">
        <v>550</v>
      </c>
      <c r="D1196" s="299">
        <v>104.44</v>
      </c>
    </row>
    <row r="1197" spans="1:4" ht="12" customHeight="1">
      <c r="A1197" s="297" t="s">
        <v>7756</v>
      </c>
      <c r="B1197" s="298" t="s">
        <v>7757</v>
      </c>
      <c r="C1197" s="297" t="s">
        <v>550</v>
      </c>
      <c r="D1197" s="299">
        <v>262.81</v>
      </c>
    </row>
    <row r="1198" spans="1:4" ht="12" customHeight="1">
      <c r="A1198" s="297" t="s">
        <v>7758</v>
      </c>
      <c r="B1198" s="298" t="s">
        <v>7759</v>
      </c>
      <c r="C1198" s="297" t="s">
        <v>550</v>
      </c>
      <c r="D1198" s="299">
        <v>100.79</v>
      </c>
    </row>
    <row r="1199" spans="1:4" ht="12" customHeight="1">
      <c r="A1199" s="297" t="s">
        <v>7760</v>
      </c>
      <c r="B1199" s="298" t="s">
        <v>7761</v>
      </c>
      <c r="C1199" s="297" t="s">
        <v>550</v>
      </c>
      <c r="D1199" s="299">
        <v>584.75</v>
      </c>
    </row>
    <row r="1200" spans="1:4" ht="12" customHeight="1">
      <c r="A1200" s="297" t="s">
        <v>7762</v>
      </c>
      <c r="B1200" s="298" t="s">
        <v>7763</v>
      </c>
      <c r="C1200" s="297" t="s">
        <v>550</v>
      </c>
      <c r="D1200" s="299">
        <v>361.69</v>
      </c>
    </row>
    <row r="1201" spans="1:4" ht="12" customHeight="1">
      <c r="A1201" s="297" t="s">
        <v>7764</v>
      </c>
      <c r="B1201" s="298" t="s">
        <v>7765</v>
      </c>
      <c r="C1201" s="297" t="s">
        <v>550</v>
      </c>
      <c r="D1201" s="299">
        <v>274.27999999999997</v>
      </c>
    </row>
    <row r="1202" spans="1:4" ht="12" customHeight="1">
      <c r="A1202" s="297" t="s">
        <v>7766</v>
      </c>
      <c r="B1202" s="298" t="s">
        <v>7767</v>
      </c>
      <c r="C1202" s="297" t="s">
        <v>550</v>
      </c>
      <c r="D1202" s="299">
        <v>284.33999999999997</v>
      </c>
    </row>
    <row r="1203" spans="1:4" ht="12" customHeight="1">
      <c r="A1203" s="297" t="s">
        <v>7768</v>
      </c>
      <c r="B1203" s="298" t="s">
        <v>7769</v>
      </c>
      <c r="C1203" s="297" t="s">
        <v>550</v>
      </c>
      <c r="D1203" s="299">
        <v>38.270000000000003</v>
      </c>
    </row>
    <row r="1204" spans="1:4" ht="14.4">
      <c r="A1204" s="297" t="s">
        <v>7770</v>
      </c>
      <c r="B1204" s="298" t="s">
        <v>7771</v>
      </c>
      <c r="C1204" s="297" t="s">
        <v>550</v>
      </c>
      <c r="D1204" s="299">
        <v>17.45</v>
      </c>
    </row>
    <row r="1205" spans="1:4" ht="14.4">
      <c r="A1205" s="297" t="s">
        <v>7772</v>
      </c>
      <c r="B1205" s="298" t="s">
        <v>7773</v>
      </c>
      <c r="C1205" s="297" t="s">
        <v>550</v>
      </c>
      <c r="D1205" s="299">
        <v>34.39</v>
      </c>
    </row>
    <row r="1206" spans="1:4" ht="14.4">
      <c r="A1206" s="297" t="s">
        <v>7774</v>
      </c>
      <c r="B1206" s="298" t="s">
        <v>7775</v>
      </c>
      <c r="C1206" s="297" t="s">
        <v>550</v>
      </c>
      <c r="D1206" s="299">
        <v>35.159999999999997</v>
      </c>
    </row>
    <row r="1207" spans="1:4" ht="14.4">
      <c r="A1207" s="297" t="s">
        <v>7776</v>
      </c>
      <c r="B1207" s="298" t="s">
        <v>7777</v>
      </c>
      <c r="C1207" s="297" t="s">
        <v>550</v>
      </c>
      <c r="D1207" s="299">
        <v>38.270000000000003</v>
      </c>
    </row>
    <row r="1208" spans="1:4" ht="14.4">
      <c r="A1208" s="297" t="s">
        <v>7778</v>
      </c>
      <c r="B1208" s="298" t="s">
        <v>7779</v>
      </c>
      <c r="C1208" s="297" t="s">
        <v>550</v>
      </c>
      <c r="D1208" s="299">
        <v>41.71</v>
      </c>
    </row>
    <row r="1209" spans="1:4" ht="14.4">
      <c r="A1209" s="297" t="s">
        <v>7780</v>
      </c>
      <c r="B1209" s="298" t="s">
        <v>7781</v>
      </c>
      <c r="C1209" s="297" t="s">
        <v>550</v>
      </c>
      <c r="D1209" s="299">
        <v>53.38</v>
      </c>
    </row>
    <row r="1210" spans="1:4" ht="14.4">
      <c r="A1210" s="297" t="s">
        <v>7782</v>
      </c>
      <c r="B1210" s="298" t="s">
        <v>7783</v>
      </c>
      <c r="C1210" s="297" t="s">
        <v>550</v>
      </c>
      <c r="D1210" s="299">
        <v>51.75</v>
      </c>
    </row>
    <row r="1211" spans="1:4" ht="14.4">
      <c r="A1211" s="297" t="s">
        <v>7784</v>
      </c>
      <c r="B1211" s="298" t="s">
        <v>7785</v>
      </c>
      <c r="C1211" s="297" t="s">
        <v>550</v>
      </c>
      <c r="D1211" s="299">
        <v>69.489999999999995</v>
      </c>
    </row>
    <row r="1212" spans="1:4" ht="14.4">
      <c r="A1212" s="297" t="s">
        <v>7786</v>
      </c>
      <c r="B1212" s="298" t="s">
        <v>7787</v>
      </c>
      <c r="C1212" s="297" t="s">
        <v>550</v>
      </c>
      <c r="D1212" s="299">
        <v>107.38</v>
      </c>
    </row>
    <row r="1213" spans="1:4" ht="12" customHeight="1">
      <c r="A1213" s="297" t="s">
        <v>7788</v>
      </c>
      <c r="B1213" s="298" t="s">
        <v>7789</v>
      </c>
      <c r="C1213" s="297" t="s">
        <v>449</v>
      </c>
      <c r="D1213" s="299">
        <v>19.14</v>
      </c>
    </row>
    <row r="1214" spans="1:4" ht="12" customHeight="1">
      <c r="A1214" s="297" t="s">
        <v>7790</v>
      </c>
      <c r="B1214" s="298" t="s">
        <v>7791</v>
      </c>
      <c r="C1214" s="297" t="s">
        <v>449</v>
      </c>
      <c r="D1214" s="299">
        <v>23.47</v>
      </c>
    </row>
    <row r="1215" spans="1:4" ht="12" customHeight="1">
      <c r="A1215" s="297" t="s">
        <v>7792</v>
      </c>
      <c r="B1215" s="298" t="s">
        <v>7793</v>
      </c>
      <c r="C1215" s="297" t="s">
        <v>550</v>
      </c>
      <c r="D1215" s="299">
        <v>1.92</v>
      </c>
    </row>
    <row r="1216" spans="1:4" ht="12" customHeight="1">
      <c r="A1216" s="297" t="s">
        <v>7794</v>
      </c>
      <c r="B1216" s="298" t="s">
        <v>7795</v>
      </c>
      <c r="C1216" s="297" t="s">
        <v>550</v>
      </c>
      <c r="D1216" s="299">
        <v>2.5099999999999998</v>
      </c>
    </row>
    <row r="1217" spans="1:4" ht="12" customHeight="1">
      <c r="A1217" s="297" t="s">
        <v>7796</v>
      </c>
      <c r="B1217" s="298" t="s">
        <v>7797</v>
      </c>
      <c r="C1217" s="297" t="s">
        <v>550</v>
      </c>
      <c r="D1217" s="299">
        <v>12.38</v>
      </c>
    </row>
    <row r="1218" spans="1:4" ht="12" customHeight="1">
      <c r="A1218" s="297" t="s">
        <v>7798</v>
      </c>
      <c r="B1218" s="298" t="s">
        <v>7799</v>
      </c>
      <c r="C1218" s="297" t="s">
        <v>550</v>
      </c>
      <c r="D1218" s="299">
        <v>11.99</v>
      </c>
    </row>
    <row r="1219" spans="1:4" ht="12" customHeight="1">
      <c r="A1219" s="297" t="s">
        <v>7800</v>
      </c>
      <c r="B1219" s="298" t="s">
        <v>7801</v>
      </c>
      <c r="C1219" s="297" t="s">
        <v>550</v>
      </c>
      <c r="D1219" s="299">
        <v>5.44</v>
      </c>
    </row>
    <row r="1220" spans="1:4" ht="12" customHeight="1">
      <c r="A1220" s="297" t="s">
        <v>7802</v>
      </c>
      <c r="B1220" s="298" t="s">
        <v>7803</v>
      </c>
      <c r="C1220" s="297" t="s">
        <v>550</v>
      </c>
      <c r="D1220" s="299">
        <v>24.39</v>
      </c>
    </row>
    <row r="1221" spans="1:4" ht="12" customHeight="1">
      <c r="A1221" s="297" t="s">
        <v>7804</v>
      </c>
      <c r="B1221" s="298" t="s">
        <v>7805</v>
      </c>
      <c r="C1221" s="297" t="s">
        <v>550</v>
      </c>
      <c r="D1221" s="299">
        <v>31.87</v>
      </c>
    </row>
    <row r="1222" spans="1:4" ht="12" customHeight="1">
      <c r="A1222" s="297" t="s">
        <v>7806</v>
      </c>
      <c r="B1222" s="298" t="s">
        <v>7807</v>
      </c>
      <c r="C1222" s="297" t="s">
        <v>550</v>
      </c>
      <c r="D1222" s="299">
        <v>53.25</v>
      </c>
    </row>
    <row r="1223" spans="1:4" ht="12" customHeight="1">
      <c r="A1223" s="297" t="s">
        <v>7808</v>
      </c>
      <c r="B1223" s="298" t="s">
        <v>7809</v>
      </c>
      <c r="C1223" s="297" t="s">
        <v>550</v>
      </c>
      <c r="D1223" s="299">
        <v>78.349999999999994</v>
      </c>
    </row>
    <row r="1224" spans="1:4" ht="12" customHeight="1">
      <c r="A1224" s="297" t="s">
        <v>7810</v>
      </c>
      <c r="B1224" s="298" t="s">
        <v>7811</v>
      </c>
      <c r="C1224" s="297" t="s">
        <v>550</v>
      </c>
      <c r="D1224" s="299">
        <v>1.36</v>
      </c>
    </row>
    <row r="1225" spans="1:4" ht="12" customHeight="1">
      <c r="A1225" s="297" t="s">
        <v>7812</v>
      </c>
      <c r="B1225" s="298" t="s">
        <v>7813</v>
      </c>
      <c r="C1225" s="297" t="s">
        <v>550</v>
      </c>
      <c r="D1225" s="299">
        <v>1.36</v>
      </c>
    </row>
    <row r="1226" spans="1:4" ht="12" customHeight="1">
      <c r="A1226" s="297" t="s">
        <v>7814</v>
      </c>
      <c r="B1226" s="298" t="s">
        <v>7815</v>
      </c>
      <c r="C1226" s="297" t="s">
        <v>550</v>
      </c>
      <c r="D1226" s="299">
        <v>4.29</v>
      </c>
    </row>
    <row r="1227" spans="1:4" ht="12" customHeight="1">
      <c r="A1227" s="297" t="s">
        <v>7816</v>
      </c>
      <c r="B1227" s="298" t="s">
        <v>7817</v>
      </c>
      <c r="C1227" s="297" t="s">
        <v>550</v>
      </c>
      <c r="D1227" s="299">
        <v>7.76</v>
      </c>
    </row>
    <row r="1228" spans="1:4" ht="12" customHeight="1">
      <c r="A1228" s="297" t="s">
        <v>7818</v>
      </c>
      <c r="B1228" s="298" t="s">
        <v>7819</v>
      </c>
      <c r="C1228" s="297" t="s">
        <v>550</v>
      </c>
      <c r="D1228" s="299">
        <v>13.05</v>
      </c>
    </row>
    <row r="1229" spans="1:4" ht="12" customHeight="1">
      <c r="A1229" s="297" t="s">
        <v>7820</v>
      </c>
      <c r="B1229" s="298" t="s">
        <v>7821</v>
      </c>
      <c r="C1229" s="297" t="s">
        <v>550</v>
      </c>
      <c r="D1229" s="299">
        <v>22.83</v>
      </c>
    </row>
    <row r="1230" spans="1:4" ht="12" customHeight="1">
      <c r="A1230" s="297" t="s">
        <v>7822</v>
      </c>
      <c r="B1230" s="298" t="s">
        <v>7823</v>
      </c>
      <c r="C1230" s="297" t="s">
        <v>550</v>
      </c>
      <c r="D1230" s="299">
        <v>52.13</v>
      </c>
    </row>
    <row r="1231" spans="1:4" ht="12" customHeight="1">
      <c r="A1231" s="297" t="s">
        <v>7824</v>
      </c>
      <c r="B1231" s="298" t="s">
        <v>7825</v>
      </c>
      <c r="C1231" s="297" t="s">
        <v>550</v>
      </c>
      <c r="D1231" s="299">
        <v>2.23</v>
      </c>
    </row>
    <row r="1232" spans="1:4" ht="12" customHeight="1">
      <c r="A1232" s="297" t="s">
        <v>7826</v>
      </c>
      <c r="B1232" s="298" t="s">
        <v>7827</v>
      </c>
      <c r="C1232" s="297" t="s">
        <v>9</v>
      </c>
      <c r="D1232" s="299">
        <v>379.18</v>
      </c>
    </row>
    <row r="1233" spans="1:4" ht="12" customHeight="1">
      <c r="A1233" s="297" t="s">
        <v>7828</v>
      </c>
      <c r="B1233" s="298" t="s">
        <v>7829</v>
      </c>
      <c r="C1233" s="297" t="s">
        <v>550</v>
      </c>
      <c r="D1233" s="299">
        <v>175.72</v>
      </c>
    </row>
    <row r="1234" spans="1:4" ht="12" customHeight="1">
      <c r="A1234" s="297" t="s">
        <v>7830</v>
      </c>
      <c r="B1234" s="298" t="s">
        <v>7831</v>
      </c>
      <c r="C1234" s="297" t="s">
        <v>550</v>
      </c>
      <c r="D1234" s="299">
        <v>63.45</v>
      </c>
    </row>
    <row r="1235" spans="1:4" ht="12" customHeight="1">
      <c r="A1235" s="297" t="s">
        <v>7832</v>
      </c>
      <c r="B1235" s="298" t="s">
        <v>7833</v>
      </c>
      <c r="C1235" s="297" t="s">
        <v>550</v>
      </c>
      <c r="D1235" s="299">
        <v>112.27</v>
      </c>
    </row>
    <row r="1236" spans="1:4" ht="12" customHeight="1">
      <c r="A1236" s="297" t="s">
        <v>7834</v>
      </c>
      <c r="B1236" s="298" t="s">
        <v>7835</v>
      </c>
      <c r="C1236" s="297" t="s">
        <v>550</v>
      </c>
      <c r="D1236" s="299">
        <v>144.44999999999999</v>
      </c>
    </row>
    <row r="1237" spans="1:4" ht="12" customHeight="1">
      <c r="A1237" s="297" t="s">
        <v>7836</v>
      </c>
      <c r="B1237" s="298" t="s">
        <v>7837</v>
      </c>
      <c r="C1237" s="297" t="s">
        <v>550</v>
      </c>
      <c r="D1237" s="299">
        <v>155.02000000000001</v>
      </c>
    </row>
    <row r="1238" spans="1:4" ht="12" customHeight="1">
      <c r="A1238" s="297" t="s">
        <v>7838</v>
      </c>
      <c r="B1238" s="298" t="s">
        <v>7839</v>
      </c>
      <c r="C1238" s="297" t="s">
        <v>550</v>
      </c>
      <c r="D1238" s="299">
        <v>165.59</v>
      </c>
    </row>
    <row r="1239" spans="1:4" ht="12" customHeight="1">
      <c r="A1239" s="297" t="s">
        <v>7840</v>
      </c>
      <c r="B1239" s="298" t="s">
        <v>7841</v>
      </c>
      <c r="C1239" s="297" t="s">
        <v>550</v>
      </c>
      <c r="D1239" s="299">
        <v>173.47</v>
      </c>
    </row>
    <row r="1240" spans="1:4" ht="12" customHeight="1">
      <c r="A1240" s="297" t="s">
        <v>7842</v>
      </c>
      <c r="B1240" s="298" t="s">
        <v>7843</v>
      </c>
      <c r="C1240" s="297" t="s">
        <v>550</v>
      </c>
      <c r="D1240" s="299">
        <v>7.74</v>
      </c>
    </row>
    <row r="1241" spans="1:4" ht="12" customHeight="1">
      <c r="A1241" s="297" t="s">
        <v>7844</v>
      </c>
      <c r="B1241" s="298" t="s">
        <v>7845</v>
      </c>
      <c r="C1241" s="297" t="s">
        <v>550</v>
      </c>
      <c r="D1241" s="299">
        <v>11.58</v>
      </c>
    </row>
    <row r="1242" spans="1:4" ht="12" customHeight="1">
      <c r="A1242" s="297" t="s">
        <v>7846</v>
      </c>
      <c r="B1242" s="298" t="s">
        <v>7847</v>
      </c>
      <c r="C1242" s="297" t="s">
        <v>550</v>
      </c>
      <c r="D1242" s="299">
        <v>36.299999999999997</v>
      </c>
    </row>
    <row r="1243" spans="1:4" ht="12" customHeight="1">
      <c r="A1243" s="297" t="s">
        <v>7848</v>
      </c>
      <c r="B1243" s="298" t="s">
        <v>7849</v>
      </c>
      <c r="C1243" s="297" t="s">
        <v>550</v>
      </c>
      <c r="D1243" s="299">
        <v>27.25</v>
      </c>
    </row>
    <row r="1244" spans="1:4" ht="12" customHeight="1">
      <c r="A1244" s="297" t="s">
        <v>7850</v>
      </c>
      <c r="B1244" s="298" t="s">
        <v>7851</v>
      </c>
      <c r="C1244" s="297" t="s">
        <v>550</v>
      </c>
      <c r="D1244" s="299">
        <v>17.39</v>
      </c>
    </row>
    <row r="1245" spans="1:4" ht="12" customHeight="1">
      <c r="A1245" s="297" t="s">
        <v>7852</v>
      </c>
      <c r="B1245" s="298" t="s">
        <v>7853</v>
      </c>
      <c r="C1245" s="297" t="s">
        <v>550</v>
      </c>
      <c r="D1245" s="299">
        <v>101.37</v>
      </c>
    </row>
    <row r="1246" spans="1:4" ht="12" customHeight="1">
      <c r="A1246" s="297" t="s">
        <v>7854</v>
      </c>
      <c r="B1246" s="298" t="s">
        <v>7855</v>
      </c>
      <c r="C1246" s="297" t="s">
        <v>550</v>
      </c>
      <c r="D1246" s="299">
        <v>55.7</v>
      </c>
    </row>
    <row r="1247" spans="1:4" ht="12" customHeight="1">
      <c r="A1247" s="297" t="s">
        <v>7856</v>
      </c>
      <c r="B1247" s="298" t="s">
        <v>7857</v>
      </c>
      <c r="C1247" s="297" t="s">
        <v>550</v>
      </c>
      <c r="D1247" s="299">
        <v>142.97999999999999</v>
      </c>
    </row>
    <row r="1248" spans="1:4" ht="12" customHeight="1">
      <c r="A1248" s="297" t="s">
        <v>7858</v>
      </c>
      <c r="B1248" s="298" t="s">
        <v>7859</v>
      </c>
      <c r="C1248" s="297" t="s">
        <v>550</v>
      </c>
      <c r="D1248" s="299">
        <v>271.92</v>
      </c>
    </row>
    <row r="1249" spans="1:4" ht="12" customHeight="1">
      <c r="A1249" s="297" t="s">
        <v>7860</v>
      </c>
      <c r="B1249" s="298" t="s">
        <v>7861</v>
      </c>
      <c r="C1249" s="297" t="s">
        <v>550</v>
      </c>
      <c r="D1249" s="299">
        <v>396.77</v>
      </c>
    </row>
    <row r="1250" spans="1:4" ht="12" customHeight="1">
      <c r="A1250" s="297" t="s">
        <v>7862</v>
      </c>
      <c r="B1250" s="298" t="s">
        <v>7863</v>
      </c>
      <c r="C1250" s="297" t="s">
        <v>550</v>
      </c>
      <c r="D1250" s="299">
        <v>1014.11</v>
      </c>
    </row>
    <row r="1251" spans="1:4" ht="12" customHeight="1">
      <c r="A1251" s="297" t="s">
        <v>7864</v>
      </c>
      <c r="B1251" s="298" t="s">
        <v>7865</v>
      </c>
      <c r="C1251" s="297" t="s">
        <v>550</v>
      </c>
      <c r="D1251" s="299">
        <v>226.09</v>
      </c>
    </row>
    <row r="1252" spans="1:4" ht="12" customHeight="1">
      <c r="A1252" s="297" t="s">
        <v>7866</v>
      </c>
      <c r="B1252" s="298" t="s">
        <v>7867</v>
      </c>
      <c r="C1252" s="297" t="s">
        <v>550</v>
      </c>
      <c r="D1252" s="299">
        <v>0.65</v>
      </c>
    </row>
    <row r="1253" spans="1:4" ht="12" customHeight="1">
      <c r="A1253" s="297" t="s">
        <v>7868</v>
      </c>
      <c r="B1253" s="298" t="s">
        <v>7869</v>
      </c>
      <c r="C1253" s="297" t="s">
        <v>550</v>
      </c>
      <c r="D1253" s="299">
        <v>0.79</v>
      </c>
    </row>
    <row r="1254" spans="1:4" ht="12" customHeight="1">
      <c r="A1254" s="297" t="s">
        <v>7870</v>
      </c>
      <c r="B1254" s="298" t="s">
        <v>7871</v>
      </c>
      <c r="C1254" s="297" t="s">
        <v>550</v>
      </c>
      <c r="D1254" s="299">
        <v>2.65</v>
      </c>
    </row>
    <row r="1255" spans="1:4" ht="12" customHeight="1">
      <c r="A1255" s="297" t="s">
        <v>7872</v>
      </c>
      <c r="B1255" s="298" t="s">
        <v>7873</v>
      </c>
      <c r="C1255" s="297" t="s">
        <v>550</v>
      </c>
      <c r="D1255" s="299">
        <v>6.45</v>
      </c>
    </row>
    <row r="1256" spans="1:4" ht="12" customHeight="1">
      <c r="A1256" s="297" t="s">
        <v>7874</v>
      </c>
      <c r="B1256" s="298" t="s">
        <v>7875</v>
      </c>
      <c r="C1256" s="297" t="s">
        <v>550</v>
      </c>
      <c r="D1256" s="299">
        <v>5.46</v>
      </c>
    </row>
    <row r="1257" spans="1:4" ht="12" customHeight="1">
      <c r="A1257" s="297" t="s">
        <v>7876</v>
      </c>
      <c r="B1257" s="298" t="s">
        <v>7877</v>
      </c>
      <c r="C1257" s="297" t="s">
        <v>550</v>
      </c>
      <c r="D1257" s="299">
        <v>31.64</v>
      </c>
    </row>
    <row r="1258" spans="1:4" ht="12" customHeight="1">
      <c r="A1258" s="297" t="s">
        <v>7878</v>
      </c>
      <c r="B1258" s="298" t="s">
        <v>7879</v>
      </c>
      <c r="C1258" s="297" t="s">
        <v>550</v>
      </c>
      <c r="D1258" s="299">
        <v>66.709999999999994</v>
      </c>
    </row>
    <row r="1259" spans="1:4" ht="12" customHeight="1">
      <c r="A1259" s="297" t="s">
        <v>7880</v>
      </c>
      <c r="B1259" s="298" t="s">
        <v>7881</v>
      </c>
      <c r="C1259" s="297" t="s">
        <v>550</v>
      </c>
      <c r="D1259" s="299">
        <v>111.58</v>
      </c>
    </row>
    <row r="1260" spans="1:4" ht="12" customHeight="1">
      <c r="A1260" s="297" t="s">
        <v>7882</v>
      </c>
      <c r="B1260" s="298" t="s">
        <v>7883</v>
      </c>
      <c r="C1260" s="297" t="s">
        <v>550</v>
      </c>
      <c r="D1260" s="299">
        <v>13.01</v>
      </c>
    </row>
    <row r="1261" spans="1:4" ht="12" customHeight="1">
      <c r="A1261" s="297" t="s">
        <v>7884</v>
      </c>
      <c r="B1261" s="298" t="s">
        <v>7885</v>
      </c>
      <c r="C1261" s="297" t="s">
        <v>550</v>
      </c>
      <c r="D1261" s="299">
        <v>22.61</v>
      </c>
    </row>
    <row r="1262" spans="1:4" ht="12" customHeight="1">
      <c r="A1262" s="297" t="s">
        <v>7886</v>
      </c>
      <c r="B1262" s="298" t="s">
        <v>7887</v>
      </c>
      <c r="C1262" s="297" t="s">
        <v>550</v>
      </c>
      <c r="D1262" s="299">
        <v>120.31</v>
      </c>
    </row>
    <row r="1263" spans="1:4" ht="12" customHeight="1">
      <c r="A1263" s="297" t="s">
        <v>7888</v>
      </c>
      <c r="B1263" s="298" t="s">
        <v>7889</v>
      </c>
      <c r="C1263" s="297" t="s">
        <v>550</v>
      </c>
      <c r="D1263" s="299">
        <v>24.01</v>
      </c>
    </row>
    <row r="1264" spans="1:4" ht="12" customHeight="1">
      <c r="A1264" s="297" t="s">
        <v>7890</v>
      </c>
      <c r="B1264" s="298" t="s">
        <v>7891</v>
      </c>
      <c r="C1264" s="297" t="s">
        <v>550</v>
      </c>
      <c r="D1264" s="299">
        <v>32.96</v>
      </c>
    </row>
    <row r="1265" spans="1:4" ht="12" customHeight="1">
      <c r="A1265" s="297" t="s">
        <v>7892</v>
      </c>
      <c r="B1265" s="298" t="s">
        <v>7893</v>
      </c>
      <c r="C1265" s="297" t="s">
        <v>550</v>
      </c>
      <c r="D1265" s="299">
        <v>67.06</v>
      </c>
    </row>
    <row r="1266" spans="1:4" ht="12" customHeight="1">
      <c r="A1266" s="297" t="s">
        <v>7894</v>
      </c>
      <c r="B1266" s="298" t="s">
        <v>7895</v>
      </c>
      <c r="C1266" s="297" t="s">
        <v>550</v>
      </c>
      <c r="D1266" s="299">
        <v>213.9</v>
      </c>
    </row>
    <row r="1267" spans="1:4" ht="12" customHeight="1">
      <c r="A1267" s="297" t="s">
        <v>7896</v>
      </c>
      <c r="B1267" s="298" t="s">
        <v>7897</v>
      </c>
      <c r="C1267" s="297" t="s">
        <v>550</v>
      </c>
      <c r="D1267" s="299">
        <v>118.23</v>
      </c>
    </row>
    <row r="1268" spans="1:4" ht="12" customHeight="1">
      <c r="A1268" s="297" t="s">
        <v>7898</v>
      </c>
      <c r="B1268" s="298" t="s">
        <v>7899</v>
      </c>
      <c r="C1268" s="297" t="s">
        <v>550</v>
      </c>
      <c r="D1268" s="299">
        <v>8.3699999999999992</v>
      </c>
    </row>
    <row r="1269" spans="1:4" ht="12" customHeight="1">
      <c r="A1269" s="297" t="s">
        <v>7900</v>
      </c>
      <c r="B1269" s="298" t="s">
        <v>7901</v>
      </c>
      <c r="C1269" s="297" t="s">
        <v>550</v>
      </c>
      <c r="D1269" s="299">
        <v>14.7</v>
      </c>
    </row>
    <row r="1270" spans="1:4" ht="12" customHeight="1">
      <c r="A1270" s="297" t="s">
        <v>7902</v>
      </c>
      <c r="B1270" s="298" t="s">
        <v>7903</v>
      </c>
      <c r="C1270" s="297" t="s">
        <v>550</v>
      </c>
      <c r="D1270" s="299">
        <v>33.979999999999997</v>
      </c>
    </row>
    <row r="1271" spans="1:4" ht="12" customHeight="1">
      <c r="A1271" s="297" t="s">
        <v>7904</v>
      </c>
      <c r="B1271" s="298" t="s">
        <v>7905</v>
      </c>
      <c r="C1271" s="297" t="s">
        <v>550</v>
      </c>
      <c r="D1271" s="299">
        <v>24.58</v>
      </c>
    </row>
    <row r="1272" spans="1:4" ht="12" customHeight="1">
      <c r="A1272" s="297" t="s">
        <v>7906</v>
      </c>
      <c r="B1272" s="298" t="s">
        <v>7907</v>
      </c>
      <c r="C1272" s="297" t="s">
        <v>550</v>
      </c>
      <c r="D1272" s="299">
        <v>13</v>
      </c>
    </row>
    <row r="1273" spans="1:4" ht="12" customHeight="1">
      <c r="A1273" s="297" t="s">
        <v>7908</v>
      </c>
      <c r="B1273" s="298" t="s">
        <v>7909</v>
      </c>
      <c r="C1273" s="297" t="s">
        <v>550</v>
      </c>
      <c r="D1273" s="299">
        <v>39.42</v>
      </c>
    </row>
    <row r="1274" spans="1:4" ht="12" customHeight="1">
      <c r="A1274" s="297" t="s">
        <v>7910</v>
      </c>
      <c r="B1274" s="298" t="s">
        <v>7911</v>
      </c>
      <c r="C1274" s="297" t="s">
        <v>550</v>
      </c>
      <c r="D1274" s="299">
        <v>141.1</v>
      </c>
    </row>
    <row r="1275" spans="1:4" ht="12" customHeight="1">
      <c r="A1275" s="297" t="s">
        <v>7912</v>
      </c>
      <c r="B1275" s="298" t="s">
        <v>7913</v>
      </c>
      <c r="C1275" s="297" t="s">
        <v>550</v>
      </c>
      <c r="D1275" s="299">
        <v>6.14</v>
      </c>
    </row>
    <row r="1276" spans="1:4" ht="12" customHeight="1">
      <c r="A1276" s="297" t="s">
        <v>7914</v>
      </c>
      <c r="B1276" s="298" t="s">
        <v>7915</v>
      </c>
      <c r="C1276" s="297" t="s">
        <v>550</v>
      </c>
      <c r="D1276" s="299">
        <v>9.1199999999999992</v>
      </c>
    </row>
    <row r="1277" spans="1:4" ht="12" customHeight="1">
      <c r="A1277" s="297" t="s">
        <v>7916</v>
      </c>
      <c r="B1277" s="298" t="s">
        <v>7917</v>
      </c>
      <c r="C1277" s="297" t="s">
        <v>550</v>
      </c>
      <c r="D1277" s="299">
        <v>9.7899999999999991</v>
      </c>
    </row>
    <row r="1278" spans="1:4" ht="12" customHeight="1">
      <c r="A1278" s="297" t="s">
        <v>7918</v>
      </c>
      <c r="B1278" s="298" t="s">
        <v>7919</v>
      </c>
      <c r="C1278" s="297" t="s">
        <v>550</v>
      </c>
      <c r="D1278" s="299">
        <v>12.32</v>
      </c>
    </row>
    <row r="1279" spans="1:4" ht="12" customHeight="1">
      <c r="A1279" s="297" t="s">
        <v>7920</v>
      </c>
      <c r="B1279" s="298" t="s">
        <v>7921</v>
      </c>
      <c r="C1279" s="297" t="s">
        <v>550</v>
      </c>
      <c r="D1279" s="299">
        <v>25.45</v>
      </c>
    </row>
    <row r="1280" spans="1:4" ht="12" customHeight="1">
      <c r="A1280" s="297" t="s">
        <v>7922</v>
      </c>
      <c r="B1280" s="298" t="s">
        <v>7923</v>
      </c>
      <c r="C1280" s="297" t="s">
        <v>550</v>
      </c>
      <c r="D1280" s="299">
        <v>27.44</v>
      </c>
    </row>
    <row r="1281" spans="1:4" ht="12" customHeight="1">
      <c r="A1281" s="297" t="s">
        <v>7924</v>
      </c>
      <c r="B1281" s="298" t="s">
        <v>7925</v>
      </c>
      <c r="C1281" s="297" t="s">
        <v>550</v>
      </c>
      <c r="D1281" s="299">
        <v>38.630000000000003</v>
      </c>
    </row>
    <row r="1282" spans="1:4" ht="12" customHeight="1">
      <c r="A1282" s="297" t="s">
        <v>7926</v>
      </c>
      <c r="B1282" s="298" t="s">
        <v>7927</v>
      </c>
      <c r="C1282" s="297" t="s">
        <v>550</v>
      </c>
      <c r="D1282" s="299">
        <v>70.05</v>
      </c>
    </row>
    <row r="1283" spans="1:4" ht="12" customHeight="1">
      <c r="A1283" s="297" t="s">
        <v>7928</v>
      </c>
      <c r="B1283" s="298" t="s">
        <v>7929</v>
      </c>
      <c r="C1283" s="297" t="s">
        <v>550</v>
      </c>
      <c r="D1283" s="299">
        <v>17.239999999999998</v>
      </c>
    </row>
    <row r="1284" spans="1:4" ht="12" customHeight="1">
      <c r="A1284" s="297" t="s">
        <v>7930</v>
      </c>
      <c r="B1284" s="298" t="s">
        <v>7931</v>
      </c>
      <c r="C1284" s="297" t="s">
        <v>550</v>
      </c>
      <c r="D1284" s="299">
        <v>233.93</v>
      </c>
    </row>
    <row r="1285" spans="1:4" ht="12" customHeight="1">
      <c r="A1285" s="297" t="s">
        <v>7932</v>
      </c>
      <c r="B1285" s="298" t="s">
        <v>7933</v>
      </c>
      <c r="C1285" s="297" t="s">
        <v>550</v>
      </c>
      <c r="D1285" s="299">
        <v>670.74</v>
      </c>
    </row>
    <row r="1286" spans="1:4" ht="12" customHeight="1">
      <c r="A1286" s="297" t="s">
        <v>7934</v>
      </c>
      <c r="B1286" s="298" t="s">
        <v>7935</v>
      </c>
      <c r="C1286" s="297" t="s">
        <v>550</v>
      </c>
      <c r="D1286" s="299">
        <v>30.81</v>
      </c>
    </row>
    <row r="1287" spans="1:4" ht="12" customHeight="1">
      <c r="A1287" s="297" t="s">
        <v>7936</v>
      </c>
      <c r="B1287" s="298" t="s">
        <v>7937</v>
      </c>
      <c r="C1287" s="297" t="s">
        <v>550</v>
      </c>
      <c r="D1287" s="299">
        <v>728.37</v>
      </c>
    </row>
    <row r="1288" spans="1:4" ht="12" customHeight="1">
      <c r="A1288" s="297" t="s">
        <v>7938</v>
      </c>
      <c r="B1288" s="298" t="s">
        <v>7939</v>
      </c>
      <c r="C1288" s="297" t="s">
        <v>550</v>
      </c>
      <c r="D1288" s="299">
        <v>4.75</v>
      </c>
    </row>
    <row r="1289" spans="1:4" ht="12" customHeight="1">
      <c r="A1289" s="297" t="s">
        <v>7940</v>
      </c>
      <c r="B1289" s="298" t="s">
        <v>7941</v>
      </c>
      <c r="C1289" s="297" t="s">
        <v>550</v>
      </c>
      <c r="D1289" s="299">
        <v>10.73</v>
      </c>
    </row>
    <row r="1290" spans="1:4" ht="12" customHeight="1">
      <c r="A1290" s="297" t="s">
        <v>7942</v>
      </c>
      <c r="B1290" s="298" t="s">
        <v>7943</v>
      </c>
      <c r="C1290" s="297" t="s">
        <v>550</v>
      </c>
      <c r="D1290" s="299">
        <v>36.229999999999997</v>
      </c>
    </row>
    <row r="1291" spans="1:4" ht="12" customHeight="1">
      <c r="A1291" s="297" t="s">
        <v>7944</v>
      </c>
      <c r="B1291" s="298" t="s">
        <v>7945</v>
      </c>
      <c r="C1291" s="297" t="s">
        <v>550</v>
      </c>
      <c r="D1291" s="299">
        <v>55.61</v>
      </c>
    </row>
    <row r="1292" spans="1:4" ht="12" customHeight="1">
      <c r="A1292" s="297" t="s">
        <v>7946</v>
      </c>
      <c r="B1292" s="298" t="s">
        <v>7947</v>
      </c>
      <c r="C1292" s="297" t="s">
        <v>550</v>
      </c>
      <c r="D1292" s="299">
        <v>88.28</v>
      </c>
    </row>
    <row r="1293" spans="1:4" ht="12" customHeight="1">
      <c r="A1293" s="297" t="s">
        <v>7948</v>
      </c>
      <c r="B1293" s="298" t="s">
        <v>7949</v>
      </c>
      <c r="C1293" s="297" t="s">
        <v>550</v>
      </c>
      <c r="D1293" s="299">
        <v>307.39</v>
      </c>
    </row>
    <row r="1294" spans="1:4" ht="12" customHeight="1">
      <c r="A1294" s="297" t="s">
        <v>7950</v>
      </c>
      <c r="B1294" s="298" t="s">
        <v>7951</v>
      </c>
      <c r="C1294" s="297" t="s">
        <v>550</v>
      </c>
      <c r="D1294" s="299">
        <v>294.77</v>
      </c>
    </row>
    <row r="1295" spans="1:4" ht="12" customHeight="1">
      <c r="A1295" s="297" t="s">
        <v>7952</v>
      </c>
      <c r="B1295" s="298" t="s">
        <v>7953</v>
      </c>
      <c r="C1295" s="297" t="s">
        <v>550</v>
      </c>
      <c r="D1295" s="299">
        <v>18.43</v>
      </c>
    </row>
    <row r="1296" spans="1:4" ht="12" customHeight="1">
      <c r="A1296" s="297" t="s">
        <v>7954</v>
      </c>
      <c r="B1296" s="298" t="s">
        <v>7955</v>
      </c>
      <c r="C1296" s="297" t="s">
        <v>550</v>
      </c>
      <c r="D1296" s="299">
        <v>58.44</v>
      </c>
    </row>
    <row r="1297" spans="1:4" ht="12" customHeight="1">
      <c r="A1297" s="297" t="s">
        <v>7956</v>
      </c>
      <c r="B1297" s="298" t="s">
        <v>7957</v>
      </c>
      <c r="C1297" s="297" t="s">
        <v>550</v>
      </c>
      <c r="D1297" s="299">
        <v>3.26</v>
      </c>
    </row>
    <row r="1298" spans="1:4" ht="12" customHeight="1">
      <c r="A1298" s="297" t="s">
        <v>7958</v>
      </c>
      <c r="B1298" s="298" t="s">
        <v>7959</v>
      </c>
      <c r="C1298" s="297" t="s">
        <v>550</v>
      </c>
      <c r="D1298" s="299">
        <v>5.54</v>
      </c>
    </row>
    <row r="1299" spans="1:4" ht="12" customHeight="1">
      <c r="A1299" s="297" t="s">
        <v>7960</v>
      </c>
      <c r="B1299" s="298" t="s">
        <v>7961</v>
      </c>
      <c r="C1299" s="297" t="s">
        <v>550</v>
      </c>
      <c r="D1299" s="299">
        <v>99.37</v>
      </c>
    </row>
    <row r="1300" spans="1:4" ht="18" customHeight="1">
      <c r="A1300" s="297" t="s">
        <v>7962</v>
      </c>
      <c r="B1300" s="298" t="s">
        <v>7963</v>
      </c>
      <c r="C1300" s="297" t="s">
        <v>550</v>
      </c>
      <c r="D1300" s="299">
        <v>236.3</v>
      </c>
    </row>
    <row r="1301" spans="1:4" ht="12" customHeight="1">
      <c r="A1301" s="297" t="s">
        <v>7964</v>
      </c>
      <c r="B1301" s="298" t="s">
        <v>7965</v>
      </c>
      <c r="C1301" s="297" t="s">
        <v>449</v>
      </c>
      <c r="D1301" s="299">
        <v>0.36</v>
      </c>
    </row>
    <row r="1302" spans="1:4" ht="12" customHeight="1">
      <c r="A1302" s="297" t="s">
        <v>7966</v>
      </c>
      <c r="B1302" s="298" t="s">
        <v>7967</v>
      </c>
      <c r="C1302" s="297" t="s">
        <v>550</v>
      </c>
      <c r="D1302" s="299">
        <v>9.1</v>
      </c>
    </row>
    <row r="1303" spans="1:4" ht="12" customHeight="1">
      <c r="A1303" s="297" t="s">
        <v>7968</v>
      </c>
      <c r="B1303" s="298" t="s">
        <v>7969</v>
      </c>
      <c r="C1303" s="297" t="s">
        <v>550</v>
      </c>
      <c r="D1303" s="299">
        <v>46.9</v>
      </c>
    </row>
    <row r="1304" spans="1:4" ht="12" customHeight="1">
      <c r="A1304" s="297" t="s">
        <v>7970</v>
      </c>
      <c r="B1304" s="298" t="s">
        <v>7971</v>
      </c>
      <c r="C1304" s="297" t="s">
        <v>550</v>
      </c>
      <c r="D1304" s="299">
        <v>20.53</v>
      </c>
    </row>
    <row r="1305" spans="1:4" ht="12" customHeight="1">
      <c r="A1305" s="297" t="s">
        <v>7972</v>
      </c>
      <c r="B1305" s="298" t="s">
        <v>7973</v>
      </c>
      <c r="C1305" s="297" t="s">
        <v>550</v>
      </c>
      <c r="D1305" s="299">
        <v>110.13</v>
      </c>
    </row>
    <row r="1306" spans="1:4" ht="12" customHeight="1">
      <c r="A1306" s="297" t="s">
        <v>7974</v>
      </c>
      <c r="B1306" s="298" t="s">
        <v>7975</v>
      </c>
      <c r="C1306" s="297" t="s">
        <v>550</v>
      </c>
      <c r="D1306" s="299">
        <v>220.14</v>
      </c>
    </row>
    <row r="1307" spans="1:4" ht="12" customHeight="1">
      <c r="A1307" s="297" t="s">
        <v>7976</v>
      </c>
      <c r="B1307" s="298" t="s">
        <v>7977</v>
      </c>
      <c r="C1307" s="297" t="s">
        <v>550</v>
      </c>
      <c r="D1307" s="299">
        <v>68.34</v>
      </c>
    </row>
    <row r="1308" spans="1:4" ht="12" customHeight="1">
      <c r="A1308" s="297" t="s">
        <v>7978</v>
      </c>
      <c r="B1308" s="298" t="s">
        <v>7979</v>
      </c>
      <c r="C1308" s="297" t="s">
        <v>550</v>
      </c>
      <c r="D1308" s="299">
        <v>153.72999999999999</v>
      </c>
    </row>
    <row r="1309" spans="1:4" ht="12" customHeight="1">
      <c r="A1309" s="297" t="s">
        <v>7980</v>
      </c>
      <c r="B1309" s="298" t="s">
        <v>7981</v>
      </c>
      <c r="C1309" s="297" t="s">
        <v>550</v>
      </c>
      <c r="D1309" s="299">
        <v>855.62</v>
      </c>
    </row>
    <row r="1310" spans="1:4" ht="12" customHeight="1">
      <c r="A1310" s="297" t="s">
        <v>7982</v>
      </c>
      <c r="B1310" s="298" t="s">
        <v>7983</v>
      </c>
      <c r="C1310" s="297" t="s">
        <v>550</v>
      </c>
      <c r="D1310" s="299">
        <v>1003.63</v>
      </c>
    </row>
    <row r="1311" spans="1:4" ht="12" customHeight="1">
      <c r="A1311" s="297" t="s">
        <v>7984</v>
      </c>
      <c r="B1311" s="298" t="s">
        <v>7985</v>
      </c>
      <c r="C1311" s="297" t="s">
        <v>550</v>
      </c>
      <c r="D1311" s="299">
        <v>2.48</v>
      </c>
    </row>
    <row r="1312" spans="1:4" ht="12" customHeight="1">
      <c r="A1312" s="297" t="s">
        <v>7986</v>
      </c>
      <c r="B1312" s="298" t="s">
        <v>7987</v>
      </c>
      <c r="C1312" s="297" t="s">
        <v>550</v>
      </c>
      <c r="D1312" s="299">
        <v>4.0199999999999996</v>
      </c>
    </row>
    <row r="1313" spans="1:4" ht="12" customHeight="1">
      <c r="A1313" s="297" t="s">
        <v>7988</v>
      </c>
      <c r="B1313" s="298" t="s">
        <v>7989</v>
      </c>
      <c r="C1313" s="297" t="s">
        <v>550</v>
      </c>
      <c r="D1313" s="299">
        <v>7.02</v>
      </c>
    </row>
    <row r="1314" spans="1:4" ht="12" customHeight="1">
      <c r="A1314" s="297" t="s">
        <v>7990</v>
      </c>
      <c r="B1314" s="298" t="s">
        <v>7991</v>
      </c>
      <c r="C1314" s="297" t="s">
        <v>550</v>
      </c>
      <c r="D1314" s="299">
        <v>8.83</v>
      </c>
    </row>
    <row r="1315" spans="1:4" ht="12" customHeight="1">
      <c r="A1315" s="297" t="s">
        <v>7992</v>
      </c>
      <c r="B1315" s="298" t="s">
        <v>7993</v>
      </c>
      <c r="C1315" s="297" t="s">
        <v>550</v>
      </c>
      <c r="D1315" s="299">
        <v>1.64</v>
      </c>
    </row>
    <row r="1316" spans="1:4" ht="12" customHeight="1">
      <c r="A1316" s="297" t="s">
        <v>7994</v>
      </c>
      <c r="B1316" s="298" t="s">
        <v>7995</v>
      </c>
      <c r="C1316" s="297" t="s">
        <v>550</v>
      </c>
      <c r="D1316" s="299">
        <v>4.53</v>
      </c>
    </row>
    <row r="1317" spans="1:4" ht="12" customHeight="1">
      <c r="A1317" s="297" t="s">
        <v>7996</v>
      </c>
      <c r="B1317" s="298" t="s">
        <v>7997</v>
      </c>
      <c r="C1317" s="297" t="s">
        <v>550</v>
      </c>
      <c r="D1317" s="299">
        <v>6.51</v>
      </c>
    </row>
    <row r="1318" spans="1:4" ht="12" customHeight="1">
      <c r="A1318" s="297" t="s">
        <v>7998</v>
      </c>
      <c r="B1318" s="298" t="s">
        <v>7999</v>
      </c>
      <c r="C1318" s="297" t="s">
        <v>550</v>
      </c>
      <c r="D1318" s="299">
        <v>15.12</v>
      </c>
    </row>
    <row r="1319" spans="1:4" ht="12" customHeight="1">
      <c r="A1319" s="297" t="s">
        <v>8000</v>
      </c>
      <c r="B1319" s="298" t="s">
        <v>8001</v>
      </c>
      <c r="C1319" s="297" t="s">
        <v>550</v>
      </c>
      <c r="D1319" s="299">
        <v>21.55</v>
      </c>
    </row>
    <row r="1320" spans="1:4" ht="12" customHeight="1">
      <c r="A1320" s="297" t="s">
        <v>8002</v>
      </c>
      <c r="B1320" s="298" t="s">
        <v>8003</v>
      </c>
      <c r="C1320" s="297" t="s">
        <v>550</v>
      </c>
      <c r="D1320" s="299">
        <v>22.89</v>
      </c>
    </row>
    <row r="1321" spans="1:4" ht="12" customHeight="1">
      <c r="A1321" s="297" t="s">
        <v>8004</v>
      </c>
      <c r="B1321" s="298" t="s">
        <v>8005</v>
      </c>
      <c r="C1321" s="297" t="s">
        <v>550</v>
      </c>
      <c r="D1321" s="299">
        <v>266.87</v>
      </c>
    </row>
    <row r="1322" spans="1:4" ht="12" customHeight="1">
      <c r="A1322" s="297" t="s">
        <v>8006</v>
      </c>
      <c r="B1322" s="298" t="s">
        <v>8007</v>
      </c>
      <c r="C1322" s="297" t="s">
        <v>550</v>
      </c>
      <c r="D1322" s="299">
        <v>82.21</v>
      </c>
    </row>
    <row r="1323" spans="1:4" ht="12" customHeight="1">
      <c r="A1323" s="297" t="s">
        <v>8008</v>
      </c>
      <c r="B1323" s="298" t="s">
        <v>8009</v>
      </c>
      <c r="C1323" s="297" t="s">
        <v>550</v>
      </c>
      <c r="D1323" s="299">
        <v>103.79</v>
      </c>
    </row>
    <row r="1324" spans="1:4" ht="12" customHeight="1">
      <c r="A1324" s="297" t="s">
        <v>8010</v>
      </c>
      <c r="B1324" s="298" t="s">
        <v>8011</v>
      </c>
      <c r="C1324" s="297" t="s">
        <v>550</v>
      </c>
      <c r="D1324" s="299">
        <v>52.93</v>
      </c>
    </row>
    <row r="1325" spans="1:4" ht="12" customHeight="1">
      <c r="A1325" s="297" t="s">
        <v>8012</v>
      </c>
      <c r="B1325" s="298" t="s">
        <v>8013</v>
      </c>
      <c r="C1325" s="297" t="s">
        <v>550</v>
      </c>
      <c r="D1325" s="299">
        <v>79.62</v>
      </c>
    </row>
    <row r="1326" spans="1:4" ht="12" customHeight="1">
      <c r="A1326" s="297" t="s">
        <v>8014</v>
      </c>
      <c r="B1326" s="298" t="s">
        <v>8015</v>
      </c>
      <c r="C1326" s="297" t="s">
        <v>550</v>
      </c>
      <c r="D1326" s="299">
        <v>17.39</v>
      </c>
    </row>
    <row r="1327" spans="1:4" ht="12" customHeight="1">
      <c r="A1327" s="297" t="s">
        <v>8016</v>
      </c>
      <c r="B1327" s="298" t="s">
        <v>8017</v>
      </c>
      <c r="C1327" s="297" t="s">
        <v>550</v>
      </c>
      <c r="D1327" s="299">
        <v>85.5</v>
      </c>
    </row>
    <row r="1328" spans="1:4" ht="12" customHeight="1">
      <c r="A1328" s="297" t="s">
        <v>8018</v>
      </c>
      <c r="B1328" s="298" t="s">
        <v>8019</v>
      </c>
      <c r="C1328" s="297" t="s">
        <v>550</v>
      </c>
      <c r="D1328" s="299">
        <v>2.36</v>
      </c>
    </row>
    <row r="1329" spans="1:4" ht="12" customHeight="1">
      <c r="A1329" s="297" t="s">
        <v>8020</v>
      </c>
      <c r="B1329" s="298" t="s">
        <v>8021</v>
      </c>
      <c r="C1329" s="297" t="s">
        <v>550</v>
      </c>
      <c r="D1329" s="299">
        <v>3.25</v>
      </c>
    </row>
    <row r="1330" spans="1:4" ht="12" customHeight="1">
      <c r="A1330" s="297" t="s">
        <v>8022</v>
      </c>
      <c r="B1330" s="298" t="s">
        <v>8023</v>
      </c>
      <c r="C1330" s="297" t="s">
        <v>550</v>
      </c>
      <c r="D1330" s="299">
        <v>7.38</v>
      </c>
    </row>
    <row r="1331" spans="1:4" ht="12" customHeight="1">
      <c r="A1331" s="297" t="s">
        <v>8024</v>
      </c>
      <c r="B1331" s="298" t="s">
        <v>8025</v>
      </c>
      <c r="C1331" s="297" t="s">
        <v>550</v>
      </c>
      <c r="D1331" s="299">
        <v>8.82</v>
      </c>
    </row>
    <row r="1332" spans="1:4" ht="12" customHeight="1">
      <c r="A1332" s="297" t="s">
        <v>8026</v>
      </c>
      <c r="B1332" s="298" t="s">
        <v>8027</v>
      </c>
      <c r="C1332" s="297" t="s">
        <v>550</v>
      </c>
      <c r="D1332" s="299">
        <v>1.93</v>
      </c>
    </row>
    <row r="1333" spans="1:4" ht="12" customHeight="1">
      <c r="A1333" s="297" t="s">
        <v>8028</v>
      </c>
      <c r="B1333" s="298" t="s">
        <v>8029</v>
      </c>
      <c r="C1333" s="297" t="s">
        <v>550</v>
      </c>
      <c r="D1333" s="299">
        <v>2.87</v>
      </c>
    </row>
    <row r="1334" spans="1:4" ht="12" customHeight="1">
      <c r="A1334" s="297" t="s">
        <v>8030</v>
      </c>
      <c r="B1334" s="298" t="s">
        <v>8031</v>
      </c>
      <c r="C1334" s="297" t="s">
        <v>550</v>
      </c>
      <c r="D1334" s="299">
        <v>14.82</v>
      </c>
    </row>
    <row r="1335" spans="1:4" ht="12" customHeight="1">
      <c r="A1335" s="297" t="s">
        <v>8032</v>
      </c>
      <c r="B1335" s="298" t="s">
        <v>8033</v>
      </c>
      <c r="C1335" s="297" t="s">
        <v>550</v>
      </c>
      <c r="D1335" s="299">
        <v>13.78</v>
      </c>
    </row>
    <row r="1336" spans="1:4" ht="12" customHeight="1">
      <c r="A1336" s="297" t="s">
        <v>8034</v>
      </c>
      <c r="B1336" s="298" t="s">
        <v>8035</v>
      </c>
      <c r="C1336" s="297" t="s">
        <v>550</v>
      </c>
      <c r="D1336" s="299">
        <v>5.94</v>
      </c>
    </row>
    <row r="1337" spans="1:4" ht="12" customHeight="1">
      <c r="A1337" s="297" t="s">
        <v>8036</v>
      </c>
      <c r="B1337" s="298" t="s">
        <v>8037</v>
      </c>
      <c r="C1337" s="297" t="s">
        <v>550</v>
      </c>
      <c r="D1337" s="299">
        <v>54.8</v>
      </c>
    </row>
    <row r="1338" spans="1:4" ht="12" customHeight="1">
      <c r="A1338" s="297" t="s">
        <v>8038</v>
      </c>
      <c r="B1338" s="298" t="s">
        <v>8039</v>
      </c>
      <c r="C1338" s="297" t="s">
        <v>550</v>
      </c>
      <c r="D1338" s="299">
        <v>36.21</v>
      </c>
    </row>
    <row r="1339" spans="1:4" ht="12" customHeight="1">
      <c r="A1339" s="297" t="s">
        <v>8040</v>
      </c>
      <c r="B1339" s="298" t="s">
        <v>8041</v>
      </c>
      <c r="C1339" s="297" t="s">
        <v>550</v>
      </c>
      <c r="D1339" s="299">
        <v>57.28</v>
      </c>
    </row>
    <row r="1340" spans="1:4" ht="12" customHeight="1">
      <c r="A1340" s="297" t="s">
        <v>8042</v>
      </c>
      <c r="B1340" s="298" t="s">
        <v>8043</v>
      </c>
      <c r="C1340" s="297" t="s">
        <v>550</v>
      </c>
      <c r="D1340" s="299">
        <v>137.26</v>
      </c>
    </row>
    <row r="1341" spans="1:4" ht="12" customHeight="1">
      <c r="A1341" s="297" t="s">
        <v>8044</v>
      </c>
      <c r="B1341" s="298" t="s">
        <v>8045</v>
      </c>
      <c r="C1341" s="297" t="s">
        <v>550</v>
      </c>
      <c r="D1341" s="299">
        <v>1.49</v>
      </c>
    </row>
    <row r="1342" spans="1:4" ht="12" customHeight="1">
      <c r="A1342" s="297" t="s">
        <v>8046</v>
      </c>
      <c r="B1342" s="298" t="s">
        <v>8047</v>
      </c>
      <c r="C1342" s="297" t="s">
        <v>550</v>
      </c>
      <c r="D1342" s="299">
        <v>7.12</v>
      </c>
    </row>
    <row r="1343" spans="1:4" ht="12" customHeight="1">
      <c r="A1343" s="297" t="s">
        <v>8048</v>
      </c>
      <c r="B1343" s="298" t="s">
        <v>8049</v>
      </c>
      <c r="C1343" s="297" t="s">
        <v>550</v>
      </c>
      <c r="D1343" s="299">
        <v>8.81</v>
      </c>
    </row>
    <row r="1344" spans="1:4" ht="12" customHeight="1">
      <c r="A1344" s="297" t="s">
        <v>8050</v>
      </c>
      <c r="B1344" s="298" t="s">
        <v>8051</v>
      </c>
      <c r="C1344" s="297" t="s">
        <v>550</v>
      </c>
      <c r="D1344" s="299">
        <v>2.16</v>
      </c>
    </row>
    <row r="1345" spans="1:4" ht="12" customHeight="1">
      <c r="A1345" s="297" t="s">
        <v>8052</v>
      </c>
      <c r="B1345" s="298" t="s">
        <v>8053</v>
      </c>
      <c r="C1345" s="297" t="s">
        <v>550</v>
      </c>
      <c r="D1345" s="299">
        <v>2.65</v>
      </c>
    </row>
    <row r="1346" spans="1:4" ht="12" customHeight="1">
      <c r="A1346" s="297" t="s">
        <v>8054</v>
      </c>
      <c r="B1346" s="298" t="s">
        <v>8055</v>
      </c>
      <c r="C1346" s="297" t="s">
        <v>550</v>
      </c>
      <c r="D1346" s="299">
        <v>3.67</v>
      </c>
    </row>
    <row r="1347" spans="1:4" ht="12" customHeight="1">
      <c r="A1347" s="297" t="s">
        <v>8056</v>
      </c>
      <c r="B1347" s="298" t="s">
        <v>8057</v>
      </c>
      <c r="C1347" s="297" t="s">
        <v>550</v>
      </c>
      <c r="D1347" s="299">
        <v>5.49</v>
      </c>
    </row>
    <row r="1348" spans="1:4" ht="12" customHeight="1">
      <c r="A1348" s="297" t="s">
        <v>8058</v>
      </c>
      <c r="B1348" s="298" t="s">
        <v>8059</v>
      </c>
      <c r="C1348" s="297" t="s">
        <v>550</v>
      </c>
      <c r="D1348" s="299">
        <v>2.99</v>
      </c>
    </row>
    <row r="1349" spans="1:4" ht="12" customHeight="1">
      <c r="A1349" s="297" t="s">
        <v>8060</v>
      </c>
      <c r="B1349" s="298" t="s">
        <v>8061</v>
      </c>
      <c r="C1349" s="297" t="s">
        <v>550</v>
      </c>
      <c r="D1349" s="299">
        <v>5.66</v>
      </c>
    </row>
    <row r="1350" spans="1:4" ht="12" customHeight="1">
      <c r="A1350" s="297" t="s">
        <v>8062</v>
      </c>
      <c r="B1350" s="298" t="s">
        <v>8063</v>
      </c>
      <c r="C1350" s="297" t="s">
        <v>550</v>
      </c>
      <c r="D1350" s="299">
        <v>4.3099999999999996</v>
      </c>
    </row>
    <row r="1351" spans="1:4" ht="12" customHeight="1">
      <c r="A1351" s="297" t="s">
        <v>8064</v>
      </c>
      <c r="B1351" s="298" t="s">
        <v>8065</v>
      </c>
      <c r="C1351" s="297" t="s">
        <v>550</v>
      </c>
      <c r="D1351" s="299">
        <v>5.85</v>
      </c>
    </row>
    <row r="1352" spans="1:4" ht="12" customHeight="1">
      <c r="A1352" s="297" t="s">
        <v>8066</v>
      </c>
      <c r="B1352" s="298" t="s">
        <v>8067</v>
      </c>
      <c r="C1352" s="297" t="s">
        <v>550</v>
      </c>
      <c r="D1352" s="299">
        <v>20.36</v>
      </c>
    </row>
    <row r="1353" spans="1:4" ht="12" customHeight="1">
      <c r="A1353" s="297" t="s">
        <v>8068</v>
      </c>
      <c r="B1353" s="298" t="s">
        <v>8069</v>
      </c>
      <c r="C1353" s="297" t="s">
        <v>550</v>
      </c>
      <c r="D1353" s="299">
        <v>4.12</v>
      </c>
    </row>
    <row r="1354" spans="1:4" ht="12" customHeight="1">
      <c r="A1354" s="297" t="s">
        <v>8070</v>
      </c>
      <c r="B1354" s="298" t="s">
        <v>8071</v>
      </c>
      <c r="C1354" s="297" t="s">
        <v>550</v>
      </c>
      <c r="D1354" s="299">
        <v>10.49</v>
      </c>
    </row>
    <row r="1355" spans="1:4" ht="12" customHeight="1">
      <c r="A1355" s="297" t="s">
        <v>8072</v>
      </c>
      <c r="B1355" s="298" t="s">
        <v>8073</v>
      </c>
      <c r="C1355" s="297" t="s">
        <v>550</v>
      </c>
      <c r="D1355" s="299">
        <v>13.96</v>
      </c>
    </row>
    <row r="1356" spans="1:4" ht="12" customHeight="1">
      <c r="A1356" s="297" t="s">
        <v>8074</v>
      </c>
      <c r="B1356" s="298" t="s">
        <v>8075</v>
      </c>
      <c r="C1356" s="297" t="s">
        <v>550</v>
      </c>
      <c r="D1356" s="299">
        <v>139.08000000000001</v>
      </c>
    </row>
    <row r="1357" spans="1:4" ht="12" customHeight="1">
      <c r="A1357" s="297" t="s">
        <v>8076</v>
      </c>
      <c r="B1357" s="298" t="s">
        <v>8077</v>
      </c>
      <c r="C1357" s="297" t="s">
        <v>550</v>
      </c>
      <c r="D1357" s="299">
        <v>158.47</v>
      </c>
    </row>
    <row r="1358" spans="1:4" ht="12" customHeight="1">
      <c r="A1358" s="297" t="s">
        <v>8078</v>
      </c>
      <c r="B1358" s="298" t="s">
        <v>8079</v>
      </c>
      <c r="C1358" s="297" t="s">
        <v>550</v>
      </c>
      <c r="D1358" s="299">
        <v>13.06</v>
      </c>
    </row>
    <row r="1359" spans="1:4" ht="12" customHeight="1">
      <c r="A1359" s="297" t="s">
        <v>8080</v>
      </c>
      <c r="B1359" s="298" t="s">
        <v>8081</v>
      </c>
      <c r="C1359" s="297" t="s">
        <v>550</v>
      </c>
      <c r="D1359" s="299">
        <v>20.76</v>
      </c>
    </row>
    <row r="1360" spans="1:4" ht="12" customHeight="1">
      <c r="A1360" s="297" t="s">
        <v>8082</v>
      </c>
      <c r="B1360" s="298" t="s">
        <v>8083</v>
      </c>
      <c r="C1360" s="297" t="s">
        <v>550</v>
      </c>
      <c r="D1360" s="299">
        <v>19.489999999999998</v>
      </c>
    </row>
    <row r="1361" spans="1:4" ht="12" customHeight="1">
      <c r="A1361" s="297" t="s">
        <v>8084</v>
      </c>
      <c r="B1361" s="298" t="s">
        <v>8085</v>
      </c>
      <c r="C1361" s="297" t="s">
        <v>550</v>
      </c>
      <c r="D1361" s="299">
        <v>380.2</v>
      </c>
    </row>
    <row r="1362" spans="1:4" ht="12" customHeight="1">
      <c r="A1362" s="297" t="s">
        <v>8086</v>
      </c>
      <c r="B1362" s="298" t="s">
        <v>8087</v>
      </c>
      <c r="C1362" s="297" t="s">
        <v>550</v>
      </c>
      <c r="D1362" s="299">
        <v>44.46</v>
      </c>
    </row>
    <row r="1363" spans="1:4" ht="12" customHeight="1">
      <c r="A1363" s="297" t="s">
        <v>8088</v>
      </c>
      <c r="B1363" s="298" t="s">
        <v>8089</v>
      </c>
      <c r="C1363" s="297" t="s">
        <v>550</v>
      </c>
      <c r="D1363" s="299">
        <v>24.13</v>
      </c>
    </row>
    <row r="1364" spans="1:4" ht="12" customHeight="1">
      <c r="A1364" s="297" t="s">
        <v>8090</v>
      </c>
      <c r="B1364" s="298" t="s">
        <v>8091</v>
      </c>
      <c r="C1364" s="297" t="s">
        <v>550</v>
      </c>
      <c r="D1364" s="299">
        <v>10.46</v>
      </c>
    </row>
    <row r="1365" spans="1:4" ht="12" customHeight="1">
      <c r="A1365" s="297" t="s">
        <v>8092</v>
      </c>
      <c r="B1365" s="298" t="s">
        <v>8093</v>
      </c>
      <c r="C1365" s="297" t="s">
        <v>550</v>
      </c>
      <c r="D1365" s="299">
        <v>19.86</v>
      </c>
    </row>
    <row r="1366" spans="1:4" ht="12" customHeight="1">
      <c r="A1366" s="297" t="s">
        <v>8094</v>
      </c>
      <c r="B1366" s="298" t="s">
        <v>8095</v>
      </c>
      <c r="C1366" s="297" t="s">
        <v>550</v>
      </c>
      <c r="D1366" s="299">
        <v>14.72</v>
      </c>
    </row>
    <row r="1367" spans="1:4" ht="12" customHeight="1">
      <c r="A1367" s="297" t="s">
        <v>8096</v>
      </c>
      <c r="B1367" s="298" t="s">
        <v>8097</v>
      </c>
      <c r="C1367" s="297" t="s">
        <v>550</v>
      </c>
      <c r="D1367" s="299">
        <v>25.68</v>
      </c>
    </row>
    <row r="1368" spans="1:4" ht="12" customHeight="1">
      <c r="A1368" s="297" t="s">
        <v>8098</v>
      </c>
      <c r="B1368" s="298" t="s">
        <v>8099</v>
      </c>
      <c r="C1368" s="297" t="s">
        <v>550</v>
      </c>
      <c r="D1368" s="299">
        <v>61.28</v>
      </c>
    </row>
    <row r="1369" spans="1:4" ht="12" customHeight="1">
      <c r="A1369" s="297" t="s">
        <v>8100</v>
      </c>
      <c r="B1369" s="298" t="s">
        <v>8101</v>
      </c>
      <c r="C1369" s="297" t="s">
        <v>537</v>
      </c>
      <c r="D1369" s="299">
        <v>39.32</v>
      </c>
    </row>
    <row r="1370" spans="1:4" ht="12" customHeight="1">
      <c r="A1370" s="297" t="s">
        <v>8102</v>
      </c>
      <c r="B1370" s="298" t="s">
        <v>8103</v>
      </c>
      <c r="C1370" s="297" t="s">
        <v>537</v>
      </c>
      <c r="D1370" s="299">
        <v>43.01</v>
      </c>
    </row>
    <row r="1371" spans="1:4" ht="12" customHeight="1">
      <c r="A1371" s="297" t="s">
        <v>8104</v>
      </c>
      <c r="B1371" s="298" t="s">
        <v>8105</v>
      </c>
      <c r="C1371" s="297" t="s">
        <v>550</v>
      </c>
      <c r="D1371" s="299">
        <v>20.92</v>
      </c>
    </row>
    <row r="1372" spans="1:4" ht="12" customHeight="1">
      <c r="A1372" s="297" t="s">
        <v>8106</v>
      </c>
      <c r="B1372" s="298" t="s">
        <v>8107</v>
      </c>
      <c r="C1372" s="297" t="s">
        <v>550</v>
      </c>
      <c r="D1372" s="299">
        <v>71.53</v>
      </c>
    </row>
    <row r="1373" spans="1:4" ht="12" customHeight="1">
      <c r="A1373" s="297" t="s">
        <v>8108</v>
      </c>
      <c r="B1373" s="298" t="s">
        <v>8109</v>
      </c>
      <c r="C1373" s="297" t="s">
        <v>550</v>
      </c>
      <c r="D1373" s="299">
        <v>39.21</v>
      </c>
    </row>
    <row r="1374" spans="1:4" ht="12" customHeight="1">
      <c r="A1374" s="297" t="s">
        <v>8110</v>
      </c>
      <c r="B1374" s="298" t="s">
        <v>8111</v>
      </c>
      <c r="C1374" s="297" t="s">
        <v>550</v>
      </c>
      <c r="D1374" s="299">
        <v>170.17</v>
      </c>
    </row>
    <row r="1375" spans="1:4" ht="12" customHeight="1">
      <c r="A1375" s="297" t="s">
        <v>8112</v>
      </c>
      <c r="B1375" s="298" t="s">
        <v>8113</v>
      </c>
      <c r="C1375" s="297" t="s">
        <v>550</v>
      </c>
      <c r="D1375" s="299">
        <v>132.56</v>
      </c>
    </row>
    <row r="1376" spans="1:4" ht="12" customHeight="1">
      <c r="A1376" s="297" t="s">
        <v>8114</v>
      </c>
      <c r="B1376" s="298" t="s">
        <v>8115</v>
      </c>
      <c r="C1376" s="297" t="s">
        <v>550</v>
      </c>
      <c r="D1376" s="299">
        <v>236.92</v>
      </c>
    </row>
    <row r="1377" spans="1:4" ht="12" customHeight="1">
      <c r="A1377" s="297" t="s">
        <v>8116</v>
      </c>
      <c r="B1377" s="298" t="s">
        <v>8117</v>
      </c>
      <c r="C1377" s="297" t="s">
        <v>550</v>
      </c>
      <c r="D1377" s="299">
        <v>90.84</v>
      </c>
    </row>
    <row r="1378" spans="1:4" ht="12" customHeight="1">
      <c r="A1378" s="297" t="s">
        <v>8118</v>
      </c>
      <c r="B1378" s="298" t="s">
        <v>8119</v>
      </c>
      <c r="C1378" s="297" t="s">
        <v>550</v>
      </c>
      <c r="D1378" s="299">
        <v>115.59</v>
      </c>
    </row>
    <row r="1379" spans="1:4" ht="12" customHeight="1">
      <c r="A1379" s="297" t="s">
        <v>8120</v>
      </c>
      <c r="B1379" s="298" t="s">
        <v>8121</v>
      </c>
      <c r="C1379" s="297" t="s">
        <v>550</v>
      </c>
      <c r="D1379" s="299">
        <v>165.48</v>
      </c>
    </row>
    <row r="1380" spans="1:4" ht="12" customHeight="1">
      <c r="A1380" s="297" t="s">
        <v>8122</v>
      </c>
      <c r="B1380" s="298" t="s">
        <v>8123</v>
      </c>
      <c r="C1380" s="297" t="s">
        <v>550</v>
      </c>
      <c r="D1380" s="299">
        <v>211.73</v>
      </c>
    </row>
    <row r="1381" spans="1:4" ht="12" customHeight="1">
      <c r="A1381" s="297" t="s">
        <v>8124</v>
      </c>
      <c r="B1381" s="298" t="s">
        <v>8125</v>
      </c>
      <c r="C1381" s="297" t="s">
        <v>550</v>
      </c>
      <c r="D1381" s="299">
        <v>23.05</v>
      </c>
    </row>
    <row r="1382" spans="1:4" ht="12" customHeight="1">
      <c r="A1382" s="297" t="s">
        <v>8126</v>
      </c>
      <c r="B1382" s="298" t="s">
        <v>8127</v>
      </c>
      <c r="C1382" s="297" t="s">
        <v>550</v>
      </c>
      <c r="D1382" s="299">
        <v>31.35</v>
      </c>
    </row>
    <row r="1383" spans="1:4" ht="12" customHeight="1">
      <c r="A1383" s="297" t="s">
        <v>8128</v>
      </c>
      <c r="B1383" s="298" t="s">
        <v>8129</v>
      </c>
      <c r="C1383" s="297" t="s">
        <v>550</v>
      </c>
      <c r="D1383" s="299">
        <v>19.579999999999998</v>
      </c>
    </row>
    <row r="1384" spans="1:4" ht="12" customHeight="1">
      <c r="A1384" s="297" t="s">
        <v>8130</v>
      </c>
      <c r="B1384" s="298" t="s">
        <v>8131</v>
      </c>
      <c r="C1384" s="297" t="s">
        <v>550</v>
      </c>
      <c r="D1384" s="299">
        <v>11.94</v>
      </c>
    </row>
    <row r="1385" spans="1:4" ht="12" customHeight="1">
      <c r="A1385" s="297" t="s">
        <v>8132</v>
      </c>
      <c r="B1385" s="298" t="s">
        <v>8133</v>
      </c>
      <c r="C1385" s="297" t="s">
        <v>550</v>
      </c>
      <c r="D1385" s="299">
        <v>13.26</v>
      </c>
    </row>
    <row r="1386" spans="1:4" ht="12" customHeight="1">
      <c r="A1386" s="297" t="s">
        <v>8134</v>
      </c>
      <c r="B1386" s="298" t="s">
        <v>8135</v>
      </c>
      <c r="C1386" s="297" t="s">
        <v>550</v>
      </c>
      <c r="D1386" s="299">
        <v>13.07</v>
      </c>
    </row>
    <row r="1387" spans="1:4" ht="12" customHeight="1">
      <c r="A1387" s="297" t="s">
        <v>8136</v>
      </c>
      <c r="B1387" s="298" t="s">
        <v>8137</v>
      </c>
      <c r="C1387" s="297" t="s">
        <v>550</v>
      </c>
      <c r="D1387" s="299">
        <v>6.88</v>
      </c>
    </row>
    <row r="1388" spans="1:4" ht="12" customHeight="1">
      <c r="A1388" s="297" t="s">
        <v>8138</v>
      </c>
      <c r="B1388" s="298" t="s">
        <v>8139</v>
      </c>
      <c r="C1388" s="297" t="s">
        <v>550</v>
      </c>
      <c r="D1388" s="299">
        <v>5.2</v>
      </c>
    </row>
    <row r="1389" spans="1:4" ht="12" customHeight="1">
      <c r="A1389" s="297" t="s">
        <v>8140</v>
      </c>
      <c r="B1389" s="298" t="s">
        <v>8141</v>
      </c>
      <c r="C1389" s="297" t="s">
        <v>550</v>
      </c>
      <c r="D1389" s="299">
        <v>1.67</v>
      </c>
    </row>
    <row r="1390" spans="1:4" ht="12" customHeight="1">
      <c r="A1390" s="297" t="s">
        <v>8142</v>
      </c>
      <c r="B1390" s="298" t="s">
        <v>8143</v>
      </c>
      <c r="C1390" s="297" t="s">
        <v>550</v>
      </c>
      <c r="D1390" s="299">
        <v>23.82</v>
      </c>
    </row>
    <row r="1391" spans="1:4" ht="12" customHeight="1">
      <c r="A1391" s="297" t="s">
        <v>8144</v>
      </c>
      <c r="B1391" s="298" t="s">
        <v>8145</v>
      </c>
      <c r="C1391" s="297" t="s">
        <v>550</v>
      </c>
      <c r="D1391" s="299">
        <v>15.18</v>
      </c>
    </row>
    <row r="1392" spans="1:4" ht="12" customHeight="1">
      <c r="A1392" s="297" t="s">
        <v>8146</v>
      </c>
      <c r="B1392" s="298" t="s">
        <v>8147</v>
      </c>
      <c r="C1392" s="297" t="s">
        <v>550</v>
      </c>
      <c r="D1392" s="299">
        <v>34.26</v>
      </c>
    </row>
    <row r="1393" spans="1:4" ht="12" customHeight="1">
      <c r="A1393" s="297" t="s">
        <v>8148</v>
      </c>
      <c r="B1393" s="298" t="s">
        <v>8149</v>
      </c>
      <c r="C1393" s="297" t="s">
        <v>550</v>
      </c>
      <c r="D1393" s="299">
        <v>2.65</v>
      </c>
    </row>
    <row r="1394" spans="1:4" ht="12" customHeight="1">
      <c r="A1394" s="297" t="s">
        <v>8150</v>
      </c>
      <c r="B1394" s="298" t="s">
        <v>8151</v>
      </c>
      <c r="C1394" s="297" t="s">
        <v>550</v>
      </c>
      <c r="D1394" s="299">
        <v>48.79</v>
      </c>
    </row>
    <row r="1395" spans="1:4" ht="12" customHeight="1">
      <c r="A1395" s="297" t="s">
        <v>8152</v>
      </c>
      <c r="B1395" s="298" t="s">
        <v>8153</v>
      </c>
      <c r="C1395" s="297" t="s">
        <v>550</v>
      </c>
      <c r="D1395" s="299">
        <v>5.64</v>
      </c>
    </row>
    <row r="1396" spans="1:4" ht="12" customHeight="1">
      <c r="A1396" s="297" t="s">
        <v>8154</v>
      </c>
      <c r="B1396" s="298" t="s">
        <v>8155</v>
      </c>
      <c r="C1396" s="297" t="s">
        <v>550</v>
      </c>
      <c r="D1396" s="299">
        <v>7.18</v>
      </c>
    </row>
    <row r="1397" spans="1:4" ht="12" customHeight="1">
      <c r="A1397" s="297" t="s">
        <v>8156</v>
      </c>
      <c r="B1397" s="298" t="s">
        <v>8157</v>
      </c>
      <c r="C1397" s="297" t="s">
        <v>550</v>
      </c>
      <c r="D1397" s="299">
        <v>1.45</v>
      </c>
    </row>
    <row r="1398" spans="1:4" ht="12" customHeight="1">
      <c r="A1398" s="297" t="s">
        <v>8158</v>
      </c>
      <c r="B1398" s="298" t="s">
        <v>8159</v>
      </c>
      <c r="C1398" s="297" t="s">
        <v>550</v>
      </c>
      <c r="D1398" s="299">
        <v>1.66</v>
      </c>
    </row>
    <row r="1399" spans="1:4" ht="12" customHeight="1">
      <c r="A1399" s="297" t="s">
        <v>8160</v>
      </c>
      <c r="B1399" s="298" t="s">
        <v>8161</v>
      </c>
      <c r="C1399" s="297" t="s">
        <v>550</v>
      </c>
      <c r="D1399" s="299">
        <v>4.92</v>
      </c>
    </row>
    <row r="1400" spans="1:4" ht="12" customHeight="1">
      <c r="A1400" s="297" t="s">
        <v>8162</v>
      </c>
      <c r="B1400" s="298" t="s">
        <v>8163</v>
      </c>
      <c r="C1400" s="297" t="s">
        <v>550</v>
      </c>
      <c r="D1400" s="299">
        <v>11.29</v>
      </c>
    </row>
    <row r="1401" spans="1:4" ht="12" customHeight="1">
      <c r="A1401" s="297" t="s">
        <v>8164</v>
      </c>
      <c r="B1401" s="298" t="s">
        <v>8165</v>
      </c>
      <c r="C1401" s="297" t="s">
        <v>550</v>
      </c>
      <c r="D1401" s="299">
        <v>19.97</v>
      </c>
    </row>
    <row r="1402" spans="1:4" ht="12" customHeight="1">
      <c r="A1402" s="297" t="s">
        <v>8166</v>
      </c>
      <c r="B1402" s="298" t="s">
        <v>8167</v>
      </c>
      <c r="C1402" s="297" t="s">
        <v>550</v>
      </c>
      <c r="D1402" s="299">
        <v>0.84</v>
      </c>
    </row>
    <row r="1403" spans="1:4" ht="12" customHeight="1">
      <c r="A1403" s="297" t="s">
        <v>8168</v>
      </c>
      <c r="B1403" s="298" t="s">
        <v>8169</v>
      </c>
      <c r="C1403" s="297" t="s">
        <v>550</v>
      </c>
      <c r="D1403" s="299">
        <v>0.9</v>
      </c>
    </row>
    <row r="1404" spans="1:4" ht="12" customHeight="1">
      <c r="A1404" s="297" t="s">
        <v>8170</v>
      </c>
      <c r="B1404" s="298" t="s">
        <v>8171</v>
      </c>
      <c r="C1404" s="297" t="s">
        <v>550</v>
      </c>
      <c r="D1404" s="299">
        <v>2.1800000000000002</v>
      </c>
    </row>
    <row r="1405" spans="1:4" ht="12" customHeight="1">
      <c r="A1405" s="297" t="s">
        <v>8172</v>
      </c>
      <c r="B1405" s="298" t="s">
        <v>8173</v>
      </c>
      <c r="C1405" s="297" t="s">
        <v>550</v>
      </c>
      <c r="D1405" s="299">
        <v>4.6500000000000004</v>
      </c>
    </row>
    <row r="1406" spans="1:4" ht="12" customHeight="1">
      <c r="A1406" s="297" t="s">
        <v>8174</v>
      </c>
      <c r="B1406" s="298" t="s">
        <v>8175</v>
      </c>
      <c r="C1406" s="297" t="s">
        <v>550</v>
      </c>
      <c r="D1406" s="299">
        <v>4.7699999999999996</v>
      </c>
    </row>
    <row r="1407" spans="1:4" ht="12" customHeight="1">
      <c r="A1407" s="297" t="s">
        <v>8176</v>
      </c>
      <c r="B1407" s="298" t="s">
        <v>8177</v>
      </c>
      <c r="C1407" s="297" t="s">
        <v>550</v>
      </c>
      <c r="D1407" s="299">
        <v>14.6</v>
      </c>
    </row>
    <row r="1408" spans="1:4" ht="12" customHeight="1">
      <c r="A1408" s="297" t="s">
        <v>8178</v>
      </c>
      <c r="B1408" s="298" t="s">
        <v>8179</v>
      </c>
      <c r="C1408" s="297" t="s">
        <v>550</v>
      </c>
      <c r="D1408" s="299">
        <v>21.35</v>
      </c>
    </row>
    <row r="1409" spans="1:4" ht="12" customHeight="1">
      <c r="A1409" s="297" t="s">
        <v>8180</v>
      </c>
      <c r="B1409" s="298" t="s">
        <v>8181</v>
      </c>
      <c r="C1409" s="297" t="s">
        <v>550</v>
      </c>
      <c r="D1409" s="299">
        <v>47.94</v>
      </c>
    </row>
    <row r="1410" spans="1:4" ht="12" customHeight="1">
      <c r="A1410" s="297" t="s">
        <v>8182</v>
      </c>
      <c r="B1410" s="298" t="s">
        <v>8183</v>
      </c>
      <c r="C1410" s="297" t="s">
        <v>550</v>
      </c>
      <c r="D1410" s="299">
        <v>10.69</v>
      </c>
    </row>
    <row r="1411" spans="1:4" ht="12" customHeight="1">
      <c r="A1411" s="297" t="s">
        <v>8184</v>
      </c>
      <c r="B1411" s="298" t="s">
        <v>8185</v>
      </c>
      <c r="C1411" s="297" t="s">
        <v>550</v>
      </c>
      <c r="D1411" s="299">
        <v>22.44</v>
      </c>
    </row>
    <row r="1412" spans="1:4" ht="12" customHeight="1">
      <c r="A1412" s="297" t="s">
        <v>8186</v>
      </c>
      <c r="B1412" s="298" t="s">
        <v>8187</v>
      </c>
      <c r="C1412" s="297" t="s">
        <v>550</v>
      </c>
      <c r="D1412" s="299">
        <v>116.37</v>
      </c>
    </row>
    <row r="1413" spans="1:4" ht="12" customHeight="1">
      <c r="A1413" s="297" t="s">
        <v>8188</v>
      </c>
      <c r="B1413" s="298" t="s">
        <v>8189</v>
      </c>
      <c r="C1413" s="297" t="s">
        <v>550</v>
      </c>
      <c r="D1413" s="299">
        <v>200.94</v>
      </c>
    </row>
    <row r="1414" spans="1:4" ht="12" customHeight="1">
      <c r="A1414" s="297" t="s">
        <v>8190</v>
      </c>
      <c r="B1414" s="298" t="s">
        <v>8191</v>
      </c>
      <c r="C1414" s="297" t="s">
        <v>550</v>
      </c>
      <c r="D1414" s="299">
        <v>200.94</v>
      </c>
    </row>
    <row r="1415" spans="1:4" ht="12" customHeight="1">
      <c r="A1415" s="297" t="s">
        <v>8192</v>
      </c>
      <c r="B1415" s="298" t="s">
        <v>8193</v>
      </c>
      <c r="C1415" s="297" t="s">
        <v>550</v>
      </c>
      <c r="D1415" s="299">
        <v>200.94</v>
      </c>
    </row>
    <row r="1416" spans="1:4" ht="12" customHeight="1">
      <c r="A1416" s="297" t="s">
        <v>8194</v>
      </c>
      <c r="B1416" s="298" t="s">
        <v>8195</v>
      </c>
      <c r="C1416" s="297" t="s">
        <v>550</v>
      </c>
      <c r="D1416" s="299">
        <v>5.87</v>
      </c>
    </row>
    <row r="1417" spans="1:4" ht="12" customHeight="1">
      <c r="A1417" s="297" t="s">
        <v>8196</v>
      </c>
      <c r="B1417" s="298" t="s">
        <v>8197</v>
      </c>
      <c r="C1417" s="297" t="s">
        <v>550</v>
      </c>
      <c r="D1417" s="299">
        <v>4.17</v>
      </c>
    </row>
    <row r="1418" spans="1:4" ht="12" customHeight="1">
      <c r="A1418" s="297" t="s">
        <v>8198</v>
      </c>
      <c r="B1418" s="298" t="s">
        <v>8199</v>
      </c>
      <c r="C1418" s="297" t="s">
        <v>550</v>
      </c>
      <c r="D1418" s="299">
        <v>6.54</v>
      </c>
    </row>
    <row r="1419" spans="1:4" ht="12" customHeight="1">
      <c r="A1419" s="297" t="s">
        <v>8200</v>
      </c>
      <c r="B1419" s="298" t="s">
        <v>8201</v>
      </c>
      <c r="C1419" s="297" t="s">
        <v>550</v>
      </c>
      <c r="D1419" s="299">
        <v>2.0099999999999998</v>
      </c>
    </row>
    <row r="1420" spans="1:4" ht="12" customHeight="1">
      <c r="A1420" s="297" t="s">
        <v>8202</v>
      </c>
      <c r="B1420" s="298" t="s">
        <v>8203</v>
      </c>
      <c r="C1420" s="297" t="s">
        <v>550</v>
      </c>
      <c r="D1420" s="299">
        <v>43.66</v>
      </c>
    </row>
    <row r="1421" spans="1:4" ht="12" customHeight="1">
      <c r="A1421" s="297" t="s">
        <v>8204</v>
      </c>
      <c r="B1421" s="298" t="s">
        <v>8205</v>
      </c>
      <c r="C1421" s="297" t="s">
        <v>550</v>
      </c>
      <c r="D1421" s="299">
        <v>51.57</v>
      </c>
    </row>
    <row r="1422" spans="1:4" ht="12" customHeight="1">
      <c r="A1422" s="297" t="s">
        <v>8206</v>
      </c>
      <c r="B1422" s="298" t="s">
        <v>8207</v>
      </c>
      <c r="C1422" s="297" t="s">
        <v>550</v>
      </c>
      <c r="D1422" s="299">
        <v>49.43</v>
      </c>
    </row>
    <row r="1423" spans="1:4" ht="12" customHeight="1">
      <c r="A1423" s="297" t="s">
        <v>8208</v>
      </c>
      <c r="B1423" s="298" t="s">
        <v>8209</v>
      </c>
      <c r="C1423" s="297" t="s">
        <v>550</v>
      </c>
      <c r="D1423" s="299">
        <v>1.53</v>
      </c>
    </row>
    <row r="1424" spans="1:4" ht="12" customHeight="1">
      <c r="A1424" s="297" t="s">
        <v>8210</v>
      </c>
      <c r="B1424" s="298" t="s">
        <v>8211</v>
      </c>
      <c r="C1424" s="297" t="s">
        <v>550</v>
      </c>
      <c r="D1424" s="299">
        <v>3.39</v>
      </c>
    </row>
    <row r="1425" spans="1:4" ht="12" customHeight="1">
      <c r="A1425" s="297" t="s">
        <v>8212</v>
      </c>
      <c r="B1425" s="298" t="s">
        <v>8213</v>
      </c>
      <c r="C1425" s="297" t="s">
        <v>550</v>
      </c>
      <c r="D1425" s="299">
        <v>5.79</v>
      </c>
    </row>
    <row r="1426" spans="1:4" ht="12" customHeight="1">
      <c r="A1426" s="297" t="s">
        <v>8214</v>
      </c>
      <c r="B1426" s="298" t="s">
        <v>8215</v>
      </c>
      <c r="C1426" s="297" t="s">
        <v>550</v>
      </c>
      <c r="D1426" s="299">
        <v>15.4</v>
      </c>
    </row>
    <row r="1427" spans="1:4" ht="12" customHeight="1">
      <c r="A1427" s="297" t="s">
        <v>8216</v>
      </c>
      <c r="B1427" s="298" t="s">
        <v>8217</v>
      </c>
      <c r="C1427" s="297" t="s">
        <v>550</v>
      </c>
      <c r="D1427" s="299">
        <v>25.43</v>
      </c>
    </row>
    <row r="1428" spans="1:4" ht="12" customHeight="1">
      <c r="A1428" s="297" t="s">
        <v>8218</v>
      </c>
      <c r="B1428" s="298" t="s">
        <v>8219</v>
      </c>
      <c r="C1428" s="297" t="s">
        <v>550</v>
      </c>
      <c r="D1428" s="299">
        <v>30.64</v>
      </c>
    </row>
    <row r="1429" spans="1:4" ht="12" customHeight="1">
      <c r="A1429" s="297" t="s">
        <v>8220</v>
      </c>
      <c r="B1429" s="298" t="s">
        <v>8221</v>
      </c>
      <c r="C1429" s="297" t="s">
        <v>550</v>
      </c>
      <c r="D1429" s="299">
        <v>6.96</v>
      </c>
    </row>
    <row r="1430" spans="1:4" ht="12" customHeight="1">
      <c r="A1430" s="297" t="s">
        <v>8222</v>
      </c>
      <c r="B1430" s="298" t="s">
        <v>8223</v>
      </c>
      <c r="C1430" s="297" t="s">
        <v>550</v>
      </c>
      <c r="D1430" s="299">
        <v>1.7</v>
      </c>
    </row>
    <row r="1431" spans="1:4" ht="12" customHeight="1">
      <c r="A1431" s="297" t="s">
        <v>8224</v>
      </c>
      <c r="B1431" s="298" t="s">
        <v>8225</v>
      </c>
      <c r="C1431" s="297" t="s">
        <v>550</v>
      </c>
      <c r="D1431" s="299">
        <v>3.51</v>
      </c>
    </row>
    <row r="1432" spans="1:4" ht="12" customHeight="1">
      <c r="A1432" s="297" t="s">
        <v>8226</v>
      </c>
      <c r="B1432" s="298" t="s">
        <v>8227</v>
      </c>
      <c r="C1432" s="297" t="s">
        <v>550</v>
      </c>
      <c r="D1432" s="299">
        <v>7.12</v>
      </c>
    </row>
    <row r="1433" spans="1:4" ht="12" customHeight="1">
      <c r="A1433" s="297" t="s">
        <v>8228</v>
      </c>
      <c r="B1433" s="298" t="s">
        <v>8229</v>
      </c>
      <c r="C1433" s="297" t="s">
        <v>550</v>
      </c>
      <c r="D1433" s="299">
        <v>34.82</v>
      </c>
    </row>
    <row r="1434" spans="1:4" ht="12" customHeight="1">
      <c r="A1434" s="297" t="s">
        <v>8230</v>
      </c>
      <c r="B1434" s="298" t="s">
        <v>8231</v>
      </c>
      <c r="C1434" s="297" t="s">
        <v>550</v>
      </c>
      <c r="D1434" s="299">
        <v>53.5</v>
      </c>
    </row>
    <row r="1435" spans="1:4" ht="12" customHeight="1">
      <c r="A1435" s="297" t="s">
        <v>8232</v>
      </c>
      <c r="B1435" s="298" t="s">
        <v>8233</v>
      </c>
      <c r="C1435" s="297" t="s">
        <v>550</v>
      </c>
      <c r="D1435" s="299">
        <v>67.3</v>
      </c>
    </row>
    <row r="1436" spans="1:4" ht="12" customHeight="1">
      <c r="A1436" s="297" t="s">
        <v>8234</v>
      </c>
      <c r="B1436" s="298" t="s">
        <v>8235</v>
      </c>
      <c r="C1436" s="297" t="s">
        <v>550</v>
      </c>
      <c r="D1436" s="299">
        <v>87.71</v>
      </c>
    </row>
    <row r="1437" spans="1:4" ht="12" customHeight="1">
      <c r="A1437" s="297" t="s">
        <v>8236</v>
      </c>
      <c r="B1437" s="298" t="s">
        <v>8237</v>
      </c>
      <c r="C1437" s="297" t="s">
        <v>550</v>
      </c>
      <c r="D1437" s="299">
        <v>62.68</v>
      </c>
    </row>
    <row r="1438" spans="1:4" ht="12" customHeight="1">
      <c r="A1438" s="297" t="s">
        <v>8238</v>
      </c>
      <c r="B1438" s="298" t="s">
        <v>8239</v>
      </c>
      <c r="C1438" s="297" t="s">
        <v>550</v>
      </c>
      <c r="D1438" s="299">
        <v>91.94</v>
      </c>
    </row>
    <row r="1439" spans="1:4" ht="12" customHeight="1">
      <c r="A1439" s="297" t="s">
        <v>8240</v>
      </c>
      <c r="B1439" s="298" t="s">
        <v>8241</v>
      </c>
      <c r="C1439" s="297" t="s">
        <v>550</v>
      </c>
      <c r="D1439" s="299">
        <v>150.47999999999999</v>
      </c>
    </row>
    <row r="1440" spans="1:4" ht="12" customHeight="1">
      <c r="A1440" s="297" t="s">
        <v>8242</v>
      </c>
      <c r="B1440" s="298" t="s">
        <v>8243</v>
      </c>
      <c r="C1440" s="297" t="s">
        <v>550</v>
      </c>
      <c r="D1440" s="299">
        <v>9.7100000000000009</v>
      </c>
    </row>
    <row r="1441" spans="1:4" ht="12" customHeight="1">
      <c r="A1441" s="297" t="s">
        <v>8244</v>
      </c>
      <c r="B1441" s="298" t="s">
        <v>8245</v>
      </c>
      <c r="C1441" s="297" t="s">
        <v>550</v>
      </c>
      <c r="D1441" s="299">
        <v>1455.44</v>
      </c>
    </row>
    <row r="1442" spans="1:4" ht="12" customHeight="1">
      <c r="A1442" s="297" t="s">
        <v>8246</v>
      </c>
      <c r="B1442" s="298" t="s">
        <v>8247</v>
      </c>
      <c r="C1442" s="297" t="s">
        <v>449</v>
      </c>
      <c r="D1442" s="299">
        <v>13.88</v>
      </c>
    </row>
    <row r="1443" spans="1:4" ht="12" customHeight="1">
      <c r="A1443" s="297" t="s">
        <v>8248</v>
      </c>
      <c r="B1443" s="298" t="s">
        <v>8249</v>
      </c>
      <c r="C1443" s="297" t="s">
        <v>449</v>
      </c>
      <c r="D1443" s="299">
        <v>19.25</v>
      </c>
    </row>
    <row r="1444" spans="1:4" ht="12" customHeight="1">
      <c r="A1444" s="297" t="s">
        <v>8250</v>
      </c>
      <c r="B1444" s="298" t="s">
        <v>8251</v>
      </c>
      <c r="C1444" s="297" t="s">
        <v>449</v>
      </c>
      <c r="D1444" s="299">
        <v>32.24</v>
      </c>
    </row>
    <row r="1445" spans="1:4" ht="12" customHeight="1">
      <c r="A1445" s="297" t="s">
        <v>8252</v>
      </c>
      <c r="B1445" s="298" t="s">
        <v>8253</v>
      </c>
      <c r="C1445" s="297" t="s">
        <v>537</v>
      </c>
      <c r="D1445" s="299">
        <v>47.82</v>
      </c>
    </row>
    <row r="1446" spans="1:4" ht="12" customHeight="1">
      <c r="A1446" s="297" t="s">
        <v>8254</v>
      </c>
      <c r="B1446" s="298" t="s">
        <v>8255</v>
      </c>
      <c r="C1446" s="297" t="s">
        <v>550</v>
      </c>
      <c r="D1446" s="299">
        <v>6.3</v>
      </c>
    </row>
    <row r="1447" spans="1:4" ht="12" customHeight="1">
      <c r="A1447" s="297" t="s">
        <v>8256</v>
      </c>
      <c r="B1447" s="298" t="s">
        <v>8257</v>
      </c>
      <c r="C1447" s="297" t="s">
        <v>550</v>
      </c>
      <c r="D1447" s="299">
        <v>18.989999999999998</v>
      </c>
    </row>
    <row r="1448" spans="1:4" ht="12" customHeight="1">
      <c r="A1448" s="297" t="s">
        <v>8258</v>
      </c>
      <c r="B1448" s="298" t="s">
        <v>8259</v>
      </c>
      <c r="C1448" s="297" t="s">
        <v>550</v>
      </c>
      <c r="D1448" s="299">
        <v>60.06</v>
      </c>
    </row>
    <row r="1449" spans="1:4" ht="12" customHeight="1">
      <c r="A1449" s="297" t="s">
        <v>8260</v>
      </c>
      <c r="B1449" s="298" t="s">
        <v>8261</v>
      </c>
      <c r="C1449" s="297" t="s">
        <v>550</v>
      </c>
      <c r="D1449" s="299">
        <v>157.29</v>
      </c>
    </row>
    <row r="1450" spans="1:4" ht="12" customHeight="1">
      <c r="A1450" s="297" t="s">
        <v>8262</v>
      </c>
      <c r="B1450" s="298" t="s">
        <v>8263</v>
      </c>
      <c r="C1450" s="297" t="s">
        <v>550</v>
      </c>
      <c r="D1450" s="299">
        <v>26.81</v>
      </c>
    </row>
    <row r="1451" spans="1:4" ht="12" customHeight="1">
      <c r="A1451" s="297" t="s">
        <v>8264</v>
      </c>
      <c r="B1451" s="298" t="s">
        <v>8265</v>
      </c>
      <c r="C1451" s="297" t="s">
        <v>550</v>
      </c>
      <c r="D1451" s="299">
        <v>63.98</v>
      </c>
    </row>
    <row r="1452" spans="1:4" ht="12" customHeight="1">
      <c r="A1452" s="297" t="s">
        <v>8266</v>
      </c>
      <c r="B1452" s="298" t="s">
        <v>8267</v>
      </c>
      <c r="C1452" s="297" t="s">
        <v>550</v>
      </c>
      <c r="D1452" s="299">
        <v>10.02</v>
      </c>
    </row>
    <row r="1453" spans="1:4" ht="12" customHeight="1">
      <c r="A1453" s="297" t="s">
        <v>8268</v>
      </c>
      <c r="B1453" s="298" t="s">
        <v>8269</v>
      </c>
      <c r="C1453" s="297" t="s">
        <v>550</v>
      </c>
      <c r="D1453" s="299">
        <v>134.18</v>
      </c>
    </row>
    <row r="1454" spans="1:4" ht="12" customHeight="1">
      <c r="A1454" s="297" t="s">
        <v>8270</v>
      </c>
      <c r="B1454" s="298" t="s">
        <v>8271</v>
      </c>
      <c r="C1454" s="297" t="s">
        <v>550</v>
      </c>
      <c r="D1454" s="299">
        <v>6.2</v>
      </c>
    </row>
    <row r="1455" spans="1:4" ht="12" customHeight="1">
      <c r="A1455" s="297" t="s">
        <v>8272</v>
      </c>
      <c r="B1455" s="298" t="s">
        <v>8273</v>
      </c>
      <c r="C1455" s="297" t="s">
        <v>550</v>
      </c>
      <c r="D1455" s="299">
        <v>18.03</v>
      </c>
    </row>
    <row r="1456" spans="1:4" ht="12" customHeight="1">
      <c r="A1456" s="297" t="s">
        <v>8274</v>
      </c>
      <c r="B1456" s="298" t="s">
        <v>8275</v>
      </c>
      <c r="C1456" s="297" t="s">
        <v>550</v>
      </c>
      <c r="D1456" s="299">
        <v>1.49</v>
      </c>
    </row>
    <row r="1457" spans="1:4" ht="12" customHeight="1">
      <c r="A1457" s="297" t="s">
        <v>8276</v>
      </c>
      <c r="B1457" s="298" t="s">
        <v>8277</v>
      </c>
      <c r="C1457" s="297" t="s">
        <v>550</v>
      </c>
      <c r="D1457" s="299">
        <v>121.12</v>
      </c>
    </row>
    <row r="1458" spans="1:4" ht="12" customHeight="1">
      <c r="A1458" s="297" t="s">
        <v>8278</v>
      </c>
      <c r="B1458" s="298" t="s">
        <v>8279</v>
      </c>
      <c r="C1458" s="297" t="s">
        <v>550</v>
      </c>
      <c r="D1458" s="299">
        <v>130.78</v>
      </c>
    </row>
    <row r="1459" spans="1:4" ht="12" customHeight="1">
      <c r="A1459" s="297" t="s">
        <v>8280</v>
      </c>
      <c r="B1459" s="298" t="s">
        <v>8281</v>
      </c>
      <c r="C1459" s="297" t="s">
        <v>550</v>
      </c>
      <c r="D1459" s="299">
        <v>46.54</v>
      </c>
    </row>
    <row r="1460" spans="1:4" ht="12" customHeight="1">
      <c r="A1460" s="297" t="s">
        <v>8282</v>
      </c>
      <c r="B1460" s="298" t="s">
        <v>8283</v>
      </c>
      <c r="C1460" s="297" t="s">
        <v>550</v>
      </c>
      <c r="D1460" s="299">
        <v>65.17</v>
      </c>
    </row>
    <row r="1461" spans="1:4" ht="12" customHeight="1">
      <c r="A1461" s="297" t="s">
        <v>8284</v>
      </c>
      <c r="B1461" s="298" t="s">
        <v>8285</v>
      </c>
      <c r="C1461" s="297" t="s">
        <v>550</v>
      </c>
      <c r="D1461" s="299">
        <v>0.84</v>
      </c>
    </row>
    <row r="1462" spans="1:4" ht="12" customHeight="1">
      <c r="A1462" s="297" t="s">
        <v>8286</v>
      </c>
      <c r="B1462" s="298" t="s">
        <v>8287</v>
      </c>
      <c r="C1462" s="297" t="s">
        <v>550</v>
      </c>
      <c r="D1462" s="299">
        <v>8.36</v>
      </c>
    </row>
    <row r="1463" spans="1:4" ht="12" customHeight="1">
      <c r="A1463" s="297" t="s">
        <v>8288</v>
      </c>
      <c r="B1463" s="298" t="s">
        <v>8289</v>
      </c>
      <c r="C1463" s="297" t="s">
        <v>550</v>
      </c>
      <c r="D1463" s="299">
        <v>2.91</v>
      </c>
    </row>
    <row r="1464" spans="1:4" ht="12" customHeight="1">
      <c r="A1464" s="297" t="s">
        <v>8290</v>
      </c>
      <c r="B1464" s="298" t="s">
        <v>8291</v>
      </c>
      <c r="C1464" s="297" t="s">
        <v>550</v>
      </c>
      <c r="D1464" s="299">
        <v>5.15</v>
      </c>
    </row>
    <row r="1465" spans="1:4" ht="12" customHeight="1">
      <c r="A1465" s="297" t="s">
        <v>8292</v>
      </c>
      <c r="B1465" s="298" t="s">
        <v>8293</v>
      </c>
      <c r="C1465" s="297" t="s">
        <v>550</v>
      </c>
      <c r="D1465" s="299">
        <v>14.27</v>
      </c>
    </row>
    <row r="1466" spans="1:4" ht="12" customHeight="1">
      <c r="A1466" s="297" t="s">
        <v>8294</v>
      </c>
      <c r="B1466" s="298" t="s">
        <v>8295</v>
      </c>
      <c r="C1466" s="297" t="s">
        <v>550</v>
      </c>
      <c r="D1466" s="299">
        <v>120.98</v>
      </c>
    </row>
    <row r="1467" spans="1:4" ht="12" customHeight="1">
      <c r="A1467" s="297" t="s">
        <v>8296</v>
      </c>
      <c r="B1467" s="298" t="s">
        <v>8297</v>
      </c>
      <c r="C1467" s="297" t="s">
        <v>550</v>
      </c>
      <c r="D1467" s="299">
        <v>19.23</v>
      </c>
    </row>
    <row r="1468" spans="1:4" ht="12" customHeight="1">
      <c r="A1468" s="297" t="s">
        <v>8298</v>
      </c>
      <c r="B1468" s="298" t="s">
        <v>8299</v>
      </c>
      <c r="C1468" s="297" t="s">
        <v>550</v>
      </c>
      <c r="D1468" s="299">
        <v>19.23</v>
      </c>
    </row>
    <row r="1469" spans="1:4" ht="12" customHeight="1">
      <c r="A1469" s="297" t="s">
        <v>8300</v>
      </c>
      <c r="B1469" s="298" t="s">
        <v>8301</v>
      </c>
      <c r="C1469" s="297" t="s">
        <v>550</v>
      </c>
      <c r="D1469" s="299">
        <v>19.27</v>
      </c>
    </row>
    <row r="1470" spans="1:4" ht="12" customHeight="1">
      <c r="A1470" s="297" t="s">
        <v>8302</v>
      </c>
      <c r="B1470" s="298" t="s">
        <v>8303</v>
      </c>
      <c r="C1470" s="297" t="s">
        <v>550</v>
      </c>
      <c r="D1470" s="299">
        <v>29.37</v>
      </c>
    </row>
    <row r="1471" spans="1:4" ht="12" customHeight="1">
      <c r="A1471" s="297" t="s">
        <v>8304</v>
      </c>
      <c r="B1471" s="298" t="s">
        <v>8305</v>
      </c>
      <c r="C1471" s="297" t="s">
        <v>550</v>
      </c>
      <c r="D1471" s="299">
        <v>25.83</v>
      </c>
    </row>
    <row r="1472" spans="1:4" ht="12" customHeight="1">
      <c r="A1472" s="297" t="s">
        <v>8306</v>
      </c>
      <c r="B1472" s="298" t="s">
        <v>8307</v>
      </c>
      <c r="C1472" s="297" t="s">
        <v>550</v>
      </c>
      <c r="D1472" s="299">
        <v>9.52</v>
      </c>
    </row>
    <row r="1473" spans="1:4" ht="12" customHeight="1">
      <c r="A1473" s="297" t="s">
        <v>8308</v>
      </c>
      <c r="B1473" s="298" t="s">
        <v>8309</v>
      </c>
      <c r="C1473" s="297" t="s">
        <v>550</v>
      </c>
      <c r="D1473" s="299">
        <v>8.26</v>
      </c>
    </row>
    <row r="1474" spans="1:4" ht="12" customHeight="1">
      <c r="A1474" s="297" t="s">
        <v>8310</v>
      </c>
      <c r="B1474" s="298" t="s">
        <v>8311</v>
      </c>
      <c r="C1474" s="297" t="s">
        <v>550</v>
      </c>
      <c r="D1474" s="299">
        <v>11.04</v>
      </c>
    </row>
    <row r="1475" spans="1:4" ht="12" customHeight="1">
      <c r="A1475" s="297" t="s">
        <v>8312</v>
      </c>
      <c r="B1475" s="298" t="s">
        <v>8313</v>
      </c>
      <c r="C1475" s="297" t="s">
        <v>550</v>
      </c>
      <c r="D1475" s="299">
        <v>58.65</v>
      </c>
    </row>
    <row r="1476" spans="1:4" ht="12" customHeight="1">
      <c r="A1476" s="297" t="s">
        <v>8314</v>
      </c>
      <c r="B1476" s="298" t="s">
        <v>8315</v>
      </c>
      <c r="C1476" s="297" t="s">
        <v>550</v>
      </c>
      <c r="D1476" s="299">
        <v>15.72</v>
      </c>
    </row>
    <row r="1477" spans="1:4" ht="12" customHeight="1">
      <c r="A1477" s="297" t="s">
        <v>8316</v>
      </c>
      <c r="B1477" s="298" t="s">
        <v>8317</v>
      </c>
      <c r="C1477" s="297" t="s">
        <v>550</v>
      </c>
      <c r="D1477" s="299">
        <v>24.08</v>
      </c>
    </row>
    <row r="1478" spans="1:4" ht="12" customHeight="1">
      <c r="A1478" s="297" t="s">
        <v>8318</v>
      </c>
      <c r="B1478" s="298" t="s">
        <v>8319</v>
      </c>
      <c r="C1478" s="297" t="s">
        <v>550</v>
      </c>
      <c r="D1478" s="299">
        <v>27.69</v>
      </c>
    </row>
    <row r="1479" spans="1:4" ht="12" customHeight="1">
      <c r="A1479" s="297" t="s">
        <v>8320</v>
      </c>
      <c r="B1479" s="298" t="s">
        <v>8321</v>
      </c>
      <c r="C1479" s="297" t="s">
        <v>550</v>
      </c>
      <c r="D1479" s="299">
        <v>47.51</v>
      </c>
    </row>
    <row r="1480" spans="1:4" ht="12" customHeight="1">
      <c r="A1480" s="297" t="s">
        <v>8322</v>
      </c>
      <c r="B1480" s="298" t="s">
        <v>8323</v>
      </c>
      <c r="C1480" s="297" t="s">
        <v>550</v>
      </c>
      <c r="D1480" s="299">
        <v>15.45</v>
      </c>
    </row>
    <row r="1481" spans="1:4" ht="12" customHeight="1">
      <c r="A1481" s="297" t="s">
        <v>8324</v>
      </c>
      <c r="B1481" s="298" t="s">
        <v>8325</v>
      </c>
      <c r="C1481" s="297" t="s">
        <v>550</v>
      </c>
      <c r="D1481" s="299">
        <v>681.44</v>
      </c>
    </row>
    <row r="1482" spans="1:4" ht="12" customHeight="1">
      <c r="A1482" s="297" t="s">
        <v>8326</v>
      </c>
      <c r="B1482" s="298" t="s">
        <v>8327</v>
      </c>
      <c r="C1482" s="297" t="s">
        <v>550</v>
      </c>
      <c r="D1482" s="299">
        <v>32.64</v>
      </c>
    </row>
    <row r="1483" spans="1:4" ht="12" customHeight="1">
      <c r="A1483" s="297" t="s">
        <v>8328</v>
      </c>
      <c r="B1483" s="298" t="s">
        <v>8329</v>
      </c>
      <c r="C1483" s="297" t="s">
        <v>550</v>
      </c>
      <c r="D1483" s="299">
        <v>34.43</v>
      </c>
    </row>
    <row r="1484" spans="1:4" ht="12" customHeight="1">
      <c r="A1484" s="297" t="s">
        <v>8330</v>
      </c>
      <c r="B1484" s="298" t="s">
        <v>8331</v>
      </c>
      <c r="C1484" s="297" t="s">
        <v>550</v>
      </c>
      <c r="D1484" s="299">
        <v>54.35</v>
      </c>
    </row>
    <row r="1485" spans="1:4" ht="12" customHeight="1">
      <c r="A1485" s="297" t="s">
        <v>8332</v>
      </c>
      <c r="B1485" s="298" t="s">
        <v>8333</v>
      </c>
      <c r="C1485" s="297" t="s">
        <v>550</v>
      </c>
      <c r="D1485" s="299">
        <v>74.069999999999993</v>
      </c>
    </row>
    <row r="1486" spans="1:4" ht="12" customHeight="1">
      <c r="A1486" s="297" t="s">
        <v>8334</v>
      </c>
      <c r="B1486" s="298" t="s">
        <v>8335</v>
      </c>
      <c r="C1486" s="297" t="s">
        <v>550</v>
      </c>
      <c r="D1486" s="299">
        <v>93.51</v>
      </c>
    </row>
    <row r="1487" spans="1:4" ht="12" customHeight="1">
      <c r="A1487" s="297" t="s">
        <v>8336</v>
      </c>
      <c r="B1487" s="298" t="s">
        <v>8337</v>
      </c>
      <c r="C1487" s="297" t="s">
        <v>550</v>
      </c>
      <c r="D1487" s="299">
        <v>130.25</v>
      </c>
    </row>
    <row r="1488" spans="1:4" ht="12" customHeight="1">
      <c r="A1488" s="297" t="s">
        <v>8338</v>
      </c>
      <c r="B1488" s="298" t="s">
        <v>8339</v>
      </c>
      <c r="C1488" s="297" t="s">
        <v>550</v>
      </c>
      <c r="D1488" s="299">
        <v>270.13</v>
      </c>
    </row>
    <row r="1489" spans="1:4" ht="12" customHeight="1">
      <c r="A1489" s="297" t="s">
        <v>8340</v>
      </c>
      <c r="B1489" s="298" t="s">
        <v>8341</v>
      </c>
      <c r="C1489" s="297" t="s">
        <v>550</v>
      </c>
      <c r="D1489" s="299">
        <v>327.04000000000002</v>
      </c>
    </row>
    <row r="1490" spans="1:4" ht="12" customHeight="1">
      <c r="A1490" s="297" t="s">
        <v>8342</v>
      </c>
      <c r="B1490" s="298" t="s">
        <v>8343</v>
      </c>
      <c r="C1490" s="297" t="s">
        <v>550</v>
      </c>
      <c r="D1490" s="299">
        <v>74.459999999999994</v>
      </c>
    </row>
    <row r="1491" spans="1:4" ht="12" customHeight="1">
      <c r="A1491" s="297" t="s">
        <v>8344</v>
      </c>
      <c r="B1491" s="298" t="s">
        <v>8345</v>
      </c>
      <c r="C1491" s="297" t="s">
        <v>550</v>
      </c>
      <c r="D1491" s="299">
        <v>84</v>
      </c>
    </row>
    <row r="1492" spans="1:4" ht="12" customHeight="1">
      <c r="A1492" s="297" t="s">
        <v>8346</v>
      </c>
      <c r="B1492" s="298" t="s">
        <v>8347</v>
      </c>
      <c r="C1492" s="297" t="s">
        <v>550</v>
      </c>
      <c r="D1492" s="299">
        <v>102.83</v>
      </c>
    </row>
    <row r="1493" spans="1:4" ht="12" customHeight="1">
      <c r="A1493" s="297" t="s">
        <v>8348</v>
      </c>
      <c r="B1493" s="298" t="s">
        <v>8349</v>
      </c>
      <c r="C1493" s="297" t="s">
        <v>550</v>
      </c>
      <c r="D1493" s="299">
        <v>142.96</v>
      </c>
    </row>
    <row r="1494" spans="1:4" ht="12" customHeight="1">
      <c r="A1494" s="297" t="s">
        <v>8350</v>
      </c>
      <c r="B1494" s="298" t="s">
        <v>8351</v>
      </c>
      <c r="C1494" s="297" t="s">
        <v>550</v>
      </c>
      <c r="D1494" s="299">
        <v>149.53</v>
      </c>
    </row>
    <row r="1495" spans="1:4" ht="12" customHeight="1">
      <c r="A1495" s="297" t="s">
        <v>8352</v>
      </c>
      <c r="B1495" s="298" t="s">
        <v>8353</v>
      </c>
      <c r="C1495" s="297" t="s">
        <v>550</v>
      </c>
      <c r="D1495" s="299">
        <v>76.64</v>
      </c>
    </row>
    <row r="1496" spans="1:4" ht="12" customHeight="1">
      <c r="A1496" s="297" t="s">
        <v>8354</v>
      </c>
      <c r="B1496" s="298" t="s">
        <v>8355</v>
      </c>
      <c r="C1496" s="297" t="s">
        <v>550</v>
      </c>
      <c r="D1496" s="299">
        <v>79.22</v>
      </c>
    </row>
    <row r="1497" spans="1:4" ht="12" customHeight="1">
      <c r="A1497" s="297" t="s">
        <v>8356</v>
      </c>
      <c r="B1497" s="298" t="s">
        <v>8357</v>
      </c>
      <c r="C1497" s="297" t="s">
        <v>550</v>
      </c>
      <c r="D1497" s="299">
        <v>82.1</v>
      </c>
    </row>
    <row r="1498" spans="1:4" ht="12" customHeight="1">
      <c r="A1498" s="297" t="s">
        <v>8358</v>
      </c>
      <c r="B1498" s="298" t="s">
        <v>8359</v>
      </c>
      <c r="C1498" s="297" t="s">
        <v>550</v>
      </c>
      <c r="D1498" s="299">
        <v>23.13</v>
      </c>
    </row>
    <row r="1499" spans="1:4" ht="12" customHeight="1">
      <c r="A1499" s="297" t="s">
        <v>8360</v>
      </c>
      <c r="B1499" s="298" t="s">
        <v>8361</v>
      </c>
      <c r="C1499" s="297" t="s">
        <v>550</v>
      </c>
      <c r="D1499" s="299">
        <v>113.65</v>
      </c>
    </row>
    <row r="1500" spans="1:4" ht="12" customHeight="1">
      <c r="A1500" s="297" t="s">
        <v>8362</v>
      </c>
      <c r="B1500" s="298" t="s">
        <v>8363</v>
      </c>
      <c r="C1500" s="297" t="s">
        <v>550</v>
      </c>
      <c r="D1500" s="299">
        <v>76.25</v>
      </c>
    </row>
    <row r="1501" spans="1:4" ht="12" customHeight="1">
      <c r="A1501" s="297" t="s">
        <v>8364</v>
      </c>
      <c r="B1501" s="298" t="s">
        <v>8365</v>
      </c>
      <c r="C1501" s="297" t="s">
        <v>550</v>
      </c>
      <c r="D1501" s="299">
        <v>211.18</v>
      </c>
    </row>
    <row r="1502" spans="1:4" ht="12" customHeight="1">
      <c r="A1502" s="297" t="s">
        <v>8366</v>
      </c>
      <c r="B1502" s="298" t="s">
        <v>8367</v>
      </c>
      <c r="C1502" s="297" t="s">
        <v>550</v>
      </c>
      <c r="D1502" s="299">
        <v>56.48</v>
      </c>
    </row>
    <row r="1503" spans="1:4" ht="12" customHeight="1">
      <c r="A1503" s="297" t="s">
        <v>8368</v>
      </c>
      <c r="B1503" s="298" t="s">
        <v>8369</v>
      </c>
      <c r="C1503" s="297" t="s">
        <v>550</v>
      </c>
      <c r="D1503" s="299">
        <v>200</v>
      </c>
    </row>
    <row r="1504" spans="1:4" ht="12" customHeight="1">
      <c r="A1504" s="297" t="s">
        <v>8370</v>
      </c>
      <c r="B1504" s="298" t="s">
        <v>8371</v>
      </c>
      <c r="C1504" s="297" t="s">
        <v>550</v>
      </c>
      <c r="D1504" s="299">
        <v>76.25</v>
      </c>
    </row>
    <row r="1505" spans="1:4" ht="12" customHeight="1">
      <c r="A1505" s="297" t="s">
        <v>8372</v>
      </c>
      <c r="B1505" s="298" t="s">
        <v>8373</v>
      </c>
      <c r="C1505" s="297" t="s">
        <v>550</v>
      </c>
      <c r="D1505" s="299">
        <v>56.48</v>
      </c>
    </row>
    <row r="1506" spans="1:4" ht="12" customHeight="1">
      <c r="A1506" s="297" t="s">
        <v>8374</v>
      </c>
      <c r="B1506" s="298" t="s">
        <v>8375</v>
      </c>
      <c r="C1506" s="297" t="s">
        <v>550</v>
      </c>
      <c r="D1506" s="299">
        <v>136.94999999999999</v>
      </c>
    </row>
    <row r="1507" spans="1:4" ht="12" customHeight="1">
      <c r="A1507" s="297" t="s">
        <v>8376</v>
      </c>
      <c r="B1507" s="298" t="s">
        <v>8377</v>
      </c>
      <c r="C1507" s="297" t="s">
        <v>613</v>
      </c>
      <c r="D1507" s="299">
        <v>61.02</v>
      </c>
    </row>
    <row r="1508" spans="1:4" ht="12" customHeight="1">
      <c r="A1508" s="297" t="s">
        <v>8378</v>
      </c>
      <c r="B1508" s="298" t="s">
        <v>8379</v>
      </c>
      <c r="C1508" s="297" t="s">
        <v>550</v>
      </c>
      <c r="D1508" s="299">
        <v>55.99</v>
      </c>
    </row>
    <row r="1509" spans="1:4" ht="12" customHeight="1">
      <c r="A1509" s="297" t="s">
        <v>8380</v>
      </c>
      <c r="B1509" s="298" t="s">
        <v>8381</v>
      </c>
      <c r="C1509" s="297" t="s">
        <v>550</v>
      </c>
      <c r="D1509" s="299">
        <v>58.67</v>
      </c>
    </row>
    <row r="1510" spans="1:4" ht="12" customHeight="1">
      <c r="A1510" s="297" t="s">
        <v>8382</v>
      </c>
      <c r="B1510" s="298" t="s">
        <v>8383</v>
      </c>
      <c r="C1510" s="297" t="s">
        <v>550</v>
      </c>
      <c r="D1510" s="299">
        <v>571.5</v>
      </c>
    </row>
    <row r="1511" spans="1:4" ht="12" customHeight="1">
      <c r="A1511" s="297" t="s">
        <v>8384</v>
      </c>
      <c r="B1511" s="298" t="s">
        <v>8385</v>
      </c>
      <c r="C1511" s="297" t="s">
        <v>550</v>
      </c>
      <c r="D1511" s="299">
        <v>756.68</v>
      </c>
    </row>
    <row r="1512" spans="1:4" ht="12" customHeight="1">
      <c r="A1512" s="297" t="s">
        <v>8386</v>
      </c>
      <c r="B1512" s="298" t="s">
        <v>8387</v>
      </c>
      <c r="C1512" s="297" t="s">
        <v>550</v>
      </c>
      <c r="D1512" s="299">
        <v>1128.6600000000001</v>
      </c>
    </row>
    <row r="1513" spans="1:4" ht="12" customHeight="1">
      <c r="A1513" s="297" t="s">
        <v>8388</v>
      </c>
      <c r="B1513" s="298" t="s">
        <v>8389</v>
      </c>
      <c r="C1513" s="297" t="s">
        <v>550</v>
      </c>
      <c r="D1513" s="299">
        <v>11.37</v>
      </c>
    </row>
    <row r="1514" spans="1:4" ht="12" customHeight="1">
      <c r="A1514" s="297" t="s">
        <v>8390</v>
      </c>
      <c r="B1514" s="298" t="s">
        <v>8391</v>
      </c>
      <c r="C1514" s="297" t="s">
        <v>550</v>
      </c>
      <c r="D1514" s="299">
        <v>17.350000000000001</v>
      </c>
    </row>
    <row r="1515" spans="1:4" ht="12" customHeight="1">
      <c r="A1515" s="297" t="s">
        <v>8392</v>
      </c>
      <c r="B1515" s="298" t="s">
        <v>8393</v>
      </c>
      <c r="C1515" s="297" t="s">
        <v>550</v>
      </c>
      <c r="D1515" s="299">
        <v>133.06</v>
      </c>
    </row>
    <row r="1516" spans="1:4" ht="12" customHeight="1">
      <c r="A1516" s="297" t="s">
        <v>8394</v>
      </c>
      <c r="B1516" s="298" t="s">
        <v>8395</v>
      </c>
      <c r="C1516" s="297" t="s">
        <v>550</v>
      </c>
      <c r="D1516" s="299">
        <v>55.8</v>
      </c>
    </row>
    <row r="1517" spans="1:4" ht="12" customHeight="1">
      <c r="A1517" s="297" t="s">
        <v>8396</v>
      </c>
      <c r="B1517" s="298" t="s">
        <v>8397</v>
      </c>
      <c r="C1517" s="297" t="s">
        <v>550</v>
      </c>
      <c r="D1517" s="299">
        <v>1105.6300000000001</v>
      </c>
    </row>
    <row r="1518" spans="1:4" ht="12" customHeight="1">
      <c r="A1518" s="297" t="s">
        <v>8398</v>
      </c>
      <c r="B1518" s="298" t="s">
        <v>8399</v>
      </c>
      <c r="C1518" s="297" t="s">
        <v>550</v>
      </c>
      <c r="D1518" s="299">
        <v>571.5</v>
      </c>
    </row>
    <row r="1519" spans="1:4" ht="12" customHeight="1">
      <c r="A1519" s="297" t="s">
        <v>8400</v>
      </c>
      <c r="B1519" s="298" t="s">
        <v>8401</v>
      </c>
      <c r="C1519" s="297" t="s">
        <v>550</v>
      </c>
      <c r="D1519" s="299">
        <v>118</v>
      </c>
    </row>
    <row r="1520" spans="1:4" ht="12" customHeight="1">
      <c r="A1520" s="297" t="s">
        <v>8402</v>
      </c>
      <c r="B1520" s="298" t="s">
        <v>8403</v>
      </c>
      <c r="C1520" s="297" t="s">
        <v>550</v>
      </c>
      <c r="D1520" s="299">
        <v>3.8</v>
      </c>
    </row>
    <row r="1521" spans="1:4" ht="12" customHeight="1">
      <c r="A1521" s="297" t="s">
        <v>8404</v>
      </c>
      <c r="B1521" s="298" t="s">
        <v>8405</v>
      </c>
      <c r="C1521" s="297" t="s">
        <v>550</v>
      </c>
      <c r="D1521" s="299">
        <v>4.2699999999999996</v>
      </c>
    </row>
    <row r="1522" spans="1:4" ht="12" customHeight="1">
      <c r="A1522" s="297" t="s">
        <v>8406</v>
      </c>
      <c r="B1522" s="298" t="s">
        <v>8407</v>
      </c>
      <c r="C1522" s="297" t="s">
        <v>550</v>
      </c>
      <c r="D1522" s="299">
        <v>5.3</v>
      </c>
    </row>
    <row r="1523" spans="1:4" ht="12" customHeight="1">
      <c r="A1523" s="297" t="s">
        <v>8408</v>
      </c>
      <c r="B1523" s="298" t="s">
        <v>8409</v>
      </c>
      <c r="C1523" s="297" t="s">
        <v>550</v>
      </c>
      <c r="D1523" s="299">
        <v>72.42</v>
      </c>
    </row>
    <row r="1524" spans="1:4" ht="12" customHeight="1">
      <c r="A1524" s="297" t="s">
        <v>8410</v>
      </c>
      <c r="B1524" s="298" t="s">
        <v>8411</v>
      </c>
      <c r="C1524" s="297" t="s">
        <v>550</v>
      </c>
      <c r="D1524" s="299">
        <v>97</v>
      </c>
    </row>
    <row r="1525" spans="1:4" ht="12" customHeight="1">
      <c r="A1525" s="297" t="s">
        <v>8412</v>
      </c>
      <c r="B1525" s="298" t="s">
        <v>8413</v>
      </c>
      <c r="C1525" s="297" t="s">
        <v>550</v>
      </c>
      <c r="D1525" s="299">
        <v>3.2</v>
      </c>
    </row>
    <row r="1526" spans="1:4" ht="12" customHeight="1">
      <c r="A1526" s="297" t="s">
        <v>8414</v>
      </c>
      <c r="B1526" s="298" t="s">
        <v>8415</v>
      </c>
      <c r="C1526" s="297" t="s">
        <v>550</v>
      </c>
      <c r="D1526" s="299">
        <v>46.75</v>
      </c>
    </row>
    <row r="1527" spans="1:4" ht="12" customHeight="1">
      <c r="A1527" s="297" t="s">
        <v>8416</v>
      </c>
      <c r="B1527" s="298" t="s">
        <v>8417</v>
      </c>
      <c r="C1527" s="297" t="s">
        <v>550</v>
      </c>
      <c r="D1527" s="299">
        <v>36.9</v>
      </c>
    </row>
    <row r="1528" spans="1:4" ht="12" customHeight="1">
      <c r="A1528" s="297" t="s">
        <v>8418</v>
      </c>
      <c r="B1528" s="298" t="s">
        <v>8419</v>
      </c>
      <c r="C1528" s="297" t="s">
        <v>550</v>
      </c>
      <c r="D1528" s="299">
        <v>24.11</v>
      </c>
    </row>
    <row r="1529" spans="1:4" ht="12" customHeight="1">
      <c r="A1529" s="297" t="s">
        <v>8420</v>
      </c>
      <c r="B1529" s="298" t="s">
        <v>8421</v>
      </c>
      <c r="C1529" s="297" t="s">
        <v>550</v>
      </c>
      <c r="D1529" s="299">
        <v>10.52</v>
      </c>
    </row>
    <row r="1530" spans="1:4" ht="12" customHeight="1">
      <c r="A1530" s="297" t="s">
        <v>8422</v>
      </c>
      <c r="B1530" s="298" t="s">
        <v>8423</v>
      </c>
      <c r="C1530" s="297" t="s">
        <v>550</v>
      </c>
      <c r="D1530" s="299">
        <v>140.62</v>
      </c>
    </row>
    <row r="1531" spans="1:4" ht="12" customHeight="1">
      <c r="A1531" s="297" t="s">
        <v>8424</v>
      </c>
      <c r="B1531" s="298" t="s">
        <v>8425</v>
      </c>
      <c r="C1531" s="297" t="s">
        <v>550</v>
      </c>
      <c r="D1531" s="299">
        <v>74.06</v>
      </c>
    </row>
    <row r="1532" spans="1:4" ht="12" customHeight="1">
      <c r="A1532" s="297" t="s">
        <v>8426</v>
      </c>
      <c r="B1532" s="298" t="s">
        <v>8427</v>
      </c>
      <c r="C1532" s="297" t="s">
        <v>550</v>
      </c>
      <c r="D1532" s="299">
        <v>188.34</v>
      </c>
    </row>
    <row r="1533" spans="1:4" ht="12" customHeight="1">
      <c r="A1533" s="297" t="s">
        <v>8428</v>
      </c>
      <c r="B1533" s="298" t="s">
        <v>8429</v>
      </c>
      <c r="C1533" s="297" t="s">
        <v>550</v>
      </c>
      <c r="D1533" s="299">
        <v>14.98</v>
      </c>
    </row>
    <row r="1534" spans="1:4" ht="12" customHeight="1">
      <c r="A1534" s="297" t="s">
        <v>8430</v>
      </c>
      <c r="B1534" s="298" t="s">
        <v>8431</v>
      </c>
      <c r="C1534" s="297" t="s">
        <v>550</v>
      </c>
      <c r="D1534" s="299">
        <v>347.23</v>
      </c>
    </row>
    <row r="1535" spans="1:4" ht="12" customHeight="1">
      <c r="A1535" s="297" t="s">
        <v>8432</v>
      </c>
      <c r="B1535" s="298" t="s">
        <v>8433</v>
      </c>
      <c r="C1535" s="297" t="s">
        <v>550</v>
      </c>
      <c r="D1535" s="299">
        <v>495.99</v>
      </c>
    </row>
    <row r="1536" spans="1:4" ht="12" customHeight="1">
      <c r="A1536" s="297" t="s">
        <v>8434</v>
      </c>
      <c r="B1536" s="298" t="s">
        <v>8435</v>
      </c>
      <c r="C1536" s="297" t="s">
        <v>550</v>
      </c>
      <c r="D1536" s="299">
        <v>1162.55</v>
      </c>
    </row>
    <row r="1537" spans="1:4" ht="12" customHeight="1">
      <c r="A1537" s="297" t="s">
        <v>8436</v>
      </c>
      <c r="B1537" s="298" t="s">
        <v>8437</v>
      </c>
      <c r="C1537" s="297" t="s">
        <v>550</v>
      </c>
      <c r="D1537" s="299">
        <v>35.49</v>
      </c>
    </row>
    <row r="1538" spans="1:4" ht="12" customHeight="1">
      <c r="A1538" s="297" t="s">
        <v>8438</v>
      </c>
      <c r="B1538" s="298" t="s">
        <v>8439</v>
      </c>
      <c r="C1538" s="297" t="s">
        <v>550</v>
      </c>
      <c r="D1538" s="299">
        <v>32.44</v>
      </c>
    </row>
    <row r="1539" spans="1:4" ht="12" customHeight="1">
      <c r="A1539" s="297" t="s">
        <v>8440</v>
      </c>
      <c r="B1539" s="298" t="s">
        <v>8441</v>
      </c>
      <c r="C1539" s="297" t="s">
        <v>550</v>
      </c>
      <c r="D1539" s="299">
        <v>195.94</v>
      </c>
    </row>
    <row r="1540" spans="1:4" ht="12" customHeight="1">
      <c r="A1540" s="297" t="s">
        <v>8442</v>
      </c>
      <c r="B1540" s="298" t="s">
        <v>8443</v>
      </c>
      <c r="C1540" s="297" t="s">
        <v>550</v>
      </c>
      <c r="D1540" s="299">
        <v>905.86</v>
      </c>
    </row>
    <row r="1541" spans="1:4" ht="12" customHeight="1">
      <c r="A1541" s="297" t="s">
        <v>8444</v>
      </c>
      <c r="B1541" s="298" t="s">
        <v>8445</v>
      </c>
      <c r="C1541" s="297" t="s">
        <v>550</v>
      </c>
      <c r="D1541" s="299">
        <v>6.46</v>
      </c>
    </row>
    <row r="1542" spans="1:4" ht="12" customHeight="1">
      <c r="A1542" s="297" t="s">
        <v>8446</v>
      </c>
      <c r="B1542" s="298" t="s">
        <v>8447</v>
      </c>
      <c r="C1542" s="297" t="s">
        <v>550</v>
      </c>
      <c r="D1542" s="299">
        <v>13.78</v>
      </c>
    </row>
    <row r="1543" spans="1:4" ht="12" customHeight="1">
      <c r="A1543" s="297" t="s">
        <v>8448</v>
      </c>
      <c r="B1543" s="298" t="s">
        <v>8449</v>
      </c>
      <c r="C1543" s="297" t="s">
        <v>550</v>
      </c>
      <c r="D1543" s="299">
        <v>22.67</v>
      </c>
    </row>
    <row r="1544" spans="1:4" ht="12" customHeight="1">
      <c r="A1544" s="297" t="s">
        <v>8450</v>
      </c>
      <c r="B1544" s="298" t="s">
        <v>8451</v>
      </c>
      <c r="C1544" s="297" t="s">
        <v>550</v>
      </c>
      <c r="D1544" s="299">
        <v>51.83</v>
      </c>
    </row>
    <row r="1545" spans="1:4" ht="12" customHeight="1">
      <c r="A1545" s="297" t="s">
        <v>8452</v>
      </c>
      <c r="B1545" s="298" t="s">
        <v>8453</v>
      </c>
      <c r="C1545" s="297" t="s">
        <v>550</v>
      </c>
      <c r="D1545" s="299">
        <v>66.78</v>
      </c>
    </row>
    <row r="1546" spans="1:4" ht="12" customHeight="1">
      <c r="A1546" s="297" t="s">
        <v>8454</v>
      </c>
      <c r="B1546" s="298" t="s">
        <v>8455</v>
      </c>
      <c r="C1546" s="297" t="s">
        <v>550</v>
      </c>
      <c r="D1546" s="299">
        <v>131.97999999999999</v>
      </c>
    </row>
    <row r="1547" spans="1:4" ht="12" customHeight="1">
      <c r="A1547" s="297" t="s">
        <v>8456</v>
      </c>
      <c r="B1547" s="298" t="s">
        <v>8457</v>
      </c>
      <c r="C1547" s="297" t="s">
        <v>550</v>
      </c>
      <c r="D1547" s="299">
        <v>365.72</v>
      </c>
    </row>
    <row r="1548" spans="1:4" ht="12" customHeight="1">
      <c r="A1548" s="297" t="s">
        <v>8458</v>
      </c>
      <c r="B1548" s="298" t="s">
        <v>8459</v>
      </c>
      <c r="C1548" s="297" t="s">
        <v>550</v>
      </c>
      <c r="D1548" s="299">
        <v>440.8</v>
      </c>
    </row>
    <row r="1549" spans="1:4" ht="12" customHeight="1">
      <c r="A1549" s="297" t="s">
        <v>8460</v>
      </c>
      <c r="B1549" s="298" t="s">
        <v>8461</v>
      </c>
      <c r="C1549" s="297" t="s">
        <v>550</v>
      </c>
      <c r="D1549" s="299">
        <v>168.99</v>
      </c>
    </row>
    <row r="1550" spans="1:4" ht="12" customHeight="1">
      <c r="A1550" s="297" t="s">
        <v>8462</v>
      </c>
      <c r="B1550" s="298" t="s">
        <v>8463</v>
      </c>
      <c r="C1550" s="297" t="s">
        <v>550</v>
      </c>
      <c r="D1550" s="299">
        <v>127.34</v>
      </c>
    </row>
    <row r="1551" spans="1:4" ht="12" customHeight="1">
      <c r="A1551" s="297" t="s">
        <v>8464</v>
      </c>
      <c r="B1551" s="298" t="s">
        <v>8465</v>
      </c>
      <c r="C1551" s="297" t="s">
        <v>550</v>
      </c>
      <c r="D1551" s="299">
        <v>190.53</v>
      </c>
    </row>
    <row r="1552" spans="1:4" ht="12" customHeight="1">
      <c r="A1552" s="297" t="s">
        <v>8466</v>
      </c>
      <c r="B1552" s="298" t="s">
        <v>8467</v>
      </c>
      <c r="C1552" s="297" t="s">
        <v>550</v>
      </c>
      <c r="D1552" s="299">
        <v>306.57</v>
      </c>
    </row>
    <row r="1553" spans="1:4" ht="12" customHeight="1">
      <c r="A1553" s="297" t="s">
        <v>8468</v>
      </c>
      <c r="B1553" s="298" t="s">
        <v>8469</v>
      </c>
      <c r="C1553" s="297" t="s">
        <v>550</v>
      </c>
      <c r="D1553" s="299">
        <v>364.82</v>
      </c>
    </row>
    <row r="1554" spans="1:4" ht="12" customHeight="1">
      <c r="A1554" s="297" t="s">
        <v>8470</v>
      </c>
      <c r="B1554" s="298" t="s">
        <v>8471</v>
      </c>
      <c r="C1554" s="297" t="s">
        <v>550</v>
      </c>
      <c r="D1554" s="299">
        <v>89.66</v>
      </c>
    </row>
    <row r="1555" spans="1:4" ht="12" customHeight="1">
      <c r="A1555" s="297" t="s">
        <v>8472</v>
      </c>
      <c r="B1555" s="298" t="s">
        <v>8473</v>
      </c>
      <c r="C1555" s="297" t="s">
        <v>550</v>
      </c>
      <c r="D1555" s="299">
        <v>164.81</v>
      </c>
    </row>
    <row r="1556" spans="1:4" ht="12" customHeight="1">
      <c r="A1556" s="297" t="s">
        <v>8474</v>
      </c>
      <c r="B1556" s="298" t="s">
        <v>8475</v>
      </c>
      <c r="C1556" s="297" t="s">
        <v>550</v>
      </c>
      <c r="D1556" s="299">
        <v>170.77</v>
      </c>
    </row>
    <row r="1557" spans="1:4" ht="18" customHeight="1">
      <c r="A1557" s="297" t="s">
        <v>8476</v>
      </c>
      <c r="B1557" s="298" t="s">
        <v>8477</v>
      </c>
      <c r="C1557" s="297" t="s">
        <v>550</v>
      </c>
      <c r="D1557" s="299">
        <v>12.04</v>
      </c>
    </row>
    <row r="1558" spans="1:4" ht="18" customHeight="1">
      <c r="A1558" s="297" t="s">
        <v>8478</v>
      </c>
      <c r="B1558" s="298" t="s">
        <v>8479</v>
      </c>
      <c r="C1558" s="297" t="s">
        <v>550</v>
      </c>
      <c r="D1558" s="299">
        <v>283.41000000000003</v>
      </c>
    </row>
    <row r="1559" spans="1:4" ht="18" customHeight="1">
      <c r="A1559" s="297" t="s">
        <v>8480</v>
      </c>
      <c r="B1559" s="298" t="s">
        <v>8481</v>
      </c>
      <c r="C1559" s="297" t="s">
        <v>550</v>
      </c>
      <c r="D1559" s="299">
        <v>138.35</v>
      </c>
    </row>
    <row r="1560" spans="1:4" ht="12" customHeight="1">
      <c r="A1560" s="297" t="s">
        <v>8482</v>
      </c>
      <c r="B1560" s="298" t="s">
        <v>8483</v>
      </c>
      <c r="C1560" s="297" t="s">
        <v>550</v>
      </c>
      <c r="D1560" s="299">
        <v>3.93</v>
      </c>
    </row>
    <row r="1561" spans="1:4" ht="12" customHeight="1">
      <c r="A1561" s="297" t="s">
        <v>8484</v>
      </c>
      <c r="B1561" s="298" t="s">
        <v>8485</v>
      </c>
      <c r="C1561" s="297" t="s">
        <v>550</v>
      </c>
      <c r="D1561" s="299">
        <v>7.97</v>
      </c>
    </row>
    <row r="1562" spans="1:4" ht="12" customHeight="1">
      <c r="A1562" s="297" t="s">
        <v>8486</v>
      </c>
      <c r="B1562" s="298" t="s">
        <v>8487</v>
      </c>
      <c r="C1562" s="297" t="s">
        <v>550</v>
      </c>
      <c r="D1562" s="299">
        <v>17.63</v>
      </c>
    </row>
    <row r="1563" spans="1:4" ht="12" customHeight="1">
      <c r="A1563" s="297" t="s">
        <v>8488</v>
      </c>
      <c r="B1563" s="298" t="s">
        <v>8489</v>
      </c>
      <c r="C1563" s="297" t="s">
        <v>550</v>
      </c>
      <c r="D1563" s="299">
        <v>16.98</v>
      </c>
    </row>
    <row r="1564" spans="1:4" ht="12" customHeight="1">
      <c r="A1564" s="297" t="s">
        <v>8490</v>
      </c>
      <c r="B1564" s="298" t="s">
        <v>8491</v>
      </c>
      <c r="C1564" s="297" t="s">
        <v>550</v>
      </c>
      <c r="D1564" s="299">
        <v>28.84</v>
      </c>
    </row>
    <row r="1565" spans="1:4" ht="12" customHeight="1">
      <c r="A1565" s="297" t="s">
        <v>8492</v>
      </c>
      <c r="B1565" s="298" t="s">
        <v>8493</v>
      </c>
      <c r="C1565" s="297" t="s">
        <v>550</v>
      </c>
      <c r="D1565" s="299">
        <v>13.15</v>
      </c>
    </row>
    <row r="1566" spans="1:4" ht="12" customHeight="1">
      <c r="A1566" s="297" t="s">
        <v>8494</v>
      </c>
      <c r="B1566" s="298" t="s">
        <v>8495</v>
      </c>
      <c r="C1566" s="297" t="s">
        <v>550</v>
      </c>
      <c r="D1566" s="299">
        <v>18.05</v>
      </c>
    </row>
    <row r="1567" spans="1:4" ht="12" customHeight="1">
      <c r="A1567" s="297" t="s">
        <v>8496</v>
      </c>
      <c r="B1567" s="298" t="s">
        <v>8497</v>
      </c>
      <c r="C1567" s="297" t="s">
        <v>550</v>
      </c>
      <c r="D1567" s="299">
        <v>20.73</v>
      </c>
    </row>
    <row r="1568" spans="1:4" ht="12" customHeight="1">
      <c r="A1568" s="297" t="s">
        <v>8498</v>
      </c>
      <c r="B1568" s="298" t="s">
        <v>8499</v>
      </c>
      <c r="C1568" s="297" t="s">
        <v>550</v>
      </c>
      <c r="D1568" s="299">
        <v>91.91</v>
      </c>
    </row>
    <row r="1569" spans="1:4" ht="18" customHeight="1">
      <c r="A1569" s="297" t="s">
        <v>8500</v>
      </c>
      <c r="B1569" s="298" t="s">
        <v>8501</v>
      </c>
      <c r="C1569" s="297" t="s">
        <v>550</v>
      </c>
      <c r="D1569" s="299">
        <v>4.1900000000000004</v>
      </c>
    </row>
    <row r="1570" spans="1:4" ht="18" customHeight="1">
      <c r="A1570" s="297" t="s">
        <v>8502</v>
      </c>
      <c r="B1570" s="298" t="s">
        <v>8503</v>
      </c>
      <c r="C1570" s="297" t="s">
        <v>550</v>
      </c>
      <c r="D1570" s="299">
        <v>5.0599999999999996</v>
      </c>
    </row>
    <row r="1571" spans="1:4" ht="18" customHeight="1">
      <c r="A1571" s="297" t="s">
        <v>8504</v>
      </c>
      <c r="B1571" s="298" t="s">
        <v>8505</v>
      </c>
      <c r="C1571" s="297" t="s">
        <v>550</v>
      </c>
      <c r="D1571" s="299">
        <v>13.7</v>
      </c>
    </row>
    <row r="1572" spans="1:4" ht="18" customHeight="1">
      <c r="A1572" s="297" t="s">
        <v>8506</v>
      </c>
      <c r="B1572" s="298" t="s">
        <v>8507</v>
      </c>
      <c r="C1572" s="297" t="s">
        <v>550</v>
      </c>
      <c r="D1572" s="299">
        <v>28.17</v>
      </c>
    </row>
    <row r="1573" spans="1:4" ht="18" customHeight="1">
      <c r="A1573" s="297" t="s">
        <v>8508</v>
      </c>
      <c r="B1573" s="298" t="s">
        <v>8509</v>
      </c>
      <c r="C1573" s="297" t="s">
        <v>550</v>
      </c>
      <c r="D1573" s="299">
        <v>22.71</v>
      </c>
    </row>
    <row r="1574" spans="1:4" ht="18" customHeight="1">
      <c r="A1574" s="297" t="s">
        <v>8510</v>
      </c>
      <c r="B1574" s="298" t="s">
        <v>8511</v>
      </c>
      <c r="C1574" s="297" t="s">
        <v>550</v>
      </c>
      <c r="D1574" s="299">
        <v>63.15</v>
      </c>
    </row>
    <row r="1575" spans="1:4" ht="18" customHeight="1">
      <c r="A1575" s="297" t="s">
        <v>8512</v>
      </c>
      <c r="B1575" s="298" t="s">
        <v>8513</v>
      </c>
      <c r="C1575" s="297" t="s">
        <v>550</v>
      </c>
      <c r="D1575" s="299">
        <v>53.55</v>
      </c>
    </row>
    <row r="1576" spans="1:4" ht="18" customHeight="1">
      <c r="A1576" s="297" t="s">
        <v>8514</v>
      </c>
      <c r="B1576" s="298" t="s">
        <v>8515</v>
      </c>
      <c r="C1576" s="297" t="s">
        <v>550</v>
      </c>
      <c r="D1576" s="299">
        <v>82.71</v>
      </c>
    </row>
    <row r="1577" spans="1:4" ht="18" customHeight="1">
      <c r="A1577" s="297" t="s">
        <v>8516</v>
      </c>
      <c r="B1577" s="298" t="s">
        <v>8517</v>
      </c>
      <c r="C1577" s="297" t="s">
        <v>550</v>
      </c>
      <c r="D1577" s="299">
        <v>178.32</v>
      </c>
    </row>
    <row r="1578" spans="1:4" ht="12" customHeight="1">
      <c r="A1578" s="297" t="s">
        <v>8518</v>
      </c>
      <c r="B1578" s="298" t="s">
        <v>8519</v>
      </c>
      <c r="C1578" s="297" t="s">
        <v>550</v>
      </c>
      <c r="D1578" s="299">
        <v>183.29</v>
      </c>
    </row>
    <row r="1579" spans="1:4" ht="12" customHeight="1">
      <c r="A1579" s="297" t="s">
        <v>8520</v>
      </c>
      <c r="B1579" s="298" t="s">
        <v>8521</v>
      </c>
      <c r="C1579" s="297" t="s">
        <v>550</v>
      </c>
      <c r="D1579" s="299">
        <v>1.1599999999999999</v>
      </c>
    </row>
    <row r="1580" spans="1:4" ht="12" customHeight="1">
      <c r="A1580" s="297" t="s">
        <v>8522</v>
      </c>
      <c r="B1580" s="298" t="s">
        <v>8523</v>
      </c>
      <c r="C1580" s="297" t="s">
        <v>550</v>
      </c>
      <c r="D1580" s="299">
        <v>1.31</v>
      </c>
    </row>
    <row r="1581" spans="1:4" ht="12" customHeight="1">
      <c r="A1581" s="297" t="s">
        <v>8524</v>
      </c>
      <c r="B1581" s="298" t="s">
        <v>8525</v>
      </c>
      <c r="C1581" s="297" t="s">
        <v>550</v>
      </c>
      <c r="D1581" s="299">
        <v>4.12</v>
      </c>
    </row>
    <row r="1582" spans="1:4" ht="12" customHeight="1">
      <c r="A1582" s="297" t="s">
        <v>8526</v>
      </c>
      <c r="B1582" s="298" t="s">
        <v>8527</v>
      </c>
      <c r="C1582" s="297" t="s">
        <v>550</v>
      </c>
      <c r="D1582" s="299">
        <v>10.08</v>
      </c>
    </row>
    <row r="1583" spans="1:4" ht="12" customHeight="1">
      <c r="A1583" s="297" t="s">
        <v>8528</v>
      </c>
      <c r="B1583" s="298" t="s">
        <v>8529</v>
      </c>
      <c r="C1583" s="297" t="s">
        <v>550</v>
      </c>
      <c r="D1583" s="299">
        <v>10.54</v>
      </c>
    </row>
    <row r="1584" spans="1:4" ht="12" customHeight="1">
      <c r="A1584" s="297" t="s">
        <v>8530</v>
      </c>
      <c r="B1584" s="298" t="s">
        <v>8531</v>
      </c>
      <c r="C1584" s="297" t="s">
        <v>550</v>
      </c>
      <c r="D1584" s="299">
        <v>33.840000000000003</v>
      </c>
    </row>
    <row r="1585" spans="1:4" ht="12" customHeight="1">
      <c r="A1585" s="297" t="s">
        <v>8532</v>
      </c>
      <c r="B1585" s="298" t="s">
        <v>8533</v>
      </c>
      <c r="C1585" s="297" t="s">
        <v>550</v>
      </c>
      <c r="D1585" s="299">
        <v>62.78</v>
      </c>
    </row>
    <row r="1586" spans="1:4" ht="12" customHeight="1">
      <c r="A1586" s="297" t="s">
        <v>8534</v>
      </c>
      <c r="B1586" s="298" t="s">
        <v>8535</v>
      </c>
      <c r="C1586" s="297" t="s">
        <v>550</v>
      </c>
      <c r="D1586" s="299">
        <v>85.36</v>
      </c>
    </row>
    <row r="1587" spans="1:4" ht="12" customHeight="1">
      <c r="A1587" s="297" t="s">
        <v>8536</v>
      </c>
      <c r="B1587" s="298" t="s">
        <v>8537</v>
      </c>
      <c r="C1587" s="297" t="s">
        <v>550</v>
      </c>
      <c r="D1587" s="299">
        <v>10.01</v>
      </c>
    </row>
    <row r="1588" spans="1:4" ht="18" customHeight="1">
      <c r="A1588" s="297" t="s">
        <v>8538</v>
      </c>
      <c r="B1588" s="298" t="s">
        <v>8539</v>
      </c>
      <c r="C1588" s="297" t="s">
        <v>550</v>
      </c>
      <c r="D1588" s="299">
        <v>2.77</v>
      </c>
    </row>
    <row r="1589" spans="1:4" ht="12" customHeight="1">
      <c r="A1589" s="297" t="s">
        <v>8540</v>
      </c>
      <c r="B1589" s="298" t="s">
        <v>8541</v>
      </c>
      <c r="C1589" s="297" t="s">
        <v>550</v>
      </c>
      <c r="D1589" s="299">
        <v>4.62</v>
      </c>
    </row>
    <row r="1590" spans="1:4" ht="18" customHeight="1">
      <c r="A1590" s="297" t="s">
        <v>8542</v>
      </c>
      <c r="B1590" s="298" t="s">
        <v>8543</v>
      </c>
      <c r="C1590" s="297" t="s">
        <v>550</v>
      </c>
      <c r="D1590" s="299">
        <v>15.06</v>
      </c>
    </row>
    <row r="1591" spans="1:4" ht="18" customHeight="1">
      <c r="A1591" s="297" t="s">
        <v>8544</v>
      </c>
      <c r="B1591" s="298" t="s">
        <v>8545</v>
      </c>
      <c r="C1591" s="297" t="s">
        <v>550</v>
      </c>
      <c r="D1591" s="299">
        <v>9.4600000000000009</v>
      </c>
    </row>
    <row r="1592" spans="1:4" ht="18" customHeight="1">
      <c r="A1592" s="297" t="s">
        <v>8546</v>
      </c>
      <c r="B1592" s="298" t="s">
        <v>8547</v>
      </c>
      <c r="C1592" s="297" t="s">
        <v>550</v>
      </c>
      <c r="D1592" s="299">
        <v>12.33</v>
      </c>
    </row>
    <row r="1593" spans="1:4" ht="18" customHeight="1">
      <c r="A1593" s="297" t="s">
        <v>8548</v>
      </c>
      <c r="B1593" s="298" t="s">
        <v>8549</v>
      </c>
      <c r="C1593" s="297" t="s">
        <v>550</v>
      </c>
      <c r="D1593" s="299">
        <v>25.16</v>
      </c>
    </row>
    <row r="1594" spans="1:4" ht="18" customHeight="1">
      <c r="A1594" s="297" t="s">
        <v>8550</v>
      </c>
      <c r="B1594" s="298" t="s">
        <v>8551</v>
      </c>
      <c r="C1594" s="297" t="s">
        <v>550</v>
      </c>
      <c r="D1594" s="299">
        <v>23.18</v>
      </c>
    </row>
    <row r="1595" spans="1:4" ht="12" customHeight="1">
      <c r="A1595" s="297" t="s">
        <v>8552</v>
      </c>
      <c r="B1595" s="298" t="s">
        <v>8553</v>
      </c>
      <c r="C1595" s="297" t="s">
        <v>550</v>
      </c>
      <c r="D1595" s="299">
        <v>22.71</v>
      </c>
    </row>
    <row r="1596" spans="1:4" ht="12" customHeight="1">
      <c r="A1596" s="297" t="s">
        <v>8554</v>
      </c>
      <c r="B1596" s="298" t="s">
        <v>8555</v>
      </c>
      <c r="C1596" s="297" t="s">
        <v>550</v>
      </c>
      <c r="D1596" s="299">
        <v>68.849999999999994</v>
      </c>
    </row>
    <row r="1597" spans="1:4" ht="18" customHeight="1">
      <c r="A1597" s="297" t="s">
        <v>8556</v>
      </c>
      <c r="B1597" s="298" t="s">
        <v>8557</v>
      </c>
      <c r="C1597" s="297" t="s">
        <v>550</v>
      </c>
      <c r="D1597" s="299">
        <v>71.239999999999995</v>
      </c>
    </row>
    <row r="1598" spans="1:4" ht="12" customHeight="1">
      <c r="A1598" s="297" t="s">
        <v>8558</v>
      </c>
      <c r="B1598" s="298" t="s">
        <v>8559</v>
      </c>
      <c r="C1598" s="297" t="s">
        <v>550</v>
      </c>
      <c r="D1598" s="299">
        <v>10.94</v>
      </c>
    </row>
    <row r="1599" spans="1:4" ht="12" customHeight="1">
      <c r="A1599" s="297" t="s">
        <v>8560</v>
      </c>
      <c r="B1599" s="298" t="s">
        <v>8561</v>
      </c>
      <c r="C1599" s="297" t="s">
        <v>550</v>
      </c>
      <c r="D1599" s="299">
        <v>14</v>
      </c>
    </row>
    <row r="1600" spans="1:4" ht="12" customHeight="1">
      <c r="A1600" s="297" t="s">
        <v>8562</v>
      </c>
      <c r="B1600" s="298" t="s">
        <v>8563</v>
      </c>
      <c r="C1600" s="297" t="s">
        <v>550</v>
      </c>
      <c r="D1600" s="299">
        <v>5.68</v>
      </c>
    </row>
    <row r="1601" spans="1:4" ht="12" customHeight="1">
      <c r="A1601" s="297" t="s">
        <v>8564</v>
      </c>
      <c r="B1601" s="298" t="s">
        <v>8565</v>
      </c>
      <c r="C1601" s="297" t="s">
        <v>550</v>
      </c>
      <c r="D1601" s="299">
        <v>4.1900000000000004</v>
      </c>
    </row>
    <row r="1602" spans="1:4" ht="12" customHeight="1">
      <c r="A1602" s="297" t="s">
        <v>8566</v>
      </c>
      <c r="B1602" s="298" t="s">
        <v>8567</v>
      </c>
      <c r="C1602" s="297" t="s">
        <v>550</v>
      </c>
      <c r="D1602" s="299">
        <v>7.31</v>
      </c>
    </row>
    <row r="1603" spans="1:4" ht="12" customHeight="1">
      <c r="A1603" s="297" t="s">
        <v>8568</v>
      </c>
      <c r="B1603" s="298" t="s">
        <v>8569</v>
      </c>
      <c r="C1603" s="297" t="s">
        <v>550</v>
      </c>
      <c r="D1603" s="299">
        <v>9.48</v>
      </c>
    </row>
    <row r="1604" spans="1:4" ht="18" customHeight="1">
      <c r="A1604" s="297" t="s">
        <v>8570</v>
      </c>
      <c r="B1604" s="298" t="s">
        <v>8571</v>
      </c>
      <c r="C1604" s="297" t="s">
        <v>550</v>
      </c>
      <c r="D1604" s="299">
        <v>9.4600000000000009</v>
      </c>
    </row>
    <row r="1605" spans="1:4" ht="12" customHeight="1">
      <c r="A1605" s="297" t="s">
        <v>8572</v>
      </c>
      <c r="B1605" s="298" t="s">
        <v>8573</v>
      </c>
      <c r="C1605" s="297" t="s">
        <v>550</v>
      </c>
      <c r="D1605" s="299">
        <v>11.13</v>
      </c>
    </row>
    <row r="1606" spans="1:4" ht="12" customHeight="1">
      <c r="A1606" s="297" t="s">
        <v>8574</v>
      </c>
      <c r="B1606" s="298" t="s">
        <v>8575</v>
      </c>
      <c r="C1606" s="297" t="s">
        <v>550</v>
      </c>
      <c r="D1606" s="299">
        <v>16.170000000000002</v>
      </c>
    </row>
    <row r="1607" spans="1:4" ht="12" customHeight="1">
      <c r="A1607" s="297" t="s">
        <v>8576</v>
      </c>
      <c r="B1607" s="298" t="s">
        <v>8577</v>
      </c>
      <c r="C1607" s="297" t="s">
        <v>550</v>
      </c>
      <c r="D1607" s="299">
        <v>19.77</v>
      </c>
    </row>
    <row r="1608" spans="1:4" ht="12" customHeight="1">
      <c r="A1608" s="297" t="s">
        <v>8578</v>
      </c>
      <c r="B1608" s="298" t="s">
        <v>8579</v>
      </c>
      <c r="C1608" s="297" t="s">
        <v>550</v>
      </c>
      <c r="D1608" s="299">
        <v>46.56</v>
      </c>
    </row>
    <row r="1609" spans="1:4" ht="12" customHeight="1">
      <c r="A1609" s="297" t="s">
        <v>8580</v>
      </c>
      <c r="B1609" s="298" t="s">
        <v>8581</v>
      </c>
      <c r="C1609" s="297" t="s">
        <v>550</v>
      </c>
      <c r="D1609" s="299">
        <v>107.59</v>
      </c>
    </row>
    <row r="1610" spans="1:4" ht="12" customHeight="1">
      <c r="A1610" s="297" t="s">
        <v>8582</v>
      </c>
      <c r="B1610" s="298" t="s">
        <v>8583</v>
      </c>
      <c r="C1610" s="297" t="s">
        <v>550</v>
      </c>
      <c r="D1610" s="299">
        <v>155.65</v>
      </c>
    </row>
    <row r="1611" spans="1:4" ht="12" customHeight="1">
      <c r="A1611" s="297" t="s">
        <v>8584</v>
      </c>
      <c r="B1611" s="298" t="s">
        <v>8585</v>
      </c>
      <c r="C1611" s="297" t="s">
        <v>550</v>
      </c>
      <c r="D1611" s="299">
        <v>166.9</v>
      </c>
    </row>
    <row r="1612" spans="1:4" ht="12" customHeight="1">
      <c r="A1612" s="297" t="s">
        <v>8586</v>
      </c>
      <c r="B1612" s="298" t="s">
        <v>8587</v>
      </c>
      <c r="C1612" s="297" t="s">
        <v>550</v>
      </c>
      <c r="D1612" s="299">
        <v>183.12</v>
      </c>
    </row>
    <row r="1613" spans="1:4" ht="18" customHeight="1">
      <c r="A1613" s="297" t="s">
        <v>8588</v>
      </c>
      <c r="B1613" s="298" t="s">
        <v>8589</v>
      </c>
      <c r="C1613" s="297" t="s">
        <v>550</v>
      </c>
      <c r="D1613" s="299">
        <v>17.39</v>
      </c>
    </row>
    <row r="1614" spans="1:4" ht="18" customHeight="1">
      <c r="A1614" s="297" t="s">
        <v>8590</v>
      </c>
      <c r="B1614" s="298" t="s">
        <v>8591</v>
      </c>
      <c r="C1614" s="297" t="s">
        <v>550</v>
      </c>
      <c r="D1614" s="299">
        <v>41.59</v>
      </c>
    </row>
    <row r="1615" spans="1:4" ht="18" customHeight="1">
      <c r="A1615" s="297" t="s">
        <v>8592</v>
      </c>
      <c r="B1615" s="298" t="s">
        <v>8593</v>
      </c>
      <c r="C1615" s="297" t="s">
        <v>550</v>
      </c>
      <c r="D1615" s="299">
        <v>151.99</v>
      </c>
    </row>
    <row r="1616" spans="1:4" ht="18" customHeight="1">
      <c r="A1616" s="297" t="s">
        <v>8594</v>
      </c>
      <c r="B1616" s="298" t="s">
        <v>8595</v>
      </c>
      <c r="C1616" s="297" t="s">
        <v>550</v>
      </c>
      <c r="D1616" s="299">
        <v>413.94</v>
      </c>
    </row>
    <row r="1617" spans="1:4" ht="18" customHeight="1">
      <c r="A1617" s="297" t="s">
        <v>8596</v>
      </c>
      <c r="B1617" s="298" t="s">
        <v>8597</v>
      </c>
      <c r="C1617" s="297" t="s">
        <v>550</v>
      </c>
      <c r="D1617" s="299">
        <v>15.06</v>
      </c>
    </row>
    <row r="1618" spans="1:4" ht="12" customHeight="1">
      <c r="A1618" s="297" t="s">
        <v>8598</v>
      </c>
      <c r="B1618" s="298" t="s">
        <v>4786</v>
      </c>
      <c r="C1618" s="297" t="s">
        <v>550</v>
      </c>
      <c r="D1618" s="299">
        <v>23.28</v>
      </c>
    </row>
    <row r="1619" spans="1:4" ht="12" customHeight="1">
      <c r="A1619" s="297" t="s">
        <v>8599</v>
      </c>
      <c r="B1619" s="298" t="s">
        <v>4787</v>
      </c>
      <c r="C1619" s="297" t="s">
        <v>550</v>
      </c>
      <c r="D1619" s="299">
        <v>9.69</v>
      </c>
    </row>
    <row r="1620" spans="1:4" ht="12" customHeight="1">
      <c r="A1620" s="297" t="s">
        <v>8600</v>
      </c>
      <c r="B1620" s="298" t="s">
        <v>4788</v>
      </c>
      <c r="C1620" s="297" t="s">
        <v>550</v>
      </c>
      <c r="D1620" s="299">
        <v>18.62</v>
      </c>
    </row>
    <row r="1621" spans="1:4" ht="12" customHeight="1">
      <c r="A1621" s="297" t="s">
        <v>8601</v>
      </c>
      <c r="B1621" s="298" t="s">
        <v>8602</v>
      </c>
      <c r="C1621" s="297" t="s">
        <v>550</v>
      </c>
      <c r="D1621" s="299">
        <v>54.13</v>
      </c>
    </row>
    <row r="1622" spans="1:4" ht="12" customHeight="1">
      <c r="A1622" s="297" t="s">
        <v>8603</v>
      </c>
      <c r="B1622" s="298" t="s">
        <v>8604</v>
      </c>
      <c r="C1622" s="297" t="s">
        <v>550</v>
      </c>
      <c r="D1622" s="299">
        <v>142.1</v>
      </c>
    </row>
    <row r="1623" spans="1:4" ht="12" customHeight="1">
      <c r="A1623" s="297" t="s">
        <v>8605</v>
      </c>
      <c r="B1623" s="298" t="s">
        <v>8606</v>
      </c>
      <c r="C1623" s="297" t="s">
        <v>550</v>
      </c>
      <c r="D1623" s="299">
        <v>181.4</v>
      </c>
    </row>
    <row r="1624" spans="1:4" ht="12" customHeight="1">
      <c r="A1624" s="297" t="s">
        <v>8607</v>
      </c>
      <c r="B1624" s="298" t="s">
        <v>8608</v>
      </c>
      <c r="C1624" s="297" t="s">
        <v>449</v>
      </c>
      <c r="D1624" s="299">
        <v>128.4</v>
      </c>
    </row>
    <row r="1625" spans="1:4" ht="12" customHeight="1">
      <c r="A1625" s="297" t="s">
        <v>8609</v>
      </c>
      <c r="B1625" s="298" t="s">
        <v>8610</v>
      </c>
      <c r="C1625" s="297" t="s">
        <v>449</v>
      </c>
      <c r="D1625" s="299">
        <v>26.4</v>
      </c>
    </row>
    <row r="1626" spans="1:4" ht="12" customHeight="1">
      <c r="A1626" s="297" t="s">
        <v>8611</v>
      </c>
      <c r="B1626" s="298" t="s">
        <v>8612</v>
      </c>
      <c r="C1626" s="297" t="s">
        <v>449</v>
      </c>
      <c r="D1626" s="299">
        <v>89.42</v>
      </c>
    </row>
    <row r="1627" spans="1:4" ht="12" customHeight="1">
      <c r="A1627" s="297" t="s">
        <v>8613</v>
      </c>
      <c r="B1627" s="298" t="s">
        <v>8614</v>
      </c>
      <c r="C1627" s="297" t="s">
        <v>449</v>
      </c>
      <c r="D1627" s="299">
        <v>13.47</v>
      </c>
    </row>
    <row r="1628" spans="1:4" ht="12" customHeight="1">
      <c r="A1628" s="297" t="s">
        <v>8615</v>
      </c>
      <c r="B1628" s="298" t="s">
        <v>8616</v>
      </c>
      <c r="C1628" s="297" t="s">
        <v>449</v>
      </c>
      <c r="D1628" s="299">
        <v>27.09</v>
      </c>
    </row>
    <row r="1629" spans="1:4" ht="12" customHeight="1">
      <c r="A1629" s="297" t="s">
        <v>8617</v>
      </c>
      <c r="B1629" s="298" t="s">
        <v>8618</v>
      </c>
      <c r="C1629" s="297" t="s">
        <v>449</v>
      </c>
      <c r="D1629" s="299">
        <v>41.74</v>
      </c>
    </row>
    <row r="1630" spans="1:4" ht="12" customHeight="1">
      <c r="A1630" s="297" t="s">
        <v>8619</v>
      </c>
      <c r="B1630" s="298" t="s">
        <v>8620</v>
      </c>
      <c r="C1630" s="297" t="s">
        <v>449</v>
      </c>
      <c r="D1630" s="299">
        <v>43.52</v>
      </c>
    </row>
    <row r="1631" spans="1:4" ht="12" customHeight="1">
      <c r="A1631" s="297" t="s">
        <v>8621</v>
      </c>
      <c r="B1631" s="298" t="s">
        <v>8622</v>
      </c>
      <c r="C1631" s="297" t="s">
        <v>449</v>
      </c>
      <c r="D1631" s="299">
        <v>167.57</v>
      </c>
    </row>
    <row r="1632" spans="1:4" ht="12" customHeight="1">
      <c r="A1632" s="297" t="s">
        <v>8623</v>
      </c>
      <c r="B1632" s="298" t="s">
        <v>8624</v>
      </c>
      <c r="C1632" s="297" t="s">
        <v>449</v>
      </c>
      <c r="D1632" s="299">
        <v>250.89</v>
      </c>
    </row>
    <row r="1633" spans="1:4" ht="12" customHeight="1">
      <c r="A1633" s="297" t="s">
        <v>8625</v>
      </c>
      <c r="B1633" s="298" t="s">
        <v>8626</v>
      </c>
      <c r="C1633" s="297" t="s">
        <v>449</v>
      </c>
      <c r="D1633" s="299">
        <v>272.10000000000002</v>
      </c>
    </row>
    <row r="1634" spans="1:4" ht="12" customHeight="1">
      <c r="A1634" s="297" t="s">
        <v>8627</v>
      </c>
      <c r="B1634" s="298" t="s">
        <v>8628</v>
      </c>
      <c r="C1634" s="297" t="s">
        <v>449</v>
      </c>
      <c r="D1634" s="299">
        <v>18.38</v>
      </c>
    </row>
    <row r="1635" spans="1:4" ht="12" customHeight="1">
      <c r="A1635" s="297" t="s">
        <v>8629</v>
      </c>
      <c r="B1635" s="298" t="s">
        <v>8630</v>
      </c>
      <c r="C1635" s="297" t="s">
        <v>449</v>
      </c>
      <c r="D1635" s="299">
        <v>23.24</v>
      </c>
    </row>
    <row r="1636" spans="1:4" ht="12" customHeight="1">
      <c r="A1636" s="297" t="s">
        <v>8631</v>
      </c>
      <c r="B1636" s="298" t="s">
        <v>8632</v>
      </c>
      <c r="C1636" s="297" t="s">
        <v>449</v>
      </c>
      <c r="D1636" s="299">
        <v>34.49</v>
      </c>
    </row>
    <row r="1637" spans="1:4" ht="12" customHeight="1">
      <c r="A1637" s="297" t="s">
        <v>8633</v>
      </c>
      <c r="B1637" s="298" t="s">
        <v>8634</v>
      </c>
      <c r="C1637" s="297" t="s">
        <v>449</v>
      </c>
      <c r="D1637" s="299">
        <v>43.49</v>
      </c>
    </row>
    <row r="1638" spans="1:4" ht="12" customHeight="1">
      <c r="A1638" s="297" t="s">
        <v>8635</v>
      </c>
      <c r="B1638" s="298" t="s">
        <v>8636</v>
      </c>
      <c r="C1638" s="297" t="s">
        <v>449</v>
      </c>
      <c r="D1638" s="299">
        <v>50.53</v>
      </c>
    </row>
    <row r="1639" spans="1:4" ht="12" customHeight="1">
      <c r="A1639" s="297" t="s">
        <v>8637</v>
      </c>
      <c r="B1639" s="298" t="s">
        <v>8638</v>
      </c>
      <c r="C1639" s="297" t="s">
        <v>449</v>
      </c>
      <c r="D1639" s="299">
        <v>72.86</v>
      </c>
    </row>
    <row r="1640" spans="1:4" ht="12" customHeight="1">
      <c r="A1640" s="297" t="s">
        <v>8639</v>
      </c>
      <c r="B1640" s="298" t="s">
        <v>8640</v>
      </c>
      <c r="C1640" s="297" t="s">
        <v>449</v>
      </c>
      <c r="D1640" s="299">
        <v>90.42</v>
      </c>
    </row>
    <row r="1641" spans="1:4" ht="12" customHeight="1">
      <c r="A1641" s="297" t="s">
        <v>8641</v>
      </c>
      <c r="B1641" s="298" t="s">
        <v>8642</v>
      </c>
      <c r="C1641" s="297" t="s">
        <v>449</v>
      </c>
      <c r="D1641" s="299">
        <v>121.68</v>
      </c>
    </row>
    <row r="1642" spans="1:4" ht="12" customHeight="1">
      <c r="A1642" s="297" t="s">
        <v>8643</v>
      </c>
      <c r="B1642" s="298" t="s">
        <v>8644</v>
      </c>
      <c r="C1642" s="297" t="s">
        <v>449</v>
      </c>
      <c r="D1642" s="299">
        <v>71.75</v>
      </c>
    </row>
    <row r="1643" spans="1:4" ht="12" customHeight="1">
      <c r="A1643" s="297" t="s">
        <v>8645</v>
      </c>
      <c r="B1643" s="298" t="s">
        <v>8646</v>
      </c>
      <c r="C1643" s="297" t="s">
        <v>449</v>
      </c>
      <c r="D1643" s="299">
        <v>160.19999999999999</v>
      </c>
    </row>
    <row r="1644" spans="1:4" ht="12" customHeight="1">
      <c r="A1644" s="297" t="s">
        <v>8647</v>
      </c>
      <c r="B1644" s="298" t="s">
        <v>8648</v>
      </c>
      <c r="C1644" s="297" t="s">
        <v>449</v>
      </c>
      <c r="D1644" s="299">
        <v>29.9</v>
      </c>
    </row>
    <row r="1645" spans="1:4" ht="12" customHeight="1">
      <c r="A1645" s="297" t="s">
        <v>8649</v>
      </c>
      <c r="B1645" s="298" t="s">
        <v>8650</v>
      </c>
      <c r="C1645" s="297" t="s">
        <v>449</v>
      </c>
      <c r="D1645" s="299">
        <v>72.430000000000007</v>
      </c>
    </row>
    <row r="1646" spans="1:4" ht="12" customHeight="1">
      <c r="A1646" s="297" t="s">
        <v>8651</v>
      </c>
      <c r="B1646" s="298" t="s">
        <v>8652</v>
      </c>
      <c r="C1646" s="297" t="s">
        <v>449</v>
      </c>
      <c r="D1646" s="299">
        <v>90.22</v>
      </c>
    </row>
    <row r="1647" spans="1:4" ht="12" customHeight="1">
      <c r="A1647" s="297" t="s">
        <v>8653</v>
      </c>
      <c r="B1647" s="298" t="s">
        <v>8654</v>
      </c>
      <c r="C1647" s="297" t="s">
        <v>449</v>
      </c>
      <c r="D1647" s="299">
        <v>136.26</v>
      </c>
    </row>
    <row r="1648" spans="1:4" ht="12" customHeight="1">
      <c r="A1648" s="297" t="s">
        <v>8655</v>
      </c>
      <c r="B1648" s="298" t="s">
        <v>8656</v>
      </c>
      <c r="C1648" s="297" t="s">
        <v>449</v>
      </c>
      <c r="D1648" s="299">
        <v>163.94</v>
      </c>
    </row>
    <row r="1649" spans="1:4" ht="12" customHeight="1">
      <c r="A1649" s="297" t="s">
        <v>8657</v>
      </c>
      <c r="B1649" s="298" t="s">
        <v>8658</v>
      </c>
      <c r="C1649" s="297" t="s">
        <v>449</v>
      </c>
      <c r="D1649" s="299">
        <v>37.299999999999997</v>
      </c>
    </row>
    <row r="1650" spans="1:4" ht="12" customHeight="1">
      <c r="A1650" s="297" t="s">
        <v>8659</v>
      </c>
      <c r="B1650" s="298" t="s">
        <v>8660</v>
      </c>
      <c r="C1650" s="297" t="s">
        <v>449</v>
      </c>
      <c r="D1650" s="299">
        <v>17.88</v>
      </c>
    </row>
    <row r="1651" spans="1:4" ht="12" customHeight="1">
      <c r="A1651" s="297" t="s">
        <v>8661</v>
      </c>
      <c r="B1651" s="298" t="s">
        <v>8662</v>
      </c>
      <c r="C1651" s="297" t="s">
        <v>449</v>
      </c>
      <c r="D1651" s="299">
        <v>533.78</v>
      </c>
    </row>
    <row r="1652" spans="1:4" ht="12" customHeight="1">
      <c r="A1652" s="297" t="s">
        <v>8663</v>
      </c>
      <c r="B1652" s="298" t="s">
        <v>8664</v>
      </c>
      <c r="C1652" s="297" t="s">
        <v>449</v>
      </c>
      <c r="D1652" s="299">
        <v>28.31</v>
      </c>
    </row>
    <row r="1653" spans="1:4" ht="12" customHeight="1">
      <c r="A1653" s="297" t="s">
        <v>8665</v>
      </c>
      <c r="B1653" s="298" t="s">
        <v>8666</v>
      </c>
      <c r="C1653" s="297" t="s">
        <v>449</v>
      </c>
      <c r="D1653" s="299">
        <v>70.92</v>
      </c>
    </row>
    <row r="1654" spans="1:4" ht="12" customHeight="1">
      <c r="A1654" s="297" t="s">
        <v>8667</v>
      </c>
      <c r="B1654" s="298" t="s">
        <v>8668</v>
      </c>
      <c r="C1654" s="297" t="s">
        <v>449</v>
      </c>
      <c r="D1654" s="299">
        <v>48.7</v>
      </c>
    </row>
    <row r="1655" spans="1:4" ht="12" customHeight="1">
      <c r="A1655" s="297" t="s">
        <v>8669</v>
      </c>
      <c r="B1655" s="298" t="s">
        <v>8670</v>
      </c>
      <c r="C1655" s="297" t="s">
        <v>449</v>
      </c>
      <c r="D1655" s="299">
        <v>90.22</v>
      </c>
    </row>
    <row r="1656" spans="1:4" ht="12" customHeight="1">
      <c r="A1656" s="297" t="s">
        <v>8671</v>
      </c>
      <c r="B1656" s="298" t="s">
        <v>8672</v>
      </c>
      <c r="C1656" s="297" t="s">
        <v>449</v>
      </c>
      <c r="D1656" s="299">
        <v>61.8</v>
      </c>
    </row>
    <row r="1657" spans="1:4" ht="12" customHeight="1">
      <c r="A1657" s="297" t="s">
        <v>8673</v>
      </c>
      <c r="B1657" s="298" t="s">
        <v>8674</v>
      </c>
      <c r="C1657" s="297" t="s">
        <v>449</v>
      </c>
      <c r="D1657" s="299">
        <v>56.11</v>
      </c>
    </row>
    <row r="1658" spans="1:4" ht="12" customHeight="1">
      <c r="A1658" s="297" t="s">
        <v>8675</v>
      </c>
      <c r="B1658" s="298" t="s">
        <v>8676</v>
      </c>
      <c r="C1658" s="297" t="s">
        <v>449</v>
      </c>
      <c r="D1658" s="299">
        <v>27.5</v>
      </c>
    </row>
    <row r="1659" spans="1:4" ht="12" customHeight="1">
      <c r="A1659" s="297" t="s">
        <v>8677</v>
      </c>
      <c r="B1659" s="298" t="s">
        <v>8678</v>
      </c>
      <c r="C1659" s="297" t="s">
        <v>449</v>
      </c>
      <c r="D1659" s="299">
        <v>136.26</v>
      </c>
    </row>
    <row r="1660" spans="1:4" ht="12" customHeight="1">
      <c r="A1660" s="297" t="s">
        <v>8679</v>
      </c>
      <c r="B1660" s="298" t="s">
        <v>8680</v>
      </c>
      <c r="C1660" s="297" t="s">
        <v>449</v>
      </c>
      <c r="D1660" s="299">
        <v>89.75</v>
      </c>
    </row>
    <row r="1661" spans="1:4" ht="12" customHeight="1">
      <c r="A1661" s="297" t="s">
        <v>8681</v>
      </c>
      <c r="B1661" s="298" t="s">
        <v>8682</v>
      </c>
      <c r="C1661" s="297" t="s">
        <v>449</v>
      </c>
      <c r="D1661" s="299">
        <v>163.94</v>
      </c>
    </row>
    <row r="1662" spans="1:4" ht="12" customHeight="1">
      <c r="A1662" s="297" t="s">
        <v>8683</v>
      </c>
      <c r="B1662" s="298" t="s">
        <v>8684</v>
      </c>
      <c r="C1662" s="297" t="s">
        <v>449</v>
      </c>
      <c r="D1662" s="299">
        <v>121.2</v>
      </c>
    </row>
    <row r="1663" spans="1:4" ht="12" customHeight="1">
      <c r="A1663" s="297" t="s">
        <v>8685</v>
      </c>
      <c r="B1663" s="298" t="s">
        <v>8686</v>
      </c>
      <c r="C1663" s="297" t="s">
        <v>449</v>
      </c>
      <c r="D1663" s="299">
        <v>46.39</v>
      </c>
    </row>
    <row r="1664" spans="1:4" ht="12" customHeight="1">
      <c r="A1664" s="297" t="s">
        <v>8687</v>
      </c>
      <c r="B1664" s="298" t="s">
        <v>8688</v>
      </c>
      <c r="C1664" s="297" t="s">
        <v>449</v>
      </c>
      <c r="D1664" s="299">
        <v>175.77</v>
      </c>
    </row>
    <row r="1665" spans="1:4" ht="12" customHeight="1">
      <c r="A1665" s="297" t="s">
        <v>8689</v>
      </c>
      <c r="B1665" s="298" t="s">
        <v>8690</v>
      </c>
      <c r="C1665" s="297" t="s">
        <v>449</v>
      </c>
      <c r="D1665" s="299">
        <v>247.63</v>
      </c>
    </row>
    <row r="1666" spans="1:4" ht="12" customHeight="1">
      <c r="A1666" s="297" t="s">
        <v>8691</v>
      </c>
      <c r="B1666" s="298" t="s">
        <v>8692</v>
      </c>
      <c r="C1666" s="297" t="s">
        <v>449</v>
      </c>
      <c r="D1666" s="299">
        <v>362</v>
      </c>
    </row>
    <row r="1667" spans="1:4" ht="12" customHeight="1">
      <c r="A1667" s="297" t="s">
        <v>8693</v>
      </c>
      <c r="B1667" s="298" t="s">
        <v>8694</v>
      </c>
      <c r="C1667" s="297" t="s">
        <v>550</v>
      </c>
      <c r="D1667" s="299">
        <v>85.97</v>
      </c>
    </row>
    <row r="1668" spans="1:4" ht="12" customHeight="1">
      <c r="A1668" s="297" t="s">
        <v>8695</v>
      </c>
      <c r="B1668" s="298" t="s">
        <v>8696</v>
      </c>
      <c r="C1668" s="297" t="s">
        <v>449</v>
      </c>
      <c r="D1668" s="299">
        <v>214.93</v>
      </c>
    </row>
    <row r="1669" spans="1:4" ht="12" customHeight="1">
      <c r="A1669" s="297" t="s">
        <v>8697</v>
      </c>
      <c r="B1669" s="298" t="s">
        <v>8698</v>
      </c>
      <c r="C1669" s="297" t="s">
        <v>449</v>
      </c>
      <c r="D1669" s="299">
        <v>292.95</v>
      </c>
    </row>
    <row r="1670" spans="1:4" ht="12" customHeight="1">
      <c r="A1670" s="297" t="s">
        <v>8699</v>
      </c>
      <c r="B1670" s="298" t="s">
        <v>8700</v>
      </c>
      <c r="C1670" s="297" t="s">
        <v>449</v>
      </c>
      <c r="D1670" s="299">
        <v>357.61</v>
      </c>
    </row>
    <row r="1671" spans="1:4" ht="12" customHeight="1">
      <c r="A1671" s="297" t="s">
        <v>8701</v>
      </c>
      <c r="B1671" s="298" t="s">
        <v>8702</v>
      </c>
      <c r="C1671" s="297" t="s">
        <v>449</v>
      </c>
      <c r="D1671" s="299">
        <v>410.89</v>
      </c>
    </row>
    <row r="1672" spans="1:4" ht="12" customHeight="1">
      <c r="A1672" s="297" t="s">
        <v>8703</v>
      </c>
      <c r="B1672" s="298" t="s">
        <v>8704</v>
      </c>
      <c r="C1672" s="297" t="s">
        <v>449</v>
      </c>
      <c r="D1672" s="299">
        <v>419.02</v>
      </c>
    </row>
    <row r="1673" spans="1:4" ht="12" customHeight="1">
      <c r="A1673" s="297" t="s">
        <v>8705</v>
      </c>
      <c r="B1673" s="298" t="s">
        <v>8706</v>
      </c>
      <c r="C1673" s="297" t="s">
        <v>449</v>
      </c>
      <c r="D1673" s="299">
        <v>586.99</v>
      </c>
    </row>
    <row r="1674" spans="1:4" ht="12" customHeight="1">
      <c r="A1674" s="297" t="s">
        <v>8707</v>
      </c>
      <c r="B1674" s="298" t="s">
        <v>8708</v>
      </c>
      <c r="C1674" s="297" t="s">
        <v>449</v>
      </c>
      <c r="D1674" s="299">
        <v>625.82000000000005</v>
      </c>
    </row>
    <row r="1675" spans="1:4" ht="12" customHeight="1">
      <c r="A1675" s="297" t="s">
        <v>8709</v>
      </c>
      <c r="B1675" s="298" t="s">
        <v>8710</v>
      </c>
      <c r="C1675" s="297" t="s">
        <v>449</v>
      </c>
      <c r="D1675" s="299">
        <v>906.67</v>
      </c>
    </row>
    <row r="1676" spans="1:4" ht="12" customHeight="1">
      <c r="A1676" s="297" t="s">
        <v>8711</v>
      </c>
      <c r="B1676" s="298" t="s">
        <v>8712</v>
      </c>
      <c r="C1676" s="297" t="s">
        <v>449</v>
      </c>
      <c r="D1676" s="299">
        <v>20.75</v>
      </c>
    </row>
    <row r="1677" spans="1:4" ht="12" customHeight="1">
      <c r="A1677" s="297" t="s">
        <v>8713</v>
      </c>
      <c r="B1677" s="298" t="s">
        <v>8714</v>
      </c>
      <c r="C1677" s="297" t="s">
        <v>449</v>
      </c>
      <c r="D1677" s="299">
        <v>37.29</v>
      </c>
    </row>
    <row r="1678" spans="1:4" ht="12" customHeight="1">
      <c r="A1678" s="297" t="s">
        <v>8715</v>
      </c>
      <c r="B1678" s="298" t="s">
        <v>8716</v>
      </c>
      <c r="C1678" s="297" t="s">
        <v>449</v>
      </c>
      <c r="D1678" s="299">
        <v>48.64</v>
      </c>
    </row>
    <row r="1679" spans="1:4" ht="12" customHeight="1">
      <c r="A1679" s="297" t="s">
        <v>8717</v>
      </c>
      <c r="B1679" s="298" t="s">
        <v>8718</v>
      </c>
      <c r="C1679" s="297" t="s">
        <v>449</v>
      </c>
      <c r="D1679" s="299">
        <v>35.67</v>
      </c>
    </row>
    <row r="1680" spans="1:4" ht="12" customHeight="1">
      <c r="A1680" s="297" t="s">
        <v>8719</v>
      </c>
      <c r="B1680" s="298" t="s">
        <v>8720</v>
      </c>
      <c r="C1680" s="297" t="s">
        <v>449</v>
      </c>
      <c r="D1680" s="299">
        <v>49.94</v>
      </c>
    </row>
    <row r="1681" spans="1:4" ht="12" customHeight="1">
      <c r="A1681" s="297" t="s">
        <v>8721</v>
      </c>
      <c r="B1681" s="298" t="s">
        <v>8722</v>
      </c>
      <c r="C1681" s="297" t="s">
        <v>449</v>
      </c>
      <c r="D1681" s="299">
        <v>69.72</v>
      </c>
    </row>
    <row r="1682" spans="1:4" ht="12" customHeight="1">
      <c r="A1682" s="297" t="s">
        <v>8723</v>
      </c>
      <c r="B1682" s="298" t="s">
        <v>8724</v>
      </c>
      <c r="C1682" s="297" t="s">
        <v>449</v>
      </c>
      <c r="D1682" s="299">
        <v>101.35</v>
      </c>
    </row>
    <row r="1683" spans="1:4" ht="12" customHeight="1">
      <c r="A1683" s="297" t="s">
        <v>8725</v>
      </c>
      <c r="B1683" s="298" t="s">
        <v>8726</v>
      </c>
      <c r="C1683" s="297" t="s">
        <v>449</v>
      </c>
      <c r="D1683" s="299">
        <v>116.71</v>
      </c>
    </row>
    <row r="1684" spans="1:4" ht="12" customHeight="1">
      <c r="A1684" s="297" t="s">
        <v>8727</v>
      </c>
      <c r="B1684" s="298" t="s">
        <v>8728</v>
      </c>
      <c r="C1684" s="297" t="s">
        <v>449</v>
      </c>
      <c r="D1684" s="299">
        <v>18.05</v>
      </c>
    </row>
    <row r="1685" spans="1:4" ht="12" customHeight="1">
      <c r="A1685" s="297" t="s">
        <v>8729</v>
      </c>
      <c r="B1685" s="298" t="s">
        <v>8730</v>
      </c>
      <c r="C1685" s="297" t="s">
        <v>449</v>
      </c>
      <c r="D1685" s="299">
        <v>62.51</v>
      </c>
    </row>
    <row r="1686" spans="1:4" ht="12" customHeight="1">
      <c r="A1686" s="297" t="s">
        <v>8731</v>
      </c>
      <c r="B1686" s="298" t="s">
        <v>8732</v>
      </c>
      <c r="C1686" s="297" t="s">
        <v>449</v>
      </c>
      <c r="D1686" s="299">
        <v>77.150000000000006</v>
      </c>
    </row>
    <row r="1687" spans="1:4" ht="18" customHeight="1">
      <c r="A1687" s="297" t="s">
        <v>8733</v>
      </c>
      <c r="B1687" s="298" t="s">
        <v>8734</v>
      </c>
      <c r="C1687" s="297" t="s">
        <v>449</v>
      </c>
      <c r="D1687" s="299">
        <v>95.34</v>
      </c>
    </row>
    <row r="1688" spans="1:4" ht="12" customHeight="1">
      <c r="A1688" s="297" t="s">
        <v>8735</v>
      </c>
      <c r="B1688" s="298" t="s">
        <v>8736</v>
      </c>
      <c r="C1688" s="297" t="s">
        <v>449</v>
      </c>
      <c r="D1688" s="299">
        <v>107.5</v>
      </c>
    </row>
    <row r="1689" spans="1:4" ht="12" customHeight="1">
      <c r="A1689" s="297" t="s">
        <v>8737</v>
      </c>
      <c r="B1689" s="298" t="s">
        <v>8738</v>
      </c>
      <c r="C1689" s="297" t="s">
        <v>449</v>
      </c>
      <c r="D1689" s="299">
        <v>160.05000000000001</v>
      </c>
    </row>
    <row r="1690" spans="1:4" ht="18" customHeight="1">
      <c r="A1690" s="297" t="s">
        <v>8739</v>
      </c>
      <c r="B1690" s="298" t="s">
        <v>8740</v>
      </c>
      <c r="C1690" s="297" t="s">
        <v>449</v>
      </c>
      <c r="D1690" s="299">
        <v>92.42</v>
      </c>
    </row>
    <row r="1691" spans="1:4" ht="12" customHeight="1">
      <c r="A1691" s="297" t="s">
        <v>8741</v>
      </c>
      <c r="B1691" s="298" t="s">
        <v>8742</v>
      </c>
      <c r="C1691" s="297" t="s">
        <v>449</v>
      </c>
      <c r="D1691" s="299">
        <v>15.82</v>
      </c>
    </row>
    <row r="1692" spans="1:4" ht="12" customHeight="1">
      <c r="A1692" s="297" t="s">
        <v>8743</v>
      </c>
      <c r="B1692" s="298" t="s">
        <v>8744</v>
      </c>
      <c r="C1692" s="297" t="s">
        <v>449</v>
      </c>
      <c r="D1692" s="299">
        <v>41.35</v>
      </c>
    </row>
    <row r="1693" spans="1:4" ht="12" customHeight="1">
      <c r="A1693" s="297" t="s">
        <v>8745</v>
      </c>
      <c r="B1693" s="298" t="s">
        <v>8746</v>
      </c>
      <c r="C1693" s="297" t="s">
        <v>449</v>
      </c>
      <c r="D1693" s="299">
        <v>6.91</v>
      </c>
    </row>
    <row r="1694" spans="1:4" ht="12" customHeight="1">
      <c r="A1694" s="297" t="s">
        <v>8747</v>
      </c>
      <c r="B1694" s="298" t="s">
        <v>8748</v>
      </c>
      <c r="C1694" s="297" t="s">
        <v>449</v>
      </c>
      <c r="D1694" s="299">
        <v>10.75</v>
      </c>
    </row>
    <row r="1695" spans="1:4" ht="12" customHeight="1">
      <c r="A1695" s="297" t="s">
        <v>8749</v>
      </c>
      <c r="B1695" s="298" t="s">
        <v>8750</v>
      </c>
      <c r="C1695" s="297" t="s">
        <v>449</v>
      </c>
      <c r="D1695" s="299">
        <v>14.98</v>
      </c>
    </row>
    <row r="1696" spans="1:4" ht="12" customHeight="1">
      <c r="A1696" s="297" t="s">
        <v>8751</v>
      </c>
      <c r="B1696" s="298" t="s">
        <v>8752</v>
      </c>
      <c r="C1696" s="297" t="s">
        <v>449</v>
      </c>
      <c r="D1696" s="299">
        <v>15.82</v>
      </c>
    </row>
    <row r="1697" spans="1:4" ht="12" customHeight="1">
      <c r="A1697" s="297" t="s">
        <v>8753</v>
      </c>
      <c r="B1697" s="298" t="s">
        <v>8754</v>
      </c>
      <c r="C1697" s="297" t="s">
        <v>449</v>
      </c>
      <c r="D1697" s="299">
        <v>6.91</v>
      </c>
    </row>
    <row r="1698" spans="1:4" ht="12" customHeight="1">
      <c r="A1698" s="297" t="s">
        <v>8755</v>
      </c>
      <c r="B1698" s="298" t="s">
        <v>8756</v>
      </c>
      <c r="C1698" s="297" t="s">
        <v>449</v>
      </c>
      <c r="D1698" s="299">
        <v>10.75</v>
      </c>
    </row>
    <row r="1699" spans="1:4" ht="12" customHeight="1">
      <c r="A1699" s="297" t="s">
        <v>8757</v>
      </c>
      <c r="B1699" s="298" t="s">
        <v>8758</v>
      </c>
      <c r="C1699" s="297" t="s">
        <v>449</v>
      </c>
      <c r="D1699" s="299">
        <v>47.42</v>
      </c>
    </row>
    <row r="1700" spans="1:4" ht="12" customHeight="1">
      <c r="A1700" s="297" t="s">
        <v>8759</v>
      </c>
      <c r="B1700" s="298" t="s">
        <v>8760</v>
      </c>
      <c r="C1700" s="297" t="s">
        <v>449</v>
      </c>
      <c r="D1700" s="299">
        <v>96.76</v>
      </c>
    </row>
    <row r="1701" spans="1:4" ht="12" customHeight="1">
      <c r="A1701" s="297" t="s">
        <v>8761</v>
      </c>
      <c r="B1701" s="298" t="s">
        <v>8762</v>
      </c>
      <c r="C1701" s="297" t="s">
        <v>550</v>
      </c>
      <c r="D1701" s="299">
        <v>126.69</v>
      </c>
    </row>
    <row r="1702" spans="1:4" ht="12" customHeight="1">
      <c r="A1702" s="297" t="s">
        <v>8763</v>
      </c>
      <c r="B1702" s="298" t="s">
        <v>8764</v>
      </c>
      <c r="C1702" s="297" t="s">
        <v>449</v>
      </c>
      <c r="D1702" s="299">
        <v>38.409999999999997</v>
      </c>
    </row>
    <row r="1703" spans="1:4" ht="12" customHeight="1">
      <c r="A1703" s="297" t="s">
        <v>8765</v>
      </c>
      <c r="B1703" s="298" t="s">
        <v>8766</v>
      </c>
      <c r="C1703" s="297" t="s">
        <v>449</v>
      </c>
      <c r="D1703" s="299">
        <v>103.38</v>
      </c>
    </row>
    <row r="1704" spans="1:4" ht="12" customHeight="1">
      <c r="A1704" s="297" t="s">
        <v>8767</v>
      </c>
      <c r="B1704" s="298" t="s">
        <v>8768</v>
      </c>
      <c r="C1704" s="297" t="s">
        <v>449</v>
      </c>
      <c r="D1704" s="299">
        <v>7.26</v>
      </c>
    </row>
    <row r="1705" spans="1:4" ht="12" customHeight="1">
      <c r="A1705" s="297" t="s">
        <v>8769</v>
      </c>
      <c r="B1705" s="298" t="s">
        <v>8770</v>
      </c>
      <c r="C1705" s="297" t="s">
        <v>449</v>
      </c>
      <c r="D1705" s="299">
        <v>11.11</v>
      </c>
    </row>
    <row r="1706" spans="1:4" ht="12" customHeight="1">
      <c r="A1706" s="297" t="s">
        <v>8771</v>
      </c>
      <c r="B1706" s="298" t="s">
        <v>8772</v>
      </c>
      <c r="C1706" s="297" t="s">
        <v>449</v>
      </c>
      <c r="D1706" s="299">
        <v>34.25</v>
      </c>
    </row>
    <row r="1707" spans="1:4" ht="12" customHeight="1">
      <c r="A1707" s="297" t="s">
        <v>8773</v>
      </c>
      <c r="B1707" s="298" t="s">
        <v>8774</v>
      </c>
      <c r="C1707" s="297" t="s">
        <v>449</v>
      </c>
      <c r="D1707" s="299">
        <v>26.9</v>
      </c>
    </row>
    <row r="1708" spans="1:4" ht="12" customHeight="1">
      <c r="A1708" s="297" t="s">
        <v>8775</v>
      </c>
      <c r="B1708" s="298" t="s">
        <v>8776</v>
      </c>
      <c r="C1708" s="297" t="s">
        <v>449</v>
      </c>
      <c r="D1708" s="299">
        <v>19.95</v>
      </c>
    </row>
    <row r="1709" spans="1:4" ht="12" customHeight="1">
      <c r="A1709" s="297" t="s">
        <v>8777</v>
      </c>
      <c r="B1709" s="298" t="s">
        <v>8778</v>
      </c>
      <c r="C1709" s="297" t="s">
        <v>449</v>
      </c>
      <c r="D1709" s="299">
        <v>67.16</v>
      </c>
    </row>
    <row r="1710" spans="1:4" ht="12" customHeight="1">
      <c r="A1710" s="297" t="s">
        <v>8779</v>
      </c>
      <c r="B1710" s="298" t="s">
        <v>8780</v>
      </c>
      <c r="C1710" s="297" t="s">
        <v>449</v>
      </c>
      <c r="D1710" s="299">
        <v>49.02</v>
      </c>
    </row>
    <row r="1711" spans="1:4" ht="12" customHeight="1">
      <c r="A1711" s="297" t="s">
        <v>8781</v>
      </c>
      <c r="B1711" s="298" t="s">
        <v>8782</v>
      </c>
      <c r="C1711" s="297" t="s">
        <v>449</v>
      </c>
      <c r="D1711" s="299">
        <v>95.98</v>
      </c>
    </row>
    <row r="1712" spans="1:4" ht="12" customHeight="1">
      <c r="A1712" s="297" t="s">
        <v>8783</v>
      </c>
      <c r="B1712" s="298" t="s">
        <v>8784</v>
      </c>
      <c r="C1712" s="297" t="s">
        <v>449</v>
      </c>
      <c r="D1712" s="299">
        <v>115.88</v>
      </c>
    </row>
    <row r="1713" spans="1:4" ht="12" customHeight="1">
      <c r="A1713" s="297" t="s">
        <v>8785</v>
      </c>
      <c r="B1713" s="298" t="s">
        <v>8786</v>
      </c>
      <c r="C1713" s="297" t="s">
        <v>449</v>
      </c>
      <c r="D1713" s="299">
        <v>38.06</v>
      </c>
    </row>
    <row r="1714" spans="1:4" ht="12" customHeight="1">
      <c r="A1714" s="297" t="s">
        <v>8787</v>
      </c>
      <c r="B1714" s="298" t="s">
        <v>8788</v>
      </c>
      <c r="C1714" s="297" t="s">
        <v>449</v>
      </c>
      <c r="D1714" s="299">
        <v>80.92</v>
      </c>
    </row>
    <row r="1715" spans="1:4" ht="12" customHeight="1">
      <c r="A1715" s="297" t="s">
        <v>8789</v>
      </c>
      <c r="B1715" s="298" t="s">
        <v>8790</v>
      </c>
      <c r="C1715" s="297" t="s">
        <v>449</v>
      </c>
      <c r="D1715" s="299">
        <v>3.1</v>
      </c>
    </row>
    <row r="1716" spans="1:4" ht="12" customHeight="1">
      <c r="A1716" s="297" t="s">
        <v>8791</v>
      </c>
      <c r="B1716" s="298" t="s">
        <v>8792</v>
      </c>
      <c r="C1716" s="297" t="s">
        <v>449</v>
      </c>
      <c r="D1716" s="299">
        <v>4.33</v>
      </c>
    </row>
    <row r="1717" spans="1:4" ht="12" customHeight="1">
      <c r="A1717" s="297" t="s">
        <v>8793</v>
      </c>
      <c r="B1717" s="298" t="s">
        <v>8794</v>
      </c>
      <c r="C1717" s="297" t="s">
        <v>449</v>
      </c>
      <c r="D1717" s="299">
        <v>8.56</v>
      </c>
    </row>
    <row r="1718" spans="1:4" ht="12" customHeight="1">
      <c r="A1718" s="297" t="s">
        <v>8795</v>
      </c>
      <c r="B1718" s="298" t="s">
        <v>8796</v>
      </c>
      <c r="C1718" s="297" t="s">
        <v>449</v>
      </c>
      <c r="D1718" s="299">
        <v>12.46</v>
      </c>
    </row>
    <row r="1719" spans="1:4" ht="12" customHeight="1">
      <c r="A1719" s="297" t="s">
        <v>8797</v>
      </c>
      <c r="B1719" s="298" t="s">
        <v>8798</v>
      </c>
      <c r="C1719" s="297" t="s">
        <v>449</v>
      </c>
      <c r="D1719" s="299">
        <v>14.28</v>
      </c>
    </row>
    <row r="1720" spans="1:4" ht="12" customHeight="1">
      <c r="A1720" s="297" t="s">
        <v>8799</v>
      </c>
      <c r="B1720" s="298" t="s">
        <v>8800</v>
      </c>
      <c r="C1720" s="297" t="s">
        <v>449</v>
      </c>
      <c r="D1720" s="299">
        <v>24.1</v>
      </c>
    </row>
    <row r="1721" spans="1:4" ht="12" customHeight="1">
      <c r="A1721" s="297" t="s">
        <v>8801</v>
      </c>
      <c r="B1721" s="298" t="s">
        <v>8802</v>
      </c>
      <c r="C1721" s="297" t="s">
        <v>449</v>
      </c>
      <c r="D1721" s="299">
        <v>40.369999999999997</v>
      </c>
    </row>
    <row r="1722" spans="1:4" ht="12" customHeight="1">
      <c r="A1722" s="297" t="s">
        <v>8803</v>
      </c>
      <c r="B1722" s="298" t="s">
        <v>8804</v>
      </c>
      <c r="C1722" s="297" t="s">
        <v>449</v>
      </c>
      <c r="D1722" s="299">
        <v>50.45</v>
      </c>
    </row>
    <row r="1723" spans="1:4" ht="12" customHeight="1">
      <c r="A1723" s="297" t="s">
        <v>8805</v>
      </c>
      <c r="B1723" s="298" t="s">
        <v>8806</v>
      </c>
      <c r="C1723" s="297" t="s">
        <v>550</v>
      </c>
      <c r="D1723" s="299">
        <v>7.37</v>
      </c>
    </row>
    <row r="1724" spans="1:4" ht="12" customHeight="1">
      <c r="A1724" s="297" t="s">
        <v>8807</v>
      </c>
      <c r="B1724" s="298" t="s">
        <v>8808</v>
      </c>
      <c r="C1724" s="297" t="s">
        <v>550</v>
      </c>
      <c r="D1724" s="299">
        <v>416.38</v>
      </c>
    </row>
    <row r="1725" spans="1:4" ht="12" customHeight="1">
      <c r="A1725" s="297" t="s">
        <v>8809</v>
      </c>
      <c r="B1725" s="298" t="s">
        <v>8810</v>
      </c>
      <c r="C1725" s="297" t="s">
        <v>550</v>
      </c>
      <c r="D1725" s="299">
        <v>7.24</v>
      </c>
    </row>
    <row r="1726" spans="1:4" ht="12" customHeight="1">
      <c r="A1726" s="297" t="s">
        <v>8811</v>
      </c>
      <c r="B1726" s="298" t="s">
        <v>8812</v>
      </c>
      <c r="C1726" s="297" t="s">
        <v>550</v>
      </c>
      <c r="D1726" s="299">
        <v>8.73</v>
      </c>
    </row>
    <row r="1727" spans="1:4" ht="12" customHeight="1">
      <c r="A1727" s="297" t="s">
        <v>8813</v>
      </c>
      <c r="B1727" s="298" t="s">
        <v>8814</v>
      </c>
      <c r="C1727" s="297" t="s">
        <v>550</v>
      </c>
      <c r="D1727" s="299">
        <v>14.71</v>
      </c>
    </row>
    <row r="1728" spans="1:4" ht="12" customHeight="1">
      <c r="A1728" s="297" t="s">
        <v>8815</v>
      </c>
      <c r="B1728" s="298" t="s">
        <v>8816</v>
      </c>
      <c r="C1728" s="297" t="s">
        <v>550</v>
      </c>
      <c r="D1728" s="299">
        <v>28.29</v>
      </c>
    </row>
    <row r="1729" spans="1:4" ht="12" customHeight="1">
      <c r="A1729" s="297" t="s">
        <v>8817</v>
      </c>
      <c r="B1729" s="298" t="s">
        <v>8818</v>
      </c>
      <c r="C1729" s="297" t="s">
        <v>550</v>
      </c>
      <c r="D1729" s="299">
        <v>30.21</v>
      </c>
    </row>
    <row r="1730" spans="1:4" ht="12" customHeight="1">
      <c r="A1730" s="297" t="s">
        <v>8819</v>
      </c>
      <c r="B1730" s="298" t="s">
        <v>8820</v>
      </c>
      <c r="C1730" s="297" t="s">
        <v>550</v>
      </c>
      <c r="D1730" s="299">
        <v>78.599999999999994</v>
      </c>
    </row>
    <row r="1731" spans="1:4" ht="12" customHeight="1">
      <c r="A1731" s="297" t="s">
        <v>8821</v>
      </c>
      <c r="B1731" s="298" t="s">
        <v>8822</v>
      </c>
      <c r="C1731" s="297" t="s">
        <v>550</v>
      </c>
      <c r="D1731" s="299">
        <v>160.07</v>
      </c>
    </row>
    <row r="1732" spans="1:4" ht="12" customHeight="1">
      <c r="A1732" s="297" t="s">
        <v>8823</v>
      </c>
      <c r="B1732" s="298" t="s">
        <v>8824</v>
      </c>
      <c r="C1732" s="297" t="s">
        <v>550</v>
      </c>
      <c r="D1732" s="299">
        <v>188.99</v>
      </c>
    </row>
    <row r="1733" spans="1:4" ht="12" customHeight="1">
      <c r="A1733" s="297" t="s">
        <v>8825</v>
      </c>
      <c r="B1733" s="298" t="s">
        <v>8826</v>
      </c>
      <c r="C1733" s="297" t="s">
        <v>550</v>
      </c>
      <c r="D1733" s="299">
        <v>9.26</v>
      </c>
    </row>
    <row r="1734" spans="1:4" ht="12" customHeight="1">
      <c r="A1734" s="297" t="s">
        <v>8827</v>
      </c>
      <c r="B1734" s="298" t="s">
        <v>8828</v>
      </c>
      <c r="C1734" s="297" t="s">
        <v>550</v>
      </c>
      <c r="D1734" s="299">
        <v>20.65</v>
      </c>
    </row>
    <row r="1735" spans="1:4" ht="12" customHeight="1">
      <c r="A1735" s="297" t="s">
        <v>8829</v>
      </c>
      <c r="B1735" s="298" t="s">
        <v>8830</v>
      </c>
      <c r="C1735" s="297" t="s">
        <v>550</v>
      </c>
      <c r="D1735" s="299">
        <v>35.65</v>
      </c>
    </row>
    <row r="1736" spans="1:4" ht="12" customHeight="1">
      <c r="A1736" s="297" t="s">
        <v>8831</v>
      </c>
      <c r="B1736" s="298" t="s">
        <v>8832</v>
      </c>
      <c r="C1736" s="297" t="s">
        <v>550</v>
      </c>
      <c r="D1736" s="299">
        <v>35.200000000000003</v>
      </c>
    </row>
    <row r="1737" spans="1:4" ht="12" customHeight="1">
      <c r="A1737" s="297" t="s">
        <v>8833</v>
      </c>
      <c r="B1737" s="298" t="s">
        <v>8834</v>
      </c>
      <c r="C1737" s="297" t="s">
        <v>550</v>
      </c>
      <c r="D1737" s="299">
        <v>181</v>
      </c>
    </row>
    <row r="1738" spans="1:4" ht="12" customHeight="1">
      <c r="A1738" s="297" t="s">
        <v>8835</v>
      </c>
      <c r="B1738" s="298" t="s">
        <v>8836</v>
      </c>
      <c r="C1738" s="297" t="s">
        <v>550</v>
      </c>
      <c r="D1738" s="299">
        <v>88.02</v>
      </c>
    </row>
    <row r="1739" spans="1:4" ht="12" customHeight="1">
      <c r="A1739" s="297" t="s">
        <v>8837</v>
      </c>
      <c r="B1739" s="298" t="s">
        <v>8838</v>
      </c>
      <c r="C1739" s="297" t="s">
        <v>550</v>
      </c>
      <c r="D1739" s="299">
        <v>229.21</v>
      </c>
    </row>
    <row r="1740" spans="1:4" ht="12" customHeight="1">
      <c r="A1740" s="297" t="s">
        <v>8839</v>
      </c>
      <c r="B1740" s="298" t="s">
        <v>8840</v>
      </c>
      <c r="C1740" s="297" t="s">
        <v>550</v>
      </c>
      <c r="D1740" s="299">
        <v>351.79</v>
      </c>
    </row>
    <row r="1741" spans="1:4" ht="12" customHeight="1">
      <c r="A1741" s="297" t="s">
        <v>8841</v>
      </c>
      <c r="B1741" s="298" t="s">
        <v>8842</v>
      </c>
      <c r="C1741" s="297" t="s">
        <v>550</v>
      </c>
      <c r="D1741" s="299">
        <v>2909.07</v>
      </c>
    </row>
    <row r="1742" spans="1:4" ht="12" customHeight="1">
      <c r="A1742" s="297" t="s">
        <v>8843</v>
      </c>
      <c r="B1742" s="298" t="s">
        <v>8844</v>
      </c>
      <c r="C1742" s="297" t="s">
        <v>9</v>
      </c>
      <c r="D1742" s="299">
        <v>277.58</v>
      </c>
    </row>
    <row r="1743" spans="1:4" ht="12" customHeight="1">
      <c r="A1743" s="297" t="s">
        <v>8845</v>
      </c>
      <c r="B1743" s="298" t="s">
        <v>8846</v>
      </c>
      <c r="C1743" s="297" t="s">
        <v>550</v>
      </c>
      <c r="D1743" s="299">
        <v>410.54</v>
      </c>
    </row>
    <row r="1744" spans="1:4" ht="12" customHeight="1">
      <c r="A1744" s="297" t="s">
        <v>8847</v>
      </c>
      <c r="B1744" s="298" t="s">
        <v>8848</v>
      </c>
      <c r="C1744" s="297" t="s">
        <v>550</v>
      </c>
      <c r="D1744" s="299">
        <v>242.27</v>
      </c>
    </row>
    <row r="1745" spans="1:4" ht="12" customHeight="1">
      <c r="A1745" s="297" t="s">
        <v>8849</v>
      </c>
      <c r="B1745" s="298" t="s">
        <v>8850</v>
      </c>
      <c r="C1745" s="297" t="s">
        <v>550</v>
      </c>
      <c r="D1745" s="299">
        <v>304.92</v>
      </c>
    </row>
    <row r="1746" spans="1:4" ht="12" customHeight="1">
      <c r="A1746" s="297" t="s">
        <v>8851</v>
      </c>
      <c r="B1746" s="298" t="s">
        <v>8852</v>
      </c>
      <c r="C1746" s="297" t="s">
        <v>550</v>
      </c>
      <c r="D1746" s="299">
        <v>287.06</v>
      </c>
    </row>
    <row r="1747" spans="1:4" ht="12" customHeight="1">
      <c r="A1747" s="297" t="s">
        <v>8853</v>
      </c>
      <c r="B1747" s="298" t="s">
        <v>8854</v>
      </c>
      <c r="C1747" s="297" t="s">
        <v>550</v>
      </c>
      <c r="D1747" s="299">
        <v>281.95999999999998</v>
      </c>
    </row>
    <row r="1748" spans="1:4" ht="12" customHeight="1">
      <c r="A1748" s="297" t="s">
        <v>8855</v>
      </c>
      <c r="B1748" s="298" t="s">
        <v>8856</v>
      </c>
      <c r="C1748" s="297" t="s">
        <v>550</v>
      </c>
      <c r="D1748" s="299">
        <v>833.27</v>
      </c>
    </row>
    <row r="1749" spans="1:4" ht="12" customHeight="1">
      <c r="A1749" s="297" t="s">
        <v>8857</v>
      </c>
      <c r="B1749" s="298" t="s">
        <v>8858</v>
      </c>
      <c r="C1749" s="297" t="s">
        <v>550</v>
      </c>
      <c r="D1749" s="299">
        <v>46.52</v>
      </c>
    </row>
    <row r="1750" spans="1:4" ht="12" customHeight="1">
      <c r="A1750" s="297" t="s">
        <v>8859</v>
      </c>
      <c r="B1750" s="298" t="s">
        <v>8860</v>
      </c>
      <c r="C1750" s="297" t="s">
        <v>550</v>
      </c>
      <c r="D1750" s="299">
        <v>61.87</v>
      </c>
    </row>
    <row r="1751" spans="1:4" ht="12" customHeight="1">
      <c r="A1751" s="297" t="s">
        <v>8861</v>
      </c>
      <c r="B1751" s="298" t="s">
        <v>8862</v>
      </c>
      <c r="C1751" s="297" t="s">
        <v>550</v>
      </c>
      <c r="D1751" s="299">
        <v>84.8</v>
      </c>
    </row>
    <row r="1752" spans="1:4" ht="12" customHeight="1">
      <c r="A1752" s="297" t="s">
        <v>8863</v>
      </c>
      <c r="B1752" s="298" t="s">
        <v>8864</v>
      </c>
      <c r="C1752" s="297" t="s">
        <v>550</v>
      </c>
      <c r="D1752" s="299">
        <v>131.9</v>
      </c>
    </row>
    <row r="1753" spans="1:4" ht="12" customHeight="1">
      <c r="A1753" s="297" t="s">
        <v>8865</v>
      </c>
      <c r="B1753" s="298" t="s">
        <v>8866</v>
      </c>
      <c r="C1753" s="297" t="s">
        <v>550</v>
      </c>
      <c r="D1753" s="299">
        <v>179.06</v>
      </c>
    </row>
    <row r="1754" spans="1:4" ht="12" customHeight="1">
      <c r="A1754" s="297" t="s">
        <v>8867</v>
      </c>
      <c r="B1754" s="298" t="s">
        <v>8868</v>
      </c>
      <c r="C1754" s="297" t="s">
        <v>550</v>
      </c>
      <c r="D1754" s="299">
        <v>240.54</v>
      </c>
    </row>
    <row r="1755" spans="1:4" ht="12" customHeight="1">
      <c r="A1755" s="297" t="s">
        <v>8869</v>
      </c>
      <c r="B1755" s="298" t="s">
        <v>8870</v>
      </c>
      <c r="C1755" s="297" t="s">
        <v>550</v>
      </c>
      <c r="D1755" s="299">
        <v>388.95</v>
      </c>
    </row>
    <row r="1756" spans="1:4" ht="12" customHeight="1">
      <c r="A1756" s="297" t="s">
        <v>8871</v>
      </c>
      <c r="B1756" s="298" t="s">
        <v>8872</v>
      </c>
      <c r="C1756" s="297" t="s">
        <v>550</v>
      </c>
      <c r="D1756" s="299">
        <v>547.66999999999996</v>
      </c>
    </row>
    <row r="1757" spans="1:4" ht="12" customHeight="1">
      <c r="A1757" s="297" t="s">
        <v>8873</v>
      </c>
      <c r="B1757" s="298" t="s">
        <v>8874</v>
      </c>
      <c r="C1757" s="297" t="s">
        <v>550</v>
      </c>
      <c r="D1757" s="299">
        <v>65.83</v>
      </c>
    </row>
    <row r="1758" spans="1:4" ht="12" customHeight="1">
      <c r="A1758" s="297" t="s">
        <v>8875</v>
      </c>
      <c r="B1758" s="298" t="s">
        <v>8876</v>
      </c>
      <c r="C1758" s="297" t="s">
        <v>550</v>
      </c>
      <c r="D1758" s="299">
        <v>728.44</v>
      </c>
    </row>
    <row r="1759" spans="1:4" ht="12" customHeight="1">
      <c r="A1759" s="297" t="s">
        <v>8877</v>
      </c>
      <c r="B1759" s="298" t="s">
        <v>8878</v>
      </c>
      <c r="C1759" s="297" t="s">
        <v>550</v>
      </c>
      <c r="D1759" s="299">
        <v>59.54</v>
      </c>
    </row>
    <row r="1760" spans="1:4" ht="12" customHeight="1">
      <c r="A1760" s="297" t="s">
        <v>8879</v>
      </c>
      <c r="B1760" s="298" t="s">
        <v>8880</v>
      </c>
      <c r="C1760" s="297" t="s">
        <v>550</v>
      </c>
      <c r="D1760" s="299">
        <v>104.52</v>
      </c>
    </row>
    <row r="1761" spans="1:4" ht="12" customHeight="1">
      <c r="A1761" s="297" t="s">
        <v>8881</v>
      </c>
      <c r="B1761" s="298" t="s">
        <v>8882</v>
      </c>
      <c r="C1761" s="297" t="s">
        <v>550</v>
      </c>
      <c r="D1761" s="299">
        <v>111.54</v>
      </c>
    </row>
    <row r="1762" spans="1:4" ht="12" customHeight="1">
      <c r="A1762" s="297" t="s">
        <v>8883</v>
      </c>
      <c r="B1762" s="298" t="s">
        <v>8884</v>
      </c>
      <c r="C1762" s="297" t="s">
        <v>550</v>
      </c>
      <c r="D1762" s="299">
        <v>168.94</v>
      </c>
    </row>
    <row r="1763" spans="1:4" ht="12" customHeight="1">
      <c r="A1763" s="297" t="s">
        <v>8885</v>
      </c>
      <c r="B1763" s="298" t="s">
        <v>8886</v>
      </c>
      <c r="C1763" s="297" t="s">
        <v>550</v>
      </c>
      <c r="D1763" s="299">
        <v>413.9</v>
      </c>
    </row>
    <row r="1764" spans="1:4" ht="12" customHeight="1">
      <c r="A1764" s="297" t="s">
        <v>8887</v>
      </c>
      <c r="B1764" s="298" t="s">
        <v>8888</v>
      </c>
      <c r="C1764" s="297" t="s">
        <v>550</v>
      </c>
      <c r="D1764" s="299">
        <v>301.92</v>
      </c>
    </row>
    <row r="1765" spans="1:4" ht="12" customHeight="1">
      <c r="A1765" s="297" t="s">
        <v>8889</v>
      </c>
      <c r="B1765" s="298" t="s">
        <v>8890</v>
      </c>
      <c r="C1765" s="297" t="s">
        <v>550</v>
      </c>
      <c r="D1765" s="299">
        <v>52.25</v>
      </c>
    </row>
    <row r="1766" spans="1:4" ht="19.5" customHeight="1">
      <c r="A1766" s="376" t="s">
        <v>8891</v>
      </c>
      <c r="B1766" s="376"/>
      <c r="C1766" s="376"/>
      <c r="D1766" s="376"/>
    </row>
    <row r="1767" spans="1:4" ht="15" customHeight="1">
      <c r="A1767" s="294" t="s">
        <v>5420</v>
      </c>
      <c r="B1767" s="295" t="s">
        <v>5421</v>
      </c>
      <c r="C1767" s="294" t="s">
        <v>5422</v>
      </c>
      <c r="D1767" s="296" t="s">
        <v>5423</v>
      </c>
    </row>
    <row r="1768" spans="1:4" ht="14.4">
      <c r="A1768" s="297" t="s">
        <v>8892</v>
      </c>
      <c r="B1768" s="298" t="s">
        <v>8893</v>
      </c>
      <c r="C1768" s="297" t="s">
        <v>550</v>
      </c>
      <c r="D1768" s="299">
        <v>1537.41</v>
      </c>
    </row>
    <row r="1769" spans="1:4" ht="14.4">
      <c r="A1769" s="297" t="s">
        <v>8894</v>
      </c>
      <c r="B1769" s="298" t="s">
        <v>8895</v>
      </c>
      <c r="C1769" s="297" t="s">
        <v>550</v>
      </c>
      <c r="D1769" s="299">
        <v>67.260000000000005</v>
      </c>
    </row>
    <row r="1770" spans="1:4" ht="14.4">
      <c r="A1770" s="297" t="s">
        <v>8896</v>
      </c>
      <c r="B1770" s="298" t="s">
        <v>8897</v>
      </c>
      <c r="C1770" s="297" t="s">
        <v>550</v>
      </c>
      <c r="D1770" s="299">
        <v>916.71</v>
      </c>
    </row>
    <row r="1771" spans="1:4" ht="14.4">
      <c r="A1771" s="297" t="s">
        <v>8898</v>
      </c>
      <c r="B1771" s="298" t="s">
        <v>8899</v>
      </c>
      <c r="C1771" s="297" t="s">
        <v>550</v>
      </c>
      <c r="D1771" s="299">
        <v>224.4</v>
      </c>
    </row>
    <row r="1772" spans="1:4" ht="14.4">
      <c r="A1772" s="297" t="s">
        <v>8900</v>
      </c>
      <c r="B1772" s="298" t="s">
        <v>8901</v>
      </c>
      <c r="C1772" s="297" t="s">
        <v>550</v>
      </c>
      <c r="D1772" s="299">
        <v>117.69</v>
      </c>
    </row>
    <row r="1773" spans="1:4" ht="14.4">
      <c r="A1773" s="297" t="s">
        <v>8902</v>
      </c>
      <c r="B1773" s="298" t="s">
        <v>8903</v>
      </c>
      <c r="C1773" s="297" t="s">
        <v>550</v>
      </c>
      <c r="D1773" s="299">
        <v>243.42</v>
      </c>
    </row>
    <row r="1774" spans="1:4" ht="14.4">
      <c r="A1774" s="297" t="s">
        <v>8904</v>
      </c>
      <c r="B1774" s="298" t="s">
        <v>8905</v>
      </c>
      <c r="C1774" s="297" t="s">
        <v>550</v>
      </c>
      <c r="D1774" s="299">
        <v>130.13</v>
      </c>
    </row>
    <row r="1775" spans="1:4" ht="14.4">
      <c r="A1775" s="297" t="s">
        <v>8906</v>
      </c>
      <c r="B1775" s="298" t="s">
        <v>8907</v>
      </c>
      <c r="C1775" s="297" t="s">
        <v>550</v>
      </c>
      <c r="D1775" s="299">
        <v>1876.42</v>
      </c>
    </row>
    <row r="1776" spans="1:4" ht="14.4">
      <c r="A1776" s="297" t="s">
        <v>8908</v>
      </c>
      <c r="B1776" s="298" t="s">
        <v>8909</v>
      </c>
      <c r="C1776" s="297" t="s">
        <v>550</v>
      </c>
      <c r="D1776" s="299">
        <v>6.38</v>
      </c>
    </row>
    <row r="1777" spans="1:4" ht="14.4">
      <c r="A1777" s="297" t="s">
        <v>8910</v>
      </c>
      <c r="B1777" s="298" t="s">
        <v>8911</v>
      </c>
      <c r="C1777" s="297" t="s">
        <v>550</v>
      </c>
      <c r="D1777" s="299">
        <v>86.9</v>
      </c>
    </row>
    <row r="1778" spans="1:4" ht="20.399999999999999">
      <c r="A1778" s="297" t="s">
        <v>8912</v>
      </c>
      <c r="B1778" s="298" t="s">
        <v>8913</v>
      </c>
      <c r="C1778" s="297" t="s">
        <v>550</v>
      </c>
      <c r="D1778" s="299">
        <v>327</v>
      </c>
    </row>
    <row r="1779" spans="1:4" ht="30.6">
      <c r="A1779" s="297" t="s">
        <v>8914</v>
      </c>
      <c r="B1779" s="298" t="s">
        <v>8915</v>
      </c>
      <c r="C1779" s="297" t="s">
        <v>550</v>
      </c>
      <c r="D1779" s="299">
        <v>45.93</v>
      </c>
    </row>
    <row r="1780" spans="1:4" ht="20.399999999999999">
      <c r="A1780" s="297" t="s">
        <v>8916</v>
      </c>
      <c r="B1780" s="298" t="s">
        <v>8917</v>
      </c>
      <c r="C1780" s="297" t="s">
        <v>550</v>
      </c>
      <c r="D1780" s="299">
        <v>37.64</v>
      </c>
    </row>
    <row r="1781" spans="1:4" ht="20.399999999999999">
      <c r="A1781" s="297" t="s">
        <v>8918</v>
      </c>
      <c r="B1781" s="298" t="s">
        <v>8919</v>
      </c>
      <c r="C1781" s="297" t="s">
        <v>550</v>
      </c>
      <c r="D1781" s="299">
        <v>45.8</v>
      </c>
    </row>
    <row r="1782" spans="1:4" ht="20.399999999999999">
      <c r="A1782" s="297" t="s">
        <v>8920</v>
      </c>
      <c r="B1782" s="298" t="s">
        <v>8921</v>
      </c>
      <c r="C1782" s="297" t="s">
        <v>550</v>
      </c>
      <c r="D1782" s="299">
        <v>208.68</v>
      </c>
    </row>
    <row r="1783" spans="1:4" ht="20.399999999999999">
      <c r="A1783" s="297" t="s">
        <v>8922</v>
      </c>
      <c r="B1783" s="298" t="s">
        <v>8923</v>
      </c>
      <c r="C1783" s="297" t="s">
        <v>550</v>
      </c>
      <c r="D1783" s="299">
        <v>175.65</v>
      </c>
    </row>
    <row r="1784" spans="1:4" ht="20.399999999999999">
      <c r="A1784" s="297" t="s">
        <v>8924</v>
      </c>
      <c r="B1784" s="298" t="s">
        <v>8925</v>
      </c>
      <c r="C1784" s="297" t="s">
        <v>550</v>
      </c>
      <c r="D1784" s="299">
        <v>113.51</v>
      </c>
    </row>
    <row r="1785" spans="1:4" ht="14.4">
      <c r="A1785" s="297" t="s">
        <v>8926</v>
      </c>
      <c r="B1785" s="298" t="s">
        <v>8927</v>
      </c>
      <c r="C1785" s="297" t="s">
        <v>550</v>
      </c>
      <c r="D1785" s="299">
        <v>81.86</v>
      </c>
    </row>
    <row r="1786" spans="1:4" ht="14.4">
      <c r="A1786" s="297" t="s">
        <v>8928</v>
      </c>
      <c r="B1786" s="298" t="s">
        <v>8929</v>
      </c>
      <c r="C1786" s="297" t="s">
        <v>550</v>
      </c>
      <c r="D1786" s="299">
        <v>1.1499999999999999</v>
      </c>
    </row>
    <row r="1787" spans="1:4" ht="14.4">
      <c r="A1787" s="297" t="s">
        <v>8930</v>
      </c>
      <c r="B1787" s="298" t="s">
        <v>8931</v>
      </c>
      <c r="C1787" s="297" t="s">
        <v>550</v>
      </c>
      <c r="D1787" s="299">
        <v>1.08</v>
      </c>
    </row>
    <row r="1788" spans="1:4" ht="14.4">
      <c r="A1788" s="297" t="s">
        <v>8932</v>
      </c>
      <c r="B1788" s="298" t="s">
        <v>8933</v>
      </c>
      <c r="C1788" s="297" t="s">
        <v>550</v>
      </c>
      <c r="D1788" s="299">
        <v>0.73</v>
      </c>
    </row>
    <row r="1789" spans="1:4" ht="14.4">
      <c r="A1789" s="297" t="s">
        <v>8934</v>
      </c>
      <c r="B1789" s="298" t="s">
        <v>8935</v>
      </c>
      <c r="C1789" s="297" t="s">
        <v>550</v>
      </c>
      <c r="D1789" s="299">
        <v>0.26</v>
      </c>
    </row>
    <row r="1790" spans="1:4" ht="14.4">
      <c r="A1790" s="297" t="s">
        <v>8936</v>
      </c>
      <c r="B1790" s="298" t="s">
        <v>8937</v>
      </c>
      <c r="C1790" s="297" t="s">
        <v>550</v>
      </c>
      <c r="D1790" s="299">
        <v>2.6</v>
      </c>
    </row>
    <row r="1791" spans="1:4" ht="14.4">
      <c r="A1791" s="297" t="s">
        <v>8938</v>
      </c>
      <c r="B1791" s="298" t="s">
        <v>8939</v>
      </c>
      <c r="C1791" s="297" t="s">
        <v>550</v>
      </c>
      <c r="D1791" s="299">
        <v>1.34</v>
      </c>
    </row>
    <row r="1792" spans="1:4" ht="14.4">
      <c r="A1792" s="297" t="s">
        <v>8940</v>
      </c>
      <c r="B1792" s="298" t="s">
        <v>8941</v>
      </c>
      <c r="C1792" s="297" t="s">
        <v>550</v>
      </c>
      <c r="D1792" s="299">
        <v>4.3099999999999996</v>
      </c>
    </row>
    <row r="1793" spans="1:4" ht="14.4">
      <c r="A1793" s="297" t="s">
        <v>8942</v>
      </c>
      <c r="B1793" s="298" t="s">
        <v>8943</v>
      </c>
      <c r="C1793" s="297" t="s">
        <v>550</v>
      </c>
      <c r="D1793" s="299">
        <v>3.85</v>
      </c>
    </row>
    <row r="1794" spans="1:4" ht="14.4">
      <c r="A1794" s="297" t="s">
        <v>8944</v>
      </c>
      <c r="B1794" s="298" t="s">
        <v>8945</v>
      </c>
      <c r="C1794" s="297" t="s">
        <v>550</v>
      </c>
      <c r="D1794" s="299">
        <v>0.55000000000000004</v>
      </c>
    </row>
    <row r="1795" spans="1:4" ht="14.4">
      <c r="A1795" s="297" t="s">
        <v>8946</v>
      </c>
      <c r="B1795" s="298" t="s">
        <v>8947</v>
      </c>
      <c r="C1795" s="297" t="s">
        <v>550</v>
      </c>
      <c r="D1795" s="299">
        <v>4.66</v>
      </c>
    </row>
    <row r="1796" spans="1:4" ht="14.4">
      <c r="A1796" s="297" t="s">
        <v>8948</v>
      </c>
      <c r="B1796" s="298" t="s">
        <v>8949</v>
      </c>
      <c r="C1796" s="297" t="s">
        <v>550</v>
      </c>
      <c r="D1796" s="299">
        <v>0.6</v>
      </c>
    </row>
    <row r="1797" spans="1:4" ht="14.4">
      <c r="A1797" s="297" t="s">
        <v>8950</v>
      </c>
      <c r="B1797" s="298" t="s">
        <v>8951</v>
      </c>
      <c r="C1797" s="297" t="s">
        <v>550</v>
      </c>
      <c r="D1797" s="299">
        <v>40.880000000000003</v>
      </c>
    </row>
    <row r="1798" spans="1:4" ht="20.399999999999999">
      <c r="A1798" s="297" t="s">
        <v>8952</v>
      </c>
      <c r="B1798" s="298" t="s">
        <v>8953</v>
      </c>
      <c r="C1798" s="297" t="s">
        <v>550</v>
      </c>
      <c r="D1798" s="299">
        <v>172.23</v>
      </c>
    </row>
    <row r="1799" spans="1:4" ht="20.399999999999999">
      <c r="A1799" s="297" t="s">
        <v>8954</v>
      </c>
      <c r="B1799" s="298" t="s">
        <v>8955</v>
      </c>
      <c r="C1799" s="297" t="s">
        <v>550</v>
      </c>
      <c r="D1799" s="299">
        <v>318.95</v>
      </c>
    </row>
    <row r="1800" spans="1:4" ht="20.399999999999999">
      <c r="A1800" s="297" t="s">
        <v>8956</v>
      </c>
      <c r="B1800" s="298" t="s">
        <v>8957</v>
      </c>
      <c r="C1800" s="297" t="s">
        <v>550</v>
      </c>
      <c r="D1800" s="299">
        <v>58.88</v>
      </c>
    </row>
    <row r="1801" spans="1:4" ht="14.4">
      <c r="A1801" s="297" t="s">
        <v>8958</v>
      </c>
      <c r="B1801" s="298" t="s">
        <v>8959</v>
      </c>
      <c r="C1801" s="297" t="s">
        <v>550</v>
      </c>
      <c r="D1801" s="299">
        <v>36.369999999999997</v>
      </c>
    </row>
    <row r="1802" spans="1:4" ht="14.4">
      <c r="A1802" s="297" t="s">
        <v>8960</v>
      </c>
      <c r="B1802" s="298" t="s">
        <v>8961</v>
      </c>
      <c r="C1802" s="297" t="s">
        <v>449</v>
      </c>
      <c r="D1802" s="299">
        <v>49.63</v>
      </c>
    </row>
    <row r="1803" spans="1:4" ht="14.4">
      <c r="A1803" s="297" t="s">
        <v>8962</v>
      </c>
      <c r="B1803" s="298" t="s">
        <v>8963</v>
      </c>
      <c r="C1803" s="297" t="s">
        <v>449</v>
      </c>
      <c r="D1803" s="299">
        <v>102.28</v>
      </c>
    </row>
    <row r="1804" spans="1:4" ht="14.4">
      <c r="A1804" s="297" t="s">
        <v>8964</v>
      </c>
      <c r="B1804" s="298" t="s">
        <v>8965</v>
      </c>
      <c r="C1804" s="297" t="s">
        <v>550</v>
      </c>
      <c r="D1804" s="299">
        <v>37.14</v>
      </c>
    </row>
    <row r="1805" spans="1:4" ht="14.4">
      <c r="A1805" s="297" t="s">
        <v>8966</v>
      </c>
      <c r="B1805" s="298" t="s">
        <v>8967</v>
      </c>
      <c r="C1805" s="297" t="s">
        <v>550</v>
      </c>
      <c r="D1805" s="299">
        <v>37.270000000000003</v>
      </c>
    </row>
    <row r="1806" spans="1:4" ht="14.4">
      <c r="A1806" s="297" t="s">
        <v>8968</v>
      </c>
      <c r="B1806" s="298" t="s">
        <v>8969</v>
      </c>
      <c r="C1806" s="297" t="s">
        <v>550</v>
      </c>
      <c r="D1806" s="299">
        <v>41.32</v>
      </c>
    </row>
    <row r="1807" spans="1:4" ht="14.4">
      <c r="A1807" s="297" t="s">
        <v>8970</v>
      </c>
      <c r="B1807" s="298" t="s">
        <v>8971</v>
      </c>
      <c r="C1807" s="297" t="s">
        <v>550</v>
      </c>
      <c r="D1807" s="299">
        <v>40.65</v>
      </c>
    </row>
    <row r="1808" spans="1:4" ht="14.4">
      <c r="A1808" s="297" t="s">
        <v>8972</v>
      </c>
      <c r="B1808" s="298" t="s">
        <v>8973</v>
      </c>
      <c r="C1808" s="297" t="s">
        <v>550</v>
      </c>
      <c r="D1808" s="299">
        <v>33.6</v>
      </c>
    </row>
    <row r="1809" spans="1:4" ht="14.4">
      <c r="A1809" s="297" t="s">
        <v>8974</v>
      </c>
      <c r="B1809" s="298" t="s">
        <v>8975</v>
      </c>
      <c r="C1809" s="297" t="s">
        <v>550</v>
      </c>
      <c r="D1809" s="299">
        <v>40.17</v>
      </c>
    </row>
    <row r="1810" spans="1:4" ht="14.4">
      <c r="A1810" s="297" t="s">
        <v>8976</v>
      </c>
      <c r="B1810" s="298" t="s">
        <v>8977</v>
      </c>
      <c r="C1810" s="297" t="s">
        <v>550</v>
      </c>
      <c r="D1810" s="299">
        <v>54.16</v>
      </c>
    </row>
    <row r="1811" spans="1:4" ht="14.4">
      <c r="A1811" s="297" t="s">
        <v>8978</v>
      </c>
      <c r="B1811" s="298" t="s">
        <v>8979</v>
      </c>
      <c r="C1811" s="297" t="s">
        <v>550</v>
      </c>
      <c r="D1811" s="299">
        <v>24.41</v>
      </c>
    </row>
    <row r="1812" spans="1:4" ht="14.4">
      <c r="A1812" s="297" t="s">
        <v>8980</v>
      </c>
      <c r="B1812" s="298" t="s">
        <v>8981</v>
      </c>
      <c r="C1812" s="297" t="s">
        <v>550</v>
      </c>
      <c r="D1812" s="299">
        <v>125.44</v>
      </c>
    </row>
    <row r="1813" spans="1:4" ht="14.4">
      <c r="A1813" s="297" t="s">
        <v>8982</v>
      </c>
      <c r="B1813" s="298" t="s">
        <v>8983</v>
      </c>
      <c r="C1813" s="297" t="s">
        <v>550</v>
      </c>
      <c r="D1813" s="299">
        <v>125.44</v>
      </c>
    </row>
    <row r="1814" spans="1:4" ht="14.4">
      <c r="A1814" s="297" t="s">
        <v>8984</v>
      </c>
      <c r="B1814" s="298" t="s">
        <v>8985</v>
      </c>
      <c r="C1814" s="297" t="s">
        <v>550</v>
      </c>
      <c r="D1814" s="299">
        <v>173.24</v>
      </c>
    </row>
    <row r="1815" spans="1:4" ht="14.4">
      <c r="A1815" s="297" t="s">
        <v>8986</v>
      </c>
      <c r="B1815" s="298" t="s">
        <v>8987</v>
      </c>
      <c r="C1815" s="297" t="s">
        <v>550</v>
      </c>
      <c r="D1815" s="299">
        <v>410.95</v>
      </c>
    </row>
    <row r="1816" spans="1:4" ht="14.4">
      <c r="A1816" s="297" t="s">
        <v>8988</v>
      </c>
      <c r="B1816" s="298" t="s">
        <v>8989</v>
      </c>
      <c r="C1816" s="297" t="s">
        <v>550</v>
      </c>
      <c r="D1816" s="299">
        <v>54.72</v>
      </c>
    </row>
    <row r="1817" spans="1:4" ht="14.4">
      <c r="A1817" s="297" t="s">
        <v>8990</v>
      </c>
      <c r="B1817" s="298" t="s">
        <v>8991</v>
      </c>
      <c r="C1817" s="297" t="s">
        <v>550</v>
      </c>
      <c r="D1817" s="299">
        <v>296</v>
      </c>
    </row>
    <row r="1818" spans="1:4" ht="14.4">
      <c r="A1818" s="297" t="s">
        <v>8992</v>
      </c>
      <c r="B1818" s="298" t="s">
        <v>8993</v>
      </c>
      <c r="C1818" s="297" t="s">
        <v>550</v>
      </c>
      <c r="D1818" s="299">
        <v>56.58</v>
      </c>
    </row>
    <row r="1819" spans="1:4" ht="14.4">
      <c r="A1819" s="297" t="s">
        <v>8994</v>
      </c>
      <c r="B1819" s="298" t="s">
        <v>8995</v>
      </c>
      <c r="C1819" s="297" t="s">
        <v>550</v>
      </c>
      <c r="D1819" s="299">
        <v>147.87</v>
      </c>
    </row>
    <row r="1820" spans="1:4" ht="14.4">
      <c r="A1820" s="297" t="s">
        <v>8996</v>
      </c>
      <c r="B1820" s="298" t="s">
        <v>8997</v>
      </c>
      <c r="C1820" s="297" t="s">
        <v>550</v>
      </c>
      <c r="D1820" s="299">
        <v>306.06</v>
      </c>
    </row>
    <row r="1821" spans="1:4" ht="14.4">
      <c r="A1821" s="297" t="s">
        <v>8998</v>
      </c>
      <c r="B1821" s="298" t="s">
        <v>8999</v>
      </c>
      <c r="C1821" s="297" t="s">
        <v>550</v>
      </c>
      <c r="D1821" s="299">
        <v>4.8099999999999996</v>
      </c>
    </row>
    <row r="1822" spans="1:4" ht="14.4">
      <c r="A1822" s="297" t="s">
        <v>9000</v>
      </c>
      <c r="B1822" s="298" t="s">
        <v>9001</v>
      </c>
      <c r="C1822" s="297" t="s">
        <v>550</v>
      </c>
      <c r="D1822" s="299">
        <v>312.7</v>
      </c>
    </row>
    <row r="1823" spans="1:4" ht="14.4">
      <c r="A1823" s="297" t="s">
        <v>9002</v>
      </c>
      <c r="B1823" s="298" t="s">
        <v>9003</v>
      </c>
      <c r="C1823" s="297" t="s">
        <v>550</v>
      </c>
      <c r="D1823" s="299">
        <v>157.83000000000001</v>
      </c>
    </row>
    <row r="1824" spans="1:4" ht="14.4">
      <c r="A1824" s="297" t="s">
        <v>9004</v>
      </c>
      <c r="B1824" s="298" t="s">
        <v>9005</v>
      </c>
      <c r="C1824" s="297" t="s">
        <v>550</v>
      </c>
      <c r="D1824" s="299">
        <v>37.869999999999997</v>
      </c>
    </row>
    <row r="1825" spans="1:4" ht="14.4">
      <c r="A1825" s="297" t="s">
        <v>9006</v>
      </c>
      <c r="B1825" s="298" t="s">
        <v>9007</v>
      </c>
      <c r="C1825" s="297" t="s">
        <v>550</v>
      </c>
      <c r="D1825" s="299">
        <v>7.28</v>
      </c>
    </row>
    <row r="1826" spans="1:4" ht="14.4">
      <c r="A1826" s="297" t="s">
        <v>9008</v>
      </c>
      <c r="B1826" s="298" t="s">
        <v>9009</v>
      </c>
      <c r="C1826" s="297" t="s">
        <v>550</v>
      </c>
      <c r="D1826" s="299">
        <v>14.42</v>
      </c>
    </row>
    <row r="1827" spans="1:4" ht="14.4">
      <c r="A1827" s="297" t="s">
        <v>9010</v>
      </c>
      <c r="B1827" s="298" t="s">
        <v>9011</v>
      </c>
      <c r="C1827" s="297" t="s">
        <v>550</v>
      </c>
      <c r="D1827" s="299">
        <v>34.450000000000003</v>
      </c>
    </row>
    <row r="1828" spans="1:4" ht="14.4">
      <c r="A1828" s="297" t="s">
        <v>9012</v>
      </c>
      <c r="B1828" s="298" t="s">
        <v>9013</v>
      </c>
      <c r="C1828" s="297" t="s">
        <v>550</v>
      </c>
      <c r="D1828" s="299">
        <v>10.97</v>
      </c>
    </row>
    <row r="1829" spans="1:4" ht="14.4">
      <c r="A1829" s="297" t="s">
        <v>9014</v>
      </c>
      <c r="B1829" s="298" t="s">
        <v>9015</v>
      </c>
      <c r="C1829" s="297" t="s">
        <v>550</v>
      </c>
      <c r="D1829" s="299">
        <v>2.67</v>
      </c>
    </row>
    <row r="1830" spans="1:4" ht="14.4">
      <c r="A1830" s="297" t="s">
        <v>9016</v>
      </c>
      <c r="B1830" s="298" t="s">
        <v>9017</v>
      </c>
      <c r="C1830" s="297" t="s">
        <v>550</v>
      </c>
      <c r="D1830" s="299">
        <v>1.44</v>
      </c>
    </row>
    <row r="1831" spans="1:4" ht="14.4">
      <c r="A1831" s="297" t="s">
        <v>9018</v>
      </c>
      <c r="B1831" s="298" t="s">
        <v>9019</v>
      </c>
      <c r="C1831" s="297" t="s">
        <v>550</v>
      </c>
      <c r="D1831" s="299">
        <v>4.09</v>
      </c>
    </row>
    <row r="1832" spans="1:4" ht="14.4">
      <c r="A1832" s="297" t="s">
        <v>9020</v>
      </c>
      <c r="B1832" s="298" t="s">
        <v>9021</v>
      </c>
      <c r="C1832" s="297" t="s">
        <v>550</v>
      </c>
      <c r="D1832" s="299">
        <v>2.59</v>
      </c>
    </row>
    <row r="1833" spans="1:4" ht="14.4">
      <c r="A1833" s="297" t="s">
        <v>9022</v>
      </c>
      <c r="B1833" s="298" t="s">
        <v>9023</v>
      </c>
      <c r="C1833" s="297" t="s">
        <v>550</v>
      </c>
      <c r="D1833" s="299">
        <v>5.25</v>
      </c>
    </row>
    <row r="1834" spans="1:4" ht="14.4">
      <c r="A1834" s="297" t="s">
        <v>9024</v>
      </c>
      <c r="B1834" s="298" t="s">
        <v>9025</v>
      </c>
      <c r="C1834" s="297" t="s">
        <v>550</v>
      </c>
      <c r="D1834" s="299">
        <v>41.05</v>
      </c>
    </row>
    <row r="1835" spans="1:4" ht="14.4">
      <c r="A1835" s="297" t="s">
        <v>9026</v>
      </c>
      <c r="B1835" s="298" t="s">
        <v>9027</v>
      </c>
      <c r="C1835" s="297" t="s">
        <v>550</v>
      </c>
      <c r="D1835" s="299">
        <v>41.05</v>
      </c>
    </row>
    <row r="1836" spans="1:4" ht="14.4">
      <c r="A1836" s="297" t="s">
        <v>9028</v>
      </c>
      <c r="B1836" s="298" t="s">
        <v>9029</v>
      </c>
      <c r="C1836" s="297" t="s">
        <v>550</v>
      </c>
      <c r="D1836" s="299">
        <v>0.88</v>
      </c>
    </row>
    <row r="1837" spans="1:4" ht="14.4">
      <c r="A1837" s="297" t="s">
        <v>9030</v>
      </c>
      <c r="B1837" s="298" t="s">
        <v>9031</v>
      </c>
      <c r="C1837" s="297" t="s">
        <v>550</v>
      </c>
      <c r="D1837" s="299">
        <v>0.74</v>
      </c>
    </row>
    <row r="1838" spans="1:4" ht="14.4">
      <c r="A1838" s="297" t="s">
        <v>9032</v>
      </c>
      <c r="B1838" s="298" t="s">
        <v>9033</v>
      </c>
      <c r="C1838" s="297" t="s">
        <v>550</v>
      </c>
      <c r="D1838" s="299">
        <v>1.35</v>
      </c>
    </row>
    <row r="1839" spans="1:4" ht="14.4">
      <c r="A1839" s="297" t="s">
        <v>9034</v>
      </c>
      <c r="B1839" s="298" t="s">
        <v>9035</v>
      </c>
      <c r="C1839" s="297" t="s">
        <v>550</v>
      </c>
      <c r="D1839" s="299">
        <v>1</v>
      </c>
    </row>
    <row r="1840" spans="1:4" ht="14.4">
      <c r="A1840" s="297" t="s">
        <v>9036</v>
      </c>
      <c r="B1840" s="298" t="s">
        <v>9037</v>
      </c>
      <c r="C1840" s="297" t="s">
        <v>550</v>
      </c>
      <c r="D1840" s="299">
        <v>0.84</v>
      </c>
    </row>
    <row r="1841" spans="1:4" ht="14.4">
      <c r="A1841" s="297" t="s">
        <v>9038</v>
      </c>
      <c r="B1841" s="298" t="s">
        <v>9039</v>
      </c>
      <c r="C1841" s="297" t="s">
        <v>550</v>
      </c>
      <c r="D1841" s="299">
        <v>3.33</v>
      </c>
    </row>
    <row r="1842" spans="1:4" ht="14.4">
      <c r="A1842" s="297" t="s">
        <v>9040</v>
      </c>
      <c r="B1842" s="298" t="s">
        <v>9041</v>
      </c>
      <c r="C1842" s="297" t="s">
        <v>550</v>
      </c>
      <c r="D1842" s="299">
        <v>2.74</v>
      </c>
    </row>
    <row r="1843" spans="1:4" ht="14.4">
      <c r="A1843" s="297" t="s">
        <v>9042</v>
      </c>
      <c r="B1843" s="298" t="s">
        <v>9043</v>
      </c>
      <c r="C1843" s="297" t="s">
        <v>550</v>
      </c>
      <c r="D1843" s="299">
        <v>10.9</v>
      </c>
    </row>
    <row r="1844" spans="1:4" ht="14.4">
      <c r="A1844" s="297" t="s">
        <v>9044</v>
      </c>
      <c r="B1844" s="298" t="s">
        <v>9045</v>
      </c>
      <c r="C1844" s="297" t="s">
        <v>550</v>
      </c>
      <c r="D1844" s="299">
        <v>6.4</v>
      </c>
    </row>
    <row r="1845" spans="1:4" ht="14.4">
      <c r="A1845" s="297" t="s">
        <v>9046</v>
      </c>
      <c r="B1845" s="298" t="s">
        <v>9047</v>
      </c>
      <c r="C1845" s="297" t="s">
        <v>550</v>
      </c>
      <c r="D1845" s="299">
        <v>6.53</v>
      </c>
    </row>
    <row r="1846" spans="1:4" ht="14.4">
      <c r="A1846" s="297" t="s">
        <v>9048</v>
      </c>
      <c r="B1846" s="298" t="s">
        <v>9049</v>
      </c>
      <c r="C1846" s="297" t="s">
        <v>550</v>
      </c>
      <c r="D1846" s="299">
        <v>6.98</v>
      </c>
    </row>
    <row r="1847" spans="1:4" ht="14.4">
      <c r="A1847" s="297" t="s">
        <v>9050</v>
      </c>
      <c r="B1847" s="298" t="s">
        <v>9051</v>
      </c>
      <c r="C1847" s="297" t="s">
        <v>449</v>
      </c>
      <c r="D1847" s="299">
        <v>4.53</v>
      </c>
    </row>
    <row r="1848" spans="1:4" ht="14.4">
      <c r="A1848" s="297" t="s">
        <v>9052</v>
      </c>
      <c r="B1848" s="298" t="s">
        <v>9053</v>
      </c>
      <c r="C1848" s="297" t="s">
        <v>449</v>
      </c>
      <c r="D1848" s="299">
        <v>49.74</v>
      </c>
    </row>
    <row r="1849" spans="1:4" ht="14.4">
      <c r="A1849" s="297" t="s">
        <v>9054</v>
      </c>
      <c r="B1849" s="298" t="s">
        <v>9055</v>
      </c>
      <c r="C1849" s="297" t="s">
        <v>449</v>
      </c>
      <c r="D1849" s="299">
        <v>9.94</v>
      </c>
    </row>
    <row r="1850" spans="1:4" ht="14.4">
      <c r="A1850" s="297" t="s">
        <v>9056</v>
      </c>
      <c r="B1850" s="298" t="s">
        <v>9057</v>
      </c>
      <c r="C1850" s="297" t="s">
        <v>449</v>
      </c>
      <c r="D1850" s="299">
        <v>126.35</v>
      </c>
    </row>
    <row r="1851" spans="1:4" ht="14.4">
      <c r="A1851" s="297" t="s">
        <v>9058</v>
      </c>
      <c r="B1851" s="298" t="s">
        <v>9059</v>
      </c>
      <c r="C1851" s="297" t="s">
        <v>449</v>
      </c>
      <c r="D1851" s="299">
        <v>16.63</v>
      </c>
    </row>
    <row r="1852" spans="1:4" ht="14.4">
      <c r="A1852" s="297" t="s">
        <v>9060</v>
      </c>
      <c r="B1852" s="298" t="s">
        <v>9061</v>
      </c>
      <c r="C1852" s="297" t="s">
        <v>449</v>
      </c>
      <c r="D1852" s="299">
        <v>23.71</v>
      </c>
    </row>
    <row r="1853" spans="1:4" ht="14.4">
      <c r="A1853" s="297" t="s">
        <v>9062</v>
      </c>
      <c r="B1853" s="298" t="s">
        <v>9063</v>
      </c>
      <c r="C1853" s="297" t="s">
        <v>449</v>
      </c>
      <c r="D1853" s="299">
        <v>34.909999999999997</v>
      </c>
    </row>
    <row r="1854" spans="1:4" ht="14.4">
      <c r="A1854" s="297" t="s">
        <v>9064</v>
      </c>
      <c r="B1854" s="298" t="s">
        <v>9065</v>
      </c>
      <c r="C1854" s="297" t="s">
        <v>449</v>
      </c>
      <c r="D1854" s="299">
        <v>7.5</v>
      </c>
    </row>
    <row r="1855" spans="1:4" ht="14.4">
      <c r="A1855" s="297" t="s">
        <v>9066</v>
      </c>
      <c r="B1855" s="298" t="s">
        <v>9067</v>
      </c>
      <c r="C1855" s="297" t="s">
        <v>449</v>
      </c>
      <c r="D1855" s="299">
        <v>65.7</v>
      </c>
    </row>
    <row r="1856" spans="1:4" ht="14.4">
      <c r="A1856" s="297" t="s">
        <v>511</v>
      </c>
      <c r="B1856" s="298" t="s">
        <v>9068</v>
      </c>
      <c r="C1856" s="297" t="s">
        <v>449</v>
      </c>
      <c r="D1856" s="299">
        <v>5.04</v>
      </c>
    </row>
    <row r="1857" spans="1:4" ht="14.4">
      <c r="A1857" s="297" t="s">
        <v>9069</v>
      </c>
      <c r="B1857" s="298" t="s">
        <v>9070</v>
      </c>
      <c r="C1857" s="297" t="s">
        <v>449</v>
      </c>
      <c r="D1857" s="299">
        <v>7.59</v>
      </c>
    </row>
    <row r="1858" spans="1:4" ht="20.399999999999999">
      <c r="A1858" s="297" t="s">
        <v>9071</v>
      </c>
      <c r="B1858" s="298" t="s">
        <v>1328</v>
      </c>
      <c r="C1858" s="297" t="s">
        <v>449</v>
      </c>
      <c r="D1858" s="299">
        <v>268.16000000000003</v>
      </c>
    </row>
    <row r="1859" spans="1:4" ht="14.4">
      <c r="A1859" s="297" t="s">
        <v>9072</v>
      </c>
      <c r="B1859" s="298" t="s">
        <v>9073</v>
      </c>
      <c r="C1859" s="297" t="s">
        <v>449</v>
      </c>
      <c r="D1859" s="299">
        <v>3.84</v>
      </c>
    </row>
    <row r="1860" spans="1:4" ht="14.4">
      <c r="A1860" s="297" t="s">
        <v>9074</v>
      </c>
      <c r="B1860" s="298" t="s">
        <v>9075</v>
      </c>
      <c r="C1860" s="297" t="s">
        <v>449</v>
      </c>
      <c r="D1860" s="299">
        <v>5.04</v>
      </c>
    </row>
    <row r="1861" spans="1:4" ht="14.4">
      <c r="A1861" s="297" t="s">
        <v>9076</v>
      </c>
      <c r="B1861" s="298" t="s">
        <v>9077</v>
      </c>
      <c r="C1861" s="297" t="s">
        <v>449</v>
      </c>
      <c r="D1861" s="299">
        <v>5.3</v>
      </c>
    </row>
    <row r="1862" spans="1:4" ht="14.4">
      <c r="A1862" s="297" t="s">
        <v>9078</v>
      </c>
      <c r="B1862" s="298" t="s">
        <v>9079</v>
      </c>
      <c r="C1862" s="297" t="s">
        <v>449</v>
      </c>
      <c r="D1862" s="299">
        <v>5.71</v>
      </c>
    </row>
    <row r="1863" spans="1:4" ht="14.4">
      <c r="A1863" s="297" t="s">
        <v>9080</v>
      </c>
      <c r="B1863" s="298" t="s">
        <v>9081</v>
      </c>
      <c r="C1863" s="297" t="s">
        <v>449</v>
      </c>
      <c r="D1863" s="299">
        <v>7.46</v>
      </c>
    </row>
    <row r="1864" spans="1:4" ht="14.4">
      <c r="A1864" s="297" t="s">
        <v>9082</v>
      </c>
      <c r="B1864" s="298" t="s">
        <v>9083</v>
      </c>
      <c r="C1864" s="297" t="s">
        <v>449</v>
      </c>
      <c r="D1864" s="299">
        <v>82.12</v>
      </c>
    </row>
    <row r="1865" spans="1:4" ht="14.4">
      <c r="A1865" s="297" t="s">
        <v>9084</v>
      </c>
      <c r="B1865" s="298" t="s">
        <v>9085</v>
      </c>
      <c r="C1865" s="297" t="s">
        <v>449</v>
      </c>
      <c r="D1865" s="299">
        <v>101.75</v>
      </c>
    </row>
    <row r="1866" spans="1:4" ht="14.4">
      <c r="A1866" s="297" t="s">
        <v>9086</v>
      </c>
      <c r="B1866" s="298" t="s">
        <v>9087</v>
      </c>
      <c r="C1866" s="297" t="s">
        <v>449</v>
      </c>
      <c r="D1866" s="299">
        <v>11.47</v>
      </c>
    </row>
    <row r="1867" spans="1:4" ht="14.4">
      <c r="A1867" s="297" t="s">
        <v>9088</v>
      </c>
      <c r="B1867" s="298" t="s">
        <v>9089</v>
      </c>
      <c r="C1867" s="297" t="s">
        <v>449</v>
      </c>
      <c r="D1867" s="299">
        <v>124.73</v>
      </c>
    </row>
    <row r="1868" spans="1:4" ht="14.4">
      <c r="A1868" s="297" t="s">
        <v>9090</v>
      </c>
      <c r="B1868" s="298" t="s">
        <v>9091</v>
      </c>
      <c r="C1868" s="297" t="s">
        <v>449</v>
      </c>
      <c r="D1868" s="299">
        <v>2.37</v>
      </c>
    </row>
    <row r="1869" spans="1:4" ht="14.4">
      <c r="A1869" s="297" t="s">
        <v>9092</v>
      </c>
      <c r="B1869" s="298" t="s">
        <v>9093</v>
      </c>
      <c r="C1869" s="297" t="s">
        <v>449</v>
      </c>
      <c r="D1869" s="299">
        <v>164.26</v>
      </c>
    </row>
    <row r="1870" spans="1:4" ht="14.4">
      <c r="A1870" s="297" t="s">
        <v>9094</v>
      </c>
      <c r="B1870" s="298" t="s">
        <v>9095</v>
      </c>
      <c r="C1870" s="297" t="s">
        <v>449</v>
      </c>
      <c r="D1870" s="299">
        <v>17.440000000000001</v>
      </c>
    </row>
    <row r="1871" spans="1:4" ht="14.4">
      <c r="A1871" s="297" t="s">
        <v>9096</v>
      </c>
      <c r="B1871" s="298" t="s">
        <v>9097</v>
      </c>
      <c r="C1871" s="297" t="s">
        <v>449</v>
      </c>
      <c r="D1871" s="299">
        <v>205.56</v>
      </c>
    </row>
    <row r="1872" spans="1:4" ht="14.4">
      <c r="A1872" s="297" t="s">
        <v>9098</v>
      </c>
      <c r="B1872" s="298" t="s">
        <v>9099</v>
      </c>
      <c r="C1872" s="297" t="s">
        <v>449</v>
      </c>
      <c r="D1872" s="299">
        <v>24.05</v>
      </c>
    </row>
    <row r="1873" spans="1:4" ht="14.4">
      <c r="A1873" s="297" t="s">
        <v>9100</v>
      </c>
      <c r="B1873" s="298" t="s">
        <v>9101</v>
      </c>
      <c r="C1873" s="297" t="s">
        <v>449</v>
      </c>
      <c r="D1873" s="299">
        <v>3.41</v>
      </c>
    </row>
    <row r="1874" spans="1:4" ht="14.4">
      <c r="A1874" s="297" t="s">
        <v>9102</v>
      </c>
      <c r="B1874" s="298" t="s">
        <v>9103</v>
      </c>
      <c r="C1874" s="297" t="s">
        <v>449</v>
      </c>
      <c r="D1874" s="299">
        <v>34.28</v>
      </c>
    </row>
    <row r="1875" spans="1:4" ht="14.4">
      <c r="A1875" s="297" t="s">
        <v>9104</v>
      </c>
      <c r="B1875" s="298" t="s">
        <v>9105</v>
      </c>
      <c r="C1875" s="297" t="s">
        <v>449</v>
      </c>
      <c r="D1875" s="299">
        <v>4.66</v>
      </c>
    </row>
    <row r="1876" spans="1:4" ht="14.4">
      <c r="A1876" s="297" t="s">
        <v>9106</v>
      </c>
      <c r="B1876" s="298" t="s">
        <v>9107</v>
      </c>
      <c r="C1876" s="297" t="s">
        <v>449</v>
      </c>
      <c r="D1876" s="299">
        <v>47.49</v>
      </c>
    </row>
    <row r="1877" spans="1:4" ht="14.4">
      <c r="A1877" s="297" t="s">
        <v>9108</v>
      </c>
      <c r="B1877" s="298" t="s">
        <v>9109</v>
      </c>
      <c r="C1877" s="297" t="s">
        <v>449</v>
      </c>
      <c r="D1877" s="299">
        <v>63.09</v>
      </c>
    </row>
    <row r="1878" spans="1:4" ht="14.4">
      <c r="A1878" s="297" t="s">
        <v>9110</v>
      </c>
      <c r="B1878" s="298" t="s">
        <v>9111</v>
      </c>
      <c r="C1878" s="297" t="s">
        <v>449</v>
      </c>
      <c r="D1878" s="299">
        <v>121.58</v>
      </c>
    </row>
    <row r="1879" spans="1:4" ht="14.4">
      <c r="A1879" s="297" t="s">
        <v>9112</v>
      </c>
      <c r="B1879" s="298" t="s">
        <v>9113</v>
      </c>
      <c r="C1879" s="297" t="s">
        <v>449</v>
      </c>
      <c r="D1879" s="299">
        <v>192.17</v>
      </c>
    </row>
    <row r="1880" spans="1:4" ht="14.4">
      <c r="A1880" s="297" t="s">
        <v>9114</v>
      </c>
      <c r="B1880" s="298" t="s">
        <v>9115</v>
      </c>
      <c r="C1880" s="297" t="s">
        <v>449</v>
      </c>
      <c r="D1880" s="299">
        <v>50.83</v>
      </c>
    </row>
    <row r="1881" spans="1:4" ht="14.4">
      <c r="A1881" s="297" t="s">
        <v>9116</v>
      </c>
      <c r="B1881" s="298" t="s">
        <v>9117</v>
      </c>
      <c r="C1881" s="297" t="s">
        <v>449</v>
      </c>
      <c r="D1881" s="299">
        <v>52.6</v>
      </c>
    </row>
    <row r="1882" spans="1:4" ht="14.4">
      <c r="A1882" s="297" t="s">
        <v>9118</v>
      </c>
      <c r="B1882" s="298" t="s">
        <v>9119</v>
      </c>
      <c r="C1882" s="297" t="s">
        <v>449</v>
      </c>
      <c r="D1882" s="299">
        <v>73.260000000000005</v>
      </c>
    </row>
    <row r="1883" spans="1:4" ht="14.4">
      <c r="A1883" s="297" t="s">
        <v>9120</v>
      </c>
      <c r="B1883" s="298" t="s">
        <v>9121</v>
      </c>
      <c r="C1883" s="297" t="s">
        <v>449</v>
      </c>
      <c r="D1883" s="299">
        <v>11.37</v>
      </c>
    </row>
    <row r="1884" spans="1:4" ht="14.4">
      <c r="A1884" s="297" t="s">
        <v>9122</v>
      </c>
      <c r="B1884" s="298" t="s">
        <v>9123</v>
      </c>
      <c r="C1884" s="297" t="s">
        <v>449</v>
      </c>
      <c r="D1884" s="299">
        <v>17.38</v>
      </c>
    </row>
    <row r="1885" spans="1:4" ht="14.4">
      <c r="A1885" s="297" t="s">
        <v>9124</v>
      </c>
      <c r="B1885" s="298" t="s">
        <v>9125</v>
      </c>
      <c r="C1885" s="297" t="s">
        <v>449</v>
      </c>
      <c r="D1885" s="299">
        <v>23.62</v>
      </c>
    </row>
    <row r="1886" spans="1:4" ht="14.4">
      <c r="A1886" s="297" t="s">
        <v>9126</v>
      </c>
      <c r="B1886" s="298" t="s">
        <v>9127</v>
      </c>
      <c r="C1886" s="297" t="s">
        <v>449</v>
      </c>
      <c r="D1886" s="299">
        <v>79.72</v>
      </c>
    </row>
    <row r="1887" spans="1:4" ht="14.4">
      <c r="A1887" s="297" t="s">
        <v>9128</v>
      </c>
      <c r="B1887" s="298" t="s">
        <v>9129</v>
      </c>
      <c r="C1887" s="297" t="s">
        <v>449</v>
      </c>
      <c r="D1887" s="299">
        <v>99.49</v>
      </c>
    </row>
    <row r="1888" spans="1:4" ht="14.4">
      <c r="A1888" s="297" t="s">
        <v>9130</v>
      </c>
      <c r="B1888" s="298" t="s">
        <v>9131</v>
      </c>
      <c r="C1888" s="297" t="s">
        <v>449</v>
      </c>
      <c r="D1888" s="299">
        <v>122.11</v>
      </c>
    </row>
    <row r="1889" spans="1:4" ht="14.4">
      <c r="A1889" s="297" t="s">
        <v>9132</v>
      </c>
      <c r="B1889" s="298" t="s">
        <v>9133</v>
      </c>
      <c r="C1889" s="297" t="s">
        <v>449</v>
      </c>
      <c r="D1889" s="299">
        <v>161.35</v>
      </c>
    </row>
    <row r="1890" spans="1:4" ht="14.4">
      <c r="A1890" s="297" t="s">
        <v>9134</v>
      </c>
      <c r="B1890" s="298" t="s">
        <v>9135</v>
      </c>
      <c r="C1890" s="297" t="s">
        <v>449</v>
      </c>
      <c r="D1890" s="299">
        <v>199.69</v>
      </c>
    </row>
    <row r="1891" spans="1:4" ht="14.4">
      <c r="A1891" s="297" t="s">
        <v>9136</v>
      </c>
      <c r="B1891" s="298" t="s">
        <v>9137</v>
      </c>
      <c r="C1891" s="297" t="s">
        <v>449</v>
      </c>
      <c r="D1891" s="299">
        <v>258.36</v>
      </c>
    </row>
    <row r="1892" spans="1:4" ht="14.4">
      <c r="A1892" s="297" t="s">
        <v>9138</v>
      </c>
      <c r="B1892" s="298" t="s">
        <v>9139</v>
      </c>
      <c r="C1892" s="297" t="s">
        <v>449</v>
      </c>
      <c r="D1892" s="299">
        <v>320.12</v>
      </c>
    </row>
    <row r="1893" spans="1:4" ht="14.4">
      <c r="A1893" s="297" t="s">
        <v>9140</v>
      </c>
      <c r="B1893" s="298" t="s">
        <v>9141</v>
      </c>
      <c r="C1893" s="297" t="s">
        <v>449</v>
      </c>
      <c r="D1893" s="299">
        <v>33.5</v>
      </c>
    </row>
    <row r="1894" spans="1:4" ht="14.4">
      <c r="A1894" s="297" t="s">
        <v>9142</v>
      </c>
      <c r="B1894" s="298" t="s">
        <v>9143</v>
      </c>
      <c r="C1894" s="297" t="s">
        <v>449</v>
      </c>
      <c r="D1894" s="299">
        <v>46.27</v>
      </c>
    </row>
    <row r="1895" spans="1:4" ht="14.4">
      <c r="A1895" s="297" t="s">
        <v>9144</v>
      </c>
      <c r="B1895" s="298" t="s">
        <v>9145</v>
      </c>
      <c r="C1895" s="297" t="s">
        <v>449</v>
      </c>
      <c r="D1895" s="299">
        <v>62.69</v>
      </c>
    </row>
    <row r="1896" spans="1:4" ht="14.4">
      <c r="A1896" s="297" t="s">
        <v>9146</v>
      </c>
      <c r="B1896" s="298" t="s">
        <v>9147</v>
      </c>
      <c r="C1896" s="297" t="s">
        <v>449</v>
      </c>
      <c r="D1896" s="299">
        <v>9.33</v>
      </c>
    </row>
    <row r="1897" spans="1:4" ht="14.4">
      <c r="A1897" s="297" t="s">
        <v>9148</v>
      </c>
      <c r="B1897" s="298" t="s">
        <v>9149</v>
      </c>
      <c r="C1897" s="297" t="s">
        <v>449</v>
      </c>
      <c r="D1897" s="299">
        <v>2.11</v>
      </c>
    </row>
    <row r="1898" spans="1:4" ht="14.4">
      <c r="A1898" s="297" t="s">
        <v>9150</v>
      </c>
      <c r="B1898" s="298" t="s">
        <v>9151</v>
      </c>
      <c r="C1898" s="297" t="s">
        <v>449</v>
      </c>
      <c r="D1898" s="299">
        <v>3.5</v>
      </c>
    </row>
    <row r="1899" spans="1:4" ht="14.4">
      <c r="A1899" s="297" t="s">
        <v>9152</v>
      </c>
      <c r="B1899" s="298" t="s">
        <v>9153</v>
      </c>
      <c r="C1899" s="297" t="s">
        <v>449</v>
      </c>
      <c r="D1899" s="299">
        <v>4.16</v>
      </c>
    </row>
    <row r="1900" spans="1:4" ht="14.4">
      <c r="A1900" s="297" t="s">
        <v>9154</v>
      </c>
      <c r="B1900" s="298" t="s">
        <v>9155</v>
      </c>
      <c r="C1900" s="297" t="s">
        <v>449</v>
      </c>
      <c r="D1900" s="299">
        <v>1.53</v>
      </c>
    </row>
    <row r="1901" spans="1:4" ht="14.4">
      <c r="A1901" s="297" t="s">
        <v>9156</v>
      </c>
      <c r="B1901" s="298" t="s">
        <v>9157</v>
      </c>
      <c r="C1901" s="297" t="s">
        <v>449</v>
      </c>
      <c r="D1901" s="299">
        <v>1.91</v>
      </c>
    </row>
    <row r="1902" spans="1:4" ht="14.4">
      <c r="A1902" s="297" t="s">
        <v>9158</v>
      </c>
      <c r="B1902" s="298" t="s">
        <v>9159</v>
      </c>
      <c r="C1902" s="297" t="s">
        <v>449</v>
      </c>
      <c r="D1902" s="299">
        <v>2.37</v>
      </c>
    </row>
    <row r="1903" spans="1:4" ht="14.4">
      <c r="A1903" s="297" t="s">
        <v>9160</v>
      </c>
      <c r="B1903" s="298" t="s">
        <v>9161</v>
      </c>
      <c r="C1903" s="297" t="s">
        <v>449</v>
      </c>
      <c r="D1903" s="299">
        <v>1.79</v>
      </c>
    </row>
    <row r="1904" spans="1:4" ht="14.4">
      <c r="A1904" s="297" t="s">
        <v>9162</v>
      </c>
      <c r="B1904" s="298" t="s">
        <v>9163</v>
      </c>
      <c r="C1904" s="297" t="s">
        <v>449</v>
      </c>
      <c r="D1904" s="299">
        <v>1.81</v>
      </c>
    </row>
    <row r="1905" spans="1:4" ht="14.4">
      <c r="A1905" s="297" t="s">
        <v>9164</v>
      </c>
      <c r="B1905" s="298" t="s">
        <v>9165</v>
      </c>
      <c r="C1905" s="297" t="s">
        <v>449</v>
      </c>
      <c r="D1905" s="299">
        <v>2.5</v>
      </c>
    </row>
    <row r="1906" spans="1:4" ht="14.4">
      <c r="A1906" s="297" t="s">
        <v>9166</v>
      </c>
      <c r="B1906" s="298" t="s">
        <v>9167</v>
      </c>
      <c r="C1906" s="297" t="s">
        <v>449</v>
      </c>
      <c r="D1906" s="299">
        <v>3.05</v>
      </c>
    </row>
    <row r="1907" spans="1:4" ht="14.4">
      <c r="A1907" s="297" t="s">
        <v>9168</v>
      </c>
      <c r="B1907" s="298" t="s">
        <v>9169</v>
      </c>
      <c r="C1907" s="297" t="s">
        <v>449</v>
      </c>
      <c r="D1907" s="299">
        <v>71.55</v>
      </c>
    </row>
    <row r="1908" spans="1:4" ht="14.4">
      <c r="A1908" s="297" t="s">
        <v>9170</v>
      </c>
      <c r="B1908" s="298" t="s">
        <v>9171</v>
      </c>
      <c r="C1908" s="297" t="s">
        <v>449</v>
      </c>
      <c r="D1908" s="299">
        <v>8.68</v>
      </c>
    </row>
    <row r="1909" spans="1:4" ht="14.4">
      <c r="A1909" s="297" t="s">
        <v>9172</v>
      </c>
      <c r="B1909" s="298" t="s">
        <v>9173</v>
      </c>
      <c r="C1909" s="297" t="s">
        <v>449</v>
      </c>
      <c r="D1909" s="299">
        <v>4.21</v>
      </c>
    </row>
    <row r="1910" spans="1:4" ht="14.4">
      <c r="A1910" s="297" t="s">
        <v>9174</v>
      </c>
      <c r="B1910" s="298" t="s">
        <v>9175</v>
      </c>
      <c r="C1910" s="297" t="s">
        <v>449</v>
      </c>
      <c r="D1910" s="299">
        <v>4.8499999999999996</v>
      </c>
    </row>
    <row r="1911" spans="1:4" ht="14.4">
      <c r="A1911" s="297" t="s">
        <v>9176</v>
      </c>
      <c r="B1911" s="298" t="s">
        <v>9177</v>
      </c>
      <c r="C1911" s="297" t="s">
        <v>449</v>
      </c>
      <c r="D1911" s="299">
        <v>0.73</v>
      </c>
    </row>
    <row r="1912" spans="1:4" ht="14.4">
      <c r="A1912" s="297" t="s">
        <v>9178</v>
      </c>
      <c r="B1912" s="298" t="s">
        <v>9179</v>
      </c>
      <c r="C1912" s="297" t="s">
        <v>449</v>
      </c>
      <c r="D1912" s="299">
        <v>1.4</v>
      </c>
    </row>
    <row r="1913" spans="1:4" ht="14.4">
      <c r="A1913" s="297" t="s">
        <v>9180</v>
      </c>
      <c r="B1913" s="298" t="s">
        <v>9181</v>
      </c>
      <c r="C1913" s="297" t="s">
        <v>449</v>
      </c>
      <c r="D1913" s="299">
        <v>1.48</v>
      </c>
    </row>
    <row r="1914" spans="1:4" ht="14.4">
      <c r="A1914" s="297" t="s">
        <v>9182</v>
      </c>
      <c r="B1914" s="298" t="s">
        <v>9183</v>
      </c>
      <c r="C1914" s="297" t="s">
        <v>449</v>
      </c>
      <c r="D1914" s="299">
        <v>2.25</v>
      </c>
    </row>
    <row r="1915" spans="1:4" ht="14.4">
      <c r="A1915" s="297" t="s">
        <v>9184</v>
      </c>
      <c r="B1915" s="298" t="s">
        <v>9185</v>
      </c>
      <c r="C1915" s="297" t="s">
        <v>449</v>
      </c>
      <c r="D1915" s="299">
        <v>2.74</v>
      </c>
    </row>
    <row r="1916" spans="1:4" ht="14.4">
      <c r="A1916" s="297" t="s">
        <v>9186</v>
      </c>
      <c r="B1916" s="298" t="s">
        <v>9187</v>
      </c>
      <c r="C1916" s="297" t="s">
        <v>449</v>
      </c>
      <c r="D1916" s="299">
        <v>3.49</v>
      </c>
    </row>
    <row r="1917" spans="1:4" ht="14.4">
      <c r="A1917" s="297" t="s">
        <v>9188</v>
      </c>
      <c r="B1917" s="298" t="s">
        <v>9189</v>
      </c>
      <c r="C1917" s="297" t="s">
        <v>449</v>
      </c>
      <c r="D1917" s="299">
        <v>6.4</v>
      </c>
    </row>
    <row r="1918" spans="1:4" ht="14.4">
      <c r="A1918" s="297" t="s">
        <v>9190</v>
      </c>
      <c r="B1918" s="298" t="s">
        <v>9191</v>
      </c>
      <c r="C1918" s="297" t="s">
        <v>449</v>
      </c>
      <c r="D1918" s="299">
        <v>42.1</v>
      </c>
    </row>
    <row r="1919" spans="1:4" ht="14.4">
      <c r="A1919" s="297" t="s">
        <v>9192</v>
      </c>
      <c r="B1919" s="298" t="s">
        <v>9193</v>
      </c>
      <c r="C1919" s="297" t="s">
        <v>449</v>
      </c>
      <c r="D1919" s="299">
        <v>12.15</v>
      </c>
    </row>
    <row r="1920" spans="1:4" ht="14.4">
      <c r="A1920" s="297" t="s">
        <v>9194</v>
      </c>
      <c r="B1920" s="298" t="s">
        <v>9195</v>
      </c>
      <c r="C1920" s="297" t="s">
        <v>449</v>
      </c>
      <c r="D1920" s="299">
        <v>102.04</v>
      </c>
    </row>
    <row r="1921" spans="1:4" ht="14.4">
      <c r="A1921" s="297" t="s">
        <v>9196</v>
      </c>
      <c r="B1921" s="298" t="s">
        <v>9197</v>
      </c>
      <c r="C1921" s="297" t="s">
        <v>449</v>
      </c>
      <c r="D1921" s="299">
        <v>17.78</v>
      </c>
    </row>
    <row r="1922" spans="1:4" ht="14.4">
      <c r="A1922" s="297" t="s">
        <v>9198</v>
      </c>
      <c r="B1922" s="298" t="s">
        <v>9199</v>
      </c>
      <c r="C1922" s="297" t="s">
        <v>449</v>
      </c>
      <c r="D1922" s="299">
        <v>28.76</v>
      </c>
    </row>
    <row r="1923" spans="1:4" ht="14.4">
      <c r="A1923" s="297" t="s">
        <v>9200</v>
      </c>
      <c r="B1923" s="298" t="s">
        <v>9201</v>
      </c>
      <c r="C1923" s="297" t="s">
        <v>449</v>
      </c>
      <c r="D1923" s="299">
        <v>8.75</v>
      </c>
    </row>
    <row r="1924" spans="1:4" ht="14.4">
      <c r="A1924" s="297" t="s">
        <v>9202</v>
      </c>
      <c r="B1924" s="298" t="s">
        <v>9203</v>
      </c>
      <c r="C1924" s="297" t="s">
        <v>449</v>
      </c>
      <c r="D1924" s="299">
        <v>63.07</v>
      </c>
    </row>
    <row r="1925" spans="1:4" ht="14.4">
      <c r="A1925" s="297" t="s">
        <v>9204</v>
      </c>
      <c r="B1925" s="298" t="s">
        <v>9205</v>
      </c>
      <c r="C1925" s="297" t="s">
        <v>449</v>
      </c>
      <c r="D1925" s="299">
        <v>15.42</v>
      </c>
    </row>
    <row r="1926" spans="1:4" ht="14.4">
      <c r="A1926" s="297" t="s">
        <v>9206</v>
      </c>
      <c r="B1926" s="298" t="s">
        <v>9207</v>
      </c>
      <c r="C1926" s="297" t="s">
        <v>449</v>
      </c>
      <c r="D1926" s="299">
        <v>72.98</v>
      </c>
    </row>
    <row r="1927" spans="1:4" ht="14.4">
      <c r="A1927" s="297" t="s">
        <v>9208</v>
      </c>
      <c r="B1927" s="298" t="s">
        <v>9209</v>
      </c>
      <c r="C1927" s="297" t="s">
        <v>449</v>
      </c>
      <c r="D1927" s="299">
        <v>18.29</v>
      </c>
    </row>
    <row r="1928" spans="1:4" ht="14.4">
      <c r="A1928" s="297" t="s">
        <v>9210</v>
      </c>
      <c r="B1928" s="298" t="s">
        <v>9211</v>
      </c>
      <c r="C1928" s="297" t="s">
        <v>449</v>
      </c>
      <c r="D1928" s="299">
        <v>28.76</v>
      </c>
    </row>
    <row r="1929" spans="1:4" ht="14.4">
      <c r="A1929" s="297" t="s">
        <v>9212</v>
      </c>
      <c r="B1929" s="298" t="s">
        <v>9213</v>
      </c>
      <c r="C1929" s="297" t="s">
        <v>449</v>
      </c>
      <c r="D1929" s="299">
        <v>29.56</v>
      </c>
    </row>
    <row r="1930" spans="1:4" ht="14.4">
      <c r="A1930" s="297" t="s">
        <v>9214</v>
      </c>
      <c r="B1930" s="298" t="s">
        <v>9215</v>
      </c>
      <c r="C1930" s="297" t="s">
        <v>550</v>
      </c>
      <c r="D1930" s="299">
        <v>85.24</v>
      </c>
    </row>
    <row r="1931" spans="1:4" ht="14.4">
      <c r="A1931" s="297" t="s">
        <v>9216</v>
      </c>
      <c r="B1931" s="298" t="s">
        <v>9217</v>
      </c>
      <c r="C1931" s="297" t="s">
        <v>550</v>
      </c>
      <c r="D1931" s="299">
        <v>74.83</v>
      </c>
    </row>
    <row r="1932" spans="1:4" ht="14.4">
      <c r="A1932" s="297" t="s">
        <v>9218</v>
      </c>
      <c r="B1932" s="298" t="s">
        <v>9219</v>
      </c>
      <c r="C1932" s="297" t="s">
        <v>550</v>
      </c>
      <c r="D1932" s="299">
        <v>4.22</v>
      </c>
    </row>
    <row r="1933" spans="1:4" ht="14.4">
      <c r="A1933" s="297" t="s">
        <v>9220</v>
      </c>
      <c r="B1933" s="298" t="s">
        <v>9221</v>
      </c>
      <c r="C1933" s="297" t="s">
        <v>550</v>
      </c>
      <c r="D1933" s="299">
        <v>2.36</v>
      </c>
    </row>
    <row r="1934" spans="1:4" ht="14.4">
      <c r="A1934" s="297" t="s">
        <v>9222</v>
      </c>
      <c r="B1934" s="298" t="s">
        <v>9223</v>
      </c>
      <c r="C1934" s="297" t="s">
        <v>550</v>
      </c>
      <c r="D1934" s="299">
        <v>4.49</v>
      </c>
    </row>
    <row r="1935" spans="1:4" ht="14.4">
      <c r="A1935" s="297" t="s">
        <v>9224</v>
      </c>
      <c r="B1935" s="298" t="s">
        <v>9225</v>
      </c>
      <c r="C1935" s="297" t="s">
        <v>550</v>
      </c>
      <c r="D1935" s="299">
        <v>4.6900000000000004</v>
      </c>
    </row>
    <row r="1936" spans="1:4" ht="14.4">
      <c r="A1936" s="297" t="s">
        <v>9226</v>
      </c>
      <c r="B1936" s="298" t="s">
        <v>9227</v>
      </c>
      <c r="C1936" s="297" t="s">
        <v>550</v>
      </c>
      <c r="D1936" s="299">
        <v>6.61</v>
      </c>
    </row>
    <row r="1937" spans="1:4" ht="14.4">
      <c r="A1937" s="297" t="s">
        <v>9228</v>
      </c>
      <c r="B1937" s="298" t="s">
        <v>9229</v>
      </c>
      <c r="C1937" s="297" t="s">
        <v>550</v>
      </c>
      <c r="D1937" s="299">
        <v>19</v>
      </c>
    </row>
    <row r="1938" spans="1:4" ht="14.4">
      <c r="A1938" s="297" t="s">
        <v>9230</v>
      </c>
      <c r="B1938" s="298" t="s">
        <v>9231</v>
      </c>
      <c r="C1938" s="297" t="s">
        <v>550</v>
      </c>
      <c r="D1938" s="299">
        <v>23.96</v>
      </c>
    </row>
    <row r="1939" spans="1:4" ht="14.4">
      <c r="A1939" s="297" t="s">
        <v>9232</v>
      </c>
      <c r="B1939" s="298" t="s">
        <v>9233</v>
      </c>
      <c r="C1939" s="297" t="s">
        <v>550</v>
      </c>
      <c r="D1939" s="299">
        <v>47.7</v>
      </c>
    </row>
    <row r="1940" spans="1:4" ht="14.4">
      <c r="A1940" s="297" t="s">
        <v>9234</v>
      </c>
      <c r="B1940" s="298" t="s">
        <v>9235</v>
      </c>
      <c r="C1940" s="297" t="s">
        <v>550</v>
      </c>
      <c r="D1940" s="299">
        <v>1.93</v>
      </c>
    </row>
    <row r="1941" spans="1:4" ht="14.4">
      <c r="A1941" s="297" t="s">
        <v>9236</v>
      </c>
      <c r="B1941" s="298" t="s">
        <v>9237</v>
      </c>
      <c r="C1941" s="297" t="s">
        <v>550</v>
      </c>
      <c r="D1941" s="299">
        <v>5.42</v>
      </c>
    </row>
    <row r="1942" spans="1:4" ht="14.4">
      <c r="A1942" s="297" t="s">
        <v>9238</v>
      </c>
      <c r="B1942" s="298" t="s">
        <v>9239</v>
      </c>
      <c r="C1942" s="297" t="s">
        <v>550</v>
      </c>
      <c r="D1942" s="299">
        <v>65.87</v>
      </c>
    </row>
    <row r="1943" spans="1:4" ht="14.4">
      <c r="A1943" s="297" t="s">
        <v>9240</v>
      </c>
      <c r="B1943" s="298" t="s">
        <v>9241</v>
      </c>
      <c r="C1943" s="297" t="s">
        <v>550</v>
      </c>
      <c r="D1943" s="299">
        <v>26.26</v>
      </c>
    </row>
    <row r="1944" spans="1:4" ht="14.4">
      <c r="A1944" s="297" t="s">
        <v>9242</v>
      </c>
      <c r="B1944" s="298" t="s">
        <v>9243</v>
      </c>
      <c r="C1944" s="297" t="s">
        <v>550</v>
      </c>
      <c r="D1944" s="299">
        <v>30.48</v>
      </c>
    </row>
    <row r="1945" spans="1:4" ht="14.4">
      <c r="A1945" s="297" t="s">
        <v>9244</v>
      </c>
      <c r="B1945" s="298" t="s">
        <v>9245</v>
      </c>
      <c r="C1945" s="297" t="s">
        <v>550</v>
      </c>
      <c r="D1945" s="299">
        <v>37.56</v>
      </c>
    </row>
    <row r="1946" spans="1:4" ht="14.4">
      <c r="A1946" s="297" t="s">
        <v>9246</v>
      </c>
      <c r="B1946" s="298" t="s">
        <v>9247</v>
      </c>
      <c r="C1946" s="297" t="s">
        <v>550</v>
      </c>
      <c r="D1946" s="299">
        <v>86.32</v>
      </c>
    </row>
    <row r="1947" spans="1:4" ht="14.4">
      <c r="A1947" s="297" t="s">
        <v>9248</v>
      </c>
      <c r="B1947" s="298" t="s">
        <v>9249</v>
      </c>
      <c r="C1947" s="297" t="s">
        <v>550</v>
      </c>
      <c r="D1947" s="299">
        <v>54.32</v>
      </c>
    </row>
    <row r="1948" spans="1:4" ht="14.4">
      <c r="A1948" s="297" t="s">
        <v>9250</v>
      </c>
      <c r="B1948" s="298" t="s">
        <v>9251</v>
      </c>
      <c r="C1948" s="297" t="s">
        <v>550</v>
      </c>
      <c r="D1948" s="299">
        <v>11.2</v>
      </c>
    </row>
    <row r="1949" spans="1:4" ht="14.4">
      <c r="A1949" s="297" t="s">
        <v>9252</v>
      </c>
      <c r="B1949" s="298" t="s">
        <v>9253</v>
      </c>
      <c r="C1949" s="297" t="s">
        <v>550</v>
      </c>
      <c r="D1949" s="299">
        <v>20.22</v>
      </c>
    </row>
    <row r="1950" spans="1:4" ht="14.4">
      <c r="A1950" s="297" t="s">
        <v>9254</v>
      </c>
      <c r="B1950" s="298" t="s">
        <v>9255</v>
      </c>
      <c r="C1950" s="297" t="s">
        <v>550</v>
      </c>
      <c r="D1950" s="299">
        <v>28.84</v>
      </c>
    </row>
    <row r="1951" spans="1:4" ht="14.4">
      <c r="A1951" s="297" t="s">
        <v>9256</v>
      </c>
      <c r="B1951" s="298" t="s">
        <v>9257</v>
      </c>
      <c r="C1951" s="297" t="s">
        <v>550</v>
      </c>
      <c r="D1951" s="299">
        <v>91.12</v>
      </c>
    </row>
    <row r="1952" spans="1:4" ht="14.4">
      <c r="A1952" s="297" t="s">
        <v>9258</v>
      </c>
      <c r="B1952" s="298" t="s">
        <v>9259</v>
      </c>
      <c r="C1952" s="297" t="s">
        <v>550</v>
      </c>
      <c r="D1952" s="299">
        <v>136.29</v>
      </c>
    </row>
    <row r="1953" spans="1:4" ht="14.4">
      <c r="A1953" s="297" t="s">
        <v>9260</v>
      </c>
      <c r="B1953" s="298" t="s">
        <v>9261</v>
      </c>
      <c r="C1953" s="297" t="s">
        <v>550</v>
      </c>
      <c r="D1953" s="299">
        <v>89.88</v>
      </c>
    </row>
    <row r="1954" spans="1:4" ht="14.4">
      <c r="A1954" s="297" t="s">
        <v>9262</v>
      </c>
      <c r="B1954" s="298" t="s">
        <v>9263</v>
      </c>
      <c r="C1954" s="297" t="s">
        <v>550</v>
      </c>
      <c r="D1954" s="299">
        <v>162.06</v>
      </c>
    </row>
    <row r="1955" spans="1:4" ht="14.4">
      <c r="A1955" s="297" t="s">
        <v>9264</v>
      </c>
      <c r="B1955" s="298" t="s">
        <v>9265</v>
      </c>
      <c r="C1955" s="297" t="s">
        <v>449</v>
      </c>
      <c r="D1955" s="299">
        <v>10.87</v>
      </c>
    </row>
    <row r="1956" spans="1:4" ht="14.4">
      <c r="A1956" s="297" t="s">
        <v>9266</v>
      </c>
      <c r="B1956" s="298" t="s">
        <v>9267</v>
      </c>
      <c r="C1956" s="297" t="s">
        <v>449</v>
      </c>
      <c r="D1956" s="299">
        <v>74.38</v>
      </c>
    </row>
    <row r="1957" spans="1:4" ht="14.4">
      <c r="A1957" s="297" t="s">
        <v>9268</v>
      </c>
      <c r="B1957" s="298" t="s">
        <v>9269</v>
      </c>
      <c r="C1957" s="297" t="s">
        <v>449</v>
      </c>
      <c r="D1957" s="299">
        <v>3.47</v>
      </c>
    </row>
    <row r="1958" spans="1:4" ht="14.4">
      <c r="A1958" s="297" t="s">
        <v>9270</v>
      </c>
      <c r="B1958" s="298" t="s">
        <v>9271</v>
      </c>
      <c r="C1958" s="297" t="s">
        <v>449</v>
      </c>
      <c r="D1958" s="299">
        <v>23</v>
      </c>
    </row>
    <row r="1959" spans="1:4" ht="14.4">
      <c r="A1959" s="297" t="s">
        <v>9272</v>
      </c>
      <c r="B1959" s="298" t="s">
        <v>9273</v>
      </c>
      <c r="C1959" s="297" t="s">
        <v>449</v>
      </c>
      <c r="D1959" s="299">
        <v>78.33</v>
      </c>
    </row>
    <row r="1960" spans="1:4" ht="20.399999999999999">
      <c r="A1960" s="297" t="s">
        <v>9274</v>
      </c>
      <c r="B1960" s="298" t="s">
        <v>9275</v>
      </c>
      <c r="C1960" s="297" t="s">
        <v>550</v>
      </c>
      <c r="D1960" s="299">
        <v>4607.37</v>
      </c>
    </row>
    <row r="1961" spans="1:4" ht="14.4">
      <c r="A1961" s="297" t="s">
        <v>9276</v>
      </c>
      <c r="B1961" s="298" t="s">
        <v>9277</v>
      </c>
      <c r="C1961" s="297" t="s">
        <v>550</v>
      </c>
      <c r="D1961" s="299">
        <v>4.4800000000000004</v>
      </c>
    </row>
    <row r="1962" spans="1:4" ht="14.4">
      <c r="A1962" s="297" t="s">
        <v>9278</v>
      </c>
      <c r="B1962" s="298" t="s">
        <v>9279</v>
      </c>
      <c r="C1962" s="297" t="s">
        <v>550</v>
      </c>
      <c r="D1962" s="299">
        <v>92.43</v>
      </c>
    </row>
    <row r="1963" spans="1:4" ht="14.4">
      <c r="A1963" s="297" t="s">
        <v>9280</v>
      </c>
      <c r="B1963" s="298" t="s">
        <v>9281</v>
      </c>
      <c r="C1963" s="297" t="s">
        <v>550</v>
      </c>
      <c r="D1963" s="299">
        <v>4795.8599999999997</v>
      </c>
    </row>
    <row r="1964" spans="1:4" ht="14.4">
      <c r="A1964" s="297" t="s">
        <v>9282</v>
      </c>
      <c r="B1964" s="298" t="s">
        <v>9283</v>
      </c>
      <c r="C1964" s="297" t="s">
        <v>550</v>
      </c>
      <c r="D1964" s="299">
        <v>4795.8599999999997</v>
      </c>
    </row>
    <row r="1965" spans="1:4" ht="14.4">
      <c r="A1965" s="297" t="s">
        <v>9284</v>
      </c>
      <c r="B1965" s="298" t="s">
        <v>9285</v>
      </c>
      <c r="C1965" s="297" t="s">
        <v>550</v>
      </c>
      <c r="D1965" s="299">
        <v>44.53</v>
      </c>
    </row>
    <row r="1966" spans="1:4" ht="14.4">
      <c r="A1966" s="297" t="s">
        <v>9286</v>
      </c>
      <c r="B1966" s="298" t="s">
        <v>9287</v>
      </c>
      <c r="C1966" s="297" t="s">
        <v>550</v>
      </c>
      <c r="D1966" s="299">
        <v>44.53</v>
      </c>
    </row>
    <row r="1967" spans="1:4" ht="14.4">
      <c r="A1967" s="297" t="s">
        <v>9288</v>
      </c>
      <c r="B1967" s="298" t="s">
        <v>9289</v>
      </c>
      <c r="C1967" s="297" t="s">
        <v>550</v>
      </c>
      <c r="D1967" s="299">
        <v>44.53</v>
      </c>
    </row>
    <row r="1968" spans="1:4" ht="14.4">
      <c r="A1968" s="297" t="s">
        <v>9290</v>
      </c>
      <c r="B1968" s="298" t="s">
        <v>9291</v>
      </c>
      <c r="C1968" s="297" t="s">
        <v>550</v>
      </c>
      <c r="D1968" s="299">
        <v>15211.74</v>
      </c>
    </row>
    <row r="1969" spans="1:4" ht="14.4">
      <c r="A1969" s="297" t="s">
        <v>9292</v>
      </c>
      <c r="B1969" s="298" t="s">
        <v>9293</v>
      </c>
      <c r="C1969" s="297" t="s">
        <v>550</v>
      </c>
      <c r="D1969" s="299">
        <v>22817.62</v>
      </c>
    </row>
    <row r="1970" spans="1:4" ht="14.4">
      <c r="A1970" s="297" t="s">
        <v>9294</v>
      </c>
      <c r="B1970" s="298" t="s">
        <v>9295</v>
      </c>
      <c r="C1970" s="297" t="s">
        <v>550</v>
      </c>
      <c r="D1970" s="299">
        <v>7606.87</v>
      </c>
    </row>
    <row r="1971" spans="1:4" ht="51">
      <c r="A1971" s="297" t="s">
        <v>9296</v>
      </c>
      <c r="B1971" s="298" t="s">
        <v>9297</v>
      </c>
      <c r="C1971" s="297" t="s">
        <v>550</v>
      </c>
      <c r="D1971" s="299">
        <v>3843.53</v>
      </c>
    </row>
    <row r="1972" spans="1:4" ht="14.4">
      <c r="A1972" s="297" t="s">
        <v>9298</v>
      </c>
      <c r="B1972" s="298" t="s">
        <v>9299</v>
      </c>
      <c r="C1972" s="297" t="s">
        <v>550</v>
      </c>
      <c r="D1972" s="299">
        <v>94.74</v>
      </c>
    </row>
    <row r="1973" spans="1:4" ht="14.4">
      <c r="A1973" s="297" t="s">
        <v>9300</v>
      </c>
      <c r="B1973" s="298" t="s">
        <v>9301</v>
      </c>
      <c r="C1973" s="297" t="s">
        <v>550</v>
      </c>
      <c r="D1973" s="299">
        <v>990.02</v>
      </c>
    </row>
    <row r="1974" spans="1:4" ht="14.4">
      <c r="A1974" s="297" t="s">
        <v>9302</v>
      </c>
      <c r="B1974" s="298" t="s">
        <v>9303</v>
      </c>
      <c r="C1974" s="297" t="s">
        <v>550</v>
      </c>
      <c r="D1974" s="299">
        <v>357.28</v>
      </c>
    </row>
    <row r="1975" spans="1:4" ht="14.4">
      <c r="A1975" s="297" t="s">
        <v>9304</v>
      </c>
      <c r="B1975" s="298" t="s">
        <v>9305</v>
      </c>
      <c r="C1975" s="297" t="s">
        <v>550</v>
      </c>
      <c r="D1975" s="299">
        <v>444.07</v>
      </c>
    </row>
    <row r="1976" spans="1:4" ht="14.4">
      <c r="A1976" s="297" t="s">
        <v>9306</v>
      </c>
      <c r="B1976" s="298" t="s">
        <v>9307</v>
      </c>
      <c r="C1976" s="297" t="s">
        <v>550</v>
      </c>
      <c r="D1976" s="299">
        <v>549.97</v>
      </c>
    </row>
    <row r="1977" spans="1:4" ht="14.4">
      <c r="A1977" s="297" t="s">
        <v>9308</v>
      </c>
      <c r="B1977" s="298" t="s">
        <v>9309</v>
      </c>
      <c r="C1977" s="297" t="s">
        <v>550</v>
      </c>
      <c r="D1977" s="299">
        <v>5470.63</v>
      </c>
    </row>
    <row r="1978" spans="1:4" ht="14.4">
      <c r="A1978" s="297" t="s">
        <v>9310</v>
      </c>
      <c r="B1978" s="298" t="s">
        <v>9311</v>
      </c>
      <c r="C1978" s="297" t="s">
        <v>550</v>
      </c>
      <c r="D1978" s="299">
        <v>185.11</v>
      </c>
    </row>
    <row r="1979" spans="1:4" ht="14.4">
      <c r="A1979" s="297" t="s">
        <v>9312</v>
      </c>
      <c r="B1979" s="298" t="s">
        <v>9313</v>
      </c>
      <c r="C1979" s="297" t="s">
        <v>550</v>
      </c>
      <c r="D1979" s="299">
        <v>450.01</v>
      </c>
    </row>
    <row r="1980" spans="1:4" ht="14.4">
      <c r="A1980" s="297" t="s">
        <v>9314</v>
      </c>
      <c r="B1980" s="298" t="s">
        <v>9315</v>
      </c>
      <c r="C1980" s="297" t="s">
        <v>550</v>
      </c>
      <c r="D1980" s="299">
        <v>207.15</v>
      </c>
    </row>
    <row r="1981" spans="1:4" ht="14.4">
      <c r="A1981" s="297" t="s">
        <v>9316</v>
      </c>
      <c r="B1981" s="298" t="s">
        <v>9317</v>
      </c>
      <c r="C1981" s="297" t="s">
        <v>550</v>
      </c>
      <c r="D1981" s="299">
        <v>356</v>
      </c>
    </row>
    <row r="1982" spans="1:4" ht="14.4">
      <c r="A1982" s="297" t="s">
        <v>9318</v>
      </c>
      <c r="B1982" s="298" t="s">
        <v>9319</v>
      </c>
      <c r="C1982" s="297" t="s">
        <v>550</v>
      </c>
      <c r="D1982" s="299">
        <v>944.16</v>
      </c>
    </row>
    <row r="1983" spans="1:4" ht="14.4">
      <c r="A1983" s="297" t="s">
        <v>9320</v>
      </c>
      <c r="B1983" s="298" t="s">
        <v>9321</v>
      </c>
      <c r="C1983" s="297" t="s">
        <v>550</v>
      </c>
      <c r="D1983" s="299">
        <v>450.16</v>
      </c>
    </row>
    <row r="1984" spans="1:4" ht="14.4">
      <c r="A1984" s="297" t="s">
        <v>9322</v>
      </c>
      <c r="B1984" s="298" t="s">
        <v>9323</v>
      </c>
      <c r="C1984" s="297" t="s">
        <v>550</v>
      </c>
      <c r="D1984" s="299">
        <v>454.17</v>
      </c>
    </row>
    <row r="1985" spans="1:4" ht="14.4">
      <c r="A1985" s="297" t="s">
        <v>9324</v>
      </c>
      <c r="B1985" s="298" t="s">
        <v>9325</v>
      </c>
      <c r="C1985" s="297" t="s">
        <v>550</v>
      </c>
      <c r="D1985" s="299">
        <v>123.78</v>
      </c>
    </row>
    <row r="1986" spans="1:4" ht="14.4">
      <c r="A1986" s="297" t="s">
        <v>9326</v>
      </c>
      <c r="B1986" s="298" t="s">
        <v>9327</v>
      </c>
      <c r="C1986" s="297" t="s">
        <v>550</v>
      </c>
      <c r="D1986" s="299">
        <v>456.35</v>
      </c>
    </row>
    <row r="1987" spans="1:4" ht="14.4">
      <c r="A1987" s="297" t="s">
        <v>9328</v>
      </c>
      <c r="B1987" s="298" t="s">
        <v>9329</v>
      </c>
      <c r="C1987" s="297" t="s">
        <v>550</v>
      </c>
      <c r="D1987" s="299">
        <v>609.08000000000004</v>
      </c>
    </row>
    <row r="1988" spans="1:4" ht="14.4">
      <c r="A1988" s="297" t="s">
        <v>9330</v>
      </c>
      <c r="B1988" s="298" t="s">
        <v>9331</v>
      </c>
      <c r="C1988" s="297" t="s">
        <v>550</v>
      </c>
      <c r="D1988" s="299">
        <v>170.89</v>
      </c>
    </row>
    <row r="1989" spans="1:4" ht="14.4">
      <c r="A1989" s="297" t="s">
        <v>9332</v>
      </c>
      <c r="B1989" s="298" t="s">
        <v>9333</v>
      </c>
      <c r="C1989" s="297" t="s">
        <v>550</v>
      </c>
      <c r="D1989" s="299">
        <v>208.87</v>
      </c>
    </row>
    <row r="1990" spans="1:4" ht="14.4">
      <c r="A1990" s="297" t="s">
        <v>9334</v>
      </c>
      <c r="B1990" s="298" t="s">
        <v>9335</v>
      </c>
      <c r="C1990" s="297" t="s">
        <v>550</v>
      </c>
      <c r="D1990" s="299">
        <v>356</v>
      </c>
    </row>
    <row r="1991" spans="1:4" ht="14.4">
      <c r="A1991" s="297" t="s">
        <v>9336</v>
      </c>
      <c r="B1991" s="298" t="s">
        <v>9337</v>
      </c>
      <c r="C1991" s="297" t="s">
        <v>550</v>
      </c>
      <c r="D1991" s="299">
        <v>26.2</v>
      </c>
    </row>
    <row r="1992" spans="1:4" ht="20.399999999999999">
      <c r="A1992" s="297" t="s">
        <v>9338</v>
      </c>
      <c r="B1992" s="298" t="s">
        <v>9339</v>
      </c>
      <c r="C1992" s="297" t="s">
        <v>550</v>
      </c>
      <c r="D1992" s="299">
        <v>120.86</v>
      </c>
    </row>
    <row r="1993" spans="1:4" ht="14.4">
      <c r="A1993" s="297" t="s">
        <v>9340</v>
      </c>
      <c r="B1993" s="298" t="s">
        <v>9341</v>
      </c>
      <c r="C1993" s="297" t="s">
        <v>550</v>
      </c>
      <c r="D1993" s="299">
        <v>0.52</v>
      </c>
    </row>
    <row r="1994" spans="1:4" ht="20.399999999999999">
      <c r="A1994" s="297" t="s">
        <v>9342</v>
      </c>
      <c r="B1994" s="298" t="s">
        <v>9343</v>
      </c>
      <c r="C1994" s="297" t="s">
        <v>550</v>
      </c>
      <c r="D1994" s="299">
        <v>2771.72</v>
      </c>
    </row>
    <row r="1995" spans="1:4" ht="14.4">
      <c r="A1995" s="297" t="s">
        <v>9344</v>
      </c>
      <c r="B1995" s="298" t="s">
        <v>9345</v>
      </c>
      <c r="C1995" s="297" t="s">
        <v>550</v>
      </c>
      <c r="D1995" s="299">
        <v>12.72</v>
      </c>
    </row>
    <row r="1996" spans="1:4" ht="14.4">
      <c r="A1996" s="297" t="s">
        <v>9346</v>
      </c>
      <c r="B1996" s="298" t="s">
        <v>9347</v>
      </c>
      <c r="C1996" s="297" t="s">
        <v>550</v>
      </c>
      <c r="D1996" s="299">
        <v>10.91</v>
      </c>
    </row>
    <row r="1997" spans="1:4" ht="14.4">
      <c r="A1997" s="297" t="s">
        <v>9348</v>
      </c>
      <c r="B1997" s="298" t="s">
        <v>9349</v>
      </c>
      <c r="C1997" s="297" t="s">
        <v>550</v>
      </c>
      <c r="D1997" s="299">
        <v>10.93</v>
      </c>
    </row>
    <row r="1998" spans="1:4" ht="14.4">
      <c r="A1998" s="297" t="s">
        <v>9350</v>
      </c>
      <c r="B1998" s="298" t="s">
        <v>9351</v>
      </c>
      <c r="C1998" s="297" t="s">
        <v>550</v>
      </c>
      <c r="D1998" s="299">
        <v>10.95</v>
      </c>
    </row>
    <row r="1999" spans="1:4" ht="14.4">
      <c r="A1999" s="297" t="s">
        <v>9352</v>
      </c>
      <c r="B1999" s="298" t="s">
        <v>9353</v>
      </c>
      <c r="C1999" s="297" t="s">
        <v>550</v>
      </c>
      <c r="D1999" s="299">
        <v>7.46</v>
      </c>
    </row>
    <row r="2000" spans="1:4" ht="14.4">
      <c r="A2000" s="297" t="s">
        <v>9354</v>
      </c>
      <c r="B2000" s="298" t="s">
        <v>9355</v>
      </c>
      <c r="C2000" s="297" t="s">
        <v>550</v>
      </c>
      <c r="D2000" s="299">
        <v>2.83</v>
      </c>
    </row>
    <row r="2001" spans="1:4" ht="14.4">
      <c r="A2001" s="297" t="s">
        <v>9356</v>
      </c>
      <c r="B2001" s="298" t="s">
        <v>9357</v>
      </c>
      <c r="C2001" s="297" t="s">
        <v>550</v>
      </c>
      <c r="D2001" s="299">
        <v>31.68</v>
      </c>
    </row>
    <row r="2002" spans="1:4" ht="14.4">
      <c r="A2002" s="297" t="s">
        <v>9358</v>
      </c>
      <c r="B2002" s="298" t="s">
        <v>9359</v>
      </c>
      <c r="C2002" s="297" t="s">
        <v>550</v>
      </c>
      <c r="D2002" s="299">
        <v>82.45</v>
      </c>
    </row>
    <row r="2003" spans="1:4" ht="14.4">
      <c r="A2003" s="297" t="s">
        <v>9360</v>
      </c>
      <c r="B2003" s="298" t="s">
        <v>9361</v>
      </c>
      <c r="C2003" s="297" t="s">
        <v>550</v>
      </c>
      <c r="D2003" s="299">
        <v>6.02</v>
      </c>
    </row>
    <row r="2004" spans="1:4" ht="14.4">
      <c r="A2004" s="297" t="s">
        <v>9362</v>
      </c>
      <c r="B2004" s="298" t="s">
        <v>9363</v>
      </c>
      <c r="C2004" s="297" t="s">
        <v>550</v>
      </c>
      <c r="D2004" s="299">
        <v>7.07</v>
      </c>
    </row>
    <row r="2005" spans="1:4" ht="14.4">
      <c r="A2005" s="297" t="s">
        <v>9364</v>
      </c>
      <c r="B2005" s="298" t="s">
        <v>9365</v>
      </c>
      <c r="C2005" s="297" t="s">
        <v>550</v>
      </c>
      <c r="D2005" s="299">
        <v>9.32</v>
      </c>
    </row>
    <row r="2006" spans="1:4" ht="14.4">
      <c r="A2006" s="297" t="s">
        <v>9366</v>
      </c>
      <c r="B2006" s="298" t="s">
        <v>9367</v>
      </c>
      <c r="C2006" s="297" t="s">
        <v>550</v>
      </c>
      <c r="D2006" s="299">
        <v>111.43</v>
      </c>
    </row>
    <row r="2007" spans="1:4" ht="14.4">
      <c r="A2007" s="297" t="s">
        <v>9368</v>
      </c>
      <c r="B2007" s="298" t="s">
        <v>9369</v>
      </c>
      <c r="C2007" s="297" t="s">
        <v>550</v>
      </c>
      <c r="D2007" s="299">
        <v>727.6</v>
      </c>
    </row>
    <row r="2008" spans="1:4" ht="14.4">
      <c r="A2008" s="297" t="s">
        <v>9370</v>
      </c>
      <c r="B2008" s="298" t="s">
        <v>9371</v>
      </c>
      <c r="C2008" s="297" t="s">
        <v>550</v>
      </c>
      <c r="D2008" s="299">
        <v>4463.3599999999997</v>
      </c>
    </row>
    <row r="2009" spans="1:4" ht="14.4">
      <c r="A2009" s="297" t="s">
        <v>9372</v>
      </c>
      <c r="B2009" s="298" t="s">
        <v>9373</v>
      </c>
      <c r="C2009" s="297" t="s">
        <v>550</v>
      </c>
      <c r="D2009" s="299">
        <v>144.41</v>
      </c>
    </row>
    <row r="2010" spans="1:4" ht="14.4">
      <c r="A2010" s="297" t="s">
        <v>9374</v>
      </c>
      <c r="B2010" s="298" t="s">
        <v>9375</v>
      </c>
      <c r="C2010" s="297" t="s">
        <v>550</v>
      </c>
      <c r="D2010" s="299">
        <v>358.82</v>
      </c>
    </row>
    <row r="2011" spans="1:4" ht="14.4">
      <c r="A2011" s="297" t="s">
        <v>9376</v>
      </c>
      <c r="B2011" s="298" t="s">
        <v>9377</v>
      </c>
      <c r="C2011" s="297" t="s">
        <v>550</v>
      </c>
      <c r="D2011" s="299">
        <v>46.57</v>
      </c>
    </row>
    <row r="2012" spans="1:4" ht="14.4">
      <c r="A2012" s="297" t="s">
        <v>9378</v>
      </c>
      <c r="B2012" s="298" t="s">
        <v>9379</v>
      </c>
      <c r="C2012" s="297" t="s">
        <v>550</v>
      </c>
      <c r="D2012" s="299">
        <v>44.14</v>
      </c>
    </row>
    <row r="2013" spans="1:4" ht="14.4">
      <c r="A2013" s="297" t="s">
        <v>9380</v>
      </c>
      <c r="B2013" s="298" t="s">
        <v>9381</v>
      </c>
      <c r="C2013" s="297" t="s">
        <v>550</v>
      </c>
      <c r="D2013" s="299">
        <v>80.010000000000005</v>
      </c>
    </row>
    <row r="2014" spans="1:4" ht="14.4">
      <c r="A2014" s="297" t="s">
        <v>9382</v>
      </c>
      <c r="B2014" s="298" t="s">
        <v>9383</v>
      </c>
      <c r="C2014" s="297" t="s">
        <v>550</v>
      </c>
      <c r="D2014" s="299">
        <v>18.75</v>
      </c>
    </row>
    <row r="2015" spans="1:4" ht="14.4">
      <c r="A2015" s="297" t="s">
        <v>9384</v>
      </c>
      <c r="B2015" s="298" t="s">
        <v>9385</v>
      </c>
      <c r="C2015" s="297" t="s">
        <v>550</v>
      </c>
      <c r="D2015" s="299">
        <v>15.37</v>
      </c>
    </row>
    <row r="2016" spans="1:4" ht="14.4">
      <c r="A2016" s="297" t="s">
        <v>9386</v>
      </c>
      <c r="B2016" s="298" t="s">
        <v>9387</v>
      </c>
      <c r="C2016" s="297" t="s">
        <v>550</v>
      </c>
      <c r="D2016" s="299">
        <v>6.75</v>
      </c>
    </row>
    <row r="2017" spans="1:4" ht="14.4">
      <c r="A2017" s="297" t="s">
        <v>9388</v>
      </c>
      <c r="B2017" s="298" t="s">
        <v>9389</v>
      </c>
      <c r="C2017" s="297" t="s">
        <v>550</v>
      </c>
      <c r="D2017" s="299">
        <v>69.72</v>
      </c>
    </row>
    <row r="2018" spans="1:4" ht="14.4">
      <c r="A2018" s="297" t="s">
        <v>9390</v>
      </c>
      <c r="B2018" s="298" t="s">
        <v>9391</v>
      </c>
      <c r="C2018" s="297" t="s">
        <v>550</v>
      </c>
      <c r="D2018" s="299">
        <v>27.53</v>
      </c>
    </row>
    <row r="2019" spans="1:4" ht="14.4">
      <c r="A2019" s="297" t="s">
        <v>9392</v>
      </c>
      <c r="B2019" s="298" t="s">
        <v>9393</v>
      </c>
      <c r="C2019" s="297" t="s">
        <v>550</v>
      </c>
      <c r="D2019" s="299">
        <v>4.97</v>
      </c>
    </row>
    <row r="2020" spans="1:4" ht="14.4">
      <c r="A2020" s="297" t="s">
        <v>9394</v>
      </c>
      <c r="B2020" s="298" t="s">
        <v>9395</v>
      </c>
      <c r="C2020" s="297" t="s">
        <v>550</v>
      </c>
      <c r="D2020" s="299">
        <v>5.66</v>
      </c>
    </row>
    <row r="2021" spans="1:4" ht="14.4">
      <c r="A2021" s="297" t="s">
        <v>9396</v>
      </c>
      <c r="B2021" s="298" t="s">
        <v>9397</v>
      </c>
      <c r="C2021" s="297" t="s">
        <v>550</v>
      </c>
      <c r="D2021" s="299">
        <v>4.67</v>
      </c>
    </row>
    <row r="2022" spans="1:4" ht="14.4">
      <c r="A2022" s="297" t="s">
        <v>9398</v>
      </c>
      <c r="B2022" s="298" t="s">
        <v>9399</v>
      </c>
      <c r="C2022" s="297" t="s">
        <v>550</v>
      </c>
      <c r="D2022" s="299">
        <v>4.1399999999999997</v>
      </c>
    </row>
    <row r="2023" spans="1:4" ht="14.4">
      <c r="A2023" s="297" t="s">
        <v>9400</v>
      </c>
      <c r="B2023" s="298" t="s">
        <v>9401</v>
      </c>
      <c r="C2023" s="297" t="s">
        <v>550</v>
      </c>
      <c r="D2023" s="299">
        <v>2.7</v>
      </c>
    </row>
    <row r="2024" spans="1:4" ht="14.4">
      <c r="A2024" s="297" t="s">
        <v>9402</v>
      </c>
      <c r="B2024" s="298" t="s">
        <v>9403</v>
      </c>
      <c r="C2024" s="297" t="s">
        <v>550</v>
      </c>
      <c r="D2024" s="299">
        <v>23.47</v>
      </c>
    </row>
    <row r="2025" spans="1:4" ht="14.4">
      <c r="A2025" s="297" t="s">
        <v>9404</v>
      </c>
      <c r="B2025" s="298" t="s">
        <v>9405</v>
      </c>
      <c r="C2025" s="297" t="s">
        <v>550</v>
      </c>
      <c r="D2025" s="299">
        <v>9.1999999999999993</v>
      </c>
    </row>
    <row r="2026" spans="1:4" ht="14.4">
      <c r="A2026" s="297" t="s">
        <v>9406</v>
      </c>
      <c r="B2026" s="298" t="s">
        <v>9407</v>
      </c>
      <c r="C2026" s="297" t="s">
        <v>550</v>
      </c>
      <c r="D2026" s="299">
        <v>23.5</v>
      </c>
    </row>
    <row r="2027" spans="1:4" ht="14.4">
      <c r="A2027" s="297" t="s">
        <v>9408</v>
      </c>
      <c r="B2027" s="298" t="s">
        <v>9409</v>
      </c>
      <c r="C2027" s="297" t="s">
        <v>550</v>
      </c>
      <c r="D2027" s="299">
        <v>2.73</v>
      </c>
    </row>
    <row r="2028" spans="1:4" ht="14.4">
      <c r="A2028" s="297" t="s">
        <v>9410</v>
      </c>
      <c r="B2028" s="298" t="s">
        <v>9411</v>
      </c>
      <c r="C2028" s="297" t="s">
        <v>550</v>
      </c>
      <c r="D2028" s="299">
        <v>47.23</v>
      </c>
    </row>
    <row r="2029" spans="1:4" ht="20.399999999999999">
      <c r="A2029" s="297" t="s">
        <v>9412</v>
      </c>
      <c r="B2029" s="298" t="s">
        <v>9413</v>
      </c>
      <c r="C2029" s="297" t="s">
        <v>550</v>
      </c>
      <c r="D2029" s="299">
        <v>304.24</v>
      </c>
    </row>
    <row r="2030" spans="1:4" ht="14.4">
      <c r="A2030" s="297" t="s">
        <v>9414</v>
      </c>
      <c r="B2030" s="298" t="s">
        <v>9415</v>
      </c>
      <c r="C2030" s="297" t="s">
        <v>550</v>
      </c>
      <c r="D2030" s="299">
        <v>49.76</v>
      </c>
    </row>
    <row r="2031" spans="1:4" ht="20.399999999999999">
      <c r="A2031" s="297" t="s">
        <v>9416</v>
      </c>
      <c r="B2031" s="298" t="s">
        <v>9417</v>
      </c>
      <c r="C2031" s="297" t="s">
        <v>550</v>
      </c>
      <c r="D2031" s="299">
        <v>230.9</v>
      </c>
    </row>
    <row r="2032" spans="1:4" ht="14.4">
      <c r="A2032" s="297" t="s">
        <v>9418</v>
      </c>
      <c r="B2032" s="298" t="s">
        <v>9419</v>
      </c>
      <c r="C2032" s="297" t="s">
        <v>550</v>
      </c>
      <c r="D2032" s="299">
        <v>51.13</v>
      </c>
    </row>
    <row r="2033" spans="1:4" ht="14.4">
      <c r="A2033" s="297" t="s">
        <v>9420</v>
      </c>
      <c r="B2033" s="298" t="s">
        <v>9421</v>
      </c>
      <c r="C2033" s="297" t="s">
        <v>550</v>
      </c>
      <c r="D2033" s="299">
        <v>51.13</v>
      </c>
    </row>
    <row r="2034" spans="1:4" ht="14.4">
      <c r="A2034" s="297" t="s">
        <v>9422</v>
      </c>
      <c r="B2034" s="298" t="s">
        <v>9423</v>
      </c>
      <c r="C2034" s="297" t="s">
        <v>550</v>
      </c>
      <c r="D2034" s="299">
        <v>51.13</v>
      </c>
    </row>
    <row r="2035" spans="1:4" ht="14.4">
      <c r="A2035" s="297" t="s">
        <v>9424</v>
      </c>
      <c r="B2035" s="298" t="s">
        <v>9425</v>
      </c>
      <c r="C2035" s="297" t="s">
        <v>550</v>
      </c>
      <c r="D2035" s="299">
        <v>51.13</v>
      </c>
    </row>
    <row r="2036" spans="1:4" ht="14.4">
      <c r="A2036" s="297" t="s">
        <v>9426</v>
      </c>
      <c r="B2036" s="298" t="s">
        <v>9427</v>
      </c>
      <c r="C2036" s="297" t="s">
        <v>550</v>
      </c>
      <c r="D2036" s="299">
        <v>51.96</v>
      </c>
    </row>
    <row r="2037" spans="1:4" ht="14.4">
      <c r="A2037" s="297" t="s">
        <v>9428</v>
      </c>
      <c r="B2037" s="298" t="s">
        <v>9429</v>
      </c>
      <c r="C2037" s="297" t="s">
        <v>550</v>
      </c>
      <c r="D2037" s="299">
        <v>52.2</v>
      </c>
    </row>
    <row r="2038" spans="1:4" ht="14.4">
      <c r="A2038" s="297" t="s">
        <v>9430</v>
      </c>
      <c r="B2038" s="298" t="s">
        <v>9431</v>
      </c>
      <c r="C2038" s="297" t="s">
        <v>550</v>
      </c>
      <c r="D2038" s="299">
        <v>55.25</v>
      </c>
    </row>
    <row r="2039" spans="1:4" ht="14.4">
      <c r="A2039" s="297" t="s">
        <v>9432</v>
      </c>
      <c r="B2039" s="298" t="s">
        <v>9433</v>
      </c>
      <c r="C2039" s="297" t="s">
        <v>550</v>
      </c>
      <c r="D2039" s="299">
        <v>134.19</v>
      </c>
    </row>
    <row r="2040" spans="1:4" ht="14.4">
      <c r="A2040" s="297" t="s">
        <v>9434</v>
      </c>
      <c r="B2040" s="298" t="s">
        <v>9435</v>
      </c>
      <c r="C2040" s="297" t="s">
        <v>550</v>
      </c>
      <c r="D2040" s="299">
        <v>244.7</v>
      </c>
    </row>
    <row r="2041" spans="1:4" ht="14.4">
      <c r="A2041" s="297" t="s">
        <v>9436</v>
      </c>
      <c r="B2041" s="298" t="s">
        <v>9437</v>
      </c>
      <c r="C2041" s="297" t="s">
        <v>550</v>
      </c>
      <c r="D2041" s="299">
        <v>11.09</v>
      </c>
    </row>
    <row r="2042" spans="1:4" ht="14.4">
      <c r="A2042" s="297" t="s">
        <v>9438</v>
      </c>
      <c r="B2042" s="298" t="s">
        <v>9439</v>
      </c>
      <c r="C2042" s="297" t="s">
        <v>550</v>
      </c>
      <c r="D2042" s="299">
        <v>11.09</v>
      </c>
    </row>
    <row r="2043" spans="1:4" ht="14.4">
      <c r="A2043" s="297" t="s">
        <v>9440</v>
      </c>
      <c r="B2043" s="298" t="s">
        <v>9441</v>
      </c>
      <c r="C2043" s="297" t="s">
        <v>550</v>
      </c>
      <c r="D2043" s="299">
        <v>11.09</v>
      </c>
    </row>
    <row r="2044" spans="1:4" ht="14.4">
      <c r="A2044" s="297" t="s">
        <v>9442</v>
      </c>
      <c r="B2044" s="298" t="s">
        <v>9443</v>
      </c>
      <c r="C2044" s="297" t="s">
        <v>550</v>
      </c>
      <c r="D2044" s="299">
        <v>11.09</v>
      </c>
    </row>
    <row r="2045" spans="1:4" ht="14.4">
      <c r="A2045" s="297" t="s">
        <v>9444</v>
      </c>
      <c r="B2045" s="298" t="s">
        <v>9445</v>
      </c>
      <c r="C2045" s="297" t="s">
        <v>550</v>
      </c>
      <c r="D2045" s="299">
        <v>18.600000000000001</v>
      </c>
    </row>
    <row r="2046" spans="1:4" ht="14.4">
      <c r="A2046" s="297" t="s">
        <v>9446</v>
      </c>
      <c r="B2046" s="298" t="s">
        <v>9447</v>
      </c>
      <c r="C2046" s="297" t="s">
        <v>550</v>
      </c>
      <c r="D2046" s="299">
        <v>18.600000000000001</v>
      </c>
    </row>
    <row r="2047" spans="1:4" ht="14.4">
      <c r="A2047" s="297" t="s">
        <v>9448</v>
      </c>
      <c r="B2047" s="298" t="s">
        <v>9449</v>
      </c>
      <c r="C2047" s="297" t="s">
        <v>550</v>
      </c>
      <c r="D2047" s="299">
        <v>18.600000000000001</v>
      </c>
    </row>
    <row r="2048" spans="1:4" ht="30.6">
      <c r="A2048" s="297" t="s">
        <v>9450</v>
      </c>
      <c r="B2048" s="298" t="s">
        <v>9451</v>
      </c>
      <c r="C2048" s="297" t="s">
        <v>550</v>
      </c>
      <c r="D2048" s="299">
        <v>1726.23</v>
      </c>
    </row>
    <row r="2049" spans="1:4" ht="14.4">
      <c r="A2049" s="297" t="s">
        <v>9452</v>
      </c>
      <c r="B2049" s="298" t="s">
        <v>9453</v>
      </c>
      <c r="C2049" s="297" t="s">
        <v>550</v>
      </c>
      <c r="D2049" s="299">
        <v>328.01</v>
      </c>
    </row>
    <row r="2050" spans="1:4" ht="14.4">
      <c r="A2050" s="297" t="s">
        <v>9454</v>
      </c>
      <c r="B2050" s="298" t="s">
        <v>9455</v>
      </c>
      <c r="C2050" s="297" t="s">
        <v>550</v>
      </c>
      <c r="D2050" s="299">
        <v>522.24</v>
      </c>
    </row>
    <row r="2051" spans="1:4" ht="14.4">
      <c r="A2051" s="297" t="s">
        <v>9456</v>
      </c>
      <c r="B2051" s="298" t="s">
        <v>9457</v>
      </c>
      <c r="C2051" s="297" t="s">
        <v>550</v>
      </c>
      <c r="D2051" s="299">
        <v>874.55</v>
      </c>
    </row>
    <row r="2052" spans="1:4" ht="14.4">
      <c r="A2052" s="297" t="s">
        <v>9458</v>
      </c>
      <c r="B2052" s="298" t="s">
        <v>9459</v>
      </c>
      <c r="C2052" s="297" t="s">
        <v>550</v>
      </c>
      <c r="D2052" s="299">
        <v>60.42</v>
      </c>
    </row>
    <row r="2053" spans="1:4" ht="14.4">
      <c r="A2053" s="297" t="s">
        <v>9460</v>
      </c>
      <c r="B2053" s="298" t="s">
        <v>9461</v>
      </c>
      <c r="C2053" s="297" t="s">
        <v>550</v>
      </c>
      <c r="D2053" s="299">
        <v>60.42</v>
      </c>
    </row>
    <row r="2054" spans="1:4" ht="14.4">
      <c r="A2054" s="297" t="s">
        <v>9462</v>
      </c>
      <c r="B2054" s="298" t="s">
        <v>9463</v>
      </c>
      <c r="C2054" s="297" t="s">
        <v>550</v>
      </c>
      <c r="D2054" s="299">
        <v>71.819999999999993</v>
      </c>
    </row>
    <row r="2055" spans="1:4" ht="14.4">
      <c r="A2055" s="297" t="s">
        <v>9464</v>
      </c>
      <c r="B2055" s="298" t="s">
        <v>9465</v>
      </c>
      <c r="C2055" s="297" t="s">
        <v>550</v>
      </c>
      <c r="D2055" s="299">
        <v>161.93</v>
      </c>
    </row>
    <row r="2056" spans="1:4" ht="14.4">
      <c r="A2056" s="297" t="s">
        <v>9466</v>
      </c>
      <c r="B2056" s="298" t="s">
        <v>9467</v>
      </c>
      <c r="C2056" s="297" t="s">
        <v>550</v>
      </c>
      <c r="D2056" s="299">
        <v>222.1</v>
      </c>
    </row>
    <row r="2057" spans="1:4" ht="14.4">
      <c r="A2057" s="297" t="s">
        <v>9468</v>
      </c>
      <c r="B2057" s="298" t="s">
        <v>9469</v>
      </c>
      <c r="C2057" s="297" t="s">
        <v>550</v>
      </c>
      <c r="D2057" s="299">
        <v>222.1</v>
      </c>
    </row>
    <row r="2058" spans="1:4" ht="14.4">
      <c r="A2058" s="297" t="s">
        <v>9470</v>
      </c>
      <c r="B2058" s="298" t="s">
        <v>9471</v>
      </c>
      <c r="C2058" s="297" t="s">
        <v>550</v>
      </c>
      <c r="D2058" s="299">
        <v>2279.1799999999998</v>
      </c>
    </row>
    <row r="2059" spans="1:4" ht="14.4">
      <c r="A2059" s="297" t="s">
        <v>9472</v>
      </c>
      <c r="B2059" s="298" t="s">
        <v>9473</v>
      </c>
      <c r="C2059" s="297" t="s">
        <v>550</v>
      </c>
      <c r="D2059" s="299">
        <v>2534.8200000000002</v>
      </c>
    </row>
    <row r="2060" spans="1:4" ht="14.4">
      <c r="A2060" s="297" t="s">
        <v>9474</v>
      </c>
      <c r="B2060" s="298" t="s">
        <v>9475</v>
      </c>
      <c r="C2060" s="297" t="s">
        <v>550</v>
      </c>
      <c r="D2060" s="299">
        <v>3370.85</v>
      </c>
    </row>
    <row r="2061" spans="1:4" ht="14.4">
      <c r="A2061" s="297" t="s">
        <v>9476</v>
      </c>
      <c r="B2061" s="298" t="s">
        <v>9477</v>
      </c>
      <c r="C2061" s="297" t="s">
        <v>550</v>
      </c>
      <c r="D2061" s="299">
        <v>15201.49</v>
      </c>
    </row>
    <row r="2062" spans="1:4" ht="14.4">
      <c r="A2062" s="297" t="s">
        <v>9478</v>
      </c>
      <c r="B2062" s="298" t="s">
        <v>9479</v>
      </c>
      <c r="C2062" s="297" t="s">
        <v>550</v>
      </c>
      <c r="D2062" s="299">
        <v>15201.49</v>
      </c>
    </row>
    <row r="2063" spans="1:4" ht="14.4">
      <c r="A2063" s="297" t="s">
        <v>9480</v>
      </c>
      <c r="B2063" s="298" t="s">
        <v>9481</v>
      </c>
      <c r="C2063" s="297" t="s">
        <v>550</v>
      </c>
      <c r="D2063" s="299">
        <v>18512.05</v>
      </c>
    </row>
    <row r="2064" spans="1:4" ht="14.4">
      <c r="A2064" s="297" t="s">
        <v>9482</v>
      </c>
      <c r="B2064" s="298" t="s">
        <v>9483</v>
      </c>
      <c r="C2064" s="297" t="s">
        <v>550</v>
      </c>
      <c r="D2064" s="299">
        <v>34115.56</v>
      </c>
    </row>
    <row r="2065" spans="1:4" ht="14.4">
      <c r="A2065" s="297" t="s">
        <v>9484</v>
      </c>
      <c r="B2065" s="298" t="s">
        <v>9485</v>
      </c>
      <c r="C2065" s="297" t="s">
        <v>550</v>
      </c>
      <c r="D2065" s="299">
        <v>34445.730000000003</v>
      </c>
    </row>
    <row r="2066" spans="1:4" ht="14.4">
      <c r="A2066" s="297" t="s">
        <v>9486</v>
      </c>
      <c r="B2066" s="298" t="s">
        <v>9487</v>
      </c>
      <c r="C2066" s="297" t="s">
        <v>550</v>
      </c>
      <c r="D2066" s="299">
        <v>60.13</v>
      </c>
    </row>
    <row r="2067" spans="1:4" ht="14.4">
      <c r="A2067" s="297" t="s">
        <v>9488</v>
      </c>
      <c r="B2067" s="298" t="s">
        <v>9489</v>
      </c>
      <c r="C2067" s="297" t="s">
        <v>550</v>
      </c>
      <c r="D2067" s="299">
        <v>60.13</v>
      </c>
    </row>
    <row r="2068" spans="1:4" ht="14.4">
      <c r="A2068" s="297" t="s">
        <v>9490</v>
      </c>
      <c r="B2068" s="298" t="s">
        <v>9491</v>
      </c>
      <c r="C2068" s="297" t="s">
        <v>550</v>
      </c>
      <c r="D2068" s="299">
        <v>60.13</v>
      </c>
    </row>
    <row r="2069" spans="1:4" ht="14.4">
      <c r="A2069" s="297" t="s">
        <v>9492</v>
      </c>
      <c r="B2069" s="298" t="s">
        <v>9493</v>
      </c>
      <c r="C2069" s="297" t="s">
        <v>550</v>
      </c>
      <c r="D2069" s="299">
        <v>60.13</v>
      </c>
    </row>
    <row r="2070" spans="1:4" ht="14.4">
      <c r="A2070" s="297" t="s">
        <v>9494</v>
      </c>
      <c r="B2070" s="298" t="s">
        <v>9495</v>
      </c>
      <c r="C2070" s="297" t="s">
        <v>550</v>
      </c>
      <c r="D2070" s="299">
        <v>60.13</v>
      </c>
    </row>
    <row r="2071" spans="1:4" ht="14.4">
      <c r="A2071" s="297" t="s">
        <v>9496</v>
      </c>
      <c r="B2071" s="298" t="s">
        <v>9497</v>
      </c>
      <c r="C2071" s="297" t="s">
        <v>550</v>
      </c>
      <c r="D2071" s="299">
        <v>874.81</v>
      </c>
    </row>
    <row r="2072" spans="1:4" ht="14.4">
      <c r="A2072" s="297" t="s">
        <v>9498</v>
      </c>
      <c r="B2072" s="298" t="s">
        <v>9499</v>
      </c>
      <c r="C2072" s="297" t="s">
        <v>550</v>
      </c>
      <c r="D2072" s="299">
        <v>1114.9000000000001</v>
      </c>
    </row>
    <row r="2073" spans="1:4" ht="14.4">
      <c r="A2073" s="297" t="s">
        <v>9500</v>
      </c>
      <c r="B2073" s="298" t="s">
        <v>9501</v>
      </c>
      <c r="C2073" s="297" t="s">
        <v>550</v>
      </c>
      <c r="D2073" s="299">
        <v>60.13</v>
      </c>
    </row>
    <row r="2074" spans="1:4" ht="14.4">
      <c r="A2074" s="297" t="s">
        <v>9502</v>
      </c>
      <c r="B2074" s="298" t="s">
        <v>9503</v>
      </c>
      <c r="C2074" s="297" t="s">
        <v>550</v>
      </c>
      <c r="D2074" s="299">
        <v>60.13</v>
      </c>
    </row>
    <row r="2075" spans="1:4" ht="14.4">
      <c r="A2075" s="297" t="s">
        <v>9504</v>
      </c>
      <c r="B2075" s="298" t="s">
        <v>9505</v>
      </c>
      <c r="C2075" s="297" t="s">
        <v>550</v>
      </c>
      <c r="D2075" s="299">
        <v>4229.8100000000004</v>
      </c>
    </row>
    <row r="2076" spans="1:4" ht="14.4">
      <c r="A2076" s="297" t="s">
        <v>9506</v>
      </c>
      <c r="B2076" s="298" t="s">
        <v>9507</v>
      </c>
      <c r="C2076" s="297" t="s">
        <v>550</v>
      </c>
      <c r="D2076" s="299">
        <v>104.88</v>
      </c>
    </row>
    <row r="2077" spans="1:4" ht="14.4">
      <c r="A2077" s="297" t="s">
        <v>9508</v>
      </c>
      <c r="B2077" s="298" t="s">
        <v>9509</v>
      </c>
      <c r="C2077" s="297" t="s">
        <v>550</v>
      </c>
      <c r="D2077" s="299">
        <v>71.819999999999993</v>
      </c>
    </row>
    <row r="2078" spans="1:4" ht="14.4">
      <c r="A2078" s="297" t="s">
        <v>9510</v>
      </c>
      <c r="B2078" s="298" t="s">
        <v>9511</v>
      </c>
      <c r="C2078" s="297" t="s">
        <v>550</v>
      </c>
      <c r="D2078" s="299">
        <v>104.88</v>
      </c>
    </row>
    <row r="2079" spans="1:4" ht="14.4">
      <c r="A2079" s="297" t="s">
        <v>9512</v>
      </c>
      <c r="B2079" s="298" t="s">
        <v>9513</v>
      </c>
      <c r="C2079" s="297" t="s">
        <v>550</v>
      </c>
      <c r="D2079" s="299">
        <v>104.88</v>
      </c>
    </row>
    <row r="2080" spans="1:4" ht="20.399999999999999">
      <c r="A2080" s="297" t="s">
        <v>9514</v>
      </c>
      <c r="B2080" s="298" t="s">
        <v>9515</v>
      </c>
      <c r="C2080" s="297" t="s">
        <v>550</v>
      </c>
      <c r="D2080" s="299">
        <v>4033</v>
      </c>
    </row>
    <row r="2081" spans="1:4" ht="20.399999999999999">
      <c r="A2081" s="297" t="s">
        <v>9516</v>
      </c>
      <c r="B2081" s="298" t="s">
        <v>9517</v>
      </c>
      <c r="C2081" s="297" t="s">
        <v>550</v>
      </c>
      <c r="D2081" s="299">
        <v>133.83000000000001</v>
      </c>
    </row>
    <row r="2082" spans="1:4" ht="20.399999999999999">
      <c r="A2082" s="297" t="s">
        <v>9518</v>
      </c>
      <c r="B2082" s="298" t="s">
        <v>9519</v>
      </c>
      <c r="C2082" s="297" t="s">
        <v>550</v>
      </c>
      <c r="D2082" s="299">
        <v>412.44</v>
      </c>
    </row>
    <row r="2083" spans="1:4" ht="20.399999999999999">
      <c r="A2083" s="297" t="s">
        <v>9520</v>
      </c>
      <c r="B2083" s="298" t="s">
        <v>9521</v>
      </c>
      <c r="C2083" s="297" t="s">
        <v>550</v>
      </c>
      <c r="D2083" s="299">
        <v>699</v>
      </c>
    </row>
    <row r="2084" spans="1:4" ht="14.4">
      <c r="A2084" s="297" t="s">
        <v>9522</v>
      </c>
      <c r="B2084" s="298" t="s">
        <v>9523</v>
      </c>
      <c r="C2084" s="297" t="s">
        <v>550</v>
      </c>
      <c r="D2084" s="299">
        <v>699</v>
      </c>
    </row>
    <row r="2085" spans="1:4" ht="14.4">
      <c r="A2085" s="297" t="s">
        <v>9524</v>
      </c>
      <c r="B2085" s="298" t="s">
        <v>9525</v>
      </c>
      <c r="C2085" s="297" t="s">
        <v>449</v>
      </c>
      <c r="D2085" s="299">
        <v>120.79</v>
      </c>
    </row>
    <row r="2086" spans="1:4" ht="14.4">
      <c r="A2086" s="297" t="s">
        <v>9526</v>
      </c>
      <c r="B2086" s="298" t="s">
        <v>9527</v>
      </c>
      <c r="C2086" s="297" t="s">
        <v>449</v>
      </c>
      <c r="D2086" s="299">
        <v>13.18</v>
      </c>
    </row>
    <row r="2087" spans="1:4" ht="14.4">
      <c r="A2087" s="297" t="s">
        <v>9528</v>
      </c>
      <c r="B2087" s="298" t="s">
        <v>9529</v>
      </c>
      <c r="C2087" s="297" t="s">
        <v>449</v>
      </c>
      <c r="D2087" s="299">
        <v>32.57</v>
      </c>
    </row>
    <row r="2088" spans="1:4" ht="14.4">
      <c r="A2088" s="297" t="s">
        <v>9530</v>
      </c>
      <c r="B2088" s="298" t="s">
        <v>9531</v>
      </c>
      <c r="C2088" s="297" t="s">
        <v>449</v>
      </c>
      <c r="D2088" s="299">
        <v>33</v>
      </c>
    </row>
    <row r="2089" spans="1:4" ht="14.4">
      <c r="A2089" s="297" t="s">
        <v>9532</v>
      </c>
      <c r="B2089" s="298" t="s">
        <v>9533</v>
      </c>
      <c r="C2089" s="297" t="s">
        <v>449</v>
      </c>
      <c r="D2089" s="299">
        <v>4.0999999999999996</v>
      </c>
    </row>
    <row r="2090" spans="1:4" ht="14.4">
      <c r="A2090" s="297" t="s">
        <v>9534</v>
      </c>
      <c r="B2090" s="298" t="s">
        <v>9535</v>
      </c>
      <c r="C2090" s="297" t="s">
        <v>449</v>
      </c>
      <c r="D2090" s="299">
        <v>4.7</v>
      </c>
    </row>
    <row r="2091" spans="1:4" ht="14.4">
      <c r="A2091" s="297" t="s">
        <v>9536</v>
      </c>
      <c r="B2091" s="298" t="s">
        <v>9537</v>
      </c>
      <c r="C2091" s="297" t="s">
        <v>449</v>
      </c>
      <c r="D2091" s="299">
        <v>6.75</v>
      </c>
    </row>
    <row r="2092" spans="1:4" ht="14.4">
      <c r="A2092" s="297" t="s">
        <v>9538</v>
      </c>
      <c r="B2092" s="298" t="s">
        <v>9539</v>
      </c>
      <c r="C2092" s="297" t="s">
        <v>449</v>
      </c>
      <c r="D2092" s="299">
        <v>9.4499999999999993</v>
      </c>
    </row>
    <row r="2093" spans="1:4" ht="14.4">
      <c r="A2093" s="297" t="s">
        <v>9540</v>
      </c>
      <c r="B2093" s="298" t="s">
        <v>9541</v>
      </c>
      <c r="C2093" s="297" t="s">
        <v>449</v>
      </c>
      <c r="D2093" s="299">
        <v>28.38</v>
      </c>
    </row>
    <row r="2094" spans="1:4" ht="14.4">
      <c r="A2094" s="297" t="s">
        <v>9542</v>
      </c>
      <c r="B2094" s="298" t="s">
        <v>9543</v>
      </c>
      <c r="C2094" s="297" t="s">
        <v>449</v>
      </c>
      <c r="D2094" s="299">
        <v>37.9</v>
      </c>
    </row>
    <row r="2095" spans="1:4" ht="14.4">
      <c r="A2095" s="297" t="s">
        <v>9544</v>
      </c>
      <c r="B2095" s="298" t="s">
        <v>9545</v>
      </c>
      <c r="C2095" s="297" t="s">
        <v>449</v>
      </c>
      <c r="D2095" s="299">
        <v>91.99</v>
      </c>
    </row>
    <row r="2096" spans="1:4" ht="14.4">
      <c r="A2096" s="297" t="s">
        <v>9546</v>
      </c>
      <c r="B2096" s="298" t="s">
        <v>9547</v>
      </c>
      <c r="C2096" s="297" t="s">
        <v>449</v>
      </c>
      <c r="D2096" s="299">
        <v>9.06</v>
      </c>
    </row>
    <row r="2097" spans="1:4" ht="14.4">
      <c r="A2097" s="297" t="s">
        <v>9548</v>
      </c>
      <c r="B2097" s="298" t="s">
        <v>9549</v>
      </c>
      <c r="C2097" s="297" t="s">
        <v>449</v>
      </c>
      <c r="D2097" s="299">
        <v>13.51</v>
      </c>
    </row>
    <row r="2098" spans="1:4" ht="14.4">
      <c r="A2098" s="297" t="s">
        <v>9550</v>
      </c>
      <c r="B2098" s="298" t="s">
        <v>9551</v>
      </c>
      <c r="C2098" s="297" t="s">
        <v>449</v>
      </c>
      <c r="D2098" s="299">
        <v>18.82</v>
      </c>
    </row>
    <row r="2099" spans="1:4" ht="14.4">
      <c r="A2099" s="297" t="s">
        <v>9552</v>
      </c>
      <c r="B2099" s="298" t="s">
        <v>9553</v>
      </c>
      <c r="C2099" s="297" t="s">
        <v>449</v>
      </c>
      <c r="D2099" s="299">
        <v>15.05</v>
      </c>
    </row>
    <row r="2100" spans="1:4" ht="14.4">
      <c r="A2100" s="297" t="s">
        <v>9554</v>
      </c>
      <c r="B2100" s="298" t="s">
        <v>9555</v>
      </c>
      <c r="C2100" s="297" t="s">
        <v>449</v>
      </c>
      <c r="D2100" s="299">
        <v>15.95</v>
      </c>
    </row>
    <row r="2101" spans="1:4" ht="14.4">
      <c r="A2101" s="297" t="s">
        <v>9556</v>
      </c>
      <c r="B2101" s="298" t="s">
        <v>9557</v>
      </c>
      <c r="C2101" s="297" t="s">
        <v>449</v>
      </c>
      <c r="D2101" s="299">
        <v>15.9</v>
      </c>
    </row>
    <row r="2102" spans="1:4" ht="14.4">
      <c r="A2102" s="297" t="s">
        <v>9558</v>
      </c>
      <c r="B2102" s="298" t="s">
        <v>9559</v>
      </c>
      <c r="C2102" s="297" t="s">
        <v>449</v>
      </c>
      <c r="D2102" s="299">
        <v>6.17</v>
      </c>
    </row>
    <row r="2103" spans="1:4" ht="14.4">
      <c r="A2103" s="297" t="s">
        <v>9560</v>
      </c>
      <c r="B2103" s="298" t="s">
        <v>9561</v>
      </c>
      <c r="C2103" s="297" t="s">
        <v>449</v>
      </c>
      <c r="D2103" s="299">
        <v>6.45</v>
      </c>
    </row>
    <row r="2104" spans="1:4" ht="14.4">
      <c r="A2104" s="297" t="s">
        <v>9562</v>
      </c>
      <c r="B2104" s="298" t="s">
        <v>9563</v>
      </c>
      <c r="C2104" s="297" t="s">
        <v>449</v>
      </c>
      <c r="D2104" s="299">
        <v>10.039999999999999</v>
      </c>
    </row>
    <row r="2105" spans="1:4" ht="14.4">
      <c r="A2105" s="297" t="s">
        <v>9564</v>
      </c>
      <c r="B2105" s="298" t="s">
        <v>9565</v>
      </c>
      <c r="C2105" s="297" t="s">
        <v>449</v>
      </c>
      <c r="D2105" s="299">
        <v>10.47</v>
      </c>
    </row>
    <row r="2106" spans="1:4" ht="14.4">
      <c r="A2106" s="297" t="s">
        <v>9566</v>
      </c>
      <c r="B2106" s="298" t="s">
        <v>9567</v>
      </c>
      <c r="C2106" s="297" t="s">
        <v>449</v>
      </c>
      <c r="D2106" s="299">
        <v>11.74</v>
      </c>
    </row>
    <row r="2107" spans="1:4" ht="14.4">
      <c r="A2107" s="297" t="s">
        <v>9568</v>
      </c>
      <c r="B2107" s="298" t="s">
        <v>9569</v>
      </c>
      <c r="C2107" s="297" t="s">
        <v>449</v>
      </c>
      <c r="D2107" s="299">
        <v>24.11</v>
      </c>
    </row>
    <row r="2108" spans="1:4" ht="14.4">
      <c r="A2108" s="297" t="s">
        <v>9570</v>
      </c>
      <c r="B2108" s="298" t="s">
        <v>9571</v>
      </c>
      <c r="C2108" s="297" t="s">
        <v>449</v>
      </c>
      <c r="D2108" s="299">
        <v>20.29</v>
      </c>
    </row>
    <row r="2109" spans="1:4" ht="14.4">
      <c r="A2109" s="297" t="s">
        <v>9572</v>
      </c>
      <c r="B2109" s="298" t="s">
        <v>9573</v>
      </c>
      <c r="C2109" s="297" t="s">
        <v>449</v>
      </c>
      <c r="D2109" s="299">
        <v>16.010000000000002</v>
      </c>
    </row>
    <row r="2110" spans="1:4" ht="14.4">
      <c r="A2110" s="297" t="s">
        <v>9574</v>
      </c>
      <c r="B2110" s="298" t="s">
        <v>9575</v>
      </c>
      <c r="C2110" s="297" t="s">
        <v>449</v>
      </c>
      <c r="D2110" s="299">
        <v>44.56</v>
      </c>
    </row>
    <row r="2111" spans="1:4" ht="14.4">
      <c r="A2111" s="297" t="s">
        <v>9576</v>
      </c>
      <c r="B2111" s="298" t="s">
        <v>9577</v>
      </c>
      <c r="C2111" s="297" t="s">
        <v>449</v>
      </c>
      <c r="D2111" s="299">
        <v>37.28</v>
      </c>
    </row>
    <row r="2112" spans="1:4" ht="14.4">
      <c r="A2112" s="297" t="s">
        <v>9578</v>
      </c>
      <c r="B2112" s="298" t="s">
        <v>9579</v>
      </c>
      <c r="C2112" s="297" t="s">
        <v>449</v>
      </c>
      <c r="D2112" s="299">
        <v>13.27</v>
      </c>
    </row>
    <row r="2113" spans="1:4" ht="14.4">
      <c r="A2113" s="297" t="s">
        <v>9580</v>
      </c>
      <c r="B2113" s="298" t="s">
        <v>9581</v>
      </c>
      <c r="C2113" s="297" t="s">
        <v>449</v>
      </c>
      <c r="D2113" s="299">
        <v>70.260000000000005</v>
      </c>
    </row>
    <row r="2114" spans="1:4" ht="14.4">
      <c r="A2114" s="297" t="s">
        <v>9582</v>
      </c>
      <c r="B2114" s="298" t="s">
        <v>9583</v>
      </c>
      <c r="C2114" s="297" t="s">
        <v>449</v>
      </c>
      <c r="D2114" s="299">
        <v>3.67</v>
      </c>
    </row>
    <row r="2115" spans="1:4" ht="14.4">
      <c r="A2115" s="297" t="s">
        <v>509</v>
      </c>
      <c r="B2115" s="298" t="s">
        <v>9584</v>
      </c>
      <c r="C2115" s="297" t="s">
        <v>449</v>
      </c>
      <c r="D2115" s="299">
        <v>4.57</v>
      </c>
    </row>
    <row r="2116" spans="1:4" ht="14.4">
      <c r="A2116" s="297" t="s">
        <v>9585</v>
      </c>
      <c r="B2116" s="298" t="s">
        <v>9586</v>
      </c>
      <c r="C2116" s="297" t="s">
        <v>449</v>
      </c>
      <c r="D2116" s="299">
        <v>10.45</v>
      </c>
    </row>
    <row r="2117" spans="1:4" ht="14.4">
      <c r="A2117" s="297" t="s">
        <v>9587</v>
      </c>
      <c r="B2117" s="298" t="s">
        <v>9588</v>
      </c>
      <c r="C2117" s="297" t="s">
        <v>449</v>
      </c>
      <c r="D2117" s="299">
        <v>9.51</v>
      </c>
    </row>
    <row r="2118" spans="1:4" ht="14.4">
      <c r="A2118" s="297" t="s">
        <v>9589</v>
      </c>
      <c r="B2118" s="298" t="s">
        <v>9590</v>
      </c>
      <c r="C2118" s="297" t="s">
        <v>449</v>
      </c>
      <c r="D2118" s="299">
        <v>7.14</v>
      </c>
    </row>
    <row r="2119" spans="1:4" ht="14.4">
      <c r="A2119" s="297" t="s">
        <v>9591</v>
      </c>
      <c r="B2119" s="298" t="s">
        <v>9592</v>
      </c>
      <c r="C2119" s="297" t="s">
        <v>449</v>
      </c>
      <c r="D2119" s="299">
        <v>24.91</v>
      </c>
    </row>
    <row r="2120" spans="1:4" ht="14.4">
      <c r="A2120" s="297" t="s">
        <v>9593</v>
      </c>
      <c r="B2120" s="298" t="s">
        <v>9594</v>
      </c>
      <c r="C2120" s="297" t="s">
        <v>449</v>
      </c>
      <c r="D2120" s="299">
        <v>17.079999999999998</v>
      </c>
    </row>
    <row r="2121" spans="1:4" ht="14.4">
      <c r="A2121" s="297" t="s">
        <v>9595</v>
      </c>
      <c r="B2121" s="298" t="s">
        <v>9596</v>
      </c>
      <c r="C2121" s="297" t="s">
        <v>449</v>
      </c>
      <c r="D2121" s="299">
        <v>31.24</v>
      </c>
    </row>
    <row r="2122" spans="1:4" ht="14.4">
      <c r="A2122" s="297" t="s">
        <v>9597</v>
      </c>
      <c r="B2122" s="298" t="s">
        <v>9598</v>
      </c>
      <c r="C2122" s="297" t="s">
        <v>449</v>
      </c>
      <c r="D2122" s="299">
        <v>49.23</v>
      </c>
    </row>
    <row r="2123" spans="1:4" ht="14.4">
      <c r="A2123" s="297" t="s">
        <v>9599</v>
      </c>
      <c r="B2123" s="298" t="s">
        <v>9600</v>
      </c>
      <c r="C2123" s="297" t="s">
        <v>449</v>
      </c>
      <c r="D2123" s="299">
        <v>22.22</v>
      </c>
    </row>
    <row r="2124" spans="1:4" ht="14.4">
      <c r="A2124" s="297" t="s">
        <v>9601</v>
      </c>
      <c r="B2124" s="298" t="s">
        <v>9602</v>
      </c>
      <c r="C2124" s="297" t="s">
        <v>449</v>
      </c>
      <c r="D2124" s="299">
        <v>18.079999999999998</v>
      </c>
    </row>
    <row r="2125" spans="1:4" ht="14.4">
      <c r="A2125" s="297" t="s">
        <v>9603</v>
      </c>
      <c r="B2125" s="298" t="s">
        <v>9604</v>
      </c>
      <c r="C2125" s="297" t="s">
        <v>449</v>
      </c>
      <c r="D2125" s="299">
        <v>12.38</v>
      </c>
    </row>
    <row r="2126" spans="1:4" ht="14.4">
      <c r="A2126" s="297" t="s">
        <v>9605</v>
      </c>
      <c r="B2126" s="298" t="s">
        <v>9606</v>
      </c>
      <c r="C2126" s="297" t="s">
        <v>449</v>
      </c>
      <c r="D2126" s="299">
        <v>7.78</v>
      </c>
    </row>
    <row r="2127" spans="1:4" ht="14.4">
      <c r="A2127" s="297" t="s">
        <v>9607</v>
      </c>
      <c r="B2127" s="298" t="s">
        <v>9608</v>
      </c>
      <c r="C2127" s="297" t="s">
        <v>449</v>
      </c>
      <c r="D2127" s="299">
        <v>37.090000000000003</v>
      </c>
    </row>
    <row r="2128" spans="1:4" ht="14.4">
      <c r="A2128" s="297" t="s">
        <v>9609</v>
      </c>
      <c r="B2128" s="298" t="s">
        <v>9610</v>
      </c>
      <c r="C2128" s="297" t="s">
        <v>449</v>
      </c>
      <c r="D2128" s="299">
        <v>9.1</v>
      </c>
    </row>
    <row r="2129" spans="1:4" ht="14.4">
      <c r="A2129" s="297" t="s">
        <v>9611</v>
      </c>
      <c r="B2129" s="298" t="s">
        <v>9612</v>
      </c>
      <c r="C2129" s="297" t="s">
        <v>449</v>
      </c>
      <c r="D2129" s="299">
        <v>2.2200000000000002</v>
      </c>
    </row>
    <row r="2130" spans="1:4" ht="14.4">
      <c r="A2130" s="297" t="s">
        <v>9613</v>
      </c>
      <c r="B2130" s="298" t="s">
        <v>9614</v>
      </c>
      <c r="C2130" s="297" t="s">
        <v>449</v>
      </c>
      <c r="D2130" s="299">
        <v>19.5</v>
      </c>
    </row>
    <row r="2131" spans="1:4" ht="14.4">
      <c r="A2131" s="297" t="s">
        <v>9615</v>
      </c>
      <c r="B2131" s="298" t="s">
        <v>9616</v>
      </c>
      <c r="C2131" s="297" t="s">
        <v>449</v>
      </c>
      <c r="D2131" s="299">
        <v>10.54</v>
      </c>
    </row>
    <row r="2132" spans="1:4" ht="14.4">
      <c r="A2132" s="297" t="s">
        <v>9617</v>
      </c>
      <c r="B2132" s="298" t="s">
        <v>9618</v>
      </c>
      <c r="C2132" s="297" t="s">
        <v>449</v>
      </c>
      <c r="D2132" s="299">
        <v>13.43</v>
      </c>
    </row>
    <row r="2133" spans="1:4" ht="20.399999999999999">
      <c r="A2133" s="297" t="s">
        <v>9619</v>
      </c>
      <c r="B2133" s="298" t="s">
        <v>9620</v>
      </c>
      <c r="C2133" s="297" t="s">
        <v>550</v>
      </c>
      <c r="D2133" s="299">
        <v>2.82</v>
      </c>
    </row>
    <row r="2134" spans="1:4" ht="14.4">
      <c r="A2134" s="297" t="s">
        <v>9621</v>
      </c>
      <c r="B2134" s="298" t="s">
        <v>9622</v>
      </c>
      <c r="C2134" s="297" t="s">
        <v>550</v>
      </c>
      <c r="D2134" s="299">
        <v>2.82</v>
      </c>
    </row>
    <row r="2135" spans="1:4" ht="14.4">
      <c r="A2135" s="297" t="s">
        <v>9623</v>
      </c>
      <c r="B2135" s="298" t="s">
        <v>9624</v>
      </c>
      <c r="C2135" s="297" t="s">
        <v>550</v>
      </c>
      <c r="D2135" s="299">
        <v>2.82</v>
      </c>
    </row>
    <row r="2136" spans="1:4" ht="14.4">
      <c r="A2136" s="297" t="s">
        <v>9625</v>
      </c>
      <c r="B2136" s="298" t="s">
        <v>9626</v>
      </c>
      <c r="C2136" s="297" t="s">
        <v>550</v>
      </c>
      <c r="D2136" s="299">
        <v>50.65</v>
      </c>
    </row>
    <row r="2137" spans="1:4" ht="14.4">
      <c r="A2137" s="297" t="s">
        <v>9627</v>
      </c>
      <c r="B2137" s="298" t="s">
        <v>9628</v>
      </c>
      <c r="C2137" s="297" t="s">
        <v>2433</v>
      </c>
      <c r="D2137" s="299">
        <v>0.98</v>
      </c>
    </row>
    <row r="2138" spans="1:4" ht="14.4">
      <c r="A2138" s="297" t="s">
        <v>9629</v>
      </c>
      <c r="B2138" s="298" t="s">
        <v>9630</v>
      </c>
      <c r="C2138" s="297" t="s">
        <v>550</v>
      </c>
      <c r="D2138" s="299">
        <v>2.9</v>
      </c>
    </row>
    <row r="2139" spans="1:4" ht="14.4">
      <c r="A2139" s="297" t="s">
        <v>9631</v>
      </c>
      <c r="B2139" s="298" t="s">
        <v>9632</v>
      </c>
      <c r="C2139" s="297" t="s">
        <v>550</v>
      </c>
      <c r="D2139" s="299">
        <v>6.14</v>
      </c>
    </row>
    <row r="2140" spans="1:4" ht="14.4">
      <c r="A2140" s="297" t="s">
        <v>9633</v>
      </c>
      <c r="B2140" s="298" t="s">
        <v>9634</v>
      </c>
      <c r="C2140" s="297" t="s">
        <v>550</v>
      </c>
      <c r="D2140" s="299">
        <v>3.48</v>
      </c>
    </row>
    <row r="2141" spans="1:4" ht="14.4">
      <c r="A2141" s="297" t="s">
        <v>9635</v>
      </c>
      <c r="B2141" s="298" t="s">
        <v>9636</v>
      </c>
      <c r="C2141" s="297" t="s">
        <v>550</v>
      </c>
      <c r="D2141" s="299">
        <v>2605.75</v>
      </c>
    </row>
    <row r="2142" spans="1:4" ht="14.4">
      <c r="A2142" s="297" t="s">
        <v>9637</v>
      </c>
      <c r="B2142" s="298" t="s">
        <v>9638</v>
      </c>
      <c r="C2142" s="297" t="s">
        <v>550</v>
      </c>
      <c r="D2142" s="299">
        <v>267</v>
      </c>
    </row>
    <row r="2143" spans="1:4" ht="14.4">
      <c r="A2143" s="297" t="s">
        <v>9639</v>
      </c>
      <c r="B2143" s="298" t="s">
        <v>9640</v>
      </c>
      <c r="C2143" s="297" t="s">
        <v>550</v>
      </c>
      <c r="D2143" s="299">
        <v>647.99</v>
      </c>
    </row>
    <row r="2144" spans="1:4" ht="14.4">
      <c r="A2144" s="297" t="s">
        <v>9641</v>
      </c>
      <c r="B2144" s="298" t="s">
        <v>9642</v>
      </c>
      <c r="C2144" s="297" t="s">
        <v>550</v>
      </c>
      <c r="D2144" s="299">
        <v>963.02</v>
      </c>
    </row>
    <row r="2145" spans="1:4" ht="14.4">
      <c r="A2145" s="297" t="s">
        <v>9643</v>
      </c>
      <c r="B2145" s="298" t="s">
        <v>9644</v>
      </c>
      <c r="C2145" s="297" t="s">
        <v>550</v>
      </c>
      <c r="D2145" s="299">
        <v>1129.3599999999999</v>
      </c>
    </row>
    <row r="2146" spans="1:4" ht="14.4">
      <c r="A2146" s="297" t="s">
        <v>9645</v>
      </c>
      <c r="B2146" s="298" t="s">
        <v>9646</v>
      </c>
      <c r="C2146" s="297" t="s">
        <v>449</v>
      </c>
      <c r="D2146" s="299">
        <v>1.74</v>
      </c>
    </row>
    <row r="2147" spans="1:4" ht="14.4">
      <c r="A2147" s="297" t="s">
        <v>9647</v>
      </c>
      <c r="B2147" s="298" t="s">
        <v>9648</v>
      </c>
      <c r="C2147" s="297" t="s">
        <v>449</v>
      </c>
      <c r="D2147" s="299">
        <v>0.64</v>
      </c>
    </row>
    <row r="2148" spans="1:4" ht="14.4">
      <c r="A2148" s="297" t="s">
        <v>9649</v>
      </c>
      <c r="B2148" s="298" t="s">
        <v>9650</v>
      </c>
      <c r="C2148" s="297" t="s">
        <v>449</v>
      </c>
      <c r="D2148" s="299">
        <v>0.85</v>
      </c>
    </row>
    <row r="2149" spans="1:4" ht="14.4">
      <c r="A2149" s="297" t="s">
        <v>9651</v>
      </c>
      <c r="B2149" s="298" t="s">
        <v>9652</v>
      </c>
      <c r="C2149" s="297" t="s">
        <v>449</v>
      </c>
      <c r="D2149" s="299">
        <v>0.89</v>
      </c>
    </row>
    <row r="2150" spans="1:4" ht="14.4">
      <c r="A2150" s="297" t="s">
        <v>9653</v>
      </c>
      <c r="B2150" s="298" t="s">
        <v>9654</v>
      </c>
      <c r="C2150" s="297" t="s">
        <v>449</v>
      </c>
      <c r="D2150" s="299">
        <v>1.08</v>
      </c>
    </row>
    <row r="2151" spans="1:4" ht="14.4">
      <c r="A2151" s="297" t="s">
        <v>9655</v>
      </c>
      <c r="B2151" s="298" t="s">
        <v>9656</v>
      </c>
      <c r="C2151" s="297" t="s">
        <v>449</v>
      </c>
      <c r="D2151" s="299">
        <v>6.7</v>
      </c>
    </row>
    <row r="2152" spans="1:4" ht="14.4">
      <c r="A2152" s="297" t="s">
        <v>9657</v>
      </c>
      <c r="B2152" s="298" t="s">
        <v>9658</v>
      </c>
      <c r="C2152" s="297" t="s">
        <v>449</v>
      </c>
      <c r="D2152" s="299">
        <v>1.74</v>
      </c>
    </row>
    <row r="2153" spans="1:4" ht="14.4">
      <c r="A2153" s="297" t="s">
        <v>9659</v>
      </c>
      <c r="B2153" s="298" t="s">
        <v>9660</v>
      </c>
      <c r="C2153" s="297" t="s">
        <v>449</v>
      </c>
      <c r="D2153" s="299">
        <v>2.96</v>
      </c>
    </row>
    <row r="2154" spans="1:4" ht="14.4">
      <c r="A2154" s="297" t="s">
        <v>9661</v>
      </c>
      <c r="B2154" s="298" t="s">
        <v>9662</v>
      </c>
      <c r="C2154" s="297" t="s">
        <v>449</v>
      </c>
      <c r="D2154" s="299">
        <v>4.0999999999999996</v>
      </c>
    </row>
    <row r="2155" spans="1:4" ht="14.4">
      <c r="A2155" s="297" t="s">
        <v>9663</v>
      </c>
      <c r="B2155" s="298" t="s">
        <v>9664</v>
      </c>
      <c r="C2155" s="297" t="s">
        <v>449</v>
      </c>
      <c r="D2155" s="299">
        <v>1.45</v>
      </c>
    </row>
    <row r="2156" spans="1:4" ht="14.4">
      <c r="A2156" s="297" t="s">
        <v>9665</v>
      </c>
      <c r="B2156" s="298" t="s">
        <v>9666</v>
      </c>
      <c r="C2156" s="297" t="s">
        <v>449</v>
      </c>
      <c r="D2156" s="299">
        <v>1.68</v>
      </c>
    </row>
    <row r="2157" spans="1:4" ht="14.4">
      <c r="A2157" s="297" t="s">
        <v>9667</v>
      </c>
      <c r="B2157" s="298" t="s">
        <v>9668</v>
      </c>
      <c r="C2157" s="297" t="s">
        <v>449</v>
      </c>
      <c r="D2157" s="299">
        <v>2.2200000000000002</v>
      </c>
    </row>
    <row r="2158" spans="1:4" ht="20.399999999999999">
      <c r="A2158" s="297" t="s">
        <v>9669</v>
      </c>
      <c r="B2158" s="298" t="s">
        <v>9670</v>
      </c>
      <c r="C2158" s="297" t="s">
        <v>449</v>
      </c>
      <c r="D2158" s="299">
        <v>7.79</v>
      </c>
    </row>
    <row r="2159" spans="1:4" ht="14.4">
      <c r="A2159" s="297" t="s">
        <v>9671</v>
      </c>
      <c r="B2159" s="298" t="s">
        <v>9672</v>
      </c>
      <c r="C2159" s="297" t="s">
        <v>449</v>
      </c>
      <c r="D2159" s="299">
        <v>0.75</v>
      </c>
    </row>
    <row r="2160" spans="1:4" ht="14.4">
      <c r="A2160" s="297" t="s">
        <v>9673</v>
      </c>
      <c r="B2160" s="298" t="s">
        <v>9674</v>
      </c>
      <c r="C2160" s="297" t="s">
        <v>550</v>
      </c>
      <c r="D2160" s="299">
        <v>10.220000000000001</v>
      </c>
    </row>
    <row r="2161" spans="1:4" ht="14.4">
      <c r="A2161" s="297" t="s">
        <v>9675</v>
      </c>
      <c r="B2161" s="298" t="s">
        <v>9676</v>
      </c>
      <c r="C2161" s="297" t="s">
        <v>550</v>
      </c>
      <c r="D2161" s="299">
        <v>6.7</v>
      </c>
    </row>
    <row r="2162" spans="1:4" ht="14.4">
      <c r="A2162" s="297" t="s">
        <v>9677</v>
      </c>
      <c r="B2162" s="298" t="s">
        <v>9678</v>
      </c>
      <c r="C2162" s="297" t="s">
        <v>550</v>
      </c>
      <c r="D2162" s="299">
        <v>167.8</v>
      </c>
    </row>
    <row r="2163" spans="1:4" ht="14.4">
      <c r="A2163" s="297" t="s">
        <v>9679</v>
      </c>
      <c r="B2163" s="298" t="s">
        <v>9680</v>
      </c>
      <c r="C2163" s="297" t="s">
        <v>550</v>
      </c>
      <c r="D2163" s="299">
        <v>3.19</v>
      </c>
    </row>
    <row r="2164" spans="1:4" ht="14.4">
      <c r="A2164" s="297" t="s">
        <v>9681</v>
      </c>
      <c r="B2164" s="298" t="s">
        <v>9682</v>
      </c>
      <c r="C2164" s="297" t="s">
        <v>550</v>
      </c>
      <c r="D2164" s="299">
        <v>2.2000000000000002</v>
      </c>
    </row>
    <row r="2165" spans="1:4" ht="14.4">
      <c r="A2165" s="297" t="s">
        <v>9683</v>
      </c>
      <c r="B2165" s="298" t="s">
        <v>9684</v>
      </c>
      <c r="C2165" s="297" t="s">
        <v>550</v>
      </c>
      <c r="D2165" s="299">
        <v>4.7699999999999996</v>
      </c>
    </row>
    <row r="2166" spans="1:4" ht="14.4">
      <c r="A2166" s="297" t="s">
        <v>9685</v>
      </c>
      <c r="B2166" s="298" t="s">
        <v>9686</v>
      </c>
      <c r="C2166" s="297" t="s">
        <v>550</v>
      </c>
      <c r="D2166" s="299">
        <v>24.23</v>
      </c>
    </row>
    <row r="2167" spans="1:4" ht="14.4">
      <c r="A2167" s="297" t="s">
        <v>9687</v>
      </c>
      <c r="B2167" s="298" t="s">
        <v>9688</v>
      </c>
      <c r="C2167" s="297" t="s">
        <v>550</v>
      </c>
      <c r="D2167" s="299">
        <v>54.16</v>
      </c>
    </row>
    <row r="2168" spans="1:4" ht="14.4">
      <c r="A2168" s="297" t="s">
        <v>9689</v>
      </c>
      <c r="B2168" s="298" t="s">
        <v>9690</v>
      </c>
      <c r="C2168" s="297" t="s">
        <v>550</v>
      </c>
      <c r="D2168" s="299">
        <v>57.72</v>
      </c>
    </row>
    <row r="2169" spans="1:4" ht="14.4">
      <c r="A2169" s="297" t="s">
        <v>9691</v>
      </c>
      <c r="B2169" s="298" t="s">
        <v>9692</v>
      </c>
      <c r="C2169" s="297" t="s">
        <v>550</v>
      </c>
      <c r="D2169" s="299">
        <v>73.23</v>
      </c>
    </row>
    <row r="2170" spans="1:4" ht="14.4">
      <c r="A2170" s="297" t="s">
        <v>9693</v>
      </c>
      <c r="B2170" s="298" t="s">
        <v>9694</v>
      </c>
      <c r="C2170" s="297" t="s">
        <v>550</v>
      </c>
      <c r="D2170" s="299">
        <v>739.15</v>
      </c>
    </row>
    <row r="2171" spans="1:4" ht="14.4">
      <c r="A2171" s="297" t="s">
        <v>9695</v>
      </c>
      <c r="B2171" s="298" t="s">
        <v>9696</v>
      </c>
      <c r="C2171" s="297" t="s">
        <v>550</v>
      </c>
      <c r="D2171" s="299">
        <v>27.83</v>
      </c>
    </row>
    <row r="2172" spans="1:4" ht="14.4">
      <c r="A2172" s="297" t="s">
        <v>9697</v>
      </c>
      <c r="B2172" s="298" t="s">
        <v>9698</v>
      </c>
      <c r="C2172" s="297" t="s">
        <v>550</v>
      </c>
      <c r="D2172" s="299">
        <v>22.7</v>
      </c>
    </row>
    <row r="2173" spans="1:4" ht="14.4">
      <c r="A2173" s="297" t="s">
        <v>9699</v>
      </c>
      <c r="B2173" s="298" t="s">
        <v>9700</v>
      </c>
      <c r="C2173" s="297" t="s">
        <v>550</v>
      </c>
      <c r="D2173" s="299">
        <v>11.67</v>
      </c>
    </row>
    <row r="2174" spans="1:4" ht="14.4">
      <c r="A2174" s="297" t="s">
        <v>9701</v>
      </c>
      <c r="B2174" s="298" t="s">
        <v>9702</v>
      </c>
      <c r="C2174" s="297" t="s">
        <v>550</v>
      </c>
      <c r="D2174" s="299">
        <v>377.8</v>
      </c>
    </row>
    <row r="2175" spans="1:4" ht="14.4">
      <c r="A2175" s="297" t="s">
        <v>9703</v>
      </c>
      <c r="B2175" s="298" t="s">
        <v>9704</v>
      </c>
      <c r="C2175" s="297" t="s">
        <v>550</v>
      </c>
      <c r="D2175" s="299">
        <v>224.8</v>
      </c>
    </row>
    <row r="2176" spans="1:4" ht="14.4">
      <c r="A2176" s="297" t="s">
        <v>9705</v>
      </c>
      <c r="B2176" s="298" t="s">
        <v>9706</v>
      </c>
      <c r="C2176" s="297" t="s">
        <v>550</v>
      </c>
      <c r="D2176" s="299">
        <v>284.10000000000002</v>
      </c>
    </row>
    <row r="2177" spans="1:4" ht="14.4">
      <c r="A2177" s="297" t="s">
        <v>9707</v>
      </c>
      <c r="B2177" s="298" t="s">
        <v>9708</v>
      </c>
      <c r="C2177" s="297" t="s">
        <v>550</v>
      </c>
      <c r="D2177" s="299">
        <v>7.27</v>
      </c>
    </row>
    <row r="2178" spans="1:4" ht="14.4">
      <c r="A2178" s="297" t="s">
        <v>9709</v>
      </c>
      <c r="B2178" s="298" t="s">
        <v>9710</v>
      </c>
      <c r="C2178" s="297" t="s">
        <v>550</v>
      </c>
      <c r="D2178" s="299">
        <v>4.47</v>
      </c>
    </row>
    <row r="2179" spans="1:4" ht="14.4">
      <c r="A2179" s="297" t="s">
        <v>9711</v>
      </c>
      <c r="B2179" s="298" t="s">
        <v>9712</v>
      </c>
      <c r="C2179" s="297" t="s">
        <v>550</v>
      </c>
      <c r="D2179" s="299">
        <v>1628.3</v>
      </c>
    </row>
    <row r="2180" spans="1:4" ht="14.4">
      <c r="A2180" s="297" t="s">
        <v>9713</v>
      </c>
      <c r="B2180" s="298" t="s">
        <v>9714</v>
      </c>
      <c r="C2180" s="297" t="s">
        <v>550</v>
      </c>
      <c r="D2180" s="299">
        <v>74.599999999999994</v>
      </c>
    </row>
    <row r="2181" spans="1:4" ht="14.4">
      <c r="A2181" s="297" t="s">
        <v>9715</v>
      </c>
      <c r="B2181" s="298" t="s">
        <v>9716</v>
      </c>
      <c r="C2181" s="297" t="s">
        <v>550</v>
      </c>
      <c r="D2181" s="299">
        <v>53.28</v>
      </c>
    </row>
    <row r="2182" spans="1:4" ht="14.4">
      <c r="A2182" s="297" t="s">
        <v>9717</v>
      </c>
      <c r="B2182" s="298" t="s">
        <v>9718</v>
      </c>
      <c r="C2182" s="297" t="s">
        <v>550</v>
      </c>
      <c r="D2182" s="299">
        <v>131.87</v>
      </c>
    </row>
    <row r="2183" spans="1:4" ht="14.4">
      <c r="A2183" s="297" t="s">
        <v>9719</v>
      </c>
      <c r="B2183" s="298" t="s">
        <v>9720</v>
      </c>
      <c r="C2183" s="297" t="s">
        <v>550</v>
      </c>
      <c r="D2183" s="299">
        <v>82</v>
      </c>
    </row>
    <row r="2184" spans="1:4" ht="14.4">
      <c r="A2184" s="297" t="s">
        <v>9721</v>
      </c>
      <c r="B2184" s="298" t="s">
        <v>9722</v>
      </c>
      <c r="C2184" s="297" t="s">
        <v>550</v>
      </c>
      <c r="D2184" s="299">
        <v>1510.55</v>
      </c>
    </row>
    <row r="2185" spans="1:4" ht="14.4">
      <c r="A2185" s="297" t="s">
        <v>9723</v>
      </c>
      <c r="B2185" s="298" t="s">
        <v>9724</v>
      </c>
      <c r="C2185" s="297" t="s">
        <v>550</v>
      </c>
      <c r="D2185" s="299">
        <v>11.48</v>
      </c>
    </row>
    <row r="2186" spans="1:4" ht="14.4">
      <c r="A2186" s="297" t="s">
        <v>9725</v>
      </c>
      <c r="B2186" s="298" t="s">
        <v>9726</v>
      </c>
      <c r="C2186" s="297" t="s">
        <v>550</v>
      </c>
      <c r="D2186" s="299">
        <v>19.71</v>
      </c>
    </row>
    <row r="2187" spans="1:4" ht="14.4">
      <c r="A2187" s="297" t="s">
        <v>9727</v>
      </c>
      <c r="B2187" s="298" t="s">
        <v>9728</v>
      </c>
      <c r="C2187" s="297" t="s">
        <v>550</v>
      </c>
      <c r="D2187" s="299">
        <v>11.48</v>
      </c>
    </row>
    <row r="2188" spans="1:4" ht="14.4">
      <c r="A2188" s="297" t="s">
        <v>9729</v>
      </c>
      <c r="B2188" s="298" t="s">
        <v>9730</v>
      </c>
      <c r="C2188" s="297" t="s">
        <v>550</v>
      </c>
      <c r="D2188" s="299">
        <v>8.44</v>
      </c>
    </row>
    <row r="2189" spans="1:4" ht="14.4">
      <c r="A2189" s="297" t="s">
        <v>9731</v>
      </c>
      <c r="B2189" s="298" t="s">
        <v>9732</v>
      </c>
      <c r="C2189" s="297" t="s">
        <v>550</v>
      </c>
      <c r="D2189" s="299">
        <v>11.36</v>
      </c>
    </row>
    <row r="2190" spans="1:4" ht="14.4">
      <c r="A2190" s="297" t="s">
        <v>9733</v>
      </c>
      <c r="B2190" s="298" t="s">
        <v>9734</v>
      </c>
      <c r="C2190" s="297" t="s">
        <v>550</v>
      </c>
      <c r="D2190" s="299">
        <v>18.72</v>
      </c>
    </row>
    <row r="2191" spans="1:4" ht="14.4">
      <c r="A2191" s="297" t="s">
        <v>9735</v>
      </c>
      <c r="B2191" s="298" t="s">
        <v>9736</v>
      </c>
      <c r="C2191" s="297" t="s">
        <v>550</v>
      </c>
      <c r="D2191" s="299">
        <v>34.22</v>
      </c>
    </row>
    <row r="2192" spans="1:4" ht="14.4">
      <c r="A2192" s="297" t="s">
        <v>9737</v>
      </c>
      <c r="B2192" s="298" t="s">
        <v>9738</v>
      </c>
      <c r="C2192" s="297" t="s">
        <v>550</v>
      </c>
      <c r="D2192" s="299">
        <v>18.29</v>
      </c>
    </row>
    <row r="2193" spans="1:4" ht="14.4">
      <c r="A2193" s="297" t="s">
        <v>9739</v>
      </c>
      <c r="B2193" s="298" t="s">
        <v>9740</v>
      </c>
      <c r="C2193" s="297" t="s">
        <v>550</v>
      </c>
      <c r="D2193" s="299">
        <v>27.87</v>
      </c>
    </row>
    <row r="2194" spans="1:4" ht="14.4">
      <c r="A2194" s="297" t="s">
        <v>9741</v>
      </c>
      <c r="B2194" s="298" t="s">
        <v>9742</v>
      </c>
      <c r="C2194" s="297" t="s">
        <v>550</v>
      </c>
      <c r="D2194" s="299">
        <v>21.19</v>
      </c>
    </row>
    <row r="2195" spans="1:4" ht="14.4">
      <c r="A2195" s="297" t="s">
        <v>9743</v>
      </c>
      <c r="B2195" s="298" t="s">
        <v>9744</v>
      </c>
      <c r="C2195" s="297" t="s">
        <v>550</v>
      </c>
      <c r="D2195" s="299">
        <v>24.74</v>
      </c>
    </row>
    <row r="2196" spans="1:4" ht="14.4">
      <c r="A2196" s="297" t="s">
        <v>9745</v>
      </c>
      <c r="B2196" s="298" t="s">
        <v>9746</v>
      </c>
      <c r="C2196" s="297" t="s">
        <v>550</v>
      </c>
      <c r="D2196" s="299">
        <v>14.9</v>
      </c>
    </row>
    <row r="2197" spans="1:4" ht="14.4">
      <c r="A2197" s="297" t="s">
        <v>9747</v>
      </c>
      <c r="B2197" s="298" t="s">
        <v>9748</v>
      </c>
      <c r="C2197" s="297" t="s">
        <v>550</v>
      </c>
      <c r="D2197" s="299">
        <v>25.09</v>
      </c>
    </row>
    <row r="2198" spans="1:4" ht="14.4">
      <c r="A2198" s="297" t="s">
        <v>9749</v>
      </c>
      <c r="B2198" s="298" t="s">
        <v>9750</v>
      </c>
      <c r="C2198" s="297" t="s">
        <v>550</v>
      </c>
      <c r="D2198" s="299">
        <v>26.11</v>
      </c>
    </row>
    <row r="2199" spans="1:4" ht="14.4">
      <c r="A2199" s="297" t="s">
        <v>9751</v>
      </c>
      <c r="B2199" s="298" t="s">
        <v>9752</v>
      </c>
      <c r="C2199" s="297" t="s">
        <v>550</v>
      </c>
      <c r="D2199" s="299">
        <v>30.42</v>
      </c>
    </row>
    <row r="2200" spans="1:4" ht="14.4">
      <c r="A2200" s="297" t="s">
        <v>9753</v>
      </c>
      <c r="B2200" s="298" t="s">
        <v>9754</v>
      </c>
      <c r="C2200" s="297" t="s">
        <v>550</v>
      </c>
      <c r="D2200" s="299">
        <v>20.71</v>
      </c>
    </row>
    <row r="2201" spans="1:4" ht="14.4">
      <c r="A2201" s="297" t="s">
        <v>9755</v>
      </c>
      <c r="B2201" s="298" t="s">
        <v>9756</v>
      </c>
      <c r="C2201" s="297" t="s">
        <v>550</v>
      </c>
      <c r="D2201" s="299">
        <v>11.28</v>
      </c>
    </row>
    <row r="2202" spans="1:4" ht="14.4">
      <c r="A2202" s="297" t="s">
        <v>9757</v>
      </c>
      <c r="B2202" s="298" t="s">
        <v>9758</v>
      </c>
      <c r="C2202" s="297" t="s">
        <v>550</v>
      </c>
      <c r="D2202" s="299">
        <v>15.66</v>
      </c>
    </row>
    <row r="2203" spans="1:4" ht="14.4">
      <c r="A2203" s="297" t="s">
        <v>9759</v>
      </c>
      <c r="B2203" s="298" t="s">
        <v>9760</v>
      </c>
      <c r="C2203" s="297" t="s">
        <v>550</v>
      </c>
      <c r="D2203" s="299">
        <v>12.13</v>
      </c>
    </row>
    <row r="2204" spans="1:4" ht="14.4">
      <c r="A2204" s="297" t="s">
        <v>9761</v>
      </c>
      <c r="B2204" s="298" t="s">
        <v>9762</v>
      </c>
      <c r="C2204" s="297" t="s">
        <v>550</v>
      </c>
      <c r="D2204" s="299">
        <v>10.67</v>
      </c>
    </row>
    <row r="2205" spans="1:4" ht="14.4">
      <c r="A2205" s="297" t="s">
        <v>9763</v>
      </c>
      <c r="B2205" s="298" t="s">
        <v>9764</v>
      </c>
      <c r="C2205" s="297" t="s">
        <v>550</v>
      </c>
      <c r="D2205" s="299">
        <v>8.68</v>
      </c>
    </row>
    <row r="2206" spans="1:4" ht="14.4">
      <c r="A2206" s="297" t="s">
        <v>9765</v>
      </c>
      <c r="B2206" s="298" t="s">
        <v>9766</v>
      </c>
      <c r="C2206" s="297" t="s">
        <v>550</v>
      </c>
      <c r="D2206" s="299">
        <v>96.54</v>
      </c>
    </row>
    <row r="2207" spans="1:4" ht="14.4">
      <c r="A2207" s="297" t="s">
        <v>9767</v>
      </c>
      <c r="B2207" s="298" t="s">
        <v>9768</v>
      </c>
      <c r="C2207" s="297" t="s">
        <v>550</v>
      </c>
      <c r="D2207" s="299">
        <v>102.61</v>
      </c>
    </row>
    <row r="2208" spans="1:4" ht="14.4">
      <c r="A2208" s="297" t="s">
        <v>9769</v>
      </c>
      <c r="B2208" s="298" t="s">
        <v>9770</v>
      </c>
      <c r="C2208" s="297" t="s">
        <v>550</v>
      </c>
      <c r="D2208" s="299">
        <v>29.55</v>
      </c>
    </row>
    <row r="2209" spans="1:4" ht="14.4">
      <c r="A2209" s="297" t="s">
        <v>9771</v>
      </c>
      <c r="B2209" s="298" t="s">
        <v>9772</v>
      </c>
      <c r="C2209" s="297" t="s">
        <v>550</v>
      </c>
      <c r="D2209" s="299">
        <v>509.6</v>
      </c>
    </row>
    <row r="2210" spans="1:4" ht="14.4">
      <c r="A2210" s="297" t="s">
        <v>9773</v>
      </c>
      <c r="B2210" s="298" t="s">
        <v>9774</v>
      </c>
      <c r="C2210" s="297" t="s">
        <v>550</v>
      </c>
      <c r="D2210" s="299">
        <v>30.28</v>
      </c>
    </row>
    <row r="2211" spans="1:4" ht="14.4">
      <c r="A2211" s="297" t="s">
        <v>9775</v>
      </c>
      <c r="B2211" s="298" t="s">
        <v>9776</v>
      </c>
      <c r="C2211" s="297" t="s">
        <v>550</v>
      </c>
      <c r="D2211" s="299">
        <v>53.4</v>
      </c>
    </row>
    <row r="2212" spans="1:4" ht="14.4">
      <c r="A2212" s="297" t="s">
        <v>9777</v>
      </c>
      <c r="B2212" s="298" t="s">
        <v>9778</v>
      </c>
      <c r="C2212" s="297" t="s">
        <v>550</v>
      </c>
      <c r="D2212" s="299">
        <v>715.71</v>
      </c>
    </row>
    <row r="2213" spans="1:4" ht="14.4">
      <c r="A2213" s="297" t="s">
        <v>9779</v>
      </c>
      <c r="B2213" s="298" t="s">
        <v>9780</v>
      </c>
      <c r="C2213" s="297" t="s">
        <v>550</v>
      </c>
      <c r="D2213" s="299">
        <v>272.66000000000003</v>
      </c>
    </row>
    <row r="2214" spans="1:4" ht="14.4">
      <c r="A2214" s="297" t="s">
        <v>9781</v>
      </c>
      <c r="B2214" s="298" t="s">
        <v>9782</v>
      </c>
      <c r="C2214" s="297" t="s">
        <v>550</v>
      </c>
      <c r="D2214" s="299">
        <v>273.76</v>
      </c>
    </row>
    <row r="2215" spans="1:4" ht="14.4">
      <c r="A2215" s="297" t="s">
        <v>9783</v>
      </c>
      <c r="B2215" s="298" t="s">
        <v>9784</v>
      </c>
      <c r="C2215" s="297" t="s">
        <v>550</v>
      </c>
      <c r="D2215" s="299">
        <v>377.91</v>
      </c>
    </row>
    <row r="2216" spans="1:4" ht="14.4">
      <c r="A2216" s="297" t="s">
        <v>9785</v>
      </c>
      <c r="B2216" s="298" t="s">
        <v>9786</v>
      </c>
      <c r="C2216" s="297" t="s">
        <v>550</v>
      </c>
      <c r="D2216" s="299">
        <v>428.04</v>
      </c>
    </row>
    <row r="2217" spans="1:4" ht="14.4">
      <c r="A2217" s="297" t="s">
        <v>9787</v>
      </c>
      <c r="B2217" s="298" t="s">
        <v>9788</v>
      </c>
      <c r="C2217" s="297" t="s">
        <v>550</v>
      </c>
      <c r="D2217" s="299">
        <v>157.55000000000001</v>
      </c>
    </row>
    <row r="2218" spans="1:4" ht="20.399999999999999">
      <c r="A2218" s="297" t="s">
        <v>9789</v>
      </c>
      <c r="B2218" s="298" t="s">
        <v>9790</v>
      </c>
      <c r="C2218" s="297" t="s">
        <v>550</v>
      </c>
      <c r="D2218" s="299">
        <v>345.38</v>
      </c>
    </row>
    <row r="2219" spans="1:4" ht="20.399999999999999">
      <c r="A2219" s="297" t="s">
        <v>9791</v>
      </c>
      <c r="B2219" s="298" t="s">
        <v>9792</v>
      </c>
      <c r="C2219" s="297" t="s">
        <v>550</v>
      </c>
      <c r="D2219" s="299">
        <v>286.33</v>
      </c>
    </row>
    <row r="2220" spans="1:4" ht="14.4">
      <c r="A2220" s="297" t="s">
        <v>9793</v>
      </c>
      <c r="B2220" s="298" t="s">
        <v>9794</v>
      </c>
      <c r="C2220" s="297" t="s">
        <v>550</v>
      </c>
      <c r="D2220" s="299">
        <v>151.72</v>
      </c>
    </row>
    <row r="2221" spans="1:4" ht="14.4">
      <c r="A2221" s="297" t="s">
        <v>9795</v>
      </c>
      <c r="B2221" s="298" t="s">
        <v>9796</v>
      </c>
      <c r="C2221" s="297" t="s">
        <v>550</v>
      </c>
      <c r="D2221" s="299">
        <v>111.52</v>
      </c>
    </row>
    <row r="2222" spans="1:4" ht="14.4">
      <c r="A2222" s="297" t="s">
        <v>9797</v>
      </c>
      <c r="B2222" s="298" t="s">
        <v>9798</v>
      </c>
      <c r="C2222" s="297" t="s">
        <v>550</v>
      </c>
      <c r="D2222" s="299">
        <v>45.97</v>
      </c>
    </row>
    <row r="2223" spans="1:4" ht="14.4">
      <c r="A2223" s="297" t="s">
        <v>9799</v>
      </c>
      <c r="B2223" s="298" t="s">
        <v>9800</v>
      </c>
      <c r="C2223" s="297" t="s">
        <v>550</v>
      </c>
      <c r="D2223" s="299">
        <v>51.34</v>
      </c>
    </row>
    <row r="2224" spans="1:4" ht="14.4">
      <c r="A2224" s="297" t="s">
        <v>9801</v>
      </c>
      <c r="B2224" s="298" t="s">
        <v>9802</v>
      </c>
      <c r="C2224" s="297" t="s">
        <v>550</v>
      </c>
      <c r="D2224" s="299">
        <v>52.58</v>
      </c>
    </row>
    <row r="2225" spans="1:4" ht="14.4">
      <c r="A2225" s="297" t="s">
        <v>9803</v>
      </c>
      <c r="B2225" s="298" t="s">
        <v>9804</v>
      </c>
      <c r="C2225" s="297" t="s">
        <v>550</v>
      </c>
      <c r="D2225" s="299">
        <v>100.25</v>
      </c>
    </row>
    <row r="2226" spans="1:4" ht="14.4">
      <c r="A2226" s="297" t="s">
        <v>9805</v>
      </c>
      <c r="B2226" s="298" t="s">
        <v>9806</v>
      </c>
      <c r="C2226" s="297" t="s">
        <v>550</v>
      </c>
      <c r="D2226" s="299">
        <v>64.709999999999994</v>
      </c>
    </row>
    <row r="2227" spans="1:4" ht="14.4">
      <c r="A2227" s="297" t="s">
        <v>9807</v>
      </c>
      <c r="B2227" s="298" t="s">
        <v>9808</v>
      </c>
      <c r="C2227" s="297" t="s">
        <v>550</v>
      </c>
      <c r="D2227" s="299">
        <v>81.260000000000005</v>
      </c>
    </row>
    <row r="2228" spans="1:4" ht="14.4">
      <c r="A2228" s="297" t="s">
        <v>9809</v>
      </c>
      <c r="B2228" s="298" t="s">
        <v>9810</v>
      </c>
      <c r="C2228" s="297" t="s">
        <v>550</v>
      </c>
      <c r="D2228" s="299">
        <v>100.25</v>
      </c>
    </row>
    <row r="2229" spans="1:4" ht="14.4">
      <c r="A2229" s="297" t="s">
        <v>9811</v>
      </c>
      <c r="B2229" s="298" t="s">
        <v>9812</v>
      </c>
      <c r="C2229" s="297" t="s">
        <v>550</v>
      </c>
      <c r="D2229" s="299">
        <v>122.83</v>
      </c>
    </row>
    <row r="2230" spans="1:4" ht="14.4">
      <c r="A2230" s="297" t="s">
        <v>9813</v>
      </c>
      <c r="B2230" s="298" t="s">
        <v>9814</v>
      </c>
      <c r="C2230" s="297" t="s">
        <v>550</v>
      </c>
      <c r="D2230" s="299">
        <v>168.89</v>
      </c>
    </row>
    <row r="2231" spans="1:4" ht="14.4">
      <c r="A2231" s="297" t="s">
        <v>9815</v>
      </c>
      <c r="B2231" s="298" t="s">
        <v>9816</v>
      </c>
      <c r="C2231" s="297" t="s">
        <v>550</v>
      </c>
      <c r="D2231" s="299">
        <v>51.34</v>
      </c>
    </row>
    <row r="2232" spans="1:4" ht="14.4">
      <c r="A2232" s="297" t="s">
        <v>9817</v>
      </c>
      <c r="B2232" s="298" t="s">
        <v>9818</v>
      </c>
      <c r="C2232" s="297" t="s">
        <v>550</v>
      </c>
      <c r="D2232" s="299">
        <v>52.58</v>
      </c>
    </row>
    <row r="2233" spans="1:4" ht="14.4">
      <c r="A2233" s="297" t="s">
        <v>9819</v>
      </c>
      <c r="B2233" s="298" t="s">
        <v>9820</v>
      </c>
      <c r="C2233" s="297" t="s">
        <v>550</v>
      </c>
      <c r="D2233" s="299">
        <v>64.709999999999994</v>
      </c>
    </row>
    <row r="2234" spans="1:4" ht="14.4">
      <c r="A2234" s="297" t="s">
        <v>9821</v>
      </c>
      <c r="B2234" s="298" t="s">
        <v>9822</v>
      </c>
      <c r="C2234" s="297" t="s">
        <v>550</v>
      </c>
      <c r="D2234" s="299">
        <v>81.260000000000005</v>
      </c>
    </row>
    <row r="2235" spans="1:4" ht="14.4">
      <c r="A2235" s="297" t="s">
        <v>9823</v>
      </c>
      <c r="B2235" s="298" t="s">
        <v>9824</v>
      </c>
      <c r="C2235" s="297" t="s">
        <v>550</v>
      </c>
      <c r="D2235" s="299">
        <v>122.83</v>
      </c>
    </row>
    <row r="2236" spans="1:4" ht="14.4">
      <c r="A2236" s="297" t="s">
        <v>9825</v>
      </c>
      <c r="B2236" s="298" t="s">
        <v>9826</v>
      </c>
      <c r="C2236" s="297" t="s">
        <v>550</v>
      </c>
      <c r="D2236" s="299">
        <v>168.89</v>
      </c>
    </row>
    <row r="2237" spans="1:4" ht="14.4">
      <c r="A2237" s="297" t="s">
        <v>9827</v>
      </c>
      <c r="B2237" s="298" t="s">
        <v>9828</v>
      </c>
      <c r="C2237" s="297" t="s">
        <v>550</v>
      </c>
      <c r="D2237" s="299">
        <v>37.56</v>
      </c>
    </row>
    <row r="2238" spans="1:4" ht="14.4">
      <c r="A2238" s="297" t="s">
        <v>9829</v>
      </c>
      <c r="B2238" s="298" t="s">
        <v>9830</v>
      </c>
      <c r="C2238" s="297" t="s">
        <v>550</v>
      </c>
      <c r="D2238" s="299">
        <v>31.97</v>
      </c>
    </row>
    <row r="2239" spans="1:4" ht="14.4">
      <c r="A2239" s="297" t="s">
        <v>9831</v>
      </c>
      <c r="B2239" s="298" t="s">
        <v>9832</v>
      </c>
      <c r="C2239" s="297" t="s">
        <v>550</v>
      </c>
      <c r="D2239" s="299">
        <v>58.65</v>
      </c>
    </row>
    <row r="2240" spans="1:4" ht="14.4">
      <c r="A2240" s="297" t="s">
        <v>9833</v>
      </c>
      <c r="B2240" s="298" t="s">
        <v>9834</v>
      </c>
      <c r="C2240" s="297" t="s">
        <v>550</v>
      </c>
      <c r="D2240" s="299">
        <v>62.31</v>
      </c>
    </row>
    <row r="2241" spans="1:4" ht="14.4">
      <c r="A2241" s="297" t="s">
        <v>9835</v>
      </c>
      <c r="B2241" s="298" t="s">
        <v>9836</v>
      </c>
      <c r="C2241" s="297" t="s">
        <v>550</v>
      </c>
      <c r="D2241" s="299">
        <v>52.32</v>
      </c>
    </row>
    <row r="2242" spans="1:4" ht="20.399999999999999">
      <c r="A2242" s="297" t="s">
        <v>9837</v>
      </c>
      <c r="B2242" s="298" t="s">
        <v>9838</v>
      </c>
      <c r="C2242" s="297" t="s">
        <v>550</v>
      </c>
      <c r="D2242" s="299">
        <v>69.45</v>
      </c>
    </row>
    <row r="2243" spans="1:4" ht="20.399999999999999">
      <c r="A2243" s="297" t="s">
        <v>9839</v>
      </c>
      <c r="B2243" s="298" t="s">
        <v>9840</v>
      </c>
      <c r="C2243" s="297" t="s">
        <v>550</v>
      </c>
      <c r="D2243" s="299">
        <v>35.020000000000003</v>
      </c>
    </row>
    <row r="2244" spans="1:4" ht="14.4">
      <c r="A2244" s="297" t="s">
        <v>9841</v>
      </c>
      <c r="B2244" s="298" t="s">
        <v>9842</v>
      </c>
      <c r="C2244" s="297" t="s">
        <v>550</v>
      </c>
      <c r="D2244" s="299">
        <v>15.62</v>
      </c>
    </row>
    <row r="2245" spans="1:4" ht="30.6">
      <c r="A2245" s="297" t="s">
        <v>9843</v>
      </c>
      <c r="B2245" s="298" t="s">
        <v>9844</v>
      </c>
      <c r="C2245" s="297" t="s">
        <v>550</v>
      </c>
      <c r="D2245" s="299">
        <v>271.93</v>
      </c>
    </row>
    <row r="2246" spans="1:4" ht="40.799999999999997">
      <c r="A2246" s="297" t="s">
        <v>9845</v>
      </c>
      <c r="B2246" s="298" t="s">
        <v>9846</v>
      </c>
      <c r="C2246" s="297" t="s">
        <v>550</v>
      </c>
      <c r="D2246" s="299">
        <v>144.56</v>
      </c>
    </row>
    <row r="2247" spans="1:4" ht="30.6">
      <c r="A2247" s="297" t="s">
        <v>9847</v>
      </c>
      <c r="B2247" s="298" t="s">
        <v>9848</v>
      </c>
      <c r="C2247" s="297" t="s">
        <v>550</v>
      </c>
      <c r="D2247" s="299">
        <v>103.48</v>
      </c>
    </row>
    <row r="2248" spans="1:4" ht="30.6">
      <c r="A2248" s="297" t="s">
        <v>9849</v>
      </c>
      <c r="B2248" s="298" t="s">
        <v>9850</v>
      </c>
      <c r="C2248" s="297" t="s">
        <v>550</v>
      </c>
      <c r="D2248" s="299">
        <v>72.599999999999994</v>
      </c>
    </row>
    <row r="2249" spans="1:4" ht="51">
      <c r="A2249" s="297" t="s">
        <v>9851</v>
      </c>
      <c r="B2249" s="298" t="s">
        <v>9852</v>
      </c>
      <c r="C2249" s="297" t="s">
        <v>550</v>
      </c>
      <c r="D2249" s="299">
        <v>40.68</v>
      </c>
    </row>
    <row r="2250" spans="1:4" ht="30.6">
      <c r="A2250" s="297" t="s">
        <v>9853</v>
      </c>
      <c r="B2250" s="298" t="s">
        <v>9854</v>
      </c>
      <c r="C2250" s="297" t="s">
        <v>550</v>
      </c>
      <c r="D2250" s="299">
        <v>68.06</v>
      </c>
    </row>
    <row r="2251" spans="1:4" ht="40.799999999999997">
      <c r="A2251" s="297" t="s">
        <v>9855</v>
      </c>
      <c r="B2251" s="298" t="s">
        <v>9856</v>
      </c>
      <c r="C2251" s="297" t="s">
        <v>550</v>
      </c>
      <c r="D2251" s="299">
        <v>28.55</v>
      </c>
    </row>
    <row r="2252" spans="1:4" ht="30.6">
      <c r="A2252" s="297" t="s">
        <v>9857</v>
      </c>
      <c r="B2252" s="298" t="s">
        <v>9858</v>
      </c>
      <c r="C2252" s="297" t="s">
        <v>550</v>
      </c>
      <c r="D2252" s="299">
        <v>120.86</v>
      </c>
    </row>
    <row r="2253" spans="1:4" ht="20.399999999999999">
      <c r="A2253" s="297" t="s">
        <v>9859</v>
      </c>
      <c r="B2253" s="298" t="s">
        <v>9860</v>
      </c>
      <c r="C2253" s="297" t="s">
        <v>550</v>
      </c>
      <c r="D2253" s="299">
        <v>101.75</v>
      </c>
    </row>
    <row r="2254" spans="1:4" ht="30.6">
      <c r="A2254" s="297" t="s">
        <v>9861</v>
      </c>
      <c r="B2254" s="298" t="s">
        <v>9862</v>
      </c>
      <c r="C2254" s="297" t="s">
        <v>550</v>
      </c>
      <c r="D2254" s="299">
        <v>113.31</v>
      </c>
    </row>
    <row r="2255" spans="1:4" ht="20.399999999999999">
      <c r="A2255" s="297" t="s">
        <v>9863</v>
      </c>
      <c r="B2255" s="298" t="s">
        <v>9864</v>
      </c>
      <c r="C2255" s="297" t="s">
        <v>550</v>
      </c>
      <c r="D2255" s="299">
        <v>94.52</v>
      </c>
    </row>
    <row r="2256" spans="1:4" ht="40.799999999999997">
      <c r="A2256" s="297" t="s">
        <v>9865</v>
      </c>
      <c r="B2256" s="298" t="s">
        <v>9866</v>
      </c>
      <c r="C2256" s="297" t="s">
        <v>550</v>
      </c>
      <c r="D2256" s="299">
        <v>213.38</v>
      </c>
    </row>
    <row r="2257" spans="1:4" ht="20.399999999999999">
      <c r="A2257" s="297" t="s">
        <v>9867</v>
      </c>
      <c r="B2257" s="298" t="s">
        <v>9868</v>
      </c>
      <c r="C2257" s="297" t="s">
        <v>550</v>
      </c>
      <c r="D2257" s="299">
        <v>119.27</v>
      </c>
    </row>
    <row r="2258" spans="1:4" ht="14.4">
      <c r="A2258" s="297" t="s">
        <v>9869</v>
      </c>
      <c r="B2258" s="298" t="s">
        <v>9870</v>
      </c>
      <c r="C2258" s="297" t="s">
        <v>550</v>
      </c>
      <c r="D2258" s="299">
        <v>44.18</v>
      </c>
    </row>
    <row r="2259" spans="1:4" ht="40.799999999999997">
      <c r="A2259" s="297" t="s">
        <v>9871</v>
      </c>
      <c r="B2259" s="298" t="s">
        <v>9872</v>
      </c>
      <c r="C2259" s="297" t="s">
        <v>550</v>
      </c>
      <c r="D2259" s="299">
        <v>221.33</v>
      </c>
    </row>
    <row r="2260" spans="1:4" ht="40.799999999999997">
      <c r="A2260" s="297" t="s">
        <v>9873</v>
      </c>
      <c r="B2260" s="298" t="s">
        <v>9874</v>
      </c>
      <c r="C2260" s="297" t="s">
        <v>550</v>
      </c>
      <c r="D2260" s="299">
        <v>213.89</v>
      </c>
    </row>
    <row r="2261" spans="1:4" ht="20.399999999999999">
      <c r="A2261" s="297" t="s">
        <v>9875</v>
      </c>
      <c r="B2261" s="298" t="s">
        <v>9876</v>
      </c>
      <c r="C2261" s="297" t="s">
        <v>550</v>
      </c>
      <c r="D2261" s="299">
        <v>368</v>
      </c>
    </row>
    <row r="2262" spans="1:4" ht="51">
      <c r="A2262" s="297" t="s">
        <v>9877</v>
      </c>
      <c r="B2262" s="298" t="s">
        <v>9878</v>
      </c>
      <c r="C2262" s="297" t="s">
        <v>550</v>
      </c>
      <c r="D2262" s="299">
        <v>435</v>
      </c>
    </row>
    <row r="2263" spans="1:4" ht="30.6">
      <c r="A2263" s="297" t="s">
        <v>9879</v>
      </c>
      <c r="B2263" s="298" t="s">
        <v>9880</v>
      </c>
      <c r="C2263" s="297" t="s">
        <v>550</v>
      </c>
      <c r="D2263" s="299">
        <v>435</v>
      </c>
    </row>
    <row r="2264" spans="1:4" ht="14.4">
      <c r="A2264" s="297" t="s">
        <v>9881</v>
      </c>
      <c r="B2264" s="298" t="s">
        <v>9882</v>
      </c>
      <c r="C2264" s="297" t="s">
        <v>550</v>
      </c>
      <c r="D2264" s="299">
        <v>239.7</v>
      </c>
    </row>
    <row r="2265" spans="1:4" ht="20.399999999999999">
      <c r="A2265" s="297" t="s">
        <v>9883</v>
      </c>
      <c r="B2265" s="298" t="s">
        <v>9884</v>
      </c>
      <c r="C2265" s="297" t="s">
        <v>550</v>
      </c>
      <c r="D2265" s="299">
        <v>68.36</v>
      </c>
    </row>
    <row r="2266" spans="1:4" ht="40.799999999999997">
      <c r="A2266" s="297" t="s">
        <v>9885</v>
      </c>
      <c r="B2266" s="298" t="s">
        <v>9886</v>
      </c>
      <c r="C2266" s="297" t="s">
        <v>550</v>
      </c>
      <c r="D2266" s="299">
        <v>78.28</v>
      </c>
    </row>
    <row r="2267" spans="1:4" ht="61.2">
      <c r="A2267" s="297" t="s">
        <v>9887</v>
      </c>
      <c r="B2267" s="298" t="s">
        <v>9888</v>
      </c>
      <c r="C2267" s="297" t="s">
        <v>550</v>
      </c>
      <c r="D2267" s="299">
        <v>124.91</v>
      </c>
    </row>
    <row r="2268" spans="1:4" ht="20.399999999999999">
      <c r="A2268" s="297" t="s">
        <v>9889</v>
      </c>
      <c r="B2268" s="298" t="s">
        <v>9890</v>
      </c>
      <c r="C2268" s="297" t="s">
        <v>550</v>
      </c>
      <c r="D2268" s="299">
        <v>43.08</v>
      </c>
    </row>
    <row r="2269" spans="1:4" ht="30.6">
      <c r="A2269" s="297" t="s">
        <v>9891</v>
      </c>
      <c r="B2269" s="298" t="s">
        <v>9892</v>
      </c>
      <c r="C2269" s="297" t="s">
        <v>550</v>
      </c>
      <c r="D2269" s="299">
        <v>435</v>
      </c>
    </row>
    <row r="2270" spans="1:4" ht="14.4">
      <c r="A2270" s="297" t="s">
        <v>9893</v>
      </c>
      <c r="B2270" s="298" t="s">
        <v>9894</v>
      </c>
      <c r="C2270" s="297" t="s">
        <v>550</v>
      </c>
      <c r="D2270" s="299">
        <v>257.41000000000003</v>
      </c>
    </row>
    <row r="2271" spans="1:4" ht="51">
      <c r="A2271" s="297" t="s">
        <v>9895</v>
      </c>
      <c r="B2271" s="298" t="s">
        <v>9896</v>
      </c>
      <c r="C2271" s="297" t="s">
        <v>550</v>
      </c>
      <c r="D2271" s="299">
        <v>192.9</v>
      </c>
    </row>
    <row r="2272" spans="1:4" ht="14.4">
      <c r="A2272" s="297" t="s">
        <v>9897</v>
      </c>
      <c r="B2272" s="298" t="s">
        <v>9898</v>
      </c>
      <c r="C2272" s="297" t="s">
        <v>550</v>
      </c>
      <c r="D2272" s="299">
        <v>690</v>
      </c>
    </row>
    <row r="2273" spans="1:4" ht="30.6">
      <c r="A2273" s="297" t="s">
        <v>9899</v>
      </c>
      <c r="B2273" s="298" t="s">
        <v>9900</v>
      </c>
      <c r="C2273" s="297" t="s">
        <v>550</v>
      </c>
      <c r="D2273" s="299">
        <v>430</v>
      </c>
    </row>
    <row r="2274" spans="1:4" ht="30.6">
      <c r="A2274" s="297" t="s">
        <v>9901</v>
      </c>
      <c r="B2274" s="298" t="s">
        <v>9902</v>
      </c>
      <c r="C2274" s="297" t="s">
        <v>550</v>
      </c>
      <c r="D2274" s="299">
        <v>149.83000000000001</v>
      </c>
    </row>
    <row r="2275" spans="1:4" ht="30.6">
      <c r="A2275" s="297" t="s">
        <v>9903</v>
      </c>
      <c r="B2275" s="298" t="s">
        <v>9904</v>
      </c>
      <c r="C2275" s="297" t="s">
        <v>550</v>
      </c>
      <c r="D2275" s="299">
        <v>390.51</v>
      </c>
    </row>
    <row r="2276" spans="1:4" ht="20.399999999999999">
      <c r="A2276" s="297" t="s">
        <v>9905</v>
      </c>
      <c r="B2276" s="298" t="s">
        <v>9906</v>
      </c>
      <c r="C2276" s="297" t="s">
        <v>550</v>
      </c>
      <c r="D2276" s="299">
        <v>12.73</v>
      </c>
    </row>
    <row r="2277" spans="1:4" ht="14.4">
      <c r="A2277" s="297" t="s">
        <v>9907</v>
      </c>
      <c r="B2277" s="298" t="s">
        <v>9908</v>
      </c>
      <c r="C2277" s="297" t="s">
        <v>550</v>
      </c>
      <c r="D2277" s="299">
        <v>255.9</v>
      </c>
    </row>
    <row r="2278" spans="1:4" ht="14.4">
      <c r="A2278" s="297" t="s">
        <v>9909</v>
      </c>
      <c r="B2278" s="298" t="s">
        <v>9910</v>
      </c>
      <c r="C2278" s="297" t="s">
        <v>550</v>
      </c>
      <c r="D2278" s="299">
        <v>3.53</v>
      </c>
    </row>
    <row r="2279" spans="1:4" ht="14.4">
      <c r="A2279" s="297" t="s">
        <v>9911</v>
      </c>
      <c r="B2279" s="298" t="s">
        <v>9912</v>
      </c>
      <c r="C2279" s="297" t="s">
        <v>550</v>
      </c>
      <c r="D2279" s="299">
        <v>2.57</v>
      </c>
    </row>
    <row r="2280" spans="1:4" ht="14.4">
      <c r="A2280" s="297" t="s">
        <v>9913</v>
      </c>
      <c r="B2280" s="298" t="s">
        <v>9914</v>
      </c>
      <c r="C2280" s="297" t="s">
        <v>550</v>
      </c>
      <c r="D2280" s="299">
        <v>1.65</v>
      </c>
    </row>
    <row r="2281" spans="1:4" ht="14.4">
      <c r="A2281" s="297" t="s">
        <v>9915</v>
      </c>
      <c r="B2281" s="298" t="s">
        <v>9916</v>
      </c>
      <c r="C2281" s="297" t="s">
        <v>550</v>
      </c>
      <c r="D2281" s="299">
        <v>0.8</v>
      </c>
    </row>
    <row r="2282" spans="1:4" ht="14.4">
      <c r="A2282" s="297" t="s">
        <v>9917</v>
      </c>
      <c r="B2282" s="298" t="s">
        <v>9918</v>
      </c>
      <c r="C2282" s="297" t="s">
        <v>550</v>
      </c>
      <c r="D2282" s="299">
        <v>5.1100000000000003</v>
      </c>
    </row>
    <row r="2283" spans="1:4" ht="14.4">
      <c r="A2283" s="297" t="s">
        <v>9919</v>
      </c>
      <c r="B2283" s="298" t="s">
        <v>9920</v>
      </c>
      <c r="C2283" s="297" t="s">
        <v>550</v>
      </c>
      <c r="D2283" s="299">
        <v>1.18</v>
      </c>
    </row>
    <row r="2284" spans="1:4" ht="14.4">
      <c r="A2284" s="297" t="s">
        <v>9921</v>
      </c>
      <c r="B2284" s="298" t="s">
        <v>9922</v>
      </c>
      <c r="C2284" s="297" t="s">
        <v>550</v>
      </c>
      <c r="D2284" s="299">
        <v>11.37</v>
      </c>
    </row>
    <row r="2285" spans="1:4" ht="14.4">
      <c r="A2285" s="297" t="s">
        <v>9923</v>
      </c>
      <c r="B2285" s="298" t="s">
        <v>9924</v>
      </c>
      <c r="C2285" s="297" t="s">
        <v>550</v>
      </c>
      <c r="D2285" s="299">
        <v>15.27</v>
      </c>
    </row>
    <row r="2286" spans="1:4" ht="14.4">
      <c r="A2286" s="297" t="s">
        <v>9925</v>
      </c>
      <c r="B2286" s="298" t="s">
        <v>9926</v>
      </c>
      <c r="C2286" s="297" t="s">
        <v>550</v>
      </c>
      <c r="D2286" s="299">
        <v>26.84</v>
      </c>
    </row>
    <row r="2287" spans="1:4" ht="14.4">
      <c r="A2287" s="297" t="s">
        <v>9927</v>
      </c>
      <c r="B2287" s="298" t="s">
        <v>9928</v>
      </c>
      <c r="C2287" s="297" t="s">
        <v>550</v>
      </c>
      <c r="D2287" s="299">
        <v>12.73</v>
      </c>
    </row>
    <row r="2288" spans="1:4" ht="14.4">
      <c r="A2288" s="297" t="s">
        <v>9929</v>
      </c>
      <c r="B2288" s="298" t="s">
        <v>9930</v>
      </c>
      <c r="C2288" s="297" t="s">
        <v>550</v>
      </c>
      <c r="D2288" s="299">
        <v>113.9</v>
      </c>
    </row>
    <row r="2289" spans="1:4" ht="14.4">
      <c r="A2289" s="297" t="s">
        <v>9931</v>
      </c>
      <c r="B2289" s="298" t="s">
        <v>9932</v>
      </c>
      <c r="C2289" s="297" t="s">
        <v>550</v>
      </c>
      <c r="D2289" s="299">
        <v>113.9</v>
      </c>
    </row>
    <row r="2290" spans="1:4" ht="14.4">
      <c r="A2290" s="297" t="s">
        <v>9933</v>
      </c>
      <c r="B2290" s="298" t="s">
        <v>9934</v>
      </c>
      <c r="C2290" s="297" t="s">
        <v>550</v>
      </c>
      <c r="D2290" s="299">
        <v>11.38</v>
      </c>
    </row>
    <row r="2291" spans="1:4" ht="14.4">
      <c r="A2291" s="297" t="s">
        <v>9935</v>
      </c>
      <c r="B2291" s="298" t="s">
        <v>9936</v>
      </c>
      <c r="C2291" s="297" t="s">
        <v>550</v>
      </c>
      <c r="D2291" s="299">
        <v>30.25</v>
      </c>
    </row>
    <row r="2292" spans="1:4" ht="14.4">
      <c r="A2292" s="297" t="s">
        <v>9937</v>
      </c>
      <c r="B2292" s="298" t="s">
        <v>9938</v>
      </c>
      <c r="C2292" s="297" t="s">
        <v>550</v>
      </c>
      <c r="D2292" s="299">
        <v>8.8800000000000008</v>
      </c>
    </row>
    <row r="2293" spans="1:4" ht="14.4">
      <c r="A2293" s="297" t="s">
        <v>9939</v>
      </c>
      <c r="B2293" s="298" t="s">
        <v>9940</v>
      </c>
      <c r="C2293" s="297" t="s">
        <v>550</v>
      </c>
      <c r="D2293" s="299">
        <v>9.41</v>
      </c>
    </row>
    <row r="2294" spans="1:4" ht="14.4">
      <c r="A2294" s="297" t="s">
        <v>9941</v>
      </c>
      <c r="B2294" s="298" t="s">
        <v>9942</v>
      </c>
      <c r="C2294" s="297" t="s">
        <v>550</v>
      </c>
      <c r="D2294" s="299">
        <v>14.52</v>
      </c>
    </row>
    <row r="2295" spans="1:4" ht="14.4">
      <c r="A2295" s="297" t="s">
        <v>9943</v>
      </c>
      <c r="B2295" s="298" t="s">
        <v>9944</v>
      </c>
      <c r="C2295" s="297" t="s">
        <v>550</v>
      </c>
      <c r="D2295" s="299">
        <v>14.52</v>
      </c>
    </row>
    <row r="2296" spans="1:4" ht="14.4">
      <c r="A2296" s="297" t="s">
        <v>9945</v>
      </c>
      <c r="B2296" s="298" t="s">
        <v>9946</v>
      </c>
      <c r="C2296" s="297" t="s">
        <v>550</v>
      </c>
      <c r="D2296" s="299">
        <v>14.89</v>
      </c>
    </row>
    <row r="2297" spans="1:4" ht="14.4">
      <c r="A2297" s="297" t="s">
        <v>9947</v>
      </c>
      <c r="B2297" s="298" t="s">
        <v>9948</v>
      </c>
      <c r="C2297" s="297" t="s">
        <v>550</v>
      </c>
      <c r="D2297" s="299">
        <v>14.89</v>
      </c>
    </row>
    <row r="2298" spans="1:4" ht="14.4">
      <c r="A2298" s="297" t="s">
        <v>9949</v>
      </c>
      <c r="B2298" s="298" t="s">
        <v>9950</v>
      </c>
      <c r="C2298" s="297" t="s">
        <v>550</v>
      </c>
      <c r="D2298" s="299">
        <v>46.4</v>
      </c>
    </row>
    <row r="2299" spans="1:4" ht="14.4">
      <c r="A2299" s="297" t="s">
        <v>9951</v>
      </c>
      <c r="B2299" s="298" t="s">
        <v>9952</v>
      </c>
      <c r="C2299" s="297" t="s">
        <v>550</v>
      </c>
      <c r="D2299" s="299">
        <v>3.89</v>
      </c>
    </row>
    <row r="2300" spans="1:4" ht="14.4">
      <c r="A2300" s="297" t="s">
        <v>9953</v>
      </c>
      <c r="B2300" s="298" t="s">
        <v>9954</v>
      </c>
      <c r="C2300" s="297" t="s">
        <v>550</v>
      </c>
      <c r="D2300" s="299">
        <v>3.89</v>
      </c>
    </row>
    <row r="2301" spans="1:4" ht="14.4">
      <c r="A2301" s="297" t="s">
        <v>9955</v>
      </c>
      <c r="B2301" s="298" t="s">
        <v>9956</v>
      </c>
      <c r="C2301" s="297" t="s">
        <v>550</v>
      </c>
      <c r="D2301" s="299">
        <v>3.89</v>
      </c>
    </row>
    <row r="2302" spans="1:4" ht="14.4">
      <c r="A2302" s="297" t="s">
        <v>9957</v>
      </c>
      <c r="B2302" s="298" t="s">
        <v>9958</v>
      </c>
      <c r="C2302" s="297" t="s">
        <v>550</v>
      </c>
      <c r="D2302" s="299">
        <v>26.86</v>
      </c>
    </row>
    <row r="2303" spans="1:4" ht="14.4">
      <c r="A2303" s="297" t="s">
        <v>9959</v>
      </c>
      <c r="B2303" s="298" t="s">
        <v>9960</v>
      </c>
      <c r="C2303" s="297" t="s">
        <v>550</v>
      </c>
      <c r="D2303" s="299">
        <v>67.5</v>
      </c>
    </row>
    <row r="2304" spans="1:4" ht="14.4">
      <c r="A2304" s="297" t="s">
        <v>9961</v>
      </c>
      <c r="B2304" s="298" t="s">
        <v>9962</v>
      </c>
      <c r="C2304" s="297" t="s">
        <v>550</v>
      </c>
      <c r="D2304" s="299">
        <v>10.220000000000001</v>
      </c>
    </row>
    <row r="2305" spans="1:4" ht="14.4">
      <c r="A2305" s="297" t="s">
        <v>9963</v>
      </c>
      <c r="B2305" s="298" t="s">
        <v>9964</v>
      </c>
      <c r="C2305" s="297" t="s">
        <v>550</v>
      </c>
      <c r="D2305" s="299">
        <v>42.7</v>
      </c>
    </row>
    <row r="2306" spans="1:4" ht="14.4">
      <c r="A2306" s="297" t="s">
        <v>9965</v>
      </c>
      <c r="B2306" s="298" t="s">
        <v>9966</v>
      </c>
      <c r="C2306" s="297" t="s">
        <v>550</v>
      </c>
      <c r="D2306" s="299">
        <v>58.27</v>
      </c>
    </row>
    <row r="2307" spans="1:4" ht="14.4">
      <c r="A2307" s="297" t="s">
        <v>9967</v>
      </c>
      <c r="B2307" s="298" t="s">
        <v>9968</v>
      </c>
      <c r="C2307" s="297" t="s">
        <v>550</v>
      </c>
      <c r="D2307" s="299">
        <v>39.42</v>
      </c>
    </row>
    <row r="2308" spans="1:4" ht="14.4">
      <c r="A2308" s="297" t="s">
        <v>9969</v>
      </c>
      <c r="B2308" s="298" t="s">
        <v>9970</v>
      </c>
      <c r="C2308" s="297" t="s">
        <v>550</v>
      </c>
      <c r="D2308" s="299">
        <v>60</v>
      </c>
    </row>
    <row r="2309" spans="1:4" ht="14.4">
      <c r="A2309" s="297" t="s">
        <v>9971</v>
      </c>
      <c r="B2309" s="298" t="s">
        <v>9972</v>
      </c>
      <c r="C2309" s="297" t="s">
        <v>550</v>
      </c>
      <c r="D2309" s="299">
        <v>69.959999999999994</v>
      </c>
    </row>
    <row r="2310" spans="1:4" ht="14.4">
      <c r="A2310" s="297" t="s">
        <v>9973</v>
      </c>
      <c r="B2310" s="298" t="s">
        <v>9974</v>
      </c>
      <c r="C2310" s="297" t="s">
        <v>550</v>
      </c>
      <c r="D2310" s="299">
        <v>45.98</v>
      </c>
    </row>
    <row r="2311" spans="1:4" ht="14.4">
      <c r="A2311" s="297" t="s">
        <v>9975</v>
      </c>
      <c r="B2311" s="298" t="s">
        <v>9976</v>
      </c>
      <c r="C2311" s="297" t="s">
        <v>550</v>
      </c>
      <c r="D2311" s="299">
        <v>49.12</v>
      </c>
    </row>
    <row r="2312" spans="1:4" ht="14.4">
      <c r="A2312" s="297" t="s">
        <v>9977</v>
      </c>
      <c r="B2312" s="298" t="s">
        <v>9978</v>
      </c>
      <c r="C2312" s="297" t="s">
        <v>550</v>
      </c>
      <c r="D2312" s="299">
        <v>77.680000000000007</v>
      </c>
    </row>
    <row r="2313" spans="1:4" ht="14.4">
      <c r="A2313" s="297" t="s">
        <v>9979</v>
      </c>
      <c r="B2313" s="298" t="s">
        <v>9980</v>
      </c>
      <c r="C2313" s="297" t="s">
        <v>550</v>
      </c>
      <c r="D2313" s="299">
        <v>96.13</v>
      </c>
    </row>
    <row r="2314" spans="1:4" ht="14.4">
      <c r="A2314" s="297" t="s">
        <v>9981</v>
      </c>
      <c r="B2314" s="298" t="s">
        <v>9982</v>
      </c>
      <c r="C2314" s="297" t="s">
        <v>550</v>
      </c>
      <c r="D2314" s="299">
        <v>274.3</v>
      </c>
    </row>
    <row r="2315" spans="1:4" ht="14.4">
      <c r="A2315" s="297" t="s">
        <v>9983</v>
      </c>
      <c r="B2315" s="298" t="s">
        <v>9984</v>
      </c>
      <c r="C2315" s="297" t="s">
        <v>550</v>
      </c>
      <c r="D2315" s="299">
        <v>472.05</v>
      </c>
    </row>
    <row r="2316" spans="1:4" ht="14.4">
      <c r="A2316" s="297" t="s">
        <v>9985</v>
      </c>
      <c r="B2316" s="298" t="s">
        <v>9986</v>
      </c>
      <c r="C2316" s="297" t="s">
        <v>550</v>
      </c>
      <c r="D2316" s="299">
        <v>67.459999999999994</v>
      </c>
    </row>
    <row r="2317" spans="1:4" ht="14.4">
      <c r="A2317" s="297" t="s">
        <v>9987</v>
      </c>
      <c r="B2317" s="298" t="s">
        <v>9988</v>
      </c>
      <c r="C2317" s="297" t="s">
        <v>550</v>
      </c>
      <c r="D2317" s="299">
        <v>24.71</v>
      </c>
    </row>
    <row r="2318" spans="1:4" ht="14.4">
      <c r="A2318" s="297" t="s">
        <v>9989</v>
      </c>
      <c r="B2318" s="298" t="s">
        <v>9990</v>
      </c>
      <c r="C2318" s="297" t="s">
        <v>550</v>
      </c>
      <c r="D2318" s="299">
        <v>1430.46</v>
      </c>
    </row>
    <row r="2319" spans="1:4" ht="20.399999999999999">
      <c r="A2319" s="297" t="s">
        <v>9991</v>
      </c>
      <c r="B2319" s="298" t="s">
        <v>9992</v>
      </c>
      <c r="C2319" s="297" t="s">
        <v>550</v>
      </c>
      <c r="D2319" s="299">
        <v>816.76</v>
      </c>
    </row>
    <row r="2320" spans="1:4" ht="14.4">
      <c r="A2320" s="297" t="s">
        <v>9993</v>
      </c>
      <c r="B2320" s="298" t="s">
        <v>9994</v>
      </c>
      <c r="C2320" s="297" t="s">
        <v>550</v>
      </c>
      <c r="D2320" s="299">
        <v>272.02</v>
      </c>
    </row>
    <row r="2321" spans="1:4" ht="14.4">
      <c r="A2321" s="297" t="s">
        <v>9995</v>
      </c>
      <c r="B2321" s="298" t="s">
        <v>9996</v>
      </c>
      <c r="C2321" s="297" t="s">
        <v>550</v>
      </c>
      <c r="D2321" s="299">
        <v>35.22</v>
      </c>
    </row>
    <row r="2322" spans="1:4" ht="14.4">
      <c r="A2322" s="297" t="s">
        <v>9997</v>
      </c>
      <c r="B2322" s="298" t="s">
        <v>9998</v>
      </c>
      <c r="C2322" s="297" t="s">
        <v>550</v>
      </c>
      <c r="D2322" s="299">
        <v>70.05</v>
      </c>
    </row>
    <row r="2323" spans="1:4" ht="14.4">
      <c r="A2323" s="297" t="s">
        <v>9999</v>
      </c>
      <c r="B2323" s="298" t="s">
        <v>10000</v>
      </c>
      <c r="C2323" s="297" t="s">
        <v>550</v>
      </c>
      <c r="D2323" s="299">
        <v>112.39</v>
      </c>
    </row>
    <row r="2324" spans="1:4" ht="14.4">
      <c r="A2324" s="297" t="s">
        <v>10001</v>
      </c>
      <c r="B2324" s="298" t="s">
        <v>10002</v>
      </c>
      <c r="C2324" s="297" t="s">
        <v>550</v>
      </c>
      <c r="D2324" s="299">
        <v>87.57</v>
      </c>
    </row>
    <row r="2325" spans="1:4" ht="14.4">
      <c r="A2325" s="297" t="s">
        <v>10003</v>
      </c>
      <c r="B2325" s="298" t="s">
        <v>10004</v>
      </c>
      <c r="C2325" s="297" t="s">
        <v>550</v>
      </c>
      <c r="D2325" s="299">
        <v>504.53</v>
      </c>
    </row>
    <row r="2326" spans="1:4" ht="20.399999999999999">
      <c r="A2326" s="297" t="s">
        <v>10005</v>
      </c>
      <c r="B2326" s="298" t="s">
        <v>10006</v>
      </c>
      <c r="C2326" s="297" t="s">
        <v>1933</v>
      </c>
      <c r="D2326" s="299">
        <v>2887.62</v>
      </c>
    </row>
    <row r="2327" spans="1:4" ht="14.4">
      <c r="A2327" s="297" t="s">
        <v>10007</v>
      </c>
      <c r="B2327" s="298" t="s">
        <v>10008</v>
      </c>
      <c r="C2327" s="297" t="s">
        <v>550</v>
      </c>
      <c r="D2327" s="299">
        <v>29.15</v>
      </c>
    </row>
    <row r="2328" spans="1:4" ht="14.4">
      <c r="A2328" s="297" t="s">
        <v>10009</v>
      </c>
      <c r="B2328" s="298" t="s">
        <v>10010</v>
      </c>
      <c r="C2328" s="297" t="s">
        <v>550</v>
      </c>
      <c r="D2328" s="299">
        <v>57.7</v>
      </c>
    </row>
    <row r="2329" spans="1:4" ht="14.4">
      <c r="A2329" s="297" t="s">
        <v>10011</v>
      </c>
      <c r="B2329" s="298" t="s">
        <v>10012</v>
      </c>
      <c r="C2329" s="297" t="s">
        <v>550</v>
      </c>
      <c r="D2329" s="299">
        <v>72</v>
      </c>
    </row>
    <row r="2330" spans="1:4" ht="14.4">
      <c r="A2330" s="297" t="s">
        <v>10013</v>
      </c>
      <c r="B2330" s="298" t="s">
        <v>10014</v>
      </c>
      <c r="C2330" s="297" t="s">
        <v>550</v>
      </c>
      <c r="D2330" s="299">
        <v>94.7</v>
      </c>
    </row>
    <row r="2331" spans="1:4" ht="14.4">
      <c r="A2331" s="297" t="s">
        <v>10015</v>
      </c>
      <c r="B2331" s="298" t="s">
        <v>10016</v>
      </c>
      <c r="C2331" s="297" t="s">
        <v>550</v>
      </c>
      <c r="D2331" s="299">
        <v>129.91999999999999</v>
      </c>
    </row>
    <row r="2332" spans="1:4" ht="14.4">
      <c r="A2332" s="297" t="s">
        <v>10017</v>
      </c>
      <c r="B2332" s="298" t="s">
        <v>10018</v>
      </c>
      <c r="C2332" s="297" t="s">
        <v>550</v>
      </c>
      <c r="D2332" s="299">
        <v>12.41</v>
      </c>
    </row>
    <row r="2333" spans="1:4" ht="14.4">
      <c r="A2333" s="297" t="s">
        <v>10019</v>
      </c>
      <c r="B2333" s="298" t="s">
        <v>10020</v>
      </c>
      <c r="C2333" s="297" t="s">
        <v>550</v>
      </c>
      <c r="D2333" s="299">
        <v>34.9</v>
      </c>
    </row>
    <row r="2334" spans="1:4" ht="14.4">
      <c r="A2334" s="297" t="s">
        <v>10021</v>
      </c>
      <c r="B2334" s="298" t="s">
        <v>10022</v>
      </c>
      <c r="C2334" s="297" t="s">
        <v>550</v>
      </c>
      <c r="D2334" s="299">
        <v>2740.48</v>
      </c>
    </row>
    <row r="2335" spans="1:4" ht="14.4">
      <c r="A2335" s="297" t="s">
        <v>10023</v>
      </c>
      <c r="B2335" s="298" t="s">
        <v>10024</v>
      </c>
      <c r="C2335" s="297" t="s">
        <v>550</v>
      </c>
      <c r="D2335" s="299">
        <v>192.51</v>
      </c>
    </row>
    <row r="2336" spans="1:4" ht="14.4">
      <c r="A2336" s="297" t="s">
        <v>10025</v>
      </c>
      <c r="B2336" s="298" t="s">
        <v>10026</v>
      </c>
      <c r="C2336" s="297" t="s">
        <v>550</v>
      </c>
      <c r="D2336" s="299">
        <v>192.51</v>
      </c>
    </row>
    <row r="2337" spans="1:4" ht="14.4">
      <c r="A2337" s="297" t="s">
        <v>10027</v>
      </c>
      <c r="B2337" s="298" t="s">
        <v>10028</v>
      </c>
      <c r="C2337" s="297" t="s">
        <v>550</v>
      </c>
      <c r="D2337" s="299">
        <v>4.6399999999999997</v>
      </c>
    </row>
    <row r="2338" spans="1:4" ht="14.4">
      <c r="A2338" s="297" t="s">
        <v>10029</v>
      </c>
      <c r="B2338" s="298" t="s">
        <v>10030</v>
      </c>
      <c r="C2338" s="297" t="s">
        <v>550</v>
      </c>
      <c r="D2338" s="299">
        <v>8.2899999999999991</v>
      </c>
    </row>
    <row r="2339" spans="1:4" ht="14.4">
      <c r="A2339" s="297" t="s">
        <v>10031</v>
      </c>
      <c r="B2339" s="298" t="s">
        <v>10032</v>
      </c>
      <c r="C2339" s="297" t="s">
        <v>550</v>
      </c>
      <c r="D2339" s="299">
        <v>14.68</v>
      </c>
    </row>
    <row r="2340" spans="1:4" ht="14.4">
      <c r="A2340" s="297" t="s">
        <v>10033</v>
      </c>
      <c r="B2340" s="298" t="s">
        <v>10034</v>
      </c>
      <c r="C2340" s="297" t="s">
        <v>550</v>
      </c>
      <c r="D2340" s="299">
        <v>13.51</v>
      </c>
    </row>
    <row r="2341" spans="1:4" ht="14.4">
      <c r="A2341" s="297" t="s">
        <v>10035</v>
      </c>
      <c r="B2341" s="298" t="s">
        <v>10036</v>
      </c>
      <c r="C2341" s="297" t="s">
        <v>550</v>
      </c>
      <c r="D2341" s="299">
        <v>34.78</v>
      </c>
    </row>
    <row r="2342" spans="1:4" ht="14.4">
      <c r="A2342" s="297" t="s">
        <v>10037</v>
      </c>
      <c r="B2342" s="298" t="s">
        <v>10038</v>
      </c>
      <c r="C2342" s="297" t="s">
        <v>550</v>
      </c>
      <c r="D2342" s="299">
        <v>788.69</v>
      </c>
    </row>
    <row r="2343" spans="1:4" ht="14.4">
      <c r="A2343" s="297" t="s">
        <v>10039</v>
      </c>
      <c r="B2343" s="298" t="s">
        <v>10040</v>
      </c>
      <c r="C2343" s="297" t="s">
        <v>550</v>
      </c>
      <c r="D2343" s="299">
        <v>2779.76</v>
      </c>
    </row>
    <row r="2344" spans="1:4" ht="14.4">
      <c r="A2344" s="297" t="s">
        <v>10041</v>
      </c>
      <c r="B2344" s="298" t="s">
        <v>10042</v>
      </c>
      <c r="C2344" s="297" t="s">
        <v>550</v>
      </c>
      <c r="D2344" s="299">
        <v>10.210000000000001</v>
      </c>
    </row>
    <row r="2345" spans="1:4" ht="14.4">
      <c r="A2345" s="297" t="s">
        <v>10043</v>
      </c>
      <c r="B2345" s="298" t="s">
        <v>10044</v>
      </c>
      <c r="C2345" s="297" t="s">
        <v>550</v>
      </c>
      <c r="D2345" s="299">
        <v>12.54</v>
      </c>
    </row>
    <row r="2346" spans="1:4" ht="14.4">
      <c r="A2346" s="297" t="s">
        <v>10045</v>
      </c>
      <c r="B2346" s="298" t="s">
        <v>10046</v>
      </c>
      <c r="C2346" s="297" t="s">
        <v>550</v>
      </c>
      <c r="D2346" s="299">
        <v>35.380000000000003</v>
      </c>
    </row>
    <row r="2347" spans="1:4" ht="14.4">
      <c r="A2347" s="297" t="s">
        <v>10047</v>
      </c>
      <c r="B2347" s="298" t="s">
        <v>10048</v>
      </c>
      <c r="C2347" s="297" t="s">
        <v>550</v>
      </c>
      <c r="D2347" s="299">
        <v>29</v>
      </c>
    </row>
    <row r="2348" spans="1:4" ht="14.4">
      <c r="A2348" s="297" t="s">
        <v>10049</v>
      </c>
      <c r="B2348" s="298" t="s">
        <v>10050</v>
      </c>
      <c r="C2348" s="297" t="s">
        <v>550</v>
      </c>
      <c r="D2348" s="299">
        <v>17.350000000000001</v>
      </c>
    </row>
    <row r="2349" spans="1:4" ht="14.4">
      <c r="A2349" s="297" t="s">
        <v>10051</v>
      </c>
      <c r="B2349" s="298" t="s">
        <v>10052</v>
      </c>
      <c r="C2349" s="297" t="s">
        <v>550</v>
      </c>
      <c r="D2349" s="299">
        <v>89.62</v>
      </c>
    </row>
    <row r="2350" spans="1:4" ht="14.4">
      <c r="A2350" s="297" t="s">
        <v>10053</v>
      </c>
      <c r="B2350" s="298" t="s">
        <v>10054</v>
      </c>
      <c r="C2350" s="297" t="s">
        <v>550</v>
      </c>
      <c r="D2350" s="299">
        <v>56.01</v>
      </c>
    </row>
    <row r="2351" spans="1:4" ht="14.4">
      <c r="A2351" s="297" t="s">
        <v>10055</v>
      </c>
      <c r="B2351" s="298" t="s">
        <v>10056</v>
      </c>
      <c r="C2351" s="297" t="s">
        <v>550</v>
      </c>
      <c r="D2351" s="299">
        <v>122.86</v>
      </c>
    </row>
    <row r="2352" spans="1:4" ht="14.4">
      <c r="A2352" s="297" t="s">
        <v>10057</v>
      </c>
      <c r="B2352" s="298" t="s">
        <v>10058</v>
      </c>
      <c r="C2352" s="297" t="s">
        <v>550</v>
      </c>
      <c r="D2352" s="299">
        <v>115.38</v>
      </c>
    </row>
    <row r="2353" spans="1:4" ht="14.4">
      <c r="A2353" s="297" t="s">
        <v>10059</v>
      </c>
      <c r="B2353" s="298" t="s">
        <v>10060</v>
      </c>
      <c r="C2353" s="297" t="s">
        <v>550</v>
      </c>
      <c r="D2353" s="299">
        <v>232.36</v>
      </c>
    </row>
    <row r="2354" spans="1:4" ht="14.4">
      <c r="A2354" s="297" t="s">
        <v>10061</v>
      </c>
      <c r="B2354" s="298" t="s">
        <v>10062</v>
      </c>
      <c r="C2354" s="297" t="s">
        <v>550</v>
      </c>
      <c r="D2354" s="299">
        <v>29.85</v>
      </c>
    </row>
    <row r="2355" spans="1:4" ht="14.4">
      <c r="A2355" s="297" t="s">
        <v>10063</v>
      </c>
      <c r="B2355" s="298" t="s">
        <v>10064</v>
      </c>
      <c r="C2355" s="297" t="s">
        <v>550</v>
      </c>
      <c r="D2355" s="299">
        <v>29.85</v>
      </c>
    </row>
    <row r="2356" spans="1:4" ht="14.4">
      <c r="A2356" s="297" t="s">
        <v>10065</v>
      </c>
      <c r="B2356" s="298" t="s">
        <v>10066</v>
      </c>
      <c r="C2356" s="297" t="s">
        <v>550</v>
      </c>
      <c r="D2356" s="299">
        <v>6.29</v>
      </c>
    </row>
    <row r="2357" spans="1:4" ht="20.399999999999999">
      <c r="A2357" s="297" t="s">
        <v>10067</v>
      </c>
      <c r="B2357" s="298" t="s">
        <v>10068</v>
      </c>
      <c r="C2357" s="297" t="s">
        <v>9</v>
      </c>
      <c r="D2357" s="299">
        <v>423.82</v>
      </c>
    </row>
    <row r="2358" spans="1:4" ht="14.4">
      <c r="A2358" s="297" t="s">
        <v>10069</v>
      </c>
      <c r="B2358" s="298" t="s">
        <v>10070</v>
      </c>
      <c r="C2358" s="297" t="s">
        <v>550</v>
      </c>
      <c r="D2358" s="299">
        <v>83.78</v>
      </c>
    </row>
    <row r="2359" spans="1:4" ht="20.399999999999999">
      <c r="A2359" s="297" t="s">
        <v>10071</v>
      </c>
      <c r="B2359" s="298" t="s">
        <v>10072</v>
      </c>
      <c r="C2359" s="297" t="s">
        <v>550</v>
      </c>
      <c r="D2359" s="299">
        <v>27.39</v>
      </c>
    </row>
    <row r="2360" spans="1:4" ht="14.4">
      <c r="A2360" s="297" t="s">
        <v>10073</v>
      </c>
      <c r="B2360" s="298" t="s">
        <v>10074</v>
      </c>
      <c r="C2360" s="297" t="s">
        <v>550</v>
      </c>
      <c r="D2360" s="299">
        <v>16.829999999999998</v>
      </c>
    </row>
    <row r="2361" spans="1:4" ht="14.4">
      <c r="A2361" s="297" t="s">
        <v>10075</v>
      </c>
      <c r="B2361" s="298" t="s">
        <v>10076</v>
      </c>
      <c r="C2361" s="297" t="s">
        <v>550</v>
      </c>
      <c r="D2361" s="299">
        <v>15.48</v>
      </c>
    </row>
    <row r="2362" spans="1:4" ht="14.4">
      <c r="A2362" s="297" t="s">
        <v>10077</v>
      </c>
      <c r="B2362" s="298" t="s">
        <v>10078</v>
      </c>
      <c r="C2362" s="297" t="s">
        <v>550</v>
      </c>
      <c r="D2362" s="299">
        <v>8.08</v>
      </c>
    </row>
    <row r="2363" spans="1:4" ht="14.4">
      <c r="A2363" s="297" t="s">
        <v>10079</v>
      </c>
      <c r="B2363" s="298" t="s">
        <v>10080</v>
      </c>
      <c r="C2363" s="297" t="s">
        <v>550</v>
      </c>
      <c r="D2363" s="299">
        <v>47.59</v>
      </c>
    </row>
    <row r="2364" spans="1:4" ht="14.4">
      <c r="A2364" s="297" t="s">
        <v>10081</v>
      </c>
      <c r="B2364" s="298" t="s">
        <v>10082</v>
      </c>
      <c r="C2364" s="297" t="s">
        <v>550</v>
      </c>
      <c r="D2364" s="299">
        <v>3.28</v>
      </c>
    </row>
    <row r="2365" spans="1:4" ht="14.4">
      <c r="A2365" s="297" t="s">
        <v>10083</v>
      </c>
      <c r="B2365" s="298" t="s">
        <v>10084</v>
      </c>
      <c r="C2365" s="297" t="s">
        <v>550</v>
      </c>
      <c r="D2365" s="299">
        <v>11.51</v>
      </c>
    </row>
    <row r="2366" spans="1:4" ht="14.4">
      <c r="A2366" s="297" t="s">
        <v>10085</v>
      </c>
      <c r="B2366" s="298" t="s">
        <v>10086</v>
      </c>
      <c r="C2366" s="297" t="s">
        <v>550</v>
      </c>
      <c r="D2366" s="299">
        <v>206.82</v>
      </c>
    </row>
    <row r="2367" spans="1:4" ht="14.4">
      <c r="A2367" s="297" t="s">
        <v>10087</v>
      </c>
      <c r="B2367" s="298" t="s">
        <v>10088</v>
      </c>
      <c r="C2367" s="297" t="s">
        <v>550</v>
      </c>
      <c r="D2367" s="299">
        <v>236.5</v>
      </c>
    </row>
    <row r="2368" spans="1:4" ht="14.4">
      <c r="A2368" s="297" t="s">
        <v>10089</v>
      </c>
      <c r="B2368" s="298" t="s">
        <v>10090</v>
      </c>
      <c r="C2368" s="297" t="s">
        <v>550</v>
      </c>
      <c r="D2368" s="299">
        <v>631.5</v>
      </c>
    </row>
    <row r="2369" spans="1:4" ht="14.4">
      <c r="A2369" s="297" t="s">
        <v>10091</v>
      </c>
      <c r="B2369" s="298" t="s">
        <v>10092</v>
      </c>
      <c r="C2369" s="297" t="s">
        <v>550</v>
      </c>
      <c r="D2369" s="299">
        <v>414.64</v>
      </c>
    </row>
    <row r="2370" spans="1:4" ht="14.4">
      <c r="A2370" s="297" t="s">
        <v>10093</v>
      </c>
      <c r="B2370" s="298" t="s">
        <v>10094</v>
      </c>
      <c r="C2370" s="297" t="s">
        <v>550</v>
      </c>
      <c r="D2370" s="299">
        <v>1964.74</v>
      </c>
    </row>
    <row r="2371" spans="1:4" ht="30.6">
      <c r="A2371" s="297" t="s">
        <v>10095</v>
      </c>
      <c r="B2371" s="298" t="s">
        <v>10096</v>
      </c>
      <c r="C2371" s="297" t="s">
        <v>550</v>
      </c>
      <c r="D2371" s="299">
        <v>631.5</v>
      </c>
    </row>
    <row r="2372" spans="1:4" ht="14.4">
      <c r="A2372" s="297" t="s">
        <v>10097</v>
      </c>
      <c r="B2372" s="298" t="s">
        <v>10098</v>
      </c>
      <c r="C2372" s="297" t="s">
        <v>550</v>
      </c>
      <c r="D2372" s="299">
        <v>59.59</v>
      </c>
    </row>
    <row r="2373" spans="1:4" ht="14.4">
      <c r="A2373" s="297" t="s">
        <v>10099</v>
      </c>
      <c r="B2373" s="298" t="s">
        <v>10100</v>
      </c>
      <c r="C2373" s="297" t="s">
        <v>550</v>
      </c>
      <c r="D2373" s="299">
        <v>94.6</v>
      </c>
    </row>
    <row r="2374" spans="1:4" ht="14.4">
      <c r="A2374" s="297" t="s">
        <v>10101</v>
      </c>
      <c r="B2374" s="298" t="s">
        <v>10102</v>
      </c>
      <c r="C2374" s="297" t="s">
        <v>550</v>
      </c>
      <c r="D2374" s="299">
        <v>210.51</v>
      </c>
    </row>
    <row r="2375" spans="1:4" ht="30.6">
      <c r="A2375" s="297" t="s">
        <v>10103</v>
      </c>
      <c r="B2375" s="298" t="s">
        <v>10104</v>
      </c>
      <c r="C2375" s="297" t="s">
        <v>550</v>
      </c>
      <c r="D2375" s="299">
        <v>456.03</v>
      </c>
    </row>
    <row r="2376" spans="1:4" ht="14.4">
      <c r="A2376" s="297" t="s">
        <v>10105</v>
      </c>
      <c r="B2376" s="298" t="s">
        <v>10106</v>
      </c>
      <c r="C2376" s="297" t="s">
        <v>550</v>
      </c>
      <c r="D2376" s="299">
        <v>94.6</v>
      </c>
    </row>
    <row r="2377" spans="1:4" ht="14.4">
      <c r="A2377" s="297" t="s">
        <v>10107</v>
      </c>
      <c r="B2377" s="298" t="s">
        <v>10108</v>
      </c>
      <c r="C2377" s="297" t="s">
        <v>550</v>
      </c>
      <c r="D2377" s="299">
        <v>143.58000000000001</v>
      </c>
    </row>
    <row r="2378" spans="1:4" ht="30.6">
      <c r="A2378" s="297" t="s">
        <v>10109</v>
      </c>
      <c r="B2378" s="298" t="s">
        <v>10110</v>
      </c>
      <c r="C2378" s="297" t="s">
        <v>550</v>
      </c>
      <c r="D2378" s="299">
        <v>433.77</v>
      </c>
    </row>
    <row r="2379" spans="1:4" ht="14.4">
      <c r="A2379" s="297" t="s">
        <v>10111</v>
      </c>
      <c r="B2379" s="298" t="s">
        <v>10112</v>
      </c>
      <c r="C2379" s="297" t="s">
        <v>550</v>
      </c>
      <c r="D2379" s="299">
        <v>47.04</v>
      </c>
    </row>
    <row r="2380" spans="1:4" ht="14.4">
      <c r="A2380" s="297" t="s">
        <v>10113</v>
      </c>
      <c r="B2380" s="298" t="s">
        <v>10114</v>
      </c>
      <c r="C2380" s="297" t="s">
        <v>550</v>
      </c>
      <c r="D2380" s="299">
        <v>47.04</v>
      </c>
    </row>
    <row r="2381" spans="1:4" ht="14.4">
      <c r="A2381" s="297" t="s">
        <v>10115</v>
      </c>
      <c r="B2381" s="298" t="s">
        <v>10116</v>
      </c>
      <c r="C2381" s="297" t="s">
        <v>550</v>
      </c>
      <c r="D2381" s="299">
        <v>2262</v>
      </c>
    </row>
    <row r="2382" spans="1:4" ht="14.4">
      <c r="A2382" s="297" t="s">
        <v>10117</v>
      </c>
      <c r="B2382" s="298" t="s">
        <v>10118</v>
      </c>
      <c r="C2382" s="297" t="s">
        <v>550</v>
      </c>
      <c r="D2382" s="299">
        <v>4900.1000000000004</v>
      </c>
    </row>
    <row r="2383" spans="1:4" ht="14.4">
      <c r="A2383" s="297" t="s">
        <v>10119</v>
      </c>
      <c r="B2383" s="298" t="s">
        <v>10120</v>
      </c>
      <c r="C2383" s="297" t="s">
        <v>550</v>
      </c>
      <c r="D2383" s="299">
        <v>272.39999999999998</v>
      </c>
    </row>
    <row r="2384" spans="1:4" ht="14.4">
      <c r="A2384" s="297" t="s">
        <v>512</v>
      </c>
      <c r="B2384" s="298" t="s">
        <v>10121</v>
      </c>
      <c r="C2384" s="297" t="s">
        <v>550</v>
      </c>
      <c r="D2384" s="299">
        <v>31.03</v>
      </c>
    </row>
    <row r="2385" spans="1:4" ht="14.4">
      <c r="A2385" s="297" t="s">
        <v>10122</v>
      </c>
      <c r="B2385" s="298" t="s">
        <v>10123</v>
      </c>
      <c r="C2385" s="297" t="s">
        <v>550</v>
      </c>
      <c r="D2385" s="299">
        <v>112.24</v>
      </c>
    </row>
    <row r="2386" spans="1:4" ht="14.4">
      <c r="A2386" s="297" t="s">
        <v>10124</v>
      </c>
      <c r="B2386" s="298" t="s">
        <v>10125</v>
      </c>
      <c r="C2386" s="297" t="s">
        <v>550</v>
      </c>
      <c r="D2386" s="299">
        <v>133.18</v>
      </c>
    </row>
    <row r="2387" spans="1:4" ht="14.4">
      <c r="A2387" s="297" t="s">
        <v>10126</v>
      </c>
      <c r="B2387" s="298" t="s">
        <v>10127</v>
      </c>
      <c r="C2387" s="297" t="s">
        <v>550</v>
      </c>
      <c r="D2387" s="299">
        <v>136.84</v>
      </c>
    </row>
    <row r="2388" spans="1:4" ht="14.4">
      <c r="A2388" s="297" t="s">
        <v>10128</v>
      </c>
      <c r="B2388" s="298" t="s">
        <v>10129</v>
      </c>
      <c r="C2388" s="297" t="s">
        <v>550</v>
      </c>
      <c r="D2388" s="299">
        <v>201.41</v>
      </c>
    </row>
    <row r="2389" spans="1:4" ht="14.4">
      <c r="A2389" s="297" t="s">
        <v>10130</v>
      </c>
      <c r="B2389" s="298" t="s">
        <v>10131</v>
      </c>
      <c r="C2389" s="297" t="s">
        <v>550</v>
      </c>
      <c r="D2389" s="299">
        <v>176.11</v>
      </c>
    </row>
    <row r="2390" spans="1:4" ht="14.4">
      <c r="A2390" s="297" t="s">
        <v>10132</v>
      </c>
      <c r="B2390" s="298" t="s">
        <v>10133</v>
      </c>
      <c r="C2390" s="297" t="s">
        <v>550</v>
      </c>
      <c r="D2390" s="299">
        <v>435.67</v>
      </c>
    </row>
    <row r="2391" spans="1:4" ht="14.4">
      <c r="A2391" s="297" t="s">
        <v>10134</v>
      </c>
      <c r="B2391" s="298" t="s">
        <v>10135</v>
      </c>
      <c r="C2391" s="297" t="s">
        <v>550</v>
      </c>
      <c r="D2391" s="299">
        <v>399.07</v>
      </c>
    </row>
    <row r="2392" spans="1:4" ht="14.4">
      <c r="A2392" s="297" t="s">
        <v>10136</v>
      </c>
      <c r="B2392" s="298" t="s">
        <v>10137</v>
      </c>
      <c r="C2392" s="297" t="s">
        <v>550</v>
      </c>
      <c r="D2392" s="299">
        <v>435.67</v>
      </c>
    </row>
    <row r="2393" spans="1:4" ht="14.4">
      <c r="A2393" s="297" t="s">
        <v>10138</v>
      </c>
      <c r="B2393" s="298" t="s">
        <v>10139</v>
      </c>
      <c r="C2393" s="297" t="s">
        <v>550</v>
      </c>
      <c r="D2393" s="299">
        <v>582.58000000000004</v>
      </c>
    </row>
    <row r="2394" spans="1:4" ht="14.4">
      <c r="A2394" s="297" t="s">
        <v>10140</v>
      </c>
      <c r="B2394" s="298" t="s">
        <v>10141</v>
      </c>
      <c r="C2394" s="297" t="s">
        <v>550</v>
      </c>
      <c r="D2394" s="299">
        <v>422.54</v>
      </c>
    </row>
    <row r="2395" spans="1:4" ht="14.4">
      <c r="A2395" s="297" t="s">
        <v>10142</v>
      </c>
      <c r="B2395" s="298" t="s">
        <v>10143</v>
      </c>
      <c r="C2395" s="297" t="s">
        <v>550</v>
      </c>
      <c r="D2395" s="299">
        <v>481.23</v>
      </c>
    </row>
    <row r="2396" spans="1:4" ht="14.4">
      <c r="A2396" s="297" t="s">
        <v>10144</v>
      </c>
      <c r="B2396" s="298" t="s">
        <v>10145</v>
      </c>
      <c r="C2396" s="297" t="s">
        <v>550</v>
      </c>
      <c r="D2396" s="299">
        <v>532.71</v>
      </c>
    </row>
    <row r="2397" spans="1:4" ht="14.4">
      <c r="A2397" s="297" t="s">
        <v>10146</v>
      </c>
      <c r="B2397" s="298" t="s">
        <v>10147</v>
      </c>
      <c r="C2397" s="297" t="s">
        <v>550</v>
      </c>
      <c r="D2397" s="299">
        <v>894.28</v>
      </c>
    </row>
    <row r="2398" spans="1:4" ht="14.4">
      <c r="A2398" s="297" t="s">
        <v>10148</v>
      </c>
      <c r="B2398" s="298" t="s">
        <v>10149</v>
      </c>
      <c r="C2398" s="297" t="s">
        <v>550</v>
      </c>
      <c r="D2398" s="299">
        <v>31.53</v>
      </c>
    </row>
    <row r="2399" spans="1:4" ht="14.4">
      <c r="A2399" s="297" t="s">
        <v>10150</v>
      </c>
      <c r="B2399" s="298" t="s">
        <v>10151</v>
      </c>
      <c r="C2399" s="297" t="s">
        <v>550</v>
      </c>
      <c r="D2399" s="299">
        <v>73.650000000000006</v>
      </c>
    </row>
    <row r="2400" spans="1:4" ht="14.4">
      <c r="A2400" s="297" t="s">
        <v>10152</v>
      </c>
      <c r="B2400" s="298" t="s">
        <v>10153</v>
      </c>
      <c r="C2400" s="297" t="s">
        <v>550</v>
      </c>
      <c r="D2400" s="299">
        <v>129.51</v>
      </c>
    </row>
    <row r="2401" spans="1:4" ht="14.4">
      <c r="A2401" s="297" t="s">
        <v>10154</v>
      </c>
      <c r="B2401" s="298" t="s">
        <v>10155</v>
      </c>
      <c r="C2401" s="297" t="s">
        <v>550</v>
      </c>
      <c r="D2401" s="299">
        <v>242.96</v>
      </c>
    </row>
    <row r="2402" spans="1:4" ht="14.4">
      <c r="A2402" s="297" t="s">
        <v>10156</v>
      </c>
      <c r="B2402" s="298" t="s">
        <v>10157</v>
      </c>
      <c r="C2402" s="297" t="s">
        <v>550</v>
      </c>
      <c r="D2402" s="299">
        <v>1324.15</v>
      </c>
    </row>
    <row r="2403" spans="1:4" ht="14.4">
      <c r="A2403" s="297" t="s">
        <v>10158</v>
      </c>
      <c r="B2403" s="298" t="s">
        <v>10159</v>
      </c>
      <c r="C2403" s="297" t="s">
        <v>550</v>
      </c>
      <c r="D2403" s="299">
        <v>1934.98</v>
      </c>
    </row>
    <row r="2404" spans="1:4" ht="14.4">
      <c r="A2404" s="297" t="s">
        <v>10160</v>
      </c>
      <c r="B2404" s="298" t="s">
        <v>10161</v>
      </c>
      <c r="C2404" s="297" t="s">
        <v>550</v>
      </c>
      <c r="D2404" s="299">
        <v>1216.69</v>
      </c>
    </row>
    <row r="2405" spans="1:4" ht="14.4">
      <c r="A2405" s="297" t="s">
        <v>10162</v>
      </c>
      <c r="B2405" s="298" t="s">
        <v>10163</v>
      </c>
      <c r="C2405" s="297" t="s">
        <v>550</v>
      </c>
      <c r="D2405" s="299">
        <v>805.03</v>
      </c>
    </row>
    <row r="2406" spans="1:4" ht="14.4">
      <c r="A2406" s="297" t="s">
        <v>10164</v>
      </c>
      <c r="B2406" s="298" t="s">
        <v>10165</v>
      </c>
      <c r="C2406" s="297" t="s">
        <v>550</v>
      </c>
      <c r="D2406" s="299">
        <v>805.03</v>
      </c>
    </row>
    <row r="2407" spans="1:4" ht="14.4">
      <c r="A2407" s="297" t="s">
        <v>10166</v>
      </c>
      <c r="B2407" s="298" t="s">
        <v>10167</v>
      </c>
      <c r="C2407" s="297" t="s">
        <v>550</v>
      </c>
      <c r="D2407" s="299">
        <v>1787.52</v>
      </c>
    </row>
    <row r="2408" spans="1:4" ht="14.4">
      <c r="A2408" s="297" t="s">
        <v>10168</v>
      </c>
      <c r="B2408" s="298" t="s">
        <v>10169</v>
      </c>
      <c r="C2408" s="297" t="s">
        <v>550</v>
      </c>
      <c r="D2408" s="299">
        <v>1915.36</v>
      </c>
    </row>
    <row r="2409" spans="1:4" ht="14.4">
      <c r="A2409" s="297" t="s">
        <v>10170</v>
      </c>
      <c r="B2409" s="298" t="s">
        <v>10171</v>
      </c>
      <c r="C2409" s="297" t="s">
        <v>550</v>
      </c>
      <c r="D2409" s="299">
        <v>2285.63</v>
      </c>
    </row>
    <row r="2410" spans="1:4" ht="14.4">
      <c r="A2410" s="297" t="s">
        <v>10172</v>
      </c>
      <c r="B2410" s="298" t="s">
        <v>10173</v>
      </c>
      <c r="C2410" s="297" t="s">
        <v>550</v>
      </c>
      <c r="D2410" s="299">
        <v>38.01</v>
      </c>
    </row>
    <row r="2411" spans="1:4" ht="14.4">
      <c r="A2411" s="297" t="s">
        <v>10174</v>
      </c>
      <c r="B2411" s="298" t="s">
        <v>10175</v>
      </c>
      <c r="C2411" s="297" t="s">
        <v>550</v>
      </c>
      <c r="D2411" s="299">
        <v>38.22</v>
      </c>
    </row>
    <row r="2412" spans="1:4" ht="14.4">
      <c r="A2412" s="297" t="s">
        <v>10176</v>
      </c>
      <c r="B2412" s="298" t="s">
        <v>10177</v>
      </c>
      <c r="C2412" s="297" t="s">
        <v>550</v>
      </c>
      <c r="D2412" s="299">
        <v>27.62</v>
      </c>
    </row>
    <row r="2413" spans="1:4" ht="14.4">
      <c r="A2413" s="297" t="s">
        <v>10178</v>
      </c>
      <c r="B2413" s="298" t="s">
        <v>10179</v>
      </c>
      <c r="C2413" s="297" t="s">
        <v>550</v>
      </c>
      <c r="D2413" s="299">
        <v>27.62</v>
      </c>
    </row>
    <row r="2414" spans="1:4" ht="14.4">
      <c r="A2414" s="297" t="s">
        <v>10180</v>
      </c>
      <c r="B2414" s="298" t="s">
        <v>10181</v>
      </c>
      <c r="C2414" s="297" t="s">
        <v>550</v>
      </c>
      <c r="D2414" s="299">
        <v>107.82</v>
      </c>
    </row>
    <row r="2415" spans="1:4" ht="14.4">
      <c r="A2415" s="297" t="s">
        <v>10182</v>
      </c>
      <c r="B2415" s="298" t="s">
        <v>10183</v>
      </c>
      <c r="C2415" s="297" t="s">
        <v>550</v>
      </c>
      <c r="D2415" s="299">
        <v>124.21</v>
      </c>
    </row>
    <row r="2416" spans="1:4" ht="14.4">
      <c r="A2416" s="297" t="s">
        <v>10184</v>
      </c>
      <c r="B2416" s="298" t="s">
        <v>10185</v>
      </c>
      <c r="C2416" s="297" t="s">
        <v>550</v>
      </c>
      <c r="D2416" s="299">
        <v>356.32</v>
      </c>
    </row>
    <row r="2417" spans="1:4" ht="14.4">
      <c r="A2417" s="297" t="s">
        <v>10186</v>
      </c>
      <c r="B2417" s="298" t="s">
        <v>10187</v>
      </c>
      <c r="C2417" s="297" t="s">
        <v>550</v>
      </c>
      <c r="D2417" s="299">
        <v>66.3</v>
      </c>
    </row>
    <row r="2418" spans="1:4" ht="14.4">
      <c r="A2418" s="297" t="s">
        <v>10188</v>
      </c>
      <c r="B2418" s="298" t="s">
        <v>10189</v>
      </c>
      <c r="C2418" s="297" t="s">
        <v>550</v>
      </c>
      <c r="D2418" s="299">
        <v>197.28</v>
      </c>
    </row>
    <row r="2419" spans="1:4" ht="14.4">
      <c r="A2419" s="297" t="s">
        <v>10190</v>
      </c>
      <c r="B2419" s="298" t="s">
        <v>10191</v>
      </c>
      <c r="C2419" s="297" t="s">
        <v>550</v>
      </c>
      <c r="D2419" s="299">
        <v>229.64</v>
      </c>
    </row>
    <row r="2420" spans="1:4" ht="20.399999999999999">
      <c r="A2420" s="297" t="s">
        <v>10192</v>
      </c>
      <c r="B2420" s="298" t="s">
        <v>10193</v>
      </c>
      <c r="C2420" s="297" t="s">
        <v>550</v>
      </c>
      <c r="D2420" s="299">
        <v>68.69</v>
      </c>
    </row>
    <row r="2421" spans="1:4" ht="20.399999999999999">
      <c r="A2421" s="297" t="s">
        <v>10194</v>
      </c>
      <c r="B2421" s="298" t="s">
        <v>10195</v>
      </c>
      <c r="C2421" s="297" t="s">
        <v>550</v>
      </c>
      <c r="D2421" s="299">
        <v>99.99</v>
      </c>
    </row>
    <row r="2422" spans="1:4" ht="20.399999999999999">
      <c r="A2422" s="297" t="s">
        <v>10196</v>
      </c>
      <c r="B2422" s="298" t="s">
        <v>10197</v>
      </c>
      <c r="C2422" s="297" t="s">
        <v>550</v>
      </c>
      <c r="D2422" s="299">
        <v>114.88</v>
      </c>
    </row>
    <row r="2423" spans="1:4" ht="14.4">
      <c r="A2423" s="297" t="s">
        <v>10198</v>
      </c>
      <c r="B2423" s="298" t="s">
        <v>10199</v>
      </c>
      <c r="C2423" s="297" t="s">
        <v>550</v>
      </c>
      <c r="D2423" s="299">
        <v>108.6</v>
      </c>
    </row>
    <row r="2424" spans="1:4" ht="20.399999999999999">
      <c r="A2424" s="297" t="s">
        <v>10200</v>
      </c>
      <c r="B2424" s="298" t="s">
        <v>10201</v>
      </c>
      <c r="C2424" s="297" t="s">
        <v>550</v>
      </c>
      <c r="D2424" s="299">
        <v>5451.74</v>
      </c>
    </row>
    <row r="2425" spans="1:4" ht="14.4">
      <c r="A2425" s="297" t="s">
        <v>10202</v>
      </c>
      <c r="B2425" s="298" t="s">
        <v>10203</v>
      </c>
      <c r="C2425" s="297" t="s">
        <v>550</v>
      </c>
      <c r="D2425" s="299">
        <v>123.75</v>
      </c>
    </row>
    <row r="2426" spans="1:4" ht="14.4">
      <c r="A2426" s="297" t="s">
        <v>10204</v>
      </c>
      <c r="B2426" s="298" t="s">
        <v>10205</v>
      </c>
      <c r="C2426" s="297" t="s">
        <v>537</v>
      </c>
      <c r="D2426" s="299">
        <v>5.49</v>
      </c>
    </row>
    <row r="2427" spans="1:4" ht="14.4">
      <c r="A2427" s="297" t="s">
        <v>10206</v>
      </c>
      <c r="B2427" s="298" t="s">
        <v>10207</v>
      </c>
      <c r="C2427" s="297" t="s">
        <v>550</v>
      </c>
      <c r="D2427" s="299">
        <v>68.38</v>
      </c>
    </row>
    <row r="2428" spans="1:4" ht="14.4">
      <c r="A2428" s="297" t="s">
        <v>10208</v>
      </c>
      <c r="B2428" s="298" t="s">
        <v>10209</v>
      </c>
      <c r="C2428" s="297" t="s">
        <v>550</v>
      </c>
      <c r="D2428" s="299">
        <v>120.44</v>
      </c>
    </row>
    <row r="2429" spans="1:4" ht="14.4">
      <c r="A2429" s="297" t="s">
        <v>10210</v>
      </c>
      <c r="B2429" s="298" t="s">
        <v>10211</v>
      </c>
      <c r="C2429" s="297" t="s">
        <v>550</v>
      </c>
      <c r="D2429" s="299">
        <v>215.23</v>
      </c>
    </row>
    <row r="2430" spans="1:4" ht="14.4">
      <c r="A2430" s="297" t="s">
        <v>10212</v>
      </c>
      <c r="B2430" s="298" t="s">
        <v>10213</v>
      </c>
      <c r="C2430" s="297" t="s">
        <v>550</v>
      </c>
      <c r="D2430" s="299">
        <v>431.63</v>
      </c>
    </row>
    <row r="2431" spans="1:4" ht="14.4">
      <c r="A2431" s="297" t="s">
        <v>10214</v>
      </c>
      <c r="B2431" s="298" t="s">
        <v>10215</v>
      </c>
      <c r="C2431" s="297" t="s">
        <v>550</v>
      </c>
      <c r="D2431" s="299">
        <v>684.72</v>
      </c>
    </row>
    <row r="2432" spans="1:4" ht="14.4">
      <c r="A2432" s="297" t="s">
        <v>10216</v>
      </c>
      <c r="B2432" s="298" t="s">
        <v>10217</v>
      </c>
      <c r="C2432" s="297" t="s">
        <v>550</v>
      </c>
      <c r="D2432" s="299">
        <v>862.19</v>
      </c>
    </row>
    <row r="2433" spans="1:4" ht="20.399999999999999">
      <c r="A2433" s="297" t="s">
        <v>10218</v>
      </c>
      <c r="B2433" s="298" t="s">
        <v>10219</v>
      </c>
      <c r="C2433" s="297" t="s">
        <v>550</v>
      </c>
      <c r="D2433" s="299">
        <v>145.38</v>
      </c>
    </row>
    <row r="2434" spans="1:4" ht="14.4">
      <c r="A2434" s="297" t="s">
        <v>10220</v>
      </c>
      <c r="B2434" s="298" t="s">
        <v>10221</v>
      </c>
      <c r="C2434" s="297" t="s">
        <v>550</v>
      </c>
      <c r="D2434" s="299">
        <v>787.99</v>
      </c>
    </row>
    <row r="2435" spans="1:4" ht="14.4">
      <c r="A2435" s="297" t="s">
        <v>10222</v>
      </c>
      <c r="B2435" s="298" t="s">
        <v>10223</v>
      </c>
      <c r="C2435" s="297" t="s">
        <v>550</v>
      </c>
      <c r="D2435" s="299">
        <v>228.48</v>
      </c>
    </row>
    <row r="2436" spans="1:4" ht="14.4">
      <c r="A2436" s="297" t="s">
        <v>10224</v>
      </c>
      <c r="B2436" s="298" t="s">
        <v>10225</v>
      </c>
      <c r="C2436" s="297" t="s">
        <v>550</v>
      </c>
      <c r="D2436" s="299">
        <v>60.65</v>
      </c>
    </row>
    <row r="2437" spans="1:4" ht="14.4">
      <c r="A2437" s="297" t="s">
        <v>10226</v>
      </c>
      <c r="B2437" s="298" t="s">
        <v>10227</v>
      </c>
      <c r="C2437" s="297" t="s">
        <v>550</v>
      </c>
      <c r="D2437" s="299">
        <v>270.72000000000003</v>
      </c>
    </row>
    <row r="2438" spans="1:4" ht="20.399999999999999">
      <c r="A2438" s="297" t="s">
        <v>10228</v>
      </c>
      <c r="B2438" s="298" t="s">
        <v>10229</v>
      </c>
      <c r="C2438" s="297" t="s">
        <v>449</v>
      </c>
      <c r="D2438" s="299">
        <v>699.27</v>
      </c>
    </row>
    <row r="2439" spans="1:4" ht="14.4">
      <c r="A2439" s="297" t="s">
        <v>10230</v>
      </c>
      <c r="B2439" s="298" t="s">
        <v>10231</v>
      </c>
      <c r="C2439" s="297" t="s">
        <v>550</v>
      </c>
      <c r="D2439" s="299">
        <v>6269.08</v>
      </c>
    </row>
    <row r="2440" spans="1:4" ht="14.4">
      <c r="A2440" s="297" t="s">
        <v>10232</v>
      </c>
      <c r="B2440" s="298" t="s">
        <v>10233</v>
      </c>
      <c r="C2440" s="297" t="s">
        <v>550</v>
      </c>
      <c r="D2440" s="299">
        <v>2740.48</v>
      </c>
    </row>
    <row r="2441" spans="1:4" ht="14.4">
      <c r="A2441" s="297" t="s">
        <v>10234</v>
      </c>
      <c r="B2441" s="298" t="s">
        <v>10235</v>
      </c>
      <c r="C2441" s="297" t="s">
        <v>550</v>
      </c>
      <c r="D2441" s="299">
        <v>4795.8599999999997</v>
      </c>
    </row>
    <row r="2442" spans="1:4" ht="20.399999999999999">
      <c r="A2442" s="297" t="s">
        <v>10236</v>
      </c>
      <c r="B2442" s="298" t="s">
        <v>10237</v>
      </c>
      <c r="C2442" s="297" t="s">
        <v>550</v>
      </c>
      <c r="D2442" s="299">
        <v>4316.2700000000004</v>
      </c>
    </row>
    <row r="2443" spans="1:4" ht="14.4">
      <c r="A2443" s="297" t="s">
        <v>10238</v>
      </c>
      <c r="B2443" s="298" t="s">
        <v>10239</v>
      </c>
      <c r="C2443" s="297" t="s">
        <v>550</v>
      </c>
      <c r="D2443" s="299">
        <v>2.91</v>
      </c>
    </row>
    <row r="2444" spans="1:4" ht="14.4">
      <c r="A2444" s="297" t="s">
        <v>10240</v>
      </c>
      <c r="B2444" s="298" t="s">
        <v>10241</v>
      </c>
      <c r="C2444" s="297" t="s">
        <v>550</v>
      </c>
      <c r="D2444" s="299">
        <v>129.52000000000001</v>
      </c>
    </row>
    <row r="2445" spans="1:4" ht="14.4">
      <c r="A2445" s="297" t="s">
        <v>10242</v>
      </c>
      <c r="B2445" s="298" t="s">
        <v>10243</v>
      </c>
      <c r="C2445" s="297" t="s">
        <v>550</v>
      </c>
      <c r="D2445" s="299">
        <v>18.09</v>
      </c>
    </row>
    <row r="2446" spans="1:4" ht="20.399999999999999">
      <c r="A2446" s="297" t="s">
        <v>10244</v>
      </c>
      <c r="B2446" s="298" t="s">
        <v>10245</v>
      </c>
      <c r="C2446" s="297" t="s">
        <v>550</v>
      </c>
      <c r="D2446" s="299">
        <v>1.3</v>
      </c>
    </row>
    <row r="2447" spans="1:4" ht="20.399999999999999">
      <c r="A2447" s="297" t="s">
        <v>10246</v>
      </c>
      <c r="B2447" s="298" t="s">
        <v>10247</v>
      </c>
      <c r="C2447" s="297" t="s">
        <v>550</v>
      </c>
      <c r="D2447" s="299">
        <v>8.8000000000000007</v>
      </c>
    </row>
    <row r="2448" spans="1:4" ht="14.4">
      <c r="A2448" s="297" t="s">
        <v>10248</v>
      </c>
      <c r="B2448" s="298" t="s">
        <v>10249</v>
      </c>
      <c r="C2448" s="297" t="s">
        <v>550</v>
      </c>
      <c r="D2448" s="299">
        <v>17.61</v>
      </c>
    </row>
    <row r="2449" spans="1:4" ht="14.4">
      <c r="A2449" s="297" t="s">
        <v>10250</v>
      </c>
      <c r="B2449" s="298" t="s">
        <v>10249</v>
      </c>
      <c r="C2449" s="297" t="s">
        <v>550</v>
      </c>
      <c r="D2449" s="299">
        <v>8.8000000000000007</v>
      </c>
    </row>
    <row r="2450" spans="1:4" ht="14.4">
      <c r="A2450" s="297" t="s">
        <v>10251</v>
      </c>
      <c r="B2450" s="298" t="s">
        <v>10252</v>
      </c>
      <c r="C2450" s="297" t="s">
        <v>550</v>
      </c>
      <c r="D2450" s="299">
        <v>135.38999999999999</v>
      </c>
    </row>
    <row r="2451" spans="1:4" ht="14.4">
      <c r="A2451" s="297" t="s">
        <v>10253</v>
      </c>
      <c r="B2451" s="298" t="s">
        <v>10254</v>
      </c>
      <c r="C2451" s="297" t="s">
        <v>550</v>
      </c>
      <c r="D2451" s="299">
        <v>25.01</v>
      </c>
    </row>
    <row r="2452" spans="1:4" ht="14.4">
      <c r="A2452" s="297" t="s">
        <v>10255</v>
      </c>
      <c r="B2452" s="298" t="s">
        <v>10256</v>
      </c>
      <c r="C2452" s="297" t="s">
        <v>550</v>
      </c>
      <c r="D2452" s="299">
        <v>22.71</v>
      </c>
    </row>
    <row r="2453" spans="1:4" ht="14.4">
      <c r="A2453" s="297" t="s">
        <v>10257</v>
      </c>
      <c r="B2453" s="298" t="s">
        <v>10258</v>
      </c>
      <c r="C2453" s="297" t="s">
        <v>550</v>
      </c>
      <c r="D2453" s="299">
        <v>51.03</v>
      </c>
    </row>
    <row r="2454" spans="1:4" ht="14.4">
      <c r="A2454" s="297" t="s">
        <v>10259</v>
      </c>
      <c r="B2454" s="298" t="s">
        <v>10260</v>
      </c>
      <c r="C2454" s="297" t="s">
        <v>550</v>
      </c>
      <c r="D2454" s="299">
        <v>49.22</v>
      </c>
    </row>
    <row r="2455" spans="1:4" ht="14.4">
      <c r="A2455" s="297" t="s">
        <v>10261</v>
      </c>
      <c r="B2455" s="298" t="s">
        <v>10262</v>
      </c>
      <c r="C2455" s="297" t="s">
        <v>550</v>
      </c>
      <c r="D2455" s="299">
        <v>7.65</v>
      </c>
    </row>
    <row r="2456" spans="1:4" ht="14.4">
      <c r="A2456" s="297" t="s">
        <v>10263</v>
      </c>
      <c r="B2456" s="298" t="s">
        <v>10264</v>
      </c>
      <c r="C2456" s="297" t="s">
        <v>449</v>
      </c>
      <c r="D2456" s="299">
        <v>57.79</v>
      </c>
    </row>
    <row r="2457" spans="1:4" ht="14.4">
      <c r="A2457" s="297" t="s">
        <v>10265</v>
      </c>
      <c r="B2457" s="298" t="s">
        <v>10266</v>
      </c>
      <c r="C2457" s="297" t="s">
        <v>449</v>
      </c>
      <c r="D2457" s="299">
        <v>86.73</v>
      </c>
    </row>
    <row r="2458" spans="1:4" ht="14.4">
      <c r="A2458" s="297" t="s">
        <v>10267</v>
      </c>
      <c r="B2458" s="298" t="s">
        <v>10268</v>
      </c>
      <c r="C2458" s="297" t="s">
        <v>449</v>
      </c>
      <c r="D2458" s="299">
        <v>46.35</v>
      </c>
    </row>
    <row r="2459" spans="1:4" ht="14.4">
      <c r="A2459" s="297" t="s">
        <v>10269</v>
      </c>
      <c r="B2459" s="298" t="s">
        <v>10270</v>
      </c>
      <c r="C2459" s="297" t="s">
        <v>550</v>
      </c>
      <c r="D2459" s="299">
        <v>232.96</v>
      </c>
    </row>
    <row r="2460" spans="1:4" ht="14.4">
      <c r="A2460" s="297" t="s">
        <v>10271</v>
      </c>
      <c r="B2460" s="298" t="s">
        <v>10272</v>
      </c>
      <c r="C2460" s="297" t="s">
        <v>550</v>
      </c>
      <c r="D2460" s="299">
        <v>191.83</v>
      </c>
    </row>
    <row r="2461" spans="1:4" ht="14.4">
      <c r="A2461" s="297" t="s">
        <v>10273</v>
      </c>
      <c r="B2461" s="298" t="s">
        <v>10274</v>
      </c>
      <c r="C2461" s="297" t="s">
        <v>550</v>
      </c>
      <c r="D2461" s="299">
        <v>4.3099999999999996</v>
      </c>
    </row>
    <row r="2462" spans="1:4" ht="14.4">
      <c r="A2462" s="297" t="s">
        <v>10275</v>
      </c>
      <c r="B2462" s="298" t="s">
        <v>10276</v>
      </c>
      <c r="C2462" s="297" t="s">
        <v>550</v>
      </c>
      <c r="D2462" s="299">
        <v>4.3099999999999996</v>
      </c>
    </row>
    <row r="2463" spans="1:4" ht="14.4">
      <c r="A2463" s="297" t="s">
        <v>10277</v>
      </c>
      <c r="B2463" s="298" t="s">
        <v>10278</v>
      </c>
      <c r="C2463" s="297" t="s">
        <v>550</v>
      </c>
      <c r="D2463" s="299">
        <v>22.05</v>
      </c>
    </row>
    <row r="2464" spans="1:4" ht="14.4">
      <c r="A2464" s="297" t="s">
        <v>10279</v>
      </c>
      <c r="B2464" s="298" t="s">
        <v>10280</v>
      </c>
      <c r="C2464" s="297" t="s">
        <v>550</v>
      </c>
      <c r="D2464" s="299">
        <v>4.24</v>
      </c>
    </row>
    <row r="2465" spans="1:4" ht="14.4">
      <c r="A2465" s="297" t="s">
        <v>10281</v>
      </c>
      <c r="B2465" s="298" t="s">
        <v>10282</v>
      </c>
      <c r="C2465" s="297" t="s">
        <v>550</v>
      </c>
      <c r="D2465" s="299">
        <v>5.47</v>
      </c>
    </row>
    <row r="2466" spans="1:4" ht="14.4">
      <c r="A2466" s="297" t="s">
        <v>10283</v>
      </c>
      <c r="B2466" s="298" t="s">
        <v>10284</v>
      </c>
      <c r="C2466" s="297" t="s">
        <v>550</v>
      </c>
      <c r="D2466" s="299">
        <v>20.2</v>
      </c>
    </row>
    <row r="2467" spans="1:4" ht="14.4">
      <c r="A2467" s="297" t="s">
        <v>10285</v>
      </c>
      <c r="B2467" s="298" t="s">
        <v>10286</v>
      </c>
      <c r="C2467" s="297" t="s">
        <v>550</v>
      </c>
      <c r="D2467" s="299">
        <v>29.74</v>
      </c>
    </row>
    <row r="2468" spans="1:4" ht="14.4">
      <c r="A2468" s="297" t="s">
        <v>10287</v>
      </c>
      <c r="B2468" s="298" t="s">
        <v>10288</v>
      </c>
      <c r="C2468" s="297" t="s">
        <v>550</v>
      </c>
      <c r="D2468" s="299">
        <v>71.13</v>
      </c>
    </row>
    <row r="2469" spans="1:4" ht="14.4">
      <c r="A2469" s="297" t="s">
        <v>10289</v>
      </c>
      <c r="B2469" s="298" t="s">
        <v>10290</v>
      </c>
      <c r="C2469" s="297" t="s">
        <v>550</v>
      </c>
      <c r="D2469" s="299">
        <v>14.72</v>
      </c>
    </row>
    <row r="2470" spans="1:4" ht="14.4">
      <c r="A2470" s="297" t="s">
        <v>10291</v>
      </c>
      <c r="B2470" s="298" t="s">
        <v>10292</v>
      </c>
      <c r="C2470" s="297" t="s">
        <v>550</v>
      </c>
      <c r="D2470" s="299">
        <v>5.59</v>
      </c>
    </row>
    <row r="2471" spans="1:4" ht="20.399999999999999">
      <c r="A2471" s="297" t="s">
        <v>10293</v>
      </c>
      <c r="B2471" s="298" t="s">
        <v>10294</v>
      </c>
      <c r="C2471" s="297" t="s">
        <v>550</v>
      </c>
      <c r="D2471" s="299">
        <v>10.74</v>
      </c>
    </row>
    <row r="2472" spans="1:4" ht="14.4">
      <c r="A2472" s="297" t="s">
        <v>10295</v>
      </c>
      <c r="B2472" s="298" t="s">
        <v>10296</v>
      </c>
      <c r="C2472" s="297" t="s">
        <v>550</v>
      </c>
      <c r="D2472" s="299">
        <v>55.35</v>
      </c>
    </row>
    <row r="2473" spans="1:4" ht="14.4">
      <c r="A2473" s="297" t="s">
        <v>10297</v>
      </c>
      <c r="B2473" s="298" t="s">
        <v>10298</v>
      </c>
      <c r="C2473" s="297" t="s">
        <v>550</v>
      </c>
      <c r="D2473" s="299">
        <v>55.35</v>
      </c>
    </row>
    <row r="2474" spans="1:4" ht="14.4">
      <c r="A2474" s="297" t="s">
        <v>10299</v>
      </c>
      <c r="B2474" s="298" t="s">
        <v>10300</v>
      </c>
      <c r="C2474" s="297" t="s">
        <v>550</v>
      </c>
      <c r="D2474" s="299">
        <v>49.28</v>
      </c>
    </row>
    <row r="2475" spans="1:4" ht="20.399999999999999">
      <c r="A2475" s="297" t="s">
        <v>10301</v>
      </c>
      <c r="B2475" s="298" t="s">
        <v>10302</v>
      </c>
      <c r="C2475" s="297" t="s">
        <v>550</v>
      </c>
      <c r="D2475" s="299">
        <v>5.79</v>
      </c>
    </row>
    <row r="2476" spans="1:4" ht="14.4">
      <c r="A2476" s="297" t="s">
        <v>10303</v>
      </c>
      <c r="B2476" s="298" t="s">
        <v>10304</v>
      </c>
      <c r="C2476" s="297" t="s">
        <v>550</v>
      </c>
      <c r="D2476" s="299">
        <v>20.58</v>
      </c>
    </row>
    <row r="2477" spans="1:4" ht="14.4">
      <c r="A2477" s="297" t="s">
        <v>10305</v>
      </c>
      <c r="B2477" s="298" t="s">
        <v>10306</v>
      </c>
      <c r="C2477" s="297" t="s">
        <v>550</v>
      </c>
      <c r="D2477" s="299">
        <v>20.58</v>
      </c>
    </row>
    <row r="2478" spans="1:4" ht="20.399999999999999">
      <c r="A2478" s="297" t="s">
        <v>10307</v>
      </c>
      <c r="B2478" s="298" t="s">
        <v>10308</v>
      </c>
      <c r="C2478" s="297" t="s">
        <v>550</v>
      </c>
      <c r="D2478" s="299">
        <v>36.74</v>
      </c>
    </row>
    <row r="2479" spans="1:4" ht="20.399999999999999">
      <c r="A2479" s="297" t="s">
        <v>10309</v>
      </c>
      <c r="B2479" s="298" t="s">
        <v>10310</v>
      </c>
      <c r="C2479" s="297" t="s">
        <v>550</v>
      </c>
      <c r="D2479" s="299">
        <v>45.2</v>
      </c>
    </row>
    <row r="2480" spans="1:4" ht="20.399999999999999">
      <c r="A2480" s="297" t="s">
        <v>10311</v>
      </c>
      <c r="B2480" s="298" t="s">
        <v>10312</v>
      </c>
      <c r="C2480" s="297" t="s">
        <v>550</v>
      </c>
      <c r="D2480" s="299">
        <v>42.75</v>
      </c>
    </row>
    <row r="2481" spans="1:4" ht="20.399999999999999">
      <c r="A2481" s="297" t="s">
        <v>10313</v>
      </c>
      <c r="B2481" s="298" t="s">
        <v>10314</v>
      </c>
      <c r="C2481" s="297" t="s">
        <v>550</v>
      </c>
      <c r="D2481" s="299">
        <v>62.5</v>
      </c>
    </row>
    <row r="2482" spans="1:4" ht="20.399999999999999">
      <c r="A2482" s="297" t="s">
        <v>10315</v>
      </c>
      <c r="B2482" s="298" t="s">
        <v>10316</v>
      </c>
      <c r="C2482" s="297" t="s">
        <v>550</v>
      </c>
      <c r="D2482" s="299">
        <v>30.39</v>
      </c>
    </row>
    <row r="2483" spans="1:4" ht="14.4">
      <c r="A2483" s="297" t="s">
        <v>10317</v>
      </c>
      <c r="B2483" s="298" t="s">
        <v>10318</v>
      </c>
      <c r="C2483" s="297" t="s">
        <v>550</v>
      </c>
      <c r="D2483" s="299">
        <v>17.010000000000002</v>
      </c>
    </row>
    <row r="2484" spans="1:4" ht="14.4">
      <c r="A2484" s="297" t="s">
        <v>10319</v>
      </c>
      <c r="B2484" s="298" t="s">
        <v>10320</v>
      </c>
      <c r="C2484" s="297" t="s">
        <v>550</v>
      </c>
      <c r="D2484" s="299">
        <v>14.94</v>
      </c>
    </row>
    <row r="2485" spans="1:4" ht="14.4">
      <c r="A2485" s="297" t="s">
        <v>10321</v>
      </c>
      <c r="B2485" s="298" t="s">
        <v>10322</v>
      </c>
      <c r="C2485" s="297" t="s">
        <v>550</v>
      </c>
      <c r="D2485" s="299">
        <v>45.15</v>
      </c>
    </row>
    <row r="2486" spans="1:4" ht="14.4">
      <c r="A2486" s="297" t="s">
        <v>10323</v>
      </c>
      <c r="B2486" s="298" t="s">
        <v>10324</v>
      </c>
      <c r="C2486" s="297" t="s">
        <v>550</v>
      </c>
      <c r="D2486" s="299">
        <v>40.01</v>
      </c>
    </row>
    <row r="2487" spans="1:4" ht="14.4">
      <c r="A2487" s="297" t="s">
        <v>10325</v>
      </c>
      <c r="B2487" s="298" t="s">
        <v>10326</v>
      </c>
      <c r="C2487" s="297" t="s">
        <v>550</v>
      </c>
      <c r="D2487" s="299">
        <v>54.11</v>
      </c>
    </row>
    <row r="2488" spans="1:4" ht="14.4">
      <c r="A2488" s="297" t="s">
        <v>10327</v>
      </c>
      <c r="B2488" s="298" t="s">
        <v>10328</v>
      </c>
      <c r="C2488" s="297" t="s">
        <v>550</v>
      </c>
      <c r="D2488" s="299">
        <v>16.760000000000002</v>
      </c>
    </row>
    <row r="2489" spans="1:4" ht="14.4">
      <c r="A2489" s="297" t="s">
        <v>10329</v>
      </c>
      <c r="B2489" s="298" t="s">
        <v>10330</v>
      </c>
      <c r="C2489" s="297" t="s">
        <v>550</v>
      </c>
      <c r="D2489" s="299">
        <v>9.35</v>
      </c>
    </row>
    <row r="2490" spans="1:4" ht="14.4">
      <c r="A2490" s="297" t="s">
        <v>10331</v>
      </c>
      <c r="B2490" s="298" t="s">
        <v>10332</v>
      </c>
      <c r="C2490" s="297" t="s">
        <v>550</v>
      </c>
      <c r="D2490" s="299">
        <v>16.760000000000002</v>
      </c>
    </row>
    <row r="2491" spans="1:4" ht="14.4">
      <c r="A2491" s="297" t="s">
        <v>10333</v>
      </c>
      <c r="B2491" s="298" t="s">
        <v>10334</v>
      </c>
      <c r="C2491" s="297" t="s">
        <v>550</v>
      </c>
      <c r="D2491" s="299">
        <v>53.36</v>
      </c>
    </row>
    <row r="2492" spans="1:4" ht="14.4">
      <c r="A2492" s="297" t="s">
        <v>10335</v>
      </c>
      <c r="B2492" s="298" t="s">
        <v>10336</v>
      </c>
      <c r="C2492" s="297" t="s">
        <v>550</v>
      </c>
      <c r="D2492" s="299">
        <v>115.79</v>
      </c>
    </row>
    <row r="2493" spans="1:4" ht="14.4">
      <c r="A2493" s="297" t="s">
        <v>10337</v>
      </c>
      <c r="B2493" s="298" t="s">
        <v>10338</v>
      </c>
      <c r="C2493" s="297" t="s">
        <v>550</v>
      </c>
      <c r="D2493" s="299">
        <v>125.99</v>
      </c>
    </row>
    <row r="2494" spans="1:4" ht="14.4">
      <c r="A2494" s="297" t="s">
        <v>10339</v>
      </c>
      <c r="B2494" s="298" t="s">
        <v>10340</v>
      </c>
      <c r="C2494" s="297" t="s">
        <v>550</v>
      </c>
      <c r="D2494" s="299">
        <v>149.13999999999999</v>
      </c>
    </row>
    <row r="2495" spans="1:4" ht="14.4">
      <c r="A2495" s="297" t="s">
        <v>10341</v>
      </c>
      <c r="B2495" s="298" t="s">
        <v>10342</v>
      </c>
      <c r="C2495" s="297" t="s">
        <v>550</v>
      </c>
      <c r="D2495" s="299">
        <v>152.01</v>
      </c>
    </row>
    <row r="2496" spans="1:4" ht="14.4">
      <c r="A2496" s="297" t="s">
        <v>10343</v>
      </c>
      <c r="B2496" s="298" t="s">
        <v>10344</v>
      </c>
      <c r="C2496" s="297" t="s">
        <v>550</v>
      </c>
      <c r="D2496" s="299">
        <v>161.57</v>
      </c>
    </row>
    <row r="2497" spans="1:4" ht="14.4">
      <c r="A2497" s="297" t="s">
        <v>10345</v>
      </c>
      <c r="B2497" s="298" t="s">
        <v>10346</v>
      </c>
      <c r="C2497" s="297" t="s">
        <v>550</v>
      </c>
      <c r="D2497" s="299">
        <v>186.36</v>
      </c>
    </row>
    <row r="2498" spans="1:4" ht="14.4">
      <c r="A2498" s="297" t="s">
        <v>10347</v>
      </c>
      <c r="B2498" s="298" t="s">
        <v>10348</v>
      </c>
      <c r="C2498" s="297" t="s">
        <v>550</v>
      </c>
      <c r="D2498" s="299">
        <v>1175.25</v>
      </c>
    </row>
    <row r="2499" spans="1:4" ht="14.4">
      <c r="A2499" s="297" t="s">
        <v>10349</v>
      </c>
      <c r="B2499" s="298" t="s">
        <v>10350</v>
      </c>
      <c r="C2499" s="297" t="s">
        <v>550</v>
      </c>
      <c r="D2499" s="299">
        <v>1091.32</v>
      </c>
    </row>
    <row r="2500" spans="1:4" ht="14.4">
      <c r="A2500" s="297" t="s">
        <v>10351</v>
      </c>
      <c r="B2500" s="298" t="s">
        <v>10352</v>
      </c>
      <c r="C2500" s="297" t="s">
        <v>550</v>
      </c>
      <c r="D2500" s="299">
        <v>1633.6</v>
      </c>
    </row>
    <row r="2501" spans="1:4" ht="14.4">
      <c r="A2501" s="297" t="s">
        <v>10353</v>
      </c>
      <c r="B2501" s="298" t="s">
        <v>10354</v>
      </c>
      <c r="C2501" s="297" t="s">
        <v>550</v>
      </c>
      <c r="D2501" s="299">
        <v>306.55</v>
      </c>
    </row>
    <row r="2502" spans="1:4" ht="14.4">
      <c r="A2502" s="297" t="s">
        <v>10355</v>
      </c>
      <c r="B2502" s="298" t="s">
        <v>10356</v>
      </c>
      <c r="C2502" s="297" t="s">
        <v>550</v>
      </c>
      <c r="D2502" s="299">
        <v>38.619999999999997</v>
      </c>
    </row>
    <row r="2503" spans="1:4" ht="20.399999999999999">
      <c r="A2503" s="297" t="s">
        <v>10357</v>
      </c>
      <c r="B2503" s="298" t="s">
        <v>10358</v>
      </c>
      <c r="C2503" s="297" t="s">
        <v>550</v>
      </c>
      <c r="D2503" s="299">
        <v>2632.56</v>
      </c>
    </row>
    <row r="2504" spans="1:4" ht="14.4">
      <c r="A2504" s="297" t="s">
        <v>10359</v>
      </c>
      <c r="B2504" s="298" t="s">
        <v>10360</v>
      </c>
      <c r="C2504" s="297" t="s">
        <v>550</v>
      </c>
      <c r="D2504" s="299">
        <v>1838.11</v>
      </c>
    </row>
    <row r="2505" spans="1:4" ht="14.4">
      <c r="A2505" s="297" t="s">
        <v>10361</v>
      </c>
      <c r="B2505" s="298" t="s">
        <v>10362</v>
      </c>
      <c r="C2505" s="297" t="s">
        <v>449</v>
      </c>
      <c r="D2505" s="299">
        <v>11.56</v>
      </c>
    </row>
    <row r="2506" spans="1:4" ht="14.4">
      <c r="A2506" s="297" t="s">
        <v>10363</v>
      </c>
      <c r="B2506" s="298" t="s">
        <v>10364</v>
      </c>
      <c r="C2506" s="297" t="s">
        <v>550</v>
      </c>
      <c r="D2506" s="299">
        <v>181.66</v>
      </c>
    </row>
    <row r="2507" spans="1:4" ht="14.4">
      <c r="A2507" s="297" t="s">
        <v>10365</v>
      </c>
      <c r="B2507" s="298" t="s">
        <v>10366</v>
      </c>
      <c r="C2507" s="297" t="s">
        <v>550</v>
      </c>
      <c r="D2507" s="299">
        <v>117.45</v>
      </c>
    </row>
    <row r="2508" spans="1:4" ht="14.4">
      <c r="A2508" s="297" t="s">
        <v>10367</v>
      </c>
      <c r="B2508" s="298" t="s">
        <v>10368</v>
      </c>
      <c r="C2508" s="297" t="s">
        <v>550</v>
      </c>
      <c r="D2508" s="299">
        <v>144.25</v>
      </c>
    </row>
    <row r="2509" spans="1:4" ht="19.5" customHeight="1">
      <c r="A2509" s="376" t="s">
        <v>10369</v>
      </c>
      <c r="B2509" s="376"/>
      <c r="C2509" s="376"/>
      <c r="D2509" s="376"/>
    </row>
    <row r="2510" spans="1:4" ht="15" customHeight="1">
      <c r="A2510" s="294" t="s">
        <v>5420</v>
      </c>
      <c r="B2510" s="295" t="s">
        <v>5421</v>
      </c>
      <c r="C2510" s="294" t="s">
        <v>5422</v>
      </c>
      <c r="D2510" s="296" t="s">
        <v>5423</v>
      </c>
    </row>
    <row r="2511" spans="1:4" ht="12" customHeight="1">
      <c r="A2511" s="297" t="s">
        <v>10370</v>
      </c>
      <c r="B2511" s="298" t="s">
        <v>10371</v>
      </c>
      <c r="C2511" s="297" t="s">
        <v>449</v>
      </c>
      <c r="D2511" s="299">
        <v>86.56</v>
      </c>
    </row>
    <row r="2512" spans="1:4" ht="12" customHeight="1">
      <c r="A2512" s="297" t="s">
        <v>10372</v>
      </c>
      <c r="B2512" s="298" t="s">
        <v>10373</v>
      </c>
      <c r="C2512" s="297" t="s">
        <v>449</v>
      </c>
      <c r="D2512" s="299">
        <v>128.78</v>
      </c>
    </row>
    <row r="2513" spans="1:4" ht="12" customHeight="1">
      <c r="A2513" s="297" t="s">
        <v>10374</v>
      </c>
      <c r="B2513" s="298" t="s">
        <v>10375</v>
      </c>
      <c r="C2513" s="297" t="s">
        <v>449</v>
      </c>
      <c r="D2513" s="299">
        <v>218.21</v>
      </c>
    </row>
    <row r="2514" spans="1:4" ht="12" customHeight="1">
      <c r="A2514" s="297" t="s">
        <v>10376</v>
      </c>
      <c r="B2514" s="298" t="s">
        <v>10377</v>
      </c>
      <c r="C2514" s="297" t="s">
        <v>449</v>
      </c>
      <c r="D2514" s="299">
        <v>289.33</v>
      </c>
    </row>
    <row r="2515" spans="1:4" ht="20.399999999999999">
      <c r="A2515" s="297" t="s">
        <v>10378</v>
      </c>
      <c r="B2515" s="298" t="s">
        <v>10379</v>
      </c>
      <c r="C2515" s="297" t="s">
        <v>449</v>
      </c>
      <c r="D2515" s="299">
        <v>345.72</v>
      </c>
    </row>
    <row r="2516" spans="1:4" ht="30.6">
      <c r="A2516" s="297" t="s">
        <v>10380</v>
      </c>
      <c r="B2516" s="298" t="s">
        <v>10381</v>
      </c>
      <c r="C2516" s="297" t="s">
        <v>449</v>
      </c>
      <c r="D2516" s="299">
        <v>452.28</v>
      </c>
    </row>
    <row r="2517" spans="1:4" ht="30.6">
      <c r="A2517" s="297" t="s">
        <v>10382</v>
      </c>
      <c r="B2517" s="298" t="s">
        <v>10383</v>
      </c>
      <c r="C2517" s="297" t="s">
        <v>449</v>
      </c>
      <c r="D2517" s="299">
        <v>553.34</v>
      </c>
    </row>
    <row r="2518" spans="1:4" ht="30.6">
      <c r="A2518" s="297" t="s">
        <v>10384</v>
      </c>
      <c r="B2518" s="298" t="s">
        <v>10385</v>
      </c>
      <c r="C2518" s="297" t="s">
        <v>449</v>
      </c>
      <c r="D2518" s="299">
        <v>648.20000000000005</v>
      </c>
    </row>
    <row r="2519" spans="1:4" ht="19.5" customHeight="1">
      <c r="A2519" s="376" t="s">
        <v>10386</v>
      </c>
      <c r="B2519" s="376"/>
      <c r="C2519" s="376"/>
      <c r="D2519" s="376"/>
    </row>
    <row r="2520" spans="1:4" ht="15" customHeight="1">
      <c r="A2520" s="294" t="s">
        <v>5420</v>
      </c>
      <c r="B2520" s="295" t="s">
        <v>5421</v>
      </c>
      <c r="C2520" s="294" t="s">
        <v>5422</v>
      </c>
      <c r="D2520" s="296" t="s">
        <v>5423</v>
      </c>
    </row>
    <row r="2521" spans="1:4" ht="12" customHeight="1">
      <c r="A2521" s="297" t="s">
        <v>10387</v>
      </c>
      <c r="B2521" s="298" t="s">
        <v>10388</v>
      </c>
      <c r="C2521" s="297" t="s">
        <v>550</v>
      </c>
      <c r="D2521" s="299">
        <v>225.48</v>
      </c>
    </row>
    <row r="2522" spans="1:4" ht="12" customHeight="1">
      <c r="A2522" s="297" t="s">
        <v>10389</v>
      </c>
      <c r="B2522" s="298" t="s">
        <v>10390</v>
      </c>
      <c r="C2522" s="297" t="s">
        <v>550</v>
      </c>
      <c r="D2522" s="299">
        <v>262.14999999999998</v>
      </c>
    </row>
    <row r="2523" spans="1:4" ht="12" customHeight="1">
      <c r="A2523" s="297" t="s">
        <v>10391</v>
      </c>
      <c r="B2523" s="298" t="s">
        <v>10392</v>
      </c>
      <c r="C2523" s="297" t="s">
        <v>550</v>
      </c>
      <c r="D2523" s="299">
        <v>239.43</v>
      </c>
    </row>
    <row r="2524" spans="1:4" ht="12" customHeight="1">
      <c r="A2524" s="297" t="s">
        <v>10393</v>
      </c>
      <c r="B2524" s="298" t="s">
        <v>10394</v>
      </c>
      <c r="C2524" s="297" t="s">
        <v>550</v>
      </c>
      <c r="D2524" s="299">
        <v>70.819999999999993</v>
      </c>
    </row>
    <row r="2525" spans="1:4" ht="12" customHeight="1">
      <c r="A2525" s="297" t="s">
        <v>10395</v>
      </c>
      <c r="B2525" s="298" t="s">
        <v>10396</v>
      </c>
      <c r="C2525" s="297" t="s">
        <v>550</v>
      </c>
      <c r="D2525" s="299">
        <v>683.65</v>
      </c>
    </row>
    <row r="2526" spans="1:4" ht="12" customHeight="1">
      <c r="A2526" s="297" t="s">
        <v>10397</v>
      </c>
      <c r="B2526" s="298" t="s">
        <v>10398</v>
      </c>
      <c r="C2526" s="297" t="s">
        <v>550</v>
      </c>
      <c r="D2526" s="299">
        <v>317.47000000000003</v>
      </c>
    </row>
    <row r="2527" spans="1:4" ht="12" customHeight="1">
      <c r="A2527" s="297" t="s">
        <v>10399</v>
      </c>
      <c r="B2527" s="298" t="s">
        <v>10400</v>
      </c>
      <c r="C2527" s="297" t="s">
        <v>550</v>
      </c>
      <c r="D2527" s="299">
        <v>701.56</v>
      </c>
    </row>
    <row r="2528" spans="1:4" ht="12" customHeight="1">
      <c r="A2528" s="297" t="s">
        <v>10401</v>
      </c>
      <c r="B2528" s="298" t="s">
        <v>10402</v>
      </c>
      <c r="C2528" s="297" t="s">
        <v>550</v>
      </c>
      <c r="D2528" s="299">
        <v>223</v>
      </c>
    </row>
    <row r="2529" spans="1:4" ht="12" customHeight="1">
      <c r="A2529" s="297" t="s">
        <v>10403</v>
      </c>
      <c r="B2529" s="298" t="s">
        <v>10404</v>
      </c>
      <c r="C2529" s="297" t="s">
        <v>550</v>
      </c>
      <c r="D2529" s="299">
        <v>237.24</v>
      </c>
    </row>
    <row r="2530" spans="1:4" ht="12" customHeight="1">
      <c r="A2530" s="297" t="s">
        <v>10405</v>
      </c>
      <c r="B2530" s="298" t="s">
        <v>10406</v>
      </c>
      <c r="C2530" s="297" t="s">
        <v>550</v>
      </c>
      <c r="D2530" s="299">
        <v>223</v>
      </c>
    </row>
    <row r="2531" spans="1:4" ht="12" customHeight="1">
      <c r="A2531" s="297" t="s">
        <v>10407</v>
      </c>
      <c r="B2531" s="298" t="s">
        <v>10408</v>
      </c>
      <c r="C2531" s="297" t="s">
        <v>550</v>
      </c>
      <c r="D2531" s="299">
        <v>469.8</v>
      </c>
    </row>
    <row r="2532" spans="1:4" ht="12" customHeight="1">
      <c r="A2532" s="297" t="s">
        <v>10409</v>
      </c>
      <c r="B2532" s="298" t="s">
        <v>10410</v>
      </c>
      <c r="C2532" s="297" t="s">
        <v>550</v>
      </c>
      <c r="D2532" s="299">
        <v>650.72</v>
      </c>
    </row>
    <row r="2533" spans="1:4" ht="12" customHeight="1">
      <c r="A2533" s="297" t="s">
        <v>10411</v>
      </c>
      <c r="B2533" s="298" t="s">
        <v>10412</v>
      </c>
      <c r="C2533" s="297" t="s">
        <v>9</v>
      </c>
      <c r="D2533" s="299">
        <v>370.44</v>
      </c>
    </row>
    <row r="2534" spans="1:4" ht="12" customHeight="1">
      <c r="A2534" s="297" t="s">
        <v>10413</v>
      </c>
      <c r="B2534" s="298" t="s">
        <v>10414</v>
      </c>
      <c r="C2534" s="297" t="s">
        <v>9</v>
      </c>
      <c r="D2534" s="299">
        <v>833.49</v>
      </c>
    </row>
    <row r="2535" spans="1:4" ht="12" customHeight="1">
      <c r="A2535" s="297" t="s">
        <v>10415</v>
      </c>
      <c r="B2535" s="298" t="s">
        <v>10416</v>
      </c>
      <c r="C2535" s="297" t="s">
        <v>550</v>
      </c>
      <c r="D2535" s="299">
        <v>1750.55</v>
      </c>
    </row>
    <row r="2536" spans="1:4" ht="12" customHeight="1">
      <c r="A2536" s="297" t="s">
        <v>10417</v>
      </c>
      <c r="B2536" s="298" t="s">
        <v>10418</v>
      </c>
      <c r="C2536" s="297" t="s">
        <v>550</v>
      </c>
      <c r="D2536" s="299">
        <v>3.48</v>
      </c>
    </row>
    <row r="2537" spans="1:4" ht="12" customHeight="1">
      <c r="A2537" s="297" t="s">
        <v>10419</v>
      </c>
      <c r="B2537" s="298" t="s">
        <v>10420</v>
      </c>
      <c r="C2537" s="297" t="s">
        <v>550</v>
      </c>
      <c r="D2537" s="299">
        <v>10.17</v>
      </c>
    </row>
    <row r="2538" spans="1:4" ht="12" customHeight="1">
      <c r="A2538" s="297" t="s">
        <v>10421</v>
      </c>
      <c r="B2538" s="298" t="s">
        <v>10422</v>
      </c>
      <c r="C2538" s="297" t="s">
        <v>550</v>
      </c>
      <c r="D2538" s="299">
        <v>14.28</v>
      </c>
    </row>
    <row r="2539" spans="1:4" ht="12" customHeight="1">
      <c r="A2539" s="297" t="s">
        <v>10423</v>
      </c>
      <c r="B2539" s="298" t="s">
        <v>10424</v>
      </c>
      <c r="C2539" s="297" t="s">
        <v>550</v>
      </c>
      <c r="D2539" s="299">
        <v>260.63</v>
      </c>
    </row>
    <row r="2540" spans="1:4" ht="12" customHeight="1">
      <c r="A2540" s="297" t="s">
        <v>10425</v>
      </c>
      <c r="B2540" s="298" t="s">
        <v>10426</v>
      </c>
      <c r="C2540" s="297" t="s">
        <v>550</v>
      </c>
      <c r="D2540" s="299">
        <v>40</v>
      </c>
    </row>
    <row r="2541" spans="1:4" ht="12" customHeight="1">
      <c r="A2541" s="297" t="s">
        <v>10427</v>
      </c>
      <c r="B2541" s="298" t="s">
        <v>10428</v>
      </c>
      <c r="C2541" s="297" t="s">
        <v>550</v>
      </c>
      <c r="D2541" s="299">
        <v>81.53</v>
      </c>
    </row>
    <row r="2542" spans="1:4" ht="12" customHeight="1">
      <c r="A2542" s="297" t="s">
        <v>10429</v>
      </c>
      <c r="B2542" s="298" t="s">
        <v>10430</v>
      </c>
      <c r="C2542" s="297" t="s">
        <v>550</v>
      </c>
      <c r="D2542" s="299">
        <v>84.1</v>
      </c>
    </row>
    <row r="2543" spans="1:4" ht="12" customHeight="1">
      <c r="A2543" s="297" t="s">
        <v>10431</v>
      </c>
      <c r="B2543" s="298" t="s">
        <v>10432</v>
      </c>
      <c r="C2543" s="297" t="s">
        <v>550</v>
      </c>
      <c r="D2543" s="299">
        <v>7.22</v>
      </c>
    </row>
    <row r="2544" spans="1:4" ht="12" customHeight="1">
      <c r="A2544" s="297" t="s">
        <v>10433</v>
      </c>
      <c r="B2544" s="298" t="s">
        <v>10434</v>
      </c>
      <c r="C2544" s="297" t="s">
        <v>550</v>
      </c>
      <c r="D2544" s="299">
        <v>51.41</v>
      </c>
    </row>
    <row r="2545" spans="1:4" ht="20.399999999999999">
      <c r="A2545" s="297" t="s">
        <v>10435</v>
      </c>
      <c r="B2545" s="298" t="s">
        <v>10436</v>
      </c>
      <c r="C2545" s="297" t="s">
        <v>550</v>
      </c>
      <c r="D2545" s="299">
        <v>1064.03</v>
      </c>
    </row>
    <row r="2546" spans="1:4" ht="12" customHeight="1">
      <c r="A2546" s="297" t="s">
        <v>10437</v>
      </c>
      <c r="B2546" s="298" t="s">
        <v>10438</v>
      </c>
      <c r="C2546" s="297" t="s">
        <v>550</v>
      </c>
      <c r="D2546" s="299">
        <v>31.83</v>
      </c>
    </row>
    <row r="2547" spans="1:4" ht="12" customHeight="1">
      <c r="A2547" s="297" t="s">
        <v>10439</v>
      </c>
      <c r="B2547" s="298" t="s">
        <v>10440</v>
      </c>
      <c r="C2547" s="297" t="s">
        <v>550</v>
      </c>
      <c r="D2547" s="299">
        <v>30.43</v>
      </c>
    </row>
    <row r="2548" spans="1:4" ht="12" customHeight="1">
      <c r="A2548" s="297" t="s">
        <v>10441</v>
      </c>
      <c r="B2548" s="298" t="s">
        <v>10442</v>
      </c>
      <c r="C2548" s="297" t="s">
        <v>550</v>
      </c>
      <c r="D2548" s="299">
        <v>0.55000000000000004</v>
      </c>
    </row>
    <row r="2549" spans="1:4" ht="12" customHeight="1">
      <c r="A2549" s="297" t="s">
        <v>10443</v>
      </c>
      <c r="B2549" s="298" t="s">
        <v>10444</v>
      </c>
      <c r="C2549" s="297" t="s">
        <v>550</v>
      </c>
      <c r="D2549" s="299">
        <v>175.41</v>
      </c>
    </row>
    <row r="2550" spans="1:4" ht="12" customHeight="1">
      <c r="A2550" s="297" t="s">
        <v>10445</v>
      </c>
      <c r="B2550" s="298" t="s">
        <v>10446</v>
      </c>
      <c r="C2550" s="297" t="s">
        <v>550</v>
      </c>
      <c r="D2550" s="299">
        <v>94.06</v>
      </c>
    </row>
    <row r="2551" spans="1:4" ht="12" customHeight="1">
      <c r="A2551" s="297" t="s">
        <v>10447</v>
      </c>
      <c r="B2551" s="298" t="s">
        <v>10448</v>
      </c>
      <c r="C2551" s="297" t="s">
        <v>550</v>
      </c>
      <c r="D2551" s="299">
        <v>229</v>
      </c>
    </row>
    <row r="2552" spans="1:4" ht="12" customHeight="1">
      <c r="A2552" s="297" t="s">
        <v>10449</v>
      </c>
      <c r="B2552" s="298" t="s">
        <v>10450</v>
      </c>
      <c r="C2552" s="297" t="s">
        <v>550</v>
      </c>
      <c r="D2552" s="299">
        <v>22.59</v>
      </c>
    </row>
    <row r="2553" spans="1:4" ht="12" customHeight="1">
      <c r="A2553" s="297" t="s">
        <v>10451</v>
      </c>
      <c r="B2553" s="298" t="s">
        <v>10452</v>
      </c>
      <c r="C2553" s="297" t="s">
        <v>550</v>
      </c>
      <c r="D2553" s="299">
        <v>8.15</v>
      </c>
    </row>
    <row r="2554" spans="1:4" ht="12" customHeight="1">
      <c r="A2554" s="297" t="s">
        <v>10453</v>
      </c>
      <c r="B2554" s="298" t="s">
        <v>10454</v>
      </c>
      <c r="C2554" s="297" t="s">
        <v>550</v>
      </c>
      <c r="D2554" s="299">
        <v>38.4</v>
      </c>
    </row>
    <row r="2555" spans="1:4" ht="12" customHeight="1">
      <c r="A2555" s="297" t="s">
        <v>10455</v>
      </c>
      <c r="B2555" s="298" t="s">
        <v>10456</v>
      </c>
      <c r="C2555" s="297" t="s">
        <v>550</v>
      </c>
      <c r="D2555" s="299">
        <v>44.63</v>
      </c>
    </row>
    <row r="2556" spans="1:4" ht="12" customHeight="1">
      <c r="A2556" s="297" t="s">
        <v>10457</v>
      </c>
      <c r="B2556" s="298" t="s">
        <v>10458</v>
      </c>
      <c r="C2556" s="297" t="s">
        <v>550</v>
      </c>
      <c r="D2556" s="299">
        <v>766.8</v>
      </c>
    </row>
    <row r="2557" spans="1:4" ht="12" customHeight="1">
      <c r="A2557" s="297" t="s">
        <v>10459</v>
      </c>
      <c r="B2557" s="298" t="s">
        <v>10460</v>
      </c>
      <c r="C2557" s="297" t="s">
        <v>550</v>
      </c>
      <c r="D2557" s="299">
        <v>178.61</v>
      </c>
    </row>
    <row r="2558" spans="1:4" ht="12" customHeight="1">
      <c r="A2558" s="297" t="s">
        <v>10461</v>
      </c>
      <c r="B2558" s="298" t="s">
        <v>10462</v>
      </c>
      <c r="C2558" s="297" t="s">
        <v>550</v>
      </c>
      <c r="D2558" s="299">
        <v>199.01</v>
      </c>
    </row>
    <row r="2559" spans="1:4" ht="12" customHeight="1">
      <c r="A2559" s="297" t="s">
        <v>10463</v>
      </c>
      <c r="B2559" s="298" t="s">
        <v>10464</v>
      </c>
      <c r="C2559" s="297" t="s">
        <v>550</v>
      </c>
      <c r="D2559" s="299">
        <v>100.96</v>
      </c>
    </row>
    <row r="2560" spans="1:4" ht="12" customHeight="1">
      <c r="A2560" s="297" t="s">
        <v>10465</v>
      </c>
      <c r="B2560" s="298" t="s">
        <v>10466</v>
      </c>
      <c r="C2560" s="297" t="s">
        <v>449</v>
      </c>
      <c r="D2560" s="299">
        <v>731.08</v>
      </c>
    </row>
    <row r="2561" spans="1:4" ht="12" customHeight="1">
      <c r="A2561" s="297" t="s">
        <v>10467</v>
      </c>
      <c r="B2561" s="298" t="s">
        <v>10468</v>
      </c>
      <c r="C2561" s="297" t="s">
        <v>550</v>
      </c>
      <c r="D2561" s="299">
        <v>449.13</v>
      </c>
    </row>
    <row r="2562" spans="1:4" ht="12" customHeight="1">
      <c r="A2562" s="297" t="s">
        <v>10469</v>
      </c>
      <c r="B2562" s="298" t="s">
        <v>10470</v>
      </c>
      <c r="C2562" s="297" t="s">
        <v>449</v>
      </c>
      <c r="D2562" s="299">
        <v>159.07</v>
      </c>
    </row>
    <row r="2563" spans="1:4" ht="12" customHeight="1">
      <c r="A2563" s="297" t="s">
        <v>10471</v>
      </c>
      <c r="B2563" s="298" t="s">
        <v>10472</v>
      </c>
      <c r="C2563" s="297" t="s">
        <v>550</v>
      </c>
      <c r="D2563" s="299">
        <v>102.06</v>
      </c>
    </row>
    <row r="2564" spans="1:4" ht="12" customHeight="1">
      <c r="A2564" s="297" t="s">
        <v>10473</v>
      </c>
      <c r="B2564" s="298" t="s">
        <v>10474</v>
      </c>
      <c r="C2564" s="297" t="s">
        <v>550</v>
      </c>
      <c r="D2564" s="299">
        <v>1355.35</v>
      </c>
    </row>
    <row r="2565" spans="1:4" ht="12" customHeight="1">
      <c r="A2565" s="297" t="s">
        <v>10475</v>
      </c>
      <c r="B2565" s="298" t="s">
        <v>10476</v>
      </c>
      <c r="C2565" s="297" t="s">
        <v>550</v>
      </c>
      <c r="D2565" s="299">
        <v>219.9</v>
      </c>
    </row>
    <row r="2566" spans="1:4" ht="12" customHeight="1">
      <c r="A2566" s="297" t="s">
        <v>10477</v>
      </c>
      <c r="B2566" s="298" t="s">
        <v>10478</v>
      </c>
      <c r="C2566" s="297" t="s">
        <v>550</v>
      </c>
      <c r="D2566" s="299">
        <v>269.08999999999997</v>
      </c>
    </row>
    <row r="2567" spans="1:4" ht="12" customHeight="1">
      <c r="A2567" s="297" t="s">
        <v>10479</v>
      </c>
      <c r="B2567" s="298" t="s">
        <v>10480</v>
      </c>
      <c r="C2567" s="297" t="s">
        <v>550</v>
      </c>
      <c r="D2567" s="299">
        <v>547.99</v>
      </c>
    </row>
    <row r="2568" spans="1:4" ht="12" customHeight="1">
      <c r="A2568" s="297" t="s">
        <v>10481</v>
      </c>
      <c r="B2568" s="298" t="s">
        <v>10482</v>
      </c>
      <c r="C2568" s="297" t="s">
        <v>550</v>
      </c>
      <c r="D2568" s="299">
        <v>597.30999999999995</v>
      </c>
    </row>
    <row r="2569" spans="1:4" ht="12" customHeight="1">
      <c r="A2569" s="297" t="s">
        <v>10483</v>
      </c>
      <c r="B2569" s="298" t="s">
        <v>10484</v>
      </c>
      <c r="C2569" s="297" t="s">
        <v>550</v>
      </c>
      <c r="D2569" s="299">
        <v>1635.16</v>
      </c>
    </row>
    <row r="2570" spans="1:4" ht="12" customHeight="1">
      <c r="A2570" s="297" t="s">
        <v>10485</v>
      </c>
      <c r="B2570" s="298" t="s">
        <v>10486</v>
      </c>
      <c r="C2570" s="297" t="s">
        <v>550</v>
      </c>
      <c r="D2570" s="299">
        <v>29.97</v>
      </c>
    </row>
    <row r="2571" spans="1:4" ht="12" customHeight="1">
      <c r="A2571" s="297" t="s">
        <v>10487</v>
      </c>
      <c r="B2571" s="298" t="s">
        <v>10488</v>
      </c>
      <c r="C2571" s="297" t="s">
        <v>550</v>
      </c>
      <c r="D2571" s="299">
        <v>22.18</v>
      </c>
    </row>
    <row r="2572" spans="1:4" ht="12" customHeight="1">
      <c r="A2572" s="297" t="s">
        <v>10489</v>
      </c>
      <c r="B2572" s="298" t="s">
        <v>10490</v>
      </c>
      <c r="C2572" s="297" t="s">
        <v>550</v>
      </c>
      <c r="D2572" s="299">
        <v>41.28</v>
      </c>
    </row>
    <row r="2573" spans="1:4" ht="12" customHeight="1">
      <c r="A2573" s="297" t="s">
        <v>10491</v>
      </c>
      <c r="B2573" s="298" t="s">
        <v>10492</v>
      </c>
      <c r="C2573" s="297" t="s">
        <v>550</v>
      </c>
      <c r="D2573" s="299">
        <v>23.49</v>
      </c>
    </row>
    <row r="2574" spans="1:4" ht="12" customHeight="1">
      <c r="A2574" s="297" t="s">
        <v>10493</v>
      </c>
      <c r="B2574" s="298" t="s">
        <v>10494</v>
      </c>
      <c r="C2574" s="297" t="s">
        <v>550</v>
      </c>
      <c r="D2574" s="299">
        <v>43.89</v>
      </c>
    </row>
    <row r="2575" spans="1:4" ht="12" customHeight="1">
      <c r="A2575" s="297" t="s">
        <v>10495</v>
      </c>
      <c r="B2575" s="298" t="s">
        <v>10496</v>
      </c>
      <c r="C2575" s="297" t="s">
        <v>550</v>
      </c>
      <c r="D2575" s="299">
        <v>29.39</v>
      </c>
    </row>
    <row r="2576" spans="1:4" ht="12" customHeight="1">
      <c r="A2576" s="297" t="s">
        <v>10497</v>
      </c>
      <c r="B2576" s="298" t="s">
        <v>10498</v>
      </c>
      <c r="C2576" s="297" t="s">
        <v>550</v>
      </c>
      <c r="D2576" s="299">
        <v>33.76</v>
      </c>
    </row>
    <row r="2577" spans="1:4" ht="12" customHeight="1">
      <c r="A2577" s="297" t="s">
        <v>10499</v>
      </c>
      <c r="B2577" s="298" t="s">
        <v>10500</v>
      </c>
      <c r="C2577" s="297" t="s">
        <v>550</v>
      </c>
      <c r="D2577" s="299">
        <v>32.44</v>
      </c>
    </row>
    <row r="2578" spans="1:4" ht="12" customHeight="1">
      <c r="A2578" s="297" t="s">
        <v>10501</v>
      </c>
      <c r="B2578" s="298" t="s">
        <v>10502</v>
      </c>
      <c r="C2578" s="297" t="s">
        <v>550</v>
      </c>
      <c r="D2578" s="299">
        <v>174.3</v>
      </c>
    </row>
    <row r="2579" spans="1:4" ht="12" customHeight="1">
      <c r="A2579" s="297" t="s">
        <v>10503</v>
      </c>
      <c r="B2579" s="298" t="s">
        <v>10504</v>
      </c>
      <c r="C2579" s="297" t="s">
        <v>550</v>
      </c>
      <c r="D2579" s="299">
        <v>134.07</v>
      </c>
    </row>
    <row r="2580" spans="1:4" ht="12" customHeight="1">
      <c r="A2580" s="297" t="s">
        <v>10505</v>
      </c>
      <c r="B2580" s="298" t="s">
        <v>10506</v>
      </c>
      <c r="C2580" s="297" t="s">
        <v>550</v>
      </c>
      <c r="D2580" s="299">
        <v>209.37</v>
      </c>
    </row>
    <row r="2581" spans="1:4" ht="12" customHeight="1">
      <c r="A2581" s="297" t="s">
        <v>10507</v>
      </c>
      <c r="B2581" s="298" t="s">
        <v>10508</v>
      </c>
      <c r="C2581" s="297" t="s">
        <v>550</v>
      </c>
      <c r="D2581" s="299">
        <v>164.58</v>
      </c>
    </row>
    <row r="2582" spans="1:4" ht="12" customHeight="1">
      <c r="A2582" s="297" t="s">
        <v>10509</v>
      </c>
      <c r="B2582" s="298" t="s">
        <v>10510</v>
      </c>
      <c r="C2582" s="297" t="s">
        <v>550</v>
      </c>
      <c r="D2582" s="299">
        <v>14.38</v>
      </c>
    </row>
    <row r="2583" spans="1:4" ht="12" customHeight="1">
      <c r="A2583" s="297" t="s">
        <v>10511</v>
      </c>
      <c r="B2583" s="298" t="s">
        <v>10512</v>
      </c>
      <c r="C2583" s="297" t="s">
        <v>550</v>
      </c>
      <c r="D2583" s="299">
        <v>17.75</v>
      </c>
    </row>
    <row r="2584" spans="1:4" ht="12" customHeight="1">
      <c r="A2584" s="297" t="s">
        <v>10513</v>
      </c>
      <c r="B2584" s="298" t="s">
        <v>10514</v>
      </c>
      <c r="C2584" s="297" t="s">
        <v>550</v>
      </c>
      <c r="D2584" s="299">
        <v>13.78</v>
      </c>
    </row>
    <row r="2585" spans="1:4" ht="12" customHeight="1">
      <c r="A2585" s="297" t="s">
        <v>10515</v>
      </c>
      <c r="B2585" s="298" t="s">
        <v>10516</v>
      </c>
      <c r="C2585" s="297" t="s">
        <v>550</v>
      </c>
      <c r="D2585" s="299">
        <v>36.93</v>
      </c>
    </row>
    <row r="2586" spans="1:4" ht="12" customHeight="1">
      <c r="A2586" s="297" t="s">
        <v>10517</v>
      </c>
      <c r="B2586" s="298" t="s">
        <v>10518</v>
      </c>
      <c r="C2586" s="297" t="s">
        <v>550</v>
      </c>
      <c r="D2586" s="299">
        <v>78.59</v>
      </c>
    </row>
    <row r="2587" spans="1:4" ht="12" customHeight="1">
      <c r="A2587" s="297" t="s">
        <v>10519</v>
      </c>
      <c r="B2587" s="298" t="s">
        <v>10520</v>
      </c>
      <c r="C2587" s="297" t="s">
        <v>9</v>
      </c>
      <c r="D2587" s="299">
        <v>911.05</v>
      </c>
    </row>
    <row r="2588" spans="1:4" ht="12" customHeight="1">
      <c r="A2588" s="297" t="s">
        <v>10521</v>
      </c>
      <c r="B2588" s="298" t="s">
        <v>10522</v>
      </c>
      <c r="C2588" s="297" t="s">
        <v>550</v>
      </c>
      <c r="D2588" s="299">
        <v>420.04</v>
      </c>
    </row>
    <row r="2589" spans="1:4" ht="12" customHeight="1">
      <c r="A2589" s="297" t="s">
        <v>10523</v>
      </c>
      <c r="B2589" s="298" t="s">
        <v>10524</v>
      </c>
      <c r="C2589" s="297" t="s">
        <v>550</v>
      </c>
      <c r="D2589" s="299">
        <v>108.16</v>
      </c>
    </row>
    <row r="2590" spans="1:4" ht="14.4">
      <c r="A2590" s="297" t="s">
        <v>10525</v>
      </c>
      <c r="B2590" s="298" t="s">
        <v>10526</v>
      </c>
      <c r="C2590" s="297" t="s">
        <v>550</v>
      </c>
      <c r="D2590" s="299">
        <v>91.42</v>
      </c>
    </row>
    <row r="2591" spans="1:4" ht="20.399999999999999">
      <c r="A2591" s="297" t="s">
        <v>10527</v>
      </c>
      <c r="B2591" s="298" t="s">
        <v>10528</v>
      </c>
      <c r="C2591" s="297" t="s">
        <v>550</v>
      </c>
      <c r="D2591" s="299">
        <v>91.42</v>
      </c>
    </row>
    <row r="2592" spans="1:4" ht="14.4">
      <c r="A2592" s="297" t="s">
        <v>10529</v>
      </c>
      <c r="B2592" s="298" t="s">
        <v>10530</v>
      </c>
      <c r="C2592" s="297" t="s">
        <v>550</v>
      </c>
      <c r="D2592" s="299">
        <v>414.94</v>
      </c>
    </row>
    <row r="2593" spans="1:4" ht="14.4">
      <c r="A2593" s="297" t="s">
        <v>10531</v>
      </c>
      <c r="B2593" s="298" t="s">
        <v>10532</v>
      </c>
      <c r="C2593" s="297" t="s">
        <v>550</v>
      </c>
      <c r="D2593" s="299">
        <v>1071.42</v>
      </c>
    </row>
    <row r="2594" spans="1:4" ht="14.4">
      <c r="A2594" s="297" t="s">
        <v>10533</v>
      </c>
      <c r="B2594" s="298" t="s">
        <v>4848</v>
      </c>
      <c r="C2594" s="297" t="s">
        <v>550</v>
      </c>
      <c r="D2594" s="299">
        <v>54.25</v>
      </c>
    </row>
    <row r="2595" spans="1:4" ht="14.4">
      <c r="A2595" s="297" t="s">
        <v>10534</v>
      </c>
      <c r="B2595" s="298" t="s">
        <v>10535</v>
      </c>
      <c r="C2595" s="297" t="s">
        <v>550</v>
      </c>
      <c r="D2595" s="299">
        <v>14.03</v>
      </c>
    </row>
    <row r="2596" spans="1:4" ht="14.4">
      <c r="A2596" s="297" t="s">
        <v>10536</v>
      </c>
      <c r="B2596" s="298" t="s">
        <v>10537</v>
      </c>
      <c r="C2596" s="297" t="s">
        <v>550</v>
      </c>
      <c r="D2596" s="299">
        <v>136.74</v>
      </c>
    </row>
    <row r="2597" spans="1:4" ht="20.399999999999999">
      <c r="A2597" s="297" t="s">
        <v>10538</v>
      </c>
      <c r="B2597" s="298" t="s">
        <v>10539</v>
      </c>
      <c r="C2597" s="297" t="s">
        <v>550</v>
      </c>
      <c r="D2597" s="299">
        <v>97.47</v>
      </c>
    </row>
    <row r="2598" spans="1:4" ht="14.4">
      <c r="A2598" s="297" t="s">
        <v>10540</v>
      </c>
      <c r="B2598" s="298" t="s">
        <v>10541</v>
      </c>
      <c r="C2598" s="297" t="s">
        <v>550</v>
      </c>
      <c r="D2598" s="299">
        <v>115.89</v>
      </c>
    </row>
    <row r="2599" spans="1:4" ht="14.4">
      <c r="A2599" s="297" t="s">
        <v>10542</v>
      </c>
      <c r="B2599" s="298" t="s">
        <v>10543</v>
      </c>
      <c r="C2599" s="297" t="s">
        <v>550</v>
      </c>
      <c r="D2599" s="299">
        <v>33.159999999999997</v>
      </c>
    </row>
    <row r="2600" spans="1:4" ht="14.4">
      <c r="A2600" s="297" t="s">
        <v>10544</v>
      </c>
      <c r="B2600" s="298" t="s">
        <v>10545</v>
      </c>
      <c r="C2600" s="297" t="s">
        <v>550</v>
      </c>
      <c r="D2600" s="299">
        <v>43.77</v>
      </c>
    </row>
    <row r="2601" spans="1:4" ht="14.4">
      <c r="A2601" s="297" t="s">
        <v>10546</v>
      </c>
      <c r="B2601" s="298" t="s">
        <v>10547</v>
      </c>
      <c r="C2601" s="297" t="s">
        <v>550</v>
      </c>
      <c r="D2601" s="299">
        <v>69.819999999999993</v>
      </c>
    </row>
    <row r="2602" spans="1:4" ht="14.4">
      <c r="A2602" s="297" t="s">
        <v>10548</v>
      </c>
      <c r="B2602" s="298" t="s">
        <v>10549</v>
      </c>
      <c r="C2602" s="297" t="s">
        <v>550</v>
      </c>
      <c r="D2602" s="299">
        <v>65.37</v>
      </c>
    </row>
    <row r="2603" spans="1:4" ht="14.4">
      <c r="A2603" s="297" t="s">
        <v>10550</v>
      </c>
      <c r="B2603" s="298" t="s">
        <v>10551</v>
      </c>
      <c r="C2603" s="297" t="s">
        <v>550</v>
      </c>
      <c r="D2603" s="299">
        <v>180.58</v>
      </c>
    </row>
    <row r="2604" spans="1:4" ht="14.4">
      <c r="A2604" s="297" t="s">
        <v>10552</v>
      </c>
      <c r="B2604" s="298" t="s">
        <v>10553</v>
      </c>
      <c r="C2604" s="297" t="s">
        <v>550</v>
      </c>
      <c r="D2604" s="299">
        <v>743.7</v>
      </c>
    </row>
    <row r="2605" spans="1:4" ht="14.4">
      <c r="A2605" s="297" t="s">
        <v>10554</v>
      </c>
      <c r="B2605" s="298" t="s">
        <v>10555</v>
      </c>
      <c r="C2605" s="297" t="s">
        <v>550</v>
      </c>
      <c r="D2605" s="299">
        <v>35.49</v>
      </c>
    </row>
    <row r="2606" spans="1:4" ht="14.4">
      <c r="A2606" s="297" t="s">
        <v>10556</v>
      </c>
      <c r="B2606" s="298" t="s">
        <v>10557</v>
      </c>
      <c r="C2606" s="297" t="s">
        <v>550</v>
      </c>
      <c r="D2606" s="299">
        <v>17.989999999999998</v>
      </c>
    </row>
    <row r="2607" spans="1:4" ht="14.4">
      <c r="A2607" s="297" t="s">
        <v>10558</v>
      </c>
      <c r="B2607" s="298" t="s">
        <v>10559</v>
      </c>
      <c r="C2607" s="297" t="s">
        <v>550</v>
      </c>
      <c r="D2607" s="299">
        <v>57.35</v>
      </c>
    </row>
    <row r="2608" spans="1:4" ht="14.4">
      <c r="A2608" s="297" t="s">
        <v>10560</v>
      </c>
      <c r="B2608" s="298" t="s">
        <v>10561</v>
      </c>
      <c r="C2608" s="297" t="s">
        <v>550</v>
      </c>
      <c r="D2608" s="299">
        <v>47.49</v>
      </c>
    </row>
    <row r="2609" spans="1:4" ht="14.4">
      <c r="A2609" s="297" t="s">
        <v>10562</v>
      </c>
      <c r="B2609" s="298" t="s">
        <v>10563</v>
      </c>
      <c r="C2609" s="297" t="s">
        <v>550</v>
      </c>
      <c r="D2609" s="299">
        <v>41.9</v>
      </c>
    </row>
    <row r="2610" spans="1:4" ht="14.4">
      <c r="A2610" s="297" t="s">
        <v>10564</v>
      </c>
      <c r="B2610" s="298" t="s">
        <v>10565</v>
      </c>
      <c r="C2610" s="297" t="s">
        <v>550</v>
      </c>
      <c r="D2610" s="299">
        <v>110.38</v>
      </c>
    </row>
    <row r="2611" spans="1:4" ht="14.4">
      <c r="A2611" s="297" t="s">
        <v>10566</v>
      </c>
      <c r="B2611" s="298" t="s">
        <v>10567</v>
      </c>
      <c r="C2611" s="297" t="s">
        <v>550</v>
      </c>
      <c r="D2611" s="299">
        <v>98.66</v>
      </c>
    </row>
    <row r="2612" spans="1:4" ht="14.4">
      <c r="A2612" s="297" t="s">
        <v>10568</v>
      </c>
      <c r="B2612" s="298" t="s">
        <v>10569</v>
      </c>
      <c r="C2612" s="297" t="s">
        <v>550</v>
      </c>
      <c r="D2612" s="299">
        <v>17.989999999999998</v>
      </c>
    </row>
    <row r="2613" spans="1:4" ht="14.4">
      <c r="A2613" s="297" t="s">
        <v>10570</v>
      </c>
      <c r="B2613" s="298" t="s">
        <v>10571</v>
      </c>
      <c r="C2613" s="297" t="s">
        <v>550</v>
      </c>
      <c r="D2613" s="299">
        <v>179.54</v>
      </c>
    </row>
    <row r="2614" spans="1:4" ht="14.4">
      <c r="A2614" s="297" t="s">
        <v>10572</v>
      </c>
      <c r="B2614" s="298" t="s">
        <v>10573</v>
      </c>
      <c r="C2614" s="297" t="s">
        <v>550</v>
      </c>
      <c r="D2614" s="299">
        <v>65.34</v>
      </c>
    </row>
    <row r="2615" spans="1:4" ht="14.4">
      <c r="A2615" s="297" t="s">
        <v>10574</v>
      </c>
      <c r="B2615" s="298" t="s">
        <v>10575</v>
      </c>
      <c r="C2615" s="297" t="s">
        <v>550</v>
      </c>
      <c r="D2615" s="299">
        <v>42.28</v>
      </c>
    </row>
    <row r="2616" spans="1:4" ht="14.4">
      <c r="A2616" s="297" t="s">
        <v>10576</v>
      </c>
      <c r="B2616" s="298" t="s">
        <v>10577</v>
      </c>
      <c r="C2616" s="297" t="s">
        <v>550</v>
      </c>
      <c r="D2616" s="299">
        <v>20.9</v>
      </c>
    </row>
    <row r="2617" spans="1:4" ht="14.4">
      <c r="A2617" s="297" t="s">
        <v>10578</v>
      </c>
      <c r="B2617" s="298" t="s">
        <v>10579</v>
      </c>
      <c r="C2617" s="297" t="s">
        <v>550</v>
      </c>
      <c r="D2617" s="299">
        <v>38</v>
      </c>
    </row>
    <row r="2618" spans="1:4" ht="14.4">
      <c r="A2618" s="297" t="s">
        <v>10580</v>
      </c>
      <c r="B2618" s="298" t="s">
        <v>10581</v>
      </c>
      <c r="C2618" s="297" t="s">
        <v>550</v>
      </c>
      <c r="D2618" s="299">
        <v>56.2</v>
      </c>
    </row>
    <row r="2619" spans="1:4" ht="14.4">
      <c r="A2619" s="297" t="s">
        <v>10582</v>
      </c>
      <c r="B2619" s="298" t="s">
        <v>10583</v>
      </c>
      <c r="C2619" s="297" t="s">
        <v>550</v>
      </c>
      <c r="D2619" s="299">
        <v>516.21</v>
      </c>
    </row>
    <row r="2620" spans="1:4" ht="14.4">
      <c r="A2620" s="297" t="s">
        <v>10584</v>
      </c>
      <c r="B2620" s="298" t="s">
        <v>10585</v>
      </c>
      <c r="C2620" s="297" t="s">
        <v>550</v>
      </c>
      <c r="D2620" s="299">
        <v>276.77999999999997</v>
      </c>
    </row>
    <row r="2621" spans="1:4" ht="14.4">
      <c r="A2621" s="297" t="s">
        <v>10586</v>
      </c>
      <c r="B2621" s="298" t="s">
        <v>10587</v>
      </c>
      <c r="C2621" s="297" t="s">
        <v>550</v>
      </c>
      <c r="D2621" s="299">
        <v>148.44</v>
      </c>
    </row>
    <row r="2622" spans="1:4" ht="14.4">
      <c r="A2622" s="297" t="s">
        <v>10588</v>
      </c>
      <c r="B2622" s="298" t="s">
        <v>10589</v>
      </c>
      <c r="C2622" s="297" t="s">
        <v>550</v>
      </c>
      <c r="D2622" s="299">
        <v>136.38999999999999</v>
      </c>
    </row>
    <row r="2623" spans="1:4" ht="14.4">
      <c r="A2623" s="297" t="s">
        <v>10590</v>
      </c>
      <c r="B2623" s="298" t="s">
        <v>10591</v>
      </c>
      <c r="C2623" s="297" t="s">
        <v>550</v>
      </c>
      <c r="D2623" s="299">
        <v>48.67</v>
      </c>
    </row>
    <row r="2624" spans="1:4" ht="14.4">
      <c r="A2624" s="297" t="s">
        <v>10592</v>
      </c>
      <c r="B2624" s="298" t="s">
        <v>10593</v>
      </c>
      <c r="C2624" s="297" t="s">
        <v>550</v>
      </c>
      <c r="D2624" s="299">
        <v>31.89</v>
      </c>
    </row>
    <row r="2625" spans="1:4" ht="14.4">
      <c r="A2625" s="297" t="s">
        <v>10594</v>
      </c>
      <c r="B2625" s="298" t="s">
        <v>10595</v>
      </c>
      <c r="C2625" s="297" t="s">
        <v>550</v>
      </c>
      <c r="D2625" s="299">
        <v>19.12</v>
      </c>
    </row>
    <row r="2626" spans="1:4" ht="14.4">
      <c r="A2626" s="297" t="s">
        <v>10596</v>
      </c>
      <c r="B2626" s="298" t="s">
        <v>10597</v>
      </c>
      <c r="C2626" s="297" t="s">
        <v>550</v>
      </c>
      <c r="D2626" s="299">
        <v>28.22</v>
      </c>
    </row>
    <row r="2627" spans="1:4" ht="14.4">
      <c r="A2627" s="297" t="s">
        <v>10598</v>
      </c>
      <c r="B2627" s="298" t="s">
        <v>10599</v>
      </c>
      <c r="C2627" s="297" t="s">
        <v>550</v>
      </c>
      <c r="D2627" s="299">
        <v>6.61</v>
      </c>
    </row>
    <row r="2628" spans="1:4" ht="14.4">
      <c r="A2628" s="297" t="s">
        <v>10600</v>
      </c>
      <c r="B2628" s="298" t="s">
        <v>10601</v>
      </c>
      <c r="C2628" s="297" t="s">
        <v>550</v>
      </c>
      <c r="D2628" s="299">
        <v>4.84</v>
      </c>
    </row>
    <row r="2629" spans="1:4" ht="19.5" customHeight="1">
      <c r="A2629" s="376" t="s">
        <v>10602</v>
      </c>
      <c r="B2629" s="376"/>
      <c r="C2629" s="376"/>
      <c r="D2629" s="376"/>
    </row>
    <row r="2630" spans="1:4" ht="15" customHeight="1">
      <c r="A2630" s="294" t="s">
        <v>5420</v>
      </c>
      <c r="B2630" s="295" t="s">
        <v>5421</v>
      </c>
      <c r="C2630" s="294" t="s">
        <v>5422</v>
      </c>
      <c r="D2630" s="296" t="s">
        <v>5423</v>
      </c>
    </row>
    <row r="2631" spans="1:4" ht="12" customHeight="1">
      <c r="A2631" s="297" t="s">
        <v>10603</v>
      </c>
      <c r="B2631" s="298" t="s">
        <v>10604</v>
      </c>
      <c r="C2631" s="297" t="s">
        <v>449</v>
      </c>
      <c r="D2631" s="299">
        <v>5.79</v>
      </c>
    </row>
    <row r="2632" spans="1:4" ht="12" customHeight="1">
      <c r="A2632" s="297" t="s">
        <v>10605</v>
      </c>
      <c r="B2632" s="298" t="s">
        <v>10606</v>
      </c>
      <c r="C2632" s="297" t="s">
        <v>9</v>
      </c>
      <c r="D2632" s="299">
        <v>260.06</v>
      </c>
    </row>
    <row r="2633" spans="1:4" ht="12" customHeight="1">
      <c r="A2633" s="297" t="s">
        <v>10607</v>
      </c>
      <c r="B2633" s="298" t="s">
        <v>10608</v>
      </c>
      <c r="C2633" s="297" t="s">
        <v>449</v>
      </c>
      <c r="D2633" s="299">
        <v>11.11</v>
      </c>
    </row>
    <row r="2634" spans="1:4" ht="12" customHeight="1">
      <c r="A2634" s="297" t="s">
        <v>10609</v>
      </c>
      <c r="B2634" s="298" t="s">
        <v>10610</v>
      </c>
      <c r="C2634" s="297" t="s">
        <v>449</v>
      </c>
      <c r="D2634" s="299">
        <v>6.89</v>
      </c>
    </row>
    <row r="2635" spans="1:4" ht="12" customHeight="1">
      <c r="A2635" s="297" t="s">
        <v>10611</v>
      </c>
      <c r="B2635" s="298" t="s">
        <v>10612</v>
      </c>
      <c r="C2635" s="297" t="s">
        <v>449</v>
      </c>
      <c r="D2635" s="299">
        <v>9.33</v>
      </c>
    </row>
    <row r="2636" spans="1:4" ht="12" customHeight="1">
      <c r="A2636" s="297" t="s">
        <v>10613</v>
      </c>
      <c r="B2636" s="298" t="s">
        <v>10614</v>
      </c>
      <c r="C2636" s="297" t="s">
        <v>550</v>
      </c>
      <c r="D2636" s="299">
        <v>227.9</v>
      </c>
    </row>
    <row r="2637" spans="1:4" ht="12" customHeight="1">
      <c r="A2637" s="297" t="s">
        <v>10615</v>
      </c>
      <c r="B2637" s="298" t="s">
        <v>10616</v>
      </c>
      <c r="C2637" s="297" t="s">
        <v>550</v>
      </c>
      <c r="D2637" s="299">
        <v>178.74</v>
      </c>
    </row>
    <row r="2638" spans="1:4" ht="12" customHeight="1">
      <c r="A2638" s="297" t="s">
        <v>10617</v>
      </c>
      <c r="B2638" s="298" t="s">
        <v>10618</v>
      </c>
      <c r="C2638" s="297" t="s">
        <v>449</v>
      </c>
      <c r="D2638" s="299">
        <v>8.5</v>
      </c>
    </row>
    <row r="2639" spans="1:4" ht="18" customHeight="1">
      <c r="A2639" s="297" t="s">
        <v>10619</v>
      </c>
      <c r="B2639" s="298" t="s">
        <v>10620</v>
      </c>
      <c r="C2639" s="297" t="s">
        <v>550</v>
      </c>
      <c r="D2639" s="299">
        <v>114.38</v>
      </c>
    </row>
    <row r="2640" spans="1:4" ht="12" customHeight="1">
      <c r="A2640" s="297" t="s">
        <v>10621</v>
      </c>
      <c r="B2640" s="298" t="s">
        <v>10622</v>
      </c>
      <c r="C2640" s="297" t="s">
        <v>449</v>
      </c>
      <c r="D2640" s="299">
        <v>6.4</v>
      </c>
    </row>
    <row r="2641" spans="1:4" ht="12" customHeight="1">
      <c r="A2641" s="297" t="s">
        <v>10623</v>
      </c>
      <c r="B2641" s="298" t="s">
        <v>10624</v>
      </c>
      <c r="C2641" s="297" t="s">
        <v>9</v>
      </c>
      <c r="D2641" s="299">
        <v>12.73</v>
      </c>
    </row>
    <row r="2642" spans="1:4" ht="12" customHeight="1">
      <c r="A2642" s="297" t="s">
        <v>10625</v>
      </c>
      <c r="B2642" s="298" t="s">
        <v>10626</v>
      </c>
      <c r="C2642" s="297" t="s">
        <v>9</v>
      </c>
      <c r="D2642" s="299">
        <v>16.25</v>
      </c>
    </row>
    <row r="2643" spans="1:4" ht="12" customHeight="1">
      <c r="A2643" s="297" t="s">
        <v>10627</v>
      </c>
      <c r="B2643" s="298" t="s">
        <v>10628</v>
      </c>
      <c r="C2643" s="297" t="s">
        <v>9</v>
      </c>
      <c r="D2643" s="299">
        <v>15.46</v>
      </c>
    </row>
    <row r="2644" spans="1:4" ht="12" customHeight="1">
      <c r="A2644" s="297" t="s">
        <v>10629</v>
      </c>
      <c r="B2644" s="298" t="s">
        <v>10630</v>
      </c>
      <c r="C2644" s="297" t="s">
        <v>9</v>
      </c>
      <c r="D2644" s="299">
        <v>83.15</v>
      </c>
    </row>
    <row r="2645" spans="1:4" ht="12" customHeight="1">
      <c r="A2645" s="297" t="s">
        <v>10631</v>
      </c>
      <c r="B2645" s="298" t="s">
        <v>10632</v>
      </c>
      <c r="C2645" s="297" t="s">
        <v>9</v>
      </c>
      <c r="D2645" s="299">
        <v>69.64</v>
      </c>
    </row>
    <row r="2646" spans="1:4" ht="12" customHeight="1">
      <c r="A2646" s="297" t="s">
        <v>10633</v>
      </c>
      <c r="B2646" s="298" t="s">
        <v>10634</v>
      </c>
      <c r="C2646" s="297" t="s">
        <v>9</v>
      </c>
      <c r="D2646" s="299">
        <v>21.7</v>
      </c>
    </row>
    <row r="2647" spans="1:4" ht="12" customHeight="1">
      <c r="A2647" s="297" t="s">
        <v>10635</v>
      </c>
      <c r="B2647" s="298" t="s">
        <v>10636</v>
      </c>
      <c r="C2647" s="297" t="s">
        <v>9</v>
      </c>
      <c r="D2647" s="299">
        <v>35.950000000000003</v>
      </c>
    </row>
    <row r="2648" spans="1:4" ht="12" customHeight="1">
      <c r="A2648" s="297" t="s">
        <v>10637</v>
      </c>
      <c r="B2648" s="298" t="s">
        <v>10638</v>
      </c>
      <c r="C2648" s="297" t="s">
        <v>9</v>
      </c>
      <c r="D2648" s="299">
        <v>35.950000000000003</v>
      </c>
    </row>
    <row r="2649" spans="1:4" ht="12" customHeight="1">
      <c r="A2649" s="297" t="s">
        <v>10639</v>
      </c>
      <c r="B2649" s="298" t="s">
        <v>10640</v>
      </c>
      <c r="C2649" s="297" t="s">
        <v>9</v>
      </c>
      <c r="D2649" s="299">
        <v>56.38</v>
      </c>
    </row>
    <row r="2650" spans="1:4" ht="12" customHeight="1">
      <c r="A2650" s="297" t="s">
        <v>10641</v>
      </c>
      <c r="B2650" s="298" t="s">
        <v>10642</v>
      </c>
      <c r="C2650" s="297" t="s">
        <v>537</v>
      </c>
      <c r="D2650" s="299">
        <v>43.11</v>
      </c>
    </row>
    <row r="2651" spans="1:4" ht="12" customHeight="1">
      <c r="A2651" s="297" t="s">
        <v>10643</v>
      </c>
      <c r="B2651" s="298" t="s">
        <v>10644</v>
      </c>
      <c r="C2651" s="297" t="s">
        <v>449</v>
      </c>
      <c r="D2651" s="299">
        <v>14.25</v>
      </c>
    </row>
    <row r="2652" spans="1:4" ht="12" customHeight="1">
      <c r="A2652" s="297" t="s">
        <v>10645</v>
      </c>
      <c r="B2652" s="298" t="s">
        <v>10646</v>
      </c>
      <c r="C2652" s="297" t="s">
        <v>449</v>
      </c>
      <c r="D2652" s="299">
        <v>11.25</v>
      </c>
    </row>
    <row r="2653" spans="1:4" ht="12" customHeight="1">
      <c r="A2653" s="297" t="s">
        <v>10647</v>
      </c>
      <c r="B2653" s="298" t="s">
        <v>10648</v>
      </c>
      <c r="C2653" s="297" t="s">
        <v>449</v>
      </c>
      <c r="D2653" s="299">
        <v>48.9</v>
      </c>
    </row>
    <row r="2654" spans="1:4" ht="12" customHeight="1">
      <c r="A2654" s="297" t="s">
        <v>10649</v>
      </c>
      <c r="B2654" s="298" t="s">
        <v>10650</v>
      </c>
      <c r="C2654" s="297" t="s">
        <v>449</v>
      </c>
      <c r="D2654" s="299">
        <v>75.22</v>
      </c>
    </row>
    <row r="2655" spans="1:4" ht="12" customHeight="1">
      <c r="A2655" s="297" t="s">
        <v>10651</v>
      </c>
      <c r="B2655" s="298" t="s">
        <v>10652</v>
      </c>
      <c r="C2655" s="297" t="s">
        <v>449</v>
      </c>
      <c r="D2655" s="299">
        <v>2.74</v>
      </c>
    </row>
    <row r="2656" spans="1:4" ht="12" customHeight="1">
      <c r="A2656" s="297" t="s">
        <v>10653</v>
      </c>
      <c r="B2656" s="298" t="s">
        <v>10654</v>
      </c>
      <c r="C2656" s="297" t="s">
        <v>9</v>
      </c>
      <c r="D2656" s="299">
        <v>50.52</v>
      </c>
    </row>
    <row r="2657" spans="1:4" ht="12" customHeight="1">
      <c r="A2657" s="297" t="s">
        <v>10655</v>
      </c>
      <c r="B2657" s="298" t="s">
        <v>10656</v>
      </c>
      <c r="C2657" s="297" t="s">
        <v>550</v>
      </c>
      <c r="D2657" s="299">
        <v>204.94</v>
      </c>
    </row>
    <row r="2658" spans="1:4" ht="12" customHeight="1">
      <c r="A2658" s="297" t="s">
        <v>10657</v>
      </c>
      <c r="B2658" s="298" t="s">
        <v>10658</v>
      </c>
      <c r="C2658" s="297" t="s">
        <v>9</v>
      </c>
      <c r="D2658" s="299">
        <v>57.89</v>
      </c>
    </row>
    <row r="2659" spans="1:4" ht="12" customHeight="1">
      <c r="A2659" s="297" t="s">
        <v>10659</v>
      </c>
      <c r="B2659" s="298" t="s">
        <v>10660</v>
      </c>
      <c r="C2659" s="297" t="s">
        <v>449</v>
      </c>
      <c r="D2659" s="299">
        <v>50.28</v>
      </c>
    </row>
    <row r="2660" spans="1:4" ht="12" customHeight="1">
      <c r="A2660" s="297" t="s">
        <v>10661</v>
      </c>
      <c r="B2660" s="298" t="s">
        <v>10662</v>
      </c>
      <c r="C2660" s="297" t="s">
        <v>1933</v>
      </c>
      <c r="D2660" s="299">
        <v>256.43</v>
      </c>
    </row>
    <row r="2661" spans="1:4" ht="12" customHeight="1">
      <c r="A2661" s="297" t="s">
        <v>10663</v>
      </c>
      <c r="B2661" s="298" t="s">
        <v>10664</v>
      </c>
      <c r="C2661" s="297" t="s">
        <v>1933</v>
      </c>
      <c r="D2661" s="299">
        <v>256.43</v>
      </c>
    </row>
    <row r="2662" spans="1:4" ht="12" customHeight="1">
      <c r="A2662" s="297" t="s">
        <v>10665</v>
      </c>
      <c r="B2662" s="298" t="s">
        <v>10666</v>
      </c>
      <c r="C2662" s="297" t="s">
        <v>550</v>
      </c>
      <c r="D2662" s="299">
        <v>47.71</v>
      </c>
    </row>
    <row r="2663" spans="1:4" ht="12" customHeight="1">
      <c r="A2663" s="297" t="s">
        <v>10667</v>
      </c>
      <c r="B2663" s="298" t="s">
        <v>10668</v>
      </c>
      <c r="C2663" s="297" t="s">
        <v>550</v>
      </c>
      <c r="D2663" s="299">
        <v>71.2</v>
      </c>
    </row>
    <row r="2664" spans="1:4" ht="12" customHeight="1">
      <c r="A2664" s="297" t="s">
        <v>10669</v>
      </c>
      <c r="B2664" s="298" t="s">
        <v>10670</v>
      </c>
      <c r="C2664" s="297" t="s">
        <v>550</v>
      </c>
      <c r="D2664" s="299">
        <v>71.2</v>
      </c>
    </row>
    <row r="2665" spans="1:4" ht="12" customHeight="1">
      <c r="A2665" s="297" t="s">
        <v>10671</v>
      </c>
      <c r="B2665" s="298" t="s">
        <v>10672</v>
      </c>
      <c r="C2665" s="297" t="s">
        <v>9</v>
      </c>
      <c r="D2665" s="299">
        <v>207.74</v>
      </c>
    </row>
    <row r="2666" spans="1:4" ht="12" customHeight="1">
      <c r="A2666" s="297" t="s">
        <v>10673</v>
      </c>
      <c r="B2666" s="298" t="s">
        <v>10674</v>
      </c>
      <c r="C2666" s="297" t="s">
        <v>449</v>
      </c>
      <c r="D2666" s="299">
        <v>34.54</v>
      </c>
    </row>
    <row r="2667" spans="1:4" ht="12" customHeight="1">
      <c r="A2667" s="297" t="s">
        <v>10675</v>
      </c>
      <c r="B2667" s="298" t="s">
        <v>10676</v>
      </c>
      <c r="C2667" s="297" t="s">
        <v>449</v>
      </c>
      <c r="D2667" s="299">
        <v>26.09</v>
      </c>
    </row>
    <row r="2668" spans="1:4" ht="12" customHeight="1">
      <c r="A2668" s="297" t="s">
        <v>10677</v>
      </c>
      <c r="B2668" s="298" t="s">
        <v>10678</v>
      </c>
      <c r="C2668" s="297" t="s">
        <v>449</v>
      </c>
      <c r="D2668" s="299">
        <v>34.54</v>
      </c>
    </row>
    <row r="2669" spans="1:4" ht="12" customHeight="1">
      <c r="A2669" s="297" t="s">
        <v>10679</v>
      </c>
      <c r="B2669" s="298" t="s">
        <v>10680</v>
      </c>
      <c r="C2669" s="297" t="s">
        <v>449</v>
      </c>
      <c r="D2669" s="299">
        <v>15.18</v>
      </c>
    </row>
    <row r="2670" spans="1:4" ht="12" customHeight="1">
      <c r="A2670" s="297" t="s">
        <v>10681</v>
      </c>
      <c r="B2670" s="298" t="s">
        <v>10682</v>
      </c>
      <c r="C2670" s="297" t="s">
        <v>449</v>
      </c>
      <c r="D2670" s="299">
        <v>23.13</v>
      </c>
    </row>
    <row r="2671" spans="1:4" ht="12" customHeight="1">
      <c r="A2671" s="297" t="s">
        <v>10683</v>
      </c>
      <c r="B2671" s="298" t="s">
        <v>10684</v>
      </c>
      <c r="C2671" s="297" t="s">
        <v>10</v>
      </c>
      <c r="D2671" s="299">
        <v>3162.71</v>
      </c>
    </row>
    <row r="2672" spans="1:4" ht="12" customHeight="1">
      <c r="A2672" s="297" t="s">
        <v>10685</v>
      </c>
      <c r="B2672" s="298" t="s">
        <v>10686</v>
      </c>
      <c r="C2672" s="297" t="s">
        <v>10</v>
      </c>
      <c r="D2672" s="299">
        <v>2488.15</v>
      </c>
    </row>
    <row r="2673" spans="1:4" ht="12" customHeight="1">
      <c r="A2673" s="297" t="s">
        <v>10687</v>
      </c>
      <c r="B2673" s="298" t="s">
        <v>10688</v>
      </c>
      <c r="C2673" s="297" t="s">
        <v>10</v>
      </c>
      <c r="D2673" s="299">
        <v>2488.15</v>
      </c>
    </row>
    <row r="2674" spans="1:4" ht="12" customHeight="1">
      <c r="A2674" s="297" t="s">
        <v>10689</v>
      </c>
      <c r="B2674" s="298" t="s">
        <v>10690</v>
      </c>
      <c r="C2674" s="297" t="s">
        <v>449</v>
      </c>
      <c r="D2674" s="299">
        <v>36.869999999999997</v>
      </c>
    </row>
    <row r="2675" spans="1:4" ht="12" customHeight="1">
      <c r="A2675" s="297" t="s">
        <v>10691</v>
      </c>
      <c r="B2675" s="298" t="s">
        <v>10692</v>
      </c>
      <c r="C2675" s="297" t="s">
        <v>550</v>
      </c>
      <c r="D2675" s="299">
        <v>29.25</v>
      </c>
    </row>
    <row r="2676" spans="1:4" ht="12" customHeight="1">
      <c r="A2676" s="297" t="s">
        <v>10693</v>
      </c>
      <c r="B2676" s="298" t="s">
        <v>10694</v>
      </c>
      <c r="C2676" s="297" t="s">
        <v>9</v>
      </c>
      <c r="D2676" s="299">
        <v>67.31</v>
      </c>
    </row>
    <row r="2677" spans="1:4" ht="20.399999999999999">
      <c r="A2677" s="297" t="s">
        <v>10695</v>
      </c>
      <c r="B2677" s="298" t="s">
        <v>10696</v>
      </c>
      <c r="C2677" s="297" t="s">
        <v>550</v>
      </c>
      <c r="D2677" s="299">
        <v>7.04</v>
      </c>
    </row>
    <row r="2678" spans="1:4" ht="20.399999999999999">
      <c r="A2678" s="297" t="s">
        <v>10697</v>
      </c>
      <c r="B2678" s="298" t="s">
        <v>10698</v>
      </c>
      <c r="C2678" s="297" t="s">
        <v>550</v>
      </c>
      <c r="D2678" s="299">
        <v>7.68</v>
      </c>
    </row>
    <row r="2679" spans="1:4" ht="14.4">
      <c r="A2679" s="297" t="s">
        <v>10699</v>
      </c>
      <c r="B2679" s="298" t="s">
        <v>10700</v>
      </c>
      <c r="C2679" s="297" t="s">
        <v>449</v>
      </c>
      <c r="D2679" s="299">
        <v>110.23</v>
      </c>
    </row>
    <row r="2680" spans="1:4" ht="14.4">
      <c r="A2680" s="297" t="s">
        <v>10701</v>
      </c>
      <c r="B2680" s="298" t="s">
        <v>10702</v>
      </c>
      <c r="C2680" s="297" t="s">
        <v>449</v>
      </c>
      <c r="D2680" s="299">
        <v>2.08</v>
      </c>
    </row>
    <row r="2681" spans="1:4" ht="14.4">
      <c r="A2681" s="297" t="s">
        <v>10703</v>
      </c>
      <c r="B2681" s="298" t="s">
        <v>10704</v>
      </c>
      <c r="C2681" s="297" t="s">
        <v>449</v>
      </c>
      <c r="D2681" s="299">
        <v>16.09</v>
      </c>
    </row>
    <row r="2682" spans="1:4" ht="14.4">
      <c r="A2682" s="297" t="s">
        <v>517</v>
      </c>
      <c r="B2682" s="298" t="s">
        <v>10705</v>
      </c>
      <c r="C2682" s="297" t="s">
        <v>449</v>
      </c>
      <c r="D2682" s="299">
        <v>22.11</v>
      </c>
    </row>
    <row r="2683" spans="1:4" ht="14.4">
      <c r="A2683" s="297" t="s">
        <v>10706</v>
      </c>
      <c r="B2683" s="298" t="s">
        <v>10707</v>
      </c>
      <c r="C2683" s="297" t="s">
        <v>9</v>
      </c>
      <c r="D2683" s="299">
        <v>342.91</v>
      </c>
    </row>
    <row r="2684" spans="1:4" ht="14.4">
      <c r="A2684" s="297" t="s">
        <v>10708</v>
      </c>
      <c r="B2684" s="298" t="s">
        <v>10709</v>
      </c>
      <c r="C2684" s="297" t="s">
        <v>550</v>
      </c>
      <c r="D2684" s="299">
        <v>461.23</v>
      </c>
    </row>
    <row r="2685" spans="1:4" ht="14.4">
      <c r="A2685" s="297" t="s">
        <v>10710</v>
      </c>
      <c r="B2685" s="298" t="s">
        <v>10711</v>
      </c>
      <c r="C2685" s="297" t="s">
        <v>550</v>
      </c>
      <c r="D2685" s="299">
        <v>200.82</v>
      </c>
    </row>
    <row r="2686" spans="1:4" ht="14.4">
      <c r="A2686" s="297" t="s">
        <v>10712</v>
      </c>
      <c r="B2686" s="298" t="s">
        <v>10713</v>
      </c>
      <c r="C2686" s="297" t="s">
        <v>550</v>
      </c>
      <c r="D2686" s="299">
        <v>225</v>
      </c>
    </row>
    <row r="2687" spans="1:4" ht="14.4">
      <c r="A2687" s="297" t="s">
        <v>10714</v>
      </c>
      <c r="B2687" s="298" t="s">
        <v>10715</v>
      </c>
      <c r="C2687" s="297" t="s">
        <v>550</v>
      </c>
      <c r="D2687" s="299">
        <v>268.91000000000003</v>
      </c>
    </row>
    <row r="2688" spans="1:4" ht="14.4">
      <c r="A2688" s="297" t="s">
        <v>10716</v>
      </c>
      <c r="B2688" s="298" t="s">
        <v>10717</v>
      </c>
      <c r="C2688" s="297" t="s">
        <v>550</v>
      </c>
      <c r="D2688" s="299">
        <v>318.99</v>
      </c>
    </row>
    <row r="2689" spans="1:4" ht="14.4">
      <c r="A2689" s="297" t="s">
        <v>10718</v>
      </c>
      <c r="B2689" s="298" t="s">
        <v>10719</v>
      </c>
      <c r="C2689" s="297" t="s">
        <v>550</v>
      </c>
      <c r="D2689" s="299">
        <v>341.68</v>
      </c>
    </row>
    <row r="2690" spans="1:4" ht="14.4">
      <c r="A2690" s="297" t="s">
        <v>10720</v>
      </c>
      <c r="B2690" s="298" t="s">
        <v>10721</v>
      </c>
      <c r="C2690" s="297" t="s">
        <v>550</v>
      </c>
      <c r="D2690" s="299">
        <v>143.78</v>
      </c>
    </row>
    <row r="2691" spans="1:4" ht="14.4">
      <c r="A2691" s="297" t="s">
        <v>10722</v>
      </c>
      <c r="B2691" s="298" t="s">
        <v>10723</v>
      </c>
      <c r="C2691" s="297" t="s">
        <v>550</v>
      </c>
      <c r="D2691" s="299">
        <v>155.16</v>
      </c>
    </row>
    <row r="2692" spans="1:4" ht="14.4">
      <c r="A2692" s="297" t="s">
        <v>10724</v>
      </c>
      <c r="B2692" s="298" t="s">
        <v>10725</v>
      </c>
      <c r="C2692" s="297" t="s">
        <v>550</v>
      </c>
      <c r="D2692" s="299">
        <v>165.99</v>
      </c>
    </row>
    <row r="2693" spans="1:4" ht="14.4">
      <c r="A2693" s="297" t="s">
        <v>10726</v>
      </c>
      <c r="B2693" s="298" t="s">
        <v>10727</v>
      </c>
      <c r="C2693" s="297" t="s">
        <v>550</v>
      </c>
      <c r="D2693" s="299">
        <v>198.63</v>
      </c>
    </row>
    <row r="2694" spans="1:4" ht="14.4">
      <c r="A2694" s="297" t="s">
        <v>10728</v>
      </c>
      <c r="B2694" s="298" t="s">
        <v>10729</v>
      </c>
      <c r="C2694" s="297" t="s">
        <v>9</v>
      </c>
      <c r="D2694" s="299">
        <v>98.8</v>
      </c>
    </row>
    <row r="2695" spans="1:4" ht="14.4">
      <c r="A2695" s="297" t="s">
        <v>10730</v>
      </c>
      <c r="B2695" s="298" t="s">
        <v>10731</v>
      </c>
      <c r="C2695" s="297" t="s">
        <v>449</v>
      </c>
      <c r="D2695" s="299">
        <v>21.93</v>
      </c>
    </row>
    <row r="2696" spans="1:4" ht="14.4">
      <c r="A2696" s="297" t="s">
        <v>10732</v>
      </c>
      <c r="B2696" s="298" t="s">
        <v>10733</v>
      </c>
      <c r="C2696" s="297" t="s">
        <v>449</v>
      </c>
      <c r="D2696" s="299">
        <v>34.840000000000003</v>
      </c>
    </row>
    <row r="2697" spans="1:4" ht="14.4">
      <c r="A2697" s="297" t="s">
        <v>10734</v>
      </c>
      <c r="B2697" s="298" t="s">
        <v>10735</v>
      </c>
      <c r="C2697" s="297" t="s">
        <v>550</v>
      </c>
      <c r="D2697" s="299">
        <v>143.53</v>
      </c>
    </row>
    <row r="2698" spans="1:4" ht="14.4">
      <c r="A2698" s="297" t="s">
        <v>10736</v>
      </c>
      <c r="B2698" s="298" t="s">
        <v>10737</v>
      </c>
      <c r="C2698" s="297" t="s">
        <v>550</v>
      </c>
      <c r="D2698" s="299">
        <v>182.54</v>
      </c>
    </row>
    <row r="2699" spans="1:4" ht="14.4">
      <c r="A2699" s="297" t="s">
        <v>10738</v>
      </c>
      <c r="B2699" s="298" t="s">
        <v>10739</v>
      </c>
      <c r="C2699" s="297" t="s">
        <v>10</v>
      </c>
      <c r="D2699" s="299">
        <v>2336.92</v>
      </c>
    </row>
    <row r="2700" spans="1:4" ht="14.4">
      <c r="A2700" s="297" t="s">
        <v>10740</v>
      </c>
      <c r="B2700" s="298" t="s">
        <v>10741</v>
      </c>
      <c r="C2700" s="297" t="s">
        <v>449</v>
      </c>
      <c r="D2700" s="299">
        <v>41.34</v>
      </c>
    </row>
    <row r="2701" spans="1:4" ht="14.4">
      <c r="A2701" s="297" t="s">
        <v>10742</v>
      </c>
      <c r="B2701" s="298" t="s">
        <v>10743</v>
      </c>
      <c r="C2701" s="297" t="s">
        <v>449</v>
      </c>
      <c r="D2701" s="299">
        <v>8.64</v>
      </c>
    </row>
    <row r="2702" spans="1:4" ht="14.4">
      <c r="A2702" s="297" t="s">
        <v>10744</v>
      </c>
      <c r="B2702" s="298" t="s">
        <v>10745</v>
      </c>
      <c r="C2702" s="297" t="s">
        <v>449</v>
      </c>
      <c r="D2702" s="299">
        <v>1.72</v>
      </c>
    </row>
    <row r="2703" spans="1:4" ht="14.4">
      <c r="A2703" s="297" t="s">
        <v>10746</v>
      </c>
      <c r="B2703" s="298" t="s">
        <v>10747</v>
      </c>
      <c r="C2703" s="297" t="s">
        <v>449</v>
      </c>
      <c r="D2703" s="299">
        <v>2.83</v>
      </c>
    </row>
    <row r="2704" spans="1:4" ht="14.4">
      <c r="A2704" s="297" t="s">
        <v>10748</v>
      </c>
      <c r="B2704" s="298" t="s">
        <v>10749</v>
      </c>
      <c r="C2704" s="297" t="s">
        <v>449</v>
      </c>
      <c r="D2704" s="299">
        <v>4.53</v>
      </c>
    </row>
    <row r="2705" spans="1:4" ht="14.4">
      <c r="A2705" s="297" t="s">
        <v>10750</v>
      </c>
      <c r="B2705" s="298" t="s">
        <v>10751</v>
      </c>
      <c r="C2705" s="297" t="s">
        <v>449</v>
      </c>
      <c r="D2705" s="299">
        <v>14.25</v>
      </c>
    </row>
    <row r="2706" spans="1:4" ht="14.4">
      <c r="A2706" s="297" t="s">
        <v>10752</v>
      </c>
      <c r="B2706" s="298" t="s">
        <v>10753</v>
      </c>
      <c r="C2706" s="297" t="s">
        <v>449</v>
      </c>
      <c r="D2706" s="299">
        <v>6.54</v>
      </c>
    </row>
    <row r="2707" spans="1:4" ht="14.4">
      <c r="A2707" s="297" t="s">
        <v>10754</v>
      </c>
      <c r="B2707" s="298" t="s">
        <v>10755</v>
      </c>
      <c r="C2707" s="297" t="s">
        <v>449</v>
      </c>
      <c r="D2707" s="299">
        <v>4.78</v>
      </c>
    </row>
    <row r="2708" spans="1:4" ht="14.4">
      <c r="A2708" s="297" t="s">
        <v>10756</v>
      </c>
      <c r="B2708" s="298" t="s">
        <v>10757</v>
      </c>
      <c r="C2708" s="297" t="s">
        <v>449</v>
      </c>
      <c r="D2708" s="299">
        <v>6.05</v>
      </c>
    </row>
    <row r="2709" spans="1:4" ht="14.4">
      <c r="A2709" s="297" t="s">
        <v>10758</v>
      </c>
      <c r="B2709" s="298" t="s">
        <v>10759</v>
      </c>
      <c r="C2709" s="297" t="s">
        <v>449</v>
      </c>
      <c r="D2709" s="299">
        <v>8.64</v>
      </c>
    </row>
    <row r="2710" spans="1:4" ht="14.4">
      <c r="A2710" s="297" t="s">
        <v>10760</v>
      </c>
      <c r="B2710" s="298" t="s">
        <v>10761</v>
      </c>
      <c r="C2710" s="297" t="s">
        <v>449</v>
      </c>
      <c r="D2710" s="299">
        <v>7.35</v>
      </c>
    </row>
    <row r="2711" spans="1:4" ht="14.4">
      <c r="A2711" s="297" t="s">
        <v>10762</v>
      </c>
      <c r="B2711" s="298" t="s">
        <v>10763</v>
      </c>
      <c r="C2711" s="297" t="s">
        <v>449</v>
      </c>
      <c r="D2711" s="299">
        <v>12.77</v>
      </c>
    </row>
    <row r="2712" spans="1:4" ht="14.4">
      <c r="A2712" s="297" t="s">
        <v>10764</v>
      </c>
      <c r="B2712" s="298" t="s">
        <v>10765</v>
      </c>
      <c r="C2712" s="297" t="s">
        <v>9</v>
      </c>
      <c r="D2712" s="299">
        <v>89.31</v>
      </c>
    </row>
    <row r="2713" spans="1:4" ht="14.4">
      <c r="A2713" s="297" t="s">
        <v>10766</v>
      </c>
      <c r="B2713" s="298" t="s">
        <v>10767</v>
      </c>
      <c r="C2713" s="297" t="s">
        <v>9</v>
      </c>
      <c r="D2713" s="299">
        <v>38.590000000000003</v>
      </c>
    </row>
    <row r="2714" spans="1:4" ht="14.4">
      <c r="A2714" s="297" t="s">
        <v>10768</v>
      </c>
      <c r="B2714" s="298" t="s">
        <v>10769</v>
      </c>
      <c r="C2714" s="297" t="s">
        <v>9</v>
      </c>
      <c r="D2714" s="299">
        <v>36.64</v>
      </c>
    </row>
    <row r="2715" spans="1:4" ht="14.4">
      <c r="A2715" s="297" t="s">
        <v>10770</v>
      </c>
      <c r="B2715" s="298" t="s">
        <v>10771</v>
      </c>
      <c r="C2715" s="297" t="s">
        <v>9</v>
      </c>
      <c r="D2715" s="299">
        <v>32.58</v>
      </c>
    </row>
    <row r="2716" spans="1:4" ht="14.4">
      <c r="A2716" s="297" t="s">
        <v>10772</v>
      </c>
      <c r="B2716" s="298" t="s">
        <v>10773</v>
      </c>
      <c r="C2716" s="297" t="s">
        <v>9</v>
      </c>
      <c r="D2716" s="299">
        <v>162.91</v>
      </c>
    </row>
    <row r="2717" spans="1:4" ht="14.4">
      <c r="A2717" s="297" t="s">
        <v>10774</v>
      </c>
      <c r="B2717" s="298" t="s">
        <v>10775</v>
      </c>
      <c r="C2717" s="297" t="s">
        <v>550</v>
      </c>
      <c r="D2717" s="299">
        <v>1.76</v>
      </c>
    </row>
    <row r="2718" spans="1:4" ht="14.4">
      <c r="A2718" s="297" t="s">
        <v>518</v>
      </c>
      <c r="B2718" s="298" t="s">
        <v>10776</v>
      </c>
      <c r="C2718" s="297" t="s">
        <v>449</v>
      </c>
      <c r="D2718" s="299">
        <v>10.49</v>
      </c>
    </row>
    <row r="2719" spans="1:4" ht="14.4">
      <c r="A2719" s="297" t="s">
        <v>10777</v>
      </c>
      <c r="B2719" s="298" t="s">
        <v>10778</v>
      </c>
      <c r="C2719" s="297" t="s">
        <v>9</v>
      </c>
      <c r="D2719" s="299">
        <v>112.07</v>
      </c>
    </row>
    <row r="2720" spans="1:4" ht="14.4">
      <c r="A2720" s="297" t="s">
        <v>10779</v>
      </c>
      <c r="B2720" s="298" t="s">
        <v>10780</v>
      </c>
      <c r="C2720" s="297" t="s">
        <v>449</v>
      </c>
      <c r="D2720" s="299">
        <v>93.22</v>
      </c>
    </row>
    <row r="2721" spans="1:4" ht="14.4">
      <c r="A2721" s="297" t="s">
        <v>10781</v>
      </c>
      <c r="B2721" s="298" t="s">
        <v>10782</v>
      </c>
      <c r="C2721" s="297" t="s">
        <v>449</v>
      </c>
      <c r="D2721" s="299">
        <v>23.13</v>
      </c>
    </row>
    <row r="2722" spans="1:4" ht="19.5" customHeight="1">
      <c r="A2722" s="376" t="s">
        <v>10783</v>
      </c>
      <c r="B2722" s="376"/>
      <c r="C2722" s="376"/>
      <c r="D2722" s="376"/>
    </row>
    <row r="2723" spans="1:4" ht="15" customHeight="1">
      <c r="A2723" s="294" t="s">
        <v>5420</v>
      </c>
      <c r="B2723" s="295" t="s">
        <v>5421</v>
      </c>
      <c r="C2723" s="294" t="s">
        <v>5422</v>
      </c>
      <c r="D2723" s="296" t="s">
        <v>5423</v>
      </c>
    </row>
    <row r="2724" spans="1:4" ht="14.4">
      <c r="A2724" s="297" t="s">
        <v>10784</v>
      </c>
      <c r="B2724" s="298" t="s">
        <v>10785</v>
      </c>
      <c r="C2724" s="297" t="s">
        <v>9</v>
      </c>
      <c r="D2724" s="299">
        <v>1.95</v>
      </c>
    </row>
    <row r="2725" spans="1:4" ht="20.399999999999999">
      <c r="A2725" s="297" t="s">
        <v>10786</v>
      </c>
      <c r="B2725" s="298" t="s">
        <v>10787</v>
      </c>
      <c r="C2725" s="297" t="s">
        <v>9</v>
      </c>
      <c r="D2725" s="299">
        <v>33.74</v>
      </c>
    </row>
    <row r="2726" spans="1:4" ht="20.399999999999999">
      <c r="A2726" s="297" t="s">
        <v>10788</v>
      </c>
      <c r="B2726" s="298" t="s">
        <v>10789</v>
      </c>
      <c r="C2726" s="297" t="s">
        <v>9</v>
      </c>
      <c r="D2726" s="299">
        <v>39.770000000000003</v>
      </c>
    </row>
    <row r="2727" spans="1:4" ht="20.399999999999999">
      <c r="A2727" s="297" t="s">
        <v>10790</v>
      </c>
      <c r="B2727" s="298" t="s">
        <v>10791</v>
      </c>
      <c r="C2727" s="297" t="s">
        <v>9</v>
      </c>
      <c r="D2727" s="299">
        <v>39.72</v>
      </c>
    </row>
    <row r="2728" spans="1:4" ht="20.399999999999999">
      <c r="A2728" s="297" t="s">
        <v>10792</v>
      </c>
      <c r="B2728" s="298" t="s">
        <v>10793</v>
      </c>
      <c r="C2728" s="297" t="s">
        <v>9</v>
      </c>
      <c r="D2728" s="299">
        <v>43.38</v>
      </c>
    </row>
    <row r="2729" spans="1:4" ht="20.399999999999999">
      <c r="A2729" s="297" t="s">
        <v>10794</v>
      </c>
      <c r="B2729" s="298" t="s">
        <v>10795</v>
      </c>
      <c r="C2729" s="297" t="s">
        <v>9</v>
      </c>
      <c r="D2729" s="299">
        <v>31.33</v>
      </c>
    </row>
    <row r="2730" spans="1:4" ht="20.399999999999999">
      <c r="A2730" s="297" t="s">
        <v>10796</v>
      </c>
      <c r="B2730" s="298" t="s">
        <v>10797</v>
      </c>
      <c r="C2730" s="297" t="s">
        <v>9</v>
      </c>
      <c r="D2730" s="299">
        <v>33.1</v>
      </c>
    </row>
    <row r="2731" spans="1:4" ht="20.399999999999999">
      <c r="A2731" s="297" t="s">
        <v>10798</v>
      </c>
      <c r="B2731" s="298" t="s">
        <v>10799</v>
      </c>
      <c r="C2731" s="297" t="s">
        <v>9</v>
      </c>
      <c r="D2731" s="299">
        <v>34.950000000000003</v>
      </c>
    </row>
    <row r="2732" spans="1:4" ht="20.399999999999999">
      <c r="A2732" s="297" t="s">
        <v>10800</v>
      </c>
      <c r="B2732" s="298" t="s">
        <v>10801</v>
      </c>
      <c r="C2732" s="297" t="s">
        <v>9</v>
      </c>
      <c r="D2732" s="299">
        <v>36.78</v>
      </c>
    </row>
    <row r="2733" spans="1:4" ht="20.399999999999999">
      <c r="A2733" s="297" t="s">
        <v>10802</v>
      </c>
      <c r="B2733" s="298" t="s">
        <v>10803</v>
      </c>
      <c r="C2733" s="297" t="s">
        <v>9</v>
      </c>
      <c r="D2733" s="299">
        <v>40.25</v>
      </c>
    </row>
    <row r="2734" spans="1:4" ht="20.399999999999999">
      <c r="A2734" s="297" t="s">
        <v>10804</v>
      </c>
      <c r="B2734" s="298" t="s">
        <v>10805</v>
      </c>
      <c r="C2734" s="297" t="s">
        <v>9</v>
      </c>
      <c r="D2734" s="299">
        <v>44.57</v>
      </c>
    </row>
    <row r="2735" spans="1:4" ht="20.399999999999999">
      <c r="A2735" s="297" t="s">
        <v>10806</v>
      </c>
      <c r="B2735" s="298" t="s">
        <v>10807</v>
      </c>
      <c r="C2735" s="297" t="s">
        <v>613</v>
      </c>
      <c r="D2735" s="299">
        <v>9.91</v>
      </c>
    </row>
    <row r="2736" spans="1:4" ht="19.5" customHeight="1">
      <c r="A2736" s="376" t="s">
        <v>10808</v>
      </c>
      <c r="B2736" s="376"/>
      <c r="C2736" s="376"/>
      <c r="D2736" s="376"/>
    </row>
    <row r="2737" spans="1:4" ht="15" customHeight="1">
      <c r="A2737" s="294" t="s">
        <v>5420</v>
      </c>
      <c r="B2737" s="295" t="s">
        <v>5421</v>
      </c>
      <c r="C2737" s="294" t="s">
        <v>5422</v>
      </c>
      <c r="D2737" s="296" t="s">
        <v>5423</v>
      </c>
    </row>
    <row r="2738" spans="1:4" ht="12" customHeight="1">
      <c r="A2738" s="297" t="s">
        <v>10809</v>
      </c>
      <c r="B2738" s="298" t="s">
        <v>10810</v>
      </c>
      <c r="C2738" s="297" t="s">
        <v>535</v>
      </c>
      <c r="D2738" s="299">
        <v>19.100000000000001</v>
      </c>
    </row>
    <row r="2739" spans="1:4" ht="12" customHeight="1">
      <c r="A2739" s="297" t="s">
        <v>10811</v>
      </c>
      <c r="B2739" s="298" t="s">
        <v>10812</v>
      </c>
      <c r="C2739" s="297" t="s">
        <v>535</v>
      </c>
      <c r="D2739" s="299">
        <v>19.100000000000001</v>
      </c>
    </row>
    <row r="2740" spans="1:4" ht="12" customHeight="1">
      <c r="A2740" s="297" t="s">
        <v>10813</v>
      </c>
      <c r="B2740" s="298" t="s">
        <v>10814</v>
      </c>
      <c r="C2740" s="297" t="s">
        <v>535</v>
      </c>
      <c r="D2740" s="299">
        <v>19.100000000000001</v>
      </c>
    </row>
    <row r="2741" spans="1:4" ht="12" customHeight="1">
      <c r="A2741" s="297" t="s">
        <v>10815</v>
      </c>
      <c r="B2741" s="298" t="s">
        <v>10816</v>
      </c>
      <c r="C2741" s="297" t="s">
        <v>535</v>
      </c>
      <c r="D2741" s="299">
        <v>19.100000000000001</v>
      </c>
    </row>
    <row r="2742" spans="1:4" ht="12" customHeight="1">
      <c r="A2742" s="297" t="s">
        <v>10817</v>
      </c>
      <c r="B2742" s="298" t="s">
        <v>10818</v>
      </c>
      <c r="C2742" s="297" t="s">
        <v>535</v>
      </c>
      <c r="D2742" s="299">
        <v>19.100000000000001</v>
      </c>
    </row>
    <row r="2743" spans="1:4" ht="20.399999999999999">
      <c r="A2743" s="297" t="s">
        <v>10819</v>
      </c>
      <c r="B2743" s="298" t="s">
        <v>10820</v>
      </c>
      <c r="C2743" s="297" t="s">
        <v>535</v>
      </c>
      <c r="D2743" s="299">
        <v>21.11</v>
      </c>
    </row>
    <row r="2744" spans="1:4" ht="14.4">
      <c r="A2744" s="297" t="s">
        <v>10821</v>
      </c>
      <c r="B2744" s="298" t="s">
        <v>10822</v>
      </c>
      <c r="C2744" s="297" t="s">
        <v>535</v>
      </c>
      <c r="D2744" s="299">
        <v>19.100000000000001</v>
      </c>
    </row>
    <row r="2745" spans="1:4" ht="14.4">
      <c r="A2745" s="297" t="s">
        <v>10823</v>
      </c>
      <c r="B2745" s="298" t="s">
        <v>10824</v>
      </c>
      <c r="C2745" s="297" t="s">
        <v>535</v>
      </c>
      <c r="D2745" s="299">
        <v>19.100000000000001</v>
      </c>
    </row>
    <row r="2746" spans="1:4" ht="20.399999999999999">
      <c r="A2746" s="297" t="s">
        <v>10825</v>
      </c>
      <c r="B2746" s="298" t="s">
        <v>10826</v>
      </c>
      <c r="C2746" s="297" t="s">
        <v>535</v>
      </c>
      <c r="D2746" s="299">
        <v>21.11</v>
      </c>
    </row>
    <row r="2747" spans="1:4" ht="14.4">
      <c r="A2747" s="297" t="s">
        <v>10827</v>
      </c>
      <c r="B2747" s="298" t="s">
        <v>10828</v>
      </c>
      <c r="C2747" s="297" t="s">
        <v>535</v>
      </c>
      <c r="D2747" s="299">
        <v>19.100000000000001</v>
      </c>
    </row>
    <row r="2748" spans="1:4" ht="20.399999999999999">
      <c r="A2748" s="297" t="s">
        <v>10829</v>
      </c>
      <c r="B2748" s="298" t="s">
        <v>10830</v>
      </c>
      <c r="C2748" s="297" t="s">
        <v>535</v>
      </c>
      <c r="D2748" s="299">
        <v>21.11</v>
      </c>
    </row>
    <row r="2749" spans="1:4" ht="14.4">
      <c r="A2749" s="297" t="s">
        <v>10831</v>
      </c>
      <c r="B2749" s="298" t="s">
        <v>10832</v>
      </c>
      <c r="C2749" s="297" t="s">
        <v>535</v>
      </c>
      <c r="D2749" s="299">
        <v>19.100000000000001</v>
      </c>
    </row>
    <row r="2750" spans="1:4" ht="14.4">
      <c r="A2750" s="297" t="s">
        <v>10833</v>
      </c>
      <c r="B2750" s="298" t="s">
        <v>10834</v>
      </c>
      <c r="C2750" s="297" t="s">
        <v>535</v>
      </c>
      <c r="D2750" s="299">
        <v>19.100000000000001</v>
      </c>
    </row>
    <row r="2751" spans="1:4" ht="14.4">
      <c r="A2751" s="297" t="s">
        <v>10835</v>
      </c>
      <c r="B2751" s="298" t="s">
        <v>10836</v>
      </c>
      <c r="C2751" s="297" t="s">
        <v>535</v>
      </c>
      <c r="D2751" s="299">
        <v>18.46</v>
      </c>
    </row>
    <row r="2752" spans="1:4" ht="14.4">
      <c r="A2752" s="297" t="s">
        <v>10837</v>
      </c>
      <c r="B2752" s="298" t="s">
        <v>10838</v>
      </c>
      <c r="C2752" s="297" t="s">
        <v>535</v>
      </c>
      <c r="D2752" s="299">
        <v>98.19</v>
      </c>
    </row>
    <row r="2753" spans="1:4" ht="20.399999999999999">
      <c r="A2753" s="297" t="s">
        <v>10839</v>
      </c>
      <c r="B2753" s="298" t="s">
        <v>10840</v>
      </c>
      <c r="C2753" s="297" t="s">
        <v>535</v>
      </c>
      <c r="D2753" s="299">
        <v>26.87</v>
      </c>
    </row>
    <row r="2754" spans="1:4" ht="14.4">
      <c r="A2754" s="297" t="s">
        <v>10841</v>
      </c>
      <c r="B2754" s="298" t="s">
        <v>10842</v>
      </c>
      <c r="C2754" s="297" t="s">
        <v>535</v>
      </c>
      <c r="D2754" s="299">
        <v>24.16</v>
      </c>
    </row>
    <row r="2755" spans="1:4" ht="14.4">
      <c r="A2755" s="297" t="s">
        <v>10843</v>
      </c>
      <c r="B2755" s="298" t="s">
        <v>10844</v>
      </c>
      <c r="C2755" s="297" t="s">
        <v>535</v>
      </c>
      <c r="D2755" s="299">
        <v>24.16</v>
      </c>
    </row>
    <row r="2756" spans="1:4" ht="14.4">
      <c r="A2756" s="297" t="s">
        <v>10845</v>
      </c>
      <c r="B2756" s="298" t="s">
        <v>10846</v>
      </c>
      <c r="C2756" s="297" t="s">
        <v>535</v>
      </c>
      <c r="D2756" s="299">
        <v>24.16</v>
      </c>
    </row>
    <row r="2757" spans="1:4" ht="14.4">
      <c r="A2757" s="297" t="s">
        <v>10847</v>
      </c>
      <c r="B2757" s="298" t="s">
        <v>10848</v>
      </c>
      <c r="C2757" s="297" t="s">
        <v>535</v>
      </c>
      <c r="D2757" s="299">
        <v>22.59</v>
      </c>
    </row>
    <row r="2758" spans="1:4" ht="14.4">
      <c r="A2758" s="297" t="s">
        <v>10849</v>
      </c>
      <c r="B2758" s="298" t="s">
        <v>10850</v>
      </c>
      <c r="C2758" s="297" t="s">
        <v>535</v>
      </c>
      <c r="D2758" s="299">
        <v>33.56</v>
      </c>
    </row>
    <row r="2759" spans="1:4" ht="14.4">
      <c r="A2759" s="297" t="s">
        <v>10851</v>
      </c>
      <c r="B2759" s="298" t="s">
        <v>5430</v>
      </c>
      <c r="C2759" s="297" t="s">
        <v>535</v>
      </c>
      <c r="D2759" s="299">
        <v>18.59</v>
      </c>
    </row>
    <row r="2760" spans="1:4" ht="14.4">
      <c r="A2760" s="297" t="s">
        <v>10852</v>
      </c>
      <c r="B2760" s="298" t="s">
        <v>5434</v>
      </c>
      <c r="C2760" s="297" t="s">
        <v>535</v>
      </c>
      <c r="D2760" s="299">
        <v>18.59</v>
      </c>
    </row>
    <row r="2761" spans="1:4" ht="14.4">
      <c r="A2761" s="297" t="s">
        <v>10853</v>
      </c>
      <c r="B2761" s="298" t="s">
        <v>10854</v>
      </c>
      <c r="C2761" s="297" t="s">
        <v>535</v>
      </c>
      <c r="D2761" s="299">
        <v>24.16</v>
      </c>
    </row>
    <row r="2762" spans="1:4" ht="14.4">
      <c r="A2762" s="297" t="s">
        <v>10855</v>
      </c>
      <c r="B2762" s="298" t="s">
        <v>10856</v>
      </c>
      <c r="C2762" s="297" t="s">
        <v>535</v>
      </c>
      <c r="D2762" s="299">
        <v>23.93</v>
      </c>
    </row>
    <row r="2763" spans="1:4" ht="14.4">
      <c r="A2763" s="297" t="s">
        <v>10857</v>
      </c>
      <c r="B2763" s="298" t="s">
        <v>10858</v>
      </c>
      <c r="C2763" s="297" t="s">
        <v>535</v>
      </c>
      <c r="D2763" s="299">
        <v>18.59</v>
      </c>
    </row>
    <row r="2764" spans="1:4" ht="14.4">
      <c r="A2764" s="297" t="s">
        <v>10859</v>
      </c>
      <c r="B2764" s="298" t="s">
        <v>10860</v>
      </c>
      <c r="C2764" s="297" t="s">
        <v>535</v>
      </c>
      <c r="D2764" s="299">
        <v>24.16</v>
      </c>
    </row>
    <row r="2765" spans="1:4" ht="14.4">
      <c r="A2765" s="297" t="s">
        <v>10861</v>
      </c>
      <c r="B2765" s="298" t="s">
        <v>10862</v>
      </c>
      <c r="C2765" s="297" t="s">
        <v>535</v>
      </c>
      <c r="D2765" s="299">
        <v>24.16</v>
      </c>
    </row>
    <row r="2766" spans="1:4" ht="14.4">
      <c r="A2766" s="297" t="s">
        <v>10863</v>
      </c>
      <c r="B2766" s="298" t="s">
        <v>10864</v>
      </c>
      <c r="C2766" s="297" t="s">
        <v>535</v>
      </c>
      <c r="D2766" s="299">
        <v>33.99</v>
      </c>
    </row>
    <row r="2767" spans="1:4" ht="14.4">
      <c r="A2767" s="297" t="s">
        <v>10865</v>
      </c>
      <c r="B2767" s="298" t="s">
        <v>10866</v>
      </c>
      <c r="C2767" s="297" t="s">
        <v>535</v>
      </c>
      <c r="D2767" s="299">
        <v>24.16</v>
      </c>
    </row>
    <row r="2768" spans="1:4" ht="14.4">
      <c r="A2768" s="297" t="s">
        <v>10867</v>
      </c>
      <c r="B2768" s="298" t="s">
        <v>10868</v>
      </c>
      <c r="C2768" s="297" t="s">
        <v>535</v>
      </c>
      <c r="D2768" s="299">
        <v>18.46</v>
      </c>
    </row>
    <row r="2769" spans="1:4" ht="14.4">
      <c r="A2769" s="297" t="s">
        <v>10869</v>
      </c>
      <c r="B2769" s="298" t="s">
        <v>10870</v>
      </c>
      <c r="C2769" s="297" t="s">
        <v>535</v>
      </c>
      <c r="D2769" s="299">
        <v>179.62</v>
      </c>
    </row>
    <row r="2770" spans="1:4" ht="14.4">
      <c r="A2770" s="297" t="s">
        <v>10871</v>
      </c>
      <c r="B2770" s="298" t="s">
        <v>10872</v>
      </c>
      <c r="C2770" s="297" t="s">
        <v>535</v>
      </c>
      <c r="D2770" s="299">
        <v>29.24</v>
      </c>
    </row>
    <row r="2771" spans="1:4" ht="14.4">
      <c r="A2771" s="297" t="s">
        <v>10873</v>
      </c>
      <c r="B2771" s="298" t="s">
        <v>10874</v>
      </c>
      <c r="C2771" s="297" t="s">
        <v>535</v>
      </c>
      <c r="D2771" s="299">
        <v>22.82</v>
      </c>
    </row>
    <row r="2772" spans="1:4" ht="14.4">
      <c r="A2772" s="297" t="s">
        <v>10875</v>
      </c>
      <c r="B2772" s="298" t="s">
        <v>10876</v>
      </c>
      <c r="C2772" s="297" t="s">
        <v>535</v>
      </c>
      <c r="D2772" s="299">
        <v>18.59</v>
      </c>
    </row>
    <row r="2773" spans="1:4" ht="14.4">
      <c r="A2773" s="297" t="s">
        <v>10877</v>
      </c>
      <c r="B2773" s="298" t="s">
        <v>10878</v>
      </c>
      <c r="C2773" s="297" t="s">
        <v>535</v>
      </c>
      <c r="D2773" s="299">
        <v>24.15</v>
      </c>
    </row>
    <row r="2774" spans="1:4" ht="20.399999999999999">
      <c r="A2774" s="297" t="s">
        <v>10879</v>
      </c>
      <c r="B2774" s="298" t="s">
        <v>10880</v>
      </c>
      <c r="C2774" s="297" t="s">
        <v>535</v>
      </c>
      <c r="D2774" s="299">
        <v>26.86</v>
      </c>
    </row>
    <row r="2775" spans="1:4" ht="14.4">
      <c r="A2775" s="297" t="s">
        <v>10881</v>
      </c>
      <c r="B2775" s="298" t="s">
        <v>10882</v>
      </c>
      <c r="C2775" s="297" t="s">
        <v>535</v>
      </c>
      <c r="D2775" s="299">
        <v>29.06</v>
      </c>
    </row>
    <row r="2776" spans="1:4" ht="20.399999999999999">
      <c r="A2776" s="297" t="s">
        <v>10883</v>
      </c>
      <c r="B2776" s="298" t="s">
        <v>10884</v>
      </c>
      <c r="C2776" s="297" t="s">
        <v>535</v>
      </c>
      <c r="D2776" s="299">
        <v>32.56</v>
      </c>
    </row>
    <row r="2777" spans="1:4" ht="14.4">
      <c r="A2777" s="297" t="s">
        <v>10885</v>
      </c>
      <c r="B2777" s="298" t="s">
        <v>10886</v>
      </c>
      <c r="C2777" s="297" t="s">
        <v>535</v>
      </c>
      <c r="D2777" s="299">
        <v>23.48</v>
      </c>
    </row>
    <row r="2778" spans="1:4" ht="20.399999999999999">
      <c r="A2778" s="297" t="s">
        <v>10887</v>
      </c>
      <c r="B2778" s="298" t="s">
        <v>10888</v>
      </c>
      <c r="C2778" s="297" t="s">
        <v>535</v>
      </c>
      <c r="D2778" s="299">
        <v>32.770000000000003</v>
      </c>
    </row>
    <row r="2779" spans="1:4" ht="14.4">
      <c r="A2779" s="297" t="s">
        <v>10889</v>
      </c>
      <c r="B2779" s="298" t="s">
        <v>10890</v>
      </c>
      <c r="C2779" s="297" t="s">
        <v>535</v>
      </c>
      <c r="D2779" s="299">
        <v>29.13</v>
      </c>
    </row>
    <row r="2780" spans="1:4" ht="14.4">
      <c r="A2780" s="297" t="s">
        <v>10891</v>
      </c>
      <c r="B2780" s="298" t="s">
        <v>5443</v>
      </c>
      <c r="C2780" s="297" t="s">
        <v>535</v>
      </c>
      <c r="D2780" s="299">
        <v>29.13</v>
      </c>
    </row>
    <row r="2781" spans="1:4" ht="14.4">
      <c r="A2781" s="297" t="s">
        <v>10892</v>
      </c>
      <c r="B2781" s="298" t="s">
        <v>10893</v>
      </c>
      <c r="C2781" s="297" t="s">
        <v>535</v>
      </c>
      <c r="D2781" s="299">
        <v>98.19</v>
      </c>
    </row>
    <row r="2782" spans="1:4" ht="14.4">
      <c r="A2782" s="297" t="s">
        <v>10894</v>
      </c>
      <c r="B2782" s="298" t="s">
        <v>10895</v>
      </c>
      <c r="C2782" s="297" t="s">
        <v>535</v>
      </c>
      <c r="D2782" s="299">
        <v>24.16</v>
      </c>
    </row>
    <row r="2783" spans="1:4" ht="14.4">
      <c r="A2783" s="297" t="s">
        <v>10896</v>
      </c>
      <c r="B2783" s="298" t="s">
        <v>10897</v>
      </c>
      <c r="C2783" s="297" t="s">
        <v>535</v>
      </c>
      <c r="D2783" s="299">
        <v>24.16</v>
      </c>
    </row>
    <row r="2784" spans="1:4" ht="14.4">
      <c r="A2784" s="297" t="s">
        <v>10898</v>
      </c>
      <c r="B2784" s="298" t="s">
        <v>10899</v>
      </c>
      <c r="C2784" s="297" t="s">
        <v>535</v>
      </c>
      <c r="D2784" s="299">
        <v>24.16</v>
      </c>
    </row>
    <row r="2785" spans="1:4" ht="14.4">
      <c r="A2785" s="297" t="s">
        <v>10900</v>
      </c>
      <c r="B2785" s="298" t="s">
        <v>10901</v>
      </c>
      <c r="C2785" s="297" t="s">
        <v>535</v>
      </c>
      <c r="D2785" s="299">
        <v>24.16</v>
      </c>
    </row>
    <row r="2786" spans="1:4" ht="14.4">
      <c r="A2786" s="297" t="s">
        <v>10902</v>
      </c>
      <c r="B2786" s="298" t="s">
        <v>10903</v>
      </c>
      <c r="C2786" s="297" t="s">
        <v>535</v>
      </c>
      <c r="D2786" s="299">
        <v>37.619999999999997</v>
      </c>
    </row>
    <row r="2787" spans="1:4" ht="20.399999999999999">
      <c r="A2787" s="297" t="s">
        <v>10904</v>
      </c>
      <c r="B2787" s="298" t="s">
        <v>10905</v>
      </c>
      <c r="C2787" s="297" t="s">
        <v>535</v>
      </c>
      <c r="D2787" s="299">
        <v>42.38</v>
      </c>
    </row>
    <row r="2788" spans="1:4" ht="14.4">
      <c r="A2788" s="297" t="s">
        <v>10906</v>
      </c>
      <c r="B2788" s="298" t="s">
        <v>10907</v>
      </c>
      <c r="C2788" s="297" t="s">
        <v>535</v>
      </c>
      <c r="D2788" s="299">
        <v>37.619999999999997</v>
      </c>
    </row>
    <row r="2789" spans="1:4" ht="20.399999999999999">
      <c r="A2789" s="297" t="s">
        <v>10908</v>
      </c>
      <c r="B2789" s="298" t="s">
        <v>10909</v>
      </c>
      <c r="C2789" s="297" t="s">
        <v>535</v>
      </c>
      <c r="D2789" s="299">
        <v>42.38</v>
      </c>
    </row>
    <row r="2790" spans="1:4" ht="14.4">
      <c r="A2790" s="297" t="s">
        <v>10910</v>
      </c>
      <c r="B2790" s="298" t="s">
        <v>10911</v>
      </c>
      <c r="C2790" s="297" t="s">
        <v>535</v>
      </c>
      <c r="D2790" s="299">
        <v>100.33</v>
      </c>
    </row>
    <row r="2791" spans="1:4" ht="20.399999999999999">
      <c r="A2791" s="297" t="s">
        <v>10912</v>
      </c>
      <c r="B2791" s="298" t="s">
        <v>10913</v>
      </c>
      <c r="C2791" s="297" t="s">
        <v>535</v>
      </c>
      <c r="D2791" s="299">
        <v>113.48</v>
      </c>
    </row>
    <row r="2792" spans="1:4" ht="14.4">
      <c r="A2792" s="297" t="s">
        <v>10914</v>
      </c>
      <c r="B2792" s="298" t="s">
        <v>10915</v>
      </c>
      <c r="C2792" s="297" t="s">
        <v>535</v>
      </c>
      <c r="D2792" s="299">
        <v>20.86</v>
      </c>
    </row>
    <row r="2793" spans="1:4" ht="14.4">
      <c r="A2793" s="297" t="s">
        <v>10916</v>
      </c>
      <c r="B2793" s="298" t="s">
        <v>10917</v>
      </c>
      <c r="C2793" s="297" t="s">
        <v>535</v>
      </c>
      <c r="D2793" s="299">
        <v>24.16</v>
      </c>
    </row>
    <row r="2794" spans="1:4" ht="20.399999999999999">
      <c r="A2794" s="297" t="s">
        <v>10918</v>
      </c>
      <c r="B2794" s="298" t="s">
        <v>10919</v>
      </c>
      <c r="C2794" s="297" t="s">
        <v>535</v>
      </c>
      <c r="D2794" s="299">
        <v>26.87</v>
      </c>
    </row>
    <row r="2795" spans="1:4" ht="14.4">
      <c r="A2795" s="297" t="s">
        <v>10920</v>
      </c>
      <c r="B2795" s="298" t="s">
        <v>10921</v>
      </c>
      <c r="C2795" s="297" t="s">
        <v>535</v>
      </c>
      <c r="D2795" s="299">
        <v>24.16</v>
      </c>
    </row>
    <row r="2796" spans="1:4" ht="14.4">
      <c r="A2796" s="297" t="s">
        <v>10922</v>
      </c>
      <c r="B2796" s="298" t="s">
        <v>10923</v>
      </c>
      <c r="C2796" s="297" t="s">
        <v>535</v>
      </c>
      <c r="D2796" s="299">
        <v>18.59</v>
      </c>
    </row>
    <row r="2797" spans="1:4" ht="20.399999999999999">
      <c r="A2797" s="297" t="s">
        <v>10924</v>
      </c>
      <c r="B2797" s="298" t="s">
        <v>10925</v>
      </c>
      <c r="C2797" s="297" t="s">
        <v>535</v>
      </c>
      <c r="D2797" s="299">
        <v>31.75</v>
      </c>
    </row>
    <row r="2798" spans="1:4" ht="14.4">
      <c r="A2798" s="297" t="s">
        <v>10926</v>
      </c>
      <c r="B2798" s="298" t="s">
        <v>10927</v>
      </c>
      <c r="C2798" s="297" t="s">
        <v>535</v>
      </c>
      <c r="D2798" s="299">
        <v>23.42</v>
      </c>
    </row>
    <row r="2799" spans="1:4" ht="14.4">
      <c r="A2799" s="297" t="s">
        <v>10928</v>
      </c>
      <c r="B2799" s="298" t="s">
        <v>10929</v>
      </c>
      <c r="C2799" s="297" t="s">
        <v>535</v>
      </c>
      <c r="D2799" s="299">
        <v>28.47</v>
      </c>
    </row>
    <row r="2800" spans="1:4" ht="14.4">
      <c r="A2800" s="297" t="s">
        <v>10930</v>
      </c>
      <c r="B2800" s="298" t="s">
        <v>10931</v>
      </c>
      <c r="C2800" s="297" t="s">
        <v>535</v>
      </c>
      <c r="D2800" s="299">
        <v>24.86</v>
      </c>
    </row>
    <row r="2801" spans="1:4" ht="14.4">
      <c r="A2801" s="297" t="s">
        <v>10932</v>
      </c>
      <c r="B2801" s="298" t="s">
        <v>10933</v>
      </c>
      <c r="C2801" s="297" t="s">
        <v>535</v>
      </c>
      <c r="D2801" s="299">
        <v>29.13</v>
      </c>
    </row>
    <row r="2802" spans="1:4" ht="14.4">
      <c r="A2802" s="297" t="s">
        <v>10934</v>
      </c>
      <c r="B2802" s="298" t="s">
        <v>10935</v>
      </c>
      <c r="C2802" s="297" t="s">
        <v>535</v>
      </c>
      <c r="D2802" s="299">
        <v>24.16</v>
      </c>
    </row>
    <row r="2803" spans="1:4" ht="20.399999999999999">
      <c r="A2803" s="297" t="s">
        <v>10936</v>
      </c>
      <c r="B2803" s="298" t="s">
        <v>10937</v>
      </c>
      <c r="C2803" s="297" t="s">
        <v>535</v>
      </c>
      <c r="D2803" s="299">
        <v>26.87</v>
      </c>
    </row>
    <row r="2804" spans="1:4" ht="14.4">
      <c r="A2804" s="297" t="s">
        <v>10938</v>
      </c>
      <c r="B2804" s="298" t="s">
        <v>10939</v>
      </c>
      <c r="C2804" s="297" t="s">
        <v>535</v>
      </c>
      <c r="D2804" s="299">
        <v>21.34</v>
      </c>
    </row>
    <row r="2805" spans="1:4" ht="14.4">
      <c r="A2805" s="297" t="s">
        <v>10940</v>
      </c>
      <c r="B2805" s="298" t="s">
        <v>5475</v>
      </c>
      <c r="C2805" s="297" t="s">
        <v>535</v>
      </c>
      <c r="D2805" s="299">
        <v>18.829999999999998</v>
      </c>
    </row>
    <row r="2806" spans="1:4" ht="14.4">
      <c r="A2806" s="297" t="s">
        <v>10941</v>
      </c>
      <c r="B2806" s="298" t="s">
        <v>10942</v>
      </c>
      <c r="C2806" s="297" t="s">
        <v>535</v>
      </c>
      <c r="D2806" s="299">
        <v>24.51</v>
      </c>
    </row>
    <row r="2807" spans="1:4" ht="14.4">
      <c r="A2807" s="297" t="s">
        <v>10943</v>
      </c>
      <c r="B2807" s="298" t="s">
        <v>10944</v>
      </c>
      <c r="C2807" s="297" t="s">
        <v>535</v>
      </c>
      <c r="D2807" s="299">
        <v>32.56</v>
      </c>
    </row>
    <row r="2808" spans="1:4" ht="14.4">
      <c r="A2808" s="297" t="s">
        <v>10945</v>
      </c>
      <c r="B2808" s="298" t="s">
        <v>5479</v>
      </c>
      <c r="C2808" s="297" t="s">
        <v>535</v>
      </c>
      <c r="D2808" s="299">
        <v>26.44</v>
      </c>
    </row>
    <row r="2809" spans="1:4" ht="14.4">
      <c r="A2809" s="297" t="s">
        <v>10946</v>
      </c>
      <c r="B2809" s="298" t="s">
        <v>10947</v>
      </c>
      <c r="C2809" s="297" t="s">
        <v>535</v>
      </c>
      <c r="D2809" s="299">
        <v>21.29</v>
      </c>
    </row>
    <row r="2810" spans="1:4" ht="14.4">
      <c r="A2810" s="297" t="s">
        <v>10948</v>
      </c>
      <c r="B2810" s="298" t="s">
        <v>10949</v>
      </c>
      <c r="C2810" s="297" t="s">
        <v>535</v>
      </c>
      <c r="D2810" s="299">
        <v>28.81</v>
      </c>
    </row>
    <row r="2811" spans="1:4" ht="14.4">
      <c r="A2811" s="297" t="s">
        <v>10950</v>
      </c>
      <c r="B2811" s="298" t="s">
        <v>10951</v>
      </c>
      <c r="C2811" s="297" t="s">
        <v>535</v>
      </c>
      <c r="D2811" s="299">
        <v>21.29</v>
      </c>
    </row>
    <row r="2812" spans="1:4" ht="14.4">
      <c r="A2812" s="297" t="s">
        <v>10952</v>
      </c>
      <c r="B2812" s="298" t="s">
        <v>10953</v>
      </c>
      <c r="C2812" s="297" t="s">
        <v>535</v>
      </c>
      <c r="D2812" s="299">
        <v>21.29</v>
      </c>
    </row>
    <row r="2813" spans="1:4" ht="14.4">
      <c r="A2813" s="297" t="s">
        <v>10954</v>
      </c>
      <c r="B2813" s="298" t="s">
        <v>10955</v>
      </c>
      <c r="C2813" s="297" t="s">
        <v>535</v>
      </c>
      <c r="D2813" s="299">
        <v>21.29</v>
      </c>
    </row>
    <row r="2814" spans="1:4" ht="14.4">
      <c r="A2814" s="297" t="s">
        <v>10956</v>
      </c>
      <c r="B2814" s="298" t="s">
        <v>10957</v>
      </c>
      <c r="C2814" s="297" t="s">
        <v>535</v>
      </c>
      <c r="D2814" s="299">
        <v>28.81</v>
      </c>
    </row>
    <row r="2815" spans="1:4" ht="14.4">
      <c r="A2815" s="297" t="s">
        <v>10958</v>
      </c>
      <c r="B2815" s="298" t="s">
        <v>10959</v>
      </c>
      <c r="C2815" s="297" t="s">
        <v>535</v>
      </c>
      <c r="D2815" s="299">
        <v>28.81</v>
      </c>
    </row>
    <row r="2816" spans="1:4" ht="14.4">
      <c r="A2816" s="297" t="s">
        <v>10960</v>
      </c>
      <c r="B2816" s="298" t="s">
        <v>10961</v>
      </c>
      <c r="C2816" s="297" t="s">
        <v>535</v>
      </c>
      <c r="D2816" s="299">
        <v>28.81</v>
      </c>
    </row>
    <row r="2817" spans="1:4" ht="14.4">
      <c r="A2817" s="297" t="s">
        <v>10962</v>
      </c>
      <c r="B2817" s="298" t="s">
        <v>10963</v>
      </c>
      <c r="C2817" s="297" t="s">
        <v>535</v>
      </c>
      <c r="D2817" s="299">
        <v>21.29</v>
      </c>
    </row>
    <row r="2818" spans="1:4" ht="14.4">
      <c r="A2818" s="297" t="s">
        <v>10964</v>
      </c>
      <c r="B2818" s="298" t="s">
        <v>10965</v>
      </c>
      <c r="C2818" s="297" t="s">
        <v>535</v>
      </c>
      <c r="D2818" s="299">
        <v>21.29</v>
      </c>
    </row>
    <row r="2819" spans="1:4" ht="14.4">
      <c r="A2819" s="297" t="s">
        <v>10966</v>
      </c>
      <c r="B2819" s="298" t="s">
        <v>10967</v>
      </c>
      <c r="C2819" s="297" t="s">
        <v>535</v>
      </c>
      <c r="D2819" s="299">
        <v>23.42</v>
      </c>
    </row>
    <row r="2820" spans="1:4" ht="14.4">
      <c r="A2820" s="297" t="s">
        <v>10968</v>
      </c>
      <c r="B2820" s="298" t="s">
        <v>10969</v>
      </c>
      <c r="C2820" s="297" t="s">
        <v>535</v>
      </c>
      <c r="D2820" s="299">
        <v>28.81</v>
      </c>
    </row>
    <row r="2821" spans="1:4" ht="14.4">
      <c r="A2821" s="297" t="s">
        <v>10970</v>
      </c>
      <c r="B2821" s="298" t="s">
        <v>10971</v>
      </c>
      <c r="C2821" s="297" t="s">
        <v>535</v>
      </c>
      <c r="D2821" s="299">
        <v>21.29</v>
      </c>
    </row>
    <row r="2822" spans="1:4" ht="14.4">
      <c r="A2822" s="297" t="s">
        <v>10972</v>
      </c>
      <c r="B2822" s="298" t="s">
        <v>10973</v>
      </c>
      <c r="C2822" s="297" t="s">
        <v>535</v>
      </c>
      <c r="D2822" s="299">
        <v>31.52</v>
      </c>
    </row>
    <row r="2823" spans="1:4" ht="14.4">
      <c r="A2823" s="297" t="s">
        <v>10974</v>
      </c>
      <c r="B2823" s="298" t="s">
        <v>10975</v>
      </c>
      <c r="C2823" s="297" t="s">
        <v>535</v>
      </c>
      <c r="D2823" s="299">
        <v>21.29</v>
      </c>
    </row>
    <row r="2824" spans="1:4" ht="14.4">
      <c r="A2824" s="297" t="s">
        <v>10976</v>
      </c>
      <c r="B2824" s="298" t="s">
        <v>10977</v>
      </c>
      <c r="C2824" s="297" t="s">
        <v>535</v>
      </c>
      <c r="D2824" s="299">
        <v>21.29</v>
      </c>
    </row>
    <row r="2825" spans="1:4" ht="14.4">
      <c r="A2825" s="297" t="s">
        <v>10978</v>
      </c>
      <c r="B2825" s="298" t="s">
        <v>10979</v>
      </c>
      <c r="C2825" s="297" t="s">
        <v>535</v>
      </c>
      <c r="D2825" s="299">
        <v>21.29</v>
      </c>
    </row>
    <row r="2826" spans="1:4" ht="14.4">
      <c r="A2826" s="297" t="s">
        <v>10980</v>
      </c>
      <c r="B2826" s="298" t="s">
        <v>10981</v>
      </c>
      <c r="C2826" s="297" t="s">
        <v>535</v>
      </c>
      <c r="D2826" s="299">
        <v>21.29</v>
      </c>
    </row>
    <row r="2827" spans="1:4" ht="14.4">
      <c r="A2827" s="297" t="s">
        <v>10982</v>
      </c>
      <c r="B2827" s="298" t="s">
        <v>10983</v>
      </c>
      <c r="C2827" s="297" t="s">
        <v>535</v>
      </c>
      <c r="D2827" s="299">
        <v>32.799999999999997</v>
      </c>
    </row>
    <row r="2828" spans="1:4" ht="14.4">
      <c r="A2828" s="297" t="s">
        <v>10984</v>
      </c>
      <c r="B2828" s="298" t="s">
        <v>10985</v>
      </c>
      <c r="C2828" s="297" t="s">
        <v>535</v>
      </c>
      <c r="D2828" s="299">
        <v>32.799999999999997</v>
      </c>
    </row>
    <row r="2829" spans="1:4" ht="14.4">
      <c r="A2829" s="297" t="s">
        <v>10986</v>
      </c>
      <c r="B2829" s="298" t="s">
        <v>10987</v>
      </c>
      <c r="C2829" s="297" t="s">
        <v>535</v>
      </c>
      <c r="D2829" s="299">
        <v>30.41</v>
      </c>
    </row>
    <row r="2830" spans="1:4" ht="14.4">
      <c r="A2830" s="297" t="s">
        <v>10988</v>
      </c>
      <c r="B2830" s="298" t="s">
        <v>10989</v>
      </c>
      <c r="C2830" s="297" t="s">
        <v>535</v>
      </c>
      <c r="D2830" s="299">
        <v>21.29</v>
      </c>
    </row>
    <row r="2831" spans="1:4" ht="14.4">
      <c r="A2831" s="297" t="s">
        <v>10990</v>
      </c>
      <c r="B2831" s="298" t="s">
        <v>10991</v>
      </c>
      <c r="C2831" s="297" t="s">
        <v>535</v>
      </c>
      <c r="D2831" s="299">
        <v>32.799999999999997</v>
      </c>
    </row>
    <row r="2832" spans="1:4" ht="14.4">
      <c r="A2832" s="297" t="s">
        <v>10992</v>
      </c>
      <c r="B2832" s="298" t="s">
        <v>10993</v>
      </c>
      <c r="C2832" s="297" t="s">
        <v>535</v>
      </c>
      <c r="D2832" s="299">
        <v>28.81</v>
      </c>
    </row>
    <row r="2833" spans="1:4" ht="14.4">
      <c r="A2833" s="297" t="s">
        <v>10994</v>
      </c>
      <c r="B2833" s="298" t="s">
        <v>10995</v>
      </c>
      <c r="C2833" s="297" t="s">
        <v>535</v>
      </c>
      <c r="D2833" s="299">
        <v>28.81</v>
      </c>
    </row>
    <row r="2834" spans="1:4" ht="14.4">
      <c r="A2834" s="297" t="s">
        <v>10996</v>
      </c>
      <c r="B2834" s="298" t="s">
        <v>10997</v>
      </c>
      <c r="C2834" s="297" t="s">
        <v>535</v>
      </c>
      <c r="D2834" s="299">
        <v>21.29</v>
      </c>
    </row>
    <row r="2835" spans="1:4" ht="14.4">
      <c r="A2835" s="297" t="s">
        <v>10998</v>
      </c>
      <c r="B2835" s="298" t="s">
        <v>10999</v>
      </c>
      <c r="C2835" s="297" t="s">
        <v>535</v>
      </c>
      <c r="D2835" s="299">
        <v>28.81</v>
      </c>
    </row>
    <row r="2836" spans="1:4" ht="14.4">
      <c r="A2836" s="297" t="s">
        <v>11000</v>
      </c>
      <c r="B2836" s="298" t="s">
        <v>11001</v>
      </c>
      <c r="C2836" s="297" t="s">
        <v>535</v>
      </c>
      <c r="D2836" s="299">
        <v>28.81</v>
      </c>
    </row>
    <row r="2837" spans="1:4" ht="14.4">
      <c r="A2837" s="297" t="s">
        <v>11002</v>
      </c>
      <c r="B2837" s="298" t="s">
        <v>11003</v>
      </c>
      <c r="C2837" s="297" t="s">
        <v>535</v>
      </c>
      <c r="D2837" s="299">
        <v>21.29</v>
      </c>
    </row>
    <row r="2838" spans="1:4" ht="14.4">
      <c r="A2838" s="297" t="s">
        <v>11004</v>
      </c>
      <c r="B2838" s="298" t="s">
        <v>11005</v>
      </c>
      <c r="C2838" s="297" t="s">
        <v>535</v>
      </c>
      <c r="D2838" s="299">
        <v>28.81</v>
      </c>
    </row>
    <row r="2839" spans="1:4" ht="14.4">
      <c r="A2839" s="297" t="s">
        <v>11006</v>
      </c>
      <c r="B2839" s="298" t="s">
        <v>11007</v>
      </c>
      <c r="C2839" s="297" t="s">
        <v>535</v>
      </c>
      <c r="D2839" s="299">
        <v>24.16</v>
      </c>
    </row>
    <row r="2840" spans="1:4" ht="14.4">
      <c r="A2840" s="297" t="s">
        <v>11008</v>
      </c>
      <c r="B2840" s="298" t="s">
        <v>11009</v>
      </c>
      <c r="C2840" s="297" t="s">
        <v>535</v>
      </c>
      <c r="D2840" s="299">
        <v>24.16</v>
      </c>
    </row>
    <row r="2841" spans="1:4" ht="20.399999999999999">
      <c r="A2841" s="297" t="s">
        <v>11010</v>
      </c>
      <c r="B2841" s="298" t="s">
        <v>11011</v>
      </c>
      <c r="C2841" s="297" t="s">
        <v>535</v>
      </c>
      <c r="D2841" s="299">
        <v>26.87</v>
      </c>
    </row>
    <row r="2842" spans="1:4" ht="14.4">
      <c r="A2842" s="297" t="s">
        <v>11012</v>
      </c>
      <c r="B2842" s="298" t="s">
        <v>11013</v>
      </c>
      <c r="C2842" s="297" t="s">
        <v>535</v>
      </c>
      <c r="D2842" s="299">
        <v>24.16</v>
      </c>
    </row>
    <row r="2843" spans="1:4" ht="20.399999999999999">
      <c r="A2843" s="297" t="s">
        <v>11014</v>
      </c>
      <c r="B2843" s="298" t="s">
        <v>11015</v>
      </c>
      <c r="C2843" s="297" t="s">
        <v>535</v>
      </c>
      <c r="D2843" s="299">
        <v>27.71</v>
      </c>
    </row>
    <row r="2844" spans="1:4" ht="14.4">
      <c r="A2844" s="297" t="s">
        <v>11016</v>
      </c>
      <c r="B2844" s="298" t="s">
        <v>11017</v>
      </c>
      <c r="C2844" s="297" t="s">
        <v>535</v>
      </c>
      <c r="D2844" s="299">
        <v>24.16</v>
      </c>
    </row>
    <row r="2845" spans="1:4" ht="14.4">
      <c r="A2845" s="297" t="s">
        <v>11018</v>
      </c>
      <c r="B2845" s="298" t="s">
        <v>11019</v>
      </c>
      <c r="C2845" s="297" t="s">
        <v>535</v>
      </c>
      <c r="D2845" s="299">
        <v>24.16</v>
      </c>
    </row>
    <row r="2846" spans="1:4" ht="14.4">
      <c r="A2846" s="297" t="s">
        <v>11020</v>
      </c>
      <c r="B2846" s="298" t="s">
        <v>11021</v>
      </c>
      <c r="C2846" s="297" t="s">
        <v>535</v>
      </c>
      <c r="D2846" s="299">
        <v>19.100000000000001</v>
      </c>
    </row>
    <row r="2847" spans="1:4" ht="14.4">
      <c r="A2847" s="297" t="s">
        <v>11022</v>
      </c>
      <c r="B2847" s="298" t="s">
        <v>11023</v>
      </c>
      <c r="C2847" s="297" t="s">
        <v>535</v>
      </c>
      <c r="D2847" s="299">
        <v>24.16</v>
      </c>
    </row>
    <row r="2848" spans="1:4" ht="14.4">
      <c r="A2848" s="297" t="s">
        <v>11024</v>
      </c>
      <c r="B2848" s="298" t="s">
        <v>5485</v>
      </c>
      <c r="C2848" s="297" t="s">
        <v>535</v>
      </c>
      <c r="D2848" s="299">
        <v>18.46</v>
      </c>
    </row>
    <row r="2849" spans="1:4" ht="20.399999999999999">
      <c r="A2849" s="297" t="s">
        <v>11025</v>
      </c>
      <c r="B2849" s="298" t="s">
        <v>11026</v>
      </c>
      <c r="C2849" s="297" t="s">
        <v>535</v>
      </c>
      <c r="D2849" s="299">
        <v>20.27</v>
      </c>
    </row>
    <row r="2850" spans="1:4" ht="14.4">
      <c r="A2850" s="297" t="s">
        <v>11027</v>
      </c>
      <c r="B2850" s="298" t="s">
        <v>11028</v>
      </c>
      <c r="C2850" s="297" t="s">
        <v>535</v>
      </c>
      <c r="D2850" s="299">
        <v>24.16</v>
      </c>
    </row>
    <row r="2851" spans="1:4" ht="14.4">
      <c r="A2851" s="297" t="s">
        <v>11029</v>
      </c>
      <c r="B2851" s="298" t="s">
        <v>11030</v>
      </c>
      <c r="C2851" s="297" t="s">
        <v>535</v>
      </c>
      <c r="D2851" s="299">
        <v>25</v>
      </c>
    </row>
    <row r="2852" spans="1:4" ht="14.4">
      <c r="A2852" s="297" t="s">
        <v>11031</v>
      </c>
      <c r="B2852" s="298" t="s">
        <v>11032</v>
      </c>
      <c r="C2852" s="297" t="s">
        <v>535</v>
      </c>
      <c r="D2852" s="299">
        <v>24.99</v>
      </c>
    </row>
    <row r="2853" spans="1:4" ht="14.4">
      <c r="A2853" s="297" t="s">
        <v>11033</v>
      </c>
      <c r="B2853" s="298" t="s">
        <v>11034</v>
      </c>
      <c r="C2853" s="297" t="s">
        <v>535</v>
      </c>
      <c r="D2853" s="299">
        <v>27.71</v>
      </c>
    </row>
    <row r="2854" spans="1:4" ht="14.4">
      <c r="A2854" s="297" t="s">
        <v>11035</v>
      </c>
      <c r="B2854" s="298" t="s">
        <v>11036</v>
      </c>
      <c r="C2854" s="297" t="s">
        <v>535</v>
      </c>
      <c r="D2854" s="299">
        <v>28.56</v>
      </c>
    </row>
    <row r="2855" spans="1:4" ht="20.399999999999999">
      <c r="A2855" s="297" t="s">
        <v>11037</v>
      </c>
      <c r="B2855" s="298" t="s">
        <v>11038</v>
      </c>
      <c r="C2855" s="297" t="s">
        <v>535</v>
      </c>
      <c r="D2855" s="299">
        <v>31.85</v>
      </c>
    </row>
    <row r="2856" spans="1:4" ht="14.4">
      <c r="A2856" s="297" t="s">
        <v>11039</v>
      </c>
      <c r="B2856" s="298" t="s">
        <v>11040</v>
      </c>
      <c r="C2856" s="297" t="s">
        <v>535</v>
      </c>
      <c r="D2856" s="299">
        <v>24.16</v>
      </c>
    </row>
    <row r="2857" spans="1:4" ht="14.4">
      <c r="A2857" s="297" t="s">
        <v>11041</v>
      </c>
      <c r="B2857" s="298" t="s">
        <v>11042</v>
      </c>
      <c r="C2857" s="297" t="s">
        <v>535</v>
      </c>
      <c r="D2857" s="299">
        <v>29.64</v>
      </c>
    </row>
    <row r="2858" spans="1:4" ht="14.4">
      <c r="A2858" s="297" t="s">
        <v>11043</v>
      </c>
      <c r="B2858" s="298" t="s">
        <v>11044</v>
      </c>
      <c r="C2858" s="297" t="s">
        <v>535</v>
      </c>
      <c r="D2858" s="299">
        <v>34.340000000000003</v>
      </c>
    </row>
    <row r="2859" spans="1:4" ht="14.4">
      <c r="A2859" s="297" t="s">
        <v>11045</v>
      </c>
      <c r="B2859" s="298" t="s">
        <v>11046</v>
      </c>
      <c r="C2859" s="297" t="s">
        <v>535</v>
      </c>
      <c r="D2859" s="299">
        <v>24.16</v>
      </c>
    </row>
    <row r="2860" spans="1:4" ht="14.4">
      <c r="A2860" s="297" t="s">
        <v>11047</v>
      </c>
      <c r="B2860" s="298" t="s">
        <v>11048</v>
      </c>
      <c r="C2860" s="297" t="s">
        <v>535</v>
      </c>
      <c r="D2860" s="299">
        <v>31.9</v>
      </c>
    </row>
    <row r="2861" spans="1:4" ht="20.399999999999999">
      <c r="A2861" s="297" t="s">
        <v>11049</v>
      </c>
      <c r="B2861" s="298" t="s">
        <v>11050</v>
      </c>
      <c r="C2861" s="297" t="s">
        <v>535</v>
      </c>
      <c r="D2861" s="299">
        <v>36.19</v>
      </c>
    </row>
    <row r="2862" spans="1:4" ht="14.4">
      <c r="A2862" s="297" t="s">
        <v>11051</v>
      </c>
      <c r="B2862" s="298" t="s">
        <v>11052</v>
      </c>
      <c r="C2862" s="297" t="s">
        <v>535</v>
      </c>
      <c r="D2862" s="299">
        <v>28.49</v>
      </c>
    </row>
    <row r="2863" spans="1:4" ht="14.4">
      <c r="A2863" s="297" t="s">
        <v>11053</v>
      </c>
      <c r="B2863" s="298" t="s">
        <v>11054</v>
      </c>
      <c r="C2863" s="297" t="s">
        <v>535</v>
      </c>
      <c r="D2863" s="299">
        <v>26.37</v>
      </c>
    </row>
    <row r="2864" spans="1:4" ht="14.4">
      <c r="A2864" s="297" t="s">
        <v>11055</v>
      </c>
      <c r="B2864" s="298" t="s">
        <v>11056</v>
      </c>
      <c r="C2864" s="297" t="s">
        <v>535</v>
      </c>
      <c r="D2864" s="299">
        <v>36.979999999999997</v>
      </c>
    </row>
    <row r="2865" spans="1:4" ht="14.4">
      <c r="A2865" s="297" t="s">
        <v>11057</v>
      </c>
      <c r="B2865" s="298" t="s">
        <v>11058</v>
      </c>
      <c r="C2865" s="297" t="s">
        <v>535</v>
      </c>
      <c r="D2865" s="299">
        <v>29.27</v>
      </c>
    </row>
    <row r="2866" spans="1:4" ht="14.4">
      <c r="A2866" s="297" t="s">
        <v>11059</v>
      </c>
      <c r="B2866" s="298" t="s">
        <v>11060</v>
      </c>
      <c r="C2866" s="297" t="s">
        <v>535</v>
      </c>
      <c r="D2866" s="299">
        <v>24.16</v>
      </c>
    </row>
    <row r="2867" spans="1:4" ht="14.4">
      <c r="A2867" s="297" t="s">
        <v>11061</v>
      </c>
      <c r="B2867" s="298" t="s">
        <v>11062</v>
      </c>
      <c r="C2867" s="297" t="s">
        <v>535</v>
      </c>
      <c r="D2867" s="299">
        <v>31.52</v>
      </c>
    </row>
    <row r="2868" spans="1:4" ht="14.4">
      <c r="A2868" s="297" t="s">
        <v>11063</v>
      </c>
      <c r="B2868" s="298" t="s">
        <v>11064</v>
      </c>
      <c r="C2868" s="297" t="s">
        <v>535</v>
      </c>
      <c r="D2868" s="299">
        <v>24.16</v>
      </c>
    </row>
    <row r="2869" spans="1:4" ht="20.399999999999999">
      <c r="A2869" s="297" t="s">
        <v>11065</v>
      </c>
      <c r="B2869" s="298" t="s">
        <v>11066</v>
      </c>
      <c r="C2869" s="297" t="s">
        <v>9</v>
      </c>
      <c r="D2869" s="299">
        <v>17.78</v>
      </c>
    </row>
    <row r="2870" spans="1:4" ht="14.4">
      <c r="A2870" s="297" t="s">
        <v>11067</v>
      </c>
      <c r="B2870" s="298" t="s">
        <v>11068</v>
      </c>
      <c r="C2870" s="297" t="s">
        <v>9</v>
      </c>
      <c r="D2870" s="299">
        <v>28.68</v>
      </c>
    </row>
    <row r="2871" spans="1:4" ht="20.399999999999999">
      <c r="A2871" s="297" t="s">
        <v>11069</v>
      </c>
      <c r="B2871" s="298" t="s">
        <v>11070</v>
      </c>
      <c r="C2871" s="297" t="s">
        <v>535</v>
      </c>
      <c r="D2871" s="299">
        <v>34.24</v>
      </c>
    </row>
    <row r="2872" spans="1:4" ht="14.4">
      <c r="A2872" s="297" t="s">
        <v>11071</v>
      </c>
      <c r="B2872" s="298" t="s">
        <v>5497</v>
      </c>
      <c r="C2872" s="297" t="s">
        <v>535</v>
      </c>
      <c r="D2872" s="299">
        <v>18.510000000000002</v>
      </c>
    </row>
    <row r="2873" spans="1:4" ht="19.5" customHeight="1">
      <c r="A2873" s="376" t="s">
        <v>11072</v>
      </c>
      <c r="B2873" s="376"/>
      <c r="C2873" s="376"/>
      <c r="D2873" s="376"/>
    </row>
    <row r="2874" spans="1:4" ht="15" customHeight="1">
      <c r="A2874" s="294" t="s">
        <v>5420</v>
      </c>
      <c r="B2874" s="295" t="s">
        <v>5421</v>
      </c>
      <c r="C2874" s="294" t="s">
        <v>5422</v>
      </c>
      <c r="D2874" s="296" t="s">
        <v>5423</v>
      </c>
    </row>
    <row r="2875" spans="1:4" ht="20.399999999999999">
      <c r="A2875" s="297" t="s">
        <v>11073</v>
      </c>
      <c r="B2875" s="298" t="s">
        <v>11074</v>
      </c>
      <c r="C2875" s="297" t="s">
        <v>550</v>
      </c>
      <c r="D2875" s="299">
        <v>252623.08</v>
      </c>
    </row>
    <row r="2876" spans="1:4" ht="20.399999999999999">
      <c r="A2876" s="297" t="s">
        <v>11075</v>
      </c>
      <c r="B2876" s="298" t="s">
        <v>11076</v>
      </c>
      <c r="C2876" s="297" t="s">
        <v>550</v>
      </c>
      <c r="D2876" s="299">
        <v>276710.21999999997</v>
      </c>
    </row>
    <row r="2877" spans="1:4" ht="20.399999999999999">
      <c r="A2877" s="297" t="s">
        <v>11077</v>
      </c>
      <c r="B2877" s="298" t="s">
        <v>11078</v>
      </c>
      <c r="C2877" s="297" t="s">
        <v>550</v>
      </c>
      <c r="D2877" s="299">
        <v>303205.82</v>
      </c>
    </row>
    <row r="2878" spans="1:4" ht="20.399999999999999">
      <c r="A2878" s="297" t="s">
        <v>11079</v>
      </c>
      <c r="B2878" s="298" t="s">
        <v>11080</v>
      </c>
      <c r="C2878" s="297" t="s">
        <v>550</v>
      </c>
      <c r="D2878" s="299">
        <v>263523.05</v>
      </c>
    </row>
    <row r="2879" spans="1:4" ht="14.4">
      <c r="A2879" s="297" t="s">
        <v>11081</v>
      </c>
      <c r="B2879" s="298" t="s">
        <v>11082</v>
      </c>
      <c r="C2879" s="297" t="s">
        <v>550</v>
      </c>
      <c r="D2879" s="299">
        <v>419.79</v>
      </c>
    </row>
    <row r="2880" spans="1:4" ht="20.399999999999999">
      <c r="A2880" s="297" t="s">
        <v>11083</v>
      </c>
      <c r="B2880" s="298" t="s">
        <v>11084</v>
      </c>
      <c r="C2880" s="297" t="s">
        <v>550</v>
      </c>
      <c r="D2880" s="299">
        <v>1297.54</v>
      </c>
    </row>
    <row r="2881" spans="1:4" ht="14.4">
      <c r="A2881" s="297" t="s">
        <v>11085</v>
      </c>
      <c r="B2881" s="298" t="s">
        <v>11086</v>
      </c>
      <c r="C2881" s="297" t="s">
        <v>550</v>
      </c>
      <c r="D2881" s="299">
        <v>272.2</v>
      </c>
    </row>
    <row r="2882" spans="1:4" ht="14.4">
      <c r="A2882" s="297" t="s">
        <v>11087</v>
      </c>
      <c r="B2882" s="298" t="s">
        <v>11088</v>
      </c>
      <c r="C2882" s="297" t="s">
        <v>550</v>
      </c>
      <c r="D2882" s="299">
        <v>458.13</v>
      </c>
    </row>
    <row r="2883" spans="1:4" ht="14.4">
      <c r="A2883" s="297" t="s">
        <v>11089</v>
      </c>
      <c r="B2883" s="298" t="s">
        <v>11090</v>
      </c>
      <c r="C2883" s="297" t="s">
        <v>550</v>
      </c>
      <c r="D2883" s="299">
        <v>290.27999999999997</v>
      </c>
    </row>
    <row r="2884" spans="1:4" ht="14.4">
      <c r="A2884" s="297" t="s">
        <v>11091</v>
      </c>
      <c r="B2884" s="298" t="s">
        <v>11092</v>
      </c>
      <c r="C2884" s="297" t="s">
        <v>10</v>
      </c>
      <c r="D2884" s="299">
        <v>4152.5200000000004</v>
      </c>
    </row>
    <row r="2885" spans="1:4" ht="20.399999999999999">
      <c r="A2885" s="297" t="s">
        <v>11093</v>
      </c>
      <c r="B2885" s="298" t="s">
        <v>11094</v>
      </c>
      <c r="C2885" s="297" t="s">
        <v>6036</v>
      </c>
      <c r="D2885" s="299">
        <v>128.97</v>
      </c>
    </row>
    <row r="2886" spans="1:4" ht="14.4">
      <c r="A2886" s="297" t="s">
        <v>11095</v>
      </c>
      <c r="B2886" s="298" t="s">
        <v>11096</v>
      </c>
      <c r="C2886" s="297" t="s">
        <v>1933</v>
      </c>
      <c r="D2886" s="299">
        <v>176.14</v>
      </c>
    </row>
    <row r="2887" spans="1:4" ht="20.399999999999999">
      <c r="A2887" s="297" t="s">
        <v>11097</v>
      </c>
      <c r="B2887" s="298" t="s">
        <v>11098</v>
      </c>
      <c r="C2887" s="297" t="s">
        <v>1933</v>
      </c>
      <c r="D2887" s="299">
        <v>189.14</v>
      </c>
    </row>
    <row r="2888" spans="1:4" ht="14.4">
      <c r="A2888" s="297" t="s">
        <v>11099</v>
      </c>
      <c r="B2888" s="298" t="s">
        <v>11100</v>
      </c>
      <c r="C2888" s="297" t="s">
        <v>550</v>
      </c>
      <c r="D2888" s="299">
        <v>6.53</v>
      </c>
    </row>
    <row r="2889" spans="1:4" ht="20.399999999999999">
      <c r="A2889" s="297" t="s">
        <v>11101</v>
      </c>
      <c r="B2889" s="298" t="s">
        <v>11102</v>
      </c>
      <c r="C2889" s="297" t="s">
        <v>1933</v>
      </c>
      <c r="D2889" s="299">
        <v>176.14</v>
      </c>
    </row>
    <row r="2890" spans="1:4" ht="14.4">
      <c r="A2890" s="297" t="s">
        <v>11103</v>
      </c>
      <c r="B2890" s="298" t="s">
        <v>11104</v>
      </c>
      <c r="C2890" s="297" t="s">
        <v>550</v>
      </c>
      <c r="D2890" s="299">
        <v>434.04</v>
      </c>
    </row>
    <row r="2891" spans="1:4" ht="14.4">
      <c r="A2891" s="297" t="s">
        <v>11105</v>
      </c>
      <c r="B2891" s="298" t="s">
        <v>11106</v>
      </c>
      <c r="C2891" s="297" t="s">
        <v>613</v>
      </c>
      <c r="D2891" s="299">
        <v>24.66</v>
      </c>
    </row>
    <row r="2892" spans="1:4" ht="14.4">
      <c r="A2892" s="297" t="s">
        <v>11107</v>
      </c>
      <c r="B2892" s="298" t="s">
        <v>11108</v>
      </c>
      <c r="C2892" s="297" t="s">
        <v>550</v>
      </c>
      <c r="D2892" s="299">
        <v>21.11</v>
      </c>
    </row>
    <row r="2893" spans="1:4" ht="14.4">
      <c r="A2893" s="297" t="s">
        <v>11109</v>
      </c>
      <c r="B2893" s="298" t="s">
        <v>11110</v>
      </c>
      <c r="C2893" s="297" t="s">
        <v>550</v>
      </c>
      <c r="D2893" s="299">
        <v>58.42</v>
      </c>
    </row>
    <row r="2894" spans="1:4" ht="14.4">
      <c r="A2894" s="297" t="s">
        <v>11111</v>
      </c>
      <c r="B2894" s="298" t="s">
        <v>11112</v>
      </c>
      <c r="C2894" s="297" t="s">
        <v>977</v>
      </c>
      <c r="D2894" s="299">
        <v>496.85</v>
      </c>
    </row>
    <row r="2895" spans="1:4" ht="20.399999999999999">
      <c r="A2895" s="297" t="s">
        <v>11113</v>
      </c>
      <c r="B2895" s="298" t="s">
        <v>11114</v>
      </c>
      <c r="C2895" s="297" t="s">
        <v>1767</v>
      </c>
      <c r="D2895" s="299">
        <v>5491.5</v>
      </c>
    </row>
    <row r="2896" spans="1:4" ht="19.5" customHeight="1">
      <c r="A2896" s="376" t="s">
        <v>11115</v>
      </c>
      <c r="B2896" s="376"/>
      <c r="C2896" s="376"/>
      <c r="D2896" s="376"/>
    </row>
    <row r="2897" spans="1:4" ht="15" customHeight="1">
      <c r="A2897" s="294" t="s">
        <v>5420</v>
      </c>
      <c r="B2897" s="295" t="s">
        <v>5421</v>
      </c>
      <c r="C2897" s="294" t="s">
        <v>5422</v>
      </c>
      <c r="D2897" s="296" t="s">
        <v>5423</v>
      </c>
    </row>
    <row r="2898" spans="1:4" ht="14.4">
      <c r="A2898" s="297" t="s">
        <v>11116</v>
      </c>
      <c r="B2898" s="298" t="s">
        <v>11117</v>
      </c>
      <c r="C2898" s="297" t="s">
        <v>1933</v>
      </c>
      <c r="D2898" s="299">
        <v>3.2</v>
      </c>
    </row>
    <row r="2899" spans="1:4" ht="14.4">
      <c r="A2899" s="297" t="s">
        <v>11118</v>
      </c>
      <c r="B2899" s="298" t="s">
        <v>11119</v>
      </c>
      <c r="C2899" s="297" t="s">
        <v>550</v>
      </c>
      <c r="D2899" s="299">
        <v>0.09</v>
      </c>
    </row>
    <row r="2900" spans="1:4" ht="14.4">
      <c r="A2900" s="297" t="s">
        <v>11120</v>
      </c>
      <c r="B2900" s="298" t="s">
        <v>11121</v>
      </c>
      <c r="C2900" s="297" t="s">
        <v>550</v>
      </c>
      <c r="D2900" s="299">
        <v>0.17</v>
      </c>
    </row>
    <row r="2901" spans="1:4" ht="14.4">
      <c r="A2901" s="297" t="s">
        <v>11122</v>
      </c>
      <c r="B2901" s="298" t="s">
        <v>11123</v>
      </c>
      <c r="C2901" s="297" t="s">
        <v>550</v>
      </c>
      <c r="D2901" s="299">
        <v>3.7</v>
      </c>
    </row>
    <row r="2902" spans="1:4" ht="14.4">
      <c r="A2902" s="297" t="s">
        <v>11124</v>
      </c>
      <c r="B2902" s="298" t="s">
        <v>11125</v>
      </c>
      <c r="C2902" s="297" t="s">
        <v>550</v>
      </c>
      <c r="D2902" s="299">
        <v>3.32</v>
      </c>
    </row>
    <row r="2903" spans="1:4" ht="14.4">
      <c r="A2903" s="297" t="s">
        <v>11126</v>
      </c>
      <c r="B2903" s="298" t="s">
        <v>11127</v>
      </c>
      <c r="C2903" s="297" t="s">
        <v>550</v>
      </c>
      <c r="D2903" s="299">
        <v>8.25</v>
      </c>
    </row>
    <row r="2904" spans="1:4" ht="14.4">
      <c r="A2904" s="297" t="s">
        <v>11128</v>
      </c>
      <c r="B2904" s="298" t="s">
        <v>11129</v>
      </c>
      <c r="C2904" s="297" t="s">
        <v>550</v>
      </c>
      <c r="D2904" s="299">
        <v>0.65</v>
      </c>
    </row>
    <row r="2905" spans="1:4" ht="14.4">
      <c r="A2905" s="297" t="s">
        <v>11130</v>
      </c>
      <c r="B2905" s="298" t="s">
        <v>11131</v>
      </c>
      <c r="C2905" s="297" t="s">
        <v>550</v>
      </c>
      <c r="D2905" s="299">
        <v>3.62</v>
      </c>
    </row>
    <row r="2906" spans="1:4" ht="14.4">
      <c r="A2906" s="297" t="s">
        <v>11132</v>
      </c>
      <c r="B2906" s="298" t="s">
        <v>11133</v>
      </c>
      <c r="C2906" s="297" t="s">
        <v>550</v>
      </c>
      <c r="D2906" s="299">
        <v>2.57</v>
      </c>
    </row>
    <row r="2907" spans="1:4" ht="14.4">
      <c r="A2907" s="297" t="s">
        <v>11134</v>
      </c>
      <c r="B2907" s="298" t="s">
        <v>11135</v>
      </c>
      <c r="C2907" s="297" t="s">
        <v>550</v>
      </c>
      <c r="D2907" s="299">
        <v>2.66</v>
      </c>
    </row>
    <row r="2908" spans="1:4" ht="14.4">
      <c r="A2908" s="297" t="s">
        <v>11136</v>
      </c>
      <c r="B2908" s="298" t="s">
        <v>11137</v>
      </c>
      <c r="C2908" s="297" t="s">
        <v>550</v>
      </c>
      <c r="D2908" s="299">
        <v>4.42</v>
      </c>
    </row>
    <row r="2909" spans="1:4" ht="14.4">
      <c r="A2909" s="297" t="s">
        <v>11138</v>
      </c>
      <c r="B2909" s="298" t="s">
        <v>11139</v>
      </c>
      <c r="C2909" s="297" t="s">
        <v>550</v>
      </c>
      <c r="D2909" s="299">
        <v>315.35000000000002</v>
      </c>
    </row>
    <row r="2910" spans="1:4" ht="20.399999999999999">
      <c r="A2910" s="297" t="s">
        <v>11140</v>
      </c>
      <c r="B2910" s="298" t="s">
        <v>11141</v>
      </c>
      <c r="C2910" s="297" t="s">
        <v>550</v>
      </c>
      <c r="D2910" s="299">
        <v>30.09</v>
      </c>
    </row>
    <row r="2911" spans="1:4" ht="20.399999999999999">
      <c r="A2911" s="297" t="s">
        <v>11142</v>
      </c>
      <c r="B2911" s="298" t="s">
        <v>11143</v>
      </c>
      <c r="C2911" s="297" t="s">
        <v>550</v>
      </c>
      <c r="D2911" s="299">
        <v>76.86</v>
      </c>
    </row>
    <row r="2912" spans="1:4" ht="20.399999999999999">
      <c r="A2912" s="297" t="s">
        <v>11144</v>
      </c>
      <c r="B2912" s="298" t="s">
        <v>11145</v>
      </c>
      <c r="C2912" s="297" t="s">
        <v>550</v>
      </c>
      <c r="D2912" s="299">
        <v>126.53</v>
      </c>
    </row>
    <row r="2913" spans="1:4" ht="14.4">
      <c r="A2913" s="297" t="s">
        <v>11146</v>
      </c>
      <c r="B2913" s="298" t="s">
        <v>11147</v>
      </c>
      <c r="C2913" s="297" t="s">
        <v>550</v>
      </c>
      <c r="D2913" s="299">
        <v>8.16</v>
      </c>
    </row>
    <row r="2914" spans="1:4" ht="14.4">
      <c r="A2914" s="297" t="s">
        <v>11148</v>
      </c>
      <c r="B2914" s="298" t="s">
        <v>11149</v>
      </c>
      <c r="C2914" s="297" t="s">
        <v>550</v>
      </c>
      <c r="D2914" s="299">
        <v>6</v>
      </c>
    </row>
    <row r="2915" spans="1:4" ht="20.399999999999999">
      <c r="A2915" s="297" t="s">
        <v>11150</v>
      </c>
      <c r="B2915" s="298" t="s">
        <v>11151</v>
      </c>
      <c r="C2915" s="297" t="s">
        <v>550</v>
      </c>
      <c r="D2915" s="299">
        <v>30.09</v>
      </c>
    </row>
    <row r="2916" spans="1:4" ht="20.399999999999999">
      <c r="A2916" s="297" t="s">
        <v>11152</v>
      </c>
      <c r="B2916" s="298" t="s">
        <v>11153</v>
      </c>
      <c r="C2916" s="297" t="s">
        <v>550</v>
      </c>
      <c r="D2916" s="299">
        <v>76.86</v>
      </c>
    </row>
    <row r="2917" spans="1:4" ht="20.399999999999999">
      <c r="A2917" s="297" t="s">
        <v>11154</v>
      </c>
      <c r="B2917" s="298" t="s">
        <v>11155</v>
      </c>
      <c r="C2917" s="297" t="s">
        <v>550</v>
      </c>
      <c r="D2917" s="299">
        <v>126.53</v>
      </c>
    </row>
    <row r="2918" spans="1:4" ht="20.399999999999999">
      <c r="A2918" s="297" t="s">
        <v>11156</v>
      </c>
      <c r="B2918" s="298" t="s">
        <v>11157</v>
      </c>
      <c r="C2918" s="297" t="s">
        <v>550</v>
      </c>
      <c r="D2918" s="299">
        <v>13.06</v>
      </c>
    </row>
    <row r="2919" spans="1:4" ht="20.399999999999999">
      <c r="A2919" s="297" t="s">
        <v>11158</v>
      </c>
      <c r="B2919" s="298" t="s">
        <v>11159</v>
      </c>
      <c r="C2919" s="297" t="s">
        <v>550</v>
      </c>
      <c r="D2919" s="299">
        <v>14.83</v>
      </c>
    </row>
    <row r="2920" spans="1:4" ht="20.399999999999999">
      <c r="A2920" s="297" t="s">
        <v>11160</v>
      </c>
      <c r="B2920" s="298" t="s">
        <v>11161</v>
      </c>
      <c r="C2920" s="297" t="s">
        <v>550</v>
      </c>
      <c r="D2920" s="299">
        <v>21.92</v>
      </c>
    </row>
    <row r="2921" spans="1:4" ht="14.4">
      <c r="A2921" s="297" t="s">
        <v>11162</v>
      </c>
      <c r="B2921" s="298" t="s">
        <v>11163</v>
      </c>
      <c r="C2921" s="297" t="s">
        <v>550</v>
      </c>
      <c r="D2921" s="299">
        <v>146.77000000000001</v>
      </c>
    </row>
    <row r="2922" spans="1:4" ht="14.4">
      <c r="A2922" s="297" t="s">
        <v>11164</v>
      </c>
      <c r="B2922" s="298" t="s">
        <v>11165</v>
      </c>
      <c r="C2922" s="297" t="s">
        <v>550</v>
      </c>
      <c r="D2922" s="299">
        <v>1219.26</v>
      </c>
    </row>
    <row r="2923" spans="1:4" ht="14.4">
      <c r="A2923" s="297" t="s">
        <v>11166</v>
      </c>
      <c r="B2923" s="298" t="s">
        <v>11167</v>
      </c>
      <c r="C2923" s="297" t="s">
        <v>550</v>
      </c>
      <c r="D2923" s="299">
        <v>3.23</v>
      </c>
    </row>
    <row r="2924" spans="1:4" ht="14.4">
      <c r="A2924" s="297" t="s">
        <v>11168</v>
      </c>
      <c r="B2924" s="298" t="s">
        <v>11169</v>
      </c>
      <c r="C2924" s="297" t="s">
        <v>550</v>
      </c>
      <c r="D2924" s="299">
        <v>16.920000000000002</v>
      </c>
    </row>
    <row r="2925" spans="1:4" ht="14.4">
      <c r="A2925" s="297" t="s">
        <v>11170</v>
      </c>
      <c r="B2925" s="298" t="s">
        <v>11171</v>
      </c>
      <c r="C2925" s="297" t="s">
        <v>550</v>
      </c>
      <c r="D2925" s="299">
        <v>0.87</v>
      </c>
    </row>
    <row r="2926" spans="1:4" ht="14.4">
      <c r="A2926" s="297" t="s">
        <v>11172</v>
      </c>
      <c r="B2926" s="298" t="s">
        <v>11173</v>
      </c>
      <c r="C2926" s="297" t="s">
        <v>550</v>
      </c>
      <c r="D2926" s="299">
        <v>11.94</v>
      </c>
    </row>
    <row r="2927" spans="1:4" ht="14.4">
      <c r="A2927" s="297" t="s">
        <v>11174</v>
      </c>
      <c r="B2927" s="298" t="s">
        <v>11175</v>
      </c>
      <c r="C2927" s="297" t="s">
        <v>550</v>
      </c>
      <c r="D2927" s="299">
        <v>22.15</v>
      </c>
    </row>
    <row r="2928" spans="1:4" ht="20.399999999999999">
      <c r="A2928" s="297" t="s">
        <v>11176</v>
      </c>
      <c r="B2928" s="298" t="s">
        <v>11177</v>
      </c>
      <c r="C2928" s="297" t="s">
        <v>9</v>
      </c>
      <c r="D2928" s="299">
        <v>24.92</v>
      </c>
    </row>
    <row r="2929" spans="1:4" ht="14.4">
      <c r="A2929" s="297" t="s">
        <v>11178</v>
      </c>
      <c r="B2929" s="298" t="s">
        <v>11179</v>
      </c>
      <c r="C2929" s="297" t="s">
        <v>550</v>
      </c>
      <c r="D2929" s="299">
        <v>145059.79999999999</v>
      </c>
    </row>
    <row r="2930" spans="1:4" ht="14.4">
      <c r="A2930" s="297" t="s">
        <v>11180</v>
      </c>
      <c r="B2930" s="298" t="s">
        <v>11181</v>
      </c>
      <c r="C2930" s="297" t="s">
        <v>550</v>
      </c>
      <c r="D2930" s="299">
        <v>206408</v>
      </c>
    </row>
    <row r="2931" spans="1:4" ht="14.4">
      <c r="A2931" s="297" t="s">
        <v>11182</v>
      </c>
      <c r="B2931" s="298" t="s">
        <v>11183</v>
      </c>
      <c r="C2931" s="297" t="s">
        <v>550</v>
      </c>
      <c r="D2931" s="299">
        <v>277124.65000000002</v>
      </c>
    </row>
    <row r="2932" spans="1:4" ht="14.4">
      <c r="A2932" s="297" t="s">
        <v>11184</v>
      </c>
      <c r="B2932" s="298" t="s">
        <v>11185</v>
      </c>
      <c r="C2932" s="297" t="s">
        <v>550</v>
      </c>
      <c r="D2932" s="299">
        <v>112119.14</v>
      </c>
    </row>
    <row r="2933" spans="1:4" ht="14.4">
      <c r="A2933" s="297" t="s">
        <v>11186</v>
      </c>
      <c r="B2933" s="298" t="s">
        <v>11187</v>
      </c>
      <c r="C2933" s="297" t="s">
        <v>550</v>
      </c>
      <c r="D2933" s="299">
        <v>330011.03000000003</v>
      </c>
    </row>
    <row r="2934" spans="1:4" ht="14.4">
      <c r="A2934" s="297" t="s">
        <v>11188</v>
      </c>
      <c r="B2934" s="298" t="s">
        <v>11189</v>
      </c>
      <c r="C2934" s="297" t="s">
        <v>550</v>
      </c>
      <c r="D2934" s="299">
        <v>85524.84</v>
      </c>
    </row>
    <row r="2935" spans="1:4" ht="20.399999999999999">
      <c r="A2935" s="297" t="s">
        <v>11190</v>
      </c>
      <c r="B2935" s="298" t="s">
        <v>11191</v>
      </c>
      <c r="C2935" s="297" t="s">
        <v>535</v>
      </c>
      <c r="D2935" s="299">
        <v>0.61</v>
      </c>
    </row>
    <row r="2936" spans="1:4" ht="14.4">
      <c r="A2936" s="297" t="s">
        <v>11192</v>
      </c>
      <c r="B2936" s="298" t="s">
        <v>11193</v>
      </c>
      <c r="C2936" s="297" t="s">
        <v>550</v>
      </c>
      <c r="D2936" s="299">
        <v>5.42</v>
      </c>
    </row>
    <row r="2937" spans="1:4" ht="14.4">
      <c r="A2937" s="297" t="s">
        <v>11194</v>
      </c>
      <c r="B2937" s="298" t="s">
        <v>11195</v>
      </c>
      <c r="C2937" s="297" t="s">
        <v>550</v>
      </c>
      <c r="D2937" s="299">
        <v>29.47</v>
      </c>
    </row>
    <row r="2938" spans="1:4" ht="14.4">
      <c r="A2938" s="297" t="s">
        <v>11196</v>
      </c>
      <c r="B2938" s="298" t="s">
        <v>11197</v>
      </c>
      <c r="C2938" s="297" t="s">
        <v>550</v>
      </c>
      <c r="D2938" s="299">
        <v>67.53</v>
      </c>
    </row>
    <row r="2939" spans="1:4" ht="14.4">
      <c r="A2939" s="297" t="s">
        <v>11198</v>
      </c>
      <c r="B2939" s="298" t="s">
        <v>11199</v>
      </c>
      <c r="C2939" s="297" t="s">
        <v>550</v>
      </c>
      <c r="D2939" s="299">
        <v>61.39</v>
      </c>
    </row>
    <row r="2940" spans="1:4" ht="14.4">
      <c r="A2940" s="297" t="s">
        <v>11200</v>
      </c>
      <c r="B2940" s="298" t="s">
        <v>11201</v>
      </c>
      <c r="C2940" s="297" t="s">
        <v>550</v>
      </c>
      <c r="D2940" s="299">
        <v>3107.36</v>
      </c>
    </row>
    <row r="2941" spans="1:4" ht="14.4">
      <c r="A2941" s="297" t="s">
        <v>11202</v>
      </c>
      <c r="B2941" s="298" t="s">
        <v>11203</v>
      </c>
      <c r="C2941" s="297" t="s">
        <v>550</v>
      </c>
      <c r="D2941" s="299">
        <v>2824.88</v>
      </c>
    </row>
    <row r="2942" spans="1:4" ht="14.4">
      <c r="A2942" s="297" t="s">
        <v>11204</v>
      </c>
      <c r="B2942" s="298" t="s">
        <v>11205</v>
      </c>
      <c r="C2942" s="297" t="s">
        <v>550</v>
      </c>
      <c r="D2942" s="299">
        <v>5051.75</v>
      </c>
    </row>
    <row r="2943" spans="1:4" ht="14.4">
      <c r="A2943" s="297" t="s">
        <v>11206</v>
      </c>
      <c r="B2943" s="298" t="s">
        <v>11207</v>
      </c>
      <c r="C2943" s="297" t="s">
        <v>550</v>
      </c>
      <c r="D2943" s="299">
        <v>4592.5</v>
      </c>
    </row>
    <row r="2944" spans="1:4" ht="14.4">
      <c r="A2944" s="297" t="s">
        <v>11208</v>
      </c>
      <c r="B2944" s="298" t="s">
        <v>11209</v>
      </c>
      <c r="C2944" s="297" t="s">
        <v>550</v>
      </c>
      <c r="D2944" s="299">
        <v>164.17</v>
      </c>
    </row>
    <row r="2945" spans="1:4" ht="14.4">
      <c r="A2945" s="297" t="s">
        <v>11210</v>
      </c>
      <c r="B2945" s="298" t="s">
        <v>11211</v>
      </c>
      <c r="C2945" s="297" t="s">
        <v>550</v>
      </c>
      <c r="D2945" s="299">
        <v>149.24</v>
      </c>
    </row>
    <row r="2946" spans="1:4" ht="14.4">
      <c r="A2946" s="297" t="s">
        <v>11212</v>
      </c>
      <c r="B2946" s="298" t="s">
        <v>11213</v>
      </c>
      <c r="C2946" s="297" t="s">
        <v>550</v>
      </c>
      <c r="D2946" s="299">
        <v>193.08</v>
      </c>
    </row>
    <row r="2947" spans="1:4" ht="14.4">
      <c r="A2947" s="297" t="s">
        <v>11214</v>
      </c>
      <c r="B2947" s="298" t="s">
        <v>11215</v>
      </c>
      <c r="C2947" s="297" t="s">
        <v>550</v>
      </c>
      <c r="D2947" s="299">
        <v>175.52</v>
      </c>
    </row>
    <row r="2948" spans="1:4" ht="14.4">
      <c r="A2948" s="297" t="s">
        <v>11216</v>
      </c>
      <c r="B2948" s="298" t="s">
        <v>11217</v>
      </c>
      <c r="C2948" s="297" t="s">
        <v>550</v>
      </c>
      <c r="D2948" s="299">
        <v>241.33</v>
      </c>
    </row>
    <row r="2949" spans="1:4" ht="14.4">
      <c r="A2949" s="297" t="s">
        <v>11218</v>
      </c>
      <c r="B2949" s="298" t="s">
        <v>11219</v>
      </c>
      <c r="C2949" s="297" t="s">
        <v>550</v>
      </c>
      <c r="D2949" s="299">
        <v>219.39</v>
      </c>
    </row>
    <row r="2950" spans="1:4" ht="14.4">
      <c r="A2950" s="297" t="s">
        <v>11220</v>
      </c>
      <c r="B2950" s="298" t="s">
        <v>11221</v>
      </c>
      <c r="C2950" s="297" t="s">
        <v>550</v>
      </c>
      <c r="D2950" s="299">
        <v>289.72000000000003</v>
      </c>
    </row>
    <row r="2951" spans="1:4" ht="14.4">
      <c r="A2951" s="297" t="s">
        <v>11222</v>
      </c>
      <c r="B2951" s="298" t="s">
        <v>11223</v>
      </c>
      <c r="C2951" s="297" t="s">
        <v>550</v>
      </c>
      <c r="D2951" s="299">
        <v>263.38</v>
      </c>
    </row>
    <row r="2952" spans="1:4" ht="14.4">
      <c r="A2952" s="297" t="s">
        <v>11224</v>
      </c>
      <c r="B2952" s="298" t="s">
        <v>11225</v>
      </c>
      <c r="C2952" s="297" t="s">
        <v>550</v>
      </c>
      <c r="D2952" s="299">
        <v>366.87</v>
      </c>
    </row>
    <row r="2953" spans="1:4" ht="14.4">
      <c r="A2953" s="297" t="s">
        <v>11226</v>
      </c>
      <c r="B2953" s="298" t="s">
        <v>11227</v>
      </c>
      <c r="C2953" s="297" t="s">
        <v>550</v>
      </c>
      <c r="D2953" s="299">
        <v>333.52</v>
      </c>
    </row>
    <row r="2954" spans="1:4" ht="14.4">
      <c r="A2954" s="297" t="s">
        <v>11228</v>
      </c>
      <c r="B2954" s="298" t="s">
        <v>11229</v>
      </c>
      <c r="C2954" s="297" t="s">
        <v>550</v>
      </c>
      <c r="D2954" s="299">
        <v>405.52</v>
      </c>
    </row>
    <row r="2955" spans="1:4" ht="14.4">
      <c r="A2955" s="297" t="s">
        <v>11230</v>
      </c>
      <c r="B2955" s="298" t="s">
        <v>11231</v>
      </c>
      <c r="C2955" s="297" t="s">
        <v>550</v>
      </c>
      <c r="D2955" s="299">
        <v>368.65</v>
      </c>
    </row>
    <row r="2956" spans="1:4" ht="14.4">
      <c r="A2956" s="297" t="s">
        <v>11232</v>
      </c>
      <c r="B2956" s="298" t="s">
        <v>11233</v>
      </c>
      <c r="C2956" s="297" t="s">
        <v>550</v>
      </c>
      <c r="D2956" s="299">
        <v>540.91</v>
      </c>
    </row>
    <row r="2957" spans="1:4" ht="14.4">
      <c r="A2957" s="297" t="s">
        <v>11234</v>
      </c>
      <c r="B2957" s="298" t="s">
        <v>11235</v>
      </c>
      <c r="C2957" s="297" t="s">
        <v>550</v>
      </c>
      <c r="D2957" s="299">
        <v>491.74</v>
      </c>
    </row>
    <row r="2958" spans="1:4" ht="14.4">
      <c r="A2958" s="297" t="s">
        <v>11236</v>
      </c>
      <c r="B2958" s="298" t="s">
        <v>11237</v>
      </c>
      <c r="C2958" s="297" t="s">
        <v>550</v>
      </c>
      <c r="D2958" s="299">
        <v>35.130000000000003</v>
      </c>
    </row>
    <row r="2959" spans="1:4" ht="14.4">
      <c r="A2959" s="297" t="s">
        <v>11238</v>
      </c>
      <c r="B2959" s="298" t="s">
        <v>11239</v>
      </c>
      <c r="C2959" s="297" t="s">
        <v>550</v>
      </c>
      <c r="D2959" s="299">
        <v>598.57000000000005</v>
      </c>
    </row>
    <row r="2960" spans="1:4" ht="14.4">
      <c r="A2960" s="297" t="s">
        <v>11240</v>
      </c>
      <c r="B2960" s="298" t="s">
        <v>11241</v>
      </c>
      <c r="C2960" s="297" t="s">
        <v>550</v>
      </c>
      <c r="D2960" s="299">
        <v>544.16</v>
      </c>
    </row>
    <row r="2961" spans="1:4" ht="14.4">
      <c r="A2961" s="297" t="s">
        <v>11242</v>
      </c>
      <c r="B2961" s="298" t="s">
        <v>11243</v>
      </c>
      <c r="C2961" s="297" t="s">
        <v>550</v>
      </c>
      <c r="D2961" s="299">
        <v>618.07000000000005</v>
      </c>
    </row>
    <row r="2962" spans="1:4" ht="14.4">
      <c r="A2962" s="297" t="s">
        <v>11244</v>
      </c>
      <c r="B2962" s="298" t="s">
        <v>11245</v>
      </c>
      <c r="C2962" s="297" t="s">
        <v>550</v>
      </c>
      <c r="D2962" s="299">
        <v>561.88</v>
      </c>
    </row>
    <row r="2963" spans="1:4" ht="14.4">
      <c r="A2963" s="297" t="s">
        <v>11246</v>
      </c>
      <c r="B2963" s="298" t="s">
        <v>11247</v>
      </c>
      <c r="C2963" s="297" t="s">
        <v>550</v>
      </c>
      <c r="D2963" s="299">
        <v>645.08000000000004</v>
      </c>
    </row>
    <row r="2964" spans="1:4" ht="14.4">
      <c r="A2964" s="297" t="s">
        <v>11248</v>
      </c>
      <c r="B2964" s="298" t="s">
        <v>11249</v>
      </c>
      <c r="C2964" s="297" t="s">
        <v>550</v>
      </c>
      <c r="D2964" s="299">
        <v>586.44000000000005</v>
      </c>
    </row>
    <row r="2965" spans="1:4" ht="14.4">
      <c r="A2965" s="297" t="s">
        <v>11250</v>
      </c>
      <c r="B2965" s="298" t="s">
        <v>11251</v>
      </c>
      <c r="C2965" s="297" t="s">
        <v>550</v>
      </c>
      <c r="D2965" s="299">
        <v>733.86</v>
      </c>
    </row>
    <row r="2966" spans="1:4" ht="14.4">
      <c r="A2966" s="297" t="s">
        <v>11252</v>
      </c>
      <c r="B2966" s="298" t="s">
        <v>11253</v>
      </c>
      <c r="C2966" s="297" t="s">
        <v>550</v>
      </c>
      <c r="D2966" s="299">
        <v>667.14</v>
      </c>
    </row>
    <row r="2967" spans="1:4" ht="14.4">
      <c r="A2967" s="297" t="s">
        <v>11254</v>
      </c>
      <c r="B2967" s="298" t="s">
        <v>11255</v>
      </c>
      <c r="C2967" s="297" t="s">
        <v>550</v>
      </c>
      <c r="D2967" s="299">
        <v>58.01</v>
      </c>
    </row>
    <row r="2968" spans="1:4" ht="14.4">
      <c r="A2968" s="297" t="s">
        <v>11256</v>
      </c>
      <c r="B2968" s="298" t="s">
        <v>11257</v>
      </c>
      <c r="C2968" s="297" t="s">
        <v>550</v>
      </c>
      <c r="D2968" s="299">
        <v>52.73</v>
      </c>
    </row>
    <row r="2969" spans="1:4" ht="14.4">
      <c r="A2969" s="297" t="s">
        <v>11258</v>
      </c>
      <c r="B2969" s="298" t="s">
        <v>11259</v>
      </c>
      <c r="C2969" s="297" t="s">
        <v>550</v>
      </c>
      <c r="D2969" s="299">
        <v>2221.89</v>
      </c>
    </row>
    <row r="2970" spans="1:4" ht="14.4">
      <c r="A2970" s="297" t="s">
        <v>11260</v>
      </c>
      <c r="B2970" s="298" t="s">
        <v>11261</v>
      </c>
      <c r="C2970" s="297" t="s">
        <v>550</v>
      </c>
      <c r="D2970" s="299">
        <v>2019.9</v>
      </c>
    </row>
    <row r="2971" spans="1:4" ht="14.4">
      <c r="A2971" s="297" t="s">
        <v>11262</v>
      </c>
      <c r="B2971" s="298" t="s">
        <v>11263</v>
      </c>
      <c r="C2971" s="297" t="s">
        <v>550</v>
      </c>
      <c r="D2971" s="299">
        <v>2535.6799999999998</v>
      </c>
    </row>
    <row r="2972" spans="1:4" ht="14.4">
      <c r="A2972" s="297" t="s">
        <v>11264</v>
      </c>
      <c r="B2972" s="298" t="s">
        <v>11265</v>
      </c>
      <c r="C2972" s="297" t="s">
        <v>550</v>
      </c>
      <c r="D2972" s="299">
        <v>2305.17</v>
      </c>
    </row>
    <row r="2973" spans="1:4" ht="14.4">
      <c r="A2973" s="297" t="s">
        <v>11266</v>
      </c>
      <c r="B2973" s="298" t="s">
        <v>11267</v>
      </c>
      <c r="C2973" s="297" t="s">
        <v>550</v>
      </c>
      <c r="D2973" s="299">
        <v>4.1500000000000004</v>
      </c>
    </row>
    <row r="2974" spans="1:4" ht="14.4">
      <c r="A2974" s="297" t="s">
        <v>11268</v>
      </c>
      <c r="B2974" s="298" t="s">
        <v>11269</v>
      </c>
      <c r="C2974" s="297" t="s">
        <v>550</v>
      </c>
      <c r="D2974" s="299">
        <v>11.81</v>
      </c>
    </row>
    <row r="2975" spans="1:4" ht="14.4">
      <c r="A2975" s="297" t="s">
        <v>11270</v>
      </c>
      <c r="B2975" s="298" t="s">
        <v>11271</v>
      </c>
      <c r="C2975" s="297" t="s">
        <v>550</v>
      </c>
      <c r="D2975" s="299">
        <v>13.07</v>
      </c>
    </row>
    <row r="2976" spans="1:4" ht="14.4">
      <c r="A2976" s="297" t="s">
        <v>11272</v>
      </c>
      <c r="B2976" s="298" t="s">
        <v>11273</v>
      </c>
      <c r="C2976" s="297" t="s">
        <v>550</v>
      </c>
      <c r="D2976" s="299">
        <v>19.82</v>
      </c>
    </row>
    <row r="2977" spans="1:4" ht="14.4">
      <c r="A2977" s="297" t="s">
        <v>11274</v>
      </c>
      <c r="B2977" s="298" t="s">
        <v>11275</v>
      </c>
      <c r="C2977" s="297" t="s">
        <v>550</v>
      </c>
      <c r="D2977" s="299">
        <v>42.94</v>
      </c>
    </row>
    <row r="2978" spans="1:4" ht="14.4">
      <c r="A2978" s="297" t="s">
        <v>11276</v>
      </c>
      <c r="B2978" s="298" t="s">
        <v>11277</v>
      </c>
      <c r="C2978" s="297" t="s">
        <v>550</v>
      </c>
      <c r="D2978" s="299">
        <v>132.08000000000001</v>
      </c>
    </row>
    <row r="2979" spans="1:4" ht="14.4">
      <c r="A2979" s="297" t="s">
        <v>11278</v>
      </c>
      <c r="B2979" s="298" t="s">
        <v>11279</v>
      </c>
      <c r="C2979" s="297" t="s">
        <v>550</v>
      </c>
      <c r="D2979" s="299">
        <v>118.04</v>
      </c>
    </row>
    <row r="2980" spans="1:4" ht="14.4">
      <c r="A2980" s="297" t="s">
        <v>11280</v>
      </c>
      <c r="B2980" s="298" t="s">
        <v>11281</v>
      </c>
      <c r="C2980" s="297" t="s">
        <v>550</v>
      </c>
      <c r="D2980" s="299">
        <v>128.49</v>
      </c>
    </row>
    <row r="2981" spans="1:4" ht="14.4">
      <c r="A2981" s="297" t="s">
        <v>11282</v>
      </c>
      <c r="B2981" s="298" t="s">
        <v>11283</v>
      </c>
      <c r="C2981" s="297" t="s">
        <v>550</v>
      </c>
      <c r="D2981" s="299">
        <v>8.32</v>
      </c>
    </row>
    <row r="2982" spans="1:4" ht="14.4">
      <c r="A2982" s="297" t="s">
        <v>11284</v>
      </c>
      <c r="B2982" s="298" t="s">
        <v>11285</v>
      </c>
      <c r="C2982" s="297" t="s">
        <v>550</v>
      </c>
      <c r="D2982" s="299">
        <v>11.19</v>
      </c>
    </row>
    <row r="2983" spans="1:4" ht="14.4">
      <c r="A2983" s="297" t="s">
        <v>11286</v>
      </c>
      <c r="B2983" s="298" t="s">
        <v>11287</v>
      </c>
      <c r="C2983" s="297" t="s">
        <v>550</v>
      </c>
      <c r="D2983" s="299">
        <v>21.18</v>
      </c>
    </row>
    <row r="2984" spans="1:4" ht="14.4">
      <c r="A2984" s="297" t="s">
        <v>11288</v>
      </c>
      <c r="B2984" s="298" t="s">
        <v>11289</v>
      </c>
      <c r="C2984" s="297" t="s">
        <v>550</v>
      </c>
      <c r="D2984" s="299">
        <v>67.37</v>
      </c>
    </row>
    <row r="2985" spans="1:4" ht="14.4">
      <c r="A2985" s="297" t="s">
        <v>11290</v>
      </c>
      <c r="B2985" s="298" t="s">
        <v>11291</v>
      </c>
      <c r="C2985" s="297" t="s">
        <v>550</v>
      </c>
      <c r="D2985" s="299">
        <v>88.34</v>
      </c>
    </row>
    <row r="2986" spans="1:4" ht="14.4">
      <c r="A2986" s="297" t="s">
        <v>11292</v>
      </c>
      <c r="B2986" s="298" t="s">
        <v>11293</v>
      </c>
      <c r="C2986" s="297" t="s">
        <v>550</v>
      </c>
      <c r="D2986" s="299">
        <v>12.19</v>
      </c>
    </row>
    <row r="2987" spans="1:4" ht="14.4">
      <c r="A2987" s="297" t="s">
        <v>11294</v>
      </c>
      <c r="B2987" s="298" t="s">
        <v>11295</v>
      </c>
      <c r="C2987" s="297" t="s">
        <v>550</v>
      </c>
      <c r="D2987" s="299">
        <v>2.95</v>
      </c>
    </row>
    <row r="2988" spans="1:4" ht="14.4">
      <c r="A2988" s="297" t="s">
        <v>11296</v>
      </c>
      <c r="B2988" s="298" t="s">
        <v>11297</v>
      </c>
      <c r="C2988" s="297" t="s">
        <v>550</v>
      </c>
      <c r="D2988" s="299">
        <v>8.31</v>
      </c>
    </row>
    <row r="2989" spans="1:4" ht="14.4">
      <c r="A2989" s="297" t="s">
        <v>11298</v>
      </c>
      <c r="B2989" s="298" t="s">
        <v>11299</v>
      </c>
      <c r="C2989" s="297" t="s">
        <v>550</v>
      </c>
      <c r="D2989" s="299">
        <v>14.32</v>
      </c>
    </row>
    <row r="2990" spans="1:4" ht="14.4">
      <c r="A2990" s="297" t="s">
        <v>11300</v>
      </c>
      <c r="B2990" s="298" t="s">
        <v>11301</v>
      </c>
      <c r="C2990" s="297" t="s">
        <v>550</v>
      </c>
      <c r="D2990" s="299">
        <v>49.41</v>
      </c>
    </row>
    <row r="2991" spans="1:4" ht="14.4">
      <c r="A2991" s="297" t="s">
        <v>11302</v>
      </c>
      <c r="B2991" s="298" t="s">
        <v>11303</v>
      </c>
      <c r="C2991" s="297" t="s">
        <v>550</v>
      </c>
      <c r="D2991" s="299">
        <v>150.01</v>
      </c>
    </row>
    <row r="2992" spans="1:4" ht="14.4">
      <c r="A2992" s="297" t="s">
        <v>11304</v>
      </c>
      <c r="B2992" s="298" t="s">
        <v>11305</v>
      </c>
      <c r="C2992" s="297" t="s">
        <v>550</v>
      </c>
      <c r="D2992" s="299">
        <v>0.87</v>
      </c>
    </row>
    <row r="2993" spans="1:4" ht="14.4">
      <c r="A2993" s="297" t="s">
        <v>11306</v>
      </c>
      <c r="B2993" s="298" t="s">
        <v>11307</v>
      </c>
      <c r="C2993" s="297" t="s">
        <v>550</v>
      </c>
      <c r="D2993" s="299">
        <v>2</v>
      </c>
    </row>
    <row r="2994" spans="1:4" ht="14.4">
      <c r="A2994" s="297" t="s">
        <v>11308</v>
      </c>
      <c r="B2994" s="298" t="s">
        <v>11309</v>
      </c>
      <c r="C2994" s="297" t="s">
        <v>550</v>
      </c>
      <c r="D2994" s="299">
        <v>0.65</v>
      </c>
    </row>
    <row r="2995" spans="1:4" ht="14.4">
      <c r="A2995" s="297" t="s">
        <v>11310</v>
      </c>
      <c r="B2995" s="298" t="s">
        <v>11311</v>
      </c>
      <c r="C2995" s="297" t="s">
        <v>550</v>
      </c>
      <c r="D2995" s="299">
        <v>1.2</v>
      </c>
    </row>
    <row r="2996" spans="1:4" ht="14.4">
      <c r="A2996" s="297" t="s">
        <v>11312</v>
      </c>
      <c r="B2996" s="298" t="s">
        <v>11313</v>
      </c>
      <c r="C2996" s="297" t="s">
        <v>550</v>
      </c>
      <c r="D2996" s="299">
        <v>1.94</v>
      </c>
    </row>
    <row r="2997" spans="1:4" ht="14.4">
      <c r="A2997" s="297" t="s">
        <v>11314</v>
      </c>
      <c r="B2997" s="298" t="s">
        <v>11315</v>
      </c>
      <c r="C2997" s="297" t="s">
        <v>550</v>
      </c>
      <c r="D2997" s="299">
        <v>48.7</v>
      </c>
    </row>
    <row r="2998" spans="1:4" ht="14.4">
      <c r="A2998" s="297" t="s">
        <v>11316</v>
      </c>
      <c r="B2998" s="298" t="s">
        <v>11317</v>
      </c>
      <c r="C2998" s="297" t="s">
        <v>550</v>
      </c>
      <c r="D2998" s="299">
        <v>55.98</v>
      </c>
    </row>
    <row r="2999" spans="1:4" ht="14.4">
      <c r="A2999" s="297" t="s">
        <v>11318</v>
      </c>
      <c r="B2999" s="298" t="s">
        <v>11319</v>
      </c>
      <c r="C2999" s="297" t="s">
        <v>550</v>
      </c>
      <c r="D2999" s="299">
        <v>56.44</v>
      </c>
    </row>
    <row r="3000" spans="1:4" ht="14.4">
      <c r="A3000" s="297" t="s">
        <v>11320</v>
      </c>
      <c r="B3000" s="298" t="s">
        <v>11321</v>
      </c>
      <c r="C3000" s="297" t="s">
        <v>550</v>
      </c>
      <c r="D3000" s="299">
        <v>145.97999999999999</v>
      </c>
    </row>
    <row r="3001" spans="1:4" ht="14.4">
      <c r="A3001" s="297" t="s">
        <v>11322</v>
      </c>
      <c r="B3001" s="298" t="s">
        <v>11323</v>
      </c>
      <c r="C3001" s="297" t="s">
        <v>550</v>
      </c>
      <c r="D3001" s="299">
        <v>84.21</v>
      </c>
    </row>
    <row r="3002" spans="1:4" ht="14.4">
      <c r="A3002" s="297" t="s">
        <v>11324</v>
      </c>
      <c r="B3002" s="298" t="s">
        <v>11325</v>
      </c>
      <c r="C3002" s="297" t="s">
        <v>550</v>
      </c>
      <c r="D3002" s="299">
        <v>186.62</v>
      </c>
    </row>
    <row r="3003" spans="1:4" ht="14.4">
      <c r="A3003" s="297" t="s">
        <v>11326</v>
      </c>
      <c r="B3003" s="298" t="s">
        <v>11327</v>
      </c>
      <c r="C3003" s="297" t="s">
        <v>550</v>
      </c>
      <c r="D3003" s="299">
        <v>375.22</v>
      </c>
    </row>
    <row r="3004" spans="1:4" ht="14.4">
      <c r="A3004" s="297" t="s">
        <v>11328</v>
      </c>
      <c r="B3004" s="298" t="s">
        <v>11329</v>
      </c>
      <c r="C3004" s="297" t="s">
        <v>550</v>
      </c>
      <c r="D3004" s="299">
        <v>521.23</v>
      </c>
    </row>
    <row r="3005" spans="1:4" ht="14.4">
      <c r="A3005" s="297" t="s">
        <v>11330</v>
      </c>
      <c r="B3005" s="298" t="s">
        <v>11331</v>
      </c>
      <c r="C3005" s="297" t="s">
        <v>550</v>
      </c>
      <c r="D3005" s="299">
        <v>670.97</v>
      </c>
    </row>
    <row r="3006" spans="1:4" ht="14.4">
      <c r="A3006" s="297" t="s">
        <v>11332</v>
      </c>
      <c r="B3006" s="298" t="s">
        <v>11333</v>
      </c>
      <c r="C3006" s="297" t="s">
        <v>550</v>
      </c>
      <c r="D3006" s="299">
        <v>659.05</v>
      </c>
    </row>
    <row r="3007" spans="1:4" ht="14.4">
      <c r="A3007" s="297" t="s">
        <v>11334</v>
      </c>
      <c r="B3007" s="298" t="s">
        <v>11335</v>
      </c>
      <c r="C3007" s="297" t="s">
        <v>550</v>
      </c>
      <c r="D3007" s="299">
        <v>694.87</v>
      </c>
    </row>
    <row r="3008" spans="1:4" ht="14.4">
      <c r="A3008" s="297" t="s">
        <v>11336</v>
      </c>
      <c r="B3008" s="298" t="s">
        <v>11337</v>
      </c>
      <c r="C3008" s="297" t="s">
        <v>550</v>
      </c>
      <c r="D3008" s="299">
        <v>1086.8699999999999</v>
      </c>
    </row>
    <row r="3009" spans="1:4" ht="14.4">
      <c r="A3009" s="297" t="s">
        <v>11338</v>
      </c>
      <c r="B3009" s="298" t="s">
        <v>11339</v>
      </c>
      <c r="C3009" s="297" t="s">
        <v>550</v>
      </c>
      <c r="D3009" s="299">
        <v>28.5</v>
      </c>
    </row>
    <row r="3010" spans="1:4" ht="14.4">
      <c r="A3010" s="297" t="s">
        <v>11340</v>
      </c>
      <c r="B3010" s="298" t="s">
        <v>11341</v>
      </c>
      <c r="C3010" s="297" t="s">
        <v>550</v>
      </c>
      <c r="D3010" s="299">
        <v>4449.7700000000004</v>
      </c>
    </row>
    <row r="3011" spans="1:4" ht="14.4">
      <c r="A3011" s="297" t="s">
        <v>11342</v>
      </c>
      <c r="B3011" s="298" t="s">
        <v>11343</v>
      </c>
      <c r="C3011" s="297" t="s">
        <v>550</v>
      </c>
      <c r="D3011" s="299">
        <v>4672.26</v>
      </c>
    </row>
    <row r="3012" spans="1:4" ht="14.4">
      <c r="A3012" s="297" t="s">
        <v>11344</v>
      </c>
      <c r="B3012" s="298" t="s">
        <v>11345</v>
      </c>
      <c r="C3012" s="297" t="s">
        <v>550</v>
      </c>
      <c r="D3012" s="299">
        <v>1051.1500000000001</v>
      </c>
    </row>
    <row r="3013" spans="1:4" ht="14.4">
      <c r="A3013" s="297" t="s">
        <v>11346</v>
      </c>
      <c r="B3013" s="298" t="s">
        <v>11347</v>
      </c>
      <c r="C3013" s="297" t="s">
        <v>550</v>
      </c>
      <c r="D3013" s="299">
        <v>715.75</v>
      </c>
    </row>
    <row r="3014" spans="1:4" ht="30.6">
      <c r="A3014" s="297" t="s">
        <v>11348</v>
      </c>
      <c r="B3014" s="298" t="s">
        <v>11349</v>
      </c>
      <c r="C3014" s="297" t="s">
        <v>11350</v>
      </c>
      <c r="D3014" s="299">
        <v>1219.49</v>
      </c>
    </row>
    <row r="3015" spans="1:4" ht="30.6">
      <c r="A3015" s="297" t="s">
        <v>11351</v>
      </c>
      <c r="B3015" s="298" t="s">
        <v>11352</v>
      </c>
      <c r="C3015" s="297" t="s">
        <v>11350</v>
      </c>
      <c r="D3015" s="299">
        <v>1219.49</v>
      </c>
    </row>
    <row r="3016" spans="1:4" ht="30.6">
      <c r="A3016" s="297" t="s">
        <v>11353</v>
      </c>
      <c r="B3016" s="298" t="s">
        <v>11354</v>
      </c>
      <c r="C3016" s="297" t="s">
        <v>11350</v>
      </c>
      <c r="D3016" s="299">
        <v>1219.49</v>
      </c>
    </row>
    <row r="3017" spans="1:4" ht="30.6">
      <c r="A3017" s="297" t="s">
        <v>11355</v>
      </c>
      <c r="B3017" s="298" t="s">
        <v>11356</v>
      </c>
      <c r="C3017" s="297" t="s">
        <v>11350</v>
      </c>
      <c r="D3017" s="299">
        <v>1219.49</v>
      </c>
    </row>
    <row r="3018" spans="1:4" ht="20.399999999999999">
      <c r="A3018" s="297" t="s">
        <v>11357</v>
      </c>
      <c r="B3018" s="298" t="s">
        <v>11358</v>
      </c>
      <c r="C3018" s="297" t="s">
        <v>10</v>
      </c>
      <c r="D3018" s="299">
        <v>1320.02</v>
      </c>
    </row>
    <row r="3019" spans="1:4" ht="14.4">
      <c r="A3019" s="297" t="s">
        <v>11359</v>
      </c>
      <c r="B3019" s="298" t="s">
        <v>11360</v>
      </c>
      <c r="C3019" s="297" t="s">
        <v>537</v>
      </c>
      <c r="D3019" s="299">
        <v>2.1800000000000002</v>
      </c>
    </row>
    <row r="3020" spans="1:4" ht="14.4">
      <c r="A3020" s="297" t="s">
        <v>11361</v>
      </c>
      <c r="B3020" s="298" t="s">
        <v>11362</v>
      </c>
      <c r="C3020" s="297" t="s">
        <v>550</v>
      </c>
      <c r="D3020" s="299">
        <v>26.02</v>
      </c>
    </row>
    <row r="3021" spans="1:4" ht="14.4">
      <c r="A3021" s="297" t="s">
        <v>11363</v>
      </c>
      <c r="B3021" s="298" t="s">
        <v>11364</v>
      </c>
      <c r="C3021" s="297" t="s">
        <v>550</v>
      </c>
      <c r="D3021" s="299">
        <v>18.32</v>
      </c>
    </row>
    <row r="3022" spans="1:4" ht="14.4">
      <c r="A3022" s="297" t="s">
        <v>11365</v>
      </c>
      <c r="B3022" s="298" t="s">
        <v>11366</v>
      </c>
      <c r="C3022" s="297" t="s">
        <v>550</v>
      </c>
      <c r="D3022" s="299">
        <v>16.649999999999999</v>
      </c>
    </row>
    <row r="3023" spans="1:4" ht="14.4">
      <c r="A3023" s="297" t="s">
        <v>11367</v>
      </c>
      <c r="B3023" s="298" t="s">
        <v>11368</v>
      </c>
      <c r="C3023" s="297" t="s">
        <v>550</v>
      </c>
      <c r="D3023" s="299">
        <v>2734.85</v>
      </c>
    </row>
    <row r="3024" spans="1:4" ht="14.4">
      <c r="A3024" s="297" t="s">
        <v>11369</v>
      </c>
      <c r="B3024" s="298" t="s">
        <v>11370</v>
      </c>
      <c r="C3024" s="297" t="s">
        <v>550</v>
      </c>
      <c r="D3024" s="299">
        <v>2486.23</v>
      </c>
    </row>
    <row r="3025" spans="1:4" ht="14.4">
      <c r="A3025" s="297" t="s">
        <v>11371</v>
      </c>
      <c r="B3025" s="298" t="s">
        <v>11372</v>
      </c>
      <c r="C3025" s="297" t="s">
        <v>550</v>
      </c>
      <c r="D3025" s="299">
        <v>3241.36</v>
      </c>
    </row>
    <row r="3026" spans="1:4" ht="14.4">
      <c r="A3026" s="297" t="s">
        <v>11373</v>
      </c>
      <c r="B3026" s="298" t="s">
        <v>11374</v>
      </c>
      <c r="C3026" s="297" t="s">
        <v>550</v>
      </c>
      <c r="D3026" s="299">
        <v>2946.69</v>
      </c>
    </row>
    <row r="3027" spans="1:4" ht="14.4">
      <c r="A3027" s="297" t="s">
        <v>11375</v>
      </c>
      <c r="B3027" s="298" t="s">
        <v>11376</v>
      </c>
      <c r="C3027" s="297" t="s">
        <v>550</v>
      </c>
      <c r="D3027" s="299">
        <v>36.76</v>
      </c>
    </row>
    <row r="3028" spans="1:4" ht="14.4">
      <c r="A3028" s="297" t="s">
        <v>11377</v>
      </c>
      <c r="B3028" s="298" t="s">
        <v>11378</v>
      </c>
      <c r="C3028" s="297" t="s">
        <v>550</v>
      </c>
      <c r="D3028" s="299">
        <v>33.409999999999997</v>
      </c>
    </row>
    <row r="3029" spans="1:4" ht="14.4">
      <c r="A3029" s="297" t="s">
        <v>11379</v>
      </c>
      <c r="B3029" s="298" t="s">
        <v>11380</v>
      </c>
      <c r="C3029" s="297" t="s">
        <v>550</v>
      </c>
      <c r="D3029" s="299">
        <v>51.21</v>
      </c>
    </row>
    <row r="3030" spans="1:4" ht="14.4">
      <c r="A3030" s="297" t="s">
        <v>11381</v>
      </c>
      <c r="B3030" s="298" t="s">
        <v>11382</v>
      </c>
      <c r="C3030" s="297" t="s">
        <v>550</v>
      </c>
      <c r="D3030" s="299">
        <v>46.54</v>
      </c>
    </row>
    <row r="3031" spans="1:4" ht="14.4">
      <c r="A3031" s="297" t="s">
        <v>11383</v>
      </c>
      <c r="B3031" s="298" t="s">
        <v>11384</v>
      </c>
      <c r="C3031" s="297" t="s">
        <v>550</v>
      </c>
      <c r="D3031" s="299">
        <v>59.88</v>
      </c>
    </row>
    <row r="3032" spans="1:4" ht="14.4">
      <c r="A3032" s="297" t="s">
        <v>11385</v>
      </c>
      <c r="B3032" s="298" t="s">
        <v>11386</v>
      </c>
      <c r="C3032" s="297" t="s">
        <v>550</v>
      </c>
      <c r="D3032" s="299">
        <v>54.45</v>
      </c>
    </row>
    <row r="3033" spans="1:4" ht="14.4">
      <c r="A3033" s="297" t="s">
        <v>11387</v>
      </c>
      <c r="B3033" s="298" t="s">
        <v>11388</v>
      </c>
      <c r="C3033" s="297" t="s">
        <v>550</v>
      </c>
      <c r="D3033" s="299">
        <v>77.16</v>
      </c>
    </row>
    <row r="3034" spans="1:4" ht="14.4">
      <c r="A3034" s="297" t="s">
        <v>11389</v>
      </c>
      <c r="B3034" s="298" t="s">
        <v>11390</v>
      </c>
      <c r="C3034" s="297" t="s">
        <v>550</v>
      </c>
      <c r="D3034" s="299">
        <v>70.150000000000006</v>
      </c>
    </row>
    <row r="3035" spans="1:4" ht="14.4">
      <c r="A3035" s="297" t="s">
        <v>11391</v>
      </c>
      <c r="B3035" s="298" t="s">
        <v>11392</v>
      </c>
      <c r="C3035" s="297" t="s">
        <v>550</v>
      </c>
      <c r="D3035" s="299">
        <v>86.9</v>
      </c>
    </row>
    <row r="3036" spans="1:4" ht="14.4">
      <c r="A3036" s="297" t="s">
        <v>11393</v>
      </c>
      <c r="B3036" s="298" t="s">
        <v>11394</v>
      </c>
      <c r="C3036" s="297" t="s">
        <v>550</v>
      </c>
      <c r="D3036" s="299">
        <v>79</v>
      </c>
    </row>
    <row r="3037" spans="1:4" ht="14.4">
      <c r="A3037" s="297" t="s">
        <v>11395</v>
      </c>
      <c r="B3037" s="298" t="s">
        <v>11396</v>
      </c>
      <c r="C3037" s="297" t="s">
        <v>550</v>
      </c>
      <c r="D3037" s="299">
        <v>162.54</v>
      </c>
    </row>
    <row r="3038" spans="1:4" ht="14.4">
      <c r="A3038" s="297" t="s">
        <v>11397</v>
      </c>
      <c r="B3038" s="298" t="s">
        <v>11398</v>
      </c>
      <c r="C3038" s="297" t="s">
        <v>550</v>
      </c>
      <c r="D3038" s="299">
        <v>147.76</v>
      </c>
    </row>
    <row r="3039" spans="1:4" ht="14.4">
      <c r="A3039" s="297" t="s">
        <v>11399</v>
      </c>
      <c r="B3039" s="298" t="s">
        <v>11400</v>
      </c>
      <c r="C3039" s="297" t="s">
        <v>550</v>
      </c>
      <c r="D3039" s="299">
        <v>162.54</v>
      </c>
    </row>
    <row r="3040" spans="1:4" ht="14.4">
      <c r="A3040" s="297" t="s">
        <v>11401</v>
      </c>
      <c r="B3040" s="298" t="s">
        <v>11402</v>
      </c>
      <c r="C3040" s="297" t="s">
        <v>550</v>
      </c>
      <c r="D3040" s="299">
        <v>192.13</v>
      </c>
    </row>
    <row r="3041" spans="1:4" ht="14.4">
      <c r="A3041" s="297" t="s">
        <v>11403</v>
      </c>
      <c r="B3041" s="298" t="s">
        <v>11404</v>
      </c>
      <c r="C3041" s="297" t="s">
        <v>550</v>
      </c>
      <c r="D3041" s="299">
        <v>174.66</v>
      </c>
    </row>
    <row r="3042" spans="1:4" ht="14.4">
      <c r="A3042" s="297" t="s">
        <v>11405</v>
      </c>
      <c r="B3042" s="298" t="s">
        <v>11406</v>
      </c>
      <c r="C3042" s="297" t="s">
        <v>550</v>
      </c>
      <c r="D3042" s="299">
        <v>11.63</v>
      </c>
    </row>
    <row r="3043" spans="1:4" ht="14.4">
      <c r="A3043" s="297" t="s">
        <v>11407</v>
      </c>
      <c r="B3043" s="298" t="s">
        <v>11408</v>
      </c>
      <c r="C3043" s="297" t="s">
        <v>550</v>
      </c>
      <c r="D3043" s="299">
        <v>10.57</v>
      </c>
    </row>
    <row r="3044" spans="1:4" ht="14.4">
      <c r="A3044" s="297" t="s">
        <v>11409</v>
      </c>
      <c r="B3044" s="298" t="s">
        <v>11410</v>
      </c>
      <c r="C3044" s="297" t="s">
        <v>550</v>
      </c>
      <c r="D3044" s="299">
        <v>289.72000000000003</v>
      </c>
    </row>
    <row r="3045" spans="1:4" ht="14.4">
      <c r="A3045" s="297" t="s">
        <v>11411</v>
      </c>
      <c r="B3045" s="298" t="s">
        <v>11412</v>
      </c>
      <c r="C3045" s="297" t="s">
        <v>550</v>
      </c>
      <c r="D3045" s="299">
        <v>263.38</v>
      </c>
    </row>
    <row r="3046" spans="1:4" ht="14.4">
      <c r="A3046" s="297" t="s">
        <v>11413</v>
      </c>
      <c r="B3046" s="298" t="s">
        <v>11414</v>
      </c>
      <c r="C3046" s="297" t="s">
        <v>550</v>
      </c>
      <c r="D3046" s="299">
        <v>567.22</v>
      </c>
    </row>
    <row r="3047" spans="1:4" ht="14.4">
      <c r="A3047" s="297" t="s">
        <v>11415</v>
      </c>
      <c r="B3047" s="298" t="s">
        <v>11416</v>
      </c>
      <c r="C3047" s="297" t="s">
        <v>550</v>
      </c>
      <c r="D3047" s="299">
        <v>515.65</v>
      </c>
    </row>
    <row r="3048" spans="1:4" ht="14.4">
      <c r="A3048" s="297" t="s">
        <v>11417</v>
      </c>
      <c r="B3048" s="298" t="s">
        <v>11418</v>
      </c>
      <c r="C3048" s="297" t="s">
        <v>550</v>
      </c>
      <c r="D3048" s="299">
        <v>668.44</v>
      </c>
    </row>
    <row r="3049" spans="1:4" ht="14.4">
      <c r="A3049" s="297" t="s">
        <v>11419</v>
      </c>
      <c r="B3049" s="298" t="s">
        <v>11420</v>
      </c>
      <c r="C3049" s="297" t="s">
        <v>550</v>
      </c>
      <c r="D3049" s="299">
        <v>607.66999999999996</v>
      </c>
    </row>
    <row r="3050" spans="1:4" ht="14.4">
      <c r="A3050" s="297" t="s">
        <v>11421</v>
      </c>
      <c r="B3050" s="298" t="s">
        <v>11422</v>
      </c>
      <c r="C3050" s="297" t="s">
        <v>550</v>
      </c>
      <c r="D3050" s="299">
        <v>14.56</v>
      </c>
    </row>
    <row r="3051" spans="1:4" ht="14.4">
      <c r="A3051" s="297" t="s">
        <v>11423</v>
      </c>
      <c r="B3051" s="298" t="s">
        <v>11424</v>
      </c>
      <c r="C3051" s="297" t="s">
        <v>550</v>
      </c>
      <c r="D3051" s="299">
        <v>13.24</v>
      </c>
    </row>
    <row r="3052" spans="1:4" ht="14.4">
      <c r="A3052" s="297" t="s">
        <v>11425</v>
      </c>
      <c r="B3052" s="298" t="s">
        <v>11426</v>
      </c>
      <c r="C3052" s="297" t="s">
        <v>550</v>
      </c>
      <c r="D3052" s="299">
        <v>15.27</v>
      </c>
    </row>
    <row r="3053" spans="1:4" ht="14.4">
      <c r="A3053" s="297" t="s">
        <v>11427</v>
      </c>
      <c r="B3053" s="298" t="s">
        <v>11428</v>
      </c>
      <c r="C3053" s="297" t="s">
        <v>550</v>
      </c>
      <c r="D3053" s="299">
        <v>13.88</v>
      </c>
    </row>
    <row r="3054" spans="1:4" ht="14.4">
      <c r="A3054" s="297" t="s">
        <v>11429</v>
      </c>
      <c r="B3054" s="298" t="s">
        <v>11430</v>
      </c>
      <c r="C3054" s="297" t="s">
        <v>550</v>
      </c>
      <c r="D3054" s="299">
        <v>1620.73</v>
      </c>
    </row>
    <row r="3055" spans="1:4" ht="14.4">
      <c r="A3055" s="297" t="s">
        <v>11431</v>
      </c>
      <c r="B3055" s="298" t="s">
        <v>11432</v>
      </c>
      <c r="C3055" s="297" t="s">
        <v>550</v>
      </c>
      <c r="D3055" s="299">
        <v>1473.39</v>
      </c>
    </row>
    <row r="3056" spans="1:4" ht="14.4">
      <c r="A3056" s="297" t="s">
        <v>11433</v>
      </c>
      <c r="B3056" s="298" t="s">
        <v>11434</v>
      </c>
      <c r="C3056" s="297" t="s">
        <v>550</v>
      </c>
      <c r="D3056" s="299">
        <v>1823.19</v>
      </c>
    </row>
    <row r="3057" spans="1:4" ht="14.4">
      <c r="A3057" s="297" t="s">
        <v>11435</v>
      </c>
      <c r="B3057" s="298" t="s">
        <v>11436</v>
      </c>
      <c r="C3057" s="297" t="s">
        <v>550</v>
      </c>
      <c r="D3057" s="299">
        <v>1657.44</v>
      </c>
    </row>
    <row r="3058" spans="1:4" ht="14.4">
      <c r="A3058" s="297" t="s">
        <v>11437</v>
      </c>
      <c r="B3058" s="298" t="s">
        <v>11438</v>
      </c>
      <c r="C3058" s="297" t="s">
        <v>550</v>
      </c>
      <c r="D3058" s="299">
        <v>1823.19</v>
      </c>
    </row>
    <row r="3059" spans="1:4" ht="14.4">
      <c r="A3059" s="297" t="s">
        <v>11439</v>
      </c>
      <c r="B3059" s="298" t="s">
        <v>11440</v>
      </c>
      <c r="C3059" s="297" t="s">
        <v>550</v>
      </c>
      <c r="D3059" s="299">
        <v>0.83</v>
      </c>
    </row>
    <row r="3060" spans="1:4" ht="14.4">
      <c r="A3060" s="297" t="s">
        <v>11441</v>
      </c>
      <c r="B3060" s="298" t="s">
        <v>11442</v>
      </c>
      <c r="C3060" s="297" t="s">
        <v>550</v>
      </c>
      <c r="D3060" s="299">
        <v>0.1</v>
      </c>
    </row>
    <row r="3061" spans="1:4" ht="14.4">
      <c r="A3061" s="297" t="s">
        <v>11443</v>
      </c>
      <c r="B3061" s="298" t="s">
        <v>11444</v>
      </c>
      <c r="C3061" s="297" t="s">
        <v>550</v>
      </c>
      <c r="D3061" s="299">
        <v>7.0000000000000007E-2</v>
      </c>
    </row>
    <row r="3062" spans="1:4" ht="14.4">
      <c r="A3062" s="297" t="s">
        <v>11445</v>
      </c>
      <c r="B3062" s="298" t="s">
        <v>11446</v>
      </c>
      <c r="C3062" s="297" t="s">
        <v>550</v>
      </c>
      <c r="D3062" s="299">
        <v>0.99</v>
      </c>
    </row>
    <row r="3063" spans="1:4" ht="14.4">
      <c r="A3063" s="297" t="s">
        <v>11447</v>
      </c>
      <c r="B3063" s="298" t="s">
        <v>11448</v>
      </c>
      <c r="C3063" s="297" t="s">
        <v>550</v>
      </c>
      <c r="D3063" s="299">
        <v>0.68</v>
      </c>
    </row>
    <row r="3064" spans="1:4" ht="14.4">
      <c r="A3064" s="297" t="s">
        <v>11449</v>
      </c>
      <c r="B3064" s="298" t="s">
        <v>11450</v>
      </c>
      <c r="C3064" s="297" t="s">
        <v>537</v>
      </c>
      <c r="D3064" s="299">
        <v>6.12</v>
      </c>
    </row>
    <row r="3065" spans="1:4" ht="14.4">
      <c r="A3065" s="297" t="s">
        <v>11451</v>
      </c>
      <c r="B3065" s="298" t="s">
        <v>11452</v>
      </c>
      <c r="C3065" s="297" t="s">
        <v>550</v>
      </c>
      <c r="D3065" s="299">
        <v>15.99</v>
      </c>
    </row>
    <row r="3066" spans="1:4" ht="14.4">
      <c r="A3066" s="297" t="s">
        <v>11453</v>
      </c>
      <c r="B3066" s="298" t="s">
        <v>11454</v>
      </c>
      <c r="C3066" s="297" t="s">
        <v>550</v>
      </c>
      <c r="D3066" s="299">
        <v>1610.72</v>
      </c>
    </row>
    <row r="3067" spans="1:4" ht="14.4">
      <c r="A3067" s="297" t="s">
        <v>11455</v>
      </c>
      <c r="B3067" s="298" t="s">
        <v>11456</v>
      </c>
      <c r="C3067" s="297" t="s">
        <v>550</v>
      </c>
      <c r="D3067" s="299">
        <v>3082.85</v>
      </c>
    </row>
    <row r="3068" spans="1:4" ht="14.4">
      <c r="A3068" s="297" t="s">
        <v>11457</v>
      </c>
      <c r="B3068" s="298" t="s">
        <v>11458</v>
      </c>
      <c r="C3068" s="297" t="s">
        <v>550</v>
      </c>
      <c r="D3068" s="299">
        <v>3082.85</v>
      </c>
    </row>
    <row r="3069" spans="1:4" ht="14.4">
      <c r="A3069" s="297" t="s">
        <v>11459</v>
      </c>
      <c r="B3069" s="298" t="s">
        <v>11460</v>
      </c>
      <c r="C3069" s="297" t="s">
        <v>550</v>
      </c>
      <c r="D3069" s="299">
        <v>5075.16</v>
      </c>
    </row>
    <row r="3070" spans="1:4" ht="14.4">
      <c r="A3070" s="297" t="s">
        <v>11461</v>
      </c>
      <c r="B3070" s="298" t="s">
        <v>11462</v>
      </c>
      <c r="C3070" s="297" t="s">
        <v>550</v>
      </c>
      <c r="D3070" s="299">
        <v>18621.05</v>
      </c>
    </row>
    <row r="3071" spans="1:4" ht="14.4">
      <c r="A3071" s="297" t="s">
        <v>11463</v>
      </c>
      <c r="B3071" s="298" t="s">
        <v>11464</v>
      </c>
      <c r="C3071" s="297" t="s">
        <v>550</v>
      </c>
      <c r="D3071" s="299">
        <v>7683.78</v>
      </c>
    </row>
    <row r="3072" spans="1:4" ht="14.4">
      <c r="A3072" s="297" t="s">
        <v>11465</v>
      </c>
      <c r="B3072" s="298" t="s">
        <v>11466</v>
      </c>
      <c r="C3072" s="297" t="s">
        <v>550</v>
      </c>
      <c r="D3072" s="299">
        <v>73.19</v>
      </c>
    </row>
    <row r="3073" spans="1:4" ht="14.4">
      <c r="A3073" s="297" t="s">
        <v>11467</v>
      </c>
      <c r="B3073" s="298" t="s">
        <v>11468</v>
      </c>
      <c r="C3073" s="297" t="s">
        <v>449</v>
      </c>
      <c r="D3073" s="299">
        <v>238.77</v>
      </c>
    </row>
    <row r="3074" spans="1:4" ht="14.4">
      <c r="A3074" s="297" t="s">
        <v>11469</v>
      </c>
      <c r="B3074" s="298" t="s">
        <v>11470</v>
      </c>
      <c r="C3074" s="297" t="s">
        <v>449</v>
      </c>
      <c r="D3074" s="299">
        <v>185.96</v>
      </c>
    </row>
    <row r="3075" spans="1:4" ht="14.4">
      <c r="A3075" s="297" t="s">
        <v>11471</v>
      </c>
      <c r="B3075" s="298" t="s">
        <v>11472</v>
      </c>
      <c r="C3075" s="297" t="s">
        <v>449</v>
      </c>
      <c r="D3075" s="299">
        <v>240.35</v>
      </c>
    </row>
    <row r="3076" spans="1:4" ht="14.4">
      <c r="A3076" s="297" t="s">
        <v>11473</v>
      </c>
      <c r="B3076" s="298" t="s">
        <v>11474</v>
      </c>
      <c r="C3076" s="297" t="s">
        <v>449</v>
      </c>
      <c r="D3076" s="299">
        <v>301.14</v>
      </c>
    </row>
    <row r="3077" spans="1:4" ht="14.4">
      <c r="A3077" s="297" t="s">
        <v>11475</v>
      </c>
      <c r="B3077" s="298" t="s">
        <v>11476</v>
      </c>
      <c r="C3077" s="297" t="s">
        <v>449</v>
      </c>
      <c r="D3077" s="299">
        <v>288.27</v>
      </c>
    </row>
    <row r="3078" spans="1:4" ht="14.4">
      <c r="A3078" s="297" t="s">
        <v>11477</v>
      </c>
      <c r="B3078" s="298" t="s">
        <v>11478</v>
      </c>
      <c r="C3078" s="297" t="s">
        <v>449</v>
      </c>
      <c r="D3078" s="299">
        <v>187.59</v>
      </c>
    </row>
    <row r="3079" spans="1:4" ht="14.4">
      <c r="A3079" s="297" t="s">
        <v>11479</v>
      </c>
      <c r="B3079" s="298" t="s">
        <v>11480</v>
      </c>
      <c r="C3079" s="297" t="s">
        <v>449</v>
      </c>
      <c r="D3079" s="299">
        <v>239.09</v>
      </c>
    </row>
    <row r="3080" spans="1:4" ht="14.4">
      <c r="A3080" s="297" t="s">
        <v>11481</v>
      </c>
      <c r="B3080" s="298" t="s">
        <v>11482</v>
      </c>
      <c r="C3080" s="297" t="s">
        <v>449</v>
      </c>
      <c r="D3080" s="299">
        <v>377.78</v>
      </c>
    </row>
    <row r="3081" spans="1:4" ht="14.4">
      <c r="A3081" s="297" t="s">
        <v>11483</v>
      </c>
      <c r="B3081" s="298" t="s">
        <v>11484</v>
      </c>
      <c r="C3081" s="297" t="s">
        <v>449</v>
      </c>
      <c r="D3081" s="299">
        <v>357.31</v>
      </c>
    </row>
    <row r="3082" spans="1:4" ht="14.4">
      <c r="A3082" s="297" t="s">
        <v>11485</v>
      </c>
      <c r="B3082" s="298" t="s">
        <v>11486</v>
      </c>
      <c r="C3082" s="297" t="s">
        <v>449</v>
      </c>
      <c r="D3082" s="299">
        <v>385.56</v>
      </c>
    </row>
    <row r="3083" spans="1:4" ht="14.4">
      <c r="A3083" s="297" t="s">
        <v>11487</v>
      </c>
      <c r="B3083" s="298" t="s">
        <v>11488</v>
      </c>
      <c r="C3083" s="297" t="s">
        <v>449</v>
      </c>
      <c r="D3083" s="299">
        <v>302.82</v>
      </c>
    </row>
    <row r="3084" spans="1:4" ht="14.4">
      <c r="A3084" s="297" t="s">
        <v>11489</v>
      </c>
      <c r="B3084" s="298" t="s">
        <v>11490</v>
      </c>
      <c r="C3084" s="297" t="s">
        <v>550</v>
      </c>
      <c r="D3084" s="299">
        <v>73.569999999999993</v>
      </c>
    </row>
    <row r="3085" spans="1:4" ht="14.4">
      <c r="A3085" s="297" t="s">
        <v>11491</v>
      </c>
      <c r="B3085" s="298" t="s">
        <v>11492</v>
      </c>
      <c r="C3085" s="297" t="s">
        <v>550</v>
      </c>
      <c r="D3085" s="299">
        <v>447.76</v>
      </c>
    </row>
    <row r="3086" spans="1:4" ht="14.4">
      <c r="A3086" s="297" t="s">
        <v>11493</v>
      </c>
      <c r="B3086" s="298" t="s">
        <v>11494</v>
      </c>
      <c r="C3086" s="297" t="s">
        <v>550</v>
      </c>
      <c r="D3086" s="299">
        <v>41.69</v>
      </c>
    </row>
    <row r="3087" spans="1:4" ht="14.4">
      <c r="A3087" s="297" t="s">
        <v>11495</v>
      </c>
      <c r="B3087" s="298" t="s">
        <v>11496</v>
      </c>
      <c r="C3087" s="297" t="s">
        <v>550</v>
      </c>
      <c r="D3087" s="299">
        <v>7.56</v>
      </c>
    </row>
    <row r="3088" spans="1:4" ht="20.399999999999999">
      <c r="A3088" s="297" t="s">
        <v>11497</v>
      </c>
      <c r="B3088" s="298" t="s">
        <v>11498</v>
      </c>
      <c r="C3088" s="297" t="s">
        <v>550</v>
      </c>
      <c r="D3088" s="299">
        <v>12140.56</v>
      </c>
    </row>
    <row r="3089" spans="1:4" ht="20.399999999999999">
      <c r="A3089" s="297" t="s">
        <v>11499</v>
      </c>
      <c r="B3089" s="298" t="s">
        <v>11500</v>
      </c>
      <c r="C3089" s="297" t="s">
        <v>550</v>
      </c>
      <c r="D3089" s="299">
        <v>17980.740000000002</v>
      </c>
    </row>
    <row r="3090" spans="1:4" ht="20.399999999999999">
      <c r="A3090" s="297" t="s">
        <v>11501</v>
      </c>
      <c r="B3090" s="298" t="s">
        <v>11502</v>
      </c>
      <c r="C3090" s="297" t="s">
        <v>550</v>
      </c>
      <c r="D3090" s="299">
        <v>19479.75</v>
      </c>
    </row>
    <row r="3091" spans="1:4" ht="14.4">
      <c r="A3091" s="297" t="s">
        <v>11503</v>
      </c>
      <c r="B3091" s="298" t="s">
        <v>11504</v>
      </c>
      <c r="C3091" s="297" t="s">
        <v>550</v>
      </c>
      <c r="D3091" s="299">
        <v>3.54</v>
      </c>
    </row>
    <row r="3092" spans="1:4" ht="14.4">
      <c r="A3092" s="297" t="s">
        <v>11505</v>
      </c>
      <c r="B3092" s="298" t="s">
        <v>11506</v>
      </c>
      <c r="C3092" s="297" t="s">
        <v>550</v>
      </c>
      <c r="D3092" s="299">
        <v>3.72</v>
      </c>
    </row>
    <row r="3093" spans="1:4" ht="14.4">
      <c r="A3093" s="297" t="s">
        <v>11507</v>
      </c>
      <c r="B3093" s="298" t="s">
        <v>11508</v>
      </c>
      <c r="C3093" s="297" t="s">
        <v>550</v>
      </c>
      <c r="D3093" s="299">
        <v>35.17</v>
      </c>
    </row>
    <row r="3094" spans="1:4" ht="14.4">
      <c r="A3094" s="297" t="s">
        <v>11509</v>
      </c>
      <c r="B3094" s="298" t="s">
        <v>11510</v>
      </c>
      <c r="C3094" s="297" t="s">
        <v>550</v>
      </c>
      <c r="D3094" s="299">
        <v>7.84</v>
      </c>
    </row>
    <row r="3095" spans="1:4" ht="14.4">
      <c r="A3095" s="297" t="s">
        <v>11511</v>
      </c>
      <c r="B3095" s="298" t="s">
        <v>11512</v>
      </c>
      <c r="C3095" s="297" t="s">
        <v>550</v>
      </c>
      <c r="D3095" s="299">
        <v>9.06</v>
      </c>
    </row>
    <row r="3096" spans="1:4" ht="14.4">
      <c r="A3096" s="297" t="s">
        <v>11513</v>
      </c>
      <c r="B3096" s="298" t="s">
        <v>11514</v>
      </c>
      <c r="C3096" s="297" t="s">
        <v>537</v>
      </c>
      <c r="D3096" s="299">
        <v>4.01</v>
      </c>
    </row>
    <row r="3097" spans="1:4" ht="14.4">
      <c r="A3097" s="297" t="s">
        <v>11515</v>
      </c>
      <c r="B3097" s="298" t="s">
        <v>11516</v>
      </c>
      <c r="C3097" s="297" t="s">
        <v>550</v>
      </c>
      <c r="D3097" s="299">
        <v>16.05</v>
      </c>
    </row>
    <row r="3098" spans="1:4" ht="14.4">
      <c r="A3098" s="297" t="s">
        <v>11517</v>
      </c>
      <c r="B3098" s="298" t="s">
        <v>11518</v>
      </c>
      <c r="C3098" s="297" t="s">
        <v>550</v>
      </c>
      <c r="D3098" s="299">
        <v>16.05</v>
      </c>
    </row>
    <row r="3099" spans="1:4" ht="14.4">
      <c r="A3099" s="297" t="s">
        <v>11519</v>
      </c>
      <c r="B3099" s="298" t="s">
        <v>11520</v>
      </c>
      <c r="C3099" s="297" t="s">
        <v>550</v>
      </c>
      <c r="D3099" s="299">
        <v>76.78</v>
      </c>
    </row>
    <row r="3100" spans="1:4" ht="14.4">
      <c r="A3100" s="297" t="s">
        <v>11521</v>
      </c>
      <c r="B3100" s="298" t="s">
        <v>11522</v>
      </c>
      <c r="C3100" s="297" t="s">
        <v>550</v>
      </c>
      <c r="D3100" s="299">
        <v>6.76</v>
      </c>
    </row>
    <row r="3101" spans="1:4" ht="14.4">
      <c r="A3101" s="297" t="s">
        <v>11523</v>
      </c>
      <c r="B3101" s="298" t="s">
        <v>11524</v>
      </c>
      <c r="C3101" s="297" t="s">
        <v>550</v>
      </c>
      <c r="D3101" s="299">
        <v>3.21</v>
      </c>
    </row>
    <row r="3102" spans="1:4" ht="14.4">
      <c r="A3102" s="297" t="s">
        <v>11525</v>
      </c>
      <c r="B3102" s="298" t="s">
        <v>11526</v>
      </c>
      <c r="C3102" s="297" t="s">
        <v>550</v>
      </c>
      <c r="D3102" s="299">
        <v>2.88</v>
      </c>
    </row>
    <row r="3103" spans="1:4" ht="14.4">
      <c r="A3103" s="297" t="s">
        <v>11527</v>
      </c>
      <c r="B3103" s="298" t="s">
        <v>11528</v>
      </c>
      <c r="C3103" s="297" t="s">
        <v>550</v>
      </c>
      <c r="D3103" s="299">
        <v>36.340000000000003</v>
      </c>
    </row>
    <row r="3104" spans="1:4" ht="14.4">
      <c r="A3104" s="297" t="s">
        <v>11529</v>
      </c>
      <c r="B3104" s="298" t="s">
        <v>11530</v>
      </c>
      <c r="C3104" s="297" t="s">
        <v>550</v>
      </c>
      <c r="D3104" s="299">
        <v>1.07</v>
      </c>
    </row>
    <row r="3105" spans="1:4" ht="14.4">
      <c r="A3105" s="297" t="s">
        <v>11531</v>
      </c>
      <c r="B3105" s="298" t="s">
        <v>11532</v>
      </c>
      <c r="C3105" s="297" t="s">
        <v>550</v>
      </c>
      <c r="D3105" s="299">
        <v>350.98</v>
      </c>
    </row>
    <row r="3106" spans="1:4" ht="14.4">
      <c r="A3106" s="297" t="s">
        <v>11533</v>
      </c>
      <c r="B3106" s="298" t="s">
        <v>11534</v>
      </c>
      <c r="C3106" s="297" t="s">
        <v>550</v>
      </c>
      <c r="D3106" s="299">
        <v>4.21</v>
      </c>
    </row>
    <row r="3107" spans="1:4" ht="14.4">
      <c r="A3107" s="297" t="s">
        <v>11535</v>
      </c>
      <c r="B3107" s="298" t="s">
        <v>11536</v>
      </c>
      <c r="C3107" s="297" t="s">
        <v>550</v>
      </c>
      <c r="D3107" s="299">
        <v>4.26</v>
      </c>
    </row>
    <row r="3108" spans="1:4" ht="14.4">
      <c r="A3108" s="297" t="s">
        <v>11537</v>
      </c>
      <c r="B3108" s="298" t="s">
        <v>11538</v>
      </c>
      <c r="C3108" s="297" t="s">
        <v>550</v>
      </c>
      <c r="D3108" s="299">
        <v>1.23</v>
      </c>
    </row>
    <row r="3109" spans="1:4" ht="14.4">
      <c r="A3109" s="297" t="s">
        <v>11539</v>
      </c>
      <c r="B3109" s="298" t="s">
        <v>11540</v>
      </c>
      <c r="C3109" s="297" t="s">
        <v>550</v>
      </c>
      <c r="D3109" s="299">
        <v>0.7</v>
      </c>
    </row>
    <row r="3110" spans="1:4" ht="14.4">
      <c r="A3110" s="297" t="s">
        <v>11541</v>
      </c>
      <c r="B3110" s="298" t="s">
        <v>11542</v>
      </c>
      <c r="C3110" s="297" t="s">
        <v>550</v>
      </c>
      <c r="D3110" s="299">
        <v>315.88</v>
      </c>
    </row>
    <row r="3111" spans="1:4" ht="14.4">
      <c r="A3111" s="297" t="s">
        <v>11543</v>
      </c>
      <c r="B3111" s="298" t="s">
        <v>11544</v>
      </c>
      <c r="C3111" s="297" t="s">
        <v>550</v>
      </c>
      <c r="D3111" s="299">
        <v>43.88</v>
      </c>
    </row>
    <row r="3112" spans="1:4" ht="14.4">
      <c r="A3112" s="297" t="s">
        <v>11545</v>
      </c>
      <c r="B3112" s="298" t="s">
        <v>11546</v>
      </c>
      <c r="C3112" s="297" t="s">
        <v>449</v>
      </c>
      <c r="D3112" s="299">
        <v>22.49</v>
      </c>
    </row>
    <row r="3113" spans="1:4" ht="14.4">
      <c r="A3113" s="297" t="s">
        <v>11547</v>
      </c>
      <c r="B3113" s="298" t="s">
        <v>11548</v>
      </c>
      <c r="C3113" s="297" t="s">
        <v>449</v>
      </c>
      <c r="D3113" s="299">
        <v>194.87</v>
      </c>
    </row>
    <row r="3114" spans="1:4" ht="14.4">
      <c r="A3114" s="297" t="s">
        <v>11549</v>
      </c>
      <c r="B3114" s="298" t="s">
        <v>11550</v>
      </c>
      <c r="C3114" s="297" t="s">
        <v>449</v>
      </c>
      <c r="D3114" s="299">
        <v>245.9</v>
      </c>
    </row>
    <row r="3115" spans="1:4" ht="14.4">
      <c r="A3115" s="297" t="s">
        <v>11551</v>
      </c>
      <c r="B3115" s="298" t="s">
        <v>11552</v>
      </c>
      <c r="C3115" s="297" t="s">
        <v>449</v>
      </c>
      <c r="D3115" s="299">
        <v>33.270000000000003</v>
      </c>
    </row>
    <row r="3116" spans="1:4" ht="14.4">
      <c r="A3116" s="297" t="s">
        <v>11553</v>
      </c>
      <c r="B3116" s="298" t="s">
        <v>11554</v>
      </c>
      <c r="C3116" s="297" t="s">
        <v>449</v>
      </c>
      <c r="D3116" s="299">
        <v>284.73</v>
      </c>
    </row>
    <row r="3117" spans="1:4" ht="14.4">
      <c r="A3117" s="297" t="s">
        <v>11555</v>
      </c>
      <c r="B3117" s="298" t="s">
        <v>11556</v>
      </c>
      <c r="C3117" s="297" t="s">
        <v>449</v>
      </c>
      <c r="D3117" s="299">
        <v>4.88</v>
      </c>
    </row>
    <row r="3118" spans="1:4" ht="14.4">
      <c r="A3118" s="297" t="s">
        <v>11557</v>
      </c>
      <c r="B3118" s="298" t="s">
        <v>11558</v>
      </c>
      <c r="C3118" s="297" t="s">
        <v>449</v>
      </c>
      <c r="D3118" s="299">
        <v>346.54</v>
      </c>
    </row>
    <row r="3119" spans="1:4" ht="14.4">
      <c r="A3119" s="297" t="s">
        <v>11559</v>
      </c>
      <c r="B3119" s="298" t="s">
        <v>11560</v>
      </c>
      <c r="C3119" s="297" t="s">
        <v>449</v>
      </c>
      <c r="D3119" s="299">
        <v>45.28</v>
      </c>
    </row>
    <row r="3120" spans="1:4" ht="14.4">
      <c r="A3120" s="297" t="s">
        <v>11561</v>
      </c>
      <c r="B3120" s="298" t="s">
        <v>11562</v>
      </c>
      <c r="C3120" s="297" t="s">
        <v>449</v>
      </c>
      <c r="D3120" s="299">
        <v>58.15</v>
      </c>
    </row>
    <row r="3121" spans="1:4" ht="14.4">
      <c r="A3121" s="297" t="s">
        <v>11563</v>
      </c>
      <c r="B3121" s="298" t="s">
        <v>11564</v>
      </c>
      <c r="C3121" s="297" t="s">
        <v>449</v>
      </c>
      <c r="D3121" s="299">
        <v>11.69</v>
      </c>
    </row>
    <row r="3122" spans="1:4" ht="14.4">
      <c r="A3122" s="297" t="s">
        <v>11565</v>
      </c>
      <c r="B3122" s="298" t="s">
        <v>11566</v>
      </c>
      <c r="C3122" s="297" t="s">
        <v>449</v>
      </c>
      <c r="D3122" s="299">
        <v>83.24</v>
      </c>
    </row>
    <row r="3123" spans="1:4" ht="14.4">
      <c r="A3123" s="297" t="s">
        <v>11567</v>
      </c>
      <c r="B3123" s="298" t="s">
        <v>11568</v>
      </c>
      <c r="C3123" s="297" t="s">
        <v>449</v>
      </c>
      <c r="D3123" s="299">
        <v>15.19</v>
      </c>
    </row>
    <row r="3124" spans="1:4" ht="14.4">
      <c r="A3124" s="297" t="s">
        <v>11569</v>
      </c>
      <c r="B3124" s="298" t="s">
        <v>11570</v>
      </c>
      <c r="C3124" s="297" t="s">
        <v>449</v>
      </c>
      <c r="D3124" s="299">
        <v>119.45</v>
      </c>
    </row>
    <row r="3125" spans="1:4" ht="14.4">
      <c r="A3125" s="297" t="s">
        <v>11571</v>
      </c>
      <c r="B3125" s="298" t="s">
        <v>11572</v>
      </c>
      <c r="C3125" s="297" t="s">
        <v>449</v>
      </c>
      <c r="D3125" s="299">
        <v>152.18</v>
      </c>
    </row>
    <row r="3126" spans="1:4" ht="14.4">
      <c r="A3126" s="297" t="s">
        <v>11573</v>
      </c>
      <c r="B3126" s="298" t="s">
        <v>11574</v>
      </c>
      <c r="C3126" s="297" t="s">
        <v>449</v>
      </c>
      <c r="D3126" s="299">
        <v>2.12</v>
      </c>
    </row>
    <row r="3127" spans="1:4" ht="14.4">
      <c r="A3127" s="297" t="s">
        <v>11575</v>
      </c>
      <c r="B3127" s="298" t="s">
        <v>11576</v>
      </c>
      <c r="C3127" s="297" t="s">
        <v>449</v>
      </c>
      <c r="D3127" s="299">
        <v>2.98</v>
      </c>
    </row>
    <row r="3128" spans="1:4" ht="14.4">
      <c r="A3128" s="297" t="s">
        <v>11577</v>
      </c>
      <c r="B3128" s="298" t="s">
        <v>11578</v>
      </c>
      <c r="C3128" s="297" t="s">
        <v>449</v>
      </c>
      <c r="D3128" s="299">
        <v>4.45</v>
      </c>
    </row>
    <row r="3129" spans="1:4" ht="14.4">
      <c r="A3129" s="297" t="s">
        <v>11579</v>
      </c>
      <c r="B3129" s="298" t="s">
        <v>11580</v>
      </c>
      <c r="C3129" s="297" t="s">
        <v>449</v>
      </c>
      <c r="D3129" s="299">
        <v>21.62</v>
      </c>
    </row>
    <row r="3130" spans="1:4" ht="14.4">
      <c r="A3130" s="297" t="s">
        <v>11581</v>
      </c>
      <c r="B3130" s="298" t="s">
        <v>11582</v>
      </c>
      <c r="C3130" s="297" t="s">
        <v>449</v>
      </c>
      <c r="D3130" s="299">
        <v>33.78</v>
      </c>
    </row>
    <row r="3131" spans="1:4" ht="14.4">
      <c r="A3131" s="297" t="s">
        <v>11583</v>
      </c>
      <c r="B3131" s="298" t="s">
        <v>11584</v>
      </c>
      <c r="C3131" s="297" t="s">
        <v>449</v>
      </c>
      <c r="D3131" s="299">
        <v>5.78</v>
      </c>
    </row>
    <row r="3132" spans="1:4" ht="14.4">
      <c r="A3132" s="297" t="s">
        <v>11585</v>
      </c>
      <c r="B3132" s="298" t="s">
        <v>11586</v>
      </c>
      <c r="C3132" s="297" t="s">
        <v>449</v>
      </c>
      <c r="D3132" s="299">
        <v>50.19</v>
      </c>
    </row>
    <row r="3133" spans="1:4" ht="14.4">
      <c r="A3133" s="297" t="s">
        <v>11587</v>
      </c>
      <c r="B3133" s="298" t="s">
        <v>11588</v>
      </c>
      <c r="C3133" s="297" t="s">
        <v>449</v>
      </c>
      <c r="D3133" s="299">
        <v>71.489999999999995</v>
      </c>
    </row>
    <row r="3134" spans="1:4" ht="14.4">
      <c r="A3134" s="297" t="s">
        <v>11589</v>
      </c>
      <c r="B3134" s="298" t="s">
        <v>11590</v>
      </c>
      <c r="C3134" s="297" t="s">
        <v>449</v>
      </c>
      <c r="D3134" s="299">
        <v>12.84</v>
      </c>
    </row>
    <row r="3135" spans="1:4" ht="14.4">
      <c r="A3135" s="297" t="s">
        <v>11591</v>
      </c>
      <c r="B3135" s="298" t="s">
        <v>11592</v>
      </c>
      <c r="C3135" s="297" t="s">
        <v>449</v>
      </c>
      <c r="D3135" s="299">
        <v>181.86</v>
      </c>
    </row>
    <row r="3136" spans="1:4" ht="14.4">
      <c r="A3136" s="297" t="s">
        <v>11593</v>
      </c>
      <c r="B3136" s="298" t="s">
        <v>11594</v>
      </c>
      <c r="C3136" s="297" t="s">
        <v>449</v>
      </c>
      <c r="D3136" s="299">
        <v>250.42</v>
      </c>
    </row>
    <row r="3137" spans="1:4" ht="14.4">
      <c r="A3137" s="297" t="s">
        <v>11595</v>
      </c>
      <c r="B3137" s="298" t="s">
        <v>11596</v>
      </c>
      <c r="C3137" s="297" t="s">
        <v>449</v>
      </c>
      <c r="D3137" s="299">
        <v>15.79</v>
      </c>
    </row>
    <row r="3138" spans="1:4" ht="14.4">
      <c r="A3138" s="297" t="s">
        <v>11597</v>
      </c>
      <c r="B3138" s="298" t="s">
        <v>11598</v>
      </c>
      <c r="C3138" s="297" t="s">
        <v>449</v>
      </c>
      <c r="D3138" s="299">
        <v>0.79</v>
      </c>
    </row>
    <row r="3139" spans="1:4" ht="14.4">
      <c r="A3139" s="297" t="s">
        <v>11599</v>
      </c>
      <c r="B3139" s="298" t="s">
        <v>11600</v>
      </c>
      <c r="C3139" s="297" t="s">
        <v>449</v>
      </c>
      <c r="D3139" s="299">
        <v>1.95</v>
      </c>
    </row>
    <row r="3140" spans="1:4" ht="14.4">
      <c r="A3140" s="297" t="s">
        <v>11601</v>
      </c>
      <c r="B3140" s="298" t="s">
        <v>11602</v>
      </c>
      <c r="C3140" s="297" t="s">
        <v>449</v>
      </c>
      <c r="D3140" s="299">
        <v>14.53</v>
      </c>
    </row>
    <row r="3141" spans="1:4" ht="14.4">
      <c r="A3141" s="297" t="s">
        <v>11603</v>
      </c>
      <c r="B3141" s="298" t="s">
        <v>11604</v>
      </c>
      <c r="C3141" s="297" t="s">
        <v>449</v>
      </c>
      <c r="D3141" s="299">
        <v>17.3</v>
      </c>
    </row>
    <row r="3142" spans="1:4" ht="14.4">
      <c r="A3142" s="297" t="s">
        <v>11605</v>
      </c>
      <c r="B3142" s="298" t="s">
        <v>11606</v>
      </c>
      <c r="C3142" s="297" t="s">
        <v>449</v>
      </c>
      <c r="D3142" s="299">
        <v>2.5</v>
      </c>
    </row>
    <row r="3143" spans="1:4" ht="14.4">
      <c r="A3143" s="297" t="s">
        <v>11607</v>
      </c>
      <c r="B3143" s="298" t="s">
        <v>11608</v>
      </c>
      <c r="C3143" s="297" t="s">
        <v>449</v>
      </c>
      <c r="D3143" s="299">
        <v>22.38</v>
      </c>
    </row>
    <row r="3144" spans="1:4" ht="14.4">
      <c r="A3144" s="297" t="s">
        <v>11609</v>
      </c>
      <c r="B3144" s="298" t="s">
        <v>11610</v>
      </c>
      <c r="C3144" s="297" t="s">
        <v>449</v>
      </c>
      <c r="D3144" s="299">
        <v>28.59</v>
      </c>
    </row>
    <row r="3145" spans="1:4" ht="14.4">
      <c r="A3145" s="297" t="s">
        <v>11611</v>
      </c>
      <c r="B3145" s="298" t="s">
        <v>11612</v>
      </c>
      <c r="C3145" s="297" t="s">
        <v>449</v>
      </c>
      <c r="D3145" s="299">
        <v>3.72</v>
      </c>
    </row>
    <row r="3146" spans="1:4" ht="14.4">
      <c r="A3146" s="297" t="s">
        <v>11613</v>
      </c>
      <c r="B3146" s="298" t="s">
        <v>11614</v>
      </c>
      <c r="C3146" s="297" t="s">
        <v>449</v>
      </c>
      <c r="D3146" s="299">
        <v>47.71</v>
      </c>
    </row>
    <row r="3147" spans="1:4" ht="14.4">
      <c r="A3147" s="297" t="s">
        <v>11615</v>
      </c>
      <c r="B3147" s="298" t="s">
        <v>11616</v>
      </c>
      <c r="C3147" s="297" t="s">
        <v>449</v>
      </c>
      <c r="D3147" s="299">
        <v>4.54</v>
      </c>
    </row>
    <row r="3148" spans="1:4" ht="14.4">
      <c r="A3148" s="297" t="s">
        <v>11617</v>
      </c>
      <c r="B3148" s="298" t="s">
        <v>11618</v>
      </c>
      <c r="C3148" s="297" t="s">
        <v>449</v>
      </c>
      <c r="D3148" s="299">
        <v>6.27</v>
      </c>
    </row>
    <row r="3149" spans="1:4" ht="14.4">
      <c r="A3149" s="297" t="s">
        <v>11619</v>
      </c>
      <c r="B3149" s="298" t="s">
        <v>11620</v>
      </c>
      <c r="C3149" s="297" t="s">
        <v>449</v>
      </c>
      <c r="D3149" s="299">
        <v>8.73</v>
      </c>
    </row>
    <row r="3150" spans="1:4" ht="14.4">
      <c r="A3150" s="297" t="s">
        <v>11621</v>
      </c>
      <c r="B3150" s="298" t="s">
        <v>11622</v>
      </c>
      <c r="C3150" s="297" t="s">
        <v>449</v>
      </c>
      <c r="D3150" s="299">
        <v>12.45</v>
      </c>
    </row>
    <row r="3151" spans="1:4" ht="14.4">
      <c r="A3151" s="297" t="s">
        <v>11623</v>
      </c>
      <c r="B3151" s="298" t="s">
        <v>11624</v>
      </c>
      <c r="C3151" s="297" t="s">
        <v>449</v>
      </c>
      <c r="D3151" s="299">
        <v>2.57</v>
      </c>
    </row>
    <row r="3152" spans="1:4" ht="14.4">
      <c r="A3152" s="297" t="s">
        <v>11625</v>
      </c>
      <c r="B3152" s="298" t="s">
        <v>11626</v>
      </c>
      <c r="C3152" s="297" t="s">
        <v>449</v>
      </c>
      <c r="D3152" s="299">
        <v>3.6</v>
      </c>
    </row>
    <row r="3153" spans="1:4" ht="14.4">
      <c r="A3153" s="297" t="s">
        <v>11627</v>
      </c>
      <c r="B3153" s="298" t="s">
        <v>11628</v>
      </c>
      <c r="C3153" s="297" t="s">
        <v>449</v>
      </c>
      <c r="D3153" s="299">
        <v>5.51</v>
      </c>
    </row>
    <row r="3154" spans="1:4" ht="14.4">
      <c r="A3154" s="297" t="s">
        <v>11629</v>
      </c>
      <c r="B3154" s="298" t="s">
        <v>11630</v>
      </c>
      <c r="C3154" s="297" t="s">
        <v>449</v>
      </c>
      <c r="D3154" s="299">
        <v>8.6999999999999993</v>
      </c>
    </row>
    <row r="3155" spans="1:4" ht="14.4">
      <c r="A3155" s="297" t="s">
        <v>11631</v>
      </c>
      <c r="B3155" s="298" t="s">
        <v>11632</v>
      </c>
      <c r="C3155" s="297" t="s">
        <v>449</v>
      </c>
      <c r="D3155" s="299">
        <v>4.0599999999999996</v>
      </c>
    </row>
    <row r="3156" spans="1:4" ht="14.4">
      <c r="A3156" s="297" t="s">
        <v>11633</v>
      </c>
      <c r="B3156" s="298" t="s">
        <v>11634</v>
      </c>
      <c r="C3156" s="297" t="s">
        <v>449</v>
      </c>
      <c r="D3156" s="299">
        <v>5.03</v>
      </c>
    </row>
    <row r="3157" spans="1:4" ht="14.4">
      <c r="A3157" s="297" t="s">
        <v>11635</v>
      </c>
      <c r="B3157" s="298" t="s">
        <v>11636</v>
      </c>
      <c r="C3157" s="297" t="s">
        <v>449</v>
      </c>
      <c r="D3157" s="299">
        <v>8.49</v>
      </c>
    </row>
    <row r="3158" spans="1:4" ht="14.4">
      <c r="A3158" s="297" t="s">
        <v>11637</v>
      </c>
      <c r="B3158" s="298" t="s">
        <v>11638</v>
      </c>
      <c r="C3158" s="297" t="s">
        <v>449</v>
      </c>
      <c r="D3158" s="299">
        <v>12.74</v>
      </c>
    </row>
    <row r="3159" spans="1:4" ht="14.4">
      <c r="A3159" s="297" t="s">
        <v>11639</v>
      </c>
      <c r="B3159" s="298" t="s">
        <v>11640</v>
      </c>
      <c r="C3159" s="297" t="s">
        <v>449</v>
      </c>
      <c r="D3159" s="299">
        <v>17.350000000000001</v>
      </c>
    </row>
    <row r="3160" spans="1:4" ht="14.4">
      <c r="A3160" s="297" t="s">
        <v>11641</v>
      </c>
      <c r="B3160" s="298" t="s">
        <v>11642</v>
      </c>
      <c r="C3160" s="297" t="s">
        <v>449</v>
      </c>
      <c r="D3160" s="299">
        <v>24.34</v>
      </c>
    </row>
    <row r="3161" spans="1:4" ht="14.4">
      <c r="A3161" s="297" t="s">
        <v>11643</v>
      </c>
      <c r="B3161" s="298" t="s">
        <v>11644</v>
      </c>
      <c r="C3161" s="297" t="s">
        <v>449</v>
      </c>
      <c r="D3161" s="299">
        <v>5.56</v>
      </c>
    </row>
    <row r="3162" spans="1:4" ht="14.4">
      <c r="A3162" s="297" t="s">
        <v>11645</v>
      </c>
      <c r="B3162" s="298" t="s">
        <v>11646</v>
      </c>
      <c r="C3162" s="297" t="s">
        <v>449</v>
      </c>
      <c r="D3162" s="299">
        <v>48.34</v>
      </c>
    </row>
    <row r="3163" spans="1:4" ht="14.4">
      <c r="A3163" s="297" t="s">
        <v>11647</v>
      </c>
      <c r="B3163" s="298" t="s">
        <v>11648</v>
      </c>
      <c r="C3163" s="297" t="s">
        <v>449</v>
      </c>
      <c r="D3163" s="299">
        <v>8.0299999999999994</v>
      </c>
    </row>
    <row r="3164" spans="1:4" ht="14.4">
      <c r="A3164" s="297" t="s">
        <v>11649</v>
      </c>
      <c r="B3164" s="298" t="s">
        <v>11650</v>
      </c>
      <c r="C3164" s="297" t="s">
        <v>449</v>
      </c>
      <c r="D3164" s="299">
        <v>11.52</v>
      </c>
    </row>
    <row r="3165" spans="1:4" ht="14.4">
      <c r="A3165" s="297" t="s">
        <v>11651</v>
      </c>
      <c r="B3165" s="298" t="s">
        <v>11652</v>
      </c>
      <c r="C3165" s="297" t="s">
        <v>449</v>
      </c>
      <c r="D3165" s="299">
        <v>16.77</v>
      </c>
    </row>
    <row r="3166" spans="1:4" ht="14.4">
      <c r="A3166" s="297" t="s">
        <v>11653</v>
      </c>
      <c r="B3166" s="298" t="s">
        <v>11654</v>
      </c>
      <c r="C3166" s="297" t="s">
        <v>449</v>
      </c>
      <c r="D3166" s="299">
        <v>23.07</v>
      </c>
    </row>
    <row r="3167" spans="1:4" ht="14.4">
      <c r="A3167" s="297" t="s">
        <v>11655</v>
      </c>
      <c r="B3167" s="298" t="s">
        <v>11656</v>
      </c>
      <c r="C3167" s="297" t="s">
        <v>449</v>
      </c>
      <c r="D3167" s="299">
        <v>32.49</v>
      </c>
    </row>
    <row r="3168" spans="1:4" ht="14.4">
      <c r="A3168" s="297" t="s">
        <v>11657</v>
      </c>
      <c r="B3168" s="298" t="s">
        <v>11658</v>
      </c>
      <c r="C3168" s="297" t="s">
        <v>449</v>
      </c>
      <c r="D3168" s="299">
        <v>41.23</v>
      </c>
    </row>
    <row r="3169" spans="1:4" ht="14.4">
      <c r="A3169" s="297" t="s">
        <v>11659</v>
      </c>
      <c r="B3169" s="298" t="s">
        <v>11660</v>
      </c>
      <c r="C3169" s="297" t="s">
        <v>449</v>
      </c>
      <c r="D3169" s="299">
        <v>7.61</v>
      </c>
    </row>
    <row r="3170" spans="1:4" ht="14.4">
      <c r="A3170" s="297" t="s">
        <v>11661</v>
      </c>
      <c r="B3170" s="298" t="s">
        <v>11662</v>
      </c>
      <c r="C3170" s="297" t="s">
        <v>449</v>
      </c>
      <c r="D3170" s="299">
        <v>8.82</v>
      </c>
    </row>
    <row r="3171" spans="1:4" ht="14.4">
      <c r="A3171" s="297" t="s">
        <v>11663</v>
      </c>
      <c r="B3171" s="298" t="s">
        <v>11664</v>
      </c>
      <c r="C3171" s="297" t="s">
        <v>449</v>
      </c>
      <c r="D3171" s="299">
        <v>18.18</v>
      </c>
    </row>
    <row r="3172" spans="1:4" ht="14.4">
      <c r="A3172" s="297" t="s">
        <v>11665</v>
      </c>
      <c r="B3172" s="298" t="s">
        <v>11666</v>
      </c>
      <c r="C3172" s="297" t="s">
        <v>449</v>
      </c>
      <c r="D3172" s="299">
        <v>22.04</v>
      </c>
    </row>
    <row r="3173" spans="1:4" ht="14.4">
      <c r="A3173" s="297" t="s">
        <v>11667</v>
      </c>
      <c r="B3173" s="298" t="s">
        <v>11668</v>
      </c>
      <c r="C3173" s="297" t="s">
        <v>449</v>
      </c>
      <c r="D3173" s="299">
        <v>25.68</v>
      </c>
    </row>
    <row r="3174" spans="1:4" ht="14.4">
      <c r="A3174" s="297" t="s">
        <v>11669</v>
      </c>
      <c r="B3174" s="298" t="s">
        <v>11670</v>
      </c>
      <c r="C3174" s="297" t="s">
        <v>449</v>
      </c>
      <c r="D3174" s="299">
        <v>33.020000000000003</v>
      </c>
    </row>
    <row r="3175" spans="1:4" ht="14.4">
      <c r="A3175" s="297" t="s">
        <v>11671</v>
      </c>
      <c r="B3175" s="298" t="s">
        <v>11672</v>
      </c>
      <c r="C3175" s="297" t="s">
        <v>449</v>
      </c>
      <c r="D3175" s="299">
        <v>51.37</v>
      </c>
    </row>
    <row r="3176" spans="1:4" ht="14.4">
      <c r="A3176" s="297" t="s">
        <v>11673</v>
      </c>
      <c r="B3176" s="298" t="s">
        <v>11674</v>
      </c>
      <c r="C3176" s="297" t="s">
        <v>449</v>
      </c>
      <c r="D3176" s="299">
        <v>11.49</v>
      </c>
    </row>
    <row r="3177" spans="1:4" ht="14.4">
      <c r="A3177" s="297" t="s">
        <v>11675</v>
      </c>
      <c r="B3177" s="298" t="s">
        <v>11676</v>
      </c>
      <c r="C3177" s="297" t="s">
        <v>449</v>
      </c>
      <c r="D3177" s="299">
        <v>14.55</v>
      </c>
    </row>
    <row r="3178" spans="1:4" ht="14.4">
      <c r="A3178" s="297" t="s">
        <v>11677</v>
      </c>
      <c r="B3178" s="298" t="s">
        <v>11678</v>
      </c>
      <c r="C3178" s="297" t="s">
        <v>449</v>
      </c>
      <c r="D3178" s="299">
        <v>22.04</v>
      </c>
    </row>
    <row r="3179" spans="1:4" ht="14.4">
      <c r="A3179" s="297" t="s">
        <v>11679</v>
      </c>
      <c r="B3179" s="298" t="s">
        <v>11680</v>
      </c>
      <c r="C3179" s="297" t="s">
        <v>449</v>
      </c>
      <c r="D3179" s="299">
        <v>25.68</v>
      </c>
    </row>
    <row r="3180" spans="1:4" ht="14.4">
      <c r="A3180" s="297" t="s">
        <v>11681</v>
      </c>
      <c r="B3180" s="298" t="s">
        <v>11682</v>
      </c>
      <c r="C3180" s="297" t="s">
        <v>449</v>
      </c>
      <c r="D3180" s="299">
        <v>11.15</v>
      </c>
    </row>
    <row r="3181" spans="1:4" ht="14.4">
      <c r="A3181" s="297" t="s">
        <v>11683</v>
      </c>
      <c r="B3181" s="298" t="s">
        <v>11684</v>
      </c>
      <c r="C3181" s="297" t="s">
        <v>449</v>
      </c>
      <c r="D3181" s="299">
        <v>13.15</v>
      </c>
    </row>
    <row r="3182" spans="1:4" ht="14.4">
      <c r="A3182" s="297" t="s">
        <v>11685</v>
      </c>
      <c r="B3182" s="298" t="s">
        <v>11686</v>
      </c>
      <c r="C3182" s="297" t="s">
        <v>449</v>
      </c>
      <c r="D3182" s="299">
        <v>17.149999999999999</v>
      </c>
    </row>
    <row r="3183" spans="1:4" ht="14.4">
      <c r="A3183" s="297" t="s">
        <v>11687</v>
      </c>
      <c r="B3183" s="298" t="s">
        <v>11688</v>
      </c>
      <c r="C3183" s="297" t="s">
        <v>449</v>
      </c>
      <c r="D3183" s="299">
        <v>21.12</v>
      </c>
    </row>
    <row r="3184" spans="1:4" ht="14.4">
      <c r="A3184" s="297" t="s">
        <v>11689</v>
      </c>
      <c r="B3184" s="298" t="s">
        <v>11690</v>
      </c>
      <c r="C3184" s="297" t="s">
        <v>449</v>
      </c>
      <c r="D3184" s="299">
        <v>7.23</v>
      </c>
    </row>
    <row r="3185" spans="1:4" ht="14.4">
      <c r="A3185" s="297" t="s">
        <v>11691</v>
      </c>
      <c r="B3185" s="298" t="s">
        <v>11692</v>
      </c>
      <c r="C3185" s="297" t="s">
        <v>449</v>
      </c>
      <c r="D3185" s="299">
        <v>2.29</v>
      </c>
    </row>
    <row r="3186" spans="1:4" ht="20.399999999999999">
      <c r="A3186" s="297" t="s">
        <v>11693</v>
      </c>
      <c r="B3186" s="298" t="s">
        <v>11694</v>
      </c>
      <c r="C3186" s="297" t="s">
        <v>449</v>
      </c>
      <c r="D3186" s="299">
        <v>4.83</v>
      </c>
    </row>
    <row r="3187" spans="1:4" ht="14.4">
      <c r="A3187" s="297" t="s">
        <v>11695</v>
      </c>
      <c r="B3187" s="298" t="s">
        <v>11696</v>
      </c>
      <c r="C3187" s="297" t="s">
        <v>449</v>
      </c>
      <c r="D3187" s="299">
        <v>2.61</v>
      </c>
    </row>
    <row r="3188" spans="1:4" ht="14.4">
      <c r="A3188" s="297" t="s">
        <v>11697</v>
      </c>
      <c r="B3188" s="298" t="s">
        <v>11698</v>
      </c>
      <c r="C3188" s="297" t="s">
        <v>449</v>
      </c>
      <c r="D3188" s="299">
        <v>46.6</v>
      </c>
    </row>
    <row r="3189" spans="1:4" ht="14.4">
      <c r="A3189" s="297" t="s">
        <v>11699</v>
      </c>
      <c r="B3189" s="298" t="s">
        <v>11700</v>
      </c>
      <c r="C3189" s="297" t="s">
        <v>449</v>
      </c>
      <c r="D3189" s="299">
        <v>28.36</v>
      </c>
    </row>
    <row r="3190" spans="1:4" ht="14.4">
      <c r="A3190" s="297" t="s">
        <v>11701</v>
      </c>
      <c r="B3190" s="298" t="s">
        <v>11702</v>
      </c>
      <c r="C3190" s="297" t="s">
        <v>449</v>
      </c>
      <c r="D3190" s="299">
        <v>3.2</v>
      </c>
    </row>
    <row r="3191" spans="1:4" ht="14.4">
      <c r="A3191" s="297" t="s">
        <v>11703</v>
      </c>
      <c r="B3191" s="298" t="s">
        <v>11704</v>
      </c>
      <c r="C3191" s="297" t="s">
        <v>449</v>
      </c>
      <c r="D3191" s="299">
        <v>15.79</v>
      </c>
    </row>
    <row r="3192" spans="1:4" ht="14.4">
      <c r="A3192" s="297" t="s">
        <v>11705</v>
      </c>
      <c r="B3192" s="298" t="s">
        <v>11706</v>
      </c>
      <c r="C3192" s="297" t="s">
        <v>449</v>
      </c>
      <c r="D3192" s="299">
        <v>197.06</v>
      </c>
    </row>
    <row r="3193" spans="1:4" ht="14.4">
      <c r="A3193" s="297" t="s">
        <v>11707</v>
      </c>
      <c r="B3193" s="298" t="s">
        <v>11708</v>
      </c>
      <c r="C3193" s="297" t="s">
        <v>449</v>
      </c>
      <c r="D3193" s="299">
        <v>245.23</v>
      </c>
    </row>
    <row r="3194" spans="1:4" ht="14.4">
      <c r="A3194" s="297" t="s">
        <v>11709</v>
      </c>
      <c r="B3194" s="298" t="s">
        <v>11710</v>
      </c>
      <c r="C3194" s="297" t="s">
        <v>449</v>
      </c>
      <c r="D3194" s="299">
        <v>25.04</v>
      </c>
    </row>
    <row r="3195" spans="1:4" ht="14.4">
      <c r="A3195" s="297" t="s">
        <v>11711</v>
      </c>
      <c r="B3195" s="298" t="s">
        <v>11712</v>
      </c>
      <c r="C3195" s="297" t="s">
        <v>449</v>
      </c>
      <c r="D3195" s="299">
        <v>294.48</v>
      </c>
    </row>
    <row r="3196" spans="1:4" ht="14.4">
      <c r="A3196" s="297" t="s">
        <v>11713</v>
      </c>
      <c r="B3196" s="298" t="s">
        <v>11714</v>
      </c>
      <c r="C3196" s="297" t="s">
        <v>449</v>
      </c>
      <c r="D3196" s="299">
        <v>4.6399999999999997</v>
      </c>
    </row>
    <row r="3197" spans="1:4" ht="14.4">
      <c r="A3197" s="297" t="s">
        <v>11715</v>
      </c>
      <c r="B3197" s="298" t="s">
        <v>11716</v>
      </c>
      <c r="C3197" s="297" t="s">
        <v>449</v>
      </c>
      <c r="D3197" s="299">
        <v>388.8</v>
      </c>
    </row>
    <row r="3198" spans="1:4" ht="14.4">
      <c r="A3198" s="297" t="s">
        <v>11717</v>
      </c>
      <c r="B3198" s="298" t="s">
        <v>11718</v>
      </c>
      <c r="C3198" s="297" t="s">
        <v>449</v>
      </c>
      <c r="D3198" s="299">
        <v>38.630000000000003</v>
      </c>
    </row>
    <row r="3199" spans="1:4" ht="14.4">
      <c r="A3199" s="297" t="s">
        <v>11719</v>
      </c>
      <c r="B3199" s="298" t="s">
        <v>11720</v>
      </c>
      <c r="C3199" s="297" t="s">
        <v>449</v>
      </c>
      <c r="D3199" s="299">
        <v>54.69</v>
      </c>
    </row>
    <row r="3200" spans="1:4" ht="14.4">
      <c r="A3200" s="297" t="s">
        <v>11721</v>
      </c>
      <c r="B3200" s="298" t="s">
        <v>11722</v>
      </c>
      <c r="C3200" s="297" t="s">
        <v>449</v>
      </c>
      <c r="D3200" s="299">
        <v>7.11</v>
      </c>
    </row>
    <row r="3201" spans="1:4" ht="14.4">
      <c r="A3201" s="297" t="s">
        <v>11723</v>
      </c>
      <c r="B3201" s="298" t="s">
        <v>11724</v>
      </c>
      <c r="C3201" s="297" t="s">
        <v>449</v>
      </c>
      <c r="D3201" s="299">
        <v>84.18</v>
      </c>
    </row>
    <row r="3202" spans="1:4" ht="14.4">
      <c r="A3202" s="297" t="s">
        <v>11725</v>
      </c>
      <c r="B3202" s="298" t="s">
        <v>11726</v>
      </c>
      <c r="C3202" s="297" t="s">
        <v>449</v>
      </c>
      <c r="D3202" s="299">
        <v>9.56</v>
      </c>
    </row>
    <row r="3203" spans="1:4" ht="14.4">
      <c r="A3203" s="297" t="s">
        <v>11727</v>
      </c>
      <c r="B3203" s="298" t="s">
        <v>11728</v>
      </c>
      <c r="C3203" s="297" t="s">
        <v>449</v>
      </c>
      <c r="D3203" s="299">
        <v>112.5</v>
      </c>
    </row>
    <row r="3204" spans="1:4" ht="14.4">
      <c r="A3204" s="297" t="s">
        <v>11729</v>
      </c>
      <c r="B3204" s="298" t="s">
        <v>11730</v>
      </c>
      <c r="C3204" s="297" t="s">
        <v>449</v>
      </c>
      <c r="D3204" s="299">
        <v>142.91999999999999</v>
      </c>
    </row>
    <row r="3205" spans="1:4" ht="14.4">
      <c r="A3205" s="297" t="s">
        <v>11731</v>
      </c>
      <c r="B3205" s="298" t="s">
        <v>11732</v>
      </c>
      <c r="C3205" s="297" t="s">
        <v>449</v>
      </c>
      <c r="D3205" s="299">
        <v>8.7100000000000009</v>
      </c>
    </row>
    <row r="3206" spans="1:4" ht="14.4">
      <c r="A3206" s="297" t="s">
        <v>11733</v>
      </c>
      <c r="B3206" s="298" t="s">
        <v>11734</v>
      </c>
      <c r="C3206" s="297" t="s">
        <v>449</v>
      </c>
      <c r="D3206" s="299">
        <v>14.05</v>
      </c>
    </row>
    <row r="3207" spans="1:4" ht="14.4">
      <c r="A3207" s="297" t="s">
        <v>11735</v>
      </c>
      <c r="B3207" s="298" t="s">
        <v>11736</v>
      </c>
      <c r="C3207" s="297" t="s">
        <v>449</v>
      </c>
      <c r="D3207" s="299">
        <v>19.03</v>
      </c>
    </row>
    <row r="3208" spans="1:4" ht="14.4">
      <c r="A3208" s="297" t="s">
        <v>11737</v>
      </c>
      <c r="B3208" s="298" t="s">
        <v>11738</v>
      </c>
      <c r="C3208" s="297" t="s">
        <v>449</v>
      </c>
      <c r="D3208" s="299">
        <v>40.15</v>
      </c>
    </row>
    <row r="3209" spans="1:4" ht="14.4">
      <c r="A3209" s="297" t="s">
        <v>11739</v>
      </c>
      <c r="B3209" s="298" t="s">
        <v>11740</v>
      </c>
      <c r="C3209" s="297" t="s">
        <v>449</v>
      </c>
      <c r="D3209" s="299">
        <v>16.760000000000002</v>
      </c>
    </row>
    <row r="3210" spans="1:4" ht="14.4">
      <c r="A3210" s="297" t="s">
        <v>11741</v>
      </c>
      <c r="B3210" s="298" t="s">
        <v>11742</v>
      </c>
      <c r="C3210" s="297" t="s">
        <v>449</v>
      </c>
      <c r="D3210" s="299">
        <v>22.73</v>
      </c>
    </row>
    <row r="3211" spans="1:4" ht="14.4">
      <c r="A3211" s="297" t="s">
        <v>11743</v>
      </c>
      <c r="B3211" s="298" t="s">
        <v>11744</v>
      </c>
      <c r="C3211" s="297" t="s">
        <v>449</v>
      </c>
      <c r="D3211" s="299">
        <v>33.46</v>
      </c>
    </row>
    <row r="3212" spans="1:4" ht="14.4">
      <c r="A3212" s="297" t="s">
        <v>11745</v>
      </c>
      <c r="B3212" s="298" t="s">
        <v>11746</v>
      </c>
      <c r="C3212" s="297" t="s">
        <v>449</v>
      </c>
      <c r="D3212" s="299">
        <v>49.15</v>
      </c>
    </row>
    <row r="3213" spans="1:4" ht="14.4">
      <c r="A3213" s="297" t="s">
        <v>11747</v>
      </c>
      <c r="B3213" s="298" t="s">
        <v>11748</v>
      </c>
      <c r="C3213" s="297" t="s">
        <v>449</v>
      </c>
      <c r="D3213" s="299">
        <v>5.04</v>
      </c>
    </row>
    <row r="3214" spans="1:4" ht="14.4">
      <c r="A3214" s="297" t="s">
        <v>11749</v>
      </c>
      <c r="B3214" s="298" t="s">
        <v>11750</v>
      </c>
      <c r="C3214" s="297" t="s">
        <v>449</v>
      </c>
      <c r="D3214" s="299">
        <v>20.68</v>
      </c>
    </row>
    <row r="3215" spans="1:4" ht="14.4">
      <c r="A3215" s="297" t="s">
        <v>11751</v>
      </c>
      <c r="B3215" s="298" t="s">
        <v>11752</v>
      </c>
      <c r="C3215" s="297" t="s">
        <v>449</v>
      </c>
      <c r="D3215" s="299">
        <v>21.91</v>
      </c>
    </row>
    <row r="3216" spans="1:4" ht="14.4">
      <c r="A3216" s="297" t="s">
        <v>11753</v>
      </c>
      <c r="B3216" s="298" t="s">
        <v>11754</v>
      </c>
      <c r="C3216" s="297" t="s">
        <v>449</v>
      </c>
      <c r="D3216" s="299">
        <v>30.39</v>
      </c>
    </row>
    <row r="3217" spans="1:4" ht="14.4">
      <c r="A3217" s="297" t="s">
        <v>11755</v>
      </c>
      <c r="B3217" s="298" t="s">
        <v>11756</v>
      </c>
      <c r="C3217" s="297" t="s">
        <v>449</v>
      </c>
      <c r="D3217" s="299">
        <v>62.98</v>
      </c>
    </row>
    <row r="3218" spans="1:4" ht="14.4">
      <c r="A3218" s="297" t="s">
        <v>11757</v>
      </c>
      <c r="B3218" s="298" t="s">
        <v>11758</v>
      </c>
      <c r="C3218" s="297" t="s">
        <v>449</v>
      </c>
      <c r="D3218" s="299">
        <v>24.82</v>
      </c>
    </row>
    <row r="3219" spans="1:4" ht="14.4">
      <c r="A3219" s="297" t="s">
        <v>11759</v>
      </c>
      <c r="B3219" s="298" t="s">
        <v>11760</v>
      </c>
      <c r="C3219" s="297" t="s">
        <v>449</v>
      </c>
      <c r="D3219" s="299">
        <v>34.25</v>
      </c>
    </row>
    <row r="3220" spans="1:4" ht="14.4">
      <c r="A3220" s="297" t="s">
        <v>11761</v>
      </c>
      <c r="B3220" s="298" t="s">
        <v>11762</v>
      </c>
      <c r="C3220" s="297" t="s">
        <v>449</v>
      </c>
      <c r="D3220" s="299">
        <v>37</v>
      </c>
    </row>
    <row r="3221" spans="1:4" ht="14.4">
      <c r="A3221" s="297" t="s">
        <v>11763</v>
      </c>
      <c r="B3221" s="298" t="s">
        <v>11764</v>
      </c>
      <c r="C3221" s="297" t="s">
        <v>449</v>
      </c>
      <c r="D3221" s="299">
        <v>76.91</v>
      </c>
    </row>
    <row r="3222" spans="1:4" ht="14.4">
      <c r="A3222" s="297" t="s">
        <v>11765</v>
      </c>
      <c r="B3222" s="298" t="s">
        <v>11766</v>
      </c>
      <c r="C3222" s="297" t="s">
        <v>449</v>
      </c>
      <c r="D3222" s="299">
        <v>5.81</v>
      </c>
    </row>
    <row r="3223" spans="1:4" ht="14.4">
      <c r="A3223" s="297" t="s">
        <v>11767</v>
      </c>
      <c r="B3223" s="298" t="s">
        <v>11768</v>
      </c>
      <c r="C3223" s="297" t="s">
        <v>449</v>
      </c>
      <c r="D3223" s="299">
        <v>8.58</v>
      </c>
    </row>
    <row r="3224" spans="1:4" ht="14.4">
      <c r="A3224" s="297" t="s">
        <v>11769</v>
      </c>
      <c r="B3224" s="298" t="s">
        <v>11770</v>
      </c>
      <c r="C3224" s="297" t="s">
        <v>449</v>
      </c>
      <c r="D3224" s="299">
        <v>9.19</v>
      </c>
    </row>
    <row r="3225" spans="1:4" ht="14.4">
      <c r="A3225" s="297" t="s">
        <v>11771</v>
      </c>
      <c r="B3225" s="298" t="s">
        <v>11772</v>
      </c>
      <c r="C3225" s="297" t="s">
        <v>449</v>
      </c>
      <c r="D3225" s="299">
        <v>7.7</v>
      </c>
    </row>
    <row r="3226" spans="1:4" ht="14.4">
      <c r="A3226" s="297" t="s">
        <v>11773</v>
      </c>
      <c r="B3226" s="298" t="s">
        <v>11774</v>
      </c>
      <c r="C3226" s="297" t="s">
        <v>449</v>
      </c>
      <c r="D3226" s="299">
        <v>9.48</v>
      </c>
    </row>
    <row r="3227" spans="1:4" ht="14.4">
      <c r="A3227" s="297" t="s">
        <v>11775</v>
      </c>
      <c r="B3227" s="298" t="s">
        <v>11776</v>
      </c>
      <c r="C3227" s="297" t="s">
        <v>449</v>
      </c>
      <c r="D3227" s="299">
        <v>11.48</v>
      </c>
    </row>
    <row r="3228" spans="1:4" ht="14.4">
      <c r="A3228" s="297" t="s">
        <v>11777</v>
      </c>
      <c r="B3228" s="298" t="s">
        <v>11778</v>
      </c>
      <c r="C3228" s="297" t="s">
        <v>449</v>
      </c>
      <c r="D3228" s="299">
        <v>5.61</v>
      </c>
    </row>
    <row r="3229" spans="1:4" ht="14.4">
      <c r="A3229" s="297" t="s">
        <v>11779</v>
      </c>
      <c r="B3229" s="298" t="s">
        <v>11780</v>
      </c>
      <c r="C3229" s="297" t="s">
        <v>449</v>
      </c>
      <c r="D3229" s="299">
        <v>9.2799999999999994</v>
      </c>
    </row>
    <row r="3230" spans="1:4" ht="14.4">
      <c r="A3230" s="297" t="s">
        <v>11781</v>
      </c>
      <c r="B3230" s="298" t="s">
        <v>11782</v>
      </c>
      <c r="C3230" s="297" t="s">
        <v>449</v>
      </c>
      <c r="D3230" s="299">
        <v>12.27</v>
      </c>
    </row>
    <row r="3231" spans="1:4" ht="14.4">
      <c r="A3231" s="297" t="s">
        <v>11783</v>
      </c>
      <c r="B3231" s="298" t="s">
        <v>11784</v>
      </c>
      <c r="C3231" s="297" t="s">
        <v>449</v>
      </c>
      <c r="D3231" s="299">
        <v>15.14</v>
      </c>
    </row>
    <row r="3232" spans="1:4" ht="14.4">
      <c r="A3232" s="297" t="s">
        <v>11785</v>
      </c>
      <c r="B3232" s="298" t="s">
        <v>11786</v>
      </c>
      <c r="C3232" s="297" t="s">
        <v>449</v>
      </c>
      <c r="D3232" s="299">
        <v>6.81</v>
      </c>
    </row>
    <row r="3233" spans="1:4" ht="14.4">
      <c r="A3233" s="297" t="s">
        <v>11787</v>
      </c>
      <c r="B3233" s="298" t="s">
        <v>11788</v>
      </c>
      <c r="C3233" s="297" t="s">
        <v>449</v>
      </c>
      <c r="D3233" s="299">
        <v>11.55</v>
      </c>
    </row>
    <row r="3234" spans="1:4" ht="14.4">
      <c r="A3234" s="297" t="s">
        <v>11789</v>
      </c>
      <c r="B3234" s="298" t="s">
        <v>11790</v>
      </c>
      <c r="C3234" s="297" t="s">
        <v>449</v>
      </c>
      <c r="D3234" s="299">
        <v>15.38</v>
      </c>
    </row>
    <row r="3235" spans="1:4" ht="14.4">
      <c r="A3235" s="297" t="s">
        <v>11791</v>
      </c>
      <c r="B3235" s="298" t="s">
        <v>11792</v>
      </c>
      <c r="C3235" s="297" t="s">
        <v>449</v>
      </c>
      <c r="D3235" s="299">
        <v>33.53</v>
      </c>
    </row>
    <row r="3236" spans="1:4" ht="14.4">
      <c r="A3236" s="297" t="s">
        <v>11793</v>
      </c>
      <c r="B3236" s="298" t="s">
        <v>11794</v>
      </c>
      <c r="C3236" s="297" t="s">
        <v>550</v>
      </c>
      <c r="D3236" s="299">
        <v>121.93</v>
      </c>
    </row>
    <row r="3237" spans="1:4" ht="14.4">
      <c r="A3237" s="297" t="s">
        <v>11795</v>
      </c>
      <c r="B3237" s="298" t="s">
        <v>11796</v>
      </c>
      <c r="C3237" s="297" t="s">
        <v>449</v>
      </c>
      <c r="D3237" s="299">
        <v>4.84</v>
      </c>
    </row>
    <row r="3238" spans="1:4" ht="14.4">
      <c r="A3238" s="297" t="s">
        <v>11797</v>
      </c>
      <c r="B3238" s="298" t="s">
        <v>11798</v>
      </c>
      <c r="C3238" s="297" t="s">
        <v>550</v>
      </c>
      <c r="D3238" s="299">
        <v>1244.3399999999999</v>
      </c>
    </row>
    <row r="3239" spans="1:4" ht="14.4">
      <c r="A3239" s="297" t="s">
        <v>11799</v>
      </c>
      <c r="B3239" s="298" t="s">
        <v>11800</v>
      </c>
      <c r="C3239" s="297" t="s">
        <v>550</v>
      </c>
      <c r="D3239" s="299">
        <v>403.55</v>
      </c>
    </row>
    <row r="3240" spans="1:4" ht="14.4">
      <c r="A3240" s="297" t="s">
        <v>11801</v>
      </c>
      <c r="B3240" s="298" t="s">
        <v>11802</v>
      </c>
      <c r="C3240" s="297" t="s">
        <v>550</v>
      </c>
      <c r="D3240" s="299">
        <v>2652.86</v>
      </c>
    </row>
    <row r="3241" spans="1:4" ht="14.4">
      <c r="A3241" s="297" t="s">
        <v>11803</v>
      </c>
      <c r="B3241" s="298" t="s">
        <v>11804</v>
      </c>
      <c r="C3241" s="297" t="s">
        <v>550</v>
      </c>
      <c r="D3241" s="299">
        <v>532.80999999999995</v>
      </c>
    </row>
    <row r="3242" spans="1:4" ht="30.6">
      <c r="A3242" s="297" t="s">
        <v>11805</v>
      </c>
      <c r="B3242" s="298" t="s">
        <v>11806</v>
      </c>
      <c r="C3242" s="297" t="s">
        <v>550</v>
      </c>
      <c r="D3242" s="299">
        <v>128022.04</v>
      </c>
    </row>
    <row r="3243" spans="1:4" ht="30.6">
      <c r="A3243" s="297" t="s">
        <v>11807</v>
      </c>
      <c r="B3243" s="298" t="s">
        <v>11808</v>
      </c>
      <c r="C3243" s="297" t="s">
        <v>550</v>
      </c>
      <c r="D3243" s="299">
        <v>230798.33</v>
      </c>
    </row>
    <row r="3244" spans="1:4" ht="30.6">
      <c r="A3244" s="297" t="s">
        <v>11809</v>
      </c>
      <c r="B3244" s="298" t="s">
        <v>11810</v>
      </c>
      <c r="C3244" s="297" t="s">
        <v>550</v>
      </c>
      <c r="D3244" s="299">
        <v>188114.01</v>
      </c>
    </row>
    <row r="3245" spans="1:4" ht="30.6">
      <c r="A3245" s="297" t="s">
        <v>11811</v>
      </c>
      <c r="B3245" s="298" t="s">
        <v>11812</v>
      </c>
      <c r="C3245" s="297" t="s">
        <v>550</v>
      </c>
      <c r="D3245" s="299">
        <v>245344.48</v>
      </c>
    </row>
    <row r="3246" spans="1:4" ht="14.4">
      <c r="A3246" s="297" t="s">
        <v>11813</v>
      </c>
      <c r="B3246" s="298" t="s">
        <v>11814</v>
      </c>
      <c r="C3246" s="297" t="s">
        <v>550</v>
      </c>
      <c r="D3246" s="299">
        <v>260.14999999999998</v>
      </c>
    </row>
    <row r="3247" spans="1:4" ht="14.4">
      <c r="A3247" s="297" t="s">
        <v>11815</v>
      </c>
      <c r="B3247" s="298" t="s">
        <v>11816</v>
      </c>
      <c r="C3247" s="297" t="s">
        <v>550</v>
      </c>
      <c r="D3247" s="299">
        <v>479</v>
      </c>
    </row>
    <row r="3248" spans="1:4" ht="14.4">
      <c r="A3248" s="297" t="s">
        <v>11817</v>
      </c>
      <c r="B3248" s="298" t="s">
        <v>11818</v>
      </c>
      <c r="C3248" s="297" t="s">
        <v>550</v>
      </c>
      <c r="D3248" s="299">
        <v>324.72000000000003</v>
      </c>
    </row>
    <row r="3249" spans="1:4" ht="14.4">
      <c r="A3249" s="297" t="s">
        <v>11819</v>
      </c>
      <c r="B3249" s="298" t="s">
        <v>11820</v>
      </c>
      <c r="C3249" s="297" t="s">
        <v>550</v>
      </c>
      <c r="D3249" s="299">
        <v>27.55</v>
      </c>
    </row>
    <row r="3250" spans="1:4" ht="20.399999999999999">
      <c r="A3250" s="297" t="s">
        <v>11821</v>
      </c>
      <c r="B3250" s="298" t="s">
        <v>11822</v>
      </c>
      <c r="C3250" s="297" t="s">
        <v>550</v>
      </c>
      <c r="D3250" s="299">
        <v>94.89</v>
      </c>
    </row>
    <row r="3251" spans="1:4" ht="14.4">
      <c r="A3251" s="297" t="s">
        <v>11823</v>
      </c>
      <c r="B3251" s="298" t="s">
        <v>11824</v>
      </c>
      <c r="C3251" s="297" t="s">
        <v>550</v>
      </c>
      <c r="D3251" s="299">
        <v>27.34</v>
      </c>
    </row>
    <row r="3252" spans="1:4" ht="14.4">
      <c r="A3252" s="297" t="s">
        <v>11825</v>
      </c>
      <c r="B3252" s="298" t="s">
        <v>11826</v>
      </c>
      <c r="C3252" s="297" t="s">
        <v>550</v>
      </c>
      <c r="D3252" s="299">
        <v>191.87</v>
      </c>
    </row>
    <row r="3253" spans="1:4" ht="14.4">
      <c r="A3253" s="297" t="s">
        <v>11827</v>
      </c>
      <c r="B3253" s="298" t="s">
        <v>11828</v>
      </c>
      <c r="C3253" s="297" t="s">
        <v>550</v>
      </c>
      <c r="D3253" s="299">
        <v>325.02999999999997</v>
      </c>
    </row>
    <row r="3254" spans="1:4" ht="14.4">
      <c r="A3254" s="297" t="s">
        <v>11829</v>
      </c>
      <c r="B3254" s="298" t="s">
        <v>11830</v>
      </c>
      <c r="C3254" s="297" t="s">
        <v>550</v>
      </c>
      <c r="D3254" s="299">
        <v>55.09</v>
      </c>
    </row>
    <row r="3255" spans="1:4" ht="14.4">
      <c r="A3255" s="297" t="s">
        <v>11831</v>
      </c>
      <c r="B3255" s="298" t="s">
        <v>11832</v>
      </c>
      <c r="C3255" s="297" t="s">
        <v>550</v>
      </c>
      <c r="D3255" s="299">
        <v>182.02</v>
      </c>
    </row>
    <row r="3256" spans="1:4" ht="14.4">
      <c r="A3256" s="297" t="s">
        <v>11833</v>
      </c>
      <c r="B3256" s="298" t="s">
        <v>11834</v>
      </c>
      <c r="C3256" s="297" t="s">
        <v>550</v>
      </c>
      <c r="D3256" s="299">
        <v>182.02</v>
      </c>
    </row>
    <row r="3257" spans="1:4" ht="14.4">
      <c r="A3257" s="297" t="s">
        <v>11835</v>
      </c>
      <c r="B3257" s="298" t="s">
        <v>11836</v>
      </c>
      <c r="C3257" s="297" t="s">
        <v>550</v>
      </c>
      <c r="D3257" s="299">
        <v>109.94</v>
      </c>
    </row>
    <row r="3258" spans="1:4" ht="20.399999999999999">
      <c r="A3258" s="297" t="s">
        <v>11837</v>
      </c>
      <c r="B3258" s="298" t="s">
        <v>11838</v>
      </c>
      <c r="C3258" s="297" t="s">
        <v>550</v>
      </c>
      <c r="D3258" s="299">
        <v>3920.6</v>
      </c>
    </row>
    <row r="3259" spans="1:4" ht="14.4">
      <c r="A3259" s="297" t="s">
        <v>11839</v>
      </c>
      <c r="B3259" s="298" t="s">
        <v>11840</v>
      </c>
      <c r="C3259" s="297" t="s">
        <v>550</v>
      </c>
      <c r="D3259" s="299">
        <v>12300</v>
      </c>
    </row>
    <row r="3260" spans="1:4" ht="14.4">
      <c r="A3260" s="297" t="s">
        <v>11841</v>
      </c>
      <c r="B3260" s="298" t="s">
        <v>11842</v>
      </c>
      <c r="C3260" s="297" t="s">
        <v>550</v>
      </c>
      <c r="D3260" s="299">
        <v>23600</v>
      </c>
    </row>
    <row r="3261" spans="1:4" ht="14.4">
      <c r="A3261" s="297" t="s">
        <v>11843</v>
      </c>
      <c r="B3261" s="298" t="s">
        <v>11844</v>
      </c>
      <c r="C3261" s="297" t="s">
        <v>550</v>
      </c>
      <c r="D3261" s="299">
        <v>1340</v>
      </c>
    </row>
    <row r="3262" spans="1:4" ht="14.4">
      <c r="A3262" s="297" t="s">
        <v>11845</v>
      </c>
      <c r="B3262" s="298" t="s">
        <v>11846</v>
      </c>
      <c r="C3262" s="297" t="s">
        <v>550</v>
      </c>
      <c r="D3262" s="299">
        <v>1870</v>
      </c>
    </row>
    <row r="3263" spans="1:4" ht="14.4">
      <c r="A3263" s="297" t="s">
        <v>11847</v>
      </c>
      <c r="B3263" s="298" t="s">
        <v>11848</v>
      </c>
      <c r="C3263" s="297" t="s">
        <v>550</v>
      </c>
      <c r="D3263" s="299">
        <v>2160</v>
      </c>
    </row>
    <row r="3264" spans="1:4" ht="14.4">
      <c r="A3264" s="297" t="s">
        <v>11849</v>
      </c>
      <c r="B3264" s="298" t="s">
        <v>11850</v>
      </c>
      <c r="C3264" s="297" t="s">
        <v>550</v>
      </c>
      <c r="D3264" s="299">
        <v>342.09</v>
      </c>
    </row>
    <row r="3265" spans="1:4" ht="14.4">
      <c r="A3265" s="297" t="s">
        <v>11851</v>
      </c>
      <c r="B3265" s="298" t="s">
        <v>11852</v>
      </c>
      <c r="C3265" s="297" t="s">
        <v>550</v>
      </c>
      <c r="D3265" s="299">
        <v>1175.8900000000001</v>
      </c>
    </row>
    <row r="3266" spans="1:4" ht="14.4">
      <c r="A3266" s="297" t="s">
        <v>11853</v>
      </c>
      <c r="B3266" s="298" t="s">
        <v>11854</v>
      </c>
      <c r="C3266" s="297" t="s">
        <v>550</v>
      </c>
      <c r="D3266" s="299">
        <v>1865.34</v>
      </c>
    </row>
    <row r="3267" spans="1:4" ht="14.4">
      <c r="A3267" s="297" t="s">
        <v>11855</v>
      </c>
      <c r="B3267" s="298" t="s">
        <v>11856</v>
      </c>
      <c r="C3267" s="297" t="s">
        <v>550</v>
      </c>
      <c r="D3267" s="299">
        <v>64.84</v>
      </c>
    </row>
    <row r="3268" spans="1:4" ht="14.4">
      <c r="A3268" s="297" t="s">
        <v>11857</v>
      </c>
      <c r="B3268" s="298" t="s">
        <v>11858</v>
      </c>
      <c r="C3268" s="297" t="s">
        <v>550</v>
      </c>
      <c r="D3268" s="299">
        <v>128.63999999999999</v>
      </c>
    </row>
    <row r="3269" spans="1:4" ht="14.4">
      <c r="A3269" s="297" t="s">
        <v>11859</v>
      </c>
      <c r="B3269" s="298" t="s">
        <v>11860</v>
      </c>
      <c r="C3269" s="297" t="s">
        <v>550</v>
      </c>
      <c r="D3269" s="299">
        <v>205.51</v>
      </c>
    </row>
    <row r="3270" spans="1:4" ht="14.4">
      <c r="A3270" s="297" t="s">
        <v>11861</v>
      </c>
      <c r="B3270" s="298" t="s">
        <v>11862</v>
      </c>
      <c r="C3270" s="297" t="s">
        <v>550</v>
      </c>
      <c r="D3270" s="299">
        <v>439.02</v>
      </c>
    </row>
    <row r="3271" spans="1:4" ht="14.4">
      <c r="A3271" s="297" t="s">
        <v>11863</v>
      </c>
      <c r="B3271" s="298" t="s">
        <v>11864</v>
      </c>
      <c r="C3271" s="297" t="s">
        <v>550</v>
      </c>
      <c r="D3271" s="299">
        <v>800.91</v>
      </c>
    </row>
    <row r="3272" spans="1:4" ht="14.4">
      <c r="A3272" s="297" t="s">
        <v>11865</v>
      </c>
      <c r="B3272" s="298" t="s">
        <v>11866</v>
      </c>
      <c r="C3272" s="297" t="s">
        <v>550</v>
      </c>
      <c r="D3272" s="299">
        <v>15.88</v>
      </c>
    </row>
    <row r="3273" spans="1:4" ht="14.4">
      <c r="A3273" s="297" t="s">
        <v>11867</v>
      </c>
      <c r="B3273" s="298" t="s">
        <v>11868</v>
      </c>
      <c r="C3273" s="297" t="s">
        <v>550</v>
      </c>
      <c r="D3273" s="299">
        <v>334.17</v>
      </c>
    </row>
    <row r="3274" spans="1:4" ht="14.4">
      <c r="A3274" s="297" t="s">
        <v>11869</v>
      </c>
      <c r="B3274" s="298" t="s">
        <v>11870</v>
      </c>
      <c r="C3274" s="297" t="s">
        <v>550</v>
      </c>
      <c r="D3274" s="299">
        <v>3621.57</v>
      </c>
    </row>
    <row r="3275" spans="1:4" ht="14.4">
      <c r="A3275" s="297" t="s">
        <v>11871</v>
      </c>
      <c r="B3275" s="298" t="s">
        <v>11872</v>
      </c>
      <c r="C3275" s="297" t="s">
        <v>550</v>
      </c>
      <c r="D3275" s="299">
        <v>4157.93</v>
      </c>
    </row>
    <row r="3276" spans="1:4" ht="14.4">
      <c r="A3276" s="297" t="s">
        <v>11873</v>
      </c>
      <c r="B3276" s="298" t="s">
        <v>11874</v>
      </c>
      <c r="C3276" s="297" t="s">
        <v>550</v>
      </c>
      <c r="D3276" s="299">
        <v>4694.3</v>
      </c>
    </row>
    <row r="3277" spans="1:4" ht="14.4">
      <c r="A3277" s="297" t="s">
        <v>11875</v>
      </c>
      <c r="B3277" s="298" t="s">
        <v>11876</v>
      </c>
      <c r="C3277" s="297" t="s">
        <v>550</v>
      </c>
      <c r="D3277" s="299">
        <v>6919.7</v>
      </c>
    </row>
    <row r="3278" spans="1:4" ht="14.4">
      <c r="A3278" s="297" t="s">
        <v>11877</v>
      </c>
      <c r="B3278" s="298" t="s">
        <v>11878</v>
      </c>
      <c r="C3278" s="297" t="s">
        <v>550</v>
      </c>
      <c r="D3278" s="299">
        <v>15999.45</v>
      </c>
    </row>
    <row r="3279" spans="1:4" ht="14.4">
      <c r="A3279" s="297" t="s">
        <v>11879</v>
      </c>
      <c r="B3279" s="298" t="s">
        <v>11880</v>
      </c>
      <c r="C3279" s="297" t="s">
        <v>550</v>
      </c>
      <c r="D3279" s="299">
        <v>2944.8</v>
      </c>
    </row>
    <row r="3280" spans="1:4" ht="14.4">
      <c r="A3280" s="297" t="s">
        <v>11881</v>
      </c>
      <c r="B3280" s="298" t="s">
        <v>11882</v>
      </c>
      <c r="C3280" s="297" t="s">
        <v>550</v>
      </c>
      <c r="D3280" s="299">
        <v>119.9</v>
      </c>
    </row>
    <row r="3281" spans="1:4" ht="14.4">
      <c r="A3281" s="297" t="s">
        <v>11883</v>
      </c>
      <c r="B3281" s="298" t="s">
        <v>11884</v>
      </c>
      <c r="C3281" s="297" t="s">
        <v>550</v>
      </c>
      <c r="D3281" s="299">
        <v>240.92</v>
      </c>
    </row>
    <row r="3282" spans="1:4" ht="14.4">
      <c r="A3282" s="297" t="s">
        <v>11885</v>
      </c>
      <c r="B3282" s="298" t="s">
        <v>11886</v>
      </c>
      <c r="C3282" s="297" t="s">
        <v>550</v>
      </c>
      <c r="D3282" s="299">
        <v>371.11</v>
      </c>
    </row>
    <row r="3283" spans="1:4" ht="14.4">
      <c r="A3283" s="297" t="s">
        <v>11887</v>
      </c>
      <c r="B3283" s="298" t="s">
        <v>11888</v>
      </c>
      <c r="C3283" s="297" t="s">
        <v>550</v>
      </c>
      <c r="D3283" s="299">
        <v>571.19000000000005</v>
      </c>
    </row>
    <row r="3284" spans="1:4" ht="14.4">
      <c r="A3284" s="297" t="s">
        <v>11889</v>
      </c>
      <c r="B3284" s="298" t="s">
        <v>11890</v>
      </c>
      <c r="C3284" s="297" t="s">
        <v>550</v>
      </c>
      <c r="D3284" s="299">
        <v>1051.33</v>
      </c>
    </row>
    <row r="3285" spans="1:4" ht="14.4">
      <c r="A3285" s="297" t="s">
        <v>11891</v>
      </c>
      <c r="B3285" s="298" t="s">
        <v>11892</v>
      </c>
      <c r="C3285" s="297" t="s">
        <v>550</v>
      </c>
      <c r="D3285" s="299">
        <v>1562.29</v>
      </c>
    </row>
    <row r="3286" spans="1:4" ht="14.4">
      <c r="A3286" s="297" t="s">
        <v>11893</v>
      </c>
      <c r="B3286" s="298" t="s">
        <v>11894</v>
      </c>
      <c r="C3286" s="297" t="s">
        <v>550</v>
      </c>
      <c r="D3286" s="299">
        <v>1970.86</v>
      </c>
    </row>
    <row r="3287" spans="1:4" ht="14.4">
      <c r="A3287" s="297" t="s">
        <v>11895</v>
      </c>
      <c r="B3287" s="298" t="s">
        <v>11896</v>
      </c>
      <c r="C3287" s="297" t="s">
        <v>550</v>
      </c>
      <c r="D3287" s="299">
        <v>2379.4299999999998</v>
      </c>
    </row>
    <row r="3288" spans="1:4" ht="14.4">
      <c r="A3288" s="297" t="s">
        <v>11897</v>
      </c>
      <c r="B3288" s="298" t="s">
        <v>11898</v>
      </c>
      <c r="C3288" s="297" t="s">
        <v>550</v>
      </c>
      <c r="D3288" s="299">
        <v>3510.17</v>
      </c>
    </row>
    <row r="3289" spans="1:4" ht="14.4">
      <c r="A3289" s="297" t="s">
        <v>11899</v>
      </c>
      <c r="B3289" s="298" t="s">
        <v>11900</v>
      </c>
      <c r="C3289" s="297" t="s">
        <v>550</v>
      </c>
      <c r="D3289" s="299">
        <v>9833.48</v>
      </c>
    </row>
    <row r="3290" spans="1:4" ht="14.4">
      <c r="A3290" s="297" t="s">
        <v>11901</v>
      </c>
      <c r="B3290" s="298" t="s">
        <v>11902</v>
      </c>
      <c r="C3290" s="297" t="s">
        <v>550</v>
      </c>
      <c r="D3290" s="299">
        <v>116.03</v>
      </c>
    </row>
    <row r="3291" spans="1:4" ht="14.4">
      <c r="A3291" s="297" t="s">
        <v>11903</v>
      </c>
      <c r="B3291" s="298" t="s">
        <v>11904</v>
      </c>
      <c r="C3291" s="297" t="s">
        <v>550</v>
      </c>
      <c r="D3291" s="299">
        <v>57.45</v>
      </c>
    </row>
    <row r="3292" spans="1:4" ht="14.4">
      <c r="A3292" s="297" t="s">
        <v>11905</v>
      </c>
      <c r="B3292" s="298" t="s">
        <v>11906</v>
      </c>
      <c r="C3292" s="297" t="s">
        <v>550</v>
      </c>
      <c r="D3292" s="299">
        <v>17.14</v>
      </c>
    </row>
    <row r="3293" spans="1:4" ht="14.4">
      <c r="A3293" s="297" t="s">
        <v>11907</v>
      </c>
      <c r="B3293" s="298" t="s">
        <v>11908</v>
      </c>
      <c r="C3293" s="297" t="s">
        <v>550</v>
      </c>
      <c r="D3293" s="299">
        <v>33.9</v>
      </c>
    </row>
    <row r="3294" spans="1:4" ht="14.4">
      <c r="A3294" s="297" t="s">
        <v>11909</v>
      </c>
      <c r="B3294" s="298" t="s">
        <v>11910</v>
      </c>
      <c r="C3294" s="297" t="s">
        <v>550</v>
      </c>
      <c r="D3294" s="299">
        <v>136.85</v>
      </c>
    </row>
    <row r="3295" spans="1:4" ht="14.4">
      <c r="A3295" s="297" t="s">
        <v>11911</v>
      </c>
      <c r="B3295" s="298" t="s">
        <v>11912</v>
      </c>
      <c r="C3295" s="297" t="s">
        <v>550</v>
      </c>
      <c r="D3295" s="299">
        <v>149.09</v>
      </c>
    </row>
    <row r="3296" spans="1:4" ht="14.4">
      <c r="A3296" s="297" t="s">
        <v>11913</v>
      </c>
      <c r="B3296" s="298" t="s">
        <v>11914</v>
      </c>
      <c r="C3296" s="297" t="s">
        <v>550</v>
      </c>
      <c r="D3296" s="299">
        <v>195.39</v>
      </c>
    </row>
    <row r="3297" spans="1:4" ht="14.4">
      <c r="A3297" s="297" t="s">
        <v>11915</v>
      </c>
      <c r="B3297" s="298" t="s">
        <v>11916</v>
      </c>
      <c r="C3297" s="297" t="s">
        <v>550</v>
      </c>
      <c r="D3297" s="299">
        <v>98.13</v>
      </c>
    </row>
    <row r="3298" spans="1:4" ht="14.4">
      <c r="A3298" s="297" t="s">
        <v>11917</v>
      </c>
      <c r="B3298" s="298" t="s">
        <v>11918</v>
      </c>
      <c r="C3298" s="297" t="s">
        <v>550</v>
      </c>
      <c r="D3298" s="299">
        <v>148.28</v>
      </c>
    </row>
    <row r="3299" spans="1:4" ht="14.4">
      <c r="A3299" s="297" t="s">
        <v>11919</v>
      </c>
      <c r="B3299" s="298" t="s">
        <v>11920</v>
      </c>
      <c r="C3299" s="297" t="s">
        <v>550</v>
      </c>
      <c r="D3299" s="299">
        <v>193.11</v>
      </c>
    </row>
    <row r="3300" spans="1:4" ht="14.4">
      <c r="A3300" s="297" t="s">
        <v>11921</v>
      </c>
      <c r="B3300" s="298" t="s">
        <v>11922</v>
      </c>
      <c r="C3300" s="297" t="s">
        <v>550</v>
      </c>
      <c r="D3300" s="299">
        <v>254.07</v>
      </c>
    </row>
    <row r="3301" spans="1:4" ht="14.4">
      <c r="A3301" s="297" t="s">
        <v>11923</v>
      </c>
      <c r="B3301" s="298" t="s">
        <v>11924</v>
      </c>
      <c r="C3301" s="297" t="s">
        <v>550</v>
      </c>
      <c r="D3301" s="299">
        <v>365.53</v>
      </c>
    </row>
    <row r="3302" spans="1:4" ht="14.4">
      <c r="A3302" s="297" t="s">
        <v>11925</v>
      </c>
      <c r="B3302" s="298" t="s">
        <v>11926</v>
      </c>
      <c r="C3302" s="297" t="s">
        <v>550</v>
      </c>
      <c r="D3302" s="299">
        <v>79.459999999999994</v>
      </c>
    </row>
    <row r="3303" spans="1:4" ht="14.4">
      <c r="A3303" s="297" t="s">
        <v>11927</v>
      </c>
      <c r="B3303" s="298" t="s">
        <v>11928</v>
      </c>
      <c r="C3303" s="297" t="s">
        <v>550</v>
      </c>
      <c r="D3303" s="299">
        <v>88.48</v>
      </c>
    </row>
    <row r="3304" spans="1:4" ht="14.4">
      <c r="A3304" s="297" t="s">
        <v>11929</v>
      </c>
      <c r="B3304" s="298" t="s">
        <v>11930</v>
      </c>
      <c r="C3304" s="297" t="s">
        <v>550</v>
      </c>
      <c r="D3304" s="299">
        <v>151.44999999999999</v>
      </c>
    </row>
    <row r="3305" spans="1:4" ht="14.4">
      <c r="A3305" s="297" t="s">
        <v>11931</v>
      </c>
      <c r="B3305" s="298" t="s">
        <v>11932</v>
      </c>
      <c r="C3305" s="297" t="s">
        <v>550</v>
      </c>
      <c r="D3305" s="299">
        <v>49.36</v>
      </c>
    </row>
    <row r="3306" spans="1:4" ht="14.4">
      <c r="A3306" s="297" t="s">
        <v>11933</v>
      </c>
      <c r="B3306" s="298" t="s">
        <v>11934</v>
      </c>
      <c r="C3306" s="297" t="s">
        <v>550</v>
      </c>
      <c r="D3306" s="299">
        <v>86.72</v>
      </c>
    </row>
    <row r="3307" spans="1:4" ht="14.4">
      <c r="A3307" s="297" t="s">
        <v>11935</v>
      </c>
      <c r="B3307" s="298" t="s">
        <v>11936</v>
      </c>
      <c r="C3307" s="297" t="s">
        <v>550</v>
      </c>
      <c r="D3307" s="299">
        <v>135.72</v>
      </c>
    </row>
    <row r="3308" spans="1:4" ht="14.4">
      <c r="A3308" s="297" t="s">
        <v>11937</v>
      </c>
      <c r="B3308" s="298" t="s">
        <v>11938</v>
      </c>
      <c r="C3308" s="297" t="s">
        <v>550</v>
      </c>
      <c r="D3308" s="299">
        <v>175.46</v>
      </c>
    </row>
    <row r="3309" spans="1:4" ht="14.4">
      <c r="A3309" s="297" t="s">
        <v>11939</v>
      </c>
      <c r="B3309" s="298" t="s">
        <v>11940</v>
      </c>
      <c r="C3309" s="297" t="s">
        <v>550</v>
      </c>
      <c r="D3309" s="299">
        <v>239.74</v>
      </c>
    </row>
    <row r="3310" spans="1:4" ht="14.4">
      <c r="A3310" s="297" t="s">
        <v>11941</v>
      </c>
      <c r="B3310" s="298" t="s">
        <v>11942</v>
      </c>
      <c r="C3310" s="297" t="s">
        <v>550</v>
      </c>
      <c r="D3310" s="299">
        <v>45.28</v>
      </c>
    </row>
    <row r="3311" spans="1:4" ht="14.4">
      <c r="A3311" s="297" t="s">
        <v>11943</v>
      </c>
      <c r="B3311" s="298" t="s">
        <v>11944</v>
      </c>
      <c r="C3311" s="297" t="s">
        <v>550</v>
      </c>
      <c r="D3311" s="299">
        <v>15.47</v>
      </c>
    </row>
    <row r="3312" spans="1:4" ht="14.4">
      <c r="A3312" s="297" t="s">
        <v>11945</v>
      </c>
      <c r="B3312" s="298" t="s">
        <v>11946</v>
      </c>
      <c r="C3312" s="297" t="s">
        <v>550</v>
      </c>
      <c r="D3312" s="299">
        <v>342.21</v>
      </c>
    </row>
    <row r="3313" spans="1:4" ht="14.4">
      <c r="A3313" s="297" t="s">
        <v>11947</v>
      </c>
      <c r="B3313" s="298" t="s">
        <v>11948</v>
      </c>
      <c r="C3313" s="297" t="s">
        <v>550</v>
      </c>
      <c r="D3313" s="299">
        <v>341.49</v>
      </c>
    </row>
    <row r="3314" spans="1:4" ht="14.4">
      <c r="A3314" s="297" t="s">
        <v>11949</v>
      </c>
      <c r="B3314" s="298" t="s">
        <v>11950</v>
      </c>
      <c r="C3314" s="297" t="s">
        <v>550</v>
      </c>
      <c r="D3314" s="299">
        <v>90.73</v>
      </c>
    </row>
    <row r="3315" spans="1:4" ht="14.4">
      <c r="A3315" s="297" t="s">
        <v>11951</v>
      </c>
      <c r="B3315" s="298" t="s">
        <v>11952</v>
      </c>
      <c r="C3315" s="297" t="s">
        <v>550</v>
      </c>
      <c r="D3315" s="299">
        <v>110.47</v>
      </c>
    </row>
    <row r="3316" spans="1:4" ht="14.4">
      <c r="A3316" s="297" t="s">
        <v>11953</v>
      </c>
      <c r="B3316" s="298" t="s">
        <v>11954</v>
      </c>
      <c r="C3316" s="297" t="s">
        <v>550</v>
      </c>
      <c r="D3316" s="299">
        <v>672.42</v>
      </c>
    </row>
    <row r="3317" spans="1:4" ht="14.4">
      <c r="A3317" s="297" t="s">
        <v>11955</v>
      </c>
      <c r="B3317" s="298" t="s">
        <v>11956</v>
      </c>
      <c r="C3317" s="297" t="s">
        <v>550</v>
      </c>
      <c r="D3317" s="299">
        <v>172.89</v>
      </c>
    </row>
    <row r="3318" spans="1:4" ht="14.4">
      <c r="A3318" s="297" t="s">
        <v>11957</v>
      </c>
      <c r="B3318" s="298" t="s">
        <v>11958</v>
      </c>
      <c r="C3318" s="297" t="s">
        <v>550</v>
      </c>
      <c r="D3318" s="299">
        <v>242.49</v>
      </c>
    </row>
    <row r="3319" spans="1:4" ht="14.4">
      <c r="A3319" s="297" t="s">
        <v>11959</v>
      </c>
      <c r="B3319" s="298" t="s">
        <v>11960</v>
      </c>
      <c r="C3319" s="297" t="s">
        <v>550</v>
      </c>
      <c r="D3319" s="299">
        <v>333.05</v>
      </c>
    </row>
    <row r="3320" spans="1:4" ht="14.4">
      <c r="A3320" s="297" t="s">
        <v>11961</v>
      </c>
      <c r="B3320" s="298" t="s">
        <v>11962</v>
      </c>
      <c r="C3320" s="297" t="s">
        <v>550</v>
      </c>
      <c r="D3320" s="299">
        <v>2520.38</v>
      </c>
    </row>
    <row r="3321" spans="1:4" ht="14.4">
      <c r="A3321" s="297" t="s">
        <v>11963</v>
      </c>
      <c r="B3321" s="298" t="s">
        <v>11964</v>
      </c>
      <c r="C3321" s="297" t="s">
        <v>550</v>
      </c>
      <c r="D3321" s="299">
        <v>1059.79</v>
      </c>
    </row>
    <row r="3322" spans="1:4" ht="14.4">
      <c r="A3322" s="297" t="s">
        <v>11965</v>
      </c>
      <c r="B3322" s="298" t="s">
        <v>11966</v>
      </c>
      <c r="C3322" s="297" t="s">
        <v>550</v>
      </c>
      <c r="D3322" s="299">
        <v>1081.6099999999999</v>
      </c>
    </row>
    <row r="3323" spans="1:4" ht="14.4">
      <c r="A3323" s="297" t="s">
        <v>11967</v>
      </c>
      <c r="B3323" s="298" t="s">
        <v>11968</v>
      </c>
      <c r="C3323" s="297" t="s">
        <v>550</v>
      </c>
      <c r="D3323" s="299">
        <v>1059.79</v>
      </c>
    </row>
    <row r="3324" spans="1:4" ht="14.4">
      <c r="A3324" s="297" t="s">
        <v>11969</v>
      </c>
      <c r="B3324" s="298" t="s">
        <v>11970</v>
      </c>
      <c r="C3324" s="297" t="s">
        <v>550</v>
      </c>
      <c r="D3324" s="299">
        <v>82024.479999999996</v>
      </c>
    </row>
    <row r="3325" spans="1:4" ht="14.4">
      <c r="A3325" s="297" t="s">
        <v>11971</v>
      </c>
      <c r="B3325" s="298" t="s">
        <v>11972</v>
      </c>
      <c r="C3325" s="297" t="s">
        <v>550</v>
      </c>
      <c r="D3325" s="299">
        <v>42652.66</v>
      </c>
    </row>
    <row r="3326" spans="1:4" ht="14.4">
      <c r="A3326" s="297" t="s">
        <v>11973</v>
      </c>
      <c r="B3326" s="298" t="s">
        <v>11974</v>
      </c>
      <c r="C3326" s="297" t="s">
        <v>550</v>
      </c>
      <c r="D3326" s="299">
        <v>48157.279999999999</v>
      </c>
    </row>
    <row r="3327" spans="1:4" ht="14.4">
      <c r="A3327" s="297" t="s">
        <v>11975</v>
      </c>
      <c r="B3327" s="298" t="s">
        <v>11976</v>
      </c>
      <c r="C3327" s="297" t="s">
        <v>550</v>
      </c>
      <c r="D3327" s="299">
        <v>63225.16</v>
      </c>
    </row>
    <row r="3328" spans="1:4" ht="14.4">
      <c r="A3328" s="297" t="s">
        <v>11977</v>
      </c>
      <c r="B3328" s="298" t="s">
        <v>11978</v>
      </c>
      <c r="C3328" s="297" t="s">
        <v>550</v>
      </c>
      <c r="D3328" s="299">
        <v>42010.27</v>
      </c>
    </row>
    <row r="3329" spans="1:4" ht="14.4">
      <c r="A3329" s="297" t="s">
        <v>11979</v>
      </c>
      <c r="B3329" s="298" t="s">
        <v>11980</v>
      </c>
      <c r="C3329" s="297" t="s">
        <v>550</v>
      </c>
      <c r="D3329" s="299">
        <v>54600.34</v>
      </c>
    </row>
    <row r="3330" spans="1:4" ht="14.4">
      <c r="A3330" s="297" t="s">
        <v>11981</v>
      </c>
      <c r="B3330" s="298" t="s">
        <v>11982</v>
      </c>
      <c r="C3330" s="297" t="s">
        <v>550</v>
      </c>
      <c r="D3330" s="299">
        <v>1484.74</v>
      </c>
    </row>
    <row r="3331" spans="1:4" ht="14.4">
      <c r="A3331" s="297" t="s">
        <v>11983</v>
      </c>
      <c r="B3331" s="298" t="s">
        <v>11984</v>
      </c>
      <c r="C3331" s="297" t="s">
        <v>550</v>
      </c>
      <c r="D3331" s="299">
        <v>1595.11</v>
      </c>
    </row>
    <row r="3332" spans="1:4" ht="14.4">
      <c r="A3332" s="297" t="s">
        <v>11985</v>
      </c>
      <c r="B3332" s="298" t="s">
        <v>11986</v>
      </c>
      <c r="C3332" s="297" t="s">
        <v>550</v>
      </c>
      <c r="D3332" s="299">
        <v>1484.74</v>
      </c>
    </row>
    <row r="3333" spans="1:4" ht="14.4">
      <c r="A3333" s="297" t="s">
        <v>11987</v>
      </c>
      <c r="B3333" s="298" t="s">
        <v>11988</v>
      </c>
      <c r="C3333" s="297" t="s">
        <v>550</v>
      </c>
      <c r="D3333" s="299">
        <v>2101.9</v>
      </c>
    </row>
    <row r="3334" spans="1:4" ht="14.4">
      <c r="A3334" s="297" t="s">
        <v>11989</v>
      </c>
      <c r="B3334" s="298" t="s">
        <v>11990</v>
      </c>
      <c r="C3334" s="297" t="s">
        <v>550</v>
      </c>
      <c r="D3334" s="299">
        <v>2393.96</v>
      </c>
    </row>
    <row r="3335" spans="1:4" ht="14.4">
      <c r="A3335" s="297" t="s">
        <v>11991</v>
      </c>
      <c r="B3335" s="298" t="s">
        <v>11992</v>
      </c>
      <c r="C3335" s="297" t="s">
        <v>550</v>
      </c>
      <c r="D3335" s="299">
        <v>1867.98</v>
      </c>
    </row>
    <row r="3336" spans="1:4" ht="14.4">
      <c r="A3336" s="297" t="s">
        <v>11993</v>
      </c>
      <c r="B3336" s="298" t="s">
        <v>11994</v>
      </c>
      <c r="C3336" s="297" t="s">
        <v>550</v>
      </c>
      <c r="D3336" s="299">
        <v>3598.97</v>
      </c>
    </row>
    <row r="3337" spans="1:4" ht="14.4">
      <c r="A3337" s="297" t="s">
        <v>11995</v>
      </c>
      <c r="B3337" s="298" t="s">
        <v>11996</v>
      </c>
      <c r="C3337" s="297" t="s">
        <v>550</v>
      </c>
      <c r="D3337" s="299">
        <v>4906.22</v>
      </c>
    </row>
    <row r="3338" spans="1:4" ht="14.4">
      <c r="A3338" s="297" t="s">
        <v>11997</v>
      </c>
      <c r="B3338" s="298" t="s">
        <v>11998</v>
      </c>
      <c r="C3338" s="297" t="s">
        <v>550</v>
      </c>
      <c r="D3338" s="299">
        <v>3306.94</v>
      </c>
    </row>
    <row r="3339" spans="1:4" ht="14.4">
      <c r="A3339" s="297" t="s">
        <v>11999</v>
      </c>
      <c r="B3339" s="298" t="s">
        <v>12000</v>
      </c>
      <c r="C3339" s="297" t="s">
        <v>550</v>
      </c>
      <c r="D3339" s="299">
        <v>3828.48</v>
      </c>
    </row>
    <row r="3340" spans="1:4" ht="14.4">
      <c r="A3340" s="297" t="s">
        <v>12001</v>
      </c>
      <c r="B3340" s="298" t="s">
        <v>12002</v>
      </c>
      <c r="C3340" s="297" t="s">
        <v>550</v>
      </c>
      <c r="D3340" s="299">
        <v>6425.36</v>
      </c>
    </row>
    <row r="3341" spans="1:4" ht="14.4">
      <c r="A3341" s="297" t="s">
        <v>12003</v>
      </c>
      <c r="B3341" s="298" t="s">
        <v>12004</v>
      </c>
      <c r="C3341" s="297" t="s">
        <v>550</v>
      </c>
      <c r="D3341" s="299">
        <v>5767.87</v>
      </c>
    </row>
    <row r="3342" spans="1:4" ht="14.4">
      <c r="A3342" s="297" t="s">
        <v>12005</v>
      </c>
      <c r="B3342" s="298" t="s">
        <v>12006</v>
      </c>
      <c r="C3342" s="297" t="s">
        <v>550</v>
      </c>
      <c r="D3342" s="299">
        <v>5613.52</v>
      </c>
    </row>
    <row r="3343" spans="1:4" ht="14.4">
      <c r="A3343" s="297" t="s">
        <v>12007</v>
      </c>
      <c r="B3343" s="298" t="s">
        <v>12008</v>
      </c>
      <c r="C3343" s="297" t="s">
        <v>550</v>
      </c>
      <c r="D3343" s="299">
        <v>2939.28</v>
      </c>
    </row>
    <row r="3344" spans="1:4" ht="14.4">
      <c r="A3344" s="297" t="s">
        <v>12009</v>
      </c>
      <c r="B3344" s="298" t="s">
        <v>12010</v>
      </c>
      <c r="C3344" s="297" t="s">
        <v>550</v>
      </c>
      <c r="D3344" s="299">
        <v>7949.18</v>
      </c>
    </row>
    <row r="3345" spans="1:4" ht="14.4">
      <c r="A3345" s="297" t="s">
        <v>12011</v>
      </c>
      <c r="B3345" s="298" t="s">
        <v>12012</v>
      </c>
      <c r="C3345" s="297" t="s">
        <v>550</v>
      </c>
      <c r="D3345" s="299">
        <v>7842.18</v>
      </c>
    </row>
    <row r="3346" spans="1:4" ht="14.4">
      <c r="A3346" s="297" t="s">
        <v>12013</v>
      </c>
      <c r="B3346" s="298" t="s">
        <v>12014</v>
      </c>
      <c r="C3346" s="297" t="s">
        <v>550</v>
      </c>
      <c r="D3346" s="299">
        <v>10197.549999999999</v>
      </c>
    </row>
    <row r="3347" spans="1:4" ht="14.4">
      <c r="A3347" s="297" t="s">
        <v>12015</v>
      </c>
      <c r="B3347" s="298" t="s">
        <v>12016</v>
      </c>
      <c r="C3347" s="297" t="s">
        <v>550</v>
      </c>
      <c r="D3347" s="299">
        <v>5764.25</v>
      </c>
    </row>
    <row r="3348" spans="1:4" ht="14.4">
      <c r="A3348" s="297" t="s">
        <v>12017</v>
      </c>
      <c r="B3348" s="298" t="s">
        <v>12018</v>
      </c>
      <c r="C3348" s="297" t="s">
        <v>550</v>
      </c>
      <c r="D3348" s="299">
        <v>8626.17</v>
      </c>
    </row>
    <row r="3349" spans="1:4" ht="14.4">
      <c r="A3349" s="297" t="s">
        <v>12019</v>
      </c>
      <c r="B3349" s="298" t="s">
        <v>12020</v>
      </c>
      <c r="C3349" s="297" t="s">
        <v>550</v>
      </c>
      <c r="D3349" s="299">
        <v>12241.72</v>
      </c>
    </row>
    <row r="3350" spans="1:4" ht="14.4">
      <c r="A3350" s="297" t="s">
        <v>12021</v>
      </c>
      <c r="B3350" s="298" t="s">
        <v>12022</v>
      </c>
      <c r="C3350" s="297" t="s">
        <v>550</v>
      </c>
      <c r="D3350" s="299">
        <v>14589.72</v>
      </c>
    </row>
    <row r="3351" spans="1:4" ht="14.4">
      <c r="A3351" s="297" t="s">
        <v>12023</v>
      </c>
      <c r="B3351" s="298" t="s">
        <v>12024</v>
      </c>
      <c r="C3351" s="297" t="s">
        <v>550</v>
      </c>
      <c r="D3351" s="299">
        <v>5634.27</v>
      </c>
    </row>
    <row r="3352" spans="1:4" ht="14.4">
      <c r="A3352" s="297" t="s">
        <v>12025</v>
      </c>
      <c r="B3352" s="298" t="s">
        <v>12026</v>
      </c>
      <c r="C3352" s="297" t="s">
        <v>550</v>
      </c>
      <c r="D3352" s="299">
        <v>13036.85</v>
      </c>
    </row>
    <row r="3353" spans="1:4" ht="14.4">
      <c r="A3353" s="297" t="s">
        <v>12027</v>
      </c>
      <c r="B3353" s="298" t="s">
        <v>12028</v>
      </c>
      <c r="C3353" s="297" t="s">
        <v>550</v>
      </c>
      <c r="D3353" s="299">
        <v>7289.87</v>
      </c>
    </row>
    <row r="3354" spans="1:4" ht="14.4">
      <c r="A3354" s="297" t="s">
        <v>12029</v>
      </c>
      <c r="B3354" s="298" t="s">
        <v>12030</v>
      </c>
      <c r="C3354" s="297" t="s">
        <v>550</v>
      </c>
      <c r="D3354" s="299">
        <v>21722.36</v>
      </c>
    </row>
    <row r="3355" spans="1:4" ht="14.4">
      <c r="A3355" s="297" t="s">
        <v>12031</v>
      </c>
      <c r="B3355" s="298" t="s">
        <v>12032</v>
      </c>
      <c r="C3355" s="297" t="s">
        <v>550</v>
      </c>
      <c r="D3355" s="299">
        <v>25659.3</v>
      </c>
    </row>
    <row r="3356" spans="1:4" ht="14.4">
      <c r="A3356" s="297" t="s">
        <v>12033</v>
      </c>
      <c r="B3356" s="298" t="s">
        <v>12034</v>
      </c>
      <c r="C3356" s="297" t="s">
        <v>550</v>
      </c>
      <c r="D3356" s="299">
        <v>23030.46</v>
      </c>
    </row>
    <row r="3357" spans="1:4" ht="14.4">
      <c r="A3357" s="297" t="s">
        <v>12035</v>
      </c>
      <c r="B3357" s="298" t="s">
        <v>12036</v>
      </c>
      <c r="C3357" s="297" t="s">
        <v>550</v>
      </c>
      <c r="D3357" s="299">
        <v>22967.91</v>
      </c>
    </row>
    <row r="3358" spans="1:4" ht="14.4">
      <c r="A3358" s="297" t="s">
        <v>12037</v>
      </c>
      <c r="B3358" s="298" t="s">
        <v>12038</v>
      </c>
      <c r="C3358" s="297" t="s">
        <v>550</v>
      </c>
      <c r="D3358" s="299">
        <v>51996.93</v>
      </c>
    </row>
    <row r="3359" spans="1:4" ht="14.4">
      <c r="A3359" s="297" t="s">
        <v>12039</v>
      </c>
      <c r="B3359" s="298" t="s">
        <v>12040</v>
      </c>
      <c r="C3359" s="297" t="s">
        <v>550</v>
      </c>
      <c r="D3359" s="299">
        <v>24537.62</v>
      </c>
    </row>
    <row r="3360" spans="1:4" ht="14.4">
      <c r="A3360" s="297" t="s">
        <v>12041</v>
      </c>
      <c r="B3360" s="298" t="s">
        <v>12042</v>
      </c>
      <c r="C3360" s="297" t="s">
        <v>550</v>
      </c>
      <c r="D3360" s="299">
        <v>959.89</v>
      </c>
    </row>
    <row r="3361" spans="1:4" ht="14.4">
      <c r="A3361" s="297" t="s">
        <v>12043</v>
      </c>
      <c r="B3361" s="298" t="s">
        <v>12044</v>
      </c>
      <c r="C3361" s="297" t="s">
        <v>550</v>
      </c>
      <c r="D3361" s="299">
        <v>959.89</v>
      </c>
    </row>
    <row r="3362" spans="1:4" ht="14.4">
      <c r="A3362" s="297" t="s">
        <v>12045</v>
      </c>
      <c r="B3362" s="298" t="s">
        <v>12046</v>
      </c>
      <c r="C3362" s="297" t="s">
        <v>550</v>
      </c>
      <c r="D3362" s="299">
        <v>959.89</v>
      </c>
    </row>
    <row r="3363" spans="1:4" ht="14.4">
      <c r="A3363" s="297" t="s">
        <v>12047</v>
      </c>
      <c r="B3363" s="298" t="s">
        <v>12048</v>
      </c>
      <c r="C3363" s="297" t="s">
        <v>550</v>
      </c>
      <c r="D3363" s="299">
        <v>959.89</v>
      </c>
    </row>
    <row r="3364" spans="1:4" ht="14.4">
      <c r="A3364" s="297" t="s">
        <v>12049</v>
      </c>
      <c r="B3364" s="298" t="s">
        <v>12050</v>
      </c>
      <c r="C3364" s="297" t="s">
        <v>550</v>
      </c>
      <c r="D3364" s="299">
        <v>33108.78</v>
      </c>
    </row>
    <row r="3365" spans="1:4" ht="14.4">
      <c r="A3365" s="297" t="s">
        <v>12051</v>
      </c>
      <c r="B3365" s="298" t="s">
        <v>12052</v>
      </c>
      <c r="C3365" s="297" t="s">
        <v>550</v>
      </c>
      <c r="D3365" s="299">
        <v>39577.39</v>
      </c>
    </row>
    <row r="3366" spans="1:4" ht="14.4">
      <c r="A3366" s="297" t="s">
        <v>12053</v>
      </c>
      <c r="B3366" s="298" t="s">
        <v>12054</v>
      </c>
      <c r="C3366" s="297" t="s">
        <v>550</v>
      </c>
      <c r="D3366" s="299">
        <v>27947.27</v>
      </c>
    </row>
    <row r="3367" spans="1:4" ht="14.4">
      <c r="A3367" s="297" t="s">
        <v>12055</v>
      </c>
      <c r="B3367" s="298" t="s">
        <v>12056</v>
      </c>
      <c r="C3367" s="297" t="s">
        <v>550</v>
      </c>
      <c r="D3367" s="299">
        <v>35956.230000000003</v>
      </c>
    </row>
    <row r="3368" spans="1:4" ht="14.4">
      <c r="A3368" s="297" t="s">
        <v>12057</v>
      </c>
      <c r="B3368" s="298" t="s">
        <v>12058</v>
      </c>
      <c r="C3368" s="297" t="s">
        <v>550</v>
      </c>
      <c r="D3368" s="299">
        <v>43502.94</v>
      </c>
    </row>
    <row r="3369" spans="1:4" ht="14.4">
      <c r="A3369" s="297" t="s">
        <v>12059</v>
      </c>
      <c r="B3369" s="298" t="s">
        <v>12060</v>
      </c>
      <c r="C3369" s="297" t="s">
        <v>550</v>
      </c>
      <c r="D3369" s="299">
        <v>29934.44</v>
      </c>
    </row>
    <row r="3370" spans="1:4" ht="14.4">
      <c r="A3370" s="297" t="s">
        <v>12061</v>
      </c>
      <c r="B3370" s="298" t="s">
        <v>12062</v>
      </c>
      <c r="C3370" s="297" t="s">
        <v>550</v>
      </c>
      <c r="D3370" s="299">
        <v>849.66</v>
      </c>
    </row>
    <row r="3371" spans="1:4" ht="14.4">
      <c r="A3371" s="297" t="s">
        <v>12063</v>
      </c>
      <c r="B3371" s="298" t="s">
        <v>12064</v>
      </c>
      <c r="C3371" s="297" t="s">
        <v>550</v>
      </c>
      <c r="D3371" s="299">
        <v>849.66</v>
      </c>
    </row>
    <row r="3372" spans="1:4" ht="14.4">
      <c r="A3372" s="297" t="s">
        <v>12065</v>
      </c>
      <c r="B3372" s="298" t="s">
        <v>12066</v>
      </c>
      <c r="C3372" s="297" t="s">
        <v>550</v>
      </c>
      <c r="D3372" s="299">
        <v>548.48</v>
      </c>
    </row>
    <row r="3373" spans="1:4" ht="14.4">
      <c r="A3373" s="297" t="s">
        <v>12067</v>
      </c>
      <c r="B3373" s="298" t="s">
        <v>12068</v>
      </c>
      <c r="C3373" s="297" t="s">
        <v>550</v>
      </c>
      <c r="D3373" s="299">
        <v>29454.15</v>
      </c>
    </row>
    <row r="3374" spans="1:4" ht="14.4">
      <c r="A3374" s="297" t="s">
        <v>12069</v>
      </c>
      <c r="B3374" s="298" t="s">
        <v>12070</v>
      </c>
      <c r="C3374" s="297" t="s">
        <v>550</v>
      </c>
      <c r="D3374" s="299">
        <v>29454.15</v>
      </c>
    </row>
    <row r="3375" spans="1:4" ht="14.4">
      <c r="A3375" s="297" t="s">
        <v>12071</v>
      </c>
      <c r="B3375" s="298" t="s">
        <v>12072</v>
      </c>
      <c r="C3375" s="297" t="s">
        <v>550</v>
      </c>
      <c r="D3375" s="299">
        <v>29515.71</v>
      </c>
    </row>
    <row r="3376" spans="1:4" ht="14.4">
      <c r="A3376" s="297" t="s">
        <v>12073</v>
      </c>
      <c r="B3376" s="298" t="s">
        <v>12074</v>
      </c>
      <c r="C3376" s="297" t="s">
        <v>550</v>
      </c>
      <c r="D3376" s="299">
        <v>40489.769999999997</v>
      </c>
    </row>
    <row r="3377" spans="1:4" ht="14.4">
      <c r="A3377" s="297" t="s">
        <v>12075</v>
      </c>
      <c r="B3377" s="298" t="s">
        <v>12076</v>
      </c>
      <c r="C3377" s="297" t="s">
        <v>550</v>
      </c>
      <c r="D3377" s="299">
        <v>40489.769999999997</v>
      </c>
    </row>
    <row r="3378" spans="1:4" ht="14.4">
      <c r="A3378" s="297" t="s">
        <v>12077</v>
      </c>
      <c r="B3378" s="298" t="s">
        <v>12078</v>
      </c>
      <c r="C3378" s="297" t="s">
        <v>550</v>
      </c>
      <c r="D3378" s="299">
        <v>35595.93</v>
      </c>
    </row>
    <row r="3379" spans="1:4" ht="14.4">
      <c r="A3379" s="297" t="s">
        <v>12079</v>
      </c>
      <c r="B3379" s="298" t="s">
        <v>12080</v>
      </c>
      <c r="C3379" s="297" t="s">
        <v>550</v>
      </c>
      <c r="D3379" s="299">
        <v>1341.55</v>
      </c>
    </row>
    <row r="3380" spans="1:4" ht="14.4">
      <c r="A3380" s="297" t="s">
        <v>12081</v>
      </c>
      <c r="B3380" s="298" t="s">
        <v>12082</v>
      </c>
      <c r="C3380" s="297" t="s">
        <v>550</v>
      </c>
      <c r="D3380" s="299">
        <v>1341.55</v>
      </c>
    </row>
    <row r="3381" spans="1:4" ht="14.4">
      <c r="A3381" s="297" t="s">
        <v>12083</v>
      </c>
      <c r="B3381" s="298" t="s">
        <v>12084</v>
      </c>
      <c r="C3381" s="297" t="s">
        <v>550</v>
      </c>
      <c r="D3381" s="299">
        <v>908.04</v>
      </c>
    </row>
    <row r="3382" spans="1:4" ht="14.4">
      <c r="A3382" s="297" t="s">
        <v>12085</v>
      </c>
      <c r="B3382" s="298" t="s">
        <v>12086</v>
      </c>
      <c r="C3382" s="297" t="s">
        <v>550</v>
      </c>
      <c r="D3382" s="299">
        <v>1878.18</v>
      </c>
    </row>
    <row r="3383" spans="1:4" ht="14.4">
      <c r="A3383" s="297" t="s">
        <v>12087</v>
      </c>
      <c r="B3383" s="298" t="s">
        <v>12088</v>
      </c>
      <c r="C3383" s="297" t="s">
        <v>550</v>
      </c>
      <c r="D3383" s="299">
        <v>1878.18</v>
      </c>
    </row>
    <row r="3384" spans="1:4" ht="14.4">
      <c r="A3384" s="297" t="s">
        <v>12089</v>
      </c>
      <c r="B3384" s="298" t="s">
        <v>12090</v>
      </c>
      <c r="C3384" s="297" t="s">
        <v>550</v>
      </c>
      <c r="D3384" s="299">
        <v>1213.81</v>
      </c>
    </row>
    <row r="3385" spans="1:4" ht="14.4">
      <c r="A3385" s="297" t="s">
        <v>12091</v>
      </c>
      <c r="B3385" s="298" t="s">
        <v>12092</v>
      </c>
      <c r="C3385" s="297" t="s">
        <v>550</v>
      </c>
      <c r="D3385" s="299">
        <v>2592.46</v>
      </c>
    </row>
    <row r="3386" spans="1:4" ht="14.4">
      <c r="A3386" s="297" t="s">
        <v>12093</v>
      </c>
      <c r="B3386" s="298" t="s">
        <v>12094</v>
      </c>
      <c r="C3386" s="297" t="s">
        <v>550</v>
      </c>
      <c r="D3386" s="299">
        <v>2592.46</v>
      </c>
    </row>
    <row r="3387" spans="1:4" ht="14.4">
      <c r="A3387" s="297" t="s">
        <v>12095</v>
      </c>
      <c r="B3387" s="298" t="s">
        <v>12096</v>
      </c>
      <c r="C3387" s="297" t="s">
        <v>550</v>
      </c>
      <c r="D3387" s="299">
        <v>2302.1999999999998</v>
      </c>
    </row>
    <row r="3388" spans="1:4" ht="14.4">
      <c r="A3388" s="297" t="s">
        <v>12097</v>
      </c>
      <c r="B3388" s="298" t="s">
        <v>12098</v>
      </c>
      <c r="C3388" s="297" t="s">
        <v>550</v>
      </c>
      <c r="D3388" s="299">
        <v>2922.41</v>
      </c>
    </row>
    <row r="3389" spans="1:4" ht="14.4">
      <c r="A3389" s="297" t="s">
        <v>12099</v>
      </c>
      <c r="B3389" s="298" t="s">
        <v>12100</v>
      </c>
      <c r="C3389" s="297" t="s">
        <v>550</v>
      </c>
      <c r="D3389" s="299">
        <v>2922.41</v>
      </c>
    </row>
    <row r="3390" spans="1:4" ht="14.4">
      <c r="A3390" s="297" t="s">
        <v>12101</v>
      </c>
      <c r="B3390" s="298" t="s">
        <v>12102</v>
      </c>
      <c r="C3390" s="297" t="s">
        <v>550</v>
      </c>
      <c r="D3390" s="299">
        <v>2773.07</v>
      </c>
    </row>
    <row r="3391" spans="1:4" ht="14.4">
      <c r="A3391" s="297" t="s">
        <v>12103</v>
      </c>
      <c r="B3391" s="298" t="s">
        <v>12104</v>
      </c>
      <c r="C3391" s="297" t="s">
        <v>550</v>
      </c>
      <c r="D3391" s="299">
        <v>4365.47</v>
      </c>
    </row>
    <row r="3392" spans="1:4" ht="14.4">
      <c r="A3392" s="297" t="s">
        <v>12105</v>
      </c>
      <c r="B3392" s="298" t="s">
        <v>12106</v>
      </c>
      <c r="C3392" s="297" t="s">
        <v>550</v>
      </c>
      <c r="D3392" s="299">
        <v>4365.47</v>
      </c>
    </row>
    <row r="3393" spans="1:4" ht="14.4">
      <c r="A3393" s="297" t="s">
        <v>12107</v>
      </c>
      <c r="B3393" s="298" t="s">
        <v>12108</v>
      </c>
      <c r="C3393" s="297" t="s">
        <v>550</v>
      </c>
      <c r="D3393" s="299">
        <v>2854.79</v>
      </c>
    </row>
    <row r="3394" spans="1:4" ht="14.4">
      <c r="A3394" s="297" t="s">
        <v>12109</v>
      </c>
      <c r="B3394" s="298" t="s">
        <v>12110</v>
      </c>
      <c r="C3394" s="297" t="s">
        <v>550</v>
      </c>
      <c r="D3394" s="299">
        <v>4937.1499999999996</v>
      </c>
    </row>
    <row r="3395" spans="1:4" ht="14.4">
      <c r="A3395" s="297" t="s">
        <v>12111</v>
      </c>
      <c r="B3395" s="298" t="s">
        <v>12112</v>
      </c>
      <c r="C3395" s="297" t="s">
        <v>550</v>
      </c>
      <c r="D3395" s="299">
        <v>4937.1499999999996</v>
      </c>
    </row>
    <row r="3396" spans="1:4" ht="14.4">
      <c r="A3396" s="297" t="s">
        <v>12113</v>
      </c>
      <c r="B3396" s="298" t="s">
        <v>12114</v>
      </c>
      <c r="C3396" s="297" t="s">
        <v>550</v>
      </c>
      <c r="D3396" s="299">
        <v>3182.68</v>
      </c>
    </row>
    <row r="3397" spans="1:4" ht="14.4">
      <c r="A3397" s="297" t="s">
        <v>12115</v>
      </c>
      <c r="B3397" s="298" t="s">
        <v>12116</v>
      </c>
      <c r="C3397" s="297" t="s">
        <v>550</v>
      </c>
      <c r="D3397" s="299">
        <v>8896.2099999999991</v>
      </c>
    </row>
    <row r="3398" spans="1:4" ht="14.4">
      <c r="A3398" s="297" t="s">
        <v>12117</v>
      </c>
      <c r="B3398" s="298" t="s">
        <v>12118</v>
      </c>
      <c r="C3398" s="297" t="s">
        <v>550</v>
      </c>
      <c r="D3398" s="299">
        <v>5982.6</v>
      </c>
    </row>
    <row r="3399" spans="1:4" ht="14.4">
      <c r="A3399" s="297" t="s">
        <v>12119</v>
      </c>
      <c r="B3399" s="298" t="s">
        <v>12120</v>
      </c>
      <c r="C3399" s="297" t="s">
        <v>550</v>
      </c>
      <c r="D3399" s="299">
        <v>5982.6</v>
      </c>
    </row>
    <row r="3400" spans="1:4" ht="14.4">
      <c r="A3400" s="297" t="s">
        <v>12121</v>
      </c>
      <c r="B3400" s="298" t="s">
        <v>12122</v>
      </c>
      <c r="C3400" s="297" t="s">
        <v>550</v>
      </c>
      <c r="D3400" s="299">
        <v>8973.89</v>
      </c>
    </row>
    <row r="3401" spans="1:4" ht="14.4">
      <c r="A3401" s="297" t="s">
        <v>12123</v>
      </c>
      <c r="B3401" s="298" t="s">
        <v>12124</v>
      </c>
      <c r="C3401" s="297" t="s">
        <v>550</v>
      </c>
      <c r="D3401" s="299">
        <v>8973.89</v>
      </c>
    </row>
    <row r="3402" spans="1:4" ht="14.4">
      <c r="A3402" s="297" t="s">
        <v>12125</v>
      </c>
      <c r="B3402" s="298" t="s">
        <v>12126</v>
      </c>
      <c r="C3402" s="297" t="s">
        <v>550</v>
      </c>
      <c r="D3402" s="299">
        <v>4274.84</v>
      </c>
    </row>
    <row r="3403" spans="1:4" ht="14.4">
      <c r="A3403" s="297" t="s">
        <v>12127</v>
      </c>
      <c r="B3403" s="298" t="s">
        <v>12128</v>
      </c>
      <c r="C3403" s="297" t="s">
        <v>550</v>
      </c>
      <c r="D3403" s="299">
        <v>10355.34</v>
      </c>
    </row>
    <row r="3404" spans="1:4" ht="14.4">
      <c r="A3404" s="297" t="s">
        <v>12129</v>
      </c>
      <c r="B3404" s="298" t="s">
        <v>12130</v>
      </c>
      <c r="C3404" s="297" t="s">
        <v>550</v>
      </c>
      <c r="D3404" s="299">
        <v>10355.34</v>
      </c>
    </row>
    <row r="3405" spans="1:4" ht="14.4">
      <c r="A3405" s="297" t="s">
        <v>12131</v>
      </c>
      <c r="B3405" s="298" t="s">
        <v>12132</v>
      </c>
      <c r="C3405" s="297" t="s">
        <v>550</v>
      </c>
      <c r="D3405" s="299">
        <v>12717.66</v>
      </c>
    </row>
    <row r="3406" spans="1:4" ht="14.4">
      <c r="A3406" s="297" t="s">
        <v>12133</v>
      </c>
      <c r="B3406" s="298" t="s">
        <v>12134</v>
      </c>
      <c r="C3406" s="297" t="s">
        <v>550</v>
      </c>
      <c r="D3406" s="299">
        <v>13393.13</v>
      </c>
    </row>
    <row r="3407" spans="1:4" ht="14.4">
      <c r="A3407" s="297" t="s">
        <v>12135</v>
      </c>
      <c r="B3407" s="298" t="s">
        <v>12136</v>
      </c>
      <c r="C3407" s="297" t="s">
        <v>550</v>
      </c>
      <c r="D3407" s="299">
        <v>13393.13</v>
      </c>
    </row>
    <row r="3408" spans="1:4" ht="14.4">
      <c r="A3408" s="297" t="s">
        <v>12137</v>
      </c>
      <c r="B3408" s="298" t="s">
        <v>12138</v>
      </c>
      <c r="C3408" s="297" t="s">
        <v>550</v>
      </c>
      <c r="D3408" s="299">
        <v>15758.98</v>
      </c>
    </row>
    <row r="3409" spans="1:4" ht="14.4">
      <c r="A3409" s="297" t="s">
        <v>12139</v>
      </c>
      <c r="B3409" s="298" t="s">
        <v>12140</v>
      </c>
      <c r="C3409" s="297" t="s">
        <v>550</v>
      </c>
      <c r="D3409" s="299">
        <v>453.68</v>
      </c>
    </row>
    <row r="3410" spans="1:4" ht="14.4">
      <c r="A3410" s="297" t="s">
        <v>12141</v>
      </c>
      <c r="B3410" s="298" t="s">
        <v>12142</v>
      </c>
      <c r="C3410" s="297" t="s">
        <v>550</v>
      </c>
      <c r="D3410" s="299">
        <v>655.66</v>
      </c>
    </row>
    <row r="3411" spans="1:4" ht="14.4">
      <c r="A3411" s="297" t="s">
        <v>12143</v>
      </c>
      <c r="B3411" s="298" t="s">
        <v>12144</v>
      </c>
      <c r="C3411" s="297" t="s">
        <v>550</v>
      </c>
      <c r="D3411" s="299">
        <v>655.66</v>
      </c>
    </row>
    <row r="3412" spans="1:4" ht="14.4">
      <c r="A3412" s="297" t="s">
        <v>12145</v>
      </c>
      <c r="B3412" s="298" t="s">
        <v>12146</v>
      </c>
      <c r="C3412" s="297" t="s">
        <v>550</v>
      </c>
      <c r="D3412" s="299">
        <v>453.68</v>
      </c>
    </row>
    <row r="3413" spans="1:4" ht="14.4">
      <c r="A3413" s="297" t="s">
        <v>12147</v>
      </c>
      <c r="B3413" s="298" t="s">
        <v>12148</v>
      </c>
      <c r="C3413" s="297" t="s">
        <v>550</v>
      </c>
      <c r="D3413" s="299">
        <v>17833.64</v>
      </c>
    </row>
    <row r="3414" spans="1:4" ht="14.4">
      <c r="A3414" s="297" t="s">
        <v>12149</v>
      </c>
      <c r="B3414" s="298" t="s">
        <v>12150</v>
      </c>
      <c r="C3414" s="297" t="s">
        <v>550</v>
      </c>
      <c r="D3414" s="299">
        <v>17833.64</v>
      </c>
    </row>
    <row r="3415" spans="1:4" ht="14.4">
      <c r="A3415" s="297" t="s">
        <v>12151</v>
      </c>
      <c r="B3415" s="298" t="s">
        <v>12152</v>
      </c>
      <c r="C3415" s="297" t="s">
        <v>550</v>
      </c>
      <c r="D3415" s="299">
        <v>17458.86</v>
      </c>
    </row>
    <row r="3416" spans="1:4" ht="14.4">
      <c r="A3416" s="297" t="s">
        <v>12153</v>
      </c>
      <c r="B3416" s="298" t="s">
        <v>12154</v>
      </c>
      <c r="C3416" s="297" t="s">
        <v>550</v>
      </c>
      <c r="D3416" s="299">
        <v>21569.87</v>
      </c>
    </row>
    <row r="3417" spans="1:4" ht="14.4">
      <c r="A3417" s="297" t="s">
        <v>12155</v>
      </c>
      <c r="B3417" s="298" t="s">
        <v>12156</v>
      </c>
      <c r="C3417" s="297" t="s">
        <v>550</v>
      </c>
      <c r="D3417" s="299">
        <v>21569.87</v>
      </c>
    </row>
    <row r="3418" spans="1:4" ht="14.4">
      <c r="A3418" s="297" t="s">
        <v>12157</v>
      </c>
      <c r="B3418" s="298" t="s">
        <v>12158</v>
      </c>
      <c r="C3418" s="297" t="s">
        <v>550</v>
      </c>
      <c r="D3418" s="299">
        <v>20845.86</v>
      </c>
    </row>
    <row r="3419" spans="1:4" ht="14.4">
      <c r="A3419" s="297" t="s">
        <v>12159</v>
      </c>
      <c r="B3419" s="298" t="s">
        <v>12160</v>
      </c>
      <c r="C3419" s="297" t="s">
        <v>550</v>
      </c>
      <c r="D3419" s="299">
        <v>13.32</v>
      </c>
    </row>
    <row r="3420" spans="1:4" ht="14.4">
      <c r="A3420" s="297" t="s">
        <v>12161</v>
      </c>
      <c r="B3420" s="298" t="s">
        <v>12162</v>
      </c>
      <c r="C3420" s="297" t="s">
        <v>550</v>
      </c>
      <c r="D3420" s="299">
        <v>10.72</v>
      </c>
    </row>
    <row r="3421" spans="1:4" ht="14.4">
      <c r="A3421" s="297" t="s">
        <v>12163</v>
      </c>
      <c r="B3421" s="298" t="s">
        <v>12164</v>
      </c>
      <c r="C3421" s="297" t="s">
        <v>550</v>
      </c>
      <c r="D3421" s="299">
        <v>2950.82</v>
      </c>
    </row>
    <row r="3422" spans="1:4" ht="14.4">
      <c r="A3422" s="297" t="s">
        <v>12165</v>
      </c>
      <c r="B3422" s="298" t="s">
        <v>12166</v>
      </c>
      <c r="C3422" s="297" t="s">
        <v>550</v>
      </c>
      <c r="D3422" s="299">
        <v>3045.1</v>
      </c>
    </row>
    <row r="3423" spans="1:4" ht="14.4">
      <c r="A3423" s="297" t="s">
        <v>12167</v>
      </c>
      <c r="B3423" s="298" t="s">
        <v>12168</v>
      </c>
      <c r="C3423" s="297" t="s">
        <v>550</v>
      </c>
      <c r="D3423" s="299">
        <v>1350.97</v>
      </c>
    </row>
    <row r="3424" spans="1:4" ht="14.4">
      <c r="A3424" s="297" t="s">
        <v>12169</v>
      </c>
      <c r="B3424" s="298" t="s">
        <v>12170</v>
      </c>
      <c r="C3424" s="297" t="s">
        <v>550</v>
      </c>
      <c r="D3424" s="299">
        <v>1771.36</v>
      </c>
    </row>
    <row r="3425" spans="1:4" ht="14.4">
      <c r="A3425" s="297" t="s">
        <v>12171</v>
      </c>
      <c r="B3425" s="298" t="s">
        <v>12172</v>
      </c>
      <c r="C3425" s="297" t="s">
        <v>10</v>
      </c>
      <c r="D3425" s="299">
        <v>5723.46</v>
      </c>
    </row>
    <row r="3426" spans="1:4" ht="14.4">
      <c r="A3426" s="297" t="s">
        <v>12173</v>
      </c>
      <c r="B3426" s="298" t="s">
        <v>12174</v>
      </c>
      <c r="C3426" s="297" t="s">
        <v>550</v>
      </c>
      <c r="D3426" s="299">
        <v>6882.75</v>
      </c>
    </row>
    <row r="3427" spans="1:4" ht="14.4">
      <c r="A3427" s="297" t="s">
        <v>12175</v>
      </c>
      <c r="B3427" s="298" t="s">
        <v>12176</v>
      </c>
      <c r="C3427" s="297" t="s">
        <v>550</v>
      </c>
      <c r="D3427" s="299">
        <v>450.66</v>
      </c>
    </row>
    <row r="3428" spans="1:4" ht="14.4">
      <c r="A3428" s="297" t="s">
        <v>12177</v>
      </c>
      <c r="B3428" s="298" t="s">
        <v>12178</v>
      </c>
      <c r="C3428" s="297" t="s">
        <v>550</v>
      </c>
      <c r="D3428" s="299">
        <v>7596.22</v>
      </c>
    </row>
    <row r="3429" spans="1:4" ht="14.4">
      <c r="A3429" s="297" t="s">
        <v>12179</v>
      </c>
      <c r="B3429" s="298" t="s">
        <v>12180</v>
      </c>
      <c r="C3429" s="297" t="s">
        <v>550</v>
      </c>
      <c r="D3429" s="299">
        <v>8545.75</v>
      </c>
    </row>
    <row r="3430" spans="1:4" ht="30.6">
      <c r="A3430" s="297" t="s">
        <v>12181</v>
      </c>
      <c r="B3430" s="298" t="s">
        <v>12182</v>
      </c>
      <c r="C3430" s="297" t="s">
        <v>550</v>
      </c>
      <c r="D3430" s="299">
        <v>54526.17</v>
      </c>
    </row>
    <row r="3431" spans="1:4" ht="30.6">
      <c r="A3431" s="297" t="s">
        <v>12183</v>
      </c>
      <c r="B3431" s="298" t="s">
        <v>12184</v>
      </c>
      <c r="C3431" s="297" t="s">
        <v>550</v>
      </c>
      <c r="D3431" s="299">
        <v>30732.720000000001</v>
      </c>
    </row>
    <row r="3432" spans="1:4" ht="20.399999999999999">
      <c r="A3432" s="297" t="s">
        <v>12185</v>
      </c>
      <c r="B3432" s="298" t="s">
        <v>12186</v>
      </c>
      <c r="C3432" s="297" t="s">
        <v>550</v>
      </c>
      <c r="D3432" s="299">
        <v>48792.89</v>
      </c>
    </row>
    <row r="3433" spans="1:4" ht="14.4">
      <c r="A3433" s="297" t="s">
        <v>12187</v>
      </c>
      <c r="B3433" s="298" t="s">
        <v>12188</v>
      </c>
      <c r="C3433" s="297" t="s">
        <v>550</v>
      </c>
      <c r="D3433" s="299">
        <v>48.77</v>
      </c>
    </row>
    <row r="3434" spans="1:4" ht="14.4">
      <c r="A3434" s="297" t="s">
        <v>12189</v>
      </c>
      <c r="B3434" s="298" t="s">
        <v>12190</v>
      </c>
      <c r="C3434" s="297" t="s">
        <v>550</v>
      </c>
      <c r="D3434" s="299">
        <v>89.15</v>
      </c>
    </row>
    <row r="3435" spans="1:4" ht="14.4">
      <c r="A3435" s="297" t="s">
        <v>12191</v>
      </c>
      <c r="B3435" s="298" t="s">
        <v>12192</v>
      </c>
      <c r="C3435" s="297" t="s">
        <v>550</v>
      </c>
      <c r="D3435" s="299">
        <v>147.12</v>
      </c>
    </row>
    <row r="3436" spans="1:4" ht="14.4">
      <c r="A3436" s="297" t="s">
        <v>12193</v>
      </c>
      <c r="B3436" s="298" t="s">
        <v>12194</v>
      </c>
      <c r="C3436" s="297" t="s">
        <v>550</v>
      </c>
      <c r="D3436" s="299">
        <v>219.41</v>
      </c>
    </row>
    <row r="3437" spans="1:4" ht="14.4">
      <c r="A3437" s="297" t="s">
        <v>12195</v>
      </c>
      <c r="B3437" s="298" t="s">
        <v>12196</v>
      </c>
      <c r="C3437" s="297" t="s">
        <v>550</v>
      </c>
      <c r="D3437" s="299">
        <v>82.3</v>
      </c>
    </row>
    <row r="3438" spans="1:4" ht="14.4">
      <c r="A3438" s="297" t="s">
        <v>12197</v>
      </c>
      <c r="B3438" s="298" t="s">
        <v>12198</v>
      </c>
      <c r="C3438" s="297" t="s">
        <v>550</v>
      </c>
      <c r="D3438" s="299">
        <v>1.37</v>
      </c>
    </row>
    <row r="3439" spans="1:4" ht="14.4">
      <c r="A3439" s="297" t="s">
        <v>12199</v>
      </c>
      <c r="B3439" s="298" t="s">
        <v>12200</v>
      </c>
      <c r="C3439" s="297" t="s">
        <v>550</v>
      </c>
      <c r="D3439" s="299">
        <v>14.58</v>
      </c>
    </row>
    <row r="3440" spans="1:4" ht="14.4">
      <c r="A3440" s="297" t="s">
        <v>12201</v>
      </c>
      <c r="B3440" s="298" t="s">
        <v>12202</v>
      </c>
      <c r="C3440" s="297" t="s">
        <v>550</v>
      </c>
      <c r="D3440" s="299">
        <v>48764.7</v>
      </c>
    </row>
    <row r="3441" spans="1:4" ht="14.4">
      <c r="A3441" s="297" t="s">
        <v>12203</v>
      </c>
      <c r="B3441" s="298" t="s">
        <v>12204</v>
      </c>
      <c r="C3441" s="297" t="s">
        <v>550</v>
      </c>
      <c r="D3441" s="299">
        <v>268193.11</v>
      </c>
    </row>
    <row r="3442" spans="1:4" ht="20.399999999999999">
      <c r="A3442" s="297" t="s">
        <v>12205</v>
      </c>
      <c r="B3442" s="298" t="s">
        <v>12206</v>
      </c>
      <c r="C3442" s="297" t="s">
        <v>550</v>
      </c>
      <c r="D3442" s="299">
        <v>3631.99</v>
      </c>
    </row>
    <row r="3443" spans="1:4" ht="14.4">
      <c r="A3443" s="297" t="s">
        <v>12207</v>
      </c>
      <c r="B3443" s="298" t="s">
        <v>12208</v>
      </c>
      <c r="C3443" s="297" t="s">
        <v>550</v>
      </c>
      <c r="D3443" s="299">
        <v>2441.1799999999998</v>
      </c>
    </row>
    <row r="3444" spans="1:4" ht="14.4">
      <c r="A3444" s="297" t="s">
        <v>12209</v>
      </c>
      <c r="B3444" s="298" t="s">
        <v>12210</v>
      </c>
      <c r="C3444" s="297" t="s">
        <v>550</v>
      </c>
      <c r="D3444" s="299">
        <v>3072.04</v>
      </c>
    </row>
    <row r="3445" spans="1:4" ht="14.4">
      <c r="A3445" s="297" t="s">
        <v>12211</v>
      </c>
      <c r="B3445" s="298" t="s">
        <v>12212</v>
      </c>
      <c r="C3445" s="297" t="s">
        <v>550</v>
      </c>
      <c r="D3445" s="299">
        <v>2633.18</v>
      </c>
    </row>
    <row r="3446" spans="1:4" ht="14.4">
      <c r="A3446" s="297" t="s">
        <v>12213</v>
      </c>
      <c r="B3446" s="298" t="s">
        <v>12214</v>
      </c>
      <c r="C3446" s="297" t="s">
        <v>550</v>
      </c>
      <c r="D3446" s="299">
        <v>4609.41</v>
      </c>
    </row>
    <row r="3447" spans="1:4" ht="14.4">
      <c r="A3447" s="297" t="s">
        <v>12215</v>
      </c>
      <c r="B3447" s="298" t="s">
        <v>12216</v>
      </c>
      <c r="C3447" s="297" t="s">
        <v>550</v>
      </c>
      <c r="D3447" s="299">
        <v>4609.41</v>
      </c>
    </row>
    <row r="3448" spans="1:4" ht="14.4">
      <c r="A3448" s="297" t="s">
        <v>12217</v>
      </c>
      <c r="B3448" s="298" t="s">
        <v>12218</v>
      </c>
      <c r="C3448" s="297" t="s">
        <v>9</v>
      </c>
      <c r="D3448" s="299">
        <v>5.3</v>
      </c>
    </row>
    <row r="3449" spans="1:4" ht="14.4">
      <c r="A3449" s="297" t="s">
        <v>12219</v>
      </c>
      <c r="B3449" s="298" t="s">
        <v>12220</v>
      </c>
      <c r="C3449" s="297" t="s">
        <v>550</v>
      </c>
      <c r="D3449" s="299">
        <v>33.43</v>
      </c>
    </row>
    <row r="3450" spans="1:4" ht="14.4">
      <c r="A3450" s="297" t="s">
        <v>12221</v>
      </c>
      <c r="B3450" s="298" t="s">
        <v>12222</v>
      </c>
      <c r="C3450" s="297" t="s">
        <v>550</v>
      </c>
      <c r="D3450" s="299">
        <v>37.770000000000003</v>
      </c>
    </row>
    <row r="3451" spans="1:4" ht="14.4">
      <c r="A3451" s="297" t="s">
        <v>12223</v>
      </c>
      <c r="B3451" s="298" t="s">
        <v>12224</v>
      </c>
      <c r="C3451" s="297" t="s">
        <v>550</v>
      </c>
      <c r="D3451" s="299">
        <v>41.85</v>
      </c>
    </row>
    <row r="3452" spans="1:4" ht="14.4">
      <c r="A3452" s="297" t="s">
        <v>12225</v>
      </c>
      <c r="B3452" s="298" t="s">
        <v>12226</v>
      </c>
      <c r="C3452" s="297" t="s">
        <v>550</v>
      </c>
      <c r="D3452" s="299">
        <v>28.46</v>
      </c>
    </row>
    <row r="3453" spans="1:4" ht="14.4">
      <c r="A3453" s="297" t="s">
        <v>12227</v>
      </c>
      <c r="B3453" s="298" t="s">
        <v>12228</v>
      </c>
      <c r="C3453" s="297" t="s">
        <v>550</v>
      </c>
      <c r="D3453" s="299">
        <v>28.46</v>
      </c>
    </row>
    <row r="3454" spans="1:4" ht="14.4">
      <c r="A3454" s="297" t="s">
        <v>12229</v>
      </c>
      <c r="B3454" s="298" t="s">
        <v>12230</v>
      </c>
      <c r="C3454" s="297" t="s">
        <v>550</v>
      </c>
      <c r="D3454" s="299">
        <v>35.46</v>
      </c>
    </row>
    <row r="3455" spans="1:4" ht="14.4">
      <c r="A3455" s="297" t="s">
        <v>12231</v>
      </c>
      <c r="B3455" s="298" t="s">
        <v>12232</v>
      </c>
      <c r="C3455" s="297" t="s">
        <v>550</v>
      </c>
      <c r="D3455" s="299">
        <v>30.85</v>
      </c>
    </row>
    <row r="3456" spans="1:4" ht="14.4">
      <c r="A3456" s="297" t="s">
        <v>12233</v>
      </c>
      <c r="B3456" s="298" t="s">
        <v>12234</v>
      </c>
      <c r="C3456" s="297" t="s">
        <v>550</v>
      </c>
      <c r="D3456" s="299">
        <v>55.72</v>
      </c>
    </row>
    <row r="3457" spans="1:4" ht="14.4">
      <c r="A3457" s="297" t="s">
        <v>12235</v>
      </c>
      <c r="B3457" s="298" t="s">
        <v>12236</v>
      </c>
      <c r="C3457" s="297" t="s">
        <v>550</v>
      </c>
      <c r="D3457" s="299">
        <v>55.72</v>
      </c>
    </row>
    <row r="3458" spans="1:4" ht="14.4">
      <c r="A3458" s="297" t="s">
        <v>12237</v>
      </c>
      <c r="B3458" s="298" t="s">
        <v>12238</v>
      </c>
      <c r="C3458" s="297" t="s">
        <v>550</v>
      </c>
      <c r="D3458" s="299">
        <v>61.21</v>
      </c>
    </row>
    <row r="3459" spans="1:4" ht="14.4">
      <c r="A3459" s="297" t="s">
        <v>12239</v>
      </c>
      <c r="B3459" s="298" t="s">
        <v>12240</v>
      </c>
      <c r="C3459" s="297" t="s">
        <v>550</v>
      </c>
      <c r="D3459" s="299">
        <v>62.7</v>
      </c>
    </row>
    <row r="3460" spans="1:4" ht="14.4">
      <c r="A3460" s="297" t="s">
        <v>12241</v>
      </c>
      <c r="B3460" s="298" t="s">
        <v>12242</v>
      </c>
      <c r="C3460" s="297" t="s">
        <v>550</v>
      </c>
      <c r="D3460" s="299">
        <v>69.23</v>
      </c>
    </row>
    <row r="3461" spans="1:4" ht="14.4">
      <c r="A3461" s="297" t="s">
        <v>12243</v>
      </c>
      <c r="B3461" s="298" t="s">
        <v>12244</v>
      </c>
      <c r="C3461" s="297" t="s">
        <v>550</v>
      </c>
      <c r="D3461" s="299">
        <v>78.63</v>
      </c>
    </row>
    <row r="3462" spans="1:4" ht="14.4">
      <c r="A3462" s="297" t="s">
        <v>12245</v>
      </c>
      <c r="B3462" s="298" t="s">
        <v>12246</v>
      </c>
      <c r="C3462" s="297" t="s">
        <v>550</v>
      </c>
      <c r="D3462" s="299">
        <v>9.8699999999999992</v>
      </c>
    </row>
    <row r="3463" spans="1:4" ht="14.4">
      <c r="A3463" s="297" t="s">
        <v>12247</v>
      </c>
      <c r="B3463" s="298" t="s">
        <v>12248</v>
      </c>
      <c r="C3463" s="297" t="s">
        <v>550</v>
      </c>
      <c r="D3463" s="299">
        <v>9.7200000000000006</v>
      </c>
    </row>
    <row r="3464" spans="1:4" ht="14.4">
      <c r="A3464" s="297" t="s">
        <v>12249</v>
      </c>
      <c r="B3464" s="298" t="s">
        <v>12250</v>
      </c>
      <c r="C3464" s="297" t="s">
        <v>550</v>
      </c>
      <c r="D3464" s="299">
        <v>6.81</v>
      </c>
    </row>
    <row r="3465" spans="1:4" ht="14.4">
      <c r="A3465" s="297" t="s">
        <v>12251</v>
      </c>
      <c r="B3465" s="298" t="s">
        <v>12252</v>
      </c>
      <c r="C3465" s="297" t="s">
        <v>550</v>
      </c>
      <c r="D3465" s="299">
        <v>6.56</v>
      </c>
    </row>
    <row r="3466" spans="1:4" ht="14.4">
      <c r="A3466" s="297" t="s">
        <v>12253</v>
      </c>
      <c r="B3466" s="298" t="s">
        <v>12254</v>
      </c>
      <c r="C3466" s="297" t="s">
        <v>550</v>
      </c>
      <c r="D3466" s="299">
        <v>4.6399999999999997</v>
      </c>
    </row>
    <row r="3467" spans="1:4" ht="14.4">
      <c r="A3467" s="297" t="s">
        <v>12255</v>
      </c>
      <c r="B3467" s="298" t="s">
        <v>12256</v>
      </c>
      <c r="C3467" s="297" t="s">
        <v>550</v>
      </c>
      <c r="D3467" s="299">
        <v>4.34</v>
      </c>
    </row>
    <row r="3468" spans="1:4" ht="14.4">
      <c r="A3468" s="297" t="s">
        <v>12257</v>
      </c>
      <c r="B3468" s="298" t="s">
        <v>12258</v>
      </c>
      <c r="C3468" s="297" t="s">
        <v>550</v>
      </c>
      <c r="D3468" s="299">
        <v>9.02</v>
      </c>
    </row>
    <row r="3469" spans="1:4" ht="14.4">
      <c r="A3469" s="297" t="s">
        <v>12259</v>
      </c>
      <c r="B3469" s="298" t="s">
        <v>12260</v>
      </c>
      <c r="C3469" s="297" t="s">
        <v>550</v>
      </c>
      <c r="D3469" s="299">
        <v>8.84</v>
      </c>
    </row>
    <row r="3470" spans="1:4" ht="14.4">
      <c r="A3470" s="297" t="s">
        <v>12261</v>
      </c>
      <c r="B3470" s="298" t="s">
        <v>12262</v>
      </c>
      <c r="C3470" s="297" t="s">
        <v>550</v>
      </c>
      <c r="D3470" s="299">
        <v>21.71</v>
      </c>
    </row>
    <row r="3471" spans="1:4" ht="14.4">
      <c r="A3471" s="297" t="s">
        <v>12263</v>
      </c>
      <c r="B3471" s="298" t="s">
        <v>12264</v>
      </c>
      <c r="C3471" s="297" t="s">
        <v>550</v>
      </c>
      <c r="D3471" s="299">
        <v>21.71</v>
      </c>
    </row>
    <row r="3472" spans="1:4" ht="14.4">
      <c r="A3472" s="297" t="s">
        <v>12265</v>
      </c>
      <c r="B3472" s="298" t="s">
        <v>12266</v>
      </c>
      <c r="C3472" s="297" t="s">
        <v>550</v>
      </c>
      <c r="D3472" s="299">
        <v>11.1</v>
      </c>
    </row>
    <row r="3473" spans="1:4" ht="14.4">
      <c r="A3473" s="297" t="s">
        <v>12267</v>
      </c>
      <c r="B3473" s="298" t="s">
        <v>12268</v>
      </c>
      <c r="C3473" s="297" t="s">
        <v>550</v>
      </c>
      <c r="D3473" s="299">
        <v>11.1</v>
      </c>
    </row>
    <row r="3474" spans="1:4" ht="14.4">
      <c r="A3474" s="297" t="s">
        <v>12269</v>
      </c>
      <c r="B3474" s="298" t="s">
        <v>12270</v>
      </c>
      <c r="C3474" s="297" t="s">
        <v>550</v>
      </c>
      <c r="D3474" s="299">
        <v>12.95</v>
      </c>
    </row>
    <row r="3475" spans="1:4" ht="14.4">
      <c r="A3475" s="297" t="s">
        <v>12271</v>
      </c>
      <c r="B3475" s="298" t="s">
        <v>12272</v>
      </c>
      <c r="C3475" s="297" t="s">
        <v>550</v>
      </c>
      <c r="D3475" s="299">
        <v>12.95</v>
      </c>
    </row>
    <row r="3476" spans="1:4" ht="14.4">
      <c r="A3476" s="297" t="s">
        <v>12273</v>
      </c>
      <c r="B3476" s="298" t="s">
        <v>12274</v>
      </c>
      <c r="C3476" s="297" t="s">
        <v>550</v>
      </c>
      <c r="D3476" s="299">
        <v>17.39</v>
      </c>
    </row>
    <row r="3477" spans="1:4" ht="14.4">
      <c r="A3477" s="297" t="s">
        <v>12275</v>
      </c>
      <c r="B3477" s="298" t="s">
        <v>12276</v>
      </c>
      <c r="C3477" s="297" t="s">
        <v>550</v>
      </c>
      <c r="D3477" s="299">
        <v>17.71</v>
      </c>
    </row>
    <row r="3478" spans="1:4" ht="14.4">
      <c r="A3478" s="297" t="s">
        <v>12277</v>
      </c>
      <c r="B3478" s="298" t="s">
        <v>12278</v>
      </c>
      <c r="C3478" s="297" t="s">
        <v>550</v>
      </c>
      <c r="D3478" s="299">
        <v>40.479999999999997</v>
      </c>
    </row>
    <row r="3479" spans="1:4" ht="14.4">
      <c r="A3479" s="297" t="s">
        <v>12279</v>
      </c>
      <c r="B3479" s="298" t="s">
        <v>12280</v>
      </c>
      <c r="C3479" s="297" t="s">
        <v>550</v>
      </c>
      <c r="D3479" s="299">
        <v>40.479999999999997</v>
      </c>
    </row>
    <row r="3480" spans="1:4" ht="14.4">
      <c r="A3480" s="297" t="s">
        <v>12281</v>
      </c>
      <c r="B3480" s="298" t="s">
        <v>12282</v>
      </c>
      <c r="C3480" s="297" t="s">
        <v>550</v>
      </c>
      <c r="D3480" s="299">
        <v>15.85</v>
      </c>
    </row>
    <row r="3481" spans="1:4" ht="14.4">
      <c r="A3481" s="297" t="s">
        <v>12283</v>
      </c>
      <c r="B3481" s="298" t="s">
        <v>12284</v>
      </c>
      <c r="C3481" s="297" t="s">
        <v>550</v>
      </c>
      <c r="D3481" s="299">
        <v>15.85</v>
      </c>
    </row>
    <row r="3482" spans="1:4" ht="14.4">
      <c r="A3482" s="297" t="s">
        <v>12285</v>
      </c>
      <c r="B3482" s="298" t="s">
        <v>12286</v>
      </c>
      <c r="C3482" s="297" t="s">
        <v>550</v>
      </c>
      <c r="D3482" s="299">
        <v>33.43</v>
      </c>
    </row>
    <row r="3483" spans="1:4" ht="14.4">
      <c r="A3483" s="297" t="s">
        <v>12287</v>
      </c>
      <c r="B3483" s="298" t="s">
        <v>12288</v>
      </c>
      <c r="C3483" s="297" t="s">
        <v>550</v>
      </c>
      <c r="D3483" s="299">
        <v>1647.24</v>
      </c>
    </row>
    <row r="3484" spans="1:4" ht="14.4">
      <c r="A3484" s="297" t="s">
        <v>12289</v>
      </c>
      <c r="B3484" s="298" t="s">
        <v>12290</v>
      </c>
      <c r="C3484" s="297" t="s">
        <v>550</v>
      </c>
      <c r="D3484" s="299">
        <v>327.76</v>
      </c>
    </row>
    <row r="3485" spans="1:4" ht="14.4">
      <c r="A3485" s="297" t="s">
        <v>12291</v>
      </c>
      <c r="B3485" s="298" t="s">
        <v>12292</v>
      </c>
      <c r="C3485" s="297" t="s">
        <v>550</v>
      </c>
      <c r="D3485" s="299">
        <v>1974.42</v>
      </c>
    </row>
    <row r="3486" spans="1:4" ht="14.4">
      <c r="A3486" s="297" t="s">
        <v>12293</v>
      </c>
      <c r="B3486" s="298" t="s">
        <v>12294</v>
      </c>
      <c r="C3486" s="297" t="s">
        <v>550</v>
      </c>
      <c r="D3486" s="299">
        <v>6554.08</v>
      </c>
    </row>
    <row r="3487" spans="1:4" ht="20.399999999999999">
      <c r="A3487" s="297" t="s">
        <v>12295</v>
      </c>
      <c r="B3487" s="298" t="s">
        <v>12296</v>
      </c>
      <c r="C3487" s="297" t="s">
        <v>550</v>
      </c>
      <c r="D3487" s="299">
        <v>228</v>
      </c>
    </row>
    <row r="3488" spans="1:4" ht="20.399999999999999">
      <c r="A3488" s="297" t="s">
        <v>12297</v>
      </c>
      <c r="B3488" s="298" t="s">
        <v>12298</v>
      </c>
      <c r="C3488" s="297" t="s">
        <v>550</v>
      </c>
      <c r="D3488" s="299">
        <v>380</v>
      </c>
    </row>
    <row r="3489" spans="1:4" ht="14.4">
      <c r="A3489" s="297" t="s">
        <v>12299</v>
      </c>
      <c r="B3489" s="298" t="s">
        <v>12300</v>
      </c>
      <c r="C3489" s="297" t="s">
        <v>550</v>
      </c>
      <c r="D3489" s="299">
        <v>662</v>
      </c>
    </row>
    <row r="3490" spans="1:4" ht="14.4">
      <c r="A3490" s="297" t="s">
        <v>12301</v>
      </c>
      <c r="B3490" s="298" t="s">
        <v>12302</v>
      </c>
      <c r="C3490" s="297" t="s">
        <v>550</v>
      </c>
      <c r="D3490" s="299">
        <v>812</v>
      </c>
    </row>
    <row r="3491" spans="1:4" ht="14.4">
      <c r="A3491" s="297" t="s">
        <v>12303</v>
      </c>
      <c r="B3491" s="298" t="s">
        <v>12304</v>
      </c>
      <c r="C3491" s="297" t="s">
        <v>550</v>
      </c>
      <c r="D3491" s="299">
        <v>835</v>
      </c>
    </row>
    <row r="3492" spans="1:4" ht="14.4">
      <c r="A3492" s="297" t="s">
        <v>12305</v>
      </c>
      <c r="B3492" s="298" t="s">
        <v>12306</v>
      </c>
      <c r="C3492" s="297" t="s">
        <v>550</v>
      </c>
      <c r="D3492" s="299">
        <v>1064</v>
      </c>
    </row>
    <row r="3493" spans="1:4" ht="14.4">
      <c r="A3493" s="297" t="s">
        <v>12307</v>
      </c>
      <c r="B3493" s="298" t="s">
        <v>12308</v>
      </c>
      <c r="C3493" s="297" t="s">
        <v>550</v>
      </c>
      <c r="D3493" s="299">
        <v>1446</v>
      </c>
    </row>
    <row r="3494" spans="1:4" ht="14.4">
      <c r="A3494" s="297" t="s">
        <v>12309</v>
      </c>
      <c r="B3494" s="298" t="s">
        <v>12310</v>
      </c>
      <c r="C3494" s="297" t="s">
        <v>550</v>
      </c>
      <c r="D3494" s="299">
        <v>1844</v>
      </c>
    </row>
    <row r="3495" spans="1:4" ht="14.4">
      <c r="A3495" s="297" t="s">
        <v>12311</v>
      </c>
      <c r="B3495" s="298" t="s">
        <v>12312</v>
      </c>
      <c r="C3495" s="297" t="s">
        <v>550</v>
      </c>
      <c r="D3495" s="299">
        <v>3472</v>
      </c>
    </row>
    <row r="3496" spans="1:4" ht="14.4">
      <c r="A3496" s="297" t="s">
        <v>12313</v>
      </c>
      <c r="B3496" s="298" t="s">
        <v>12314</v>
      </c>
      <c r="C3496" s="297" t="s">
        <v>550</v>
      </c>
      <c r="D3496" s="299">
        <v>6487</v>
      </c>
    </row>
    <row r="3497" spans="1:4" ht="14.4">
      <c r="A3497" s="297" t="s">
        <v>12315</v>
      </c>
      <c r="B3497" s="298" t="s">
        <v>12316</v>
      </c>
      <c r="C3497" s="297" t="s">
        <v>550</v>
      </c>
      <c r="D3497" s="299">
        <v>16988</v>
      </c>
    </row>
    <row r="3498" spans="1:4" ht="14.4">
      <c r="A3498" s="297" t="s">
        <v>12317</v>
      </c>
      <c r="B3498" s="298" t="s">
        <v>12318</v>
      </c>
      <c r="C3498" s="297" t="s">
        <v>550</v>
      </c>
      <c r="D3498" s="299">
        <v>18032</v>
      </c>
    </row>
    <row r="3499" spans="1:4" ht="14.4">
      <c r="A3499" s="297" t="s">
        <v>12319</v>
      </c>
      <c r="B3499" s="298" t="s">
        <v>12320</v>
      </c>
      <c r="C3499" s="297" t="s">
        <v>550</v>
      </c>
      <c r="D3499" s="299">
        <v>20142</v>
      </c>
    </row>
    <row r="3500" spans="1:4" ht="20.399999999999999">
      <c r="A3500" s="297" t="s">
        <v>12321</v>
      </c>
      <c r="B3500" s="298" t="s">
        <v>12322</v>
      </c>
      <c r="C3500" s="297" t="s">
        <v>550</v>
      </c>
      <c r="D3500" s="299">
        <v>98</v>
      </c>
    </row>
    <row r="3501" spans="1:4" ht="14.4">
      <c r="A3501" s="297" t="s">
        <v>12323</v>
      </c>
      <c r="B3501" s="298" t="s">
        <v>12324</v>
      </c>
      <c r="C3501" s="297" t="s">
        <v>550</v>
      </c>
      <c r="D3501" s="299">
        <v>29628</v>
      </c>
    </row>
    <row r="3502" spans="1:4" ht="14.4">
      <c r="A3502" s="297" t="s">
        <v>12325</v>
      </c>
      <c r="B3502" s="298" t="s">
        <v>12326</v>
      </c>
      <c r="C3502" s="297" t="s">
        <v>550</v>
      </c>
      <c r="D3502" s="299">
        <v>37900</v>
      </c>
    </row>
    <row r="3503" spans="1:4" ht="20.399999999999999">
      <c r="A3503" s="297" t="s">
        <v>12327</v>
      </c>
      <c r="B3503" s="298" t="s">
        <v>12328</v>
      </c>
      <c r="C3503" s="297" t="s">
        <v>550</v>
      </c>
      <c r="D3503" s="299">
        <v>185</v>
      </c>
    </row>
    <row r="3504" spans="1:4" ht="14.4">
      <c r="A3504" s="297" t="s">
        <v>12329</v>
      </c>
      <c r="B3504" s="298" t="s">
        <v>12330</v>
      </c>
      <c r="C3504" s="297" t="s">
        <v>550</v>
      </c>
      <c r="D3504" s="299">
        <v>327.76</v>
      </c>
    </row>
    <row r="3505" spans="1:4" ht="14.4">
      <c r="A3505" s="297" t="s">
        <v>12331</v>
      </c>
      <c r="B3505" s="298" t="s">
        <v>12332</v>
      </c>
      <c r="C3505" s="297" t="s">
        <v>550</v>
      </c>
      <c r="D3505" s="299">
        <v>1734.03</v>
      </c>
    </row>
    <row r="3506" spans="1:4" ht="14.4">
      <c r="A3506" s="297" t="s">
        <v>12333</v>
      </c>
      <c r="B3506" s="298" t="s">
        <v>12334</v>
      </c>
      <c r="C3506" s="297" t="s">
        <v>550</v>
      </c>
      <c r="D3506" s="299">
        <v>7886.54</v>
      </c>
    </row>
    <row r="3507" spans="1:4" ht="14.4">
      <c r="A3507" s="297" t="s">
        <v>12335</v>
      </c>
      <c r="B3507" s="298" t="s">
        <v>12336</v>
      </c>
      <c r="C3507" s="297" t="s">
        <v>550</v>
      </c>
      <c r="D3507" s="299">
        <v>14335.87</v>
      </c>
    </row>
    <row r="3508" spans="1:4" ht="14.4">
      <c r="A3508" s="297" t="s">
        <v>12337</v>
      </c>
      <c r="B3508" s="298" t="s">
        <v>12338</v>
      </c>
      <c r="C3508" s="297" t="s">
        <v>550</v>
      </c>
      <c r="D3508" s="299">
        <v>11912.39</v>
      </c>
    </row>
    <row r="3509" spans="1:4" ht="14.4">
      <c r="A3509" s="297" t="s">
        <v>12339</v>
      </c>
      <c r="B3509" s="298" t="s">
        <v>12340</v>
      </c>
      <c r="C3509" s="297" t="s">
        <v>550</v>
      </c>
      <c r="D3509" s="299">
        <v>12829.78</v>
      </c>
    </row>
    <row r="3510" spans="1:4" ht="14.4">
      <c r="A3510" s="297" t="s">
        <v>12341</v>
      </c>
      <c r="B3510" s="298" t="s">
        <v>12342</v>
      </c>
      <c r="C3510" s="297" t="s">
        <v>550</v>
      </c>
      <c r="D3510" s="299">
        <v>13745.64</v>
      </c>
    </row>
    <row r="3511" spans="1:4" ht="14.4">
      <c r="A3511" s="297" t="s">
        <v>12343</v>
      </c>
      <c r="B3511" s="298" t="s">
        <v>12344</v>
      </c>
      <c r="C3511" s="297" t="s">
        <v>550</v>
      </c>
      <c r="D3511" s="299">
        <v>14915.35</v>
      </c>
    </row>
    <row r="3512" spans="1:4" ht="14.4">
      <c r="A3512" s="297" t="s">
        <v>12345</v>
      </c>
      <c r="B3512" s="298" t="s">
        <v>12346</v>
      </c>
      <c r="C3512" s="297" t="s">
        <v>550</v>
      </c>
      <c r="D3512" s="299">
        <v>17196.21</v>
      </c>
    </row>
    <row r="3513" spans="1:4" ht="14.4">
      <c r="A3513" s="297" t="s">
        <v>12347</v>
      </c>
      <c r="B3513" s="298" t="s">
        <v>12348</v>
      </c>
      <c r="C3513" s="297" t="s">
        <v>550</v>
      </c>
      <c r="D3513" s="299">
        <v>94472.13</v>
      </c>
    </row>
    <row r="3514" spans="1:4" ht="14.4">
      <c r="A3514" s="297" t="s">
        <v>12349</v>
      </c>
      <c r="B3514" s="298" t="s">
        <v>12350</v>
      </c>
      <c r="C3514" s="297" t="s">
        <v>550</v>
      </c>
      <c r="D3514" s="299">
        <v>97794.05</v>
      </c>
    </row>
    <row r="3515" spans="1:4" ht="14.4">
      <c r="A3515" s="297" t="s">
        <v>12351</v>
      </c>
      <c r="B3515" s="298" t="s">
        <v>12352</v>
      </c>
      <c r="C3515" s="297" t="s">
        <v>550</v>
      </c>
      <c r="D3515" s="299">
        <v>116849.97</v>
      </c>
    </row>
    <row r="3516" spans="1:4" ht="14.4">
      <c r="A3516" s="297" t="s">
        <v>12353</v>
      </c>
      <c r="B3516" s="298" t="s">
        <v>12354</v>
      </c>
      <c r="C3516" s="297" t="s">
        <v>550</v>
      </c>
      <c r="D3516" s="299">
        <v>121119.02</v>
      </c>
    </row>
    <row r="3517" spans="1:4" ht="14.4">
      <c r="A3517" s="297" t="s">
        <v>12355</v>
      </c>
      <c r="B3517" s="298" t="s">
        <v>12356</v>
      </c>
      <c r="C3517" s="297" t="s">
        <v>550</v>
      </c>
      <c r="D3517" s="299">
        <v>15698.78</v>
      </c>
    </row>
    <row r="3518" spans="1:4" ht="14.4">
      <c r="A3518" s="297" t="s">
        <v>12357</v>
      </c>
      <c r="B3518" s="298" t="s">
        <v>12358</v>
      </c>
      <c r="C3518" s="297" t="s">
        <v>550</v>
      </c>
      <c r="D3518" s="299">
        <v>20457.7</v>
      </c>
    </row>
    <row r="3519" spans="1:4" ht="14.4">
      <c r="A3519" s="297" t="s">
        <v>12359</v>
      </c>
      <c r="B3519" s="298" t="s">
        <v>12360</v>
      </c>
      <c r="C3519" s="297" t="s">
        <v>550</v>
      </c>
      <c r="D3519" s="299">
        <v>25216.62</v>
      </c>
    </row>
    <row r="3520" spans="1:4" ht="14.4">
      <c r="A3520" s="297" t="s">
        <v>12361</v>
      </c>
      <c r="B3520" s="298" t="s">
        <v>12362</v>
      </c>
      <c r="C3520" s="297" t="s">
        <v>550</v>
      </c>
      <c r="D3520" s="299">
        <v>24310.42</v>
      </c>
    </row>
    <row r="3521" spans="1:4" ht="14.4">
      <c r="A3521" s="297" t="s">
        <v>12363</v>
      </c>
      <c r="B3521" s="298" t="s">
        <v>12364</v>
      </c>
      <c r="C3521" s="297" t="s">
        <v>550</v>
      </c>
      <c r="D3521" s="299">
        <v>23404.22</v>
      </c>
    </row>
    <row r="3522" spans="1:4" ht="14.4">
      <c r="A3522" s="297" t="s">
        <v>12365</v>
      </c>
      <c r="B3522" s="298" t="s">
        <v>12366</v>
      </c>
      <c r="C3522" s="297" t="s">
        <v>550</v>
      </c>
      <c r="D3522" s="299">
        <v>30783.03</v>
      </c>
    </row>
    <row r="3523" spans="1:4" ht="14.4">
      <c r="A3523" s="297" t="s">
        <v>12367</v>
      </c>
      <c r="B3523" s="298" t="s">
        <v>12368</v>
      </c>
      <c r="C3523" s="297" t="s">
        <v>550</v>
      </c>
      <c r="D3523" s="299">
        <v>35195.46</v>
      </c>
    </row>
    <row r="3524" spans="1:4" ht="14.4">
      <c r="A3524" s="297" t="s">
        <v>12369</v>
      </c>
      <c r="B3524" s="298" t="s">
        <v>12370</v>
      </c>
      <c r="C3524" s="297" t="s">
        <v>550</v>
      </c>
      <c r="D3524" s="299">
        <v>52643.5</v>
      </c>
    </row>
    <row r="3525" spans="1:4" ht="14.4">
      <c r="A3525" s="297" t="s">
        <v>12371</v>
      </c>
      <c r="B3525" s="298" t="s">
        <v>12372</v>
      </c>
      <c r="C3525" s="297" t="s">
        <v>550</v>
      </c>
      <c r="D3525" s="299">
        <v>65535.22</v>
      </c>
    </row>
    <row r="3526" spans="1:4" ht="14.4">
      <c r="A3526" s="297" t="s">
        <v>12373</v>
      </c>
      <c r="B3526" s="298" t="s">
        <v>12374</v>
      </c>
      <c r="C3526" s="297" t="s">
        <v>550</v>
      </c>
      <c r="D3526" s="299">
        <v>73798.210000000006</v>
      </c>
    </row>
    <row r="3527" spans="1:4" ht="14.4">
      <c r="A3527" s="297" t="s">
        <v>12375</v>
      </c>
      <c r="B3527" s="298" t="s">
        <v>12376</v>
      </c>
      <c r="C3527" s="297" t="s">
        <v>550</v>
      </c>
      <c r="D3527" s="299">
        <v>93419.33</v>
      </c>
    </row>
    <row r="3528" spans="1:4" ht="14.4">
      <c r="A3528" s="297" t="s">
        <v>12377</v>
      </c>
      <c r="B3528" s="298" t="s">
        <v>12378</v>
      </c>
      <c r="C3528" s="297" t="s">
        <v>550</v>
      </c>
      <c r="D3528" s="299">
        <v>97659.1</v>
      </c>
    </row>
    <row r="3529" spans="1:4" ht="14.4">
      <c r="A3529" s="297" t="s">
        <v>12379</v>
      </c>
      <c r="B3529" s="298" t="s">
        <v>12380</v>
      </c>
      <c r="C3529" s="297" t="s">
        <v>550</v>
      </c>
      <c r="D3529" s="299">
        <v>116382.01</v>
      </c>
    </row>
    <row r="3530" spans="1:4" ht="14.4">
      <c r="A3530" s="297" t="s">
        <v>12381</v>
      </c>
      <c r="B3530" s="298" t="s">
        <v>12382</v>
      </c>
      <c r="C3530" s="297" t="s">
        <v>550</v>
      </c>
      <c r="D3530" s="299">
        <v>15920.75</v>
      </c>
    </row>
    <row r="3531" spans="1:4" ht="14.4">
      <c r="A3531" s="297" t="s">
        <v>12383</v>
      </c>
      <c r="B3531" s="298" t="s">
        <v>12384</v>
      </c>
      <c r="C3531" s="297" t="s">
        <v>550</v>
      </c>
      <c r="D3531" s="299">
        <v>121055.03999999999</v>
      </c>
    </row>
    <row r="3532" spans="1:4" ht="14.4">
      <c r="A3532" s="297" t="s">
        <v>12385</v>
      </c>
      <c r="B3532" s="298" t="s">
        <v>12386</v>
      </c>
      <c r="C3532" s="297" t="s">
        <v>550</v>
      </c>
      <c r="D3532" s="299">
        <v>15920.75</v>
      </c>
    </row>
    <row r="3533" spans="1:4" ht="14.4">
      <c r="A3533" s="297" t="s">
        <v>12387</v>
      </c>
      <c r="B3533" s="298" t="s">
        <v>12388</v>
      </c>
      <c r="C3533" s="297" t="s">
        <v>550</v>
      </c>
      <c r="D3533" s="299">
        <v>20568.689999999999</v>
      </c>
    </row>
    <row r="3534" spans="1:4" ht="14.4">
      <c r="A3534" s="297" t="s">
        <v>12389</v>
      </c>
      <c r="B3534" s="298" t="s">
        <v>12390</v>
      </c>
      <c r="C3534" s="297" t="s">
        <v>550</v>
      </c>
      <c r="D3534" s="299">
        <v>25216.62</v>
      </c>
    </row>
    <row r="3535" spans="1:4" ht="14.4">
      <c r="A3535" s="297" t="s">
        <v>12391</v>
      </c>
      <c r="B3535" s="298" t="s">
        <v>12392</v>
      </c>
      <c r="C3535" s="297" t="s">
        <v>550</v>
      </c>
      <c r="D3535" s="299">
        <v>23916.26</v>
      </c>
    </row>
    <row r="3536" spans="1:4" ht="14.4">
      <c r="A3536" s="297" t="s">
        <v>12393</v>
      </c>
      <c r="B3536" s="298" t="s">
        <v>12394</v>
      </c>
      <c r="C3536" s="297" t="s">
        <v>550</v>
      </c>
      <c r="D3536" s="299">
        <v>22615.9</v>
      </c>
    </row>
    <row r="3537" spans="1:4" ht="14.4">
      <c r="A3537" s="297" t="s">
        <v>12395</v>
      </c>
      <c r="B3537" s="298" t="s">
        <v>12396</v>
      </c>
      <c r="C3537" s="297" t="s">
        <v>550</v>
      </c>
      <c r="D3537" s="299">
        <v>30823.32</v>
      </c>
    </row>
    <row r="3538" spans="1:4" ht="14.4">
      <c r="A3538" s="297" t="s">
        <v>12397</v>
      </c>
      <c r="B3538" s="298" t="s">
        <v>12398</v>
      </c>
      <c r="C3538" s="297" t="s">
        <v>550</v>
      </c>
      <c r="D3538" s="299">
        <v>34439.910000000003</v>
      </c>
    </row>
    <row r="3539" spans="1:4" ht="14.4">
      <c r="A3539" s="297" t="s">
        <v>12399</v>
      </c>
      <c r="B3539" s="298" t="s">
        <v>12400</v>
      </c>
      <c r="C3539" s="297" t="s">
        <v>550</v>
      </c>
      <c r="D3539" s="299">
        <v>50450.68</v>
      </c>
    </row>
    <row r="3540" spans="1:4" ht="14.4">
      <c r="A3540" s="297" t="s">
        <v>12401</v>
      </c>
      <c r="B3540" s="298" t="s">
        <v>12402</v>
      </c>
      <c r="C3540" s="297" t="s">
        <v>550</v>
      </c>
      <c r="D3540" s="299">
        <v>63638.89</v>
      </c>
    </row>
    <row r="3541" spans="1:4" ht="14.4">
      <c r="A3541" s="297" t="s">
        <v>12403</v>
      </c>
      <c r="B3541" s="298" t="s">
        <v>12404</v>
      </c>
      <c r="C3541" s="297" t="s">
        <v>550</v>
      </c>
      <c r="D3541" s="299">
        <v>73798.210000000006</v>
      </c>
    </row>
    <row r="3542" spans="1:4" ht="20.399999999999999">
      <c r="A3542" s="297" t="s">
        <v>12405</v>
      </c>
      <c r="B3542" s="298" t="s">
        <v>12406</v>
      </c>
      <c r="C3542" s="297" t="s">
        <v>550</v>
      </c>
      <c r="D3542" s="299">
        <v>65116.959999999999</v>
      </c>
    </row>
    <row r="3543" spans="1:4" ht="20.399999999999999">
      <c r="A3543" s="297" t="s">
        <v>12407</v>
      </c>
      <c r="B3543" s="298" t="s">
        <v>12408</v>
      </c>
      <c r="C3543" s="297" t="s">
        <v>550</v>
      </c>
      <c r="D3543" s="299">
        <v>75023.520000000004</v>
      </c>
    </row>
    <row r="3544" spans="1:4" ht="30.6">
      <c r="A3544" s="297" t="s">
        <v>12409</v>
      </c>
      <c r="B3544" s="298" t="s">
        <v>12410</v>
      </c>
      <c r="C3544" s="297" t="s">
        <v>550</v>
      </c>
      <c r="D3544" s="299">
        <v>2573.4299999999998</v>
      </c>
    </row>
    <row r="3545" spans="1:4" ht="30.6">
      <c r="A3545" s="297" t="s">
        <v>12411</v>
      </c>
      <c r="B3545" s="298" t="s">
        <v>12412</v>
      </c>
      <c r="C3545" s="297" t="s">
        <v>550</v>
      </c>
      <c r="D3545" s="299">
        <v>665.15</v>
      </c>
    </row>
    <row r="3546" spans="1:4" ht="20.399999999999999">
      <c r="A3546" s="297" t="s">
        <v>12413</v>
      </c>
      <c r="B3546" s="298" t="s">
        <v>12414</v>
      </c>
      <c r="C3546" s="297" t="s">
        <v>550</v>
      </c>
      <c r="D3546" s="299">
        <v>587.29</v>
      </c>
    </row>
    <row r="3547" spans="1:4" ht="20.399999999999999">
      <c r="A3547" s="297" t="s">
        <v>12415</v>
      </c>
      <c r="B3547" s="298" t="s">
        <v>12416</v>
      </c>
      <c r="C3547" s="297" t="s">
        <v>449</v>
      </c>
      <c r="D3547" s="299">
        <v>22.87</v>
      </c>
    </row>
    <row r="3548" spans="1:4" ht="14.4">
      <c r="A3548" s="297" t="s">
        <v>12417</v>
      </c>
      <c r="B3548" s="298" t="s">
        <v>12418</v>
      </c>
      <c r="C3548" s="297" t="s">
        <v>550</v>
      </c>
      <c r="D3548" s="299">
        <v>21.42</v>
      </c>
    </row>
    <row r="3549" spans="1:4" ht="14.4">
      <c r="A3549" s="297" t="s">
        <v>12419</v>
      </c>
      <c r="B3549" s="298" t="s">
        <v>12420</v>
      </c>
      <c r="C3549" s="297" t="s">
        <v>550</v>
      </c>
      <c r="D3549" s="299">
        <v>20.78</v>
      </c>
    </row>
    <row r="3550" spans="1:4" ht="14.4">
      <c r="A3550" s="297" t="s">
        <v>12421</v>
      </c>
      <c r="B3550" s="298" t="s">
        <v>12422</v>
      </c>
      <c r="C3550" s="297" t="s">
        <v>550</v>
      </c>
      <c r="D3550" s="299">
        <v>29.8</v>
      </c>
    </row>
    <row r="3551" spans="1:4" ht="14.4">
      <c r="A3551" s="297" t="s">
        <v>12423</v>
      </c>
      <c r="B3551" s="298" t="s">
        <v>12424</v>
      </c>
      <c r="C3551" s="297" t="s">
        <v>550</v>
      </c>
      <c r="D3551" s="299">
        <v>12180.13</v>
      </c>
    </row>
    <row r="3552" spans="1:4" ht="14.4">
      <c r="A3552" s="297" t="s">
        <v>12425</v>
      </c>
      <c r="B3552" s="298" t="s">
        <v>12426</v>
      </c>
      <c r="C3552" s="297" t="s">
        <v>550</v>
      </c>
      <c r="D3552" s="299">
        <v>14231.16</v>
      </c>
    </row>
    <row r="3553" spans="1:4" ht="14.4">
      <c r="A3553" s="297" t="s">
        <v>12427</v>
      </c>
      <c r="B3553" s="298" t="s">
        <v>12428</v>
      </c>
      <c r="C3553" s="297" t="s">
        <v>550</v>
      </c>
      <c r="D3553" s="299">
        <v>17139.46</v>
      </c>
    </row>
    <row r="3554" spans="1:4" ht="14.4">
      <c r="A3554" s="297" t="s">
        <v>12429</v>
      </c>
      <c r="B3554" s="298" t="s">
        <v>12430</v>
      </c>
      <c r="C3554" s="297" t="s">
        <v>550</v>
      </c>
      <c r="D3554" s="299">
        <v>26587.3</v>
      </c>
    </row>
    <row r="3555" spans="1:4" ht="20.399999999999999">
      <c r="A3555" s="297" t="s">
        <v>12431</v>
      </c>
      <c r="B3555" s="298" t="s">
        <v>12432</v>
      </c>
      <c r="C3555" s="297" t="s">
        <v>550</v>
      </c>
      <c r="D3555" s="299">
        <v>35793.35</v>
      </c>
    </row>
    <row r="3556" spans="1:4" ht="20.399999999999999">
      <c r="A3556" s="297" t="s">
        <v>12433</v>
      </c>
      <c r="B3556" s="298" t="s">
        <v>12434</v>
      </c>
      <c r="C3556" s="297" t="s">
        <v>550</v>
      </c>
      <c r="D3556" s="299">
        <v>6209.1</v>
      </c>
    </row>
    <row r="3557" spans="1:4" ht="20.399999999999999">
      <c r="A3557" s="297" t="s">
        <v>12435</v>
      </c>
      <c r="B3557" s="298" t="s">
        <v>12436</v>
      </c>
      <c r="C3557" s="297" t="s">
        <v>550</v>
      </c>
      <c r="D3557" s="299">
        <v>63417.99</v>
      </c>
    </row>
    <row r="3558" spans="1:4" ht="14.4">
      <c r="A3558" s="297" t="s">
        <v>12437</v>
      </c>
      <c r="B3558" s="298" t="s">
        <v>12438</v>
      </c>
      <c r="C3558" s="297" t="s">
        <v>550</v>
      </c>
      <c r="D3558" s="299">
        <v>6857.71</v>
      </c>
    </row>
    <row r="3559" spans="1:4" ht="14.4">
      <c r="A3559" s="297" t="s">
        <v>12439</v>
      </c>
      <c r="B3559" s="298" t="s">
        <v>12440</v>
      </c>
      <c r="C3559" s="297" t="s">
        <v>550</v>
      </c>
      <c r="D3559" s="299">
        <v>2122.5</v>
      </c>
    </row>
    <row r="3560" spans="1:4" ht="14.4">
      <c r="A3560" s="297" t="s">
        <v>12441</v>
      </c>
      <c r="B3560" s="298" t="s">
        <v>12442</v>
      </c>
      <c r="C3560" s="297" t="s">
        <v>550</v>
      </c>
      <c r="D3560" s="299">
        <v>3236.01</v>
      </c>
    </row>
    <row r="3561" spans="1:4" ht="14.4">
      <c r="A3561" s="297" t="s">
        <v>12443</v>
      </c>
      <c r="B3561" s="298" t="s">
        <v>12444</v>
      </c>
      <c r="C3561" s="297" t="s">
        <v>550</v>
      </c>
      <c r="D3561" s="299">
        <v>3530.87</v>
      </c>
    </row>
    <row r="3562" spans="1:4" ht="14.4">
      <c r="A3562" s="297" t="s">
        <v>12445</v>
      </c>
      <c r="B3562" s="298" t="s">
        <v>12446</v>
      </c>
      <c r="C3562" s="297" t="s">
        <v>550</v>
      </c>
      <c r="D3562" s="299">
        <v>4142.47</v>
      </c>
    </row>
    <row r="3563" spans="1:4" ht="14.4">
      <c r="A3563" s="297" t="s">
        <v>12447</v>
      </c>
      <c r="B3563" s="298" t="s">
        <v>12448</v>
      </c>
      <c r="C3563" s="297" t="s">
        <v>550</v>
      </c>
      <c r="D3563" s="299">
        <v>4534.8900000000003</v>
      </c>
    </row>
    <row r="3564" spans="1:4" ht="14.4">
      <c r="A3564" s="297" t="s">
        <v>12449</v>
      </c>
      <c r="B3564" s="298" t="s">
        <v>12450</v>
      </c>
      <c r="C3564" s="297" t="s">
        <v>550</v>
      </c>
      <c r="D3564" s="299">
        <v>5379.37</v>
      </c>
    </row>
    <row r="3565" spans="1:4" ht="14.4">
      <c r="A3565" s="297" t="s">
        <v>12451</v>
      </c>
      <c r="B3565" s="298" t="s">
        <v>12452</v>
      </c>
      <c r="C3565" s="297" t="s">
        <v>550</v>
      </c>
      <c r="D3565" s="299">
        <v>6131.12</v>
      </c>
    </row>
    <row r="3566" spans="1:4" ht="14.4">
      <c r="A3566" s="297" t="s">
        <v>12453</v>
      </c>
      <c r="B3566" s="298" t="s">
        <v>12454</v>
      </c>
      <c r="C3566" s="297" t="s">
        <v>550</v>
      </c>
      <c r="D3566" s="299">
        <v>6616.27</v>
      </c>
    </row>
    <row r="3567" spans="1:4" ht="14.4">
      <c r="A3567" s="297" t="s">
        <v>12455</v>
      </c>
      <c r="B3567" s="298" t="s">
        <v>12456</v>
      </c>
      <c r="C3567" s="297" t="s">
        <v>550</v>
      </c>
      <c r="D3567" s="299">
        <v>7234.71</v>
      </c>
    </row>
    <row r="3568" spans="1:4" ht="14.4">
      <c r="A3568" s="297" t="s">
        <v>12457</v>
      </c>
      <c r="B3568" s="298" t="s">
        <v>12458</v>
      </c>
      <c r="C3568" s="297" t="s">
        <v>550</v>
      </c>
      <c r="D3568" s="299">
        <v>13130.32</v>
      </c>
    </row>
    <row r="3569" spans="1:4" ht="14.4">
      <c r="A3569" s="297" t="s">
        <v>12459</v>
      </c>
      <c r="B3569" s="298" t="s">
        <v>12460</v>
      </c>
      <c r="C3569" s="297" t="s">
        <v>550</v>
      </c>
      <c r="D3569" s="299">
        <v>16866.650000000001</v>
      </c>
    </row>
    <row r="3570" spans="1:4" ht="14.4">
      <c r="A3570" s="297" t="s">
        <v>12461</v>
      </c>
      <c r="B3570" s="298" t="s">
        <v>12462</v>
      </c>
      <c r="C3570" s="297" t="s">
        <v>550</v>
      </c>
      <c r="D3570" s="299">
        <v>20602.96</v>
      </c>
    </row>
    <row r="3571" spans="1:4" ht="14.4">
      <c r="A3571" s="297" t="s">
        <v>12463</v>
      </c>
      <c r="B3571" s="298" t="s">
        <v>12464</v>
      </c>
      <c r="C3571" s="297" t="s">
        <v>550</v>
      </c>
      <c r="D3571" s="299">
        <v>21249.91</v>
      </c>
    </row>
    <row r="3572" spans="1:4" ht="14.4">
      <c r="A3572" s="297" t="s">
        <v>12465</v>
      </c>
      <c r="B3572" s="298" t="s">
        <v>12466</v>
      </c>
      <c r="C3572" s="297" t="s">
        <v>550</v>
      </c>
      <c r="D3572" s="299">
        <v>21896.87</v>
      </c>
    </row>
    <row r="3573" spans="1:4" ht="14.4">
      <c r="A3573" s="297" t="s">
        <v>12467</v>
      </c>
      <c r="B3573" s="298" t="s">
        <v>12468</v>
      </c>
      <c r="C3573" s="297" t="s">
        <v>550</v>
      </c>
      <c r="D3573" s="299">
        <v>22543.82</v>
      </c>
    </row>
    <row r="3574" spans="1:4" ht="14.4">
      <c r="A3574" s="297" t="s">
        <v>12469</v>
      </c>
      <c r="B3574" s="298" t="s">
        <v>12470</v>
      </c>
      <c r="C3574" s="297" t="s">
        <v>550</v>
      </c>
      <c r="D3574" s="299">
        <v>23085.02</v>
      </c>
    </row>
    <row r="3575" spans="1:4" ht="14.4">
      <c r="A3575" s="297" t="s">
        <v>12471</v>
      </c>
      <c r="B3575" s="298" t="s">
        <v>12472</v>
      </c>
      <c r="C3575" s="297" t="s">
        <v>550</v>
      </c>
      <c r="D3575" s="299">
        <v>23626.22</v>
      </c>
    </row>
    <row r="3576" spans="1:4" ht="14.4">
      <c r="A3576" s="297" t="s">
        <v>12473</v>
      </c>
      <c r="B3576" s="298" t="s">
        <v>12474</v>
      </c>
      <c r="C3576" s="297" t="s">
        <v>550</v>
      </c>
      <c r="D3576" s="299">
        <v>25986.98</v>
      </c>
    </row>
    <row r="3577" spans="1:4" ht="14.4">
      <c r="A3577" s="297" t="s">
        <v>12475</v>
      </c>
      <c r="B3577" s="298" t="s">
        <v>12476</v>
      </c>
      <c r="C3577" s="297" t="s">
        <v>550</v>
      </c>
      <c r="D3577" s="299">
        <v>27167.360000000001</v>
      </c>
    </row>
    <row r="3578" spans="1:4" ht="14.4">
      <c r="A3578" s="297" t="s">
        <v>12477</v>
      </c>
      <c r="B3578" s="298" t="s">
        <v>12478</v>
      </c>
      <c r="C3578" s="297" t="s">
        <v>550</v>
      </c>
      <c r="D3578" s="299">
        <v>28347.74</v>
      </c>
    </row>
    <row r="3579" spans="1:4" ht="14.4">
      <c r="A3579" s="297" t="s">
        <v>12479</v>
      </c>
      <c r="B3579" s="298" t="s">
        <v>12480</v>
      </c>
      <c r="C3579" s="297" t="s">
        <v>550</v>
      </c>
      <c r="D3579" s="299">
        <v>35577.440000000002</v>
      </c>
    </row>
    <row r="3580" spans="1:4" ht="14.4">
      <c r="A3580" s="297" t="s">
        <v>12481</v>
      </c>
      <c r="B3580" s="298" t="s">
        <v>12482</v>
      </c>
      <c r="C3580" s="297" t="s">
        <v>550</v>
      </c>
      <c r="D3580" s="299">
        <v>36513.86</v>
      </c>
    </row>
    <row r="3581" spans="1:4" ht="14.4">
      <c r="A3581" s="297" t="s">
        <v>12483</v>
      </c>
      <c r="B3581" s="298" t="s">
        <v>12484</v>
      </c>
      <c r="C3581" s="297" t="s">
        <v>550</v>
      </c>
      <c r="D3581" s="299">
        <v>37450.28</v>
      </c>
    </row>
    <row r="3582" spans="1:4" ht="14.4">
      <c r="A3582" s="297" t="s">
        <v>12485</v>
      </c>
      <c r="B3582" s="298" t="s">
        <v>12486</v>
      </c>
      <c r="C3582" s="297" t="s">
        <v>550</v>
      </c>
      <c r="D3582" s="299">
        <v>38386.71</v>
      </c>
    </row>
    <row r="3583" spans="1:4" ht="14.4">
      <c r="A3583" s="297" t="s">
        <v>12487</v>
      </c>
      <c r="B3583" s="298" t="s">
        <v>12488</v>
      </c>
      <c r="C3583" s="297" t="s">
        <v>550</v>
      </c>
      <c r="D3583" s="299">
        <v>44183.14</v>
      </c>
    </row>
    <row r="3584" spans="1:4" ht="14.4">
      <c r="A3584" s="297" t="s">
        <v>12489</v>
      </c>
      <c r="B3584" s="298" t="s">
        <v>12490</v>
      </c>
      <c r="C3584" s="297" t="s">
        <v>550</v>
      </c>
      <c r="D3584" s="299">
        <v>50079.26</v>
      </c>
    </row>
    <row r="3585" spans="1:4" ht="14.4">
      <c r="A3585" s="297" t="s">
        <v>12491</v>
      </c>
      <c r="B3585" s="298" t="s">
        <v>12492</v>
      </c>
      <c r="C3585" s="297" t="s">
        <v>550</v>
      </c>
      <c r="D3585" s="299">
        <v>54802.68</v>
      </c>
    </row>
    <row r="3586" spans="1:4" ht="14.4">
      <c r="A3586" s="297" t="s">
        <v>12493</v>
      </c>
      <c r="B3586" s="298" t="s">
        <v>12494</v>
      </c>
      <c r="C3586" s="297" t="s">
        <v>550</v>
      </c>
      <c r="D3586" s="299">
        <v>59526.080000000002</v>
      </c>
    </row>
    <row r="3587" spans="1:4" ht="14.4">
      <c r="A3587" s="297" t="s">
        <v>12495</v>
      </c>
      <c r="B3587" s="298" t="s">
        <v>12496</v>
      </c>
      <c r="C3587" s="297" t="s">
        <v>550</v>
      </c>
      <c r="D3587" s="299">
        <v>68685.88</v>
      </c>
    </row>
    <row r="3588" spans="1:4" ht="14.4">
      <c r="A3588" s="297" t="s">
        <v>12497</v>
      </c>
      <c r="B3588" s="298" t="s">
        <v>12498</v>
      </c>
      <c r="C3588" s="297" t="s">
        <v>550</v>
      </c>
      <c r="D3588" s="299">
        <v>83337.09</v>
      </c>
    </row>
    <row r="3589" spans="1:4" ht="14.4">
      <c r="A3589" s="297" t="s">
        <v>12499</v>
      </c>
      <c r="B3589" s="298" t="s">
        <v>12500</v>
      </c>
      <c r="C3589" s="297" t="s">
        <v>550</v>
      </c>
      <c r="D3589" s="299">
        <v>97988.28</v>
      </c>
    </row>
    <row r="3590" spans="1:4" ht="14.4">
      <c r="A3590" s="297" t="s">
        <v>12501</v>
      </c>
      <c r="B3590" s="298" t="s">
        <v>12502</v>
      </c>
      <c r="C3590" s="297" t="s">
        <v>550</v>
      </c>
      <c r="D3590" s="299">
        <v>112639.49</v>
      </c>
    </row>
    <row r="3591" spans="1:4" ht="14.4">
      <c r="A3591" s="297" t="s">
        <v>12503</v>
      </c>
      <c r="B3591" s="298" t="s">
        <v>12504</v>
      </c>
      <c r="C3591" s="297" t="s">
        <v>550</v>
      </c>
      <c r="D3591" s="299">
        <v>84.18</v>
      </c>
    </row>
    <row r="3592" spans="1:4" ht="14.4">
      <c r="A3592" s="297" t="s">
        <v>12505</v>
      </c>
      <c r="B3592" s="298" t="s">
        <v>12506</v>
      </c>
      <c r="C3592" s="297" t="s">
        <v>550</v>
      </c>
      <c r="D3592" s="299">
        <v>11.08</v>
      </c>
    </row>
    <row r="3593" spans="1:4" ht="14.4">
      <c r="A3593" s="297" t="s">
        <v>12507</v>
      </c>
      <c r="B3593" s="298" t="s">
        <v>12508</v>
      </c>
      <c r="C3593" s="297" t="s">
        <v>550</v>
      </c>
      <c r="D3593" s="299">
        <v>22.29</v>
      </c>
    </row>
    <row r="3594" spans="1:4" ht="30.6">
      <c r="A3594" s="297" t="s">
        <v>12509</v>
      </c>
      <c r="B3594" s="298" t="s">
        <v>12510</v>
      </c>
      <c r="C3594" s="297" t="s">
        <v>550</v>
      </c>
      <c r="D3594" s="299">
        <v>2203.13</v>
      </c>
    </row>
    <row r="3595" spans="1:4" ht="20.399999999999999">
      <c r="A3595" s="297" t="s">
        <v>12511</v>
      </c>
      <c r="B3595" s="298" t="s">
        <v>12512</v>
      </c>
      <c r="C3595" s="297" t="s">
        <v>550</v>
      </c>
      <c r="D3595" s="299">
        <v>17777.59</v>
      </c>
    </row>
    <row r="3596" spans="1:4" ht="20.399999999999999">
      <c r="A3596" s="297" t="s">
        <v>12513</v>
      </c>
      <c r="B3596" s="298" t="s">
        <v>12514</v>
      </c>
      <c r="C3596" s="297" t="s">
        <v>550</v>
      </c>
      <c r="D3596" s="299">
        <v>1795.72</v>
      </c>
    </row>
    <row r="3597" spans="1:4" ht="14.4">
      <c r="A3597" s="297" t="s">
        <v>12515</v>
      </c>
      <c r="B3597" s="298" t="s">
        <v>12516</v>
      </c>
      <c r="C3597" s="297" t="s">
        <v>550</v>
      </c>
      <c r="D3597" s="299">
        <v>16.07</v>
      </c>
    </row>
    <row r="3598" spans="1:4" ht="14.4">
      <c r="A3598" s="297" t="s">
        <v>12517</v>
      </c>
      <c r="B3598" s="298" t="s">
        <v>12518</v>
      </c>
      <c r="C3598" s="297" t="s">
        <v>550</v>
      </c>
      <c r="D3598" s="299">
        <v>26.03</v>
      </c>
    </row>
    <row r="3599" spans="1:4" ht="14.4">
      <c r="A3599" s="297" t="s">
        <v>12519</v>
      </c>
      <c r="B3599" s="298" t="s">
        <v>12520</v>
      </c>
      <c r="C3599" s="297" t="s">
        <v>550</v>
      </c>
      <c r="D3599" s="299">
        <v>90.54</v>
      </c>
    </row>
    <row r="3600" spans="1:4" ht="14.4">
      <c r="A3600" s="297" t="s">
        <v>12521</v>
      </c>
      <c r="B3600" s="298" t="s">
        <v>12522</v>
      </c>
      <c r="C3600" s="297" t="s">
        <v>550</v>
      </c>
      <c r="D3600" s="299">
        <v>322.33999999999997</v>
      </c>
    </row>
    <row r="3601" spans="1:4" ht="14.4">
      <c r="A3601" s="297" t="s">
        <v>12523</v>
      </c>
      <c r="B3601" s="298" t="s">
        <v>12524</v>
      </c>
      <c r="C3601" s="297" t="s">
        <v>550</v>
      </c>
      <c r="D3601" s="299">
        <v>102.69</v>
      </c>
    </row>
    <row r="3602" spans="1:4" ht="14.4">
      <c r="A3602" s="297" t="s">
        <v>12525</v>
      </c>
      <c r="B3602" s="298" t="s">
        <v>12526</v>
      </c>
      <c r="C3602" s="297" t="s">
        <v>550</v>
      </c>
      <c r="D3602" s="299">
        <v>267.8</v>
      </c>
    </row>
    <row r="3603" spans="1:4" ht="14.4">
      <c r="A3603" s="297" t="s">
        <v>12527</v>
      </c>
      <c r="B3603" s="298" t="s">
        <v>12528</v>
      </c>
      <c r="C3603" s="297" t="s">
        <v>550</v>
      </c>
      <c r="D3603" s="299">
        <v>62.27</v>
      </c>
    </row>
    <row r="3604" spans="1:4" ht="14.4">
      <c r="A3604" s="297" t="s">
        <v>12529</v>
      </c>
      <c r="B3604" s="298" t="s">
        <v>12530</v>
      </c>
      <c r="C3604" s="297" t="s">
        <v>550</v>
      </c>
      <c r="D3604" s="299">
        <v>703.04</v>
      </c>
    </row>
    <row r="3605" spans="1:4" ht="14.4">
      <c r="A3605" s="297" t="s">
        <v>12531</v>
      </c>
      <c r="B3605" s="298" t="s">
        <v>12532</v>
      </c>
      <c r="C3605" s="297" t="s">
        <v>550</v>
      </c>
      <c r="D3605" s="299">
        <v>862.68</v>
      </c>
    </row>
    <row r="3606" spans="1:4" ht="14.4">
      <c r="A3606" s="297" t="s">
        <v>12533</v>
      </c>
      <c r="B3606" s="298" t="s">
        <v>12534</v>
      </c>
      <c r="C3606" s="297" t="s">
        <v>550</v>
      </c>
      <c r="D3606" s="299">
        <v>1018.53</v>
      </c>
    </row>
    <row r="3607" spans="1:4" ht="14.4">
      <c r="A3607" s="297" t="s">
        <v>12535</v>
      </c>
      <c r="B3607" s="298" t="s">
        <v>12536</v>
      </c>
      <c r="C3607" s="297" t="s">
        <v>550</v>
      </c>
      <c r="D3607" s="299">
        <v>1836.68</v>
      </c>
    </row>
    <row r="3608" spans="1:4" ht="14.4">
      <c r="A3608" s="297" t="s">
        <v>12537</v>
      </c>
      <c r="B3608" s="298" t="s">
        <v>12538</v>
      </c>
      <c r="C3608" s="297" t="s">
        <v>550</v>
      </c>
      <c r="D3608" s="299">
        <v>2448.9</v>
      </c>
    </row>
    <row r="3609" spans="1:4" ht="14.4">
      <c r="A3609" s="297" t="s">
        <v>12539</v>
      </c>
      <c r="B3609" s="298" t="s">
        <v>12540</v>
      </c>
      <c r="C3609" s="297" t="s">
        <v>550</v>
      </c>
      <c r="D3609" s="299">
        <v>3061.14</v>
      </c>
    </row>
    <row r="3610" spans="1:4" ht="14.4">
      <c r="A3610" s="297" t="s">
        <v>12541</v>
      </c>
      <c r="B3610" s="298" t="s">
        <v>12542</v>
      </c>
      <c r="C3610" s="297" t="s">
        <v>550</v>
      </c>
      <c r="D3610" s="299">
        <v>3673.36</v>
      </c>
    </row>
    <row r="3611" spans="1:4" ht="14.4">
      <c r="A3611" s="297" t="s">
        <v>12543</v>
      </c>
      <c r="B3611" s="298" t="s">
        <v>12544</v>
      </c>
      <c r="C3611" s="297" t="s">
        <v>550</v>
      </c>
      <c r="D3611" s="299">
        <v>4821.3</v>
      </c>
    </row>
    <row r="3612" spans="1:4" ht="14.4">
      <c r="A3612" s="297" t="s">
        <v>12545</v>
      </c>
      <c r="B3612" s="298" t="s">
        <v>12546</v>
      </c>
      <c r="C3612" s="297" t="s">
        <v>550</v>
      </c>
      <c r="D3612" s="299">
        <v>5217.84</v>
      </c>
    </row>
    <row r="3613" spans="1:4" ht="14.4">
      <c r="A3613" s="297" t="s">
        <v>12547</v>
      </c>
      <c r="B3613" s="298" t="s">
        <v>12548</v>
      </c>
      <c r="C3613" s="297" t="s">
        <v>550</v>
      </c>
      <c r="D3613" s="299">
        <v>7402.37</v>
      </c>
    </row>
    <row r="3614" spans="1:4" ht="14.4">
      <c r="A3614" s="297" t="s">
        <v>12549</v>
      </c>
      <c r="B3614" s="298" t="s">
        <v>12550</v>
      </c>
      <c r="C3614" s="297" t="s">
        <v>550</v>
      </c>
      <c r="D3614" s="299">
        <v>534.30999999999995</v>
      </c>
    </row>
    <row r="3615" spans="1:4" ht="14.4">
      <c r="A3615" s="297" t="s">
        <v>12551</v>
      </c>
      <c r="B3615" s="298" t="s">
        <v>12552</v>
      </c>
      <c r="C3615" s="297" t="s">
        <v>550</v>
      </c>
      <c r="D3615" s="299">
        <v>534.30999999999995</v>
      </c>
    </row>
    <row r="3616" spans="1:4" ht="14.4">
      <c r="A3616" s="297" t="s">
        <v>12553</v>
      </c>
      <c r="B3616" s="298" t="s">
        <v>12554</v>
      </c>
      <c r="C3616" s="297" t="s">
        <v>550</v>
      </c>
      <c r="D3616" s="299">
        <v>11387.61</v>
      </c>
    </row>
    <row r="3617" spans="1:4" ht="14.4">
      <c r="A3617" s="297" t="s">
        <v>12555</v>
      </c>
      <c r="B3617" s="298" t="s">
        <v>12556</v>
      </c>
      <c r="C3617" s="297" t="s">
        <v>550</v>
      </c>
      <c r="D3617" s="299">
        <v>17143.3</v>
      </c>
    </row>
    <row r="3618" spans="1:4" ht="14.4">
      <c r="A3618" s="297" t="s">
        <v>12557</v>
      </c>
      <c r="B3618" s="298" t="s">
        <v>12558</v>
      </c>
      <c r="C3618" s="297" t="s">
        <v>550</v>
      </c>
      <c r="D3618" s="299">
        <v>202.03</v>
      </c>
    </row>
    <row r="3619" spans="1:4" ht="14.4">
      <c r="A3619" s="297" t="s">
        <v>12559</v>
      </c>
      <c r="B3619" s="298" t="s">
        <v>12560</v>
      </c>
      <c r="C3619" s="297" t="s">
        <v>550</v>
      </c>
      <c r="D3619" s="299">
        <v>575.36</v>
      </c>
    </row>
    <row r="3620" spans="1:4" ht="14.4">
      <c r="A3620" s="297" t="s">
        <v>12561</v>
      </c>
      <c r="B3620" s="298" t="s">
        <v>12562</v>
      </c>
      <c r="C3620" s="297" t="s">
        <v>550</v>
      </c>
      <c r="D3620" s="299">
        <v>980.3</v>
      </c>
    </row>
    <row r="3621" spans="1:4" ht="14.4">
      <c r="A3621" s="297" t="s">
        <v>12563</v>
      </c>
      <c r="B3621" s="298" t="s">
        <v>12564</v>
      </c>
      <c r="C3621" s="297" t="s">
        <v>550</v>
      </c>
      <c r="D3621" s="299">
        <v>2281.34</v>
      </c>
    </row>
    <row r="3622" spans="1:4" ht="14.4">
      <c r="A3622" s="297" t="s">
        <v>12565</v>
      </c>
      <c r="B3622" s="298" t="s">
        <v>12566</v>
      </c>
      <c r="C3622" s="297" t="s">
        <v>550</v>
      </c>
      <c r="D3622" s="299">
        <v>6745.92</v>
      </c>
    </row>
    <row r="3623" spans="1:4" ht="14.4">
      <c r="A3623" s="297" t="s">
        <v>12567</v>
      </c>
      <c r="B3623" s="298" t="s">
        <v>12568</v>
      </c>
      <c r="C3623" s="297" t="s">
        <v>550</v>
      </c>
      <c r="D3623" s="299">
        <v>114.96</v>
      </c>
    </row>
    <row r="3624" spans="1:4" ht="14.4">
      <c r="A3624" s="297" t="s">
        <v>12569</v>
      </c>
      <c r="B3624" s="298" t="s">
        <v>12570</v>
      </c>
      <c r="C3624" s="297" t="s">
        <v>550</v>
      </c>
      <c r="D3624" s="299">
        <v>703.76</v>
      </c>
    </row>
    <row r="3625" spans="1:4" ht="14.4">
      <c r="A3625" s="297" t="s">
        <v>12571</v>
      </c>
      <c r="B3625" s="298" t="s">
        <v>12572</v>
      </c>
      <c r="C3625" s="297" t="s">
        <v>550</v>
      </c>
      <c r="D3625" s="299">
        <v>52.88</v>
      </c>
    </row>
    <row r="3626" spans="1:4" ht="14.4">
      <c r="A3626" s="297" t="s">
        <v>12573</v>
      </c>
      <c r="B3626" s="298" t="s">
        <v>12574</v>
      </c>
      <c r="C3626" s="297" t="s">
        <v>550</v>
      </c>
      <c r="D3626" s="299">
        <v>43.38</v>
      </c>
    </row>
    <row r="3627" spans="1:4" ht="14.4">
      <c r="A3627" s="297" t="s">
        <v>12575</v>
      </c>
      <c r="B3627" s="298" t="s">
        <v>12576</v>
      </c>
      <c r="C3627" s="297" t="s">
        <v>550</v>
      </c>
      <c r="D3627" s="299">
        <v>51.95</v>
      </c>
    </row>
    <row r="3628" spans="1:4" ht="14.4">
      <c r="A3628" s="297" t="s">
        <v>12577</v>
      </c>
      <c r="B3628" s="298" t="s">
        <v>12578</v>
      </c>
      <c r="C3628" s="297" t="s">
        <v>550</v>
      </c>
      <c r="D3628" s="299">
        <v>26.5</v>
      </c>
    </row>
    <row r="3629" spans="1:4" ht="14.4">
      <c r="A3629" s="297" t="s">
        <v>12579</v>
      </c>
      <c r="B3629" s="298" t="s">
        <v>12580</v>
      </c>
      <c r="C3629" s="297" t="s">
        <v>550</v>
      </c>
      <c r="D3629" s="299">
        <v>861.81</v>
      </c>
    </row>
    <row r="3630" spans="1:4" ht="14.4">
      <c r="A3630" s="297" t="s">
        <v>12581</v>
      </c>
      <c r="B3630" s="298" t="s">
        <v>12582</v>
      </c>
      <c r="C3630" s="297" t="s">
        <v>550</v>
      </c>
      <c r="D3630" s="299">
        <v>7428.12</v>
      </c>
    </row>
    <row r="3631" spans="1:4" ht="14.4">
      <c r="A3631" s="297" t="s">
        <v>12583</v>
      </c>
      <c r="B3631" s="298" t="s">
        <v>12584</v>
      </c>
      <c r="C3631" s="297" t="s">
        <v>550</v>
      </c>
      <c r="D3631" s="299">
        <v>9903.19</v>
      </c>
    </row>
    <row r="3632" spans="1:4" ht="14.4">
      <c r="A3632" s="297" t="s">
        <v>12585</v>
      </c>
      <c r="B3632" s="298" t="s">
        <v>12586</v>
      </c>
      <c r="C3632" s="297" t="s">
        <v>550</v>
      </c>
      <c r="D3632" s="299">
        <v>13046.86</v>
      </c>
    </row>
    <row r="3633" spans="1:4" ht="14.4">
      <c r="A3633" s="297" t="s">
        <v>12587</v>
      </c>
      <c r="B3633" s="298" t="s">
        <v>12588</v>
      </c>
      <c r="C3633" s="297" t="s">
        <v>550</v>
      </c>
      <c r="D3633" s="299">
        <v>6611.46</v>
      </c>
    </row>
    <row r="3634" spans="1:4" ht="14.4">
      <c r="A3634" s="297" t="s">
        <v>12589</v>
      </c>
      <c r="B3634" s="298" t="s">
        <v>12590</v>
      </c>
      <c r="C3634" s="297" t="s">
        <v>550</v>
      </c>
      <c r="D3634" s="299">
        <v>9476.82</v>
      </c>
    </row>
    <row r="3635" spans="1:4" ht="14.4">
      <c r="A3635" s="297" t="s">
        <v>12591</v>
      </c>
      <c r="B3635" s="298" t="s">
        <v>12592</v>
      </c>
      <c r="C3635" s="297" t="s">
        <v>550</v>
      </c>
      <c r="D3635" s="299">
        <v>11646.65</v>
      </c>
    </row>
    <row r="3636" spans="1:4" ht="14.4">
      <c r="A3636" s="297" t="s">
        <v>12593</v>
      </c>
      <c r="B3636" s="298" t="s">
        <v>12594</v>
      </c>
      <c r="C3636" s="297" t="s">
        <v>550</v>
      </c>
      <c r="D3636" s="299">
        <v>27470.83</v>
      </c>
    </row>
    <row r="3637" spans="1:4" ht="14.4">
      <c r="A3637" s="297" t="s">
        <v>12595</v>
      </c>
      <c r="B3637" s="298" t="s">
        <v>12596</v>
      </c>
      <c r="C3637" s="297" t="s">
        <v>550</v>
      </c>
      <c r="D3637" s="299">
        <v>9355.1200000000008</v>
      </c>
    </row>
    <row r="3638" spans="1:4" ht="14.4">
      <c r="A3638" s="297" t="s">
        <v>12597</v>
      </c>
      <c r="B3638" s="298" t="s">
        <v>12598</v>
      </c>
      <c r="C3638" s="297" t="s">
        <v>550</v>
      </c>
      <c r="D3638" s="299">
        <v>12774.93</v>
      </c>
    </row>
    <row r="3639" spans="1:4" ht="14.4">
      <c r="A3639" s="297" t="s">
        <v>12599</v>
      </c>
      <c r="B3639" s="298" t="s">
        <v>12600</v>
      </c>
      <c r="C3639" s="297" t="s">
        <v>550</v>
      </c>
      <c r="D3639" s="299">
        <v>24542.92</v>
      </c>
    </row>
    <row r="3640" spans="1:4" ht="14.4">
      <c r="A3640" s="297" t="s">
        <v>12601</v>
      </c>
      <c r="B3640" s="298" t="s">
        <v>12602</v>
      </c>
      <c r="C3640" s="297" t="s">
        <v>550</v>
      </c>
      <c r="D3640" s="299">
        <v>31151.09</v>
      </c>
    </row>
    <row r="3641" spans="1:4" ht="14.4">
      <c r="A3641" s="297" t="s">
        <v>12603</v>
      </c>
      <c r="B3641" s="298" t="s">
        <v>12604</v>
      </c>
      <c r="C3641" s="297" t="s">
        <v>550</v>
      </c>
      <c r="D3641" s="299">
        <v>38127.160000000003</v>
      </c>
    </row>
    <row r="3642" spans="1:4" ht="14.4">
      <c r="A3642" s="297" t="s">
        <v>12605</v>
      </c>
      <c r="B3642" s="298" t="s">
        <v>12606</v>
      </c>
      <c r="C3642" s="297" t="s">
        <v>550</v>
      </c>
      <c r="D3642" s="299">
        <v>12606.98</v>
      </c>
    </row>
    <row r="3643" spans="1:4" ht="14.4">
      <c r="A3643" s="297" t="s">
        <v>12607</v>
      </c>
      <c r="B3643" s="298" t="s">
        <v>12608</v>
      </c>
      <c r="C3643" s="297" t="s">
        <v>550</v>
      </c>
      <c r="D3643" s="299">
        <v>27512.73</v>
      </c>
    </row>
    <row r="3644" spans="1:4" ht="14.4">
      <c r="A3644" s="297" t="s">
        <v>12609</v>
      </c>
      <c r="B3644" s="298" t="s">
        <v>12610</v>
      </c>
      <c r="C3644" s="297" t="s">
        <v>550</v>
      </c>
      <c r="D3644" s="299">
        <v>30952.25</v>
      </c>
    </row>
    <row r="3645" spans="1:4" ht="14.4">
      <c r="A3645" s="297" t="s">
        <v>12611</v>
      </c>
      <c r="B3645" s="298" t="s">
        <v>12612</v>
      </c>
      <c r="C3645" s="297" t="s">
        <v>550</v>
      </c>
      <c r="D3645" s="299">
        <v>36641.97</v>
      </c>
    </row>
    <row r="3646" spans="1:4" ht="14.4">
      <c r="A3646" s="297" t="s">
        <v>12613</v>
      </c>
      <c r="B3646" s="298" t="s">
        <v>12614</v>
      </c>
      <c r="C3646" s="297" t="s">
        <v>550</v>
      </c>
      <c r="D3646" s="299">
        <v>41703.61</v>
      </c>
    </row>
    <row r="3647" spans="1:4" ht="14.4">
      <c r="A3647" s="297" t="s">
        <v>12615</v>
      </c>
      <c r="B3647" s="298" t="s">
        <v>12616</v>
      </c>
      <c r="C3647" s="297" t="s">
        <v>550</v>
      </c>
      <c r="D3647" s="299">
        <v>51783.24</v>
      </c>
    </row>
    <row r="3648" spans="1:4" ht="14.4">
      <c r="A3648" s="297" t="s">
        <v>12617</v>
      </c>
      <c r="B3648" s="298" t="s">
        <v>12618</v>
      </c>
      <c r="C3648" s="297" t="s">
        <v>550</v>
      </c>
      <c r="D3648" s="299">
        <v>1037.56</v>
      </c>
    </row>
    <row r="3649" spans="1:4" ht="14.4">
      <c r="A3649" s="297" t="s">
        <v>12619</v>
      </c>
      <c r="B3649" s="298" t="s">
        <v>12620</v>
      </c>
      <c r="C3649" s="297" t="s">
        <v>550</v>
      </c>
      <c r="D3649" s="299">
        <v>945.13</v>
      </c>
    </row>
    <row r="3650" spans="1:4" ht="14.4">
      <c r="A3650" s="297" t="s">
        <v>12621</v>
      </c>
      <c r="B3650" s="298" t="s">
        <v>12622</v>
      </c>
      <c r="C3650" s="297" t="s">
        <v>550</v>
      </c>
      <c r="D3650" s="299">
        <v>2553.48</v>
      </c>
    </row>
    <row r="3651" spans="1:4" ht="14.4">
      <c r="A3651" s="297" t="s">
        <v>12623</v>
      </c>
      <c r="B3651" s="298" t="s">
        <v>12624</v>
      </c>
      <c r="C3651" s="297" t="s">
        <v>550</v>
      </c>
      <c r="D3651" s="299">
        <v>1191.68</v>
      </c>
    </row>
    <row r="3652" spans="1:4" ht="14.4">
      <c r="A3652" s="297" t="s">
        <v>12625</v>
      </c>
      <c r="B3652" s="298" t="s">
        <v>12626</v>
      </c>
      <c r="C3652" s="297" t="s">
        <v>550</v>
      </c>
      <c r="D3652" s="299">
        <v>1191.68</v>
      </c>
    </row>
    <row r="3653" spans="1:4" ht="14.4">
      <c r="A3653" s="297" t="s">
        <v>12627</v>
      </c>
      <c r="B3653" s="298" t="s">
        <v>12628</v>
      </c>
      <c r="C3653" s="297" t="s">
        <v>550</v>
      </c>
      <c r="D3653" s="299">
        <v>1870.92</v>
      </c>
    </row>
    <row r="3654" spans="1:4" ht="14.4">
      <c r="A3654" s="297" t="s">
        <v>12629</v>
      </c>
      <c r="B3654" s="298" t="s">
        <v>12630</v>
      </c>
      <c r="C3654" s="297" t="s">
        <v>550</v>
      </c>
      <c r="D3654" s="299">
        <v>1870.92</v>
      </c>
    </row>
    <row r="3655" spans="1:4" ht="14.4">
      <c r="A3655" s="297" t="s">
        <v>12631</v>
      </c>
      <c r="B3655" s="298" t="s">
        <v>12632</v>
      </c>
      <c r="C3655" s="297" t="s">
        <v>550</v>
      </c>
      <c r="D3655" s="299">
        <v>2044.97</v>
      </c>
    </row>
    <row r="3656" spans="1:4" ht="14.4">
      <c r="A3656" s="297" t="s">
        <v>12633</v>
      </c>
      <c r="B3656" s="298" t="s">
        <v>12634</v>
      </c>
      <c r="C3656" s="297" t="s">
        <v>550</v>
      </c>
      <c r="D3656" s="299">
        <v>2523.56</v>
      </c>
    </row>
    <row r="3657" spans="1:4" ht="14.4">
      <c r="A3657" s="297" t="s">
        <v>12635</v>
      </c>
      <c r="B3657" s="298" t="s">
        <v>12636</v>
      </c>
      <c r="C3657" s="297" t="s">
        <v>550</v>
      </c>
      <c r="D3657" s="299">
        <v>3239.06</v>
      </c>
    </row>
    <row r="3658" spans="1:4" ht="14.4">
      <c r="A3658" s="297" t="s">
        <v>12637</v>
      </c>
      <c r="B3658" s="298" t="s">
        <v>12638</v>
      </c>
      <c r="C3658" s="297" t="s">
        <v>550</v>
      </c>
      <c r="D3658" s="299">
        <v>524.36</v>
      </c>
    </row>
    <row r="3659" spans="1:4" ht="14.4">
      <c r="A3659" s="297" t="s">
        <v>12639</v>
      </c>
      <c r="B3659" s="298" t="s">
        <v>12640</v>
      </c>
      <c r="C3659" s="297" t="s">
        <v>550</v>
      </c>
      <c r="D3659" s="299">
        <v>1120.06</v>
      </c>
    </row>
    <row r="3660" spans="1:4" ht="14.4">
      <c r="A3660" s="297" t="s">
        <v>12641</v>
      </c>
      <c r="B3660" s="298" t="s">
        <v>12642</v>
      </c>
      <c r="C3660" s="297" t="s">
        <v>550</v>
      </c>
      <c r="D3660" s="299">
        <v>1037.56</v>
      </c>
    </row>
    <row r="3661" spans="1:4" ht="14.4">
      <c r="A3661" s="297" t="s">
        <v>12643</v>
      </c>
      <c r="B3661" s="298" t="s">
        <v>12644</v>
      </c>
      <c r="C3661" s="297" t="s">
        <v>550</v>
      </c>
      <c r="D3661" s="299">
        <v>2177.91</v>
      </c>
    </row>
    <row r="3662" spans="1:4" ht="14.4">
      <c r="A3662" s="297" t="s">
        <v>12645</v>
      </c>
      <c r="B3662" s="298" t="s">
        <v>12646</v>
      </c>
      <c r="C3662" s="297" t="s">
        <v>550</v>
      </c>
      <c r="D3662" s="299">
        <v>1519.97</v>
      </c>
    </row>
    <row r="3663" spans="1:4" ht="14.4">
      <c r="A3663" s="297" t="s">
        <v>12647</v>
      </c>
      <c r="B3663" s="298" t="s">
        <v>12648</v>
      </c>
      <c r="C3663" s="297" t="s">
        <v>550</v>
      </c>
      <c r="D3663" s="299">
        <v>1524.07</v>
      </c>
    </row>
    <row r="3664" spans="1:4" ht="14.4">
      <c r="A3664" s="297" t="s">
        <v>12649</v>
      </c>
      <c r="B3664" s="298" t="s">
        <v>12650</v>
      </c>
      <c r="C3664" s="297" t="s">
        <v>550</v>
      </c>
      <c r="D3664" s="299">
        <v>945.13</v>
      </c>
    </row>
    <row r="3665" spans="1:4" ht="14.4">
      <c r="A3665" s="297" t="s">
        <v>12651</v>
      </c>
      <c r="B3665" s="298" t="s">
        <v>12652</v>
      </c>
      <c r="C3665" s="297" t="s">
        <v>550</v>
      </c>
      <c r="D3665" s="299">
        <v>945.13</v>
      </c>
    </row>
    <row r="3666" spans="1:4" ht="14.4">
      <c r="A3666" s="297" t="s">
        <v>12653</v>
      </c>
      <c r="B3666" s="298" t="s">
        <v>12654</v>
      </c>
      <c r="C3666" s="297" t="s">
        <v>550</v>
      </c>
      <c r="D3666" s="299">
        <v>2218.0700000000002</v>
      </c>
    </row>
    <row r="3667" spans="1:4" ht="14.4">
      <c r="A3667" s="297" t="s">
        <v>12655</v>
      </c>
      <c r="B3667" s="298" t="s">
        <v>12656</v>
      </c>
      <c r="C3667" s="297" t="s">
        <v>550</v>
      </c>
      <c r="D3667" s="299">
        <v>2877.01</v>
      </c>
    </row>
    <row r="3668" spans="1:4" ht="14.4">
      <c r="A3668" s="297" t="s">
        <v>12657</v>
      </c>
      <c r="B3668" s="298" t="s">
        <v>12658</v>
      </c>
      <c r="C3668" s="297" t="s">
        <v>550</v>
      </c>
      <c r="D3668" s="299">
        <v>1191.68</v>
      </c>
    </row>
    <row r="3669" spans="1:4" ht="14.4">
      <c r="A3669" s="297" t="s">
        <v>12659</v>
      </c>
      <c r="B3669" s="298" t="s">
        <v>12660</v>
      </c>
      <c r="C3669" s="297" t="s">
        <v>550</v>
      </c>
      <c r="D3669" s="299">
        <v>1805.65</v>
      </c>
    </row>
    <row r="3670" spans="1:4" ht="14.4">
      <c r="A3670" s="297" t="s">
        <v>12661</v>
      </c>
      <c r="B3670" s="298" t="s">
        <v>12662</v>
      </c>
      <c r="C3670" s="297" t="s">
        <v>550</v>
      </c>
      <c r="D3670" s="299">
        <v>2044.97</v>
      </c>
    </row>
    <row r="3671" spans="1:4" ht="14.4">
      <c r="A3671" s="297" t="s">
        <v>12663</v>
      </c>
      <c r="B3671" s="298" t="s">
        <v>12664</v>
      </c>
      <c r="C3671" s="297" t="s">
        <v>550</v>
      </c>
      <c r="D3671" s="299">
        <v>2371.29</v>
      </c>
    </row>
    <row r="3672" spans="1:4" ht="14.4">
      <c r="A3672" s="297" t="s">
        <v>12665</v>
      </c>
      <c r="B3672" s="298" t="s">
        <v>12666</v>
      </c>
      <c r="C3672" s="297" t="s">
        <v>550</v>
      </c>
      <c r="D3672" s="299">
        <v>3791</v>
      </c>
    </row>
    <row r="3673" spans="1:4" ht="14.4">
      <c r="A3673" s="297" t="s">
        <v>12667</v>
      </c>
      <c r="B3673" s="298" t="s">
        <v>12668</v>
      </c>
      <c r="C3673" s="297" t="s">
        <v>550</v>
      </c>
      <c r="D3673" s="299">
        <v>1870.92</v>
      </c>
    </row>
    <row r="3674" spans="1:4" ht="14.4">
      <c r="A3674" s="297" t="s">
        <v>12669</v>
      </c>
      <c r="B3674" s="298" t="s">
        <v>12670</v>
      </c>
      <c r="C3674" s="297" t="s">
        <v>550</v>
      </c>
      <c r="D3674" s="299">
        <v>2798.9</v>
      </c>
    </row>
    <row r="3675" spans="1:4" ht="14.4">
      <c r="A3675" s="297" t="s">
        <v>12671</v>
      </c>
      <c r="B3675" s="298" t="s">
        <v>12672</v>
      </c>
      <c r="C3675" s="297" t="s">
        <v>550</v>
      </c>
      <c r="D3675" s="299">
        <v>3322.45</v>
      </c>
    </row>
    <row r="3676" spans="1:4" ht="14.4">
      <c r="A3676" s="297" t="s">
        <v>12673</v>
      </c>
      <c r="B3676" s="298" t="s">
        <v>12674</v>
      </c>
      <c r="C3676" s="297" t="s">
        <v>550</v>
      </c>
      <c r="D3676" s="299">
        <v>3846</v>
      </c>
    </row>
    <row r="3677" spans="1:4" ht="14.4">
      <c r="A3677" s="297" t="s">
        <v>12675</v>
      </c>
      <c r="B3677" s="298" t="s">
        <v>12676</v>
      </c>
      <c r="C3677" s="297" t="s">
        <v>550</v>
      </c>
      <c r="D3677" s="299">
        <v>3546.05</v>
      </c>
    </row>
    <row r="3678" spans="1:4" ht="14.4">
      <c r="A3678" s="297" t="s">
        <v>12677</v>
      </c>
      <c r="B3678" s="298" t="s">
        <v>12678</v>
      </c>
      <c r="C3678" s="297" t="s">
        <v>550</v>
      </c>
      <c r="D3678" s="299">
        <v>3676.57</v>
      </c>
    </row>
    <row r="3679" spans="1:4" ht="14.4">
      <c r="A3679" s="297" t="s">
        <v>12679</v>
      </c>
      <c r="B3679" s="298" t="s">
        <v>12680</v>
      </c>
      <c r="C3679" s="297" t="s">
        <v>550</v>
      </c>
      <c r="D3679" s="299">
        <v>2044.97</v>
      </c>
    </row>
    <row r="3680" spans="1:4" ht="14.4">
      <c r="A3680" s="297" t="s">
        <v>12681</v>
      </c>
      <c r="B3680" s="298" t="s">
        <v>12682</v>
      </c>
      <c r="C3680" s="297" t="s">
        <v>550</v>
      </c>
      <c r="D3680" s="299">
        <v>2900.66</v>
      </c>
    </row>
    <row r="3681" spans="1:4" ht="14.4">
      <c r="A3681" s="297" t="s">
        <v>12683</v>
      </c>
      <c r="B3681" s="298" t="s">
        <v>12684</v>
      </c>
      <c r="C3681" s="297" t="s">
        <v>550</v>
      </c>
      <c r="D3681" s="299">
        <v>3384.1</v>
      </c>
    </row>
    <row r="3682" spans="1:4" ht="14.4">
      <c r="A3682" s="297" t="s">
        <v>12685</v>
      </c>
      <c r="B3682" s="298" t="s">
        <v>12686</v>
      </c>
      <c r="C3682" s="297" t="s">
        <v>550</v>
      </c>
      <c r="D3682" s="299">
        <v>4205.9399999999996</v>
      </c>
    </row>
    <row r="3683" spans="1:4" ht="14.4">
      <c r="A3683" s="297" t="s">
        <v>12687</v>
      </c>
      <c r="B3683" s="298" t="s">
        <v>12688</v>
      </c>
      <c r="C3683" s="297" t="s">
        <v>550</v>
      </c>
      <c r="D3683" s="299">
        <v>4496.0200000000004</v>
      </c>
    </row>
    <row r="3684" spans="1:4" ht="14.4">
      <c r="A3684" s="297" t="s">
        <v>12689</v>
      </c>
      <c r="B3684" s="298" t="s">
        <v>12690</v>
      </c>
      <c r="C3684" s="297" t="s">
        <v>550</v>
      </c>
      <c r="D3684" s="299">
        <v>5849.65</v>
      </c>
    </row>
    <row r="3685" spans="1:4" ht="14.4">
      <c r="A3685" s="297" t="s">
        <v>12691</v>
      </c>
      <c r="B3685" s="298" t="s">
        <v>12692</v>
      </c>
      <c r="C3685" s="297" t="s">
        <v>550</v>
      </c>
      <c r="D3685" s="299">
        <v>3287.41</v>
      </c>
    </row>
    <row r="3686" spans="1:4" ht="14.4">
      <c r="A3686" s="297" t="s">
        <v>12693</v>
      </c>
      <c r="B3686" s="298" t="s">
        <v>12694</v>
      </c>
      <c r="C3686" s="297" t="s">
        <v>550</v>
      </c>
      <c r="D3686" s="299">
        <v>4157.6000000000004</v>
      </c>
    </row>
    <row r="3687" spans="1:4" ht="14.4">
      <c r="A3687" s="297" t="s">
        <v>12695</v>
      </c>
      <c r="B3687" s="298" t="s">
        <v>12696</v>
      </c>
      <c r="C3687" s="297" t="s">
        <v>550</v>
      </c>
      <c r="D3687" s="299">
        <v>4350.9799999999996</v>
      </c>
    </row>
    <row r="3688" spans="1:4" ht="14.4">
      <c r="A3688" s="297" t="s">
        <v>12697</v>
      </c>
      <c r="B3688" s="298" t="s">
        <v>12698</v>
      </c>
      <c r="C3688" s="297" t="s">
        <v>550</v>
      </c>
      <c r="D3688" s="299">
        <v>4592.6899999999996</v>
      </c>
    </row>
    <row r="3689" spans="1:4" ht="14.4">
      <c r="A3689" s="297" t="s">
        <v>12699</v>
      </c>
      <c r="B3689" s="298" t="s">
        <v>12700</v>
      </c>
      <c r="C3689" s="297" t="s">
        <v>550</v>
      </c>
      <c r="D3689" s="299">
        <v>5704.61</v>
      </c>
    </row>
    <row r="3690" spans="1:4" ht="14.4">
      <c r="A3690" s="297" t="s">
        <v>12701</v>
      </c>
      <c r="B3690" s="298" t="s">
        <v>12702</v>
      </c>
      <c r="C3690" s="297" t="s">
        <v>550</v>
      </c>
      <c r="D3690" s="299">
        <v>13742.61</v>
      </c>
    </row>
    <row r="3691" spans="1:4" ht="14.4">
      <c r="A3691" s="297" t="s">
        <v>12703</v>
      </c>
      <c r="B3691" s="298" t="s">
        <v>12704</v>
      </c>
      <c r="C3691" s="297" t="s">
        <v>550</v>
      </c>
      <c r="D3691" s="299">
        <v>3239.06</v>
      </c>
    </row>
    <row r="3692" spans="1:4" ht="14.4">
      <c r="A3692" s="297" t="s">
        <v>12705</v>
      </c>
      <c r="B3692" s="298" t="s">
        <v>12706</v>
      </c>
      <c r="C3692" s="297" t="s">
        <v>550</v>
      </c>
      <c r="D3692" s="299">
        <v>5025.38</v>
      </c>
    </row>
    <row r="3693" spans="1:4" ht="14.4">
      <c r="A3693" s="297" t="s">
        <v>12707</v>
      </c>
      <c r="B3693" s="298" t="s">
        <v>12708</v>
      </c>
      <c r="C3693" s="297" t="s">
        <v>550</v>
      </c>
      <c r="D3693" s="299">
        <v>4314.72</v>
      </c>
    </row>
    <row r="3694" spans="1:4" ht="14.4">
      <c r="A3694" s="297" t="s">
        <v>12709</v>
      </c>
      <c r="B3694" s="298" t="s">
        <v>12710</v>
      </c>
      <c r="C3694" s="297" t="s">
        <v>550</v>
      </c>
      <c r="D3694" s="299">
        <v>5888.33</v>
      </c>
    </row>
    <row r="3695" spans="1:4" ht="14.4">
      <c r="A3695" s="297" t="s">
        <v>12711</v>
      </c>
      <c r="B3695" s="298" t="s">
        <v>12712</v>
      </c>
      <c r="C3695" s="297" t="s">
        <v>550</v>
      </c>
      <c r="D3695" s="299">
        <v>8121.83</v>
      </c>
    </row>
    <row r="3696" spans="1:4" ht="14.4">
      <c r="A3696" s="297" t="s">
        <v>12713</v>
      </c>
      <c r="B3696" s="298" t="s">
        <v>12714</v>
      </c>
      <c r="C3696" s="297" t="s">
        <v>550</v>
      </c>
      <c r="D3696" s="299">
        <v>4568.53</v>
      </c>
    </row>
    <row r="3697" spans="1:4" ht="14.4">
      <c r="A3697" s="297" t="s">
        <v>12715</v>
      </c>
      <c r="B3697" s="298" t="s">
        <v>12716</v>
      </c>
      <c r="C3697" s="297" t="s">
        <v>550</v>
      </c>
      <c r="D3697" s="299">
        <v>4873.1000000000004</v>
      </c>
    </row>
    <row r="3698" spans="1:4" ht="14.4">
      <c r="A3698" s="297" t="s">
        <v>12717</v>
      </c>
      <c r="B3698" s="298" t="s">
        <v>12718</v>
      </c>
      <c r="C3698" s="297" t="s">
        <v>550</v>
      </c>
      <c r="D3698" s="299">
        <v>11743.85</v>
      </c>
    </row>
    <row r="3699" spans="1:4" ht="14.4">
      <c r="A3699" s="297" t="s">
        <v>12719</v>
      </c>
      <c r="B3699" s="298" t="s">
        <v>12720</v>
      </c>
      <c r="C3699" s="297" t="s">
        <v>550</v>
      </c>
      <c r="D3699" s="299">
        <v>14928.9</v>
      </c>
    </row>
    <row r="3700" spans="1:4" ht="14.4">
      <c r="A3700" s="297" t="s">
        <v>12721</v>
      </c>
      <c r="B3700" s="298" t="s">
        <v>12722</v>
      </c>
      <c r="C3700" s="297" t="s">
        <v>550</v>
      </c>
      <c r="D3700" s="299">
        <v>17865.88</v>
      </c>
    </row>
    <row r="3701" spans="1:4" ht="14.4">
      <c r="A3701" s="297" t="s">
        <v>12723</v>
      </c>
      <c r="B3701" s="298" t="s">
        <v>12724</v>
      </c>
      <c r="C3701" s="297" t="s">
        <v>550</v>
      </c>
      <c r="D3701" s="299">
        <v>4720.8100000000004</v>
      </c>
    </row>
    <row r="3702" spans="1:4" ht="14.4">
      <c r="A3702" s="297" t="s">
        <v>12725</v>
      </c>
      <c r="B3702" s="298" t="s">
        <v>12726</v>
      </c>
      <c r="C3702" s="297" t="s">
        <v>550</v>
      </c>
      <c r="D3702" s="299">
        <v>4717.6099999999997</v>
      </c>
    </row>
    <row r="3703" spans="1:4" ht="14.4">
      <c r="A3703" s="297" t="s">
        <v>12727</v>
      </c>
      <c r="B3703" s="298" t="s">
        <v>12728</v>
      </c>
      <c r="C3703" s="297" t="s">
        <v>550</v>
      </c>
      <c r="D3703" s="299">
        <v>14437.69</v>
      </c>
    </row>
    <row r="3704" spans="1:4" ht="14.4">
      <c r="A3704" s="297" t="s">
        <v>12729</v>
      </c>
      <c r="B3704" s="298" t="s">
        <v>12730</v>
      </c>
      <c r="C3704" s="297" t="s">
        <v>550</v>
      </c>
      <c r="D3704" s="299">
        <v>15951.83</v>
      </c>
    </row>
    <row r="3705" spans="1:4" ht="14.4">
      <c r="A3705" s="297" t="s">
        <v>12731</v>
      </c>
      <c r="B3705" s="298" t="s">
        <v>12732</v>
      </c>
      <c r="C3705" s="297" t="s">
        <v>550</v>
      </c>
      <c r="D3705" s="299">
        <v>18218.439999999999</v>
      </c>
    </row>
    <row r="3706" spans="1:4" ht="14.4">
      <c r="A3706" s="297" t="s">
        <v>12733</v>
      </c>
      <c r="B3706" s="298" t="s">
        <v>12734</v>
      </c>
      <c r="C3706" s="297" t="s">
        <v>550</v>
      </c>
      <c r="D3706" s="299">
        <v>22507.51</v>
      </c>
    </row>
    <row r="3707" spans="1:4" ht="14.4">
      <c r="A3707" s="297" t="s">
        <v>12735</v>
      </c>
      <c r="B3707" s="298" t="s">
        <v>12736</v>
      </c>
      <c r="C3707" s="297" t="s">
        <v>550</v>
      </c>
      <c r="D3707" s="299">
        <v>27119.31</v>
      </c>
    </row>
    <row r="3708" spans="1:4" ht="14.4">
      <c r="A3708" s="297" t="s">
        <v>12737</v>
      </c>
      <c r="B3708" s="298" t="s">
        <v>12738</v>
      </c>
      <c r="C3708" s="297" t="s">
        <v>550</v>
      </c>
      <c r="D3708" s="299">
        <v>524.36</v>
      </c>
    </row>
    <row r="3709" spans="1:4" ht="14.4">
      <c r="A3709" s="297" t="s">
        <v>12739</v>
      </c>
      <c r="B3709" s="298" t="s">
        <v>12740</v>
      </c>
      <c r="C3709" s="297" t="s">
        <v>550</v>
      </c>
      <c r="D3709" s="299">
        <v>27072.75</v>
      </c>
    </row>
    <row r="3710" spans="1:4" ht="14.4">
      <c r="A3710" s="297" t="s">
        <v>12741</v>
      </c>
      <c r="B3710" s="298" t="s">
        <v>12742</v>
      </c>
      <c r="C3710" s="297" t="s">
        <v>550</v>
      </c>
      <c r="D3710" s="299">
        <v>349.28</v>
      </c>
    </row>
    <row r="3711" spans="1:4" ht="14.4">
      <c r="A3711" s="297" t="s">
        <v>12743</v>
      </c>
      <c r="B3711" s="298" t="s">
        <v>12744</v>
      </c>
      <c r="C3711" s="297" t="s">
        <v>550</v>
      </c>
      <c r="D3711" s="299">
        <v>419.15</v>
      </c>
    </row>
    <row r="3712" spans="1:4" ht="14.4">
      <c r="A3712" s="297" t="s">
        <v>12745</v>
      </c>
      <c r="B3712" s="298" t="s">
        <v>12746</v>
      </c>
      <c r="C3712" s="297" t="s">
        <v>550</v>
      </c>
      <c r="D3712" s="299">
        <v>509.56</v>
      </c>
    </row>
    <row r="3713" spans="1:4" ht="14.4">
      <c r="A3713" s="297" t="s">
        <v>12747</v>
      </c>
      <c r="B3713" s="298" t="s">
        <v>12748</v>
      </c>
      <c r="C3713" s="297" t="s">
        <v>550</v>
      </c>
      <c r="D3713" s="299">
        <v>871.17</v>
      </c>
    </row>
    <row r="3714" spans="1:4" ht="14.4">
      <c r="A3714" s="297" t="s">
        <v>12749</v>
      </c>
      <c r="B3714" s="298" t="s">
        <v>12750</v>
      </c>
      <c r="C3714" s="297" t="s">
        <v>550</v>
      </c>
      <c r="D3714" s="299">
        <v>1561.52</v>
      </c>
    </row>
    <row r="3715" spans="1:4" ht="14.4">
      <c r="A3715" s="297" t="s">
        <v>12751</v>
      </c>
      <c r="B3715" s="298" t="s">
        <v>12752</v>
      </c>
      <c r="C3715" s="297" t="s">
        <v>550</v>
      </c>
      <c r="D3715" s="299">
        <v>690.36</v>
      </c>
    </row>
    <row r="3716" spans="1:4" ht="14.4">
      <c r="A3716" s="297" t="s">
        <v>12753</v>
      </c>
      <c r="B3716" s="298" t="s">
        <v>12754</v>
      </c>
      <c r="C3716" s="297" t="s">
        <v>550</v>
      </c>
      <c r="D3716" s="299">
        <v>731.45</v>
      </c>
    </row>
    <row r="3717" spans="1:4" ht="14.4">
      <c r="A3717" s="297" t="s">
        <v>12755</v>
      </c>
      <c r="B3717" s="298" t="s">
        <v>12756</v>
      </c>
      <c r="C3717" s="297" t="s">
        <v>550</v>
      </c>
      <c r="D3717" s="299">
        <v>1130.04</v>
      </c>
    </row>
    <row r="3718" spans="1:4" ht="14.4">
      <c r="A3718" s="297" t="s">
        <v>12757</v>
      </c>
      <c r="B3718" s="298" t="s">
        <v>12758</v>
      </c>
      <c r="C3718" s="297" t="s">
        <v>550</v>
      </c>
      <c r="D3718" s="299">
        <v>1808.08</v>
      </c>
    </row>
    <row r="3719" spans="1:4" ht="14.4">
      <c r="A3719" s="297" t="s">
        <v>12759</v>
      </c>
      <c r="B3719" s="298" t="s">
        <v>12760</v>
      </c>
      <c r="C3719" s="297" t="s">
        <v>550</v>
      </c>
      <c r="D3719" s="299">
        <v>821.84</v>
      </c>
    </row>
    <row r="3720" spans="1:4" ht="14.4">
      <c r="A3720" s="297" t="s">
        <v>12761</v>
      </c>
      <c r="B3720" s="298" t="s">
        <v>12762</v>
      </c>
      <c r="C3720" s="297" t="s">
        <v>550</v>
      </c>
      <c r="D3720" s="299">
        <v>986.22</v>
      </c>
    </row>
    <row r="3721" spans="1:4" ht="14.4">
      <c r="A3721" s="297" t="s">
        <v>12763</v>
      </c>
      <c r="B3721" s="298" t="s">
        <v>12764</v>
      </c>
      <c r="C3721" s="297" t="s">
        <v>550</v>
      </c>
      <c r="D3721" s="299">
        <v>1696.88</v>
      </c>
    </row>
    <row r="3722" spans="1:4" ht="14.4">
      <c r="A3722" s="297" t="s">
        <v>12765</v>
      </c>
      <c r="B3722" s="298" t="s">
        <v>12766</v>
      </c>
      <c r="C3722" s="297" t="s">
        <v>550</v>
      </c>
      <c r="D3722" s="299">
        <v>1392.31</v>
      </c>
    </row>
    <row r="3723" spans="1:4" ht="14.4">
      <c r="A3723" s="297" t="s">
        <v>12767</v>
      </c>
      <c r="B3723" s="298" t="s">
        <v>12768</v>
      </c>
      <c r="C3723" s="297" t="s">
        <v>550</v>
      </c>
      <c r="D3723" s="299">
        <v>1414.07</v>
      </c>
    </row>
    <row r="3724" spans="1:4" ht="14.4">
      <c r="A3724" s="297" t="s">
        <v>12769</v>
      </c>
      <c r="B3724" s="298" t="s">
        <v>12770</v>
      </c>
      <c r="C3724" s="297" t="s">
        <v>550</v>
      </c>
      <c r="D3724" s="299">
        <v>2001.45</v>
      </c>
    </row>
    <row r="3725" spans="1:4" ht="14.4">
      <c r="A3725" s="297" t="s">
        <v>12771</v>
      </c>
      <c r="B3725" s="298" t="s">
        <v>12772</v>
      </c>
      <c r="C3725" s="297" t="s">
        <v>550</v>
      </c>
      <c r="D3725" s="299">
        <v>232.06</v>
      </c>
    </row>
    <row r="3726" spans="1:4" ht="14.4">
      <c r="A3726" s="297" t="s">
        <v>12773</v>
      </c>
      <c r="B3726" s="298" t="s">
        <v>12774</v>
      </c>
      <c r="C3726" s="297" t="s">
        <v>550</v>
      </c>
      <c r="D3726" s="299">
        <v>86.71</v>
      </c>
    </row>
    <row r="3727" spans="1:4" ht="14.4">
      <c r="A3727" s="297" t="s">
        <v>12775</v>
      </c>
      <c r="B3727" s="298" t="s">
        <v>12776</v>
      </c>
      <c r="C3727" s="297" t="s">
        <v>550</v>
      </c>
      <c r="D3727" s="299">
        <v>18.87</v>
      </c>
    </row>
    <row r="3728" spans="1:4" ht="14.4">
      <c r="A3728" s="297" t="s">
        <v>12777</v>
      </c>
      <c r="B3728" s="298" t="s">
        <v>12778</v>
      </c>
      <c r="C3728" s="297" t="s">
        <v>550</v>
      </c>
      <c r="D3728" s="299">
        <v>47.31</v>
      </c>
    </row>
    <row r="3729" spans="1:4" ht="14.4">
      <c r="A3729" s="297" t="s">
        <v>12779</v>
      </c>
      <c r="B3729" s="298" t="s">
        <v>12780</v>
      </c>
      <c r="C3729" s="297" t="s">
        <v>550</v>
      </c>
      <c r="D3729" s="299">
        <v>2743.21</v>
      </c>
    </row>
    <row r="3730" spans="1:4" ht="14.4">
      <c r="A3730" s="297" t="s">
        <v>12781</v>
      </c>
      <c r="B3730" s="298" t="s">
        <v>12782</v>
      </c>
      <c r="C3730" s="297" t="s">
        <v>550</v>
      </c>
      <c r="D3730" s="299">
        <v>2788.01</v>
      </c>
    </row>
    <row r="3731" spans="1:4" ht="14.4">
      <c r="A3731" s="297" t="s">
        <v>12783</v>
      </c>
      <c r="B3731" s="298" t="s">
        <v>12784</v>
      </c>
      <c r="C3731" s="297" t="s">
        <v>550</v>
      </c>
      <c r="D3731" s="299">
        <v>480.97</v>
      </c>
    </row>
    <row r="3732" spans="1:4" ht="14.4">
      <c r="A3732" s="297" t="s">
        <v>12785</v>
      </c>
      <c r="B3732" s="298" t="s">
        <v>12786</v>
      </c>
      <c r="C3732" s="297" t="s">
        <v>550</v>
      </c>
      <c r="D3732" s="299">
        <v>3864.14</v>
      </c>
    </row>
    <row r="3733" spans="1:4" ht="14.4">
      <c r="A3733" s="297" t="s">
        <v>12787</v>
      </c>
      <c r="B3733" s="298" t="s">
        <v>12788</v>
      </c>
      <c r="C3733" s="297" t="s">
        <v>550</v>
      </c>
      <c r="D3733" s="299">
        <v>3172.59</v>
      </c>
    </row>
    <row r="3734" spans="1:4" ht="14.4">
      <c r="A3734" s="297" t="s">
        <v>12789</v>
      </c>
      <c r="B3734" s="298" t="s">
        <v>12790</v>
      </c>
      <c r="C3734" s="297" t="s">
        <v>550</v>
      </c>
      <c r="D3734" s="299">
        <v>341.97</v>
      </c>
    </row>
    <row r="3735" spans="1:4" ht="14.4">
      <c r="A3735" s="297" t="s">
        <v>12791</v>
      </c>
      <c r="B3735" s="298" t="s">
        <v>12792</v>
      </c>
      <c r="C3735" s="297" t="s">
        <v>550</v>
      </c>
      <c r="D3735" s="299">
        <v>309.39999999999998</v>
      </c>
    </row>
    <row r="3736" spans="1:4" ht="14.4">
      <c r="A3736" s="297" t="s">
        <v>12793</v>
      </c>
      <c r="B3736" s="298" t="s">
        <v>12794</v>
      </c>
      <c r="C3736" s="297" t="s">
        <v>550</v>
      </c>
      <c r="D3736" s="299">
        <v>341.97</v>
      </c>
    </row>
    <row r="3737" spans="1:4" ht="14.4">
      <c r="A3737" s="297" t="s">
        <v>12795</v>
      </c>
      <c r="B3737" s="298" t="s">
        <v>12796</v>
      </c>
      <c r="C3737" s="297" t="s">
        <v>550</v>
      </c>
      <c r="D3737" s="299">
        <v>423.01</v>
      </c>
    </row>
    <row r="3738" spans="1:4" ht="14.4">
      <c r="A3738" s="297" t="s">
        <v>12797</v>
      </c>
      <c r="B3738" s="298" t="s">
        <v>12798</v>
      </c>
      <c r="C3738" s="297" t="s">
        <v>550</v>
      </c>
      <c r="D3738" s="299">
        <v>646.70000000000005</v>
      </c>
    </row>
    <row r="3739" spans="1:4" ht="14.4">
      <c r="A3739" s="297" t="s">
        <v>12799</v>
      </c>
      <c r="B3739" s="298" t="s">
        <v>12800</v>
      </c>
      <c r="C3739" s="297" t="s">
        <v>550</v>
      </c>
      <c r="D3739" s="299">
        <v>881.2</v>
      </c>
    </row>
    <row r="3740" spans="1:4" ht="14.4">
      <c r="A3740" s="297" t="s">
        <v>12801</v>
      </c>
      <c r="B3740" s="298" t="s">
        <v>12802</v>
      </c>
      <c r="C3740" s="297" t="s">
        <v>550</v>
      </c>
      <c r="D3740" s="299">
        <v>1274.8900000000001</v>
      </c>
    </row>
    <row r="3741" spans="1:4" ht="14.4">
      <c r="A3741" s="297" t="s">
        <v>12803</v>
      </c>
      <c r="B3741" s="298" t="s">
        <v>12804</v>
      </c>
      <c r="C3741" s="297" t="s">
        <v>550</v>
      </c>
      <c r="D3741" s="299">
        <v>1200.95</v>
      </c>
    </row>
    <row r="3742" spans="1:4" ht="14.4">
      <c r="A3742" s="297" t="s">
        <v>12805</v>
      </c>
      <c r="B3742" s="298" t="s">
        <v>12806</v>
      </c>
      <c r="C3742" s="297" t="s">
        <v>550</v>
      </c>
      <c r="D3742" s="299">
        <v>2702.14</v>
      </c>
    </row>
    <row r="3743" spans="1:4" ht="14.4">
      <c r="A3743" s="297" t="s">
        <v>12807</v>
      </c>
      <c r="B3743" s="298" t="s">
        <v>12808</v>
      </c>
      <c r="C3743" s="297" t="s">
        <v>550</v>
      </c>
      <c r="D3743" s="299">
        <v>2608.89</v>
      </c>
    </row>
    <row r="3744" spans="1:4" ht="14.4">
      <c r="A3744" s="297" t="s">
        <v>12809</v>
      </c>
      <c r="B3744" s="298" t="s">
        <v>12810</v>
      </c>
      <c r="C3744" s="297" t="s">
        <v>550</v>
      </c>
      <c r="D3744" s="299">
        <v>3703.47</v>
      </c>
    </row>
    <row r="3745" spans="1:4" ht="14.4">
      <c r="A3745" s="297" t="s">
        <v>12811</v>
      </c>
      <c r="B3745" s="298" t="s">
        <v>12812</v>
      </c>
      <c r="C3745" s="297" t="s">
        <v>550</v>
      </c>
      <c r="D3745" s="299">
        <v>9211.0499999999993</v>
      </c>
    </row>
    <row r="3746" spans="1:4" ht="14.4">
      <c r="A3746" s="297" t="s">
        <v>12813</v>
      </c>
      <c r="B3746" s="298" t="s">
        <v>12814</v>
      </c>
      <c r="C3746" s="297" t="s">
        <v>550</v>
      </c>
      <c r="D3746" s="299">
        <v>15632.21</v>
      </c>
    </row>
    <row r="3747" spans="1:4" ht="14.4">
      <c r="A3747" s="297" t="s">
        <v>12815</v>
      </c>
      <c r="B3747" s="298" t="s">
        <v>12816</v>
      </c>
      <c r="C3747" s="297" t="s">
        <v>550</v>
      </c>
      <c r="D3747" s="299">
        <v>21141.53</v>
      </c>
    </row>
    <row r="3748" spans="1:4" ht="14.4">
      <c r="A3748" s="297" t="s">
        <v>12817</v>
      </c>
      <c r="B3748" s="298" t="s">
        <v>12818</v>
      </c>
      <c r="C3748" s="297" t="s">
        <v>550</v>
      </c>
      <c r="D3748" s="299">
        <v>23960.76</v>
      </c>
    </row>
    <row r="3749" spans="1:4" ht="14.4">
      <c r="A3749" s="297" t="s">
        <v>12819</v>
      </c>
      <c r="B3749" s="298" t="s">
        <v>12820</v>
      </c>
      <c r="C3749" s="297" t="s">
        <v>550</v>
      </c>
      <c r="D3749" s="299">
        <v>28212.09</v>
      </c>
    </row>
    <row r="3750" spans="1:4" ht="14.4">
      <c r="A3750" s="297" t="s">
        <v>12821</v>
      </c>
      <c r="B3750" s="298" t="s">
        <v>12822</v>
      </c>
      <c r="C3750" s="297" t="s">
        <v>550</v>
      </c>
      <c r="D3750" s="299">
        <v>36706.54</v>
      </c>
    </row>
    <row r="3751" spans="1:4" ht="14.4">
      <c r="A3751" s="297" t="s">
        <v>12823</v>
      </c>
      <c r="B3751" s="298" t="s">
        <v>12824</v>
      </c>
      <c r="C3751" s="297" t="s">
        <v>550</v>
      </c>
      <c r="D3751" s="299">
        <v>226.26</v>
      </c>
    </row>
    <row r="3752" spans="1:4" ht="14.4">
      <c r="A3752" s="297" t="s">
        <v>12825</v>
      </c>
      <c r="B3752" s="298" t="s">
        <v>12826</v>
      </c>
      <c r="C3752" s="297" t="s">
        <v>550</v>
      </c>
      <c r="D3752" s="299">
        <v>299.98</v>
      </c>
    </row>
    <row r="3753" spans="1:4" ht="14.4">
      <c r="A3753" s="297" t="s">
        <v>12827</v>
      </c>
      <c r="B3753" s="298" t="s">
        <v>12828</v>
      </c>
      <c r="C3753" s="297" t="s">
        <v>550</v>
      </c>
      <c r="D3753" s="299">
        <v>525.98</v>
      </c>
    </row>
    <row r="3754" spans="1:4" ht="14.4">
      <c r="A3754" s="297" t="s">
        <v>12829</v>
      </c>
      <c r="B3754" s="298" t="s">
        <v>12830</v>
      </c>
      <c r="C3754" s="297" t="s">
        <v>550</v>
      </c>
      <c r="D3754" s="299">
        <v>602.83000000000004</v>
      </c>
    </row>
    <row r="3755" spans="1:4" ht="14.4">
      <c r="A3755" s="297" t="s">
        <v>12831</v>
      </c>
      <c r="B3755" s="298" t="s">
        <v>12832</v>
      </c>
      <c r="C3755" s="297" t="s">
        <v>550</v>
      </c>
      <c r="D3755" s="299">
        <v>1022.48</v>
      </c>
    </row>
    <row r="3756" spans="1:4" ht="14.4">
      <c r="A3756" s="297" t="s">
        <v>12833</v>
      </c>
      <c r="B3756" s="298" t="s">
        <v>12834</v>
      </c>
      <c r="C3756" s="297" t="s">
        <v>550</v>
      </c>
      <c r="D3756" s="299">
        <v>1153.01</v>
      </c>
    </row>
    <row r="3757" spans="1:4" ht="14.4">
      <c r="A3757" s="297" t="s">
        <v>12835</v>
      </c>
      <c r="B3757" s="298" t="s">
        <v>12836</v>
      </c>
      <c r="C3757" s="297" t="s">
        <v>550</v>
      </c>
      <c r="D3757" s="299">
        <v>2078.8000000000002</v>
      </c>
    </row>
    <row r="3758" spans="1:4" ht="14.4">
      <c r="A3758" s="297" t="s">
        <v>12837</v>
      </c>
      <c r="B3758" s="298" t="s">
        <v>12838</v>
      </c>
      <c r="C3758" s="297" t="s">
        <v>550</v>
      </c>
      <c r="D3758" s="299">
        <v>2127.15</v>
      </c>
    </row>
    <row r="3759" spans="1:4" ht="14.4">
      <c r="A3759" s="297" t="s">
        <v>12839</v>
      </c>
      <c r="B3759" s="298" t="s">
        <v>12840</v>
      </c>
      <c r="C3759" s="297" t="s">
        <v>550</v>
      </c>
      <c r="D3759" s="299">
        <v>3705.58</v>
      </c>
    </row>
    <row r="3760" spans="1:4" ht="14.4">
      <c r="A3760" s="297" t="s">
        <v>12841</v>
      </c>
      <c r="B3760" s="298" t="s">
        <v>12842</v>
      </c>
      <c r="C3760" s="297" t="s">
        <v>550</v>
      </c>
      <c r="D3760" s="299">
        <v>6265.4</v>
      </c>
    </row>
    <row r="3761" spans="1:4" ht="14.4">
      <c r="A3761" s="297" t="s">
        <v>12843</v>
      </c>
      <c r="B3761" s="298" t="s">
        <v>12844</v>
      </c>
      <c r="C3761" s="297" t="s">
        <v>550</v>
      </c>
      <c r="D3761" s="299">
        <v>9395.7000000000007</v>
      </c>
    </row>
    <row r="3762" spans="1:4" ht="14.4">
      <c r="A3762" s="297" t="s">
        <v>12845</v>
      </c>
      <c r="B3762" s="298" t="s">
        <v>12846</v>
      </c>
      <c r="C3762" s="297" t="s">
        <v>550</v>
      </c>
      <c r="D3762" s="299">
        <v>13536.38</v>
      </c>
    </row>
    <row r="3763" spans="1:4" ht="14.4">
      <c r="A3763" s="297" t="s">
        <v>12847</v>
      </c>
      <c r="B3763" s="298" t="s">
        <v>12848</v>
      </c>
      <c r="C3763" s="297" t="s">
        <v>550</v>
      </c>
      <c r="D3763" s="299">
        <v>17947.79</v>
      </c>
    </row>
    <row r="3764" spans="1:4" ht="14.4">
      <c r="A3764" s="297" t="s">
        <v>12849</v>
      </c>
      <c r="B3764" s="298" t="s">
        <v>12850</v>
      </c>
      <c r="C3764" s="297" t="s">
        <v>550</v>
      </c>
      <c r="D3764" s="299">
        <v>24597.54</v>
      </c>
    </row>
    <row r="3765" spans="1:4" ht="14.4">
      <c r="A3765" s="297" t="s">
        <v>12851</v>
      </c>
      <c r="B3765" s="298" t="s">
        <v>12852</v>
      </c>
      <c r="C3765" s="297" t="s">
        <v>550</v>
      </c>
      <c r="D3765" s="299">
        <v>38810.730000000003</v>
      </c>
    </row>
    <row r="3766" spans="1:4" ht="14.4">
      <c r="A3766" s="297" t="s">
        <v>12853</v>
      </c>
      <c r="B3766" s="298" t="s">
        <v>12854</v>
      </c>
      <c r="C3766" s="297" t="s">
        <v>550</v>
      </c>
      <c r="D3766" s="299">
        <v>357.34</v>
      </c>
    </row>
    <row r="3767" spans="1:4" ht="14.4">
      <c r="A3767" s="297" t="s">
        <v>12855</v>
      </c>
      <c r="B3767" s="298" t="s">
        <v>12856</v>
      </c>
      <c r="C3767" s="297" t="s">
        <v>550</v>
      </c>
      <c r="D3767" s="299">
        <v>183.71</v>
      </c>
    </row>
    <row r="3768" spans="1:4" ht="14.4">
      <c r="A3768" s="297" t="s">
        <v>12857</v>
      </c>
      <c r="B3768" s="298" t="s">
        <v>12858</v>
      </c>
      <c r="C3768" s="297" t="s">
        <v>550</v>
      </c>
      <c r="D3768" s="299">
        <v>357.34</v>
      </c>
    </row>
    <row r="3769" spans="1:4" ht="14.4">
      <c r="A3769" s="297" t="s">
        <v>12859</v>
      </c>
      <c r="B3769" s="298" t="s">
        <v>12860</v>
      </c>
      <c r="C3769" s="297" t="s">
        <v>550</v>
      </c>
      <c r="D3769" s="299">
        <v>420.96</v>
      </c>
    </row>
    <row r="3770" spans="1:4" ht="14.4">
      <c r="A3770" s="297" t="s">
        <v>12861</v>
      </c>
      <c r="B3770" s="298" t="s">
        <v>12862</v>
      </c>
      <c r="C3770" s="297" t="s">
        <v>550</v>
      </c>
      <c r="D3770" s="299">
        <v>490.07</v>
      </c>
    </row>
    <row r="3771" spans="1:4" ht="14.4">
      <c r="A3771" s="297" t="s">
        <v>12863</v>
      </c>
      <c r="B3771" s="298" t="s">
        <v>12864</v>
      </c>
      <c r="C3771" s="297" t="s">
        <v>550</v>
      </c>
      <c r="D3771" s="299">
        <v>841.06</v>
      </c>
    </row>
    <row r="3772" spans="1:4" ht="14.4">
      <c r="A3772" s="297" t="s">
        <v>12865</v>
      </c>
      <c r="B3772" s="298" t="s">
        <v>12866</v>
      </c>
      <c r="C3772" s="297" t="s">
        <v>550</v>
      </c>
      <c r="D3772" s="299">
        <v>1318.4</v>
      </c>
    </row>
    <row r="3773" spans="1:4" ht="14.4">
      <c r="A3773" s="297" t="s">
        <v>12867</v>
      </c>
      <c r="B3773" s="298" t="s">
        <v>12868</v>
      </c>
      <c r="C3773" s="297" t="s">
        <v>550</v>
      </c>
      <c r="D3773" s="299">
        <v>1316.56</v>
      </c>
    </row>
    <row r="3774" spans="1:4" ht="14.4">
      <c r="A3774" s="297" t="s">
        <v>12869</v>
      </c>
      <c r="B3774" s="298" t="s">
        <v>12870</v>
      </c>
      <c r="C3774" s="297" t="s">
        <v>550</v>
      </c>
      <c r="D3774" s="299">
        <v>2388.73</v>
      </c>
    </row>
    <row r="3775" spans="1:4" ht="14.4">
      <c r="A3775" s="297" t="s">
        <v>12871</v>
      </c>
      <c r="B3775" s="298" t="s">
        <v>12872</v>
      </c>
      <c r="C3775" s="297" t="s">
        <v>550</v>
      </c>
      <c r="D3775" s="299">
        <v>3460.89</v>
      </c>
    </row>
    <row r="3776" spans="1:4" ht="14.4">
      <c r="A3776" s="297" t="s">
        <v>12873</v>
      </c>
      <c r="B3776" s="298" t="s">
        <v>12874</v>
      </c>
      <c r="C3776" s="297" t="s">
        <v>550</v>
      </c>
      <c r="D3776" s="299">
        <v>4300.22</v>
      </c>
    </row>
    <row r="3777" spans="1:4" ht="14.4">
      <c r="A3777" s="297" t="s">
        <v>12875</v>
      </c>
      <c r="B3777" s="298" t="s">
        <v>12876</v>
      </c>
      <c r="C3777" s="297" t="s">
        <v>550</v>
      </c>
      <c r="D3777" s="299">
        <v>4203.6000000000004</v>
      </c>
    </row>
    <row r="3778" spans="1:4" ht="14.4">
      <c r="A3778" s="297" t="s">
        <v>12877</v>
      </c>
      <c r="B3778" s="298" t="s">
        <v>12878</v>
      </c>
      <c r="C3778" s="297" t="s">
        <v>550</v>
      </c>
      <c r="D3778" s="299">
        <v>11520.38</v>
      </c>
    </row>
    <row r="3779" spans="1:4" ht="14.4">
      <c r="A3779" s="297" t="s">
        <v>12879</v>
      </c>
      <c r="B3779" s="298" t="s">
        <v>12880</v>
      </c>
      <c r="C3779" s="297" t="s">
        <v>550</v>
      </c>
      <c r="D3779" s="299">
        <v>20259.47</v>
      </c>
    </row>
    <row r="3780" spans="1:4" ht="14.4">
      <c r="A3780" s="297" t="s">
        <v>12881</v>
      </c>
      <c r="B3780" s="298" t="s">
        <v>12882</v>
      </c>
      <c r="C3780" s="297" t="s">
        <v>550</v>
      </c>
      <c r="D3780" s="299">
        <v>24032.13</v>
      </c>
    </row>
    <row r="3781" spans="1:4" ht="14.4">
      <c r="A3781" s="297" t="s">
        <v>12883</v>
      </c>
      <c r="B3781" s="298" t="s">
        <v>12884</v>
      </c>
      <c r="C3781" s="297" t="s">
        <v>550</v>
      </c>
      <c r="D3781" s="299">
        <v>28371.15</v>
      </c>
    </row>
    <row r="3782" spans="1:4" ht="14.4">
      <c r="A3782" s="297" t="s">
        <v>12885</v>
      </c>
      <c r="B3782" s="298" t="s">
        <v>12886</v>
      </c>
      <c r="C3782" s="297" t="s">
        <v>550</v>
      </c>
      <c r="D3782" s="299">
        <v>38376.31</v>
      </c>
    </row>
    <row r="3783" spans="1:4" ht="14.4">
      <c r="A3783" s="297" t="s">
        <v>12887</v>
      </c>
      <c r="B3783" s="298" t="s">
        <v>12888</v>
      </c>
      <c r="C3783" s="297" t="s">
        <v>550</v>
      </c>
      <c r="D3783" s="299">
        <v>45312.14</v>
      </c>
    </row>
    <row r="3784" spans="1:4" ht="14.4">
      <c r="A3784" s="297" t="s">
        <v>12889</v>
      </c>
      <c r="B3784" s="298" t="s">
        <v>12890</v>
      </c>
      <c r="C3784" s="297" t="s">
        <v>550</v>
      </c>
      <c r="D3784" s="299">
        <v>131.5</v>
      </c>
    </row>
    <row r="3785" spans="1:4" ht="14.4">
      <c r="A3785" s="297" t="s">
        <v>12891</v>
      </c>
      <c r="B3785" s="298" t="s">
        <v>12892</v>
      </c>
      <c r="C3785" s="297" t="s">
        <v>550</v>
      </c>
      <c r="D3785" s="299">
        <v>181.77</v>
      </c>
    </row>
    <row r="3786" spans="1:4" ht="14.4">
      <c r="A3786" s="297" t="s">
        <v>12893</v>
      </c>
      <c r="B3786" s="298" t="s">
        <v>12894</v>
      </c>
      <c r="C3786" s="297" t="s">
        <v>550</v>
      </c>
      <c r="D3786" s="299">
        <v>299.98</v>
      </c>
    </row>
    <row r="3787" spans="1:4" ht="14.4">
      <c r="A3787" s="297" t="s">
        <v>12895</v>
      </c>
      <c r="B3787" s="298" t="s">
        <v>12896</v>
      </c>
      <c r="C3787" s="297" t="s">
        <v>550</v>
      </c>
      <c r="D3787" s="299">
        <v>583.52</v>
      </c>
    </row>
    <row r="3788" spans="1:4" ht="14.4">
      <c r="A3788" s="297" t="s">
        <v>12897</v>
      </c>
      <c r="B3788" s="298" t="s">
        <v>12898</v>
      </c>
      <c r="C3788" s="297" t="s">
        <v>550</v>
      </c>
      <c r="D3788" s="299">
        <v>777.63</v>
      </c>
    </row>
    <row r="3789" spans="1:4" ht="14.4">
      <c r="A3789" s="297" t="s">
        <v>12899</v>
      </c>
      <c r="B3789" s="298" t="s">
        <v>12900</v>
      </c>
      <c r="C3789" s="297" t="s">
        <v>550</v>
      </c>
      <c r="D3789" s="299">
        <v>1000.73</v>
      </c>
    </row>
    <row r="3790" spans="1:4" ht="14.4">
      <c r="A3790" s="297" t="s">
        <v>12901</v>
      </c>
      <c r="B3790" s="298" t="s">
        <v>12902</v>
      </c>
      <c r="C3790" s="297" t="s">
        <v>550</v>
      </c>
      <c r="D3790" s="299">
        <v>1348.81</v>
      </c>
    </row>
    <row r="3791" spans="1:4" ht="14.4">
      <c r="A3791" s="297" t="s">
        <v>12903</v>
      </c>
      <c r="B3791" s="298" t="s">
        <v>12904</v>
      </c>
      <c r="C3791" s="297" t="s">
        <v>550</v>
      </c>
      <c r="D3791" s="299">
        <v>2127.15</v>
      </c>
    </row>
    <row r="3792" spans="1:4" ht="14.4">
      <c r="A3792" s="297" t="s">
        <v>12905</v>
      </c>
      <c r="B3792" s="298" t="s">
        <v>12906</v>
      </c>
      <c r="C3792" s="297" t="s">
        <v>550</v>
      </c>
      <c r="D3792" s="299">
        <v>2465.56</v>
      </c>
    </row>
    <row r="3793" spans="1:4" ht="14.4">
      <c r="A3793" s="297" t="s">
        <v>12907</v>
      </c>
      <c r="B3793" s="298" t="s">
        <v>12908</v>
      </c>
      <c r="C3793" s="297" t="s">
        <v>550</v>
      </c>
      <c r="D3793" s="299">
        <v>3705.58</v>
      </c>
    </row>
    <row r="3794" spans="1:4" ht="14.4">
      <c r="A3794" s="297" t="s">
        <v>12909</v>
      </c>
      <c r="B3794" s="298" t="s">
        <v>12910</v>
      </c>
      <c r="C3794" s="297" t="s">
        <v>550</v>
      </c>
      <c r="D3794" s="299">
        <v>4213.2</v>
      </c>
    </row>
    <row r="3795" spans="1:4" ht="14.4">
      <c r="A3795" s="297" t="s">
        <v>12911</v>
      </c>
      <c r="B3795" s="298" t="s">
        <v>12912</v>
      </c>
      <c r="C3795" s="297" t="s">
        <v>550</v>
      </c>
      <c r="D3795" s="299">
        <v>7367.66</v>
      </c>
    </row>
    <row r="3796" spans="1:4" ht="14.4">
      <c r="A3796" s="297" t="s">
        <v>12913</v>
      </c>
      <c r="B3796" s="298" t="s">
        <v>12914</v>
      </c>
      <c r="C3796" s="297" t="s">
        <v>550</v>
      </c>
      <c r="D3796" s="299">
        <v>12468.94</v>
      </c>
    </row>
    <row r="3797" spans="1:4" ht="14.4">
      <c r="A3797" s="297" t="s">
        <v>12915</v>
      </c>
      <c r="B3797" s="298" t="s">
        <v>12916</v>
      </c>
      <c r="C3797" s="297" t="s">
        <v>550</v>
      </c>
      <c r="D3797" s="299">
        <v>19319.79</v>
      </c>
    </row>
    <row r="3798" spans="1:4" ht="14.4">
      <c r="A3798" s="297" t="s">
        <v>12917</v>
      </c>
      <c r="B3798" s="298" t="s">
        <v>12918</v>
      </c>
      <c r="C3798" s="297" t="s">
        <v>550</v>
      </c>
      <c r="D3798" s="299">
        <v>23060.19</v>
      </c>
    </row>
    <row r="3799" spans="1:4" ht="14.4">
      <c r="A3799" s="297" t="s">
        <v>12919</v>
      </c>
      <c r="B3799" s="298" t="s">
        <v>12920</v>
      </c>
      <c r="C3799" s="297" t="s">
        <v>550</v>
      </c>
      <c r="D3799" s="299">
        <v>30940.29</v>
      </c>
    </row>
    <row r="3800" spans="1:4" ht="14.4">
      <c r="A3800" s="297" t="s">
        <v>12921</v>
      </c>
      <c r="B3800" s="298" t="s">
        <v>12922</v>
      </c>
      <c r="C3800" s="297" t="s">
        <v>550</v>
      </c>
      <c r="D3800" s="299">
        <v>51167.5</v>
      </c>
    </row>
    <row r="3801" spans="1:4" ht="14.4">
      <c r="A3801" s="297" t="s">
        <v>12923</v>
      </c>
      <c r="B3801" s="298" t="s">
        <v>12924</v>
      </c>
      <c r="C3801" s="297" t="s">
        <v>550</v>
      </c>
      <c r="D3801" s="299">
        <v>94.99</v>
      </c>
    </row>
    <row r="3802" spans="1:4" ht="14.4">
      <c r="A3802" s="297" t="s">
        <v>12925</v>
      </c>
      <c r="B3802" s="298" t="s">
        <v>12926</v>
      </c>
      <c r="C3802" s="297" t="s">
        <v>550</v>
      </c>
      <c r="D3802" s="299">
        <v>178.73</v>
      </c>
    </row>
    <row r="3803" spans="1:4" ht="14.4">
      <c r="A3803" s="297" t="s">
        <v>12927</v>
      </c>
      <c r="B3803" s="298" t="s">
        <v>12928</v>
      </c>
      <c r="C3803" s="297" t="s">
        <v>550</v>
      </c>
      <c r="D3803" s="299">
        <v>346.09</v>
      </c>
    </row>
    <row r="3804" spans="1:4" ht="14.4">
      <c r="A3804" s="297" t="s">
        <v>12929</v>
      </c>
      <c r="B3804" s="298" t="s">
        <v>12930</v>
      </c>
      <c r="C3804" s="297" t="s">
        <v>550</v>
      </c>
      <c r="D3804" s="299">
        <v>12302.06</v>
      </c>
    </row>
    <row r="3805" spans="1:4" ht="14.4">
      <c r="A3805" s="297" t="s">
        <v>12931</v>
      </c>
      <c r="B3805" s="298" t="s">
        <v>12932</v>
      </c>
      <c r="C3805" s="297" t="s">
        <v>550</v>
      </c>
      <c r="D3805" s="299">
        <v>27775.87</v>
      </c>
    </row>
    <row r="3806" spans="1:4" ht="14.4">
      <c r="A3806" s="297" t="s">
        <v>12933</v>
      </c>
      <c r="B3806" s="298" t="s">
        <v>12934</v>
      </c>
      <c r="C3806" s="297" t="s">
        <v>550</v>
      </c>
      <c r="D3806" s="299">
        <v>7673.32</v>
      </c>
    </row>
    <row r="3807" spans="1:4" ht="14.4">
      <c r="A3807" s="297" t="s">
        <v>12935</v>
      </c>
      <c r="B3807" s="298" t="s">
        <v>12936</v>
      </c>
      <c r="C3807" s="297" t="s">
        <v>550</v>
      </c>
      <c r="D3807" s="299">
        <v>1096.9000000000001</v>
      </c>
    </row>
    <row r="3808" spans="1:4" ht="14.4">
      <c r="A3808" s="297" t="s">
        <v>12937</v>
      </c>
      <c r="B3808" s="298" t="s">
        <v>12938</v>
      </c>
      <c r="C3808" s="297" t="s">
        <v>550</v>
      </c>
      <c r="D3808" s="299">
        <v>1584.41</v>
      </c>
    </row>
    <row r="3809" spans="1:4" ht="14.4">
      <c r="A3809" s="297" t="s">
        <v>12939</v>
      </c>
      <c r="B3809" s="298" t="s">
        <v>12940</v>
      </c>
      <c r="C3809" s="297" t="s">
        <v>550</v>
      </c>
      <c r="D3809" s="299">
        <v>31.34</v>
      </c>
    </row>
    <row r="3810" spans="1:4" ht="14.4">
      <c r="A3810" s="297" t="s">
        <v>12941</v>
      </c>
      <c r="B3810" s="298" t="s">
        <v>12942</v>
      </c>
      <c r="C3810" s="297" t="s">
        <v>550</v>
      </c>
      <c r="D3810" s="299">
        <v>78.349999999999994</v>
      </c>
    </row>
    <row r="3811" spans="1:4" ht="14.4">
      <c r="A3811" s="297" t="s">
        <v>12943</v>
      </c>
      <c r="B3811" s="298" t="s">
        <v>12944</v>
      </c>
      <c r="C3811" s="297" t="s">
        <v>550</v>
      </c>
      <c r="D3811" s="299">
        <v>130.59</v>
      </c>
    </row>
    <row r="3812" spans="1:4" ht="14.4">
      <c r="A3812" s="297" t="s">
        <v>12945</v>
      </c>
      <c r="B3812" s="298" t="s">
        <v>12946</v>
      </c>
      <c r="C3812" s="297" t="s">
        <v>550</v>
      </c>
      <c r="D3812" s="299">
        <v>212.41</v>
      </c>
    </row>
    <row r="3813" spans="1:4" ht="14.4">
      <c r="A3813" s="297" t="s">
        <v>12947</v>
      </c>
      <c r="B3813" s="298" t="s">
        <v>12948</v>
      </c>
      <c r="C3813" s="297" t="s">
        <v>550</v>
      </c>
      <c r="D3813" s="299">
        <v>315.14</v>
      </c>
    </row>
    <row r="3814" spans="1:4" ht="14.4">
      <c r="A3814" s="297" t="s">
        <v>12949</v>
      </c>
      <c r="B3814" s="298" t="s">
        <v>12950</v>
      </c>
      <c r="C3814" s="297" t="s">
        <v>550</v>
      </c>
      <c r="D3814" s="299">
        <v>609.39</v>
      </c>
    </row>
    <row r="3815" spans="1:4" ht="14.4">
      <c r="A3815" s="297" t="s">
        <v>12951</v>
      </c>
      <c r="B3815" s="298" t="s">
        <v>12952</v>
      </c>
      <c r="C3815" s="297" t="s">
        <v>550</v>
      </c>
      <c r="D3815" s="299">
        <v>3849.51</v>
      </c>
    </row>
    <row r="3816" spans="1:4" ht="14.4">
      <c r="A3816" s="297" t="s">
        <v>12953</v>
      </c>
      <c r="B3816" s="298" t="s">
        <v>12954</v>
      </c>
      <c r="C3816" s="297" t="s">
        <v>550</v>
      </c>
      <c r="D3816" s="299">
        <v>13429.95</v>
      </c>
    </row>
    <row r="3817" spans="1:4" ht="14.4">
      <c r="A3817" s="297" t="s">
        <v>12955</v>
      </c>
      <c r="B3817" s="298" t="s">
        <v>12956</v>
      </c>
      <c r="C3817" s="297" t="s">
        <v>550</v>
      </c>
      <c r="D3817" s="299">
        <v>81.569999999999993</v>
      </c>
    </row>
    <row r="3818" spans="1:4" ht="14.4">
      <c r="A3818" s="297" t="s">
        <v>12957</v>
      </c>
      <c r="B3818" s="298" t="s">
        <v>12958</v>
      </c>
      <c r="C3818" s="297" t="s">
        <v>550</v>
      </c>
      <c r="D3818" s="299">
        <v>219.6</v>
      </c>
    </row>
    <row r="3819" spans="1:4" ht="14.4">
      <c r="A3819" s="297" t="s">
        <v>12959</v>
      </c>
      <c r="B3819" s="298" t="s">
        <v>12960</v>
      </c>
      <c r="C3819" s="297" t="s">
        <v>550</v>
      </c>
      <c r="D3819" s="299">
        <v>321.08</v>
      </c>
    </row>
    <row r="3820" spans="1:4" ht="14.4">
      <c r="A3820" s="297" t="s">
        <v>12961</v>
      </c>
      <c r="B3820" s="298" t="s">
        <v>12962</v>
      </c>
      <c r="C3820" s="297" t="s">
        <v>550</v>
      </c>
      <c r="D3820" s="299">
        <v>1044.6500000000001</v>
      </c>
    </row>
    <row r="3821" spans="1:4" ht="14.4">
      <c r="A3821" s="297" t="s">
        <v>12963</v>
      </c>
      <c r="B3821" s="298" t="s">
        <v>12964</v>
      </c>
      <c r="C3821" s="297" t="s">
        <v>550</v>
      </c>
      <c r="D3821" s="299">
        <v>2166.12</v>
      </c>
    </row>
    <row r="3822" spans="1:4" ht="14.4">
      <c r="A3822" s="297" t="s">
        <v>12965</v>
      </c>
      <c r="B3822" s="298" t="s">
        <v>12966</v>
      </c>
      <c r="C3822" s="297" t="s">
        <v>550</v>
      </c>
      <c r="D3822" s="299">
        <v>373.38</v>
      </c>
    </row>
    <row r="3823" spans="1:4" ht="14.4">
      <c r="A3823" s="297" t="s">
        <v>12967</v>
      </c>
      <c r="B3823" s="298" t="s">
        <v>12968</v>
      </c>
      <c r="C3823" s="297" t="s">
        <v>550</v>
      </c>
      <c r="D3823" s="299">
        <v>11888.29</v>
      </c>
    </row>
    <row r="3824" spans="1:4" ht="14.4">
      <c r="A3824" s="297" t="s">
        <v>12969</v>
      </c>
      <c r="B3824" s="298" t="s">
        <v>12970</v>
      </c>
      <c r="C3824" s="297" t="s">
        <v>550</v>
      </c>
      <c r="D3824" s="299">
        <v>247.53</v>
      </c>
    </row>
    <row r="3825" spans="1:4" ht="14.4">
      <c r="A3825" s="297" t="s">
        <v>12971</v>
      </c>
      <c r="B3825" s="298" t="s">
        <v>12972</v>
      </c>
      <c r="C3825" s="297" t="s">
        <v>550</v>
      </c>
      <c r="D3825" s="299">
        <v>4771.58</v>
      </c>
    </row>
    <row r="3826" spans="1:4" ht="14.4">
      <c r="A3826" s="297" t="s">
        <v>12973</v>
      </c>
      <c r="B3826" s="298" t="s">
        <v>12974</v>
      </c>
      <c r="C3826" s="297" t="s">
        <v>550</v>
      </c>
      <c r="D3826" s="299">
        <v>373.38</v>
      </c>
    </row>
    <row r="3827" spans="1:4" ht="14.4">
      <c r="A3827" s="297" t="s">
        <v>12975</v>
      </c>
      <c r="B3827" s="298" t="s">
        <v>12976</v>
      </c>
      <c r="C3827" s="297" t="s">
        <v>550</v>
      </c>
      <c r="D3827" s="299">
        <v>406.56</v>
      </c>
    </row>
    <row r="3828" spans="1:4" ht="14.4">
      <c r="A3828" s="297" t="s">
        <v>12977</v>
      </c>
      <c r="B3828" s="298" t="s">
        <v>12978</v>
      </c>
      <c r="C3828" s="297" t="s">
        <v>550</v>
      </c>
      <c r="D3828" s="299">
        <v>563.89</v>
      </c>
    </row>
    <row r="3829" spans="1:4" ht="14.4">
      <c r="A3829" s="297" t="s">
        <v>12979</v>
      </c>
      <c r="B3829" s="298" t="s">
        <v>12980</v>
      </c>
      <c r="C3829" s="297" t="s">
        <v>550</v>
      </c>
      <c r="D3829" s="299">
        <v>854.65</v>
      </c>
    </row>
    <row r="3830" spans="1:4" ht="14.4">
      <c r="A3830" s="297" t="s">
        <v>12981</v>
      </c>
      <c r="B3830" s="298" t="s">
        <v>12982</v>
      </c>
      <c r="C3830" s="297" t="s">
        <v>550</v>
      </c>
      <c r="D3830" s="299">
        <v>1146.04</v>
      </c>
    </row>
    <row r="3831" spans="1:4" ht="14.4">
      <c r="A3831" s="297" t="s">
        <v>12983</v>
      </c>
      <c r="B3831" s="298" t="s">
        <v>12984</v>
      </c>
      <c r="C3831" s="297" t="s">
        <v>550</v>
      </c>
      <c r="D3831" s="299">
        <v>1602.49</v>
      </c>
    </row>
    <row r="3832" spans="1:4" ht="14.4">
      <c r="A3832" s="297" t="s">
        <v>12985</v>
      </c>
      <c r="B3832" s="298" t="s">
        <v>12986</v>
      </c>
      <c r="C3832" s="297" t="s">
        <v>550</v>
      </c>
      <c r="D3832" s="299">
        <v>3336.39</v>
      </c>
    </row>
    <row r="3833" spans="1:4" ht="14.4">
      <c r="A3833" s="297" t="s">
        <v>12987</v>
      </c>
      <c r="B3833" s="298" t="s">
        <v>12988</v>
      </c>
      <c r="C3833" s="297" t="s">
        <v>550</v>
      </c>
      <c r="D3833" s="299">
        <v>3791.82</v>
      </c>
    </row>
    <row r="3834" spans="1:4" ht="14.4">
      <c r="A3834" s="297" t="s">
        <v>12989</v>
      </c>
      <c r="B3834" s="298" t="s">
        <v>12990</v>
      </c>
      <c r="C3834" s="297" t="s">
        <v>550</v>
      </c>
      <c r="D3834" s="299">
        <v>5122.5</v>
      </c>
    </row>
    <row r="3835" spans="1:4" ht="14.4">
      <c r="A3835" s="297" t="s">
        <v>12991</v>
      </c>
      <c r="B3835" s="298" t="s">
        <v>12992</v>
      </c>
      <c r="C3835" s="297" t="s">
        <v>550</v>
      </c>
      <c r="D3835" s="299">
        <v>16151.74</v>
      </c>
    </row>
    <row r="3836" spans="1:4" ht="14.4">
      <c r="A3836" s="297" t="s">
        <v>12993</v>
      </c>
      <c r="B3836" s="298" t="s">
        <v>12994</v>
      </c>
      <c r="C3836" s="297" t="s">
        <v>550</v>
      </c>
      <c r="D3836" s="299">
        <v>25613.68</v>
      </c>
    </row>
    <row r="3837" spans="1:4" ht="14.4">
      <c r="A3837" s="297" t="s">
        <v>12995</v>
      </c>
      <c r="B3837" s="298" t="s">
        <v>12996</v>
      </c>
      <c r="C3837" s="297" t="s">
        <v>550</v>
      </c>
      <c r="D3837" s="299">
        <v>27641.57</v>
      </c>
    </row>
    <row r="3838" spans="1:4" ht="14.4">
      <c r="A3838" s="297" t="s">
        <v>12997</v>
      </c>
      <c r="B3838" s="298" t="s">
        <v>12998</v>
      </c>
      <c r="C3838" s="297" t="s">
        <v>550</v>
      </c>
      <c r="D3838" s="299">
        <v>38892.67</v>
      </c>
    </row>
    <row r="3839" spans="1:4" ht="14.4">
      <c r="A3839" s="297" t="s">
        <v>12999</v>
      </c>
      <c r="B3839" s="298" t="s">
        <v>13000</v>
      </c>
      <c r="C3839" s="297" t="s">
        <v>550</v>
      </c>
      <c r="D3839" s="299">
        <v>45192.53</v>
      </c>
    </row>
    <row r="3840" spans="1:4" ht="14.4">
      <c r="A3840" s="297" t="s">
        <v>13001</v>
      </c>
      <c r="B3840" s="298" t="s">
        <v>13002</v>
      </c>
      <c r="C3840" s="297" t="s">
        <v>550</v>
      </c>
      <c r="D3840" s="299">
        <v>70716.59</v>
      </c>
    </row>
    <row r="3841" spans="1:4" ht="14.4">
      <c r="A3841" s="297" t="s">
        <v>13003</v>
      </c>
      <c r="B3841" s="298" t="s">
        <v>13004</v>
      </c>
      <c r="C3841" s="297" t="s">
        <v>550</v>
      </c>
      <c r="D3841" s="299">
        <v>154.69999999999999</v>
      </c>
    </row>
    <row r="3842" spans="1:4" ht="14.4">
      <c r="A3842" s="297" t="s">
        <v>13005</v>
      </c>
      <c r="B3842" s="298" t="s">
        <v>13006</v>
      </c>
      <c r="C3842" s="297" t="s">
        <v>550</v>
      </c>
      <c r="D3842" s="299">
        <v>251.4</v>
      </c>
    </row>
    <row r="3843" spans="1:4" ht="14.4">
      <c r="A3843" s="297" t="s">
        <v>13007</v>
      </c>
      <c r="B3843" s="298" t="s">
        <v>13008</v>
      </c>
      <c r="C3843" s="297" t="s">
        <v>550</v>
      </c>
      <c r="D3843" s="299">
        <v>313.54000000000002</v>
      </c>
    </row>
    <row r="3844" spans="1:4" ht="14.4">
      <c r="A3844" s="297" t="s">
        <v>13009</v>
      </c>
      <c r="B3844" s="298" t="s">
        <v>13010</v>
      </c>
      <c r="C3844" s="297" t="s">
        <v>550</v>
      </c>
      <c r="D3844" s="299">
        <v>473.39</v>
      </c>
    </row>
    <row r="3845" spans="1:4" ht="14.4">
      <c r="A3845" s="297" t="s">
        <v>13011</v>
      </c>
      <c r="B3845" s="298" t="s">
        <v>13012</v>
      </c>
      <c r="C3845" s="297" t="s">
        <v>550</v>
      </c>
      <c r="D3845" s="299">
        <v>657.48</v>
      </c>
    </row>
    <row r="3846" spans="1:4" ht="14.4">
      <c r="A3846" s="297" t="s">
        <v>13013</v>
      </c>
      <c r="B3846" s="298" t="s">
        <v>13014</v>
      </c>
      <c r="C3846" s="297" t="s">
        <v>550</v>
      </c>
      <c r="D3846" s="299">
        <v>1392.31</v>
      </c>
    </row>
    <row r="3847" spans="1:4" ht="14.4">
      <c r="A3847" s="297" t="s">
        <v>13015</v>
      </c>
      <c r="B3847" s="298" t="s">
        <v>13016</v>
      </c>
      <c r="C3847" s="297" t="s">
        <v>550</v>
      </c>
      <c r="D3847" s="299">
        <v>1871.76</v>
      </c>
    </row>
    <row r="3848" spans="1:4" ht="14.4">
      <c r="A3848" s="297" t="s">
        <v>13017</v>
      </c>
      <c r="B3848" s="298" t="s">
        <v>13018</v>
      </c>
      <c r="C3848" s="297" t="s">
        <v>550</v>
      </c>
      <c r="D3848" s="299">
        <v>2707.28</v>
      </c>
    </row>
    <row r="3849" spans="1:4" ht="14.4">
      <c r="A3849" s="297" t="s">
        <v>13019</v>
      </c>
      <c r="B3849" s="298" t="s">
        <v>13020</v>
      </c>
      <c r="C3849" s="297" t="s">
        <v>550</v>
      </c>
      <c r="D3849" s="299">
        <v>3432.44</v>
      </c>
    </row>
    <row r="3850" spans="1:4" ht="14.4">
      <c r="A3850" s="297" t="s">
        <v>13021</v>
      </c>
      <c r="B3850" s="298" t="s">
        <v>13022</v>
      </c>
      <c r="C3850" s="297" t="s">
        <v>550</v>
      </c>
      <c r="D3850" s="299">
        <v>5944.17</v>
      </c>
    </row>
    <row r="3851" spans="1:4" ht="14.4">
      <c r="A3851" s="297" t="s">
        <v>13023</v>
      </c>
      <c r="B3851" s="298" t="s">
        <v>13024</v>
      </c>
      <c r="C3851" s="297" t="s">
        <v>550</v>
      </c>
      <c r="D3851" s="299">
        <v>10326.33</v>
      </c>
    </row>
    <row r="3852" spans="1:4" ht="14.4">
      <c r="A3852" s="297" t="s">
        <v>13025</v>
      </c>
      <c r="B3852" s="298" t="s">
        <v>13026</v>
      </c>
      <c r="C3852" s="297" t="s">
        <v>550</v>
      </c>
      <c r="D3852" s="299">
        <v>17974.37</v>
      </c>
    </row>
    <row r="3853" spans="1:4" ht="14.4">
      <c r="A3853" s="297" t="s">
        <v>13027</v>
      </c>
      <c r="B3853" s="298" t="s">
        <v>13028</v>
      </c>
      <c r="C3853" s="297" t="s">
        <v>550</v>
      </c>
      <c r="D3853" s="299">
        <v>26125.21</v>
      </c>
    </row>
    <row r="3854" spans="1:4" ht="14.4">
      <c r="A3854" s="297" t="s">
        <v>13029</v>
      </c>
      <c r="B3854" s="298" t="s">
        <v>13030</v>
      </c>
      <c r="C3854" s="297" t="s">
        <v>550</v>
      </c>
      <c r="D3854" s="299">
        <v>30456.85</v>
      </c>
    </row>
    <row r="3855" spans="1:4" ht="14.4">
      <c r="A3855" s="297" t="s">
        <v>13031</v>
      </c>
      <c r="B3855" s="298" t="s">
        <v>13032</v>
      </c>
      <c r="C3855" s="297" t="s">
        <v>550</v>
      </c>
      <c r="D3855" s="299">
        <v>45636.93</v>
      </c>
    </row>
    <row r="3856" spans="1:4" ht="14.4">
      <c r="A3856" s="297" t="s">
        <v>13033</v>
      </c>
      <c r="B3856" s="298" t="s">
        <v>13034</v>
      </c>
      <c r="C3856" s="297" t="s">
        <v>550</v>
      </c>
      <c r="D3856" s="299">
        <v>87628.7</v>
      </c>
    </row>
    <row r="3857" spans="1:4" ht="14.4">
      <c r="A3857" s="297" t="s">
        <v>13035</v>
      </c>
      <c r="B3857" s="298" t="s">
        <v>13036</v>
      </c>
      <c r="C3857" s="297" t="s">
        <v>550</v>
      </c>
      <c r="D3857" s="299">
        <v>21.71</v>
      </c>
    </row>
    <row r="3858" spans="1:4" ht="14.4">
      <c r="A3858" s="297" t="s">
        <v>13037</v>
      </c>
      <c r="B3858" s="298" t="s">
        <v>13038</v>
      </c>
      <c r="C3858" s="297" t="s">
        <v>550</v>
      </c>
      <c r="D3858" s="299">
        <v>182.57</v>
      </c>
    </row>
    <row r="3859" spans="1:4" ht="14.4">
      <c r="A3859" s="297" t="s">
        <v>13039</v>
      </c>
      <c r="B3859" s="298" t="s">
        <v>13040</v>
      </c>
      <c r="C3859" s="297" t="s">
        <v>550</v>
      </c>
      <c r="D3859" s="299">
        <v>182.57</v>
      </c>
    </row>
    <row r="3860" spans="1:4" ht="14.4">
      <c r="A3860" s="297" t="s">
        <v>13041</v>
      </c>
      <c r="B3860" s="298" t="s">
        <v>13042</v>
      </c>
      <c r="C3860" s="297" t="s">
        <v>550</v>
      </c>
      <c r="D3860" s="299">
        <v>182.57</v>
      </c>
    </row>
    <row r="3861" spans="1:4" ht="14.4">
      <c r="A3861" s="297" t="s">
        <v>13043</v>
      </c>
      <c r="B3861" s="298" t="s">
        <v>13044</v>
      </c>
      <c r="C3861" s="297" t="s">
        <v>550</v>
      </c>
      <c r="D3861" s="299">
        <v>312.12</v>
      </c>
    </row>
    <row r="3862" spans="1:4" ht="14.4">
      <c r="A3862" s="297" t="s">
        <v>13045</v>
      </c>
      <c r="B3862" s="298" t="s">
        <v>13046</v>
      </c>
      <c r="C3862" s="297" t="s">
        <v>550</v>
      </c>
      <c r="D3862" s="299">
        <v>483.01</v>
      </c>
    </row>
    <row r="3863" spans="1:4" ht="14.4">
      <c r="A3863" s="297" t="s">
        <v>13047</v>
      </c>
      <c r="B3863" s="298" t="s">
        <v>13048</v>
      </c>
      <c r="C3863" s="297" t="s">
        <v>550</v>
      </c>
      <c r="D3863" s="299">
        <v>1197.33</v>
      </c>
    </row>
    <row r="3864" spans="1:4" ht="14.4">
      <c r="A3864" s="297" t="s">
        <v>13049</v>
      </c>
      <c r="B3864" s="298" t="s">
        <v>13050</v>
      </c>
      <c r="C3864" s="297" t="s">
        <v>550</v>
      </c>
      <c r="D3864" s="299">
        <v>1197.33</v>
      </c>
    </row>
    <row r="3865" spans="1:4" ht="14.4">
      <c r="A3865" s="297" t="s">
        <v>13051</v>
      </c>
      <c r="B3865" s="298" t="s">
        <v>13052</v>
      </c>
      <c r="C3865" s="297" t="s">
        <v>550</v>
      </c>
      <c r="D3865" s="299">
        <v>1733.55</v>
      </c>
    </row>
    <row r="3866" spans="1:4" ht="14.4">
      <c r="A3866" s="297" t="s">
        <v>13053</v>
      </c>
      <c r="B3866" s="298" t="s">
        <v>13054</v>
      </c>
      <c r="C3866" s="297" t="s">
        <v>550</v>
      </c>
      <c r="D3866" s="299">
        <v>182.57</v>
      </c>
    </row>
    <row r="3867" spans="1:4" ht="14.4">
      <c r="A3867" s="297" t="s">
        <v>13055</v>
      </c>
      <c r="B3867" s="298" t="s">
        <v>13056</v>
      </c>
      <c r="C3867" s="297" t="s">
        <v>550</v>
      </c>
      <c r="D3867" s="299">
        <v>93.83</v>
      </c>
    </row>
    <row r="3868" spans="1:4" ht="14.4">
      <c r="A3868" s="297" t="s">
        <v>13057</v>
      </c>
      <c r="B3868" s="298" t="s">
        <v>13058</v>
      </c>
      <c r="C3868" s="297" t="s">
        <v>550</v>
      </c>
      <c r="D3868" s="299">
        <v>191.68</v>
      </c>
    </row>
    <row r="3869" spans="1:4" ht="14.4">
      <c r="A3869" s="297" t="s">
        <v>13059</v>
      </c>
      <c r="B3869" s="298" t="s">
        <v>13060</v>
      </c>
      <c r="C3869" s="297" t="s">
        <v>550</v>
      </c>
      <c r="D3869" s="299">
        <v>384.8</v>
      </c>
    </row>
    <row r="3870" spans="1:4" ht="14.4">
      <c r="A3870" s="297" t="s">
        <v>13061</v>
      </c>
      <c r="B3870" s="298" t="s">
        <v>13062</v>
      </c>
      <c r="C3870" s="297" t="s">
        <v>550</v>
      </c>
      <c r="D3870" s="299">
        <v>221.28</v>
      </c>
    </row>
    <row r="3871" spans="1:4" ht="14.4">
      <c r="A3871" s="297" t="s">
        <v>13063</v>
      </c>
      <c r="B3871" s="298" t="s">
        <v>13064</v>
      </c>
      <c r="C3871" s="297" t="s">
        <v>550</v>
      </c>
      <c r="D3871" s="299">
        <v>21.71</v>
      </c>
    </row>
    <row r="3872" spans="1:4" ht="14.4">
      <c r="A3872" s="297" t="s">
        <v>13065</v>
      </c>
      <c r="B3872" s="298" t="s">
        <v>13066</v>
      </c>
      <c r="C3872" s="297" t="s">
        <v>550</v>
      </c>
      <c r="D3872" s="299">
        <v>182.57</v>
      </c>
    </row>
    <row r="3873" spans="1:4" ht="14.4">
      <c r="A3873" s="297" t="s">
        <v>13067</v>
      </c>
      <c r="B3873" s="298" t="s">
        <v>13068</v>
      </c>
      <c r="C3873" s="297" t="s">
        <v>550</v>
      </c>
      <c r="D3873" s="299">
        <v>312.12</v>
      </c>
    </row>
    <row r="3874" spans="1:4" ht="14.4">
      <c r="A3874" s="297" t="s">
        <v>13069</v>
      </c>
      <c r="B3874" s="298" t="s">
        <v>13070</v>
      </c>
      <c r="C3874" s="297" t="s">
        <v>550</v>
      </c>
      <c r="D3874" s="299">
        <v>483.01</v>
      </c>
    </row>
    <row r="3875" spans="1:4" ht="14.4">
      <c r="A3875" s="297" t="s">
        <v>13071</v>
      </c>
      <c r="B3875" s="298" t="s">
        <v>13072</v>
      </c>
      <c r="C3875" s="297" t="s">
        <v>550</v>
      </c>
      <c r="D3875" s="299">
        <v>1197.33</v>
      </c>
    </row>
    <row r="3876" spans="1:4" ht="14.4">
      <c r="A3876" s="297" t="s">
        <v>13073</v>
      </c>
      <c r="B3876" s="298" t="s">
        <v>13074</v>
      </c>
      <c r="C3876" s="297" t="s">
        <v>550</v>
      </c>
      <c r="D3876" s="299">
        <v>1197.33</v>
      </c>
    </row>
    <row r="3877" spans="1:4" ht="14.4">
      <c r="A3877" s="297" t="s">
        <v>13075</v>
      </c>
      <c r="B3877" s="298" t="s">
        <v>13076</v>
      </c>
      <c r="C3877" s="297" t="s">
        <v>550</v>
      </c>
      <c r="D3877" s="299">
        <v>1197.33</v>
      </c>
    </row>
    <row r="3878" spans="1:4" ht="14.4">
      <c r="A3878" s="297" t="s">
        <v>13077</v>
      </c>
      <c r="B3878" s="298" t="s">
        <v>13078</v>
      </c>
      <c r="C3878" s="297" t="s">
        <v>550</v>
      </c>
      <c r="D3878" s="299">
        <v>637.80999999999995</v>
      </c>
    </row>
    <row r="3879" spans="1:4" ht="14.4">
      <c r="A3879" s="297" t="s">
        <v>13079</v>
      </c>
      <c r="B3879" s="298" t="s">
        <v>13080</v>
      </c>
      <c r="C3879" s="297" t="s">
        <v>550</v>
      </c>
      <c r="D3879" s="299">
        <v>1076.77</v>
      </c>
    </row>
    <row r="3880" spans="1:4" ht="14.4">
      <c r="A3880" s="297" t="s">
        <v>13081</v>
      </c>
      <c r="B3880" s="298" t="s">
        <v>13082</v>
      </c>
      <c r="C3880" s="297" t="s">
        <v>550</v>
      </c>
      <c r="D3880" s="299">
        <v>1384.46</v>
      </c>
    </row>
    <row r="3881" spans="1:4" ht="14.4">
      <c r="A3881" s="297" t="s">
        <v>13083</v>
      </c>
      <c r="B3881" s="298" t="s">
        <v>13084</v>
      </c>
      <c r="C3881" s="297" t="s">
        <v>550</v>
      </c>
      <c r="D3881" s="299">
        <v>2236.7800000000002</v>
      </c>
    </row>
    <row r="3882" spans="1:4" ht="14.4">
      <c r="A3882" s="297" t="s">
        <v>13085</v>
      </c>
      <c r="B3882" s="298" t="s">
        <v>13086</v>
      </c>
      <c r="C3882" s="297" t="s">
        <v>550</v>
      </c>
      <c r="D3882" s="299">
        <v>1557.67</v>
      </c>
    </row>
    <row r="3883" spans="1:4" ht="14.4">
      <c r="A3883" s="297" t="s">
        <v>13087</v>
      </c>
      <c r="B3883" s="298" t="s">
        <v>13088</v>
      </c>
      <c r="C3883" s="297" t="s">
        <v>550</v>
      </c>
      <c r="D3883" s="299">
        <v>39.94</v>
      </c>
    </row>
    <row r="3884" spans="1:4" ht="14.4">
      <c r="A3884" s="297" t="s">
        <v>13089</v>
      </c>
      <c r="B3884" s="298" t="s">
        <v>13090</v>
      </c>
      <c r="C3884" s="297" t="s">
        <v>550</v>
      </c>
      <c r="D3884" s="299">
        <v>109.16</v>
      </c>
    </row>
    <row r="3885" spans="1:4" ht="14.4">
      <c r="A3885" s="297" t="s">
        <v>13091</v>
      </c>
      <c r="B3885" s="298" t="s">
        <v>13092</v>
      </c>
      <c r="C3885" s="297" t="s">
        <v>550</v>
      </c>
      <c r="D3885" s="299">
        <v>218.36</v>
      </c>
    </row>
    <row r="3886" spans="1:4" ht="14.4">
      <c r="A3886" s="297" t="s">
        <v>13093</v>
      </c>
      <c r="B3886" s="298" t="s">
        <v>13094</v>
      </c>
      <c r="C3886" s="297" t="s">
        <v>550</v>
      </c>
      <c r="D3886" s="299">
        <v>18687.29</v>
      </c>
    </row>
    <row r="3887" spans="1:4" ht="14.4">
      <c r="A3887" s="297" t="s">
        <v>13095</v>
      </c>
      <c r="B3887" s="298" t="s">
        <v>13096</v>
      </c>
      <c r="C3887" s="297" t="s">
        <v>550</v>
      </c>
      <c r="D3887" s="299">
        <v>26858.5</v>
      </c>
    </row>
    <row r="3888" spans="1:4" ht="14.4">
      <c r="A3888" s="297" t="s">
        <v>13097</v>
      </c>
      <c r="B3888" s="298" t="s">
        <v>13098</v>
      </c>
      <c r="C3888" s="297" t="s">
        <v>550</v>
      </c>
      <c r="D3888" s="299">
        <v>224.96</v>
      </c>
    </row>
    <row r="3889" spans="1:4" ht="14.4">
      <c r="A3889" s="297" t="s">
        <v>13099</v>
      </c>
      <c r="B3889" s="298" t="s">
        <v>13100</v>
      </c>
      <c r="C3889" s="297" t="s">
        <v>550</v>
      </c>
      <c r="D3889" s="299">
        <v>145.85</v>
      </c>
    </row>
    <row r="3890" spans="1:4" ht="14.4">
      <c r="A3890" s="297" t="s">
        <v>13101</v>
      </c>
      <c r="B3890" s="298" t="s">
        <v>13102</v>
      </c>
      <c r="C3890" s="297" t="s">
        <v>550</v>
      </c>
      <c r="D3890" s="299">
        <v>156.44999999999999</v>
      </c>
    </row>
    <row r="3891" spans="1:4" ht="14.4">
      <c r="A3891" s="297" t="s">
        <v>13103</v>
      </c>
      <c r="B3891" s="298" t="s">
        <v>13104</v>
      </c>
      <c r="C3891" s="297" t="s">
        <v>550</v>
      </c>
      <c r="D3891" s="299">
        <v>99.53</v>
      </c>
    </row>
    <row r="3892" spans="1:4" ht="14.4">
      <c r="A3892" s="297" t="s">
        <v>13105</v>
      </c>
      <c r="B3892" s="298" t="s">
        <v>13106</v>
      </c>
      <c r="C3892" s="297" t="s">
        <v>550</v>
      </c>
      <c r="D3892" s="299">
        <v>94.55</v>
      </c>
    </row>
    <row r="3893" spans="1:4" ht="14.4">
      <c r="A3893" s="297" t="s">
        <v>13107</v>
      </c>
      <c r="B3893" s="298" t="s">
        <v>13108</v>
      </c>
      <c r="C3893" s="297" t="s">
        <v>550</v>
      </c>
      <c r="D3893" s="299">
        <v>24636.04</v>
      </c>
    </row>
    <row r="3894" spans="1:4" ht="14.4">
      <c r="A3894" s="297" t="s">
        <v>13109</v>
      </c>
      <c r="B3894" s="298" t="s">
        <v>13110</v>
      </c>
      <c r="C3894" s="297" t="s">
        <v>550</v>
      </c>
      <c r="D3894" s="299">
        <v>11596.5</v>
      </c>
    </row>
    <row r="3895" spans="1:4" ht="14.4">
      <c r="A3895" s="297" t="s">
        <v>13111</v>
      </c>
      <c r="B3895" s="298" t="s">
        <v>13112</v>
      </c>
      <c r="C3895" s="297" t="s">
        <v>550</v>
      </c>
      <c r="D3895" s="299">
        <v>283.58</v>
      </c>
    </row>
    <row r="3896" spans="1:4" ht="14.4">
      <c r="A3896" s="297" t="s">
        <v>13113</v>
      </c>
      <c r="B3896" s="298" t="s">
        <v>13114</v>
      </c>
      <c r="C3896" s="297" t="s">
        <v>550</v>
      </c>
      <c r="D3896" s="299">
        <v>1777.67</v>
      </c>
    </row>
    <row r="3897" spans="1:4" ht="14.4">
      <c r="A3897" s="297" t="s">
        <v>13115</v>
      </c>
      <c r="B3897" s="298" t="s">
        <v>13116</v>
      </c>
      <c r="C3897" s="297" t="s">
        <v>550</v>
      </c>
      <c r="D3897" s="299">
        <v>2646.49</v>
      </c>
    </row>
    <row r="3898" spans="1:4" ht="14.4">
      <c r="A3898" s="297" t="s">
        <v>13117</v>
      </c>
      <c r="B3898" s="298" t="s">
        <v>13118</v>
      </c>
      <c r="C3898" s="297" t="s">
        <v>550</v>
      </c>
      <c r="D3898" s="299">
        <v>43.53</v>
      </c>
    </row>
    <row r="3899" spans="1:4" ht="14.4">
      <c r="A3899" s="297" t="s">
        <v>13119</v>
      </c>
      <c r="B3899" s="298" t="s">
        <v>13120</v>
      </c>
      <c r="C3899" s="297" t="s">
        <v>550</v>
      </c>
      <c r="D3899" s="299">
        <v>130.59</v>
      </c>
    </row>
    <row r="3900" spans="1:4" ht="14.4">
      <c r="A3900" s="297" t="s">
        <v>13121</v>
      </c>
      <c r="B3900" s="298" t="s">
        <v>13122</v>
      </c>
      <c r="C3900" s="297" t="s">
        <v>550</v>
      </c>
      <c r="D3900" s="299">
        <v>226.35</v>
      </c>
    </row>
    <row r="3901" spans="1:4" ht="14.4">
      <c r="A3901" s="297" t="s">
        <v>13123</v>
      </c>
      <c r="B3901" s="298" t="s">
        <v>13124</v>
      </c>
      <c r="C3901" s="297" t="s">
        <v>550</v>
      </c>
      <c r="D3901" s="299">
        <v>383.04</v>
      </c>
    </row>
    <row r="3902" spans="1:4" ht="14.4">
      <c r="A3902" s="297" t="s">
        <v>13125</v>
      </c>
      <c r="B3902" s="298" t="s">
        <v>13126</v>
      </c>
      <c r="C3902" s="297" t="s">
        <v>550</v>
      </c>
      <c r="D3902" s="299">
        <v>557.15</v>
      </c>
    </row>
    <row r="3903" spans="1:4" ht="14.4">
      <c r="A3903" s="297" t="s">
        <v>13127</v>
      </c>
      <c r="B3903" s="298" t="s">
        <v>13128</v>
      </c>
      <c r="C3903" s="297" t="s">
        <v>550</v>
      </c>
      <c r="D3903" s="299">
        <v>957.62</v>
      </c>
    </row>
    <row r="3904" spans="1:4" ht="14.4">
      <c r="A3904" s="297" t="s">
        <v>13129</v>
      </c>
      <c r="B3904" s="298" t="s">
        <v>13130</v>
      </c>
      <c r="C3904" s="297" t="s">
        <v>550</v>
      </c>
      <c r="D3904" s="299">
        <v>6312.69</v>
      </c>
    </row>
    <row r="3905" spans="1:4" ht="14.4">
      <c r="A3905" s="297" t="s">
        <v>13131</v>
      </c>
      <c r="B3905" s="298" t="s">
        <v>13132</v>
      </c>
      <c r="C3905" s="297" t="s">
        <v>550</v>
      </c>
      <c r="D3905" s="299">
        <v>13429.95</v>
      </c>
    </row>
    <row r="3906" spans="1:4" ht="14.4">
      <c r="A3906" s="297" t="s">
        <v>13133</v>
      </c>
      <c r="B3906" s="298" t="s">
        <v>13134</v>
      </c>
      <c r="C3906" s="297" t="s">
        <v>550</v>
      </c>
      <c r="D3906" s="299">
        <v>117.64</v>
      </c>
    </row>
    <row r="3907" spans="1:4" ht="14.4">
      <c r="A3907" s="297" t="s">
        <v>13135</v>
      </c>
      <c r="B3907" s="298" t="s">
        <v>13136</v>
      </c>
      <c r="C3907" s="297" t="s">
        <v>550</v>
      </c>
      <c r="D3907" s="299">
        <v>345.09</v>
      </c>
    </row>
    <row r="3908" spans="1:4" ht="14.4">
      <c r="A3908" s="297" t="s">
        <v>13137</v>
      </c>
      <c r="B3908" s="298" t="s">
        <v>13138</v>
      </c>
      <c r="C3908" s="297" t="s">
        <v>550</v>
      </c>
      <c r="D3908" s="299">
        <v>643.12</v>
      </c>
    </row>
    <row r="3909" spans="1:4" ht="14.4">
      <c r="A3909" s="297" t="s">
        <v>13139</v>
      </c>
      <c r="B3909" s="298" t="s">
        <v>13140</v>
      </c>
      <c r="C3909" s="297" t="s">
        <v>550</v>
      </c>
      <c r="D3909" s="299">
        <v>1662.47</v>
      </c>
    </row>
    <row r="3910" spans="1:4" ht="14.4">
      <c r="A3910" s="297" t="s">
        <v>13141</v>
      </c>
      <c r="B3910" s="298" t="s">
        <v>13142</v>
      </c>
      <c r="C3910" s="297" t="s">
        <v>550</v>
      </c>
      <c r="D3910" s="299">
        <v>4208.46</v>
      </c>
    </row>
    <row r="3911" spans="1:4" ht="14.4">
      <c r="A3911" s="297" t="s">
        <v>13143</v>
      </c>
      <c r="B3911" s="298" t="s">
        <v>13144</v>
      </c>
      <c r="C3911" s="297" t="s">
        <v>550</v>
      </c>
      <c r="D3911" s="299">
        <v>3.17</v>
      </c>
    </row>
    <row r="3912" spans="1:4" ht="14.4">
      <c r="A3912" s="297" t="s">
        <v>13145</v>
      </c>
      <c r="B3912" s="298" t="s">
        <v>13146</v>
      </c>
      <c r="C3912" s="297" t="s">
        <v>550</v>
      </c>
      <c r="D3912" s="299">
        <v>313.69</v>
      </c>
    </row>
    <row r="3913" spans="1:4" ht="14.4">
      <c r="A3913" s="297" t="s">
        <v>13147</v>
      </c>
      <c r="B3913" s="298" t="s">
        <v>13148</v>
      </c>
      <c r="C3913" s="297" t="s">
        <v>550</v>
      </c>
      <c r="D3913" s="299">
        <v>245.2</v>
      </c>
    </row>
    <row r="3914" spans="1:4" ht="14.4">
      <c r="A3914" s="297" t="s">
        <v>13149</v>
      </c>
      <c r="B3914" s="298" t="s">
        <v>13150</v>
      </c>
      <c r="C3914" s="297" t="s">
        <v>550</v>
      </c>
      <c r="D3914" s="299">
        <v>313.69</v>
      </c>
    </row>
    <row r="3915" spans="1:4" ht="14.4">
      <c r="A3915" s="297" t="s">
        <v>13151</v>
      </c>
      <c r="B3915" s="298" t="s">
        <v>13152</v>
      </c>
      <c r="C3915" s="297" t="s">
        <v>550</v>
      </c>
      <c r="D3915" s="299">
        <v>441.57</v>
      </c>
    </row>
    <row r="3916" spans="1:4" ht="14.4">
      <c r="A3916" s="297" t="s">
        <v>13153</v>
      </c>
      <c r="B3916" s="298" t="s">
        <v>13154</v>
      </c>
      <c r="C3916" s="297" t="s">
        <v>550</v>
      </c>
      <c r="D3916" s="299">
        <v>73483.19</v>
      </c>
    </row>
    <row r="3917" spans="1:4" ht="14.4">
      <c r="A3917" s="297" t="s">
        <v>13155</v>
      </c>
      <c r="B3917" s="298" t="s">
        <v>13156</v>
      </c>
      <c r="C3917" s="297" t="s">
        <v>550</v>
      </c>
      <c r="D3917" s="299">
        <v>128788.95</v>
      </c>
    </row>
    <row r="3918" spans="1:4" ht="14.4">
      <c r="A3918" s="297" t="s">
        <v>13157</v>
      </c>
      <c r="B3918" s="298" t="s">
        <v>13158</v>
      </c>
      <c r="C3918" s="297" t="s">
        <v>550</v>
      </c>
      <c r="D3918" s="299">
        <v>718.78</v>
      </c>
    </row>
    <row r="3919" spans="1:4" ht="14.4">
      <c r="A3919" s="297" t="s">
        <v>13159</v>
      </c>
      <c r="B3919" s="298" t="s">
        <v>13160</v>
      </c>
      <c r="C3919" s="297" t="s">
        <v>550</v>
      </c>
      <c r="D3919" s="299">
        <v>1008.23</v>
      </c>
    </row>
    <row r="3920" spans="1:4" ht="14.4">
      <c r="A3920" s="297" t="s">
        <v>13161</v>
      </c>
      <c r="B3920" s="298" t="s">
        <v>13162</v>
      </c>
      <c r="C3920" s="297" t="s">
        <v>550</v>
      </c>
      <c r="D3920" s="299">
        <v>1606.79</v>
      </c>
    </row>
    <row r="3921" spans="1:4" ht="14.4">
      <c r="A3921" s="297" t="s">
        <v>13163</v>
      </c>
      <c r="B3921" s="298" t="s">
        <v>13164</v>
      </c>
      <c r="C3921" s="297" t="s">
        <v>550</v>
      </c>
      <c r="D3921" s="299">
        <v>2292.87</v>
      </c>
    </row>
    <row r="3922" spans="1:4" ht="14.4">
      <c r="A3922" s="297" t="s">
        <v>13165</v>
      </c>
      <c r="B3922" s="298" t="s">
        <v>13166</v>
      </c>
      <c r="C3922" s="297" t="s">
        <v>550</v>
      </c>
      <c r="D3922" s="299">
        <v>9104.59</v>
      </c>
    </row>
    <row r="3923" spans="1:4" ht="14.4">
      <c r="A3923" s="297" t="s">
        <v>13167</v>
      </c>
      <c r="B3923" s="298" t="s">
        <v>13168</v>
      </c>
      <c r="C3923" s="297" t="s">
        <v>550</v>
      </c>
      <c r="D3923" s="299">
        <v>10795.45</v>
      </c>
    </row>
    <row r="3924" spans="1:4" ht="14.4">
      <c r="A3924" s="297" t="s">
        <v>13169</v>
      </c>
      <c r="B3924" s="298" t="s">
        <v>13170</v>
      </c>
      <c r="C3924" s="297" t="s">
        <v>550</v>
      </c>
      <c r="D3924" s="299">
        <v>13908.4</v>
      </c>
    </row>
    <row r="3925" spans="1:4" ht="14.4">
      <c r="A3925" s="297" t="s">
        <v>13171</v>
      </c>
      <c r="B3925" s="298" t="s">
        <v>13172</v>
      </c>
      <c r="C3925" s="297" t="s">
        <v>550</v>
      </c>
      <c r="D3925" s="299">
        <v>181.77</v>
      </c>
    </row>
    <row r="3926" spans="1:4" ht="14.4">
      <c r="A3926" s="297" t="s">
        <v>13173</v>
      </c>
      <c r="B3926" s="298" t="s">
        <v>13174</v>
      </c>
      <c r="C3926" s="297" t="s">
        <v>550</v>
      </c>
      <c r="D3926" s="299">
        <v>16423.009999999998</v>
      </c>
    </row>
    <row r="3927" spans="1:4" ht="14.4">
      <c r="A3927" s="297" t="s">
        <v>13175</v>
      </c>
      <c r="B3927" s="298" t="s">
        <v>13176</v>
      </c>
      <c r="C3927" s="297" t="s">
        <v>550</v>
      </c>
      <c r="D3927" s="299">
        <v>22953.65</v>
      </c>
    </row>
    <row r="3928" spans="1:4" ht="14.4">
      <c r="A3928" s="297" t="s">
        <v>13177</v>
      </c>
      <c r="B3928" s="298" t="s">
        <v>13178</v>
      </c>
      <c r="C3928" s="297" t="s">
        <v>550</v>
      </c>
      <c r="D3928" s="299">
        <v>24699.05</v>
      </c>
    </row>
    <row r="3929" spans="1:4" ht="14.4">
      <c r="A3929" s="297" t="s">
        <v>13179</v>
      </c>
      <c r="B3929" s="298" t="s">
        <v>13180</v>
      </c>
      <c r="C3929" s="297" t="s">
        <v>550</v>
      </c>
      <c r="D3929" s="299">
        <v>35871.4</v>
      </c>
    </row>
    <row r="3930" spans="1:4" ht="14.4">
      <c r="A3930" s="297" t="s">
        <v>13181</v>
      </c>
      <c r="B3930" s="298" t="s">
        <v>13182</v>
      </c>
      <c r="C3930" s="297" t="s">
        <v>550</v>
      </c>
      <c r="D3930" s="299">
        <v>52211.74</v>
      </c>
    </row>
    <row r="3931" spans="1:4" ht="14.4">
      <c r="A3931" s="297" t="s">
        <v>13183</v>
      </c>
      <c r="B3931" s="298" t="s">
        <v>13184</v>
      </c>
      <c r="C3931" s="297" t="s">
        <v>550</v>
      </c>
      <c r="D3931" s="299">
        <v>270.72000000000003</v>
      </c>
    </row>
    <row r="3932" spans="1:4" ht="14.4">
      <c r="A3932" s="297" t="s">
        <v>13185</v>
      </c>
      <c r="B3932" s="298" t="s">
        <v>13186</v>
      </c>
      <c r="C3932" s="297" t="s">
        <v>550</v>
      </c>
      <c r="D3932" s="299">
        <v>324.63</v>
      </c>
    </row>
    <row r="3933" spans="1:4" ht="14.4">
      <c r="A3933" s="297" t="s">
        <v>13187</v>
      </c>
      <c r="B3933" s="298" t="s">
        <v>13188</v>
      </c>
      <c r="C3933" s="297" t="s">
        <v>550</v>
      </c>
      <c r="D3933" s="299">
        <v>614.27</v>
      </c>
    </row>
    <row r="3934" spans="1:4" ht="14.4">
      <c r="A3934" s="297" t="s">
        <v>13189</v>
      </c>
      <c r="B3934" s="298" t="s">
        <v>13190</v>
      </c>
      <c r="C3934" s="297" t="s">
        <v>550</v>
      </c>
      <c r="D3934" s="299">
        <v>947.78</v>
      </c>
    </row>
    <row r="3935" spans="1:4" ht="14.4">
      <c r="A3935" s="297" t="s">
        <v>13191</v>
      </c>
      <c r="B3935" s="298" t="s">
        <v>13192</v>
      </c>
      <c r="C3935" s="297" t="s">
        <v>550</v>
      </c>
      <c r="D3935" s="299">
        <v>1601.25</v>
      </c>
    </row>
    <row r="3936" spans="1:4" ht="14.4">
      <c r="A3936" s="297" t="s">
        <v>13193</v>
      </c>
      <c r="B3936" s="298" t="s">
        <v>13194</v>
      </c>
      <c r="C3936" s="297" t="s">
        <v>550</v>
      </c>
      <c r="D3936" s="299">
        <v>2436.5500000000002</v>
      </c>
    </row>
    <row r="3937" spans="1:4" ht="14.4">
      <c r="A3937" s="297" t="s">
        <v>13195</v>
      </c>
      <c r="B3937" s="298" t="s">
        <v>13196</v>
      </c>
      <c r="C3937" s="297" t="s">
        <v>550</v>
      </c>
      <c r="D3937" s="299">
        <v>4544.3500000000004</v>
      </c>
    </row>
    <row r="3938" spans="1:4" ht="14.4">
      <c r="A3938" s="297" t="s">
        <v>13197</v>
      </c>
      <c r="B3938" s="298" t="s">
        <v>13198</v>
      </c>
      <c r="C3938" s="297" t="s">
        <v>550</v>
      </c>
      <c r="D3938" s="299">
        <v>4829.58</v>
      </c>
    </row>
    <row r="3939" spans="1:4" ht="14.4">
      <c r="A3939" s="297" t="s">
        <v>13199</v>
      </c>
      <c r="B3939" s="298" t="s">
        <v>13200</v>
      </c>
      <c r="C3939" s="297" t="s">
        <v>550</v>
      </c>
      <c r="D3939" s="299">
        <v>6497.46</v>
      </c>
    </row>
    <row r="3940" spans="1:4" ht="14.4">
      <c r="A3940" s="297" t="s">
        <v>13201</v>
      </c>
      <c r="B3940" s="298" t="s">
        <v>13202</v>
      </c>
      <c r="C3940" s="297" t="s">
        <v>550</v>
      </c>
      <c r="D3940" s="299">
        <v>8984.77</v>
      </c>
    </row>
    <row r="3941" spans="1:4" ht="14.4">
      <c r="A3941" s="297" t="s">
        <v>13203</v>
      </c>
      <c r="B3941" s="298" t="s">
        <v>13204</v>
      </c>
      <c r="C3941" s="297" t="s">
        <v>550</v>
      </c>
      <c r="D3941" s="299">
        <v>13749.09</v>
      </c>
    </row>
    <row r="3942" spans="1:4" ht="14.4">
      <c r="A3942" s="297" t="s">
        <v>13205</v>
      </c>
      <c r="B3942" s="298" t="s">
        <v>13206</v>
      </c>
      <c r="C3942" s="297" t="s">
        <v>550</v>
      </c>
      <c r="D3942" s="299">
        <v>65.37</v>
      </c>
    </row>
    <row r="3943" spans="1:4" ht="14.4">
      <c r="A3943" s="297" t="s">
        <v>13207</v>
      </c>
      <c r="B3943" s="298" t="s">
        <v>13208</v>
      </c>
      <c r="C3943" s="297" t="s">
        <v>550</v>
      </c>
      <c r="D3943" s="299">
        <v>119.88</v>
      </c>
    </row>
    <row r="3944" spans="1:4" ht="14.4">
      <c r="A3944" s="297" t="s">
        <v>13209</v>
      </c>
      <c r="B3944" s="298" t="s">
        <v>13210</v>
      </c>
      <c r="C3944" s="297" t="s">
        <v>550</v>
      </c>
      <c r="D3944" s="299">
        <v>32.299999999999997</v>
      </c>
    </row>
    <row r="3945" spans="1:4" ht="14.4">
      <c r="A3945" s="297" t="s">
        <v>13211</v>
      </c>
      <c r="B3945" s="298" t="s">
        <v>13212</v>
      </c>
      <c r="C3945" s="297" t="s">
        <v>550</v>
      </c>
      <c r="D3945" s="299">
        <v>150.33000000000001</v>
      </c>
    </row>
    <row r="3946" spans="1:4" ht="14.4">
      <c r="A3946" s="297" t="s">
        <v>13213</v>
      </c>
      <c r="B3946" s="298" t="s">
        <v>13214</v>
      </c>
      <c r="C3946" s="297" t="s">
        <v>550</v>
      </c>
      <c r="D3946" s="299">
        <v>150.33000000000001</v>
      </c>
    </row>
    <row r="3947" spans="1:4" ht="14.4">
      <c r="A3947" s="297" t="s">
        <v>13215</v>
      </c>
      <c r="B3947" s="298" t="s">
        <v>13216</v>
      </c>
      <c r="C3947" s="297" t="s">
        <v>550</v>
      </c>
      <c r="D3947" s="299">
        <v>219.22</v>
      </c>
    </row>
    <row r="3948" spans="1:4" ht="14.4">
      <c r="A3948" s="297" t="s">
        <v>13217</v>
      </c>
      <c r="B3948" s="298" t="s">
        <v>13218</v>
      </c>
      <c r="C3948" s="297" t="s">
        <v>550</v>
      </c>
      <c r="D3948" s="299">
        <v>339.56</v>
      </c>
    </row>
    <row r="3949" spans="1:4" ht="14.4">
      <c r="A3949" s="297" t="s">
        <v>13219</v>
      </c>
      <c r="B3949" s="298" t="s">
        <v>13220</v>
      </c>
      <c r="C3949" s="297" t="s">
        <v>550</v>
      </c>
      <c r="D3949" s="299">
        <v>646.96</v>
      </c>
    </row>
    <row r="3950" spans="1:4" ht="14.4">
      <c r="A3950" s="297" t="s">
        <v>13221</v>
      </c>
      <c r="B3950" s="298" t="s">
        <v>13222</v>
      </c>
      <c r="C3950" s="297" t="s">
        <v>550</v>
      </c>
      <c r="D3950" s="299">
        <v>1452.63</v>
      </c>
    </row>
    <row r="3951" spans="1:4" ht="14.4">
      <c r="A3951" s="297" t="s">
        <v>13223</v>
      </c>
      <c r="B3951" s="298" t="s">
        <v>13224</v>
      </c>
      <c r="C3951" s="297" t="s">
        <v>550</v>
      </c>
      <c r="D3951" s="299">
        <v>1452.63</v>
      </c>
    </row>
    <row r="3952" spans="1:4" ht="14.4">
      <c r="A3952" s="297" t="s">
        <v>13225</v>
      </c>
      <c r="B3952" s="298" t="s">
        <v>13226</v>
      </c>
      <c r="C3952" s="297" t="s">
        <v>550</v>
      </c>
      <c r="D3952" s="299">
        <v>1452.63</v>
      </c>
    </row>
    <row r="3953" spans="1:4" ht="14.4">
      <c r="A3953" s="297" t="s">
        <v>13227</v>
      </c>
      <c r="B3953" s="298" t="s">
        <v>13228</v>
      </c>
      <c r="C3953" s="297" t="s">
        <v>550</v>
      </c>
      <c r="D3953" s="299">
        <v>150.33000000000001</v>
      </c>
    </row>
    <row r="3954" spans="1:4" ht="14.4">
      <c r="A3954" s="297" t="s">
        <v>13229</v>
      </c>
      <c r="B3954" s="298" t="s">
        <v>13230</v>
      </c>
      <c r="C3954" s="297" t="s">
        <v>550</v>
      </c>
      <c r="D3954" s="299">
        <v>103.29</v>
      </c>
    </row>
    <row r="3955" spans="1:4" ht="14.4">
      <c r="A3955" s="297" t="s">
        <v>13231</v>
      </c>
      <c r="B3955" s="298" t="s">
        <v>13232</v>
      </c>
      <c r="C3955" s="297" t="s">
        <v>550</v>
      </c>
      <c r="D3955" s="299">
        <v>232.48</v>
      </c>
    </row>
    <row r="3956" spans="1:4" ht="14.4">
      <c r="A3956" s="297" t="s">
        <v>13233</v>
      </c>
      <c r="B3956" s="298" t="s">
        <v>13234</v>
      </c>
      <c r="C3956" s="297" t="s">
        <v>550</v>
      </c>
      <c r="D3956" s="299">
        <v>469.78</v>
      </c>
    </row>
    <row r="3957" spans="1:4" ht="14.4">
      <c r="A3957" s="297" t="s">
        <v>13235</v>
      </c>
      <c r="B3957" s="298" t="s">
        <v>13236</v>
      </c>
      <c r="C3957" s="297" t="s">
        <v>550</v>
      </c>
      <c r="D3957" s="299">
        <v>32.299999999999997</v>
      </c>
    </row>
    <row r="3958" spans="1:4" ht="14.4">
      <c r="A3958" s="297" t="s">
        <v>13237</v>
      </c>
      <c r="B3958" s="298" t="s">
        <v>13238</v>
      </c>
      <c r="C3958" s="297" t="s">
        <v>550</v>
      </c>
      <c r="D3958" s="299">
        <v>219.22</v>
      </c>
    </row>
    <row r="3959" spans="1:4" ht="14.4">
      <c r="A3959" s="297" t="s">
        <v>13239</v>
      </c>
      <c r="B3959" s="298" t="s">
        <v>13240</v>
      </c>
      <c r="C3959" s="297" t="s">
        <v>550</v>
      </c>
      <c r="D3959" s="299">
        <v>339.56</v>
      </c>
    </row>
    <row r="3960" spans="1:4" ht="14.4">
      <c r="A3960" s="297" t="s">
        <v>13241</v>
      </c>
      <c r="B3960" s="298" t="s">
        <v>13242</v>
      </c>
      <c r="C3960" s="297" t="s">
        <v>550</v>
      </c>
      <c r="D3960" s="299">
        <v>646.96</v>
      </c>
    </row>
    <row r="3961" spans="1:4" ht="14.4">
      <c r="A3961" s="297" t="s">
        <v>13243</v>
      </c>
      <c r="B3961" s="298" t="s">
        <v>13244</v>
      </c>
      <c r="C3961" s="297" t="s">
        <v>550</v>
      </c>
      <c r="D3961" s="299">
        <v>1452.63</v>
      </c>
    </row>
    <row r="3962" spans="1:4" ht="14.4">
      <c r="A3962" s="297" t="s">
        <v>13245</v>
      </c>
      <c r="B3962" s="298" t="s">
        <v>13246</v>
      </c>
      <c r="C3962" s="297" t="s">
        <v>550</v>
      </c>
      <c r="D3962" s="299">
        <v>1452.63</v>
      </c>
    </row>
    <row r="3963" spans="1:4" ht="14.4">
      <c r="A3963" s="297" t="s">
        <v>13247</v>
      </c>
      <c r="B3963" s="298" t="s">
        <v>13248</v>
      </c>
      <c r="C3963" s="297" t="s">
        <v>550</v>
      </c>
      <c r="D3963" s="299">
        <v>1452.63</v>
      </c>
    </row>
    <row r="3964" spans="1:4" ht="14.4">
      <c r="A3964" s="297" t="s">
        <v>13249</v>
      </c>
      <c r="B3964" s="298" t="s">
        <v>13250</v>
      </c>
      <c r="C3964" s="297" t="s">
        <v>550</v>
      </c>
      <c r="D3964" s="299">
        <v>694.98</v>
      </c>
    </row>
    <row r="3965" spans="1:4" ht="14.4">
      <c r="A3965" s="297" t="s">
        <v>13251</v>
      </c>
      <c r="B3965" s="298" t="s">
        <v>13252</v>
      </c>
      <c r="C3965" s="297" t="s">
        <v>550</v>
      </c>
      <c r="D3965" s="299">
        <v>1197.47</v>
      </c>
    </row>
    <row r="3966" spans="1:4" ht="14.4">
      <c r="A3966" s="297" t="s">
        <v>13253</v>
      </c>
      <c r="B3966" s="298" t="s">
        <v>13254</v>
      </c>
      <c r="C3966" s="297" t="s">
        <v>550</v>
      </c>
      <c r="D3966" s="299">
        <v>1843.91</v>
      </c>
    </row>
    <row r="3967" spans="1:4" ht="14.4">
      <c r="A3967" s="297" t="s">
        <v>13255</v>
      </c>
      <c r="B3967" s="298" t="s">
        <v>13256</v>
      </c>
      <c r="C3967" s="297" t="s">
        <v>550</v>
      </c>
      <c r="D3967" s="299">
        <v>2596.6</v>
      </c>
    </row>
    <row r="3968" spans="1:4" ht="14.4">
      <c r="A3968" s="297" t="s">
        <v>13257</v>
      </c>
      <c r="B3968" s="298" t="s">
        <v>13258</v>
      </c>
      <c r="C3968" s="297" t="s">
        <v>550</v>
      </c>
      <c r="D3968" s="299">
        <v>446.27</v>
      </c>
    </row>
    <row r="3969" spans="1:4" ht="14.4">
      <c r="A3969" s="297" t="s">
        <v>13259</v>
      </c>
      <c r="B3969" s="298" t="s">
        <v>13260</v>
      </c>
      <c r="C3969" s="297" t="s">
        <v>550</v>
      </c>
      <c r="D3969" s="299">
        <v>3380.33</v>
      </c>
    </row>
    <row r="3970" spans="1:4" ht="14.4">
      <c r="A3970" s="297" t="s">
        <v>13261</v>
      </c>
      <c r="B3970" s="298" t="s">
        <v>13262</v>
      </c>
      <c r="C3970" s="297" t="s">
        <v>550</v>
      </c>
      <c r="D3970" s="299">
        <v>24725.24</v>
      </c>
    </row>
    <row r="3971" spans="1:4" ht="14.4">
      <c r="A3971" s="297" t="s">
        <v>13263</v>
      </c>
      <c r="B3971" s="298" t="s">
        <v>13264</v>
      </c>
      <c r="C3971" s="297" t="s">
        <v>550</v>
      </c>
      <c r="D3971" s="299">
        <v>72.67</v>
      </c>
    </row>
    <row r="3972" spans="1:4" ht="14.4">
      <c r="A3972" s="297" t="s">
        <v>13265</v>
      </c>
      <c r="B3972" s="298" t="s">
        <v>13266</v>
      </c>
      <c r="C3972" s="297" t="s">
        <v>550</v>
      </c>
      <c r="D3972" s="299">
        <v>163.79</v>
      </c>
    </row>
    <row r="3973" spans="1:4" ht="14.4">
      <c r="A3973" s="297" t="s">
        <v>13267</v>
      </c>
      <c r="B3973" s="298" t="s">
        <v>13268</v>
      </c>
      <c r="C3973" s="297" t="s">
        <v>550</v>
      </c>
      <c r="D3973" s="299">
        <v>3104.13</v>
      </c>
    </row>
    <row r="3974" spans="1:4" ht="14.4">
      <c r="A3974" s="297" t="s">
        <v>13269</v>
      </c>
      <c r="B3974" s="298" t="s">
        <v>13270</v>
      </c>
      <c r="C3974" s="297" t="s">
        <v>550</v>
      </c>
      <c r="D3974" s="299">
        <v>94.05</v>
      </c>
    </row>
    <row r="3975" spans="1:4" ht="14.4">
      <c r="A3975" s="297" t="s">
        <v>13271</v>
      </c>
      <c r="B3975" s="298" t="s">
        <v>13272</v>
      </c>
      <c r="C3975" s="297" t="s">
        <v>550</v>
      </c>
      <c r="D3975" s="299">
        <v>113.22</v>
      </c>
    </row>
    <row r="3976" spans="1:4" ht="14.4">
      <c r="A3976" s="297" t="s">
        <v>13273</v>
      </c>
      <c r="B3976" s="298" t="s">
        <v>13274</v>
      </c>
      <c r="C3976" s="297" t="s">
        <v>550</v>
      </c>
      <c r="D3976" s="299">
        <v>248.83</v>
      </c>
    </row>
    <row r="3977" spans="1:4" ht="14.4">
      <c r="A3977" s="297" t="s">
        <v>13275</v>
      </c>
      <c r="B3977" s="298" t="s">
        <v>13276</v>
      </c>
      <c r="C3977" s="297" t="s">
        <v>550</v>
      </c>
      <c r="D3977" s="299">
        <v>2743.33</v>
      </c>
    </row>
    <row r="3978" spans="1:4" ht="14.4">
      <c r="A3978" s="297" t="s">
        <v>13277</v>
      </c>
      <c r="B3978" s="298" t="s">
        <v>13278</v>
      </c>
      <c r="C3978" s="297" t="s">
        <v>550</v>
      </c>
      <c r="D3978" s="299">
        <v>72.66</v>
      </c>
    </row>
    <row r="3979" spans="1:4" ht="14.4">
      <c r="A3979" s="297" t="s">
        <v>13279</v>
      </c>
      <c r="B3979" s="298" t="s">
        <v>13280</v>
      </c>
      <c r="C3979" s="297" t="s">
        <v>550</v>
      </c>
      <c r="D3979" s="299">
        <v>150.22999999999999</v>
      </c>
    </row>
    <row r="3980" spans="1:4" ht="14.4">
      <c r="A3980" s="297" t="s">
        <v>13281</v>
      </c>
      <c r="B3980" s="298" t="s">
        <v>13282</v>
      </c>
      <c r="C3980" s="297" t="s">
        <v>550</v>
      </c>
      <c r="D3980" s="299">
        <v>297.08999999999997</v>
      </c>
    </row>
    <row r="3981" spans="1:4" ht="14.4">
      <c r="A3981" s="297" t="s">
        <v>13283</v>
      </c>
      <c r="B3981" s="298" t="s">
        <v>13284</v>
      </c>
      <c r="C3981" s="297" t="s">
        <v>550</v>
      </c>
      <c r="D3981" s="299">
        <v>31.83</v>
      </c>
    </row>
    <row r="3982" spans="1:4" ht="14.4">
      <c r="A3982" s="297" t="s">
        <v>13285</v>
      </c>
      <c r="B3982" s="298" t="s">
        <v>13286</v>
      </c>
      <c r="C3982" s="297" t="s">
        <v>550</v>
      </c>
      <c r="D3982" s="299">
        <v>48.14</v>
      </c>
    </row>
    <row r="3983" spans="1:4" ht="14.4">
      <c r="A3983" s="297" t="s">
        <v>13287</v>
      </c>
      <c r="B3983" s="298" t="s">
        <v>13288</v>
      </c>
      <c r="C3983" s="297" t="s">
        <v>550</v>
      </c>
      <c r="D3983" s="299">
        <v>120.42</v>
      </c>
    </row>
    <row r="3984" spans="1:4" ht="14.4">
      <c r="A3984" s="297" t="s">
        <v>13289</v>
      </c>
      <c r="B3984" s="298" t="s">
        <v>13290</v>
      </c>
      <c r="C3984" s="297" t="s">
        <v>550</v>
      </c>
      <c r="D3984" s="299">
        <v>234.38</v>
      </c>
    </row>
    <row r="3985" spans="1:4" ht="14.4">
      <c r="A3985" s="297" t="s">
        <v>13291</v>
      </c>
      <c r="B3985" s="298" t="s">
        <v>13292</v>
      </c>
      <c r="C3985" s="297" t="s">
        <v>550</v>
      </c>
      <c r="D3985" s="299">
        <v>1039.73</v>
      </c>
    </row>
    <row r="3986" spans="1:4" ht="14.4">
      <c r="A3986" s="297" t="s">
        <v>13293</v>
      </c>
      <c r="B3986" s="298" t="s">
        <v>13294</v>
      </c>
      <c r="C3986" s="297" t="s">
        <v>550</v>
      </c>
      <c r="D3986" s="299">
        <v>1309.4100000000001</v>
      </c>
    </row>
    <row r="3987" spans="1:4" ht="14.4">
      <c r="A3987" s="297" t="s">
        <v>13295</v>
      </c>
      <c r="B3987" s="298" t="s">
        <v>13296</v>
      </c>
      <c r="C3987" s="297" t="s">
        <v>550</v>
      </c>
      <c r="D3987" s="299">
        <v>302.8</v>
      </c>
    </row>
    <row r="3988" spans="1:4" ht="14.4">
      <c r="A3988" s="297" t="s">
        <v>13297</v>
      </c>
      <c r="B3988" s="298" t="s">
        <v>13298</v>
      </c>
      <c r="C3988" s="297" t="s">
        <v>550</v>
      </c>
      <c r="D3988" s="299">
        <v>145.78</v>
      </c>
    </row>
    <row r="3989" spans="1:4" ht="14.4">
      <c r="A3989" s="297" t="s">
        <v>13299</v>
      </c>
      <c r="B3989" s="298" t="s">
        <v>13300</v>
      </c>
      <c r="C3989" s="297" t="s">
        <v>550</v>
      </c>
      <c r="D3989" s="299">
        <v>56.6</v>
      </c>
    </row>
    <row r="3990" spans="1:4" ht="14.4">
      <c r="A3990" s="297" t="s">
        <v>13301</v>
      </c>
      <c r="B3990" s="298" t="s">
        <v>13302</v>
      </c>
      <c r="C3990" s="297" t="s">
        <v>550</v>
      </c>
      <c r="D3990" s="299">
        <v>111.97</v>
      </c>
    </row>
    <row r="3991" spans="1:4" ht="14.4">
      <c r="A3991" s="297" t="s">
        <v>13303</v>
      </c>
      <c r="B3991" s="298" t="s">
        <v>13304</v>
      </c>
      <c r="C3991" s="297" t="s">
        <v>550</v>
      </c>
      <c r="D3991" s="299">
        <v>56.6</v>
      </c>
    </row>
    <row r="3992" spans="1:4" ht="14.4">
      <c r="A3992" s="297" t="s">
        <v>13305</v>
      </c>
      <c r="B3992" s="298" t="s">
        <v>13306</v>
      </c>
      <c r="C3992" s="297" t="s">
        <v>550</v>
      </c>
      <c r="D3992" s="299">
        <v>111.97</v>
      </c>
    </row>
    <row r="3993" spans="1:4" ht="14.4">
      <c r="A3993" s="297" t="s">
        <v>13307</v>
      </c>
      <c r="B3993" s="298" t="s">
        <v>13308</v>
      </c>
      <c r="C3993" s="297" t="s">
        <v>550</v>
      </c>
      <c r="D3993" s="299">
        <v>30130.27</v>
      </c>
    </row>
    <row r="3994" spans="1:4" ht="14.4">
      <c r="A3994" s="297" t="s">
        <v>13309</v>
      </c>
      <c r="B3994" s="298" t="s">
        <v>13310</v>
      </c>
      <c r="C3994" s="297" t="s">
        <v>550</v>
      </c>
      <c r="D3994" s="299">
        <v>16304.9</v>
      </c>
    </row>
    <row r="3995" spans="1:4" ht="14.4">
      <c r="A3995" s="297" t="s">
        <v>13311</v>
      </c>
      <c r="B3995" s="298" t="s">
        <v>13312</v>
      </c>
      <c r="C3995" s="297" t="s">
        <v>550</v>
      </c>
      <c r="D3995" s="299">
        <v>434.26</v>
      </c>
    </row>
    <row r="3996" spans="1:4" ht="14.4">
      <c r="A3996" s="297" t="s">
        <v>13313</v>
      </c>
      <c r="B3996" s="298" t="s">
        <v>13314</v>
      </c>
      <c r="C3996" s="297" t="s">
        <v>550</v>
      </c>
      <c r="D3996" s="299">
        <v>2750.99</v>
      </c>
    </row>
    <row r="3997" spans="1:4" ht="14.4">
      <c r="A3997" s="297" t="s">
        <v>13315</v>
      </c>
      <c r="B3997" s="298" t="s">
        <v>13316</v>
      </c>
      <c r="C3997" s="297" t="s">
        <v>550</v>
      </c>
      <c r="D3997" s="299">
        <v>409.01</v>
      </c>
    </row>
    <row r="3998" spans="1:4" ht="14.4">
      <c r="A3998" s="297" t="s">
        <v>13317</v>
      </c>
      <c r="B3998" s="298" t="s">
        <v>13318</v>
      </c>
      <c r="C3998" s="297" t="s">
        <v>550</v>
      </c>
      <c r="D3998" s="299">
        <v>627.67999999999995</v>
      </c>
    </row>
    <row r="3999" spans="1:4" ht="14.4">
      <c r="A3999" s="297" t="s">
        <v>13319</v>
      </c>
      <c r="B3999" s="298" t="s">
        <v>13320</v>
      </c>
      <c r="C3999" s="297" t="s">
        <v>550</v>
      </c>
      <c r="D3999" s="299">
        <v>36.57</v>
      </c>
    </row>
    <row r="4000" spans="1:4" ht="14.4">
      <c r="A4000" s="297" t="s">
        <v>13321</v>
      </c>
      <c r="B4000" s="298" t="s">
        <v>13322</v>
      </c>
      <c r="C4000" s="297" t="s">
        <v>550</v>
      </c>
      <c r="D4000" s="299">
        <v>207.45</v>
      </c>
    </row>
    <row r="4001" spans="1:4" ht="14.4">
      <c r="A4001" s="297" t="s">
        <v>13323</v>
      </c>
      <c r="B4001" s="298" t="s">
        <v>13324</v>
      </c>
      <c r="C4001" s="297" t="s">
        <v>550</v>
      </c>
      <c r="D4001" s="299">
        <v>406.01</v>
      </c>
    </row>
    <row r="4002" spans="1:4" ht="14.4">
      <c r="A4002" s="297" t="s">
        <v>13325</v>
      </c>
      <c r="B4002" s="298" t="s">
        <v>13326</v>
      </c>
      <c r="C4002" s="297" t="s">
        <v>550</v>
      </c>
      <c r="D4002" s="299">
        <v>562.48</v>
      </c>
    </row>
    <row r="4003" spans="1:4" ht="14.4">
      <c r="A4003" s="297" t="s">
        <v>13327</v>
      </c>
      <c r="B4003" s="298" t="s">
        <v>13328</v>
      </c>
      <c r="C4003" s="297" t="s">
        <v>550</v>
      </c>
      <c r="D4003" s="299">
        <v>562.48</v>
      </c>
    </row>
    <row r="4004" spans="1:4" ht="14.4">
      <c r="A4004" s="297" t="s">
        <v>13329</v>
      </c>
      <c r="B4004" s="298" t="s">
        <v>13330</v>
      </c>
      <c r="C4004" s="297" t="s">
        <v>550</v>
      </c>
      <c r="D4004" s="299">
        <v>647.99</v>
      </c>
    </row>
    <row r="4005" spans="1:4" ht="14.4">
      <c r="A4005" s="297" t="s">
        <v>13331</v>
      </c>
      <c r="B4005" s="298" t="s">
        <v>13332</v>
      </c>
      <c r="C4005" s="297" t="s">
        <v>550</v>
      </c>
      <c r="D4005" s="299">
        <v>650.63</v>
      </c>
    </row>
    <row r="4006" spans="1:4" ht="14.4">
      <c r="A4006" s="297" t="s">
        <v>13333</v>
      </c>
      <c r="B4006" s="298" t="s">
        <v>13334</v>
      </c>
      <c r="C4006" s="297" t="s">
        <v>550</v>
      </c>
      <c r="D4006" s="299">
        <v>527.62</v>
      </c>
    </row>
    <row r="4007" spans="1:4" ht="14.4">
      <c r="A4007" s="297" t="s">
        <v>13335</v>
      </c>
      <c r="B4007" s="298" t="s">
        <v>13336</v>
      </c>
      <c r="C4007" s="297" t="s">
        <v>550</v>
      </c>
      <c r="D4007" s="299">
        <v>1167.1500000000001</v>
      </c>
    </row>
    <row r="4008" spans="1:4" ht="14.4">
      <c r="A4008" s="297" t="s">
        <v>13337</v>
      </c>
      <c r="B4008" s="298" t="s">
        <v>13338</v>
      </c>
      <c r="C4008" s="297" t="s">
        <v>550</v>
      </c>
      <c r="D4008" s="299">
        <v>1212.92</v>
      </c>
    </row>
    <row r="4009" spans="1:4" ht="14.4">
      <c r="A4009" s="297" t="s">
        <v>13339</v>
      </c>
      <c r="B4009" s="298" t="s">
        <v>13340</v>
      </c>
      <c r="C4009" s="297" t="s">
        <v>550</v>
      </c>
      <c r="D4009" s="299">
        <v>960.86</v>
      </c>
    </row>
    <row r="4010" spans="1:4" ht="14.4">
      <c r="A4010" s="297" t="s">
        <v>13341</v>
      </c>
      <c r="B4010" s="298" t="s">
        <v>13342</v>
      </c>
      <c r="C4010" s="297" t="s">
        <v>550</v>
      </c>
      <c r="D4010" s="299">
        <v>1678.51</v>
      </c>
    </row>
    <row r="4011" spans="1:4" ht="14.4">
      <c r="A4011" s="297" t="s">
        <v>13343</v>
      </c>
      <c r="B4011" s="298" t="s">
        <v>13344</v>
      </c>
      <c r="C4011" s="297" t="s">
        <v>550</v>
      </c>
      <c r="D4011" s="299">
        <v>1679.69</v>
      </c>
    </row>
    <row r="4012" spans="1:4" ht="14.4">
      <c r="A4012" s="297" t="s">
        <v>13345</v>
      </c>
      <c r="B4012" s="298" t="s">
        <v>13346</v>
      </c>
      <c r="C4012" s="297" t="s">
        <v>550</v>
      </c>
      <c r="D4012" s="299">
        <v>1349.14</v>
      </c>
    </row>
    <row r="4013" spans="1:4" ht="14.4">
      <c r="A4013" s="297" t="s">
        <v>13347</v>
      </c>
      <c r="B4013" s="298" t="s">
        <v>13348</v>
      </c>
      <c r="C4013" s="297" t="s">
        <v>550</v>
      </c>
      <c r="D4013" s="299">
        <v>2036.55</v>
      </c>
    </row>
    <row r="4014" spans="1:4" ht="14.4">
      <c r="A4014" s="297" t="s">
        <v>13349</v>
      </c>
      <c r="B4014" s="298" t="s">
        <v>13350</v>
      </c>
      <c r="C4014" s="297" t="s">
        <v>550</v>
      </c>
      <c r="D4014" s="299">
        <v>1679.39</v>
      </c>
    </row>
    <row r="4015" spans="1:4" ht="14.4">
      <c r="A4015" s="297" t="s">
        <v>13351</v>
      </c>
      <c r="B4015" s="298" t="s">
        <v>13352</v>
      </c>
      <c r="C4015" s="297" t="s">
        <v>550</v>
      </c>
      <c r="D4015" s="299">
        <v>3025.65</v>
      </c>
    </row>
    <row r="4016" spans="1:4" ht="14.4">
      <c r="A4016" s="297" t="s">
        <v>13353</v>
      </c>
      <c r="B4016" s="298" t="s">
        <v>13354</v>
      </c>
      <c r="C4016" s="297" t="s">
        <v>550</v>
      </c>
      <c r="D4016" s="299">
        <v>2849.92</v>
      </c>
    </row>
    <row r="4017" spans="1:4" ht="14.4">
      <c r="A4017" s="297" t="s">
        <v>13355</v>
      </c>
      <c r="B4017" s="298" t="s">
        <v>13356</v>
      </c>
      <c r="C4017" s="297" t="s">
        <v>550</v>
      </c>
      <c r="D4017" s="299">
        <v>2304.63</v>
      </c>
    </row>
    <row r="4018" spans="1:4" ht="14.4">
      <c r="A4018" s="297" t="s">
        <v>13357</v>
      </c>
      <c r="B4018" s="298" t="s">
        <v>13358</v>
      </c>
      <c r="C4018" s="297" t="s">
        <v>550</v>
      </c>
      <c r="D4018" s="299">
        <v>3213.89</v>
      </c>
    </row>
    <row r="4019" spans="1:4" ht="14.4">
      <c r="A4019" s="297" t="s">
        <v>13359</v>
      </c>
      <c r="B4019" s="298" t="s">
        <v>13360</v>
      </c>
      <c r="C4019" s="297" t="s">
        <v>550</v>
      </c>
      <c r="D4019" s="299">
        <v>2610.65</v>
      </c>
    </row>
    <row r="4020" spans="1:4" ht="14.4">
      <c r="A4020" s="297" t="s">
        <v>13361</v>
      </c>
      <c r="B4020" s="298" t="s">
        <v>13362</v>
      </c>
      <c r="C4020" s="297" t="s">
        <v>550</v>
      </c>
      <c r="D4020" s="299">
        <v>3454.24</v>
      </c>
    </row>
    <row r="4021" spans="1:4" ht="14.4">
      <c r="A4021" s="297" t="s">
        <v>13363</v>
      </c>
      <c r="B4021" s="298" t="s">
        <v>13364</v>
      </c>
      <c r="C4021" s="297" t="s">
        <v>550</v>
      </c>
      <c r="D4021" s="299">
        <v>3427.42</v>
      </c>
    </row>
    <row r="4022" spans="1:4" ht="14.4">
      <c r="A4022" s="297" t="s">
        <v>13365</v>
      </c>
      <c r="B4022" s="298" t="s">
        <v>13366</v>
      </c>
      <c r="C4022" s="297" t="s">
        <v>550</v>
      </c>
      <c r="D4022" s="299">
        <v>2764.22</v>
      </c>
    </row>
    <row r="4023" spans="1:4" ht="14.4">
      <c r="A4023" s="297" t="s">
        <v>13367</v>
      </c>
      <c r="B4023" s="298" t="s">
        <v>13368</v>
      </c>
      <c r="C4023" s="297" t="s">
        <v>550</v>
      </c>
      <c r="D4023" s="299">
        <v>3842.82</v>
      </c>
    </row>
    <row r="4024" spans="1:4" ht="14.4">
      <c r="A4024" s="297" t="s">
        <v>13369</v>
      </c>
      <c r="B4024" s="298" t="s">
        <v>13370</v>
      </c>
      <c r="C4024" s="297" t="s">
        <v>550</v>
      </c>
      <c r="D4024" s="299">
        <v>3131.78</v>
      </c>
    </row>
    <row r="4025" spans="1:4" ht="14.4">
      <c r="A4025" s="297" t="s">
        <v>13371</v>
      </c>
      <c r="B4025" s="298" t="s">
        <v>13372</v>
      </c>
      <c r="C4025" s="297" t="s">
        <v>550</v>
      </c>
      <c r="D4025" s="299">
        <v>6104.21</v>
      </c>
    </row>
    <row r="4026" spans="1:4" ht="14.4">
      <c r="A4026" s="297" t="s">
        <v>13373</v>
      </c>
      <c r="B4026" s="298" t="s">
        <v>13374</v>
      </c>
      <c r="C4026" s="297" t="s">
        <v>550</v>
      </c>
      <c r="D4026" s="299">
        <v>6170.67</v>
      </c>
    </row>
    <row r="4027" spans="1:4" ht="14.4">
      <c r="A4027" s="297" t="s">
        <v>13375</v>
      </c>
      <c r="B4027" s="298" t="s">
        <v>13376</v>
      </c>
      <c r="C4027" s="297" t="s">
        <v>550</v>
      </c>
      <c r="D4027" s="299">
        <v>5179.88</v>
      </c>
    </row>
    <row r="4028" spans="1:4" ht="14.4">
      <c r="A4028" s="297" t="s">
        <v>13377</v>
      </c>
      <c r="B4028" s="298" t="s">
        <v>13378</v>
      </c>
      <c r="C4028" s="297" t="s">
        <v>550</v>
      </c>
      <c r="D4028" s="299">
        <v>6460.55</v>
      </c>
    </row>
    <row r="4029" spans="1:4" ht="14.4">
      <c r="A4029" s="297" t="s">
        <v>13379</v>
      </c>
      <c r="B4029" s="298" t="s">
        <v>13380</v>
      </c>
      <c r="C4029" s="297" t="s">
        <v>550</v>
      </c>
      <c r="D4029" s="299">
        <v>5384.82</v>
      </c>
    </row>
    <row r="4030" spans="1:4" ht="14.4">
      <c r="A4030" s="297" t="s">
        <v>13381</v>
      </c>
      <c r="B4030" s="298" t="s">
        <v>13382</v>
      </c>
      <c r="C4030" s="297" t="s">
        <v>550</v>
      </c>
      <c r="D4030" s="299">
        <v>16365.86</v>
      </c>
    </row>
    <row r="4031" spans="1:4" ht="14.4">
      <c r="A4031" s="297" t="s">
        <v>13383</v>
      </c>
      <c r="B4031" s="298" t="s">
        <v>13384</v>
      </c>
      <c r="C4031" s="297" t="s">
        <v>550</v>
      </c>
      <c r="D4031" s="299">
        <v>17148.52</v>
      </c>
    </row>
    <row r="4032" spans="1:4" ht="14.4">
      <c r="A4032" s="297" t="s">
        <v>13385</v>
      </c>
      <c r="B4032" s="298" t="s">
        <v>13386</v>
      </c>
      <c r="C4032" s="297" t="s">
        <v>550</v>
      </c>
      <c r="D4032" s="299">
        <v>16483.61</v>
      </c>
    </row>
    <row r="4033" spans="1:4" ht="14.4">
      <c r="A4033" s="297" t="s">
        <v>13387</v>
      </c>
      <c r="B4033" s="298" t="s">
        <v>13388</v>
      </c>
      <c r="C4033" s="297" t="s">
        <v>550</v>
      </c>
      <c r="D4033" s="299">
        <v>18636.43</v>
      </c>
    </row>
    <row r="4034" spans="1:4" ht="14.4">
      <c r="A4034" s="297" t="s">
        <v>13389</v>
      </c>
      <c r="B4034" s="298" t="s">
        <v>13390</v>
      </c>
      <c r="C4034" s="297" t="s">
        <v>550</v>
      </c>
      <c r="D4034" s="299">
        <v>17912.02</v>
      </c>
    </row>
    <row r="4035" spans="1:4" ht="14.4">
      <c r="A4035" s="297" t="s">
        <v>13391</v>
      </c>
      <c r="B4035" s="298" t="s">
        <v>13392</v>
      </c>
      <c r="C4035" s="297" t="s">
        <v>550</v>
      </c>
      <c r="D4035" s="299">
        <v>23085.48</v>
      </c>
    </row>
    <row r="4036" spans="1:4" ht="14.4">
      <c r="A4036" s="297" t="s">
        <v>13393</v>
      </c>
      <c r="B4036" s="298" t="s">
        <v>13394</v>
      </c>
      <c r="C4036" s="297" t="s">
        <v>550</v>
      </c>
      <c r="D4036" s="299">
        <v>26579.54</v>
      </c>
    </row>
    <row r="4037" spans="1:4" ht="14.4">
      <c r="A4037" s="297" t="s">
        <v>13395</v>
      </c>
      <c r="B4037" s="298" t="s">
        <v>13396</v>
      </c>
      <c r="C4037" s="297" t="s">
        <v>550</v>
      </c>
      <c r="D4037" s="299">
        <v>22859.43</v>
      </c>
    </row>
    <row r="4038" spans="1:4" ht="14.4">
      <c r="A4038" s="297" t="s">
        <v>13397</v>
      </c>
      <c r="B4038" s="298" t="s">
        <v>13398</v>
      </c>
      <c r="C4038" s="297" t="s">
        <v>550</v>
      </c>
      <c r="D4038" s="299">
        <v>25241.040000000001</v>
      </c>
    </row>
    <row r="4039" spans="1:4" ht="14.4">
      <c r="A4039" s="297" t="s">
        <v>13399</v>
      </c>
      <c r="B4039" s="298" t="s">
        <v>13400</v>
      </c>
      <c r="C4039" s="297" t="s">
        <v>550</v>
      </c>
      <c r="D4039" s="299">
        <v>29805.1</v>
      </c>
    </row>
    <row r="4040" spans="1:4" ht="14.4">
      <c r="A4040" s="297" t="s">
        <v>13401</v>
      </c>
      <c r="B4040" s="298" t="s">
        <v>13402</v>
      </c>
      <c r="C4040" s="297" t="s">
        <v>550</v>
      </c>
      <c r="D4040" s="299">
        <v>32763.74</v>
      </c>
    </row>
    <row r="4041" spans="1:4" ht="14.4">
      <c r="A4041" s="297" t="s">
        <v>13403</v>
      </c>
      <c r="B4041" s="298" t="s">
        <v>13404</v>
      </c>
      <c r="C4041" s="297" t="s">
        <v>550</v>
      </c>
      <c r="D4041" s="299">
        <v>29235.25</v>
      </c>
    </row>
    <row r="4042" spans="1:4" ht="14.4">
      <c r="A4042" s="297" t="s">
        <v>13405</v>
      </c>
      <c r="B4042" s="298" t="s">
        <v>13406</v>
      </c>
      <c r="C4042" s="297" t="s">
        <v>550</v>
      </c>
      <c r="D4042" s="299">
        <v>33874.589999999997</v>
      </c>
    </row>
    <row r="4043" spans="1:4" ht="14.4">
      <c r="A4043" s="297" t="s">
        <v>13407</v>
      </c>
      <c r="B4043" s="298" t="s">
        <v>13408</v>
      </c>
      <c r="C4043" s="297" t="s">
        <v>550</v>
      </c>
      <c r="D4043" s="299">
        <v>32570.05</v>
      </c>
    </row>
    <row r="4044" spans="1:4" ht="14.4">
      <c r="A4044" s="297" t="s">
        <v>13409</v>
      </c>
      <c r="B4044" s="298" t="s">
        <v>13410</v>
      </c>
      <c r="C4044" s="297" t="s">
        <v>550</v>
      </c>
      <c r="D4044" s="299">
        <v>41346.33</v>
      </c>
    </row>
    <row r="4045" spans="1:4" ht="14.4">
      <c r="A4045" s="297" t="s">
        <v>13411</v>
      </c>
      <c r="B4045" s="298" t="s">
        <v>13412</v>
      </c>
      <c r="C4045" s="297" t="s">
        <v>550</v>
      </c>
      <c r="D4045" s="299">
        <v>38947.94</v>
      </c>
    </row>
    <row r="4046" spans="1:4" ht="14.4">
      <c r="A4046" s="297" t="s">
        <v>13413</v>
      </c>
      <c r="B4046" s="298" t="s">
        <v>13414</v>
      </c>
      <c r="C4046" s="297" t="s">
        <v>550</v>
      </c>
      <c r="D4046" s="299">
        <v>37439.49</v>
      </c>
    </row>
    <row r="4047" spans="1:4" ht="14.4">
      <c r="A4047" s="297" t="s">
        <v>13415</v>
      </c>
      <c r="B4047" s="298" t="s">
        <v>13416</v>
      </c>
      <c r="C4047" s="297" t="s">
        <v>550</v>
      </c>
      <c r="D4047" s="299">
        <v>40580.620000000003</v>
      </c>
    </row>
    <row r="4048" spans="1:4" ht="14.4">
      <c r="A4048" s="297" t="s">
        <v>13417</v>
      </c>
      <c r="B4048" s="298" t="s">
        <v>13418</v>
      </c>
      <c r="C4048" s="297" t="s">
        <v>550</v>
      </c>
      <c r="D4048" s="299">
        <v>39003.550000000003</v>
      </c>
    </row>
    <row r="4049" spans="1:4" ht="14.4">
      <c r="A4049" s="297" t="s">
        <v>13419</v>
      </c>
      <c r="B4049" s="298" t="s">
        <v>13420</v>
      </c>
      <c r="C4049" s="297" t="s">
        <v>550</v>
      </c>
      <c r="D4049" s="299">
        <v>468.61</v>
      </c>
    </row>
    <row r="4050" spans="1:4" ht="14.4">
      <c r="A4050" s="297" t="s">
        <v>13421</v>
      </c>
      <c r="B4050" s="298" t="s">
        <v>13422</v>
      </c>
      <c r="C4050" s="297" t="s">
        <v>550</v>
      </c>
      <c r="D4050" s="299">
        <v>468.61</v>
      </c>
    </row>
    <row r="4051" spans="1:4" ht="14.4">
      <c r="A4051" s="297" t="s">
        <v>13423</v>
      </c>
      <c r="B4051" s="298" t="s">
        <v>13424</v>
      </c>
      <c r="C4051" s="297" t="s">
        <v>550</v>
      </c>
      <c r="D4051" s="299">
        <v>535.9</v>
      </c>
    </row>
    <row r="4052" spans="1:4" ht="14.4">
      <c r="A4052" s="297" t="s">
        <v>13425</v>
      </c>
      <c r="B4052" s="298" t="s">
        <v>13426</v>
      </c>
      <c r="C4052" s="297" t="s">
        <v>550</v>
      </c>
      <c r="D4052" s="299">
        <v>921.77</v>
      </c>
    </row>
    <row r="4053" spans="1:4" ht="14.4">
      <c r="A4053" s="297" t="s">
        <v>13427</v>
      </c>
      <c r="B4053" s="298" t="s">
        <v>13428</v>
      </c>
      <c r="C4053" s="297" t="s">
        <v>550</v>
      </c>
      <c r="D4053" s="299">
        <v>1347.91</v>
      </c>
    </row>
    <row r="4054" spans="1:4" ht="14.4">
      <c r="A4054" s="297" t="s">
        <v>13429</v>
      </c>
      <c r="B4054" s="298" t="s">
        <v>13430</v>
      </c>
      <c r="C4054" s="297" t="s">
        <v>550</v>
      </c>
      <c r="D4054" s="299">
        <v>2432.4699999999998</v>
      </c>
    </row>
    <row r="4055" spans="1:4" ht="14.4">
      <c r="A4055" s="297" t="s">
        <v>13431</v>
      </c>
      <c r="B4055" s="298" t="s">
        <v>13432</v>
      </c>
      <c r="C4055" s="297" t="s">
        <v>550</v>
      </c>
      <c r="D4055" s="299">
        <v>2780.31</v>
      </c>
    </row>
    <row r="4056" spans="1:4" ht="14.4">
      <c r="A4056" s="297" t="s">
        <v>13433</v>
      </c>
      <c r="B4056" s="298" t="s">
        <v>13434</v>
      </c>
      <c r="C4056" s="297" t="s">
        <v>550</v>
      </c>
      <c r="D4056" s="299">
        <v>5130.74</v>
      </c>
    </row>
    <row r="4057" spans="1:4" ht="14.4">
      <c r="A4057" s="297" t="s">
        <v>13435</v>
      </c>
      <c r="B4057" s="298" t="s">
        <v>13436</v>
      </c>
      <c r="C4057" s="297" t="s">
        <v>550</v>
      </c>
      <c r="D4057" s="299">
        <v>15731.21</v>
      </c>
    </row>
    <row r="4058" spans="1:4" ht="14.4">
      <c r="A4058" s="297" t="s">
        <v>13437</v>
      </c>
      <c r="B4058" s="298" t="s">
        <v>13438</v>
      </c>
      <c r="C4058" s="297" t="s">
        <v>550</v>
      </c>
      <c r="D4058" s="299">
        <v>22206.49</v>
      </c>
    </row>
    <row r="4059" spans="1:4" ht="14.4">
      <c r="A4059" s="297" t="s">
        <v>13439</v>
      </c>
      <c r="B4059" s="298" t="s">
        <v>13440</v>
      </c>
      <c r="C4059" s="297" t="s">
        <v>550</v>
      </c>
      <c r="D4059" s="299">
        <v>28681.77</v>
      </c>
    </row>
    <row r="4060" spans="1:4" ht="14.4">
      <c r="A4060" s="297" t="s">
        <v>13441</v>
      </c>
      <c r="B4060" s="298" t="s">
        <v>13442</v>
      </c>
      <c r="C4060" s="297" t="s">
        <v>550</v>
      </c>
      <c r="D4060" s="299">
        <v>39713.449999999997</v>
      </c>
    </row>
    <row r="4061" spans="1:4" ht="40.799999999999997">
      <c r="A4061" s="297" t="s">
        <v>13443</v>
      </c>
      <c r="B4061" s="298" t="s">
        <v>13444</v>
      </c>
      <c r="C4061" s="297" t="s">
        <v>550</v>
      </c>
      <c r="D4061" s="299">
        <v>21174.02</v>
      </c>
    </row>
    <row r="4062" spans="1:4" ht="20.399999999999999">
      <c r="A4062" s="297" t="s">
        <v>13445</v>
      </c>
      <c r="B4062" s="298" t="s">
        <v>13446</v>
      </c>
      <c r="C4062" s="297" t="s">
        <v>550</v>
      </c>
      <c r="D4062" s="299">
        <v>26858.5</v>
      </c>
    </row>
    <row r="4063" spans="1:4" ht="14.4">
      <c r="A4063" s="297" t="s">
        <v>13447</v>
      </c>
      <c r="B4063" s="298" t="s">
        <v>13448</v>
      </c>
      <c r="C4063" s="297" t="s">
        <v>550</v>
      </c>
      <c r="D4063" s="299">
        <v>36.590000000000003</v>
      </c>
    </row>
    <row r="4064" spans="1:4" ht="14.4">
      <c r="A4064" s="297" t="s">
        <v>13449</v>
      </c>
      <c r="B4064" s="298" t="s">
        <v>13450</v>
      </c>
      <c r="C4064" s="297" t="s">
        <v>550</v>
      </c>
      <c r="D4064" s="299">
        <v>5051.9399999999996</v>
      </c>
    </row>
    <row r="4065" spans="1:4" ht="14.4">
      <c r="A4065" s="297" t="s">
        <v>13451</v>
      </c>
      <c r="B4065" s="298" t="s">
        <v>13452</v>
      </c>
      <c r="C4065" s="297" t="s">
        <v>550</v>
      </c>
      <c r="D4065" s="299">
        <v>6145.29</v>
      </c>
    </row>
    <row r="4066" spans="1:4" ht="14.4">
      <c r="A4066" s="297" t="s">
        <v>13453</v>
      </c>
      <c r="B4066" s="298" t="s">
        <v>13454</v>
      </c>
      <c r="C4066" s="297" t="s">
        <v>550</v>
      </c>
      <c r="D4066" s="299">
        <v>7238.63</v>
      </c>
    </row>
    <row r="4067" spans="1:4" ht="14.4">
      <c r="A4067" s="297" t="s">
        <v>13455</v>
      </c>
      <c r="B4067" s="298" t="s">
        <v>13456</v>
      </c>
      <c r="C4067" s="297" t="s">
        <v>550</v>
      </c>
      <c r="D4067" s="299">
        <v>10971.73</v>
      </c>
    </row>
    <row r="4068" spans="1:4" ht="14.4">
      <c r="A4068" s="297" t="s">
        <v>13457</v>
      </c>
      <c r="B4068" s="298" t="s">
        <v>13458</v>
      </c>
      <c r="C4068" s="297" t="s">
        <v>550</v>
      </c>
      <c r="D4068" s="299">
        <v>21543.02</v>
      </c>
    </row>
    <row r="4069" spans="1:4" ht="14.4">
      <c r="A4069" s="297" t="s">
        <v>13459</v>
      </c>
      <c r="B4069" s="298" t="s">
        <v>13460</v>
      </c>
      <c r="C4069" s="297" t="s">
        <v>550</v>
      </c>
      <c r="D4069" s="299">
        <v>41811.870000000003</v>
      </c>
    </row>
    <row r="4070" spans="1:4" ht="14.4">
      <c r="A4070" s="297" t="s">
        <v>13461</v>
      </c>
      <c r="B4070" s="298" t="s">
        <v>13462</v>
      </c>
      <c r="C4070" s="297" t="s">
        <v>550</v>
      </c>
      <c r="D4070" s="299">
        <v>52525.77</v>
      </c>
    </row>
    <row r="4071" spans="1:4" ht="14.4">
      <c r="A4071" s="297" t="s">
        <v>13463</v>
      </c>
      <c r="B4071" s="298" t="s">
        <v>13464</v>
      </c>
      <c r="C4071" s="297" t="s">
        <v>550</v>
      </c>
      <c r="D4071" s="299">
        <v>64311.1</v>
      </c>
    </row>
    <row r="4072" spans="1:4" ht="14.4">
      <c r="A4072" s="297" t="s">
        <v>13465</v>
      </c>
      <c r="B4072" s="298" t="s">
        <v>13466</v>
      </c>
      <c r="C4072" s="297" t="s">
        <v>550</v>
      </c>
      <c r="D4072" s="299">
        <v>76096.429999999993</v>
      </c>
    </row>
    <row r="4073" spans="1:4" ht="14.4">
      <c r="A4073" s="297" t="s">
        <v>13467</v>
      </c>
      <c r="B4073" s="298" t="s">
        <v>13468</v>
      </c>
      <c r="C4073" s="297" t="s">
        <v>550</v>
      </c>
      <c r="D4073" s="299">
        <v>89067.83</v>
      </c>
    </row>
    <row r="4074" spans="1:4" ht="14.4">
      <c r="A4074" s="297" t="s">
        <v>13469</v>
      </c>
      <c r="B4074" s="298" t="s">
        <v>13470</v>
      </c>
      <c r="C4074" s="297" t="s">
        <v>550</v>
      </c>
      <c r="D4074" s="299">
        <v>9105.18</v>
      </c>
    </row>
    <row r="4075" spans="1:4" ht="14.4">
      <c r="A4075" s="297" t="s">
        <v>13471</v>
      </c>
      <c r="B4075" s="298" t="s">
        <v>13472</v>
      </c>
      <c r="C4075" s="297" t="s">
        <v>550</v>
      </c>
      <c r="D4075" s="299">
        <v>5308.2</v>
      </c>
    </row>
    <row r="4076" spans="1:4" ht="14.4">
      <c r="A4076" s="297" t="s">
        <v>13473</v>
      </c>
      <c r="B4076" s="298" t="s">
        <v>13474</v>
      </c>
      <c r="C4076" s="297" t="s">
        <v>550</v>
      </c>
      <c r="D4076" s="299">
        <v>6478.13</v>
      </c>
    </row>
    <row r="4077" spans="1:4" ht="14.4">
      <c r="A4077" s="297" t="s">
        <v>13475</v>
      </c>
      <c r="B4077" s="298" t="s">
        <v>13476</v>
      </c>
      <c r="C4077" s="297" t="s">
        <v>550</v>
      </c>
      <c r="D4077" s="299">
        <v>7880.1</v>
      </c>
    </row>
    <row r="4078" spans="1:4" ht="14.4">
      <c r="A4078" s="297" t="s">
        <v>13477</v>
      </c>
      <c r="B4078" s="298" t="s">
        <v>13478</v>
      </c>
      <c r="C4078" s="297" t="s">
        <v>550</v>
      </c>
      <c r="D4078" s="299">
        <v>12129.57</v>
      </c>
    </row>
    <row r="4079" spans="1:4" ht="14.4">
      <c r="A4079" s="297" t="s">
        <v>13479</v>
      </c>
      <c r="B4079" s="298" t="s">
        <v>13480</v>
      </c>
      <c r="C4079" s="297" t="s">
        <v>550</v>
      </c>
      <c r="D4079" s="299">
        <v>12741.12</v>
      </c>
    </row>
    <row r="4080" spans="1:4" ht="14.4">
      <c r="A4080" s="297" t="s">
        <v>13481</v>
      </c>
      <c r="B4080" s="298" t="s">
        <v>13482</v>
      </c>
      <c r="C4080" s="297" t="s">
        <v>550</v>
      </c>
      <c r="D4080" s="299">
        <v>18100.07</v>
      </c>
    </row>
    <row r="4081" spans="1:4" ht="14.4">
      <c r="A4081" s="297" t="s">
        <v>13483</v>
      </c>
      <c r="B4081" s="298" t="s">
        <v>13484</v>
      </c>
      <c r="C4081" s="297" t="s">
        <v>550</v>
      </c>
      <c r="D4081" s="299">
        <v>35022.69</v>
      </c>
    </row>
    <row r="4082" spans="1:4" ht="14.4">
      <c r="A4082" s="297" t="s">
        <v>13485</v>
      </c>
      <c r="B4082" s="298" t="s">
        <v>13486</v>
      </c>
      <c r="C4082" s="297" t="s">
        <v>550</v>
      </c>
      <c r="D4082" s="299">
        <v>48747.07</v>
      </c>
    </row>
    <row r="4083" spans="1:4" ht="14.4">
      <c r="A4083" s="297" t="s">
        <v>13487</v>
      </c>
      <c r="B4083" s="298" t="s">
        <v>13488</v>
      </c>
      <c r="C4083" s="297" t="s">
        <v>550</v>
      </c>
      <c r="D4083" s="299">
        <v>69561.94</v>
      </c>
    </row>
    <row r="4084" spans="1:4" ht="14.4">
      <c r="A4084" s="297" t="s">
        <v>13489</v>
      </c>
      <c r="B4084" s="298" t="s">
        <v>13490</v>
      </c>
      <c r="C4084" s="297" t="s">
        <v>550</v>
      </c>
      <c r="D4084" s="299">
        <v>77350.73</v>
      </c>
    </row>
    <row r="4085" spans="1:4" ht="14.4">
      <c r="A4085" s="297" t="s">
        <v>13491</v>
      </c>
      <c r="B4085" s="298" t="s">
        <v>13492</v>
      </c>
      <c r="C4085" s="297" t="s">
        <v>550</v>
      </c>
      <c r="D4085" s="299">
        <v>113638.71</v>
      </c>
    </row>
    <row r="4086" spans="1:4" ht="14.4">
      <c r="A4086" s="297" t="s">
        <v>13493</v>
      </c>
      <c r="B4086" s="298" t="s">
        <v>13494</v>
      </c>
      <c r="C4086" s="297" t="s">
        <v>550</v>
      </c>
      <c r="D4086" s="299">
        <v>4178.51</v>
      </c>
    </row>
    <row r="4087" spans="1:4" ht="14.4">
      <c r="A4087" s="297" t="s">
        <v>13495</v>
      </c>
      <c r="B4087" s="298" t="s">
        <v>13496</v>
      </c>
      <c r="C4087" s="297" t="s">
        <v>550</v>
      </c>
      <c r="D4087" s="299">
        <v>741.22</v>
      </c>
    </row>
    <row r="4088" spans="1:4" ht="14.4">
      <c r="A4088" s="297" t="s">
        <v>13497</v>
      </c>
      <c r="B4088" s="298" t="s">
        <v>13498</v>
      </c>
      <c r="C4088" s="297" t="s">
        <v>550</v>
      </c>
      <c r="D4088" s="299">
        <v>435.89</v>
      </c>
    </row>
    <row r="4089" spans="1:4" ht="14.4">
      <c r="A4089" s="297" t="s">
        <v>13499</v>
      </c>
      <c r="B4089" s="298" t="s">
        <v>13500</v>
      </c>
      <c r="C4089" s="297" t="s">
        <v>550</v>
      </c>
      <c r="D4089" s="299">
        <v>435.89</v>
      </c>
    </row>
    <row r="4090" spans="1:4" ht="14.4">
      <c r="A4090" s="297" t="s">
        <v>13501</v>
      </c>
      <c r="B4090" s="298" t="s">
        <v>13502</v>
      </c>
      <c r="C4090" s="297" t="s">
        <v>550</v>
      </c>
      <c r="D4090" s="299">
        <v>480.57</v>
      </c>
    </row>
    <row r="4091" spans="1:4" ht="14.4">
      <c r="A4091" s="297" t="s">
        <v>13503</v>
      </c>
      <c r="B4091" s="298" t="s">
        <v>13504</v>
      </c>
      <c r="C4091" s="297" t="s">
        <v>550</v>
      </c>
      <c r="D4091" s="299">
        <v>747.75</v>
      </c>
    </row>
    <row r="4092" spans="1:4" ht="14.4">
      <c r="A4092" s="297" t="s">
        <v>13505</v>
      </c>
      <c r="B4092" s="298" t="s">
        <v>13506</v>
      </c>
      <c r="C4092" s="297" t="s">
        <v>550</v>
      </c>
      <c r="D4092" s="299">
        <v>1060.4000000000001</v>
      </c>
    </row>
    <row r="4093" spans="1:4" ht="14.4">
      <c r="A4093" s="297" t="s">
        <v>13507</v>
      </c>
      <c r="B4093" s="298" t="s">
        <v>13508</v>
      </c>
      <c r="C4093" s="297" t="s">
        <v>550</v>
      </c>
      <c r="D4093" s="299">
        <v>1398.43</v>
      </c>
    </row>
    <row r="4094" spans="1:4" ht="14.4">
      <c r="A4094" s="297" t="s">
        <v>13509</v>
      </c>
      <c r="B4094" s="298" t="s">
        <v>13510</v>
      </c>
      <c r="C4094" s="297" t="s">
        <v>550</v>
      </c>
      <c r="D4094" s="299">
        <v>2068.1999999999998</v>
      </c>
    </row>
    <row r="4095" spans="1:4" ht="14.4">
      <c r="A4095" s="297" t="s">
        <v>13511</v>
      </c>
      <c r="B4095" s="298" t="s">
        <v>13512</v>
      </c>
      <c r="C4095" s="297" t="s">
        <v>550</v>
      </c>
      <c r="D4095" s="299">
        <v>4039.85</v>
      </c>
    </row>
    <row r="4096" spans="1:4" ht="14.4">
      <c r="A4096" s="297" t="s">
        <v>13513</v>
      </c>
      <c r="B4096" s="298" t="s">
        <v>13514</v>
      </c>
      <c r="C4096" s="297" t="s">
        <v>550</v>
      </c>
      <c r="D4096" s="299">
        <v>12423.22</v>
      </c>
    </row>
    <row r="4097" spans="1:4" ht="14.4">
      <c r="A4097" s="297" t="s">
        <v>13515</v>
      </c>
      <c r="B4097" s="298" t="s">
        <v>13516</v>
      </c>
      <c r="C4097" s="297" t="s">
        <v>550</v>
      </c>
      <c r="D4097" s="299">
        <v>14663.56</v>
      </c>
    </row>
    <row r="4098" spans="1:4" ht="14.4">
      <c r="A4098" s="297" t="s">
        <v>13517</v>
      </c>
      <c r="B4098" s="298" t="s">
        <v>13518</v>
      </c>
      <c r="C4098" s="297" t="s">
        <v>550</v>
      </c>
      <c r="D4098" s="299">
        <v>16963.560000000001</v>
      </c>
    </row>
    <row r="4099" spans="1:4" ht="14.4">
      <c r="A4099" s="297" t="s">
        <v>13519</v>
      </c>
      <c r="B4099" s="298" t="s">
        <v>13520</v>
      </c>
      <c r="C4099" s="297" t="s">
        <v>550</v>
      </c>
      <c r="D4099" s="299">
        <v>22740.36</v>
      </c>
    </row>
    <row r="4100" spans="1:4" ht="14.4">
      <c r="A4100" s="297" t="s">
        <v>13521</v>
      </c>
      <c r="B4100" s="298" t="s">
        <v>13522</v>
      </c>
      <c r="C4100" s="297" t="s">
        <v>550</v>
      </c>
      <c r="D4100" s="299">
        <v>24589.95</v>
      </c>
    </row>
    <row r="4101" spans="1:4" ht="14.4">
      <c r="A4101" s="297" t="s">
        <v>13523</v>
      </c>
      <c r="B4101" s="298" t="s">
        <v>13524</v>
      </c>
      <c r="C4101" s="297" t="s">
        <v>550</v>
      </c>
      <c r="D4101" s="299">
        <v>38534.21</v>
      </c>
    </row>
    <row r="4102" spans="1:4" ht="14.4">
      <c r="A4102" s="297" t="s">
        <v>13525</v>
      </c>
      <c r="B4102" s="298" t="s">
        <v>13526</v>
      </c>
      <c r="C4102" s="297" t="s">
        <v>550</v>
      </c>
      <c r="D4102" s="299">
        <v>649.86</v>
      </c>
    </row>
    <row r="4103" spans="1:4" ht="14.4">
      <c r="A4103" s="297" t="s">
        <v>13527</v>
      </c>
      <c r="B4103" s="298" t="s">
        <v>13528</v>
      </c>
      <c r="C4103" s="297" t="s">
        <v>550</v>
      </c>
      <c r="D4103" s="299">
        <v>532.54999999999995</v>
      </c>
    </row>
    <row r="4104" spans="1:4" ht="14.4">
      <c r="A4104" s="297" t="s">
        <v>13529</v>
      </c>
      <c r="B4104" s="298" t="s">
        <v>13530</v>
      </c>
      <c r="C4104" s="297" t="s">
        <v>550</v>
      </c>
      <c r="D4104" s="299">
        <v>53460.08</v>
      </c>
    </row>
    <row r="4105" spans="1:4" ht="14.4">
      <c r="A4105" s="297" t="s">
        <v>13531</v>
      </c>
      <c r="B4105" s="298" t="s">
        <v>13532</v>
      </c>
      <c r="C4105" s="297" t="s">
        <v>550</v>
      </c>
      <c r="D4105" s="299">
        <v>58546.54</v>
      </c>
    </row>
    <row r="4106" spans="1:4" ht="14.4">
      <c r="A4106" s="297" t="s">
        <v>13533</v>
      </c>
      <c r="B4106" s="298" t="s">
        <v>13534</v>
      </c>
      <c r="C4106" s="297" t="s">
        <v>550</v>
      </c>
      <c r="D4106" s="299">
        <v>56004.95</v>
      </c>
    </row>
    <row r="4107" spans="1:4" ht="14.4">
      <c r="A4107" s="297" t="s">
        <v>13535</v>
      </c>
      <c r="B4107" s="298" t="s">
        <v>13536</v>
      </c>
      <c r="C4107" s="297" t="s">
        <v>550</v>
      </c>
      <c r="D4107" s="299">
        <v>67184.100000000006</v>
      </c>
    </row>
    <row r="4108" spans="1:4" ht="14.4">
      <c r="A4108" s="297" t="s">
        <v>13537</v>
      </c>
      <c r="B4108" s="298" t="s">
        <v>13538</v>
      </c>
      <c r="C4108" s="297" t="s">
        <v>550</v>
      </c>
      <c r="D4108" s="299">
        <v>64200.42</v>
      </c>
    </row>
    <row r="4109" spans="1:4" ht="14.4">
      <c r="A4109" s="297" t="s">
        <v>13539</v>
      </c>
      <c r="B4109" s="298" t="s">
        <v>13540</v>
      </c>
      <c r="C4109" s="297" t="s">
        <v>550</v>
      </c>
      <c r="D4109" s="299">
        <v>61070</v>
      </c>
    </row>
    <row r="4110" spans="1:4" ht="14.4">
      <c r="A4110" s="297" t="s">
        <v>13541</v>
      </c>
      <c r="B4110" s="298" t="s">
        <v>13542</v>
      </c>
      <c r="C4110" s="297" t="s">
        <v>550</v>
      </c>
      <c r="D4110" s="299">
        <v>80321.710000000006</v>
      </c>
    </row>
    <row r="4111" spans="1:4" ht="14.4">
      <c r="A4111" s="297" t="s">
        <v>13543</v>
      </c>
      <c r="B4111" s="298" t="s">
        <v>13544</v>
      </c>
      <c r="C4111" s="297" t="s">
        <v>550</v>
      </c>
      <c r="D4111" s="299">
        <v>76808.37</v>
      </c>
    </row>
    <row r="4112" spans="1:4" ht="14.4">
      <c r="A4112" s="297" t="s">
        <v>13545</v>
      </c>
      <c r="B4112" s="298" t="s">
        <v>13546</v>
      </c>
      <c r="C4112" s="297" t="s">
        <v>550</v>
      </c>
      <c r="D4112" s="299">
        <v>91197.08</v>
      </c>
    </row>
    <row r="4113" spans="1:4" ht="14.4">
      <c r="A4113" s="297" t="s">
        <v>13547</v>
      </c>
      <c r="B4113" s="298" t="s">
        <v>13548</v>
      </c>
      <c r="C4113" s="297" t="s">
        <v>550</v>
      </c>
      <c r="D4113" s="299">
        <v>87211.89</v>
      </c>
    </row>
    <row r="4114" spans="1:4" ht="14.4">
      <c r="A4114" s="297" t="s">
        <v>13549</v>
      </c>
      <c r="B4114" s="298" t="s">
        <v>13550</v>
      </c>
      <c r="C4114" s="297" t="s">
        <v>550</v>
      </c>
      <c r="D4114" s="299">
        <v>898.67</v>
      </c>
    </row>
    <row r="4115" spans="1:4" ht="14.4">
      <c r="A4115" s="297" t="s">
        <v>13551</v>
      </c>
      <c r="B4115" s="298" t="s">
        <v>13552</v>
      </c>
      <c r="C4115" s="297" t="s">
        <v>550</v>
      </c>
      <c r="D4115" s="299">
        <v>763.07</v>
      </c>
    </row>
    <row r="4116" spans="1:4" ht="14.4">
      <c r="A4116" s="297" t="s">
        <v>13553</v>
      </c>
      <c r="B4116" s="298" t="s">
        <v>13554</v>
      </c>
      <c r="C4116" s="297" t="s">
        <v>550</v>
      </c>
      <c r="D4116" s="299">
        <v>1064.6099999999999</v>
      </c>
    </row>
    <row r="4117" spans="1:4" ht="14.4">
      <c r="A4117" s="297" t="s">
        <v>13555</v>
      </c>
      <c r="B4117" s="298" t="s">
        <v>13556</v>
      </c>
      <c r="C4117" s="297" t="s">
        <v>550</v>
      </c>
      <c r="D4117" s="299">
        <v>840.39</v>
      </c>
    </row>
    <row r="4118" spans="1:4" ht="14.4">
      <c r="A4118" s="297" t="s">
        <v>13557</v>
      </c>
      <c r="B4118" s="298" t="s">
        <v>13558</v>
      </c>
      <c r="C4118" s="297" t="s">
        <v>550</v>
      </c>
      <c r="D4118" s="299">
        <v>1210.56</v>
      </c>
    </row>
    <row r="4119" spans="1:4" ht="14.4">
      <c r="A4119" s="297" t="s">
        <v>13559</v>
      </c>
      <c r="B4119" s="298" t="s">
        <v>13560</v>
      </c>
      <c r="C4119" s="297" t="s">
        <v>550</v>
      </c>
      <c r="D4119" s="299">
        <v>959.58</v>
      </c>
    </row>
    <row r="4120" spans="1:4" ht="14.4">
      <c r="A4120" s="297" t="s">
        <v>13561</v>
      </c>
      <c r="B4120" s="298" t="s">
        <v>13562</v>
      </c>
      <c r="C4120" s="297" t="s">
        <v>550</v>
      </c>
      <c r="D4120" s="299">
        <v>1400.21</v>
      </c>
    </row>
    <row r="4121" spans="1:4" ht="14.4">
      <c r="A4121" s="297" t="s">
        <v>13563</v>
      </c>
      <c r="B4121" s="298" t="s">
        <v>13564</v>
      </c>
      <c r="C4121" s="297" t="s">
        <v>550</v>
      </c>
      <c r="D4121" s="299">
        <v>1114.57</v>
      </c>
    </row>
    <row r="4122" spans="1:4" ht="14.4">
      <c r="A4122" s="297" t="s">
        <v>13565</v>
      </c>
      <c r="B4122" s="298" t="s">
        <v>13566</v>
      </c>
      <c r="C4122" s="297" t="s">
        <v>550</v>
      </c>
      <c r="D4122" s="299">
        <v>1523.13</v>
      </c>
    </row>
    <row r="4123" spans="1:4" ht="14.4">
      <c r="A4123" s="297" t="s">
        <v>13567</v>
      </c>
      <c r="B4123" s="298" t="s">
        <v>13568</v>
      </c>
      <c r="C4123" s="297" t="s">
        <v>550</v>
      </c>
      <c r="D4123" s="299">
        <v>1209.52</v>
      </c>
    </row>
    <row r="4124" spans="1:4" ht="14.4">
      <c r="A4124" s="297" t="s">
        <v>13569</v>
      </c>
      <c r="B4124" s="298" t="s">
        <v>13570</v>
      </c>
      <c r="C4124" s="297" t="s">
        <v>550</v>
      </c>
      <c r="D4124" s="299">
        <v>2068.29</v>
      </c>
    </row>
    <row r="4125" spans="1:4" ht="14.4">
      <c r="A4125" s="297" t="s">
        <v>13571</v>
      </c>
      <c r="B4125" s="298" t="s">
        <v>13572</v>
      </c>
      <c r="C4125" s="297" t="s">
        <v>550</v>
      </c>
      <c r="D4125" s="299">
        <v>1669.84</v>
      </c>
    </row>
    <row r="4126" spans="1:4" ht="14.4">
      <c r="A4126" s="297" t="s">
        <v>13573</v>
      </c>
      <c r="B4126" s="298" t="s">
        <v>13574</v>
      </c>
      <c r="C4126" s="297" t="s">
        <v>550</v>
      </c>
      <c r="D4126" s="299">
        <v>2487.8000000000002</v>
      </c>
    </row>
    <row r="4127" spans="1:4" ht="14.4">
      <c r="A4127" s="297" t="s">
        <v>13575</v>
      </c>
      <c r="B4127" s="298" t="s">
        <v>13576</v>
      </c>
      <c r="C4127" s="297" t="s">
        <v>550</v>
      </c>
      <c r="D4127" s="299">
        <v>2037.65</v>
      </c>
    </row>
    <row r="4128" spans="1:4" ht="14.4">
      <c r="A4128" s="297" t="s">
        <v>13577</v>
      </c>
      <c r="B4128" s="298" t="s">
        <v>13578</v>
      </c>
      <c r="C4128" s="297" t="s">
        <v>550</v>
      </c>
      <c r="D4128" s="299">
        <v>3054.03</v>
      </c>
    </row>
    <row r="4129" spans="1:4" ht="14.4">
      <c r="A4129" s="297" t="s">
        <v>13579</v>
      </c>
      <c r="B4129" s="298" t="s">
        <v>13580</v>
      </c>
      <c r="C4129" s="297" t="s">
        <v>550</v>
      </c>
      <c r="D4129" s="299">
        <v>3130.72</v>
      </c>
    </row>
    <row r="4130" spans="1:4" ht="14.4">
      <c r="A4130" s="297" t="s">
        <v>13581</v>
      </c>
      <c r="B4130" s="298" t="s">
        <v>13582</v>
      </c>
      <c r="C4130" s="297" t="s">
        <v>550</v>
      </c>
      <c r="D4130" s="299">
        <v>2616.6799999999998</v>
      </c>
    </row>
    <row r="4131" spans="1:4" ht="14.4">
      <c r="A4131" s="297" t="s">
        <v>13583</v>
      </c>
      <c r="B4131" s="298" t="s">
        <v>13584</v>
      </c>
      <c r="C4131" s="297" t="s">
        <v>550</v>
      </c>
      <c r="D4131" s="299">
        <v>3692.93</v>
      </c>
    </row>
    <row r="4132" spans="1:4" ht="14.4">
      <c r="A4132" s="297" t="s">
        <v>13585</v>
      </c>
      <c r="B4132" s="298" t="s">
        <v>13586</v>
      </c>
      <c r="C4132" s="297" t="s">
        <v>550</v>
      </c>
      <c r="D4132" s="299">
        <v>3071.95</v>
      </c>
    </row>
    <row r="4133" spans="1:4" ht="14.4">
      <c r="A4133" s="297" t="s">
        <v>13587</v>
      </c>
      <c r="B4133" s="298" t="s">
        <v>13588</v>
      </c>
      <c r="C4133" s="297" t="s">
        <v>550</v>
      </c>
      <c r="D4133" s="299">
        <v>4193.1499999999996</v>
      </c>
    </row>
    <row r="4134" spans="1:4" ht="14.4">
      <c r="A4134" s="297" t="s">
        <v>13589</v>
      </c>
      <c r="B4134" s="298" t="s">
        <v>13590</v>
      </c>
      <c r="C4134" s="297" t="s">
        <v>550</v>
      </c>
      <c r="D4134" s="299">
        <v>3563.51</v>
      </c>
    </row>
    <row r="4135" spans="1:4" ht="14.4">
      <c r="A4135" s="297" t="s">
        <v>13591</v>
      </c>
      <c r="B4135" s="298" t="s">
        <v>13592</v>
      </c>
      <c r="C4135" s="297" t="s">
        <v>550</v>
      </c>
      <c r="D4135" s="299">
        <v>4898.05</v>
      </c>
    </row>
    <row r="4136" spans="1:4" ht="14.4">
      <c r="A4136" s="297" t="s">
        <v>13593</v>
      </c>
      <c r="B4136" s="298" t="s">
        <v>13594</v>
      </c>
      <c r="C4136" s="297" t="s">
        <v>550</v>
      </c>
      <c r="D4136" s="299">
        <v>4106.26</v>
      </c>
    </row>
    <row r="4137" spans="1:4" ht="14.4">
      <c r="A4137" s="297" t="s">
        <v>13595</v>
      </c>
      <c r="B4137" s="298" t="s">
        <v>13596</v>
      </c>
      <c r="C4137" s="297" t="s">
        <v>550</v>
      </c>
      <c r="D4137" s="299">
        <v>13255.44</v>
      </c>
    </row>
    <row r="4138" spans="1:4" ht="14.4">
      <c r="A4138" s="297" t="s">
        <v>13597</v>
      </c>
      <c r="B4138" s="298" t="s">
        <v>13598</v>
      </c>
      <c r="C4138" s="297" t="s">
        <v>550</v>
      </c>
      <c r="D4138" s="299">
        <v>12716.91</v>
      </c>
    </row>
    <row r="4139" spans="1:4" ht="14.4">
      <c r="A4139" s="297" t="s">
        <v>13599</v>
      </c>
      <c r="B4139" s="298" t="s">
        <v>13600</v>
      </c>
      <c r="C4139" s="297" t="s">
        <v>550</v>
      </c>
      <c r="D4139" s="299">
        <v>15000.26</v>
      </c>
    </row>
    <row r="4140" spans="1:4" ht="14.4">
      <c r="A4140" s="297" t="s">
        <v>13601</v>
      </c>
      <c r="B4140" s="298" t="s">
        <v>13602</v>
      </c>
      <c r="C4140" s="297" t="s">
        <v>550</v>
      </c>
      <c r="D4140" s="299">
        <v>14392.88</v>
      </c>
    </row>
    <row r="4141" spans="1:4" ht="14.4">
      <c r="A4141" s="297" t="s">
        <v>13603</v>
      </c>
      <c r="B4141" s="298" t="s">
        <v>13604</v>
      </c>
      <c r="C4141" s="297" t="s">
        <v>550</v>
      </c>
      <c r="D4141" s="299">
        <v>15678.2</v>
      </c>
    </row>
    <row r="4142" spans="1:4" ht="14.4">
      <c r="A4142" s="297" t="s">
        <v>13605</v>
      </c>
      <c r="B4142" s="298" t="s">
        <v>13606</v>
      </c>
      <c r="C4142" s="297" t="s">
        <v>550</v>
      </c>
      <c r="D4142" s="299">
        <v>15058.24</v>
      </c>
    </row>
    <row r="4143" spans="1:4" ht="14.4">
      <c r="A4143" s="297" t="s">
        <v>13607</v>
      </c>
      <c r="B4143" s="298" t="s">
        <v>13608</v>
      </c>
      <c r="C4143" s="297" t="s">
        <v>550</v>
      </c>
      <c r="D4143" s="299">
        <v>18249.439999999999</v>
      </c>
    </row>
    <row r="4144" spans="1:4" ht="14.4">
      <c r="A4144" s="297" t="s">
        <v>13609</v>
      </c>
      <c r="B4144" s="298" t="s">
        <v>13610</v>
      </c>
      <c r="C4144" s="297" t="s">
        <v>550</v>
      </c>
      <c r="D4144" s="299">
        <v>17517.05</v>
      </c>
    </row>
    <row r="4145" spans="1:4" ht="14.4">
      <c r="A4145" s="297" t="s">
        <v>13611</v>
      </c>
      <c r="B4145" s="298" t="s">
        <v>13612</v>
      </c>
      <c r="C4145" s="297" t="s">
        <v>550</v>
      </c>
      <c r="D4145" s="299">
        <v>22258.11</v>
      </c>
    </row>
    <row r="4146" spans="1:4" ht="14.4">
      <c r="A4146" s="297" t="s">
        <v>13613</v>
      </c>
      <c r="B4146" s="298" t="s">
        <v>13614</v>
      </c>
      <c r="C4146" s="297" t="s">
        <v>550</v>
      </c>
      <c r="D4146" s="299">
        <v>21371.87</v>
      </c>
    </row>
    <row r="4147" spans="1:4" ht="14.4">
      <c r="A4147" s="297" t="s">
        <v>13615</v>
      </c>
      <c r="B4147" s="298" t="s">
        <v>13616</v>
      </c>
      <c r="C4147" s="297" t="s">
        <v>550</v>
      </c>
      <c r="D4147" s="299">
        <v>23787.24</v>
      </c>
    </row>
    <row r="4148" spans="1:4" ht="14.4">
      <c r="A4148" s="297" t="s">
        <v>13617</v>
      </c>
      <c r="B4148" s="298" t="s">
        <v>13618</v>
      </c>
      <c r="C4148" s="297" t="s">
        <v>550</v>
      </c>
      <c r="D4148" s="299">
        <v>22834.83</v>
      </c>
    </row>
    <row r="4149" spans="1:4" ht="14.4">
      <c r="A4149" s="297" t="s">
        <v>13619</v>
      </c>
      <c r="B4149" s="298" t="s">
        <v>13620</v>
      </c>
      <c r="C4149" s="297" t="s">
        <v>550</v>
      </c>
      <c r="D4149" s="299">
        <v>27964.560000000001</v>
      </c>
    </row>
    <row r="4150" spans="1:4" ht="14.4">
      <c r="A4150" s="297" t="s">
        <v>13621</v>
      </c>
      <c r="B4150" s="298" t="s">
        <v>13622</v>
      </c>
      <c r="C4150" s="297" t="s">
        <v>550</v>
      </c>
      <c r="D4150" s="299">
        <v>26707.35</v>
      </c>
    </row>
    <row r="4151" spans="1:4" ht="14.4">
      <c r="A4151" s="297" t="s">
        <v>13623</v>
      </c>
      <c r="B4151" s="298" t="s">
        <v>13624</v>
      </c>
      <c r="C4151" s="297" t="s">
        <v>550</v>
      </c>
      <c r="D4151" s="299">
        <v>31830.45</v>
      </c>
    </row>
    <row r="4152" spans="1:4" ht="14.4">
      <c r="A4152" s="297" t="s">
        <v>13625</v>
      </c>
      <c r="B4152" s="298" t="s">
        <v>13626</v>
      </c>
      <c r="C4152" s="297" t="s">
        <v>550</v>
      </c>
      <c r="D4152" s="299">
        <v>30336.560000000001</v>
      </c>
    </row>
    <row r="4153" spans="1:4" ht="14.4">
      <c r="A4153" s="297" t="s">
        <v>13627</v>
      </c>
      <c r="B4153" s="298" t="s">
        <v>13628</v>
      </c>
      <c r="C4153" s="297" t="s">
        <v>550</v>
      </c>
      <c r="D4153" s="299">
        <v>32768.230000000003</v>
      </c>
    </row>
    <row r="4154" spans="1:4" ht="14.4">
      <c r="A4154" s="297" t="s">
        <v>13629</v>
      </c>
      <c r="B4154" s="298" t="s">
        <v>13630</v>
      </c>
      <c r="C4154" s="297" t="s">
        <v>550</v>
      </c>
      <c r="D4154" s="299">
        <v>31210.21</v>
      </c>
    </row>
    <row r="4155" spans="1:4" ht="14.4">
      <c r="A4155" s="297" t="s">
        <v>13631</v>
      </c>
      <c r="B4155" s="298" t="s">
        <v>13632</v>
      </c>
      <c r="C4155" s="297" t="s">
        <v>550</v>
      </c>
      <c r="D4155" s="299">
        <v>38221.01</v>
      </c>
    </row>
    <row r="4156" spans="1:4" ht="14.4">
      <c r="A4156" s="297" t="s">
        <v>13633</v>
      </c>
      <c r="B4156" s="298" t="s">
        <v>13634</v>
      </c>
      <c r="C4156" s="297" t="s">
        <v>550</v>
      </c>
      <c r="D4156" s="299">
        <v>36345.31</v>
      </c>
    </row>
    <row r="4157" spans="1:4" ht="14.4">
      <c r="A4157" s="297" t="s">
        <v>13635</v>
      </c>
      <c r="B4157" s="298" t="s">
        <v>13636</v>
      </c>
      <c r="C4157" s="297" t="s">
        <v>550</v>
      </c>
      <c r="D4157" s="299">
        <v>39026.11</v>
      </c>
    </row>
    <row r="4158" spans="1:4" ht="14.4">
      <c r="A4158" s="297" t="s">
        <v>13637</v>
      </c>
      <c r="B4158" s="298" t="s">
        <v>13638</v>
      </c>
      <c r="C4158" s="297" t="s">
        <v>550</v>
      </c>
      <c r="D4158" s="299">
        <v>37263.43</v>
      </c>
    </row>
    <row r="4159" spans="1:4" ht="14.4">
      <c r="A4159" s="297" t="s">
        <v>13639</v>
      </c>
      <c r="B4159" s="298" t="s">
        <v>13640</v>
      </c>
      <c r="C4159" s="297" t="s">
        <v>550</v>
      </c>
      <c r="D4159" s="299">
        <v>48340.51</v>
      </c>
    </row>
    <row r="4160" spans="1:4" ht="14.4">
      <c r="A4160" s="297" t="s">
        <v>13641</v>
      </c>
      <c r="B4160" s="298" t="s">
        <v>13642</v>
      </c>
      <c r="C4160" s="297" t="s">
        <v>550</v>
      </c>
      <c r="D4160" s="299">
        <v>46088.12</v>
      </c>
    </row>
    <row r="4161" spans="1:4" ht="14.4">
      <c r="A4161" s="297" t="s">
        <v>13643</v>
      </c>
      <c r="B4161" s="298" t="s">
        <v>13644</v>
      </c>
      <c r="C4161" s="297" t="s">
        <v>550</v>
      </c>
      <c r="D4161" s="299">
        <v>359.74</v>
      </c>
    </row>
    <row r="4162" spans="1:4" ht="14.4">
      <c r="A4162" s="297" t="s">
        <v>13645</v>
      </c>
      <c r="B4162" s="298" t="s">
        <v>13646</v>
      </c>
      <c r="C4162" s="297" t="s">
        <v>550</v>
      </c>
      <c r="D4162" s="299">
        <v>359.74</v>
      </c>
    </row>
    <row r="4163" spans="1:4" ht="14.4">
      <c r="A4163" s="297" t="s">
        <v>13647</v>
      </c>
      <c r="B4163" s="298" t="s">
        <v>13648</v>
      </c>
      <c r="C4163" s="297" t="s">
        <v>550</v>
      </c>
      <c r="D4163" s="299">
        <v>625.94000000000005</v>
      </c>
    </row>
    <row r="4164" spans="1:4" ht="14.4">
      <c r="A4164" s="297" t="s">
        <v>13649</v>
      </c>
      <c r="B4164" s="298" t="s">
        <v>13650</v>
      </c>
      <c r="C4164" s="297" t="s">
        <v>550</v>
      </c>
      <c r="D4164" s="299">
        <v>836.3</v>
      </c>
    </row>
    <row r="4165" spans="1:4" ht="14.4">
      <c r="A4165" s="297" t="s">
        <v>13651</v>
      </c>
      <c r="B4165" s="298" t="s">
        <v>13652</v>
      </c>
      <c r="C4165" s="297" t="s">
        <v>550</v>
      </c>
      <c r="D4165" s="299">
        <v>1112.82</v>
      </c>
    </row>
    <row r="4166" spans="1:4" ht="14.4">
      <c r="A4166" s="297" t="s">
        <v>13653</v>
      </c>
      <c r="B4166" s="298" t="s">
        <v>13654</v>
      </c>
      <c r="C4166" s="297" t="s">
        <v>550</v>
      </c>
      <c r="D4166" s="299">
        <v>1669.22</v>
      </c>
    </row>
    <row r="4167" spans="1:4" ht="14.4">
      <c r="A4167" s="297" t="s">
        <v>13655</v>
      </c>
      <c r="B4167" s="298" t="s">
        <v>13656</v>
      </c>
      <c r="C4167" s="297" t="s">
        <v>550</v>
      </c>
      <c r="D4167" s="299">
        <v>2556.4</v>
      </c>
    </row>
    <row r="4168" spans="1:4" ht="14.4">
      <c r="A4168" s="297" t="s">
        <v>13657</v>
      </c>
      <c r="B4168" s="298" t="s">
        <v>13658</v>
      </c>
      <c r="C4168" s="297" t="s">
        <v>550</v>
      </c>
      <c r="D4168" s="299">
        <v>3443.58</v>
      </c>
    </row>
    <row r="4169" spans="1:4" ht="14.4">
      <c r="A4169" s="297" t="s">
        <v>13659</v>
      </c>
      <c r="B4169" s="298" t="s">
        <v>13660</v>
      </c>
      <c r="C4169" s="297" t="s">
        <v>550</v>
      </c>
      <c r="D4169" s="299">
        <v>11912.5</v>
      </c>
    </row>
    <row r="4170" spans="1:4" ht="14.4">
      <c r="A4170" s="297" t="s">
        <v>13661</v>
      </c>
      <c r="B4170" s="298" t="s">
        <v>13662</v>
      </c>
      <c r="C4170" s="297" t="s">
        <v>550</v>
      </c>
      <c r="D4170" s="299">
        <v>14090.22</v>
      </c>
    </row>
    <row r="4171" spans="1:4" ht="14.4">
      <c r="A4171" s="297" t="s">
        <v>13663</v>
      </c>
      <c r="B4171" s="298" t="s">
        <v>13664</v>
      </c>
      <c r="C4171" s="297" t="s">
        <v>550</v>
      </c>
      <c r="D4171" s="299">
        <v>16304.37</v>
      </c>
    </row>
    <row r="4172" spans="1:4" ht="14.4">
      <c r="A4172" s="297" t="s">
        <v>13665</v>
      </c>
      <c r="B4172" s="298" t="s">
        <v>13666</v>
      </c>
      <c r="C4172" s="297" t="s">
        <v>550</v>
      </c>
      <c r="D4172" s="299">
        <v>21709.66</v>
      </c>
    </row>
    <row r="4173" spans="1:4" ht="14.4">
      <c r="A4173" s="297" t="s">
        <v>13667</v>
      </c>
      <c r="B4173" s="298" t="s">
        <v>13668</v>
      </c>
      <c r="C4173" s="297" t="s">
        <v>550</v>
      </c>
      <c r="D4173" s="299">
        <v>23861.43</v>
      </c>
    </row>
    <row r="4174" spans="1:4" ht="14.4">
      <c r="A4174" s="297" t="s">
        <v>13669</v>
      </c>
      <c r="B4174" s="298" t="s">
        <v>13670</v>
      </c>
      <c r="C4174" s="297" t="s">
        <v>550</v>
      </c>
      <c r="D4174" s="299">
        <v>36776.949999999997</v>
      </c>
    </row>
    <row r="4175" spans="1:4" ht="14.4">
      <c r="A4175" s="297" t="s">
        <v>13671</v>
      </c>
      <c r="B4175" s="298" t="s">
        <v>13672</v>
      </c>
      <c r="C4175" s="297" t="s">
        <v>550</v>
      </c>
      <c r="D4175" s="299">
        <v>51128.4</v>
      </c>
    </row>
    <row r="4176" spans="1:4" ht="14.4">
      <c r="A4176" s="297" t="s">
        <v>13673</v>
      </c>
      <c r="B4176" s="298" t="s">
        <v>13674</v>
      </c>
      <c r="C4176" s="297" t="s">
        <v>550</v>
      </c>
      <c r="D4176" s="299">
        <v>58486.29</v>
      </c>
    </row>
    <row r="4177" spans="1:4" ht="14.4">
      <c r="A4177" s="297" t="s">
        <v>13675</v>
      </c>
      <c r="B4177" s="298" t="s">
        <v>13676</v>
      </c>
      <c r="C4177" s="297" t="s">
        <v>550</v>
      </c>
      <c r="D4177" s="299">
        <v>396.14</v>
      </c>
    </row>
    <row r="4178" spans="1:4" ht="14.4">
      <c r="A4178" s="297" t="s">
        <v>13677</v>
      </c>
      <c r="B4178" s="298" t="s">
        <v>13678</v>
      </c>
      <c r="C4178" s="297" t="s">
        <v>550</v>
      </c>
      <c r="D4178" s="299">
        <v>5982.59</v>
      </c>
    </row>
    <row r="4179" spans="1:4" ht="14.4">
      <c r="A4179" s="297" t="s">
        <v>13679</v>
      </c>
      <c r="B4179" s="298" t="s">
        <v>13680</v>
      </c>
      <c r="C4179" s="297" t="s">
        <v>550</v>
      </c>
      <c r="D4179" s="299">
        <v>7391.83</v>
      </c>
    </row>
    <row r="4180" spans="1:4" ht="14.4">
      <c r="A4180" s="297" t="s">
        <v>13681</v>
      </c>
      <c r="B4180" s="298" t="s">
        <v>13682</v>
      </c>
      <c r="C4180" s="297" t="s">
        <v>550</v>
      </c>
      <c r="D4180" s="299">
        <v>9199.9</v>
      </c>
    </row>
    <row r="4181" spans="1:4" ht="14.4">
      <c r="A4181" s="297" t="s">
        <v>13683</v>
      </c>
      <c r="B4181" s="298" t="s">
        <v>13684</v>
      </c>
      <c r="C4181" s="297" t="s">
        <v>550</v>
      </c>
      <c r="D4181" s="299">
        <v>11613.24</v>
      </c>
    </row>
    <row r="4182" spans="1:4" ht="14.4">
      <c r="A4182" s="297" t="s">
        <v>13685</v>
      </c>
      <c r="B4182" s="298" t="s">
        <v>13686</v>
      </c>
      <c r="C4182" s="297" t="s">
        <v>550</v>
      </c>
      <c r="D4182" s="299">
        <v>23852.35</v>
      </c>
    </row>
    <row r="4183" spans="1:4" ht="14.4">
      <c r="A4183" s="297" t="s">
        <v>13687</v>
      </c>
      <c r="B4183" s="298" t="s">
        <v>13688</v>
      </c>
      <c r="C4183" s="297" t="s">
        <v>550</v>
      </c>
      <c r="D4183" s="299">
        <v>46439.14</v>
      </c>
    </row>
    <row r="4184" spans="1:4" ht="14.4">
      <c r="A4184" s="297" t="s">
        <v>13689</v>
      </c>
      <c r="B4184" s="298" t="s">
        <v>13690</v>
      </c>
      <c r="C4184" s="297" t="s">
        <v>550</v>
      </c>
      <c r="D4184" s="299">
        <v>55416.38</v>
      </c>
    </row>
    <row r="4185" spans="1:4" ht="14.4">
      <c r="A4185" s="297" t="s">
        <v>13691</v>
      </c>
      <c r="B4185" s="298" t="s">
        <v>13692</v>
      </c>
      <c r="C4185" s="297" t="s">
        <v>550</v>
      </c>
      <c r="D4185" s="299">
        <v>70838.52</v>
      </c>
    </row>
    <row r="4186" spans="1:4" ht="14.4">
      <c r="A4186" s="297" t="s">
        <v>13693</v>
      </c>
      <c r="B4186" s="298" t="s">
        <v>13694</v>
      </c>
      <c r="C4186" s="297" t="s">
        <v>550</v>
      </c>
      <c r="D4186" s="299">
        <v>86260.65</v>
      </c>
    </row>
    <row r="4187" spans="1:4" ht="14.4">
      <c r="A4187" s="297" t="s">
        <v>13695</v>
      </c>
      <c r="B4187" s="298" t="s">
        <v>13696</v>
      </c>
      <c r="C4187" s="297" t="s">
        <v>550</v>
      </c>
      <c r="D4187" s="299">
        <v>97673.43</v>
      </c>
    </row>
    <row r="4188" spans="1:4" ht="14.4">
      <c r="A4188" s="297" t="s">
        <v>13697</v>
      </c>
      <c r="B4188" s="298" t="s">
        <v>13698</v>
      </c>
      <c r="C4188" s="297" t="s">
        <v>550</v>
      </c>
      <c r="D4188" s="299">
        <v>14033.85</v>
      </c>
    </row>
    <row r="4189" spans="1:4" ht="14.4">
      <c r="A4189" s="297" t="s">
        <v>13699</v>
      </c>
      <c r="B4189" s="298" t="s">
        <v>13700</v>
      </c>
      <c r="C4189" s="297" t="s">
        <v>550</v>
      </c>
      <c r="D4189" s="299">
        <v>5438.72</v>
      </c>
    </row>
    <row r="4190" spans="1:4" ht="14.4">
      <c r="A4190" s="297" t="s">
        <v>13701</v>
      </c>
      <c r="B4190" s="298" t="s">
        <v>13702</v>
      </c>
      <c r="C4190" s="297" t="s">
        <v>550</v>
      </c>
      <c r="D4190" s="299">
        <v>6719.84</v>
      </c>
    </row>
    <row r="4191" spans="1:4" ht="14.4">
      <c r="A4191" s="297" t="s">
        <v>13703</v>
      </c>
      <c r="B4191" s="298" t="s">
        <v>13704</v>
      </c>
      <c r="C4191" s="297" t="s">
        <v>550</v>
      </c>
      <c r="D4191" s="299">
        <v>8363.5400000000009</v>
      </c>
    </row>
    <row r="4192" spans="1:4" ht="14.4">
      <c r="A4192" s="297" t="s">
        <v>13705</v>
      </c>
      <c r="B4192" s="298" t="s">
        <v>13706</v>
      </c>
      <c r="C4192" s="297" t="s">
        <v>550</v>
      </c>
      <c r="D4192" s="299">
        <v>12758.04</v>
      </c>
    </row>
    <row r="4193" spans="1:4" ht="14.4">
      <c r="A4193" s="297" t="s">
        <v>13707</v>
      </c>
      <c r="B4193" s="298" t="s">
        <v>13708</v>
      </c>
      <c r="C4193" s="297" t="s">
        <v>550</v>
      </c>
      <c r="D4193" s="299">
        <v>13502.54</v>
      </c>
    </row>
    <row r="4194" spans="1:4" ht="14.4">
      <c r="A4194" s="297" t="s">
        <v>13709</v>
      </c>
      <c r="B4194" s="298" t="s">
        <v>13710</v>
      </c>
      <c r="C4194" s="297" t="s">
        <v>550</v>
      </c>
      <c r="D4194" s="299">
        <v>19434.37</v>
      </c>
    </row>
    <row r="4195" spans="1:4" ht="14.4">
      <c r="A4195" s="297" t="s">
        <v>13711</v>
      </c>
      <c r="B4195" s="298" t="s">
        <v>13712</v>
      </c>
      <c r="C4195" s="297" t="s">
        <v>550</v>
      </c>
      <c r="D4195" s="299">
        <v>37744.29</v>
      </c>
    </row>
    <row r="4196" spans="1:4" ht="14.4">
      <c r="A4196" s="297" t="s">
        <v>13713</v>
      </c>
      <c r="B4196" s="298" t="s">
        <v>13714</v>
      </c>
      <c r="C4196" s="297" t="s">
        <v>550</v>
      </c>
      <c r="D4196" s="299">
        <v>68971.06</v>
      </c>
    </row>
    <row r="4197" spans="1:4" ht="14.4">
      <c r="A4197" s="297" t="s">
        <v>13715</v>
      </c>
      <c r="B4197" s="298" t="s">
        <v>13716</v>
      </c>
      <c r="C4197" s="297" t="s">
        <v>550</v>
      </c>
      <c r="D4197" s="299">
        <v>70457.2</v>
      </c>
    </row>
    <row r="4198" spans="1:4" ht="14.4">
      <c r="A4198" s="297" t="s">
        <v>13717</v>
      </c>
      <c r="B4198" s="298" t="s">
        <v>13718</v>
      </c>
      <c r="C4198" s="297" t="s">
        <v>550</v>
      </c>
      <c r="D4198" s="299">
        <v>89478.55</v>
      </c>
    </row>
    <row r="4199" spans="1:4" ht="14.4">
      <c r="A4199" s="297" t="s">
        <v>13719</v>
      </c>
      <c r="B4199" s="298" t="s">
        <v>13720</v>
      </c>
      <c r="C4199" s="297" t="s">
        <v>550</v>
      </c>
      <c r="D4199" s="299">
        <v>138294.25</v>
      </c>
    </row>
    <row r="4200" spans="1:4" ht="14.4">
      <c r="A4200" s="297" t="s">
        <v>13721</v>
      </c>
      <c r="B4200" s="298" t="s">
        <v>13722</v>
      </c>
      <c r="C4200" s="297" t="s">
        <v>550</v>
      </c>
      <c r="D4200" s="299">
        <v>931.66</v>
      </c>
    </row>
    <row r="4201" spans="1:4" ht="14.4">
      <c r="A4201" s="297" t="s">
        <v>13723</v>
      </c>
      <c r="B4201" s="298" t="s">
        <v>13724</v>
      </c>
      <c r="C4201" s="297" t="s">
        <v>550</v>
      </c>
      <c r="D4201" s="299">
        <v>2779.74</v>
      </c>
    </row>
    <row r="4202" spans="1:4" ht="14.4">
      <c r="A4202" s="297" t="s">
        <v>13725</v>
      </c>
      <c r="B4202" s="298" t="s">
        <v>13726</v>
      </c>
      <c r="C4202" s="297" t="s">
        <v>550</v>
      </c>
      <c r="D4202" s="299">
        <v>3088.32</v>
      </c>
    </row>
    <row r="4203" spans="1:4" ht="14.4">
      <c r="A4203" s="297" t="s">
        <v>13727</v>
      </c>
      <c r="B4203" s="298" t="s">
        <v>13728</v>
      </c>
      <c r="C4203" s="297" t="s">
        <v>550</v>
      </c>
      <c r="D4203" s="299">
        <v>403.43</v>
      </c>
    </row>
    <row r="4204" spans="1:4" ht="14.4">
      <c r="A4204" s="297" t="s">
        <v>13729</v>
      </c>
      <c r="B4204" s="298" t="s">
        <v>13730</v>
      </c>
      <c r="C4204" s="297" t="s">
        <v>550</v>
      </c>
      <c r="D4204" s="299">
        <v>403.43</v>
      </c>
    </row>
    <row r="4205" spans="1:4" ht="14.4">
      <c r="A4205" s="297" t="s">
        <v>13731</v>
      </c>
      <c r="B4205" s="298" t="s">
        <v>13732</v>
      </c>
      <c r="C4205" s="297" t="s">
        <v>550</v>
      </c>
      <c r="D4205" s="299">
        <v>474.43</v>
      </c>
    </row>
    <row r="4206" spans="1:4" ht="14.4">
      <c r="A4206" s="297" t="s">
        <v>13733</v>
      </c>
      <c r="B4206" s="298" t="s">
        <v>13734</v>
      </c>
      <c r="C4206" s="297" t="s">
        <v>550</v>
      </c>
      <c r="D4206" s="299">
        <v>757.67</v>
      </c>
    </row>
    <row r="4207" spans="1:4" ht="14.4">
      <c r="A4207" s="297" t="s">
        <v>13735</v>
      </c>
      <c r="B4207" s="298" t="s">
        <v>13736</v>
      </c>
      <c r="C4207" s="297" t="s">
        <v>550</v>
      </c>
      <c r="D4207" s="299">
        <v>1039</v>
      </c>
    </row>
    <row r="4208" spans="1:4" ht="14.4">
      <c r="A4208" s="297" t="s">
        <v>13737</v>
      </c>
      <c r="B4208" s="298" t="s">
        <v>13738</v>
      </c>
      <c r="C4208" s="297" t="s">
        <v>550</v>
      </c>
      <c r="D4208" s="299">
        <v>1715.96</v>
      </c>
    </row>
    <row r="4209" spans="1:4" ht="14.4">
      <c r="A4209" s="297" t="s">
        <v>13739</v>
      </c>
      <c r="B4209" s="298" t="s">
        <v>13740</v>
      </c>
      <c r="C4209" s="297" t="s">
        <v>550</v>
      </c>
      <c r="D4209" s="299">
        <v>2420.56</v>
      </c>
    </row>
    <row r="4210" spans="1:4" ht="14.4">
      <c r="A4210" s="297" t="s">
        <v>13741</v>
      </c>
      <c r="B4210" s="298" t="s">
        <v>13742</v>
      </c>
      <c r="C4210" s="297" t="s">
        <v>550</v>
      </c>
      <c r="D4210" s="299">
        <v>4185.79</v>
      </c>
    </row>
    <row r="4211" spans="1:4" ht="14.4">
      <c r="A4211" s="297" t="s">
        <v>13743</v>
      </c>
      <c r="B4211" s="298" t="s">
        <v>13744</v>
      </c>
      <c r="C4211" s="297" t="s">
        <v>550</v>
      </c>
      <c r="D4211" s="299">
        <v>4549.75</v>
      </c>
    </row>
    <row r="4212" spans="1:4" ht="14.4">
      <c r="A4212" s="297" t="s">
        <v>13745</v>
      </c>
      <c r="B4212" s="298" t="s">
        <v>13746</v>
      </c>
      <c r="C4212" s="297" t="s">
        <v>550</v>
      </c>
      <c r="D4212" s="299">
        <v>15436.83</v>
      </c>
    </row>
    <row r="4213" spans="1:4" ht="14.4">
      <c r="A4213" s="297" t="s">
        <v>13747</v>
      </c>
      <c r="B4213" s="298" t="s">
        <v>13748</v>
      </c>
      <c r="C4213" s="297" t="s">
        <v>550</v>
      </c>
      <c r="D4213" s="299">
        <v>16886.88</v>
      </c>
    </row>
    <row r="4214" spans="1:4" ht="14.4">
      <c r="A4214" s="297" t="s">
        <v>13749</v>
      </c>
      <c r="B4214" s="298" t="s">
        <v>13750</v>
      </c>
      <c r="C4214" s="297" t="s">
        <v>550</v>
      </c>
      <c r="D4214" s="299">
        <v>26270.34</v>
      </c>
    </row>
    <row r="4215" spans="1:4" ht="14.4">
      <c r="A4215" s="297" t="s">
        <v>13751</v>
      </c>
      <c r="B4215" s="298" t="s">
        <v>13752</v>
      </c>
      <c r="C4215" s="297" t="s">
        <v>550</v>
      </c>
      <c r="D4215" s="299">
        <v>30686.82</v>
      </c>
    </row>
    <row r="4216" spans="1:4" ht="14.4">
      <c r="A4216" s="297" t="s">
        <v>13753</v>
      </c>
      <c r="B4216" s="298" t="s">
        <v>13754</v>
      </c>
      <c r="C4216" s="297" t="s">
        <v>550</v>
      </c>
      <c r="D4216" s="299">
        <v>35937.629999999997</v>
      </c>
    </row>
    <row r="4217" spans="1:4" ht="14.4">
      <c r="A4217" s="297" t="s">
        <v>13755</v>
      </c>
      <c r="B4217" s="298" t="s">
        <v>13756</v>
      </c>
      <c r="C4217" s="297" t="s">
        <v>550</v>
      </c>
      <c r="D4217" s="299">
        <v>50206.96</v>
      </c>
    </row>
    <row r="4218" spans="1:4" ht="14.4">
      <c r="A4218" s="297" t="s">
        <v>13757</v>
      </c>
      <c r="B4218" s="298" t="s">
        <v>13758</v>
      </c>
      <c r="C4218" s="297" t="s">
        <v>550</v>
      </c>
      <c r="D4218" s="299">
        <v>731.61</v>
      </c>
    </row>
    <row r="4219" spans="1:4" ht="14.4">
      <c r="A4219" s="297" t="s">
        <v>13759</v>
      </c>
      <c r="B4219" s="298" t="s">
        <v>13760</v>
      </c>
      <c r="C4219" s="297" t="s">
        <v>550</v>
      </c>
      <c r="D4219" s="299">
        <v>607.38</v>
      </c>
    </row>
    <row r="4220" spans="1:4" ht="14.4">
      <c r="A4220" s="297" t="s">
        <v>13761</v>
      </c>
      <c r="B4220" s="298" t="s">
        <v>13762</v>
      </c>
      <c r="C4220" s="297" t="s">
        <v>550</v>
      </c>
      <c r="D4220" s="299">
        <v>62072.959999999999</v>
      </c>
    </row>
    <row r="4221" spans="1:4" ht="14.4">
      <c r="A4221" s="297" t="s">
        <v>13763</v>
      </c>
      <c r="B4221" s="298" t="s">
        <v>13764</v>
      </c>
      <c r="C4221" s="297" t="s">
        <v>550</v>
      </c>
      <c r="D4221" s="299">
        <v>67132.39</v>
      </c>
    </row>
    <row r="4222" spans="1:4" ht="14.4">
      <c r="A4222" s="297" t="s">
        <v>13765</v>
      </c>
      <c r="B4222" s="298" t="s">
        <v>13766</v>
      </c>
      <c r="C4222" s="297" t="s">
        <v>550</v>
      </c>
      <c r="D4222" s="299">
        <v>64131.7</v>
      </c>
    </row>
    <row r="4223" spans="1:4" ht="14.4">
      <c r="A4223" s="297" t="s">
        <v>13767</v>
      </c>
      <c r="B4223" s="298" t="s">
        <v>13768</v>
      </c>
      <c r="C4223" s="297" t="s">
        <v>550</v>
      </c>
      <c r="D4223" s="299">
        <v>75426.240000000005</v>
      </c>
    </row>
    <row r="4224" spans="1:4" ht="14.4">
      <c r="A4224" s="297" t="s">
        <v>13769</v>
      </c>
      <c r="B4224" s="298" t="s">
        <v>13770</v>
      </c>
      <c r="C4224" s="297" t="s">
        <v>550</v>
      </c>
      <c r="D4224" s="299">
        <v>72061.88</v>
      </c>
    </row>
    <row r="4225" spans="1:4" ht="14.4">
      <c r="A4225" s="297" t="s">
        <v>13771</v>
      </c>
      <c r="B4225" s="298" t="s">
        <v>13772</v>
      </c>
      <c r="C4225" s="297" t="s">
        <v>550</v>
      </c>
      <c r="D4225" s="299">
        <v>82082.37</v>
      </c>
    </row>
    <row r="4226" spans="1:4" ht="14.4">
      <c r="A4226" s="297" t="s">
        <v>13773</v>
      </c>
      <c r="B4226" s="298" t="s">
        <v>13774</v>
      </c>
      <c r="C4226" s="297" t="s">
        <v>550</v>
      </c>
      <c r="D4226" s="299">
        <v>88986.880000000005</v>
      </c>
    </row>
    <row r="4227" spans="1:4" ht="14.4">
      <c r="A4227" s="297" t="s">
        <v>13775</v>
      </c>
      <c r="B4227" s="298" t="s">
        <v>13776</v>
      </c>
      <c r="C4227" s="297" t="s">
        <v>550</v>
      </c>
      <c r="D4227" s="299">
        <v>85070.8</v>
      </c>
    </row>
    <row r="4228" spans="1:4" ht="14.4">
      <c r="A4228" s="297" t="s">
        <v>13777</v>
      </c>
      <c r="B4228" s="298" t="s">
        <v>13778</v>
      </c>
      <c r="C4228" s="297" t="s">
        <v>550</v>
      </c>
      <c r="D4228" s="299">
        <v>99807.82</v>
      </c>
    </row>
    <row r="4229" spans="1:4" ht="14.4">
      <c r="A4229" s="297" t="s">
        <v>13779</v>
      </c>
      <c r="B4229" s="298" t="s">
        <v>13780</v>
      </c>
      <c r="C4229" s="297" t="s">
        <v>550</v>
      </c>
      <c r="D4229" s="299">
        <v>95421.11</v>
      </c>
    </row>
    <row r="4230" spans="1:4" ht="14.4">
      <c r="A4230" s="297" t="s">
        <v>13781</v>
      </c>
      <c r="B4230" s="298" t="s">
        <v>13782</v>
      </c>
      <c r="C4230" s="297" t="s">
        <v>550</v>
      </c>
      <c r="D4230" s="299">
        <v>1191.55</v>
      </c>
    </row>
    <row r="4231" spans="1:4" ht="14.4">
      <c r="A4231" s="297" t="s">
        <v>13783</v>
      </c>
      <c r="B4231" s="298" t="s">
        <v>13784</v>
      </c>
      <c r="C4231" s="297" t="s">
        <v>550</v>
      </c>
      <c r="D4231" s="299">
        <v>939.87</v>
      </c>
    </row>
    <row r="4232" spans="1:4" ht="14.4">
      <c r="A4232" s="297" t="s">
        <v>13785</v>
      </c>
      <c r="B4232" s="298" t="s">
        <v>13786</v>
      </c>
      <c r="C4232" s="297" t="s">
        <v>550</v>
      </c>
      <c r="D4232" s="299">
        <v>1054.06</v>
      </c>
    </row>
    <row r="4233" spans="1:4" ht="14.4">
      <c r="A4233" s="297" t="s">
        <v>13787</v>
      </c>
      <c r="B4233" s="298" t="s">
        <v>13788</v>
      </c>
      <c r="C4233" s="297" t="s">
        <v>550</v>
      </c>
      <c r="D4233" s="299">
        <v>835.48</v>
      </c>
    </row>
    <row r="4234" spans="1:4" ht="14.4">
      <c r="A4234" s="297" t="s">
        <v>13789</v>
      </c>
      <c r="B4234" s="298" t="s">
        <v>13790</v>
      </c>
      <c r="C4234" s="297" t="s">
        <v>550</v>
      </c>
      <c r="D4234" s="299">
        <v>1238.23</v>
      </c>
    </row>
    <row r="4235" spans="1:4" ht="14.4">
      <c r="A4235" s="297" t="s">
        <v>13791</v>
      </c>
      <c r="B4235" s="298" t="s">
        <v>13792</v>
      </c>
      <c r="C4235" s="297" t="s">
        <v>550</v>
      </c>
      <c r="D4235" s="299">
        <v>995</v>
      </c>
    </row>
    <row r="4236" spans="1:4" ht="14.4">
      <c r="A4236" s="297" t="s">
        <v>13793</v>
      </c>
      <c r="B4236" s="298" t="s">
        <v>13794</v>
      </c>
      <c r="C4236" s="297" t="s">
        <v>550</v>
      </c>
      <c r="D4236" s="299">
        <v>1717.75</v>
      </c>
    </row>
    <row r="4237" spans="1:4" ht="14.4">
      <c r="A4237" s="297" t="s">
        <v>13795</v>
      </c>
      <c r="B4237" s="298" t="s">
        <v>13796</v>
      </c>
      <c r="C4237" s="297" t="s">
        <v>550</v>
      </c>
      <c r="D4237" s="299">
        <v>1368.46</v>
      </c>
    </row>
    <row r="4238" spans="1:4" ht="14.4">
      <c r="A4238" s="297" t="s">
        <v>13797</v>
      </c>
      <c r="B4238" s="298" t="s">
        <v>13798</v>
      </c>
      <c r="C4238" s="297" t="s">
        <v>550</v>
      </c>
      <c r="D4238" s="299">
        <v>2301.5100000000002</v>
      </c>
    </row>
    <row r="4239" spans="1:4" ht="14.4">
      <c r="A4239" s="297" t="s">
        <v>13799</v>
      </c>
      <c r="B4239" s="298" t="s">
        <v>13800</v>
      </c>
      <c r="C4239" s="297" t="s">
        <v>550</v>
      </c>
      <c r="D4239" s="299">
        <v>1840.87</v>
      </c>
    </row>
    <row r="4240" spans="1:4" ht="14.4">
      <c r="A4240" s="297" t="s">
        <v>13801</v>
      </c>
      <c r="B4240" s="298" t="s">
        <v>13802</v>
      </c>
      <c r="C4240" s="297" t="s">
        <v>550</v>
      </c>
      <c r="D4240" s="299">
        <v>2437.81</v>
      </c>
    </row>
    <row r="4241" spans="1:4" ht="14.4">
      <c r="A4241" s="297" t="s">
        <v>13803</v>
      </c>
      <c r="B4241" s="298" t="s">
        <v>13804</v>
      </c>
      <c r="C4241" s="297" t="s">
        <v>550</v>
      </c>
      <c r="D4241" s="299">
        <v>2024.86</v>
      </c>
    </row>
    <row r="4242" spans="1:4" ht="14.4">
      <c r="A4242" s="297" t="s">
        <v>13805</v>
      </c>
      <c r="B4242" s="298" t="s">
        <v>13806</v>
      </c>
      <c r="C4242" s="297" t="s">
        <v>550</v>
      </c>
      <c r="D4242" s="299">
        <v>2913.91</v>
      </c>
    </row>
    <row r="4243" spans="1:4" ht="14.4">
      <c r="A4243" s="297" t="s">
        <v>13807</v>
      </c>
      <c r="B4243" s="298" t="s">
        <v>13808</v>
      </c>
      <c r="C4243" s="297" t="s">
        <v>550</v>
      </c>
      <c r="D4243" s="299">
        <v>2447.86</v>
      </c>
    </row>
    <row r="4244" spans="1:4" ht="14.4">
      <c r="A4244" s="297" t="s">
        <v>13809</v>
      </c>
      <c r="B4244" s="298" t="s">
        <v>13810</v>
      </c>
      <c r="C4244" s="297" t="s">
        <v>550</v>
      </c>
      <c r="D4244" s="299">
        <v>4748.21</v>
      </c>
    </row>
    <row r="4245" spans="1:4" ht="14.4">
      <c r="A4245" s="297" t="s">
        <v>13811</v>
      </c>
      <c r="B4245" s="298" t="s">
        <v>13812</v>
      </c>
      <c r="C4245" s="297" t="s">
        <v>550</v>
      </c>
      <c r="D4245" s="299">
        <v>4012.54</v>
      </c>
    </row>
    <row r="4246" spans="1:4" ht="14.4">
      <c r="A4246" s="297" t="s">
        <v>13813</v>
      </c>
      <c r="B4246" s="298" t="s">
        <v>13814</v>
      </c>
      <c r="C4246" s="297" t="s">
        <v>550</v>
      </c>
      <c r="D4246" s="299">
        <v>5236.1099999999997</v>
      </c>
    </row>
    <row r="4247" spans="1:4" ht="14.4">
      <c r="A4247" s="297" t="s">
        <v>13815</v>
      </c>
      <c r="B4247" s="298" t="s">
        <v>13816</v>
      </c>
      <c r="C4247" s="297" t="s">
        <v>550</v>
      </c>
      <c r="D4247" s="299">
        <v>4405.83</v>
      </c>
    </row>
    <row r="4248" spans="1:4" ht="14.4">
      <c r="A4248" s="297" t="s">
        <v>13817</v>
      </c>
      <c r="B4248" s="298" t="s">
        <v>13818</v>
      </c>
      <c r="C4248" s="297" t="s">
        <v>550</v>
      </c>
      <c r="D4248" s="299">
        <v>4805.95</v>
      </c>
    </row>
    <row r="4249" spans="1:4" ht="14.4">
      <c r="A4249" s="297" t="s">
        <v>13819</v>
      </c>
      <c r="B4249" s="298" t="s">
        <v>13820</v>
      </c>
      <c r="C4249" s="297" t="s">
        <v>550</v>
      </c>
      <c r="D4249" s="299">
        <v>4136.8</v>
      </c>
    </row>
    <row r="4250" spans="1:4" ht="14.4">
      <c r="A4250" s="297" t="s">
        <v>13821</v>
      </c>
      <c r="B4250" s="298" t="s">
        <v>13822</v>
      </c>
      <c r="C4250" s="297" t="s">
        <v>550</v>
      </c>
      <c r="D4250" s="299">
        <v>5429.9</v>
      </c>
    </row>
    <row r="4251" spans="1:4" ht="14.4">
      <c r="A4251" s="297" t="s">
        <v>13823</v>
      </c>
      <c r="B4251" s="298" t="s">
        <v>13824</v>
      </c>
      <c r="C4251" s="297" t="s">
        <v>550</v>
      </c>
      <c r="D4251" s="299">
        <v>4631.42</v>
      </c>
    </row>
    <row r="4252" spans="1:4" ht="14.4">
      <c r="A4252" s="297" t="s">
        <v>13825</v>
      </c>
      <c r="B4252" s="298" t="s">
        <v>13826</v>
      </c>
      <c r="C4252" s="297" t="s">
        <v>550</v>
      </c>
      <c r="D4252" s="299">
        <v>16800.669999999998</v>
      </c>
    </row>
    <row r="4253" spans="1:4" ht="14.4">
      <c r="A4253" s="297" t="s">
        <v>13827</v>
      </c>
      <c r="B4253" s="298" t="s">
        <v>13828</v>
      </c>
      <c r="C4253" s="297" t="s">
        <v>550</v>
      </c>
      <c r="D4253" s="299">
        <v>16152.66</v>
      </c>
    </row>
    <row r="4254" spans="1:4" ht="14.4">
      <c r="A4254" s="297" t="s">
        <v>13829</v>
      </c>
      <c r="B4254" s="298" t="s">
        <v>13830</v>
      </c>
      <c r="C4254" s="297" t="s">
        <v>550</v>
      </c>
      <c r="D4254" s="299">
        <v>18207.64</v>
      </c>
    </row>
    <row r="4255" spans="1:4" ht="14.4">
      <c r="A4255" s="297" t="s">
        <v>13831</v>
      </c>
      <c r="B4255" s="298" t="s">
        <v>13832</v>
      </c>
      <c r="C4255" s="297" t="s">
        <v>550</v>
      </c>
      <c r="D4255" s="299">
        <v>17506.43</v>
      </c>
    </row>
    <row r="4256" spans="1:4" ht="14.4">
      <c r="A4256" s="297" t="s">
        <v>13833</v>
      </c>
      <c r="B4256" s="298" t="s">
        <v>13834</v>
      </c>
      <c r="C4256" s="297" t="s">
        <v>550</v>
      </c>
      <c r="D4256" s="299">
        <v>17417.93</v>
      </c>
    </row>
    <row r="4257" spans="1:4" ht="14.4">
      <c r="A4257" s="297" t="s">
        <v>13835</v>
      </c>
      <c r="B4257" s="298" t="s">
        <v>13836</v>
      </c>
      <c r="C4257" s="297" t="s">
        <v>550</v>
      </c>
      <c r="D4257" s="299">
        <v>16717.91</v>
      </c>
    </row>
    <row r="4258" spans="1:4" ht="14.4">
      <c r="A4258" s="297" t="s">
        <v>13837</v>
      </c>
      <c r="B4258" s="298" t="s">
        <v>13838</v>
      </c>
      <c r="C4258" s="297" t="s">
        <v>550</v>
      </c>
      <c r="D4258" s="299">
        <v>20154.63</v>
      </c>
    </row>
    <row r="4259" spans="1:4" ht="14.4">
      <c r="A4259" s="297" t="s">
        <v>13839</v>
      </c>
      <c r="B4259" s="298" t="s">
        <v>13840</v>
      </c>
      <c r="C4259" s="297" t="s">
        <v>550</v>
      </c>
      <c r="D4259" s="299">
        <v>19344.16</v>
      </c>
    </row>
    <row r="4260" spans="1:4" ht="14.4">
      <c r="A4260" s="297" t="s">
        <v>13841</v>
      </c>
      <c r="B4260" s="298" t="s">
        <v>13842</v>
      </c>
      <c r="C4260" s="297" t="s">
        <v>550</v>
      </c>
      <c r="D4260" s="299">
        <v>28222.240000000002</v>
      </c>
    </row>
    <row r="4261" spans="1:4" ht="14.4">
      <c r="A4261" s="297" t="s">
        <v>13843</v>
      </c>
      <c r="B4261" s="298" t="s">
        <v>13844</v>
      </c>
      <c r="C4261" s="297" t="s">
        <v>550</v>
      </c>
      <c r="D4261" s="299">
        <v>27117.62</v>
      </c>
    </row>
    <row r="4262" spans="1:4" ht="14.4">
      <c r="A4262" s="297" t="s">
        <v>13845</v>
      </c>
      <c r="B4262" s="298" t="s">
        <v>13846</v>
      </c>
      <c r="C4262" s="297" t="s">
        <v>550</v>
      </c>
      <c r="D4262" s="299">
        <v>32368.62</v>
      </c>
    </row>
    <row r="4263" spans="1:4" ht="14.4">
      <c r="A4263" s="297" t="s">
        <v>13847</v>
      </c>
      <c r="B4263" s="298" t="s">
        <v>13848</v>
      </c>
      <c r="C4263" s="297" t="s">
        <v>550</v>
      </c>
      <c r="D4263" s="299">
        <v>31079.86</v>
      </c>
    </row>
    <row r="4264" spans="1:4" ht="14.4">
      <c r="A4264" s="297" t="s">
        <v>13849</v>
      </c>
      <c r="B4264" s="298" t="s">
        <v>13850</v>
      </c>
      <c r="C4264" s="297" t="s">
        <v>550</v>
      </c>
      <c r="D4264" s="299">
        <v>32956.5</v>
      </c>
    </row>
    <row r="4265" spans="1:4" ht="14.4">
      <c r="A4265" s="297" t="s">
        <v>13851</v>
      </c>
      <c r="B4265" s="298" t="s">
        <v>13852</v>
      </c>
      <c r="C4265" s="297" t="s">
        <v>550</v>
      </c>
      <c r="D4265" s="299">
        <v>31437.18</v>
      </c>
    </row>
    <row r="4266" spans="1:4" ht="14.4">
      <c r="A4266" s="297" t="s">
        <v>13853</v>
      </c>
      <c r="B4266" s="298" t="s">
        <v>13854</v>
      </c>
      <c r="C4266" s="297" t="s">
        <v>550</v>
      </c>
      <c r="D4266" s="299">
        <v>36785.360000000001</v>
      </c>
    </row>
    <row r="4267" spans="1:4" ht="14.4">
      <c r="A4267" s="297" t="s">
        <v>13855</v>
      </c>
      <c r="B4267" s="298" t="s">
        <v>13856</v>
      </c>
      <c r="C4267" s="297" t="s">
        <v>550</v>
      </c>
      <c r="D4267" s="299">
        <v>35100.47</v>
      </c>
    </row>
    <row r="4268" spans="1:4" ht="14.4">
      <c r="A4268" s="297" t="s">
        <v>13857</v>
      </c>
      <c r="B4268" s="298" t="s">
        <v>13858</v>
      </c>
      <c r="C4268" s="297" t="s">
        <v>550</v>
      </c>
      <c r="D4268" s="299">
        <v>42792.800000000003</v>
      </c>
    </row>
    <row r="4269" spans="1:4" ht="14.4">
      <c r="A4269" s="297" t="s">
        <v>13859</v>
      </c>
      <c r="B4269" s="298" t="s">
        <v>13860</v>
      </c>
      <c r="C4269" s="297" t="s">
        <v>550</v>
      </c>
      <c r="D4269" s="299">
        <v>40813.94</v>
      </c>
    </row>
    <row r="4270" spans="1:4" ht="14.4">
      <c r="A4270" s="297" t="s">
        <v>13861</v>
      </c>
      <c r="B4270" s="298" t="s">
        <v>13862</v>
      </c>
      <c r="C4270" s="297" t="s">
        <v>550</v>
      </c>
      <c r="D4270" s="299">
        <v>47753.35</v>
      </c>
    </row>
    <row r="4271" spans="1:4" ht="14.4">
      <c r="A4271" s="297" t="s">
        <v>13863</v>
      </c>
      <c r="B4271" s="298" t="s">
        <v>13864</v>
      </c>
      <c r="C4271" s="297" t="s">
        <v>550</v>
      </c>
      <c r="D4271" s="299">
        <v>45551.55</v>
      </c>
    </row>
    <row r="4272" spans="1:4" ht="14.4">
      <c r="A4272" s="297" t="s">
        <v>13865</v>
      </c>
      <c r="B4272" s="298" t="s">
        <v>13866</v>
      </c>
      <c r="C4272" s="297" t="s">
        <v>550</v>
      </c>
      <c r="D4272" s="299">
        <v>52917.63</v>
      </c>
    </row>
    <row r="4273" spans="1:4" ht="14.4">
      <c r="A4273" s="297" t="s">
        <v>13867</v>
      </c>
      <c r="B4273" s="298" t="s">
        <v>13868</v>
      </c>
      <c r="C4273" s="297" t="s">
        <v>550</v>
      </c>
      <c r="D4273" s="299">
        <v>50548.36</v>
      </c>
    </row>
    <row r="4274" spans="1:4" ht="14.4">
      <c r="A4274" s="297" t="s">
        <v>13869</v>
      </c>
      <c r="B4274" s="298" t="s">
        <v>13870</v>
      </c>
      <c r="C4274" s="297" t="s">
        <v>550</v>
      </c>
      <c r="D4274" s="299">
        <v>59620.41</v>
      </c>
    </row>
    <row r="4275" spans="1:4" ht="14.4">
      <c r="A4275" s="297" t="s">
        <v>13871</v>
      </c>
      <c r="B4275" s="298" t="s">
        <v>13872</v>
      </c>
      <c r="C4275" s="297" t="s">
        <v>550</v>
      </c>
      <c r="D4275" s="299">
        <v>56893.36</v>
      </c>
    </row>
    <row r="4276" spans="1:4" ht="14.4">
      <c r="A4276" s="297" t="s">
        <v>13873</v>
      </c>
      <c r="B4276" s="298" t="s">
        <v>13874</v>
      </c>
      <c r="C4276" s="297" t="s">
        <v>550</v>
      </c>
      <c r="D4276" s="299">
        <v>335.36</v>
      </c>
    </row>
    <row r="4277" spans="1:4" ht="14.4">
      <c r="A4277" s="297" t="s">
        <v>13875</v>
      </c>
      <c r="B4277" s="298" t="s">
        <v>13876</v>
      </c>
      <c r="C4277" s="297" t="s">
        <v>550</v>
      </c>
      <c r="D4277" s="299">
        <v>335.36</v>
      </c>
    </row>
    <row r="4278" spans="1:4" ht="14.4">
      <c r="A4278" s="297" t="s">
        <v>13877</v>
      </c>
      <c r="B4278" s="298" t="s">
        <v>13878</v>
      </c>
      <c r="C4278" s="297" t="s">
        <v>550</v>
      </c>
      <c r="D4278" s="299">
        <v>391.69</v>
      </c>
    </row>
    <row r="4279" spans="1:4" ht="14.4">
      <c r="A4279" s="297" t="s">
        <v>13879</v>
      </c>
      <c r="B4279" s="298" t="s">
        <v>13880</v>
      </c>
      <c r="C4279" s="297" t="s">
        <v>550</v>
      </c>
      <c r="D4279" s="299">
        <v>638.66999999999996</v>
      </c>
    </row>
    <row r="4280" spans="1:4" ht="14.4">
      <c r="A4280" s="297" t="s">
        <v>13881</v>
      </c>
      <c r="B4280" s="298" t="s">
        <v>13882</v>
      </c>
      <c r="C4280" s="297" t="s">
        <v>550</v>
      </c>
      <c r="D4280" s="299">
        <v>820.63</v>
      </c>
    </row>
    <row r="4281" spans="1:4" ht="14.4">
      <c r="A4281" s="297" t="s">
        <v>13883</v>
      </c>
      <c r="B4281" s="298" t="s">
        <v>13884</v>
      </c>
      <c r="C4281" s="297" t="s">
        <v>550</v>
      </c>
      <c r="D4281" s="299">
        <v>1366.69</v>
      </c>
    </row>
    <row r="4282" spans="1:4" ht="14.4">
      <c r="A4282" s="297" t="s">
        <v>13885</v>
      </c>
      <c r="B4282" s="298" t="s">
        <v>13886</v>
      </c>
      <c r="C4282" s="297" t="s">
        <v>550</v>
      </c>
      <c r="D4282" s="299">
        <v>2007.85</v>
      </c>
    </row>
    <row r="4283" spans="1:4" ht="14.4">
      <c r="A4283" s="297" t="s">
        <v>13887</v>
      </c>
      <c r="B4283" s="298" t="s">
        <v>13888</v>
      </c>
      <c r="C4283" s="297" t="s">
        <v>550</v>
      </c>
      <c r="D4283" s="299">
        <v>3572.82</v>
      </c>
    </row>
    <row r="4284" spans="1:4" ht="14.4">
      <c r="A4284" s="297" t="s">
        <v>13889</v>
      </c>
      <c r="B4284" s="298" t="s">
        <v>13890</v>
      </c>
      <c r="C4284" s="297" t="s">
        <v>550</v>
      </c>
      <c r="D4284" s="299">
        <v>3933.01</v>
      </c>
    </row>
    <row r="4285" spans="1:4" ht="14.4">
      <c r="A4285" s="297" t="s">
        <v>13891</v>
      </c>
      <c r="B4285" s="298" t="s">
        <v>13892</v>
      </c>
      <c r="C4285" s="297" t="s">
        <v>550</v>
      </c>
      <c r="D4285" s="299">
        <v>14841.21</v>
      </c>
    </row>
    <row r="4286" spans="1:4" ht="14.4">
      <c r="A4286" s="297" t="s">
        <v>13893</v>
      </c>
      <c r="B4286" s="298" t="s">
        <v>13894</v>
      </c>
      <c r="C4286" s="297" t="s">
        <v>550</v>
      </c>
      <c r="D4286" s="299">
        <v>16211.3</v>
      </c>
    </row>
    <row r="4287" spans="1:4" ht="14.4">
      <c r="A4287" s="297" t="s">
        <v>13895</v>
      </c>
      <c r="B4287" s="298" t="s">
        <v>13896</v>
      </c>
      <c r="C4287" s="297" t="s">
        <v>550</v>
      </c>
      <c r="D4287" s="299">
        <v>25241.5</v>
      </c>
    </row>
    <row r="4288" spans="1:4" ht="14.4">
      <c r="A4288" s="297" t="s">
        <v>13897</v>
      </c>
      <c r="B4288" s="298" t="s">
        <v>13898</v>
      </c>
      <c r="C4288" s="297" t="s">
        <v>550</v>
      </c>
      <c r="D4288" s="299">
        <v>29322.86</v>
      </c>
    </row>
    <row r="4289" spans="1:4" ht="14.4">
      <c r="A4289" s="297" t="s">
        <v>13899</v>
      </c>
      <c r="B4289" s="298" t="s">
        <v>13900</v>
      </c>
      <c r="C4289" s="297" t="s">
        <v>550</v>
      </c>
      <c r="D4289" s="299">
        <v>33674.54</v>
      </c>
    </row>
    <row r="4290" spans="1:4" ht="14.4">
      <c r="A4290" s="297" t="s">
        <v>13901</v>
      </c>
      <c r="B4290" s="298" t="s">
        <v>13902</v>
      </c>
      <c r="C4290" s="297" t="s">
        <v>550</v>
      </c>
      <c r="D4290" s="299">
        <v>47953.22</v>
      </c>
    </row>
    <row r="4291" spans="1:4" ht="14.4">
      <c r="A4291" s="297" t="s">
        <v>13903</v>
      </c>
      <c r="B4291" s="298" t="s">
        <v>13904</v>
      </c>
      <c r="C4291" s="297" t="s">
        <v>550</v>
      </c>
      <c r="D4291" s="299">
        <v>59281.64</v>
      </c>
    </row>
    <row r="4292" spans="1:4" ht="14.4">
      <c r="A4292" s="297" t="s">
        <v>13905</v>
      </c>
      <c r="B4292" s="298" t="s">
        <v>13906</v>
      </c>
      <c r="C4292" s="297" t="s">
        <v>550</v>
      </c>
      <c r="D4292" s="299">
        <v>78467.03</v>
      </c>
    </row>
    <row r="4293" spans="1:4" ht="14.4">
      <c r="A4293" s="297" t="s">
        <v>13907</v>
      </c>
      <c r="B4293" s="298" t="s">
        <v>13908</v>
      </c>
      <c r="C4293" s="297" t="s">
        <v>550</v>
      </c>
      <c r="D4293" s="299">
        <v>442.06</v>
      </c>
    </row>
    <row r="4294" spans="1:4" ht="14.4">
      <c r="A4294" s="297" t="s">
        <v>13909</v>
      </c>
      <c r="B4294" s="298" t="s">
        <v>13910</v>
      </c>
      <c r="C4294" s="297" t="s">
        <v>550</v>
      </c>
      <c r="D4294" s="299">
        <v>442.06</v>
      </c>
    </row>
    <row r="4295" spans="1:4" ht="14.4">
      <c r="A4295" s="297" t="s">
        <v>13911</v>
      </c>
      <c r="B4295" s="298" t="s">
        <v>13912</v>
      </c>
      <c r="C4295" s="297" t="s">
        <v>550</v>
      </c>
      <c r="D4295" s="299">
        <v>587.54999999999995</v>
      </c>
    </row>
    <row r="4296" spans="1:4" ht="14.4">
      <c r="A4296" s="297" t="s">
        <v>13913</v>
      </c>
      <c r="B4296" s="298" t="s">
        <v>13914</v>
      </c>
      <c r="C4296" s="297" t="s">
        <v>550</v>
      </c>
      <c r="D4296" s="299">
        <v>838.38</v>
      </c>
    </row>
    <row r="4297" spans="1:4" ht="14.4">
      <c r="A4297" s="297" t="s">
        <v>13915</v>
      </c>
      <c r="B4297" s="298" t="s">
        <v>13916</v>
      </c>
      <c r="C4297" s="297" t="s">
        <v>550</v>
      </c>
      <c r="D4297" s="299">
        <v>1132.6099999999999</v>
      </c>
    </row>
    <row r="4298" spans="1:4" ht="14.4">
      <c r="A4298" s="297" t="s">
        <v>13917</v>
      </c>
      <c r="B4298" s="298" t="s">
        <v>13918</v>
      </c>
      <c r="C4298" s="297" t="s">
        <v>550</v>
      </c>
      <c r="D4298" s="299">
        <v>3219.94</v>
      </c>
    </row>
    <row r="4299" spans="1:4" ht="14.4">
      <c r="A4299" s="297" t="s">
        <v>13919</v>
      </c>
      <c r="B4299" s="298" t="s">
        <v>13920</v>
      </c>
      <c r="C4299" s="297" t="s">
        <v>550</v>
      </c>
      <c r="D4299" s="299">
        <v>3882.48</v>
      </c>
    </row>
    <row r="4300" spans="1:4" ht="14.4">
      <c r="A4300" s="297" t="s">
        <v>13921</v>
      </c>
      <c r="B4300" s="298" t="s">
        <v>13922</v>
      </c>
      <c r="C4300" s="297" t="s">
        <v>550</v>
      </c>
      <c r="D4300" s="299">
        <v>5114.05</v>
      </c>
    </row>
    <row r="4301" spans="1:4" ht="14.4">
      <c r="A4301" s="297" t="s">
        <v>13923</v>
      </c>
      <c r="B4301" s="298" t="s">
        <v>13924</v>
      </c>
      <c r="C4301" s="297" t="s">
        <v>550</v>
      </c>
      <c r="D4301" s="299">
        <v>4974.29</v>
      </c>
    </row>
    <row r="4302" spans="1:4" ht="14.4">
      <c r="A4302" s="297" t="s">
        <v>13925</v>
      </c>
      <c r="B4302" s="298" t="s">
        <v>13926</v>
      </c>
      <c r="C4302" s="297" t="s">
        <v>550</v>
      </c>
      <c r="D4302" s="299">
        <v>7113.94</v>
      </c>
    </row>
    <row r="4303" spans="1:4" ht="14.4">
      <c r="A4303" s="297" t="s">
        <v>13927</v>
      </c>
      <c r="B4303" s="298" t="s">
        <v>13928</v>
      </c>
      <c r="C4303" s="297" t="s">
        <v>550</v>
      </c>
      <c r="D4303" s="299">
        <v>16369.68</v>
      </c>
    </row>
    <row r="4304" spans="1:4" ht="14.4">
      <c r="A4304" s="297" t="s">
        <v>13929</v>
      </c>
      <c r="B4304" s="298" t="s">
        <v>13930</v>
      </c>
      <c r="C4304" s="297" t="s">
        <v>550</v>
      </c>
      <c r="D4304" s="299">
        <v>26119.16</v>
      </c>
    </row>
    <row r="4305" spans="1:4" ht="14.4">
      <c r="A4305" s="297" t="s">
        <v>13931</v>
      </c>
      <c r="B4305" s="298" t="s">
        <v>13932</v>
      </c>
      <c r="C4305" s="297" t="s">
        <v>550</v>
      </c>
      <c r="D4305" s="299">
        <v>35385.47</v>
      </c>
    </row>
    <row r="4306" spans="1:4" ht="14.4">
      <c r="A4306" s="297" t="s">
        <v>13933</v>
      </c>
      <c r="B4306" s="298" t="s">
        <v>13934</v>
      </c>
      <c r="C4306" s="297" t="s">
        <v>550</v>
      </c>
      <c r="D4306" s="299">
        <v>37392.730000000003</v>
      </c>
    </row>
    <row r="4307" spans="1:4" ht="14.4">
      <c r="A4307" s="297" t="s">
        <v>13935</v>
      </c>
      <c r="B4307" s="298" t="s">
        <v>13936</v>
      </c>
      <c r="C4307" s="297" t="s">
        <v>550</v>
      </c>
      <c r="D4307" s="299">
        <v>49782.66</v>
      </c>
    </row>
    <row r="4308" spans="1:4" ht="14.4">
      <c r="A4308" s="297" t="s">
        <v>13937</v>
      </c>
      <c r="B4308" s="298" t="s">
        <v>13938</v>
      </c>
      <c r="C4308" s="297" t="s">
        <v>550</v>
      </c>
      <c r="D4308" s="299">
        <v>651.85</v>
      </c>
    </row>
    <row r="4309" spans="1:4" ht="14.4">
      <c r="A4309" s="297" t="s">
        <v>13939</v>
      </c>
      <c r="B4309" s="298" t="s">
        <v>13940</v>
      </c>
      <c r="C4309" s="297" t="s">
        <v>550</v>
      </c>
      <c r="D4309" s="299">
        <v>557.11</v>
      </c>
    </row>
    <row r="4310" spans="1:4" ht="14.4">
      <c r="A4310" s="297" t="s">
        <v>13941</v>
      </c>
      <c r="B4310" s="298" t="s">
        <v>13942</v>
      </c>
      <c r="C4310" s="297" t="s">
        <v>550</v>
      </c>
      <c r="D4310" s="299">
        <v>66908.73</v>
      </c>
    </row>
    <row r="4311" spans="1:4" ht="14.4">
      <c r="A4311" s="297" t="s">
        <v>13943</v>
      </c>
      <c r="B4311" s="298" t="s">
        <v>13944</v>
      </c>
      <c r="C4311" s="297" t="s">
        <v>550</v>
      </c>
      <c r="D4311" s="299">
        <v>70817.55</v>
      </c>
    </row>
    <row r="4312" spans="1:4" ht="14.4">
      <c r="A4312" s="297" t="s">
        <v>13945</v>
      </c>
      <c r="B4312" s="298" t="s">
        <v>13946</v>
      </c>
      <c r="C4312" s="297" t="s">
        <v>550</v>
      </c>
      <c r="D4312" s="299">
        <v>67796.009999999995</v>
      </c>
    </row>
    <row r="4313" spans="1:4" ht="14.4">
      <c r="A4313" s="297" t="s">
        <v>13947</v>
      </c>
      <c r="B4313" s="298" t="s">
        <v>13948</v>
      </c>
      <c r="C4313" s="297" t="s">
        <v>550</v>
      </c>
      <c r="D4313" s="299">
        <v>75912.240000000005</v>
      </c>
    </row>
    <row r="4314" spans="1:4" ht="14.4">
      <c r="A4314" s="297" t="s">
        <v>13949</v>
      </c>
      <c r="B4314" s="298" t="s">
        <v>13950</v>
      </c>
      <c r="C4314" s="297" t="s">
        <v>550</v>
      </c>
      <c r="D4314" s="299">
        <v>72670.44</v>
      </c>
    </row>
    <row r="4315" spans="1:4" ht="14.4">
      <c r="A4315" s="297" t="s">
        <v>13951</v>
      </c>
      <c r="B4315" s="298" t="s">
        <v>13952</v>
      </c>
      <c r="C4315" s="297" t="s">
        <v>550</v>
      </c>
      <c r="D4315" s="299">
        <v>86986.76</v>
      </c>
    </row>
    <row r="4316" spans="1:4" ht="14.4">
      <c r="A4316" s="297" t="s">
        <v>13953</v>
      </c>
      <c r="B4316" s="298" t="s">
        <v>13954</v>
      </c>
      <c r="C4316" s="297" t="s">
        <v>550</v>
      </c>
      <c r="D4316" s="299">
        <v>92592.56</v>
      </c>
    </row>
    <row r="4317" spans="1:4" ht="14.4">
      <c r="A4317" s="297" t="s">
        <v>13955</v>
      </c>
      <c r="B4317" s="298" t="s">
        <v>13956</v>
      </c>
      <c r="C4317" s="297" t="s">
        <v>550</v>
      </c>
      <c r="D4317" s="299">
        <v>88670.98</v>
      </c>
    </row>
    <row r="4318" spans="1:4" ht="14.4">
      <c r="A4318" s="297" t="s">
        <v>13957</v>
      </c>
      <c r="B4318" s="298" t="s">
        <v>13958</v>
      </c>
      <c r="C4318" s="297" t="s">
        <v>550</v>
      </c>
      <c r="D4318" s="299">
        <v>103305.43</v>
      </c>
    </row>
    <row r="4319" spans="1:4" ht="14.4">
      <c r="A4319" s="297" t="s">
        <v>13959</v>
      </c>
      <c r="B4319" s="298" t="s">
        <v>13960</v>
      </c>
      <c r="C4319" s="297" t="s">
        <v>550</v>
      </c>
      <c r="D4319" s="299">
        <v>98915.64</v>
      </c>
    </row>
    <row r="4320" spans="1:4" ht="14.4">
      <c r="A4320" s="297" t="s">
        <v>13961</v>
      </c>
      <c r="B4320" s="298" t="s">
        <v>13962</v>
      </c>
      <c r="C4320" s="297" t="s">
        <v>550</v>
      </c>
      <c r="D4320" s="299">
        <v>926.36</v>
      </c>
    </row>
    <row r="4321" spans="1:4" ht="14.4">
      <c r="A4321" s="297" t="s">
        <v>13963</v>
      </c>
      <c r="B4321" s="298" t="s">
        <v>13964</v>
      </c>
      <c r="C4321" s="297" t="s">
        <v>550</v>
      </c>
      <c r="D4321" s="299">
        <v>751.11</v>
      </c>
    </row>
    <row r="4322" spans="1:4" ht="14.4">
      <c r="A4322" s="297" t="s">
        <v>13965</v>
      </c>
      <c r="B4322" s="298" t="s">
        <v>13966</v>
      </c>
      <c r="C4322" s="297" t="s">
        <v>550</v>
      </c>
      <c r="D4322" s="299">
        <v>1174.43</v>
      </c>
    </row>
    <row r="4323" spans="1:4" ht="14.4">
      <c r="A4323" s="297" t="s">
        <v>13967</v>
      </c>
      <c r="B4323" s="298" t="s">
        <v>13968</v>
      </c>
      <c r="C4323" s="297" t="s">
        <v>550</v>
      </c>
      <c r="D4323" s="299">
        <v>924.07</v>
      </c>
    </row>
    <row r="4324" spans="1:4" ht="14.4">
      <c r="A4324" s="297" t="s">
        <v>13969</v>
      </c>
      <c r="B4324" s="298" t="s">
        <v>13970</v>
      </c>
      <c r="C4324" s="297" t="s">
        <v>550</v>
      </c>
      <c r="D4324" s="299">
        <v>1274.94</v>
      </c>
    </row>
    <row r="4325" spans="1:4" ht="14.4">
      <c r="A4325" s="297" t="s">
        <v>13971</v>
      </c>
      <c r="B4325" s="298" t="s">
        <v>13972</v>
      </c>
      <c r="C4325" s="297" t="s">
        <v>550</v>
      </c>
      <c r="D4325" s="299">
        <v>1021.93</v>
      </c>
    </row>
    <row r="4326" spans="1:4" ht="14.4">
      <c r="A4326" s="297" t="s">
        <v>13973</v>
      </c>
      <c r="B4326" s="298" t="s">
        <v>13974</v>
      </c>
      <c r="C4326" s="297" t="s">
        <v>550</v>
      </c>
      <c r="D4326" s="299">
        <v>3222.15</v>
      </c>
    </row>
    <row r="4327" spans="1:4" ht="14.4">
      <c r="A4327" s="297" t="s">
        <v>13975</v>
      </c>
      <c r="B4327" s="298" t="s">
        <v>13976</v>
      </c>
      <c r="C4327" s="297" t="s">
        <v>550</v>
      </c>
      <c r="D4327" s="299">
        <v>2765.54</v>
      </c>
    </row>
    <row r="4328" spans="1:4" ht="14.4">
      <c r="A4328" s="297" t="s">
        <v>13977</v>
      </c>
      <c r="B4328" s="298" t="s">
        <v>13978</v>
      </c>
      <c r="C4328" s="297" t="s">
        <v>550</v>
      </c>
      <c r="D4328" s="299">
        <v>3552.43</v>
      </c>
    </row>
    <row r="4329" spans="1:4" ht="14.4">
      <c r="A4329" s="297" t="s">
        <v>13979</v>
      </c>
      <c r="B4329" s="298" t="s">
        <v>13980</v>
      </c>
      <c r="C4329" s="297" t="s">
        <v>550</v>
      </c>
      <c r="D4329" s="299">
        <v>3056.09</v>
      </c>
    </row>
    <row r="4330" spans="1:4" ht="14.4">
      <c r="A4330" s="297" t="s">
        <v>13981</v>
      </c>
      <c r="B4330" s="298" t="s">
        <v>13982</v>
      </c>
      <c r="C4330" s="297" t="s">
        <v>550</v>
      </c>
      <c r="D4330" s="299">
        <v>4034.36</v>
      </c>
    </row>
    <row r="4331" spans="1:4" ht="14.4">
      <c r="A4331" s="297" t="s">
        <v>13983</v>
      </c>
      <c r="B4331" s="298" t="s">
        <v>13984</v>
      </c>
      <c r="C4331" s="297" t="s">
        <v>550</v>
      </c>
      <c r="D4331" s="299">
        <v>3442.55</v>
      </c>
    </row>
    <row r="4332" spans="1:4" ht="14.4">
      <c r="A4332" s="297" t="s">
        <v>13985</v>
      </c>
      <c r="B4332" s="298" t="s">
        <v>13986</v>
      </c>
      <c r="C4332" s="297" t="s">
        <v>550</v>
      </c>
      <c r="D4332" s="299">
        <v>4109.62</v>
      </c>
    </row>
    <row r="4333" spans="1:4" ht="14.4">
      <c r="A4333" s="297" t="s">
        <v>13987</v>
      </c>
      <c r="B4333" s="298" t="s">
        <v>13988</v>
      </c>
      <c r="C4333" s="297" t="s">
        <v>550</v>
      </c>
      <c r="D4333" s="299">
        <v>3503.61</v>
      </c>
    </row>
    <row r="4334" spans="1:4" ht="14.4">
      <c r="A4334" s="297" t="s">
        <v>13989</v>
      </c>
      <c r="B4334" s="298" t="s">
        <v>13990</v>
      </c>
      <c r="C4334" s="297" t="s">
        <v>550</v>
      </c>
      <c r="D4334" s="299">
        <v>5320.08</v>
      </c>
    </row>
    <row r="4335" spans="1:4" ht="14.4">
      <c r="A4335" s="297" t="s">
        <v>13991</v>
      </c>
      <c r="B4335" s="298" t="s">
        <v>13992</v>
      </c>
      <c r="C4335" s="297" t="s">
        <v>550</v>
      </c>
      <c r="D4335" s="299">
        <v>4542.3900000000003</v>
      </c>
    </row>
    <row r="4336" spans="1:4" ht="14.4">
      <c r="A4336" s="297" t="s">
        <v>13993</v>
      </c>
      <c r="B4336" s="298" t="s">
        <v>13994</v>
      </c>
      <c r="C4336" s="297" t="s">
        <v>550</v>
      </c>
      <c r="D4336" s="299">
        <v>5806.44</v>
      </c>
    </row>
    <row r="4337" spans="1:4" ht="14.4">
      <c r="A4337" s="297" t="s">
        <v>13995</v>
      </c>
      <c r="B4337" s="298" t="s">
        <v>13996</v>
      </c>
      <c r="C4337" s="297" t="s">
        <v>550</v>
      </c>
      <c r="D4337" s="299">
        <v>4911.63</v>
      </c>
    </row>
    <row r="4338" spans="1:4" ht="14.4">
      <c r="A4338" s="297" t="s">
        <v>13997</v>
      </c>
      <c r="B4338" s="298" t="s">
        <v>13998</v>
      </c>
      <c r="C4338" s="297" t="s">
        <v>550</v>
      </c>
      <c r="D4338" s="299">
        <v>5203.16</v>
      </c>
    </row>
    <row r="4339" spans="1:4" ht="14.4">
      <c r="A4339" s="297" t="s">
        <v>13999</v>
      </c>
      <c r="B4339" s="298" t="s">
        <v>14000</v>
      </c>
      <c r="C4339" s="297" t="s">
        <v>550</v>
      </c>
      <c r="D4339" s="299">
        <v>4477.79</v>
      </c>
    </row>
    <row r="4340" spans="1:4" ht="14.4">
      <c r="A4340" s="297" t="s">
        <v>14001</v>
      </c>
      <c r="B4340" s="298" t="s">
        <v>14002</v>
      </c>
      <c r="C4340" s="297" t="s">
        <v>550</v>
      </c>
      <c r="D4340" s="299">
        <v>5871.58</v>
      </c>
    </row>
    <row r="4341" spans="1:4" ht="14.4">
      <c r="A4341" s="297" t="s">
        <v>14003</v>
      </c>
      <c r="B4341" s="298" t="s">
        <v>14004</v>
      </c>
      <c r="C4341" s="297" t="s">
        <v>550</v>
      </c>
      <c r="D4341" s="299">
        <v>5013.6899999999996</v>
      </c>
    </row>
    <row r="4342" spans="1:4" ht="14.4">
      <c r="A4342" s="297" t="s">
        <v>14005</v>
      </c>
      <c r="B4342" s="298" t="s">
        <v>14006</v>
      </c>
      <c r="C4342" s="297" t="s">
        <v>550</v>
      </c>
      <c r="D4342" s="299">
        <v>7650.86</v>
      </c>
    </row>
    <row r="4343" spans="1:4" ht="14.4">
      <c r="A4343" s="297" t="s">
        <v>14007</v>
      </c>
      <c r="B4343" s="298" t="s">
        <v>14008</v>
      </c>
      <c r="C4343" s="297" t="s">
        <v>550</v>
      </c>
      <c r="D4343" s="299">
        <v>6505.21</v>
      </c>
    </row>
    <row r="4344" spans="1:4" ht="14.4">
      <c r="A4344" s="297" t="s">
        <v>14009</v>
      </c>
      <c r="B4344" s="298" t="s">
        <v>14010</v>
      </c>
      <c r="C4344" s="297" t="s">
        <v>550</v>
      </c>
      <c r="D4344" s="299">
        <v>8303.3700000000008</v>
      </c>
    </row>
    <row r="4345" spans="1:4" ht="14.4">
      <c r="A4345" s="297" t="s">
        <v>14011</v>
      </c>
      <c r="B4345" s="298" t="s">
        <v>14012</v>
      </c>
      <c r="C4345" s="297" t="s">
        <v>550</v>
      </c>
      <c r="D4345" s="299">
        <v>7022.27</v>
      </c>
    </row>
    <row r="4346" spans="1:4" ht="14.4">
      <c r="A4346" s="297" t="s">
        <v>14013</v>
      </c>
      <c r="B4346" s="298" t="s">
        <v>14014</v>
      </c>
      <c r="C4346" s="297" t="s">
        <v>550</v>
      </c>
      <c r="D4346" s="299">
        <v>16998.259999999998</v>
      </c>
    </row>
    <row r="4347" spans="1:4" ht="14.4">
      <c r="A4347" s="297" t="s">
        <v>14015</v>
      </c>
      <c r="B4347" s="298" t="s">
        <v>14016</v>
      </c>
      <c r="C4347" s="297" t="s">
        <v>550</v>
      </c>
      <c r="D4347" s="299">
        <v>17772.849999999999</v>
      </c>
    </row>
    <row r="4348" spans="1:4" ht="14.4">
      <c r="A4348" s="297" t="s">
        <v>14017</v>
      </c>
      <c r="B4348" s="298" t="s">
        <v>14018</v>
      </c>
      <c r="C4348" s="297" t="s">
        <v>550</v>
      </c>
      <c r="D4348" s="299">
        <v>20584.34</v>
      </c>
    </row>
    <row r="4349" spans="1:4" ht="14.4">
      <c r="A4349" s="297" t="s">
        <v>14019</v>
      </c>
      <c r="B4349" s="298" t="s">
        <v>14020</v>
      </c>
      <c r="C4349" s="297" t="s">
        <v>550</v>
      </c>
      <c r="D4349" s="299">
        <v>19732.53</v>
      </c>
    </row>
    <row r="4350" spans="1:4" ht="14.4">
      <c r="A4350" s="297" t="s">
        <v>14021</v>
      </c>
      <c r="B4350" s="298" t="s">
        <v>14022</v>
      </c>
      <c r="C4350" s="297" t="s">
        <v>550</v>
      </c>
      <c r="D4350" s="299">
        <v>26910.87</v>
      </c>
    </row>
    <row r="4351" spans="1:4" ht="14.4">
      <c r="A4351" s="297" t="s">
        <v>14023</v>
      </c>
      <c r="B4351" s="298" t="s">
        <v>14024</v>
      </c>
      <c r="C4351" s="297" t="s">
        <v>550</v>
      </c>
      <c r="D4351" s="299">
        <v>25884.48</v>
      </c>
    </row>
    <row r="4352" spans="1:4" ht="14.4">
      <c r="A4352" s="297" t="s">
        <v>14025</v>
      </c>
      <c r="B4352" s="298" t="s">
        <v>14026</v>
      </c>
      <c r="C4352" s="297" t="s">
        <v>550</v>
      </c>
      <c r="D4352" s="299">
        <v>30477.35</v>
      </c>
    </row>
    <row r="4353" spans="1:4" ht="14.4">
      <c r="A4353" s="297" t="s">
        <v>14027</v>
      </c>
      <c r="B4353" s="298" t="s">
        <v>14028</v>
      </c>
      <c r="C4353" s="297" t="s">
        <v>550</v>
      </c>
      <c r="D4353" s="299">
        <v>29293.48</v>
      </c>
    </row>
    <row r="4354" spans="1:4" ht="14.4">
      <c r="A4354" s="297" t="s">
        <v>14029</v>
      </c>
      <c r="B4354" s="298" t="s">
        <v>14030</v>
      </c>
      <c r="C4354" s="297" t="s">
        <v>550</v>
      </c>
      <c r="D4354" s="299">
        <v>39841.06</v>
      </c>
    </row>
    <row r="4355" spans="1:4" ht="14.4">
      <c r="A4355" s="297" t="s">
        <v>14031</v>
      </c>
      <c r="B4355" s="298" t="s">
        <v>14032</v>
      </c>
      <c r="C4355" s="297" t="s">
        <v>550</v>
      </c>
      <c r="D4355" s="299">
        <v>38103.06</v>
      </c>
    </row>
    <row r="4356" spans="1:4" ht="14.4">
      <c r="A4356" s="297" t="s">
        <v>14033</v>
      </c>
      <c r="B4356" s="298" t="s">
        <v>14034</v>
      </c>
      <c r="C4356" s="297" t="s">
        <v>550</v>
      </c>
      <c r="D4356" s="299">
        <v>38413.39</v>
      </c>
    </row>
    <row r="4357" spans="1:4" ht="14.4">
      <c r="A4357" s="297" t="s">
        <v>14035</v>
      </c>
      <c r="B4357" s="298" t="s">
        <v>14036</v>
      </c>
      <c r="C4357" s="297" t="s">
        <v>550</v>
      </c>
      <c r="D4357" s="299">
        <v>36747.22</v>
      </c>
    </row>
    <row r="4358" spans="1:4" ht="14.4">
      <c r="A4358" s="297" t="s">
        <v>14037</v>
      </c>
      <c r="B4358" s="298" t="s">
        <v>14038</v>
      </c>
      <c r="C4358" s="297" t="s">
        <v>550</v>
      </c>
      <c r="D4358" s="299">
        <v>39321.54</v>
      </c>
    </row>
    <row r="4359" spans="1:4" ht="14.4">
      <c r="A4359" s="297" t="s">
        <v>14039</v>
      </c>
      <c r="B4359" s="298" t="s">
        <v>14040</v>
      </c>
      <c r="C4359" s="297" t="s">
        <v>550</v>
      </c>
      <c r="D4359" s="299">
        <v>37586.089999999997</v>
      </c>
    </row>
    <row r="4360" spans="1:4" ht="14.4">
      <c r="A4360" s="297" t="s">
        <v>14041</v>
      </c>
      <c r="B4360" s="298" t="s">
        <v>14042</v>
      </c>
      <c r="C4360" s="297" t="s">
        <v>550</v>
      </c>
      <c r="D4360" s="299">
        <v>44901.27</v>
      </c>
    </row>
    <row r="4361" spans="1:4" ht="14.4">
      <c r="A4361" s="297" t="s">
        <v>14043</v>
      </c>
      <c r="B4361" s="298" t="s">
        <v>14044</v>
      </c>
      <c r="C4361" s="297" t="s">
        <v>550</v>
      </c>
      <c r="D4361" s="299">
        <v>42845.35</v>
      </c>
    </row>
    <row r="4362" spans="1:4" ht="14.4">
      <c r="A4362" s="297" t="s">
        <v>14045</v>
      </c>
      <c r="B4362" s="298" t="s">
        <v>14046</v>
      </c>
      <c r="C4362" s="297" t="s">
        <v>550</v>
      </c>
      <c r="D4362" s="299">
        <v>51725.27</v>
      </c>
    </row>
    <row r="4363" spans="1:4" ht="14.4">
      <c r="A4363" s="297" t="s">
        <v>14047</v>
      </c>
      <c r="B4363" s="298" t="s">
        <v>14048</v>
      </c>
      <c r="C4363" s="297" t="s">
        <v>550</v>
      </c>
      <c r="D4363" s="299">
        <v>49483.66</v>
      </c>
    </row>
    <row r="4364" spans="1:4" ht="14.4">
      <c r="A4364" s="297" t="s">
        <v>14049</v>
      </c>
      <c r="B4364" s="298" t="s">
        <v>14050</v>
      </c>
      <c r="C4364" s="297" t="s">
        <v>550</v>
      </c>
      <c r="D4364" s="299">
        <v>60005.599999999999</v>
      </c>
    </row>
    <row r="4365" spans="1:4" ht="14.4">
      <c r="A4365" s="297" t="s">
        <v>14051</v>
      </c>
      <c r="B4365" s="298" t="s">
        <v>14052</v>
      </c>
      <c r="C4365" s="297" t="s">
        <v>550</v>
      </c>
      <c r="D4365" s="299">
        <v>57333.36</v>
      </c>
    </row>
    <row r="4366" spans="1:4" ht="14.4">
      <c r="A4366" s="297" t="s">
        <v>14053</v>
      </c>
      <c r="B4366" s="298" t="s">
        <v>14054</v>
      </c>
      <c r="C4366" s="297" t="s">
        <v>550</v>
      </c>
      <c r="D4366" s="299">
        <v>347.28</v>
      </c>
    </row>
    <row r="4367" spans="1:4" ht="14.4">
      <c r="A4367" s="297" t="s">
        <v>14055</v>
      </c>
      <c r="B4367" s="298" t="s">
        <v>14056</v>
      </c>
      <c r="C4367" s="297" t="s">
        <v>550</v>
      </c>
      <c r="D4367" s="299">
        <v>347.28</v>
      </c>
    </row>
    <row r="4368" spans="1:4" ht="14.4">
      <c r="A4368" s="297" t="s">
        <v>14057</v>
      </c>
      <c r="B4368" s="298" t="s">
        <v>14058</v>
      </c>
      <c r="C4368" s="297" t="s">
        <v>550</v>
      </c>
      <c r="D4368" s="299">
        <v>493.78</v>
      </c>
    </row>
    <row r="4369" spans="1:4" ht="14.4">
      <c r="A4369" s="297" t="s">
        <v>14059</v>
      </c>
      <c r="B4369" s="298" t="s">
        <v>14060</v>
      </c>
      <c r="C4369" s="297" t="s">
        <v>550</v>
      </c>
      <c r="D4369" s="299">
        <v>667.39</v>
      </c>
    </row>
    <row r="4370" spans="1:4" ht="14.4">
      <c r="A4370" s="297" t="s">
        <v>14061</v>
      </c>
      <c r="B4370" s="298" t="s">
        <v>14062</v>
      </c>
      <c r="C4370" s="297" t="s">
        <v>550</v>
      </c>
      <c r="D4370" s="299">
        <v>892.68</v>
      </c>
    </row>
    <row r="4371" spans="1:4" ht="14.4">
      <c r="A4371" s="297" t="s">
        <v>14063</v>
      </c>
      <c r="B4371" s="298" t="s">
        <v>14064</v>
      </c>
      <c r="C4371" s="297" t="s">
        <v>550</v>
      </c>
      <c r="D4371" s="299">
        <v>2761</v>
      </c>
    </row>
    <row r="4372" spans="1:4" ht="14.4">
      <c r="A4372" s="297" t="s">
        <v>14065</v>
      </c>
      <c r="B4372" s="298" t="s">
        <v>14066</v>
      </c>
      <c r="C4372" s="297" t="s">
        <v>550</v>
      </c>
      <c r="D4372" s="299">
        <v>3314.82</v>
      </c>
    </row>
    <row r="4373" spans="1:4" ht="14.4">
      <c r="A4373" s="297" t="s">
        <v>14067</v>
      </c>
      <c r="B4373" s="298" t="s">
        <v>14068</v>
      </c>
      <c r="C4373" s="297" t="s">
        <v>550</v>
      </c>
      <c r="D4373" s="299">
        <v>4361.74</v>
      </c>
    </row>
    <row r="4374" spans="1:4" ht="14.4">
      <c r="A4374" s="297" t="s">
        <v>14069</v>
      </c>
      <c r="B4374" s="298" t="s">
        <v>14070</v>
      </c>
      <c r="C4374" s="297" t="s">
        <v>550</v>
      </c>
      <c r="D4374" s="299">
        <v>4279.71</v>
      </c>
    </row>
    <row r="4375" spans="1:4" ht="14.4">
      <c r="A4375" s="297" t="s">
        <v>14071</v>
      </c>
      <c r="B4375" s="298" t="s">
        <v>14072</v>
      </c>
      <c r="C4375" s="297" t="s">
        <v>550</v>
      </c>
      <c r="D4375" s="299">
        <v>5959.04</v>
      </c>
    </row>
    <row r="4376" spans="1:4" ht="14.4">
      <c r="A4376" s="297" t="s">
        <v>14073</v>
      </c>
      <c r="B4376" s="298" t="s">
        <v>14074</v>
      </c>
      <c r="C4376" s="297" t="s">
        <v>550</v>
      </c>
      <c r="D4376" s="299">
        <v>15705.79</v>
      </c>
    </row>
    <row r="4377" spans="1:4" ht="14.4">
      <c r="A4377" s="297" t="s">
        <v>14075</v>
      </c>
      <c r="B4377" s="298" t="s">
        <v>14076</v>
      </c>
      <c r="C4377" s="297" t="s">
        <v>550</v>
      </c>
      <c r="D4377" s="299">
        <v>25115.200000000001</v>
      </c>
    </row>
    <row r="4378" spans="1:4" ht="14.4">
      <c r="A4378" s="297" t="s">
        <v>14077</v>
      </c>
      <c r="B4378" s="298" t="s">
        <v>14078</v>
      </c>
      <c r="C4378" s="297" t="s">
        <v>550</v>
      </c>
      <c r="D4378" s="299">
        <v>33909.839999999997</v>
      </c>
    </row>
    <row r="4379" spans="1:4" ht="14.4">
      <c r="A4379" s="297" t="s">
        <v>14079</v>
      </c>
      <c r="B4379" s="298" t="s">
        <v>14080</v>
      </c>
      <c r="C4379" s="297" t="s">
        <v>550</v>
      </c>
      <c r="D4379" s="299">
        <v>36137.629999999997</v>
      </c>
    </row>
    <row r="4380" spans="1:4" ht="14.4">
      <c r="A4380" s="297" t="s">
        <v>14081</v>
      </c>
      <c r="B4380" s="298" t="s">
        <v>14082</v>
      </c>
      <c r="C4380" s="297" t="s">
        <v>550</v>
      </c>
      <c r="D4380" s="299">
        <v>47616.59</v>
      </c>
    </row>
    <row r="4381" spans="1:4" ht="14.4">
      <c r="A4381" s="297" t="s">
        <v>14083</v>
      </c>
      <c r="B4381" s="298" t="s">
        <v>14084</v>
      </c>
      <c r="C4381" s="297" t="s">
        <v>550</v>
      </c>
      <c r="D4381" s="299">
        <v>64046.7</v>
      </c>
    </row>
    <row r="4382" spans="1:4" ht="14.4">
      <c r="A4382" s="297" t="s">
        <v>14085</v>
      </c>
      <c r="B4382" s="298" t="s">
        <v>14086</v>
      </c>
      <c r="C4382" s="297" t="s">
        <v>550</v>
      </c>
      <c r="D4382" s="299">
        <v>83308.289999999994</v>
      </c>
    </row>
    <row r="4383" spans="1:4" ht="14.4">
      <c r="A4383" s="297" t="s">
        <v>14087</v>
      </c>
      <c r="B4383" s="298" t="s">
        <v>14088</v>
      </c>
      <c r="C4383" s="297" t="s">
        <v>550</v>
      </c>
      <c r="D4383" s="299">
        <v>6413.34</v>
      </c>
    </row>
    <row r="4384" spans="1:4" ht="14.4">
      <c r="A4384" s="297" t="s">
        <v>14089</v>
      </c>
      <c r="B4384" s="298" t="s">
        <v>14090</v>
      </c>
      <c r="C4384" s="297" t="s">
        <v>550</v>
      </c>
      <c r="D4384" s="299">
        <v>8083.15</v>
      </c>
    </row>
    <row r="4385" spans="1:4" ht="14.4">
      <c r="A4385" s="297" t="s">
        <v>14091</v>
      </c>
      <c r="B4385" s="298" t="s">
        <v>14092</v>
      </c>
      <c r="C4385" s="297" t="s">
        <v>550</v>
      </c>
      <c r="D4385" s="299">
        <v>9997.58</v>
      </c>
    </row>
    <row r="4386" spans="1:4" ht="14.4">
      <c r="A4386" s="297" t="s">
        <v>14093</v>
      </c>
      <c r="B4386" s="298" t="s">
        <v>14094</v>
      </c>
      <c r="C4386" s="297" t="s">
        <v>550</v>
      </c>
      <c r="D4386" s="299">
        <v>12792.49</v>
      </c>
    </row>
    <row r="4387" spans="1:4" ht="14.4">
      <c r="A4387" s="297" t="s">
        <v>14095</v>
      </c>
      <c r="B4387" s="298" t="s">
        <v>14096</v>
      </c>
      <c r="C4387" s="297" t="s">
        <v>550</v>
      </c>
      <c r="D4387" s="299">
        <v>28483.7</v>
      </c>
    </row>
    <row r="4388" spans="1:4" ht="14.4">
      <c r="A4388" s="297" t="s">
        <v>14097</v>
      </c>
      <c r="B4388" s="298" t="s">
        <v>14098</v>
      </c>
      <c r="C4388" s="297" t="s">
        <v>550</v>
      </c>
      <c r="D4388" s="299">
        <v>51793.35</v>
      </c>
    </row>
    <row r="4389" spans="1:4" ht="14.4">
      <c r="A4389" s="297" t="s">
        <v>14099</v>
      </c>
      <c r="B4389" s="298" t="s">
        <v>14100</v>
      </c>
      <c r="C4389" s="297" t="s">
        <v>550</v>
      </c>
      <c r="D4389" s="299">
        <v>59025.82</v>
      </c>
    </row>
    <row r="4390" spans="1:4" ht="14.4">
      <c r="A4390" s="297" t="s">
        <v>14101</v>
      </c>
      <c r="B4390" s="298" t="s">
        <v>14102</v>
      </c>
      <c r="C4390" s="297" t="s">
        <v>550</v>
      </c>
      <c r="D4390" s="299">
        <v>76051.350000000006</v>
      </c>
    </row>
    <row r="4391" spans="1:4" ht="14.4">
      <c r="A4391" s="297" t="s">
        <v>14103</v>
      </c>
      <c r="B4391" s="298" t="s">
        <v>14104</v>
      </c>
      <c r="C4391" s="297" t="s">
        <v>550</v>
      </c>
      <c r="D4391" s="299">
        <v>93076.89</v>
      </c>
    </row>
    <row r="4392" spans="1:4" ht="14.4">
      <c r="A4392" s="297" t="s">
        <v>14105</v>
      </c>
      <c r="B4392" s="298" t="s">
        <v>14106</v>
      </c>
      <c r="C4392" s="297" t="s">
        <v>550</v>
      </c>
      <c r="D4392" s="299">
        <v>123077.87</v>
      </c>
    </row>
    <row r="4393" spans="1:4" ht="14.4">
      <c r="A4393" s="297" t="s">
        <v>14107</v>
      </c>
      <c r="B4393" s="298" t="s">
        <v>14108</v>
      </c>
      <c r="C4393" s="297" t="s">
        <v>550</v>
      </c>
      <c r="D4393" s="299">
        <v>15416.48</v>
      </c>
    </row>
    <row r="4394" spans="1:4" ht="14.4">
      <c r="A4394" s="297" t="s">
        <v>14109</v>
      </c>
      <c r="B4394" s="298" t="s">
        <v>14110</v>
      </c>
      <c r="C4394" s="297" t="s">
        <v>550</v>
      </c>
      <c r="D4394" s="299">
        <v>5830.31</v>
      </c>
    </row>
    <row r="4395" spans="1:4" ht="14.4">
      <c r="A4395" s="297" t="s">
        <v>14111</v>
      </c>
      <c r="B4395" s="298" t="s">
        <v>14112</v>
      </c>
      <c r="C4395" s="297" t="s">
        <v>550</v>
      </c>
      <c r="D4395" s="299">
        <v>7348.31</v>
      </c>
    </row>
    <row r="4396" spans="1:4" ht="14.4">
      <c r="A4396" s="297" t="s">
        <v>14113</v>
      </c>
      <c r="B4396" s="298" t="s">
        <v>14114</v>
      </c>
      <c r="C4396" s="297" t="s">
        <v>550</v>
      </c>
      <c r="D4396" s="299">
        <v>9088.7099999999991</v>
      </c>
    </row>
    <row r="4397" spans="1:4" ht="14.4">
      <c r="A4397" s="297" t="s">
        <v>14115</v>
      </c>
      <c r="B4397" s="298" t="s">
        <v>14116</v>
      </c>
      <c r="C4397" s="297" t="s">
        <v>550</v>
      </c>
      <c r="D4397" s="299">
        <v>14014.98</v>
      </c>
    </row>
    <row r="4398" spans="1:4" ht="14.4">
      <c r="A4398" s="297" t="s">
        <v>14117</v>
      </c>
      <c r="B4398" s="298" t="s">
        <v>14118</v>
      </c>
      <c r="C4398" s="297" t="s">
        <v>550</v>
      </c>
      <c r="D4398" s="299">
        <v>12792.49</v>
      </c>
    </row>
    <row r="4399" spans="1:4" ht="14.4">
      <c r="A4399" s="297" t="s">
        <v>14119</v>
      </c>
      <c r="B4399" s="298" t="s">
        <v>14120</v>
      </c>
      <c r="C4399" s="297" t="s">
        <v>550</v>
      </c>
      <c r="D4399" s="299">
        <v>28483.7</v>
      </c>
    </row>
    <row r="4400" spans="1:4" ht="14.4">
      <c r="A4400" s="297" t="s">
        <v>14121</v>
      </c>
      <c r="B4400" s="298" t="s">
        <v>14122</v>
      </c>
      <c r="C4400" s="297" t="s">
        <v>550</v>
      </c>
      <c r="D4400" s="299">
        <v>51793.35</v>
      </c>
    </row>
    <row r="4401" spans="1:4" ht="14.4">
      <c r="A4401" s="297" t="s">
        <v>14123</v>
      </c>
      <c r="B4401" s="298" t="s">
        <v>14124</v>
      </c>
      <c r="C4401" s="297" t="s">
        <v>550</v>
      </c>
      <c r="D4401" s="299">
        <v>59025.82</v>
      </c>
    </row>
    <row r="4402" spans="1:4" ht="14.4">
      <c r="A4402" s="297" t="s">
        <v>14125</v>
      </c>
      <c r="B4402" s="298" t="s">
        <v>14126</v>
      </c>
      <c r="C4402" s="297" t="s">
        <v>550</v>
      </c>
      <c r="D4402" s="299">
        <v>76051.350000000006</v>
      </c>
    </row>
    <row r="4403" spans="1:4" ht="14.4">
      <c r="A4403" s="297" t="s">
        <v>14127</v>
      </c>
      <c r="B4403" s="298" t="s">
        <v>14128</v>
      </c>
      <c r="C4403" s="297" t="s">
        <v>550</v>
      </c>
      <c r="D4403" s="299">
        <v>93076.89</v>
      </c>
    </row>
    <row r="4404" spans="1:4" ht="14.4">
      <c r="A4404" s="297" t="s">
        <v>14129</v>
      </c>
      <c r="B4404" s="298" t="s">
        <v>14130</v>
      </c>
      <c r="C4404" s="297" t="s">
        <v>550</v>
      </c>
      <c r="D4404" s="299">
        <v>123077.87</v>
      </c>
    </row>
    <row r="4405" spans="1:4" ht="14.4">
      <c r="A4405" s="297" t="s">
        <v>14131</v>
      </c>
      <c r="B4405" s="298" t="s">
        <v>14132</v>
      </c>
      <c r="C4405" s="297" t="s">
        <v>550</v>
      </c>
      <c r="D4405" s="299">
        <v>917.25</v>
      </c>
    </row>
    <row r="4406" spans="1:4" ht="14.4">
      <c r="A4406" s="297" t="s">
        <v>14133</v>
      </c>
      <c r="B4406" s="298" t="s">
        <v>14134</v>
      </c>
      <c r="C4406" s="297" t="s">
        <v>550</v>
      </c>
      <c r="D4406" s="299">
        <v>1720.84</v>
      </c>
    </row>
    <row r="4407" spans="1:4" ht="14.4">
      <c r="A4407" s="297" t="s">
        <v>14135</v>
      </c>
      <c r="B4407" s="298" t="s">
        <v>14136</v>
      </c>
      <c r="C4407" s="297" t="s">
        <v>550</v>
      </c>
      <c r="D4407" s="299">
        <v>2793.32</v>
      </c>
    </row>
    <row r="4408" spans="1:4" ht="14.4">
      <c r="A4408" s="297" t="s">
        <v>14137</v>
      </c>
      <c r="B4408" s="298" t="s">
        <v>14138</v>
      </c>
      <c r="C4408" s="297" t="s">
        <v>550</v>
      </c>
      <c r="D4408" s="299">
        <v>2915.97</v>
      </c>
    </row>
    <row r="4409" spans="1:4" ht="14.4">
      <c r="A4409" s="297" t="s">
        <v>14139</v>
      </c>
      <c r="B4409" s="298" t="s">
        <v>14140</v>
      </c>
      <c r="C4409" s="297" t="s">
        <v>550</v>
      </c>
      <c r="D4409" s="299">
        <v>4580.08</v>
      </c>
    </row>
    <row r="4410" spans="1:4" ht="14.4">
      <c r="A4410" s="297" t="s">
        <v>14141</v>
      </c>
      <c r="B4410" s="298" t="s">
        <v>14142</v>
      </c>
      <c r="C4410" s="297" t="s">
        <v>550</v>
      </c>
      <c r="D4410" s="299">
        <v>772.66</v>
      </c>
    </row>
    <row r="4411" spans="1:4" ht="14.4">
      <c r="A4411" s="297" t="s">
        <v>14143</v>
      </c>
      <c r="B4411" s="298" t="s">
        <v>14144</v>
      </c>
      <c r="C4411" s="297" t="s">
        <v>550</v>
      </c>
      <c r="D4411" s="299">
        <v>262.62</v>
      </c>
    </row>
    <row r="4412" spans="1:4" ht="14.4">
      <c r="A4412" s="297" t="s">
        <v>14145</v>
      </c>
      <c r="B4412" s="298" t="s">
        <v>14146</v>
      </c>
      <c r="C4412" s="297" t="s">
        <v>550</v>
      </c>
      <c r="D4412" s="299">
        <v>354.95</v>
      </c>
    </row>
    <row r="4413" spans="1:4" ht="14.4">
      <c r="A4413" s="297" t="s">
        <v>14147</v>
      </c>
      <c r="B4413" s="298" t="s">
        <v>14148</v>
      </c>
      <c r="C4413" s="297" t="s">
        <v>550</v>
      </c>
      <c r="D4413" s="299">
        <v>354.95</v>
      </c>
    </row>
    <row r="4414" spans="1:4" ht="14.4">
      <c r="A4414" s="297" t="s">
        <v>14149</v>
      </c>
      <c r="B4414" s="298" t="s">
        <v>14150</v>
      </c>
      <c r="C4414" s="297" t="s">
        <v>550</v>
      </c>
      <c r="D4414" s="299">
        <v>486.15</v>
      </c>
    </row>
    <row r="4415" spans="1:4" ht="14.4">
      <c r="A4415" s="297" t="s">
        <v>14151</v>
      </c>
      <c r="B4415" s="298" t="s">
        <v>14152</v>
      </c>
      <c r="C4415" s="297" t="s">
        <v>550</v>
      </c>
      <c r="D4415" s="299">
        <v>780.04</v>
      </c>
    </row>
    <row r="4416" spans="1:4" ht="14.4">
      <c r="A4416" s="297" t="s">
        <v>14153</v>
      </c>
      <c r="B4416" s="298" t="s">
        <v>14154</v>
      </c>
      <c r="C4416" s="297" t="s">
        <v>550</v>
      </c>
      <c r="D4416" s="299">
        <v>1152.96</v>
      </c>
    </row>
    <row r="4417" spans="1:4" ht="14.4">
      <c r="A4417" s="297" t="s">
        <v>14155</v>
      </c>
      <c r="B4417" s="298" t="s">
        <v>14156</v>
      </c>
      <c r="C4417" s="297" t="s">
        <v>550</v>
      </c>
      <c r="D4417" s="299">
        <v>1973.24</v>
      </c>
    </row>
    <row r="4418" spans="1:4" ht="14.4">
      <c r="A4418" s="297" t="s">
        <v>14157</v>
      </c>
      <c r="B4418" s="298" t="s">
        <v>14158</v>
      </c>
      <c r="C4418" s="297" t="s">
        <v>550</v>
      </c>
      <c r="D4418" s="299">
        <v>2855.78</v>
      </c>
    </row>
    <row r="4419" spans="1:4" ht="14.4">
      <c r="A4419" s="297" t="s">
        <v>14159</v>
      </c>
      <c r="B4419" s="298" t="s">
        <v>14160</v>
      </c>
      <c r="C4419" s="297" t="s">
        <v>550</v>
      </c>
      <c r="D4419" s="299">
        <v>4380.5600000000004</v>
      </c>
    </row>
    <row r="4420" spans="1:4" ht="14.4">
      <c r="A4420" s="297" t="s">
        <v>14161</v>
      </c>
      <c r="B4420" s="298" t="s">
        <v>14162</v>
      </c>
      <c r="C4420" s="297" t="s">
        <v>550</v>
      </c>
      <c r="D4420" s="299">
        <v>13969.88</v>
      </c>
    </row>
    <row r="4421" spans="1:4" ht="14.4">
      <c r="A4421" s="297" t="s">
        <v>14163</v>
      </c>
      <c r="B4421" s="298" t="s">
        <v>14164</v>
      </c>
      <c r="C4421" s="297" t="s">
        <v>550</v>
      </c>
      <c r="D4421" s="299">
        <v>17819.03</v>
      </c>
    </row>
    <row r="4422" spans="1:4" ht="14.4">
      <c r="A4422" s="297" t="s">
        <v>14165</v>
      </c>
      <c r="B4422" s="298" t="s">
        <v>14166</v>
      </c>
      <c r="C4422" s="297" t="s">
        <v>550</v>
      </c>
      <c r="D4422" s="299">
        <v>19519.53</v>
      </c>
    </row>
    <row r="4423" spans="1:4" ht="14.4">
      <c r="A4423" s="297" t="s">
        <v>14167</v>
      </c>
      <c r="B4423" s="298" t="s">
        <v>14168</v>
      </c>
      <c r="C4423" s="297" t="s">
        <v>550</v>
      </c>
      <c r="D4423" s="299">
        <v>31362.240000000002</v>
      </c>
    </row>
    <row r="4424" spans="1:4" ht="14.4">
      <c r="A4424" s="297" t="s">
        <v>14169</v>
      </c>
      <c r="B4424" s="298" t="s">
        <v>14170</v>
      </c>
      <c r="C4424" s="297" t="s">
        <v>550</v>
      </c>
      <c r="D4424" s="299">
        <v>43845.26</v>
      </c>
    </row>
    <row r="4425" spans="1:4" ht="14.4">
      <c r="A4425" s="297" t="s">
        <v>14171</v>
      </c>
      <c r="B4425" s="298" t="s">
        <v>14172</v>
      </c>
      <c r="C4425" s="297" t="s">
        <v>550</v>
      </c>
      <c r="D4425" s="299">
        <v>52157.7</v>
      </c>
    </row>
    <row r="4426" spans="1:4" ht="14.4">
      <c r="A4426" s="297" t="s">
        <v>14173</v>
      </c>
      <c r="B4426" s="298" t="s">
        <v>14174</v>
      </c>
      <c r="C4426" s="297" t="s">
        <v>550</v>
      </c>
      <c r="D4426" s="299">
        <v>68441.429999999993</v>
      </c>
    </row>
    <row r="4427" spans="1:4" ht="14.4">
      <c r="A4427" s="297" t="s">
        <v>14175</v>
      </c>
      <c r="B4427" s="298" t="s">
        <v>14176</v>
      </c>
      <c r="C4427" s="297" t="s">
        <v>550</v>
      </c>
      <c r="D4427" s="299">
        <v>575.55999999999995</v>
      </c>
    </row>
    <row r="4428" spans="1:4" ht="14.4">
      <c r="A4428" s="297" t="s">
        <v>14177</v>
      </c>
      <c r="B4428" s="298" t="s">
        <v>14178</v>
      </c>
      <c r="C4428" s="297" t="s">
        <v>550</v>
      </c>
      <c r="D4428" s="299">
        <v>482.54</v>
      </c>
    </row>
    <row r="4429" spans="1:4" ht="14.4">
      <c r="A4429" s="297" t="s">
        <v>14179</v>
      </c>
      <c r="B4429" s="298" t="s">
        <v>14180</v>
      </c>
      <c r="C4429" s="297" t="s">
        <v>550</v>
      </c>
      <c r="D4429" s="299">
        <v>93248</v>
      </c>
    </row>
    <row r="4430" spans="1:4" ht="14.4">
      <c r="A4430" s="297" t="s">
        <v>14181</v>
      </c>
      <c r="B4430" s="298" t="s">
        <v>14182</v>
      </c>
      <c r="C4430" s="297" t="s">
        <v>550</v>
      </c>
      <c r="D4430" s="299">
        <v>96727.61</v>
      </c>
    </row>
    <row r="4431" spans="1:4" ht="14.4">
      <c r="A4431" s="297" t="s">
        <v>14183</v>
      </c>
      <c r="B4431" s="298" t="s">
        <v>14184</v>
      </c>
      <c r="C4431" s="297" t="s">
        <v>550</v>
      </c>
      <c r="D4431" s="299">
        <v>92854.27</v>
      </c>
    </row>
    <row r="4432" spans="1:4" ht="14.4">
      <c r="A4432" s="297" t="s">
        <v>14185</v>
      </c>
      <c r="B4432" s="298" t="s">
        <v>14186</v>
      </c>
      <c r="C4432" s="297" t="s">
        <v>550</v>
      </c>
      <c r="D4432" s="299">
        <v>101483.68</v>
      </c>
    </row>
    <row r="4433" spans="1:4" ht="14.4">
      <c r="A4433" s="297" t="s">
        <v>14187</v>
      </c>
      <c r="B4433" s="298" t="s">
        <v>14188</v>
      </c>
      <c r="C4433" s="297" t="s">
        <v>550</v>
      </c>
      <c r="D4433" s="299">
        <v>97405.58</v>
      </c>
    </row>
    <row r="4434" spans="1:4" ht="14.4">
      <c r="A4434" s="297" t="s">
        <v>14189</v>
      </c>
      <c r="B4434" s="298" t="s">
        <v>14190</v>
      </c>
      <c r="C4434" s="297" t="s">
        <v>550</v>
      </c>
      <c r="D4434" s="299">
        <v>146158.82</v>
      </c>
    </row>
    <row r="4435" spans="1:4" ht="14.4">
      <c r="A4435" s="297" t="s">
        <v>14191</v>
      </c>
      <c r="B4435" s="298" t="s">
        <v>14192</v>
      </c>
      <c r="C4435" s="297" t="s">
        <v>550</v>
      </c>
      <c r="D4435" s="299">
        <v>137456.54999999999</v>
      </c>
    </row>
    <row r="4436" spans="1:4" ht="14.4">
      <c r="A4436" s="297" t="s">
        <v>14193</v>
      </c>
      <c r="B4436" s="298" t="s">
        <v>14194</v>
      </c>
      <c r="C4436" s="297" t="s">
        <v>550</v>
      </c>
      <c r="D4436" s="299">
        <v>131983.76</v>
      </c>
    </row>
    <row r="4437" spans="1:4" ht="14.4">
      <c r="A4437" s="297" t="s">
        <v>14195</v>
      </c>
      <c r="B4437" s="298" t="s">
        <v>14196</v>
      </c>
      <c r="C4437" s="297" t="s">
        <v>550</v>
      </c>
      <c r="D4437" s="299">
        <v>150801.35999999999</v>
      </c>
    </row>
    <row r="4438" spans="1:4" ht="14.4">
      <c r="A4438" s="297" t="s">
        <v>14197</v>
      </c>
      <c r="B4438" s="298" t="s">
        <v>14198</v>
      </c>
      <c r="C4438" s="297" t="s">
        <v>550</v>
      </c>
      <c r="D4438" s="299">
        <v>144911.93</v>
      </c>
    </row>
    <row r="4439" spans="1:4" ht="14.4">
      <c r="A4439" s="297" t="s">
        <v>14199</v>
      </c>
      <c r="B4439" s="298" t="s">
        <v>14200</v>
      </c>
      <c r="C4439" s="297" t="s">
        <v>550</v>
      </c>
      <c r="D4439" s="299">
        <v>1035.1500000000001</v>
      </c>
    </row>
    <row r="4440" spans="1:4" ht="14.4">
      <c r="A4440" s="297" t="s">
        <v>14201</v>
      </c>
      <c r="B4440" s="298" t="s">
        <v>14202</v>
      </c>
      <c r="C4440" s="297" t="s">
        <v>550</v>
      </c>
      <c r="D4440" s="299">
        <v>831.15</v>
      </c>
    </row>
    <row r="4441" spans="1:4" ht="14.4">
      <c r="A4441" s="297" t="s">
        <v>14203</v>
      </c>
      <c r="B4441" s="298" t="s">
        <v>14204</v>
      </c>
      <c r="C4441" s="297" t="s">
        <v>550</v>
      </c>
      <c r="D4441" s="299">
        <v>1269.82</v>
      </c>
    </row>
    <row r="4442" spans="1:4" ht="14.4">
      <c r="A4442" s="297" t="s">
        <v>14205</v>
      </c>
      <c r="B4442" s="298" t="s">
        <v>14206</v>
      </c>
      <c r="C4442" s="297" t="s">
        <v>550</v>
      </c>
      <c r="D4442" s="299">
        <v>1012.51</v>
      </c>
    </row>
    <row r="4443" spans="1:4" ht="14.4">
      <c r="A4443" s="297" t="s">
        <v>14207</v>
      </c>
      <c r="B4443" s="298" t="s">
        <v>14208</v>
      </c>
      <c r="C4443" s="297" t="s">
        <v>550</v>
      </c>
      <c r="D4443" s="299">
        <v>1451.29</v>
      </c>
    </row>
    <row r="4444" spans="1:4" ht="14.4">
      <c r="A4444" s="297" t="s">
        <v>14209</v>
      </c>
      <c r="B4444" s="298" t="s">
        <v>14210</v>
      </c>
      <c r="C4444" s="297" t="s">
        <v>550</v>
      </c>
      <c r="D4444" s="299">
        <v>1164.56</v>
      </c>
    </row>
    <row r="4445" spans="1:4" ht="14.4">
      <c r="A4445" s="297" t="s">
        <v>14211</v>
      </c>
      <c r="B4445" s="298" t="s">
        <v>14212</v>
      </c>
      <c r="C4445" s="297" t="s">
        <v>550</v>
      </c>
      <c r="D4445" s="299">
        <v>2337.94</v>
      </c>
    </row>
    <row r="4446" spans="1:4" ht="14.4">
      <c r="A4446" s="297" t="s">
        <v>14213</v>
      </c>
      <c r="B4446" s="298" t="s">
        <v>14214</v>
      </c>
      <c r="C4446" s="297" t="s">
        <v>550</v>
      </c>
      <c r="D4446" s="299">
        <v>1904.1</v>
      </c>
    </row>
    <row r="4447" spans="1:4" ht="14.4">
      <c r="A4447" s="297" t="s">
        <v>14215</v>
      </c>
      <c r="B4447" s="298" t="s">
        <v>14216</v>
      </c>
      <c r="C4447" s="297" t="s">
        <v>550</v>
      </c>
      <c r="D4447" s="299">
        <v>2652.11</v>
      </c>
    </row>
    <row r="4448" spans="1:4" ht="14.4">
      <c r="A4448" s="297" t="s">
        <v>14217</v>
      </c>
      <c r="B4448" s="298" t="s">
        <v>14218</v>
      </c>
      <c r="C4448" s="297" t="s">
        <v>550</v>
      </c>
      <c r="D4448" s="299">
        <v>2171.3200000000002</v>
      </c>
    </row>
    <row r="4449" spans="1:4" ht="14.4">
      <c r="A4449" s="297" t="s">
        <v>14219</v>
      </c>
      <c r="B4449" s="298" t="s">
        <v>14220</v>
      </c>
      <c r="C4449" s="297" t="s">
        <v>550</v>
      </c>
      <c r="D4449" s="299">
        <v>2753.84</v>
      </c>
    </row>
    <row r="4450" spans="1:4" ht="14.4">
      <c r="A4450" s="297" t="s">
        <v>14221</v>
      </c>
      <c r="B4450" s="298" t="s">
        <v>14222</v>
      </c>
      <c r="C4450" s="297" t="s">
        <v>550</v>
      </c>
      <c r="D4450" s="299">
        <v>2259.33</v>
      </c>
    </row>
    <row r="4451" spans="1:4" ht="14.4">
      <c r="A4451" s="297" t="s">
        <v>14223</v>
      </c>
      <c r="B4451" s="298" t="s">
        <v>14224</v>
      </c>
      <c r="C4451" s="297" t="s">
        <v>550</v>
      </c>
      <c r="D4451" s="299">
        <v>3291.99</v>
      </c>
    </row>
    <row r="4452" spans="1:4" ht="14.4">
      <c r="A4452" s="297" t="s">
        <v>14225</v>
      </c>
      <c r="B4452" s="298" t="s">
        <v>14226</v>
      </c>
      <c r="C4452" s="297" t="s">
        <v>550</v>
      </c>
      <c r="D4452" s="299">
        <v>2707.57</v>
      </c>
    </row>
    <row r="4453" spans="1:4" ht="14.4">
      <c r="A4453" s="297" t="s">
        <v>14227</v>
      </c>
      <c r="B4453" s="298" t="s">
        <v>14228</v>
      </c>
      <c r="C4453" s="297" t="s">
        <v>550</v>
      </c>
      <c r="D4453" s="299">
        <v>4762.21</v>
      </c>
    </row>
    <row r="4454" spans="1:4" ht="14.4">
      <c r="A4454" s="297" t="s">
        <v>14229</v>
      </c>
      <c r="B4454" s="298" t="s">
        <v>14230</v>
      </c>
      <c r="C4454" s="297" t="s">
        <v>550</v>
      </c>
      <c r="D4454" s="299">
        <v>4046.4</v>
      </c>
    </row>
    <row r="4455" spans="1:4" ht="14.4">
      <c r="A4455" s="297" t="s">
        <v>14231</v>
      </c>
      <c r="B4455" s="298" t="s">
        <v>14232</v>
      </c>
      <c r="C4455" s="297" t="s">
        <v>550</v>
      </c>
      <c r="D4455" s="299">
        <v>5182.54</v>
      </c>
    </row>
    <row r="4456" spans="1:4" ht="14.4">
      <c r="A4456" s="297" t="s">
        <v>14233</v>
      </c>
      <c r="B4456" s="298" t="s">
        <v>14234</v>
      </c>
      <c r="C4456" s="297" t="s">
        <v>550</v>
      </c>
      <c r="D4456" s="299">
        <v>4370.49</v>
      </c>
    </row>
    <row r="4457" spans="1:4" ht="14.4">
      <c r="A4457" s="297" t="s">
        <v>14235</v>
      </c>
      <c r="B4457" s="298" t="s">
        <v>14236</v>
      </c>
      <c r="C4457" s="297" t="s">
        <v>550</v>
      </c>
      <c r="D4457" s="299">
        <v>14867.14</v>
      </c>
    </row>
    <row r="4458" spans="1:4" ht="14.4">
      <c r="A4458" s="297" t="s">
        <v>14237</v>
      </c>
      <c r="B4458" s="298" t="s">
        <v>14238</v>
      </c>
      <c r="C4458" s="297" t="s">
        <v>550</v>
      </c>
      <c r="D4458" s="299">
        <v>14285.53</v>
      </c>
    </row>
    <row r="4459" spans="1:4" ht="14.4">
      <c r="A4459" s="297" t="s">
        <v>14239</v>
      </c>
      <c r="B4459" s="298" t="s">
        <v>14240</v>
      </c>
      <c r="C4459" s="297" t="s">
        <v>550</v>
      </c>
      <c r="D4459" s="299">
        <v>17032.29</v>
      </c>
    </row>
    <row r="4460" spans="1:4" ht="14.4">
      <c r="A4460" s="297" t="s">
        <v>14241</v>
      </c>
      <c r="B4460" s="298" t="s">
        <v>14242</v>
      </c>
      <c r="C4460" s="297" t="s">
        <v>550</v>
      </c>
      <c r="D4460" s="299">
        <v>16359.88</v>
      </c>
    </row>
    <row r="4461" spans="1:4" ht="14.4">
      <c r="A4461" s="297" t="s">
        <v>14243</v>
      </c>
      <c r="B4461" s="298" t="s">
        <v>14244</v>
      </c>
      <c r="C4461" s="297" t="s">
        <v>550</v>
      </c>
      <c r="D4461" s="299">
        <v>18139.75</v>
      </c>
    </row>
    <row r="4462" spans="1:4" ht="14.4">
      <c r="A4462" s="297" t="s">
        <v>14245</v>
      </c>
      <c r="B4462" s="298" t="s">
        <v>14246</v>
      </c>
      <c r="C4462" s="297" t="s">
        <v>550</v>
      </c>
      <c r="D4462" s="299">
        <v>17435.52</v>
      </c>
    </row>
    <row r="4463" spans="1:4" ht="14.4">
      <c r="A4463" s="297" t="s">
        <v>14247</v>
      </c>
      <c r="B4463" s="298" t="s">
        <v>14248</v>
      </c>
      <c r="C4463" s="297" t="s">
        <v>550</v>
      </c>
      <c r="D4463" s="299">
        <v>20269.45</v>
      </c>
    </row>
    <row r="4464" spans="1:4" ht="14.4">
      <c r="A4464" s="297" t="s">
        <v>14249</v>
      </c>
      <c r="B4464" s="298" t="s">
        <v>14250</v>
      </c>
      <c r="C4464" s="297" t="s">
        <v>550</v>
      </c>
      <c r="D4464" s="299">
        <v>19477.509999999998</v>
      </c>
    </row>
    <row r="4465" spans="1:4" ht="14.4">
      <c r="A4465" s="297" t="s">
        <v>14251</v>
      </c>
      <c r="B4465" s="298" t="s">
        <v>14252</v>
      </c>
      <c r="C4465" s="297" t="s">
        <v>550</v>
      </c>
      <c r="D4465" s="299">
        <v>21452.86</v>
      </c>
    </row>
    <row r="4466" spans="1:4" ht="14.4">
      <c r="A4466" s="297" t="s">
        <v>14253</v>
      </c>
      <c r="B4466" s="298" t="s">
        <v>14254</v>
      </c>
      <c r="C4466" s="297" t="s">
        <v>550</v>
      </c>
      <c r="D4466" s="299">
        <v>20595</v>
      </c>
    </row>
    <row r="4467" spans="1:4" ht="14.4">
      <c r="A4467" s="297" t="s">
        <v>14255</v>
      </c>
      <c r="B4467" s="298" t="s">
        <v>14256</v>
      </c>
      <c r="C4467" s="297" t="s">
        <v>550</v>
      </c>
      <c r="D4467" s="299">
        <v>28809.59</v>
      </c>
    </row>
    <row r="4468" spans="1:4" ht="14.4">
      <c r="A4468" s="297" t="s">
        <v>14257</v>
      </c>
      <c r="B4468" s="298" t="s">
        <v>14258</v>
      </c>
      <c r="C4468" s="297" t="s">
        <v>550</v>
      </c>
      <c r="D4468" s="299">
        <v>28164.34</v>
      </c>
    </row>
    <row r="4469" spans="1:4" ht="14.4">
      <c r="A4469" s="297" t="s">
        <v>14259</v>
      </c>
      <c r="B4469" s="298" t="s">
        <v>14260</v>
      </c>
      <c r="C4469" s="297" t="s">
        <v>550</v>
      </c>
      <c r="D4469" s="299">
        <v>33603.96</v>
      </c>
    </row>
    <row r="4470" spans="1:4" ht="14.4">
      <c r="A4470" s="297" t="s">
        <v>14261</v>
      </c>
      <c r="B4470" s="298" t="s">
        <v>14262</v>
      </c>
      <c r="C4470" s="297" t="s">
        <v>550</v>
      </c>
      <c r="D4470" s="299">
        <v>32291.98</v>
      </c>
    </row>
    <row r="4471" spans="1:4" ht="14.4">
      <c r="A4471" s="297" t="s">
        <v>14263</v>
      </c>
      <c r="B4471" s="298" t="s">
        <v>14264</v>
      </c>
      <c r="C4471" s="297" t="s">
        <v>550</v>
      </c>
      <c r="D4471" s="299">
        <v>35969.589999999997</v>
      </c>
    </row>
    <row r="4472" spans="1:4" ht="14.4">
      <c r="A4472" s="297" t="s">
        <v>14265</v>
      </c>
      <c r="B4472" s="298" t="s">
        <v>14266</v>
      </c>
      <c r="C4472" s="297" t="s">
        <v>550</v>
      </c>
      <c r="D4472" s="299">
        <v>34553.18</v>
      </c>
    </row>
    <row r="4473" spans="1:4" ht="14.4">
      <c r="A4473" s="297" t="s">
        <v>14267</v>
      </c>
      <c r="B4473" s="298" t="s">
        <v>14268</v>
      </c>
      <c r="C4473" s="297" t="s">
        <v>550</v>
      </c>
      <c r="D4473" s="299">
        <v>45761.91</v>
      </c>
    </row>
    <row r="4474" spans="1:4" ht="14.4">
      <c r="A4474" s="297" t="s">
        <v>14269</v>
      </c>
      <c r="B4474" s="298" t="s">
        <v>14270</v>
      </c>
      <c r="C4474" s="297" t="s">
        <v>550</v>
      </c>
      <c r="D4474" s="299">
        <v>43670.75</v>
      </c>
    </row>
    <row r="4475" spans="1:4" ht="14.4">
      <c r="A4475" s="297" t="s">
        <v>14271</v>
      </c>
      <c r="B4475" s="298" t="s">
        <v>14272</v>
      </c>
      <c r="C4475" s="297" t="s">
        <v>550</v>
      </c>
      <c r="D4475" s="299">
        <v>48068.32</v>
      </c>
    </row>
    <row r="4476" spans="1:4" ht="14.4">
      <c r="A4476" s="297" t="s">
        <v>14273</v>
      </c>
      <c r="B4476" s="298" t="s">
        <v>14274</v>
      </c>
      <c r="C4476" s="297" t="s">
        <v>550</v>
      </c>
      <c r="D4476" s="299">
        <v>45879.83</v>
      </c>
    </row>
    <row r="4477" spans="1:4" ht="14.4">
      <c r="A4477" s="297" t="s">
        <v>14275</v>
      </c>
      <c r="B4477" s="298" t="s">
        <v>14276</v>
      </c>
      <c r="C4477" s="297" t="s">
        <v>550</v>
      </c>
      <c r="D4477" s="299">
        <v>54752.14</v>
      </c>
    </row>
    <row r="4478" spans="1:4" ht="14.4">
      <c r="A4478" s="297" t="s">
        <v>14277</v>
      </c>
      <c r="B4478" s="298" t="s">
        <v>14278</v>
      </c>
      <c r="C4478" s="297" t="s">
        <v>550</v>
      </c>
      <c r="D4478" s="299">
        <v>52376.71</v>
      </c>
    </row>
    <row r="4479" spans="1:4" ht="14.4">
      <c r="A4479" s="297" t="s">
        <v>14279</v>
      </c>
      <c r="B4479" s="298" t="s">
        <v>14280</v>
      </c>
      <c r="C4479" s="297" t="s">
        <v>550</v>
      </c>
      <c r="D4479" s="299">
        <v>58307.37</v>
      </c>
    </row>
    <row r="4480" spans="1:4" ht="14.4">
      <c r="A4480" s="297" t="s">
        <v>14281</v>
      </c>
      <c r="B4480" s="298" t="s">
        <v>14282</v>
      </c>
      <c r="C4480" s="297" t="s">
        <v>550</v>
      </c>
      <c r="D4480" s="299">
        <v>55774.65</v>
      </c>
    </row>
    <row r="4481" spans="1:4" ht="14.4">
      <c r="A4481" s="297" t="s">
        <v>14283</v>
      </c>
      <c r="B4481" s="298" t="s">
        <v>14284</v>
      </c>
      <c r="C4481" s="297" t="s">
        <v>550</v>
      </c>
      <c r="D4481" s="299">
        <v>68922.259999999995</v>
      </c>
    </row>
    <row r="4482" spans="1:4" ht="14.4">
      <c r="A4482" s="297" t="s">
        <v>14285</v>
      </c>
      <c r="B4482" s="298" t="s">
        <v>14286</v>
      </c>
      <c r="C4482" s="297" t="s">
        <v>550</v>
      </c>
      <c r="D4482" s="299">
        <v>65977.38</v>
      </c>
    </row>
    <row r="4483" spans="1:4" ht="14.4">
      <c r="A4483" s="297" t="s">
        <v>14287</v>
      </c>
      <c r="B4483" s="298" t="s">
        <v>14288</v>
      </c>
      <c r="C4483" s="297" t="s">
        <v>550</v>
      </c>
      <c r="D4483" s="299">
        <v>73115.820000000007</v>
      </c>
    </row>
    <row r="4484" spans="1:4" ht="14.4">
      <c r="A4484" s="297" t="s">
        <v>14289</v>
      </c>
      <c r="B4484" s="298" t="s">
        <v>14290</v>
      </c>
      <c r="C4484" s="297" t="s">
        <v>550</v>
      </c>
      <c r="D4484" s="299">
        <v>69988</v>
      </c>
    </row>
    <row r="4485" spans="1:4" ht="14.4">
      <c r="A4485" s="297" t="s">
        <v>14291</v>
      </c>
      <c r="B4485" s="298" t="s">
        <v>14292</v>
      </c>
      <c r="C4485" s="297" t="s">
        <v>550</v>
      </c>
      <c r="D4485" s="299">
        <v>210.93</v>
      </c>
    </row>
    <row r="4486" spans="1:4" ht="14.4">
      <c r="A4486" s="297" t="s">
        <v>14293</v>
      </c>
      <c r="B4486" s="298" t="s">
        <v>14294</v>
      </c>
      <c r="C4486" s="297" t="s">
        <v>550</v>
      </c>
      <c r="D4486" s="299">
        <v>417.87</v>
      </c>
    </row>
    <row r="4487" spans="1:4" ht="14.4">
      <c r="A4487" s="297" t="s">
        <v>14295</v>
      </c>
      <c r="B4487" s="298" t="s">
        <v>14296</v>
      </c>
      <c r="C4487" s="297" t="s">
        <v>550</v>
      </c>
      <c r="D4487" s="299">
        <v>417.87</v>
      </c>
    </row>
    <row r="4488" spans="1:4" ht="14.4">
      <c r="A4488" s="297" t="s">
        <v>14297</v>
      </c>
      <c r="B4488" s="298" t="s">
        <v>14298</v>
      </c>
      <c r="C4488" s="297" t="s">
        <v>550</v>
      </c>
      <c r="D4488" s="299">
        <v>487.4</v>
      </c>
    </row>
    <row r="4489" spans="1:4" ht="14.4">
      <c r="A4489" s="297" t="s">
        <v>14299</v>
      </c>
      <c r="B4489" s="298" t="s">
        <v>14300</v>
      </c>
      <c r="C4489" s="297" t="s">
        <v>550</v>
      </c>
      <c r="D4489" s="299">
        <v>809.33</v>
      </c>
    </row>
    <row r="4490" spans="1:4" ht="14.4">
      <c r="A4490" s="297" t="s">
        <v>14301</v>
      </c>
      <c r="B4490" s="298" t="s">
        <v>14302</v>
      </c>
      <c r="C4490" s="297" t="s">
        <v>550</v>
      </c>
      <c r="D4490" s="299">
        <v>998.18</v>
      </c>
    </row>
    <row r="4491" spans="1:4" ht="14.4">
      <c r="A4491" s="297" t="s">
        <v>14303</v>
      </c>
      <c r="B4491" s="298" t="s">
        <v>14304</v>
      </c>
      <c r="C4491" s="297" t="s">
        <v>550</v>
      </c>
      <c r="D4491" s="299">
        <v>1904.82</v>
      </c>
    </row>
    <row r="4492" spans="1:4" ht="14.4">
      <c r="A4492" s="297" t="s">
        <v>14305</v>
      </c>
      <c r="B4492" s="298" t="s">
        <v>14306</v>
      </c>
      <c r="C4492" s="297" t="s">
        <v>550</v>
      </c>
      <c r="D4492" s="299">
        <v>2334.6799999999998</v>
      </c>
    </row>
    <row r="4493" spans="1:4" ht="14.4">
      <c r="A4493" s="297" t="s">
        <v>14307</v>
      </c>
      <c r="B4493" s="298" t="s">
        <v>14308</v>
      </c>
      <c r="C4493" s="297" t="s">
        <v>550</v>
      </c>
      <c r="D4493" s="299">
        <v>3693.11</v>
      </c>
    </row>
    <row r="4494" spans="1:4" ht="14.4">
      <c r="A4494" s="297" t="s">
        <v>14309</v>
      </c>
      <c r="B4494" s="298" t="s">
        <v>14310</v>
      </c>
      <c r="C4494" s="297" t="s">
        <v>550</v>
      </c>
      <c r="D4494" s="299">
        <v>13423.19</v>
      </c>
    </row>
    <row r="4495" spans="1:4" ht="14.4">
      <c r="A4495" s="297" t="s">
        <v>14311</v>
      </c>
      <c r="B4495" s="298" t="s">
        <v>14312</v>
      </c>
      <c r="C4495" s="297" t="s">
        <v>550</v>
      </c>
      <c r="D4495" s="299">
        <v>17115.259999999998</v>
      </c>
    </row>
    <row r="4496" spans="1:4" ht="14.4">
      <c r="A4496" s="297" t="s">
        <v>14313</v>
      </c>
      <c r="B4496" s="298" t="s">
        <v>14314</v>
      </c>
      <c r="C4496" s="297" t="s">
        <v>550</v>
      </c>
      <c r="D4496" s="299">
        <v>18750.580000000002</v>
      </c>
    </row>
    <row r="4497" spans="1:4" ht="14.4">
      <c r="A4497" s="297" t="s">
        <v>14315</v>
      </c>
      <c r="B4497" s="298" t="s">
        <v>14316</v>
      </c>
      <c r="C4497" s="297" t="s">
        <v>550</v>
      </c>
      <c r="D4497" s="299">
        <v>30139.200000000001</v>
      </c>
    </row>
    <row r="4498" spans="1:4" ht="14.4">
      <c r="A4498" s="297" t="s">
        <v>14317</v>
      </c>
      <c r="B4498" s="298" t="s">
        <v>14318</v>
      </c>
      <c r="C4498" s="297" t="s">
        <v>550</v>
      </c>
      <c r="D4498" s="299">
        <v>41831.31</v>
      </c>
    </row>
    <row r="4499" spans="1:4" ht="14.4">
      <c r="A4499" s="297" t="s">
        <v>14319</v>
      </c>
      <c r="B4499" s="298" t="s">
        <v>14320</v>
      </c>
      <c r="C4499" s="297" t="s">
        <v>550</v>
      </c>
      <c r="D4499" s="299">
        <v>50296.49</v>
      </c>
    </row>
    <row r="4500" spans="1:4" ht="14.4">
      <c r="A4500" s="297" t="s">
        <v>14321</v>
      </c>
      <c r="B4500" s="298" t="s">
        <v>14322</v>
      </c>
      <c r="C4500" s="297" t="s">
        <v>550</v>
      </c>
      <c r="D4500" s="299">
        <v>65507.41</v>
      </c>
    </row>
    <row r="4501" spans="1:4" ht="14.4">
      <c r="A4501" s="297" t="s">
        <v>14323</v>
      </c>
      <c r="B4501" s="298" t="s">
        <v>14324</v>
      </c>
      <c r="C4501" s="297" t="s">
        <v>550</v>
      </c>
      <c r="D4501" s="299">
        <v>89509.64</v>
      </c>
    </row>
    <row r="4502" spans="1:4" ht="14.4">
      <c r="A4502" s="297" t="s">
        <v>14325</v>
      </c>
      <c r="B4502" s="298" t="s">
        <v>14326</v>
      </c>
      <c r="C4502" s="297" t="s">
        <v>550</v>
      </c>
      <c r="D4502" s="299">
        <v>140271.18</v>
      </c>
    </row>
    <row r="4503" spans="1:4" ht="14.4">
      <c r="A4503" s="297" t="s">
        <v>14327</v>
      </c>
      <c r="B4503" s="298" t="s">
        <v>14328</v>
      </c>
      <c r="C4503" s="297" t="s">
        <v>550</v>
      </c>
      <c r="D4503" s="299">
        <v>99791.99</v>
      </c>
    </row>
    <row r="4504" spans="1:4" ht="14.4">
      <c r="A4504" s="297" t="s">
        <v>14329</v>
      </c>
      <c r="B4504" s="298" t="s">
        <v>14330</v>
      </c>
      <c r="C4504" s="297" t="s">
        <v>550</v>
      </c>
      <c r="D4504" s="299">
        <v>165181.99</v>
      </c>
    </row>
    <row r="4505" spans="1:4" ht="14.4">
      <c r="A4505" s="297" t="s">
        <v>14331</v>
      </c>
      <c r="B4505" s="298" t="s">
        <v>14332</v>
      </c>
      <c r="C4505" s="297" t="s">
        <v>550</v>
      </c>
      <c r="D4505" s="299">
        <v>6411.38</v>
      </c>
    </row>
    <row r="4506" spans="1:4" ht="14.4">
      <c r="A4506" s="297" t="s">
        <v>14333</v>
      </c>
      <c r="B4506" s="298" t="s">
        <v>14334</v>
      </c>
      <c r="C4506" s="297" t="s">
        <v>550</v>
      </c>
      <c r="D4506" s="299">
        <v>15468.47</v>
      </c>
    </row>
    <row r="4507" spans="1:4" ht="14.4">
      <c r="A4507" s="297" t="s">
        <v>14335</v>
      </c>
      <c r="B4507" s="298" t="s">
        <v>14336</v>
      </c>
      <c r="C4507" s="297" t="s">
        <v>550</v>
      </c>
      <c r="D4507" s="299">
        <v>22106.6</v>
      </c>
    </row>
    <row r="4508" spans="1:4" ht="14.4">
      <c r="A4508" s="297" t="s">
        <v>14337</v>
      </c>
      <c r="B4508" s="298" t="s">
        <v>14338</v>
      </c>
      <c r="C4508" s="297" t="s">
        <v>550</v>
      </c>
      <c r="D4508" s="299">
        <v>26553.65</v>
      </c>
    </row>
    <row r="4509" spans="1:4" ht="14.4">
      <c r="A4509" s="297" t="s">
        <v>14339</v>
      </c>
      <c r="B4509" s="298" t="s">
        <v>14340</v>
      </c>
      <c r="C4509" s="297" t="s">
        <v>550</v>
      </c>
      <c r="D4509" s="299">
        <v>35285.629999999997</v>
      </c>
    </row>
    <row r="4510" spans="1:4" ht="14.4">
      <c r="A4510" s="297" t="s">
        <v>14341</v>
      </c>
      <c r="B4510" s="298" t="s">
        <v>14342</v>
      </c>
      <c r="C4510" s="297" t="s">
        <v>550</v>
      </c>
      <c r="D4510" s="299">
        <v>90719.98</v>
      </c>
    </row>
    <row r="4511" spans="1:4" ht="14.4">
      <c r="A4511" s="297" t="s">
        <v>14343</v>
      </c>
      <c r="B4511" s="298" t="s">
        <v>14344</v>
      </c>
      <c r="C4511" s="297" t="s">
        <v>550</v>
      </c>
      <c r="D4511" s="299">
        <v>150165.45000000001</v>
      </c>
    </row>
    <row r="4512" spans="1:4" ht="14.4">
      <c r="A4512" s="297" t="s">
        <v>14345</v>
      </c>
      <c r="B4512" s="298" t="s">
        <v>14346</v>
      </c>
      <c r="C4512" s="297" t="s">
        <v>550</v>
      </c>
      <c r="D4512" s="299">
        <v>6411.38</v>
      </c>
    </row>
    <row r="4513" spans="1:4" ht="14.4">
      <c r="A4513" s="297" t="s">
        <v>14347</v>
      </c>
      <c r="B4513" s="298" t="s">
        <v>14348</v>
      </c>
      <c r="C4513" s="297" t="s">
        <v>550</v>
      </c>
      <c r="D4513" s="299">
        <v>15468.47</v>
      </c>
    </row>
    <row r="4514" spans="1:4" ht="14.4">
      <c r="A4514" s="297" t="s">
        <v>14349</v>
      </c>
      <c r="B4514" s="298" t="s">
        <v>14350</v>
      </c>
      <c r="C4514" s="297" t="s">
        <v>550</v>
      </c>
      <c r="D4514" s="299">
        <v>17659.560000000001</v>
      </c>
    </row>
    <row r="4515" spans="1:4" ht="14.4">
      <c r="A4515" s="297" t="s">
        <v>14351</v>
      </c>
      <c r="B4515" s="298" t="s">
        <v>14352</v>
      </c>
      <c r="C4515" s="297" t="s">
        <v>550</v>
      </c>
      <c r="D4515" s="299">
        <v>22106.6</v>
      </c>
    </row>
    <row r="4516" spans="1:4" ht="14.4">
      <c r="A4516" s="297" t="s">
        <v>14353</v>
      </c>
      <c r="B4516" s="298" t="s">
        <v>14354</v>
      </c>
      <c r="C4516" s="297" t="s">
        <v>550</v>
      </c>
      <c r="D4516" s="299">
        <v>26553.65</v>
      </c>
    </row>
    <row r="4517" spans="1:4" ht="14.4">
      <c r="A4517" s="297" t="s">
        <v>14355</v>
      </c>
      <c r="B4517" s="298" t="s">
        <v>14356</v>
      </c>
      <c r="C4517" s="297" t="s">
        <v>550</v>
      </c>
      <c r="D4517" s="299">
        <v>35285.629999999997</v>
      </c>
    </row>
    <row r="4518" spans="1:4" ht="14.4">
      <c r="A4518" s="297" t="s">
        <v>14357</v>
      </c>
      <c r="B4518" s="298" t="s">
        <v>14358</v>
      </c>
      <c r="C4518" s="297" t="s">
        <v>550</v>
      </c>
      <c r="D4518" s="299">
        <v>952.26</v>
      </c>
    </row>
    <row r="4519" spans="1:4" ht="14.4">
      <c r="A4519" s="297" t="s">
        <v>14359</v>
      </c>
      <c r="B4519" s="298" t="s">
        <v>14360</v>
      </c>
      <c r="C4519" s="297" t="s">
        <v>550</v>
      </c>
      <c r="D4519" s="299">
        <v>1875.72</v>
      </c>
    </row>
    <row r="4520" spans="1:4" ht="14.4">
      <c r="A4520" s="297" t="s">
        <v>14361</v>
      </c>
      <c r="B4520" s="298" t="s">
        <v>14362</v>
      </c>
      <c r="C4520" s="297" t="s">
        <v>550</v>
      </c>
      <c r="D4520" s="299">
        <v>2946.9</v>
      </c>
    </row>
    <row r="4521" spans="1:4" ht="14.4">
      <c r="A4521" s="297" t="s">
        <v>14363</v>
      </c>
      <c r="B4521" s="298" t="s">
        <v>14364</v>
      </c>
      <c r="C4521" s="297" t="s">
        <v>550</v>
      </c>
      <c r="D4521" s="299">
        <v>3376.71</v>
      </c>
    </row>
    <row r="4522" spans="1:4" ht="14.4">
      <c r="A4522" s="297" t="s">
        <v>14365</v>
      </c>
      <c r="B4522" s="298" t="s">
        <v>14366</v>
      </c>
      <c r="C4522" s="297" t="s">
        <v>550</v>
      </c>
      <c r="D4522" s="299">
        <v>5270.46</v>
      </c>
    </row>
    <row r="4523" spans="1:4" ht="14.4">
      <c r="A4523" s="297" t="s">
        <v>14367</v>
      </c>
      <c r="B4523" s="298" t="s">
        <v>14368</v>
      </c>
      <c r="C4523" s="297" t="s">
        <v>550</v>
      </c>
      <c r="D4523" s="299">
        <v>712.95</v>
      </c>
    </row>
    <row r="4524" spans="1:4" ht="14.4">
      <c r="A4524" s="297" t="s">
        <v>14369</v>
      </c>
      <c r="B4524" s="298" t="s">
        <v>14370</v>
      </c>
      <c r="C4524" s="297" t="s">
        <v>550</v>
      </c>
      <c r="D4524" s="299">
        <v>9.16</v>
      </c>
    </row>
    <row r="4525" spans="1:4" ht="14.4">
      <c r="A4525" s="297" t="s">
        <v>14371</v>
      </c>
      <c r="B4525" s="298" t="s">
        <v>14372</v>
      </c>
      <c r="C4525" s="297" t="s">
        <v>550</v>
      </c>
      <c r="D4525" s="299">
        <v>23572.22</v>
      </c>
    </row>
    <row r="4526" spans="1:4" ht="14.4">
      <c r="A4526" s="297" t="s">
        <v>14373</v>
      </c>
      <c r="B4526" s="298" t="s">
        <v>14374</v>
      </c>
      <c r="C4526" s="297" t="s">
        <v>550</v>
      </c>
      <c r="D4526" s="299">
        <v>39287.03</v>
      </c>
    </row>
    <row r="4527" spans="1:4" ht="14.4">
      <c r="A4527" s="297" t="s">
        <v>14375</v>
      </c>
      <c r="B4527" s="298" t="s">
        <v>14376</v>
      </c>
      <c r="C4527" s="297" t="s">
        <v>550</v>
      </c>
      <c r="D4527" s="299">
        <v>46237.82</v>
      </c>
    </row>
    <row r="4528" spans="1:4" ht="14.4">
      <c r="A4528" s="297" t="s">
        <v>14377</v>
      </c>
      <c r="B4528" s="298" t="s">
        <v>14378</v>
      </c>
      <c r="C4528" s="297" t="s">
        <v>550</v>
      </c>
      <c r="D4528" s="299">
        <v>94893.28</v>
      </c>
    </row>
    <row r="4529" spans="1:4" ht="14.4">
      <c r="A4529" s="297" t="s">
        <v>14379</v>
      </c>
      <c r="B4529" s="298" t="s">
        <v>14380</v>
      </c>
      <c r="C4529" s="297" t="s">
        <v>550</v>
      </c>
      <c r="D4529" s="299">
        <v>129042.78</v>
      </c>
    </row>
    <row r="4530" spans="1:4" ht="14.4">
      <c r="A4530" s="297" t="s">
        <v>14381</v>
      </c>
      <c r="B4530" s="298" t="s">
        <v>14382</v>
      </c>
      <c r="C4530" s="297" t="s">
        <v>550</v>
      </c>
      <c r="D4530" s="299">
        <v>971.96</v>
      </c>
    </row>
    <row r="4531" spans="1:4" ht="14.4">
      <c r="A4531" s="297" t="s">
        <v>14383</v>
      </c>
      <c r="B4531" s="298" t="s">
        <v>14384</v>
      </c>
      <c r="C4531" s="297" t="s">
        <v>550</v>
      </c>
      <c r="D4531" s="299">
        <v>1420.43</v>
      </c>
    </row>
    <row r="4532" spans="1:4" ht="14.4">
      <c r="A4532" s="297" t="s">
        <v>14385</v>
      </c>
      <c r="B4532" s="298" t="s">
        <v>14386</v>
      </c>
      <c r="C4532" s="297" t="s">
        <v>550</v>
      </c>
      <c r="D4532" s="299">
        <v>1607.34</v>
      </c>
    </row>
    <row r="4533" spans="1:4" ht="14.4">
      <c r="A4533" s="297" t="s">
        <v>14387</v>
      </c>
      <c r="B4533" s="298" t="s">
        <v>14388</v>
      </c>
      <c r="C4533" s="297" t="s">
        <v>550</v>
      </c>
      <c r="D4533" s="299">
        <v>1756.52</v>
      </c>
    </row>
    <row r="4534" spans="1:4" ht="14.4">
      <c r="A4534" s="297" t="s">
        <v>14389</v>
      </c>
      <c r="B4534" s="298" t="s">
        <v>14390</v>
      </c>
      <c r="C4534" s="297" t="s">
        <v>550</v>
      </c>
      <c r="D4534" s="299">
        <v>2394.1999999999998</v>
      </c>
    </row>
    <row r="4535" spans="1:4" ht="40.799999999999997">
      <c r="A4535" s="297" t="s">
        <v>14391</v>
      </c>
      <c r="B4535" s="298" t="s">
        <v>14392</v>
      </c>
      <c r="C4535" s="297" t="s">
        <v>550</v>
      </c>
      <c r="D4535" s="299">
        <v>161987.07</v>
      </c>
    </row>
    <row r="4536" spans="1:4" ht="20.399999999999999">
      <c r="A4536" s="297" t="s">
        <v>14393</v>
      </c>
      <c r="B4536" s="298" t="s">
        <v>14394</v>
      </c>
      <c r="C4536" s="297" t="s">
        <v>537</v>
      </c>
      <c r="D4536" s="299">
        <v>19.760000000000002</v>
      </c>
    </row>
    <row r="4537" spans="1:4" ht="14.4">
      <c r="A4537" s="297" t="s">
        <v>14395</v>
      </c>
      <c r="B4537" s="298" t="s">
        <v>14396</v>
      </c>
      <c r="C4537" s="297" t="s">
        <v>550</v>
      </c>
      <c r="D4537" s="299">
        <v>5430.63</v>
      </c>
    </row>
    <row r="4538" spans="1:4" ht="14.4">
      <c r="A4538" s="297" t="s">
        <v>14397</v>
      </c>
      <c r="B4538" s="298" t="s">
        <v>14398</v>
      </c>
      <c r="C4538" s="297" t="s">
        <v>550</v>
      </c>
      <c r="D4538" s="299">
        <v>198.17</v>
      </c>
    </row>
    <row r="4539" spans="1:4" ht="14.4">
      <c r="A4539" s="297" t="s">
        <v>14399</v>
      </c>
      <c r="B4539" s="298" t="s">
        <v>14400</v>
      </c>
      <c r="C4539" s="297" t="s">
        <v>550</v>
      </c>
      <c r="D4539" s="299">
        <v>39</v>
      </c>
    </row>
    <row r="4540" spans="1:4" ht="14.4">
      <c r="A4540" s="297" t="s">
        <v>14401</v>
      </c>
      <c r="B4540" s="298" t="s">
        <v>14402</v>
      </c>
      <c r="C4540" s="297" t="s">
        <v>550</v>
      </c>
      <c r="D4540" s="299">
        <v>39</v>
      </c>
    </row>
    <row r="4541" spans="1:4" ht="14.4">
      <c r="A4541" s="297" t="s">
        <v>14403</v>
      </c>
      <c r="B4541" s="298" t="s">
        <v>14404</v>
      </c>
      <c r="C4541" s="297" t="s">
        <v>550</v>
      </c>
      <c r="D4541" s="299">
        <v>29.26</v>
      </c>
    </row>
    <row r="4542" spans="1:4" ht="14.4">
      <c r="A4542" s="297" t="s">
        <v>14405</v>
      </c>
      <c r="B4542" s="298" t="s">
        <v>14406</v>
      </c>
      <c r="C4542" s="297" t="s">
        <v>550</v>
      </c>
      <c r="D4542" s="299">
        <v>283.60000000000002</v>
      </c>
    </row>
    <row r="4543" spans="1:4" ht="14.4">
      <c r="A4543" s="297" t="s">
        <v>14407</v>
      </c>
      <c r="B4543" s="298" t="s">
        <v>14408</v>
      </c>
      <c r="C4543" s="297" t="s">
        <v>550</v>
      </c>
      <c r="D4543" s="299">
        <v>1134.4100000000001</v>
      </c>
    </row>
    <row r="4544" spans="1:4" ht="14.4">
      <c r="A4544" s="297" t="s">
        <v>14409</v>
      </c>
      <c r="B4544" s="298" t="s">
        <v>14410</v>
      </c>
      <c r="C4544" s="297" t="s">
        <v>550</v>
      </c>
      <c r="D4544" s="299">
        <v>720.05</v>
      </c>
    </row>
    <row r="4545" spans="1:4" ht="14.4">
      <c r="A4545" s="297" t="s">
        <v>14411</v>
      </c>
      <c r="B4545" s="298" t="s">
        <v>14412</v>
      </c>
      <c r="C4545" s="297" t="s">
        <v>550</v>
      </c>
      <c r="D4545" s="299">
        <v>195.62</v>
      </c>
    </row>
    <row r="4546" spans="1:4" ht="14.4">
      <c r="A4546" s="297" t="s">
        <v>14413</v>
      </c>
      <c r="B4546" s="298" t="s">
        <v>14414</v>
      </c>
      <c r="C4546" s="297" t="s">
        <v>550</v>
      </c>
      <c r="D4546" s="299">
        <v>3369.34</v>
      </c>
    </row>
    <row r="4547" spans="1:4" ht="14.4">
      <c r="A4547" s="297" t="s">
        <v>14415</v>
      </c>
      <c r="B4547" s="298" t="s">
        <v>14416</v>
      </c>
      <c r="C4547" s="297" t="s">
        <v>550</v>
      </c>
      <c r="D4547" s="299">
        <v>90.26</v>
      </c>
    </row>
    <row r="4548" spans="1:4" ht="14.4">
      <c r="A4548" s="297" t="s">
        <v>14417</v>
      </c>
      <c r="B4548" s="298" t="s">
        <v>14418</v>
      </c>
      <c r="C4548" s="297" t="s">
        <v>550</v>
      </c>
      <c r="D4548" s="299">
        <v>869.92</v>
      </c>
    </row>
    <row r="4549" spans="1:4" ht="14.4">
      <c r="A4549" s="297" t="s">
        <v>14419</v>
      </c>
      <c r="B4549" s="298" t="s">
        <v>14420</v>
      </c>
      <c r="C4549" s="297" t="s">
        <v>550</v>
      </c>
      <c r="D4549" s="299">
        <v>5020.76</v>
      </c>
    </row>
    <row r="4550" spans="1:4" ht="14.4">
      <c r="A4550" s="297" t="s">
        <v>14421</v>
      </c>
      <c r="B4550" s="298" t="s">
        <v>14422</v>
      </c>
      <c r="C4550" s="297" t="s">
        <v>550</v>
      </c>
      <c r="D4550" s="299">
        <v>519.23</v>
      </c>
    </row>
    <row r="4551" spans="1:4" ht="14.4">
      <c r="A4551" s="297" t="s">
        <v>14423</v>
      </c>
      <c r="B4551" s="298" t="s">
        <v>14424</v>
      </c>
      <c r="C4551" s="297" t="s">
        <v>550</v>
      </c>
      <c r="D4551" s="299">
        <v>17.22</v>
      </c>
    </row>
    <row r="4552" spans="1:4" ht="14.4">
      <c r="A4552" s="297" t="s">
        <v>14425</v>
      </c>
      <c r="B4552" s="298" t="s">
        <v>14426</v>
      </c>
      <c r="C4552" s="297" t="s">
        <v>449</v>
      </c>
      <c r="D4552" s="299">
        <v>9.26</v>
      </c>
    </row>
    <row r="4553" spans="1:4" ht="14.4">
      <c r="A4553" s="297" t="s">
        <v>14427</v>
      </c>
      <c r="B4553" s="298" t="s">
        <v>14428</v>
      </c>
      <c r="C4553" s="297" t="s">
        <v>449</v>
      </c>
      <c r="D4553" s="299">
        <v>7.14</v>
      </c>
    </row>
    <row r="4554" spans="1:4" ht="20.399999999999999">
      <c r="A4554" s="297" t="s">
        <v>14429</v>
      </c>
      <c r="B4554" s="298" t="s">
        <v>14430</v>
      </c>
      <c r="C4554" s="297" t="s">
        <v>550</v>
      </c>
      <c r="D4554" s="299">
        <v>1129.51</v>
      </c>
    </row>
    <row r="4555" spans="1:4" ht="14.4">
      <c r="A4555" s="297" t="s">
        <v>14431</v>
      </c>
      <c r="B4555" s="298" t="s">
        <v>14432</v>
      </c>
      <c r="C4555" s="297" t="s">
        <v>537</v>
      </c>
      <c r="D4555" s="299">
        <v>44.78</v>
      </c>
    </row>
    <row r="4556" spans="1:4" ht="14.4">
      <c r="A4556" s="297" t="s">
        <v>14433</v>
      </c>
      <c r="B4556" s="298" t="s">
        <v>14434</v>
      </c>
      <c r="C4556" s="297" t="s">
        <v>449</v>
      </c>
      <c r="D4556" s="299">
        <v>2313.8000000000002</v>
      </c>
    </row>
    <row r="4557" spans="1:4" ht="14.4">
      <c r="A4557" s="297" t="s">
        <v>14435</v>
      </c>
      <c r="B4557" s="298" t="s">
        <v>14436</v>
      </c>
      <c r="C4557" s="297" t="s">
        <v>449</v>
      </c>
      <c r="D4557" s="299">
        <v>1811.25</v>
      </c>
    </row>
    <row r="4558" spans="1:4" ht="14.4">
      <c r="A4558" s="297" t="s">
        <v>14437</v>
      </c>
      <c r="B4558" s="298" t="s">
        <v>14438</v>
      </c>
      <c r="C4558" s="297" t="s">
        <v>449</v>
      </c>
      <c r="D4558" s="299">
        <v>2941.18</v>
      </c>
    </row>
    <row r="4559" spans="1:4" ht="14.4">
      <c r="A4559" s="297" t="s">
        <v>14439</v>
      </c>
      <c r="B4559" s="298" t="s">
        <v>14440</v>
      </c>
      <c r="C4559" s="297" t="s">
        <v>449</v>
      </c>
      <c r="D4559" s="299">
        <v>5223.75</v>
      </c>
    </row>
    <row r="4560" spans="1:4" ht="20.399999999999999">
      <c r="A4560" s="297" t="s">
        <v>14441</v>
      </c>
      <c r="B4560" s="298" t="s">
        <v>14442</v>
      </c>
      <c r="C4560" s="297" t="s">
        <v>449</v>
      </c>
      <c r="D4560" s="299">
        <v>2086.63</v>
      </c>
    </row>
    <row r="4561" spans="1:4" ht="20.399999999999999">
      <c r="A4561" s="297" t="s">
        <v>14443</v>
      </c>
      <c r="B4561" s="298" t="s">
        <v>14444</v>
      </c>
      <c r="C4561" s="297" t="s">
        <v>449</v>
      </c>
      <c r="D4561" s="299">
        <v>1632.02</v>
      </c>
    </row>
    <row r="4562" spans="1:4" ht="71.400000000000006">
      <c r="A4562" s="297" t="s">
        <v>14445</v>
      </c>
      <c r="B4562" s="298" t="s">
        <v>14446</v>
      </c>
      <c r="C4562" s="297" t="s">
        <v>550</v>
      </c>
      <c r="D4562" s="299">
        <v>206055.74</v>
      </c>
    </row>
    <row r="4563" spans="1:4" ht="71.400000000000006">
      <c r="A4563" s="297" t="s">
        <v>14447</v>
      </c>
      <c r="B4563" s="298" t="s">
        <v>14448</v>
      </c>
      <c r="C4563" s="297" t="s">
        <v>550</v>
      </c>
      <c r="D4563" s="299">
        <v>246694.77</v>
      </c>
    </row>
    <row r="4564" spans="1:4" ht="71.400000000000006">
      <c r="A4564" s="297" t="s">
        <v>14449</v>
      </c>
      <c r="B4564" s="298" t="s">
        <v>14450</v>
      </c>
      <c r="C4564" s="297" t="s">
        <v>550</v>
      </c>
      <c r="D4564" s="299">
        <v>264223.02</v>
      </c>
    </row>
    <row r="4565" spans="1:4" ht="71.400000000000006">
      <c r="A4565" s="297" t="s">
        <v>14451</v>
      </c>
      <c r="B4565" s="298" t="s">
        <v>14452</v>
      </c>
      <c r="C4565" s="297" t="s">
        <v>550</v>
      </c>
      <c r="D4565" s="299">
        <v>206055.74</v>
      </c>
    </row>
    <row r="4566" spans="1:4" ht="20.399999999999999">
      <c r="A4566" s="297" t="s">
        <v>14453</v>
      </c>
      <c r="B4566" s="298" t="s">
        <v>14454</v>
      </c>
      <c r="C4566" s="297" t="s">
        <v>550</v>
      </c>
      <c r="D4566" s="299">
        <v>73684.210000000006</v>
      </c>
    </row>
    <row r="4567" spans="1:4" ht="14.4">
      <c r="A4567" s="297" t="s">
        <v>14455</v>
      </c>
      <c r="B4567" s="298" t="s">
        <v>14456</v>
      </c>
      <c r="C4567" s="297" t="s">
        <v>9</v>
      </c>
      <c r="D4567" s="299">
        <v>243.35</v>
      </c>
    </row>
    <row r="4568" spans="1:4" ht="14.4">
      <c r="A4568" s="297" t="s">
        <v>14457</v>
      </c>
      <c r="B4568" s="298" t="s">
        <v>14458</v>
      </c>
      <c r="C4568" s="297" t="s">
        <v>550</v>
      </c>
      <c r="D4568" s="299">
        <v>188.39</v>
      </c>
    </row>
    <row r="4569" spans="1:4" ht="14.4">
      <c r="A4569" s="297" t="s">
        <v>14459</v>
      </c>
      <c r="B4569" s="298" t="s">
        <v>14460</v>
      </c>
      <c r="C4569" s="297" t="s">
        <v>550</v>
      </c>
      <c r="D4569" s="299">
        <v>222.08</v>
      </c>
    </row>
    <row r="4570" spans="1:4" ht="20.399999999999999">
      <c r="A4570" s="297" t="s">
        <v>14461</v>
      </c>
      <c r="B4570" s="298" t="s">
        <v>14462</v>
      </c>
      <c r="C4570" s="297" t="s">
        <v>550</v>
      </c>
      <c r="D4570" s="299">
        <v>3095.59</v>
      </c>
    </row>
    <row r="4571" spans="1:4" ht="14.4">
      <c r="A4571" s="297" t="s">
        <v>14463</v>
      </c>
      <c r="B4571" s="298" t="s">
        <v>14464</v>
      </c>
      <c r="C4571" s="297" t="s">
        <v>550</v>
      </c>
      <c r="D4571" s="299">
        <v>162.22999999999999</v>
      </c>
    </row>
    <row r="4572" spans="1:4" ht="14.4">
      <c r="A4572" s="297" t="s">
        <v>14465</v>
      </c>
      <c r="B4572" s="298" t="s">
        <v>14466</v>
      </c>
      <c r="C4572" s="297" t="s">
        <v>550</v>
      </c>
      <c r="D4572" s="299">
        <v>195.02</v>
      </c>
    </row>
    <row r="4573" spans="1:4" ht="14.4">
      <c r="A4573" s="297" t="s">
        <v>14467</v>
      </c>
      <c r="B4573" s="298" t="s">
        <v>14468</v>
      </c>
      <c r="C4573" s="297" t="s">
        <v>550</v>
      </c>
      <c r="D4573" s="299">
        <v>280.12</v>
      </c>
    </row>
    <row r="4574" spans="1:4" ht="14.4">
      <c r="A4574" s="297" t="s">
        <v>14469</v>
      </c>
      <c r="B4574" s="298" t="s">
        <v>14470</v>
      </c>
      <c r="C4574" s="297" t="s">
        <v>550</v>
      </c>
      <c r="D4574" s="299">
        <v>280.12</v>
      </c>
    </row>
    <row r="4575" spans="1:4" ht="14.4">
      <c r="A4575" s="297" t="s">
        <v>14471</v>
      </c>
      <c r="B4575" s="298" t="s">
        <v>14472</v>
      </c>
      <c r="C4575" s="297" t="s">
        <v>550</v>
      </c>
      <c r="D4575" s="299">
        <v>344.74</v>
      </c>
    </row>
    <row r="4576" spans="1:4" ht="14.4">
      <c r="A4576" s="297" t="s">
        <v>14473</v>
      </c>
      <c r="B4576" s="298" t="s">
        <v>14474</v>
      </c>
      <c r="C4576" s="297" t="s">
        <v>550</v>
      </c>
      <c r="D4576" s="299">
        <v>474.64</v>
      </c>
    </row>
    <row r="4577" spans="1:4" ht="14.4">
      <c r="A4577" s="297" t="s">
        <v>14475</v>
      </c>
      <c r="B4577" s="298" t="s">
        <v>14476</v>
      </c>
      <c r="C4577" s="297" t="s">
        <v>550</v>
      </c>
      <c r="D4577" s="299">
        <v>637.42999999999995</v>
      </c>
    </row>
    <row r="4578" spans="1:4" ht="14.4">
      <c r="A4578" s="297" t="s">
        <v>14477</v>
      </c>
      <c r="B4578" s="298" t="s">
        <v>14478</v>
      </c>
      <c r="C4578" s="297" t="s">
        <v>550</v>
      </c>
      <c r="D4578" s="299">
        <v>924.38</v>
      </c>
    </row>
    <row r="4579" spans="1:4" ht="14.4">
      <c r="A4579" s="297" t="s">
        <v>14479</v>
      </c>
      <c r="B4579" s="298" t="s">
        <v>14480</v>
      </c>
      <c r="C4579" s="297" t="s">
        <v>550</v>
      </c>
      <c r="D4579" s="299">
        <v>1168.78</v>
      </c>
    </row>
    <row r="4580" spans="1:4" ht="14.4">
      <c r="A4580" s="297" t="s">
        <v>14481</v>
      </c>
      <c r="B4580" s="298" t="s">
        <v>14482</v>
      </c>
      <c r="C4580" s="297" t="s">
        <v>550</v>
      </c>
      <c r="D4580" s="299">
        <v>2203.9299999999998</v>
      </c>
    </row>
    <row r="4581" spans="1:4" ht="14.4">
      <c r="A4581" s="297" t="s">
        <v>14483</v>
      </c>
      <c r="B4581" s="298" t="s">
        <v>14484</v>
      </c>
      <c r="C4581" s="297" t="s">
        <v>550</v>
      </c>
      <c r="D4581" s="299">
        <v>2503.06</v>
      </c>
    </row>
    <row r="4582" spans="1:4" ht="14.4">
      <c r="A4582" s="297" t="s">
        <v>14485</v>
      </c>
      <c r="B4582" s="298" t="s">
        <v>14486</v>
      </c>
      <c r="C4582" s="297" t="s">
        <v>550</v>
      </c>
      <c r="D4582" s="299">
        <v>2923.79</v>
      </c>
    </row>
    <row r="4583" spans="1:4" ht="14.4">
      <c r="A4583" s="297" t="s">
        <v>14487</v>
      </c>
      <c r="B4583" s="298" t="s">
        <v>14488</v>
      </c>
      <c r="C4583" s="297" t="s">
        <v>550</v>
      </c>
      <c r="D4583" s="299">
        <v>3441.99</v>
      </c>
    </row>
    <row r="4584" spans="1:4" ht="14.4">
      <c r="A4584" s="297" t="s">
        <v>14489</v>
      </c>
      <c r="B4584" s="298" t="s">
        <v>14490</v>
      </c>
      <c r="C4584" s="297" t="s">
        <v>550</v>
      </c>
      <c r="D4584" s="299">
        <v>11070.72</v>
      </c>
    </row>
    <row r="4585" spans="1:4" ht="14.4">
      <c r="A4585" s="297" t="s">
        <v>14491</v>
      </c>
      <c r="B4585" s="298" t="s">
        <v>14492</v>
      </c>
      <c r="C4585" s="297" t="s">
        <v>550</v>
      </c>
      <c r="D4585" s="299">
        <v>17045.060000000001</v>
      </c>
    </row>
    <row r="4586" spans="1:4" ht="14.4">
      <c r="A4586" s="297" t="s">
        <v>14493</v>
      </c>
      <c r="B4586" s="298" t="s">
        <v>14494</v>
      </c>
      <c r="C4586" s="297" t="s">
        <v>550</v>
      </c>
      <c r="D4586" s="299">
        <v>18821.75</v>
      </c>
    </row>
    <row r="4587" spans="1:4" ht="14.4">
      <c r="A4587" s="297" t="s">
        <v>14495</v>
      </c>
      <c r="B4587" s="298" t="s">
        <v>14496</v>
      </c>
      <c r="C4587" s="297" t="s">
        <v>550</v>
      </c>
      <c r="D4587" s="299">
        <v>22717.3</v>
      </c>
    </row>
    <row r="4588" spans="1:4" ht="14.4">
      <c r="A4588" s="297" t="s">
        <v>14497</v>
      </c>
      <c r="B4588" s="298" t="s">
        <v>14498</v>
      </c>
      <c r="C4588" s="297" t="s">
        <v>550</v>
      </c>
      <c r="D4588" s="299">
        <v>396.8</v>
      </c>
    </row>
    <row r="4589" spans="1:4" ht="14.4">
      <c r="A4589" s="297" t="s">
        <v>14499</v>
      </c>
      <c r="B4589" s="298" t="s">
        <v>14500</v>
      </c>
      <c r="C4589" s="297" t="s">
        <v>550</v>
      </c>
      <c r="D4589" s="299">
        <v>26792.17</v>
      </c>
    </row>
    <row r="4590" spans="1:4" ht="14.4">
      <c r="A4590" s="297" t="s">
        <v>14501</v>
      </c>
      <c r="B4590" s="298" t="s">
        <v>14502</v>
      </c>
      <c r="C4590" s="297" t="s">
        <v>550</v>
      </c>
      <c r="D4590" s="299">
        <v>28575.81</v>
      </c>
    </row>
    <row r="4591" spans="1:4" ht="14.4">
      <c r="A4591" s="297" t="s">
        <v>14503</v>
      </c>
      <c r="B4591" s="298" t="s">
        <v>14504</v>
      </c>
      <c r="C4591" s="297" t="s">
        <v>550</v>
      </c>
      <c r="D4591" s="299">
        <v>29827.37</v>
      </c>
    </row>
    <row r="4592" spans="1:4" ht="14.4">
      <c r="A4592" s="297" t="s">
        <v>14505</v>
      </c>
      <c r="B4592" s="298" t="s">
        <v>14506</v>
      </c>
      <c r="C4592" s="297" t="s">
        <v>550</v>
      </c>
      <c r="D4592" s="299">
        <v>36219.5</v>
      </c>
    </row>
    <row r="4593" spans="1:4" ht="14.4">
      <c r="A4593" s="297" t="s">
        <v>14507</v>
      </c>
      <c r="B4593" s="298" t="s">
        <v>14508</v>
      </c>
      <c r="C4593" s="297" t="s">
        <v>550</v>
      </c>
      <c r="D4593" s="299">
        <v>35815.67</v>
      </c>
    </row>
    <row r="4594" spans="1:4" ht="14.4">
      <c r="A4594" s="297" t="s">
        <v>14509</v>
      </c>
      <c r="B4594" s="298" t="s">
        <v>14510</v>
      </c>
      <c r="C4594" s="297" t="s">
        <v>550</v>
      </c>
      <c r="D4594" s="299">
        <v>38392.199999999997</v>
      </c>
    </row>
    <row r="4595" spans="1:4" ht="14.4">
      <c r="A4595" s="297" t="s">
        <v>14511</v>
      </c>
      <c r="B4595" s="298" t="s">
        <v>14512</v>
      </c>
      <c r="C4595" s="297" t="s">
        <v>550</v>
      </c>
      <c r="D4595" s="299">
        <v>580.65</v>
      </c>
    </row>
    <row r="4596" spans="1:4" ht="14.4">
      <c r="A4596" s="297" t="s">
        <v>14513</v>
      </c>
      <c r="B4596" s="298" t="s">
        <v>14514</v>
      </c>
      <c r="C4596" s="297" t="s">
        <v>550</v>
      </c>
      <c r="D4596" s="299">
        <v>634.97</v>
      </c>
    </row>
    <row r="4597" spans="1:4" ht="14.4">
      <c r="A4597" s="297" t="s">
        <v>14515</v>
      </c>
      <c r="B4597" s="298" t="s">
        <v>14516</v>
      </c>
      <c r="C4597" s="297" t="s">
        <v>550</v>
      </c>
      <c r="D4597" s="299">
        <v>730.85</v>
      </c>
    </row>
    <row r="4598" spans="1:4" ht="14.4">
      <c r="A4598" s="297" t="s">
        <v>14517</v>
      </c>
      <c r="B4598" s="298" t="s">
        <v>14518</v>
      </c>
      <c r="C4598" s="297" t="s">
        <v>550</v>
      </c>
      <c r="D4598" s="299">
        <v>995.71</v>
      </c>
    </row>
    <row r="4599" spans="1:4" ht="14.4">
      <c r="A4599" s="297" t="s">
        <v>14519</v>
      </c>
      <c r="B4599" s="298" t="s">
        <v>14520</v>
      </c>
      <c r="C4599" s="297" t="s">
        <v>550</v>
      </c>
      <c r="D4599" s="299">
        <v>1069.73</v>
      </c>
    </row>
    <row r="4600" spans="1:4" ht="14.4">
      <c r="A4600" s="297" t="s">
        <v>14521</v>
      </c>
      <c r="B4600" s="298" t="s">
        <v>14522</v>
      </c>
      <c r="C4600" s="297" t="s">
        <v>550</v>
      </c>
      <c r="D4600" s="299">
        <v>1201.97</v>
      </c>
    </row>
    <row r="4601" spans="1:4" ht="14.4">
      <c r="A4601" s="297" t="s">
        <v>14523</v>
      </c>
      <c r="B4601" s="298" t="s">
        <v>14524</v>
      </c>
      <c r="C4601" s="297" t="s">
        <v>550</v>
      </c>
      <c r="D4601" s="299">
        <v>1365.95</v>
      </c>
    </row>
    <row r="4602" spans="1:4" ht="14.4">
      <c r="A4602" s="297" t="s">
        <v>14525</v>
      </c>
      <c r="B4602" s="298" t="s">
        <v>14526</v>
      </c>
      <c r="C4602" s="297" t="s">
        <v>550</v>
      </c>
      <c r="D4602" s="299">
        <v>2254.67</v>
      </c>
    </row>
    <row r="4603" spans="1:4" ht="14.4">
      <c r="A4603" s="297" t="s">
        <v>14527</v>
      </c>
      <c r="B4603" s="298" t="s">
        <v>14528</v>
      </c>
      <c r="C4603" s="297" t="s">
        <v>550</v>
      </c>
      <c r="D4603" s="299">
        <v>2496.4899999999998</v>
      </c>
    </row>
    <row r="4604" spans="1:4" ht="14.4">
      <c r="A4604" s="297" t="s">
        <v>14529</v>
      </c>
      <c r="B4604" s="298" t="s">
        <v>14530</v>
      </c>
      <c r="C4604" s="297" t="s">
        <v>550</v>
      </c>
      <c r="D4604" s="299">
        <v>2798.18</v>
      </c>
    </row>
    <row r="4605" spans="1:4" ht="14.4">
      <c r="A4605" s="297" t="s">
        <v>14531</v>
      </c>
      <c r="B4605" s="298" t="s">
        <v>14532</v>
      </c>
      <c r="C4605" s="297" t="s">
        <v>550</v>
      </c>
      <c r="D4605" s="299">
        <v>3348.96</v>
      </c>
    </row>
    <row r="4606" spans="1:4" ht="14.4">
      <c r="A4606" s="297" t="s">
        <v>14533</v>
      </c>
      <c r="B4606" s="298" t="s">
        <v>14534</v>
      </c>
      <c r="C4606" s="297" t="s">
        <v>550</v>
      </c>
      <c r="D4606" s="299">
        <v>3265.06</v>
      </c>
    </row>
    <row r="4607" spans="1:4" ht="14.4">
      <c r="A4607" s="297" t="s">
        <v>14535</v>
      </c>
      <c r="B4607" s="298" t="s">
        <v>14536</v>
      </c>
      <c r="C4607" s="297" t="s">
        <v>550</v>
      </c>
      <c r="D4607" s="299">
        <v>3475.87</v>
      </c>
    </row>
    <row r="4608" spans="1:4" ht="14.4">
      <c r="A4608" s="297" t="s">
        <v>14537</v>
      </c>
      <c r="B4608" s="298" t="s">
        <v>14538</v>
      </c>
      <c r="C4608" s="297" t="s">
        <v>550</v>
      </c>
      <c r="D4608" s="299">
        <v>4096.01</v>
      </c>
    </row>
    <row r="4609" spans="1:4" ht="14.4">
      <c r="A4609" s="297" t="s">
        <v>14539</v>
      </c>
      <c r="B4609" s="298" t="s">
        <v>14540</v>
      </c>
      <c r="C4609" s="297" t="s">
        <v>550</v>
      </c>
      <c r="D4609" s="299">
        <v>4817.33</v>
      </c>
    </row>
    <row r="4610" spans="1:4" ht="14.4">
      <c r="A4610" s="297" t="s">
        <v>14541</v>
      </c>
      <c r="B4610" s="298" t="s">
        <v>14542</v>
      </c>
      <c r="C4610" s="297" t="s">
        <v>550</v>
      </c>
      <c r="D4610" s="299">
        <v>12804.45</v>
      </c>
    </row>
    <row r="4611" spans="1:4" ht="14.4">
      <c r="A4611" s="297" t="s">
        <v>14543</v>
      </c>
      <c r="B4611" s="298" t="s">
        <v>14544</v>
      </c>
      <c r="C4611" s="297" t="s">
        <v>550</v>
      </c>
      <c r="D4611" s="299">
        <v>13901.83</v>
      </c>
    </row>
    <row r="4612" spans="1:4" ht="14.4">
      <c r="A4612" s="297" t="s">
        <v>14545</v>
      </c>
      <c r="B4612" s="298" t="s">
        <v>14546</v>
      </c>
      <c r="C4612" s="297" t="s">
        <v>550</v>
      </c>
      <c r="D4612" s="299">
        <v>20887.29</v>
      </c>
    </row>
    <row r="4613" spans="1:4" ht="14.4">
      <c r="A4613" s="297" t="s">
        <v>14547</v>
      </c>
      <c r="B4613" s="298" t="s">
        <v>14548</v>
      </c>
      <c r="C4613" s="297" t="s">
        <v>550</v>
      </c>
      <c r="D4613" s="299">
        <v>21293.07</v>
      </c>
    </row>
    <row r="4614" spans="1:4" ht="14.4">
      <c r="A4614" s="297" t="s">
        <v>14549</v>
      </c>
      <c r="B4614" s="298" t="s">
        <v>14550</v>
      </c>
      <c r="C4614" s="297" t="s">
        <v>550</v>
      </c>
      <c r="D4614" s="299">
        <v>19060.46</v>
      </c>
    </row>
    <row r="4615" spans="1:4" ht="14.4">
      <c r="A4615" s="297" t="s">
        <v>14551</v>
      </c>
      <c r="B4615" s="298" t="s">
        <v>14552</v>
      </c>
      <c r="C4615" s="297" t="s">
        <v>550</v>
      </c>
      <c r="D4615" s="299">
        <v>19740.55</v>
      </c>
    </row>
    <row r="4616" spans="1:4" ht="14.4">
      <c r="A4616" s="297" t="s">
        <v>14553</v>
      </c>
      <c r="B4616" s="298" t="s">
        <v>14554</v>
      </c>
      <c r="C4616" s="297" t="s">
        <v>550</v>
      </c>
      <c r="D4616" s="299">
        <v>24849.59</v>
      </c>
    </row>
    <row r="4617" spans="1:4" ht="14.4">
      <c r="A4617" s="297" t="s">
        <v>14555</v>
      </c>
      <c r="B4617" s="298" t="s">
        <v>14556</v>
      </c>
      <c r="C4617" s="297" t="s">
        <v>550</v>
      </c>
      <c r="D4617" s="299">
        <v>25560.12</v>
      </c>
    </row>
    <row r="4618" spans="1:4" ht="14.4">
      <c r="A4618" s="297" t="s">
        <v>14557</v>
      </c>
      <c r="B4618" s="298" t="s">
        <v>14558</v>
      </c>
      <c r="C4618" s="297" t="s">
        <v>550</v>
      </c>
      <c r="D4618" s="299">
        <v>2890.99</v>
      </c>
    </row>
    <row r="4619" spans="1:4" ht="14.4">
      <c r="A4619" s="297" t="s">
        <v>14559</v>
      </c>
      <c r="B4619" s="298" t="s">
        <v>14560</v>
      </c>
      <c r="C4619" s="297" t="s">
        <v>550</v>
      </c>
      <c r="D4619" s="299">
        <v>2924.18</v>
      </c>
    </row>
    <row r="4620" spans="1:4" ht="14.4">
      <c r="A4620" s="297" t="s">
        <v>14561</v>
      </c>
      <c r="B4620" s="298" t="s">
        <v>14562</v>
      </c>
      <c r="C4620" s="297" t="s">
        <v>550</v>
      </c>
      <c r="D4620" s="299">
        <v>3074.53</v>
      </c>
    </row>
    <row r="4621" spans="1:4" ht="14.4">
      <c r="A4621" s="297" t="s">
        <v>14563</v>
      </c>
      <c r="B4621" s="298" t="s">
        <v>14564</v>
      </c>
      <c r="C4621" s="297" t="s">
        <v>550</v>
      </c>
      <c r="D4621" s="299">
        <v>4010.24</v>
      </c>
    </row>
    <row r="4622" spans="1:4" ht="14.4">
      <c r="A4622" s="297" t="s">
        <v>14565</v>
      </c>
      <c r="B4622" s="298" t="s">
        <v>14566</v>
      </c>
      <c r="C4622" s="297" t="s">
        <v>550</v>
      </c>
      <c r="D4622" s="299">
        <v>4060.98</v>
      </c>
    </row>
    <row r="4623" spans="1:4" ht="14.4">
      <c r="A4623" s="297" t="s">
        <v>14567</v>
      </c>
      <c r="B4623" s="298" t="s">
        <v>14568</v>
      </c>
      <c r="C4623" s="297" t="s">
        <v>550</v>
      </c>
      <c r="D4623" s="299">
        <v>4302.8</v>
      </c>
    </row>
    <row r="4624" spans="1:4" ht="14.4">
      <c r="A4624" s="297" t="s">
        <v>14569</v>
      </c>
      <c r="B4624" s="298" t="s">
        <v>14570</v>
      </c>
      <c r="C4624" s="297" t="s">
        <v>550</v>
      </c>
      <c r="D4624" s="299">
        <v>4444.26</v>
      </c>
    </row>
    <row r="4625" spans="1:4" ht="14.4">
      <c r="A4625" s="297" t="s">
        <v>14571</v>
      </c>
      <c r="B4625" s="298" t="s">
        <v>14572</v>
      </c>
      <c r="C4625" s="297" t="s">
        <v>550</v>
      </c>
      <c r="D4625" s="299">
        <v>4739.37</v>
      </c>
    </row>
    <row r="4626" spans="1:4" ht="14.4">
      <c r="A4626" s="297" t="s">
        <v>14573</v>
      </c>
      <c r="B4626" s="298" t="s">
        <v>14574</v>
      </c>
      <c r="C4626" s="297" t="s">
        <v>550</v>
      </c>
      <c r="D4626" s="299">
        <v>5290.16</v>
      </c>
    </row>
    <row r="4627" spans="1:4" ht="14.4">
      <c r="A4627" s="297" t="s">
        <v>14575</v>
      </c>
      <c r="B4627" s="298" t="s">
        <v>14576</v>
      </c>
      <c r="C4627" s="297" t="s">
        <v>550</v>
      </c>
      <c r="D4627" s="299">
        <v>5975.09</v>
      </c>
    </row>
    <row r="4628" spans="1:4" ht="14.4">
      <c r="A4628" s="297" t="s">
        <v>14577</v>
      </c>
      <c r="B4628" s="298" t="s">
        <v>14578</v>
      </c>
      <c r="C4628" s="297" t="s">
        <v>550</v>
      </c>
      <c r="D4628" s="299">
        <v>6291.93</v>
      </c>
    </row>
    <row r="4629" spans="1:4" ht="14.4">
      <c r="A4629" s="297" t="s">
        <v>14579</v>
      </c>
      <c r="B4629" s="298" t="s">
        <v>14580</v>
      </c>
      <c r="C4629" s="297" t="s">
        <v>550</v>
      </c>
      <c r="D4629" s="299">
        <v>6945.94</v>
      </c>
    </row>
    <row r="4630" spans="1:4" ht="14.4">
      <c r="A4630" s="297" t="s">
        <v>14581</v>
      </c>
      <c r="B4630" s="298" t="s">
        <v>14582</v>
      </c>
      <c r="C4630" s="297" t="s">
        <v>550</v>
      </c>
      <c r="D4630" s="299">
        <v>7667.25</v>
      </c>
    </row>
    <row r="4631" spans="1:4" ht="14.4">
      <c r="A4631" s="297" t="s">
        <v>14583</v>
      </c>
      <c r="B4631" s="298" t="s">
        <v>14584</v>
      </c>
      <c r="C4631" s="297" t="s">
        <v>550</v>
      </c>
      <c r="D4631" s="299">
        <v>16228.26</v>
      </c>
    </row>
    <row r="4632" spans="1:4" ht="14.4">
      <c r="A4632" s="297" t="s">
        <v>14585</v>
      </c>
      <c r="B4632" s="298" t="s">
        <v>14586</v>
      </c>
      <c r="C4632" s="297" t="s">
        <v>550</v>
      </c>
      <c r="D4632" s="299">
        <v>17961.98</v>
      </c>
    </row>
    <row r="4633" spans="1:4" ht="14.4">
      <c r="A4633" s="297" t="s">
        <v>14587</v>
      </c>
      <c r="B4633" s="298" t="s">
        <v>14588</v>
      </c>
      <c r="C4633" s="297" t="s">
        <v>550</v>
      </c>
      <c r="D4633" s="299">
        <v>19059.39</v>
      </c>
    </row>
    <row r="4634" spans="1:4" ht="14.4">
      <c r="A4634" s="297" t="s">
        <v>14589</v>
      </c>
      <c r="B4634" s="298" t="s">
        <v>14590</v>
      </c>
      <c r="C4634" s="297" t="s">
        <v>550</v>
      </c>
      <c r="D4634" s="299">
        <v>29313.74</v>
      </c>
    </row>
    <row r="4635" spans="1:4" ht="14.4">
      <c r="A4635" s="297" t="s">
        <v>14591</v>
      </c>
      <c r="B4635" s="298" t="s">
        <v>14592</v>
      </c>
      <c r="C4635" s="297" t="s">
        <v>550</v>
      </c>
      <c r="D4635" s="299">
        <v>33155.96</v>
      </c>
    </row>
    <row r="4636" spans="1:4" ht="14.4">
      <c r="A4636" s="297" t="s">
        <v>14593</v>
      </c>
      <c r="B4636" s="298" t="s">
        <v>14594</v>
      </c>
      <c r="C4636" s="297" t="s">
        <v>550</v>
      </c>
      <c r="D4636" s="299">
        <v>33561.74</v>
      </c>
    </row>
    <row r="4637" spans="1:4" ht="14.4">
      <c r="A4637" s="297" t="s">
        <v>14595</v>
      </c>
      <c r="B4637" s="298" t="s">
        <v>14596</v>
      </c>
      <c r="C4637" s="297" t="s">
        <v>550</v>
      </c>
      <c r="D4637" s="299">
        <v>33513.67</v>
      </c>
    </row>
    <row r="4638" spans="1:4" ht="14.4">
      <c r="A4638" s="297" t="s">
        <v>14597</v>
      </c>
      <c r="B4638" s="298" t="s">
        <v>14598</v>
      </c>
      <c r="C4638" s="297" t="s">
        <v>550</v>
      </c>
      <c r="D4638" s="299">
        <v>33752.400000000001</v>
      </c>
    </row>
    <row r="4639" spans="1:4" ht="14.4">
      <c r="A4639" s="297" t="s">
        <v>14599</v>
      </c>
      <c r="B4639" s="298" t="s">
        <v>14600</v>
      </c>
      <c r="C4639" s="297" t="s">
        <v>550</v>
      </c>
      <c r="D4639" s="299">
        <v>34432.49</v>
      </c>
    </row>
    <row r="4640" spans="1:4" ht="14.4">
      <c r="A4640" s="297" t="s">
        <v>14601</v>
      </c>
      <c r="B4640" s="298" t="s">
        <v>14602</v>
      </c>
      <c r="C4640" s="297" t="s">
        <v>550</v>
      </c>
      <c r="D4640" s="299">
        <v>40495.730000000003</v>
      </c>
    </row>
    <row r="4641" spans="1:4" ht="14.4">
      <c r="A4641" s="297" t="s">
        <v>14603</v>
      </c>
      <c r="B4641" s="298" t="s">
        <v>14604</v>
      </c>
      <c r="C4641" s="297" t="s">
        <v>550</v>
      </c>
      <c r="D4641" s="299">
        <v>42628.01</v>
      </c>
    </row>
    <row r="4642" spans="1:4" ht="14.4">
      <c r="A4642" s="297" t="s">
        <v>14605</v>
      </c>
      <c r="B4642" s="298" t="s">
        <v>14606</v>
      </c>
      <c r="C4642" s="297" t="s">
        <v>550</v>
      </c>
      <c r="D4642" s="299">
        <v>43338.53</v>
      </c>
    </row>
    <row r="4643" spans="1:4" ht="14.4">
      <c r="A4643" s="297" t="s">
        <v>14607</v>
      </c>
      <c r="B4643" s="298" t="s">
        <v>14608</v>
      </c>
      <c r="C4643" s="297" t="s">
        <v>550</v>
      </c>
      <c r="D4643" s="299">
        <v>49501.05</v>
      </c>
    </row>
    <row r="4644" spans="1:4" ht="14.4">
      <c r="A4644" s="297" t="s">
        <v>14609</v>
      </c>
      <c r="B4644" s="298" t="s">
        <v>14610</v>
      </c>
      <c r="C4644" s="297" t="s">
        <v>550</v>
      </c>
      <c r="D4644" s="299">
        <v>51284.7</v>
      </c>
    </row>
    <row r="4645" spans="1:4" ht="14.4">
      <c r="A4645" s="297" t="s">
        <v>14611</v>
      </c>
      <c r="B4645" s="298" t="s">
        <v>14612</v>
      </c>
      <c r="C4645" s="297" t="s">
        <v>550</v>
      </c>
      <c r="D4645" s="299">
        <v>52536.23</v>
      </c>
    </row>
    <row r="4646" spans="1:4" ht="14.4">
      <c r="A4646" s="297" t="s">
        <v>14613</v>
      </c>
      <c r="B4646" s="298" t="s">
        <v>14614</v>
      </c>
      <c r="C4646" s="297" t="s">
        <v>550</v>
      </c>
      <c r="D4646" s="299">
        <v>61362.2</v>
      </c>
    </row>
    <row r="4647" spans="1:4" ht="14.4">
      <c r="A4647" s="297" t="s">
        <v>14615</v>
      </c>
      <c r="B4647" s="298" t="s">
        <v>14616</v>
      </c>
      <c r="C4647" s="297" t="s">
        <v>550</v>
      </c>
      <c r="D4647" s="299">
        <v>60958.38</v>
      </c>
    </row>
    <row r="4648" spans="1:4" ht="14.4">
      <c r="A4648" s="297" t="s">
        <v>14617</v>
      </c>
      <c r="B4648" s="298" t="s">
        <v>14618</v>
      </c>
      <c r="C4648" s="297" t="s">
        <v>550</v>
      </c>
      <c r="D4648" s="299">
        <v>63534.9</v>
      </c>
    </row>
    <row r="4649" spans="1:4" ht="14.4">
      <c r="A4649" s="297" t="s">
        <v>14619</v>
      </c>
      <c r="B4649" s="298" t="s">
        <v>14620</v>
      </c>
      <c r="C4649" s="297" t="s">
        <v>550</v>
      </c>
      <c r="D4649" s="299">
        <v>6316.39</v>
      </c>
    </row>
    <row r="4650" spans="1:4" ht="14.4">
      <c r="A4650" s="297" t="s">
        <v>14621</v>
      </c>
      <c r="B4650" s="298" t="s">
        <v>14622</v>
      </c>
      <c r="C4650" s="297" t="s">
        <v>550</v>
      </c>
      <c r="D4650" s="299">
        <v>6654.84</v>
      </c>
    </row>
    <row r="4651" spans="1:4" ht="14.4">
      <c r="A4651" s="297" t="s">
        <v>14623</v>
      </c>
      <c r="B4651" s="298" t="s">
        <v>14624</v>
      </c>
      <c r="C4651" s="297" t="s">
        <v>550</v>
      </c>
      <c r="D4651" s="299">
        <v>1114.72</v>
      </c>
    </row>
    <row r="4652" spans="1:4" ht="14.4">
      <c r="A4652" s="297" t="s">
        <v>14625</v>
      </c>
      <c r="B4652" s="298" t="s">
        <v>14626</v>
      </c>
      <c r="C4652" s="297" t="s">
        <v>550</v>
      </c>
      <c r="D4652" s="299">
        <v>1426.18</v>
      </c>
    </row>
    <row r="4653" spans="1:4" ht="14.4">
      <c r="A4653" s="297" t="s">
        <v>14627</v>
      </c>
      <c r="B4653" s="298" t="s">
        <v>14628</v>
      </c>
      <c r="C4653" s="297" t="s">
        <v>550</v>
      </c>
      <c r="D4653" s="299">
        <v>1619.47</v>
      </c>
    </row>
    <row r="4654" spans="1:4" ht="14.4">
      <c r="A4654" s="297" t="s">
        <v>14629</v>
      </c>
      <c r="B4654" s="298" t="s">
        <v>14630</v>
      </c>
      <c r="C4654" s="297" t="s">
        <v>550</v>
      </c>
      <c r="D4654" s="299">
        <v>2576.94</v>
      </c>
    </row>
    <row r="4655" spans="1:4" ht="14.4">
      <c r="A4655" s="297" t="s">
        <v>14631</v>
      </c>
      <c r="B4655" s="298" t="s">
        <v>14632</v>
      </c>
      <c r="C4655" s="297" t="s">
        <v>550</v>
      </c>
      <c r="D4655" s="299">
        <v>4638.97</v>
      </c>
    </row>
    <row r="4656" spans="1:4" ht="14.4">
      <c r="A4656" s="297" t="s">
        <v>14633</v>
      </c>
      <c r="B4656" s="298" t="s">
        <v>14634</v>
      </c>
      <c r="C4656" s="297" t="s">
        <v>550</v>
      </c>
      <c r="D4656" s="299">
        <v>5191.9799999999996</v>
      </c>
    </row>
    <row r="4657" spans="1:4" ht="14.4">
      <c r="A4657" s="297" t="s">
        <v>14635</v>
      </c>
      <c r="B4657" s="298" t="s">
        <v>14636</v>
      </c>
      <c r="C4657" s="297" t="s">
        <v>550</v>
      </c>
      <c r="D4657" s="299">
        <v>6327.29</v>
      </c>
    </row>
    <row r="4658" spans="1:4" ht="14.4">
      <c r="A4658" s="297" t="s">
        <v>14637</v>
      </c>
      <c r="B4658" s="298" t="s">
        <v>14638</v>
      </c>
      <c r="C4658" s="297" t="s">
        <v>550</v>
      </c>
      <c r="D4658" s="299">
        <v>6801.74</v>
      </c>
    </row>
    <row r="4659" spans="1:4" ht="14.4">
      <c r="A4659" s="297" t="s">
        <v>14639</v>
      </c>
      <c r="B4659" s="298" t="s">
        <v>14640</v>
      </c>
      <c r="C4659" s="297" t="s">
        <v>550</v>
      </c>
      <c r="D4659" s="299">
        <v>8074.12</v>
      </c>
    </row>
    <row r="4660" spans="1:4" ht="14.4">
      <c r="A4660" s="297" t="s">
        <v>14641</v>
      </c>
      <c r="B4660" s="298" t="s">
        <v>14642</v>
      </c>
      <c r="C4660" s="297" t="s">
        <v>550</v>
      </c>
      <c r="D4660" s="299">
        <v>9247.73</v>
      </c>
    </row>
    <row r="4661" spans="1:4" ht="14.4">
      <c r="A4661" s="297" t="s">
        <v>14643</v>
      </c>
      <c r="B4661" s="298" t="s">
        <v>14644</v>
      </c>
      <c r="C4661" s="297" t="s">
        <v>550</v>
      </c>
      <c r="D4661" s="299">
        <v>10221.14</v>
      </c>
    </row>
    <row r="4662" spans="1:4" ht="14.4">
      <c r="A4662" s="297" t="s">
        <v>14645</v>
      </c>
      <c r="B4662" s="298" t="s">
        <v>14646</v>
      </c>
      <c r="C4662" s="297" t="s">
        <v>550</v>
      </c>
      <c r="D4662" s="299">
        <v>424.55</v>
      </c>
    </row>
    <row r="4663" spans="1:4" ht="14.4">
      <c r="A4663" s="297" t="s">
        <v>14647</v>
      </c>
      <c r="B4663" s="298" t="s">
        <v>14648</v>
      </c>
      <c r="C4663" s="297" t="s">
        <v>550</v>
      </c>
      <c r="D4663" s="299">
        <v>424.55</v>
      </c>
    </row>
    <row r="4664" spans="1:4" ht="14.4">
      <c r="A4664" s="297" t="s">
        <v>14649</v>
      </c>
      <c r="B4664" s="298" t="s">
        <v>14650</v>
      </c>
      <c r="C4664" s="297" t="s">
        <v>550</v>
      </c>
      <c r="D4664" s="299">
        <v>271.7</v>
      </c>
    </row>
    <row r="4665" spans="1:4" ht="14.4">
      <c r="A4665" s="297" t="s">
        <v>14651</v>
      </c>
      <c r="B4665" s="298" t="s">
        <v>14652</v>
      </c>
      <c r="C4665" s="297" t="s">
        <v>550</v>
      </c>
      <c r="D4665" s="299">
        <v>512.1</v>
      </c>
    </row>
    <row r="4666" spans="1:4" ht="14.4">
      <c r="A4666" s="297" t="s">
        <v>14653</v>
      </c>
      <c r="B4666" s="298" t="s">
        <v>14654</v>
      </c>
      <c r="C4666" s="297" t="s">
        <v>550</v>
      </c>
      <c r="D4666" s="299">
        <v>687.24</v>
      </c>
    </row>
    <row r="4667" spans="1:4" ht="14.4">
      <c r="A4667" s="297" t="s">
        <v>14655</v>
      </c>
      <c r="B4667" s="298" t="s">
        <v>14656</v>
      </c>
      <c r="C4667" s="297" t="s">
        <v>550</v>
      </c>
      <c r="D4667" s="299">
        <v>869.57</v>
      </c>
    </row>
    <row r="4668" spans="1:4" ht="14.4">
      <c r="A4668" s="297" t="s">
        <v>14657</v>
      </c>
      <c r="B4668" s="298" t="s">
        <v>14658</v>
      </c>
      <c r="C4668" s="297" t="s">
        <v>550</v>
      </c>
      <c r="D4668" s="299">
        <v>1234.9000000000001</v>
      </c>
    </row>
    <row r="4669" spans="1:4" ht="14.4">
      <c r="A4669" s="297" t="s">
        <v>14659</v>
      </c>
      <c r="B4669" s="298" t="s">
        <v>14660</v>
      </c>
      <c r="C4669" s="297" t="s">
        <v>550</v>
      </c>
      <c r="D4669" s="299">
        <v>1559.11</v>
      </c>
    </row>
    <row r="4670" spans="1:4" ht="14.4">
      <c r="A4670" s="297" t="s">
        <v>14661</v>
      </c>
      <c r="B4670" s="298" t="s">
        <v>14662</v>
      </c>
      <c r="C4670" s="297" t="s">
        <v>550</v>
      </c>
      <c r="D4670" s="299">
        <v>2980.39</v>
      </c>
    </row>
    <row r="4671" spans="1:4" ht="14.4">
      <c r="A4671" s="297" t="s">
        <v>14663</v>
      </c>
      <c r="B4671" s="298" t="s">
        <v>14664</v>
      </c>
      <c r="C4671" s="297" t="s">
        <v>550</v>
      </c>
      <c r="D4671" s="299">
        <v>3654.86</v>
      </c>
    </row>
    <row r="4672" spans="1:4" ht="14.4">
      <c r="A4672" s="297" t="s">
        <v>14665</v>
      </c>
      <c r="B4672" s="298" t="s">
        <v>14666</v>
      </c>
      <c r="C4672" s="297" t="s">
        <v>550</v>
      </c>
      <c r="D4672" s="299">
        <v>8377.86</v>
      </c>
    </row>
    <row r="4673" spans="1:4" ht="14.4">
      <c r="A4673" s="297" t="s">
        <v>14667</v>
      </c>
      <c r="B4673" s="298" t="s">
        <v>14668</v>
      </c>
      <c r="C4673" s="297" t="s">
        <v>550</v>
      </c>
      <c r="D4673" s="299">
        <v>4823.22</v>
      </c>
    </row>
    <row r="4674" spans="1:4" ht="14.4">
      <c r="A4674" s="297" t="s">
        <v>14669</v>
      </c>
      <c r="B4674" s="298" t="s">
        <v>14670</v>
      </c>
      <c r="C4674" s="297" t="s">
        <v>550</v>
      </c>
      <c r="D4674" s="299">
        <v>16865.849999999999</v>
      </c>
    </row>
    <row r="4675" spans="1:4" ht="14.4">
      <c r="A4675" s="297" t="s">
        <v>14671</v>
      </c>
      <c r="B4675" s="298" t="s">
        <v>14672</v>
      </c>
      <c r="C4675" s="297" t="s">
        <v>550</v>
      </c>
      <c r="D4675" s="299">
        <v>20081.88</v>
      </c>
    </row>
    <row r="4676" spans="1:4" ht="14.4">
      <c r="A4676" s="297" t="s">
        <v>14673</v>
      </c>
      <c r="B4676" s="298" t="s">
        <v>14674</v>
      </c>
      <c r="C4676" s="297" t="s">
        <v>550</v>
      </c>
      <c r="D4676" s="299">
        <v>21484.85</v>
      </c>
    </row>
    <row r="4677" spans="1:4" ht="14.4">
      <c r="A4677" s="297" t="s">
        <v>14675</v>
      </c>
      <c r="B4677" s="298" t="s">
        <v>14676</v>
      </c>
      <c r="C4677" s="297" t="s">
        <v>550</v>
      </c>
      <c r="D4677" s="299">
        <v>27169.99</v>
      </c>
    </row>
    <row r="4678" spans="1:4" ht="14.4">
      <c r="A4678" s="297" t="s">
        <v>14677</v>
      </c>
      <c r="B4678" s="298" t="s">
        <v>14678</v>
      </c>
      <c r="C4678" s="297" t="s">
        <v>550</v>
      </c>
      <c r="D4678" s="299">
        <v>539.77</v>
      </c>
    </row>
    <row r="4679" spans="1:4" ht="14.4">
      <c r="A4679" s="297" t="s">
        <v>14679</v>
      </c>
      <c r="B4679" s="298" t="s">
        <v>14680</v>
      </c>
      <c r="C4679" s="297" t="s">
        <v>550</v>
      </c>
      <c r="D4679" s="299">
        <v>29423.56</v>
      </c>
    </row>
    <row r="4680" spans="1:4" ht="14.4">
      <c r="A4680" s="297" t="s">
        <v>14681</v>
      </c>
      <c r="B4680" s="298" t="s">
        <v>14682</v>
      </c>
      <c r="C4680" s="297" t="s">
        <v>550</v>
      </c>
      <c r="D4680" s="299">
        <v>30675.97</v>
      </c>
    </row>
    <row r="4681" spans="1:4" ht="14.4">
      <c r="A4681" s="297" t="s">
        <v>14683</v>
      </c>
      <c r="B4681" s="298" t="s">
        <v>14684</v>
      </c>
      <c r="C4681" s="297" t="s">
        <v>550</v>
      </c>
      <c r="D4681" s="299">
        <v>34203.660000000003</v>
      </c>
    </row>
    <row r="4682" spans="1:4" ht="14.4">
      <c r="A4682" s="297" t="s">
        <v>14685</v>
      </c>
      <c r="B4682" s="298" t="s">
        <v>14686</v>
      </c>
      <c r="C4682" s="297" t="s">
        <v>550</v>
      </c>
      <c r="D4682" s="299">
        <v>41861.68</v>
      </c>
    </row>
    <row r="4683" spans="1:4" ht="14.4">
      <c r="A4683" s="297" t="s">
        <v>14687</v>
      </c>
      <c r="B4683" s="298" t="s">
        <v>14688</v>
      </c>
      <c r="C4683" s="297" t="s">
        <v>550</v>
      </c>
      <c r="D4683" s="299">
        <v>42661.02</v>
      </c>
    </row>
    <row r="4684" spans="1:4" ht="14.4">
      <c r="A4684" s="297" t="s">
        <v>14689</v>
      </c>
      <c r="B4684" s="298" t="s">
        <v>14690</v>
      </c>
      <c r="C4684" s="297" t="s">
        <v>550</v>
      </c>
      <c r="D4684" s="299">
        <v>48316.05</v>
      </c>
    </row>
    <row r="4685" spans="1:4" ht="14.4">
      <c r="A4685" s="297" t="s">
        <v>14691</v>
      </c>
      <c r="B4685" s="298" t="s">
        <v>14692</v>
      </c>
      <c r="C4685" s="297" t="s">
        <v>550</v>
      </c>
      <c r="D4685" s="299">
        <v>743.98</v>
      </c>
    </row>
    <row r="4686" spans="1:4" ht="14.4">
      <c r="A4686" s="297" t="s">
        <v>14693</v>
      </c>
      <c r="B4686" s="298" t="s">
        <v>14694</v>
      </c>
      <c r="C4686" s="297" t="s">
        <v>550</v>
      </c>
      <c r="D4686" s="299">
        <v>873.41</v>
      </c>
    </row>
    <row r="4687" spans="1:4" ht="14.4">
      <c r="A4687" s="297" t="s">
        <v>14695</v>
      </c>
      <c r="B4687" s="298" t="s">
        <v>14696</v>
      </c>
      <c r="C4687" s="297" t="s">
        <v>550</v>
      </c>
      <c r="D4687" s="299">
        <v>916.31</v>
      </c>
    </row>
    <row r="4688" spans="1:4" ht="14.4">
      <c r="A4688" s="297" t="s">
        <v>14697</v>
      </c>
      <c r="B4688" s="298" t="s">
        <v>14698</v>
      </c>
      <c r="C4688" s="297" t="s">
        <v>550</v>
      </c>
      <c r="D4688" s="299">
        <v>1275.17</v>
      </c>
    </row>
    <row r="4689" spans="1:4" ht="14.4">
      <c r="A4689" s="297" t="s">
        <v>14699</v>
      </c>
      <c r="B4689" s="298" t="s">
        <v>14700</v>
      </c>
      <c r="C4689" s="297" t="s">
        <v>550</v>
      </c>
      <c r="D4689" s="299">
        <v>1268.25</v>
      </c>
    </row>
    <row r="4690" spans="1:4" ht="14.4">
      <c r="A4690" s="297" t="s">
        <v>14701</v>
      </c>
      <c r="B4690" s="298" t="s">
        <v>14702</v>
      </c>
      <c r="C4690" s="297" t="s">
        <v>550</v>
      </c>
      <c r="D4690" s="299">
        <v>1579.44</v>
      </c>
    </row>
    <row r="4691" spans="1:4" ht="14.4">
      <c r="A4691" s="297" t="s">
        <v>14703</v>
      </c>
      <c r="B4691" s="298" t="s">
        <v>14704</v>
      </c>
      <c r="C4691" s="297" t="s">
        <v>550</v>
      </c>
      <c r="D4691" s="299">
        <v>1730.38</v>
      </c>
    </row>
    <row r="4692" spans="1:4" ht="14.4">
      <c r="A4692" s="297" t="s">
        <v>14705</v>
      </c>
      <c r="B4692" s="298" t="s">
        <v>14706</v>
      </c>
      <c r="C4692" s="297" t="s">
        <v>550</v>
      </c>
      <c r="D4692" s="299">
        <v>2976.77</v>
      </c>
    </row>
    <row r="4693" spans="1:4" ht="14.4">
      <c r="A4693" s="297" t="s">
        <v>14707</v>
      </c>
      <c r="B4693" s="298" t="s">
        <v>14708</v>
      </c>
      <c r="C4693" s="297" t="s">
        <v>550</v>
      </c>
      <c r="D4693" s="299">
        <v>3073.55</v>
      </c>
    </row>
    <row r="4694" spans="1:4" ht="14.4">
      <c r="A4694" s="297" t="s">
        <v>14709</v>
      </c>
      <c r="B4694" s="298" t="s">
        <v>14710</v>
      </c>
      <c r="C4694" s="297" t="s">
        <v>550</v>
      </c>
      <c r="D4694" s="299">
        <v>3842.61</v>
      </c>
    </row>
    <row r="4695" spans="1:4" ht="14.4">
      <c r="A4695" s="297" t="s">
        <v>14711</v>
      </c>
      <c r="B4695" s="298" t="s">
        <v>14712</v>
      </c>
      <c r="C4695" s="297" t="s">
        <v>550</v>
      </c>
      <c r="D4695" s="299">
        <v>4061.41</v>
      </c>
    </row>
    <row r="4696" spans="1:4" ht="14.4">
      <c r="A4696" s="297" t="s">
        <v>14713</v>
      </c>
      <c r="B4696" s="298" t="s">
        <v>14714</v>
      </c>
      <c r="C4696" s="297" t="s">
        <v>550</v>
      </c>
      <c r="D4696" s="299">
        <v>8377.86</v>
      </c>
    </row>
    <row r="4697" spans="1:4" ht="14.4">
      <c r="A4697" s="297" t="s">
        <v>14715</v>
      </c>
      <c r="B4697" s="298" t="s">
        <v>14716</v>
      </c>
      <c r="C4697" s="297" t="s">
        <v>550</v>
      </c>
      <c r="D4697" s="299">
        <v>8377.86</v>
      </c>
    </row>
    <row r="4698" spans="1:4" ht="14.4">
      <c r="A4698" s="297" t="s">
        <v>14717</v>
      </c>
      <c r="B4698" s="298" t="s">
        <v>14718</v>
      </c>
      <c r="C4698" s="297" t="s">
        <v>550</v>
      </c>
      <c r="D4698" s="299">
        <v>5450.64</v>
      </c>
    </row>
    <row r="4699" spans="1:4" ht="14.4">
      <c r="A4699" s="297" t="s">
        <v>14719</v>
      </c>
      <c r="B4699" s="298" t="s">
        <v>14720</v>
      </c>
      <c r="C4699" s="297" t="s">
        <v>550</v>
      </c>
      <c r="D4699" s="299">
        <v>5503.99</v>
      </c>
    </row>
    <row r="4700" spans="1:4" ht="14.4">
      <c r="A4700" s="297" t="s">
        <v>14721</v>
      </c>
      <c r="B4700" s="298" t="s">
        <v>14722</v>
      </c>
      <c r="C4700" s="297" t="s">
        <v>550</v>
      </c>
      <c r="D4700" s="299">
        <v>10844.54</v>
      </c>
    </row>
    <row r="4701" spans="1:4" ht="14.4">
      <c r="A4701" s="297" t="s">
        <v>14723</v>
      </c>
      <c r="B4701" s="298" t="s">
        <v>14724</v>
      </c>
      <c r="C4701" s="297" t="s">
        <v>550</v>
      </c>
      <c r="D4701" s="299">
        <v>11623.42</v>
      </c>
    </row>
    <row r="4702" spans="1:4" ht="14.4">
      <c r="A4702" s="297" t="s">
        <v>14725</v>
      </c>
      <c r="B4702" s="298" t="s">
        <v>14726</v>
      </c>
      <c r="C4702" s="297" t="s">
        <v>550</v>
      </c>
      <c r="D4702" s="299">
        <v>12674.82</v>
      </c>
    </row>
    <row r="4703" spans="1:4" ht="14.4">
      <c r="A4703" s="297" t="s">
        <v>14727</v>
      </c>
      <c r="B4703" s="298" t="s">
        <v>14728</v>
      </c>
      <c r="C4703" s="297" t="s">
        <v>550</v>
      </c>
      <c r="D4703" s="299">
        <v>17796.2</v>
      </c>
    </row>
    <row r="4704" spans="1:4" ht="14.4">
      <c r="A4704" s="297" t="s">
        <v>14729</v>
      </c>
      <c r="B4704" s="298" t="s">
        <v>14730</v>
      </c>
      <c r="C4704" s="297" t="s">
        <v>550</v>
      </c>
      <c r="D4704" s="299">
        <v>19845.64</v>
      </c>
    </row>
    <row r="4705" spans="1:4" ht="14.4">
      <c r="A4705" s="297" t="s">
        <v>14731</v>
      </c>
      <c r="B4705" s="298" t="s">
        <v>14732</v>
      </c>
      <c r="C4705" s="297" t="s">
        <v>550</v>
      </c>
      <c r="D4705" s="299">
        <v>20982.17</v>
      </c>
    </row>
    <row r="4706" spans="1:4" ht="14.4">
      <c r="A4706" s="297" t="s">
        <v>14733</v>
      </c>
      <c r="B4706" s="298" t="s">
        <v>14734</v>
      </c>
      <c r="C4706" s="297" t="s">
        <v>550</v>
      </c>
      <c r="D4706" s="299">
        <v>21406.87</v>
      </c>
    </row>
    <row r="4707" spans="1:4" ht="14.4">
      <c r="A4707" s="297" t="s">
        <v>14735</v>
      </c>
      <c r="B4707" s="298" t="s">
        <v>14736</v>
      </c>
      <c r="C4707" s="297" t="s">
        <v>550</v>
      </c>
      <c r="D4707" s="299">
        <v>22086.02</v>
      </c>
    </row>
    <row r="4708" spans="1:4" ht="14.4">
      <c r="A4708" s="297" t="s">
        <v>14737</v>
      </c>
      <c r="B4708" s="298" t="s">
        <v>14738</v>
      </c>
      <c r="C4708" s="297" t="s">
        <v>550</v>
      </c>
      <c r="D4708" s="299">
        <v>24153.85</v>
      </c>
    </row>
    <row r="4709" spans="1:4" ht="14.4">
      <c r="A4709" s="297" t="s">
        <v>14739</v>
      </c>
      <c r="B4709" s="298" t="s">
        <v>14740</v>
      </c>
      <c r="C4709" s="297" t="s">
        <v>550</v>
      </c>
      <c r="D4709" s="299">
        <v>27420.48</v>
      </c>
    </row>
    <row r="4710" spans="1:4" ht="14.4">
      <c r="A4710" s="297" t="s">
        <v>14741</v>
      </c>
      <c r="B4710" s="298" t="s">
        <v>14742</v>
      </c>
      <c r="C4710" s="297" t="s">
        <v>550</v>
      </c>
      <c r="D4710" s="299">
        <v>28968.69</v>
      </c>
    </row>
    <row r="4711" spans="1:4" ht="14.4">
      <c r="A4711" s="297" t="s">
        <v>14743</v>
      </c>
      <c r="B4711" s="298" t="s">
        <v>14744</v>
      </c>
      <c r="C4711" s="297" t="s">
        <v>550</v>
      </c>
      <c r="D4711" s="299">
        <v>62.31</v>
      </c>
    </row>
    <row r="4712" spans="1:4" ht="14.4">
      <c r="A4712" s="297" t="s">
        <v>14745</v>
      </c>
      <c r="B4712" s="298" t="s">
        <v>14746</v>
      </c>
      <c r="C4712" s="297" t="s">
        <v>550</v>
      </c>
      <c r="D4712" s="299">
        <v>110.83</v>
      </c>
    </row>
    <row r="4713" spans="1:4" ht="14.4">
      <c r="A4713" s="297" t="s">
        <v>14747</v>
      </c>
      <c r="B4713" s="298" t="s">
        <v>14748</v>
      </c>
      <c r="C4713" s="297" t="s">
        <v>550</v>
      </c>
      <c r="D4713" s="299">
        <v>155.93</v>
      </c>
    </row>
    <row r="4714" spans="1:4" ht="14.4">
      <c r="A4714" s="297" t="s">
        <v>14749</v>
      </c>
      <c r="B4714" s="298" t="s">
        <v>14750</v>
      </c>
      <c r="C4714" s="297" t="s">
        <v>550</v>
      </c>
      <c r="D4714" s="299">
        <v>65.37</v>
      </c>
    </row>
    <row r="4715" spans="1:4" ht="14.4">
      <c r="A4715" s="297" t="s">
        <v>14751</v>
      </c>
      <c r="B4715" s="298" t="s">
        <v>14752</v>
      </c>
      <c r="C4715" s="297" t="s">
        <v>550</v>
      </c>
      <c r="D4715" s="299">
        <v>93.6</v>
      </c>
    </row>
    <row r="4716" spans="1:4" ht="14.4">
      <c r="A4716" s="297" t="s">
        <v>14753</v>
      </c>
      <c r="B4716" s="298" t="s">
        <v>14754</v>
      </c>
      <c r="C4716" s="297" t="s">
        <v>550</v>
      </c>
      <c r="D4716" s="299">
        <v>129.6</v>
      </c>
    </row>
    <row r="4717" spans="1:4" ht="14.4">
      <c r="A4717" s="297" t="s">
        <v>14755</v>
      </c>
      <c r="B4717" s="298" t="s">
        <v>14756</v>
      </c>
      <c r="C4717" s="297" t="s">
        <v>550</v>
      </c>
      <c r="D4717" s="299">
        <v>631.30999999999995</v>
      </c>
    </row>
    <row r="4718" spans="1:4" ht="14.4">
      <c r="A4718" s="297" t="s">
        <v>14757</v>
      </c>
      <c r="B4718" s="298" t="s">
        <v>14758</v>
      </c>
      <c r="C4718" s="297" t="s">
        <v>550</v>
      </c>
      <c r="D4718" s="299">
        <v>631.30999999999995</v>
      </c>
    </row>
    <row r="4719" spans="1:4" ht="14.4">
      <c r="A4719" s="297" t="s">
        <v>14759</v>
      </c>
      <c r="B4719" s="298" t="s">
        <v>14760</v>
      </c>
      <c r="C4719" s="297" t="s">
        <v>550</v>
      </c>
      <c r="D4719" s="299">
        <v>708.14</v>
      </c>
    </row>
    <row r="4720" spans="1:4" ht="14.4">
      <c r="A4720" s="297" t="s">
        <v>14761</v>
      </c>
      <c r="B4720" s="298" t="s">
        <v>14762</v>
      </c>
      <c r="C4720" s="297" t="s">
        <v>550</v>
      </c>
      <c r="D4720" s="299">
        <v>885.86</v>
      </c>
    </row>
    <row r="4721" spans="1:4" ht="14.4">
      <c r="A4721" s="297" t="s">
        <v>14763</v>
      </c>
      <c r="B4721" s="298" t="s">
        <v>14764</v>
      </c>
      <c r="C4721" s="297" t="s">
        <v>550</v>
      </c>
      <c r="D4721" s="299">
        <v>1296.25</v>
      </c>
    </row>
    <row r="4722" spans="1:4" ht="14.4">
      <c r="A4722" s="297" t="s">
        <v>14765</v>
      </c>
      <c r="B4722" s="298" t="s">
        <v>14766</v>
      </c>
      <c r="C4722" s="297" t="s">
        <v>550</v>
      </c>
      <c r="D4722" s="299">
        <v>2004.19</v>
      </c>
    </row>
    <row r="4723" spans="1:4" ht="14.4">
      <c r="A4723" s="297" t="s">
        <v>14767</v>
      </c>
      <c r="B4723" s="298" t="s">
        <v>14768</v>
      </c>
      <c r="C4723" s="297" t="s">
        <v>550</v>
      </c>
      <c r="D4723" s="299">
        <v>3273.08</v>
      </c>
    </row>
    <row r="4724" spans="1:4" ht="14.4">
      <c r="A4724" s="297" t="s">
        <v>14769</v>
      </c>
      <c r="B4724" s="298" t="s">
        <v>14770</v>
      </c>
      <c r="C4724" s="297" t="s">
        <v>550</v>
      </c>
      <c r="D4724" s="299">
        <v>3756.79</v>
      </c>
    </row>
    <row r="4725" spans="1:4" ht="14.4">
      <c r="A4725" s="297" t="s">
        <v>14771</v>
      </c>
      <c r="B4725" s="298" t="s">
        <v>14772</v>
      </c>
      <c r="C4725" s="297" t="s">
        <v>550</v>
      </c>
      <c r="D4725" s="299">
        <v>4645.8100000000004</v>
      </c>
    </row>
    <row r="4726" spans="1:4" ht="14.4">
      <c r="A4726" s="297" t="s">
        <v>14773</v>
      </c>
      <c r="B4726" s="298" t="s">
        <v>14774</v>
      </c>
      <c r="C4726" s="297" t="s">
        <v>550</v>
      </c>
      <c r="D4726" s="299">
        <v>13540.79</v>
      </c>
    </row>
    <row r="4727" spans="1:4" ht="14.4">
      <c r="A4727" s="297" t="s">
        <v>14775</v>
      </c>
      <c r="B4727" s="298" t="s">
        <v>14776</v>
      </c>
      <c r="C4727" s="297" t="s">
        <v>550</v>
      </c>
      <c r="D4727" s="299">
        <v>15415.25</v>
      </c>
    </row>
    <row r="4728" spans="1:4" ht="14.4">
      <c r="A4728" s="297" t="s">
        <v>14777</v>
      </c>
      <c r="B4728" s="298" t="s">
        <v>14778</v>
      </c>
      <c r="C4728" s="297" t="s">
        <v>550</v>
      </c>
      <c r="D4728" s="299">
        <v>18915.73</v>
      </c>
    </row>
    <row r="4729" spans="1:4" ht="14.4">
      <c r="A4729" s="297" t="s">
        <v>14779</v>
      </c>
      <c r="B4729" s="298" t="s">
        <v>14780</v>
      </c>
      <c r="C4729" s="297" t="s">
        <v>550</v>
      </c>
      <c r="D4729" s="299">
        <v>21402.19</v>
      </c>
    </row>
    <row r="4730" spans="1:4" ht="14.4">
      <c r="A4730" s="297" t="s">
        <v>14781</v>
      </c>
      <c r="B4730" s="298" t="s">
        <v>14782</v>
      </c>
      <c r="C4730" s="297" t="s">
        <v>550</v>
      </c>
      <c r="D4730" s="299">
        <v>24906.76</v>
      </c>
    </row>
    <row r="4731" spans="1:4" ht="14.4">
      <c r="A4731" s="297" t="s">
        <v>14783</v>
      </c>
      <c r="B4731" s="298" t="s">
        <v>14784</v>
      </c>
      <c r="C4731" s="297" t="s">
        <v>550</v>
      </c>
      <c r="D4731" s="299">
        <v>29845.88</v>
      </c>
    </row>
    <row r="4732" spans="1:4" ht="14.4">
      <c r="A4732" s="297" t="s">
        <v>14785</v>
      </c>
      <c r="B4732" s="298" t="s">
        <v>14786</v>
      </c>
      <c r="C4732" s="297" t="s">
        <v>550</v>
      </c>
      <c r="D4732" s="299">
        <v>883.88</v>
      </c>
    </row>
    <row r="4733" spans="1:4" ht="14.4">
      <c r="A4733" s="297" t="s">
        <v>14787</v>
      </c>
      <c r="B4733" s="298" t="s">
        <v>14788</v>
      </c>
      <c r="C4733" s="297" t="s">
        <v>550</v>
      </c>
      <c r="D4733" s="299">
        <v>38977.800000000003</v>
      </c>
    </row>
    <row r="4734" spans="1:4" ht="14.4">
      <c r="A4734" s="297" t="s">
        <v>14789</v>
      </c>
      <c r="B4734" s="298" t="s">
        <v>14790</v>
      </c>
      <c r="C4734" s="297" t="s">
        <v>550</v>
      </c>
      <c r="D4734" s="299">
        <v>39757.47</v>
      </c>
    </row>
    <row r="4735" spans="1:4" ht="14.4">
      <c r="A4735" s="297" t="s">
        <v>14791</v>
      </c>
      <c r="B4735" s="298" t="s">
        <v>14792</v>
      </c>
      <c r="C4735" s="297" t="s">
        <v>550</v>
      </c>
      <c r="D4735" s="299">
        <v>45920.89</v>
      </c>
    </row>
    <row r="4736" spans="1:4" ht="14.4">
      <c r="A4736" s="297" t="s">
        <v>14793</v>
      </c>
      <c r="B4736" s="298" t="s">
        <v>14794</v>
      </c>
      <c r="C4736" s="297" t="s">
        <v>550</v>
      </c>
      <c r="D4736" s="299">
        <v>48645.35</v>
      </c>
    </row>
    <row r="4737" spans="1:4" ht="14.4">
      <c r="A4737" s="297" t="s">
        <v>14795</v>
      </c>
      <c r="B4737" s="298" t="s">
        <v>14796</v>
      </c>
      <c r="C4737" s="297" t="s">
        <v>550</v>
      </c>
      <c r="D4737" s="299">
        <v>51063.11</v>
      </c>
    </row>
    <row r="4738" spans="1:4" ht="14.4">
      <c r="A4738" s="297" t="s">
        <v>14797</v>
      </c>
      <c r="B4738" s="298" t="s">
        <v>14798</v>
      </c>
      <c r="C4738" s="297" t="s">
        <v>550</v>
      </c>
      <c r="D4738" s="299">
        <v>57477.08</v>
      </c>
    </row>
    <row r="4739" spans="1:4" ht="14.4">
      <c r="A4739" s="297" t="s">
        <v>14799</v>
      </c>
      <c r="B4739" s="298" t="s">
        <v>14800</v>
      </c>
      <c r="C4739" s="297" t="s">
        <v>550</v>
      </c>
      <c r="D4739" s="299">
        <v>927.28</v>
      </c>
    </row>
    <row r="4740" spans="1:4" ht="14.4">
      <c r="A4740" s="297" t="s">
        <v>14801</v>
      </c>
      <c r="B4740" s="298" t="s">
        <v>14802</v>
      </c>
      <c r="C4740" s="297" t="s">
        <v>550</v>
      </c>
      <c r="D4740" s="299">
        <v>1345.83</v>
      </c>
    </row>
    <row r="4741" spans="1:4" ht="14.4">
      <c r="A4741" s="297" t="s">
        <v>14803</v>
      </c>
      <c r="B4741" s="298" t="s">
        <v>14804</v>
      </c>
      <c r="C4741" s="297" t="s">
        <v>550</v>
      </c>
      <c r="D4741" s="299">
        <v>1426.64</v>
      </c>
    </row>
    <row r="4742" spans="1:4" ht="14.4">
      <c r="A4742" s="297" t="s">
        <v>14805</v>
      </c>
      <c r="B4742" s="298" t="s">
        <v>14806</v>
      </c>
      <c r="C4742" s="297" t="s">
        <v>550</v>
      </c>
      <c r="D4742" s="299">
        <v>1861.24</v>
      </c>
    </row>
    <row r="4743" spans="1:4" ht="14.4">
      <c r="A4743" s="297" t="s">
        <v>14807</v>
      </c>
      <c r="B4743" s="298" t="s">
        <v>14808</v>
      </c>
      <c r="C4743" s="297" t="s">
        <v>550</v>
      </c>
      <c r="D4743" s="299">
        <v>1937.11</v>
      </c>
    </row>
    <row r="4744" spans="1:4" ht="14.4">
      <c r="A4744" s="297" t="s">
        <v>14809</v>
      </c>
      <c r="B4744" s="298" t="s">
        <v>14810</v>
      </c>
      <c r="C4744" s="297" t="s">
        <v>550</v>
      </c>
      <c r="D4744" s="299">
        <v>3270.26</v>
      </c>
    </row>
    <row r="4745" spans="1:4" ht="14.4">
      <c r="A4745" s="297" t="s">
        <v>14811</v>
      </c>
      <c r="B4745" s="298" t="s">
        <v>14812</v>
      </c>
      <c r="C4745" s="297" t="s">
        <v>550</v>
      </c>
      <c r="D4745" s="299">
        <v>3175.03</v>
      </c>
    </row>
    <row r="4746" spans="1:4" ht="14.4">
      <c r="A4746" s="297" t="s">
        <v>14813</v>
      </c>
      <c r="B4746" s="298" t="s">
        <v>14814</v>
      </c>
      <c r="C4746" s="297" t="s">
        <v>550</v>
      </c>
      <c r="D4746" s="299">
        <v>3891.85</v>
      </c>
    </row>
    <row r="4747" spans="1:4" ht="14.4">
      <c r="A4747" s="297" t="s">
        <v>14815</v>
      </c>
      <c r="B4747" s="298" t="s">
        <v>14816</v>
      </c>
      <c r="C4747" s="297" t="s">
        <v>550</v>
      </c>
      <c r="D4747" s="299">
        <v>3834.47</v>
      </c>
    </row>
    <row r="4748" spans="1:4" ht="14.4">
      <c r="A4748" s="297" t="s">
        <v>14817</v>
      </c>
      <c r="B4748" s="298" t="s">
        <v>14818</v>
      </c>
      <c r="C4748" s="297" t="s">
        <v>550</v>
      </c>
      <c r="D4748" s="299">
        <v>4913.84</v>
      </c>
    </row>
    <row r="4749" spans="1:4" ht="14.4">
      <c r="A4749" s="297" t="s">
        <v>14819</v>
      </c>
      <c r="B4749" s="298" t="s">
        <v>14820</v>
      </c>
      <c r="C4749" s="297" t="s">
        <v>550</v>
      </c>
      <c r="D4749" s="299">
        <v>4997.55</v>
      </c>
    </row>
    <row r="4750" spans="1:4" ht="14.4">
      <c r="A4750" s="297" t="s">
        <v>14821</v>
      </c>
      <c r="B4750" s="298" t="s">
        <v>14822</v>
      </c>
      <c r="C4750" s="297" t="s">
        <v>550</v>
      </c>
      <c r="D4750" s="299">
        <v>13989.19</v>
      </c>
    </row>
    <row r="4751" spans="1:4" ht="14.4">
      <c r="A4751" s="297" t="s">
        <v>14823</v>
      </c>
      <c r="B4751" s="298" t="s">
        <v>14824</v>
      </c>
      <c r="C4751" s="297" t="s">
        <v>550</v>
      </c>
      <c r="D4751" s="299">
        <v>14713.32</v>
      </c>
    </row>
    <row r="4752" spans="1:4" ht="14.4">
      <c r="A4752" s="297" t="s">
        <v>14825</v>
      </c>
      <c r="B4752" s="298" t="s">
        <v>14826</v>
      </c>
      <c r="C4752" s="297" t="s">
        <v>550</v>
      </c>
      <c r="D4752" s="299">
        <v>15856</v>
      </c>
    </row>
    <row r="4753" spans="1:4" ht="14.4">
      <c r="A4753" s="297" t="s">
        <v>14827</v>
      </c>
      <c r="B4753" s="298" t="s">
        <v>14828</v>
      </c>
      <c r="C4753" s="297" t="s">
        <v>550</v>
      </c>
      <c r="D4753" s="299">
        <v>16511.88</v>
      </c>
    </row>
    <row r="4754" spans="1:4" ht="14.4">
      <c r="A4754" s="297" t="s">
        <v>14829</v>
      </c>
      <c r="B4754" s="298" t="s">
        <v>14830</v>
      </c>
      <c r="C4754" s="297" t="s">
        <v>550</v>
      </c>
      <c r="D4754" s="299">
        <v>19380.009999999998</v>
      </c>
    </row>
    <row r="4755" spans="1:4" ht="14.4">
      <c r="A4755" s="297" t="s">
        <v>14831</v>
      </c>
      <c r="B4755" s="298" t="s">
        <v>14832</v>
      </c>
      <c r="C4755" s="297" t="s">
        <v>550</v>
      </c>
      <c r="D4755" s="299">
        <v>20149.88</v>
      </c>
    </row>
    <row r="4756" spans="1:4" ht="14.4">
      <c r="A4756" s="297" t="s">
        <v>14833</v>
      </c>
      <c r="B4756" s="298" t="s">
        <v>14834</v>
      </c>
      <c r="C4756" s="297" t="s">
        <v>550</v>
      </c>
      <c r="D4756" s="299">
        <v>21918.02</v>
      </c>
    </row>
    <row r="4757" spans="1:4" ht="14.4">
      <c r="A4757" s="297" t="s">
        <v>14835</v>
      </c>
      <c r="B4757" s="298" t="s">
        <v>14836</v>
      </c>
      <c r="C4757" s="297" t="s">
        <v>550</v>
      </c>
      <c r="D4757" s="299">
        <v>23315.74</v>
      </c>
    </row>
    <row r="4758" spans="1:4" ht="14.4">
      <c r="A4758" s="297" t="s">
        <v>14837</v>
      </c>
      <c r="B4758" s="298" t="s">
        <v>14838</v>
      </c>
      <c r="C4758" s="297" t="s">
        <v>550</v>
      </c>
      <c r="D4758" s="299">
        <v>28521.73</v>
      </c>
    </row>
    <row r="4759" spans="1:4" ht="14.4">
      <c r="A4759" s="297" t="s">
        <v>14839</v>
      </c>
      <c r="B4759" s="298" t="s">
        <v>14840</v>
      </c>
      <c r="C4759" s="297" t="s">
        <v>550</v>
      </c>
      <c r="D4759" s="299">
        <v>28878.87</v>
      </c>
    </row>
    <row r="4760" spans="1:4" ht="14.4">
      <c r="A4760" s="297" t="s">
        <v>14841</v>
      </c>
      <c r="B4760" s="298" t="s">
        <v>14842</v>
      </c>
      <c r="C4760" s="297" t="s">
        <v>550</v>
      </c>
      <c r="D4760" s="299">
        <v>30543.38</v>
      </c>
    </row>
    <row r="4761" spans="1:4" ht="14.4">
      <c r="A4761" s="297" t="s">
        <v>14843</v>
      </c>
      <c r="B4761" s="298" t="s">
        <v>14844</v>
      </c>
      <c r="C4761" s="297" t="s">
        <v>550</v>
      </c>
      <c r="D4761" s="299">
        <v>33861.4</v>
      </c>
    </row>
    <row r="4762" spans="1:4" ht="14.4">
      <c r="A4762" s="297" t="s">
        <v>14845</v>
      </c>
      <c r="B4762" s="298" t="s">
        <v>14846</v>
      </c>
      <c r="C4762" s="297" t="s">
        <v>550</v>
      </c>
      <c r="D4762" s="299">
        <v>4147.2</v>
      </c>
    </row>
    <row r="4763" spans="1:4" ht="14.4">
      <c r="A4763" s="297" t="s">
        <v>14847</v>
      </c>
      <c r="B4763" s="298" t="s">
        <v>14848</v>
      </c>
      <c r="C4763" s="297" t="s">
        <v>9</v>
      </c>
      <c r="D4763" s="299">
        <v>5.73</v>
      </c>
    </row>
    <row r="4764" spans="1:4" ht="14.4">
      <c r="A4764" s="297" t="s">
        <v>14849</v>
      </c>
      <c r="B4764" s="298" t="s">
        <v>14850</v>
      </c>
      <c r="C4764" s="297" t="s">
        <v>550</v>
      </c>
      <c r="D4764" s="299">
        <v>110</v>
      </c>
    </row>
    <row r="4765" spans="1:4" ht="14.4">
      <c r="A4765" s="297" t="s">
        <v>14851</v>
      </c>
      <c r="B4765" s="298" t="s">
        <v>14852</v>
      </c>
      <c r="C4765" s="297" t="s">
        <v>550</v>
      </c>
      <c r="D4765" s="299">
        <v>85</v>
      </c>
    </row>
    <row r="4766" spans="1:4" ht="14.4">
      <c r="A4766" s="297" t="s">
        <v>14853</v>
      </c>
      <c r="B4766" s="298" t="s">
        <v>14854</v>
      </c>
      <c r="C4766" s="297" t="s">
        <v>550</v>
      </c>
      <c r="D4766" s="299">
        <v>32358.57</v>
      </c>
    </row>
    <row r="4767" spans="1:4" ht="14.4">
      <c r="A4767" s="297" t="s">
        <v>14855</v>
      </c>
      <c r="B4767" s="298" t="s">
        <v>14856</v>
      </c>
      <c r="C4767" s="297" t="s">
        <v>550</v>
      </c>
      <c r="D4767" s="299">
        <v>62995.18</v>
      </c>
    </row>
    <row r="4768" spans="1:4" ht="14.4">
      <c r="A4768" s="297" t="s">
        <v>14857</v>
      </c>
      <c r="B4768" s="298" t="s">
        <v>14858</v>
      </c>
      <c r="C4768" s="297" t="s">
        <v>550</v>
      </c>
      <c r="D4768" s="299">
        <v>137763.39000000001</v>
      </c>
    </row>
    <row r="4769" spans="1:4" ht="14.4">
      <c r="A4769" s="297" t="s">
        <v>14859</v>
      </c>
      <c r="B4769" s="298" t="s">
        <v>14860</v>
      </c>
      <c r="C4769" s="297" t="s">
        <v>550</v>
      </c>
      <c r="D4769" s="299">
        <v>57.07</v>
      </c>
    </row>
    <row r="4770" spans="1:4" ht="14.4">
      <c r="A4770" s="297" t="s">
        <v>14861</v>
      </c>
      <c r="B4770" s="298" t="s">
        <v>14862</v>
      </c>
      <c r="C4770" s="297" t="s">
        <v>550</v>
      </c>
      <c r="D4770" s="299">
        <v>333.43</v>
      </c>
    </row>
    <row r="4771" spans="1:4" ht="20.399999999999999">
      <c r="A4771" s="297" t="s">
        <v>14863</v>
      </c>
      <c r="B4771" s="298" t="s">
        <v>14864</v>
      </c>
      <c r="C4771" s="297" t="s">
        <v>550</v>
      </c>
      <c r="D4771" s="299">
        <v>586780.81999999995</v>
      </c>
    </row>
    <row r="4772" spans="1:4" ht="20.399999999999999">
      <c r="A4772" s="297" t="s">
        <v>14865</v>
      </c>
      <c r="B4772" s="298" t="s">
        <v>14866</v>
      </c>
      <c r="C4772" s="297" t="s">
        <v>550</v>
      </c>
      <c r="D4772" s="299">
        <v>103387.65</v>
      </c>
    </row>
    <row r="4773" spans="1:4" ht="20.399999999999999">
      <c r="A4773" s="297" t="s">
        <v>14867</v>
      </c>
      <c r="B4773" s="298" t="s">
        <v>14868</v>
      </c>
      <c r="C4773" s="297" t="s">
        <v>550</v>
      </c>
      <c r="D4773" s="299">
        <v>132492.6</v>
      </c>
    </row>
    <row r="4774" spans="1:4" ht="20.399999999999999">
      <c r="A4774" s="297" t="s">
        <v>14869</v>
      </c>
      <c r="B4774" s="298" t="s">
        <v>14870</v>
      </c>
      <c r="C4774" s="297" t="s">
        <v>550</v>
      </c>
      <c r="D4774" s="299">
        <v>30548.57</v>
      </c>
    </row>
    <row r="4775" spans="1:4" ht="20.399999999999999">
      <c r="A4775" s="297" t="s">
        <v>14871</v>
      </c>
      <c r="B4775" s="298" t="s">
        <v>14872</v>
      </c>
      <c r="C4775" s="297" t="s">
        <v>550</v>
      </c>
      <c r="D4775" s="299">
        <v>41088.65</v>
      </c>
    </row>
    <row r="4776" spans="1:4" ht="20.399999999999999">
      <c r="A4776" s="297" t="s">
        <v>14873</v>
      </c>
      <c r="B4776" s="298" t="s">
        <v>14874</v>
      </c>
      <c r="C4776" s="297" t="s">
        <v>550</v>
      </c>
      <c r="D4776" s="299">
        <v>174869.12</v>
      </c>
    </row>
    <row r="4777" spans="1:4" ht="20.399999999999999">
      <c r="A4777" s="297" t="s">
        <v>14875</v>
      </c>
      <c r="B4777" s="298" t="s">
        <v>14876</v>
      </c>
      <c r="C4777" s="297" t="s">
        <v>550</v>
      </c>
      <c r="D4777" s="299">
        <v>74968.479999999996</v>
      </c>
    </row>
    <row r="4778" spans="1:4" ht="20.399999999999999">
      <c r="A4778" s="297" t="s">
        <v>14877</v>
      </c>
      <c r="B4778" s="298" t="s">
        <v>14878</v>
      </c>
      <c r="C4778" s="297" t="s">
        <v>550</v>
      </c>
      <c r="D4778" s="299">
        <v>238402.51</v>
      </c>
    </row>
    <row r="4779" spans="1:4" ht="20.399999999999999">
      <c r="A4779" s="297" t="s">
        <v>14879</v>
      </c>
      <c r="B4779" s="298" t="s">
        <v>14880</v>
      </c>
      <c r="C4779" s="297" t="s">
        <v>550</v>
      </c>
      <c r="D4779" s="299">
        <v>296335.77</v>
      </c>
    </row>
    <row r="4780" spans="1:4" ht="20.399999999999999">
      <c r="A4780" s="297" t="s">
        <v>14881</v>
      </c>
      <c r="B4780" s="298" t="s">
        <v>14882</v>
      </c>
      <c r="C4780" s="297" t="s">
        <v>550</v>
      </c>
      <c r="D4780" s="299">
        <v>376564.99</v>
      </c>
    </row>
    <row r="4781" spans="1:4" ht="14.4">
      <c r="A4781" s="297" t="s">
        <v>14883</v>
      </c>
      <c r="B4781" s="298" t="s">
        <v>14884</v>
      </c>
      <c r="C4781" s="297" t="s">
        <v>550</v>
      </c>
      <c r="D4781" s="299">
        <v>32358.57</v>
      </c>
    </row>
    <row r="4782" spans="1:4" ht="14.4">
      <c r="A4782" s="297" t="s">
        <v>14885</v>
      </c>
      <c r="B4782" s="298" t="s">
        <v>14886</v>
      </c>
      <c r="C4782" s="297" t="s">
        <v>550</v>
      </c>
      <c r="D4782" s="299">
        <v>120361.7</v>
      </c>
    </row>
    <row r="4783" spans="1:4" ht="14.4">
      <c r="A4783" s="297" t="s">
        <v>14887</v>
      </c>
      <c r="B4783" s="298" t="s">
        <v>14888</v>
      </c>
      <c r="C4783" s="297" t="s">
        <v>550</v>
      </c>
      <c r="D4783" s="299">
        <v>17016.97</v>
      </c>
    </row>
    <row r="4784" spans="1:4" ht="14.4">
      <c r="A4784" s="297" t="s">
        <v>14889</v>
      </c>
      <c r="B4784" s="298" t="s">
        <v>14890</v>
      </c>
      <c r="C4784" s="297" t="s">
        <v>550</v>
      </c>
      <c r="D4784" s="299">
        <v>559.57000000000005</v>
      </c>
    </row>
    <row r="4785" spans="1:4" ht="14.4">
      <c r="A4785" s="297" t="s">
        <v>14891</v>
      </c>
      <c r="B4785" s="298" t="s">
        <v>14892</v>
      </c>
      <c r="C4785" s="297" t="s">
        <v>550</v>
      </c>
      <c r="D4785" s="299">
        <v>559.57000000000005</v>
      </c>
    </row>
    <row r="4786" spans="1:4" ht="14.4">
      <c r="A4786" s="297" t="s">
        <v>14893</v>
      </c>
      <c r="B4786" s="298" t="s">
        <v>14894</v>
      </c>
      <c r="C4786" s="297" t="s">
        <v>550</v>
      </c>
      <c r="D4786" s="299">
        <v>700.68</v>
      </c>
    </row>
    <row r="4787" spans="1:4" ht="14.4">
      <c r="A4787" s="297" t="s">
        <v>14895</v>
      </c>
      <c r="B4787" s="298" t="s">
        <v>14896</v>
      </c>
      <c r="C4787" s="297" t="s">
        <v>550</v>
      </c>
      <c r="D4787" s="299">
        <v>700.68</v>
      </c>
    </row>
    <row r="4788" spans="1:4" ht="14.4">
      <c r="A4788" s="297" t="s">
        <v>14897</v>
      </c>
      <c r="B4788" s="298" t="s">
        <v>14898</v>
      </c>
      <c r="C4788" s="297" t="s">
        <v>550</v>
      </c>
      <c r="D4788" s="299">
        <v>1406.3</v>
      </c>
    </row>
    <row r="4789" spans="1:4" ht="14.4">
      <c r="A4789" s="297" t="s">
        <v>14899</v>
      </c>
      <c r="B4789" s="298" t="s">
        <v>14900</v>
      </c>
      <c r="C4789" s="297" t="s">
        <v>550</v>
      </c>
      <c r="D4789" s="299">
        <v>1119.1400000000001</v>
      </c>
    </row>
    <row r="4790" spans="1:4" ht="14.4">
      <c r="A4790" s="297" t="s">
        <v>14901</v>
      </c>
      <c r="B4790" s="298" t="s">
        <v>14902</v>
      </c>
      <c r="C4790" s="297" t="s">
        <v>550</v>
      </c>
      <c r="D4790" s="299">
        <v>1343.48</v>
      </c>
    </row>
    <row r="4791" spans="1:4" ht="14.4">
      <c r="A4791" s="297" t="s">
        <v>14903</v>
      </c>
      <c r="B4791" s="298" t="s">
        <v>14904</v>
      </c>
      <c r="C4791" s="297" t="s">
        <v>550</v>
      </c>
      <c r="D4791" s="299">
        <v>1343.48</v>
      </c>
    </row>
    <row r="4792" spans="1:4" ht="14.4">
      <c r="A4792" s="297" t="s">
        <v>14905</v>
      </c>
      <c r="B4792" s="298" t="s">
        <v>14906</v>
      </c>
      <c r="C4792" s="297" t="s">
        <v>550</v>
      </c>
      <c r="D4792" s="299">
        <v>261.12</v>
      </c>
    </row>
    <row r="4793" spans="1:4" ht="14.4">
      <c r="A4793" s="297" t="s">
        <v>14907</v>
      </c>
      <c r="B4793" s="298" t="s">
        <v>14908</v>
      </c>
      <c r="C4793" s="297" t="s">
        <v>550</v>
      </c>
      <c r="D4793" s="299">
        <v>261.12</v>
      </c>
    </row>
    <row r="4794" spans="1:4" ht="14.4">
      <c r="A4794" s="297" t="s">
        <v>14909</v>
      </c>
      <c r="B4794" s="298" t="s">
        <v>14910</v>
      </c>
      <c r="C4794" s="297" t="s">
        <v>550</v>
      </c>
      <c r="D4794" s="299">
        <v>260.75</v>
      </c>
    </row>
    <row r="4795" spans="1:4" ht="14.4">
      <c r="A4795" s="297" t="s">
        <v>14911</v>
      </c>
      <c r="B4795" s="298" t="s">
        <v>14912</v>
      </c>
      <c r="C4795" s="297" t="s">
        <v>550</v>
      </c>
      <c r="D4795" s="299">
        <v>312.33999999999997</v>
      </c>
    </row>
    <row r="4796" spans="1:4" ht="14.4">
      <c r="A4796" s="297" t="s">
        <v>14913</v>
      </c>
      <c r="B4796" s="298" t="s">
        <v>14914</v>
      </c>
      <c r="C4796" s="297" t="s">
        <v>550</v>
      </c>
      <c r="D4796" s="299">
        <v>522.44000000000005</v>
      </c>
    </row>
    <row r="4797" spans="1:4" ht="14.4">
      <c r="A4797" s="297" t="s">
        <v>14915</v>
      </c>
      <c r="B4797" s="298" t="s">
        <v>14916</v>
      </c>
      <c r="C4797" s="297" t="s">
        <v>550</v>
      </c>
      <c r="D4797" s="299">
        <v>522.44000000000005</v>
      </c>
    </row>
    <row r="4798" spans="1:4" ht="14.4">
      <c r="A4798" s="297" t="s">
        <v>14917</v>
      </c>
      <c r="B4798" s="298" t="s">
        <v>14918</v>
      </c>
      <c r="C4798" s="297" t="s">
        <v>550</v>
      </c>
      <c r="D4798" s="299">
        <v>524.48</v>
      </c>
    </row>
    <row r="4799" spans="1:4" ht="14.4">
      <c r="A4799" s="297" t="s">
        <v>14919</v>
      </c>
      <c r="B4799" s="298" t="s">
        <v>14920</v>
      </c>
      <c r="C4799" s="297" t="s">
        <v>550</v>
      </c>
      <c r="D4799" s="299">
        <v>636.84</v>
      </c>
    </row>
    <row r="4800" spans="1:4" ht="14.4">
      <c r="A4800" s="297" t="s">
        <v>14921</v>
      </c>
      <c r="B4800" s="298" t="s">
        <v>14922</v>
      </c>
      <c r="C4800" s="297" t="s">
        <v>550</v>
      </c>
      <c r="D4800" s="299">
        <v>508.03</v>
      </c>
    </row>
    <row r="4801" spans="1:4" ht="14.4">
      <c r="A4801" s="297" t="s">
        <v>14923</v>
      </c>
      <c r="B4801" s="298" t="s">
        <v>14924</v>
      </c>
      <c r="C4801" s="297" t="s">
        <v>550</v>
      </c>
      <c r="D4801" s="299">
        <v>508.04</v>
      </c>
    </row>
    <row r="4802" spans="1:4" ht="14.4">
      <c r="A4802" s="297" t="s">
        <v>14925</v>
      </c>
      <c r="B4802" s="298" t="s">
        <v>14926</v>
      </c>
      <c r="C4802" s="297" t="s">
        <v>550</v>
      </c>
      <c r="D4802" s="299">
        <v>508.04</v>
      </c>
    </row>
    <row r="4803" spans="1:4" ht="14.4">
      <c r="A4803" s="297" t="s">
        <v>14927</v>
      </c>
      <c r="B4803" s="298" t="s">
        <v>14928</v>
      </c>
      <c r="C4803" s="297" t="s">
        <v>550</v>
      </c>
      <c r="D4803" s="299">
        <v>647.04</v>
      </c>
    </row>
    <row r="4804" spans="1:4" ht="14.4">
      <c r="A4804" s="297" t="s">
        <v>14929</v>
      </c>
      <c r="B4804" s="298" t="s">
        <v>14930</v>
      </c>
      <c r="C4804" s="297" t="s">
        <v>550</v>
      </c>
      <c r="D4804" s="299">
        <v>1016.05</v>
      </c>
    </row>
    <row r="4805" spans="1:4" ht="14.4">
      <c r="A4805" s="297" t="s">
        <v>14931</v>
      </c>
      <c r="B4805" s="298" t="s">
        <v>14932</v>
      </c>
      <c r="C4805" s="297" t="s">
        <v>550</v>
      </c>
      <c r="D4805" s="299">
        <v>1016.11</v>
      </c>
    </row>
    <row r="4806" spans="1:4" ht="14.4">
      <c r="A4806" s="297" t="s">
        <v>14933</v>
      </c>
      <c r="B4806" s="298" t="s">
        <v>14934</v>
      </c>
      <c r="C4806" s="297" t="s">
        <v>550</v>
      </c>
      <c r="D4806" s="299">
        <v>895.78</v>
      </c>
    </row>
    <row r="4807" spans="1:4" ht="14.4">
      <c r="A4807" s="297" t="s">
        <v>14935</v>
      </c>
      <c r="B4807" s="298" t="s">
        <v>14936</v>
      </c>
      <c r="C4807" s="297" t="s">
        <v>550</v>
      </c>
      <c r="D4807" s="299">
        <v>1107.29</v>
      </c>
    </row>
    <row r="4808" spans="1:4" ht="14.4">
      <c r="A4808" s="297" t="s">
        <v>14937</v>
      </c>
      <c r="B4808" s="298" t="s">
        <v>14938</v>
      </c>
      <c r="C4808" s="297" t="s">
        <v>550</v>
      </c>
      <c r="D4808" s="299">
        <v>1058.54</v>
      </c>
    </row>
    <row r="4809" spans="1:4" ht="14.4">
      <c r="A4809" s="297" t="s">
        <v>14939</v>
      </c>
      <c r="B4809" s="298" t="s">
        <v>14940</v>
      </c>
      <c r="C4809" s="297" t="s">
        <v>550</v>
      </c>
      <c r="D4809" s="299">
        <v>2552.08</v>
      </c>
    </row>
    <row r="4810" spans="1:4" ht="14.4">
      <c r="A4810" s="297" t="s">
        <v>14941</v>
      </c>
      <c r="B4810" s="298" t="s">
        <v>14942</v>
      </c>
      <c r="C4810" s="297" t="s">
        <v>550</v>
      </c>
      <c r="D4810" s="299">
        <v>5408.68</v>
      </c>
    </row>
    <row r="4811" spans="1:4" ht="14.4">
      <c r="A4811" s="297" t="s">
        <v>14943</v>
      </c>
      <c r="B4811" s="298" t="s">
        <v>14944</v>
      </c>
      <c r="C4811" s="297" t="s">
        <v>550</v>
      </c>
      <c r="D4811" s="299">
        <v>9163.43</v>
      </c>
    </row>
    <row r="4812" spans="1:4" ht="14.4">
      <c r="A4812" s="297" t="s">
        <v>14945</v>
      </c>
      <c r="B4812" s="298" t="s">
        <v>14946</v>
      </c>
      <c r="C4812" s="297" t="s">
        <v>550</v>
      </c>
      <c r="D4812" s="299">
        <v>14935.47</v>
      </c>
    </row>
    <row r="4813" spans="1:4" ht="14.4">
      <c r="A4813" s="297" t="s">
        <v>14947</v>
      </c>
      <c r="B4813" s="298" t="s">
        <v>14948</v>
      </c>
      <c r="C4813" s="297" t="s">
        <v>550</v>
      </c>
      <c r="D4813" s="299">
        <v>1.01</v>
      </c>
    </row>
    <row r="4814" spans="1:4" ht="14.4">
      <c r="A4814" s="297" t="s">
        <v>14949</v>
      </c>
      <c r="B4814" s="298" t="s">
        <v>14950</v>
      </c>
      <c r="C4814" s="297" t="s">
        <v>550</v>
      </c>
      <c r="D4814" s="299">
        <v>0.45</v>
      </c>
    </row>
    <row r="4815" spans="1:4" ht="14.4">
      <c r="A4815" s="297" t="s">
        <v>14951</v>
      </c>
      <c r="B4815" s="298" t="s">
        <v>14952</v>
      </c>
      <c r="C4815" s="297" t="s">
        <v>550</v>
      </c>
      <c r="D4815" s="299">
        <v>1.79</v>
      </c>
    </row>
    <row r="4816" spans="1:4" ht="14.4">
      <c r="A4816" s="297" t="s">
        <v>14953</v>
      </c>
      <c r="B4816" s="298" t="s">
        <v>14954</v>
      </c>
      <c r="C4816" s="297" t="s">
        <v>537</v>
      </c>
      <c r="D4816" s="299">
        <v>66.62</v>
      </c>
    </row>
    <row r="4817" spans="1:4" ht="14.4">
      <c r="A4817" s="297" t="s">
        <v>14955</v>
      </c>
      <c r="B4817" s="298" t="s">
        <v>14956</v>
      </c>
      <c r="C4817" s="297" t="s">
        <v>550</v>
      </c>
      <c r="D4817" s="299">
        <v>11.17</v>
      </c>
    </row>
    <row r="4818" spans="1:4" ht="14.4">
      <c r="A4818" s="297" t="s">
        <v>14957</v>
      </c>
      <c r="B4818" s="298" t="s">
        <v>14958</v>
      </c>
      <c r="C4818" s="297" t="s">
        <v>449</v>
      </c>
      <c r="D4818" s="299">
        <v>3.42</v>
      </c>
    </row>
    <row r="4819" spans="1:4" ht="14.4">
      <c r="A4819" s="297" t="s">
        <v>14959</v>
      </c>
      <c r="B4819" s="298" t="s">
        <v>14960</v>
      </c>
      <c r="C4819" s="297" t="s">
        <v>449</v>
      </c>
      <c r="D4819" s="299">
        <v>0.51</v>
      </c>
    </row>
    <row r="4820" spans="1:4" ht="14.4">
      <c r="A4820" s="297" t="s">
        <v>14961</v>
      </c>
      <c r="B4820" s="298" t="s">
        <v>14962</v>
      </c>
      <c r="C4820" s="297" t="s">
        <v>550</v>
      </c>
      <c r="D4820" s="299">
        <v>10605.05</v>
      </c>
    </row>
    <row r="4821" spans="1:4" ht="14.4">
      <c r="A4821" s="297" t="s">
        <v>14963</v>
      </c>
      <c r="B4821" s="298" t="s">
        <v>14964</v>
      </c>
      <c r="C4821" s="297" t="s">
        <v>550</v>
      </c>
      <c r="D4821" s="299">
        <v>11783.25</v>
      </c>
    </row>
    <row r="4822" spans="1:4" ht="14.4">
      <c r="A4822" s="297" t="s">
        <v>14965</v>
      </c>
      <c r="B4822" s="298" t="s">
        <v>14966</v>
      </c>
      <c r="C4822" s="297" t="s">
        <v>550</v>
      </c>
      <c r="D4822" s="299">
        <v>414.56</v>
      </c>
    </row>
    <row r="4823" spans="1:4" ht="14.4">
      <c r="A4823" s="297" t="s">
        <v>14967</v>
      </c>
      <c r="B4823" s="298" t="s">
        <v>14968</v>
      </c>
      <c r="C4823" s="297" t="s">
        <v>550</v>
      </c>
      <c r="D4823" s="299">
        <v>602.99</v>
      </c>
    </row>
    <row r="4824" spans="1:4" ht="14.4">
      <c r="A4824" s="297" t="s">
        <v>14969</v>
      </c>
      <c r="B4824" s="298" t="s">
        <v>14970</v>
      </c>
      <c r="C4824" s="297" t="s">
        <v>550</v>
      </c>
      <c r="D4824" s="299">
        <v>65.319999999999993</v>
      </c>
    </row>
    <row r="4825" spans="1:4" ht="14.4">
      <c r="A4825" s="297" t="s">
        <v>14971</v>
      </c>
      <c r="B4825" s="298" t="s">
        <v>14972</v>
      </c>
      <c r="C4825" s="297" t="s">
        <v>550</v>
      </c>
      <c r="D4825" s="299">
        <v>101.66</v>
      </c>
    </row>
    <row r="4826" spans="1:4" ht="14.4">
      <c r="A4826" s="297" t="s">
        <v>14973</v>
      </c>
      <c r="B4826" s="298" t="s">
        <v>14974</v>
      </c>
      <c r="C4826" s="297" t="s">
        <v>550</v>
      </c>
      <c r="D4826" s="299">
        <v>141.01</v>
      </c>
    </row>
    <row r="4827" spans="1:4" ht="14.4">
      <c r="A4827" s="297" t="s">
        <v>14975</v>
      </c>
      <c r="B4827" s="298" t="s">
        <v>14976</v>
      </c>
      <c r="C4827" s="297" t="s">
        <v>550</v>
      </c>
      <c r="D4827" s="299">
        <v>141.77000000000001</v>
      </c>
    </row>
    <row r="4828" spans="1:4" ht="14.4">
      <c r="A4828" s="297" t="s">
        <v>14977</v>
      </c>
      <c r="B4828" s="298" t="s">
        <v>14978</v>
      </c>
      <c r="C4828" s="297" t="s">
        <v>550</v>
      </c>
      <c r="D4828" s="299">
        <v>174.5</v>
      </c>
    </row>
    <row r="4829" spans="1:4" ht="14.4">
      <c r="A4829" s="297" t="s">
        <v>14979</v>
      </c>
      <c r="B4829" s="298" t="s">
        <v>14980</v>
      </c>
      <c r="C4829" s="297" t="s">
        <v>550</v>
      </c>
      <c r="D4829" s="299">
        <v>290.73</v>
      </c>
    </row>
    <row r="4830" spans="1:4" ht="14.4">
      <c r="A4830" s="297" t="s">
        <v>14981</v>
      </c>
      <c r="B4830" s="298" t="s">
        <v>14982</v>
      </c>
      <c r="C4830" s="297" t="s">
        <v>550</v>
      </c>
      <c r="D4830" s="299">
        <v>525.15</v>
      </c>
    </row>
    <row r="4831" spans="1:4" ht="14.4">
      <c r="A4831" s="297" t="s">
        <v>14983</v>
      </c>
      <c r="B4831" s="298" t="s">
        <v>14984</v>
      </c>
      <c r="C4831" s="297" t="s">
        <v>550</v>
      </c>
      <c r="D4831" s="299">
        <v>4728.33</v>
      </c>
    </row>
    <row r="4832" spans="1:4" ht="14.4">
      <c r="A4832" s="297" t="s">
        <v>14985</v>
      </c>
      <c r="B4832" s="298" t="s">
        <v>14986</v>
      </c>
      <c r="C4832" s="297" t="s">
        <v>550</v>
      </c>
      <c r="D4832" s="299">
        <v>6560.25</v>
      </c>
    </row>
    <row r="4833" spans="1:4" ht="14.4">
      <c r="A4833" s="297" t="s">
        <v>14987</v>
      </c>
      <c r="B4833" s="298" t="s">
        <v>14988</v>
      </c>
      <c r="C4833" s="297" t="s">
        <v>550</v>
      </c>
      <c r="D4833" s="299">
        <v>202.83</v>
      </c>
    </row>
    <row r="4834" spans="1:4" ht="14.4">
      <c r="A4834" s="297" t="s">
        <v>14989</v>
      </c>
      <c r="B4834" s="298" t="s">
        <v>14990</v>
      </c>
      <c r="C4834" s="297" t="s">
        <v>550</v>
      </c>
      <c r="D4834" s="299">
        <v>416.15</v>
      </c>
    </row>
    <row r="4835" spans="1:4" ht="14.4">
      <c r="A4835" s="297" t="s">
        <v>14991</v>
      </c>
      <c r="B4835" s="298" t="s">
        <v>14992</v>
      </c>
      <c r="C4835" s="297" t="s">
        <v>550</v>
      </c>
      <c r="D4835" s="299">
        <v>576.21</v>
      </c>
    </row>
    <row r="4836" spans="1:4" ht="14.4">
      <c r="A4836" s="297" t="s">
        <v>14993</v>
      </c>
      <c r="B4836" s="298" t="s">
        <v>14994</v>
      </c>
      <c r="C4836" s="297" t="s">
        <v>550</v>
      </c>
      <c r="D4836" s="299">
        <v>864.31</v>
      </c>
    </row>
    <row r="4837" spans="1:4" ht="14.4">
      <c r="A4837" s="297" t="s">
        <v>14995</v>
      </c>
      <c r="B4837" s="298" t="s">
        <v>14996</v>
      </c>
      <c r="C4837" s="297" t="s">
        <v>550</v>
      </c>
      <c r="D4837" s="299">
        <v>4369.37</v>
      </c>
    </row>
    <row r="4838" spans="1:4" ht="14.4">
      <c r="A4838" s="297" t="s">
        <v>14997</v>
      </c>
      <c r="B4838" s="298" t="s">
        <v>14998</v>
      </c>
      <c r="C4838" s="297" t="s">
        <v>550</v>
      </c>
      <c r="D4838" s="299">
        <v>3876.5</v>
      </c>
    </row>
    <row r="4839" spans="1:4" ht="14.4">
      <c r="A4839" s="297" t="s">
        <v>14999</v>
      </c>
      <c r="B4839" s="298" t="s">
        <v>15000</v>
      </c>
      <c r="C4839" s="297" t="s">
        <v>550</v>
      </c>
      <c r="D4839" s="299">
        <v>5001.76</v>
      </c>
    </row>
    <row r="4840" spans="1:4" ht="14.4">
      <c r="A4840" s="297" t="s">
        <v>15001</v>
      </c>
      <c r="B4840" s="298" t="s">
        <v>15002</v>
      </c>
      <c r="C4840" s="297" t="s">
        <v>550</v>
      </c>
      <c r="D4840" s="299">
        <v>597.76</v>
      </c>
    </row>
    <row r="4841" spans="1:4" ht="14.4">
      <c r="A4841" s="297" t="s">
        <v>15003</v>
      </c>
      <c r="B4841" s="298" t="s">
        <v>15004</v>
      </c>
      <c r="C4841" s="297" t="s">
        <v>550</v>
      </c>
      <c r="D4841" s="299">
        <v>868.54</v>
      </c>
    </row>
    <row r="4842" spans="1:4" ht="14.4">
      <c r="A4842" s="297" t="s">
        <v>15005</v>
      </c>
      <c r="B4842" s="298" t="s">
        <v>15006</v>
      </c>
      <c r="C4842" s="297" t="s">
        <v>550</v>
      </c>
      <c r="D4842" s="299">
        <v>1046.08</v>
      </c>
    </row>
    <row r="4843" spans="1:4" ht="14.4">
      <c r="A4843" s="297" t="s">
        <v>15007</v>
      </c>
      <c r="B4843" s="298" t="s">
        <v>15008</v>
      </c>
      <c r="C4843" s="297" t="s">
        <v>550</v>
      </c>
      <c r="D4843" s="299">
        <v>1737.08</v>
      </c>
    </row>
    <row r="4844" spans="1:4" ht="14.4">
      <c r="A4844" s="297" t="s">
        <v>15009</v>
      </c>
      <c r="B4844" s="298" t="s">
        <v>15010</v>
      </c>
      <c r="C4844" s="297" t="s">
        <v>550</v>
      </c>
      <c r="D4844" s="299">
        <v>2458.7399999999998</v>
      </c>
    </row>
    <row r="4845" spans="1:4" ht="14.4">
      <c r="A4845" s="297" t="s">
        <v>15011</v>
      </c>
      <c r="B4845" s="298" t="s">
        <v>15012</v>
      </c>
      <c r="C4845" s="297" t="s">
        <v>550</v>
      </c>
      <c r="D4845" s="299">
        <v>92.98</v>
      </c>
    </row>
    <row r="4846" spans="1:4" ht="14.4">
      <c r="A4846" s="297" t="s">
        <v>15013</v>
      </c>
      <c r="B4846" s="298" t="s">
        <v>15014</v>
      </c>
      <c r="C4846" s="297" t="s">
        <v>550</v>
      </c>
      <c r="D4846" s="299">
        <v>207.94</v>
      </c>
    </row>
    <row r="4847" spans="1:4" ht="14.4">
      <c r="A4847" s="297" t="s">
        <v>15015</v>
      </c>
      <c r="B4847" s="298" t="s">
        <v>15016</v>
      </c>
      <c r="C4847" s="297" t="s">
        <v>550</v>
      </c>
      <c r="D4847" s="299">
        <v>249.53</v>
      </c>
    </row>
    <row r="4848" spans="1:4" ht="14.4">
      <c r="A4848" s="297" t="s">
        <v>15017</v>
      </c>
      <c r="B4848" s="298" t="s">
        <v>15018</v>
      </c>
      <c r="C4848" s="297" t="s">
        <v>550</v>
      </c>
      <c r="D4848" s="299">
        <v>13685.03</v>
      </c>
    </row>
    <row r="4849" spans="1:4" ht="14.4">
      <c r="A4849" s="297" t="s">
        <v>15019</v>
      </c>
      <c r="B4849" s="298" t="s">
        <v>15020</v>
      </c>
      <c r="C4849" s="297" t="s">
        <v>550</v>
      </c>
      <c r="D4849" s="299">
        <v>15053.54</v>
      </c>
    </row>
    <row r="4850" spans="1:4" ht="14.4">
      <c r="A4850" s="297" t="s">
        <v>15021</v>
      </c>
      <c r="B4850" s="298" t="s">
        <v>15022</v>
      </c>
      <c r="C4850" s="297" t="s">
        <v>550</v>
      </c>
      <c r="D4850" s="299">
        <v>16422.04</v>
      </c>
    </row>
    <row r="4851" spans="1:4" ht="14.4">
      <c r="A4851" s="297" t="s">
        <v>15023</v>
      </c>
      <c r="B4851" s="298" t="s">
        <v>15024</v>
      </c>
      <c r="C4851" s="297" t="s">
        <v>550</v>
      </c>
      <c r="D4851" s="299">
        <v>18582.29</v>
      </c>
    </row>
    <row r="4852" spans="1:4" ht="14.4">
      <c r="A4852" s="297" t="s">
        <v>15025</v>
      </c>
      <c r="B4852" s="298" t="s">
        <v>15026</v>
      </c>
      <c r="C4852" s="297" t="s">
        <v>550</v>
      </c>
      <c r="D4852" s="299">
        <v>20440.53</v>
      </c>
    </row>
    <row r="4853" spans="1:4" ht="14.4">
      <c r="A4853" s="297" t="s">
        <v>15027</v>
      </c>
      <c r="B4853" s="298" t="s">
        <v>15028</v>
      </c>
      <c r="C4853" s="297" t="s">
        <v>550</v>
      </c>
      <c r="D4853" s="299">
        <v>22298.76</v>
      </c>
    </row>
    <row r="4854" spans="1:4" ht="14.4">
      <c r="A4854" s="297" t="s">
        <v>15029</v>
      </c>
      <c r="B4854" s="298" t="s">
        <v>15030</v>
      </c>
      <c r="C4854" s="297" t="s">
        <v>550</v>
      </c>
      <c r="D4854" s="299">
        <v>313.02999999999997</v>
      </c>
    </row>
    <row r="4855" spans="1:4" ht="14.4">
      <c r="A4855" s="297" t="s">
        <v>15031</v>
      </c>
      <c r="B4855" s="298" t="s">
        <v>15032</v>
      </c>
      <c r="C4855" s="297" t="s">
        <v>550</v>
      </c>
      <c r="D4855" s="299">
        <v>375.64</v>
      </c>
    </row>
    <row r="4856" spans="1:4" ht="14.4">
      <c r="A4856" s="297" t="s">
        <v>15033</v>
      </c>
      <c r="B4856" s="298" t="s">
        <v>15034</v>
      </c>
      <c r="C4856" s="297" t="s">
        <v>550</v>
      </c>
      <c r="D4856" s="299">
        <v>456.13</v>
      </c>
    </row>
    <row r="4857" spans="1:4" ht="14.4">
      <c r="A4857" s="297" t="s">
        <v>15035</v>
      </c>
      <c r="B4857" s="298" t="s">
        <v>15036</v>
      </c>
      <c r="C4857" s="297" t="s">
        <v>550</v>
      </c>
      <c r="D4857" s="299">
        <v>447.18</v>
      </c>
    </row>
    <row r="4858" spans="1:4" ht="14.4">
      <c r="A4858" s="297" t="s">
        <v>15037</v>
      </c>
      <c r="B4858" s="298" t="s">
        <v>15038</v>
      </c>
      <c r="C4858" s="297" t="s">
        <v>550</v>
      </c>
      <c r="D4858" s="299">
        <v>547.35</v>
      </c>
    </row>
    <row r="4859" spans="1:4" ht="14.4">
      <c r="A4859" s="297" t="s">
        <v>15039</v>
      </c>
      <c r="B4859" s="298" t="s">
        <v>15040</v>
      </c>
      <c r="C4859" s="297" t="s">
        <v>550</v>
      </c>
      <c r="D4859" s="299">
        <v>669.33</v>
      </c>
    </row>
    <row r="4860" spans="1:4" ht="14.4">
      <c r="A4860" s="297" t="s">
        <v>15041</v>
      </c>
      <c r="B4860" s="298" t="s">
        <v>15042</v>
      </c>
      <c r="C4860" s="297" t="s">
        <v>550</v>
      </c>
      <c r="D4860" s="299">
        <v>736.26</v>
      </c>
    </row>
    <row r="4861" spans="1:4" ht="14.4">
      <c r="A4861" s="297" t="s">
        <v>15043</v>
      </c>
      <c r="B4861" s="298" t="s">
        <v>15044</v>
      </c>
      <c r="C4861" s="297" t="s">
        <v>550</v>
      </c>
      <c r="D4861" s="299">
        <v>803.19</v>
      </c>
    </row>
    <row r="4862" spans="1:4" ht="14.4">
      <c r="A4862" s="297" t="s">
        <v>15045</v>
      </c>
      <c r="B4862" s="298" t="s">
        <v>15046</v>
      </c>
      <c r="C4862" s="297" t="s">
        <v>550</v>
      </c>
      <c r="D4862" s="299">
        <v>989.84</v>
      </c>
    </row>
    <row r="4863" spans="1:4" ht="14.4">
      <c r="A4863" s="297" t="s">
        <v>15047</v>
      </c>
      <c r="B4863" s="298" t="s">
        <v>15048</v>
      </c>
      <c r="C4863" s="297" t="s">
        <v>550</v>
      </c>
      <c r="D4863" s="299">
        <v>1088.83</v>
      </c>
    </row>
    <row r="4864" spans="1:4" ht="14.4">
      <c r="A4864" s="297" t="s">
        <v>15049</v>
      </c>
      <c r="B4864" s="298" t="s">
        <v>15050</v>
      </c>
      <c r="C4864" s="297" t="s">
        <v>550</v>
      </c>
      <c r="D4864" s="299">
        <v>1178.3900000000001</v>
      </c>
    </row>
    <row r="4865" spans="1:4" ht="14.4">
      <c r="A4865" s="297" t="s">
        <v>15051</v>
      </c>
      <c r="B4865" s="298" t="s">
        <v>15052</v>
      </c>
      <c r="C4865" s="297" t="s">
        <v>550</v>
      </c>
      <c r="D4865" s="299">
        <v>1247.28</v>
      </c>
    </row>
    <row r="4866" spans="1:4" ht="14.4">
      <c r="A4866" s="297" t="s">
        <v>15053</v>
      </c>
      <c r="B4866" s="298" t="s">
        <v>15054</v>
      </c>
      <c r="C4866" s="297" t="s">
        <v>550</v>
      </c>
      <c r="D4866" s="299">
        <v>1372.01</v>
      </c>
    </row>
    <row r="4867" spans="1:4" ht="14.4">
      <c r="A4867" s="297" t="s">
        <v>15055</v>
      </c>
      <c r="B4867" s="298" t="s">
        <v>15056</v>
      </c>
      <c r="C4867" s="297" t="s">
        <v>550</v>
      </c>
      <c r="D4867" s="299">
        <v>1559.1</v>
      </c>
    </row>
    <row r="4868" spans="1:4" ht="14.4">
      <c r="A4868" s="297" t="s">
        <v>15057</v>
      </c>
      <c r="B4868" s="298" t="s">
        <v>15058</v>
      </c>
      <c r="C4868" s="297" t="s">
        <v>550</v>
      </c>
      <c r="D4868" s="299">
        <v>1663.04</v>
      </c>
    </row>
    <row r="4869" spans="1:4" ht="14.4">
      <c r="A4869" s="297" t="s">
        <v>15059</v>
      </c>
      <c r="B4869" s="298" t="s">
        <v>15060</v>
      </c>
      <c r="C4869" s="297" t="s">
        <v>550</v>
      </c>
      <c r="D4869" s="299">
        <v>1870.92</v>
      </c>
    </row>
    <row r="4870" spans="1:4" ht="14.4">
      <c r="A4870" s="297" t="s">
        <v>15061</v>
      </c>
      <c r="B4870" s="298" t="s">
        <v>15062</v>
      </c>
      <c r="C4870" s="297" t="s">
        <v>550</v>
      </c>
      <c r="D4870" s="299">
        <v>2338.65</v>
      </c>
    </row>
    <row r="4871" spans="1:4" ht="14.4">
      <c r="A4871" s="297" t="s">
        <v>15063</v>
      </c>
      <c r="B4871" s="298" t="s">
        <v>15064</v>
      </c>
      <c r="C4871" s="297" t="s">
        <v>550</v>
      </c>
      <c r="D4871" s="299">
        <v>1957.94</v>
      </c>
    </row>
    <row r="4872" spans="1:4" ht="14.4">
      <c r="A4872" s="297" t="s">
        <v>15065</v>
      </c>
      <c r="B4872" s="298" t="s">
        <v>15066</v>
      </c>
      <c r="C4872" s="297" t="s">
        <v>550</v>
      </c>
      <c r="D4872" s="299">
        <v>2153.7399999999998</v>
      </c>
    </row>
    <row r="4873" spans="1:4" ht="14.4">
      <c r="A4873" s="297" t="s">
        <v>15067</v>
      </c>
      <c r="B4873" s="298" t="s">
        <v>15068</v>
      </c>
      <c r="C4873" s="297" t="s">
        <v>550</v>
      </c>
      <c r="D4873" s="299">
        <v>2349.5300000000002</v>
      </c>
    </row>
    <row r="4874" spans="1:4" ht="14.4">
      <c r="A4874" s="297" t="s">
        <v>15069</v>
      </c>
      <c r="B4874" s="298" t="s">
        <v>15070</v>
      </c>
      <c r="C4874" s="297" t="s">
        <v>550</v>
      </c>
      <c r="D4874" s="299">
        <v>2284.2600000000002</v>
      </c>
    </row>
    <row r="4875" spans="1:4" ht="14.4">
      <c r="A4875" s="297" t="s">
        <v>15071</v>
      </c>
      <c r="B4875" s="298" t="s">
        <v>15072</v>
      </c>
      <c r="C4875" s="297" t="s">
        <v>550</v>
      </c>
      <c r="D4875" s="299">
        <v>2936.91</v>
      </c>
    </row>
    <row r="4876" spans="1:4" ht="14.4">
      <c r="A4876" s="297" t="s">
        <v>15073</v>
      </c>
      <c r="B4876" s="298" t="s">
        <v>15074</v>
      </c>
      <c r="C4876" s="297" t="s">
        <v>550</v>
      </c>
      <c r="D4876" s="299">
        <v>3154.46</v>
      </c>
    </row>
    <row r="4877" spans="1:4" ht="14.4">
      <c r="A4877" s="297" t="s">
        <v>15075</v>
      </c>
      <c r="B4877" s="298" t="s">
        <v>15076</v>
      </c>
      <c r="C4877" s="297" t="s">
        <v>550</v>
      </c>
      <c r="D4877" s="299">
        <v>2773.74</v>
      </c>
    </row>
    <row r="4878" spans="1:4" ht="14.4">
      <c r="A4878" s="297" t="s">
        <v>15077</v>
      </c>
      <c r="B4878" s="298" t="s">
        <v>15078</v>
      </c>
      <c r="C4878" s="297" t="s">
        <v>550</v>
      </c>
      <c r="D4878" s="299">
        <v>3051.13</v>
      </c>
    </row>
    <row r="4879" spans="1:4" ht="14.4">
      <c r="A4879" s="297" t="s">
        <v>15079</v>
      </c>
      <c r="B4879" s="298" t="s">
        <v>15080</v>
      </c>
      <c r="C4879" s="297" t="s">
        <v>550</v>
      </c>
      <c r="D4879" s="299">
        <v>3328.5</v>
      </c>
    </row>
    <row r="4880" spans="1:4" ht="14.4">
      <c r="A4880" s="297" t="s">
        <v>15081</v>
      </c>
      <c r="B4880" s="298" t="s">
        <v>15082</v>
      </c>
      <c r="C4880" s="297" t="s">
        <v>550</v>
      </c>
      <c r="D4880" s="299">
        <v>2995.64</v>
      </c>
    </row>
    <row r="4881" spans="1:4" ht="14.4">
      <c r="A4881" s="297" t="s">
        <v>15083</v>
      </c>
      <c r="B4881" s="298" t="s">
        <v>15084</v>
      </c>
      <c r="C4881" s="297" t="s">
        <v>550</v>
      </c>
      <c r="D4881" s="299">
        <v>3295.2</v>
      </c>
    </row>
    <row r="4882" spans="1:4" ht="14.4">
      <c r="A4882" s="297" t="s">
        <v>15085</v>
      </c>
      <c r="B4882" s="298" t="s">
        <v>15086</v>
      </c>
      <c r="C4882" s="297" t="s">
        <v>550</v>
      </c>
      <c r="D4882" s="299">
        <v>5054.3900000000003</v>
      </c>
    </row>
    <row r="4883" spans="1:4" ht="14.4">
      <c r="A4883" s="297" t="s">
        <v>15087</v>
      </c>
      <c r="B4883" s="298" t="s">
        <v>15088</v>
      </c>
      <c r="C4883" s="297" t="s">
        <v>550</v>
      </c>
      <c r="D4883" s="299">
        <v>4706.3100000000004</v>
      </c>
    </row>
    <row r="4884" spans="1:4" ht="14.4">
      <c r="A4884" s="297" t="s">
        <v>15089</v>
      </c>
      <c r="B4884" s="298" t="s">
        <v>15090</v>
      </c>
      <c r="C4884" s="297" t="s">
        <v>550</v>
      </c>
      <c r="D4884" s="299">
        <v>5176.9399999999996</v>
      </c>
    </row>
    <row r="4885" spans="1:4" ht="14.4">
      <c r="A4885" s="297" t="s">
        <v>15091</v>
      </c>
      <c r="B4885" s="298" t="s">
        <v>15092</v>
      </c>
      <c r="C4885" s="297" t="s">
        <v>550</v>
      </c>
      <c r="D4885" s="299">
        <v>7877.08</v>
      </c>
    </row>
    <row r="4886" spans="1:4" ht="14.4">
      <c r="A4886" s="297" t="s">
        <v>15093</v>
      </c>
      <c r="B4886" s="298" t="s">
        <v>15094</v>
      </c>
      <c r="C4886" s="297" t="s">
        <v>550</v>
      </c>
      <c r="D4886" s="299">
        <v>160.74</v>
      </c>
    </row>
    <row r="4887" spans="1:4" ht="14.4">
      <c r="A4887" s="297" t="s">
        <v>15095</v>
      </c>
      <c r="B4887" s="298" t="s">
        <v>15096</v>
      </c>
      <c r="C4887" s="297" t="s">
        <v>550</v>
      </c>
      <c r="D4887" s="299">
        <v>169.2</v>
      </c>
    </row>
    <row r="4888" spans="1:4" ht="14.4">
      <c r="A4888" s="297" t="s">
        <v>15097</v>
      </c>
      <c r="B4888" s="298" t="s">
        <v>15098</v>
      </c>
      <c r="C4888" s="297" t="s">
        <v>550</v>
      </c>
      <c r="D4888" s="299">
        <v>7344.68</v>
      </c>
    </row>
    <row r="4889" spans="1:4" ht="14.4">
      <c r="A4889" s="297" t="s">
        <v>15099</v>
      </c>
      <c r="B4889" s="298" t="s">
        <v>15100</v>
      </c>
      <c r="C4889" s="297" t="s">
        <v>550</v>
      </c>
      <c r="D4889" s="299">
        <v>8079.16</v>
      </c>
    </row>
    <row r="4890" spans="1:4" ht="14.4">
      <c r="A4890" s="297" t="s">
        <v>15101</v>
      </c>
      <c r="B4890" s="298" t="s">
        <v>15102</v>
      </c>
      <c r="C4890" s="297" t="s">
        <v>550</v>
      </c>
      <c r="D4890" s="299">
        <v>11623.16</v>
      </c>
    </row>
    <row r="4891" spans="1:4" ht="14.4">
      <c r="A4891" s="297" t="s">
        <v>15103</v>
      </c>
      <c r="B4891" s="298" t="s">
        <v>15104</v>
      </c>
      <c r="C4891" s="297" t="s">
        <v>550</v>
      </c>
      <c r="D4891" s="299">
        <v>10659.9</v>
      </c>
    </row>
    <row r="4892" spans="1:4" ht="14.4">
      <c r="A4892" s="297" t="s">
        <v>15105</v>
      </c>
      <c r="B4892" s="298" t="s">
        <v>15106</v>
      </c>
      <c r="C4892" s="297" t="s">
        <v>550</v>
      </c>
      <c r="D4892" s="299">
        <v>11725.88</v>
      </c>
    </row>
    <row r="4893" spans="1:4" ht="14.4">
      <c r="A4893" s="297" t="s">
        <v>15107</v>
      </c>
      <c r="B4893" s="298" t="s">
        <v>15108</v>
      </c>
      <c r="C4893" s="297" t="s">
        <v>550</v>
      </c>
      <c r="D4893" s="299">
        <v>12791.87</v>
      </c>
    </row>
    <row r="4894" spans="1:4" ht="14.4">
      <c r="A4894" s="297" t="s">
        <v>15109</v>
      </c>
      <c r="B4894" s="298" t="s">
        <v>15110</v>
      </c>
      <c r="C4894" s="297" t="s">
        <v>550</v>
      </c>
      <c r="D4894" s="299">
        <v>152.44</v>
      </c>
    </row>
    <row r="4895" spans="1:4" ht="20.399999999999999">
      <c r="A4895" s="297" t="s">
        <v>15111</v>
      </c>
      <c r="B4895" s="298" t="s">
        <v>15112</v>
      </c>
      <c r="C4895" s="297" t="s">
        <v>550</v>
      </c>
      <c r="D4895" s="299">
        <v>7113.7</v>
      </c>
    </row>
    <row r="4896" spans="1:4" ht="14.4">
      <c r="A4896" s="297" t="s">
        <v>15113</v>
      </c>
      <c r="B4896" s="298" t="s">
        <v>15114</v>
      </c>
      <c r="C4896" s="297" t="s">
        <v>550</v>
      </c>
      <c r="D4896" s="299">
        <v>223.57</v>
      </c>
    </row>
    <row r="4897" spans="1:4" ht="14.4">
      <c r="A4897" s="297" t="s">
        <v>15115</v>
      </c>
      <c r="B4897" s="298" t="s">
        <v>15116</v>
      </c>
      <c r="C4897" s="297" t="s">
        <v>550</v>
      </c>
      <c r="D4897" s="299">
        <v>6098.56</v>
      </c>
    </row>
    <row r="4898" spans="1:4" ht="14.4">
      <c r="A4898" s="297" t="s">
        <v>15117</v>
      </c>
      <c r="B4898" s="298" t="s">
        <v>15118</v>
      </c>
      <c r="C4898" s="297" t="s">
        <v>550</v>
      </c>
      <c r="D4898" s="299">
        <v>7655.19</v>
      </c>
    </row>
    <row r="4899" spans="1:4" ht="14.4">
      <c r="A4899" s="297" t="s">
        <v>15119</v>
      </c>
      <c r="B4899" s="298" t="s">
        <v>15120</v>
      </c>
      <c r="C4899" s="297" t="s">
        <v>550</v>
      </c>
      <c r="D4899" s="299">
        <v>15139.26</v>
      </c>
    </row>
    <row r="4900" spans="1:4" ht="14.4">
      <c r="A4900" s="297" t="s">
        <v>15121</v>
      </c>
      <c r="B4900" s="298" t="s">
        <v>15122</v>
      </c>
      <c r="C4900" s="297" t="s">
        <v>550</v>
      </c>
      <c r="D4900" s="299">
        <v>23566.51</v>
      </c>
    </row>
    <row r="4901" spans="1:4" ht="14.4">
      <c r="A4901" s="297" t="s">
        <v>15123</v>
      </c>
      <c r="B4901" s="298" t="s">
        <v>15124</v>
      </c>
      <c r="C4901" s="297" t="s">
        <v>550</v>
      </c>
      <c r="D4901" s="299">
        <v>35982.03</v>
      </c>
    </row>
    <row r="4902" spans="1:4" ht="14.4">
      <c r="A4902" s="297" t="s">
        <v>15125</v>
      </c>
      <c r="B4902" s="298" t="s">
        <v>15126</v>
      </c>
      <c r="C4902" s="297" t="s">
        <v>550</v>
      </c>
      <c r="D4902" s="299">
        <v>3981.25</v>
      </c>
    </row>
    <row r="4903" spans="1:4" ht="14.4">
      <c r="A4903" s="297" t="s">
        <v>15127</v>
      </c>
      <c r="B4903" s="298" t="s">
        <v>15128</v>
      </c>
      <c r="C4903" s="297" t="s">
        <v>550</v>
      </c>
      <c r="D4903" s="299">
        <v>6096.29</v>
      </c>
    </row>
    <row r="4904" spans="1:4" ht="14.4">
      <c r="A4904" s="297" t="s">
        <v>15129</v>
      </c>
      <c r="B4904" s="298" t="s">
        <v>15130</v>
      </c>
      <c r="C4904" s="297" t="s">
        <v>550</v>
      </c>
      <c r="D4904" s="299">
        <v>301.81</v>
      </c>
    </row>
    <row r="4905" spans="1:4" ht="14.4">
      <c r="A4905" s="297" t="s">
        <v>15131</v>
      </c>
      <c r="B4905" s="298" t="s">
        <v>15132</v>
      </c>
      <c r="C4905" s="297" t="s">
        <v>550</v>
      </c>
      <c r="D4905" s="299">
        <v>184.72</v>
      </c>
    </row>
    <row r="4906" spans="1:4" ht="14.4">
      <c r="A4906" s="297" t="s">
        <v>15133</v>
      </c>
      <c r="B4906" s="298" t="s">
        <v>15134</v>
      </c>
      <c r="C4906" s="297" t="s">
        <v>550</v>
      </c>
      <c r="D4906" s="299">
        <v>4520.6400000000003</v>
      </c>
    </row>
    <row r="4907" spans="1:4" ht="14.4">
      <c r="A4907" s="297" t="s">
        <v>15135</v>
      </c>
      <c r="B4907" s="298" t="s">
        <v>15136</v>
      </c>
      <c r="C4907" s="297" t="s">
        <v>550</v>
      </c>
      <c r="D4907" s="299">
        <v>5109.59</v>
      </c>
    </row>
    <row r="4908" spans="1:4" ht="14.4">
      <c r="A4908" s="297" t="s">
        <v>15137</v>
      </c>
      <c r="B4908" s="298" t="s">
        <v>15138</v>
      </c>
      <c r="C4908" s="297" t="s">
        <v>550</v>
      </c>
      <c r="D4908" s="299">
        <v>263.66000000000003</v>
      </c>
    </row>
    <row r="4909" spans="1:4" ht="14.4">
      <c r="A4909" s="297" t="s">
        <v>15139</v>
      </c>
      <c r="B4909" s="298" t="s">
        <v>15140</v>
      </c>
      <c r="C4909" s="297" t="s">
        <v>550</v>
      </c>
      <c r="D4909" s="299">
        <v>386.09</v>
      </c>
    </row>
    <row r="4910" spans="1:4" ht="14.4">
      <c r="A4910" s="297" t="s">
        <v>15141</v>
      </c>
      <c r="B4910" s="298" t="s">
        <v>15142</v>
      </c>
      <c r="C4910" s="297" t="s">
        <v>550</v>
      </c>
      <c r="D4910" s="299">
        <v>27896.97</v>
      </c>
    </row>
    <row r="4911" spans="1:4" ht="14.4">
      <c r="A4911" s="297" t="s">
        <v>15143</v>
      </c>
      <c r="B4911" s="298" t="s">
        <v>15144</v>
      </c>
      <c r="C4911" s="297" t="s">
        <v>550</v>
      </c>
      <c r="D4911" s="299">
        <v>26574.959999999999</v>
      </c>
    </row>
    <row r="4912" spans="1:4" ht="14.4">
      <c r="A4912" s="297" t="s">
        <v>15145</v>
      </c>
      <c r="B4912" s="298" t="s">
        <v>15146</v>
      </c>
      <c r="C4912" s="297" t="s">
        <v>550</v>
      </c>
      <c r="D4912" s="299">
        <v>32029.05</v>
      </c>
    </row>
    <row r="4913" spans="1:4" ht="14.4">
      <c r="A4913" s="297" t="s">
        <v>15147</v>
      </c>
      <c r="B4913" s="298" t="s">
        <v>15148</v>
      </c>
      <c r="C4913" s="297" t="s">
        <v>550</v>
      </c>
      <c r="D4913" s="299">
        <v>34068.870000000003</v>
      </c>
    </row>
    <row r="4914" spans="1:4" ht="14.4">
      <c r="A4914" s="297" t="s">
        <v>15149</v>
      </c>
      <c r="B4914" s="298" t="s">
        <v>15150</v>
      </c>
      <c r="C4914" s="297" t="s">
        <v>550</v>
      </c>
      <c r="D4914" s="299">
        <v>39021.519999999997</v>
      </c>
    </row>
    <row r="4915" spans="1:4" ht="14.4">
      <c r="A4915" s="297" t="s">
        <v>15151</v>
      </c>
      <c r="B4915" s="298" t="s">
        <v>15152</v>
      </c>
      <c r="C4915" s="297" t="s">
        <v>550</v>
      </c>
      <c r="D4915" s="299">
        <v>47148.51</v>
      </c>
    </row>
    <row r="4916" spans="1:4" ht="14.4">
      <c r="A4916" s="297" t="s">
        <v>15153</v>
      </c>
      <c r="B4916" s="298" t="s">
        <v>15154</v>
      </c>
      <c r="C4916" s="297" t="s">
        <v>550</v>
      </c>
      <c r="D4916" s="299">
        <v>338.49</v>
      </c>
    </row>
    <row r="4917" spans="1:4" ht="14.4">
      <c r="A4917" s="297" t="s">
        <v>15155</v>
      </c>
      <c r="B4917" s="298" t="s">
        <v>15156</v>
      </c>
      <c r="C4917" s="297" t="s">
        <v>550</v>
      </c>
      <c r="D4917" s="299">
        <v>431.38</v>
      </c>
    </row>
    <row r="4918" spans="1:4" ht="14.4">
      <c r="A4918" s="297" t="s">
        <v>15157</v>
      </c>
      <c r="B4918" s="298" t="s">
        <v>15158</v>
      </c>
      <c r="C4918" s="297" t="s">
        <v>550</v>
      </c>
      <c r="D4918" s="299">
        <v>392.67</v>
      </c>
    </row>
    <row r="4919" spans="1:4" ht="14.4">
      <c r="A4919" s="297" t="s">
        <v>15159</v>
      </c>
      <c r="B4919" s="298" t="s">
        <v>15160</v>
      </c>
      <c r="C4919" s="297" t="s">
        <v>550</v>
      </c>
      <c r="D4919" s="299">
        <v>422.33</v>
      </c>
    </row>
    <row r="4920" spans="1:4" ht="14.4">
      <c r="A4920" s="297" t="s">
        <v>15161</v>
      </c>
      <c r="B4920" s="298" t="s">
        <v>15162</v>
      </c>
      <c r="C4920" s="297" t="s">
        <v>550</v>
      </c>
      <c r="D4920" s="299">
        <v>441.95</v>
      </c>
    </row>
    <row r="4921" spans="1:4" ht="14.4">
      <c r="A4921" s="297" t="s">
        <v>15163</v>
      </c>
      <c r="B4921" s="298" t="s">
        <v>15164</v>
      </c>
      <c r="C4921" s="297" t="s">
        <v>550</v>
      </c>
      <c r="D4921" s="299">
        <v>503.02</v>
      </c>
    </row>
    <row r="4922" spans="1:4" ht="14.4">
      <c r="A4922" s="297" t="s">
        <v>15165</v>
      </c>
      <c r="B4922" s="298" t="s">
        <v>15166</v>
      </c>
      <c r="C4922" s="297" t="s">
        <v>550</v>
      </c>
      <c r="D4922" s="299">
        <v>603.20000000000005</v>
      </c>
    </row>
    <row r="4923" spans="1:4" ht="14.4">
      <c r="A4923" s="297" t="s">
        <v>15167</v>
      </c>
      <c r="B4923" s="298" t="s">
        <v>15168</v>
      </c>
      <c r="C4923" s="297" t="s">
        <v>550</v>
      </c>
      <c r="D4923" s="299">
        <v>633.66</v>
      </c>
    </row>
    <row r="4924" spans="1:4" ht="14.4">
      <c r="A4924" s="297" t="s">
        <v>15169</v>
      </c>
      <c r="B4924" s="298" t="s">
        <v>15170</v>
      </c>
      <c r="C4924" s="297" t="s">
        <v>550</v>
      </c>
      <c r="D4924" s="299">
        <v>911.53</v>
      </c>
    </row>
    <row r="4925" spans="1:4" ht="14.4">
      <c r="A4925" s="297" t="s">
        <v>15171</v>
      </c>
      <c r="B4925" s="298" t="s">
        <v>15172</v>
      </c>
      <c r="C4925" s="297" t="s">
        <v>550</v>
      </c>
      <c r="D4925" s="299">
        <v>1011.69</v>
      </c>
    </row>
    <row r="4926" spans="1:4" ht="14.4">
      <c r="A4926" s="297" t="s">
        <v>15173</v>
      </c>
      <c r="B4926" s="298" t="s">
        <v>15174</v>
      </c>
      <c r="C4926" s="297" t="s">
        <v>550</v>
      </c>
      <c r="D4926" s="299">
        <v>1052.17</v>
      </c>
    </row>
    <row r="4927" spans="1:4" ht="14.4">
      <c r="A4927" s="297" t="s">
        <v>15175</v>
      </c>
      <c r="B4927" s="298" t="s">
        <v>15176</v>
      </c>
      <c r="C4927" s="297" t="s">
        <v>550</v>
      </c>
      <c r="D4927" s="299">
        <v>1269.4000000000001</v>
      </c>
    </row>
    <row r="4928" spans="1:4" ht="14.4">
      <c r="A4928" s="297" t="s">
        <v>15177</v>
      </c>
      <c r="B4928" s="298" t="s">
        <v>15178</v>
      </c>
      <c r="C4928" s="297" t="s">
        <v>550</v>
      </c>
      <c r="D4928" s="299">
        <v>1388.36</v>
      </c>
    </row>
    <row r="4929" spans="1:4" ht="14.4">
      <c r="A4929" s="297" t="s">
        <v>15179</v>
      </c>
      <c r="B4929" s="298" t="s">
        <v>15180</v>
      </c>
      <c r="C4929" s="297" t="s">
        <v>550</v>
      </c>
      <c r="D4929" s="299">
        <v>1684.58</v>
      </c>
    </row>
    <row r="4930" spans="1:4" ht="14.4">
      <c r="A4930" s="297" t="s">
        <v>15181</v>
      </c>
      <c r="B4930" s="298" t="s">
        <v>15182</v>
      </c>
      <c r="C4930" s="297" t="s">
        <v>550</v>
      </c>
      <c r="D4930" s="299">
        <v>1271.2</v>
      </c>
    </row>
    <row r="4931" spans="1:4" ht="14.4">
      <c r="A4931" s="297" t="s">
        <v>15183</v>
      </c>
      <c r="B4931" s="298" t="s">
        <v>15184</v>
      </c>
      <c r="C4931" s="297" t="s">
        <v>550</v>
      </c>
      <c r="D4931" s="299">
        <v>1416.57</v>
      </c>
    </row>
    <row r="4932" spans="1:4" ht="14.4">
      <c r="A4932" s="297" t="s">
        <v>15185</v>
      </c>
      <c r="B4932" s="298" t="s">
        <v>15186</v>
      </c>
      <c r="C4932" s="297" t="s">
        <v>550</v>
      </c>
      <c r="D4932" s="299">
        <v>1766.52</v>
      </c>
    </row>
    <row r="4933" spans="1:4" ht="14.4">
      <c r="A4933" s="297" t="s">
        <v>15187</v>
      </c>
      <c r="B4933" s="298" t="s">
        <v>15188</v>
      </c>
      <c r="C4933" s="297" t="s">
        <v>550</v>
      </c>
      <c r="D4933" s="299">
        <v>2213.5300000000002</v>
      </c>
    </row>
    <row r="4934" spans="1:4" ht="14.4">
      <c r="A4934" s="297" t="s">
        <v>15189</v>
      </c>
      <c r="B4934" s="298" t="s">
        <v>15190</v>
      </c>
      <c r="C4934" s="297" t="s">
        <v>550</v>
      </c>
      <c r="D4934" s="299">
        <v>2361.39</v>
      </c>
    </row>
    <row r="4935" spans="1:4" ht="14.4">
      <c r="A4935" s="297" t="s">
        <v>15191</v>
      </c>
      <c r="B4935" s="298" t="s">
        <v>15192</v>
      </c>
      <c r="C4935" s="297" t="s">
        <v>550</v>
      </c>
      <c r="D4935" s="299">
        <v>3049.57</v>
      </c>
    </row>
    <row r="4936" spans="1:4" ht="14.4">
      <c r="A4936" s="297" t="s">
        <v>15193</v>
      </c>
      <c r="B4936" s="298" t="s">
        <v>15194</v>
      </c>
      <c r="C4936" s="297" t="s">
        <v>550</v>
      </c>
      <c r="D4936" s="299">
        <v>124.13</v>
      </c>
    </row>
    <row r="4937" spans="1:4" ht="14.4">
      <c r="A4937" s="297" t="s">
        <v>15195</v>
      </c>
      <c r="B4937" s="298" t="s">
        <v>15196</v>
      </c>
      <c r="C4937" s="297" t="s">
        <v>550</v>
      </c>
      <c r="D4937" s="299">
        <v>2615.63</v>
      </c>
    </row>
    <row r="4938" spans="1:4" ht="14.4">
      <c r="A4938" s="297" t="s">
        <v>15197</v>
      </c>
      <c r="B4938" s="298" t="s">
        <v>15198</v>
      </c>
      <c r="C4938" s="297" t="s">
        <v>550</v>
      </c>
      <c r="D4938" s="299">
        <v>2675.21</v>
      </c>
    </row>
    <row r="4939" spans="1:4" ht="14.4">
      <c r="A4939" s="297" t="s">
        <v>15199</v>
      </c>
      <c r="B4939" s="298" t="s">
        <v>15200</v>
      </c>
      <c r="C4939" s="297" t="s">
        <v>550</v>
      </c>
      <c r="D4939" s="299">
        <v>3425.88</v>
      </c>
    </row>
    <row r="4940" spans="1:4" ht="14.4">
      <c r="A4940" s="297" t="s">
        <v>15201</v>
      </c>
      <c r="B4940" s="298" t="s">
        <v>15202</v>
      </c>
      <c r="C4940" s="297" t="s">
        <v>550</v>
      </c>
      <c r="D4940" s="299">
        <v>3437.77</v>
      </c>
    </row>
    <row r="4941" spans="1:4" ht="14.4">
      <c r="A4941" s="297" t="s">
        <v>15203</v>
      </c>
      <c r="B4941" s="298" t="s">
        <v>15204</v>
      </c>
      <c r="C4941" s="297" t="s">
        <v>550</v>
      </c>
      <c r="D4941" s="299">
        <v>3946.07</v>
      </c>
    </row>
    <row r="4942" spans="1:4" ht="14.4">
      <c r="A4942" s="297" t="s">
        <v>15205</v>
      </c>
      <c r="B4942" s="298" t="s">
        <v>15206</v>
      </c>
      <c r="C4942" s="297" t="s">
        <v>550</v>
      </c>
      <c r="D4942" s="299">
        <v>4367.09</v>
      </c>
    </row>
    <row r="4943" spans="1:4" ht="14.4">
      <c r="A4943" s="297" t="s">
        <v>15207</v>
      </c>
      <c r="B4943" s="298" t="s">
        <v>15208</v>
      </c>
      <c r="C4943" s="297" t="s">
        <v>550</v>
      </c>
      <c r="D4943" s="299">
        <v>12121.74</v>
      </c>
    </row>
    <row r="4944" spans="1:4" ht="14.4">
      <c r="A4944" s="297" t="s">
        <v>15209</v>
      </c>
      <c r="B4944" s="298" t="s">
        <v>15210</v>
      </c>
      <c r="C4944" s="297" t="s">
        <v>550</v>
      </c>
      <c r="D4944" s="299">
        <v>12352.24</v>
      </c>
    </row>
    <row r="4945" spans="1:4" ht="14.4">
      <c r="A4945" s="297" t="s">
        <v>15211</v>
      </c>
      <c r="B4945" s="298" t="s">
        <v>15212</v>
      </c>
      <c r="C4945" s="297" t="s">
        <v>550</v>
      </c>
      <c r="D4945" s="299">
        <v>14572.27</v>
      </c>
    </row>
    <row r="4946" spans="1:4" ht="14.4">
      <c r="A4946" s="297" t="s">
        <v>15213</v>
      </c>
      <c r="B4946" s="298" t="s">
        <v>15214</v>
      </c>
      <c r="C4946" s="297" t="s">
        <v>550</v>
      </c>
      <c r="D4946" s="299">
        <v>184.72</v>
      </c>
    </row>
    <row r="4947" spans="1:4" ht="14.4">
      <c r="A4947" s="297" t="s">
        <v>15215</v>
      </c>
      <c r="B4947" s="298" t="s">
        <v>15216</v>
      </c>
      <c r="C4947" s="297" t="s">
        <v>550</v>
      </c>
      <c r="D4947" s="299">
        <v>16431.68</v>
      </c>
    </row>
    <row r="4948" spans="1:4" ht="14.4">
      <c r="A4948" s="297" t="s">
        <v>15217</v>
      </c>
      <c r="B4948" s="298" t="s">
        <v>15218</v>
      </c>
      <c r="C4948" s="297" t="s">
        <v>550</v>
      </c>
      <c r="D4948" s="299">
        <v>16800.509999999998</v>
      </c>
    </row>
    <row r="4949" spans="1:4" ht="14.4">
      <c r="A4949" s="297" t="s">
        <v>15219</v>
      </c>
      <c r="B4949" s="298" t="s">
        <v>15220</v>
      </c>
      <c r="C4949" s="297" t="s">
        <v>550</v>
      </c>
      <c r="D4949" s="299">
        <v>19975.740000000002</v>
      </c>
    </row>
    <row r="4950" spans="1:4" ht="14.4">
      <c r="A4950" s="297" t="s">
        <v>15221</v>
      </c>
      <c r="B4950" s="298" t="s">
        <v>15222</v>
      </c>
      <c r="C4950" s="297" t="s">
        <v>550</v>
      </c>
      <c r="D4950" s="299">
        <v>19833.79</v>
      </c>
    </row>
    <row r="4951" spans="1:4" ht="14.4">
      <c r="A4951" s="297" t="s">
        <v>15223</v>
      </c>
      <c r="B4951" s="298" t="s">
        <v>15224</v>
      </c>
      <c r="C4951" s="297" t="s">
        <v>550</v>
      </c>
      <c r="D4951" s="299">
        <v>20018.310000000001</v>
      </c>
    </row>
    <row r="4952" spans="1:4" ht="14.4">
      <c r="A4952" s="297" t="s">
        <v>15225</v>
      </c>
      <c r="B4952" s="298" t="s">
        <v>15226</v>
      </c>
      <c r="C4952" s="297" t="s">
        <v>550</v>
      </c>
      <c r="D4952" s="299">
        <v>25220.560000000001</v>
      </c>
    </row>
    <row r="4953" spans="1:4" ht="14.4">
      <c r="A4953" s="297" t="s">
        <v>15227</v>
      </c>
      <c r="B4953" s="298" t="s">
        <v>15228</v>
      </c>
      <c r="C4953" s="297" t="s">
        <v>550</v>
      </c>
      <c r="D4953" s="299">
        <v>148.99</v>
      </c>
    </row>
    <row r="4954" spans="1:4" ht="14.4">
      <c r="A4954" s="297" t="s">
        <v>15229</v>
      </c>
      <c r="B4954" s="298" t="s">
        <v>15230</v>
      </c>
      <c r="C4954" s="297" t="s">
        <v>550</v>
      </c>
      <c r="D4954" s="299">
        <v>88.8</v>
      </c>
    </row>
    <row r="4955" spans="1:4" ht="14.4">
      <c r="A4955" s="297" t="s">
        <v>15231</v>
      </c>
      <c r="B4955" s="298" t="s">
        <v>15232</v>
      </c>
      <c r="C4955" s="297" t="s">
        <v>550</v>
      </c>
      <c r="D4955" s="299">
        <v>114.71</v>
      </c>
    </row>
    <row r="4956" spans="1:4" ht="14.4">
      <c r="A4956" s="297" t="s">
        <v>15233</v>
      </c>
      <c r="B4956" s="298" t="s">
        <v>15234</v>
      </c>
      <c r="C4956" s="297" t="s">
        <v>550</v>
      </c>
      <c r="D4956" s="299">
        <v>148.99</v>
      </c>
    </row>
    <row r="4957" spans="1:4" ht="14.4">
      <c r="A4957" s="297" t="s">
        <v>15235</v>
      </c>
      <c r="B4957" s="298" t="s">
        <v>15236</v>
      </c>
      <c r="C4957" s="297" t="s">
        <v>550</v>
      </c>
      <c r="D4957" s="299">
        <v>264.10000000000002</v>
      </c>
    </row>
    <row r="4958" spans="1:4" ht="14.4">
      <c r="A4958" s="297" t="s">
        <v>15237</v>
      </c>
      <c r="B4958" s="298" t="s">
        <v>15238</v>
      </c>
      <c r="C4958" s="297" t="s">
        <v>550</v>
      </c>
      <c r="D4958" s="299">
        <v>88.8</v>
      </c>
    </row>
    <row r="4959" spans="1:4" ht="14.4">
      <c r="A4959" s="297" t="s">
        <v>15239</v>
      </c>
      <c r="B4959" s="298" t="s">
        <v>15240</v>
      </c>
      <c r="C4959" s="297" t="s">
        <v>550</v>
      </c>
      <c r="D4959" s="299">
        <v>114.71</v>
      </c>
    </row>
    <row r="4960" spans="1:4" ht="14.4">
      <c r="A4960" s="297" t="s">
        <v>15241</v>
      </c>
      <c r="B4960" s="298" t="s">
        <v>15242</v>
      </c>
      <c r="C4960" s="297" t="s">
        <v>550</v>
      </c>
      <c r="D4960" s="299">
        <v>168.48</v>
      </c>
    </row>
    <row r="4961" spans="1:4" ht="14.4">
      <c r="A4961" s="297" t="s">
        <v>15243</v>
      </c>
      <c r="B4961" s="298" t="s">
        <v>15244</v>
      </c>
      <c r="C4961" s="297" t="s">
        <v>550</v>
      </c>
      <c r="D4961" s="299">
        <v>148.24</v>
      </c>
    </row>
    <row r="4962" spans="1:4" ht="14.4">
      <c r="A4962" s="297" t="s">
        <v>15245</v>
      </c>
      <c r="B4962" s="298" t="s">
        <v>15246</v>
      </c>
      <c r="C4962" s="297" t="s">
        <v>550</v>
      </c>
      <c r="D4962" s="299">
        <v>110.98</v>
      </c>
    </row>
    <row r="4963" spans="1:4" ht="14.4">
      <c r="A4963" s="297" t="s">
        <v>15247</v>
      </c>
      <c r="B4963" s="298" t="s">
        <v>15248</v>
      </c>
      <c r="C4963" s="297" t="s">
        <v>550</v>
      </c>
      <c r="D4963" s="299">
        <v>82.45</v>
      </c>
    </row>
    <row r="4964" spans="1:4" ht="14.4">
      <c r="A4964" s="297" t="s">
        <v>15249</v>
      </c>
      <c r="B4964" s="298" t="s">
        <v>15250</v>
      </c>
      <c r="C4964" s="297" t="s">
        <v>550</v>
      </c>
      <c r="D4964" s="299">
        <v>125.89</v>
      </c>
    </row>
    <row r="4965" spans="1:4" ht="14.4">
      <c r="A4965" s="297" t="s">
        <v>15251</v>
      </c>
      <c r="B4965" s="298" t="s">
        <v>15252</v>
      </c>
      <c r="C4965" s="297" t="s">
        <v>550</v>
      </c>
      <c r="D4965" s="299">
        <v>372.31</v>
      </c>
    </row>
    <row r="4966" spans="1:4" ht="14.4">
      <c r="A4966" s="297" t="s">
        <v>15253</v>
      </c>
      <c r="B4966" s="298" t="s">
        <v>15254</v>
      </c>
      <c r="C4966" s="297" t="s">
        <v>550</v>
      </c>
      <c r="D4966" s="299">
        <v>1248.7</v>
      </c>
    </row>
    <row r="4967" spans="1:4" ht="14.4">
      <c r="A4967" s="297" t="s">
        <v>15255</v>
      </c>
      <c r="B4967" s="298" t="s">
        <v>15256</v>
      </c>
      <c r="C4967" s="297" t="s">
        <v>550</v>
      </c>
      <c r="D4967" s="299">
        <v>15628.86</v>
      </c>
    </row>
    <row r="4968" spans="1:4" ht="14.4">
      <c r="A4968" s="297" t="s">
        <v>15257</v>
      </c>
      <c r="B4968" s="298" t="s">
        <v>15258</v>
      </c>
      <c r="C4968" s="297" t="s">
        <v>550</v>
      </c>
      <c r="D4968" s="299">
        <v>516.07000000000005</v>
      </c>
    </row>
    <row r="4969" spans="1:4" ht="14.4">
      <c r="A4969" s="297" t="s">
        <v>15259</v>
      </c>
      <c r="B4969" s="298" t="s">
        <v>15260</v>
      </c>
      <c r="C4969" s="297" t="s">
        <v>550</v>
      </c>
      <c r="D4969" s="299">
        <v>1286.54</v>
      </c>
    </row>
    <row r="4970" spans="1:4" ht="14.4">
      <c r="A4970" s="297" t="s">
        <v>15261</v>
      </c>
      <c r="B4970" s="298" t="s">
        <v>15262</v>
      </c>
      <c r="C4970" s="297" t="s">
        <v>9</v>
      </c>
      <c r="D4970" s="299">
        <v>1430</v>
      </c>
    </row>
    <row r="4971" spans="1:4" ht="14.4">
      <c r="A4971" s="297" t="s">
        <v>15263</v>
      </c>
      <c r="B4971" s="298" t="s">
        <v>15264</v>
      </c>
      <c r="C4971" s="297" t="s">
        <v>9</v>
      </c>
      <c r="D4971" s="299">
        <v>1430</v>
      </c>
    </row>
    <row r="4972" spans="1:4" ht="14.4">
      <c r="A4972" s="297" t="s">
        <v>15265</v>
      </c>
      <c r="B4972" s="298" t="s">
        <v>15266</v>
      </c>
      <c r="C4972" s="297" t="s">
        <v>550</v>
      </c>
      <c r="D4972" s="299">
        <v>880</v>
      </c>
    </row>
    <row r="4973" spans="1:4" ht="14.4">
      <c r="A4973" s="297" t="s">
        <v>15267</v>
      </c>
      <c r="B4973" s="298" t="s">
        <v>15268</v>
      </c>
      <c r="C4973" s="297" t="s">
        <v>550</v>
      </c>
      <c r="D4973" s="299">
        <v>67.28</v>
      </c>
    </row>
    <row r="4974" spans="1:4" ht="30.6">
      <c r="A4974" s="297" t="s">
        <v>15269</v>
      </c>
      <c r="B4974" s="298" t="s">
        <v>15270</v>
      </c>
      <c r="C4974" s="297" t="s">
        <v>550</v>
      </c>
      <c r="D4974" s="299">
        <v>58412.75</v>
      </c>
    </row>
    <row r="4975" spans="1:4" ht="30.6">
      <c r="A4975" s="297" t="s">
        <v>15271</v>
      </c>
      <c r="B4975" s="298" t="s">
        <v>15272</v>
      </c>
      <c r="C4975" s="297" t="s">
        <v>550</v>
      </c>
      <c r="D4975" s="299">
        <v>89247.64</v>
      </c>
    </row>
    <row r="4976" spans="1:4" ht="20.399999999999999">
      <c r="A4976" s="297" t="s">
        <v>15273</v>
      </c>
      <c r="B4976" s="298" t="s">
        <v>15274</v>
      </c>
      <c r="C4976" s="297" t="s">
        <v>550</v>
      </c>
      <c r="D4976" s="299">
        <v>33804.97</v>
      </c>
    </row>
    <row r="4977" spans="1:4" ht="20.399999999999999">
      <c r="A4977" s="297" t="s">
        <v>15275</v>
      </c>
      <c r="B4977" s="298" t="s">
        <v>15274</v>
      </c>
      <c r="C4977" s="297" t="s">
        <v>550</v>
      </c>
      <c r="D4977" s="299">
        <v>33804.97</v>
      </c>
    </row>
    <row r="4978" spans="1:4" ht="14.4">
      <c r="A4978" s="297" t="s">
        <v>15276</v>
      </c>
      <c r="B4978" s="298" t="s">
        <v>9700</v>
      </c>
      <c r="C4978" s="297" t="s">
        <v>550</v>
      </c>
      <c r="D4978" s="299">
        <v>10.39</v>
      </c>
    </row>
    <row r="4979" spans="1:4" ht="14.4">
      <c r="A4979" s="297" t="s">
        <v>15277</v>
      </c>
      <c r="B4979" s="298" t="s">
        <v>15278</v>
      </c>
      <c r="C4979" s="297" t="s">
        <v>550</v>
      </c>
      <c r="D4979" s="299">
        <v>0.93</v>
      </c>
    </row>
    <row r="4980" spans="1:4" ht="14.4">
      <c r="A4980" s="297" t="s">
        <v>15279</v>
      </c>
      <c r="B4980" s="298" t="s">
        <v>15280</v>
      </c>
      <c r="C4980" s="297" t="s">
        <v>9</v>
      </c>
      <c r="D4980" s="299">
        <v>860</v>
      </c>
    </row>
    <row r="4981" spans="1:4" ht="14.4">
      <c r="A4981" s="297" t="s">
        <v>15281</v>
      </c>
      <c r="B4981" s="298" t="s">
        <v>15282</v>
      </c>
      <c r="C4981" s="297" t="s">
        <v>15283</v>
      </c>
      <c r="D4981" s="299">
        <v>1120</v>
      </c>
    </row>
    <row r="4982" spans="1:4" ht="14.4">
      <c r="A4982" s="297" t="s">
        <v>15284</v>
      </c>
      <c r="B4982" s="298" t="s">
        <v>15285</v>
      </c>
      <c r="C4982" s="297" t="s">
        <v>550</v>
      </c>
      <c r="D4982" s="299">
        <v>1.06</v>
      </c>
    </row>
    <row r="4983" spans="1:4" ht="20.399999999999999">
      <c r="A4983" s="297" t="s">
        <v>15286</v>
      </c>
      <c r="B4983" s="298" t="s">
        <v>15287</v>
      </c>
      <c r="C4983" s="297" t="s">
        <v>550</v>
      </c>
      <c r="D4983" s="299">
        <v>151927.35</v>
      </c>
    </row>
    <row r="4984" spans="1:4" ht="20.399999999999999">
      <c r="A4984" s="297" t="s">
        <v>15288</v>
      </c>
      <c r="B4984" s="298" t="s">
        <v>15289</v>
      </c>
      <c r="C4984" s="297" t="s">
        <v>550</v>
      </c>
      <c r="D4984" s="299">
        <v>62428.2</v>
      </c>
    </row>
    <row r="4985" spans="1:4" ht="20.399999999999999">
      <c r="A4985" s="297" t="s">
        <v>15290</v>
      </c>
      <c r="B4985" s="298" t="s">
        <v>15291</v>
      </c>
      <c r="C4985" s="297" t="s">
        <v>550</v>
      </c>
      <c r="D4985" s="299">
        <v>35756.339999999997</v>
      </c>
    </row>
    <row r="4986" spans="1:4" ht="20.399999999999999">
      <c r="A4986" s="297" t="s">
        <v>15292</v>
      </c>
      <c r="B4986" s="298" t="s">
        <v>15293</v>
      </c>
      <c r="C4986" s="297" t="s">
        <v>550</v>
      </c>
      <c r="D4986" s="299">
        <v>69669.429999999993</v>
      </c>
    </row>
    <row r="4987" spans="1:4" ht="20.399999999999999">
      <c r="A4987" s="297" t="s">
        <v>15294</v>
      </c>
      <c r="B4987" s="298" t="s">
        <v>15295</v>
      </c>
      <c r="C4987" s="297" t="s">
        <v>550</v>
      </c>
      <c r="D4987" s="299">
        <v>69744.87</v>
      </c>
    </row>
    <row r="4988" spans="1:4" ht="20.399999999999999">
      <c r="A4988" s="297" t="s">
        <v>15296</v>
      </c>
      <c r="B4988" s="298" t="s">
        <v>15297</v>
      </c>
      <c r="C4988" s="297" t="s">
        <v>550</v>
      </c>
      <c r="D4988" s="299">
        <v>63611.75</v>
      </c>
    </row>
    <row r="4989" spans="1:4" ht="20.399999999999999">
      <c r="A4989" s="297" t="s">
        <v>15298</v>
      </c>
      <c r="B4989" s="298" t="s">
        <v>15299</v>
      </c>
      <c r="C4989" s="297" t="s">
        <v>550</v>
      </c>
      <c r="D4989" s="299">
        <v>90173.91</v>
      </c>
    </row>
    <row r="4990" spans="1:4" ht="20.399999999999999">
      <c r="A4990" s="297" t="s">
        <v>15300</v>
      </c>
      <c r="B4990" s="298" t="s">
        <v>15301</v>
      </c>
      <c r="C4990" s="297" t="s">
        <v>550</v>
      </c>
      <c r="D4990" s="299">
        <v>96152.04</v>
      </c>
    </row>
    <row r="4991" spans="1:4" ht="20.399999999999999">
      <c r="A4991" s="297" t="s">
        <v>15302</v>
      </c>
      <c r="B4991" s="298" t="s">
        <v>15303</v>
      </c>
      <c r="C4991" s="297" t="s">
        <v>550</v>
      </c>
      <c r="D4991" s="299">
        <v>58599.12</v>
      </c>
    </row>
    <row r="4992" spans="1:4" ht="20.399999999999999">
      <c r="A4992" s="297" t="s">
        <v>15304</v>
      </c>
      <c r="B4992" s="298" t="s">
        <v>15305</v>
      </c>
      <c r="C4992" s="297" t="s">
        <v>550</v>
      </c>
      <c r="D4992" s="299">
        <v>109088.88</v>
      </c>
    </row>
    <row r="4993" spans="1:4" ht="14.4">
      <c r="A4993" s="297" t="s">
        <v>15306</v>
      </c>
      <c r="B4993" s="298" t="s">
        <v>15307</v>
      </c>
      <c r="C4993" s="297" t="s">
        <v>449</v>
      </c>
      <c r="D4993" s="299">
        <v>1680</v>
      </c>
    </row>
    <row r="4994" spans="1:4" ht="20.399999999999999">
      <c r="A4994" s="297" t="s">
        <v>15308</v>
      </c>
      <c r="B4994" s="298" t="s">
        <v>15309</v>
      </c>
      <c r="C4994" s="297" t="s">
        <v>449</v>
      </c>
      <c r="D4994" s="299">
        <v>599.46</v>
      </c>
    </row>
    <row r="4995" spans="1:4" ht="14.4">
      <c r="A4995" s="297" t="s">
        <v>15310</v>
      </c>
      <c r="B4995" s="298" t="s">
        <v>15311</v>
      </c>
      <c r="C4995" s="297" t="s">
        <v>550</v>
      </c>
      <c r="D4995" s="299">
        <v>0.32</v>
      </c>
    </row>
    <row r="4996" spans="1:4" ht="14.4">
      <c r="A4996" s="297" t="s">
        <v>15312</v>
      </c>
      <c r="B4996" s="298" t="s">
        <v>15313</v>
      </c>
      <c r="C4996" s="297" t="s">
        <v>15314</v>
      </c>
      <c r="D4996" s="299">
        <v>122082.03</v>
      </c>
    </row>
    <row r="4997" spans="1:4" ht="14.4">
      <c r="A4997" s="297" t="s">
        <v>15315</v>
      </c>
      <c r="B4997" s="298" t="s">
        <v>15316</v>
      </c>
      <c r="C4997" s="297" t="s">
        <v>15314</v>
      </c>
      <c r="D4997" s="299">
        <v>124426.86</v>
      </c>
    </row>
    <row r="4998" spans="1:4" ht="14.4">
      <c r="A4998" s="297" t="s">
        <v>15317</v>
      </c>
      <c r="B4998" s="298" t="s">
        <v>15318</v>
      </c>
      <c r="C4998" s="297" t="s">
        <v>15314</v>
      </c>
      <c r="D4998" s="299">
        <v>129514.93</v>
      </c>
    </row>
    <row r="4999" spans="1:4" ht="14.4">
      <c r="A4999" s="297" t="s">
        <v>15319</v>
      </c>
      <c r="B4999" s="298" t="s">
        <v>15320</v>
      </c>
      <c r="C4999" s="297" t="s">
        <v>449</v>
      </c>
      <c r="D4999" s="299">
        <v>388.14</v>
      </c>
    </row>
    <row r="5000" spans="1:4" ht="14.4">
      <c r="A5000" s="297" t="s">
        <v>15321</v>
      </c>
      <c r="B5000" s="298" t="s">
        <v>15322</v>
      </c>
      <c r="C5000" s="297" t="s">
        <v>550</v>
      </c>
      <c r="D5000" s="299">
        <v>28.44</v>
      </c>
    </row>
    <row r="5001" spans="1:4" ht="14.4">
      <c r="A5001" s="297" t="s">
        <v>15323</v>
      </c>
      <c r="B5001" s="298" t="s">
        <v>15324</v>
      </c>
      <c r="C5001" s="297" t="s">
        <v>550</v>
      </c>
      <c r="D5001" s="299">
        <v>447.64</v>
      </c>
    </row>
    <row r="5002" spans="1:4" ht="14.4">
      <c r="A5002" s="297" t="s">
        <v>15325</v>
      </c>
      <c r="B5002" s="298" t="s">
        <v>15326</v>
      </c>
      <c r="C5002" s="297" t="s">
        <v>550</v>
      </c>
      <c r="D5002" s="299">
        <v>1074.31</v>
      </c>
    </row>
    <row r="5003" spans="1:4" ht="14.4">
      <c r="A5003" s="297" t="s">
        <v>15327</v>
      </c>
      <c r="B5003" s="298" t="s">
        <v>15328</v>
      </c>
      <c r="C5003" s="297" t="s">
        <v>550</v>
      </c>
      <c r="D5003" s="299">
        <v>1432.41</v>
      </c>
    </row>
    <row r="5004" spans="1:4" ht="14.4">
      <c r="A5004" s="297" t="s">
        <v>15329</v>
      </c>
      <c r="B5004" s="298" t="s">
        <v>15330</v>
      </c>
      <c r="C5004" s="297" t="s">
        <v>550</v>
      </c>
      <c r="D5004" s="299">
        <v>2238.16</v>
      </c>
    </row>
    <row r="5005" spans="1:4" ht="14.4">
      <c r="A5005" s="297" t="s">
        <v>15331</v>
      </c>
      <c r="B5005" s="298" t="s">
        <v>15332</v>
      </c>
      <c r="C5005" s="297" t="s">
        <v>550</v>
      </c>
      <c r="D5005" s="299">
        <v>447.64</v>
      </c>
    </row>
    <row r="5006" spans="1:4" ht="14.4">
      <c r="A5006" s="297" t="s">
        <v>15333</v>
      </c>
      <c r="B5006" s="298" t="s">
        <v>15334</v>
      </c>
      <c r="C5006" s="297" t="s">
        <v>550</v>
      </c>
      <c r="D5006" s="299">
        <v>1074.31</v>
      </c>
    </row>
    <row r="5007" spans="1:4" ht="14.4">
      <c r="A5007" s="297" t="s">
        <v>15335</v>
      </c>
      <c r="B5007" s="298" t="s">
        <v>15336</v>
      </c>
      <c r="C5007" s="297" t="s">
        <v>550</v>
      </c>
      <c r="D5007" s="299">
        <v>1432.41</v>
      </c>
    </row>
    <row r="5008" spans="1:4" ht="14.4">
      <c r="A5008" s="297" t="s">
        <v>15337</v>
      </c>
      <c r="B5008" s="298" t="s">
        <v>15338</v>
      </c>
      <c r="C5008" s="297" t="s">
        <v>550</v>
      </c>
      <c r="D5008" s="299">
        <v>2238.16</v>
      </c>
    </row>
    <row r="5009" spans="1:4" ht="14.4">
      <c r="A5009" s="297" t="s">
        <v>15339</v>
      </c>
      <c r="B5009" s="298" t="s">
        <v>15340</v>
      </c>
      <c r="C5009" s="297" t="s">
        <v>550</v>
      </c>
      <c r="D5009" s="299">
        <v>4324.72</v>
      </c>
    </row>
    <row r="5010" spans="1:4" ht="14.4">
      <c r="A5010" s="297" t="s">
        <v>15341</v>
      </c>
      <c r="B5010" s="298" t="s">
        <v>15342</v>
      </c>
      <c r="C5010" s="297" t="s">
        <v>550</v>
      </c>
      <c r="D5010" s="299">
        <v>4863.54</v>
      </c>
    </row>
    <row r="5011" spans="1:4" ht="14.4">
      <c r="A5011" s="297" t="s">
        <v>15343</v>
      </c>
      <c r="B5011" s="298" t="s">
        <v>15344</v>
      </c>
      <c r="C5011" s="297" t="s">
        <v>550</v>
      </c>
      <c r="D5011" s="299">
        <v>5217.84</v>
      </c>
    </row>
    <row r="5012" spans="1:4" ht="14.4">
      <c r="A5012" s="297" t="s">
        <v>15345</v>
      </c>
      <c r="B5012" s="298" t="s">
        <v>15346</v>
      </c>
      <c r="C5012" s="297" t="s">
        <v>550</v>
      </c>
      <c r="D5012" s="299">
        <v>5701.15</v>
      </c>
    </row>
    <row r="5013" spans="1:4" ht="14.4">
      <c r="A5013" s="297" t="s">
        <v>15347</v>
      </c>
      <c r="B5013" s="298" t="s">
        <v>15348</v>
      </c>
      <c r="C5013" s="297" t="s">
        <v>550</v>
      </c>
      <c r="D5013" s="299">
        <v>6502.09</v>
      </c>
    </row>
    <row r="5014" spans="1:4" ht="14.4">
      <c r="A5014" s="297" t="s">
        <v>15349</v>
      </c>
      <c r="B5014" s="298" t="s">
        <v>15350</v>
      </c>
      <c r="C5014" s="297" t="s">
        <v>550</v>
      </c>
      <c r="D5014" s="299">
        <v>6476.43</v>
      </c>
    </row>
    <row r="5015" spans="1:4" ht="14.4">
      <c r="A5015" s="297" t="s">
        <v>15351</v>
      </c>
      <c r="B5015" s="298" t="s">
        <v>15352</v>
      </c>
      <c r="C5015" s="297" t="s">
        <v>550</v>
      </c>
      <c r="D5015" s="299">
        <v>6476.43</v>
      </c>
    </row>
    <row r="5016" spans="1:4" ht="14.4">
      <c r="A5016" s="297" t="s">
        <v>15353</v>
      </c>
      <c r="B5016" s="298" t="s">
        <v>15354</v>
      </c>
      <c r="C5016" s="297" t="s">
        <v>550</v>
      </c>
      <c r="D5016" s="299">
        <v>10364.24</v>
      </c>
    </row>
    <row r="5017" spans="1:4" ht="14.4">
      <c r="A5017" s="297" t="s">
        <v>15355</v>
      </c>
      <c r="B5017" s="298" t="s">
        <v>15356</v>
      </c>
      <c r="C5017" s="297" t="s">
        <v>550</v>
      </c>
      <c r="D5017" s="299">
        <v>10183.879999999999</v>
      </c>
    </row>
    <row r="5018" spans="1:4" ht="14.4">
      <c r="A5018" s="297" t="s">
        <v>15357</v>
      </c>
      <c r="B5018" s="298" t="s">
        <v>15358</v>
      </c>
      <c r="C5018" s="297" t="s">
        <v>550</v>
      </c>
      <c r="D5018" s="299">
        <v>14778.2</v>
      </c>
    </row>
    <row r="5019" spans="1:4" ht="14.4">
      <c r="A5019" s="297" t="s">
        <v>15359</v>
      </c>
      <c r="B5019" s="298" t="s">
        <v>15360</v>
      </c>
      <c r="C5019" s="297" t="s">
        <v>550</v>
      </c>
      <c r="D5019" s="299">
        <v>5183.2</v>
      </c>
    </row>
    <row r="5020" spans="1:4" ht="14.4">
      <c r="A5020" s="297" t="s">
        <v>15361</v>
      </c>
      <c r="B5020" s="298" t="s">
        <v>15362</v>
      </c>
      <c r="C5020" s="297" t="s">
        <v>550</v>
      </c>
      <c r="D5020" s="299">
        <v>3111.97</v>
      </c>
    </row>
    <row r="5021" spans="1:4" ht="14.4">
      <c r="A5021" s="297" t="s">
        <v>15363</v>
      </c>
      <c r="B5021" s="298" t="s">
        <v>15364</v>
      </c>
      <c r="C5021" s="297" t="s">
        <v>550</v>
      </c>
      <c r="D5021" s="299">
        <v>3565.81</v>
      </c>
    </row>
    <row r="5022" spans="1:4" ht="14.4">
      <c r="A5022" s="297" t="s">
        <v>15365</v>
      </c>
      <c r="B5022" s="298" t="s">
        <v>15366</v>
      </c>
      <c r="C5022" s="297" t="s">
        <v>550</v>
      </c>
      <c r="D5022" s="299">
        <v>4214.12</v>
      </c>
    </row>
    <row r="5023" spans="1:4" ht="14.4">
      <c r="A5023" s="297" t="s">
        <v>15367</v>
      </c>
      <c r="B5023" s="298" t="s">
        <v>15368</v>
      </c>
      <c r="C5023" s="297" t="s">
        <v>550</v>
      </c>
      <c r="D5023" s="299">
        <v>4473.47</v>
      </c>
    </row>
    <row r="5024" spans="1:4" ht="14.4">
      <c r="A5024" s="297" t="s">
        <v>15369</v>
      </c>
      <c r="B5024" s="298" t="s">
        <v>15370</v>
      </c>
      <c r="C5024" s="297" t="s">
        <v>550</v>
      </c>
      <c r="D5024" s="299">
        <v>722.51</v>
      </c>
    </row>
    <row r="5025" spans="1:4" ht="14.4">
      <c r="A5025" s="297" t="s">
        <v>15371</v>
      </c>
      <c r="B5025" s="298" t="s">
        <v>15372</v>
      </c>
      <c r="C5025" s="297" t="s">
        <v>550</v>
      </c>
      <c r="D5025" s="299">
        <v>288</v>
      </c>
    </row>
    <row r="5026" spans="1:4" ht="14.4">
      <c r="A5026" s="297" t="s">
        <v>15373</v>
      </c>
      <c r="B5026" s="298" t="s">
        <v>15374</v>
      </c>
      <c r="C5026" s="297" t="s">
        <v>550</v>
      </c>
      <c r="D5026" s="299">
        <v>510.17</v>
      </c>
    </row>
    <row r="5027" spans="1:4" ht="14.4">
      <c r="A5027" s="297" t="s">
        <v>15375</v>
      </c>
      <c r="B5027" s="298" t="s">
        <v>15376</v>
      </c>
      <c r="C5027" s="297" t="s">
        <v>550</v>
      </c>
      <c r="D5027" s="299">
        <v>260.57</v>
      </c>
    </row>
    <row r="5028" spans="1:4" ht="14.4">
      <c r="A5028" s="297" t="s">
        <v>15377</v>
      </c>
      <c r="B5028" s="298" t="s">
        <v>15378</v>
      </c>
      <c r="C5028" s="297" t="s">
        <v>550</v>
      </c>
      <c r="D5028" s="299">
        <v>93.67</v>
      </c>
    </row>
    <row r="5029" spans="1:4" ht="14.4">
      <c r="A5029" s="297" t="s">
        <v>15379</v>
      </c>
      <c r="B5029" s="298" t="s">
        <v>15380</v>
      </c>
      <c r="C5029" s="297" t="s">
        <v>550</v>
      </c>
      <c r="D5029" s="299">
        <v>108.18</v>
      </c>
    </row>
    <row r="5030" spans="1:4" ht="14.4">
      <c r="A5030" s="297" t="s">
        <v>15381</v>
      </c>
      <c r="B5030" s="298" t="s">
        <v>15382</v>
      </c>
      <c r="C5030" s="297" t="s">
        <v>550</v>
      </c>
      <c r="D5030" s="299">
        <v>7803.52</v>
      </c>
    </row>
    <row r="5031" spans="1:4" ht="14.4">
      <c r="A5031" s="297" t="s">
        <v>15383</v>
      </c>
      <c r="B5031" s="298" t="s">
        <v>15384</v>
      </c>
      <c r="C5031" s="297" t="s">
        <v>550</v>
      </c>
      <c r="D5031" s="299">
        <v>3757.76</v>
      </c>
    </row>
    <row r="5032" spans="1:4" ht="14.4">
      <c r="A5032" s="297" t="s">
        <v>15385</v>
      </c>
      <c r="B5032" s="298" t="s">
        <v>15386</v>
      </c>
      <c r="C5032" s="297" t="s">
        <v>550</v>
      </c>
      <c r="D5032" s="299">
        <v>4196.62</v>
      </c>
    </row>
    <row r="5033" spans="1:4" ht="14.4">
      <c r="A5033" s="297" t="s">
        <v>15387</v>
      </c>
      <c r="B5033" s="298" t="s">
        <v>15388</v>
      </c>
      <c r="C5033" s="297" t="s">
        <v>550</v>
      </c>
      <c r="D5033" s="299">
        <v>6120.06</v>
      </c>
    </row>
    <row r="5034" spans="1:4" ht="14.4">
      <c r="A5034" s="297" t="s">
        <v>15389</v>
      </c>
      <c r="B5034" s="298" t="s">
        <v>15390</v>
      </c>
      <c r="C5034" s="297" t="s">
        <v>550</v>
      </c>
      <c r="D5034" s="299">
        <v>3697.04</v>
      </c>
    </row>
    <row r="5035" spans="1:4" ht="14.4">
      <c r="A5035" s="297" t="s">
        <v>15391</v>
      </c>
      <c r="B5035" s="298" t="s">
        <v>15392</v>
      </c>
      <c r="C5035" s="297" t="s">
        <v>550</v>
      </c>
      <c r="D5035" s="299">
        <v>3347.48</v>
      </c>
    </row>
    <row r="5036" spans="1:4" ht="20.399999999999999">
      <c r="A5036" s="297" t="s">
        <v>15393</v>
      </c>
      <c r="B5036" s="298" t="s">
        <v>15394</v>
      </c>
      <c r="C5036" s="297" t="s">
        <v>550</v>
      </c>
      <c r="D5036" s="299">
        <v>1696.67</v>
      </c>
    </row>
    <row r="5037" spans="1:4" ht="14.4">
      <c r="A5037" s="297" t="s">
        <v>15395</v>
      </c>
      <c r="B5037" s="298" t="s">
        <v>15396</v>
      </c>
      <c r="C5037" s="297" t="s">
        <v>550</v>
      </c>
      <c r="D5037" s="299">
        <v>99.53</v>
      </c>
    </row>
    <row r="5038" spans="1:4" ht="20.399999999999999">
      <c r="A5038" s="297" t="s">
        <v>15397</v>
      </c>
      <c r="B5038" s="298" t="s">
        <v>15398</v>
      </c>
      <c r="C5038" s="297" t="s">
        <v>550</v>
      </c>
      <c r="D5038" s="299">
        <v>57467.59</v>
      </c>
    </row>
    <row r="5039" spans="1:4" ht="20.399999999999999">
      <c r="A5039" s="297" t="s">
        <v>15399</v>
      </c>
      <c r="B5039" s="298" t="s">
        <v>15400</v>
      </c>
      <c r="C5039" s="297" t="s">
        <v>550</v>
      </c>
      <c r="D5039" s="299">
        <v>72170.960000000006</v>
      </c>
    </row>
    <row r="5040" spans="1:4" ht="20.399999999999999">
      <c r="A5040" s="297" t="s">
        <v>15401</v>
      </c>
      <c r="B5040" s="298" t="s">
        <v>15402</v>
      </c>
      <c r="C5040" s="297" t="s">
        <v>550</v>
      </c>
      <c r="D5040" s="299">
        <v>45009.36</v>
      </c>
    </row>
    <row r="5041" spans="1:4" ht="20.399999999999999">
      <c r="A5041" s="297" t="s">
        <v>15403</v>
      </c>
      <c r="B5041" s="298" t="s">
        <v>15404</v>
      </c>
      <c r="C5041" s="297" t="s">
        <v>550</v>
      </c>
      <c r="D5041" s="299">
        <v>31901.01</v>
      </c>
    </row>
    <row r="5042" spans="1:4" ht="14.4">
      <c r="A5042" s="297" t="s">
        <v>15405</v>
      </c>
      <c r="B5042" s="298" t="s">
        <v>15406</v>
      </c>
      <c r="C5042" s="297" t="s">
        <v>550</v>
      </c>
      <c r="D5042" s="299">
        <v>3527.13</v>
      </c>
    </row>
    <row r="5043" spans="1:4" ht="14.4">
      <c r="A5043" s="297" t="s">
        <v>15407</v>
      </c>
      <c r="B5043" s="298" t="s">
        <v>15408</v>
      </c>
      <c r="C5043" s="297" t="s">
        <v>550</v>
      </c>
      <c r="D5043" s="299">
        <v>0.85</v>
      </c>
    </row>
    <row r="5044" spans="1:4" ht="14.4">
      <c r="A5044" s="297" t="s">
        <v>15409</v>
      </c>
      <c r="B5044" s="298" t="s">
        <v>15410</v>
      </c>
      <c r="C5044" s="297" t="s">
        <v>550</v>
      </c>
      <c r="D5044" s="299">
        <v>1.1200000000000001</v>
      </c>
    </row>
    <row r="5045" spans="1:4" ht="14.4">
      <c r="A5045" s="297" t="s">
        <v>15411</v>
      </c>
      <c r="B5045" s="298" t="s">
        <v>15412</v>
      </c>
      <c r="C5045" s="297" t="s">
        <v>550</v>
      </c>
      <c r="D5045" s="299">
        <v>2353.5300000000002</v>
      </c>
    </row>
    <row r="5046" spans="1:4" ht="14.4">
      <c r="A5046" s="297" t="s">
        <v>15413</v>
      </c>
      <c r="B5046" s="298" t="s">
        <v>15414</v>
      </c>
      <c r="C5046" s="297" t="s">
        <v>550</v>
      </c>
      <c r="D5046" s="299">
        <v>71.989999999999995</v>
      </c>
    </row>
    <row r="5047" spans="1:4" ht="14.4">
      <c r="A5047" s="297" t="s">
        <v>15415</v>
      </c>
      <c r="B5047" s="298" t="s">
        <v>15416</v>
      </c>
      <c r="C5047" s="297" t="s">
        <v>550</v>
      </c>
      <c r="D5047" s="299">
        <v>3.67</v>
      </c>
    </row>
    <row r="5048" spans="1:4" ht="14.4">
      <c r="A5048" s="297" t="s">
        <v>15417</v>
      </c>
      <c r="B5048" s="298" t="s">
        <v>15418</v>
      </c>
      <c r="C5048" s="297" t="s">
        <v>550</v>
      </c>
      <c r="D5048" s="299">
        <v>2.46</v>
      </c>
    </row>
    <row r="5049" spans="1:4" ht="14.4">
      <c r="A5049" s="297" t="s">
        <v>15419</v>
      </c>
      <c r="B5049" s="298" t="s">
        <v>15420</v>
      </c>
      <c r="C5049" s="297" t="s">
        <v>550</v>
      </c>
      <c r="D5049" s="299">
        <v>5.05</v>
      </c>
    </row>
    <row r="5050" spans="1:4" ht="14.4">
      <c r="A5050" s="297" t="s">
        <v>15421</v>
      </c>
      <c r="B5050" s="298" t="s">
        <v>15422</v>
      </c>
      <c r="C5050" s="297" t="s">
        <v>550</v>
      </c>
      <c r="D5050" s="299">
        <v>8.7200000000000006</v>
      </c>
    </row>
    <row r="5051" spans="1:4" ht="14.4">
      <c r="A5051" s="297" t="s">
        <v>15423</v>
      </c>
      <c r="B5051" s="298" t="s">
        <v>15424</v>
      </c>
      <c r="C5051" s="297" t="s">
        <v>550</v>
      </c>
      <c r="D5051" s="299">
        <v>5.23</v>
      </c>
    </row>
    <row r="5052" spans="1:4" ht="14.4">
      <c r="A5052" s="297" t="s">
        <v>15425</v>
      </c>
      <c r="B5052" s="298" t="s">
        <v>15426</v>
      </c>
      <c r="C5052" s="297" t="s">
        <v>550</v>
      </c>
      <c r="D5052" s="299">
        <v>325.95999999999998</v>
      </c>
    </row>
    <row r="5053" spans="1:4" ht="14.4">
      <c r="A5053" s="297" t="s">
        <v>15427</v>
      </c>
      <c r="B5053" s="298" t="s">
        <v>15428</v>
      </c>
      <c r="C5053" s="297" t="s">
        <v>550</v>
      </c>
      <c r="D5053" s="299">
        <v>1500.54</v>
      </c>
    </row>
    <row r="5054" spans="1:4" ht="14.4">
      <c r="A5054" s="297" t="s">
        <v>15429</v>
      </c>
      <c r="B5054" s="298" t="s">
        <v>15430</v>
      </c>
      <c r="C5054" s="297" t="s">
        <v>550</v>
      </c>
      <c r="D5054" s="299">
        <v>5.6</v>
      </c>
    </row>
    <row r="5055" spans="1:4" ht="14.4">
      <c r="A5055" s="297" t="s">
        <v>15431</v>
      </c>
      <c r="B5055" s="298" t="s">
        <v>15432</v>
      </c>
      <c r="C5055" s="297" t="s">
        <v>550</v>
      </c>
      <c r="D5055" s="299">
        <v>57.48</v>
      </c>
    </row>
    <row r="5056" spans="1:4" ht="14.4">
      <c r="A5056" s="297" t="s">
        <v>15433</v>
      </c>
      <c r="B5056" s="298" t="s">
        <v>15434</v>
      </c>
      <c r="C5056" s="297" t="s">
        <v>550</v>
      </c>
      <c r="D5056" s="299">
        <v>463.76</v>
      </c>
    </row>
    <row r="5057" spans="1:4" ht="14.4">
      <c r="A5057" s="297" t="s">
        <v>15435</v>
      </c>
      <c r="B5057" s="298" t="s">
        <v>15436</v>
      </c>
      <c r="C5057" s="297" t="s">
        <v>550</v>
      </c>
      <c r="D5057" s="299">
        <v>6.32</v>
      </c>
    </row>
    <row r="5058" spans="1:4" ht="14.4">
      <c r="A5058" s="297" t="s">
        <v>15437</v>
      </c>
      <c r="B5058" s="298" t="s">
        <v>15438</v>
      </c>
      <c r="C5058" s="297" t="s">
        <v>550</v>
      </c>
      <c r="D5058" s="299">
        <v>109.73</v>
      </c>
    </row>
    <row r="5059" spans="1:4" ht="14.4">
      <c r="A5059" s="297" t="s">
        <v>15439</v>
      </c>
      <c r="B5059" s="298" t="s">
        <v>15440</v>
      </c>
      <c r="C5059" s="297" t="s">
        <v>550</v>
      </c>
      <c r="D5059" s="299">
        <v>2452.0100000000002</v>
      </c>
    </row>
    <row r="5060" spans="1:4" ht="14.4">
      <c r="A5060" s="297" t="s">
        <v>15441</v>
      </c>
      <c r="B5060" s="298" t="s">
        <v>15442</v>
      </c>
      <c r="C5060" s="297" t="s">
        <v>550</v>
      </c>
      <c r="D5060" s="299">
        <v>3026.81</v>
      </c>
    </row>
    <row r="5061" spans="1:4" ht="14.4">
      <c r="A5061" s="297" t="s">
        <v>15443</v>
      </c>
      <c r="B5061" s="298" t="s">
        <v>15444</v>
      </c>
      <c r="C5061" s="297" t="s">
        <v>550</v>
      </c>
      <c r="D5061" s="299">
        <v>1885.87</v>
      </c>
    </row>
    <row r="5062" spans="1:4" ht="14.4">
      <c r="A5062" s="297" t="s">
        <v>15445</v>
      </c>
      <c r="B5062" s="298" t="s">
        <v>15446</v>
      </c>
      <c r="C5062" s="297" t="s">
        <v>550</v>
      </c>
      <c r="D5062" s="299">
        <v>2545.92</v>
      </c>
    </row>
    <row r="5063" spans="1:4" ht="14.4">
      <c r="A5063" s="297" t="s">
        <v>15447</v>
      </c>
      <c r="B5063" s="298" t="s">
        <v>15448</v>
      </c>
      <c r="C5063" s="297" t="s">
        <v>550</v>
      </c>
      <c r="D5063" s="299">
        <v>3396.78</v>
      </c>
    </row>
    <row r="5064" spans="1:4" ht="14.4">
      <c r="A5064" s="297" t="s">
        <v>15449</v>
      </c>
      <c r="B5064" s="298" t="s">
        <v>15450</v>
      </c>
      <c r="C5064" s="297" t="s">
        <v>550</v>
      </c>
      <c r="D5064" s="299">
        <v>46966.39</v>
      </c>
    </row>
    <row r="5065" spans="1:4" ht="14.4">
      <c r="A5065" s="297" t="s">
        <v>15451</v>
      </c>
      <c r="B5065" s="298" t="s">
        <v>15452</v>
      </c>
      <c r="C5065" s="297" t="s">
        <v>550</v>
      </c>
      <c r="D5065" s="299">
        <v>73422.759999999995</v>
      </c>
    </row>
    <row r="5066" spans="1:4" ht="14.4">
      <c r="A5066" s="297" t="s">
        <v>15453</v>
      </c>
      <c r="B5066" s="298" t="s">
        <v>15454</v>
      </c>
      <c r="C5066" s="297" t="s">
        <v>550</v>
      </c>
      <c r="D5066" s="299">
        <v>164128.56</v>
      </c>
    </row>
    <row r="5067" spans="1:4" ht="14.4">
      <c r="A5067" s="297" t="s">
        <v>15455</v>
      </c>
      <c r="B5067" s="298" t="s">
        <v>15456</v>
      </c>
      <c r="C5067" s="297" t="s">
        <v>550</v>
      </c>
      <c r="D5067" s="299">
        <v>1522.2</v>
      </c>
    </row>
    <row r="5068" spans="1:4" ht="14.4">
      <c r="A5068" s="297" t="s">
        <v>15457</v>
      </c>
      <c r="B5068" s="298" t="s">
        <v>15458</v>
      </c>
      <c r="C5068" s="297" t="s">
        <v>550</v>
      </c>
      <c r="D5068" s="299">
        <v>1808.99</v>
      </c>
    </row>
    <row r="5069" spans="1:4" ht="14.4">
      <c r="A5069" s="297" t="s">
        <v>15459</v>
      </c>
      <c r="B5069" s="298" t="s">
        <v>15460</v>
      </c>
      <c r="C5069" s="297" t="s">
        <v>550</v>
      </c>
      <c r="D5069" s="299">
        <v>2604.15</v>
      </c>
    </row>
    <row r="5070" spans="1:4" ht="14.4">
      <c r="A5070" s="297" t="s">
        <v>15461</v>
      </c>
      <c r="B5070" s="298" t="s">
        <v>15462</v>
      </c>
      <c r="C5070" s="297" t="s">
        <v>550</v>
      </c>
      <c r="D5070" s="299">
        <v>4189.3999999999996</v>
      </c>
    </row>
    <row r="5071" spans="1:4" ht="14.4">
      <c r="A5071" s="297" t="s">
        <v>15463</v>
      </c>
      <c r="B5071" s="298" t="s">
        <v>15464</v>
      </c>
      <c r="C5071" s="297" t="s">
        <v>550</v>
      </c>
      <c r="D5071" s="299">
        <v>5848.05</v>
      </c>
    </row>
    <row r="5072" spans="1:4" ht="14.4">
      <c r="A5072" s="297" t="s">
        <v>15465</v>
      </c>
      <c r="B5072" s="298" t="s">
        <v>15466</v>
      </c>
      <c r="C5072" s="297" t="s">
        <v>550</v>
      </c>
      <c r="D5072" s="299">
        <v>15964.47</v>
      </c>
    </row>
    <row r="5073" spans="1:4" ht="14.4">
      <c r="A5073" s="297" t="s">
        <v>15467</v>
      </c>
      <c r="B5073" s="298" t="s">
        <v>15468</v>
      </c>
      <c r="C5073" s="297" t="s">
        <v>550</v>
      </c>
      <c r="D5073" s="299">
        <v>21537.34</v>
      </c>
    </row>
    <row r="5074" spans="1:4" ht="14.4">
      <c r="A5074" s="297" t="s">
        <v>15469</v>
      </c>
      <c r="B5074" s="298" t="s">
        <v>15470</v>
      </c>
      <c r="C5074" s="297" t="s">
        <v>550</v>
      </c>
      <c r="D5074" s="299">
        <v>31589.31</v>
      </c>
    </row>
    <row r="5075" spans="1:4" ht="14.4">
      <c r="A5075" s="297" t="s">
        <v>15471</v>
      </c>
      <c r="B5075" s="298" t="s">
        <v>15472</v>
      </c>
      <c r="C5075" s="297" t="s">
        <v>550</v>
      </c>
      <c r="D5075" s="299">
        <v>38756.33</v>
      </c>
    </row>
    <row r="5076" spans="1:4" ht="14.4">
      <c r="A5076" s="297" t="s">
        <v>15473</v>
      </c>
      <c r="B5076" s="298" t="s">
        <v>15474</v>
      </c>
      <c r="C5076" s="297" t="s">
        <v>550</v>
      </c>
      <c r="D5076" s="299">
        <v>72797.91</v>
      </c>
    </row>
    <row r="5077" spans="1:4" ht="14.4">
      <c r="A5077" s="297" t="s">
        <v>15475</v>
      </c>
      <c r="B5077" s="298" t="s">
        <v>15476</v>
      </c>
      <c r="C5077" s="297" t="s">
        <v>550</v>
      </c>
      <c r="D5077" s="299">
        <v>107686.7</v>
      </c>
    </row>
    <row r="5078" spans="1:4" ht="14.4">
      <c r="A5078" s="297" t="s">
        <v>15477</v>
      </c>
      <c r="B5078" s="298" t="s">
        <v>15478</v>
      </c>
      <c r="C5078" s="297" t="s">
        <v>550</v>
      </c>
      <c r="D5078" s="299">
        <v>188747.85</v>
      </c>
    </row>
    <row r="5079" spans="1:4" ht="14.4">
      <c r="A5079" s="297" t="s">
        <v>15479</v>
      </c>
      <c r="B5079" s="298" t="s">
        <v>15480</v>
      </c>
      <c r="C5079" s="297" t="s">
        <v>550</v>
      </c>
      <c r="D5079" s="299">
        <v>25580.12</v>
      </c>
    </row>
    <row r="5080" spans="1:4" ht="14.4">
      <c r="A5080" s="297" t="s">
        <v>15481</v>
      </c>
      <c r="B5080" s="298" t="s">
        <v>15482</v>
      </c>
      <c r="C5080" s="297" t="s">
        <v>550</v>
      </c>
      <c r="D5080" s="299">
        <v>42784.62</v>
      </c>
    </row>
    <row r="5081" spans="1:4" ht="14.4">
      <c r="A5081" s="297" t="s">
        <v>15483</v>
      </c>
      <c r="B5081" s="298" t="s">
        <v>15482</v>
      </c>
      <c r="C5081" s="297" t="s">
        <v>550</v>
      </c>
      <c r="D5081" s="299">
        <v>30577.71</v>
      </c>
    </row>
    <row r="5082" spans="1:4" ht="14.4">
      <c r="A5082" s="297" t="s">
        <v>15484</v>
      </c>
      <c r="B5082" s="298" t="s">
        <v>15485</v>
      </c>
      <c r="C5082" s="297" t="s">
        <v>550</v>
      </c>
      <c r="D5082" s="299">
        <v>52157.35</v>
      </c>
    </row>
    <row r="5083" spans="1:4" ht="14.4">
      <c r="A5083" s="297" t="s">
        <v>15486</v>
      </c>
      <c r="B5083" s="298" t="s">
        <v>15487</v>
      </c>
      <c r="C5083" s="297" t="s">
        <v>550</v>
      </c>
      <c r="D5083" s="299">
        <v>1885.87</v>
      </c>
    </row>
    <row r="5084" spans="1:4" ht="14.4">
      <c r="A5084" s="297" t="s">
        <v>15488</v>
      </c>
      <c r="B5084" s="298" t="s">
        <v>15489</v>
      </c>
      <c r="C5084" s="297" t="s">
        <v>550</v>
      </c>
      <c r="D5084" s="299">
        <v>2545.92</v>
      </c>
    </row>
    <row r="5085" spans="1:4" ht="14.4">
      <c r="A5085" s="297" t="s">
        <v>15490</v>
      </c>
      <c r="B5085" s="298" t="s">
        <v>15491</v>
      </c>
      <c r="C5085" s="297" t="s">
        <v>550</v>
      </c>
      <c r="D5085" s="299">
        <v>1748.98</v>
      </c>
    </row>
    <row r="5086" spans="1:4" ht="14.4">
      <c r="A5086" s="297" t="s">
        <v>15492</v>
      </c>
      <c r="B5086" s="298" t="s">
        <v>15493</v>
      </c>
      <c r="C5086" s="297" t="s">
        <v>550</v>
      </c>
      <c r="D5086" s="299">
        <v>2500.9899999999998</v>
      </c>
    </row>
    <row r="5087" spans="1:4" ht="14.4">
      <c r="A5087" s="297" t="s">
        <v>15494</v>
      </c>
      <c r="B5087" s="298" t="s">
        <v>15495</v>
      </c>
      <c r="C5087" s="297" t="s">
        <v>550</v>
      </c>
      <c r="D5087" s="299">
        <v>3387.35</v>
      </c>
    </row>
    <row r="5088" spans="1:4" ht="14.4">
      <c r="A5088" s="297" t="s">
        <v>15496</v>
      </c>
      <c r="B5088" s="298" t="s">
        <v>15497</v>
      </c>
      <c r="C5088" s="297" t="s">
        <v>550</v>
      </c>
      <c r="D5088" s="299">
        <v>3819.95</v>
      </c>
    </row>
    <row r="5089" spans="1:4" ht="14.4">
      <c r="A5089" s="297" t="s">
        <v>15498</v>
      </c>
      <c r="B5089" s="298" t="s">
        <v>15499</v>
      </c>
      <c r="C5089" s="297" t="s">
        <v>550</v>
      </c>
      <c r="D5089" s="299">
        <v>4252.5600000000004</v>
      </c>
    </row>
    <row r="5090" spans="1:4" ht="14.4">
      <c r="A5090" s="297" t="s">
        <v>15500</v>
      </c>
      <c r="B5090" s="298" t="s">
        <v>15501</v>
      </c>
      <c r="C5090" s="297" t="s">
        <v>550</v>
      </c>
      <c r="D5090" s="299">
        <v>7157.49</v>
      </c>
    </row>
    <row r="5091" spans="1:4" ht="14.4">
      <c r="A5091" s="297" t="s">
        <v>15502</v>
      </c>
      <c r="B5091" s="298" t="s">
        <v>15503</v>
      </c>
      <c r="C5091" s="297" t="s">
        <v>550</v>
      </c>
      <c r="D5091" s="299">
        <v>128752.69</v>
      </c>
    </row>
    <row r="5092" spans="1:4" ht="14.4">
      <c r="A5092" s="297" t="s">
        <v>15504</v>
      </c>
      <c r="B5092" s="298" t="s">
        <v>15505</v>
      </c>
      <c r="C5092" s="297" t="s">
        <v>550</v>
      </c>
      <c r="D5092" s="299">
        <v>155910.04999999999</v>
      </c>
    </row>
    <row r="5093" spans="1:4" ht="14.4">
      <c r="A5093" s="297" t="s">
        <v>15506</v>
      </c>
      <c r="B5093" s="298" t="s">
        <v>15507</v>
      </c>
      <c r="C5093" s="297" t="s">
        <v>550</v>
      </c>
      <c r="D5093" s="299">
        <v>258278.9</v>
      </c>
    </row>
    <row r="5094" spans="1:4" ht="14.4">
      <c r="A5094" s="297" t="s">
        <v>15508</v>
      </c>
      <c r="B5094" s="298" t="s">
        <v>15509</v>
      </c>
      <c r="C5094" s="297" t="s">
        <v>550</v>
      </c>
      <c r="D5094" s="299">
        <v>33593.18</v>
      </c>
    </row>
    <row r="5095" spans="1:4" ht="14.4">
      <c r="A5095" s="297" t="s">
        <v>15510</v>
      </c>
      <c r="B5095" s="298" t="s">
        <v>15511</v>
      </c>
      <c r="C5095" s="297" t="s">
        <v>550</v>
      </c>
      <c r="D5095" s="299">
        <v>47661.34</v>
      </c>
    </row>
    <row r="5096" spans="1:4" ht="14.4">
      <c r="A5096" s="297" t="s">
        <v>15512</v>
      </c>
      <c r="B5096" s="298" t="s">
        <v>15513</v>
      </c>
      <c r="C5096" s="297" t="s">
        <v>550</v>
      </c>
      <c r="D5096" s="299">
        <v>71307.7</v>
      </c>
    </row>
    <row r="5097" spans="1:4" ht="14.4">
      <c r="A5097" s="297" t="s">
        <v>15514</v>
      </c>
      <c r="B5097" s="298" t="s">
        <v>15515</v>
      </c>
      <c r="C5097" s="297" t="s">
        <v>550</v>
      </c>
      <c r="D5097" s="299">
        <v>84517.75</v>
      </c>
    </row>
    <row r="5098" spans="1:4" ht="14.4">
      <c r="A5098" s="297" t="s">
        <v>15516</v>
      </c>
      <c r="B5098" s="298" t="s">
        <v>15517</v>
      </c>
      <c r="C5098" s="297" t="s">
        <v>550</v>
      </c>
      <c r="D5098" s="299">
        <v>1475.7</v>
      </c>
    </row>
    <row r="5099" spans="1:4" ht="14.4">
      <c r="A5099" s="297" t="s">
        <v>15518</v>
      </c>
      <c r="B5099" s="298" t="s">
        <v>15519</v>
      </c>
      <c r="C5099" s="297" t="s">
        <v>550</v>
      </c>
      <c r="D5099" s="299">
        <v>2414.79</v>
      </c>
    </row>
    <row r="5100" spans="1:4" ht="14.4">
      <c r="A5100" s="297" t="s">
        <v>15520</v>
      </c>
      <c r="B5100" s="298" t="s">
        <v>15521</v>
      </c>
      <c r="C5100" s="297" t="s">
        <v>550</v>
      </c>
      <c r="D5100" s="299">
        <v>3488.03</v>
      </c>
    </row>
    <row r="5101" spans="1:4" ht="14.4">
      <c r="A5101" s="297" t="s">
        <v>15522</v>
      </c>
      <c r="B5101" s="298" t="s">
        <v>15523</v>
      </c>
      <c r="C5101" s="297" t="s">
        <v>550</v>
      </c>
      <c r="D5101" s="299">
        <v>4949.2299999999996</v>
      </c>
    </row>
    <row r="5102" spans="1:4" ht="14.4">
      <c r="A5102" s="297" t="s">
        <v>15524</v>
      </c>
      <c r="B5102" s="298" t="s">
        <v>15525</v>
      </c>
      <c r="C5102" s="297" t="s">
        <v>550</v>
      </c>
      <c r="D5102" s="299">
        <v>7918.78</v>
      </c>
    </row>
    <row r="5103" spans="1:4" ht="14.4">
      <c r="A5103" s="297" t="s">
        <v>15526</v>
      </c>
      <c r="B5103" s="298" t="s">
        <v>15527</v>
      </c>
      <c r="C5103" s="297" t="s">
        <v>550</v>
      </c>
      <c r="D5103" s="299">
        <v>15071.3</v>
      </c>
    </row>
    <row r="5104" spans="1:4" ht="14.4">
      <c r="A5104" s="297" t="s">
        <v>15528</v>
      </c>
      <c r="B5104" s="298" t="s">
        <v>15529</v>
      </c>
      <c r="C5104" s="297" t="s">
        <v>550</v>
      </c>
      <c r="D5104" s="299">
        <v>16110.71</v>
      </c>
    </row>
    <row r="5105" spans="1:4" ht="14.4">
      <c r="A5105" s="297" t="s">
        <v>15530</v>
      </c>
      <c r="B5105" s="298" t="s">
        <v>15531</v>
      </c>
      <c r="C5105" s="297" t="s">
        <v>550</v>
      </c>
      <c r="D5105" s="299">
        <v>22244.37</v>
      </c>
    </row>
    <row r="5106" spans="1:4" ht="14.4">
      <c r="A5106" s="297" t="s">
        <v>15532</v>
      </c>
      <c r="B5106" s="298" t="s">
        <v>15533</v>
      </c>
      <c r="C5106" s="297" t="s">
        <v>550</v>
      </c>
      <c r="D5106" s="299">
        <v>659.4</v>
      </c>
    </row>
    <row r="5107" spans="1:4" ht="14.4">
      <c r="A5107" s="297" t="s">
        <v>15534</v>
      </c>
      <c r="B5107" s="298" t="s">
        <v>15535</v>
      </c>
      <c r="C5107" s="297" t="s">
        <v>550</v>
      </c>
      <c r="D5107" s="299">
        <v>1892.89</v>
      </c>
    </row>
    <row r="5108" spans="1:4" ht="14.4">
      <c r="A5108" s="297" t="s">
        <v>15536</v>
      </c>
      <c r="B5108" s="298" t="s">
        <v>15537</v>
      </c>
      <c r="C5108" s="297" t="s">
        <v>550</v>
      </c>
      <c r="D5108" s="299">
        <v>829.53</v>
      </c>
    </row>
    <row r="5109" spans="1:4" ht="14.4">
      <c r="A5109" s="297" t="s">
        <v>15538</v>
      </c>
      <c r="B5109" s="298" t="s">
        <v>15539</v>
      </c>
      <c r="C5109" s="297" t="s">
        <v>550</v>
      </c>
      <c r="D5109" s="299">
        <v>1209.6099999999999</v>
      </c>
    </row>
    <row r="5110" spans="1:4" ht="14.4">
      <c r="A5110" s="297" t="s">
        <v>15540</v>
      </c>
      <c r="B5110" s="298" t="s">
        <v>15541</v>
      </c>
      <c r="C5110" s="297" t="s">
        <v>550</v>
      </c>
      <c r="D5110" s="299">
        <v>1802.76</v>
      </c>
    </row>
    <row r="5111" spans="1:4" ht="14.4">
      <c r="A5111" s="297" t="s">
        <v>15542</v>
      </c>
      <c r="B5111" s="298" t="s">
        <v>15543</v>
      </c>
      <c r="C5111" s="297" t="s">
        <v>550</v>
      </c>
      <c r="D5111" s="299">
        <v>2793.96</v>
      </c>
    </row>
    <row r="5112" spans="1:4" ht="14.4">
      <c r="A5112" s="297" t="s">
        <v>15544</v>
      </c>
      <c r="B5112" s="298" t="s">
        <v>15545</v>
      </c>
      <c r="C5112" s="297" t="s">
        <v>550</v>
      </c>
      <c r="D5112" s="299">
        <v>3048.15</v>
      </c>
    </row>
    <row r="5113" spans="1:4" ht="30.6">
      <c r="A5113" s="297" t="s">
        <v>15546</v>
      </c>
      <c r="B5113" s="298" t="s">
        <v>15547</v>
      </c>
      <c r="C5113" s="297" t="s">
        <v>550</v>
      </c>
      <c r="D5113" s="299">
        <v>4028.9</v>
      </c>
    </row>
    <row r="5114" spans="1:4" ht="30.6">
      <c r="A5114" s="297" t="s">
        <v>15548</v>
      </c>
      <c r="B5114" s="298" t="s">
        <v>15549</v>
      </c>
      <c r="C5114" s="297" t="s">
        <v>550</v>
      </c>
      <c r="D5114" s="299">
        <v>4240.46</v>
      </c>
    </row>
    <row r="5115" spans="1:4" ht="30.6">
      <c r="A5115" s="297" t="s">
        <v>15550</v>
      </c>
      <c r="B5115" s="298" t="s">
        <v>15551</v>
      </c>
      <c r="C5115" s="297" t="s">
        <v>550</v>
      </c>
      <c r="D5115" s="299">
        <v>5187.91</v>
      </c>
    </row>
    <row r="5116" spans="1:4" ht="30.6">
      <c r="A5116" s="297" t="s">
        <v>15552</v>
      </c>
      <c r="B5116" s="298" t="s">
        <v>15553</v>
      </c>
      <c r="C5116" s="297" t="s">
        <v>550</v>
      </c>
      <c r="D5116" s="299">
        <v>5988.17</v>
      </c>
    </row>
    <row r="5117" spans="1:4" ht="30.6">
      <c r="A5117" s="297" t="s">
        <v>15554</v>
      </c>
      <c r="B5117" s="298" t="s">
        <v>15555</v>
      </c>
      <c r="C5117" s="297" t="s">
        <v>550</v>
      </c>
      <c r="D5117" s="299">
        <v>6374.49</v>
      </c>
    </row>
    <row r="5118" spans="1:4" ht="30.6">
      <c r="A5118" s="297" t="s">
        <v>15556</v>
      </c>
      <c r="B5118" s="298" t="s">
        <v>15557</v>
      </c>
      <c r="C5118" s="297" t="s">
        <v>550</v>
      </c>
      <c r="D5118" s="299">
        <v>6576.87</v>
      </c>
    </row>
    <row r="5119" spans="1:4" ht="30.6">
      <c r="A5119" s="297" t="s">
        <v>15558</v>
      </c>
      <c r="B5119" s="298" t="s">
        <v>15559</v>
      </c>
      <c r="C5119" s="297" t="s">
        <v>550</v>
      </c>
      <c r="D5119" s="299">
        <v>8986.8700000000008</v>
      </c>
    </row>
    <row r="5120" spans="1:4" ht="30.6">
      <c r="A5120" s="297" t="s">
        <v>15560</v>
      </c>
      <c r="B5120" s="298" t="s">
        <v>15561</v>
      </c>
      <c r="C5120" s="297" t="s">
        <v>550</v>
      </c>
      <c r="D5120" s="299">
        <v>13503.26</v>
      </c>
    </row>
    <row r="5121" spans="1:4" ht="14.4">
      <c r="A5121" s="297" t="s">
        <v>15562</v>
      </c>
      <c r="B5121" s="298" t="s">
        <v>15563</v>
      </c>
      <c r="C5121" s="297" t="s">
        <v>550</v>
      </c>
      <c r="D5121" s="299">
        <v>514.27</v>
      </c>
    </row>
    <row r="5122" spans="1:4" ht="14.4">
      <c r="A5122" s="297" t="s">
        <v>15564</v>
      </c>
      <c r="B5122" s="298" t="s">
        <v>15565</v>
      </c>
      <c r="C5122" s="297" t="s">
        <v>550</v>
      </c>
      <c r="D5122" s="299">
        <v>850.99</v>
      </c>
    </row>
    <row r="5123" spans="1:4" ht="14.4">
      <c r="A5123" s="297" t="s">
        <v>15566</v>
      </c>
      <c r="B5123" s="298" t="s">
        <v>15567</v>
      </c>
      <c r="C5123" s="297" t="s">
        <v>550</v>
      </c>
      <c r="D5123" s="299">
        <v>1195.1199999999999</v>
      </c>
    </row>
    <row r="5124" spans="1:4" ht="14.4">
      <c r="A5124" s="297" t="s">
        <v>15568</v>
      </c>
      <c r="B5124" s="298" t="s">
        <v>15569</v>
      </c>
      <c r="C5124" s="297" t="s">
        <v>550</v>
      </c>
      <c r="D5124" s="299">
        <v>1534.62</v>
      </c>
    </row>
    <row r="5125" spans="1:4" ht="14.4">
      <c r="A5125" s="297" t="s">
        <v>15570</v>
      </c>
      <c r="B5125" s="298" t="s">
        <v>15571</v>
      </c>
      <c r="C5125" s="297" t="s">
        <v>550</v>
      </c>
      <c r="D5125" s="299">
        <v>1658.34</v>
      </c>
    </row>
    <row r="5126" spans="1:4" ht="14.4">
      <c r="A5126" s="297" t="s">
        <v>15572</v>
      </c>
      <c r="B5126" s="298" t="s">
        <v>15573</v>
      </c>
      <c r="C5126" s="297" t="s">
        <v>550</v>
      </c>
      <c r="D5126" s="299">
        <v>2510.0700000000002</v>
      </c>
    </row>
    <row r="5127" spans="1:4" ht="14.4">
      <c r="A5127" s="297" t="s">
        <v>15574</v>
      </c>
      <c r="B5127" s="298" t="s">
        <v>15575</v>
      </c>
      <c r="C5127" s="297" t="s">
        <v>550</v>
      </c>
      <c r="D5127" s="299">
        <v>3471.72</v>
      </c>
    </row>
    <row r="5128" spans="1:4" ht="14.4">
      <c r="A5128" s="297" t="s">
        <v>15576</v>
      </c>
      <c r="B5128" s="298" t="s">
        <v>15577</v>
      </c>
      <c r="C5128" s="297" t="s">
        <v>550</v>
      </c>
      <c r="D5128" s="299">
        <v>5211.0200000000004</v>
      </c>
    </row>
    <row r="5129" spans="1:4" ht="14.4">
      <c r="A5129" s="297" t="s">
        <v>15578</v>
      </c>
      <c r="B5129" s="298" t="s">
        <v>15579</v>
      </c>
      <c r="C5129" s="297" t="s">
        <v>550</v>
      </c>
      <c r="D5129" s="299">
        <v>425.66</v>
      </c>
    </row>
    <row r="5130" spans="1:4" ht="14.4">
      <c r="A5130" s="297" t="s">
        <v>15580</v>
      </c>
      <c r="B5130" s="298" t="s">
        <v>15581</v>
      </c>
      <c r="C5130" s="297" t="s">
        <v>550</v>
      </c>
      <c r="D5130" s="299">
        <v>5780.74</v>
      </c>
    </row>
    <row r="5131" spans="1:4" ht="14.4">
      <c r="A5131" s="297" t="s">
        <v>15582</v>
      </c>
      <c r="B5131" s="298" t="s">
        <v>15583</v>
      </c>
      <c r="C5131" s="297" t="s">
        <v>550</v>
      </c>
      <c r="D5131" s="299">
        <v>7260.63</v>
      </c>
    </row>
    <row r="5132" spans="1:4" ht="14.4">
      <c r="A5132" s="297" t="s">
        <v>15584</v>
      </c>
      <c r="B5132" s="298" t="s">
        <v>15585</v>
      </c>
      <c r="C5132" s="297" t="s">
        <v>550</v>
      </c>
      <c r="D5132" s="299">
        <v>448</v>
      </c>
    </row>
    <row r="5133" spans="1:4" ht="14.4">
      <c r="A5133" s="297" t="s">
        <v>15586</v>
      </c>
      <c r="B5133" s="298" t="s">
        <v>15587</v>
      </c>
      <c r="C5133" s="297" t="s">
        <v>550</v>
      </c>
      <c r="D5133" s="299">
        <v>522.79999999999995</v>
      </c>
    </row>
    <row r="5134" spans="1:4" ht="14.4">
      <c r="A5134" s="297" t="s">
        <v>15588</v>
      </c>
      <c r="B5134" s="298" t="s">
        <v>15589</v>
      </c>
      <c r="C5134" s="297" t="s">
        <v>550</v>
      </c>
      <c r="D5134" s="299">
        <v>56772.76</v>
      </c>
    </row>
    <row r="5135" spans="1:4" ht="20.399999999999999">
      <c r="A5135" s="297" t="s">
        <v>15590</v>
      </c>
      <c r="B5135" s="298" t="s">
        <v>15591</v>
      </c>
      <c r="C5135" s="297" t="s">
        <v>550</v>
      </c>
      <c r="D5135" s="299">
        <v>61958.18</v>
      </c>
    </row>
    <row r="5136" spans="1:4" ht="20.399999999999999">
      <c r="A5136" s="297" t="s">
        <v>15592</v>
      </c>
      <c r="B5136" s="298" t="s">
        <v>15593</v>
      </c>
      <c r="C5136" s="297" t="s">
        <v>550</v>
      </c>
      <c r="D5136" s="299">
        <v>61844.45</v>
      </c>
    </row>
    <row r="5137" spans="1:4" ht="20.399999999999999">
      <c r="A5137" s="297" t="s">
        <v>15594</v>
      </c>
      <c r="B5137" s="298" t="s">
        <v>15595</v>
      </c>
      <c r="C5137" s="297" t="s">
        <v>550</v>
      </c>
      <c r="D5137" s="299">
        <v>76514.63</v>
      </c>
    </row>
    <row r="5138" spans="1:4" ht="14.4">
      <c r="A5138" s="297" t="s">
        <v>15596</v>
      </c>
      <c r="B5138" s="298" t="s">
        <v>15597</v>
      </c>
      <c r="C5138" s="297" t="s">
        <v>550</v>
      </c>
      <c r="D5138" s="299">
        <v>620.84</v>
      </c>
    </row>
    <row r="5139" spans="1:4" ht="14.4">
      <c r="A5139" s="297" t="s">
        <v>15598</v>
      </c>
      <c r="B5139" s="298" t="s">
        <v>15599</v>
      </c>
      <c r="C5139" s="297" t="s">
        <v>550</v>
      </c>
      <c r="D5139" s="299">
        <v>661.16</v>
      </c>
    </row>
    <row r="5140" spans="1:4" ht="14.4">
      <c r="A5140" s="297" t="s">
        <v>15600</v>
      </c>
      <c r="B5140" s="298" t="s">
        <v>15601</v>
      </c>
      <c r="C5140" s="297" t="s">
        <v>550</v>
      </c>
      <c r="D5140" s="299">
        <v>779.47</v>
      </c>
    </row>
    <row r="5141" spans="1:4" ht="14.4">
      <c r="A5141" s="297" t="s">
        <v>15602</v>
      </c>
      <c r="B5141" s="298" t="s">
        <v>15603</v>
      </c>
      <c r="C5141" s="297" t="s">
        <v>550</v>
      </c>
      <c r="D5141" s="299">
        <v>779.47</v>
      </c>
    </row>
    <row r="5142" spans="1:4" ht="14.4">
      <c r="A5142" s="297" t="s">
        <v>15604</v>
      </c>
      <c r="B5142" s="298" t="s">
        <v>15605</v>
      </c>
      <c r="C5142" s="297" t="s">
        <v>550</v>
      </c>
      <c r="D5142" s="299">
        <v>833.89</v>
      </c>
    </row>
    <row r="5143" spans="1:4" ht="14.4">
      <c r="A5143" s="297" t="s">
        <v>15606</v>
      </c>
      <c r="B5143" s="298" t="s">
        <v>15607</v>
      </c>
      <c r="C5143" s="297" t="s">
        <v>550</v>
      </c>
      <c r="D5143" s="299">
        <v>1266.8499999999999</v>
      </c>
    </row>
    <row r="5144" spans="1:4" ht="14.4">
      <c r="A5144" s="297" t="s">
        <v>15608</v>
      </c>
      <c r="B5144" s="298" t="s">
        <v>15609</v>
      </c>
      <c r="C5144" s="297" t="s">
        <v>550</v>
      </c>
      <c r="D5144" s="299">
        <v>1791.04</v>
      </c>
    </row>
    <row r="5145" spans="1:4" ht="14.4">
      <c r="A5145" s="297" t="s">
        <v>15610</v>
      </c>
      <c r="B5145" s="298" t="s">
        <v>15611</v>
      </c>
      <c r="C5145" s="297" t="s">
        <v>550</v>
      </c>
      <c r="D5145" s="299">
        <v>1079.54</v>
      </c>
    </row>
    <row r="5146" spans="1:4" ht="14.4">
      <c r="A5146" s="297" t="s">
        <v>15612</v>
      </c>
      <c r="B5146" s="298" t="s">
        <v>15613</v>
      </c>
      <c r="C5146" s="297" t="s">
        <v>550</v>
      </c>
      <c r="D5146" s="299">
        <v>1258.7</v>
      </c>
    </row>
    <row r="5147" spans="1:4" ht="14.4">
      <c r="A5147" s="297" t="s">
        <v>15614</v>
      </c>
      <c r="B5147" s="298" t="s">
        <v>15615</v>
      </c>
      <c r="C5147" s="297" t="s">
        <v>550</v>
      </c>
      <c r="D5147" s="299">
        <v>1475.7</v>
      </c>
    </row>
    <row r="5148" spans="1:4" ht="14.4">
      <c r="A5148" s="297" t="s">
        <v>15616</v>
      </c>
      <c r="B5148" s="298" t="s">
        <v>15617</v>
      </c>
      <c r="C5148" s="297" t="s">
        <v>550</v>
      </c>
      <c r="D5148" s="299">
        <v>1770.84</v>
      </c>
    </row>
    <row r="5149" spans="1:4" ht="14.4">
      <c r="A5149" s="297" t="s">
        <v>15618</v>
      </c>
      <c r="B5149" s="298" t="s">
        <v>15619</v>
      </c>
      <c r="C5149" s="297" t="s">
        <v>550</v>
      </c>
      <c r="D5149" s="299">
        <v>1565.14</v>
      </c>
    </row>
    <row r="5150" spans="1:4" ht="14.4">
      <c r="A5150" s="297" t="s">
        <v>15620</v>
      </c>
      <c r="B5150" s="298" t="s">
        <v>15621</v>
      </c>
      <c r="C5150" s="297" t="s">
        <v>550</v>
      </c>
      <c r="D5150" s="299">
        <v>1878.17</v>
      </c>
    </row>
    <row r="5151" spans="1:4" ht="14.4">
      <c r="A5151" s="297" t="s">
        <v>15622</v>
      </c>
      <c r="B5151" s="298" t="s">
        <v>15623</v>
      </c>
      <c r="C5151" s="297" t="s">
        <v>550</v>
      </c>
      <c r="D5151" s="299">
        <v>1648.44</v>
      </c>
    </row>
    <row r="5152" spans="1:4" ht="14.4">
      <c r="A5152" s="297" t="s">
        <v>15624</v>
      </c>
      <c r="B5152" s="298" t="s">
        <v>15625</v>
      </c>
      <c r="C5152" s="297" t="s">
        <v>550</v>
      </c>
      <c r="D5152" s="299">
        <v>2221.63</v>
      </c>
    </row>
    <row r="5153" spans="1:4" ht="14.4">
      <c r="A5153" s="297" t="s">
        <v>15626</v>
      </c>
      <c r="B5153" s="298" t="s">
        <v>15627</v>
      </c>
      <c r="C5153" s="297" t="s">
        <v>550</v>
      </c>
      <c r="D5153" s="299">
        <v>2334.2399999999998</v>
      </c>
    </row>
    <row r="5154" spans="1:4" ht="14.4">
      <c r="A5154" s="297" t="s">
        <v>15628</v>
      </c>
      <c r="B5154" s="298" t="s">
        <v>15629</v>
      </c>
      <c r="C5154" s="297" t="s">
        <v>550</v>
      </c>
      <c r="D5154" s="299">
        <v>1832.64</v>
      </c>
    </row>
    <row r="5155" spans="1:4" ht="14.4">
      <c r="A5155" s="297" t="s">
        <v>15630</v>
      </c>
      <c r="B5155" s="298" t="s">
        <v>15631</v>
      </c>
      <c r="C5155" s="297" t="s">
        <v>550</v>
      </c>
      <c r="D5155" s="299">
        <v>2451.2600000000002</v>
      </c>
    </row>
    <row r="5156" spans="1:4" ht="14.4">
      <c r="A5156" s="297" t="s">
        <v>15632</v>
      </c>
      <c r="B5156" s="298" t="s">
        <v>15633</v>
      </c>
      <c r="C5156" s="297" t="s">
        <v>550</v>
      </c>
      <c r="D5156" s="299">
        <v>2578.54</v>
      </c>
    </row>
    <row r="5157" spans="1:4" ht="14.4">
      <c r="A5157" s="297" t="s">
        <v>15634</v>
      </c>
      <c r="B5157" s="298" t="s">
        <v>15635</v>
      </c>
      <c r="C5157" s="297" t="s">
        <v>550</v>
      </c>
      <c r="D5157" s="299">
        <v>1787.95</v>
      </c>
    </row>
    <row r="5158" spans="1:4" ht="14.4">
      <c r="A5158" s="297" t="s">
        <v>15636</v>
      </c>
      <c r="B5158" s="298" t="s">
        <v>15637</v>
      </c>
      <c r="C5158" s="297" t="s">
        <v>550</v>
      </c>
      <c r="D5158" s="299">
        <v>1751.2</v>
      </c>
    </row>
    <row r="5159" spans="1:4" ht="14.4">
      <c r="A5159" s="297" t="s">
        <v>15638</v>
      </c>
      <c r="B5159" s="298" t="s">
        <v>15639</v>
      </c>
      <c r="C5159" s="297" t="s">
        <v>550</v>
      </c>
      <c r="D5159" s="299">
        <v>2013.19</v>
      </c>
    </row>
    <row r="5160" spans="1:4" ht="14.4">
      <c r="A5160" s="297" t="s">
        <v>15640</v>
      </c>
      <c r="B5160" s="298" t="s">
        <v>15641</v>
      </c>
      <c r="C5160" s="297" t="s">
        <v>550</v>
      </c>
      <c r="D5160" s="299">
        <v>1648.44</v>
      </c>
    </row>
    <row r="5161" spans="1:4" ht="14.4">
      <c r="A5161" s="297" t="s">
        <v>15642</v>
      </c>
      <c r="B5161" s="298" t="s">
        <v>15643</v>
      </c>
      <c r="C5161" s="297" t="s">
        <v>550</v>
      </c>
      <c r="D5161" s="299">
        <v>2557.89</v>
      </c>
    </row>
    <row r="5162" spans="1:4" ht="14.4">
      <c r="A5162" s="297" t="s">
        <v>15644</v>
      </c>
      <c r="B5162" s="298" t="s">
        <v>15645</v>
      </c>
      <c r="C5162" s="297" t="s">
        <v>550</v>
      </c>
      <c r="D5162" s="299">
        <v>2334.2399999999998</v>
      </c>
    </row>
    <row r="5163" spans="1:4" ht="14.4">
      <c r="A5163" s="297" t="s">
        <v>15646</v>
      </c>
      <c r="B5163" s="298" t="s">
        <v>15647</v>
      </c>
      <c r="C5163" s="297" t="s">
        <v>550</v>
      </c>
      <c r="D5163" s="299">
        <v>3628.15</v>
      </c>
    </row>
    <row r="5164" spans="1:4" ht="14.4">
      <c r="A5164" s="297" t="s">
        <v>15648</v>
      </c>
      <c r="B5164" s="298" t="s">
        <v>15649</v>
      </c>
      <c r="C5164" s="297" t="s">
        <v>550</v>
      </c>
      <c r="D5164" s="299">
        <v>3237.88</v>
      </c>
    </row>
    <row r="5165" spans="1:4" ht="14.4">
      <c r="A5165" s="297" t="s">
        <v>15650</v>
      </c>
      <c r="B5165" s="298" t="s">
        <v>15651</v>
      </c>
      <c r="C5165" s="297" t="s">
        <v>550</v>
      </c>
      <c r="D5165" s="299">
        <v>3869.19</v>
      </c>
    </row>
    <row r="5166" spans="1:4" ht="14.4">
      <c r="A5166" s="297" t="s">
        <v>15652</v>
      </c>
      <c r="B5166" s="298" t="s">
        <v>15653</v>
      </c>
      <c r="C5166" s="297" t="s">
        <v>550</v>
      </c>
      <c r="D5166" s="299">
        <v>3372.71</v>
      </c>
    </row>
    <row r="5167" spans="1:4" ht="14.4">
      <c r="A5167" s="297" t="s">
        <v>15654</v>
      </c>
      <c r="B5167" s="298" t="s">
        <v>15655</v>
      </c>
      <c r="C5167" s="297" t="s">
        <v>550</v>
      </c>
      <c r="D5167" s="299">
        <v>3393.27</v>
      </c>
    </row>
    <row r="5168" spans="1:4" ht="14.4">
      <c r="A5168" s="297" t="s">
        <v>15656</v>
      </c>
      <c r="B5168" s="298" t="s">
        <v>15657</v>
      </c>
      <c r="C5168" s="297" t="s">
        <v>550</v>
      </c>
      <c r="D5168" s="299">
        <v>3600.16</v>
      </c>
    </row>
    <row r="5169" spans="1:4" ht="14.4">
      <c r="A5169" s="297" t="s">
        <v>15658</v>
      </c>
      <c r="B5169" s="298" t="s">
        <v>15659</v>
      </c>
      <c r="C5169" s="297" t="s">
        <v>550</v>
      </c>
      <c r="D5169" s="299">
        <v>3804.24</v>
      </c>
    </row>
    <row r="5170" spans="1:4" ht="14.4">
      <c r="A5170" s="297" t="s">
        <v>15660</v>
      </c>
      <c r="B5170" s="298" t="s">
        <v>15661</v>
      </c>
      <c r="C5170" s="297" t="s">
        <v>550</v>
      </c>
      <c r="D5170" s="299">
        <v>3844.6</v>
      </c>
    </row>
    <row r="5171" spans="1:4" ht="14.4">
      <c r="A5171" s="297" t="s">
        <v>15662</v>
      </c>
      <c r="B5171" s="298" t="s">
        <v>15663</v>
      </c>
      <c r="C5171" s="297" t="s">
        <v>550</v>
      </c>
      <c r="D5171" s="299">
        <v>4533.99</v>
      </c>
    </row>
    <row r="5172" spans="1:4" ht="14.4">
      <c r="A5172" s="297" t="s">
        <v>15664</v>
      </c>
      <c r="B5172" s="298" t="s">
        <v>15665</v>
      </c>
      <c r="C5172" s="297" t="s">
        <v>550</v>
      </c>
      <c r="D5172" s="299">
        <v>4951.9399999999996</v>
      </c>
    </row>
    <row r="5173" spans="1:4" ht="14.4">
      <c r="A5173" s="297" t="s">
        <v>15666</v>
      </c>
      <c r="B5173" s="298" t="s">
        <v>15667</v>
      </c>
      <c r="C5173" s="297" t="s">
        <v>550</v>
      </c>
      <c r="D5173" s="299">
        <v>4916.6499999999996</v>
      </c>
    </row>
    <row r="5174" spans="1:4" ht="14.4">
      <c r="A5174" s="297" t="s">
        <v>15668</v>
      </c>
      <c r="B5174" s="298" t="s">
        <v>15669</v>
      </c>
      <c r="C5174" s="297" t="s">
        <v>550</v>
      </c>
      <c r="D5174" s="299">
        <v>4618.1099999999997</v>
      </c>
    </row>
    <row r="5175" spans="1:4" ht="14.4">
      <c r="A5175" s="297" t="s">
        <v>15670</v>
      </c>
      <c r="B5175" s="298" t="s">
        <v>15671</v>
      </c>
      <c r="C5175" s="297" t="s">
        <v>550</v>
      </c>
      <c r="D5175" s="299">
        <v>4951.9399999999996</v>
      </c>
    </row>
    <row r="5176" spans="1:4" ht="14.4">
      <c r="A5176" s="297" t="s">
        <v>15672</v>
      </c>
      <c r="B5176" s="298" t="s">
        <v>15673</v>
      </c>
      <c r="C5176" s="297" t="s">
        <v>550</v>
      </c>
      <c r="D5176" s="299">
        <v>4916.6499999999996</v>
      </c>
    </row>
    <row r="5177" spans="1:4" ht="14.4">
      <c r="A5177" s="297" t="s">
        <v>15674</v>
      </c>
      <c r="B5177" s="298" t="s">
        <v>15675</v>
      </c>
      <c r="C5177" s="297" t="s">
        <v>550</v>
      </c>
      <c r="D5177" s="299">
        <v>4991.8100000000004</v>
      </c>
    </row>
    <row r="5178" spans="1:4" ht="14.4">
      <c r="A5178" s="297" t="s">
        <v>15676</v>
      </c>
      <c r="B5178" s="298" t="s">
        <v>15677</v>
      </c>
      <c r="C5178" s="297" t="s">
        <v>550</v>
      </c>
      <c r="D5178" s="299">
        <v>5589.54</v>
      </c>
    </row>
    <row r="5179" spans="1:4" ht="14.4">
      <c r="A5179" s="297" t="s">
        <v>15678</v>
      </c>
      <c r="B5179" s="298" t="s">
        <v>15679</v>
      </c>
      <c r="C5179" s="297" t="s">
        <v>550</v>
      </c>
      <c r="D5179" s="299">
        <v>5572.96</v>
      </c>
    </row>
    <row r="5180" spans="1:4" ht="14.4">
      <c r="A5180" s="297" t="s">
        <v>15680</v>
      </c>
      <c r="B5180" s="298" t="s">
        <v>15681</v>
      </c>
      <c r="C5180" s="297" t="s">
        <v>550</v>
      </c>
      <c r="D5180" s="299">
        <v>6125.79</v>
      </c>
    </row>
    <row r="5181" spans="1:4" ht="14.4">
      <c r="A5181" s="297" t="s">
        <v>15682</v>
      </c>
      <c r="B5181" s="298" t="s">
        <v>15683</v>
      </c>
      <c r="C5181" s="297" t="s">
        <v>550</v>
      </c>
      <c r="D5181" s="299">
        <v>5271.31</v>
      </c>
    </row>
    <row r="5182" spans="1:4" ht="14.4">
      <c r="A5182" s="297" t="s">
        <v>15684</v>
      </c>
      <c r="B5182" s="298" t="s">
        <v>15685</v>
      </c>
      <c r="C5182" s="297" t="s">
        <v>550</v>
      </c>
      <c r="D5182" s="299">
        <v>5233.37</v>
      </c>
    </row>
    <row r="5183" spans="1:4" ht="14.4">
      <c r="A5183" s="297" t="s">
        <v>15686</v>
      </c>
      <c r="B5183" s="298" t="s">
        <v>15687</v>
      </c>
      <c r="C5183" s="297" t="s">
        <v>550</v>
      </c>
      <c r="D5183" s="299">
        <v>5081.91</v>
      </c>
    </row>
    <row r="5184" spans="1:4" ht="14.4">
      <c r="A5184" s="297" t="s">
        <v>15688</v>
      </c>
      <c r="B5184" s="298" t="s">
        <v>15689</v>
      </c>
      <c r="C5184" s="297" t="s">
        <v>550</v>
      </c>
      <c r="D5184" s="299">
        <v>8938.84</v>
      </c>
    </row>
    <row r="5185" spans="1:4" ht="14.4">
      <c r="A5185" s="297" t="s">
        <v>15690</v>
      </c>
      <c r="B5185" s="298" t="s">
        <v>15691</v>
      </c>
      <c r="C5185" s="297" t="s">
        <v>550</v>
      </c>
      <c r="D5185" s="299">
        <v>9832.73</v>
      </c>
    </row>
    <row r="5186" spans="1:4" ht="14.4">
      <c r="A5186" s="297" t="s">
        <v>15692</v>
      </c>
      <c r="B5186" s="298" t="s">
        <v>15693</v>
      </c>
      <c r="C5186" s="297" t="s">
        <v>550</v>
      </c>
      <c r="D5186" s="299">
        <v>10726.61</v>
      </c>
    </row>
    <row r="5187" spans="1:4" ht="14.4">
      <c r="A5187" s="297" t="s">
        <v>15694</v>
      </c>
      <c r="B5187" s="298" t="s">
        <v>15695</v>
      </c>
      <c r="C5187" s="297" t="s">
        <v>550</v>
      </c>
      <c r="D5187" s="299">
        <v>10030.209999999999</v>
      </c>
    </row>
    <row r="5188" spans="1:4" ht="14.4">
      <c r="A5188" s="297" t="s">
        <v>15696</v>
      </c>
      <c r="B5188" s="298" t="s">
        <v>15697</v>
      </c>
      <c r="C5188" s="297" t="s">
        <v>550</v>
      </c>
      <c r="D5188" s="299">
        <v>11033.23</v>
      </c>
    </row>
    <row r="5189" spans="1:4" ht="14.4">
      <c r="A5189" s="297" t="s">
        <v>15698</v>
      </c>
      <c r="B5189" s="298" t="s">
        <v>15699</v>
      </c>
      <c r="C5189" s="297" t="s">
        <v>550</v>
      </c>
      <c r="D5189" s="299">
        <v>12036.25</v>
      </c>
    </row>
    <row r="5190" spans="1:4" ht="14.4">
      <c r="A5190" s="297" t="s">
        <v>15700</v>
      </c>
      <c r="B5190" s="298" t="s">
        <v>15701</v>
      </c>
      <c r="C5190" s="297" t="s">
        <v>550</v>
      </c>
      <c r="D5190" s="299">
        <v>22398.49</v>
      </c>
    </row>
    <row r="5191" spans="1:4" ht="14.4">
      <c r="A5191" s="297" t="s">
        <v>15702</v>
      </c>
      <c r="B5191" s="298" t="s">
        <v>15703</v>
      </c>
      <c r="C5191" s="297" t="s">
        <v>550</v>
      </c>
      <c r="D5191" s="299">
        <v>23084.67</v>
      </c>
    </row>
    <row r="5192" spans="1:4" ht="14.4">
      <c r="A5192" s="297" t="s">
        <v>15704</v>
      </c>
      <c r="B5192" s="298" t="s">
        <v>15705</v>
      </c>
      <c r="C5192" s="297" t="s">
        <v>550</v>
      </c>
      <c r="D5192" s="299">
        <v>24438.23</v>
      </c>
    </row>
    <row r="5193" spans="1:4" ht="14.4">
      <c r="A5193" s="297" t="s">
        <v>15706</v>
      </c>
      <c r="B5193" s="298" t="s">
        <v>15707</v>
      </c>
      <c r="C5193" s="297" t="s">
        <v>550</v>
      </c>
      <c r="D5193" s="299">
        <v>21866.97</v>
      </c>
    </row>
    <row r="5194" spans="1:4" ht="14.4">
      <c r="A5194" s="297" t="s">
        <v>15708</v>
      </c>
      <c r="B5194" s="298" t="s">
        <v>15709</v>
      </c>
      <c r="C5194" s="297" t="s">
        <v>550</v>
      </c>
      <c r="D5194" s="299">
        <v>21335.45</v>
      </c>
    </row>
    <row r="5195" spans="1:4" ht="14.4">
      <c r="A5195" s="297" t="s">
        <v>15710</v>
      </c>
      <c r="B5195" s="298" t="s">
        <v>15711</v>
      </c>
      <c r="C5195" s="297" t="s">
        <v>550</v>
      </c>
      <c r="D5195" s="299">
        <v>24090.799999999999</v>
      </c>
    </row>
    <row r="5196" spans="1:4" ht="14.4">
      <c r="A5196" s="297" t="s">
        <v>15712</v>
      </c>
      <c r="B5196" s="298" t="s">
        <v>15713</v>
      </c>
      <c r="C5196" s="297" t="s">
        <v>550</v>
      </c>
      <c r="D5196" s="299">
        <v>25206.39</v>
      </c>
    </row>
    <row r="5197" spans="1:4" ht="14.4">
      <c r="A5197" s="297" t="s">
        <v>15714</v>
      </c>
      <c r="B5197" s="298" t="s">
        <v>15715</v>
      </c>
      <c r="C5197" s="297" t="s">
        <v>550</v>
      </c>
      <c r="D5197" s="299">
        <v>13488.04</v>
      </c>
    </row>
    <row r="5198" spans="1:4" ht="14.4">
      <c r="A5198" s="297" t="s">
        <v>15716</v>
      </c>
      <c r="B5198" s="298" t="s">
        <v>15717</v>
      </c>
      <c r="C5198" s="297" t="s">
        <v>550</v>
      </c>
      <c r="D5198" s="299">
        <v>15010.87</v>
      </c>
    </row>
    <row r="5199" spans="1:4" ht="14.4">
      <c r="A5199" s="297" t="s">
        <v>15718</v>
      </c>
      <c r="B5199" s="298" t="s">
        <v>15719</v>
      </c>
      <c r="C5199" s="297" t="s">
        <v>550</v>
      </c>
      <c r="D5199" s="299">
        <v>16185.64</v>
      </c>
    </row>
    <row r="5200" spans="1:4" ht="14.4">
      <c r="A5200" s="297" t="s">
        <v>15720</v>
      </c>
      <c r="B5200" s="298" t="s">
        <v>15721</v>
      </c>
      <c r="C5200" s="297" t="s">
        <v>550</v>
      </c>
      <c r="D5200" s="299">
        <v>15225.35</v>
      </c>
    </row>
    <row r="5201" spans="1:4" ht="14.4">
      <c r="A5201" s="297" t="s">
        <v>15722</v>
      </c>
      <c r="B5201" s="298" t="s">
        <v>15723</v>
      </c>
      <c r="C5201" s="297" t="s">
        <v>550</v>
      </c>
      <c r="D5201" s="299">
        <v>16747.89</v>
      </c>
    </row>
    <row r="5202" spans="1:4" ht="14.4">
      <c r="A5202" s="297" t="s">
        <v>15724</v>
      </c>
      <c r="B5202" s="298" t="s">
        <v>15725</v>
      </c>
      <c r="C5202" s="297" t="s">
        <v>550</v>
      </c>
      <c r="D5202" s="299">
        <v>18270.419999999998</v>
      </c>
    </row>
    <row r="5203" spans="1:4" ht="14.4">
      <c r="A5203" s="297" t="s">
        <v>15726</v>
      </c>
      <c r="B5203" s="298" t="s">
        <v>15727</v>
      </c>
      <c r="C5203" s="297" t="s">
        <v>550</v>
      </c>
      <c r="D5203" s="299">
        <v>25271.93</v>
      </c>
    </row>
    <row r="5204" spans="1:4" ht="14.4">
      <c r="A5204" s="297" t="s">
        <v>15728</v>
      </c>
      <c r="B5204" s="298" t="s">
        <v>15729</v>
      </c>
      <c r="C5204" s="297" t="s">
        <v>550</v>
      </c>
      <c r="D5204" s="299">
        <v>27799.13</v>
      </c>
    </row>
    <row r="5205" spans="1:4" ht="14.4">
      <c r="A5205" s="297" t="s">
        <v>15730</v>
      </c>
      <c r="B5205" s="298" t="s">
        <v>15731</v>
      </c>
      <c r="C5205" s="297" t="s">
        <v>550</v>
      </c>
      <c r="D5205" s="299">
        <v>30326.31</v>
      </c>
    </row>
    <row r="5206" spans="1:4" ht="14.4">
      <c r="A5206" s="297" t="s">
        <v>15732</v>
      </c>
      <c r="B5206" s="298" t="s">
        <v>15733</v>
      </c>
      <c r="C5206" s="297" t="s">
        <v>550</v>
      </c>
      <c r="D5206" s="299">
        <v>41878.17</v>
      </c>
    </row>
    <row r="5207" spans="1:4" ht="14.4">
      <c r="A5207" s="297" t="s">
        <v>15734</v>
      </c>
      <c r="B5207" s="298" t="s">
        <v>15735</v>
      </c>
      <c r="C5207" s="297" t="s">
        <v>550</v>
      </c>
      <c r="D5207" s="299">
        <v>46065.98</v>
      </c>
    </row>
    <row r="5208" spans="1:4" ht="14.4">
      <c r="A5208" s="297" t="s">
        <v>15736</v>
      </c>
      <c r="B5208" s="298" t="s">
        <v>15737</v>
      </c>
      <c r="C5208" s="297" t="s">
        <v>550</v>
      </c>
      <c r="D5208" s="299">
        <v>50253.8</v>
      </c>
    </row>
    <row r="5209" spans="1:4" ht="14.4">
      <c r="A5209" s="297" t="s">
        <v>15738</v>
      </c>
      <c r="B5209" s="298" t="s">
        <v>15739</v>
      </c>
      <c r="C5209" s="297" t="s">
        <v>550</v>
      </c>
      <c r="D5209" s="299">
        <v>564.66999999999996</v>
      </c>
    </row>
    <row r="5210" spans="1:4" ht="14.4">
      <c r="A5210" s="297" t="s">
        <v>15740</v>
      </c>
      <c r="B5210" s="298" t="s">
        <v>15741</v>
      </c>
      <c r="C5210" s="297" t="s">
        <v>550</v>
      </c>
      <c r="D5210" s="299">
        <v>564.66999999999996</v>
      </c>
    </row>
    <row r="5211" spans="1:4" ht="14.4">
      <c r="A5211" s="297" t="s">
        <v>15742</v>
      </c>
      <c r="B5211" s="298" t="s">
        <v>15743</v>
      </c>
      <c r="C5211" s="297" t="s">
        <v>550</v>
      </c>
      <c r="D5211" s="299">
        <v>45636.93</v>
      </c>
    </row>
    <row r="5212" spans="1:4" ht="14.4">
      <c r="A5212" s="297" t="s">
        <v>15744</v>
      </c>
      <c r="B5212" s="298" t="s">
        <v>15745</v>
      </c>
      <c r="C5212" s="297" t="s">
        <v>550</v>
      </c>
      <c r="D5212" s="299">
        <v>50200.62</v>
      </c>
    </row>
    <row r="5213" spans="1:4" ht="14.4">
      <c r="A5213" s="297" t="s">
        <v>15746</v>
      </c>
      <c r="B5213" s="298" t="s">
        <v>15747</v>
      </c>
      <c r="C5213" s="297" t="s">
        <v>550</v>
      </c>
      <c r="D5213" s="299">
        <v>54764.31</v>
      </c>
    </row>
    <row r="5214" spans="1:4" ht="14.4">
      <c r="A5214" s="297" t="s">
        <v>15748</v>
      </c>
      <c r="B5214" s="298" t="s">
        <v>15749</v>
      </c>
      <c r="C5214" s="297" t="s">
        <v>550</v>
      </c>
      <c r="D5214" s="299">
        <v>59898.46</v>
      </c>
    </row>
    <row r="5215" spans="1:4" ht="14.4">
      <c r="A5215" s="297" t="s">
        <v>15750</v>
      </c>
      <c r="B5215" s="298" t="s">
        <v>15751</v>
      </c>
      <c r="C5215" s="297" t="s">
        <v>550</v>
      </c>
      <c r="D5215" s="299">
        <v>65888.31</v>
      </c>
    </row>
    <row r="5216" spans="1:4" ht="14.4">
      <c r="A5216" s="297" t="s">
        <v>15752</v>
      </c>
      <c r="B5216" s="298" t="s">
        <v>15753</v>
      </c>
      <c r="C5216" s="297" t="s">
        <v>550</v>
      </c>
      <c r="D5216" s="299">
        <v>71878.149999999994</v>
      </c>
    </row>
    <row r="5217" spans="1:4" ht="14.4">
      <c r="A5217" s="297" t="s">
        <v>15754</v>
      </c>
      <c r="B5217" s="298" t="s">
        <v>15755</v>
      </c>
      <c r="C5217" s="297" t="s">
        <v>550</v>
      </c>
      <c r="D5217" s="299">
        <v>586.13</v>
      </c>
    </row>
    <row r="5218" spans="1:4" ht="14.4">
      <c r="A5218" s="297" t="s">
        <v>15756</v>
      </c>
      <c r="B5218" s="298" t="s">
        <v>15757</v>
      </c>
      <c r="C5218" s="297" t="s">
        <v>550</v>
      </c>
      <c r="D5218" s="299">
        <v>1268.25</v>
      </c>
    </row>
    <row r="5219" spans="1:4" ht="14.4">
      <c r="A5219" s="297" t="s">
        <v>15758</v>
      </c>
      <c r="B5219" s="298" t="s">
        <v>15759</v>
      </c>
      <c r="C5219" s="297" t="s">
        <v>550</v>
      </c>
      <c r="D5219" s="299">
        <v>930.24</v>
      </c>
    </row>
    <row r="5220" spans="1:4" ht="14.4">
      <c r="A5220" s="297" t="s">
        <v>15760</v>
      </c>
      <c r="B5220" s="298" t="s">
        <v>15761</v>
      </c>
      <c r="C5220" s="297" t="s">
        <v>550</v>
      </c>
      <c r="D5220" s="299">
        <v>930.24</v>
      </c>
    </row>
    <row r="5221" spans="1:4" ht="14.4">
      <c r="A5221" s="297" t="s">
        <v>15762</v>
      </c>
      <c r="B5221" s="298" t="s">
        <v>15763</v>
      </c>
      <c r="C5221" s="297" t="s">
        <v>550</v>
      </c>
      <c r="D5221" s="299">
        <v>4527.99</v>
      </c>
    </row>
    <row r="5222" spans="1:4" ht="14.4">
      <c r="A5222" s="297" t="s">
        <v>15764</v>
      </c>
      <c r="B5222" s="298" t="s">
        <v>15765</v>
      </c>
      <c r="C5222" s="297" t="s">
        <v>550</v>
      </c>
      <c r="D5222" s="299">
        <v>4527.99</v>
      </c>
    </row>
    <row r="5223" spans="1:4" ht="14.4">
      <c r="A5223" s="297" t="s">
        <v>15766</v>
      </c>
      <c r="B5223" s="298" t="s">
        <v>15767</v>
      </c>
      <c r="C5223" s="297" t="s">
        <v>550</v>
      </c>
      <c r="D5223" s="299">
        <v>5117.66</v>
      </c>
    </row>
    <row r="5224" spans="1:4" ht="14.4">
      <c r="A5224" s="297" t="s">
        <v>15768</v>
      </c>
      <c r="B5224" s="298" t="s">
        <v>15769</v>
      </c>
      <c r="C5224" s="297" t="s">
        <v>550</v>
      </c>
      <c r="D5224" s="299">
        <v>39.119999999999997</v>
      </c>
    </row>
    <row r="5225" spans="1:4" ht="14.4">
      <c r="A5225" s="297" t="s">
        <v>15770</v>
      </c>
      <c r="B5225" s="298" t="s">
        <v>15771</v>
      </c>
      <c r="C5225" s="297" t="s">
        <v>550</v>
      </c>
      <c r="D5225" s="299">
        <v>586.13</v>
      </c>
    </row>
    <row r="5226" spans="1:4" ht="14.4">
      <c r="A5226" s="297" t="s">
        <v>15772</v>
      </c>
      <c r="B5226" s="298" t="s">
        <v>15773</v>
      </c>
      <c r="C5226" s="297" t="s">
        <v>550</v>
      </c>
      <c r="D5226" s="299">
        <v>1268.25</v>
      </c>
    </row>
    <row r="5227" spans="1:4" ht="14.4">
      <c r="A5227" s="297" t="s">
        <v>15774</v>
      </c>
      <c r="B5227" s="298" t="s">
        <v>15775</v>
      </c>
      <c r="C5227" s="297" t="s">
        <v>550</v>
      </c>
      <c r="D5227" s="299">
        <v>930.24</v>
      </c>
    </row>
    <row r="5228" spans="1:4" ht="14.4">
      <c r="A5228" s="297" t="s">
        <v>15776</v>
      </c>
      <c r="B5228" s="298" t="s">
        <v>15777</v>
      </c>
      <c r="C5228" s="297" t="s">
        <v>550</v>
      </c>
      <c r="D5228" s="299">
        <v>930.24</v>
      </c>
    </row>
    <row r="5229" spans="1:4" ht="14.4">
      <c r="A5229" s="297" t="s">
        <v>15778</v>
      </c>
      <c r="B5229" s="298" t="s">
        <v>15779</v>
      </c>
      <c r="C5229" s="297" t="s">
        <v>550</v>
      </c>
      <c r="D5229" s="299">
        <v>4527.99</v>
      </c>
    </row>
    <row r="5230" spans="1:4" ht="14.4">
      <c r="A5230" s="297" t="s">
        <v>15780</v>
      </c>
      <c r="B5230" s="298" t="s">
        <v>15781</v>
      </c>
      <c r="C5230" s="297" t="s">
        <v>550</v>
      </c>
      <c r="D5230" s="299">
        <v>4527.99</v>
      </c>
    </row>
    <row r="5231" spans="1:4" ht="14.4">
      <c r="A5231" s="297" t="s">
        <v>15782</v>
      </c>
      <c r="B5231" s="298" t="s">
        <v>15783</v>
      </c>
      <c r="C5231" s="297" t="s">
        <v>550</v>
      </c>
      <c r="D5231" s="299">
        <v>5117.66</v>
      </c>
    </row>
    <row r="5232" spans="1:4" ht="20.399999999999999">
      <c r="A5232" s="297" t="s">
        <v>15784</v>
      </c>
      <c r="B5232" s="298" t="s">
        <v>15785</v>
      </c>
      <c r="C5232" s="297" t="s">
        <v>550</v>
      </c>
      <c r="D5232" s="299">
        <v>16841</v>
      </c>
    </row>
    <row r="5233" spans="1:4" ht="20.399999999999999">
      <c r="A5233" s="297" t="s">
        <v>15786</v>
      </c>
      <c r="B5233" s="298" t="s">
        <v>15787</v>
      </c>
      <c r="C5233" s="297" t="s">
        <v>550</v>
      </c>
      <c r="D5233" s="299">
        <v>11464.13</v>
      </c>
    </row>
    <row r="5234" spans="1:4" ht="20.399999999999999">
      <c r="A5234" s="297" t="s">
        <v>15788</v>
      </c>
      <c r="B5234" s="298" t="s">
        <v>15789</v>
      </c>
      <c r="C5234" s="297" t="s">
        <v>550</v>
      </c>
      <c r="D5234" s="299">
        <v>33131.449999999997</v>
      </c>
    </row>
    <row r="5235" spans="1:4" ht="14.4">
      <c r="A5235" s="297" t="s">
        <v>15790</v>
      </c>
      <c r="B5235" s="298" t="s">
        <v>15791</v>
      </c>
      <c r="C5235" s="297" t="s">
        <v>550</v>
      </c>
      <c r="D5235" s="299">
        <v>41.22</v>
      </c>
    </row>
    <row r="5236" spans="1:4" ht="14.4">
      <c r="A5236" s="297" t="s">
        <v>15792</v>
      </c>
      <c r="B5236" s="298" t="s">
        <v>15793</v>
      </c>
      <c r="C5236" s="297" t="s">
        <v>550</v>
      </c>
      <c r="D5236" s="299">
        <v>53.17</v>
      </c>
    </row>
    <row r="5237" spans="1:4" ht="14.4">
      <c r="A5237" s="297" t="s">
        <v>15794</v>
      </c>
      <c r="B5237" s="298" t="s">
        <v>15795</v>
      </c>
      <c r="C5237" s="297" t="s">
        <v>550</v>
      </c>
      <c r="D5237" s="299">
        <v>63.5</v>
      </c>
    </row>
    <row r="5238" spans="1:4" ht="14.4">
      <c r="A5238" s="297" t="s">
        <v>15796</v>
      </c>
      <c r="B5238" s="298" t="s">
        <v>15797</v>
      </c>
      <c r="C5238" s="297" t="s">
        <v>550</v>
      </c>
      <c r="D5238" s="299">
        <v>17.02</v>
      </c>
    </row>
    <row r="5239" spans="1:4" ht="14.4">
      <c r="A5239" s="297" t="s">
        <v>15798</v>
      </c>
      <c r="B5239" s="298" t="s">
        <v>15799</v>
      </c>
      <c r="C5239" s="297" t="s">
        <v>550</v>
      </c>
      <c r="D5239" s="299">
        <v>22.86</v>
      </c>
    </row>
    <row r="5240" spans="1:4" ht="14.4">
      <c r="A5240" s="297" t="s">
        <v>15800</v>
      </c>
      <c r="B5240" s="298" t="s">
        <v>15801</v>
      </c>
      <c r="C5240" s="297" t="s">
        <v>550</v>
      </c>
      <c r="D5240" s="299">
        <v>33.93</v>
      </c>
    </row>
    <row r="5241" spans="1:4" ht="14.4">
      <c r="A5241" s="297" t="s">
        <v>15802</v>
      </c>
      <c r="B5241" s="298" t="s">
        <v>15803</v>
      </c>
      <c r="C5241" s="297" t="s">
        <v>550</v>
      </c>
      <c r="D5241" s="299">
        <v>28314.560000000001</v>
      </c>
    </row>
    <row r="5242" spans="1:4" ht="20.399999999999999">
      <c r="A5242" s="297" t="s">
        <v>15804</v>
      </c>
      <c r="B5242" s="298" t="s">
        <v>15805</v>
      </c>
      <c r="C5242" s="297" t="s">
        <v>550</v>
      </c>
      <c r="D5242" s="299">
        <v>33196.379999999997</v>
      </c>
    </row>
    <row r="5243" spans="1:4" ht="20.399999999999999">
      <c r="A5243" s="297" t="s">
        <v>15806</v>
      </c>
      <c r="B5243" s="298" t="s">
        <v>15807</v>
      </c>
      <c r="C5243" s="297" t="s">
        <v>550</v>
      </c>
      <c r="D5243" s="299">
        <v>36776.379999999997</v>
      </c>
    </row>
    <row r="5244" spans="1:4" ht="20.399999999999999">
      <c r="A5244" s="297" t="s">
        <v>15808</v>
      </c>
      <c r="B5244" s="298" t="s">
        <v>15809</v>
      </c>
      <c r="C5244" s="297" t="s">
        <v>550</v>
      </c>
      <c r="D5244" s="299">
        <v>17574.55</v>
      </c>
    </row>
    <row r="5245" spans="1:4" ht="20.399999999999999">
      <c r="A5245" s="297" t="s">
        <v>15810</v>
      </c>
      <c r="B5245" s="298" t="s">
        <v>15811</v>
      </c>
      <c r="C5245" s="297" t="s">
        <v>550</v>
      </c>
      <c r="D5245" s="299">
        <v>48167.29</v>
      </c>
    </row>
    <row r="5246" spans="1:4" ht="20.399999999999999">
      <c r="A5246" s="297" t="s">
        <v>15812</v>
      </c>
      <c r="B5246" s="298" t="s">
        <v>15813</v>
      </c>
      <c r="C5246" s="297" t="s">
        <v>550</v>
      </c>
      <c r="D5246" s="299">
        <v>17574.55</v>
      </c>
    </row>
    <row r="5247" spans="1:4" ht="20.399999999999999">
      <c r="A5247" s="297" t="s">
        <v>15814</v>
      </c>
      <c r="B5247" s="298" t="s">
        <v>15815</v>
      </c>
      <c r="C5247" s="297" t="s">
        <v>550</v>
      </c>
      <c r="D5247" s="299">
        <v>71925.48</v>
      </c>
    </row>
    <row r="5248" spans="1:4" ht="14.4">
      <c r="A5248" s="297" t="s">
        <v>15816</v>
      </c>
      <c r="B5248" s="298" t="s">
        <v>15817</v>
      </c>
      <c r="C5248" s="297" t="s">
        <v>550</v>
      </c>
      <c r="D5248" s="299">
        <v>12367.27</v>
      </c>
    </row>
    <row r="5249" spans="1:4" ht="20.399999999999999">
      <c r="A5249" s="297" t="s">
        <v>15818</v>
      </c>
      <c r="B5249" s="298" t="s">
        <v>15819</v>
      </c>
      <c r="C5249" s="297" t="s">
        <v>550</v>
      </c>
      <c r="D5249" s="299">
        <v>32220.02</v>
      </c>
    </row>
    <row r="5250" spans="1:4" ht="20.399999999999999">
      <c r="A5250" s="297" t="s">
        <v>15820</v>
      </c>
      <c r="B5250" s="298" t="s">
        <v>15821</v>
      </c>
      <c r="C5250" s="297" t="s">
        <v>550</v>
      </c>
      <c r="D5250" s="299">
        <v>26059.63</v>
      </c>
    </row>
    <row r="5251" spans="1:4" ht="20.399999999999999">
      <c r="A5251" s="297" t="s">
        <v>15822</v>
      </c>
      <c r="B5251" s="298" t="s">
        <v>15823</v>
      </c>
      <c r="C5251" s="297" t="s">
        <v>550</v>
      </c>
      <c r="D5251" s="299">
        <v>30825.200000000001</v>
      </c>
    </row>
    <row r="5252" spans="1:4" ht="20.399999999999999">
      <c r="A5252" s="297" t="s">
        <v>15824</v>
      </c>
      <c r="B5252" s="298" t="s">
        <v>15825</v>
      </c>
      <c r="C5252" s="297" t="s">
        <v>550</v>
      </c>
      <c r="D5252" s="299">
        <v>34149.5</v>
      </c>
    </row>
    <row r="5253" spans="1:4" ht="20.399999999999999">
      <c r="A5253" s="297" t="s">
        <v>15826</v>
      </c>
      <c r="B5253" s="298" t="s">
        <v>15827</v>
      </c>
      <c r="C5253" s="297" t="s">
        <v>550</v>
      </c>
      <c r="D5253" s="299">
        <v>16319.23</v>
      </c>
    </row>
    <row r="5254" spans="1:4" ht="20.399999999999999">
      <c r="A5254" s="297" t="s">
        <v>15828</v>
      </c>
      <c r="B5254" s="298" t="s">
        <v>15829</v>
      </c>
      <c r="C5254" s="297" t="s">
        <v>550</v>
      </c>
      <c r="D5254" s="299">
        <v>44726.77</v>
      </c>
    </row>
    <row r="5255" spans="1:4" ht="20.399999999999999">
      <c r="A5255" s="297" t="s">
        <v>15830</v>
      </c>
      <c r="B5255" s="298" t="s">
        <v>15831</v>
      </c>
      <c r="C5255" s="297" t="s">
        <v>550</v>
      </c>
      <c r="D5255" s="299">
        <v>16319.23</v>
      </c>
    </row>
    <row r="5256" spans="1:4" ht="20.399999999999999">
      <c r="A5256" s="297" t="s">
        <v>15832</v>
      </c>
      <c r="B5256" s="298" t="s">
        <v>15833</v>
      </c>
      <c r="C5256" s="297" t="s">
        <v>550</v>
      </c>
      <c r="D5256" s="299">
        <v>66787.960000000006</v>
      </c>
    </row>
    <row r="5257" spans="1:4" ht="20.399999999999999">
      <c r="A5257" s="297" t="s">
        <v>15834</v>
      </c>
      <c r="B5257" s="298" t="s">
        <v>15835</v>
      </c>
      <c r="C5257" s="297" t="s">
        <v>550</v>
      </c>
      <c r="D5257" s="299">
        <v>11483.9</v>
      </c>
    </row>
    <row r="5258" spans="1:4" ht="20.399999999999999">
      <c r="A5258" s="297" t="s">
        <v>15836</v>
      </c>
      <c r="B5258" s="298" t="s">
        <v>15837</v>
      </c>
      <c r="C5258" s="297" t="s">
        <v>550</v>
      </c>
      <c r="D5258" s="299">
        <v>29918.59</v>
      </c>
    </row>
    <row r="5259" spans="1:4" ht="14.4">
      <c r="A5259" s="297" t="s">
        <v>15838</v>
      </c>
      <c r="B5259" s="298" t="s">
        <v>15839</v>
      </c>
      <c r="C5259" s="297" t="s">
        <v>550</v>
      </c>
      <c r="D5259" s="299">
        <v>3.36</v>
      </c>
    </row>
    <row r="5260" spans="1:4" ht="14.4">
      <c r="A5260" s="297" t="s">
        <v>15840</v>
      </c>
      <c r="B5260" s="298" t="s">
        <v>15841</v>
      </c>
      <c r="C5260" s="297" t="s">
        <v>550</v>
      </c>
      <c r="D5260" s="299">
        <v>7.22</v>
      </c>
    </row>
    <row r="5261" spans="1:4" ht="14.4">
      <c r="A5261" s="297" t="s">
        <v>15842</v>
      </c>
      <c r="B5261" s="298" t="s">
        <v>15843</v>
      </c>
      <c r="C5261" s="297" t="s">
        <v>550</v>
      </c>
      <c r="D5261" s="299">
        <v>68.22</v>
      </c>
    </row>
    <row r="5262" spans="1:4" ht="14.4">
      <c r="A5262" s="297" t="s">
        <v>15844</v>
      </c>
      <c r="B5262" s="298" t="s">
        <v>15845</v>
      </c>
      <c r="C5262" s="297" t="s">
        <v>3788</v>
      </c>
      <c r="D5262" s="299">
        <v>255.98</v>
      </c>
    </row>
    <row r="5263" spans="1:4" ht="14.4">
      <c r="A5263" s="297" t="s">
        <v>15846</v>
      </c>
      <c r="B5263" s="298" t="s">
        <v>15847</v>
      </c>
      <c r="C5263" s="297" t="s">
        <v>5467</v>
      </c>
      <c r="D5263" s="299">
        <v>950</v>
      </c>
    </row>
    <row r="5264" spans="1:4" ht="14.4">
      <c r="A5264" s="297" t="s">
        <v>15848</v>
      </c>
      <c r="B5264" s="298" t="s">
        <v>15849</v>
      </c>
      <c r="C5264" s="297" t="s">
        <v>550</v>
      </c>
      <c r="D5264" s="299">
        <v>3124.38</v>
      </c>
    </row>
    <row r="5265" spans="1:4" ht="14.4">
      <c r="A5265" s="297" t="s">
        <v>15850</v>
      </c>
      <c r="B5265" s="298" t="s">
        <v>15851</v>
      </c>
      <c r="C5265" s="297" t="s">
        <v>550</v>
      </c>
      <c r="D5265" s="299">
        <v>4032.47</v>
      </c>
    </row>
    <row r="5266" spans="1:4" ht="14.4">
      <c r="A5266" s="297" t="s">
        <v>15852</v>
      </c>
      <c r="B5266" s="298" t="s">
        <v>15853</v>
      </c>
      <c r="C5266" s="297" t="s">
        <v>550</v>
      </c>
      <c r="D5266" s="299">
        <v>4982.2700000000004</v>
      </c>
    </row>
    <row r="5267" spans="1:4" ht="14.4">
      <c r="A5267" s="297" t="s">
        <v>15854</v>
      </c>
      <c r="B5267" s="298" t="s">
        <v>15855</v>
      </c>
      <c r="C5267" s="297" t="s">
        <v>550</v>
      </c>
      <c r="D5267" s="299">
        <v>6169.19</v>
      </c>
    </row>
    <row r="5268" spans="1:4" ht="14.4">
      <c r="A5268" s="297" t="s">
        <v>15856</v>
      </c>
      <c r="B5268" s="298" t="s">
        <v>15857</v>
      </c>
      <c r="C5268" s="297" t="s">
        <v>550</v>
      </c>
      <c r="D5268" s="299">
        <v>6971.63</v>
      </c>
    </row>
    <row r="5269" spans="1:4" ht="14.4">
      <c r="A5269" s="297" t="s">
        <v>15858</v>
      </c>
      <c r="B5269" s="298" t="s">
        <v>15859</v>
      </c>
      <c r="C5269" s="297" t="s">
        <v>550</v>
      </c>
      <c r="D5269" s="299">
        <v>8655.61</v>
      </c>
    </row>
    <row r="5270" spans="1:4" ht="14.4">
      <c r="A5270" s="297" t="s">
        <v>15860</v>
      </c>
      <c r="B5270" s="298" t="s">
        <v>15861</v>
      </c>
      <c r="C5270" s="297" t="s">
        <v>550</v>
      </c>
      <c r="D5270" s="299">
        <v>788.83</v>
      </c>
    </row>
    <row r="5271" spans="1:4" ht="14.4">
      <c r="A5271" s="297" t="s">
        <v>15862</v>
      </c>
      <c r="B5271" s="298" t="s">
        <v>15863</v>
      </c>
      <c r="C5271" s="297" t="s">
        <v>550</v>
      </c>
      <c r="D5271" s="299">
        <v>64705.35</v>
      </c>
    </row>
    <row r="5272" spans="1:4" ht="14.4">
      <c r="A5272" s="297" t="s">
        <v>15864</v>
      </c>
      <c r="B5272" s="298" t="s">
        <v>15865</v>
      </c>
      <c r="C5272" s="297" t="s">
        <v>550</v>
      </c>
      <c r="D5272" s="299">
        <v>85815.09</v>
      </c>
    </row>
    <row r="5273" spans="1:4" ht="14.4">
      <c r="A5273" s="297" t="s">
        <v>15866</v>
      </c>
      <c r="B5273" s="298" t="s">
        <v>15867</v>
      </c>
      <c r="C5273" s="297" t="s">
        <v>550</v>
      </c>
      <c r="D5273" s="299">
        <v>1168.06</v>
      </c>
    </row>
    <row r="5274" spans="1:4" ht="14.4">
      <c r="A5274" s="297" t="s">
        <v>15868</v>
      </c>
      <c r="B5274" s="298" t="s">
        <v>15869</v>
      </c>
      <c r="C5274" s="297" t="s">
        <v>550</v>
      </c>
      <c r="D5274" s="299">
        <v>1685.74</v>
      </c>
    </row>
    <row r="5275" spans="1:4" ht="14.4">
      <c r="A5275" s="297" t="s">
        <v>15870</v>
      </c>
      <c r="B5275" s="298" t="s">
        <v>15871</v>
      </c>
      <c r="C5275" s="297" t="s">
        <v>550</v>
      </c>
      <c r="D5275" s="299">
        <v>2337.08</v>
      </c>
    </row>
    <row r="5276" spans="1:4" ht="14.4">
      <c r="A5276" s="297" t="s">
        <v>15872</v>
      </c>
      <c r="B5276" s="298" t="s">
        <v>15873</v>
      </c>
      <c r="C5276" s="297" t="s">
        <v>550</v>
      </c>
      <c r="D5276" s="299">
        <v>2962.23</v>
      </c>
    </row>
    <row r="5277" spans="1:4" ht="14.4">
      <c r="A5277" s="297" t="s">
        <v>15874</v>
      </c>
      <c r="B5277" s="298" t="s">
        <v>15875</v>
      </c>
      <c r="C5277" s="297" t="s">
        <v>550</v>
      </c>
      <c r="D5277" s="299">
        <v>5568.99</v>
      </c>
    </row>
    <row r="5278" spans="1:4" ht="14.4">
      <c r="A5278" s="297" t="s">
        <v>15876</v>
      </c>
      <c r="B5278" s="298" t="s">
        <v>15877</v>
      </c>
      <c r="C5278" s="297" t="s">
        <v>550</v>
      </c>
      <c r="D5278" s="299">
        <v>4792.67</v>
      </c>
    </row>
    <row r="5279" spans="1:4" ht="14.4">
      <c r="A5279" s="297" t="s">
        <v>15878</v>
      </c>
      <c r="B5279" s="298" t="s">
        <v>15879</v>
      </c>
      <c r="C5279" s="297" t="s">
        <v>550</v>
      </c>
      <c r="D5279" s="299">
        <v>7668.18</v>
      </c>
    </row>
    <row r="5280" spans="1:4" ht="14.4">
      <c r="A5280" s="297" t="s">
        <v>15880</v>
      </c>
      <c r="B5280" s="298" t="s">
        <v>15881</v>
      </c>
      <c r="C5280" s="297" t="s">
        <v>550</v>
      </c>
      <c r="D5280" s="299">
        <v>499.15</v>
      </c>
    </row>
    <row r="5281" spans="1:4" ht="14.4">
      <c r="A5281" s="297" t="s">
        <v>15882</v>
      </c>
      <c r="B5281" s="298" t="s">
        <v>15883</v>
      </c>
      <c r="C5281" s="297" t="s">
        <v>550</v>
      </c>
      <c r="D5281" s="299">
        <v>6927.74</v>
      </c>
    </row>
    <row r="5282" spans="1:4" ht="14.4">
      <c r="A5282" s="297" t="s">
        <v>15884</v>
      </c>
      <c r="B5282" s="298" t="s">
        <v>15885</v>
      </c>
      <c r="C5282" s="297" t="s">
        <v>550</v>
      </c>
      <c r="D5282" s="299">
        <v>19624.830000000002</v>
      </c>
    </row>
    <row r="5283" spans="1:4" ht="14.4">
      <c r="A5283" s="297" t="s">
        <v>15886</v>
      </c>
      <c r="B5283" s="298" t="s">
        <v>15887</v>
      </c>
      <c r="C5283" s="297" t="s">
        <v>550</v>
      </c>
      <c r="D5283" s="299">
        <v>34495.07</v>
      </c>
    </row>
    <row r="5284" spans="1:4" ht="14.4">
      <c r="A5284" s="297" t="s">
        <v>15888</v>
      </c>
      <c r="B5284" s="298" t="s">
        <v>15889</v>
      </c>
      <c r="C5284" s="297" t="s">
        <v>550</v>
      </c>
      <c r="D5284" s="299">
        <v>714.88</v>
      </c>
    </row>
    <row r="5285" spans="1:4" ht="14.4">
      <c r="A5285" s="297" t="s">
        <v>15890</v>
      </c>
      <c r="B5285" s="298" t="s">
        <v>15891</v>
      </c>
      <c r="C5285" s="297" t="s">
        <v>550</v>
      </c>
      <c r="D5285" s="299">
        <v>714.88</v>
      </c>
    </row>
    <row r="5286" spans="1:4" ht="14.4">
      <c r="A5286" s="297" t="s">
        <v>15892</v>
      </c>
      <c r="B5286" s="298" t="s">
        <v>15893</v>
      </c>
      <c r="C5286" s="297" t="s">
        <v>550</v>
      </c>
      <c r="D5286" s="299">
        <v>34642.31</v>
      </c>
    </row>
    <row r="5287" spans="1:4" ht="14.4">
      <c r="A5287" s="297" t="s">
        <v>15894</v>
      </c>
      <c r="B5287" s="298" t="s">
        <v>15895</v>
      </c>
      <c r="C5287" s="297" t="s">
        <v>550</v>
      </c>
      <c r="D5287" s="299">
        <v>45533.52</v>
      </c>
    </row>
    <row r="5288" spans="1:4" ht="14.4">
      <c r="A5288" s="297" t="s">
        <v>15896</v>
      </c>
      <c r="B5288" s="298" t="s">
        <v>15897</v>
      </c>
      <c r="C5288" s="297" t="s">
        <v>550</v>
      </c>
      <c r="D5288" s="299">
        <v>143.24</v>
      </c>
    </row>
    <row r="5289" spans="1:4" ht="14.4">
      <c r="A5289" s="297" t="s">
        <v>15898</v>
      </c>
      <c r="B5289" s="298" t="s">
        <v>15899</v>
      </c>
      <c r="C5289" s="297" t="s">
        <v>550</v>
      </c>
      <c r="D5289" s="299">
        <v>259.62</v>
      </c>
    </row>
    <row r="5290" spans="1:4" ht="14.4">
      <c r="A5290" s="297" t="s">
        <v>15900</v>
      </c>
      <c r="B5290" s="298" t="s">
        <v>15901</v>
      </c>
      <c r="C5290" s="297" t="s">
        <v>550</v>
      </c>
      <c r="D5290" s="299">
        <v>626.67999999999995</v>
      </c>
    </row>
    <row r="5291" spans="1:4" ht="14.4">
      <c r="A5291" s="297" t="s">
        <v>15902</v>
      </c>
      <c r="B5291" s="298" t="s">
        <v>15903</v>
      </c>
      <c r="C5291" s="297" t="s">
        <v>550</v>
      </c>
      <c r="D5291" s="299">
        <v>671.44</v>
      </c>
    </row>
    <row r="5292" spans="1:4" ht="14.4">
      <c r="A5292" s="297" t="s">
        <v>15904</v>
      </c>
      <c r="B5292" s="298" t="s">
        <v>15905</v>
      </c>
      <c r="C5292" s="297" t="s">
        <v>550</v>
      </c>
      <c r="D5292" s="299">
        <v>44.94</v>
      </c>
    </row>
    <row r="5293" spans="1:4" ht="14.4">
      <c r="A5293" s="297" t="s">
        <v>15906</v>
      </c>
      <c r="B5293" s="298" t="s">
        <v>15907</v>
      </c>
      <c r="C5293" s="297" t="s">
        <v>550</v>
      </c>
      <c r="D5293" s="299">
        <v>1395.91</v>
      </c>
    </row>
    <row r="5294" spans="1:4" ht="14.4">
      <c r="A5294" s="297" t="s">
        <v>15908</v>
      </c>
      <c r="B5294" s="298" t="s">
        <v>15909</v>
      </c>
      <c r="C5294" s="297" t="s">
        <v>550</v>
      </c>
      <c r="D5294" s="299">
        <v>3373.33</v>
      </c>
    </row>
    <row r="5295" spans="1:4" ht="14.4">
      <c r="A5295" s="297" t="s">
        <v>15910</v>
      </c>
      <c r="B5295" s="298" t="s">
        <v>15911</v>
      </c>
      <c r="C5295" s="297" t="s">
        <v>550</v>
      </c>
      <c r="D5295" s="299">
        <v>4592.03</v>
      </c>
    </row>
    <row r="5296" spans="1:4" ht="14.4">
      <c r="A5296" s="297" t="s">
        <v>15912</v>
      </c>
      <c r="B5296" s="298" t="s">
        <v>15913</v>
      </c>
      <c r="C5296" s="297" t="s">
        <v>550</v>
      </c>
      <c r="D5296" s="299">
        <v>5330.76</v>
      </c>
    </row>
    <row r="5297" spans="1:4" ht="14.4">
      <c r="A5297" s="297" t="s">
        <v>15914</v>
      </c>
      <c r="B5297" s="298" t="s">
        <v>15915</v>
      </c>
      <c r="C5297" s="297" t="s">
        <v>550</v>
      </c>
      <c r="D5297" s="299">
        <v>6891.91</v>
      </c>
    </row>
    <row r="5298" spans="1:4" ht="14.4">
      <c r="A5298" s="297" t="s">
        <v>15916</v>
      </c>
      <c r="B5298" s="298" t="s">
        <v>15917</v>
      </c>
      <c r="C5298" s="297" t="s">
        <v>550</v>
      </c>
      <c r="D5298" s="299">
        <v>7218.33</v>
      </c>
    </row>
    <row r="5299" spans="1:4" ht="14.4">
      <c r="A5299" s="297" t="s">
        <v>15918</v>
      </c>
      <c r="B5299" s="298" t="s">
        <v>15919</v>
      </c>
      <c r="C5299" s="297" t="s">
        <v>550</v>
      </c>
      <c r="D5299" s="299">
        <v>7237.55</v>
      </c>
    </row>
    <row r="5300" spans="1:4" ht="14.4">
      <c r="A5300" s="297" t="s">
        <v>15920</v>
      </c>
      <c r="B5300" s="298" t="s">
        <v>15921</v>
      </c>
      <c r="C5300" s="297" t="s">
        <v>550</v>
      </c>
      <c r="D5300" s="299">
        <v>9200.74</v>
      </c>
    </row>
    <row r="5301" spans="1:4" ht="14.4">
      <c r="A5301" s="297" t="s">
        <v>15922</v>
      </c>
      <c r="B5301" s="298" t="s">
        <v>15923</v>
      </c>
      <c r="C5301" s="297" t="s">
        <v>550</v>
      </c>
      <c r="D5301" s="299">
        <v>9774.69</v>
      </c>
    </row>
    <row r="5302" spans="1:4" ht="14.4">
      <c r="A5302" s="297" t="s">
        <v>15924</v>
      </c>
      <c r="B5302" s="298" t="s">
        <v>15925</v>
      </c>
      <c r="C5302" s="297" t="s">
        <v>550</v>
      </c>
      <c r="D5302" s="299">
        <v>496.41</v>
      </c>
    </row>
    <row r="5303" spans="1:4" ht="14.4">
      <c r="A5303" s="297" t="s">
        <v>15926</v>
      </c>
      <c r="B5303" s="298" t="s">
        <v>15927</v>
      </c>
      <c r="C5303" s="297" t="s">
        <v>550</v>
      </c>
      <c r="D5303" s="299">
        <v>16.63</v>
      </c>
    </row>
    <row r="5304" spans="1:4" ht="14.4">
      <c r="A5304" s="297" t="s">
        <v>15928</v>
      </c>
      <c r="B5304" s="298" t="s">
        <v>15929</v>
      </c>
      <c r="C5304" s="297" t="s">
        <v>550</v>
      </c>
      <c r="D5304" s="299">
        <v>54.34</v>
      </c>
    </row>
    <row r="5305" spans="1:4" ht="14.4">
      <c r="A5305" s="297" t="s">
        <v>15930</v>
      </c>
      <c r="B5305" s="298" t="s">
        <v>15931</v>
      </c>
      <c r="C5305" s="297" t="s">
        <v>550</v>
      </c>
      <c r="D5305" s="299">
        <v>59</v>
      </c>
    </row>
    <row r="5306" spans="1:4" ht="14.4">
      <c r="A5306" s="297" t="s">
        <v>15932</v>
      </c>
      <c r="B5306" s="298" t="s">
        <v>15933</v>
      </c>
      <c r="C5306" s="297" t="s">
        <v>550</v>
      </c>
      <c r="D5306" s="299">
        <v>94.38</v>
      </c>
    </row>
    <row r="5307" spans="1:4" ht="14.4">
      <c r="A5307" s="297" t="s">
        <v>15934</v>
      </c>
      <c r="B5307" s="298" t="s">
        <v>15935</v>
      </c>
      <c r="C5307" s="297" t="s">
        <v>550</v>
      </c>
      <c r="D5307" s="299">
        <v>256.31</v>
      </c>
    </row>
    <row r="5308" spans="1:4" ht="14.4">
      <c r="A5308" s="297" t="s">
        <v>15936</v>
      </c>
      <c r="B5308" s="298" t="s">
        <v>15937</v>
      </c>
      <c r="C5308" s="297" t="s">
        <v>550</v>
      </c>
      <c r="D5308" s="299">
        <v>440.94</v>
      </c>
    </row>
    <row r="5309" spans="1:4" ht="14.4">
      <c r="A5309" s="297" t="s">
        <v>15938</v>
      </c>
      <c r="B5309" s="298" t="s">
        <v>15939</v>
      </c>
      <c r="C5309" s="297" t="s">
        <v>550</v>
      </c>
      <c r="D5309" s="299">
        <v>440.94</v>
      </c>
    </row>
    <row r="5310" spans="1:4" ht="14.4">
      <c r="A5310" s="297" t="s">
        <v>15940</v>
      </c>
      <c r="B5310" s="298" t="s">
        <v>15941</v>
      </c>
      <c r="C5310" s="297" t="s">
        <v>550</v>
      </c>
      <c r="D5310" s="299">
        <v>594.12</v>
      </c>
    </row>
    <row r="5311" spans="1:4" ht="14.4">
      <c r="A5311" s="297" t="s">
        <v>15942</v>
      </c>
      <c r="B5311" s="298" t="s">
        <v>15943</v>
      </c>
      <c r="C5311" s="297" t="s">
        <v>550</v>
      </c>
      <c r="D5311" s="299">
        <v>16.63</v>
      </c>
    </row>
    <row r="5312" spans="1:4" ht="14.4">
      <c r="A5312" s="297" t="s">
        <v>15944</v>
      </c>
      <c r="B5312" s="298" t="s">
        <v>15945</v>
      </c>
      <c r="C5312" s="297" t="s">
        <v>550</v>
      </c>
      <c r="D5312" s="299">
        <v>59</v>
      </c>
    </row>
    <row r="5313" spans="1:4" ht="14.4">
      <c r="A5313" s="297" t="s">
        <v>15946</v>
      </c>
      <c r="B5313" s="298" t="s">
        <v>15947</v>
      </c>
      <c r="C5313" s="297" t="s">
        <v>550</v>
      </c>
      <c r="D5313" s="299">
        <v>94.38</v>
      </c>
    </row>
    <row r="5314" spans="1:4" ht="14.4">
      <c r="A5314" s="297" t="s">
        <v>15948</v>
      </c>
      <c r="B5314" s="298" t="s">
        <v>15949</v>
      </c>
      <c r="C5314" s="297" t="s">
        <v>550</v>
      </c>
      <c r="D5314" s="299">
        <v>256.31</v>
      </c>
    </row>
    <row r="5315" spans="1:4" ht="14.4">
      <c r="A5315" s="297" t="s">
        <v>15950</v>
      </c>
      <c r="B5315" s="298" t="s">
        <v>15951</v>
      </c>
      <c r="C5315" s="297" t="s">
        <v>550</v>
      </c>
      <c r="D5315" s="299">
        <v>440.94</v>
      </c>
    </row>
    <row r="5316" spans="1:4" ht="14.4">
      <c r="A5316" s="297" t="s">
        <v>15952</v>
      </c>
      <c r="B5316" s="298" t="s">
        <v>15953</v>
      </c>
      <c r="C5316" s="297" t="s">
        <v>550</v>
      </c>
      <c r="D5316" s="299">
        <v>440.94</v>
      </c>
    </row>
    <row r="5317" spans="1:4" ht="14.4">
      <c r="A5317" s="297" t="s">
        <v>15954</v>
      </c>
      <c r="B5317" s="298" t="s">
        <v>15955</v>
      </c>
      <c r="C5317" s="297" t="s">
        <v>550</v>
      </c>
      <c r="D5317" s="299">
        <v>594.12</v>
      </c>
    </row>
    <row r="5318" spans="1:4" ht="14.4">
      <c r="A5318" s="297" t="s">
        <v>15956</v>
      </c>
      <c r="B5318" s="298" t="s">
        <v>15957</v>
      </c>
      <c r="C5318" s="297" t="s">
        <v>550</v>
      </c>
      <c r="D5318" s="299">
        <v>105.97</v>
      </c>
    </row>
    <row r="5319" spans="1:4" ht="14.4">
      <c r="A5319" s="297" t="s">
        <v>15958</v>
      </c>
      <c r="B5319" s="298" t="s">
        <v>15959</v>
      </c>
      <c r="C5319" s="297" t="s">
        <v>550</v>
      </c>
      <c r="D5319" s="299">
        <v>24.15</v>
      </c>
    </row>
    <row r="5320" spans="1:4" ht="14.4">
      <c r="A5320" s="297" t="s">
        <v>15960</v>
      </c>
      <c r="B5320" s="298" t="s">
        <v>15961</v>
      </c>
      <c r="C5320" s="297" t="s">
        <v>550</v>
      </c>
      <c r="D5320" s="299">
        <v>97.1</v>
      </c>
    </row>
    <row r="5321" spans="1:4" ht="14.4">
      <c r="A5321" s="297" t="s">
        <v>15962</v>
      </c>
      <c r="B5321" s="298" t="s">
        <v>15963</v>
      </c>
      <c r="C5321" s="297" t="s">
        <v>550</v>
      </c>
      <c r="D5321" s="299">
        <v>179.05</v>
      </c>
    </row>
    <row r="5322" spans="1:4" ht="14.4">
      <c r="A5322" s="297" t="s">
        <v>15964</v>
      </c>
      <c r="B5322" s="298" t="s">
        <v>15965</v>
      </c>
      <c r="C5322" s="297" t="s">
        <v>550</v>
      </c>
      <c r="D5322" s="299">
        <v>274.48</v>
      </c>
    </row>
    <row r="5323" spans="1:4" ht="14.4">
      <c r="A5323" s="297" t="s">
        <v>15966</v>
      </c>
      <c r="B5323" s="298" t="s">
        <v>15967</v>
      </c>
      <c r="C5323" s="297" t="s">
        <v>550</v>
      </c>
      <c r="D5323" s="299">
        <v>428.01</v>
      </c>
    </row>
    <row r="5324" spans="1:4" ht="14.4">
      <c r="A5324" s="297" t="s">
        <v>15968</v>
      </c>
      <c r="B5324" s="298" t="s">
        <v>15969</v>
      </c>
      <c r="C5324" s="297" t="s">
        <v>550</v>
      </c>
      <c r="D5324" s="299">
        <v>637.58000000000004</v>
      </c>
    </row>
    <row r="5325" spans="1:4" ht="14.4">
      <c r="A5325" s="297" t="s">
        <v>15970</v>
      </c>
      <c r="B5325" s="298" t="s">
        <v>15971</v>
      </c>
      <c r="C5325" s="297" t="s">
        <v>550</v>
      </c>
      <c r="D5325" s="299">
        <v>1185.3900000000001</v>
      </c>
    </row>
    <row r="5326" spans="1:4" ht="14.4">
      <c r="A5326" s="297" t="s">
        <v>15972</v>
      </c>
      <c r="B5326" s="298" t="s">
        <v>15973</v>
      </c>
      <c r="C5326" s="297" t="s">
        <v>550</v>
      </c>
      <c r="D5326" s="299">
        <v>47.28</v>
      </c>
    </row>
    <row r="5327" spans="1:4" ht="14.4">
      <c r="A5327" s="297" t="s">
        <v>15974</v>
      </c>
      <c r="B5327" s="298" t="s">
        <v>15975</v>
      </c>
      <c r="C5327" s="297" t="s">
        <v>550</v>
      </c>
      <c r="D5327" s="299">
        <v>10.28</v>
      </c>
    </row>
    <row r="5328" spans="1:4" ht="14.4">
      <c r="A5328" s="297" t="s">
        <v>15976</v>
      </c>
      <c r="B5328" s="298" t="s">
        <v>15977</v>
      </c>
      <c r="C5328" s="297" t="s">
        <v>550</v>
      </c>
      <c r="D5328" s="299">
        <v>51.03</v>
      </c>
    </row>
    <row r="5329" spans="1:4" ht="14.4">
      <c r="A5329" s="297" t="s">
        <v>15978</v>
      </c>
      <c r="B5329" s="298" t="s">
        <v>15979</v>
      </c>
      <c r="C5329" s="297" t="s">
        <v>550</v>
      </c>
      <c r="D5329" s="299">
        <v>54.47</v>
      </c>
    </row>
    <row r="5330" spans="1:4" ht="14.4">
      <c r="A5330" s="297" t="s">
        <v>15980</v>
      </c>
      <c r="B5330" s="298" t="s">
        <v>15981</v>
      </c>
      <c r="C5330" s="297" t="s">
        <v>550</v>
      </c>
      <c r="D5330" s="299">
        <v>13.53</v>
      </c>
    </row>
    <row r="5331" spans="1:4" ht="14.4">
      <c r="A5331" s="297" t="s">
        <v>15982</v>
      </c>
      <c r="B5331" s="298" t="s">
        <v>15983</v>
      </c>
      <c r="C5331" s="297" t="s">
        <v>550</v>
      </c>
      <c r="D5331" s="299">
        <v>45.14</v>
      </c>
    </row>
    <row r="5332" spans="1:4" ht="14.4">
      <c r="A5332" s="297" t="s">
        <v>15984</v>
      </c>
      <c r="B5332" s="298" t="s">
        <v>15985</v>
      </c>
      <c r="C5332" s="297" t="s">
        <v>550</v>
      </c>
      <c r="D5332" s="299">
        <v>255.71</v>
      </c>
    </row>
    <row r="5333" spans="1:4" ht="14.4">
      <c r="A5333" s="297" t="s">
        <v>15986</v>
      </c>
      <c r="B5333" s="298" t="s">
        <v>15987</v>
      </c>
      <c r="C5333" s="297" t="s">
        <v>550</v>
      </c>
      <c r="D5333" s="299">
        <v>110.56</v>
      </c>
    </row>
    <row r="5334" spans="1:4" ht="14.4">
      <c r="A5334" s="297" t="s">
        <v>15988</v>
      </c>
      <c r="B5334" s="298" t="s">
        <v>15989</v>
      </c>
      <c r="C5334" s="297" t="s">
        <v>550</v>
      </c>
      <c r="D5334" s="299">
        <v>140.62</v>
      </c>
    </row>
    <row r="5335" spans="1:4" ht="14.4">
      <c r="A5335" s="297" t="s">
        <v>15990</v>
      </c>
      <c r="B5335" s="298" t="s">
        <v>15991</v>
      </c>
      <c r="C5335" s="297" t="s">
        <v>550</v>
      </c>
      <c r="D5335" s="299">
        <v>72.209999999999994</v>
      </c>
    </row>
    <row r="5336" spans="1:4" ht="14.4">
      <c r="A5336" s="297" t="s">
        <v>15992</v>
      </c>
      <c r="B5336" s="298" t="s">
        <v>15993</v>
      </c>
      <c r="C5336" s="297" t="s">
        <v>550</v>
      </c>
      <c r="D5336" s="299">
        <v>145.25</v>
      </c>
    </row>
    <row r="5337" spans="1:4" ht="14.4">
      <c r="A5337" s="297" t="s">
        <v>15994</v>
      </c>
      <c r="B5337" s="298" t="s">
        <v>15995</v>
      </c>
      <c r="C5337" s="297" t="s">
        <v>550</v>
      </c>
      <c r="D5337" s="299">
        <v>5.7</v>
      </c>
    </row>
    <row r="5338" spans="1:4" ht="14.4">
      <c r="A5338" s="297" t="s">
        <v>15996</v>
      </c>
      <c r="B5338" s="298" t="s">
        <v>15997</v>
      </c>
      <c r="C5338" s="297" t="s">
        <v>550</v>
      </c>
      <c r="D5338" s="299">
        <v>1.79</v>
      </c>
    </row>
    <row r="5339" spans="1:4" ht="14.4">
      <c r="A5339" s="297" t="s">
        <v>15998</v>
      </c>
      <c r="B5339" s="298" t="s">
        <v>15999</v>
      </c>
      <c r="C5339" s="297" t="s">
        <v>550</v>
      </c>
      <c r="D5339" s="299">
        <v>73905.27</v>
      </c>
    </row>
    <row r="5340" spans="1:4" ht="14.4">
      <c r="A5340" s="297" t="s">
        <v>16000</v>
      </c>
      <c r="B5340" s="298" t="s">
        <v>16001</v>
      </c>
      <c r="C5340" s="297" t="s">
        <v>550</v>
      </c>
      <c r="D5340" s="299">
        <v>88998.92</v>
      </c>
    </row>
    <row r="5341" spans="1:4" ht="14.4">
      <c r="A5341" s="297" t="s">
        <v>16002</v>
      </c>
      <c r="B5341" s="298" t="s">
        <v>16003</v>
      </c>
      <c r="C5341" s="297" t="s">
        <v>550</v>
      </c>
      <c r="D5341" s="299">
        <v>5757.85</v>
      </c>
    </row>
    <row r="5342" spans="1:4" ht="14.4">
      <c r="A5342" s="297" t="s">
        <v>16004</v>
      </c>
      <c r="B5342" s="298" t="s">
        <v>16005</v>
      </c>
      <c r="C5342" s="297" t="s">
        <v>550</v>
      </c>
      <c r="D5342" s="299">
        <v>6875.67</v>
      </c>
    </row>
    <row r="5343" spans="1:4" ht="14.4">
      <c r="A5343" s="297" t="s">
        <v>16006</v>
      </c>
      <c r="B5343" s="298" t="s">
        <v>16007</v>
      </c>
      <c r="C5343" s="297" t="s">
        <v>550</v>
      </c>
      <c r="D5343" s="299">
        <v>7993.48</v>
      </c>
    </row>
    <row r="5344" spans="1:4" ht="14.4">
      <c r="A5344" s="297" t="s">
        <v>16008</v>
      </c>
      <c r="B5344" s="298" t="s">
        <v>16009</v>
      </c>
      <c r="C5344" s="297" t="s">
        <v>550</v>
      </c>
      <c r="D5344" s="299">
        <v>15284.96</v>
      </c>
    </row>
    <row r="5345" spans="1:4" ht="14.4">
      <c r="A5345" s="297" t="s">
        <v>16010</v>
      </c>
      <c r="B5345" s="298" t="s">
        <v>16011</v>
      </c>
      <c r="C5345" s="297" t="s">
        <v>550</v>
      </c>
      <c r="D5345" s="299">
        <v>22576.44</v>
      </c>
    </row>
    <row r="5346" spans="1:4" ht="14.4">
      <c r="A5346" s="297" t="s">
        <v>16012</v>
      </c>
      <c r="B5346" s="298" t="s">
        <v>16013</v>
      </c>
      <c r="C5346" s="297" t="s">
        <v>550</v>
      </c>
      <c r="D5346" s="299">
        <v>42674</v>
      </c>
    </row>
    <row r="5347" spans="1:4" ht="14.4">
      <c r="A5347" s="297" t="s">
        <v>16014</v>
      </c>
      <c r="B5347" s="298" t="s">
        <v>16015</v>
      </c>
      <c r="C5347" s="297" t="s">
        <v>550</v>
      </c>
      <c r="D5347" s="299">
        <v>54525.13</v>
      </c>
    </row>
    <row r="5348" spans="1:4" ht="14.4">
      <c r="A5348" s="297" t="s">
        <v>16016</v>
      </c>
      <c r="B5348" s="298" t="s">
        <v>16017</v>
      </c>
      <c r="C5348" s="297" t="s">
        <v>550</v>
      </c>
      <c r="D5348" s="299">
        <v>415.41</v>
      </c>
    </row>
    <row r="5349" spans="1:4" ht="14.4">
      <c r="A5349" s="297" t="s">
        <v>16018</v>
      </c>
      <c r="B5349" s="298" t="s">
        <v>16019</v>
      </c>
      <c r="C5349" s="297" t="s">
        <v>550</v>
      </c>
      <c r="D5349" s="299">
        <v>26020.93</v>
      </c>
    </row>
    <row r="5350" spans="1:4" ht="14.4">
      <c r="A5350" s="297" t="s">
        <v>16020</v>
      </c>
      <c r="B5350" s="298" t="s">
        <v>16021</v>
      </c>
      <c r="C5350" s="297" t="s">
        <v>550</v>
      </c>
      <c r="D5350" s="299">
        <v>40029</v>
      </c>
    </row>
    <row r="5351" spans="1:4" ht="14.4">
      <c r="A5351" s="297" t="s">
        <v>16022</v>
      </c>
      <c r="B5351" s="298" t="s">
        <v>16023</v>
      </c>
      <c r="C5351" s="297" t="s">
        <v>550</v>
      </c>
      <c r="D5351" s="299">
        <v>616.78</v>
      </c>
    </row>
    <row r="5352" spans="1:4" ht="14.4">
      <c r="A5352" s="297" t="s">
        <v>16024</v>
      </c>
      <c r="B5352" s="298" t="s">
        <v>16025</v>
      </c>
      <c r="C5352" s="297" t="s">
        <v>550</v>
      </c>
      <c r="D5352" s="299">
        <v>803.19</v>
      </c>
    </row>
    <row r="5353" spans="1:4" ht="14.4">
      <c r="A5353" s="297" t="s">
        <v>16026</v>
      </c>
      <c r="B5353" s="298" t="s">
        <v>16027</v>
      </c>
      <c r="C5353" s="297" t="s">
        <v>550</v>
      </c>
      <c r="D5353" s="299">
        <v>1347.78</v>
      </c>
    </row>
    <row r="5354" spans="1:4" ht="14.4">
      <c r="A5354" s="297" t="s">
        <v>16028</v>
      </c>
      <c r="B5354" s="298" t="s">
        <v>16029</v>
      </c>
      <c r="C5354" s="297" t="s">
        <v>550</v>
      </c>
      <c r="D5354" s="299">
        <v>1639.32</v>
      </c>
    </row>
    <row r="5355" spans="1:4" ht="14.4">
      <c r="A5355" s="297" t="s">
        <v>16030</v>
      </c>
      <c r="B5355" s="298" t="s">
        <v>16031</v>
      </c>
      <c r="C5355" s="297" t="s">
        <v>550</v>
      </c>
      <c r="D5355" s="299">
        <v>2735.73</v>
      </c>
    </row>
    <row r="5356" spans="1:4" ht="14.4">
      <c r="A5356" s="297" t="s">
        <v>16032</v>
      </c>
      <c r="B5356" s="298" t="s">
        <v>16033</v>
      </c>
      <c r="C5356" s="297" t="s">
        <v>550</v>
      </c>
      <c r="D5356" s="299">
        <v>3363.73</v>
      </c>
    </row>
    <row r="5357" spans="1:4" ht="14.4">
      <c r="A5357" s="297" t="s">
        <v>16034</v>
      </c>
      <c r="B5357" s="298" t="s">
        <v>16035</v>
      </c>
      <c r="C5357" s="297" t="s">
        <v>550</v>
      </c>
      <c r="D5357" s="299">
        <v>146.93</v>
      </c>
    </row>
    <row r="5358" spans="1:4" ht="14.4">
      <c r="A5358" s="297" t="s">
        <v>16036</v>
      </c>
      <c r="B5358" s="298" t="s">
        <v>16037</v>
      </c>
      <c r="C5358" s="297" t="s">
        <v>550</v>
      </c>
      <c r="D5358" s="299">
        <v>4222.0200000000004</v>
      </c>
    </row>
    <row r="5359" spans="1:4" ht="14.4">
      <c r="A5359" s="297" t="s">
        <v>16038</v>
      </c>
      <c r="B5359" s="298" t="s">
        <v>16039</v>
      </c>
      <c r="C5359" s="297" t="s">
        <v>550</v>
      </c>
      <c r="D5359" s="299">
        <v>10244.48</v>
      </c>
    </row>
    <row r="5360" spans="1:4" ht="14.4">
      <c r="A5360" s="297" t="s">
        <v>16040</v>
      </c>
      <c r="B5360" s="298" t="s">
        <v>16041</v>
      </c>
      <c r="C5360" s="297" t="s">
        <v>550</v>
      </c>
      <c r="D5360" s="299">
        <v>16692.68</v>
      </c>
    </row>
    <row r="5361" spans="1:4" ht="14.4">
      <c r="A5361" s="297" t="s">
        <v>16042</v>
      </c>
      <c r="B5361" s="298" t="s">
        <v>16043</v>
      </c>
      <c r="C5361" s="297" t="s">
        <v>550</v>
      </c>
      <c r="D5361" s="299">
        <v>306.01</v>
      </c>
    </row>
    <row r="5362" spans="1:4" ht="14.4">
      <c r="A5362" s="297" t="s">
        <v>16044</v>
      </c>
      <c r="B5362" s="298" t="s">
        <v>16045</v>
      </c>
      <c r="C5362" s="297" t="s">
        <v>550</v>
      </c>
      <c r="D5362" s="299">
        <v>306.01</v>
      </c>
    </row>
    <row r="5363" spans="1:4" ht="14.4">
      <c r="A5363" s="297" t="s">
        <v>16046</v>
      </c>
      <c r="B5363" s="298" t="s">
        <v>16047</v>
      </c>
      <c r="C5363" s="297" t="s">
        <v>550</v>
      </c>
      <c r="D5363" s="299">
        <v>23140.880000000001</v>
      </c>
    </row>
    <row r="5364" spans="1:4" ht="14.4">
      <c r="A5364" s="297" t="s">
        <v>16048</v>
      </c>
      <c r="B5364" s="298" t="s">
        <v>16049</v>
      </c>
      <c r="C5364" s="297" t="s">
        <v>550</v>
      </c>
      <c r="D5364" s="299">
        <v>21841.47</v>
      </c>
    </row>
    <row r="5365" spans="1:4" ht="14.4">
      <c r="A5365" s="297" t="s">
        <v>16050</v>
      </c>
      <c r="B5365" s="298" t="s">
        <v>16051</v>
      </c>
      <c r="C5365" s="297" t="s">
        <v>550</v>
      </c>
      <c r="D5365" s="299">
        <v>3792.87</v>
      </c>
    </row>
    <row r="5366" spans="1:4" ht="14.4">
      <c r="A5366" s="297" t="s">
        <v>16052</v>
      </c>
      <c r="B5366" s="298" t="s">
        <v>16053</v>
      </c>
      <c r="C5366" s="297" t="s">
        <v>550</v>
      </c>
      <c r="D5366" s="299">
        <v>100.15</v>
      </c>
    </row>
    <row r="5367" spans="1:4" ht="14.4">
      <c r="A5367" s="297" t="s">
        <v>16054</v>
      </c>
      <c r="B5367" s="298" t="s">
        <v>16055</v>
      </c>
      <c r="C5367" s="297" t="s">
        <v>550</v>
      </c>
      <c r="D5367" s="299">
        <v>41.22</v>
      </c>
    </row>
    <row r="5368" spans="1:4" ht="14.4">
      <c r="A5368" s="297" t="s">
        <v>16056</v>
      </c>
      <c r="B5368" s="298" t="s">
        <v>16057</v>
      </c>
      <c r="C5368" s="297" t="s">
        <v>550</v>
      </c>
      <c r="D5368" s="299">
        <v>61.92</v>
      </c>
    </row>
    <row r="5369" spans="1:4" ht="14.4">
      <c r="A5369" s="297" t="s">
        <v>16058</v>
      </c>
      <c r="B5369" s="298" t="s">
        <v>16059</v>
      </c>
      <c r="C5369" s="297" t="s">
        <v>550</v>
      </c>
      <c r="D5369" s="299">
        <v>11.43</v>
      </c>
    </row>
    <row r="5370" spans="1:4" ht="14.4">
      <c r="A5370" s="297" t="s">
        <v>16060</v>
      </c>
      <c r="B5370" s="298" t="s">
        <v>16061</v>
      </c>
      <c r="C5370" s="297" t="s">
        <v>550</v>
      </c>
      <c r="D5370" s="299">
        <v>811.71</v>
      </c>
    </row>
    <row r="5371" spans="1:4" ht="14.4">
      <c r="A5371" s="297" t="s">
        <v>16062</v>
      </c>
      <c r="B5371" s="298" t="s">
        <v>16063</v>
      </c>
      <c r="C5371" s="297" t="s">
        <v>550</v>
      </c>
      <c r="D5371" s="299">
        <v>913.17</v>
      </c>
    </row>
    <row r="5372" spans="1:4" ht="14.4">
      <c r="A5372" s="297" t="s">
        <v>16064</v>
      </c>
      <c r="B5372" s="298" t="s">
        <v>16065</v>
      </c>
      <c r="C5372" s="297" t="s">
        <v>550</v>
      </c>
      <c r="D5372" s="299">
        <v>1014.64</v>
      </c>
    </row>
    <row r="5373" spans="1:4" ht="14.4">
      <c r="A5373" s="297" t="s">
        <v>16066</v>
      </c>
      <c r="B5373" s="298" t="s">
        <v>16067</v>
      </c>
      <c r="C5373" s="297" t="s">
        <v>550</v>
      </c>
      <c r="D5373" s="299">
        <v>1014.64</v>
      </c>
    </row>
    <row r="5374" spans="1:4" ht="14.4">
      <c r="A5374" s="297" t="s">
        <v>16068</v>
      </c>
      <c r="B5374" s="298" t="s">
        <v>16069</v>
      </c>
      <c r="C5374" s="297" t="s">
        <v>550</v>
      </c>
      <c r="D5374" s="299">
        <v>1047.6500000000001</v>
      </c>
    </row>
    <row r="5375" spans="1:4" ht="14.4">
      <c r="A5375" s="297" t="s">
        <v>16070</v>
      </c>
      <c r="B5375" s="298" t="s">
        <v>16071</v>
      </c>
      <c r="C5375" s="297" t="s">
        <v>550</v>
      </c>
      <c r="D5375" s="299">
        <v>40.81</v>
      </c>
    </row>
    <row r="5376" spans="1:4" ht="20.399999999999999">
      <c r="A5376" s="297" t="s">
        <v>16072</v>
      </c>
      <c r="B5376" s="298" t="s">
        <v>16073</v>
      </c>
      <c r="C5376" s="297" t="s">
        <v>550</v>
      </c>
      <c r="D5376" s="299">
        <v>11943.74</v>
      </c>
    </row>
    <row r="5377" spans="1:4" ht="14.4">
      <c r="A5377" s="297" t="s">
        <v>16074</v>
      </c>
      <c r="B5377" s="298" t="s">
        <v>16075</v>
      </c>
      <c r="C5377" s="297" t="s">
        <v>550</v>
      </c>
      <c r="D5377" s="299">
        <v>10.039999999999999</v>
      </c>
    </row>
    <row r="5378" spans="1:4" ht="14.4">
      <c r="A5378" s="297" t="s">
        <v>16076</v>
      </c>
      <c r="B5378" s="298" t="s">
        <v>16077</v>
      </c>
      <c r="C5378" s="297" t="s">
        <v>9</v>
      </c>
      <c r="D5378" s="299">
        <v>3.38</v>
      </c>
    </row>
    <row r="5379" spans="1:4" ht="20.399999999999999">
      <c r="A5379" s="297" t="s">
        <v>16078</v>
      </c>
      <c r="B5379" s="298" t="s">
        <v>16079</v>
      </c>
      <c r="C5379" s="297" t="s">
        <v>9</v>
      </c>
      <c r="D5379" s="299">
        <v>8.83</v>
      </c>
    </row>
    <row r="5380" spans="1:4" ht="14.4">
      <c r="A5380" s="297" t="s">
        <v>16080</v>
      </c>
      <c r="B5380" s="298" t="s">
        <v>16081</v>
      </c>
      <c r="C5380" s="297" t="s">
        <v>9</v>
      </c>
      <c r="D5380" s="299">
        <v>31.44</v>
      </c>
    </row>
    <row r="5381" spans="1:4" ht="14.4">
      <c r="A5381" s="297" t="s">
        <v>16082</v>
      </c>
      <c r="B5381" s="298" t="s">
        <v>16083</v>
      </c>
      <c r="C5381" s="297" t="s">
        <v>550</v>
      </c>
      <c r="D5381" s="299">
        <v>203.16</v>
      </c>
    </row>
    <row r="5382" spans="1:4" ht="20.399999999999999">
      <c r="A5382" s="297" t="s">
        <v>16084</v>
      </c>
      <c r="B5382" s="298" t="s">
        <v>16085</v>
      </c>
      <c r="C5382" s="297" t="s">
        <v>550</v>
      </c>
      <c r="D5382" s="299">
        <v>152.27000000000001</v>
      </c>
    </row>
    <row r="5383" spans="1:4" ht="14.4">
      <c r="A5383" s="297" t="s">
        <v>16086</v>
      </c>
      <c r="B5383" s="298" t="s">
        <v>16087</v>
      </c>
      <c r="C5383" s="297" t="s">
        <v>550</v>
      </c>
      <c r="D5383" s="299">
        <v>2861.53</v>
      </c>
    </row>
    <row r="5384" spans="1:4" ht="14.4">
      <c r="A5384" s="297" t="s">
        <v>16088</v>
      </c>
      <c r="B5384" s="298" t="s">
        <v>16089</v>
      </c>
      <c r="C5384" s="297" t="s">
        <v>550</v>
      </c>
      <c r="D5384" s="299">
        <v>27.68</v>
      </c>
    </row>
    <row r="5385" spans="1:4" ht="14.4">
      <c r="A5385" s="297" t="s">
        <v>16090</v>
      </c>
      <c r="B5385" s="298" t="s">
        <v>16091</v>
      </c>
      <c r="C5385" s="297" t="s">
        <v>550</v>
      </c>
      <c r="D5385" s="299">
        <v>62.74</v>
      </c>
    </row>
    <row r="5386" spans="1:4" ht="20.399999999999999">
      <c r="A5386" s="297" t="s">
        <v>16092</v>
      </c>
      <c r="B5386" s="298" t="s">
        <v>16093</v>
      </c>
      <c r="C5386" s="297" t="s">
        <v>449</v>
      </c>
      <c r="D5386" s="299">
        <v>44.82</v>
      </c>
    </row>
    <row r="5387" spans="1:4" ht="14.4">
      <c r="A5387" s="297" t="s">
        <v>16094</v>
      </c>
      <c r="B5387" s="298" t="s">
        <v>16095</v>
      </c>
      <c r="C5387" s="297" t="s">
        <v>550</v>
      </c>
      <c r="D5387" s="299">
        <v>142335.79</v>
      </c>
    </row>
    <row r="5388" spans="1:4" ht="14.4">
      <c r="A5388" s="297" t="s">
        <v>16096</v>
      </c>
      <c r="B5388" s="298" t="s">
        <v>16097</v>
      </c>
      <c r="C5388" s="297" t="s">
        <v>550</v>
      </c>
      <c r="D5388" s="299">
        <v>211471.96</v>
      </c>
    </row>
    <row r="5389" spans="1:4" ht="14.4">
      <c r="A5389" s="297" t="s">
        <v>16098</v>
      </c>
      <c r="B5389" s="298" t="s">
        <v>16099</v>
      </c>
      <c r="C5389" s="297" t="s">
        <v>550</v>
      </c>
      <c r="D5389" s="299">
        <v>76916.240000000005</v>
      </c>
    </row>
    <row r="5390" spans="1:4" ht="14.4">
      <c r="A5390" s="297" t="s">
        <v>16100</v>
      </c>
      <c r="B5390" s="298" t="s">
        <v>16101</v>
      </c>
      <c r="C5390" s="297" t="s">
        <v>550</v>
      </c>
      <c r="D5390" s="299">
        <v>98711.7</v>
      </c>
    </row>
    <row r="5391" spans="1:4" ht="14.4">
      <c r="A5391" s="297" t="s">
        <v>16102</v>
      </c>
      <c r="B5391" s="298" t="s">
        <v>16103</v>
      </c>
      <c r="C5391" s="297" t="s">
        <v>550</v>
      </c>
      <c r="D5391" s="299">
        <v>113691.59</v>
      </c>
    </row>
    <row r="5392" spans="1:4" ht="14.4">
      <c r="A5392" s="297" t="s">
        <v>16104</v>
      </c>
      <c r="B5392" s="298" t="s">
        <v>16105</v>
      </c>
      <c r="C5392" s="297" t="s">
        <v>550</v>
      </c>
      <c r="D5392" s="299">
        <v>177389.27</v>
      </c>
    </row>
    <row r="5393" spans="1:4" ht="14.4">
      <c r="A5393" s="297" t="s">
        <v>16106</v>
      </c>
      <c r="B5393" s="298" t="s">
        <v>16107</v>
      </c>
      <c r="C5393" s="297" t="s">
        <v>550</v>
      </c>
      <c r="D5393" s="299">
        <v>45972.99</v>
      </c>
    </row>
    <row r="5394" spans="1:4" ht="14.4">
      <c r="A5394" s="297" t="s">
        <v>16108</v>
      </c>
      <c r="B5394" s="298" t="s">
        <v>16109</v>
      </c>
      <c r="C5394" s="297" t="s">
        <v>550</v>
      </c>
      <c r="D5394" s="299">
        <v>85349.82</v>
      </c>
    </row>
    <row r="5395" spans="1:4" ht="14.4">
      <c r="A5395" s="297" t="s">
        <v>16110</v>
      </c>
      <c r="B5395" s="298" t="s">
        <v>16111</v>
      </c>
      <c r="C5395" s="297" t="s">
        <v>550</v>
      </c>
      <c r="D5395" s="299">
        <v>27158.76</v>
      </c>
    </row>
    <row r="5396" spans="1:4" ht="14.4">
      <c r="A5396" s="297" t="s">
        <v>16112</v>
      </c>
      <c r="B5396" s="298" t="s">
        <v>16113</v>
      </c>
      <c r="C5396" s="297" t="s">
        <v>550</v>
      </c>
      <c r="D5396" s="299">
        <v>28550.560000000001</v>
      </c>
    </row>
    <row r="5397" spans="1:4" ht="14.4">
      <c r="A5397" s="297" t="s">
        <v>16114</v>
      </c>
      <c r="B5397" s="298" t="s">
        <v>16115</v>
      </c>
      <c r="C5397" s="297" t="s">
        <v>550</v>
      </c>
      <c r="D5397" s="299">
        <v>30870.57</v>
      </c>
    </row>
    <row r="5398" spans="1:4" ht="14.4">
      <c r="A5398" s="297" t="s">
        <v>16116</v>
      </c>
      <c r="B5398" s="298" t="s">
        <v>16117</v>
      </c>
      <c r="C5398" s="297" t="s">
        <v>550</v>
      </c>
      <c r="D5398" s="299">
        <v>34277.300000000003</v>
      </c>
    </row>
    <row r="5399" spans="1:4" ht="14.4">
      <c r="A5399" s="297" t="s">
        <v>16118</v>
      </c>
      <c r="B5399" s="298" t="s">
        <v>16119</v>
      </c>
      <c r="C5399" s="297" t="s">
        <v>550</v>
      </c>
      <c r="D5399" s="299">
        <v>38603.72</v>
      </c>
    </row>
    <row r="5400" spans="1:4" ht="14.4">
      <c r="A5400" s="297" t="s">
        <v>16120</v>
      </c>
      <c r="B5400" s="298" t="s">
        <v>16121</v>
      </c>
      <c r="C5400" s="297" t="s">
        <v>550</v>
      </c>
      <c r="D5400" s="299">
        <v>60350.76</v>
      </c>
    </row>
    <row r="5401" spans="1:4" ht="14.4">
      <c r="A5401" s="297" t="s">
        <v>16122</v>
      </c>
      <c r="B5401" s="298" t="s">
        <v>16123</v>
      </c>
      <c r="C5401" s="297" t="s">
        <v>550</v>
      </c>
      <c r="D5401" s="299">
        <v>26794.17</v>
      </c>
    </row>
    <row r="5402" spans="1:4" ht="14.4">
      <c r="A5402" s="297" t="s">
        <v>16124</v>
      </c>
      <c r="B5402" s="298" t="s">
        <v>16125</v>
      </c>
      <c r="C5402" s="297" t="s">
        <v>550</v>
      </c>
      <c r="D5402" s="299">
        <v>13017.44</v>
      </c>
    </row>
    <row r="5403" spans="1:4" ht="14.4">
      <c r="A5403" s="297" t="s">
        <v>16126</v>
      </c>
      <c r="B5403" s="298" t="s">
        <v>16127</v>
      </c>
      <c r="C5403" s="297" t="s">
        <v>550</v>
      </c>
      <c r="D5403" s="299">
        <v>70400.92</v>
      </c>
    </row>
    <row r="5404" spans="1:4" ht="14.4">
      <c r="A5404" s="297" t="s">
        <v>16128</v>
      </c>
      <c r="B5404" s="298" t="s">
        <v>16129</v>
      </c>
      <c r="C5404" s="297" t="s">
        <v>550</v>
      </c>
      <c r="D5404" s="299">
        <v>146986.73000000001</v>
      </c>
    </row>
    <row r="5405" spans="1:4" ht="14.4">
      <c r="A5405" s="297" t="s">
        <v>16130</v>
      </c>
      <c r="B5405" s="298" t="s">
        <v>16131</v>
      </c>
      <c r="C5405" s="297" t="s">
        <v>550</v>
      </c>
      <c r="D5405" s="299">
        <v>13436.72</v>
      </c>
    </row>
    <row r="5406" spans="1:4" ht="14.4">
      <c r="A5406" s="297" t="s">
        <v>16132</v>
      </c>
      <c r="B5406" s="298" t="s">
        <v>16133</v>
      </c>
      <c r="C5406" s="297" t="s">
        <v>10</v>
      </c>
      <c r="D5406" s="299">
        <v>2130</v>
      </c>
    </row>
    <row r="5407" spans="1:4" ht="14.4">
      <c r="A5407" s="297" t="s">
        <v>16134</v>
      </c>
      <c r="B5407" s="298" t="s">
        <v>16135</v>
      </c>
      <c r="C5407" s="297" t="s">
        <v>10</v>
      </c>
      <c r="D5407" s="299">
        <v>2130</v>
      </c>
    </row>
    <row r="5408" spans="1:4" ht="14.4">
      <c r="A5408" s="297" t="s">
        <v>16136</v>
      </c>
      <c r="B5408" s="298" t="s">
        <v>16137</v>
      </c>
      <c r="C5408" s="297" t="s">
        <v>11350</v>
      </c>
      <c r="D5408" s="299">
        <v>2440</v>
      </c>
    </row>
    <row r="5409" spans="1:4" ht="14.4">
      <c r="A5409" s="297" t="s">
        <v>16138</v>
      </c>
      <c r="B5409" s="298" t="s">
        <v>16139</v>
      </c>
      <c r="C5409" s="297" t="s">
        <v>11350</v>
      </c>
      <c r="D5409" s="299">
        <v>2890</v>
      </c>
    </row>
    <row r="5410" spans="1:4" ht="14.4">
      <c r="A5410" s="297" t="s">
        <v>16140</v>
      </c>
      <c r="B5410" s="298" t="s">
        <v>16141</v>
      </c>
      <c r="C5410" s="297" t="s">
        <v>550</v>
      </c>
      <c r="D5410" s="299">
        <v>19977.89</v>
      </c>
    </row>
    <row r="5411" spans="1:4" ht="14.4">
      <c r="A5411" s="297" t="s">
        <v>16142</v>
      </c>
      <c r="B5411" s="298" t="s">
        <v>16143</v>
      </c>
      <c r="C5411" s="297" t="s">
        <v>550</v>
      </c>
      <c r="D5411" s="299">
        <v>100.84</v>
      </c>
    </row>
    <row r="5412" spans="1:4" ht="14.4">
      <c r="A5412" s="297" t="s">
        <v>16144</v>
      </c>
      <c r="B5412" s="298" t="s">
        <v>16145</v>
      </c>
      <c r="C5412" s="297" t="s">
        <v>550</v>
      </c>
      <c r="D5412" s="299">
        <v>8958.69</v>
      </c>
    </row>
    <row r="5413" spans="1:4" ht="14.4">
      <c r="A5413" s="297" t="s">
        <v>16146</v>
      </c>
      <c r="B5413" s="298" t="s">
        <v>16147</v>
      </c>
      <c r="C5413" s="297" t="s">
        <v>550</v>
      </c>
      <c r="D5413" s="299">
        <v>66878.850000000006</v>
      </c>
    </row>
    <row r="5414" spans="1:4" ht="14.4">
      <c r="A5414" s="297" t="s">
        <v>16148</v>
      </c>
      <c r="B5414" s="298" t="s">
        <v>16149</v>
      </c>
      <c r="C5414" s="297" t="s">
        <v>550</v>
      </c>
      <c r="D5414" s="299">
        <v>9890.92</v>
      </c>
    </row>
    <row r="5415" spans="1:4" ht="14.4">
      <c r="A5415" s="297" t="s">
        <v>16150</v>
      </c>
      <c r="B5415" s="298" t="s">
        <v>16151</v>
      </c>
      <c r="C5415" s="297" t="s">
        <v>550</v>
      </c>
      <c r="D5415" s="299">
        <v>21687.88</v>
      </c>
    </row>
    <row r="5416" spans="1:4" ht="14.4">
      <c r="A5416" s="297" t="s">
        <v>16152</v>
      </c>
      <c r="B5416" s="298" t="s">
        <v>16153</v>
      </c>
      <c r="C5416" s="297" t="s">
        <v>550</v>
      </c>
      <c r="D5416" s="299">
        <v>18753.32</v>
      </c>
    </row>
    <row r="5417" spans="1:4" ht="14.4">
      <c r="A5417" s="297" t="s">
        <v>16154</v>
      </c>
      <c r="B5417" s="298" t="s">
        <v>16155</v>
      </c>
      <c r="C5417" s="297" t="s">
        <v>550</v>
      </c>
      <c r="D5417" s="299">
        <v>22972.82</v>
      </c>
    </row>
    <row r="5418" spans="1:4" ht="14.4">
      <c r="A5418" s="297" t="s">
        <v>16156</v>
      </c>
      <c r="B5418" s="298" t="s">
        <v>16157</v>
      </c>
      <c r="C5418" s="297" t="s">
        <v>550</v>
      </c>
      <c r="D5418" s="299">
        <v>22972.82</v>
      </c>
    </row>
    <row r="5419" spans="1:4" ht="14.4">
      <c r="A5419" s="297" t="s">
        <v>16158</v>
      </c>
      <c r="B5419" s="298" t="s">
        <v>16159</v>
      </c>
      <c r="C5419" s="297" t="s">
        <v>550</v>
      </c>
      <c r="D5419" s="299">
        <v>18.66</v>
      </c>
    </row>
    <row r="5420" spans="1:4" ht="14.4">
      <c r="A5420" s="297" t="s">
        <v>16160</v>
      </c>
      <c r="B5420" s="298" t="s">
        <v>16161</v>
      </c>
      <c r="C5420" s="297" t="s">
        <v>550</v>
      </c>
      <c r="D5420" s="299">
        <v>18.66</v>
      </c>
    </row>
    <row r="5421" spans="1:4" ht="14.4">
      <c r="A5421" s="297" t="s">
        <v>16162</v>
      </c>
      <c r="B5421" s="298" t="s">
        <v>16163</v>
      </c>
      <c r="C5421" s="297" t="s">
        <v>550</v>
      </c>
      <c r="D5421" s="299">
        <v>18.66</v>
      </c>
    </row>
    <row r="5422" spans="1:4" ht="14.4">
      <c r="A5422" s="297" t="s">
        <v>16164</v>
      </c>
      <c r="B5422" s="298" t="s">
        <v>16165</v>
      </c>
      <c r="C5422" s="297" t="s">
        <v>550</v>
      </c>
      <c r="D5422" s="299">
        <v>4.9800000000000004</v>
      </c>
    </row>
    <row r="5423" spans="1:4" ht="14.4">
      <c r="A5423" s="297" t="s">
        <v>16166</v>
      </c>
      <c r="B5423" s="298" t="s">
        <v>16167</v>
      </c>
      <c r="C5423" s="297" t="s">
        <v>550</v>
      </c>
      <c r="D5423" s="299">
        <v>7.47</v>
      </c>
    </row>
    <row r="5424" spans="1:4" ht="14.4">
      <c r="A5424" s="297" t="s">
        <v>16168</v>
      </c>
      <c r="B5424" s="298" t="s">
        <v>16169</v>
      </c>
      <c r="C5424" s="297" t="s">
        <v>550</v>
      </c>
      <c r="D5424" s="299">
        <v>6.22</v>
      </c>
    </row>
    <row r="5425" spans="1:4" ht="14.4">
      <c r="A5425" s="297" t="s">
        <v>16170</v>
      </c>
      <c r="B5425" s="298" t="s">
        <v>16171</v>
      </c>
      <c r="C5425" s="297" t="s">
        <v>550</v>
      </c>
      <c r="D5425" s="299">
        <v>7.47</v>
      </c>
    </row>
    <row r="5426" spans="1:4" ht="14.4">
      <c r="A5426" s="297" t="s">
        <v>16172</v>
      </c>
      <c r="B5426" s="298" t="s">
        <v>16173</v>
      </c>
      <c r="C5426" s="297" t="s">
        <v>550</v>
      </c>
      <c r="D5426" s="299">
        <v>3.11</v>
      </c>
    </row>
    <row r="5427" spans="1:4" ht="14.4">
      <c r="A5427" s="297" t="s">
        <v>16174</v>
      </c>
      <c r="B5427" s="298" t="s">
        <v>16175</v>
      </c>
      <c r="C5427" s="297" t="s">
        <v>550</v>
      </c>
      <c r="D5427" s="299">
        <v>7.47</v>
      </c>
    </row>
    <row r="5428" spans="1:4" ht="30.6">
      <c r="A5428" s="297" t="s">
        <v>16176</v>
      </c>
      <c r="B5428" s="298" t="s">
        <v>16177</v>
      </c>
      <c r="C5428" s="297" t="s">
        <v>550</v>
      </c>
      <c r="D5428" s="299">
        <v>2788.15</v>
      </c>
    </row>
    <row r="5429" spans="1:4" ht="14.4">
      <c r="A5429" s="297" t="s">
        <v>16178</v>
      </c>
      <c r="B5429" s="298" t="s">
        <v>16179</v>
      </c>
      <c r="C5429" s="297" t="s">
        <v>550</v>
      </c>
      <c r="D5429" s="299">
        <v>2552.08</v>
      </c>
    </row>
    <row r="5430" spans="1:4" ht="14.4">
      <c r="A5430" s="297" t="s">
        <v>16180</v>
      </c>
      <c r="B5430" s="298" t="s">
        <v>16181</v>
      </c>
      <c r="C5430" s="297" t="s">
        <v>550</v>
      </c>
      <c r="D5430" s="299">
        <v>1604.94</v>
      </c>
    </row>
    <row r="5431" spans="1:4" ht="14.4">
      <c r="A5431" s="297" t="s">
        <v>16182</v>
      </c>
      <c r="B5431" s="298" t="s">
        <v>16183</v>
      </c>
      <c r="C5431" s="297" t="s">
        <v>550</v>
      </c>
      <c r="D5431" s="299">
        <v>2153.29</v>
      </c>
    </row>
    <row r="5432" spans="1:4" ht="20.399999999999999">
      <c r="A5432" s="297" t="s">
        <v>16184</v>
      </c>
      <c r="B5432" s="298" t="s">
        <v>16185</v>
      </c>
      <c r="C5432" s="297" t="s">
        <v>550</v>
      </c>
      <c r="D5432" s="299">
        <v>1392.63</v>
      </c>
    </row>
    <row r="5433" spans="1:4" ht="14.4">
      <c r="A5433" s="297" t="s">
        <v>16186</v>
      </c>
      <c r="B5433" s="298" t="s">
        <v>16187</v>
      </c>
      <c r="C5433" s="297" t="s">
        <v>550</v>
      </c>
      <c r="D5433" s="299">
        <v>8169.78</v>
      </c>
    </row>
    <row r="5434" spans="1:4" ht="20.399999999999999">
      <c r="A5434" s="297" t="s">
        <v>16188</v>
      </c>
      <c r="B5434" s="298" t="s">
        <v>16189</v>
      </c>
      <c r="C5434" s="297" t="s">
        <v>550</v>
      </c>
      <c r="D5434" s="299">
        <v>72.03</v>
      </c>
    </row>
    <row r="5435" spans="1:4" ht="20.399999999999999">
      <c r="A5435" s="297" t="s">
        <v>16190</v>
      </c>
      <c r="B5435" s="298" t="s">
        <v>16191</v>
      </c>
      <c r="C5435" s="297" t="s">
        <v>550</v>
      </c>
      <c r="D5435" s="299">
        <v>176.86</v>
      </c>
    </row>
    <row r="5436" spans="1:4" ht="20.399999999999999">
      <c r="A5436" s="297" t="s">
        <v>16192</v>
      </c>
      <c r="B5436" s="298" t="s">
        <v>16193</v>
      </c>
      <c r="C5436" s="297" t="s">
        <v>550</v>
      </c>
      <c r="D5436" s="299">
        <v>89.82</v>
      </c>
    </row>
    <row r="5437" spans="1:4" ht="20.399999999999999">
      <c r="A5437" s="297" t="s">
        <v>16194</v>
      </c>
      <c r="B5437" s="298" t="s">
        <v>16195</v>
      </c>
      <c r="C5437" s="297" t="s">
        <v>550</v>
      </c>
      <c r="D5437" s="299">
        <v>93.67</v>
      </c>
    </row>
    <row r="5438" spans="1:4" ht="20.399999999999999">
      <c r="A5438" s="297" t="s">
        <v>16196</v>
      </c>
      <c r="B5438" s="298" t="s">
        <v>16197</v>
      </c>
      <c r="C5438" s="297" t="s">
        <v>550</v>
      </c>
      <c r="D5438" s="299">
        <v>5469.2</v>
      </c>
    </row>
    <row r="5439" spans="1:4" ht="14.4">
      <c r="A5439" s="297" t="s">
        <v>16198</v>
      </c>
      <c r="B5439" s="298" t="s">
        <v>16199</v>
      </c>
      <c r="C5439" s="297" t="s">
        <v>550</v>
      </c>
      <c r="D5439" s="299">
        <v>2873.96</v>
      </c>
    </row>
    <row r="5440" spans="1:4" ht="14.4">
      <c r="A5440" s="297" t="s">
        <v>16200</v>
      </c>
      <c r="B5440" s="298" t="s">
        <v>16201</v>
      </c>
      <c r="C5440" s="297" t="s">
        <v>550</v>
      </c>
      <c r="D5440" s="299">
        <v>3269.79</v>
      </c>
    </row>
    <row r="5441" spans="1:4" ht="14.4">
      <c r="A5441" s="297" t="s">
        <v>16202</v>
      </c>
      <c r="B5441" s="298" t="s">
        <v>16203</v>
      </c>
      <c r="C5441" s="297" t="s">
        <v>550</v>
      </c>
      <c r="D5441" s="299">
        <v>1134.94</v>
      </c>
    </row>
    <row r="5442" spans="1:4" ht="14.4">
      <c r="A5442" s="297" t="s">
        <v>16204</v>
      </c>
      <c r="B5442" s="298" t="s">
        <v>16205</v>
      </c>
      <c r="C5442" s="297" t="s">
        <v>550</v>
      </c>
      <c r="D5442" s="299">
        <v>3864.99</v>
      </c>
    </row>
    <row r="5443" spans="1:4" ht="14.4">
      <c r="A5443" s="297" t="s">
        <v>16206</v>
      </c>
      <c r="B5443" s="298" t="s">
        <v>16207</v>
      </c>
      <c r="C5443" s="297" t="s">
        <v>550</v>
      </c>
      <c r="D5443" s="299">
        <v>1940.48</v>
      </c>
    </row>
    <row r="5444" spans="1:4" ht="14.4">
      <c r="A5444" s="297" t="s">
        <v>16208</v>
      </c>
      <c r="B5444" s="298" t="s">
        <v>16209</v>
      </c>
      <c r="C5444" s="297" t="s">
        <v>550</v>
      </c>
      <c r="D5444" s="299">
        <v>1787.06</v>
      </c>
    </row>
    <row r="5445" spans="1:4" ht="14.4">
      <c r="A5445" s="297" t="s">
        <v>16210</v>
      </c>
      <c r="B5445" s="298" t="s">
        <v>16211</v>
      </c>
      <c r="C5445" s="297" t="s">
        <v>550</v>
      </c>
      <c r="D5445" s="299">
        <v>1168.99</v>
      </c>
    </row>
    <row r="5446" spans="1:4" ht="14.4">
      <c r="A5446" s="297" t="s">
        <v>16212</v>
      </c>
      <c r="B5446" s="298" t="s">
        <v>16213</v>
      </c>
      <c r="C5446" s="297" t="s">
        <v>550</v>
      </c>
      <c r="D5446" s="299">
        <v>6.04</v>
      </c>
    </row>
    <row r="5447" spans="1:4" ht="14.4">
      <c r="A5447" s="297" t="s">
        <v>16214</v>
      </c>
      <c r="B5447" s="298" t="s">
        <v>16215</v>
      </c>
      <c r="C5447" s="297" t="s">
        <v>550</v>
      </c>
      <c r="D5447" s="299">
        <v>18.84</v>
      </c>
    </row>
    <row r="5448" spans="1:4" ht="14.4">
      <c r="A5448" s="297" t="s">
        <v>16216</v>
      </c>
      <c r="B5448" s="298" t="s">
        <v>16217</v>
      </c>
      <c r="C5448" s="297" t="s">
        <v>550</v>
      </c>
      <c r="D5448" s="299">
        <v>33.58</v>
      </c>
    </row>
    <row r="5449" spans="1:4" ht="14.4">
      <c r="A5449" s="297" t="s">
        <v>16218</v>
      </c>
      <c r="B5449" s="298" t="s">
        <v>16219</v>
      </c>
      <c r="C5449" s="297" t="s">
        <v>550</v>
      </c>
      <c r="D5449" s="299">
        <v>11.82</v>
      </c>
    </row>
    <row r="5450" spans="1:4" ht="14.4">
      <c r="A5450" s="297" t="s">
        <v>16220</v>
      </c>
      <c r="B5450" s="298" t="s">
        <v>16221</v>
      </c>
      <c r="C5450" s="297" t="s">
        <v>550</v>
      </c>
      <c r="D5450" s="299">
        <v>36.69</v>
      </c>
    </row>
    <row r="5451" spans="1:4" ht="14.4">
      <c r="A5451" s="297" t="s">
        <v>16222</v>
      </c>
      <c r="B5451" s="298" t="s">
        <v>16223</v>
      </c>
      <c r="C5451" s="297" t="s">
        <v>550</v>
      </c>
      <c r="D5451" s="299">
        <v>28.62</v>
      </c>
    </row>
    <row r="5452" spans="1:4" ht="14.4">
      <c r="A5452" s="297" t="s">
        <v>16224</v>
      </c>
      <c r="B5452" s="298" t="s">
        <v>16225</v>
      </c>
      <c r="C5452" s="297" t="s">
        <v>550</v>
      </c>
      <c r="D5452" s="299">
        <v>5.1100000000000003</v>
      </c>
    </row>
    <row r="5453" spans="1:4" ht="14.4">
      <c r="A5453" s="297" t="s">
        <v>16226</v>
      </c>
      <c r="B5453" s="298" t="s">
        <v>16227</v>
      </c>
      <c r="C5453" s="297" t="s">
        <v>550</v>
      </c>
      <c r="D5453" s="299">
        <v>13.82</v>
      </c>
    </row>
    <row r="5454" spans="1:4" ht="14.4">
      <c r="A5454" s="297" t="s">
        <v>16228</v>
      </c>
      <c r="B5454" s="298" t="s">
        <v>16229</v>
      </c>
      <c r="C5454" s="297" t="s">
        <v>550</v>
      </c>
      <c r="D5454" s="299">
        <v>576.44000000000005</v>
      </c>
    </row>
    <row r="5455" spans="1:4" ht="14.4">
      <c r="A5455" s="297" t="s">
        <v>16230</v>
      </c>
      <c r="B5455" s="298" t="s">
        <v>16231</v>
      </c>
      <c r="C5455" s="297" t="s">
        <v>550</v>
      </c>
      <c r="D5455" s="299">
        <v>634.97</v>
      </c>
    </row>
    <row r="5456" spans="1:4" ht="14.4">
      <c r="A5456" s="297" t="s">
        <v>16232</v>
      </c>
      <c r="B5456" s="298" t="s">
        <v>16233</v>
      </c>
      <c r="C5456" s="297" t="s">
        <v>550</v>
      </c>
      <c r="D5456" s="299">
        <v>11.6</v>
      </c>
    </row>
    <row r="5457" spans="1:4" ht="40.799999999999997">
      <c r="A5457" s="297" t="s">
        <v>16234</v>
      </c>
      <c r="B5457" s="298" t="s">
        <v>16235</v>
      </c>
      <c r="C5457" s="297" t="s">
        <v>550</v>
      </c>
      <c r="D5457" s="299">
        <v>12348.14</v>
      </c>
    </row>
    <row r="5458" spans="1:4" ht="30.6">
      <c r="A5458" s="297" t="s">
        <v>16236</v>
      </c>
      <c r="B5458" s="298" t="s">
        <v>16237</v>
      </c>
      <c r="C5458" s="297" t="s">
        <v>550</v>
      </c>
      <c r="D5458" s="299">
        <v>577.09</v>
      </c>
    </row>
    <row r="5459" spans="1:4" ht="14.4">
      <c r="A5459" s="297" t="s">
        <v>16238</v>
      </c>
      <c r="B5459" s="298" t="s">
        <v>16239</v>
      </c>
      <c r="C5459" s="297" t="s">
        <v>550</v>
      </c>
      <c r="D5459" s="299">
        <v>921.76</v>
      </c>
    </row>
    <row r="5460" spans="1:4" ht="14.4">
      <c r="A5460" s="297" t="s">
        <v>16240</v>
      </c>
      <c r="B5460" s="298" t="s">
        <v>16241</v>
      </c>
      <c r="C5460" s="297" t="s">
        <v>550</v>
      </c>
      <c r="D5460" s="299">
        <v>22910.98</v>
      </c>
    </row>
    <row r="5461" spans="1:4" ht="14.4">
      <c r="A5461" s="297" t="s">
        <v>16242</v>
      </c>
      <c r="B5461" s="298" t="s">
        <v>16243</v>
      </c>
      <c r="C5461" s="297" t="s">
        <v>550</v>
      </c>
      <c r="D5461" s="299">
        <v>32818.980000000003</v>
      </c>
    </row>
    <row r="5462" spans="1:4" ht="14.4">
      <c r="A5462" s="297" t="s">
        <v>16244</v>
      </c>
      <c r="B5462" s="298" t="s">
        <v>16245</v>
      </c>
      <c r="C5462" s="297" t="s">
        <v>550</v>
      </c>
      <c r="D5462" s="299">
        <v>19049.46</v>
      </c>
    </row>
    <row r="5463" spans="1:4" ht="14.4">
      <c r="A5463" s="297" t="s">
        <v>16246</v>
      </c>
      <c r="B5463" s="298" t="s">
        <v>16247</v>
      </c>
      <c r="C5463" s="297" t="s">
        <v>550</v>
      </c>
      <c r="D5463" s="299">
        <v>172920.45</v>
      </c>
    </row>
    <row r="5464" spans="1:4" ht="14.4">
      <c r="A5464" s="297" t="s">
        <v>16248</v>
      </c>
      <c r="B5464" s="298" t="s">
        <v>16249</v>
      </c>
      <c r="C5464" s="297" t="s">
        <v>550</v>
      </c>
      <c r="D5464" s="299">
        <v>215950.38</v>
      </c>
    </row>
    <row r="5465" spans="1:4" ht="14.4">
      <c r="A5465" s="297" t="s">
        <v>16250</v>
      </c>
      <c r="B5465" s="298" t="s">
        <v>16251</v>
      </c>
      <c r="C5465" s="297" t="s">
        <v>550</v>
      </c>
      <c r="D5465" s="299">
        <v>50827.58</v>
      </c>
    </row>
    <row r="5466" spans="1:4" ht="14.4">
      <c r="A5466" s="297" t="s">
        <v>16252</v>
      </c>
      <c r="B5466" s="298" t="s">
        <v>16253</v>
      </c>
      <c r="C5466" s="297" t="s">
        <v>550</v>
      </c>
      <c r="D5466" s="299">
        <v>24293.05</v>
      </c>
    </row>
    <row r="5467" spans="1:4" ht="14.4">
      <c r="A5467" s="297" t="s">
        <v>16254</v>
      </c>
      <c r="B5467" s="298" t="s">
        <v>16255</v>
      </c>
      <c r="C5467" s="297" t="s">
        <v>550</v>
      </c>
      <c r="D5467" s="299">
        <v>29435.37</v>
      </c>
    </row>
    <row r="5468" spans="1:4" ht="14.4">
      <c r="A5468" s="297" t="s">
        <v>16256</v>
      </c>
      <c r="B5468" s="298" t="s">
        <v>16257</v>
      </c>
      <c r="C5468" s="297" t="s">
        <v>550</v>
      </c>
      <c r="D5468" s="299">
        <v>88403.58</v>
      </c>
    </row>
    <row r="5469" spans="1:4" ht="14.4">
      <c r="A5469" s="297" t="s">
        <v>16258</v>
      </c>
      <c r="B5469" s="298" t="s">
        <v>16259</v>
      </c>
      <c r="C5469" s="297" t="s">
        <v>550</v>
      </c>
      <c r="D5469" s="299">
        <v>236382.93</v>
      </c>
    </row>
    <row r="5470" spans="1:4" ht="14.4">
      <c r="A5470" s="297" t="s">
        <v>16260</v>
      </c>
      <c r="B5470" s="298" t="s">
        <v>16261</v>
      </c>
      <c r="C5470" s="297" t="s">
        <v>550</v>
      </c>
      <c r="D5470" s="299">
        <v>73894.78</v>
      </c>
    </row>
    <row r="5471" spans="1:4" ht="14.4">
      <c r="A5471" s="297" t="s">
        <v>16262</v>
      </c>
      <c r="B5471" s="298" t="s">
        <v>16263</v>
      </c>
      <c r="C5471" s="297" t="s">
        <v>550</v>
      </c>
      <c r="D5471" s="299">
        <v>18560.63</v>
      </c>
    </row>
    <row r="5472" spans="1:4" ht="14.4">
      <c r="A5472" s="297" t="s">
        <v>16264</v>
      </c>
      <c r="B5472" s="298" t="s">
        <v>16265</v>
      </c>
      <c r="C5472" s="297" t="s">
        <v>550</v>
      </c>
      <c r="D5472" s="299">
        <v>19544.439999999999</v>
      </c>
    </row>
    <row r="5473" spans="1:4" ht="14.4">
      <c r="A5473" s="297" t="s">
        <v>16266</v>
      </c>
      <c r="B5473" s="298" t="s">
        <v>16267</v>
      </c>
      <c r="C5473" s="297" t="s">
        <v>550</v>
      </c>
      <c r="D5473" s="299">
        <v>18800.66</v>
      </c>
    </row>
    <row r="5474" spans="1:4" ht="14.4">
      <c r="A5474" s="297" t="s">
        <v>16268</v>
      </c>
      <c r="B5474" s="298" t="s">
        <v>16269</v>
      </c>
      <c r="C5474" s="297" t="s">
        <v>550</v>
      </c>
      <c r="D5474" s="299">
        <v>19433.669999999998</v>
      </c>
    </row>
    <row r="5475" spans="1:4" ht="14.4">
      <c r="A5475" s="297" t="s">
        <v>16270</v>
      </c>
      <c r="B5475" s="298" t="s">
        <v>16271</v>
      </c>
      <c r="C5475" s="297" t="s">
        <v>550</v>
      </c>
      <c r="D5475" s="299">
        <v>20446.5</v>
      </c>
    </row>
    <row r="5476" spans="1:4" ht="14.4">
      <c r="A5476" s="297" t="s">
        <v>16272</v>
      </c>
      <c r="B5476" s="298" t="s">
        <v>16273</v>
      </c>
      <c r="C5476" s="297" t="s">
        <v>550</v>
      </c>
      <c r="D5476" s="299">
        <v>21158.639999999999</v>
      </c>
    </row>
    <row r="5477" spans="1:4" ht="14.4">
      <c r="A5477" s="297" t="s">
        <v>16274</v>
      </c>
      <c r="B5477" s="298" t="s">
        <v>16275</v>
      </c>
      <c r="C5477" s="297" t="s">
        <v>550</v>
      </c>
      <c r="D5477" s="299">
        <v>21427.68</v>
      </c>
    </row>
    <row r="5478" spans="1:4" ht="14.4">
      <c r="A5478" s="297" t="s">
        <v>16276</v>
      </c>
      <c r="B5478" s="298" t="s">
        <v>16277</v>
      </c>
      <c r="C5478" s="297" t="s">
        <v>550</v>
      </c>
      <c r="D5478" s="299">
        <v>18262.59</v>
      </c>
    </row>
    <row r="5479" spans="1:4" ht="14.4">
      <c r="A5479" s="297" t="s">
        <v>16278</v>
      </c>
      <c r="B5479" s="298" t="s">
        <v>16279</v>
      </c>
      <c r="C5479" s="297" t="s">
        <v>550</v>
      </c>
      <c r="D5479" s="299">
        <v>21585.93</v>
      </c>
    </row>
    <row r="5480" spans="1:4" ht="14.4">
      <c r="A5480" s="297" t="s">
        <v>16280</v>
      </c>
      <c r="B5480" s="298" t="s">
        <v>16281</v>
      </c>
      <c r="C5480" s="297" t="s">
        <v>550</v>
      </c>
      <c r="D5480" s="299">
        <v>22044.87</v>
      </c>
    </row>
    <row r="5481" spans="1:4" ht="14.4">
      <c r="A5481" s="297" t="s">
        <v>16282</v>
      </c>
      <c r="B5481" s="298" t="s">
        <v>16283</v>
      </c>
      <c r="C5481" s="297" t="s">
        <v>550</v>
      </c>
      <c r="D5481" s="299">
        <v>22662.06</v>
      </c>
    </row>
    <row r="5482" spans="1:4" ht="14.4">
      <c r="A5482" s="297" t="s">
        <v>16284</v>
      </c>
      <c r="B5482" s="298" t="s">
        <v>16285</v>
      </c>
      <c r="C5482" s="297" t="s">
        <v>550</v>
      </c>
      <c r="D5482" s="299">
        <v>23184.31</v>
      </c>
    </row>
    <row r="5483" spans="1:4" ht="14.4">
      <c r="A5483" s="297" t="s">
        <v>16286</v>
      </c>
      <c r="B5483" s="298" t="s">
        <v>16287</v>
      </c>
      <c r="C5483" s="297" t="s">
        <v>550</v>
      </c>
      <c r="D5483" s="299">
        <v>23437.52</v>
      </c>
    </row>
    <row r="5484" spans="1:4" ht="14.4">
      <c r="A5484" s="297" t="s">
        <v>16288</v>
      </c>
      <c r="B5484" s="298" t="s">
        <v>16289</v>
      </c>
      <c r="C5484" s="297" t="s">
        <v>550</v>
      </c>
      <c r="D5484" s="299">
        <v>23579.94</v>
      </c>
    </row>
    <row r="5485" spans="1:4" ht="14.4">
      <c r="A5485" s="297" t="s">
        <v>16290</v>
      </c>
      <c r="B5485" s="298" t="s">
        <v>16291</v>
      </c>
      <c r="C5485" s="297" t="s">
        <v>550</v>
      </c>
      <c r="D5485" s="299">
        <v>24703.55</v>
      </c>
    </row>
    <row r="5486" spans="1:4" ht="14.4">
      <c r="A5486" s="297" t="s">
        <v>16292</v>
      </c>
      <c r="B5486" s="298" t="s">
        <v>16293</v>
      </c>
      <c r="C5486" s="297" t="s">
        <v>550</v>
      </c>
      <c r="D5486" s="299">
        <v>27504.66</v>
      </c>
    </row>
    <row r="5487" spans="1:4" ht="14.4">
      <c r="A5487" s="297" t="s">
        <v>16294</v>
      </c>
      <c r="B5487" s="298" t="s">
        <v>16295</v>
      </c>
      <c r="C5487" s="297" t="s">
        <v>550</v>
      </c>
      <c r="D5487" s="299">
        <v>21206.12</v>
      </c>
    </row>
    <row r="5488" spans="1:4" ht="14.4">
      <c r="A5488" s="297" t="s">
        <v>16296</v>
      </c>
      <c r="B5488" s="298" t="s">
        <v>16297</v>
      </c>
      <c r="C5488" s="297" t="s">
        <v>550</v>
      </c>
      <c r="D5488" s="299">
        <v>34547.300000000003</v>
      </c>
    </row>
    <row r="5489" spans="1:4" ht="14.4">
      <c r="A5489" s="297" t="s">
        <v>16298</v>
      </c>
      <c r="B5489" s="298" t="s">
        <v>16299</v>
      </c>
      <c r="C5489" s="297" t="s">
        <v>550</v>
      </c>
      <c r="D5489" s="299">
        <v>29213.81</v>
      </c>
    </row>
    <row r="5490" spans="1:4" ht="14.4">
      <c r="A5490" s="297" t="s">
        <v>16300</v>
      </c>
      <c r="B5490" s="298" t="s">
        <v>16301</v>
      </c>
      <c r="C5490" s="297" t="s">
        <v>550</v>
      </c>
      <c r="D5490" s="299">
        <v>34531.160000000003</v>
      </c>
    </row>
    <row r="5491" spans="1:4" ht="14.4">
      <c r="A5491" s="297" t="s">
        <v>16302</v>
      </c>
      <c r="B5491" s="298" t="s">
        <v>16303</v>
      </c>
      <c r="C5491" s="297" t="s">
        <v>550</v>
      </c>
      <c r="D5491" s="299">
        <v>42902.84</v>
      </c>
    </row>
    <row r="5492" spans="1:4" ht="14.4">
      <c r="A5492" s="297" t="s">
        <v>16304</v>
      </c>
      <c r="B5492" s="298" t="s">
        <v>16305</v>
      </c>
      <c r="C5492" s="297" t="s">
        <v>550</v>
      </c>
      <c r="D5492" s="299">
        <v>110319.63</v>
      </c>
    </row>
    <row r="5493" spans="1:4" ht="14.4">
      <c r="A5493" s="297" t="s">
        <v>16306</v>
      </c>
      <c r="B5493" s="298" t="s">
        <v>16307</v>
      </c>
      <c r="C5493" s="297" t="s">
        <v>550</v>
      </c>
      <c r="D5493" s="299">
        <v>48710.78</v>
      </c>
    </row>
    <row r="5494" spans="1:4" ht="14.4">
      <c r="A5494" s="297" t="s">
        <v>16308</v>
      </c>
      <c r="B5494" s="298" t="s">
        <v>16309</v>
      </c>
      <c r="C5494" s="297" t="s">
        <v>550</v>
      </c>
      <c r="D5494" s="299">
        <v>52825.41</v>
      </c>
    </row>
    <row r="5495" spans="1:4" ht="14.4">
      <c r="A5495" s="297" t="s">
        <v>16310</v>
      </c>
      <c r="B5495" s="298" t="s">
        <v>16311</v>
      </c>
      <c r="C5495" s="297" t="s">
        <v>550</v>
      </c>
      <c r="D5495" s="299">
        <v>56401.96</v>
      </c>
    </row>
    <row r="5496" spans="1:4" ht="14.4">
      <c r="A5496" s="297" t="s">
        <v>16312</v>
      </c>
      <c r="B5496" s="298" t="s">
        <v>16313</v>
      </c>
      <c r="C5496" s="297" t="s">
        <v>550</v>
      </c>
      <c r="D5496" s="299">
        <v>61196.83</v>
      </c>
    </row>
    <row r="5497" spans="1:4" ht="14.4">
      <c r="A5497" s="297" t="s">
        <v>16314</v>
      </c>
      <c r="B5497" s="298" t="s">
        <v>16315</v>
      </c>
      <c r="C5497" s="297" t="s">
        <v>550</v>
      </c>
      <c r="D5497" s="299">
        <v>27045.72</v>
      </c>
    </row>
    <row r="5498" spans="1:4" ht="14.4">
      <c r="A5498" s="297" t="s">
        <v>16316</v>
      </c>
      <c r="B5498" s="298" t="s">
        <v>16317</v>
      </c>
      <c r="C5498" s="297" t="s">
        <v>550</v>
      </c>
      <c r="D5498" s="299">
        <v>67685.509999999995</v>
      </c>
    </row>
    <row r="5499" spans="1:4" ht="14.4">
      <c r="A5499" s="297" t="s">
        <v>16318</v>
      </c>
      <c r="B5499" s="298" t="s">
        <v>16319</v>
      </c>
      <c r="C5499" s="297" t="s">
        <v>550</v>
      </c>
      <c r="D5499" s="299">
        <v>88709.54</v>
      </c>
    </row>
    <row r="5500" spans="1:4" ht="14.4">
      <c r="A5500" s="297" t="s">
        <v>16320</v>
      </c>
      <c r="B5500" s="298" t="s">
        <v>16321</v>
      </c>
      <c r="C5500" s="297" t="s">
        <v>550</v>
      </c>
      <c r="D5500" s="299">
        <v>90702.86</v>
      </c>
    </row>
    <row r="5501" spans="1:4" ht="14.4">
      <c r="A5501" s="297" t="s">
        <v>16322</v>
      </c>
      <c r="B5501" s="298" t="s">
        <v>16323</v>
      </c>
      <c r="C5501" s="297" t="s">
        <v>550</v>
      </c>
      <c r="D5501" s="299">
        <v>11.72</v>
      </c>
    </row>
    <row r="5502" spans="1:4" ht="14.4">
      <c r="A5502" s="297" t="s">
        <v>16324</v>
      </c>
      <c r="B5502" s="298" t="s">
        <v>16325</v>
      </c>
      <c r="C5502" s="297" t="s">
        <v>550</v>
      </c>
      <c r="D5502" s="299">
        <v>27.72</v>
      </c>
    </row>
    <row r="5503" spans="1:4" ht="14.4">
      <c r="A5503" s="297" t="s">
        <v>16326</v>
      </c>
      <c r="B5503" s="298" t="s">
        <v>16327</v>
      </c>
      <c r="C5503" s="297" t="s">
        <v>550</v>
      </c>
      <c r="D5503" s="299">
        <v>39.61</v>
      </c>
    </row>
    <row r="5504" spans="1:4" ht="14.4">
      <c r="A5504" s="297" t="s">
        <v>16328</v>
      </c>
      <c r="B5504" s="298" t="s">
        <v>16329</v>
      </c>
      <c r="C5504" s="297" t="s">
        <v>550</v>
      </c>
      <c r="D5504" s="299">
        <v>45.26</v>
      </c>
    </row>
    <row r="5505" spans="1:4" ht="14.4">
      <c r="A5505" s="297" t="s">
        <v>16330</v>
      </c>
      <c r="B5505" s="298" t="s">
        <v>16331</v>
      </c>
      <c r="C5505" s="297" t="s">
        <v>550</v>
      </c>
      <c r="D5505" s="299">
        <v>131.07</v>
      </c>
    </row>
    <row r="5506" spans="1:4" ht="14.4">
      <c r="A5506" s="297" t="s">
        <v>16332</v>
      </c>
      <c r="B5506" s="298" t="s">
        <v>16333</v>
      </c>
      <c r="C5506" s="297" t="s">
        <v>550</v>
      </c>
      <c r="D5506" s="299">
        <v>101.31</v>
      </c>
    </row>
    <row r="5507" spans="1:4" ht="14.4">
      <c r="A5507" s="297" t="s">
        <v>16334</v>
      </c>
      <c r="B5507" s="298" t="s">
        <v>16335</v>
      </c>
      <c r="C5507" s="297" t="s">
        <v>550</v>
      </c>
      <c r="D5507" s="299">
        <v>206.37</v>
      </c>
    </row>
    <row r="5508" spans="1:4" ht="14.4">
      <c r="A5508" s="297" t="s">
        <v>16336</v>
      </c>
      <c r="B5508" s="298" t="s">
        <v>16337</v>
      </c>
      <c r="C5508" s="297" t="s">
        <v>550</v>
      </c>
      <c r="D5508" s="299">
        <v>312.07</v>
      </c>
    </row>
    <row r="5509" spans="1:4" ht="14.4">
      <c r="A5509" s="297" t="s">
        <v>16338</v>
      </c>
      <c r="B5509" s="298" t="s">
        <v>16339</v>
      </c>
      <c r="C5509" s="297" t="s">
        <v>550</v>
      </c>
      <c r="D5509" s="299">
        <v>28.78</v>
      </c>
    </row>
    <row r="5510" spans="1:4" ht="14.4">
      <c r="A5510" s="297" t="s">
        <v>16340</v>
      </c>
      <c r="B5510" s="298" t="s">
        <v>16341</v>
      </c>
      <c r="C5510" s="297" t="s">
        <v>550</v>
      </c>
      <c r="D5510" s="299">
        <v>38.89</v>
      </c>
    </row>
    <row r="5511" spans="1:4" ht="14.4">
      <c r="A5511" s="297" t="s">
        <v>16342</v>
      </c>
      <c r="B5511" s="298" t="s">
        <v>16343</v>
      </c>
      <c r="C5511" s="297" t="s">
        <v>550</v>
      </c>
      <c r="D5511" s="299">
        <v>0.13</v>
      </c>
    </row>
    <row r="5512" spans="1:4" ht="14.4">
      <c r="A5512" s="297" t="s">
        <v>16344</v>
      </c>
      <c r="B5512" s="298" t="s">
        <v>16345</v>
      </c>
      <c r="C5512" s="297" t="s">
        <v>550</v>
      </c>
      <c r="D5512" s="299">
        <v>0.18</v>
      </c>
    </row>
    <row r="5513" spans="1:4" ht="14.4">
      <c r="A5513" s="297" t="s">
        <v>16346</v>
      </c>
      <c r="B5513" s="298" t="s">
        <v>16347</v>
      </c>
      <c r="C5513" s="297" t="s">
        <v>550</v>
      </c>
      <c r="D5513" s="299">
        <v>9.3000000000000007</v>
      </c>
    </row>
    <row r="5514" spans="1:4" ht="14.4">
      <c r="A5514" s="297" t="s">
        <v>16348</v>
      </c>
      <c r="B5514" s="298" t="s">
        <v>16349</v>
      </c>
      <c r="C5514" s="297" t="s">
        <v>550</v>
      </c>
      <c r="D5514" s="299">
        <v>10.43</v>
      </c>
    </row>
    <row r="5515" spans="1:4" ht="14.4">
      <c r="A5515" s="297" t="s">
        <v>16350</v>
      </c>
      <c r="B5515" s="298" t="s">
        <v>16351</v>
      </c>
      <c r="C5515" s="297" t="s">
        <v>550</v>
      </c>
      <c r="D5515" s="299">
        <v>37.86</v>
      </c>
    </row>
    <row r="5516" spans="1:4" ht="14.4">
      <c r="A5516" s="297" t="s">
        <v>16352</v>
      </c>
      <c r="B5516" s="298" t="s">
        <v>16353</v>
      </c>
      <c r="C5516" s="297" t="s">
        <v>550</v>
      </c>
      <c r="D5516" s="299">
        <v>40.159999999999997</v>
      </c>
    </row>
    <row r="5517" spans="1:4" ht="14.4">
      <c r="A5517" s="297" t="s">
        <v>16354</v>
      </c>
      <c r="B5517" s="298" t="s">
        <v>16355</v>
      </c>
      <c r="C5517" s="297" t="s">
        <v>550</v>
      </c>
      <c r="D5517" s="299">
        <v>39.82</v>
      </c>
    </row>
    <row r="5518" spans="1:4" ht="14.4">
      <c r="A5518" s="297" t="s">
        <v>16356</v>
      </c>
      <c r="B5518" s="298" t="s">
        <v>16357</v>
      </c>
      <c r="C5518" s="297" t="s">
        <v>550</v>
      </c>
      <c r="D5518" s="299">
        <v>40.14</v>
      </c>
    </row>
    <row r="5519" spans="1:4" ht="14.4">
      <c r="A5519" s="297" t="s">
        <v>16358</v>
      </c>
      <c r="B5519" s="298" t="s">
        <v>16359</v>
      </c>
      <c r="C5519" s="297" t="s">
        <v>550</v>
      </c>
      <c r="D5519" s="299">
        <v>80.56</v>
      </c>
    </row>
    <row r="5520" spans="1:4" ht="14.4">
      <c r="A5520" s="297" t="s">
        <v>16360</v>
      </c>
      <c r="B5520" s="298" t="s">
        <v>16361</v>
      </c>
      <c r="C5520" s="297" t="s">
        <v>550</v>
      </c>
      <c r="D5520" s="299">
        <v>48.31</v>
      </c>
    </row>
    <row r="5521" spans="1:4" ht="14.4">
      <c r="A5521" s="297" t="s">
        <v>16362</v>
      </c>
      <c r="B5521" s="298" t="s">
        <v>16363</v>
      </c>
      <c r="C5521" s="297" t="s">
        <v>550</v>
      </c>
      <c r="D5521" s="299">
        <v>57.57</v>
      </c>
    </row>
    <row r="5522" spans="1:4" ht="14.4">
      <c r="A5522" s="297" t="s">
        <v>16364</v>
      </c>
      <c r="B5522" s="298" t="s">
        <v>16365</v>
      </c>
      <c r="C5522" s="297" t="s">
        <v>550</v>
      </c>
      <c r="D5522" s="299">
        <v>0.63</v>
      </c>
    </row>
    <row r="5523" spans="1:4" ht="14.4">
      <c r="A5523" s="297" t="s">
        <v>16366</v>
      </c>
      <c r="B5523" s="298" t="s">
        <v>16367</v>
      </c>
      <c r="C5523" s="297" t="s">
        <v>9</v>
      </c>
      <c r="D5523" s="299">
        <v>2131.9499999999998</v>
      </c>
    </row>
    <row r="5524" spans="1:4" ht="14.4">
      <c r="A5524" s="297" t="s">
        <v>16368</v>
      </c>
      <c r="B5524" s="298" t="s">
        <v>16369</v>
      </c>
      <c r="C5524" s="297" t="s">
        <v>550</v>
      </c>
      <c r="D5524" s="299">
        <v>16.41</v>
      </c>
    </row>
    <row r="5525" spans="1:4" ht="14.4">
      <c r="A5525" s="297" t="s">
        <v>16370</v>
      </c>
      <c r="B5525" s="298" t="s">
        <v>16371</v>
      </c>
      <c r="C5525" s="297" t="s">
        <v>550</v>
      </c>
      <c r="D5525" s="299">
        <v>32.72</v>
      </c>
    </row>
    <row r="5526" spans="1:4" ht="14.4">
      <c r="A5526" s="297" t="s">
        <v>16372</v>
      </c>
      <c r="B5526" s="298" t="s">
        <v>16373</v>
      </c>
      <c r="C5526" s="297" t="s">
        <v>550</v>
      </c>
      <c r="D5526" s="299">
        <v>66.72</v>
      </c>
    </row>
    <row r="5527" spans="1:4" ht="14.4">
      <c r="A5527" s="297" t="s">
        <v>16374</v>
      </c>
      <c r="B5527" s="298" t="s">
        <v>16375</v>
      </c>
      <c r="C5527" s="297" t="s">
        <v>550</v>
      </c>
      <c r="D5527" s="299">
        <v>92.31</v>
      </c>
    </row>
    <row r="5528" spans="1:4" ht="14.4">
      <c r="A5528" s="297" t="s">
        <v>16376</v>
      </c>
      <c r="B5528" s="298" t="s">
        <v>16377</v>
      </c>
      <c r="C5528" s="297" t="s">
        <v>537</v>
      </c>
      <c r="D5528" s="299">
        <v>43.59</v>
      </c>
    </row>
    <row r="5529" spans="1:4" ht="14.4">
      <c r="A5529" s="297" t="s">
        <v>16378</v>
      </c>
      <c r="B5529" s="298" t="s">
        <v>16379</v>
      </c>
      <c r="C5529" s="297" t="s">
        <v>550</v>
      </c>
      <c r="D5529" s="299">
        <v>11674.23</v>
      </c>
    </row>
    <row r="5530" spans="1:4" ht="14.4">
      <c r="A5530" s="297" t="s">
        <v>16380</v>
      </c>
      <c r="B5530" s="298" t="s">
        <v>16381</v>
      </c>
      <c r="C5530" s="297" t="s">
        <v>550</v>
      </c>
      <c r="D5530" s="299">
        <v>13643.8</v>
      </c>
    </row>
    <row r="5531" spans="1:4" ht="14.4">
      <c r="A5531" s="297" t="s">
        <v>16382</v>
      </c>
      <c r="B5531" s="298" t="s">
        <v>16383</v>
      </c>
      <c r="C5531" s="297" t="s">
        <v>550</v>
      </c>
      <c r="D5531" s="299">
        <v>24988.85</v>
      </c>
    </row>
    <row r="5532" spans="1:4" ht="14.4">
      <c r="A5532" s="297" t="s">
        <v>16384</v>
      </c>
      <c r="B5532" s="298" t="s">
        <v>16385</v>
      </c>
      <c r="C5532" s="297" t="s">
        <v>550</v>
      </c>
      <c r="D5532" s="299">
        <v>25018.46</v>
      </c>
    </row>
    <row r="5533" spans="1:4" ht="14.4">
      <c r="A5533" s="297" t="s">
        <v>16386</v>
      </c>
      <c r="B5533" s="298" t="s">
        <v>16387</v>
      </c>
      <c r="C5533" s="297" t="s">
        <v>550</v>
      </c>
      <c r="D5533" s="299">
        <v>25027.84</v>
      </c>
    </row>
    <row r="5534" spans="1:4" ht="14.4">
      <c r="A5534" s="297" t="s">
        <v>16388</v>
      </c>
      <c r="B5534" s="298" t="s">
        <v>16389</v>
      </c>
      <c r="C5534" s="297" t="s">
        <v>550</v>
      </c>
      <c r="D5534" s="299">
        <v>24903.7</v>
      </c>
    </row>
    <row r="5535" spans="1:4" ht="14.4">
      <c r="A5535" s="297" t="s">
        <v>16390</v>
      </c>
      <c r="B5535" s="298" t="s">
        <v>16391</v>
      </c>
      <c r="C5535" s="297" t="s">
        <v>550</v>
      </c>
      <c r="D5535" s="299">
        <v>25068.28</v>
      </c>
    </row>
    <row r="5536" spans="1:4" ht="14.4">
      <c r="A5536" s="297" t="s">
        <v>16392</v>
      </c>
      <c r="B5536" s="298" t="s">
        <v>16393</v>
      </c>
      <c r="C5536" s="297" t="s">
        <v>550</v>
      </c>
      <c r="D5536" s="299">
        <v>25499.05</v>
      </c>
    </row>
    <row r="5537" spans="1:4" ht="14.4">
      <c r="A5537" s="297" t="s">
        <v>16394</v>
      </c>
      <c r="B5537" s="298" t="s">
        <v>16395</v>
      </c>
      <c r="C5537" s="297" t="s">
        <v>550</v>
      </c>
      <c r="D5537" s="299">
        <v>25519.53</v>
      </c>
    </row>
    <row r="5538" spans="1:4" ht="14.4">
      <c r="A5538" s="297" t="s">
        <v>16396</v>
      </c>
      <c r="B5538" s="298" t="s">
        <v>16397</v>
      </c>
      <c r="C5538" s="297" t="s">
        <v>550</v>
      </c>
      <c r="D5538" s="299">
        <v>25613.16</v>
      </c>
    </row>
    <row r="5539" spans="1:4" ht="14.4">
      <c r="A5539" s="297" t="s">
        <v>16398</v>
      </c>
      <c r="B5539" s="298" t="s">
        <v>16399</v>
      </c>
      <c r="C5539" s="297" t="s">
        <v>550</v>
      </c>
      <c r="D5539" s="299">
        <v>25482.9</v>
      </c>
    </row>
    <row r="5540" spans="1:4" ht="14.4">
      <c r="A5540" s="297" t="s">
        <v>16400</v>
      </c>
      <c r="B5540" s="298" t="s">
        <v>16401</v>
      </c>
      <c r="C5540" s="297" t="s">
        <v>550</v>
      </c>
      <c r="D5540" s="299">
        <v>25499</v>
      </c>
    </row>
    <row r="5541" spans="1:4" ht="14.4">
      <c r="A5541" s="297" t="s">
        <v>16402</v>
      </c>
      <c r="B5541" s="298" t="s">
        <v>16403</v>
      </c>
      <c r="C5541" s="297" t="s">
        <v>550</v>
      </c>
      <c r="D5541" s="299">
        <v>25377.99</v>
      </c>
    </row>
    <row r="5542" spans="1:4" ht="14.4">
      <c r="A5542" s="297" t="s">
        <v>16404</v>
      </c>
      <c r="B5542" s="298" t="s">
        <v>16405</v>
      </c>
      <c r="C5542" s="297" t="s">
        <v>550</v>
      </c>
      <c r="D5542" s="299">
        <v>5103</v>
      </c>
    </row>
    <row r="5543" spans="1:4" ht="14.4">
      <c r="A5543" s="297" t="s">
        <v>16406</v>
      </c>
      <c r="B5543" s="298" t="s">
        <v>16407</v>
      </c>
      <c r="C5543" s="297" t="s">
        <v>550</v>
      </c>
      <c r="D5543" s="299">
        <v>6535.42</v>
      </c>
    </row>
    <row r="5544" spans="1:4" ht="14.4">
      <c r="A5544" s="297" t="s">
        <v>16408</v>
      </c>
      <c r="B5544" s="298" t="s">
        <v>16409</v>
      </c>
      <c r="C5544" s="297" t="s">
        <v>550</v>
      </c>
      <c r="D5544" s="299">
        <v>8093.97</v>
      </c>
    </row>
    <row r="5545" spans="1:4" ht="14.4">
      <c r="A5545" s="297" t="s">
        <v>16410</v>
      </c>
      <c r="B5545" s="298" t="s">
        <v>16411</v>
      </c>
      <c r="C5545" s="297" t="s">
        <v>550</v>
      </c>
      <c r="D5545" s="299">
        <v>8142.34</v>
      </c>
    </row>
    <row r="5546" spans="1:4" ht="14.4">
      <c r="A5546" s="297" t="s">
        <v>16412</v>
      </c>
      <c r="B5546" s="298" t="s">
        <v>16413</v>
      </c>
      <c r="C5546" s="297" t="s">
        <v>550</v>
      </c>
      <c r="D5546" s="299">
        <v>10379.129999999999</v>
      </c>
    </row>
    <row r="5547" spans="1:4" ht="14.4">
      <c r="A5547" s="297" t="s">
        <v>16414</v>
      </c>
      <c r="B5547" s="298" t="s">
        <v>16415</v>
      </c>
      <c r="C5547" s="297" t="s">
        <v>550</v>
      </c>
      <c r="D5547" s="299">
        <v>10379.16</v>
      </c>
    </row>
    <row r="5548" spans="1:4" ht="14.4">
      <c r="A5548" s="297" t="s">
        <v>16416</v>
      </c>
      <c r="B5548" s="298" t="s">
        <v>16417</v>
      </c>
      <c r="C5548" s="297" t="s">
        <v>550</v>
      </c>
      <c r="D5548" s="299">
        <v>10418.07</v>
      </c>
    </row>
    <row r="5549" spans="1:4" ht="14.4">
      <c r="A5549" s="297" t="s">
        <v>16418</v>
      </c>
      <c r="B5549" s="298" t="s">
        <v>16419</v>
      </c>
      <c r="C5549" s="297" t="s">
        <v>550</v>
      </c>
      <c r="D5549" s="299">
        <v>10344.17</v>
      </c>
    </row>
    <row r="5550" spans="1:4" ht="14.4">
      <c r="A5550" s="297" t="s">
        <v>16420</v>
      </c>
      <c r="B5550" s="298" t="s">
        <v>16421</v>
      </c>
      <c r="C5550" s="297" t="s">
        <v>550</v>
      </c>
      <c r="D5550" s="299">
        <v>10869.08</v>
      </c>
    </row>
    <row r="5551" spans="1:4" ht="14.4">
      <c r="A5551" s="297" t="s">
        <v>16422</v>
      </c>
      <c r="B5551" s="298" t="s">
        <v>16423</v>
      </c>
      <c r="C5551" s="297" t="s">
        <v>550</v>
      </c>
      <c r="D5551" s="299">
        <v>10396.07</v>
      </c>
    </row>
    <row r="5552" spans="1:4" ht="14.4">
      <c r="A5552" s="297" t="s">
        <v>16424</v>
      </c>
      <c r="B5552" s="298" t="s">
        <v>16425</v>
      </c>
      <c r="C5552" s="297" t="s">
        <v>550</v>
      </c>
      <c r="D5552" s="299">
        <v>10415.4</v>
      </c>
    </row>
    <row r="5553" spans="1:4" ht="14.4">
      <c r="A5553" s="297" t="s">
        <v>16426</v>
      </c>
      <c r="B5553" s="298" t="s">
        <v>16427</v>
      </c>
      <c r="C5553" s="297" t="s">
        <v>550</v>
      </c>
      <c r="D5553" s="299">
        <v>10414.82</v>
      </c>
    </row>
    <row r="5554" spans="1:4" ht="14.4">
      <c r="A5554" s="297" t="s">
        <v>16428</v>
      </c>
      <c r="B5554" s="298" t="s">
        <v>16429</v>
      </c>
      <c r="C5554" s="297" t="s">
        <v>550</v>
      </c>
      <c r="D5554" s="299">
        <v>10873.78</v>
      </c>
    </row>
    <row r="5555" spans="1:4" ht="14.4">
      <c r="A5555" s="297" t="s">
        <v>16430</v>
      </c>
      <c r="B5555" s="298" t="s">
        <v>16431</v>
      </c>
      <c r="C5555" s="297" t="s">
        <v>550</v>
      </c>
      <c r="D5555" s="299">
        <v>10714.94</v>
      </c>
    </row>
    <row r="5556" spans="1:4" ht="14.4">
      <c r="A5556" s="297" t="s">
        <v>16432</v>
      </c>
      <c r="B5556" s="298" t="s">
        <v>16433</v>
      </c>
      <c r="C5556" s="297" t="s">
        <v>550</v>
      </c>
      <c r="D5556" s="299">
        <v>10763.48</v>
      </c>
    </row>
    <row r="5557" spans="1:4" ht="14.4">
      <c r="A5557" s="297" t="s">
        <v>16434</v>
      </c>
      <c r="B5557" s="298" t="s">
        <v>16435</v>
      </c>
      <c r="C5557" s="297" t="s">
        <v>550</v>
      </c>
      <c r="D5557" s="299">
        <v>10810.86</v>
      </c>
    </row>
    <row r="5558" spans="1:4" ht="14.4">
      <c r="A5558" s="297" t="s">
        <v>16436</v>
      </c>
      <c r="B5558" s="298" t="s">
        <v>16437</v>
      </c>
      <c r="C5558" s="297" t="s">
        <v>550</v>
      </c>
      <c r="D5558" s="299">
        <v>10833.12</v>
      </c>
    </row>
    <row r="5559" spans="1:4" ht="14.4">
      <c r="A5559" s="297" t="s">
        <v>16438</v>
      </c>
      <c r="B5559" s="298" t="s">
        <v>16439</v>
      </c>
      <c r="C5559" s="297" t="s">
        <v>550</v>
      </c>
      <c r="D5559" s="299">
        <v>10780.76</v>
      </c>
    </row>
    <row r="5560" spans="1:4" ht="14.4">
      <c r="A5560" s="297" t="s">
        <v>16440</v>
      </c>
      <c r="B5560" s="298" t="s">
        <v>16441</v>
      </c>
      <c r="C5560" s="297" t="s">
        <v>550</v>
      </c>
      <c r="D5560" s="299">
        <v>10842.8</v>
      </c>
    </row>
    <row r="5561" spans="1:4" ht="14.4">
      <c r="A5561" s="297" t="s">
        <v>16442</v>
      </c>
      <c r="B5561" s="298" t="s">
        <v>16443</v>
      </c>
      <c r="C5561" s="297" t="s">
        <v>550</v>
      </c>
      <c r="D5561" s="299">
        <v>10842.8</v>
      </c>
    </row>
    <row r="5562" spans="1:4" ht="14.4">
      <c r="A5562" s="297" t="s">
        <v>16444</v>
      </c>
      <c r="B5562" s="298" t="s">
        <v>16445</v>
      </c>
      <c r="C5562" s="297" t="s">
        <v>550</v>
      </c>
      <c r="D5562" s="299">
        <v>15855.79</v>
      </c>
    </row>
    <row r="5563" spans="1:4" ht="14.4">
      <c r="A5563" s="297" t="s">
        <v>16446</v>
      </c>
      <c r="B5563" s="298" t="s">
        <v>16447</v>
      </c>
      <c r="C5563" s="297" t="s">
        <v>550</v>
      </c>
      <c r="D5563" s="299">
        <v>15676.25</v>
      </c>
    </row>
    <row r="5564" spans="1:4" ht="14.4">
      <c r="A5564" s="297" t="s">
        <v>16448</v>
      </c>
      <c r="B5564" s="298" t="s">
        <v>16449</v>
      </c>
      <c r="C5564" s="297" t="s">
        <v>550</v>
      </c>
      <c r="D5564" s="299">
        <v>15694.89</v>
      </c>
    </row>
    <row r="5565" spans="1:4" ht="14.4">
      <c r="A5565" s="297" t="s">
        <v>16450</v>
      </c>
      <c r="B5565" s="298" t="s">
        <v>16451</v>
      </c>
      <c r="C5565" s="297" t="s">
        <v>550</v>
      </c>
      <c r="D5565" s="299">
        <v>15673.3</v>
      </c>
    </row>
    <row r="5566" spans="1:4" ht="14.4">
      <c r="A5566" s="297" t="s">
        <v>16452</v>
      </c>
      <c r="B5566" s="298" t="s">
        <v>16453</v>
      </c>
      <c r="C5566" s="297" t="s">
        <v>550</v>
      </c>
      <c r="D5566" s="299">
        <v>15790.21</v>
      </c>
    </row>
    <row r="5567" spans="1:4" ht="14.4">
      <c r="A5567" s="297" t="s">
        <v>16454</v>
      </c>
      <c r="B5567" s="298" t="s">
        <v>16455</v>
      </c>
      <c r="C5567" s="297" t="s">
        <v>550</v>
      </c>
      <c r="D5567" s="299">
        <v>15820.1</v>
      </c>
    </row>
    <row r="5568" spans="1:4" ht="14.4">
      <c r="A5568" s="297" t="s">
        <v>16456</v>
      </c>
      <c r="B5568" s="298" t="s">
        <v>16457</v>
      </c>
      <c r="C5568" s="297" t="s">
        <v>550</v>
      </c>
      <c r="D5568" s="299">
        <v>16318.2</v>
      </c>
    </row>
    <row r="5569" spans="1:4" ht="14.4">
      <c r="A5569" s="297" t="s">
        <v>16458</v>
      </c>
      <c r="B5569" s="298" t="s">
        <v>16459</v>
      </c>
      <c r="C5569" s="297" t="s">
        <v>550</v>
      </c>
      <c r="D5569" s="299">
        <v>16361.37</v>
      </c>
    </row>
    <row r="5570" spans="1:4" ht="14.4">
      <c r="A5570" s="297" t="s">
        <v>16460</v>
      </c>
      <c r="B5570" s="298" t="s">
        <v>16461</v>
      </c>
      <c r="C5570" s="297" t="s">
        <v>550</v>
      </c>
      <c r="D5570" s="299">
        <v>16385.09</v>
      </c>
    </row>
    <row r="5571" spans="1:4" ht="14.4">
      <c r="A5571" s="297" t="s">
        <v>16462</v>
      </c>
      <c r="B5571" s="298" t="s">
        <v>16463</v>
      </c>
      <c r="C5571" s="297" t="s">
        <v>550</v>
      </c>
      <c r="D5571" s="299">
        <v>16382.93</v>
      </c>
    </row>
    <row r="5572" spans="1:4" ht="14.4">
      <c r="A5572" s="297" t="s">
        <v>16464</v>
      </c>
      <c r="B5572" s="298" t="s">
        <v>16465</v>
      </c>
      <c r="C5572" s="297" t="s">
        <v>550</v>
      </c>
      <c r="D5572" s="299">
        <v>16405.16</v>
      </c>
    </row>
    <row r="5573" spans="1:4" ht="14.4">
      <c r="A5573" s="297" t="s">
        <v>16466</v>
      </c>
      <c r="B5573" s="298" t="s">
        <v>16467</v>
      </c>
      <c r="C5573" s="297" t="s">
        <v>550</v>
      </c>
      <c r="D5573" s="299">
        <v>21017.439999999999</v>
      </c>
    </row>
    <row r="5574" spans="1:4" ht="14.4">
      <c r="A5574" s="297" t="s">
        <v>16468</v>
      </c>
      <c r="B5574" s="298" t="s">
        <v>16469</v>
      </c>
      <c r="C5574" s="297" t="s">
        <v>550</v>
      </c>
      <c r="D5574" s="299">
        <v>22033.93</v>
      </c>
    </row>
    <row r="5575" spans="1:4" ht="14.4">
      <c r="A5575" s="297" t="s">
        <v>16470</v>
      </c>
      <c r="B5575" s="298" t="s">
        <v>16471</v>
      </c>
      <c r="C5575" s="297" t="s">
        <v>550</v>
      </c>
      <c r="D5575" s="299">
        <v>22081.01</v>
      </c>
    </row>
    <row r="5576" spans="1:4" ht="14.4">
      <c r="A5576" s="297" t="s">
        <v>16472</v>
      </c>
      <c r="B5576" s="298" t="s">
        <v>16473</v>
      </c>
      <c r="C5576" s="297" t="s">
        <v>550</v>
      </c>
      <c r="D5576" s="299">
        <v>22099.8</v>
      </c>
    </row>
    <row r="5577" spans="1:4" ht="14.4">
      <c r="A5577" s="297" t="s">
        <v>16474</v>
      </c>
      <c r="B5577" s="298" t="s">
        <v>16475</v>
      </c>
      <c r="C5577" s="297" t="s">
        <v>550</v>
      </c>
      <c r="D5577" s="299">
        <v>22890.44</v>
      </c>
    </row>
    <row r="5578" spans="1:4" ht="14.4">
      <c r="A5578" s="297" t="s">
        <v>16476</v>
      </c>
      <c r="B5578" s="298" t="s">
        <v>16477</v>
      </c>
      <c r="C5578" s="297" t="s">
        <v>550</v>
      </c>
      <c r="D5578" s="299">
        <v>22928.07</v>
      </c>
    </row>
    <row r="5579" spans="1:4" ht="14.4">
      <c r="A5579" s="297" t="s">
        <v>16478</v>
      </c>
      <c r="B5579" s="298" t="s">
        <v>16479</v>
      </c>
      <c r="C5579" s="297" t="s">
        <v>550</v>
      </c>
      <c r="D5579" s="299">
        <v>23502.2</v>
      </c>
    </row>
    <row r="5580" spans="1:4" ht="14.4">
      <c r="A5580" s="297" t="s">
        <v>16480</v>
      </c>
      <c r="B5580" s="298" t="s">
        <v>16481</v>
      </c>
      <c r="C5580" s="297" t="s">
        <v>550</v>
      </c>
      <c r="D5580" s="299">
        <v>32120.44</v>
      </c>
    </row>
    <row r="5581" spans="1:4" ht="14.4">
      <c r="A5581" s="297" t="s">
        <v>16482</v>
      </c>
      <c r="B5581" s="298" t="s">
        <v>16483</v>
      </c>
      <c r="C5581" s="297" t="s">
        <v>550</v>
      </c>
      <c r="D5581" s="299">
        <v>31571.79</v>
      </c>
    </row>
    <row r="5582" spans="1:4" ht="14.4">
      <c r="A5582" s="297" t="s">
        <v>16484</v>
      </c>
      <c r="B5582" s="298" t="s">
        <v>16485</v>
      </c>
      <c r="C5582" s="297" t="s">
        <v>550</v>
      </c>
      <c r="D5582" s="299">
        <v>31168.99</v>
      </c>
    </row>
    <row r="5583" spans="1:4" ht="14.4">
      <c r="A5583" s="297" t="s">
        <v>16486</v>
      </c>
      <c r="B5583" s="298" t="s">
        <v>16487</v>
      </c>
      <c r="C5583" s="297" t="s">
        <v>550</v>
      </c>
      <c r="D5583" s="299">
        <v>31442.27</v>
      </c>
    </row>
    <row r="5584" spans="1:4" ht="14.4">
      <c r="A5584" s="297" t="s">
        <v>16488</v>
      </c>
      <c r="B5584" s="298" t="s">
        <v>16489</v>
      </c>
      <c r="C5584" s="297" t="s">
        <v>550</v>
      </c>
      <c r="D5584" s="299">
        <v>31850.83</v>
      </c>
    </row>
    <row r="5585" spans="1:4" ht="14.4">
      <c r="A5585" s="297" t="s">
        <v>16490</v>
      </c>
      <c r="B5585" s="298" t="s">
        <v>16491</v>
      </c>
      <c r="C5585" s="297" t="s">
        <v>550</v>
      </c>
      <c r="D5585" s="299">
        <v>31925.759999999998</v>
      </c>
    </row>
    <row r="5586" spans="1:4" ht="14.4">
      <c r="A5586" s="297" t="s">
        <v>16492</v>
      </c>
      <c r="B5586" s="298" t="s">
        <v>16493</v>
      </c>
      <c r="C5586" s="297" t="s">
        <v>550</v>
      </c>
      <c r="D5586" s="299">
        <v>35029.79</v>
      </c>
    </row>
    <row r="5587" spans="1:4" ht="14.4">
      <c r="A5587" s="297" t="s">
        <v>16494</v>
      </c>
      <c r="B5587" s="298" t="s">
        <v>16495</v>
      </c>
      <c r="C5587" s="297" t="s">
        <v>550</v>
      </c>
      <c r="D5587" s="299">
        <v>14269.06</v>
      </c>
    </row>
    <row r="5588" spans="1:4" ht="14.4">
      <c r="A5588" s="297" t="s">
        <v>16496</v>
      </c>
      <c r="B5588" s="298" t="s">
        <v>16497</v>
      </c>
      <c r="C5588" s="297" t="s">
        <v>550</v>
      </c>
      <c r="D5588" s="299">
        <v>14726.86</v>
      </c>
    </row>
    <row r="5589" spans="1:4" ht="14.4">
      <c r="A5589" s="297" t="s">
        <v>16498</v>
      </c>
      <c r="B5589" s="298" t="s">
        <v>16499</v>
      </c>
      <c r="C5589" s="297" t="s">
        <v>550</v>
      </c>
      <c r="D5589" s="299">
        <v>15154.5</v>
      </c>
    </row>
    <row r="5590" spans="1:4" ht="14.4">
      <c r="A5590" s="297" t="s">
        <v>16500</v>
      </c>
      <c r="B5590" s="298" t="s">
        <v>16501</v>
      </c>
      <c r="C5590" s="297" t="s">
        <v>550</v>
      </c>
      <c r="D5590" s="299">
        <v>6016.16</v>
      </c>
    </row>
    <row r="5591" spans="1:4" ht="14.4">
      <c r="A5591" s="297" t="s">
        <v>16502</v>
      </c>
      <c r="B5591" s="298" t="s">
        <v>16503</v>
      </c>
      <c r="C5591" s="297" t="s">
        <v>10</v>
      </c>
      <c r="D5591" s="299">
        <v>1219.49</v>
      </c>
    </row>
    <row r="5592" spans="1:4" ht="14.4">
      <c r="A5592" s="297" t="s">
        <v>16504</v>
      </c>
      <c r="B5592" s="298" t="s">
        <v>16505</v>
      </c>
      <c r="C5592" s="297" t="s">
        <v>10</v>
      </c>
      <c r="D5592" s="299">
        <v>1219.49</v>
      </c>
    </row>
    <row r="5593" spans="1:4" ht="14.4">
      <c r="A5593" s="297" t="s">
        <v>16506</v>
      </c>
      <c r="B5593" s="298" t="s">
        <v>16507</v>
      </c>
      <c r="C5593" s="297" t="s">
        <v>10</v>
      </c>
      <c r="D5593" s="299">
        <v>1219.49</v>
      </c>
    </row>
    <row r="5594" spans="1:4" ht="14.4">
      <c r="A5594" s="297" t="s">
        <v>16508</v>
      </c>
      <c r="B5594" s="298" t="s">
        <v>16509</v>
      </c>
      <c r="C5594" s="297" t="s">
        <v>10</v>
      </c>
      <c r="D5594" s="299">
        <v>1219.49</v>
      </c>
    </row>
    <row r="5595" spans="1:4" ht="14.4">
      <c r="A5595" s="297" t="s">
        <v>16510</v>
      </c>
      <c r="B5595" s="298" t="s">
        <v>16511</v>
      </c>
      <c r="C5595" s="297" t="s">
        <v>11350</v>
      </c>
      <c r="D5595" s="299">
        <v>1219.49</v>
      </c>
    </row>
    <row r="5596" spans="1:4" ht="14.4">
      <c r="A5596" s="297" t="s">
        <v>16512</v>
      </c>
      <c r="B5596" s="298" t="s">
        <v>16513</v>
      </c>
      <c r="C5596" s="297" t="s">
        <v>11350</v>
      </c>
      <c r="D5596" s="299">
        <v>1219.49</v>
      </c>
    </row>
    <row r="5597" spans="1:4" ht="14.4">
      <c r="A5597" s="297" t="s">
        <v>16514</v>
      </c>
      <c r="B5597" s="298" t="s">
        <v>16515</v>
      </c>
      <c r="C5597" s="297" t="s">
        <v>10</v>
      </c>
      <c r="D5597" s="299">
        <v>1219.49</v>
      </c>
    </row>
    <row r="5598" spans="1:4" ht="14.4">
      <c r="A5598" s="297" t="s">
        <v>16516</v>
      </c>
      <c r="B5598" s="298" t="s">
        <v>16517</v>
      </c>
      <c r="C5598" s="297" t="s">
        <v>11350</v>
      </c>
      <c r="D5598" s="299">
        <v>1219.49</v>
      </c>
    </row>
    <row r="5599" spans="1:4" ht="14.4">
      <c r="A5599" s="297" t="s">
        <v>16518</v>
      </c>
      <c r="B5599" s="298" t="s">
        <v>16519</v>
      </c>
      <c r="C5599" s="297" t="s">
        <v>537</v>
      </c>
      <c r="D5599" s="299">
        <v>8.3800000000000008</v>
      </c>
    </row>
    <row r="5600" spans="1:4" ht="20.399999999999999">
      <c r="A5600" s="297" t="s">
        <v>16520</v>
      </c>
      <c r="B5600" s="298" t="s">
        <v>16521</v>
      </c>
      <c r="C5600" s="297" t="s">
        <v>535</v>
      </c>
      <c r="D5600" s="299">
        <v>11.94</v>
      </c>
    </row>
    <row r="5601" spans="1:4" ht="20.399999999999999">
      <c r="A5601" s="297" t="s">
        <v>16522</v>
      </c>
      <c r="B5601" s="298" t="s">
        <v>16523</v>
      </c>
      <c r="C5601" s="297" t="s">
        <v>550</v>
      </c>
      <c r="D5601" s="299">
        <v>10077.540000000001</v>
      </c>
    </row>
    <row r="5602" spans="1:4" ht="14.4">
      <c r="A5602" s="297" t="s">
        <v>16524</v>
      </c>
      <c r="B5602" s="298" t="s">
        <v>16525</v>
      </c>
      <c r="C5602" s="297" t="s">
        <v>9</v>
      </c>
      <c r="D5602" s="299">
        <v>36.08</v>
      </c>
    </row>
    <row r="5603" spans="1:4" ht="14.4">
      <c r="A5603" s="297" t="s">
        <v>16526</v>
      </c>
      <c r="B5603" s="298" t="s">
        <v>16527</v>
      </c>
      <c r="C5603" s="297" t="s">
        <v>550</v>
      </c>
      <c r="D5603" s="299">
        <v>295.31</v>
      </c>
    </row>
    <row r="5604" spans="1:4" ht="14.4">
      <c r="A5604" s="297" t="s">
        <v>16528</v>
      </c>
      <c r="B5604" s="298" t="s">
        <v>16529</v>
      </c>
      <c r="C5604" s="297" t="s">
        <v>550</v>
      </c>
      <c r="D5604" s="299">
        <v>26496.91</v>
      </c>
    </row>
    <row r="5605" spans="1:4" ht="14.4">
      <c r="A5605" s="297" t="s">
        <v>16530</v>
      </c>
      <c r="B5605" s="298" t="s">
        <v>16531</v>
      </c>
      <c r="C5605" s="297" t="s">
        <v>550</v>
      </c>
      <c r="D5605" s="299">
        <v>30718.42</v>
      </c>
    </row>
    <row r="5606" spans="1:4" ht="14.4">
      <c r="A5606" s="297" t="s">
        <v>16532</v>
      </c>
      <c r="B5606" s="298" t="s">
        <v>16533</v>
      </c>
      <c r="C5606" s="297" t="s">
        <v>550</v>
      </c>
      <c r="D5606" s="299">
        <v>645.21</v>
      </c>
    </row>
    <row r="5607" spans="1:4" ht="14.4">
      <c r="A5607" s="297" t="s">
        <v>16534</v>
      </c>
      <c r="B5607" s="298" t="s">
        <v>16535</v>
      </c>
      <c r="C5607" s="297" t="s">
        <v>550</v>
      </c>
      <c r="D5607" s="299">
        <v>627.23</v>
      </c>
    </row>
    <row r="5608" spans="1:4" ht="14.4">
      <c r="A5608" s="297" t="s">
        <v>16536</v>
      </c>
      <c r="B5608" s="298" t="s">
        <v>16537</v>
      </c>
      <c r="C5608" s="297" t="s">
        <v>550</v>
      </c>
      <c r="D5608" s="299">
        <v>627.23</v>
      </c>
    </row>
    <row r="5609" spans="1:4" ht="14.4">
      <c r="A5609" s="297" t="s">
        <v>16538</v>
      </c>
      <c r="B5609" s="298" t="s">
        <v>16539</v>
      </c>
      <c r="C5609" s="297" t="s">
        <v>550</v>
      </c>
      <c r="D5609" s="299">
        <v>1696.19</v>
      </c>
    </row>
    <row r="5610" spans="1:4" ht="14.4">
      <c r="A5610" s="297" t="s">
        <v>16540</v>
      </c>
      <c r="B5610" s="298" t="s">
        <v>16541</v>
      </c>
      <c r="C5610" s="297" t="s">
        <v>550</v>
      </c>
      <c r="D5610" s="299">
        <v>1585.74</v>
      </c>
    </row>
    <row r="5611" spans="1:4" ht="14.4">
      <c r="A5611" s="297" t="s">
        <v>16542</v>
      </c>
      <c r="B5611" s="298" t="s">
        <v>16543</v>
      </c>
      <c r="C5611" s="297" t="s">
        <v>550</v>
      </c>
      <c r="D5611" s="299">
        <v>1876.23</v>
      </c>
    </row>
    <row r="5612" spans="1:4" ht="14.4">
      <c r="A5612" s="297" t="s">
        <v>16544</v>
      </c>
      <c r="B5612" s="298" t="s">
        <v>16545</v>
      </c>
      <c r="C5612" s="297" t="s">
        <v>550</v>
      </c>
      <c r="D5612" s="299">
        <v>2151.86</v>
      </c>
    </row>
    <row r="5613" spans="1:4" ht="14.4">
      <c r="A5613" s="297" t="s">
        <v>16546</v>
      </c>
      <c r="B5613" s="298" t="s">
        <v>16547</v>
      </c>
      <c r="C5613" s="297" t="s">
        <v>550</v>
      </c>
      <c r="D5613" s="299">
        <v>1887.11</v>
      </c>
    </row>
    <row r="5614" spans="1:4" ht="14.4">
      <c r="A5614" s="297" t="s">
        <v>16548</v>
      </c>
      <c r="B5614" s="298" t="s">
        <v>16549</v>
      </c>
      <c r="C5614" s="297" t="s">
        <v>550</v>
      </c>
      <c r="D5614" s="299">
        <v>2357.04</v>
      </c>
    </row>
    <row r="5615" spans="1:4" ht="14.4">
      <c r="A5615" s="297" t="s">
        <v>16550</v>
      </c>
      <c r="B5615" s="298" t="s">
        <v>16551</v>
      </c>
      <c r="C5615" s="297" t="s">
        <v>550</v>
      </c>
      <c r="D5615" s="299">
        <v>2392.87</v>
      </c>
    </row>
    <row r="5616" spans="1:4" ht="14.4">
      <c r="A5616" s="297" t="s">
        <v>16552</v>
      </c>
      <c r="B5616" s="298" t="s">
        <v>16553</v>
      </c>
      <c r="C5616" s="297" t="s">
        <v>550</v>
      </c>
      <c r="D5616" s="299">
        <v>2556.67</v>
      </c>
    </row>
    <row r="5617" spans="1:4" ht="14.4">
      <c r="A5617" s="297" t="s">
        <v>16554</v>
      </c>
      <c r="B5617" s="298" t="s">
        <v>16555</v>
      </c>
      <c r="C5617" s="297" t="s">
        <v>550</v>
      </c>
      <c r="D5617" s="299">
        <v>10606.38</v>
      </c>
    </row>
    <row r="5618" spans="1:4" ht="14.4">
      <c r="A5618" s="297" t="s">
        <v>16556</v>
      </c>
      <c r="B5618" s="298" t="s">
        <v>16557</v>
      </c>
      <c r="C5618" s="297" t="s">
        <v>550</v>
      </c>
      <c r="D5618" s="299">
        <v>4179.58</v>
      </c>
    </row>
    <row r="5619" spans="1:4" ht="14.4">
      <c r="A5619" s="297" t="s">
        <v>16558</v>
      </c>
      <c r="B5619" s="298" t="s">
        <v>16559</v>
      </c>
      <c r="C5619" s="297" t="s">
        <v>550</v>
      </c>
      <c r="D5619" s="299">
        <v>5795.64</v>
      </c>
    </row>
    <row r="5620" spans="1:4" ht="14.4">
      <c r="A5620" s="297" t="s">
        <v>16560</v>
      </c>
      <c r="B5620" s="298" t="s">
        <v>16561</v>
      </c>
      <c r="C5620" s="297" t="s">
        <v>550</v>
      </c>
      <c r="D5620" s="299">
        <v>18912.62</v>
      </c>
    </row>
    <row r="5621" spans="1:4" ht="14.4">
      <c r="A5621" s="297" t="s">
        <v>16562</v>
      </c>
      <c r="B5621" s="298" t="s">
        <v>16563</v>
      </c>
      <c r="C5621" s="297" t="s">
        <v>550</v>
      </c>
      <c r="D5621" s="299">
        <v>20960.990000000002</v>
      </c>
    </row>
    <row r="5622" spans="1:4" ht="14.4">
      <c r="A5622" s="297" t="s">
        <v>16564</v>
      </c>
      <c r="B5622" s="298" t="s">
        <v>16565</v>
      </c>
      <c r="C5622" s="297" t="s">
        <v>550</v>
      </c>
      <c r="D5622" s="299">
        <v>16.68</v>
      </c>
    </row>
    <row r="5623" spans="1:4" ht="14.4">
      <c r="A5623" s="297" t="s">
        <v>16566</v>
      </c>
      <c r="B5623" s="298" t="s">
        <v>16567</v>
      </c>
      <c r="C5623" s="297" t="s">
        <v>550</v>
      </c>
      <c r="D5623" s="299">
        <v>1859.32</v>
      </c>
    </row>
    <row r="5624" spans="1:4" ht="14.4">
      <c r="A5624" s="297" t="s">
        <v>16568</v>
      </c>
      <c r="B5624" s="298" t="s">
        <v>16569</v>
      </c>
      <c r="C5624" s="297" t="s">
        <v>550</v>
      </c>
      <c r="D5624" s="299">
        <v>299.55</v>
      </c>
    </row>
    <row r="5625" spans="1:4" ht="14.4">
      <c r="A5625" s="297" t="s">
        <v>16570</v>
      </c>
      <c r="B5625" s="298" t="s">
        <v>16571</v>
      </c>
      <c r="C5625" s="297" t="s">
        <v>550</v>
      </c>
      <c r="D5625" s="299">
        <v>321.39</v>
      </c>
    </row>
    <row r="5626" spans="1:4" ht="14.4">
      <c r="A5626" s="297" t="s">
        <v>16572</v>
      </c>
      <c r="B5626" s="298" t="s">
        <v>16573</v>
      </c>
      <c r="C5626" s="297" t="s">
        <v>550</v>
      </c>
      <c r="D5626" s="299">
        <v>339.58</v>
      </c>
    </row>
    <row r="5627" spans="1:4" ht="14.4">
      <c r="A5627" s="297" t="s">
        <v>16574</v>
      </c>
      <c r="B5627" s="298" t="s">
        <v>16575</v>
      </c>
      <c r="C5627" s="297" t="s">
        <v>550</v>
      </c>
      <c r="D5627" s="299">
        <v>354.13</v>
      </c>
    </row>
    <row r="5628" spans="1:4" ht="14.4">
      <c r="A5628" s="297" t="s">
        <v>16576</v>
      </c>
      <c r="B5628" s="298" t="s">
        <v>16577</v>
      </c>
      <c r="C5628" s="297" t="s">
        <v>550</v>
      </c>
      <c r="D5628" s="299">
        <v>1980.21</v>
      </c>
    </row>
    <row r="5629" spans="1:4" ht="14.4">
      <c r="A5629" s="297" t="s">
        <v>16578</v>
      </c>
      <c r="B5629" s="298" t="s">
        <v>16579</v>
      </c>
      <c r="C5629" s="297" t="s">
        <v>9</v>
      </c>
      <c r="D5629" s="299">
        <v>1212</v>
      </c>
    </row>
    <row r="5630" spans="1:4" ht="14.4">
      <c r="A5630" s="297" t="s">
        <v>16580</v>
      </c>
      <c r="B5630" s="298" t="s">
        <v>16581</v>
      </c>
      <c r="C5630" s="297" t="s">
        <v>9</v>
      </c>
      <c r="D5630" s="299">
        <v>1540</v>
      </c>
    </row>
    <row r="5631" spans="1:4" ht="14.4">
      <c r="A5631" s="297" t="s">
        <v>16582</v>
      </c>
      <c r="B5631" s="298" t="s">
        <v>16583</v>
      </c>
      <c r="C5631" s="297" t="s">
        <v>15283</v>
      </c>
      <c r="D5631" s="299">
        <v>930</v>
      </c>
    </row>
    <row r="5632" spans="1:4" ht="14.4">
      <c r="A5632" s="297" t="s">
        <v>16584</v>
      </c>
      <c r="B5632" s="298" t="s">
        <v>16585</v>
      </c>
      <c r="C5632" s="297" t="s">
        <v>15283</v>
      </c>
      <c r="D5632" s="299">
        <v>1112</v>
      </c>
    </row>
    <row r="5633" spans="1:4" ht="14.4">
      <c r="A5633" s="297" t="s">
        <v>16586</v>
      </c>
      <c r="B5633" s="298" t="s">
        <v>16587</v>
      </c>
      <c r="C5633" s="297" t="s">
        <v>9</v>
      </c>
      <c r="D5633" s="299">
        <v>760</v>
      </c>
    </row>
    <row r="5634" spans="1:4" ht="14.4">
      <c r="A5634" s="297" t="s">
        <v>16588</v>
      </c>
      <c r="B5634" s="298" t="s">
        <v>16589</v>
      </c>
      <c r="C5634" s="297" t="s">
        <v>550</v>
      </c>
      <c r="D5634" s="299">
        <v>279.05</v>
      </c>
    </row>
    <row r="5635" spans="1:4" ht="14.4">
      <c r="A5635" s="297" t="s">
        <v>16590</v>
      </c>
      <c r="B5635" s="298" t="s">
        <v>16591</v>
      </c>
      <c r="C5635" s="297" t="s">
        <v>550</v>
      </c>
      <c r="D5635" s="299">
        <v>272.77999999999997</v>
      </c>
    </row>
    <row r="5636" spans="1:4" ht="14.4">
      <c r="A5636" s="297" t="s">
        <v>16592</v>
      </c>
      <c r="B5636" s="298" t="s">
        <v>16593</v>
      </c>
      <c r="C5636" s="297" t="s">
        <v>550</v>
      </c>
      <c r="D5636" s="299">
        <v>327.33999999999997</v>
      </c>
    </row>
    <row r="5637" spans="1:4" ht="14.4">
      <c r="A5637" s="297" t="s">
        <v>16594</v>
      </c>
      <c r="B5637" s="298" t="s">
        <v>16595</v>
      </c>
      <c r="C5637" s="297" t="s">
        <v>550</v>
      </c>
      <c r="D5637" s="299">
        <v>18171.13</v>
      </c>
    </row>
    <row r="5638" spans="1:4" ht="14.4">
      <c r="A5638" s="297" t="s">
        <v>16596</v>
      </c>
      <c r="B5638" s="298" t="s">
        <v>16597</v>
      </c>
      <c r="C5638" s="297" t="s">
        <v>550</v>
      </c>
      <c r="D5638" s="299">
        <v>19823.05</v>
      </c>
    </row>
    <row r="5639" spans="1:4" ht="14.4">
      <c r="A5639" s="297" t="s">
        <v>16598</v>
      </c>
      <c r="B5639" s="298" t="s">
        <v>16599</v>
      </c>
      <c r="C5639" s="297" t="s">
        <v>550</v>
      </c>
      <c r="D5639" s="299">
        <v>523.20000000000005</v>
      </c>
    </row>
    <row r="5640" spans="1:4" ht="14.4">
      <c r="A5640" s="297" t="s">
        <v>16600</v>
      </c>
      <c r="B5640" s="298" t="s">
        <v>16601</v>
      </c>
      <c r="C5640" s="297" t="s">
        <v>550</v>
      </c>
      <c r="D5640" s="299">
        <v>627.84</v>
      </c>
    </row>
    <row r="5641" spans="1:4" ht="14.4">
      <c r="A5641" s="297" t="s">
        <v>16602</v>
      </c>
      <c r="B5641" s="298" t="s">
        <v>16603</v>
      </c>
      <c r="C5641" s="297" t="s">
        <v>550</v>
      </c>
      <c r="D5641" s="299">
        <v>505.32</v>
      </c>
    </row>
    <row r="5642" spans="1:4" ht="14.4">
      <c r="A5642" s="297" t="s">
        <v>16604</v>
      </c>
      <c r="B5642" s="298" t="s">
        <v>16605</v>
      </c>
      <c r="C5642" s="297" t="s">
        <v>550</v>
      </c>
      <c r="D5642" s="299">
        <v>594.76</v>
      </c>
    </row>
    <row r="5643" spans="1:4" ht="14.4">
      <c r="A5643" s="297" t="s">
        <v>16606</v>
      </c>
      <c r="B5643" s="298" t="s">
        <v>16607</v>
      </c>
      <c r="C5643" s="297" t="s">
        <v>550</v>
      </c>
      <c r="D5643" s="299">
        <v>595.19000000000005</v>
      </c>
    </row>
    <row r="5644" spans="1:4" ht="14.4">
      <c r="A5644" s="297" t="s">
        <v>16608</v>
      </c>
      <c r="B5644" s="298" t="s">
        <v>16609</v>
      </c>
      <c r="C5644" s="297" t="s">
        <v>550</v>
      </c>
      <c r="D5644" s="299">
        <v>649.30999999999995</v>
      </c>
    </row>
    <row r="5645" spans="1:4" ht="14.4">
      <c r="A5645" s="297" t="s">
        <v>16610</v>
      </c>
      <c r="B5645" s="298" t="s">
        <v>16611</v>
      </c>
      <c r="C5645" s="297" t="s">
        <v>550</v>
      </c>
      <c r="D5645" s="299">
        <v>558.99</v>
      </c>
    </row>
    <row r="5646" spans="1:4" ht="14.4">
      <c r="A5646" s="297" t="s">
        <v>16612</v>
      </c>
      <c r="B5646" s="298" t="s">
        <v>16613</v>
      </c>
      <c r="C5646" s="297" t="s">
        <v>550</v>
      </c>
      <c r="D5646" s="299">
        <v>614.88</v>
      </c>
    </row>
    <row r="5647" spans="1:4" ht="14.4">
      <c r="A5647" s="297" t="s">
        <v>16614</v>
      </c>
      <c r="B5647" s="298" t="s">
        <v>16615</v>
      </c>
      <c r="C5647" s="297" t="s">
        <v>550</v>
      </c>
      <c r="D5647" s="299">
        <v>670.78</v>
      </c>
    </row>
    <row r="5648" spans="1:4" ht="14.4">
      <c r="A5648" s="297" t="s">
        <v>16616</v>
      </c>
      <c r="B5648" s="298" t="s">
        <v>16617</v>
      </c>
      <c r="C5648" s="297" t="s">
        <v>550</v>
      </c>
      <c r="D5648" s="299">
        <v>644.39</v>
      </c>
    </row>
    <row r="5649" spans="1:4" ht="14.4">
      <c r="A5649" s="297" t="s">
        <v>16618</v>
      </c>
      <c r="B5649" s="298" t="s">
        <v>16619</v>
      </c>
      <c r="C5649" s="297" t="s">
        <v>550</v>
      </c>
      <c r="D5649" s="299">
        <v>702.97</v>
      </c>
    </row>
    <row r="5650" spans="1:4" ht="14.4">
      <c r="A5650" s="297" t="s">
        <v>16620</v>
      </c>
      <c r="B5650" s="298" t="s">
        <v>16621</v>
      </c>
      <c r="C5650" s="297" t="s">
        <v>550</v>
      </c>
      <c r="D5650" s="299">
        <v>644.39</v>
      </c>
    </row>
    <row r="5651" spans="1:4" ht="14.4">
      <c r="A5651" s="297" t="s">
        <v>16622</v>
      </c>
      <c r="B5651" s="298" t="s">
        <v>16623</v>
      </c>
      <c r="C5651" s="297" t="s">
        <v>550</v>
      </c>
      <c r="D5651" s="299">
        <v>702.97</v>
      </c>
    </row>
    <row r="5652" spans="1:4" ht="14.4">
      <c r="A5652" s="297" t="s">
        <v>16624</v>
      </c>
      <c r="B5652" s="298" t="s">
        <v>16625</v>
      </c>
      <c r="C5652" s="297" t="s">
        <v>550</v>
      </c>
      <c r="D5652" s="299">
        <v>814.03</v>
      </c>
    </row>
    <row r="5653" spans="1:4" ht="14.4">
      <c r="A5653" s="297" t="s">
        <v>16626</v>
      </c>
      <c r="B5653" s="298" t="s">
        <v>16627</v>
      </c>
      <c r="C5653" s="297" t="s">
        <v>550</v>
      </c>
      <c r="D5653" s="299">
        <v>888.04</v>
      </c>
    </row>
    <row r="5654" spans="1:4" ht="14.4">
      <c r="A5654" s="297" t="s">
        <v>16628</v>
      </c>
      <c r="B5654" s="298" t="s">
        <v>16629</v>
      </c>
      <c r="C5654" s="297" t="s">
        <v>550</v>
      </c>
      <c r="D5654" s="299">
        <v>2058.0100000000002</v>
      </c>
    </row>
    <row r="5655" spans="1:4" ht="14.4">
      <c r="A5655" s="297" t="s">
        <v>16630</v>
      </c>
      <c r="B5655" s="298" t="s">
        <v>16631</v>
      </c>
      <c r="C5655" s="297" t="s">
        <v>550</v>
      </c>
      <c r="D5655" s="299">
        <v>2245.1</v>
      </c>
    </row>
    <row r="5656" spans="1:4" ht="14.4">
      <c r="A5656" s="297" t="s">
        <v>16632</v>
      </c>
      <c r="B5656" s="298" t="s">
        <v>16633</v>
      </c>
      <c r="C5656" s="297" t="s">
        <v>550</v>
      </c>
      <c r="D5656" s="299">
        <v>1772.17</v>
      </c>
    </row>
    <row r="5657" spans="1:4" ht="14.4">
      <c r="A5657" s="297" t="s">
        <v>16634</v>
      </c>
      <c r="B5657" s="298" t="s">
        <v>16635</v>
      </c>
      <c r="C5657" s="297" t="s">
        <v>550</v>
      </c>
      <c r="D5657" s="299">
        <v>1933.29</v>
      </c>
    </row>
    <row r="5658" spans="1:4" ht="14.4">
      <c r="A5658" s="297" t="s">
        <v>16636</v>
      </c>
      <c r="B5658" s="298" t="s">
        <v>16637</v>
      </c>
      <c r="C5658" s="297" t="s">
        <v>550</v>
      </c>
      <c r="D5658" s="299">
        <v>2229.5100000000002</v>
      </c>
    </row>
    <row r="5659" spans="1:4" ht="14.4">
      <c r="A5659" s="297" t="s">
        <v>16638</v>
      </c>
      <c r="B5659" s="298" t="s">
        <v>16639</v>
      </c>
      <c r="C5659" s="297" t="s">
        <v>550</v>
      </c>
      <c r="D5659" s="299">
        <v>2432.1999999999998</v>
      </c>
    </row>
    <row r="5660" spans="1:4" ht="14.4">
      <c r="A5660" s="297" t="s">
        <v>16640</v>
      </c>
      <c r="B5660" s="298" t="s">
        <v>16641</v>
      </c>
      <c r="C5660" s="297" t="s">
        <v>550</v>
      </c>
      <c r="D5660" s="299">
        <v>2401.02</v>
      </c>
    </row>
    <row r="5661" spans="1:4" ht="14.4">
      <c r="A5661" s="297" t="s">
        <v>16642</v>
      </c>
      <c r="B5661" s="298" t="s">
        <v>16643</v>
      </c>
      <c r="C5661" s="297" t="s">
        <v>550</v>
      </c>
      <c r="D5661" s="299">
        <v>2619.29</v>
      </c>
    </row>
    <row r="5662" spans="1:4" ht="14.4">
      <c r="A5662" s="297" t="s">
        <v>16644</v>
      </c>
      <c r="B5662" s="298" t="s">
        <v>16645</v>
      </c>
      <c r="C5662" s="297" t="s">
        <v>550</v>
      </c>
      <c r="D5662" s="299">
        <v>2172.35</v>
      </c>
    </row>
    <row r="5663" spans="1:4" ht="14.4">
      <c r="A5663" s="297" t="s">
        <v>16646</v>
      </c>
      <c r="B5663" s="298" t="s">
        <v>16647</v>
      </c>
      <c r="C5663" s="297" t="s">
        <v>550</v>
      </c>
      <c r="D5663" s="299">
        <v>2369.84</v>
      </c>
    </row>
    <row r="5664" spans="1:4" ht="14.4">
      <c r="A5664" s="297" t="s">
        <v>16648</v>
      </c>
      <c r="B5664" s="298" t="s">
        <v>16649</v>
      </c>
      <c r="C5664" s="297" t="s">
        <v>550</v>
      </c>
      <c r="D5664" s="299">
        <v>2315.2600000000002</v>
      </c>
    </row>
    <row r="5665" spans="1:4" ht="14.4">
      <c r="A5665" s="297" t="s">
        <v>16650</v>
      </c>
      <c r="B5665" s="298" t="s">
        <v>16651</v>
      </c>
      <c r="C5665" s="297" t="s">
        <v>550</v>
      </c>
      <c r="D5665" s="299">
        <v>2525.7399999999998</v>
      </c>
    </row>
    <row r="5666" spans="1:4" ht="14.4">
      <c r="A5666" s="297" t="s">
        <v>16652</v>
      </c>
      <c r="B5666" s="298" t="s">
        <v>16653</v>
      </c>
      <c r="C5666" s="297" t="s">
        <v>550</v>
      </c>
      <c r="D5666" s="299">
        <v>3168.96</v>
      </c>
    </row>
    <row r="5667" spans="1:4" ht="14.4">
      <c r="A5667" s="297" t="s">
        <v>16654</v>
      </c>
      <c r="B5667" s="298" t="s">
        <v>16655</v>
      </c>
      <c r="C5667" s="297" t="s">
        <v>550</v>
      </c>
      <c r="D5667" s="299">
        <v>2722.09</v>
      </c>
    </row>
    <row r="5668" spans="1:4" ht="14.4">
      <c r="A5668" s="297" t="s">
        <v>16656</v>
      </c>
      <c r="B5668" s="298" t="s">
        <v>16657</v>
      </c>
      <c r="C5668" s="297" t="s">
        <v>550</v>
      </c>
      <c r="D5668" s="299">
        <v>2969.54</v>
      </c>
    </row>
    <row r="5669" spans="1:4" ht="14.4">
      <c r="A5669" s="297" t="s">
        <v>16658</v>
      </c>
      <c r="B5669" s="298" t="s">
        <v>16659</v>
      </c>
      <c r="C5669" s="297" t="s">
        <v>550</v>
      </c>
      <c r="D5669" s="299">
        <v>2751.99</v>
      </c>
    </row>
    <row r="5670" spans="1:4" ht="14.4">
      <c r="A5670" s="297" t="s">
        <v>16660</v>
      </c>
      <c r="B5670" s="298" t="s">
        <v>16661</v>
      </c>
      <c r="C5670" s="297" t="s">
        <v>550</v>
      </c>
      <c r="D5670" s="299">
        <v>3002.17</v>
      </c>
    </row>
    <row r="5671" spans="1:4" ht="14.4">
      <c r="A5671" s="297" t="s">
        <v>16662</v>
      </c>
      <c r="B5671" s="298" t="s">
        <v>16663</v>
      </c>
      <c r="C5671" s="297" t="s">
        <v>550</v>
      </c>
      <c r="D5671" s="299">
        <v>3777.51</v>
      </c>
    </row>
    <row r="5672" spans="1:4" ht="14.4">
      <c r="A5672" s="297" t="s">
        <v>16664</v>
      </c>
      <c r="B5672" s="298" t="s">
        <v>16665</v>
      </c>
      <c r="C5672" s="297" t="s">
        <v>550</v>
      </c>
      <c r="D5672" s="299">
        <v>6678.57</v>
      </c>
    </row>
    <row r="5673" spans="1:4" ht="14.4">
      <c r="A5673" s="297" t="s">
        <v>16666</v>
      </c>
      <c r="B5673" s="298" t="s">
        <v>16667</v>
      </c>
      <c r="C5673" s="297" t="s">
        <v>550</v>
      </c>
      <c r="D5673" s="299">
        <v>7285.72</v>
      </c>
    </row>
    <row r="5674" spans="1:4" ht="14.4">
      <c r="A5674" s="297" t="s">
        <v>16668</v>
      </c>
      <c r="B5674" s="298" t="s">
        <v>16669</v>
      </c>
      <c r="C5674" s="297" t="s">
        <v>550</v>
      </c>
      <c r="D5674" s="299">
        <v>7458.3</v>
      </c>
    </row>
    <row r="5675" spans="1:4" ht="14.4">
      <c r="A5675" s="297" t="s">
        <v>16670</v>
      </c>
      <c r="B5675" s="298" t="s">
        <v>16671</v>
      </c>
      <c r="C5675" s="297" t="s">
        <v>550</v>
      </c>
      <c r="D5675" s="299">
        <v>8136.33</v>
      </c>
    </row>
    <row r="5676" spans="1:4" ht="14.4">
      <c r="A5676" s="297" t="s">
        <v>16672</v>
      </c>
      <c r="B5676" s="298" t="s">
        <v>16673</v>
      </c>
      <c r="C5676" s="297" t="s">
        <v>535</v>
      </c>
      <c r="D5676" s="299">
        <v>0.33</v>
      </c>
    </row>
    <row r="5677" spans="1:4" ht="14.4">
      <c r="A5677" s="297" t="s">
        <v>16674</v>
      </c>
      <c r="B5677" s="298" t="s">
        <v>16675</v>
      </c>
      <c r="C5677" s="297" t="s">
        <v>550</v>
      </c>
      <c r="D5677" s="299">
        <v>12.66</v>
      </c>
    </row>
    <row r="5678" spans="1:4" ht="14.4">
      <c r="A5678" s="297" t="s">
        <v>16676</v>
      </c>
      <c r="B5678" s="298" t="s">
        <v>16677</v>
      </c>
      <c r="C5678" s="297" t="s">
        <v>550</v>
      </c>
      <c r="D5678" s="299">
        <v>2.61</v>
      </c>
    </row>
    <row r="5679" spans="1:4" ht="14.4">
      <c r="A5679" s="297" t="s">
        <v>16678</v>
      </c>
      <c r="B5679" s="298" t="s">
        <v>16679</v>
      </c>
      <c r="C5679" s="297" t="s">
        <v>550</v>
      </c>
      <c r="D5679" s="299">
        <v>30.55</v>
      </c>
    </row>
    <row r="5680" spans="1:4" ht="14.4">
      <c r="A5680" s="297" t="s">
        <v>16680</v>
      </c>
      <c r="B5680" s="298" t="s">
        <v>16681</v>
      </c>
      <c r="C5680" s="297" t="s">
        <v>550</v>
      </c>
      <c r="D5680" s="299">
        <v>36.770000000000003</v>
      </c>
    </row>
    <row r="5681" spans="1:4" ht="14.4">
      <c r="A5681" s="297" t="s">
        <v>16682</v>
      </c>
      <c r="B5681" s="298" t="s">
        <v>16683</v>
      </c>
      <c r="C5681" s="297" t="s">
        <v>550</v>
      </c>
      <c r="D5681" s="299">
        <v>40.85</v>
      </c>
    </row>
    <row r="5682" spans="1:4" ht="14.4">
      <c r="A5682" s="297" t="s">
        <v>16684</v>
      </c>
      <c r="B5682" s="298" t="s">
        <v>16685</v>
      </c>
      <c r="C5682" s="297" t="s">
        <v>550</v>
      </c>
      <c r="D5682" s="299">
        <v>12.5</v>
      </c>
    </row>
    <row r="5683" spans="1:4" ht="14.4">
      <c r="A5683" s="297" t="s">
        <v>16686</v>
      </c>
      <c r="B5683" s="298" t="s">
        <v>16687</v>
      </c>
      <c r="C5683" s="297" t="s">
        <v>550</v>
      </c>
      <c r="D5683" s="299">
        <v>71.36</v>
      </c>
    </row>
    <row r="5684" spans="1:4" ht="14.4">
      <c r="A5684" s="297" t="s">
        <v>16688</v>
      </c>
      <c r="B5684" s="298" t="s">
        <v>16689</v>
      </c>
      <c r="C5684" s="297" t="s">
        <v>550</v>
      </c>
      <c r="D5684" s="299">
        <v>66.959999999999994</v>
      </c>
    </row>
    <row r="5685" spans="1:4" ht="14.4">
      <c r="A5685" s="297" t="s">
        <v>16690</v>
      </c>
      <c r="B5685" s="298" t="s">
        <v>16691</v>
      </c>
      <c r="C5685" s="297" t="s">
        <v>550</v>
      </c>
      <c r="D5685" s="299">
        <v>96.37</v>
      </c>
    </row>
    <row r="5686" spans="1:4" ht="14.4">
      <c r="A5686" s="297" t="s">
        <v>16692</v>
      </c>
      <c r="B5686" s="298" t="s">
        <v>16693</v>
      </c>
      <c r="C5686" s="297" t="s">
        <v>550</v>
      </c>
      <c r="D5686" s="299">
        <v>176.63</v>
      </c>
    </row>
    <row r="5687" spans="1:4" ht="14.4">
      <c r="A5687" s="297" t="s">
        <v>16694</v>
      </c>
      <c r="B5687" s="298" t="s">
        <v>16695</v>
      </c>
      <c r="C5687" s="297" t="s">
        <v>550</v>
      </c>
      <c r="D5687" s="299">
        <v>238.71</v>
      </c>
    </row>
    <row r="5688" spans="1:4" ht="14.4">
      <c r="A5688" s="297" t="s">
        <v>16696</v>
      </c>
      <c r="B5688" s="298" t="s">
        <v>16697</v>
      </c>
      <c r="C5688" s="297" t="s">
        <v>550</v>
      </c>
      <c r="D5688" s="299">
        <v>347.41</v>
      </c>
    </row>
    <row r="5689" spans="1:4" ht="14.4">
      <c r="A5689" s="297" t="s">
        <v>16698</v>
      </c>
      <c r="B5689" s="298" t="s">
        <v>16699</v>
      </c>
      <c r="C5689" s="297" t="s">
        <v>550</v>
      </c>
      <c r="D5689" s="299">
        <v>389.3</v>
      </c>
    </row>
    <row r="5690" spans="1:4" ht="14.4">
      <c r="A5690" s="297" t="s">
        <v>16700</v>
      </c>
      <c r="B5690" s="298" t="s">
        <v>16701</v>
      </c>
      <c r="C5690" s="297" t="s">
        <v>613</v>
      </c>
      <c r="D5690" s="299">
        <v>21.68</v>
      </c>
    </row>
    <row r="5691" spans="1:4" ht="14.4">
      <c r="A5691" s="297" t="s">
        <v>16702</v>
      </c>
      <c r="B5691" s="298" t="s">
        <v>16703</v>
      </c>
      <c r="C5691" s="297" t="s">
        <v>550</v>
      </c>
      <c r="D5691" s="299">
        <v>221919.5</v>
      </c>
    </row>
    <row r="5692" spans="1:4" ht="14.4">
      <c r="A5692" s="297" t="s">
        <v>16704</v>
      </c>
      <c r="B5692" s="298" t="s">
        <v>16705</v>
      </c>
      <c r="C5692" s="297" t="s">
        <v>550</v>
      </c>
      <c r="D5692" s="299">
        <v>1.1200000000000001</v>
      </c>
    </row>
    <row r="5693" spans="1:4" ht="14.4">
      <c r="A5693" s="297" t="s">
        <v>16706</v>
      </c>
      <c r="B5693" s="298" t="s">
        <v>16707</v>
      </c>
      <c r="C5693" s="297" t="s">
        <v>550</v>
      </c>
      <c r="D5693" s="299">
        <v>1.01</v>
      </c>
    </row>
    <row r="5694" spans="1:4" ht="20.399999999999999">
      <c r="A5694" s="297" t="s">
        <v>16708</v>
      </c>
      <c r="B5694" s="298" t="s">
        <v>16709</v>
      </c>
      <c r="C5694" s="297" t="s">
        <v>550</v>
      </c>
      <c r="D5694" s="299">
        <v>5421.34</v>
      </c>
    </row>
    <row r="5695" spans="1:4" ht="14.4">
      <c r="A5695" s="297" t="s">
        <v>16710</v>
      </c>
      <c r="B5695" s="298" t="s">
        <v>16711</v>
      </c>
      <c r="C5695" s="297" t="s">
        <v>550</v>
      </c>
      <c r="D5695" s="299">
        <v>2873.96</v>
      </c>
    </row>
    <row r="5696" spans="1:4" ht="14.4">
      <c r="A5696" s="297" t="s">
        <v>16712</v>
      </c>
      <c r="B5696" s="298" t="s">
        <v>16713</v>
      </c>
      <c r="C5696" s="297" t="s">
        <v>550</v>
      </c>
      <c r="D5696" s="299">
        <v>5726.95</v>
      </c>
    </row>
    <row r="5697" spans="1:4" ht="14.4">
      <c r="A5697" s="297" t="s">
        <v>16714</v>
      </c>
      <c r="B5697" s="298" t="s">
        <v>16715</v>
      </c>
      <c r="C5697" s="297" t="s">
        <v>550</v>
      </c>
      <c r="D5697" s="299">
        <v>2.5499999999999998</v>
      </c>
    </row>
    <row r="5698" spans="1:4" ht="14.4">
      <c r="A5698" s="297" t="s">
        <v>16716</v>
      </c>
      <c r="B5698" s="298" t="s">
        <v>16717</v>
      </c>
      <c r="C5698" s="297" t="s">
        <v>550</v>
      </c>
      <c r="D5698" s="299">
        <v>834.19</v>
      </c>
    </row>
    <row r="5699" spans="1:4" ht="14.4">
      <c r="A5699" s="297" t="s">
        <v>16718</v>
      </c>
      <c r="B5699" s="298" t="s">
        <v>16719</v>
      </c>
      <c r="C5699" s="297" t="s">
        <v>550</v>
      </c>
      <c r="D5699" s="299">
        <v>1244.1400000000001</v>
      </c>
    </row>
    <row r="5700" spans="1:4" ht="14.4">
      <c r="A5700" s="297" t="s">
        <v>16720</v>
      </c>
      <c r="B5700" s="298" t="s">
        <v>16721</v>
      </c>
      <c r="C5700" s="297" t="s">
        <v>550</v>
      </c>
      <c r="D5700" s="299">
        <v>6.06</v>
      </c>
    </row>
    <row r="5701" spans="1:4" ht="14.4">
      <c r="A5701" s="297" t="s">
        <v>16722</v>
      </c>
      <c r="B5701" s="298" t="s">
        <v>16723</v>
      </c>
      <c r="C5701" s="297" t="s">
        <v>550</v>
      </c>
      <c r="D5701" s="299">
        <v>3309.41</v>
      </c>
    </row>
    <row r="5702" spans="1:4" ht="30.6">
      <c r="A5702" s="297" t="s">
        <v>16724</v>
      </c>
      <c r="B5702" s="298" t="s">
        <v>16725</v>
      </c>
      <c r="C5702" s="297" t="s">
        <v>550</v>
      </c>
      <c r="D5702" s="299">
        <v>195.74</v>
      </c>
    </row>
    <row r="5703" spans="1:4" ht="14.4">
      <c r="A5703" s="297" t="s">
        <v>16726</v>
      </c>
      <c r="B5703" s="298" t="s">
        <v>16727</v>
      </c>
      <c r="C5703" s="297" t="s">
        <v>550</v>
      </c>
      <c r="D5703" s="299">
        <v>102.64</v>
      </c>
    </row>
    <row r="5704" spans="1:4" ht="14.4">
      <c r="A5704" s="297" t="s">
        <v>16728</v>
      </c>
      <c r="B5704" s="298" t="s">
        <v>16729</v>
      </c>
      <c r="C5704" s="297" t="s">
        <v>550</v>
      </c>
      <c r="D5704" s="299">
        <v>123.17</v>
      </c>
    </row>
    <row r="5705" spans="1:4" ht="14.4">
      <c r="A5705" s="297" t="s">
        <v>16730</v>
      </c>
      <c r="B5705" s="298" t="s">
        <v>16731</v>
      </c>
      <c r="C5705" s="297" t="s">
        <v>550</v>
      </c>
      <c r="D5705" s="299">
        <v>69.11</v>
      </c>
    </row>
    <row r="5706" spans="1:4" ht="14.4">
      <c r="A5706" s="297" t="s">
        <v>16732</v>
      </c>
      <c r="B5706" s="298" t="s">
        <v>16733</v>
      </c>
      <c r="C5706" s="297" t="s">
        <v>550</v>
      </c>
      <c r="D5706" s="299">
        <v>69.11</v>
      </c>
    </row>
    <row r="5707" spans="1:4" ht="14.4">
      <c r="A5707" s="297" t="s">
        <v>16734</v>
      </c>
      <c r="B5707" s="298" t="s">
        <v>16735</v>
      </c>
      <c r="C5707" s="297" t="s">
        <v>550</v>
      </c>
      <c r="D5707" s="299">
        <v>124.94</v>
      </c>
    </row>
    <row r="5708" spans="1:4" ht="14.4">
      <c r="A5708" s="297" t="s">
        <v>16736</v>
      </c>
      <c r="B5708" s="298" t="s">
        <v>16737</v>
      </c>
      <c r="C5708" s="297" t="s">
        <v>550</v>
      </c>
      <c r="D5708" s="299">
        <v>44.42</v>
      </c>
    </row>
    <row r="5709" spans="1:4" ht="14.4">
      <c r="A5709" s="297" t="s">
        <v>16738</v>
      </c>
      <c r="B5709" s="298" t="s">
        <v>16739</v>
      </c>
      <c r="C5709" s="297" t="s">
        <v>550</v>
      </c>
      <c r="D5709" s="299">
        <v>34.78</v>
      </c>
    </row>
    <row r="5710" spans="1:4" ht="14.4">
      <c r="A5710" s="297" t="s">
        <v>16740</v>
      </c>
      <c r="B5710" s="298" t="s">
        <v>16741</v>
      </c>
      <c r="C5710" s="297" t="s">
        <v>550</v>
      </c>
      <c r="D5710" s="299">
        <v>77.38</v>
      </c>
    </row>
    <row r="5711" spans="1:4" ht="14.4">
      <c r="A5711" s="297" t="s">
        <v>16742</v>
      </c>
      <c r="B5711" s="298" t="s">
        <v>16743</v>
      </c>
      <c r="C5711" s="297" t="s">
        <v>550</v>
      </c>
      <c r="D5711" s="299">
        <v>333.16</v>
      </c>
    </row>
    <row r="5712" spans="1:4" ht="14.4">
      <c r="A5712" s="297" t="s">
        <v>16744</v>
      </c>
      <c r="B5712" s="298" t="s">
        <v>16745</v>
      </c>
      <c r="C5712" s="297" t="s">
        <v>550</v>
      </c>
      <c r="D5712" s="299">
        <v>237233.22</v>
      </c>
    </row>
    <row r="5713" spans="1:4" ht="14.4">
      <c r="A5713" s="297" t="s">
        <v>16746</v>
      </c>
      <c r="B5713" s="298" t="s">
        <v>16747</v>
      </c>
      <c r="C5713" s="297" t="s">
        <v>550</v>
      </c>
      <c r="D5713" s="299">
        <v>262920.88</v>
      </c>
    </row>
    <row r="5714" spans="1:4" ht="14.4">
      <c r="A5714" s="297" t="s">
        <v>16748</v>
      </c>
      <c r="B5714" s="298" t="s">
        <v>16749</v>
      </c>
      <c r="C5714" s="297" t="s">
        <v>550</v>
      </c>
      <c r="D5714" s="299">
        <v>337264.03</v>
      </c>
    </row>
    <row r="5715" spans="1:4" ht="14.4">
      <c r="A5715" s="297" t="s">
        <v>16750</v>
      </c>
      <c r="B5715" s="298" t="s">
        <v>16751</v>
      </c>
      <c r="C5715" s="297" t="s">
        <v>550</v>
      </c>
      <c r="D5715" s="299">
        <v>407980.67</v>
      </c>
    </row>
    <row r="5716" spans="1:4" ht="14.4">
      <c r="A5716" s="297" t="s">
        <v>16752</v>
      </c>
      <c r="B5716" s="298" t="s">
        <v>16753</v>
      </c>
      <c r="C5716" s="297" t="s">
        <v>550</v>
      </c>
      <c r="D5716" s="299">
        <v>553040.46</v>
      </c>
    </row>
    <row r="5717" spans="1:4" ht="14.4">
      <c r="A5717" s="297" t="s">
        <v>16754</v>
      </c>
      <c r="B5717" s="298" t="s">
        <v>16755</v>
      </c>
      <c r="C5717" s="297" t="s">
        <v>550</v>
      </c>
      <c r="D5717" s="299">
        <v>184346.82</v>
      </c>
    </row>
    <row r="5718" spans="1:4" ht="20.399999999999999">
      <c r="A5718" s="297" t="s">
        <v>16756</v>
      </c>
      <c r="B5718" s="298" t="s">
        <v>16757</v>
      </c>
      <c r="C5718" s="297" t="s">
        <v>550</v>
      </c>
      <c r="D5718" s="299">
        <v>5691.94</v>
      </c>
    </row>
    <row r="5719" spans="1:4" ht="14.4">
      <c r="A5719" s="297" t="s">
        <v>16758</v>
      </c>
      <c r="B5719" s="298" t="s">
        <v>16759</v>
      </c>
      <c r="C5719" s="297" t="s">
        <v>10</v>
      </c>
      <c r="D5719" s="299">
        <v>11.2</v>
      </c>
    </row>
    <row r="5720" spans="1:4" ht="14.4">
      <c r="A5720" s="297" t="s">
        <v>16760</v>
      </c>
      <c r="B5720" s="298" t="s">
        <v>16761</v>
      </c>
      <c r="C5720" s="297" t="s">
        <v>550</v>
      </c>
      <c r="D5720" s="299">
        <v>143.77000000000001</v>
      </c>
    </row>
    <row r="5721" spans="1:4" ht="14.4">
      <c r="A5721" s="297" t="s">
        <v>16762</v>
      </c>
      <c r="B5721" s="298" t="s">
        <v>16763</v>
      </c>
      <c r="C5721" s="297" t="s">
        <v>550</v>
      </c>
      <c r="D5721" s="299">
        <v>90.14</v>
      </c>
    </row>
    <row r="5722" spans="1:4" ht="14.4">
      <c r="A5722" s="297" t="s">
        <v>16764</v>
      </c>
      <c r="B5722" s="298" t="s">
        <v>16765</v>
      </c>
      <c r="C5722" s="297" t="s">
        <v>550</v>
      </c>
      <c r="D5722" s="299">
        <v>197.93</v>
      </c>
    </row>
    <row r="5723" spans="1:4" ht="14.4">
      <c r="A5723" s="297" t="s">
        <v>16766</v>
      </c>
      <c r="B5723" s="298" t="s">
        <v>16767</v>
      </c>
      <c r="C5723" s="297" t="s">
        <v>550</v>
      </c>
      <c r="D5723" s="299">
        <v>3396.51</v>
      </c>
    </row>
    <row r="5724" spans="1:4" ht="14.4">
      <c r="A5724" s="297" t="s">
        <v>16768</v>
      </c>
      <c r="B5724" s="298" t="s">
        <v>16769</v>
      </c>
      <c r="C5724" s="297" t="s">
        <v>550</v>
      </c>
      <c r="D5724" s="299">
        <v>3631.64</v>
      </c>
    </row>
    <row r="5725" spans="1:4" ht="14.4">
      <c r="A5725" s="297" t="s">
        <v>16770</v>
      </c>
      <c r="B5725" s="298" t="s">
        <v>16771</v>
      </c>
      <c r="C5725" s="297" t="s">
        <v>550</v>
      </c>
      <c r="D5725" s="299">
        <v>30940.29</v>
      </c>
    </row>
    <row r="5726" spans="1:4" ht="14.4">
      <c r="A5726" s="297" t="s">
        <v>16772</v>
      </c>
      <c r="B5726" s="298" t="s">
        <v>16773</v>
      </c>
      <c r="C5726" s="297" t="s">
        <v>550</v>
      </c>
      <c r="D5726" s="299">
        <v>23746.67</v>
      </c>
    </row>
    <row r="5727" spans="1:4" ht="14.4">
      <c r="A5727" s="297" t="s">
        <v>16774</v>
      </c>
      <c r="B5727" s="298" t="s">
        <v>16775</v>
      </c>
      <c r="C5727" s="297" t="s">
        <v>550</v>
      </c>
      <c r="D5727" s="299">
        <v>53480.77</v>
      </c>
    </row>
    <row r="5728" spans="1:4" ht="14.4">
      <c r="A5728" s="297" t="s">
        <v>16776</v>
      </c>
      <c r="B5728" s="298" t="s">
        <v>16777</v>
      </c>
      <c r="C5728" s="297" t="s">
        <v>550</v>
      </c>
      <c r="D5728" s="299">
        <v>550.64</v>
      </c>
    </row>
    <row r="5729" spans="1:4" ht="14.4">
      <c r="A5729" s="297" t="s">
        <v>16778</v>
      </c>
      <c r="B5729" s="298" t="s">
        <v>16779</v>
      </c>
      <c r="C5729" s="297" t="s">
        <v>550</v>
      </c>
      <c r="D5729" s="299">
        <v>530.09</v>
      </c>
    </row>
    <row r="5730" spans="1:4" ht="14.4">
      <c r="A5730" s="297" t="s">
        <v>16780</v>
      </c>
      <c r="B5730" s="298" t="s">
        <v>16781</v>
      </c>
      <c r="C5730" s="297" t="s">
        <v>550</v>
      </c>
      <c r="D5730" s="299">
        <v>862.95</v>
      </c>
    </row>
    <row r="5731" spans="1:4" ht="14.4">
      <c r="A5731" s="297" t="s">
        <v>16782</v>
      </c>
      <c r="B5731" s="298" t="s">
        <v>16783</v>
      </c>
      <c r="C5731" s="297" t="s">
        <v>550</v>
      </c>
      <c r="D5731" s="299">
        <v>862.95</v>
      </c>
    </row>
    <row r="5732" spans="1:4" ht="14.4">
      <c r="A5732" s="297" t="s">
        <v>16784</v>
      </c>
      <c r="B5732" s="298" t="s">
        <v>16785</v>
      </c>
      <c r="C5732" s="297" t="s">
        <v>550</v>
      </c>
      <c r="D5732" s="299">
        <v>717.65</v>
      </c>
    </row>
    <row r="5733" spans="1:4" ht="14.4">
      <c r="A5733" s="297" t="s">
        <v>16786</v>
      </c>
      <c r="B5733" s="298" t="s">
        <v>16787</v>
      </c>
      <c r="C5733" s="297" t="s">
        <v>550</v>
      </c>
      <c r="D5733" s="299">
        <v>1370.56</v>
      </c>
    </row>
    <row r="5734" spans="1:4" ht="14.4">
      <c r="A5734" s="297" t="s">
        <v>16788</v>
      </c>
      <c r="B5734" s="298" t="s">
        <v>16789</v>
      </c>
      <c r="C5734" s="297" t="s">
        <v>550</v>
      </c>
      <c r="D5734" s="299">
        <v>1218.27</v>
      </c>
    </row>
    <row r="5735" spans="1:4" ht="14.4">
      <c r="A5735" s="297" t="s">
        <v>16790</v>
      </c>
      <c r="B5735" s="298" t="s">
        <v>16791</v>
      </c>
      <c r="C5735" s="297" t="s">
        <v>550</v>
      </c>
      <c r="D5735" s="299">
        <v>1479.33</v>
      </c>
    </row>
    <row r="5736" spans="1:4" ht="14.4">
      <c r="A5736" s="297" t="s">
        <v>16792</v>
      </c>
      <c r="B5736" s="298" t="s">
        <v>16793</v>
      </c>
      <c r="C5736" s="297" t="s">
        <v>550</v>
      </c>
      <c r="D5736" s="299">
        <v>1479.33</v>
      </c>
    </row>
    <row r="5737" spans="1:4" ht="14.4">
      <c r="A5737" s="297" t="s">
        <v>16794</v>
      </c>
      <c r="B5737" s="298" t="s">
        <v>16795</v>
      </c>
      <c r="C5737" s="297" t="s">
        <v>550</v>
      </c>
      <c r="D5737" s="299">
        <v>1392.31</v>
      </c>
    </row>
    <row r="5738" spans="1:4" ht="14.4">
      <c r="A5738" s="297" t="s">
        <v>16796</v>
      </c>
      <c r="B5738" s="298" t="s">
        <v>16797</v>
      </c>
      <c r="C5738" s="297" t="s">
        <v>550</v>
      </c>
      <c r="D5738" s="299">
        <v>2127.15</v>
      </c>
    </row>
    <row r="5739" spans="1:4" ht="14.4">
      <c r="A5739" s="297" t="s">
        <v>16798</v>
      </c>
      <c r="B5739" s="298" t="s">
        <v>16799</v>
      </c>
      <c r="C5739" s="297" t="s">
        <v>550</v>
      </c>
      <c r="D5739" s="299">
        <v>2465.56</v>
      </c>
    </row>
    <row r="5740" spans="1:4" ht="14.4">
      <c r="A5740" s="297" t="s">
        <v>16800</v>
      </c>
      <c r="B5740" s="298" t="s">
        <v>16801</v>
      </c>
      <c r="C5740" s="297" t="s">
        <v>550</v>
      </c>
      <c r="D5740" s="299">
        <v>2272.19</v>
      </c>
    </row>
    <row r="5741" spans="1:4" ht="14.4">
      <c r="A5741" s="297" t="s">
        <v>16802</v>
      </c>
      <c r="B5741" s="298" t="s">
        <v>16803</v>
      </c>
      <c r="C5741" s="297" t="s">
        <v>550</v>
      </c>
      <c r="D5741" s="299">
        <v>2127.15</v>
      </c>
    </row>
    <row r="5742" spans="1:4" ht="14.4">
      <c r="A5742" s="297" t="s">
        <v>16804</v>
      </c>
      <c r="B5742" s="298" t="s">
        <v>16805</v>
      </c>
      <c r="C5742" s="297" t="s">
        <v>550</v>
      </c>
      <c r="D5742" s="299">
        <v>2852.32</v>
      </c>
    </row>
    <row r="5743" spans="1:4" ht="14.4">
      <c r="A5743" s="297" t="s">
        <v>16806</v>
      </c>
      <c r="B5743" s="298" t="s">
        <v>16807</v>
      </c>
      <c r="C5743" s="297" t="s">
        <v>550</v>
      </c>
      <c r="D5743" s="299">
        <v>2852.32</v>
      </c>
    </row>
    <row r="5744" spans="1:4" ht="14.4">
      <c r="A5744" s="297" t="s">
        <v>16808</v>
      </c>
      <c r="B5744" s="298" t="s">
        <v>16809</v>
      </c>
      <c r="C5744" s="297" t="s">
        <v>550</v>
      </c>
      <c r="D5744" s="299">
        <v>3129.27</v>
      </c>
    </row>
    <row r="5745" spans="1:4" ht="14.4">
      <c r="A5745" s="297" t="s">
        <v>16810</v>
      </c>
      <c r="B5745" s="298" t="s">
        <v>16811</v>
      </c>
      <c r="C5745" s="297" t="s">
        <v>550</v>
      </c>
      <c r="D5745" s="299">
        <v>2658.94</v>
      </c>
    </row>
    <row r="5746" spans="1:4" ht="14.4">
      <c r="A5746" s="297" t="s">
        <v>16812</v>
      </c>
      <c r="B5746" s="298" t="s">
        <v>16813</v>
      </c>
      <c r="C5746" s="297" t="s">
        <v>550</v>
      </c>
      <c r="D5746" s="299">
        <v>3045.68</v>
      </c>
    </row>
    <row r="5747" spans="1:4" ht="14.4">
      <c r="A5747" s="297" t="s">
        <v>16814</v>
      </c>
      <c r="B5747" s="298" t="s">
        <v>16815</v>
      </c>
      <c r="C5747" s="297" t="s">
        <v>550</v>
      </c>
      <c r="D5747" s="299">
        <v>3451.78</v>
      </c>
    </row>
    <row r="5748" spans="1:4" ht="14.4">
      <c r="A5748" s="297" t="s">
        <v>16816</v>
      </c>
      <c r="B5748" s="298" t="s">
        <v>16817</v>
      </c>
      <c r="C5748" s="297" t="s">
        <v>550</v>
      </c>
      <c r="D5748" s="299">
        <v>4263.96</v>
      </c>
    </row>
    <row r="5749" spans="1:4" ht="14.4">
      <c r="A5749" s="297" t="s">
        <v>16818</v>
      </c>
      <c r="B5749" s="298" t="s">
        <v>16819</v>
      </c>
      <c r="C5749" s="297" t="s">
        <v>550</v>
      </c>
      <c r="D5749" s="299">
        <v>4162.4399999999996</v>
      </c>
    </row>
    <row r="5750" spans="1:4" ht="14.4">
      <c r="A5750" s="297" t="s">
        <v>16820</v>
      </c>
      <c r="B5750" s="298" t="s">
        <v>16821</v>
      </c>
      <c r="C5750" s="297" t="s">
        <v>550</v>
      </c>
      <c r="D5750" s="299">
        <v>4355.7</v>
      </c>
    </row>
    <row r="5751" spans="1:4" ht="14.4">
      <c r="A5751" s="297" t="s">
        <v>16822</v>
      </c>
      <c r="B5751" s="298" t="s">
        <v>16823</v>
      </c>
      <c r="C5751" s="297" t="s">
        <v>550</v>
      </c>
      <c r="D5751" s="299">
        <v>2947.06</v>
      </c>
    </row>
    <row r="5752" spans="1:4" ht="14.4">
      <c r="A5752" s="297" t="s">
        <v>16824</v>
      </c>
      <c r="B5752" s="298" t="s">
        <v>16825</v>
      </c>
      <c r="C5752" s="297" t="s">
        <v>550</v>
      </c>
      <c r="D5752" s="299">
        <v>5337.21</v>
      </c>
    </row>
    <row r="5753" spans="1:4" ht="14.4">
      <c r="A5753" s="297" t="s">
        <v>16826</v>
      </c>
      <c r="B5753" s="298" t="s">
        <v>16827</v>
      </c>
      <c r="C5753" s="297" t="s">
        <v>550</v>
      </c>
      <c r="D5753" s="299">
        <v>17450.919999999998</v>
      </c>
    </row>
    <row r="5754" spans="1:4" ht="14.4">
      <c r="A5754" s="297" t="s">
        <v>16828</v>
      </c>
      <c r="B5754" s="298" t="s">
        <v>16829</v>
      </c>
      <c r="C5754" s="297" t="s">
        <v>550</v>
      </c>
      <c r="D5754" s="299">
        <v>20042.62</v>
      </c>
    </row>
    <row r="5755" spans="1:4" ht="14.4">
      <c r="A5755" s="297" t="s">
        <v>16830</v>
      </c>
      <c r="B5755" s="298" t="s">
        <v>16831</v>
      </c>
      <c r="C5755" s="297" t="s">
        <v>550</v>
      </c>
      <c r="D5755" s="299">
        <v>15972.93</v>
      </c>
    </row>
    <row r="5756" spans="1:4" ht="14.4">
      <c r="A5756" s="297" t="s">
        <v>16832</v>
      </c>
      <c r="B5756" s="298" t="s">
        <v>16833</v>
      </c>
      <c r="C5756" s="297" t="s">
        <v>550</v>
      </c>
      <c r="D5756" s="299">
        <v>16209.81</v>
      </c>
    </row>
    <row r="5757" spans="1:4" ht="14.4">
      <c r="A5757" s="297" t="s">
        <v>16834</v>
      </c>
      <c r="B5757" s="298" t="s">
        <v>16835</v>
      </c>
      <c r="C5757" s="297" t="s">
        <v>550</v>
      </c>
      <c r="D5757" s="299">
        <v>18973.89</v>
      </c>
    </row>
    <row r="5758" spans="1:4" ht="14.4">
      <c r="A5758" s="297" t="s">
        <v>16836</v>
      </c>
      <c r="B5758" s="298" t="s">
        <v>16837</v>
      </c>
      <c r="C5758" s="297" t="s">
        <v>550</v>
      </c>
      <c r="D5758" s="299">
        <v>17403.91</v>
      </c>
    </row>
    <row r="5759" spans="1:4" ht="14.4">
      <c r="A5759" s="297" t="s">
        <v>16838</v>
      </c>
      <c r="B5759" s="298" t="s">
        <v>16839</v>
      </c>
      <c r="C5759" s="297" t="s">
        <v>550</v>
      </c>
      <c r="D5759" s="299">
        <v>27072.75</v>
      </c>
    </row>
    <row r="5760" spans="1:4" ht="14.4">
      <c r="A5760" s="297" t="s">
        <v>16840</v>
      </c>
      <c r="B5760" s="298" t="s">
        <v>16841</v>
      </c>
      <c r="C5760" s="297" t="s">
        <v>550</v>
      </c>
      <c r="D5760" s="299">
        <v>7503.42</v>
      </c>
    </row>
    <row r="5761" spans="1:4" ht="14.4">
      <c r="A5761" s="297" t="s">
        <v>16842</v>
      </c>
      <c r="B5761" s="298" t="s">
        <v>16843</v>
      </c>
      <c r="C5761" s="297" t="s">
        <v>550</v>
      </c>
      <c r="D5761" s="299">
        <v>10080.09</v>
      </c>
    </row>
    <row r="5762" spans="1:4" ht="14.4">
      <c r="A5762" s="297" t="s">
        <v>16844</v>
      </c>
      <c r="B5762" s="298" t="s">
        <v>16845</v>
      </c>
      <c r="C5762" s="297" t="s">
        <v>550</v>
      </c>
      <c r="D5762" s="299">
        <v>35606.1</v>
      </c>
    </row>
    <row r="5763" spans="1:4" ht="14.4">
      <c r="A5763" s="297" t="s">
        <v>16846</v>
      </c>
      <c r="B5763" s="298" t="s">
        <v>16847</v>
      </c>
      <c r="C5763" s="297" t="s">
        <v>550</v>
      </c>
      <c r="D5763" s="299">
        <v>383.04</v>
      </c>
    </row>
    <row r="5764" spans="1:4" ht="14.4">
      <c r="A5764" s="297" t="s">
        <v>16848</v>
      </c>
      <c r="B5764" s="298" t="s">
        <v>16849</v>
      </c>
      <c r="C5764" s="297" t="s">
        <v>550</v>
      </c>
      <c r="D5764" s="299">
        <v>322.11</v>
      </c>
    </row>
    <row r="5765" spans="1:4" ht="14.4">
      <c r="A5765" s="297" t="s">
        <v>16850</v>
      </c>
      <c r="B5765" s="298" t="s">
        <v>16851</v>
      </c>
      <c r="C5765" s="297" t="s">
        <v>550</v>
      </c>
      <c r="D5765" s="299">
        <v>383.04</v>
      </c>
    </row>
    <row r="5766" spans="1:4" ht="14.4">
      <c r="A5766" s="297" t="s">
        <v>16852</v>
      </c>
      <c r="B5766" s="298" t="s">
        <v>16853</v>
      </c>
      <c r="C5766" s="297" t="s">
        <v>550</v>
      </c>
      <c r="D5766" s="299">
        <v>722.56</v>
      </c>
    </row>
    <row r="5767" spans="1:4" ht="14.4">
      <c r="A5767" s="297" t="s">
        <v>16854</v>
      </c>
      <c r="B5767" s="298" t="s">
        <v>16855</v>
      </c>
      <c r="C5767" s="297" t="s">
        <v>550</v>
      </c>
      <c r="D5767" s="299">
        <v>574.55999999999995</v>
      </c>
    </row>
    <row r="5768" spans="1:4" ht="14.4">
      <c r="A5768" s="297" t="s">
        <v>16856</v>
      </c>
      <c r="B5768" s="298" t="s">
        <v>16857</v>
      </c>
      <c r="C5768" s="297" t="s">
        <v>550</v>
      </c>
      <c r="D5768" s="299">
        <v>452.69</v>
      </c>
    </row>
    <row r="5769" spans="1:4" ht="14.4">
      <c r="A5769" s="297" t="s">
        <v>16858</v>
      </c>
      <c r="B5769" s="298" t="s">
        <v>16859</v>
      </c>
      <c r="C5769" s="297" t="s">
        <v>550</v>
      </c>
      <c r="D5769" s="299">
        <v>543.22</v>
      </c>
    </row>
    <row r="5770" spans="1:4" ht="14.4">
      <c r="A5770" s="297" t="s">
        <v>16860</v>
      </c>
      <c r="B5770" s="298" t="s">
        <v>16861</v>
      </c>
      <c r="C5770" s="297" t="s">
        <v>550</v>
      </c>
      <c r="D5770" s="299">
        <v>557.15</v>
      </c>
    </row>
    <row r="5771" spans="1:4" ht="14.4">
      <c r="A5771" s="297" t="s">
        <v>16862</v>
      </c>
      <c r="B5771" s="298" t="s">
        <v>16863</v>
      </c>
      <c r="C5771" s="297" t="s">
        <v>550</v>
      </c>
      <c r="D5771" s="299">
        <v>170.63</v>
      </c>
    </row>
    <row r="5772" spans="1:4" ht="14.4">
      <c r="A5772" s="297" t="s">
        <v>16864</v>
      </c>
      <c r="B5772" s="298" t="s">
        <v>16865</v>
      </c>
      <c r="C5772" s="297" t="s">
        <v>550</v>
      </c>
      <c r="D5772" s="299">
        <v>299.48</v>
      </c>
    </row>
    <row r="5773" spans="1:4" ht="14.4">
      <c r="A5773" s="297" t="s">
        <v>16866</v>
      </c>
      <c r="B5773" s="298" t="s">
        <v>16867</v>
      </c>
      <c r="C5773" s="297" t="s">
        <v>550</v>
      </c>
      <c r="D5773" s="299">
        <v>287.27999999999997</v>
      </c>
    </row>
    <row r="5774" spans="1:4" ht="14.4">
      <c r="A5774" s="297" t="s">
        <v>16868</v>
      </c>
      <c r="B5774" s="298" t="s">
        <v>16869</v>
      </c>
      <c r="C5774" s="297" t="s">
        <v>550</v>
      </c>
      <c r="D5774" s="299">
        <v>262.91000000000003</v>
      </c>
    </row>
    <row r="5775" spans="1:4" ht="14.4">
      <c r="A5775" s="297" t="s">
        <v>16870</v>
      </c>
      <c r="B5775" s="298" t="s">
        <v>16871</v>
      </c>
      <c r="C5775" s="297" t="s">
        <v>550</v>
      </c>
      <c r="D5775" s="299">
        <v>247.24</v>
      </c>
    </row>
    <row r="5776" spans="1:4" ht="14.4">
      <c r="A5776" s="297" t="s">
        <v>16872</v>
      </c>
      <c r="B5776" s="298" t="s">
        <v>16873</v>
      </c>
      <c r="C5776" s="297" t="s">
        <v>550</v>
      </c>
      <c r="D5776" s="299">
        <v>435.28</v>
      </c>
    </row>
    <row r="5777" spans="1:4" ht="14.4">
      <c r="A5777" s="297" t="s">
        <v>16874</v>
      </c>
      <c r="B5777" s="298" t="s">
        <v>16875</v>
      </c>
      <c r="C5777" s="297" t="s">
        <v>550</v>
      </c>
      <c r="D5777" s="299">
        <v>321.45</v>
      </c>
    </row>
    <row r="5778" spans="1:4" ht="14.4">
      <c r="A5778" s="297" t="s">
        <v>16876</v>
      </c>
      <c r="B5778" s="298" t="s">
        <v>16877</v>
      </c>
      <c r="C5778" s="297" t="s">
        <v>550</v>
      </c>
      <c r="D5778" s="299">
        <v>266.89999999999998</v>
      </c>
    </row>
    <row r="5779" spans="1:4" ht="14.4">
      <c r="A5779" s="297" t="s">
        <v>16878</v>
      </c>
      <c r="B5779" s="298" t="s">
        <v>16879</v>
      </c>
      <c r="C5779" s="297" t="s">
        <v>550</v>
      </c>
      <c r="D5779" s="299">
        <v>768.28</v>
      </c>
    </row>
    <row r="5780" spans="1:4" ht="14.4">
      <c r="A5780" s="297" t="s">
        <v>16880</v>
      </c>
      <c r="B5780" s="298" t="s">
        <v>16881</v>
      </c>
      <c r="C5780" s="297" t="s">
        <v>550</v>
      </c>
      <c r="D5780" s="299">
        <v>517.85</v>
      </c>
    </row>
    <row r="5781" spans="1:4" ht="14.4">
      <c r="A5781" s="297" t="s">
        <v>16882</v>
      </c>
      <c r="B5781" s="298" t="s">
        <v>16883</v>
      </c>
      <c r="C5781" s="297" t="s">
        <v>550</v>
      </c>
      <c r="D5781" s="299">
        <v>22.42</v>
      </c>
    </row>
    <row r="5782" spans="1:4" ht="14.4">
      <c r="A5782" s="297" t="s">
        <v>16884</v>
      </c>
      <c r="B5782" s="298" t="s">
        <v>16885</v>
      </c>
      <c r="C5782" s="297" t="s">
        <v>550</v>
      </c>
      <c r="D5782" s="299">
        <v>50.15</v>
      </c>
    </row>
    <row r="5783" spans="1:4" ht="14.4">
      <c r="A5783" s="297" t="s">
        <v>16886</v>
      </c>
      <c r="B5783" s="298" t="s">
        <v>16887</v>
      </c>
      <c r="C5783" s="297" t="s">
        <v>550</v>
      </c>
      <c r="D5783" s="299">
        <v>95.3</v>
      </c>
    </row>
    <row r="5784" spans="1:4" ht="14.4">
      <c r="A5784" s="297" t="s">
        <v>16888</v>
      </c>
      <c r="B5784" s="298" t="s">
        <v>16889</v>
      </c>
      <c r="C5784" s="297" t="s">
        <v>550</v>
      </c>
      <c r="D5784" s="299">
        <v>205.76</v>
      </c>
    </row>
    <row r="5785" spans="1:4" ht="14.4">
      <c r="A5785" s="297" t="s">
        <v>16890</v>
      </c>
      <c r="B5785" s="298" t="s">
        <v>16891</v>
      </c>
      <c r="C5785" s="297" t="s">
        <v>550</v>
      </c>
      <c r="D5785" s="299">
        <v>10983.74</v>
      </c>
    </row>
    <row r="5786" spans="1:4" ht="14.4">
      <c r="A5786" s="297" t="s">
        <v>16892</v>
      </c>
      <c r="B5786" s="298" t="s">
        <v>16893</v>
      </c>
      <c r="C5786" s="297" t="s">
        <v>550</v>
      </c>
      <c r="D5786" s="299">
        <v>1481.33</v>
      </c>
    </row>
    <row r="5787" spans="1:4" ht="14.4">
      <c r="A5787" s="297" t="s">
        <v>16894</v>
      </c>
      <c r="B5787" s="298" t="s">
        <v>16895</v>
      </c>
      <c r="C5787" s="297" t="s">
        <v>550</v>
      </c>
      <c r="D5787" s="299">
        <v>208.84</v>
      </c>
    </row>
    <row r="5788" spans="1:4" ht="14.4">
      <c r="A5788" s="297" t="s">
        <v>16896</v>
      </c>
      <c r="B5788" s="298" t="s">
        <v>16897</v>
      </c>
      <c r="C5788" s="297" t="s">
        <v>550</v>
      </c>
      <c r="D5788" s="299">
        <v>966.31</v>
      </c>
    </row>
    <row r="5789" spans="1:4" ht="14.4">
      <c r="A5789" s="297" t="s">
        <v>16898</v>
      </c>
      <c r="B5789" s="298" t="s">
        <v>16899</v>
      </c>
      <c r="C5789" s="297" t="s">
        <v>550</v>
      </c>
      <c r="D5789" s="299">
        <v>922.79</v>
      </c>
    </row>
    <row r="5790" spans="1:4" ht="14.4">
      <c r="A5790" s="297" t="s">
        <v>16900</v>
      </c>
      <c r="B5790" s="298" t="s">
        <v>16901</v>
      </c>
      <c r="C5790" s="297" t="s">
        <v>550</v>
      </c>
      <c r="D5790" s="299">
        <v>870.55</v>
      </c>
    </row>
    <row r="5791" spans="1:4" ht="14.4">
      <c r="A5791" s="297" t="s">
        <v>16902</v>
      </c>
      <c r="B5791" s="298" t="s">
        <v>16903</v>
      </c>
      <c r="C5791" s="297" t="s">
        <v>550</v>
      </c>
      <c r="D5791" s="299">
        <v>440.5</v>
      </c>
    </row>
    <row r="5792" spans="1:4" ht="14.4">
      <c r="A5792" s="297" t="s">
        <v>16904</v>
      </c>
      <c r="B5792" s="298" t="s">
        <v>16905</v>
      </c>
      <c r="C5792" s="297" t="s">
        <v>550</v>
      </c>
      <c r="D5792" s="299">
        <v>640.73</v>
      </c>
    </row>
    <row r="5793" spans="1:4" ht="14.4">
      <c r="A5793" s="297" t="s">
        <v>16906</v>
      </c>
      <c r="B5793" s="298" t="s">
        <v>16907</v>
      </c>
      <c r="C5793" s="297" t="s">
        <v>550</v>
      </c>
      <c r="D5793" s="299">
        <v>1497.36</v>
      </c>
    </row>
    <row r="5794" spans="1:4" ht="14.4">
      <c r="A5794" s="297" t="s">
        <v>16908</v>
      </c>
      <c r="B5794" s="298" t="s">
        <v>16909</v>
      </c>
      <c r="C5794" s="297" t="s">
        <v>550</v>
      </c>
      <c r="D5794" s="299">
        <v>1377.22</v>
      </c>
    </row>
    <row r="5795" spans="1:4" ht="14.4">
      <c r="A5795" s="297" t="s">
        <v>16910</v>
      </c>
      <c r="B5795" s="298" t="s">
        <v>16911</v>
      </c>
      <c r="C5795" s="297" t="s">
        <v>550</v>
      </c>
      <c r="D5795" s="299">
        <v>1323.25</v>
      </c>
    </row>
    <row r="5796" spans="1:4" ht="14.4">
      <c r="A5796" s="297" t="s">
        <v>16912</v>
      </c>
      <c r="B5796" s="298" t="s">
        <v>16913</v>
      </c>
      <c r="C5796" s="297" t="s">
        <v>550</v>
      </c>
      <c r="D5796" s="299">
        <v>196.23</v>
      </c>
    </row>
    <row r="5797" spans="1:4" ht="14.4">
      <c r="A5797" s="297" t="s">
        <v>16914</v>
      </c>
      <c r="B5797" s="298" t="s">
        <v>16915</v>
      </c>
      <c r="C5797" s="297" t="s">
        <v>550</v>
      </c>
      <c r="D5797" s="299">
        <v>348.23</v>
      </c>
    </row>
    <row r="5798" spans="1:4" ht="14.4">
      <c r="A5798" s="297" t="s">
        <v>16916</v>
      </c>
      <c r="B5798" s="298" t="s">
        <v>16917</v>
      </c>
      <c r="C5798" s="297" t="s">
        <v>550</v>
      </c>
      <c r="D5798" s="299">
        <v>134.13999999999999</v>
      </c>
    </row>
    <row r="5799" spans="1:4" ht="14.4">
      <c r="A5799" s="297" t="s">
        <v>16918</v>
      </c>
      <c r="B5799" s="298" t="s">
        <v>16919</v>
      </c>
      <c r="C5799" s="297" t="s">
        <v>550</v>
      </c>
      <c r="D5799" s="299">
        <v>557.15</v>
      </c>
    </row>
    <row r="5800" spans="1:4" ht="14.4">
      <c r="A5800" s="297" t="s">
        <v>16920</v>
      </c>
      <c r="B5800" s="298" t="s">
        <v>16921</v>
      </c>
      <c r="C5800" s="297" t="s">
        <v>550</v>
      </c>
      <c r="D5800" s="299">
        <v>504.92</v>
      </c>
    </row>
    <row r="5801" spans="1:4" ht="14.4">
      <c r="A5801" s="297" t="s">
        <v>16922</v>
      </c>
      <c r="B5801" s="298" t="s">
        <v>16923</v>
      </c>
      <c r="C5801" s="297" t="s">
        <v>550</v>
      </c>
      <c r="D5801" s="299">
        <v>284.32</v>
      </c>
    </row>
    <row r="5802" spans="1:4" ht="14.4">
      <c r="A5802" s="297" t="s">
        <v>16924</v>
      </c>
      <c r="B5802" s="298" t="s">
        <v>16925</v>
      </c>
      <c r="C5802" s="297" t="s">
        <v>550</v>
      </c>
      <c r="D5802" s="299">
        <v>541.44000000000005</v>
      </c>
    </row>
    <row r="5803" spans="1:4" ht="14.4">
      <c r="A5803" s="297" t="s">
        <v>16926</v>
      </c>
      <c r="B5803" s="298" t="s">
        <v>16927</v>
      </c>
      <c r="C5803" s="297" t="s">
        <v>550</v>
      </c>
      <c r="D5803" s="299">
        <v>310.8</v>
      </c>
    </row>
    <row r="5804" spans="1:4" ht="14.4">
      <c r="A5804" s="297" t="s">
        <v>16928</v>
      </c>
      <c r="B5804" s="298" t="s">
        <v>16929</v>
      </c>
      <c r="C5804" s="297" t="s">
        <v>550</v>
      </c>
      <c r="D5804" s="299">
        <v>541.44000000000005</v>
      </c>
    </row>
    <row r="5805" spans="1:4" ht="14.4">
      <c r="A5805" s="297" t="s">
        <v>16930</v>
      </c>
      <c r="B5805" s="298" t="s">
        <v>16931</v>
      </c>
      <c r="C5805" s="297" t="s">
        <v>550</v>
      </c>
      <c r="D5805" s="299">
        <v>539.51</v>
      </c>
    </row>
    <row r="5806" spans="1:4" ht="14.4">
      <c r="A5806" s="297" t="s">
        <v>16932</v>
      </c>
      <c r="B5806" s="298" t="s">
        <v>16933</v>
      </c>
      <c r="C5806" s="297" t="s">
        <v>550</v>
      </c>
      <c r="D5806" s="299">
        <v>42107.8</v>
      </c>
    </row>
    <row r="5807" spans="1:4" ht="14.4">
      <c r="A5807" s="297" t="s">
        <v>16934</v>
      </c>
      <c r="B5807" s="298" t="s">
        <v>16935</v>
      </c>
      <c r="C5807" s="297" t="s">
        <v>550</v>
      </c>
      <c r="D5807" s="299">
        <v>46318.58</v>
      </c>
    </row>
    <row r="5808" spans="1:4" ht="14.4">
      <c r="A5808" s="297" t="s">
        <v>16936</v>
      </c>
      <c r="B5808" s="298" t="s">
        <v>16937</v>
      </c>
      <c r="C5808" s="297" t="s">
        <v>550</v>
      </c>
      <c r="D5808" s="299">
        <v>50529.36</v>
      </c>
    </row>
    <row r="5809" spans="1:4" ht="14.4">
      <c r="A5809" s="297" t="s">
        <v>16938</v>
      </c>
      <c r="B5809" s="298" t="s">
        <v>16939</v>
      </c>
      <c r="C5809" s="297" t="s">
        <v>550</v>
      </c>
      <c r="D5809" s="299">
        <v>670.78</v>
      </c>
    </row>
    <row r="5810" spans="1:4" ht="14.4">
      <c r="A5810" s="297" t="s">
        <v>16940</v>
      </c>
      <c r="B5810" s="298" t="s">
        <v>16941</v>
      </c>
      <c r="C5810" s="297" t="s">
        <v>550</v>
      </c>
      <c r="D5810" s="299">
        <v>804.93</v>
      </c>
    </row>
    <row r="5811" spans="1:4" ht="14.4">
      <c r="A5811" s="297" t="s">
        <v>16942</v>
      </c>
      <c r="B5811" s="298" t="s">
        <v>16943</v>
      </c>
      <c r="C5811" s="297" t="s">
        <v>550</v>
      </c>
      <c r="D5811" s="299">
        <v>626.07000000000005</v>
      </c>
    </row>
    <row r="5812" spans="1:4" ht="14.4">
      <c r="A5812" s="297" t="s">
        <v>16944</v>
      </c>
      <c r="B5812" s="298" t="s">
        <v>16945</v>
      </c>
      <c r="C5812" s="297" t="s">
        <v>550</v>
      </c>
      <c r="D5812" s="299">
        <v>751.27</v>
      </c>
    </row>
    <row r="5813" spans="1:4" ht="14.4">
      <c r="A5813" s="297" t="s">
        <v>16946</v>
      </c>
      <c r="B5813" s="298" t="s">
        <v>16947</v>
      </c>
      <c r="C5813" s="297" t="s">
        <v>550</v>
      </c>
      <c r="D5813" s="299">
        <v>605.11</v>
      </c>
    </row>
    <row r="5814" spans="1:4" ht="14.4">
      <c r="A5814" s="297" t="s">
        <v>16948</v>
      </c>
      <c r="B5814" s="298" t="s">
        <v>16949</v>
      </c>
      <c r="C5814" s="297" t="s">
        <v>550</v>
      </c>
      <c r="D5814" s="299">
        <v>597.11</v>
      </c>
    </row>
    <row r="5815" spans="1:4" ht="14.4">
      <c r="A5815" s="297" t="s">
        <v>16950</v>
      </c>
      <c r="B5815" s="298" t="s">
        <v>16951</v>
      </c>
      <c r="C5815" s="297" t="s">
        <v>550</v>
      </c>
      <c r="D5815" s="299">
        <v>781.05</v>
      </c>
    </row>
    <row r="5816" spans="1:4" ht="14.4">
      <c r="A5816" s="297" t="s">
        <v>16952</v>
      </c>
      <c r="B5816" s="298" t="s">
        <v>16953</v>
      </c>
      <c r="C5816" s="297" t="s">
        <v>550</v>
      </c>
      <c r="D5816" s="299">
        <v>910.59</v>
      </c>
    </row>
    <row r="5817" spans="1:4" ht="14.4">
      <c r="A5817" s="297" t="s">
        <v>16954</v>
      </c>
      <c r="B5817" s="298" t="s">
        <v>16955</v>
      </c>
      <c r="C5817" s="297" t="s">
        <v>550</v>
      </c>
      <c r="D5817" s="299">
        <v>831.93</v>
      </c>
    </row>
    <row r="5818" spans="1:4" ht="14.4">
      <c r="A5818" s="297" t="s">
        <v>16956</v>
      </c>
      <c r="B5818" s="298" t="s">
        <v>16957</v>
      </c>
      <c r="C5818" s="297" t="s">
        <v>550</v>
      </c>
      <c r="D5818" s="299">
        <v>998.31</v>
      </c>
    </row>
    <row r="5819" spans="1:4" ht="14.4">
      <c r="A5819" s="297" t="s">
        <v>16958</v>
      </c>
      <c r="B5819" s="298" t="s">
        <v>16959</v>
      </c>
      <c r="C5819" s="297" t="s">
        <v>550</v>
      </c>
      <c r="D5819" s="299">
        <v>546.6</v>
      </c>
    </row>
    <row r="5820" spans="1:4" ht="14.4">
      <c r="A5820" s="297" t="s">
        <v>16960</v>
      </c>
      <c r="B5820" s="298" t="s">
        <v>16961</v>
      </c>
      <c r="C5820" s="297" t="s">
        <v>550</v>
      </c>
      <c r="D5820" s="299">
        <v>742.91</v>
      </c>
    </row>
    <row r="5821" spans="1:4" ht="14.4">
      <c r="A5821" s="297" t="s">
        <v>16962</v>
      </c>
      <c r="B5821" s="298" t="s">
        <v>16963</v>
      </c>
      <c r="C5821" s="297" t="s">
        <v>550</v>
      </c>
      <c r="D5821" s="299">
        <v>546.6</v>
      </c>
    </row>
    <row r="5822" spans="1:4" ht="14.4">
      <c r="A5822" s="297" t="s">
        <v>16964</v>
      </c>
      <c r="B5822" s="298" t="s">
        <v>16965</v>
      </c>
      <c r="C5822" s="297" t="s">
        <v>550</v>
      </c>
      <c r="D5822" s="299">
        <v>803.03</v>
      </c>
    </row>
    <row r="5823" spans="1:4" ht="14.4">
      <c r="A5823" s="297" t="s">
        <v>16966</v>
      </c>
      <c r="B5823" s="298" t="s">
        <v>16967</v>
      </c>
      <c r="C5823" s="297" t="s">
        <v>550</v>
      </c>
      <c r="D5823" s="299">
        <v>956.99</v>
      </c>
    </row>
    <row r="5824" spans="1:4" ht="14.4">
      <c r="A5824" s="297" t="s">
        <v>16968</v>
      </c>
      <c r="B5824" s="298" t="s">
        <v>16969</v>
      </c>
      <c r="C5824" s="297" t="s">
        <v>550</v>
      </c>
      <c r="D5824" s="299">
        <v>1074.79</v>
      </c>
    </row>
    <row r="5825" spans="1:4" ht="14.4">
      <c r="A5825" s="297" t="s">
        <v>16970</v>
      </c>
      <c r="B5825" s="298" t="s">
        <v>16971</v>
      </c>
      <c r="C5825" s="297" t="s">
        <v>550</v>
      </c>
      <c r="D5825" s="299">
        <v>1224.08</v>
      </c>
    </row>
    <row r="5826" spans="1:4" ht="14.4">
      <c r="A5826" s="297" t="s">
        <v>16972</v>
      </c>
      <c r="B5826" s="298" t="s">
        <v>16973</v>
      </c>
      <c r="C5826" s="297" t="s">
        <v>550</v>
      </c>
      <c r="D5826" s="299">
        <v>845.97</v>
      </c>
    </row>
    <row r="5827" spans="1:4" ht="14.4">
      <c r="A5827" s="297" t="s">
        <v>16974</v>
      </c>
      <c r="B5827" s="298" t="s">
        <v>16975</v>
      </c>
      <c r="C5827" s="297" t="s">
        <v>550</v>
      </c>
      <c r="D5827" s="299">
        <v>904.65</v>
      </c>
    </row>
    <row r="5828" spans="1:4" ht="14.4">
      <c r="A5828" s="297" t="s">
        <v>16976</v>
      </c>
      <c r="B5828" s="298" t="s">
        <v>16977</v>
      </c>
      <c r="C5828" s="297" t="s">
        <v>550</v>
      </c>
      <c r="D5828" s="299">
        <v>1041.1300000000001</v>
      </c>
    </row>
    <row r="5829" spans="1:4" ht="14.4">
      <c r="A5829" s="297" t="s">
        <v>16978</v>
      </c>
      <c r="B5829" s="298" t="s">
        <v>16979</v>
      </c>
      <c r="C5829" s="297" t="s">
        <v>550</v>
      </c>
      <c r="D5829" s="299">
        <v>734.95</v>
      </c>
    </row>
    <row r="5830" spans="1:4" ht="14.4">
      <c r="A5830" s="297" t="s">
        <v>16980</v>
      </c>
      <c r="B5830" s="298" t="s">
        <v>16981</v>
      </c>
      <c r="C5830" s="297" t="s">
        <v>550</v>
      </c>
      <c r="D5830" s="299">
        <v>734.51</v>
      </c>
    </row>
    <row r="5831" spans="1:4" ht="14.4">
      <c r="A5831" s="297" t="s">
        <v>16982</v>
      </c>
      <c r="B5831" s="298" t="s">
        <v>16983</v>
      </c>
      <c r="C5831" s="297" t="s">
        <v>550</v>
      </c>
      <c r="D5831" s="299">
        <v>858.18</v>
      </c>
    </row>
    <row r="5832" spans="1:4" ht="14.4">
      <c r="A5832" s="297" t="s">
        <v>16984</v>
      </c>
      <c r="B5832" s="298" t="s">
        <v>16985</v>
      </c>
      <c r="C5832" s="297" t="s">
        <v>550</v>
      </c>
      <c r="D5832" s="299">
        <v>1228.6300000000001</v>
      </c>
    </row>
    <row r="5833" spans="1:4" ht="14.4">
      <c r="A5833" s="297" t="s">
        <v>16986</v>
      </c>
      <c r="B5833" s="298" t="s">
        <v>16987</v>
      </c>
      <c r="C5833" s="297" t="s">
        <v>550</v>
      </c>
      <c r="D5833" s="299">
        <v>1602.62</v>
      </c>
    </row>
    <row r="5834" spans="1:4" ht="14.4">
      <c r="A5834" s="297" t="s">
        <v>16988</v>
      </c>
      <c r="B5834" s="298" t="s">
        <v>16989</v>
      </c>
      <c r="C5834" s="297" t="s">
        <v>550</v>
      </c>
      <c r="D5834" s="299">
        <v>1762.88</v>
      </c>
    </row>
    <row r="5835" spans="1:4" ht="14.4">
      <c r="A5835" s="297" t="s">
        <v>16990</v>
      </c>
      <c r="B5835" s="298" t="s">
        <v>16991</v>
      </c>
      <c r="C5835" s="297" t="s">
        <v>550</v>
      </c>
      <c r="D5835" s="299">
        <v>1923.14</v>
      </c>
    </row>
    <row r="5836" spans="1:4" ht="14.4">
      <c r="A5836" s="297" t="s">
        <v>16992</v>
      </c>
      <c r="B5836" s="298" t="s">
        <v>16993</v>
      </c>
      <c r="C5836" s="297" t="s">
        <v>550</v>
      </c>
      <c r="D5836" s="299">
        <v>2073.9699999999998</v>
      </c>
    </row>
    <row r="5837" spans="1:4" ht="14.4">
      <c r="A5837" s="297" t="s">
        <v>16994</v>
      </c>
      <c r="B5837" s="298" t="s">
        <v>16995</v>
      </c>
      <c r="C5837" s="297" t="s">
        <v>550</v>
      </c>
      <c r="D5837" s="299">
        <v>2281.37</v>
      </c>
    </row>
    <row r="5838" spans="1:4" ht="14.4">
      <c r="A5838" s="297" t="s">
        <v>16996</v>
      </c>
      <c r="B5838" s="298" t="s">
        <v>16997</v>
      </c>
      <c r="C5838" s="297" t="s">
        <v>550</v>
      </c>
      <c r="D5838" s="299">
        <v>2488.77</v>
      </c>
    </row>
    <row r="5839" spans="1:4" ht="14.4">
      <c r="A5839" s="297" t="s">
        <v>16998</v>
      </c>
      <c r="B5839" s="298" t="s">
        <v>16999</v>
      </c>
      <c r="C5839" s="297" t="s">
        <v>550</v>
      </c>
      <c r="D5839" s="299">
        <v>2260.9499999999998</v>
      </c>
    </row>
    <row r="5840" spans="1:4" ht="14.4">
      <c r="A5840" s="297" t="s">
        <v>17000</v>
      </c>
      <c r="B5840" s="298" t="s">
        <v>17001</v>
      </c>
      <c r="C5840" s="297" t="s">
        <v>550</v>
      </c>
      <c r="D5840" s="299">
        <v>2260.88</v>
      </c>
    </row>
    <row r="5841" spans="1:4" ht="14.4">
      <c r="A5841" s="297" t="s">
        <v>17002</v>
      </c>
      <c r="B5841" s="298" t="s">
        <v>17003</v>
      </c>
      <c r="C5841" s="297" t="s">
        <v>550</v>
      </c>
      <c r="D5841" s="299">
        <v>2533.92</v>
      </c>
    </row>
    <row r="5842" spans="1:4" ht="14.4">
      <c r="A5842" s="297" t="s">
        <v>17004</v>
      </c>
      <c r="B5842" s="298" t="s">
        <v>17005</v>
      </c>
      <c r="C5842" s="297" t="s">
        <v>550</v>
      </c>
      <c r="D5842" s="299">
        <v>1371.42</v>
      </c>
    </row>
    <row r="5843" spans="1:4" ht="14.4">
      <c r="A5843" s="297" t="s">
        <v>17006</v>
      </c>
      <c r="B5843" s="298" t="s">
        <v>17007</v>
      </c>
      <c r="C5843" s="297" t="s">
        <v>550</v>
      </c>
      <c r="D5843" s="299">
        <v>1365.2</v>
      </c>
    </row>
    <row r="5844" spans="1:4" ht="14.4">
      <c r="A5844" s="297" t="s">
        <v>17008</v>
      </c>
      <c r="B5844" s="298" t="s">
        <v>17009</v>
      </c>
      <c r="C5844" s="297" t="s">
        <v>550</v>
      </c>
      <c r="D5844" s="299">
        <v>2022.82</v>
      </c>
    </row>
    <row r="5845" spans="1:4" ht="14.4">
      <c r="A5845" s="297" t="s">
        <v>17010</v>
      </c>
      <c r="B5845" s="298" t="s">
        <v>17011</v>
      </c>
      <c r="C5845" s="297" t="s">
        <v>550</v>
      </c>
      <c r="D5845" s="299">
        <v>1626.18</v>
      </c>
    </row>
    <row r="5846" spans="1:4" ht="14.4">
      <c r="A5846" s="297" t="s">
        <v>17012</v>
      </c>
      <c r="B5846" s="298" t="s">
        <v>17013</v>
      </c>
      <c r="C5846" s="297" t="s">
        <v>550</v>
      </c>
      <c r="D5846" s="299">
        <v>1788.79</v>
      </c>
    </row>
    <row r="5847" spans="1:4" ht="14.4">
      <c r="A5847" s="297" t="s">
        <v>17014</v>
      </c>
      <c r="B5847" s="298" t="s">
        <v>17015</v>
      </c>
      <c r="C5847" s="297" t="s">
        <v>550</v>
      </c>
      <c r="D5847" s="299">
        <v>1951.41</v>
      </c>
    </row>
    <row r="5848" spans="1:4" ht="14.4">
      <c r="A5848" s="297" t="s">
        <v>17016</v>
      </c>
      <c r="B5848" s="298" t="s">
        <v>17017</v>
      </c>
      <c r="C5848" s="297" t="s">
        <v>550</v>
      </c>
      <c r="D5848" s="299">
        <v>2356.77</v>
      </c>
    </row>
    <row r="5849" spans="1:4" ht="14.4">
      <c r="A5849" s="297" t="s">
        <v>17018</v>
      </c>
      <c r="B5849" s="298" t="s">
        <v>17019</v>
      </c>
      <c r="C5849" s="297" t="s">
        <v>550</v>
      </c>
      <c r="D5849" s="299">
        <v>2592.4499999999998</v>
      </c>
    </row>
    <row r="5850" spans="1:4" ht="14.4">
      <c r="A5850" s="297" t="s">
        <v>17020</v>
      </c>
      <c r="B5850" s="298" t="s">
        <v>17021</v>
      </c>
      <c r="C5850" s="297" t="s">
        <v>550</v>
      </c>
      <c r="D5850" s="299">
        <v>3110.95</v>
      </c>
    </row>
    <row r="5851" spans="1:4" ht="14.4">
      <c r="A5851" s="297" t="s">
        <v>17022</v>
      </c>
      <c r="B5851" s="298" t="s">
        <v>17023</v>
      </c>
      <c r="C5851" s="297" t="s">
        <v>550</v>
      </c>
      <c r="D5851" s="299">
        <v>2309.64</v>
      </c>
    </row>
    <row r="5852" spans="1:4" ht="14.4">
      <c r="A5852" s="297" t="s">
        <v>17024</v>
      </c>
      <c r="B5852" s="298" t="s">
        <v>17025</v>
      </c>
      <c r="C5852" s="297" t="s">
        <v>550</v>
      </c>
      <c r="D5852" s="299">
        <v>2540.61</v>
      </c>
    </row>
    <row r="5853" spans="1:4" ht="14.4">
      <c r="A5853" s="297" t="s">
        <v>17026</v>
      </c>
      <c r="B5853" s="298" t="s">
        <v>17027</v>
      </c>
      <c r="C5853" s="297" t="s">
        <v>550</v>
      </c>
      <c r="D5853" s="299">
        <v>2771.58</v>
      </c>
    </row>
    <row r="5854" spans="1:4" ht="14.4">
      <c r="A5854" s="297" t="s">
        <v>17028</v>
      </c>
      <c r="B5854" s="298" t="s">
        <v>17029</v>
      </c>
      <c r="C5854" s="297" t="s">
        <v>550</v>
      </c>
      <c r="D5854" s="299">
        <v>2520.59</v>
      </c>
    </row>
    <row r="5855" spans="1:4" ht="14.4">
      <c r="A5855" s="297" t="s">
        <v>17030</v>
      </c>
      <c r="B5855" s="298" t="s">
        <v>17031</v>
      </c>
      <c r="C5855" s="297" t="s">
        <v>550</v>
      </c>
      <c r="D5855" s="299">
        <v>2520.59</v>
      </c>
    </row>
    <row r="5856" spans="1:4" ht="14.4">
      <c r="A5856" s="297" t="s">
        <v>17032</v>
      </c>
      <c r="B5856" s="298" t="s">
        <v>17033</v>
      </c>
      <c r="C5856" s="297" t="s">
        <v>550</v>
      </c>
      <c r="D5856" s="299">
        <v>2603.0500000000002</v>
      </c>
    </row>
    <row r="5857" spans="1:4" ht="14.4">
      <c r="A5857" s="297" t="s">
        <v>17034</v>
      </c>
      <c r="B5857" s="298" t="s">
        <v>17035</v>
      </c>
      <c r="C5857" s="297" t="s">
        <v>550</v>
      </c>
      <c r="D5857" s="299">
        <v>2061.48</v>
      </c>
    </row>
    <row r="5858" spans="1:4" ht="14.4">
      <c r="A5858" s="297" t="s">
        <v>17036</v>
      </c>
      <c r="B5858" s="298" t="s">
        <v>17037</v>
      </c>
      <c r="C5858" s="297" t="s">
        <v>550</v>
      </c>
      <c r="D5858" s="299">
        <v>2730.5</v>
      </c>
    </row>
    <row r="5859" spans="1:4" ht="14.4">
      <c r="A5859" s="297" t="s">
        <v>17038</v>
      </c>
      <c r="B5859" s="298" t="s">
        <v>17039</v>
      </c>
      <c r="C5859" s="297" t="s">
        <v>550</v>
      </c>
      <c r="D5859" s="299">
        <v>2647.19</v>
      </c>
    </row>
    <row r="5860" spans="1:4" ht="14.4">
      <c r="A5860" s="297" t="s">
        <v>17040</v>
      </c>
      <c r="B5860" s="298" t="s">
        <v>17041</v>
      </c>
      <c r="C5860" s="297" t="s">
        <v>550</v>
      </c>
      <c r="D5860" s="299">
        <v>2055.62</v>
      </c>
    </row>
    <row r="5861" spans="1:4" ht="14.4">
      <c r="A5861" s="297" t="s">
        <v>17042</v>
      </c>
      <c r="B5861" s="298" t="s">
        <v>17043</v>
      </c>
      <c r="C5861" s="297" t="s">
        <v>550</v>
      </c>
      <c r="D5861" s="299">
        <v>2031.72</v>
      </c>
    </row>
    <row r="5862" spans="1:4" ht="14.4">
      <c r="A5862" s="297" t="s">
        <v>17044</v>
      </c>
      <c r="B5862" s="298" t="s">
        <v>17045</v>
      </c>
      <c r="C5862" s="297" t="s">
        <v>550</v>
      </c>
      <c r="D5862" s="299">
        <v>2320.8000000000002</v>
      </c>
    </row>
    <row r="5863" spans="1:4" ht="14.4">
      <c r="A5863" s="297" t="s">
        <v>17046</v>
      </c>
      <c r="B5863" s="298" t="s">
        <v>17047</v>
      </c>
      <c r="C5863" s="297" t="s">
        <v>550</v>
      </c>
      <c r="D5863" s="299">
        <v>2078.8000000000002</v>
      </c>
    </row>
    <row r="5864" spans="1:4" ht="14.4">
      <c r="A5864" s="297" t="s">
        <v>17048</v>
      </c>
      <c r="B5864" s="298" t="s">
        <v>17049</v>
      </c>
      <c r="C5864" s="297" t="s">
        <v>550</v>
      </c>
      <c r="D5864" s="299">
        <v>2286.6799999999998</v>
      </c>
    </row>
    <row r="5865" spans="1:4" ht="14.4">
      <c r="A5865" s="297" t="s">
        <v>17050</v>
      </c>
      <c r="B5865" s="298" t="s">
        <v>17051</v>
      </c>
      <c r="C5865" s="297" t="s">
        <v>550</v>
      </c>
      <c r="D5865" s="299">
        <v>2494.5500000000002</v>
      </c>
    </row>
    <row r="5866" spans="1:4" ht="14.4">
      <c r="A5866" s="297" t="s">
        <v>17052</v>
      </c>
      <c r="B5866" s="298" t="s">
        <v>17053</v>
      </c>
      <c r="C5866" s="297" t="s">
        <v>550</v>
      </c>
      <c r="D5866" s="299">
        <v>3066.23</v>
      </c>
    </row>
    <row r="5867" spans="1:4" ht="14.4">
      <c r="A5867" s="297" t="s">
        <v>17054</v>
      </c>
      <c r="B5867" s="298" t="s">
        <v>17055</v>
      </c>
      <c r="C5867" s="297" t="s">
        <v>550</v>
      </c>
      <c r="D5867" s="299">
        <v>3372.86</v>
      </c>
    </row>
    <row r="5868" spans="1:4" ht="14.4">
      <c r="A5868" s="297" t="s">
        <v>17056</v>
      </c>
      <c r="B5868" s="298" t="s">
        <v>17057</v>
      </c>
      <c r="C5868" s="297" t="s">
        <v>550</v>
      </c>
      <c r="D5868" s="299">
        <v>3679.48</v>
      </c>
    </row>
    <row r="5869" spans="1:4" ht="14.4">
      <c r="A5869" s="297" t="s">
        <v>17058</v>
      </c>
      <c r="B5869" s="298" t="s">
        <v>17059</v>
      </c>
      <c r="C5869" s="297" t="s">
        <v>550</v>
      </c>
      <c r="D5869" s="299">
        <v>3637.89</v>
      </c>
    </row>
    <row r="5870" spans="1:4" ht="14.4">
      <c r="A5870" s="297" t="s">
        <v>17060</v>
      </c>
      <c r="B5870" s="298" t="s">
        <v>17061</v>
      </c>
      <c r="C5870" s="297" t="s">
        <v>550</v>
      </c>
      <c r="D5870" s="299">
        <v>4001.68</v>
      </c>
    </row>
    <row r="5871" spans="1:4" ht="14.4">
      <c r="A5871" s="297" t="s">
        <v>17062</v>
      </c>
      <c r="B5871" s="298" t="s">
        <v>17063</v>
      </c>
      <c r="C5871" s="297" t="s">
        <v>550</v>
      </c>
      <c r="D5871" s="299">
        <v>4365.47</v>
      </c>
    </row>
    <row r="5872" spans="1:4" ht="14.4">
      <c r="A5872" s="297" t="s">
        <v>17064</v>
      </c>
      <c r="B5872" s="298" t="s">
        <v>17065</v>
      </c>
      <c r="C5872" s="297" t="s">
        <v>550</v>
      </c>
      <c r="D5872" s="299">
        <v>2390.62</v>
      </c>
    </row>
    <row r="5873" spans="1:4" ht="14.4">
      <c r="A5873" s="297" t="s">
        <v>17066</v>
      </c>
      <c r="B5873" s="298" t="s">
        <v>17067</v>
      </c>
      <c r="C5873" s="297" t="s">
        <v>550</v>
      </c>
      <c r="D5873" s="299">
        <v>2629.69</v>
      </c>
    </row>
    <row r="5874" spans="1:4" ht="14.4">
      <c r="A5874" s="297" t="s">
        <v>17068</v>
      </c>
      <c r="B5874" s="298" t="s">
        <v>17069</v>
      </c>
      <c r="C5874" s="297" t="s">
        <v>550</v>
      </c>
      <c r="D5874" s="299">
        <v>2868.75</v>
      </c>
    </row>
    <row r="5875" spans="1:4" ht="14.4">
      <c r="A5875" s="297" t="s">
        <v>17070</v>
      </c>
      <c r="B5875" s="298" t="s">
        <v>17071</v>
      </c>
      <c r="C5875" s="297" t="s">
        <v>550</v>
      </c>
      <c r="D5875" s="299">
        <v>4313.51</v>
      </c>
    </row>
    <row r="5876" spans="1:4" ht="14.4">
      <c r="A5876" s="297" t="s">
        <v>17072</v>
      </c>
      <c r="B5876" s="298" t="s">
        <v>17073</v>
      </c>
      <c r="C5876" s="297" t="s">
        <v>550</v>
      </c>
      <c r="D5876" s="299">
        <v>4744.87</v>
      </c>
    </row>
    <row r="5877" spans="1:4" ht="14.4">
      <c r="A5877" s="297" t="s">
        <v>17074</v>
      </c>
      <c r="B5877" s="298" t="s">
        <v>17075</v>
      </c>
      <c r="C5877" s="297" t="s">
        <v>550</v>
      </c>
      <c r="D5877" s="299">
        <v>5176.22</v>
      </c>
    </row>
    <row r="5878" spans="1:4" ht="14.4">
      <c r="A5878" s="297" t="s">
        <v>17076</v>
      </c>
      <c r="B5878" s="298" t="s">
        <v>17077</v>
      </c>
      <c r="C5878" s="297" t="s">
        <v>550</v>
      </c>
      <c r="D5878" s="299">
        <v>3118.2</v>
      </c>
    </row>
    <row r="5879" spans="1:4" ht="14.4">
      <c r="A5879" s="297" t="s">
        <v>17078</v>
      </c>
      <c r="B5879" s="298" t="s">
        <v>17079</v>
      </c>
      <c r="C5879" s="297" t="s">
        <v>550</v>
      </c>
      <c r="D5879" s="299">
        <v>3430.03</v>
      </c>
    </row>
    <row r="5880" spans="1:4" ht="14.4">
      <c r="A5880" s="297" t="s">
        <v>17080</v>
      </c>
      <c r="B5880" s="298" t="s">
        <v>17081</v>
      </c>
      <c r="C5880" s="297" t="s">
        <v>550</v>
      </c>
      <c r="D5880" s="299">
        <v>3741.85</v>
      </c>
    </row>
    <row r="5881" spans="1:4" ht="14.4">
      <c r="A5881" s="297" t="s">
        <v>17082</v>
      </c>
      <c r="B5881" s="298" t="s">
        <v>17083</v>
      </c>
      <c r="C5881" s="297" t="s">
        <v>550</v>
      </c>
      <c r="D5881" s="299">
        <v>4157.6000000000004</v>
      </c>
    </row>
    <row r="5882" spans="1:4" ht="14.4">
      <c r="A5882" s="297" t="s">
        <v>17084</v>
      </c>
      <c r="B5882" s="298" t="s">
        <v>17085</v>
      </c>
      <c r="C5882" s="297" t="s">
        <v>550</v>
      </c>
      <c r="D5882" s="299">
        <v>4573.3599999999997</v>
      </c>
    </row>
    <row r="5883" spans="1:4" ht="14.4">
      <c r="A5883" s="297" t="s">
        <v>17086</v>
      </c>
      <c r="B5883" s="298" t="s">
        <v>17087</v>
      </c>
      <c r="C5883" s="297" t="s">
        <v>550</v>
      </c>
      <c r="D5883" s="299">
        <v>4989.12</v>
      </c>
    </row>
    <row r="5884" spans="1:4" ht="14.4">
      <c r="A5884" s="297" t="s">
        <v>17088</v>
      </c>
      <c r="B5884" s="298" t="s">
        <v>17089</v>
      </c>
      <c r="C5884" s="297" t="s">
        <v>550</v>
      </c>
      <c r="D5884" s="299">
        <v>4037.97</v>
      </c>
    </row>
    <row r="5885" spans="1:4" ht="14.4">
      <c r="A5885" s="297" t="s">
        <v>17090</v>
      </c>
      <c r="B5885" s="298" t="s">
        <v>17091</v>
      </c>
      <c r="C5885" s="297" t="s">
        <v>550</v>
      </c>
      <c r="D5885" s="299">
        <v>4065.69</v>
      </c>
    </row>
    <row r="5886" spans="1:4" ht="14.4">
      <c r="A5886" s="297" t="s">
        <v>17092</v>
      </c>
      <c r="B5886" s="298" t="s">
        <v>17093</v>
      </c>
      <c r="C5886" s="297" t="s">
        <v>550</v>
      </c>
      <c r="D5886" s="299">
        <v>3896.65</v>
      </c>
    </row>
    <row r="5887" spans="1:4" ht="14.4">
      <c r="A5887" s="297" t="s">
        <v>17094</v>
      </c>
      <c r="B5887" s="298" t="s">
        <v>17095</v>
      </c>
      <c r="C5887" s="297" t="s">
        <v>550</v>
      </c>
      <c r="D5887" s="299">
        <v>4559.51</v>
      </c>
    </row>
    <row r="5888" spans="1:4" ht="14.4">
      <c r="A5888" s="297" t="s">
        <v>17096</v>
      </c>
      <c r="B5888" s="298" t="s">
        <v>17097</v>
      </c>
      <c r="C5888" s="297" t="s">
        <v>550</v>
      </c>
      <c r="D5888" s="299">
        <v>4531.5200000000004</v>
      </c>
    </row>
    <row r="5889" spans="1:4" ht="14.4">
      <c r="A5889" s="297" t="s">
        <v>17098</v>
      </c>
      <c r="B5889" s="298" t="s">
        <v>17099</v>
      </c>
      <c r="C5889" s="297" t="s">
        <v>550</v>
      </c>
      <c r="D5889" s="299">
        <v>4389.1499999999996</v>
      </c>
    </row>
    <row r="5890" spans="1:4" ht="14.4">
      <c r="A5890" s="297" t="s">
        <v>17100</v>
      </c>
      <c r="B5890" s="298" t="s">
        <v>17101</v>
      </c>
      <c r="C5890" s="297" t="s">
        <v>550</v>
      </c>
      <c r="D5890" s="299">
        <v>3793.82</v>
      </c>
    </row>
    <row r="5891" spans="1:4" ht="14.4">
      <c r="A5891" s="297" t="s">
        <v>17102</v>
      </c>
      <c r="B5891" s="298" t="s">
        <v>17103</v>
      </c>
      <c r="C5891" s="297" t="s">
        <v>550</v>
      </c>
      <c r="D5891" s="299">
        <v>4173.1899999999996</v>
      </c>
    </row>
    <row r="5892" spans="1:4" ht="14.4">
      <c r="A5892" s="297" t="s">
        <v>17104</v>
      </c>
      <c r="B5892" s="298" t="s">
        <v>17105</v>
      </c>
      <c r="C5892" s="297" t="s">
        <v>550</v>
      </c>
      <c r="D5892" s="299">
        <v>4552.58</v>
      </c>
    </row>
    <row r="5893" spans="1:4" ht="14.4">
      <c r="A5893" s="297" t="s">
        <v>17106</v>
      </c>
      <c r="B5893" s="298" t="s">
        <v>17107</v>
      </c>
      <c r="C5893" s="297" t="s">
        <v>550</v>
      </c>
      <c r="D5893" s="299">
        <v>6145.77</v>
      </c>
    </row>
    <row r="5894" spans="1:4" ht="14.4">
      <c r="A5894" s="297" t="s">
        <v>17108</v>
      </c>
      <c r="B5894" s="298" t="s">
        <v>17109</v>
      </c>
      <c r="C5894" s="297" t="s">
        <v>550</v>
      </c>
      <c r="D5894" s="299">
        <v>6760.33</v>
      </c>
    </row>
    <row r="5895" spans="1:4" ht="14.4">
      <c r="A5895" s="297" t="s">
        <v>17110</v>
      </c>
      <c r="B5895" s="298" t="s">
        <v>17111</v>
      </c>
      <c r="C5895" s="297" t="s">
        <v>550</v>
      </c>
      <c r="D5895" s="299">
        <v>7374.91</v>
      </c>
    </row>
    <row r="5896" spans="1:4" ht="14.4">
      <c r="A5896" s="297" t="s">
        <v>17112</v>
      </c>
      <c r="B5896" s="298" t="s">
        <v>17113</v>
      </c>
      <c r="C5896" s="297" t="s">
        <v>550</v>
      </c>
      <c r="D5896" s="299">
        <v>5710.65</v>
      </c>
    </row>
    <row r="5897" spans="1:4" ht="14.4">
      <c r="A5897" s="297" t="s">
        <v>17114</v>
      </c>
      <c r="B5897" s="298" t="s">
        <v>17115</v>
      </c>
      <c r="C5897" s="297" t="s">
        <v>550</v>
      </c>
      <c r="D5897" s="299">
        <v>6281.72</v>
      </c>
    </row>
    <row r="5898" spans="1:4" ht="14.4">
      <c r="A5898" s="297" t="s">
        <v>17116</v>
      </c>
      <c r="B5898" s="298" t="s">
        <v>17117</v>
      </c>
      <c r="C5898" s="297" t="s">
        <v>550</v>
      </c>
      <c r="D5898" s="299">
        <v>6852.78</v>
      </c>
    </row>
    <row r="5899" spans="1:4" ht="14.4">
      <c r="A5899" s="297" t="s">
        <v>17118</v>
      </c>
      <c r="B5899" s="298" t="s">
        <v>17119</v>
      </c>
      <c r="C5899" s="297" t="s">
        <v>550</v>
      </c>
      <c r="D5899" s="299">
        <v>6798.4</v>
      </c>
    </row>
    <row r="5900" spans="1:4" ht="14.4">
      <c r="A5900" s="297" t="s">
        <v>17120</v>
      </c>
      <c r="B5900" s="298" t="s">
        <v>17121</v>
      </c>
      <c r="C5900" s="297" t="s">
        <v>550</v>
      </c>
      <c r="D5900" s="299">
        <v>7478.25</v>
      </c>
    </row>
    <row r="5901" spans="1:4" ht="14.4">
      <c r="A5901" s="297" t="s">
        <v>17122</v>
      </c>
      <c r="B5901" s="298" t="s">
        <v>17123</v>
      </c>
      <c r="C5901" s="297" t="s">
        <v>550</v>
      </c>
      <c r="D5901" s="299">
        <v>8158.08</v>
      </c>
    </row>
    <row r="5902" spans="1:4" ht="14.4">
      <c r="A5902" s="297" t="s">
        <v>17124</v>
      </c>
      <c r="B5902" s="298" t="s">
        <v>17125</v>
      </c>
      <c r="C5902" s="297" t="s">
        <v>550</v>
      </c>
      <c r="D5902" s="299">
        <v>6526.47</v>
      </c>
    </row>
    <row r="5903" spans="1:4" ht="14.4">
      <c r="A5903" s="297" t="s">
        <v>17126</v>
      </c>
      <c r="B5903" s="298" t="s">
        <v>17127</v>
      </c>
      <c r="C5903" s="297" t="s">
        <v>550</v>
      </c>
      <c r="D5903" s="299">
        <v>7179.11</v>
      </c>
    </row>
    <row r="5904" spans="1:4" ht="14.4">
      <c r="A5904" s="297" t="s">
        <v>17128</v>
      </c>
      <c r="B5904" s="298" t="s">
        <v>17129</v>
      </c>
      <c r="C5904" s="297" t="s">
        <v>550</v>
      </c>
      <c r="D5904" s="299">
        <v>7831.76</v>
      </c>
    </row>
    <row r="5905" spans="1:4" ht="14.4">
      <c r="A5905" s="297" t="s">
        <v>17130</v>
      </c>
      <c r="B5905" s="298" t="s">
        <v>17131</v>
      </c>
      <c r="C5905" s="297" t="s">
        <v>550</v>
      </c>
      <c r="D5905" s="299">
        <v>7704.86</v>
      </c>
    </row>
    <row r="5906" spans="1:4" ht="14.4">
      <c r="A5906" s="297" t="s">
        <v>17132</v>
      </c>
      <c r="B5906" s="298" t="s">
        <v>17133</v>
      </c>
      <c r="C5906" s="297" t="s">
        <v>550</v>
      </c>
      <c r="D5906" s="299">
        <v>8475.34</v>
      </c>
    </row>
    <row r="5907" spans="1:4" ht="14.4">
      <c r="A5907" s="297" t="s">
        <v>17134</v>
      </c>
      <c r="B5907" s="298" t="s">
        <v>17135</v>
      </c>
      <c r="C5907" s="297" t="s">
        <v>550</v>
      </c>
      <c r="D5907" s="299">
        <v>9245.83</v>
      </c>
    </row>
    <row r="5908" spans="1:4" ht="14.4">
      <c r="A5908" s="297" t="s">
        <v>17136</v>
      </c>
      <c r="B5908" s="298" t="s">
        <v>17137</v>
      </c>
      <c r="C5908" s="297" t="s">
        <v>550</v>
      </c>
      <c r="D5908" s="299">
        <v>11156.63</v>
      </c>
    </row>
    <row r="5909" spans="1:4" ht="14.4">
      <c r="A5909" s="297" t="s">
        <v>17138</v>
      </c>
      <c r="B5909" s="298" t="s">
        <v>17139</v>
      </c>
      <c r="C5909" s="297" t="s">
        <v>550</v>
      </c>
      <c r="D5909" s="299">
        <v>12272.29</v>
      </c>
    </row>
    <row r="5910" spans="1:4" ht="14.4">
      <c r="A5910" s="297" t="s">
        <v>17140</v>
      </c>
      <c r="B5910" s="298" t="s">
        <v>17141</v>
      </c>
      <c r="C5910" s="297" t="s">
        <v>550</v>
      </c>
      <c r="D5910" s="299">
        <v>13387.96</v>
      </c>
    </row>
    <row r="5911" spans="1:4" ht="14.4">
      <c r="A5911" s="297" t="s">
        <v>17142</v>
      </c>
      <c r="B5911" s="298" t="s">
        <v>17143</v>
      </c>
      <c r="C5911" s="297" t="s">
        <v>550</v>
      </c>
      <c r="D5911" s="299">
        <v>21172.06</v>
      </c>
    </row>
    <row r="5912" spans="1:4" ht="14.4">
      <c r="A5912" s="297" t="s">
        <v>17144</v>
      </c>
      <c r="B5912" s="298" t="s">
        <v>17145</v>
      </c>
      <c r="C5912" s="297" t="s">
        <v>550</v>
      </c>
      <c r="D5912" s="299">
        <v>24232.22</v>
      </c>
    </row>
    <row r="5913" spans="1:4" ht="14.4">
      <c r="A5913" s="297" t="s">
        <v>17146</v>
      </c>
      <c r="B5913" s="298" t="s">
        <v>17147</v>
      </c>
      <c r="C5913" s="297" t="s">
        <v>550</v>
      </c>
      <c r="D5913" s="299">
        <v>24973.439999999999</v>
      </c>
    </row>
    <row r="5914" spans="1:4" ht="14.4">
      <c r="A5914" s="297" t="s">
        <v>17148</v>
      </c>
      <c r="B5914" s="298" t="s">
        <v>17149</v>
      </c>
      <c r="C5914" s="297" t="s">
        <v>550</v>
      </c>
      <c r="D5914" s="299">
        <v>11632.83</v>
      </c>
    </row>
    <row r="5915" spans="1:4" ht="14.4">
      <c r="A5915" s="297" t="s">
        <v>17150</v>
      </c>
      <c r="B5915" s="298" t="s">
        <v>17151</v>
      </c>
      <c r="C5915" s="297" t="s">
        <v>550</v>
      </c>
      <c r="D5915" s="299">
        <v>12796.11</v>
      </c>
    </row>
    <row r="5916" spans="1:4" ht="14.4">
      <c r="A5916" s="297" t="s">
        <v>17152</v>
      </c>
      <c r="B5916" s="298" t="s">
        <v>17153</v>
      </c>
      <c r="C5916" s="297" t="s">
        <v>550</v>
      </c>
      <c r="D5916" s="299">
        <v>13959.39</v>
      </c>
    </row>
    <row r="5917" spans="1:4" ht="14.4">
      <c r="A5917" s="297" t="s">
        <v>17154</v>
      </c>
      <c r="B5917" s="298" t="s">
        <v>17155</v>
      </c>
      <c r="C5917" s="297" t="s">
        <v>550</v>
      </c>
      <c r="D5917" s="299">
        <v>14624.12</v>
      </c>
    </row>
    <row r="5918" spans="1:4" ht="14.4">
      <c r="A5918" s="297" t="s">
        <v>17156</v>
      </c>
      <c r="B5918" s="298" t="s">
        <v>17157</v>
      </c>
      <c r="C5918" s="297" t="s">
        <v>550</v>
      </c>
      <c r="D5918" s="299">
        <v>16086.53</v>
      </c>
    </row>
    <row r="5919" spans="1:4" ht="14.4">
      <c r="A5919" s="297" t="s">
        <v>17158</v>
      </c>
      <c r="B5919" s="298" t="s">
        <v>17159</v>
      </c>
      <c r="C5919" s="297" t="s">
        <v>550</v>
      </c>
      <c r="D5919" s="299">
        <v>17548.939999999999</v>
      </c>
    </row>
    <row r="5920" spans="1:4" ht="14.4">
      <c r="A5920" s="297" t="s">
        <v>17160</v>
      </c>
      <c r="B5920" s="298" t="s">
        <v>17161</v>
      </c>
      <c r="C5920" s="297" t="s">
        <v>550</v>
      </c>
      <c r="D5920" s="299">
        <v>310.8</v>
      </c>
    </row>
    <row r="5921" spans="1:4" ht="14.4">
      <c r="A5921" s="297" t="s">
        <v>17162</v>
      </c>
      <c r="B5921" s="298" t="s">
        <v>17163</v>
      </c>
      <c r="C5921" s="297" t="s">
        <v>550</v>
      </c>
      <c r="D5921" s="299">
        <v>18896.54</v>
      </c>
    </row>
    <row r="5922" spans="1:4" ht="14.4">
      <c r="A5922" s="297" t="s">
        <v>17164</v>
      </c>
      <c r="B5922" s="298" t="s">
        <v>17165</v>
      </c>
      <c r="C5922" s="297" t="s">
        <v>550</v>
      </c>
      <c r="D5922" s="299">
        <v>20786.189999999999</v>
      </c>
    </row>
    <row r="5923" spans="1:4" ht="14.4">
      <c r="A5923" s="297" t="s">
        <v>17166</v>
      </c>
      <c r="B5923" s="298" t="s">
        <v>17167</v>
      </c>
      <c r="C5923" s="297" t="s">
        <v>550</v>
      </c>
      <c r="D5923" s="299">
        <v>22675.84</v>
      </c>
    </row>
    <row r="5924" spans="1:4" ht="14.4">
      <c r="A5924" s="297" t="s">
        <v>17168</v>
      </c>
      <c r="B5924" s="298" t="s">
        <v>17169</v>
      </c>
      <c r="C5924" s="297" t="s">
        <v>550</v>
      </c>
      <c r="D5924" s="299">
        <v>4727.7299999999996</v>
      </c>
    </row>
    <row r="5925" spans="1:4" ht="14.4">
      <c r="A5925" s="297" t="s">
        <v>17170</v>
      </c>
      <c r="B5925" s="298" t="s">
        <v>17171</v>
      </c>
      <c r="C5925" s="297" t="s">
        <v>550</v>
      </c>
      <c r="D5925" s="299">
        <v>1501.98</v>
      </c>
    </row>
    <row r="5926" spans="1:4" ht="14.4">
      <c r="A5926" s="297" t="s">
        <v>17172</v>
      </c>
      <c r="B5926" s="298" t="s">
        <v>17173</v>
      </c>
      <c r="C5926" s="297" t="s">
        <v>550</v>
      </c>
      <c r="D5926" s="299">
        <v>3271.42</v>
      </c>
    </row>
    <row r="5927" spans="1:4" ht="14.4">
      <c r="A5927" s="297" t="s">
        <v>17174</v>
      </c>
      <c r="B5927" s="298" t="s">
        <v>17175</v>
      </c>
      <c r="C5927" s="297" t="s">
        <v>550</v>
      </c>
      <c r="D5927" s="299">
        <v>1380.29</v>
      </c>
    </row>
    <row r="5928" spans="1:4" ht="14.4">
      <c r="A5928" s="297" t="s">
        <v>17176</v>
      </c>
      <c r="B5928" s="298" t="s">
        <v>17177</v>
      </c>
      <c r="C5928" s="297" t="s">
        <v>550</v>
      </c>
      <c r="D5928" s="299">
        <v>239.51</v>
      </c>
    </row>
    <row r="5929" spans="1:4" ht="14.4">
      <c r="A5929" s="297" t="s">
        <v>17178</v>
      </c>
      <c r="B5929" s="298" t="s">
        <v>17179</v>
      </c>
      <c r="C5929" s="297" t="s">
        <v>550</v>
      </c>
      <c r="D5929" s="299">
        <v>239.51</v>
      </c>
    </row>
    <row r="5930" spans="1:4" ht="14.4">
      <c r="A5930" s="297" t="s">
        <v>17180</v>
      </c>
      <c r="B5930" s="298" t="s">
        <v>17181</v>
      </c>
      <c r="C5930" s="297" t="s">
        <v>550</v>
      </c>
      <c r="D5930" s="299">
        <v>239.51</v>
      </c>
    </row>
    <row r="5931" spans="1:4" ht="14.4">
      <c r="A5931" s="297" t="s">
        <v>17182</v>
      </c>
      <c r="B5931" s="298" t="s">
        <v>17183</v>
      </c>
      <c r="C5931" s="297" t="s">
        <v>550</v>
      </c>
      <c r="D5931" s="299">
        <v>408.31</v>
      </c>
    </row>
    <row r="5932" spans="1:4" ht="14.4">
      <c r="A5932" s="297" t="s">
        <v>17184</v>
      </c>
      <c r="B5932" s="298" t="s">
        <v>17185</v>
      </c>
      <c r="C5932" s="297" t="s">
        <v>550</v>
      </c>
      <c r="D5932" s="299">
        <v>190.1</v>
      </c>
    </row>
    <row r="5933" spans="1:4" ht="14.4">
      <c r="A5933" s="297" t="s">
        <v>17186</v>
      </c>
      <c r="B5933" s="298" t="s">
        <v>17187</v>
      </c>
      <c r="C5933" s="297" t="s">
        <v>550</v>
      </c>
      <c r="D5933" s="299">
        <v>674.2</v>
      </c>
    </row>
    <row r="5934" spans="1:4" ht="14.4">
      <c r="A5934" s="297" t="s">
        <v>17188</v>
      </c>
      <c r="B5934" s="298" t="s">
        <v>17189</v>
      </c>
      <c r="C5934" s="297" t="s">
        <v>550</v>
      </c>
      <c r="D5934" s="299">
        <v>427.82</v>
      </c>
    </row>
    <row r="5935" spans="1:4" ht="14.4">
      <c r="A5935" s="297" t="s">
        <v>17190</v>
      </c>
      <c r="B5935" s="298" t="s">
        <v>17191</v>
      </c>
      <c r="C5935" s="297" t="s">
        <v>550</v>
      </c>
      <c r="D5935" s="299">
        <v>824.38</v>
      </c>
    </row>
    <row r="5936" spans="1:4" ht="14.4">
      <c r="A5936" s="297" t="s">
        <v>17192</v>
      </c>
      <c r="B5936" s="298" t="s">
        <v>17193</v>
      </c>
      <c r="C5936" s="297" t="s">
        <v>550</v>
      </c>
      <c r="D5936" s="299">
        <v>1085.32</v>
      </c>
    </row>
    <row r="5937" spans="1:4" ht="14.4">
      <c r="A5937" s="297" t="s">
        <v>17194</v>
      </c>
      <c r="B5937" s="298" t="s">
        <v>17195</v>
      </c>
      <c r="C5937" s="297" t="s">
        <v>550</v>
      </c>
      <c r="D5937" s="299">
        <v>1448.43</v>
      </c>
    </row>
    <row r="5938" spans="1:4" ht="14.4">
      <c r="A5938" s="297" t="s">
        <v>17196</v>
      </c>
      <c r="B5938" s="298" t="s">
        <v>17197</v>
      </c>
      <c r="C5938" s="297" t="s">
        <v>550</v>
      </c>
      <c r="D5938" s="299">
        <v>239.51</v>
      </c>
    </row>
    <row r="5939" spans="1:4" ht="14.4">
      <c r="A5939" s="297" t="s">
        <v>17198</v>
      </c>
      <c r="B5939" s="298" t="s">
        <v>17199</v>
      </c>
      <c r="C5939" s="297" t="s">
        <v>550</v>
      </c>
      <c r="D5939" s="299">
        <v>239.51</v>
      </c>
    </row>
    <row r="5940" spans="1:4" ht="14.4">
      <c r="A5940" s="297" t="s">
        <v>17200</v>
      </c>
      <c r="B5940" s="298" t="s">
        <v>17201</v>
      </c>
      <c r="C5940" s="297" t="s">
        <v>550</v>
      </c>
      <c r="D5940" s="299">
        <v>408.31</v>
      </c>
    </row>
    <row r="5941" spans="1:4" ht="14.4">
      <c r="A5941" s="297" t="s">
        <v>17202</v>
      </c>
      <c r="B5941" s="298" t="s">
        <v>17203</v>
      </c>
      <c r="C5941" s="297" t="s">
        <v>550</v>
      </c>
      <c r="D5941" s="299">
        <v>190.1</v>
      </c>
    </row>
    <row r="5942" spans="1:4" ht="14.4">
      <c r="A5942" s="297" t="s">
        <v>17204</v>
      </c>
      <c r="B5942" s="298" t="s">
        <v>17205</v>
      </c>
      <c r="C5942" s="297" t="s">
        <v>550</v>
      </c>
      <c r="D5942" s="299">
        <v>427.82</v>
      </c>
    </row>
    <row r="5943" spans="1:4" ht="14.4">
      <c r="A5943" s="297" t="s">
        <v>17206</v>
      </c>
      <c r="B5943" s="298" t="s">
        <v>17207</v>
      </c>
      <c r="C5943" s="297" t="s">
        <v>550</v>
      </c>
      <c r="D5943" s="299">
        <v>674.2</v>
      </c>
    </row>
    <row r="5944" spans="1:4" ht="14.4">
      <c r="A5944" s="297" t="s">
        <v>17208</v>
      </c>
      <c r="B5944" s="298" t="s">
        <v>17209</v>
      </c>
      <c r="C5944" s="297" t="s">
        <v>550</v>
      </c>
      <c r="D5944" s="299">
        <v>754.49</v>
      </c>
    </row>
    <row r="5945" spans="1:4" ht="14.4">
      <c r="A5945" s="297" t="s">
        <v>17210</v>
      </c>
      <c r="B5945" s="298" t="s">
        <v>17211</v>
      </c>
      <c r="C5945" s="297" t="s">
        <v>550</v>
      </c>
      <c r="D5945" s="299">
        <v>926.29</v>
      </c>
    </row>
    <row r="5946" spans="1:4" ht="14.4">
      <c r="A5946" s="297" t="s">
        <v>17212</v>
      </c>
      <c r="B5946" s="298" t="s">
        <v>17213</v>
      </c>
      <c r="C5946" s="297" t="s">
        <v>550</v>
      </c>
      <c r="D5946" s="299">
        <v>1188.25</v>
      </c>
    </row>
    <row r="5947" spans="1:4" ht="14.4">
      <c r="A5947" s="297" t="s">
        <v>17214</v>
      </c>
      <c r="B5947" s="298" t="s">
        <v>17215</v>
      </c>
      <c r="C5947" s="297" t="s">
        <v>550</v>
      </c>
      <c r="D5947" s="299">
        <v>556.5</v>
      </c>
    </row>
    <row r="5948" spans="1:4" ht="14.4">
      <c r="A5948" s="297" t="s">
        <v>17216</v>
      </c>
      <c r="B5948" s="298" t="s">
        <v>17217</v>
      </c>
      <c r="C5948" s="297" t="s">
        <v>550</v>
      </c>
      <c r="D5948" s="299">
        <v>734.5</v>
      </c>
    </row>
    <row r="5949" spans="1:4" ht="14.4">
      <c r="A5949" s="297" t="s">
        <v>17218</v>
      </c>
      <c r="B5949" s="298" t="s">
        <v>17219</v>
      </c>
      <c r="C5949" s="297" t="s">
        <v>550</v>
      </c>
      <c r="D5949" s="299">
        <v>937.27</v>
      </c>
    </row>
    <row r="5950" spans="1:4" ht="14.4">
      <c r="A5950" s="297" t="s">
        <v>17220</v>
      </c>
      <c r="B5950" s="298" t="s">
        <v>17221</v>
      </c>
      <c r="C5950" s="297" t="s">
        <v>550</v>
      </c>
      <c r="D5950" s="299">
        <v>897.17</v>
      </c>
    </row>
    <row r="5951" spans="1:4" ht="14.4">
      <c r="A5951" s="297" t="s">
        <v>17222</v>
      </c>
      <c r="B5951" s="298" t="s">
        <v>17223</v>
      </c>
      <c r="C5951" s="297" t="s">
        <v>550</v>
      </c>
      <c r="D5951" s="299">
        <v>1991.19</v>
      </c>
    </row>
    <row r="5952" spans="1:4" ht="14.4">
      <c r="A5952" s="297" t="s">
        <v>17224</v>
      </c>
      <c r="B5952" s="298" t="s">
        <v>17225</v>
      </c>
      <c r="C5952" s="297" t="s">
        <v>550</v>
      </c>
      <c r="D5952" s="299">
        <v>2477.96</v>
      </c>
    </row>
    <row r="5953" spans="1:4" ht="14.4">
      <c r="A5953" s="297" t="s">
        <v>17226</v>
      </c>
      <c r="B5953" s="298" t="s">
        <v>17227</v>
      </c>
      <c r="C5953" s="297" t="s">
        <v>550</v>
      </c>
      <c r="D5953" s="299">
        <v>258.69</v>
      </c>
    </row>
    <row r="5954" spans="1:4" ht="14.4">
      <c r="A5954" s="297" t="s">
        <v>17228</v>
      </c>
      <c r="B5954" s="298" t="s">
        <v>17229</v>
      </c>
      <c r="C5954" s="297" t="s">
        <v>550</v>
      </c>
      <c r="D5954" s="299">
        <v>1414.07</v>
      </c>
    </row>
    <row r="5955" spans="1:4" ht="14.4">
      <c r="A5955" s="297" t="s">
        <v>17230</v>
      </c>
      <c r="B5955" s="298" t="s">
        <v>17231</v>
      </c>
      <c r="C5955" s="297" t="s">
        <v>550</v>
      </c>
      <c r="D5955" s="299">
        <v>3383.09</v>
      </c>
    </row>
    <row r="5956" spans="1:4" ht="14.4">
      <c r="A5956" s="297" t="s">
        <v>17232</v>
      </c>
      <c r="B5956" s="298" t="s">
        <v>17233</v>
      </c>
      <c r="C5956" s="297" t="s">
        <v>550</v>
      </c>
      <c r="D5956" s="299">
        <v>1366.93</v>
      </c>
    </row>
    <row r="5957" spans="1:4" ht="14.4">
      <c r="A5957" s="297" t="s">
        <v>17234</v>
      </c>
      <c r="B5957" s="298" t="s">
        <v>17235</v>
      </c>
      <c r="C5957" s="297" t="s">
        <v>550</v>
      </c>
      <c r="D5957" s="299">
        <v>3956.83</v>
      </c>
    </row>
    <row r="5958" spans="1:4" ht="14.4">
      <c r="A5958" s="297" t="s">
        <v>17236</v>
      </c>
      <c r="B5958" s="298" t="s">
        <v>17237</v>
      </c>
      <c r="C5958" s="297" t="s">
        <v>550</v>
      </c>
      <c r="D5958" s="299">
        <v>3290.55</v>
      </c>
    </row>
    <row r="5959" spans="1:4" ht="14.4">
      <c r="A5959" s="297" t="s">
        <v>17238</v>
      </c>
      <c r="B5959" s="298" t="s">
        <v>17239</v>
      </c>
      <c r="C5959" s="297" t="s">
        <v>550</v>
      </c>
      <c r="D5959" s="299">
        <v>19.91</v>
      </c>
    </row>
    <row r="5960" spans="1:4" ht="14.4">
      <c r="A5960" s="297" t="s">
        <v>17240</v>
      </c>
      <c r="B5960" s="298" t="s">
        <v>17241</v>
      </c>
      <c r="C5960" s="297" t="s">
        <v>550</v>
      </c>
      <c r="D5960" s="299">
        <v>336.32</v>
      </c>
    </row>
    <row r="5961" spans="1:4" ht="14.4">
      <c r="A5961" s="297" t="s">
        <v>17242</v>
      </c>
      <c r="B5961" s="298" t="s">
        <v>17243</v>
      </c>
      <c r="C5961" s="297" t="s">
        <v>550</v>
      </c>
      <c r="D5961" s="299">
        <v>336.32</v>
      </c>
    </row>
    <row r="5962" spans="1:4" ht="14.4">
      <c r="A5962" s="297" t="s">
        <v>17244</v>
      </c>
      <c r="B5962" s="298" t="s">
        <v>17245</v>
      </c>
      <c r="C5962" s="297" t="s">
        <v>550</v>
      </c>
      <c r="D5962" s="299">
        <v>391.64</v>
      </c>
    </row>
    <row r="5963" spans="1:4" ht="14.4">
      <c r="A5963" s="297" t="s">
        <v>17246</v>
      </c>
      <c r="B5963" s="298" t="s">
        <v>17247</v>
      </c>
      <c r="C5963" s="297" t="s">
        <v>550</v>
      </c>
      <c r="D5963" s="299">
        <v>494.8</v>
      </c>
    </row>
    <row r="5964" spans="1:4" ht="14.4">
      <c r="A5964" s="297" t="s">
        <v>17248</v>
      </c>
      <c r="B5964" s="298" t="s">
        <v>17249</v>
      </c>
      <c r="C5964" s="297" t="s">
        <v>550</v>
      </c>
      <c r="D5964" s="299">
        <v>352.03</v>
      </c>
    </row>
    <row r="5965" spans="1:4" ht="14.4">
      <c r="A5965" s="297" t="s">
        <v>17250</v>
      </c>
      <c r="B5965" s="298" t="s">
        <v>17251</v>
      </c>
      <c r="C5965" s="297" t="s">
        <v>550</v>
      </c>
      <c r="D5965" s="299">
        <v>352.03</v>
      </c>
    </row>
    <row r="5966" spans="1:4" ht="14.4">
      <c r="A5966" s="297" t="s">
        <v>17252</v>
      </c>
      <c r="B5966" s="298" t="s">
        <v>17253</v>
      </c>
      <c r="C5966" s="297" t="s">
        <v>550</v>
      </c>
      <c r="D5966" s="299">
        <v>612.74</v>
      </c>
    </row>
    <row r="5967" spans="1:4" ht="14.4">
      <c r="A5967" s="297" t="s">
        <v>17254</v>
      </c>
      <c r="B5967" s="298" t="s">
        <v>17255</v>
      </c>
      <c r="C5967" s="297" t="s">
        <v>550</v>
      </c>
      <c r="D5967" s="299">
        <v>612.74</v>
      </c>
    </row>
    <row r="5968" spans="1:4" ht="14.4">
      <c r="A5968" s="297" t="s">
        <v>17256</v>
      </c>
      <c r="B5968" s="298" t="s">
        <v>17257</v>
      </c>
      <c r="C5968" s="297" t="s">
        <v>550</v>
      </c>
      <c r="D5968" s="299">
        <v>510.38</v>
      </c>
    </row>
    <row r="5969" spans="1:4" ht="14.4">
      <c r="A5969" s="297" t="s">
        <v>17258</v>
      </c>
      <c r="B5969" s="298" t="s">
        <v>17259</v>
      </c>
      <c r="C5969" s="297" t="s">
        <v>550</v>
      </c>
      <c r="D5969" s="299">
        <v>946.38</v>
      </c>
    </row>
    <row r="5970" spans="1:4" ht="14.4">
      <c r="A5970" s="297" t="s">
        <v>17260</v>
      </c>
      <c r="B5970" s="298" t="s">
        <v>17261</v>
      </c>
      <c r="C5970" s="297" t="s">
        <v>550</v>
      </c>
      <c r="D5970" s="299">
        <v>719.41</v>
      </c>
    </row>
    <row r="5971" spans="1:4" ht="14.4">
      <c r="A5971" s="297" t="s">
        <v>17262</v>
      </c>
      <c r="B5971" s="298" t="s">
        <v>17263</v>
      </c>
      <c r="C5971" s="297" t="s">
        <v>550</v>
      </c>
      <c r="D5971" s="299">
        <v>1472.35</v>
      </c>
    </row>
    <row r="5972" spans="1:4" ht="14.4">
      <c r="A5972" s="297" t="s">
        <v>17264</v>
      </c>
      <c r="B5972" s="298" t="s">
        <v>17265</v>
      </c>
      <c r="C5972" s="297" t="s">
        <v>550</v>
      </c>
      <c r="D5972" s="299">
        <v>1108.55</v>
      </c>
    </row>
    <row r="5973" spans="1:4" ht="14.4">
      <c r="A5973" s="297" t="s">
        <v>17266</v>
      </c>
      <c r="B5973" s="298" t="s">
        <v>17267</v>
      </c>
      <c r="C5973" s="297" t="s">
        <v>550</v>
      </c>
      <c r="D5973" s="299">
        <v>1749.13</v>
      </c>
    </row>
    <row r="5974" spans="1:4" ht="14.4">
      <c r="A5974" s="297" t="s">
        <v>17268</v>
      </c>
      <c r="B5974" s="298" t="s">
        <v>17269</v>
      </c>
      <c r="C5974" s="297" t="s">
        <v>550</v>
      </c>
      <c r="D5974" s="299">
        <v>2449.63</v>
      </c>
    </row>
    <row r="5975" spans="1:4" ht="14.4">
      <c r="A5975" s="297" t="s">
        <v>17270</v>
      </c>
      <c r="B5975" s="298" t="s">
        <v>17271</v>
      </c>
      <c r="C5975" s="297" t="s">
        <v>550</v>
      </c>
      <c r="D5975" s="299">
        <v>1751.07</v>
      </c>
    </row>
    <row r="5976" spans="1:4" ht="14.4">
      <c r="A5976" s="297" t="s">
        <v>17272</v>
      </c>
      <c r="B5976" s="298" t="s">
        <v>17273</v>
      </c>
      <c r="C5976" s="297" t="s">
        <v>550</v>
      </c>
      <c r="D5976" s="299">
        <v>2326.2600000000002</v>
      </c>
    </row>
    <row r="5977" spans="1:4" ht="14.4">
      <c r="A5977" s="297" t="s">
        <v>17274</v>
      </c>
      <c r="B5977" s="298" t="s">
        <v>17275</v>
      </c>
      <c r="C5977" s="297" t="s">
        <v>550</v>
      </c>
      <c r="D5977" s="299">
        <v>3563.62</v>
      </c>
    </row>
    <row r="5978" spans="1:4" ht="14.4">
      <c r="A5978" s="297" t="s">
        <v>17276</v>
      </c>
      <c r="B5978" s="298" t="s">
        <v>17277</v>
      </c>
      <c r="C5978" s="297" t="s">
        <v>550</v>
      </c>
      <c r="D5978" s="299">
        <v>3060.9</v>
      </c>
    </row>
    <row r="5979" spans="1:4" ht="14.4">
      <c r="A5979" s="297" t="s">
        <v>17278</v>
      </c>
      <c r="B5979" s="298" t="s">
        <v>17279</v>
      </c>
      <c r="C5979" s="297" t="s">
        <v>550</v>
      </c>
      <c r="D5979" s="299">
        <v>3520.2</v>
      </c>
    </row>
    <row r="5980" spans="1:4" ht="14.4">
      <c r="A5980" s="297" t="s">
        <v>17280</v>
      </c>
      <c r="B5980" s="298" t="s">
        <v>17281</v>
      </c>
      <c r="C5980" s="297" t="s">
        <v>550</v>
      </c>
      <c r="D5980" s="299">
        <v>3628.77</v>
      </c>
    </row>
    <row r="5981" spans="1:4" ht="14.4">
      <c r="A5981" s="297" t="s">
        <v>17282</v>
      </c>
      <c r="B5981" s="298" t="s">
        <v>17283</v>
      </c>
      <c r="C5981" s="297" t="s">
        <v>550</v>
      </c>
      <c r="D5981" s="299">
        <v>3595.36</v>
      </c>
    </row>
    <row r="5982" spans="1:4" ht="14.4">
      <c r="A5982" s="297" t="s">
        <v>17284</v>
      </c>
      <c r="B5982" s="298" t="s">
        <v>17285</v>
      </c>
      <c r="C5982" s="297" t="s">
        <v>550</v>
      </c>
      <c r="D5982" s="299">
        <v>4420.05</v>
      </c>
    </row>
    <row r="5983" spans="1:4" ht="14.4">
      <c r="A5983" s="297" t="s">
        <v>17286</v>
      </c>
      <c r="B5983" s="298" t="s">
        <v>17287</v>
      </c>
      <c r="C5983" s="297" t="s">
        <v>550</v>
      </c>
      <c r="D5983" s="299">
        <v>4496.3999999999996</v>
      </c>
    </row>
    <row r="5984" spans="1:4" ht="14.4">
      <c r="A5984" s="297" t="s">
        <v>17288</v>
      </c>
      <c r="B5984" s="298" t="s">
        <v>17289</v>
      </c>
      <c r="C5984" s="297" t="s">
        <v>550</v>
      </c>
      <c r="D5984" s="299">
        <v>3699.83</v>
      </c>
    </row>
    <row r="5985" spans="1:4" ht="14.4">
      <c r="A5985" s="297" t="s">
        <v>17290</v>
      </c>
      <c r="B5985" s="298" t="s">
        <v>17291</v>
      </c>
      <c r="C5985" s="297" t="s">
        <v>550</v>
      </c>
      <c r="D5985" s="299">
        <v>4742.1000000000004</v>
      </c>
    </row>
    <row r="5986" spans="1:4" ht="14.4">
      <c r="A5986" s="297" t="s">
        <v>17292</v>
      </c>
      <c r="B5986" s="298" t="s">
        <v>17293</v>
      </c>
      <c r="C5986" s="297" t="s">
        <v>550</v>
      </c>
      <c r="D5986" s="299">
        <v>12465.16</v>
      </c>
    </row>
    <row r="5987" spans="1:4" ht="14.4">
      <c r="A5987" s="297" t="s">
        <v>17294</v>
      </c>
      <c r="B5987" s="298" t="s">
        <v>17295</v>
      </c>
      <c r="C5987" s="297" t="s">
        <v>550</v>
      </c>
      <c r="D5987" s="299">
        <v>13885.28</v>
      </c>
    </row>
    <row r="5988" spans="1:4" ht="14.4">
      <c r="A5988" s="297" t="s">
        <v>17296</v>
      </c>
      <c r="B5988" s="298" t="s">
        <v>17297</v>
      </c>
      <c r="C5988" s="297" t="s">
        <v>550</v>
      </c>
      <c r="D5988" s="299">
        <v>18946.97</v>
      </c>
    </row>
    <row r="5989" spans="1:4" ht="14.4">
      <c r="A5989" s="297" t="s">
        <v>17298</v>
      </c>
      <c r="B5989" s="298" t="s">
        <v>17299</v>
      </c>
      <c r="C5989" s="297" t="s">
        <v>550</v>
      </c>
      <c r="D5989" s="299">
        <v>18699.080000000002</v>
      </c>
    </row>
    <row r="5990" spans="1:4" ht="14.4">
      <c r="A5990" s="297" t="s">
        <v>17300</v>
      </c>
      <c r="B5990" s="298" t="s">
        <v>17301</v>
      </c>
      <c r="C5990" s="297" t="s">
        <v>550</v>
      </c>
      <c r="D5990" s="299">
        <v>18900.73</v>
      </c>
    </row>
    <row r="5991" spans="1:4" ht="14.4">
      <c r="A5991" s="297" t="s">
        <v>17302</v>
      </c>
      <c r="B5991" s="298" t="s">
        <v>17303</v>
      </c>
      <c r="C5991" s="297" t="s">
        <v>550</v>
      </c>
      <c r="D5991" s="299">
        <v>23852.32</v>
      </c>
    </row>
    <row r="5992" spans="1:4" ht="14.4">
      <c r="A5992" s="297" t="s">
        <v>17304</v>
      </c>
      <c r="B5992" s="298" t="s">
        <v>17305</v>
      </c>
      <c r="C5992" s="297" t="s">
        <v>550</v>
      </c>
      <c r="D5992" s="299">
        <v>25764.43</v>
      </c>
    </row>
    <row r="5993" spans="1:4" ht="14.4">
      <c r="A5993" s="297" t="s">
        <v>17306</v>
      </c>
      <c r="B5993" s="298" t="s">
        <v>17307</v>
      </c>
      <c r="C5993" s="297" t="s">
        <v>550</v>
      </c>
      <c r="D5993" s="299">
        <v>29072.06</v>
      </c>
    </row>
    <row r="5994" spans="1:4" ht="14.4">
      <c r="A5994" s="297" t="s">
        <v>17308</v>
      </c>
      <c r="B5994" s="298" t="s">
        <v>17309</v>
      </c>
      <c r="C5994" s="297" t="s">
        <v>550</v>
      </c>
      <c r="D5994" s="299">
        <v>512.92999999999995</v>
      </c>
    </row>
    <row r="5995" spans="1:4" ht="14.4">
      <c r="A5995" s="297" t="s">
        <v>17310</v>
      </c>
      <c r="B5995" s="298" t="s">
        <v>17311</v>
      </c>
      <c r="C5995" s="297" t="s">
        <v>550</v>
      </c>
      <c r="D5995" s="299">
        <v>390.14</v>
      </c>
    </row>
    <row r="5996" spans="1:4" ht="14.4">
      <c r="A5996" s="297" t="s">
        <v>17312</v>
      </c>
      <c r="B5996" s="298" t="s">
        <v>17313</v>
      </c>
      <c r="C5996" s="297" t="s">
        <v>550</v>
      </c>
      <c r="D5996" s="299">
        <v>390.14</v>
      </c>
    </row>
    <row r="5997" spans="1:4" ht="14.4">
      <c r="A5997" s="297" t="s">
        <v>17314</v>
      </c>
      <c r="B5997" s="298" t="s">
        <v>17315</v>
      </c>
      <c r="C5997" s="297" t="s">
        <v>550</v>
      </c>
      <c r="D5997" s="299">
        <v>44450.54</v>
      </c>
    </row>
    <row r="5998" spans="1:4" ht="14.4">
      <c r="A5998" s="297" t="s">
        <v>17316</v>
      </c>
      <c r="B5998" s="298" t="s">
        <v>17317</v>
      </c>
      <c r="C5998" s="297" t="s">
        <v>550</v>
      </c>
      <c r="D5998" s="299">
        <v>26074.45</v>
      </c>
    </row>
    <row r="5999" spans="1:4" ht="14.4">
      <c r="A5999" s="297" t="s">
        <v>17318</v>
      </c>
      <c r="B5999" s="298" t="s">
        <v>17319</v>
      </c>
      <c r="C5999" s="297" t="s">
        <v>550</v>
      </c>
      <c r="D5999" s="299">
        <v>28681.89</v>
      </c>
    </row>
    <row r="6000" spans="1:4" ht="14.4">
      <c r="A6000" s="297" t="s">
        <v>17320</v>
      </c>
      <c r="B6000" s="298" t="s">
        <v>17321</v>
      </c>
      <c r="C6000" s="297" t="s">
        <v>550</v>
      </c>
      <c r="D6000" s="299">
        <v>31289.33</v>
      </c>
    </row>
    <row r="6001" spans="1:4" ht="14.4">
      <c r="A6001" s="297" t="s">
        <v>17322</v>
      </c>
      <c r="B6001" s="298" t="s">
        <v>17323</v>
      </c>
      <c r="C6001" s="297" t="s">
        <v>550</v>
      </c>
      <c r="D6001" s="299">
        <v>45729.16</v>
      </c>
    </row>
    <row r="6002" spans="1:4" ht="14.4">
      <c r="A6002" s="297" t="s">
        <v>17324</v>
      </c>
      <c r="B6002" s="298" t="s">
        <v>17325</v>
      </c>
      <c r="C6002" s="297" t="s">
        <v>550</v>
      </c>
      <c r="D6002" s="299">
        <v>47952.3</v>
      </c>
    </row>
    <row r="6003" spans="1:4" ht="14.4">
      <c r="A6003" s="297" t="s">
        <v>17326</v>
      </c>
      <c r="B6003" s="298" t="s">
        <v>17327</v>
      </c>
      <c r="C6003" s="297" t="s">
        <v>550</v>
      </c>
      <c r="D6003" s="299">
        <v>61477.06</v>
      </c>
    </row>
    <row r="6004" spans="1:4" ht="14.4">
      <c r="A6004" s="297" t="s">
        <v>17328</v>
      </c>
      <c r="B6004" s="298" t="s">
        <v>17329</v>
      </c>
      <c r="C6004" s="297" t="s">
        <v>550</v>
      </c>
      <c r="D6004" s="299">
        <v>67907.149999999994</v>
      </c>
    </row>
    <row r="6005" spans="1:4" ht="14.4">
      <c r="A6005" s="297" t="s">
        <v>17330</v>
      </c>
      <c r="B6005" s="298" t="s">
        <v>17331</v>
      </c>
      <c r="C6005" s="297" t="s">
        <v>550</v>
      </c>
      <c r="D6005" s="299">
        <v>69978.73</v>
      </c>
    </row>
    <row r="6006" spans="1:4" ht="14.4">
      <c r="A6006" s="297" t="s">
        <v>17332</v>
      </c>
      <c r="B6006" s="298" t="s">
        <v>17333</v>
      </c>
      <c r="C6006" s="297" t="s">
        <v>550</v>
      </c>
      <c r="D6006" s="299">
        <v>72516.3</v>
      </c>
    </row>
    <row r="6007" spans="1:4" ht="14.4">
      <c r="A6007" s="297" t="s">
        <v>17334</v>
      </c>
      <c r="B6007" s="298" t="s">
        <v>17335</v>
      </c>
      <c r="C6007" s="297" t="s">
        <v>550</v>
      </c>
      <c r="D6007" s="299">
        <v>589.6</v>
      </c>
    </row>
    <row r="6008" spans="1:4" ht="14.4">
      <c r="A6008" s="297" t="s">
        <v>17336</v>
      </c>
      <c r="B6008" s="298" t="s">
        <v>17337</v>
      </c>
      <c r="C6008" s="297" t="s">
        <v>550</v>
      </c>
      <c r="D6008" s="299">
        <v>822.81</v>
      </c>
    </row>
    <row r="6009" spans="1:4" ht="14.4">
      <c r="A6009" s="297" t="s">
        <v>17338</v>
      </c>
      <c r="B6009" s="298" t="s">
        <v>17339</v>
      </c>
      <c r="C6009" s="297" t="s">
        <v>550</v>
      </c>
      <c r="D6009" s="299">
        <v>987.38</v>
      </c>
    </row>
    <row r="6010" spans="1:4" ht="14.4">
      <c r="A6010" s="297" t="s">
        <v>17340</v>
      </c>
      <c r="B6010" s="298" t="s">
        <v>17341</v>
      </c>
      <c r="C6010" s="297" t="s">
        <v>550</v>
      </c>
      <c r="D6010" s="299">
        <v>612.74</v>
      </c>
    </row>
    <row r="6011" spans="1:4" ht="14.4">
      <c r="A6011" s="297" t="s">
        <v>17342</v>
      </c>
      <c r="B6011" s="298" t="s">
        <v>17343</v>
      </c>
      <c r="C6011" s="297" t="s">
        <v>550</v>
      </c>
      <c r="D6011" s="299">
        <v>669.25</v>
      </c>
    </row>
    <row r="6012" spans="1:4" ht="14.4">
      <c r="A6012" s="297" t="s">
        <v>17344</v>
      </c>
      <c r="B6012" s="298" t="s">
        <v>17345</v>
      </c>
      <c r="C6012" s="297" t="s">
        <v>550</v>
      </c>
      <c r="D6012" s="299">
        <v>669.25</v>
      </c>
    </row>
    <row r="6013" spans="1:4" ht="14.4">
      <c r="A6013" s="297" t="s">
        <v>17346</v>
      </c>
      <c r="B6013" s="298" t="s">
        <v>17347</v>
      </c>
      <c r="C6013" s="297" t="s">
        <v>550</v>
      </c>
      <c r="D6013" s="299">
        <v>875.79</v>
      </c>
    </row>
    <row r="6014" spans="1:4" ht="14.4">
      <c r="A6014" s="297" t="s">
        <v>17348</v>
      </c>
      <c r="B6014" s="298" t="s">
        <v>17349</v>
      </c>
      <c r="C6014" s="297" t="s">
        <v>550</v>
      </c>
      <c r="D6014" s="299">
        <v>1152.29</v>
      </c>
    </row>
    <row r="6015" spans="1:4" ht="14.4">
      <c r="A6015" s="297" t="s">
        <v>17350</v>
      </c>
      <c r="B6015" s="298" t="s">
        <v>17351</v>
      </c>
      <c r="C6015" s="297" t="s">
        <v>550</v>
      </c>
      <c r="D6015" s="299">
        <v>832.89</v>
      </c>
    </row>
    <row r="6016" spans="1:4" ht="14.4">
      <c r="A6016" s="297" t="s">
        <v>17352</v>
      </c>
      <c r="B6016" s="298" t="s">
        <v>17353</v>
      </c>
      <c r="C6016" s="297" t="s">
        <v>550</v>
      </c>
      <c r="D6016" s="299">
        <v>794.76</v>
      </c>
    </row>
    <row r="6017" spans="1:4" ht="14.4">
      <c r="A6017" s="297" t="s">
        <v>17354</v>
      </c>
      <c r="B6017" s="298" t="s">
        <v>17355</v>
      </c>
      <c r="C6017" s="297" t="s">
        <v>550</v>
      </c>
      <c r="D6017" s="299">
        <v>861.7</v>
      </c>
    </row>
    <row r="6018" spans="1:4" ht="14.4">
      <c r="A6018" s="297" t="s">
        <v>17356</v>
      </c>
      <c r="B6018" s="298" t="s">
        <v>17357</v>
      </c>
      <c r="C6018" s="297" t="s">
        <v>550</v>
      </c>
      <c r="D6018" s="299">
        <v>713.73</v>
      </c>
    </row>
    <row r="6019" spans="1:4" ht="14.4">
      <c r="A6019" s="297" t="s">
        <v>17358</v>
      </c>
      <c r="B6019" s="298" t="s">
        <v>17359</v>
      </c>
      <c r="C6019" s="297" t="s">
        <v>550</v>
      </c>
      <c r="D6019" s="299">
        <v>861.7</v>
      </c>
    </row>
    <row r="6020" spans="1:4" ht="14.4">
      <c r="A6020" s="297" t="s">
        <v>17360</v>
      </c>
      <c r="B6020" s="298" t="s">
        <v>17361</v>
      </c>
      <c r="C6020" s="297" t="s">
        <v>550</v>
      </c>
      <c r="D6020" s="299">
        <v>875.53</v>
      </c>
    </row>
    <row r="6021" spans="1:4" ht="14.4">
      <c r="A6021" s="297" t="s">
        <v>17362</v>
      </c>
      <c r="B6021" s="298" t="s">
        <v>17363</v>
      </c>
      <c r="C6021" s="297" t="s">
        <v>550</v>
      </c>
      <c r="D6021" s="299">
        <v>875.79</v>
      </c>
    </row>
    <row r="6022" spans="1:4" ht="14.4">
      <c r="A6022" s="297" t="s">
        <v>17364</v>
      </c>
      <c r="B6022" s="298" t="s">
        <v>17365</v>
      </c>
      <c r="C6022" s="297" t="s">
        <v>550</v>
      </c>
      <c r="D6022" s="299">
        <v>1152.29</v>
      </c>
    </row>
    <row r="6023" spans="1:4" ht="14.4">
      <c r="A6023" s="297" t="s">
        <v>17366</v>
      </c>
      <c r="B6023" s="298" t="s">
        <v>17367</v>
      </c>
      <c r="C6023" s="297" t="s">
        <v>550</v>
      </c>
      <c r="D6023" s="299">
        <v>1555.48</v>
      </c>
    </row>
    <row r="6024" spans="1:4" ht="14.4">
      <c r="A6024" s="297" t="s">
        <v>17368</v>
      </c>
      <c r="B6024" s="298" t="s">
        <v>17369</v>
      </c>
      <c r="C6024" s="297" t="s">
        <v>550</v>
      </c>
      <c r="D6024" s="299">
        <v>1503.62</v>
      </c>
    </row>
    <row r="6025" spans="1:4" ht="14.4">
      <c r="A6025" s="297" t="s">
        <v>17370</v>
      </c>
      <c r="B6025" s="298" t="s">
        <v>17371</v>
      </c>
      <c r="C6025" s="297" t="s">
        <v>550</v>
      </c>
      <c r="D6025" s="299">
        <v>1696.89</v>
      </c>
    </row>
    <row r="6026" spans="1:4" ht="14.4">
      <c r="A6026" s="297" t="s">
        <v>17372</v>
      </c>
      <c r="B6026" s="298" t="s">
        <v>17373</v>
      </c>
      <c r="C6026" s="297" t="s">
        <v>550</v>
      </c>
      <c r="D6026" s="299">
        <v>2224.73</v>
      </c>
    </row>
    <row r="6027" spans="1:4" ht="14.4">
      <c r="A6027" s="297" t="s">
        <v>17374</v>
      </c>
      <c r="B6027" s="298" t="s">
        <v>17375</v>
      </c>
      <c r="C6027" s="297" t="s">
        <v>550</v>
      </c>
      <c r="D6027" s="299">
        <v>2447.1999999999998</v>
      </c>
    </row>
    <row r="6028" spans="1:4" ht="14.4">
      <c r="A6028" s="297" t="s">
        <v>17376</v>
      </c>
      <c r="B6028" s="298" t="s">
        <v>17377</v>
      </c>
      <c r="C6028" s="297" t="s">
        <v>550</v>
      </c>
      <c r="D6028" s="299">
        <v>2669.67</v>
      </c>
    </row>
    <row r="6029" spans="1:4" ht="14.4">
      <c r="A6029" s="297" t="s">
        <v>17378</v>
      </c>
      <c r="B6029" s="298" t="s">
        <v>17379</v>
      </c>
      <c r="C6029" s="297" t="s">
        <v>550</v>
      </c>
      <c r="D6029" s="299">
        <v>1532.14</v>
      </c>
    </row>
    <row r="6030" spans="1:4" ht="14.4">
      <c r="A6030" s="297" t="s">
        <v>17380</v>
      </c>
      <c r="B6030" s="298" t="s">
        <v>17381</v>
      </c>
      <c r="C6030" s="297" t="s">
        <v>550</v>
      </c>
      <c r="D6030" s="299">
        <v>1654.28</v>
      </c>
    </row>
    <row r="6031" spans="1:4" ht="14.4">
      <c r="A6031" s="297" t="s">
        <v>17382</v>
      </c>
      <c r="B6031" s="298" t="s">
        <v>17383</v>
      </c>
      <c r="C6031" s="297" t="s">
        <v>550</v>
      </c>
      <c r="D6031" s="299">
        <v>1066.68</v>
      </c>
    </row>
    <row r="6032" spans="1:4" ht="14.4">
      <c r="A6032" s="297" t="s">
        <v>17384</v>
      </c>
      <c r="B6032" s="298" t="s">
        <v>17385</v>
      </c>
      <c r="C6032" s="297" t="s">
        <v>550</v>
      </c>
      <c r="D6032" s="299">
        <v>1443.72</v>
      </c>
    </row>
    <row r="6033" spans="1:4" ht="14.4">
      <c r="A6033" s="297" t="s">
        <v>17386</v>
      </c>
      <c r="B6033" s="298" t="s">
        <v>17387</v>
      </c>
      <c r="C6033" s="297" t="s">
        <v>550</v>
      </c>
      <c r="D6033" s="299">
        <v>1640.31</v>
      </c>
    </row>
    <row r="6034" spans="1:4" ht="14.4">
      <c r="A6034" s="297" t="s">
        <v>17388</v>
      </c>
      <c r="B6034" s="298" t="s">
        <v>17389</v>
      </c>
      <c r="C6034" s="297" t="s">
        <v>550</v>
      </c>
      <c r="D6034" s="299">
        <v>2073.9699999999998</v>
      </c>
    </row>
    <row r="6035" spans="1:4" ht="14.4">
      <c r="A6035" s="297" t="s">
        <v>17390</v>
      </c>
      <c r="B6035" s="298" t="s">
        <v>17391</v>
      </c>
      <c r="C6035" s="297" t="s">
        <v>550</v>
      </c>
      <c r="D6035" s="299">
        <v>2281.37</v>
      </c>
    </row>
    <row r="6036" spans="1:4" ht="14.4">
      <c r="A6036" s="297" t="s">
        <v>17392</v>
      </c>
      <c r="B6036" s="298" t="s">
        <v>17393</v>
      </c>
      <c r="C6036" s="297" t="s">
        <v>550</v>
      </c>
      <c r="D6036" s="299">
        <v>3063.82</v>
      </c>
    </row>
    <row r="6037" spans="1:4" ht="14.4">
      <c r="A6037" s="297" t="s">
        <v>17394</v>
      </c>
      <c r="B6037" s="298" t="s">
        <v>17395</v>
      </c>
      <c r="C6037" s="297" t="s">
        <v>550</v>
      </c>
      <c r="D6037" s="299">
        <v>3370.2</v>
      </c>
    </row>
    <row r="6038" spans="1:4" ht="14.4">
      <c r="A6038" s="297" t="s">
        <v>17396</v>
      </c>
      <c r="B6038" s="298" t="s">
        <v>17397</v>
      </c>
      <c r="C6038" s="297" t="s">
        <v>550</v>
      </c>
      <c r="D6038" s="299">
        <v>2488.77</v>
      </c>
    </row>
    <row r="6039" spans="1:4" ht="14.4">
      <c r="A6039" s="297" t="s">
        <v>17398</v>
      </c>
      <c r="B6039" s="298" t="s">
        <v>17399</v>
      </c>
      <c r="C6039" s="297" t="s">
        <v>550</v>
      </c>
      <c r="D6039" s="299">
        <v>3676.58</v>
      </c>
    </row>
    <row r="6040" spans="1:4" ht="14.4">
      <c r="A6040" s="297" t="s">
        <v>17400</v>
      </c>
      <c r="B6040" s="298" t="s">
        <v>17401</v>
      </c>
      <c r="C6040" s="297" t="s">
        <v>550</v>
      </c>
      <c r="D6040" s="299">
        <v>1810.97</v>
      </c>
    </row>
    <row r="6041" spans="1:4" ht="14.4">
      <c r="A6041" s="297" t="s">
        <v>17402</v>
      </c>
      <c r="B6041" s="298" t="s">
        <v>17403</v>
      </c>
      <c r="C6041" s="297" t="s">
        <v>550</v>
      </c>
      <c r="D6041" s="299">
        <v>1953.69</v>
      </c>
    </row>
    <row r="6042" spans="1:4" ht="14.4">
      <c r="A6042" s="297" t="s">
        <v>17404</v>
      </c>
      <c r="B6042" s="298" t="s">
        <v>17405</v>
      </c>
      <c r="C6042" s="297" t="s">
        <v>550</v>
      </c>
      <c r="D6042" s="299">
        <v>1820.44</v>
      </c>
    </row>
    <row r="6043" spans="1:4" ht="14.4">
      <c r="A6043" s="297" t="s">
        <v>17406</v>
      </c>
      <c r="B6043" s="298" t="s">
        <v>17407</v>
      </c>
      <c r="C6043" s="297" t="s">
        <v>550</v>
      </c>
      <c r="D6043" s="299">
        <v>3155</v>
      </c>
    </row>
    <row r="6044" spans="1:4" ht="14.4">
      <c r="A6044" s="297" t="s">
        <v>17408</v>
      </c>
      <c r="B6044" s="298" t="s">
        <v>17409</v>
      </c>
      <c r="C6044" s="297" t="s">
        <v>550</v>
      </c>
      <c r="D6044" s="299">
        <v>1744.47</v>
      </c>
    </row>
    <row r="6045" spans="1:4" ht="14.4">
      <c r="A6045" s="297" t="s">
        <v>17410</v>
      </c>
      <c r="B6045" s="298" t="s">
        <v>17411</v>
      </c>
      <c r="C6045" s="297" t="s">
        <v>550</v>
      </c>
      <c r="D6045" s="299">
        <v>2080.12</v>
      </c>
    </row>
    <row r="6046" spans="1:4" ht="14.4">
      <c r="A6046" s="297" t="s">
        <v>17412</v>
      </c>
      <c r="B6046" s="298" t="s">
        <v>17413</v>
      </c>
      <c r="C6046" s="297" t="s">
        <v>550</v>
      </c>
      <c r="D6046" s="299">
        <v>2733.87</v>
      </c>
    </row>
    <row r="6047" spans="1:4" ht="14.4">
      <c r="A6047" s="297" t="s">
        <v>17414</v>
      </c>
      <c r="B6047" s="298" t="s">
        <v>17415</v>
      </c>
      <c r="C6047" s="297" t="s">
        <v>550</v>
      </c>
      <c r="D6047" s="299">
        <v>2038.66</v>
      </c>
    </row>
    <row r="6048" spans="1:4" ht="14.4">
      <c r="A6048" s="297" t="s">
        <v>17416</v>
      </c>
      <c r="B6048" s="298" t="s">
        <v>17417</v>
      </c>
      <c r="C6048" s="297" t="s">
        <v>550</v>
      </c>
      <c r="D6048" s="299">
        <v>4859.2</v>
      </c>
    </row>
    <row r="6049" spans="1:4" ht="14.4">
      <c r="A6049" s="297" t="s">
        <v>17418</v>
      </c>
      <c r="B6049" s="298" t="s">
        <v>17419</v>
      </c>
      <c r="C6049" s="297" t="s">
        <v>550</v>
      </c>
      <c r="D6049" s="299">
        <v>5300.94</v>
      </c>
    </row>
    <row r="6050" spans="1:4" ht="14.4">
      <c r="A6050" s="297" t="s">
        <v>17420</v>
      </c>
      <c r="B6050" s="298" t="s">
        <v>17421</v>
      </c>
      <c r="C6050" s="297" t="s">
        <v>550</v>
      </c>
      <c r="D6050" s="299">
        <v>2946.58</v>
      </c>
    </row>
    <row r="6051" spans="1:4" ht="14.4">
      <c r="A6051" s="297" t="s">
        <v>17422</v>
      </c>
      <c r="B6051" s="298" t="s">
        <v>17423</v>
      </c>
      <c r="C6051" s="297" t="s">
        <v>550</v>
      </c>
      <c r="D6051" s="299">
        <v>3480.76</v>
      </c>
    </row>
    <row r="6052" spans="1:4" ht="14.4">
      <c r="A6052" s="297" t="s">
        <v>17424</v>
      </c>
      <c r="B6052" s="298" t="s">
        <v>17425</v>
      </c>
      <c r="C6052" s="297" t="s">
        <v>550</v>
      </c>
      <c r="D6052" s="299">
        <v>3578.65</v>
      </c>
    </row>
    <row r="6053" spans="1:4" ht="14.4">
      <c r="A6053" s="297" t="s">
        <v>17426</v>
      </c>
      <c r="B6053" s="298" t="s">
        <v>17427</v>
      </c>
      <c r="C6053" s="297" t="s">
        <v>550</v>
      </c>
      <c r="D6053" s="299">
        <v>3488.95</v>
      </c>
    </row>
    <row r="6054" spans="1:4" ht="14.4">
      <c r="A6054" s="297" t="s">
        <v>17428</v>
      </c>
      <c r="B6054" s="298" t="s">
        <v>17429</v>
      </c>
      <c r="C6054" s="297" t="s">
        <v>550</v>
      </c>
      <c r="D6054" s="299">
        <v>3145.11</v>
      </c>
    </row>
    <row r="6055" spans="1:4" ht="14.4">
      <c r="A6055" s="297" t="s">
        <v>17430</v>
      </c>
      <c r="B6055" s="298" t="s">
        <v>17431</v>
      </c>
      <c r="C6055" s="297" t="s">
        <v>550</v>
      </c>
      <c r="D6055" s="299">
        <v>3158.55</v>
      </c>
    </row>
    <row r="6056" spans="1:4" ht="14.4">
      <c r="A6056" s="297" t="s">
        <v>17432</v>
      </c>
      <c r="B6056" s="298" t="s">
        <v>17433</v>
      </c>
      <c r="C6056" s="297" t="s">
        <v>550</v>
      </c>
      <c r="D6056" s="299">
        <v>3761.59</v>
      </c>
    </row>
    <row r="6057" spans="1:4" ht="14.4">
      <c r="A6057" s="297" t="s">
        <v>17434</v>
      </c>
      <c r="B6057" s="298" t="s">
        <v>17435</v>
      </c>
      <c r="C6057" s="297" t="s">
        <v>550</v>
      </c>
      <c r="D6057" s="299">
        <v>4103.5600000000004</v>
      </c>
    </row>
    <row r="6058" spans="1:4" ht="14.4">
      <c r="A6058" s="297" t="s">
        <v>17436</v>
      </c>
      <c r="B6058" s="298" t="s">
        <v>17437</v>
      </c>
      <c r="C6058" s="297" t="s">
        <v>550</v>
      </c>
      <c r="D6058" s="299">
        <v>3422.51</v>
      </c>
    </row>
    <row r="6059" spans="1:4" ht="14.4">
      <c r="A6059" s="297" t="s">
        <v>17438</v>
      </c>
      <c r="B6059" s="298" t="s">
        <v>17439</v>
      </c>
      <c r="C6059" s="297" t="s">
        <v>550</v>
      </c>
      <c r="D6059" s="299">
        <v>3858.5</v>
      </c>
    </row>
    <row r="6060" spans="1:4" ht="14.4">
      <c r="A6060" s="297" t="s">
        <v>17440</v>
      </c>
      <c r="B6060" s="298" t="s">
        <v>17441</v>
      </c>
      <c r="C6060" s="297" t="s">
        <v>550</v>
      </c>
      <c r="D6060" s="299">
        <v>3442.75</v>
      </c>
    </row>
    <row r="6061" spans="1:4" ht="14.4">
      <c r="A6061" s="297" t="s">
        <v>17442</v>
      </c>
      <c r="B6061" s="298" t="s">
        <v>17443</v>
      </c>
      <c r="C6061" s="297" t="s">
        <v>550</v>
      </c>
      <c r="D6061" s="299">
        <v>3930.63</v>
      </c>
    </row>
    <row r="6062" spans="1:4" ht="14.4">
      <c r="A6062" s="297" t="s">
        <v>17444</v>
      </c>
      <c r="B6062" s="298" t="s">
        <v>17445</v>
      </c>
      <c r="C6062" s="297" t="s">
        <v>550</v>
      </c>
      <c r="D6062" s="299">
        <v>3535.35</v>
      </c>
    </row>
    <row r="6063" spans="1:4" ht="14.4">
      <c r="A6063" s="297" t="s">
        <v>17446</v>
      </c>
      <c r="B6063" s="298" t="s">
        <v>17447</v>
      </c>
      <c r="C6063" s="297" t="s">
        <v>550</v>
      </c>
      <c r="D6063" s="299">
        <v>3669.12</v>
      </c>
    </row>
    <row r="6064" spans="1:4" ht="14.4">
      <c r="A6064" s="297" t="s">
        <v>17448</v>
      </c>
      <c r="B6064" s="298" t="s">
        <v>17449</v>
      </c>
      <c r="C6064" s="297" t="s">
        <v>550</v>
      </c>
      <c r="D6064" s="299">
        <v>4439.63</v>
      </c>
    </row>
    <row r="6065" spans="1:4" ht="14.4">
      <c r="A6065" s="297" t="s">
        <v>17450</v>
      </c>
      <c r="B6065" s="298" t="s">
        <v>17451</v>
      </c>
      <c r="C6065" s="297" t="s">
        <v>550</v>
      </c>
      <c r="D6065" s="299">
        <v>4864.5</v>
      </c>
    </row>
    <row r="6066" spans="1:4" ht="14.4">
      <c r="A6066" s="297" t="s">
        <v>17452</v>
      </c>
      <c r="B6066" s="298" t="s">
        <v>17453</v>
      </c>
      <c r="C6066" s="297" t="s">
        <v>550</v>
      </c>
      <c r="D6066" s="299">
        <v>4997.66</v>
      </c>
    </row>
    <row r="6067" spans="1:4" ht="14.4">
      <c r="A6067" s="297" t="s">
        <v>17454</v>
      </c>
      <c r="B6067" s="298" t="s">
        <v>17455</v>
      </c>
      <c r="C6067" s="297" t="s">
        <v>550</v>
      </c>
      <c r="D6067" s="299">
        <v>5393.85</v>
      </c>
    </row>
    <row r="6068" spans="1:4" ht="14.4">
      <c r="A6068" s="297" t="s">
        <v>17456</v>
      </c>
      <c r="B6068" s="298" t="s">
        <v>17457</v>
      </c>
      <c r="C6068" s="297" t="s">
        <v>550</v>
      </c>
      <c r="D6068" s="299">
        <v>3749.16</v>
      </c>
    </row>
    <row r="6069" spans="1:4" ht="14.4">
      <c r="A6069" s="297" t="s">
        <v>17458</v>
      </c>
      <c r="B6069" s="298" t="s">
        <v>17459</v>
      </c>
      <c r="C6069" s="297" t="s">
        <v>550</v>
      </c>
      <c r="D6069" s="299">
        <v>5073.58</v>
      </c>
    </row>
    <row r="6070" spans="1:4" ht="14.4">
      <c r="A6070" s="297" t="s">
        <v>17460</v>
      </c>
      <c r="B6070" s="298" t="s">
        <v>17461</v>
      </c>
      <c r="C6070" s="297" t="s">
        <v>550</v>
      </c>
      <c r="D6070" s="299">
        <v>4220.96</v>
      </c>
    </row>
    <row r="6071" spans="1:4" ht="14.4">
      <c r="A6071" s="297" t="s">
        <v>17462</v>
      </c>
      <c r="B6071" s="298" t="s">
        <v>17463</v>
      </c>
      <c r="C6071" s="297" t="s">
        <v>550</v>
      </c>
      <c r="D6071" s="299">
        <v>5683.46</v>
      </c>
    </row>
    <row r="6072" spans="1:4" ht="14.4">
      <c r="A6072" s="297" t="s">
        <v>17464</v>
      </c>
      <c r="B6072" s="298" t="s">
        <v>17465</v>
      </c>
      <c r="C6072" s="297" t="s">
        <v>550</v>
      </c>
      <c r="D6072" s="299">
        <v>6200.15</v>
      </c>
    </row>
    <row r="6073" spans="1:4" ht="14.4">
      <c r="A6073" s="297" t="s">
        <v>17466</v>
      </c>
      <c r="B6073" s="298" t="s">
        <v>17467</v>
      </c>
      <c r="C6073" s="297" t="s">
        <v>550</v>
      </c>
      <c r="D6073" s="299">
        <v>4876.96</v>
      </c>
    </row>
    <row r="6074" spans="1:4" ht="14.4">
      <c r="A6074" s="297" t="s">
        <v>17468</v>
      </c>
      <c r="B6074" s="298" t="s">
        <v>17469</v>
      </c>
      <c r="C6074" s="297" t="s">
        <v>550</v>
      </c>
      <c r="D6074" s="299">
        <v>5148.05</v>
      </c>
    </row>
    <row r="6075" spans="1:4" ht="14.4">
      <c r="A6075" s="297" t="s">
        <v>17470</v>
      </c>
      <c r="B6075" s="298" t="s">
        <v>17471</v>
      </c>
      <c r="C6075" s="297" t="s">
        <v>550</v>
      </c>
      <c r="D6075" s="299">
        <v>12663.37</v>
      </c>
    </row>
    <row r="6076" spans="1:4" ht="14.4">
      <c r="A6076" s="297" t="s">
        <v>17472</v>
      </c>
      <c r="B6076" s="298" t="s">
        <v>17473</v>
      </c>
      <c r="C6076" s="297" t="s">
        <v>550</v>
      </c>
      <c r="D6076" s="299">
        <v>13293.15</v>
      </c>
    </row>
    <row r="6077" spans="1:4" ht="14.4">
      <c r="A6077" s="297" t="s">
        <v>17474</v>
      </c>
      <c r="B6077" s="298" t="s">
        <v>17475</v>
      </c>
      <c r="C6077" s="297" t="s">
        <v>550</v>
      </c>
      <c r="D6077" s="299">
        <v>15844.18</v>
      </c>
    </row>
    <row r="6078" spans="1:4" ht="14.4">
      <c r="A6078" s="297" t="s">
        <v>17476</v>
      </c>
      <c r="B6078" s="298" t="s">
        <v>17477</v>
      </c>
      <c r="C6078" s="297" t="s">
        <v>550</v>
      </c>
      <c r="D6078" s="299">
        <v>16211.87</v>
      </c>
    </row>
    <row r="6079" spans="1:4" ht="14.4">
      <c r="A6079" s="297" t="s">
        <v>17478</v>
      </c>
      <c r="B6079" s="298" t="s">
        <v>17479</v>
      </c>
      <c r="C6079" s="297" t="s">
        <v>550</v>
      </c>
      <c r="D6079" s="299">
        <v>9245.83</v>
      </c>
    </row>
    <row r="6080" spans="1:4" ht="14.4">
      <c r="A6080" s="297" t="s">
        <v>17480</v>
      </c>
      <c r="B6080" s="298" t="s">
        <v>17481</v>
      </c>
      <c r="C6080" s="297" t="s">
        <v>550</v>
      </c>
      <c r="D6080" s="299">
        <v>10170.41</v>
      </c>
    </row>
    <row r="6081" spans="1:4" ht="14.4">
      <c r="A6081" s="297" t="s">
        <v>17482</v>
      </c>
      <c r="B6081" s="298" t="s">
        <v>17483</v>
      </c>
      <c r="C6081" s="297" t="s">
        <v>550</v>
      </c>
      <c r="D6081" s="299">
        <v>11095</v>
      </c>
    </row>
    <row r="6082" spans="1:4" ht="14.4">
      <c r="A6082" s="297" t="s">
        <v>17484</v>
      </c>
      <c r="B6082" s="298" t="s">
        <v>17485</v>
      </c>
      <c r="C6082" s="297" t="s">
        <v>550</v>
      </c>
      <c r="D6082" s="299">
        <v>6780.28</v>
      </c>
    </row>
    <row r="6083" spans="1:4" ht="14.4">
      <c r="A6083" s="297" t="s">
        <v>17486</v>
      </c>
      <c r="B6083" s="298" t="s">
        <v>17487</v>
      </c>
      <c r="C6083" s="297" t="s">
        <v>550</v>
      </c>
      <c r="D6083" s="299">
        <v>7458.3</v>
      </c>
    </row>
    <row r="6084" spans="1:4" ht="14.4">
      <c r="A6084" s="297" t="s">
        <v>17488</v>
      </c>
      <c r="B6084" s="298" t="s">
        <v>17489</v>
      </c>
      <c r="C6084" s="297" t="s">
        <v>550</v>
      </c>
      <c r="D6084" s="299">
        <v>8136.33</v>
      </c>
    </row>
    <row r="6085" spans="1:4" ht="14.4">
      <c r="A6085" s="297" t="s">
        <v>17490</v>
      </c>
      <c r="B6085" s="298" t="s">
        <v>17491</v>
      </c>
      <c r="C6085" s="297" t="s">
        <v>550</v>
      </c>
      <c r="D6085" s="299">
        <v>9492.3799999999992</v>
      </c>
    </row>
    <row r="6086" spans="1:4" ht="14.4">
      <c r="A6086" s="297" t="s">
        <v>17492</v>
      </c>
      <c r="B6086" s="298" t="s">
        <v>17493</v>
      </c>
      <c r="C6086" s="297" t="s">
        <v>550</v>
      </c>
      <c r="D6086" s="299">
        <v>10441.620000000001</v>
      </c>
    </row>
    <row r="6087" spans="1:4" ht="14.4">
      <c r="A6087" s="297" t="s">
        <v>17494</v>
      </c>
      <c r="B6087" s="298" t="s">
        <v>17495</v>
      </c>
      <c r="C6087" s="297" t="s">
        <v>550</v>
      </c>
      <c r="D6087" s="299">
        <v>11390.86</v>
      </c>
    </row>
    <row r="6088" spans="1:4" ht="14.4">
      <c r="A6088" s="297" t="s">
        <v>17496</v>
      </c>
      <c r="B6088" s="298" t="s">
        <v>17497</v>
      </c>
      <c r="C6088" s="297" t="s">
        <v>550</v>
      </c>
      <c r="D6088" s="299">
        <v>18817.75</v>
      </c>
    </row>
    <row r="6089" spans="1:4" ht="14.4">
      <c r="A6089" s="297" t="s">
        <v>17498</v>
      </c>
      <c r="B6089" s="298" t="s">
        <v>17499</v>
      </c>
      <c r="C6089" s="297" t="s">
        <v>550</v>
      </c>
      <c r="D6089" s="299">
        <v>20293.45</v>
      </c>
    </row>
    <row r="6090" spans="1:4" ht="14.4">
      <c r="A6090" s="297" t="s">
        <v>17500</v>
      </c>
      <c r="B6090" s="298" t="s">
        <v>17501</v>
      </c>
      <c r="C6090" s="297" t="s">
        <v>550</v>
      </c>
      <c r="D6090" s="299">
        <v>19008.09</v>
      </c>
    </row>
    <row r="6091" spans="1:4" ht="14.4">
      <c r="A6091" s="297" t="s">
        <v>17502</v>
      </c>
      <c r="B6091" s="298" t="s">
        <v>17503</v>
      </c>
      <c r="C6091" s="297" t="s">
        <v>550</v>
      </c>
      <c r="D6091" s="299">
        <v>20470.78</v>
      </c>
    </row>
    <row r="6092" spans="1:4" ht="14.4">
      <c r="A6092" s="297" t="s">
        <v>17504</v>
      </c>
      <c r="B6092" s="298" t="s">
        <v>17505</v>
      </c>
      <c r="C6092" s="297" t="s">
        <v>550</v>
      </c>
      <c r="D6092" s="299">
        <v>25059.9</v>
      </c>
    </row>
    <row r="6093" spans="1:4" ht="14.4">
      <c r="A6093" s="297" t="s">
        <v>17506</v>
      </c>
      <c r="B6093" s="298" t="s">
        <v>17507</v>
      </c>
      <c r="C6093" s="297" t="s">
        <v>550</v>
      </c>
      <c r="D6093" s="299">
        <v>21695.75</v>
      </c>
    </row>
    <row r="6094" spans="1:4" ht="14.4">
      <c r="A6094" s="297" t="s">
        <v>17508</v>
      </c>
      <c r="B6094" s="298" t="s">
        <v>17509</v>
      </c>
      <c r="C6094" s="297" t="s">
        <v>550</v>
      </c>
      <c r="D6094" s="299">
        <v>12496.98</v>
      </c>
    </row>
    <row r="6095" spans="1:4" ht="14.4">
      <c r="A6095" s="297" t="s">
        <v>17510</v>
      </c>
      <c r="B6095" s="298" t="s">
        <v>17511</v>
      </c>
      <c r="C6095" s="297" t="s">
        <v>550</v>
      </c>
      <c r="D6095" s="299">
        <v>13746.68</v>
      </c>
    </row>
    <row r="6096" spans="1:4" ht="14.4">
      <c r="A6096" s="297" t="s">
        <v>17512</v>
      </c>
      <c r="B6096" s="298" t="s">
        <v>17513</v>
      </c>
      <c r="C6096" s="297" t="s">
        <v>550</v>
      </c>
      <c r="D6096" s="299">
        <v>14996.37</v>
      </c>
    </row>
    <row r="6097" spans="1:4" ht="14.4">
      <c r="A6097" s="297" t="s">
        <v>17514</v>
      </c>
      <c r="B6097" s="298" t="s">
        <v>17515</v>
      </c>
      <c r="C6097" s="297" t="s">
        <v>550</v>
      </c>
      <c r="D6097" s="299">
        <v>13826.44</v>
      </c>
    </row>
    <row r="6098" spans="1:4" ht="14.4">
      <c r="A6098" s="297" t="s">
        <v>17516</v>
      </c>
      <c r="B6098" s="298" t="s">
        <v>17517</v>
      </c>
      <c r="C6098" s="297" t="s">
        <v>550</v>
      </c>
      <c r="D6098" s="299">
        <v>15209.08</v>
      </c>
    </row>
    <row r="6099" spans="1:4" ht="14.4">
      <c r="A6099" s="297" t="s">
        <v>17518</v>
      </c>
      <c r="B6099" s="298" t="s">
        <v>17519</v>
      </c>
      <c r="C6099" s="297" t="s">
        <v>550</v>
      </c>
      <c r="D6099" s="299">
        <v>16591.73</v>
      </c>
    </row>
    <row r="6100" spans="1:4" ht="14.4">
      <c r="A6100" s="297" t="s">
        <v>17520</v>
      </c>
      <c r="B6100" s="298" t="s">
        <v>17521</v>
      </c>
      <c r="C6100" s="297" t="s">
        <v>550</v>
      </c>
      <c r="D6100" s="299">
        <v>25639.83</v>
      </c>
    </row>
    <row r="6101" spans="1:4" ht="14.4">
      <c r="A6101" s="297" t="s">
        <v>17522</v>
      </c>
      <c r="B6101" s="298" t="s">
        <v>17523</v>
      </c>
      <c r="C6101" s="297" t="s">
        <v>550</v>
      </c>
      <c r="D6101" s="299">
        <v>27209.78</v>
      </c>
    </row>
    <row r="6102" spans="1:4" ht="14.4">
      <c r="A6102" s="297" t="s">
        <v>17524</v>
      </c>
      <c r="B6102" s="298" t="s">
        <v>17525</v>
      </c>
      <c r="C6102" s="297" t="s">
        <v>550</v>
      </c>
      <c r="D6102" s="299">
        <v>492.38</v>
      </c>
    </row>
    <row r="6103" spans="1:4" ht="14.4">
      <c r="A6103" s="297" t="s">
        <v>17526</v>
      </c>
      <c r="B6103" s="298" t="s">
        <v>17527</v>
      </c>
      <c r="C6103" s="297" t="s">
        <v>550</v>
      </c>
      <c r="D6103" s="299">
        <v>19395.7</v>
      </c>
    </row>
    <row r="6104" spans="1:4" ht="14.4">
      <c r="A6104" s="297" t="s">
        <v>17528</v>
      </c>
      <c r="B6104" s="298" t="s">
        <v>17529</v>
      </c>
      <c r="C6104" s="297" t="s">
        <v>550</v>
      </c>
      <c r="D6104" s="299">
        <v>21335.27</v>
      </c>
    </row>
    <row r="6105" spans="1:4" ht="14.4">
      <c r="A6105" s="297" t="s">
        <v>17530</v>
      </c>
      <c r="B6105" s="298" t="s">
        <v>17531</v>
      </c>
      <c r="C6105" s="297" t="s">
        <v>550</v>
      </c>
      <c r="D6105" s="299">
        <v>29093.54</v>
      </c>
    </row>
    <row r="6106" spans="1:4" ht="14.4">
      <c r="A6106" s="297" t="s">
        <v>17532</v>
      </c>
      <c r="B6106" s="298" t="s">
        <v>17533</v>
      </c>
      <c r="C6106" s="297" t="s">
        <v>550</v>
      </c>
      <c r="D6106" s="299">
        <v>28191.42</v>
      </c>
    </row>
    <row r="6107" spans="1:4" ht="14.4">
      <c r="A6107" s="297" t="s">
        <v>17534</v>
      </c>
      <c r="B6107" s="298" t="s">
        <v>17535</v>
      </c>
      <c r="C6107" s="297" t="s">
        <v>550</v>
      </c>
      <c r="D6107" s="299">
        <v>29647.33</v>
      </c>
    </row>
    <row r="6108" spans="1:4" ht="14.4">
      <c r="A6108" s="297" t="s">
        <v>17536</v>
      </c>
      <c r="B6108" s="298" t="s">
        <v>17537</v>
      </c>
      <c r="C6108" s="297" t="s">
        <v>550</v>
      </c>
      <c r="D6108" s="299">
        <v>19796.95</v>
      </c>
    </row>
    <row r="6109" spans="1:4" ht="14.4">
      <c r="A6109" s="297" t="s">
        <v>17538</v>
      </c>
      <c r="B6109" s="298" t="s">
        <v>17539</v>
      </c>
      <c r="C6109" s="297" t="s">
        <v>550</v>
      </c>
      <c r="D6109" s="299">
        <v>21776.65</v>
      </c>
    </row>
    <row r="6110" spans="1:4" ht="14.4">
      <c r="A6110" s="297" t="s">
        <v>17540</v>
      </c>
      <c r="B6110" s="298" t="s">
        <v>17541</v>
      </c>
      <c r="C6110" s="297" t="s">
        <v>550</v>
      </c>
      <c r="D6110" s="299">
        <v>23756.34</v>
      </c>
    </row>
    <row r="6111" spans="1:4" ht="14.4">
      <c r="A6111" s="297" t="s">
        <v>17542</v>
      </c>
      <c r="B6111" s="298" t="s">
        <v>17543</v>
      </c>
      <c r="C6111" s="297" t="s">
        <v>550</v>
      </c>
      <c r="D6111" s="299">
        <v>31010.82</v>
      </c>
    </row>
    <row r="6112" spans="1:4" ht="14.4">
      <c r="A6112" s="297" t="s">
        <v>17544</v>
      </c>
      <c r="B6112" s="298" t="s">
        <v>17545</v>
      </c>
      <c r="C6112" s="297" t="s">
        <v>550</v>
      </c>
      <c r="D6112" s="299">
        <v>34199.410000000003</v>
      </c>
    </row>
    <row r="6113" spans="1:4" ht="14.4">
      <c r="A6113" s="297" t="s">
        <v>17546</v>
      </c>
      <c r="B6113" s="298" t="s">
        <v>17547</v>
      </c>
      <c r="C6113" s="297" t="s">
        <v>550</v>
      </c>
      <c r="D6113" s="299">
        <v>1595.66</v>
      </c>
    </row>
    <row r="6114" spans="1:4" ht="14.4">
      <c r="A6114" s="297" t="s">
        <v>17548</v>
      </c>
      <c r="B6114" s="298" t="s">
        <v>17549</v>
      </c>
      <c r="C6114" s="297" t="s">
        <v>550</v>
      </c>
      <c r="D6114" s="299">
        <v>1902.1</v>
      </c>
    </row>
    <row r="6115" spans="1:4" ht="14.4">
      <c r="A6115" s="297" t="s">
        <v>17550</v>
      </c>
      <c r="B6115" s="298" t="s">
        <v>17551</v>
      </c>
      <c r="C6115" s="297" t="s">
        <v>550</v>
      </c>
      <c r="D6115" s="299">
        <v>1992.06</v>
      </c>
    </row>
    <row r="6116" spans="1:4" ht="14.4">
      <c r="A6116" s="297" t="s">
        <v>17552</v>
      </c>
      <c r="B6116" s="298" t="s">
        <v>17553</v>
      </c>
      <c r="C6116" s="297" t="s">
        <v>550</v>
      </c>
      <c r="D6116" s="299">
        <v>2632.15</v>
      </c>
    </row>
    <row r="6117" spans="1:4" ht="14.4">
      <c r="A6117" s="297" t="s">
        <v>17554</v>
      </c>
      <c r="B6117" s="298" t="s">
        <v>17555</v>
      </c>
      <c r="C6117" s="297" t="s">
        <v>550</v>
      </c>
      <c r="D6117" s="299">
        <v>2757.98</v>
      </c>
    </row>
    <row r="6118" spans="1:4" ht="14.4">
      <c r="A6118" s="297" t="s">
        <v>17556</v>
      </c>
      <c r="B6118" s="298" t="s">
        <v>17557</v>
      </c>
      <c r="C6118" s="297" t="s">
        <v>550</v>
      </c>
      <c r="D6118" s="299">
        <v>4084.98</v>
      </c>
    </row>
    <row r="6119" spans="1:4" ht="14.4">
      <c r="A6119" s="297" t="s">
        <v>17558</v>
      </c>
      <c r="B6119" s="298" t="s">
        <v>17559</v>
      </c>
      <c r="C6119" s="297" t="s">
        <v>550</v>
      </c>
      <c r="D6119" s="299">
        <v>4753.84</v>
      </c>
    </row>
    <row r="6120" spans="1:4" ht="14.4">
      <c r="A6120" s="297" t="s">
        <v>17560</v>
      </c>
      <c r="B6120" s="298" t="s">
        <v>17561</v>
      </c>
      <c r="C6120" s="297" t="s">
        <v>550</v>
      </c>
      <c r="D6120" s="299">
        <v>7607.21</v>
      </c>
    </row>
    <row r="6121" spans="1:4" ht="14.4">
      <c r="A6121" s="297" t="s">
        <v>17562</v>
      </c>
      <c r="B6121" s="298" t="s">
        <v>17563</v>
      </c>
      <c r="C6121" s="297" t="s">
        <v>550</v>
      </c>
      <c r="D6121" s="299">
        <v>12000.71</v>
      </c>
    </row>
    <row r="6122" spans="1:4" ht="14.4">
      <c r="A6122" s="297" t="s">
        <v>17564</v>
      </c>
      <c r="B6122" s="298" t="s">
        <v>17565</v>
      </c>
      <c r="C6122" s="297" t="s">
        <v>550</v>
      </c>
      <c r="D6122" s="299">
        <v>4566.7299999999996</v>
      </c>
    </row>
    <row r="6123" spans="1:4" ht="14.4">
      <c r="A6123" s="297" t="s">
        <v>17566</v>
      </c>
      <c r="B6123" s="298" t="s">
        <v>17567</v>
      </c>
      <c r="C6123" s="297" t="s">
        <v>550</v>
      </c>
      <c r="D6123" s="299">
        <v>9206.82</v>
      </c>
    </row>
    <row r="6124" spans="1:4" ht="14.4">
      <c r="A6124" s="297" t="s">
        <v>17568</v>
      </c>
      <c r="B6124" s="298" t="s">
        <v>17569</v>
      </c>
      <c r="C6124" s="297" t="s">
        <v>550</v>
      </c>
      <c r="D6124" s="299">
        <v>10808.21</v>
      </c>
    </row>
    <row r="6125" spans="1:4" ht="14.4">
      <c r="A6125" s="297" t="s">
        <v>17570</v>
      </c>
      <c r="B6125" s="298" t="s">
        <v>17571</v>
      </c>
      <c r="C6125" s="297" t="s">
        <v>550</v>
      </c>
      <c r="D6125" s="299">
        <v>11130.52</v>
      </c>
    </row>
    <row r="6126" spans="1:4" ht="14.4">
      <c r="A6126" s="297" t="s">
        <v>17572</v>
      </c>
      <c r="B6126" s="298" t="s">
        <v>17573</v>
      </c>
      <c r="C6126" s="297" t="s">
        <v>550</v>
      </c>
      <c r="D6126" s="299">
        <v>13103.78</v>
      </c>
    </row>
    <row r="6127" spans="1:4" ht="14.4">
      <c r="A6127" s="297" t="s">
        <v>17574</v>
      </c>
      <c r="B6127" s="298" t="s">
        <v>17575</v>
      </c>
      <c r="C6127" s="297" t="s">
        <v>550</v>
      </c>
      <c r="D6127" s="299">
        <v>13167.87</v>
      </c>
    </row>
    <row r="6128" spans="1:4" ht="14.4">
      <c r="A6128" s="297" t="s">
        <v>17576</v>
      </c>
      <c r="B6128" s="298" t="s">
        <v>17577</v>
      </c>
      <c r="C6128" s="297" t="s">
        <v>550</v>
      </c>
      <c r="D6128" s="299">
        <v>16501.8</v>
      </c>
    </row>
    <row r="6129" spans="1:4" ht="14.4">
      <c r="A6129" s="297" t="s">
        <v>17578</v>
      </c>
      <c r="B6129" s="298" t="s">
        <v>17579</v>
      </c>
      <c r="C6129" s="297" t="s">
        <v>550</v>
      </c>
      <c r="D6129" s="299">
        <v>1221.4100000000001</v>
      </c>
    </row>
    <row r="6130" spans="1:4" ht="14.4">
      <c r="A6130" s="297" t="s">
        <v>17580</v>
      </c>
      <c r="B6130" s="298" t="s">
        <v>17581</v>
      </c>
      <c r="C6130" s="297" t="s">
        <v>550</v>
      </c>
      <c r="D6130" s="299">
        <v>1275.3800000000001</v>
      </c>
    </row>
    <row r="6131" spans="1:4" ht="14.4">
      <c r="A6131" s="297" t="s">
        <v>17582</v>
      </c>
      <c r="B6131" s="298" t="s">
        <v>17583</v>
      </c>
      <c r="C6131" s="297" t="s">
        <v>550</v>
      </c>
      <c r="D6131" s="299">
        <v>1619.75</v>
      </c>
    </row>
    <row r="6132" spans="1:4" ht="14.4">
      <c r="A6132" s="297" t="s">
        <v>17584</v>
      </c>
      <c r="B6132" s="298" t="s">
        <v>17585</v>
      </c>
      <c r="C6132" s="297" t="s">
        <v>550</v>
      </c>
      <c r="D6132" s="299">
        <v>33.96</v>
      </c>
    </row>
    <row r="6133" spans="1:4" ht="14.4">
      <c r="A6133" s="297" t="s">
        <v>17586</v>
      </c>
      <c r="B6133" s="298" t="s">
        <v>17587</v>
      </c>
      <c r="C6133" s="297" t="s">
        <v>550</v>
      </c>
      <c r="D6133" s="299">
        <v>88.83</v>
      </c>
    </row>
    <row r="6134" spans="1:4" ht="14.4">
      <c r="A6134" s="297" t="s">
        <v>17588</v>
      </c>
      <c r="B6134" s="298" t="s">
        <v>17589</v>
      </c>
      <c r="C6134" s="297" t="s">
        <v>550</v>
      </c>
      <c r="D6134" s="299">
        <v>131.5</v>
      </c>
    </row>
    <row r="6135" spans="1:4" ht="14.4">
      <c r="A6135" s="297" t="s">
        <v>17590</v>
      </c>
      <c r="B6135" s="298" t="s">
        <v>17591</v>
      </c>
      <c r="C6135" s="297" t="s">
        <v>550</v>
      </c>
      <c r="D6135" s="299">
        <v>143.82</v>
      </c>
    </row>
    <row r="6136" spans="1:4" ht="14.4">
      <c r="A6136" s="297" t="s">
        <v>17592</v>
      </c>
      <c r="B6136" s="298" t="s">
        <v>17593</v>
      </c>
      <c r="C6136" s="297" t="s">
        <v>550</v>
      </c>
      <c r="D6136" s="299">
        <v>328.73</v>
      </c>
    </row>
    <row r="6137" spans="1:4" ht="14.4">
      <c r="A6137" s="297" t="s">
        <v>17594</v>
      </c>
      <c r="B6137" s="298" t="s">
        <v>17595</v>
      </c>
      <c r="C6137" s="297" t="s">
        <v>550</v>
      </c>
      <c r="D6137" s="299">
        <v>201.36</v>
      </c>
    </row>
    <row r="6138" spans="1:4" ht="14.4">
      <c r="A6138" s="297" t="s">
        <v>17596</v>
      </c>
      <c r="B6138" s="298" t="s">
        <v>17597</v>
      </c>
      <c r="C6138" s="297" t="s">
        <v>550</v>
      </c>
      <c r="D6138" s="299">
        <v>287.64999999999998</v>
      </c>
    </row>
    <row r="6139" spans="1:4" ht="14.4">
      <c r="A6139" s="297" t="s">
        <v>17598</v>
      </c>
      <c r="B6139" s="298" t="s">
        <v>17599</v>
      </c>
      <c r="C6139" s="297" t="s">
        <v>550</v>
      </c>
      <c r="D6139" s="299">
        <v>373.95</v>
      </c>
    </row>
    <row r="6140" spans="1:4" ht="14.4">
      <c r="A6140" s="297" t="s">
        <v>17600</v>
      </c>
      <c r="B6140" s="298" t="s">
        <v>17601</v>
      </c>
      <c r="C6140" s="297" t="s">
        <v>550</v>
      </c>
      <c r="D6140" s="299">
        <v>402.71</v>
      </c>
    </row>
    <row r="6141" spans="1:4" ht="14.4">
      <c r="A6141" s="297" t="s">
        <v>17602</v>
      </c>
      <c r="B6141" s="298" t="s">
        <v>17603</v>
      </c>
      <c r="C6141" s="297" t="s">
        <v>550</v>
      </c>
      <c r="D6141" s="299">
        <v>390.38</v>
      </c>
    </row>
    <row r="6142" spans="1:4" ht="14.4">
      <c r="A6142" s="297" t="s">
        <v>17604</v>
      </c>
      <c r="B6142" s="298" t="s">
        <v>17605</v>
      </c>
      <c r="C6142" s="297" t="s">
        <v>550</v>
      </c>
      <c r="D6142" s="299">
        <v>382.16</v>
      </c>
    </row>
    <row r="6143" spans="1:4" ht="14.4">
      <c r="A6143" s="297" t="s">
        <v>17606</v>
      </c>
      <c r="B6143" s="298" t="s">
        <v>17607</v>
      </c>
      <c r="C6143" s="297" t="s">
        <v>550</v>
      </c>
      <c r="D6143" s="299">
        <v>648.29999999999995</v>
      </c>
    </row>
    <row r="6144" spans="1:4" ht="14.4">
      <c r="A6144" s="297" t="s">
        <v>17608</v>
      </c>
      <c r="B6144" s="298" t="s">
        <v>17609</v>
      </c>
      <c r="C6144" s="297" t="s">
        <v>550</v>
      </c>
      <c r="D6144" s="299">
        <v>487.3</v>
      </c>
    </row>
    <row r="6145" spans="1:4" ht="14.4">
      <c r="A6145" s="297" t="s">
        <v>17610</v>
      </c>
      <c r="B6145" s="298" t="s">
        <v>17611</v>
      </c>
      <c r="C6145" s="297" t="s">
        <v>550</v>
      </c>
      <c r="D6145" s="299">
        <v>1044.24</v>
      </c>
    </row>
    <row r="6146" spans="1:4" ht="14.4">
      <c r="A6146" s="297" t="s">
        <v>17612</v>
      </c>
      <c r="B6146" s="298" t="s">
        <v>17613</v>
      </c>
      <c r="C6146" s="297" t="s">
        <v>550</v>
      </c>
      <c r="D6146" s="299">
        <v>652.65</v>
      </c>
    </row>
    <row r="6147" spans="1:4" ht="14.4">
      <c r="A6147" s="297" t="s">
        <v>17614</v>
      </c>
      <c r="B6147" s="298" t="s">
        <v>17615</v>
      </c>
      <c r="C6147" s="297" t="s">
        <v>550</v>
      </c>
      <c r="D6147" s="299">
        <v>717.91</v>
      </c>
    </row>
    <row r="6148" spans="1:4" ht="14.4">
      <c r="A6148" s="297" t="s">
        <v>17616</v>
      </c>
      <c r="B6148" s="298" t="s">
        <v>17617</v>
      </c>
      <c r="C6148" s="297" t="s">
        <v>550</v>
      </c>
      <c r="D6148" s="299">
        <v>1392.31</v>
      </c>
    </row>
    <row r="6149" spans="1:4" ht="14.4">
      <c r="A6149" s="297" t="s">
        <v>17618</v>
      </c>
      <c r="B6149" s="298" t="s">
        <v>17619</v>
      </c>
      <c r="C6149" s="297" t="s">
        <v>550</v>
      </c>
      <c r="D6149" s="299">
        <v>1522.84</v>
      </c>
    </row>
    <row r="6150" spans="1:4" ht="14.4">
      <c r="A6150" s="297" t="s">
        <v>17620</v>
      </c>
      <c r="B6150" s="298" t="s">
        <v>17621</v>
      </c>
      <c r="C6150" s="297" t="s">
        <v>550</v>
      </c>
      <c r="D6150" s="299">
        <v>1653.38</v>
      </c>
    </row>
    <row r="6151" spans="1:4" ht="14.4">
      <c r="A6151" s="297" t="s">
        <v>17622</v>
      </c>
      <c r="B6151" s="298" t="s">
        <v>17623</v>
      </c>
      <c r="C6151" s="297" t="s">
        <v>550</v>
      </c>
      <c r="D6151" s="299">
        <v>804.93</v>
      </c>
    </row>
    <row r="6152" spans="1:4" ht="14.4">
      <c r="A6152" s="297" t="s">
        <v>17624</v>
      </c>
      <c r="B6152" s="298" t="s">
        <v>17625</v>
      </c>
      <c r="C6152" s="297" t="s">
        <v>550</v>
      </c>
      <c r="D6152" s="299">
        <v>1184.44</v>
      </c>
    </row>
    <row r="6153" spans="1:4" ht="14.4">
      <c r="A6153" s="297" t="s">
        <v>17626</v>
      </c>
      <c r="B6153" s="298" t="s">
        <v>17627</v>
      </c>
      <c r="C6153" s="297" t="s">
        <v>550</v>
      </c>
      <c r="D6153" s="299">
        <v>1885.42</v>
      </c>
    </row>
    <row r="6154" spans="1:4" ht="14.4">
      <c r="A6154" s="297" t="s">
        <v>17628</v>
      </c>
      <c r="B6154" s="298" t="s">
        <v>17629</v>
      </c>
      <c r="C6154" s="297" t="s">
        <v>550</v>
      </c>
      <c r="D6154" s="299">
        <v>135.37</v>
      </c>
    </row>
    <row r="6155" spans="1:4" ht="14.4">
      <c r="A6155" s="297" t="s">
        <v>17630</v>
      </c>
      <c r="B6155" s="298" t="s">
        <v>17631</v>
      </c>
      <c r="C6155" s="297" t="s">
        <v>550</v>
      </c>
      <c r="D6155" s="299">
        <v>299.98</v>
      </c>
    </row>
    <row r="6156" spans="1:4" ht="14.4">
      <c r="A6156" s="297" t="s">
        <v>17632</v>
      </c>
      <c r="B6156" s="298" t="s">
        <v>17633</v>
      </c>
      <c r="C6156" s="297" t="s">
        <v>550</v>
      </c>
      <c r="D6156" s="299">
        <v>114.1</v>
      </c>
    </row>
    <row r="6157" spans="1:4" ht="14.4">
      <c r="A6157" s="297" t="s">
        <v>17634</v>
      </c>
      <c r="B6157" s="298" t="s">
        <v>17635</v>
      </c>
      <c r="C6157" s="297" t="s">
        <v>550</v>
      </c>
      <c r="D6157" s="299">
        <v>185.43</v>
      </c>
    </row>
    <row r="6158" spans="1:4" ht="14.4">
      <c r="A6158" s="297" t="s">
        <v>17636</v>
      </c>
      <c r="B6158" s="298" t="s">
        <v>17637</v>
      </c>
      <c r="C6158" s="297" t="s">
        <v>550</v>
      </c>
      <c r="D6158" s="299">
        <v>362.68</v>
      </c>
    </row>
    <row r="6159" spans="1:4" ht="14.4">
      <c r="A6159" s="297" t="s">
        <v>17638</v>
      </c>
      <c r="B6159" s="298" t="s">
        <v>17639</v>
      </c>
      <c r="C6159" s="297" t="s">
        <v>550</v>
      </c>
      <c r="D6159" s="299">
        <v>354.56</v>
      </c>
    </row>
    <row r="6160" spans="1:4" ht="14.4">
      <c r="A6160" s="297" t="s">
        <v>17640</v>
      </c>
      <c r="B6160" s="298" t="s">
        <v>17641</v>
      </c>
      <c r="C6160" s="297" t="s">
        <v>550</v>
      </c>
      <c r="D6160" s="299">
        <v>382.83</v>
      </c>
    </row>
    <row r="6161" spans="1:4" ht="14.4">
      <c r="A6161" s="297" t="s">
        <v>17642</v>
      </c>
      <c r="B6161" s="298" t="s">
        <v>17643</v>
      </c>
      <c r="C6161" s="297" t="s">
        <v>550</v>
      </c>
      <c r="D6161" s="299">
        <v>408.92</v>
      </c>
    </row>
    <row r="6162" spans="1:4" ht="14.4">
      <c r="A6162" s="297" t="s">
        <v>17644</v>
      </c>
      <c r="B6162" s="298" t="s">
        <v>17645</v>
      </c>
      <c r="C6162" s="297" t="s">
        <v>550</v>
      </c>
      <c r="D6162" s="299">
        <v>814.51</v>
      </c>
    </row>
    <row r="6163" spans="1:4" ht="14.4">
      <c r="A6163" s="297" t="s">
        <v>17646</v>
      </c>
      <c r="B6163" s="298" t="s">
        <v>17647</v>
      </c>
      <c r="C6163" s="297" t="s">
        <v>550</v>
      </c>
      <c r="D6163" s="299">
        <v>1523.75</v>
      </c>
    </row>
    <row r="6164" spans="1:4" ht="14.4">
      <c r="A6164" s="297" t="s">
        <v>17648</v>
      </c>
      <c r="B6164" s="298" t="s">
        <v>17649</v>
      </c>
      <c r="C6164" s="297" t="s">
        <v>550</v>
      </c>
      <c r="D6164" s="299">
        <v>1878.22</v>
      </c>
    </row>
    <row r="6165" spans="1:4" ht="14.4">
      <c r="A6165" s="297" t="s">
        <v>17650</v>
      </c>
      <c r="B6165" s="298" t="s">
        <v>17651</v>
      </c>
      <c r="C6165" s="297" t="s">
        <v>550</v>
      </c>
      <c r="D6165" s="299">
        <v>2114.4299999999998</v>
      </c>
    </row>
    <row r="6166" spans="1:4" ht="14.4">
      <c r="A6166" s="297" t="s">
        <v>17652</v>
      </c>
      <c r="B6166" s="298" t="s">
        <v>17653</v>
      </c>
      <c r="C6166" s="297" t="s">
        <v>550</v>
      </c>
      <c r="D6166" s="299">
        <v>332.83</v>
      </c>
    </row>
    <row r="6167" spans="1:4" ht="14.4">
      <c r="A6167" s="297" t="s">
        <v>17654</v>
      </c>
      <c r="B6167" s="298" t="s">
        <v>17655</v>
      </c>
      <c r="C6167" s="297" t="s">
        <v>550</v>
      </c>
      <c r="D6167" s="299">
        <v>332.83</v>
      </c>
    </row>
    <row r="6168" spans="1:4" ht="14.4">
      <c r="A6168" s="297" t="s">
        <v>17656</v>
      </c>
      <c r="B6168" s="298" t="s">
        <v>17657</v>
      </c>
      <c r="C6168" s="297" t="s">
        <v>550</v>
      </c>
      <c r="D6168" s="299">
        <v>23746.67</v>
      </c>
    </row>
    <row r="6169" spans="1:4" ht="14.4">
      <c r="A6169" s="297" t="s">
        <v>17658</v>
      </c>
      <c r="B6169" s="298" t="s">
        <v>17659</v>
      </c>
      <c r="C6169" s="297" t="s">
        <v>550</v>
      </c>
      <c r="D6169" s="299">
        <v>559.15</v>
      </c>
    </row>
    <row r="6170" spans="1:4" ht="14.4">
      <c r="A6170" s="297" t="s">
        <v>17660</v>
      </c>
      <c r="B6170" s="298" t="s">
        <v>17661</v>
      </c>
      <c r="C6170" s="297" t="s">
        <v>550</v>
      </c>
      <c r="D6170" s="299">
        <v>501.33</v>
      </c>
    </row>
    <row r="6171" spans="1:4" ht="14.4">
      <c r="A6171" s="297" t="s">
        <v>17662</v>
      </c>
      <c r="B6171" s="298" t="s">
        <v>17663</v>
      </c>
      <c r="C6171" s="297" t="s">
        <v>550</v>
      </c>
      <c r="D6171" s="299">
        <v>357.33</v>
      </c>
    </row>
    <row r="6172" spans="1:4" ht="14.4">
      <c r="A6172" s="297" t="s">
        <v>17664</v>
      </c>
      <c r="B6172" s="298" t="s">
        <v>17665</v>
      </c>
      <c r="C6172" s="297" t="s">
        <v>550</v>
      </c>
      <c r="D6172" s="299">
        <v>569.30999999999995</v>
      </c>
    </row>
    <row r="6173" spans="1:4" ht="14.4">
      <c r="A6173" s="297" t="s">
        <v>17666</v>
      </c>
      <c r="B6173" s="298" t="s">
        <v>17667</v>
      </c>
      <c r="C6173" s="297" t="s">
        <v>550</v>
      </c>
      <c r="D6173" s="299">
        <v>569.30999999999995</v>
      </c>
    </row>
    <row r="6174" spans="1:4" ht="14.4">
      <c r="A6174" s="297" t="s">
        <v>17668</v>
      </c>
      <c r="B6174" s="298" t="s">
        <v>17669</v>
      </c>
      <c r="C6174" s="297" t="s">
        <v>550</v>
      </c>
      <c r="D6174" s="299">
        <v>635.70000000000005</v>
      </c>
    </row>
    <row r="6175" spans="1:4" ht="14.4">
      <c r="A6175" s="297" t="s">
        <v>17670</v>
      </c>
      <c r="B6175" s="298" t="s">
        <v>17671</v>
      </c>
      <c r="C6175" s="297" t="s">
        <v>550</v>
      </c>
      <c r="D6175" s="299">
        <v>713.38</v>
      </c>
    </row>
    <row r="6176" spans="1:4" ht="14.4">
      <c r="A6176" s="297" t="s">
        <v>17672</v>
      </c>
      <c r="B6176" s="298" t="s">
        <v>17673</v>
      </c>
      <c r="C6176" s="297" t="s">
        <v>550</v>
      </c>
      <c r="D6176" s="299">
        <v>369.84</v>
      </c>
    </row>
    <row r="6177" spans="1:4" ht="14.4">
      <c r="A6177" s="297" t="s">
        <v>17674</v>
      </c>
      <c r="B6177" s="298" t="s">
        <v>17675</v>
      </c>
      <c r="C6177" s="297" t="s">
        <v>550</v>
      </c>
      <c r="D6177" s="299">
        <v>501.33</v>
      </c>
    </row>
    <row r="6178" spans="1:4" ht="14.4">
      <c r="A6178" s="297" t="s">
        <v>17676</v>
      </c>
      <c r="B6178" s="298" t="s">
        <v>17677</v>
      </c>
      <c r="C6178" s="297" t="s">
        <v>550</v>
      </c>
      <c r="D6178" s="299">
        <v>524.34</v>
      </c>
    </row>
    <row r="6179" spans="1:4" ht="14.4">
      <c r="A6179" s="297" t="s">
        <v>17678</v>
      </c>
      <c r="B6179" s="298" t="s">
        <v>17679</v>
      </c>
      <c r="C6179" s="297" t="s">
        <v>550</v>
      </c>
      <c r="D6179" s="299">
        <v>783.18</v>
      </c>
    </row>
    <row r="6180" spans="1:4" ht="14.4">
      <c r="A6180" s="297" t="s">
        <v>17680</v>
      </c>
      <c r="B6180" s="298" t="s">
        <v>17681</v>
      </c>
      <c r="C6180" s="297" t="s">
        <v>550</v>
      </c>
      <c r="D6180" s="299">
        <v>945.29</v>
      </c>
    </row>
    <row r="6181" spans="1:4" ht="14.4">
      <c r="A6181" s="297" t="s">
        <v>17682</v>
      </c>
      <c r="B6181" s="298" t="s">
        <v>17683</v>
      </c>
      <c r="C6181" s="297" t="s">
        <v>550</v>
      </c>
      <c r="D6181" s="299">
        <v>908.88</v>
      </c>
    </row>
    <row r="6182" spans="1:4" ht="14.4">
      <c r="A6182" s="297" t="s">
        <v>17684</v>
      </c>
      <c r="B6182" s="298" t="s">
        <v>17685</v>
      </c>
      <c r="C6182" s="297" t="s">
        <v>550</v>
      </c>
      <c r="D6182" s="299">
        <v>870.19</v>
      </c>
    </row>
    <row r="6183" spans="1:4" ht="14.4">
      <c r="A6183" s="297" t="s">
        <v>17686</v>
      </c>
      <c r="B6183" s="298" t="s">
        <v>17687</v>
      </c>
      <c r="C6183" s="297" t="s">
        <v>550</v>
      </c>
      <c r="D6183" s="299">
        <v>926.77</v>
      </c>
    </row>
    <row r="6184" spans="1:4" ht="14.4">
      <c r="A6184" s="297" t="s">
        <v>17688</v>
      </c>
      <c r="B6184" s="298" t="s">
        <v>17689</v>
      </c>
      <c r="C6184" s="297" t="s">
        <v>550</v>
      </c>
      <c r="D6184" s="299">
        <v>1145.0899999999999</v>
      </c>
    </row>
    <row r="6185" spans="1:4" ht="14.4">
      <c r="A6185" s="297" t="s">
        <v>17690</v>
      </c>
      <c r="B6185" s="298" t="s">
        <v>17691</v>
      </c>
      <c r="C6185" s="297" t="s">
        <v>550</v>
      </c>
      <c r="D6185" s="299">
        <v>1196.52</v>
      </c>
    </row>
    <row r="6186" spans="1:4" ht="14.4">
      <c r="A6186" s="297" t="s">
        <v>17692</v>
      </c>
      <c r="B6186" s="298" t="s">
        <v>17693</v>
      </c>
      <c r="C6186" s="297" t="s">
        <v>550</v>
      </c>
      <c r="D6186" s="299">
        <v>1113.08</v>
      </c>
    </row>
    <row r="6187" spans="1:4" ht="14.4">
      <c r="A6187" s="297" t="s">
        <v>17694</v>
      </c>
      <c r="B6187" s="298" t="s">
        <v>17695</v>
      </c>
      <c r="C6187" s="297" t="s">
        <v>550</v>
      </c>
      <c r="D6187" s="299">
        <v>1258.8</v>
      </c>
    </row>
    <row r="6188" spans="1:4" ht="14.4">
      <c r="A6188" s="297" t="s">
        <v>17696</v>
      </c>
      <c r="B6188" s="298" t="s">
        <v>17697</v>
      </c>
      <c r="C6188" s="297" t="s">
        <v>550</v>
      </c>
      <c r="D6188" s="299">
        <v>1305.3</v>
      </c>
    </row>
    <row r="6189" spans="1:4" ht="14.4">
      <c r="A6189" s="297" t="s">
        <v>17698</v>
      </c>
      <c r="B6189" s="298" t="s">
        <v>17699</v>
      </c>
      <c r="C6189" s="297" t="s">
        <v>550</v>
      </c>
      <c r="D6189" s="299">
        <v>1218.73</v>
      </c>
    </row>
    <row r="6190" spans="1:4" ht="14.4">
      <c r="A6190" s="297" t="s">
        <v>17700</v>
      </c>
      <c r="B6190" s="298" t="s">
        <v>17701</v>
      </c>
      <c r="C6190" s="297" t="s">
        <v>550</v>
      </c>
      <c r="D6190" s="299">
        <v>1307.04</v>
      </c>
    </row>
    <row r="6191" spans="1:4" ht="14.4">
      <c r="A6191" s="297" t="s">
        <v>17702</v>
      </c>
      <c r="B6191" s="298" t="s">
        <v>17703</v>
      </c>
      <c r="C6191" s="297" t="s">
        <v>550</v>
      </c>
      <c r="D6191" s="299">
        <v>1606.87</v>
      </c>
    </row>
    <row r="6192" spans="1:4" ht="14.4">
      <c r="A6192" s="297" t="s">
        <v>17704</v>
      </c>
      <c r="B6192" s="298" t="s">
        <v>17705</v>
      </c>
      <c r="C6192" s="297" t="s">
        <v>550</v>
      </c>
      <c r="D6192" s="299">
        <v>1837.08</v>
      </c>
    </row>
    <row r="6193" spans="1:4" ht="14.4">
      <c r="A6193" s="297" t="s">
        <v>17706</v>
      </c>
      <c r="B6193" s="298" t="s">
        <v>17707</v>
      </c>
      <c r="C6193" s="297" t="s">
        <v>550</v>
      </c>
      <c r="D6193" s="299">
        <v>2223.83</v>
      </c>
    </row>
    <row r="6194" spans="1:4" ht="14.4">
      <c r="A6194" s="297" t="s">
        <v>17708</v>
      </c>
      <c r="B6194" s="298" t="s">
        <v>17709</v>
      </c>
      <c r="C6194" s="297" t="s">
        <v>550</v>
      </c>
      <c r="D6194" s="299">
        <v>2492.42</v>
      </c>
    </row>
    <row r="6195" spans="1:4" ht="14.4">
      <c r="A6195" s="297" t="s">
        <v>17710</v>
      </c>
      <c r="B6195" s="298" t="s">
        <v>17711</v>
      </c>
      <c r="C6195" s="297" t="s">
        <v>550</v>
      </c>
      <c r="D6195" s="299">
        <v>2381.35</v>
      </c>
    </row>
    <row r="6196" spans="1:4" ht="14.4">
      <c r="A6196" s="297" t="s">
        <v>17712</v>
      </c>
      <c r="B6196" s="298" t="s">
        <v>17713</v>
      </c>
      <c r="C6196" s="297" t="s">
        <v>550</v>
      </c>
      <c r="D6196" s="299">
        <v>1992.41</v>
      </c>
    </row>
    <row r="6197" spans="1:4" ht="14.4">
      <c r="A6197" s="297" t="s">
        <v>17714</v>
      </c>
      <c r="B6197" s="298" t="s">
        <v>17715</v>
      </c>
      <c r="C6197" s="297" t="s">
        <v>550</v>
      </c>
      <c r="D6197" s="299">
        <v>2578.69</v>
      </c>
    </row>
    <row r="6198" spans="1:4" ht="14.4">
      <c r="A6198" s="297" t="s">
        <v>17716</v>
      </c>
      <c r="B6198" s="298" t="s">
        <v>17717</v>
      </c>
      <c r="C6198" s="297" t="s">
        <v>550</v>
      </c>
      <c r="D6198" s="299">
        <v>3553.31</v>
      </c>
    </row>
    <row r="6199" spans="1:4" ht="14.4">
      <c r="A6199" s="297" t="s">
        <v>17718</v>
      </c>
      <c r="B6199" s="298" t="s">
        <v>17719</v>
      </c>
      <c r="C6199" s="297" t="s">
        <v>550</v>
      </c>
      <c r="D6199" s="299">
        <v>2360.4</v>
      </c>
    </row>
    <row r="6200" spans="1:4" ht="14.4">
      <c r="A6200" s="297" t="s">
        <v>17720</v>
      </c>
      <c r="B6200" s="298" t="s">
        <v>17721</v>
      </c>
      <c r="C6200" s="297" t="s">
        <v>550</v>
      </c>
      <c r="D6200" s="299">
        <v>4060.91</v>
      </c>
    </row>
    <row r="6201" spans="1:4" ht="14.4">
      <c r="A6201" s="297" t="s">
        <v>17722</v>
      </c>
      <c r="B6201" s="298" t="s">
        <v>17723</v>
      </c>
      <c r="C6201" s="297" t="s">
        <v>550</v>
      </c>
      <c r="D6201" s="299">
        <v>4060.91</v>
      </c>
    </row>
    <row r="6202" spans="1:4" ht="14.4">
      <c r="A6202" s="297" t="s">
        <v>17724</v>
      </c>
      <c r="B6202" s="298" t="s">
        <v>17725</v>
      </c>
      <c r="C6202" s="297" t="s">
        <v>550</v>
      </c>
      <c r="D6202" s="299">
        <v>3299.5</v>
      </c>
    </row>
    <row r="6203" spans="1:4" ht="14.4">
      <c r="A6203" s="297" t="s">
        <v>17726</v>
      </c>
      <c r="B6203" s="298" t="s">
        <v>17727</v>
      </c>
      <c r="C6203" s="297" t="s">
        <v>550</v>
      </c>
      <c r="D6203" s="299">
        <v>2944.16</v>
      </c>
    </row>
    <row r="6204" spans="1:4" ht="14.4">
      <c r="A6204" s="297" t="s">
        <v>17728</v>
      </c>
      <c r="B6204" s="298" t="s">
        <v>17729</v>
      </c>
      <c r="C6204" s="297" t="s">
        <v>550</v>
      </c>
      <c r="D6204" s="299">
        <v>3959.39</v>
      </c>
    </row>
    <row r="6205" spans="1:4" ht="14.4">
      <c r="A6205" s="297" t="s">
        <v>17730</v>
      </c>
      <c r="B6205" s="298" t="s">
        <v>17731</v>
      </c>
      <c r="C6205" s="297" t="s">
        <v>550</v>
      </c>
      <c r="D6205" s="299">
        <v>3576.17</v>
      </c>
    </row>
    <row r="6206" spans="1:4" ht="14.4">
      <c r="A6206" s="297" t="s">
        <v>17732</v>
      </c>
      <c r="B6206" s="298" t="s">
        <v>17733</v>
      </c>
      <c r="C6206" s="297" t="s">
        <v>550</v>
      </c>
      <c r="D6206" s="299">
        <v>3959.39</v>
      </c>
    </row>
    <row r="6207" spans="1:4" ht="14.4">
      <c r="A6207" s="297" t="s">
        <v>17734</v>
      </c>
      <c r="B6207" s="298" t="s">
        <v>17735</v>
      </c>
      <c r="C6207" s="297" t="s">
        <v>550</v>
      </c>
      <c r="D6207" s="299">
        <v>4409</v>
      </c>
    </row>
    <row r="6208" spans="1:4" ht="14.4">
      <c r="A6208" s="297" t="s">
        <v>17736</v>
      </c>
      <c r="B6208" s="298" t="s">
        <v>17737</v>
      </c>
      <c r="C6208" s="297" t="s">
        <v>550</v>
      </c>
      <c r="D6208" s="299">
        <v>5221.18</v>
      </c>
    </row>
    <row r="6209" spans="1:4" ht="14.4">
      <c r="A6209" s="297" t="s">
        <v>17738</v>
      </c>
      <c r="B6209" s="298" t="s">
        <v>17739</v>
      </c>
      <c r="C6209" s="297" t="s">
        <v>550</v>
      </c>
      <c r="D6209" s="299">
        <v>12996.44</v>
      </c>
    </row>
    <row r="6210" spans="1:4" ht="14.4">
      <c r="A6210" s="297" t="s">
        <v>17740</v>
      </c>
      <c r="B6210" s="298" t="s">
        <v>17741</v>
      </c>
      <c r="C6210" s="297" t="s">
        <v>550</v>
      </c>
      <c r="D6210" s="299">
        <v>11449.44</v>
      </c>
    </row>
    <row r="6211" spans="1:4" ht="14.4">
      <c r="A6211" s="297" t="s">
        <v>17742</v>
      </c>
      <c r="B6211" s="298" t="s">
        <v>17743</v>
      </c>
      <c r="C6211" s="297" t="s">
        <v>550</v>
      </c>
      <c r="D6211" s="299">
        <v>11755.42</v>
      </c>
    </row>
    <row r="6212" spans="1:4" ht="14.4">
      <c r="A6212" s="297" t="s">
        <v>17744</v>
      </c>
      <c r="B6212" s="298" t="s">
        <v>17745</v>
      </c>
      <c r="C6212" s="297" t="s">
        <v>550</v>
      </c>
      <c r="D6212" s="299">
        <v>5530.59</v>
      </c>
    </row>
    <row r="6213" spans="1:4" ht="14.4">
      <c r="A6213" s="297" t="s">
        <v>17746</v>
      </c>
      <c r="B6213" s="298" t="s">
        <v>17747</v>
      </c>
      <c r="C6213" s="297" t="s">
        <v>550</v>
      </c>
      <c r="D6213" s="299">
        <v>7541.69</v>
      </c>
    </row>
    <row r="6214" spans="1:4" ht="14.4">
      <c r="A6214" s="297" t="s">
        <v>17748</v>
      </c>
      <c r="B6214" s="298" t="s">
        <v>17749</v>
      </c>
      <c r="C6214" s="297" t="s">
        <v>550</v>
      </c>
      <c r="D6214" s="299">
        <v>249.46</v>
      </c>
    </row>
    <row r="6215" spans="1:4" ht="14.4">
      <c r="A6215" s="297" t="s">
        <v>17750</v>
      </c>
      <c r="B6215" s="298" t="s">
        <v>17751</v>
      </c>
      <c r="C6215" s="297" t="s">
        <v>550</v>
      </c>
      <c r="D6215" s="299">
        <v>303.06</v>
      </c>
    </row>
    <row r="6216" spans="1:4" ht="14.4">
      <c r="A6216" s="297" t="s">
        <v>17752</v>
      </c>
      <c r="B6216" s="298" t="s">
        <v>17753</v>
      </c>
      <c r="C6216" s="297" t="s">
        <v>550</v>
      </c>
      <c r="D6216" s="299">
        <v>14890.02</v>
      </c>
    </row>
    <row r="6217" spans="1:4" ht="14.4">
      <c r="A6217" s="297" t="s">
        <v>17754</v>
      </c>
      <c r="B6217" s="298" t="s">
        <v>17755</v>
      </c>
      <c r="C6217" s="297" t="s">
        <v>550</v>
      </c>
      <c r="D6217" s="299">
        <v>9137.0499999999993</v>
      </c>
    </row>
    <row r="6218" spans="1:4" ht="14.4">
      <c r="A6218" s="297" t="s">
        <v>17756</v>
      </c>
      <c r="B6218" s="298" t="s">
        <v>17757</v>
      </c>
      <c r="C6218" s="297" t="s">
        <v>550</v>
      </c>
      <c r="D6218" s="299">
        <v>45.38</v>
      </c>
    </row>
    <row r="6219" spans="1:4" ht="14.4">
      <c r="A6219" s="297" t="s">
        <v>17758</v>
      </c>
      <c r="B6219" s="298" t="s">
        <v>17759</v>
      </c>
      <c r="C6219" s="297" t="s">
        <v>550</v>
      </c>
      <c r="D6219" s="299">
        <v>20.38</v>
      </c>
    </row>
    <row r="6220" spans="1:4" ht="14.4">
      <c r="A6220" s="297" t="s">
        <v>17760</v>
      </c>
      <c r="B6220" s="298" t="s">
        <v>17761</v>
      </c>
      <c r="C6220" s="297" t="s">
        <v>550</v>
      </c>
      <c r="D6220" s="299">
        <v>22.42</v>
      </c>
    </row>
    <row r="6221" spans="1:4" ht="14.4">
      <c r="A6221" s="297" t="s">
        <v>17762</v>
      </c>
      <c r="B6221" s="298" t="s">
        <v>17763</v>
      </c>
      <c r="C6221" s="297" t="s">
        <v>550</v>
      </c>
      <c r="D6221" s="299">
        <v>11.38</v>
      </c>
    </row>
    <row r="6222" spans="1:4" ht="14.4">
      <c r="A6222" s="297" t="s">
        <v>17764</v>
      </c>
      <c r="B6222" s="298" t="s">
        <v>17765</v>
      </c>
      <c r="C6222" s="297" t="s">
        <v>550</v>
      </c>
      <c r="D6222" s="299">
        <v>527.32000000000005</v>
      </c>
    </row>
    <row r="6223" spans="1:4" ht="14.4">
      <c r="A6223" s="297" t="s">
        <v>17766</v>
      </c>
      <c r="B6223" s="298" t="s">
        <v>17767</v>
      </c>
      <c r="C6223" s="297" t="s">
        <v>550</v>
      </c>
      <c r="D6223" s="299">
        <v>860.58</v>
      </c>
    </row>
    <row r="6224" spans="1:4" ht="14.4">
      <c r="A6224" s="297" t="s">
        <v>17768</v>
      </c>
      <c r="B6224" s="298" t="s">
        <v>17769</v>
      </c>
      <c r="C6224" s="297" t="s">
        <v>550</v>
      </c>
      <c r="D6224" s="299">
        <v>865.47</v>
      </c>
    </row>
    <row r="6225" spans="1:4" ht="14.4">
      <c r="A6225" s="297" t="s">
        <v>17770</v>
      </c>
      <c r="B6225" s="298" t="s">
        <v>17771</v>
      </c>
      <c r="C6225" s="297" t="s">
        <v>550</v>
      </c>
      <c r="D6225" s="299">
        <v>1212.6400000000001</v>
      </c>
    </row>
    <row r="6226" spans="1:4" ht="14.4">
      <c r="A6226" s="297" t="s">
        <v>17772</v>
      </c>
      <c r="B6226" s="298" t="s">
        <v>17773</v>
      </c>
      <c r="C6226" s="297" t="s">
        <v>550</v>
      </c>
      <c r="D6226" s="299">
        <v>4.58</v>
      </c>
    </row>
    <row r="6227" spans="1:4" ht="14.4">
      <c r="A6227" s="297" t="s">
        <v>17774</v>
      </c>
      <c r="B6227" s="298" t="s">
        <v>17775</v>
      </c>
      <c r="C6227" s="297" t="s">
        <v>550</v>
      </c>
      <c r="D6227" s="299">
        <v>111.63</v>
      </c>
    </row>
    <row r="6228" spans="1:4" ht="14.4">
      <c r="A6228" s="297" t="s">
        <v>17776</v>
      </c>
      <c r="B6228" s="298" t="s">
        <v>17777</v>
      </c>
      <c r="C6228" s="297" t="s">
        <v>550</v>
      </c>
      <c r="D6228" s="299">
        <v>7084.43</v>
      </c>
    </row>
    <row r="6229" spans="1:4" ht="14.4">
      <c r="A6229" s="297" t="s">
        <v>17778</v>
      </c>
      <c r="B6229" s="298" t="s">
        <v>17779</v>
      </c>
      <c r="C6229" s="297" t="s">
        <v>550</v>
      </c>
      <c r="D6229" s="299">
        <v>15441.37</v>
      </c>
    </row>
    <row r="6230" spans="1:4" ht="14.4">
      <c r="A6230" s="297" t="s">
        <v>17780</v>
      </c>
      <c r="B6230" s="298" t="s">
        <v>17781</v>
      </c>
      <c r="C6230" s="297" t="s">
        <v>550</v>
      </c>
      <c r="D6230" s="299">
        <v>24495.26</v>
      </c>
    </row>
    <row r="6231" spans="1:4" ht="14.4">
      <c r="A6231" s="297" t="s">
        <v>17782</v>
      </c>
      <c r="B6231" s="298" t="s">
        <v>17783</v>
      </c>
      <c r="C6231" s="297" t="s">
        <v>550</v>
      </c>
      <c r="D6231" s="299">
        <v>29724.28</v>
      </c>
    </row>
    <row r="6232" spans="1:4" ht="14.4">
      <c r="A6232" s="297" t="s">
        <v>17784</v>
      </c>
      <c r="B6232" s="298" t="s">
        <v>17785</v>
      </c>
      <c r="C6232" s="297" t="s">
        <v>550</v>
      </c>
      <c r="D6232" s="299">
        <v>38427.370000000003</v>
      </c>
    </row>
    <row r="6233" spans="1:4" ht="14.4">
      <c r="A6233" s="297" t="s">
        <v>17786</v>
      </c>
      <c r="B6233" s="298" t="s">
        <v>17787</v>
      </c>
      <c r="C6233" s="297" t="s">
        <v>550</v>
      </c>
      <c r="D6233" s="299">
        <v>23499.47</v>
      </c>
    </row>
    <row r="6234" spans="1:4" ht="14.4">
      <c r="A6234" s="297" t="s">
        <v>17788</v>
      </c>
      <c r="B6234" s="298" t="s">
        <v>17789</v>
      </c>
      <c r="C6234" s="297" t="s">
        <v>550</v>
      </c>
      <c r="D6234" s="299">
        <v>25613.35</v>
      </c>
    </row>
    <row r="6235" spans="1:4" ht="14.4">
      <c r="A6235" s="297" t="s">
        <v>17790</v>
      </c>
      <c r="B6235" s="298" t="s">
        <v>17791</v>
      </c>
      <c r="C6235" s="297" t="s">
        <v>550</v>
      </c>
      <c r="D6235" s="299">
        <v>38076.42</v>
      </c>
    </row>
    <row r="6236" spans="1:4" ht="14.4">
      <c r="A6236" s="297" t="s">
        <v>17792</v>
      </c>
      <c r="B6236" s="298" t="s">
        <v>17793</v>
      </c>
      <c r="C6236" s="297" t="s">
        <v>550</v>
      </c>
      <c r="D6236" s="299">
        <v>40607.07</v>
      </c>
    </row>
    <row r="6237" spans="1:4" ht="14.4">
      <c r="A6237" s="297" t="s">
        <v>17794</v>
      </c>
      <c r="B6237" s="298" t="s">
        <v>17795</v>
      </c>
      <c r="C6237" s="297" t="s">
        <v>550</v>
      </c>
      <c r="D6237" s="299">
        <v>52741.45</v>
      </c>
    </row>
    <row r="6238" spans="1:4" ht="14.4">
      <c r="A6238" s="297" t="s">
        <v>17796</v>
      </c>
      <c r="B6238" s="298" t="s">
        <v>17797</v>
      </c>
      <c r="C6238" s="297" t="s">
        <v>550</v>
      </c>
      <c r="D6238" s="299">
        <v>3524.36</v>
      </c>
    </row>
    <row r="6239" spans="1:4" ht="14.4">
      <c r="A6239" s="297" t="s">
        <v>17798</v>
      </c>
      <c r="B6239" s="298" t="s">
        <v>17799</v>
      </c>
      <c r="C6239" s="297" t="s">
        <v>550</v>
      </c>
      <c r="D6239" s="299">
        <v>1629.35</v>
      </c>
    </row>
    <row r="6240" spans="1:4" ht="14.4">
      <c r="A6240" s="297" t="s">
        <v>17800</v>
      </c>
      <c r="B6240" s="298" t="s">
        <v>17801</v>
      </c>
      <c r="C6240" s="297" t="s">
        <v>550</v>
      </c>
      <c r="D6240" s="299">
        <v>25.87</v>
      </c>
    </row>
    <row r="6241" spans="1:4" ht="14.4">
      <c r="A6241" s="297" t="s">
        <v>17802</v>
      </c>
      <c r="B6241" s="298" t="s">
        <v>8323</v>
      </c>
      <c r="C6241" s="297" t="s">
        <v>550</v>
      </c>
      <c r="D6241" s="299">
        <v>14.88</v>
      </c>
    </row>
    <row r="6242" spans="1:4" ht="14.4">
      <c r="A6242" s="297" t="s">
        <v>17803</v>
      </c>
      <c r="B6242" s="298" t="s">
        <v>17804</v>
      </c>
      <c r="C6242" s="297" t="s">
        <v>550</v>
      </c>
      <c r="D6242" s="299">
        <v>15.04</v>
      </c>
    </row>
    <row r="6243" spans="1:4" ht="14.4">
      <c r="A6243" s="297" t="s">
        <v>17805</v>
      </c>
      <c r="B6243" s="298" t="s">
        <v>17806</v>
      </c>
      <c r="C6243" s="297" t="s">
        <v>550</v>
      </c>
      <c r="D6243" s="299">
        <v>19.8</v>
      </c>
    </row>
    <row r="6244" spans="1:4" ht="14.4">
      <c r="A6244" s="297" t="s">
        <v>17807</v>
      </c>
      <c r="B6244" s="298" t="s">
        <v>17808</v>
      </c>
      <c r="C6244" s="297" t="s">
        <v>550</v>
      </c>
      <c r="D6244" s="299">
        <v>82.3</v>
      </c>
    </row>
    <row r="6245" spans="1:4" ht="20.399999999999999">
      <c r="A6245" s="297" t="s">
        <v>17809</v>
      </c>
      <c r="B6245" s="298" t="s">
        <v>17810</v>
      </c>
      <c r="C6245" s="297" t="s">
        <v>550</v>
      </c>
      <c r="D6245" s="299">
        <v>1671.16</v>
      </c>
    </row>
    <row r="6246" spans="1:4" ht="20.399999999999999">
      <c r="A6246" s="297" t="s">
        <v>17811</v>
      </c>
      <c r="B6246" s="298" t="s">
        <v>17812</v>
      </c>
      <c r="C6246" s="297" t="s">
        <v>550</v>
      </c>
      <c r="D6246" s="299">
        <v>2882.75</v>
      </c>
    </row>
    <row r="6247" spans="1:4" ht="20.399999999999999">
      <c r="A6247" s="297" t="s">
        <v>17813</v>
      </c>
      <c r="B6247" s="298" t="s">
        <v>17814</v>
      </c>
      <c r="C6247" s="297" t="s">
        <v>550</v>
      </c>
      <c r="D6247" s="299">
        <v>4291.28</v>
      </c>
    </row>
    <row r="6248" spans="1:4" ht="20.399999999999999">
      <c r="A6248" s="297" t="s">
        <v>17815</v>
      </c>
      <c r="B6248" s="298" t="s">
        <v>17816</v>
      </c>
      <c r="C6248" s="297" t="s">
        <v>550</v>
      </c>
      <c r="D6248" s="299">
        <v>6738.34</v>
      </c>
    </row>
    <row r="6249" spans="1:4" ht="20.399999999999999">
      <c r="A6249" s="297" t="s">
        <v>17817</v>
      </c>
      <c r="B6249" s="298" t="s">
        <v>17818</v>
      </c>
      <c r="C6249" s="297" t="s">
        <v>550</v>
      </c>
      <c r="D6249" s="299">
        <v>9274.94</v>
      </c>
    </row>
    <row r="6250" spans="1:4" ht="20.399999999999999">
      <c r="A6250" s="297" t="s">
        <v>17819</v>
      </c>
      <c r="B6250" s="298" t="s">
        <v>17820</v>
      </c>
      <c r="C6250" s="297" t="s">
        <v>550</v>
      </c>
      <c r="D6250" s="299">
        <v>12742.56</v>
      </c>
    </row>
    <row r="6251" spans="1:4" ht="20.399999999999999">
      <c r="A6251" s="297" t="s">
        <v>17821</v>
      </c>
      <c r="B6251" s="298" t="s">
        <v>17822</v>
      </c>
      <c r="C6251" s="297" t="s">
        <v>550</v>
      </c>
      <c r="D6251" s="299">
        <v>19104.919999999998</v>
      </c>
    </row>
    <row r="6252" spans="1:4" ht="20.399999999999999">
      <c r="A6252" s="297" t="s">
        <v>17823</v>
      </c>
      <c r="B6252" s="298" t="s">
        <v>17824</v>
      </c>
      <c r="C6252" s="297" t="s">
        <v>550</v>
      </c>
      <c r="D6252" s="299">
        <v>39499.01</v>
      </c>
    </row>
    <row r="6253" spans="1:4" ht="20.399999999999999">
      <c r="A6253" s="297" t="s">
        <v>17825</v>
      </c>
      <c r="B6253" s="298" t="s">
        <v>17826</v>
      </c>
      <c r="C6253" s="297" t="s">
        <v>550</v>
      </c>
      <c r="D6253" s="299">
        <v>48861.78</v>
      </c>
    </row>
    <row r="6254" spans="1:4" ht="20.399999999999999">
      <c r="A6254" s="297" t="s">
        <v>17827</v>
      </c>
      <c r="B6254" s="298" t="s">
        <v>17828</v>
      </c>
      <c r="C6254" s="297" t="s">
        <v>550</v>
      </c>
      <c r="D6254" s="299">
        <v>1420.47</v>
      </c>
    </row>
    <row r="6255" spans="1:4" ht="20.399999999999999">
      <c r="A6255" s="297" t="s">
        <v>17829</v>
      </c>
      <c r="B6255" s="298" t="s">
        <v>17830</v>
      </c>
      <c r="C6255" s="297" t="s">
        <v>550</v>
      </c>
      <c r="D6255" s="299">
        <v>1778.6</v>
      </c>
    </row>
    <row r="6256" spans="1:4" ht="20.399999999999999">
      <c r="A6256" s="297" t="s">
        <v>17831</v>
      </c>
      <c r="B6256" s="298" t="s">
        <v>17832</v>
      </c>
      <c r="C6256" s="297" t="s">
        <v>550</v>
      </c>
      <c r="D6256" s="299">
        <v>2990.19</v>
      </c>
    </row>
    <row r="6257" spans="1:4" ht="20.399999999999999">
      <c r="A6257" s="297" t="s">
        <v>17833</v>
      </c>
      <c r="B6257" s="298" t="s">
        <v>17834</v>
      </c>
      <c r="C6257" s="297" t="s">
        <v>550</v>
      </c>
      <c r="D6257" s="299">
        <v>4410.66</v>
      </c>
    </row>
    <row r="6258" spans="1:4" ht="20.399999999999999">
      <c r="A6258" s="297" t="s">
        <v>17835</v>
      </c>
      <c r="B6258" s="298" t="s">
        <v>17836</v>
      </c>
      <c r="C6258" s="297" t="s">
        <v>550</v>
      </c>
      <c r="D6258" s="299">
        <v>6857.72</v>
      </c>
    </row>
    <row r="6259" spans="1:4" ht="20.399999999999999">
      <c r="A6259" s="297" t="s">
        <v>17837</v>
      </c>
      <c r="B6259" s="298" t="s">
        <v>17838</v>
      </c>
      <c r="C6259" s="297" t="s">
        <v>550</v>
      </c>
      <c r="D6259" s="299">
        <v>9453.98</v>
      </c>
    </row>
    <row r="6260" spans="1:4" ht="20.399999999999999">
      <c r="A6260" s="297" t="s">
        <v>17839</v>
      </c>
      <c r="B6260" s="298" t="s">
        <v>17840</v>
      </c>
      <c r="C6260" s="297" t="s">
        <v>550</v>
      </c>
      <c r="D6260" s="299">
        <v>12921.65</v>
      </c>
    </row>
    <row r="6261" spans="1:4" ht="20.399999999999999">
      <c r="A6261" s="297" t="s">
        <v>17841</v>
      </c>
      <c r="B6261" s="298" t="s">
        <v>17842</v>
      </c>
      <c r="C6261" s="297" t="s">
        <v>550</v>
      </c>
      <c r="D6261" s="299">
        <v>19313.79</v>
      </c>
    </row>
    <row r="6262" spans="1:4" ht="20.399999999999999">
      <c r="A6262" s="297" t="s">
        <v>17843</v>
      </c>
      <c r="B6262" s="298" t="s">
        <v>17844</v>
      </c>
      <c r="C6262" s="297" t="s">
        <v>550</v>
      </c>
      <c r="D6262" s="299">
        <v>39767.57</v>
      </c>
    </row>
    <row r="6263" spans="1:4" ht="20.399999999999999">
      <c r="A6263" s="297" t="s">
        <v>17845</v>
      </c>
      <c r="B6263" s="298" t="s">
        <v>17846</v>
      </c>
      <c r="C6263" s="297" t="s">
        <v>550</v>
      </c>
      <c r="D6263" s="299">
        <v>50055.44</v>
      </c>
    </row>
    <row r="6264" spans="1:4" ht="20.399999999999999">
      <c r="A6264" s="297" t="s">
        <v>17847</v>
      </c>
      <c r="B6264" s="298" t="s">
        <v>17848</v>
      </c>
      <c r="C6264" s="297" t="s">
        <v>550</v>
      </c>
      <c r="D6264" s="299">
        <v>1527.9</v>
      </c>
    </row>
    <row r="6265" spans="1:4" ht="20.399999999999999">
      <c r="A6265" s="297" t="s">
        <v>17849</v>
      </c>
      <c r="B6265" s="298" t="s">
        <v>17850</v>
      </c>
      <c r="C6265" s="297" t="s">
        <v>550</v>
      </c>
      <c r="D6265" s="299">
        <v>930.87</v>
      </c>
    </row>
    <row r="6266" spans="1:4" ht="20.399999999999999">
      <c r="A6266" s="297" t="s">
        <v>17851</v>
      </c>
      <c r="B6266" s="298" t="s">
        <v>17852</v>
      </c>
      <c r="C6266" s="297" t="s">
        <v>550</v>
      </c>
      <c r="D6266" s="299">
        <v>1490.33</v>
      </c>
    </row>
    <row r="6267" spans="1:4" ht="20.399999999999999">
      <c r="A6267" s="297" t="s">
        <v>17853</v>
      </c>
      <c r="B6267" s="298" t="s">
        <v>17854</v>
      </c>
      <c r="C6267" s="297" t="s">
        <v>550</v>
      </c>
      <c r="D6267" s="299">
        <v>2803.65</v>
      </c>
    </row>
    <row r="6268" spans="1:4" ht="20.399999999999999">
      <c r="A6268" s="297" t="s">
        <v>17855</v>
      </c>
      <c r="B6268" s="298" t="s">
        <v>17856</v>
      </c>
      <c r="C6268" s="297" t="s">
        <v>550</v>
      </c>
      <c r="D6268" s="299">
        <v>2803.62</v>
      </c>
    </row>
    <row r="6269" spans="1:4" ht="20.399999999999999">
      <c r="A6269" s="297" t="s">
        <v>17857</v>
      </c>
      <c r="B6269" s="298" t="s">
        <v>17858</v>
      </c>
      <c r="C6269" s="297" t="s">
        <v>550</v>
      </c>
      <c r="D6269" s="299">
        <v>3656.66</v>
      </c>
    </row>
    <row r="6270" spans="1:4" ht="20.399999999999999">
      <c r="A6270" s="297" t="s">
        <v>17859</v>
      </c>
      <c r="B6270" s="298" t="s">
        <v>17860</v>
      </c>
      <c r="C6270" s="297" t="s">
        <v>550</v>
      </c>
      <c r="D6270" s="299">
        <v>3656.57</v>
      </c>
    </row>
    <row r="6271" spans="1:4" ht="20.399999999999999">
      <c r="A6271" s="297" t="s">
        <v>17861</v>
      </c>
      <c r="B6271" s="298" t="s">
        <v>17862</v>
      </c>
      <c r="C6271" s="297" t="s">
        <v>550</v>
      </c>
      <c r="D6271" s="299">
        <v>7120.4</v>
      </c>
    </row>
    <row r="6272" spans="1:4" ht="20.399999999999999">
      <c r="A6272" s="297" t="s">
        <v>17863</v>
      </c>
      <c r="B6272" s="298" t="s">
        <v>17864</v>
      </c>
      <c r="C6272" s="297" t="s">
        <v>550</v>
      </c>
      <c r="D6272" s="299">
        <v>7181.25</v>
      </c>
    </row>
    <row r="6273" spans="1:4" ht="20.399999999999999">
      <c r="A6273" s="297" t="s">
        <v>17865</v>
      </c>
      <c r="B6273" s="298" t="s">
        <v>17866</v>
      </c>
      <c r="C6273" s="297" t="s">
        <v>550</v>
      </c>
      <c r="D6273" s="299">
        <v>7742.42</v>
      </c>
    </row>
    <row r="6274" spans="1:4" ht="20.399999999999999">
      <c r="A6274" s="297" t="s">
        <v>17867</v>
      </c>
      <c r="B6274" s="298" t="s">
        <v>17868</v>
      </c>
      <c r="C6274" s="297" t="s">
        <v>550</v>
      </c>
      <c r="D6274" s="299">
        <v>7742.07</v>
      </c>
    </row>
    <row r="6275" spans="1:4" ht="20.399999999999999">
      <c r="A6275" s="297" t="s">
        <v>17869</v>
      </c>
      <c r="B6275" s="298" t="s">
        <v>17870</v>
      </c>
      <c r="C6275" s="297" t="s">
        <v>550</v>
      </c>
      <c r="D6275" s="299">
        <v>38729.75</v>
      </c>
    </row>
    <row r="6276" spans="1:4" ht="20.399999999999999">
      <c r="A6276" s="297" t="s">
        <v>17871</v>
      </c>
      <c r="B6276" s="298" t="s">
        <v>17872</v>
      </c>
      <c r="C6276" s="297" t="s">
        <v>550</v>
      </c>
      <c r="D6276" s="299">
        <v>37512.660000000003</v>
      </c>
    </row>
    <row r="6277" spans="1:4" ht="20.399999999999999">
      <c r="A6277" s="297" t="s">
        <v>17873</v>
      </c>
      <c r="B6277" s="298" t="s">
        <v>17874</v>
      </c>
      <c r="C6277" s="297" t="s">
        <v>550</v>
      </c>
      <c r="D6277" s="299">
        <v>37425.589999999997</v>
      </c>
    </row>
    <row r="6278" spans="1:4" ht="20.399999999999999">
      <c r="A6278" s="297" t="s">
        <v>17875</v>
      </c>
      <c r="B6278" s="298" t="s">
        <v>17876</v>
      </c>
      <c r="C6278" s="297" t="s">
        <v>550</v>
      </c>
      <c r="D6278" s="299">
        <v>639.23</v>
      </c>
    </row>
    <row r="6279" spans="1:4" ht="20.399999999999999">
      <c r="A6279" s="297" t="s">
        <v>17877</v>
      </c>
      <c r="B6279" s="298" t="s">
        <v>17878</v>
      </c>
      <c r="C6279" s="297" t="s">
        <v>550</v>
      </c>
      <c r="D6279" s="299">
        <v>44322.5</v>
      </c>
    </row>
    <row r="6280" spans="1:4" ht="20.399999999999999">
      <c r="A6280" s="297" t="s">
        <v>17879</v>
      </c>
      <c r="B6280" s="298" t="s">
        <v>17880</v>
      </c>
      <c r="C6280" s="297" t="s">
        <v>550</v>
      </c>
      <c r="D6280" s="299">
        <v>818.61</v>
      </c>
    </row>
    <row r="6281" spans="1:4" ht="20.399999999999999">
      <c r="A6281" s="297" t="s">
        <v>17881</v>
      </c>
      <c r="B6281" s="298" t="s">
        <v>17882</v>
      </c>
      <c r="C6281" s="297" t="s">
        <v>550</v>
      </c>
      <c r="D6281" s="299">
        <v>1323.73</v>
      </c>
    </row>
    <row r="6282" spans="1:4" ht="20.399999999999999">
      <c r="A6282" s="297" t="s">
        <v>17883</v>
      </c>
      <c r="B6282" s="298" t="s">
        <v>17884</v>
      </c>
      <c r="C6282" s="297" t="s">
        <v>550</v>
      </c>
      <c r="D6282" s="299">
        <v>690.13</v>
      </c>
    </row>
    <row r="6283" spans="1:4" ht="20.399999999999999">
      <c r="A6283" s="297" t="s">
        <v>17885</v>
      </c>
      <c r="B6283" s="298" t="s">
        <v>17886</v>
      </c>
      <c r="C6283" s="297" t="s">
        <v>550</v>
      </c>
      <c r="D6283" s="299">
        <v>1249.33</v>
      </c>
    </row>
    <row r="6284" spans="1:4" ht="20.399999999999999">
      <c r="A6284" s="297" t="s">
        <v>17887</v>
      </c>
      <c r="B6284" s="298" t="s">
        <v>17888</v>
      </c>
      <c r="C6284" s="297" t="s">
        <v>550</v>
      </c>
      <c r="D6284" s="299">
        <v>1249.33</v>
      </c>
    </row>
    <row r="6285" spans="1:4" ht="20.399999999999999">
      <c r="A6285" s="297" t="s">
        <v>17889</v>
      </c>
      <c r="B6285" s="298" t="s">
        <v>17890</v>
      </c>
      <c r="C6285" s="297" t="s">
        <v>550</v>
      </c>
      <c r="D6285" s="299">
        <v>1873.9</v>
      </c>
    </row>
    <row r="6286" spans="1:4" ht="20.399999999999999">
      <c r="A6286" s="297" t="s">
        <v>17891</v>
      </c>
      <c r="B6286" s="298" t="s">
        <v>17892</v>
      </c>
      <c r="C6286" s="297" t="s">
        <v>550</v>
      </c>
      <c r="D6286" s="299">
        <v>2049.91</v>
      </c>
    </row>
    <row r="6287" spans="1:4" ht="20.399999999999999">
      <c r="A6287" s="297" t="s">
        <v>17893</v>
      </c>
      <c r="B6287" s="298" t="s">
        <v>17894</v>
      </c>
      <c r="C6287" s="297" t="s">
        <v>550</v>
      </c>
      <c r="D6287" s="299">
        <v>2937.47</v>
      </c>
    </row>
    <row r="6288" spans="1:4" ht="20.399999999999999">
      <c r="A6288" s="297" t="s">
        <v>17895</v>
      </c>
      <c r="B6288" s="298" t="s">
        <v>17896</v>
      </c>
      <c r="C6288" s="297" t="s">
        <v>550</v>
      </c>
      <c r="D6288" s="299">
        <v>5492.32</v>
      </c>
    </row>
    <row r="6289" spans="1:4" ht="20.399999999999999">
      <c r="A6289" s="297" t="s">
        <v>17897</v>
      </c>
      <c r="B6289" s="298" t="s">
        <v>17898</v>
      </c>
      <c r="C6289" s="297" t="s">
        <v>550</v>
      </c>
      <c r="D6289" s="299">
        <v>456.47</v>
      </c>
    </row>
    <row r="6290" spans="1:4" ht="20.399999999999999">
      <c r="A6290" s="297" t="s">
        <v>17899</v>
      </c>
      <c r="B6290" s="298" t="s">
        <v>17900</v>
      </c>
      <c r="C6290" s="297" t="s">
        <v>550</v>
      </c>
      <c r="D6290" s="299">
        <v>1037.75</v>
      </c>
    </row>
    <row r="6291" spans="1:4" ht="20.399999999999999">
      <c r="A6291" s="297" t="s">
        <v>17901</v>
      </c>
      <c r="B6291" s="298" t="s">
        <v>17902</v>
      </c>
      <c r="C6291" s="297" t="s">
        <v>550</v>
      </c>
      <c r="D6291" s="299">
        <v>574.23</v>
      </c>
    </row>
    <row r="6292" spans="1:4" ht="14.4">
      <c r="A6292" s="297" t="s">
        <v>17903</v>
      </c>
      <c r="B6292" s="298" t="s">
        <v>17904</v>
      </c>
      <c r="C6292" s="297" t="s">
        <v>550</v>
      </c>
      <c r="D6292" s="299">
        <v>11807.37</v>
      </c>
    </row>
    <row r="6293" spans="1:4" ht="14.4">
      <c r="A6293" s="297" t="s">
        <v>17905</v>
      </c>
      <c r="B6293" s="298" t="s">
        <v>17906</v>
      </c>
      <c r="C6293" s="297" t="s">
        <v>550</v>
      </c>
      <c r="D6293" s="299">
        <v>7616</v>
      </c>
    </row>
    <row r="6294" spans="1:4" ht="14.4">
      <c r="A6294" s="297" t="s">
        <v>17907</v>
      </c>
      <c r="B6294" s="298" t="s">
        <v>17908</v>
      </c>
      <c r="C6294" s="297" t="s">
        <v>550</v>
      </c>
      <c r="D6294" s="299">
        <v>2146.0700000000002</v>
      </c>
    </row>
    <row r="6295" spans="1:4" ht="14.4">
      <c r="A6295" s="297" t="s">
        <v>17909</v>
      </c>
      <c r="B6295" s="298" t="s">
        <v>17910</v>
      </c>
      <c r="C6295" s="297" t="s">
        <v>550</v>
      </c>
      <c r="D6295" s="299">
        <v>3158.81</v>
      </c>
    </row>
    <row r="6296" spans="1:4" ht="14.4">
      <c r="A6296" s="297" t="s">
        <v>17911</v>
      </c>
      <c r="B6296" s="298" t="s">
        <v>17912</v>
      </c>
      <c r="C6296" s="297" t="s">
        <v>550</v>
      </c>
      <c r="D6296" s="299">
        <v>13.17</v>
      </c>
    </row>
    <row r="6297" spans="1:4" ht="14.4">
      <c r="A6297" s="297" t="s">
        <v>17913</v>
      </c>
      <c r="B6297" s="298" t="s">
        <v>17914</v>
      </c>
      <c r="C6297" s="297" t="s">
        <v>550</v>
      </c>
      <c r="D6297" s="299">
        <v>32.31</v>
      </c>
    </row>
    <row r="6298" spans="1:4" ht="14.4">
      <c r="A6298" s="297" t="s">
        <v>17915</v>
      </c>
      <c r="B6298" s="298" t="s">
        <v>17916</v>
      </c>
      <c r="C6298" s="297" t="s">
        <v>550</v>
      </c>
      <c r="D6298" s="299">
        <v>31.45</v>
      </c>
    </row>
    <row r="6299" spans="1:4" ht="14.4">
      <c r="A6299" s="297" t="s">
        <v>17917</v>
      </c>
      <c r="B6299" s="298" t="s">
        <v>17918</v>
      </c>
      <c r="C6299" s="297" t="s">
        <v>550</v>
      </c>
      <c r="D6299" s="299">
        <v>40.590000000000003</v>
      </c>
    </row>
    <row r="6300" spans="1:4" ht="14.4">
      <c r="A6300" s="297" t="s">
        <v>17919</v>
      </c>
      <c r="B6300" s="298" t="s">
        <v>17920</v>
      </c>
      <c r="C6300" s="297" t="s">
        <v>550</v>
      </c>
      <c r="D6300" s="299">
        <v>27.89</v>
      </c>
    </row>
    <row r="6301" spans="1:4" ht="14.4">
      <c r="A6301" s="297" t="s">
        <v>17921</v>
      </c>
      <c r="B6301" s="298" t="s">
        <v>17922</v>
      </c>
      <c r="C6301" s="297" t="s">
        <v>550</v>
      </c>
      <c r="D6301" s="299">
        <v>42.61</v>
      </c>
    </row>
    <row r="6302" spans="1:4" ht="14.4">
      <c r="A6302" s="297" t="s">
        <v>17923</v>
      </c>
      <c r="B6302" s="298" t="s">
        <v>17924</v>
      </c>
      <c r="C6302" s="297" t="s">
        <v>550</v>
      </c>
      <c r="D6302" s="299">
        <v>24169.14</v>
      </c>
    </row>
    <row r="6303" spans="1:4" ht="14.4">
      <c r="A6303" s="297" t="s">
        <v>17925</v>
      </c>
      <c r="B6303" s="298" t="s">
        <v>17926</v>
      </c>
      <c r="C6303" s="297" t="s">
        <v>550</v>
      </c>
      <c r="D6303" s="299">
        <v>27581.52</v>
      </c>
    </row>
    <row r="6304" spans="1:4" ht="14.4">
      <c r="A6304" s="297" t="s">
        <v>17927</v>
      </c>
      <c r="B6304" s="298" t="s">
        <v>17928</v>
      </c>
      <c r="C6304" s="297" t="s">
        <v>550</v>
      </c>
      <c r="D6304" s="299">
        <v>31575.83</v>
      </c>
    </row>
    <row r="6305" spans="1:4" ht="14.4">
      <c r="A6305" s="297" t="s">
        <v>17929</v>
      </c>
      <c r="B6305" s="298" t="s">
        <v>17930</v>
      </c>
      <c r="C6305" s="297" t="s">
        <v>550</v>
      </c>
      <c r="D6305" s="299">
        <v>37455.57</v>
      </c>
    </row>
    <row r="6306" spans="1:4" ht="14.4">
      <c r="A6306" s="297" t="s">
        <v>17931</v>
      </c>
      <c r="B6306" s="298" t="s">
        <v>17932</v>
      </c>
      <c r="C6306" s="297" t="s">
        <v>550</v>
      </c>
      <c r="D6306" s="299">
        <v>49218.05</v>
      </c>
    </row>
    <row r="6307" spans="1:4" ht="14.4">
      <c r="A6307" s="297" t="s">
        <v>17933</v>
      </c>
      <c r="B6307" s="298" t="s">
        <v>17934</v>
      </c>
      <c r="C6307" s="297" t="s">
        <v>550</v>
      </c>
      <c r="D6307" s="299">
        <v>36684.410000000003</v>
      </c>
    </row>
    <row r="6308" spans="1:4" ht="14.4">
      <c r="A6308" s="297" t="s">
        <v>17935</v>
      </c>
      <c r="B6308" s="298" t="s">
        <v>17936</v>
      </c>
      <c r="C6308" s="297" t="s">
        <v>550</v>
      </c>
      <c r="D6308" s="299">
        <v>38948.879999999997</v>
      </c>
    </row>
    <row r="6309" spans="1:4" ht="14.4">
      <c r="A6309" s="297" t="s">
        <v>17937</v>
      </c>
      <c r="B6309" s="298" t="s">
        <v>17938</v>
      </c>
      <c r="C6309" s="297" t="s">
        <v>550</v>
      </c>
      <c r="D6309" s="299">
        <v>46366</v>
      </c>
    </row>
    <row r="6310" spans="1:4" ht="14.4">
      <c r="A6310" s="297" t="s">
        <v>17939</v>
      </c>
      <c r="B6310" s="298" t="s">
        <v>17940</v>
      </c>
      <c r="C6310" s="297" t="s">
        <v>550</v>
      </c>
      <c r="D6310" s="299">
        <v>53167.22</v>
      </c>
    </row>
    <row r="6311" spans="1:4" ht="14.4">
      <c r="A6311" s="297" t="s">
        <v>17941</v>
      </c>
      <c r="B6311" s="298" t="s">
        <v>17942</v>
      </c>
      <c r="C6311" s="297" t="s">
        <v>550</v>
      </c>
      <c r="D6311" s="299">
        <v>80205.899999999994</v>
      </c>
    </row>
    <row r="6312" spans="1:4" ht="14.4">
      <c r="A6312" s="297" t="s">
        <v>17943</v>
      </c>
      <c r="B6312" s="298" t="s">
        <v>17944</v>
      </c>
      <c r="C6312" s="297" t="s">
        <v>550</v>
      </c>
      <c r="D6312" s="299">
        <v>48304.66</v>
      </c>
    </row>
    <row r="6313" spans="1:4" ht="14.4">
      <c r="A6313" s="297" t="s">
        <v>17945</v>
      </c>
      <c r="B6313" s="298" t="s">
        <v>17946</v>
      </c>
      <c r="C6313" s="297" t="s">
        <v>550</v>
      </c>
      <c r="D6313" s="299">
        <v>853.4</v>
      </c>
    </row>
    <row r="6314" spans="1:4" ht="14.4">
      <c r="A6314" s="297" t="s">
        <v>17947</v>
      </c>
      <c r="B6314" s="298" t="s">
        <v>17948</v>
      </c>
      <c r="C6314" s="297" t="s">
        <v>550</v>
      </c>
      <c r="D6314" s="299">
        <v>312690.28999999998</v>
      </c>
    </row>
    <row r="6315" spans="1:4" ht="14.4">
      <c r="A6315" s="297" t="s">
        <v>17949</v>
      </c>
      <c r="B6315" s="298" t="s">
        <v>17950</v>
      </c>
      <c r="C6315" s="297" t="s">
        <v>550</v>
      </c>
      <c r="D6315" s="299">
        <v>3924.81</v>
      </c>
    </row>
    <row r="6316" spans="1:4" ht="14.4">
      <c r="A6316" s="297" t="s">
        <v>17951</v>
      </c>
      <c r="B6316" s="298" t="s">
        <v>17952</v>
      </c>
      <c r="C6316" s="297" t="s">
        <v>550</v>
      </c>
      <c r="D6316" s="299">
        <v>246629.72</v>
      </c>
    </row>
    <row r="6317" spans="1:4" ht="14.4">
      <c r="A6317" s="297" t="s">
        <v>17953</v>
      </c>
      <c r="B6317" s="298" t="s">
        <v>17954</v>
      </c>
      <c r="C6317" s="297" t="s">
        <v>550</v>
      </c>
      <c r="D6317" s="299">
        <v>7462.91</v>
      </c>
    </row>
    <row r="6318" spans="1:4" ht="14.4">
      <c r="A6318" s="297" t="s">
        <v>17955</v>
      </c>
      <c r="B6318" s="298" t="s">
        <v>17956</v>
      </c>
      <c r="C6318" s="297" t="s">
        <v>550</v>
      </c>
      <c r="D6318" s="299">
        <v>12254.35</v>
      </c>
    </row>
    <row r="6319" spans="1:4" ht="14.4">
      <c r="A6319" s="297" t="s">
        <v>17957</v>
      </c>
      <c r="B6319" s="298" t="s">
        <v>17958</v>
      </c>
      <c r="C6319" s="297" t="s">
        <v>550</v>
      </c>
      <c r="D6319" s="299">
        <v>21826.54</v>
      </c>
    </row>
    <row r="6320" spans="1:4" ht="14.4">
      <c r="A6320" s="297" t="s">
        <v>17959</v>
      </c>
      <c r="B6320" s="298" t="s">
        <v>17960</v>
      </c>
      <c r="C6320" s="297" t="s">
        <v>550</v>
      </c>
      <c r="D6320" s="299">
        <v>34548.78</v>
      </c>
    </row>
    <row r="6321" spans="1:4" ht="14.4">
      <c r="A6321" s="297" t="s">
        <v>17961</v>
      </c>
      <c r="B6321" s="298" t="s">
        <v>17962</v>
      </c>
      <c r="C6321" s="297" t="s">
        <v>550</v>
      </c>
      <c r="D6321" s="299">
        <v>45868.05</v>
      </c>
    </row>
    <row r="6322" spans="1:4" ht="14.4">
      <c r="A6322" s="297" t="s">
        <v>17963</v>
      </c>
      <c r="B6322" s="298" t="s">
        <v>17964</v>
      </c>
      <c r="C6322" s="297" t="s">
        <v>550</v>
      </c>
      <c r="D6322" s="299">
        <v>52254.71</v>
      </c>
    </row>
    <row r="6323" spans="1:4" ht="14.4">
      <c r="A6323" s="297" t="s">
        <v>17965</v>
      </c>
      <c r="B6323" s="298" t="s">
        <v>17966</v>
      </c>
      <c r="C6323" s="297" t="s">
        <v>550</v>
      </c>
      <c r="D6323" s="299">
        <v>69067.679999999993</v>
      </c>
    </row>
    <row r="6324" spans="1:4" ht="14.4">
      <c r="A6324" s="297" t="s">
        <v>17967</v>
      </c>
      <c r="B6324" s="298" t="s">
        <v>17968</v>
      </c>
      <c r="C6324" s="297" t="s">
        <v>550</v>
      </c>
      <c r="D6324" s="299">
        <v>1814.39</v>
      </c>
    </row>
    <row r="6325" spans="1:4" ht="14.4">
      <c r="A6325" s="297" t="s">
        <v>17969</v>
      </c>
      <c r="B6325" s="298" t="s">
        <v>17970</v>
      </c>
      <c r="C6325" s="297" t="s">
        <v>550</v>
      </c>
      <c r="D6325" s="299">
        <v>105982.79</v>
      </c>
    </row>
    <row r="6326" spans="1:4" ht="14.4">
      <c r="A6326" s="297" t="s">
        <v>17971</v>
      </c>
      <c r="B6326" s="298" t="s">
        <v>17972</v>
      </c>
      <c r="C6326" s="297" t="s">
        <v>550</v>
      </c>
      <c r="D6326" s="299">
        <v>245077.77</v>
      </c>
    </row>
    <row r="6327" spans="1:4" ht="14.4">
      <c r="A6327" s="297" t="s">
        <v>17973</v>
      </c>
      <c r="B6327" s="298" t="s">
        <v>17974</v>
      </c>
      <c r="C6327" s="297" t="s">
        <v>550</v>
      </c>
      <c r="D6327" s="299">
        <v>7407</v>
      </c>
    </row>
    <row r="6328" spans="1:4" ht="14.4">
      <c r="A6328" s="297" t="s">
        <v>17975</v>
      </c>
      <c r="B6328" s="298" t="s">
        <v>17976</v>
      </c>
      <c r="C6328" s="297" t="s">
        <v>550</v>
      </c>
      <c r="D6328" s="299">
        <v>398984.66</v>
      </c>
    </row>
    <row r="6329" spans="1:4" ht="14.4">
      <c r="A6329" s="297" t="s">
        <v>17977</v>
      </c>
      <c r="B6329" s="298" t="s">
        <v>17978</v>
      </c>
      <c r="C6329" s="297" t="s">
        <v>550</v>
      </c>
      <c r="D6329" s="299">
        <v>198777.28</v>
      </c>
    </row>
    <row r="6330" spans="1:4" ht="14.4">
      <c r="A6330" s="297" t="s">
        <v>17979</v>
      </c>
      <c r="B6330" s="298" t="s">
        <v>17980</v>
      </c>
      <c r="C6330" s="297" t="s">
        <v>550</v>
      </c>
      <c r="D6330" s="299">
        <v>3437.82</v>
      </c>
    </row>
    <row r="6331" spans="1:4" ht="14.4">
      <c r="A6331" s="297" t="s">
        <v>17981</v>
      </c>
      <c r="B6331" s="298" t="s">
        <v>17982</v>
      </c>
      <c r="C6331" s="297" t="s">
        <v>550</v>
      </c>
      <c r="D6331" s="299">
        <v>33353.75</v>
      </c>
    </row>
    <row r="6332" spans="1:4" ht="14.4">
      <c r="A6332" s="297" t="s">
        <v>17983</v>
      </c>
      <c r="B6332" s="298" t="s">
        <v>17984</v>
      </c>
      <c r="C6332" s="297" t="s">
        <v>550</v>
      </c>
      <c r="D6332" s="299">
        <v>1420.47</v>
      </c>
    </row>
    <row r="6333" spans="1:4" ht="14.4">
      <c r="A6333" s="297" t="s">
        <v>17985</v>
      </c>
      <c r="B6333" s="298" t="s">
        <v>17986</v>
      </c>
      <c r="C6333" s="297" t="s">
        <v>550</v>
      </c>
      <c r="D6333" s="299">
        <v>1527.9</v>
      </c>
    </row>
    <row r="6334" spans="1:4" ht="14.4">
      <c r="A6334" s="297" t="s">
        <v>17987</v>
      </c>
      <c r="B6334" s="298" t="s">
        <v>17988</v>
      </c>
      <c r="C6334" s="297" t="s">
        <v>550</v>
      </c>
      <c r="D6334" s="299">
        <v>25639.29</v>
      </c>
    </row>
    <row r="6335" spans="1:4" ht="14.4">
      <c r="A6335" s="297" t="s">
        <v>17989</v>
      </c>
      <c r="B6335" s="298" t="s">
        <v>17990</v>
      </c>
      <c r="C6335" s="297" t="s">
        <v>550</v>
      </c>
      <c r="D6335" s="299">
        <v>30605.200000000001</v>
      </c>
    </row>
    <row r="6336" spans="1:4" ht="14.4">
      <c r="A6336" s="297" t="s">
        <v>17991</v>
      </c>
      <c r="B6336" s="298" t="s">
        <v>17992</v>
      </c>
      <c r="C6336" s="297" t="s">
        <v>550</v>
      </c>
      <c r="D6336" s="299">
        <v>37437.629999999997</v>
      </c>
    </row>
    <row r="6337" spans="1:4" ht="14.4">
      <c r="A6337" s="297" t="s">
        <v>17993</v>
      </c>
      <c r="B6337" s="298" t="s">
        <v>17994</v>
      </c>
      <c r="C6337" s="297" t="s">
        <v>550</v>
      </c>
      <c r="D6337" s="299">
        <v>39204.769999999997</v>
      </c>
    </row>
    <row r="6338" spans="1:4" ht="14.4">
      <c r="A6338" s="297" t="s">
        <v>17995</v>
      </c>
      <c r="B6338" s="298" t="s">
        <v>17996</v>
      </c>
      <c r="C6338" s="297" t="s">
        <v>550</v>
      </c>
      <c r="D6338" s="299">
        <v>56972.72</v>
      </c>
    </row>
    <row r="6339" spans="1:4" ht="14.4">
      <c r="A6339" s="297" t="s">
        <v>17997</v>
      </c>
      <c r="B6339" s="298" t="s">
        <v>17998</v>
      </c>
      <c r="C6339" s="297" t="s">
        <v>550</v>
      </c>
      <c r="D6339" s="299">
        <v>32271.98</v>
      </c>
    </row>
    <row r="6340" spans="1:4" ht="14.4">
      <c r="A6340" s="297" t="s">
        <v>17999</v>
      </c>
      <c r="B6340" s="298" t="s">
        <v>18000</v>
      </c>
      <c r="C6340" s="297" t="s">
        <v>550</v>
      </c>
      <c r="D6340" s="299">
        <v>43422.080000000002</v>
      </c>
    </row>
    <row r="6341" spans="1:4" ht="14.4">
      <c r="A6341" s="297" t="s">
        <v>18001</v>
      </c>
      <c r="B6341" s="298" t="s">
        <v>18002</v>
      </c>
      <c r="C6341" s="297" t="s">
        <v>550</v>
      </c>
      <c r="D6341" s="299">
        <v>46125.75</v>
      </c>
    </row>
    <row r="6342" spans="1:4" ht="14.4">
      <c r="A6342" s="297" t="s">
        <v>18003</v>
      </c>
      <c r="B6342" s="298" t="s">
        <v>18004</v>
      </c>
      <c r="C6342" s="297" t="s">
        <v>550</v>
      </c>
      <c r="D6342" s="299">
        <v>55281.89</v>
      </c>
    </row>
    <row r="6343" spans="1:4" ht="14.4">
      <c r="A6343" s="297" t="s">
        <v>18005</v>
      </c>
      <c r="B6343" s="298" t="s">
        <v>18006</v>
      </c>
      <c r="C6343" s="297" t="s">
        <v>550</v>
      </c>
      <c r="D6343" s="299">
        <v>74155.520000000004</v>
      </c>
    </row>
    <row r="6344" spans="1:4" ht="14.4">
      <c r="A6344" s="297" t="s">
        <v>18007</v>
      </c>
      <c r="B6344" s="298" t="s">
        <v>18008</v>
      </c>
      <c r="C6344" s="297" t="s">
        <v>550</v>
      </c>
      <c r="D6344" s="299">
        <v>41754.85</v>
      </c>
    </row>
    <row r="6345" spans="1:4" ht="14.4">
      <c r="A6345" s="297" t="s">
        <v>18009</v>
      </c>
      <c r="B6345" s="298" t="s">
        <v>18010</v>
      </c>
      <c r="C6345" s="297" t="s">
        <v>550</v>
      </c>
      <c r="D6345" s="299">
        <v>47805.02</v>
      </c>
    </row>
    <row r="6346" spans="1:4" ht="14.4">
      <c r="A6346" s="297" t="s">
        <v>18011</v>
      </c>
      <c r="B6346" s="298" t="s">
        <v>18012</v>
      </c>
      <c r="C6346" s="297" t="s">
        <v>550</v>
      </c>
      <c r="D6346" s="299">
        <v>61191.99</v>
      </c>
    </row>
    <row r="6347" spans="1:4" ht="14.4">
      <c r="A6347" s="297" t="s">
        <v>18013</v>
      </c>
      <c r="B6347" s="298" t="s">
        <v>18014</v>
      </c>
      <c r="C6347" s="297" t="s">
        <v>550</v>
      </c>
      <c r="D6347" s="299">
        <v>81413.820000000007</v>
      </c>
    </row>
    <row r="6348" spans="1:4" ht="14.4">
      <c r="A6348" s="297" t="s">
        <v>18015</v>
      </c>
      <c r="B6348" s="298" t="s">
        <v>18016</v>
      </c>
      <c r="C6348" s="297" t="s">
        <v>550</v>
      </c>
      <c r="D6348" s="299">
        <v>3959.68</v>
      </c>
    </row>
    <row r="6349" spans="1:4" ht="14.4">
      <c r="A6349" s="297" t="s">
        <v>18017</v>
      </c>
      <c r="B6349" s="298" t="s">
        <v>18018</v>
      </c>
      <c r="C6349" s="297" t="s">
        <v>550</v>
      </c>
      <c r="D6349" s="299">
        <v>5019.07</v>
      </c>
    </row>
    <row r="6350" spans="1:4" ht="14.4">
      <c r="A6350" s="297" t="s">
        <v>18019</v>
      </c>
      <c r="B6350" s="298" t="s">
        <v>18020</v>
      </c>
      <c r="C6350" s="297" t="s">
        <v>550</v>
      </c>
      <c r="D6350" s="299">
        <v>26727.95</v>
      </c>
    </row>
    <row r="6351" spans="1:4" ht="14.4">
      <c r="A6351" s="297" t="s">
        <v>18021</v>
      </c>
      <c r="B6351" s="298" t="s">
        <v>18022</v>
      </c>
      <c r="C6351" s="297" t="s">
        <v>550</v>
      </c>
      <c r="D6351" s="299">
        <v>35383.919999999998</v>
      </c>
    </row>
    <row r="6352" spans="1:4" ht="14.4">
      <c r="A6352" s="297" t="s">
        <v>18023</v>
      </c>
      <c r="B6352" s="298" t="s">
        <v>18024</v>
      </c>
      <c r="C6352" s="297" t="s">
        <v>550</v>
      </c>
      <c r="D6352" s="299">
        <v>46592.19</v>
      </c>
    </row>
    <row r="6353" spans="1:4" ht="14.4">
      <c r="A6353" s="297" t="s">
        <v>18025</v>
      </c>
      <c r="B6353" s="298" t="s">
        <v>18026</v>
      </c>
      <c r="C6353" s="297" t="s">
        <v>550</v>
      </c>
      <c r="D6353" s="299">
        <v>53072.800000000003</v>
      </c>
    </row>
    <row r="6354" spans="1:4" ht="14.4">
      <c r="A6354" s="297" t="s">
        <v>18027</v>
      </c>
      <c r="B6354" s="298" t="s">
        <v>18028</v>
      </c>
      <c r="C6354" s="297" t="s">
        <v>550</v>
      </c>
      <c r="D6354" s="299">
        <v>74374.92</v>
      </c>
    </row>
    <row r="6355" spans="1:4" ht="14.4">
      <c r="A6355" s="297" t="s">
        <v>18029</v>
      </c>
      <c r="B6355" s="298" t="s">
        <v>18030</v>
      </c>
      <c r="C6355" s="297" t="s">
        <v>550</v>
      </c>
      <c r="D6355" s="299">
        <v>32061.55</v>
      </c>
    </row>
    <row r="6356" spans="1:4" ht="14.4">
      <c r="A6356" s="297" t="s">
        <v>18031</v>
      </c>
      <c r="B6356" s="298" t="s">
        <v>18032</v>
      </c>
      <c r="C6356" s="297" t="s">
        <v>550</v>
      </c>
      <c r="D6356" s="299">
        <v>34860.959999999999</v>
      </c>
    </row>
    <row r="6357" spans="1:4" ht="14.4">
      <c r="A6357" s="297" t="s">
        <v>18033</v>
      </c>
      <c r="B6357" s="298" t="s">
        <v>18034</v>
      </c>
      <c r="C6357" s="297" t="s">
        <v>550</v>
      </c>
      <c r="D6357" s="299">
        <v>41020.839999999997</v>
      </c>
    </row>
    <row r="6358" spans="1:4" ht="14.4">
      <c r="A6358" s="297" t="s">
        <v>18035</v>
      </c>
      <c r="B6358" s="298" t="s">
        <v>18036</v>
      </c>
      <c r="C6358" s="297" t="s">
        <v>550</v>
      </c>
      <c r="D6358" s="299">
        <v>43042.97</v>
      </c>
    </row>
    <row r="6359" spans="1:4" ht="14.4">
      <c r="A6359" s="297" t="s">
        <v>18037</v>
      </c>
      <c r="B6359" s="298" t="s">
        <v>18038</v>
      </c>
      <c r="C6359" s="297" t="s">
        <v>550</v>
      </c>
      <c r="D6359" s="299">
        <v>59388.29</v>
      </c>
    </row>
    <row r="6360" spans="1:4" ht="14.4">
      <c r="A6360" s="297" t="s">
        <v>18039</v>
      </c>
      <c r="B6360" s="298" t="s">
        <v>18040</v>
      </c>
      <c r="C6360" s="297" t="s">
        <v>550</v>
      </c>
      <c r="D6360" s="299">
        <v>40868.79</v>
      </c>
    </row>
    <row r="6361" spans="1:4" ht="14.4">
      <c r="A6361" s="297" t="s">
        <v>18041</v>
      </c>
      <c r="B6361" s="298" t="s">
        <v>18042</v>
      </c>
      <c r="C6361" s="297" t="s">
        <v>550</v>
      </c>
      <c r="D6361" s="299">
        <v>41773.769999999997</v>
      </c>
    </row>
    <row r="6362" spans="1:4" ht="14.4">
      <c r="A6362" s="297" t="s">
        <v>18043</v>
      </c>
      <c r="B6362" s="298" t="s">
        <v>18044</v>
      </c>
      <c r="C6362" s="297" t="s">
        <v>550</v>
      </c>
      <c r="D6362" s="299">
        <v>48535.360000000001</v>
      </c>
    </row>
    <row r="6363" spans="1:4" ht="14.4">
      <c r="A6363" s="297" t="s">
        <v>18045</v>
      </c>
      <c r="B6363" s="298" t="s">
        <v>18046</v>
      </c>
      <c r="C6363" s="297" t="s">
        <v>550</v>
      </c>
      <c r="D6363" s="299">
        <v>59517.21</v>
      </c>
    </row>
    <row r="6364" spans="1:4" ht="14.4">
      <c r="A6364" s="297" t="s">
        <v>18047</v>
      </c>
      <c r="B6364" s="298" t="s">
        <v>18048</v>
      </c>
      <c r="C6364" s="297" t="s">
        <v>550</v>
      </c>
      <c r="D6364" s="299">
        <v>81708.13</v>
      </c>
    </row>
    <row r="6365" spans="1:4" ht="14.4">
      <c r="A6365" s="297" t="s">
        <v>18049</v>
      </c>
      <c r="B6365" s="298" t="s">
        <v>18050</v>
      </c>
      <c r="C6365" s="297" t="s">
        <v>550</v>
      </c>
      <c r="D6365" s="299">
        <v>4694.76</v>
      </c>
    </row>
    <row r="6366" spans="1:4" ht="14.4">
      <c r="A6366" s="297" t="s">
        <v>18051</v>
      </c>
      <c r="B6366" s="298" t="s">
        <v>18052</v>
      </c>
      <c r="C6366" s="297" t="s">
        <v>550</v>
      </c>
      <c r="D6366" s="299">
        <v>9585.57</v>
      </c>
    </row>
    <row r="6367" spans="1:4" ht="14.4">
      <c r="A6367" s="297" t="s">
        <v>18053</v>
      </c>
      <c r="B6367" s="298" t="s">
        <v>18054</v>
      </c>
      <c r="C6367" s="297" t="s">
        <v>550</v>
      </c>
      <c r="D6367" s="299">
        <v>13898.91</v>
      </c>
    </row>
    <row r="6368" spans="1:4" ht="14.4">
      <c r="A6368" s="297" t="s">
        <v>18055</v>
      </c>
      <c r="B6368" s="298" t="s">
        <v>18056</v>
      </c>
      <c r="C6368" s="297" t="s">
        <v>550</v>
      </c>
      <c r="D6368" s="299">
        <v>22914.84</v>
      </c>
    </row>
    <row r="6369" spans="1:4" ht="14.4">
      <c r="A6369" s="297" t="s">
        <v>18057</v>
      </c>
      <c r="B6369" s="298" t="s">
        <v>18058</v>
      </c>
      <c r="C6369" s="297" t="s">
        <v>550</v>
      </c>
      <c r="D6369" s="299">
        <v>36647.089999999997</v>
      </c>
    </row>
    <row r="6370" spans="1:4" ht="14.4">
      <c r="A6370" s="297" t="s">
        <v>18059</v>
      </c>
      <c r="B6370" s="298" t="s">
        <v>18060</v>
      </c>
      <c r="C6370" s="297" t="s">
        <v>550</v>
      </c>
      <c r="D6370" s="299">
        <v>54551.81</v>
      </c>
    </row>
    <row r="6371" spans="1:4" ht="14.4">
      <c r="A6371" s="297" t="s">
        <v>18061</v>
      </c>
      <c r="B6371" s="298" t="s">
        <v>18062</v>
      </c>
      <c r="C6371" s="297" t="s">
        <v>550</v>
      </c>
      <c r="D6371" s="299">
        <v>75297.570000000007</v>
      </c>
    </row>
    <row r="6372" spans="1:4" ht="14.4">
      <c r="A6372" s="297" t="s">
        <v>18063</v>
      </c>
      <c r="B6372" s="298" t="s">
        <v>18064</v>
      </c>
      <c r="C6372" s="297" t="s">
        <v>550</v>
      </c>
      <c r="D6372" s="299">
        <v>90720</v>
      </c>
    </row>
    <row r="6373" spans="1:4" ht="14.4">
      <c r="A6373" s="297" t="s">
        <v>18065</v>
      </c>
      <c r="B6373" s="298" t="s">
        <v>18066</v>
      </c>
      <c r="C6373" s="297" t="s">
        <v>550</v>
      </c>
      <c r="D6373" s="299">
        <v>207899.96</v>
      </c>
    </row>
    <row r="6374" spans="1:4" ht="14.4">
      <c r="A6374" s="297" t="s">
        <v>18067</v>
      </c>
      <c r="B6374" s="298" t="s">
        <v>18068</v>
      </c>
      <c r="C6374" s="297" t="s">
        <v>550</v>
      </c>
      <c r="D6374" s="299">
        <v>271404.32</v>
      </c>
    </row>
    <row r="6375" spans="1:4" ht="14.4">
      <c r="A6375" s="297" t="s">
        <v>18069</v>
      </c>
      <c r="B6375" s="298" t="s">
        <v>18070</v>
      </c>
      <c r="C6375" s="297" t="s">
        <v>550</v>
      </c>
      <c r="D6375" s="299">
        <v>3641.4</v>
      </c>
    </row>
    <row r="6376" spans="1:4" ht="14.4">
      <c r="A6376" s="297" t="s">
        <v>18071</v>
      </c>
      <c r="B6376" s="298" t="s">
        <v>18072</v>
      </c>
      <c r="C6376" s="297" t="s">
        <v>550</v>
      </c>
      <c r="D6376" s="299">
        <v>279356.95</v>
      </c>
    </row>
    <row r="6377" spans="1:4" ht="14.4">
      <c r="A6377" s="297" t="s">
        <v>18073</v>
      </c>
      <c r="B6377" s="298" t="s">
        <v>18074</v>
      </c>
      <c r="C6377" s="297" t="s">
        <v>550</v>
      </c>
      <c r="D6377" s="299">
        <v>3351.8</v>
      </c>
    </row>
    <row r="6378" spans="1:4" ht="14.4">
      <c r="A6378" s="297" t="s">
        <v>18075</v>
      </c>
      <c r="B6378" s="298" t="s">
        <v>18076</v>
      </c>
      <c r="C6378" s="297" t="s">
        <v>550</v>
      </c>
      <c r="D6378" s="299">
        <v>4414.88</v>
      </c>
    </row>
    <row r="6379" spans="1:4" ht="14.4">
      <c r="A6379" s="297" t="s">
        <v>18077</v>
      </c>
      <c r="B6379" s="298" t="s">
        <v>18078</v>
      </c>
      <c r="C6379" s="297" t="s">
        <v>550</v>
      </c>
      <c r="D6379" s="299">
        <v>26525.85</v>
      </c>
    </row>
    <row r="6380" spans="1:4" ht="14.4">
      <c r="A6380" s="297" t="s">
        <v>18079</v>
      </c>
      <c r="B6380" s="298" t="s">
        <v>18080</v>
      </c>
      <c r="C6380" s="297" t="s">
        <v>550</v>
      </c>
      <c r="D6380" s="299">
        <v>30836.44</v>
      </c>
    </row>
    <row r="6381" spans="1:4" ht="14.4">
      <c r="A6381" s="297" t="s">
        <v>18081</v>
      </c>
      <c r="B6381" s="298" t="s">
        <v>18082</v>
      </c>
      <c r="C6381" s="297" t="s">
        <v>550</v>
      </c>
      <c r="D6381" s="299">
        <v>38155.089999999997</v>
      </c>
    </row>
    <row r="6382" spans="1:4" ht="14.4">
      <c r="A6382" s="297" t="s">
        <v>18083</v>
      </c>
      <c r="B6382" s="298" t="s">
        <v>18084</v>
      </c>
      <c r="C6382" s="297" t="s">
        <v>550</v>
      </c>
      <c r="D6382" s="299">
        <v>40797.300000000003</v>
      </c>
    </row>
    <row r="6383" spans="1:4" ht="14.4">
      <c r="A6383" s="297" t="s">
        <v>18085</v>
      </c>
      <c r="B6383" s="298" t="s">
        <v>18086</v>
      </c>
      <c r="C6383" s="297" t="s">
        <v>550</v>
      </c>
      <c r="D6383" s="299">
        <v>57621.46</v>
      </c>
    </row>
    <row r="6384" spans="1:4" ht="14.4">
      <c r="A6384" s="297" t="s">
        <v>18087</v>
      </c>
      <c r="B6384" s="298" t="s">
        <v>18088</v>
      </c>
      <c r="C6384" s="297" t="s">
        <v>550</v>
      </c>
      <c r="D6384" s="299">
        <v>142616.98000000001</v>
      </c>
    </row>
    <row r="6385" spans="1:4" ht="14.4">
      <c r="A6385" s="297" t="s">
        <v>18089</v>
      </c>
      <c r="B6385" s="298" t="s">
        <v>18090</v>
      </c>
      <c r="C6385" s="297" t="s">
        <v>550</v>
      </c>
      <c r="D6385" s="299">
        <v>172823.11</v>
      </c>
    </row>
    <row r="6386" spans="1:4" ht="14.4">
      <c r="A6386" s="297" t="s">
        <v>18091</v>
      </c>
      <c r="B6386" s="298" t="s">
        <v>18092</v>
      </c>
      <c r="C6386" s="297" t="s">
        <v>550</v>
      </c>
      <c r="D6386" s="299">
        <v>153950.32</v>
      </c>
    </row>
    <row r="6387" spans="1:4" ht="14.4">
      <c r="A6387" s="297" t="s">
        <v>18093</v>
      </c>
      <c r="B6387" s="298" t="s">
        <v>18094</v>
      </c>
      <c r="C6387" s="297" t="s">
        <v>550</v>
      </c>
      <c r="D6387" s="299">
        <v>4289.5600000000004</v>
      </c>
    </row>
    <row r="6388" spans="1:4" ht="14.4">
      <c r="A6388" s="297" t="s">
        <v>18095</v>
      </c>
      <c r="B6388" s="298" t="s">
        <v>18096</v>
      </c>
      <c r="C6388" s="297" t="s">
        <v>550</v>
      </c>
      <c r="D6388" s="299">
        <v>4263.34</v>
      </c>
    </row>
    <row r="6389" spans="1:4" ht="14.4">
      <c r="A6389" s="297" t="s">
        <v>18097</v>
      </c>
      <c r="B6389" s="298" t="s">
        <v>18098</v>
      </c>
      <c r="C6389" s="297" t="s">
        <v>550</v>
      </c>
      <c r="D6389" s="299">
        <v>4519.2700000000004</v>
      </c>
    </row>
    <row r="6390" spans="1:4" ht="14.4">
      <c r="A6390" s="297" t="s">
        <v>18099</v>
      </c>
      <c r="B6390" s="298" t="s">
        <v>18100</v>
      </c>
      <c r="C6390" s="297" t="s">
        <v>550</v>
      </c>
      <c r="D6390" s="299">
        <v>5397.88</v>
      </c>
    </row>
    <row r="6391" spans="1:4" ht="14.4">
      <c r="A6391" s="297" t="s">
        <v>18101</v>
      </c>
      <c r="B6391" s="298" t="s">
        <v>18102</v>
      </c>
      <c r="C6391" s="297" t="s">
        <v>550</v>
      </c>
      <c r="D6391" s="299">
        <v>5462.19</v>
      </c>
    </row>
    <row r="6392" spans="1:4" ht="14.4">
      <c r="A6392" s="297" t="s">
        <v>18103</v>
      </c>
      <c r="B6392" s="298" t="s">
        <v>18104</v>
      </c>
      <c r="C6392" s="297" t="s">
        <v>550</v>
      </c>
      <c r="D6392" s="299">
        <v>5535.58</v>
      </c>
    </row>
    <row r="6393" spans="1:4" ht="14.4">
      <c r="A6393" s="297" t="s">
        <v>18105</v>
      </c>
      <c r="B6393" s="298" t="s">
        <v>18106</v>
      </c>
      <c r="C6393" s="297" t="s">
        <v>550</v>
      </c>
      <c r="D6393" s="299">
        <v>27295.42</v>
      </c>
    </row>
    <row r="6394" spans="1:4" ht="14.4">
      <c r="A6394" s="297" t="s">
        <v>18107</v>
      </c>
      <c r="B6394" s="298" t="s">
        <v>18108</v>
      </c>
      <c r="C6394" s="297" t="s">
        <v>550</v>
      </c>
      <c r="D6394" s="299">
        <v>30368.39</v>
      </c>
    </row>
    <row r="6395" spans="1:4" ht="14.4">
      <c r="A6395" s="297" t="s">
        <v>18109</v>
      </c>
      <c r="B6395" s="298" t="s">
        <v>18110</v>
      </c>
      <c r="C6395" s="297" t="s">
        <v>550</v>
      </c>
      <c r="D6395" s="299">
        <v>27695.599999999999</v>
      </c>
    </row>
    <row r="6396" spans="1:4" ht="14.4">
      <c r="A6396" s="297" t="s">
        <v>18111</v>
      </c>
      <c r="B6396" s="298" t="s">
        <v>18112</v>
      </c>
      <c r="C6396" s="297" t="s">
        <v>550</v>
      </c>
      <c r="D6396" s="299">
        <v>31806.46</v>
      </c>
    </row>
    <row r="6397" spans="1:4" ht="14.4">
      <c r="A6397" s="297" t="s">
        <v>18113</v>
      </c>
      <c r="B6397" s="298" t="s">
        <v>18114</v>
      </c>
      <c r="C6397" s="297" t="s">
        <v>550</v>
      </c>
      <c r="D6397" s="299">
        <v>32878.400000000001</v>
      </c>
    </row>
    <row r="6398" spans="1:4" ht="14.4">
      <c r="A6398" s="297" t="s">
        <v>18115</v>
      </c>
      <c r="B6398" s="298" t="s">
        <v>18116</v>
      </c>
      <c r="C6398" s="297" t="s">
        <v>550</v>
      </c>
      <c r="D6398" s="299">
        <v>33020.99</v>
      </c>
    </row>
    <row r="6399" spans="1:4" ht="14.4">
      <c r="A6399" s="297" t="s">
        <v>18117</v>
      </c>
      <c r="B6399" s="298" t="s">
        <v>18118</v>
      </c>
      <c r="C6399" s="297" t="s">
        <v>550</v>
      </c>
      <c r="D6399" s="299">
        <v>40099.29</v>
      </c>
    </row>
    <row r="6400" spans="1:4" ht="14.4">
      <c r="A6400" s="297" t="s">
        <v>18119</v>
      </c>
      <c r="B6400" s="298" t="s">
        <v>18120</v>
      </c>
      <c r="C6400" s="297" t="s">
        <v>550</v>
      </c>
      <c r="D6400" s="299">
        <v>40528.6</v>
      </c>
    </row>
    <row r="6401" spans="1:4" ht="14.4">
      <c r="A6401" s="297" t="s">
        <v>18121</v>
      </c>
      <c r="B6401" s="298" t="s">
        <v>18122</v>
      </c>
      <c r="C6401" s="297" t="s">
        <v>550</v>
      </c>
      <c r="D6401" s="299">
        <v>40497.949999999997</v>
      </c>
    </row>
    <row r="6402" spans="1:4" ht="14.4">
      <c r="A6402" s="297" t="s">
        <v>18123</v>
      </c>
      <c r="B6402" s="298" t="s">
        <v>18124</v>
      </c>
      <c r="C6402" s="297" t="s">
        <v>550</v>
      </c>
      <c r="D6402" s="299">
        <v>42375.88</v>
      </c>
    </row>
    <row r="6403" spans="1:4" ht="14.4">
      <c r="A6403" s="297" t="s">
        <v>18125</v>
      </c>
      <c r="B6403" s="298" t="s">
        <v>18126</v>
      </c>
      <c r="C6403" s="297" t="s">
        <v>550</v>
      </c>
      <c r="D6403" s="299">
        <v>42057.46</v>
      </c>
    </row>
    <row r="6404" spans="1:4" ht="14.4">
      <c r="A6404" s="297" t="s">
        <v>18127</v>
      </c>
      <c r="B6404" s="298" t="s">
        <v>18128</v>
      </c>
      <c r="C6404" s="297" t="s">
        <v>550</v>
      </c>
      <c r="D6404" s="299">
        <v>51248.56</v>
      </c>
    </row>
    <row r="6405" spans="1:4" ht="14.4">
      <c r="A6405" s="297" t="s">
        <v>18129</v>
      </c>
      <c r="B6405" s="298" t="s">
        <v>18130</v>
      </c>
      <c r="C6405" s="297" t="s">
        <v>550</v>
      </c>
      <c r="D6405" s="299">
        <v>60266.06</v>
      </c>
    </row>
    <row r="6406" spans="1:4" ht="14.4">
      <c r="A6406" s="297" t="s">
        <v>18131</v>
      </c>
      <c r="B6406" s="298" t="s">
        <v>18132</v>
      </c>
      <c r="C6406" s="297" t="s">
        <v>550</v>
      </c>
      <c r="D6406" s="299">
        <v>60799.3</v>
      </c>
    </row>
    <row r="6407" spans="1:4" ht="14.4">
      <c r="A6407" s="297" t="s">
        <v>18133</v>
      </c>
      <c r="B6407" s="298" t="s">
        <v>18134</v>
      </c>
      <c r="C6407" s="297" t="s">
        <v>550</v>
      </c>
      <c r="D6407" s="299">
        <v>90035.22</v>
      </c>
    </row>
    <row r="6408" spans="1:4" ht="14.4">
      <c r="A6408" s="297" t="s">
        <v>18135</v>
      </c>
      <c r="B6408" s="298" t="s">
        <v>18136</v>
      </c>
      <c r="C6408" s="297" t="s">
        <v>550</v>
      </c>
      <c r="D6408" s="299">
        <v>83337.539999999994</v>
      </c>
    </row>
    <row r="6409" spans="1:4" ht="14.4">
      <c r="A6409" s="297" t="s">
        <v>18137</v>
      </c>
      <c r="B6409" s="298" t="s">
        <v>18138</v>
      </c>
      <c r="C6409" s="297" t="s">
        <v>550</v>
      </c>
      <c r="D6409" s="299">
        <v>84448.55</v>
      </c>
    </row>
    <row r="6410" spans="1:4" ht="14.4">
      <c r="A6410" s="297" t="s">
        <v>18139</v>
      </c>
      <c r="B6410" s="298" t="s">
        <v>18140</v>
      </c>
      <c r="C6410" s="297" t="s">
        <v>550</v>
      </c>
      <c r="D6410" s="299">
        <v>85701.75</v>
      </c>
    </row>
    <row r="6411" spans="1:4" ht="14.4">
      <c r="A6411" s="297" t="s">
        <v>18141</v>
      </c>
      <c r="B6411" s="298" t="s">
        <v>18142</v>
      </c>
      <c r="C6411" s="297" t="s">
        <v>550</v>
      </c>
      <c r="D6411" s="299">
        <v>95063.34</v>
      </c>
    </row>
    <row r="6412" spans="1:4" ht="14.4">
      <c r="A6412" s="297" t="s">
        <v>18143</v>
      </c>
      <c r="B6412" s="298" t="s">
        <v>18144</v>
      </c>
      <c r="C6412" s="297" t="s">
        <v>550</v>
      </c>
      <c r="D6412" s="299">
        <v>125849.64</v>
      </c>
    </row>
    <row r="6413" spans="1:4" ht="14.4">
      <c r="A6413" s="297" t="s">
        <v>18145</v>
      </c>
      <c r="B6413" s="298" t="s">
        <v>18146</v>
      </c>
      <c r="C6413" s="297" t="s">
        <v>550</v>
      </c>
      <c r="D6413" s="299">
        <v>97327.1</v>
      </c>
    </row>
    <row r="6414" spans="1:4" ht="14.4">
      <c r="A6414" s="297" t="s">
        <v>18147</v>
      </c>
      <c r="B6414" s="298" t="s">
        <v>18148</v>
      </c>
      <c r="C6414" s="297" t="s">
        <v>550</v>
      </c>
      <c r="D6414" s="299">
        <v>113538.56</v>
      </c>
    </row>
    <row r="6415" spans="1:4" ht="14.4">
      <c r="A6415" s="297" t="s">
        <v>18149</v>
      </c>
      <c r="B6415" s="298" t="s">
        <v>18150</v>
      </c>
      <c r="C6415" s="297" t="s">
        <v>550</v>
      </c>
      <c r="D6415" s="299">
        <v>147368.91</v>
      </c>
    </row>
    <row r="6416" spans="1:4" ht="14.4">
      <c r="A6416" s="297" t="s">
        <v>18151</v>
      </c>
      <c r="B6416" s="298" t="s">
        <v>18152</v>
      </c>
      <c r="C6416" s="297" t="s">
        <v>550</v>
      </c>
      <c r="D6416" s="299">
        <v>120482.73</v>
      </c>
    </row>
    <row r="6417" spans="1:4" ht="14.4">
      <c r="A6417" s="297" t="s">
        <v>18153</v>
      </c>
      <c r="B6417" s="298" t="s">
        <v>18154</v>
      </c>
      <c r="C6417" s="297" t="s">
        <v>550</v>
      </c>
      <c r="D6417" s="299">
        <v>145637.70000000001</v>
      </c>
    </row>
    <row r="6418" spans="1:4" ht="14.4">
      <c r="A6418" s="297" t="s">
        <v>18155</v>
      </c>
      <c r="B6418" s="298" t="s">
        <v>18156</v>
      </c>
      <c r="C6418" s="297" t="s">
        <v>550</v>
      </c>
      <c r="D6418" s="299">
        <v>151959.32999999999</v>
      </c>
    </row>
    <row r="6419" spans="1:4" ht="14.4">
      <c r="A6419" s="297" t="s">
        <v>18157</v>
      </c>
      <c r="B6419" s="298" t="s">
        <v>18158</v>
      </c>
      <c r="C6419" s="297" t="s">
        <v>550</v>
      </c>
      <c r="D6419" s="299">
        <v>146999.76</v>
      </c>
    </row>
    <row r="6420" spans="1:4" ht="14.4">
      <c r="A6420" s="297" t="s">
        <v>18159</v>
      </c>
      <c r="B6420" s="298" t="s">
        <v>18160</v>
      </c>
      <c r="C6420" s="297" t="s">
        <v>550</v>
      </c>
      <c r="D6420" s="299">
        <v>35668.33</v>
      </c>
    </row>
    <row r="6421" spans="1:4" ht="14.4">
      <c r="A6421" s="297" t="s">
        <v>18161</v>
      </c>
      <c r="B6421" s="298" t="s">
        <v>18162</v>
      </c>
      <c r="C6421" s="297" t="s">
        <v>550</v>
      </c>
      <c r="D6421" s="299">
        <v>37275.79</v>
      </c>
    </row>
    <row r="6422" spans="1:4" ht="14.4">
      <c r="A6422" s="297" t="s">
        <v>18163</v>
      </c>
      <c r="B6422" s="298" t="s">
        <v>18164</v>
      </c>
      <c r="C6422" s="297" t="s">
        <v>550</v>
      </c>
      <c r="D6422" s="299">
        <v>36211.910000000003</v>
      </c>
    </row>
    <row r="6423" spans="1:4" ht="14.4">
      <c r="A6423" s="297" t="s">
        <v>18165</v>
      </c>
      <c r="B6423" s="298" t="s">
        <v>18166</v>
      </c>
      <c r="C6423" s="297" t="s">
        <v>550</v>
      </c>
      <c r="D6423" s="299">
        <v>38982.99</v>
      </c>
    </row>
    <row r="6424" spans="1:4" ht="14.4">
      <c r="A6424" s="297" t="s">
        <v>18167</v>
      </c>
      <c r="B6424" s="298" t="s">
        <v>18168</v>
      </c>
      <c r="C6424" s="297" t="s">
        <v>550</v>
      </c>
      <c r="D6424" s="299">
        <v>40458.65</v>
      </c>
    </row>
    <row r="6425" spans="1:4" ht="14.4">
      <c r="A6425" s="297" t="s">
        <v>18169</v>
      </c>
      <c r="B6425" s="298" t="s">
        <v>18170</v>
      </c>
      <c r="C6425" s="297" t="s">
        <v>550</v>
      </c>
      <c r="D6425" s="299">
        <v>39835.870000000003</v>
      </c>
    </row>
    <row r="6426" spans="1:4" ht="14.4">
      <c r="A6426" s="297" t="s">
        <v>18171</v>
      </c>
      <c r="B6426" s="298" t="s">
        <v>18172</v>
      </c>
      <c r="C6426" s="297" t="s">
        <v>550</v>
      </c>
      <c r="D6426" s="299">
        <v>46126.400000000001</v>
      </c>
    </row>
    <row r="6427" spans="1:4" ht="14.4">
      <c r="A6427" s="297" t="s">
        <v>18173</v>
      </c>
      <c r="B6427" s="298" t="s">
        <v>18174</v>
      </c>
      <c r="C6427" s="297" t="s">
        <v>550</v>
      </c>
      <c r="D6427" s="299">
        <v>46984.04</v>
      </c>
    </row>
    <row r="6428" spans="1:4" ht="14.4">
      <c r="A6428" s="297" t="s">
        <v>18175</v>
      </c>
      <c r="B6428" s="298" t="s">
        <v>18176</v>
      </c>
      <c r="C6428" s="297" t="s">
        <v>550</v>
      </c>
      <c r="D6428" s="299">
        <v>47319.519999999997</v>
      </c>
    </row>
    <row r="6429" spans="1:4" ht="14.4">
      <c r="A6429" s="297" t="s">
        <v>18177</v>
      </c>
      <c r="B6429" s="298" t="s">
        <v>18178</v>
      </c>
      <c r="C6429" s="297" t="s">
        <v>550</v>
      </c>
      <c r="D6429" s="299">
        <v>48620.22</v>
      </c>
    </row>
    <row r="6430" spans="1:4" ht="14.4">
      <c r="A6430" s="297" t="s">
        <v>18179</v>
      </c>
      <c r="B6430" s="298" t="s">
        <v>18180</v>
      </c>
      <c r="C6430" s="297" t="s">
        <v>550</v>
      </c>
      <c r="D6430" s="299">
        <v>48807.98</v>
      </c>
    </row>
    <row r="6431" spans="1:4" ht="14.4">
      <c r="A6431" s="297" t="s">
        <v>18181</v>
      </c>
      <c r="B6431" s="298" t="s">
        <v>18182</v>
      </c>
      <c r="C6431" s="297" t="s">
        <v>550</v>
      </c>
      <c r="D6431" s="299">
        <v>50666.65</v>
      </c>
    </row>
    <row r="6432" spans="1:4" ht="14.4">
      <c r="A6432" s="297" t="s">
        <v>18183</v>
      </c>
      <c r="B6432" s="298" t="s">
        <v>18184</v>
      </c>
      <c r="C6432" s="297" t="s">
        <v>550</v>
      </c>
      <c r="D6432" s="299">
        <v>66292.77</v>
      </c>
    </row>
    <row r="6433" spans="1:4" ht="14.4">
      <c r="A6433" s="297" t="s">
        <v>18185</v>
      </c>
      <c r="B6433" s="298" t="s">
        <v>18186</v>
      </c>
      <c r="C6433" s="297" t="s">
        <v>550</v>
      </c>
      <c r="D6433" s="299">
        <v>66526.44</v>
      </c>
    </row>
    <row r="6434" spans="1:4" ht="14.4">
      <c r="A6434" s="297" t="s">
        <v>18187</v>
      </c>
      <c r="B6434" s="298" t="s">
        <v>18188</v>
      </c>
      <c r="C6434" s="297" t="s">
        <v>550</v>
      </c>
      <c r="D6434" s="299">
        <v>78840.88</v>
      </c>
    </row>
    <row r="6435" spans="1:4" ht="14.4">
      <c r="A6435" s="297" t="s">
        <v>18189</v>
      </c>
      <c r="B6435" s="298" t="s">
        <v>18190</v>
      </c>
      <c r="C6435" s="297" t="s">
        <v>550</v>
      </c>
      <c r="D6435" s="299">
        <v>88169.85</v>
      </c>
    </row>
    <row r="6436" spans="1:4" ht="14.4">
      <c r="A6436" s="297" t="s">
        <v>18191</v>
      </c>
      <c r="B6436" s="298" t="s">
        <v>18192</v>
      </c>
      <c r="C6436" s="297" t="s">
        <v>550</v>
      </c>
      <c r="D6436" s="299">
        <v>89123.53</v>
      </c>
    </row>
    <row r="6437" spans="1:4" ht="14.4">
      <c r="A6437" s="297" t="s">
        <v>18193</v>
      </c>
      <c r="B6437" s="298" t="s">
        <v>18194</v>
      </c>
      <c r="C6437" s="297" t="s">
        <v>550</v>
      </c>
      <c r="D6437" s="299">
        <v>90387.53</v>
      </c>
    </row>
    <row r="6438" spans="1:4" ht="14.4">
      <c r="A6438" s="297" t="s">
        <v>18195</v>
      </c>
      <c r="B6438" s="298" t="s">
        <v>18196</v>
      </c>
      <c r="C6438" s="297" t="s">
        <v>550</v>
      </c>
      <c r="D6438" s="299">
        <v>99956.99</v>
      </c>
    </row>
    <row r="6439" spans="1:4" ht="14.4">
      <c r="A6439" s="297" t="s">
        <v>18197</v>
      </c>
      <c r="B6439" s="298" t="s">
        <v>18198</v>
      </c>
      <c r="C6439" s="297" t="s">
        <v>550</v>
      </c>
      <c r="D6439" s="299">
        <v>106431.99</v>
      </c>
    </row>
    <row r="6440" spans="1:4" ht="14.4">
      <c r="A6440" s="297" t="s">
        <v>18199</v>
      </c>
      <c r="B6440" s="298" t="s">
        <v>18200</v>
      </c>
      <c r="C6440" s="297" t="s">
        <v>550</v>
      </c>
      <c r="D6440" s="299">
        <v>105493.82</v>
      </c>
    </row>
    <row r="6441" spans="1:4" ht="14.4">
      <c r="A6441" s="297" t="s">
        <v>18201</v>
      </c>
      <c r="B6441" s="298" t="s">
        <v>18202</v>
      </c>
      <c r="C6441" s="297" t="s">
        <v>550</v>
      </c>
      <c r="D6441" s="299">
        <v>119254.01</v>
      </c>
    </row>
    <row r="6442" spans="1:4" ht="14.4">
      <c r="A6442" s="297" t="s">
        <v>18203</v>
      </c>
      <c r="B6442" s="298" t="s">
        <v>18204</v>
      </c>
      <c r="C6442" s="297" t="s">
        <v>550</v>
      </c>
      <c r="D6442" s="299">
        <v>117097.06</v>
      </c>
    </row>
    <row r="6443" spans="1:4" ht="14.4">
      <c r="A6443" s="297" t="s">
        <v>18205</v>
      </c>
      <c r="B6443" s="298" t="s">
        <v>18206</v>
      </c>
      <c r="C6443" s="297" t="s">
        <v>550</v>
      </c>
      <c r="D6443" s="299">
        <v>119671.64</v>
      </c>
    </row>
    <row r="6444" spans="1:4" ht="14.4">
      <c r="A6444" s="297" t="s">
        <v>18207</v>
      </c>
      <c r="B6444" s="298" t="s">
        <v>18208</v>
      </c>
      <c r="C6444" s="297" t="s">
        <v>550</v>
      </c>
      <c r="D6444" s="299">
        <v>1302.76</v>
      </c>
    </row>
    <row r="6445" spans="1:4" ht="14.4">
      <c r="A6445" s="297" t="s">
        <v>18209</v>
      </c>
      <c r="B6445" s="298" t="s">
        <v>18210</v>
      </c>
      <c r="C6445" s="297" t="s">
        <v>550</v>
      </c>
      <c r="D6445" s="299">
        <v>134222.79999999999</v>
      </c>
    </row>
    <row r="6446" spans="1:4" ht="14.4">
      <c r="A6446" s="297" t="s">
        <v>18211</v>
      </c>
      <c r="B6446" s="298" t="s">
        <v>18212</v>
      </c>
      <c r="C6446" s="297" t="s">
        <v>550</v>
      </c>
      <c r="D6446" s="299">
        <v>136328.4</v>
      </c>
    </row>
    <row r="6447" spans="1:4" ht="14.4">
      <c r="A6447" s="297" t="s">
        <v>18213</v>
      </c>
      <c r="B6447" s="298" t="s">
        <v>18214</v>
      </c>
      <c r="C6447" s="297" t="s">
        <v>550</v>
      </c>
      <c r="D6447" s="299">
        <v>1753.12</v>
      </c>
    </row>
    <row r="6448" spans="1:4" ht="14.4">
      <c r="A6448" s="297" t="s">
        <v>18215</v>
      </c>
      <c r="B6448" s="298" t="s">
        <v>18216</v>
      </c>
      <c r="C6448" s="297" t="s">
        <v>550</v>
      </c>
      <c r="D6448" s="299">
        <v>2140.27</v>
      </c>
    </row>
    <row r="6449" spans="1:4" ht="14.4">
      <c r="A6449" s="297" t="s">
        <v>18217</v>
      </c>
      <c r="B6449" s="298" t="s">
        <v>18218</v>
      </c>
      <c r="C6449" s="297" t="s">
        <v>550</v>
      </c>
      <c r="D6449" s="299">
        <v>2294.89</v>
      </c>
    </row>
    <row r="6450" spans="1:4" ht="14.4">
      <c r="A6450" s="297" t="s">
        <v>18219</v>
      </c>
      <c r="B6450" s="298" t="s">
        <v>18220</v>
      </c>
      <c r="C6450" s="297" t="s">
        <v>550</v>
      </c>
      <c r="D6450" s="299">
        <v>3420.8</v>
      </c>
    </row>
    <row r="6451" spans="1:4" ht="14.4">
      <c r="A6451" s="297" t="s">
        <v>18221</v>
      </c>
      <c r="B6451" s="298" t="s">
        <v>18222</v>
      </c>
      <c r="C6451" s="297" t="s">
        <v>550</v>
      </c>
      <c r="D6451" s="299">
        <v>4520.3999999999996</v>
      </c>
    </row>
    <row r="6452" spans="1:4" ht="14.4">
      <c r="A6452" s="297" t="s">
        <v>18223</v>
      </c>
      <c r="B6452" s="298" t="s">
        <v>18224</v>
      </c>
      <c r="C6452" s="297" t="s">
        <v>550</v>
      </c>
      <c r="D6452" s="299">
        <v>4988.6099999999997</v>
      </c>
    </row>
    <row r="6453" spans="1:4" ht="14.4">
      <c r="A6453" s="297" t="s">
        <v>18225</v>
      </c>
      <c r="B6453" s="298" t="s">
        <v>18226</v>
      </c>
      <c r="C6453" s="297" t="s">
        <v>550</v>
      </c>
      <c r="D6453" s="299">
        <v>26045.09</v>
      </c>
    </row>
    <row r="6454" spans="1:4" ht="14.4">
      <c r="A6454" s="297" t="s">
        <v>18227</v>
      </c>
      <c r="B6454" s="298" t="s">
        <v>18228</v>
      </c>
      <c r="C6454" s="297" t="s">
        <v>550</v>
      </c>
      <c r="D6454" s="299">
        <v>26285.439999999999</v>
      </c>
    </row>
    <row r="6455" spans="1:4" ht="14.4">
      <c r="A6455" s="297" t="s">
        <v>18229</v>
      </c>
      <c r="B6455" s="298" t="s">
        <v>18230</v>
      </c>
      <c r="C6455" s="297" t="s">
        <v>550</v>
      </c>
      <c r="D6455" s="299">
        <v>30270.880000000001</v>
      </c>
    </row>
    <row r="6456" spans="1:4" ht="14.4">
      <c r="A6456" s="297" t="s">
        <v>18231</v>
      </c>
      <c r="B6456" s="298" t="s">
        <v>18232</v>
      </c>
      <c r="C6456" s="297" t="s">
        <v>550</v>
      </c>
      <c r="D6456" s="299">
        <v>31243.39</v>
      </c>
    </row>
    <row r="6457" spans="1:4" ht="14.4">
      <c r="A6457" s="297" t="s">
        <v>18233</v>
      </c>
      <c r="B6457" s="298" t="s">
        <v>18234</v>
      </c>
      <c r="C6457" s="297" t="s">
        <v>550</v>
      </c>
      <c r="D6457" s="299">
        <v>38202.9</v>
      </c>
    </row>
    <row r="6458" spans="1:4" ht="14.4">
      <c r="A6458" s="297" t="s">
        <v>18235</v>
      </c>
      <c r="B6458" s="298" t="s">
        <v>18236</v>
      </c>
      <c r="C6458" s="297" t="s">
        <v>550</v>
      </c>
      <c r="D6458" s="299">
        <v>38899.39</v>
      </c>
    </row>
    <row r="6459" spans="1:4" ht="14.4">
      <c r="A6459" s="297" t="s">
        <v>18237</v>
      </c>
      <c r="B6459" s="298" t="s">
        <v>18238</v>
      </c>
      <c r="C6459" s="297" t="s">
        <v>550</v>
      </c>
      <c r="D6459" s="299">
        <v>40643.120000000003</v>
      </c>
    </row>
    <row r="6460" spans="1:4" ht="14.4">
      <c r="A6460" s="297" t="s">
        <v>18239</v>
      </c>
      <c r="B6460" s="298" t="s">
        <v>18240</v>
      </c>
      <c r="C6460" s="297" t="s">
        <v>550</v>
      </c>
      <c r="D6460" s="299">
        <v>57644.17</v>
      </c>
    </row>
    <row r="6461" spans="1:4" ht="14.4">
      <c r="A6461" s="297" t="s">
        <v>18241</v>
      </c>
      <c r="B6461" s="298" t="s">
        <v>18242</v>
      </c>
      <c r="C6461" s="297" t="s">
        <v>550</v>
      </c>
      <c r="D6461" s="299">
        <v>58759.96</v>
      </c>
    </row>
    <row r="6462" spans="1:4" ht="14.4">
      <c r="A6462" s="297" t="s">
        <v>18243</v>
      </c>
      <c r="B6462" s="298" t="s">
        <v>18244</v>
      </c>
      <c r="C6462" s="297" t="s">
        <v>550</v>
      </c>
      <c r="D6462" s="299">
        <v>79211.5</v>
      </c>
    </row>
    <row r="6463" spans="1:4" ht="14.4">
      <c r="A6463" s="297" t="s">
        <v>18245</v>
      </c>
      <c r="B6463" s="298" t="s">
        <v>18246</v>
      </c>
      <c r="C6463" s="297" t="s">
        <v>550</v>
      </c>
      <c r="D6463" s="299">
        <v>80059.460000000006</v>
      </c>
    </row>
    <row r="6464" spans="1:4" ht="14.4">
      <c r="A6464" s="297" t="s">
        <v>18247</v>
      </c>
      <c r="B6464" s="298" t="s">
        <v>18248</v>
      </c>
      <c r="C6464" s="297" t="s">
        <v>550</v>
      </c>
      <c r="D6464" s="299">
        <v>899.73</v>
      </c>
    </row>
    <row r="6465" spans="1:4" ht="14.4">
      <c r="A6465" s="297" t="s">
        <v>18249</v>
      </c>
      <c r="B6465" s="298" t="s">
        <v>18250</v>
      </c>
      <c r="C6465" s="297" t="s">
        <v>550</v>
      </c>
      <c r="D6465" s="299">
        <v>91556.86</v>
      </c>
    </row>
    <row r="6466" spans="1:4" ht="14.4">
      <c r="A6466" s="297" t="s">
        <v>18251</v>
      </c>
      <c r="B6466" s="298" t="s">
        <v>18252</v>
      </c>
      <c r="C6466" s="297" t="s">
        <v>550</v>
      </c>
      <c r="D6466" s="299">
        <v>95994.27</v>
      </c>
    </row>
    <row r="6467" spans="1:4" ht="14.4">
      <c r="A6467" s="297" t="s">
        <v>18253</v>
      </c>
      <c r="B6467" s="298" t="s">
        <v>18254</v>
      </c>
      <c r="C6467" s="297" t="s">
        <v>550</v>
      </c>
      <c r="D6467" s="299">
        <v>112742.02</v>
      </c>
    </row>
    <row r="6468" spans="1:4" ht="14.4">
      <c r="A6468" s="297" t="s">
        <v>18255</v>
      </c>
      <c r="B6468" s="298" t="s">
        <v>18256</v>
      </c>
      <c r="C6468" s="297" t="s">
        <v>550</v>
      </c>
      <c r="D6468" s="299">
        <v>109525.34</v>
      </c>
    </row>
    <row r="6469" spans="1:4" ht="14.4">
      <c r="A6469" s="297" t="s">
        <v>18257</v>
      </c>
      <c r="B6469" s="298" t="s">
        <v>18258</v>
      </c>
      <c r="C6469" s="297" t="s">
        <v>550</v>
      </c>
      <c r="D6469" s="299">
        <v>140173.46</v>
      </c>
    </row>
    <row r="6470" spans="1:4" ht="14.4">
      <c r="A6470" s="297" t="s">
        <v>18259</v>
      </c>
      <c r="B6470" s="298" t="s">
        <v>18260</v>
      </c>
      <c r="C6470" s="297" t="s">
        <v>550</v>
      </c>
      <c r="D6470" s="299">
        <v>141627.98000000001</v>
      </c>
    </row>
    <row r="6471" spans="1:4" ht="14.4">
      <c r="A6471" s="297" t="s">
        <v>18261</v>
      </c>
      <c r="B6471" s="298" t="s">
        <v>18262</v>
      </c>
      <c r="C6471" s="297" t="s">
        <v>550</v>
      </c>
      <c r="D6471" s="299">
        <v>151914.69</v>
      </c>
    </row>
    <row r="6472" spans="1:4" ht="14.4">
      <c r="A6472" s="297" t="s">
        <v>18263</v>
      </c>
      <c r="B6472" s="298" t="s">
        <v>18264</v>
      </c>
      <c r="C6472" s="297" t="s">
        <v>550</v>
      </c>
      <c r="D6472" s="299">
        <v>4399.95</v>
      </c>
    </row>
    <row r="6473" spans="1:4" ht="14.4">
      <c r="A6473" s="297" t="s">
        <v>18265</v>
      </c>
      <c r="B6473" s="298" t="s">
        <v>18266</v>
      </c>
      <c r="C6473" s="297" t="s">
        <v>550</v>
      </c>
      <c r="D6473" s="299">
        <v>4386.1099999999997</v>
      </c>
    </row>
    <row r="6474" spans="1:4" ht="14.4">
      <c r="A6474" s="297" t="s">
        <v>18267</v>
      </c>
      <c r="B6474" s="298" t="s">
        <v>18268</v>
      </c>
      <c r="C6474" s="297" t="s">
        <v>550</v>
      </c>
      <c r="D6474" s="299">
        <v>4676.21</v>
      </c>
    </row>
    <row r="6475" spans="1:4" ht="14.4">
      <c r="A6475" s="297" t="s">
        <v>18269</v>
      </c>
      <c r="B6475" s="298" t="s">
        <v>18270</v>
      </c>
      <c r="C6475" s="297" t="s">
        <v>550</v>
      </c>
      <c r="D6475" s="299">
        <v>5554.41</v>
      </c>
    </row>
    <row r="6476" spans="1:4" ht="14.4">
      <c r="A6476" s="297" t="s">
        <v>18271</v>
      </c>
      <c r="B6476" s="298" t="s">
        <v>18272</v>
      </c>
      <c r="C6476" s="297" t="s">
        <v>550</v>
      </c>
      <c r="D6476" s="299">
        <v>5484.29</v>
      </c>
    </row>
    <row r="6477" spans="1:4" ht="14.4">
      <c r="A6477" s="297" t="s">
        <v>18273</v>
      </c>
      <c r="B6477" s="298" t="s">
        <v>18274</v>
      </c>
      <c r="C6477" s="297" t="s">
        <v>550</v>
      </c>
      <c r="D6477" s="299">
        <v>5680.69</v>
      </c>
    </row>
    <row r="6478" spans="1:4" ht="14.4">
      <c r="A6478" s="297" t="s">
        <v>18275</v>
      </c>
      <c r="B6478" s="298" t="s">
        <v>18276</v>
      </c>
      <c r="C6478" s="297" t="s">
        <v>550</v>
      </c>
      <c r="D6478" s="299">
        <v>27919.27</v>
      </c>
    </row>
    <row r="6479" spans="1:4" ht="14.4">
      <c r="A6479" s="297" t="s">
        <v>18277</v>
      </c>
      <c r="B6479" s="298" t="s">
        <v>18278</v>
      </c>
      <c r="C6479" s="297" t="s">
        <v>550</v>
      </c>
      <c r="D6479" s="299">
        <v>31026.59</v>
      </c>
    </row>
    <row r="6480" spans="1:4" ht="14.4">
      <c r="A6480" s="297" t="s">
        <v>18279</v>
      </c>
      <c r="B6480" s="298" t="s">
        <v>18280</v>
      </c>
      <c r="C6480" s="297" t="s">
        <v>550</v>
      </c>
      <c r="D6480" s="299">
        <v>28363.5</v>
      </c>
    </row>
    <row r="6481" spans="1:4" ht="14.4">
      <c r="A6481" s="297" t="s">
        <v>18281</v>
      </c>
      <c r="B6481" s="298" t="s">
        <v>18282</v>
      </c>
      <c r="C6481" s="297" t="s">
        <v>550</v>
      </c>
      <c r="D6481" s="299">
        <v>32295.42</v>
      </c>
    </row>
    <row r="6482" spans="1:4" ht="14.4">
      <c r="A6482" s="297" t="s">
        <v>18283</v>
      </c>
      <c r="B6482" s="298" t="s">
        <v>18284</v>
      </c>
      <c r="C6482" s="297" t="s">
        <v>550</v>
      </c>
      <c r="D6482" s="299">
        <v>33431.86</v>
      </c>
    </row>
    <row r="6483" spans="1:4" ht="14.4">
      <c r="A6483" s="297" t="s">
        <v>18285</v>
      </c>
      <c r="B6483" s="298" t="s">
        <v>18286</v>
      </c>
      <c r="C6483" s="297" t="s">
        <v>550</v>
      </c>
      <c r="D6483" s="299">
        <v>41566.199999999997</v>
      </c>
    </row>
    <row r="6484" spans="1:4" ht="14.4">
      <c r="A6484" s="297" t="s">
        <v>18287</v>
      </c>
      <c r="B6484" s="298" t="s">
        <v>18288</v>
      </c>
      <c r="C6484" s="297" t="s">
        <v>550</v>
      </c>
      <c r="D6484" s="299">
        <v>40687.47</v>
      </c>
    </row>
    <row r="6485" spans="1:4" ht="14.4">
      <c r="A6485" s="297" t="s">
        <v>18289</v>
      </c>
      <c r="B6485" s="298" t="s">
        <v>18290</v>
      </c>
      <c r="C6485" s="297" t="s">
        <v>550</v>
      </c>
      <c r="D6485" s="299">
        <v>40752.36</v>
      </c>
    </row>
    <row r="6486" spans="1:4" ht="14.4">
      <c r="A6486" s="297" t="s">
        <v>18291</v>
      </c>
      <c r="B6486" s="298" t="s">
        <v>18292</v>
      </c>
      <c r="C6486" s="297" t="s">
        <v>550</v>
      </c>
      <c r="D6486" s="299">
        <v>41078.519999999997</v>
      </c>
    </row>
    <row r="6487" spans="1:4" ht="14.4">
      <c r="A6487" s="297" t="s">
        <v>18293</v>
      </c>
      <c r="B6487" s="298" t="s">
        <v>18294</v>
      </c>
      <c r="C6487" s="297" t="s">
        <v>550</v>
      </c>
      <c r="D6487" s="299">
        <v>41989.53</v>
      </c>
    </row>
    <row r="6488" spans="1:4" ht="14.4">
      <c r="A6488" s="297" t="s">
        <v>18295</v>
      </c>
      <c r="B6488" s="298" t="s">
        <v>18296</v>
      </c>
      <c r="C6488" s="297" t="s">
        <v>550</v>
      </c>
      <c r="D6488" s="299">
        <v>41918.019999999997</v>
      </c>
    </row>
    <row r="6489" spans="1:4" ht="14.4">
      <c r="A6489" s="297" t="s">
        <v>18297</v>
      </c>
      <c r="B6489" s="298" t="s">
        <v>18298</v>
      </c>
      <c r="C6489" s="297" t="s">
        <v>550</v>
      </c>
      <c r="D6489" s="299">
        <v>51422.28</v>
      </c>
    </row>
    <row r="6490" spans="1:4" ht="14.4">
      <c r="A6490" s="297" t="s">
        <v>18299</v>
      </c>
      <c r="B6490" s="298" t="s">
        <v>18300</v>
      </c>
      <c r="C6490" s="297" t="s">
        <v>550</v>
      </c>
      <c r="D6490" s="299">
        <v>77865.37</v>
      </c>
    </row>
    <row r="6491" spans="1:4" ht="14.4">
      <c r="A6491" s="297" t="s">
        <v>18301</v>
      </c>
      <c r="B6491" s="298" t="s">
        <v>18302</v>
      </c>
      <c r="C6491" s="297" t="s">
        <v>550</v>
      </c>
      <c r="D6491" s="299">
        <v>60747.29</v>
      </c>
    </row>
    <row r="6492" spans="1:4" ht="14.4">
      <c r="A6492" s="297" t="s">
        <v>18303</v>
      </c>
      <c r="B6492" s="298" t="s">
        <v>18304</v>
      </c>
      <c r="C6492" s="297" t="s">
        <v>550</v>
      </c>
      <c r="D6492" s="299">
        <v>70681.78</v>
      </c>
    </row>
    <row r="6493" spans="1:4" ht="14.4">
      <c r="A6493" s="297" t="s">
        <v>18305</v>
      </c>
      <c r="B6493" s="298" t="s">
        <v>18306</v>
      </c>
      <c r="C6493" s="297" t="s">
        <v>550</v>
      </c>
      <c r="D6493" s="299">
        <v>94834.16</v>
      </c>
    </row>
    <row r="6494" spans="1:4" ht="14.4">
      <c r="A6494" s="297" t="s">
        <v>18307</v>
      </c>
      <c r="B6494" s="298" t="s">
        <v>18308</v>
      </c>
      <c r="C6494" s="297" t="s">
        <v>550</v>
      </c>
      <c r="D6494" s="299">
        <v>84136.59</v>
      </c>
    </row>
    <row r="6495" spans="1:4" ht="14.4">
      <c r="A6495" s="297" t="s">
        <v>18309</v>
      </c>
      <c r="B6495" s="298" t="s">
        <v>18310</v>
      </c>
      <c r="C6495" s="297" t="s">
        <v>550</v>
      </c>
      <c r="D6495" s="299">
        <v>86389.86</v>
      </c>
    </row>
    <row r="6496" spans="1:4" ht="14.4">
      <c r="A6496" s="297" t="s">
        <v>18311</v>
      </c>
      <c r="B6496" s="298" t="s">
        <v>18312</v>
      </c>
      <c r="C6496" s="297" t="s">
        <v>550</v>
      </c>
      <c r="D6496" s="299">
        <v>125550.6</v>
      </c>
    </row>
    <row r="6497" spans="1:4" ht="14.4">
      <c r="A6497" s="297" t="s">
        <v>18313</v>
      </c>
      <c r="B6497" s="298" t="s">
        <v>18314</v>
      </c>
      <c r="C6497" s="297" t="s">
        <v>550</v>
      </c>
      <c r="D6497" s="299">
        <v>101714.89</v>
      </c>
    </row>
    <row r="6498" spans="1:4" ht="14.4">
      <c r="A6498" s="297" t="s">
        <v>18315</v>
      </c>
      <c r="B6498" s="298" t="s">
        <v>18316</v>
      </c>
      <c r="C6498" s="297" t="s">
        <v>550</v>
      </c>
      <c r="D6498" s="299">
        <v>97828.94</v>
      </c>
    </row>
    <row r="6499" spans="1:4" ht="14.4">
      <c r="A6499" s="297" t="s">
        <v>18317</v>
      </c>
      <c r="B6499" s="298" t="s">
        <v>18318</v>
      </c>
      <c r="C6499" s="297" t="s">
        <v>550</v>
      </c>
      <c r="D6499" s="299">
        <v>142079.26</v>
      </c>
    </row>
    <row r="6500" spans="1:4" ht="14.4">
      <c r="A6500" s="297" t="s">
        <v>18319</v>
      </c>
      <c r="B6500" s="298" t="s">
        <v>18320</v>
      </c>
      <c r="C6500" s="297" t="s">
        <v>550</v>
      </c>
      <c r="D6500" s="299">
        <v>114305.08</v>
      </c>
    </row>
    <row r="6501" spans="1:4" ht="14.4">
      <c r="A6501" s="297" t="s">
        <v>18321</v>
      </c>
      <c r="B6501" s="298" t="s">
        <v>18322</v>
      </c>
      <c r="C6501" s="297" t="s">
        <v>550</v>
      </c>
      <c r="D6501" s="299">
        <v>121980.16</v>
      </c>
    </row>
    <row r="6502" spans="1:4" ht="14.4">
      <c r="A6502" s="297" t="s">
        <v>18323</v>
      </c>
      <c r="B6502" s="298" t="s">
        <v>18324</v>
      </c>
      <c r="C6502" s="297" t="s">
        <v>550</v>
      </c>
      <c r="D6502" s="299">
        <v>147493.76999999999</v>
      </c>
    </row>
    <row r="6503" spans="1:4" ht="14.4">
      <c r="A6503" s="297" t="s">
        <v>18325</v>
      </c>
      <c r="B6503" s="298" t="s">
        <v>18326</v>
      </c>
      <c r="C6503" s="297" t="s">
        <v>550</v>
      </c>
      <c r="D6503" s="299">
        <v>152146.85</v>
      </c>
    </row>
    <row r="6504" spans="1:4" ht="14.4">
      <c r="A6504" s="297" t="s">
        <v>18327</v>
      </c>
      <c r="B6504" s="298" t="s">
        <v>18328</v>
      </c>
      <c r="C6504" s="297" t="s">
        <v>550</v>
      </c>
      <c r="D6504" s="299">
        <v>147749.59</v>
      </c>
    </row>
    <row r="6505" spans="1:4" ht="14.4">
      <c r="A6505" s="297" t="s">
        <v>18329</v>
      </c>
      <c r="B6505" s="298" t="s">
        <v>18330</v>
      </c>
      <c r="C6505" s="297" t="s">
        <v>550</v>
      </c>
      <c r="D6505" s="299">
        <v>36983.35</v>
      </c>
    </row>
    <row r="6506" spans="1:4" ht="14.4">
      <c r="A6506" s="297" t="s">
        <v>18331</v>
      </c>
      <c r="B6506" s="298" t="s">
        <v>18332</v>
      </c>
      <c r="C6506" s="297" t="s">
        <v>550</v>
      </c>
      <c r="D6506" s="299">
        <v>37226.76</v>
      </c>
    </row>
    <row r="6507" spans="1:4" ht="14.4">
      <c r="A6507" s="297" t="s">
        <v>18333</v>
      </c>
      <c r="B6507" s="298" t="s">
        <v>18334</v>
      </c>
      <c r="C6507" s="297" t="s">
        <v>550</v>
      </c>
      <c r="D6507" s="299">
        <v>37648.39</v>
      </c>
    </row>
    <row r="6508" spans="1:4" ht="14.4">
      <c r="A6508" s="297" t="s">
        <v>18335</v>
      </c>
      <c r="B6508" s="298" t="s">
        <v>18336</v>
      </c>
      <c r="C6508" s="297" t="s">
        <v>550</v>
      </c>
      <c r="D6508" s="299">
        <v>39201.21</v>
      </c>
    </row>
    <row r="6509" spans="1:4" ht="14.4">
      <c r="A6509" s="297" t="s">
        <v>18337</v>
      </c>
      <c r="B6509" s="298" t="s">
        <v>18338</v>
      </c>
      <c r="C6509" s="297" t="s">
        <v>550</v>
      </c>
      <c r="D6509" s="299">
        <v>40755.589999999997</v>
      </c>
    </row>
    <row r="6510" spans="1:4" ht="14.4">
      <c r="A6510" s="297" t="s">
        <v>18339</v>
      </c>
      <c r="B6510" s="298" t="s">
        <v>18340</v>
      </c>
      <c r="C6510" s="297" t="s">
        <v>550</v>
      </c>
      <c r="D6510" s="299">
        <v>40544.99</v>
      </c>
    </row>
    <row r="6511" spans="1:4" ht="14.4">
      <c r="A6511" s="297" t="s">
        <v>18341</v>
      </c>
      <c r="B6511" s="298" t="s">
        <v>18342</v>
      </c>
      <c r="C6511" s="297" t="s">
        <v>550</v>
      </c>
      <c r="D6511" s="299">
        <v>46474.31</v>
      </c>
    </row>
    <row r="6512" spans="1:4" ht="14.4">
      <c r="A6512" s="297" t="s">
        <v>18343</v>
      </c>
      <c r="B6512" s="298" t="s">
        <v>18344</v>
      </c>
      <c r="C6512" s="297" t="s">
        <v>550</v>
      </c>
      <c r="D6512" s="299">
        <v>47613.83</v>
      </c>
    </row>
    <row r="6513" spans="1:4" ht="14.4">
      <c r="A6513" s="297" t="s">
        <v>18345</v>
      </c>
      <c r="B6513" s="298" t="s">
        <v>18346</v>
      </c>
      <c r="C6513" s="297" t="s">
        <v>550</v>
      </c>
      <c r="D6513" s="299">
        <v>47382.46</v>
      </c>
    </row>
    <row r="6514" spans="1:4" ht="14.4">
      <c r="A6514" s="297" t="s">
        <v>18347</v>
      </c>
      <c r="B6514" s="298" t="s">
        <v>18348</v>
      </c>
      <c r="C6514" s="297" t="s">
        <v>550</v>
      </c>
      <c r="D6514" s="299">
        <v>48834.52</v>
      </c>
    </row>
    <row r="6515" spans="1:4" ht="14.4">
      <c r="A6515" s="297" t="s">
        <v>18349</v>
      </c>
      <c r="B6515" s="298" t="s">
        <v>18350</v>
      </c>
      <c r="C6515" s="297" t="s">
        <v>550</v>
      </c>
      <c r="D6515" s="299">
        <v>48830.51</v>
      </c>
    </row>
    <row r="6516" spans="1:4" ht="14.4">
      <c r="A6516" s="297" t="s">
        <v>18351</v>
      </c>
      <c r="B6516" s="298" t="s">
        <v>18352</v>
      </c>
      <c r="C6516" s="297" t="s">
        <v>550</v>
      </c>
      <c r="D6516" s="299">
        <v>50500.61</v>
      </c>
    </row>
    <row r="6517" spans="1:4" ht="14.4">
      <c r="A6517" s="297" t="s">
        <v>18353</v>
      </c>
      <c r="B6517" s="298" t="s">
        <v>18354</v>
      </c>
      <c r="C6517" s="297" t="s">
        <v>550</v>
      </c>
      <c r="D6517" s="299">
        <v>66174.710000000006</v>
      </c>
    </row>
    <row r="6518" spans="1:4" ht="14.4">
      <c r="A6518" s="297" t="s">
        <v>18355</v>
      </c>
      <c r="B6518" s="298" t="s">
        <v>18356</v>
      </c>
      <c r="C6518" s="297" t="s">
        <v>550</v>
      </c>
      <c r="D6518" s="299">
        <v>66995.259999999995</v>
      </c>
    </row>
    <row r="6519" spans="1:4" ht="14.4">
      <c r="A6519" s="297" t="s">
        <v>18357</v>
      </c>
      <c r="B6519" s="298" t="s">
        <v>18358</v>
      </c>
      <c r="C6519" s="297" t="s">
        <v>550</v>
      </c>
      <c r="D6519" s="299">
        <v>78207.33</v>
      </c>
    </row>
    <row r="6520" spans="1:4" ht="14.4">
      <c r="A6520" s="297" t="s">
        <v>18359</v>
      </c>
      <c r="B6520" s="298" t="s">
        <v>18360</v>
      </c>
      <c r="C6520" s="297" t="s">
        <v>550</v>
      </c>
      <c r="D6520" s="299">
        <v>87964.13</v>
      </c>
    </row>
    <row r="6521" spans="1:4" ht="14.4">
      <c r="A6521" s="297" t="s">
        <v>18361</v>
      </c>
      <c r="B6521" s="298" t="s">
        <v>18362</v>
      </c>
      <c r="C6521" s="297" t="s">
        <v>550</v>
      </c>
      <c r="D6521" s="299">
        <v>88869.18</v>
      </c>
    </row>
    <row r="6522" spans="1:4" ht="14.4">
      <c r="A6522" s="297" t="s">
        <v>18363</v>
      </c>
      <c r="B6522" s="298" t="s">
        <v>18364</v>
      </c>
      <c r="C6522" s="297" t="s">
        <v>550</v>
      </c>
      <c r="D6522" s="299">
        <v>91157.43</v>
      </c>
    </row>
    <row r="6523" spans="1:4" ht="14.4">
      <c r="A6523" s="297" t="s">
        <v>18365</v>
      </c>
      <c r="B6523" s="298" t="s">
        <v>18366</v>
      </c>
      <c r="C6523" s="297" t="s">
        <v>550</v>
      </c>
      <c r="D6523" s="299">
        <v>100369.61</v>
      </c>
    </row>
    <row r="6524" spans="1:4" ht="14.4">
      <c r="A6524" s="297" t="s">
        <v>18367</v>
      </c>
      <c r="B6524" s="298" t="s">
        <v>18368</v>
      </c>
      <c r="C6524" s="297" t="s">
        <v>550</v>
      </c>
      <c r="D6524" s="299">
        <v>106163.57</v>
      </c>
    </row>
    <row r="6525" spans="1:4" ht="14.4">
      <c r="A6525" s="297" t="s">
        <v>18369</v>
      </c>
      <c r="B6525" s="298" t="s">
        <v>18370</v>
      </c>
      <c r="C6525" s="297" t="s">
        <v>550</v>
      </c>
      <c r="D6525" s="299">
        <v>105800.8</v>
      </c>
    </row>
    <row r="6526" spans="1:4" ht="14.4">
      <c r="A6526" s="297" t="s">
        <v>18371</v>
      </c>
      <c r="B6526" s="298" t="s">
        <v>18372</v>
      </c>
      <c r="C6526" s="297" t="s">
        <v>550</v>
      </c>
      <c r="D6526" s="299">
        <v>149229.54999999999</v>
      </c>
    </row>
    <row r="6527" spans="1:4" ht="14.4">
      <c r="A6527" s="297" t="s">
        <v>18373</v>
      </c>
      <c r="B6527" s="298" t="s">
        <v>18374</v>
      </c>
      <c r="C6527" s="297" t="s">
        <v>550</v>
      </c>
      <c r="D6527" s="299">
        <v>118801.32</v>
      </c>
    </row>
    <row r="6528" spans="1:4" ht="14.4">
      <c r="A6528" s="297" t="s">
        <v>18375</v>
      </c>
      <c r="B6528" s="298" t="s">
        <v>18376</v>
      </c>
      <c r="C6528" s="297" t="s">
        <v>550</v>
      </c>
      <c r="D6528" s="299">
        <v>118706.27</v>
      </c>
    </row>
    <row r="6529" spans="1:4" ht="14.4">
      <c r="A6529" s="297" t="s">
        <v>18377</v>
      </c>
      <c r="B6529" s="298" t="s">
        <v>18378</v>
      </c>
      <c r="C6529" s="297" t="s">
        <v>550</v>
      </c>
      <c r="D6529" s="299">
        <v>140283.32999999999</v>
      </c>
    </row>
    <row r="6530" spans="1:4" ht="14.4">
      <c r="A6530" s="297" t="s">
        <v>18379</v>
      </c>
      <c r="B6530" s="298" t="s">
        <v>18380</v>
      </c>
      <c r="C6530" s="297" t="s">
        <v>550</v>
      </c>
      <c r="D6530" s="299">
        <v>173892.78</v>
      </c>
    </row>
    <row r="6531" spans="1:4" ht="14.4">
      <c r="A6531" s="297" t="s">
        <v>18381</v>
      </c>
      <c r="B6531" s="298" t="s">
        <v>18382</v>
      </c>
      <c r="C6531" s="297" t="s">
        <v>550</v>
      </c>
      <c r="D6531" s="299">
        <v>153434.78</v>
      </c>
    </row>
    <row r="6532" spans="1:4" ht="14.4">
      <c r="A6532" s="297" t="s">
        <v>18383</v>
      </c>
      <c r="B6532" s="298" t="s">
        <v>18384</v>
      </c>
      <c r="C6532" s="297" t="s">
        <v>550</v>
      </c>
      <c r="D6532" s="299">
        <v>35931.629999999997</v>
      </c>
    </row>
    <row r="6533" spans="1:4" ht="14.4">
      <c r="A6533" s="297" t="s">
        <v>18385</v>
      </c>
      <c r="B6533" s="298" t="s">
        <v>18386</v>
      </c>
      <c r="C6533" s="297" t="s">
        <v>550</v>
      </c>
      <c r="D6533" s="299">
        <v>38875.43</v>
      </c>
    </row>
    <row r="6534" spans="1:4" ht="14.4">
      <c r="A6534" s="297" t="s">
        <v>18387</v>
      </c>
      <c r="B6534" s="298" t="s">
        <v>18388</v>
      </c>
      <c r="C6534" s="297" t="s">
        <v>550</v>
      </c>
      <c r="D6534" s="299">
        <v>36102.99</v>
      </c>
    </row>
    <row r="6535" spans="1:4" ht="14.4">
      <c r="A6535" s="297" t="s">
        <v>18389</v>
      </c>
      <c r="B6535" s="298" t="s">
        <v>18390</v>
      </c>
      <c r="C6535" s="297" t="s">
        <v>550</v>
      </c>
      <c r="D6535" s="299">
        <v>37798.28</v>
      </c>
    </row>
    <row r="6536" spans="1:4" ht="14.4">
      <c r="A6536" s="297" t="s">
        <v>18391</v>
      </c>
      <c r="B6536" s="298" t="s">
        <v>18392</v>
      </c>
      <c r="C6536" s="297" t="s">
        <v>550</v>
      </c>
      <c r="D6536" s="299">
        <v>38468.54</v>
      </c>
    </row>
    <row r="6537" spans="1:4" ht="14.4">
      <c r="A6537" s="297" t="s">
        <v>18393</v>
      </c>
      <c r="B6537" s="298" t="s">
        <v>18394</v>
      </c>
      <c r="C6537" s="297" t="s">
        <v>550</v>
      </c>
      <c r="D6537" s="299">
        <v>39027.949999999997</v>
      </c>
    </row>
    <row r="6538" spans="1:4" ht="14.4">
      <c r="A6538" s="297" t="s">
        <v>18395</v>
      </c>
      <c r="B6538" s="298" t="s">
        <v>18396</v>
      </c>
      <c r="C6538" s="297" t="s">
        <v>550</v>
      </c>
      <c r="D6538" s="299">
        <v>44589.65</v>
      </c>
    </row>
    <row r="6539" spans="1:4" ht="14.4">
      <c r="A6539" s="297" t="s">
        <v>18397</v>
      </c>
      <c r="B6539" s="298" t="s">
        <v>18398</v>
      </c>
      <c r="C6539" s="297" t="s">
        <v>550</v>
      </c>
      <c r="D6539" s="299">
        <v>44699</v>
      </c>
    </row>
    <row r="6540" spans="1:4" ht="14.4">
      <c r="A6540" s="297" t="s">
        <v>18399</v>
      </c>
      <c r="B6540" s="298" t="s">
        <v>18400</v>
      </c>
      <c r="C6540" s="297" t="s">
        <v>550</v>
      </c>
      <c r="D6540" s="299">
        <v>45463.78</v>
      </c>
    </row>
    <row r="6541" spans="1:4" ht="14.4">
      <c r="A6541" s="297" t="s">
        <v>18401</v>
      </c>
      <c r="B6541" s="298" t="s">
        <v>18402</v>
      </c>
      <c r="C6541" s="297" t="s">
        <v>550</v>
      </c>
      <c r="D6541" s="299">
        <v>52153.9</v>
      </c>
    </row>
    <row r="6542" spans="1:4" ht="14.4">
      <c r="A6542" s="297" t="s">
        <v>18403</v>
      </c>
      <c r="B6542" s="298" t="s">
        <v>18404</v>
      </c>
      <c r="C6542" s="297" t="s">
        <v>550</v>
      </c>
      <c r="D6542" s="299">
        <v>61944.9</v>
      </c>
    </row>
    <row r="6543" spans="1:4" ht="14.4">
      <c r="A6543" s="297" t="s">
        <v>18405</v>
      </c>
      <c r="B6543" s="298" t="s">
        <v>18406</v>
      </c>
      <c r="C6543" s="297" t="s">
        <v>550</v>
      </c>
      <c r="D6543" s="299">
        <v>55631.99</v>
      </c>
    </row>
    <row r="6544" spans="1:4" ht="14.4">
      <c r="A6544" s="297" t="s">
        <v>18407</v>
      </c>
      <c r="B6544" s="298" t="s">
        <v>18408</v>
      </c>
      <c r="C6544" s="297" t="s">
        <v>550</v>
      </c>
      <c r="D6544" s="299">
        <v>81661.990000000005</v>
      </c>
    </row>
    <row r="6545" spans="1:4" ht="14.4">
      <c r="A6545" s="297" t="s">
        <v>18409</v>
      </c>
      <c r="B6545" s="298" t="s">
        <v>18410</v>
      </c>
      <c r="C6545" s="297" t="s">
        <v>550</v>
      </c>
      <c r="D6545" s="299">
        <v>63747.12</v>
      </c>
    </row>
    <row r="6546" spans="1:4" ht="14.4">
      <c r="A6546" s="297" t="s">
        <v>18411</v>
      </c>
      <c r="B6546" s="298" t="s">
        <v>18412</v>
      </c>
      <c r="C6546" s="297" t="s">
        <v>550</v>
      </c>
      <c r="D6546" s="299">
        <v>86461.95</v>
      </c>
    </row>
    <row r="6547" spans="1:4" ht="14.4">
      <c r="A6547" s="297" t="s">
        <v>18413</v>
      </c>
      <c r="B6547" s="298" t="s">
        <v>18414</v>
      </c>
      <c r="C6547" s="297" t="s">
        <v>550</v>
      </c>
      <c r="D6547" s="299">
        <v>98386.22</v>
      </c>
    </row>
    <row r="6548" spans="1:4" ht="14.4">
      <c r="A6548" s="297" t="s">
        <v>18415</v>
      </c>
      <c r="B6548" s="298" t="s">
        <v>18416</v>
      </c>
      <c r="C6548" s="297" t="s">
        <v>550</v>
      </c>
      <c r="D6548" s="299">
        <v>92794.57</v>
      </c>
    </row>
    <row r="6549" spans="1:4" ht="14.4">
      <c r="A6549" s="297" t="s">
        <v>18417</v>
      </c>
      <c r="B6549" s="298" t="s">
        <v>18418</v>
      </c>
      <c r="C6549" s="297" t="s">
        <v>550</v>
      </c>
      <c r="D6549" s="299">
        <v>124504.7</v>
      </c>
    </row>
    <row r="6550" spans="1:4" ht="14.4">
      <c r="A6550" s="297" t="s">
        <v>18419</v>
      </c>
      <c r="B6550" s="298" t="s">
        <v>18420</v>
      </c>
      <c r="C6550" s="297" t="s">
        <v>550</v>
      </c>
      <c r="D6550" s="299">
        <v>101101.88</v>
      </c>
    </row>
    <row r="6551" spans="1:4" ht="14.4">
      <c r="A6551" s="297" t="s">
        <v>18421</v>
      </c>
      <c r="B6551" s="298" t="s">
        <v>18422</v>
      </c>
      <c r="C6551" s="297" t="s">
        <v>550</v>
      </c>
      <c r="D6551" s="299">
        <v>103265.52</v>
      </c>
    </row>
    <row r="6552" spans="1:4" ht="14.4">
      <c r="A6552" s="297" t="s">
        <v>18423</v>
      </c>
      <c r="B6552" s="298" t="s">
        <v>18424</v>
      </c>
      <c r="C6552" s="297" t="s">
        <v>550</v>
      </c>
      <c r="D6552" s="299">
        <v>151924.46</v>
      </c>
    </row>
    <row r="6553" spans="1:4" ht="14.4">
      <c r="A6553" s="297" t="s">
        <v>18425</v>
      </c>
      <c r="B6553" s="298" t="s">
        <v>18426</v>
      </c>
      <c r="C6553" s="297" t="s">
        <v>550</v>
      </c>
      <c r="D6553" s="299">
        <v>149229.54999999999</v>
      </c>
    </row>
    <row r="6554" spans="1:4" ht="14.4">
      <c r="A6554" s="297" t="s">
        <v>18427</v>
      </c>
      <c r="B6554" s="298" t="s">
        <v>18428</v>
      </c>
      <c r="C6554" s="297" t="s">
        <v>550</v>
      </c>
      <c r="D6554" s="299">
        <v>1383.5</v>
      </c>
    </row>
    <row r="6555" spans="1:4" ht="14.4">
      <c r="A6555" s="297" t="s">
        <v>18429</v>
      </c>
      <c r="B6555" s="298" t="s">
        <v>18430</v>
      </c>
      <c r="C6555" s="297" t="s">
        <v>550</v>
      </c>
      <c r="D6555" s="299">
        <v>139509.15</v>
      </c>
    </row>
    <row r="6556" spans="1:4" ht="14.4">
      <c r="A6556" s="297" t="s">
        <v>18431</v>
      </c>
      <c r="B6556" s="298" t="s">
        <v>18432</v>
      </c>
      <c r="C6556" s="297" t="s">
        <v>550</v>
      </c>
      <c r="D6556" s="299">
        <v>137654.85</v>
      </c>
    </row>
    <row r="6557" spans="1:4" ht="14.4">
      <c r="A6557" s="297" t="s">
        <v>18433</v>
      </c>
      <c r="B6557" s="298" t="s">
        <v>18434</v>
      </c>
      <c r="C6557" s="297" t="s">
        <v>550</v>
      </c>
      <c r="D6557" s="299">
        <v>1927.8</v>
      </c>
    </row>
    <row r="6558" spans="1:4" ht="14.4">
      <c r="A6558" s="297" t="s">
        <v>18435</v>
      </c>
      <c r="B6558" s="298" t="s">
        <v>18436</v>
      </c>
      <c r="C6558" s="297" t="s">
        <v>550</v>
      </c>
      <c r="D6558" s="299">
        <v>2469.2800000000002</v>
      </c>
    </row>
    <row r="6559" spans="1:4" ht="14.4">
      <c r="A6559" s="297" t="s">
        <v>18437</v>
      </c>
      <c r="B6559" s="298" t="s">
        <v>18438</v>
      </c>
      <c r="C6559" s="297" t="s">
        <v>550</v>
      </c>
      <c r="D6559" s="299">
        <v>3624.99</v>
      </c>
    </row>
    <row r="6560" spans="1:4" ht="14.4">
      <c r="A6560" s="297" t="s">
        <v>18439</v>
      </c>
      <c r="B6560" s="298" t="s">
        <v>18440</v>
      </c>
      <c r="C6560" s="297" t="s">
        <v>550</v>
      </c>
      <c r="D6560" s="299">
        <v>3968.72</v>
      </c>
    </row>
    <row r="6561" spans="1:4" ht="14.4">
      <c r="A6561" s="297" t="s">
        <v>18441</v>
      </c>
      <c r="B6561" s="298" t="s">
        <v>18442</v>
      </c>
      <c r="C6561" s="297" t="s">
        <v>550</v>
      </c>
      <c r="D6561" s="299">
        <v>4719.97</v>
      </c>
    </row>
    <row r="6562" spans="1:4" ht="14.4">
      <c r="A6562" s="297" t="s">
        <v>18443</v>
      </c>
      <c r="B6562" s="298" t="s">
        <v>18444</v>
      </c>
      <c r="C6562" s="297" t="s">
        <v>550</v>
      </c>
      <c r="D6562" s="299">
        <v>5205.45</v>
      </c>
    </row>
    <row r="6563" spans="1:4" ht="14.4">
      <c r="A6563" s="297" t="s">
        <v>18445</v>
      </c>
      <c r="B6563" s="298" t="s">
        <v>18446</v>
      </c>
      <c r="C6563" s="297" t="s">
        <v>550</v>
      </c>
      <c r="D6563" s="299">
        <v>26499.88</v>
      </c>
    </row>
    <row r="6564" spans="1:4" ht="14.4">
      <c r="A6564" s="297" t="s">
        <v>18447</v>
      </c>
      <c r="B6564" s="298" t="s">
        <v>18448</v>
      </c>
      <c r="C6564" s="297" t="s">
        <v>550</v>
      </c>
      <c r="D6564" s="299">
        <v>27037.42</v>
      </c>
    </row>
    <row r="6565" spans="1:4" ht="14.4">
      <c r="A6565" s="297" t="s">
        <v>18449</v>
      </c>
      <c r="B6565" s="298" t="s">
        <v>18450</v>
      </c>
      <c r="C6565" s="297" t="s">
        <v>550</v>
      </c>
      <c r="D6565" s="299">
        <v>31112.5</v>
      </c>
    </row>
    <row r="6566" spans="1:4" ht="14.4">
      <c r="A6566" s="297" t="s">
        <v>18451</v>
      </c>
      <c r="B6566" s="298" t="s">
        <v>18452</v>
      </c>
      <c r="C6566" s="297" t="s">
        <v>550</v>
      </c>
      <c r="D6566" s="299">
        <v>32036.91</v>
      </c>
    </row>
    <row r="6567" spans="1:4" ht="14.4">
      <c r="A6567" s="297" t="s">
        <v>18453</v>
      </c>
      <c r="B6567" s="298" t="s">
        <v>18454</v>
      </c>
      <c r="C6567" s="297" t="s">
        <v>550</v>
      </c>
      <c r="D6567" s="299">
        <v>38578.06</v>
      </c>
    </row>
    <row r="6568" spans="1:4" ht="14.4">
      <c r="A6568" s="297" t="s">
        <v>18455</v>
      </c>
      <c r="B6568" s="298" t="s">
        <v>18456</v>
      </c>
      <c r="C6568" s="297" t="s">
        <v>550</v>
      </c>
      <c r="D6568" s="299">
        <v>39465.050000000003</v>
      </c>
    </row>
    <row r="6569" spans="1:4" ht="14.4">
      <c r="A6569" s="297" t="s">
        <v>18457</v>
      </c>
      <c r="B6569" s="298" t="s">
        <v>18458</v>
      </c>
      <c r="C6569" s="297" t="s">
        <v>550</v>
      </c>
      <c r="D6569" s="299">
        <v>40362.61</v>
      </c>
    </row>
    <row r="6570" spans="1:4" ht="14.4">
      <c r="A6570" s="297" t="s">
        <v>18459</v>
      </c>
      <c r="B6570" s="298" t="s">
        <v>18460</v>
      </c>
      <c r="C6570" s="297" t="s">
        <v>550</v>
      </c>
      <c r="D6570" s="299">
        <v>40858.019999999997</v>
      </c>
    </row>
    <row r="6571" spans="1:4" ht="14.4">
      <c r="A6571" s="297" t="s">
        <v>18461</v>
      </c>
      <c r="B6571" s="298" t="s">
        <v>18462</v>
      </c>
      <c r="C6571" s="297" t="s">
        <v>550</v>
      </c>
      <c r="D6571" s="299">
        <v>58222.65</v>
      </c>
    </row>
    <row r="6572" spans="1:4" ht="14.4">
      <c r="A6572" s="297" t="s">
        <v>18463</v>
      </c>
      <c r="B6572" s="298" t="s">
        <v>18464</v>
      </c>
      <c r="C6572" s="297" t="s">
        <v>550</v>
      </c>
      <c r="D6572" s="299">
        <v>58411.98</v>
      </c>
    </row>
    <row r="6573" spans="1:4" ht="14.4">
      <c r="A6573" s="297" t="s">
        <v>18465</v>
      </c>
      <c r="B6573" s="298" t="s">
        <v>18466</v>
      </c>
      <c r="C6573" s="297" t="s">
        <v>550</v>
      </c>
      <c r="D6573" s="299">
        <v>79410.84</v>
      </c>
    </row>
    <row r="6574" spans="1:4" ht="14.4">
      <c r="A6574" s="297" t="s">
        <v>18467</v>
      </c>
      <c r="B6574" s="298" t="s">
        <v>18468</v>
      </c>
      <c r="C6574" s="297" t="s">
        <v>550</v>
      </c>
      <c r="D6574" s="299">
        <v>80039</v>
      </c>
    </row>
    <row r="6575" spans="1:4" ht="14.4">
      <c r="A6575" s="297" t="s">
        <v>18469</v>
      </c>
      <c r="B6575" s="298" t="s">
        <v>18470</v>
      </c>
      <c r="C6575" s="297" t="s">
        <v>550</v>
      </c>
      <c r="D6575" s="299">
        <v>92908.63</v>
      </c>
    </row>
    <row r="6576" spans="1:4" ht="14.4">
      <c r="A6576" s="297" t="s">
        <v>18471</v>
      </c>
      <c r="B6576" s="298" t="s">
        <v>18472</v>
      </c>
      <c r="C6576" s="297" t="s">
        <v>550</v>
      </c>
      <c r="D6576" s="299">
        <v>97758.49</v>
      </c>
    </row>
    <row r="6577" spans="1:4" ht="14.4">
      <c r="A6577" s="297" t="s">
        <v>18473</v>
      </c>
      <c r="B6577" s="298" t="s">
        <v>18474</v>
      </c>
      <c r="C6577" s="297" t="s">
        <v>550</v>
      </c>
      <c r="D6577" s="299">
        <v>113327.4</v>
      </c>
    </row>
    <row r="6578" spans="1:4" ht="14.4">
      <c r="A6578" s="297" t="s">
        <v>18475</v>
      </c>
      <c r="B6578" s="298" t="s">
        <v>18476</v>
      </c>
      <c r="C6578" s="297" t="s">
        <v>550</v>
      </c>
      <c r="D6578" s="299">
        <v>108950.1</v>
      </c>
    </row>
    <row r="6579" spans="1:4" ht="14.4">
      <c r="A6579" s="297" t="s">
        <v>18477</v>
      </c>
      <c r="B6579" s="298" t="s">
        <v>18478</v>
      </c>
      <c r="C6579" s="297" t="s">
        <v>550</v>
      </c>
      <c r="D6579" s="299">
        <v>1683.11</v>
      </c>
    </row>
    <row r="6580" spans="1:4" ht="14.4">
      <c r="A6580" s="297" t="s">
        <v>18479</v>
      </c>
      <c r="B6580" s="298" t="s">
        <v>18480</v>
      </c>
      <c r="C6580" s="297" t="s">
        <v>550</v>
      </c>
      <c r="D6580" s="299">
        <v>632.63</v>
      </c>
    </row>
    <row r="6581" spans="1:4" ht="14.4">
      <c r="A6581" s="297" t="s">
        <v>18481</v>
      </c>
      <c r="B6581" s="298" t="s">
        <v>18482</v>
      </c>
      <c r="C6581" s="297" t="s">
        <v>550</v>
      </c>
      <c r="D6581" s="299">
        <v>1223.53</v>
      </c>
    </row>
    <row r="6582" spans="1:4" ht="14.4">
      <c r="A6582" s="297" t="s">
        <v>18483</v>
      </c>
      <c r="B6582" s="298" t="s">
        <v>18484</v>
      </c>
      <c r="C6582" s="297" t="s">
        <v>550</v>
      </c>
      <c r="D6582" s="299">
        <v>1790.54</v>
      </c>
    </row>
    <row r="6583" spans="1:4" ht="14.4">
      <c r="A6583" s="297" t="s">
        <v>18485</v>
      </c>
      <c r="B6583" s="298" t="s">
        <v>18486</v>
      </c>
      <c r="C6583" s="297" t="s">
        <v>550</v>
      </c>
      <c r="D6583" s="299">
        <v>632.63</v>
      </c>
    </row>
    <row r="6584" spans="1:4" ht="14.4">
      <c r="A6584" s="297" t="s">
        <v>18487</v>
      </c>
      <c r="B6584" s="298" t="s">
        <v>18488</v>
      </c>
      <c r="C6584" s="297" t="s">
        <v>550</v>
      </c>
      <c r="D6584" s="299">
        <v>1330.97</v>
      </c>
    </row>
    <row r="6585" spans="1:4" ht="14.4">
      <c r="A6585" s="297" t="s">
        <v>18489</v>
      </c>
      <c r="B6585" s="298" t="s">
        <v>18490</v>
      </c>
      <c r="C6585" s="297" t="s">
        <v>550</v>
      </c>
      <c r="D6585" s="299">
        <v>62331.06</v>
      </c>
    </row>
    <row r="6586" spans="1:4" ht="14.4">
      <c r="A6586" s="297" t="s">
        <v>18491</v>
      </c>
      <c r="B6586" s="298" t="s">
        <v>18492</v>
      </c>
      <c r="C6586" s="297" t="s">
        <v>550</v>
      </c>
      <c r="D6586" s="299">
        <v>3750.33</v>
      </c>
    </row>
    <row r="6587" spans="1:4" ht="14.4">
      <c r="A6587" s="297" t="s">
        <v>18493</v>
      </c>
      <c r="B6587" s="298" t="s">
        <v>18494</v>
      </c>
      <c r="C6587" s="297" t="s">
        <v>550</v>
      </c>
      <c r="D6587" s="299">
        <v>40196.519999999997</v>
      </c>
    </row>
    <row r="6588" spans="1:4" ht="14.4">
      <c r="A6588" s="297" t="s">
        <v>18495</v>
      </c>
      <c r="B6588" s="298" t="s">
        <v>18496</v>
      </c>
      <c r="C6588" s="297" t="s">
        <v>550</v>
      </c>
      <c r="D6588" s="299">
        <v>81678.11</v>
      </c>
    </row>
    <row r="6589" spans="1:4" ht="14.4">
      <c r="A6589" s="297" t="s">
        <v>18497</v>
      </c>
      <c r="B6589" s="298" t="s">
        <v>18498</v>
      </c>
      <c r="C6589" s="297" t="s">
        <v>550</v>
      </c>
      <c r="D6589" s="299">
        <v>155401.54999999999</v>
      </c>
    </row>
    <row r="6590" spans="1:4" ht="14.4">
      <c r="A6590" s="297" t="s">
        <v>18499</v>
      </c>
      <c r="B6590" s="298" t="s">
        <v>18500</v>
      </c>
      <c r="C6590" s="297" t="s">
        <v>550</v>
      </c>
      <c r="D6590" s="299">
        <v>230.02</v>
      </c>
    </row>
    <row r="6591" spans="1:4" ht="14.4">
      <c r="A6591" s="297" t="s">
        <v>18501</v>
      </c>
      <c r="B6591" s="298" t="s">
        <v>18502</v>
      </c>
      <c r="C6591" s="297" t="s">
        <v>550</v>
      </c>
      <c r="D6591" s="299">
        <v>395</v>
      </c>
    </row>
    <row r="6592" spans="1:4" ht="14.4">
      <c r="A6592" s="297" t="s">
        <v>18503</v>
      </c>
      <c r="B6592" s="298" t="s">
        <v>18504</v>
      </c>
      <c r="C6592" s="297" t="s">
        <v>550</v>
      </c>
      <c r="D6592" s="299">
        <v>41123.86</v>
      </c>
    </row>
    <row r="6593" spans="1:4" ht="14.4">
      <c r="A6593" s="297" t="s">
        <v>18505</v>
      </c>
      <c r="B6593" s="298" t="s">
        <v>18506</v>
      </c>
      <c r="C6593" s="297" t="s">
        <v>550</v>
      </c>
      <c r="D6593" s="299">
        <v>18891.439999999999</v>
      </c>
    </row>
    <row r="6594" spans="1:4" ht="14.4">
      <c r="A6594" s="297" t="s">
        <v>18507</v>
      </c>
      <c r="B6594" s="298" t="s">
        <v>18508</v>
      </c>
      <c r="C6594" s="297" t="s">
        <v>550</v>
      </c>
      <c r="D6594" s="299">
        <v>21702.68</v>
      </c>
    </row>
    <row r="6595" spans="1:4" ht="14.4">
      <c r="A6595" s="297" t="s">
        <v>18509</v>
      </c>
      <c r="B6595" s="298" t="s">
        <v>18510</v>
      </c>
      <c r="C6595" s="297" t="s">
        <v>550</v>
      </c>
      <c r="D6595" s="299">
        <v>24895.47</v>
      </c>
    </row>
    <row r="6596" spans="1:4" ht="14.4">
      <c r="A6596" s="297" t="s">
        <v>18511</v>
      </c>
      <c r="B6596" s="298" t="s">
        <v>18512</v>
      </c>
      <c r="C6596" s="297" t="s">
        <v>550</v>
      </c>
      <c r="D6596" s="299">
        <v>29832.23</v>
      </c>
    </row>
    <row r="6597" spans="1:4" ht="14.4">
      <c r="A6597" s="297" t="s">
        <v>18513</v>
      </c>
      <c r="B6597" s="298" t="s">
        <v>18514</v>
      </c>
      <c r="C6597" s="297" t="s">
        <v>550</v>
      </c>
      <c r="D6597" s="299">
        <v>38766.089999999997</v>
      </c>
    </row>
    <row r="6598" spans="1:4" ht="14.4">
      <c r="A6598" s="297" t="s">
        <v>18515</v>
      </c>
      <c r="B6598" s="298" t="s">
        <v>18516</v>
      </c>
      <c r="C6598" s="297" t="s">
        <v>550</v>
      </c>
      <c r="D6598" s="299">
        <v>24167.07</v>
      </c>
    </row>
    <row r="6599" spans="1:4" ht="14.4">
      <c r="A6599" s="297" t="s">
        <v>18517</v>
      </c>
      <c r="B6599" s="298" t="s">
        <v>18518</v>
      </c>
      <c r="C6599" s="297" t="s">
        <v>550</v>
      </c>
      <c r="D6599" s="299">
        <v>27956.93</v>
      </c>
    </row>
    <row r="6600" spans="1:4" ht="14.4">
      <c r="A6600" s="297" t="s">
        <v>18519</v>
      </c>
      <c r="B6600" s="298" t="s">
        <v>18520</v>
      </c>
      <c r="C6600" s="297" t="s">
        <v>550</v>
      </c>
      <c r="D6600" s="299">
        <v>38514.550000000003</v>
      </c>
    </row>
    <row r="6601" spans="1:4" ht="14.4">
      <c r="A6601" s="297" t="s">
        <v>18521</v>
      </c>
      <c r="B6601" s="298" t="s">
        <v>18522</v>
      </c>
      <c r="C6601" s="297" t="s">
        <v>550</v>
      </c>
      <c r="D6601" s="299">
        <v>40981.279999999999</v>
      </c>
    </row>
    <row r="6602" spans="1:4" ht="14.4">
      <c r="A6602" s="297" t="s">
        <v>18523</v>
      </c>
      <c r="B6602" s="298" t="s">
        <v>18524</v>
      </c>
      <c r="C6602" s="297" t="s">
        <v>550</v>
      </c>
      <c r="D6602" s="299">
        <v>53765.22</v>
      </c>
    </row>
    <row r="6603" spans="1:4" ht="14.4">
      <c r="A6603" s="297" t="s">
        <v>18525</v>
      </c>
      <c r="B6603" s="298" t="s">
        <v>18526</v>
      </c>
      <c r="C6603" s="297" t="s">
        <v>550</v>
      </c>
      <c r="D6603" s="299">
        <v>25488.95</v>
      </c>
    </row>
    <row r="6604" spans="1:4" ht="14.4">
      <c r="A6604" s="297" t="s">
        <v>18527</v>
      </c>
      <c r="B6604" s="298" t="s">
        <v>18528</v>
      </c>
      <c r="C6604" s="297" t="s">
        <v>550</v>
      </c>
      <c r="D6604" s="299">
        <v>29282.05</v>
      </c>
    </row>
    <row r="6605" spans="1:4" ht="14.4">
      <c r="A6605" s="297" t="s">
        <v>18529</v>
      </c>
      <c r="B6605" s="298" t="s">
        <v>18530</v>
      </c>
      <c r="C6605" s="297" t="s">
        <v>550</v>
      </c>
      <c r="D6605" s="299">
        <v>40128.879999999997</v>
      </c>
    </row>
    <row r="6606" spans="1:4" ht="14.4">
      <c r="A6606" s="297" t="s">
        <v>18531</v>
      </c>
      <c r="B6606" s="298" t="s">
        <v>18532</v>
      </c>
      <c r="C6606" s="297" t="s">
        <v>550</v>
      </c>
      <c r="D6606" s="299">
        <v>44930.879999999997</v>
      </c>
    </row>
    <row r="6607" spans="1:4" ht="14.4">
      <c r="A6607" s="297" t="s">
        <v>18533</v>
      </c>
      <c r="B6607" s="298" t="s">
        <v>18534</v>
      </c>
      <c r="C6607" s="297" t="s">
        <v>550</v>
      </c>
      <c r="D6607" s="299">
        <v>605</v>
      </c>
    </row>
    <row r="6608" spans="1:4" ht="14.4">
      <c r="A6608" s="297" t="s">
        <v>18535</v>
      </c>
      <c r="B6608" s="298" t="s">
        <v>18536</v>
      </c>
      <c r="C6608" s="297" t="s">
        <v>550</v>
      </c>
      <c r="D6608" s="299">
        <v>456.47</v>
      </c>
    </row>
    <row r="6609" spans="1:4" ht="14.4">
      <c r="A6609" s="297" t="s">
        <v>18537</v>
      </c>
      <c r="B6609" s="298" t="s">
        <v>18538</v>
      </c>
      <c r="C6609" s="297" t="s">
        <v>550</v>
      </c>
      <c r="D6609" s="299">
        <v>605</v>
      </c>
    </row>
    <row r="6610" spans="1:4" ht="14.4">
      <c r="A6610" s="297" t="s">
        <v>18539</v>
      </c>
      <c r="B6610" s="298" t="s">
        <v>18540</v>
      </c>
      <c r="C6610" s="297" t="s">
        <v>550</v>
      </c>
      <c r="D6610" s="299">
        <v>320.06</v>
      </c>
    </row>
    <row r="6611" spans="1:4" ht="14.4">
      <c r="A6611" s="297" t="s">
        <v>18541</v>
      </c>
      <c r="B6611" s="298" t="s">
        <v>18542</v>
      </c>
      <c r="C6611" s="297" t="s">
        <v>550</v>
      </c>
      <c r="D6611" s="299">
        <v>49.63</v>
      </c>
    </row>
    <row r="6612" spans="1:4" ht="14.4">
      <c r="A6612" s="297" t="s">
        <v>18543</v>
      </c>
      <c r="B6612" s="298" t="s">
        <v>18544</v>
      </c>
      <c r="C6612" s="297" t="s">
        <v>550</v>
      </c>
      <c r="D6612" s="299">
        <v>44.42</v>
      </c>
    </row>
    <row r="6613" spans="1:4" ht="14.4">
      <c r="A6613" s="297" t="s">
        <v>18545</v>
      </c>
      <c r="B6613" s="298" t="s">
        <v>18546</v>
      </c>
      <c r="C6613" s="297" t="s">
        <v>550</v>
      </c>
      <c r="D6613" s="299">
        <v>84.92</v>
      </c>
    </row>
    <row r="6614" spans="1:4" ht="14.4">
      <c r="A6614" s="297" t="s">
        <v>18547</v>
      </c>
      <c r="B6614" s="298" t="s">
        <v>18548</v>
      </c>
      <c r="C6614" s="297" t="s">
        <v>550</v>
      </c>
      <c r="D6614" s="299">
        <v>65.37</v>
      </c>
    </row>
    <row r="6615" spans="1:4" ht="14.4">
      <c r="A6615" s="297" t="s">
        <v>18549</v>
      </c>
      <c r="B6615" s="298" t="s">
        <v>18550</v>
      </c>
      <c r="C6615" s="297" t="s">
        <v>550</v>
      </c>
      <c r="D6615" s="299">
        <v>126.77</v>
      </c>
    </row>
    <row r="6616" spans="1:4" ht="14.4">
      <c r="A6616" s="297" t="s">
        <v>18551</v>
      </c>
      <c r="B6616" s="298" t="s">
        <v>18552</v>
      </c>
      <c r="C6616" s="297" t="s">
        <v>550</v>
      </c>
      <c r="D6616" s="299">
        <v>171.28</v>
      </c>
    </row>
    <row r="6617" spans="1:4" ht="14.4">
      <c r="A6617" s="297" t="s">
        <v>18553</v>
      </c>
      <c r="B6617" s="298" t="s">
        <v>18554</v>
      </c>
      <c r="C6617" s="297" t="s">
        <v>550</v>
      </c>
      <c r="D6617" s="299">
        <v>121.87</v>
      </c>
    </row>
    <row r="6618" spans="1:4" ht="14.4">
      <c r="A6618" s="297" t="s">
        <v>18555</v>
      </c>
      <c r="B6618" s="298" t="s">
        <v>18556</v>
      </c>
      <c r="C6618" s="297" t="s">
        <v>550</v>
      </c>
      <c r="D6618" s="299">
        <v>121.87</v>
      </c>
    </row>
    <row r="6619" spans="1:4" ht="14.4">
      <c r="A6619" s="297" t="s">
        <v>18557</v>
      </c>
      <c r="B6619" s="298" t="s">
        <v>18558</v>
      </c>
      <c r="C6619" s="297" t="s">
        <v>550</v>
      </c>
      <c r="D6619" s="299">
        <v>193.73</v>
      </c>
    </row>
    <row r="6620" spans="1:4" ht="14.4">
      <c r="A6620" s="297" t="s">
        <v>18559</v>
      </c>
      <c r="B6620" s="298" t="s">
        <v>18560</v>
      </c>
      <c r="C6620" s="297" t="s">
        <v>550</v>
      </c>
      <c r="D6620" s="299">
        <v>153.72999999999999</v>
      </c>
    </row>
    <row r="6621" spans="1:4" ht="30.6">
      <c r="A6621" s="297" t="s">
        <v>18561</v>
      </c>
      <c r="B6621" s="298" t="s">
        <v>18562</v>
      </c>
      <c r="C6621" s="297" t="s">
        <v>550</v>
      </c>
      <c r="D6621" s="299">
        <v>30218.17</v>
      </c>
    </row>
    <row r="6622" spans="1:4" ht="30.6">
      <c r="A6622" s="297" t="s">
        <v>18563</v>
      </c>
      <c r="B6622" s="298" t="s">
        <v>18564</v>
      </c>
      <c r="C6622" s="297" t="s">
        <v>550</v>
      </c>
      <c r="D6622" s="299">
        <v>36014.82</v>
      </c>
    </row>
    <row r="6623" spans="1:4" ht="30.6">
      <c r="A6623" s="297" t="s">
        <v>18565</v>
      </c>
      <c r="B6623" s="298" t="s">
        <v>18566</v>
      </c>
      <c r="C6623" s="297" t="s">
        <v>550</v>
      </c>
      <c r="D6623" s="299">
        <v>40227.919999999998</v>
      </c>
    </row>
    <row r="6624" spans="1:4" ht="30.6">
      <c r="A6624" s="297" t="s">
        <v>18567</v>
      </c>
      <c r="B6624" s="298" t="s">
        <v>18568</v>
      </c>
      <c r="C6624" s="297" t="s">
        <v>550</v>
      </c>
      <c r="D6624" s="299">
        <v>33835.629999999997</v>
      </c>
    </row>
    <row r="6625" spans="1:4" ht="30.6">
      <c r="A6625" s="297" t="s">
        <v>18569</v>
      </c>
      <c r="B6625" s="298" t="s">
        <v>18570</v>
      </c>
      <c r="C6625" s="297" t="s">
        <v>550</v>
      </c>
      <c r="D6625" s="299">
        <v>33269.03</v>
      </c>
    </row>
    <row r="6626" spans="1:4" ht="30.6">
      <c r="A6626" s="297" t="s">
        <v>18571</v>
      </c>
      <c r="B6626" s="298" t="s">
        <v>18572</v>
      </c>
      <c r="C6626" s="297" t="s">
        <v>550</v>
      </c>
      <c r="D6626" s="299">
        <v>39646.81</v>
      </c>
    </row>
    <row r="6627" spans="1:4" ht="14.4">
      <c r="A6627" s="297" t="s">
        <v>18573</v>
      </c>
      <c r="B6627" s="298" t="s">
        <v>18574</v>
      </c>
      <c r="C6627" s="297" t="s">
        <v>550</v>
      </c>
      <c r="D6627" s="299">
        <v>89250</v>
      </c>
    </row>
    <row r="6628" spans="1:4" ht="14.4">
      <c r="A6628" s="297" t="s">
        <v>18575</v>
      </c>
      <c r="B6628" s="298" t="s">
        <v>18576</v>
      </c>
      <c r="C6628" s="297" t="s">
        <v>550</v>
      </c>
      <c r="D6628" s="299">
        <v>203248.48</v>
      </c>
    </row>
    <row r="6629" spans="1:4" ht="14.4">
      <c r="A6629" s="297" t="s">
        <v>18577</v>
      </c>
      <c r="B6629" s="298" t="s">
        <v>18578</v>
      </c>
      <c r="C6629" s="297" t="s">
        <v>550</v>
      </c>
      <c r="D6629" s="299">
        <v>242881.93</v>
      </c>
    </row>
    <row r="6630" spans="1:4" ht="14.4">
      <c r="A6630" s="297" t="s">
        <v>18579</v>
      </c>
      <c r="B6630" s="298" t="s">
        <v>18580</v>
      </c>
      <c r="C6630" s="297" t="s">
        <v>550</v>
      </c>
      <c r="D6630" s="299">
        <v>360766.04</v>
      </c>
    </row>
    <row r="6631" spans="1:4" ht="14.4">
      <c r="A6631" s="297" t="s">
        <v>18581</v>
      </c>
      <c r="B6631" s="298" t="s">
        <v>18582</v>
      </c>
      <c r="C6631" s="297" t="s">
        <v>550</v>
      </c>
      <c r="D6631" s="299">
        <v>386172.1</v>
      </c>
    </row>
    <row r="6632" spans="1:4" ht="14.4">
      <c r="A6632" s="297" t="s">
        <v>18583</v>
      </c>
      <c r="B6632" s="298" t="s">
        <v>18584</v>
      </c>
      <c r="C6632" s="297" t="s">
        <v>550</v>
      </c>
      <c r="D6632" s="299">
        <v>411578.16</v>
      </c>
    </row>
    <row r="6633" spans="1:4" ht="14.4">
      <c r="A6633" s="297" t="s">
        <v>18585</v>
      </c>
      <c r="B6633" s="298" t="s">
        <v>18586</v>
      </c>
      <c r="C6633" s="297" t="s">
        <v>537</v>
      </c>
      <c r="D6633" s="299">
        <v>6.1</v>
      </c>
    </row>
    <row r="6634" spans="1:4" ht="14.4">
      <c r="A6634" s="297" t="s">
        <v>18587</v>
      </c>
      <c r="B6634" s="298" t="s">
        <v>18588</v>
      </c>
      <c r="C6634" s="297" t="s">
        <v>550</v>
      </c>
      <c r="D6634" s="299">
        <v>11278.65</v>
      </c>
    </row>
    <row r="6635" spans="1:4" ht="14.4">
      <c r="A6635" s="297" t="s">
        <v>18589</v>
      </c>
      <c r="B6635" s="298" t="s">
        <v>18590</v>
      </c>
      <c r="C6635" s="297" t="s">
        <v>537</v>
      </c>
      <c r="D6635" s="299">
        <v>1.71</v>
      </c>
    </row>
    <row r="6636" spans="1:4" ht="14.4">
      <c r="A6636" s="297" t="s">
        <v>18591</v>
      </c>
      <c r="B6636" s="298" t="s">
        <v>18592</v>
      </c>
      <c r="C6636" s="297" t="s">
        <v>550</v>
      </c>
      <c r="D6636" s="299">
        <v>250.8</v>
      </c>
    </row>
    <row r="6637" spans="1:4" ht="14.4">
      <c r="A6637" s="297" t="s">
        <v>18593</v>
      </c>
      <c r="B6637" s="298" t="s">
        <v>18594</v>
      </c>
      <c r="C6637" s="297" t="s">
        <v>550</v>
      </c>
      <c r="D6637" s="299">
        <v>48.47</v>
      </c>
    </row>
    <row r="6638" spans="1:4" ht="14.4">
      <c r="A6638" s="297" t="s">
        <v>18595</v>
      </c>
      <c r="B6638" s="298" t="s">
        <v>18596</v>
      </c>
      <c r="C6638" s="297" t="s">
        <v>550</v>
      </c>
      <c r="D6638" s="299">
        <v>36.4</v>
      </c>
    </row>
    <row r="6639" spans="1:4" ht="14.4">
      <c r="A6639" s="297" t="s">
        <v>18597</v>
      </c>
      <c r="B6639" s="298" t="s">
        <v>18598</v>
      </c>
      <c r="C6639" s="297" t="s">
        <v>550</v>
      </c>
      <c r="D6639" s="299">
        <v>67.569999999999993</v>
      </c>
    </row>
    <row r="6640" spans="1:4" ht="14.4">
      <c r="A6640" s="297" t="s">
        <v>18599</v>
      </c>
      <c r="B6640" s="298" t="s">
        <v>18600</v>
      </c>
      <c r="C6640" s="297" t="s">
        <v>550</v>
      </c>
      <c r="D6640" s="299">
        <v>98.91</v>
      </c>
    </row>
    <row r="6641" spans="1:4" ht="14.4">
      <c r="A6641" s="297" t="s">
        <v>18601</v>
      </c>
      <c r="B6641" s="298" t="s">
        <v>18602</v>
      </c>
      <c r="C6641" s="297" t="s">
        <v>550</v>
      </c>
      <c r="D6641" s="299">
        <v>61.63</v>
      </c>
    </row>
    <row r="6642" spans="1:4" ht="14.4">
      <c r="A6642" s="297" t="s">
        <v>18603</v>
      </c>
      <c r="B6642" s="298" t="s">
        <v>18604</v>
      </c>
      <c r="C6642" s="297" t="s">
        <v>550</v>
      </c>
      <c r="D6642" s="299">
        <v>81.02</v>
      </c>
    </row>
    <row r="6643" spans="1:4" ht="14.4">
      <c r="A6643" s="297" t="s">
        <v>18605</v>
      </c>
      <c r="B6643" s="298" t="s">
        <v>18606</v>
      </c>
      <c r="C6643" s="297" t="s">
        <v>550</v>
      </c>
      <c r="D6643" s="299">
        <v>81.33</v>
      </c>
    </row>
    <row r="6644" spans="1:4" ht="14.4">
      <c r="A6644" s="297" t="s">
        <v>18607</v>
      </c>
      <c r="B6644" s="298" t="s">
        <v>18608</v>
      </c>
      <c r="C6644" s="297" t="s">
        <v>550</v>
      </c>
      <c r="D6644" s="299">
        <v>111.84</v>
      </c>
    </row>
    <row r="6645" spans="1:4" ht="14.4">
      <c r="A6645" s="297" t="s">
        <v>18609</v>
      </c>
      <c r="B6645" s="298" t="s">
        <v>18610</v>
      </c>
      <c r="C6645" s="297" t="s">
        <v>550</v>
      </c>
      <c r="D6645" s="299">
        <v>111.84</v>
      </c>
    </row>
    <row r="6646" spans="1:4" ht="14.4">
      <c r="A6646" s="297" t="s">
        <v>18611</v>
      </c>
      <c r="B6646" s="298" t="s">
        <v>18612</v>
      </c>
      <c r="C6646" s="297" t="s">
        <v>550</v>
      </c>
      <c r="D6646" s="299">
        <v>3.02</v>
      </c>
    </row>
    <row r="6647" spans="1:4" ht="14.4">
      <c r="A6647" s="297" t="s">
        <v>18613</v>
      </c>
      <c r="B6647" s="298" t="s">
        <v>18614</v>
      </c>
      <c r="C6647" s="297" t="s">
        <v>550</v>
      </c>
      <c r="D6647" s="299">
        <v>3.02</v>
      </c>
    </row>
    <row r="6648" spans="1:4" ht="14.4">
      <c r="A6648" s="297" t="s">
        <v>18615</v>
      </c>
      <c r="B6648" s="298" t="s">
        <v>18616</v>
      </c>
      <c r="C6648" s="297" t="s">
        <v>550</v>
      </c>
      <c r="D6648" s="299">
        <v>5263.38</v>
      </c>
    </row>
    <row r="6649" spans="1:4" ht="14.4">
      <c r="A6649" s="297" t="s">
        <v>18617</v>
      </c>
      <c r="B6649" s="298" t="s">
        <v>18618</v>
      </c>
      <c r="C6649" s="297" t="s">
        <v>550</v>
      </c>
      <c r="D6649" s="299">
        <v>15632.39</v>
      </c>
    </row>
    <row r="6650" spans="1:4" ht="14.4">
      <c r="A6650" s="297" t="s">
        <v>18619</v>
      </c>
      <c r="B6650" s="298" t="s">
        <v>18620</v>
      </c>
      <c r="C6650" s="297" t="s">
        <v>550</v>
      </c>
      <c r="D6650" s="299">
        <v>4292.12</v>
      </c>
    </row>
    <row r="6651" spans="1:4" ht="14.4">
      <c r="A6651" s="297" t="s">
        <v>18621</v>
      </c>
      <c r="B6651" s="298" t="s">
        <v>18622</v>
      </c>
      <c r="C6651" s="297" t="s">
        <v>550</v>
      </c>
      <c r="D6651" s="299">
        <v>8789.64</v>
      </c>
    </row>
    <row r="6652" spans="1:4" ht="14.4">
      <c r="A6652" s="297" t="s">
        <v>18623</v>
      </c>
      <c r="B6652" s="298" t="s">
        <v>18624</v>
      </c>
      <c r="C6652" s="297" t="s">
        <v>550</v>
      </c>
      <c r="D6652" s="299">
        <v>20753.3</v>
      </c>
    </row>
    <row r="6653" spans="1:4" ht="14.4">
      <c r="A6653" s="297" t="s">
        <v>18625</v>
      </c>
      <c r="B6653" s="298" t="s">
        <v>18626</v>
      </c>
      <c r="C6653" s="297" t="s">
        <v>550</v>
      </c>
      <c r="D6653" s="299">
        <v>3314.95</v>
      </c>
    </row>
    <row r="6654" spans="1:4" ht="14.4">
      <c r="A6654" s="297" t="s">
        <v>18627</v>
      </c>
      <c r="B6654" s="298" t="s">
        <v>18628</v>
      </c>
      <c r="C6654" s="297" t="s">
        <v>537</v>
      </c>
      <c r="D6654" s="299">
        <v>3.83</v>
      </c>
    </row>
    <row r="6655" spans="1:4" ht="14.4">
      <c r="A6655" s="297" t="s">
        <v>18629</v>
      </c>
      <c r="B6655" s="298" t="s">
        <v>18630</v>
      </c>
      <c r="C6655" s="297" t="s">
        <v>550</v>
      </c>
      <c r="D6655" s="299">
        <v>25.36</v>
      </c>
    </row>
    <row r="6656" spans="1:4" ht="14.4">
      <c r="A6656" s="297" t="s">
        <v>18631</v>
      </c>
      <c r="B6656" s="298" t="s">
        <v>18632</v>
      </c>
      <c r="C6656" s="297" t="s">
        <v>550</v>
      </c>
      <c r="D6656" s="299">
        <v>23.42</v>
      </c>
    </row>
    <row r="6657" spans="1:4" ht="14.4">
      <c r="A6657" s="297" t="s">
        <v>18633</v>
      </c>
      <c r="B6657" s="298" t="s">
        <v>18634</v>
      </c>
      <c r="C6657" s="297" t="s">
        <v>550</v>
      </c>
      <c r="D6657" s="299">
        <v>17.010000000000002</v>
      </c>
    </row>
    <row r="6658" spans="1:4" ht="14.4">
      <c r="A6658" s="297" t="s">
        <v>18635</v>
      </c>
      <c r="B6658" s="298" t="s">
        <v>18636</v>
      </c>
      <c r="C6658" s="297" t="s">
        <v>550</v>
      </c>
      <c r="D6658" s="299">
        <v>6.42</v>
      </c>
    </row>
    <row r="6659" spans="1:4" ht="14.4">
      <c r="A6659" s="297" t="s">
        <v>18637</v>
      </c>
      <c r="B6659" s="298" t="s">
        <v>18638</v>
      </c>
      <c r="C6659" s="297" t="s">
        <v>550</v>
      </c>
      <c r="D6659" s="299">
        <v>4.8899999999999997</v>
      </c>
    </row>
    <row r="6660" spans="1:4" ht="20.399999999999999">
      <c r="A6660" s="297" t="s">
        <v>18639</v>
      </c>
      <c r="B6660" s="298" t="s">
        <v>18640</v>
      </c>
      <c r="C6660" s="297" t="s">
        <v>550</v>
      </c>
      <c r="D6660" s="299">
        <v>29054.47</v>
      </c>
    </row>
    <row r="6661" spans="1:4" ht="20.399999999999999">
      <c r="A6661" s="297" t="s">
        <v>18641</v>
      </c>
      <c r="B6661" s="298" t="s">
        <v>18642</v>
      </c>
      <c r="C6661" s="297" t="s">
        <v>550</v>
      </c>
      <c r="D6661" s="299">
        <v>47154.91</v>
      </c>
    </row>
    <row r="6662" spans="1:4" ht="14.4">
      <c r="A6662" s="297" t="s">
        <v>18643</v>
      </c>
      <c r="B6662" s="298" t="s">
        <v>18644</v>
      </c>
      <c r="C6662" s="297" t="s">
        <v>550</v>
      </c>
      <c r="D6662" s="299">
        <v>47.04</v>
      </c>
    </row>
    <row r="6663" spans="1:4" ht="20.399999999999999">
      <c r="A6663" s="297" t="s">
        <v>18645</v>
      </c>
      <c r="B6663" s="298" t="s">
        <v>18646</v>
      </c>
      <c r="C6663" s="297" t="s">
        <v>9</v>
      </c>
      <c r="D6663" s="299">
        <v>2110</v>
      </c>
    </row>
    <row r="6664" spans="1:4" ht="20.399999999999999">
      <c r="A6664" s="297" t="s">
        <v>18647</v>
      </c>
      <c r="B6664" s="298" t="s">
        <v>18648</v>
      </c>
      <c r="C6664" s="297" t="s">
        <v>9</v>
      </c>
      <c r="D6664" s="299">
        <v>1800</v>
      </c>
    </row>
    <row r="6665" spans="1:4" ht="20.399999999999999">
      <c r="A6665" s="297" t="s">
        <v>18649</v>
      </c>
      <c r="B6665" s="298" t="s">
        <v>18650</v>
      </c>
      <c r="C6665" s="297" t="s">
        <v>9</v>
      </c>
      <c r="D6665" s="299">
        <v>1200</v>
      </c>
    </row>
    <row r="6666" spans="1:4" ht="14.4">
      <c r="A6666" s="297" t="s">
        <v>18651</v>
      </c>
      <c r="B6666" s="298" t="s">
        <v>18652</v>
      </c>
      <c r="C6666" s="297" t="s">
        <v>550</v>
      </c>
      <c r="D6666" s="299">
        <v>45.91</v>
      </c>
    </row>
    <row r="6667" spans="1:4" ht="14.4">
      <c r="A6667" s="297" t="s">
        <v>18653</v>
      </c>
      <c r="B6667" s="298" t="s">
        <v>18654</v>
      </c>
      <c r="C6667" s="297" t="s">
        <v>550</v>
      </c>
      <c r="D6667" s="299">
        <v>664.7</v>
      </c>
    </row>
    <row r="6668" spans="1:4" ht="14.4">
      <c r="A6668" s="297" t="s">
        <v>18655</v>
      </c>
      <c r="B6668" s="298" t="s">
        <v>18656</v>
      </c>
      <c r="C6668" s="297" t="s">
        <v>550</v>
      </c>
      <c r="D6668" s="299">
        <v>889.56</v>
      </c>
    </row>
    <row r="6669" spans="1:4" ht="14.4">
      <c r="A6669" s="297" t="s">
        <v>18657</v>
      </c>
      <c r="B6669" s="298" t="s">
        <v>18658</v>
      </c>
      <c r="C6669" s="297" t="s">
        <v>550</v>
      </c>
      <c r="D6669" s="299">
        <v>1282.55</v>
      </c>
    </row>
    <row r="6670" spans="1:4" ht="14.4">
      <c r="A6670" s="297" t="s">
        <v>18659</v>
      </c>
      <c r="B6670" s="298" t="s">
        <v>18660</v>
      </c>
      <c r="C6670" s="297" t="s">
        <v>550</v>
      </c>
      <c r="D6670" s="299">
        <v>2179.31</v>
      </c>
    </row>
    <row r="6671" spans="1:4" ht="14.4">
      <c r="A6671" s="297" t="s">
        <v>18661</v>
      </c>
      <c r="B6671" s="298" t="s">
        <v>18662</v>
      </c>
      <c r="C6671" s="297" t="s">
        <v>550</v>
      </c>
      <c r="D6671" s="299">
        <v>621.72</v>
      </c>
    </row>
    <row r="6672" spans="1:4" ht="14.4">
      <c r="A6672" s="297" t="s">
        <v>18663</v>
      </c>
      <c r="B6672" s="298" t="s">
        <v>18664</v>
      </c>
      <c r="C6672" s="297" t="s">
        <v>550</v>
      </c>
      <c r="D6672" s="299">
        <v>884.36</v>
      </c>
    </row>
    <row r="6673" spans="1:4" ht="14.4">
      <c r="A6673" s="297" t="s">
        <v>18665</v>
      </c>
      <c r="B6673" s="298" t="s">
        <v>18666</v>
      </c>
      <c r="C6673" s="297" t="s">
        <v>550</v>
      </c>
      <c r="D6673" s="299">
        <v>1286.99</v>
      </c>
    </row>
    <row r="6674" spans="1:4" ht="14.4">
      <c r="A6674" s="297" t="s">
        <v>18667</v>
      </c>
      <c r="B6674" s="298" t="s">
        <v>18668</v>
      </c>
      <c r="C6674" s="297" t="s">
        <v>550</v>
      </c>
      <c r="D6674" s="299">
        <v>2201.2800000000002</v>
      </c>
    </row>
    <row r="6675" spans="1:4" ht="14.4">
      <c r="A6675" s="297" t="s">
        <v>18669</v>
      </c>
      <c r="B6675" s="298" t="s">
        <v>18670</v>
      </c>
      <c r="C6675" s="297" t="s">
        <v>550</v>
      </c>
      <c r="D6675" s="299">
        <v>45.16</v>
      </c>
    </row>
    <row r="6676" spans="1:4" ht="14.4">
      <c r="A6676" s="297" t="s">
        <v>18671</v>
      </c>
      <c r="B6676" s="298" t="s">
        <v>18672</v>
      </c>
      <c r="C6676" s="297" t="s">
        <v>550</v>
      </c>
      <c r="D6676" s="299">
        <v>41.62</v>
      </c>
    </row>
    <row r="6677" spans="1:4" ht="14.4">
      <c r="A6677" s="297" t="s">
        <v>18673</v>
      </c>
      <c r="B6677" s="298" t="s">
        <v>18674</v>
      </c>
      <c r="C6677" s="297" t="s">
        <v>550</v>
      </c>
      <c r="D6677" s="299">
        <v>101.73</v>
      </c>
    </row>
    <row r="6678" spans="1:4" ht="14.4">
      <c r="A6678" s="297" t="s">
        <v>18675</v>
      </c>
      <c r="B6678" s="298" t="s">
        <v>18676</v>
      </c>
      <c r="C6678" s="297" t="s">
        <v>550</v>
      </c>
      <c r="D6678" s="299">
        <v>39.35</v>
      </c>
    </row>
    <row r="6679" spans="1:4" ht="14.4">
      <c r="A6679" s="297" t="s">
        <v>18677</v>
      </c>
      <c r="B6679" s="298" t="s">
        <v>18678</v>
      </c>
      <c r="C6679" s="297" t="s">
        <v>550</v>
      </c>
      <c r="D6679" s="299">
        <v>2736.44</v>
      </c>
    </row>
    <row r="6680" spans="1:4" ht="14.4">
      <c r="A6680" s="297" t="s">
        <v>18679</v>
      </c>
      <c r="B6680" s="298" t="s">
        <v>18680</v>
      </c>
      <c r="C6680" s="297" t="s">
        <v>550</v>
      </c>
      <c r="D6680" s="299">
        <v>4277.68</v>
      </c>
    </row>
    <row r="6681" spans="1:4" ht="14.4">
      <c r="A6681" s="297" t="s">
        <v>18681</v>
      </c>
      <c r="B6681" s="298" t="s">
        <v>18682</v>
      </c>
      <c r="C6681" s="297" t="s">
        <v>550</v>
      </c>
      <c r="D6681" s="299">
        <v>68.3</v>
      </c>
    </row>
    <row r="6682" spans="1:4" ht="14.4">
      <c r="A6682" s="297" t="s">
        <v>18683</v>
      </c>
      <c r="B6682" s="298" t="s">
        <v>18684</v>
      </c>
      <c r="C6682" s="297" t="s">
        <v>550</v>
      </c>
      <c r="D6682" s="299">
        <v>72.22</v>
      </c>
    </row>
    <row r="6683" spans="1:4" ht="14.4">
      <c r="A6683" s="297" t="s">
        <v>18685</v>
      </c>
      <c r="B6683" s="298" t="s">
        <v>18686</v>
      </c>
      <c r="C6683" s="297" t="s">
        <v>550</v>
      </c>
      <c r="D6683" s="299">
        <v>68.680000000000007</v>
      </c>
    </row>
    <row r="6684" spans="1:4" ht="14.4">
      <c r="A6684" s="297" t="s">
        <v>18687</v>
      </c>
      <c r="B6684" s="298" t="s">
        <v>18688</v>
      </c>
      <c r="C6684" s="297" t="s">
        <v>550</v>
      </c>
      <c r="D6684" s="299">
        <v>116.44</v>
      </c>
    </row>
    <row r="6685" spans="1:4" ht="14.4">
      <c r="A6685" s="297" t="s">
        <v>18689</v>
      </c>
      <c r="B6685" s="298" t="s">
        <v>18690</v>
      </c>
      <c r="C6685" s="297" t="s">
        <v>550</v>
      </c>
      <c r="D6685" s="299">
        <v>212.34</v>
      </c>
    </row>
    <row r="6686" spans="1:4" ht="14.4">
      <c r="A6686" s="297" t="s">
        <v>18691</v>
      </c>
      <c r="B6686" s="298" t="s">
        <v>18692</v>
      </c>
      <c r="C6686" s="297" t="s">
        <v>550</v>
      </c>
      <c r="D6686" s="299">
        <v>162.71</v>
      </c>
    </row>
    <row r="6687" spans="1:4" ht="14.4">
      <c r="A6687" s="297" t="s">
        <v>18693</v>
      </c>
      <c r="B6687" s="298" t="s">
        <v>18694</v>
      </c>
      <c r="C6687" s="297" t="s">
        <v>550</v>
      </c>
      <c r="D6687" s="299">
        <v>350.87</v>
      </c>
    </row>
    <row r="6688" spans="1:4" ht="14.4">
      <c r="A6688" s="297" t="s">
        <v>18695</v>
      </c>
      <c r="B6688" s="298" t="s">
        <v>18696</v>
      </c>
      <c r="C6688" s="297" t="s">
        <v>550</v>
      </c>
      <c r="D6688" s="299">
        <v>770.86</v>
      </c>
    </row>
    <row r="6689" spans="1:4" ht="14.4">
      <c r="A6689" s="297" t="s">
        <v>18697</v>
      </c>
      <c r="B6689" s="298" t="s">
        <v>18698</v>
      </c>
      <c r="C6689" s="297" t="s">
        <v>550</v>
      </c>
      <c r="D6689" s="299">
        <v>1497.26</v>
      </c>
    </row>
    <row r="6690" spans="1:4" ht="14.4">
      <c r="A6690" s="297" t="s">
        <v>18699</v>
      </c>
      <c r="B6690" s="298" t="s">
        <v>18700</v>
      </c>
      <c r="C6690" s="297" t="s">
        <v>550</v>
      </c>
      <c r="D6690" s="299">
        <v>3172.56</v>
      </c>
    </row>
    <row r="6691" spans="1:4" ht="14.4">
      <c r="A6691" s="297" t="s">
        <v>18701</v>
      </c>
      <c r="B6691" s="298" t="s">
        <v>18702</v>
      </c>
      <c r="C6691" s="297" t="s">
        <v>550</v>
      </c>
      <c r="D6691" s="299">
        <v>114.47</v>
      </c>
    </row>
    <row r="6692" spans="1:4" ht="14.4">
      <c r="A6692" s="297" t="s">
        <v>18703</v>
      </c>
      <c r="B6692" s="298" t="s">
        <v>18704</v>
      </c>
      <c r="C6692" s="297" t="s">
        <v>550</v>
      </c>
      <c r="D6692" s="299">
        <v>1279.3599999999999</v>
      </c>
    </row>
    <row r="6693" spans="1:4" ht="14.4">
      <c r="A6693" s="297" t="s">
        <v>18705</v>
      </c>
      <c r="B6693" s="298" t="s">
        <v>18706</v>
      </c>
      <c r="C6693" s="297" t="s">
        <v>550</v>
      </c>
      <c r="D6693" s="299">
        <v>672.16</v>
      </c>
    </row>
    <row r="6694" spans="1:4" ht="20.399999999999999">
      <c r="A6694" s="297" t="s">
        <v>18707</v>
      </c>
      <c r="B6694" s="298" t="s">
        <v>18708</v>
      </c>
      <c r="C6694" s="297" t="s">
        <v>550</v>
      </c>
      <c r="D6694" s="299">
        <v>4061.21</v>
      </c>
    </row>
    <row r="6695" spans="1:4" ht="20.399999999999999">
      <c r="A6695" s="297" t="s">
        <v>18709</v>
      </c>
      <c r="B6695" s="298" t="s">
        <v>18710</v>
      </c>
      <c r="C6695" s="297" t="s">
        <v>550</v>
      </c>
      <c r="D6695" s="299">
        <v>5927.93</v>
      </c>
    </row>
    <row r="6696" spans="1:4" ht="20.399999999999999">
      <c r="A6696" s="297" t="s">
        <v>18711</v>
      </c>
      <c r="B6696" s="298" t="s">
        <v>18712</v>
      </c>
      <c r="C6696" s="297" t="s">
        <v>550</v>
      </c>
      <c r="D6696" s="299">
        <v>38192.11</v>
      </c>
    </row>
    <row r="6697" spans="1:4" ht="20.399999999999999">
      <c r="A6697" s="297" t="s">
        <v>18713</v>
      </c>
      <c r="B6697" s="298" t="s">
        <v>18714</v>
      </c>
      <c r="C6697" s="297" t="s">
        <v>550</v>
      </c>
      <c r="D6697" s="299">
        <v>53304.83</v>
      </c>
    </row>
    <row r="6698" spans="1:4" ht="20.399999999999999">
      <c r="A6698" s="297" t="s">
        <v>18715</v>
      </c>
      <c r="B6698" s="298" t="s">
        <v>18716</v>
      </c>
      <c r="C6698" s="297" t="s">
        <v>550</v>
      </c>
      <c r="D6698" s="299">
        <v>13610.98</v>
      </c>
    </row>
    <row r="6699" spans="1:4" ht="20.399999999999999">
      <c r="A6699" s="297" t="s">
        <v>18717</v>
      </c>
      <c r="B6699" s="298" t="s">
        <v>18718</v>
      </c>
      <c r="C6699" s="297" t="s">
        <v>550</v>
      </c>
      <c r="D6699" s="299">
        <v>70407.47</v>
      </c>
    </row>
    <row r="6700" spans="1:4" ht="20.399999999999999">
      <c r="A6700" s="297" t="s">
        <v>18719</v>
      </c>
      <c r="B6700" s="298" t="s">
        <v>18720</v>
      </c>
      <c r="C6700" s="297" t="s">
        <v>550</v>
      </c>
      <c r="D6700" s="299">
        <v>20080.55</v>
      </c>
    </row>
    <row r="6701" spans="1:4" ht="20.399999999999999">
      <c r="A6701" s="297" t="s">
        <v>18721</v>
      </c>
      <c r="B6701" s="298" t="s">
        <v>18722</v>
      </c>
      <c r="C6701" s="297" t="s">
        <v>550</v>
      </c>
      <c r="D6701" s="299">
        <v>24599.73</v>
      </c>
    </row>
    <row r="6702" spans="1:4" ht="14.4">
      <c r="A6702" s="297" t="s">
        <v>18723</v>
      </c>
      <c r="B6702" s="298" t="s">
        <v>18724</v>
      </c>
      <c r="C6702" s="297" t="s">
        <v>550</v>
      </c>
      <c r="D6702" s="299">
        <v>1016.24</v>
      </c>
    </row>
    <row r="6703" spans="1:4" ht="14.4">
      <c r="A6703" s="297" t="s">
        <v>18725</v>
      </c>
      <c r="B6703" s="298" t="s">
        <v>18726</v>
      </c>
      <c r="C6703" s="297" t="s">
        <v>550</v>
      </c>
      <c r="D6703" s="299">
        <v>2032.48</v>
      </c>
    </row>
    <row r="6704" spans="1:4" ht="14.4">
      <c r="A6704" s="297" t="s">
        <v>18727</v>
      </c>
      <c r="B6704" s="298" t="s">
        <v>18728</v>
      </c>
      <c r="C6704" s="297" t="s">
        <v>550</v>
      </c>
      <c r="D6704" s="299">
        <v>4064.97</v>
      </c>
    </row>
    <row r="6705" spans="1:4" ht="14.4">
      <c r="A6705" s="297" t="s">
        <v>18729</v>
      </c>
      <c r="B6705" s="298" t="s">
        <v>18730</v>
      </c>
      <c r="C6705" s="297" t="s">
        <v>550</v>
      </c>
      <c r="D6705" s="299">
        <v>7113.7</v>
      </c>
    </row>
    <row r="6706" spans="1:4" ht="14.4">
      <c r="A6706" s="297" t="s">
        <v>18731</v>
      </c>
      <c r="B6706" s="298" t="s">
        <v>18732</v>
      </c>
      <c r="C6706" s="297" t="s">
        <v>550</v>
      </c>
      <c r="D6706" s="299">
        <v>11016.86</v>
      </c>
    </row>
    <row r="6707" spans="1:4" ht="14.4">
      <c r="A6707" s="297" t="s">
        <v>18733</v>
      </c>
      <c r="B6707" s="298" t="s">
        <v>18734</v>
      </c>
      <c r="C6707" s="297" t="s">
        <v>550</v>
      </c>
      <c r="D6707" s="299">
        <v>21000</v>
      </c>
    </row>
    <row r="6708" spans="1:4" ht="14.4">
      <c r="A6708" s="297" t="s">
        <v>18735</v>
      </c>
      <c r="B6708" s="298" t="s">
        <v>18736</v>
      </c>
      <c r="C6708" s="297" t="s">
        <v>550</v>
      </c>
      <c r="D6708" s="299">
        <v>14000</v>
      </c>
    </row>
    <row r="6709" spans="1:4" ht="14.4">
      <c r="A6709" s="297" t="s">
        <v>18737</v>
      </c>
      <c r="B6709" s="298" t="s">
        <v>18738</v>
      </c>
      <c r="C6709" s="297" t="s">
        <v>550</v>
      </c>
      <c r="D6709" s="299">
        <v>16000</v>
      </c>
    </row>
    <row r="6710" spans="1:4" ht="14.4">
      <c r="A6710" s="297" t="s">
        <v>18739</v>
      </c>
      <c r="B6710" s="298" t="s">
        <v>18740</v>
      </c>
      <c r="C6710" s="297" t="s">
        <v>550</v>
      </c>
      <c r="D6710" s="299">
        <v>16000</v>
      </c>
    </row>
    <row r="6711" spans="1:4" ht="14.4">
      <c r="A6711" s="297" t="s">
        <v>18741</v>
      </c>
      <c r="B6711" s="298" t="s">
        <v>18742</v>
      </c>
      <c r="C6711" s="297" t="s">
        <v>550</v>
      </c>
      <c r="D6711" s="299">
        <v>18000</v>
      </c>
    </row>
    <row r="6712" spans="1:4" ht="14.4">
      <c r="A6712" s="297" t="s">
        <v>18743</v>
      </c>
      <c r="B6712" s="298" t="s">
        <v>18744</v>
      </c>
      <c r="C6712" s="297" t="s">
        <v>550</v>
      </c>
      <c r="D6712" s="299">
        <v>233735.75</v>
      </c>
    </row>
    <row r="6713" spans="1:4" ht="14.4">
      <c r="A6713" s="297" t="s">
        <v>18745</v>
      </c>
      <c r="B6713" s="298" t="s">
        <v>18746</v>
      </c>
      <c r="C6713" s="297" t="s">
        <v>550</v>
      </c>
      <c r="D6713" s="299">
        <v>284547.87</v>
      </c>
    </row>
    <row r="6714" spans="1:4" ht="14.4">
      <c r="A6714" s="297" t="s">
        <v>18747</v>
      </c>
      <c r="B6714" s="298" t="s">
        <v>18748</v>
      </c>
      <c r="C6714" s="297" t="s">
        <v>550</v>
      </c>
      <c r="D6714" s="299">
        <v>304872.71000000002</v>
      </c>
    </row>
    <row r="6715" spans="1:4" ht="14.4">
      <c r="A6715" s="297" t="s">
        <v>18749</v>
      </c>
      <c r="B6715" s="298" t="s">
        <v>18750</v>
      </c>
      <c r="C6715" s="297" t="s">
        <v>550</v>
      </c>
      <c r="D6715" s="299">
        <v>340441.2</v>
      </c>
    </row>
    <row r="6716" spans="1:4" ht="14.4">
      <c r="A6716" s="297" t="s">
        <v>18751</v>
      </c>
      <c r="B6716" s="298" t="s">
        <v>18752</v>
      </c>
      <c r="C6716" s="297" t="s">
        <v>550</v>
      </c>
      <c r="D6716" s="299">
        <v>144306.42000000001</v>
      </c>
    </row>
    <row r="6717" spans="1:4" ht="14.4">
      <c r="A6717" s="297" t="s">
        <v>18753</v>
      </c>
      <c r="B6717" s="298" t="s">
        <v>18754</v>
      </c>
      <c r="C6717" s="297" t="s">
        <v>550</v>
      </c>
      <c r="D6717" s="299">
        <v>152436.35999999999</v>
      </c>
    </row>
    <row r="6718" spans="1:4" ht="14.4">
      <c r="A6718" s="297" t="s">
        <v>18755</v>
      </c>
      <c r="B6718" s="298" t="s">
        <v>18756</v>
      </c>
      <c r="C6718" s="297" t="s">
        <v>550</v>
      </c>
      <c r="D6718" s="299">
        <v>269304.23</v>
      </c>
    </row>
    <row r="6719" spans="1:4" ht="14.4">
      <c r="A6719" s="297" t="s">
        <v>18757</v>
      </c>
      <c r="B6719" s="298" t="s">
        <v>18758</v>
      </c>
      <c r="C6719" s="297" t="s">
        <v>550</v>
      </c>
      <c r="D6719" s="299">
        <v>325197.56</v>
      </c>
    </row>
    <row r="6720" spans="1:4" ht="14.4">
      <c r="A6720" s="297" t="s">
        <v>18759</v>
      </c>
      <c r="B6720" s="298" t="s">
        <v>18760</v>
      </c>
      <c r="C6720" s="297" t="s">
        <v>550</v>
      </c>
      <c r="D6720" s="299">
        <v>457309.07</v>
      </c>
    </row>
    <row r="6721" spans="1:4" ht="14.4">
      <c r="A6721" s="297" t="s">
        <v>18761</v>
      </c>
      <c r="B6721" s="298" t="s">
        <v>18762</v>
      </c>
      <c r="C6721" s="297" t="s">
        <v>550</v>
      </c>
      <c r="D6721" s="299">
        <v>605.19000000000005</v>
      </c>
    </row>
    <row r="6722" spans="1:4" ht="14.4">
      <c r="A6722" s="297" t="s">
        <v>18763</v>
      </c>
      <c r="B6722" s="298" t="s">
        <v>18764</v>
      </c>
      <c r="C6722" s="297" t="s">
        <v>550</v>
      </c>
      <c r="D6722" s="299">
        <v>1339.02</v>
      </c>
    </row>
    <row r="6723" spans="1:4" ht="14.4">
      <c r="A6723" s="297" t="s">
        <v>18765</v>
      </c>
      <c r="B6723" s="298" t="s">
        <v>18766</v>
      </c>
      <c r="C6723" s="297" t="s">
        <v>550</v>
      </c>
      <c r="D6723" s="299">
        <v>2252.7199999999998</v>
      </c>
    </row>
    <row r="6724" spans="1:4" ht="14.4">
      <c r="A6724" s="297" t="s">
        <v>18767</v>
      </c>
      <c r="B6724" s="298" t="s">
        <v>18768</v>
      </c>
      <c r="C6724" s="297" t="s">
        <v>550</v>
      </c>
      <c r="D6724" s="299">
        <v>61.41</v>
      </c>
    </row>
    <row r="6725" spans="1:4" ht="14.4">
      <c r="A6725" s="297" t="s">
        <v>18769</v>
      </c>
      <c r="B6725" s="298" t="s">
        <v>18770</v>
      </c>
      <c r="C6725" s="297" t="s">
        <v>550</v>
      </c>
      <c r="D6725" s="299">
        <v>61.41</v>
      </c>
    </row>
    <row r="6726" spans="1:4" ht="14.4">
      <c r="A6726" s="297" t="s">
        <v>18771</v>
      </c>
      <c r="B6726" s="298" t="s">
        <v>18772</v>
      </c>
      <c r="C6726" s="297" t="s">
        <v>550</v>
      </c>
      <c r="D6726" s="299">
        <v>499.77</v>
      </c>
    </row>
    <row r="6727" spans="1:4" ht="14.4">
      <c r="A6727" s="297" t="s">
        <v>18773</v>
      </c>
      <c r="B6727" s="298" t="s">
        <v>18774</v>
      </c>
      <c r="C6727" s="297" t="s">
        <v>550</v>
      </c>
      <c r="D6727" s="299">
        <v>898.15</v>
      </c>
    </row>
    <row r="6728" spans="1:4" ht="14.4">
      <c r="A6728" s="297" t="s">
        <v>18775</v>
      </c>
      <c r="B6728" s="298" t="s">
        <v>18776</v>
      </c>
      <c r="C6728" s="297" t="s">
        <v>550</v>
      </c>
      <c r="D6728" s="299">
        <v>1769.61</v>
      </c>
    </row>
    <row r="6729" spans="1:4" ht="14.4">
      <c r="A6729" s="297" t="s">
        <v>18777</v>
      </c>
      <c r="B6729" s="298" t="s">
        <v>18778</v>
      </c>
      <c r="C6729" s="297" t="s">
        <v>550</v>
      </c>
      <c r="D6729" s="299">
        <v>1769.61</v>
      </c>
    </row>
    <row r="6730" spans="1:4" ht="14.4">
      <c r="A6730" s="297" t="s">
        <v>18779</v>
      </c>
      <c r="B6730" s="298" t="s">
        <v>18780</v>
      </c>
      <c r="C6730" s="297" t="s">
        <v>550</v>
      </c>
      <c r="D6730" s="299">
        <v>4336.82</v>
      </c>
    </row>
    <row r="6731" spans="1:4" ht="14.4">
      <c r="A6731" s="297" t="s">
        <v>18781</v>
      </c>
      <c r="B6731" s="298" t="s">
        <v>18782</v>
      </c>
      <c r="C6731" s="297" t="s">
        <v>550</v>
      </c>
      <c r="D6731" s="299">
        <v>39.85</v>
      </c>
    </row>
    <row r="6732" spans="1:4" ht="14.4">
      <c r="A6732" s="297" t="s">
        <v>18783</v>
      </c>
      <c r="B6732" s="298" t="s">
        <v>18784</v>
      </c>
      <c r="C6732" s="297" t="s">
        <v>550</v>
      </c>
      <c r="D6732" s="299">
        <v>357.33</v>
      </c>
    </row>
    <row r="6733" spans="1:4" ht="14.4">
      <c r="A6733" s="297" t="s">
        <v>18785</v>
      </c>
      <c r="B6733" s="298" t="s">
        <v>18786</v>
      </c>
      <c r="C6733" s="297" t="s">
        <v>550</v>
      </c>
      <c r="D6733" s="299">
        <v>533.02</v>
      </c>
    </row>
    <row r="6734" spans="1:4" ht="14.4">
      <c r="A6734" s="297" t="s">
        <v>18787</v>
      </c>
      <c r="B6734" s="298" t="s">
        <v>18788</v>
      </c>
      <c r="C6734" s="297" t="s">
        <v>550</v>
      </c>
      <c r="D6734" s="299">
        <v>61.41</v>
      </c>
    </row>
    <row r="6735" spans="1:4" ht="14.4">
      <c r="A6735" s="297" t="s">
        <v>18789</v>
      </c>
      <c r="B6735" s="298" t="s">
        <v>18790</v>
      </c>
      <c r="C6735" s="297" t="s">
        <v>550</v>
      </c>
      <c r="D6735" s="299">
        <v>499.77</v>
      </c>
    </row>
    <row r="6736" spans="1:4" ht="14.4">
      <c r="A6736" s="297" t="s">
        <v>18791</v>
      </c>
      <c r="B6736" s="298" t="s">
        <v>18792</v>
      </c>
      <c r="C6736" s="297" t="s">
        <v>550</v>
      </c>
      <c r="D6736" s="299">
        <v>898.15</v>
      </c>
    </row>
    <row r="6737" spans="1:4" ht="14.4">
      <c r="A6737" s="297" t="s">
        <v>18793</v>
      </c>
      <c r="B6737" s="298" t="s">
        <v>18794</v>
      </c>
      <c r="C6737" s="297" t="s">
        <v>550</v>
      </c>
      <c r="D6737" s="299">
        <v>1769.61</v>
      </c>
    </row>
    <row r="6738" spans="1:4" ht="14.4">
      <c r="A6738" s="297" t="s">
        <v>18795</v>
      </c>
      <c r="B6738" s="298" t="s">
        <v>18796</v>
      </c>
      <c r="C6738" s="297" t="s">
        <v>550</v>
      </c>
      <c r="D6738" s="299">
        <v>1769.61</v>
      </c>
    </row>
    <row r="6739" spans="1:4" ht="14.4">
      <c r="A6739" s="297" t="s">
        <v>18797</v>
      </c>
      <c r="B6739" s="298" t="s">
        <v>18798</v>
      </c>
      <c r="C6739" s="297" t="s">
        <v>550</v>
      </c>
      <c r="D6739" s="299">
        <v>4336.82</v>
      </c>
    </row>
    <row r="6740" spans="1:4" ht="14.4">
      <c r="A6740" s="297" t="s">
        <v>18799</v>
      </c>
      <c r="B6740" s="298" t="s">
        <v>18800</v>
      </c>
      <c r="C6740" s="297" t="s">
        <v>550</v>
      </c>
      <c r="D6740" s="299">
        <v>39.85</v>
      </c>
    </row>
    <row r="6741" spans="1:4" ht="14.4">
      <c r="A6741" s="297" t="s">
        <v>18801</v>
      </c>
      <c r="B6741" s="298" t="s">
        <v>18802</v>
      </c>
      <c r="C6741" s="297" t="s">
        <v>550</v>
      </c>
      <c r="D6741" s="299">
        <v>618.42999999999995</v>
      </c>
    </row>
    <row r="6742" spans="1:4" ht="14.4">
      <c r="A6742" s="297" t="s">
        <v>18803</v>
      </c>
      <c r="B6742" s="298" t="s">
        <v>18804</v>
      </c>
      <c r="C6742" s="297" t="s">
        <v>550</v>
      </c>
      <c r="D6742" s="299">
        <v>4212.66</v>
      </c>
    </row>
    <row r="6743" spans="1:4" ht="14.4">
      <c r="A6743" s="297" t="s">
        <v>18805</v>
      </c>
      <c r="B6743" s="298" t="s">
        <v>18806</v>
      </c>
      <c r="C6743" s="297" t="s">
        <v>550</v>
      </c>
      <c r="D6743" s="299">
        <v>34.020000000000003</v>
      </c>
    </row>
    <row r="6744" spans="1:4" ht="14.4">
      <c r="A6744" s="297" t="s">
        <v>18807</v>
      </c>
      <c r="B6744" s="298" t="s">
        <v>18808</v>
      </c>
      <c r="C6744" s="297" t="s">
        <v>550</v>
      </c>
      <c r="D6744" s="299">
        <v>214.7</v>
      </c>
    </row>
    <row r="6745" spans="1:4" ht="14.4">
      <c r="A6745" s="297" t="s">
        <v>18809</v>
      </c>
      <c r="B6745" s="298" t="s">
        <v>18810</v>
      </c>
      <c r="C6745" s="297" t="s">
        <v>550</v>
      </c>
      <c r="D6745" s="299">
        <v>478.42</v>
      </c>
    </row>
    <row r="6746" spans="1:4" ht="14.4">
      <c r="A6746" s="297" t="s">
        <v>18811</v>
      </c>
      <c r="B6746" s="298" t="s">
        <v>18812</v>
      </c>
      <c r="C6746" s="297" t="s">
        <v>550</v>
      </c>
      <c r="D6746" s="299">
        <v>789.62</v>
      </c>
    </row>
    <row r="6747" spans="1:4" ht="14.4">
      <c r="A6747" s="297" t="s">
        <v>18813</v>
      </c>
      <c r="B6747" s="298" t="s">
        <v>18814</v>
      </c>
      <c r="C6747" s="297" t="s">
        <v>550</v>
      </c>
      <c r="D6747" s="299">
        <v>1333.82</v>
      </c>
    </row>
    <row r="6748" spans="1:4" ht="14.4">
      <c r="A6748" s="297" t="s">
        <v>18815</v>
      </c>
      <c r="B6748" s="298" t="s">
        <v>18816</v>
      </c>
      <c r="C6748" s="297" t="s">
        <v>550</v>
      </c>
      <c r="D6748" s="299">
        <v>7104.88</v>
      </c>
    </row>
    <row r="6749" spans="1:4" ht="14.4">
      <c r="A6749" s="297" t="s">
        <v>18817</v>
      </c>
      <c r="B6749" s="298" t="s">
        <v>18818</v>
      </c>
      <c r="C6749" s="297" t="s">
        <v>550</v>
      </c>
      <c r="D6749" s="299">
        <v>7983.7</v>
      </c>
    </row>
    <row r="6750" spans="1:4" ht="14.4">
      <c r="A6750" s="297" t="s">
        <v>18819</v>
      </c>
      <c r="B6750" s="298" t="s">
        <v>18820</v>
      </c>
      <c r="C6750" s="297" t="s">
        <v>550</v>
      </c>
      <c r="D6750" s="299">
        <v>3936.66</v>
      </c>
    </row>
    <row r="6751" spans="1:4" ht="14.4">
      <c r="A6751" s="297" t="s">
        <v>18821</v>
      </c>
      <c r="B6751" s="298" t="s">
        <v>18822</v>
      </c>
      <c r="C6751" s="297" t="s">
        <v>550</v>
      </c>
      <c r="D6751" s="299">
        <v>395.01</v>
      </c>
    </row>
    <row r="6752" spans="1:4" ht="14.4">
      <c r="A6752" s="297" t="s">
        <v>18823</v>
      </c>
      <c r="B6752" s="298" t="s">
        <v>18824</v>
      </c>
      <c r="C6752" s="297" t="s">
        <v>550</v>
      </c>
      <c r="D6752" s="299">
        <v>164.6</v>
      </c>
    </row>
    <row r="6753" spans="1:4" ht="14.4">
      <c r="A6753" s="297" t="s">
        <v>18825</v>
      </c>
      <c r="B6753" s="298" t="s">
        <v>18826</v>
      </c>
      <c r="C6753" s="297" t="s">
        <v>550</v>
      </c>
      <c r="D6753" s="299">
        <v>1394.85</v>
      </c>
    </row>
    <row r="6754" spans="1:4" ht="14.4">
      <c r="A6754" s="297" t="s">
        <v>18827</v>
      </c>
      <c r="B6754" s="298" t="s">
        <v>18828</v>
      </c>
      <c r="C6754" s="297" t="s">
        <v>550</v>
      </c>
      <c r="D6754" s="299">
        <v>206.45</v>
      </c>
    </row>
    <row r="6755" spans="1:4" ht="14.4">
      <c r="A6755" s="297" t="s">
        <v>18829</v>
      </c>
      <c r="B6755" s="298" t="s">
        <v>18830</v>
      </c>
      <c r="C6755" s="297" t="s">
        <v>550</v>
      </c>
      <c r="D6755" s="299">
        <v>374.55</v>
      </c>
    </row>
    <row r="6756" spans="1:4" ht="14.4">
      <c r="A6756" s="297" t="s">
        <v>18831</v>
      </c>
      <c r="B6756" s="298" t="s">
        <v>18832</v>
      </c>
      <c r="C6756" s="297" t="s">
        <v>550</v>
      </c>
      <c r="D6756" s="299">
        <v>1101.45</v>
      </c>
    </row>
    <row r="6757" spans="1:4" ht="14.4">
      <c r="A6757" s="297" t="s">
        <v>18833</v>
      </c>
      <c r="B6757" s="298" t="s">
        <v>18834</v>
      </c>
      <c r="C6757" s="297" t="s">
        <v>550</v>
      </c>
      <c r="D6757" s="299">
        <v>541.30999999999995</v>
      </c>
    </row>
    <row r="6758" spans="1:4" ht="14.4">
      <c r="A6758" s="297" t="s">
        <v>18835</v>
      </c>
      <c r="B6758" s="298" t="s">
        <v>18836</v>
      </c>
      <c r="C6758" s="297" t="s">
        <v>550</v>
      </c>
      <c r="D6758" s="299">
        <v>62.95</v>
      </c>
    </row>
    <row r="6759" spans="1:4" ht="14.4">
      <c r="A6759" s="297" t="s">
        <v>18837</v>
      </c>
      <c r="B6759" s="298" t="s">
        <v>18838</v>
      </c>
      <c r="C6759" s="297" t="s">
        <v>550</v>
      </c>
      <c r="D6759" s="299">
        <v>43.97</v>
      </c>
    </row>
    <row r="6760" spans="1:4" ht="14.4">
      <c r="A6760" s="297" t="s">
        <v>18839</v>
      </c>
      <c r="B6760" s="298" t="s">
        <v>18840</v>
      </c>
      <c r="C6760" s="297" t="s">
        <v>550</v>
      </c>
      <c r="D6760" s="299">
        <v>84.88</v>
      </c>
    </row>
    <row r="6761" spans="1:4" ht="14.4">
      <c r="A6761" s="297" t="s">
        <v>18841</v>
      </c>
      <c r="B6761" s="298" t="s">
        <v>18842</v>
      </c>
      <c r="C6761" s="297" t="s">
        <v>550</v>
      </c>
      <c r="D6761" s="299">
        <v>375.65</v>
      </c>
    </row>
    <row r="6762" spans="1:4" ht="14.4">
      <c r="A6762" s="297" t="s">
        <v>18843</v>
      </c>
      <c r="B6762" s="298" t="s">
        <v>18844</v>
      </c>
      <c r="C6762" s="297" t="s">
        <v>550</v>
      </c>
      <c r="D6762" s="299">
        <v>883.62</v>
      </c>
    </row>
    <row r="6763" spans="1:4" ht="14.4">
      <c r="A6763" s="297" t="s">
        <v>18845</v>
      </c>
      <c r="B6763" s="298" t="s">
        <v>18846</v>
      </c>
      <c r="C6763" s="297" t="s">
        <v>550</v>
      </c>
      <c r="D6763" s="299">
        <v>1391.61</v>
      </c>
    </row>
    <row r="6764" spans="1:4" ht="14.4">
      <c r="A6764" s="297" t="s">
        <v>18847</v>
      </c>
      <c r="B6764" s="298" t="s">
        <v>18848</v>
      </c>
      <c r="C6764" s="297" t="s">
        <v>550</v>
      </c>
      <c r="D6764" s="299">
        <v>88.44</v>
      </c>
    </row>
    <row r="6765" spans="1:4" ht="14.4">
      <c r="A6765" s="297" t="s">
        <v>18849</v>
      </c>
      <c r="B6765" s="298" t="s">
        <v>18850</v>
      </c>
      <c r="C6765" s="297" t="s">
        <v>550</v>
      </c>
      <c r="D6765" s="299">
        <v>655.37</v>
      </c>
    </row>
    <row r="6766" spans="1:4" ht="14.4">
      <c r="A6766" s="297" t="s">
        <v>18851</v>
      </c>
      <c r="B6766" s="298" t="s">
        <v>18852</v>
      </c>
      <c r="C6766" s="297" t="s">
        <v>550</v>
      </c>
      <c r="D6766" s="299">
        <v>780.12</v>
      </c>
    </row>
    <row r="6767" spans="1:4" ht="14.4">
      <c r="A6767" s="297" t="s">
        <v>18853</v>
      </c>
      <c r="B6767" s="298" t="s">
        <v>18854</v>
      </c>
      <c r="C6767" s="297" t="s">
        <v>550</v>
      </c>
      <c r="D6767" s="299">
        <v>1476.13</v>
      </c>
    </row>
    <row r="6768" spans="1:4" ht="14.4">
      <c r="A6768" s="297" t="s">
        <v>18855</v>
      </c>
      <c r="B6768" s="298" t="s">
        <v>18856</v>
      </c>
      <c r="C6768" s="297" t="s">
        <v>550</v>
      </c>
      <c r="D6768" s="299">
        <v>1215.74</v>
      </c>
    </row>
    <row r="6769" spans="1:4" ht="14.4">
      <c r="A6769" s="297" t="s">
        <v>18857</v>
      </c>
      <c r="B6769" s="298" t="s">
        <v>18858</v>
      </c>
      <c r="C6769" s="297" t="s">
        <v>550</v>
      </c>
      <c r="D6769" s="299">
        <v>1628.34</v>
      </c>
    </row>
    <row r="6770" spans="1:4" ht="14.4">
      <c r="A6770" s="297" t="s">
        <v>18859</v>
      </c>
      <c r="B6770" s="298" t="s">
        <v>18860</v>
      </c>
      <c r="C6770" s="297" t="s">
        <v>550</v>
      </c>
      <c r="D6770" s="299">
        <v>2158.87</v>
      </c>
    </row>
    <row r="6771" spans="1:4" ht="14.4">
      <c r="A6771" s="297" t="s">
        <v>18861</v>
      </c>
      <c r="B6771" s="298" t="s">
        <v>18862</v>
      </c>
      <c r="C6771" s="297" t="s">
        <v>550</v>
      </c>
      <c r="D6771" s="299">
        <v>2707.28</v>
      </c>
    </row>
    <row r="6772" spans="1:4" ht="14.4">
      <c r="A6772" s="297" t="s">
        <v>18863</v>
      </c>
      <c r="B6772" s="298" t="s">
        <v>18864</v>
      </c>
      <c r="C6772" s="297" t="s">
        <v>550</v>
      </c>
      <c r="D6772" s="299">
        <v>3770.85</v>
      </c>
    </row>
    <row r="6773" spans="1:4" ht="14.4">
      <c r="A6773" s="297" t="s">
        <v>18865</v>
      </c>
      <c r="B6773" s="298" t="s">
        <v>18866</v>
      </c>
      <c r="C6773" s="297" t="s">
        <v>550</v>
      </c>
      <c r="D6773" s="299">
        <v>3142.37</v>
      </c>
    </row>
    <row r="6774" spans="1:4" ht="14.4">
      <c r="A6774" s="297" t="s">
        <v>18867</v>
      </c>
      <c r="B6774" s="298" t="s">
        <v>18868</v>
      </c>
      <c r="C6774" s="297" t="s">
        <v>550</v>
      </c>
      <c r="D6774" s="299">
        <v>20443.03</v>
      </c>
    </row>
    <row r="6775" spans="1:4" ht="14.4">
      <c r="A6775" s="297" t="s">
        <v>18869</v>
      </c>
      <c r="B6775" s="298" t="s">
        <v>18870</v>
      </c>
      <c r="C6775" s="297" t="s">
        <v>550</v>
      </c>
      <c r="D6775" s="299">
        <v>547.44000000000005</v>
      </c>
    </row>
    <row r="6776" spans="1:4" ht="14.4">
      <c r="A6776" s="297" t="s">
        <v>18871</v>
      </c>
      <c r="B6776" s="298" t="s">
        <v>18872</v>
      </c>
      <c r="C6776" s="297" t="s">
        <v>550</v>
      </c>
      <c r="D6776" s="299">
        <v>554.61</v>
      </c>
    </row>
    <row r="6777" spans="1:4" ht="14.4">
      <c r="A6777" s="297" t="s">
        <v>18873</v>
      </c>
      <c r="B6777" s="298" t="s">
        <v>18874</v>
      </c>
      <c r="C6777" s="297" t="s">
        <v>550</v>
      </c>
      <c r="D6777" s="299">
        <v>655.37</v>
      </c>
    </row>
    <row r="6778" spans="1:4" ht="14.4">
      <c r="A6778" s="297" t="s">
        <v>18875</v>
      </c>
      <c r="B6778" s="298" t="s">
        <v>18876</v>
      </c>
      <c r="C6778" s="297" t="s">
        <v>550</v>
      </c>
      <c r="D6778" s="299">
        <v>831.14</v>
      </c>
    </row>
    <row r="6779" spans="1:4" ht="14.4">
      <c r="A6779" s="297" t="s">
        <v>18877</v>
      </c>
      <c r="B6779" s="298" t="s">
        <v>18878</v>
      </c>
      <c r="C6779" s="297" t="s">
        <v>550</v>
      </c>
      <c r="D6779" s="299">
        <v>858.8</v>
      </c>
    </row>
    <row r="6780" spans="1:4" ht="14.4">
      <c r="A6780" s="297" t="s">
        <v>18879</v>
      </c>
      <c r="B6780" s="298" t="s">
        <v>18880</v>
      </c>
      <c r="C6780" s="297" t="s">
        <v>550</v>
      </c>
      <c r="D6780" s="299">
        <v>780.12</v>
      </c>
    </row>
    <row r="6781" spans="1:4" ht="14.4">
      <c r="A6781" s="297" t="s">
        <v>18881</v>
      </c>
      <c r="B6781" s="298" t="s">
        <v>18882</v>
      </c>
      <c r="C6781" s="297" t="s">
        <v>550</v>
      </c>
      <c r="D6781" s="299">
        <v>1154.08</v>
      </c>
    </row>
    <row r="6782" spans="1:4" ht="14.4">
      <c r="A6782" s="297" t="s">
        <v>18883</v>
      </c>
      <c r="B6782" s="298" t="s">
        <v>18884</v>
      </c>
      <c r="C6782" s="297" t="s">
        <v>550</v>
      </c>
      <c r="D6782" s="299">
        <v>1165.8399999999999</v>
      </c>
    </row>
    <row r="6783" spans="1:4" ht="14.4">
      <c r="A6783" s="297" t="s">
        <v>18885</v>
      </c>
      <c r="B6783" s="298" t="s">
        <v>18886</v>
      </c>
      <c r="C6783" s="297" t="s">
        <v>550</v>
      </c>
      <c r="D6783" s="299">
        <v>1215.74</v>
      </c>
    </row>
    <row r="6784" spans="1:4" ht="14.4">
      <c r="A6784" s="297" t="s">
        <v>18887</v>
      </c>
      <c r="B6784" s="298" t="s">
        <v>18888</v>
      </c>
      <c r="C6784" s="297" t="s">
        <v>550</v>
      </c>
      <c r="D6784" s="299">
        <v>1664.6</v>
      </c>
    </row>
    <row r="6785" spans="1:4" ht="14.4">
      <c r="A6785" s="297" t="s">
        <v>18889</v>
      </c>
      <c r="B6785" s="298" t="s">
        <v>18890</v>
      </c>
      <c r="C6785" s="297" t="s">
        <v>550</v>
      </c>
      <c r="D6785" s="299">
        <v>2368.5100000000002</v>
      </c>
    </row>
    <row r="6786" spans="1:4" ht="14.4">
      <c r="A6786" s="297" t="s">
        <v>18891</v>
      </c>
      <c r="B6786" s="298" t="s">
        <v>18892</v>
      </c>
      <c r="C6786" s="297" t="s">
        <v>550</v>
      </c>
      <c r="D6786" s="299">
        <v>1628.34</v>
      </c>
    </row>
    <row r="6787" spans="1:4" ht="14.4">
      <c r="A6787" s="297" t="s">
        <v>18893</v>
      </c>
      <c r="B6787" s="298" t="s">
        <v>18894</v>
      </c>
      <c r="C6787" s="297" t="s">
        <v>550</v>
      </c>
      <c r="D6787" s="299">
        <v>2189.33</v>
      </c>
    </row>
    <row r="6788" spans="1:4" ht="14.4">
      <c r="A6788" s="297" t="s">
        <v>18895</v>
      </c>
      <c r="B6788" s="298" t="s">
        <v>18896</v>
      </c>
      <c r="C6788" s="297" t="s">
        <v>550</v>
      </c>
      <c r="D6788" s="299">
        <v>2156.13</v>
      </c>
    </row>
    <row r="6789" spans="1:4" ht="14.4">
      <c r="A6789" s="297" t="s">
        <v>18897</v>
      </c>
      <c r="B6789" s="298" t="s">
        <v>18898</v>
      </c>
      <c r="C6789" s="297" t="s">
        <v>550</v>
      </c>
      <c r="D6789" s="299">
        <v>2598.83</v>
      </c>
    </row>
    <row r="6790" spans="1:4" ht="14.4">
      <c r="A6790" s="297" t="s">
        <v>18899</v>
      </c>
      <c r="B6790" s="298" t="s">
        <v>18900</v>
      </c>
      <c r="C6790" s="297" t="s">
        <v>550</v>
      </c>
      <c r="D6790" s="299">
        <v>3659.94</v>
      </c>
    </row>
    <row r="6791" spans="1:4" ht="14.4">
      <c r="A6791" s="297" t="s">
        <v>18901</v>
      </c>
      <c r="B6791" s="298" t="s">
        <v>18902</v>
      </c>
      <c r="C6791" s="297" t="s">
        <v>550</v>
      </c>
      <c r="D6791" s="299">
        <v>2552.1999999999998</v>
      </c>
    </row>
    <row r="6792" spans="1:4" ht="14.4">
      <c r="A6792" s="297" t="s">
        <v>18903</v>
      </c>
      <c r="B6792" s="298" t="s">
        <v>18904</v>
      </c>
      <c r="C6792" s="297" t="s">
        <v>550</v>
      </c>
      <c r="D6792" s="299">
        <v>2158.87</v>
      </c>
    </row>
    <row r="6793" spans="1:4" ht="14.4">
      <c r="A6793" s="297" t="s">
        <v>18905</v>
      </c>
      <c r="B6793" s="298" t="s">
        <v>18906</v>
      </c>
      <c r="C6793" s="297" t="s">
        <v>550</v>
      </c>
      <c r="D6793" s="299">
        <v>4544.3500000000004</v>
      </c>
    </row>
    <row r="6794" spans="1:4" ht="14.4">
      <c r="A6794" s="297" t="s">
        <v>18907</v>
      </c>
      <c r="B6794" s="298" t="s">
        <v>18908</v>
      </c>
      <c r="C6794" s="297" t="s">
        <v>550</v>
      </c>
      <c r="D6794" s="299">
        <v>9514.24</v>
      </c>
    </row>
    <row r="6795" spans="1:4" ht="14.4">
      <c r="A6795" s="297" t="s">
        <v>18909</v>
      </c>
      <c r="B6795" s="298" t="s">
        <v>18910</v>
      </c>
      <c r="C6795" s="297" t="s">
        <v>550</v>
      </c>
      <c r="D6795" s="299">
        <v>4017.12</v>
      </c>
    </row>
    <row r="6796" spans="1:4" ht="14.4">
      <c r="A6796" s="297" t="s">
        <v>18911</v>
      </c>
      <c r="B6796" s="298" t="s">
        <v>18912</v>
      </c>
      <c r="C6796" s="297" t="s">
        <v>550</v>
      </c>
      <c r="D6796" s="299">
        <v>4399.0200000000004</v>
      </c>
    </row>
    <row r="6797" spans="1:4" ht="14.4">
      <c r="A6797" s="297" t="s">
        <v>18913</v>
      </c>
      <c r="B6797" s="298" t="s">
        <v>18914</v>
      </c>
      <c r="C6797" s="297" t="s">
        <v>550</v>
      </c>
      <c r="D6797" s="299">
        <v>5388.04</v>
      </c>
    </row>
    <row r="6798" spans="1:4" ht="14.4">
      <c r="A6798" s="297" t="s">
        <v>18915</v>
      </c>
      <c r="B6798" s="298" t="s">
        <v>18916</v>
      </c>
      <c r="C6798" s="297" t="s">
        <v>550</v>
      </c>
      <c r="D6798" s="299">
        <v>6291.17</v>
      </c>
    </row>
    <row r="6799" spans="1:4" ht="14.4">
      <c r="A6799" s="297" t="s">
        <v>18917</v>
      </c>
      <c r="B6799" s="298" t="s">
        <v>18918</v>
      </c>
      <c r="C6799" s="297" t="s">
        <v>550</v>
      </c>
      <c r="D6799" s="299">
        <v>3199.42</v>
      </c>
    </row>
    <row r="6800" spans="1:4" ht="14.4">
      <c r="A6800" s="297" t="s">
        <v>18919</v>
      </c>
      <c r="B6800" s="298" t="s">
        <v>18920</v>
      </c>
      <c r="C6800" s="297" t="s">
        <v>550</v>
      </c>
      <c r="D6800" s="299">
        <v>5316.99</v>
      </c>
    </row>
    <row r="6801" spans="1:4" ht="14.4">
      <c r="A6801" s="297" t="s">
        <v>18921</v>
      </c>
      <c r="B6801" s="298" t="s">
        <v>18922</v>
      </c>
      <c r="C6801" s="297" t="s">
        <v>550</v>
      </c>
      <c r="D6801" s="299">
        <v>5526.31</v>
      </c>
    </row>
    <row r="6802" spans="1:4" ht="14.4">
      <c r="A6802" s="297" t="s">
        <v>18923</v>
      </c>
      <c r="B6802" s="298" t="s">
        <v>18924</v>
      </c>
      <c r="C6802" s="297" t="s">
        <v>550</v>
      </c>
      <c r="D6802" s="299">
        <v>6951.82</v>
      </c>
    </row>
    <row r="6803" spans="1:4" ht="14.4">
      <c r="A6803" s="297" t="s">
        <v>18925</v>
      </c>
      <c r="B6803" s="298" t="s">
        <v>18926</v>
      </c>
      <c r="C6803" s="297" t="s">
        <v>550</v>
      </c>
      <c r="D6803" s="299">
        <v>18214.55</v>
      </c>
    </row>
    <row r="6804" spans="1:4" ht="14.4">
      <c r="A6804" s="297" t="s">
        <v>18927</v>
      </c>
      <c r="B6804" s="298" t="s">
        <v>18928</v>
      </c>
      <c r="C6804" s="297" t="s">
        <v>550</v>
      </c>
      <c r="D6804" s="299">
        <v>4467.01</v>
      </c>
    </row>
    <row r="6805" spans="1:4" ht="14.4">
      <c r="A6805" s="297" t="s">
        <v>18929</v>
      </c>
      <c r="B6805" s="298" t="s">
        <v>18930</v>
      </c>
      <c r="C6805" s="297" t="s">
        <v>550</v>
      </c>
      <c r="D6805" s="299">
        <v>12702.97</v>
      </c>
    </row>
    <row r="6806" spans="1:4" ht="14.4">
      <c r="A6806" s="297" t="s">
        <v>18931</v>
      </c>
      <c r="B6806" s="298" t="s">
        <v>18932</v>
      </c>
      <c r="C6806" s="297" t="s">
        <v>550</v>
      </c>
      <c r="D6806" s="299">
        <v>14404.95</v>
      </c>
    </row>
    <row r="6807" spans="1:4" ht="14.4">
      <c r="A6807" s="297" t="s">
        <v>18933</v>
      </c>
      <c r="B6807" s="298" t="s">
        <v>18934</v>
      </c>
      <c r="C6807" s="297" t="s">
        <v>550</v>
      </c>
      <c r="D6807" s="299">
        <v>20436.919999999998</v>
      </c>
    </row>
    <row r="6808" spans="1:4" ht="14.4">
      <c r="A6808" s="297" t="s">
        <v>18935</v>
      </c>
      <c r="B6808" s="298" t="s">
        <v>18936</v>
      </c>
      <c r="C6808" s="297" t="s">
        <v>550</v>
      </c>
      <c r="D6808" s="299">
        <v>21672.12</v>
      </c>
    </row>
    <row r="6809" spans="1:4" ht="14.4">
      <c r="A6809" s="297" t="s">
        <v>18937</v>
      </c>
      <c r="B6809" s="298" t="s">
        <v>18938</v>
      </c>
      <c r="C6809" s="297" t="s">
        <v>550</v>
      </c>
      <c r="D6809" s="299">
        <v>22522.46</v>
      </c>
    </row>
    <row r="6810" spans="1:4" ht="14.4">
      <c r="A6810" s="297" t="s">
        <v>18939</v>
      </c>
      <c r="B6810" s="298" t="s">
        <v>18940</v>
      </c>
      <c r="C6810" s="297" t="s">
        <v>550</v>
      </c>
      <c r="D6810" s="299">
        <v>547.44000000000005</v>
      </c>
    </row>
    <row r="6811" spans="1:4" ht="14.4">
      <c r="A6811" s="297" t="s">
        <v>18941</v>
      </c>
      <c r="B6811" s="298" t="s">
        <v>18942</v>
      </c>
      <c r="C6811" s="297" t="s">
        <v>550</v>
      </c>
      <c r="D6811" s="299">
        <v>447.75</v>
      </c>
    </row>
    <row r="6812" spans="1:4" ht="14.4">
      <c r="A6812" s="297" t="s">
        <v>18943</v>
      </c>
      <c r="B6812" s="298" t="s">
        <v>18944</v>
      </c>
      <c r="C6812" s="297" t="s">
        <v>550</v>
      </c>
      <c r="D6812" s="299">
        <v>447.75</v>
      </c>
    </row>
    <row r="6813" spans="1:4" ht="14.4">
      <c r="A6813" s="297" t="s">
        <v>18945</v>
      </c>
      <c r="B6813" s="298" t="s">
        <v>18946</v>
      </c>
      <c r="C6813" s="297" t="s">
        <v>550</v>
      </c>
      <c r="D6813" s="299">
        <v>447.75</v>
      </c>
    </row>
    <row r="6814" spans="1:4" ht="14.4">
      <c r="A6814" s="297" t="s">
        <v>18947</v>
      </c>
      <c r="B6814" s="298" t="s">
        <v>18948</v>
      </c>
      <c r="C6814" s="297" t="s">
        <v>550</v>
      </c>
      <c r="D6814" s="299">
        <v>474.77</v>
      </c>
    </row>
    <row r="6815" spans="1:4" ht="14.4">
      <c r="A6815" s="297" t="s">
        <v>18949</v>
      </c>
      <c r="B6815" s="298" t="s">
        <v>18950</v>
      </c>
      <c r="C6815" s="297" t="s">
        <v>550</v>
      </c>
      <c r="D6815" s="299">
        <v>596.86</v>
      </c>
    </row>
    <row r="6816" spans="1:4" ht="14.4">
      <c r="A6816" s="297" t="s">
        <v>18951</v>
      </c>
      <c r="B6816" s="298" t="s">
        <v>18952</v>
      </c>
      <c r="C6816" s="297" t="s">
        <v>550</v>
      </c>
      <c r="D6816" s="299">
        <v>556.17999999999995</v>
      </c>
    </row>
    <row r="6817" spans="1:4" ht="14.4">
      <c r="A6817" s="297" t="s">
        <v>18953</v>
      </c>
      <c r="B6817" s="298" t="s">
        <v>18954</v>
      </c>
      <c r="C6817" s="297" t="s">
        <v>550</v>
      </c>
      <c r="D6817" s="299">
        <v>581.39</v>
      </c>
    </row>
    <row r="6818" spans="1:4" ht="14.4">
      <c r="A6818" s="297" t="s">
        <v>18955</v>
      </c>
      <c r="B6818" s="298" t="s">
        <v>18956</v>
      </c>
      <c r="C6818" s="297" t="s">
        <v>550</v>
      </c>
      <c r="D6818" s="299">
        <v>815.02</v>
      </c>
    </row>
    <row r="6819" spans="1:4" ht="14.4">
      <c r="A6819" s="297" t="s">
        <v>18957</v>
      </c>
      <c r="B6819" s="298" t="s">
        <v>18958</v>
      </c>
      <c r="C6819" s="297" t="s">
        <v>550</v>
      </c>
      <c r="D6819" s="299">
        <v>878.95</v>
      </c>
    </row>
    <row r="6820" spans="1:4" ht="14.4">
      <c r="A6820" s="297" t="s">
        <v>18959</v>
      </c>
      <c r="B6820" s="298" t="s">
        <v>18960</v>
      </c>
      <c r="C6820" s="297" t="s">
        <v>550</v>
      </c>
      <c r="D6820" s="299">
        <v>822.79</v>
      </c>
    </row>
    <row r="6821" spans="1:4" ht="14.4">
      <c r="A6821" s="297" t="s">
        <v>18961</v>
      </c>
      <c r="B6821" s="298" t="s">
        <v>18962</v>
      </c>
      <c r="C6821" s="297" t="s">
        <v>550</v>
      </c>
      <c r="D6821" s="299">
        <v>821.51</v>
      </c>
    </row>
    <row r="6822" spans="1:4" ht="14.4">
      <c r="A6822" s="297" t="s">
        <v>18963</v>
      </c>
      <c r="B6822" s="298" t="s">
        <v>18964</v>
      </c>
      <c r="C6822" s="297" t="s">
        <v>550</v>
      </c>
      <c r="D6822" s="299">
        <v>821.51</v>
      </c>
    </row>
    <row r="6823" spans="1:4" ht="14.4">
      <c r="A6823" s="297" t="s">
        <v>18965</v>
      </c>
      <c r="B6823" s="298" t="s">
        <v>18966</v>
      </c>
      <c r="C6823" s="297" t="s">
        <v>550</v>
      </c>
      <c r="D6823" s="299">
        <v>1007.45</v>
      </c>
    </row>
    <row r="6824" spans="1:4" ht="14.4">
      <c r="A6824" s="297" t="s">
        <v>18967</v>
      </c>
      <c r="B6824" s="298" t="s">
        <v>18968</v>
      </c>
      <c r="C6824" s="297" t="s">
        <v>550</v>
      </c>
      <c r="D6824" s="299">
        <v>1371.54</v>
      </c>
    </row>
    <row r="6825" spans="1:4" ht="14.4">
      <c r="A6825" s="297" t="s">
        <v>18969</v>
      </c>
      <c r="B6825" s="298" t="s">
        <v>18970</v>
      </c>
      <c r="C6825" s="297" t="s">
        <v>550</v>
      </c>
      <c r="D6825" s="299">
        <v>1262.92</v>
      </c>
    </row>
    <row r="6826" spans="1:4" ht="14.4">
      <c r="A6826" s="297" t="s">
        <v>18971</v>
      </c>
      <c r="B6826" s="298" t="s">
        <v>18972</v>
      </c>
      <c r="C6826" s="297" t="s">
        <v>550</v>
      </c>
      <c r="D6826" s="299">
        <v>919.27</v>
      </c>
    </row>
    <row r="6827" spans="1:4" ht="14.4">
      <c r="A6827" s="297" t="s">
        <v>18973</v>
      </c>
      <c r="B6827" s="298" t="s">
        <v>18974</v>
      </c>
      <c r="C6827" s="297" t="s">
        <v>550</v>
      </c>
      <c r="D6827" s="299">
        <v>1098.82</v>
      </c>
    </row>
    <row r="6828" spans="1:4" ht="14.4">
      <c r="A6828" s="297" t="s">
        <v>18975</v>
      </c>
      <c r="B6828" s="298" t="s">
        <v>18976</v>
      </c>
      <c r="C6828" s="297" t="s">
        <v>550</v>
      </c>
      <c r="D6828" s="299">
        <v>1098.82</v>
      </c>
    </row>
    <row r="6829" spans="1:4" ht="14.4">
      <c r="A6829" s="297" t="s">
        <v>18977</v>
      </c>
      <c r="B6829" s="298" t="s">
        <v>18978</v>
      </c>
      <c r="C6829" s="297" t="s">
        <v>550</v>
      </c>
      <c r="D6829" s="299">
        <v>1461.5</v>
      </c>
    </row>
    <row r="6830" spans="1:4" ht="14.4">
      <c r="A6830" s="297" t="s">
        <v>18979</v>
      </c>
      <c r="B6830" s="298" t="s">
        <v>18980</v>
      </c>
      <c r="C6830" s="297" t="s">
        <v>550</v>
      </c>
      <c r="D6830" s="299">
        <v>1990.75</v>
      </c>
    </row>
    <row r="6831" spans="1:4" ht="14.4">
      <c r="A6831" s="297" t="s">
        <v>18981</v>
      </c>
      <c r="B6831" s="298" t="s">
        <v>18982</v>
      </c>
      <c r="C6831" s="297" t="s">
        <v>550</v>
      </c>
      <c r="D6831" s="299">
        <v>1190.4100000000001</v>
      </c>
    </row>
    <row r="6832" spans="1:4" ht="14.4">
      <c r="A6832" s="297" t="s">
        <v>18983</v>
      </c>
      <c r="B6832" s="298" t="s">
        <v>18984</v>
      </c>
      <c r="C6832" s="297" t="s">
        <v>550</v>
      </c>
      <c r="D6832" s="299">
        <v>1546.47</v>
      </c>
    </row>
    <row r="6833" spans="1:4" ht="14.4">
      <c r="A6833" s="297" t="s">
        <v>18985</v>
      </c>
      <c r="B6833" s="298" t="s">
        <v>18986</v>
      </c>
      <c r="C6833" s="297" t="s">
        <v>550</v>
      </c>
      <c r="D6833" s="299">
        <v>1555.47</v>
      </c>
    </row>
    <row r="6834" spans="1:4" ht="14.4">
      <c r="A6834" s="297" t="s">
        <v>18987</v>
      </c>
      <c r="B6834" s="298" t="s">
        <v>18988</v>
      </c>
      <c r="C6834" s="297" t="s">
        <v>550</v>
      </c>
      <c r="D6834" s="299">
        <v>2037.89</v>
      </c>
    </row>
    <row r="6835" spans="1:4" ht="14.4">
      <c r="A6835" s="297" t="s">
        <v>18989</v>
      </c>
      <c r="B6835" s="298" t="s">
        <v>18990</v>
      </c>
      <c r="C6835" s="297" t="s">
        <v>550</v>
      </c>
      <c r="D6835" s="299">
        <v>2234.4299999999998</v>
      </c>
    </row>
    <row r="6836" spans="1:4" ht="14.4">
      <c r="A6836" s="297" t="s">
        <v>18991</v>
      </c>
      <c r="B6836" s="298" t="s">
        <v>18992</v>
      </c>
      <c r="C6836" s="297" t="s">
        <v>550</v>
      </c>
      <c r="D6836" s="299">
        <v>2317.4899999999998</v>
      </c>
    </row>
    <row r="6837" spans="1:4" ht="14.4">
      <c r="A6837" s="297" t="s">
        <v>18993</v>
      </c>
      <c r="B6837" s="298" t="s">
        <v>18994</v>
      </c>
      <c r="C6837" s="297" t="s">
        <v>550</v>
      </c>
      <c r="D6837" s="299">
        <v>2911.55</v>
      </c>
    </row>
    <row r="6838" spans="1:4" ht="14.4">
      <c r="A6838" s="297" t="s">
        <v>18995</v>
      </c>
      <c r="B6838" s="298" t="s">
        <v>18996</v>
      </c>
      <c r="C6838" s="297" t="s">
        <v>550</v>
      </c>
      <c r="D6838" s="299">
        <v>3524.38</v>
      </c>
    </row>
    <row r="6839" spans="1:4" ht="14.4">
      <c r="A6839" s="297" t="s">
        <v>18997</v>
      </c>
      <c r="B6839" s="298" t="s">
        <v>18998</v>
      </c>
      <c r="C6839" s="297" t="s">
        <v>550</v>
      </c>
      <c r="D6839" s="299">
        <v>5041.09</v>
      </c>
    </row>
    <row r="6840" spans="1:4" ht="14.4">
      <c r="A6840" s="297" t="s">
        <v>18999</v>
      </c>
      <c r="B6840" s="298" t="s">
        <v>19000</v>
      </c>
      <c r="C6840" s="297" t="s">
        <v>550</v>
      </c>
      <c r="D6840" s="299">
        <v>3486.79</v>
      </c>
    </row>
    <row r="6841" spans="1:4" ht="14.4">
      <c r="A6841" s="297" t="s">
        <v>19001</v>
      </c>
      <c r="B6841" s="298" t="s">
        <v>19002</v>
      </c>
      <c r="C6841" s="297" t="s">
        <v>550</v>
      </c>
      <c r="D6841" s="299">
        <v>4050.67</v>
      </c>
    </row>
    <row r="6842" spans="1:4" ht="14.4">
      <c r="A6842" s="297" t="s">
        <v>19003</v>
      </c>
      <c r="B6842" s="298" t="s">
        <v>19004</v>
      </c>
      <c r="C6842" s="297" t="s">
        <v>550</v>
      </c>
      <c r="D6842" s="299">
        <v>4661.09</v>
      </c>
    </row>
    <row r="6843" spans="1:4" ht="14.4">
      <c r="A6843" s="297" t="s">
        <v>19005</v>
      </c>
      <c r="B6843" s="298" t="s">
        <v>19006</v>
      </c>
      <c r="C6843" s="297" t="s">
        <v>550</v>
      </c>
      <c r="D6843" s="299">
        <v>13630.74</v>
      </c>
    </row>
    <row r="6844" spans="1:4" ht="14.4">
      <c r="A6844" s="297" t="s">
        <v>19007</v>
      </c>
      <c r="B6844" s="298" t="s">
        <v>19008</v>
      </c>
      <c r="C6844" s="297" t="s">
        <v>550</v>
      </c>
      <c r="D6844" s="299">
        <v>4730.96</v>
      </c>
    </row>
    <row r="6845" spans="1:4" ht="14.4">
      <c r="A6845" s="297" t="s">
        <v>19009</v>
      </c>
      <c r="B6845" s="298" t="s">
        <v>19010</v>
      </c>
      <c r="C6845" s="297" t="s">
        <v>550</v>
      </c>
      <c r="D6845" s="299">
        <v>5109.26</v>
      </c>
    </row>
    <row r="6846" spans="1:4" ht="14.4">
      <c r="A6846" s="297" t="s">
        <v>19011</v>
      </c>
      <c r="B6846" s="298" t="s">
        <v>19012</v>
      </c>
      <c r="C6846" s="297" t="s">
        <v>550</v>
      </c>
      <c r="D6846" s="299">
        <v>6237.97</v>
      </c>
    </row>
    <row r="6847" spans="1:4" ht="14.4">
      <c r="A6847" s="297" t="s">
        <v>19013</v>
      </c>
      <c r="B6847" s="298" t="s">
        <v>19014</v>
      </c>
      <c r="C6847" s="297" t="s">
        <v>550</v>
      </c>
      <c r="D6847" s="299">
        <v>17230.96</v>
      </c>
    </row>
    <row r="6848" spans="1:4" ht="14.4">
      <c r="A6848" s="297" t="s">
        <v>19015</v>
      </c>
      <c r="B6848" s="298" t="s">
        <v>19016</v>
      </c>
      <c r="C6848" s="297" t="s">
        <v>550</v>
      </c>
      <c r="D6848" s="299">
        <v>19620.259999999998</v>
      </c>
    </row>
    <row r="6849" spans="1:4" ht="14.4">
      <c r="A6849" s="297" t="s">
        <v>19017</v>
      </c>
      <c r="B6849" s="298" t="s">
        <v>19018</v>
      </c>
      <c r="C6849" s="297" t="s">
        <v>550</v>
      </c>
      <c r="D6849" s="299">
        <v>14293.19</v>
      </c>
    </row>
    <row r="6850" spans="1:4" ht="14.4">
      <c r="A6850" s="297" t="s">
        <v>19019</v>
      </c>
      <c r="B6850" s="298" t="s">
        <v>19020</v>
      </c>
      <c r="C6850" s="297" t="s">
        <v>550</v>
      </c>
      <c r="D6850" s="299">
        <v>8691.08</v>
      </c>
    </row>
    <row r="6851" spans="1:4" ht="14.4">
      <c r="A6851" s="297" t="s">
        <v>19021</v>
      </c>
      <c r="B6851" s="298" t="s">
        <v>19022</v>
      </c>
      <c r="C6851" s="297" t="s">
        <v>550</v>
      </c>
      <c r="D6851" s="299">
        <v>22507.99</v>
      </c>
    </row>
    <row r="6852" spans="1:4" ht="14.4">
      <c r="A6852" s="297" t="s">
        <v>19023</v>
      </c>
      <c r="B6852" s="298" t="s">
        <v>19024</v>
      </c>
      <c r="C6852" s="297" t="s">
        <v>550</v>
      </c>
      <c r="D6852" s="299">
        <v>24500.42</v>
      </c>
    </row>
    <row r="6853" spans="1:4" ht="14.4">
      <c r="A6853" s="297" t="s">
        <v>19025</v>
      </c>
      <c r="B6853" s="298" t="s">
        <v>19026</v>
      </c>
      <c r="C6853" s="297" t="s">
        <v>550</v>
      </c>
      <c r="D6853" s="299">
        <v>28484.36</v>
      </c>
    </row>
    <row r="6854" spans="1:4" ht="14.4">
      <c r="A6854" s="297" t="s">
        <v>19027</v>
      </c>
      <c r="B6854" s="298" t="s">
        <v>19028</v>
      </c>
      <c r="C6854" s="297" t="s">
        <v>550</v>
      </c>
      <c r="D6854" s="299">
        <v>25391.37</v>
      </c>
    </row>
    <row r="6855" spans="1:4" ht="14.4">
      <c r="A6855" s="297" t="s">
        <v>19029</v>
      </c>
      <c r="B6855" s="298" t="s">
        <v>19030</v>
      </c>
      <c r="C6855" s="297" t="s">
        <v>550</v>
      </c>
      <c r="D6855" s="299">
        <v>16285.95</v>
      </c>
    </row>
    <row r="6856" spans="1:4" ht="14.4">
      <c r="A6856" s="297" t="s">
        <v>19031</v>
      </c>
      <c r="B6856" s="298" t="s">
        <v>19032</v>
      </c>
      <c r="C6856" s="297" t="s">
        <v>550</v>
      </c>
      <c r="D6856" s="299">
        <v>38409.86</v>
      </c>
    </row>
    <row r="6857" spans="1:4" ht="14.4">
      <c r="A6857" s="297" t="s">
        <v>19033</v>
      </c>
      <c r="B6857" s="298" t="s">
        <v>19034</v>
      </c>
      <c r="C6857" s="297" t="s">
        <v>550</v>
      </c>
      <c r="D6857" s="299">
        <v>27785.83</v>
      </c>
    </row>
    <row r="6858" spans="1:4" ht="14.4">
      <c r="A6858" s="297" t="s">
        <v>19035</v>
      </c>
      <c r="B6858" s="298" t="s">
        <v>19036</v>
      </c>
      <c r="C6858" s="297" t="s">
        <v>550</v>
      </c>
      <c r="D6858" s="299">
        <v>24946.74</v>
      </c>
    </row>
    <row r="6859" spans="1:4" ht="14.4">
      <c r="A6859" s="297" t="s">
        <v>19037</v>
      </c>
      <c r="B6859" s="298" t="s">
        <v>19038</v>
      </c>
      <c r="C6859" s="297" t="s">
        <v>550</v>
      </c>
      <c r="D6859" s="299">
        <v>39221.839999999997</v>
      </c>
    </row>
    <row r="6860" spans="1:4" ht="14.4">
      <c r="A6860" s="297" t="s">
        <v>19039</v>
      </c>
      <c r="B6860" s="298" t="s">
        <v>19040</v>
      </c>
      <c r="C6860" s="297" t="s">
        <v>550</v>
      </c>
      <c r="D6860" s="299">
        <v>48056.09</v>
      </c>
    </row>
    <row r="6861" spans="1:4" ht="14.4">
      <c r="A6861" s="297" t="s">
        <v>19041</v>
      </c>
      <c r="B6861" s="298" t="s">
        <v>19042</v>
      </c>
      <c r="C6861" s="297" t="s">
        <v>550</v>
      </c>
      <c r="D6861" s="299">
        <v>43497.69</v>
      </c>
    </row>
    <row r="6862" spans="1:4" ht="14.4">
      <c r="A6862" s="297" t="s">
        <v>19043</v>
      </c>
      <c r="B6862" s="298" t="s">
        <v>19044</v>
      </c>
      <c r="C6862" s="297" t="s">
        <v>550</v>
      </c>
      <c r="D6862" s="299">
        <v>30704.959999999999</v>
      </c>
    </row>
    <row r="6863" spans="1:4" ht="14.4">
      <c r="A6863" s="297" t="s">
        <v>19045</v>
      </c>
      <c r="B6863" s="298" t="s">
        <v>19046</v>
      </c>
      <c r="C6863" s="297" t="s">
        <v>550</v>
      </c>
      <c r="D6863" s="299">
        <v>41742.910000000003</v>
      </c>
    </row>
    <row r="6864" spans="1:4" ht="14.4">
      <c r="A6864" s="297" t="s">
        <v>19047</v>
      </c>
      <c r="B6864" s="298" t="s">
        <v>19048</v>
      </c>
      <c r="C6864" s="297" t="s">
        <v>550</v>
      </c>
      <c r="D6864" s="299">
        <v>40812.17</v>
      </c>
    </row>
    <row r="6865" spans="1:4" ht="14.4">
      <c r="A6865" s="297" t="s">
        <v>19049</v>
      </c>
      <c r="B6865" s="298" t="s">
        <v>19050</v>
      </c>
      <c r="C6865" s="297" t="s">
        <v>550</v>
      </c>
      <c r="D6865" s="299">
        <v>65554.23</v>
      </c>
    </row>
    <row r="6866" spans="1:4" ht="14.4">
      <c r="A6866" s="297" t="s">
        <v>19051</v>
      </c>
      <c r="B6866" s="298" t="s">
        <v>19052</v>
      </c>
      <c r="C6866" s="297" t="s">
        <v>550</v>
      </c>
      <c r="D6866" s="299">
        <v>70414.34</v>
      </c>
    </row>
    <row r="6867" spans="1:4" ht="14.4">
      <c r="A6867" s="297" t="s">
        <v>19053</v>
      </c>
      <c r="B6867" s="298" t="s">
        <v>19054</v>
      </c>
      <c r="C6867" s="297" t="s">
        <v>550</v>
      </c>
      <c r="D6867" s="299">
        <v>81407.27</v>
      </c>
    </row>
    <row r="6868" spans="1:4" ht="14.4">
      <c r="A6868" s="297" t="s">
        <v>19055</v>
      </c>
      <c r="B6868" s="298" t="s">
        <v>19056</v>
      </c>
      <c r="C6868" s="297" t="s">
        <v>550</v>
      </c>
      <c r="D6868" s="299">
        <v>39069.980000000003</v>
      </c>
    </row>
    <row r="6869" spans="1:4" ht="14.4">
      <c r="A6869" s="297" t="s">
        <v>19057</v>
      </c>
      <c r="B6869" s="298" t="s">
        <v>19058</v>
      </c>
      <c r="C6869" s="297" t="s">
        <v>550</v>
      </c>
      <c r="D6869" s="299">
        <v>46336.88</v>
      </c>
    </row>
    <row r="6870" spans="1:4" ht="14.4">
      <c r="A6870" s="297" t="s">
        <v>19059</v>
      </c>
      <c r="B6870" s="298" t="s">
        <v>19060</v>
      </c>
      <c r="C6870" s="297" t="s">
        <v>550</v>
      </c>
      <c r="D6870" s="299">
        <v>72904.41</v>
      </c>
    </row>
    <row r="6871" spans="1:4" ht="14.4">
      <c r="A6871" s="297" t="s">
        <v>19061</v>
      </c>
      <c r="B6871" s="298" t="s">
        <v>19062</v>
      </c>
      <c r="C6871" s="297" t="s">
        <v>550</v>
      </c>
      <c r="D6871" s="299">
        <v>76438.03</v>
      </c>
    </row>
    <row r="6872" spans="1:4" ht="14.4">
      <c r="A6872" s="297" t="s">
        <v>19063</v>
      </c>
      <c r="B6872" s="298" t="s">
        <v>19064</v>
      </c>
      <c r="C6872" s="297" t="s">
        <v>550</v>
      </c>
      <c r="D6872" s="299">
        <v>99709.92</v>
      </c>
    </row>
    <row r="6873" spans="1:4" ht="14.4">
      <c r="A6873" s="297" t="s">
        <v>19065</v>
      </c>
      <c r="B6873" s="298" t="s">
        <v>19066</v>
      </c>
      <c r="C6873" s="297" t="s">
        <v>550</v>
      </c>
      <c r="D6873" s="299">
        <v>182197.2</v>
      </c>
    </row>
    <row r="6874" spans="1:4" ht="14.4">
      <c r="A6874" s="297" t="s">
        <v>19067</v>
      </c>
      <c r="B6874" s="298" t="s">
        <v>19068</v>
      </c>
      <c r="C6874" s="297" t="s">
        <v>550</v>
      </c>
      <c r="D6874" s="299">
        <v>48275.199999999997</v>
      </c>
    </row>
    <row r="6875" spans="1:4" ht="14.4">
      <c r="A6875" s="297" t="s">
        <v>19069</v>
      </c>
      <c r="B6875" s="298" t="s">
        <v>19070</v>
      </c>
      <c r="C6875" s="297" t="s">
        <v>550</v>
      </c>
      <c r="D6875" s="299">
        <v>58639.87</v>
      </c>
    </row>
    <row r="6876" spans="1:4" ht="14.4">
      <c r="A6876" s="297" t="s">
        <v>19071</v>
      </c>
      <c r="B6876" s="298" t="s">
        <v>19072</v>
      </c>
      <c r="C6876" s="297" t="s">
        <v>550</v>
      </c>
      <c r="D6876" s="299">
        <v>78965.59</v>
      </c>
    </row>
    <row r="6877" spans="1:4" ht="14.4">
      <c r="A6877" s="297" t="s">
        <v>19073</v>
      </c>
      <c r="B6877" s="298" t="s">
        <v>19074</v>
      </c>
      <c r="C6877" s="297" t="s">
        <v>550</v>
      </c>
      <c r="D6877" s="299">
        <v>103370.51</v>
      </c>
    </row>
    <row r="6878" spans="1:4" ht="14.4">
      <c r="A6878" s="297" t="s">
        <v>19075</v>
      </c>
      <c r="B6878" s="298" t="s">
        <v>19076</v>
      </c>
      <c r="C6878" s="297" t="s">
        <v>550</v>
      </c>
      <c r="D6878" s="299">
        <v>507.56</v>
      </c>
    </row>
    <row r="6879" spans="1:4" ht="14.4">
      <c r="A6879" s="297" t="s">
        <v>19077</v>
      </c>
      <c r="B6879" s="298" t="s">
        <v>19078</v>
      </c>
      <c r="C6879" s="297" t="s">
        <v>550</v>
      </c>
      <c r="D6879" s="299">
        <v>490</v>
      </c>
    </row>
    <row r="6880" spans="1:4" ht="14.4">
      <c r="A6880" s="297" t="s">
        <v>19079</v>
      </c>
      <c r="B6880" s="298" t="s">
        <v>19080</v>
      </c>
      <c r="C6880" s="297" t="s">
        <v>550</v>
      </c>
      <c r="D6880" s="299">
        <v>507.56</v>
      </c>
    </row>
    <row r="6881" spans="1:4" ht="14.4">
      <c r="A6881" s="297" t="s">
        <v>19081</v>
      </c>
      <c r="B6881" s="298" t="s">
        <v>19082</v>
      </c>
      <c r="C6881" s="297" t="s">
        <v>550</v>
      </c>
      <c r="D6881" s="299">
        <v>490</v>
      </c>
    </row>
    <row r="6882" spans="1:4" ht="14.4">
      <c r="A6882" s="297" t="s">
        <v>19083</v>
      </c>
      <c r="B6882" s="298" t="s">
        <v>19084</v>
      </c>
      <c r="C6882" s="297" t="s">
        <v>550</v>
      </c>
      <c r="D6882" s="299">
        <v>594.25</v>
      </c>
    </row>
    <row r="6883" spans="1:4" ht="14.4">
      <c r="A6883" s="297" t="s">
        <v>19085</v>
      </c>
      <c r="B6883" s="298" t="s">
        <v>19086</v>
      </c>
      <c r="C6883" s="297" t="s">
        <v>550</v>
      </c>
      <c r="D6883" s="299">
        <v>544.83000000000004</v>
      </c>
    </row>
    <row r="6884" spans="1:4" ht="14.4">
      <c r="A6884" s="297" t="s">
        <v>19087</v>
      </c>
      <c r="B6884" s="298" t="s">
        <v>19088</v>
      </c>
      <c r="C6884" s="297" t="s">
        <v>550</v>
      </c>
      <c r="D6884" s="299">
        <v>584.49</v>
      </c>
    </row>
    <row r="6885" spans="1:4" ht="14.4">
      <c r="A6885" s="297" t="s">
        <v>19089</v>
      </c>
      <c r="B6885" s="298" t="s">
        <v>19090</v>
      </c>
      <c r="C6885" s="297" t="s">
        <v>550</v>
      </c>
      <c r="D6885" s="299">
        <v>584.49</v>
      </c>
    </row>
    <row r="6886" spans="1:4" ht="14.4">
      <c r="A6886" s="297" t="s">
        <v>19091</v>
      </c>
      <c r="B6886" s="298" t="s">
        <v>19092</v>
      </c>
      <c r="C6886" s="297" t="s">
        <v>550</v>
      </c>
      <c r="D6886" s="299">
        <v>735.83</v>
      </c>
    </row>
    <row r="6887" spans="1:4" ht="14.4">
      <c r="A6887" s="297" t="s">
        <v>19093</v>
      </c>
      <c r="B6887" s="298" t="s">
        <v>19094</v>
      </c>
      <c r="C6887" s="297" t="s">
        <v>550</v>
      </c>
      <c r="D6887" s="299">
        <v>817.77</v>
      </c>
    </row>
    <row r="6888" spans="1:4" ht="14.4">
      <c r="A6888" s="297" t="s">
        <v>19095</v>
      </c>
      <c r="B6888" s="298" t="s">
        <v>19096</v>
      </c>
      <c r="C6888" s="297" t="s">
        <v>550</v>
      </c>
      <c r="D6888" s="299">
        <v>927.28</v>
      </c>
    </row>
    <row r="6889" spans="1:4" ht="14.4">
      <c r="A6889" s="297" t="s">
        <v>19097</v>
      </c>
      <c r="B6889" s="298" t="s">
        <v>19098</v>
      </c>
      <c r="C6889" s="297" t="s">
        <v>550</v>
      </c>
      <c r="D6889" s="299">
        <v>724.56</v>
      </c>
    </row>
    <row r="6890" spans="1:4" ht="14.4">
      <c r="A6890" s="297" t="s">
        <v>19099</v>
      </c>
      <c r="B6890" s="298" t="s">
        <v>19100</v>
      </c>
      <c r="C6890" s="297" t="s">
        <v>550</v>
      </c>
      <c r="D6890" s="299">
        <v>724.56</v>
      </c>
    </row>
    <row r="6891" spans="1:4" ht="14.4">
      <c r="A6891" s="297" t="s">
        <v>19101</v>
      </c>
      <c r="B6891" s="298" t="s">
        <v>19102</v>
      </c>
      <c r="C6891" s="297" t="s">
        <v>550</v>
      </c>
      <c r="D6891" s="299">
        <v>1214.8699999999999</v>
      </c>
    </row>
    <row r="6892" spans="1:4" ht="14.4">
      <c r="A6892" s="297" t="s">
        <v>19103</v>
      </c>
      <c r="B6892" s="298" t="s">
        <v>19104</v>
      </c>
      <c r="C6892" s="297" t="s">
        <v>550</v>
      </c>
      <c r="D6892" s="299">
        <v>1257.73</v>
      </c>
    </row>
    <row r="6893" spans="1:4" ht="14.4">
      <c r="A6893" s="297" t="s">
        <v>19105</v>
      </c>
      <c r="B6893" s="298" t="s">
        <v>19106</v>
      </c>
      <c r="C6893" s="297" t="s">
        <v>550</v>
      </c>
      <c r="D6893" s="299">
        <v>1364.77</v>
      </c>
    </row>
    <row r="6894" spans="1:4" ht="14.4">
      <c r="A6894" s="297" t="s">
        <v>19107</v>
      </c>
      <c r="B6894" s="298" t="s">
        <v>19108</v>
      </c>
      <c r="C6894" s="297" t="s">
        <v>550</v>
      </c>
      <c r="D6894" s="299">
        <v>1249.8699999999999</v>
      </c>
    </row>
    <row r="6895" spans="1:4" ht="14.4">
      <c r="A6895" s="297" t="s">
        <v>19109</v>
      </c>
      <c r="B6895" s="298" t="s">
        <v>19110</v>
      </c>
      <c r="C6895" s="297" t="s">
        <v>550</v>
      </c>
      <c r="D6895" s="299">
        <v>1184.28</v>
      </c>
    </row>
    <row r="6896" spans="1:4" ht="14.4">
      <c r="A6896" s="297" t="s">
        <v>19111</v>
      </c>
      <c r="B6896" s="298" t="s">
        <v>19112</v>
      </c>
      <c r="C6896" s="297" t="s">
        <v>550</v>
      </c>
      <c r="D6896" s="299">
        <v>1184.28</v>
      </c>
    </row>
    <row r="6897" spans="1:4" ht="14.4">
      <c r="A6897" s="297" t="s">
        <v>19113</v>
      </c>
      <c r="B6897" s="298" t="s">
        <v>19114</v>
      </c>
      <c r="C6897" s="297" t="s">
        <v>550</v>
      </c>
      <c r="D6897" s="299">
        <v>2082.14</v>
      </c>
    </row>
    <row r="6898" spans="1:4" ht="14.4">
      <c r="A6898" s="297" t="s">
        <v>19115</v>
      </c>
      <c r="B6898" s="298" t="s">
        <v>19116</v>
      </c>
      <c r="C6898" s="297" t="s">
        <v>550</v>
      </c>
      <c r="D6898" s="299">
        <v>2262.33</v>
      </c>
    </row>
    <row r="6899" spans="1:4" ht="14.4">
      <c r="A6899" s="297" t="s">
        <v>19117</v>
      </c>
      <c r="B6899" s="298" t="s">
        <v>19118</v>
      </c>
      <c r="C6899" s="297" t="s">
        <v>550</v>
      </c>
      <c r="D6899" s="299">
        <v>2431.7600000000002</v>
      </c>
    </row>
    <row r="6900" spans="1:4" ht="14.4">
      <c r="A6900" s="297" t="s">
        <v>19119</v>
      </c>
      <c r="B6900" s="298" t="s">
        <v>19120</v>
      </c>
      <c r="C6900" s="297" t="s">
        <v>550</v>
      </c>
      <c r="D6900" s="299">
        <v>3058.09</v>
      </c>
    </row>
    <row r="6901" spans="1:4" ht="14.4">
      <c r="A6901" s="297" t="s">
        <v>19121</v>
      </c>
      <c r="B6901" s="298" t="s">
        <v>19122</v>
      </c>
      <c r="C6901" s="297" t="s">
        <v>550</v>
      </c>
      <c r="D6901" s="299">
        <v>3002.97</v>
      </c>
    </row>
    <row r="6902" spans="1:4" ht="14.4">
      <c r="A6902" s="297" t="s">
        <v>19123</v>
      </c>
      <c r="B6902" s="298" t="s">
        <v>19124</v>
      </c>
      <c r="C6902" s="297" t="s">
        <v>550</v>
      </c>
      <c r="D6902" s="299">
        <v>3002.97</v>
      </c>
    </row>
    <row r="6903" spans="1:4" ht="14.4">
      <c r="A6903" s="297" t="s">
        <v>19125</v>
      </c>
      <c r="B6903" s="298" t="s">
        <v>19126</v>
      </c>
      <c r="C6903" s="297" t="s">
        <v>550</v>
      </c>
      <c r="D6903" s="299">
        <v>3704.73</v>
      </c>
    </row>
    <row r="6904" spans="1:4" ht="14.4">
      <c r="A6904" s="297" t="s">
        <v>19127</v>
      </c>
      <c r="B6904" s="298" t="s">
        <v>19128</v>
      </c>
      <c r="C6904" s="297" t="s">
        <v>550</v>
      </c>
      <c r="D6904" s="299">
        <v>4011.21</v>
      </c>
    </row>
    <row r="6905" spans="1:4" ht="14.4">
      <c r="A6905" s="297" t="s">
        <v>19129</v>
      </c>
      <c r="B6905" s="298" t="s">
        <v>19130</v>
      </c>
      <c r="C6905" s="297" t="s">
        <v>550</v>
      </c>
      <c r="D6905" s="299">
        <v>4351.7</v>
      </c>
    </row>
    <row r="6906" spans="1:4" ht="14.4">
      <c r="A6906" s="297" t="s">
        <v>19131</v>
      </c>
      <c r="B6906" s="298" t="s">
        <v>19132</v>
      </c>
      <c r="C6906" s="297" t="s">
        <v>550</v>
      </c>
      <c r="D6906" s="299">
        <v>4726.3599999999997</v>
      </c>
    </row>
    <row r="6907" spans="1:4" ht="14.4">
      <c r="A6907" s="297" t="s">
        <v>19133</v>
      </c>
      <c r="B6907" s="298" t="s">
        <v>19134</v>
      </c>
      <c r="C6907" s="297" t="s">
        <v>550</v>
      </c>
      <c r="D6907" s="299">
        <v>5016.5</v>
      </c>
    </row>
    <row r="6908" spans="1:4" ht="14.4">
      <c r="A6908" s="297" t="s">
        <v>19135</v>
      </c>
      <c r="B6908" s="298" t="s">
        <v>19136</v>
      </c>
      <c r="C6908" s="297" t="s">
        <v>550</v>
      </c>
      <c r="D6908" s="299">
        <v>5448.49</v>
      </c>
    </row>
    <row r="6909" spans="1:4" ht="14.4">
      <c r="A6909" s="297" t="s">
        <v>19137</v>
      </c>
      <c r="B6909" s="298" t="s">
        <v>19138</v>
      </c>
      <c r="C6909" s="297" t="s">
        <v>550</v>
      </c>
      <c r="D6909" s="299">
        <v>5660.45</v>
      </c>
    </row>
    <row r="6910" spans="1:4" ht="14.4">
      <c r="A6910" s="297" t="s">
        <v>19139</v>
      </c>
      <c r="B6910" s="298" t="s">
        <v>19140</v>
      </c>
      <c r="C6910" s="297" t="s">
        <v>550</v>
      </c>
      <c r="D6910" s="299">
        <v>16737.88</v>
      </c>
    </row>
    <row r="6911" spans="1:4" ht="14.4">
      <c r="A6911" s="297" t="s">
        <v>19141</v>
      </c>
      <c r="B6911" s="298" t="s">
        <v>19142</v>
      </c>
      <c r="C6911" s="297" t="s">
        <v>550</v>
      </c>
      <c r="D6911" s="299">
        <v>16821.64</v>
      </c>
    </row>
    <row r="6912" spans="1:4" ht="14.4">
      <c r="A6912" s="297" t="s">
        <v>19143</v>
      </c>
      <c r="B6912" s="298" t="s">
        <v>19144</v>
      </c>
      <c r="C6912" s="297" t="s">
        <v>550</v>
      </c>
      <c r="D6912" s="299">
        <v>17341.22</v>
      </c>
    </row>
    <row r="6913" spans="1:4" ht="14.4">
      <c r="A6913" s="297" t="s">
        <v>19145</v>
      </c>
      <c r="B6913" s="298" t="s">
        <v>19146</v>
      </c>
      <c r="C6913" s="297" t="s">
        <v>550</v>
      </c>
      <c r="D6913" s="299">
        <v>18433.54</v>
      </c>
    </row>
    <row r="6914" spans="1:4" ht="14.4">
      <c r="A6914" s="297" t="s">
        <v>19147</v>
      </c>
      <c r="B6914" s="298" t="s">
        <v>19148</v>
      </c>
      <c r="C6914" s="297" t="s">
        <v>550</v>
      </c>
      <c r="D6914" s="299">
        <v>17985.509999999998</v>
      </c>
    </row>
    <row r="6915" spans="1:4" ht="14.4">
      <c r="A6915" s="297" t="s">
        <v>19149</v>
      </c>
      <c r="B6915" s="298" t="s">
        <v>19150</v>
      </c>
      <c r="C6915" s="297" t="s">
        <v>550</v>
      </c>
      <c r="D6915" s="299">
        <v>20759.580000000002</v>
      </c>
    </row>
    <row r="6916" spans="1:4" ht="14.4">
      <c r="A6916" s="297" t="s">
        <v>19151</v>
      </c>
      <c r="B6916" s="298" t="s">
        <v>19152</v>
      </c>
      <c r="C6916" s="297" t="s">
        <v>550</v>
      </c>
      <c r="D6916" s="299">
        <v>21260.17</v>
      </c>
    </row>
    <row r="6917" spans="1:4" ht="14.4">
      <c r="A6917" s="297" t="s">
        <v>19153</v>
      </c>
      <c r="B6917" s="298" t="s">
        <v>19154</v>
      </c>
      <c r="C6917" s="297" t="s">
        <v>550</v>
      </c>
      <c r="D6917" s="299">
        <v>22074.87</v>
      </c>
    </row>
    <row r="6918" spans="1:4" ht="14.4">
      <c r="A6918" s="297" t="s">
        <v>19155</v>
      </c>
      <c r="B6918" s="298" t="s">
        <v>19156</v>
      </c>
      <c r="C6918" s="297" t="s">
        <v>550</v>
      </c>
      <c r="D6918" s="299">
        <v>20059.099999999999</v>
      </c>
    </row>
    <row r="6919" spans="1:4" ht="14.4">
      <c r="A6919" s="297" t="s">
        <v>19157</v>
      </c>
      <c r="B6919" s="298" t="s">
        <v>19158</v>
      </c>
      <c r="C6919" s="297" t="s">
        <v>550</v>
      </c>
      <c r="D6919" s="299">
        <v>20702.91</v>
      </c>
    </row>
    <row r="6920" spans="1:4" ht="14.4">
      <c r="A6920" s="297" t="s">
        <v>19159</v>
      </c>
      <c r="B6920" s="298" t="s">
        <v>19160</v>
      </c>
      <c r="C6920" s="297" t="s">
        <v>550</v>
      </c>
      <c r="D6920" s="299">
        <v>20939.990000000002</v>
      </c>
    </row>
    <row r="6921" spans="1:4" ht="14.4">
      <c r="A6921" s="297" t="s">
        <v>19161</v>
      </c>
      <c r="B6921" s="298" t="s">
        <v>19162</v>
      </c>
      <c r="C6921" s="297" t="s">
        <v>550</v>
      </c>
      <c r="D6921" s="299">
        <v>22844.89</v>
      </c>
    </row>
    <row r="6922" spans="1:4" ht="14.4">
      <c r="A6922" s="297" t="s">
        <v>19163</v>
      </c>
      <c r="B6922" s="298" t="s">
        <v>19164</v>
      </c>
      <c r="C6922" s="297" t="s">
        <v>550</v>
      </c>
      <c r="D6922" s="299">
        <v>23685.09</v>
      </c>
    </row>
    <row r="6923" spans="1:4" ht="14.4">
      <c r="A6923" s="297" t="s">
        <v>19165</v>
      </c>
      <c r="B6923" s="298" t="s">
        <v>19166</v>
      </c>
      <c r="C6923" s="297" t="s">
        <v>550</v>
      </c>
      <c r="D6923" s="299">
        <v>25193.37</v>
      </c>
    </row>
    <row r="6924" spans="1:4" ht="14.4">
      <c r="A6924" s="297" t="s">
        <v>19167</v>
      </c>
      <c r="B6924" s="298" t="s">
        <v>19168</v>
      </c>
      <c r="C6924" s="297" t="s">
        <v>550</v>
      </c>
      <c r="D6924" s="299">
        <v>28461.45</v>
      </c>
    </row>
    <row r="6925" spans="1:4" ht="14.4">
      <c r="A6925" s="297" t="s">
        <v>19169</v>
      </c>
      <c r="B6925" s="298" t="s">
        <v>19170</v>
      </c>
      <c r="C6925" s="297" t="s">
        <v>550</v>
      </c>
      <c r="D6925" s="299">
        <v>31869.45</v>
      </c>
    </row>
    <row r="6926" spans="1:4" ht="14.4">
      <c r="A6926" s="297" t="s">
        <v>19171</v>
      </c>
      <c r="B6926" s="298" t="s">
        <v>19172</v>
      </c>
      <c r="C6926" s="297" t="s">
        <v>550</v>
      </c>
      <c r="D6926" s="299">
        <v>32792.400000000001</v>
      </c>
    </row>
    <row r="6927" spans="1:4" ht="14.4">
      <c r="A6927" s="297" t="s">
        <v>19173</v>
      </c>
      <c r="B6927" s="298" t="s">
        <v>19174</v>
      </c>
      <c r="C6927" s="297" t="s">
        <v>550</v>
      </c>
      <c r="D6927" s="299">
        <v>32278.28</v>
      </c>
    </row>
    <row r="6928" spans="1:4" ht="14.4">
      <c r="A6928" s="297" t="s">
        <v>19175</v>
      </c>
      <c r="B6928" s="298" t="s">
        <v>19176</v>
      </c>
      <c r="C6928" s="297" t="s">
        <v>550</v>
      </c>
      <c r="D6928" s="299">
        <v>36054.33</v>
      </c>
    </row>
    <row r="6929" spans="1:4" ht="14.4">
      <c r="A6929" s="297" t="s">
        <v>19177</v>
      </c>
      <c r="B6929" s="298" t="s">
        <v>19178</v>
      </c>
      <c r="C6929" s="297" t="s">
        <v>550</v>
      </c>
      <c r="D6929" s="299">
        <v>33961.769999999997</v>
      </c>
    </row>
    <row r="6930" spans="1:4" ht="14.4">
      <c r="A6930" s="297" t="s">
        <v>19179</v>
      </c>
      <c r="B6930" s="298" t="s">
        <v>19180</v>
      </c>
      <c r="C6930" s="297" t="s">
        <v>550</v>
      </c>
      <c r="D6930" s="299">
        <v>29868.59</v>
      </c>
    </row>
    <row r="6931" spans="1:4" ht="14.4">
      <c r="A6931" s="297" t="s">
        <v>19181</v>
      </c>
      <c r="B6931" s="298" t="s">
        <v>19182</v>
      </c>
      <c r="C6931" s="297" t="s">
        <v>550</v>
      </c>
      <c r="D6931" s="299">
        <v>34149.69</v>
      </c>
    </row>
    <row r="6932" spans="1:4" ht="14.4">
      <c r="A6932" s="297" t="s">
        <v>19183</v>
      </c>
      <c r="B6932" s="298" t="s">
        <v>19184</v>
      </c>
      <c r="C6932" s="297" t="s">
        <v>550</v>
      </c>
      <c r="D6932" s="299">
        <v>49630.86</v>
      </c>
    </row>
    <row r="6933" spans="1:4" ht="14.4">
      <c r="A6933" s="297" t="s">
        <v>19185</v>
      </c>
      <c r="B6933" s="298" t="s">
        <v>19186</v>
      </c>
      <c r="C6933" s="297" t="s">
        <v>550</v>
      </c>
      <c r="D6933" s="299">
        <v>36039.980000000003</v>
      </c>
    </row>
    <row r="6934" spans="1:4" ht="14.4">
      <c r="A6934" s="297" t="s">
        <v>19187</v>
      </c>
      <c r="B6934" s="298" t="s">
        <v>19188</v>
      </c>
      <c r="C6934" s="297" t="s">
        <v>550</v>
      </c>
      <c r="D6934" s="299">
        <v>38958.01</v>
      </c>
    </row>
    <row r="6935" spans="1:4" ht="14.4">
      <c r="A6935" s="297" t="s">
        <v>19189</v>
      </c>
      <c r="B6935" s="298" t="s">
        <v>19190</v>
      </c>
      <c r="C6935" s="297" t="s">
        <v>550</v>
      </c>
      <c r="D6935" s="299">
        <v>55605.25</v>
      </c>
    </row>
    <row r="6936" spans="1:4" ht="14.4">
      <c r="A6936" s="297" t="s">
        <v>19191</v>
      </c>
      <c r="B6936" s="298" t="s">
        <v>19192</v>
      </c>
      <c r="C6936" s="297" t="s">
        <v>550</v>
      </c>
      <c r="D6936" s="299">
        <v>59484.55</v>
      </c>
    </row>
    <row r="6937" spans="1:4" ht="14.4">
      <c r="A6937" s="297" t="s">
        <v>19193</v>
      </c>
      <c r="B6937" s="298" t="s">
        <v>19194</v>
      </c>
      <c r="C6937" s="297" t="s">
        <v>550</v>
      </c>
      <c r="D6937" s="299">
        <v>42336.09</v>
      </c>
    </row>
    <row r="6938" spans="1:4" ht="14.4">
      <c r="A6938" s="297" t="s">
        <v>19195</v>
      </c>
      <c r="B6938" s="298" t="s">
        <v>19196</v>
      </c>
      <c r="C6938" s="297" t="s">
        <v>550</v>
      </c>
      <c r="D6938" s="299">
        <v>48518.59</v>
      </c>
    </row>
    <row r="6939" spans="1:4" ht="14.4">
      <c r="A6939" s="297" t="s">
        <v>19197</v>
      </c>
      <c r="B6939" s="298" t="s">
        <v>19198</v>
      </c>
      <c r="C6939" s="297" t="s">
        <v>550</v>
      </c>
      <c r="D6939" s="299">
        <v>71586.89</v>
      </c>
    </row>
    <row r="6940" spans="1:4" ht="14.4">
      <c r="A6940" s="297" t="s">
        <v>19199</v>
      </c>
      <c r="B6940" s="298" t="s">
        <v>19200</v>
      </c>
      <c r="C6940" s="297" t="s">
        <v>550</v>
      </c>
      <c r="D6940" s="299">
        <v>75562.509999999995</v>
      </c>
    </row>
    <row r="6941" spans="1:4" ht="14.4">
      <c r="A6941" s="297" t="s">
        <v>19201</v>
      </c>
      <c r="B6941" s="298" t="s">
        <v>19202</v>
      </c>
      <c r="C6941" s="297" t="s">
        <v>550</v>
      </c>
      <c r="D6941" s="299">
        <v>89074.19</v>
      </c>
    </row>
    <row r="6942" spans="1:4" ht="14.4">
      <c r="A6942" s="297" t="s">
        <v>19203</v>
      </c>
      <c r="B6942" s="298" t="s">
        <v>19204</v>
      </c>
      <c r="C6942" s="297" t="s">
        <v>550</v>
      </c>
      <c r="D6942" s="299">
        <v>49291.82</v>
      </c>
    </row>
    <row r="6943" spans="1:4" ht="14.4">
      <c r="A6943" s="297" t="s">
        <v>19205</v>
      </c>
      <c r="B6943" s="298" t="s">
        <v>19206</v>
      </c>
      <c r="C6943" s="297" t="s">
        <v>550</v>
      </c>
      <c r="D6943" s="299">
        <v>65312.47</v>
      </c>
    </row>
    <row r="6944" spans="1:4" ht="14.4">
      <c r="A6944" s="297" t="s">
        <v>19207</v>
      </c>
      <c r="B6944" s="298" t="s">
        <v>19208</v>
      </c>
      <c r="C6944" s="297" t="s">
        <v>550</v>
      </c>
      <c r="D6944" s="299">
        <v>79960.34</v>
      </c>
    </row>
    <row r="6945" spans="1:4" ht="14.4">
      <c r="A6945" s="297" t="s">
        <v>19209</v>
      </c>
      <c r="B6945" s="298" t="s">
        <v>19210</v>
      </c>
      <c r="C6945" s="297" t="s">
        <v>550</v>
      </c>
      <c r="D6945" s="299">
        <v>141406.79</v>
      </c>
    </row>
    <row r="6946" spans="1:4" ht="14.4">
      <c r="A6946" s="297" t="s">
        <v>19211</v>
      </c>
      <c r="B6946" s="298" t="s">
        <v>19212</v>
      </c>
      <c r="C6946" s="297" t="s">
        <v>550</v>
      </c>
      <c r="D6946" s="299">
        <v>188542.39</v>
      </c>
    </row>
    <row r="6947" spans="1:4" ht="14.4">
      <c r="A6947" s="297" t="s">
        <v>19213</v>
      </c>
      <c r="B6947" s="298" t="s">
        <v>19214</v>
      </c>
      <c r="C6947" s="297" t="s">
        <v>550</v>
      </c>
      <c r="D6947" s="299">
        <v>73966.63</v>
      </c>
    </row>
    <row r="6948" spans="1:4" ht="14.4">
      <c r="A6948" s="297" t="s">
        <v>19215</v>
      </c>
      <c r="B6948" s="298" t="s">
        <v>19216</v>
      </c>
      <c r="C6948" s="297" t="s">
        <v>550</v>
      </c>
      <c r="D6948" s="299">
        <v>84118.91</v>
      </c>
    </row>
    <row r="6949" spans="1:4" ht="14.4">
      <c r="A6949" s="297" t="s">
        <v>19217</v>
      </c>
      <c r="B6949" s="298" t="s">
        <v>19218</v>
      </c>
      <c r="C6949" s="297" t="s">
        <v>550</v>
      </c>
      <c r="D6949" s="299">
        <v>77048.570000000007</v>
      </c>
    </row>
    <row r="6950" spans="1:4" ht="14.4">
      <c r="A6950" s="297" t="s">
        <v>19219</v>
      </c>
      <c r="B6950" s="298" t="s">
        <v>19220</v>
      </c>
      <c r="C6950" s="297" t="s">
        <v>550</v>
      </c>
      <c r="D6950" s="299">
        <v>58092.33</v>
      </c>
    </row>
    <row r="6951" spans="1:4" ht="14.4">
      <c r="A6951" s="297" t="s">
        <v>19221</v>
      </c>
      <c r="B6951" s="298" t="s">
        <v>19222</v>
      </c>
      <c r="C6951" s="297" t="s">
        <v>550</v>
      </c>
      <c r="D6951" s="299">
        <v>3817.48</v>
      </c>
    </row>
    <row r="6952" spans="1:4" ht="14.4">
      <c r="A6952" s="297" t="s">
        <v>19223</v>
      </c>
      <c r="B6952" s="298" t="s">
        <v>19224</v>
      </c>
      <c r="C6952" s="297" t="s">
        <v>550</v>
      </c>
      <c r="D6952" s="299">
        <v>5784.52</v>
      </c>
    </row>
    <row r="6953" spans="1:4" ht="14.4">
      <c r="A6953" s="297" t="s">
        <v>19225</v>
      </c>
      <c r="B6953" s="298" t="s">
        <v>19226</v>
      </c>
      <c r="C6953" s="297" t="s">
        <v>550</v>
      </c>
      <c r="D6953" s="299">
        <v>7999.74</v>
      </c>
    </row>
    <row r="6954" spans="1:4" ht="14.4">
      <c r="A6954" s="297" t="s">
        <v>19227</v>
      </c>
      <c r="B6954" s="298" t="s">
        <v>19228</v>
      </c>
      <c r="C6954" s="297" t="s">
        <v>550</v>
      </c>
      <c r="D6954" s="299">
        <v>8174.88</v>
      </c>
    </row>
    <row r="6955" spans="1:4" ht="14.4">
      <c r="A6955" s="297" t="s">
        <v>19229</v>
      </c>
      <c r="B6955" s="298" t="s">
        <v>19230</v>
      </c>
      <c r="C6955" s="297" t="s">
        <v>550</v>
      </c>
      <c r="D6955" s="299">
        <v>10656.58</v>
      </c>
    </row>
    <row r="6956" spans="1:4" ht="14.4">
      <c r="A6956" s="297" t="s">
        <v>19231</v>
      </c>
      <c r="B6956" s="298" t="s">
        <v>19232</v>
      </c>
      <c r="C6956" s="297" t="s">
        <v>550</v>
      </c>
      <c r="D6956" s="299">
        <v>11463.51</v>
      </c>
    </row>
    <row r="6957" spans="1:4" ht="14.4">
      <c r="A6957" s="297" t="s">
        <v>19233</v>
      </c>
      <c r="B6957" s="298" t="s">
        <v>19234</v>
      </c>
      <c r="C6957" s="297" t="s">
        <v>550</v>
      </c>
      <c r="D6957" s="299">
        <v>11807.62</v>
      </c>
    </row>
    <row r="6958" spans="1:4" ht="14.4">
      <c r="A6958" s="297" t="s">
        <v>19235</v>
      </c>
      <c r="B6958" s="298" t="s">
        <v>19236</v>
      </c>
      <c r="C6958" s="297" t="s">
        <v>550</v>
      </c>
      <c r="D6958" s="299">
        <v>12779.25</v>
      </c>
    </row>
    <row r="6959" spans="1:4" ht="14.4">
      <c r="A6959" s="297" t="s">
        <v>19237</v>
      </c>
      <c r="B6959" s="298" t="s">
        <v>19238</v>
      </c>
      <c r="C6959" s="297" t="s">
        <v>550</v>
      </c>
      <c r="D6959" s="299">
        <v>44177.31</v>
      </c>
    </row>
    <row r="6960" spans="1:4" ht="14.4">
      <c r="A6960" s="297" t="s">
        <v>19239</v>
      </c>
      <c r="B6960" s="298" t="s">
        <v>19240</v>
      </c>
      <c r="C6960" s="297" t="s">
        <v>550</v>
      </c>
      <c r="D6960" s="299">
        <v>44890.21</v>
      </c>
    </row>
    <row r="6961" spans="1:4" ht="14.4">
      <c r="A6961" s="297" t="s">
        <v>19241</v>
      </c>
      <c r="B6961" s="298" t="s">
        <v>19242</v>
      </c>
      <c r="C6961" s="297" t="s">
        <v>550</v>
      </c>
      <c r="D6961" s="299">
        <v>44565.45</v>
      </c>
    </row>
    <row r="6962" spans="1:4" ht="14.4">
      <c r="A6962" s="297" t="s">
        <v>19243</v>
      </c>
      <c r="B6962" s="298" t="s">
        <v>19244</v>
      </c>
      <c r="C6962" s="297" t="s">
        <v>550</v>
      </c>
      <c r="D6962" s="299">
        <v>35168.53</v>
      </c>
    </row>
    <row r="6963" spans="1:4" ht="14.4">
      <c r="A6963" s="297" t="s">
        <v>19245</v>
      </c>
      <c r="B6963" s="298" t="s">
        <v>19246</v>
      </c>
      <c r="C6963" s="297" t="s">
        <v>550</v>
      </c>
      <c r="D6963" s="299">
        <v>35521.18</v>
      </c>
    </row>
    <row r="6964" spans="1:4" ht="14.4">
      <c r="A6964" s="297" t="s">
        <v>19247</v>
      </c>
      <c r="B6964" s="298" t="s">
        <v>19248</v>
      </c>
      <c r="C6964" s="297" t="s">
        <v>550</v>
      </c>
      <c r="D6964" s="299">
        <v>31988.720000000001</v>
      </c>
    </row>
    <row r="6965" spans="1:4" ht="14.4">
      <c r="A6965" s="297" t="s">
        <v>19249</v>
      </c>
      <c r="B6965" s="298" t="s">
        <v>19250</v>
      </c>
      <c r="C6965" s="297" t="s">
        <v>550</v>
      </c>
      <c r="D6965" s="299">
        <v>37589.360000000001</v>
      </c>
    </row>
    <row r="6966" spans="1:4" ht="14.4">
      <c r="A6966" s="297" t="s">
        <v>19251</v>
      </c>
      <c r="B6966" s="298" t="s">
        <v>19252</v>
      </c>
      <c r="C6966" s="297" t="s">
        <v>550</v>
      </c>
      <c r="D6966" s="299">
        <v>38209.46</v>
      </c>
    </row>
    <row r="6967" spans="1:4" ht="14.4">
      <c r="A6967" s="297" t="s">
        <v>19253</v>
      </c>
      <c r="B6967" s="298" t="s">
        <v>19254</v>
      </c>
      <c r="C6967" s="297" t="s">
        <v>550</v>
      </c>
      <c r="D6967" s="299">
        <v>34777.39</v>
      </c>
    </row>
    <row r="6968" spans="1:4" ht="14.4">
      <c r="A6968" s="297" t="s">
        <v>19255</v>
      </c>
      <c r="B6968" s="298" t="s">
        <v>19256</v>
      </c>
      <c r="C6968" s="297" t="s">
        <v>550</v>
      </c>
      <c r="D6968" s="299">
        <v>44009.89</v>
      </c>
    </row>
    <row r="6969" spans="1:4" ht="14.4">
      <c r="A6969" s="297" t="s">
        <v>19257</v>
      </c>
      <c r="B6969" s="298" t="s">
        <v>19258</v>
      </c>
      <c r="C6969" s="297" t="s">
        <v>550</v>
      </c>
      <c r="D6969" s="299">
        <v>44084.65</v>
      </c>
    </row>
    <row r="6970" spans="1:4" ht="14.4">
      <c r="A6970" s="297" t="s">
        <v>19259</v>
      </c>
      <c r="B6970" s="298" t="s">
        <v>19260</v>
      </c>
      <c r="C6970" s="297" t="s">
        <v>550</v>
      </c>
      <c r="D6970" s="299">
        <v>40450.239999999998</v>
      </c>
    </row>
    <row r="6971" spans="1:4" ht="14.4">
      <c r="A6971" s="297" t="s">
        <v>19261</v>
      </c>
      <c r="B6971" s="298" t="s">
        <v>19262</v>
      </c>
      <c r="C6971" s="297" t="s">
        <v>550</v>
      </c>
      <c r="D6971" s="299">
        <v>44455.95</v>
      </c>
    </row>
    <row r="6972" spans="1:4" ht="14.4">
      <c r="A6972" s="297" t="s">
        <v>19263</v>
      </c>
      <c r="B6972" s="298" t="s">
        <v>19264</v>
      </c>
      <c r="C6972" s="297" t="s">
        <v>550</v>
      </c>
      <c r="D6972" s="299">
        <v>45300.59</v>
      </c>
    </row>
    <row r="6973" spans="1:4" ht="14.4">
      <c r="A6973" s="297" t="s">
        <v>19265</v>
      </c>
      <c r="B6973" s="298" t="s">
        <v>19266</v>
      </c>
      <c r="C6973" s="297" t="s">
        <v>550</v>
      </c>
      <c r="D6973" s="299">
        <v>41657.040000000001</v>
      </c>
    </row>
    <row r="6974" spans="1:4" ht="14.4">
      <c r="A6974" s="297" t="s">
        <v>19267</v>
      </c>
      <c r="B6974" s="298" t="s">
        <v>19268</v>
      </c>
      <c r="C6974" s="297" t="s">
        <v>550</v>
      </c>
      <c r="D6974" s="299">
        <v>50735.839999999997</v>
      </c>
    </row>
    <row r="6975" spans="1:4" ht="14.4">
      <c r="A6975" s="297" t="s">
        <v>19269</v>
      </c>
      <c r="B6975" s="298" t="s">
        <v>19270</v>
      </c>
      <c r="C6975" s="297" t="s">
        <v>550</v>
      </c>
      <c r="D6975" s="299">
        <v>54584.639999999999</v>
      </c>
    </row>
    <row r="6976" spans="1:4" ht="14.4">
      <c r="A6976" s="297" t="s">
        <v>19271</v>
      </c>
      <c r="B6976" s="298" t="s">
        <v>19272</v>
      </c>
      <c r="C6976" s="297" t="s">
        <v>550</v>
      </c>
      <c r="D6976" s="299">
        <v>55522.239999999998</v>
      </c>
    </row>
    <row r="6977" spans="1:4" ht="14.4">
      <c r="A6977" s="297" t="s">
        <v>19273</v>
      </c>
      <c r="B6977" s="298" t="s">
        <v>19274</v>
      </c>
      <c r="C6977" s="297" t="s">
        <v>550</v>
      </c>
      <c r="D6977" s="299">
        <v>52421.04</v>
      </c>
    </row>
    <row r="6978" spans="1:4" ht="14.4">
      <c r="A6978" s="297" t="s">
        <v>19275</v>
      </c>
      <c r="B6978" s="298" t="s">
        <v>19276</v>
      </c>
      <c r="C6978" s="297" t="s">
        <v>550</v>
      </c>
      <c r="D6978" s="299">
        <v>56397.74</v>
      </c>
    </row>
    <row r="6979" spans="1:4" ht="14.4">
      <c r="A6979" s="297" t="s">
        <v>19277</v>
      </c>
      <c r="B6979" s="298" t="s">
        <v>19278</v>
      </c>
      <c r="C6979" s="297" t="s">
        <v>550</v>
      </c>
      <c r="D6979" s="299">
        <v>56632.68</v>
      </c>
    </row>
    <row r="6980" spans="1:4" ht="14.4">
      <c r="A6980" s="297" t="s">
        <v>19279</v>
      </c>
      <c r="B6980" s="298" t="s">
        <v>19280</v>
      </c>
      <c r="C6980" s="297" t="s">
        <v>550</v>
      </c>
      <c r="D6980" s="299">
        <v>41915.22</v>
      </c>
    </row>
    <row r="6981" spans="1:4" ht="14.4">
      <c r="A6981" s="297" t="s">
        <v>19281</v>
      </c>
      <c r="B6981" s="298" t="s">
        <v>19282</v>
      </c>
      <c r="C6981" s="297" t="s">
        <v>550</v>
      </c>
      <c r="D6981" s="299">
        <v>39992.32</v>
      </c>
    </row>
    <row r="6982" spans="1:4" ht="14.4">
      <c r="A6982" s="297" t="s">
        <v>19283</v>
      </c>
      <c r="B6982" s="298" t="s">
        <v>19284</v>
      </c>
      <c r="C6982" s="297" t="s">
        <v>550</v>
      </c>
      <c r="D6982" s="299">
        <v>39580.49</v>
      </c>
    </row>
    <row r="6983" spans="1:4" ht="14.4">
      <c r="A6983" s="297" t="s">
        <v>19285</v>
      </c>
      <c r="B6983" s="298" t="s">
        <v>19286</v>
      </c>
      <c r="C6983" s="297" t="s">
        <v>550</v>
      </c>
      <c r="D6983" s="299">
        <v>44352.3</v>
      </c>
    </row>
    <row r="6984" spans="1:4" ht="14.4">
      <c r="A6984" s="297" t="s">
        <v>19287</v>
      </c>
      <c r="B6984" s="298" t="s">
        <v>19288</v>
      </c>
      <c r="C6984" s="297" t="s">
        <v>550</v>
      </c>
      <c r="D6984" s="299">
        <v>44201.55</v>
      </c>
    </row>
    <row r="6985" spans="1:4" ht="14.4">
      <c r="A6985" s="297" t="s">
        <v>19289</v>
      </c>
      <c r="B6985" s="298" t="s">
        <v>19290</v>
      </c>
      <c r="C6985" s="297" t="s">
        <v>550</v>
      </c>
      <c r="D6985" s="299">
        <v>40376.980000000003</v>
      </c>
    </row>
    <row r="6986" spans="1:4" ht="14.4">
      <c r="A6986" s="297" t="s">
        <v>19291</v>
      </c>
      <c r="B6986" s="298" t="s">
        <v>19292</v>
      </c>
      <c r="C6986" s="297" t="s">
        <v>550</v>
      </c>
      <c r="D6986" s="299">
        <v>45778.1</v>
      </c>
    </row>
    <row r="6987" spans="1:4" ht="14.4">
      <c r="A6987" s="297" t="s">
        <v>19293</v>
      </c>
      <c r="B6987" s="298" t="s">
        <v>19294</v>
      </c>
      <c r="C6987" s="297" t="s">
        <v>550</v>
      </c>
      <c r="D6987" s="299">
        <v>45398.9</v>
      </c>
    </row>
    <row r="6988" spans="1:4" ht="14.4">
      <c r="A6988" s="297" t="s">
        <v>19295</v>
      </c>
      <c r="B6988" s="298" t="s">
        <v>19296</v>
      </c>
      <c r="C6988" s="297" t="s">
        <v>550</v>
      </c>
      <c r="D6988" s="299">
        <v>43528.14</v>
      </c>
    </row>
    <row r="6989" spans="1:4" ht="14.4">
      <c r="A6989" s="297" t="s">
        <v>19297</v>
      </c>
      <c r="B6989" s="298" t="s">
        <v>19298</v>
      </c>
      <c r="C6989" s="297" t="s">
        <v>550</v>
      </c>
      <c r="D6989" s="299">
        <v>49758.29</v>
      </c>
    </row>
    <row r="6990" spans="1:4" ht="14.4">
      <c r="A6990" s="297" t="s">
        <v>19299</v>
      </c>
      <c r="B6990" s="298" t="s">
        <v>19300</v>
      </c>
      <c r="C6990" s="297" t="s">
        <v>550</v>
      </c>
      <c r="D6990" s="299">
        <v>49984.67</v>
      </c>
    </row>
    <row r="6991" spans="1:4" ht="14.4">
      <c r="A6991" s="297" t="s">
        <v>19301</v>
      </c>
      <c r="B6991" s="298" t="s">
        <v>19302</v>
      </c>
      <c r="C6991" s="297" t="s">
        <v>550</v>
      </c>
      <c r="D6991" s="299">
        <v>46073.27</v>
      </c>
    </row>
    <row r="6992" spans="1:4" ht="14.4">
      <c r="A6992" s="297" t="s">
        <v>19303</v>
      </c>
      <c r="B6992" s="298" t="s">
        <v>19304</v>
      </c>
      <c r="C6992" s="297" t="s">
        <v>550</v>
      </c>
      <c r="D6992" s="299">
        <v>3499.46</v>
      </c>
    </row>
    <row r="6993" spans="1:4" ht="14.4">
      <c r="A6993" s="297" t="s">
        <v>19305</v>
      </c>
      <c r="B6993" s="298" t="s">
        <v>19306</v>
      </c>
      <c r="C6993" s="297" t="s">
        <v>550</v>
      </c>
      <c r="D6993" s="299">
        <v>3499.46</v>
      </c>
    </row>
    <row r="6994" spans="1:4" ht="14.4">
      <c r="A6994" s="297" t="s">
        <v>19307</v>
      </c>
      <c r="B6994" s="298" t="s">
        <v>19308</v>
      </c>
      <c r="C6994" s="297" t="s">
        <v>550</v>
      </c>
      <c r="D6994" s="299">
        <v>3745.73</v>
      </c>
    </row>
    <row r="6995" spans="1:4" ht="14.4">
      <c r="A6995" s="297" t="s">
        <v>19309</v>
      </c>
      <c r="B6995" s="298" t="s">
        <v>19310</v>
      </c>
      <c r="C6995" s="297" t="s">
        <v>550</v>
      </c>
      <c r="D6995" s="299">
        <v>3830.26</v>
      </c>
    </row>
    <row r="6996" spans="1:4" ht="14.4">
      <c r="A6996" s="297" t="s">
        <v>19311</v>
      </c>
      <c r="B6996" s="298" t="s">
        <v>19312</v>
      </c>
      <c r="C6996" s="297" t="s">
        <v>550</v>
      </c>
      <c r="D6996" s="299">
        <v>3585.48</v>
      </c>
    </row>
    <row r="6997" spans="1:4" ht="14.4">
      <c r="A6997" s="297" t="s">
        <v>19313</v>
      </c>
      <c r="B6997" s="298" t="s">
        <v>19314</v>
      </c>
      <c r="C6997" s="297" t="s">
        <v>550</v>
      </c>
      <c r="D6997" s="299">
        <v>3817.48</v>
      </c>
    </row>
    <row r="6998" spans="1:4" ht="14.4">
      <c r="A6998" s="297" t="s">
        <v>19315</v>
      </c>
      <c r="B6998" s="298" t="s">
        <v>19316</v>
      </c>
      <c r="C6998" s="297" t="s">
        <v>550</v>
      </c>
      <c r="D6998" s="299">
        <v>3885.03</v>
      </c>
    </row>
    <row r="6999" spans="1:4" ht="14.4">
      <c r="A6999" s="297" t="s">
        <v>19317</v>
      </c>
      <c r="B6999" s="298" t="s">
        <v>19318</v>
      </c>
      <c r="C6999" s="297" t="s">
        <v>550</v>
      </c>
      <c r="D6999" s="299">
        <v>3625.38</v>
      </c>
    </row>
    <row r="7000" spans="1:4" ht="14.4">
      <c r="A7000" s="297" t="s">
        <v>19319</v>
      </c>
      <c r="B7000" s="298" t="s">
        <v>19320</v>
      </c>
      <c r="C7000" s="297" t="s">
        <v>550</v>
      </c>
      <c r="D7000" s="299">
        <v>3354.04</v>
      </c>
    </row>
    <row r="7001" spans="1:4" ht="14.4">
      <c r="A7001" s="297" t="s">
        <v>19321</v>
      </c>
      <c r="B7001" s="298" t="s">
        <v>19322</v>
      </c>
      <c r="C7001" s="297" t="s">
        <v>550</v>
      </c>
      <c r="D7001" s="299">
        <v>3354.04</v>
      </c>
    </row>
    <row r="7002" spans="1:4" ht="14.4">
      <c r="A7002" s="297" t="s">
        <v>19323</v>
      </c>
      <c r="B7002" s="298" t="s">
        <v>19324</v>
      </c>
      <c r="C7002" s="297" t="s">
        <v>550</v>
      </c>
      <c r="D7002" s="299">
        <v>4281.46</v>
      </c>
    </row>
    <row r="7003" spans="1:4" ht="14.4">
      <c r="A7003" s="297" t="s">
        <v>19325</v>
      </c>
      <c r="B7003" s="298" t="s">
        <v>19326</v>
      </c>
      <c r="C7003" s="297" t="s">
        <v>550</v>
      </c>
      <c r="D7003" s="299">
        <v>4705.3500000000004</v>
      </c>
    </row>
    <row r="7004" spans="1:4" ht="14.4">
      <c r="A7004" s="297" t="s">
        <v>19327</v>
      </c>
      <c r="B7004" s="298" t="s">
        <v>19328</v>
      </c>
      <c r="C7004" s="297" t="s">
        <v>550</v>
      </c>
      <c r="D7004" s="299">
        <v>4804.41</v>
      </c>
    </row>
    <row r="7005" spans="1:4" ht="14.4">
      <c r="A7005" s="297" t="s">
        <v>19329</v>
      </c>
      <c r="B7005" s="298" t="s">
        <v>19330</v>
      </c>
      <c r="C7005" s="297" t="s">
        <v>550</v>
      </c>
      <c r="D7005" s="299">
        <v>4891.1099999999997</v>
      </c>
    </row>
    <row r="7006" spans="1:4" ht="14.4">
      <c r="A7006" s="297" t="s">
        <v>19331</v>
      </c>
      <c r="B7006" s="298" t="s">
        <v>19332</v>
      </c>
      <c r="C7006" s="297" t="s">
        <v>550</v>
      </c>
      <c r="D7006" s="299">
        <v>7506.73</v>
      </c>
    </row>
    <row r="7007" spans="1:4" ht="14.4">
      <c r="A7007" s="297" t="s">
        <v>19333</v>
      </c>
      <c r="B7007" s="298" t="s">
        <v>19334</v>
      </c>
      <c r="C7007" s="297" t="s">
        <v>550</v>
      </c>
      <c r="D7007" s="299">
        <v>7535</v>
      </c>
    </row>
    <row r="7008" spans="1:4" ht="14.4">
      <c r="A7008" s="297" t="s">
        <v>19335</v>
      </c>
      <c r="B7008" s="298" t="s">
        <v>19336</v>
      </c>
      <c r="C7008" s="297" t="s">
        <v>550</v>
      </c>
      <c r="D7008" s="299">
        <v>6969.6</v>
      </c>
    </row>
    <row r="7009" spans="1:4" ht="14.4">
      <c r="A7009" s="297" t="s">
        <v>19337</v>
      </c>
      <c r="B7009" s="298" t="s">
        <v>19338</v>
      </c>
      <c r="C7009" s="297" t="s">
        <v>550</v>
      </c>
      <c r="D7009" s="299">
        <v>5046.93</v>
      </c>
    </row>
    <row r="7010" spans="1:4" ht="14.4">
      <c r="A7010" s="297" t="s">
        <v>19339</v>
      </c>
      <c r="B7010" s="298" t="s">
        <v>19340</v>
      </c>
      <c r="C7010" s="297" t="s">
        <v>550</v>
      </c>
      <c r="D7010" s="299">
        <v>4618.0200000000004</v>
      </c>
    </row>
    <row r="7011" spans="1:4" ht="14.4">
      <c r="A7011" s="297" t="s">
        <v>19341</v>
      </c>
      <c r="B7011" s="298" t="s">
        <v>19342</v>
      </c>
      <c r="C7011" s="297" t="s">
        <v>550</v>
      </c>
      <c r="D7011" s="299">
        <v>5414.83</v>
      </c>
    </row>
    <row r="7012" spans="1:4" ht="14.4">
      <c r="A7012" s="297" t="s">
        <v>19343</v>
      </c>
      <c r="B7012" s="298" t="s">
        <v>19344</v>
      </c>
      <c r="C7012" s="297" t="s">
        <v>550</v>
      </c>
      <c r="D7012" s="299">
        <v>5497.86</v>
      </c>
    </row>
    <row r="7013" spans="1:4" ht="14.4">
      <c r="A7013" s="297" t="s">
        <v>19345</v>
      </c>
      <c r="B7013" s="298" t="s">
        <v>19346</v>
      </c>
      <c r="C7013" s="297" t="s">
        <v>550</v>
      </c>
      <c r="D7013" s="299">
        <v>5161.5</v>
      </c>
    </row>
    <row r="7014" spans="1:4" ht="14.4">
      <c r="A7014" s="297" t="s">
        <v>19347</v>
      </c>
      <c r="B7014" s="298" t="s">
        <v>19348</v>
      </c>
      <c r="C7014" s="297" t="s">
        <v>550</v>
      </c>
      <c r="D7014" s="299">
        <v>5784.52</v>
      </c>
    </row>
    <row r="7015" spans="1:4" ht="14.4">
      <c r="A7015" s="297" t="s">
        <v>19349</v>
      </c>
      <c r="B7015" s="298" t="s">
        <v>19350</v>
      </c>
      <c r="C7015" s="297" t="s">
        <v>550</v>
      </c>
      <c r="D7015" s="299">
        <v>5837.74</v>
      </c>
    </row>
    <row r="7016" spans="1:4" ht="14.4">
      <c r="A7016" s="297" t="s">
        <v>19351</v>
      </c>
      <c r="B7016" s="298" t="s">
        <v>19352</v>
      </c>
      <c r="C7016" s="297" t="s">
        <v>550</v>
      </c>
      <c r="D7016" s="299">
        <v>7999.74</v>
      </c>
    </row>
    <row r="7017" spans="1:4" ht="14.4">
      <c r="A7017" s="297" t="s">
        <v>19353</v>
      </c>
      <c r="B7017" s="298" t="s">
        <v>19354</v>
      </c>
      <c r="C7017" s="297" t="s">
        <v>550</v>
      </c>
      <c r="D7017" s="299">
        <v>8709.2900000000009</v>
      </c>
    </row>
    <row r="7018" spans="1:4" ht="14.4">
      <c r="A7018" s="297" t="s">
        <v>19355</v>
      </c>
      <c r="B7018" s="298" t="s">
        <v>19356</v>
      </c>
      <c r="C7018" s="297" t="s">
        <v>550</v>
      </c>
      <c r="D7018" s="299">
        <v>7750.58</v>
      </c>
    </row>
    <row r="7019" spans="1:4" ht="14.4">
      <c r="A7019" s="297" t="s">
        <v>19357</v>
      </c>
      <c r="B7019" s="298" t="s">
        <v>19358</v>
      </c>
      <c r="C7019" s="297" t="s">
        <v>550</v>
      </c>
      <c r="D7019" s="299">
        <v>7455.8</v>
      </c>
    </row>
    <row r="7020" spans="1:4" ht="14.4">
      <c r="A7020" s="297" t="s">
        <v>19359</v>
      </c>
      <c r="B7020" s="298" t="s">
        <v>19360</v>
      </c>
      <c r="C7020" s="297" t="s">
        <v>550</v>
      </c>
      <c r="D7020" s="299">
        <v>7455.8</v>
      </c>
    </row>
    <row r="7021" spans="1:4" ht="14.4">
      <c r="A7021" s="297" t="s">
        <v>19361</v>
      </c>
      <c r="B7021" s="298" t="s">
        <v>19362</v>
      </c>
      <c r="C7021" s="297" t="s">
        <v>550</v>
      </c>
      <c r="D7021" s="299">
        <v>6926.95</v>
      </c>
    </row>
    <row r="7022" spans="1:4" ht="14.4">
      <c r="A7022" s="297" t="s">
        <v>19363</v>
      </c>
      <c r="B7022" s="298" t="s">
        <v>19364</v>
      </c>
      <c r="C7022" s="297" t="s">
        <v>550</v>
      </c>
      <c r="D7022" s="299">
        <v>7578.13</v>
      </c>
    </row>
    <row r="7023" spans="1:4" ht="14.4">
      <c r="A7023" s="297" t="s">
        <v>19365</v>
      </c>
      <c r="B7023" s="298" t="s">
        <v>19366</v>
      </c>
      <c r="C7023" s="297" t="s">
        <v>550</v>
      </c>
      <c r="D7023" s="299">
        <v>7764.82</v>
      </c>
    </row>
    <row r="7024" spans="1:4" ht="14.4">
      <c r="A7024" s="297" t="s">
        <v>19367</v>
      </c>
      <c r="B7024" s="298" t="s">
        <v>19368</v>
      </c>
      <c r="C7024" s="297" t="s">
        <v>550</v>
      </c>
      <c r="D7024" s="299">
        <v>7242.7</v>
      </c>
    </row>
    <row r="7025" spans="1:4" ht="14.4">
      <c r="A7025" s="297" t="s">
        <v>19369</v>
      </c>
      <c r="B7025" s="298" t="s">
        <v>19370</v>
      </c>
      <c r="C7025" s="297" t="s">
        <v>550</v>
      </c>
      <c r="D7025" s="299">
        <v>8174.88</v>
      </c>
    </row>
    <row r="7026" spans="1:4" ht="14.4">
      <c r="A7026" s="297" t="s">
        <v>19371</v>
      </c>
      <c r="B7026" s="298" t="s">
        <v>19372</v>
      </c>
      <c r="C7026" s="297" t="s">
        <v>550</v>
      </c>
      <c r="D7026" s="299">
        <v>8353.24</v>
      </c>
    </row>
    <row r="7027" spans="1:4" ht="14.4">
      <c r="A7027" s="297" t="s">
        <v>19373</v>
      </c>
      <c r="B7027" s="298" t="s">
        <v>19374</v>
      </c>
      <c r="C7027" s="297" t="s">
        <v>550</v>
      </c>
      <c r="D7027" s="299">
        <v>7747.85</v>
      </c>
    </row>
    <row r="7028" spans="1:4" ht="14.4">
      <c r="A7028" s="297" t="s">
        <v>19375</v>
      </c>
      <c r="B7028" s="298" t="s">
        <v>19376</v>
      </c>
      <c r="C7028" s="297" t="s">
        <v>550</v>
      </c>
      <c r="D7028" s="299">
        <v>9900.68</v>
      </c>
    </row>
    <row r="7029" spans="1:4" ht="14.4">
      <c r="A7029" s="297" t="s">
        <v>19377</v>
      </c>
      <c r="B7029" s="298" t="s">
        <v>19378</v>
      </c>
      <c r="C7029" s="297" t="s">
        <v>550</v>
      </c>
      <c r="D7029" s="299">
        <v>10015.92</v>
      </c>
    </row>
    <row r="7030" spans="1:4" ht="14.4">
      <c r="A7030" s="297" t="s">
        <v>19379</v>
      </c>
      <c r="B7030" s="298" t="s">
        <v>19380</v>
      </c>
      <c r="C7030" s="297" t="s">
        <v>550</v>
      </c>
      <c r="D7030" s="299">
        <v>9627.5400000000009</v>
      </c>
    </row>
    <row r="7031" spans="1:4" ht="14.4">
      <c r="A7031" s="297" t="s">
        <v>19381</v>
      </c>
      <c r="B7031" s="298" t="s">
        <v>19382</v>
      </c>
      <c r="C7031" s="297" t="s">
        <v>550</v>
      </c>
      <c r="D7031" s="299">
        <v>10656.58</v>
      </c>
    </row>
    <row r="7032" spans="1:4" ht="14.4">
      <c r="A7032" s="297" t="s">
        <v>19383</v>
      </c>
      <c r="B7032" s="298" t="s">
        <v>19384</v>
      </c>
      <c r="C7032" s="297" t="s">
        <v>550</v>
      </c>
      <c r="D7032" s="299">
        <v>10956.69</v>
      </c>
    </row>
    <row r="7033" spans="1:4" ht="14.4">
      <c r="A7033" s="297" t="s">
        <v>19385</v>
      </c>
      <c r="B7033" s="298" t="s">
        <v>19386</v>
      </c>
      <c r="C7033" s="297" t="s">
        <v>550</v>
      </c>
      <c r="D7033" s="299">
        <v>10153.040000000001</v>
      </c>
    </row>
    <row r="7034" spans="1:4" ht="14.4">
      <c r="A7034" s="297" t="s">
        <v>19387</v>
      </c>
      <c r="B7034" s="298" t="s">
        <v>19388</v>
      </c>
      <c r="C7034" s="297" t="s">
        <v>550</v>
      </c>
      <c r="D7034" s="299">
        <v>10205.129999999999</v>
      </c>
    </row>
    <row r="7035" spans="1:4" ht="14.4">
      <c r="A7035" s="297" t="s">
        <v>19389</v>
      </c>
      <c r="B7035" s="298" t="s">
        <v>19390</v>
      </c>
      <c r="C7035" s="297" t="s">
        <v>550</v>
      </c>
      <c r="D7035" s="299">
        <v>10205.129999999999</v>
      </c>
    </row>
    <row r="7036" spans="1:4" ht="14.4">
      <c r="A7036" s="297" t="s">
        <v>19391</v>
      </c>
      <c r="B7036" s="298" t="s">
        <v>19392</v>
      </c>
      <c r="C7036" s="297" t="s">
        <v>550</v>
      </c>
      <c r="D7036" s="299">
        <v>9217.56</v>
      </c>
    </row>
    <row r="7037" spans="1:4" ht="14.4">
      <c r="A7037" s="297" t="s">
        <v>19393</v>
      </c>
      <c r="B7037" s="298" t="s">
        <v>19394</v>
      </c>
      <c r="C7037" s="297" t="s">
        <v>550</v>
      </c>
      <c r="D7037" s="299">
        <v>9825</v>
      </c>
    </row>
    <row r="7038" spans="1:4" ht="14.4">
      <c r="A7038" s="297" t="s">
        <v>19395</v>
      </c>
      <c r="B7038" s="298" t="s">
        <v>19396</v>
      </c>
      <c r="C7038" s="297" t="s">
        <v>550</v>
      </c>
      <c r="D7038" s="299">
        <v>10589.45</v>
      </c>
    </row>
    <row r="7039" spans="1:4" ht="14.4">
      <c r="A7039" s="297" t="s">
        <v>19397</v>
      </c>
      <c r="B7039" s="298" t="s">
        <v>19398</v>
      </c>
      <c r="C7039" s="297" t="s">
        <v>550</v>
      </c>
      <c r="D7039" s="299">
        <v>9610.81</v>
      </c>
    </row>
    <row r="7040" spans="1:4" ht="14.4">
      <c r="A7040" s="297" t="s">
        <v>19399</v>
      </c>
      <c r="B7040" s="298" t="s">
        <v>19400</v>
      </c>
      <c r="C7040" s="297" t="s">
        <v>550</v>
      </c>
      <c r="D7040" s="299">
        <v>11463.51</v>
      </c>
    </row>
    <row r="7041" spans="1:4" ht="14.4">
      <c r="A7041" s="297" t="s">
        <v>19401</v>
      </c>
      <c r="B7041" s="298" t="s">
        <v>19402</v>
      </c>
      <c r="C7041" s="297" t="s">
        <v>550</v>
      </c>
      <c r="D7041" s="299">
        <v>11639.1</v>
      </c>
    </row>
    <row r="7042" spans="1:4" ht="14.4">
      <c r="A7042" s="297" t="s">
        <v>19403</v>
      </c>
      <c r="B7042" s="298" t="s">
        <v>19404</v>
      </c>
      <c r="C7042" s="297" t="s">
        <v>550</v>
      </c>
      <c r="D7042" s="299">
        <v>10223.790000000001</v>
      </c>
    </row>
    <row r="7043" spans="1:4" ht="14.4">
      <c r="A7043" s="297" t="s">
        <v>19405</v>
      </c>
      <c r="B7043" s="298" t="s">
        <v>19406</v>
      </c>
      <c r="C7043" s="297" t="s">
        <v>550</v>
      </c>
      <c r="D7043" s="299">
        <v>11807.62</v>
      </c>
    </row>
    <row r="7044" spans="1:4" ht="14.4">
      <c r="A7044" s="297" t="s">
        <v>19407</v>
      </c>
      <c r="B7044" s="298" t="s">
        <v>19408</v>
      </c>
      <c r="C7044" s="297" t="s">
        <v>550</v>
      </c>
      <c r="D7044" s="299">
        <v>11867.19</v>
      </c>
    </row>
    <row r="7045" spans="1:4" ht="14.4">
      <c r="A7045" s="297" t="s">
        <v>19409</v>
      </c>
      <c r="B7045" s="298" t="s">
        <v>19410</v>
      </c>
      <c r="C7045" s="297" t="s">
        <v>550</v>
      </c>
      <c r="D7045" s="299">
        <v>10952.25</v>
      </c>
    </row>
    <row r="7046" spans="1:4" ht="14.4">
      <c r="A7046" s="297" t="s">
        <v>19411</v>
      </c>
      <c r="B7046" s="298" t="s">
        <v>19412</v>
      </c>
      <c r="C7046" s="297" t="s">
        <v>550</v>
      </c>
      <c r="D7046" s="299">
        <v>12779.25</v>
      </c>
    </row>
    <row r="7047" spans="1:4" ht="14.4">
      <c r="A7047" s="297" t="s">
        <v>19413</v>
      </c>
      <c r="B7047" s="298" t="s">
        <v>19414</v>
      </c>
      <c r="C7047" s="297" t="s">
        <v>550</v>
      </c>
      <c r="D7047" s="299">
        <v>14002.93</v>
      </c>
    </row>
    <row r="7048" spans="1:4" ht="14.4">
      <c r="A7048" s="297" t="s">
        <v>19415</v>
      </c>
      <c r="B7048" s="298" t="s">
        <v>19416</v>
      </c>
      <c r="C7048" s="297" t="s">
        <v>550</v>
      </c>
      <c r="D7048" s="299">
        <v>12747.01</v>
      </c>
    </row>
    <row r="7049" spans="1:4" ht="14.4">
      <c r="A7049" s="297" t="s">
        <v>19417</v>
      </c>
      <c r="B7049" s="298" t="s">
        <v>19418</v>
      </c>
      <c r="C7049" s="297" t="s">
        <v>550</v>
      </c>
      <c r="D7049" s="299">
        <v>19241.64</v>
      </c>
    </row>
    <row r="7050" spans="1:4" ht="14.4">
      <c r="A7050" s="297" t="s">
        <v>19419</v>
      </c>
      <c r="B7050" s="298" t="s">
        <v>19420</v>
      </c>
      <c r="C7050" s="297" t="s">
        <v>550</v>
      </c>
      <c r="D7050" s="299">
        <v>19402.43</v>
      </c>
    </row>
    <row r="7051" spans="1:4" ht="14.4">
      <c r="A7051" s="297" t="s">
        <v>19421</v>
      </c>
      <c r="B7051" s="298" t="s">
        <v>19422</v>
      </c>
      <c r="C7051" s="297" t="s">
        <v>550</v>
      </c>
      <c r="D7051" s="299">
        <v>17331.669999999998</v>
      </c>
    </row>
    <row r="7052" spans="1:4" ht="14.4">
      <c r="A7052" s="297" t="s">
        <v>19423</v>
      </c>
      <c r="B7052" s="298" t="s">
        <v>19424</v>
      </c>
      <c r="C7052" s="297" t="s">
        <v>550</v>
      </c>
      <c r="D7052" s="299">
        <v>23548.73</v>
      </c>
    </row>
    <row r="7053" spans="1:4" ht="14.4">
      <c r="A7053" s="297" t="s">
        <v>19425</v>
      </c>
      <c r="B7053" s="298" t="s">
        <v>19426</v>
      </c>
      <c r="C7053" s="297" t="s">
        <v>550</v>
      </c>
      <c r="D7053" s="299">
        <v>23108.080000000002</v>
      </c>
    </row>
    <row r="7054" spans="1:4" ht="14.4">
      <c r="A7054" s="297" t="s">
        <v>19427</v>
      </c>
      <c r="B7054" s="298" t="s">
        <v>19428</v>
      </c>
      <c r="C7054" s="297" t="s">
        <v>550</v>
      </c>
      <c r="D7054" s="299">
        <v>21008.21</v>
      </c>
    </row>
    <row r="7055" spans="1:4" ht="14.4">
      <c r="A7055" s="297" t="s">
        <v>19429</v>
      </c>
      <c r="B7055" s="298" t="s">
        <v>19430</v>
      </c>
      <c r="C7055" s="297" t="s">
        <v>550</v>
      </c>
      <c r="D7055" s="299">
        <v>24879.09</v>
      </c>
    </row>
    <row r="7056" spans="1:4" ht="14.4">
      <c r="A7056" s="297" t="s">
        <v>19431</v>
      </c>
      <c r="B7056" s="298" t="s">
        <v>19432</v>
      </c>
      <c r="C7056" s="297" t="s">
        <v>550</v>
      </c>
      <c r="D7056" s="299">
        <v>23199.1</v>
      </c>
    </row>
    <row r="7057" spans="1:4" ht="14.4">
      <c r="A7057" s="297" t="s">
        <v>19433</v>
      </c>
      <c r="B7057" s="298" t="s">
        <v>19434</v>
      </c>
      <c r="C7057" s="297" t="s">
        <v>550</v>
      </c>
      <c r="D7057" s="299">
        <v>22022.59</v>
      </c>
    </row>
    <row r="7058" spans="1:4" ht="14.4">
      <c r="A7058" s="297" t="s">
        <v>19435</v>
      </c>
      <c r="B7058" s="298" t="s">
        <v>19436</v>
      </c>
      <c r="C7058" s="297" t="s">
        <v>550</v>
      </c>
      <c r="D7058" s="299">
        <v>21945.4</v>
      </c>
    </row>
    <row r="7059" spans="1:4" ht="14.4">
      <c r="A7059" s="297" t="s">
        <v>19437</v>
      </c>
      <c r="B7059" s="298" t="s">
        <v>19438</v>
      </c>
      <c r="C7059" s="297" t="s">
        <v>550</v>
      </c>
      <c r="D7059" s="299">
        <v>22977.61</v>
      </c>
    </row>
    <row r="7060" spans="1:4" ht="14.4">
      <c r="A7060" s="297" t="s">
        <v>19439</v>
      </c>
      <c r="B7060" s="298" t="s">
        <v>19440</v>
      </c>
      <c r="C7060" s="297" t="s">
        <v>550</v>
      </c>
      <c r="D7060" s="299">
        <v>19990.38</v>
      </c>
    </row>
    <row r="7061" spans="1:4" ht="14.4">
      <c r="A7061" s="297" t="s">
        <v>19441</v>
      </c>
      <c r="B7061" s="298" t="s">
        <v>19442</v>
      </c>
      <c r="C7061" s="297" t="s">
        <v>550</v>
      </c>
      <c r="D7061" s="299">
        <v>24478.85</v>
      </c>
    </row>
    <row r="7062" spans="1:4" ht="14.4">
      <c r="A7062" s="297" t="s">
        <v>19443</v>
      </c>
      <c r="B7062" s="298" t="s">
        <v>19444</v>
      </c>
      <c r="C7062" s="297" t="s">
        <v>550</v>
      </c>
      <c r="D7062" s="299">
        <v>23881.31</v>
      </c>
    </row>
    <row r="7063" spans="1:4" ht="14.4">
      <c r="A7063" s="297" t="s">
        <v>19445</v>
      </c>
      <c r="B7063" s="298" t="s">
        <v>19446</v>
      </c>
      <c r="C7063" s="297" t="s">
        <v>550</v>
      </c>
      <c r="D7063" s="299">
        <v>21839.65</v>
      </c>
    </row>
    <row r="7064" spans="1:4" ht="14.4">
      <c r="A7064" s="297" t="s">
        <v>19447</v>
      </c>
      <c r="B7064" s="298" t="s">
        <v>19448</v>
      </c>
      <c r="C7064" s="297" t="s">
        <v>550</v>
      </c>
      <c r="D7064" s="299">
        <v>26396.09</v>
      </c>
    </row>
    <row r="7065" spans="1:4" ht="14.4">
      <c r="A7065" s="297" t="s">
        <v>19449</v>
      </c>
      <c r="B7065" s="298" t="s">
        <v>19450</v>
      </c>
      <c r="C7065" s="297" t="s">
        <v>550</v>
      </c>
      <c r="D7065" s="299">
        <v>26351.11</v>
      </c>
    </row>
    <row r="7066" spans="1:4" ht="14.4">
      <c r="A7066" s="297" t="s">
        <v>19451</v>
      </c>
      <c r="B7066" s="298" t="s">
        <v>19452</v>
      </c>
      <c r="C7066" s="297" t="s">
        <v>550</v>
      </c>
      <c r="D7066" s="299">
        <v>24496.240000000002</v>
      </c>
    </row>
    <row r="7067" spans="1:4" ht="14.4">
      <c r="A7067" s="297" t="s">
        <v>19453</v>
      </c>
      <c r="B7067" s="298" t="s">
        <v>19454</v>
      </c>
      <c r="C7067" s="297" t="s">
        <v>550</v>
      </c>
      <c r="D7067" s="299">
        <v>28803.15</v>
      </c>
    </row>
    <row r="7068" spans="1:4" ht="14.4">
      <c r="A7068" s="297" t="s">
        <v>19455</v>
      </c>
      <c r="B7068" s="298" t="s">
        <v>19456</v>
      </c>
      <c r="C7068" s="297" t="s">
        <v>550</v>
      </c>
      <c r="D7068" s="299">
        <v>27012.080000000002</v>
      </c>
    </row>
    <row r="7069" spans="1:4" ht="14.4">
      <c r="A7069" s="297" t="s">
        <v>19457</v>
      </c>
      <c r="B7069" s="298" t="s">
        <v>19458</v>
      </c>
      <c r="C7069" s="297" t="s">
        <v>550</v>
      </c>
      <c r="D7069" s="299">
        <v>27908.55</v>
      </c>
    </row>
    <row r="7070" spans="1:4" ht="14.4">
      <c r="A7070" s="297" t="s">
        <v>19459</v>
      </c>
      <c r="B7070" s="298" t="s">
        <v>19460</v>
      </c>
      <c r="C7070" s="297" t="s">
        <v>550</v>
      </c>
      <c r="D7070" s="299">
        <v>22655.360000000001</v>
      </c>
    </row>
    <row r="7071" spans="1:4" ht="14.4">
      <c r="A7071" s="297" t="s">
        <v>19461</v>
      </c>
      <c r="B7071" s="298" t="s">
        <v>19462</v>
      </c>
      <c r="C7071" s="297" t="s">
        <v>550</v>
      </c>
      <c r="D7071" s="299">
        <v>24462.7</v>
      </c>
    </row>
    <row r="7072" spans="1:4" ht="14.4">
      <c r="A7072" s="297" t="s">
        <v>19463</v>
      </c>
      <c r="B7072" s="298" t="s">
        <v>19464</v>
      </c>
      <c r="C7072" s="297" t="s">
        <v>550</v>
      </c>
      <c r="D7072" s="299">
        <v>20834.55</v>
      </c>
    </row>
    <row r="7073" spans="1:4" ht="14.4">
      <c r="A7073" s="297" t="s">
        <v>19465</v>
      </c>
      <c r="B7073" s="298" t="s">
        <v>19466</v>
      </c>
      <c r="C7073" s="297" t="s">
        <v>550</v>
      </c>
      <c r="D7073" s="299">
        <v>26379.97</v>
      </c>
    </row>
    <row r="7074" spans="1:4" ht="14.4">
      <c r="A7074" s="297" t="s">
        <v>19467</v>
      </c>
      <c r="B7074" s="298" t="s">
        <v>19468</v>
      </c>
      <c r="C7074" s="297" t="s">
        <v>550</v>
      </c>
      <c r="D7074" s="299">
        <v>26542.6</v>
      </c>
    </row>
    <row r="7075" spans="1:4" ht="14.4">
      <c r="A7075" s="297" t="s">
        <v>19469</v>
      </c>
      <c r="B7075" s="298" t="s">
        <v>19470</v>
      </c>
      <c r="C7075" s="297" t="s">
        <v>550</v>
      </c>
      <c r="D7075" s="299">
        <v>23987.1</v>
      </c>
    </row>
    <row r="7076" spans="1:4" ht="14.4">
      <c r="A7076" s="297" t="s">
        <v>19471</v>
      </c>
      <c r="B7076" s="298" t="s">
        <v>19472</v>
      </c>
      <c r="C7076" s="297" t="s">
        <v>550</v>
      </c>
      <c r="D7076" s="299">
        <v>32072.42</v>
      </c>
    </row>
    <row r="7077" spans="1:4" ht="14.4">
      <c r="A7077" s="297" t="s">
        <v>19473</v>
      </c>
      <c r="B7077" s="298" t="s">
        <v>19474</v>
      </c>
      <c r="C7077" s="297" t="s">
        <v>550</v>
      </c>
      <c r="D7077" s="299">
        <v>32359.91</v>
      </c>
    </row>
    <row r="7078" spans="1:4" ht="14.4">
      <c r="A7078" s="297" t="s">
        <v>19475</v>
      </c>
      <c r="B7078" s="298" t="s">
        <v>19476</v>
      </c>
      <c r="C7078" s="297" t="s">
        <v>550</v>
      </c>
      <c r="D7078" s="299">
        <v>33619.839999999997</v>
      </c>
    </row>
    <row r="7079" spans="1:4" ht="14.4">
      <c r="A7079" s="297" t="s">
        <v>19477</v>
      </c>
      <c r="B7079" s="298" t="s">
        <v>19478</v>
      </c>
      <c r="C7079" s="297" t="s">
        <v>550</v>
      </c>
      <c r="D7079" s="299">
        <v>35014.19</v>
      </c>
    </row>
    <row r="7080" spans="1:4" ht="14.4">
      <c r="A7080" s="297" t="s">
        <v>19479</v>
      </c>
      <c r="B7080" s="298" t="s">
        <v>19480</v>
      </c>
      <c r="C7080" s="297" t="s">
        <v>550</v>
      </c>
      <c r="D7080" s="299">
        <v>33423.050000000003</v>
      </c>
    </row>
    <row r="7081" spans="1:4" ht="14.4">
      <c r="A7081" s="297" t="s">
        <v>19481</v>
      </c>
      <c r="B7081" s="298" t="s">
        <v>19482</v>
      </c>
      <c r="C7081" s="297" t="s">
        <v>550</v>
      </c>
      <c r="D7081" s="299">
        <v>37032.839999999997</v>
      </c>
    </row>
    <row r="7082" spans="1:4" ht="14.4">
      <c r="A7082" s="297" t="s">
        <v>19483</v>
      </c>
      <c r="B7082" s="298" t="s">
        <v>19484</v>
      </c>
      <c r="C7082" s="297" t="s">
        <v>550</v>
      </c>
      <c r="D7082" s="299">
        <v>35669.85</v>
      </c>
    </row>
    <row r="7083" spans="1:4" ht="14.4">
      <c r="A7083" s="297" t="s">
        <v>19485</v>
      </c>
      <c r="B7083" s="298" t="s">
        <v>19486</v>
      </c>
      <c r="C7083" s="297" t="s">
        <v>550</v>
      </c>
      <c r="D7083" s="299">
        <v>35901.17</v>
      </c>
    </row>
    <row r="7084" spans="1:4" ht="14.4">
      <c r="A7084" s="297" t="s">
        <v>19487</v>
      </c>
      <c r="B7084" s="298" t="s">
        <v>19488</v>
      </c>
      <c r="C7084" s="297" t="s">
        <v>550</v>
      </c>
      <c r="D7084" s="299">
        <v>39457.19</v>
      </c>
    </row>
    <row r="7085" spans="1:4" ht="14.4">
      <c r="A7085" s="297" t="s">
        <v>19489</v>
      </c>
      <c r="B7085" s="298" t="s">
        <v>19490</v>
      </c>
      <c r="C7085" s="297" t="s">
        <v>550</v>
      </c>
      <c r="D7085" s="299">
        <v>230.05</v>
      </c>
    </row>
    <row r="7086" spans="1:4" ht="14.4">
      <c r="A7086" s="297" t="s">
        <v>19491</v>
      </c>
      <c r="B7086" s="298" t="s">
        <v>19492</v>
      </c>
      <c r="C7086" s="297" t="s">
        <v>550</v>
      </c>
      <c r="D7086" s="299">
        <v>267.02999999999997</v>
      </c>
    </row>
    <row r="7087" spans="1:4" ht="14.4">
      <c r="A7087" s="297" t="s">
        <v>19493</v>
      </c>
      <c r="B7087" s="298" t="s">
        <v>19494</v>
      </c>
      <c r="C7087" s="297" t="s">
        <v>550</v>
      </c>
      <c r="D7087" s="299">
        <v>341.53</v>
      </c>
    </row>
    <row r="7088" spans="1:4" ht="14.4">
      <c r="A7088" s="297" t="s">
        <v>19495</v>
      </c>
      <c r="B7088" s="298" t="s">
        <v>19496</v>
      </c>
      <c r="C7088" s="297" t="s">
        <v>550</v>
      </c>
      <c r="D7088" s="299">
        <v>390.38</v>
      </c>
    </row>
    <row r="7089" spans="1:4" ht="14.4">
      <c r="A7089" s="297" t="s">
        <v>19497</v>
      </c>
      <c r="B7089" s="298" t="s">
        <v>19498</v>
      </c>
      <c r="C7089" s="297" t="s">
        <v>550</v>
      </c>
      <c r="D7089" s="299">
        <v>320.97000000000003</v>
      </c>
    </row>
    <row r="7090" spans="1:4" ht="14.4">
      <c r="A7090" s="297" t="s">
        <v>19499</v>
      </c>
      <c r="B7090" s="298" t="s">
        <v>19500</v>
      </c>
      <c r="C7090" s="297" t="s">
        <v>550</v>
      </c>
      <c r="D7090" s="299">
        <v>528.75</v>
      </c>
    </row>
    <row r="7091" spans="1:4" ht="14.4">
      <c r="A7091" s="297" t="s">
        <v>19501</v>
      </c>
      <c r="B7091" s="298" t="s">
        <v>19502</v>
      </c>
      <c r="C7091" s="297" t="s">
        <v>550</v>
      </c>
      <c r="D7091" s="299">
        <v>517.77</v>
      </c>
    </row>
    <row r="7092" spans="1:4" ht="14.4">
      <c r="A7092" s="297" t="s">
        <v>19503</v>
      </c>
      <c r="B7092" s="298" t="s">
        <v>19504</v>
      </c>
      <c r="C7092" s="297" t="s">
        <v>550</v>
      </c>
      <c r="D7092" s="299">
        <v>520.65</v>
      </c>
    </row>
    <row r="7093" spans="1:4" ht="14.4">
      <c r="A7093" s="297" t="s">
        <v>19505</v>
      </c>
      <c r="B7093" s="298" t="s">
        <v>19506</v>
      </c>
      <c r="C7093" s="297" t="s">
        <v>550</v>
      </c>
      <c r="D7093" s="299">
        <v>530.74</v>
      </c>
    </row>
    <row r="7094" spans="1:4" ht="14.4">
      <c r="A7094" s="297" t="s">
        <v>19507</v>
      </c>
      <c r="B7094" s="298" t="s">
        <v>19508</v>
      </c>
      <c r="C7094" s="297" t="s">
        <v>550</v>
      </c>
      <c r="D7094" s="299">
        <v>508.76</v>
      </c>
    </row>
    <row r="7095" spans="1:4" ht="14.4">
      <c r="A7095" s="297" t="s">
        <v>19509</v>
      </c>
      <c r="B7095" s="298" t="s">
        <v>19510</v>
      </c>
      <c r="C7095" s="297" t="s">
        <v>550</v>
      </c>
      <c r="D7095" s="299">
        <v>519.69000000000005</v>
      </c>
    </row>
    <row r="7096" spans="1:4" ht="14.4">
      <c r="A7096" s="297" t="s">
        <v>19511</v>
      </c>
      <c r="B7096" s="298" t="s">
        <v>19512</v>
      </c>
      <c r="C7096" s="297" t="s">
        <v>550</v>
      </c>
      <c r="D7096" s="299">
        <v>34041.25</v>
      </c>
    </row>
    <row r="7097" spans="1:4" ht="14.4">
      <c r="A7097" s="297" t="s">
        <v>19513</v>
      </c>
      <c r="B7097" s="298" t="s">
        <v>19514</v>
      </c>
      <c r="C7097" s="297" t="s">
        <v>550</v>
      </c>
      <c r="D7097" s="299">
        <v>21150.29</v>
      </c>
    </row>
    <row r="7098" spans="1:4" ht="14.4">
      <c r="A7098" s="297" t="s">
        <v>19515</v>
      </c>
      <c r="B7098" s="298" t="s">
        <v>19516</v>
      </c>
      <c r="C7098" s="297" t="s">
        <v>550</v>
      </c>
      <c r="D7098" s="299">
        <v>22834.06</v>
      </c>
    </row>
    <row r="7099" spans="1:4" ht="14.4">
      <c r="A7099" s="297" t="s">
        <v>19517</v>
      </c>
      <c r="B7099" s="298" t="s">
        <v>19518</v>
      </c>
      <c r="C7099" s="297" t="s">
        <v>550</v>
      </c>
      <c r="D7099" s="299">
        <v>29155.11</v>
      </c>
    </row>
    <row r="7100" spans="1:4" ht="14.4">
      <c r="A7100" s="297" t="s">
        <v>19519</v>
      </c>
      <c r="B7100" s="298" t="s">
        <v>19520</v>
      </c>
      <c r="C7100" s="297" t="s">
        <v>550</v>
      </c>
      <c r="D7100" s="299">
        <v>30536.29</v>
      </c>
    </row>
    <row r="7101" spans="1:4" ht="14.4">
      <c r="A7101" s="297" t="s">
        <v>19521</v>
      </c>
      <c r="B7101" s="298" t="s">
        <v>19522</v>
      </c>
      <c r="C7101" s="297" t="s">
        <v>550</v>
      </c>
      <c r="D7101" s="299">
        <v>45844.61</v>
      </c>
    </row>
    <row r="7102" spans="1:4" ht="14.4">
      <c r="A7102" s="297" t="s">
        <v>19523</v>
      </c>
      <c r="B7102" s="298" t="s">
        <v>19524</v>
      </c>
      <c r="C7102" s="297" t="s">
        <v>550</v>
      </c>
      <c r="D7102" s="299">
        <v>45515.78</v>
      </c>
    </row>
    <row r="7103" spans="1:4" ht="14.4">
      <c r="A7103" s="297" t="s">
        <v>19525</v>
      </c>
      <c r="B7103" s="298" t="s">
        <v>19526</v>
      </c>
      <c r="C7103" s="297" t="s">
        <v>550</v>
      </c>
      <c r="D7103" s="299">
        <v>26033.59</v>
      </c>
    </row>
    <row r="7104" spans="1:4" ht="14.4">
      <c r="A7104" s="297" t="s">
        <v>19527</v>
      </c>
      <c r="B7104" s="298" t="s">
        <v>19528</v>
      </c>
      <c r="C7104" s="297" t="s">
        <v>550</v>
      </c>
      <c r="D7104" s="299">
        <v>30629.19</v>
      </c>
    </row>
    <row r="7105" spans="1:4" ht="14.4">
      <c r="A7105" s="297" t="s">
        <v>19529</v>
      </c>
      <c r="B7105" s="298" t="s">
        <v>19530</v>
      </c>
      <c r="C7105" s="297" t="s">
        <v>550</v>
      </c>
      <c r="D7105" s="299">
        <v>36599.21</v>
      </c>
    </row>
    <row r="7106" spans="1:4" ht="14.4">
      <c r="A7106" s="297" t="s">
        <v>19531</v>
      </c>
      <c r="B7106" s="298" t="s">
        <v>19532</v>
      </c>
      <c r="C7106" s="297" t="s">
        <v>550</v>
      </c>
      <c r="D7106" s="299">
        <v>40327.760000000002</v>
      </c>
    </row>
    <row r="7107" spans="1:4" ht="14.4">
      <c r="A7107" s="297" t="s">
        <v>19533</v>
      </c>
      <c r="B7107" s="298" t="s">
        <v>19534</v>
      </c>
      <c r="C7107" s="297" t="s">
        <v>550</v>
      </c>
      <c r="D7107" s="299">
        <v>1884.04</v>
      </c>
    </row>
    <row r="7108" spans="1:4" ht="14.4">
      <c r="A7108" s="297" t="s">
        <v>19535</v>
      </c>
      <c r="B7108" s="298" t="s">
        <v>19536</v>
      </c>
      <c r="C7108" s="297" t="s">
        <v>550</v>
      </c>
      <c r="D7108" s="299">
        <v>1941.13</v>
      </c>
    </row>
    <row r="7109" spans="1:4" ht="14.4">
      <c r="A7109" s="297" t="s">
        <v>19537</v>
      </c>
      <c r="B7109" s="298" t="s">
        <v>19538</v>
      </c>
      <c r="C7109" s="297" t="s">
        <v>550</v>
      </c>
      <c r="D7109" s="299">
        <v>2720.56</v>
      </c>
    </row>
    <row r="7110" spans="1:4" ht="14.4">
      <c r="A7110" s="297" t="s">
        <v>19539</v>
      </c>
      <c r="B7110" s="298" t="s">
        <v>19540</v>
      </c>
      <c r="C7110" s="297" t="s">
        <v>550</v>
      </c>
      <c r="D7110" s="299">
        <v>5263.87</v>
      </c>
    </row>
    <row r="7111" spans="1:4" ht="14.4">
      <c r="A7111" s="297" t="s">
        <v>19541</v>
      </c>
      <c r="B7111" s="298" t="s">
        <v>19542</v>
      </c>
      <c r="C7111" s="297" t="s">
        <v>550</v>
      </c>
      <c r="D7111" s="299">
        <v>6644.91</v>
      </c>
    </row>
    <row r="7112" spans="1:4" ht="14.4">
      <c r="A7112" s="297" t="s">
        <v>19543</v>
      </c>
      <c r="B7112" s="298" t="s">
        <v>19544</v>
      </c>
      <c r="C7112" s="297" t="s">
        <v>550</v>
      </c>
      <c r="D7112" s="299">
        <v>6831.91</v>
      </c>
    </row>
    <row r="7113" spans="1:4" ht="14.4">
      <c r="A7113" s="297" t="s">
        <v>19545</v>
      </c>
      <c r="B7113" s="298" t="s">
        <v>19546</v>
      </c>
      <c r="C7113" s="297" t="s">
        <v>550</v>
      </c>
      <c r="D7113" s="299">
        <v>7056.95</v>
      </c>
    </row>
    <row r="7114" spans="1:4" ht="14.4">
      <c r="A7114" s="297" t="s">
        <v>19547</v>
      </c>
      <c r="B7114" s="298" t="s">
        <v>19548</v>
      </c>
      <c r="C7114" s="297" t="s">
        <v>550</v>
      </c>
      <c r="D7114" s="299">
        <v>9253.16</v>
      </c>
    </row>
    <row r="7115" spans="1:4" ht="14.4">
      <c r="A7115" s="297" t="s">
        <v>19549</v>
      </c>
      <c r="B7115" s="298" t="s">
        <v>19550</v>
      </c>
      <c r="C7115" s="297" t="s">
        <v>550</v>
      </c>
      <c r="D7115" s="299">
        <v>3214.7</v>
      </c>
    </row>
    <row r="7116" spans="1:4" ht="14.4">
      <c r="A7116" s="297" t="s">
        <v>19551</v>
      </c>
      <c r="B7116" s="298" t="s">
        <v>19552</v>
      </c>
      <c r="C7116" s="297" t="s">
        <v>550</v>
      </c>
      <c r="D7116" s="299">
        <v>3554.36</v>
      </c>
    </row>
    <row r="7117" spans="1:4" ht="14.4">
      <c r="A7117" s="297" t="s">
        <v>19553</v>
      </c>
      <c r="B7117" s="298" t="s">
        <v>19554</v>
      </c>
      <c r="C7117" s="297" t="s">
        <v>550</v>
      </c>
      <c r="D7117" s="299">
        <v>5059.8100000000004</v>
      </c>
    </row>
    <row r="7118" spans="1:4" ht="14.4">
      <c r="A7118" s="297" t="s">
        <v>19555</v>
      </c>
      <c r="B7118" s="298" t="s">
        <v>19556</v>
      </c>
      <c r="C7118" s="297" t="s">
        <v>550</v>
      </c>
      <c r="D7118" s="299">
        <v>5454.91</v>
      </c>
    </row>
    <row r="7119" spans="1:4" ht="14.4">
      <c r="A7119" s="297" t="s">
        <v>19557</v>
      </c>
      <c r="B7119" s="298" t="s">
        <v>19558</v>
      </c>
      <c r="C7119" s="297" t="s">
        <v>550</v>
      </c>
      <c r="D7119" s="299">
        <v>5818</v>
      </c>
    </row>
    <row r="7120" spans="1:4" ht="14.4">
      <c r="A7120" s="297" t="s">
        <v>19559</v>
      </c>
      <c r="B7120" s="298" t="s">
        <v>19560</v>
      </c>
      <c r="C7120" s="297" t="s">
        <v>550</v>
      </c>
      <c r="D7120" s="299">
        <v>6274.99</v>
      </c>
    </row>
    <row r="7121" spans="1:4" ht="14.4">
      <c r="A7121" s="297" t="s">
        <v>19561</v>
      </c>
      <c r="B7121" s="298" t="s">
        <v>19562</v>
      </c>
      <c r="C7121" s="297" t="s">
        <v>550</v>
      </c>
      <c r="D7121" s="299">
        <v>6922.38</v>
      </c>
    </row>
    <row r="7122" spans="1:4" ht="14.4">
      <c r="A7122" s="297" t="s">
        <v>19563</v>
      </c>
      <c r="B7122" s="298" t="s">
        <v>19564</v>
      </c>
      <c r="C7122" s="297" t="s">
        <v>550</v>
      </c>
      <c r="D7122" s="299">
        <v>7735.67</v>
      </c>
    </row>
    <row r="7123" spans="1:4" ht="14.4">
      <c r="A7123" s="297" t="s">
        <v>19565</v>
      </c>
      <c r="B7123" s="298" t="s">
        <v>19566</v>
      </c>
      <c r="C7123" s="297" t="s">
        <v>550</v>
      </c>
      <c r="D7123" s="299">
        <v>8262.0300000000007</v>
      </c>
    </row>
    <row r="7124" spans="1:4" ht="14.4">
      <c r="A7124" s="297" t="s">
        <v>19567</v>
      </c>
      <c r="B7124" s="298" t="s">
        <v>19568</v>
      </c>
      <c r="C7124" s="297" t="s">
        <v>550</v>
      </c>
      <c r="D7124" s="299">
        <v>5267.65</v>
      </c>
    </row>
    <row r="7125" spans="1:4" ht="14.4">
      <c r="A7125" s="297" t="s">
        <v>19569</v>
      </c>
      <c r="B7125" s="298" t="s">
        <v>19570</v>
      </c>
      <c r="C7125" s="297" t="s">
        <v>550</v>
      </c>
      <c r="D7125" s="299">
        <v>5677.84</v>
      </c>
    </row>
    <row r="7126" spans="1:4" ht="14.4">
      <c r="A7126" s="297" t="s">
        <v>19571</v>
      </c>
      <c r="B7126" s="298" t="s">
        <v>19572</v>
      </c>
      <c r="C7126" s="297" t="s">
        <v>550</v>
      </c>
      <c r="D7126" s="299">
        <v>6171.54</v>
      </c>
    </row>
    <row r="7127" spans="1:4" ht="14.4">
      <c r="A7127" s="297" t="s">
        <v>19573</v>
      </c>
      <c r="B7127" s="298" t="s">
        <v>19574</v>
      </c>
      <c r="C7127" s="297" t="s">
        <v>550</v>
      </c>
      <c r="D7127" s="299">
        <v>6906.89</v>
      </c>
    </row>
    <row r="7128" spans="1:4" ht="14.4">
      <c r="A7128" s="297" t="s">
        <v>19575</v>
      </c>
      <c r="B7128" s="298" t="s">
        <v>19576</v>
      </c>
      <c r="C7128" s="297" t="s">
        <v>550</v>
      </c>
      <c r="D7128" s="299">
        <v>7575.53</v>
      </c>
    </row>
    <row r="7129" spans="1:4" ht="14.4">
      <c r="A7129" s="297" t="s">
        <v>19577</v>
      </c>
      <c r="B7129" s="298" t="s">
        <v>19578</v>
      </c>
      <c r="C7129" s="297" t="s">
        <v>550</v>
      </c>
      <c r="D7129" s="299">
        <v>6098.81</v>
      </c>
    </row>
    <row r="7130" spans="1:4" ht="14.4">
      <c r="A7130" s="297" t="s">
        <v>19579</v>
      </c>
      <c r="B7130" s="298" t="s">
        <v>19580</v>
      </c>
      <c r="C7130" s="297" t="s">
        <v>550</v>
      </c>
      <c r="D7130" s="299">
        <v>6711.96</v>
      </c>
    </row>
    <row r="7131" spans="1:4" ht="14.4">
      <c r="A7131" s="297" t="s">
        <v>19581</v>
      </c>
      <c r="B7131" s="298" t="s">
        <v>19582</v>
      </c>
      <c r="C7131" s="297" t="s">
        <v>550</v>
      </c>
      <c r="D7131" s="299">
        <v>7292.58</v>
      </c>
    </row>
    <row r="7132" spans="1:4" ht="14.4">
      <c r="A7132" s="297" t="s">
        <v>19583</v>
      </c>
      <c r="B7132" s="298" t="s">
        <v>19584</v>
      </c>
      <c r="C7132" s="297" t="s">
        <v>550</v>
      </c>
      <c r="D7132" s="299">
        <v>8676.5300000000007</v>
      </c>
    </row>
    <row r="7133" spans="1:4" ht="14.4">
      <c r="A7133" s="297" t="s">
        <v>19585</v>
      </c>
      <c r="B7133" s="298" t="s">
        <v>19586</v>
      </c>
      <c r="C7133" s="297" t="s">
        <v>550</v>
      </c>
      <c r="D7133" s="299">
        <v>9452.7999999999993</v>
      </c>
    </row>
    <row r="7134" spans="1:4" ht="14.4">
      <c r="A7134" s="297" t="s">
        <v>19587</v>
      </c>
      <c r="B7134" s="298" t="s">
        <v>19588</v>
      </c>
      <c r="C7134" s="297" t="s">
        <v>550</v>
      </c>
      <c r="D7134" s="299">
        <v>8648.73</v>
      </c>
    </row>
    <row r="7135" spans="1:4" ht="14.4">
      <c r="A7135" s="297" t="s">
        <v>19589</v>
      </c>
      <c r="B7135" s="298" t="s">
        <v>19590</v>
      </c>
      <c r="C7135" s="297" t="s">
        <v>550</v>
      </c>
      <c r="D7135" s="299">
        <v>10155.81</v>
      </c>
    </row>
    <row r="7136" spans="1:4" ht="14.4">
      <c r="A7136" s="297" t="s">
        <v>19591</v>
      </c>
      <c r="B7136" s="298" t="s">
        <v>19592</v>
      </c>
      <c r="C7136" s="297" t="s">
        <v>550</v>
      </c>
      <c r="D7136" s="299">
        <v>11874.23</v>
      </c>
    </row>
    <row r="7137" spans="1:4" ht="14.4">
      <c r="A7137" s="297" t="s">
        <v>19593</v>
      </c>
      <c r="B7137" s="298" t="s">
        <v>19594</v>
      </c>
      <c r="C7137" s="297" t="s">
        <v>550</v>
      </c>
      <c r="D7137" s="299">
        <v>12400.01</v>
      </c>
    </row>
    <row r="7138" spans="1:4" ht="14.4">
      <c r="A7138" s="297" t="s">
        <v>19595</v>
      </c>
      <c r="B7138" s="298" t="s">
        <v>19596</v>
      </c>
      <c r="C7138" s="297" t="s">
        <v>550</v>
      </c>
      <c r="D7138" s="299">
        <v>11140.62</v>
      </c>
    </row>
    <row r="7139" spans="1:4" ht="14.4">
      <c r="A7139" s="297" t="s">
        <v>19597</v>
      </c>
      <c r="B7139" s="298" t="s">
        <v>19598</v>
      </c>
      <c r="C7139" s="297" t="s">
        <v>550</v>
      </c>
      <c r="D7139" s="299">
        <v>12927.69</v>
      </c>
    </row>
    <row r="7140" spans="1:4" ht="14.4">
      <c r="A7140" s="297" t="s">
        <v>19599</v>
      </c>
      <c r="B7140" s="298" t="s">
        <v>19600</v>
      </c>
      <c r="C7140" s="297" t="s">
        <v>550</v>
      </c>
      <c r="D7140" s="299">
        <v>17172.7</v>
      </c>
    </row>
    <row r="7141" spans="1:4" ht="14.4">
      <c r="A7141" s="297" t="s">
        <v>19601</v>
      </c>
      <c r="B7141" s="298" t="s">
        <v>19602</v>
      </c>
      <c r="C7141" s="297" t="s">
        <v>550</v>
      </c>
      <c r="D7141" s="299">
        <v>17753.57</v>
      </c>
    </row>
    <row r="7142" spans="1:4" ht="14.4">
      <c r="A7142" s="297" t="s">
        <v>19603</v>
      </c>
      <c r="B7142" s="298" t="s">
        <v>19604</v>
      </c>
      <c r="C7142" s="297" t="s">
        <v>550</v>
      </c>
      <c r="D7142" s="299">
        <v>13853.52</v>
      </c>
    </row>
    <row r="7143" spans="1:4" ht="14.4">
      <c r="A7143" s="297" t="s">
        <v>19605</v>
      </c>
      <c r="B7143" s="298" t="s">
        <v>19606</v>
      </c>
      <c r="C7143" s="297" t="s">
        <v>550</v>
      </c>
      <c r="D7143" s="299">
        <v>16343.19</v>
      </c>
    </row>
    <row r="7144" spans="1:4" ht="14.4">
      <c r="A7144" s="297" t="s">
        <v>19607</v>
      </c>
      <c r="B7144" s="298" t="s">
        <v>19608</v>
      </c>
      <c r="C7144" s="297" t="s">
        <v>550</v>
      </c>
      <c r="D7144" s="299">
        <v>20688.37</v>
      </c>
    </row>
    <row r="7145" spans="1:4" ht="14.4">
      <c r="A7145" s="297" t="s">
        <v>19609</v>
      </c>
      <c r="B7145" s="298" t="s">
        <v>19610</v>
      </c>
      <c r="C7145" s="297" t="s">
        <v>550</v>
      </c>
      <c r="D7145" s="299">
        <v>22019.51</v>
      </c>
    </row>
    <row r="7146" spans="1:4" ht="14.4">
      <c r="A7146" s="297" t="s">
        <v>19611</v>
      </c>
      <c r="B7146" s="298" t="s">
        <v>19612</v>
      </c>
      <c r="C7146" s="297" t="s">
        <v>550</v>
      </c>
      <c r="D7146" s="299">
        <v>25224.22</v>
      </c>
    </row>
    <row r="7147" spans="1:4" ht="14.4">
      <c r="A7147" s="297" t="s">
        <v>19613</v>
      </c>
      <c r="B7147" s="298" t="s">
        <v>19614</v>
      </c>
      <c r="C7147" s="297" t="s">
        <v>550</v>
      </c>
      <c r="D7147" s="299">
        <v>596.05999999999995</v>
      </c>
    </row>
    <row r="7148" spans="1:4" ht="14.4">
      <c r="A7148" s="297" t="s">
        <v>19615</v>
      </c>
      <c r="B7148" s="298" t="s">
        <v>19616</v>
      </c>
      <c r="C7148" s="297" t="s">
        <v>550</v>
      </c>
      <c r="D7148" s="299">
        <v>725.23</v>
      </c>
    </row>
    <row r="7149" spans="1:4" ht="14.4">
      <c r="A7149" s="297" t="s">
        <v>19617</v>
      </c>
      <c r="B7149" s="298" t="s">
        <v>19618</v>
      </c>
      <c r="C7149" s="297" t="s">
        <v>550</v>
      </c>
      <c r="D7149" s="299">
        <v>1589.45</v>
      </c>
    </row>
    <row r="7150" spans="1:4" ht="14.4">
      <c r="A7150" s="297" t="s">
        <v>19619</v>
      </c>
      <c r="B7150" s="298" t="s">
        <v>19620</v>
      </c>
      <c r="C7150" s="297" t="s">
        <v>550</v>
      </c>
      <c r="D7150" s="299">
        <v>2453.65</v>
      </c>
    </row>
    <row r="7151" spans="1:4" ht="14.4">
      <c r="A7151" s="297" t="s">
        <v>19621</v>
      </c>
      <c r="B7151" s="298" t="s">
        <v>19622</v>
      </c>
      <c r="C7151" s="297" t="s">
        <v>550</v>
      </c>
      <c r="D7151" s="299">
        <v>3692.76</v>
      </c>
    </row>
    <row r="7152" spans="1:4" ht="14.4">
      <c r="A7152" s="297" t="s">
        <v>19623</v>
      </c>
      <c r="B7152" s="298" t="s">
        <v>19624</v>
      </c>
      <c r="C7152" s="297" t="s">
        <v>550</v>
      </c>
      <c r="D7152" s="299">
        <v>552.47</v>
      </c>
    </row>
    <row r="7153" spans="1:4" ht="14.4">
      <c r="A7153" s="297" t="s">
        <v>19625</v>
      </c>
      <c r="B7153" s="298" t="s">
        <v>19626</v>
      </c>
      <c r="C7153" s="297" t="s">
        <v>550</v>
      </c>
      <c r="D7153" s="299">
        <v>939.59</v>
      </c>
    </row>
    <row r="7154" spans="1:4" ht="14.4">
      <c r="A7154" s="297" t="s">
        <v>19627</v>
      </c>
      <c r="B7154" s="298" t="s">
        <v>19628</v>
      </c>
      <c r="C7154" s="297" t="s">
        <v>550</v>
      </c>
      <c r="D7154" s="299">
        <v>1263.95</v>
      </c>
    </row>
    <row r="7155" spans="1:4" ht="14.4">
      <c r="A7155" s="297" t="s">
        <v>19629</v>
      </c>
      <c r="B7155" s="298" t="s">
        <v>19630</v>
      </c>
      <c r="C7155" s="297" t="s">
        <v>550</v>
      </c>
      <c r="D7155" s="299">
        <v>4367.21</v>
      </c>
    </row>
    <row r="7156" spans="1:4" ht="14.4">
      <c r="A7156" s="297" t="s">
        <v>19631</v>
      </c>
      <c r="B7156" s="298" t="s">
        <v>19632</v>
      </c>
      <c r="C7156" s="297" t="s">
        <v>550</v>
      </c>
      <c r="D7156" s="299">
        <v>157.58000000000001</v>
      </c>
    </row>
    <row r="7157" spans="1:4" ht="14.4">
      <c r="A7157" s="297" t="s">
        <v>19633</v>
      </c>
      <c r="B7157" s="298" t="s">
        <v>19634</v>
      </c>
      <c r="C7157" s="297" t="s">
        <v>550</v>
      </c>
      <c r="D7157" s="299">
        <v>44.19</v>
      </c>
    </row>
    <row r="7158" spans="1:4" ht="14.4">
      <c r="A7158" s="297" t="s">
        <v>19635</v>
      </c>
      <c r="B7158" s="298" t="s">
        <v>19636</v>
      </c>
      <c r="C7158" s="297" t="s">
        <v>550</v>
      </c>
      <c r="D7158" s="299">
        <v>87.26</v>
      </c>
    </row>
    <row r="7159" spans="1:4" ht="14.4">
      <c r="A7159" s="297" t="s">
        <v>19637</v>
      </c>
      <c r="B7159" s="298" t="s">
        <v>19638</v>
      </c>
      <c r="C7159" s="297" t="s">
        <v>550</v>
      </c>
      <c r="D7159" s="299">
        <v>381.95</v>
      </c>
    </row>
    <row r="7160" spans="1:4" ht="14.4">
      <c r="A7160" s="297" t="s">
        <v>19639</v>
      </c>
      <c r="B7160" s="298" t="s">
        <v>19640</v>
      </c>
      <c r="C7160" s="297" t="s">
        <v>550</v>
      </c>
      <c r="D7160" s="299">
        <v>132.25</v>
      </c>
    </row>
    <row r="7161" spans="1:4" ht="14.4">
      <c r="A7161" s="297" t="s">
        <v>19641</v>
      </c>
      <c r="B7161" s="298" t="s">
        <v>19642</v>
      </c>
      <c r="C7161" s="297" t="s">
        <v>550</v>
      </c>
      <c r="D7161" s="299">
        <v>137.29</v>
      </c>
    </row>
    <row r="7162" spans="1:4" ht="14.4">
      <c r="A7162" s="297" t="s">
        <v>19643</v>
      </c>
      <c r="B7162" s="298" t="s">
        <v>19644</v>
      </c>
      <c r="C7162" s="297" t="s">
        <v>550</v>
      </c>
      <c r="D7162" s="299">
        <v>77.3</v>
      </c>
    </row>
    <row r="7163" spans="1:4" ht="14.4">
      <c r="A7163" s="297" t="s">
        <v>19645</v>
      </c>
      <c r="B7163" s="298" t="s">
        <v>19646</v>
      </c>
      <c r="C7163" s="297" t="s">
        <v>550</v>
      </c>
      <c r="D7163" s="299">
        <v>426</v>
      </c>
    </row>
    <row r="7164" spans="1:4" ht="14.4">
      <c r="A7164" s="297" t="s">
        <v>19647</v>
      </c>
      <c r="B7164" s="298" t="s">
        <v>19648</v>
      </c>
      <c r="C7164" s="297" t="s">
        <v>550</v>
      </c>
      <c r="D7164" s="299">
        <v>438.65</v>
      </c>
    </row>
    <row r="7165" spans="1:4" ht="14.4">
      <c r="A7165" s="297" t="s">
        <v>19649</v>
      </c>
      <c r="B7165" s="298" t="s">
        <v>19650</v>
      </c>
      <c r="C7165" s="297" t="s">
        <v>449</v>
      </c>
      <c r="D7165" s="299">
        <v>7.05</v>
      </c>
    </row>
    <row r="7166" spans="1:4" ht="14.4">
      <c r="A7166" s="297" t="s">
        <v>19651</v>
      </c>
      <c r="B7166" s="298" t="s">
        <v>19652</v>
      </c>
      <c r="C7166" s="297" t="s">
        <v>9</v>
      </c>
      <c r="D7166" s="299">
        <v>10.8</v>
      </c>
    </row>
    <row r="7167" spans="1:4" ht="14.4">
      <c r="A7167" s="297" t="s">
        <v>19653</v>
      </c>
      <c r="B7167" s="298" t="s">
        <v>19654</v>
      </c>
      <c r="C7167" s="297" t="s">
        <v>9</v>
      </c>
      <c r="D7167" s="299">
        <v>6.1</v>
      </c>
    </row>
    <row r="7168" spans="1:4" ht="20.399999999999999">
      <c r="A7168" s="297" t="s">
        <v>19655</v>
      </c>
      <c r="B7168" s="298" t="s">
        <v>19656</v>
      </c>
      <c r="C7168" s="297" t="s">
        <v>15283</v>
      </c>
      <c r="D7168" s="299">
        <v>188.3</v>
      </c>
    </row>
    <row r="7169" spans="1:4" ht="14.4">
      <c r="A7169" s="297" t="s">
        <v>19657</v>
      </c>
      <c r="B7169" s="298" t="s">
        <v>19658</v>
      </c>
      <c r="C7169" s="297" t="s">
        <v>550</v>
      </c>
      <c r="D7169" s="299">
        <v>6.42</v>
      </c>
    </row>
    <row r="7170" spans="1:4" ht="14.4">
      <c r="A7170" s="297" t="s">
        <v>19659</v>
      </c>
      <c r="B7170" s="298" t="s">
        <v>19660</v>
      </c>
      <c r="C7170" s="297" t="s">
        <v>550</v>
      </c>
      <c r="D7170" s="299">
        <v>6.89</v>
      </c>
    </row>
    <row r="7171" spans="1:4" ht="14.4">
      <c r="A7171" s="297" t="s">
        <v>19661</v>
      </c>
      <c r="B7171" s="298" t="s">
        <v>19662</v>
      </c>
      <c r="C7171" s="297" t="s">
        <v>550</v>
      </c>
      <c r="D7171" s="299">
        <v>0.27</v>
      </c>
    </row>
    <row r="7172" spans="1:4" ht="14.4">
      <c r="A7172" s="297" t="s">
        <v>19663</v>
      </c>
      <c r="B7172" s="298" t="s">
        <v>19664</v>
      </c>
      <c r="C7172" s="297" t="s">
        <v>550</v>
      </c>
      <c r="D7172" s="299">
        <v>13.88</v>
      </c>
    </row>
    <row r="7173" spans="1:4" ht="14.4">
      <c r="A7173" s="297" t="s">
        <v>19665</v>
      </c>
      <c r="B7173" s="298" t="s">
        <v>19666</v>
      </c>
      <c r="C7173" s="297" t="s">
        <v>550</v>
      </c>
      <c r="D7173" s="299">
        <v>524.41999999999996</v>
      </c>
    </row>
    <row r="7174" spans="1:4" ht="14.4">
      <c r="A7174" s="297" t="s">
        <v>19667</v>
      </c>
      <c r="B7174" s="298" t="s">
        <v>19668</v>
      </c>
      <c r="C7174" s="297" t="s">
        <v>550</v>
      </c>
      <c r="D7174" s="299">
        <v>614.94000000000005</v>
      </c>
    </row>
    <row r="7175" spans="1:4" ht="14.4">
      <c r="A7175" s="297" t="s">
        <v>19669</v>
      </c>
      <c r="B7175" s="298" t="s">
        <v>19670</v>
      </c>
      <c r="C7175" s="297" t="s">
        <v>550</v>
      </c>
      <c r="D7175" s="299">
        <v>665.14</v>
      </c>
    </row>
    <row r="7176" spans="1:4" ht="14.4">
      <c r="A7176" s="297" t="s">
        <v>19671</v>
      </c>
      <c r="B7176" s="298" t="s">
        <v>19672</v>
      </c>
      <c r="C7176" s="297" t="s">
        <v>550</v>
      </c>
      <c r="D7176" s="299">
        <v>885.71</v>
      </c>
    </row>
    <row r="7177" spans="1:4" ht="14.4">
      <c r="A7177" s="297" t="s">
        <v>19673</v>
      </c>
      <c r="B7177" s="298" t="s">
        <v>19674</v>
      </c>
      <c r="C7177" s="297" t="s">
        <v>550</v>
      </c>
      <c r="D7177" s="299">
        <v>986.49</v>
      </c>
    </row>
    <row r="7178" spans="1:4" ht="14.4">
      <c r="A7178" s="297" t="s">
        <v>19675</v>
      </c>
      <c r="B7178" s="298" t="s">
        <v>19676</v>
      </c>
      <c r="C7178" s="297" t="s">
        <v>550</v>
      </c>
      <c r="D7178" s="299">
        <v>238.35</v>
      </c>
    </row>
    <row r="7179" spans="1:4" ht="14.4">
      <c r="A7179" s="297" t="s">
        <v>19677</v>
      </c>
      <c r="B7179" s="298" t="s">
        <v>19678</v>
      </c>
      <c r="C7179" s="297" t="s">
        <v>550</v>
      </c>
      <c r="D7179" s="299">
        <v>438.61</v>
      </c>
    </row>
    <row r="7180" spans="1:4" ht="14.4">
      <c r="A7180" s="297" t="s">
        <v>19679</v>
      </c>
      <c r="B7180" s="298" t="s">
        <v>19680</v>
      </c>
      <c r="C7180" s="297" t="s">
        <v>550</v>
      </c>
      <c r="D7180" s="299">
        <v>798.6</v>
      </c>
    </row>
    <row r="7181" spans="1:4" ht="14.4">
      <c r="A7181" s="297" t="s">
        <v>19681</v>
      </c>
      <c r="B7181" s="298" t="s">
        <v>19682</v>
      </c>
      <c r="C7181" s="297" t="s">
        <v>550</v>
      </c>
      <c r="D7181" s="299">
        <v>837.01</v>
      </c>
    </row>
    <row r="7182" spans="1:4" ht="14.4">
      <c r="A7182" s="297" t="s">
        <v>19683</v>
      </c>
      <c r="B7182" s="298" t="s">
        <v>19684</v>
      </c>
      <c r="C7182" s="297" t="s">
        <v>550</v>
      </c>
      <c r="D7182" s="299">
        <v>934.21</v>
      </c>
    </row>
    <row r="7183" spans="1:4" ht="14.4">
      <c r="A7183" s="297" t="s">
        <v>19685</v>
      </c>
      <c r="B7183" s="298" t="s">
        <v>19686</v>
      </c>
      <c r="C7183" s="297" t="s">
        <v>550</v>
      </c>
      <c r="D7183" s="299">
        <v>1198.5</v>
      </c>
    </row>
    <row r="7184" spans="1:4" ht="14.4">
      <c r="A7184" s="297" t="s">
        <v>19687</v>
      </c>
      <c r="B7184" s="298" t="s">
        <v>19688</v>
      </c>
      <c r="C7184" s="297" t="s">
        <v>550</v>
      </c>
      <c r="D7184" s="299">
        <v>38.229999999999997</v>
      </c>
    </row>
    <row r="7185" spans="1:4" ht="14.4">
      <c r="A7185" s="297" t="s">
        <v>19689</v>
      </c>
      <c r="B7185" s="298" t="s">
        <v>19690</v>
      </c>
      <c r="C7185" s="297" t="s">
        <v>550</v>
      </c>
      <c r="D7185" s="299">
        <v>89.14</v>
      </c>
    </row>
    <row r="7186" spans="1:4" ht="14.4">
      <c r="A7186" s="297" t="s">
        <v>19691</v>
      </c>
      <c r="B7186" s="298" t="s">
        <v>19692</v>
      </c>
      <c r="C7186" s="297" t="s">
        <v>550</v>
      </c>
      <c r="D7186" s="299">
        <v>32.07</v>
      </c>
    </row>
    <row r="7187" spans="1:4" ht="14.4">
      <c r="A7187" s="297" t="s">
        <v>19693</v>
      </c>
      <c r="B7187" s="298" t="s">
        <v>19694</v>
      </c>
      <c r="C7187" s="297" t="s">
        <v>550</v>
      </c>
      <c r="D7187" s="299">
        <v>79.959999999999994</v>
      </c>
    </row>
    <row r="7188" spans="1:4" ht="14.4">
      <c r="A7188" s="297" t="s">
        <v>19695</v>
      </c>
      <c r="B7188" s="298" t="s">
        <v>19696</v>
      </c>
      <c r="C7188" s="297" t="s">
        <v>550</v>
      </c>
      <c r="D7188" s="299">
        <v>858.21</v>
      </c>
    </row>
    <row r="7189" spans="1:4" ht="14.4">
      <c r="A7189" s="297" t="s">
        <v>19697</v>
      </c>
      <c r="B7189" s="298" t="s">
        <v>19698</v>
      </c>
      <c r="C7189" s="297" t="s">
        <v>550</v>
      </c>
      <c r="D7189" s="299">
        <v>2507.96</v>
      </c>
    </row>
    <row r="7190" spans="1:4" ht="14.4">
      <c r="A7190" s="297" t="s">
        <v>19699</v>
      </c>
      <c r="B7190" s="298" t="s">
        <v>19700</v>
      </c>
      <c r="C7190" s="297" t="s">
        <v>550</v>
      </c>
      <c r="D7190" s="299">
        <v>50.58</v>
      </c>
    </row>
    <row r="7191" spans="1:4" ht="14.4">
      <c r="A7191" s="297" t="s">
        <v>19701</v>
      </c>
      <c r="B7191" s="298" t="s">
        <v>19702</v>
      </c>
      <c r="C7191" s="297" t="s">
        <v>550</v>
      </c>
      <c r="D7191" s="299">
        <v>80.19</v>
      </c>
    </row>
    <row r="7192" spans="1:4" ht="14.4">
      <c r="A7192" s="297" t="s">
        <v>19703</v>
      </c>
      <c r="B7192" s="298" t="s">
        <v>19704</v>
      </c>
      <c r="C7192" s="297" t="s">
        <v>550</v>
      </c>
      <c r="D7192" s="299">
        <v>119.39</v>
      </c>
    </row>
    <row r="7193" spans="1:4" ht="14.4">
      <c r="A7193" s="297" t="s">
        <v>19705</v>
      </c>
      <c r="B7193" s="298" t="s">
        <v>19706</v>
      </c>
      <c r="C7193" s="297" t="s">
        <v>550</v>
      </c>
      <c r="D7193" s="299">
        <v>231.73</v>
      </c>
    </row>
    <row r="7194" spans="1:4" ht="14.4">
      <c r="A7194" s="297" t="s">
        <v>19707</v>
      </c>
      <c r="B7194" s="298" t="s">
        <v>19708</v>
      </c>
      <c r="C7194" s="297" t="s">
        <v>550</v>
      </c>
      <c r="D7194" s="299">
        <v>239.34</v>
      </c>
    </row>
    <row r="7195" spans="1:4" ht="14.4">
      <c r="A7195" s="297" t="s">
        <v>19709</v>
      </c>
      <c r="B7195" s="298" t="s">
        <v>19710</v>
      </c>
      <c r="C7195" s="297" t="s">
        <v>550</v>
      </c>
      <c r="D7195" s="299">
        <v>353.31</v>
      </c>
    </row>
    <row r="7196" spans="1:4" ht="14.4">
      <c r="A7196" s="297" t="s">
        <v>19711</v>
      </c>
      <c r="B7196" s="298" t="s">
        <v>19712</v>
      </c>
      <c r="C7196" s="297" t="s">
        <v>550</v>
      </c>
      <c r="D7196" s="299">
        <v>428.88</v>
      </c>
    </row>
    <row r="7197" spans="1:4" ht="14.4">
      <c r="A7197" s="297" t="s">
        <v>19713</v>
      </c>
      <c r="B7197" s="298" t="s">
        <v>19714</v>
      </c>
      <c r="C7197" s="297" t="s">
        <v>550</v>
      </c>
      <c r="D7197" s="299">
        <v>397.76</v>
      </c>
    </row>
    <row r="7198" spans="1:4" ht="14.4">
      <c r="A7198" s="297" t="s">
        <v>19715</v>
      </c>
      <c r="B7198" s="298" t="s">
        <v>19716</v>
      </c>
      <c r="C7198" s="297" t="s">
        <v>550</v>
      </c>
      <c r="D7198" s="299">
        <v>786.85</v>
      </c>
    </row>
    <row r="7199" spans="1:4" ht="14.4">
      <c r="A7199" s="297" t="s">
        <v>19717</v>
      </c>
      <c r="B7199" s="298" t="s">
        <v>19718</v>
      </c>
      <c r="C7199" s="297" t="s">
        <v>550</v>
      </c>
      <c r="D7199" s="299">
        <v>895.78</v>
      </c>
    </row>
    <row r="7200" spans="1:4" ht="14.4">
      <c r="A7200" s="297" t="s">
        <v>19719</v>
      </c>
      <c r="B7200" s="298" t="s">
        <v>19720</v>
      </c>
      <c r="C7200" s="297" t="s">
        <v>550</v>
      </c>
      <c r="D7200" s="299">
        <v>786.3</v>
      </c>
    </row>
    <row r="7201" spans="1:4" ht="14.4">
      <c r="A7201" s="297" t="s">
        <v>19721</v>
      </c>
      <c r="B7201" s="298" t="s">
        <v>19722</v>
      </c>
      <c r="C7201" s="297" t="s">
        <v>550</v>
      </c>
      <c r="D7201" s="299">
        <v>884.94</v>
      </c>
    </row>
    <row r="7202" spans="1:4" ht="14.4">
      <c r="A7202" s="297" t="s">
        <v>19723</v>
      </c>
      <c r="B7202" s="298" t="s">
        <v>19724</v>
      </c>
      <c r="C7202" s="297" t="s">
        <v>550</v>
      </c>
      <c r="D7202" s="299">
        <v>48975.85</v>
      </c>
    </row>
    <row r="7203" spans="1:4" ht="14.4">
      <c r="A7203" s="297" t="s">
        <v>19725</v>
      </c>
      <c r="B7203" s="298" t="s">
        <v>19726</v>
      </c>
      <c r="C7203" s="297" t="s">
        <v>550</v>
      </c>
      <c r="D7203" s="299">
        <v>51223.79</v>
      </c>
    </row>
    <row r="7204" spans="1:4" ht="14.4">
      <c r="A7204" s="297" t="s">
        <v>19727</v>
      </c>
      <c r="B7204" s="298" t="s">
        <v>19728</v>
      </c>
      <c r="C7204" s="297" t="s">
        <v>550</v>
      </c>
      <c r="D7204" s="299">
        <v>64649.71</v>
      </c>
    </row>
    <row r="7205" spans="1:4" ht="14.4">
      <c r="A7205" s="297" t="s">
        <v>19729</v>
      </c>
      <c r="B7205" s="298" t="s">
        <v>19730</v>
      </c>
      <c r="C7205" s="297" t="s">
        <v>550</v>
      </c>
      <c r="D7205" s="299">
        <v>64796.76</v>
      </c>
    </row>
    <row r="7206" spans="1:4" ht="14.4">
      <c r="A7206" s="297" t="s">
        <v>19731</v>
      </c>
      <c r="B7206" s="298" t="s">
        <v>19732</v>
      </c>
      <c r="C7206" s="297" t="s">
        <v>550</v>
      </c>
      <c r="D7206" s="299">
        <v>74883.31</v>
      </c>
    </row>
    <row r="7207" spans="1:4" ht="14.4">
      <c r="A7207" s="297" t="s">
        <v>19733</v>
      </c>
      <c r="B7207" s="298" t="s">
        <v>19734</v>
      </c>
      <c r="C7207" s="297" t="s">
        <v>550</v>
      </c>
      <c r="D7207" s="299">
        <v>85816.82</v>
      </c>
    </row>
    <row r="7208" spans="1:4" ht="14.4">
      <c r="A7208" s="297" t="s">
        <v>19735</v>
      </c>
      <c r="B7208" s="298" t="s">
        <v>19736</v>
      </c>
      <c r="C7208" s="297" t="s">
        <v>550</v>
      </c>
      <c r="D7208" s="299">
        <v>1033.3699999999999</v>
      </c>
    </row>
    <row r="7209" spans="1:4" ht="14.4">
      <c r="A7209" s="297" t="s">
        <v>19737</v>
      </c>
      <c r="B7209" s="298" t="s">
        <v>19738</v>
      </c>
      <c r="C7209" s="297" t="s">
        <v>550</v>
      </c>
      <c r="D7209" s="299">
        <v>1115.3800000000001</v>
      </c>
    </row>
    <row r="7210" spans="1:4" ht="14.4">
      <c r="A7210" s="297" t="s">
        <v>19739</v>
      </c>
      <c r="B7210" s="298" t="s">
        <v>19740</v>
      </c>
      <c r="C7210" s="297" t="s">
        <v>550</v>
      </c>
      <c r="D7210" s="299">
        <v>1456.35</v>
      </c>
    </row>
    <row r="7211" spans="1:4" ht="14.4">
      <c r="A7211" s="297" t="s">
        <v>19741</v>
      </c>
      <c r="B7211" s="298" t="s">
        <v>19742</v>
      </c>
      <c r="C7211" s="297" t="s">
        <v>550</v>
      </c>
      <c r="D7211" s="299">
        <v>1646.86</v>
      </c>
    </row>
    <row r="7212" spans="1:4" ht="14.4">
      <c r="A7212" s="297" t="s">
        <v>19743</v>
      </c>
      <c r="B7212" s="298" t="s">
        <v>19744</v>
      </c>
      <c r="C7212" s="297" t="s">
        <v>550</v>
      </c>
      <c r="D7212" s="299">
        <v>1825.15</v>
      </c>
    </row>
    <row r="7213" spans="1:4" ht="14.4">
      <c r="A7213" s="297" t="s">
        <v>19745</v>
      </c>
      <c r="B7213" s="298" t="s">
        <v>19746</v>
      </c>
      <c r="C7213" s="297" t="s">
        <v>550</v>
      </c>
      <c r="D7213" s="299">
        <v>2140.2600000000002</v>
      </c>
    </row>
    <row r="7214" spans="1:4" ht="14.4">
      <c r="A7214" s="297" t="s">
        <v>19747</v>
      </c>
      <c r="B7214" s="298" t="s">
        <v>19748</v>
      </c>
      <c r="C7214" s="297" t="s">
        <v>550</v>
      </c>
      <c r="D7214" s="299">
        <v>2171.4499999999998</v>
      </c>
    </row>
    <row r="7215" spans="1:4" ht="14.4">
      <c r="A7215" s="297" t="s">
        <v>19749</v>
      </c>
      <c r="B7215" s="298" t="s">
        <v>19750</v>
      </c>
      <c r="C7215" s="297" t="s">
        <v>550</v>
      </c>
      <c r="D7215" s="299">
        <v>2392.2399999999998</v>
      </c>
    </row>
    <row r="7216" spans="1:4" ht="14.4">
      <c r="A7216" s="297" t="s">
        <v>19751</v>
      </c>
      <c r="B7216" s="298" t="s">
        <v>19752</v>
      </c>
      <c r="C7216" s="297" t="s">
        <v>550</v>
      </c>
      <c r="D7216" s="299">
        <v>3655.7</v>
      </c>
    </row>
    <row r="7217" spans="1:4" ht="14.4">
      <c r="A7217" s="297" t="s">
        <v>19753</v>
      </c>
      <c r="B7217" s="298" t="s">
        <v>19754</v>
      </c>
      <c r="C7217" s="297" t="s">
        <v>550</v>
      </c>
      <c r="D7217" s="299">
        <v>3773.38</v>
      </c>
    </row>
    <row r="7218" spans="1:4" ht="14.4">
      <c r="A7218" s="297" t="s">
        <v>19755</v>
      </c>
      <c r="B7218" s="298" t="s">
        <v>19756</v>
      </c>
      <c r="C7218" s="297" t="s">
        <v>550</v>
      </c>
      <c r="D7218" s="299">
        <v>3912.28</v>
      </c>
    </row>
    <row r="7219" spans="1:4" ht="14.4">
      <c r="A7219" s="297" t="s">
        <v>19757</v>
      </c>
      <c r="B7219" s="298" t="s">
        <v>19758</v>
      </c>
      <c r="C7219" s="297" t="s">
        <v>550</v>
      </c>
      <c r="D7219" s="299">
        <v>4282.21</v>
      </c>
    </row>
    <row r="7220" spans="1:4" ht="14.4">
      <c r="A7220" s="297" t="s">
        <v>19759</v>
      </c>
      <c r="B7220" s="298" t="s">
        <v>19760</v>
      </c>
      <c r="C7220" s="297" t="s">
        <v>550</v>
      </c>
      <c r="D7220" s="299">
        <v>4614.41</v>
      </c>
    </row>
    <row r="7221" spans="1:4" ht="14.4">
      <c r="A7221" s="297" t="s">
        <v>19761</v>
      </c>
      <c r="B7221" s="298" t="s">
        <v>19762</v>
      </c>
      <c r="C7221" s="297" t="s">
        <v>550</v>
      </c>
      <c r="D7221" s="299">
        <v>5015.09</v>
      </c>
    </row>
    <row r="7222" spans="1:4" ht="14.4">
      <c r="A7222" s="297" t="s">
        <v>19763</v>
      </c>
      <c r="B7222" s="298" t="s">
        <v>19764</v>
      </c>
      <c r="C7222" s="297" t="s">
        <v>550</v>
      </c>
      <c r="D7222" s="299">
        <v>5016.1000000000004</v>
      </c>
    </row>
    <row r="7223" spans="1:4" ht="14.4">
      <c r="A7223" s="297" t="s">
        <v>19765</v>
      </c>
      <c r="B7223" s="298" t="s">
        <v>19766</v>
      </c>
      <c r="C7223" s="297" t="s">
        <v>550</v>
      </c>
      <c r="D7223" s="299">
        <v>5347.83</v>
      </c>
    </row>
    <row r="7224" spans="1:4" ht="14.4">
      <c r="A7224" s="297" t="s">
        <v>19767</v>
      </c>
      <c r="B7224" s="298" t="s">
        <v>19768</v>
      </c>
      <c r="C7224" s="297" t="s">
        <v>550</v>
      </c>
      <c r="D7224" s="299">
        <v>5743.15</v>
      </c>
    </row>
    <row r="7225" spans="1:4" ht="14.4">
      <c r="A7225" s="297" t="s">
        <v>19769</v>
      </c>
      <c r="B7225" s="298" t="s">
        <v>19770</v>
      </c>
      <c r="C7225" s="297" t="s">
        <v>550</v>
      </c>
      <c r="D7225" s="299">
        <v>16656.93</v>
      </c>
    </row>
    <row r="7226" spans="1:4" ht="14.4">
      <c r="A7226" s="297" t="s">
        <v>19771</v>
      </c>
      <c r="B7226" s="298" t="s">
        <v>19772</v>
      </c>
      <c r="C7226" s="297" t="s">
        <v>550</v>
      </c>
      <c r="D7226" s="299">
        <v>16988.990000000002</v>
      </c>
    </row>
    <row r="7227" spans="1:4" ht="14.4">
      <c r="A7227" s="297" t="s">
        <v>19773</v>
      </c>
      <c r="B7227" s="298" t="s">
        <v>19774</v>
      </c>
      <c r="C7227" s="297" t="s">
        <v>550</v>
      </c>
      <c r="D7227" s="299">
        <v>17317.810000000001</v>
      </c>
    </row>
    <row r="7228" spans="1:4" ht="14.4">
      <c r="A7228" s="297" t="s">
        <v>19775</v>
      </c>
      <c r="B7228" s="298" t="s">
        <v>19776</v>
      </c>
      <c r="C7228" s="297" t="s">
        <v>550</v>
      </c>
      <c r="D7228" s="299">
        <v>19981.29</v>
      </c>
    </row>
    <row r="7229" spans="1:4" ht="14.4">
      <c r="A7229" s="297" t="s">
        <v>19777</v>
      </c>
      <c r="B7229" s="298" t="s">
        <v>19778</v>
      </c>
      <c r="C7229" s="297" t="s">
        <v>550</v>
      </c>
      <c r="D7229" s="299">
        <v>21223.69</v>
      </c>
    </row>
    <row r="7230" spans="1:4" ht="14.4">
      <c r="A7230" s="297" t="s">
        <v>19779</v>
      </c>
      <c r="B7230" s="298" t="s">
        <v>19780</v>
      </c>
      <c r="C7230" s="297" t="s">
        <v>550</v>
      </c>
      <c r="D7230" s="299">
        <v>22864.28</v>
      </c>
    </row>
    <row r="7231" spans="1:4" ht="14.4">
      <c r="A7231" s="297" t="s">
        <v>19781</v>
      </c>
      <c r="B7231" s="298" t="s">
        <v>19782</v>
      </c>
      <c r="C7231" s="297" t="s">
        <v>550</v>
      </c>
      <c r="D7231" s="299">
        <v>23327.81</v>
      </c>
    </row>
    <row r="7232" spans="1:4" ht="14.4">
      <c r="A7232" s="297" t="s">
        <v>19783</v>
      </c>
      <c r="B7232" s="298" t="s">
        <v>19784</v>
      </c>
      <c r="C7232" s="297" t="s">
        <v>550</v>
      </c>
      <c r="D7232" s="299">
        <v>26469.58</v>
      </c>
    </row>
    <row r="7233" spans="1:4" ht="14.4">
      <c r="A7233" s="297" t="s">
        <v>19785</v>
      </c>
      <c r="B7233" s="298" t="s">
        <v>19786</v>
      </c>
      <c r="C7233" s="297" t="s">
        <v>550</v>
      </c>
      <c r="D7233" s="299">
        <v>28288.27</v>
      </c>
    </row>
    <row r="7234" spans="1:4" ht="14.4">
      <c r="A7234" s="297" t="s">
        <v>19787</v>
      </c>
      <c r="B7234" s="298" t="s">
        <v>19788</v>
      </c>
      <c r="C7234" s="297" t="s">
        <v>550</v>
      </c>
      <c r="D7234" s="299">
        <v>27604.93</v>
      </c>
    </row>
    <row r="7235" spans="1:4" ht="14.4">
      <c r="A7235" s="297" t="s">
        <v>19789</v>
      </c>
      <c r="B7235" s="298" t="s">
        <v>19790</v>
      </c>
      <c r="C7235" s="297" t="s">
        <v>550</v>
      </c>
      <c r="D7235" s="299">
        <v>28630.98</v>
      </c>
    </row>
    <row r="7236" spans="1:4" ht="14.4">
      <c r="A7236" s="297" t="s">
        <v>19791</v>
      </c>
      <c r="B7236" s="298" t="s">
        <v>19792</v>
      </c>
      <c r="C7236" s="297" t="s">
        <v>550</v>
      </c>
      <c r="D7236" s="299">
        <v>33317.47</v>
      </c>
    </row>
    <row r="7237" spans="1:4" ht="14.4">
      <c r="A7237" s="297" t="s">
        <v>19793</v>
      </c>
      <c r="B7237" s="298" t="s">
        <v>19794</v>
      </c>
      <c r="C7237" s="297" t="s">
        <v>550</v>
      </c>
      <c r="D7237" s="299">
        <v>727.56</v>
      </c>
    </row>
    <row r="7238" spans="1:4" ht="14.4">
      <c r="A7238" s="297" t="s">
        <v>19795</v>
      </c>
      <c r="B7238" s="298" t="s">
        <v>19796</v>
      </c>
      <c r="C7238" s="297" t="s">
        <v>550</v>
      </c>
      <c r="D7238" s="299">
        <v>727.56</v>
      </c>
    </row>
    <row r="7239" spans="1:4" ht="14.4">
      <c r="A7239" s="297" t="s">
        <v>19797</v>
      </c>
      <c r="B7239" s="298" t="s">
        <v>19798</v>
      </c>
      <c r="C7239" s="297" t="s">
        <v>550</v>
      </c>
      <c r="D7239" s="299">
        <v>29191.34</v>
      </c>
    </row>
    <row r="7240" spans="1:4" ht="14.4">
      <c r="A7240" s="297" t="s">
        <v>19799</v>
      </c>
      <c r="B7240" s="298" t="s">
        <v>19800</v>
      </c>
      <c r="C7240" s="297" t="s">
        <v>550</v>
      </c>
      <c r="D7240" s="299">
        <v>30648.57</v>
      </c>
    </row>
    <row r="7241" spans="1:4" ht="14.4">
      <c r="A7241" s="297" t="s">
        <v>19801</v>
      </c>
      <c r="B7241" s="298" t="s">
        <v>19802</v>
      </c>
      <c r="C7241" s="297" t="s">
        <v>550</v>
      </c>
      <c r="D7241" s="299">
        <v>38836.36</v>
      </c>
    </row>
    <row r="7242" spans="1:4" ht="14.4">
      <c r="A7242" s="297" t="s">
        <v>19803</v>
      </c>
      <c r="B7242" s="298" t="s">
        <v>19804</v>
      </c>
      <c r="C7242" s="297" t="s">
        <v>550</v>
      </c>
      <c r="D7242" s="299">
        <v>45485.57</v>
      </c>
    </row>
    <row r="7243" spans="1:4" ht="14.4">
      <c r="A7243" s="297" t="s">
        <v>19805</v>
      </c>
      <c r="B7243" s="298" t="s">
        <v>19806</v>
      </c>
      <c r="C7243" s="297" t="s">
        <v>550</v>
      </c>
      <c r="D7243" s="299">
        <v>44981.760000000002</v>
      </c>
    </row>
    <row r="7244" spans="1:4" ht="14.4">
      <c r="A7244" s="297" t="s">
        <v>19807</v>
      </c>
      <c r="B7244" s="298" t="s">
        <v>19808</v>
      </c>
      <c r="C7244" s="297" t="s">
        <v>550</v>
      </c>
      <c r="D7244" s="299">
        <v>51090.13</v>
      </c>
    </row>
    <row r="7245" spans="1:4" ht="14.4">
      <c r="A7245" s="297" t="s">
        <v>19809</v>
      </c>
      <c r="B7245" s="298" t="s">
        <v>19810</v>
      </c>
      <c r="C7245" s="297" t="s">
        <v>550</v>
      </c>
      <c r="D7245" s="299">
        <v>932.73</v>
      </c>
    </row>
    <row r="7246" spans="1:4" ht="14.4">
      <c r="A7246" s="297" t="s">
        <v>19811</v>
      </c>
      <c r="B7246" s="298" t="s">
        <v>19812</v>
      </c>
      <c r="C7246" s="297" t="s">
        <v>550</v>
      </c>
      <c r="D7246" s="299">
        <v>1067.17</v>
      </c>
    </row>
    <row r="7247" spans="1:4" ht="14.4">
      <c r="A7247" s="297" t="s">
        <v>19813</v>
      </c>
      <c r="B7247" s="298" t="s">
        <v>19814</v>
      </c>
      <c r="C7247" s="297" t="s">
        <v>550</v>
      </c>
      <c r="D7247" s="299">
        <v>523.26</v>
      </c>
    </row>
    <row r="7248" spans="1:4" ht="14.4">
      <c r="A7248" s="297" t="s">
        <v>19815</v>
      </c>
      <c r="B7248" s="298" t="s">
        <v>19816</v>
      </c>
      <c r="C7248" s="297" t="s">
        <v>550</v>
      </c>
      <c r="D7248" s="299">
        <v>598.92999999999995</v>
      </c>
    </row>
    <row r="7249" spans="1:4" ht="14.4">
      <c r="A7249" s="297" t="s">
        <v>19817</v>
      </c>
      <c r="B7249" s="298" t="s">
        <v>19818</v>
      </c>
      <c r="C7249" s="297" t="s">
        <v>550</v>
      </c>
      <c r="D7249" s="299">
        <v>34435.160000000003</v>
      </c>
    </row>
    <row r="7250" spans="1:4" ht="14.4">
      <c r="A7250" s="297" t="s">
        <v>19819</v>
      </c>
      <c r="B7250" s="298" t="s">
        <v>19820</v>
      </c>
      <c r="C7250" s="297" t="s">
        <v>550</v>
      </c>
      <c r="D7250" s="299">
        <v>44640.38</v>
      </c>
    </row>
    <row r="7251" spans="1:4" ht="14.4">
      <c r="A7251" s="297" t="s">
        <v>19821</v>
      </c>
      <c r="B7251" s="298" t="s">
        <v>19822</v>
      </c>
      <c r="C7251" s="297" t="s">
        <v>550</v>
      </c>
      <c r="D7251" s="299">
        <v>50621.52</v>
      </c>
    </row>
    <row r="7252" spans="1:4" ht="14.4">
      <c r="A7252" s="297" t="s">
        <v>19823</v>
      </c>
      <c r="B7252" s="298" t="s">
        <v>19824</v>
      </c>
      <c r="C7252" s="297" t="s">
        <v>550</v>
      </c>
      <c r="D7252" s="299">
        <v>59569.64</v>
      </c>
    </row>
    <row r="7253" spans="1:4" ht="14.4">
      <c r="A7253" s="297" t="s">
        <v>19825</v>
      </c>
      <c r="B7253" s="298" t="s">
        <v>19826</v>
      </c>
      <c r="C7253" s="297" t="s">
        <v>550</v>
      </c>
      <c r="D7253" s="299">
        <v>44429.35</v>
      </c>
    </row>
    <row r="7254" spans="1:4" ht="14.4">
      <c r="A7254" s="297" t="s">
        <v>19827</v>
      </c>
      <c r="B7254" s="298" t="s">
        <v>19828</v>
      </c>
      <c r="C7254" s="297" t="s">
        <v>550</v>
      </c>
      <c r="D7254" s="299">
        <v>61179.519999999997</v>
      </c>
    </row>
    <row r="7255" spans="1:4" ht="14.4">
      <c r="A7255" s="297" t="s">
        <v>19829</v>
      </c>
      <c r="B7255" s="298" t="s">
        <v>19830</v>
      </c>
      <c r="C7255" s="297" t="s">
        <v>550</v>
      </c>
      <c r="D7255" s="299">
        <v>70190.61</v>
      </c>
    </row>
    <row r="7256" spans="1:4" ht="14.4">
      <c r="A7256" s="297" t="s">
        <v>19831</v>
      </c>
      <c r="B7256" s="298" t="s">
        <v>19832</v>
      </c>
      <c r="C7256" s="297" t="s">
        <v>550</v>
      </c>
      <c r="D7256" s="299">
        <v>77422.009999999995</v>
      </c>
    </row>
    <row r="7257" spans="1:4" ht="14.4">
      <c r="A7257" s="297" t="s">
        <v>19833</v>
      </c>
      <c r="B7257" s="298" t="s">
        <v>19834</v>
      </c>
      <c r="C7257" s="297" t="s">
        <v>550</v>
      </c>
      <c r="D7257" s="299">
        <v>767.21</v>
      </c>
    </row>
    <row r="7258" spans="1:4" ht="14.4">
      <c r="A7258" s="297" t="s">
        <v>19835</v>
      </c>
      <c r="B7258" s="298" t="s">
        <v>19836</v>
      </c>
      <c r="C7258" s="297" t="s">
        <v>550</v>
      </c>
      <c r="D7258" s="299">
        <v>871.5</v>
      </c>
    </row>
    <row r="7259" spans="1:4" ht="14.4">
      <c r="A7259" s="297" t="s">
        <v>19837</v>
      </c>
      <c r="B7259" s="298" t="s">
        <v>19838</v>
      </c>
      <c r="C7259" s="297" t="s">
        <v>550</v>
      </c>
      <c r="D7259" s="299">
        <v>978.72</v>
      </c>
    </row>
    <row r="7260" spans="1:4" ht="14.4">
      <c r="A7260" s="297" t="s">
        <v>19839</v>
      </c>
      <c r="B7260" s="298" t="s">
        <v>19840</v>
      </c>
      <c r="C7260" s="297" t="s">
        <v>550</v>
      </c>
      <c r="D7260" s="299">
        <v>1088.04</v>
      </c>
    </row>
    <row r="7261" spans="1:4" ht="14.4">
      <c r="A7261" s="297" t="s">
        <v>19841</v>
      </c>
      <c r="B7261" s="298" t="s">
        <v>19842</v>
      </c>
      <c r="C7261" s="297" t="s">
        <v>550</v>
      </c>
      <c r="D7261" s="299">
        <v>1238.54</v>
      </c>
    </row>
    <row r="7262" spans="1:4" ht="14.4">
      <c r="A7262" s="297" t="s">
        <v>19843</v>
      </c>
      <c r="B7262" s="298" t="s">
        <v>19844</v>
      </c>
      <c r="C7262" s="297" t="s">
        <v>550</v>
      </c>
      <c r="D7262" s="299">
        <v>1303.55</v>
      </c>
    </row>
    <row r="7263" spans="1:4" ht="14.4">
      <c r="A7263" s="297" t="s">
        <v>19845</v>
      </c>
      <c r="B7263" s="298" t="s">
        <v>19846</v>
      </c>
      <c r="C7263" s="297" t="s">
        <v>550</v>
      </c>
      <c r="D7263" s="299">
        <v>1325.57</v>
      </c>
    </row>
    <row r="7264" spans="1:4" ht="14.4">
      <c r="A7264" s="297" t="s">
        <v>19847</v>
      </c>
      <c r="B7264" s="298" t="s">
        <v>19848</v>
      </c>
      <c r="C7264" s="297" t="s">
        <v>550</v>
      </c>
      <c r="D7264" s="299">
        <v>1748.62</v>
      </c>
    </row>
    <row r="7265" spans="1:4" ht="14.4">
      <c r="A7265" s="297" t="s">
        <v>19849</v>
      </c>
      <c r="B7265" s="298" t="s">
        <v>19850</v>
      </c>
      <c r="C7265" s="297" t="s">
        <v>550</v>
      </c>
      <c r="D7265" s="299">
        <v>1689.25</v>
      </c>
    </row>
    <row r="7266" spans="1:4" ht="14.4">
      <c r="A7266" s="297" t="s">
        <v>19851</v>
      </c>
      <c r="B7266" s="298" t="s">
        <v>19852</v>
      </c>
      <c r="C7266" s="297" t="s">
        <v>550</v>
      </c>
      <c r="D7266" s="299">
        <v>2093.4699999999998</v>
      </c>
    </row>
    <row r="7267" spans="1:4" ht="14.4">
      <c r="A7267" s="297" t="s">
        <v>19853</v>
      </c>
      <c r="B7267" s="298" t="s">
        <v>19854</v>
      </c>
      <c r="C7267" s="297" t="s">
        <v>550</v>
      </c>
      <c r="D7267" s="299">
        <v>1715.12</v>
      </c>
    </row>
    <row r="7268" spans="1:4" ht="14.4">
      <c r="A7268" s="297" t="s">
        <v>19855</v>
      </c>
      <c r="B7268" s="298" t="s">
        <v>19856</v>
      </c>
      <c r="C7268" s="297" t="s">
        <v>550</v>
      </c>
      <c r="D7268" s="299">
        <v>2015.08</v>
      </c>
    </row>
    <row r="7269" spans="1:4" ht="14.4">
      <c r="A7269" s="297" t="s">
        <v>19857</v>
      </c>
      <c r="B7269" s="298" t="s">
        <v>19858</v>
      </c>
      <c r="C7269" s="297" t="s">
        <v>550</v>
      </c>
      <c r="D7269" s="299">
        <v>2063.67</v>
      </c>
    </row>
    <row r="7270" spans="1:4" ht="14.4">
      <c r="A7270" s="297" t="s">
        <v>19859</v>
      </c>
      <c r="B7270" s="298" t="s">
        <v>19860</v>
      </c>
      <c r="C7270" s="297" t="s">
        <v>550</v>
      </c>
      <c r="D7270" s="299">
        <v>2289.31</v>
      </c>
    </row>
    <row r="7271" spans="1:4" ht="14.4">
      <c r="A7271" s="297" t="s">
        <v>19861</v>
      </c>
      <c r="B7271" s="298" t="s">
        <v>19862</v>
      </c>
      <c r="C7271" s="297" t="s">
        <v>550</v>
      </c>
      <c r="D7271" s="299">
        <v>3222.65</v>
      </c>
    </row>
    <row r="7272" spans="1:4" ht="14.4">
      <c r="A7272" s="297" t="s">
        <v>19863</v>
      </c>
      <c r="B7272" s="298" t="s">
        <v>19864</v>
      </c>
      <c r="C7272" s="297" t="s">
        <v>550</v>
      </c>
      <c r="D7272" s="299">
        <v>3762.2</v>
      </c>
    </row>
    <row r="7273" spans="1:4" ht="14.4">
      <c r="A7273" s="297" t="s">
        <v>19865</v>
      </c>
      <c r="B7273" s="298" t="s">
        <v>19866</v>
      </c>
      <c r="C7273" s="297" t="s">
        <v>550</v>
      </c>
      <c r="D7273" s="299">
        <v>3852.12</v>
      </c>
    </row>
    <row r="7274" spans="1:4" ht="14.4">
      <c r="A7274" s="297" t="s">
        <v>19867</v>
      </c>
      <c r="B7274" s="298" t="s">
        <v>19868</v>
      </c>
      <c r="C7274" s="297" t="s">
        <v>550</v>
      </c>
      <c r="D7274" s="299">
        <v>4256.82</v>
      </c>
    </row>
    <row r="7275" spans="1:4" ht="14.4">
      <c r="A7275" s="297" t="s">
        <v>19869</v>
      </c>
      <c r="B7275" s="298" t="s">
        <v>19870</v>
      </c>
      <c r="C7275" s="297" t="s">
        <v>550</v>
      </c>
      <c r="D7275" s="299">
        <v>3135.19</v>
      </c>
    </row>
    <row r="7276" spans="1:4" ht="14.4">
      <c r="A7276" s="297" t="s">
        <v>19871</v>
      </c>
      <c r="B7276" s="298" t="s">
        <v>19872</v>
      </c>
      <c r="C7276" s="297" t="s">
        <v>550</v>
      </c>
      <c r="D7276" s="299">
        <v>4219.45</v>
      </c>
    </row>
    <row r="7277" spans="1:4" ht="14.4">
      <c r="A7277" s="297" t="s">
        <v>19873</v>
      </c>
      <c r="B7277" s="298" t="s">
        <v>19874</v>
      </c>
      <c r="C7277" s="297" t="s">
        <v>550</v>
      </c>
      <c r="D7277" s="299">
        <v>3758.51</v>
      </c>
    </row>
    <row r="7278" spans="1:4" ht="14.4">
      <c r="A7278" s="297" t="s">
        <v>19875</v>
      </c>
      <c r="B7278" s="298" t="s">
        <v>19876</v>
      </c>
      <c r="C7278" s="297" t="s">
        <v>550</v>
      </c>
      <c r="D7278" s="299">
        <v>4701.75</v>
      </c>
    </row>
    <row r="7279" spans="1:4" ht="14.4">
      <c r="A7279" s="297" t="s">
        <v>19877</v>
      </c>
      <c r="B7279" s="298" t="s">
        <v>19878</v>
      </c>
      <c r="C7279" s="297" t="s">
        <v>550</v>
      </c>
      <c r="D7279" s="299">
        <v>13602.39</v>
      </c>
    </row>
    <row r="7280" spans="1:4" ht="14.4">
      <c r="A7280" s="297" t="s">
        <v>19879</v>
      </c>
      <c r="B7280" s="298" t="s">
        <v>19880</v>
      </c>
      <c r="C7280" s="297" t="s">
        <v>550</v>
      </c>
      <c r="D7280" s="299">
        <v>15524.42</v>
      </c>
    </row>
    <row r="7281" spans="1:4" ht="14.4">
      <c r="A7281" s="297" t="s">
        <v>19881</v>
      </c>
      <c r="B7281" s="298" t="s">
        <v>19882</v>
      </c>
      <c r="C7281" s="297" t="s">
        <v>550</v>
      </c>
      <c r="D7281" s="299">
        <v>14859.19</v>
      </c>
    </row>
    <row r="7282" spans="1:4" ht="14.4">
      <c r="A7282" s="297" t="s">
        <v>19883</v>
      </c>
      <c r="B7282" s="298" t="s">
        <v>19884</v>
      </c>
      <c r="C7282" s="297" t="s">
        <v>550</v>
      </c>
      <c r="D7282" s="299">
        <v>15865.88</v>
      </c>
    </row>
    <row r="7283" spans="1:4" ht="14.4">
      <c r="A7283" s="297" t="s">
        <v>19885</v>
      </c>
      <c r="B7283" s="298" t="s">
        <v>19886</v>
      </c>
      <c r="C7283" s="297" t="s">
        <v>550</v>
      </c>
      <c r="D7283" s="299">
        <v>5186.82</v>
      </c>
    </row>
    <row r="7284" spans="1:4" ht="14.4">
      <c r="A7284" s="297" t="s">
        <v>19887</v>
      </c>
      <c r="B7284" s="298" t="s">
        <v>19888</v>
      </c>
      <c r="C7284" s="297" t="s">
        <v>550</v>
      </c>
      <c r="D7284" s="299">
        <v>6195.63</v>
      </c>
    </row>
    <row r="7285" spans="1:4" ht="14.4">
      <c r="A7285" s="297" t="s">
        <v>19889</v>
      </c>
      <c r="B7285" s="298" t="s">
        <v>19890</v>
      </c>
      <c r="C7285" s="297" t="s">
        <v>550</v>
      </c>
      <c r="D7285" s="299">
        <v>5839.35</v>
      </c>
    </row>
    <row r="7286" spans="1:4" ht="14.4">
      <c r="A7286" s="297" t="s">
        <v>19891</v>
      </c>
      <c r="B7286" s="298" t="s">
        <v>19892</v>
      </c>
      <c r="C7286" s="297" t="s">
        <v>550</v>
      </c>
      <c r="D7286" s="299">
        <v>6825.33</v>
      </c>
    </row>
    <row r="7287" spans="1:4" ht="14.4">
      <c r="A7287" s="297" t="s">
        <v>19893</v>
      </c>
      <c r="B7287" s="298" t="s">
        <v>19894</v>
      </c>
      <c r="C7287" s="297" t="s">
        <v>550</v>
      </c>
      <c r="D7287" s="299">
        <v>17197.240000000002</v>
      </c>
    </row>
    <row r="7288" spans="1:4" ht="14.4">
      <c r="A7288" s="297" t="s">
        <v>19895</v>
      </c>
      <c r="B7288" s="298" t="s">
        <v>19896</v>
      </c>
      <c r="C7288" s="297" t="s">
        <v>550</v>
      </c>
      <c r="D7288" s="299">
        <v>19254.759999999998</v>
      </c>
    </row>
    <row r="7289" spans="1:4" ht="14.4">
      <c r="A7289" s="297" t="s">
        <v>19897</v>
      </c>
      <c r="B7289" s="298" t="s">
        <v>19898</v>
      </c>
      <c r="C7289" s="297" t="s">
        <v>550</v>
      </c>
      <c r="D7289" s="299">
        <v>20829.560000000001</v>
      </c>
    </row>
    <row r="7290" spans="1:4" ht="14.4">
      <c r="A7290" s="297" t="s">
        <v>19899</v>
      </c>
      <c r="B7290" s="298" t="s">
        <v>19900</v>
      </c>
      <c r="C7290" s="297" t="s">
        <v>550</v>
      </c>
      <c r="D7290" s="299">
        <v>23555.16</v>
      </c>
    </row>
    <row r="7291" spans="1:4" ht="14.4">
      <c r="A7291" s="297" t="s">
        <v>19901</v>
      </c>
      <c r="B7291" s="298" t="s">
        <v>19902</v>
      </c>
      <c r="C7291" s="297" t="s">
        <v>550</v>
      </c>
      <c r="D7291" s="299">
        <v>22444.28</v>
      </c>
    </row>
    <row r="7292" spans="1:4" ht="14.4">
      <c r="A7292" s="297" t="s">
        <v>19903</v>
      </c>
      <c r="B7292" s="298" t="s">
        <v>19904</v>
      </c>
      <c r="C7292" s="297" t="s">
        <v>550</v>
      </c>
      <c r="D7292" s="299">
        <v>25817.24</v>
      </c>
    </row>
    <row r="7293" spans="1:4" ht="14.4">
      <c r="A7293" s="297" t="s">
        <v>19905</v>
      </c>
      <c r="B7293" s="298" t="s">
        <v>19906</v>
      </c>
      <c r="C7293" s="297" t="s">
        <v>550</v>
      </c>
      <c r="D7293" s="299">
        <v>26213.34</v>
      </c>
    </row>
    <row r="7294" spans="1:4" ht="14.4">
      <c r="A7294" s="297" t="s">
        <v>19907</v>
      </c>
      <c r="B7294" s="298" t="s">
        <v>19908</v>
      </c>
      <c r="C7294" s="297" t="s">
        <v>550</v>
      </c>
      <c r="D7294" s="299">
        <v>29954.94</v>
      </c>
    </row>
    <row r="7295" spans="1:4" ht="14.4">
      <c r="A7295" s="297" t="s">
        <v>19909</v>
      </c>
      <c r="B7295" s="298" t="s">
        <v>19910</v>
      </c>
      <c r="C7295" s="297" t="s">
        <v>550</v>
      </c>
      <c r="D7295" s="299">
        <v>21993.29</v>
      </c>
    </row>
    <row r="7296" spans="1:4" ht="14.4">
      <c r="A7296" s="297" t="s">
        <v>19911</v>
      </c>
      <c r="B7296" s="298" t="s">
        <v>19912</v>
      </c>
      <c r="C7296" s="297" t="s">
        <v>550</v>
      </c>
      <c r="D7296" s="299">
        <v>25013.85</v>
      </c>
    </row>
    <row r="7297" spans="1:4" ht="14.4">
      <c r="A7297" s="297" t="s">
        <v>19913</v>
      </c>
      <c r="B7297" s="298" t="s">
        <v>19914</v>
      </c>
      <c r="C7297" s="297" t="s">
        <v>550</v>
      </c>
      <c r="D7297" s="299">
        <v>31517.63</v>
      </c>
    </row>
    <row r="7298" spans="1:4" ht="14.4">
      <c r="A7298" s="297" t="s">
        <v>19915</v>
      </c>
      <c r="B7298" s="298" t="s">
        <v>19916</v>
      </c>
      <c r="C7298" s="297" t="s">
        <v>550</v>
      </c>
      <c r="D7298" s="299">
        <v>35270.47</v>
      </c>
    </row>
    <row r="7299" spans="1:4" ht="14.4">
      <c r="A7299" s="297" t="s">
        <v>19917</v>
      </c>
      <c r="B7299" s="298" t="s">
        <v>19918</v>
      </c>
      <c r="C7299" s="297" t="s">
        <v>550</v>
      </c>
      <c r="D7299" s="299">
        <v>33075.769999999997</v>
      </c>
    </row>
    <row r="7300" spans="1:4" ht="14.4">
      <c r="A7300" s="297" t="s">
        <v>19919</v>
      </c>
      <c r="B7300" s="298" t="s">
        <v>19920</v>
      </c>
      <c r="C7300" s="297" t="s">
        <v>550</v>
      </c>
      <c r="D7300" s="299">
        <v>37652.769999999997</v>
      </c>
    </row>
    <row r="7301" spans="1:4" ht="14.4">
      <c r="A7301" s="297" t="s">
        <v>19921</v>
      </c>
      <c r="B7301" s="298" t="s">
        <v>19922</v>
      </c>
      <c r="C7301" s="297" t="s">
        <v>550</v>
      </c>
      <c r="D7301" s="299">
        <v>39042.14</v>
      </c>
    </row>
    <row r="7302" spans="1:4" ht="14.4">
      <c r="A7302" s="297" t="s">
        <v>19923</v>
      </c>
      <c r="B7302" s="298" t="s">
        <v>19924</v>
      </c>
      <c r="C7302" s="297" t="s">
        <v>550</v>
      </c>
      <c r="D7302" s="299">
        <v>43775.82</v>
      </c>
    </row>
    <row r="7303" spans="1:4" ht="14.4">
      <c r="A7303" s="297" t="s">
        <v>19925</v>
      </c>
      <c r="B7303" s="298" t="s">
        <v>19926</v>
      </c>
      <c r="C7303" s="297" t="s">
        <v>550</v>
      </c>
      <c r="D7303" s="299">
        <v>1247.55</v>
      </c>
    </row>
    <row r="7304" spans="1:4" ht="14.4">
      <c r="A7304" s="297" t="s">
        <v>19927</v>
      </c>
      <c r="B7304" s="298" t="s">
        <v>19928</v>
      </c>
      <c r="C7304" s="297" t="s">
        <v>550</v>
      </c>
      <c r="D7304" s="299">
        <v>79.09</v>
      </c>
    </row>
    <row r="7305" spans="1:4" ht="14.4">
      <c r="A7305" s="297" t="s">
        <v>19929</v>
      </c>
      <c r="B7305" s="298" t="s">
        <v>19930</v>
      </c>
      <c r="C7305" s="297" t="s">
        <v>550</v>
      </c>
      <c r="D7305" s="299">
        <v>1.62</v>
      </c>
    </row>
    <row r="7306" spans="1:4" ht="20.399999999999999">
      <c r="A7306" s="297" t="s">
        <v>19931</v>
      </c>
      <c r="B7306" s="298" t="s">
        <v>19932</v>
      </c>
      <c r="C7306" s="297" t="s">
        <v>550</v>
      </c>
      <c r="D7306" s="299">
        <v>4053.39</v>
      </c>
    </row>
    <row r="7307" spans="1:4" ht="30.6">
      <c r="A7307" s="297" t="s">
        <v>19933</v>
      </c>
      <c r="B7307" s="298" t="s">
        <v>19934</v>
      </c>
      <c r="C7307" s="297" t="s">
        <v>550</v>
      </c>
      <c r="D7307" s="299">
        <v>11963.02</v>
      </c>
    </row>
    <row r="7308" spans="1:4" ht="20.399999999999999">
      <c r="A7308" s="297" t="s">
        <v>19935</v>
      </c>
      <c r="B7308" s="298" t="s">
        <v>19936</v>
      </c>
      <c r="C7308" s="297" t="s">
        <v>550</v>
      </c>
      <c r="D7308" s="299">
        <v>774.6</v>
      </c>
    </row>
    <row r="7309" spans="1:4" ht="20.399999999999999">
      <c r="A7309" s="297" t="s">
        <v>19937</v>
      </c>
      <c r="B7309" s="298" t="s">
        <v>19938</v>
      </c>
      <c r="C7309" s="297" t="s">
        <v>550</v>
      </c>
      <c r="D7309" s="299">
        <v>1608.17</v>
      </c>
    </row>
    <row r="7310" spans="1:4" ht="14.4">
      <c r="A7310" s="297" t="s">
        <v>19939</v>
      </c>
      <c r="B7310" s="298" t="s">
        <v>19940</v>
      </c>
      <c r="C7310" s="297" t="s">
        <v>449</v>
      </c>
      <c r="D7310" s="299">
        <v>1624.54</v>
      </c>
    </row>
    <row r="7311" spans="1:4" ht="14.4">
      <c r="A7311" s="297" t="s">
        <v>19941</v>
      </c>
      <c r="B7311" s="298" t="s">
        <v>19942</v>
      </c>
      <c r="C7311" s="297" t="s">
        <v>449</v>
      </c>
      <c r="D7311" s="299">
        <v>1755.37</v>
      </c>
    </row>
    <row r="7312" spans="1:4" ht="14.4">
      <c r="A7312" s="297" t="s">
        <v>19943</v>
      </c>
      <c r="B7312" s="298" t="s">
        <v>19944</v>
      </c>
      <c r="C7312" s="297" t="s">
        <v>449</v>
      </c>
      <c r="D7312" s="299">
        <v>1866.21</v>
      </c>
    </row>
    <row r="7313" spans="1:4" ht="14.4">
      <c r="A7313" s="297" t="s">
        <v>19945</v>
      </c>
      <c r="B7313" s="298" t="s">
        <v>19946</v>
      </c>
      <c r="C7313" s="297" t="s">
        <v>449</v>
      </c>
      <c r="D7313" s="299">
        <v>3265.87</v>
      </c>
    </row>
    <row r="7314" spans="1:4" ht="14.4">
      <c r="A7314" s="297" t="s">
        <v>19947</v>
      </c>
      <c r="B7314" s="298" t="s">
        <v>19948</v>
      </c>
      <c r="C7314" s="297" t="s">
        <v>550</v>
      </c>
      <c r="D7314" s="299">
        <v>23.2</v>
      </c>
    </row>
    <row r="7315" spans="1:4" ht="14.4">
      <c r="A7315" s="297" t="s">
        <v>19949</v>
      </c>
      <c r="B7315" s="298" t="s">
        <v>19950</v>
      </c>
      <c r="C7315" s="297" t="s">
        <v>550</v>
      </c>
      <c r="D7315" s="299">
        <v>1.18</v>
      </c>
    </row>
    <row r="7316" spans="1:4" ht="14.4">
      <c r="A7316" s="297" t="s">
        <v>19951</v>
      </c>
      <c r="B7316" s="298" t="s">
        <v>19952</v>
      </c>
      <c r="C7316" s="297" t="s">
        <v>449</v>
      </c>
      <c r="D7316" s="299">
        <v>1386.67</v>
      </c>
    </row>
    <row r="7317" spans="1:4" ht="14.4">
      <c r="A7317" s="297" t="s">
        <v>19953</v>
      </c>
      <c r="B7317" s="298" t="s">
        <v>19954</v>
      </c>
      <c r="C7317" s="297" t="s">
        <v>449</v>
      </c>
      <c r="D7317" s="299">
        <v>1892.74</v>
      </c>
    </row>
    <row r="7318" spans="1:4" ht="14.4">
      <c r="A7318" s="297" t="s">
        <v>19955</v>
      </c>
      <c r="B7318" s="298" t="s">
        <v>19956</v>
      </c>
      <c r="C7318" s="297" t="s">
        <v>449</v>
      </c>
      <c r="D7318" s="299">
        <v>140.38</v>
      </c>
    </row>
    <row r="7319" spans="1:4" ht="14.4">
      <c r="A7319" s="297" t="s">
        <v>19957</v>
      </c>
      <c r="B7319" s="298" t="s">
        <v>19958</v>
      </c>
      <c r="C7319" s="297" t="s">
        <v>449</v>
      </c>
      <c r="D7319" s="299">
        <v>268.08</v>
      </c>
    </row>
    <row r="7320" spans="1:4" ht="14.4">
      <c r="A7320" s="297" t="s">
        <v>19959</v>
      </c>
      <c r="B7320" s="298" t="s">
        <v>19960</v>
      </c>
      <c r="C7320" s="297" t="s">
        <v>449</v>
      </c>
      <c r="D7320" s="299">
        <v>380.63</v>
      </c>
    </row>
    <row r="7321" spans="1:4" ht="14.4">
      <c r="A7321" s="297" t="s">
        <v>19961</v>
      </c>
      <c r="B7321" s="298" t="s">
        <v>19962</v>
      </c>
      <c r="C7321" s="297" t="s">
        <v>449</v>
      </c>
      <c r="D7321" s="299">
        <v>634.04999999999995</v>
      </c>
    </row>
    <row r="7322" spans="1:4" ht="14.4">
      <c r="A7322" s="297" t="s">
        <v>19963</v>
      </c>
      <c r="B7322" s="298" t="s">
        <v>19964</v>
      </c>
      <c r="C7322" s="297" t="s">
        <v>449</v>
      </c>
      <c r="D7322" s="299">
        <v>954.12</v>
      </c>
    </row>
    <row r="7323" spans="1:4" ht="14.4">
      <c r="A7323" s="297" t="s">
        <v>19965</v>
      </c>
      <c r="B7323" s="298" t="s">
        <v>19966</v>
      </c>
      <c r="C7323" s="297" t="s">
        <v>449</v>
      </c>
      <c r="D7323" s="299">
        <v>134.24</v>
      </c>
    </row>
    <row r="7324" spans="1:4" ht="14.4">
      <c r="A7324" s="297" t="s">
        <v>19967</v>
      </c>
      <c r="B7324" s="298" t="s">
        <v>19968</v>
      </c>
      <c r="C7324" s="297" t="s">
        <v>449</v>
      </c>
      <c r="D7324" s="299">
        <v>179.86</v>
      </c>
    </row>
    <row r="7325" spans="1:4" ht="14.4">
      <c r="A7325" s="297" t="s">
        <v>19969</v>
      </c>
      <c r="B7325" s="298" t="s">
        <v>19970</v>
      </c>
      <c r="C7325" s="297" t="s">
        <v>449</v>
      </c>
      <c r="D7325" s="299">
        <v>469.19</v>
      </c>
    </row>
    <row r="7326" spans="1:4" ht="14.4">
      <c r="A7326" s="297" t="s">
        <v>19971</v>
      </c>
      <c r="B7326" s="298" t="s">
        <v>19972</v>
      </c>
      <c r="C7326" s="297" t="s">
        <v>449</v>
      </c>
      <c r="D7326" s="299">
        <v>966.32</v>
      </c>
    </row>
    <row r="7327" spans="1:4" ht="14.4">
      <c r="A7327" s="297" t="s">
        <v>19973</v>
      </c>
      <c r="B7327" s="298" t="s">
        <v>19974</v>
      </c>
      <c r="C7327" s="297" t="s">
        <v>449</v>
      </c>
      <c r="D7327" s="299">
        <v>1352.81</v>
      </c>
    </row>
    <row r="7328" spans="1:4" ht="14.4">
      <c r="A7328" s="297" t="s">
        <v>19975</v>
      </c>
      <c r="B7328" s="298" t="s">
        <v>19976</v>
      </c>
      <c r="C7328" s="297" t="s">
        <v>449</v>
      </c>
      <c r="D7328" s="299">
        <v>2643.8</v>
      </c>
    </row>
    <row r="7329" spans="1:4" ht="14.4">
      <c r="A7329" s="297" t="s">
        <v>19977</v>
      </c>
      <c r="B7329" s="298" t="s">
        <v>19978</v>
      </c>
      <c r="C7329" s="297" t="s">
        <v>449</v>
      </c>
      <c r="D7329" s="299">
        <v>4208.46</v>
      </c>
    </row>
    <row r="7330" spans="1:4" ht="14.4">
      <c r="A7330" s="297" t="s">
        <v>19979</v>
      </c>
      <c r="B7330" s="298" t="s">
        <v>19980</v>
      </c>
      <c r="C7330" s="297" t="s">
        <v>449</v>
      </c>
      <c r="D7330" s="299">
        <v>230.38</v>
      </c>
    </row>
    <row r="7331" spans="1:4" ht="14.4">
      <c r="A7331" s="297" t="s">
        <v>19981</v>
      </c>
      <c r="B7331" s="298" t="s">
        <v>19982</v>
      </c>
      <c r="C7331" s="297" t="s">
        <v>449</v>
      </c>
      <c r="D7331" s="299">
        <v>312.01</v>
      </c>
    </row>
    <row r="7332" spans="1:4" ht="14.4">
      <c r="A7332" s="297" t="s">
        <v>19983</v>
      </c>
      <c r="B7332" s="298" t="s">
        <v>19984</v>
      </c>
      <c r="C7332" s="297" t="s">
        <v>449</v>
      </c>
      <c r="D7332" s="299">
        <v>2933.05</v>
      </c>
    </row>
    <row r="7333" spans="1:4" ht="14.4">
      <c r="A7333" s="297" t="s">
        <v>19985</v>
      </c>
      <c r="B7333" s="298" t="s">
        <v>19986</v>
      </c>
      <c r="C7333" s="297" t="s">
        <v>449</v>
      </c>
      <c r="D7333" s="299">
        <v>7617.6</v>
      </c>
    </row>
    <row r="7334" spans="1:4" ht="14.4">
      <c r="A7334" s="297" t="s">
        <v>19987</v>
      </c>
      <c r="B7334" s="298" t="s">
        <v>19988</v>
      </c>
      <c r="C7334" s="297" t="s">
        <v>449</v>
      </c>
      <c r="D7334" s="299">
        <v>434.67</v>
      </c>
    </row>
    <row r="7335" spans="1:4" ht="14.4">
      <c r="A7335" s="297" t="s">
        <v>19989</v>
      </c>
      <c r="B7335" s="298" t="s">
        <v>19990</v>
      </c>
      <c r="C7335" s="297" t="s">
        <v>449</v>
      </c>
      <c r="D7335" s="299">
        <v>516.33000000000004</v>
      </c>
    </row>
    <row r="7336" spans="1:4" ht="14.4">
      <c r="A7336" s="297" t="s">
        <v>19991</v>
      </c>
      <c r="B7336" s="298" t="s">
        <v>19992</v>
      </c>
      <c r="C7336" s="297" t="s">
        <v>449</v>
      </c>
      <c r="D7336" s="299">
        <v>1349.17</v>
      </c>
    </row>
    <row r="7337" spans="1:4" ht="14.4">
      <c r="A7337" s="297" t="s">
        <v>19993</v>
      </c>
      <c r="B7337" s="298" t="s">
        <v>19994</v>
      </c>
      <c r="C7337" s="297" t="s">
        <v>449</v>
      </c>
      <c r="D7337" s="299">
        <v>2440.85</v>
      </c>
    </row>
    <row r="7338" spans="1:4" ht="14.4">
      <c r="A7338" s="297" t="s">
        <v>19995</v>
      </c>
      <c r="B7338" s="298" t="s">
        <v>19996</v>
      </c>
      <c r="C7338" s="297" t="s">
        <v>449</v>
      </c>
      <c r="D7338" s="299">
        <v>3902.69</v>
      </c>
    </row>
    <row r="7339" spans="1:4" ht="14.4">
      <c r="A7339" s="297" t="s">
        <v>19997</v>
      </c>
      <c r="B7339" s="298" t="s">
        <v>19998</v>
      </c>
      <c r="C7339" s="297" t="s">
        <v>449</v>
      </c>
      <c r="D7339" s="299">
        <v>3270</v>
      </c>
    </row>
    <row r="7340" spans="1:4" ht="14.4">
      <c r="A7340" s="297" t="s">
        <v>19999</v>
      </c>
      <c r="B7340" s="298" t="s">
        <v>20000</v>
      </c>
      <c r="C7340" s="297" t="s">
        <v>449</v>
      </c>
      <c r="D7340" s="299">
        <v>6550</v>
      </c>
    </row>
    <row r="7341" spans="1:4" ht="14.4">
      <c r="A7341" s="297" t="s">
        <v>20001</v>
      </c>
      <c r="B7341" s="298" t="s">
        <v>20002</v>
      </c>
      <c r="C7341" s="297" t="s">
        <v>449</v>
      </c>
      <c r="D7341" s="299">
        <v>9540</v>
      </c>
    </row>
    <row r="7342" spans="1:4" ht="14.4">
      <c r="A7342" s="297" t="s">
        <v>20003</v>
      </c>
      <c r="B7342" s="298" t="s">
        <v>20004</v>
      </c>
      <c r="C7342" s="297" t="s">
        <v>449</v>
      </c>
      <c r="D7342" s="299">
        <v>12320</v>
      </c>
    </row>
    <row r="7343" spans="1:4" ht="14.4">
      <c r="A7343" s="297" t="s">
        <v>20005</v>
      </c>
      <c r="B7343" s="298" t="s">
        <v>20006</v>
      </c>
      <c r="C7343" s="297" t="s">
        <v>449</v>
      </c>
      <c r="D7343" s="299">
        <v>716.12</v>
      </c>
    </row>
    <row r="7344" spans="1:4" ht="14.4">
      <c r="A7344" s="297" t="s">
        <v>20007</v>
      </c>
      <c r="B7344" s="298" t="s">
        <v>20008</v>
      </c>
      <c r="C7344" s="297" t="s">
        <v>449</v>
      </c>
      <c r="D7344" s="299">
        <v>706.36</v>
      </c>
    </row>
    <row r="7345" spans="1:4" ht="14.4">
      <c r="A7345" s="297" t="s">
        <v>20009</v>
      </c>
      <c r="B7345" s="298" t="s">
        <v>20010</v>
      </c>
      <c r="C7345" s="297" t="s">
        <v>449</v>
      </c>
      <c r="D7345" s="299">
        <v>10920</v>
      </c>
    </row>
    <row r="7346" spans="1:4" ht="20.399999999999999">
      <c r="A7346" s="297" t="s">
        <v>20011</v>
      </c>
      <c r="B7346" s="298" t="s">
        <v>20012</v>
      </c>
      <c r="C7346" s="297" t="s">
        <v>449</v>
      </c>
      <c r="D7346" s="299">
        <v>2220</v>
      </c>
    </row>
    <row r="7347" spans="1:4" ht="14.4">
      <c r="A7347" s="297" t="s">
        <v>20013</v>
      </c>
      <c r="B7347" s="298" t="s">
        <v>20014</v>
      </c>
      <c r="C7347" s="297" t="s">
        <v>449</v>
      </c>
      <c r="D7347" s="299">
        <v>2620</v>
      </c>
    </row>
    <row r="7348" spans="1:4" ht="20.399999999999999">
      <c r="A7348" s="297" t="s">
        <v>20015</v>
      </c>
      <c r="B7348" s="298" t="s">
        <v>20016</v>
      </c>
      <c r="C7348" s="297" t="s">
        <v>449</v>
      </c>
      <c r="D7348" s="299">
        <v>2870</v>
      </c>
    </row>
    <row r="7349" spans="1:4" ht="20.399999999999999">
      <c r="A7349" s="297" t="s">
        <v>20017</v>
      </c>
      <c r="B7349" s="298" t="s">
        <v>20018</v>
      </c>
      <c r="C7349" s="297" t="s">
        <v>449</v>
      </c>
      <c r="D7349" s="299">
        <v>4900</v>
      </c>
    </row>
    <row r="7350" spans="1:4" ht="14.4">
      <c r="A7350" s="297" t="s">
        <v>20019</v>
      </c>
      <c r="B7350" s="298" t="s">
        <v>20020</v>
      </c>
      <c r="C7350" s="297" t="s">
        <v>449</v>
      </c>
      <c r="D7350" s="299">
        <v>5450</v>
      </c>
    </row>
    <row r="7351" spans="1:4" ht="20.399999999999999">
      <c r="A7351" s="297" t="s">
        <v>20021</v>
      </c>
      <c r="B7351" s="298" t="s">
        <v>20022</v>
      </c>
      <c r="C7351" s="297" t="s">
        <v>449</v>
      </c>
      <c r="D7351" s="299">
        <v>6020</v>
      </c>
    </row>
    <row r="7352" spans="1:4" ht="20.399999999999999">
      <c r="A7352" s="297" t="s">
        <v>20023</v>
      </c>
      <c r="B7352" s="298" t="s">
        <v>20024</v>
      </c>
      <c r="C7352" s="297" t="s">
        <v>449</v>
      </c>
      <c r="D7352" s="299">
        <v>8850</v>
      </c>
    </row>
    <row r="7353" spans="1:4" ht="20.399999999999999">
      <c r="A7353" s="297" t="s">
        <v>20025</v>
      </c>
      <c r="B7353" s="298" t="s">
        <v>20026</v>
      </c>
      <c r="C7353" s="297" t="s">
        <v>449</v>
      </c>
      <c r="D7353" s="299">
        <v>13680</v>
      </c>
    </row>
    <row r="7354" spans="1:4" ht="14.4">
      <c r="A7354" s="297" t="s">
        <v>20027</v>
      </c>
      <c r="B7354" s="298" t="s">
        <v>20028</v>
      </c>
      <c r="C7354" s="297" t="s">
        <v>449</v>
      </c>
      <c r="D7354" s="299">
        <v>134.86000000000001</v>
      </c>
    </row>
    <row r="7355" spans="1:4" ht="14.4">
      <c r="A7355" s="297" t="s">
        <v>20029</v>
      </c>
      <c r="B7355" s="298" t="s">
        <v>20030</v>
      </c>
      <c r="C7355" s="297" t="s">
        <v>449</v>
      </c>
      <c r="D7355" s="299">
        <v>7.4</v>
      </c>
    </row>
    <row r="7356" spans="1:4" ht="14.4">
      <c r="A7356" s="297" t="s">
        <v>20031</v>
      </c>
      <c r="B7356" s="298" t="s">
        <v>20032</v>
      </c>
      <c r="C7356" s="297" t="s">
        <v>449</v>
      </c>
      <c r="D7356" s="299">
        <v>15.03</v>
      </c>
    </row>
    <row r="7357" spans="1:4" ht="14.4">
      <c r="A7357" s="297" t="s">
        <v>20033</v>
      </c>
      <c r="B7357" s="298" t="s">
        <v>20034</v>
      </c>
      <c r="C7357" s="297" t="s">
        <v>449</v>
      </c>
      <c r="D7357" s="299">
        <v>3.34</v>
      </c>
    </row>
    <row r="7358" spans="1:4" ht="14.4">
      <c r="A7358" s="297" t="s">
        <v>20035</v>
      </c>
      <c r="B7358" s="298" t="s">
        <v>20036</v>
      </c>
      <c r="C7358" s="297" t="s">
        <v>550</v>
      </c>
      <c r="D7358" s="299">
        <v>127.05</v>
      </c>
    </row>
    <row r="7359" spans="1:4" ht="14.4">
      <c r="A7359" s="297" t="s">
        <v>20037</v>
      </c>
      <c r="B7359" s="298" t="s">
        <v>20038</v>
      </c>
      <c r="C7359" s="297" t="s">
        <v>449</v>
      </c>
      <c r="D7359" s="299">
        <v>19.8</v>
      </c>
    </row>
    <row r="7360" spans="1:4" ht="14.4">
      <c r="A7360" s="297" t="s">
        <v>20039</v>
      </c>
      <c r="B7360" s="298" t="s">
        <v>20040</v>
      </c>
      <c r="C7360" s="297" t="s">
        <v>449</v>
      </c>
      <c r="D7360" s="299">
        <v>25.18</v>
      </c>
    </row>
    <row r="7361" spans="1:4" ht="14.4">
      <c r="A7361" s="297" t="s">
        <v>20041</v>
      </c>
      <c r="B7361" s="298" t="s">
        <v>20042</v>
      </c>
      <c r="C7361" s="297" t="s">
        <v>449</v>
      </c>
      <c r="D7361" s="299">
        <v>73.459999999999994</v>
      </c>
    </row>
    <row r="7362" spans="1:4" ht="20.399999999999999">
      <c r="A7362" s="297" t="s">
        <v>20043</v>
      </c>
      <c r="B7362" s="298" t="s">
        <v>20044</v>
      </c>
      <c r="C7362" s="297" t="s">
        <v>449</v>
      </c>
      <c r="D7362" s="299">
        <v>3760.45</v>
      </c>
    </row>
    <row r="7363" spans="1:4" ht="20.399999999999999">
      <c r="A7363" s="297" t="s">
        <v>20045</v>
      </c>
      <c r="B7363" s="298" t="s">
        <v>20046</v>
      </c>
      <c r="C7363" s="297" t="s">
        <v>449</v>
      </c>
      <c r="D7363" s="299">
        <v>9840.3799999999992</v>
      </c>
    </row>
    <row r="7364" spans="1:4" ht="20.399999999999999">
      <c r="A7364" s="297" t="s">
        <v>20047</v>
      </c>
      <c r="B7364" s="298" t="s">
        <v>20048</v>
      </c>
      <c r="C7364" s="297" t="s">
        <v>449</v>
      </c>
      <c r="D7364" s="299">
        <v>14044.69</v>
      </c>
    </row>
    <row r="7365" spans="1:4" ht="14.4">
      <c r="A7365" s="297" t="s">
        <v>20049</v>
      </c>
      <c r="B7365" s="298" t="s">
        <v>20050</v>
      </c>
      <c r="C7365" s="297" t="s">
        <v>449</v>
      </c>
      <c r="D7365" s="299">
        <v>696.46</v>
      </c>
    </row>
    <row r="7366" spans="1:4" ht="14.4">
      <c r="A7366" s="297" t="s">
        <v>20051</v>
      </c>
      <c r="B7366" s="298" t="s">
        <v>20052</v>
      </c>
      <c r="C7366" s="297" t="s">
        <v>449</v>
      </c>
      <c r="D7366" s="299">
        <v>524.20000000000005</v>
      </c>
    </row>
    <row r="7367" spans="1:4" ht="14.4">
      <c r="A7367" s="297" t="s">
        <v>20053</v>
      </c>
      <c r="B7367" s="298" t="s">
        <v>20054</v>
      </c>
      <c r="C7367" s="297" t="s">
        <v>449</v>
      </c>
      <c r="D7367" s="299">
        <v>180.33</v>
      </c>
    </row>
    <row r="7368" spans="1:4" ht="14.4">
      <c r="A7368" s="297" t="s">
        <v>20055</v>
      </c>
      <c r="B7368" s="298" t="s">
        <v>20056</v>
      </c>
      <c r="C7368" s="297" t="s">
        <v>449</v>
      </c>
      <c r="D7368" s="299">
        <v>263.23</v>
      </c>
    </row>
    <row r="7369" spans="1:4" ht="14.4">
      <c r="A7369" s="297" t="s">
        <v>20057</v>
      </c>
      <c r="B7369" s="298" t="s">
        <v>20058</v>
      </c>
      <c r="C7369" s="297" t="s">
        <v>449</v>
      </c>
      <c r="D7369" s="299">
        <v>522.79</v>
      </c>
    </row>
    <row r="7370" spans="1:4" ht="14.4">
      <c r="A7370" s="297" t="s">
        <v>20059</v>
      </c>
      <c r="B7370" s="298" t="s">
        <v>20060</v>
      </c>
      <c r="C7370" s="297" t="s">
        <v>449</v>
      </c>
      <c r="D7370" s="299">
        <v>597.17999999999995</v>
      </c>
    </row>
    <row r="7371" spans="1:4" ht="14.4">
      <c r="A7371" s="297" t="s">
        <v>20061</v>
      </c>
      <c r="B7371" s="298" t="s">
        <v>20062</v>
      </c>
      <c r="C7371" s="297" t="s">
        <v>449</v>
      </c>
      <c r="D7371" s="299">
        <v>189.13</v>
      </c>
    </row>
    <row r="7372" spans="1:4" ht="14.4">
      <c r="A7372" s="297" t="s">
        <v>20063</v>
      </c>
      <c r="B7372" s="298" t="s">
        <v>20064</v>
      </c>
      <c r="C7372" s="297" t="s">
        <v>449</v>
      </c>
      <c r="D7372" s="299">
        <v>935.81</v>
      </c>
    </row>
    <row r="7373" spans="1:4" ht="14.4">
      <c r="A7373" s="297" t="s">
        <v>20065</v>
      </c>
      <c r="B7373" s="298" t="s">
        <v>20066</v>
      </c>
      <c r="C7373" s="297" t="s">
        <v>449</v>
      </c>
      <c r="D7373" s="299">
        <v>283.89</v>
      </c>
    </row>
    <row r="7374" spans="1:4" ht="14.4">
      <c r="A7374" s="297" t="s">
        <v>20067</v>
      </c>
      <c r="B7374" s="298" t="s">
        <v>20068</v>
      </c>
      <c r="C7374" s="297" t="s">
        <v>449</v>
      </c>
      <c r="D7374" s="299">
        <v>500.39</v>
      </c>
    </row>
    <row r="7375" spans="1:4" ht="14.4">
      <c r="A7375" s="297" t="s">
        <v>20069</v>
      </c>
      <c r="B7375" s="298" t="s">
        <v>20070</v>
      </c>
      <c r="C7375" s="297" t="s">
        <v>449</v>
      </c>
      <c r="D7375" s="299">
        <v>1548.19</v>
      </c>
    </row>
    <row r="7376" spans="1:4" ht="14.4">
      <c r="A7376" s="297" t="s">
        <v>20071</v>
      </c>
      <c r="B7376" s="298" t="s">
        <v>20072</v>
      </c>
      <c r="C7376" s="297" t="s">
        <v>449</v>
      </c>
      <c r="D7376" s="299">
        <v>716.89</v>
      </c>
    </row>
    <row r="7377" spans="1:4" ht="14.4">
      <c r="A7377" s="297" t="s">
        <v>20073</v>
      </c>
      <c r="B7377" s="298" t="s">
        <v>20074</v>
      </c>
      <c r="C7377" s="297" t="s">
        <v>550</v>
      </c>
      <c r="D7377" s="299">
        <v>662.63</v>
      </c>
    </row>
    <row r="7378" spans="1:4" ht="14.4">
      <c r="A7378" s="297" t="s">
        <v>20075</v>
      </c>
      <c r="B7378" s="298" t="s">
        <v>20076</v>
      </c>
      <c r="C7378" s="297" t="s">
        <v>550</v>
      </c>
      <c r="D7378" s="299">
        <v>471.17</v>
      </c>
    </row>
    <row r="7379" spans="1:4" ht="14.4">
      <c r="A7379" s="297" t="s">
        <v>20077</v>
      </c>
      <c r="B7379" s="298" t="s">
        <v>20078</v>
      </c>
      <c r="C7379" s="297" t="s">
        <v>550</v>
      </c>
      <c r="D7379" s="299">
        <v>264.79000000000002</v>
      </c>
    </row>
    <row r="7380" spans="1:4" ht="14.4">
      <c r="A7380" s="297" t="s">
        <v>20079</v>
      </c>
      <c r="B7380" s="298" t="s">
        <v>20080</v>
      </c>
      <c r="C7380" s="297" t="s">
        <v>550</v>
      </c>
      <c r="D7380" s="299">
        <v>510.97</v>
      </c>
    </row>
    <row r="7381" spans="1:4" ht="14.4">
      <c r="A7381" s="297" t="s">
        <v>20081</v>
      </c>
      <c r="B7381" s="298" t="s">
        <v>20082</v>
      </c>
      <c r="C7381" s="297" t="s">
        <v>550</v>
      </c>
      <c r="D7381" s="299">
        <v>478.83</v>
      </c>
    </row>
    <row r="7382" spans="1:4" ht="14.4">
      <c r="A7382" s="297" t="s">
        <v>20083</v>
      </c>
      <c r="B7382" s="298" t="s">
        <v>20084</v>
      </c>
      <c r="C7382" s="297" t="s">
        <v>550</v>
      </c>
      <c r="D7382" s="299">
        <v>566.72</v>
      </c>
    </row>
    <row r="7383" spans="1:4" ht="14.4">
      <c r="A7383" s="297" t="s">
        <v>20085</v>
      </c>
      <c r="B7383" s="298" t="s">
        <v>20086</v>
      </c>
      <c r="C7383" s="297" t="s">
        <v>550</v>
      </c>
      <c r="D7383" s="299">
        <v>1906.72</v>
      </c>
    </row>
    <row r="7384" spans="1:4" ht="14.4">
      <c r="A7384" s="297" t="s">
        <v>20087</v>
      </c>
      <c r="B7384" s="298" t="s">
        <v>20088</v>
      </c>
      <c r="C7384" s="297" t="s">
        <v>550</v>
      </c>
      <c r="D7384" s="299">
        <v>2133.25</v>
      </c>
    </row>
    <row r="7385" spans="1:4" ht="14.4">
      <c r="A7385" s="297" t="s">
        <v>20089</v>
      </c>
      <c r="B7385" s="298" t="s">
        <v>20090</v>
      </c>
      <c r="C7385" s="297" t="s">
        <v>550</v>
      </c>
      <c r="D7385" s="299">
        <v>2359.71</v>
      </c>
    </row>
    <row r="7386" spans="1:4" ht="14.4">
      <c r="A7386" s="297" t="s">
        <v>20091</v>
      </c>
      <c r="B7386" s="298" t="s">
        <v>20092</v>
      </c>
      <c r="C7386" s="297" t="s">
        <v>550</v>
      </c>
      <c r="D7386" s="299">
        <v>2586.1799999999998</v>
      </c>
    </row>
    <row r="7387" spans="1:4" ht="14.4">
      <c r="A7387" s="297" t="s">
        <v>20093</v>
      </c>
      <c r="B7387" s="298" t="s">
        <v>20094</v>
      </c>
      <c r="C7387" s="297" t="s">
        <v>550</v>
      </c>
      <c r="D7387" s="299">
        <v>2812.12</v>
      </c>
    </row>
    <row r="7388" spans="1:4" ht="14.4">
      <c r="A7388" s="297" t="s">
        <v>20095</v>
      </c>
      <c r="B7388" s="298" t="s">
        <v>20096</v>
      </c>
      <c r="C7388" s="297" t="s">
        <v>550</v>
      </c>
      <c r="D7388" s="299">
        <v>2979.09</v>
      </c>
    </row>
    <row r="7389" spans="1:4" ht="14.4">
      <c r="A7389" s="297" t="s">
        <v>20097</v>
      </c>
      <c r="B7389" s="298" t="s">
        <v>20098</v>
      </c>
      <c r="C7389" s="297" t="s">
        <v>550</v>
      </c>
      <c r="D7389" s="299">
        <v>3261</v>
      </c>
    </row>
    <row r="7390" spans="1:4" ht="14.4">
      <c r="A7390" s="297" t="s">
        <v>20099</v>
      </c>
      <c r="B7390" s="298" t="s">
        <v>20100</v>
      </c>
      <c r="C7390" s="297" t="s">
        <v>550</v>
      </c>
      <c r="D7390" s="299">
        <v>3487.48</v>
      </c>
    </row>
    <row r="7391" spans="1:4" ht="14.4">
      <c r="A7391" s="297" t="s">
        <v>20101</v>
      </c>
      <c r="B7391" s="298" t="s">
        <v>20102</v>
      </c>
      <c r="C7391" s="297" t="s">
        <v>550</v>
      </c>
      <c r="D7391" s="299">
        <v>3899.2</v>
      </c>
    </row>
    <row r="7392" spans="1:4" ht="14.4">
      <c r="A7392" s="297" t="s">
        <v>20103</v>
      </c>
      <c r="B7392" s="298" t="s">
        <v>20104</v>
      </c>
      <c r="C7392" s="297" t="s">
        <v>550</v>
      </c>
      <c r="D7392" s="299">
        <v>3941.99</v>
      </c>
    </row>
    <row r="7393" spans="1:4" ht="14.4">
      <c r="A7393" s="297" t="s">
        <v>20105</v>
      </c>
      <c r="B7393" s="298" t="s">
        <v>20106</v>
      </c>
      <c r="C7393" s="297" t="s">
        <v>550</v>
      </c>
      <c r="D7393" s="299">
        <v>3965.9</v>
      </c>
    </row>
    <row r="7394" spans="1:4" ht="14.4">
      <c r="A7394" s="297" t="s">
        <v>20107</v>
      </c>
      <c r="B7394" s="298" t="s">
        <v>20108</v>
      </c>
      <c r="C7394" s="297" t="s">
        <v>550</v>
      </c>
      <c r="D7394" s="299">
        <v>630.44000000000005</v>
      </c>
    </row>
    <row r="7395" spans="1:4" ht="14.4">
      <c r="A7395" s="297" t="s">
        <v>20109</v>
      </c>
      <c r="B7395" s="298" t="s">
        <v>20110</v>
      </c>
      <c r="C7395" s="297" t="s">
        <v>550</v>
      </c>
      <c r="D7395" s="299">
        <v>776.36</v>
      </c>
    </row>
    <row r="7396" spans="1:4" ht="14.4">
      <c r="A7396" s="297" t="s">
        <v>20111</v>
      </c>
      <c r="B7396" s="298" t="s">
        <v>20112</v>
      </c>
      <c r="C7396" s="297" t="s">
        <v>550</v>
      </c>
      <c r="D7396" s="299">
        <v>2319.64</v>
      </c>
    </row>
    <row r="7397" spans="1:4" ht="14.4">
      <c r="A7397" s="297" t="s">
        <v>20113</v>
      </c>
      <c r="B7397" s="298" t="s">
        <v>20114</v>
      </c>
      <c r="C7397" s="297" t="s">
        <v>550</v>
      </c>
      <c r="D7397" s="299">
        <v>2594.5100000000002</v>
      </c>
    </row>
    <row r="7398" spans="1:4" ht="14.4">
      <c r="A7398" s="297" t="s">
        <v>20115</v>
      </c>
      <c r="B7398" s="298" t="s">
        <v>20116</v>
      </c>
      <c r="C7398" s="297" t="s">
        <v>550</v>
      </c>
      <c r="D7398" s="299">
        <v>2869.44</v>
      </c>
    </row>
    <row r="7399" spans="1:4" ht="14.4">
      <c r="A7399" s="297" t="s">
        <v>20117</v>
      </c>
      <c r="B7399" s="298" t="s">
        <v>20118</v>
      </c>
      <c r="C7399" s="297" t="s">
        <v>550</v>
      </c>
      <c r="D7399" s="299">
        <v>3148.83</v>
      </c>
    </row>
    <row r="7400" spans="1:4" ht="14.4">
      <c r="A7400" s="297" t="s">
        <v>20119</v>
      </c>
      <c r="B7400" s="298" t="s">
        <v>20120</v>
      </c>
      <c r="C7400" s="297" t="s">
        <v>550</v>
      </c>
      <c r="D7400" s="299">
        <v>3423.73</v>
      </c>
    </row>
    <row r="7401" spans="1:4" ht="14.4">
      <c r="A7401" s="297" t="s">
        <v>20121</v>
      </c>
      <c r="B7401" s="298" t="s">
        <v>20122</v>
      </c>
      <c r="C7401" s="297" t="s">
        <v>550</v>
      </c>
      <c r="D7401" s="299">
        <v>3698.63</v>
      </c>
    </row>
    <row r="7402" spans="1:4" ht="14.4">
      <c r="A7402" s="297" t="s">
        <v>20123</v>
      </c>
      <c r="B7402" s="298" t="s">
        <v>20124</v>
      </c>
      <c r="C7402" s="297" t="s">
        <v>550</v>
      </c>
      <c r="D7402" s="299">
        <v>3978.06</v>
      </c>
    </row>
    <row r="7403" spans="1:4" ht="14.4">
      <c r="A7403" s="297" t="s">
        <v>20125</v>
      </c>
      <c r="B7403" s="298" t="s">
        <v>20126</v>
      </c>
      <c r="C7403" s="297" t="s">
        <v>550</v>
      </c>
      <c r="D7403" s="299">
        <v>4252.91</v>
      </c>
    </row>
    <row r="7404" spans="1:4" ht="14.4">
      <c r="A7404" s="297" t="s">
        <v>20127</v>
      </c>
      <c r="B7404" s="298" t="s">
        <v>20128</v>
      </c>
      <c r="C7404" s="297" t="s">
        <v>550</v>
      </c>
      <c r="D7404" s="299">
        <v>4742.76</v>
      </c>
    </row>
    <row r="7405" spans="1:4" ht="14.4">
      <c r="A7405" s="297" t="s">
        <v>20129</v>
      </c>
      <c r="B7405" s="298" t="s">
        <v>20130</v>
      </c>
      <c r="C7405" s="297" t="s">
        <v>550</v>
      </c>
      <c r="D7405" s="299">
        <v>4809.24</v>
      </c>
    </row>
    <row r="7406" spans="1:4" ht="14.4">
      <c r="A7406" s="297" t="s">
        <v>20131</v>
      </c>
      <c r="B7406" s="298" t="s">
        <v>20132</v>
      </c>
      <c r="C7406" s="297" t="s">
        <v>550</v>
      </c>
      <c r="D7406" s="299">
        <v>4847.2299999999996</v>
      </c>
    </row>
    <row r="7407" spans="1:4" ht="14.4">
      <c r="A7407" s="297" t="s">
        <v>20133</v>
      </c>
      <c r="B7407" s="298" t="s">
        <v>20134</v>
      </c>
      <c r="C7407" s="297" t="s">
        <v>550</v>
      </c>
      <c r="D7407" s="299">
        <v>941.71</v>
      </c>
    </row>
    <row r="7408" spans="1:4" ht="14.4">
      <c r="A7408" s="297" t="s">
        <v>20135</v>
      </c>
      <c r="B7408" s="298" t="s">
        <v>20136</v>
      </c>
      <c r="C7408" s="297" t="s">
        <v>550</v>
      </c>
      <c r="D7408" s="299">
        <v>1081.18</v>
      </c>
    </row>
    <row r="7409" spans="1:4" ht="14.4">
      <c r="A7409" s="297" t="s">
        <v>20137</v>
      </c>
      <c r="B7409" s="298" t="s">
        <v>20138</v>
      </c>
      <c r="C7409" s="297" t="s">
        <v>550</v>
      </c>
      <c r="D7409" s="299">
        <v>2805.7</v>
      </c>
    </row>
    <row r="7410" spans="1:4" ht="14.4">
      <c r="A7410" s="297" t="s">
        <v>20139</v>
      </c>
      <c r="B7410" s="298" t="s">
        <v>20140</v>
      </c>
      <c r="C7410" s="297" t="s">
        <v>550</v>
      </c>
      <c r="D7410" s="299">
        <v>3162.38</v>
      </c>
    </row>
    <row r="7411" spans="1:4" ht="14.4">
      <c r="A7411" s="297" t="s">
        <v>20141</v>
      </c>
      <c r="B7411" s="298" t="s">
        <v>20142</v>
      </c>
      <c r="C7411" s="297" t="s">
        <v>550</v>
      </c>
      <c r="D7411" s="299">
        <v>3523.65</v>
      </c>
    </row>
    <row r="7412" spans="1:4" ht="14.4">
      <c r="A7412" s="297" t="s">
        <v>20143</v>
      </c>
      <c r="B7412" s="298" t="s">
        <v>20144</v>
      </c>
      <c r="C7412" s="297" t="s">
        <v>550</v>
      </c>
      <c r="D7412" s="299">
        <v>3884.98</v>
      </c>
    </row>
    <row r="7413" spans="1:4" ht="14.4">
      <c r="A7413" s="297" t="s">
        <v>20145</v>
      </c>
      <c r="B7413" s="298" t="s">
        <v>20146</v>
      </c>
      <c r="C7413" s="297" t="s">
        <v>550</v>
      </c>
      <c r="D7413" s="299">
        <v>4241.67</v>
      </c>
    </row>
    <row r="7414" spans="1:4" ht="14.4">
      <c r="A7414" s="297" t="s">
        <v>20147</v>
      </c>
      <c r="B7414" s="298" t="s">
        <v>20148</v>
      </c>
      <c r="C7414" s="297" t="s">
        <v>550</v>
      </c>
      <c r="D7414" s="299">
        <v>4603.01</v>
      </c>
    </row>
    <row r="7415" spans="1:4" ht="14.4">
      <c r="A7415" s="297" t="s">
        <v>20149</v>
      </c>
      <c r="B7415" s="298" t="s">
        <v>20150</v>
      </c>
      <c r="C7415" s="297" t="s">
        <v>550</v>
      </c>
      <c r="D7415" s="299">
        <v>4964.26</v>
      </c>
    </row>
    <row r="7416" spans="1:4" ht="14.4">
      <c r="A7416" s="297" t="s">
        <v>20151</v>
      </c>
      <c r="B7416" s="298" t="s">
        <v>20152</v>
      </c>
      <c r="C7416" s="297" t="s">
        <v>550</v>
      </c>
      <c r="D7416" s="299">
        <v>5321.03</v>
      </c>
    </row>
    <row r="7417" spans="1:4" ht="14.4">
      <c r="A7417" s="297" t="s">
        <v>20153</v>
      </c>
      <c r="B7417" s="298" t="s">
        <v>20154</v>
      </c>
      <c r="C7417" s="297" t="s">
        <v>550</v>
      </c>
      <c r="D7417" s="299">
        <v>5956.08</v>
      </c>
    </row>
    <row r="7418" spans="1:4" ht="14.4">
      <c r="A7418" s="297" t="s">
        <v>20155</v>
      </c>
      <c r="B7418" s="298" t="s">
        <v>20156</v>
      </c>
      <c r="C7418" s="297" t="s">
        <v>550</v>
      </c>
      <c r="D7418" s="299">
        <v>6046.11</v>
      </c>
    </row>
    <row r="7419" spans="1:4" ht="14.4">
      <c r="A7419" s="297" t="s">
        <v>20157</v>
      </c>
      <c r="B7419" s="298" t="s">
        <v>20158</v>
      </c>
      <c r="C7419" s="297" t="s">
        <v>550</v>
      </c>
      <c r="D7419" s="299">
        <v>6098.24</v>
      </c>
    </row>
    <row r="7420" spans="1:4" ht="14.4">
      <c r="A7420" s="297" t="s">
        <v>20159</v>
      </c>
      <c r="B7420" s="298" t="s">
        <v>20160</v>
      </c>
      <c r="C7420" s="297" t="s">
        <v>550</v>
      </c>
      <c r="D7420" s="299">
        <v>1209.9000000000001</v>
      </c>
    </row>
    <row r="7421" spans="1:4" ht="14.4">
      <c r="A7421" s="297" t="s">
        <v>20161</v>
      </c>
      <c r="B7421" s="298" t="s">
        <v>20162</v>
      </c>
      <c r="C7421" s="297" t="s">
        <v>550</v>
      </c>
      <c r="D7421" s="299">
        <v>1750.24</v>
      </c>
    </row>
    <row r="7422" spans="1:4" ht="14.4">
      <c r="A7422" s="297" t="s">
        <v>20163</v>
      </c>
      <c r="B7422" s="298" t="s">
        <v>20164</v>
      </c>
      <c r="C7422" s="297" t="s">
        <v>550</v>
      </c>
      <c r="D7422" s="299">
        <v>3238.69</v>
      </c>
    </row>
    <row r="7423" spans="1:4" ht="14.4">
      <c r="A7423" s="297" t="s">
        <v>20165</v>
      </c>
      <c r="B7423" s="298" t="s">
        <v>20166</v>
      </c>
      <c r="C7423" s="297" t="s">
        <v>550</v>
      </c>
      <c r="D7423" s="299">
        <v>3689.05</v>
      </c>
    </row>
    <row r="7424" spans="1:4" ht="14.4">
      <c r="A7424" s="297" t="s">
        <v>20167</v>
      </c>
      <c r="B7424" s="298" t="s">
        <v>20168</v>
      </c>
      <c r="C7424" s="297" t="s">
        <v>550</v>
      </c>
      <c r="D7424" s="299">
        <v>4139.57</v>
      </c>
    </row>
    <row r="7425" spans="1:4" ht="14.4">
      <c r="A7425" s="297" t="s">
        <v>20169</v>
      </c>
      <c r="B7425" s="298" t="s">
        <v>20170</v>
      </c>
      <c r="C7425" s="297" t="s">
        <v>550</v>
      </c>
      <c r="D7425" s="299">
        <v>4585.3599999999997</v>
      </c>
    </row>
    <row r="7426" spans="1:4" ht="14.4">
      <c r="A7426" s="297" t="s">
        <v>20171</v>
      </c>
      <c r="B7426" s="298" t="s">
        <v>20172</v>
      </c>
      <c r="C7426" s="297" t="s">
        <v>550</v>
      </c>
      <c r="D7426" s="299">
        <v>5035.7</v>
      </c>
    </row>
    <row r="7427" spans="1:4" ht="14.4">
      <c r="A7427" s="297" t="s">
        <v>20173</v>
      </c>
      <c r="B7427" s="298" t="s">
        <v>20174</v>
      </c>
      <c r="C7427" s="297" t="s">
        <v>550</v>
      </c>
      <c r="D7427" s="299">
        <v>5486.05</v>
      </c>
    </row>
    <row r="7428" spans="1:4" ht="14.4">
      <c r="A7428" s="297" t="s">
        <v>20175</v>
      </c>
      <c r="B7428" s="298" t="s">
        <v>20176</v>
      </c>
      <c r="C7428" s="297" t="s">
        <v>550</v>
      </c>
      <c r="D7428" s="299">
        <v>5931.91</v>
      </c>
    </row>
    <row r="7429" spans="1:4" ht="14.4">
      <c r="A7429" s="297" t="s">
        <v>20177</v>
      </c>
      <c r="B7429" s="298" t="s">
        <v>20178</v>
      </c>
      <c r="C7429" s="297" t="s">
        <v>550</v>
      </c>
      <c r="D7429" s="299">
        <v>6382.3</v>
      </c>
    </row>
    <row r="7430" spans="1:4" ht="14.4">
      <c r="A7430" s="297" t="s">
        <v>20179</v>
      </c>
      <c r="B7430" s="298" t="s">
        <v>20180</v>
      </c>
      <c r="C7430" s="297" t="s">
        <v>550</v>
      </c>
      <c r="D7430" s="299">
        <v>7163.61</v>
      </c>
    </row>
    <row r="7431" spans="1:4" ht="14.4">
      <c r="A7431" s="297" t="s">
        <v>20181</v>
      </c>
      <c r="B7431" s="298" t="s">
        <v>20182</v>
      </c>
      <c r="C7431" s="297" t="s">
        <v>550</v>
      </c>
      <c r="D7431" s="299">
        <v>7281.59</v>
      </c>
    </row>
    <row r="7432" spans="1:4" ht="14.4">
      <c r="A7432" s="297" t="s">
        <v>20183</v>
      </c>
      <c r="B7432" s="298" t="s">
        <v>20184</v>
      </c>
      <c r="C7432" s="297" t="s">
        <v>550</v>
      </c>
      <c r="D7432" s="299">
        <v>7352.34</v>
      </c>
    </row>
    <row r="7433" spans="1:4" ht="14.4">
      <c r="A7433" s="297" t="s">
        <v>20185</v>
      </c>
      <c r="B7433" s="298" t="s">
        <v>20186</v>
      </c>
      <c r="C7433" s="297" t="s">
        <v>550</v>
      </c>
      <c r="D7433" s="299">
        <v>1715.12</v>
      </c>
    </row>
    <row r="7434" spans="1:4" ht="14.4">
      <c r="A7434" s="297" t="s">
        <v>20187</v>
      </c>
      <c r="B7434" s="298" t="s">
        <v>20188</v>
      </c>
      <c r="C7434" s="297" t="s">
        <v>550</v>
      </c>
      <c r="D7434" s="299">
        <v>2015.08</v>
      </c>
    </row>
    <row r="7435" spans="1:4" ht="14.4">
      <c r="A7435" s="297" t="s">
        <v>20189</v>
      </c>
      <c r="B7435" s="298" t="s">
        <v>20190</v>
      </c>
      <c r="C7435" s="297" t="s">
        <v>550</v>
      </c>
      <c r="D7435" s="299">
        <v>3918.88</v>
      </c>
    </row>
    <row r="7436" spans="1:4" ht="14.4">
      <c r="A7436" s="297" t="s">
        <v>20191</v>
      </c>
      <c r="B7436" s="298" t="s">
        <v>20192</v>
      </c>
      <c r="C7436" s="297" t="s">
        <v>550</v>
      </c>
      <c r="D7436" s="299">
        <v>4468.71</v>
      </c>
    </row>
    <row r="7437" spans="1:4" ht="14.4">
      <c r="A7437" s="297" t="s">
        <v>20193</v>
      </c>
      <c r="B7437" s="298" t="s">
        <v>20194</v>
      </c>
      <c r="C7437" s="297" t="s">
        <v>550</v>
      </c>
      <c r="D7437" s="299">
        <v>5018.53</v>
      </c>
    </row>
    <row r="7438" spans="1:4" ht="14.4">
      <c r="A7438" s="297" t="s">
        <v>20195</v>
      </c>
      <c r="B7438" s="298" t="s">
        <v>20196</v>
      </c>
      <c r="C7438" s="297" t="s">
        <v>550</v>
      </c>
      <c r="D7438" s="299">
        <v>5568.35</v>
      </c>
    </row>
    <row r="7439" spans="1:4" ht="14.4">
      <c r="A7439" s="297" t="s">
        <v>20197</v>
      </c>
      <c r="B7439" s="298" t="s">
        <v>20198</v>
      </c>
      <c r="C7439" s="297" t="s">
        <v>550</v>
      </c>
      <c r="D7439" s="299">
        <v>6118.15</v>
      </c>
    </row>
    <row r="7440" spans="1:4" ht="14.4">
      <c r="A7440" s="297" t="s">
        <v>20199</v>
      </c>
      <c r="B7440" s="298" t="s">
        <v>20200</v>
      </c>
      <c r="C7440" s="297" t="s">
        <v>550</v>
      </c>
      <c r="D7440" s="299">
        <v>6667.99</v>
      </c>
    </row>
    <row r="7441" spans="1:4" ht="14.4">
      <c r="A7441" s="297" t="s">
        <v>20201</v>
      </c>
      <c r="B7441" s="298" t="s">
        <v>20202</v>
      </c>
      <c r="C7441" s="297" t="s">
        <v>550</v>
      </c>
      <c r="D7441" s="299">
        <v>7217.73</v>
      </c>
    </row>
    <row r="7442" spans="1:4" ht="14.4">
      <c r="A7442" s="297" t="s">
        <v>20203</v>
      </c>
      <c r="B7442" s="298" t="s">
        <v>20204</v>
      </c>
      <c r="C7442" s="297" t="s">
        <v>550</v>
      </c>
      <c r="D7442" s="299">
        <v>7767.64</v>
      </c>
    </row>
    <row r="7443" spans="1:4" ht="14.4">
      <c r="A7443" s="297" t="s">
        <v>20205</v>
      </c>
      <c r="B7443" s="298" t="s">
        <v>20206</v>
      </c>
      <c r="C7443" s="297" t="s">
        <v>550</v>
      </c>
      <c r="D7443" s="299">
        <v>8725.2900000000009</v>
      </c>
    </row>
    <row r="7444" spans="1:4" ht="14.4">
      <c r="A7444" s="297" t="s">
        <v>20207</v>
      </c>
      <c r="B7444" s="298" t="s">
        <v>20208</v>
      </c>
      <c r="C7444" s="297" t="s">
        <v>550</v>
      </c>
      <c r="D7444" s="299">
        <v>8870.91</v>
      </c>
    </row>
    <row r="7445" spans="1:4" ht="14.4">
      <c r="A7445" s="297" t="s">
        <v>20209</v>
      </c>
      <c r="B7445" s="298" t="s">
        <v>20210</v>
      </c>
      <c r="C7445" s="297" t="s">
        <v>550</v>
      </c>
      <c r="D7445" s="299">
        <v>8960.11</v>
      </c>
    </row>
    <row r="7446" spans="1:4" ht="14.4">
      <c r="A7446" s="297" t="s">
        <v>20211</v>
      </c>
      <c r="B7446" s="298" t="s">
        <v>20212</v>
      </c>
      <c r="C7446" s="297" t="s">
        <v>550</v>
      </c>
      <c r="D7446" s="299">
        <v>3192.91</v>
      </c>
    </row>
    <row r="7447" spans="1:4" ht="14.4">
      <c r="A7447" s="297" t="s">
        <v>20213</v>
      </c>
      <c r="B7447" s="298" t="s">
        <v>20214</v>
      </c>
      <c r="C7447" s="297" t="s">
        <v>550</v>
      </c>
      <c r="D7447" s="299">
        <v>3752.96</v>
      </c>
    </row>
    <row r="7448" spans="1:4" ht="14.4">
      <c r="A7448" s="297" t="s">
        <v>20215</v>
      </c>
      <c r="B7448" s="298" t="s">
        <v>20216</v>
      </c>
      <c r="C7448" s="297" t="s">
        <v>550</v>
      </c>
      <c r="D7448" s="299">
        <v>4721.74</v>
      </c>
    </row>
    <row r="7449" spans="1:4" ht="14.4">
      <c r="A7449" s="297" t="s">
        <v>20217</v>
      </c>
      <c r="B7449" s="298" t="s">
        <v>20218</v>
      </c>
      <c r="C7449" s="297" t="s">
        <v>550</v>
      </c>
      <c r="D7449" s="299">
        <v>5352.88</v>
      </c>
    </row>
    <row r="7450" spans="1:4" ht="14.4">
      <c r="A7450" s="297" t="s">
        <v>20219</v>
      </c>
      <c r="B7450" s="298" t="s">
        <v>20220</v>
      </c>
      <c r="C7450" s="297" t="s">
        <v>550</v>
      </c>
      <c r="D7450" s="299">
        <v>5984.01</v>
      </c>
    </row>
    <row r="7451" spans="1:4" ht="14.4">
      <c r="A7451" s="297" t="s">
        <v>20221</v>
      </c>
      <c r="B7451" s="298" t="s">
        <v>20222</v>
      </c>
      <c r="C7451" s="297" t="s">
        <v>550</v>
      </c>
      <c r="D7451" s="299">
        <v>6615.32</v>
      </c>
    </row>
    <row r="7452" spans="1:4" ht="14.4">
      <c r="A7452" s="297" t="s">
        <v>20223</v>
      </c>
      <c r="B7452" s="298" t="s">
        <v>20224</v>
      </c>
      <c r="C7452" s="297" t="s">
        <v>550</v>
      </c>
      <c r="D7452" s="299">
        <v>7246.52</v>
      </c>
    </row>
    <row r="7453" spans="1:4" ht="14.4">
      <c r="A7453" s="297" t="s">
        <v>20225</v>
      </c>
      <c r="B7453" s="298" t="s">
        <v>20226</v>
      </c>
      <c r="C7453" s="297" t="s">
        <v>550</v>
      </c>
      <c r="D7453" s="299">
        <v>7877.72</v>
      </c>
    </row>
    <row r="7454" spans="1:4" ht="14.4">
      <c r="A7454" s="297" t="s">
        <v>20227</v>
      </c>
      <c r="B7454" s="298" t="s">
        <v>20228</v>
      </c>
      <c r="C7454" s="297" t="s">
        <v>550</v>
      </c>
      <c r="D7454" s="299">
        <v>8509.0300000000007</v>
      </c>
    </row>
    <row r="7455" spans="1:4" ht="14.4">
      <c r="A7455" s="297" t="s">
        <v>20229</v>
      </c>
      <c r="B7455" s="298" t="s">
        <v>20230</v>
      </c>
      <c r="C7455" s="297" t="s">
        <v>550</v>
      </c>
      <c r="D7455" s="299">
        <v>9135.51</v>
      </c>
    </row>
    <row r="7456" spans="1:4" ht="14.4">
      <c r="A7456" s="297" t="s">
        <v>20231</v>
      </c>
      <c r="B7456" s="298" t="s">
        <v>20232</v>
      </c>
      <c r="C7456" s="297" t="s">
        <v>550</v>
      </c>
      <c r="D7456" s="299">
        <v>10221.969999999999</v>
      </c>
    </row>
    <row r="7457" spans="1:4" ht="14.4">
      <c r="A7457" s="297" t="s">
        <v>20233</v>
      </c>
      <c r="B7457" s="298" t="s">
        <v>20234</v>
      </c>
      <c r="C7457" s="297" t="s">
        <v>550</v>
      </c>
      <c r="D7457" s="299">
        <v>10402.09</v>
      </c>
    </row>
    <row r="7458" spans="1:4" ht="14.4">
      <c r="A7458" s="297" t="s">
        <v>20235</v>
      </c>
      <c r="B7458" s="298" t="s">
        <v>20236</v>
      </c>
      <c r="C7458" s="297" t="s">
        <v>550</v>
      </c>
      <c r="D7458" s="299">
        <v>10511.1</v>
      </c>
    </row>
    <row r="7459" spans="1:4" ht="14.4">
      <c r="A7459" s="297" t="s">
        <v>20237</v>
      </c>
      <c r="B7459" s="298" t="s">
        <v>20238</v>
      </c>
      <c r="C7459" s="297" t="s">
        <v>550</v>
      </c>
      <c r="D7459" s="299">
        <v>2872.38</v>
      </c>
    </row>
    <row r="7460" spans="1:4" ht="14.4">
      <c r="A7460" s="297" t="s">
        <v>20239</v>
      </c>
      <c r="B7460" s="298" t="s">
        <v>20240</v>
      </c>
      <c r="C7460" s="297" t="s">
        <v>550</v>
      </c>
      <c r="D7460" s="299">
        <v>5055.4399999999996</v>
      </c>
    </row>
    <row r="7461" spans="1:4" ht="14.4">
      <c r="A7461" s="297" t="s">
        <v>20241</v>
      </c>
      <c r="B7461" s="298" t="s">
        <v>20242</v>
      </c>
      <c r="C7461" s="297" t="s">
        <v>550</v>
      </c>
      <c r="D7461" s="299">
        <v>5751.41</v>
      </c>
    </row>
    <row r="7462" spans="1:4" ht="14.4">
      <c r="A7462" s="297" t="s">
        <v>20243</v>
      </c>
      <c r="B7462" s="298" t="s">
        <v>20244</v>
      </c>
      <c r="C7462" s="297" t="s">
        <v>550</v>
      </c>
      <c r="D7462" s="299">
        <v>6447.38</v>
      </c>
    </row>
    <row r="7463" spans="1:4" ht="14.4">
      <c r="A7463" s="297" t="s">
        <v>20245</v>
      </c>
      <c r="B7463" s="298" t="s">
        <v>20246</v>
      </c>
      <c r="C7463" s="297" t="s">
        <v>550</v>
      </c>
      <c r="D7463" s="299">
        <v>7138.7</v>
      </c>
    </row>
    <row r="7464" spans="1:4" ht="14.4">
      <c r="A7464" s="297" t="s">
        <v>20247</v>
      </c>
      <c r="B7464" s="298" t="s">
        <v>20248</v>
      </c>
      <c r="C7464" s="297" t="s">
        <v>550</v>
      </c>
      <c r="D7464" s="299">
        <v>7834.16</v>
      </c>
    </row>
    <row r="7465" spans="1:4" ht="14.4">
      <c r="A7465" s="297" t="s">
        <v>20249</v>
      </c>
      <c r="B7465" s="298" t="s">
        <v>20250</v>
      </c>
      <c r="C7465" s="297" t="s">
        <v>550</v>
      </c>
      <c r="D7465" s="299">
        <v>8530.4599999999991</v>
      </c>
    </row>
    <row r="7466" spans="1:4" ht="14.4">
      <c r="A7466" s="297" t="s">
        <v>20251</v>
      </c>
      <c r="B7466" s="298" t="s">
        <v>20252</v>
      </c>
      <c r="C7466" s="297" t="s">
        <v>550</v>
      </c>
      <c r="D7466" s="299">
        <v>9226.44</v>
      </c>
    </row>
    <row r="7467" spans="1:4" ht="14.4">
      <c r="A7467" s="297" t="s">
        <v>20253</v>
      </c>
      <c r="B7467" s="298" t="s">
        <v>20254</v>
      </c>
      <c r="C7467" s="297" t="s">
        <v>550</v>
      </c>
      <c r="D7467" s="299">
        <v>9922.39</v>
      </c>
    </row>
    <row r="7468" spans="1:4" ht="14.4">
      <c r="A7468" s="297" t="s">
        <v>20255</v>
      </c>
      <c r="B7468" s="298" t="s">
        <v>20256</v>
      </c>
      <c r="C7468" s="297" t="s">
        <v>550</v>
      </c>
      <c r="D7468" s="299">
        <v>11106.02</v>
      </c>
    </row>
    <row r="7469" spans="1:4" ht="14.4">
      <c r="A7469" s="297" t="s">
        <v>20257</v>
      </c>
      <c r="B7469" s="298" t="s">
        <v>20258</v>
      </c>
      <c r="C7469" s="297" t="s">
        <v>550</v>
      </c>
      <c r="D7469" s="299">
        <v>11318.61</v>
      </c>
    </row>
    <row r="7470" spans="1:4" ht="14.4">
      <c r="A7470" s="297" t="s">
        <v>20259</v>
      </c>
      <c r="B7470" s="298" t="s">
        <v>20260</v>
      </c>
      <c r="C7470" s="297" t="s">
        <v>550</v>
      </c>
      <c r="D7470" s="299">
        <v>11446.24</v>
      </c>
    </row>
    <row r="7471" spans="1:4" ht="14.4">
      <c r="A7471" s="297" t="s">
        <v>20261</v>
      </c>
      <c r="B7471" s="298" t="s">
        <v>20262</v>
      </c>
      <c r="C7471" s="297" t="s">
        <v>550</v>
      </c>
      <c r="D7471" s="299">
        <v>4622.91</v>
      </c>
    </row>
    <row r="7472" spans="1:4" ht="14.4">
      <c r="A7472" s="297" t="s">
        <v>20263</v>
      </c>
      <c r="B7472" s="298" t="s">
        <v>20264</v>
      </c>
      <c r="C7472" s="297" t="s">
        <v>550</v>
      </c>
      <c r="D7472" s="299">
        <v>13224.63</v>
      </c>
    </row>
    <row r="7473" spans="1:4" ht="14.4">
      <c r="A7473" s="297" t="s">
        <v>20265</v>
      </c>
      <c r="B7473" s="298" t="s">
        <v>20266</v>
      </c>
      <c r="C7473" s="297" t="s">
        <v>550</v>
      </c>
      <c r="D7473" s="299">
        <v>6309.28</v>
      </c>
    </row>
    <row r="7474" spans="1:4" ht="14.4">
      <c r="A7474" s="297" t="s">
        <v>20267</v>
      </c>
      <c r="B7474" s="298" t="s">
        <v>20268</v>
      </c>
      <c r="C7474" s="297" t="s">
        <v>550</v>
      </c>
      <c r="D7474" s="299">
        <v>7120.01</v>
      </c>
    </row>
    <row r="7475" spans="1:4" ht="14.4">
      <c r="A7475" s="297" t="s">
        <v>20269</v>
      </c>
      <c r="B7475" s="298" t="s">
        <v>20270</v>
      </c>
      <c r="C7475" s="297" t="s">
        <v>550</v>
      </c>
      <c r="D7475" s="299">
        <v>7930.63</v>
      </c>
    </row>
    <row r="7476" spans="1:4" ht="14.4">
      <c r="A7476" s="297" t="s">
        <v>20271</v>
      </c>
      <c r="B7476" s="298" t="s">
        <v>20272</v>
      </c>
      <c r="C7476" s="297" t="s">
        <v>550</v>
      </c>
      <c r="D7476" s="299">
        <v>8741.44</v>
      </c>
    </row>
    <row r="7477" spans="1:4" ht="14.4">
      <c r="A7477" s="297" t="s">
        <v>20273</v>
      </c>
      <c r="B7477" s="298" t="s">
        <v>20274</v>
      </c>
      <c r="C7477" s="297" t="s">
        <v>550</v>
      </c>
      <c r="D7477" s="299">
        <v>9551.5400000000009</v>
      </c>
    </row>
    <row r="7478" spans="1:4" ht="14.4">
      <c r="A7478" s="297" t="s">
        <v>20275</v>
      </c>
      <c r="B7478" s="298" t="s">
        <v>20276</v>
      </c>
      <c r="C7478" s="297" t="s">
        <v>550</v>
      </c>
      <c r="D7478" s="299">
        <v>10362.73</v>
      </c>
    </row>
    <row r="7479" spans="1:4" ht="14.4">
      <c r="A7479" s="297" t="s">
        <v>20277</v>
      </c>
      <c r="B7479" s="298" t="s">
        <v>20278</v>
      </c>
      <c r="C7479" s="297" t="s">
        <v>550</v>
      </c>
      <c r="D7479" s="299">
        <v>11173.44</v>
      </c>
    </row>
    <row r="7480" spans="1:4" ht="14.4">
      <c r="A7480" s="297" t="s">
        <v>20279</v>
      </c>
      <c r="B7480" s="298" t="s">
        <v>20280</v>
      </c>
      <c r="C7480" s="297" t="s">
        <v>550</v>
      </c>
      <c r="D7480" s="299">
        <v>11984.16</v>
      </c>
    </row>
    <row r="7481" spans="1:4" ht="14.4">
      <c r="A7481" s="297" t="s">
        <v>20281</v>
      </c>
      <c r="B7481" s="298" t="s">
        <v>20282</v>
      </c>
      <c r="C7481" s="297" t="s">
        <v>550</v>
      </c>
      <c r="D7481" s="299">
        <v>13361.17</v>
      </c>
    </row>
    <row r="7482" spans="1:4" ht="14.4">
      <c r="A7482" s="297" t="s">
        <v>20283</v>
      </c>
      <c r="B7482" s="298" t="s">
        <v>20284</v>
      </c>
      <c r="C7482" s="297" t="s">
        <v>550</v>
      </c>
      <c r="D7482" s="299">
        <v>13606.07</v>
      </c>
    </row>
    <row r="7483" spans="1:4" ht="14.4">
      <c r="A7483" s="297" t="s">
        <v>20285</v>
      </c>
      <c r="B7483" s="298" t="s">
        <v>20286</v>
      </c>
      <c r="C7483" s="297" t="s">
        <v>550</v>
      </c>
      <c r="D7483" s="299">
        <v>13756.69</v>
      </c>
    </row>
    <row r="7484" spans="1:4" ht="14.4">
      <c r="A7484" s="297" t="s">
        <v>20287</v>
      </c>
      <c r="B7484" s="298" t="s">
        <v>20288</v>
      </c>
      <c r="C7484" s="297" t="s">
        <v>550</v>
      </c>
      <c r="D7484" s="299">
        <v>430.09</v>
      </c>
    </row>
    <row r="7485" spans="1:4" ht="14.4">
      <c r="A7485" s="297" t="s">
        <v>20289</v>
      </c>
      <c r="B7485" s="298" t="s">
        <v>20290</v>
      </c>
      <c r="C7485" s="297" t="s">
        <v>550</v>
      </c>
      <c r="D7485" s="299">
        <v>498.1</v>
      </c>
    </row>
    <row r="7486" spans="1:4" ht="14.4">
      <c r="A7486" s="297" t="s">
        <v>20291</v>
      </c>
      <c r="B7486" s="298" t="s">
        <v>20292</v>
      </c>
      <c r="C7486" s="297" t="s">
        <v>550</v>
      </c>
      <c r="D7486" s="299">
        <v>1629.03</v>
      </c>
    </row>
    <row r="7487" spans="1:4" ht="14.4">
      <c r="A7487" s="297" t="s">
        <v>20293</v>
      </c>
      <c r="B7487" s="298" t="s">
        <v>20294</v>
      </c>
      <c r="C7487" s="297" t="s">
        <v>550</v>
      </c>
      <c r="D7487" s="299">
        <v>1852.51</v>
      </c>
    </row>
    <row r="7488" spans="1:4" ht="14.4">
      <c r="A7488" s="297" t="s">
        <v>20295</v>
      </c>
      <c r="B7488" s="298" t="s">
        <v>20296</v>
      </c>
      <c r="C7488" s="297" t="s">
        <v>550</v>
      </c>
      <c r="D7488" s="299">
        <v>2080.56</v>
      </c>
    </row>
    <row r="7489" spans="1:4" ht="14.4">
      <c r="A7489" s="297" t="s">
        <v>20297</v>
      </c>
      <c r="B7489" s="298" t="s">
        <v>20298</v>
      </c>
      <c r="C7489" s="297" t="s">
        <v>550</v>
      </c>
      <c r="D7489" s="299">
        <v>2304.12</v>
      </c>
    </row>
    <row r="7490" spans="1:4" ht="14.4">
      <c r="A7490" s="297" t="s">
        <v>20299</v>
      </c>
      <c r="B7490" s="298" t="s">
        <v>20300</v>
      </c>
      <c r="C7490" s="297" t="s">
        <v>550</v>
      </c>
      <c r="D7490" s="299">
        <v>2528.02</v>
      </c>
    </row>
    <row r="7491" spans="1:4" ht="14.4">
      <c r="A7491" s="297" t="s">
        <v>20301</v>
      </c>
      <c r="B7491" s="298" t="s">
        <v>20302</v>
      </c>
      <c r="C7491" s="297" t="s">
        <v>550</v>
      </c>
      <c r="D7491" s="299">
        <v>2751.06</v>
      </c>
    </row>
    <row r="7492" spans="1:4" ht="14.4">
      <c r="A7492" s="297" t="s">
        <v>20303</v>
      </c>
      <c r="B7492" s="298" t="s">
        <v>20304</v>
      </c>
      <c r="C7492" s="297" t="s">
        <v>550</v>
      </c>
      <c r="D7492" s="299">
        <v>2974.59</v>
      </c>
    </row>
    <row r="7493" spans="1:4" ht="14.4">
      <c r="A7493" s="297" t="s">
        <v>20305</v>
      </c>
      <c r="B7493" s="298" t="s">
        <v>20306</v>
      </c>
      <c r="C7493" s="297" t="s">
        <v>550</v>
      </c>
      <c r="D7493" s="299">
        <v>3197.94</v>
      </c>
    </row>
    <row r="7494" spans="1:4" ht="14.4">
      <c r="A7494" s="297" t="s">
        <v>20307</v>
      </c>
      <c r="B7494" s="298" t="s">
        <v>20308</v>
      </c>
      <c r="C7494" s="297" t="s">
        <v>550</v>
      </c>
      <c r="D7494" s="299">
        <v>3613.85</v>
      </c>
    </row>
    <row r="7495" spans="1:4" ht="14.4">
      <c r="A7495" s="297" t="s">
        <v>20309</v>
      </c>
      <c r="B7495" s="298" t="s">
        <v>20310</v>
      </c>
      <c r="C7495" s="297" t="s">
        <v>550</v>
      </c>
      <c r="D7495" s="299">
        <v>3651.79</v>
      </c>
    </row>
    <row r="7496" spans="1:4" ht="14.4">
      <c r="A7496" s="297" t="s">
        <v>20311</v>
      </c>
      <c r="B7496" s="298" t="s">
        <v>20312</v>
      </c>
      <c r="C7496" s="297" t="s">
        <v>550</v>
      </c>
      <c r="D7496" s="299">
        <v>3670.18</v>
      </c>
    </row>
    <row r="7497" spans="1:4" ht="14.4">
      <c r="A7497" s="297" t="s">
        <v>20313</v>
      </c>
      <c r="B7497" s="298" t="s">
        <v>20314</v>
      </c>
      <c r="C7497" s="297" t="s">
        <v>550</v>
      </c>
      <c r="D7497" s="299">
        <v>1629.03</v>
      </c>
    </row>
    <row r="7498" spans="1:4" ht="14.4">
      <c r="A7498" s="297" t="s">
        <v>20315</v>
      </c>
      <c r="B7498" s="298" t="s">
        <v>20316</v>
      </c>
      <c r="C7498" s="297" t="s">
        <v>550</v>
      </c>
      <c r="D7498" s="299">
        <v>1852.51</v>
      </c>
    </row>
    <row r="7499" spans="1:4" ht="14.4">
      <c r="A7499" s="297" t="s">
        <v>20317</v>
      </c>
      <c r="B7499" s="298" t="s">
        <v>20318</v>
      </c>
      <c r="C7499" s="297" t="s">
        <v>550</v>
      </c>
      <c r="D7499" s="299">
        <v>2080.56</v>
      </c>
    </row>
    <row r="7500" spans="1:4" ht="14.4">
      <c r="A7500" s="297" t="s">
        <v>20319</v>
      </c>
      <c r="B7500" s="298" t="s">
        <v>20320</v>
      </c>
      <c r="C7500" s="297" t="s">
        <v>550</v>
      </c>
      <c r="D7500" s="299">
        <v>2304.12</v>
      </c>
    </row>
    <row r="7501" spans="1:4" ht="14.4">
      <c r="A7501" s="297" t="s">
        <v>20321</v>
      </c>
      <c r="B7501" s="298" t="s">
        <v>20322</v>
      </c>
      <c r="C7501" s="297" t="s">
        <v>550</v>
      </c>
      <c r="D7501" s="299">
        <v>2528.02</v>
      </c>
    </row>
    <row r="7502" spans="1:4" ht="14.4">
      <c r="A7502" s="297" t="s">
        <v>20323</v>
      </c>
      <c r="B7502" s="298" t="s">
        <v>20324</v>
      </c>
      <c r="C7502" s="297" t="s">
        <v>550</v>
      </c>
      <c r="D7502" s="299">
        <v>2751.06</v>
      </c>
    </row>
    <row r="7503" spans="1:4" ht="14.4">
      <c r="A7503" s="297" t="s">
        <v>20325</v>
      </c>
      <c r="B7503" s="298" t="s">
        <v>20326</v>
      </c>
      <c r="C7503" s="297" t="s">
        <v>550</v>
      </c>
      <c r="D7503" s="299">
        <v>2974.59</v>
      </c>
    </row>
    <row r="7504" spans="1:4" ht="14.4">
      <c r="A7504" s="297" t="s">
        <v>20327</v>
      </c>
      <c r="B7504" s="298" t="s">
        <v>20328</v>
      </c>
      <c r="C7504" s="297" t="s">
        <v>550</v>
      </c>
      <c r="D7504" s="299">
        <v>3197.94</v>
      </c>
    </row>
    <row r="7505" spans="1:4" ht="14.4">
      <c r="A7505" s="297" t="s">
        <v>20329</v>
      </c>
      <c r="B7505" s="298" t="s">
        <v>20330</v>
      </c>
      <c r="C7505" s="297" t="s">
        <v>550</v>
      </c>
      <c r="D7505" s="299">
        <v>3613.85</v>
      </c>
    </row>
    <row r="7506" spans="1:4" ht="14.4">
      <c r="A7506" s="297" t="s">
        <v>20331</v>
      </c>
      <c r="B7506" s="298" t="s">
        <v>20332</v>
      </c>
      <c r="C7506" s="297" t="s">
        <v>550</v>
      </c>
      <c r="D7506" s="299">
        <v>3651.79</v>
      </c>
    </row>
    <row r="7507" spans="1:4" ht="14.4">
      <c r="A7507" s="297" t="s">
        <v>20333</v>
      </c>
      <c r="B7507" s="298" t="s">
        <v>20334</v>
      </c>
      <c r="C7507" s="297" t="s">
        <v>550</v>
      </c>
      <c r="D7507" s="299">
        <v>3670.18</v>
      </c>
    </row>
    <row r="7508" spans="1:4" ht="14.4">
      <c r="A7508" s="297" t="s">
        <v>20335</v>
      </c>
      <c r="B7508" s="298" t="s">
        <v>20336</v>
      </c>
      <c r="C7508" s="297" t="s">
        <v>550</v>
      </c>
      <c r="D7508" s="299">
        <v>430.09</v>
      </c>
    </row>
    <row r="7509" spans="1:4" ht="14.4">
      <c r="A7509" s="297" t="s">
        <v>20337</v>
      </c>
      <c r="B7509" s="298" t="s">
        <v>20338</v>
      </c>
      <c r="C7509" s="297" t="s">
        <v>550</v>
      </c>
      <c r="D7509" s="299">
        <v>498.1</v>
      </c>
    </row>
    <row r="7510" spans="1:4" ht="14.4">
      <c r="A7510" s="297" t="s">
        <v>20339</v>
      </c>
      <c r="B7510" s="298" t="s">
        <v>20340</v>
      </c>
      <c r="C7510" s="297" t="s">
        <v>550</v>
      </c>
      <c r="D7510" s="299">
        <v>1823.31</v>
      </c>
    </row>
    <row r="7511" spans="1:4" ht="14.4">
      <c r="A7511" s="297" t="s">
        <v>20341</v>
      </c>
      <c r="B7511" s="298" t="s">
        <v>20342</v>
      </c>
      <c r="C7511" s="297" t="s">
        <v>550</v>
      </c>
      <c r="D7511" s="299">
        <v>2049.83</v>
      </c>
    </row>
    <row r="7512" spans="1:4" ht="14.4">
      <c r="A7512" s="297" t="s">
        <v>20343</v>
      </c>
      <c r="B7512" s="298" t="s">
        <v>20344</v>
      </c>
      <c r="C7512" s="297" t="s">
        <v>550</v>
      </c>
      <c r="D7512" s="299">
        <v>2276.29</v>
      </c>
    </row>
    <row r="7513" spans="1:4" ht="14.4">
      <c r="A7513" s="297" t="s">
        <v>20345</v>
      </c>
      <c r="B7513" s="298" t="s">
        <v>20346</v>
      </c>
      <c r="C7513" s="297" t="s">
        <v>550</v>
      </c>
      <c r="D7513" s="299">
        <v>2502.7199999999998</v>
      </c>
    </row>
    <row r="7514" spans="1:4" ht="14.4">
      <c r="A7514" s="297" t="s">
        <v>20347</v>
      </c>
      <c r="B7514" s="298" t="s">
        <v>20348</v>
      </c>
      <c r="C7514" s="297" t="s">
        <v>550</v>
      </c>
      <c r="D7514" s="299">
        <v>2729.15</v>
      </c>
    </row>
    <row r="7515" spans="1:4" ht="14.4">
      <c r="A7515" s="297" t="s">
        <v>20349</v>
      </c>
      <c r="B7515" s="298" t="s">
        <v>20350</v>
      </c>
      <c r="C7515" s="297" t="s">
        <v>550</v>
      </c>
      <c r="D7515" s="299">
        <v>2951.05</v>
      </c>
    </row>
    <row r="7516" spans="1:4" ht="14.4">
      <c r="A7516" s="297" t="s">
        <v>20351</v>
      </c>
      <c r="B7516" s="298" t="s">
        <v>20352</v>
      </c>
      <c r="C7516" s="297" t="s">
        <v>550</v>
      </c>
      <c r="D7516" s="299">
        <v>3177.55</v>
      </c>
    </row>
    <row r="7517" spans="1:4" ht="14.4">
      <c r="A7517" s="297" t="s">
        <v>20353</v>
      </c>
      <c r="B7517" s="298" t="s">
        <v>20354</v>
      </c>
      <c r="C7517" s="297" t="s">
        <v>550</v>
      </c>
      <c r="D7517" s="299">
        <v>3404.04</v>
      </c>
    </row>
    <row r="7518" spans="1:4" ht="14.4">
      <c r="A7518" s="297" t="s">
        <v>20355</v>
      </c>
      <c r="B7518" s="298" t="s">
        <v>20356</v>
      </c>
      <c r="C7518" s="297" t="s">
        <v>550</v>
      </c>
      <c r="D7518" s="299">
        <v>3815.77</v>
      </c>
    </row>
    <row r="7519" spans="1:4" ht="14.4">
      <c r="A7519" s="297" t="s">
        <v>20357</v>
      </c>
      <c r="B7519" s="298" t="s">
        <v>20358</v>
      </c>
      <c r="C7519" s="297" t="s">
        <v>550</v>
      </c>
      <c r="D7519" s="299">
        <v>3858.56</v>
      </c>
    </row>
    <row r="7520" spans="1:4" ht="14.4">
      <c r="A7520" s="297" t="s">
        <v>20359</v>
      </c>
      <c r="B7520" s="298" t="s">
        <v>20360</v>
      </c>
      <c r="C7520" s="297" t="s">
        <v>550</v>
      </c>
      <c r="D7520" s="299">
        <v>3882.48</v>
      </c>
    </row>
    <row r="7521" spans="1:4" ht="14.4">
      <c r="A7521" s="297" t="s">
        <v>20361</v>
      </c>
      <c r="B7521" s="298" t="s">
        <v>20362</v>
      </c>
      <c r="C7521" s="297" t="s">
        <v>550</v>
      </c>
      <c r="D7521" s="299">
        <v>39702.639999999999</v>
      </c>
    </row>
    <row r="7522" spans="1:4" ht="14.4">
      <c r="A7522" s="297" t="s">
        <v>20363</v>
      </c>
      <c r="B7522" s="298" t="s">
        <v>20364</v>
      </c>
      <c r="C7522" s="297" t="s">
        <v>550</v>
      </c>
      <c r="D7522" s="299">
        <v>33592.46</v>
      </c>
    </row>
    <row r="7523" spans="1:4" ht="14.4">
      <c r="A7523" s="297" t="s">
        <v>20365</v>
      </c>
      <c r="B7523" s="298" t="s">
        <v>20366</v>
      </c>
      <c r="C7523" s="297" t="s">
        <v>550</v>
      </c>
      <c r="D7523" s="299">
        <v>37231.879999999997</v>
      </c>
    </row>
    <row r="7524" spans="1:4" ht="14.4">
      <c r="A7524" s="297" t="s">
        <v>20367</v>
      </c>
      <c r="B7524" s="298" t="s">
        <v>20368</v>
      </c>
      <c r="C7524" s="297" t="s">
        <v>550</v>
      </c>
      <c r="D7524" s="299">
        <v>40871.360000000001</v>
      </c>
    </row>
    <row r="7525" spans="1:4" ht="14.4">
      <c r="A7525" s="297" t="s">
        <v>20369</v>
      </c>
      <c r="B7525" s="298" t="s">
        <v>20370</v>
      </c>
      <c r="C7525" s="297" t="s">
        <v>550</v>
      </c>
      <c r="D7525" s="299">
        <v>29911.22</v>
      </c>
    </row>
    <row r="7526" spans="1:4" ht="14.4">
      <c r="A7526" s="297" t="s">
        <v>20371</v>
      </c>
      <c r="B7526" s="298" t="s">
        <v>20372</v>
      </c>
      <c r="C7526" s="297" t="s">
        <v>550</v>
      </c>
      <c r="D7526" s="299">
        <v>44506.09</v>
      </c>
    </row>
    <row r="7527" spans="1:4" ht="14.4">
      <c r="A7527" s="297" t="s">
        <v>20373</v>
      </c>
      <c r="B7527" s="298" t="s">
        <v>20374</v>
      </c>
      <c r="C7527" s="297" t="s">
        <v>550</v>
      </c>
      <c r="D7527" s="299">
        <v>48145.46</v>
      </c>
    </row>
    <row r="7528" spans="1:4" ht="14.4">
      <c r="A7528" s="297" t="s">
        <v>20375</v>
      </c>
      <c r="B7528" s="298" t="s">
        <v>20376</v>
      </c>
      <c r="C7528" s="297" t="s">
        <v>550</v>
      </c>
      <c r="D7528" s="299">
        <v>51739</v>
      </c>
    </row>
    <row r="7529" spans="1:4" ht="14.4">
      <c r="A7529" s="297" t="s">
        <v>20377</v>
      </c>
      <c r="B7529" s="298" t="s">
        <v>20378</v>
      </c>
      <c r="C7529" s="297" t="s">
        <v>550</v>
      </c>
      <c r="D7529" s="299">
        <v>55419.63</v>
      </c>
    </row>
    <row r="7530" spans="1:4" ht="14.4">
      <c r="A7530" s="297" t="s">
        <v>20379</v>
      </c>
      <c r="B7530" s="298" t="s">
        <v>20380</v>
      </c>
      <c r="C7530" s="297" t="s">
        <v>550</v>
      </c>
      <c r="D7530" s="299">
        <v>59059.03</v>
      </c>
    </row>
    <row r="7531" spans="1:4" ht="14.4">
      <c r="A7531" s="297" t="s">
        <v>20381</v>
      </c>
      <c r="B7531" s="298" t="s">
        <v>20382</v>
      </c>
      <c r="C7531" s="297" t="s">
        <v>550</v>
      </c>
      <c r="D7531" s="299">
        <v>62698.47</v>
      </c>
    </row>
    <row r="7532" spans="1:4" ht="14.4">
      <c r="A7532" s="297" t="s">
        <v>20383</v>
      </c>
      <c r="B7532" s="298" t="s">
        <v>20384</v>
      </c>
      <c r="C7532" s="297" t="s">
        <v>550</v>
      </c>
      <c r="D7532" s="299">
        <v>66333.33</v>
      </c>
    </row>
    <row r="7533" spans="1:4" ht="14.4">
      <c r="A7533" s="297" t="s">
        <v>20385</v>
      </c>
      <c r="B7533" s="298" t="s">
        <v>20386</v>
      </c>
      <c r="C7533" s="297" t="s">
        <v>550</v>
      </c>
      <c r="D7533" s="299">
        <v>72162.070000000007</v>
      </c>
    </row>
    <row r="7534" spans="1:4" ht="14.4">
      <c r="A7534" s="297" t="s">
        <v>20387</v>
      </c>
      <c r="B7534" s="298" t="s">
        <v>20388</v>
      </c>
      <c r="C7534" s="297" t="s">
        <v>550</v>
      </c>
      <c r="D7534" s="299">
        <v>73207.58</v>
      </c>
    </row>
    <row r="7535" spans="1:4" ht="14.4">
      <c r="A7535" s="297" t="s">
        <v>20389</v>
      </c>
      <c r="B7535" s="298" t="s">
        <v>20390</v>
      </c>
      <c r="C7535" s="297" t="s">
        <v>550</v>
      </c>
      <c r="D7535" s="299">
        <v>73833.87</v>
      </c>
    </row>
    <row r="7536" spans="1:4" ht="14.4">
      <c r="A7536" s="297" t="s">
        <v>20391</v>
      </c>
      <c r="B7536" s="298" t="s">
        <v>20392</v>
      </c>
      <c r="C7536" s="297" t="s">
        <v>550</v>
      </c>
      <c r="D7536" s="299">
        <v>44765.67</v>
      </c>
    </row>
    <row r="7537" spans="1:4" ht="14.4">
      <c r="A7537" s="297" t="s">
        <v>20393</v>
      </c>
      <c r="B7537" s="298" t="s">
        <v>20394</v>
      </c>
      <c r="C7537" s="297" t="s">
        <v>550</v>
      </c>
      <c r="D7537" s="299">
        <v>56468.3</v>
      </c>
    </row>
    <row r="7538" spans="1:4" ht="14.4">
      <c r="A7538" s="297" t="s">
        <v>20395</v>
      </c>
      <c r="B7538" s="298" t="s">
        <v>20396</v>
      </c>
      <c r="C7538" s="297" t="s">
        <v>550</v>
      </c>
      <c r="D7538" s="299">
        <v>68248.78</v>
      </c>
    </row>
    <row r="7539" spans="1:4" ht="14.4">
      <c r="A7539" s="297" t="s">
        <v>20397</v>
      </c>
      <c r="B7539" s="298" t="s">
        <v>20398</v>
      </c>
      <c r="C7539" s="297" t="s">
        <v>550</v>
      </c>
      <c r="D7539" s="299">
        <v>50210.720000000001</v>
      </c>
    </row>
    <row r="7540" spans="1:4" ht="14.4">
      <c r="A7540" s="297" t="s">
        <v>20399</v>
      </c>
      <c r="B7540" s="298" t="s">
        <v>20400</v>
      </c>
      <c r="C7540" s="297" t="s">
        <v>550</v>
      </c>
      <c r="D7540" s="299">
        <v>63940.9</v>
      </c>
    </row>
    <row r="7541" spans="1:4" ht="14.4">
      <c r="A7541" s="297" t="s">
        <v>20401</v>
      </c>
      <c r="B7541" s="298" t="s">
        <v>20402</v>
      </c>
      <c r="C7541" s="297" t="s">
        <v>550</v>
      </c>
      <c r="D7541" s="299">
        <v>76631.78</v>
      </c>
    </row>
    <row r="7542" spans="1:4" ht="14.4">
      <c r="A7542" s="297" t="s">
        <v>20403</v>
      </c>
      <c r="B7542" s="298" t="s">
        <v>20404</v>
      </c>
      <c r="C7542" s="297" t="s">
        <v>550</v>
      </c>
      <c r="D7542" s="299">
        <v>44211.58</v>
      </c>
    </row>
    <row r="7543" spans="1:4" ht="14.4">
      <c r="A7543" s="297" t="s">
        <v>20405</v>
      </c>
      <c r="B7543" s="298" t="s">
        <v>20406</v>
      </c>
      <c r="C7543" s="297" t="s">
        <v>550</v>
      </c>
      <c r="D7543" s="299">
        <v>56526.99</v>
      </c>
    </row>
    <row r="7544" spans="1:4" ht="14.4">
      <c r="A7544" s="297" t="s">
        <v>20407</v>
      </c>
      <c r="B7544" s="298" t="s">
        <v>20408</v>
      </c>
      <c r="C7544" s="297" t="s">
        <v>550</v>
      </c>
      <c r="D7544" s="299">
        <v>47046.02</v>
      </c>
    </row>
    <row r="7545" spans="1:4" ht="14.4">
      <c r="A7545" s="297" t="s">
        <v>20409</v>
      </c>
      <c r="B7545" s="298" t="s">
        <v>20410</v>
      </c>
      <c r="C7545" s="297" t="s">
        <v>550</v>
      </c>
      <c r="D7545" s="299">
        <v>51890.06</v>
      </c>
    </row>
    <row r="7546" spans="1:4" ht="14.4">
      <c r="A7546" s="297" t="s">
        <v>20411</v>
      </c>
      <c r="B7546" s="298" t="s">
        <v>20412</v>
      </c>
      <c r="C7546" s="297" t="s">
        <v>550</v>
      </c>
      <c r="D7546" s="299">
        <v>56729.61</v>
      </c>
    </row>
    <row r="7547" spans="1:4" ht="14.4">
      <c r="A7547" s="297" t="s">
        <v>20413</v>
      </c>
      <c r="B7547" s="298" t="s">
        <v>20414</v>
      </c>
      <c r="C7547" s="297" t="s">
        <v>550</v>
      </c>
      <c r="D7547" s="299">
        <v>61573.79</v>
      </c>
    </row>
    <row r="7548" spans="1:4" ht="14.4">
      <c r="A7548" s="297" t="s">
        <v>20415</v>
      </c>
      <c r="B7548" s="298" t="s">
        <v>20416</v>
      </c>
      <c r="C7548" s="297" t="s">
        <v>550</v>
      </c>
      <c r="D7548" s="299">
        <v>66413.279999999999</v>
      </c>
    </row>
    <row r="7549" spans="1:4" ht="14.4">
      <c r="A7549" s="297" t="s">
        <v>20417</v>
      </c>
      <c r="B7549" s="298" t="s">
        <v>20418</v>
      </c>
      <c r="C7549" s="297" t="s">
        <v>550</v>
      </c>
      <c r="D7549" s="299">
        <v>70697.75</v>
      </c>
    </row>
    <row r="7550" spans="1:4" ht="14.4">
      <c r="A7550" s="297" t="s">
        <v>20419</v>
      </c>
      <c r="B7550" s="298" t="s">
        <v>20420</v>
      </c>
      <c r="C7550" s="297" t="s">
        <v>550</v>
      </c>
      <c r="D7550" s="299">
        <v>76096.81</v>
      </c>
    </row>
    <row r="7551" spans="1:4" ht="14.4">
      <c r="A7551" s="297" t="s">
        <v>20421</v>
      </c>
      <c r="B7551" s="298" t="s">
        <v>20422</v>
      </c>
      <c r="C7551" s="297" t="s">
        <v>550</v>
      </c>
      <c r="D7551" s="299">
        <v>80940.95</v>
      </c>
    </row>
    <row r="7552" spans="1:4" ht="14.4">
      <c r="A7552" s="297" t="s">
        <v>20423</v>
      </c>
      <c r="B7552" s="298" t="s">
        <v>20424</v>
      </c>
      <c r="C7552" s="297" t="s">
        <v>550</v>
      </c>
      <c r="D7552" s="299">
        <v>85780.46</v>
      </c>
    </row>
    <row r="7553" spans="1:4" ht="14.4">
      <c r="A7553" s="297" t="s">
        <v>20425</v>
      </c>
      <c r="B7553" s="298" t="s">
        <v>20426</v>
      </c>
      <c r="C7553" s="297" t="s">
        <v>550</v>
      </c>
      <c r="D7553" s="299">
        <v>90624.5</v>
      </c>
    </row>
    <row r="7554" spans="1:4" ht="14.4">
      <c r="A7554" s="297" t="s">
        <v>20427</v>
      </c>
      <c r="B7554" s="298" t="s">
        <v>20428</v>
      </c>
      <c r="C7554" s="297" t="s">
        <v>550</v>
      </c>
      <c r="D7554" s="299">
        <v>98366.94</v>
      </c>
    </row>
    <row r="7555" spans="1:4" ht="14.4">
      <c r="A7555" s="297" t="s">
        <v>20429</v>
      </c>
      <c r="B7555" s="298" t="s">
        <v>20430</v>
      </c>
      <c r="C7555" s="297" t="s">
        <v>550</v>
      </c>
      <c r="D7555" s="299">
        <v>99771.79</v>
      </c>
    </row>
    <row r="7556" spans="1:4" ht="14.4">
      <c r="A7556" s="297" t="s">
        <v>20431</v>
      </c>
      <c r="B7556" s="298" t="s">
        <v>20432</v>
      </c>
      <c r="C7556" s="297" t="s">
        <v>550</v>
      </c>
      <c r="D7556" s="299">
        <v>100614.66</v>
      </c>
    </row>
    <row r="7557" spans="1:4" ht="14.4">
      <c r="A7557" s="297" t="s">
        <v>20433</v>
      </c>
      <c r="B7557" s="298" t="s">
        <v>20434</v>
      </c>
      <c r="C7557" s="297" t="s">
        <v>550</v>
      </c>
      <c r="D7557" s="299">
        <v>64449.91</v>
      </c>
    </row>
    <row r="7558" spans="1:4" ht="14.4">
      <c r="A7558" s="297" t="s">
        <v>20435</v>
      </c>
      <c r="B7558" s="298" t="s">
        <v>20436</v>
      </c>
      <c r="C7558" s="297" t="s">
        <v>550</v>
      </c>
      <c r="D7558" s="299">
        <v>75944.509999999995</v>
      </c>
    </row>
    <row r="7559" spans="1:4" ht="14.4">
      <c r="A7559" s="297" t="s">
        <v>20437</v>
      </c>
      <c r="B7559" s="298" t="s">
        <v>20438</v>
      </c>
      <c r="C7559" s="297" t="s">
        <v>550</v>
      </c>
      <c r="D7559" s="299">
        <v>94529.14</v>
      </c>
    </row>
    <row r="7560" spans="1:4" ht="14.4">
      <c r="A7560" s="297" t="s">
        <v>20439</v>
      </c>
      <c r="B7560" s="298" t="s">
        <v>20440</v>
      </c>
      <c r="C7560" s="297" t="s">
        <v>550</v>
      </c>
      <c r="D7560" s="299">
        <v>81951.37</v>
      </c>
    </row>
    <row r="7561" spans="1:4" ht="14.4">
      <c r="A7561" s="297" t="s">
        <v>20441</v>
      </c>
      <c r="B7561" s="298" t="s">
        <v>20442</v>
      </c>
      <c r="C7561" s="297" t="s">
        <v>550</v>
      </c>
      <c r="D7561" s="299">
        <v>103698.51</v>
      </c>
    </row>
    <row r="7562" spans="1:4" ht="14.4">
      <c r="A7562" s="297" t="s">
        <v>20443</v>
      </c>
      <c r="B7562" s="298" t="s">
        <v>20444</v>
      </c>
      <c r="C7562" s="297" t="s">
        <v>550</v>
      </c>
      <c r="D7562" s="299">
        <v>2174.0100000000002</v>
      </c>
    </row>
    <row r="7563" spans="1:4" ht="14.4">
      <c r="A7563" s="297" t="s">
        <v>20445</v>
      </c>
      <c r="B7563" s="298" t="s">
        <v>20446</v>
      </c>
      <c r="C7563" s="297" t="s">
        <v>550</v>
      </c>
      <c r="D7563" s="299">
        <v>2453.4699999999998</v>
      </c>
    </row>
    <row r="7564" spans="1:4" ht="14.4">
      <c r="A7564" s="297" t="s">
        <v>20447</v>
      </c>
      <c r="B7564" s="298" t="s">
        <v>20448</v>
      </c>
      <c r="C7564" s="297" t="s">
        <v>550</v>
      </c>
      <c r="D7564" s="299">
        <v>2728.42</v>
      </c>
    </row>
    <row r="7565" spans="1:4" ht="14.4">
      <c r="A7565" s="297" t="s">
        <v>20449</v>
      </c>
      <c r="B7565" s="298" t="s">
        <v>20450</v>
      </c>
      <c r="C7565" s="297" t="s">
        <v>550</v>
      </c>
      <c r="D7565" s="299">
        <v>3003.2</v>
      </c>
    </row>
    <row r="7566" spans="1:4" ht="14.4">
      <c r="A7566" s="297" t="s">
        <v>20451</v>
      </c>
      <c r="B7566" s="298" t="s">
        <v>20452</v>
      </c>
      <c r="C7566" s="297" t="s">
        <v>550</v>
      </c>
      <c r="D7566" s="299">
        <v>3282.67</v>
      </c>
    </row>
    <row r="7567" spans="1:4" ht="14.4">
      <c r="A7567" s="297" t="s">
        <v>20453</v>
      </c>
      <c r="B7567" s="298" t="s">
        <v>20454</v>
      </c>
      <c r="C7567" s="297" t="s">
        <v>550</v>
      </c>
      <c r="D7567" s="299">
        <v>3557.57</v>
      </c>
    </row>
    <row r="7568" spans="1:4" ht="14.4">
      <c r="A7568" s="297" t="s">
        <v>20455</v>
      </c>
      <c r="B7568" s="298" t="s">
        <v>20456</v>
      </c>
      <c r="C7568" s="297" t="s">
        <v>550</v>
      </c>
      <c r="D7568" s="299">
        <v>3832.41</v>
      </c>
    </row>
    <row r="7569" spans="1:4" ht="14.4">
      <c r="A7569" s="297" t="s">
        <v>20457</v>
      </c>
      <c r="B7569" s="298" t="s">
        <v>20458</v>
      </c>
      <c r="C7569" s="297" t="s">
        <v>550</v>
      </c>
      <c r="D7569" s="299">
        <v>4107.2700000000004</v>
      </c>
    </row>
    <row r="7570" spans="1:4" ht="14.4">
      <c r="A7570" s="297" t="s">
        <v>20459</v>
      </c>
      <c r="B7570" s="298" t="s">
        <v>20460</v>
      </c>
      <c r="C7570" s="297" t="s">
        <v>550</v>
      </c>
      <c r="D7570" s="299">
        <v>4601.74</v>
      </c>
    </row>
    <row r="7571" spans="1:4" ht="14.4">
      <c r="A7571" s="297" t="s">
        <v>20461</v>
      </c>
      <c r="B7571" s="298" t="s">
        <v>20462</v>
      </c>
      <c r="C7571" s="297" t="s">
        <v>550</v>
      </c>
      <c r="D7571" s="299">
        <v>4663.59</v>
      </c>
    </row>
    <row r="7572" spans="1:4" ht="14.4">
      <c r="A7572" s="297" t="s">
        <v>20463</v>
      </c>
      <c r="B7572" s="298" t="s">
        <v>20464</v>
      </c>
      <c r="C7572" s="297" t="s">
        <v>550</v>
      </c>
      <c r="D7572" s="299">
        <v>4701.6000000000004</v>
      </c>
    </row>
    <row r="7573" spans="1:4" ht="14.4">
      <c r="A7573" s="297" t="s">
        <v>20465</v>
      </c>
      <c r="B7573" s="298" t="s">
        <v>20466</v>
      </c>
      <c r="C7573" s="297" t="s">
        <v>550</v>
      </c>
      <c r="D7573" s="299">
        <v>2810.54</v>
      </c>
    </row>
    <row r="7574" spans="1:4" ht="14.4">
      <c r="A7574" s="297" t="s">
        <v>20467</v>
      </c>
      <c r="B7574" s="298" t="s">
        <v>20468</v>
      </c>
      <c r="C7574" s="297" t="s">
        <v>550</v>
      </c>
      <c r="D7574" s="299">
        <v>3167.23</v>
      </c>
    </row>
    <row r="7575" spans="1:4" ht="14.4">
      <c r="A7575" s="297" t="s">
        <v>20469</v>
      </c>
      <c r="B7575" s="298" t="s">
        <v>20470</v>
      </c>
      <c r="C7575" s="297" t="s">
        <v>550</v>
      </c>
      <c r="D7575" s="299">
        <v>3528.5</v>
      </c>
    </row>
    <row r="7576" spans="1:4" ht="14.4">
      <c r="A7576" s="297" t="s">
        <v>20471</v>
      </c>
      <c r="B7576" s="298" t="s">
        <v>20472</v>
      </c>
      <c r="C7576" s="297" t="s">
        <v>550</v>
      </c>
      <c r="D7576" s="299">
        <v>3889.82</v>
      </c>
    </row>
    <row r="7577" spans="1:4" ht="14.4">
      <c r="A7577" s="297" t="s">
        <v>20473</v>
      </c>
      <c r="B7577" s="298" t="s">
        <v>20474</v>
      </c>
      <c r="C7577" s="297" t="s">
        <v>550</v>
      </c>
      <c r="D7577" s="299">
        <v>4246.5200000000004</v>
      </c>
    </row>
    <row r="7578" spans="1:4" ht="14.4">
      <c r="A7578" s="297" t="s">
        <v>20475</v>
      </c>
      <c r="B7578" s="298" t="s">
        <v>20476</v>
      </c>
      <c r="C7578" s="297" t="s">
        <v>550</v>
      </c>
      <c r="D7578" s="299">
        <v>4607.8599999999997</v>
      </c>
    </row>
    <row r="7579" spans="1:4" ht="14.4">
      <c r="A7579" s="297" t="s">
        <v>20477</v>
      </c>
      <c r="B7579" s="298" t="s">
        <v>20478</v>
      </c>
      <c r="C7579" s="297" t="s">
        <v>550</v>
      </c>
      <c r="D7579" s="299">
        <v>4969.1000000000004</v>
      </c>
    </row>
    <row r="7580" spans="1:4" ht="14.4">
      <c r="A7580" s="297" t="s">
        <v>20479</v>
      </c>
      <c r="B7580" s="298" t="s">
        <v>20480</v>
      </c>
      <c r="C7580" s="297" t="s">
        <v>550</v>
      </c>
      <c r="D7580" s="299">
        <v>5325.88</v>
      </c>
    </row>
    <row r="7581" spans="1:4" ht="14.4">
      <c r="A7581" s="297" t="s">
        <v>20481</v>
      </c>
      <c r="B7581" s="298" t="s">
        <v>20482</v>
      </c>
      <c r="C7581" s="297" t="s">
        <v>550</v>
      </c>
      <c r="D7581" s="299">
        <v>5960.92</v>
      </c>
    </row>
    <row r="7582" spans="1:4" ht="14.4">
      <c r="A7582" s="297" t="s">
        <v>20483</v>
      </c>
      <c r="B7582" s="298" t="s">
        <v>20484</v>
      </c>
      <c r="C7582" s="297" t="s">
        <v>550</v>
      </c>
      <c r="D7582" s="299">
        <v>6050.95</v>
      </c>
    </row>
    <row r="7583" spans="1:4" ht="14.4">
      <c r="A7583" s="297" t="s">
        <v>20485</v>
      </c>
      <c r="B7583" s="298" t="s">
        <v>20486</v>
      </c>
      <c r="C7583" s="297" t="s">
        <v>550</v>
      </c>
      <c r="D7583" s="299">
        <v>6103.08</v>
      </c>
    </row>
    <row r="7584" spans="1:4" ht="14.4">
      <c r="A7584" s="297" t="s">
        <v>20487</v>
      </c>
      <c r="B7584" s="298" t="s">
        <v>20488</v>
      </c>
      <c r="C7584" s="297" t="s">
        <v>550</v>
      </c>
      <c r="D7584" s="299">
        <v>2835.14</v>
      </c>
    </row>
    <row r="7585" spans="1:4" ht="14.4">
      <c r="A7585" s="297" t="s">
        <v>20489</v>
      </c>
      <c r="B7585" s="298" t="s">
        <v>20490</v>
      </c>
      <c r="C7585" s="297" t="s">
        <v>550</v>
      </c>
      <c r="D7585" s="299">
        <v>3191.82</v>
      </c>
    </row>
    <row r="7586" spans="1:4" ht="14.4">
      <c r="A7586" s="297" t="s">
        <v>20491</v>
      </c>
      <c r="B7586" s="298" t="s">
        <v>20492</v>
      </c>
      <c r="C7586" s="297" t="s">
        <v>550</v>
      </c>
      <c r="D7586" s="299">
        <v>3553.1</v>
      </c>
    </row>
    <row r="7587" spans="1:4" ht="14.4">
      <c r="A7587" s="297" t="s">
        <v>20493</v>
      </c>
      <c r="B7587" s="298" t="s">
        <v>20494</v>
      </c>
      <c r="C7587" s="297" t="s">
        <v>550</v>
      </c>
      <c r="D7587" s="299">
        <v>3914.44</v>
      </c>
    </row>
    <row r="7588" spans="1:4" ht="14.4">
      <c r="A7588" s="297" t="s">
        <v>20495</v>
      </c>
      <c r="B7588" s="298" t="s">
        <v>20496</v>
      </c>
      <c r="C7588" s="297" t="s">
        <v>550</v>
      </c>
      <c r="D7588" s="299">
        <v>4271.13</v>
      </c>
    </row>
    <row r="7589" spans="1:4" ht="14.4">
      <c r="A7589" s="297" t="s">
        <v>20497</v>
      </c>
      <c r="B7589" s="298" t="s">
        <v>20498</v>
      </c>
      <c r="C7589" s="297" t="s">
        <v>550</v>
      </c>
      <c r="D7589" s="299">
        <v>4632.47</v>
      </c>
    </row>
    <row r="7590" spans="1:4" ht="14.4">
      <c r="A7590" s="297" t="s">
        <v>20499</v>
      </c>
      <c r="B7590" s="298" t="s">
        <v>20500</v>
      </c>
      <c r="C7590" s="297" t="s">
        <v>550</v>
      </c>
      <c r="D7590" s="299">
        <v>4993.71</v>
      </c>
    </row>
    <row r="7591" spans="1:4" ht="14.4">
      <c r="A7591" s="297" t="s">
        <v>20501</v>
      </c>
      <c r="B7591" s="298" t="s">
        <v>20502</v>
      </c>
      <c r="C7591" s="297" t="s">
        <v>550</v>
      </c>
      <c r="D7591" s="299">
        <v>5350.48</v>
      </c>
    </row>
    <row r="7592" spans="1:4" ht="14.4">
      <c r="A7592" s="297" t="s">
        <v>20503</v>
      </c>
      <c r="B7592" s="298" t="s">
        <v>20504</v>
      </c>
      <c r="C7592" s="297" t="s">
        <v>550</v>
      </c>
      <c r="D7592" s="299">
        <v>5985.51</v>
      </c>
    </row>
    <row r="7593" spans="1:4" ht="14.4">
      <c r="A7593" s="297" t="s">
        <v>20505</v>
      </c>
      <c r="B7593" s="298" t="s">
        <v>20506</v>
      </c>
      <c r="C7593" s="297" t="s">
        <v>550</v>
      </c>
      <c r="D7593" s="299">
        <v>6075.56</v>
      </c>
    </row>
    <row r="7594" spans="1:4" ht="14.4">
      <c r="A7594" s="297" t="s">
        <v>20507</v>
      </c>
      <c r="B7594" s="298" t="s">
        <v>20508</v>
      </c>
      <c r="C7594" s="297" t="s">
        <v>550</v>
      </c>
      <c r="D7594" s="299">
        <v>6127.7</v>
      </c>
    </row>
    <row r="7595" spans="1:4" ht="14.4">
      <c r="A7595" s="297" t="s">
        <v>20509</v>
      </c>
      <c r="B7595" s="298" t="s">
        <v>20510</v>
      </c>
      <c r="C7595" s="297" t="s">
        <v>550</v>
      </c>
      <c r="D7595" s="299">
        <v>3248.49</v>
      </c>
    </row>
    <row r="7596" spans="1:4" ht="14.4">
      <c r="A7596" s="297" t="s">
        <v>20511</v>
      </c>
      <c r="B7596" s="298" t="s">
        <v>20512</v>
      </c>
      <c r="C7596" s="297" t="s">
        <v>550</v>
      </c>
      <c r="D7596" s="299">
        <v>3699.01</v>
      </c>
    </row>
    <row r="7597" spans="1:4" ht="14.4">
      <c r="A7597" s="297" t="s">
        <v>20513</v>
      </c>
      <c r="B7597" s="298" t="s">
        <v>20514</v>
      </c>
      <c r="C7597" s="297" t="s">
        <v>550</v>
      </c>
      <c r="D7597" s="299">
        <v>4149.5200000000004</v>
      </c>
    </row>
    <row r="7598" spans="1:4" ht="14.4">
      <c r="A7598" s="297" t="s">
        <v>20515</v>
      </c>
      <c r="B7598" s="298" t="s">
        <v>20516</v>
      </c>
      <c r="C7598" s="297" t="s">
        <v>550</v>
      </c>
      <c r="D7598" s="299">
        <v>4595.32</v>
      </c>
    </row>
    <row r="7599" spans="1:4" ht="14.4">
      <c r="A7599" s="297" t="s">
        <v>20517</v>
      </c>
      <c r="B7599" s="298" t="s">
        <v>20518</v>
      </c>
      <c r="C7599" s="297" t="s">
        <v>550</v>
      </c>
      <c r="D7599" s="299">
        <v>5045.6400000000003</v>
      </c>
    </row>
    <row r="7600" spans="1:4" ht="14.4">
      <c r="A7600" s="297" t="s">
        <v>20519</v>
      </c>
      <c r="B7600" s="298" t="s">
        <v>20520</v>
      </c>
      <c r="C7600" s="297" t="s">
        <v>550</v>
      </c>
      <c r="D7600" s="299">
        <v>5496.02</v>
      </c>
    </row>
    <row r="7601" spans="1:4" ht="14.4">
      <c r="A7601" s="297" t="s">
        <v>20521</v>
      </c>
      <c r="B7601" s="298" t="s">
        <v>20522</v>
      </c>
      <c r="C7601" s="297" t="s">
        <v>550</v>
      </c>
      <c r="D7601" s="299">
        <v>5941.9</v>
      </c>
    </row>
    <row r="7602" spans="1:4" ht="14.4">
      <c r="A7602" s="297" t="s">
        <v>20523</v>
      </c>
      <c r="B7602" s="298" t="s">
        <v>20524</v>
      </c>
      <c r="C7602" s="297" t="s">
        <v>550</v>
      </c>
      <c r="D7602" s="299">
        <v>6392.25</v>
      </c>
    </row>
    <row r="7603" spans="1:4" ht="14.4">
      <c r="A7603" s="297" t="s">
        <v>20525</v>
      </c>
      <c r="B7603" s="298" t="s">
        <v>20526</v>
      </c>
      <c r="C7603" s="297" t="s">
        <v>550</v>
      </c>
      <c r="D7603" s="299">
        <v>7173.56</v>
      </c>
    </row>
    <row r="7604" spans="1:4" ht="14.4">
      <c r="A7604" s="297" t="s">
        <v>20527</v>
      </c>
      <c r="B7604" s="298" t="s">
        <v>20528</v>
      </c>
      <c r="C7604" s="297" t="s">
        <v>550</v>
      </c>
      <c r="D7604" s="299">
        <v>7291.56</v>
      </c>
    </row>
    <row r="7605" spans="1:4" ht="14.4">
      <c r="A7605" s="297" t="s">
        <v>20529</v>
      </c>
      <c r="B7605" s="298" t="s">
        <v>20530</v>
      </c>
      <c r="C7605" s="297" t="s">
        <v>550</v>
      </c>
      <c r="D7605" s="299">
        <v>7362.31</v>
      </c>
    </row>
    <row r="7606" spans="1:4" ht="14.4">
      <c r="A7606" s="297" t="s">
        <v>20531</v>
      </c>
      <c r="B7606" s="298" t="s">
        <v>20532</v>
      </c>
      <c r="C7606" s="297" t="s">
        <v>550</v>
      </c>
      <c r="D7606" s="299">
        <v>3511.75</v>
      </c>
    </row>
    <row r="7607" spans="1:4" ht="14.4">
      <c r="A7607" s="297" t="s">
        <v>20533</v>
      </c>
      <c r="B7607" s="298" t="s">
        <v>20534</v>
      </c>
      <c r="C7607" s="297" t="s">
        <v>550</v>
      </c>
      <c r="D7607" s="299">
        <v>3962.13</v>
      </c>
    </row>
    <row r="7608" spans="1:4" ht="14.4">
      <c r="A7608" s="297" t="s">
        <v>20535</v>
      </c>
      <c r="B7608" s="298" t="s">
        <v>20536</v>
      </c>
      <c r="C7608" s="297" t="s">
        <v>550</v>
      </c>
      <c r="D7608" s="299">
        <v>4408.05</v>
      </c>
    </row>
    <row r="7609" spans="1:4" ht="14.4">
      <c r="A7609" s="297" t="s">
        <v>20537</v>
      </c>
      <c r="B7609" s="298" t="s">
        <v>20538</v>
      </c>
      <c r="C7609" s="297" t="s">
        <v>550</v>
      </c>
      <c r="D7609" s="299">
        <v>4858.41</v>
      </c>
    </row>
    <row r="7610" spans="1:4" ht="14.4">
      <c r="A7610" s="297" t="s">
        <v>20539</v>
      </c>
      <c r="B7610" s="298" t="s">
        <v>20540</v>
      </c>
      <c r="C7610" s="297" t="s">
        <v>550</v>
      </c>
      <c r="D7610" s="299">
        <v>5308.78</v>
      </c>
    </row>
    <row r="7611" spans="1:4" ht="14.4">
      <c r="A7611" s="297" t="s">
        <v>20541</v>
      </c>
      <c r="B7611" s="298" t="s">
        <v>20542</v>
      </c>
      <c r="C7611" s="297" t="s">
        <v>550</v>
      </c>
      <c r="D7611" s="299">
        <v>5754.53</v>
      </c>
    </row>
    <row r="7612" spans="1:4" ht="14.4">
      <c r="A7612" s="297" t="s">
        <v>20543</v>
      </c>
      <c r="B7612" s="298" t="s">
        <v>20544</v>
      </c>
      <c r="C7612" s="297" t="s">
        <v>550</v>
      </c>
      <c r="D7612" s="299">
        <v>6204.98</v>
      </c>
    </row>
    <row r="7613" spans="1:4" ht="14.4">
      <c r="A7613" s="297" t="s">
        <v>20545</v>
      </c>
      <c r="B7613" s="298" t="s">
        <v>20546</v>
      </c>
      <c r="C7613" s="297" t="s">
        <v>550</v>
      </c>
      <c r="D7613" s="299">
        <v>6655.37</v>
      </c>
    </row>
    <row r="7614" spans="1:4" ht="14.4">
      <c r="A7614" s="297" t="s">
        <v>20547</v>
      </c>
      <c r="B7614" s="298" t="s">
        <v>20548</v>
      </c>
      <c r="C7614" s="297" t="s">
        <v>550</v>
      </c>
      <c r="D7614" s="299">
        <v>7436.67</v>
      </c>
    </row>
    <row r="7615" spans="1:4" ht="14.4">
      <c r="A7615" s="297" t="s">
        <v>20549</v>
      </c>
      <c r="B7615" s="298" t="s">
        <v>20550</v>
      </c>
      <c r="C7615" s="297" t="s">
        <v>550</v>
      </c>
      <c r="D7615" s="299">
        <v>7554.66</v>
      </c>
    </row>
    <row r="7616" spans="1:4" ht="14.4">
      <c r="A7616" s="297" t="s">
        <v>20551</v>
      </c>
      <c r="B7616" s="298" t="s">
        <v>20552</v>
      </c>
      <c r="C7616" s="297" t="s">
        <v>550</v>
      </c>
      <c r="D7616" s="299">
        <v>7625.43</v>
      </c>
    </row>
    <row r="7617" spans="1:4" ht="14.4">
      <c r="A7617" s="297" t="s">
        <v>20553</v>
      </c>
      <c r="B7617" s="298" t="s">
        <v>20554</v>
      </c>
      <c r="C7617" s="297" t="s">
        <v>550</v>
      </c>
      <c r="D7617" s="299">
        <v>3983.55</v>
      </c>
    </row>
    <row r="7618" spans="1:4" ht="14.4">
      <c r="A7618" s="297" t="s">
        <v>20555</v>
      </c>
      <c r="B7618" s="298" t="s">
        <v>20556</v>
      </c>
      <c r="C7618" s="297" t="s">
        <v>550</v>
      </c>
      <c r="D7618" s="299">
        <v>4533.37</v>
      </c>
    </row>
    <row r="7619" spans="1:4" ht="14.4">
      <c r="A7619" s="297" t="s">
        <v>20557</v>
      </c>
      <c r="B7619" s="298" t="s">
        <v>20558</v>
      </c>
      <c r="C7619" s="297" t="s">
        <v>550</v>
      </c>
      <c r="D7619" s="299">
        <v>5083.1899999999996</v>
      </c>
    </row>
    <row r="7620" spans="1:4" ht="14.4">
      <c r="A7620" s="297" t="s">
        <v>20559</v>
      </c>
      <c r="B7620" s="298" t="s">
        <v>20560</v>
      </c>
      <c r="C7620" s="297" t="s">
        <v>550</v>
      </c>
      <c r="D7620" s="299">
        <v>5633.03</v>
      </c>
    </row>
    <row r="7621" spans="1:4" ht="14.4">
      <c r="A7621" s="297" t="s">
        <v>20561</v>
      </c>
      <c r="B7621" s="298" t="s">
        <v>20562</v>
      </c>
      <c r="C7621" s="297" t="s">
        <v>550</v>
      </c>
      <c r="D7621" s="299">
        <v>6182.83</v>
      </c>
    </row>
    <row r="7622" spans="1:4" ht="14.4">
      <c r="A7622" s="297" t="s">
        <v>20563</v>
      </c>
      <c r="B7622" s="298" t="s">
        <v>20564</v>
      </c>
      <c r="C7622" s="297" t="s">
        <v>550</v>
      </c>
      <c r="D7622" s="299">
        <v>6732.65</v>
      </c>
    </row>
    <row r="7623" spans="1:4" ht="14.4">
      <c r="A7623" s="297" t="s">
        <v>20565</v>
      </c>
      <c r="B7623" s="298" t="s">
        <v>20566</v>
      </c>
      <c r="C7623" s="297" t="s">
        <v>550</v>
      </c>
      <c r="D7623" s="299">
        <v>7282.41</v>
      </c>
    </row>
    <row r="7624" spans="1:4" ht="14.4">
      <c r="A7624" s="297" t="s">
        <v>20567</v>
      </c>
      <c r="B7624" s="298" t="s">
        <v>20568</v>
      </c>
      <c r="C7624" s="297" t="s">
        <v>550</v>
      </c>
      <c r="D7624" s="299">
        <v>7832.31</v>
      </c>
    </row>
    <row r="7625" spans="1:4" ht="14.4">
      <c r="A7625" s="297" t="s">
        <v>20569</v>
      </c>
      <c r="B7625" s="298" t="s">
        <v>20570</v>
      </c>
      <c r="C7625" s="297" t="s">
        <v>550</v>
      </c>
      <c r="D7625" s="299">
        <v>8789.94</v>
      </c>
    </row>
    <row r="7626" spans="1:4" ht="14.4">
      <c r="A7626" s="297" t="s">
        <v>20571</v>
      </c>
      <c r="B7626" s="298" t="s">
        <v>20572</v>
      </c>
      <c r="C7626" s="297" t="s">
        <v>550</v>
      </c>
      <c r="D7626" s="299">
        <v>8935.58</v>
      </c>
    </row>
    <row r="7627" spans="1:4" ht="14.4">
      <c r="A7627" s="297" t="s">
        <v>20573</v>
      </c>
      <c r="B7627" s="298" t="s">
        <v>20574</v>
      </c>
      <c r="C7627" s="297" t="s">
        <v>550</v>
      </c>
      <c r="D7627" s="299">
        <v>9024.7800000000007</v>
      </c>
    </row>
    <row r="7628" spans="1:4" ht="14.4">
      <c r="A7628" s="297" t="s">
        <v>20575</v>
      </c>
      <c r="B7628" s="298" t="s">
        <v>20576</v>
      </c>
      <c r="C7628" s="297" t="s">
        <v>550</v>
      </c>
      <c r="D7628" s="299">
        <v>4278.9399999999996</v>
      </c>
    </row>
    <row r="7629" spans="1:4" ht="14.4">
      <c r="A7629" s="297" t="s">
        <v>20577</v>
      </c>
      <c r="B7629" s="298" t="s">
        <v>20578</v>
      </c>
      <c r="C7629" s="297" t="s">
        <v>550</v>
      </c>
      <c r="D7629" s="299">
        <v>4828.6099999999997</v>
      </c>
    </row>
    <row r="7630" spans="1:4" ht="14.4">
      <c r="A7630" s="297" t="s">
        <v>20579</v>
      </c>
      <c r="B7630" s="298" t="s">
        <v>20580</v>
      </c>
      <c r="C7630" s="297" t="s">
        <v>550</v>
      </c>
      <c r="D7630" s="299">
        <v>5378.56</v>
      </c>
    </row>
    <row r="7631" spans="1:4" ht="14.4">
      <c r="A7631" s="297" t="s">
        <v>20581</v>
      </c>
      <c r="B7631" s="298" t="s">
        <v>20582</v>
      </c>
      <c r="C7631" s="297" t="s">
        <v>550</v>
      </c>
      <c r="D7631" s="299">
        <v>5928.43</v>
      </c>
    </row>
    <row r="7632" spans="1:4" ht="14.4">
      <c r="A7632" s="297" t="s">
        <v>20583</v>
      </c>
      <c r="B7632" s="298" t="s">
        <v>20584</v>
      </c>
      <c r="C7632" s="297" t="s">
        <v>550</v>
      </c>
      <c r="D7632" s="299">
        <v>6478.18</v>
      </c>
    </row>
    <row r="7633" spans="1:4" ht="14.4">
      <c r="A7633" s="297" t="s">
        <v>20585</v>
      </c>
      <c r="B7633" s="298" t="s">
        <v>20586</v>
      </c>
      <c r="C7633" s="297" t="s">
        <v>550</v>
      </c>
      <c r="D7633" s="299">
        <v>7028.01</v>
      </c>
    </row>
    <row r="7634" spans="1:4" ht="14.4">
      <c r="A7634" s="297" t="s">
        <v>20587</v>
      </c>
      <c r="B7634" s="298" t="s">
        <v>20588</v>
      </c>
      <c r="C7634" s="297" t="s">
        <v>550</v>
      </c>
      <c r="D7634" s="299">
        <v>7577.78</v>
      </c>
    </row>
    <row r="7635" spans="1:4" ht="14.4">
      <c r="A7635" s="297" t="s">
        <v>20589</v>
      </c>
      <c r="B7635" s="298" t="s">
        <v>20590</v>
      </c>
      <c r="C7635" s="297" t="s">
        <v>550</v>
      </c>
      <c r="D7635" s="299">
        <v>8127.66</v>
      </c>
    </row>
    <row r="7636" spans="1:4" ht="14.4">
      <c r="A7636" s="297" t="s">
        <v>20591</v>
      </c>
      <c r="B7636" s="298" t="s">
        <v>20592</v>
      </c>
      <c r="C7636" s="297" t="s">
        <v>550</v>
      </c>
      <c r="D7636" s="299">
        <v>9085.33</v>
      </c>
    </row>
    <row r="7637" spans="1:4" ht="14.4">
      <c r="A7637" s="297" t="s">
        <v>20593</v>
      </c>
      <c r="B7637" s="298" t="s">
        <v>20594</v>
      </c>
      <c r="C7637" s="297" t="s">
        <v>550</v>
      </c>
      <c r="D7637" s="299">
        <v>9230.93</v>
      </c>
    </row>
    <row r="7638" spans="1:4" ht="14.4">
      <c r="A7638" s="297" t="s">
        <v>20595</v>
      </c>
      <c r="B7638" s="298" t="s">
        <v>20596</v>
      </c>
      <c r="C7638" s="297" t="s">
        <v>550</v>
      </c>
      <c r="D7638" s="299">
        <v>9320.1200000000008</v>
      </c>
    </row>
    <row r="7639" spans="1:4" ht="14.4">
      <c r="A7639" s="297" t="s">
        <v>20597</v>
      </c>
      <c r="B7639" s="298" t="s">
        <v>20598</v>
      </c>
      <c r="C7639" s="297" t="s">
        <v>550</v>
      </c>
      <c r="D7639" s="299">
        <v>4778.4799999999996</v>
      </c>
    </row>
    <row r="7640" spans="1:4" ht="14.4">
      <c r="A7640" s="297" t="s">
        <v>20599</v>
      </c>
      <c r="B7640" s="298" t="s">
        <v>20600</v>
      </c>
      <c r="C7640" s="297" t="s">
        <v>550</v>
      </c>
      <c r="D7640" s="299">
        <v>5409.63</v>
      </c>
    </row>
    <row r="7641" spans="1:4" ht="14.4">
      <c r="A7641" s="297" t="s">
        <v>20601</v>
      </c>
      <c r="B7641" s="298" t="s">
        <v>20602</v>
      </c>
      <c r="C7641" s="297" t="s">
        <v>550</v>
      </c>
      <c r="D7641" s="299">
        <v>6040.77</v>
      </c>
    </row>
    <row r="7642" spans="1:4" ht="14.4">
      <c r="A7642" s="297" t="s">
        <v>20603</v>
      </c>
      <c r="B7642" s="298" t="s">
        <v>20604</v>
      </c>
      <c r="C7642" s="297" t="s">
        <v>550</v>
      </c>
      <c r="D7642" s="299">
        <v>6672.06</v>
      </c>
    </row>
    <row r="7643" spans="1:4" ht="14.4">
      <c r="A7643" s="297" t="s">
        <v>20605</v>
      </c>
      <c r="B7643" s="298" t="s">
        <v>20606</v>
      </c>
      <c r="C7643" s="297" t="s">
        <v>550</v>
      </c>
      <c r="D7643" s="299">
        <v>7303.28</v>
      </c>
    </row>
    <row r="7644" spans="1:4" ht="14.4">
      <c r="A7644" s="297" t="s">
        <v>20607</v>
      </c>
      <c r="B7644" s="298" t="s">
        <v>20608</v>
      </c>
      <c r="C7644" s="297" t="s">
        <v>550</v>
      </c>
      <c r="D7644" s="299">
        <v>7934.47</v>
      </c>
    </row>
    <row r="7645" spans="1:4" ht="14.4">
      <c r="A7645" s="297" t="s">
        <v>20609</v>
      </c>
      <c r="B7645" s="298" t="s">
        <v>20610</v>
      </c>
      <c r="C7645" s="297" t="s">
        <v>550</v>
      </c>
      <c r="D7645" s="299">
        <v>8565.77</v>
      </c>
    </row>
    <row r="7646" spans="1:4" ht="14.4">
      <c r="A7646" s="297" t="s">
        <v>20611</v>
      </c>
      <c r="B7646" s="298" t="s">
        <v>20612</v>
      </c>
      <c r="C7646" s="297" t="s">
        <v>550</v>
      </c>
      <c r="D7646" s="299">
        <v>9192.25</v>
      </c>
    </row>
    <row r="7647" spans="1:4" ht="14.4">
      <c r="A7647" s="297" t="s">
        <v>20613</v>
      </c>
      <c r="B7647" s="298" t="s">
        <v>20614</v>
      </c>
      <c r="C7647" s="297" t="s">
        <v>550</v>
      </c>
      <c r="D7647" s="299">
        <v>10278.719999999999</v>
      </c>
    </row>
    <row r="7648" spans="1:4" ht="14.4">
      <c r="A7648" s="297" t="s">
        <v>20615</v>
      </c>
      <c r="B7648" s="298" t="s">
        <v>20616</v>
      </c>
      <c r="C7648" s="297" t="s">
        <v>550</v>
      </c>
      <c r="D7648" s="299">
        <v>10458.85</v>
      </c>
    </row>
    <row r="7649" spans="1:4" ht="14.4">
      <c r="A7649" s="297" t="s">
        <v>20617</v>
      </c>
      <c r="B7649" s="298" t="s">
        <v>20618</v>
      </c>
      <c r="C7649" s="297" t="s">
        <v>550</v>
      </c>
      <c r="D7649" s="299">
        <v>10567.86</v>
      </c>
    </row>
    <row r="7650" spans="1:4" ht="14.4">
      <c r="A7650" s="297" t="s">
        <v>20619</v>
      </c>
      <c r="B7650" s="298" t="s">
        <v>20620</v>
      </c>
      <c r="C7650" s="297" t="s">
        <v>550</v>
      </c>
      <c r="D7650" s="299">
        <v>5067.07</v>
      </c>
    </row>
    <row r="7651" spans="1:4" ht="14.4">
      <c r="A7651" s="297" t="s">
        <v>20621</v>
      </c>
      <c r="B7651" s="298" t="s">
        <v>20622</v>
      </c>
      <c r="C7651" s="297" t="s">
        <v>550</v>
      </c>
      <c r="D7651" s="299">
        <v>5698.2</v>
      </c>
    </row>
    <row r="7652" spans="1:4" ht="14.4">
      <c r="A7652" s="297" t="s">
        <v>20623</v>
      </c>
      <c r="B7652" s="298" t="s">
        <v>20624</v>
      </c>
      <c r="C7652" s="297" t="s">
        <v>550</v>
      </c>
      <c r="D7652" s="299">
        <v>6329.34</v>
      </c>
    </row>
    <row r="7653" spans="1:4" ht="14.4">
      <c r="A7653" s="297" t="s">
        <v>20625</v>
      </c>
      <c r="B7653" s="298" t="s">
        <v>20626</v>
      </c>
      <c r="C7653" s="297" t="s">
        <v>550</v>
      </c>
      <c r="D7653" s="299">
        <v>6960.65</v>
      </c>
    </row>
    <row r="7654" spans="1:4" ht="14.4">
      <c r="A7654" s="297" t="s">
        <v>20627</v>
      </c>
      <c r="B7654" s="298" t="s">
        <v>20628</v>
      </c>
      <c r="C7654" s="297" t="s">
        <v>550</v>
      </c>
      <c r="D7654" s="299">
        <v>7591.88</v>
      </c>
    </row>
    <row r="7655" spans="1:4" ht="14.4">
      <c r="A7655" s="297" t="s">
        <v>20629</v>
      </c>
      <c r="B7655" s="298" t="s">
        <v>20630</v>
      </c>
      <c r="C7655" s="297" t="s">
        <v>550</v>
      </c>
      <c r="D7655" s="299">
        <v>8223.0499999999993</v>
      </c>
    </row>
    <row r="7656" spans="1:4" ht="14.4">
      <c r="A7656" s="297" t="s">
        <v>20631</v>
      </c>
      <c r="B7656" s="298" t="s">
        <v>20632</v>
      </c>
      <c r="C7656" s="297" t="s">
        <v>550</v>
      </c>
      <c r="D7656" s="299">
        <v>8854.34</v>
      </c>
    </row>
    <row r="7657" spans="1:4" ht="14.4">
      <c r="A7657" s="297" t="s">
        <v>20633</v>
      </c>
      <c r="B7657" s="298" t="s">
        <v>20634</v>
      </c>
      <c r="C7657" s="297" t="s">
        <v>550</v>
      </c>
      <c r="D7657" s="299">
        <v>9480.84</v>
      </c>
    </row>
    <row r="7658" spans="1:4" ht="14.4">
      <c r="A7658" s="297" t="s">
        <v>20635</v>
      </c>
      <c r="B7658" s="298" t="s">
        <v>20636</v>
      </c>
      <c r="C7658" s="297" t="s">
        <v>550</v>
      </c>
      <c r="D7658" s="299">
        <v>10567.31</v>
      </c>
    </row>
    <row r="7659" spans="1:4" ht="14.4">
      <c r="A7659" s="297" t="s">
        <v>20637</v>
      </c>
      <c r="B7659" s="298" t="s">
        <v>20638</v>
      </c>
      <c r="C7659" s="297" t="s">
        <v>550</v>
      </c>
      <c r="D7659" s="299">
        <v>10747.42</v>
      </c>
    </row>
    <row r="7660" spans="1:4" ht="14.4">
      <c r="A7660" s="297" t="s">
        <v>20639</v>
      </c>
      <c r="B7660" s="298" t="s">
        <v>20640</v>
      </c>
      <c r="C7660" s="297" t="s">
        <v>550</v>
      </c>
      <c r="D7660" s="299">
        <v>10856.43</v>
      </c>
    </row>
    <row r="7661" spans="1:4" ht="14.4">
      <c r="A7661" s="297" t="s">
        <v>20641</v>
      </c>
      <c r="B7661" s="298" t="s">
        <v>20642</v>
      </c>
      <c r="C7661" s="297" t="s">
        <v>550</v>
      </c>
      <c r="D7661" s="299">
        <v>5304.01</v>
      </c>
    </row>
    <row r="7662" spans="1:4" ht="14.4">
      <c r="A7662" s="297" t="s">
        <v>20643</v>
      </c>
      <c r="B7662" s="298" t="s">
        <v>20644</v>
      </c>
      <c r="C7662" s="297" t="s">
        <v>550</v>
      </c>
      <c r="D7662" s="299">
        <v>5999.96</v>
      </c>
    </row>
    <row r="7663" spans="1:4" ht="14.4">
      <c r="A7663" s="297" t="s">
        <v>20645</v>
      </c>
      <c r="B7663" s="298" t="s">
        <v>20646</v>
      </c>
      <c r="C7663" s="297" t="s">
        <v>550</v>
      </c>
      <c r="D7663" s="299">
        <v>6695.94</v>
      </c>
    </row>
    <row r="7664" spans="1:4" ht="14.4">
      <c r="A7664" s="297" t="s">
        <v>20647</v>
      </c>
      <c r="B7664" s="298" t="s">
        <v>20648</v>
      </c>
      <c r="C7664" s="297" t="s">
        <v>550</v>
      </c>
      <c r="D7664" s="299">
        <v>7391.83</v>
      </c>
    </row>
    <row r="7665" spans="1:4" ht="14.4">
      <c r="A7665" s="297" t="s">
        <v>20649</v>
      </c>
      <c r="B7665" s="298" t="s">
        <v>20650</v>
      </c>
      <c r="C7665" s="297" t="s">
        <v>550</v>
      </c>
      <c r="D7665" s="299">
        <v>8087.75</v>
      </c>
    </row>
    <row r="7666" spans="1:4" ht="14.4">
      <c r="A7666" s="297" t="s">
        <v>20651</v>
      </c>
      <c r="B7666" s="298" t="s">
        <v>20652</v>
      </c>
      <c r="C7666" s="297" t="s">
        <v>550</v>
      </c>
      <c r="D7666" s="299">
        <v>8783.59</v>
      </c>
    </row>
    <row r="7667" spans="1:4" ht="14.4">
      <c r="A7667" s="297" t="s">
        <v>20653</v>
      </c>
      <c r="B7667" s="298" t="s">
        <v>20654</v>
      </c>
      <c r="C7667" s="297" t="s">
        <v>550</v>
      </c>
      <c r="D7667" s="299">
        <v>9479.57</v>
      </c>
    </row>
    <row r="7668" spans="1:4" ht="14.4">
      <c r="A7668" s="297" t="s">
        <v>20655</v>
      </c>
      <c r="B7668" s="298" t="s">
        <v>20656</v>
      </c>
      <c r="C7668" s="297" t="s">
        <v>550</v>
      </c>
      <c r="D7668" s="299">
        <v>10175.549999999999</v>
      </c>
    </row>
    <row r="7669" spans="1:4" ht="14.4">
      <c r="A7669" s="297" t="s">
        <v>20657</v>
      </c>
      <c r="B7669" s="298" t="s">
        <v>20658</v>
      </c>
      <c r="C7669" s="297" t="s">
        <v>550</v>
      </c>
      <c r="D7669" s="299">
        <v>11354.58</v>
      </c>
    </row>
    <row r="7670" spans="1:4" ht="14.4">
      <c r="A7670" s="297" t="s">
        <v>20659</v>
      </c>
      <c r="B7670" s="298" t="s">
        <v>20660</v>
      </c>
      <c r="C7670" s="297" t="s">
        <v>550</v>
      </c>
      <c r="D7670" s="299">
        <v>11567.18</v>
      </c>
    </row>
    <row r="7671" spans="1:4" ht="14.4">
      <c r="A7671" s="297" t="s">
        <v>20661</v>
      </c>
      <c r="B7671" s="298" t="s">
        <v>20662</v>
      </c>
      <c r="C7671" s="297" t="s">
        <v>550</v>
      </c>
      <c r="D7671" s="299">
        <v>11694.82</v>
      </c>
    </row>
    <row r="7672" spans="1:4" ht="14.4">
      <c r="A7672" s="297" t="s">
        <v>20663</v>
      </c>
      <c r="B7672" s="298" t="s">
        <v>20664</v>
      </c>
      <c r="C7672" s="297" t="s">
        <v>550</v>
      </c>
      <c r="D7672" s="299">
        <v>5888.02</v>
      </c>
    </row>
    <row r="7673" spans="1:4" ht="14.4">
      <c r="A7673" s="297" t="s">
        <v>20665</v>
      </c>
      <c r="B7673" s="298" t="s">
        <v>20666</v>
      </c>
      <c r="C7673" s="297" t="s">
        <v>550</v>
      </c>
      <c r="D7673" s="299">
        <v>6584</v>
      </c>
    </row>
    <row r="7674" spans="1:4" ht="14.4">
      <c r="A7674" s="297" t="s">
        <v>20667</v>
      </c>
      <c r="B7674" s="298" t="s">
        <v>20668</v>
      </c>
      <c r="C7674" s="297" t="s">
        <v>550</v>
      </c>
      <c r="D7674" s="299">
        <v>7279.95</v>
      </c>
    </row>
    <row r="7675" spans="1:4" ht="14.4">
      <c r="A7675" s="297" t="s">
        <v>20669</v>
      </c>
      <c r="B7675" s="298" t="s">
        <v>20670</v>
      </c>
      <c r="C7675" s="297" t="s">
        <v>550</v>
      </c>
      <c r="D7675" s="299">
        <v>7975.82</v>
      </c>
    </row>
    <row r="7676" spans="1:4" ht="14.4">
      <c r="A7676" s="297" t="s">
        <v>20671</v>
      </c>
      <c r="B7676" s="298" t="s">
        <v>20672</v>
      </c>
      <c r="C7676" s="297" t="s">
        <v>550</v>
      </c>
      <c r="D7676" s="299">
        <v>8671.76</v>
      </c>
    </row>
    <row r="7677" spans="1:4" ht="14.4">
      <c r="A7677" s="297" t="s">
        <v>20673</v>
      </c>
      <c r="B7677" s="298" t="s">
        <v>20674</v>
      </c>
      <c r="C7677" s="297" t="s">
        <v>550</v>
      </c>
      <c r="D7677" s="299">
        <v>9363.0400000000009</v>
      </c>
    </row>
    <row r="7678" spans="1:4" ht="14.4">
      <c r="A7678" s="297" t="s">
        <v>20675</v>
      </c>
      <c r="B7678" s="298" t="s">
        <v>20676</v>
      </c>
      <c r="C7678" s="297" t="s">
        <v>550</v>
      </c>
      <c r="D7678" s="299">
        <v>10058.99</v>
      </c>
    </row>
    <row r="7679" spans="1:4" ht="14.4">
      <c r="A7679" s="297" t="s">
        <v>20677</v>
      </c>
      <c r="B7679" s="298" t="s">
        <v>20678</v>
      </c>
      <c r="C7679" s="297" t="s">
        <v>550</v>
      </c>
      <c r="D7679" s="299">
        <v>10754.94</v>
      </c>
    </row>
    <row r="7680" spans="1:4" ht="14.4">
      <c r="A7680" s="297" t="s">
        <v>20679</v>
      </c>
      <c r="B7680" s="298" t="s">
        <v>20680</v>
      </c>
      <c r="C7680" s="297" t="s">
        <v>550</v>
      </c>
      <c r="D7680" s="299">
        <v>11938.58</v>
      </c>
    </row>
    <row r="7681" spans="1:4" ht="14.4">
      <c r="A7681" s="297" t="s">
        <v>20681</v>
      </c>
      <c r="B7681" s="298" t="s">
        <v>20682</v>
      </c>
      <c r="C7681" s="297" t="s">
        <v>550</v>
      </c>
      <c r="D7681" s="299">
        <v>12151.21</v>
      </c>
    </row>
    <row r="7682" spans="1:4" ht="14.4">
      <c r="A7682" s="297" t="s">
        <v>20683</v>
      </c>
      <c r="B7682" s="298" t="s">
        <v>20684</v>
      </c>
      <c r="C7682" s="297" t="s">
        <v>550</v>
      </c>
      <c r="D7682" s="299">
        <v>12278.8</v>
      </c>
    </row>
    <row r="7683" spans="1:4" ht="14.4">
      <c r="A7683" s="297" t="s">
        <v>20685</v>
      </c>
      <c r="B7683" s="298" t="s">
        <v>20686</v>
      </c>
      <c r="C7683" s="297" t="s">
        <v>550</v>
      </c>
      <c r="D7683" s="299">
        <v>6709.56</v>
      </c>
    </row>
    <row r="7684" spans="1:4" ht="14.4">
      <c r="A7684" s="297" t="s">
        <v>20687</v>
      </c>
      <c r="B7684" s="298" t="s">
        <v>20688</v>
      </c>
      <c r="C7684" s="297" t="s">
        <v>550</v>
      </c>
      <c r="D7684" s="299">
        <v>7520.24</v>
      </c>
    </row>
    <row r="7685" spans="1:4" ht="14.4">
      <c r="A7685" s="297" t="s">
        <v>20689</v>
      </c>
      <c r="B7685" s="298" t="s">
        <v>20690</v>
      </c>
      <c r="C7685" s="297" t="s">
        <v>550</v>
      </c>
      <c r="D7685" s="299">
        <v>8330.89</v>
      </c>
    </row>
    <row r="7686" spans="1:4" ht="14.4">
      <c r="A7686" s="297" t="s">
        <v>20691</v>
      </c>
      <c r="B7686" s="298" t="s">
        <v>20692</v>
      </c>
      <c r="C7686" s="297" t="s">
        <v>550</v>
      </c>
      <c r="D7686" s="299">
        <v>9141.66</v>
      </c>
    </row>
    <row r="7687" spans="1:4" ht="14.4">
      <c r="A7687" s="297" t="s">
        <v>20693</v>
      </c>
      <c r="B7687" s="298" t="s">
        <v>20694</v>
      </c>
      <c r="C7687" s="297" t="s">
        <v>550</v>
      </c>
      <c r="D7687" s="299">
        <v>9952.31</v>
      </c>
    </row>
    <row r="7688" spans="1:4" ht="14.4">
      <c r="A7688" s="297" t="s">
        <v>20695</v>
      </c>
      <c r="B7688" s="298" t="s">
        <v>20696</v>
      </c>
      <c r="C7688" s="297" t="s">
        <v>550</v>
      </c>
      <c r="D7688" s="299">
        <v>10762.95</v>
      </c>
    </row>
    <row r="7689" spans="1:4" ht="14.4">
      <c r="A7689" s="297" t="s">
        <v>20697</v>
      </c>
      <c r="B7689" s="298" t="s">
        <v>20698</v>
      </c>
      <c r="C7689" s="297" t="s">
        <v>550</v>
      </c>
      <c r="D7689" s="299">
        <v>11573.73</v>
      </c>
    </row>
    <row r="7690" spans="1:4" ht="14.4">
      <c r="A7690" s="297" t="s">
        <v>20699</v>
      </c>
      <c r="B7690" s="298" t="s">
        <v>20700</v>
      </c>
      <c r="C7690" s="297" t="s">
        <v>550</v>
      </c>
      <c r="D7690" s="299">
        <v>12384.38</v>
      </c>
    </row>
    <row r="7691" spans="1:4" ht="14.4">
      <c r="A7691" s="297" t="s">
        <v>20701</v>
      </c>
      <c r="B7691" s="298" t="s">
        <v>20702</v>
      </c>
      <c r="C7691" s="297" t="s">
        <v>550</v>
      </c>
      <c r="D7691" s="299">
        <v>13761.43</v>
      </c>
    </row>
    <row r="7692" spans="1:4" ht="14.4">
      <c r="A7692" s="297" t="s">
        <v>20703</v>
      </c>
      <c r="B7692" s="298" t="s">
        <v>20704</v>
      </c>
      <c r="C7692" s="297" t="s">
        <v>550</v>
      </c>
      <c r="D7692" s="299">
        <v>14006.33</v>
      </c>
    </row>
    <row r="7693" spans="1:4" ht="14.4">
      <c r="A7693" s="297" t="s">
        <v>20705</v>
      </c>
      <c r="B7693" s="298" t="s">
        <v>20706</v>
      </c>
      <c r="C7693" s="297" t="s">
        <v>550</v>
      </c>
      <c r="D7693" s="299">
        <v>14156.97</v>
      </c>
    </row>
    <row r="7694" spans="1:4" ht="14.4">
      <c r="A7694" s="297" t="s">
        <v>20707</v>
      </c>
      <c r="B7694" s="298" t="s">
        <v>20708</v>
      </c>
      <c r="C7694" s="297" t="s">
        <v>550</v>
      </c>
      <c r="D7694" s="299">
        <v>8264.49</v>
      </c>
    </row>
    <row r="7695" spans="1:4" ht="14.4">
      <c r="A7695" s="297" t="s">
        <v>20709</v>
      </c>
      <c r="B7695" s="298" t="s">
        <v>20710</v>
      </c>
      <c r="C7695" s="297" t="s">
        <v>550</v>
      </c>
      <c r="D7695" s="299">
        <v>9075.23</v>
      </c>
    </row>
    <row r="7696" spans="1:4" ht="14.4">
      <c r="A7696" s="297" t="s">
        <v>20711</v>
      </c>
      <c r="B7696" s="298" t="s">
        <v>20712</v>
      </c>
      <c r="C7696" s="297" t="s">
        <v>550</v>
      </c>
      <c r="D7696" s="299">
        <v>9885.84</v>
      </c>
    </row>
    <row r="7697" spans="1:4" ht="14.4">
      <c r="A7697" s="297" t="s">
        <v>20713</v>
      </c>
      <c r="B7697" s="298" t="s">
        <v>20714</v>
      </c>
      <c r="C7697" s="297" t="s">
        <v>550</v>
      </c>
      <c r="D7697" s="299">
        <v>10696.64</v>
      </c>
    </row>
    <row r="7698" spans="1:4" ht="14.4">
      <c r="A7698" s="297" t="s">
        <v>20715</v>
      </c>
      <c r="B7698" s="298" t="s">
        <v>20716</v>
      </c>
      <c r="C7698" s="297" t="s">
        <v>550</v>
      </c>
      <c r="D7698" s="299">
        <v>11507.26</v>
      </c>
    </row>
    <row r="7699" spans="1:4" ht="14.4">
      <c r="A7699" s="297" t="s">
        <v>20717</v>
      </c>
      <c r="B7699" s="298" t="s">
        <v>20718</v>
      </c>
      <c r="C7699" s="297" t="s">
        <v>550</v>
      </c>
      <c r="D7699" s="299">
        <v>12317.91</v>
      </c>
    </row>
    <row r="7700" spans="1:4" ht="14.4">
      <c r="A7700" s="297" t="s">
        <v>20719</v>
      </c>
      <c r="B7700" s="298" t="s">
        <v>20720</v>
      </c>
      <c r="C7700" s="297" t="s">
        <v>550</v>
      </c>
      <c r="D7700" s="299">
        <v>13128.66</v>
      </c>
    </row>
    <row r="7701" spans="1:4" ht="14.4">
      <c r="A7701" s="297" t="s">
        <v>20721</v>
      </c>
      <c r="B7701" s="298" t="s">
        <v>20722</v>
      </c>
      <c r="C7701" s="297" t="s">
        <v>550</v>
      </c>
      <c r="D7701" s="299">
        <v>13939.3</v>
      </c>
    </row>
    <row r="7702" spans="1:4" ht="14.4">
      <c r="A7702" s="297" t="s">
        <v>20723</v>
      </c>
      <c r="B7702" s="298" t="s">
        <v>20724</v>
      </c>
      <c r="C7702" s="297" t="s">
        <v>550</v>
      </c>
      <c r="D7702" s="299">
        <v>15311.79</v>
      </c>
    </row>
    <row r="7703" spans="1:4" ht="14.4">
      <c r="A7703" s="297" t="s">
        <v>20725</v>
      </c>
      <c r="B7703" s="298" t="s">
        <v>20726</v>
      </c>
      <c r="C7703" s="297" t="s">
        <v>550</v>
      </c>
      <c r="D7703" s="299">
        <v>15561.27</v>
      </c>
    </row>
    <row r="7704" spans="1:4" ht="14.4">
      <c r="A7704" s="297" t="s">
        <v>20727</v>
      </c>
      <c r="B7704" s="298" t="s">
        <v>20728</v>
      </c>
      <c r="C7704" s="297" t="s">
        <v>550</v>
      </c>
      <c r="D7704" s="299">
        <v>15711.92</v>
      </c>
    </row>
    <row r="7705" spans="1:4" ht="14.4">
      <c r="A7705" s="297" t="s">
        <v>20729</v>
      </c>
      <c r="B7705" s="298" t="s">
        <v>20730</v>
      </c>
      <c r="C7705" s="297" t="s">
        <v>550</v>
      </c>
      <c r="D7705" s="299">
        <v>3856.3</v>
      </c>
    </row>
    <row r="7706" spans="1:4" ht="14.4">
      <c r="A7706" s="297" t="s">
        <v>20731</v>
      </c>
      <c r="B7706" s="298" t="s">
        <v>20732</v>
      </c>
      <c r="C7706" s="297" t="s">
        <v>550</v>
      </c>
      <c r="D7706" s="299">
        <v>6789.49</v>
      </c>
    </row>
    <row r="7707" spans="1:4" ht="14.4">
      <c r="A7707" s="297" t="s">
        <v>20733</v>
      </c>
      <c r="B7707" s="298" t="s">
        <v>20734</v>
      </c>
      <c r="C7707" s="297" t="s">
        <v>550</v>
      </c>
      <c r="D7707" s="299">
        <v>7702.33</v>
      </c>
    </row>
    <row r="7708" spans="1:4" ht="14.4">
      <c r="A7708" s="297" t="s">
        <v>20735</v>
      </c>
      <c r="B7708" s="298" t="s">
        <v>20736</v>
      </c>
      <c r="C7708" s="297" t="s">
        <v>550</v>
      </c>
      <c r="D7708" s="299">
        <v>8615.1200000000008</v>
      </c>
    </row>
    <row r="7709" spans="1:4" ht="14.4">
      <c r="A7709" s="297" t="s">
        <v>20737</v>
      </c>
      <c r="B7709" s="298" t="s">
        <v>20738</v>
      </c>
      <c r="C7709" s="297" t="s">
        <v>550</v>
      </c>
      <c r="D7709" s="299">
        <v>9527.85</v>
      </c>
    </row>
    <row r="7710" spans="1:4" ht="14.4">
      <c r="A7710" s="297" t="s">
        <v>20739</v>
      </c>
      <c r="B7710" s="298" t="s">
        <v>20740</v>
      </c>
      <c r="C7710" s="297" t="s">
        <v>550</v>
      </c>
      <c r="D7710" s="299">
        <v>10440.52</v>
      </c>
    </row>
    <row r="7711" spans="1:4" ht="14.4">
      <c r="A7711" s="297" t="s">
        <v>20741</v>
      </c>
      <c r="B7711" s="298" t="s">
        <v>20742</v>
      </c>
      <c r="C7711" s="297" t="s">
        <v>550</v>
      </c>
      <c r="D7711" s="299">
        <v>11353.27</v>
      </c>
    </row>
    <row r="7712" spans="1:4" ht="14.4">
      <c r="A7712" s="297" t="s">
        <v>20743</v>
      </c>
      <c r="B7712" s="298" t="s">
        <v>20744</v>
      </c>
      <c r="C7712" s="297" t="s">
        <v>550</v>
      </c>
      <c r="D7712" s="299">
        <v>12266</v>
      </c>
    </row>
    <row r="7713" spans="1:4" ht="14.4">
      <c r="A7713" s="297" t="s">
        <v>20745</v>
      </c>
      <c r="B7713" s="298" t="s">
        <v>20746</v>
      </c>
      <c r="C7713" s="297" t="s">
        <v>550</v>
      </c>
      <c r="D7713" s="299">
        <v>13178.76</v>
      </c>
    </row>
    <row r="7714" spans="1:4" ht="14.4">
      <c r="A7714" s="297" t="s">
        <v>20747</v>
      </c>
      <c r="B7714" s="298" t="s">
        <v>20748</v>
      </c>
      <c r="C7714" s="297" t="s">
        <v>550</v>
      </c>
      <c r="D7714" s="299">
        <v>6079.1</v>
      </c>
    </row>
    <row r="7715" spans="1:4" ht="14.4">
      <c r="A7715" s="297" t="s">
        <v>20749</v>
      </c>
      <c r="B7715" s="298" t="s">
        <v>20750</v>
      </c>
      <c r="C7715" s="297" t="s">
        <v>550</v>
      </c>
      <c r="D7715" s="299">
        <v>14726.55</v>
      </c>
    </row>
    <row r="7716" spans="1:4" ht="14.4">
      <c r="A7716" s="297" t="s">
        <v>20751</v>
      </c>
      <c r="B7716" s="298" t="s">
        <v>20752</v>
      </c>
      <c r="C7716" s="297" t="s">
        <v>550</v>
      </c>
      <c r="D7716" s="299">
        <v>15014.59</v>
      </c>
    </row>
    <row r="7717" spans="1:4" ht="14.4">
      <c r="A7717" s="297" t="s">
        <v>20753</v>
      </c>
      <c r="B7717" s="298" t="s">
        <v>20754</v>
      </c>
      <c r="C7717" s="297" t="s">
        <v>550</v>
      </c>
      <c r="D7717" s="299">
        <v>15184.69</v>
      </c>
    </row>
    <row r="7718" spans="1:4" ht="14.4">
      <c r="A7718" s="297" t="s">
        <v>20755</v>
      </c>
      <c r="B7718" s="298" t="s">
        <v>20756</v>
      </c>
      <c r="C7718" s="297" t="s">
        <v>550</v>
      </c>
      <c r="D7718" s="299">
        <v>7759.69</v>
      </c>
    </row>
    <row r="7719" spans="1:4" ht="14.4">
      <c r="A7719" s="297" t="s">
        <v>20757</v>
      </c>
      <c r="B7719" s="298" t="s">
        <v>20758</v>
      </c>
      <c r="C7719" s="297" t="s">
        <v>550</v>
      </c>
      <c r="D7719" s="299">
        <v>8672.49</v>
      </c>
    </row>
    <row r="7720" spans="1:4" ht="14.4">
      <c r="A7720" s="297" t="s">
        <v>20759</v>
      </c>
      <c r="B7720" s="298" t="s">
        <v>20760</v>
      </c>
      <c r="C7720" s="297" t="s">
        <v>550</v>
      </c>
      <c r="D7720" s="299">
        <v>9585.31</v>
      </c>
    </row>
    <row r="7721" spans="1:4" ht="14.4">
      <c r="A7721" s="297" t="s">
        <v>20761</v>
      </c>
      <c r="B7721" s="298" t="s">
        <v>20762</v>
      </c>
      <c r="C7721" s="297" t="s">
        <v>550</v>
      </c>
      <c r="D7721" s="299">
        <v>10498.06</v>
      </c>
    </row>
    <row r="7722" spans="1:4" ht="14.4">
      <c r="A7722" s="297" t="s">
        <v>20763</v>
      </c>
      <c r="B7722" s="298" t="s">
        <v>20764</v>
      </c>
      <c r="C7722" s="297" t="s">
        <v>550</v>
      </c>
      <c r="D7722" s="299">
        <v>11410.72</v>
      </c>
    </row>
    <row r="7723" spans="1:4" ht="14.4">
      <c r="A7723" s="297" t="s">
        <v>20765</v>
      </c>
      <c r="B7723" s="298" t="s">
        <v>20766</v>
      </c>
      <c r="C7723" s="297" t="s">
        <v>550</v>
      </c>
      <c r="D7723" s="299">
        <v>12323.49</v>
      </c>
    </row>
    <row r="7724" spans="1:4" ht="14.4">
      <c r="A7724" s="297" t="s">
        <v>20767</v>
      </c>
      <c r="B7724" s="298" t="s">
        <v>20768</v>
      </c>
      <c r="C7724" s="297" t="s">
        <v>550</v>
      </c>
      <c r="D7724" s="299">
        <v>13236.21</v>
      </c>
    </row>
    <row r="7725" spans="1:4" ht="14.4">
      <c r="A7725" s="297" t="s">
        <v>20769</v>
      </c>
      <c r="B7725" s="298" t="s">
        <v>20770</v>
      </c>
      <c r="C7725" s="297" t="s">
        <v>550</v>
      </c>
      <c r="D7725" s="299">
        <v>14148.98</v>
      </c>
    </row>
    <row r="7726" spans="1:4" ht="14.4">
      <c r="A7726" s="297" t="s">
        <v>20771</v>
      </c>
      <c r="B7726" s="298" t="s">
        <v>20772</v>
      </c>
      <c r="C7726" s="297" t="s">
        <v>550</v>
      </c>
      <c r="D7726" s="299">
        <v>15692.15</v>
      </c>
    </row>
    <row r="7727" spans="1:4" ht="14.4">
      <c r="A7727" s="297" t="s">
        <v>20773</v>
      </c>
      <c r="B7727" s="298" t="s">
        <v>20774</v>
      </c>
      <c r="C7727" s="297" t="s">
        <v>550</v>
      </c>
      <c r="D7727" s="299">
        <v>15980.24</v>
      </c>
    </row>
    <row r="7728" spans="1:4" ht="14.4">
      <c r="A7728" s="297" t="s">
        <v>20775</v>
      </c>
      <c r="B7728" s="298" t="s">
        <v>20776</v>
      </c>
      <c r="C7728" s="297" t="s">
        <v>550</v>
      </c>
      <c r="D7728" s="299">
        <v>16154.9</v>
      </c>
    </row>
    <row r="7729" spans="1:4" ht="14.4">
      <c r="A7729" s="297" t="s">
        <v>20777</v>
      </c>
      <c r="B7729" s="298" t="s">
        <v>20778</v>
      </c>
      <c r="C7729" s="297" t="s">
        <v>550</v>
      </c>
      <c r="D7729" s="299">
        <v>10255.49</v>
      </c>
    </row>
    <row r="7730" spans="1:4" ht="14.4">
      <c r="A7730" s="297" t="s">
        <v>20779</v>
      </c>
      <c r="B7730" s="298" t="s">
        <v>20780</v>
      </c>
      <c r="C7730" s="297" t="s">
        <v>550</v>
      </c>
      <c r="D7730" s="299">
        <v>11168.35</v>
      </c>
    </row>
    <row r="7731" spans="1:4" ht="14.4">
      <c r="A7731" s="297" t="s">
        <v>20781</v>
      </c>
      <c r="B7731" s="298" t="s">
        <v>20782</v>
      </c>
      <c r="C7731" s="297" t="s">
        <v>550</v>
      </c>
      <c r="D7731" s="299">
        <v>12081.16</v>
      </c>
    </row>
    <row r="7732" spans="1:4" ht="14.4">
      <c r="A7732" s="297" t="s">
        <v>20783</v>
      </c>
      <c r="B7732" s="298" t="s">
        <v>20784</v>
      </c>
      <c r="C7732" s="297" t="s">
        <v>550</v>
      </c>
      <c r="D7732" s="299">
        <v>12993.91</v>
      </c>
    </row>
    <row r="7733" spans="1:4" ht="14.4">
      <c r="A7733" s="297" t="s">
        <v>20785</v>
      </c>
      <c r="B7733" s="298" t="s">
        <v>20786</v>
      </c>
      <c r="C7733" s="297" t="s">
        <v>550</v>
      </c>
      <c r="D7733" s="299">
        <v>13906.56</v>
      </c>
    </row>
    <row r="7734" spans="1:4" ht="14.4">
      <c r="A7734" s="297" t="s">
        <v>20787</v>
      </c>
      <c r="B7734" s="298" t="s">
        <v>20788</v>
      </c>
      <c r="C7734" s="297" t="s">
        <v>550</v>
      </c>
      <c r="D7734" s="299">
        <v>14819.34</v>
      </c>
    </row>
    <row r="7735" spans="1:4" ht="14.4">
      <c r="A7735" s="297" t="s">
        <v>20789</v>
      </c>
      <c r="B7735" s="298" t="s">
        <v>20790</v>
      </c>
      <c r="C7735" s="297" t="s">
        <v>550</v>
      </c>
      <c r="D7735" s="299">
        <v>15732.05</v>
      </c>
    </row>
    <row r="7736" spans="1:4" ht="14.4">
      <c r="A7736" s="297" t="s">
        <v>20791</v>
      </c>
      <c r="B7736" s="298" t="s">
        <v>20792</v>
      </c>
      <c r="C7736" s="297" t="s">
        <v>550</v>
      </c>
      <c r="D7736" s="299">
        <v>16644.830000000002</v>
      </c>
    </row>
    <row r="7737" spans="1:4" ht="14.4">
      <c r="A7737" s="297" t="s">
        <v>20793</v>
      </c>
      <c r="B7737" s="298" t="s">
        <v>20794</v>
      </c>
      <c r="C7737" s="297" t="s">
        <v>550</v>
      </c>
      <c r="D7737" s="299">
        <v>18192.580000000002</v>
      </c>
    </row>
    <row r="7738" spans="1:4" ht="14.4">
      <c r="A7738" s="297" t="s">
        <v>20795</v>
      </c>
      <c r="B7738" s="298" t="s">
        <v>20796</v>
      </c>
      <c r="C7738" s="297" t="s">
        <v>550</v>
      </c>
      <c r="D7738" s="299">
        <v>18480.650000000001</v>
      </c>
    </row>
    <row r="7739" spans="1:4" ht="14.4">
      <c r="A7739" s="297" t="s">
        <v>20797</v>
      </c>
      <c r="B7739" s="298" t="s">
        <v>20798</v>
      </c>
      <c r="C7739" s="297" t="s">
        <v>550</v>
      </c>
      <c r="D7739" s="299">
        <v>18650.71</v>
      </c>
    </row>
    <row r="7740" spans="1:4" ht="14.4">
      <c r="A7740" s="297" t="s">
        <v>20799</v>
      </c>
      <c r="B7740" s="298" t="s">
        <v>20800</v>
      </c>
      <c r="C7740" s="297" t="s">
        <v>550</v>
      </c>
      <c r="D7740" s="299">
        <v>8209.33</v>
      </c>
    </row>
    <row r="7741" spans="1:4" ht="14.4">
      <c r="A7741" s="297" t="s">
        <v>20801</v>
      </c>
      <c r="B7741" s="298" t="s">
        <v>20802</v>
      </c>
      <c r="C7741" s="297" t="s">
        <v>550</v>
      </c>
      <c r="D7741" s="299">
        <v>9402.99</v>
      </c>
    </row>
    <row r="7742" spans="1:4" ht="14.4">
      <c r="A7742" s="297" t="s">
        <v>20803</v>
      </c>
      <c r="B7742" s="298" t="s">
        <v>20804</v>
      </c>
      <c r="C7742" s="297" t="s">
        <v>550</v>
      </c>
      <c r="D7742" s="299">
        <v>10601.13</v>
      </c>
    </row>
    <row r="7743" spans="1:4" ht="14.4">
      <c r="A7743" s="297" t="s">
        <v>20805</v>
      </c>
      <c r="B7743" s="298" t="s">
        <v>20806</v>
      </c>
      <c r="C7743" s="297" t="s">
        <v>550</v>
      </c>
      <c r="D7743" s="299">
        <v>7458.3</v>
      </c>
    </row>
    <row r="7744" spans="1:4" ht="14.4">
      <c r="A7744" s="297" t="s">
        <v>20807</v>
      </c>
      <c r="B7744" s="298" t="s">
        <v>20808</v>
      </c>
      <c r="C7744" s="297" t="s">
        <v>550</v>
      </c>
      <c r="D7744" s="299">
        <v>11794.65</v>
      </c>
    </row>
    <row r="7745" spans="1:4" ht="14.4">
      <c r="A7745" s="297" t="s">
        <v>20809</v>
      </c>
      <c r="B7745" s="298" t="s">
        <v>20810</v>
      </c>
      <c r="C7745" s="297" t="s">
        <v>550</v>
      </c>
      <c r="D7745" s="299">
        <v>12987.64</v>
      </c>
    </row>
    <row r="7746" spans="1:4" ht="14.4">
      <c r="A7746" s="297" t="s">
        <v>20811</v>
      </c>
      <c r="B7746" s="298" t="s">
        <v>20812</v>
      </c>
      <c r="C7746" s="297" t="s">
        <v>550</v>
      </c>
      <c r="D7746" s="299">
        <v>14181.72</v>
      </c>
    </row>
    <row r="7747" spans="1:4" ht="14.4">
      <c r="A7747" s="297" t="s">
        <v>20813</v>
      </c>
      <c r="B7747" s="298" t="s">
        <v>20814</v>
      </c>
      <c r="C7747" s="297" t="s">
        <v>550</v>
      </c>
      <c r="D7747" s="299">
        <v>15379.88</v>
      </c>
    </row>
    <row r="7748" spans="1:4" ht="14.4">
      <c r="A7748" s="297" t="s">
        <v>20815</v>
      </c>
      <c r="B7748" s="298" t="s">
        <v>20816</v>
      </c>
      <c r="C7748" s="297" t="s">
        <v>550</v>
      </c>
      <c r="D7748" s="299">
        <v>16573.54</v>
      </c>
    </row>
    <row r="7749" spans="1:4" ht="14.4">
      <c r="A7749" s="297" t="s">
        <v>20817</v>
      </c>
      <c r="B7749" s="298" t="s">
        <v>20818</v>
      </c>
      <c r="C7749" s="297" t="s">
        <v>550</v>
      </c>
      <c r="D7749" s="299">
        <v>16858.150000000001</v>
      </c>
    </row>
    <row r="7750" spans="1:4" ht="14.4">
      <c r="A7750" s="297" t="s">
        <v>20819</v>
      </c>
      <c r="B7750" s="298" t="s">
        <v>20820</v>
      </c>
      <c r="C7750" s="297" t="s">
        <v>550</v>
      </c>
      <c r="D7750" s="299">
        <v>18598.5</v>
      </c>
    </row>
    <row r="7751" spans="1:4" ht="14.4">
      <c r="A7751" s="297" t="s">
        <v>20821</v>
      </c>
      <c r="B7751" s="298" t="s">
        <v>20822</v>
      </c>
      <c r="C7751" s="297" t="s">
        <v>550</v>
      </c>
      <c r="D7751" s="299">
        <v>18972.71</v>
      </c>
    </row>
    <row r="7752" spans="1:4" ht="14.4">
      <c r="A7752" s="297" t="s">
        <v>20823</v>
      </c>
      <c r="B7752" s="298" t="s">
        <v>20824</v>
      </c>
      <c r="C7752" s="297" t="s">
        <v>550</v>
      </c>
      <c r="D7752" s="299">
        <v>19192.66</v>
      </c>
    </row>
    <row r="7753" spans="1:4" ht="14.4">
      <c r="A7753" s="297" t="s">
        <v>20825</v>
      </c>
      <c r="B7753" s="298" t="s">
        <v>20826</v>
      </c>
      <c r="C7753" s="297" t="s">
        <v>550</v>
      </c>
      <c r="D7753" s="299">
        <v>11026.26</v>
      </c>
    </row>
    <row r="7754" spans="1:4" ht="14.4">
      <c r="A7754" s="297" t="s">
        <v>20827</v>
      </c>
      <c r="B7754" s="298" t="s">
        <v>20828</v>
      </c>
      <c r="C7754" s="297" t="s">
        <v>550</v>
      </c>
      <c r="D7754" s="299">
        <v>12380.46</v>
      </c>
    </row>
    <row r="7755" spans="1:4" ht="14.4">
      <c r="A7755" s="297" t="s">
        <v>20829</v>
      </c>
      <c r="B7755" s="298" t="s">
        <v>20830</v>
      </c>
      <c r="C7755" s="297" t="s">
        <v>550</v>
      </c>
      <c r="D7755" s="299">
        <v>13574</v>
      </c>
    </row>
    <row r="7756" spans="1:4" ht="14.4">
      <c r="A7756" s="297" t="s">
        <v>20831</v>
      </c>
      <c r="B7756" s="298" t="s">
        <v>20832</v>
      </c>
      <c r="C7756" s="297" t="s">
        <v>550</v>
      </c>
      <c r="D7756" s="299">
        <v>14767.54</v>
      </c>
    </row>
    <row r="7757" spans="1:4" ht="14.4">
      <c r="A7757" s="297" t="s">
        <v>20833</v>
      </c>
      <c r="B7757" s="298" t="s">
        <v>20834</v>
      </c>
      <c r="C7757" s="297" t="s">
        <v>550</v>
      </c>
      <c r="D7757" s="299">
        <v>15965.59</v>
      </c>
    </row>
    <row r="7758" spans="1:4" ht="14.4">
      <c r="A7758" s="297" t="s">
        <v>20835</v>
      </c>
      <c r="B7758" s="298" t="s">
        <v>20836</v>
      </c>
      <c r="C7758" s="297" t="s">
        <v>550</v>
      </c>
      <c r="D7758" s="299">
        <v>17159.189999999999</v>
      </c>
    </row>
    <row r="7759" spans="1:4" ht="14.4">
      <c r="A7759" s="297" t="s">
        <v>20837</v>
      </c>
      <c r="B7759" s="298" t="s">
        <v>20838</v>
      </c>
      <c r="C7759" s="297" t="s">
        <v>550</v>
      </c>
      <c r="D7759" s="299">
        <v>18352.78</v>
      </c>
    </row>
    <row r="7760" spans="1:4" ht="14.4">
      <c r="A7760" s="297" t="s">
        <v>20839</v>
      </c>
      <c r="B7760" s="298" t="s">
        <v>20840</v>
      </c>
      <c r="C7760" s="297" t="s">
        <v>550</v>
      </c>
      <c r="D7760" s="299">
        <v>19546.400000000001</v>
      </c>
    </row>
    <row r="7761" spans="1:4" ht="14.4">
      <c r="A7761" s="297" t="s">
        <v>20841</v>
      </c>
      <c r="B7761" s="298" t="s">
        <v>20842</v>
      </c>
      <c r="C7761" s="297" t="s">
        <v>550</v>
      </c>
      <c r="D7761" s="299">
        <v>21575.99</v>
      </c>
    </row>
    <row r="7762" spans="1:4" ht="14.4">
      <c r="A7762" s="297" t="s">
        <v>20843</v>
      </c>
      <c r="B7762" s="298" t="s">
        <v>20844</v>
      </c>
      <c r="C7762" s="297" t="s">
        <v>550</v>
      </c>
      <c r="D7762" s="299">
        <v>21945.61</v>
      </c>
    </row>
    <row r="7763" spans="1:4" ht="14.4">
      <c r="A7763" s="297" t="s">
        <v>20845</v>
      </c>
      <c r="B7763" s="298" t="s">
        <v>20846</v>
      </c>
      <c r="C7763" s="297" t="s">
        <v>550</v>
      </c>
      <c r="D7763" s="299">
        <v>22165.52</v>
      </c>
    </row>
    <row r="7764" spans="1:4" ht="14.4">
      <c r="A7764" s="297" t="s">
        <v>20847</v>
      </c>
      <c r="B7764" s="298" t="s">
        <v>20848</v>
      </c>
      <c r="C7764" s="297" t="s">
        <v>550</v>
      </c>
      <c r="D7764" s="299">
        <v>11811.47</v>
      </c>
    </row>
    <row r="7765" spans="1:4" ht="14.4">
      <c r="A7765" s="297" t="s">
        <v>20849</v>
      </c>
      <c r="B7765" s="298" t="s">
        <v>20850</v>
      </c>
      <c r="C7765" s="297" t="s">
        <v>550</v>
      </c>
      <c r="D7765" s="299">
        <v>13005.14</v>
      </c>
    </row>
    <row r="7766" spans="1:4" ht="14.4">
      <c r="A7766" s="297" t="s">
        <v>20851</v>
      </c>
      <c r="B7766" s="298" t="s">
        <v>20852</v>
      </c>
      <c r="C7766" s="297" t="s">
        <v>550</v>
      </c>
      <c r="D7766" s="299">
        <v>14198.67</v>
      </c>
    </row>
    <row r="7767" spans="1:4" ht="14.4">
      <c r="A7767" s="297" t="s">
        <v>20853</v>
      </c>
      <c r="B7767" s="298" t="s">
        <v>20854</v>
      </c>
      <c r="C7767" s="297" t="s">
        <v>550</v>
      </c>
      <c r="D7767" s="299">
        <v>15396.81</v>
      </c>
    </row>
    <row r="7768" spans="1:4" ht="14.4">
      <c r="A7768" s="297" t="s">
        <v>20855</v>
      </c>
      <c r="B7768" s="298" t="s">
        <v>20856</v>
      </c>
      <c r="C7768" s="297" t="s">
        <v>550</v>
      </c>
      <c r="D7768" s="299">
        <v>16590.259999999998</v>
      </c>
    </row>
    <row r="7769" spans="1:4" ht="14.4">
      <c r="A7769" s="297" t="s">
        <v>20857</v>
      </c>
      <c r="B7769" s="298" t="s">
        <v>20858</v>
      </c>
      <c r="C7769" s="297" t="s">
        <v>550</v>
      </c>
      <c r="D7769" s="299">
        <v>17783.88</v>
      </c>
    </row>
    <row r="7770" spans="1:4" ht="14.4">
      <c r="A7770" s="297" t="s">
        <v>20859</v>
      </c>
      <c r="B7770" s="298" t="s">
        <v>20860</v>
      </c>
      <c r="C7770" s="297" t="s">
        <v>550</v>
      </c>
      <c r="D7770" s="299">
        <v>18982.05</v>
      </c>
    </row>
    <row r="7771" spans="1:4" ht="14.4">
      <c r="A7771" s="297" t="s">
        <v>20861</v>
      </c>
      <c r="B7771" s="298" t="s">
        <v>20862</v>
      </c>
      <c r="C7771" s="297" t="s">
        <v>550</v>
      </c>
      <c r="D7771" s="299">
        <v>20175.71</v>
      </c>
    </row>
    <row r="7772" spans="1:4" ht="14.4">
      <c r="A7772" s="297" t="s">
        <v>20863</v>
      </c>
      <c r="B7772" s="298" t="s">
        <v>20864</v>
      </c>
      <c r="C7772" s="297" t="s">
        <v>550</v>
      </c>
      <c r="D7772" s="299">
        <v>22200.66</v>
      </c>
    </row>
    <row r="7773" spans="1:4" ht="14.4">
      <c r="A7773" s="297" t="s">
        <v>20865</v>
      </c>
      <c r="B7773" s="298" t="s">
        <v>20866</v>
      </c>
      <c r="C7773" s="297" t="s">
        <v>550</v>
      </c>
      <c r="D7773" s="299">
        <v>22570.29</v>
      </c>
    </row>
    <row r="7774" spans="1:4" ht="14.4">
      <c r="A7774" s="297" t="s">
        <v>20867</v>
      </c>
      <c r="B7774" s="298" t="s">
        <v>20868</v>
      </c>
      <c r="C7774" s="297" t="s">
        <v>550</v>
      </c>
      <c r="D7774" s="299">
        <v>22794.36</v>
      </c>
    </row>
    <row r="7775" spans="1:4" ht="14.4">
      <c r="A7775" s="297" t="s">
        <v>20869</v>
      </c>
      <c r="B7775" s="298" t="s">
        <v>20870</v>
      </c>
      <c r="C7775" s="297" t="s">
        <v>550</v>
      </c>
      <c r="D7775" s="299">
        <v>11101.04</v>
      </c>
    </row>
    <row r="7776" spans="1:4" ht="14.4">
      <c r="A7776" s="297" t="s">
        <v>20871</v>
      </c>
      <c r="B7776" s="298" t="s">
        <v>20872</v>
      </c>
      <c r="C7776" s="297" t="s">
        <v>550</v>
      </c>
      <c r="D7776" s="299">
        <v>20824.099999999999</v>
      </c>
    </row>
    <row r="7777" spans="1:4" ht="14.4">
      <c r="A7777" s="297" t="s">
        <v>20873</v>
      </c>
      <c r="B7777" s="298" t="s">
        <v>20874</v>
      </c>
      <c r="C7777" s="297" t="s">
        <v>550</v>
      </c>
      <c r="D7777" s="299">
        <v>18592.34</v>
      </c>
    </row>
    <row r="7778" spans="1:4" ht="14.4">
      <c r="A7778" s="297" t="s">
        <v>20875</v>
      </c>
      <c r="B7778" s="298" t="s">
        <v>20876</v>
      </c>
      <c r="C7778" s="297" t="s">
        <v>550</v>
      </c>
      <c r="D7778" s="299">
        <v>20747.13</v>
      </c>
    </row>
    <row r="7779" spans="1:4" ht="14.4">
      <c r="A7779" s="297" t="s">
        <v>20877</v>
      </c>
      <c r="B7779" s="298" t="s">
        <v>20878</v>
      </c>
      <c r="C7779" s="297" t="s">
        <v>550</v>
      </c>
      <c r="D7779" s="299">
        <v>22791.86</v>
      </c>
    </row>
    <row r="7780" spans="1:4" ht="14.4">
      <c r="A7780" s="297" t="s">
        <v>20879</v>
      </c>
      <c r="B7780" s="298" t="s">
        <v>20880</v>
      </c>
      <c r="C7780" s="297" t="s">
        <v>550</v>
      </c>
      <c r="D7780" s="299">
        <v>24951.27</v>
      </c>
    </row>
    <row r="7781" spans="1:4" ht="14.4">
      <c r="A7781" s="297" t="s">
        <v>20881</v>
      </c>
      <c r="B7781" s="298" t="s">
        <v>20882</v>
      </c>
      <c r="C7781" s="297" t="s">
        <v>550</v>
      </c>
      <c r="D7781" s="299">
        <v>27106.26</v>
      </c>
    </row>
    <row r="7782" spans="1:4" ht="14.4">
      <c r="A7782" s="297" t="s">
        <v>20883</v>
      </c>
      <c r="B7782" s="298" t="s">
        <v>20884</v>
      </c>
      <c r="C7782" s="297" t="s">
        <v>550</v>
      </c>
      <c r="D7782" s="299">
        <v>29265.64</v>
      </c>
    </row>
    <row r="7783" spans="1:4" ht="14.4">
      <c r="A7783" s="297" t="s">
        <v>20885</v>
      </c>
      <c r="B7783" s="298" t="s">
        <v>20886</v>
      </c>
      <c r="C7783" s="297" t="s">
        <v>550</v>
      </c>
      <c r="D7783" s="299">
        <v>31530.55</v>
      </c>
    </row>
    <row r="7784" spans="1:4" ht="14.4">
      <c r="A7784" s="297" t="s">
        <v>20887</v>
      </c>
      <c r="B7784" s="298" t="s">
        <v>20888</v>
      </c>
      <c r="C7784" s="297" t="s">
        <v>550</v>
      </c>
      <c r="D7784" s="299">
        <v>33575.22</v>
      </c>
    </row>
    <row r="7785" spans="1:4" ht="14.4">
      <c r="A7785" s="297" t="s">
        <v>20889</v>
      </c>
      <c r="B7785" s="298" t="s">
        <v>20890</v>
      </c>
      <c r="C7785" s="297" t="s">
        <v>550</v>
      </c>
      <c r="D7785" s="299">
        <v>35734.720000000001</v>
      </c>
    </row>
    <row r="7786" spans="1:4" ht="14.4">
      <c r="A7786" s="297" t="s">
        <v>20891</v>
      </c>
      <c r="B7786" s="298" t="s">
        <v>20892</v>
      </c>
      <c r="C7786" s="297" t="s">
        <v>550</v>
      </c>
      <c r="D7786" s="299">
        <v>37889.589999999997</v>
      </c>
    </row>
    <row r="7787" spans="1:4" ht="14.4">
      <c r="A7787" s="297" t="s">
        <v>20893</v>
      </c>
      <c r="B7787" s="298" t="s">
        <v>20894</v>
      </c>
      <c r="C7787" s="297" t="s">
        <v>550</v>
      </c>
      <c r="D7787" s="299">
        <v>41353.68</v>
      </c>
    </row>
    <row r="7788" spans="1:4" ht="14.4">
      <c r="A7788" s="297" t="s">
        <v>20895</v>
      </c>
      <c r="B7788" s="298" t="s">
        <v>20896</v>
      </c>
      <c r="C7788" s="297" t="s">
        <v>550</v>
      </c>
      <c r="D7788" s="299">
        <v>41961.83</v>
      </c>
    </row>
    <row r="7789" spans="1:4" ht="14.4">
      <c r="A7789" s="297" t="s">
        <v>20897</v>
      </c>
      <c r="B7789" s="298" t="s">
        <v>20898</v>
      </c>
      <c r="C7789" s="297" t="s">
        <v>550</v>
      </c>
      <c r="D7789" s="299">
        <v>42324.04</v>
      </c>
    </row>
    <row r="7790" spans="1:4" ht="14.4">
      <c r="A7790" s="297" t="s">
        <v>20899</v>
      </c>
      <c r="B7790" s="298" t="s">
        <v>20900</v>
      </c>
      <c r="C7790" s="297" t="s">
        <v>550</v>
      </c>
      <c r="D7790" s="299">
        <v>18717.580000000002</v>
      </c>
    </row>
    <row r="7791" spans="1:4" ht="14.4">
      <c r="A7791" s="297" t="s">
        <v>20901</v>
      </c>
      <c r="B7791" s="298" t="s">
        <v>20902</v>
      </c>
      <c r="C7791" s="297" t="s">
        <v>550</v>
      </c>
      <c r="D7791" s="299">
        <v>20873.810000000001</v>
      </c>
    </row>
    <row r="7792" spans="1:4" ht="14.4">
      <c r="A7792" s="297" t="s">
        <v>20903</v>
      </c>
      <c r="B7792" s="298" t="s">
        <v>20904</v>
      </c>
      <c r="C7792" s="297" t="s">
        <v>550</v>
      </c>
      <c r="D7792" s="299">
        <v>23030.15</v>
      </c>
    </row>
    <row r="7793" spans="1:4" ht="14.4">
      <c r="A7793" s="297" t="s">
        <v>20905</v>
      </c>
      <c r="B7793" s="298" t="s">
        <v>20906</v>
      </c>
      <c r="C7793" s="297" t="s">
        <v>550</v>
      </c>
      <c r="D7793" s="299">
        <v>25191.01</v>
      </c>
    </row>
    <row r="7794" spans="1:4" ht="14.4">
      <c r="A7794" s="297" t="s">
        <v>20907</v>
      </c>
      <c r="B7794" s="298" t="s">
        <v>20908</v>
      </c>
      <c r="C7794" s="297" t="s">
        <v>550</v>
      </c>
      <c r="D7794" s="299">
        <v>27347.46</v>
      </c>
    </row>
    <row r="7795" spans="1:4" ht="14.4">
      <c r="A7795" s="297" t="s">
        <v>20909</v>
      </c>
      <c r="B7795" s="298" t="s">
        <v>20910</v>
      </c>
      <c r="C7795" s="297" t="s">
        <v>550</v>
      </c>
      <c r="D7795" s="299">
        <v>29508.32</v>
      </c>
    </row>
    <row r="7796" spans="1:4" ht="14.4">
      <c r="A7796" s="297" t="s">
        <v>20911</v>
      </c>
      <c r="B7796" s="298" t="s">
        <v>20912</v>
      </c>
      <c r="C7796" s="297" t="s">
        <v>550</v>
      </c>
      <c r="D7796" s="299">
        <v>31664.61</v>
      </c>
    </row>
    <row r="7797" spans="1:4" ht="14.4">
      <c r="A7797" s="297" t="s">
        <v>20913</v>
      </c>
      <c r="B7797" s="298" t="s">
        <v>20914</v>
      </c>
      <c r="C7797" s="297" t="s">
        <v>550</v>
      </c>
      <c r="D7797" s="299">
        <v>33820.86</v>
      </c>
    </row>
    <row r="7798" spans="1:4" ht="14.4">
      <c r="A7798" s="297" t="s">
        <v>20915</v>
      </c>
      <c r="B7798" s="298" t="s">
        <v>20916</v>
      </c>
      <c r="C7798" s="297" t="s">
        <v>550</v>
      </c>
      <c r="D7798" s="299">
        <v>35981.79</v>
      </c>
    </row>
    <row r="7799" spans="1:4" ht="14.4">
      <c r="A7799" s="297" t="s">
        <v>20917</v>
      </c>
      <c r="B7799" s="298" t="s">
        <v>20918</v>
      </c>
      <c r="C7799" s="297" t="s">
        <v>550</v>
      </c>
      <c r="D7799" s="299">
        <v>38138.129999999997</v>
      </c>
    </row>
    <row r="7800" spans="1:4" ht="14.4">
      <c r="A7800" s="297" t="s">
        <v>20919</v>
      </c>
      <c r="B7800" s="298" t="s">
        <v>20920</v>
      </c>
      <c r="C7800" s="297" t="s">
        <v>550</v>
      </c>
      <c r="D7800" s="299">
        <v>41603.769999999997</v>
      </c>
    </row>
    <row r="7801" spans="1:4" ht="14.4">
      <c r="A7801" s="297" t="s">
        <v>20921</v>
      </c>
      <c r="B7801" s="298" t="s">
        <v>20922</v>
      </c>
      <c r="C7801" s="297" t="s">
        <v>550</v>
      </c>
      <c r="D7801" s="299">
        <v>42213.34</v>
      </c>
    </row>
    <row r="7802" spans="1:4" ht="14.4">
      <c r="A7802" s="297" t="s">
        <v>20923</v>
      </c>
      <c r="B7802" s="298" t="s">
        <v>20924</v>
      </c>
      <c r="C7802" s="297" t="s">
        <v>550</v>
      </c>
      <c r="D7802" s="299">
        <v>42576.480000000003</v>
      </c>
    </row>
    <row r="7803" spans="1:4" ht="14.4">
      <c r="A7803" s="297" t="s">
        <v>20925</v>
      </c>
      <c r="B7803" s="298" t="s">
        <v>20926</v>
      </c>
      <c r="C7803" s="297" t="s">
        <v>550</v>
      </c>
      <c r="D7803" s="299">
        <v>18468.689999999999</v>
      </c>
    </row>
    <row r="7804" spans="1:4" ht="14.4">
      <c r="A7804" s="297" t="s">
        <v>20927</v>
      </c>
      <c r="B7804" s="298" t="s">
        <v>20928</v>
      </c>
      <c r="C7804" s="297" t="s">
        <v>550</v>
      </c>
      <c r="D7804" s="299">
        <v>23480.37</v>
      </c>
    </row>
    <row r="7805" spans="1:4" ht="14.4">
      <c r="A7805" s="297" t="s">
        <v>20929</v>
      </c>
      <c r="B7805" s="298" t="s">
        <v>20930</v>
      </c>
      <c r="C7805" s="297" t="s">
        <v>550</v>
      </c>
      <c r="D7805" s="299">
        <v>23047.17</v>
      </c>
    </row>
    <row r="7806" spans="1:4" ht="14.4">
      <c r="A7806" s="297" t="s">
        <v>20931</v>
      </c>
      <c r="B7806" s="298" t="s">
        <v>20932</v>
      </c>
      <c r="C7806" s="297" t="s">
        <v>550</v>
      </c>
      <c r="D7806" s="299">
        <v>25736.34</v>
      </c>
    </row>
    <row r="7807" spans="1:4" ht="14.4">
      <c r="A7807" s="297" t="s">
        <v>20933</v>
      </c>
      <c r="B7807" s="298" t="s">
        <v>20934</v>
      </c>
      <c r="C7807" s="297" t="s">
        <v>550</v>
      </c>
      <c r="D7807" s="299">
        <v>26799.5</v>
      </c>
    </row>
    <row r="7808" spans="1:4" ht="14.4">
      <c r="A7808" s="297" t="s">
        <v>20935</v>
      </c>
      <c r="B7808" s="298" t="s">
        <v>20936</v>
      </c>
      <c r="C7808" s="297" t="s">
        <v>550</v>
      </c>
      <c r="D7808" s="299">
        <v>30934.01</v>
      </c>
    </row>
    <row r="7809" spans="1:4" ht="14.4">
      <c r="A7809" s="297" t="s">
        <v>20937</v>
      </c>
      <c r="B7809" s="298" t="s">
        <v>20938</v>
      </c>
      <c r="C7809" s="297" t="s">
        <v>550</v>
      </c>
      <c r="D7809" s="299">
        <v>33535.11</v>
      </c>
    </row>
    <row r="7810" spans="1:4" ht="14.4">
      <c r="A7810" s="297" t="s">
        <v>20939</v>
      </c>
      <c r="B7810" s="298" t="s">
        <v>20940</v>
      </c>
      <c r="C7810" s="297" t="s">
        <v>550</v>
      </c>
      <c r="D7810" s="299">
        <v>36136.32</v>
      </c>
    </row>
    <row r="7811" spans="1:4" ht="14.4">
      <c r="A7811" s="297" t="s">
        <v>20941</v>
      </c>
      <c r="B7811" s="298" t="s">
        <v>20942</v>
      </c>
      <c r="C7811" s="297" t="s">
        <v>550</v>
      </c>
      <c r="D7811" s="299">
        <v>38737.410000000003</v>
      </c>
    </row>
    <row r="7812" spans="1:4" ht="14.4">
      <c r="A7812" s="297" t="s">
        <v>20943</v>
      </c>
      <c r="B7812" s="298" t="s">
        <v>20944</v>
      </c>
      <c r="C7812" s="297" t="s">
        <v>550</v>
      </c>
      <c r="D7812" s="299">
        <v>41338.620000000003</v>
      </c>
    </row>
    <row r="7813" spans="1:4" ht="14.4">
      <c r="A7813" s="297" t="s">
        <v>20945</v>
      </c>
      <c r="B7813" s="298" t="s">
        <v>20946</v>
      </c>
      <c r="C7813" s="297" t="s">
        <v>550</v>
      </c>
      <c r="D7813" s="299">
        <v>43939.69</v>
      </c>
    </row>
    <row r="7814" spans="1:4" ht="14.4">
      <c r="A7814" s="297" t="s">
        <v>20947</v>
      </c>
      <c r="B7814" s="298" t="s">
        <v>20948</v>
      </c>
      <c r="C7814" s="297" t="s">
        <v>550</v>
      </c>
      <c r="D7814" s="299">
        <v>45237.98</v>
      </c>
    </row>
    <row r="7815" spans="1:4" ht="14.4">
      <c r="A7815" s="297" t="s">
        <v>20949</v>
      </c>
      <c r="B7815" s="298" t="s">
        <v>20950</v>
      </c>
      <c r="C7815" s="297" t="s">
        <v>550</v>
      </c>
      <c r="D7815" s="299">
        <v>46536.27</v>
      </c>
    </row>
    <row r="7816" spans="1:4" ht="14.4">
      <c r="A7816" s="297" t="s">
        <v>20951</v>
      </c>
      <c r="B7816" s="298" t="s">
        <v>20952</v>
      </c>
      <c r="C7816" s="297" t="s">
        <v>550</v>
      </c>
      <c r="D7816" s="299">
        <v>50709.91</v>
      </c>
    </row>
    <row r="7817" spans="1:4" ht="14.4">
      <c r="A7817" s="297" t="s">
        <v>20953</v>
      </c>
      <c r="B7817" s="298" t="s">
        <v>20954</v>
      </c>
      <c r="C7817" s="297" t="s">
        <v>550</v>
      </c>
      <c r="D7817" s="299">
        <v>50709.91</v>
      </c>
    </row>
    <row r="7818" spans="1:4" ht="14.4">
      <c r="A7818" s="297" t="s">
        <v>20955</v>
      </c>
      <c r="B7818" s="298" t="s">
        <v>20956</v>
      </c>
      <c r="C7818" s="297" t="s">
        <v>550</v>
      </c>
      <c r="D7818" s="299">
        <v>51890.84</v>
      </c>
    </row>
    <row r="7819" spans="1:4" ht="14.4">
      <c r="A7819" s="297" t="s">
        <v>20957</v>
      </c>
      <c r="B7819" s="298" t="s">
        <v>20958</v>
      </c>
      <c r="C7819" s="297" t="s">
        <v>550</v>
      </c>
      <c r="D7819" s="299">
        <v>32226.28</v>
      </c>
    </row>
    <row r="7820" spans="1:4" ht="14.4">
      <c r="A7820" s="297" t="s">
        <v>20959</v>
      </c>
      <c r="B7820" s="298" t="s">
        <v>20960</v>
      </c>
      <c r="C7820" s="297" t="s">
        <v>550</v>
      </c>
      <c r="D7820" s="299">
        <v>38761.75</v>
      </c>
    </row>
    <row r="7821" spans="1:4" ht="14.4">
      <c r="A7821" s="297" t="s">
        <v>20961</v>
      </c>
      <c r="B7821" s="298" t="s">
        <v>20962</v>
      </c>
      <c r="C7821" s="297" t="s">
        <v>550</v>
      </c>
      <c r="D7821" s="299">
        <v>57119.89</v>
      </c>
    </row>
    <row r="7822" spans="1:4" ht="14.4">
      <c r="A7822" s="297" t="s">
        <v>20963</v>
      </c>
      <c r="B7822" s="298" t="s">
        <v>20964</v>
      </c>
      <c r="C7822" s="297" t="s">
        <v>550</v>
      </c>
      <c r="D7822" s="299">
        <v>33584.300000000003</v>
      </c>
    </row>
    <row r="7823" spans="1:4" ht="14.4">
      <c r="A7823" s="297" t="s">
        <v>20965</v>
      </c>
      <c r="B7823" s="298" t="s">
        <v>20966</v>
      </c>
      <c r="C7823" s="297" t="s">
        <v>550</v>
      </c>
      <c r="D7823" s="299">
        <v>39341.730000000003</v>
      </c>
    </row>
    <row r="7824" spans="1:4" ht="14.4">
      <c r="A7824" s="297" t="s">
        <v>20967</v>
      </c>
      <c r="B7824" s="298" t="s">
        <v>20968</v>
      </c>
      <c r="C7824" s="297" t="s">
        <v>550</v>
      </c>
      <c r="D7824" s="299">
        <v>51242.05</v>
      </c>
    </row>
    <row r="7825" spans="1:4" ht="14.4">
      <c r="A7825" s="297" t="s">
        <v>20969</v>
      </c>
      <c r="B7825" s="298" t="s">
        <v>20970</v>
      </c>
      <c r="C7825" s="297" t="s">
        <v>550</v>
      </c>
      <c r="D7825" s="299">
        <v>20558.37</v>
      </c>
    </row>
    <row r="7826" spans="1:4" ht="14.4">
      <c r="A7826" s="297" t="s">
        <v>20971</v>
      </c>
      <c r="B7826" s="298" t="s">
        <v>20972</v>
      </c>
      <c r="C7826" s="297" t="s">
        <v>550</v>
      </c>
      <c r="D7826" s="299">
        <v>31047.14</v>
      </c>
    </row>
    <row r="7827" spans="1:4" ht="14.4">
      <c r="A7827" s="297" t="s">
        <v>20973</v>
      </c>
      <c r="B7827" s="298" t="s">
        <v>20974</v>
      </c>
      <c r="C7827" s="297" t="s">
        <v>550</v>
      </c>
      <c r="D7827" s="299">
        <v>31589.45</v>
      </c>
    </row>
    <row r="7828" spans="1:4" ht="14.4">
      <c r="A7828" s="297" t="s">
        <v>20975</v>
      </c>
      <c r="B7828" s="298" t="s">
        <v>20976</v>
      </c>
      <c r="C7828" s="297" t="s">
        <v>550</v>
      </c>
      <c r="D7828" s="299">
        <v>34672.67</v>
      </c>
    </row>
    <row r="7829" spans="1:4" ht="14.4">
      <c r="A7829" s="297" t="s">
        <v>20977</v>
      </c>
      <c r="B7829" s="298" t="s">
        <v>20978</v>
      </c>
      <c r="C7829" s="297" t="s">
        <v>550</v>
      </c>
      <c r="D7829" s="299">
        <v>37755.870000000003</v>
      </c>
    </row>
    <row r="7830" spans="1:4" ht="14.4">
      <c r="A7830" s="297" t="s">
        <v>20979</v>
      </c>
      <c r="B7830" s="298" t="s">
        <v>20980</v>
      </c>
      <c r="C7830" s="297" t="s">
        <v>550</v>
      </c>
      <c r="D7830" s="299">
        <v>40839.03</v>
      </c>
    </row>
    <row r="7831" spans="1:4" ht="14.4">
      <c r="A7831" s="297" t="s">
        <v>20981</v>
      </c>
      <c r="B7831" s="298" t="s">
        <v>20982</v>
      </c>
      <c r="C7831" s="297" t="s">
        <v>550</v>
      </c>
      <c r="D7831" s="299">
        <v>43922.19</v>
      </c>
    </row>
    <row r="7832" spans="1:4" ht="14.4">
      <c r="A7832" s="297" t="s">
        <v>20983</v>
      </c>
      <c r="B7832" s="298" t="s">
        <v>20984</v>
      </c>
      <c r="C7832" s="297" t="s">
        <v>550</v>
      </c>
      <c r="D7832" s="299">
        <v>47005.42</v>
      </c>
    </row>
    <row r="7833" spans="1:4" ht="14.4">
      <c r="A7833" s="297" t="s">
        <v>20985</v>
      </c>
      <c r="B7833" s="298" t="s">
        <v>20986</v>
      </c>
      <c r="C7833" s="297" t="s">
        <v>550</v>
      </c>
      <c r="D7833" s="299">
        <v>50083.99</v>
      </c>
    </row>
    <row r="7834" spans="1:4" ht="14.4">
      <c r="A7834" s="297" t="s">
        <v>20987</v>
      </c>
      <c r="B7834" s="298" t="s">
        <v>20988</v>
      </c>
      <c r="C7834" s="297" t="s">
        <v>550</v>
      </c>
      <c r="D7834" s="299">
        <v>53167.18</v>
      </c>
    </row>
    <row r="7835" spans="1:4" ht="14.4">
      <c r="A7835" s="297" t="s">
        <v>20989</v>
      </c>
      <c r="B7835" s="298" t="s">
        <v>20990</v>
      </c>
      <c r="C7835" s="297" t="s">
        <v>550</v>
      </c>
      <c r="D7835" s="299">
        <v>56250.400000000001</v>
      </c>
    </row>
    <row r="7836" spans="1:4" ht="14.4">
      <c r="A7836" s="297" t="s">
        <v>20991</v>
      </c>
      <c r="B7836" s="298" t="s">
        <v>20992</v>
      </c>
      <c r="C7836" s="297" t="s">
        <v>550</v>
      </c>
      <c r="D7836" s="299">
        <v>59333.53</v>
      </c>
    </row>
    <row r="7837" spans="1:4" ht="14.4">
      <c r="A7837" s="297" t="s">
        <v>20993</v>
      </c>
      <c r="B7837" s="298" t="s">
        <v>20994</v>
      </c>
      <c r="C7837" s="297" t="s">
        <v>550</v>
      </c>
      <c r="D7837" s="299">
        <v>64276.79</v>
      </c>
    </row>
    <row r="7838" spans="1:4" ht="14.4">
      <c r="A7838" s="297" t="s">
        <v>20995</v>
      </c>
      <c r="B7838" s="298" t="s">
        <v>20996</v>
      </c>
      <c r="C7838" s="297" t="s">
        <v>550</v>
      </c>
      <c r="D7838" s="299">
        <v>65156.25</v>
      </c>
    </row>
    <row r="7839" spans="1:4" ht="14.4">
      <c r="A7839" s="297" t="s">
        <v>20997</v>
      </c>
      <c r="B7839" s="298" t="s">
        <v>20998</v>
      </c>
      <c r="C7839" s="297" t="s">
        <v>550</v>
      </c>
      <c r="D7839" s="299">
        <v>65683.03</v>
      </c>
    </row>
    <row r="7840" spans="1:4" ht="14.4">
      <c r="A7840" s="297" t="s">
        <v>20999</v>
      </c>
      <c r="B7840" s="298" t="s">
        <v>21000</v>
      </c>
      <c r="C7840" s="297" t="s">
        <v>550</v>
      </c>
      <c r="D7840" s="299">
        <v>34935.31</v>
      </c>
    </row>
    <row r="7841" spans="1:4" ht="14.4">
      <c r="A7841" s="297" t="s">
        <v>21001</v>
      </c>
      <c r="B7841" s="298" t="s">
        <v>21002</v>
      </c>
      <c r="C7841" s="297" t="s">
        <v>550</v>
      </c>
      <c r="D7841" s="299">
        <v>43112.7</v>
      </c>
    </row>
    <row r="7842" spans="1:4" ht="14.4">
      <c r="A7842" s="297" t="s">
        <v>21003</v>
      </c>
      <c r="B7842" s="298" t="s">
        <v>21004</v>
      </c>
      <c r="C7842" s="297" t="s">
        <v>550</v>
      </c>
      <c r="D7842" s="299">
        <v>62127.7</v>
      </c>
    </row>
    <row r="7843" spans="1:4" ht="14.4">
      <c r="A7843" s="297" t="s">
        <v>21005</v>
      </c>
      <c r="B7843" s="298" t="s">
        <v>21006</v>
      </c>
      <c r="C7843" s="297" t="s">
        <v>550</v>
      </c>
      <c r="D7843" s="299">
        <v>20572.52</v>
      </c>
    </row>
    <row r="7844" spans="1:4" ht="14.4">
      <c r="A7844" s="297" t="s">
        <v>21007</v>
      </c>
      <c r="B7844" s="298" t="s">
        <v>21008</v>
      </c>
      <c r="C7844" s="297" t="s">
        <v>550</v>
      </c>
      <c r="D7844" s="299">
        <v>45117.09</v>
      </c>
    </row>
    <row r="7845" spans="1:4" ht="14.4">
      <c r="A7845" s="297" t="s">
        <v>21009</v>
      </c>
      <c r="B7845" s="298" t="s">
        <v>21010</v>
      </c>
      <c r="C7845" s="297" t="s">
        <v>550</v>
      </c>
      <c r="D7845" s="299">
        <v>64787.51</v>
      </c>
    </row>
    <row r="7846" spans="1:4" ht="14.4">
      <c r="A7846" s="297" t="s">
        <v>21011</v>
      </c>
      <c r="B7846" s="298" t="s">
        <v>21012</v>
      </c>
      <c r="C7846" s="297" t="s">
        <v>550</v>
      </c>
      <c r="D7846" s="299">
        <v>36466.410000000003</v>
      </c>
    </row>
    <row r="7847" spans="1:4" ht="14.4">
      <c r="A7847" s="297" t="s">
        <v>21013</v>
      </c>
      <c r="B7847" s="298" t="s">
        <v>21014</v>
      </c>
      <c r="C7847" s="297" t="s">
        <v>550</v>
      </c>
      <c r="D7847" s="299">
        <v>40717.61</v>
      </c>
    </row>
    <row r="7848" spans="1:4" ht="14.4">
      <c r="A7848" s="297" t="s">
        <v>21015</v>
      </c>
      <c r="B7848" s="298" t="s">
        <v>21016</v>
      </c>
      <c r="C7848" s="297" t="s">
        <v>550</v>
      </c>
      <c r="D7848" s="299">
        <v>44968.71</v>
      </c>
    </row>
    <row r="7849" spans="1:4" ht="14.4">
      <c r="A7849" s="297" t="s">
        <v>21017</v>
      </c>
      <c r="B7849" s="298" t="s">
        <v>21018</v>
      </c>
      <c r="C7849" s="297" t="s">
        <v>550</v>
      </c>
      <c r="D7849" s="299">
        <v>49219.9</v>
      </c>
    </row>
    <row r="7850" spans="1:4" ht="14.4">
      <c r="A7850" s="297" t="s">
        <v>21019</v>
      </c>
      <c r="B7850" s="298" t="s">
        <v>21020</v>
      </c>
      <c r="C7850" s="297" t="s">
        <v>550</v>
      </c>
      <c r="D7850" s="299">
        <v>53470.85</v>
      </c>
    </row>
    <row r="7851" spans="1:4" ht="14.4">
      <c r="A7851" s="297" t="s">
        <v>21021</v>
      </c>
      <c r="B7851" s="298" t="s">
        <v>21022</v>
      </c>
      <c r="C7851" s="297" t="s">
        <v>550</v>
      </c>
      <c r="D7851" s="299">
        <v>57722.07</v>
      </c>
    </row>
    <row r="7852" spans="1:4" ht="14.4">
      <c r="A7852" s="297" t="s">
        <v>21023</v>
      </c>
      <c r="B7852" s="298" t="s">
        <v>21024</v>
      </c>
      <c r="C7852" s="297" t="s">
        <v>550</v>
      </c>
      <c r="D7852" s="299">
        <v>61973.16</v>
      </c>
    </row>
    <row r="7853" spans="1:4" ht="14.4">
      <c r="A7853" s="297" t="s">
        <v>21025</v>
      </c>
      <c r="B7853" s="298" t="s">
        <v>21026</v>
      </c>
      <c r="C7853" s="297" t="s">
        <v>550</v>
      </c>
      <c r="D7853" s="299">
        <v>66224.25</v>
      </c>
    </row>
    <row r="7854" spans="1:4" ht="14.4">
      <c r="A7854" s="297" t="s">
        <v>21027</v>
      </c>
      <c r="B7854" s="298" t="s">
        <v>21028</v>
      </c>
      <c r="C7854" s="297" t="s">
        <v>550</v>
      </c>
      <c r="D7854" s="299">
        <v>70470.5</v>
      </c>
    </row>
    <row r="7855" spans="1:4" ht="14.4">
      <c r="A7855" s="297" t="s">
        <v>21029</v>
      </c>
      <c r="B7855" s="298" t="s">
        <v>21030</v>
      </c>
      <c r="C7855" s="297" t="s">
        <v>550</v>
      </c>
      <c r="D7855" s="299">
        <v>74721.649999999994</v>
      </c>
    </row>
    <row r="7856" spans="1:4" ht="14.4">
      <c r="A7856" s="297" t="s">
        <v>21031</v>
      </c>
      <c r="B7856" s="298" t="s">
        <v>21032</v>
      </c>
      <c r="C7856" s="297" t="s">
        <v>550</v>
      </c>
      <c r="D7856" s="299">
        <v>83407.09</v>
      </c>
    </row>
    <row r="7857" spans="1:4" ht="14.4">
      <c r="A7857" s="297" t="s">
        <v>21033</v>
      </c>
      <c r="B7857" s="298" t="s">
        <v>21034</v>
      </c>
      <c r="C7857" s="297" t="s">
        <v>550</v>
      </c>
      <c r="D7857" s="299">
        <v>50957.71</v>
      </c>
    </row>
    <row r="7858" spans="1:4" ht="14.4">
      <c r="A7858" s="297" t="s">
        <v>21035</v>
      </c>
      <c r="B7858" s="298" t="s">
        <v>21036</v>
      </c>
      <c r="C7858" s="297" t="s">
        <v>550</v>
      </c>
      <c r="D7858" s="299">
        <v>56587.22</v>
      </c>
    </row>
    <row r="7859" spans="1:4" ht="14.4">
      <c r="A7859" s="297" t="s">
        <v>21037</v>
      </c>
      <c r="B7859" s="298" t="s">
        <v>21038</v>
      </c>
      <c r="C7859" s="297" t="s">
        <v>550</v>
      </c>
      <c r="D7859" s="299">
        <v>62211.68</v>
      </c>
    </row>
    <row r="7860" spans="1:4" ht="14.4">
      <c r="A7860" s="297" t="s">
        <v>21039</v>
      </c>
      <c r="B7860" s="298" t="s">
        <v>21040</v>
      </c>
      <c r="C7860" s="297" t="s">
        <v>550</v>
      </c>
      <c r="D7860" s="299">
        <v>84729.11</v>
      </c>
    </row>
    <row r="7861" spans="1:4" ht="14.4">
      <c r="A7861" s="297" t="s">
        <v>21041</v>
      </c>
      <c r="B7861" s="298" t="s">
        <v>21042</v>
      </c>
      <c r="C7861" s="297" t="s">
        <v>550</v>
      </c>
      <c r="D7861" s="299">
        <v>90358.55</v>
      </c>
    </row>
    <row r="7862" spans="1:4" ht="14.4">
      <c r="A7862" s="297" t="s">
        <v>21043</v>
      </c>
      <c r="B7862" s="298" t="s">
        <v>21044</v>
      </c>
      <c r="C7862" s="297" t="s">
        <v>550</v>
      </c>
      <c r="D7862" s="299">
        <v>101617.21</v>
      </c>
    </row>
    <row r="7863" spans="1:4" ht="14.4">
      <c r="A7863" s="297" t="s">
        <v>21045</v>
      </c>
      <c r="B7863" s="298" t="s">
        <v>21046</v>
      </c>
      <c r="C7863" s="297" t="s">
        <v>550</v>
      </c>
      <c r="D7863" s="299">
        <v>110734.16</v>
      </c>
    </row>
    <row r="7864" spans="1:4" ht="14.4">
      <c r="A7864" s="297" t="s">
        <v>21047</v>
      </c>
      <c r="B7864" s="298" t="s">
        <v>21048</v>
      </c>
      <c r="C7864" s="297" t="s">
        <v>550</v>
      </c>
      <c r="D7864" s="299">
        <v>113125.15</v>
      </c>
    </row>
    <row r="7865" spans="1:4" ht="14.4">
      <c r="A7865" s="297" t="s">
        <v>21049</v>
      </c>
      <c r="B7865" s="298" t="s">
        <v>21050</v>
      </c>
      <c r="C7865" s="297" t="s">
        <v>550</v>
      </c>
      <c r="D7865" s="299">
        <v>3078.4</v>
      </c>
    </row>
    <row r="7866" spans="1:4" ht="14.4">
      <c r="A7866" s="297" t="s">
        <v>21051</v>
      </c>
      <c r="B7866" s="298" t="s">
        <v>21052</v>
      </c>
      <c r="C7866" s="297" t="s">
        <v>550</v>
      </c>
      <c r="D7866" s="299">
        <v>3510.81</v>
      </c>
    </row>
    <row r="7867" spans="1:4" ht="14.4">
      <c r="A7867" s="297" t="s">
        <v>21053</v>
      </c>
      <c r="B7867" s="298" t="s">
        <v>21054</v>
      </c>
      <c r="C7867" s="297" t="s">
        <v>550</v>
      </c>
      <c r="D7867" s="299">
        <v>3948.18</v>
      </c>
    </row>
    <row r="7868" spans="1:4" ht="14.4">
      <c r="A7868" s="297" t="s">
        <v>21055</v>
      </c>
      <c r="B7868" s="298" t="s">
        <v>21056</v>
      </c>
      <c r="C7868" s="297" t="s">
        <v>550</v>
      </c>
      <c r="D7868" s="299">
        <v>4380.6400000000003</v>
      </c>
    </row>
    <row r="7869" spans="1:4" ht="14.4">
      <c r="A7869" s="297" t="s">
        <v>21057</v>
      </c>
      <c r="B7869" s="298" t="s">
        <v>21058</v>
      </c>
      <c r="C7869" s="297" t="s">
        <v>550</v>
      </c>
      <c r="D7869" s="299">
        <v>4813.18</v>
      </c>
    </row>
    <row r="7870" spans="1:4" ht="14.4">
      <c r="A7870" s="297" t="s">
        <v>21059</v>
      </c>
      <c r="B7870" s="298" t="s">
        <v>21060</v>
      </c>
      <c r="C7870" s="297" t="s">
        <v>550</v>
      </c>
      <c r="D7870" s="299">
        <v>5245.66</v>
      </c>
    </row>
    <row r="7871" spans="1:4" ht="14.4">
      <c r="A7871" s="297" t="s">
        <v>21061</v>
      </c>
      <c r="B7871" s="298" t="s">
        <v>21062</v>
      </c>
      <c r="C7871" s="297" t="s">
        <v>550</v>
      </c>
      <c r="D7871" s="299">
        <v>5678.13</v>
      </c>
    </row>
    <row r="7872" spans="1:4" ht="14.4">
      <c r="A7872" s="297" t="s">
        <v>21063</v>
      </c>
      <c r="B7872" s="298" t="s">
        <v>21064</v>
      </c>
      <c r="C7872" s="297" t="s">
        <v>550</v>
      </c>
      <c r="D7872" s="299">
        <v>6110.52</v>
      </c>
    </row>
    <row r="7873" spans="1:4" ht="14.4">
      <c r="A7873" s="297" t="s">
        <v>21065</v>
      </c>
      <c r="B7873" s="298" t="s">
        <v>21066</v>
      </c>
      <c r="C7873" s="297" t="s">
        <v>550</v>
      </c>
      <c r="D7873" s="299">
        <v>6882.68</v>
      </c>
    </row>
    <row r="7874" spans="1:4" ht="14.4">
      <c r="A7874" s="297" t="s">
        <v>21067</v>
      </c>
      <c r="B7874" s="298" t="s">
        <v>21068</v>
      </c>
      <c r="C7874" s="297" t="s">
        <v>550</v>
      </c>
      <c r="D7874" s="299">
        <v>7039.26</v>
      </c>
    </row>
    <row r="7875" spans="1:4" ht="14.4">
      <c r="A7875" s="297" t="s">
        <v>21069</v>
      </c>
      <c r="B7875" s="298" t="s">
        <v>21070</v>
      </c>
      <c r="C7875" s="297" t="s">
        <v>550</v>
      </c>
      <c r="D7875" s="299">
        <v>3535.96</v>
      </c>
    </row>
    <row r="7876" spans="1:4" ht="14.4">
      <c r="A7876" s="297" t="s">
        <v>21071</v>
      </c>
      <c r="B7876" s="298" t="s">
        <v>21072</v>
      </c>
      <c r="C7876" s="297" t="s">
        <v>550</v>
      </c>
      <c r="D7876" s="299">
        <v>4064.25</v>
      </c>
    </row>
    <row r="7877" spans="1:4" ht="14.4">
      <c r="A7877" s="297" t="s">
        <v>21073</v>
      </c>
      <c r="B7877" s="298" t="s">
        <v>21074</v>
      </c>
      <c r="C7877" s="297" t="s">
        <v>550</v>
      </c>
      <c r="D7877" s="299">
        <v>4587.82</v>
      </c>
    </row>
    <row r="7878" spans="1:4" ht="14.4">
      <c r="A7878" s="297" t="s">
        <v>21075</v>
      </c>
      <c r="B7878" s="298" t="s">
        <v>21076</v>
      </c>
      <c r="C7878" s="297" t="s">
        <v>550</v>
      </c>
      <c r="D7878" s="299">
        <v>5111.2700000000004</v>
      </c>
    </row>
    <row r="7879" spans="1:4" ht="14.4">
      <c r="A7879" s="297" t="s">
        <v>21077</v>
      </c>
      <c r="B7879" s="298" t="s">
        <v>21078</v>
      </c>
      <c r="C7879" s="297" t="s">
        <v>550</v>
      </c>
      <c r="D7879" s="299">
        <v>5634.69</v>
      </c>
    </row>
    <row r="7880" spans="1:4" ht="14.4">
      <c r="A7880" s="297" t="s">
        <v>21079</v>
      </c>
      <c r="B7880" s="298" t="s">
        <v>21080</v>
      </c>
      <c r="C7880" s="297" t="s">
        <v>550</v>
      </c>
      <c r="D7880" s="299">
        <v>6158.12</v>
      </c>
    </row>
    <row r="7881" spans="1:4" ht="14.4">
      <c r="A7881" s="297" t="s">
        <v>21081</v>
      </c>
      <c r="B7881" s="298" t="s">
        <v>21082</v>
      </c>
      <c r="C7881" s="297" t="s">
        <v>550</v>
      </c>
      <c r="D7881" s="299">
        <v>6681.64</v>
      </c>
    </row>
    <row r="7882" spans="1:4" ht="14.4">
      <c r="A7882" s="297" t="s">
        <v>21083</v>
      </c>
      <c r="B7882" s="298" t="s">
        <v>21084</v>
      </c>
      <c r="C7882" s="297" t="s">
        <v>550</v>
      </c>
      <c r="D7882" s="299">
        <v>7205.06</v>
      </c>
    </row>
    <row r="7883" spans="1:4" ht="14.4">
      <c r="A7883" s="297" t="s">
        <v>21085</v>
      </c>
      <c r="B7883" s="298" t="s">
        <v>21086</v>
      </c>
      <c r="C7883" s="297" t="s">
        <v>550</v>
      </c>
      <c r="D7883" s="299">
        <v>8129.79</v>
      </c>
    </row>
    <row r="7884" spans="1:4" ht="14.4">
      <c r="A7884" s="297" t="s">
        <v>21087</v>
      </c>
      <c r="B7884" s="298" t="s">
        <v>21088</v>
      </c>
      <c r="C7884" s="297" t="s">
        <v>550</v>
      </c>
      <c r="D7884" s="299">
        <v>8255.68</v>
      </c>
    </row>
    <row r="7885" spans="1:4" ht="14.4">
      <c r="A7885" s="297" t="s">
        <v>21089</v>
      </c>
      <c r="B7885" s="298" t="s">
        <v>21090</v>
      </c>
      <c r="C7885" s="297" t="s">
        <v>550</v>
      </c>
      <c r="D7885" s="299">
        <v>8331.26</v>
      </c>
    </row>
    <row r="7886" spans="1:4" ht="14.4">
      <c r="A7886" s="297" t="s">
        <v>21091</v>
      </c>
      <c r="B7886" s="298" t="s">
        <v>21092</v>
      </c>
      <c r="C7886" s="297" t="s">
        <v>550</v>
      </c>
      <c r="D7886" s="299">
        <v>4292.08</v>
      </c>
    </row>
    <row r="7887" spans="1:4" ht="14.4">
      <c r="A7887" s="297" t="s">
        <v>21093</v>
      </c>
      <c r="B7887" s="298" t="s">
        <v>21094</v>
      </c>
      <c r="C7887" s="297" t="s">
        <v>550</v>
      </c>
      <c r="D7887" s="299">
        <v>4942.8</v>
      </c>
    </row>
    <row r="7888" spans="1:4" ht="14.4">
      <c r="A7888" s="297" t="s">
        <v>21095</v>
      </c>
      <c r="B7888" s="298" t="s">
        <v>21096</v>
      </c>
      <c r="C7888" s="297" t="s">
        <v>550</v>
      </c>
      <c r="D7888" s="299">
        <v>5588.59</v>
      </c>
    </row>
    <row r="7889" spans="1:4" ht="14.4">
      <c r="A7889" s="297" t="s">
        <v>21097</v>
      </c>
      <c r="B7889" s="298" t="s">
        <v>21098</v>
      </c>
      <c r="C7889" s="297" t="s">
        <v>550</v>
      </c>
      <c r="D7889" s="299">
        <v>6239.26</v>
      </c>
    </row>
    <row r="7890" spans="1:4" ht="14.4">
      <c r="A7890" s="297" t="s">
        <v>21099</v>
      </c>
      <c r="B7890" s="298" t="s">
        <v>21100</v>
      </c>
      <c r="C7890" s="297" t="s">
        <v>550</v>
      </c>
      <c r="D7890" s="299">
        <v>6889.98</v>
      </c>
    </row>
    <row r="7891" spans="1:4" ht="14.4">
      <c r="A7891" s="297" t="s">
        <v>21101</v>
      </c>
      <c r="B7891" s="298" t="s">
        <v>21102</v>
      </c>
      <c r="C7891" s="297" t="s">
        <v>550</v>
      </c>
      <c r="D7891" s="299">
        <v>7535.71</v>
      </c>
    </row>
    <row r="7892" spans="1:4" ht="14.4">
      <c r="A7892" s="297" t="s">
        <v>21103</v>
      </c>
      <c r="B7892" s="298" t="s">
        <v>21104</v>
      </c>
      <c r="C7892" s="297" t="s">
        <v>550</v>
      </c>
      <c r="D7892" s="299">
        <v>8186.41</v>
      </c>
    </row>
    <row r="7893" spans="1:4" ht="14.4">
      <c r="A7893" s="297" t="s">
        <v>21105</v>
      </c>
      <c r="B7893" s="298" t="s">
        <v>21106</v>
      </c>
      <c r="C7893" s="297" t="s">
        <v>550</v>
      </c>
      <c r="D7893" s="299">
        <v>8837.16</v>
      </c>
    </row>
    <row r="7894" spans="1:4" ht="14.4">
      <c r="A7894" s="297" t="s">
        <v>21107</v>
      </c>
      <c r="B7894" s="298" t="s">
        <v>21108</v>
      </c>
      <c r="C7894" s="297" t="s">
        <v>550</v>
      </c>
      <c r="D7894" s="299">
        <v>9977.73</v>
      </c>
    </row>
    <row r="7895" spans="1:4" ht="14.4">
      <c r="A7895" s="297" t="s">
        <v>21109</v>
      </c>
      <c r="B7895" s="298" t="s">
        <v>21110</v>
      </c>
      <c r="C7895" s="297" t="s">
        <v>550</v>
      </c>
      <c r="D7895" s="299">
        <v>10138.11</v>
      </c>
    </row>
    <row r="7896" spans="1:4" ht="14.4">
      <c r="A7896" s="297" t="s">
        <v>21111</v>
      </c>
      <c r="B7896" s="298" t="s">
        <v>21112</v>
      </c>
      <c r="C7896" s="297" t="s">
        <v>550</v>
      </c>
      <c r="D7896" s="299">
        <v>10233.39</v>
      </c>
    </row>
    <row r="7897" spans="1:4" ht="14.4">
      <c r="A7897" s="297" t="s">
        <v>21113</v>
      </c>
      <c r="B7897" s="298" t="s">
        <v>21114</v>
      </c>
      <c r="C7897" s="297" t="s">
        <v>550</v>
      </c>
      <c r="D7897" s="299">
        <v>5176.1899999999996</v>
      </c>
    </row>
    <row r="7898" spans="1:4" ht="14.4">
      <c r="A7898" s="297" t="s">
        <v>21115</v>
      </c>
      <c r="B7898" s="298" t="s">
        <v>21116</v>
      </c>
      <c r="C7898" s="297" t="s">
        <v>550</v>
      </c>
      <c r="D7898" s="299">
        <v>5926.31</v>
      </c>
    </row>
    <row r="7899" spans="1:4" ht="14.4">
      <c r="A7899" s="297" t="s">
        <v>21117</v>
      </c>
      <c r="B7899" s="298" t="s">
        <v>21118</v>
      </c>
      <c r="C7899" s="297" t="s">
        <v>550</v>
      </c>
      <c r="D7899" s="299">
        <v>7426.85</v>
      </c>
    </row>
    <row r="7900" spans="1:4" ht="14.4">
      <c r="A7900" s="297" t="s">
        <v>21119</v>
      </c>
      <c r="B7900" s="298" t="s">
        <v>21120</v>
      </c>
      <c r="C7900" s="297" t="s">
        <v>550</v>
      </c>
      <c r="D7900" s="299">
        <v>8177.21</v>
      </c>
    </row>
    <row r="7901" spans="1:4" ht="14.4">
      <c r="A7901" s="297" t="s">
        <v>21121</v>
      </c>
      <c r="B7901" s="298" t="s">
        <v>21122</v>
      </c>
      <c r="C7901" s="297" t="s">
        <v>550</v>
      </c>
      <c r="D7901" s="299">
        <v>11740.61</v>
      </c>
    </row>
    <row r="7902" spans="1:4" ht="14.4">
      <c r="A7902" s="297" t="s">
        <v>21123</v>
      </c>
      <c r="B7902" s="298" t="s">
        <v>21124</v>
      </c>
      <c r="C7902" s="297" t="s">
        <v>550</v>
      </c>
      <c r="D7902" s="299">
        <v>11933.45</v>
      </c>
    </row>
    <row r="7903" spans="1:4" ht="14.4">
      <c r="A7903" s="297" t="s">
        <v>21125</v>
      </c>
      <c r="B7903" s="298" t="s">
        <v>21126</v>
      </c>
      <c r="C7903" s="297" t="s">
        <v>550</v>
      </c>
      <c r="D7903" s="299">
        <v>12050.19</v>
      </c>
    </row>
    <row r="7904" spans="1:4" ht="14.4">
      <c r="A7904" s="297" t="s">
        <v>21127</v>
      </c>
      <c r="B7904" s="298" t="s">
        <v>21128</v>
      </c>
      <c r="C7904" s="297" t="s">
        <v>550</v>
      </c>
      <c r="D7904" s="299">
        <v>5559.1</v>
      </c>
    </row>
    <row r="7905" spans="1:4" ht="14.4">
      <c r="A7905" s="297" t="s">
        <v>21129</v>
      </c>
      <c r="B7905" s="298" t="s">
        <v>21130</v>
      </c>
      <c r="C7905" s="297" t="s">
        <v>550</v>
      </c>
      <c r="D7905" s="299">
        <v>6392.31</v>
      </c>
    </row>
    <row r="7906" spans="1:4" ht="14.4">
      <c r="A7906" s="297" t="s">
        <v>21131</v>
      </c>
      <c r="B7906" s="298" t="s">
        <v>21132</v>
      </c>
      <c r="C7906" s="297" t="s">
        <v>550</v>
      </c>
      <c r="D7906" s="299">
        <v>7225.42</v>
      </c>
    </row>
    <row r="7907" spans="1:4" ht="14.4">
      <c r="A7907" s="297" t="s">
        <v>21133</v>
      </c>
      <c r="B7907" s="298" t="s">
        <v>21134</v>
      </c>
      <c r="C7907" s="297" t="s">
        <v>550</v>
      </c>
      <c r="D7907" s="299">
        <v>8185.29</v>
      </c>
    </row>
    <row r="7908" spans="1:4" ht="14.4">
      <c r="A7908" s="297" t="s">
        <v>21135</v>
      </c>
      <c r="B7908" s="298" t="s">
        <v>21136</v>
      </c>
      <c r="C7908" s="297" t="s">
        <v>550</v>
      </c>
      <c r="D7908" s="299">
        <v>8891.69</v>
      </c>
    </row>
    <row r="7909" spans="1:4" ht="14.4">
      <c r="A7909" s="297" t="s">
        <v>21137</v>
      </c>
      <c r="B7909" s="298" t="s">
        <v>21138</v>
      </c>
      <c r="C7909" s="297" t="s">
        <v>550</v>
      </c>
      <c r="D7909" s="299">
        <v>9724.86</v>
      </c>
    </row>
    <row r="7910" spans="1:4" ht="14.4">
      <c r="A7910" s="297" t="s">
        <v>21139</v>
      </c>
      <c r="B7910" s="298" t="s">
        <v>21140</v>
      </c>
      <c r="C7910" s="297" t="s">
        <v>550</v>
      </c>
      <c r="D7910" s="299">
        <v>10558.04</v>
      </c>
    </row>
    <row r="7911" spans="1:4" ht="14.4">
      <c r="A7911" s="297" t="s">
        <v>21141</v>
      </c>
      <c r="B7911" s="298" t="s">
        <v>21142</v>
      </c>
      <c r="C7911" s="297" t="s">
        <v>550</v>
      </c>
      <c r="D7911" s="299">
        <v>11517.99</v>
      </c>
    </row>
    <row r="7912" spans="1:4" ht="14.4">
      <c r="A7912" s="297" t="s">
        <v>21143</v>
      </c>
      <c r="B7912" s="298" t="s">
        <v>21144</v>
      </c>
      <c r="C7912" s="297" t="s">
        <v>550</v>
      </c>
      <c r="D7912" s="299">
        <v>12835.52</v>
      </c>
    </row>
    <row r="7913" spans="1:4" ht="14.4">
      <c r="A7913" s="297" t="s">
        <v>21145</v>
      </c>
      <c r="B7913" s="298" t="s">
        <v>21146</v>
      </c>
      <c r="C7913" s="297" t="s">
        <v>550</v>
      </c>
      <c r="D7913" s="299">
        <v>13189.85</v>
      </c>
    </row>
    <row r="7914" spans="1:4" ht="14.4">
      <c r="A7914" s="297" t="s">
        <v>21147</v>
      </c>
      <c r="B7914" s="298" t="s">
        <v>21148</v>
      </c>
      <c r="C7914" s="297" t="s">
        <v>550</v>
      </c>
      <c r="D7914" s="299">
        <v>13199.63</v>
      </c>
    </row>
    <row r="7915" spans="1:4" ht="14.4">
      <c r="A7915" s="297" t="s">
        <v>21149</v>
      </c>
      <c r="B7915" s="298" t="s">
        <v>21150</v>
      </c>
      <c r="C7915" s="297" t="s">
        <v>550</v>
      </c>
      <c r="D7915" s="299">
        <v>7888.41</v>
      </c>
    </row>
    <row r="7916" spans="1:4" ht="14.4">
      <c r="A7916" s="297" t="s">
        <v>21151</v>
      </c>
      <c r="B7916" s="298" t="s">
        <v>21152</v>
      </c>
      <c r="C7916" s="297" t="s">
        <v>550</v>
      </c>
      <c r="D7916" s="299">
        <v>11764.73</v>
      </c>
    </row>
    <row r="7917" spans="1:4" ht="14.4">
      <c r="A7917" s="297" t="s">
        <v>21153</v>
      </c>
      <c r="B7917" s="298" t="s">
        <v>21154</v>
      </c>
      <c r="C7917" s="297" t="s">
        <v>550</v>
      </c>
      <c r="D7917" s="299">
        <v>15813.53</v>
      </c>
    </row>
    <row r="7918" spans="1:4" ht="14.4">
      <c r="A7918" s="297" t="s">
        <v>21155</v>
      </c>
      <c r="B7918" s="298" t="s">
        <v>21156</v>
      </c>
      <c r="C7918" s="297" t="s">
        <v>550</v>
      </c>
      <c r="D7918" s="299">
        <v>7459.9</v>
      </c>
    </row>
    <row r="7919" spans="1:4" ht="14.4">
      <c r="A7919" s="297" t="s">
        <v>21157</v>
      </c>
      <c r="B7919" s="298" t="s">
        <v>21158</v>
      </c>
      <c r="C7919" s="297" t="s">
        <v>550</v>
      </c>
      <c r="D7919" s="299">
        <v>8552.6200000000008</v>
      </c>
    </row>
    <row r="7920" spans="1:4" ht="14.4">
      <c r="A7920" s="297" t="s">
        <v>21159</v>
      </c>
      <c r="B7920" s="298" t="s">
        <v>21160</v>
      </c>
      <c r="C7920" s="297" t="s">
        <v>550</v>
      </c>
      <c r="D7920" s="299">
        <v>9645.44</v>
      </c>
    </row>
    <row r="7921" spans="1:4" ht="14.4">
      <c r="A7921" s="297" t="s">
        <v>21161</v>
      </c>
      <c r="B7921" s="298" t="s">
        <v>21162</v>
      </c>
      <c r="C7921" s="297" t="s">
        <v>550</v>
      </c>
      <c r="D7921" s="299">
        <v>10743.04</v>
      </c>
    </row>
    <row r="7922" spans="1:4" ht="14.4">
      <c r="A7922" s="297" t="s">
        <v>21163</v>
      </c>
      <c r="B7922" s="298" t="s">
        <v>21164</v>
      </c>
      <c r="C7922" s="297" t="s">
        <v>550</v>
      </c>
      <c r="D7922" s="299">
        <v>11835.65</v>
      </c>
    </row>
    <row r="7923" spans="1:4" ht="14.4">
      <c r="A7923" s="297" t="s">
        <v>21165</v>
      </c>
      <c r="B7923" s="298" t="s">
        <v>21166</v>
      </c>
      <c r="C7923" s="297" t="s">
        <v>550</v>
      </c>
      <c r="D7923" s="299">
        <v>12928.36</v>
      </c>
    </row>
    <row r="7924" spans="1:4" ht="14.4">
      <c r="A7924" s="297" t="s">
        <v>21167</v>
      </c>
      <c r="B7924" s="298" t="s">
        <v>21168</v>
      </c>
      <c r="C7924" s="297" t="s">
        <v>550</v>
      </c>
      <c r="D7924" s="299">
        <v>14021.11</v>
      </c>
    </row>
    <row r="7925" spans="1:4" ht="14.4">
      <c r="A7925" s="297" t="s">
        <v>21169</v>
      </c>
      <c r="B7925" s="298" t="s">
        <v>21170</v>
      </c>
      <c r="C7925" s="297" t="s">
        <v>550</v>
      </c>
      <c r="D7925" s="299">
        <v>15118.71</v>
      </c>
    </row>
    <row r="7926" spans="1:4" ht="14.4">
      <c r="A7926" s="297" t="s">
        <v>21171</v>
      </c>
      <c r="B7926" s="298" t="s">
        <v>21172</v>
      </c>
      <c r="C7926" s="297" t="s">
        <v>550</v>
      </c>
      <c r="D7926" s="299">
        <v>17003.169999999998</v>
      </c>
    </row>
    <row r="7927" spans="1:4" ht="14.4">
      <c r="A7927" s="297" t="s">
        <v>21173</v>
      </c>
      <c r="B7927" s="298" t="s">
        <v>21174</v>
      </c>
      <c r="C7927" s="297" t="s">
        <v>550</v>
      </c>
      <c r="D7927" s="299">
        <v>17311.310000000001</v>
      </c>
    </row>
    <row r="7928" spans="1:4" ht="14.4">
      <c r="A7928" s="297" t="s">
        <v>21175</v>
      </c>
      <c r="B7928" s="298" t="s">
        <v>21176</v>
      </c>
      <c r="C7928" s="297" t="s">
        <v>550</v>
      </c>
      <c r="D7928" s="299">
        <v>17498.16</v>
      </c>
    </row>
    <row r="7929" spans="1:4" ht="14.4">
      <c r="A7929" s="297" t="s">
        <v>21177</v>
      </c>
      <c r="B7929" s="298" t="s">
        <v>21178</v>
      </c>
      <c r="C7929" s="297" t="s">
        <v>550</v>
      </c>
      <c r="D7929" s="299">
        <v>9088.89</v>
      </c>
    </row>
    <row r="7930" spans="1:4" ht="14.4">
      <c r="A7930" s="297" t="s">
        <v>21179</v>
      </c>
      <c r="B7930" s="298" t="s">
        <v>21180</v>
      </c>
      <c r="C7930" s="297" t="s">
        <v>550</v>
      </c>
      <c r="D7930" s="299">
        <v>10545.06</v>
      </c>
    </row>
    <row r="7931" spans="1:4" ht="14.4">
      <c r="A7931" s="297" t="s">
        <v>21181</v>
      </c>
      <c r="B7931" s="298" t="s">
        <v>21182</v>
      </c>
      <c r="C7931" s="297" t="s">
        <v>550</v>
      </c>
      <c r="D7931" s="299">
        <v>11996.39</v>
      </c>
    </row>
    <row r="7932" spans="1:4" ht="14.4">
      <c r="A7932" s="297" t="s">
        <v>21183</v>
      </c>
      <c r="B7932" s="298" t="s">
        <v>21184</v>
      </c>
      <c r="C7932" s="297" t="s">
        <v>550</v>
      </c>
      <c r="D7932" s="299">
        <v>13452.42</v>
      </c>
    </row>
    <row r="7933" spans="1:4" ht="14.4">
      <c r="A7933" s="297" t="s">
        <v>21185</v>
      </c>
      <c r="B7933" s="298" t="s">
        <v>21186</v>
      </c>
      <c r="C7933" s="297" t="s">
        <v>550</v>
      </c>
      <c r="D7933" s="299">
        <v>14903.66</v>
      </c>
    </row>
    <row r="7934" spans="1:4" ht="14.4">
      <c r="A7934" s="297" t="s">
        <v>21187</v>
      </c>
      <c r="B7934" s="298" t="s">
        <v>21188</v>
      </c>
      <c r="C7934" s="297" t="s">
        <v>550</v>
      </c>
      <c r="D7934" s="299">
        <v>16354.99</v>
      </c>
    </row>
    <row r="7935" spans="1:4" ht="14.4">
      <c r="A7935" s="297" t="s">
        <v>21189</v>
      </c>
      <c r="B7935" s="298" t="s">
        <v>21190</v>
      </c>
      <c r="C7935" s="297" t="s">
        <v>550</v>
      </c>
      <c r="D7935" s="299">
        <v>17811.150000000001</v>
      </c>
    </row>
    <row r="7936" spans="1:4" ht="14.4">
      <c r="A7936" s="297" t="s">
        <v>21191</v>
      </c>
      <c r="B7936" s="298" t="s">
        <v>21192</v>
      </c>
      <c r="C7936" s="297" t="s">
        <v>550</v>
      </c>
      <c r="D7936" s="299">
        <v>19262.5</v>
      </c>
    </row>
    <row r="7937" spans="1:4" ht="14.4">
      <c r="A7937" s="297" t="s">
        <v>21193</v>
      </c>
      <c r="B7937" s="298" t="s">
        <v>21194</v>
      </c>
      <c r="C7937" s="297" t="s">
        <v>550</v>
      </c>
      <c r="D7937" s="299">
        <v>21784.41</v>
      </c>
    </row>
    <row r="7938" spans="1:4" ht="14.4">
      <c r="A7938" s="297" t="s">
        <v>21195</v>
      </c>
      <c r="B7938" s="298" t="s">
        <v>21196</v>
      </c>
      <c r="C7938" s="297" t="s">
        <v>550</v>
      </c>
      <c r="D7938" s="299">
        <v>22419.49</v>
      </c>
    </row>
    <row r="7939" spans="1:4" ht="14.4">
      <c r="A7939" s="297" t="s">
        <v>21197</v>
      </c>
      <c r="B7939" s="298" t="s">
        <v>21198</v>
      </c>
      <c r="C7939" s="297" t="s">
        <v>550</v>
      </c>
      <c r="D7939" s="299">
        <v>20179.11</v>
      </c>
    </row>
    <row r="7940" spans="1:4" ht="14.4">
      <c r="A7940" s="297" t="s">
        <v>21199</v>
      </c>
      <c r="B7940" s="298" t="s">
        <v>21200</v>
      </c>
      <c r="C7940" s="297" t="s">
        <v>550</v>
      </c>
      <c r="D7940" s="299">
        <v>22783.09</v>
      </c>
    </row>
    <row r="7941" spans="1:4" ht="14.4">
      <c r="A7941" s="297" t="s">
        <v>21201</v>
      </c>
      <c r="B7941" s="298" t="s">
        <v>21202</v>
      </c>
      <c r="C7941" s="297" t="s">
        <v>550</v>
      </c>
      <c r="D7941" s="299">
        <v>25070.28</v>
      </c>
    </row>
    <row r="7942" spans="1:4" ht="14.4">
      <c r="A7942" s="297" t="s">
        <v>21203</v>
      </c>
      <c r="B7942" s="298" t="s">
        <v>21204</v>
      </c>
      <c r="C7942" s="297" t="s">
        <v>550</v>
      </c>
      <c r="D7942" s="299">
        <v>37593.06</v>
      </c>
    </row>
    <row r="7943" spans="1:4" ht="14.4">
      <c r="A7943" s="297" t="s">
        <v>21205</v>
      </c>
      <c r="B7943" s="298" t="s">
        <v>21206</v>
      </c>
      <c r="C7943" s="297" t="s">
        <v>550</v>
      </c>
      <c r="D7943" s="299">
        <v>46675.63</v>
      </c>
    </row>
    <row r="7944" spans="1:4" ht="14.4">
      <c r="A7944" s="297" t="s">
        <v>21207</v>
      </c>
      <c r="B7944" s="298" t="s">
        <v>21208</v>
      </c>
      <c r="C7944" s="297" t="s">
        <v>550</v>
      </c>
      <c r="D7944" s="299">
        <v>47710.81</v>
      </c>
    </row>
    <row r="7945" spans="1:4" ht="14.4">
      <c r="A7945" s="297" t="s">
        <v>21209</v>
      </c>
      <c r="B7945" s="298" t="s">
        <v>21210</v>
      </c>
      <c r="C7945" s="297" t="s">
        <v>550</v>
      </c>
      <c r="D7945" s="299">
        <v>25076.57</v>
      </c>
    </row>
    <row r="7946" spans="1:4" ht="14.4">
      <c r="A7946" s="297" t="s">
        <v>21211</v>
      </c>
      <c r="B7946" s="298" t="s">
        <v>21212</v>
      </c>
      <c r="C7946" s="297" t="s">
        <v>550</v>
      </c>
      <c r="D7946" s="299">
        <v>28087.84</v>
      </c>
    </row>
    <row r="7947" spans="1:4" ht="14.4">
      <c r="A7947" s="297" t="s">
        <v>21213</v>
      </c>
      <c r="B7947" s="298" t="s">
        <v>21214</v>
      </c>
      <c r="C7947" s="297" t="s">
        <v>550</v>
      </c>
      <c r="D7947" s="299">
        <v>31098.959999999999</v>
      </c>
    </row>
    <row r="7948" spans="1:4" ht="14.4">
      <c r="A7948" s="297" t="s">
        <v>21215</v>
      </c>
      <c r="B7948" s="298" t="s">
        <v>21216</v>
      </c>
      <c r="C7948" s="297" t="s">
        <v>550</v>
      </c>
      <c r="D7948" s="299">
        <v>34109.949999999997</v>
      </c>
    </row>
    <row r="7949" spans="1:4" ht="14.4">
      <c r="A7949" s="297" t="s">
        <v>21217</v>
      </c>
      <c r="B7949" s="298" t="s">
        <v>21218</v>
      </c>
      <c r="C7949" s="297" t="s">
        <v>550</v>
      </c>
      <c r="D7949" s="299">
        <v>37125.949999999997</v>
      </c>
    </row>
    <row r="7950" spans="1:4" ht="14.4">
      <c r="A7950" s="297" t="s">
        <v>21219</v>
      </c>
      <c r="B7950" s="298" t="s">
        <v>21220</v>
      </c>
      <c r="C7950" s="297" t="s">
        <v>550</v>
      </c>
      <c r="D7950" s="299">
        <v>40137.06</v>
      </c>
    </row>
    <row r="7951" spans="1:4" ht="14.4">
      <c r="A7951" s="297" t="s">
        <v>21221</v>
      </c>
      <c r="B7951" s="298" t="s">
        <v>21222</v>
      </c>
      <c r="C7951" s="297" t="s">
        <v>550</v>
      </c>
      <c r="D7951" s="299">
        <v>43148.21</v>
      </c>
    </row>
    <row r="7952" spans="1:4" ht="14.4">
      <c r="A7952" s="297" t="s">
        <v>21223</v>
      </c>
      <c r="B7952" s="298" t="s">
        <v>21224</v>
      </c>
      <c r="C7952" s="297" t="s">
        <v>550</v>
      </c>
      <c r="D7952" s="299">
        <v>46159.35</v>
      </c>
    </row>
    <row r="7953" spans="1:4" ht="14.4">
      <c r="A7953" s="297" t="s">
        <v>21225</v>
      </c>
      <c r="B7953" s="298" t="s">
        <v>21226</v>
      </c>
      <c r="C7953" s="297" t="s">
        <v>550</v>
      </c>
      <c r="D7953" s="299">
        <v>49170.42</v>
      </c>
    </row>
    <row r="7954" spans="1:4" ht="14.4">
      <c r="A7954" s="297" t="s">
        <v>21227</v>
      </c>
      <c r="B7954" s="298" t="s">
        <v>21228</v>
      </c>
      <c r="C7954" s="297" t="s">
        <v>550</v>
      </c>
      <c r="D7954" s="299">
        <v>52181.53</v>
      </c>
    </row>
    <row r="7955" spans="1:4" ht="14.4">
      <c r="A7955" s="297" t="s">
        <v>21229</v>
      </c>
      <c r="B7955" s="298" t="s">
        <v>21230</v>
      </c>
      <c r="C7955" s="297" t="s">
        <v>550</v>
      </c>
      <c r="D7955" s="299">
        <v>57254.48</v>
      </c>
    </row>
    <row r="7956" spans="1:4" ht="14.4">
      <c r="A7956" s="297" t="s">
        <v>21231</v>
      </c>
      <c r="B7956" s="298" t="s">
        <v>21232</v>
      </c>
      <c r="C7956" s="297" t="s">
        <v>550</v>
      </c>
      <c r="D7956" s="299">
        <v>58329.61</v>
      </c>
    </row>
    <row r="7957" spans="1:4" ht="14.4">
      <c r="A7957" s="297" t="s">
        <v>21233</v>
      </c>
      <c r="B7957" s="298" t="s">
        <v>21234</v>
      </c>
      <c r="C7957" s="297" t="s">
        <v>550</v>
      </c>
      <c r="D7957" s="299">
        <v>34203.730000000003</v>
      </c>
    </row>
    <row r="7958" spans="1:4" ht="14.4">
      <c r="A7958" s="297" t="s">
        <v>21235</v>
      </c>
      <c r="B7958" s="298" t="s">
        <v>21236</v>
      </c>
      <c r="C7958" s="297" t="s">
        <v>550</v>
      </c>
      <c r="D7958" s="299">
        <v>37803.879999999997</v>
      </c>
    </row>
    <row r="7959" spans="1:4" ht="14.4">
      <c r="A7959" s="297" t="s">
        <v>21237</v>
      </c>
      <c r="B7959" s="298" t="s">
        <v>21238</v>
      </c>
      <c r="C7959" s="297" t="s">
        <v>550</v>
      </c>
      <c r="D7959" s="299">
        <v>41399.279999999999</v>
      </c>
    </row>
    <row r="7960" spans="1:4" ht="14.4">
      <c r="A7960" s="297" t="s">
        <v>21239</v>
      </c>
      <c r="B7960" s="298" t="s">
        <v>21240</v>
      </c>
      <c r="C7960" s="297" t="s">
        <v>550</v>
      </c>
      <c r="D7960" s="299">
        <v>588.54999999999995</v>
      </c>
    </row>
    <row r="7961" spans="1:4" ht="14.4">
      <c r="A7961" s="297" t="s">
        <v>21241</v>
      </c>
      <c r="B7961" s="298" t="s">
        <v>21242</v>
      </c>
      <c r="C7961" s="297" t="s">
        <v>550</v>
      </c>
      <c r="D7961" s="299">
        <v>708.26</v>
      </c>
    </row>
    <row r="7962" spans="1:4" ht="14.4">
      <c r="A7962" s="297" t="s">
        <v>21243</v>
      </c>
      <c r="B7962" s="298" t="s">
        <v>21244</v>
      </c>
      <c r="C7962" s="297" t="s">
        <v>550</v>
      </c>
      <c r="D7962" s="299">
        <v>925.61</v>
      </c>
    </row>
    <row r="7963" spans="1:4" ht="14.4">
      <c r="A7963" s="297" t="s">
        <v>21245</v>
      </c>
      <c r="B7963" s="298" t="s">
        <v>21246</v>
      </c>
      <c r="C7963" s="297" t="s">
        <v>550</v>
      </c>
      <c r="D7963" s="299">
        <v>1072.23</v>
      </c>
    </row>
    <row r="7964" spans="1:4" ht="14.4">
      <c r="A7964" s="297" t="s">
        <v>21247</v>
      </c>
      <c r="B7964" s="298" t="s">
        <v>21248</v>
      </c>
      <c r="C7964" s="297" t="s">
        <v>550</v>
      </c>
      <c r="D7964" s="299">
        <v>1296.97</v>
      </c>
    </row>
    <row r="7965" spans="1:4" ht="14.4">
      <c r="A7965" s="297" t="s">
        <v>21249</v>
      </c>
      <c r="B7965" s="298" t="s">
        <v>21250</v>
      </c>
      <c r="C7965" s="297" t="s">
        <v>550</v>
      </c>
      <c r="D7965" s="299">
        <v>2610.16</v>
      </c>
    </row>
    <row r="7966" spans="1:4" ht="14.4">
      <c r="A7966" s="297" t="s">
        <v>21251</v>
      </c>
      <c r="B7966" s="298" t="s">
        <v>21252</v>
      </c>
      <c r="C7966" s="297" t="s">
        <v>550</v>
      </c>
      <c r="D7966" s="299">
        <v>2240.58</v>
      </c>
    </row>
    <row r="7967" spans="1:4" ht="14.4">
      <c r="A7967" s="297" t="s">
        <v>21253</v>
      </c>
      <c r="B7967" s="298" t="s">
        <v>21254</v>
      </c>
      <c r="C7967" s="297" t="s">
        <v>550</v>
      </c>
      <c r="D7967" s="299">
        <v>3992.56</v>
      </c>
    </row>
    <row r="7968" spans="1:4" ht="14.4">
      <c r="A7968" s="297" t="s">
        <v>21255</v>
      </c>
      <c r="B7968" s="298" t="s">
        <v>21256</v>
      </c>
      <c r="C7968" s="297" t="s">
        <v>550</v>
      </c>
      <c r="D7968" s="299">
        <v>4822.04</v>
      </c>
    </row>
    <row r="7969" spans="1:4" ht="14.4">
      <c r="A7969" s="297" t="s">
        <v>21257</v>
      </c>
      <c r="B7969" s="298" t="s">
        <v>21258</v>
      </c>
      <c r="C7969" s="297" t="s">
        <v>550</v>
      </c>
      <c r="D7969" s="299">
        <v>3324.47</v>
      </c>
    </row>
    <row r="7970" spans="1:4" ht="14.4">
      <c r="A7970" s="297" t="s">
        <v>21259</v>
      </c>
      <c r="B7970" s="298" t="s">
        <v>21260</v>
      </c>
      <c r="C7970" s="297" t="s">
        <v>550</v>
      </c>
      <c r="D7970" s="299">
        <v>4655.8900000000003</v>
      </c>
    </row>
    <row r="7971" spans="1:4" ht="14.4">
      <c r="A7971" s="297" t="s">
        <v>21261</v>
      </c>
      <c r="B7971" s="298" t="s">
        <v>21262</v>
      </c>
      <c r="C7971" s="297" t="s">
        <v>550</v>
      </c>
      <c r="D7971" s="299">
        <v>11306.45</v>
      </c>
    </row>
    <row r="7972" spans="1:4" ht="14.4">
      <c r="A7972" s="297" t="s">
        <v>21263</v>
      </c>
      <c r="B7972" s="298" t="s">
        <v>21264</v>
      </c>
      <c r="C7972" s="297" t="s">
        <v>550</v>
      </c>
      <c r="D7972" s="299">
        <v>12594.2</v>
      </c>
    </row>
    <row r="7973" spans="1:4" ht="14.4">
      <c r="A7973" s="297" t="s">
        <v>21265</v>
      </c>
      <c r="B7973" s="298" t="s">
        <v>21266</v>
      </c>
      <c r="C7973" s="297" t="s">
        <v>550</v>
      </c>
      <c r="D7973" s="299">
        <v>18062.189999999999</v>
      </c>
    </row>
    <row r="7974" spans="1:4" ht="14.4">
      <c r="A7974" s="297" t="s">
        <v>21267</v>
      </c>
      <c r="B7974" s="298" t="s">
        <v>21268</v>
      </c>
      <c r="C7974" s="297" t="s">
        <v>550</v>
      </c>
      <c r="D7974" s="299">
        <v>21011.35</v>
      </c>
    </row>
    <row r="7975" spans="1:4" ht="14.4">
      <c r="A7975" s="297" t="s">
        <v>21269</v>
      </c>
      <c r="B7975" s="298" t="s">
        <v>21270</v>
      </c>
      <c r="C7975" s="297" t="s">
        <v>550</v>
      </c>
      <c r="D7975" s="299">
        <v>25880.77</v>
      </c>
    </row>
    <row r="7976" spans="1:4" ht="14.4">
      <c r="A7976" s="297" t="s">
        <v>21271</v>
      </c>
      <c r="B7976" s="298" t="s">
        <v>21272</v>
      </c>
      <c r="C7976" s="297" t="s">
        <v>550</v>
      </c>
      <c r="D7976" s="299">
        <v>1071.2</v>
      </c>
    </row>
    <row r="7977" spans="1:4" ht="14.4">
      <c r="A7977" s="297" t="s">
        <v>21273</v>
      </c>
      <c r="B7977" s="298" t="s">
        <v>21274</v>
      </c>
      <c r="C7977" s="297" t="s">
        <v>550</v>
      </c>
      <c r="D7977" s="299">
        <v>1269.73</v>
      </c>
    </row>
    <row r="7978" spans="1:4" ht="14.4">
      <c r="A7978" s="297" t="s">
        <v>21275</v>
      </c>
      <c r="B7978" s="298" t="s">
        <v>21276</v>
      </c>
      <c r="C7978" s="297" t="s">
        <v>550</v>
      </c>
      <c r="D7978" s="299">
        <v>1468.21</v>
      </c>
    </row>
    <row r="7979" spans="1:4" ht="14.4">
      <c r="A7979" s="297" t="s">
        <v>21277</v>
      </c>
      <c r="B7979" s="298" t="s">
        <v>21278</v>
      </c>
      <c r="C7979" s="297" t="s">
        <v>550</v>
      </c>
      <c r="D7979" s="299">
        <v>1666.76</v>
      </c>
    </row>
    <row r="7980" spans="1:4" ht="14.4">
      <c r="A7980" s="297" t="s">
        <v>21279</v>
      </c>
      <c r="B7980" s="298" t="s">
        <v>21280</v>
      </c>
      <c r="C7980" s="297" t="s">
        <v>550</v>
      </c>
      <c r="D7980" s="299">
        <v>1865.28</v>
      </c>
    </row>
    <row r="7981" spans="1:4" ht="14.4">
      <c r="A7981" s="297" t="s">
        <v>21281</v>
      </c>
      <c r="B7981" s="298" t="s">
        <v>21282</v>
      </c>
      <c r="C7981" s="297" t="s">
        <v>550</v>
      </c>
      <c r="D7981" s="299">
        <v>2063.79</v>
      </c>
    </row>
    <row r="7982" spans="1:4" ht="14.4">
      <c r="A7982" s="297" t="s">
        <v>21283</v>
      </c>
      <c r="B7982" s="298" t="s">
        <v>21284</v>
      </c>
      <c r="C7982" s="297" t="s">
        <v>550</v>
      </c>
      <c r="D7982" s="299">
        <v>2266.42</v>
      </c>
    </row>
    <row r="7983" spans="1:4" ht="14.4">
      <c r="A7983" s="297" t="s">
        <v>21285</v>
      </c>
      <c r="B7983" s="298" t="s">
        <v>21286</v>
      </c>
      <c r="C7983" s="297" t="s">
        <v>550</v>
      </c>
      <c r="D7983" s="299">
        <v>2464.79</v>
      </c>
    </row>
    <row r="7984" spans="1:4" ht="14.4">
      <c r="A7984" s="297" t="s">
        <v>21287</v>
      </c>
      <c r="B7984" s="298" t="s">
        <v>21288</v>
      </c>
      <c r="C7984" s="297" t="s">
        <v>550</v>
      </c>
      <c r="D7984" s="299">
        <v>2834.23</v>
      </c>
    </row>
    <row r="7985" spans="1:4" ht="14.4">
      <c r="A7985" s="297" t="s">
        <v>21289</v>
      </c>
      <c r="B7985" s="298" t="s">
        <v>21290</v>
      </c>
      <c r="C7985" s="297" t="s">
        <v>550</v>
      </c>
      <c r="D7985" s="299">
        <v>2863.47</v>
      </c>
    </row>
    <row r="7986" spans="1:4" ht="14.4">
      <c r="A7986" s="297" t="s">
        <v>21291</v>
      </c>
      <c r="B7986" s="298" t="s">
        <v>21292</v>
      </c>
      <c r="C7986" s="297" t="s">
        <v>550</v>
      </c>
      <c r="D7986" s="299">
        <v>2880.19</v>
      </c>
    </row>
    <row r="7987" spans="1:4" ht="14.4">
      <c r="A7987" s="297" t="s">
        <v>21293</v>
      </c>
      <c r="B7987" s="298" t="s">
        <v>21294</v>
      </c>
      <c r="C7987" s="297" t="s">
        <v>550</v>
      </c>
      <c r="D7987" s="299">
        <v>1071.2</v>
      </c>
    </row>
    <row r="7988" spans="1:4" ht="14.4">
      <c r="A7988" s="297" t="s">
        <v>21295</v>
      </c>
      <c r="B7988" s="298" t="s">
        <v>21296</v>
      </c>
      <c r="C7988" s="297" t="s">
        <v>550</v>
      </c>
      <c r="D7988" s="299">
        <v>1269.73</v>
      </c>
    </row>
    <row r="7989" spans="1:4" ht="14.4">
      <c r="A7989" s="297" t="s">
        <v>21297</v>
      </c>
      <c r="B7989" s="298" t="s">
        <v>21298</v>
      </c>
      <c r="C7989" s="297" t="s">
        <v>550</v>
      </c>
      <c r="D7989" s="299">
        <v>1468.21</v>
      </c>
    </row>
    <row r="7990" spans="1:4" ht="14.4">
      <c r="A7990" s="297" t="s">
        <v>21299</v>
      </c>
      <c r="B7990" s="298" t="s">
        <v>21300</v>
      </c>
      <c r="C7990" s="297" t="s">
        <v>550</v>
      </c>
      <c r="D7990" s="299">
        <v>1666.76</v>
      </c>
    </row>
    <row r="7991" spans="1:4" ht="14.4">
      <c r="A7991" s="297" t="s">
        <v>21301</v>
      </c>
      <c r="B7991" s="298" t="s">
        <v>21302</v>
      </c>
      <c r="C7991" s="297" t="s">
        <v>550</v>
      </c>
      <c r="D7991" s="299">
        <v>1865.28</v>
      </c>
    </row>
    <row r="7992" spans="1:4" ht="14.4">
      <c r="A7992" s="297" t="s">
        <v>21303</v>
      </c>
      <c r="B7992" s="298" t="s">
        <v>21304</v>
      </c>
      <c r="C7992" s="297" t="s">
        <v>550</v>
      </c>
      <c r="D7992" s="299">
        <v>2063.79</v>
      </c>
    </row>
    <row r="7993" spans="1:4" ht="14.4">
      <c r="A7993" s="297" t="s">
        <v>21305</v>
      </c>
      <c r="B7993" s="298" t="s">
        <v>21306</v>
      </c>
      <c r="C7993" s="297" t="s">
        <v>550</v>
      </c>
      <c r="D7993" s="299">
        <v>2266.42</v>
      </c>
    </row>
    <row r="7994" spans="1:4" ht="14.4">
      <c r="A7994" s="297" t="s">
        <v>21307</v>
      </c>
      <c r="B7994" s="298" t="s">
        <v>21308</v>
      </c>
      <c r="C7994" s="297" t="s">
        <v>550</v>
      </c>
      <c r="D7994" s="299">
        <v>2464.79</v>
      </c>
    </row>
    <row r="7995" spans="1:4" ht="14.4">
      <c r="A7995" s="297" t="s">
        <v>21309</v>
      </c>
      <c r="B7995" s="298" t="s">
        <v>21310</v>
      </c>
      <c r="C7995" s="297" t="s">
        <v>550</v>
      </c>
      <c r="D7995" s="299">
        <v>2834.23</v>
      </c>
    </row>
    <row r="7996" spans="1:4" ht="14.4">
      <c r="A7996" s="297" t="s">
        <v>21311</v>
      </c>
      <c r="B7996" s="298" t="s">
        <v>21312</v>
      </c>
      <c r="C7996" s="297" t="s">
        <v>550</v>
      </c>
      <c r="D7996" s="299">
        <v>2863.47</v>
      </c>
    </row>
    <row r="7997" spans="1:4" ht="14.4">
      <c r="A7997" s="297" t="s">
        <v>21313</v>
      </c>
      <c r="B7997" s="298" t="s">
        <v>21314</v>
      </c>
      <c r="C7997" s="297" t="s">
        <v>550</v>
      </c>
      <c r="D7997" s="299">
        <v>2880.19</v>
      </c>
    </row>
    <row r="7998" spans="1:4" ht="14.4">
      <c r="A7998" s="297" t="s">
        <v>21315</v>
      </c>
      <c r="B7998" s="298" t="s">
        <v>21316</v>
      </c>
      <c r="C7998" s="297" t="s">
        <v>550</v>
      </c>
      <c r="D7998" s="299">
        <v>1208.6500000000001</v>
      </c>
    </row>
    <row r="7999" spans="1:4" ht="14.4">
      <c r="A7999" s="297" t="s">
        <v>21317</v>
      </c>
      <c r="B7999" s="298" t="s">
        <v>21318</v>
      </c>
      <c r="C7999" s="297" t="s">
        <v>550</v>
      </c>
      <c r="D7999" s="299">
        <v>1409.89</v>
      </c>
    </row>
    <row r="8000" spans="1:4" ht="14.4">
      <c r="A8000" s="297" t="s">
        <v>21319</v>
      </c>
      <c r="B8000" s="298" t="s">
        <v>21320</v>
      </c>
      <c r="C8000" s="297" t="s">
        <v>550</v>
      </c>
      <c r="D8000" s="299">
        <v>1606.96</v>
      </c>
    </row>
    <row r="8001" spans="1:4" ht="14.4">
      <c r="A8001" s="297" t="s">
        <v>21321</v>
      </c>
      <c r="B8001" s="298" t="s">
        <v>21322</v>
      </c>
      <c r="C8001" s="297" t="s">
        <v>550</v>
      </c>
      <c r="D8001" s="299">
        <v>1808.08</v>
      </c>
    </row>
    <row r="8002" spans="1:4" ht="14.4">
      <c r="A8002" s="297" t="s">
        <v>21323</v>
      </c>
      <c r="B8002" s="298" t="s">
        <v>21324</v>
      </c>
      <c r="C8002" s="297" t="s">
        <v>550</v>
      </c>
      <c r="D8002" s="299">
        <v>2009.18</v>
      </c>
    </row>
    <row r="8003" spans="1:4" ht="14.4">
      <c r="A8003" s="297" t="s">
        <v>21325</v>
      </c>
      <c r="B8003" s="298" t="s">
        <v>21326</v>
      </c>
      <c r="C8003" s="297" t="s">
        <v>550</v>
      </c>
      <c r="D8003" s="299">
        <v>2210.42</v>
      </c>
    </row>
    <row r="8004" spans="1:4" ht="14.4">
      <c r="A8004" s="297" t="s">
        <v>21327</v>
      </c>
      <c r="B8004" s="298" t="s">
        <v>21328</v>
      </c>
      <c r="C8004" s="297" t="s">
        <v>550</v>
      </c>
      <c r="D8004" s="299">
        <v>2411.59</v>
      </c>
    </row>
    <row r="8005" spans="1:4" ht="14.4">
      <c r="A8005" s="297" t="s">
        <v>21329</v>
      </c>
      <c r="B8005" s="298" t="s">
        <v>21330</v>
      </c>
      <c r="C8005" s="297" t="s">
        <v>550</v>
      </c>
      <c r="D8005" s="299">
        <v>2612.77</v>
      </c>
    </row>
    <row r="8006" spans="1:4" ht="14.4">
      <c r="A8006" s="297" t="s">
        <v>21331</v>
      </c>
      <c r="B8006" s="298" t="s">
        <v>21332</v>
      </c>
      <c r="C8006" s="297" t="s">
        <v>550</v>
      </c>
      <c r="D8006" s="299">
        <v>2974.41</v>
      </c>
    </row>
    <row r="8007" spans="1:4" ht="14.4">
      <c r="A8007" s="297" t="s">
        <v>21333</v>
      </c>
      <c r="B8007" s="298" t="s">
        <v>21334</v>
      </c>
      <c r="C8007" s="297" t="s">
        <v>550</v>
      </c>
      <c r="D8007" s="299">
        <v>3012.43</v>
      </c>
    </row>
    <row r="8008" spans="1:4" ht="14.4">
      <c r="A8008" s="297" t="s">
        <v>21335</v>
      </c>
      <c r="B8008" s="298" t="s">
        <v>21336</v>
      </c>
      <c r="C8008" s="297" t="s">
        <v>550</v>
      </c>
      <c r="D8008" s="299">
        <v>3037.74</v>
      </c>
    </row>
    <row r="8009" spans="1:4" ht="14.4">
      <c r="A8009" s="297" t="s">
        <v>21337</v>
      </c>
      <c r="B8009" s="298" t="s">
        <v>21338</v>
      </c>
      <c r="C8009" s="297" t="s">
        <v>550</v>
      </c>
      <c r="D8009" s="299">
        <v>1451.55</v>
      </c>
    </row>
    <row r="8010" spans="1:4" ht="14.4">
      <c r="A8010" s="297" t="s">
        <v>21339</v>
      </c>
      <c r="B8010" s="298" t="s">
        <v>21340</v>
      </c>
      <c r="C8010" s="297" t="s">
        <v>550</v>
      </c>
      <c r="D8010" s="299">
        <v>1699.78</v>
      </c>
    </row>
    <row r="8011" spans="1:4" ht="14.4">
      <c r="A8011" s="297" t="s">
        <v>21341</v>
      </c>
      <c r="B8011" s="298" t="s">
        <v>21342</v>
      </c>
      <c r="C8011" s="297" t="s">
        <v>550</v>
      </c>
      <c r="D8011" s="299">
        <v>1943.98</v>
      </c>
    </row>
    <row r="8012" spans="1:4" ht="14.4">
      <c r="A8012" s="297" t="s">
        <v>21343</v>
      </c>
      <c r="B8012" s="298" t="s">
        <v>21344</v>
      </c>
      <c r="C8012" s="297" t="s">
        <v>550</v>
      </c>
      <c r="D8012" s="299">
        <v>2188.08</v>
      </c>
    </row>
    <row r="8013" spans="1:4" ht="14.4">
      <c r="A8013" s="297" t="s">
        <v>21345</v>
      </c>
      <c r="B8013" s="298" t="s">
        <v>21346</v>
      </c>
      <c r="C8013" s="297" t="s">
        <v>550</v>
      </c>
      <c r="D8013" s="299">
        <v>2436.31</v>
      </c>
    </row>
    <row r="8014" spans="1:4" ht="14.4">
      <c r="A8014" s="297" t="s">
        <v>21347</v>
      </c>
      <c r="B8014" s="298" t="s">
        <v>21348</v>
      </c>
      <c r="C8014" s="297" t="s">
        <v>550</v>
      </c>
      <c r="D8014" s="299">
        <v>1776.04</v>
      </c>
    </row>
    <row r="8015" spans="1:4" ht="14.4">
      <c r="A8015" s="297" t="s">
        <v>21349</v>
      </c>
      <c r="B8015" s="298" t="s">
        <v>21350</v>
      </c>
      <c r="C8015" s="297" t="s">
        <v>550</v>
      </c>
      <c r="D8015" s="299">
        <v>2096.96</v>
      </c>
    </row>
    <row r="8016" spans="1:4" ht="14.4">
      <c r="A8016" s="297" t="s">
        <v>21351</v>
      </c>
      <c r="B8016" s="298" t="s">
        <v>21352</v>
      </c>
      <c r="C8016" s="297" t="s">
        <v>550</v>
      </c>
      <c r="D8016" s="299">
        <v>2417.87</v>
      </c>
    </row>
    <row r="8017" spans="1:4" ht="14.4">
      <c r="A8017" s="297" t="s">
        <v>21353</v>
      </c>
      <c r="B8017" s="298" t="s">
        <v>21354</v>
      </c>
      <c r="C8017" s="297" t="s">
        <v>550</v>
      </c>
      <c r="D8017" s="299">
        <v>2734.72</v>
      </c>
    </row>
    <row r="8018" spans="1:4" ht="14.4">
      <c r="A8018" s="297" t="s">
        <v>21355</v>
      </c>
      <c r="B8018" s="298" t="s">
        <v>21356</v>
      </c>
      <c r="C8018" s="297" t="s">
        <v>550</v>
      </c>
      <c r="D8018" s="299">
        <v>3055.62</v>
      </c>
    </row>
    <row r="8019" spans="1:4" ht="14.4">
      <c r="A8019" s="297" t="s">
        <v>21357</v>
      </c>
      <c r="B8019" s="298" t="s">
        <v>21358</v>
      </c>
      <c r="C8019" s="297" t="s">
        <v>550</v>
      </c>
      <c r="D8019" s="299">
        <v>3376.58</v>
      </c>
    </row>
    <row r="8020" spans="1:4" ht="14.4">
      <c r="A8020" s="297" t="s">
        <v>21359</v>
      </c>
      <c r="B8020" s="298" t="s">
        <v>21360</v>
      </c>
      <c r="C8020" s="297" t="s">
        <v>550</v>
      </c>
      <c r="D8020" s="299">
        <v>3693.4</v>
      </c>
    </row>
    <row r="8021" spans="1:4" ht="14.4">
      <c r="A8021" s="297" t="s">
        <v>21361</v>
      </c>
      <c r="B8021" s="298" t="s">
        <v>21362</v>
      </c>
      <c r="C8021" s="297" t="s">
        <v>550</v>
      </c>
      <c r="D8021" s="299">
        <v>4014.38</v>
      </c>
    </row>
    <row r="8022" spans="1:4" ht="14.4">
      <c r="A8022" s="297" t="s">
        <v>21363</v>
      </c>
      <c r="B8022" s="298" t="s">
        <v>21364</v>
      </c>
      <c r="C8022" s="297" t="s">
        <v>550</v>
      </c>
      <c r="D8022" s="299">
        <v>4578.43</v>
      </c>
    </row>
    <row r="8023" spans="1:4" ht="14.4">
      <c r="A8023" s="297" t="s">
        <v>21365</v>
      </c>
      <c r="B8023" s="298" t="s">
        <v>21366</v>
      </c>
      <c r="C8023" s="297" t="s">
        <v>550</v>
      </c>
      <c r="D8023" s="299">
        <v>4654.3599999999997</v>
      </c>
    </row>
    <row r="8024" spans="1:4" ht="14.4">
      <c r="A8024" s="297" t="s">
        <v>21367</v>
      </c>
      <c r="B8024" s="298" t="s">
        <v>21368</v>
      </c>
      <c r="C8024" s="297" t="s">
        <v>550</v>
      </c>
      <c r="D8024" s="299">
        <v>4704.78</v>
      </c>
    </row>
    <row r="8025" spans="1:4" ht="14.4">
      <c r="A8025" s="297" t="s">
        <v>21369</v>
      </c>
      <c r="B8025" s="298" t="s">
        <v>21370</v>
      </c>
      <c r="C8025" s="297" t="s">
        <v>550</v>
      </c>
      <c r="D8025" s="299">
        <v>2076.65</v>
      </c>
    </row>
    <row r="8026" spans="1:4" ht="14.4">
      <c r="A8026" s="297" t="s">
        <v>21371</v>
      </c>
      <c r="B8026" s="298" t="s">
        <v>21372</v>
      </c>
      <c r="C8026" s="297" t="s">
        <v>550</v>
      </c>
      <c r="D8026" s="299">
        <v>2476.75</v>
      </c>
    </row>
    <row r="8027" spans="1:4" ht="14.4">
      <c r="A8027" s="297" t="s">
        <v>21373</v>
      </c>
      <c r="B8027" s="298" t="s">
        <v>21374</v>
      </c>
      <c r="C8027" s="297" t="s">
        <v>550</v>
      </c>
      <c r="D8027" s="299">
        <v>2872.83</v>
      </c>
    </row>
    <row r="8028" spans="1:4" ht="14.4">
      <c r="A8028" s="297" t="s">
        <v>21375</v>
      </c>
      <c r="B8028" s="298" t="s">
        <v>21376</v>
      </c>
      <c r="C8028" s="297" t="s">
        <v>550</v>
      </c>
      <c r="D8028" s="299">
        <v>3272.87</v>
      </c>
    </row>
    <row r="8029" spans="1:4" ht="14.4">
      <c r="A8029" s="297" t="s">
        <v>21377</v>
      </c>
      <c r="B8029" s="298" t="s">
        <v>21378</v>
      </c>
      <c r="C8029" s="297" t="s">
        <v>550</v>
      </c>
      <c r="D8029" s="299">
        <v>3672.91</v>
      </c>
    </row>
    <row r="8030" spans="1:4" ht="14.4">
      <c r="A8030" s="297" t="s">
        <v>21379</v>
      </c>
      <c r="B8030" s="298" t="s">
        <v>21380</v>
      </c>
      <c r="C8030" s="297" t="s">
        <v>550</v>
      </c>
      <c r="D8030" s="299">
        <v>4068.84</v>
      </c>
    </row>
    <row r="8031" spans="1:4" ht="14.4">
      <c r="A8031" s="297" t="s">
        <v>21381</v>
      </c>
      <c r="B8031" s="298" t="s">
        <v>21382</v>
      </c>
      <c r="C8031" s="297" t="s">
        <v>550</v>
      </c>
      <c r="D8031" s="299">
        <v>4468.96</v>
      </c>
    </row>
    <row r="8032" spans="1:4" ht="14.4">
      <c r="A8032" s="297" t="s">
        <v>21383</v>
      </c>
      <c r="B8032" s="298" t="s">
        <v>21384</v>
      </c>
      <c r="C8032" s="297" t="s">
        <v>550</v>
      </c>
      <c r="D8032" s="299">
        <v>4864.9399999999996</v>
      </c>
    </row>
    <row r="8033" spans="1:4" ht="14.4">
      <c r="A8033" s="297" t="s">
        <v>21385</v>
      </c>
      <c r="B8033" s="298" t="s">
        <v>21386</v>
      </c>
      <c r="C8033" s="297" t="s">
        <v>550</v>
      </c>
      <c r="D8033" s="299">
        <v>5563.01</v>
      </c>
    </row>
    <row r="8034" spans="1:4" ht="14.4">
      <c r="A8034" s="297" t="s">
        <v>21387</v>
      </c>
      <c r="B8034" s="298" t="s">
        <v>21388</v>
      </c>
      <c r="C8034" s="297" t="s">
        <v>550</v>
      </c>
      <c r="D8034" s="299">
        <v>5667.82</v>
      </c>
    </row>
    <row r="8035" spans="1:4" ht="14.4">
      <c r="A8035" s="297" t="s">
        <v>21389</v>
      </c>
      <c r="B8035" s="298" t="s">
        <v>21390</v>
      </c>
      <c r="C8035" s="297" t="s">
        <v>550</v>
      </c>
      <c r="D8035" s="299">
        <v>5726.6</v>
      </c>
    </row>
    <row r="8036" spans="1:4" ht="14.4">
      <c r="A8036" s="297" t="s">
        <v>21391</v>
      </c>
      <c r="B8036" s="298" t="s">
        <v>21392</v>
      </c>
      <c r="C8036" s="297" t="s">
        <v>550</v>
      </c>
      <c r="D8036" s="299">
        <v>2505.8000000000002</v>
      </c>
    </row>
    <row r="8037" spans="1:4" ht="14.4">
      <c r="A8037" s="297" t="s">
        <v>21393</v>
      </c>
      <c r="B8037" s="298" t="s">
        <v>21394</v>
      </c>
      <c r="C8037" s="297" t="s">
        <v>550</v>
      </c>
      <c r="D8037" s="299">
        <v>2994.18</v>
      </c>
    </row>
    <row r="8038" spans="1:4" ht="14.4">
      <c r="A8038" s="297" t="s">
        <v>21395</v>
      </c>
      <c r="B8038" s="298" t="s">
        <v>21396</v>
      </c>
      <c r="C8038" s="297" t="s">
        <v>550</v>
      </c>
      <c r="D8038" s="299">
        <v>3482.55</v>
      </c>
    </row>
    <row r="8039" spans="1:4" ht="14.4">
      <c r="A8039" s="297" t="s">
        <v>21397</v>
      </c>
      <c r="B8039" s="298" t="s">
        <v>21398</v>
      </c>
      <c r="C8039" s="297" t="s">
        <v>550</v>
      </c>
      <c r="D8039" s="299">
        <v>3970.98</v>
      </c>
    </row>
    <row r="8040" spans="1:4" ht="14.4">
      <c r="A8040" s="297" t="s">
        <v>21399</v>
      </c>
      <c r="B8040" s="298" t="s">
        <v>21400</v>
      </c>
      <c r="C8040" s="297" t="s">
        <v>550</v>
      </c>
      <c r="D8040" s="299">
        <v>4459.33</v>
      </c>
    </row>
    <row r="8041" spans="1:4" ht="14.4">
      <c r="A8041" s="297" t="s">
        <v>21401</v>
      </c>
      <c r="B8041" s="298" t="s">
        <v>21402</v>
      </c>
      <c r="C8041" s="297" t="s">
        <v>550</v>
      </c>
      <c r="D8041" s="299">
        <v>4947.6899999999996</v>
      </c>
    </row>
    <row r="8042" spans="1:4" ht="14.4">
      <c r="A8042" s="297" t="s">
        <v>21403</v>
      </c>
      <c r="B8042" s="298" t="s">
        <v>21404</v>
      </c>
      <c r="C8042" s="297" t="s">
        <v>550</v>
      </c>
      <c r="D8042" s="299">
        <v>5436.04</v>
      </c>
    </row>
    <row r="8043" spans="1:4" ht="14.4">
      <c r="A8043" s="297" t="s">
        <v>21405</v>
      </c>
      <c r="B8043" s="298" t="s">
        <v>21406</v>
      </c>
      <c r="C8043" s="297" t="s">
        <v>550</v>
      </c>
      <c r="D8043" s="299">
        <v>5924.47</v>
      </c>
    </row>
    <row r="8044" spans="1:4" ht="14.4">
      <c r="A8044" s="297" t="s">
        <v>21407</v>
      </c>
      <c r="B8044" s="298" t="s">
        <v>21408</v>
      </c>
      <c r="C8044" s="297" t="s">
        <v>550</v>
      </c>
      <c r="D8044" s="299">
        <v>6779.19</v>
      </c>
    </row>
    <row r="8045" spans="1:4" ht="14.4">
      <c r="A8045" s="297" t="s">
        <v>21409</v>
      </c>
      <c r="B8045" s="298" t="s">
        <v>21410</v>
      </c>
      <c r="C8045" s="297" t="s">
        <v>550</v>
      </c>
      <c r="D8045" s="299">
        <v>6908.54</v>
      </c>
    </row>
    <row r="8046" spans="1:4" ht="14.4">
      <c r="A8046" s="297" t="s">
        <v>21411</v>
      </c>
      <c r="B8046" s="298" t="s">
        <v>21412</v>
      </c>
      <c r="C8046" s="297" t="s">
        <v>550</v>
      </c>
      <c r="D8046" s="299">
        <v>6983.72</v>
      </c>
    </row>
    <row r="8047" spans="1:4" ht="14.4">
      <c r="A8047" s="297" t="s">
        <v>21413</v>
      </c>
      <c r="B8047" s="298" t="s">
        <v>21414</v>
      </c>
      <c r="C8047" s="297" t="s">
        <v>550</v>
      </c>
      <c r="D8047" s="299">
        <v>2989.31</v>
      </c>
    </row>
    <row r="8048" spans="1:4" ht="14.4">
      <c r="A8048" s="297" t="s">
        <v>21415</v>
      </c>
      <c r="B8048" s="298" t="s">
        <v>21416</v>
      </c>
      <c r="C8048" s="297" t="s">
        <v>550</v>
      </c>
      <c r="D8048" s="299">
        <v>3549.88</v>
      </c>
    </row>
    <row r="8049" spans="1:4" ht="14.4">
      <c r="A8049" s="297" t="s">
        <v>21417</v>
      </c>
      <c r="B8049" s="298" t="s">
        <v>21418</v>
      </c>
      <c r="C8049" s="297" t="s">
        <v>550</v>
      </c>
      <c r="D8049" s="299">
        <v>4110.5600000000004</v>
      </c>
    </row>
    <row r="8050" spans="1:4" ht="14.4">
      <c r="A8050" s="297" t="s">
        <v>21419</v>
      </c>
      <c r="B8050" s="298" t="s">
        <v>21420</v>
      </c>
      <c r="C8050" s="297" t="s">
        <v>550</v>
      </c>
      <c r="D8050" s="299">
        <v>4671.3</v>
      </c>
    </row>
    <row r="8051" spans="1:4" ht="14.4">
      <c r="A8051" s="297" t="s">
        <v>21421</v>
      </c>
      <c r="B8051" s="298" t="s">
        <v>21422</v>
      </c>
      <c r="C8051" s="297" t="s">
        <v>550</v>
      </c>
      <c r="D8051" s="299">
        <v>5231.99</v>
      </c>
    </row>
    <row r="8052" spans="1:4" ht="14.4">
      <c r="A8052" s="297" t="s">
        <v>21423</v>
      </c>
      <c r="B8052" s="298" t="s">
        <v>21424</v>
      </c>
      <c r="C8052" s="297" t="s">
        <v>550</v>
      </c>
      <c r="D8052" s="299">
        <v>5792.63</v>
      </c>
    </row>
    <row r="8053" spans="1:4" ht="14.4">
      <c r="A8053" s="297" t="s">
        <v>21425</v>
      </c>
      <c r="B8053" s="298" t="s">
        <v>21426</v>
      </c>
      <c r="C8053" s="297" t="s">
        <v>550</v>
      </c>
      <c r="D8053" s="299">
        <v>6353.37</v>
      </c>
    </row>
    <row r="8054" spans="1:4" ht="14.4">
      <c r="A8054" s="297" t="s">
        <v>21427</v>
      </c>
      <c r="B8054" s="298" t="s">
        <v>21428</v>
      </c>
      <c r="C8054" s="297" t="s">
        <v>550</v>
      </c>
      <c r="D8054" s="299">
        <v>6909.87</v>
      </c>
    </row>
    <row r="8055" spans="1:4" ht="14.4">
      <c r="A8055" s="297" t="s">
        <v>21429</v>
      </c>
      <c r="B8055" s="298" t="s">
        <v>21430</v>
      </c>
      <c r="C8055" s="297" t="s">
        <v>550</v>
      </c>
      <c r="D8055" s="299">
        <v>7874.94</v>
      </c>
    </row>
    <row r="8056" spans="1:4" ht="14.4">
      <c r="A8056" s="297" t="s">
        <v>21431</v>
      </c>
      <c r="B8056" s="298" t="s">
        <v>21432</v>
      </c>
      <c r="C8056" s="297" t="s">
        <v>550</v>
      </c>
      <c r="D8056" s="299">
        <v>8034.89</v>
      </c>
    </row>
    <row r="8057" spans="1:4" ht="14.4">
      <c r="A8057" s="297" t="s">
        <v>21433</v>
      </c>
      <c r="B8057" s="298" t="s">
        <v>21434</v>
      </c>
      <c r="C8057" s="297" t="s">
        <v>550</v>
      </c>
      <c r="D8057" s="299">
        <v>8131.74</v>
      </c>
    </row>
    <row r="8058" spans="1:4" ht="14.4">
      <c r="A8058" s="297" t="s">
        <v>21435</v>
      </c>
      <c r="B8058" s="298" t="s">
        <v>21436</v>
      </c>
      <c r="C8058" s="297" t="s">
        <v>550</v>
      </c>
      <c r="D8058" s="299">
        <v>3257.74</v>
      </c>
    </row>
    <row r="8059" spans="1:4" ht="14.4">
      <c r="A8059" s="297" t="s">
        <v>21437</v>
      </c>
      <c r="B8059" s="298" t="s">
        <v>21438</v>
      </c>
      <c r="C8059" s="297" t="s">
        <v>550</v>
      </c>
      <c r="D8059" s="299">
        <v>3875.93</v>
      </c>
    </row>
    <row r="8060" spans="1:4" ht="14.4">
      <c r="A8060" s="297" t="s">
        <v>21439</v>
      </c>
      <c r="B8060" s="298" t="s">
        <v>21440</v>
      </c>
      <c r="C8060" s="297" t="s">
        <v>550</v>
      </c>
      <c r="D8060" s="299">
        <v>4494.13</v>
      </c>
    </row>
    <row r="8061" spans="1:4" ht="14.4">
      <c r="A8061" s="297" t="s">
        <v>21441</v>
      </c>
      <c r="B8061" s="298" t="s">
        <v>21442</v>
      </c>
      <c r="C8061" s="297" t="s">
        <v>550</v>
      </c>
      <c r="D8061" s="299">
        <v>5112.26</v>
      </c>
    </row>
    <row r="8062" spans="1:4" ht="14.4">
      <c r="A8062" s="297" t="s">
        <v>21443</v>
      </c>
      <c r="B8062" s="298" t="s">
        <v>21444</v>
      </c>
      <c r="C8062" s="297" t="s">
        <v>550</v>
      </c>
      <c r="D8062" s="299">
        <v>5730.41</v>
      </c>
    </row>
    <row r="8063" spans="1:4" ht="14.4">
      <c r="A8063" s="297" t="s">
        <v>21445</v>
      </c>
      <c r="B8063" s="298" t="s">
        <v>21446</v>
      </c>
      <c r="C8063" s="297" t="s">
        <v>550</v>
      </c>
      <c r="D8063" s="299">
        <v>6348.51</v>
      </c>
    </row>
    <row r="8064" spans="1:4" ht="14.4">
      <c r="A8064" s="297" t="s">
        <v>21447</v>
      </c>
      <c r="B8064" s="298" t="s">
        <v>21448</v>
      </c>
      <c r="C8064" s="297" t="s">
        <v>550</v>
      </c>
      <c r="D8064" s="299">
        <v>6966.71</v>
      </c>
    </row>
    <row r="8065" spans="1:4" ht="14.4">
      <c r="A8065" s="297" t="s">
        <v>21449</v>
      </c>
      <c r="B8065" s="298" t="s">
        <v>21450</v>
      </c>
      <c r="C8065" s="297" t="s">
        <v>550</v>
      </c>
      <c r="D8065" s="299">
        <v>7584.91</v>
      </c>
    </row>
    <row r="8066" spans="1:4" ht="14.4">
      <c r="A8066" s="297" t="s">
        <v>21451</v>
      </c>
      <c r="B8066" s="298" t="s">
        <v>21452</v>
      </c>
      <c r="C8066" s="297" t="s">
        <v>550</v>
      </c>
      <c r="D8066" s="299">
        <v>8632.2000000000007</v>
      </c>
    </row>
    <row r="8067" spans="1:4" ht="14.4">
      <c r="A8067" s="297" t="s">
        <v>21453</v>
      </c>
      <c r="B8067" s="298" t="s">
        <v>21454</v>
      </c>
      <c r="C8067" s="297" t="s">
        <v>550</v>
      </c>
      <c r="D8067" s="299">
        <v>8821.0499999999993</v>
      </c>
    </row>
    <row r="8068" spans="1:4" ht="14.4">
      <c r="A8068" s="297" t="s">
        <v>21455</v>
      </c>
      <c r="B8068" s="298" t="s">
        <v>21456</v>
      </c>
      <c r="C8068" s="297" t="s">
        <v>550</v>
      </c>
      <c r="D8068" s="299">
        <v>8934.3799999999992</v>
      </c>
    </row>
    <row r="8069" spans="1:4" ht="14.4">
      <c r="A8069" s="297" t="s">
        <v>21457</v>
      </c>
      <c r="B8069" s="298" t="s">
        <v>21458</v>
      </c>
      <c r="C8069" s="297" t="s">
        <v>550</v>
      </c>
      <c r="D8069" s="299">
        <v>3980.31</v>
      </c>
    </row>
    <row r="8070" spans="1:4" ht="14.4">
      <c r="A8070" s="297" t="s">
        <v>21459</v>
      </c>
      <c r="B8070" s="298" t="s">
        <v>21460</v>
      </c>
      <c r="C8070" s="297" t="s">
        <v>550</v>
      </c>
      <c r="D8070" s="299">
        <v>4700.38</v>
      </c>
    </row>
    <row r="8071" spans="1:4" ht="14.4">
      <c r="A8071" s="297" t="s">
        <v>21461</v>
      </c>
      <c r="B8071" s="298" t="s">
        <v>21462</v>
      </c>
      <c r="C8071" s="297" t="s">
        <v>550</v>
      </c>
      <c r="D8071" s="299">
        <v>5420.46</v>
      </c>
    </row>
    <row r="8072" spans="1:4" ht="14.4">
      <c r="A8072" s="297" t="s">
        <v>21463</v>
      </c>
      <c r="B8072" s="298" t="s">
        <v>21464</v>
      </c>
      <c r="C8072" s="297" t="s">
        <v>550</v>
      </c>
      <c r="D8072" s="299">
        <v>6140.62</v>
      </c>
    </row>
    <row r="8073" spans="1:4" ht="14.4">
      <c r="A8073" s="297" t="s">
        <v>21465</v>
      </c>
      <c r="B8073" s="298" t="s">
        <v>21466</v>
      </c>
      <c r="C8073" s="297" t="s">
        <v>550</v>
      </c>
      <c r="D8073" s="299">
        <v>6860.69</v>
      </c>
    </row>
    <row r="8074" spans="1:4" ht="14.4">
      <c r="A8074" s="297" t="s">
        <v>21467</v>
      </c>
      <c r="B8074" s="298" t="s">
        <v>21468</v>
      </c>
      <c r="C8074" s="297" t="s">
        <v>550</v>
      </c>
      <c r="D8074" s="299">
        <v>7580.79</v>
      </c>
    </row>
    <row r="8075" spans="1:4" ht="14.4">
      <c r="A8075" s="297" t="s">
        <v>21469</v>
      </c>
      <c r="B8075" s="298" t="s">
        <v>21470</v>
      </c>
      <c r="C8075" s="297" t="s">
        <v>550</v>
      </c>
      <c r="D8075" s="299">
        <v>8300.9</v>
      </c>
    </row>
    <row r="8076" spans="1:4" ht="14.4">
      <c r="A8076" s="297" t="s">
        <v>21471</v>
      </c>
      <c r="B8076" s="298" t="s">
        <v>21472</v>
      </c>
      <c r="C8076" s="297" t="s">
        <v>550</v>
      </c>
      <c r="D8076" s="299">
        <v>9021.02</v>
      </c>
    </row>
    <row r="8077" spans="1:4" ht="14.4">
      <c r="A8077" s="297" t="s">
        <v>21473</v>
      </c>
      <c r="B8077" s="298" t="s">
        <v>21474</v>
      </c>
      <c r="C8077" s="297" t="s">
        <v>550</v>
      </c>
      <c r="D8077" s="299">
        <v>10244.15</v>
      </c>
    </row>
    <row r="8078" spans="1:4" ht="14.4">
      <c r="A8078" s="297" t="s">
        <v>21475</v>
      </c>
      <c r="B8078" s="298" t="s">
        <v>21476</v>
      </c>
      <c r="C8078" s="297" t="s">
        <v>550</v>
      </c>
      <c r="D8078" s="299">
        <v>10465.780000000001</v>
      </c>
    </row>
    <row r="8079" spans="1:4" ht="14.4">
      <c r="A8079" s="297" t="s">
        <v>21477</v>
      </c>
      <c r="B8079" s="298" t="s">
        <v>21478</v>
      </c>
      <c r="C8079" s="297" t="s">
        <v>550</v>
      </c>
      <c r="D8079" s="299">
        <v>10595.49</v>
      </c>
    </row>
    <row r="8080" spans="1:4" ht="14.4">
      <c r="A8080" s="297" t="s">
        <v>21479</v>
      </c>
      <c r="B8080" s="298" t="s">
        <v>21480</v>
      </c>
      <c r="C8080" s="297" t="s">
        <v>550</v>
      </c>
      <c r="D8080" s="299">
        <v>4329.97</v>
      </c>
    </row>
    <row r="8081" spans="1:4" ht="14.4">
      <c r="A8081" s="297" t="s">
        <v>21481</v>
      </c>
      <c r="B8081" s="298" t="s">
        <v>21482</v>
      </c>
      <c r="C8081" s="297" t="s">
        <v>550</v>
      </c>
      <c r="D8081" s="299">
        <v>5140.79</v>
      </c>
    </row>
    <row r="8082" spans="1:4" ht="14.4">
      <c r="A8082" s="297" t="s">
        <v>21483</v>
      </c>
      <c r="B8082" s="298" t="s">
        <v>21484</v>
      </c>
      <c r="C8082" s="297" t="s">
        <v>550</v>
      </c>
      <c r="D8082" s="299">
        <v>5951.61</v>
      </c>
    </row>
    <row r="8083" spans="1:4" ht="14.4">
      <c r="A8083" s="297" t="s">
        <v>21485</v>
      </c>
      <c r="B8083" s="298" t="s">
        <v>21486</v>
      </c>
      <c r="C8083" s="297" t="s">
        <v>550</v>
      </c>
      <c r="D8083" s="299">
        <v>6762.37</v>
      </c>
    </row>
    <row r="8084" spans="1:4" ht="14.4">
      <c r="A8084" s="297" t="s">
        <v>21487</v>
      </c>
      <c r="B8084" s="298" t="s">
        <v>21488</v>
      </c>
      <c r="C8084" s="297" t="s">
        <v>550</v>
      </c>
      <c r="D8084" s="299">
        <v>7573.05</v>
      </c>
    </row>
    <row r="8085" spans="1:4" ht="14.4">
      <c r="A8085" s="297" t="s">
        <v>21489</v>
      </c>
      <c r="B8085" s="298" t="s">
        <v>21490</v>
      </c>
      <c r="C8085" s="297" t="s">
        <v>550</v>
      </c>
      <c r="D8085" s="299">
        <v>8383.81</v>
      </c>
    </row>
    <row r="8086" spans="1:4" ht="14.4">
      <c r="A8086" s="297" t="s">
        <v>21491</v>
      </c>
      <c r="B8086" s="298" t="s">
        <v>21492</v>
      </c>
      <c r="C8086" s="297" t="s">
        <v>550</v>
      </c>
      <c r="D8086" s="299">
        <v>9194.5499999999993</v>
      </c>
    </row>
    <row r="8087" spans="1:4" ht="14.4">
      <c r="A8087" s="297" t="s">
        <v>21493</v>
      </c>
      <c r="B8087" s="298" t="s">
        <v>21494</v>
      </c>
      <c r="C8087" s="297" t="s">
        <v>550</v>
      </c>
      <c r="D8087" s="299">
        <v>10005.33</v>
      </c>
    </row>
    <row r="8088" spans="1:4" ht="14.4">
      <c r="A8088" s="297" t="s">
        <v>21495</v>
      </c>
      <c r="B8088" s="298" t="s">
        <v>21496</v>
      </c>
      <c r="C8088" s="297" t="s">
        <v>550</v>
      </c>
      <c r="D8088" s="299">
        <v>11380.12</v>
      </c>
    </row>
    <row r="8089" spans="1:4" ht="14.4">
      <c r="A8089" s="297" t="s">
        <v>21497</v>
      </c>
      <c r="B8089" s="298" t="s">
        <v>21498</v>
      </c>
      <c r="C8089" s="297" t="s">
        <v>550</v>
      </c>
      <c r="D8089" s="299">
        <v>11636.02</v>
      </c>
    </row>
    <row r="8090" spans="1:4" ht="14.4">
      <c r="A8090" s="297" t="s">
        <v>21499</v>
      </c>
      <c r="B8090" s="298" t="s">
        <v>21500</v>
      </c>
      <c r="C8090" s="297" t="s">
        <v>550</v>
      </c>
      <c r="D8090" s="299">
        <v>11787.07</v>
      </c>
    </row>
    <row r="8091" spans="1:4" ht="14.4">
      <c r="A8091" s="297" t="s">
        <v>21501</v>
      </c>
      <c r="B8091" s="298" t="s">
        <v>21502</v>
      </c>
      <c r="C8091" s="297" t="s">
        <v>550</v>
      </c>
      <c r="D8091" s="299">
        <v>5353.66</v>
      </c>
    </row>
    <row r="8092" spans="1:4" ht="14.4">
      <c r="A8092" s="297" t="s">
        <v>21503</v>
      </c>
      <c r="B8092" s="298" t="s">
        <v>21504</v>
      </c>
      <c r="C8092" s="297" t="s">
        <v>550</v>
      </c>
      <c r="D8092" s="299">
        <v>6413.93</v>
      </c>
    </row>
    <row r="8093" spans="1:4" ht="14.4">
      <c r="A8093" s="297" t="s">
        <v>21505</v>
      </c>
      <c r="B8093" s="298" t="s">
        <v>21506</v>
      </c>
      <c r="C8093" s="297" t="s">
        <v>550</v>
      </c>
      <c r="D8093" s="299">
        <v>7474.12</v>
      </c>
    </row>
    <row r="8094" spans="1:4" ht="14.4">
      <c r="A8094" s="297" t="s">
        <v>21507</v>
      </c>
      <c r="B8094" s="298" t="s">
        <v>21508</v>
      </c>
      <c r="C8094" s="297" t="s">
        <v>550</v>
      </c>
      <c r="D8094" s="299">
        <v>8534.2800000000007</v>
      </c>
    </row>
    <row r="8095" spans="1:4" ht="14.4">
      <c r="A8095" s="297" t="s">
        <v>21509</v>
      </c>
      <c r="B8095" s="298" t="s">
        <v>21510</v>
      </c>
      <c r="C8095" s="297" t="s">
        <v>550</v>
      </c>
      <c r="D8095" s="299">
        <v>9598.4599999999991</v>
      </c>
    </row>
    <row r="8096" spans="1:4" ht="14.4">
      <c r="A8096" s="297" t="s">
        <v>21511</v>
      </c>
      <c r="B8096" s="298" t="s">
        <v>21512</v>
      </c>
      <c r="C8096" s="297" t="s">
        <v>550</v>
      </c>
      <c r="D8096" s="299">
        <v>10658.7</v>
      </c>
    </row>
    <row r="8097" spans="1:4" ht="14.4">
      <c r="A8097" s="297" t="s">
        <v>21513</v>
      </c>
      <c r="B8097" s="298" t="s">
        <v>21514</v>
      </c>
      <c r="C8097" s="297" t="s">
        <v>550</v>
      </c>
      <c r="D8097" s="299">
        <v>11873.75</v>
      </c>
    </row>
    <row r="8098" spans="1:4" ht="14.4">
      <c r="A8098" s="297" t="s">
        <v>21515</v>
      </c>
      <c r="B8098" s="298" t="s">
        <v>21516</v>
      </c>
      <c r="C8098" s="297" t="s">
        <v>550</v>
      </c>
      <c r="D8098" s="299">
        <v>12779.14</v>
      </c>
    </row>
    <row r="8099" spans="1:4" ht="14.4">
      <c r="A8099" s="297" t="s">
        <v>21517</v>
      </c>
      <c r="B8099" s="298" t="s">
        <v>21518</v>
      </c>
      <c r="C8099" s="297" t="s">
        <v>550</v>
      </c>
      <c r="D8099" s="299">
        <v>14581.94</v>
      </c>
    </row>
    <row r="8100" spans="1:4" ht="14.4">
      <c r="A8100" s="297" t="s">
        <v>21519</v>
      </c>
      <c r="B8100" s="298" t="s">
        <v>21520</v>
      </c>
      <c r="C8100" s="297" t="s">
        <v>550</v>
      </c>
      <c r="D8100" s="299">
        <v>14910.26</v>
      </c>
    </row>
    <row r="8101" spans="1:4" ht="14.4">
      <c r="A8101" s="297" t="s">
        <v>21521</v>
      </c>
      <c r="B8101" s="298" t="s">
        <v>21522</v>
      </c>
      <c r="C8101" s="297" t="s">
        <v>550</v>
      </c>
      <c r="D8101" s="299">
        <v>15109.7</v>
      </c>
    </row>
    <row r="8102" spans="1:4" ht="14.4">
      <c r="A8102" s="297" t="s">
        <v>21523</v>
      </c>
      <c r="B8102" s="298" t="s">
        <v>21524</v>
      </c>
      <c r="C8102" s="297" t="s">
        <v>550</v>
      </c>
      <c r="D8102" s="299">
        <v>11807.25</v>
      </c>
    </row>
    <row r="8103" spans="1:4" ht="14.4">
      <c r="A8103" s="297" t="s">
        <v>21525</v>
      </c>
      <c r="B8103" s="298" t="s">
        <v>21526</v>
      </c>
      <c r="C8103" s="297" t="s">
        <v>550</v>
      </c>
      <c r="D8103" s="299">
        <v>13725.36</v>
      </c>
    </row>
    <row r="8104" spans="1:4" ht="14.4">
      <c r="A8104" s="297" t="s">
        <v>21527</v>
      </c>
      <c r="B8104" s="298" t="s">
        <v>21528</v>
      </c>
      <c r="C8104" s="297" t="s">
        <v>550</v>
      </c>
      <c r="D8104" s="299">
        <v>15639.35</v>
      </c>
    </row>
    <row r="8105" spans="1:4" ht="14.4">
      <c r="A8105" s="297" t="s">
        <v>21529</v>
      </c>
      <c r="B8105" s="298" t="s">
        <v>21530</v>
      </c>
      <c r="C8105" s="297" t="s">
        <v>550</v>
      </c>
      <c r="D8105" s="299">
        <v>17557.48</v>
      </c>
    </row>
    <row r="8106" spans="1:4" ht="14.4">
      <c r="A8106" s="297" t="s">
        <v>21531</v>
      </c>
      <c r="B8106" s="298" t="s">
        <v>21532</v>
      </c>
      <c r="C8106" s="297" t="s">
        <v>550</v>
      </c>
      <c r="D8106" s="299">
        <v>19471.66</v>
      </c>
    </row>
    <row r="8107" spans="1:4" ht="14.4">
      <c r="A8107" s="297" t="s">
        <v>21533</v>
      </c>
      <c r="B8107" s="298" t="s">
        <v>21534</v>
      </c>
      <c r="C8107" s="297" t="s">
        <v>550</v>
      </c>
      <c r="D8107" s="299">
        <v>21385.7</v>
      </c>
    </row>
    <row r="8108" spans="1:4" ht="14.4">
      <c r="A8108" s="297" t="s">
        <v>21535</v>
      </c>
      <c r="B8108" s="298" t="s">
        <v>21536</v>
      </c>
      <c r="C8108" s="297" t="s">
        <v>550</v>
      </c>
      <c r="D8108" s="299">
        <v>23303.79</v>
      </c>
    </row>
    <row r="8109" spans="1:4" ht="14.4">
      <c r="A8109" s="297" t="s">
        <v>21537</v>
      </c>
      <c r="B8109" s="298" t="s">
        <v>21538</v>
      </c>
      <c r="C8109" s="297" t="s">
        <v>550</v>
      </c>
      <c r="D8109" s="299">
        <v>25217.78</v>
      </c>
    </row>
    <row r="8110" spans="1:4" ht="14.4">
      <c r="A8110" s="297" t="s">
        <v>21539</v>
      </c>
      <c r="B8110" s="298" t="s">
        <v>21540</v>
      </c>
      <c r="C8110" s="297" t="s">
        <v>550</v>
      </c>
      <c r="D8110" s="299">
        <v>27131.89</v>
      </c>
    </row>
    <row r="8111" spans="1:4" ht="14.4">
      <c r="A8111" s="297" t="s">
        <v>21541</v>
      </c>
      <c r="B8111" s="298" t="s">
        <v>21542</v>
      </c>
      <c r="C8111" s="297" t="s">
        <v>550</v>
      </c>
      <c r="D8111" s="299">
        <v>29050.02</v>
      </c>
    </row>
    <row r="8112" spans="1:4" ht="14.4">
      <c r="A8112" s="297" t="s">
        <v>21543</v>
      </c>
      <c r="B8112" s="298" t="s">
        <v>21544</v>
      </c>
      <c r="C8112" s="297" t="s">
        <v>550</v>
      </c>
      <c r="D8112" s="299">
        <v>32127.040000000001</v>
      </c>
    </row>
    <row r="8113" spans="1:4" ht="14.4">
      <c r="A8113" s="297" t="s">
        <v>21545</v>
      </c>
      <c r="B8113" s="298" t="s">
        <v>21546</v>
      </c>
      <c r="C8113" s="297" t="s">
        <v>550</v>
      </c>
      <c r="D8113" s="299">
        <v>32663.16</v>
      </c>
    </row>
    <row r="8114" spans="1:4" ht="14.4">
      <c r="A8114" s="297" t="s">
        <v>21547</v>
      </c>
      <c r="B8114" s="298" t="s">
        <v>21548</v>
      </c>
      <c r="C8114" s="297" t="s">
        <v>550</v>
      </c>
      <c r="D8114" s="299">
        <v>32988.959999999999</v>
      </c>
    </row>
    <row r="8115" spans="1:4" ht="14.4">
      <c r="A8115" s="297" t="s">
        <v>21549</v>
      </c>
      <c r="B8115" s="298" t="s">
        <v>21550</v>
      </c>
      <c r="C8115" s="297" t="s">
        <v>550</v>
      </c>
      <c r="D8115" s="299">
        <v>1171.55</v>
      </c>
    </row>
    <row r="8116" spans="1:4" ht="14.4">
      <c r="A8116" s="297" t="s">
        <v>21551</v>
      </c>
      <c r="B8116" s="298" t="s">
        <v>21552</v>
      </c>
      <c r="C8116" s="297" t="s">
        <v>550</v>
      </c>
      <c r="D8116" s="299">
        <v>1372.76</v>
      </c>
    </row>
    <row r="8117" spans="1:4" ht="14.4">
      <c r="A8117" s="297" t="s">
        <v>21553</v>
      </c>
      <c r="B8117" s="298" t="s">
        <v>21554</v>
      </c>
      <c r="C8117" s="297" t="s">
        <v>550</v>
      </c>
      <c r="D8117" s="299">
        <v>1569.83</v>
      </c>
    </row>
    <row r="8118" spans="1:4" ht="14.4">
      <c r="A8118" s="297" t="s">
        <v>21555</v>
      </c>
      <c r="B8118" s="298" t="s">
        <v>21556</v>
      </c>
      <c r="C8118" s="297" t="s">
        <v>550</v>
      </c>
      <c r="D8118" s="299">
        <v>1770.95</v>
      </c>
    </row>
    <row r="8119" spans="1:4" ht="14.4">
      <c r="A8119" s="297" t="s">
        <v>21557</v>
      </c>
      <c r="B8119" s="298" t="s">
        <v>21558</v>
      </c>
      <c r="C8119" s="297" t="s">
        <v>550</v>
      </c>
      <c r="D8119" s="299">
        <v>1972.06</v>
      </c>
    </row>
    <row r="8120" spans="1:4" ht="14.4">
      <c r="A8120" s="297" t="s">
        <v>21559</v>
      </c>
      <c r="B8120" s="298" t="s">
        <v>21560</v>
      </c>
      <c r="C8120" s="297" t="s">
        <v>550</v>
      </c>
      <c r="D8120" s="299">
        <v>2173.29</v>
      </c>
    </row>
    <row r="8121" spans="1:4" ht="14.4">
      <c r="A8121" s="297" t="s">
        <v>21561</v>
      </c>
      <c r="B8121" s="298" t="s">
        <v>21562</v>
      </c>
      <c r="C8121" s="297" t="s">
        <v>550</v>
      </c>
      <c r="D8121" s="299">
        <v>2374.4699999999998</v>
      </c>
    </row>
    <row r="8122" spans="1:4" ht="14.4">
      <c r="A8122" s="297" t="s">
        <v>21563</v>
      </c>
      <c r="B8122" s="298" t="s">
        <v>21564</v>
      </c>
      <c r="C8122" s="297" t="s">
        <v>550</v>
      </c>
      <c r="D8122" s="299">
        <v>2575.64</v>
      </c>
    </row>
    <row r="8123" spans="1:4" ht="14.4">
      <c r="A8123" s="297" t="s">
        <v>21565</v>
      </c>
      <c r="B8123" s="298" t="s">
        <v>21566</v>
      </c>
      <c r="C8123" s="297" t="s">
        <v>550</v>
      </c>
      <c r="D8123" s="299">
        <v>2937.32</v>
      </c>
    </row>
    <row r="8124" spans="1:4" ht="14.4">
      <c r="A8124" s="297" t="s">
        <v>21567</v>
      </c>
      <c r="B8124" s="298" t="s">
        <v>21568</v>
      </c>
      <c r="C8124" s="297" t="s">
        <v>550</v>
      </c>
      <c r="D8124" s="299">
        <v>2975.32</v>
      </c>
    </row>
    <row r="8125" spans="1:4" ht="14.4">
      <c r="A8125" s="297" t="s">
        <v>21569</v>
      </c>
      <c r="B8125" s="298" t="s">
        <v>21570</v>
      </c>
      <c r="C8125" s="297" t="s">
        <v>550</v>
      </c>
      <c r="D8125" s="299">
        <v>3000.62</v>
      </c>
    </row>
    <row r="8126" spans="1:4" ht="14.4">
      <c r="A8126" s="297" t="s">
        <v>21571</v>
      </c>
      <c r="B8126" s="298" t="s">
        <v>21572</v>
      </c>
      <c r="C8126" s="297" t="s">
        <v>550</v>
      </c>
      <c r="D8126" s="299">
        <v>20999.55</v>
      </c>
    </row>
    <row r="8127" spans="1:4" ht="14.4">
      <c r="A8127" s="297" t="s">
        <v>21573</v>
      </c>
      <c r="B8127" s="298" t="s">
        <v>21574</v>
      </c>
      <c r="C8127" s="297" t="s">
        <v>550</v>
      </c>
      <c r="D8127" s="299">
        <v>24228.23</v>
      </c>
    </row>
    <row r="8128" spans="1:4" ht="14.4">
      <c r="A8128" s="297" t="s">
        <v>21575</v>
      </c>
      <c r="B8128" s="298" t="s">
        <v>21576</v>
      </c>
      <c r="C8128" s="297" t="s">
        <v>550</v>
      </c>
      <c r="D8128" s="299">
        <v>27461.03</v>
      </c>
    </row>
    <row r="8129" spans="1:4" ht="14.4">
      <c r="A8129" s="297" t="s">
        <v>21577</v>
      </c>
      <c r="B8129" s="298" t="s">
        <v>21578</v>
      </c>
      <c r="C8129" s="297" t="s">
        <v>550</v>
      </c>
      <c r="D8129" s="299">
        <v>30693.66</v>
      </c>
    </row>
    <row r="8130" spans="1:4" ht="14.4">
      <c r="A8130" s="297" t="s">
        <v>21579</v>
      </c>
      <c r="B8130" s="298" t="s">
        <v>21580</v>
      </c>
      <c r="C8130" s="297" t="s">
        <v>550</v>
      </c>
      <c r="D8130" s="299">
        <v>33922.29</v>
      </c>
    </row>
    <row r="8131" spans="1:4" ht="14.4">
      <c r="A8131" s="297" t="s">
        <v>21581</v>
      </c>
      <c r="B8131" s="298" t="s">
        <v>21582</v>
      </c>
      <c r="C8131" s="297" t="s">
        <v>550</v>
      </c>
      <c r="D8131" s="299">
        <v>37155.07</v>
      </c>
    </row>
    <row r="8132" spans="1:4" ht="14.4">
      <c r="A8132" s="297" t="s">
        <v>21583</v>
      </c>
      <c r="B8132" s="298" t="s">
        <v>21584</v>
      </c>
      <c r="C8132" s="297" t="s">
        <v>550</v>
      </c>
      <c r="D8132" s="299">
        <v>40387.760000000002</v>
      </c>
    </row>
    <row r="8133" spans="1:4" ht="14.4">
      <c r="A8133" s="297" t="s">
        <v>21585</v>
      </c>
      <c r="B8133" s="298" t="s">
        <v>21586</v>
      </c>
      <c r="C8133" s="297" t="s">
        <v>550</v>
      </c>
      <c r="D8133" s="299">
        <v>43616.36</v>
      </c>
    </row>
    <row r="8134" spans="1:4" ht="14.4">
      <c r="A8134" s="297" t="s">
        <v>21587</v>
      </c>
      <c r="B8134" s="298" t="s">
        <v>21588</v>
      </c>
      <c r="C8134" s="297" t="s">
        <v>550</v>
      </c>
      <c r="D8134" s="299">
        <v>46849.120000000003</v>
      </c>
    </row>
    <row r="8135" spans="1:4" ht="14.4">
      <c r="A8135" s="297" t="s">
        <v>21589</v>
      </c>
      <c r="B8135" s="298" t="s">
        <v>21590</v>
      </c>
      <c r="C8135" s="297" t="s">
        <v>550</v>
      </c>
      <c r="D8135" s="299">
        <v>50081.91</v>
      </c>
    </row>
    <row r="8136" spans="1:4" ht="14.4">
      <c r="A8136" s="297" t="s">
        <v>21591</v>
      </c>
      <c r="B8136" s="298" t="s">
        <v>21592</v>
      </c>
      <c r="C8136" s="297" t="s">
        <v>550</v>
      </c>
      <c r="D8136" s="299">
        <v>55255.25</v>
      </c>
    </row>
    <row r="8137" spans="1:4" ht="14.4">
      <c r="A8137" s="297" t="s">
        <v>21593</v>
      </c>
      <c r="B8137" s="298" t="s">
        <v>21594</v>
      </c>
      <c r="C8137" s="297" t="s">
        <v>550</v>
      </c>
      <c r="D8137" s="299">
        <v>56183.87</v>
      </c>
    </row>
    <row r="8138" spans="1:4" ht="14.4">
      <c r="A8138" s="297" t="s">
        <v>21595</v>
      </c>
      <c r="B8138" s="298" t="s">
        <v>21596</v>
      </c>
      <c r="C8138" s="297" t="s">
        <v>550</v>
      </c>
      <c r="D8138" s="299">
        <v>56740.2</v>
      </c>
    </row>
    <row r="8139" spans="1:4" ht="14.4">
      <c r="A8139" s="297" t="s">
        <v>21597</v>
      </c>
      <c r="B8139" s="298" t="s">
        <v>21598</v>
      </c>
      <c r="C8139" s="297" t="s">
        <v>550</v>
      </c>
      <c r="D8139" s="299">
        <v>28609.45</v>
      </c>
    </row>
    <row r="8140" spans="1:4" ht="14.4">
      <c r="A8140" s="297" t="s">
        <v>21599</v>
      </c>
      <c r="B8140" s="298" t="s">
        <v>21600</v>
      </c>
      <c r="C8140" s="297" t="s">
        <v>550</v>
      </c>
      <c r="D8140" s="299">
        <v>32908.160000000003</v>
      </c>
    </row>
    <row r="8141" spans="1:4" ht="14.4">
      <c r="A8141" s="297" t="s">
        <v>21601</v>
      </c>
      <c r="B8141" s="298" t="s">
        <v>21602</v>
      </c>
      <c r="C8141" s="297" t="s">
        <v>550</v>
      </c>
      <c r="D8141" s="299">
        <v>37210.949999999997</v>
      </c>
    </row>
    <row r="8142" spans="1:4" ht="14.4">
      <c r="A8142" s="297" t="s">
        <v>21603</v>
      </c>
      <c r="B8142" s="298" t="s">
        <v>21604</v>
      </c>
      <c r="C8142" s="297" t="s">
        <v>550</v>
      </c>
      <c r="D8142" s="299">
        <v>41509.769999999997</v>
      </c>
    </row>
    <row r="8143" spans="1:4" ht="14.4">
      <c r="A8143" s="297" t="s">
        <v>21605</v>
      </c>
      <c r="B8143" s="298" t="s">
        <v>21606</v>
      </c>
      <c r="C8143" s="297" t="s">
        <v>550</v>
      </c>
      <c r="D8143" s="299">
        <v>45812.59</v>
      </c>
    </row>
    <row r="8144" spans="1:4" ht="14.4">
      <c r="A8144" s="297" t="s">
        <v>21607</v>
      </c>
      <c r="B8144" s="298" t="s">
        <v>21608</v>
      </c>
      <c r="C8144" s="297" t="s">
        <v>550</v>
      </c>
      <c r="D8144" s="299">
        <v>50111.3</v>
      </c>
    </row>
    <row r="8145" spans="1:4" ht="14.4">
      <c r="A8145" s="297" t="s">
        <v>21609</v>
      </c>
      <c r="B8145" s="298" t="s">
        <v>21610</v>
      </c>
      <c r="C8145" s="297" t="s">
        <v>550</v>
      </c>
      <c r="D8145" s="299">
        <v>54414.05</v>
      </c>
    </row>
    <row r="8146" spans="1:4" ht="14.4">
      <c r="A8146" s="297" t="s">
        <v>21611</v>
      </c>
      <c r="B8146" s="298" t="s">
        <v>21612</v>
      </c>
      <c r="C8146" s="297" t="s">
        <v>550</v>
      </c>
      <c r="D8146" s="299">
        <v>58716.91</v>
      </c>
    </row>
    <row r="8147" spans="1:4" ht="14.4">
      <c r="A8147" s="297" t="s">
        <v>21613</v>
      </c>
      <c r="B8147" s="298" t="s">
        <v>21614</v>
      </c>
      <c r="C8147" s="297" t="s">
        <v>550</v>
      </c>
      <c r="D8147" s="299">
        <v>63015.6</v>
      </c>
    </row>
    <row r="8148" spans="1:4" ht="14.4">
      <c r="A8148" s="297" t="s">
        <v>21615</v>
      </c>
      <c r="B8148" s="298" t="s">
        <v>21616</v>
      </c>
      <c r="C8148" s="297" t="s">
        <v>550</v>
      </c>
      <c r="D8148" s="299">
        <v>67318.399999999994</v>
      </c>
    </row>
    <row r="8149" spans="1:4" ht="14.4">
      <c r="A8149" s="297" t="s">
        <v>21617</v>
      </c>
      <c r="B8149" s="298" t="s">
        <v>21618</v>
      </c>
      <c r="C8149" s="297" t="s">
        <v>550</v>
      </c>
      <c r="D8149" s="299">
        <v>74195.66</v>
      </c>
    </row>
    <row r="8150" spans="1:4" ht="14.4">
      <c r="A8150" s="297" t="s">
        <v>21619</v>
      </c>
      <c r="B8150" s="298" t="s">
        <v>21620</v>
      </c>
      <c r="C8150" s="297" t="s">
        <v>550</v>
      </c>
      <c r="D8150" s="299">
        <v>75443.53</v>
      </c>
    </row>
    <row r="8151" spans="1:4" ht="14.4">
      <c r="A8151" s="297" t="s">
        <v>21621</v>
      </c>
      <c r="B8151" s="298" t="s">
        <v>21622</v>
      </c>
      <c r="C8151" s="297" t="s">
        <v>550</v>
      </c>
      <c r="D8151" s="299">
        <v>76188.12</v>
      </c>
    </row>
    <row r="8152" spans="1:4" ht="14.4">
      <c r="A8152" s="297" t="s">
        <v>21623</v>
      </c>
      <c r="B8152" s="298" t="s">
        <v>21624</v>
      </c>
      <c r="C8152" s="297" t="s">
        <v>550</v>
      </c>
      <c r="D8152" s="299">
        <v>2680.49</v>
      </c>
    </row>
    <row r="8153" spans="1:4" ht="14.4">
      <c r="A8153" s="297" t="s">
        <v>21625</v>
      </c>
      <c r="B8153" s="298" t="s">
        <v>21626</v>
      </c>
      <c r="C8153" s="297" t="s">
        <v>550</v>
      </c>
      <c r="D8153" s="299">
        <v>2924.63</v>
      </c>
    </row>
    <row r="8154" spans="1:4" ht="14.4">
      <c r="A8154" s="297" t="s">
        <v>21627</v>
      </c>
      <c r="B8154" s="298" t="s">
        <v>21628</v>
      </c>
      <c r="C8154" s="297" t="s">
        <v>550</v>
      </c>
      <c r="D8154" s="299">
        <v>3168.78</v>
      </c>
    </row>
    <row r="8155" spans="1:4" ht="14.4">
      <c r="A8155" s="297" t="s">
        <v>21629</v>
      </c>
      <c r="B8155" s="298" t="s">
        <v>21630</v>
      </c>
      <c r="C8155" s="297" t="s">
        <v>550</v>
      </c>
      <c r="D8155" s="299">
        <v>3607.98</v>
      </c>
    </row>
    <row r="8156" spans="1:4" ht="14.4">
      <c r="A8156" s="297" t="s">
        <v>21631</v>
      </c>
      <c r="B8156" s="298" t="s">
        <v>21632</v>
      </c>
      <c r="C8156" s="297" t="s">
        <v>550</v>
      </c>
      <c r="D8156" s="299">
        <v>3662.94</v>
      </c>
    </row>
    <row r="8157" spans="1:4" ht="14.4">
      <c r="A8157" s="297" t="s">
        <v>21633</v>
      </c>
      <c r="B8157" s="298" t="s">
        <v>21634</v>
      </c>
      <c r="C8157" s="297" t="s">
        <v>550</v>
      </c>
      <c r="D8157" s="299">
        <v>3696.67</v>
      </c>
    </row>
    <row r="8158" spans="1:4" ht="14.4">
      <c r="A8158" s="297" t="s">
        <v>21635</v>
      </c>
      <c r="B8158" s="298" t="s">
        <v>21636</v>
      </c>
      <c r="C8158" s="297" t="s">
        <v>550</v>
      </c>
      <c r="D8158" s="299">
        <v>1390.92</v>
      </c>
    </row>
    <row r="8159" spans="1:4" ht="14.4">
      <c r="A8159" s="297" t="s">
        <v>21637</v>
      </c>
      <c r="B8159" s="298" t="s">
        <v>21638</v>
      </c>
      <c r="C8159" s="297" t="s">
        <v>550</v>
      </c>
      <c r="D8159" s="299">
        <v>1635.08</v>
      </c>
    </row>
    <row r="8160" spans="1:4" ht="14.4">
      <c r="A8160" s="297" t="s">
        <v>21639</v>
      </c>
      <c r="B8160" s="298" t="s">
        <v>21640</v>
      </c>
      <c r="C8160" s="297" t="s">
        <v>550</v>
      </c>
      <c r="D8160" s="299">
        <v>1879.27</v>
      </c>
    </row>
    <row r="8161" spans="1:4" ht="14.4">
      <c r="A8161" s="297" t="s">
        <v>21641</v>
      </c>
      <c r="B8161" s="298" t="s">
        <v>21642</v>
      </c>
      <c r="C8161" s="297" t="s">
        <v>550</v>
      </c>
      <c r="D8161" s="299">
        <v>2127.42</v>
      </c>
    </row>
    <row r="8162" spans="1:4" ht="14.4">
      <c r="A8162" s="297" t="s">
        <v>21643</v>
      </c>
      <c r="B8162" s="298" t="s">
        <v>21644</v>
      </c>
      <c r="C8162" s="297" t="s">
        <v>550</v>
      </c>
      <c r="D8162" s="299">
        <v>2371.59</v>
      </c>
    </row>
    <row r="8163" spans="1:4" ht="14.4">
      <c r="A8163" s="297" t="s">
        <v>21645</v>
      </c>
      <c r="B8163" s="298" t="s">
        <v>21646</v>
      </c>
      <c r="C8163" s="297" t="s">
        <v>550</v>
      </c>
      <c r="D8163" s="299">
        <v>2615.7800000000002</v>
      </c>
    </row>
    <row r="8164" spans="1:4" ht="14.4">
      <c r="A8164" s="297" t="s">
        <v>21647</v>
      </c>
      <c r="B8164" s="298" t="s">
        <v>21648</v>
      </c>
      <c r="C8164" s="297" t="s">
        <v>550</v>
      </c>
      <c r="D8164" s="299">
        <v>2859.91</v>
      </c>
    </row>
    <row r="8165" spans="1:4" ht="14.4">
      <c r="A8165" s="297" t="s">
        <v>21649</v>
      </c>
      <c r="B8165" s="298" t="s">
        <v>21650</v>
      </c>
      <c r="C8165" s="297" t="s">
        <v>550</v>
      </c>
      <c r="D8165" s="299">
        <v>3108.17</v>
      </c>
    </row>
    <row r="8166" spans="1:4" ht="14.4">
      <c r="A8166" s="297" t="s">
        <v>21651</v>
      </c>
      <c r="B8166" s="298" t="s">
        <v>21652</v>
      </c>
      <c r="C8166" s="297" t="s">
        <v>550</v>
      </c>
      <c r="D8166" s="299">
        <v>3543.27</v>
      </c>
    </row>
    <row r="8167" spans="1:4" ht="14.4">
      <c r="A8167" s="297" t="s">
        <v>21653</v>
      </c>
      <c r="B8167" s="298" t="s">
        <v>21654</v>
      </c>
      <c r="C8167" s="297" t="s">
        <v>550</v>
      </c>
      <c r="D8167" s="299">
        <v>3598.22</v>
      </c>
    </row>
    <row r="8168" spans="1:4" ht="14.4">
      <c r="A8168" s="297" t="s">
        <v>21655</v>
      </c>
      <c r="B8168" s="298" t="s">
        <v>21656</v>
      </c>
      <c r="C8168" s="297" t="s">
        <v>550</v>
      </c>
      <c r="D8168" s="299">
        <v>3631.96</v>
      </c>
    </row>
    <row r="8169" spans="1:4" ht="14.4">
      <c r="A8169" s="297" t="s">
        <v>21657</v>
      </c>
      <c r="B8169" s="298" t="s">
        <v>21658</v>
      </c>
      <c r="C8169" s="297" t="s">
        <v>550</v>
      </c>
      <c r="D8169" s="299">
        <v>1778.19</v>
      </c>
    </row>
    <row r="8170" spans="1:4" ht="14.4">
      <c r="A8170" s="297" t="s">
        <v>21659</v>
      </c>
      <c r="B8170" s="298" t="s">
        <v>21660</v>
      </c>
      <c r="C8170" s="297" t="s">
        <v>550</v>
      </c>
      <c r="D8170" s="299">
        <v>2099.09</v>
      </c>
    </row>
    <row r="8171" spans="1:4" ht="14.4">
      <c r="A8171" s="297" t="s">
        <v>21661</v>
      </c>
      <c r="B8171" s="298" t="s">
        <v>21662</v>
      </c>
      <c r="C8171" s="297" t="s">
        <v>550</v>
      </c>
      <c r="D8171" s="299">
        <v>2420.02</v>
      </c>
    </row>
    <row r="8172" spans="1:4" ht="14.4">
      <c r="A8172" s="297" t="s">
        <v>21663</v>
      </c>
      <c r="B8172" s="298" t="s">
        <v>21664</v>
      </c>
      <c r="C8172" s="297" t="s">
        <v>550</v>
      </c>
      <c r="D8172" s="299">
        <v>2736.86</v>
      </c>
    </row>
    <row r="8173" spans="1:4" ht="14.4">
      <c r="A8173" s="297" t="s">
        <v>21665</v>
      </c>
      <c r="B8173" s="298" t="s">
        <v>21666</v>
      </c>
      <c r="C8173" s="297" t="s">
        <v>550</v>
      </c>
      <c r="D8173" s="299">
        <v>3057.77</v>
      </c>
    </row>
    <row r="8174" spans="1:4" ht="14.4">
      <c r="A8174" s="297" t="s">
        <v>21667</v>
      </c>
      <c r="B8174" s="298" t="s">
        <v>21668</v>
      </c>
      <c r="C8174" s="297" t="s">
        <v>550</v>
      </c>
      <c r="D8174" s="299">
        <v>3378.73</v>
      </c>
    </row>
    <row r="8175" spans="1:4" ht="14.4">
      <c r="A8175" s="297" t="s">
        <v>21669</v>
      </c>
      <c r="B8175" s="298" t="s">
        <v>21670</v>
      </c>
      <c r="C8175" s="297" t="s">
        <v>550</v>
      </c>
      <c r="D8175" s="299">
        <v>3695.55</v>
      </c>
    </row>
    <row r="8176" spans="1:4" ht="14.4">
      <c r="A8176" s="297" t="s">
        <v>21671</v>
      </c>
      <c r="B8176" s="298" t="s">
        <v>21672</v>
      </c>
      <c r="C8176" s="297" t="s">
        <v>550</v>
      </c>
      <c r="D8176" s="299">
        <v>4016.52</v>
      </c>
    </row>
    <row r="8177" spans="1:4" ht="14.4">
      <c r="A8177" s="297" t="s">
        <v>21673</v>
      </c>
      <c r="B8177" s="298" t="s">
        <v>21674</v>
      </c>
      <c r="C8177" s="297" t="s">
        <v>550</v>
      </c>
      <c r="D8177" s="299">
        <v>4580.58</v>
      </c>
    </row>
    <row r="8178" spans="1:4" ht="14.4">
      <c r="A8178" s="297" t="s">
        <v>21675</v>
      </c>
      <c r="B8178" s="298" t="s">
        <v>21676</v>
      </c>
      <c r="C8178" s="297" t="s">
        <v>550</v>
      </c>
      <c r="D8178" s="299">
        <v>4656.51</v>
      </c>
    </row>
    <row r="8179" spans="1:4" ht="14.4">
      <c r="A8179" s="297" t="s">
        <v>21677</v>
      </c>
      <c r="B8179" s="298" t="s">
        <v>21678</v>
      </c>
      <c r="C8179" s="297" t="s">
        <v>550</v>
      </c>
      <c r="D8179" s="299">
        <v>4706.92</v>
      </c>
    </row>
    <row r="8180" spans="1:4" ht="14.4">
      <c r="A8180" s="297" t="s">
        <v>21679</v>
      </c>
      <c r="B8180" s="298" t="s">
        <v>21680</v>
      </c>
      <c r="C8180" s="297" t="s">
        <v>550</v>
      </c>
      <c r="D8180" s="299">
        <v>1791.1</v>
      </c>
    </row>
    <row r="8181" spans="1:4" ht="14.4">
      <c r="A8181" s="297" t="s">
        <v>21681</v>
      </c>
      <c r="B8181" s="298" t="s">
        <v>21682</v>
      </c>
      <c r="C8181" s="297" t="s">
        <v>550</v>
      </c>
      <c r="D8181" s="299">
        <v>2107.96</v>
      </c>
    </row>
    <row r="8182" spans="1:4" ht="14.4">
      <c r="A8182" s="297" t="s">
        <v>21683</v>
      </c>
      <c r="B8182" s="298" t="s">
        <v>21684</v>
      </c>
      <c r="C8182" s="297" t="s">
        <v>550</v>
      </c>
      <c r="D8182" s="299">
        <v>2428.86</v>
      </c>
    </row>
    <row r="8183" spans="1:4" ht="14.4">
      <c r="A8183" s="297" t="s">
        <v>21685</v>
      </c>
      <c r="B8183" s="298" t="s">
        <v>21686</v>
      </c>
      <c r="C8183" s="297" t="s">
        <v>550</v>
      </c>
      <c r="D8183" s="299">
        <v>2749.82</v>
      </c>
    </row>
    <row r="8184" spans="1:4" ht="14.4">
      <c r="A8184" s="297" t="s">
        <v>21687</v>
      </c>
      <c r="B8184" s="298" t="s">
        <v>21688</v>
      </c>
      <c r="C8184" s="297" t="s">
        <v>550</v>
      </c>
      <c r="D8184" s="299">
        <v>3070.72</v>
      </c>
    </row>
    <row r="8185" spans="1:4" ht="14.4">
      <c r="A8185" s="297" t="s">
        <v>21689</v>
      </c>
      <c r="B8185" s="298" t="s">
        <v>21690</v>
      </c>
      <c r="C8185" s="297" t="s">
        <v>550</v>
      </c>
      <c r="D8185" s="299">
        <v>3387.58</v>
      </c>
    </row>
    <row r="8186" spans="1:4" ht="14.4">
      <c r="A8186" s="297" t="s">
        <v>21691</v>
      </c>
      <c r="B8186" s="298" t="s">
        <v>21692</v>
      </c>
      <c r="C8186" s="297" t="s">
        <v>550</v>
      </c>
      <c r="D8186" s="299">
        <v>3708.49</v>
      </c>
    </row>
    <row r="8187" spans="1:4" ht="14.4">
      <c r="A8187" s="297" t="s">
        <v>21693</v>
      </c>
      <c r="B8187" s="298" t="s">
        <v>21694</v>
      </c>
      <c r="C8187" s="297" t="s">
        <v>550</v>
      </c>
      <c r="D8187" s="299">
        <v>4029.48</v>
      </c>
    </row>
    <row r="8188" spans="1:4" ht="14.4">
      <c r="A8188" s="297" t="s">
        <v>21695</v>
      </c>
      <c r="B8188" s="298" t="s">
        <v>21696</v>
      </c>
      <c r="C8188" s="297" t="s">
        <v>550</v>
      </c>
      <c r="D8188" s="299">
        <v>4589.4799999999996</v>
      </c>
    </row>
    <row r="8189" spans="1:4" ht="14.4">
      <c r="A8189" s="297" t="s">
        <v>21697</v>
      </c>
      <c r="B8189" s="298" t="s">
        <v>21698</v>
      </c>
      <c r="C8189" s="297" t="s">
        <v>550</v>
      </c>
      <c r="D8189" s="299">
        <v>4669.46</v>
      </c>
    </row>
    <row r="8190" spans="1:4" ht="14.4">
      <c r="A8190" s="297" t="s">
        <v>21699</v>
      </c>
      <c r="B8190" s="298" t="s">
        <v>21700</v>
      </c>
      <c r="C8190" s="297" t="s">
        <v>550</v>
      </c>
      <c r="D8190" s="299">
        <v>4723.3100000000004</v>
      </c>
    </row>
    <row r="8191" spans="1:4" ht="14.4">
      <c r="A8191" s="297" t="s">
        <v>21701</v>
      </c>
      <c r="B8191" s="298" t="s">
        <v>21702</v>
      </c>
      <c r="C8191" s="297" t="s">
        <v>550</v>
      </c>
      <c r="D8191" s="299">
        <v>2081.11</v>
      </c>
    </row>
    <row r="8192" spans="1:4" ht="14.4">
      <c r="A8192" s="297" t="s">
        <v>21703</v>
      </c>
      <c r="B8192" s="298" t="s">
        <v>21704</v>
      </c>
      <c r="C8192" s="297" t="s">
        <v>550</v>
      </c>
      <c r="D8192" s="299">
        <v>2481.1799999999998</v>
      </c>
    </row>
    <row r="8193" spans="1:4" ht="14.4">
      <c r="A8193" s="297" t="s">
        <v>21705</v>
      </c>
      <c r="B8193" s="298" t="s">
        <v>21706</v>
      </c>
      <c r="C8193" s="297" t="s">
        <v>550</v>
      </c>
      <c r="D8193" s="299">
        <v>2877.26</v>
      </c>
    </row>
    <row r="8194" spans="1:4" ht="14.4">
      <c r="A8194" s="297" t="s">
        <v>21707</v>
      </c>
      <c r="B8194" s="298" t="s">
        <v>21708</v>
      </c>
      <c r="C8194" s="297" t="s">
        <v>550</v>
      </c>
      <c r="D8194" s="299">
        <v>3277.32</v>
      </c>
    </row>
    <row r="8195" spans="1:4" ht="14.4">
      <c r="A8195" s="297" t="s">
        <v>21709</v>
      </c>
      <c r="B8195" s="298" t="s">
        <v>21710</v>
      </c>
      <c r="C8195" s="297" t="s">
        <v>550</v>
      </c>
      <c r="D8195" s="299">
        <v>3677.35</v>
      </c>
    </row>
    <row r="8196" spans="1:4" ht="14.4">
      <c r="A8196" s="297" t="s">
        <v>21711</v>
      </c>
      <c r="B8196" s="298" t="s">
        <v>21712</v>
      </c>
      <c r="C8196" s="297" t="s">
        <v>550</v>
      </c>
      <c r="D8196" s="299">
        <v>4073.29</v>
      </c>
    </row>
    <row r="8197" spans="1:4" ht="14.4">
      <c r="A8197" s="297" t="s">
        <v>21713</v>
      </c>
      <c r="B8197" s="298" t="s">
        <v>21714</v>
      </c>
      <c r="C8197" s="297" t="s">
        <v>550</v>
      </c>
      <c r="D8197" s="299">
        <v>4473.3999999999996</v>
      </c>
    </row>
    <row r="8198" spans="1:4" ht="14.4">
      <c r="A8198" s="297" t="s">
        <v>21715</v>
      </c>
      <c r="B8198" s="298" t="s">
        <v>21716</v>
      </c>
      <c r="C8198" s="297" t="s">
        <v>550</v>
      </c>
      <c r="D8198" s="299">
        <v>4869.37</v>
      </c>
    </row>
    <row r="8199" spans="1:4" ht="14.4">
      <c r="A8199" s="297" t="s">
        <v>21717</v>
      </c>
      <c r="B8199" s="298" t="s">
        <v>21718</v>
      </c>
      <c r="C8199" s="297" t="s">
        <v>550</v>
      </c>
      <c r="D8199" s="299">
        <v>5567.44</v>
      </c>
    </row>
    <row r="8200" spans="1:4" ht="14.4">
      <c r="A8200" s="297" t="s">
        <v>21719</v>
      </c>
      <c r="B8200" s="298" t="s">
        <v>21720</v>
      </c>
      <c r="C8200" s="297" t="s">
        <v>550</v>
      </c>
      <c r="D8200" s="299">
        <v>5672.25</v>
      </c>
    </row>
    <row r="8201" spans="1:4" ht="14.4">
      <c r="A8201" s="297" t="s">
        <v>21721</v>
      </c>
      <c r="B8201" s="298" t="s">
        <v>21722</v>
      </c>
      <c r="C8201" s="297" t="s">
        <v>550</v>
      </c>
      <c r="D8201" s="299">
        <v>5731.04</v>
      </c>
    </row>
    <row r="8202" spans="1:4" ht="14.4">
      <c r="A8202" s="297" t="s">
        <v>21723</v>
      </c>
      <c r="B8202" s="298" t="s">
        <v>21724</v>
      </c>
      <c r="C8202" s="297" t="s">
        <v>550</v>
      </c>
      <c r="D8202" s="299">
        <v>2197.87</v>
      </c>
    </row>
    <row r="8203" spans="1:4" ht="14.4">
      <c r="A8203" s="297" t="s">
        <v>21725</v>
      </c>
      <c r="B8203" s="298" t="s">
        <v>21726</v>
      </c>
      <c r="C8203" s="297" t="s">
        <v>550</v>
      </c>
      <c r="D8203" s="299">
        <v>2597.94</v>
      </c>
    </row>
    <row r="8204" spans="1:4" ht="14.4">
      <c r="A8204" s="297" t="s">
        <v>21727</v>
      </c>
      <c r="B8204" s="298" t="s">
        <v>21728</v>
      </c>
      <c r="C8204" s="297" t="s">
        <v>550</v>
      </c>
      <c r="D8204" s="299">
        <v>2994.02</v>
      </c>
    </row>
    <row r="8205" spans="1:4" ht="14.4">
      <c r="A8205" s="297" t="s">
        <v>21729</v>
      </c>
      <c r="B8205" s="298" t="s">
        <v>21730</v>
      </c>
      <c r="C8205" s="297" t="s">
        <v>550</v>
      </c>
      <c r="D8205" s="299">
        <v>3394.06</v>
      </c>
    </row>
    <row r="8206" spans="1:4" ht="14.4">
      <c r="A8206" s="297" t="s">
        <v>21731</v>
      </c>
      <c r="B8206" s="298" t="s">
        <v>21732</v>
      </c>
      <c r="C8206" s="297" t="s">
        <v>550</v>
      </c>
      <c r="D8206" s="299">
        <v>3790.05</v>
      </c>
    </row>
    <row r="8207" spans="1:4" ht="14.4">
      <c r="A8207" s="297" t="s">
        <v>21733</v>
      </c>
      <c r="B8207" s="298" t="s">
        <v>21734</v>
      </c>
      <c r="C8207" s="297" t="s">
        <v>550</v>
      </c>
      <c r="D8207" s="299">
        <v>4190.0600000000004</v>
      </c>
    </row>
    <row r="8208" spans="1:4" ht="14.4">
      <c r="A8208" s="297" t="s">
        <v>21735</v>
      </c>
      <c r="B8208" s="298" t="s">
        <v>21736</v>
      </c>
      <c r="C8208" s="297" t="s">
        <v>550</v>
      </c>
      <c r="D8208" s="299">
        <v>4590.16</v>
      </c>
    </row>
    <row r="8209" spans="1:4" ht="14.4">
      <c r="A8209" s="297" t="s">
        <v>21737</v>
      </c>
      <c r="B8209" s="298" t="s">
        <v>21738</v>
      </c>
      <c r="C8209" s="297" t="s">
        <v>550</v>
      </c>
      <c r="D8209" s="299">
        <v>4986.17</v>
      </c>
    </row>
    <row r="8210" spans="1:4" ht="14.4">
      <c r="A8210" s="297" t="s">
        <v>21739</v>
      </c>
      <c r="B8210" s="298" t="s">
        <v>21740</v>
      </c>
      <c r="C8210" s="297" t="s">
        <v>550</v>
      </c>
      <c r="D8210" s="299">
        <v>5684.2</v>
      </c>
    </row>
    <row r="8211" spans="1:4" ht="14.4">
      <c r="A8211" s="297" t="s">
        <v>21741</v>
      </c>
      <c r="B8211" s="298" t="s">
        <v>21742</v>
      </c>
      <c r="C8211" s="297" t="s">
        <v>550</v>
      </c>
      <c r="D8211" s="299">
        <v>5789.02</v>
      </c>
    </row>
    <row r="8212" spans="1:4" ht="14.4">
      <c r="A8212" s="297" t="s">
        <v>21743</v>
      </c>
      <c r="B8212" s="298" t="s">
        <v>21744</v>
      </c>
      <c r="C8212" s="297" t="s">
        <v>550</v>
      </c>
      <c r="D8212" s="299">
        <v>5847.78</v>
      </c>
    </row>
    <row r="8213" spans="1:4" ht="14.4">
      <c r="A8213" s="297" t="s">
        <v>21745</v>
      </c>
      <c r="B8213" s="298" t="s">
        <v>21746</v>
      </c>
      <c r="C8213" s="297" t="s">
        <v>550</v>
      </c>
      <c r="D8213" s="299">
        <v>2534.5300000000002</v>
      </c>
    </row>
    <row r="8214" spans="1:4" ht="14.4">
      <c r="A8214" s="297" t="s">
        <v>21747</v>
      </c>
      <c r="B8214" s="298" t="s">
        <v>21748</v>
      </c>
      <c r="C8214" s="297" t="s">
        <v>550</v>
      </c>
      <c r="D8214" s="299">
        <v>3022.91</v>
      </c>
    </row>
    <row r="8215" spans="1:4" ht="14.4">
      <c r="A8215" s="297" t="s">
        <v>21749</v>
      </c>
      <c r="B8215" s="298" t="s">
        <v>21750</v>
      </c>
      <c r="C8215" s="297" t="s">
        <v>550</v>
      </c>
      <c r="D8215" s="299">
        <v>3511.26</v>
      </c>
    </row>
    <row r="8216" spans="1:4" ht="14.4">
      <c r="A8216" s="297" t="s">
        <v>21751</v>
      </c>
      <c r="B8216" s="298" t="s">
        <v>21752</v>
      </c>
      <c r="C8216" s="297" t="s">
        <v>550</v>
      </c>
      <c r="D8216" s="299">
        <v>3999.7</v>
      </c>
    </row>
    <row r="8217" spans="1:4" ht="14.4">
      <c r="A8217" s="297" t="s">
        <v>21753</v>
      </c>
      <c r="B8217" s="298" t="s">
        <v>21754</v>
      </c>
      <c r="C8217" s="297" t="s">
        <v>550</v>
      </c>
      <c r="D8217" s="299">
        <v>4488.0600000000004</v>
      </c>
    </row>
    <row r="8218" spans="1:4" ht="14.4">
      <c r="A8218" s="297" t="s">
        <v>21755</v>
      </c>
      <c r="B8218" s="298" t="s">
        <v>21756</v>
      </c>
      <c r="C8218" s="297" t="s">
        <v>550</v>
      </c>
      <c r="D8218" s="299">
        <v>4976.41</v>
      </c>
    </row>
    <row r="8219" spans="1:4" ht="14.4">
      <c r="A8219" s="297" t="s">
        <v>21757</v>
      </c>
      <c r="B8219" s="298" t="s">
        <v>21758</v>
      </c>
      <c r="C8219" s="297" t="s">
        <v>550</v>
      </c>
      <c r="D8219" s="299">
        <v>5464.77</v>
      </c>
    </row>
    <row r="8220" spans="1:4" ht="14.4">
      <c r="A8220" s="297" t="s">
        <v>21759</v>
      </c>
      <c r="B8220" s="298" t="s">
        <v>21760</v>
      </c>
      <c r="C8220" s="297" t="s">
        <v>550</v>
      </c>
      <c r="D8220" s="299">
        <v>5953.18</v>
      </c>
    </row>
    <row r="8221" spans="1:4" ht="14.4">
      <c r="A8221" s="297" t="s">
        <v>21761</v>
      </c>
      <c r="B8221" s="298" t="s">
        <v>21762</v>
      </c>
      <c r="C8221" s="297" t="s">
        <v>550</v>
      </c>
      <c r="D8221" s="299">
        <v>6807.91</v>
      </c>
    </row>
    <row r="8222" spans="1:4" ht="14.4">
      <c r="A8222" s="297" t="s">
        <v>21763</v>
      </c>
      <c r="B8222" s="298" t="s">
        <v>21764</v>
      </c>
      <c r="C8222" s="297" t="s">
        <v>550</v>
      </c>
      <c r="D8222" s="299">
        <v>6937.26</v>
      </c>
    </row>
    <row r="8223" spans="1:4" ht="14.4">
      <c r="A8223" s="297" t="s">
        <v>21765</v>
      </c>
      <c r="B8223" s="298" t="s">
        <v>21766</v>
      </c>
      <c r="C8223" s="297" t="s">
        <v>550</v>
      </c>
      <c r="D8223" s="299">
        <v>7012.43</v>
      </c>
    </row>
    <row r="8224" spans="1:4" ht="14.4">
      <c r="A8224" s="297" t="s">
        <v>21767</v>
      </c>
      <c r="B8224" s="298" t="s">
        <v>21768</v>
      </c>
      <c r="C8224" s="297" t="s">
        <v>550</v>
      </c>
      <c r="D8224" s="299">
        <v>2667.82</v>
      </c>
    </row>
    <row r="8225" spans="1:4" ht="14.4">
      <c r="A8225" s="297" t="s">
        <v>21769</v>
      </c>
      <c r="B8225" s="298" t="s">
        <v>21770</v>
      </c>
      <c r="C8225" s="297" t="s">
        <v>550</v>
      </c>
      <c r="D8225" s="299">
        <v>3156.21</v>
      </c>
    </row>
    <row r="8226" spans="1:4" ht="14.4">
      <c r="A8226" s="297" t="s">
        <v>21771</v>
      </c>
      <c r="B8226" s="298" t="s">
        <v>21772</v>
      </c>
      <c r="C8226" s="297" t="s">
        <v>550</v>
      </c>
      <c r="D8226" s="299">
        <v>3644.56</v>
      </c>
    </row>
    <row r="8227" spans="1:4" ht="14.4">
      <c r="A8227" s="297" t="s">
        <v>21773</v>
      </c>
      <c r="B8227" s="298" t="s">
        <v>21774</v>
      </c>
      <c r="C8227" s="297" t="s">
        <v>550</v>
      </c>
      <c r="D8227" s="299">
        <v>4132.99</v>
      </c>
    </row>
    <row r="8228" spans="1:4" ht="14.4">
      <c r="A8228" s="297" t="s">
        <v>21775</v>
      </c>
      <c r="B8228" s="298" t="s">
        <v>21776</v>
      </c>
      <c r="C8228" s="297" t="s">
        <v>550</v>
      </c>
      <c r="D8228" s="299">
        <v>4621.3</v>
      </c>
    </row>
    <row r="8229" spans="1:4" ht="14.4">
      <c r="A8229" s="297" t="s">
        <v>21777</v>
      </c>
      <c r="B8229" s="298" t="s">
        <v>21778</v>
      </c>
      <c r="C8229" s="297" t="s">
        <v>550</v>
      </c>
      <c r="D8229" s="299">
        <v>5109.71</v>
      </c>
    </row>
    <row r="8230" spans="1:4" ht="14.4">
      <c r="A8230" s="297" t="s">
        <v>21779</v>
      </c>
      <c r="B8230" s="298" t="s">
        <v>21780</v>
      </c>
      <c r="C8230" s="297" t="s">
        <v>550</v>
      </c>
      <c r="D8230" s="299">
        <v>5598.04</v>
      </c>
    </row>
    <row r="8231" spans="1:4" ht="14.4">
      <c r="A8231" s="297" t="s">
        <v>21781</v>
      </c>
      <c r="B8231" s="298" t="s">
        <v>21782</v>
      </c>
      <c r="C8231" s="297" t="s">
        <v>550</v>
      </c>
      <c r="D8231" s="299">
        <v>6086.46</v>
      </c>
    </row>
    <row r="8232" spans="1:4" ht="14.4">
      <c r="A8232" s="297" t="s">
        <v>21783</v>
      </c>
      <c r="B8232" s="298" t="s">
        <v>21784</v>
      </c>
      <c r="C8232" s="297" t="s">
        <v>550</v>
      </c>
      <c r="D8232" s="299">
        <v>6937.11</v>
      </c>
    </row>
    <row r="8233" spans="1:4" ht="14.4">
      <c r="A8233" s="297" t="s">
        <v>21785</v>
      </c>
      <c r="B8233" s="298" t="s">
        <v>21786</v>
      </c>
      <c r="C8233" s="297" t="s">
        <v>550</v>
      </c>
      <c r="D8233" s="299">
        <v>7066.5</v>
      </c>
    </row>
    <row r="8234" spans="1:4" ht="14.4">
      <c r="A8234" s="297" t="s">
        <v>21787</v>
      </c>
      <c r="B8234" s="298" t="s">
        <v>21788</v>
      </c>
      <c r="C8234" s="297" t="s">
        <v>550</v>
      </c>
      <c r="D8234" s="299">
        <v>7145.7</v>
      </c>
    </row>
    <row r="8235" spans="1:4" ht="14.4">
      <c r="A8235" s="297" t="s">
        <v>21789</v>
      </c>
      <c r="B8235" s="298" t="s">
        <v>21790</v>
      </c>
      <c r="C8235" s="297" t="s">
        <v>550</v>
      </c>
      <c r="D8235" s="299">
        <v>3014.42</v>
      </c>
    </row>
    <row r="8236" spans="1:4" ht="14.4">
      <c r="A8236" s="297" t="s">
        <v>21791</v>
      </c>
      <c r="B8236" s="298" t="s">
        <v>21792</v>
      </c>
      <c r="C8236" s="297" t="s">
        <v>550</v>
      </c>
      <c r="D8236" s="299">
        <v>3575</v>
      </c>
    </row>
    <row r="8237" spans="1:4" ht="14.4">
      <c r="A8237" s="297" t="s">
        <v>21793</v>
      </c>
      <c r="B8237" s="298" t="s">
        <v>21794</v>
      </c>
      <c r="C8237" s="297" t="s">
        <v>550</v>
      </c>
      <c r="D8237" s="299">
        <v>4135.6499999999996</v>
      </c>
    </row>
    <row r="8238" spans="1:4" ht="14.4">
      <c r="A8238" s="297" t="s">
        <v>21795</v>
      </c>
      <c r="B8238" s="298" t="s">
        <v>21796</v>
      </c>
      <c r="C8238" s="297" t="s">
        <v>550</v>
      </c>
      <c r="D8238" s="299">
        <v>4696.41</v>
      </c>
    </row>
    <row r="8239" spans="1:4" ht="14.4">
      <c r="A8239" s="297" t="s">
        <v>21797</v>
      </c>
      <c r="B8239" s="298" t="s">
        <v>21798</v>
      </c>
      <c r="C8239" s="297" t="s">
        <v>550</v>
      </c>
      <c r="D8239" s="299">
        <v>5257.09</v>
      </c>
    </row>
    <row r="8240" spans="1:4" ht="14.4">
      <c r="A8240" s="297" t="s">
        <v>21799</v>
      </c>
      <c r="B8240" s="298" t="s">
        <v>21800</v>
      </c>
      <c r="C8240" s="297" t="s">
        <v>550</v>
      </c>
      <c r="D8240" s="299">
        <v>5817.73</v>
      </c>
    </row>
    <row r="8241" spans="1:4" ht="14.4">
      <c r="A8241" s="297" t="s">
        <v>21801</v>
      </c>
      <c r="B8241" s="298" t="s">
        <v>21802</v>
      </c>
      <c r="C8241" s="297" t="s">
        <v>550</v>
      </c>
      <c r="D8241" s="299">
        <v>6378.46</v>
      </c>
    </row>
    <row r="8242" spans="1:4" ht="14.4">
      <c r="A8242" s="297" t="s">
        <v>21803</v>
      </c>
      <c r="B8242" s="298" t="s">
        <v>21804</v>
      </c>
      <c r="C8242" s="297" t="s">
        <v>550</v>
      </c>
      <c r="D8242" s="299">
        <v>6934.96</v>
      </c>
    </row>
    <row r="8243" spans="1:4" ht="14.4">
      <c r="A8243" s="297" t="s">
        <v>21805</v>
      </c>
      <c r="B8243" s="298" t="s">
        <v>21806</v>
      </c>
      <c r="C8243" s="297" t="s">
        <v>550</v>
      </c>
      <c r="D8243" s="299">
        <v>7900.05</v>
      </c>
    </row>
    <row r="8244" spans="1:4" ht="14.4">
      <c r="A8244" s="297" t="s">
        <v>21807</v>
      </c>
      <c r="B8244" s="298" t="s">
        <v>21808</v>
      </c>
      <c r="C8244" s="297" t="s">
        <v>550</v>
      </c>
      <c r="D8244" s="299">
        <v>8060</v>
      </c>
    </row>
    <row r="8245" spans="1:4" ht="14.4">
      <c r="A8245" s="297" t="s">
        <v>21809</v>
      </c>
      <c r="B8245" s="298" t="s">
        <v>21810</v>
      </c>
      <c r="C8245" s="297" t="s">
        <v>550</v>
      </c>
      <c r="D8245" s="299">
        <v>8156.86</v>
      </c>
    </row>
    <row r="8246" spans="1:4" ht="14.4">
      <c r="A8246" s="297" t="s">
        <v>21811</v>
      </c>
      <c r="B8246" s="298" t="s">
        <v>21812</v>
      </c>
      <c r="C8246" s="297" t="s">
        <v>550</v>
      </c>
      <c r="D8246" s="299">
        <v>3142.68</v>
      </c>
    </row>
    <row r="8247" spans="1:4" ht="14.4">
      <c r="A8247" s="297" t="s">
        <v>21813</v>
      </c>
      <c r="B8247" s="298" t="s">
        <v>21814</v>
      </c>
      <c r="C8247" s="297" t="s">
        <v>550</v>
      </c>
      <c r="D8247" s="299">
        <v>3703.26</v>
      </c>
    </row>
    <row r="8248" spans="1:4" ht="14.4">
      <c r="A8248" s="297" t="s">
        <v>21815</v>
      </c>
      <c r="B8248" s="298" t="s">
        <v>21816</v>
      </c>
      <c r="C8248" s="297" t="s">
        <v>550</v>
      </c>
      <c r="D8248" s="299">
        <v>4263.92</v>
      </c>
    </row>
    <row r="8249" spans="1:4" ht="14.4">
      <c r="A8249" s="297" t="s">
        <v>21817</v>
      </c>
      <c r="B8249" s="298" t="s">
        <v>21818</v>
      </c>
      <c r="C8249" s="297" t="s">
        <v>550</v>
      </c>
      <c r="D8249" s="299">
        <v>4824.67</v>
      </c>
    </row>
    <row r="8250" spans="1:4" ht="14.4">
      <c r="A8250" s="297" t="s">
        <v>21819</v>
      </c>
      <c r="B8250" s="298" t="s">
        <v>21820</v>
      </c>
      <c r="C8250" s="297" t="s">
        <v>550</v>
      </c>
      <c r="D8250" s="299">
        <v>5385.34</v>
      </c>
    </row>
    <row r="8251" spans="1:4" ht="14.4">
      <c r="A8251" s="297" t="s">
        <v>21821</v>
      </c>
      <c r="B8251" s="298" t="s">
        <v>21822</v>
      </c>
      <c r="C8251" s="297" t="s">
        <v>550</v>
      </c>
      <c r="D8251" s="299">
        <v>5946.03</v>
      </c>
    </row>
    <row r="8252" spans="1:4" ht="14.4">
      <c r="A8252" s="297" t="s">
        <v>21823</v>
      </c>
      <c r="B8252" s="298" t="s">
        <v>21824</v>
      </c>
      <c r="C8252" s="297" t="s">
        <v>550</v>
      </c>
      <c r="D8252" s="299">
        <v>6506.73</v>
      </c>
    </row>
    <row r="8253" spans="1:4" ht="14.4">
      <c r="A8253" s="297" t="s">
        <v>21825</v>
      </c>
      <c r="B8253" s="298" t="s">
        <v>21826</v>
      </c>
      <c r="C8253" s="297" t="s">
        <v>550</v>
      </c>
      <c r="D8253" s="299">
        <v>7063.25</v>
      </c>
    </row>
    <row r="8254" spans="1:4" ht="14.4">
      <c r="A8254" s="297" t="s">
        <v>21827</v>
      </c>
      <c r="B8254" s="298" t="s">
        <v>21828</v>
      </c>
      <c r="C8254" s="297" t="s">
        <v>550</v>
      </c>
      <c r="D8254" s="299">
        <v>8028.3</v>
      </c>
    </row>
    <row r="8255" spans="1:4" ht="14.4">
      <c r="A8255" s="297" t="s">
        <v>21829</v>
      </c>
      <c r="B8255" s="298" t="s">
        <v>21830</v>
      </c>
      <c r="C8255" s="297" t="s">
        <v>550</v>
      </c>
      <c r="D8255" s="299">
        <v>8188.27</v>
      </c>
    </row>
    <row r="8256" spans="1:4" ht="14.4">
      <c r="A8256" s="297" t="s">
        <v>21831</v>
      </c>
      <c r="B8256" s="298" t="s">
        <v>21832</v>
      </c>
      <c r="C8256" s="297" t="s">
        <v>550</v>
      </c>
      <c r="D8256" s="299">
        <v>8285.15</v>
      </c>
    </row>
    <row r="8257" spans="1:4" ht="14.4">
      <c r="A8257" s="297" t="s">
        <v>21833</v>
      </c>
      <c r="B8257" s="298" t="s">
        <v>21834</v>
      </c>
      <c r="C8257" s="297" t="s">
        <v>550</v>
      </c>
      <c r="D8257" s="299">
        <v>3368.15</v>
      </c>
    </row>
    <row r="8258" spans="1:4" ht="14.4">
      <c r="A8258" s="297" t="s">
        <v>21835</v>
      </c>
      <c r="B8258" s="298" t="s">
        <v>21836</v>
      </c>
      <c r="C8258" s="297" t="s">
        <v>550</v>
      </c>
      <c r="D8258" s="299">
        <v>3986.35</v>
      </c>
    </row>
    <row r="8259" spans="1:4" ht="14.4">
      <c r="A8259" s="297" t="s">
        <v>21837</v>
      </c>
      <c r="B8259" s="298" t="s">
        <v>21838</v>
      </c>
      <c r="C8259" s="297" t="s">
        <v>550</v>
      </c>
      <c r="D8259" s="299">
        <v>4604.54</v>
      </c>
    </row>
    <row r="8260" spans="1:4" ht="14.4">
      <c r="A8260" s="297" t="s">
        <v>21839</v>
      </c>
      <c r="B8260" s="298" t="s">
        <v>21840</v>
      </c>
      <c r="C8260" s="297" t="s">
        <v>550</v>
      </c>
      <c r="D8260" s="299">
        <v>5222.66</v>
      </c>
    </row>
    <row r="8261" spans="1:4" ht="14.4">
      <c r="A8261" s="297" t="s">
        <v>21841</v>
      </c>
      <c r="B8261" s="298" t="s">
        <v>21842</v>
      </c>
      <c r="C8261" s="297" t="s">
        <v>550</v>
      </c>
      <c r="D8261" s="299">
        <v>5840.82</v>
      </c>
    </row>
    <row r="8262" spans="1:4" ht="14.4">
      <c r="A8262" s="297" t="s">
        <v>21843</v>
      </c>
      <c r="B8262" s="298" t="s">
        <v>21844</v>
      </c>
      <c r="C8262" s="297" t="s">
        <v>550</v>
      </c>
      <c r="D8262" s="299">
        <v>6458.93</v>
      </c>
    </row>
    <row r="8263" spans="1:4" ht="14.4">
      <c r="A8263" s="297" t="s">
        <v>21845</v>
      </c>
      <c r="B8263" s="298" t="s">
        <v>21846</v>
      </c>
      <c r="C8263" s="297" t="s">
        <v>550</v>
      </c>
      <c r="D8263" s="299">
        <v>7077.12</v>
      </c>
    </row>
    <row r="8264" spans="1:4" ht="14.4">
      <c r="A8264" s="297" t="s">
        <v>21847</v>
      </c>
      <c r="B8264" s="298" t="s">
        <v>21848</v>
      </c>
      <c r="C8264" s="297" t="s">
        <v>550</v>
      </c>
      <c r="D8264" s="299">
        <v>7695.32</v>
      </c>
    </row>
    <row r="8265" spans="1:4" ht="14.4">
      <c r="A8265" s="297" t="s">
        <v>21849</v>
      </c>
      <c r="B8265" s="298" t="s">
        <v>21850</v>
      </c>
      <c r="C8265" s="297" t="s">
        <v>550</v>
      </c>
      <c r="D8265" s="299">
        <v>8746.68</v>
      </c>
    </row>
    <row r="8266" spans="1:4" ht="14.4">
      <c r="A8266" s="297" t="s">
        <v>21851</v>
      </c>
      <c r="B8266" s="298" t="s">
        <v>21852</v>
      </c>
      <c r="C8266" s="297" t="s">
        <v>550</v>
      </c>
      <c r="D8266" s="299">
        <v>8935.5300000000007</v>
      </c>
    </row>
    <row r="8267" spans="1:4" ht="14.4">
      <c r="A8267" s="297" t="s">
        <v>21853</v>
      </c>
      <c r="B8267" s="298" t="s">
        <v>21854</v>
      </c>
      <c r="C8267" s="297" t="s">
        <v>550</v>
      </c>
      <c r="D8267" s="299">
        <v>9048.86</v>
      </c>
    </row>
    <row r="8268" spans="1:4" ht="14.4">
      <c r="A8268" s="297" t="s">
        <v>21855</v>
      </c>
      <c r="B8268" s="298" t="s">
        <v>21856</v>
      </c>
      <c r="C8268" s="297" t="s">
        <v>550</v>
      </c>
      <c r="D8268" s="299">
        <v>3627.55</v>
      </c>
    </row>
    <row r="8269" spans="1:4" ht="14.4">
      <c r="A8269" s="297" t="s">
        <v>21857</v>
      </c>
      <c r="B8269" s="298" t="s">
        <v>21858</v>
      </c>
      <c r="C8269" s="297" t="s">
        <v>550</v>
      </c>
      <c r="D8269" s="299">
        <v>4245.74</v>
      </c>
    </row>
    <row r="8270" spans="1:4" ht="14.4">
      <c r="A8270" s="297" t="s">
        <v>21859</v>
      </c>
      <c r="B8270" s="298" t="s">
        <v>21860</v>
      </c>
      <c r="C8270" s="297" t="s">
        <v>550</v>
      </c>
      <c r="D8270" s="299">
        <v>4863.95</v>
      </c>
    </row>
    <row r="8271" spans="1:4" ht="14.4">
      <c r="A8271" s="297" t="s">
        <v>21861</v>
      </c>
      <c r="B8271" s="298" t="s">
        <v>21862</v>
      </c>
      <c r="C8271" s="297" t="s">
        <v>550</v>
      </c>
      <c r="D8271" s="299">
        <v>5482.04</v>
      </c>
    </row>
    <row r="8272" spans="1:4" ht="14.4">
      <c r="A8272" s="297" t="s">
        <v>21863</v>
      </c>
      <c r="B8272" s="298" t="s">
        <v>21864</v>
      </c>
      <c r="C8272" s="297" t="s">
        <v>550</v>
      </c>
      <c r="D8272" s="299">
        <v>6100.21</v>
      </c>
    </row>
    <row r="8273" spans="1:4" ht="14.4">
      <c r="A8273" s="297" t="s">
        <v>21865</v>
      </c>
      <c r="B8273" s="298" t="s">
        <v>21866</v>
      </c>
      <c r="C8273" s="297" t="s">
        <v>550</v>
      </c>
      <c r="D8273" s="299">
        <v>6718.28</v>
      </c>
    </row>
    <row r="8274" spans="1:4" ht="14.4">
      <c r="A8274" s="297" t="s">
        <v>21867</v>
      </c>
      <c r="B8274" s="298" t="s">
        <v>21868</v>
      </c>
      <c r="C8274" s="297" t="s">
        <v>550</v>
      </c>
      <c r="D8274" s="299">
        <v>7336.48</v>
      </c>
    </row>
    <row r="8275" spans="1:4" ht="12" customHeight="1">
      <c r="A8275" s="297" t="s">
        <v>21869</v>
      </c>
      <c r="B8275" s="298" t="s">
        <v>21870</v>
      </c>
      <c r="C8275" s="297" t="s">
        <v>550</v>
      </c>
      <c r="D8275" s="299">
        <v>7954.67</v>
      </c>
    </row>
    <row r="8276" spans="1:4" ht="14.4">
      <c r="A8276" s="297" t="s">
        <v>21871</v>
      </c>
      <c r="B8276" s="298" t="s">
        <v>21872</v>
      </c>
      <c r="C8276" s="297" t="s">
        <v>550</v>
      </c>
      <c r="D8276" s="299">
        <v>9006.0499999999993</v>
      </c>
    </row>
    <row r="8277" spans="1:4" ht="14.4">
      <c r="A8277" s="297" t="s">
        <v>21873</v>
      </c>
      <c r="B8277" s="298" t="s">
        <v>21874</v>
      </c>
      <c r="C8277" s="297" t="s">
        <v>550</v>
      </c>
      <c r="D8277" s="299">
        <v>9190.85</v>
      </c>
    </row>
    <row r="8278" spans="1:4" ht="14.4">
      <c r="A8278" s="297" t="s">
        <v>21875</v>
      </c>
      <c r="B8278" s="298" t="s">
        <v>21876</v>
      </c>
      <c r="C8278" s="297" t="s">
        <v>550</v>
      </c>
      <c r="D8278" s="299">
        <v>9304.18</v>
      </c>
    </row>
    <row r="8279" spans="1:4" ht="14.4">
      <c r="A8279" s="297" t="s">
        <v>21877</v>
      </c>
      <c r="B8279" s="298" t="s">
        <v>21878</v>
      </c>
      <c r="C8279" s="297" t="s">
        <v>550</v>
      </c>
      <c r="D8279" s="299">
        <v>4160.0200000000004</v>
      </c>
    </row>
    <row r="8280" spans="1:4" ht="14.4">
      <c r="A8280" s="297" t="s">
        <v>21879</v>
      </c>
      <c r="B8280" s="298" t="s">
        <v>21880</v>
      </c>
      <c r="C8280" s="297" t="s">
        <v>550</v>
      </c>
      <c r="D8280" s="299">
        <v>4876.08</v>
      </c>
    </row>
    <row r="8281" spans="1:4" ht="14.4">
      <c r="A8281" s="297" t="s">
        <v>21881</v>
      </c>
      <c r="B8281" s="298" t="s">
        <v>21882</v>
      </c>
      <c r="C8281" s="297" t="s">
        <v>550</v>
      </c>
      <c r="D8281" s="299">
        <v>5596.12</v>
      </c>
    </row>
    <row r="8282" spans="1:4" ht="14.4">
      <c r="A8282" s="297" t="s">
        <v>21883</v>
      </c>
      <c r="B8282" s="298" t="s">
        <v>21884</v>
      </c>
      <c r="C8282" s="297" t="s">
        <v>550</v>
      </c>
      <c r="D8282" s="299">
        <v>6316.31</v>
      </c>
    </row>
    <row r="8283" spans="1:4" ht="14.4">
      <c r="A8283" s="297" t="s">
        <v>21885</v>
      </c>
      <c r="B8283" s="298" t="s">
        <v>21886</v>
      </c>
      <c r="C8283" s="297" t="s">
        <v>550</v>
      </c>
      <c r="D8283" s="299">
        <v>7036.36</v>
      </c>
    </row>
    <row r="8284" spans="1:4" ht="14.4">
      <c r="A8284" s="297" t="s">
        <v>21887</v>
      </c>
      <c r="B8284" s="298" t="s">
        <v>21888</v>
      </c>
      <c r="C8284" s="297" t="s">
        <v>550</v>
      </c>
      <c r="D8284" s="299">
        <v>7756.45</v>
      </c>
    </row>
    <row r="8285" spans="1:4" ht="14.4">
      <c r="A8285" s="297" t="s">
        <v>21889</v>
      </c>
      <c r="B8285" s="298" t="s">
        <v>21890</v>
      </c>
      <c r="C8285" s="297" t="s">
        <v>550</v>
      </c>
      <c r="D8285" s="299">
        <v>8476.6</v>
      </c>
    </row>
    <row r="8286" spans="1:4" ht="14.4">
      <c r="A8286" s="297" t="s">
        <v>21891</v>
      </c>
      <c r="B8286" s="298" t="s">
        <v>21892</v>
      </c>
      <c r="C8286" s="297" t="s">
        <v>550</v>
      </c>
      <c r="D8286" s="299">
        <v>9196.68</v>
      </c>
    </row>
    <row r="8287" spans="1:4" ht="14.4">
      <c r="A8287" s="297" t="s">
        <v>21893</v>
      </c>
      <c r="B8287" s="298" t="s">
        <v>21894</v>
      </c>
      <c r="C8287" s="297" t="s">
        <v>550</v>
      </c>
      <c r="D8287" s="299">
        <v>10419.84</v>
      </c>
    </row>
    <row r="8288" spans="1:4" ht="14.4">
      <c r="A8288" s="297" t="s">
        <v>21895</v>
      </c>
      <c r="B8288" s="298" t="s">
        <v>21896</v>
      </c>
      <c r="C8288" s="297" t="s">
        <v>550</v>
      </c>
      <c r="D8288" s="299">
        <v>10641.47</v>
      </c>
    </row>
    <row r="8289" spans="1:4" ht="14.4">
      <c r="A8289" s="297" t="s">
        <v>21897</v>
      </c>
      <c r="B8289" s="298" t="s">
        <v>21898</v>
      </c>
      <c r="C8289" s="297" t="s">
        <v>550</v>
      </c>
      <c r="D8289" s="299">
        <v>10775.27</v>
      </c>
    </row>
    <row r="8290" spans="1:4" ht="14.4">
      <c r="A8290" s="297" t="s">
        <v>21899</v>
      </c>
      <c r="B8290" s="298" t="s">
        <v>21900</v>
      </c>
      <c r="C8290" s="297" t="s">
        <v>550</v>
      </c>
      <c r="D8290" s="299">
        <v>4848.59</v>
      </c>
    </row>
    <row r="8291" spans="1:4" ht="14.4">
      <c r="A8291" s="297" t="s">
        <v>21901</v>
      </c>
      <c r="B8291" s="298" t="s">
        <v>21902</v>
      </c>
      <c r="C8291" s="297" t="s">
        <v>550</v>
      </c>
      <c r="D8291" s="299">
        <v>5568.68</v>
      </c>
    </row>
    <row r="8292" spans="1:4" ht="14.4">
      <c r="A8292" s="297" t="s">
        <v>21903</v>
      </c>
      <c r="B8292" s="298" t="s">
        <v>21904</v>
      </c>
      <c r="C8292" s="297" t="s">
        <v>550</v>
      </c>
      <c r="D8292" s="299">
        <v>6288.71</v>
      </c>
    </row>
    <row r="8293" spans="1:4" ht="14.4">
      <c r="A8293" s="297" t="s">
        <v>21905</v>
      </c>
      <c r="B8293" s="298" t="s">
        <v>21906</v>
      </c>
      <c r="C8293" s="297" t="s">
        <v>550</v>
      </c>
      <c r="D8293" s="299">
        <v>7008.91</v>
      </c>
    </row>
    <row r="8294" spans="1:4" ht="14.4">
      <c r="A8294" s="297" t="s">
        <v>21907</v>
      </c>
      <c r="B8294" s="298" t="s">
        <v>21908</v>
      </c>
      <c r="C8294" s="297" t="s">
        <v>550</v>
      </c>
      <c r="D8294" s="299">
        <v>7728.94</v>
      </c>
    </row>
    <row r="8295" spans="1:4" ht="14.4">
      <c r="A8295" s="297" t="s">
        <v>21909</v>
      </c>
      <c r="B8295" s="298" t="s">
        <v>21910</v>
      </c>
      <c r="C8295" s="297" t="s">
        <v>550</v>
      </c>
      <c r="D8295" s="299">
        <v>8449.0499999999993</v>
      </c>
    </row>
    <row r="8296" spans="1:4" ht="14.4">
      <c r="A8296" s="297" t="s">
        <v>21911</v>
      </c>
      <c r="B8296" s="298" t="s">
        <v>21912</v>
      </c>
      <c r="C8296" s="297" t="s">
        <v>550</v>
      </c>
      <c r="D8296" s="299">
        <v>9169.18</v>
      </c>
    </row>
    <row r="8297" spans="1:4" ht="14.4">
      <c r="A8297" s="297" t="s">
        <v>21913</v>
      </c>
      <c r="B8297" s="298" t="s">
        <v>21914</v>
      </c>
      <c r="C8297" s="297" t="s">
        <v>550</v>
      </c>
      <c r="D8297" s="299">
        <v>9889.31</v>
      </c>
    </row>
    <row r="8298" spans="1:4" ht="14.4">
      <c r="A8298" s="297" t="s">
        <v>21915</v>
      </c>
      <c r="B8298" s="298" t="s">
        <v>21916</v>
      </c>
      <c r="C8298" s="297" t="s">
        <v>550</v>
      </c>
      <c r="D8298" s="299">
        <v>11112.44</v>
      </c>
    </row>
    <row r="8299" spans="1:4" ht="14.4">
      <c r="A8299" s="297" t="s">
        <v>21917</v>
      </c>
      <c r="B8299" s="298" t="s">
        <v>21918</v>
      </c>
      <c r="C8299" s="297" t="s">
        <v>550</v>
      </c>
      <c r="D8299" s="299">
        <v>11334.06</v>
      </c>
    </row>
    <row r="8300" spans="1:4" ht="14.4">
      <c r="A8300" s="297" t="s">
        <v>21919</v>
      </c>
      <c r="B8300" s="298" t="s">
        <v>21920</v>
      </c>
      <c r="C8300" s="297" t="s">
        <v>550</v>
      </c>
      <c r="D8300" s="299">
        <v>11463.76</v>
      </c>
    </row>
    <row r="8301" spans="1:4" ht="14.4">
      <c r="A8301" s="297" t="s">
        <v>21921</v>
      </c>
      <c r="B8301" s="298" t="s">
        <v>21922</v>
      </c>
      <c r="C8301" s="297" t="s">
        <v>550</v>
      </c>
      <c r="D8301" s="299">
        <v>4758.82</v>
      </c>
    </row>
    <row r="8302" spans="1:4" ht="14.4">
      <c r="A8302" s="297" t="s">
        <v>21923</v>
      </c>
      <c r="B8302" s="298" t="s">
        <v>21924</v>
      </c>
      <c r="C8302" s="297" t="s">
        <v>550</v>
      </c>
      <c r="D8302" s="299">
        <v>5569.66</v>
      </c>
    </row>
    <row r="8303" spans="1:4" ht="14.4">
      <c r="A8303" s="297" t="s">
        <v>21925</v>
      </c>
      <c r="B8303" s="298" t="s">
        <v>21926</v>
      </c>
      <c r="C8303" s="297" t="s">
        <v>550</v>
      </c>
      <c r="D8303" s="299">
        <v>6380.48</v>
      </c>
    </row>
    <row r="8304" spans="1:4" ht="14.4">
      <c r="A8304" s="297" t="s">
        <v>21927</v>
      </c>
      <c r="B8304" s="298" t="s">
        <v>21928</v>
      </c>
      <c r="C8304" s="297" t="s">
        <v>550</v>
      </c>
      <c r="D8304" s="299">
        <v>7191.24</v>
      </c>
    </row>
    <row r="8305" spans="1:4" ht="14.4">
      <c r="A8305" s="297" t="s">
        <v>21929</v>
      </c>
      <c r="B8305" s="298" t="s">
        <v>21930</v>
      </c>
      <c r="C8305" s="297" t="s">
        <v>550</v>
      </c>
      <c r="D8305" s="299">
        <v>8005.97</v>
      </c>
    </row>
    <row r="8306" spans="1:4" ht="14.4">
      <c r="A8306" s="297" t="s">
        <v>21931</v>
      </c>
      <c r="B8306" s="298" t="s">
        <v>21932</v>
      </c>
      <c r="C8306" s="297" t="s">
        <v>550</v>
      </c>
      <c r="D8306" s="299">
        <v>8816.77</v>
      </c>
    </row>
    <row r="8307" spans="1:4" ht="14.4">
      <c r="A8307" s="297" t="s">
        <v>21933</v>
      </c>
      <c r="B8307" s="298" t="s">
        <v>21934</v>
      </c>
      <c r="C8307" s="297" t="s">
        <v>550</v>
      </c>
      <c r="D8307" s="299">
        <v>9627.48</v>
      </c>
    </row>
    <row r="8308" spans="1:4" ht="14.4">
      <c r="A8308" s="297" t="s">
        <v>21935</v>
      </c>
      <c r="B8308" s="298" t="s">
        <v>21936</v>
      </c>
      <c r="C8308" s="297" t="s">
        <v>550</v>
      </c>
      <c r="D8308" s="299">
        <v>10438.25</v>
      </c>
    </row>
    <row r="8309" spans="1:4" ht="14.4">
      <c r="A8309" s="297" t="s">
        <v>21937</v>
      </c>
      <c r="B8309" s="298" t="s">
        <v>21938</v>
      </c>
      <c r="C8309" s="297" t="s">
        <v>550</v>
      </c>
      <c r="D8309" s="299">
        <v>11808.99</v>
      </c>
    </row>
    <row r="8310" spans="1:4" ht="14.4">
      <c r="A8310" s="297" t="s">
        <v>21939</v>
      </c>
      <c r="B8310" s="298" t="s">
        <v>21940</v>
      </c>
      <c r="C8310" s="297" t="s">
        <v>550</v>
      </c>
      <c r="D8310" s="299">
        <v>12064.88</v>
      </c>
    </row>
    <row r="8311" spans="1:4" ht="14.4">
      <c r="A8311" s="297" t="s">
        <v>21941</v>
      </c>
      <c r="B8311" s="298" t="s">
        <v>21942</v>
      </c>
      <c r="C8311" s="297" t="s">
        <v>550</v>
      </c>
      <c r="D8311" s="299">
        <v>12220.05</v>
      </c>
    </row>
    <row r="8312" spans="1:4" ht="14.4">
      <c r="A8312" s="297" t="s">
        <v>21943</v>
      </c>
      <c r="B8312" s="298" t="s">
        <v>21944</v>
      </c>
      <c r="C8312" s="297" t="s">
        <v>550</v>
      </c>
      <c r="D8312" s="299">
        <v>5869.37</v>
      </c>
    </row>
    <row r="8313" spans="1:4" ht="14.4">
      <c r="A8313" s="297" t="s">
        <v>21945</v>
      </c>
      <c r="B8313" s="298" t="s">
        <v>21946</v>
      </c>
      <c r="C8313" s="297" t="s">
        <v>550</v>
      </c>
      <c r="D8313" s="299">
        <v>6680.21</v>
      </c>
    </row>
    <row r="8314" spans="1:4" ht="14.4">
      <c r="A8314" s="297" t="s">
        <v>21947</v>
      </c>
      <c r="B8314" s="298" t="s">
        <v>21948</v>
      </c>
      <c r="C8314" s="297" t="s">
        <v>550</v>
      </c>
      <c r="D8314" s="299">
        <v>7491.01</v>
      </c>
    </row>
    <row r="8315" spans="1:4" ht="14.4">
      <c r="A8315" s="297" t="s">
        <v>21949</v>
      </c>
      <c r="B8315" s="298" t="s">
        <v>21950</v>
      </c>
      <c r="C8315" s="297" t="s">
        <v>550</v>
      </c>
      <c r="D8315" s="299">
        <v>8301.7800000000007</v>
      </c>
    </row>
    <row r="8316" spans="1:4" ht="14.4">
      <c r="A8316" s="297" t="s">
        <v>21951</v>
      </c>
      <c r="B8316" s="298" t="s">
        <v>21952</v>
      </c>
      <c r="C8316" s="297" t="s">
        <v>550</v>
      </c>
      <c r="D8316" s="299">
        <v>9112.4500000000007</v>
      </c>
    </row>
    <row r="8317" spans="1:4" ht="14.4">
      <c r="A8317" s="297" t="s">
        <v>21953</v>
      </c>
      <c r="B8317" s="298" t="s">
        <v>21954</v>
      </c>
      <c r="C8317" s="297" t="s">
        <v>550</v>
      </c>
      <c r="D8317" s="299">
        <v>9923.23</v>
      </c>
    </row>
    <row r="8318" spans="1:4" ht="14.4">
      <c r="A8318" s="297" t="s">
        <v>21955</v>
      </c>
      <c r="B8318" s="298" t="s">
        <v>21956</v>
      </c>
      <c r="C8318" s="297" t="s">
        <v>550</v>
      </c>
      <c r="D8318" s="299">
        <v>10733.96</v>
      </c>
    </row>
    <row r="8319" spans="1:4" ht="14.4">
      <c r="A8319" s="297" t="s">
        <v>21957</v>
      </c>
      <c r="B8319" s="298" t="s">
        <v>21958</v>
      </c>
      <c r="C8319" s="297" t="s">
        <v>550</v>
      </c>
      <c r="D8319" s="299">
        <v>11544.73</v>
      </c>
    </row>
    <row r="8320" spans="1:4" ht="14.4">
      <c r="A8320" s="297" t="s">
        <v>21959</v>
      </c>
      <c r="B8320" s="298" t="s">
        <v>21960</v>
      </c>
      <c r="C8320" s="297" t="s">
        <v>550</v>
      </c>
      <c r="D8320" s="299">
        <v>12919.53</v>
      </c>
    </row>
    <row r="8321" spans="1:4" ht="14.4">
      <c r="A8321" s="297" t="s">
        <v>21961</v>
      </c>
      <c r="B8321" s="298" t="s">
        <v>21962</v>
      </c>
      <c r="C8321" s="297" t="s">
        <v>550</v>
      </c>
      <c r="D8321" s="299">
        <v>13175.43</v>
      </c>
    </row>
    <row r="8322" spans="1:4" ht="14.4">
      <c r="A8322" s="297" t="s">
        <v>21963</v>
      </c>
      <c r="B8322" s="298" t="s">
        <v>21964</v>
      </c>
      <c r="C8322" s="297" t="s">
        <v>550</v>
      </c>
      <c r="D8322" s="299">
        <v>13326.49</v>
      </c>
    </row>
    <row r="8323" spans="1:4" ht="14.4">
      <c r="A8323" s="297" t="s">
        <v>21965</v>
      </c>
      <c r="B8323" s="298" t="s">
        <v>21966</v>
      </c>
      <c r="C8323" s="297" t="s">
        <v>550</v>
      </c>
      <c r="D8323" s="299">
        <v>6671.97</v>
      </c>
    </row>
    <row r="8324" spans="1:4" ht="14.4">
      <c r="A8324" s="297" t="s">
        <v>21967</v>
      </c>
      <c r="B8324" s="298" t="s">
        <v>21968</v>
      </c>
      <c r="C8324" s="297" t="s">
        <v>550</v>
      </c>
      <c r="D8324" s="299">
        <v>7736.33</v>
      </c>
    </row>
    <row r="8325" spans="1:4" ht="14.4">
      <c r="A8325" s="297" t="s">
        <v>21969</v>
      </c>
      <c r="B8325" s="298" t="s">
        <v>21970</v>
      </c>
      <c r="C8325" s="297" t="s">
        <v>550</v>
      </c>
      <c r="D8325" s="299">
        <v>8796.52</v>
      </c>
    </row>
    <row r="8326" spans="1:4" ht="14.4">
      <c r="A8326" s="297" t="s">
        <v>21971</v>
      </c>
      <c r="B8326" s="298" t="s">
        <v>21972</v>
      </c>
      <c r="C8326" s="297" t="s">
        <v>550</v>
      </c>
      <c r="D8326" s="299">
        <v>9856.67</v>
      </c>
    </row>
    <row r="8327" spans="1:4" ht="14.4">
      <c r="A8327" s="297" t="s">
        <v>21973</v>
      </c>
      <c r="B8327" s="298" t="s">
        <v>21974</v>
      </c>
      <c r="C8327" s="297" t="s">
        <v>550</v>
      </c>
      <c r="D8327" s="299">
        <v>10916.77</v>
      </c>
    </row>
    <row r="8328" spans="1:4" ht="14.4">
      <c r="A8328" s="297" t="s">
        <v>21975</v>
      </c>
      <c r="B8328" s="298" t="s">
        <v>21976</v>
      </c>
      <c r="C8328" s="297" t="s">
        <v>550</v>
      </c>
      <c r="D8328" s="299">
        <v>11981.12</v>
      </c>
    </row>
    <row r="8329" spans="1:4" ht="14.4">
      <c r="A8329" s="297" t="s">
        <v>21977</v>
      </c>
      <c r="B8329" s="298" t="s">
        <v>21978</v>
      </c>
      <c r="C8329" s="297" t="s">
        <v>550</v>
      </c>
      <c r="D8329" s="299">
        <v>13041.29</v>
      </c>
    </row>
    <row r="8330" spans="1:4" ht="14.4">
      <c r="A8330" s="297" t="s">
        <v>21979</v>
      </c>
      <c r="B8330" s="298" t="s">
        <v>21980</v>
      </c>
      <c r="C8330" s="297" t="s">
        <v>550</v>
      </c>
      <c r="D8330" s="299">
        <v>14101.56</v>
      </c>
    </row>
    <row r="8331" spans="1:4" ht="14.4">
      <c r="A8331" s="297" t="s">
        <v>21981</v>
      </c>
      <c r="B8331" s="298" t="s">
        <v>21982</v>
      </c>
      <c r="C8331" s="297" t="s">
        <v>550</v>
      </c>
      <c r="D8331" s="299">
        <v>15900.26</v>
      </c>
    </row>
    <row r="8332" spans="1:4" ht="14.4">
      <c r="A8332" s="297" t="s">
        <v>21983</v>
      </c>
      <c r="B8332" s="298" t="s">
        <v>21984</v>
      </c>
      <c r="C8332" s="297" t="s">
        <v>550</v>
      </c>
      <c r="D8332" s="299">
        <v>16232.64</v>
      </c>
    </row>
    <row r="8333" spans="1:4" ht="14.4">
      <c r="A8333" s="297" t="s">
        <v>21985</v>
      </c>
      <c r="B8333" s="298" t="s">
        <v>21986</v>
      </c>
      <c r="C8333" s="297" t="s">
        <v>550</v>
      </c>
      <c r="D8333" s="299">
        <v>16428</v>
      </c>
    </row>
    <row r="8334" spans="1:4" ht="14.4">
      <c r="A8334" s="297" t="s">
        <v>21987</v>
      </c>
      <c r="B8334" s="298" t="s">
        <v>21988</v>
      </c>
      <c r="C8334" s="297" t="s">
        <v>550</v>
      </c>
      <c r="D8334" s="299">
        <v>6951.43</v>
      </c>
    </row>
    <row r="8335" spans="1:4" ht="14.4">
      <c r="A8335" s="297" t="s">
        <v>21989</v>
      </c>
      <c r="B8335" s="298" t="s">
        <v>21990</v>
      </c>
      <c r="C8335" s="297" t="s">
        <v>550</v>
      </c>
      <c r="D8335" s="299">
        <v>8011.7</v>
      </c>
    </row>
    <row r="8336" spans="1:4" ht="14.4">
      <c r="A8336" s="297" t="s">
        <v>21991</v>
      </c>
      <c r="B8336" s="298" t="s">
        <v>21992</v>
      </c>
      <c r="C8336" s="297" t="s">
        <v>550</v>
      </c>
      <c r="D8336" s="299">
        <v>9075.9500000000007</v>
      </c>
    </row>
    <row r="8337" spans="1:4" ht="14.4">
      <c r="A8337" s="297" t="s">
        <v>21993</v>
      </c>
      <c r="B8337" s="298" t="s">
        <v>21994</v>
      </c>
      <c r="C8337" s="297" t="s">
        <v>550</v>
      </c>
      <c r="D8337" s="299">
        <v>10136.129999999999</v>
      </c>
    </row>
    <row r="8338" spans="1:4" ht="14.4">
      <c r="A8338" s="297" t="s">
        <v>21995</v>
      </c>
      <c r="B8338" s="298" t="s">
        <v>21996</v>
      </c>
      <c r="C8338" s="297" t="s">
        <v>550</v>
      </c>
      <c r="D8338" s="299">
        <v>11196.2</v>
      </c>
    </row>
    <row r="8339" spans="1:4" ht="14.4">
      <c r="A8339" s="297" t="s">
        <v>21997</v>
      </c>
      <c r="B8339" s="298" t="s">
        <v>21998</v>
      </c>
      <c r="C8339" s="297" t="s">
        <v>550</v>
      </c>
      <c r="D8339" s="299">
        <v>12256.47</v>
      </c>
    </row>
    <row r="8340" spans="1:4" ht="14.4">
      <c r="A8340" s="297" t="s">
        <v>21999</v>
      </c>
      <c r="B8340" s="298" t="s">
        <v>22000</v>
      </c>
      <c r="C8340" s="297" t="s">
        <v>550</v>
      </c>
      <c r="D8340" s="299">
        <v>13320.74</v>
      </c>
    </row>
    <row r="8341" spans="1:4" ht="14.4">
      <c r="A8341" s="297" t="s">
        <v>22001</v>
      </c>
      <c r="B8341" s="298" t="s">
        <v>22002</v>
      </c>
      <c r="C8341" s="297" t="s">
        <v>550</v>
      </c>
      <c r="D8341" s="299">
        <v>14380.99</v>
      </c>
    </row>
    <row r="8342" spans="1:4" ht="14.4">
      <c r="A8342" s="297" t="s">
        <v>22003</v>
      </c>
      <c r="B8342" s="298" t="s">
        <v>22004</v>
      </c>
      <c r="C8342" s="297" t="s">
        <v>550</v>
      </c>
      <c r="D8342" s="299">
        <v>16179.71</v>
      </c>
    </row>
    <row r="8343" spans="1:4" ht="14.4">
      <c r="A8343" s="297" t="s">
        <v>22005</v>
      </c>
      <c r="B8343" s="298" t="s">
        <v>22006</v>
      </c>
      <c r="C8343" s="297" t="s">
        <v>550</v>
      </c>
      <c r="D8343" s="299">
        <v>16507.98</v>
      </c>
    </row>
    <row r="8344" spans="1:4" ht="14.4">
      <c r="A8344" s="297" t="s">
        <v>22007</v>
      </c>
      <c r="B8344" s="298" t="s">
        <v>22008</v>
      </c>
      <c r="C8344" s="297" t="s">
        <v>550</v>
      </c>
      <c r="D8344" s="299">
        <v>16707.43</v>
      </c>
    </row>
    <row r="8345" spans="1:4" ht="14.4">
      <c r="A8345" s="297" t="s">
        <v>22009</v>
      </c>
      <c r="B8345" s="298" t="s">
        <v>22010</v>
      </c>
      <c r="C8345" s="297" t="s">
        <v>550</v>
      </c>
      <c r="D8345" s="299">
        <v>11890.69</v>
      </c>
    </row>
    <row r="8346" spans="1:4" ht="14.4">
      <c r="A8346" s="297" t="s">
        <v>22011</v>
      </c>
      <c r="B8346" s="298" t="s">
        <v>22012</v>
      </c>
      <c r="C8346" s="297" t="s">
        <v>550</v>
      </c>
      <c r="D8346" s="299">
        <v>13805.97</v>
      </c>
    </row>
    <row r="8347" spans="1:4" ht="14.4">
      <c r="A8347" s="297" t="s">
        <v>22013</v>
      </c>
      <c r="B8347" s="298" t="s">
        <v>22014</v>
      </c>
      <c r="C8347" s="297" t="s">
        <v>550</v>
      </c>
      <c r="D8347" s="299">
        <v>15725.42</v>
      </c>
    </row>
    <row r="8348" spans="1:4" ht="14.4">
      <c r="A8348" s="297" t="s">
        <v>22015</v>
      </c>
      <c r="B8348" s="298" t="s">
        <v>22016</v>
      </c>
      <c r="C8348" s="297" t="s">
        <v>550</v>
      </c>
      <c r="D8348" s="299">
        <v>17640.73</v>
      </c>
    </row>
    <row r="8349" spans="1:4" ht="14.4">
      <c r="A8349" s="297" t="s">
        <v>22017</v>
      </c>
      <c r="B8349" s="298" t="s">
        <v>22018</v>
      </c>
      <c r="C8349" s="297" t="s">
        <v>550</v>
      </c>
      <c r="D8349" s="299">
        <v>19556.23</v>
      </c>
    </row>
    <row r="8350" spans="1:4" ht="14.4">
      <c r="A8350" s="297" t="s">
        <v>22019</v>
      </c>
      <c r="B8350" s="298" t="s">
        <v>22020</v>
      </c>
      <c r="C8350" s="297" t="s">
        <v>550</v>
      </c>
      <c r="D8350" s="299">
        <v>21475.61</v>
      </c>
    </row>
    <row r="8351" spans="1:4" ht="14.4">
      <c r="A8351" s="297" t="s">
        <v>22021</v>
      </c>
      <c r="B8351" s="298" t="s">
        <v>22022</v>
      </c>
      <c r="C8351" s="297" t="s">
        <v>550</v>
      </c>
      <c r="D8351" s="299">
        <v>23390.99</v>
      </c>
    </row>
    <row r="8352" spans="1:4" ht="14.4">
      <c r="A8352" s="297" t="s">
        <v>22023</v>
      </c>
      <c r="B8352" s="298" t="s">
        <v>22024</v>
      </c>
      <c r="C8352" s="297" t="s">
        <v>550</v>
      </c>
      <c r="D8352" s="299">
        <v>25306.3</v>
      </c>
    </row>
    <row r="8353" spans="1:4" ht="14.4">
      <c r="A8353" s="297" t="s">
        <v>22025</v>
      </c>
      <c r="B8353" s="298" t="s">
        <v>22026</v>
      </c>
      <c r="C8353" s="297" t="s">
        <v>550</v>
      </c>
      <c r="D8353" s="299">
        <v>27225.77</v>
      </c>
    </row>
    <row r="8354" spans="1:4" ht="14.4">
      <c r="A8354" s="297" t="s">
        <v>22027</v>
      </c>
      <c r="B8354" s="298" t="s">
        <v>22028</v>
      </c>
      <c r="C8354" s="297" t="s">
        <v>550</v>
      </c>
      <c r="D8354" s="299">
        <v>29141.14</v>
      </c>
    </row>
    <row r="8355" spans="1:4" ht="14.4">
      <c r="A8355" s="297" t="s">
        <v>22029</v>
      </c>
      <c r="B8355" s="298" t="s">
        <v>22030</v>
      </c>
      <c r="C8355" s="297" t="s">
        <v>550</v>
      </c>
      <c r="D8355" s="299">
        <v>32219.53</v>
      </c>
    </row>
    <row r="8356" spans="1:4" ht="14.4">
      <c r="A8356" s="297" t="s">
        <v>22031</v>
      </c>
      <c r="B8356" s="298" t="s">
        <v>22032</v>
      </c>
      <c r="C8356" s="297" t="s">
        <v>550</v>
      </c>
      <c r="D8356" s="299">
        <v>32760.99</v>
      </c>
    </row>
    <row r="8357" spans="1:4" ht="14.4">
      <c r="A8357" s="297" t="s">
        <v>22033</v>
      </c>
      <c r="B8357" s="298" t="s">
        <v>22034</v>
      </c>
      <c r="C8357" s="297" t="s">
        <v>550</v>
      </c>
      <c r="D8357" s="299">
        <v>33083.53</v>
      </c>
    </row>
    <row r="8358" spans="1:4" ht="14.4">
      <c r="A8358" s="297" t="s">
        <v>22035</v>
      </c>
      <c r="B8358" s="298" t="s">
        <v>22036</v>
      </c>
      <c r="C8358" s="297" t="s">
        <v>550</v>
      </c>
      <c r="D8358" s="299">
        <v>14362.02</v>
      </c>
    </row>
    <row r="8359" spans="1:4" ht="14.4">
      <c r="A8359" s="297" t="s">
        <v>22037</v>
      </c>
      <c r="B8359" s="298" t="s">
        <v>22038</v>
      </c>
      <c r="C8359" s="297" t="s">
        <v>550</v>
      </c>
      <c r="D8359" s="299">
        <v>16672.580000000002</v>
      </c>
    </row>
    <row r="8360" spans="1:4" ht="14.4">
      <c r="A8360" s="297" t="s">
        <v>22039</v>
      </c>
      <c r="B8360" s="298" t="s">
        <v>22040</v>
      </c>
      <c r="C8360" s="297" t="s">
        <v>550</v>
      </c>
      <c r="D8360" s="299">
        <v>18983.099999999999</v>
      </c>
    </row>
    <row r="8361" spans="1:4" ht="14.4">
      <c r="A8361" s="297" t="s">
        <v>22041</v>
      </c>
      <c r="B8361" s="298" t="s">
        <v>22042</v>
      </c>
      <c r="C8361" s="297" t="s">
        <v>550</v>
      </c>
      <c r="D8361" s="299">
        <v>21293.56</v>
      </c>
    </row>
    <row r="8362" spans="1:4" ht="14.4">
      <c r="A8362" s="297" t="s">
        <v>22043</v>
      </c>
      <c r="B8362" s="298" t="s">
        <v>22044</v>
      </c>
      <c r="C8362" s="297" t="s">
        <v>550</v>
      </c>
      <c r="D8362" s="299">
        <v>23603.94</v>
      </c>
    </row>
    <row r="8363" spans="1:4" ht="14.4">
      <c r="A8363" s="297" t="s">
        <v>22045</v>
      </c>
      <c r="B8363" s="298" t="s">
        <v>22046</v>
      </c>
      <c r="C8363" s="297" t="s">
        <v>550</v>
      </c>
      <c r="D8363" s="299">
        <v>25914.52</v>
      </c>
    </row>
    <row r="8364" spans="1:4" ht="14.4">
      <c r="A8364" s="297" t="s">
        <v>22047</v>
      </c>
      <c r="B8364" s="298" t="s">
        <v>22048</v>
      </c>
      <c r="C8364" s="297" t="s">
        <v>550</v>
      </c>
      <c r="D8364" s="299">
        <v>28220.89</v>
      </c>
    </row>
    <row r="8365" spans="1:4" ht="14.4">
      <c r="A8365" s="297" t="s">
        <v>22049</v>
      </c>
      <c r="B8365" s="298" t="s">
        <v>22050</v>
      </c>
      <c r="C8365" s="297" t="s">
        <v>550</v>
      </c>
      <c r="D8365" s="299">
        <v>30531.42</v>
      </c>
    </row>
    <row r="8366" spans="1:4" ht="14.4">
      <c r="A8366" s="297" t="s">
        <v>22051</v>
      </c>
      <c r="B8366" s="298" t="s">
        <v>22052</v>
      </c>
      <c r="C8366" s="297" t="s">
        <v>550</v>
      </c>
      <c r="D8366" s="299">
        <v>32841.839999999997</v>
      </c>
    </row>
    <row r="8367" spans="1:4" ht="14.4">
      <c r="A8367" s="297" t="s">
        <v>22053</v>
      </c>
      <c r="B8367" s="298" t="s">
        <v>22054</v>
      </c>
      <c r="C8367" s="297" t="s">
        <v>550</v>
      </c>
      <c r="D8367" s="299">
        <v>35152.35</v>
      </c>
    </row>
    <row r="8368" spans="1:4" ht="14.4">
      <c r="A8368" s="297" t="s">
        <v>22055</v>
      </c>
      <c r="B8368" s="298" t="s">
        <v>22056</v>
      </c>
      <c r="C8368" s="297" t="s">
        <v>550</v>
      </c>
      <c r="D8368" s="299">
        <v>38859.599999999999</v>
      </c>
    </row>
    <row r="8369" spans="1:4" ht="14.4">
      <c r="A8369" s="297" t="s">
        <v>22057</v>
      </c>
      <c r="B8369" s="298" t="s">
        <v>22058</v>
      </c>
      <c r="C8369" s="297" t="s">
        <v>550</v>
      </c>
      <c r="D8369" s="299">
        <v>38859.599999999999</v>
      </c>
    </row>
    <row r="8370" spans="1:4" ht="14.4">
      <c r="A8370" s="297" t="s">
        <v>22059</v>
      </c>
      <c r="B8370" s="298" t="s">
        <v>22060</v>
      </c>
      <c r="C8370" s="297" t="s">
        <v>550</v>
      </c>
      <c r="D8370" s="299">
        <v>39908.620000000003</v>
      </c>
    </row>
    <row r="8371" spans="1:4" ht="14.4">
      <c r="A8371" s="297" t="s">
        <v>22061</v>
      </c>
      <c r="B8371" s="298" t="s">
        <v>22062</v>
      </c>
      <c r="C8371" s="297" t="s">
        <v>550</v>
      </c>
      <c r="D8371" s="299">
        <v>19390.82</v>
      </c>
    </row>
    <row r="8372" spans="1:4" ht="14.4">
      <c r="A8372" s="297" t="s">
        <v>22063</v>
      </c>
      <c r="B8372" s="298" t="s">
        <v>22064</v>
      </c>
      <c r="C8372" s="297" t="s">
        <v>550</v>
      </c>
      <c r="D8372" s="299">
        <v>22129.49</v>
      </c>
    </row>
    <row r="8373" spans="1:4" ht="14.4">
      <c r="A8373" s="297" t="s">
        <v>22065</v>
      </c>
      <c r="B8373" s="298" t="s">
        <v>22066</v>
      </c>
      <c r="C8373" s="297" t="s">
        <v>550</v>
      </c>
      <c r="D8373" s="299">
        <v>24868.2</v>
      </c>
    </row>
    <row r="8374" spans="1:4" ht="14.4">
      <c r="A8374" s="297" t="s">
        <v>22067</v>
      </c>
      <c r="B8374" s="298" t="s">
        <v>22068</v>
      </c>
      <c r="C8374" s="297" t="s">
        <v>550</v>
      </c>
      <c r="D8374" s="299">
        <v>27606.83</v>
      </c>
    </row>
    <row r="8375" spans="1:4" ht="14.4">
      <c r="A8375" s="297" t="s">
        <v>22069</v>
      </c>
      <c r="B8375" s="298" t="s">
        <v>22070</v>
      </c>
      <c r="C8375" s="297" t="s">
        <v>550</v>
      </c>
      <c r="D8375" s="299">
        <v>30345.47</v>
      </c>
    </row>
    <row r="8376" spans="1:4" ht="14.4">
      <c r="A8376" s="297" t="s">
        <v>22071</v>
      </c>
      <c r="B8376" s="298" t="s">
        <v>22072</v>
      </c>
      <c r="C8376" s="297" t="s">
        <v>550</v>
      </c>
      <c r="D8376" s="299">
        <v>33084.21</v>
      </c>
    </row>
    <row r="8377" spans="1:4" ht="14.4">
      <c r="A8377" s="297" t="s">
        <v>22073</v>
      </c>
      <c r="B8377" s="298" t="s">
        <v>22074</v>
      </c>
      <c r="C8377" s="297" t="s">
        <v>550</v>
      </c>
      <c r="D8377" s="299">
        <v>35822.800000000003</v>
      </c>
    </row>
    <row r="8378" spans="1:4" ht="14.4">
      <c r="A8378" s="297" t="s">
        <v>22075</v>
      </c>
      <c r="B8378" s="298" t="s">
        <v>22076</v>
      </c>
      <c r="C8378" s="297" t="s">
        <v>550</v>
      </c>
      <c r="D8378" s="299">
        <v>38561.519999999997</v>
      </c>
    </row>
    <row r="8379" spans="1:4" ht="14.4">
      <c r="A8379" s="297" t="s">
        <v>22077</v>
      </c>
      <c r="B8379" s="298" t="s">
        <v>22078</v>
      </c>
      <c r="C8379" s="297" t="s">
        <v>550</v>
      </c>
      <c r="D8379" s="299">
        <v>41300.15</v>
      </c>
    </row>
    <row r="8380" spans="1:4" ht="14.4">
      <c r="A8380" s="297" t="s">
        <v>22079</v>
      </c>
      <c r="B8380" s="298" t="s">
        <v>22080</v>
      </c>
      <c r="C8380" s="297" t="s">
        <v>550</v>
      </c>
      <c r="D8380" s="299">
        <v>44038.79</v>
      </c>
    </row>
    <row r="8381" spans="1:4" ht="14.4">
      <c r="A8381" s="297" t="s">
        <v>22081</v>
      </c>
      <c r="B8381" s="298" t="s">
        <v>22082</v>
      </c>
      <c r="C8381" s="297" t="s">
        <v>550</v>
      </c>
      <c r="D8381" s="299">
        <v>48429.69</v>
      </c>
    </row>
    <row r="8382" spans="1:4" ht="14.4">
      <c r="A8382" s="297" t="s">
        <v>22083</v>
      </c>
      <c r="B8382" s="298" t="s">
        <v>22084</v>
      </c>
      <c r="C8382" s="297" t="s">
        <v>550</v>
      </c>
      <c r="D8382" s="299">
        <v>49210.86</v>
      </c>
    </row>
    <row r="8383" spans="1:4" ht="14.4">
      <c r="A8383" s="297" t="s">
        <v>22085</v>
      </c>
      <c r="B8383" s="298" t="s">
        <v>22086</v>
      </c>
      <c r="C8383" s="297" t="s">
        <v>550</v>
      </c>
      <c r="D8383" s="299">
        <v>49678.79</v>
      </c>
    </row>
    <row r="8384" spans="1:4" ht="14.4">
      <c r="A8384" s="297" t="s">
        <v>22087</v>
      </c>
      <c r="B8384" s="298" t="s">
        <v>22088</v>
      </c>
      <c r="C8384" s="297" t="s">
        <v>550</v>
      </c>
      <c r="D8384" s="299">
        <v>14527.81</v>
      </c>
    </row>
    <row r="8385" spans="1:4" ht="14.4">
      <c r="A8385" s="297" t="s">
        <v>22089</v>
      </c>
      <c r="B8385" s="298" t="s">
        <v>22090</v>
      </c>
      <c r="C8385" s="297" t="s">
        <v>550</v>
      </c>
      <c r="D8385" s="299">
        <v>16544.349999999999</v>
      </c>
    </row>
    <row r="8386" spans="1:4" ht="14.4">
      <c r="A8386" s="297" t="s">
        <v>22091</v>
      </c>
      <c r="B8386" s="298" t="s">
        <v>22092</v>
      </c>
      <c r="C8386" s="297" t="s">
        <v>550</v>
      </c>
      <c r="D8386" s="299">
        <v>18867.099999999999</v>
      </c>
    </row>
    <row r="8387" spans="1:4" ht="14.4">
      <c r="A8387" s="297" t="s">
        <v>22093</v>
      </c>
      <c r="B8387" s="298" t="s">
        <v>22094</v>
      </c>
      <c r="C8387" s="297" t="s">
        <v>550</v>
      </c>
      <c r="D8387" s="299">
        <v>21189.42</v>
      </c>
    </row>
    <row r="8388" spans="1:4" ht="14.4">
      <c r="A8388" s="297" t="s">
        <v>22095</v>
      </c>
      <c r="B8388" s="298" t="s">
        <v>22096</v>
      </c>
      <c r="C8388" s="297" t="s">
        <v>550</v>
      </c>
      <c r="D8388" s="299">
        <v>23512.1</v>
      </c>
    </row>
    <row r="8389" spans="1:4" ht="14.4">
      <c r="A8389" s="297" t="s">
        <v>22097</v>
      </c>
      <c r="B8389" s="298" t="s">
        <v>22098</v>
      </c>
      <c r="C8389" s="297" t="s">
        <v>550</v>
      </c>
      <c r="D8389" s="299">
        <v>25834.92</v>
      </c>
    </row>
    <row r="8390" spans="1:4" ht="14.4">
      <c r="A8390" s="297" t="s">
        <v>22099</v>
      </c>
      <c r="B8390" s="298" t="s">
        <v>22100</v>
      </c>
      <c r="C8390" s="297" t="s">
        <v>550</v>
      </c>
      <c r="D8390" s="299">
        <v>28157.65</v>
      </c>
    </row>
    <row r="8391" spans="1:4" ht="14.4">
      <c r="A8391" s="297" t="s">
        <v>22101</v>
      </c>
      <c r="B8391" s="298" t="s">
        <v>22102</v>
      </c>
      <c r="C8391" s="297" t="s">
        <v>550</v>
      </c>
      <c r="D8391" s="299">
        <v>30480.42</v>
      </c>
    </row>
    <row r="8392" spans="1:4" ht="14.4">
      <c r="A8392" s="297" t="s">
        <v>22103</v>
      </c>
      <c r="B8392" s="298" t="s">
        <v>22104</v>
      </c>
      <c r="C8392" s="297" t="s">
        <v>550</v>
      </c>
      <c r="D8392" s="299">
        <v>32803.17</v>
      </c>
    </row>
    <row r="8393" spans="1:4" ht="14.4">
      <c r="A8393" s="297" t="s">
        <v>22105</v>
      </c>
      <c r="B8393" s="298" t="s">
        <v>22106</v>
      </c>
      <c r="C8393" s="297" t="s">
        <v>550</v>
      </c>
      <c r="D8393" s="299">
        <v>35125.949999999997</v>
      </c>
    </row>
    <row r="8394" spans="1:4" ht="14.4">
      <c r="A8394" s="297" t="s">
        <v>22107</v>
      </c>
      <c r="B8394" s="298" t="s">
        <v>22108</v>
      </c>
      <c r="C8394" s="297" t="s">
        <v>550</v>
      </c>
      <c r="D8394" s="299">
        <v>39868.92</v>
      </c>
    </row>
    <row r="8395" spans="1:4" ht="14.4">
      <c r="A8395" s="297" t="s">
        <v>22109</v>
      </c>
      <c r="B8395" s="298" t="s">
        <v>22110</v>
      </c>
      <c r="C8395" s="297" t="s">
        <v>550</v>
      </c>
      <c r="D8395" s="299">
        <v>19305.96</v>
      </c>
    </row>
    <row r="8396" spans="1:4" ht="14.4">
      <c r="A8396" s="297" t="s">
        <v>22111</v>
      </c>
      <c r="B8396" s="298" t="s">
        <v>22112</v>
      </c>
      <c r="C8396" s="297" t="s">
        <v>550</v>
      </c>
      <c r="D8396" s="299">
        <v>22381.86</v>
      </c>
    </row>
    <row r="8397" spans="1:4" ht="14.4">
      <c r="A8397" s="297" t="s">
        <v>22113</v>
      </c>
      <c r="B8397" s="298" t="s">
        <v>22114</v>
      </c>
      <c r="C8397" s="297" t="s">
        <v>550</v>
      </c>
      <c r="D8397" s="299">
        <v>25894.43</v>
      </c>
    </row>
    <row r="8398" spans="1:4" ht="14.4">
      <c r="A8398" s="297" t="s">
        <v>22115</v>
      </c>
      <c r="B8398" s="298" t="s">
        <v>22116</v>
      </c>
      <c r="C8398" s="297" t="s">
        <v>550</v>
      </c>
      <c r="D8398" s="299">
        <v>37760.959999999999</v>
      </c>
    </row>
    <row r="8399" spans="1:4" ht="14.4">
      <c r="A8399" s="297" t="s">
        <v>22117</v>
      </c>
      <c r="B8399" s="298" t="s">
        <v>22118</v>
      </c>
      <c r="C8399" s="297" t="s">
        <v>550</v>
      </c>
      <c r="D8399" s="299">
        <v>40836.79</v>
      </c>
    </row>
    <row r="8400" spans="1:4" ht="14.4">
      <c r="A8400" s="297" t="s">
        <v>22119</v>
      </c>
      <c r="B8400" s="298" t="s">
        <v>22120</v>
      </c>
      <c r="C8400" s="297" t="s">
        <v>550</v>
      </c>
      <c r="D8400" s="299">
        <v>46985.77</v>
      </c>
    </row>
    <row r="8401" spans="1:4" ht="14.4">
      <c r="A8401" s="297" t="s">
        <v>22121</v>
      </c>
      <c r="B8401" s="298" t="s">
        <v>22122</v>
      </c>
      <c r="C8401" s="297" t="s">
        <v>550</v>
      </c>
      <c r="D8401" s="299">
        <v>51967.13</v>
      </c>
    </row>
    <row r="8402" spans="1:4" ht="14.4">
      <c r="A8402" s="297" t="s">
        <v>22123</v>
      </c>
      <c r="B8402" s="298" t="s">
        <v>22124</v>
      </c>
      <c r="C8402" s="297" t="s">
        <v>550</v>
      </c>
      <c r="D8402" s="299">
        <v>53277.04</v>
      </c>
    </row>
    <row r="8403" spans="1:4" ht="14.4">
      <c r="A8403" s="297" t="s">
        <v>22125</v>
      </c>
      <c r="B8403" s="298" t="s">
        <v>22126</v>
      </c>
      <c r="C8403" s="297" t="s">
        <v>550</v>
      </c>
      <c r="D8403" s="299">
        <v>1233.57</v>
      </c>
    </row>
    <row r="8404" spans="1:4" ht="14.4">
      <c r="A8404" s="297" t="s">
        <v>22127</v>
      </c>
      <c r="B8404" s="298" t="s">
        <v>22128</v>
      </c>
      <c r="C8404" s="297" t="s">
        <v>550</v>
      </c>
      <c r="D8404" s="299">
        <v>1469.79</v>
      </c>
    </row>
    <row r="8405" spans="1:4" ht="14.4">
      <c r="A8405" s="297" t="s">
        <v>22129</v>
      </c>
      <c r="B8405" s="298" t="s">
        <v>22130</v>
      </c>
      <c r="C8405" s="297" t="s">
        <v>550</v>
      </c>
      <c r="D8405" s="299">
        <v>1706.13</v>
      </c>
    </row>
    <row r="8406" spans="1:4" ht="14.4">
      <c r="A8406" s="297" t="s">
        <v>22131</v>
      </c>
      <c r="B8406" s="298" t="s">
        <v>22132</v>
      </c>
      <c r="C8406" s="297" t="s">
        <v>550</v>
      </c>
      <c r="D8406" s="299">
        <v>1942.41</v>
      </c>
    </row>
    <row r="8407" spans="1:4" ht="14.4">
      <c r="A8407" s="297" t="s">
        <v>22133</v>
      </c>
      <c r="B8407" s="298" t="s">
        <v>22134</v>
      </c>
      <c r="C8407" s="297" t="s">
        <v>550</v>
      </c>
      <c r="D8407" s="299">
        <v>2178.75</v>
      </c>
    </row>
    <row r="8408" spans="1:4" ht="14.4">
      <c r="A8408" s="297" t="s">
        <v>22135</v>
      </c>
      <c r="B8408" s="298" t="s">
        <v>22136</v>
      </c>
      <c r="C8408" s="297" t="s">
        <v>550</v>
      </c>
      <c r="D8408" s="299">
        <v>2415.0500000000002</v>
      </c>
    </row>
    <row r="8409" spans="1:4" ht="14.4">
      <c r="A8409" s="297" t="s">
        <v>22137</v>
      </c>
      <c r="B8409" s="298" t="s">
        <v>22138</v>
      </c>
      <c r="C8409" s="297" t="s">
        <v>550</v>
      </c>
      <c r="D8409" s="299">
        <v>2654.02</v>
      </c>
    </row>
    <row r="8410" spans="1:4" ht="14.4">
      <c r="A8410" s="297" t="s">
        <v>22139</v>
      </c>
      <c r="B8410" s="298" t="s">
        <v>22140</v>
      </c>
      <c r="C8410" s="297" t="s">
        <v>550</v>
      </c>
      <c r="D8410" s="299">
        <v>2894.92</v>
      </c>
    </row>
    <row r="8411" spans="1:4" ht="14.4">
      <c r="A8411" s="297" t="s">
        <v>22141</v>
      </c>
      <c r="B8411" s="298" t="s">
        <v>22142</v>
      </c>
      <c r="C8411" s="297" t="s">
        <v>550</v>
      </c>
      <c r="D8411" s="299">
        <v>3312.22</v>
      </c>
    </row>
    <row r="8412" spans="1:4" ht="14.4">
      <c r="A8412" s="297" t="s">
        <v>22143</v>
      </c>
      <c r="B8412" s="298" t="s">
        <v>22144</v>
      </c>
      <c r="C8412" s="297" t="s">
        <v>550</v>
      </c>
      <c r="D8412" s="299">
        <v>3394.98</v>
      </c>
    </row>
    <row r="8413" spans="1:4" ht="14.4">
      <c r="A8413" s="297" t="s">
        <v>22145</v>
      </c>
      <c r="B8413" s="298" t="s">
        <v>22146</v>
      </c>
      <c r="C8413" s="297" t="s">
        <v>550</v>
      </c>
      <c r="D8413" s="299">
        <v>1438.48</v>
      </c>
    </row>
    <row r="8414" spans="1:4" ht="14.4">
      <c r="A8414" s="297" t="s">
        <v>22147</v>
      </c>
      <c r="B8414" s="298" t="s">
        <v>22148</v>
      </c>
      <c r="C8414" s="297" t="s">
        <v>550</v>
      </c>
      <c r="D8414" s="299">
        <v>1714.01</v>
      </c>
    </row>
    <row r="8415" spans="1:4" ht="14.4">
      <c r="A8415" s="297" t="s">
        <v>22149</v>
      </c>
      <c r="B8415" s="298" t="s">
        <v>22150</v>
      </c>
      <c r="C8415" s="297" t="s">
        <v>550</v>
      </c>
      <c r="D8415" s="299">
        <v>2000.07</v>
      </c>
    </row>
    <row r="8416" spans="1:4" ht="14.4">
      <c r="A8416" s="297" t="s">
        <v>22151</v>
      </c>
      <c r="B8416" s="298" t="s">
        <v>22152</v>
      </c>
      <c r="C8416" s="297" t="s">
        <v>550</v>
      </c>
      <c r="D8416" s="299">
        <v>2286.08</v>
      </c>
    </row>
    <row r="8417" spans="1:4" ht="14.4">
      <c r="A8417" s="297" t="s">
        <v>22153</v>
      </c>
      <c r="B8417" s="298" t="s">
        <v>22154</v>
      </c>
      <c r="C8417" s="297" t="s">
        <v>550</v>
      </c>
      <c r="D8417" s="299">
        <v>2572.08</v>
      </c>
    </row>
    <row r="8418" spans="1:4" ht="14.4">
      <c r="A8418" s="297" t="s">
        <v>22155</v>
      </c>
      <c r="B8418" s="298" t="s">
        <v>22156</v>
      </c>
      <c r="C8418" s="297" t="s">
        <v>550</v>
      </c>
      <c r="D8418" s="299">
        <v>2860.73</v>
      </c>
    </row>
    <row r="8419" spans="1:4" ht="14.4">
      <c r="A8419" s="297" t="s">
        <v>22157</v>
      </c>
      <c r="B8419" s="298" t="s">
        <v>22158</v>
      </c>
      <c r="C8419" s="297" t="s">
        <v>550</v>
      </c>
      <c r="D8419" s="299">
        <v>3146.78</v>
      </c>
    </row>
    <row r="8420" spans="1:4" ht="14.4">
      <c r="A8420" s="297" t="s">
        <v>22159</v>
      </c>
      <c r="B8420" s="298" t="s">
        <v>22160</v>
      </c>
      <c r="C8420" s="297" t="s">
        <v>550</v>
      </c>
      <c r="D8420" s="299">
        <v>3432.77</v>
      </c>
    </row>
    <row r="8421" spans="1:4" ht="14.4">
      <c r="A8421" s="297" t="s">
        <v>22161</v>
      </c>
      <c r="B8421" s="298" t="s">
        <v>22162</v>
      </c>
      <c r="C8421" s="297" t="s">
        <v>550</v>
      </c>
      <c r="D8421" s="299">
        <v>3938.04</v>
      </c>
    </row>
    <row r="8422" spans="1:4" ht="14.4">
      <c r="A8422" s="297" t="s">
        <v>22163</v>
      </c>
      <c r="B8422" s="298" t="s">
        <v>22164</v>
      </c>
      <c r="C8422" s="297" t="s">
        <v>550</v>
      </c>
      <c r="D8422" s="299">
        <v>4005.65</v>
      </c>
    </row>
    <row r="8423" spans="1:4" ht="14.4">
      <c r="A8423" s="297" t="s">
        <v>22165</v>
      </c>
      <c r="B8423" s="298" t="s">
        <v>22166</v>
      </c>
      <c r="C8423" s="297" t="s">
        <v>550</v>
      </c>
      <c r="D8423" s="299">
        <v>4048.11</v>
      </c>
    </row>
    <row r="8424" spans="1:4" ht="14.4">
      <c r="A8424" s="297" t="s">
        <v>22167</v>
      </c>
      <c r="B8424" s="298" t="s">
        <v>22168</v>
      </c>
      <c r="C8424" s="297" t="s">
        <v>550</v>
      </c>
      <c r="D8424" s="299">
        <v>1723.31</v>
      </c>
    </row>
    <row r="8425" spans="1:4" ht="14.4">
      <c r="A8425" s="297" t="s">
        <v>22169</v>
      </c>
      <c r="B8425" s="298" t="s">
        <v>22170</v>
      </c>
      <c r="C8425" s="297" t="s">
        <v>550</v>
      </c>
      <c r="D8425" s="299">
        <v>2078.33</v>
      </c>
    </row>
    <row r="8426" spans="1:4" ht="14.4">
      <c r="A8426" s="297" t="s">
        <v>22171</v>
      </c>
      <c r="B8426" s="298" t="s">
        <v>22172</v>
      </c>
      <c r="C8426" s="297" t="s">
        <v>550</v>
      </c>
      <c r="D8426" s="299">
        <v>2433.84</v>
      </c>
    </row>
    <row r="8427" spans="1:4" ht="14.4">
      <c r="A8427" s="297" t="s">
        <v>22173</v>
      </c>
      <c r="B8427" s="298" t="s">
        <v>22174</v>
      </c>
      <c r="C8427" s="297" t="s">
        <v>550</v>
      </c>
      <c r="D8427" s="299">
        <v>2787.02</v>
      </c>
    </row>
    <row r="8428" spans="1:4" ht="14.4">
      <c r="A8428" s="297" t="s">
        <v>22175</v>
      </c>
      <c r="B8428" s="298" t="s">
        <v>22176</v>
      </c>
      <c r="C8428" s="297" t="s">
        <v>550</v>
      </c>
      <c r="D8428" s="299">
        <v>3142.27</v>
      </c>
    </row>
    <row r="8429" spans="1:4" ht="14.4">
      <c r="A8429" s="297" t="s">
        <v>22177</v>
      </c>
      <c r="B8429" s="298" t="s">
        <v>22178</v>
      </c>
      <c r="C8429" s="297" t="s">
        <v>550</v>
      </c>
      <c r="D8429" s="299">
        <v>3495.06</v>
      </c>
    </row>
    <row r="8430" spans="1:4" ht="14.4">
      <c r="A8430" s="297" t="s">
        <v>22179</v>
      </c>
      <c r="B8430" s="298" t="s">
        <v>22180</v>
      </c>
      <c r="C8430" s="297" t="s">
        <v>550</v>
      </c>
      <c r="D8430" s="299">
        <v>3850.59</v>
      </c>
    </row>
    <row r="8431" spans="1:4" ht="14.4">
      <c r="A8431" s="297" t="s">
        <v>22181</v>
      </c>
      <c r="B8431" s="298" t="s">
        <v>22182</v>
      </c>
      <c r="C8431" s="297" t="s">
        <v>550</v>
      </c>
      <c r="D8431" s="299">
        <v>4206.1499999999996</v>
      </c>
    </row>
    <row r="8432" spans="1:4" ht="14.4">
      <c r="A8432" s="297" t="s">
        <v>22183</v>
      </c>
      <c r="B8432" s="298" t="s">
        <v>22184</v>
      </c>
      <c r="C8432" s="297" t="s">
        <v>550</v>
      </c>
      <c r="D8432" s="299">
        <v>4829.37</v>
      </c>
    </row>
    <row r="8433" spans="1:4" ht="14.4">
      <c r="A8433" s="297" t="s">
        <v>22185</v>
      </c>
      <c r="B8433" s="298" t="s">
        <v>22186</v>
      </c>
      <c r="C8433" s="297" t="s">
        <v>550</v>
      </c>
      <c r="D8433" s="299">
        <v>4917</v>
      </c>
    </row>
    <row r="8434" spans="1:4" ht="14.4">
      <c r="A8434" s="297" t="s">
        <v>22187</v>
      </c>
      <c r="B8434" s="298" t="s">
        <v>22188</v>
      </c>
      <c r="C8434" s="297" t="s">
        <v>550</v>
      </c>
      <c r="D8434" s="299">
        <v>4969.59</v>
      </c>
    </row>
    <row r="8435" spans="1:4" ht="14.4">
      <c r="A8435" s="297" t="s">
        <v>22189</v>
      </c>
      <c r="B8435" s="298" t="s">
        <v>22190</v>
      </c>
      <c r="C8435" s="297" t="s">
        <v>550</v>
      </c>
      <c r="D8435" s="299">
        <v>2058.61</v>
      </c>
    </row>
    <row r="8436" spans="1:4" ht="14.4">
      <c r="A8436" s="297" t="s">
        <v>22191</v>
      </c>
      <c r="B8436" s="298" t="s">
        <v>22192</v>
      </c>
      <c r="C8436" s="297" t="s">
        <v>550</v>
      </c>
      <c r="D8436" s="299">
        <v>2468.46</v>
      </c>
    </row>
    <row r="8437" spans="1:4" ht="14.4">
      <c r="A8437" s="297" t="s">
        <v>22193</v>
      </c>
      <c r="B8437" s="298" t="s">
        <v>22194</v>
      </c>
      <c r="C8437" s="297" t="s">
        <v>550</v>
      </c>
      <c r="D8437" s="299">
        <v>3288.36</v>
      </c>
    </row>
    <row r="8438" spans="1:4" ht="14.4">
      <c r="A8438" s="297" t="s">
        <v>22195</v>
      </c>
      <c r="B8438" s="298" t="s">
        <v>22196</v>
      </c>
      <c r="C8438" s="297" t="s">
        <v>550</v>
      </c>
      <c r="D8438" s="299">
        <v>3698.31</v>
      </c>
    </row>
    <row r="8439" spans="1:4" ht="14.4">
      <c r="A8439" s="297" t="s">
        <v>22197</v>
      </c>
      <c r="B8439" s="298" t="s">
        <v>22198</v>
      </c>
      <c r="C8439" s="297" t="s">
        <v>550</v>
      </c>
      <c r="D8439" s="299">
        <v>5645.32</v>
      </c>
    </row>
    <row r="8440" spans="1:4" ht="14.4">
      <c r="A8440" s="297" t="s">
        <v>22199</v>
      </c>
      <c r="B8440" s="298" t="s">
        <v>22200</v>
      </c>
      <c r="C8440" s="297" t="s">
        <v>550</v>
      </c>
      <c r="D8440" s="299">
        <v>5750.7</v>
      </c>
    </row>
    <row r="8441" spans="1:4" ht="14.4">
      <c r="A8441" s="297" t="s">
        <v>22201</v>
      </c>
      <c r="B8441" s="298" t="s">
        <v>22202</v>
      </c>
      <c r="C8441" s="297" t="s">
        <v>550</v>
      </c>
      <c r="D8441" s="299">
        <v>5814.5</v>
      </c>
    </row>
    <row r="8442" spans="1:4" ht="14.4">
      <c r="A8442" s="297" t="s">
        <v>22203</v>
      </c>
      <c r="B8442" s="298" t="s">
        <v>22204</v>
      </c>
      <c r="C8442" s="297" t="s">
        <v>550</v>
      </c>
      <c r="D8442" s="299">
        <v>2264.2800000000002</v>
      </c>
    </row>
    <row r="8443" spans="1:4" ht="14.4">
      <c r="A8443" s="297" t="s">
        <v>22205</v>
      </c>
      <c r="B8443" s="298" t="s">
        <v>22206</v>
      </c>
      <c r="C8443" s="297" t="s">
        <v>550</v>
      </c>
      <c r="D8443" s="299">
        <v>2719.53</v>
      </c>
    </row>
    <row r="8444" spans="1:4" ht="14.4">
      <c r="A8444" s="297" t="s">
        <v>22207</v>
      </c>
      <c r="B8444" s="298" t="s">
        <v>22208</v>
      </c>
      <c r="C8444" s="297" t="s">
        <v>550</v>
      </c>
      <c r="D8444" s="299">
        <v>3174.74</v>
      </c>
    </row>
    <row r="8445" spans="1:4" ht="14.4">
      <c r="A8445" s="297" t="s">
        <v>22209</v>
      </c>
      <c r="B8445" s="298" t="s">
        <v>22210</v>
      </c>
      <c r="C8445" s="297" t="s">
        <v>550</v>
      </c>
      <c r="D8445" s="299">
        <v>3629.98</v>
      </c>
    </row>
    <row r="8446" spans="1:4" ht="14.4">
      <c r="A8446" s="297" t="s">
        <v>22211</v>
      </c>
      <c r="B8446" s="298" t="s">
        <v>22212</v>
      </c>
      <c r="C8446" s="297" t="s">
        <v>550</v>
      </c>
      <c r="D8446" s="299">
        <v>4085.18</v>
      </c>
    </row>
    <row r="8447" spans="1:4" ht="14.4">
      <c r="A8447" s="297" t="s">
        <v>22213</v>
      </c>
      <c r="B8447" s="298" t="s">
        <v>22214</v>
      </c>
      <c r="C8447" s="297" t="s">
        <v>550</v>
      </c>
      <c r="D8447" s="299">
        <v>4540.41</v>
      </c>
    </row>
    <row r="8448" spans="1:4" ht="14.4">
      <c r="A8448" s="297" t="s">
        <v>22215</v>
      </c>
      <c r="B8448" s="298" t="s">
        <v>22216</v>
      </c>
      <c r="C8448" s="297" t="s">
        <v>550</v>
      </c>
      <c r="D8448" s="299">
        <v>4995.66</v>
      </c>
    </row>
    <row r="8449" spans="1:4" ht="14.4">
      <c r="A8449" s="297" t="s">
        <v>22217</v>
      </c>
      <c r="B8449" s="298" t="s">
        <v>22218</v>
      </c>
      <c r="C8449" s="297" t="s">
        <v>550</v>
      </c>
      <c r="D8449" s="299">
        <v>5449.87</v>
      </c>
    </row>
    <row r="8450" spans="1:4" ht="14.4">
      <c r="A8450" s="297" t="s">
        <v>22219</v>
      </c>
      <c r="B8450" s="298" t="s">
        <v>22220</v>
      </c>
      <c r="C8450" s="297" t="s">
        <v>550</v>
      </c>
      <c r="D8450" s="299">
        <v>6240.05</v>
      </c>
    </row>
    <row r="8451" spans="1:4" ht="14.4">
      <c r="A8451" s="297" t="s">
        <v>22221</v>
      </c>
      <c r="B8451" s="298" t="s">
        <v>22222</v>
      </c>
      <c r="C8451" s="297" t="s">
        <v>550</v>
      </c>
      <c r="D8451" s="299">
        <v>6364.42</v>
      </c>
    </row>
    <row r="8452" spans="1:4" ht="14.4">
      <c r="A8452" s="297" t="s">
        <v>22223</v>
      </c>
      <c r="B8452" s="298" t="s">
        <v>22224</v>
      </c>
      <c r="C8452" s="297" t="s">
        <v>550</v>
      </c>
      <c r="D8452" s="299">
        <v>6438.98</v>
      </c>
    </row>
    <row r="8453" spans="1:4" ht="14.4">
      <c r="A8453" s="297" t="s">
        <v>22225</v>
      </c>
      <c r="B8453" s="298" t="s">
        <v>22226</v>
      </c>
      <c r="C8453" s="297" t="s">
        <v>550</v>
      </c>
      <c r="D8453" s="299">
        <v>3264.49</v>
      </c>
    </row>
    <row r="8454" spans="1:4" ht="14.4">
      <c r="A8454" s="297" t="s">
        <v>22227</v>
      </c>
      <c r="B8454" s="298" t="s">
        <v>22228</v>
      </c>
      <c r="C8454" s="297" t="s">
        <v>550</v>
      </c>
      <c r="D8454" s="299">
        <v>5435.91</v>
      </c>
    </row>
    <row r="8455" spans="1:4" ht="14.4">
      <c r="A8455" s="297" t="s">
        <v>22229</v>
      </c>
      <c r="B8455" s="298" t="s">
        <v>22230</v>
      </c>
      <c r="C8455" s="297" t="s">
        <v>550</v>
      </c>
      <c r="D8455" s="299">
        <v>7645.49</v>
      </c>
    </row>
    <row r="8456" spans="1:4" ht="14.4">
      <c r="A8456" s="297" t="s">
        <v>22231</v>
      </c>
      <c r="B8456" s="298" t="s">
        <v>22232</v>
      </c>
      <c r="C8456" s="297" t="s">
        <v>550</v>
      </c>
      <c r="D8456" s="299">
        <v>2979.53</v>
      </c>
    </row>
    <row r="8457" spans="1:4" ht="14.4">
      <c r="A8457" s="297" t="s">
        <v>22233</v>
      </c>
      <c r="B8457" s="298" t="s">
        <v>22234</v>
      </c>
      <c r="C8457" s="297" t="s">
        <v>550</v>
      </c>
      <c r="D8457" s="299">
        <v>3576.31</v>
      </c>
    </row>
    <row r="8458" spans="1:4" ht="14.4">
      <c r="A8458" s="297" t="s">
        <v>22235</v>
      </c>
      <c r="B8458" s="298" t="s">
        <v>22236</v>
      </c>
      <c r="C8458" s="297" t="s">
        <v>550</v>
      </c>
      <c r="D8458" s="299">
        <v>4173.41</v>
      </c>
    </row>
    <row r="8459" spans="1:4" ht="14.4">
      <c r="A8459" s="297" t="s">
        <v>22237</v>
      </c>
      <c r="B8459" s="298" t="s">
        <v>22238</v>
      </c>
      <c r="C8459" s="297" t="s">
        <v>550</v>
      </c>
      <c r="D8459" s="299">
        <v>4773.13</v>
      </c>
    </row>
    <row r="8460" spans="1:4" ht="14.4">
      <c r="A8460" s="297" t="s">
        <v>22239</v>
      </c>
      <c r="B8460" s="298" t="s">
        <v>22240</v>
      </c>
      <c r="C8460" s="297" t="s">
        <v>550</v>
      </c>
      <c r="D8460" s="299">
        <v>5370.12</v>
      </c>
    </row>
    <row r="8461" spans="1:4" ht="14.4">
      <c r="A8461" s="297" t="s">
        <v>22241</v>
      </c>
      <c r="B8461" s="298" t="s">
        <v>22242</v>
      </c>
      <c r="C8461" s="297" t="s">
        <v>550</v>
      </c>
      <c r="D8461" s="299">
        <v>5967.17</v>
      </c>
    </row>
    <row r="8462" spans="1:4" ht="14.4">
      <c r="A8462" s="297" t="s">
        <v>22243</v>
      </c>
      <c r="B8462" s="298" t="s">
        <v>22244</v>
      </c>
      <c r="C8462" s="297" t="s">
        <v>550</v>
      </c>
      <c r="D8462" s="299">
        <v>6564.23</v>
      </c>
    </row>
    <row r="8463" spans="1:4" ht="14.4">
      <c r="A8463" s="297" t="s">
        <v>22245</v>
      </c>
      <c r="B8463" s="298" t="s">
        <v>22246</v>
      </c>
      <c r="C8463" s="297" t="s">
        <v>550</v>
      </c>
      <c r="D8463" s="299">
        <v>7163.94</v>
      </c>
    </row>
    <row r="8464" spans="1:4" ht="14.4">
      <c r="A8464" s="297" t="s">
        <v>22247</v>
      </c>
      <c r="B8464" s="298" t="s">
        <v>22248</v>
      </c>
      <c r="C8464" s="297" t="s">
        <v>550</v>
      </c>
      <c r="D8464" s="299">
        <v>8193.59</v>
      </c>
    </row>
    <row r="8465" spans="1:4" ht="14.4">
      <c r="A8465" s="297" t="s">
        <v>22249</v>
      </c>
      <c r="B8465" s="298" t="s">
        <v>22250</v>
      </c>
      <c r="C8465" s="297" t="s">
        <v>550</v>
      </c>
      <c r="D8465" s="299">
        <v>8361.9599999999991</v>
      </c>
    </row>
    <row r="8466" spans="1:4" ht="14.4">
      <c r="A8466" s="297" t="s">
        <v>22251</v>
      </c>
      <c r="B8466" s="298" t="s">
        <v>22252</v>
      </c>
      <c r="C8466" s="297" t="s">
        <v>550</v>
      </c>
      <c r="D8466" s="299">
        <v>8464.08</v>
      </c>
    </row>
    <row r="8467" spans="1:4" ht="14.4">
      <c r="A8467" s="297" t="s">
        <v>22253</v>
      </c>
      <c r="B8467" s="298" t="s">
        <v>22254</v>
      </c>
      <c r="C8467" s="297" t="s">
        <v>550</v>
      </c>
      <c r="D8467" s="299">
        <v>3754.17</v>
      </c>
    </row>
    <row r="8468" spans="1:4" ht="14.4">
      <c r="A8468" s="297" t="s">
        <v>22255</v>
      </c>
      <c r="B8468" s="298" t="s">
        <v>22256</v>
      </c>
      <c r="C8468" s="297" t="s">
        <v>550</v>
      </c>
      <c r="D8468" s="299">
        <v>4546.84</v>
      </c>
    </row>
    <row r="8469" spans="1:4" ht="14.4">
      <c r="A8469" s="297" t="s">
        <v>22257</v>
      </c>
      <c r="B8469" s="298" t="s">
        <v>22258</v>
      </c>
      <c r="C8469" s="297" t="s">
        <v>550</v>
      </c>
      <c r="D8469" s="299">
        <v>5342.48</v>
      </c>
    </row>
    <row r="8470" spans="1:4" ht="14.4">
      <c r="A8470" s="297" t="s">
        <v>22259</v>
      </c>
      <c r="B8470" s="298" t="s">
        <v>22260</v>
      </c>
      <c r="C8470" s="297" t="s">
        <v>550</v>
      </c>
      <c r="D8470" s="299">
        <v>6135.38</v>
      </c>
    </row>
    <row r="8471" spans="1:4" ht="14.4">
      <c r="A8471" s="297" t="s">
        <v>22261</v>
      </c>
      <c r="B8471" s="298" t="s">
        <v>22262</v>
      </c>
      <c r="C8471" s="297" t="s">
        <v>550</v>
      </c>
      <c r="D8471" s="299">
        <v>6930.98</v>
      </c>
    </row>
    <row r="8472" spans="1:4" ht="14.4">
      <c r="A8472" s="297" t="s">
        <v>22263</v>
      </c>
      <c r="B8472" s="298" t="s">
        <v>22264</v>
      </c>
      <c r="C8472" s="297" t="s">
        <v>550</v>
      </c>
      <c r="D8472" s="299">
        <v>7724.28</v>
      </c>
    </row>
    <row r="8473" spans="1:4" ht="14.4">
      <c r="A8473" s="297" t="s">
        <v>22265</v>
      </c>
      <c r="B8473" s="298" t="s">
        <v>22266</v>
      </c>
      <c r="C8473" s="297" t="s">
        <v>550</v>
      </c>
      <c r="D8473" s="299">
        <v>8516.94</v>
      </c>
    </row>
    <row r="8474" spans="1:4" ht="14.4">
      <c r="A8474" s="297" t="s">
        <v>22267</v>
      </c>
      <c r="B8474" s="298" t="s">
        <v>22268</v>
      </c>
      <c r="C8474" s="297" t="s">
        <v>550</v>
      </c>
      <c r="D8474" s="299">
        <v>9312.6</v>
      </c>
    </row>
    <row r="8475" spans="1:4" ht="14.4">
      <c r="A8475" s="297" t="s">
        <v>22269</v>
      </c>
      <c r="B8475" s="298" t="s">
        <v>22270</v>
      </c>
      <c r="C8475" s="297" t="s">
        <v>550</v>
      </c>
      <c r="D8475" s="299">
        <v>10687.84</v>
      </c>
    </row>
    <row r="8476" spans="1:4" ht="14.4">
      <c r="A8476" s="297" t="s">
        <v>22271</v>
      </c>
      <c r="B8476" s="298" t="s">
        <v>22272</v>
      </c>
      <c r="C8476" s="297" t="s">
        <v>550</v>
      </c>
      <c r="D8476" s="299">
        <v>11035.21</v>
      </c>
    </row>
    <row r="8477" spans="1:4" ht="14.4">
      <c r="A8477" s="297" t="s">
        <v>22273</v>
      </c>
      <c r="B8477" s="298" t="s">
        <v>22274</v>
      </c>
      <c r="C8477" s="297" t="s">
        <v>550</v>
      </c>
      <c r="D8477" s="299">
        <v>8139.75</v>
      </c>
    </row>
    <row r="8478" spans="1:4" ht="14.4">
      <c r="A8478" s="297" t="s">
        <v>22275</v>
      </c>
      <c r="B8478" s="298" t="s">
        <v>22276</v>
      </c>
      <c r="C8478" s="297" t="s">
        <v>550</v>
      </c>
      <c r="D8478" s="299">
        <v>9506.61</v>
      </c>
    </row>
    <row r="8479" spans="1:4" ht="14.4">
      <c r="A8479" s="297" t="s">
        <v>22277</v>
      </c>
      <c r="B8479" s="298" t="s">
        <v>22278</v>
      </c>
      <c r="C8479" s="297" t="s">
        <v>550</v>
      </c>
      <c r="D8479" s="299">
        <v>10876.16</v>
      </c>
    </row>
    <row r="8480" spans="1:4" ht="14.4">
      <c r="A8480" s="297" t="s">
        <v>22279</v>
      </c>
      <c r="B8480" s="298" t="s">
        <v>22280</v>
      </c>
      <c r="C8480" s="297" t="s">
        <v>550</v>
      </c>
      <c r="D8480" s="299">
        <v>17718.46</v>
      </c>
    </row>
    <row r="8481" spans="1:4" ht="14.4">
      <c r="A8481" s="297" t="s">
        <v>22281</v>
      </c>
      <c r="B8481" s="298" t="s">
        <v>22282</v>
      </c>
      <c r="C8481" s="297" t="s">
        <v>550</v>
      </c>
      <c r="D8481" s="299">
        <v>22678.42</v>
      </c>
    </row>
    <row r="8482" spans="1:4" ht="14.4">
      <c r="A8482" s="297" t="s">
        <v>22283</v>
      </c>
      <c r="B8482" s="298" t="s">
        <v>22284</v>
      </c>
      <c r="C8482" s="297" t="s">
        <v>550</v>
      </c>
      <c r="D8482" s="299">
        <v>23244.02</v>
      </c>
    </row>
    <row r="8483" spans="1:4" ht="14.4">
      <c r="A8483" s="297" t="s">
        <v>22285</v>
      </c>
      <c r="B8483" s="298" t="s">
        <v>22286</v>
      </c>
      <c r="C8483" s="297" t="s">
        <v>550</v>
      </c>
      <c r="D8483" s="299">
        <v>9767.7199999999993</v>
      </c>
    </row>
    <row r="8484" spans="1:4" ht="14.4">
      <c r="A8484" s="297" t="s">
        <v>22287</v>
      </c>
      <c r="B8484" s="298" t="s">
        <v>22288</v>
      </c>
      <c r="C8484" s="297" t="s">
        <v>550</v>
      </c>
      <c r="D8484" s="299">
        <v>11362.09</v>
      </c>
    </row>
    <row r="8485" spans="1:4" ht="14.4">
      <c r="A8485" s="297" t="s">
        <v>22289</v>
      </c>
      <c r="B8485" s="298" t="s">
        <v>22290</v>
      </c>
      <c r="C8485" s="297" t="s">
        <v>550</v>
      </c>
      <c r="D8485" s="299">
        <v>13007.3</v>
      </c>
    </row>
    <row r="8486" spans="1:4" ht="14.4">
      <c r="A8486" s="297" t="s">
        <v>22291</v>
      </c>
      <c r="B8486" s="298" t="s">
        <v>22292</v>
      </c>
      <c r="C8486" s="297" t="s">
        <v>550</v>
      </c>
      <c r="D8486" s="299">
        <v>14652.48</v>
      </c>
    </row>
    <row r="8487" spans="1:4" ht="14.4">
      <c r="A8487" s="297" t="s">
        <v>22293</v>
      </c>
      <c r="B8487" s="298" t="s">
        <v>22294</v>
      </c>
      <c r="C8487" s="297" t="s">
        <v>550</v>
      </c>
      <c r="D8487" s="299">
        <v>16297.74</v>
      </c>
    </row>
    <row r="8488" spans="1:4" ht="14.4">
      <c r="A8488" s="297" t="s">
        <v>22295</v>
      </c>
      <c r="B8488" s="298" t="s">
        <v>22296</v>
      </c>
      <c r="C8488" s="297" t="s">
        <v>550</v>
      </c>
      <c r="D8488" s="299">
        <v>17942.96</v>
      </c>
    </row>
    <row r="8489" spans="1:4" ht="14.4">
      <c r="A8489" s="297" t="s">
        <v>22297</v>
      </c>
      <c r="B8489" s="298" t="s">
        <v>22298</v>
      </c>
      <c r="C8489" s="297" t="s">
        <v>550</v>
      </c>
      <c r="D8489" s="299">
        <v>19588.22</v>
      </c>
    </row>
    <row r="8490" spans="1:4" ht="14.4">
      <c r="A8490" s="297" t="s">
        <v>22299</v>
      </c>
      <c r="B8490" s="298" t="s">
        <v>22300</v>
      </c>
      <c r="C8490" s="297" t="s">
        <v>550</v>
      </c>
      <c r="D8490" s="299">
        <v>21233.48</v>
      </c>
    </row>
    <row r="8491" spans="1:4" ht="14.4">
      <c r="A8491" s="297" t="s">
        <v>22301</v>
      </c>
      <c r="B8491" s="298" t="s">
        <v>22302</v>
      </c>
      <c r="C8491" s="297" t="s">
        <v>550</v>
      </c>
      <c r="D8491" s="299">
        <v>22878.69</v>
      </c>
    </row>
    <row r="8492" spans="1:4" ht="14.4">
      <c r="A8492" s="297" t="s">
        <v>22303</v>
      </c>
      <c r="B8492" s="298" t="s">
        <v>22304</v>
      </c>
      <c r="C8492" s="297" t="s">
        <v>550</v>
      </c>
      <c r="D8492" s="299">
        <v>24526.59</v>
      </c>
    </row>
    <row r="8493" spans="1:4" ht="14.4">
      <c r="A8493" s="297" t="s">
        <v>22305</v>
      </c>
      <c r="B8493" s="298" t="s">
        <v>22306</v>
      </c>
      <c r="C8493" s="297" t="s">
        <v>550</v>
      </c>
      <c r="D8493" s="299">
        <v>27197.24</v>
      </c>
    </row>
    <row r="8494" spans="1:4" ht="14.4">
      <c r="A8494" s="297" t="s">
        <v>22307</v>
      </c>
      <c r="B8494" s="298" t="s">
        <v>22308</v>
      </c>
      <c r="C8494" s="297" t="s">
        <v>550</v>
      </c>
      <c r="D8494" s="299">
        <v>27885.86</v>
      </c>
    </row>
    <row r="8495" spans="1:4" ht="14.4">
      <c r="A8495" s="297" t="s">
        <v>22309</v>
      </c>
      <c r="B8495" s="298" t="s">
        <v>22310</v>
      </c>
      <c r="C8495" s="297" t="s">
        <v>550</v>
      </c>
      <c r="D8495" s="299">
        <v>13053.44</v>
      </c>
    </row>
    <row r="8496" spans="1:4" ht="14.4">
      <c r="A8496" s="297" t="s">
        <v>22311</v>
      </c>
      <c r="B8496" s="298" t="s">
        <v>22312</v>
      </c>
      <c r="C8496" s="297" t="s">
        <v>550</v>
      </c>
      <c r="D8496" s="299">
        <v>15017.84</v>
      </c>
    </row>
    <row r="8497" spans="1:4" ht="14.4">
      <c r="A8497" s="297" t="s">
        <v>22313</v>
      </c>
      <c r="B8497" s="298" t="s">
        <v>22314</v>
      </c>
      <c r="C8497" s="297" t="s">
        <v>550</v>
      </c>
      <c r="D8497" s="299">
        <v>16982.32</v>
      </c>
    </row>
    <row r="8498" spans="1:4" ht="14.4">
      <c r="A8498" s="297" t="s">
        <v>22315</v>
      </c>
      <c r="B8498" s="298" t="s">
        <v>22316</v>
      </c>
      <c r="C8498" s="297" t="s">
        <v>550</v>
      </c>
      <c r="D8498" s="299">
        <v>716.05</v>
      </c>
    </row>
    <row r="8499" spans="1:4" ht="14.4">
      <c r="A8499" s="297" t="s">
        <v>22317</v>
      </c>
      <c r="B8499" s="298" t="s">
        <v>22318</v>
      </c>
      <c r="C8499" s="297" t="s">
        <v>550</v>
      </c>
      <c r="D8499" s="299">
        <v>1172.17</v>
      </c>
    </row>
    <row r="8500" spans="1:4" ht="14.4">
      <c r="A8500" s="297" t="s">
        <v>22319</v>
      </c>
      <c r="B8500" s="298" t="s">
        <v>22320</v>
      </c>
      <c r="C8500" s="297" t="s">
        <v>550</v>
      </c>
      <c r="D8500" s="299">
        <v>1395.67</v>
      </c>
    </row>
    <row r="8501" spans="1:4" ht="14.4">
      <c r="A8501" s="297" t="s">
        <v>22321</v>
      </c>
      <c r="B8501" s="298" t="s">
        <v>22322</v>
      </c>
      <c r="C8501" s="297" t="s">
        <v>550</v>
      </c>
      <c r="D8501" s="299">
        <v>1623.67</v>
      </c>
    </row>
    <row r="8502" spans="1:4" ht="14.4">
      <c r="A8502" s="297" t="s">
        <v>22323</v>
      </c>
      <c r="B8502" s="298" t="s">
        <v>22324</v>
      </c>
      <c r="C8502" s="297" t="s">
        <v>550</v>
      </c>
      <c r="D8502" s="299">
        <v>1847.22</v>
      </c>
    </row>
    <row r="8503" spans="1:4" ht="14.4">
      <c r="A8503" s="297" t="s">
        <v>22325</v>
      </c>
      <c r="B8503" s="298" t="s">
        <v>22326</v>
      </c>
      <c r="C8503" s="297" t="s">
        <v>550</v>
      </c>
      <c r="D8503" s="299">
        <v>2070.6999999999998</v>
      </c>
    </row>
    <row r="8504" spans="1:4" ht="14.4">
      <c r="A8504" s="297" t="s">
        <v>22327</v>
      </c>
      <c r="B8504" s="298" t="s">
        <v>22328</v>
      </c>
      <c r="C8504" s="297" t="s">
        <v>550</v>
      </c>
      <c r="D8504" s="299">
        <v>2294.1999999999998</v>
      </c>
    </row>
    <row r="8505" spans="1:4" ht="14.4">
      <c r="A8505" s="297" t="s">
        <v>22329</v>
      </c>
      <c r="B8505" s="298" t="s">
        <v>22330</v>
      </c>
      <c r="C8505" s="297" t="s">
        <v>550</v>
      </c>
      <c r="D8505" s="299">
        <v>2517.7199999999998</v>
      </c>
    </row>
    <row r="8506" spans="1:4" ht="14.4">
      <c r="A8506" s="297" t="s">
        <v>22331</v>
      </c>
      <c r="B8506" s="298" t="s">
        <v>22332</v>
      </c>
      <c r="C8506" s="297" t="s">
        <v>550</v>
      </c>
      <c r="D8506" s="299">
        <v>2741.07</v>
      </c>
    </row>
    <row r="8507" spans="1:4" ht="14.4">
      <c r="A8507" s="297" t="s">
        <v>22333</v>
      </c>
      <c r="B8507" s="298" t="s">
        <v>22334</v>
      </c>
      <c r="C8507" s="297" t="s">
        <v>550</v>
      </c>
      <c r="D8507" s="299">
        <v>3156.94</v>
      </c>
    </row>
    <row r="8508" spans="1:4" ht="14.4">
      <c r="A8508" s="297" t="s">
        <v>22335</v>
      </c>
      <c r="B8508" s="298" t="s">
        <v>22336</v>
      </c>
      <c r="C8508" s="297" t="s">
        <v>550</v>
      </c>
      <c r="D8508" s="299">
        <v>3194.47</v>
      </c>
    </row>
    <row r="8509" spans="1:4" ht="14.4">
      <c r="A8509" s="297" t="s">
        <v>22337</v>
      </c>
      <c r="B8509" s="298" t="s">
        <v>22338</v>
      </c>
      <c r="C8509" s="297" t="s">
        <v>550</v>
      </c>
      <c r="D8509" s="299">
        <v>3213.3</v>
      </c>
    </row>
    <row r="8510" spans="1:4" ht="14.4">
      <c r="A8510" s="297" t="s">
        <v>22339</v>
      </c>
      <c r="B8510" s="298" t="s">
        <v>22340</v>
      </c>
      <c r="C8510" s="297" t="s">
        <v>550</v>
      </c>
      <c r="D8510" s="299">
        <v>1172.17</v>
      </c>
    </row>
    <row r="8511" spans="1:4" ht="14.4">
      <c r="A8511" s="297" t="s">
        <v>22341</v>
      </c>
      <c r="B8511" s="298" t="s">
        <v>22342</v>
      </c>
      <c r="C8511" s="297" t="s">
        <v>550</v>
      </c>
      <c r="D8511" s="299">
        <v>1395.67</v>
      </c>
    </row>
    <row r="8512" spans="1:4" ht="14.4">
      <c r="A8512" s="297" t="s">
        <v>22343</v>
      </c>
      <c r="B8512" s="298" t="s">
        <v>22344</v>
      </c>
      <c r="C8512" s="297" t="s">
        <v>550</v>
      </c>
      <c r="D8512" s="299">
        <v>1623.67</v>
      </c>
    </row>
    <row r="8513" spans="1:4" ht="14.4">
      <c r="A8513" s="297" t="s">
        <v>22345</v>
      </c>
      <c r="B8513" s="298" t="s">
        <v>22346</v>
      </c>
      <c r="C8513" s="297" t="s">
        <v>550</v>
      </c>
      <c r="D8513" s="299">
        <v>1847.22</v>
      </c>
    </row>
    <row r="8514" spans="1:4" ht="14.4">
      <c r="A8514" s="297" t="s">
        <v>22347</v>
      </c>
      <c r="B8514" s="298" t="s">
        <v>22348</v>
      </c>
      <c r="C8514" s="297" t="s">
        <v>550</v>
      </c>
      <c r="D8514" s="299">
        <v>2070.6999999999998</v>
      </c>
    </row>
    <row r="8515" spans="1:4" ht="14.4">
      <c r="A8515" s="297" t="s">
        <v>22349</v>
      </c>
      <c r="B8515" s="298" t="s">
        <v>22350</v>
      </c>
      <c r="C8515" s="297" t="s">
        <v>550</v>
      </c>
      <c r="D8515" s="299">
        <v>2294.1999999999998</v>
      </c>
    </row>
    <row r="8516" spans="1:4" ht="14.4">
      <c r="A8516" s="297" t="s">
        <v>22351</v>
      </c>
      <c r="B8516" s="298" t="s">
        <v>22352</v>
      </c>
      <c r="C8516" s="297" t="s">
        <v>550</v>
      </c>
      <c r="D8516" s="299">
        <v>2517.7199999999998</v>
      </c>
    </row>
    <row r="8517" spans="1:4" ht="14.4">
      <c r="A8517" s="297" t="s">
        <v>22353</v>
      </c>
      <c r="B8517" s="298" t="s">
        <v>22354</v>
      </c>
      <c r="C8517" s="297" t="s">
        <v>550</v>
      </c>
      <c r="D8517" s="299">
        <v>2741.07</v>
      </c>
    </row>
    <row r="8518" spans="1:4" ht="14.4">
      <c r="A8518" s="297" t="s">
        <v>22355</v>
      </c>
      <c r="B8518" s="298" t="s">
        <v>22356</v>
      </c>
      <c r="C8518" s="297" t="s">
        <v>550</v>
      </c>
      <c r="D8518" s="299">
        <v>3156.94</v>
      </c>
    </row>
    <row r="8519" spans="1:4" ht="14.4">
      <c r="A8519" s="297" t="s">
        <v>22357</v>
      </c>
      <c r="B8519" s="298" t="s">
        <v>22358</v>
      </c>
      <c r="C8519" s="297" t="s">
        <v>550</v>
      </c>
      <c r="D8519" s="299">
        <v>3194.47</v>
      </c>
    </row>
    <row r="8520" spans="1:4" ht="14.4">
      <c r="A8520" s="297" t="s">
        <v>22359</v>
      </c>
      <c r="B8520" s="298" t="s">
        <v>22360</v>
      </c>
      <c r="C8520" s="297" t="s">
        <v>550</v>
      </c>
      <c r="D8520" s="299">
        <v>3213.3</v>
      </c>
    </row>
    <row r="8521" spans="1:4" ht="14.4">
      <c r="A8521" s="297" t="s">
        <v>22361</v>
      </c>
      <c r="B8521" s="298" t="s">
        <v>22362</v>
      </c>
      <c r="C8521" s="297" t="s">
        <v>550</v>
      </c>
      <c r="D8521" s="299">
        <v>808.05</v>
      </c>
    </row>
    <row r="8522" spans="1:4" ht="14.4">
      <c r="A8522" s="297" t="s">
        <v>22363</v>
      </c>
      <c r="B8522" s="298" t="s">
        <v>22364</v>
      </c>
      <c r="C8522" s="297" t="s">
        <v>550</v>
      </c>
      <c r="D8522" s="299">
        <v>1316.62</v>
      </c>
    </row>
    <row r="8523" spans="1:4" ht="14.4">
      <c r="A8523" s="297" t="s">
        <v>22365</v>
      </c>
      <c r="B8523" s="298" t="s">
        <v>22366</v>
      </c>
      <c r="C8523" s="297" t="s">
        <v>550</v>
      </c>
      <c r="D8523" s="299">
        <v>1543.13</v>
      </c>
    </row>
    <row r="8524" spans="1:4" ht="14.4">
      <c r="A8524" s="297" t="s">
        <v>22367</v>
      </c>
      <c r="B8524" s="298" t="s">
        <v>22368</v>
      </c>
      <c r="C8524" s="297" t="s">
        <v>550</v>
      </c>
      <c r="D8524" s="299">
        <v>1769.55</v>
      </c>
    </row>
    <row r="8525" spans="1:4" ht="14.4">
      <c r="A8525" s="297" t="s">
        <v>22369</v>
      </c>
      <c r="B8525" s="298" t="s">
        <v>22370</v>
      </c>
      <c r="C8525" s="297" t="s">
        <v>550</v>
      </c>
      <c r="D8525" s="299">
        <v>1996</v>
      </c>
    </row>
    <row r="8526" spans="1:4" ht="14.4">
      <c r="A8526" s="297" t="s">
        <v>22371</v>
      </c>
      <c r="B8526" s="298" t="s">
        <v>22372</v>
      </c>
      <c r="C8526" s="297" t="s">
        <v>550</v>
      </c>
      <c r="D8526" s="299">
        <v>2222.42</v>
      </c>
    </row>
    <row r="8527" spans="1:4" ht="14.4">
      <c r="A8527" s="297" t="s">
        <v>22373</v>
      </c>
      <c r="B8527" s="298" t="s">
        <v>22374</v>
      </c>
      <c r="C8527" s="297" t="s">
        <v>550</v>
      </c>
      <c r="D8527" s="299">
        <v>2448.94</v>
      </c>
    </row>
    <row r="8528" spans="1:4" ht="14.4">
      <c r="A8528" s="297" t="s">
        <v>22375</v>
      </c>
      <c r="B8528" s="298" t="s">
        <v>22376</v>
      </c>
      <c r="C8528" s="297" t="s">
        <v>550</v>
      </c>
      <c r="D8528" s="299">
        <v>2670.81</v>
      </c>
    </row>
    <row r="8529" spans="1:4" ht="14.4">
      <c r="A8529" s="297" t="s">
        <v>22377</v>
      </c>
      <c r="B8529" s="298" t="s">
        <v>22378</v>
      </c>
      <c r="C8529" s="297" t="s">
        <v>550</v>
      </c>
      <c r="D8529" s="299">
        <v>2897.31</v>
      </c>
    </row>
    <row r="8530" spans="1:4" ht="14.4">
      <c r="A8530" s="297" t="s">
        <v>22379</v>
      </c>
      <c r="B8530" s="298" t="s">
        <v>22380</v>
      </c>
      <c r="C8530" s="297" t="s">
        <v>550</v>
      </c>
      <c r="D8530" s="299">
        <v>3309.08</v>
      </c>
    </row>
    <row r="8531" spans="1:4" ht="14.4">
      <c r="A8531" s="297" t="s">
        <v>22381</v>
      </c>
      <c r="B8531" s="298" t="s">
        <v>22382</v>
      </c>
      <c r="C8531" s="297" t="s">
        <v>550</v>
      </c>
      <c r="D8531" s="299">
        <v>3351.87</v>
      </c>
    </row>
    <row r="8532" spans="1:4" ht="14.4">
      <c r="A8532" s="297" t="s">
        <v>22383</v>
      </c>
      <c r="B8532" s="298" t="s">
        <v>22384</v>
      </c>
      <c r="C8532" s="297" t="s">
        <v>550</v>
      </c>
      <c r="D8532" s="299">
        <v>3375.76</v>
      </c>
    </row>
    <row r="8533" spans="1:4" ht="14.4">
      <c r="A8533" s="297" t="s">
        <v>22385</v>
      </c>
      <c r="B8533" s="298" t="s">
        <v>22386</v>
      </c>
      <c r="C8533" s="297" t="s">
        <v>550</v>
      </c>
      <c r="D8533" s="299">
        <v>1006.05</v>
      </c>
    </row>
    <row r="8534" spans="1:4" ht="14.4">
      <c r="A8534" s="297" t="s">
        <v>22387</v>
      </c>
      <c r="B8534" s="298" t="s">
        <v>22388</v>
      </c>
      <c r="C8534" s="297" t="s">
        <v>550</v>
      </c>
      <c r="D8534" s="299">
        <v>1577.82</v>
      </c>
    </row>
    <row r="8535" spans="1:4" ht="14.4">
      <c r="A8535" s="297" t="s">
        <v>22389</v>
      </c>
      <c r="B8535" s="298" t="s">
        <v>22390</v>
      </c>
      <c r="C8535" s="297" t="s">
        <v>550</v>
      </c>
      <c r="D8535" s="299">
        <v>1852.68</v>
      </c>
    </row>
    <row r="8536" spans="1:4" ht="14.4">
      <c r="A8536" s="297" t="s">
        <v>22391</v>
      </c>
      <c r="B8536" s="298" t="s">
        <v>22392</v>
      </c>
      <c r="C8536" s="297" t="s">
        <v>550</v>
      </c>
      <c r="D8536" s="299">
        <v>2132.2199999999998</v>
      </c>
    </row>
    <row r="8537" spans="1:4" ht="14.4">
      <c r="A8537" s="297" t="s">
        <v>22393</v>
      </c>
      <c r="B8537" s="298" t="s">
        <v>22394</v>
      </c>
      <c r="C8537" s="297" t="s">
        <v>550</v>
      </c>
      <c r="D8537" s="299">
        <v>2407</v>
      </c>
    </row>
    <row r="8538" spans="1:4" ht="14.4">
      <c r="A8538" s="297" t="s">
        <v>22395</v>
      </c>
      <c r="B8538" s="298" t="s">
        <v>22396</v>
      </c>
      <c r="C8538" s="297" t="s">
        <v>550</v>
      </c>
      <c r="D8538" s="299">
        <v>2681.89</v>
      </c>
    </row>
    <row r="8539" spans="1:4" ht="14.4">
      <c r="A8539" s="297" t="s">
        <v>22397</v>
      </c>
      <c r="B8539" s="298" t="s">
        <v>22398</v>
      </c>
      <c r="C8539" s="297" t="s">
        <v>550</v>
      </c>
      <c r="D8539" s="299">
        <v>2961.38</v>
      </c>
    </row>
    <row r="8540" spans="1:4" ht="14.4">
      <c r="A8540" s="297" t="s">
        <v>22399</v>
      </c>
      <c r="B8540" s="298" t="s">
        <v>22400</v>
      </c>
      <c r="C8540" s="297" t="s">
        <v>550</v>
      </c>
      <c r="D8540" s="299">
        <v>3236.22</v>
      </c>
    </row>
    <row r="8541" spans="1:4" ht="14.4">
      <c r="A8541" s="297" t="s">
        <v>22401</v>
      </c>
      <c r="B8541" s="298" t="s">
        <v>22402</v>
      </c>
      <c r="C8541" s="297" t="s">
        <v>550</v>
      </c>
      <c r="D8541" s="299">
        <v>3511.09</v>
      </c>
    </row>
    <row r="8542" spans="1:4" ht="14.4">
      <c r="A8542" s="297" t="s">
        <v>22403</v>
      </c>
      <c r="B8542" s="298" t="s">
        <v>22404</v>
      </c>
      <c r="C8542" s="297" t="s">
        <v>550</v>
      </c>
      <c r="D8542" s="299">
        <v>4005.5</v>
      </c>
    </row>
    <row r="8543" spans="1:4" ht="14.4">
      <c r="A8543" s="297" t="s">
        <v>22405</v>
      </c>
      <c r="B8543" s="298" t="s">
        <v>22406</v>
      </c>
      <c r="C8543" s="297" t="s">
        <v>550</v>
      </c>
      <c r="D8543" s="299">
        <v>4067.41</v>
      </c>
    </row>
    <row r="8544" spans="1:4" ht="14.4">
      <c r="A8544" s="297" t="s">
        <v>22407</v>
      </c>
      <c r="B8544" s="298" t="s">
        <v>22408</v>
      </c>
      <c r="C8544" s="297" t="s">
        <v>550</v>
      </c>
      <c r="D8544" s="299">
        <v>4105.3999999999996</v>
      </c>
    </row>
    <row r="8545" spans="1:4" ht="14.4">
      <c r="A8545" s="297" t="s">
        <v>22409</v>
      </c>
      <c r="B8545" s="298" t="s">
        <v>22410</v>
      </c>
      <c r="C8545" s="297" t="s">
        <v>550</v>
      </c>
      <c r="D8545" s="299">
        <v>1259.48</v>
      </c>
    </row>
    <row r="8546" spans="1:4" ht="14.4">
      <c r="A8546" s="297" t="s">
        <v>22411</v>
      </c>
      <c r="B8546" s="298" t="s">
        <v>22412</v>
      </c>
      <c r="C8546" s="297" t="s">
        <v>550</v>
      </c>
      <c r="D8546" s="299">
        <v>1922.5</v>
      </c>
    </row>
    <row r="8547" spans="1:4" ht="14.4">
      <c r="A8547" s="297" t="s">
        <v>22413</v>
      </c>
      <c r="B8547" s="298" t="s">
        <v>22414</v>
      </c>
      <c r="C8547" s="297" t="s">
        <v>550</v>
      </c>
      <c r="D8547" s="299">
        <v>2283.75</v>
      </c>
    </row>
    <row r="8548" spans="1:4" ht="14.4">
      <c r="A8548" s="297" t="s">
        <v>22415</v>
      </c>
      <c r="B8548" s="298" t="s">
        <v>22416</v>
      </c>
      <c r="C8548" s="297" t="s">
        <v>550</v>
      </c>
      <c r="D8548" s="299">
        <v>2640.45</v>
      </c>
    </row>
    <row r="8549" spans="1:4" ht="14.4">
      <c r="A8549" s="297" t="s">
        <v>22417</v>
      </c>
      <c r="B8549" s="298" t="s">
        <v>22418</v>
      </c>
      <c r="C8549" s="297" t="s">
        <v>550</v>
      </c>
      <c r="D8549" s="299">
        <v>3001.78</v>
      </c>
    </row>
    <row r="8550" spans="1:4" ht="14.4">
      <c r="A8550" s="297" t="s">
        <v>22419</v>
      </c>
      <c r="B8550" s="298" t="s">
        <v>22420</v>
      </c>
      <c r="C8550" s="297" t="s">
        <v>550</v>
      </c>
      <c r="D8550" s="299">
        <v>3363.06</v>
      </c>
    </row>
    <row r="8551" spans="1:4" ht="14.4">
      <c r="A8551" s="297" t="s">
        <v>22421</v>
      </c>
      <c r="B8551" s="298" t="s">
        <v>22422</v>
      </c>
      <c r="C8551" s="297" t="s">
        <v>550</v>
      </c>
      <c r="D8551" s="299">
        <v>3719.78</v>
      </c>
    </row>
    <row r="8552" spans="1:4" ht="14.4">
      <c r="A8552" s="297" t="s">
        <v>22423</v>
      </c>
      <c r="B8552" s="298" t="s">
        <v>22424</v>
      </c>
      <c r="C8552" s="297" t="s">
        <v>550</v>
      </c>
      <c r="D8552" s="299">
        <v>4081.06</v>
      </c>
    </row>
    <row r="8553" spans="1:4" ht="14.4">
      <c r="A8553" s="297" t="s">
        <v>22425</v>
      </c>
      <c r="B8553" s="298" t="s">
        <v>22426</v>
      </c>
      <c r="C8553" s="297" t="s">
        <v>550</v>
      </c>
      <c r="D8553" s="299">
        <v>4442.41</v>
      </c>
    </row>
    <row r="8554" spans="1:4" ht="14.4">
      <c r="A8554" s="297" t="s">
        <v>22427</v>
      </c>
      <c r="B8554" s="298" t="s">
        <v>22428</v>
      </c>
      <c r="C8554" s="297" t="s">
        <v>550</v>
      </c>
      <c r="D8554" s="299">
        <v>5077.4399999999996</v>
      </c>
    </row>
    <row r="8555" spans="1:4" ht="14.4">
      <c r="A8555" s="297" t="s">
        <v>22429</v>
      </c>
      <c r="B8555" s="298" t="s">
        <v>22430</v>
      </c>
      <c r="C8555" s="297" t="s">
        <v>550</v>
      </c>
      <c r="D8555" s="299">
        <v>5162.91</v>
      </c>
    </row>
    <row r="8556" spans="1:4" ht="14.4">
      <c r="A8556" s="297" t="s">
        <v>22431</v>
      </c>
      <c r="B8556" s="298" t="s">
        <v>22432</v>
      </c>
      <c r="C8556" s="297" t="s">
        <v>550</v>
      </c>
      <c r="D8556" s="299">
        <v>5215.04</v>
      </c>
    </row>
    <row r="8557" spans="1:4" ht="14.4">
      <c r="A8557" s="297" t="s">
        <v>22433</v>
      </c>
      <c r="B8557" s="298" t="s">
        <v>22434</v>
      </c>
      <c r="C8557" s="297" t="s">
        <v>550</v>
      </c>
      <c r="D8557" s="299">
        <v>1538.38</v>
      </c>
    </row>
    <row r="8558" spans="1:4" ht="14.4">
      <c r="A8558" s="297" t="s">
        <v>22435</v>
      </c>
      <c r="B8558" s="298" t="s">
        <v>22436</v>
      </c>
      <c r="C8558" s="297" t="s">
        <v>550</v>
      </c>
      <c r="D8558" s="299">
        <v>2233.64</v>
      </c>
    </row>
    <row r="8559" spans="1:4" ht="14.4">
      <c r="A8559" s="297" t="s">
        <v>22437</v>
      </c>
      <c r="B8559" s="298" t="s">
        <v>22438</v>
      </c>
      <c r="C8559" s="297" t="s">
        <v>550</v>
      </c>
      <c r="D8559" s="299">
        <v>2679.43</v>
      </c>
    </row>
    <row r="8560" spans="1:4" ht="14.4">
      <c r="A8560" s="297" t="s">
        <v>22439</v>
      </c>
      <c r="B8560" s="298" t="s">
        <v>22440</v>
      </c>
      <c r="C8560" s="297" t="s">
        <v>550</v>
      </c>
      <c r="D8560" s="299">
        <v>3129.95</v>
      </c>
    </row>
    <row r="8561" spans="1:4" ht="14.4">
      <c r="A8561" s="297" t="s">
        <v>22441</v>
      </c>
      <c r="B8561" s="298" t="s">
        <v>22442</v>
      </c>
      <c r="C8561" s="297" t="s">
        <v>550</v>
      </c>
      <c r="D8561" s="299">
        <v>3580.33</v>
      </c>
    </row>
    <row r="8562" spans="1:4" ht="14.4">
      <c r="A8562" s="297" t="s">
        <v>22443</v>
      </c>
      <c r="B8562" s="298" t="s">
        <v>22444</v>
      </c>
      <c r="C8562" s="297" t="s">
        <v>550</v>
      </c>
      <c r="D8562" s="299">
        <v>4026.58</v>
      </c>
    </row>
    <row r="8563" spans="1:4" ht="14.4">
      <c r="A8563" s="297" t="s">
        <v>22445</v>
      </c>
      <c r="B8563" s="298" t="s">
        <v>22446</v>
      </c>
      <c r="C8563" s="297" t="s">
        <v>550</v>
      </c>
      <c r="D8563" s="299">
        <v>4476.43</v>
      </c>
    </row>
    <row r="8564" spans="1:4" ht="14.4">
      <c r="A8564" s="297" t="s">
        <v>22447</v>
      </c>
      <c r="B8564" s="298" t="s">
        <v>22448</v>
      </c>
      <c r="C8564" s="297" t="s">
        <v>550</v>
      </c>
      <c r="D8564" s="299">
        <v>4926.88</v>
      </c>
    </row>
    <row r="8565" spans="1:4" ht="14.4">
      <c r="A8565" s="297" t="s">
        <v>22449</v>
      </c>
      <c r="B8565" s="298" t="s">
        <v>22450</v>
      </c>
      <c r="C8565" s="297" t="s">
        <v>550</v>
      </c>
      <c r="D8565" s="299">
        <v>5372.68</v>
      </c>
    </row>
    <row r="8566" spans="1:4" ht="14.4">
      <c r="A8566" s="297" t="s">
        <v>22451</v>
      </c>
      <c r="B8566" s="298" t="s">
        <v>22452</v>
      </c>
      <c r="C8566" s="297" t="s">
        <v>550</v>
      </c>
      <c r="D8566" s="299">
        <v>6158.57</v>
      </c>
    </row>
    <row r="8567" spans="1:4" ht="14.4">
      <c r="A8567" s="297" t="s">
        <v>22453</v>
      </c>
      <c r="B8567" s="298" t="s">
        <v>22454</v>
      </c>
      <c r="C8567" s="297" t="s">
        <v>550</v>
      </c>
      <c r="D8567" s="299">
        <v>6271.94</v>
      </c>
    </row>
    <row r="8568" spans="1:4" ht="14.4">
      <c r="A8568" s="297" t="s">
        <v>22455</v>
      </c>
      <c r="B8568" s="298" t="s">
        <v>22456</v>
      </c>
      <c r="C8568" s="297" t="s">
        <v>550</v>
      </c>
      <c r="D8568" s="299">
        <v>6342.72</v>
      </c>
    </row>
    <row r="8569" spans="1:4" ht="14.4">
      <c r="A8569" s="297" t="s">
        <v>22457</v>
      </c>
      <c r="B8569" s="298" t="s">
        <v>22458</v>
      </c>
      <c r="C8569" s="297" t="s">
        <v>550</v>
      </c>
      <c r="D8569" s="299">
        <v>1496.14</v>
      </c>
    </row>
    <row r="8570" spans="1:4" ht="14.4">
      <c r="A8570" s="297" t="s">
        <v>22459</v>
      </c>
      <c r="B8570" s="298" t="s">
        <v>22460</v>
      </c>
      <c r="C8570" s="297" t="s">
        <v>550</v>
      </c>
      <c r="D8570" s="299">
        <v>2676.98</v>
      </c>
    </row>
    <row r="8571" spans="1:4" ht="14.4">
      <c r="A8571" s="297" t="s">
        <v>22461</v>
      </c>
      <c r="B8571" s="298" t="s">
        <v>22462</v>
      </c>
      <c r="C8571" s="297" t="s">
        <v>550</v>
      </c>
      <c r="D8571" s="299">
        <v>3226.8</v>
      </c>
    </row>
    <row r="8572" spans="1:4" ht="14.4">
      <c r="A8572" s="297" t="s">
        <v>22463</v>
      </c>
      <c r="B8572" s="298" t="s">
        <v>22464</v>
      </c>
      <c r="C8572" s="297" t="s">
        <v>550</v>
      </c>
      <c r="D8572" s="299">
        <v>3781.2</v>
      </c>
    </row>
    <row r="8573" spans="1:4" ht="14.4">
      <c r="A8573" s="297" t="s">
        <v>22465</v>
      </c>
      <c r="B8573" s="298" t="s">
        <v>22466</v>
      </c>
      <c r="C8573" s="297" t="s">
        <v>550</v>
      </c>
      <c r="D8573" s="299">
        <v>4331.04</v>
      </c>
    </row>
    <row r="8574" spans="1:4" ht="14.4">
      <c r="A8574" s="297" t="s">
        <v>22467</v>
      </c>
      <c r="B8574" s="298" t="s">
        <v>22468</v>
      </c>
      <c r="C8574" s="297" t="s">
        <v>550</v>
      </c>
      <c r="D8574" s="299">
        <v>4880.83</v>
      </c>
    </row>
    <row r="8575" spans="1:4" ht="14.4">
      <c r="A8575" s="297" t="s">
        <v>22469</v>
      </c>
      <c r="B8575" s="298" t="s">
        <v>22470</v>
      </c>
      <c r="C8575" s="297" t="s">
        <v>550</v>
      </c>
      <c r="D8575" s="299">
        <v>5430.66</v>
      </c>
    </row>
    <row r="8576" spans="1:4" ht="14.4">
      <c r="A8576" s="297" t="s">
        <v>22471</v>
      </c>
      <c r="B8576" s="298" t="s">
        <v>22472</v>
      </c>
      <c r="C8576" s="297" t="s">
        <v>550</v>
      </c>
      <c r="D8576" s="299">
        <v>5980.4</v>
      </c>
    </row>
    <row r="8577" spans="1:4" ht="14.4">
      <c r="A8577" s="297" t="s">
        <v>22473</v>
      </c>
      <c r="B8577" s="298" t="s">
        <v>22474</v>
      </c>
      <c r="C8577" s="297" t="s">
        <v>550</v>
      </c>
      <c r="D8577" s="299">
        <v>6530.31</v>
      </c>
    </row>
    <row r="8578" spans="1:4" ht="14.4">
      <c r="A8578" s="297" t="s">
        <v>22475</v>
      </c>
      <c r="B8578" s="298" t="s">
        <v>22476</v>
      </c>
      <c r="C8578" s="297" t="s">
        <v>550</v>
      </c>
      <c r="D8578" s="299">
        <v>7487.95</v>
      </c>
    </row>
    <row r="8579" spans="1:4" ht="14.4">
      <c r="A8579" s="297" t="s">
        <v>22477</v>
      </c>
      <c r="B8579" s="298" t="s">
        <v>22478</v>
      </c>
      <c r="C8579" s="297" t="s">
        <v>550</v>
      </c>
      <c r="D8579" s="299">
        <v>7633.58</v>
      </c>
    </row>
    <row r="8580" spans="1:4" ht="14.4">
      <c r="A8580" s="297" t="s">
        <v>22479</v>
      </c>
      <c r="B8580" s="298" t="s">
        <v>22480</v>
      </c>
      <c r="C8580" s="297" t="s">
        <v>550</v>
      </c>
      <c r="D8580" s="299">
        <v>7722.79</v>
      </c>
    </row>
    <row r="8581" spans="1:4" ht="14.4">
      <c r="A8581" s="297" t="s">
        <v>22481</v>
      </c>
      <c r="B8581" s="298" t="s">
        <v>22482</v>
      </c>
      <c r="C8581" s="297" t="s">
        <v>550</v>
      </c>
      <c r="D8581" s="299">
        <v>2251.52</v>
      </c>
    </row>
    <row r="8582" spans="1:4" ht="14.4">
      <c r="A8582" s="297" t="s">
        <v>22483</v>
      </c>
      <c r="B8582" s="298" t="s">
        <v>22484</v>
      </c>
      <c r="C8582" s="297" t="s">
        <v>550</v>
      </c>
      <c r="D8582" s="299">
        <v>3161.4</v>
      </c>
    </row>
    <row r="8583" spans="1:4" ht="14.4">
      <c r="A8583" s="297" t="s">
        <v>22485</v>
      </c>
      <c r="B8583" s="298" t="s">
        <v>22486</v>
      </c>
      <c r="C8583" s="297" t="s">
        <v>550</v>
      </c>
      <c r="D8583" s="299">
        <v>3792.55</v>
      </c>
    </row>
    <row r="8584" spans="1:4" ht="14.4">
      <c r="A8584" s="297" t="s">
        <v>22487</v>
      </c>
      <c r="B8584" s="298" t="s">
        <v>22488</v>
      </c>
      <c r="C8584" s="297" t="s">
        <v>550</v>
      </c>
      <c r="D8584" s="299">
        <v>4423.74</v>
      </c>
    </row>
    <row r="8585" spans="1:4" ht="14.4">
      <c r="A8585" s="297" t="s">
        <v>22489</v>
      </c>
      <c r="B8585" s="298" t="s">
        <v>22490</v>
      </c>
      <c r="C8585" s="297" t="s">
        <v>550</v>
      </c>
      <c r="D8585" s="299">
        <v>5054.9799999999996</v>
      </c>
    </row>
    <row r="8586" spans="1:4" ht="14.4">
      <c r="A8586" s="297" t="s">
        <v>22491</v>
      </c>
      <c r="B8586" s="298" t="s">
        <v>22492</v>
      </c>
      <c r="C8586" s="297" t="s">
        <v>550</v>
      </c>
      <c r="D8586" s="299">
        <v>5686.2</v>
      </c>
    </row>
    <row r="8587" spans="1:4" ht="14.4">
      <c r="A8587" s="297" t="s">
        <v>22493</v>
      </c>
      <c r="B8587" s="298" t="s">
        <v>22494</v>
      </c>
      <c r="C8587" s="297" t="s">
        <v>550</v>
      </c>
      <c r="D8587" s="299">
        <v>6317.39</v>
      </c>
    </row>
    <row r="8588" spans="1:4" ht="14.4">
      <c r="A8588" s="297" t="s">
        <v>22495</v>
      </c>
      <c r="B8588" s="298" t="s">
        <v>22496</v>
      </c>
      <c r="C8588" s="297" t="s">
        <v>550</v>
      </c>
      <c r="D8588" s="299">
        <v>6948.69</v>
      </c>
    </row>
    <row r="8589" spans="1:4" ht="14.4">
      <c r="A8589" s="297" t="s">
        <v>22497</v>
      </c>
      <c r="B8589" s="298" t="s">
        <v>22498</v>
      </c>
      <c r="C8589" s="297" t="s">
        <v>550</v>
      </c>
      <c r="D8589" s="299">
        <v>7579.78</v>
      </c>
    </row>
    <row r="8590" spans="1:4" ht="14.4">
      <c r="A8590" s="297" t="s">
        <v>22499</v>
      </c>
      <c r="B8590" s="298" t="s">
        <v>22500</v>
      </c>
      <c r="C8590" s="297" t="s">
        <v>550</v>
      </c>
      <c r="D8590" s="299">
        <v>8666.2199999999993</v>
      </c>
    </row>
    <row r="8591" spans="1:4" ht="14.4">
      <c r="A8591" s="297" t="s">
        <v>22501</v>
      </c>
      <c r="B8591" s="298" t="s">
        <v>22502</v>
      </c>
      <c r="C8591" s="297" t="s">
        <v>550</v>
      </c>
      <c r="D8591" s="299">
        <v>8846.35</v>
      </c>
    </row>
    <row r="8592" spans="1:4" ht="14.4">
      <c r="A8592" s="297" t="s">
        <v>22503</v>
      </c>
      <c r="B8592" s="298" t="s">
        <v>22504</v>
      </c>
      <c r="C8592" s="297" t="s">
        <v>550</v>
      </c>
      <c r="D8592" s="299">
        <v>8950.76</v>
      </c>
    </row>
    <row r="8593" spans="1:4" ht="14.4">
      <c r="A8593" s="297" t="s">
        <v>22505</v>
      </c>
      <c r="B8593" s="298" t="s">
        <v>22506</v>
      </c>
      <c r="C8593" s="297" t="s">
        <v>550</v>
      </c>
      <c r="D8593" s="299">
        <v>1914.17</v>
      </c>
    </row>
    <row r="8594" spans="1:4" ht="14.4">
      <c r="A8594" s="297" t="s">
        <v>22507</v>
      </c>
      <c r="B8594" s="298" t="s">
        <v>22508</v>
      </c>
      <c r="C8594" s="297" t="s">
        <v>550</v>
      </c>
      <c r="D8594" s="299">
        <v>3456.03</v>
      </c>
    </row>
    <row r="8595" spans="1:4" ht="14.4">
      <c r="A8595" s="297" t="s">
        <v>22509</v>
      </c>
      <c r="B8595" s="298" t="s">
        <v>22510</v>
      </c>
      <c r="C8595" s="297" t="s">
        <v>550</v>
      </c>
      <c r="D8595" s="299">
        <v>4151.99</v>
      </c>
    </row>
    <row r="8596" spans="1:4" ht="14.4">
      <c r="A8596" s="297" t="s">
        <v>22511</v>
      </c>
      <c r="B8596" s="298" t="s">
        <v>22512</v>
      </c>
      <c r="C8596" s="297" t="s">
        <v>550</v>
      </c>
      <c r="D8596" s="299">
        <v>4847.96</v>
      </c>
    </row>
    <row r="8597" spans="1:4" ht="14.4">
      <c r="A8597" s="297" t="s">
        <v>22513</v>
      </c>
      <c r="B8597" s="298" t="s">
        <v>22514</v>
      </c>
      <c r="C8597" s="297" t="s">
        <v>550</v>
      </c>
      <c r="D8597" s="299">
        <v>5543.85</v>
      </c>
    </row>
    <row r="8598" spans="1:4" ht="14.4">
      <c r="A8598" s="297" t="s">
        <v>22515</v>
      </c>
      <c r="B8598" s="298" t="s">
        <v>22516</v>
      </c>
      <c r="C8598" s="297" t="s">
        <v>550</v>
      </c>
      <c r="D8598" s="299">
        <v>6235.19</v>
      </c>
    </row>
    <row r="8599" spans="1:4" ht="14.4">
      <c r="A8599" s="297" t="s">
        <v>22517</v>
      </c>
      <c r="B8599" s="298" t="s">
        <v>22518</v>
      </c>
      <c r="C8599" s="297" t="s">
        <v>550</v>
      </c>
      <c r="D8599" s="299">
        <v>6931.05</v>
      </c>
    </row>
    <row r="8600" spans="1:4" ht="14.4">
      <c r="A8600" s="297" t="s">
        <v>22519</v>
      </c>
      <c r="B8600" s="298" t="s">
        <v>22520</v>
      </c>
      <c r="C8600" s="297" t="s">
        <v>550</v>
      </c>
      <c r="D8600" s="299">
        <v>7627</v>
      </c>
    </row>
    <row r="8601" spans="1:4" ht="14.4">
      <c r="A8601" s="297" t="s">
        <v>22521</v>
      </c>
      <c r="B8601" s="298" t="s">
        <v>22522</v>
      </c>
      <c r="C8601" s="297" t="s">
        <v>550</v>
      </c>
      <c r="D8601" s="299">
        <v>8322.9699999999993</v>
      </c>
    </row>
    <row r="8602" spans="1:4" ht="14.4">
      <c r="A8602" s="297" t="s">
        <v>22523</v>
      </c>
      <c r="B8602" s="298" t="s">
        <v>22524</v>
      </c>
      <c r="C8602" s="297" t="s">
        <v>550</v>
      </c>
      <c r="D8602" s="299">
        <v>9506.6</v>
      </c>
    </row>
    <row r="8603" spans="1:4" ht="14.4">
      <c r="A8603" s="297" t="s">
        <v>22525</v>
      </c>
      <c r="B8603" s="298" t="s">
        <v>22526</v>
      </c>
      <c r="C8603" s="297" t="s">
        <v>550</v>
      </c>
      <c r="D8603" s="299">
        <v>9719.2099999999991</v>
      </c>
    </row>
    <row r="8604" spans="1:4" ht="14.4">
      <c r="A8604" s="297" t="s">
        <v>22527</v>
      </c>
      <c r="B8604" s="298" t="s">
        <v>22528</v>
      </c>
      <c r="C8604" s="297" t="s">
        <v>550</v>
      </c>
      <c r="D8604" s="299">
        <v>9846.83</v>
      </c>
    </row>
    <row r="8605" spans="1:4" ht="14.4">
      <c r="A8605" s="297" t="s">
        <v>22529</v>
      </c>
      <c r="B8605" s="298" t="s">
        <v>22530</v>
      </c>
      <c r="C8605" s="297" t="s">
        <v>550</v>
      </c>
      <c r="D8605" s="299">
        <v>2526.5300000000002</v>
      </c>
    </row>
    <row r="8606" spans="1:4" ht="14.4">
      <c r="A8606" s="297" t="s">
        <v>22531</v>
      </c>
      <c r="B8606" s="298" t="s">
        <v>22532</v>
      </c>
      <c r="C8606" s="297" t="s">
        <v>550</v>
      </c>
      <c r="D8606" s="299">
        <v>4200.8900000000003</v>
      </c>
    </row>
    <row r="8607" spans="1:4" ht="14.4">
      <c r="A8607" s="297" t="s">
        <v>22533</v>
      </c>
      <c r="B8607" s="298" t="s">
        <v>22534</v>
      </c>
      <c r="C8607" s="297" t="s">
        <v>550</v>
      </c>
      <c r="D8607" s="299">
        <v>5011.62</v>
      </c>
    </row>
    <row r="8608" spans="1:4" ht="14.4">
      <c r="A8608" s="297" t="s">
        <v>22535</v>
      </c>
      <c r="B8608" s="298" t="s">
        <v>22536</v>
      </c>
      <c r="C8608" s="297" t="s">
        <v>550</v>
      </c>
      <c r="D8608" s="299">
        <v>5822.24</v>
      </c>
    </row>
    <row r="8609" spans="1:4" ht="14.4">
      <c r="A8609" s="297" t="s">
        <v>22537</v>
      </c>
      <c r="B8609" s="298" t="s">
        <v>22538</v>
      </c>
      <c r="C8609" s="297" t="s">
        <v>550</v>
      </c>
      <c r="D8609" s="299">
        <v>6633.05</v>
      </c>
    </row>
    <row r="8610" spans="1:4" ht="14.4">
      <c r="A8610" s="297" t="s">
        <v>22539</v>
      </c>
      <c r="B8610" s="298" t="s">
        <v>22540</v>
      </c>
      <c r="C8610" s="297" t="s">
        <v>550</v>
      </c>
      <c r="D8610" s="299">
        <v>7443.66</v>
      </c>
    </row>
    <row r="8611" spans="1:4" ht="14.4">
      <c r="A8611" s="297" t="s">
        <v>22541</v>
      </c>
      <c r="B8611" s="298" t="s">
        <v>22542</v>
      </c>
      <c r="C8611" s="297" t="s">
        <v>550</v>
      </c>
      <c r="D8611" s="299">
        <v>8254.34</v>
      </c>
    </row>
    <row r="8612" spans="1:4" ht="14.4">
      <c r="A8612" s="297" t="s">
        <v>22543</v>
      </c>
      <c r="B8612" s="298" t="s">
        <v>22544</v>
      </c>
      <c r="C8612" s="297" t="s">
        <v>550</v>
      </c>
      <c r="D8612" s="299">
        <v>9065.07</v>
      </c>
    </row>
    <row r="8613" spans="1:4" ht="14.4">
      <c r="A8613" s="297" t="s">
        <v>22545</v>
      </c>
      <c r="B8613" s="298" t="s">
        <v>22546</v>
      </c>
      <c r="C8613" s="297" t="s">
        <v>550</v>
      </c>
      <c r="D8613" s="299">
        <v>9875.77</v>
      </c>
    </row>
    <row r="8614" spans="1:4" ht="14.4">
      <c r="A8614" s="297" t="s">
        <v>22547</v>
      </c>
      <c r="B8614" s="298" t="s">
        <v>22548</v>
      </c>
      <c r="C8614" s="297" t="s">
        <v>550</v>
      </c>
      <c r="D8614" s="299">
        <v>11252.77</v>
      </c>
    </row>
    <row r="8615" spans="1:4" ht="14.4">
      <c r="A8615" s="297" t="s">
        <v>22549</v>
      </c>
      <c r="B8615" s="298" t="s">
        <v>22550</v>
      </c>
      <c r="C8615" s="297" t="s">
        <v>550</v>
      </c>
      <c r="D8615" s="299">
        <v>11502.29</v>
      </c>
    </row>
    <row r="8616" spans="1:4" ht="14.4">
      <c r="A8616" s="297" t="s">
        <v>22551</v>
      </c>
      <c r="B8616" s="298" t="s">
        <v>22552</v>
      </c>
      <c r="C8616" s="297" t="s">
        <v>550</v>
      </c>
      <c r="D8616" s="299">
        <v>11652.93</v>
      </c>
    </row>
    <row r="8617" spans="1:4" ht="14.4">
      <c r="A8617" s="297" t="s">
        <v>22553</v>
      </c>
      <c r="B8617" s="298" t="s">
        <v>22554</v>
      </c>
      <c r="C8617" s="297" t="s">
        <v>550</v>
      </c>
      <c r="D8617" s="299">
        <v>2860.9</v>
      </c>
    </row>
    <row r="8618" spans="1:4" ht="14.4">
      <c r="A8618" s="297" t="s">
        <v>22555</v>
      </c>
      <c r="B8618" s="298" t="s">
        <v>22556</v>
      </c>
      <c r="C8618" s="297" t="s">
        <v>550</v>
      </c>
      <c r="D8618" s="299">
        <v>4560.92</v>
      </c>
    </row>
    <row r="8619" spans="1:4" ht="14.4">
      <c r="A8619" s="297" t="s">
        <v>22557</v>
      </c>
      <c r="B8619" s="298" t="s">
        <v>22558</v>
      </c>
      <c r="C8619" s="297" t="s">
        <v>550</v>
      </c>
      <c r="D8619" s="299">
        <v>5473.76</v>
      </c>
    </row>
    <row r="8620" spans="1:4" ht="14.4">
      <c r="A8620" s="297" t="s">
        <v>22559</v>
      </c>
      <c r="B8620" s="298" t="s">
        <v>22560</v>
      </c>
      <c r="C8620" s="297" t="s">
        <v>550</v>
      </c>
      <c r="D8620" s="299">
        <v>6386.54</v>
      </c>
    </row>
    <row r="8621" spans="1:4" ht="14.4">
      <c r="A8621" s="297" t="s">
        <v>22561</v>
      </c>
      <c r="B8621" s="298" t="s">
        <v>22562</v>
      </c>
      <c r="C8621" s="297" t="s">
        <v>550</v>
      </c>
      <c r="D8621" s="299">
        <v>7299.32</v>
      </c>
    </row>
    <row r="8622" spans="1:4" ht="14.4">
      <c r="A8622" s="297" t="s">
        <v>22563</v>
      </c>
      <c r="B8622" s="298" t="s">
        <v>22564</v>
      </c>
      <c r="C8622" s="297" t="s">
        <v>550</v>
      </c>
      <c r="D8622" s="299">
        <v>8211.9699999999993</v>
      </c>
    </row>
    <row r="8623" spans="1:4" ht="14.4">
      <c r="A8623" s="297" t="s">
        <v>22565</v>
      </c>
      <c r="B8623" s="298" t="s">
        <v>22566</v>
      </c>
      <c r="C8623" s="297" t="s">
        <v>550</v>
      </c>
      <c r="D8623" s="299">
        <v>9124.69</v>
      </c>
    </row>
    <row r="8624" spans="1:4" ht="14.4">
      <c r="A8624" s="297" t="s">
        <v>22567</v>
      </c>
      <c r="B8624" s="298" t="s">
        <v>22568</v>
      </c>
      <c r="C8624" s="297" t="s">
        <v>550</v>
      </c>
      <c r="D8624" s="299">
        <v>10042.040000000001</v>
      </c>
    </row>
    <row r="8625" spans="1:4" ht="14.4">
      <c r="A8625" s="297" t="s">
        <v>22569</v>
      </c>
      <c r="B8625" s="298" t="s">
        <v>22570</v>
      </c>
      <c r="C8625" s="297" t="s">
        <v>550</v>
      </c>
      <c r="D8625" s="299">
        <v>10954.82</v>
      </c>
    </row>
    <row r="8626" spans="1:4" ht="14.4">
      <c r="A8626" s="297" t="s">
        <v>22571</v>
      </c>
      <c r="B8626" s="298" t="s">
        <v>22572</v>
      </c>
      <c r="C8626" s="297" t="s">
        <v>550</v>
      </c>
      <c r="D8626" s="299">
        <v>12497.98</v>
      </c>
    </row>
    <row r="8627" spans="1:4" ht="14.4">
      <c r="A8627" s="297" t="s">
        <v>22573</v>
      </c>
      <c r="B8627" s="298" t="s">
        <v>22574</v>
      </c>
      <c r="C8627" s="297" t="s">
        <v>550</v>
      </c>
      <c r="D8627" s="299">
        <v>12786.07</v>
      </c>
    </row>
    <row r="8628" spans="1:4" ht="14.4">
      <c r="A8628" s="297" t="s">
        <v>22575</v>
      </c>
      <c r="B8628" s="298" t="s">
        <v>22576</v>
      </c>
      <c r="C8628" s="297" t="s">
        <v>550</v>
      </c>
      <c r="D8628" s="299">
        <v>12960.68</v>
      </c>
    </row>
    <row r="8629" spans="1:4" ht="14.4">
      <c r="A8629" s="297" t="s">
        <v>22577</v>
      </c>
      <c r="B8629" s="298" t="s">
        <v>22578</v>
      </c>
      <c r="C8629" s="297" t="s">
        <v>550</v>
      </c>
      <c r="D8629" s="299">
        <v>3308.67</v>
      </c>
    </row>
    <row r="8630" spans="1:4" ht="14.4">
      <c r="A8630" s="297" t="s">
        <v>22579</v>
      </c>
      <c r="B8630" s="298" t="s">
        <v>22580</v>
      </c>
      <c r="C8630" s="297" t="s">
        <v>550</v>
      </c>
      <c r="D8630" s="299">
        <v>5598.93</v>
      </c>
    </row>
    <row r="8631" spans="1:4" ht="14.4">
      <c r="A8631" s="297" t="s">
        <v>22581</v>
      </c>
      <c r="B8631" s="298" t="s">
        <v>22582</v>
      </c>
      <c r="C8631" s="297" t="s">
        <v>550</v>
      </c>
      <c r="D8631" s="299">
        <v>6797.15</v>
      </c>
    </row>
    <row r="8632" spans="1:4" ht="14.4">
      <c r="A8632" s="297" t="s">
        <v>22583</v>
      </c>
      <c r="B8632" s="298" t="s">
        <v>22584</v>
      </c>
      <c r="C8632" s="297" t="s">
        <v>550</v>
      </c>
      <c r="D8632" s="299">
        <v>7990.71</v>
      </c>
    </row>
    <row r="8633" spans="1:4" ht="14.4">
      <c r="A8633" s="297" t="s">
        <v>22585</v>
      </c>
      <c r="B8633" s="298" t="s">
        <v>22586</v>
      </c>
      <c r="C8633" s="297" t="s">
        <v>550</v>
      </c>
      <c r="D8633" s="299">
        <v>9184.27</v>
      </c>
    </row>
    <row r="8634" spans="1:4" ht="14.4">
      <c r="A8634" s="297" t="s">
        <v>22587</v>
      </c>
      <c r="B8634" s="298" t="s">
        <v>22588</v>
      </c>
      <c r="C8634" s="297" t="s">
        <v>550</v>
      </c>
      <c r="D8634" s="299">
        <v>10377.68</v>
      </c>
    </row>
    <row r="8635" spans="1:4" ht="14.4">
      <c r="A8635" s="297" t="s">
        <v>22589</v>
      </c>
      <c r="B8635" s="298" t="s">
        <v>22590</v>
      </c>
      <c r="C8635" s="297" t="s">
        <v>550</v>
      </c>
      <c r="D8635" s="299">
        <v>11575.91</v>
      </c>
    </row>
    <row r="8636" spans="1:4" ht="14.4">
      <c r="A8636" s="297" t="s">
        <v>22591</v>
      </c>
      <c r="B8636" s="298" t="s">
        <v>22592</v>
      </c>
      <c r="C8636" s="297" t="s">
        <v>550</v>
      </c>
      <c r="D8636" s="299">
        <v>12769.5</v>
      </c>
    </row>
    <row r="8637" spans="1:4" ht="14.4">
      <c r="A8637" s="297" t="s">
        <v>22593</v>
      </c>
      <c r="B8637" s="298" t="s">
        <v>22594</v>
      </c>
      <c r="C8637" s="297" t="s">
        <v>550</v>
      </c>
      <c r="D8637" s="299">
        <v>13963.13</v>
      </c>
    </row>
    <row r="8638" spans="1:4" ht="14.4">
      <c r="A8638" s="297" t="s">
        <v>22595</v>
      </c>
      <c r="B8638" s="298" t="s">
        <v>22596</v>
      </c>
      <c r="C8638" s="297" t="s">
        <v>550</v>
      </c>
      <c r="D8638" s="299">
        <v>15988.12</v>
      </c>
    </row>
    <row r="8639" spans="1:4" ht="14.4">
      <c r="A8639" s="297" t="s">
        <v>22597</v>
      </c>
      <c r="B8639" s="298" t="s">
        <v>22598</v>
      </c>
      <c r="C8639" s="297" t="s">
        <v>550</v>
      </c>
      <c r="D8639" s="299">
        <v>16362.28</v>
      </c>
    </row>
    <row r="8640" spans="1:4" ht="14.4">
      <c r="A8640" s="297" t="s">
        <v>22599</v>
      </c>
      <c r="B8640" s="298" t="s">
        <v>22600</v>
      </c>
      <c r="C8640" s="297" t="s">
        <v>550</v>
      </c>
      <c r="D8640" s="299">
        <v>16582.23</v>
      </c>
    </row>
    <row r="8641" spans="1:4" ht="14.4">
      <c r="A8641" s="297" t="s">
        <v>22601</v>
      </c>
      <c r="B8641" s="298" t="s">
        <v>22602</v>
      </c>
      <c r="C8641" s="297" t="s">
        <v>550</v>
      </c>
      <c r="D8641" s="299">
        <v>7461.33</v>
      </c>
    </row>
    <row r="8642" spans="1:4" ht="14.4">
      <c r="A8642" s="297" t="s">
        <v>22603</v>
      </c>
      <c r="B8642" s="298" t="s">
        <v>22604</v>
      </c>
      <c r="C8642" s="297" t="s">
        <v>550</v>
      </c>
      <c r="D8642" s="299">
        <v>13477.23</v>
      </c>
    </row>
    <row r="8643" spans="1:4" ht="14.4">
      <c r="A8643" s="297" t="s">
        <v>22605</v>
      </c>
      <c r="B8643" s="298" t="s">
        <v>22606</v>
      </c>
      <c r="C8643" s="297" t="s">
        <v>550</v>
      </c>
      <c r="D8643" s="299">
        <v>14740.93</v>
      </c>
    </row>
    <row r="8644" spans="1:4" ht="14.4">
      <c r="A8644" s="297" t="s">
        <v>22607</v>
      </c>
      <c r="B8644" s="298" t="s">
        <v>22608</v>
      </c>
      <c r="C8644" s="297" t="s">
        <v>550</v>
      </c>
      <c r="D8644" s="299">
        <v>16895.77</v>
      </c>
    </row>
    <row r="8645" spans="1:4" ht="14.4">
      <c r="A8645" s="297" t="s">
        <v>22609</v>
      </c>
      <c r="B8645" s="298" t="s">
        <v>22610</v>
      </c>
      <c r="C8645" s="297" t="s">
        <v>550</v>
      </c>
      <c r="D8645" s="299">
        <v>19050.560000000001</v>
      </c>
    </row>
    <row r="8646" spans="1:4" ht="14.4">
      <c r="A8646" s="297" t="s">
        <v>22611</v>
      </c>
      <c r="B8646" s="298" t="s">
        <v>22612</v>
      </c>
      <c r="C8646" s="297" t="s">
        <v>550</v>
      </c>
      <c r="D8646" s="299">
        <v>21210.16</v>
      </c>
    </row>
    <row r="8647" spans="1:4" ht="14.4">
      <c r="A8647" s="297" t="s">
        <v>22613</v>
      </c>
      <c r="B8647" s="298" t="s">
        <v>22614</v>
      </c>
      <c r="C8647" s="297" t="s">
        <v>550</v>
      </c>
      <c r="D8647" s="299">
        <v>23364.94</v>
      </c>
    </row>
    <row r="8648" spans="1:4" ht="14.4">
      <c r="A8648" s="297" t="s">
        <v>22615</v>
      </c>
      <c r="B8648" s="298" t="s">
        <v>22616</v>
      </c>
      <c r="C8648" s="297" t="s">
        <v>550</v>
      </c>
      <c r="D8648" s="299">
        <v>25524.35</v>
      </c>
    </row>
    <row r="8649" spans="1:4" ht="14.4">
      <c r="A8649" s="297" t="s">
        <v>22617</v>
      </c>
      <c r="B8649" s="298" t="s">
        <v>22618</v>
      </c>
      <c r="C8649" s="297" t="s">
        <v>550</v>
      </c>
      <c r="D8649" s="299">
        <v>27679.1</v>
      </c>
    </row>
    <row r="8650" spans="1:4" ht="14.4">
      <c r="A8650" s="297" t="s">
        <v>22619</v>
      </c>
      <c r="B8650" s="298" t="s">
        <v>22620</v>
      </c>
      <c r="C8650" s="297" t="s">
        <v>550</v>
      </c>
      <c r="D8650" s="299">
        <v>29834.05</v>
      </c>
    </row>
    <row r="8651" spans="1:4" ht="14.4">
      <c r="A8651" s="297" t="s">
        <v>22621</v>
      </c>
      <c r="B8651" s="298" t="s">
        <v>22622</v>
      </c>
      <c r="C8651" s="297" t="s">
        <v>550</v>
      </c>
      <c r="D8651" s="299">
        <v>31993.47</v>
      </c>
    </row>
    <row r="8652" spans="1:4" ht="14.4">
      <c r="A8652" s="297" t="s">
        <v>22623</v>
      </c>
      <c r="B8652" s="298" t="s">
        <v>22624</v>
      </c>
      <c r="C8652" s="297" t="s">
        <v>550</v>
      </c>
      <c r="D8652" s="299">
        <v>35457.589999999997</v>
      </c>
    </row>
    <row r="8653" spans="1:4" ht="14.4">
      <c r="A8653" s="297" t="s">
        <v>22625</v>
      </c>
      <c r="B8653" s="298" t="s">
        <v>22626</v>
      </c>
      <c r="C8653" s="297" t="s">
        <v>550</v>
      </c>
      <c r="D8653" s="299">
        <v>36061.129999999997</v>
      </c>
    </row>
    <row r="8654" spans="1:4" ht="14.4">
      <c r="A8654" s="297" t="s">
        <v>22627</v>
      </c>
      <c r="B8654" s="298" t="s">
        <v>22628</v>
      </c>
      <c r="C8654" s="297" t="s">
        <v>550</v>
      </c>
      <c r="D8654" s="299">
        <v>36427.94</v>
      </c>
    </row>
    <row r="8655" spans="1:4" ht="14.4">
      <c r="A8655" s="297" t="s">
        <v>22629</v>
      </c>
      <c r="B8655" s="298" t="s">
        <v>22630</v>
      </c>
      <c r="C8655" s="297" t="s">
        <v>550</v>
      </c>
      <c r="D8655" s="299">
        <v>11519.25</v>
      </c>
    </row>
    <row r="8656" spans="1:4" ht="14.4">
      <c r="A8656" s="297" t="s">
        <v>22631</v>
      </c>
      <c r="B8656" s="298" t="s">
        <v>22632</v>
      </c>
      <c r="C8656" s="297" t="s">
        <v>550</v>
      </c>
      <c r="D8656" s="299">
        <v>15302.23</v>
      </c>
    </row>
    <row r="8657" spans="1:4" ht="14.4">
      <c r="A8657" s="297" t="s">
        <v>22633</v>
      </c>
      <c r="B8657" s="298" t="s">
        <v>22634</v>
      </c>
      <c r="C8657" s="297" t="s">
        <v>550</v>
      </c>
      <c r="D8657" s="299">
        <v>17900.419999999998</v>
      </c>
    </row>
    <row r="8658" spans="1:4" ht="14.4">
      <c r="A8658" s="297" t="s">
        <v>22635</v>
      </c>
      <c r="B8658" s="298" t="s">
        <v>22636</v>
      </c>
      <c r="C8658" s="297" t="s">
        <v>550</v>
      </c>
      <c r="D8658" s="299">
        <v>20497.419999999998</v>
      </c>
    </row>
    <row r="8659" spans="1:4" ht="14.4">
      <c r="A8659" s="297" t="s">
        <v>22637</v>
      </c>
      <c r="B8659" s="298" t="s">
        <v>22638</v>
      </c>
      <c r="C8659" s="297" t="s">
        <v>550</v>
      </c>
      <c r="D8659" s="299">
        <v>21059.53</v>
      </c>
    </row>
    <row r="8660" spans="1:4" ht="14.4">
      <c r="A8660" s="297" t="s">
        <v>22639</v>
      </c>
      <c r="B8660" s="298" t="s">
        <v>22640</v>
      </c>
      <c r="C8660" s="297" t="s">
        <v>550</v>
      </c>
      <c r="D8660" s="299">
        <v>25699.59</v>
      </c>
    </row>
    <row r="8661" spans="1:4" ht="14.4">
      <c r="A8661" s="297" t="s">
        <v>22641</v>
      </c>
      <c r="B8661" s="298" t="s">
        <v>22642</v>
      </c>
      <c r="C8661" s="297" t="s">
        <v>550</v>
      </c>
      <c r="D8661" s="299">
        <v>28149.45</v>
      </c>
    </row>
    <row r="8662" spans="1:4" ht="14.4">
      <c r="A8662" s="297" t="s">
        <v>22643</v>
      </c>
      <c r="B8662" s="298" t="s">
        <v>22644</v>
      </c>
      <c r="C8662" s="297" t="s">
        <v>550</v>
      </c>
      <c r="D8662" s="299">
        <v>30901.94</v>
      </c>
    </row>
    <row r="8663" spans="1:4" ht="14.4">
      <c r="A8663" s="297" t="s">
        <v>22645</v>
      </c>
      <c r="B8663" s="298" t="s">
        <v>22646</v>
      </c>
      <c r="C8663" s="297" t="s">
        <v>550</v>
      </c>
      <c r="D8663" s="299">
        <v>33503.1</v>
      </c>
    </row>
    <row r="8664" spans="1:4" ht="14.4">
      <c r="A8664" s="297" t="s">
        <v>22647</v>
      </c>
      <c r="B8664" s="298" t="s">
        <v>22648</v>
      </c>
      <c r="C8664" s="297" t="s">
        <v>550</v>
      </c>
      <c r="D8664" s="299">
        <v>36104.199999999997</v>
      </c>
    </row>
    <row r="8665" spans="1:4" ht="14.4">
      <c r="A8665" s="297" t="s">
        <v>22649</v>
      </c>
      <c r="B8665" s="298" t="s">
        <v>22650</v>
      </c>
      <c r="C8665" s="297" t="s">
        <v>550</v>
      </c>
      <c r="D8665" s="299">
        <v>38700.75</v>
      </c>
    </row>
    <row r="8666" spans="1:4" ht="14.4">
      <c r="A8666" s="297" t="s">
        <v>22651</v>
      </c>
      <c r="B8666" s="298" t="s">
        <v>22652</v>
      </c>
      <c r="C8666" s="297" t="s">
        <v>550</v>
      </c>
      <c r="D8666" s="299">
        <v>42874.400000000001</v>
      </c>
    </row>
    <row r="8667" spans="1:4" ht="14.4">
      <c r="A8667" s="297" t="s">
        <v>22653</v>
      </c>
      <c r="B8667" s="298" t="s">
        <v>22654</v>
      </c>
      <c r="C8667" s="297" t="s">
        <v>550</v>
      </c>
      <c r="D8667" s="299">
        <v>42874.400000000001</v>
      </c>
    </row>
    <row r="8668" spans="1:4" ht="14.4">
      <c r="A8668" s="297" t="s">
        <v>22655</v>
      </c>
      <c r="B8668" s="298" t="s">
        <v>22656</v>
      </c>
      <c r="C8668" s="297" t="s">
        <v>550</v>
      </c>
      <c r="D8668" s="299">
        <v>44055.37</v>
      </c>
    </row>
    <row r="8669" spans="1:4" ht="14.4">
      <c r="A8669" s="297" t="s">
        <v>22657</v>
      </c>
      <c r="B8669" s="298" t="s">
        <v>22658</v>
      </c>
      <c r="C8669" s="297" t="s">
        <v>550</v>
      </c>
      <c r="D8669" s="299">
        <v>15497.19</v>
      </c>
    </row>
    <row r="8670" spans="1:4" ht="14.4">
      <c r="A8670" s="297" t="s">
        <v>22659</v>
      </c>
      <c r="B8670" s="298" t="s">
        <v>22660</v>
      </c>
      <c r="C8670" s="297" t="s">
        <v>550</v>
      </c>
      <c r="D8670" s="299">
        <v>20759.75</v>
      </c>
    </row>
    <row r="8671" spans="1:4" ht="14.4">
      <c r="A8671" s="297" t="s">
        <v>22661</v>
      </c>
      <c r="B8671" s="298" t="s">
        <v>22662</v>
      </c>
      <c r="C8671" s="297" t="s">
        <v>550</v>
      </c>
      <c r="D8671" s="299">
        <v>23842.94</v>
      </c>
    </row>
    <row r="8672" spans="1:4" ht="14.4">
      <c r="A8672" s="297" t="s">
        <v>22663</v>
      </c>
      <c r="B8672" s="298" t="s">
        <v>22664</v>
      </c>
      <c r="C8672" s="297" t="s">
        <v>550</v>
      </c>
      <c r="D8672" s="299">
        <v>26926.15</v>
      </c>
    </row>
    <row r="8673" spans="1:4" ht="14.4">
      <c r="A8673" s="297" t="s">
        <v>22665</v>
      </c>
      <c r="B8673" s="298" t="s">
        <v>22666</v>
      </c>
      <c r="C8673" s="297" t="s">
        <v>550</v>
      </c>
      <c r="D8673" s="299">
        <v>30009.33</v>
      </c>
    </row>
    <row r="8674" spans="1:4" ht="14.4">
      <c r="A8674" s="297" t="s">
        <v>22667</v>
      </c>
      <c r="B8674" s="298" t="s">
        <v>22668</v>
      </c>
      <c r="C8674" s="297" t="s">
        <v>550</v>
      </c>
      <c r="D8674" s="299">
        <v>33092.49</v>
      </c>
    </row>
    <row r="8675" spans="1:4" ht="14.4">
      <c r="A8675" s="297" t="s">
        <v>22669</v>
      </c>
      <c r="B8675" s="298" t="s">
        <v>22670</v>
      </c>
      <c r="C8675" s="297" t="s">
        <v>550</v>
      </c>
      <c r="D8675" s="299">
        <v>35973.919999999998</v>
      </c>
    </row>
    <row r="8676" spans="1:4" ht="14.4">
      <c r="A8676" s="297" t="s">
        <v>22671</v>
      </c>
      <c r="B8676" s="298" t="s">
        <v>22672</v>
      </c>
      <c r="C8676" s="297" t="s">
        <v>550</v>
      </c>
      <c r="D8676" s="299">
        <v>39258.85</v>
      </c>
    </row>
    <row r="8677" spans="1:4" ht="14.4">
      <c r="A8677" s="297" t="s">
        <v>22673</v>
      </c>
      <c r="B8677" s="298" t="s">
        <v>22674</v>
      </c>
      <c r="C8677" s="297" t="s">
        <v>550</v>
      </c>
      <c r="D8677" s="299">
        <v>42342.06</v>
      </c>
    </row>
    <row r="8678" spans="1:4" ht="14.4">
      <c r="A8678" s="297" t="s">
        <v>22675</v>
      </c>
      <c r="B8678" s="298" t="s">
        <v>22676</v>
      </c>
      <c r="C8678" s="297" t="s">
        <v>550</v>
      </c>
      <c r="D8678" s="299">
        <v>45425.279999999999</v>
      </c>
    </row>
    <row r="8679" spans="1:4" ht="14.4">
      <c r="A8679" s="297" t="s">
        <v>22677</v>
      </c>
      <c r="B8679" s="298" t="s">
        <v>22678</v>
      </c>
      <c r="C8679" s="297" t="s">
        <v>550</v>
      </c>
      <c r="D8679" s="299">
        <v>48508.44</v>
      </c>
    </row>
    <row r="8680" spans="1:4" ht="14.4">
      <c r="A8680" s="297" t="s">
        <v>22679</v>
      </c>
      <c r="B8680" s="298" t="s">
        <v>22680</v>
      </c>
      <c r="C8680" s="297" t="s">
        <v>550</v>
      </c>
      <c r="D8680" s="299">
        <v>53451.65</v>
      </c>
    </row>
    <row r="8681" spans="1:4" ht="14.4">
      <c r="A8681" s="297" t="s">
        <v>22681</v>
      </c>
      <c r="B8681" s="298" t="s">
        <v>22682</v>
      </c>
      <c r="C8681" s="297" t="s">
        <v>550</v>
      </c>
      <c r="D8681" s="299">
        <v>54331.13</v>
      </c>
    </row>
    <row r="8682" spans="1:4" ht="14.4">
      <c r="A8682" s="297" t="s">
        <v>22683</v>
      </c>
      <c r="B8682" s="298" t="s">
        <v>22684</v>
      </c>
      <c r="C8682" s="297" t="s">
        <v>550</v>
      </c>
      <c r="D8682" s="299">
        <v>54857.94</v>
      </c>
    </row>
    <row r="8683" spans="1:4" ht="14.4">
      <c r="A8683" s="297" t="s">
        <v>22685</v>
      </c>
      <c r="B8683" s="298" t="s">
        <v>22686</v>
      </c>
      <c r="C8683" s="297" t="s">
        <v>550</v>
      </c>
      <c r="D8683" s="299">
        <v>1274.83</v>
      </c>
    </row>
    <row r="8684" spans="1:4" ht="14.4">
      <c r="A8684" s="297" t="s">
        <v>22687</v>
      </c>
      <c r="B8684" s="298" t="s">
        <v>22688</v>
      </c>
      <c r="C8684" s="297" t="s">
        <v>550</v>
      </c>
      <c r="D8684" s="299">
        <v>1501.34</v>
      </c>
    </row>
    <row r="8685" spans="1:4" ht="14.4">
      <c r="A8685" s="297" t="s">
        <v>22689</v>
      </c>
      <c r="B8685" s="298" t="s">
        <v>22690</v>
      </c>
      <c r="C8685" s="297" t="s">
        <v>550</v>
      </c>
      <c r="D8685" s="299">
        <v>1727.77</v>
      </c>
    </row>
    <row r="8686" spans="1:4" ht="14.4">
      <c r="A8686" s="297" t="s">
        <v>22691</v>
      </c>
      <c r="B8686" s="298" t="s">
        <v>22692</v>
      </c>
      <c r="C8686" s="297" t="s">
        <v>550</v>
      </c>
      <c r="D8686" s="299">
        <v>1954.22</v>
      </c>
    </row>
    <row r="8687" spans="1:4" ht="14.4">
      <c r="A8687" s="297" t="s">
        <v>22693</v>
      </c>
      <c r="B8687" s="298" t="s">
        <v>22694</v>
      </c>
      <c r="C8687" s="297" t="s">
        <v>550</v>
      </c>
      <c r="D8687" s="299">
        <v>2180.63</v>
      </c>
    </row>
    <row r="8688" spans="1:4" ht="14.4">
      <c r="A8688" s="297" t="s">
        <v>22695</v>
      </c>
      <c r="B8688" s="298" t="s">
        <v>22696</v>
      </c>
      <c r="C8688" s="297" t="s">
        <v>550</v>
      </c>
      <c r="D8688" s="299">
        <v>2407.16</v>
      </c>
    </row>
    <row r="8689" spans="1:4" ht="14.4">
      <c r="A8689" s="297" t="s">
        <v>22697</v>
      </c>
      <c r="B8689" s="298" t="s">
        <v>22698</v>
      </c>
      <c r="C8689" s="297" t="s">
        <v>550</v>
      </c>
      <c r="D8689" s="299">
        <v>2629.03</v>
      </c>
    </row>
    <row r="8690" spans="1:4" ht="14.4">
      <c r="A8690" s="297" t="s">
        <v>22699</v>
      </c>
      <c r="B8690" s="298" t="s">
        <v>22700</v>
      </c>
      <c r="C8690" s="297" t="s">
        <v>550</v>
      </c>
      <c r="D8690" s="299">
        <v>2855.51</v>
      </c>
    </row>
    <row r="8691" spans="1:4" ht="14.4">
      <c r="A8691" s="297" t="s">
        <v>22701</v>
      </c>
      <c r="B8691" s="298" t="s">
        <v>22702</v>
      </c>
      <c r="C8691" s="297" t="s">
        <v>550</v>
      </c>
      <c r="D8691" s="299">
        <v>3267.3</v>
      </c>
    </row>
    <row r="8692" spans="1:4" ht="14.4">
      <c r="A8692" s="297" t="s">
        <v>22703</v>
      </c>
      <c r="B8692" s="298" t="s">
        <v>22704</v>
      </c>
      <c r="C8692" s="297" t="s">
        <v>550</v>
      </c>
      <c r="D8692" s="299">
        <v>3310.08</v>
      </c>
    </row>
    <row r="8693" spans="1:4" ht="14.4">
      <c r="A8693" s="297" t="s">
        <v>22705</v>
      </c>
      <c r="B8693" s="298" t="s">
        <v>22706</v>
      </c>
      <c r="C8693" s="297" t="s">
        <v>550</v>
      </c>
      <c r="D8693" s="299">
        <v>3333.97</v>
      </c>
    </row>
    <row r="8694" spans="1:4" ht="14.4">
      <c r="A8694" s="297" t="s">
        <v>22707</v>
      </c>
      <c r="B8694" s="298" t="s">
        <v>22708</v>
      </c>
      <c r="C8694" s="297" t="s">
        <v>550</v>
      </c>
      <c r="D8694" s="299">
        <v>22317.42</v>
      </c>
    </row>
    <row r="8695" spans="1:4" ht="14.4">
      <c r="A8695" s="297" t="s">
        <v>22709</v>
      </c>
      <c r="B8695" s="298" t="s">
        <v>22710</v>
      </c>
      <c r="C8695" s="297" t="s">
        <v>550</v>
      </c>
      <c r="D8695" s="299">
        <v>25956.84</v>
      </c>
    </row>
    <row r="8696" spans="1:4" ht="14.4">
      <c r="A8696" s="297" t="s">
        <v>22711</v>
      </c>
      <c r="B8696" s="298" t="s">
        <v>22712</v>
      </c>
      <c r="C8696" s="297" t="s">
        <v>550</v>
      </c>
      <c r="D8696" s="299">
        <v>29596.33</v>
      </c>
    </row>
    <row r="8697" spans="1:4" ht="14.4">
      <c r="A8697" s="297" t="s">
        <v>22713</v>
      </c>
      <c r="B8697" s="298" t="s">
        <v>22714</v>
      </c>
      <c r="C8697" s="297" t="s">
        <v>550</v>
      </c>
      <c r="D8697" s="299">
        <v>33231.050000000003</v>
      </c>
    </row>
    <row r="8698" spans="1:4" ht="14.4">
      <c r="A8698" s="297" t="s">
        <v>22715</v>
      </c>
      <c r="B8698" s="298" t="s">
        <v>22716</v>
      </c>
      <c r="C8698" s="297" t="s">
        <v>550</v>
      </c>
      <c r="D8698" s="299">
        <v>36870.42</v>
      </c>
    </row>
    <row r="8699" spans="1:4" ht="14.4">
      <c r="A8699" s="297" t="s">
        <v>22717</v>
      </c>
      <c r="B8699" s="298" t="s">
        <v>22718</v>
      </c>
      <c r="C8699" s="297" t="s">
        <v>550</v>
      </c>
      <c r="D8699" s="299">
        <v>40486.89</v>
      </c>
    </row>
    <row r="8700" spans="1:4" ht="14.4">
      <c r="A8700" s="297" t="s">
        <v>22719</v>
      </c>
      <c r="B8700" s="298" t="s">
        <v>22720</v>
      </c>
      <c r="C8700" s="297" t="s">
        <v>550</v>
      </c>
      <c r="D8700" s="299">
        <v>44144.6</v>
      </c>
    </row>
    <row r="8701" spans="1:4" ht="14.4">
      <c r="A8701" s="297" t="s">
        <v>22721</v>
      </c>
      <c r="B8701" s="298" t="s">
        <v>22722</v>
      </c>
      <c r="C8701" s="297" t="s">
        <v>550</v>
      </c>
      <c r="D8701" s="299">
        <v>47783.99</v>
      </c>
    </row>
    <row r="8702" spans="1:4" ht="14.4">
      <c r="A8702" s="297" t="s">
        <v>22723</v>
      </c>
      <c r="B8702" s="298" t="s">
        <v>22724</v>
      </c>
      <c r="C8702" s="297" t="s">
        <v>550</v>
      </c>
      <c r="D8702" s="299">
        <v>17118.78</v>
      </c>
    </row>
    <row r="8703" spans="1:4" ht="14.4">
      <c r="A8703" s="297" t="s">
        <v>22725</v>
      </c>
      <c r="B8703" s="298" t="s">
        <v>22726</v>
      </c>
      <c r="C8703" s="297" t="s">
        <v>550</v>
      </c>
      <c r="D8703" s="299">
        <v>51423.43</v>
      </c>
    </row>
    <row r="8704" spans="1:4" ht="14.4">
      <c r="A8704" s="297" t="s">
        <v>22727</v>
      </c>
      <c r="B8704" s="298" t="s">
        <v>22728</v>
      </c>
      <c r="C8704" s="297" t="s">
        <v>550</v>
      </c>
      <c r="D8704" s="299">
        <v>55058.26</v>
      </c>
    </row>
    <row r="8705" spans="1:4" ht="14.4">
      <c r="A8705" s="297" t="s">
        <v>22729</v>
      </c>
      <c r="B8705" s="298" t="s">
        <v>22730</v>
      </c>
      <c r="C8705" s="297" t="s">
        <v>550</v>
      </c>
      <c r="D8705" s="299">
        <v>60887.06</v>
      </c>
    </row>
    <row r="8706" spans="1:4" ht="14.4">
      <c r="A8706" s="297" t="s">
        <v>22731</v>
      </c>
      <c r="B8706" s="298" t="s">
        <v>22732</v>
      </c>
      <c r="C8706" s="297" t="s">
        <v>550</v>
      </c>
      <c r="D8706" s="299">
        <v>61932.5</v>
      </c>
    </row>
    <row r="8707" spans="1:4" ht="14.4">
      <c r="A8707" s="297" t="s">
        <v>22733</v>
      </c>
      <c r="B8707" s="298" t="s">
        <v>22734</v>
      </c>
      <c r="C8707" s="297" t="s">
        <v>550</v>
      </c>
      <c r="D8707" s="299">
        <v>62558.83</v>
      </c>
    </row>
    <row r="8708" spans="1:4" ht="14.4">
      <c r="A8708" s="297" t="s">
        <v>22735</v>
      </c>
      <c r="B8708" s="298" t="s">
        <v>22736</v>
      </c>
      <c r="C8708" s="297" t="s">
        <v>550</v>
      </c>
      <c r="D8708" s="299">
        <v>41523.18</v>
      </c>
    </row>
    <row r="8709" spans="1:4" ht="14.4">
      <c r="A8709" s="297" t="s">
        <v>22737</v>
      </c>
      <c r="B8709" s="298" t="s">
        <v>22738</v>
      </c>
      <c r="C8709" s="297" t="s">
        <v>550</v>
      </c>
      <c r="D8709" s="299">
        <v>48038.92</v>
      </c>
    </row>
    <row r="8710" spans="1:4" ht="14.4">
      <c r="A8710" s="297" t="s">
        <v>22739</v>
      </c>
      <c r="B8710" s="298" t="s">
        <v>22740</v>
      </c>
      <c r="C8710" s="297" t="s">
        <v>550</v>
      </c>
      <c r="D8710" s="299">
        <v>68513.399999999994</v>
      </c>
    </row>
    <row r="8711" spans="1:4" ht="14.4">
      <c r="A8711" s="297" t="s">
        <v>22741</v>
      </c>
      <c r="B8711" s="298" t="s">
        <v>22742</v>
      </c>
      <c r="C8711" s="297" t="s">
        <v>550</v>
      </c>
      <c r="D8711" s="299">
        <v>39307.42</v>
      </c>
    </row>
    <row r="8712" spans="1:4" ht="14.4">
      <c r="A8712" s="297" t="s">
        <v>22743</v>
      </c>
      <c r="B8712" s="298" t="s">
        <v>22744</v>
      </c>
      <c r="C8712" s="297" t="s">
        <v>550</v>
      </c>
      <c r="D8712" s="299">
        <v>29808.71</v>
      </c>
    </row>
    <row r="8713" spans="1:4" ht="14.4">
      <c r="A8713" s="297" t="s">
        <v>22745</v>
      </c>
      <c r="B8713" s="298" t="s">
        <v>22746</v>
      </c>
      <c r="C8713" s="297" t="s">
        <v>550</v>
      </c>
      <c r="D8713" s="299">
        <v>48529.04</v>
      </c>
    </row>
    <row r="8714" spans="1:4" ht="14.4">
      <c r="A8714" s="297" t="s">
        <v>22747</v>
      </c>
      <c r="B8714" s="298" t="s">
        <v>22748</v>
      </c>
      <c r="C8714" s="297" t="s">
        <v>550</v>
      </c>
      <c r="D8714" s="299">
        <v>22014.48</v>
      </c>
    </row>
    <row r="8715" spans="1:4" ht="14.4">
      <c r="A8715" s="297" t="s">
        <v>22749</v>
      </c>
      <c r="B8715" s="298" t="s">
        <v>22750</v>
      </c>
      <c r="C8715" s="297" t="s">
        <v>550</v>
      </c>
      <c r="D8715" s="299">
        <v>30248.92</v>
      </c>
    </row>
    <row r="8716" spans="1:4" ht="14.4">
      <c r="A8716" s="297" t="s">
        <v>22751</v>
      </c>
      <c r="B8716" s="298" t="s">
        <v>22752</v>
      </c>
      <c r="C8716" s="297" t="s">
        <v>550</v>
      </c>
      <c r="D8716" s="299">
        <v>35093</v>
      </c>
    </row>
    <row r="8717" spans="1:4" ht="14.4">
      <c r="A8717" s="297" t="s">
        <v>22753</v>
      </c>
      <c r="B8717" s="298" t="s">
        <v>22754</v>
      </c>
      <c r="C8717" s="297" t="s">
        <v>550</v>
      </c>
      <c r="D8717" s="299">
        <v>39932.53</v>
      </c>
    </row>
    <row r="8718" spans="1:4" ht="14.4">
      <c r="A8718" s="297" t="s">
        <v>22755</v>
      </c>
      <c r="B8718" s="298" t="s">
        <v>22756</v>
      </c>
      <c r="C8718" s="297" t="s">
        <v>550</v>
      </c>
      <c r="D8718" s="299">
        <v>44776.67</v>
      </c>
    </row>
    <row r="8719" spans="1:4" ht="14.4">
      <c r="A8719" s="297" t="s">
        <v>22757</v>
      </c>
      <c r="B8719" s="298" t="s">
        <v>22758</v>
      </c>
      <c r="C8719" s="297" t="s">
        <v>550</v>
      </c>
      <c r="D8719" s="299">
        <v>49616.21</v>
      </c>
    </row>
    <row r="8720" spans="1:4" ht="14.4">
      <c r="A8720" s="297" t="s">
        <v>22759</v>
      </c>
      <c r="B8720" s="298" t="s">
        <v>22760</v>
      </c>
      <c r="C8720" s="297" t="s">
        <v>550</v>
      </c>
      <c r="D8720" s="299">
        <v>54180.51</v>
      </c>
    </row>
    <row r="8721" spans="1:4" ht="14.4">
      <c r="A8721" s="297" t="s">
        <v>22761</v>
      </c>
      <c r="B8721" s="298" t="s">
        <v>22762</v>
      </c>
      <c r="C8721" s="297" t="s">
        <v>550</v>
      </c>
      <c r="D8721" s="299">
        <v>59299.74</v>
      </c>
    </row>
    <row r="8722" spans="1:4" ht="14.4">
      <c r="A8722" s="297" t="s">
        <v>22763</v>
      </c>
      <c r="B8722" s="298" t="s">
        <v>22764</v>
      </c>
      <c r="C8722" s="297" t="s">
        <v>550</v>
      </c>
      <c r="D8722" s="299">
        <v>64143.87</v>
      </c>
    </row>
    <row r="8723" spans="1:4" ht="14.4">
      <c r="A8723" s="297" t="s">
        <v>22765</v>
      </c>
      <c r="B8723" s="298" t="s">
        <v>22766</v>
      </c>
      <c r="C8723" s="297" t="s">
        <v>550</v>
      </c>
      <c r="D8723" s="299">
        <v>68983.39</v>
      </c>
    </row>
    <row r="8724" spans="1:4" ht="14.4">
      <c r="A8724" s="297" t="s">
        <v>22767</v>
      </c>
      <c r="B8724" s="298" t="s">
        <v>22768</v>
      </c>
      <c r="C8724" s="297" t="s">
        <v>550</v>
      </c>
      <c r="D8724" s="299">
        <v>73827.45</v>
      </c>
    </row>
    <row r="8725" spans="1:4" ht="14.4">
      <c r="A8725" s="297" t="s">
        <v>22769</v>
      </c>
      <c r="B8725" s="298" t="s">
        <v>22770</v>
      </c>
      <c r="C8725" s="297" t="s">
        <v>550</v>
      </c>
      <c r="D8725" s="299">
        <v>81569.87</v>
      </c>
    </row>
    <row r="8726" spans="1:4" ht="14.4">
      <c r="A8726" s="297" t="s">
        <v>22771</v>
      </c>
      <c r="B8726" s="298" t="s">
        <v>22772</v>
      </c>
      <c r="C8726" s="297" t="s">
        <v>550</v>
      </c>
      <c r="D8726" s="299">
        <v>82974.720000000001</v>
      </c>
    </row>
    <row r="8727" spans="1:4" ht="14.4">
      <c r="A8727" s="297" t="s">
        <v>22773</v>
      </c>
      <c r="B8727" s="298" t="s">
        <v>22774</v>
      </c>
      <c r="C8727" s="297" t="s">
        <v>550</v>
      </c>
      <c r="D8727" s="299">
        <v>83817.58</v>
      </c>
    </row>
    <row r="8728" spans="1:4" ht="14.4">
      <c r="A8728" s="297" t="s">
        <v>22775</v>
      </c>
      <c r="B8728" s="298" t="s">
        <v>22776</v>
      </c>
      <c r="C8728" s="297" t="s">
        <v>550</v>
      </c>
      <c r="D8728" s="299">
        <v>52880.19</v>
      </c>
    </row>
    <row r="8729" spans="1:4" ht="14.4">
      <c r="A8729" s="297" t="s">
        <v>22777</v>
      </c>
      <c r="B8729" s="298" t="s">
        <v>22778</v>
      </c>
      <c r="C8729" s="297" t="s">
        <v>550</v>
      </c>
      <c r="D8729" s="299">
        <v>65213.71</v>
      </c>
    </row>
    <row r="8730" spans="1:4" ht="14.4">
      <c r="A8730" s="297" t="s">
        <v>22779</v>
      </c>
      <c r="B8730" s="298" t="s">
        <v>22780</v>
      </c>
      <c r="C8730" s="297" t="s">
        <v>550</v>
      </c>
      <c r="D8730" s="299">
        <v>84034.28</v>
      </c>
    </row>
    <row r="8731" spans="1:4" ht="14.4">
      <c r="A8731" s="297" t="s">
        <v>22781</v>
      </c>
      <c r="B8731" s="298" t="s">
        <v>22782</v>
      </c>
      <c r="C8731" s="297" t="s">
        <v>550</v>
      </c>
      <c r="D8731" s="299">
        <v>67739.81</v>
      </c>
    </row>
    <row r="8732" spans="1:4" ht="14.4">
      <c r="A8732" s="297" t="s">
        <v>22783</v>
      </c>
      <c r="B8732" s="298" t="s">
        <v>22784</v>
      </c>
      <c r="C8732" s="297" t="s">
        <v>550</v>
      </c>
      <c r="D8732" s="299">
        <v>86085.79</v>
      </c>
    </row>
    <row r="8733" spans="1:4" ht="14.4">
      <c r="A8733" s="297" t="s">
        <v>22785</v>
      </c>
      <c r="B8733" s="298" t="s">
        <v>22786</v>
      </c>
      <c r="C8733" s="297" t="s">
        <v>550</v>
      </c>
      <c r="D8733" s="299">
        <v>1504.94</v>
      </c>
    </row>
    <row r="8734" spans="1:4" ht="14.4">
      <c r="A8734" s="297" t="s">
        <v>22787</v>
      </c>
      <c r="B8734" s="298" t="s">
        <v>22788</v>
      </c>
      <c r="C8734" s="297" t="s">
        <v>550</v>
      </c>
      <c r="D8734" s="299">
        <v>1784.43</v>
      </c>
    </row>
    <row r="8735" spans="1:4" ht="14.4">
      <c r="A8735" s="297" t="s">
        <v>22789</v>
      </c>
      <c r="B8735" s="298" t="s">
        <v>22790</v>
      </c>
      <c r="C8735" s="297" t="s">
        <v>550</v>
      </c>
      <c r="D8735" s="299">
        <v>2059.37</v>
      </c>
    </row>
    <row r="8736" spans="1:4" ht="14.4">
      <c r="A8736" s="297" t="s">
        <v>22791</v>
      </c>
      <c r="B8736" s="298" t="s">
        <v>22792</v>
      </c>
      <c r="C8736" s="297" t="s">
        <v>550</v>
      </c>
      <c r="D8736" s="299">
        <v>2334.15</v>
      </c>
    </row>
    <row r="8737" spans="1:4" ht="14.4">
      <c r="A8737" s="297" t="s">
        <v>22793</v>
      </c>
      <c r="B8737" s="298" t="s">
        <v>22794</v>
      </c>
      <c r="C8737" s="297" t="s">
        <v>550</v>
      </c>
      <c r="D8737" s="299">
        <v>2613.63</v>
      </c>
    </row>
    <row r="8738" spans="1:4" ht="14.4">
      <c r="A8738" s="297" t="s">
        <v>22795</v>
      </c>
      <c r="B8738" s="298" t="s">
        <v>22796</v>
      </c>
      <c r="C8738" s="297" t="s">
        <v>550</v>
      </c>
      <c r="D8738" s="299">
        <v>2888.51</v>
      </c>
    </row>
    <row r="8739" spans="1:4" ht="14.4">
      <c r="A8739" s="297" t="s">
        <v>22797</v>
      </c>
      <c r="B8739" s="298" t="s">
        <v>22798</v>
      </c>
      <c r="C8739" s="297" t="s">
        <v>550</v>
      </c>
      <c r="D8739" s="299">
        <v>3163.36</v>
      </c>
    </row>
    <row r="8740" spans="1:4" ht="14.4">
      <c r="A8740" s="297" t="s">
        <v>22799</v>
      </c>
      <c r="B8740" s="298" t="s">
        <v>22800</v>
      </c>
      <c r="C8740" s="297" t="s">
        <v>550</v>
      </c>
      <c r="D8740" s="299">
        <v>3442.8</v>
      </c>
    </row>
    <row r="8741" spans="1:4" ht="14.4">
      <c r="A8741" s="297" t="s">
        <v>22801</v>
      </c>
      <c r="B8741" s="298" t="s">
        <v>22802</v>
      </c>
      <c r="C8741" s="297" t="s">
        <v>550</v>
      </c>
      <c r="D8741" s="299">
        <v>3932.66</v>
      </c>
    </row>
    <row r="8742" spans="1:4" ht="14.4">
      <c r="A8742" s="297" t="s">
        <v>22803</v>
      </c>
      <c r="B8742" s="298" t="s">
        <v>22804</v>
      </c>
      <c r="C8742" s="297" t="s">
        <v>550</v>
      </c>
      <c r="D8742" s="299">
        <v>3994.56</v>
      </c>
    </row>
    <row r="8743" spans="1:4" ht="14.4">
      <c r="A8743" s="297" t="s">
        <v>22805</v>
      </c>
      <c r="B8743" s="298" t="s">
        <v>22806</v>
      </c>
      <c r="C8743" s="297" t="s">
        <v>550</v>
      </c>
      <c r="D8743" s="299">
        <v>4032.53</v>
      </c>
    </row>
    <row r="8744" spans="1:4" ht="14.4">
      <c r="A8744" s="297" t="s">
        <v>22807</v>
      </c>
      <c r="B8744" s="298" t="s">
        <v>22808</v>
      </c>
      <c r="C8744" s="297" t="s">
        <v>550</v>
      </c>
      <c r="D8744" s="299">
        <v>1924.91</v>
      </c>
    </row>
    <row r="8745" spans="1:4" ht="14.4">
      <c r="A8745" s="297" t="s">
        <v>22809</v>
      </c>
      <c r="B8745" s="298" t="s">
        <v>22810</v>
      </c>
      <c r="C8745" s="297" t="s">
        <v>550</v>
      </c>
      <c r="D8745" s="299">
        <v>2286.1799999999998</v>
      </c>
    </row>
    <row r="8746" spans="1:4" ht="14.4">
      <c r="A8746" s="297" t="s">
        <v>22811</v>
      </c>
      <c r="B8746" s="298" t="s">
        <v>22812</v>
      </c>
      <c r="C8746" s="297" t="s">
        <v>550</v>
      </c>
      <c r="D8746" s="299">
        <v>2642.88</v>
      </c>
    </row>
    <row r="8747" spans="1:4" ht="14.4">
      <c r="A8747" s="297" t="s">
        <v>22813</v>
      </c>
      <c r="B8747" s="298" t="s">
        <v>22814</v>
      </c>
      <c r="C8747" s="297" t="s">
        <v>550</v>
      </c>
      <c r="D8747" s="299">
        <v>3004.19</v>
      </c>
    </row>
    <row r="8748" spans="1:4" ht="14.4">
      <c r="A8748" s="297" t="s">
        <v>22815</v>
      </c>
      <c r="B8748" s="298" t="s">
        <v>22816</v>
      </c>
      <c r="C8748" s="297" t="s">
        <v>550</v>
      </c>
      <c r="D8748" s="299">
        <v>3365.02</v>
      </c>
    </row>
    <row r="8749" spans="1:4" ht="14.4">
      <c r="A8749" s="297" t="s">
        <v>22817</v>
      </c>
      <c r="B8749" s="298" t="s">
        <v>22818</v>
      </c>
      <c r="C8749" s="297" t="s">
        <v>550</v>
      </c>
      <c r="D8749" s="299">
        <v>3722.19</v>
      </c>
    </row>
    <row r="8750" spans="1:4" ht="14.4">
      <c r="A8750" s="297" t="s">
        <v>22819</v>
      </c>
      <c r="B8750" s="298" t="s">
        <v>22820</v>
      </c>
      <c r="C8750" s="297" t="s">
        <v>550</v>
      </c>
      <c r="D8750" s="299">
        <v>4083.48</v>
      </c>
    </row>
    <row r="8751" spans="1:4" ht="14.4">
      <c r="A8751" s="297" t="s">
        <v>22821</v>
      </c>
      <c r="B8751" s="298" t="s">
        <v>22822</v>
      </c>
      <c r="C8751" s="297" t="s">
        <v>550</v>
      </c>
      <c r="D8751" s="299">
        <v>4444.82</v>
      </c>
    </row>
    <row r="8752" spans="1:4" ht="14.4">
      <c r="A8752" s="297" t="s">
        <v>22823</v>
      </c>
      <c r="B8752" s="298" t="s">
        <v>22824</v>
      </c>
      <c r="C8752" s="297" t="s">
        <v>550</v>
      </c>
      <c r="D8752" s="299">
        <v>5079.87</v>
      </c>
    </row>
    <row r="8753" spans="1:4" ht="14.4">
      <c r="A8753" s="297" t="s">
        <v>22825</v>
      </c>
      <c r="B8753" s="298" t="s">
        <v>22826</v>
      </c>
      <c r="C8753" s="297" t="s">
        <v>550</v>
      </c>
      <c r="D8753" s="299">
        <v>5165.3500000000004</v>
      </c>
    </row>
    <row r="8754" spans="1:4" ht="14.4">
      <c r="A8754" s="297" t="s">
        <v>22827</v>
      </c>
      <c r="B8754" s="298" t="s">
        <v>22828</v>
      </c>
      <c r="C8754" s="297" t="s">
        <v>550</v>
      </c>
      <c r="D8754" s="299">
        <v>5217.46</v>
      </c>
    </row>
    <row r="8755" spans="1:4" ht="14.4">
      <c r="A8755" s="297" t="s">
        <v>22829</v>
      </c>
      <c r="B8755" s="298" t="s">
        <v>22830</v>
      </c>
      <c r="C8755" s="297" t="s">
        <v>550</v>
      </c>
      <c r="D8755" s="299">
        <v>1934.42</v>
      </c>
    </row>
    <row r="8756" spans="1:4" ht="14.4">
      <c r="A8756" s="297" t="s">
        <v>22831</v>
      </c>
      <c r="B8756" s="298" t="s">
        <v>22832</v>
      </c>
      <c r="C8756" s="297" t="s">
        <v>550</v>
      </c>
      <c r="D8756" s="299">
        <v>2296.16</v>
      </c>
    </row>
    <row r="8757" spans="1:4" ht="14.4">
      <c r="A8757" s="297" t="s">
        <v>22833</v>
      </c>
      <c r="B8757" s="298" t="s">
        <v>22834</v>
      </c>
      <c r="C8757" s="297" t="s">
        <v>550</v>
      </c>
      <c r="D8757" s="299">
        <v>2657.45</v>
      </c>
    </row>
    <row r="8758" spans="1:4" ht="14.4">
      <c r="A8758" s="297" t="s">
        <v>22835</v>
      </c>
      <c r="B8758" s="298" t="s">
        <v>22836</v>
      </c>
      <c r="C8758" s="297" t="s">
        <v>550</v>
      </c>
      <c r="D8758" s="299">
        <v>3018.76</v>
      </c>
    </row>
    <row r="8759" spans="1:4" ht="14.4">
      <c r="A8759" s="297" t="s">
        <v>22837</v>
      </c>
      <c r="B8759" s="298" t="s">
        <v>22838</v>
      </c>
      <c r="C8759" s="297" t="s">
        <v>550</v>
      </c>
      <c r="D8759" s="299">
        <v>3375.44</v>
      </c>
    </row>
    <row r="8760" spans="1:4" ht="14.4">
      <c r="A8760" s="297" t="s">
        <v>22839</v>
      </c>
      <c r="B8760" s="298" t="s">
        <v>22840</v>
      </c>
      <c r="C8760" s="297" t="s">
        <v>550</v>
      </c>
      <c r="D8760" s="299">
        <v>3736.74</v>
      </c>
    </row>
    <row r="8761" spans="1:4" ht="14.4">
      <c r="A8761" s="297" t="s">
        <v>22841</v>
      </c>
      <c r="B8761" s="298" t="s">
        <v>22842</v>
      </c>
      <c r="C8761" s="297" t="s">
        <v>550</v>
      </c>
      <c r="D8761" s="299">
        <v>4098.05</v>
      </c>
    </row>
    <row r="8762" spans="1:4" ht="14.4">
      <c r="A8762" s="297" t="s">
        <v>22843</v>
      </c>
      <c r="B8762" s="298" t="s">
        <v>22844</v>
      </c>
      <c r="C8762" s="297" t="s">
        <v>550</v>
      </c>
      <c r="D8762" s="299">
        <v>4454.83</v>
      </c>
    </row>
    <row r="8763" spans="1:4" ht="14.4">
      <c r="A8763" s="297" t="s">
        <v>22845</v>
      </c>
      <c r="B8763" s="298" t="s">
        <v>22846</v>
      </c>
      <c r="C8763" s="297" t="s">
        <v>550</v>
      </c>
      <c r="D8763" s="299">
        <v>5089.8100000000004</v>
      </c>
    </row>
    <row r="8764" spans="1:4" ht="14.4">
      <c r="A8764" s="297" t="s">
        <v>22847</v>
      </c>
      <c r="B8764" s="298" t="s">
        <v>22848</v>
      </c>
      <c r="C8764" s="297" t="s">
        <v>550</v>
      </c>
      <c r="D8764" s="299">
        <v>5179.88</v>
      </c>
    </row>
    <row r="8765" spans="1:4" ht="14.4">
      <c r="A8765" s="297" t="s">
        <v>22849</v>
      </c>
      <c r="B8765" s="298" t="s">
        <v>22850</v>
      </c>
      <c r="C8765" s="297" t="s">
        <v>550</v>
      </c>
      <c r="D8765" s="299">
        <v>5232.03</v>
      </c>
    </row>
    <row r="8766" spans="1:4" ht="14.4">
      <c r="A8766" s="297" t="s">
        <v>22851</v>
      </c>
      <c r="B8766" s="298" t="s">
        <v>22852</v>
      </c>
      <c r="C8766" s="297" t="s">
        <v>550</v>
      </c>
      <c r="D8766" s="299">
        <v>2238.64</v>
      </c>
    </row>
    <row r="8767" spans="1:4" ht="14.4">
      <c r="A8767" s="297" t="s">
        <v>22853</v>
      </c>
      <c r="B8767" s="298" t="s">
        <v>22854</v>
      </c>
      <c r="C8767" s="297" t="s">
        <v>550</v>
      </c>
      <c r="D8767" s="299">
        <v>2684.43</v>
      </c>
    </row>
    <row r="8768" spans="1:4" ht="14.4">
      <c r="A8768" s="297" t="s">
        <v>22855</v>
      </c>
      <c r="B8768" s="298" t="s">
        <v>22856</v>
      </c>
      <c r="C8768" s="297" t="s">
        <v>550</v>
      </c>
      <c r="D8768" s="299">
        <v>3134.96</v>
      </c>
    </row>
    <row r="8769" spans="1:4" ht="14.4">
      <c r="A8769" s="297" t="s">
        <v>22857</v>
      </c>
      <c r="B8769" s="298" t="s">
        <v>22858</v>
      </c>
      <c r="C8769" s="297" t="s">
        <v>550</v>
      </c>
      <c r="D8769" s="299">
        <v>3585.31</v>
      </c>
    </row>
    <row r="8770" spans="1:4" ht="14.4">
      <c r="A8770" s="297" t="s">
        <v>22859</v>
      </c>
      <c r="B8770" s="298" t="s">
        <v>22860</v>
      </c>
      <c r="C8770" s="297" t="s">
        <v>550</v>
      </c>
      <c r="D8770" s="299">
        <v>4031.08</v>
      </c>
    </row>
    <row r="8771" spans="1:4" ht="14.4">
      <c r="A8771" s="297" t="s">
        <v>22861</v>
      </c>
      <c r="B8771" s="298" t="s">
        <v>22862</v>
      </c>
      <c r="C8771" s="297" t="s">
        <v>550</v>
      </c>
      <c r="D8771" s="299">
        <v>4481.4399999999996</v>
      </c>
    </row>
    <row r="8772" spans="1:4" ht="14.4">
      <c r="A8772" s="297" t="s">
        <v>22863</v>
      </c>
      <c r="B8772" s="298" t="s">
        <v>22864</v>
      </c>
      <c r="C8772" s="297" t="s">
        <v>550</v>
      </c>
      <c r="D8772" s="299">
        <v>4931.88</v>
      </c>
    </row>
    <row r="8773" spans="1:4" ht="14.4">
      <c r="A8773" s="297" t="s">
        <v>22865</v>
      </c>
      <c r="B8773" s="298" t="s">
        <v>22866</v>
      </c>
      <c r="C8773" s="297" t="s">
        <v>550</v>
      </c>
      <c r="D8773" s="299">
        <v>5377.68</v>
      </c>
    </row>
    <row r="8774" spans="1:4" ht="14.4">
      <c r="A8774" s="297" t="s">
        <v>22867</v>
      </c>
      <c r="B8774" s="298" t="s">
        <v>22868</v>
      </c>
      <c r="C8774" s="297" t="s">
        <v>550</v>
      </c>
      <c r="D8774" s="299">
        <v>6163.56</v>
      </c>
    </row>
    <row r="8775" spans="1:4" ht="14.4">
      <c r="A8775" s="297" t="s">
        <v>22869</v>
      </c>
      <c r="B8775" s="298" t="s">
        <v>22870</v>
      </c>
      <c r="C8775" s="297" t="s">
        <v>550</v>
      </c>
      <c r="D8775" s="299">
        <v>6276.95</v>
      </c>
    </row>
    <row r="8776" spans="1:4" ht="14.4">
      <c r="A8776" s="297" t="s">
        <v>22871</v>
      </c>
      <c r="B8776" s="298" t="s">
        <v>22872</v>
      </c>
      <c r="C8776" s="297" t="s">
        <v>550</v>
      </c>
      <c r="D8776" s="299">
        <v>6347.72</v>
      </c>
    </row>
    <row r="8777" spans="1:4" ht="14.4">
      <c r="A8777" s="297" t="s">
        <v>22873</v>
      </c>
      <c r="B8777" s="298" t="s">
        <v>22874</v>
      </c>
      <c r="C8777" s="297" t="s">
        <v>550</v>
      </c>
      <c r="D8777" s="299">
        <v>2370.09</v>
      </c>
    </row>
    <row r="8778" spans="1:4" ht="14.4">
      <c r="A8778" s="297" t="s">
        <v>22875</v>
      </c>
      <c r="B8778" s="298" t="s">
        <v>22876</v>
      </c>
      <c r="C8778" s="297" t="s">
        <v>550</v>
      </c>
      <c r="D8778" s="299">
        <v>2815.9</v>
      </c>
    </row>
    <row r="8779" spans="1:4" ht="14.4">
      <c r="A8779" s="297" t="s">
        <v>22877</v>
      </c>
      <c r="B8779" s="298" t="s">
        <v>22878</v>
      </c>
      <c r="C8779" s="297" t="s">
        <v>550</v>
      </c>
      <c r="D8779" s="299">
        <v>3266.4</v>
      </c>
    </row>
    <row r="8780" spans="1:4" ht="14.4">
      <c r="A8780" s="297" t="s">
        <v>22879</v>
      </c>
      <c r="B8780" s="298" t="s">
        <v>22880</v>
      </c>
      <c r="C8780" s="297" t="s">
        <v>550</v>
      </c>
      <c r="D8780" s="299">
        <v>3716.77</v>
      </c>
    </row>
    <row r="8781" spans="1:4" ht="14.4">
      <c r="A8781" s="297" t="s">
        <v>22881</v>
      </c>
      <c r="B8781" s="298" t="s">
        <v>22882</v>
      </c>
      <c r="C8781" s="297" t="s">
        <v>550</v>
      </c>
      <c r="D8781" s="299">
        <v>4162.5200000000004</v>
      </c>
    </row>
    <row r="8782" spans="1:4" ht="14.4">
      <c r="A8782" s="297" t="s">
        <v>22883</v>
      </c>
      <c r="B8782" s="298" t="s">
        <v>22884</v>
      </c>
      <c r="C8782" s="297" t="s">
        <v>550</v>
      </c>
      <c r="D8782" s="299">
        <v>4612.88</v>
      </c>
    </row>
    <row r="8783" spans="1:4" ht="14.4">
      <c r="A8783" s="297" t="s">
        <v>22885</v>
      </c>
      <c r="B8783" s="298" t="s">
        <v>22886</v>
      </c>
      <c r="C8783" s="297" t="s">
        <v>550</v>
      </c>
      <c r="D8783" s="299">
        <v>5058.72</v>
      </c>
    </row>
    <row r="8784" spans="1:4" ht="14.4">
      <c r="A8784" s="297" t="s">
        <v>22887</v>
      </c>
      <c r="B8784" s="298" t="s">
        <v>22888</v>
      </c>
      <c r="C8784" s="297" t="s">
        <v>550</v>
      </c>
      <c r="D8784" s="299">
        <v>5509.14</v>
      </c>
    </row>
    <row r="8785" spans="1:4" ht="14.4">
      <c r="A8785" s="297" t="s">
        <v>22889</v>
      </c>
      <c r="B8785" s="298" t="s">
        <v>22890</v>
      </c>
      <c r="C8785" s="297" t="s">
        <v>550</v>
      </c>
      <c r="D8785" s="299">
        <v>6295.02</v>
      </c>
    </row>
    <row r="8786" spans="1:4" ht="14.4">
      <c r="A8786" s="297" t="s">
        <v>22891</v>
      </c>
      <c r="B8786" s="298" t="s">
        <v>22892</v>
      </c>
      <c r="C8786" s="297" t="s">
        <v>550</v>
      </c>
      <c r="D8786" s="299">
        <v>6408.39</v>
      </c>
    </row>
    <row r="8787" spans="1:4" ht="14.4">
      <c r="A8787" s="297" t="s">
        <v>22893</v>
      </c>
      <c r="B8787" s="298" t="s">
        <v>22894</v>
      </c>
      <c r="C8787" s="297" t="s">
        <v>550</v>
      </c>
      <c r="D8787" s="299">
        <v>6479.19</v>
      </c>
    </row>
    <row r="8788" spans="1:4" ht="14.4">
      <c r="A8788" s="297" t="s">
        <v>22895</v>
      </c>
      <c r="B8788" s="298" t="s">
        <v>22896</v>
      </c>
      <c r="C8788" s="297" t="s">
        <v>550</v>
      </c>
      <c r="D8788" s="299">
        <v>2709.31</v>
      </c>
    </row>
    <row r="8789" spans="1:4" ht="14.4">
      <c r="A8789" s="297" t="s">
        <v>22897</v>
      </c>
      <c r="B8789" s="298" t="s">
        <v>22898</v>
      </c>
      <c r="C8789" s="297" t="s">
        <v>550</v>
      </c>
      <c r="D8789" s="299">
        <v>3259.13</v>
      </c>
    </row>
    <row r="8790" spans="1:4" ht="14.4">
      <c r="A8790" s="297" t="s">
        <v>22899</v>
      </c>
      <c r="B8790" s="298" t="s">
        <v>22900</v>
      </c>
      <c r="C8790" s="297" t="s">
        <v>550</v>
      </c>
      <c r="D8790" s="299">
        <v>3813.55</v>
      </c>
    </row>
    <row r="8791" spans="1:4" ht="14.4">
      <c r="A8791" s="297" t="s">
        <v>22901</v>
      </c>
      <c r="B8791" s="298" t="s">
        <v>22902</v>
      </c>
      <c r="C8791" s="297" t="s">
        <v>550</v>
      </c>
      <c r="D8791" s="299">
        <v>4363.38</v>
      </c>
    </row>
    <row r="8792" spans="1:4" ht="14.4">
      <c r="A8792" s="297" t="s">
        <v>22903</v>
      </c>
      <c r="B8792" s="298" t="s">
        <v>22904</v>
      </c>
      <c r="C8792" s="297" t="s">
        <v>550</v>
      </c>
      <c r="D8792" s="299">
        <v>4913.16</v>
      </c>
    </row>
    <row r="8793" spans="1:4" ht="14.4">
      <c r="A8793" s="297" t="s">
        <v>22905</v>
      </c>
      <c r="B8793" s="298" t="s">
        <v>22906</v>
      </c>
      <c r="C8793" s="297" t="s">
        <v>550</v>
      </c>
      <c r="D8793" s="299">
        <v>5462.99</v>
      </c>
    </row>
    <row r="8794" spans="1:4" ht="14.4">
      <c r="A8794" s="297" t="s">
        <v>22907</v>
      </c>
      <c r="B8794" s="298" t="s">
        <v>22908</v>
      </c>
      <c r="C8794" s="297" t="s">
        <v>550</v>
      </c>
      <c r="D8794" s="299">
        <v>6012.74</v>
      </c>
    </row>
    <row r="8795" spans="1:4" ht="14.4">
      <c r="A8795" s="297" t="s">
        <v>22909</v>
      </c>
      <c r="B8795" s="298" t="s">
        <v>22910</v>
      </c>
      <c r="C8795" s="297" t="s">
        <v>550</v>
      </c>
      <c r="D8795" s="299">
        <v>6562.65</v>
      </c>
    </row>
    <row r="8796" spans="1:4" ht="14.4">
      <c r="A8796" s="297" t="s">
        <v>22911</v>
      </c>
      <c r="B8796" s="298" t="s">
        <v>22912</v>
      </c>
      <c r="C8796" s="297" t="s">
        <v>550</v>
      </c>
      <c r="D8796" s="299">
        <v>7520.28</v>
      </c>
    </row>
    <row r="8797" spans="1:4" ht="14.4">
      <c r="A8797" s="297" t="s">
        <v>22913</v>
      </c>
      <c r="B8797" s="298" t="s">
        <v>22914</v>
      </c>
      <c r="C8797" s="297" t="s">
        <v>550</v>
      </c>
      <c r="D8797" s="299">
        <v>7665.91</v>
      </c>
    </row>
    <row r="8798" spans="1:4" ht="14.4">
      <c r="A8798" s="297" t="s">
        <v>22915</v>
      </c>
      <c r="B8798" s="298" t="s">
        <v>22916</v>
      </c>
      <c r="C8798" s="297" t="s">
        <v>550</v>
      </c>
      <c r="D8798" s="299">
        <v>7755.12</v>
      </c>
    </row>
    <row r="8799" spans="1:4" ht="14.4">
      <c r="A8799" s="297" t="s">
        <v>22917</v>
      </c>
      <c r="B8799" s="298" t="s">
        <v>22918</v>
      </c>
      <c r="C8799" s="297" t="s">
        <v>550</v>
      </c>
      <c r="D8799" s="299">
        <v>2859.37</v>
      </c>
    </row>
    <row r="8800" spans="1:4" ht="14.4">
      <c r="A8800" s="297" t="s">
        <v>22919</v>
      </c>
      <c r="B8800" s="298" t="s">
        <v>22920</v>
      </c>
      <c r="C8800" s="297" t="s">
        <v>550</v>
      </c>
      <c r="D8800" s="299">
        <v>3409.19</v>
      </c>
    </row>
    <row r="8801" spans="1:4" ht="14.4">
      <c r="A8801" s="297" t="s">
        <v>22921</v>
      </c>
      <c r="B8801" s="298" t="s">
        <v>22922</v>
      </c>
      <c r="C8801" s="297" t="s">
        <v>550</v>
      </c>
      <c r="D8801" s="299">
        <v>3958.99</v>
      </c>
    </row>
    <row r="8802" spans="1:4" ht="14.4">
      <c r="A8802" s="297" t="s">
        <v>22923</v>
      </c>
      <c r="B8802" s="298" t="s">
        <v>22924</v>
      </c>
      <c r="C8802" s="297" t="s">
        <v>550</v>
      </c>
      <c r="D8802" s="299">
        <v>4508.87</v>
      </c>
    </row>
    <row r="8803" spans="1:4" ht="14.4">
      <c r="A8803" s="297" t="s">
        <v>22925</v>
      </c>
      <c r="B8803" s="298" t="s">
        <v>22926</v>
      </c>
      <c r="C8803" s="297" t="s">
        <v>550</v>
      </c>
      <c r="D8803" s="299">
        <v>5058.67</v>
      </c>
    </row>
    <row r="8804" spans="1:4" ht="14.4">
      <c r="A8804" s="297" t="s">
        <v>22927</v>
      </c>
      <c r="B8804" s="298" t="s">
        <v>22928</v>
      </c>
      <c r="C8804" s="297" t="s">
        <v>550</v>
      </c>
      <c r="D8804" s="299">
        <v>5608.44</v>
      </c>
    </row>
    <row r="8805" spans="1:4" ht="14.4">
      <c r="A8805" s="297" t="s">
        <v>22929</v>
      </c>
      <c r="B8805" s="298" t="s">
        <v>22930</v>
      </c>
      <c r="C8805" s="297" t="s">
        <v>550</v>
      </c>
      <c r="D8805" s="299">
        <v>6158.22</v>
      </c>
    </row>
    <row r="8806" spans="1:4" ht="14.4">
      <c r="A8806" s="297" t="s">
        <v>22931</v>
      </c>
      <c r="B8806" s="298" t="s">
        <v>22932</v>
      </c>
      <c r="C8806" s="297" t="s">
        <v>550</v>
      </c>
      <c r="D8806" s="299">
        <v>6708.1</v>
      </c>
    </row>
    <row r="8807" spans="1:4" ht="14.4">
      <c r="A8807" s="297" t="s">
        <v>22933</v>
      </c>
      <c r="B8807" s="298" t="s">
        <v>22934</v>
      </c>
      <c r="C8807" s="297" t="s">
        <v>550</v>
      </c>
      <c r="D8807" s="299">
        <v>7665.75</v>
      </c>
    </row>
    <row r="8808" spans="1:4" ht="14.4">
      <c r="A8808" s="297" t="s">
        <v>22935</v>
      </c>
      <c r="B8808" s="298" t="s">
        <v>22936</v>
      </c>
      <c r="C8808" s="297" t="s">
        <v>550</v>
      </c>
      <c r="D8808" s="299">
        <v>7815.96</v>
      </c>
    </row>
    <row r="8809" spans="1:4" ht="14.4">
      <c r="A8809" s="297" t="s">
        <v>22937</v>
      </c>
      <c r="B8809" s="298" t="s">
        <v>22938</v>
      </c>
      <c r="C8809" s="297" t="s">
        <v>550</v>
      </c>
      <c r="D8809" s="299">
        <v>7900.59</v>
      </c>
    </row>
    <row r="8810" spans="1:4" ht="14.4">
      <c r="A8810" s="297" t="s">
        <v>22939</v>
      </c>
      <c r="B8810" s="298" t="s">
        <v>22940</v>
      </c>
      <c r="C8810" s="297" t="s">
        <v>550</v>
      </c>
      <c r="D8810" s="299">
        <v>3189.67</v>
      </c>
    </row>
    <row r="8811" spans="1:4" ht="14.4">
      <c r="A8811" s="297" t="s">
        <v>22941</v>
      </c>
      <c r="B8811" s="298" t="s">
        <v>22942</v>
      </c>
      <c r="C8811" s="297" t="s">
        <v>550</v>
      </c>
      <c r="D8811" s="299">
        <v>3820.79</v>
      </c>
    </row>
    <row r="8812" spans="1:4" ht="14.4">
      <c r="A8812" s="297" t="s">
        <v>22943</v>
      </c>
      <c r="B8812" s="298" t="s">
        <v>22944</v>
      </c>
      <c r="C8812" s="297" t="s">
        <v>550</v>
      </c>
      <c r="D8812" s="299">
        <v>4451.99</v>
      </c>
    </row>
    <row r="8813" spans="1:4" ht="14.4">
      <c r="A8813" s="297" t="s">
        <v>22945</v>
      </c>
      <c r="B8813" s="298" t="s">
        <v>22946</v>
      </c>
      <c r="C8813" s="297" t="s">
        <v>550</v>
      </c>
      <c r="D8813" s="299">
        <v>5083.2700000000004</v>
      </c>
    </row>
    <row r="8814" spans="1:4" ht="14.4">
      <c r="A8814" s="297" t="s">
        <v>22947</v>
      </c>
      <c r="B8814" s="298" t="s">
        <v>22948</v>
      </c>
      <c r="C8814" s="297" t="s">
        <v>550</v>
      </c>
      <c r="D8814" s="299">
        <v>5714.47</v>
      </c>
    </row>
    <row r="8815" spans="1:4" ht="14.4">
      <c r="A8815" s="297" t="s">
        <v>22949</v>
      </c>
      <c r="B8815" s="298" t="s">
        <v>22950</v>
      </c>
      <c r="C8815" s="297" t="s">
        <v>550</v>
      </c>
      <c r="D8815" s="299">
        <v>6345.64</v>
      </c>
    </row>
    <row r="8816" spans="1:4" ht="14.4">
      <c r="A8816" s="297" t="s">
        <v>22951</v>
      </c>
      <c r="B8816" s="298" t="s">
        <v>22952</v>
      </c>
      <c r="C8816" s="297" t="s">
        <v>550</v>
      </c>
      <c r="D8816" s="299">
        <v>6976.94</v>
      </c>
    </row>
    <row r="8817" spans="1:4" ht="14.4">
      <c r="A8817" s="297" t="s">
        <v>22953</v>
      </c>
      <c r="B8817" s="298" t="s">
        <v>22954</v>
      </c>
      <c r="C8817" s="297" t="s">
        <v>550</v>
      </c>
      <c r="D8817" s="299">
        <v>7608.05</v>
      </c>
    </row>
    <row r="8818" spans="1:4" ht="14.4">
      <c r="A8818" s="297" t="s">
        <v>22955</v>
      </c>
      <c r="B8818" s="298" t="s">
        <v>22956</v>
      </c>
      <c r="C8818" s="297" t="s">
        <v>550</v>
      </c>
      <c r="D8818" s="299">
        <v>8694.48</v>
      </c>
    </row>
    <row r="8819" spans="1:4" ht="14.4">
      <c r="A8819" s="297" t="s">
        <v>22957</v>
      </c>
      <c r="B8819" s="298" t="s">
        <v>22958</v>
      </c>
      <c r="C8819" s="297" t="s">
        <v>550</v>
      </c>
      <c r="D8819" s="299">
        <v>8874.6</v>
      </c>
    </row>
    <row r="8820" spans="1:4" ht="14.4">
      <c r="A8820" s="297" t="s">
        <v>22959</v>
      </c>
      <c r="B8820" s="298" t="s">
        <v>22960</v>
      </c>
      <c r="C8820" s="297" t="s">
        <v>550</v>
      </c>
      <c r="D8820" s="299">
        <v>8979.02</v>
      </c>
    </row>
    <row r="8821" spans="1:4" ht="14.4">
      <c r="A8821" s="297" t="s">
        <v>22961</v>
      </c>
      <c r="B8821" s="298" t="s">
        <v>22962</v>
      </c>
      <c r="C8821" s="297" t="s">
        <v>550</v>
      </c>
      <c r="D8821" s="299">
        <v>3334.08</v>
      </c>
    </row>
    <row r="8822" spans="1:4" ht="14.4">
      <c r="A8822" s="297" t="s">
        <v>22963</v>
      </c>
      <c r="B8822" s="298" t="s">
        <v>22964</v>
      </c>
      <c r="C8822" s="297" t="s">
        <v>550</v>
      </c>
      <c r="D8822" s="299">
        <v>3965.21</v>
      </c>
    </row>
    <row r="8823" spans="1:4" ht="14.4">
      <c r="A8823" s="297" t="s">
        <v>22965</v>
      </c>
      <c r="B8823" s="298" t="s">
        <v>22966</v>
      </c>
      <c r="C8823" s="297" t="s">
        <v>550</v>
      </c>
      <c r="D8823" s="299">
        <v>4596.3999999999996</v>
      </c>
    </row>
    <row r="8824" spans="1:4" ht="14.4">
      <c r="A8824" s="297" t="s">
        <v>22967</v>
      </c>
      <c r="B8824" s="298" t="s">
        <v>22968</v>
      </c>
      <c r="C8824" s="297" t="s">
        <v>550</v>
      </c>
      <c r="D8824" s="299">
        <v>5227.66</v>
      </c>
    </row>
    <row r="8825" spans="1:4" ht="14.4">
      <c r="A8825" s="297" t="s">
        <v>22969</v>
      </c>
      <c r="B8825" s="298" t="s">
        <v>22970</v>
      </c>
      <c r="C8825" s="297" t="s">
        <v>550</v>
      </c>
      <c r="D8825" s="299">
        <v>5858.88</v>
      </c>
    </row>
    <row r="8826" spans="1:4" ht="14.4">
      <c r="A8826" s="297" t="s">
        <v>22971</v>
      </c>
      <c r="B8826" s="298" t="s">
        <v>22972</v>
      </c>
      <c r="C8826" s="297" t="s">
        <v>550</v>
      </c>
      <c r="D8826" s="299">
        <v>6490.05</v>
      </c>
    </row>
    <row r="8827" spans="1:4" ht="14.4">
      <c r="A8827" s="297" t="s">
        <v>22973</v>
      </c>
      <c r="B8827" s="298" t="s">
        <v>22974</v>
      </c>
      <c r="C8827" s="297" t="s">
        <v>550</v>
      </c>
      <c r="D8827" s="299">
        <v>7121.35</v>
      </c>
    </row>
    <row r="8828" spans="1:4" ht="14.4">
      <c r="A8828" s="297" t="s">
        <v>22975</v>
      </c>
      <c r="B8828" s="298" t="s">
        <v>22976</v>
      </c>
      <c r="C8828" s="297" t="s">
        <v>550</v>
      </c>
      <c r="D8828" s="299">
        <v>7752.46</v>
      </c>
    </row>
    <row r="8829" spans="1:4" ht="14.4">
      <c r="A8829" s="297" t="s">
        <v>22977</v>
      </c>
      <c r="B8829" s="298" t="s">
        <v>22978</v>
      </c>
      <c r="C8829" s="297" t="s">
        <v>550</v>
      </c>
      <c r="D8829" s="299">
        <v>8838.8799999999992</v>
      </c>
    </row>
    <row r="8830" spans="1:4" ht="14.4">
      <c r="A8830" s="297" t="s">
        <v>22979</v>
      </c>
      <c r="B8830" s="298" t="s">
        <v>22980</v>
      </c>
      <c r="C8830" s="297" t="s">
        <v>550</v>
      </c>
      <c r="D8830" s="299">
        <v>9019.02</v>
      </c>
    </row>
    <row r="8831" spans="1:4" ht="14.4">
      <c r="A8831" s="297" t="s">
        <v>22981</v>
      </c>
      <c r="B8831" s="298" t="s">
        <v>22982</v>
      </c>
      <c r="C8831" s="297" t="s">
        <v>550</v>
      </c>
      <c r="D8831" s="299">
        <v>9123.43</v>
      </c>
    </row>
    <row r="8832" spans="1:4" ht="14.4">
      <c r="A8832" s="297" t="s">
        <v>22983</v>
      </c>
      <c r="B8832" s="298" t="s">
        <v>22984</v>
      </c>
      <c r="C8832" s="297" t="s">
        <v>550</v>
      </c>
      <c r="D8832" s="299">
        <v>3580.33</v>
      </c>
    </row>
    <row r="8833" spans="1:4" ht="14.4">
      <c r="A8833" s="297" t="s">
        <v>22985</v>
      </c>
      <c r="B8833" s="298" t="s">
        <v>22986</v>
      </c>
      <c r="C8833" s="297" t="s">
        <v>550</v>
      </c>
      <c r="D8833" s="299">
        <v>4276.28</v>
      </c>
    </row>
    <row r="8834" spans="1:4" ht="14.4">
      <c r="A8834" s="297" t="s">
        <v>22987</v>
      </c>
      <c r="B8834" s="298" t="s">
        <v>22988</v>
      </c>
      <c r="C8834" s="297" t="s">
        <v>550</v>
      </c>
      <c r="D8834" s="299">
        <v>4972.26</v>
      </c>
    </row>
    <row r="8835" spans="1:4" ht="14.4">
      <c r="A8835" s="297" t="s">
        <v>22989</v>
      </c>
      <c r="B8835" s="298" t="s">
        <v>22990</v>
      </c>
      <c r="C8835" s="297" t="s">
        <v>550</v>
      </c>
      <c r="D8835" s="299">
        <v>5668.14</v>
      </c>
    </row>
    <row r="8836" spans="1:4" ht="14.4">
      <c r="A8836" s="297" t="s">
        <v>22991</v>
      </c>
      <c r="B8836" s="298" t="s">
        <v>22992</v>
      </c>
      <c r="C8836" s="297" t="s">
        <v>550</v>
      </c>
      <c r="D8836" s="299">
        <v>6364.05</v>
      </c>
    </row>
    <row r="8837" spans="1:4" ht="14.4">
      <c r="A8837" s="297" t="s">
        <v>22993</v>
      </c>
      <c r="B8837" s="298" t="s">
        <v>22994</v>
      </c>
      <c r="C8837" s="297" t="s">
        <v>550</v>
      </c>
      <c r="D8837" s="299">
        <v>7059.91</v>
      </c>
    </row>
    <row r="8838" spans="1:4" ht="14.4">
      <c r="A8838" s="297" t="s">
        <v>22995</v>
      </c>
      <c r="B8838" s="298" t="s">
        <v>22996</v>
      </c>
      <c r="C8838" s="297" t="s">
        <v>550</v>
      </c>
      <c r="D8838" s="299">
        <v>7755.89</v>
      </c>
    </row>
    <row r="8839" spans="1:4" ht="14.4">
      <c r="A8839" s="297" t="s">
        <v>22997</v>
      </c>
      <c r="B8839" s="298" t="s">
        <v>22998</v>
      </c>
      <c r="C8839" s="297" t="s">
        <v>550</v>
      </c>
      <c r="D8839" s="299">
        <v>8447.2800000000007</v>
      </c>
    </row>
    <row r="8840" spans="1:4" ht="14.4">
      <c r="A8840" s="297" t="s">
        <v>22999</v>
      </c>
      <c r="B8840" s="298" t="s">
        <v>23000</v>
      </c>
      <c r="C8840" s="297" t="s">
        <v>550</v>
      </c>
      <c r="D8840" s="299">
        <v>9630.8799999999992</v>
      </c>
    </row>
    <row r="8841" spans="1:4" ht="14.4">
      <c r="A8841" s="297" t="s">
        <v>23001</v>
      </c>
      <c r="B8841" s="298" t="s">
        <v>23002</v>
      </c>
      <c r="C8841" s="297" t="s">
        <v>550</v>
      </c>
      <c r="D8841" s="299">
        <v>9843.5</v>
      </c>
    </row>
    <row r="8842" spans="1:4" ht="14.4">
      <c r="A8842" s="297" t="s">
        <v>23003</v>
      </c>
      <c r="B8842" s="298" t="s">
        <v>23004</v>
      </c>
      <c r="C8842" s="297" t="s">
        <v>550</v>
      </c>
      <c r="D8842" s="299">
        <v>9971.11</v>
      </c>
    </row>
    <row r="8843" spans="1:4" ht="14.4">
      <c r="A8843" s="297" t="s">
        <v>23005</v>
      </c>
      <c r="B8843" s="298" t="s">
        <v>23006</v>
      </c>
      <c r="C8843" s="297" t="s">
        <v>550</v>
      </c>
      <c r="D8843" s="299">
        <v>3872.35</v>
      </c>
    </row>
    <row r="8844" spans="1:4" ht="14.4">
      <c r="A8844" s="297" t="s">
        <v>23007</v>
      </c>
      <c r="B8844" s="298" t="s">
        <v>23008</v>
      </c>
      <c r="C8844" s="297" t="s">
        <v>550</v>
      </c>
      <c r="D8844" s="299">
        <v>4568.33</v>
      </c>
    </row>
    <row r="8845" spans="1:4" ht="14.4">
      <c r="A8845" s="297" t="s">
        <v>23009</v>
      </c>
      <c r="B8845" s="298" t="s">
        <v>23010</v>
      </c>
      <c r="C8845" s="297" t="s">
        <v>550</v>
      </c>
      <c r="D8845" s="299">
        <v>5264.3</v>
      </c>
    </row>
    <row r="8846" spans="1:4" ht="14.4">
      <c r="A8846" s="297" t="s">
        <v>23011</v>
      </c>
      <c r="B8846" s="298" t="s">
        <v>23012</v>
      </c>
      <c r="C8846" s="297" t="s">
        <v>550</v>
      </c>
      <c r="D8846" s="299">
        <v>5960.14</v>
      </c>
    </row>
    <row r="8847" spans="1:4" ht="14.4">
      <c r="A8847" s="297" t="s">
        <v>23013</v>
      </c>
      <c r="B8847" s="298" t="s">
        <v>23014</v>
      </c>
      <c r="C8847" s="297" t="s">
        <v>550</v>
      </c>
      <c r="D8847" s="299">
        <v>6656.07</v>
      </c>
    </row>
    <row r="8848" spans="1:4" ht="14.4">
      <c r="A8848" s="297" t="s">
        <v>23015</v>
      </c>
      <c r="B8848" s="298" t="s">
        <v>23016</v>
      </c>
      <c r="C8848" s="297" t="s">
        <v>550</v>
      </c>
      <c r="D8848" s="299">
        <v>7347.34</v>
      </c>
    </row>
    <row r="8849" spans="1:4" ht="14.4">
      <c r="A8849" s="297" t="s">
        <v>23017</v>
      </c>
      <c r="B8849" s="298" t="s">
        <v>23018</v>
      </c>
      <c r="C8849" s="297" t="s">
        <v>550</v>
      </c>
      <c r="D8849" s="299">
        <v>8043.31</v>
      </c>
    </row>
    <row r="8850" spans="1:4" ht="14.4">
      <c r="A8850" s="297" t="s">
        <v>23019</v>
      </c>
      <c r="B8850" s="298" t="s">
        <v>23020</v>
      </c>
      <c r="C8850" s="297" t="s">
        <v>550</v>
      </c>
      <c r="D8850" s="299">
        <v>8739.2900000000009</v>
      </c>
    </row>
    <row r="8851" spans="1:4" ht="14.4">
      <c r="A8851" s="297" t="s">
        <v>23021</v>
      </c>
      <c r="B8851" s="298" t="s">
        <v>23022</v>
      </c>
      <c r="C8851" s="297" t="s">
        <v>550</v>
      </c>
      <c r="D8851" s="299">
        <v>9922.91</v>
      </c>
    </row>
    <row r="8852" spans="1:4" ht="14.4">
      <c r="A8852" s="297" t="s">
        <v>23023</v>
      </c>
      <c r="B8852" s="298" t="s">
        <v>23024</v>
      </c>
      <c r="C8852" s="297" t="s">
        <v>550</v>
      </c>
      <c r="D8852" s="299">
        <v>10135.51</v>
      </c>
    </row>
    <row r="8853" spans="1:4" ht="14.4">
      <c r="A8853" s="297" t="s">
        <v>23025</v>
      </c>
      <c r="B8853" s="298" t="s">
        <v>23026</v>
      </c>
      <c r="C8853" s="297" t="s">
        <v>550</v>
      </c>
      <c r="D8853" s="299">
        <v>10263.1</v>
      </c>
    </row>
    <row r="8854" spans="1:4" ht="14.4">
      <c r="A8854" s="297" t="s">
        <v>23027</v>
      </c>
      <c r="B8854" s="298" t="s">
        <v>23028</v>
      </c>
      <c r="C8854" s="297" t="s">
        <v>550</v>
      </c>
      <c r="D8854" s="299">
        <v>4403.28</v>
      </c>
    </row>
    <row r="8855" spans="1:4" ht="14.4">
      <c r="A8855" s="297" t="s">
        <v>23029</v>
      </c>
      <c r="B8855" s="298" t="s">
        <v>23030</v>
      </c>
      <c r="C8855" s="297" t="s">
        <v>550</v>
      </c>
      <c r="D8855" s="299">
        <v>5213.96</v>
      </c>
    </row>
    <row r="8856" spans="1:4" ht="14.4">
      <c r="A8856" s="297" t="s">
        <v>23031</v>
      </c>
      <c r="B8856" s="298" t="s">
        <v>23032</v>
      </c>
      <c r="C8856" s="297" t="s">
        <v>550</v>
      </c>
      <c r="D8856" s="299">
        <v>6024.61</v>
      </c>
    </row>
    <row r="8857" spans="1:4" ht="14.4">
      <c r="A8857" s="297" t="s">
        <v>23033</v>
      </c>
      <c r="B8857" s="298" t="s">
        <v>23034</v>
      </c>
      <c r="C8857" s="297" t="s">
        <v>550</v>
      </c>
      <c r="D8857" s="299">
        <v>6835.39</v>
      </c>
    </row>
    <row r="8858" spans="1:4" ht="14.4">
      <c r="A8858" s="297" t="s">
        <v>23035</v>
      </c>
      <c r="B8858" s="298" t="s">
        <v>23036</v>
      </c>
      <c r="C8858" s="297" t="s">
        <v>550</v>
      </c>
      <c r="D8858" s="299">
        <v>7646.03</v>
      </c>
    </row>
    <row r="8859" spans="1:4" ht="14.4">
      <c r="A8859" s="297" t="s">
        <v>23037</v>
      </c>
      <c r="B8859" s="298" t="s">
        <v>23038</v>
      </c>
      <c r="C8859" s="297" t="s">
        <v>550</v>
      </c>
      <c r="D8859" s="299">
        <v>8456.68</v>
      </c>
    </row>
    <row r="8860" spans="1:4" ht="14.4">
      <c r="A8860" s="297" t="s">
        <v>23039</v>
      </c>
      <c r="B8860" s="298" t="s">
        <v>23040</v>
      </c>
      <c r="C8860" s="297" t="s">
        <v>550</v>
      </c>
      <c r="D8860" s="299">
        <v>9267.4500000000007</v>
      </c>
    </row>
    <row r="8861" spans="1:4" ht="14.4">
      <c r="A8861" s="297" t="s">
        <v>23041</v>
      </c>
      <c r="B8861" s="298" t="s">
        <v>23042</v>
      </c>
      <c r="C8861" s="297" t="s">
        <v>550</v>
      </c>
      <c r="D8861" s="299">
        <v>10078.09</v>
      </c>
    </row>
    <row r="8862" spans="1:4" ht="14.4">
      <c r="A8862" s="297" t="s">
        <v>23043</v>
      </c>
      <c r="B8862" s="298" t="s">
        <v>23044</v>
      </c>
      <c r="C8862" s="297" t="s">
        <v>550</v>
      </c>
      <c r="D8862" s="299">
        <v>11455.18</v>
      </c>
    </row>
    <row r="8863" spans="1:4" ht="14.4">
      <c r="A8863" s="297" t="s">
        <v>23045</v>
      </c>
      <c r="B8863" s="298" t="s">
        <v>23046</v>
      </c>
      <c r="C8863" s="297" t="s">
        <v>550</v>
      </c>
      <c r="D8863" s="299">
        <v>11700.07</v>
      </c>
    </row>
    <row r="8864" spans="1:4" ht="14.4">
      <c r="A8864" s="297" t="s">
        <v>23047</v>
      </c>
      <c r="B8864" s="298" t="s">
        <v>23048</v>
      </c>
      <c r="C8864" s="297" t="s">
        <v>550</v>
      </c>
      <c r="D8864" s="299">
        <v>11850.69</v>
      </c>
    </row>
    <row r="8865" spans="1:4" ht="14.4">
      <c r="A8865" s="297" t="s">
        <v>23049</v>
      </c>
      <c r="B8865" s="298" t="s">
        <v>23050</v>
      </c>
      <c r="C8865" s="297" t="s">
        <v>550</v>
      </c>
      <c r="D8865" s="299">
        <v>5178.3900000000003</v>
      </c>
    </row>
    <row r="8866" spans="1:4" ht="14.4">
      <c r="A8866" s="297" t="s">
        <v>23051</v>
      </c>
      <c r="B8866" s="298" t="s">
        <v>23052</v>
      </c>
      <c r="C8866" s="297" t="s">
        <v>550</v>
      </c>
      <c r="D8866" s="299">
        <v>5989.13</v>
      </c>
    </row>
    <row r="8867" spans="1:4" ht="14.4">
      <c r="A8867" s="297" t="s">
        <v>23053</v>
      </c>
      <c r="B8867" s="298" t="s">
        <v>23054</v>
      </c>
      <c r="C8867" s="297" t="s">
        <v>550</v>
      </c>
      <c r="D8867" s="299">
        <v>6799.75</v>
      </c>
    </row>
    <row r="8868" spans="1:4" ht="14.4">
      <c r="A8868" s="297" t="s">
        <v>23055</v>
      </c>
      <c r="B8868" s="298" t="s">
        <v>23056</v>
      </c>
      <c r="C8868" s="297" t="s">
        <v>550</v>
      </c>
      <c r="D8868" s="299">
        <v>7610.57</v>
      </c>
    </row>
    <row r="8869" spans="1:4" ht="14.4">
      <c r="A8869" s="297" t="s">
        <v>23057</v>
      </c>
      <c r="B8869" s="298" t="s">
        <v>23058</v>
      </c>
      <c r="C8869" s="297" t="s">
        <v>550</v>
      </c>
      <c r="D8869" s="299">
        <v>8421.17</v>
      </c>
    </row>
    <row r="8870" spans="1:4" ht="14.4">
      <c r="A8870" s="297" t="s">
        <v>23059</v>
      </c>
      <c r="B8870" s="298" t="s">
        <v>23060</v>
      </c>
      <c r="C8870" s="297" t="s">
        <v>550</v>
      </c>
      <c r="D8870" s="299">
        <v>9231.86</v>
      </c>
    </row>
    <row r="8871" spans="1:4" ht="14.4">
      <c r="A8871" s="297" t="s">
        <v>23061</v>
      </c>
      <c r="B8871" s="298" t="s">
        <v>23062</v>
      </c>
      <c r="C8871" s="297" t="s">
        <v>550</v>
      </c>
      <c r="D8871" s="299">
        <v>10042.57</v>
      </c>
    </row>
    <row r="8872" spans="1:4" ht="14.4">
      <c r="A8872" s="297" t="s">
        <v>23063</v>
      </c>
      <c r="B8872" s="298" t="s">
        <v>23064</v>
      </c>
      <c r="C8872" s="297" t="s">
        <v>550</v>
      </c>
      <c r="D8872" s="299">
        <v>10853.26</v>
      </c>
    </row>
    <row r="8873" spans="1:4" ht="14.4">
      <c r="A8873" s="297" t="s">
        <v>23065</v>
      </c>
      <c r="B8873" s="298" t="s">
        <v>23066</v>
      </c>
      <c r="C8873" s="297" t="s">
        <v>550</v>
      </c>
      <c r="D8873" s="299">
        <v>12230.29</v>
      </c>
    </row>
    <row r="8874" spans="1:4" ht="14.4">
      <c r="A8874" s="297" t="s">
        <v>23067</v>
      </c>
      <c r="B8874" s="298" t="s">
        <v>23068</v>
      </c>
      <c r="C8874" s="297" t="s">
        <v>550</v>
      </c>
      <c r="D8874" s="299">
        <v>12479.8</v>
      </c>
    </row>
    <row r="8875" spans="1:4" ht="14.4">
      <c r="A8875" s="297" t="s">
        <v>23069</v>
      </c>
      <c r="B8875" s="298" t="s">
        <v>23070</v>
      </c>
      <c r="C8875" s="297" t="s">
        <v>550</v>
      </c>
      <c r="D8875" s="299">
        <v>12630.38</v>
      </c>
    </row>
    <row r="8876" spans="1:4" ht="14.4">
      <c r="A8876" s="297" t="s">
        <v>23071</v>
      </c>
      <c r="B8876" s="298" t="s">
        <v>23072</v>
      </c>
      <c r="C8876" s="297" t="s">
        <v>550</v>
      </c>
      <c r="D8876" s="299">
        <v>5043.74</v>
      </c>
    </row>
    <row r="8877" spans="1:4" ht="14.4">
      <c r="A8877" s="297" t="s">
        <v>23073</v>
      </c>
      <c r="B8877" s="298" t="s">
        <v>23074</v>
      </c>
      <c r="C8877" s="297" t="s">
        <v>550</v>
      </c>
      <c r="D8877" s="299">
        <v>5956.58</v>
      </c>
    </row>
    <row r="8878" spans="1:4" ht="14.4">
      <c r="A8878" s="297" t="s">
        <v>23075</v>
      </c>
      <c r="B8878" s="298" t="s">
        <v>23076</v>
      </c>
      <c r="C8878" s="297" t="s">
        <v>550</v>
      </c>
      <c r="D8878" s="299">
        <v>6873.95</v>
      </c>
    </row>
    <row r="8879" spans="1:4" ht="14.4">
      <c r="A8879" s="297" t="s">
        <v>23077</v>
      </c>
      <c r="B8879" s="298" t="s">
        <v>23078</v>
      </c>
      <c r="C8879" s="297" t="s">
        <v>550</v>
      </c>
      <c r="D8879" s="299">
        <v>7786.71</v>
      </c>
    </row>
    <row r="8880" spans="1:4" ht="14.4">
      <c r="A8880" s="297" t="s">
        <v>23079</v>
      </c>
      <c r="B8880" s="298" t="s">
        <v>23080</v>
      </c>
      <c r="C8880" s="297" t="s">
        <v>550</v>
      </c>
      <c r="D8880" s="299">
        <v>8699.3700000000008</v>
      </c>
    </row>
    <row r="8881" spans="1:4" ht="14.4">
      <c r="A8881" s="297" t="s">
        <v>23081</v>
      </c>
      <c r="B8881" s="298" t="s">
        <v>23082</v>
      </c>
      <c r="C8881" s="297" t="s">
        <v>550</v>
      </c>
      <c r="D8881" s="299">
        <v>9612.1299999999992</v>
      </c>
    </row>
    <row r="8882" spans="1:4" ht="14.4">
      <c r="A8882" s="297" t="s">
        <v>23083</v>
      </c>
      <c r="B8882" s="298" t="s">
        <v>23084</v>
      </c>
      <c r="C8882" s="297" t="s">
        <v>550</v>
      </c>
      <c r="D8882" s="299">
        <v>10524.86</v>
      </c>
    </row>
    <row r="8883" spans="1:4" ht="14.4">
      <c r="A8883" s="297" t="s">
        <v>23085</v>
      </c>
      <c r="B8883" s="298" t="s">
        <v>23086</v>
      </c>
      <c r="C8883" s="297" t="s">
        <v>550</v>
      </c>
      <c r="D8883" s="299">
        <v>11437.63</v>
      </c>
    </row>
    <row r="8884" spans="1:4" ht="14.4">
      <c r="A8884" s="297" t="s">
        <v>23087</v>
      </c>
      <c r="B8884" s="298" t="s">
        <v>23088</v>
      </c>
      <c r="C8884" s="297" t="s">
        <v>550</v>
      </c>
      <c r="D8884" s="299">
        <v>12980.8</v>
      </c>
    </row>
    <row r="8885" spans="1:4" ht="14.4">
      <c r="A8885" s="297" t="s">
        <v>23089</v>
      </c>
      <c r="B8885" s="298" t="s">
        <v>23090</v>
      </c>
      <c r="C8885" s="297" t="s">
        <v>550</v>
      </c>
      <c r="D8885" s="299">
        <v>13268.88</v>
      </c>
    </row>
    <row r="8886" spans="1:4" ht="14.4">
      <c r="A8886" s="297" t="s">
        <v>23091</v>
      </c>
      <c r="B8886" s="298" t="s">
        <v>23092</v>
      </c>
      <c r="C8886" s="297" t="s">
        <v>550</v>
      </c>
      <c r="D8886" s="299">
        <v>13443.51</v>
      </c>
    </row>
    <row r="8887" spans="1:4" ht="14.4">
      <c r="A8887" s="297" t="s">
        <v>23093</v>
      </c>
      <c r="B8887" s="298" t="s">
        <v>23094</v>
      </c>
      <c r="C8887" s="297" t="s">
        <v>550</v>
      </c>
      <c r="D8887" s="299">
        <v>6293.98</v>
      </c>
    </row>
    <row r="8888" spans="1:4" ht="14.4">
      <c r="A8888" s="297" t="s">
        <v>23095</v>
      </c>
      <c r="B8888" s="298" t="s">
        <v>23096</v>
      </c>
      <c r="C8888" s="297" t="s">
        <v>550</v>
      </c>
      <c r="D8888" s="299">
        <v>7206.82</v>
      </c>
    </row>
    <row r="8889" spans="1:4" ht="14.4">
      <c r="A8889" s="297" t="s">
        <v>23097</v>
      </c>
      <c r="B8889" s="298" t="s">
        <v>23098</v>
      </c>
      <c r="C8889" s="297" t="s">
        <v>550</v>
      </c>
      <c r="D8889" s="299">
        <v>8119.58</v>
      </c>
    </row>
    <row r="8890" spans="1:4" ht="14.4">
      <c r="A8890" s="297" t="s">
        <v>23099</v>
      </c>
      <c r="B8890" s="298" t="s">
        <v>23100</v>
      </c>
      <c r="C8890" s="297" t="s">
        <v>550</v>
      </c>
      <c r="D8890" s="299">
        <v>9032.35</v>
      </c>
    </row>
    <row r="8891" spans="1:4" ht="14.4">
      <c r="A8891" s="297" t="s">
        <v>23101</v>
      </c>
      <c r="B8891" s="298" t="s">
        <v>23102</v>
      </c>
      <c r="C8891" s="297" t="s">
        <v>550</v>
      </c>
      <c r="D8891" s="299">
        <v>9945</v>
      </c>
    </row>
    <row r="8892" spans="1:4" ht="14.4">
      <c r="A8892" s="297" t="s">
        <v>23103</v>
      </c>
      <c r="B8892" s="298" t="s">
        <v>23104</v>
      </c>
      <c r="C8892" s="297" t="s">
        <v>550</v>
      </c>
      <c r="D8892" s="299">
        <v>10857.76</v>
      </c>
    </row>
    <row r="8893" spans="1:4" ht="14.4">
      <c r="A8893" s="297" t="s">
        <v>23105</v>
      </c>
      <c r="B8893" s="298" t="s">
        <v>23106</v>
      </c>
      <c r="C8893" s="297" t="s">
        <v>550</v>
      </c>
      <c r="D8893" s="299">
        <v>11775.12</v>
      </c>
    </row>
    <row r="8894" spans="1:4" ht="14.4">
      <c r="A8894" s="297" t="s">
        <v>23107</v>
      </c>
      <c r="B8894" s="298" t="s">
        <v>23108</v>
      </c>
      <c r="C8894" s="297" t="s">
        <v>550</v>
      </c>
      <c r="D8894" s="299">
        <v>12687.87</v>
      </c>
    </row>
    <row r="8895" spans="1:4" ht="14.4">
      <c r="A8895" s="297" t="s">
        <v>23109</v>
      </c>
      <c r="B8895" s="298" t="s">
        <v>23110</v>
      </c>
      <c r="C8895" s="297" t="s">
        <v>550</v>
      </c>
      <c r="D8895" s="299">
        <v>14231.01</v>
      </c>
    </row>
    <row r="8896" spans="1:4" ht="14.4">
      <c r="A8896" s="297" t="s">
        <v>23111</v>
      </c>
      <c r="B8896" s="298" t="s">
        <v>23112</v>
      </c>
      <c r="C8896" s="297" t="s">
        <v>550</v>
      </c>
      <c r="D8896" s="299">
        <v>14519.1</v>
      </c>
    </row>
    <row r="8897" spans="1:4" ht="14.4">
      <c r="A8897" s="297" t="s">
        <v>23113</v>
      </c>
      <c r="B8897" s="298" t="s">
        <v>23114</v>
      </c>
      <c r="C8897" s="297" t="s">
        <v>550</v>
      </c>
      <c r="D8897" s="299">
        <v>14693.78</v>
      </c>
    </row>
    <row r="8898" spans="1:4" ht="14.4">
      <c r="A8898" s="297" t="s">
        <v>23115</v>
      </c>
      <c r="B8898" s="298" t="s">
        <v>23116</v>
      </c>
      <c r="C8898" s="297" t="s">
        <v>550</v>
      </c>
      <c r="D8898" s="299">
        <v>7087.68</v>
      </c>
    </row>
    <row r="8899" spans="1:4" ht="14.4">
      <c r="A8899" s="297" t="s">
        <v>23117</v>
      </c>
      <c r="B8899" s="298" t="s">
        <v>23118</v>
      </c>
      <c r="C8899" s="297" t="s">
        <v>550</v>
      </c>
      <c r="D8899" s="299">
        <v>8281.33</v>
      </c>
    </row>
    <row r="8900" spans="1:4" ht="14.4">
      <c r="A8900" s="297" t="s">
        <v>23119</v>
      </c>
      <c r="B8900" s="298" t="s">
        <v>23120</v>
      </c>
      <c r="C8900" s="297" t="s">
        <v>550</v>
      </c>
      <c r="D8900" s="299">
        <v>9479.5</v>
      </c>
    </row>
    <row r="8901" spans="1:4" ht="14.4">
      <c r="A8901" s="297" t="s">
        <v>23121</v>
      </c>
      <c r="B8901" s="298" t="s">
        <v>23122</v>
      </c>
      <c r="C8901" s="297" t="s">
        <v>550</v>
      </c>
      <c r="D8901" s="299">
        <v>10672.99</v>
      </c>
    </row>
    <row r="8902" spans="1:4" ht="14.4">
      <c r="A8902" s="297" t="s">
        <v>23123</v>
      </c>
      <c r="B8902" s="298" t="s">
        <v>23124</v>
      </c>
      <c r="C8902" s="297" t="s">
        <v>550</v>
      </c>
      <c r="D8902" s="299">
        <v>11866.45</v>
      </c>
    </row>
    <row r="8903" spans="1:4" ht="14.4">
      <c r="A8903" s="297" t="s">
        <v>23125</v>
      </c>
      <c r="B8903" s="298" t="s">
        <v>23126</v>
      </c>
      <c r="C8903" s="297" t="s">
        <v>550</v>
      </c>
      <c r="D8903" s="299">
        <v>13060.09</v>
      </c>
    </row>
    <row r="8904" spans="1:4" ht="14.4">
      <c r="A8904" s="297" t="s">
        <v>23127</v>
      </c>
      <c r="B8904" s="298" t="s">
        <v>23128</v>
      </c>
      <c r="C8904" s="297" t="s">
        <v>550</v>
      </c>
      <c r="D8904" s="299">
        <v>14258.25</v>
      </c>
    </row>
    <row r="8905" spans="1:4" ht="14.4">
      <c r="A8905" s="297" t="s">
        <v>23129</v>
      </c>
      <c r="B8905" s="298" t="s">
        <v>23130</v>
      </c>
      <c r="C8905" s="297" t="s">
        <v>550</v>
      </c>
      <c r="D8905" s="299">
        <v>15451.9</v>
      </c>
    </row>
    <row r="8906" spans="1:4" ht="14.4">
      <c r="A8906" s="297" t="s">
        <v>23131</v>
      </c>
      <c r="B8906" s="298" t="s">
        <v>23132</v>
      </c>
      <c r="C8906" s="297" t="s">
        <v>550</v>
      </c>
      <c r="D8906" s="299">
        <v>17476.849999999999</v>
      </c>
    </row>
    <row r="8907" spans="1:4" ht="14.4">
      <c r="A8907" s="297" t="s">
        <v>23133</v>
      </c>
      <c r="B8907" s="298" t="s">
        <v>23134</v>
      </c>
      <c r="C8907" s="297" t="s">
        <v>550</v>
      </c>
      <c r="D8907" s="299">
        <v>17846.48</v>
      </c>
    </row>
    <row r="8908" spans="1:4" ht="14.4">
      <c r="A8908" s="297" t="s">
        <v>23135</v>
      </c>
      <c r="B8908" s="298" t="s">
        <v>23136</v>
      </c>
      <c r="C8908" s="297" t="s">
        <v>550</v>
      </c>
      <c r="D8908" s="299">
        <v>18070.97</v>
      </c>
    </row>
    <row r="8909" spans="1:4" ht="14.4">
      <c r="A8909" s="297" t="s">
        <v>23137</v>
      </c>
      <c r="B8909" s="298" t="s">
        <v>23138</v>
      </c>
      <c r="C8909" s="297" t="s">
        <v>550</v>
      </c>
      <c r="D8909" s="299">
        <v>7402.25</v>
      </c>
    </row>
    <row r="8910" spans="1:4" ht="14.4">
      <c r="A8910" s="297" t="s">
        <v>23139</v>
      </c>
      <c r="B8910" s="298" t="s">
        <v>23140</v>
      </c>
      <c r="C8910" s="297" t="s">
        <v>550</v>
      </c>
      <c r="D8910" s="299">
        <v>8595.9</v>
      </c>
    </row>
    <row r="8911" spans="1:4" ht="14.4">
      <c r="A8911" s="297" t="s">
        <v>23141</v>
      </c>
      <c r="B8911" s="298" t="s">
        <v>23142</v>
      </c>
      <c r="C8911" s="297" t="s">
        <v>550</v>
      </c>
      <c r="D8911" s="299">
        <v>9789.43</v>
      </c>
    </row>
    <row r="8912" spans="1:4" ht="14.4">
      <c r="A8912" s="297" t="s">
        <v>23143</v>
      </c>
      <c r="B8912" s="298" t="s">
        <v>23144</v>
      </c>
      <c r="C8912" s="297" t="s">
        <v>550</v>
      </c>
      <c r="D8912" s="299">
        <v>10987.56</v>
      </c>
    </row>
    <row r="8913" spans="1:4" ht="14.4">
      <c r="A8913" s="297" t="s">
        <v>23145</v>
      </c>
      <c r="B8913" s="298" t="s">
        <v>23146</v>
      </c>
      <c r="C8913" s="297" t="s">
        <v>550</v>
      </c>
      <c r="D8913" s="299">
        <v>12181.05</v>
      </c>
    </row>
    <row r="8914" spans="1:4" ht="14.4">
      <c r="A8914" s="297" t="s">
        <v>23147</v>
      </c>
      <c r="B8914" s="298" t="s">
        <v>23148</v>
      </c>
      <c r="C8914" s="297" t="s">
        <v>550</v>
      </c>
      <c r="D8914" s="299">
        <v>13374.65</v>
      </c>
    </row>
    <row r="8915" spans="1:4" ht="14.4">
      <c r="A8915" s="297" t="s">
        <v>23149</v>
      </c>
      <c r="B8915" s="298" t="s">
        <v>23150</v>
      </c>
      <c r="C8915" s="297" t="s">
        <v>550</v>
      </c>
      <c r="D8915" s="299">
        <v>14568.24</v>
      </c>
    </row>
    <row r="8916" spans="1:4" ht="14.4">
      <c r="A8916" s="297" t="s">
        <v>23151</v>
      </c>
      <c r="B8916" s="298" t="s">
        <v>23152</v>
      </c>
      <c r="C8916" s="297" t="s">
        <v>550</v>
      </c>
      <c r="D8916" s="299">
        <v>15766.47</v>
      </c>
    </row>
    <row r="8917" spans="1:4" ht="14.4">
      <c r="A8917" s="297" t="s">
        <v>23153</v>
      </c>
      <c r="B8917" s="298" t="s">
        <v>23154</v>
      </c>
      <c r="C8917" s="297" t="s">
        <v>550</v>
      </c>
      <c r="D8917" s="299">
        <v>17791.419999999998</v>
      </c>
    </row>
    <row r="8918" spans="1:4" ht="14.4">
      <c r="A8918" s="297" t="s">
        <v>23155</v>
      </c>
      <c r="B8918" s="298" t="s">
        <v>23156</v>
      </c>
      <c r="C8918" s="297" t="s">
        <v>550</v>
      </c>
      <c r="D8918" s="299">
        <v>18161.060000000001</v>
      </c>
    </row>
    <row r="8919" spans="1:4" ht="14.4">
      <c r="A8919" s="297" t="s">
        <v>23157</v>
      </c>
      <c r="B8919" s="298" t="s">
        <v>23158</v>
      </c>
      <c r="C8919" s="297" t="s">
        <v>550</v>
      </c>
      <c r="D8919" s="299">
        <v>18385.580000000002</v>
      </c>
    </row>
    <row r="8920" spans="1:4" ht="14.4">
      <c r="A8920" s="297" t="s">
        <v>23159</v>
      </c>
      <c r="B8920" s="298" t="s">
        <v>23160</v>
      </c>
      <c r="C8920" s="297" t="s">
        <v>550</v>
      </c>
      <c r="D8920" s="299">
        <v>12675.45</v>
      </c>
    </row>
    <row r="8921" spans="1:4" ht="14.4">
      <c r="A8921" s="297" t="s">
        <v>23161</v>
      </c>
      <c r="B8921" s="298" t="s">
        <v>23162</v>
      </c>
      <c r="C8921" s="297" t="s">
        <v>550</v>
      </c>
      <c r="D8921" s="299">
        <v>14831.76</v>
      </c>
    </row>
    <row r="8922" spans="1:4" ht="14.4">
      <c r="A8922" s="297" t="s">
        <v>23163</v>
      </c>
      <c r="B8922" s="298" t="s">
        <v>23164</v>
      </c>
      <c r="C8922" s="297" t="s">
        <v>550</v>
      </c>
      <c r="D8922" s="299">
        <v>16988.04</v>
      </c>
    </row>
    <row r="8923" spans="1:4" ht="14.4">
      <c r="A8923" s="297" t="s">
        <v>23165</v>
      </c>
      <c r="B8923" s="298" t="s">
        <v>23166</v>
      </c>
      <c r="C8923" s="297" t="s">
        <v>550</v>
      </c>
      <c r="D8923" s="299">
        <v>19148.91</v>
      </c>
    </row>
    <row r="8924" spans="1:4" ht="14.4">
      <c r="A8924" s="297" t="s">
        <v>23167</v>
      </c>
      <c r="B8924" s="298" t="s">
        <v>23168</v>
      </c>
      <c r="C8924" s="297" t="s">
        <v>550</v>
      </c>
      <c r="D8924" s="299">
        <v>21305.360000000001</v>
      </c>
    </row>
    <row r="8925" spans="1:4" ht="14.4">
      <c r="A8925" s="297" t="s">
        <v>23169</v>
      </c>
      <c r="B8925" s="298" t="s">
        <v>23170</v>
      </c>
      <c r="C8925" s="297" t="s">
        <v>550</v>
      </c>
      <c r="D8925" s="299">
        <v>23466.240000000002</v>
      </c>
    </row>
    <row r="8926" spans="1:4" ht="14.4">
      <c r="A8926" s="297" t="s">
        <v>23171</v>
      </c>
      <c r="B8926" s="298" t="s">
        <v>23172</v>
      </c>
      <c r="C8926" s="297" t="s">
        <v>550</v>
      </c>
      <c r="D8926" s="299">
        <v>25622.51</v>
      </c>
    </row>
    <row r="8927" spans="1:4" ht="14.4">
      <c r="A8927" s="297" t="s">
        <v>23173</v>
      </c>
      <c r="B8927" s="298" t="s">
        <v>23174</v>
      </c>
      <c r="C8927" s="297" t="s">
        <v>550</v>
      </c>
      <c r="D8927" s="299">
        <v>27778.799999999999</v>
      </c>
    </row>
    <row r="8928" spans="1:4" ht="14.4">
      <c r="A8928" s="297" t="s">
        <v>23175</v>
      </c>
      <c r="B8928" s="298" t="s">
        <v>23176</v>
      </c>
      <c r="C8928" s="297" t="s">
        <v>550</v>
      </c>
      <c r="D8928" s="299">
        <v>29939.69</v>
      </c>
    </row>
    <row r="8929" spans="1:4" ht="14.4">
      <c r="A8929" s="297" t="s">
        <v>23177</v>
      </c>
      <c r="B8929" s="298" t="s">
        <v>23178</v>
      </c>
      <c r="C8929" s="297" t="s">
        <v>550</v>
      </c>
      <c r="D8929" s="299">
        <v>32096.07</v>
      </c>
    </row>
    <row r="8930" spans="1:4" ht="14.4">
      <c r="A8930" s="297" t="s">
        <v>23179</v>
      </c>
      <c r="B8930" s="298" t="s">
        <v>23180</v>
      </c>
      <c r="C8930" s="297" t="s">
        <v>550</v>
      </c>
      <c r="D8930" s="299">
        <v>35561.660000000003</v>
      </c>
    </row>
    <row r="8931" spans="1:4" ht="14.4">
      <c r="A8931" s="297" t="s">
        <v>23181</v>
      </c>
      <c r="B8931" s="298" t="s">
        <v>23182</v>
      </c>
      <c r="C8931" s="297" t="s">
        <v>550</v>
      </c>
      <c r="D8931" s="299">
        <v>36171.279999999999</v>
      </c>
    </row>
    <row r="8932" spans="1:4" ht="14.4">
      <c r="A8932" s="297" t="s">
        <v>23183</v>
      </c>
      <c r="B8932" s="298" t="s">
        <v>23184</v>
      </c>
      <c r="C8932" s="297" t="s">
        <v>550</v>
      </c>
      <c r="D8932" s="299">
        <v>36534.35</v>
      </c>
    </row>
    <row r="8933" spans="1:4" ht="14.4">
      <c r="A8933" s="297" t="s">
        <v>23185</v>
      </c>
      <c r="B8933" s="298" t="s">
        <v>23186</v>
      </c>
      <c r="C8933" s="297" t="s">
        <v>550</v>
      </c>
      <c r="D8933" s="299">
        <v>29918.37</v>
      </c>
    </row>
    <row r="8934" spans="1:4" ht="14.4">
      <c r="A8934" s="297" t="s">
        <v>23187</v>
      </c>
      <c r="B8934" s="298" t="s">
        <v>23188</v>
      </c>
      <c r="C8934" s="297" t="s">
        <v>550</v>
      </c>
      <c r="D8934" s="299">
        <v>36749.79</v>
      </c>
    </row>
    <row r="8935" spans="1:4" ht="14.4">
      <c r="A8935" s="297" t="s">
        <v>23189</v>
      </c>
      <c r="B8935" s="298" t="s">
        <v>23190</v>
      </c>
      <c r="C8935" s="297" t="s">
        <v>550</v>
      </c>
      <c r="D8935" s="299">
        <v>52357.51</v>
      </c>
    </row>
    <row r="8936" spans="1:4" ht="14.4">
      <c r="A8936" s="297" t="s">
        <v>23191</v>
      </c>
      <c r="B8936" s="298" t="s">
        <v>23192</v>
      </c>
      <c r="C8936" s="297" t="s">
        <v>550</v>
      </c>
      <c r="D8936" s="299">
        <v>28932.44</v>
      </c>
    </row>
    <row r="8937" spans="1:4" ht="14.4">
      <c r="A8937" s="297" t="s">
        <v>23193</v>
      </c>
      <c r="B8937" s="298" t="s">
        <v>23194</v>
      </c>
      <c r="C8937" s="297" t="s">
        <v>550</v>
      </c>
      <c r="D8937" s="299">
        <v>35645.57</v>
      </c>
    </row>
    <row r="8938" spans="1:4" ht="14.4">
      <c r="A8938" s="297" t="s">
        <v>23195</v>
      </c>
      <c r="B8938" s="298" t="s">
        <v>23196</v>
      </c>
      <c r="C8938" s="297" t="s">
        <v>550</v>
      </c>
      <c r="D8938" s="299">
        <v>55228.6</v>
      </c>
    </row>
    <row r="8939" spans="1:4" ht="14.4">
      <c r="A8939" s="297" t="s">
        <v>23197</v>
      </c>
      <c r="B8939" s="298" t="s">
        <v>23198</v>
      </c>
      <c r="C8939" s="297" t="s">
        <v>550</v>
      </c>
      <c r="D8939" s="299">
        <v>17667.189999999999</v>
      </c>
    </row>
    <row r="8940" spans="1:4" ht="14.4">
      <c r="A8940" s="297" t="s">
        <v>23199</v>
      </c>
      <c r="B8940" s="298" t="s">
        <v>23200</v>
      </c>
      <c r="C8940" s="297" t="s">
        <v>550</v>
      </c>
      <c r="D8940" s="299">
        <v>26148.95</v>
      </c>
    </row>
    <row r="8941" spans="1:4" ht="14.4">
      <c r="A8941" s="297" t="s">
        <v>23201</v>
      </c>
      <c r="B8941" s="298" t="s">
        <v>23202</v>
      </c>
      <c r="C8941" s="297" t="s">
        <v>550</v>
      </c>
      <c r="D8941" s="299">
        <v>40558.339999999997</v>
      </c>
    </row>
    <row r="8942" spans="1:4" ht="14.4">
      <c r="A8942" s="297" t="s">
        <v>23203</v>
      </c>
      <c r="B8942" s="298" t="s">
        <v>23204</v>
      </c>
      <c r="C8942" s="297" t="s">
        <v>550</v>
      </c>
      <c r="D8942" s="299">
        <v>31356.89</v>
      </c>
    </row>
    <row r="8943" spans="1:4" ht="14.4">
      <c r="A8943" s="297" t="s">
        <v>23205</v>
      </c>
      <c r="B8943" s="298" t="s">
        <v>23206</v>
      </c>
      <c r="C8943" s="297" t="s">
        <v>550</v>
      </c>
      <c r="D8943" s="299">
        <v>25569.72</v>
      </c>
    </row>
    <row r="8944" spans="1:4" ht="14.4">
      <c r="A8944" s="297" t="s">
        <v>23207</v>
      </c>
      <c r="B8944" s="298" t="s">
        <v>23208</v>
      </c>
      <c r="C8944" s="297" t="s">
        <v>550</v>
      </c>
      <c r="D8944" s="299">
        <v>61965.62</v>
      </c>
    </row>
    <row r="8945" spans="1:4" ht="14.4">
      <c r="A8945" s="297" t="s">
        <v>23209</v>
      </c>
      <c r="B8945" s="298" t="s">
        <v>23210</v>
      </c>
      <c r="C8945" s="297" t="s">
        <v>550</v>
      </c>
      <c r="D8945" s="299">
        <v>24486.240000000002</v>
      </c>
    </row>
    <row r="8946" spans="1:4" ht="14.4">
      <c r="A8946" s="297" t="s">
        <v>23211</v>
      </c>
      <c r="B8946" s="298" t="s">
        <v>23212</v>
      </c>
      <c r="C8946" s="297" t="s">
        <v>550</v>
      </c>
      <c r="D8946" s="299">
        <v>28737.42</v>
      </c>
    </row>
    <row r="8947" spans="1:4" ht="14.4">
      <c r="A8947" s="297" t="s">
        <v>23213</v>
      </c>
      <c r="B8947" s="298" t="s">
        <v>23214</v>
      </c>
      <c r="C8947" s="297" t="s">
        <v>550</v>
      </c>
      <c r="D8947" s="299">
        <v>32988.54</v>
      </c>
    </row>
    <row r="8948" spans="1:4" ht="14.4">
      <c r="A8948" s="297" t="s">
        <v>23215</v>
      </c>
      <c r="B8948" s="298" t="s">
        <v>23216</v>
      </c>
      <c r="C8948" s="297" t="s">
        <v>550</v>
      </c>
      <c r="D8948" s="299">
        <v>37239.72</v>
      </c>
    </row>
    <row r="8949" spans="1:4" ht="14.4">
      <c r="A8949" s="297" t="s">
        <v>23217</v>
      </c>
      <c r="B8949" s="298" t="s">
        <v>23218</v>
      </c>
      <c r="C8949" s="297" t="s">
        <v>550</v>
      </c>
      <c r="D8949" s="299">
        <v>41490.660000000003</v>
      </c>
    </row>
    <row r="8950" spans="1:4" ht="14.4">
      <c r="A8950" s="297" t="s">
        <v>23219</v>
      </c>
      <c r="B8950" s="298" t="s">
        <v>23220</v>
      </c>
      <c r="C8950" s="297" t="s">
        <v>550</v>
      </c>
      <c r="D8950" s="299">
        <v>45741.9</v>
      </c>
    </row>
    <row r="8951" spans="1:4" ht="14.4">
      <c r="A8951" s="297" t="s">
        <v>23221</v>
      </c>
      <c r="B8951" s="298" t="s">
        <v>23222</v>
      </c>
      <c r="C8951" s="297" t="s">
        <v>550</v>
      </c>
      <c r="D8951" s="299">
        <v>49992.98</v>
      </c>
    </row>
    <row r="8952" spans="1:4" ht="14.4">
      <c r="A8952" s="297" t="s">
        <v>23223</v>
      </c>
      <c r="B8952" s="298" t="s">
        <v>23224</v>
      </c>
      <c r="C8952" s="297" t="s">
        <v>550</v>
      </c>
      <c r="D8952" s="299">
        <v>54244.08</v>
      </c>
    </row>
    <row r="8953" spans="1:4" ht="14.4">
      <c r="A8953" s="297" t="s">
        <v>23225</v>
      </c>
      <c r="B8953" s="298" t="s">
        <v>23226</v>
      </c>
      <c r="C8953" s="297" t="s">
        <v>550</v>
      </c>
      <c r="D8953" s="299">
        <v>58495.14</v>
      </c>
    </row>
    <row r="8954" spans="1:4" ht="14.4">
      <c r="A8954" s="297" t="s">
        <v>23227</v>
      </c>
      <c r="B8954" s="298" t="s">
        <v>23228</v>
      </c>
      <c r="C8954" s="297" t="s">
        <v>550</v>
      </c>
      <c r="D8954" s="299">
        <v>62741.43</v>
      </c>
    </row>
    <row r="8955" spans="1:4" ht="14.4">
      <c r="A8955" s="297" t="s">
        <v>23229</v>
      </c>
      <c r="B8955" s="298" t="s">
        <v>23230</v>
      </c>
      <c r="C8955" s="297" t="s">
        <v>550</v>
      </c>
      <c r="D8955" s="299">
        <v>71426.92</v>
      </c>
    </row>
    <row r="8956" spans="1:4" ht="14.4">
      <c r="A8956" s="297" t="s">
        <v>23231</v>
      </c>
      <c r="B8956" s="298" t="s">
        <v>23232</v>
      </c>
      <c r="C8956" s="297" t="s">
        <v>550</v>
      </c>
      <c r="D8956" s="299">
        <v>33110.14</v>
      </c>
    </row>
    <row r="8957" spans="1:4" ht="14.4">
      <c r="A8957" s="297" t="s">
        <v>23233</v>
      </c>
      <c r="B8957" s="298" t="s">
        <v>23234</v>
      </c>
      <c r="C8957" s="297" t="s">
        <v>550</v>
      </c>
      <c r="D8957" s="299">
        <v>38739.620000000003</v>
      </c>
    </row>
    <row r="8958" spans="1:4" ht="14.4">
      <c r="A8958" s="297" t="s">
        <v>23235</v>
      </c>
      <c r="B8958" s="298" t="s">
        <v>23236</v>
      </c>
      <c r="C8958" s="297" t="s">
        <v>550</v>
      </c>
      <c r="D8958" s="299">
        <v>44368.97</v>
      </c>
    </row>
    <row r="8959" spans="1:4" ht="14.4">
      <c r="A8959" s="297" t="s">
        <v>23237</v>
      </c>
      <c r="B8959" s="298" t="s">
        <v>23238</v>
      </c>
      <c r="C8959" s="297" t="s">
        <v>550</v>
      </c>
      <c r="D8959" s="299">
        <v>66881.55</v>
      </c>
    </row>
    <row r="8960" spans="1:4" ht="14.4">
      <c r="A8960" s="297" t="s">
        <v>23239</v>
      </c>
      <c r="B8960" s="298" t="s">
        <v>23240</v>
      </c>
      <c r="C8960" s="297" t="s">
        <v>550</v>
      </c>
      <c r="D8960" s="299">
        <v>72510.990000000005</v>
      </c>
    </row>
    <row r="8961" spans="1:4" ht="14.4">
      <c r="A8961" s="297" t="s">
        <v>23241</v>
      </c>
      <c r="B8961" s="298" t="s">
        <v>23242</v>
      </c>
      <c r="C8961" s="297" t="s">
        <v>550</v>
      </c>
      <c r="D8961" s="299">
        <v>84646.97</v>
      </c>
    </row>
    <row r="8962" spans="1:4" ht="14.4">
      <c r="A8962" s="297" t="s">
        <v>23243</v>
      </c>
      <c r="B8962" s="298" t="s">
        <v>23244</v>
      </c>
      <c r="C8962" s="297" t="s">
        <v>550</v>
      </c>
      <c r="D8962" s="299">
        <v>92886.56</v>
      </c>
    </row>
    <row r="8963" spans="1:4" ht="14.4">
      <c r="A8963" s="297" t="s">
        <v>23245</v>
      </c>
      <c r="B8963" s="298" t="s">
        <v>23246</v>
      </c>
      <c r="C8963" s="297" t="s">
        <v>550</v>
      </c>
      <c r="D8963" s="299">
        <v>95277.62</v>
      </c>
    </row>
    <row r="8964" spans="1:4" ht="14.4">
      <c r="A8964" s="297" t="s">
        <v>23247</v>
      </c>
      <c r="B8964" s="298" t="s">
        <v>23248</v>
      </c>
      <c r="C8964" s="297" t="s">
        <v>550</v>
      </c>
      <c r="D8964" s="299">
        <v>2144.83</v>
      </c>
    </row>
    <row r="8965" spans="1:4" ht="14.4">
      <c r="A8965" s="297" t="s">
        <v>23249</v>
      </c>
      <c r="B8965" s="298" t="s">
        <v>23250</v>
      </c>
      <c r="C8965" s="297" t="s">
        <v>550</v>
      </c>
      <c r="D8965" s="299">
        <v>2577.23</v>
      </c>
    </row>
    <row r="8966" spans="1:4" ht="14.4">
      <c r="A8966" s="297" t="s">
        <v>23251</v>
      </c>
      <c r="B8966" s="298" t="s">
        <v>23252</v>
      </c>
      <c r="C8966" s="297" t="s">
        <v>550</v>
      </c>
      <c r="D8966" s="299">
        <v>3009.75</v>
      </c>
    </row>
    <row r="8967" spans="1:4" ht="14.4">
      <c r="A8967" s="297" t="s">
        <v>23253</v>
      </c>
      <c r="B8967" s="298" t="s">
        <v>23254</v>
      </c>
      <c r="C8967" s="297" t="s">
        <v>550</v>
      </c>
      <c r="D8967" s="299">
        <v>3442.2</v>
      </c>
    </row>
    <row r="8968" spans="1:4" ht="14.4">
      <c r="A8968" s="297" t="s">
        <v>23255</v>
      </c>
      <c r="B8968" s="298" t="s">
        <v>23256</v>
      </c>
      <c r="C8968" s="297" t="s">
        <v>550</v>
      </c>
      <c r="D8968" s="299">
        <v>3874.75</v>
      </c>
    </row>
    <row r="8969" spans="1:4" ht="14.4">
      <c r="A8969" s="297" t="s">
        <v>23257</v>
      </c>
      <c r="B8969" s="298" t="s">
        <v>23258</v>
      </c>
      <c r="C8969" s="297" t="s">
        <v>550</v>
      </c>
      <c r="D8969" s="299">
        <v>4307.2</v>
      </c>
    </row>
    <row r="8970" spans="1:4" ht="14.4">
      <c r="A8970" s="297" t="s">
        <v>23259</v>
      </c>
      <c r="B8970" s="298" t="s">
        <v>23260</v>
      </c>
      <c r="C8970" s="297" t="s">
        <v>550</v>
      </c>
      <c r="D8970" s="299">
        <v>4739.6899999999996</v>
      </c>
    </row>
    <row r="8971" spans="1:4" ht="14.4">
      <c r="A8971" s="297" t="s">
        <v>23261</v>
      </c>
      <c r="B8971" s="298" t="s">
        <v>23262</v>
      </c>
      <c r="C8971" s="297" t="s">
        <v>550</v>
      </c>
      <c r="D8971" s="299">
        <v>5172.1099999999997</v>
      </c>
    </row>
    <row r="8972" spans="1:4" ht="14.4">
      <c r="A8972" s="297" t="s">
        <v>23263</v>
      </c>
      <c r="B8972" s="298" t="s">
        <v>23264</v>
      </c>
      <c r="C8972" s="297" t="s">
        <v>550</v>
      </c>
      <c r="D8972" s="299">
        <v>5944.23</v>
      </c>
    </row>
    <row r="8973" spans="1:4" ht="14.4">
      <c r="A8973" s="297" t="s">
        <v>23265</v>
      </c>
      <c r="B8973" s="298" t="s">
        <v>23266</v>
      </c>
      <c r="C8973" s="297" t="s">
        <v>550</v>
      </c>
      <c r="D8973" s="299">
        <v>6100.8</v>
      </c>
    </row>
    <row r="8974" spans="1:4" ht="14.4">
      <c r="A8974" s="297" t="s">
        <v>23267</v>
      </c>
      <c r="B8974" s="298" t="s">
        <v>23268</v>
      </c>
      <c r="C8974" s="297" t="s">
        <v>550</v>
      </c>
      <c r="D8974" s="299">
        <v>2468.0700000000002</v>
      </c>
    </row>
    <row r="8975" spans="1:4" ht="14.4">
      <c r="A8975" s="297" t="s">
        <v>23269</v>
      </c>
      <c r="B8975" s="298" t="s">
        <v>23270</v>
      </c>
      <c r="C8975" s="297" t="s">
        <v>550</v>
      </c>
      <c r="D8975" s="299">
        <v>2991.51</v>
      </c>
    </row>
    <row r="8976" spans="1:4" ht="14.4">
      <c r="A8976" s="297" t="s">
        <v>23271</v>
      </c>
      <c r="B8976" s="298" t="s">
        <v>23272</v>
      </c>
      <c r="C8976" s="297" t="s">
        <v>550</v>
      </c>
      <c r="D8976" s="299">
        <v>3515</v>
      </c>
    </row>
    <row r="8977" spans="1:4" ht="14.4">
      <c r="A8977" s="297" t="s">
        <v>23273</v>
      </c>
      <c r="B8977" s="298" t="s">
        <v>23274</v>
      </c>
      <c r="C8977" s="297" t="s">
        <v>550</v>
      </c>
      <c r="D8977" s="299">
        <v>4038.47</v>
      </c>
    </row>
    <row r="8978" spans="1:4" ht="14.4">
      <c r="A8978" s="297" t="s">
        <v>23275</v>
      </c>
      <c r="B8978" s="298" t="s">
        <v>23276</v>
      </c>
      <c r="C8978" s="297" t="s">
        <v>550</v>
      </c>
      <c r="D8978" s="299">
        <v>4561.93</v>
      </c>
    </row>
    <row r="8979" spans="1:4" ht="14.4">
      <c r="A8979" s="297" t="s">
        <v>23277</v>
      </c>
      <c r="B8979" s="298" t="s">
        <v>23278</v>
      </c>
      <c r="C8979" s="297" t="s">
        <v>550</v>
      </c>
      <c r="D8979" s="299">
        <v>5085.37</v>
      </c>
    </row>
    <row r="8980" spans="1:4" ht="14.4">
      <c r="A8980" s="297" t="s">
        <v>23279</v>
      </c>
      <c r="B8980" s="298" t="s">
        <v>23280</v>
      </c>
      <c r="C8980" s="297" t="s">
        <v>550</v>
      </c>
      <c r="D8980" s="299">
        <v>5608.84</v>
      </c>
    </row>
    <row r="8981" spans="1:4" ht="14.4">
      <c r="A8981" s="297" t="s">
        <v>23281</v>
      </c>
      <c r="B8981" s="298" t="s">
        <v>23282</v>
      </c>
      <c r="C8981" s="297" t="s">
        <v>550</v>
      </c>
      <c r="D8981" s="299">
        <v>6137.16</v>
      </c>
    </row>
    <row r="8982" spans="1:4" ht="14.4">
      <c r="A8982" s="297" t="s">
        <v>23283</v>
      </c>
      <c r="B8982" s="298" t="s">
        <v>23284</v>
      </c>
      <c r="C8982" s="297" t="s">
        <v>550</v>
      </c>
      <c r="D8982" s="299">
        <v>7061.89</v>
      </c>
    </row>
    <row r="8983" spans="1:4" ht="14.4">
      <c r="A8983" s="297" t="s">
        <v>23285</v>
      </c>
      <c r="B8983" s="298" t="s">
        <v>23286</v>
      </c>
      <c r="C8983" s="297" t="s">
        <v>550</v>
      </c>
      <c r="D8983" s="299">
        <v>7187.79</v>
      </c>
    </row>
    <row r="8984" spans="1:4" ht="14.4">
      <c r="A8984" s="297" t="s">
        <v>23287</v>
      </c>
      <c r="B8984" s="298" t="s">
        <v>23288</v>
      </c>
      <c r="C8984" s="297" t="s">
        <v>550</v>
      </c>
      <c r="D8984" s="299">
        <v>7263.37</v>
      </c>
    </row>
    <row r="8985" spans="1:4" ht="14.4">
      <c r="A8985" s="297" t="s">
        <v>23289</v>
      </c>
      <c r="B8985" s="298" t="s">
        <v>23290</v>
      </c>
      <c r="C8985" s="297" t="s">
        <v>550</v>
      </c>
      <c r="D8985" s="299">
        <v>2977.36</v>
      </c>
    </row>
    <row r="8986" spans="1:4" ht="14.4">
      <c r="A8986" s="297" t="s">
        <v>23291</v>
      </c>
      <c r="B8986" s="298" t="s">
        <v>23292</v>
      </c>
      <c r="C8986" s="297" t="s">
        <v>550</v>
      </c>
      <c r="D8986" s="299">
        <v>3623.18</v>
      </c>
    </row>
    <row r="8987" spans="1:4" ht="14.4">
      <c r="A8987" s="297" t="s">
        <v>23293</v>
      </c>
      <c r="B8987" s="298" t="s">
        <v>23294</v>
      </c>
      <c r="C8987" s="297" t="s">
        <v>550</v>
      </c>
      <c r="D8987" s="299">
        <v>4273.87</v>
      </c>
    </row>
    <row r="8988" spans="1:4" ht="14.4">
      <c r="A8988" s="297" t="s">
        <v>23295</v>
      </c>
      <c r="B8988" s="298" t="s">
        <v>23296</v>
      </c>
      <c r="C8988" s="297" t="s">
        <v>550</v>
      </c>
      <c r="D8988" s="299">
        <v>4924.54</v>
      </c>
    </row>
    <row r="8989" spans="1:4" ht="14.4">
      <c r="A8989" s="297" t="s">
        <v>23297</v>
      </c>
      <c r="B8989" s="298" t="s">
        <v>23298</v>
      </c>
      <c r="C8989" s="297" t="s">
        <v>550</v>
      </c>
      <c r="D8989" s="299">
        <v>5570.39</v>
      </c>
    </row>
    <row r="8990" spans="1:4" ht="14.4">
      <c r="A8990" s="297" t="s">
        <v>23299</v>
      </c>
      <c r="B8990" s="298" t="s">
        <v>23300</v>
      </c>
      <c r="C8990" s="297" t="s">
        <v>550</v>
      </c>
      <c r="D8990" s="299">
        <v>6221.01</v>
      </c>
    </row>
    <row r="8991" spans="1:4" ht="14.4">
      <c r="A8991" s="297" t="s">
        <v>23301</v>
      </c>
      <c r="B8991" s="298" t="s">
        <v>23302</v>
      </c>
      <c r="C8991" s="297" t="s">
        <v>550</v>
      </c>
      <c r="D8991" s="299">
        <v>6871.67</v>
      </c>
    </row>
    <row r="8992" spans="1:4" ht="14.4">
      <c r="A8992" s="297" t="s">
        <v>23303</v>
      </c>
      <c r="B8992" s="298" t="s">
        <v>23304</v>
      </c>
      <c r="C8992" s="297" t="s">
        <v>550</v>
      </c>
      <c r="D8992" s="299">
        <v>7517.53</v>
      </c>
    </row>
    <row r="8993" spans="1:4" ht="14.4">
      <c r="A8993" s="297" t="s">
        <v>23305</v>
      </c>
      <c r="B8993" s="298" t="s">
        <v>23306</v>
      </c>
      <c r="C8993" s="297" t="s">
        <v>550</v>
      </c>
      <c r="D8993" s="299">
        <v>8663.02</v>
      </c>
    </row>
    <row r="8994" spans="1:4" ht="14.4">
      <c r="A8994" s="297" t="s">
        <v>23307</v>
      </c>
      <c r="B8994" s="298" t="s">
        <v>23308</v>
      </c>
      <c r="C8994" s="297" t="s">
        <v>550</v>
      </c>
      <c r="D8994" s="299">
        <v>8823.4</v>
      </c>
    </row>
    <row r="8995" spans="1:4" ht="14.4">
      <c r="A8995" s="297" t="s">
        <v>23309</v>
      </c>
      <c r="B8995" s="298" t="s">
        <v>23310</v>
      </c>
      <c r="C8995" s="297" t="s">
        <v>550</v>
      </c>
      <c r="D8995" s="299">
        <v>8918.65</v>
      </c>
    </row>
    <row r="8996" spans="1:4" ht="14.4">
      <c r="A8996" s="297" t="s">
        <v>23311</v>
      </c>
      <c r="B8996" s="298" t="s">
        <v>23312</v>
      </c>
      <c r="C8996" s="297" t="s">
        <v>550</v>
      </c>
      <c r="D8996" s="299">
        <v>3523.12</v>
      </c>
    </row>
    <row r="8997" spans="1:4" ht="14.4">
      <c r="A8997" s="297" t="s">
        <v>23313</v>
      </c>
      <c r="B8997" s="298" t="s">
        <v>23314</v>
      </c>
      <c r="C8997" s="297" t="s">
        <v>550</v>
      </c>
      <c r="D8997" s="299">
        <v>4273.25</v>
      </c>
    </row>
    <row r="8998" spans="1:4" ht="14.4">
      <c r="A8998" s="297" t="s">
        <v>23315</v>
      </c>
      <c r="B8998" s="298" t="s">
        <v>23316</v>
      </c>
      <c r="C8998" s="297" t="s">
        <v>550</v>
      </c>
      <c r="D8998" s="299">
        <v>5773.85</v>
      </c>
    </row>
    <row r="8999" spans="1:4" ht="14.4">
      <c r="A8999" s="297" t="s">
        <v>23317</v>
      </c>
      <c r="B8999" s="298" t="s">
        <v>23318</v>
      </c>
      <c r="C8999" s="297" t="s">
        <v>550</v>
      </c>
      <c r="D8999" s="299">
        <v>6524.21</v>
      </c>
    </row>
    <row r="9000" spans="1:4" ht="14.4">
      <c r="A9000" s="297" t="s">
        <v>23319</v>
      </c>
      <c r="B9000" s="298" t="s">
        <v>23320</v>
      </c>
      <c r="C9000" s="297" t="s">
        <v>550</v>
      </c>
      <c r="D9000" s="299">
        <v>10087.620000000001</v>
      </c>
    </row>
    <row r="9001" spans="1:4" ht="14.4">
      <c r="A9001" s="297" t="s">
        <v>23321</v>
      </c>
      <c r="B9001" s="298" t="s">
        <v>23322</v>
      </c>
      <c r="C9001" s="297" t="s">
        <v>550</v>
      </c>
      <c r="D9001" s="299">
        <v>10275.52</v>
      </c>
    </row>
    <row r="9002" spans="1:4" ht="14.4">
      <c r="A9002" s="297" t="s">
        <v>23323</v>
      </c>
      <c r="B9002" s="298" t="s">
        <v>23324</v>
      </c>
      <c r="C9002" s="297" t="s">
        <v>550</v>
      </c>
      <c r="D9002" s="299">
        <v>10392.280000000001</v>
      </c>
    </row>
    <row r="9003" spans="1:4" ht="14.4">
      <c r="A9003" s="297" t="s">
        <v>23325</v>
      </c>
      <c r="B9003" s="298" t="s">
        <v>23326</v>
      </c>
      <c r="C9003" s="297" t="s">
        <v>550</v>
      </c>
      <c r="D9003" s="299">
        <v>3859.62</v>
      </c>
    </row>
    <row r="9004" spans="1:4" ht="14.4">
      <c r="A9004" s="297" t="s">
        <v>23327</v>
      </c>
      <c r="B9004" s="298" t="s">
        <v>23328</v>
      </c>
      <c r="C9004" s="297" t="s">
        <v>550</v>
      </c>
      <c r="D9004" s="299">
        <v>4692.83</v>
      </c>
    </row>
    <row r="9005" spans="1:4" ht="14.4">
      <c r="A9005" s="297" t="s">
        <v>23329</v>
      </c>
      <c r="B9005" s="298" t="s">
        <v>23330</v>
      </c>
      <c r="C9005" s="297" t="s">
        <v>550</v>
      </c>
      <c r="D9005" s="299">
        <v>5525.96</v>
      </c>
    </row>
    <row r="9006" spans="1:4" ht="14.4">
      <c r="A9006" s="297" t="s">
        <v>23331</v>
      </c>
      <c r="B9006" s="298" t="s">
        <v>23332</v>
      </c>
      <c r="C9006" s="297" t="s">
        <v>550</v>
      </c>
      <c r="D9006" s="299">
        <v>6363.97</v>
      </c>
    </row>
    <row r="9007" spans="1:4" ht="14.4">
      <c r="A9007" s="297" t="s">
        <v>23333</v>
      </c>
      <c r="B9007" s="298" t="s">
        <v>23334</v>
      </c>
      <c r="C9007" s="297" t="s">
        <v>550</v>
      </c>
      <c r="D9007" s="299">
        <v>7192.23</v>
      </c>
    </row>
    <row r="9008" spans="1:4" ht="14.4">
      <c r="A9008" s="297" t="s">
        <v>23335</v>
      </c>
      <c r="B9008" s="298" t="s">
        <v>23336</v>
      </c>
      <c r="C9008" s="297" t="s">
        <v>550</v>
      </c>
      <c r="D9008" s="299">
        <v>8025.4</v>
      </c>
    </row>
    <row r="9009" spans="1:4" ht="14.4">
      <c r="A9009" s="297" t="s">
        <v>23337</v>
      </c>
      <c r="B9009" s="298" t="s">
        <v>23338</v>
      </c>
      <c r="C9009" s="297" t="s">
        <v>550</v>
      </c>
      <c r="D9009" s="299">
        <v>8858.61</v>
      </c>
    </row>
    <row r="9010" spans="1:4" ht="14.4">
      <c r="A9010" s="297" t="s">
        <v>23339</v>
      </c>
      <c r="B9010" s="298" t="s">
        <v>23340</v>
      </c>
      <c r="C9010" s="297" t="s">
        <v>550</v>
      </c>
      <c r="D9010" s="299">
        <v>9691.7900000000009</v>
      </c>
    </row>
    <row r="9011" spans="1:4" ht="14.4">
      <c r="A9011" s="297" t="s">
        <v>23341</v>
      </c>
      <c r="B9011" s="298" t="s">
        <v>23342</v>
      </c>
      <c r="C9011" s="297" t="s">
        <v>550</v>
      </c>
      <c r="D9011" s="299">
        <v>11136.07</v>
      </c>
    </row>
    <row r="9012" spans="1:4" ht="14.4">
      <c r="A9012" s="297" t="s">
        <v>23343</v>
      </c>
      <c r="B9012" s="298" t="s">
        <v>23344</v>
      </c>
      <c r="C9012" s="297" t="s">
        <v>550</v>
      </c>
      <c r="D9012" s="299">
        <v>11363.69</v>
      </c>
    </row>
    <row r="9013" spans="1:4" ht="14.4">
      <c r="A9013" s="297" t="s">
        <v>23345</v>
      </c>
      <c r="B9013" s="298" t="s">
        <v>23346</v>
      </c>
      <c r="C9013" s="297" t="s">
        <v>550</v>
      </c>
      <c r="D9013" s="299">
        <v>11500.17</v>
      </c>
    </row>
    <row r="9014" spans="1:4" ht="14.4">
      <c r="A9014" s="297" t="s">
        <v>23347</v>
      </c>
      <c r="B9014" s="298" t="s">
        <v>23348</v>
      </c>
      <c r="C9014" s="297" t="s">
        <v>550</v>
      </c>
      <c r="D9014" s="299">
        <v>5653</v>
      </c>
    </row>
    <row r="9015" spans="1:4" ht="14.4">
      <c r="A9015" s="297" t="s">
        <v>23349</v>
      </c>
      <c r="B9015" s="298" t="s">
        <v>23350</v>
      </c>
      <c r="C9015" s="297" t="s">
        <v>550</v>
      </c>
      <c r="D9015" s="299">
        <v>9529.34</v>
      </c>
    </row>
    <row r="9016" spans="1:4" ht="14.4">
      <c r="A9016" s="297" t="s">
        <v>23351</v>
      </c>
      <c r="B9016" s="298" t="s">
        <v>23352</v>
      </c>
      <c r="C9016" s="297" t="s">
        <v>550</v>
      </c>
      <c r="D9016" s="299">
        <v>13573.28</v>
      </c>
    </row>
    <row r="9017" spans="1:4" ht="14.4">
      <c r="A9017" s="297" t="s">
        <v>23353</v>
      </c>
      <c r="B9017" s="298" t="s">
        <v>23354</v>
      </c>
      <c r="C9017" s="297" t="s">
        <v>550</v>
      </c>
      <c r="D9017" s="299">
        <v>5091.96</v>
      </c>
    </row>
    <row r="9018" spans="1:4" ht="14.4">
      <c r="A9018" s="297" t="s">
        <v>23355</v>
      </c>
      <c r="B9018" s="298" t="s">
        <v>23356</v>
      </c>
      <c r="C9018" s="297" t="s">
        <v>550</v>
      </c>
      <c r="D9018" s="299">
        <v>6184.68</v>
      </c>
    </row>
    <row r="9019" spans="1:4" ht="14.4">
      <c r="A9019" s="297" t="s">
        <v>23357</v>
      </c>
      <c r="B9019" s="298" t="s">
        <v>23358</v>
      </c>
      <c r="C9019" s="297" t="s">
        <v>550</v>
      </c>
      <c r="D9019" s="299">
        <v>7282.37</v>
      </c>
    </row>
    <row r="9020" spans="1:4" ht="14.4">
      <c r="A9020" s="297" t="s">
        <v>23359</v>
      </c>
      <c r="B9020" s="298" t="s">
        <v>23360</v>
      </c>
      <c r="C9020" s="297" t="s">
        <v>550</v>
      </c>
      <c r="D9020" s="299">
        <v>8375.08</v>
      </c>
    </row>
    <row r="9021" spans="1:4" ht="14.4">
      <c r="A9021" s="297" t="s">
        <v>23361</v>
      </c>
      <c r="B9021" s="298" t="s">
        <v>23362</v>
      </c>
      <c r="C9021" s="297" t="s">
        <v>550</v>
      </c>
      <c r="D9021" s="299">
        <v>9467.7099999999991</v>
      </c>
    </row>
    <row r="9022" spans="1:4" ht="14.4">
      <c r="A9022" s="297" t="s">
        <v>23363</v>
      </c>
      <c r="B9022" s="298" t="s">
        <v>23364</v>
      </c>
      <c r="C9022" s="297" t="s">
        <v>550</v>
      </c>
      <c r="D9022" s="299">
        <v>10579.91</v>
      </c>
    </row>
    <row r="9023" spans="1:4" ht="14.4">
      <c r="A9023" s="297" t="s">
        <v>23365</v>
      </c>
      <c r="B9023" s="298" t="s">
        <v>23366</v>
      </c>
      <c r="C9023" s="297" t="s">
        <v>550</v>
      </c>
      <c r="D9023" s="299">
        <v>11658.04</v>
      </c>
    </row>
    <row r="9024" spans="1:4" ht="14.4">
      <c r="A9024" s="297" t="s">
        <v>23367</v>
      </c>
      <c r="B9024" s="298" t="s">
        <v>23368</v>
      </c>
      <c r="C9024" s="297" t="s">
        <v>550</v>
      </c>
      <c r="D9024" s="299">
        <v>12750.75</v>
      </c>
    </row>
    <row r="9025" spans="1:4" ht="14.4">
      <c r="A9025" s="297" t="s">
        <v>23369</v>
      </c>
      <c r="B9025" s="298" t="s">
        <v>23370</v>
      </c>
      <c r="C9025" s="297" t="s">
        <v>550</v>
      </c>
      <c r="D9025" s="299">
        <v>14635.23</v>
      </c>
    </row>
    <row r="9026" spans="1:4" ht="14.4">
      <c r="A9026" s="297" t="s">
        <v>23371</v>
      </c>
      <c r="B9026" s="298" t="s">
        <v>23372</v>
      </c>
      <c r="C9026" s="297" t="s">
        <v>550</v>
      </c>
      <c r="D9026" s="299">
        <v>14943.37</v>
      </c>
    </row>
    <row r="9027" spans="1:4" ht="14.4">
      <c r="A9027" s="297" t="s">
        <v>23373</v>
      </c>
      <c r="B9027" s="298" t="s">
        <v>23374</v>
      </c>
      <c r="C9027" s="297" t="s">
        <v>550</v>
      </c>
      <c r="D9027" s="299">
        <v>15130.22</v>
      </c>
    </row>
    <row r="9028" spans="1:4" ht="14.4">
      <c r="A9028" s="297" t="s">
        <v>23375</v>
      </c>
      <c r="B9028" s="298" t="s">
        <v>23376</v>
      </c>
      <c r="C9028" s="297" t="s">
        <v>550</v>
      </c>
      <c r="D9028" s="299">
        <v>6320.11</v>
      </c>
    </row>
    <row r="9029" spans="1:4" ht="14.4">
      <c r="A9029" s="297" t="s">
        <v>23377</v>
      </c>
      <c r="B9029" s="298" t="s">
        <v>23378</v>
      </c>
      <c r="C9029" s="297" t="s">
        <v>550</v>
      </c>
      <c r="D9029" s="299">
        <v>7771.43</v>
      </c>
    </row>
    <row r="9030" spans="1:4" ht="14.4">
      <c r="A9030" s="297" t="s">
        <v>23379</v>
      </c>
      <c r="B9030" s="298" t="s">
        <v>23380</v>
      </c>
      <c r="C9030" s="297" t="s">
        <v>550</v>
      </c>
      <c r="D9030" s="299">
        <v>9222.73</v>
      </c>
    </row>
    <row r="9031" spans="1:4" ht="14.4">
      <c r="A9031" s="297" t="s">
        <v>23381</v>
      </c>
      <c r="B9031" s="298" t="s">
        <v>23382</v>
      </c>
      <c r="C9031" s="297" t="s">
        <v>550</v>
      </c>
      <c r="D9031" s="299">
        <v>10678.77</v>
      </c>
    </row>
    <row r="9032" spans="1:4" ht="14.4">
      <c r="A9032" s="297" t="s">
        <v>23383</v>
      </c>
      <c r="B9032" s="298" t="s">
        <v>23384</v>
      </c>
      <c r="C9032" s="297" t="s">
        <v>550</v>
      </c>
      <c r="D9032" s="299">
        <v>12129.99</v>
      </c>
    </row>
    <row r="9033" spans="1:4" ht="14.4">
      <c r="A9033" s="297" t="s">
        <v>23385</v>
      </c>
      <c r="B9033" s="298" t="s">
        <v>23386</v>
      </c>
      <c r="C9033" s="297" t="s">
        <v>550</v>
      </c>
      <c r="D9033" s="299">
        <v>13586.16</v>
      </c>
    </row>
    <row r="9034" spans="1:4" ht="14.4">
      <c r="A9034" s="297" t="s">
        <v>23387</v>
      </c>
      <c r="B9034" s="298" t="s">
        <v>23388</v>
      </c>
      <c r="C9034" s="297" t="s">
        <v>550</v>
      </c>
      <c r="D9034" s="299">
        <v>15056.96</v>
      </c>
    </row>
    <row r="9035" spans="1:4" ht="14.4">
      <c r="A9035" s="297" t="s">
        <v>23389</v>
      </c>
      <c r="B9035" s="298" t="s">
        <v>23390</v>
      </c>
      <c r="C9035" s="297" t="s">
        <v>550</v>
      </c>
      <c r="D9035" s="299">
        <v>16488.810000000001</v>
      </c>
    </row>
    <row r="9036" spans="1:4" ht="14.4">
      <c r="A9036" s="297" t="s">
        <v>23391</v>
      </c>
      <c r="B9036" s="298" t="s">
        <v>23392</v>
      </c>
      <c r="C9036" s="297" t="s">
        <v>550</v>
      </c>
      <c r="D9036" s="299">
        <v>19010.72</v>
      </c>
    </row>
    <row r="9037" spans="1:4" ht="14.4">
      <c r="A9037" s="297" t="s">
        <v>23393</v>
      </c>
      <c r="B9037" s="298" t="s">
        <v>23394</v>
      </c>
      <c r="C9037" s="297" t="s">
        <v>550</v>
      </c>
      <c r="D9037" s="299">
        <v>19645.84</v>
      </c>
    </row>
    <row r="9038" spans="1:4" ht="14.4">
      <c r="A9038" s="297" t="s">
        <v>23395</v>
      </c>
      <c r="B9038" s="298" t="s">
        <v>23396</v>
      </c>
      <c r="C9038" s="297" t="s">
        <v>550</v>
      </c>
      <c r="D9038" s="299">
        <v>13797.28</v>
      </c>
    </row>
    <row r="9039" spans="1:4" ht="14.4">
      <c r="A9039" s="297" t="s">
        <v>23397</v>
      </c>
      <c r="B9039" s="298" t="s">
        <v>23398</v>
      </c>
      <c r="C9039" s="297" t="s">
        <v>550</v>
      </c>
      <c r="D9039" s="299">
        <v>16298.9</v>
      </c>
    </row>
    <row r="9040" spans="1:4" ht="14.4">
      <c r="A9040" s="297" t="s">
        <v>23399</v>
      </c>
      <c r="B9040" s="298" t="s">
        <v>23400</v>
      </c>
      <c r="C9040" s="297" t="s">
        <v>550</v>
      </c>
      <c r="D9040" s="299">
        <v>18805.46</v>
      </c>
    </row>
    <row r="9041" spans="1:4" ht="14.4">
      <c r="A9041" s="297" t="s">
        <v>23401</v>
      </c>
      <c r="B9041" s="298" t="s">
        <v>23402</v>
      </c>
      <c r="C9041" s="297" t="s">
        <v>550</v>
      </c>
      <c r="D9041" s="299">
        <v>31328.21</v>
      </c>
    </row>
    <row r="9042" spans="1:4" ht="14.4">
      <c r="A9042" s="297" t="s">
        <v>23403</v>
      </c>
      <c r="B9042" s="298" t="s">
        <v>23404</v>
      </c>
      <c r="C9042" s="297" t="s">
        <v>550</v>
      </c>
      <c r="D9042" s="299">
        <v>40405.9</v>
      </c>
    </row>
    <row r="9043" spans="1:4" ht="14.4">
      <c r="A9043" s="297" t="s">
        <v>23405</v>
      </c>
      <c r="B9043" s="298" t="s">
        <v>23406</v>
      </c>
      <c r="C9043" s="297" t="s">
        <v>550</v>
      </c>
      <c r="D9043" s="299">
        <v>41441.08</v>
      </c>
    </row>
    <row r="9044" spans="1:4" ht="14.4">
      <c r="A9044" s="297" t="s">
        <v>23407</v>
      </c>
      <c r="B9044" s="298" t="s">
        <v>23408</v>
      </c>
      <c r="C9044" s="297" t="s">
        <v>550</v>
      </c>
      <c r="D9044" s="299">
        <v>16751.060000000001</v>
      </c>
    </row>
    <row r="9045" spans="1:4" ht="14.4">
      <c r="A9045" s="297" t="s">
        <v>23409</v>
      </c>
      <c r="B9045" s="298" t="s">
        <v>23410</v>
      </c>
      <c r="C9045" s="297" t="s">
        <v>550</v>
      </c>
      <c r="D9045" s="299">
        <v>19762.349999999999</v>
      </c>
    </row>
    <row r="9046" spans="1:4" ht="14.4">
      <c r="A9046" s="297" t="s">
        <v>23411</v>
      </c>
      <c r="B9046" s="298" t="s">
        <v>23412</v>
      </c>
      <c r="C9046" s="297" t="s">
        <v>550</v>
      </c>
      <c r="D9046" s="299">
        <v>22773.42</v>
      </c>
    </row>
    <row r="9047" spans="1:4" ht="14.4">
      <c r="A9047" s="297" t="s">
        <v>23413</v>
      </c>
      <c r="B9047" s="298" t="s">
        <v>23414</v>
      </c>
      <c r="C9047" s="297" t="s">
        <v>550</v>
      </c>
      <c r="D9047" s="299">
        <v>25784.44</v>
      </c>
    </row>
    <row r="9048" spans="1:4" ht="14.4">
      <c r="A9048" s="297" t="s">
        <v>23415</v>
      </c>
      <c r="B9048" s="298" t="s">
        <v>23416</v>
      </c>
      <c r="C9048" s="297" t="s">
        <v>550</v>
      </c>
      <c r="D9048" s="299">
        <v>28800.46</v>
      </c>
    </row>
    <row r="9049" spans="1:4" ht="14.4">
      <c r="A9049" s="297" t="s">
        <v>23417</v>
      </c>
      <c r="B9049" s="298" t="s">
        <v>23418</v>
      </c>
      <c r="C9049" s="297" t="s">
        <v>550</v>
      </c>
      <c r="D9049" s="299">
        <v>31811.57</v>
      </c>
    </row>
    <row r="9050" spans="1:4" ht="14.4">
      <c r="A9050" s="297" t="s">
        <v>23419</v>
      </c>
      <c r="B9050" s="298" t="s">
        <v>23420</v>
      </c>
      <c r="C9050" s="297" t="s">
        <v>550</v>
      </c>
      <c r="D9050" s="299">
        <v>34822.68</v>
      </c>
    </row>
    <row r="9051" spans="1:4" ht="14.4">
      <c r="A9051" s="297" t="s">
        <v>23421</v>
      </c>
      <c r="B9051" s="298" t="s">
        <v>23422</v>
      </c>
      <c r="C9051" s="297" t="s">
        <v>550</v>
      </c>
      <c r="D9051" s="299">
        <v>37833.81</v>
      </c>
    </row>
    <row r="9052" spans="1:4" ht="14.4">
      <c r="A9052" s="297" t="s">
        <v>23423</v>
      </c>
      <c r="B9052" s="298" t="s">
        <v>23424</v>
      </c>
      <c r="C9052" s="297" t="s">
        <v>550</v>
      </c>
      <c r="D9052" s="299">
        <v>40844.92</v>
      </c>
    </row>
    <row r="9053" spans="1:4" ht="14.4">
      <c r="A9053" s="297" t="s">
        <v>23425</v>
      </c>
      <c r="B9053" s="298" t="s">
        <v>23426</v>
      </c>
      <c r="C9053" s="297" t="s">
        <v>550</v>
      </c>
      <c r="D9053" s="299">
        <v>43856</v>
      </c>
    </row>
    <row r="9054" spans="1:4" ht="14.4">
      <c r="A9054" s="297" t="s">
        <v>23427</v>
      </c>
      <c r="B9054" s="298" t="s">
        <v>23428</v>
      </c>
      <c r="C9054" s="297" t="s">
        <v>550</v>
      </c>
      <c r="D9054" s="299">
        <v>48743.82</v>
      </c>
    </row>
    <row r="9055" spans="1:4" ht="14.4">
      <c r="A9055" s="297" t="s">
        <v>23429</v>
      </c>
      <c r="B9055" s="298" t="s">
        <v>23430</v>
      </c>
      <c r="C9055" s="297" t="s">
        <v>550</v>
      </c>
      <c r="D9055" s="299">
        <v>50004.12</v>
      </c>
    </row>
    <row r="9056" spans="1:4" ht="14.4">
      <c r="A9056" s="297" t="s">
        <v>23431</v>
      </c>
      <c r="B9056" s="298" t="s">
        <v>23432</v>
      </c>
      <c r="C9056" s="297" t="s">
        <v>550</v>
      </c>
      <c r="D9056" s="299">
        <v>22701.599999999999</v>
      </c>
    </row>
    <row r="9057" spans="1:4" ht="14.4">
      <c r="A9057" s="297" t="s">
        <v>23433</v>
      </c>
      <c r="B9057" s="298" t="s">
        <v>23434</v>
      </c>
      <c r="C9057" s="297" t="s">
        <v>550</v>
      </c>
      <c r="D9057" s="299">
        <v>26296.87</v>
      </c>
    </row>
    <row r="9058" spans="1:4" ht="14.4">
      <c r="A9058" s="297" t="s">
        <v>23435</v>
      </c>
      <c r="B9058" s="298" t="s">
        <v>23436</v>
      </c>
      <c r="C9058" s="297" t="s">
        <v>550</v>
      </c>
      <c r="D9058" s="299">
        <v>29892.29</v>
      </c>
    </row>
    <row r="9059" spans="1:4" ht="14.4">
      <c r="A9059" s="297" t="s">
        <v>23437</v>
      </c>
      <c r="B9059" s="298" t="s">
        <v>23438</v>
      </c>
      <c r="C9059" s="297" t="s">
        <v>550</v>
      </c>
      <c r="D9059" s="299">
        <v>4052.08</v>
      </c>
    </row>
    <row r="9060" spans="1:4" ht="14.4">
      <c r="A9060" s="297" t="s">
        <v>23439</v>
      </c>
      <c r="B9060" s="298" t="s">
        <v>23440</v>
      </c>
      <c r="C9060" s="297" t="s">
        <v>550</v>
      </c>
      <c r="D9060" s="299">
        <v>28341.79</v>
      </c>
    </row>
    <row r="9061" spans="1:4" ht="14.4">
      <c r="A9061" s="297" t="s">
        <v>23441</v>
      </c>
      <c r="B9061" s="298" t="s">
        <v>23442</v>
      </c>
      <c r="C9061" s="297" t="s">
        <v>550</v>
      </c>
      <c r="D9061" s="299">
        <v>3452.22</v>
      </c>
    </row>
    <row r="9062" spans="1:4" ht="14.4">
      <c r="A9062" s="297" t="s">
        <v>23443</v>
      </c>
      <c r="B9062" s="298" t="s">
        <v>23444</v>
      </c>
      <c r="C9062" s="297" t="s">
        <v>550</v>
      </c>
      <c r="D9062" s="299">
        <v>3750.94</v>
      </c>
    </row>
    <row r="9063" spans="1:4" ht="14.4">
      <c r="A9063" s="297" t="s">
        <v>23445</v>
      </c>
      <c r="B9063" s="298" t="s">
        <v>23446</v>
      </c>
      <c r="C9063" s="297" t="s">
        <v>550</v>
      </c>
      <c r="D9063" s="299">
        <v>4930.17</v>
      </c>
    </row>
    <row r="9064" spans="1:4" ht="14.4">
      <c r="A9064" s="297" t="s">
        <v>23447</v>
      </c>
      <c r="B9064" s="298" t="s">
        <v>23448</v>
      </c>
      <c r="C9064" s="297" t="s">
        <v>550</v>
      </c>
      <c r="D9064" s="299">
        <v>6222.56</v>
      </c>
    </row>
    <row r="9065" spans="1:4" ht="14.4">
      <c r="A9065" s="297" t="s">
        <v>23449</v>
      </c>
      <c r="B9065" s="298" t="s">
        <v>23450</v>
      </c>
      <c r="C9065" s="297" t="s">
        <v>550</v>
      </c>
      <c r="D9065" s="299">
        <v>8051.67</v>
      </c>
    </row>
    <row r="9066" spans="1:4" ht="14.4">
      <c r="A9066" s="297" t="s">
        <v>23451</v>
      </c>
      <c r="B9066" s="298" t="s">
        <v>23452</v>
      </c>
      <c r="C9066" s="297" t="s">
        <v>550</v>
      </c>
      <c r="D9066" s="299">
        <v>10025.959999999999</v>
      </c>
    </row>
    <row r="9067" spans="1:4" ht="14.4">
      <c r="A9067" s="297" t="s">
        <v>23453</v>
      </c>
      <c r="B9067" s="298" t="s">
        <v>23454</v>
      </c>
      <c r="C9067" s="297" t="s">
        <v>550</v>
      </c>
      <c r="D9067" s="299">
        <v>11142.63</v>
      </c>
    </row>
    <row r="9068" spans="1:4" ht="14.4">
      <c r="A9068" s="297" t="s">
        <v>23455</v>
      </c>
      <c r="B9068" s="298" t="s">
        <v>23456</v>
      </c>
      <c r="C9068" s="297" t="s">
        <v>550</v>
      </c>
      <c r="D9068" s="299">
        <v>13102.76</v>
      </c>
    </row>
    <row r="9069" spans="1:4" ht="14.4">
      <c r="A9069" s="297" t="s">
        <v>23457</v>
      </c>
      <c r="B9069" s="298" t="s">
        <v>23458</v>
      </c>
      <c r="C9069" s="297" t="s">
        <v>550</v>
      </c>
      <c r="D9069" s="299">
        <v>11595.73</v>
      </c>
    </row>
    <row r="9070" spans="1:4" ht="14.4">
      <c r="A9070" s="297" t="s">
        <v>23459</v>
      </c>
      <c r="B9070" s="298" t="s">
        <v>23460</v>
      </c>
      <c r="C9070" s="297" t="s">
        <v>550</v>
      </c>
      <c r="D9070" s="299">
        <v>16938.62</v>
      </c>
    </row>
    <row r="9071" spans="1:4" ht="14.4">
      <c r="A9071" s="297" t="s">
        <v>23461</v>
      </c>
      <c r="B9071" s="298" t="s">
        <v>23462</v>
      </c>
      <c r="C9071" s="297" t="s">
        <v>550</v>
      </c>
      <c r="D9071" s="299">
        <v>22842.22</v>
      </c>
    </row>
    <row r="9072" spans="1:4" ht="14.4">
      <c r="A9072" s="297" t="s">
        <v>23463</v>
      </c>
      <c r="B9072" s="298" t="s">
        <v>23464</v>
      </c>
      <c r="C9072" s="297" t="s">
        <v>550</v>
      </c>
      <c r="D9072" s="299">
        <v>35464.160000000003</v>
      </c>
    </row>
    <row r="9073" spans="1:4" ht="14.4">
      <c r="A9073" s="297" t="s">
        <v>23465</v>
      </c>
      <c r="B9073" s="298" t="s">
        <v>23466</v>
      </c>
      <c r="C9073" s="297" t="s">
        <v>550</v>
      </c>
      <c r="D9073" s="299">
        <v>42999.5</v>
      </c>
    </row>
    <row r="9074" spans="1:4" ht="14.4">
      <c r="A9074" s="297" t="s">
        <v>23467</v>
      </c>
      <c r="B9074" s="298" t="s">
        <v>23468</v>
      </c>
      <c r="C9074" s="297" t="s">
        <v>550</v>
      </c>
      <c r="D9074" s="299">
        <v>54271.92</v>
      </c>
    </row>
    <row r="9075" spans="1:4" ht="14.4">
      <c r="A9075" s="297" t="s">
        <v>23469</v>
      </c>
      <c r="B9075" s="298" t="s">
        <v>23470</v>
      </c>
      <c r="C9075" s="297" t="s">
        <v>550</v>
      </c>
      <c r="D9075" s="299">
        <v>61155.28</v>
      </c>
    </row>
    <row r="9076" spans="1:4" ht="14.4">
      <c r="A9076" s="297" t="s">
        <v>23471</v>
      </c>
      <c r="B9076" s="298" t="s">
        <v>23472</v>
      </c>
      <c r="C9076" s="297" t="s">
        <v>550</v>
      </c>
      <c r="D9076" s="299">
        <v>78366.86</v>
      </c>
    </row>
    <row r="9077" spans="1:4" ht="14.4">
      <c r="A9077" s="297" t="s">
        <v>23473</v>
      </c>
      <c r="B9077" s="298" t="s">
        <v>23474</v>
      </c>
      <c r="C9077" s="297" t="s">
        <v>550</v>
      </c>
      <c r="D9077" s="299">
        <v>3163.82</v>
      </c>
    </row>
    <row r="9078" spans="1:4" ht="14.4">
      <c r="A9078" s="297" t="s">
        <v>23475</v>
      </c>
      <c r="B9078" s="298" t="s">
        <v>23476</v>
      </c>
      <c r="C9078" s="297" t="s">
        <v>550</v>
      </c>
      <c r="D9078" s="299">
        <v>3459.48</v>
      </c>
    </row>
    <row r="9079" spans="1:4" ht="14.4">
      <c r="A9079" s="297" t="s">
        <v>23477</v>
      </c>
      <c r="B9079" s="298" t="s">
        <v>23478</v>
      </c>
      <c r="C9079" s="297" t="s">
        <v>550</v>
      </c>
      <c r="D9079" s="299">
        <v>4421.3599999999997</v>
      </c>
    </row>
    <row r="9080" spans="1:4" ht="14.4">
      <c r="A9080" s="297" t="s">
        <v>23479</v>
      </c>
      <c r="B9080" s="298" t="s">
        <v>23480</v>
      </c>
      <c r="C9080" s="297" t="s">
        <v>550</v>
      </c>
      <c r="D9080" s="299">
        <v>5642.13</v>
      </c>
    </row>
    <row r="9081" spans="1:4" ht="14.4">
      <c r="A9081" s="297" t="s">
        <v>23481</v>
      </c>
      <c r="B9081" s="298" t="s">
        <v>23482</v>
      </c>
      <c r="C9081" s="297" t="s">
        <v>550</v>
      </c>
      <c r="D9081" s="299">
        <v>7292.66</v>
      </c>
    </row>
    <row r="9082" spans="1:4" ht="14.4">
      <c r="A9082" s="297" t="s">
        <v>23483</v>
      </c>
      <c r="B9082" s="298" t="s">
        <v>23484</v>
      </c>
      <c r="C9082" s="297" t="s">
        <v>550</v>
      </c>
      <c r="D9082" s="299">
        <v>8669.2800000000007</v>
      </c>
    </row>
    <row r="9083" spans="1:4" ht="14.4">
      <c r="A9083" s="297" t="s">
        <v>23485</v>
      </c>
      <c r="B9083" s="298" t="s">
        <v>23486</v>
      </c>
      <c r="C9083" s="297" t="s">
        <v>550</v>
      </c>
      <c r="D9083" s="299">
        <v>10201.07</v>
      </c>
    </row>
    <row r="9084" spans="1:4" ht="14.4">
      <c r="A9084" s="297" t="s">
        <v>23487</v>
      </c>
      <c r="B9084" s="298" t="s">
        <v>23488</v>
      </c>
      <c r="C9084" s="297" t="s">
        <v>550</v>
      </c>
      <c r="D9084" s="299">
        <v>11947.18</v>
      </c>
    </row>
    <row r="9085" spans="1:4" ht="14.4">
      <c r="A9085" s="297" t="s">
        <v>23489</v>
      </c>
      <c r="B9085" s="298" t="s">
        <v>23490</v>
      </c>
      <c r="C9085" s="297" t="s">
        <v>550</v>
      </c>
      <c r="D9085" s="299">
        <v>13582.38</v>
      </c>
    </row>
    <row r="9086" spans="1:4" ht="14.4">
      <c r="A9086" s="297" t="s">
        <v>23491</v>
      </c>
      <c r="B9086" s="298" t="s">
        <v>23492</v>
      </c>
      <c r="C9086" s="297" t="s">
        <v>550</v>
      </c>
      <c r="D9086" s="299">
        <v>15544.56</v>
      </c>
    </row>
    <row r="9087" spans="1:4" ht="14.4">
      <c r="A9087" s="297" t="s">
        <v>23493</v>
      </c>
      <c r="B9087" s="298" t="s">
        <v>23494</v>
      </c>
      <c r="C9087" s="297" t="s">
        <v>550</v>
      </c>
      <c r="D9087" s="299">
        <v>20034.150000000001</v>
      </c>
    </row>
    <row r="9088" spans="1:4" ht="14.4">
      <c r="A9088" s="297" t="s">
        <v>23495</v>
      </c>
      <c r="B9088" s="298" t="s">
        <v>23496</v>
      </c>
      <c r="C9088" s="297" t="s">
        <v>550</v>
      </c>
      <c r="D9088" s="299">
        <v>39212.980000000003</v>
      </c>
    </row>
    <row r="9089" spans="1:4" ht="14.4">
      <c r="A9089" s="297" t="s">
        <v>23497</v>
      </c>
      <c r="B9089" s="298" t="s">
        <v>23498</v>
      </c>
      <c r="C9089" s="297" t="s">
        <v>550</v>
      </c>
      <c r="D9089" s="299">
        <v>46551.88</v>
      </c>
    </row>
    <row r="9090" spans="1:4" ht="14.4">
      <c r="A9090" s="297" t="s">
        <v>23499</v>
      </c>
      <c r="B9090" s="298" t="s">
        <v>23500</v>
      </c>
      <c r="C9090" s="297" t="s">
        <v>550</v>
      </c>
      <c r="D9090" s="299">
        <v>58124.97</v>
      </c>
    </row>
    <row r="9091" spans="1:4" ht="14.4">
      <c r="A9091" s="297" t="s">
        <v>23501</v>
      </c>
      <c r="B9091" s="298" t="s">
        <v>23502</v>
      </c>
      <c r="C9091" s="297" t="s">
        <v>550</v>
      </c>
      <c r="D9091" s="299">
        <v>66817.91</v>
      </c>
    </row>
    <row r="9092" spans="1:4" ht="14.4">
      <c r="A9092" s="297" t="s">
        <v>23503</v>
      </c>
      <c r="B9092" s="298" t="s">
        <v>23504</v>
      </c>
      <c r="C9092" s="297" t="s">
        <v>550</v>
      </c>
      <c r="D9092" s="299">
        <v>86614.96</v>
      </c>
    </row>
    <row r="9093" spans="1:4" ht="14.4">
      <c r="A9093" s="297" t="s">
        <v>23505</v>
      </c>
      <c r="B9093" s="298" t="s">
        <v>23506</v>
      </c>
      <c r="C9093" s="297" t="s">
        <v>449</v>
      </c>
      <c r="D9093" s="299">
        <v>364.3</v>
      </c>
    </row>
    <row r="9094" spans="1:4" ht="14.4">
      <c r="A9094" s="297" t="s">
        <v>23507</v>
      </c>
      <c r="B9094" s="298" t="s">
        <v>23508</v>
      </c>
      <c r="C9094" s="297" t="s">
        <v>449</v>
      </c>
      <c r="D9094" s="299">
        <v>401.27</v>
      </c>
    </row>
    <row r="9095" spans="1:4" ht="14.4">
      <c r="A9095" s="297" t="s">
        <v>23509</v>
      </c>
      <c r="B9095" s="298" t="s">
        <v>23510</v>
      </c>
      <c r="C9095" s="297" t="s">
        <v>449</v>
      </c>
      <c r="D9095" s="299">
        <v>522.76</v>
      </c>
    </row>
    <row r="9096" spans="1:4" ht="14.4">
      <c r="A9096" s="297" t="s">
        <v>23511</v>
      </c>
      <c r="B9096" s="298" t="s">
        <v>23512</v>
      </c>
      <c r="C9096" s="297" t="s">
        <v>449</v>
      </c>
      <c r="D9096" s="299">
        <v>676.84</v>
      </c>
    </row>
    <row r="9097" spans="1:4" ht="14.4">
      <c r="A9097" s="297" t="s">
        <v>23513</v>
      </c>
      <c r="B9097" s="298" t="s">
        <v>23514</v>
      </c>
      <c r="C9097" s="297" t="s">
        <v>449</v>
      </c>
      <c r="D9097" s="299">
        <v>819.97</v>
      </c>
    </row>
    <row r="9098" spans="1:4" ht="14.4">
      <c r="A9098" s="297" t="s">
        <v>23515</v>
      </c>
      <c r="B9098" s="298" t="s">
        <v>23516</v>
      </c>
      <c r="C9098" s="297" t="s">
        <v>449</v>
      </c>
      <c r="D9098" s="299">
        <v>1057.68</v>
      </c>
    </row>
    <row r="9099" spans="1:4" ht="14.4">
      <c r="A9099" s="297" t="s">
        <v>23517</v>
      </c>
      <c r="B9099" s="298" t="s">
        <v>23518</v>
      </c>
      <c r="C9099" s="297" t="s">
        <v>449</v>
      </c>
      <c r="D9099" s="299">
        <v>1189.52</v>
      </c>
    </row>
    <row r="9100" spans="1:4" ht="14.4">
      <c r="A9100" s="297" t="s">
        <v>23519</v>
      </c>
      <c r="B9100" s="298" t="s">
        <v>23520</v>
      </c>
      <c r="C9100" s="297" t="s">
        <v>449</v>
      </c>
      <c r="D9100" s="299">
        <v>1376.16</v>
      </c>
    </row>
    <row r="9101" spans="1:4" ht="14.4">
      <c r="A9101" s="297" t="s">
        <v>23521</v>
      </c>
      <c r="B9101" s="298" t="s">
        <v>23522</v>
      </c>
      <c r="C9101" s="297" t="s">
        <v>449</v>
      </c>
      <c r="D9101" s="299">
        <v>1595.91</v>
      </c>
    </row>
    <row r="9102" spans="1:4" ht="14.4">
      <c r="A9102" s="297" t="s">
        <v>23523</v>
      </c>
      <c r="B9102" s="298" t="s">
        <v>23524</v>
      </c>
      <c r="C9102" s="297" t="s">
        <v>449</v>
      </c>
      <c r="D9102" s="299">
        <v>1830.96</v>
      </c>
    </row>
    <row r="9103" spans="1:4" ht="14.4">
      <c r="A9103" s="297" t="s">
        <v>23525</v>
      </c>
      <c r="B9103" s="298" t="s">
        <v>23526</v>
      </c>
      <c r="C9103" s="297" t="s">
        <v>449</v>
      </c>
      <c r="D9103" s="299">
        <v>2359.0500000000002</v>
      </c>
    </row>
    <row r="9104" spans="1:4" ht="14.4">
      <c r="A9104" s="297" t="s">
        <v>23527</v>
      </c>
      <c r="B9104" s="298" t="s">
        <v>23528</v>
      </c>
      <c r="C9104" s="297" t="s">
        <v>449</v>
      </c>
      <c r="D9104" s="299">
        <v>3587.83</v>
      </c>
    </row>
    <row r="9105" spans="1:4" ht="14.4">
      <c r="A9105" s="297" t="s">
        <v>23529</v>
      </c>
      <c r="B9105" s="298" t="s">
        <v>23530</v>
      </c>
      <c r="C9105" s="297" t="s">
        <v>449</v>
      </c>
      <c r="D9105" s="299">
        <v>4321.38</v>
      </c>
    </row>
    <row r="9106" spans="1:4" ht="14.4">
      <c r="A9106" s="297" t="s">
        <v>23531</v>
      </c>
      <c r="B9106" s="298" t="s">
        <v>23532</v>
      </c>
      <c r="C9106" s="297" t="s">
        <v>449</v>
      </c>
      <c r="D9106" s="299">
        <v>4872.78</v>
      </c>
    </row>
    <row r="9107" spans="1:4" ht="14.4">
      <c r="A9107" s="297" t="s">
        <v>23533</v>
      </c>
      <c r="B9107" s="298" t="s">
        <v>23534</v>
      </c>
      <c r="C9107" s="297" t="s">
        <v>449</v>
      </c>
      <c r="D9107" s="299">
        <v>5610.11</v>
      </c>
    </row>
    <row r="9108" spans="1:4" ht="14.4">
      <c r="A9108" s="297" t="s">
        <v>23535</v>
      </c>
      <c r="B9108" s="298" t="s">
        <v>23536</v>
      </c>
      <c r="C9108" s="297" t="s">
        <v>449</v>
      </c>
      <c r="D9108" s="299">
        <v>7245.06</v>
      </c>
    </row>
    <row r="9109" spans="1:4" ht="14.4">
      <c r="A9109" s="297" t="s">
        <v>23537</v>
      </c>
      <c r="B9109" s="298" t="s">
        <v>23538</v>
      </c>
      <c r="C9109" s="297" t="s">
        <v>449</v>
      </c>
      <c r="D9109" s="299">
        <v>435.06</v>
      </c>
    </row>
    <row r="9110" spans="1:4" ht="14.4">
      <c r="A9110" s="297" t="s">
        <v>23539</v>
      </c>
      <c r="B9110" s="298" t="s">
        <v>23540</v>
      </c>
      <c r="C9110" s="297" t="s">
        <v>449</v>
      </c>
      <c r="D9110" s="299">
        <v>564.70000000000005</v>
      </c>
    </row>
    <row r="9111" spans="1:4" ht="14.4">
      <c r="A9111" s="297" t="s">
        <v>23541</v>
      </c>
      <c r="B9111" s="298" t="s">
        <v>23542</v>
      </c>
      <c r="C9111" s="297" t="s">
        <v>449</v>
      </c>
      <c r="D9111" s="299">
        <v>708.58</v>
      </c>
    </row>
    <row r="9112" spans="1:4" ht="14.4">
      <c r="A9112" s="297" t="s">
        <v>23543</v>
      </c>
      <c r="B9112" s="298" t="s">
        <v>23544</v>
      </c>
      <c r="C9112" s="297" t="s">
        <v>449</v>
      </c>
      <c r="D9112" s="299">
        <v>853.32</v>
      </c>
    </row>
    <row r="9113" spans="1:4" ht="14.4">
      <c r="A9113" s="297" t="s">
        <v>23545</v>
      </c>
      <c r="B9113" s="298" t="s">
        <v>23546</v>
      </c>
      <c r="C9113" s="297" t="s">
        <v>449</v>
      </c>
      <c r="D9113" s="299">
        <v>987.72</v>
      </c>
    </row>
    <row r="9114" spans="1:4" ht="14.4">
      <c r="A9114" s="297" t="s">
        <v>23547</v>
      </c>
      <c r="B9114" s="298" t="s">
        <v>23548</v>
      </c>
      <c r="C9114" s="297" t="s">
        <v>449</v>
      </c>
      <c r="D9114" s="299">
        <v>1134.8900000000001</v>
      </c>
    </row>
    <row r="9115" spans="1:4" ht="14.4">
      <c r="A9115" s="297" t="s">
        <v>23549</v>
      </c>
      <c r="B9115" s="298" t="s">
        <v>23550</v>
      </c>
      <c r="C9115" s="297" t="s">
        <v>449</v>
      </c>
      <c r="D9115" s="299">
        <v>1341.76</v>
      </c>
    </row>
    <row r="9116" spans="1:4" ht="14.4">
      <c r="A9116" s="297" t="s">
        <v>23551</v>
      </c>
      <c r="B9116" s="298" t="s">
        <v>23552</v>
      </c>
      <c r="C9116" s="297" t="s">
        <v>449</v>
      </c>
      <c r="D9116" s="299">
        <v>1526.03</v>
      </c>
    </row>
    <row r="9117" spans="1:4" ht="14.4">
      <c r="A9117" s="297" t="s">
        <v>23553</v>
      </c>
      <c r="B9117" s="298" t="s">
        <v>23554</v>
      </c>
      <c r="C9117" s="297" t="s">
        <v>449</v>
      </c>
      <c r="D9117" s="299">
        <v>2007.62</v>
      </c>
    </row>
    <row r="9118" spans="1:4" ht="14.4">
      <c r="A9118" s="297" t="s">
        <v>23555</v>
      </c>
      <c r="B9118" s="298" t="s">
        <v>23556</v>
      </c>
      <c r="C9118" s="297" t="s">
        <v>449</v>
      </c>
      <c r="D9118" s="299">
        <v>2651.02</v>
      </c>
    </row>
    <row r="9119" spans="1:4" ht="14.4">
      <c r="A9119" s="297" t="s">
        <v>23557</v>
      </c>
      <c r="B9119" s="298" t="s">
        <v>23558</v>
      </c>
      <c r="C9119" s="297" t="s">
        <v>449</v>
      </c>
      <c r="D9119" s="299">
        <v>3242.7</v>
      </c>
    </row>
    <row r="9120" spans="1:4" ht="14.4">
      <c r="A9120" s="297" t="s">
        <v>23559</v>
      </c>
      <c r="B9120" s="298" t="s">
        <v>23560</v>
      </c>
      <c r="C9120" s="297" t="s">
        <v>449</v>
      </c>
      <c r="D9120" s="299">
        <v>3633.79</v>
      </c>
    </row>
    <row r="9121" spans="1:4" ht="14.4">
      <c r="A9121" s="297" t="s">
        <v>23561</v>
      </c>
      <c r="B9121" s="298" t="s">
        <v>23562</v>
      </c>
      <c r="C9121" s="297" t="s">
        <v>449</v>
      </c>
      <c r="D9121" s="299">
        <v>4324.25</v>
      </c>
    </row>
    <row r="9122" spans="1:4" ht="14.4">
      <c r="A9122" s="297" t="s">
        <v>23563</v>
      </c>
      <c r="B9122" s="298" t="s">
        <v>23564</v>
      </c>
      <c r="C9122" s="297" t="s">
        <v>449</v>
      </c>
      <c r="D9122" s="299">
        <v>5759.81</v>
      </c>
    </row>
    <row r="9123" spans="1:4" ht="14.4">
      <c r="A9123" s="297" t="s">
        <v>23565</v>
      </c>
      <c r="B9123" s="298" t="s">
        <v>23566</v>
      </c>
      <c r="C9123" s="297" t="s">
        <v>449</v>
      </c>
      <c r="D9123" s="299">
        <v>6627.31</v>
      </c>
    </row>
    <row r="9124" spans="1:4" ht="14.4">
      <c r="A9124" s="297" t="s">
        <v>23567</v>
      </c>
      <c r="B9124" s="298" t="s">
        <v>23568</v>
      </c>
      <c r="C9124" s="297" t="s">
        <v>449</v>
      </c>
      <c r="D9124" s="299">
        <v>8399.14</v>
      </c>
    </row>
    <row r="9125" spans="1:4" ht="14.4">
      <c r="A9125" s="297" t="s">
        <v>23569</v>
      </c>
      <c r="B9125" s="298" t="s">
        <v>23570</v>
      </c>
      <c r="C9125" s="297" t="s">
        <v>449</v>
      </c>
      <c r="D9125" s="299">
        <v>2645.52</v>
      </c>
    </row>
    <row r="9126" spans="1:4" ht="14.4">
      <c r="A9126" s="297" t="s">
        <v>23571</v>
      </c>
      <c r="B9126" s="298" t="s">
        <v>23572</v>
      </c>
      <c r="C9126" s="297" t="s">
        <v>449</v>
      </c>
      <c r="D9126" s="299">
        <v>3953.65</v>
      </c>
    </row>
    <row r="9127" spans="1:4" ht="14.4">
      <c r="A9127" s="297" t="s">
        <v>23573</v>
      </c>
      <c r="B9127" s="298" t="s">
        <v>23574</v>
      </c>
      <c r="C9127" s="297" t="s">
        <v>449</v>
      </c>
      <c r="D9127" s="299">
        <v>4835.57</v>
      </c>
    </row>
    <row r="9128" spans="1:4" ht="14.4">
      <c r="A9128" s="297" t="s">
        <v>23575</v>
      </c>
      <c r="B9128" s="298" t="s">
        <v>23576</v>
      </c>
      <c r="C9128" s="297" t="s">
        <v>449</v>
      </c>
      <c r="D9128" s="299">
        <v>5351.44</v>
      </c>
    </row>
    <row r="9129" spans="1:4" ht="14.4">
      <c r="A9129" s="297" t="s">
        <v>23577</v>
      </c>
      <c r="B9129" s="298" t="s">
        <v>23578</v>
      </c>
      <c r="C9129" s="297" t="s">
        <v>449</v>
      </c>
      <c r="D9129" s="299">
        <v>1306.42</v>
      </c>
    </row>
    <row r="9130" spans="1:4" ht="14.4">
      <c r="A9130" s="297" t="s">
        <v>23579</v>
      </c>
      <c r="B9130" s="298" t="s">
        <v>23580</v>
      </c>
      <c r="C9130" s="297" t="s">
        <v>449</v>
      </c>
      <c r="D9130" s="299">
        <v>1572.94</v>
      </c>
    </row>
    <row r="9131" spans="1:4" ht="14.4">
      <c r="A9131" s="297" t="s">
        <v>23581</v>
      </c>
      <c r="B9131" s="298" t="s">
        <v>23582</v>
      </c>
      <c r="C9131" s="297" t="s">
        <v>449</v>
      </c>
      <c r="D9131" s="299">
        <v>1730.29</v>
      </c>
    </row>
    <row r="9132" spans="1:4" ht="14.4">
      <c r="A9132" s="297" t="s">
        <v>23583</v>
      </c>
      <c r="B9132" s="298" t="s">
        <v>23584</v>
      </c>
      <c r="C9132" s="297" t="s">
        <v>449</v>
      </c>
      <c r="D9132" s="299">
        <v>2390.27</v>
      </c>
    </row>
    <row r="9133" spans="1:4" ht="14.4">
      <c r="A9133" s="297" t="s">
        <v>23585</v>
      </c>
      <c r="B9133" s="298" t="s">
        <v>23586</v>
      </c>
      <c r="C9133" s="297" t="s">
        <v>449</v>
      </c>
      <c r="D9133" s="299">
        <v>3217.36</v>
      </c>
    </row>
    <row r="9134" spans="1:4" ht="14.4">
      <c r="A9134" s="297" t="s">
        <v>23587</v>
      </c>
      <c r="B9134" s="298" t="s">
        <v>23588</v>
      </c>
      <c r="C9134" s="297" t="s">
        <v>449</v>
      </c>
      <c r="D9134" s="299">
        <v>4938.78</v>
      </c>
    </row>
    <row r="9135" spans="1:4" ht="14.4">
      <c r="A9135" s="297" t="s">
        <v>23589</v>
      </c>
      <c r="B9135" s="298" t="s">
        <v>23590</v>
      </c>
      <c r="C9135" s="297" t="s">
        <v>449</v>
      </c>
      <c r="D9135" s="299">
        <v>5717.49</v>
      </c>
    </row>
    <row r="9136" spans="1:4" ht="14.4">
      <c r="A9136" s="297" t="s">
        <v>23591</v>
      </c>
      <c r="B9136" s="298" t="s">
        <v>23592</v>
      </c>
      <c r="C9136" s="297" t="s">
        <v>449</v>
      </c>
      <c r="D9136" s="299">
        <v>6525.59</v>
      </c>
    </row>
    <row r="9137" spans="1:4" ht="14.4">
      <c r="A9137" s="297" t="s">
        <v>23593</v>
      </c>
      <c r="B9137" s="298" t="s">
        <v>23594</v>
      </c>
      <c r="C9137" s="297" t="s">
        <v>449</v>
      </c>
      <c r="D9137" s="299">
        <v>8025.14</v>
      </c>
    </row>
    <row r="9138" spans="1:4" ht="14.4">
      <c r="A9138" s="297" t="s">
        <v>23595</v>
      </c>
      <c r="B9138" s="298" t="s">
        <v>23596</v>
      </c>
      <c r="C9138" s="297" t="s">
        <v>449</v>
      </c>
      <c r="D9138" s="299">
        <v>9783.77</v>
      </c>
    </row>
    <row r="9139" spans="1:4" ht="14.4">
      <c r="A9139" s="297" t="s">
        <v>23597</v>
      </c>
      <c r="B9139" s="298" t="s">
        <v>23598</v>
      </c>
      <c r="C9139" s="297" t="s">
        <v>449</v>
      </c>
      <c r="D9139" s="299">
        <v>2144.33</v>
      </c>
    </row>
    <row r="9140" spans="1:4" ht="14.4">
      <c r="A9140" s="297" t="s">
        <v>23599</v>
      </c>
      <c r="B9140" s="298" t="s">
        <v>23600</v>
      </c>
      <c r="C9140" s="297" t="s">
        <v>449</v>
      </c>
      <c r="D9140" s="299">
        <v>1137.1400000000001</v>
      </c>
    </row>
    <row r="9141" spans="1:4" ht="14.4">
      <c r="A9141" s="297" t="s">
        <v>23601</v>
      </c>
      <c r="B9141" s="298" t="s">
        <v>23602</v>
      </c>
      <c r="C9141" s="297" t="s">
        <v>449</v>
      </c>
      <c r="D9141" s="299">
        <v>1254.8499999999999</v>
      </c>
    </row>
    <row r="9142" spans="1:4" ht="14.4">
      <c r="A9142" s="297" t="s">
        <v>23603</v>
      </c>
      <c r="B9142" s="298" t="s">
        <v>23604</v>
      </c>
      <c r="C9142" s="297" t="s">
        <v>449</v>
      </c>
      <c r="D9142" s="299">
        <v>537.70000000000005</v>
      </c>
    </row>
    <row r="9143" spans="1:4" ht="14.4">
      <c r="A9143" s="297" t="s">
        <v>23605</v>
      </c>
      <c r="B9143" s="298" t="s">
        <v>23606</v>
      </c>
      <c r="C9143" s="297" t="s">
        <v>449</v>
      </c>
      <c r="D9143" s="299">
        <v>720.66</v>
      </c>
    </row>
    <row r="9144" spans="1:4" ht="14.4">
      <c r="A9144" s="297" t="s">
        <v>23607</v>
      </c>
      <c r="B9144" s="298" t="s">
        <v>23608</v>
      </c>
      <c r="C9144" s="297" t="s">
        <v>449</v>
      </c>
      <c r="D9144" s="299">
        <v>909.65</v>
      </c>
    </row>
    <row r="9145" spans="1:4" ht="14.4">
      <c r="A9145" s="297" t="s">
        <v>23609</v>
      </c>
      <c r="B9145" s="298" t="s">
        <v>23610</v>
      </c>
      <c r="C9145" s="297" t="s">
        <v>449</v>
      </c>
      <c r="D9145" s="299">
        <v>1150.67</v>
      </c>
    </row>
    <row r="9146" spans="1:4" ht="14.4">
      <c r="A9146" s="297" t="s">
        <v>23611</v>
      </c>
      <c r="B9146" s="298" t="s">
        <v>23612</v>
      </c>
      <c r="C9146" s="297" t="s">
        <v>449</v>
      </c>
      <c r="D9146" s="299">
        <v>1317.64</v>
      </c>
    </row>
    <row r="9147" spans="1:4" ht="14.4">
      <c r="A9147" s="297" t="s">
        <v>23613</v>
      </c>
      <c r="B9147" s="298" t="s">
        <v>23614</v>
      </c>
      <c r="C9147" s="297" t="s">
        <v>449</v>
      </c>
      <c r="D9147" s="299">
        <v>1483.14</v>
      </c>
    </row>
    <row r="9148" spans="1:4" ht="14.4">
      <c r="A9148" s="297" t="s">
        <v>23615</v>
      </c>
      <c r="B9148" s="298" t="s">
        <v>23616</v>
      </c>
      <c r="C9148" s="297" t="s">
        <v>449</v>
      </c>
      <c r="D9148" s="299">
        <v>1722.35</v>
      </c>
    </row>
    <row r="9149" spans="1:4" ht="14.4">
      <c r="A9149" s="297" t="s">
        <v>23617</v>
      </c>
      <c r="B9149" s="298" t="s">
        <v>23618</v>
      </c>
      <c r="C9149" s="297" t="s">
        <v>449</v>
      </c>
      <c r="D9149" s="299">
        <v>1999.1</v>
      </c>
    </row>
    <row r="9150" spans="1:4" ht="14.4">
      <c r="A9150" s="297" t="s">
        <v>23619</v>
      </c>
      <c r="B9150" s="298" t="s">
        <v>23620</v>
      </c>
      <c r="C9150" s="297" t="s">
        <v>449</v>
      </c>
      <c r="D9150" s="299">
        <v>2758.72</v>
      </c>
    </row>
    <row r="9151" spans="1:4" ht="14.4">
      <c r="A9151" s="297" t="s">
        <v>23621</v>
      </c>
      <c r="B9151" s="298" t="s">
        <v>23622</v>
      </c>
      <c r="C9151" s="297" t="s">
        <v>449</v>
      </c>
      <c r="D9151" s="299">
        <v>445.56</v>
      </c>
    </row>
    <row r="9152" spans="1:4" ht="14.4">
      <c r="A9152" s="297" t="s">
        <v>23623</v>
      </c>
      <c r="B9152" s="298" t="s">
        <v>23624</v>
      </c>
      <c r="C9152" s="297" t="s">
        <v>449</v>
      </c>
      <c r="D9152" s="299">
        <v>755.64</v>
      </c>
    </row>
    <row r="9153" spans="1:4" ht="14.4">
      <c r="A9153" s="297" t="s">
        <v>23625</v>
      </c>
      <c r="B9153" s="298" t="s">
        <v>23626</v>
      </c>
      <c r="C9153" s="297" t="s">
        <v>449</v>
      </c>
      <c r="D9153" s="299">
        <v>793.27</v>
      </c>
    </row>
    <row r="9154" spans="1:4" ht="14.4">
      <c r="A9154" s="297" t="s">
        <v>23627</v>
      </c>
      <c r="B9154" s="298" t="s">
        <v>23628</v>
      </c>
      <c r="C9154" s="297" t="s">
        <v>449</v>
      </c>
      <c r="D9154" s="299">
        <v>1460.8</v>
      </c>
    </row>
    <row r="9155" spans="1:4" ht="14.4">
      <c r="A9155" s="297" t="s">
        <v>23629</v>
      </c>
      <c r="B9155" s="298" t="s">
        <v>23630</v>
      </c>
      <c r="C9155" s="297" t="s">
        <v>449</v>
      </c>
      <c r="D9155" s="299">
        <v>1666.75</v>
      </c>
    </row>
    <row r="9156" spans="1:4" ht="14.4">
      <c r="A9156" s="297" t="s">
        <v>23631</v>
      </c>
      <c r="B9156" s="298" t="s">
        <v>23632</v>
      </c>
      <c r="C9156" s="297" t="s">
        <v>449</v>
      </c>
      <c r="D9156" s="299">
        <v>1990.7</v>
      </c>
    </row>
    <row r="9157" spans="1:4" ht="14.4">
      <c r="A9157" s="297" t="s">
        <v>23633</v>
      </c>
      <c r="B9157" s="298" t="s">
        <v>23634</v>
      </c>
      <c r="C9157" s="297" t="s">
        <v>449</v>
      </c>
      <c r="D9157" s="299">
        <v>2301.2399999999998</v>
      </c>
    </row>
    <row r="9158" spans="1:4" ht="14.4">
      <c r="A9158" s="297" t="s">
        <v>23635</v>
      </c>
      <c r="B9158" s="298" t="s">
        <v>23636</v>
      </c>
      <c r="C9158" s="297" t="s">
        <v>449</v>
      </c>
      <c r="D9158" s="299">
        <v>3172.32</v>
      </c>
    </row>
    <row r="9159" spans="1:4" ht="14.4">
      <c r="A9159" s="297" t="s">
        <v>23637</v>
      </c>
      <c r="B9159" s="298" t="s">
        <v>23638</v>
      </c>
      <c r="C9159" s="297" t="s">
        <v>449</v>
      </c>
      <c r="D9159" s="299">
        <v>494.38</v>
      </c>
    </row>
    <row r="9160" spans="1:4" ht="14.4">
      <c r="A9160" s="297" t="s">
        <v>23639</v>
      </c>
      <c r="B9160" s="298" t="s">
        <v>23640</v>
      </c>
      <c r="C9160" s="297" t="s">
        <v>449</v>
      </c>
      <c r="D9160" s="299">
        <v>556.79</v>
      </c>
    </row>
    <row r="9161" spans="1:4" ht="14.4">
      <c r="A9161" s="297" t="s">
        <v>23641</v>
      </c>
      <c r="B9161" s="298" t="s">
        <v>23642</v>
      </c>
      <c r="C9161" s="297" t="s">
        <v>449</v>
      </c>
      <c r="D9161" s="299">
        <v>719.45</v>
      </c>
    </row>
    <row r="9162" spans="1:4" ht="14.4">
      <c r="A9162" s="297" t="s">
        <v>23643</v>
      </c>
      <c r="B9162" s="298" t="s">
        <v>23644</v>
      </c>
      <c r="C9162" s="297" t="s">
        <v>449</v>
      </c>
      <c r="D9162" s="299">
        <v>893.03</v>
      </c>
    </row>
    <row r="9163" spans="1:4" ht="14.4">
      <c r="A9163" s="297" t="s">
        <v>23645</v>
      </c>
      <c r="B9163" s="298" t="s">
        <v>23646</v>
      </c>
      <c r="C9163" s="297" t="s">
        <v>449</v>
      </c>
      <c r="D9163" s="299">
        <v>1105.1400000000001</v>
      </c>
    </row>
    <row r="9164" spans="1:4" ht="14.4">
      <c r="A9164" s="297" t="s">
        <v>23647</v>
      </c>
      <c r="B9164" s="298" t="s">
        <v>23648</v>
      </c>
      <c r="C9164" s="297" t="s">
        <v>449</v>
      </c>
      <c r="D9164" s="299">
        <v>1289.3499999999999</v>
      </c>
    </row>
    <row r="9165" spans="1:4" ht="14.4">
      <c r="A9165" s="297" t="s">
        <v>23649</v>
      </c>
      <c r="B9165" s="298" t="s">
        <v>23650</v>
      </c>
      <c r="C9165" s="297" t="s">
        <v>449</v>
      </c>
      <c r="D9165" s="299">
        <v>1495.45</v>
      </c>
    </row>
    <row r="9166" spans="1:4" ht="14.4">
      <c r="A9166" s="297" t="s">
        <v>23651</v>
      </c>
      <c r="B9166" s="298" t="s">
        <v>23652</v>
      </c>
      <c r="C9166" s="297" t="s">
        <v>449</v>
      </c>
      <c r="D9166" s="299">
        <v>1710.43</v>
      </c>
    </row>
    <row r="9167" spans="1:4" ht="14.4">
      <c r="A9167" s="297" t="s">
        <v>23653</v>
      </c>
      <c r="B9167" s="298" t="s">
        <v>23654</v>
      </c>
      <c r="C9167" s="297" t="s">
        <v>449</v>
      </c>
      <c r="D9167" s="299">
        <v>1989.29</v>
      </c>
    </row>
    <row r="9168" spans="1:4" ht="14.4">
      <c r="A9168" s="297" t="s">
        <v>23655</v>
      </c>
      <c r="B9168" s="298" t="s">
        <v>23656</v>
      </c>
      <c r="C9168" s="297" t="s">
        <v>449</v>
      </c>
      <c r="D9168" s="299">
        <v>2584.56</v>
      </c>
    </row>
    <row r="9169" spans="1:4" ht="14.4">
      <c r="A9169" s="297" t="s">
        <v>23657</v>
      </c>
      <c r="B9169" s="298" t="s">
        <v>23658</v>
      </c>
      <c r="C9169" s="297" t="s">
        <v>449</v>
      </c>
      <c r="D9169" s="299">
        <v>4092.21</v>
      </c>
    </row>
    <row r="9170" spans="1:4" ht="14.4">
      <c r="A9170" s="297" t="s">
        <v>23659</v>
      </c>
      <c r="B9170" s="298" t="s">
        <v>23660</v>
      </c>
      <c r="C9170" s="297" t="s">
        <v>449</v>
      </c>
      <c r="D9170" s="299">
        <v>5065.12</v>
      </c>
    </row>
    <row r="9171" spans="1:4" ht="14.4">
      <c r="A9171" s="297" t="s">
        <v>23661</v>
      </c>
      <c r="B9171" s="298" t="s">
        <v>23662</v>
      </c>
      <c r="C9171" s="297" t="s">
        <v>449</v>
      </c>
      <c r="D9171" s="299">
        <v>5742.79</v>
      </c>
    </row>
    <row r="9172" spans="1:4" ht="14.4">
      <c r="A9172" s="297" t="s">
        <v>23663</v>
      </c>
      <c r="B9172" s="298" t="s">
        <v>23664</v>
      </c>
      <c r="C9172" s="297" t="s">
        <v>449</v>
      </c>
      <c r="D9172" s="299">
        <v>6559.02</v>
      </c>
    </row>
    <row r="9173" spans="1:4" ht="14.4">
      <c r="A9173" s="297" t="s">
        <v>23665</v>
      </c>
      <c r="B9173" s="298" t="s">
        <v>23666</v>
      </c>
      <c r="C9173" s="297" t="s">
        <v>449</v>
      </c>
      <c r="D9173" s="299">
        <v>8426.19</v>
      </c>
    </row>
    <row r="9174" spans="1:4" ht="14.4">
      <c r="A9174" s="297" t="s">
        <v>23667</v>
      </c>
      <c r="B9174" s="298" t="s">
        <v>23668</v>
      </c>
      <c r="C9174" s="297" t="s">
        <v>449</v>
      </c>
      <c r="D9174" s="299">
        <v>354.23</v>
      </c>
    </row>
    <row r="9175" spans="1:4" ht="14.4">
      <c r="A9175" s="297" t="s">
        <v>23669</v>
      </c>
      <c r="B9175" s="298" t="s">
        <v>23670</v>
      </c>
      <c r="C9175" s="297" t="s">
        <v>449</v>
      </c>
      <c r="D9175" s="299">
        <v>374.85</v>
      </c>
    </row>
    <row r="9176" spans="1:4" ht="14.4">
      <c r="A9176" s="297" t="s">
        <v>23671</v>
      </c>
      <c r="B9176" s="298" t="s">
        <v>23672</v>
      </c>
      <c r="C9176" s="297" t="s">
        <v>449</v>
      </c>
      <c r="D9176" s="299">
        <v>475.07</v>
      </c>
    </row>
    <row r="9177" spans="1:4" ht="14.4">
      <c r="A9177" s="297" t="s">
        <v>23673</v>
      </c>
      <c r="B9177" s="298" t="s">
        <v>23674</v>
      </c>
      <c r="C9177" s="297" t="s">
        <v>449</v>
      </c>
      <c r="D9177" s="299">
        <v>616.75</v>
      </c>
    </row>
    <row r="9178" spans="1:4" ht="14.4">
      <c r="A9178" s="297" t="s">
        <v>23675</v>
      </c>
      <c r="B9178" s="298" t="s">
        <v>23676</v>
      </c>
      <c r="C9178" s="297" t="s">
        <v>449</v>
      </c>
      <c r="D9178" s="299">
        <v>798.61</v>
      </c>
    </row>
    <row r="9179" spans="1:4" ht="14.4">
      <c r="A9179" s="297" t="s">
        <v>23677</v>
      </c>
      <c r="B9179" s="298" t="s">
        <v>23678</v>
      </c>
      <c r="C9179" s="297" t="s">
        <v>449</v>
      </c>
      <c r="D9179" s="299">
        <v>968.52</v>
      </c>
    </row>
    <row r="9180" spans="1:4" ht="14.4">
      <c r="A9180" s="297" t="s">
        <v>23679</v>
      </c>
      <c r="B9180" s="298" t="s">
        <v>23680</v>
      </c>
      <c r="C9180" s="297" t="s">
        <v>449</v>
      </c>
      <c r="D9180" s="299">
        <v>1132.6600000000001</v>
      </c>
    </row>
    <row r="9181" spans="1:4" ht="14.4">
      <c r="A9181" s="297" t="s">
        <v>23681</v>
      </c>
      <c r="B9181" s="298" t="s">
        <v>23682</v>
      </c>
      <c r="C9181" s="297" t="s">
        <v>449</v>
      </c>
      <c r="D9181" s="299">
        <v>1304.75</v>
      </c>
    </row>
    <row r="9182" spans="1:4" ht="14.4">
      <c r="A9182" s="297" t="s">
        <v>23683</v>
      </c>
      <c r="B9182" s="298" t="s">
        <v>23684</v>
      </c>
      <c r="C9182" s="297" t="s">
        <v>449</v>
      </c>
      <c r="D9182" s="299">
        <v>1582.32</v>
      </c>
    </row>
    <row r="9183" spans="1:4" ht="14.4">
      <c r="A9183" s="297" t="s">
        <v>23685</v>
      </c>
      <c r="B9183" s="298" t="s">
        <v>23686</v>
      </c>
      <c r="C9183" s="297" t="s">
        <v>449</v>
      </c>
      <c r="D9183" s="299">
        <v>1801.37</v>
      </c>
    </row>
    <row r="9184" spans="1:4" ht="14.4">
      <c r="A9184" s="297" t="s">
        <v>23687</v>
      </c>
      <c r="B9184" s="298" t="s">
        <v>23688</v>
      </c>
      <c r="C9184" s="297" t="s">
        <v>449</v>
      </c>
      <c r="D9184" s="299">
        <v>2385.85</v>
      </c>
    </row>
    <row r="9185" spans="1:4" ht="14.4">
      <c r="A9185" s="297" t="s">
        <v>23689</v>
      </c>
      <c r="B9185" s="298" t="s">
        <v>23690</v>
      </c>
      <c r="C9185" s="297" t="s">
        <v>449</v>
      </c>
      <c r="D9185" s="299">
        <v>3025.05</v>
      </c>
    </row>
    <row r="9186" spans="1:4" ht="14.4">
      <c r="A9186" s="297" t="s">
        <v>23691</v>
      </c>
      <c r="B9186" s="298" t="s">
        <v>23692</v>
      </c>
      <c r="C9186" s="297" t="s">
        <v>449</v>
      </c>
      <c r="D9186" s="299">
        <v>3813.83</v>
      </c>
    </row>
    <row r="9187" spans="1:4" ht="14.4">
      <c r="A9187" s="297" t="s">
        <v>23693</v>
      </c>
      <c r="B9187" s="298" t="s">
        <v>23694</v>
      </c>
      <c r="C9187" s="297" t="s">
        <v>449</v>
      </c>
      <c r="D9187" s="299">
        <v>4312.43</v>
      </c>
    </row>
    <row r="9188" spans="1:4" ht="14.4">
      <c r="A9188" s="297" t="s">
        <v>23695</v>
      </c>
      <c r="B9188" s="298" t="s">
        <v>23696</v>
      </c>
      <c r="C9188" s="297" t="s">
        <v>449</v>
      </c>
      <c r="D9188" s="299">
        <v>5104.59</v>
      </c>
    </row>
    <row r="9189" spans="1:4" ht="14.4">
      <c r="A9189" s="297" t="s">
        <v>23697</v>
      </c>
      <c r="B9189" s="298" t="s">
        <v>23698</v>
      </c>
      <c r="C9189" s="297" t="s">
        <v>449</v>
      </c>
      <c r="D9189" s="299">
        <v>6722.91</v>
      </c>
    </row>
    <row r="9190" spans="1:4" ht="30.6">
      <c r="A9190" s="297" t="s">
        <v>23699</v>
      </c>
      <c r="B9190" s="298" t="s">
        <v>23700</v>
      </c>
      <c r="C9190" s="297" t="s">
        <v>449</v>
      </c>
      <c r="D9190" s="299">
        <v>144.16999999999999</v>
      </c>
    </row>
    <row r="9191" spans="1:4" ht="30.6">
      <c r="A9191" s="297" t="s">
        <v>23701</v>
      </c>
      <c r="B9191" s="298" t="s">
        <v>23702</v>
      </c>
      <c r="C9191" s="297" t="s">
        <v>449</v>
      </c>
      <c r="D9191" s="299">
        <v>210</v>
      </c>
    </row>
    <row r="9192" spans="1:4" ht="40.799999999999997">
      <c r="A9192" s="297" t="s">
        <v>23703</v>
      </c>
      <c r="B9192" s="298" t="s">
        <v>23704</v>
      </c>
      <c r="C9192" s="297" t="s">
        <v>449</v>
      </c>
      <c r="D9192" s="299">
        <v>325.83</v>
      </c>
    </row>
    <row r="9193" spans="1:4" ht="20.399999999999999">
      <c r="A9193" s="297" t="s">
        <v>23705</v>
      </c>
      <c r="B9193" s="298" t="s">
        <v>23706</v>
      </c>
      <c r="C9193" s="297" t="s">
        <v>449</v>
      </c>
      <c r="D9193" s="299">
        <v>1870</v>
      </c>
    </row>
    <row r="9194" spans="1:4" ht="30.6">
      <c r="A9194" s="297" t="s">
        <v>23707</v>
      </c>
      <c r="B9194" s="298" t="s">
        <v>23708</v>
      </c>
      <c r="C9194" s="297" t="s">
        <v>449</v>
      </c>
      <c r="D9194" s="299">
        <v>2771.67</v>
      </c>
    </row>
    <row r="9195" spans="1:4" ht="30.6">
      <c r="A9195" s="297" t="s">
        <v>23709</v>
      </c>
      <c r="B9195" s="298" t="s">
        <v>23710</v>
      </c>
      <c r="C9195" s="297" t="s">
        <v>449</v>
      </c>
      <c r="D9195" s="299">
        <v>533.33000000000004</v>
      </c>
    </row>
    <row r="9196" spans="1:4" ht="30.6">
      <c r="A9196" s="297" t="s">
        <v>23711</v>
      </c>
      <c r="B9196" s="298" t="s">
        <v>23712</v>
      </c>
      <c r="C9196" s="297" t="s">
        <v>449</v>
      </c>
      <c r="D9196" s="299">
        <v>781.67</v>
      </c>
    </row>
    <row r="9197" spans="1:4" ht="30.6">
      <c r="A9197" s="297" t="s">
        <v>23713</v>
      </c>
      <c r="B9197" s="298" t="s">
        <v>23714</v>
      </c>
      <c r="C9197" s="297" t="s">
        <v>449</v>
      </c>
      <c r="D9197" s="299">
        <v>1183.33</v>
      </c>
    </row>
    <row r="9198" spans="1:4" ht="30.6">
      <c r="A9198" s="297" t="s">
        <v>23715</v>
      </c>
      <c r="B9198" s="298" t="s">
        <v>23716</v>
      </c>
      <c r="C9198" s="297" t="s">
        <v>449</v>
      </c>
      <c r="D9198" s="299">
        <v>155.83000000000001</v>
      </c>
    </row>
    <row r="9199" spans="1:4" ht="30.6">
      <c r="A9199" s="297" t="s">
        <v>23717</v>
      </c>
      <c r="B9199" s="298" t="s">
        <v>23718</v>
      </c>
      <c r="C9199" s="297" t="s">
        <v>449</v>
      </c>
      <c r="D9199" s="299">
        <v>245.83</v>
      </c>
    </row>
    <row r="9200" spans="1:4" ht="30.6">
      <c r="A9200" s="297" t="s">
        <v>23719</v>
      </c>
      <c r="B9200" s="298" t="s">
        <v>23720</v>
      </c>
      <c r="C9200" s="297" t="s">
        <v>449</v>
      </c>
      <c r="D9200" s="299">
        <v>373.33</v>
      </c>
    </row>
    <row r="9201" spans="1:4" ht="30.6">
      <c r="A9201" s="297" t="s">
        <v>23721</v>
      </c>
      <c r="B9201" s="298" t="s">
        <v>23722</v>
      </c>
      <c r="C9201" s="297" t="s">
        <v>449</v>
      </c>
      <c r="D9201" s="299">
        <v>600.83000000000004</v>
      </c>
    </row>
    <row r="9202" spans="1:4" ht="30.6">
      <c r="A9202" s="297" t="s">
        <v>23723</v>
      </c>
      <c r="B9202" s="298" t="s">
        <v>23724</v>
      </c>
      <c r="C9202" s="297" t="s">
        <v>449</v>
      </c>
      <c r="D9202" s="299">
        <v>840</v>
      </c>
    </row>
    <row r="9203" spans="1:4" ht="20.399999999999999">
      <c r="A9203" s="297" t="s">
        <v>23725</v>
      </c>
      <c r="B9203" s="298" t="s">
        <v>23726</v>
      </c>
      <c r="C9203" s="297" t="s">
        <v>449</v>
      </c>
      <c r="D9203" s="299">
        <v>1746.81</v>
      </c>
    </row>
    <row r="9204" spans="1:4" ht="14.4">
      <c r="A9204" s="297" t="s">
        <v>23727</v>
      </c>
      <c r="B9204" s="298" t="s">
        <v>23728</v>
      </c>
      <c r="C9204" s="297" t="s">
        <v>550</v>
      </c>
      <c r="D9204" s="299">
        <v>1800.49</v>
      </c>
    </row>
    <row r="9205" spans="1:4" ht="14.4">
      <c r="A9205" s="297" t="s">
        <v>23729</v>
      </c>
      <c r="B9205" s="298" t="s">
        <v>23730</v>
      </c>
      <c r="C9205" s="297" t="s">
        <v>550</v>
      </c>
      <c r="D9205" s="299">
        <v>2221.48</v>
      </c>
    </row>
    <row r="9206" spans="1:4" ht="14.4">
      <c r="A9206" s="297" t="s">
        <v>23731</v>
      </c>
      <c r="B9206" s="298" t="s">
        <v>23732</v>
      </c>
      <c r="C9206" s="297" t="s">
        <v>550</v>
      </c>
      <c r="D9206" s="299">
        <v>2611.09</v>
      </c>
    </row>
    <row r="9207" spans="1:4" ht="14.4">
      <c r="A9207" s="297" t="s">
        <v>23733</v>
      </c>
      <c r="B9207" s="298" t="s">
        <v>23734</v>
      </c>
      <c r="C9207" s="297" t="s">
        <v>550</v>
      </c>
      <c r="D9207" s="299">
        <v>4277.8100000000004</v>
      </c>
    </row>
    <row r="9208" spans="1:4" ht="14.4">
      <c r="A9208" s="297" t="s">
        <v>23735</v>
      </c>
      <c r="B9208" s="298" t="s">
        <v>23736</v>
      </c>
      <c r="C9208" s="297" t="s">
        <v>550</v>
      </c>
      <c r="D9208" s="299">
        <v>5436.76</v>
      </c>
    </row>
    <row r="9209" spans="1:4" ht="14.4">
      <c r="A9209" s="297" t="s">
        <v>23737</v>
      </c>
      <c r="B9209" s="298" t="s">
        <v>23738</v>
      </c>
      <c r="C9209" s="297" t="s">
        <v>550</v>
      </c>
      <c r="D9209" s="299">
        <v>8244.7800000000007</v>
      </c>
    </row>
    <row r="9210" spans="1:4" ht="14.4">
      <c r="A9210" s="297" t="s">
        <v>23739</v>
      </c>
      <c r="B9210" s="298" t="s">
        <v>23740</v>
      </c>
      <c r="C9210" s="297" t="s">
        <v>550</v>
      </c>
      <c r="D9210" s="299">
        <v>10739.27</v>
      </c>
    </row>
    <row r="9211" spans="1:4" ht="14.4">
      <c r="A9211" s="297" t="s">
        <v>23741</v>
      </c>
      <c r="B9211" s="298" t="s">
        <v>23742</v>
      </c>
      <c r="C9211" s="297" t="s">
        <v>449</v>
      </c>
      <c r="D9211" s="299">
        <v>5772.58</v>
      </c>
    </row>
    <row r="9212" spans="1:4" ht="14.4">
      <c r="A9212" s="297" t="s">
        <v>23743</v>
      </c>
      <c r="B9212" s="298" t="s">
        <v>23744</v>
      </c>
      <c r="C9212" s="297" t="s">
        <v>449</v>
      </c>
      <c r="D9212" s="299">
        <v>68.900000000000006</v>
      </c>
    </row>
    <row r="9213" spans="1:4" ht="14.4">
      <c r="A9213" s="297" t="s">
        <v>23745</v>
      </c>
      <c r="B9213" s="298" t="s">
        <v>23746</v>
      </c>
      <c r="C9213" s="297" t="s">
        <v>449</v>
      </c>
      <c r="D9213" s="299">
        <v>8366.9699999999993</v>
      </c>
    </row>
    <row r="9214" spans="1:4" ht="14.4">
      <c r="A9214" s="297" t="s">
        <v>23747</v>
      </c>
      <c r="B9214" s="298" t="s">
        <v>23748</v>
      </c>
      <c r="C9214" s="297" t="s">
        <v>449</v>
      </c>
      <c r="D9214" s="299">
        <v>87.87</v>
      </c>
    </row>
    <row r="9215" spans="1:4" ht="14.4">
      <c r="A9215" s="297" t="s">
        <v>23749</v>
      </c>
      <c r="B9215" s="298" t="s">
        <v>23750</v>
      </c>
      <c r="C9215" s="297" t="s">
        <v>449</v>
      </c>
      <c r="D9215" s="299">
        <v>110.31</v>
      </c>
    </row>
    <row r="9216" spans="1:4" ht="14.4">
      <c r="A9216" s="297" t="s">
        <v>23751</v>
      </c>
      <c r="B9216" s="298" t="s">
        <v>23752</v>
      </c>
      <c r="C9216" s="297" t="s">
        <v>449</v>
      </c>
      <c r="D9216" s="299">
        <v>144.13</v>
      </c>
    </row>
    <row r="9217" spans="1:4" ht="14.4">
      <c r="A9217" s="297" t="s">
        <v>23753</v>
      </c>
      <c r="B9217" s="298" t="s">
        <v>23754</v>
      </c>
      <c r="C9217" s="297" t="s">
        <v>449</v>
      </c>
      <c r="D9217" s="299">
        <v>182.37</v>
      </c>
    </row>
    <row r="9218" spans="1:4" ht="14.4">
      <c r="A9218" s="297" t="s">
        <v>23755</v>
      </c>
      <c r="B9218" s="298" t="s">
        <v>23756</v>
      </c>
      <c r="C9218" s="297" t="s">
        <v>449</v>
      </c>
      <c r="D9218" s="299">
        <v>224.73</v>
      </c>
    </row>
    <row r="9219" spans="1:4" ht="14.4">
      <c r="A9219" s="297" t="s">
        <v>23757</v>
      </c>
      <c r="B9219" s="298" t="s">
        <v>23758</v>
      </c>
      <c r="C9219" s="297" t="s">
        <v>449</v>
      </c>
      <c r="D9219" s="299">
        <v>285.10000000000002</v>
      </c>
    </row>
    <row r="9220" spans="1:4" ht="14.4">
      <c r="A9220" s="297" t="s">
        <v>23759</v>
      </c>
      <c r="B9220" s="298" t="s">
        <v>23760</v>
      </c>
      <c r="C9220" s="297" t="s">
        <v>449</v>
      </c>
      <c r="D9220" s="299">
        <v>350.21</v>
      </c>
    </row>
    <row r="9221" spans="1:4" ht="14.4">
      <c r="A9221" s="297" t="s">
        <v>23761</v>
      </c>
      <c r="B9221" s="298" t="s">
        <v>23762</v>
      </c>
      <c r="C9221" s="297" t="s">
        <v>449</v>
      </c>
      <c r="D9221" s="299">
        <v>439.34</v>
      </c>
    </row>
    <row r="9222" spans="1:4" ht="14.4">
      <c r="A9222" s="297" t="s">
        <v>23763</v>
      </c>
      <c r="B9222" s="298" t="s">
        <v>23764</v>
      </c>
      <c r="C9222" s="297" t="s">
        <v>449</v>
      </c>
      <c r="D9222" s="299">
        <v>556.29</v>
      </c>
    </row>
    <row r="9223" spans="1:4" ht="14.4">
      <c r="A9223" s="297" t="s">
        <v>23765</v>
      </c>
      <c r="B9223" s="298" t="s">
        <v>23766</v>
      </c>
      <c r="C9223" s="297" t="s">
        <v>449</v>
      </c>
      <c r="D9223" s="299">
        <v>708</v>
      </c>
    </row>
    <row r="9224" spans="1:4" ht="14.4">
      <c r="A9224" s="297" t="s">
        <v>23767</v>
      </c>
      <c r="B9224" s="298" t="s">
        <v>23768</v>
      </c>
      <c r="C9224" s="297" t="s">
        <v>550</v>
      </c>
      <c r="D9224" s="299">
        <v>17659.560000000001</v>
      </c>
    </row>
    <row r="9225" spans="1:4" ht="14.4">
      <c r="A9225" s="297" t="s">
        <v>23769</v>
      </c>
      <c r="B9225" s="298" t="s">
        <v>23770</v>
      </c>
      <c r="C9225" s="297" t="s">
        <v>449</v>
      </c>
      <c r="D9225" s="299">
        <v>1156.82</v>
      </c>
    </row>
    <row r="9226" spans="1:4" ht="14.4">
      <c r="A9226" s="297" t="s">
        <v>23771</v>
      </c>
      <c r="B9226" s="298" t="s">
        <v>23772</v>
      </c>
      <c r="C9226" s="297" t="s">
        <v>449</v>
      </c>
      <c r="D9226" s="299">
        <v>1425.48</v>
      </c>
    </row>
    <row r="9227" spans="1:4" ht="14.4">
      <c r="A9227" s="297" t="s">
        <v>23773</v>
      </c>
      <c r="B9227" s="298" t="s">
        <v>23774</v>
      </c>
      <c r="C9227" s="297" t="s">
        <v>449</v>
      </c>
      <c r="D9227" s="299">
        <v>1788.96</v>
      </c>
    </row>
    <row r="9228" spans="1:4" ht="14.4">
      <c r="A9228" s="297" t="s">
        <v>23775</v>
      </c>
      <c r="B9228" s="298" t="s">
        <v>23776</v>
      </c>
      <c r="C9228" s="297" t="s">
        <v>449</v>
      </c>
      <c r="D9228" s="299">
        <v>22.28</v>
      </c>
    </row>
    <row r="9229" spans="1:4" ht="14.4">
      <c r="A9229" s="297" t="s">
        <v>23777</v>
      </c>
      <c r="B9229" s="298" t="s">
        <v>23778</v>
      </c>
      <c r="C9229" s="297" t="s">
        <v>449</v>
      </c>
      <c r="D9229" s="299">
        <v>2269.39</v>
      </c>
    </row>
    <row r="9230" spans="1:4" ht="14.4">
      <c r="A9230" s="297" t="s">
        <v>23779</v>
      </c>
      <c r="B9230" s="298" t="s">
        <v>23780</v>
      </c>
      <c r="C9230" s="297" t="s">
        <v>449</v>
      </c>
      <c r="D9230" s="299">
        <v>2911.9</v>
      </c>
    </row>
    <row r="9231" spans="1:4" ht="14.4">
      <c r="A9231" s="297" t="s">
        <v>23781</v>
      </c>
      <c r="B9231" s="298" t="s">
        <v>23782</v>
      </c>
      <c r="C9231" s="297" t="s">
        <v>449</v>
      </c>
      <c r="D9231" s="299">
        <v>3699.3</v>
      </c>
    </row>
    <row r="9232" spans="1:4" ht="14.4">
      <c r="A9232" s="297" t="s">
        <v>23783</v>
      </c>
      <c r="B9232" s="298" t="s">
        <v>23784</v>
      </c>
      <c r="C9232" s="297" t="s">
        <v>449</v>
      </c>
      <c r="D9232" s="299">
        <v>45.18</v>
      </c>
    </row>
    <row r="9233" spans="1:4" ht="14.4">
      <c r="A9233" s="297" t="s">
        <v>23785</v>
      </c>
      <c r="B9233" s="298" t="s">
        <v>23786</v>
      </c>
      <c r="C9233" s="297" t="s">
        <v>449</v>
      </c>
      <c r="D9233" s="299">
        <v>4678.5200000000004</v>
      </c>
    </row>
    <row r="9234" spans="1:4" ht="14.4">
      <c r="A9234" s="297" t="s">
        <v>23787</v>
      </c>
      <c r="B9234" s="298" t="s">
        <v>23788</v>
      </c>
      <c r="C9234" s="297" t="s">
        <v>449</v>
      </c>
      <c r="D9234" s="299">
        <v>6962.75</v>
      </c>
    </row>
    <row r="9235" spans="1:4" ht="14.4">
      <c r="A9235" s="297" t="s">
        <v>23789</v>
      </c>
      <c r="B9235" s="298" t="s">
        <v>23790</v>
      </c>
      <c r="C9235" s="297" t="s">
        <v>449</v>
      </c>
      <c r="D9235" s="299">
        <v>83.44</v>
      </c>
    </row>
    <row r="9236" spans="1:4" ht="14.4">
      <c r="A9236" s="297" t="s">
        <v>23791</v>
      </c>
      <c r="B9236" s="298" t="s">
        <v>23792</v>
      </c>
      <c r="C9236" s="297" t="s">
        <v>449</v>
      </c>
      <c r="D9236" s="299">
        <v>10414.879999999999</v>
      </c>
    </row>
    <row r="9237" spans="1:4" ht="14.4">
      <c r="A9237" s="297" t="s">
        <v>23793</v>
      </c>
      <c r="B9237" s="298" t="s">
        <v>23794</v>
      </c>
      <c r="C9237" s="297" t="s">
        <v>449</v>
      </c>
      <c r="D9237" s="299">
        <v>107.46</v>
      </c>
    </row>
    <row r="9238" spans="1:4" ht="14.4">
      <c r="A9238" s="297" t="s">
        <v>23795</v>
      </c>
      <c r="B9238" s="298" t="s">
        <v>23796</v>
      </c>
      <c r="C9238" s="297" t="s">
        <v>449</v>
      </c>
      <c r="D9238" s="299">
        <v>134.65</v>
      </c>
    </row>
    <row r="9239" spans="1:4" ht="14.4">
      <c r="A9239" s="297" t="s">
        <v>23797</v>
      </c>
      <c r="B9239" s="298" t="s">
        <v>23798</v>
      </c>
      <c r="C9239" s="297" t="s">
        <v>449</v>
      </c>
      <c r="D9239" s="299">
        <v>27.05</v>
      </c>
    </row>
    <row r="9240" spans="1:4" ht="14.4">
      <c r="A9240" s="297" t="s">
        <v>23799</v>
      </c>
      <c r="B9240" s="298" t="s">
        <v>23800</v>
      </c>
      <c r="C9240" s="297" t="s">
        <v>449</v>
      </c>
      <c r="D9240" s="299">
        <v>4541.29</v>
      </c>
    </row>
    <row r="9241" spans="1:4" ht="14.4">
      <c r="A9241" s="297" t="s">
        <v>23801</v>
      </c>
      <c r="B9241" s="298" t="s">
        <v>23802</v>
      </c>
      <c r="C9241" s="297" t="s">
        <v>449</v>
      </c>
      <c r="D9241" s="299">
        <v>54.9</v>
      </c>
    </row>
    <row r="9242" spans="1:4" ht="14.4">
      <c r="A9242" s="297" t="s">
        <v>23803</v>
      </c>
      <c r="B9242" s="298" t="s">
        <v>23804</v>
      </c>
      <c r="C9242" s="297" t="s">
        <v>449</v>
      </c>
      <c r="D9242" s="299">
        <v>5716.7</v>
      </c>
    </row>
    <row r="9243" spans="1:4" ht="14.4">
      <c r="A9243" s="297" t="s">
        <v>23805</v>
      </c>
      <c r="B9243" s="298" t="s">
        <v>23806</v>
      </c>
      <c r="C9243" s="297" t="s">
        <v>449</v>
      </c>
      <c r="D9243" s="299">
        <v>3837</v>
      </c>
    </row>
    <row r="9244" spans="1:4" ht="14.4">
      <c r="A9244" s="297" t="s">
        <v>23807</v>
      </c>
      <c r="B9244" s="298" t="s">
        <v>23808</v>
      </c>
      <c r="C9244" s="297" t="s">
        <v>449</v>
      </c>
      <c r="D9244" s="299">
        <v>45.51</v>
      </c>
    </row>
    <row r="9245" spans="1:4" ht="14.4">
      <c r="A9245" s="297" t="s">
        <v>23809</v>
      </c>
      <c r="B9245" s="298" t="s">
        <v>23810</v>
      </c>
      <c r="C9245" s="297" t="s">
        <v>449</v>
      </c>
      <c r="D9245" s="299">
        <v>5525.28</v>
      </c>
    </row>
    <row r="9246" spans="1:4" ht="14.4">
      <c r="A9246" s="297" t="s">
        <v>23811</v>
      </c>
      <c r="B9246" s="298" t="s">
        <v>23812</v>
      </c>
      <c r="C9246" s="297" t="s">
        <v>449</v>
      </c>
      <c r="D9246" s="299">
        <v>58.47</v>
      </c>
    </row>
    <row r="9247" spans="1:4" ht="14.4">
      <c r="A9247" s="297" t="s">
        <v>23813</v>
      </c>
      <c r="B9247" s="298" t="s">
        <v>23814</v>
      </c>
      <c r="C9247" s="297" t="s">
        <v>449</v>
      </c>
      <c r="D9247" s="299">
        <v>73.64</v>
      </c>
    </row>
    <row r="9248" spans="1:4" ht="14.4">
      <c r="A9248" s="297" t="s">
        <v>23815</v>
      </c>
      <c r="B9248" s="298" t="s">
        <v>23816</v>
      </c>
      <c r="C9248" s="297" t="s">
        <v>449</v>
      </c>
      <c r="D9248" s="299">
        <v>96.72</v>
      </c>
    </row>
    <row r="9249" spans="1:4" ht="14.4">
      <c r="A9249" s="297" t="s">
        <v>23817</v>
      </c>
      <c r="B9249" s="298" t="s">
        <v>23818</v>
      </c>
      <c r="C9249" s="297" t="s">
        <v>449</v>
      </c>
      <c r="D9249" s="299">
        <v>120.42</v>
      </c>
    </row>
    <row r="9250" spans="1:4" ht="14.4">
      <c r="A9250" s="297" t="s">
        <v>23819</v>
      </c>
      <c r="B9250" s="298" t="s">
        <v>23820</v>
      </c>
      <c r="C9250" s="297" t="s">
        <v>449</v>
      </c>
      <c r="D9250" s="299">
        <v>149.5</v>
      </c>
    </row>
    <row r="9251" spans="1:4" ht="14.4">
      <c r="A9251" s="297" t="s">
        <v>23821</v>
      </c>
      <c r="B9251" s="298" t="s">
        <v>23822</v>
      </c>
      <c r="C9251" s="297" t="s">
        <v>449</v>
      </c>
      <c r="D9251" s="299">
        <v>187.75</v>
      </c>
    </row>
    <row r="9252" spans="1:4" ht="14.4">
      <c r="A9252" s="297" t="s">
        <v>23823</v>
      </c>
      <c r="B9252" s="298" t="s">
        <v>23824</v>
      </c>
      <c r="C9252" s="297" t="s">
        <v>449</v>
      </c>
      <c r="D9252" s="299">
        <v>232.63</v>
      </c>
    </row>
    <row r="9253" spans="1:4" ht="14.4">
      <c r="A9253" s="297" t="s">
        <v>23825</v>
      </c>
      <c r="B9253" s="298" t="s">
        <v>23826</v>
      </c>
      <c r="C9253" s="297" t="s">
        <v>449</v>
      </c>
      <c r="D9253" s="299">
        <v>290.14999999999998</v>
      </c>
    </row>
    <row r="9254" spans="1:4" ht="14.4">
      <c r="A9254" s="297" t="s">
        <v>23827</v>
      </c>
      <c r="B9254" s="298" t="s">
        <v>23828</v>
      </c>
      <c r="C9254" s="297" t="s">
        <v>449</v>
      </c>
      <c r="D9254" s="299">
        <v>369.8</v>
      </c>
    </row>
    <row r="9255" spans="1:4" ht="20.399999999999999">
      <c r="A9255" s="297" t="s">
        <v>23829</v>
      </c>
      <c r="B9255" s="298" t="s">
        <v>23830</v>
      </c>
      <c r="C9255" s="297" t="s">
        <v>449</v>
      </c>
      <c r="D9255" s="299">
        <v>467.79</v>
      </c>
    </row>
    <row r="9256" spans="1:4" ht="14.4">
      <c r="A9256" s="297" t="s">
        <v>23831</v>
      </c>
      <c r="B9256" s="298" t="s">
        <v>23832</v>
      </c>
      <c r="C9256" s="297" t="s">
        <v>449</v>
      </c>
      <c r="D9256" s="299">
        <v>603.70000000000005</v>
      </c>
    </row>
    <row r="9257" spans="1:4" ht="14.4">
      <c r="A9257" s="297" t="s">
        <v>23833</v>
      </c>
      <c r="B9257" s="298" t="s">
        <v>23834</v>
      </c>
      <c r="C9257" s="297" t="s">
        <v>449</v>
      </c>
      <c r="D9257" s="299">
        <v>764.89</v>
      </c>
    </row>
    <row r="9258" spans="1:4" ht="14.4">
      <c r="A9258" s="297" t="s">
        <v>23835</v>
      </c>
      <c r="B9258" s="298" t="s">
        <v>23836</v>
      </c>
      <c r="C9258" s="297" t="s">
        <v>449</v>
      </c>
      <c r="D9258" s="299">
        <v>945.05</v>
      </c>
    </row>
    <row r="9259" spans="1:4" ht="14.4">
      <c r="A9259" s="297" t="s">
        <v>23837</v>
      </c>
      <c r="B9259" s="298" t="s">
        <v>23838</v>
      </c>
      <c r="C9259" s="297" t="s">
        <v>449</v>
      </c>
      <c r="D9259" s="299">
        <v>1466.76</v>
      </c>
    </row>
    <row r="9260" spans="1:4" ht="14.4">
      <c r="A9260" s="297" t="s">
        <v>23839</v>
      </c>
      <c r="B9260" s="298" t="s">
        <v>23840</v>
      </c>
      <c r="C9260" s="297" t="s">
        <v>449</v>
      </c>
      <c r="D9260" s="299">
        <v>1498.18</v>
      </c>
    </row>
    <row r="9261" spans="1:4" ht="14.4">
      <c r="A9261" s="297" t="s">
        <v>23841</v>
      </c>
      <c r="B9261" s="298" t="s">
        <v>23842</v>
      </c>
      <c r="C9261" s="297" t="s">
        <v>449</v>
      </c>
      <c r="D9261" s="299">
        <v>1940.35</v>
      </c>
    </row>
    <row r="9262" spans="1:4" ht="14.4">
      <c r="A9262" s="297" t="s">
        <v>23843</v>
      </c>
      <c r="B9262" s="298" t="s">
        <v>23844</v>
      </c>
      <c r="C9262" s="297" t="s">
        <v>449</v>
      </c>
      <c r="D9262" s="299">
        <v>2455.6999999999998</v>
      </c>
    </row>
    <row r="9263" spans="1:4" ht="14.4">
      <c r="A9263" s="297" t="s">
        <v>23845</v>
      </c>
      <c r="B9263" s="298" t="s">
        <v>23846</v>
      </c>
      <c r="C9263" s="297" t="s">
        <v>449</v>
      </c>
      <c r="D9263" s="299">
        <v>3112.06</v>
      </c>
    </row>
    <row r="9264" spans="1:4" ht="14.4">
      <c r="A9264" s="297" t="s">
        <v>23847</v>
      </c>
      <c r="B9264" s="298" t="s">
        <v>23848</v>
      </c>
      <c r="C9264" s="297" t="s">
        <v>449</v>
      </c>
      <c r="D9264" s="299">
        <v>4703.47</v>
      </c>
    </row>
    <row r="9265" spans="1:4" ht="20.399999999999999">
      <c r="A9265" s="297" t="s">
        <v>23849</v>
      </c>
      <c r="B9265" s="298" t="s">
        <v>23850</v>
      </c>
      <c r="C9265" s="297" t="s">
        <v>449</v>
      </c>
      <c r="D9265" s="299">
        <v>56.26</v>
      </c>
    </row>
    <row r="9266" spans="1:4" ht="14.4">
      <c r="A9266" s="297" t="s">
        <v>23851</v>
      </c>
      <c r="B9266" s="298" t="s">
        <v>23852</v>
      </c>
      <c r="C9266" s="297" t="s">
        <v>449</v>
      </c>
      <c r="D9266" s="299">
        <v>6769.8</v>
      </c>
    </row>
    <row r="9267" spans="1:4" ht="14.4">
      <c r="A9267" s="297" t="s">
        <v>23853</v>
      </c>
      <c r="B9267" s="298" t="s">
        <v>23854</v>
      </c>
      <c r="C9267" s="297" t="s">
        <v>449</v>
      </c>
      <c r="D9267" s="299">
        <v>70.42</v>
      </c>
    </row>
    <row r="9268" spans="1:4" ht="14.4">
      <c r="A9268" s="297" t="s">
        <v>23855</v>
      </c>
      <c r="B9268" s="298" t="s">
        <v>23856</v>
      </c>
      <c r="C9268" s="297" t="s">
        <v>449</v>
      </c>
      <c r="D9268" s="299">
        <v>90.08</v>
      </c>
    </row>
    <row r="9269" spans="1:4" ht="14.4">
      <c r="A9269" s="297" t="s">
        <v>23857</v>
      </c>
      <c r="B9269" s="298" t="s">
        <v>23858</v>
      </c>
      <c r="C9269" s="297" t="s">
        <v>449</v>
      </c>
      <c r="D9269" s="299">
        <v>116.95</v>
      </c>
    </row>
    <row r="9270" spans="1:4" ht="14.4">
      <c r="A9270" s="297" t="s">
        <v>23859</v>
      </c>
      <c r="B9270" s="298" t="s">
        <v>23860</v>
      </c>
      <c r="C9270" s="297" t="s">
        <v>449</v>
      </c>
      <c r="D9270" s="299">
        <v>148.55000000000001</v>
      </c>
    </row>
    <row r="9271" spans="1:4" ht="14.4">
      <c r="A9271" s="297" t="s">
        <v>23861</v>
      </c>
      <c r="B9271" s="298" t="s">
        <v>23862</v>
      </c>
      <c r="C9271" s="297" t="s">
        <v>449</v>
      </c>
      <c r="D9271" s="299">
        <v>184.27</v>
      </c>
    </row>
    <row r="9272" spans="1:4" ht="14.4">
      <c r="A9272" s="297" t="s">
        <v>23863</v>
      </c>
      <c r="B9272" s="298" t="s">
        <v>23864</v>
      </c>
      <c r="C9272" s="297" t="s">
        <v>449</v>
      </c>
      <c r="D9272" s="299">
        <v>232.63</v>
      </c>
    </row>
    <row r="9273" spans="1:4" ht="14.4">
      <c r="A9273" s="297" t="s">
        <v>23865</v>
      </c>
      <c r="B9273" s="298" t="s">
        <v>23866</v>
      </c>
      <c r="C9273" s="297" t="s">
        <v>449</v>
      </c>
      <c r="D9273" s="299">
        <v>284.77999999999997</v>
      </c>
    </row>
    <row r="9274" spans="1:4" ht="14.4">
      <c r="A9274" s="297" t="s">
        <v>23867</v>
      </c>
      <c r="B9274" s="298" t="s">
        <v>23868</v>
      </c>
      <c r="C9274" s="297" t="s">
        <v>449</v>
      </c>
      <c r="D9274" s="299">
        <v>360.32</v>
      </c>
    </row>
    <row r="9275" spans="1:4" ht="14.4">
      <c r="A9275" s="297" t="s">
        <v>23869</v>
      </c>
      <c r="B9275" s="298" t="s">
        <v>23870</v>
      </c>
      <c r="C9275" s="297" t="s">
        <v>449</v>
      </c>
      <c r="D9275" s="299">
        <v>451.98</v>
      </c>
    </row>
    <row r="9276" spans="1:4" ht="14.4">
      <c r="A9276" s="297" t="s">
        <v>23871</v>
      </c>
      <c r="B9276" s="298" t="s">
        <v>23872</v>
      </c>
      <c r="C9276" s="297" t="s">
        <v>449</v>
      </c>
      <c r="D9276" s="299">
        <v>575.25</v>
      </c>
    </row>
    <row r="9277" spans="1:4" ht="14.4">
      <c r="A9277" s="297" t="s">
        <v>23873</v>
      </c>
      <c r="B9277" s="298" t="s">
        <v>23874</v>
      </c>
      <c r="C9277" s="297" t="s">
        <v>449</v>
      </c>
      <c r="D9277" s="299">
        <v>745.93</v>
      </c>
    </row>
    <row r="9278" spans="1:4" ht="14.4">
      <c r="A9278" s="297" t="s">
        <v>23875</v>
      </c>
      <c r="B9278" s="298" t="s">
        <v>23876</v>
      </c>
      <c r="C9278" s="297" t="s">
        <v>449</v>
      </c>
      <c r="D9278" s="299">
        <v>941.89</v>
      </c>
    </row>
    <row r="9279" spans="1:4" ht="14.4">
      <c r="A9279" s="297" t="s">
        <v>23877</v>
      </c>
      <c r="B9279" s="298" t="s">
        <v>23878</v>
      </c>
      <c r="C9279" s="297" t="s">
        <v>449</v>
      </c>
      <c r="D9279" s="299">
        <v>1166.3</v>
      </c>
    </row>
    <row r="9280" spans="1:4" ht="14.4">
      <c r="A9280" s="297" t="s">
        <v>23879</v>
      </c>
      <c r="B9280" s="298" t="s">
        <v>23880</v>
      </c>
      <c r="C9280" s="297" t="s">
        <v>449</v>
      </c>
      <c r="D9280" s="299">
        <v>1460.25</v>
      </c>
    </row>
    <row r="9281" spans="1:4" ht="14.4">
      <c r="A9281" s="297" t="s">
        <v>23881</v>
      </c>
      <c r="B9281" s="298" t="s">
        <v>23882</v>
      </c>
      <c r="C9281" s="297" t="s">
        <v>449</v>
      </c>
      <c r="D9281" s="299">
        <v>1842.7</v>
      </c>
    </row>
    <row r="9282" spans="1:4" ht="14.4">
      <c r="A9282" s="297" t="s">
        <v>23883</v>
      </c>
      <c r="B9282" s="298" t="s">
        <v>23884</v>
      </c>
      <c r="C9282" s="297" t="s">
        <v>449</v>
      </c>
      <c r="D9282" s="299">
        <v>2373.75</v>
      </c>
    </row>
    <row r="9283" spans="1:4" ht="14.4">
      <c r="A9283" s="297" t="s">
        <v>23885</v>
      </c>
      <c r="B9283" s="298" t="s">
        <v>23886</v>
      </c>
      <c r="C9283" s="297" t="s">
        <v>449</v>
      </c>
      <c r="D9283" s="299">
        <v>3008.8</v>
      </c>
    </row>
    <row r="9284" spans="1:4" ht="14.4">
      <c r="A9284" s="297" t="s">
        <v>23887</v>
      </c>
      <c r="B9284" s="298" t="s">
        <v>23888</v>
      </c>
      <c r="C9284" s="297" t="s">
        <v>449</v>
      </c>
      <c r="D9284" s="299">
        <v>3807.02</v>
      </c>
    </row>
    <row r="9285" spans="1:4" ht="14.4">
      <c r="A9285" s="297" t="s">
        <v>23889</v>
      </c>
      <c r="B9285" s="298" t="s">
        <v>23890</v>
      </c>
      <c r="C9285" s="297" t="s">
        <v>449</v>
      </c>
      <c r="D9285" s="299">
        <v>175.74</v>
      </c>
    </row>
    <row r="9286" spans="1:4" ht="14.4">
      <c r="A9286" s="297" t="s">
        <v>23891</v>
      </c>
      <c r="B9286" s="298" t="s">
        <v>23892</v>
      </c>
      <c r="C9286" s="297" t="s">
        <v>449</v>
      </c>
      <c r="D9286" s="299">
        <v>222.83</v>
      </c>
    </row>
    <row r="9287" spans="1:4" ht="14.4">
      <c r="A9287" s="297" t="s">
        <v>23893</v>
      </c>
      <c r="B9287" s="298" t="s">
        <v>23894</v>
      </c>
      <c r="C9287" s="297" t="s">
        <v>449</v>
      </c>
      <c r="D9287" s="299">
        <v>273.39999999999998</v>
      </c>
    </row>
    <row r="9288" spans="1:4" ht="14.4">
      <c r="A9288" s="297" t="s">
        <v>23895</v>
      </c>
      <c r="B9288" s="298" t="s">
        <v>23896</v>
      </c>
      <c r="C9288" s="297" t="s">
        <v>449</v>
      </c>
      <c r="D9288" s="299">
        <v>347.68</v>
      </c>
    </row>
    <row r="9289" spans="1:4" ht="14.4">
      <c r="A9289" s="297" t="s">
        <v>23897</v>
      </c>
      <c r="B9289" s="298" t="s">
        <v>23898</v>
      </c>
      <c r="C9289" s="297" t="s">
        <v>449</v>
      </c>
      <c r="D9289" s="299">
        <v>426.7</v>
      </c>
    </row>
    <row r="9290" spans="1:4" ht="14.4">
      <c r="A9290" s="297" t="s">
        <v>23899</v>
      </c>
      <c r="B9290" s="298" t="s">
        <v>23900</v>
      </c>
      <c r="C9290" s="297" t="s">
        <v>550</v>
      </c>
      <c r="D9290" s="299">
        <v>537.32000000000005</v>
      </c>
    </row>
    <row r="9291" spans="1:4" ht="14.4">
      <c r="A9291" s="297" t="s">
        <v>23901</v>
      </c>
      <c r="B9291" s="298" t="s">
        <v>23902</v>
      </c>
      <c r="C9291" s="297" t="s">
        <v>449</v>
      </c>
      <c r="D9291" s="299">
        <v>682.71</v>
      </c>
    </row>
    <row r="9292" spans="1:4" ht="14.4">
      <c r="A9292" s="297" t="s">
        <v>23903</v>
      </c>
      <c r="B9292" s="298" t="s">
        <v>23904</v>
      </c>
      <c r="C9292" s="297" t="s">
        <v>449</v>
      </c>
      <c r="D9292" s="299">
        <v>859.71</v>
      </c>
    </row>
    <row r="9293" spans="1:4" ht="14.4">
      <c r="A9293" s="297" t="s">
        <v>23905</v>
      </c>
      <c r="B9293" s="298" t="s">
        <v>23906</v>
      </c>
      <c r="C9293" s="297" t="s">
        <v>449</v>
      </c>
      <c r="D9293" s="299">
        <v>1112.57</v>
      </c>
    </row>
    <row r="9294" spans="1:4" ht="14.4">
      <c r="A9294" s="297" t="s">
        <v>23907</v>
      </c>
      <c r="B9294" s="298" t="s">
        <v>23908</v>
      </c>
      <c r="C9294" s="297" t="s">
        <v>449</v>
      </c>
      <c r="D9294" s="299">
        <v>1409.68</v>
      </c>
    </row>
    <row r="9295" spans="1:4" ht="14.4">
      <c r="A9295" s="297" t="s">
        <v>23909</v>
      </c>
      <c r="B9295" s="298" t="s">
        <v>23910</v>
      </c>
      <c r="C9295" s="297" t="s">
        <v>449</v>
      </c>
      <c r="D9295" s="299">
        <v>1738.39</v>
      </c>
    </row>
    <row r="9296" spans="1:4" ht="14.4">
      <c r="A9296" s="297" t="s">
        <v>23911</v>
      </c>
      <c r="B9296" s="298" t="s">
        <v>23912</v>
      </c>
      <c r="C9296" s="297" t="s">
        <v>449</v>
      </c>
      <c r="D9296" s="299">
        <v>2180.89</v>
      </c>
    </row>
    <row r="9297" spans="1:4" ht="14.4">
      <c r="A9297" s="297" t="s">
        <v>23913</v>
      </c>
      <c r="B9297" s="298" t="s">
        <v>23914</v>
      </c>
      <c r="C9297" s="297" t="s">
        <v>449</v>
      </c>
      <c r="D9297" s="299">
        <v>2759.3</v>
      </c>
    </row>
    <row r="9298" spans="1:4" ht="14.4">
      <c r="A9298" s="297" t="s">
        <v>23915</v>
      </c>
      <c r="B9298" s="298" t="s">
        <v>23916</v>
      </c>
      <c r="C9298" s="297" t="s">
        <v>449</v>
      </c>
      <c r="D9298" s="299">
        <v>3574.87</v>
      </c>
    </row>
    <row r="9299" spans="1:4" ht="14.4">
      <c r="A9299" s="297" t="s">
        <v>23917</v>
      </c>
      <c r="B9299" s="298" t="s">
        <v>23918</v>
      </c>
      <c r="C9299" s="297" t="s">
        <v>449</v>
      </c>
      <c r="D9299" s="299">
        <v>913.45</v>
      </c>
    </row>
    <row r="9300" spans="1:4" ht="14.4">
      <c r="A9300" s="297" t="s">
        <v>23919</v>
      </c>
      <c r="B9300" s="298" t="s">
        <v>23920</v>
      </c>
      <c r="C9300" s="297" t="s">
        <v>449</v>
      </c>
      <c r="D9300" s="299">
        <v>1161.1099999999999</v>
      </c>
    </row>
    <row r="9301" spans="1:4" ht="14.4">
      <c r="A9301" s="297" t="s">
        <v>23921</v>
      </c>
      <c r="B9301" s="298" t="s">
        <v>23922</v>
      </c>
      <c r="C9301" s="297" t="s">
        <v>449</v>
      </c>
      <c r="D9301" s="299">
        <v>1459.39</v>
      </c>
    </row>
    <row r="9302" spans="1:4" ht="14.4">
      <c r="A9302" s="297" t="s">
        <v>23923</v>
      </c>
      <c r="B9302" s="298" t="s">
        <v>23924</v>
      </c>
      <c r="C9302" s="297" t="s">
        <v>449</v>
      </c>
      <c r="D9302" s="299">
        <v>1675.67</v>
      </c>
    </row>
    <row r="9303" spans="1:4" ht="14.4">
      <c r="A9303" s="297" t="s">
        <v>23925</v>
      </c>
      <c r="B9303" s="298" t="s">
        <v>23926</v>
      </c>
      <c r="C9303" s="297" t="s">
        <v>449</v>
      </c>
      <c r="D9303" s="299">
        <v>2621.31</v>
      </c>
    </row>
    <row r="9304" spans="1:4" ht="14.4">
      <c r="A9304" s="297" t="s">
        <v>23927</v>
      </c>
      <c r="B9304" s="298" t="s">
        <v>23928</v>
      </c>
      <c r="C9304" s="297" t="s">
        <v>449</v>
      </c>
      <c r="D9304" s="299">
        <v>1903.8</v>
      </c>
    </row>
    <row r="9305" spans="1:4" ht="14.4">
      <c r="A9305" s="297" t="s">
        <v>23929</v>
      </c>
      <c r="B9305" s="298" t="s">
        <v>23930</v>
      </c>
      <c r="C9305" s="297" t="s">
        <v>449</v>
      </c>
      <c r="D9305" s="299">
        <v>2181.2800000000002</v>
      </c>
    </row>
    <row r="9306" spans="1:4" ht="14.4">
      <c r="A9306" s="297" t="s">
        <v>23931</v>
      </c>
      <c r="B9306" s="298" t="s">
        <v>23932</v>
      </c>
      <c r="C9306" s="297" t="s">
        <v>449</v>
      </c>
      <c r="D9306" s="299">
        <v>2736.29</v>
      </c>
    </row>
    <row r="9307" spans="1:4" ht="14.4">
      <c r="A9307" s="297" t="s">
        <v>23933</v>
      </c>
      <c r="B9307" s="298" t="s">
        <v>23934</v>
      </c>
      <c r="C9307" s="297" t="s">
        <v>449</v>
      </c>
      <c r="D9307" s="299">
        <v>11469.79</v>
      </c>
    </row>
    <row r="9308" spans="1:4" ht="14.4">
      <c r="A9308" s="297" t="s">
        <v>23935</v>
      </c>
      <c r="B9308" s="298" t="s">
        <v>23936</v>
      </c>
      <c r="C9308" s="297" t="s">
        <v>449</v>
      </c>
      <c r="D9308" s="299">
        <v>11835.88</v>
      </c>
    </row>
    <row r="9309" spans="1:4" ht="14.4">
      <c r="A9309" s="297" t="s">
        <v>23937</v>
      </c>
      <c r="B9309" s="298" t="s">
        <v>23938</v>
      </c>
      <c r="C9309" s="297" t="s">
        <v>449</v>
      </c>
      <c r="D9309" s="299">
        <v>296.82</v>
      </c>
    </row>
    <row r="9310" spans="1:4" ht="14.4">
      <c r="A9310" s="297" t="s">
        <v>23939</v>
      </c>
      <c r="B9310" s="298" t="s">
        <v>23940</v>
      </c>
      <c r="C9310" s="297" t="s">
        <v>449</v>
      </c>
      <c r="D9310" s="299">
        <v>314.12</v>
      </c>
    </row>
    <row r="9311" spans="1:4" ht="14.4">
      <c r="A9311" s="297" t="s">
        <v>23941</v>
      </c>
      <c r="B9311" s="298" t="s">
        <v>23942</v>
      </c>
      <c r="C9311" s="297" t="s">
        <v>449</v>
      </c>
      <c r="D9311" s="299">
        <v>358.26</v>
      </c>
    </row>
    <row r="9312" spans="1:4" ht="14.4">
      <c r="A9312" s="297" t="s">
        <v>23943</v>
      </c>
      <c r="B9312" s="298" t="s">
        <v>23944</v>
      </c>
      <c r="C9312" s="297" t="s">
        <v>449</v>
      </c>
      <c r="D9312" s="299">
        <v>435.96</v>
      </c>
    </row>
    <row r="9313" spans="1:4" ht="14.4">
      <c r="A9313" s="297" t="s">
        <v>23945</v>
      </c>
      <c r="B9313" s="298" t="s">
        <v>23946</v>
      </c>
      <c r="C9313" s="297" t="s">
        <v>449</v>
      </c>
      <c r="D9313" s="299">
        <v>528.72</v>
      </c>
    </row>
    <row r="9314" spans="1:4" ht="14.4">
      <c r="A9314" s="297" t="s">
        <v>23947</v>
      </c>
      <c r="B9314" s="298" t="s">
        <v>23948</v>
      </c>
      <c r="C9314" s="297" t="s">
        <v>449</v>
      </c>
      <c r="D9314" s="299">
        <v>741.54</v>
      </c>
    </row>
    <row r="9315" spans="1:4" ht="14.4">
      <c r="A9315" s="297" t="s">
        <v>23949</v>
      </c>
      <c r="B9315" s="298" t="s">
        <v>23950</v>
      </c>
      <c r="C9315" s="297" t="s">
        <v>449</v>
      </c>
      <c r="D9315" s="299">
        <v>1519.53</v>
      </c>
    </row>
    <row r="9316" spans="1:4" ht="14.4">
      <c r="A9316" s="297" t="s">
        <v>23951</v>
      </c>
      <c r="B9316" s="298" t="s">
        <v>23952</v>
      </c>
      <c r="C9316" s="297" t="s">
        <v>449</v>
      </c>
      <c r="D9316" s="299">
        <v>607.77</v>
      </c>
    </row>
    <row r="9317" spans="1:4" ht="14.4">
      <c r="A9317" s="297" t="s">
        <v>23953</v>
      </c>
      <c r="B9317" s="298" t="s">
        <v>23954</v>
      </c>
      <c r="C9317" s="297" t="s">
        <v>449</v>
      </c>
      <c r="D9317" s="299">
        <v>772.09</v>
      </c>
    </row>
    <row r="9318" spans="1:4" ht="14.4">
      <c r="A9318" s="297" t="s">
        <v>23955</v>
      </c>
      <c r="B9318" s="298" t="s">
        <v>23956</v>
      </c>
      <c r="C9318" s="297" t="s">
        <v>449</v>
      </c>
      <c r="D9318" s="299">
        <v>2645.93</v>
      </c>
    </row>
    <row r="9319" spans="1:4" ht="14.4">
      <c r="A9319" s="297" t="s">
        <v>23957</v>
      </c>
      <c r="B9319" s="298" t="s">
        <v>23958</v>
      </c>
      <c r="C9319" s="297" t="s">
        <v>449</v>
      </c>
      <c r="D9319" s="299">
        <v>358.26</v>
      </c>
    </row>
    <row r="9320" spans="1:4" ht="14.4">
      <c r="A9320" s="297" t="s">
        <v>23959</v>
      </c>
      <c r="B9320" s="298" t="s">
        <v>23960</v>
      </c>
      <c r="C9320" s="297" t="s">
        <v>449</v>
      </c>
      <c r="D9320" s="299">
        <v>435.96</v>
      </c>
    </row>
    <row r="9321" spans="1:4" ht="14.4">
      <c r="A9321" s="297" t="s">
        <v>23961</v>
      </c>
      <c r="B9321" s="298" t="s">
        <v>23962</v>
      </c>
      <c r="C9321" s="297" t="s">
        <v>449</v>
      </c>
      <c r="D9321" s="299">
        <v>528.72</v>
      </c>
    </row>
    <row r="9322" spans="1:4" ht="14.4">
      <c r="A9322" s="297" t="s">
        <v>23963</v>
      </c>
      <c r="B9322" s="298" t="s">
        <v>23964</v>
      </c>
      <c r="C9322" s="297" t="s">
        <v>449</v>
      </c>
      <c r="D9322" s="299">
        <v>654.04999999999995</v>
      </c>
    </row>
    <row r="9323" spans="1:4" ht="14.4">
      <c r="A9323" s="297" t="s">
        <v>23965</v>
      </c>
      <c r="B9323" s="298" t="s">
        <v>23966</v>
      </c>
      <c r="C9323" s="297" t="s">
        <v>449</v>
      </c>
      <c r="D9323" s="299">
        <v>782.44</v>
      </c>
    </row>
    <row r="9324" spans="1:4" ht="14.4">
      <c r="A9324" s="297" t="s">
        <v>23967</v>
      </c>
      <c r="B9324" s="298" t="s">
        <v>23968</v>
      </c>
      <c r="C9324" s="297" t="s">
        <v>449</v>
      </c>
      <c r="D9324" s="299">
        <v>720.87</v>
      </c>
    </row>
    <row r="9325" spans="1:4" ht="14.4">
      <c r="A9325" s="297" t="s">
        <v>23969</v>
      </c>
      <c r="B9325" s="298" t="s">
        <v>23970</v>
      </c>
      <c r="C9325" s="297" t="s">
        <v>449</v>
      </c>
      <c r="D9325" s="299">
        <v>1019.76</v>
      </c>
    </row>
    <row r="9326" spans="1:4" ht="14.4">
      <c r="A9326" s="297" t="s">
        <v>23971</v>
      </c>
      <c r="B9326" s="298" t="s">
        <v>23972</v>
      </c>
      <c r="C9326" s="297" t="s">
        <v>449</v>
      </c>
      <c r="D9326" s="299">
        <v>939.67</v>
      </c>
    </row>
    <row r="9327" spans="1:4" ht="14.4">
      <c r="A9327" s="297" t="s">
        <v>23973</v>
      </c>
      <c r="B9327" s="298" t="s">
        <v>23974</v>
      </c>
      <c r="C9327" s="297" t="s">
        <v>449</v>
      </c>
      <c r="D9327" s="299">
        <v>1338.3</v>
      </c>
    </row>
    <row r="9328" spans="1:4" ht="14.4">
      <c r="A9328" s="297" t="s">
        <v>23975</v>
      </c>
      <c r="B9328" s="298" t="s">
        <v>23976</v>
      </c>
      <c r="C9328" s="297" t="s">
        <v>449</v>
      </c>
      <c r="D9328" s="299">
        <v>1228.67</v>
      </c>
    </row>
    <row r="9329" spans="1:4" ht="14.4">
      <c r="A9329" s="297" t="s">
        <v>23977</v>
      </c>
      <c r="B9329" s="298" t="s">
        <v>23978</v>
      </c>
      <c r="C9329" s="297" t="s">
        <v>449</v>
      </c>
      <c r="D9329" s="299">
        <v>1581.93</v>
      </c>
    </row>
    <row r="9330" spans="1:4" ht="14.4">
      <c r="A9330" s="297" t="s">
        <v>23979</v>
      </c>
      <c r="B9330" s="298" t="s">
        <v>23980</v>
      </c>
      <c r="C9330" s="297" t="s">
        <v>449</v>
      </c>
      <c r="D9330" s="299">
        <v>1558.84</v>
      </c>
    </row>
    <row r="9331" spans="1:4" ht="14.4">
      <c r="A9331" s="297" t="s">
        <v>23981</v>
      </c>
      <c r="B9331" s="298" t="s">
        <v>23982</v>
      </c>
      <c r="C9331" s="297" t="s">
        <v>449</v>
      </c>
      <c r="D9331" s="299">
        <v>1641.97</v>
      </c>
    </row>
    <row r="9332" spans="1:4" ht="14.4">
      <c r="A9332" s="297" t="s">
        <v>23983</v>
      </c>
      <c r="B9332" s="298" t="s">
        <v>23984</v>
      </c>
      <c r="C9332" s="297" t="s">
        <v>449</v>
      </c>
      <c r="D9332" s="299">
        <v>1860.34</v>
      </c>
    </row>
    <row r="9333" spans="1:4" ht="14.4">
      <c r="A9333" s="297" t="s">
        <v>23985</v>
      </c>
      <c r="B9333" s="298" t="s">
        <v>23986</v>
      </c>
      <c r="C9333" s="297" t="s">
        <v>449</v>
      </c>
      <c r="D9333" s="299">
        <v>2228.67</v>
      </c>
    </row>
    <row r="9334" spans="1:4" ht="14.4">
      <c r="A9334" s="297" t="s">
        <v>23987</v>
      </c>
      <c r="B9334" s="298" t="s">
        <v>23988</v>
      </c>
      <c r="C9334" s="297" t="s">
        <v>449</v>
      </c>
      <c r="D9334" s="299">
        <v>3236.37</v>
      </c>
    </row>
    <row r="9335" spans="1:4" ht="14.4">
      <c r="A9335" s="297" t="s">
        <v>23989</v>
      </c>
      <c r="B9335" s="298" t="s">
        <v>23990</v>
      </c>
      <c r="C9335" s="297" t="s">
        <v>449</v>
      </c>
      <c r="D9335" s="299">
        <v>3235.79</v>
      </c>
    </row>
    <row r="9336" spans="1:4" ht="14.4">
      <c r="A9336" s="297" t="s">
        <v>23991</v>
      </c>
      <c r="B9336" s="298" t="s">
        <v>23992</v>
      </c>
      <c r="C9336" s="297" t="s">
        <v>449</v>
      </c>
      <c r="D9336" s="299">
        <v>3638.06</v>
      </c>
    </row>
    <row r="9337" spans="1:4" ht="14.4">
      <c r="A9337" s="297" t="s">
        <v>23993</v>
      </c>
      <c r="B9337" s="298" t="s">
        <v>23994</v>
      </c>
      <c r="C9337" s="297" t="s">
        <v>449</v>
      </c>
      <c r="D9337" s="299">
        <v>4410.07</v>
      </c>
    </row>
    <row r="9338" spans="1:4" ht="14.4">
      <c r="A9338" s="297" t="s">
        <v>23995</v>
      </c>
      <c r="B9338" s="298" t="s">
        <v>23996</v>
      </c>
      <c r="C9338" s="297" t="s">
        <v>449</v>
      </c>
      <c r="D9338" s="299">
        <v>4010.58</v>
      </c>
    </row>
    <row r="9339" spans="1:4" ht="14.4">
      <c r="A9339" s="297" t="s">
        <v>23997</v>
      </c>
      <c r="B9339" s="298" t="s">
        <v>23998</v>
      </c>
      <c r="C9339" s="297" t="s">
        <v>449</v>
      </c>
      <c r="D9339" s="299">
        <v>4823.8100000000004</v>
      </c>
    </row>
    <row r="9340" spans="1:4" ht="14.4">
      <c r="A9340" s="297" t="s">
        <v>23999</v>
      </c>
      <c r="B9340" s="298" t="s">
        <v>24000</v>
      </c>
      <c r="C9340" s="297" t="s">
        <v>449</v>
      </c>
      <c r="D9340" s="299">
        <v>5486.28</v>
      </c>
    </row>
    <row r="9341" spans="1:4" ht="14.4">
      <c r="A9341" s="297" t="s">
        <v>24001</v>
      </c>
      <c r="B9341" s="298" t="s">
        <v>24002</v>
      </c>
      <c r="C9341" s="297" t="s">
        <v>449</v>
      </c>
      <c r="D9341" s="299">
        <v>6089.81</v>
      </c>
    </row>
    <row r="9342" spans="1:4" ht="14.4">
      <c r="A9342" s="297" t="s">
        <v>24003</v>
      </c>
      <c r="B9342" s="298" t="s">
        <v>24004</v>
      </c>
      <c r="C9342" s="297" t="s">
        <v>449</v>
      </c>
      <c r="D9342" s="299">
        <v>358.26</v>
      </c>
    </row>
    <row r="9343" spans="1:4" ht="14.4">
      <c r="A9343" s="297" t="s">
        <v>24005</v>
      </c>
      <c r="B9343" s="298" t="s">
        <v>24006</v>
      </c>
      <c r="C9343" s="297" t="s">
        <v>449</v>
      </c>
      <c r="D9343" s="299">
        <v>435.96</v>
      </c>
    </row>
    <row r="9344" spans="1:4" ht="14.4">
      <c r="A9344" s="297" t="s">
        <v>24007</v>
      </c>
      <c r="B9344" s="298" t="s">
        <v>24008</v>
      </c>
      <c r="C9344" s="297" t="s">
        <v>449</v>
      </c>
      <c r="D9344" s="299">
        <v>528.72</v>
      </c>
    </row>
    <row r="9345" spans="1:4" ht="14.4">
      <c r="A9345" s="297" t="s">
        <v>24009</v>
      </c>
      <c r="B9345" s="298" t="s">
        <v>24010</v>
      </c>
      <c r="C9345" s="297" t="s">
        <v>449</v>
      </c>
      <c r="D9345" s="299">
        <v>654.04999999999995</v>
      </c>
    </row>
    <row r="9346" spans="1:4" ht="14.4">
      <c r="A9346" s="297" t="s">
        <v>24011</v>
      </c>
      <c r="B9346" s="298" t="s">
        <v>24012</v>
      </c>
      <c r="C9346" s="297" t="s">
        <v>449</v>
      </c>
      <c r="D9346" s="299">
        <v>784.54</v>
      </c>
    </row>
    <row r="9347" spans="1:4" ht="14.4">
      <c r="A9347" s="297" t="s">
        <v>24013</v>
      </c>
      <c r="B9347" s="298" t="s">
        <v>24014</v>
      </c>
      <c r="C9347" s="297" t="s">
        <v>449</v>
      </c>
      <c r="D9347" s="299">
        <v>890.3</v>
      </c>
    </row>
    <row r="9348" spans="1:4" ht="14.4">
      <c r="A9348" s="297" t="s">
        <v>24015</v>
      </c>
      <c r="B9348" s="298" t="s">
        <v>24016</v>
      </c>
      <c r="C9348" s="297" t="s">
        <v>449</v>
      </c>
      <c r="D9348" s="299">
        <v>1023.17</v>
      </c>
    </row>
    <row r="9349" spans="1:4" ht="14.4">
      <c r="A9349" s="297" t="s">
        <v>24017</v>
      </c>
      <c r="B9349" s="298" t="s">
        <v>24018</v>
      </c>
      <c r="C9349" s="297" t="s">
        <v>449</v>
      </c>
      <c r="D9349" s="299">
        <v>1079.22</v>
      </c>
    </row>
    <row r="9350" spans="1:4" ht="14.4">
      <c r="A9350" s="297" t="s">
        <v>24019</v>
      </c>
      <c r="B9350" s="298" t="s">
        <v>24020</v>
      </c>
      <c r="C9350" s="297" t="s">
        <v>449</v>
      </c>
      <c r="D9350" s="299">
        <v>1415.76</v>
      </c>
    </row>
    <row r="9351" spans="1:4" ht="14.4">
      <c r="A9351" s="297" t="s">
        <v>24021</v>
      </c>
      <c r="B9351" s="298" t="s">
        <v>24022</v>
      </c>
      <c r="C9351" s="297" t="s">
        <v>449</v>
      </c>
      <c r="D9351" s="299">
        <v>1343.62</v>
      </c>
    </row>
    <row r="9352" spans="1:4" ht="14.4">
      <c r="A9352" s="297" t="s">
        <v>24023</v>
      </c>
      <c r="B9352" s="298" t="s">
        <v>24024</v>
      </c>
      <c r="C9352" s="297" t="s">
        <v>449</v>
      </c>
      <c r="D9352" s="299">
        <v>1681.82</v>
      </c>
    </row>
    <row r="9353" spans="1:4" ht="14.4">
      <c r="A9353" s="297" t="s">
        <v>24025</v>
      </c>
      <c r="B9353" s="298" t="s">
        <v>24026</v>
      </c>
      <c r="C9353" s="297" t="s">
        <v>449</v>
      </c>
      <c r="D9353" s="299">
        <v>1662.74</v>
      </c>
    </row>
    <row r="9354" spans="1:4" ht="14.4">
      <c r="A9354" s="297" t="s">
        <v>24027</v>
      </c>
      <c r="B9354" s="298" t="s">
        <v>24028</v>
      </c>
      <c r="C9354" s="297" t="s">
        <v>449</v>
      </c>
      <c r="D9354" s="299">
        <v>2079.5</v>
      </c>
    </row>
    <row r="9355" spans="1:4" ht="14.4">
      <c r="A9355" s="297" t="s">
        <v>24029</v>
      </c>
      <c r="B9355" s="298" t="s">
        <v>24030</v>
      </c>
      <c r="C9355" s="297" t="s">
        <v>449</v>
      </c>
      <c r="D9355" s="299">
        <v>1990.83</v>
      </c>
    </row>
    <row r="9356" spans="1:4" ht="14.4">
      <c r="A9356" s="297" t="s">
        <v>24031</v>
      </c>
      <c r="B9356" s="298" t="s">
        <v>24032</v>
      </c>
      <c r="C9356" s="297" t="s">
        <v>449</v>
      </c>
      <c r="D9356" s="299">
        <v>2393.62</v>
      </c>
    </row>
    <row r="9357" spans="1:4" ht="14.4">
      <c r="A9357" s="297" t="s">
        <v>24033</v>
      </c>
      <c r="B9357" s="298" t="s">
        <v>24034</v>
      </c>
      <c r="C9357" s="297" t="s">
        <v>449</v>
      </c>
      <c r="D9357" s="299">
        <v>2862.72</v>
      </c>
    </row>
    <row r="9358" spans="1:4" ht="14.4">
      <c r="A9358" s="297" t="s">
        <v>24035</v>
      </c>
      <c r="B9358" s="298" t="s">
        <v>24036</v>
      </c>
      <c r="C9358" s="297" t="s">
        <v>449</v>
      </c>
      <c r="D9358" s="299">
        <v>3506.76</v>
      </c>
    </row>
    <row r="9359" spans="1:4" ht="14.4">
      <c r="A9359" s="297" t="s">
        <v>24037</v>
      </c>
      <c r="B9359" s="298" t="s">
        <v>24038</v>
      </c>
      <c r="C9359" s="297" t="s">
        <v>449</v>
      </c>
      <c r="D9359" s="299">
        <v>3249.2</v>
      </c>
    </row>
    <row r="9360" spans="1:4" ht="14.4">
      <c r="A9360" s="297" t="s">
        <v>24039</v>
      </c>
      <c r="B9360" s="298" t="s">
        <v>24040</v>
      </c>
      <c r="C9360" s="297" t="s">
        <v>449</v>
      </c>
      <c r="D9360" s="299">
        <v>3948.76</v>
      </c>
    </row>
    <row r="9361" spans="1:4" ht="14.4">
      <c r="A9361" s="297" t="s">
        <v>24041</v>
      </c>
      <c r="B9361" s="298" t="s">
        <v>24042</v>
      </c>
      <c r="C9361" s="297" t="s">
        <v>449</v>
      </c>
      <c r="D9361" s="299">
        <v>4827.93</v>
      </c>
    </row>
    <row r="9362" spans="1:4" ht="14.4">
      <c r="A9362" s="297" t="s">
        <v>24043</v>
      </c>
      <c r="B9362" s="298" t="s">
        <v>24044</v>
      </c>
      <c r="C9362" s="297" t="s">
        <v>449</v>
      </c>
      <c r="D9362" s="299">
        <v>4359.72</v>
      </c>
    </row>
    <row r="9363" spans="1:4" ht="14.4">
      <c r="A9363" s="297" t="s">
        <v>24045</v>
      </c>
      <c r="B9363" s="298" t="s">
        <v>24046</v>
      </c>
      <c r="C9363" s="297" t="s">
        <v>449</v>
      </c>
      <c r="D9363" s="299">
        <v>5233.97</v>
      </c>
    </row>
    <row r="9364" spans="1:4" ht="14.4">
      <c r="A9364" s="297" t="s">
        <v>24047</v>
      </c>
      <c r="B9364" s="298" t="s">
        <v>24048</v>
      </c>
      <c r="C9364" s="297" t="s">
        <v>449</v>
      </c>
      <c r="D9364" s="299">
        <v>5949.34</v>
      </c>
    </row>
    <row r="9365" spans="1:4" ht="14.4">
      <c r="A9365" s="297" t="s">
        <v>24049</v>
      </c>
      <c r="B9365" s="298" t="s">
        <v>24050</v>
      </c>
      <c r="C9365" s="297" t="s">
        <v>449</v>
      </c>
      <c r="D9365" s="299">
        <v>6702.31</v>
      </c>
    </row>
    <row r="9366" spans="1:4" ht="14.4">
      <c r="A9366" s="297" t="s">
        <v>24051</v>
      </c>
      <c r="B9366" s="298" t="s">
        <v>24052</v>
      </c>
      <c r="C9366" s="297" t="s">
        <v>449</v>
      </c>
      <c r="D9366" s="299">
        <v>358.26</v>
      </c>
    </row>
    <row r="9367" spans="1:4" ht="14.4">
      <c r="A9367" s="297" t="s">
        <v>24053</v>
      </c>
      <c r="B9367" s="298" t="s">
        <v>24054</v>
      </c>
      <c r="C9367" s="297" t="s">
        <v>449</v>
      </c>
      <c r="D9367" s="299">
        <v>435.96</v>
      </c>
    </row>
    <row r="9368" spans="1:4" ht="14.4">
      <c r="A9368" s="297" t="s">
        <v>24055</v>
      </c>
      <c r="B9368" s="298" t="s">
        <v>24056</v>
      </c>
      <c r="C9368" s="297" t="s">
        <v>449</v>
      </c>
      <c r="D9368" s="299">
        <v>528.72</v>
      </c>
    </row>
    <row r="9369" spans="1:4" ht="14.4">
      <c r="A9369" s="297" t="s">
        <v>24057</v>
      </c>
      <c r="B9369" s="298" t="s">
        <v>24058</v>
      </c>
      <c r="C9369" s="297" t="s">
        <v>449</v>
      </c>
      <c r="D9369" s="299">
        <v>671.54</v>
      </c>
    </row>
    <row r="9370" spans="1:4" ht="14.4">
      <c r="A9370" s="297" t="s">
        <v>24059</v>
      </c>
      <c r="B9370" s="298" t="s">
        <v>24060</v>
      </c>
      <c r="C9370" s="297" t="s">
        <v>449</v>
      </c>
      <c r="D9370" s="299">
        <v>2235.2800000000002</v>
      </c>
    </row>
    <row r="9371" spans="1:4" ht="14.4">
      <c r="A9371" s="297" t="s">
        <v>24061</v>
      </c>
      <c r="B9371" s="298" t="s">
        <v>24062</v>
      </c>
      <c r="C9371" s="297" t="s">
        <v>449</v>
      </c>
      <c r="D9371" s="299">
        <v>3011.44</v>
      </c>
    </row>
    <row r="9372" spans="1:4" ht="14.4">
      <c r="A9372" s="297" t="s">
        <v>24063</v>
      </c>
      <c r="B9372" s="298" t="s">
        <v>24064</v>
      </c>
      <c r="C9372" s="297" t="s">
        <v>449</v>
      </c>
      <c r="D9372" s="299">
        <v>3549.85</v>
      </c>
    </row>
    <row r="9373" spans="1:4" ht="14.4">
      <c r="A9373" s="297" t="s">
        <v>24065</v>
      </c>
      <c r="B9373" s="298" t="s">
        <v>24066</v>
      </c>
      <c r="C9373" s="297" t="s">
        <v>449</v>
      </c>
      <c r="D9373" s="299">
        <v>4473.6400000000003</v>
      </c>
    </row>
    <row r="9374" spans="1:4" ht="14.4">
      <c r="A9374" s="297" t="s">
        <v>24067</v>
      </c>
      <c r="B9374" s="298" t="s">
        <v>24068</v>
      </c>
      <c r="C9374" s="297" t="s">
        <v>449</v>
      </c>
      <c r="D9374" s="299">
        <v>654.57000000000005</v>
      </c>
    </row>
    <row r="9375" spans="1:4" ht="14.4">
      <c r="A9375" s="297" t="s">
        <v>24069</v>
      </c>
      <c r="B9375" s="298" t="s">
        <v>24070</v>
      </c>
      <c r="C9375" s="297" t="s">
        <v>449</v>
      </c>
      <c r="D9375" s="299">
        <v>781.66</v>
      </c>
    </row>
    <row r="9376" spans="1:4" ht="14.4">
      <c r="A9376" s="297" t="s">
        <v>24071</v>
      </c>
      <c r="B9376" s="298" t="s">
        <v>24072</v>
      </c>
      <c r="C9376" s="297" t="s">
        <v>449</v>
      </c>
      <c r="D9376" s="299">
        <v>886.38</v>
      </c>
    </row>
    <row r="9377" spans="1:4" ht="14.4">
      <c r="A9377" s="297" t="s">
        <v>24073</v>
      </c>
      <c r="B9377" s="298" t="s">
        <v>24074</v>
      </c>
      <c r="C9377" s="297" t="s">
        <v>449</v>
      </c>
      <c r="D9377" s="299">
        <v>1018.17</v>
      </c>
    </row>
    <row r="9378" spans="1:4" ht="14.4">
      <c r="A9378" s="297" t="s">
        <v>24075</v>
      </c>
      <c r="B9378" s="298" t="s">
        <v>24076</v>
      </c>
      <c r="C9378" s="297" t="s">
        <v>449</v>
      </c>
      <c r="D9378" s="299">
        <v>1179.1199999999999</v>
      </c>
    </row>
    <row r="9379" spans="1:4" ht="14.4">
      <c r="A9379" s="297" t="s">
        <v>24077</v>
      </c>
      <c r="B9379" s="298" t="s">
        <v>24078</v>
      </c>
      <c r="C9379" s="297" t="s">
        <v>449</v>
      </c>
      <c r="D9379" s="299">
        <v>1288.2</v>
      </c>
    </row>
    <row r="9380" spans="1:4" ht="14.4">
      <c r="A9380" s="297" t="s">
        <v>24079</v>
      </c>
      <c r="B9380" s="298" t="s">
        <v>24080</v>
      </c>
      <c r="C9380" s="297" t="s">
        <v>449</v>
      </c>
      <c r="D9380" s="299">
        <v>1485.69</v>
      </c>
    </row>
    <row r="9381" spans="1:4" ht="14.4">
      <c r="A9381" s="297" t="s">
        <v>24081</v>
      </c>
      <c r="B9381" s="298" t="s">
        <v>24082</v>
      </c>
      <c r="C9381" s="297" t="s">
        <v>449</v>
      </c>
      <c r="D9381" s="299">
        <v>76.45</v>
      </c>
    </row>
    <row r="9382" spans="1:4" ht="14.4">
      <c r="A9382" s="297" t="s">
        <v>24083</v>
      </c>
      <c r="B9382" s="298" t="s">
        <v>24084</v>
      </c>
      <c r="C9382" s="297" t="s">
        <v>449</v>
      </c>
      <c r="D9382" s="299">
        <v>48.8</v>
      </c>
    </row>
    <row r="9383" spans="1:4" ht="14.4">
      <c r="A9383" s="297" t="s">
        <v>24085</v>
      </c>
      <c r="B9383" s="298" t="s">
        <v>24086</v>
      </c>
      <c r="C9383" s="297" t="s">
        <v>449</v>
      </c>
      <c r="D9383" s="299">
        <v>49.48</v>
      </c>
    </row>
    <row r="9384" spans="1:4" ht="14.4">
      <c r="A9384" s="297" t="s">
        <v>24087</v>
      </c>
      <c r="B9384" s="298" t="s">
        <v>24088</v>
      </c>
      <c r="C9384" s="297" t="s">
        <v>449</v>
      </c>
      <c r="D9384" s="299">
        <v>133.16999999999999</v>
      </c>
    </row>
    <row r="9385" spans="1:4" ht="14.4">
      <c r="A9385" s="297" t="s">
        <v>24089</v>
      </c>
      <c r="B9385" s="298" t="s">
        <v>24090</v>
      </c>
      <c r="C9385" s="297" t="s">
        <v>449</v>
      </c>
      <c r="D9385" s="299">
        <v>225.69</v>
      </c>
    </row>
    <row r="9386" spans="1:4" ht="14.4">
      <c r="A9386" s="297" t="s">
        <v>24091</v>
      </c>
      <c r="B9386" s="298" t="s">
        <v>24092</v>
      </c>
      <c r="C9386" s="297" t="s">
        <v>449</v>
      </c>
      <c r="D9386" s="299">
        <v>343.57</v>
      </c>
    </row>
    <row r="9387" spans="1:4" ht="14.4">
      <c r="A9387" s="297" t="s">
        <v>24093</v>
      </c>
      <c r="B9387" s="298" t="s">
        <v>24094</v>
      </c>
      <c r="C9387" s="297" t="s">
        <v>449</v>
      </c>
      <c r="D9387" s="299">
        <v>487.88</v>
      </c>
    </row>
    <row r="9388" spans="1:4" ht="14.4">
      <c r="A9388" s="297" t="s">
        <v>24095</v>
      </c>
      <c r="B9388" s="298" t="s">
        <v>24096</v>
      </c>
      <c r="C9388" s="297" t="s">
        <v>449</v>
      </c>
      <c r="D9388" s="299">
        <v>653.16999999999996</v>
      </c>
    </row>
    <row r="9389" spans="1:4" ht="14.4">
      <c r="A9389" s="297" t="s">
        <v>24097</v>
      </c>
      <c r="B9389" s="298" t="s">
        <v>24098</v>
      </c>
      <c r="C9389" s="297" t="s">
        <v>449</v>
      </c>
      <c r="D9389" s="299">
        <v>1279.07</v>
      </c>
    </row>
    <row r="9390" spans="1:4" ht="14.4">
      <c r="A9390" s="297" t="s">
        <v>24099</v>
      </c>
      <c r="B9390" s="298" t="s">
        <v>24100</v>
      </c>
      <c r="C9390" s="297" t="s">
        <v>449</v>
      </c>
      <c r="D9390" s="299">
        <v>1979.97</v>
      </c>
    </row>
    <row r="9391" spans="1:4" ht="14.4">
      <c r="A9391" s="297" t="s">
        <v>24101</v>
      </c>
      <c r="B9391" s="298" t="s">
        <v>24102</v>
      </c>
      <c r="C9391" s="297" t="s">
        <v>449</v>
      </c>
      <c r="D9391" s="299">
        <v>43.27</v>
      </c>
    </row>
    <row r="9392" spans="1:4" ht="14.4">
      <c r="A9392" s="297" t="s">
        <v>24103</v>
      </c>
      <c r="B9392" s="298" t="s">
        <v>24104</v>
      </c>
      <c r="C9392" s="297" t="s">
        <v>449</v>
      </c>
      <c r="D9392" s="299">
        <v>23.37</v>
      </c>
    </row>
    <row r="9393" spans="1:4" ht="14.4">
      <c r="A9393" s="297" t="s">
        <v>24105</v>
      </c>
      <c r="B9393" s="298" t="s">
        <v>24106</v>
      </c>
      <c r="C9393" s="297" t="s">
        <v>449</v>
      </c>
      <c r="D9393" s="299">
        <v>57.23</v>
      </c>
    </row>
    <row r="9394" spans="1:4" ht="14.4">
      <c r="A9394" s="297" t="s">
        <v>24107</v>
      </c>
      <c r="B9394" s="298" t="s">
        <v>24108</v>
      </c>
      <c r="C9394" s="297" t="s">
        <v>449</v>
      </c>
      <c r="D9394" s="299">
        <v>48.94</v>
      </c>
    </row>
    <row r="9395" spans="1:4" ht="14.4">
      <c r="A9395" s="297" t="s">
        <v>24109</v>
      </c>
      <c r="B9395" s="298" t="s">
        <v>24110</v>
      </c>
      <c r="C9395" s="297" t="s">
        <v>449</v>
      </c>
      <c r="D9395" s="299">
        <v>92.48</v>
      </c>
    </row>
    <row r="9396" spans="1:4" ht="14.4">
      <c r="A9396" s="297" t="s">
        <v>24111</v>
      </c>
      <c r="B9396" s="298" t="s">
        <v>24112</v>
      </c>
      <c r="C9396" s="297" t="s">
        <v>550</v>
      </c>
      <c r="D9396" s="299">
        <v>145.81</v>
      </c>
    </row>
    <row r="9397" spans="1:4" ht="14.4">
      <c r="A9397" s="297" t="s">
        <v>24113</v>
      </c>
      <c r="B9397" s="298" t="s">
        <v>24114</v>
      </c>
      <c r="C9397" s="297" t="s">
        <v>550</v>
      </c>
      <c r="D9397" s="299">
        <v>291.64</v>
      </c>
    </row>
    <row r="9398" spans="1:4" ht="14.4">
      <c r="A9398" s="297" t="s">
        <v>24115</v>
      </c>
      <c r="B9398" s="298" t="s">
        <v>24116</v>
      </c>
      <c r="C9398" s="297" t="s">
        <v>550</v>
      </c>
      <c r="D9398" s="299">
        <v>517.45000000000005</v>
      </c>
    </row>
    <row r="9399" spans="1:4" ht="14.4">
      <c r="A9399" s="297" t="s">
        <v>24117</v>
      </c>
      <c r="B9399" s="298" t="s">
        <v>24118</v>
      </c>
      <c r="C9399" s="297" t="s">
        <v>550</v>
      </c>
      <c r="D9399" s="299">
        <v>989.84</v>
      </c>
    </row>
    <row r="9400" spans="1:4" ht="14.4">
      <c r="A9400" s="297" t="s">
        <v>24119</v>
      </c>
      <c r="B9400" s="298" t="s">
        <v>24120</v>
      </c>
      <c r="C9400" s="297" t="s">
        <v>550</v>
      </c>
      <c r="D9400" s="299">
        <v>206.2</v>
      </c>
    </row>
    <row r="9401" spans="1:4" ht="14.4">
      <c r="A9401" s="297" t="s">
        <v>24121</v>
      </c>
      <c r="B9401" s="298" t="s">
        <v>24122</v>
      </c>
      <c r="C9401" s="297" t="s">
        <v>550</v>
      </c>
      <c r="D9401" s="299">
        <v>408.4</v>
      </c>
    </row>
    <row r="9402" spans="1:4" ht="14.4">
      <c r="A9402" s="297" t="s">
        <v>24123</v>
      </c>
      <c r="B9402" s="298" t="s">
        <v>24124</v>
      </c>
      <c r="C9402" s="297" t="s">
        <v>550</v>
      </c>
      <c r="D9402" s="299">
        <v>701.98</v>
      </c>
    </row>
    <row r="9403" spans="1:4" ht="14.4">
      <c r="A9403" s="297" t="s">
        <v>24125</v>
      </c>
      <c r="B9403" s="298" t="s">
        <v>24126</v>
      </c>
      <c r="C9403" s="297" t="s">
        <v>550</v>
      </c>
      <c r="D9403" s="299">
        <v>1385.47</v>
      </c>
    </row>
    <row r="9404" spans="1:4" ht="14.4">
      <c r="A9404" s="297" t="s">
        <v>24127</v>
      </c>
      <c r="B9404" s="298" t="s">
        <v>24128</v>
      </c>
      <c r="C9404" s="297" t="s">
        <v>449</v>
      </c>
      <c r="D9404" s="299">
        <v>204.11</v>
      </c>
    </row>
    <row r="9405" spans="1:4" ht="14.4">
      <c r="A9405" s="297" t="s">
        <v>24129</v>
      </c>
      <c r="B9405" s="298" t="s">
        <v>24130</v>
      </c>
      <c r="C9405" s="297" t="s">
        <v>449</v>
      </c>
      <c r="D9405" s="299">
        <v>9.59</v>
      </c>
    </row>
    <row r="9406" spans="1:4" ht="14.4">
      <c r="A9406" s="297" t="s">
        <v>24131</v>
      </c>
      <c r="B9406" s="298" t="s">
        <v>24132</v>
      </c>
      <c r="C9406" s="297" t="s">
        <v>449</v>
      </c>
      <c r="D9406" s="299">
        <v>19.690000000000001</v>
      </c>
    </row>
    <row r="9407" spans="1:4" ht="14.4">
      <c r="A9407" s="297" t="s">
        <v>24133</v>
      </c>
      <c r="B9407" s="298" t="s">
        <v>24134</v>
      </c>
      <c r="C9407" s="297" t="s">
        <v>449</v>
      </c>
      <c r="D9407" s="299">
        <v>32.18</v>
      </c>
    </row>
    <row r="9408" spans="1:4" ht="14.4">
      <c r="A9408" s="297" t="s">
        <v>24135</v>
      </c>
      <c r="B9408" s="298" t="s">
        <v>24136</v>
      </c>
      <c r="C9408" s="297" t="s">
        <v>449</v>
      </c>
      <c r="D9408" s="299">
        <v>14.38</v>
      </c>
    </row>
    <row r="9409" spans="1:4" ht="14.4">
      <c r="A9409" s="297" t="s">
        <v>24137</v>
      </c>
      <c r="B9409" s="298" t="s">
        <v>24138</v>
      </c>
      <c r="C9409" s="297" t="s">
        <v>449</v>
      </c>
      <c r="D9409" s="299">
        <v>26.84</v>
      </c>
    </row>
    <row r="9410" spans="1:4" ht="14.4">
      <c r="A9410" s="297" t="s">
        <v>24139</v>
      </c>
      <c r="B9410" s="298" t="s">
        <v>24140</v>
      </c>
      <c r="C9410" s="297" t="s">
        <v>449</v>
      </c>
      <c r="D9410" s="299">
        <v>48.57</v>
      </c>
    </row>
    <row r="9411" spans="1:4" ht="14.4">
      <c r="A9411" s="297" t="s">
        <v>24141</v>
      </c>
      <c r="B9411" s="298" t="s">
        <v>24142</v>
      </c>
      <c r="C9411" s="297" t="s">
        <v>449</v>
      </c>
      <c r="D9411" s="299">
        <v>17.97</v>
      </c>
    </row>
    <row r="9412" spans="1:4" ht="14.4">
      <c r="A9412" s="297" t="s">
        <v>24143</v>
      </c>
      <c r="B9412" s="298" t="s">
        <v>24144</v>
      </c>
      <c r="C9412" s="297" t="s">
        <v>449</v>
      </c>
      <c r="D9412" s="299">
        <v>35.51</v>
      </c>
    </row>
    <row r="9413" spans="1:4" ht="14.4">
      <c r="A9413" s="297" t="s">
        <v>24145</v>
      </c>
      <c r="B9413" s="298" t="s">
        <v>24146</v>
      </c>
      <c r="C9413" s="297" t="s">
        <v>449</v>
      </c>
      <c r="D9413" s="299">
        <v>58.84</v>
      </c>
    </row>
    <row r="9414" spans="1:4" ht="14.4">
      <c r="A9414" s="297" t="s">
        <v>24147</v>
      </c>
      <c r="B9414" s="298" t="s">
        <v>24148</v>
      </c>
      <c r="C9414" s="297" t="s">
        <v>449</v>
      </c>
      <c r="D9414" s="299">
        <v>17.57</v>
      </c>
    </row>
    <row r="9415" spans="1:4" ht="14.4">
      <c r="A9415" s="297" t="s">
        <v>24149</v>
      </c>
      <c r="B9415" s="298" t="s">
        <v>24150</v>
      </c>
      <c r="C9415" s="297" t="s">
        <v>449</v>
      </c>
      <c r="D9415" s="299">
        <v>36.49</v>
      </c>
    </row>
    <row r="9416" spans="1:4" ht="14.4">
      <c r="A9416" s="297" t="s">
        <v>24151</v>
      </c>
      <c r="B9416" s="298" t="s">
        <v>24152</v>
      </c>
      <c r="C9416" s="297" t="s">
        <v>449</v>
      </c>
      <c r="D9416" s="299">
        <v>59.31</v>
      </c>
    </row>
    <row r="9417" spans="1:4" ht="14.4">
      <c r="A9417" s="297" t="s">
        <v>24153</v>
      </c>
      <c r="B9417" s="298" t="s">
        <v>24154</v>
      </c>
      <c r="C9417" s="297" t="s">
        <v>449</v>
      </c>
      <c r="D9417" s="299">
        <v>21.68</v>
      </c>
    </row>
    <row r="9418" spans="1:4" ht="14.4">
      <c r="A9418" s="297" t="s">
        <v>24155</v>
      </c>
      <c r="B9418" s="298" t="s">
        <v>24156</v>
      </c>
      <c r="C9418" s="297" t="s">
        <v>449</v>
      </c>
      <c r="D9418" s="299">
        <v>42.58</v>
      </c>
    </row>
    <row r="9419" spans="1:4" ht="14.4">
      <c r="A9419" s="297" t="s">
        <v>24157</v>
      </c>
      <c r="B9419" s="298" t="s">
        <v>24158</v>
      </c>
      <c r="C9419" s="297" t="s">
        <v>449</v>
      </c>
      <c r="D9419" s="299">
        <v>71.14</v>
      </c>
    </row>
    <row r="9420" spans="1:4" ht="14.4">
      <c r="A9420" s="297" t="s">
        <v>24159</v>
      </c>
      <c r="B9420" s="298" t="s">
        <v>24160</v>
      </c>
      <c r="C9420" s="297" t="s">
        <v>449</v>
      </c>
      <c r="D9420" s="299">
        <v>26.65</v>
      </c>
    </row>
    <row r="9421" spans="1:4" ht="14.4">
      <c r="A9421" s="297" t="s">
        <v>24161</v>
      </c>
      <c r="B9421" s="298" t="s">
        <v>24162</v>
      </c>
      <c r="C9421" s="297" t="s">
        <v>449</v>
      </c>
      <c r="D9421" s="299">
        <v>53.73</v>
      </c>
    </row>
    <row r="9422" spans="1:4" ht="14.4">
      <c r="A9422" s="297" t="s">
        <v>24163</v>
      </c>
      <c r="B9422" s="298" t="s">
        <v>24164</v>
      </c>
      <c r="C9422" s="297" t="s">
        <v>449</v>
      </c>
      <c r="D9422" s="299">
        <v>88.95</v>
      </c>
    </row>
    <row r="9423" spans="1:4" ht="14.4">
      <c r="A9423" s="297" t="s">
        <v>24165</v>
      </c>
      <c r="B9423" s="298" t="s">
        <v>24166</v>
      </c>
      <c r="C9423" s="297" t="s">
        <v>449</v>
      </c>
      <c r="D9423" s="299">
        <v>180.62</v>
      </c>
    </row>
    <row r="9424" spans="1:4" ht="14.4">
      <c r="A9424" s="297" t="s">
        <v>24167</v>
      </c>
      <c r="B9424" s="298" t="s">
        <v>24168</v>
      </c>
      <c r="C9424" s="297" t="s">
        <v>449</v>
      </c>
      <c r="D9424" s="299">
        <v>328.89</v>
      </c>
    </row>
    <row r="9425" spans="1:4" ht="14.4">
      <c r="A9425" s="297" t="s">
        <v>24169</v>
      </c>
      <c r="B9425" s="298" t="s">
        <v>24170</v>
      </c>
      <c r="C9425" s="297" t="s">
        <v>449</v>
      </c>
      <c r="D9425" s="299">
        <v>190.36</v>
      </c>
    </row>
    <row r="9426" spans="1:4" ht="14.4">
      <c r="A9426" s="297" t="s">
        <v>24171</v>
      </c>
      <c r="B9426" s="298" t="s">
        <v>24172</v>
      </c>
      <c r="C9426" s="297" t="s">
        <v>449</v>
      </c>
      <c r="D9426" s="299">
        <v>363.61</v>
      </c>
    </row>
    <row r="9427" spans="1:4" ht="14.4">
      <c r="A9427" s="297" t="s">
        <v>24173</v>
      </c>
      <c r="B9427" s="298" t="s">
        <v>24174</v>
      </c>
      <c r="C9427" s="297" t="s">
        <v>449</v>
      </c>
      <c r="D9427" s="299">
        <v>33.83</v>
      </c>
    </row>
    <row r="9428" spans="1:4" ht="14.4">
      <c r="A9428" s="297" t="s">
        <v>24175</v>
      </c>
      <c r="B9428" s="298" t="s">
        <v>24176</v>
      </c>
      <c r="C9428" s="297" t="s">
        <v>449</v>
      </c>
      <c r="D9428" s="299">
        <v>65.319999999999993</v>
      </c>
    </row>
    <row r="9429" spans="1:4" ht="14.4">
      <c r="A9429" s="297" t="s">
        <v>24177</v>
      </c>
      <c r="B9429" s="298" t="s">
        <v>24178</v>
      </c>
      <c r="C9429" s="297" t="s">
        <v>449</v>
      </c>
      <c r="D9429" s="299">
        <v>108.29</v>
      </c>
    </row>
    <row r="9430" spans="1:4" ht="14.4">
      <c r="A9430" s="297" t="s">
        <v>24179</v>
      </c>
      <c r="B9430" s="298" t="s">
        <v>24180</v>
      </c>
      <c r="C9430" s="297" t="s">
        <v>449</v>
      </c>
      <c r="D9430" s="299">
        <v>224.23</v>
      </c>
    </row>
    <row r="9431" spans="1:4" ht="14.4">
      <c r="A9431" s="297" t="s">
        <v>24181</v>
      </c>
      <c r="B9431" s="298" t="s">
        <v>24182</v>
      </c>
      <c r="C9431" s="297" t="s">
        <v>449</v>
      </c>
      <c r="D9431" s="299">
        <v>237.18</v>
      </c>
    </row>
    <row r="9432" spans="1:4" ht="14.4">
      <c r="A9432" s="297" t="s">
        <v>24183</v>
      </c>
      <c r="B9432" s="298" t="s">
        <v>24184</v>
      </c>
      <c r="C9432" s="297" t="s">
        <v>449</v>
      </c>
      <c r="D9432" s="299">
        <v>61.38</v>
      </c>
    </row>
    <row r="9433" spans="1:4" ht="14.4">
      <c r="A9433" s="297" t="s">
        <v>24185</v>
      </c>
      <c r="B9433" s="298" t="s">
        <v>24186</v>
      </c>
      <c r="C9433" s="297" t="s">
        <v>449</v>
      </c>
      <c r="D9433" s="299">
        <v>19.64</v>
      </c>
    </row>
    <row r="9434" spans="1:4" ht="14.4">
      <c r="A9434" s="297" t="s">
        <v>24187</v>
      </c>
      <c r="B9434" s="298" t="s">
        <v>24188</v>
      </c>
      <c r="C9434" s="297" t="s">
        <v>449</v>
      </c>
      <c r="D9434" s="299">
        <v>40.29</v>
      </c>
    </row>
    <row r="9435" spans="1:4" ht="14.4">
      <c r="A9435" s="297" t="s">
        <v>24189</v>
      </c>
      <c r="B9435" s="298" t="s">
        <v>24190</v>
      </c>
      <c r="C9435" s="297" t="s">
        <v>449</v>
      </c>
      <c r="D9435" s="299">
        <v>172.07</v>
      </c>
    </row>
    <row r="9436" spans="1:4" ht="14.4">
      <c r="A9436" s="297" t="s">
        <v>24191</v>
      </c>
      <c r="B9436" s="298" t="s">
        <v>24192</v>
      </c>
      <c r="C9436" s="297" t="s">
        <v>449</v>
      </c>
      <c r="D9436" s="299">
        <v>216.3</v>
      </c>
    </row>
    <row r="9437" spans="1:4" ht="14.4">
      <c r="A9437" s="297" t="s">
        <v>24193</v>
      </c>
      <c r="B9437" s="298" t="s">
        <v>24194</v>
      </c>
      <c r="C9437" s="297" t="s">
        <v>449</v>
      </c>
      <c r="D9437" s="299">
        <v>512.20000000000005</v>
      </c>
    </row>
    <row r="9438" spans="1:4" ht="14.4">
      <c r="A9438" s="297" t="s">
        <v>24195</v>
      </c>
      <c r="B9438" s="298" t="s">
        <v>24196</v>
      </c>
      <c r="C9438" s="297" t="s">
        <v>449</v>
      </c>
      <c r="D9438" s="299">
        <v>216.09</v>
      </c>
    </row>
    <row r="9439" spans="1:4" ht="14.4">
      <c r="A9439" s="297" t="s">
        <v>24197</v>
      </c>
      <c r="B9439" s="298" t="s">
        <v>24198</v>
      </c>
      <c r="C9439" s="297" t="s">
        <v>449</v>
      </c>
      <c r="D9439" s="299">
        <v>14.02</v>
      </c>
    </row>
    <row r="9440" spans="1:4" ht="14.4">
      <c r="A9440" s="297" t="s">
        <v>24199</v>
      </c>
      <c r="B9440" s="298" t="s">
        <v>24200</v>
      </c>
      <c r="C9440" s="297" t="s">
        <v>449</v>
      </c>
      <c r="D9440" s="299">
        <v>28.95</v>
      </c>
    </row>
    <row r="9441" spans="1:4" ht="14.4">
      <c r="A9441" s="297" t="s">
        <v>24201</v>
      </c>
      <c r="B9441" s="298" t="s">
        <v>24202</v>
      </c>
      <c r="C9441" s="297" t="s">
        <v>449</v>
      </c>
      <c r="D9441" s="299">
        <v>29.86</v>
      </c>
    </row>
    <row r="9442" spans="1:4" ht="14.4">
      <c r="A9442" s="297" t="s">
        <v>24203</v>
      </c>
      <c r="B9442" s="298" t="s">
        <v>24204</v>
      </c>
      <c r="C9442" s="297" t="s">
        <v>449</v>
      </c>
      <c r="D9442" s="299">
        <v>46.01</v>
      </c>
    </row>
    <row r="9443" spans="1:4" ht="14.4">
      <c r="A9443" s="297" t="s">
        <v>24205</v>
      </c>
      <c r="B9443" s="298" t="s">
        <v>24206</v>
      </c>
      <c r="C9443" s="297" t="s">
        <v>449</v>
      </c>
      <c r="D9443" s="299">
        <v>79.069999999999993</v>
      </c>
    </row>
    <row r="9444" spans="1:4" ht="14.4">
      <c r="A9444" s="297" t="s">
        <v>24207</v>
      </c>
      <c r="B9444" s="298" t="s">
        <v>24208</v>
      </c>
      <c r="C9444" s="297" t="s">
        <v>449</v>
      </c>
      <c r="D9444" s="299">
        <v>126.84</v>
      </c>
    </row>
    <row r="9445" spans="1:4" ht="14.4">
      <c r="A9445" s="297" t="s">
        <v>24209</v>
      </c>
      <c r="B9445" s="298" t="s">
        <v>24210</v>
      </c>
      <c r="C9445" s="297" t="s">
        <v>449</v>
      </c>
      <c r="D9445" s="299">
        <v>199.76</v>
      </c>
    </row>
    <row r="9446" spans="1:4" ht="14.4">
      <c r="A9446" s="297" t="s">
        <v>24211</v>
      </c>
      <c r="B9446" s="298" t="s">
        <v>24212</v>
      </c>
      <c r="C9446" s="297" t="s">
        <v>449</v>
      </c>
      <c r="D9446" s="299">
        <v>213.89</v>
      </c>
    </row>
    <row r="9447" spans="1:4" ht="14.4">
      <c r="A9447" s="297" t="s">
        <v>24213</v>
      </c>
      <c r="B9447" s="298" t="s">
        <v>24214</v>
      </c>
      <c r="C9447" s="297" t="s">
        <v>449</v>
      </c>
      <c r="D9447" s="299">
        <v>38.83</v>
      </c>
    </row>
    <row r="9448" spans="1:4" ht="14.4">
      <c r="A9448" s="297" t="s">
        <v>24215</v>
      </c>
      <c r="B9448" s="298" t="s">
        <v>24216</v>
      </c>
      <c r="C9448" s="297" t="s">
        <v>449</v>
      </c>
      <c r="D9448" s="299">
        <v>76.16</v>
      </c>
    </row>
    <row r="9449" spans="1:4" ht="14.4">
      <c r="A9449" s="297" t="s">
        <v>24217</v>
      </c>
      <c r="B9449" s="298" t="s">
        <v>24218</v>
      </c>
      <c r="C9449" s="297" t="s">
        <v>449</v>
      </c>
      <c r="D9449" s="299">
        <v>129.35</v>
      </c>
    </row>
    <row r="9450" spans="1:4" ht="14.4">
      <c r="A9450" s="297" t="s">
        <v>24219</v>
      </c>
      <c r="B9450" s="298" t="s">
        <v>24220</v>
      </c>
      <c r="C9450" s="297" t="s">
        <v>449</v>
      </c>
      <c r="D9450" s="299">
        <v>202.59</v>
      </c>
    </row>
    <row r="9451" spans="1:4" ht="14.4">
      <c r="A9451" s="297" t="s">
        <v>24221</v>
      </c>
      <c r="B9451" s="298" t="s">
        <v>24222</v>
      </c>
      <c r="C9451" s="297" t="s">
        <v>449</v>
      </c>
      <c r="D9451" s="299">
        <v>311.83</v>
      </c>
    </row>
    <row r="9452" spans="1:4" ht="14.4">
      <c r="A9452" s="297" t="s">
        <v>24223</v>
      </c>
      <c r="B9452" s="298" t="s">
        <v>24224</v>
      </c>
      <c r="C9452" s="297" t="s">
        <v>449</v>
      </c>
      <c r="D9452" s="299">
        <v>440.68</v>
      </c>
    </row>
    <row r="9453" spans="1:4" ht="14.4">
      <c r="A9453" s="297" t="s">
        <v>24225</v>
      </c>
      <c r="B9453" s="298" t="s">
        <v>24226</v>
      </c>
      <c r="C9453" s="297" t="s">
        <v>449</v>
      </c>
      <c r="D9453" s="299">
        <v>513.23</v>
      </c>
    </row>
    <row r="9454" spans="1:4" ht="14.4">
      <c r="A9454" s="297" t="s">
        <v>24227</v>
      </c>
      <c r="B9454" s="298" t="s">
        <v>24228</v>
      </c>
      <c r="C9454" s="297" t="s">
        <v>449</v>
      </c>
      <c r="D9454" s="299">
        <v>143.69999999999999</v>
      </c>
    </row>
    <row r="9455" spans="1:4" ht="14.4">
      <c r="A9455" s="297" t="s">
        <v>24229</v>
      </c>
      <c r="B9455" s="298" t="s">
        <v>24230</v>
      </c>
      <c r="C9455" s="297" t="s">
        <v>449</v>
      </c>
      <c r="D9455" s="299">
        <v>185.8</v>
      </c>
    </row>
    <row r="9456" spans="1:4" ht="14.4">
      <c r="A9456" s="297" t="s">
        <v>24231</v>
      </c>
      <c r="B9456" s="298" t="s">
        <v>24232</v>
      </c>
      <c r="C9456" s="297" t="s">
        <v>449</v>
      </c>
      <c r="D9456" s="299">
        <v>192.03</v>
      </c>
    </row>
    <row r="9457" spans="1:4" ht="14.4">
      <c r="A9457" s="297" t="s">
        <v>24233</v>
      </c>
      <c r="B9457" s="298" t="s">
        <v>24234</v>
      </c>
      <c r="C9457" s="297" t="s">
        <v>449</v>
      </c>
      <c r="D9457" s="299">
        <v>272.81</v>
      </c>
    </row>
    <row r="9458" spans="1:4" ht="14.4">
      <c r="A9458" s="297" t="s">
        <v>24235</v>
      </c>
      <c r="B9458" s="298" t="s">
        <v>24236</v>
      </c>
      <c r="C9458" s="297" t="s">
        <v>449</v>
      </c>
      <c r="D9458" s="299">
        <v>312.5</v>
      </c>
    </row>
    <row r="9459" spans="1:4" ht="14.4">
      <c r="A9459" s="297" t="s">
        <v>24237</v>
      </c>
      <c r="B9459" s="298" t="s">
        <v>24238</v>
      </c>
      <c r="C9459" s="297" t="s">
        <v>449</v>
      </c>
      <c r="D9459" s="299">
        <v>391.89</v>
      </c>
    </row>
    <row r="9460" spans="1:4" ht="14.4">
      <c r="A9460" s="297" t="s">
        <v>24239</v>
      </c>
      <c r="B9460" s="298" t="s">
        <v>24240</v>
      </c>
      <c r="C9460" s="297" t="s">
        <v>449</v>
      </c>
      <c r="D9460" s="299">
        <v>101.9</v>
      </c>
    </row>
    <row r="9461" spans="1:4" ht="14.4">
      <c r="A9461" s="297" t="s">
        <v>24241</v>
      </c>
      <c r="B9461" s="298" t="s">
        <v>24242</v>
      </c>
      <c r="C9461" s="297" t="s">
        <v>449</v>
      </c>
      <c r="D9461" s="299">
        <v>211.63</v>
      </c>
    </row>
    <row r="9462" spans="1:4" ht="14.4">
      <c r="A9462" s="297" t="s">
        <v>24243</v>
      </c>
      <c r="B9462" s="298" t="s">
        <v>24244</v>
      </c>
      <c r="C9462" s="297" t="s">
        <v>449</v>
      </c>
      <c r="D9462" s="299">
        <v>224.87</v>
      </c>
    </row>
    <row r="9463" spans="1:4" ht="14.4">
      <c r="A9463" s="297" t="s">
        <v>24245</v>
      </c>
      <c r="B9463" s="298" t="s">
        <v>24246</v>
      </c>
      <c r="C9463" s="297" t="s">
        <v>449</v>
      </c>
      <c r="D9463" s="299">
        <v>238.13</v>
      </c>
    </row>
    <row r="9464" spans="1:4" ht="14.4">
      <c r="A9464" s="297" t="s">
        <v>24247</v>
      </c>
      <c r="B9464" s="298" t="s">
        <v>24248</v>
      </c>
      <c r="C9464" s="297" t="s">
        <v>550</v>
      </c>
      <c r="D9464" s="299">
        <v>1320.64</v>
      </c>
    </row>
    <row r="9465" spans="1:4" ht="14.4">
      <c r="A9465" s="297" t="s">
        <v>24249</v>
      </c>
      <c r="B9465" s="298" t="s">
        <v>24250</v>
      </c>
      <c r="C9465" s="297" t="s">
        <v>550</v>
      </c>
      <c r="D9465" s="299">
        <v>2243.4299999999998</v>
      </c>
    </row>
    <row r="9466" spans="1:4" ht="14.4">
      <c r="A9466" s="297" t="s">
        <v>24251</v>
      </c>
      <c r="B9466" s="298" t="s">
        <v>24252</v>
      </c>
      <c r="C9466" s="297" t="s">
        <v>550</v>
      </c>
      <c r="D9466" s="299">
        <v>2594.23</v>
      </c>
    </row>
    <row r="9467" spans="1:4" ht="14.4">
      <c r="A9467" s="297" t="s">
        <v>24253</v>
      </c>
      <c r="B9467" s="298" t="s">
        <v>24254</v>
      </c>
      <c r="C9467" s="297" t="s">
        <v>550</v>
      </c>
      <c r="D9467" s="299">
        <v>5023.41</v>
      </c>
    </row>
    <row r="9468" spans="1:4" ht="14.4">
      <c r="A9468" s="297" t="s">
        <v>24255</v>
      </c>
      <c r="B9468" s="298" t="s">
        <v>24256</v>
      </c>
      <c r="C9468" s="297" t="s">
        <v>550</v>
      </c>
      <c r="D9468" s="299">
        <v>6545.74</v>
      </c>
    </row>
    <row r="9469" spans="1:4" ht="14.4">
      <c r="A9469" s="297" t="s">
        <v>24257</v>
      </c>
      <c r="B9469" s="298" t="s">
        <v>24258</v>
      </c>
      <c r="C9469" s="297" t="s">
        <v>550</v>
      </c>
      <c r="D9469" s="299">
        <v>7018.57</v>
      </c>
    </row>
    <row r="9470" spans="1:4" ht="14.4">
      <c r="A9470" s="297" t="s">
        <v>24259</v>
      </c>
      <c r="B9470" s="298" t="s">
        <v>24260</v>
      </c>
      <c r="C9470" s="297" t="s">
        <v>550</v>
      </c>
      <c r="D9470" s="299">
        <v>95721.52</v>
      </c>
    </row>
    <row r="9471" spans="1:4" ht="14.4">
      <c r="A9471" s="297" t="s">
        <v>24261</v>
      </c>
      <c r="B9471" s="298" t="s">
        <v>24262</v>
      </c>
      <c r="C9471" s="297" t="s">
        <v>550</v>
      </c>
      <c r="D9471" s="299">
        <v>1240.02</v>
      </c>
    </row>
    <row r="9472" spans="1:4" ht="14.4">
      <c r="A9472" s="297" t="s">
        <v>24263</v>
      </c>
      <c r="B9472" s="298" t="s">
        <v>24264</v>
      </c>
      <c r="C9472" s="297" t="s">
        <v>550</v>
      </c>
      <c r="D9472" s="299">
        <v>1957.94</v>
      </c>
    </row>
    <row r="9473" spans="1:4" ht="14.4">
      <c r="A9473" s="297" t="s">
        <v>24265</v>
      </c>
      <c r="B9473" s="298" t="s">
        <v>24266</v>
      </c>
      <c r="C9473" s="297" t="s">
        <v>550</v>
      </c>
      <c r="D9473" s="299">
        <v>3094.03</v>
      </c>
    </row>
    <row r="9474" spans="1:4" ht="14.4">
      <c r="A9474" s="297" t="s">
        <v>24267</v>
      </c>
      <c r="B9474" s="298" t="s">
        <v>24268</v>
      </c>
      <c r="C9474" s="297" t="s">
        <v>550</v>
      </c>
      <c r="D9474" s="299">
        <v>4641.05</v>
      </c>
    </row>
    <row r="9475" spans="1:4" ht="14.4">
      <c r="A9475" s="297" t="s">
        <v>24269</v>
      </c>
      <c r="B9475" s="298" t="s">
        <v>24270</v>
      </c>
      <c r="C9475" s="297" t="s">
        <v>550</v>
      </c>
      <c r="D9475" s="299">
        <v>3819.19</v>
      </c>
    </row>
    <row r="9476" spans="1:4" ht="14.4">
      <c r="A9476" s="297" t="s">
        <v>24271</v>
      </c>
      <c r="B9476" s="298" t="s">
        <v>24272</v>
      </c>
      <c r="C9476" s="297" t="s">
        <v>550</v>
      </c>
      <c r="D9476" s="299">
        <v>4302.6400000000003</v>
      </c>
    </row>
    <row r="9477" spans="1:4" ht="14.4">
      <c r="A9477" s="297" t="s">
        <v>24273</v>
      </c>
      <c r="B9477" s="298" t="s">
        <v>24274</v>
      </c>
      <c r="C9477" s="297" t="s">
        <v>550</v>
      </c>
      <c r="D9477" s="299">
        <v>4467.01</v>
      </c>
    </row>
    <row r="9478" spans="1:4" ht="14.4">
      <c r="A9478" s="297" t="s">
        <v>24275</v>
      </c>
      <c r="B9478" s="298" t="s">
        <v>24276</v>
      </c>
      <c r="C9478" s="297" t="s">
        <v>550</v>
      </c>
      <c r="D9478" s="299">
        <v>4370.5600000000004</v>
      </c>
    </row>
    <row r="9479" spans="1:4" ht="14.4">
      <c r="A9479" s="297" t="s">
        <v>24277</v>
      </c>
      <c r="B9479" s="298" t="s">
        <v>24278</v>
      </c>
      <c r="C9479" s="297" t="s">
        <v>550</v>
      </c>
      <c r="D9479" s="299">
        <v>6091.38</v>
      </c>
    </row>
    <row r="9480" spans="1:4" ht="14.4">
      <c r="A9480" s="297" t="s">
        <v>24279</v>
      </c>
      <c r="B9480" s="298" t="s">
        <v>24280</v>
      </c>
      <c r="C9480" s="297" t="s">
        <v>550</v>
      </c>
      <c r="D9480" s="299">
        <v>6802.03</v>
      </c>
    </row>
    <row r="9481" spans="1:4" ht="14.4">
      <c r="A9481" s="297" t="s">
        <v>24281</v>
      </c>
      <c r="B9481" s="298" t="s">
        <v>24282</v>
      </c>
      <c r="C9481" s="297" t="s">
        <v>550</v>
      </c>
      <c r="D9481" s="299">
        <v>6243.65</v>
      </c>
    </row>
    <row r="9482" spans="1:4" ht="14.4">
      <c r="A9482" s="297" t="s">
        <v>24283</v>
      </c>
      <c r="B9482" s="298" t="s">
        <v>24284</v>
      </c>
      <c r="C9482" s="297" t="s">
        <v>550</v>
      </c>
      <c r="D9482" s="299">
        <v>5015.78</v>
      </c>
    </row>
    <row r="9483" spans="1:4" ht="14.4">
      <c r="A9483" s="297" t="s">
        <v>24285</v>
      </c>
      <c r="B9483" s="298" t="s">
        <v>24286</v>
      </c>
      <c r="C9483" s="297" t="s">
        <v>550</v>
      </c>
      <c r="D9483" s="299">
        <v>5772</v>
      </c>
    </row>
    <row r="9484" spans="1:4" ht="14.4">
      <c r="A9484" s="297" t="s">
        <v>24287</v>
      </c>
      <c r="B9484" s="298" t="s">
        <v>24288</v>
      </c>
      <c r="C9484" s="297" t="s">
        <v>550</v>
      </c>
      <c r="D9484" s="299">
        <v>7817.26</v>
      </c>
    </row>
    <row r="9485" spans="1:4" ht="14.4">
      <c r="A9485" s="297" t="s">
        <v>24289</v>
      </c>
      <c r="B9485" s="298" t="s">
        <v>24290</v>
      </c>
      <c r="C9485" s="297" t="s">
        <v>550</v>
      </c>
      <c r="D9485" s="299">
        <v>7360.4</v>
      </c>
    </row>
    <row r="9486" spans="1:4" ht="14.4">
      <c r="A9486" s="297" t="s">
        <v>24291</v>
      </c>
      <c r="B9486" s="298" t="s">
        <v>24292</v>
      </c>
      <c r="C9486" s="297" t="s">
        <v>550</v>
      </c>
      <c r="D9486" s="299">
        <v>10304.56</v>
      </c>
    </row>
    <row r="9487" spans="1:4" ht="14.4">
      <c r="A9487" s="297" t="s">
        <v>24293</v>
      </c>
      <c r="B9487" s="298" t="s">
        <v>24294</v>
      </c>
      <c r="C9487" s="297" t="s">
        <v>550</v>
      </c>
      <c r="D9487" s="299">
        <v>14590.29</v>
      </c>
    </row>
    <row r="9488" spans="1:4" ht="14.4">
      <c r="A9488" s="297" t="s">
        <v>24295</v>
      </c>
      <c r="B9488" s="298" t="s">
        <v>24296</v>
      </c>
      <c r="C9488" s="297" t="s">
        <v>550</v>
      </c>
      <c r="D9488" s="299">
        <v>12539.28</v>
      </c>
    </row>
    <row r="9489" spans="1:4" ht="14.4">
      <c r="A9489" s="297" t="s">
        <v>24297</v>
      </c>
      <c r="B9489" s="298" t="s">
        <v>24298</v>
      </c>
      <c r="C9489" s="297" t="s">
        <v>550</v>
      </c>
      <c r="D9489" s="299">
        <v>16116.76</v>
      </c>
    </row>
    <row r="9490" spans="1:4" ht="14.4">
      <c r="A9490" s="297" t="s">
        <v>24299</v>
      </c>
      <c r="B9490" s="298" t="s">
        <v>24300</v>
      </c>
      <c r="C9490" s="297" t="s">
        <v>550</v>
      </c>
      <c r="D9490" s="299">
        <v>19478.330000000002</v>
      </c>
    </row>
    <row r="9491" spans="1:4" ht="14.4">
      <c r="A9491" s="297" t="s">
        <v>24301</v>
      </c>
      <c r="B9491" s="298" t="s">
        <v>24302</v>
      </c>
      <c r="C9491" s="297" t="s">
        <v>550</v>
      </c>
      <c r="D9491" s="299">
        <v>12607.21</v>
      </c>
    </row>
    <row r="9492" spans="1:4" ht="14.4">
      <c r="A9492" s="297" t="s">
        <v>24303</v>
      </c>
      <c r="B9492" s="298" t="s">
        <v>24304</v>
      </c>
      <c r="C9492" s="297" t="s">
        <v>550</v>
      </c>
      <c r="D9492" s="299">
        <v>12129.57</v>
      </c>
    </row>
    <row r="9493" spans="1:4" ht="14.4">
      <c r="A9493" s="297" t="s">
        <v>24305</v>
      </c>
      <c r="B9493" s="298" t="s">
        <v>24306</v>
      </c>
      <c r="C9493" s="297" t="s">
        <v>550</v>
      </c>
      <c r="D9493" s="299">
        <v>12443.81</v>
      </c>
    </row>
    <row r="9494" spans="1:4" ht="14.4">
      <c r="A9494" s="297" t="s">
        <v>24307</v>
      </c>
      <c r="B9494" s="298" t="s">
        <v>24308</v>
      </c>
      <c r="C9494" s="297" t="s">
        <v>550</v>
      </c>
      <c r="D9494" s="299">
        <v>14706.3</v>
      </c>
    </row>
    <row r="9495" spans="1:4" ht="14.4">
      <c r="A9495" s="297" t="s">
        <v>24309</v>
      </c>
      <c r="B9495" s="298" t="s">
        <v>24310</v>
      </c>
      <c r="C9495" s="297" t="s">
        <v>550</v>
      </c>
      <c r="D9495" s="299">
        <v>15837.56</v>
      </c>
    </row>
    <row r="9496" spans="1:4" ht="14.4">
      <c r="A9496" s="297" t="s">
        <v>24311</v>
      </c>
      <c r="B9496" s="298" t="s">
        <v>24312</v>
      </c>
      <c r="C9496" s="297" t="s">
        <v>550</v>
      </c>
      <c r="D9496" s="299">
        <v>22625.08</v>
      </c>
    </row>
    <row r="9497" spans="1:4" ht="14.4">
      <c r="A9497" s="297" t="s">
        <v>24313</v>
      </c>
      <c r="B9497" s="298" t="s">
        <v>24314</v>
      </c>
      <c r="C9497" s="297" t="s">
        <v>550</v>
      </c>
      <c r="D9497" s="299">
        <v>22555.96</v>
      </c>
    </row>
    <row r="9498" spans="1:4" ht="14.4">
      <c r="A9498" s="297" t="s">
        <v>24315</v>
      </c>
      <c r="B9498" s="298" t="s">
        <v>24316</v>
      </c>
      <c r="C9498" s="297" t="s">
        <v>550</v>
      </c>
      <c r="D9498" s="299">
        <v>17597.29</v>
      </c>
    </row>
    <row r="9499" spans="1:4" ht="14.4">
      <c r="A9499" s="297" t="s">
        <v>24317</v>
      </c>
      <c r="B9499" s="298" t="s">
        <v>24318</v>
      </c>
      <c r="C9499" s="297" t="s">
        <v>550</v>
      </c>
      <c r="D9499" s="299">
        <v>37225.03</v>
      </c>
    </row>
    <row r="9500" spans="1:4" ht="14.4">
      <c r="A9500" s="297" t="s">
        <v>24319</v>
      </c>
      <c r="B9500" s="298" t="s">
        <v>24320</v>
      </c>
      <c r="C9500" s="297" t="s">
        <v>550</v>
      </c>
      <c r="D9500" s="299">
        <v>21754.880000000001</v>
      </c>
    </row>
    <row r="9501" spans="1:4" ht="14.4">
      <c r="A9501" s="297" t="s">
        <v>24321</v>
      </c>
      <c r="B9501" s="298" t="s">
        <v>24322</v>
      </c>
      <c r="C9501" s="297" t="s">
        <v>550</v>
      </c>
      <c r="D9501" s="299">
        <v>40609.129999999997</v>
      </c>
    </row>
    <row r="9502" spans="1:4" ht="14.4">
      <c r="A9502" s="297" t="s">
        <v>24323</v>
      </c>
      <c r="B9502" s="298" t="s">
        <v>24324</v>
      </c>
      <c r="C9502" s="297" t="s">
        <v>550</v>
      </c>
      <c r="D9502" s="299">
        <v>68890.490000000005</v>
      </c>
    </row>
    <row r="9503" spans="1:4" ht="14.4">
      <c r="A9503" s="297" t="s">
        <v>24325</v>
      </c>
      <c r="B9503" s="298" t="s">
        <v>24326</v>
      </c>
      <c r="C9503" s="297" t="s">
        <v>550</v>
      </c>
      <c r="D9503" s="299">
        <v>865.31</v>
      </c>
    </row>
    <row r="9504" spans="1:4" ht="14.4">
      <c r="A9504" s="297" t="s">
        <v>24327</v>
      </c>
      <c r="B9504" s="298" t="s">
        <v>24328</v>
      </c>
      <c r="C9504" s="297" t="s">
        <v>550</v>
      </c>
      <c r="D9504" s="299">
        <v>83231.19</v>
      </c>
    </row>
    <row r="9505" spans="1:4" ht="14.4">
      <c r="A9505" s="297" t="s">
        <v>24329</v>
      </c>
      <c r="B9505" s="298" t="s">
        <v>24330</v>
      </c>
      <c r="C9505" s="297" t="s">
        <v>550</v>
      </c>
      <c r="D9505" s="299">
        <v>92137.54</v>
      </c>
    </row>
    <row r="9506" spans="1:4" ht="14.4">
      <c r="A9506" s="297" t="s">
        <v>24331</v>
      </c>
      <c r="B9506" s="298" t="s">
        <v>24332</v>
      </c>
      <c r="C9506" s="297" t="s">
        <v>550</v>
      </c>
      <c r="D9506" s="299">
        <v>40451.75</v>
      </c>
    </row>
    <row r="9507" spans="1:4" ht="14.4">
      <c r="A9507" s="297" t="s">
        <v>24333</v>
      </c>
      <c r="B9507" s="298" t="s">
        <v>24334</v>
      </c>
      <c r="C9507" s="297" t="s">
        <v>550</v>
      </c>
      <c r="D9507" s="299">
        <v>41048.18</v>
      </c>
    </row>
    <row r="9508" spans="1:4" ht="14.4">
      <c r="A9508" s="297" t="s">
        <v>24335</v>
      </c>
      <c r="B9508" s="298" t="s">
        <v>24336</v>
      </c>
      <c r="C9508" s="297" t="s">
        <v>550</v>
      </c>
      <c r="D9508" s="299">
        <v>48324.66</v>
      </c>
    </row>
    <row r="9509" spans="1:4" ht="14.4">
      <c r="A9509" s="297" t="s">
        <v>24337</v>
      </c>
      <c r="B9509" s="298" t="s">
        <v>24338</v>
      </c>
      <c r="C9509" s="297" t="s">
        <v>550</v>
      </c>
      <c r="D9509" s="299">
        <v>49640.03</v>
      </c>
    </row>
    <row r="9510" spans="1:4" ht="14.4">
      <c r="A9510" s="297" t="s">
        <v>24339</v>
      </c>
      <c r="B9510" s="298" t="s">
        <v>24340</v>
      </c>
      <c r="C9510" s="297" t="s">
        <v>550</v>
      </c>
      <c r="D9510" s="299">
        <v>72147.12</v>
      </c>
    </row>
    <row r="9511" spans="1:4" ht="14.4">
      <c r="A9511" s="297" t="s">
        <v>24341</v>
      </c>
      <c r="B9511" s="298" t="s">
        <v>24342</v>
      </c>
      <c r="C9511" s="297" t="s">
        <v>550</v>
      </c>
      <c r="D9511" s="299">
        <v>73611.27</v>
      </c>
    </row>
    <row r="9512" spans="1:4" ht="14.4">
      <c r="A9512" s="297" t="s">
        <v>24343</v>
      </c>
      <c r="B9512" s="298" t="s">
        <v>24344</v>
      </c>
      <c r="C9512" s="297" t="s">
        <v>550</v>
      </c>
      <c r="D9512" s="299">
        <v>79694.47</v>
      </c>
    </row>
    <row r="9513" spans="1:4" ht="14.4">
      <c r="A9513" s="297" t="s">
        <v>24345</v>
      </c>
      <c r="B9513" s="298" t="s">
        <v>24346</v>
      </c>
      <c r="C9513" s="297" t="s">
        <v>550</v>
      </c>
      <c r="D9513" s="299">
        <v>82452.72</v>
      </c>
    </row>
    <row r="9514" spans="1:4" ht="14.4">
      <c r="A9514" s="297" t="s">
        <v>24347</v>
      </c>
      <c r="B9514" s="298" t="s">
        <v>24348</v>
      </c>
      <c r="C9514" s="297" t="s">
        <v>550</v>
      </c>
      <c r="D9514" s="299">
        <v>109680.91</v>
      </c>
    </row>
    <row r="9515" spans="1:4" ht="14.4">
      <c r="A9515" s="297" t="s">
        <v>24349</v>
      </c>
      <c r="B9515" s="298" t="s">
        <v>24350</v>
      </c>
      <c r="C9515" s="297" t="s">
        <v>550</v>
      </c>
      <c r="D9515" s="299">
        <v>119651.9</v>
      </c>
    </row>
    <row r="9516" spans="1:4" ht="14.4">
      <c r="A9516" s="297" t="s">
        <v>24351</v>
      </c>
      <c r="B9516" s="298" t="s">
        <v>24352</v>
      </c>
      <c r="C9516" s="297" t="s">
        <v>550</v>
      </c>
      <c r="D9516" s="299">
        <v>200416.92</v>
      </c>
    </row>
    <row r="9517" spans="1:4" ht="14.4">
      <c r="A9517" s="297" t="s">
        <v>24353</v>
      </c>
      <c r="B9517" s="298" t="s">
        <v>24354</v>
      </c>
      <c r="C9517" s="297" t="s">
        <v>550</v>
      </c>
      <c r="D9517" s="299">
        <v>218636.65</v>
      </c>
    </row>
    <row r="9518" spans="1:4" ht="14.4">
      <c r="A9518" s="297" t="s">
        <v>24355</v>
      </c>
      <c r="B9518" s="298" t="s">
        <v>24356</v>
      </c>
      <c r="C9518" s="297" t="s">
        <v>550</v>
      </c>
      <c r="D9518" s="299">
        <v>48275.199999999997</v>
      </c>
    </row>
    <row r="9519" spans="1:4" ht="14.4">
      <c r="A9519" s="297" t="s">
        <v>24357</v>
      </c>
      <c r="B9519" s="298" t="s">
        <v>24358</v>
      </c>
      <c r="C9519" s="297" t="s">
        <v>550</v>
      </c>
      <c r="D9519" s="299">
        <v>50393.07</v>
      </c>
    </row>
    <row r="9520" spans="1:4" ht="14.4">
      <c r="A9520" s="297" t="s">
        <v>24359</v>
      </c>
      <c r="B9520" s="298" t="s">
        <v>24360</v>
      </c>
      <c r="C9520" s="297" t="s">
        <v>550</v>
      </c>
      <c r="D9520" s="299">
        <v>25400.35</v>
      </c>
    </row>
    <row r="9521" spans="1:4" ht="14.4">
      <c r="A9521" s="297" t="s">
        <v>24361</v>
      </c>
      <c r="B9521" s="298" t="s">
        <v>24362</v>
      </c>
      <c r="C9521" s="297" t="s">
        <v>550</v>
      </c>
      <c r="D9521" s="299">
        <v>60096.43</v>
      </c>
    </row>
    <row r="9522" spans="1:4" ht="14.4">
      <c r="A9522" s="297" t="s">
        <v>24363</v>
      </c>
      <c r="B9522" s="298" t="s">
        <v>24364</v>
      </c>
      <c r="C9522" s="297" t="s">
        <v>550</v>
      </c>
      <c r="D9522" s="299">
        <v>59394.37</v>
      </c>
    </row>
    <row r="9523" spans="1:4" ht="14.4">
      <c r="A9523" s="297" t="s">
        <v>24365</v>
      </c>
      <c r="B9523" s="298" t="s">
        <v>24366</v>
      </c>
      <c r="C9523" s="297" t="s">
        <v>550</v>
      </c>
      <c r="D9523" s="299">
        <v>90161.22</v>
      </c>
    </row>
    <row r="9524" spans="1:4" ht="14.4">
      <c r="A9524" s="297" t="s">
        <v>24367</v>
      </c>
      <c r="B9524" s="298" t="s">
        <v>24368</v>
      </c>
      <c r="C9524" s="297" t="s">
        <v>550</v>
      </c>
      <c r="D9524" s="299">
        <v>93148.53</v>
      </c>
    </row>
    <row r="9525" spans="1:4" ht="14.4">
      <c r="A9525" s="297" t="s">
        <v>24369</v>
      </c>
      <c r="B9525" s="298" t="s">
        <v>24370</v>
      </c>
      <c r="C9525" s="297" t="s">
        <v>550</v>
      </c>
      <c r="D9525" s="299">
        <v>105244.45</v>
      </c>
    </row>
    <row r="9526" spans="1:4" ht="14.4">
      <c r="A9526" s="297" t="s">
        <v>24371</v>
      </c>
      <c r="B9526" s="298" t="s">
        <v>24372</v>
      </c>
      <c r="C9526" s="297" t="s">
        <v>550</v>
      </c>
      <c r="D9526" s="299">
        <v>106572.3</v>
      </c>
    </row>
    <row r="9527" spans="1:4" ht="14.4">
      <c r="A9527" s="297" t="s">
        <v>24373</v>
      </c>
      <c r="B9527" s="298" t="s">
        <v>24374</v>
      </c>
      <c r="C9527" s="297" t="s">
        <v>550</v>
      </c>
      <c r="D9527" s="299">
        <v>923.53</v>
      </c>
    </row>
    <row r="9528" spans="1:4" ht="14.4">
      <c r="A9528" s="297" t="s">
        <v>24375</v>
      </c>
      <c r="B9528" s="298" t="s">
        <v>24376</v>
      </c>
      <c r="C9528" s="297" t="s">
        <v>550</v>
      </c>
      <c r="D9528" s="299">
        <v>1082.27</v>
      </c>
    </row>
    <row r="9529" spans="1:4" ht="14.4">
      <c r="A9529" s="297" t="s">
        <v>24377</v>
      </c>
      <c r="B9529" s="298" t="s">
        <v>24378</v>
      </c>
      <c r="C9529" s="297" t="s">
        <v>550</v>
      </c>
      <c r="D9529" s="299">
        <v>1357.37</v>
      </c>
    </row>
    <row r="9530" spans="1:4" ht="14.4">
      <c r="A9530" s="297" t="s">
        <v>24379</v>
      </c>
      <c r="B9530" s="298" t="s">
        <v>24380</v>
      </c>
      <c r="C9530" s="297" t="s">
        <v>550</v>
      </c>
      <c r="D9530" s="299">
        <v>1350.25</v>
      </c>
    </row>
    <row r="9531" spans="1:4" ht="14.4">
      <c r="A9531" s="297" t="s">
        <v>24381</v>
      </c>
      <c r="B9531" s="298" t="s">
        <v>24382</v>
      </c>
      <c r="C9531" s="297" t="s">
        <v>550</v>
      </c>
      <c r="D9531" s="299">
        <v>1286.26</v>
      </c>
    </row>
    <row r="9532" spans="1:4" ht="14.4">
      <c r="A9532" s="297" t="s">
        <v>24383</v>
      </c>
      <c r="B9532" s="298" t="s">
        <v>24384</v>
      </c>
      <c r="C9532" s="297" t="s">
        <v>550</v>
      </c>
      <c r="D9532" s="299">
        <v>1372.2</v>
      </c>
    </row>
    <row r="9533" spans="1:4" ht="14.4">
      <c r="A9533" s="297" t="s">
        <v>24385</v>
      </c>
      <c r="B9533" s="298" t="s">
        <v>24386</v>
      </c>
      <c r="C9533" s="297" t="s">
        <v>550</v>
      </c>
      <c r="D9533" s="299">
        <v>1561.84</v>
      </c>
    </row>
    <row r="9534" spans="1:4" ht="14.4">
      <c r="A9534" s="297" t="s">
        <v>24387</v>
      </c>
      <c r="B9534" s="298" t="s">
        <v>24388</v>
      </c>
      <c r="C9534" s="297" t="s">
        <v>550</v>
      </c>
      <c r="D9534" s="299">
        <v>2026.82</v>
      </c>
    </row>
    <row r="9535" spans="1:4" ht="14.4">
      <c r="A9535" s="297" t="s">
        <v>24389</v>
      </c>
      <c r="B9535" s="298" t="s">
        <v>24390</v>
      </c>
      <c r="C9535" s="297" t="s">
        <v>550</v>
      </c>
      <c r="D9535" s="299">
        <v>2432.1999999999998</v>
      </c>
    </row>
    <row r="9536" spans="1:4" ht="14.4">
      <c r="A9536" s="297" t="s">
        <v>24391</v>
      </c>
      <c r="B9536" s="298" t="s">
        <v>24392</v>
      </c>
      <c r="C9536" s="297" t="s">
        <v>550</v>
      </c>
      <c r="D9536" s="299">
        <v>2781</v>
      </c>
    </row>
    <row r="9537" spans="1:4" ht="14.4">
      <c r="A9537" s="297" t="s">
        <v>24393</v>
      </c>
      <c r="B9537" s="298" t="s">
        <v>24394</v>
      </c>
      <c r="C9537" s="297" t="s">
        <v>550</v>
      </c>
      <c r="D9537" s="299">
        <v>3059.1</v>
      </c>
    </row>
    <row r="9538" spans="1:4" ht="14.4">
      <c r="A9538" s="297" t="s">
        <v>24395</v>
      </c>
      <c r="B9538" s="298" t="s">
        <v>24396</v>
      </c>
      <c r="C9538" s="297" t="s">
        <v>550</v>
      </c>
      <c r="D9538" s="299">
        <v>3337.2</v>
      </c>
    </row>
    <row r="9539" spans="1:4" ht="14.4">
      <c r="A9539" s="297" t="s">
        <v>24397</v>
      </c>
      <c r="B9539" s="298" t="s">
        <v>24398</v>
      </c>
      <c r="C9539" s="297" t="s">
        <v>550</v>
      </c>
      <c r="D9539" s="299">
        <v>2012.19</v>
      </c>
    </row>
    <row r="9540" spans="1:4" ht="14.4">
      <c r="A9540" s="297" t="s">
        <v>24399</v>
      </c>
      <c r="B9540" s="298" t="s">
        <v>24400</v>
      </c>
      <c r="C9540" s="297" t="s">
        <v>550</v>
      </c>
      <c r="D9540" s="299">
        <v>2020.62</v>
      </c>
    </row>
    <row r="9541" spans="1:4" ht="14.4">
      <c r="A9541" s="297" t="s">
        <v>24401</v>
      </c>
      <c r="B9541" s="298" t="s">
        <v>24402</v>
      </c>
      <c r="C9541" s="297" t="s">
        <v>550</v>
      </c>
      <c r="D9541" s="299">
        <v>2157.81</v>
      </c>
    </row>
    <row r="9542" spans="1:4" ht="14.4">
      <c r="A9542" s="297" t="s">
        <v>24403</v>
      </c>
      <c r="B9542" s="298" t="s">
        <v>24404</v>
      </c>
      <c r="C9542" s="297" t="s">
        <v>550</v>
      </c>
      <c r="D9542" s="299">
        <v>2686.73</v>
      </c>
    </row>
    <row r="9543" spans="1:4" ht="14.4">
      <c r="A9543" s="297" t="s">
        <v>24405</v>
      </c>
      <c r="B9543" s="298" t="s">
        <v>24406</v>
      </c>
      <c r="C9543" s="297" t="s">
        <v>550</v>
      </c>
      <c r="D9543" s="299">
        <v>3224.07</v>
      </c>
    </row>
    <row r="9544" spans="1:4" ht="14.4">
      <c r="A9544" s="297" t="s">
        <v>24407</v>
      </c>
      <c r="B9544" s="298" t="s">
        <v>24408</v>
      </c>
      <c r="C9544" s="297" t="s">
        <v>550</v>
      </c>
      <c r="D9544" s="299">
        <v>2237.69</v>
      </c>
    </row>
    <row r="9545" spans="1:4" ht="14.4">
      <c r="A9545" s="297" t="s">
        <v>24409</v>
      </c>
      <c r="B9545" s="298" t="s">
        <v>24410</v>
      </c>
      <c r="C9545" s="297" t="s">
        <v>550</v>
      </c>
      <c r="D9545" s="299">
        <v>2367.25</v>
      </c>
    </row>
    <row r="9546" spans="1:4" ht="14.4">
      <c r="A9546" s="297" t="s">
        <v>24411</v>
      </c>
      <c r="B9546" s="298" t="s">
        <v>24412</v>
      </c>
      <c r="C9546" s="297" t="s">
        <v>550</v>
      </c>
      <c r="D9546" s="299">
        <v>3107.53</v>
      </c>
    </row>
    <row r="9547" spans="1:4" ht="14.4">
      <c r="A9547" s="297" t="s">
        <v>24413</v>
      </c>
      <c r="B9547" s="298" t="s">
        <v>24414</v>
      </c>
      <c r="C9547" s="297" t="s">
        <v>550</v>
      </c>
      <c r="D9547" s="299">
        <v>3167.77</v>
      </c>
    </row>
    <row r="9548" spans="1:4" ht="14.4">
      <c r="A9548" s="297" t="s">
        <v>24415</v>
      </c>
      <c r="B9548" s="298" t="s">
        <v>24416</v>
      </c>
      <c r="C9548" s="297" t="s">
        <v>550</v>
      </c>
      <c r="D9548" s="299">
        <v>3363.31</v>
      </c>
    </row>
    <row r="9549" spans="1:4" ht="14.4">
      <c r="A9549" s="297" t="s">
        <v>24417</v>
      </c>
      <c r="B9549" s="298" t="s">
        <v>24418</v>
      </c>
      <c r="C9549" s="297" t="s">
        <v>550</v>
      </c>
      <c r="D9549" s="299">
        <v>2347.13</v>
      </c>
    </row>
    <row r="9550" spans="1:4" ht="14.4">
      <c r="A9550" s="297" t="s">
        <v>24419</v>
      </c>
      <c r="B9550" s="298" t="s">
        <v>24420</v>
      </c>
      <c r="C9550" s="297" t="s">
        <v>550</v>
      </c>
      <c r="D9550" s="299">
        <v>2558.0700000000002</v>
      </c>
    </row>
    <row r="9551" spans="1:4" ht="14.4">
      <c r="A9551" s="297" t="s">
        <v>24421</v>
      </c>
      <c r="B9551" s="298" t="s">
        <v>24422</v>
      </c>
      <c r="C9551" s="297" t="s">
        <v>550</v>
      </c>
      <c r="D9551" s="299">
        <v>2979.94</v>
      </c>
    </row>
    <row r="9552" spans="1:4" ht="14.4">
      <c r="A9552" s="297" t="s">
        <v>24423</v>
      </c>
      <c r="B9552" s="298" t="s">
        <v>24424</v>
      </c>
      <c r="C9552" s="297" t="s">
        <v>550</v>
      </c>
      <c r="D9552" s="299">
        <v>3144.19</v>
      </c>
    </row>
    <row r="9553" spans="1:4" ht="14.4">
      <c r="A9553" s="297" t="s">
        <v>24425</v>
      </c>
      <c r="B9553" s="298" t="s">
        <v>24426</v>
      </c>
      <c r="C9553" s="297" t="s">
        <v>550</v>
      </c>
      <c r="D9553" s="299">
        <v>3773.03</v>
      </c>
    </row>
    <row r="9554" spans="1:4" ht="14.4">
      <c r="A9554" s="297" t="s">
        <v>24427</v>
      </c>
      <c r="B9554" s="298" t="s">
        <v>24428</v>
      </c>
      <c r="C9554" s="297" t="s">
        <v>550</v>
      </c>
      <c r="D9554" s="299">
        <v>3568.08</v>
      </c>
    </row>
    <row r="9555" spans="1:4" ht="14.4">
      <c r="A9555" s="297" t="s">
        <v>24429</v>
      </c>
      <c r="B9555" s="298" t="s">
        <v>24430</v>
      </c>
      <c r="C9555" s="297" t="s">
        <v>550</v>
      </c>
      <c r="D9555" s="299">
        <v>3588.29</v>
      </c>
    </row>
    <row r="9556" spans="1:4" ht="14.4">
      <c r="A9556" s="297" t="s">
        <v>24431</v>
      </c>
      <c r="B9556" s="298" t="s">
        <v>24432</v>
      </c>
      <c r="C9556" s="297" t="s">
        <v>550</v>
      </c>
      <c r="D9556" s="299">
        <v>3717.22</v>
      </c>
    </row>
    <row r="9557" spans="1:4" ht="14.4">
      <c r="A9557" s="297" t="s">
        <v>24433</v>
      </c>
      <c r="B9557" s="298" t="s">
        <v>24434</v>
      </c>
      <c r="C9557" s="297" t="s">
        <v>550</v>
      </c>
      <c r="D9557" s="299">
        <v>3737.02</v>
      </c>
    </row>
    <row r="9558" spans="1:4" ht="14.4">
      <c r="A9558" s="297" t="s">
        <v>24435</v>
      </c>
      <c r="B9558" s="298" t="s">
        <v>24436</v>
      </c>
      <c r="C9558" s="297" t="s">
        <v>550</v>
      </c>
      <c r="D9558" s="299">
        <v>3841.58</v>
      </c>
    </row>
    <row r="9559" spans="1:4" ht="14.4">
      <c r="A9559" s="297" t="s">
        <v>24437</v>
      </c>
      <c r="B9559" s="298" t="s">
        <v>24438</v>
      </c>
      <c r="C9559" s="297" t="s">
        <v>550</v>
      </c>
      <c r="D9559" s="299">
        <v>4677.3</v>
      </c>
    </row>
    <row r="9560" spans="1:4" ht="14.4">
      <c r="A9560" s="297" t="s">
        <v>24439</v>
      </c>
      <c r="B9560" s="298" t="s">
        <v>24440</v>
      </c>
      <c r="C9560" s="297" t="s">
        <v>550</v>
      </c>
      <c r="D9560" s="299">
        <v>5145.03</v>
      </c>
    </row>
    <row r="9561" spans="1:4" ht="14.4">
      <c r="A9561" s="297" t="s">
        <v>24441</v>
      </c>
      <c r="B9561" s="298" t="s">
        <v>24442</v>
      </c>
      <c r="C9561" s="297" t="s">
        <v>550</v>
      </c>
      <c r="D9561" s="299">
        <v>5612.77</v>
      </c>
    </row>
    <row r="9562" spans="1:4" ht="14.4">
      <c r="A9562" s="297" t="s">
        <v>24443</v>
      </c>
      <c r="B9562" s="298" t="s">
        <v>24444</v>
      </c>
      <c r="C9562" s="297" t="s">
        <v>550</v>
      </c>
      <c r="D9562" s="299">
        <v>11477.37</v>
      </c>
    </row>
    <row r="9563" spans="1:4" ht="14.4">
      <c r="A9563" s="297" t="s">
        <v>24445</v>
      </c>
      <c r="B9563" s="298" t="s">
        <v>24446</v>
      </c>
      <c r="C9563" s="297" t="s">
        <v>550</v>
      </c>
      <c r="D9563" s="299">
        <v>11855.5</v>
      </c>
    </row>
    <row r="9564" spans="1:4" ht="14.4">
      <c r="A9564" s="297" t="s">
        <v>24447</v>
      </c>
      <c r="B9564" s="298" t="s">
        <v>24448</v>
      </c>
      <c r="C9564" s="297" t="s">
        <v>550</v>
      </c>
      <c r="D9564" s="299">
        <v>3530.58</v>
      </c>
    </row>
    <row r="9565" spans="1:4" ht="14.4">
      <c r="A9565" s="297" t="s">
        <v>24449</v>
      </c>
      <c r="B9565" s="298" t="s">
        <v>24450</v>
      </c>
      <c r="C9565" s="297" t="s">
        <v>550</v>
      </c>
      <c r="D9565" s="299">
        <v>4105.63</v>
      </c>
    </row>
    <row r="9566" spans="1:4" ht="14.4">
      <c r="A9566" s="297" t="s">
        <v>24451</v>
      </c>
      <c r="B9566" s="298" t="s">
        <v>24452</v>
      </c>
      <c r="C9566" s="297" t="s">
        <v>550</v>
      </c>
      <c r="D9566" s="299">
        <v>4926.75</v>
      </c>
    </row>
    <row r="9567" spans="1:4" ht="14.4">
      <c r="A9567" s="297" t="s">
        <v>24453</v>
      </c>
      <c r="B9567" s="298" t="s">
        <v>24454</v>
      </c>
      <c r="C9567" s="297" t="s">
        <v>550</v>
      </c>
      <c r="D9567" s="299">
        <v>4110.08</v>
      </c>
    </row>
    <row r="9568" spans="1:4" ht="14.4">
      <c r="A9568" s="297" t="s">
        <v>24455</v>
      </c>
      <c r="B9568" s="298" t="s">
        <v>24456</v>
      </c>
      <c r="C9568" s="297" t="s">
        <v>550</v>
      </c>
      <c r="D9568" s="299">
        <v>4166.7299999999996</v>
      </c>
    </row>
    <row r="9569" spans="1:4" ht="14.4">
      <c r="A9569" s="297" t="s">
        <v>24457</v>
      </c>
      <c r="B9569" s="298" t="s">
        <v>24458</v>
      </c>
      <c r="C9569" s="297" t="s">
        <v>550</v>
      </c>
      <c r="D9569" s="299">
        <v>5976.55</v>
      </c>
    </row>
    <row r="9570" spans="1:4" ht="14.4">
      <c r="A9570" s="297" t="s">
        <v>24459</v>
      </c>
      <c r="B9570" s="298" t="s">
        <v>24460</v>
      </c>
      <c r="C9570" s="297" t="s">
        <v>550</v>
      </c>
      <c r="D9570" s="299">
        <v>6574.2</v>
      </c>
    </row>
    <row r="9571" spans="1:4" ht="14.4">
      <c r="A9571" s="297" t="s">
        <v>24461</v>
      </c>
      <c r="B9571" s="298" t="s">
        <v>24462</v>
      </c>
      <c r="C9571" s="297" t="s">
        <v>550</v>
      </c>
      <c r="D9571" s="299">
        <v>7171.86</v>
      </c>
    </row>
    <row r="9572" spans="1:4" ht="14.4">
      <c r="A9572" s="297" t="s">
        <v>24463</v>
      </c>
      <c r="B9572" s="298" t="s">
        <v>24464</v>
      </c>
      <c r="C9572" s="297" t="s">
        <v>550</v>
      </c>
      <c r="D9572" s="299">
        <v>4722.13</v>
      </c>
    </row>
    <row r="9573" spans="1:4" ht="14.4">
      <c r="A9573" s="297" t="s">
        <v>24465</v>
      </c>
      <c r="B9573" s="298" t="s">
        <v>24466</v>
      </c>
      <c r="C9573" s="297" t="s">
        <v>550</v>
      </c>
      <c r="D9573" s="299">
        <v>4804.66</v>
      </c>
    </row>
    <row r="9574" spans="1:4" ht="14.4">
      <c r="A9574" s="297" t="s">
        <v>24467</v>
      </c>
      <c r="B9574" s="298" t="s">
        <v>24468</v>
      </c>
      <c r="C9574" s="297" t="s">
        <v>550</v>
      </c>
      <c r="D9574" s="299">
        <v>15076.84</v>
      </c>
    </row>
    <row r="9575" spans="1:4" ht="14.4">
      <c r="A9575" s="297" t="s">
        <v>24469</v>
      </c>
      <c r="B9575" s="298" t="s">
        <v>24470</v>
      </c>
      <c r="C9575" s="297" t="s">
        <v>550</v>
      </c>
      <c r="D9575" s="299">
        <v>14934.14</v>
      </c>
    </row>
    <row r="9576" spans="1:4" ht="14.4">
      <c r="A9576" s="297" t="s">
        <v>24471</v>
      </c>
      <c r="B9576" s="298" t="s">
        <v>24472</v>
      </c>
      <c r="C9576" s="297" t="s">
        <v>550</v>
      </c>
      <c r="D9576" s="299">
        <v>8783.66</v>
      </c>
    </row>
    <row r="9577" spans="1:4" ht="14.4">
      <c r="A9577" s="297" t="s">
        <v>24473</v>
      </c>
      <c r="B9577" s="298" t="s">
        <v>24474</v>
      </c>
      <c r="C9577" s="297" t="s">
        <v>550</v>
      </c>
      <c r="D9577" s="299">
        <v>8076.5</v>
      </c>
    </row>
    <row r="9578" spans="1:4" ht="14.4">
      <c r="A9578" s="297" t="s">
        <v>24475</v>
      </c>
      <c r="B9578" s="298" t="s">
        <v>24476</v>
      </c>
      <c r="C9578" s="297" t="s">
        <v>550</v>
      </c>
      <c r="D9578" s="299">
        <v>8810.73</v>
      </c>
    </row>
    <row r="9579" spans="1:4" ht="14.4">
      <c r="A9579" s="297" t="s">
        <v>24477</v>
      </c>
      <c r="B9579" s="298" t="s">
        <v>24478</v>
      </c>
      <c r="C9579" s="297" t="s">
        <v>550</v>
      </c>
      <c r="D9579" s="299">
        <v>10141.950000000001</v>
      </c>
    </row>
    <row r="9580" spans="1:4" ht="14.4">
      <c r="A9580" s="297" t="s">
        <v>24479</v>
      </c>
      <c r="B9580" s="298" t="s">
        <v>24480</v>
      </c>
      <c r="C9580" s="297" t="s">
        <v>550</v>
      </c>
      <c r="D9580" s="299">
        <v>10180.35</v>
      </c>
    </row>
    <row r="9581" spans="1:4" ht="14.4">
      <c r="A9581" s="297" t="s">
        <v>24481</v>
      </c>
      <c r="B9581" s="298" t="s">
        <v>24482</v>
      </c>
      <c r="C9581" s="297" t="s">
        <v>550</v>
      </c>
      <c r="D9581" s="299">
        <v>10228.99</v>
      </c>
    </row>
    <row r="9582" spans="1:4" ht="14.4">
      <c r="A9582" s="297" t="s">
        <v>24483</v>
      </c>
      <c r="B9582" s="298" t="s">
        <v>24484</v>
      </c>
      <c r="C9582" s="297" t="s">
        <v>550</v>
      </c>
      <c r="D9582" s="299">
        <v>4797.0200000000004</v>
      </c>
    </row>
    <row r="9583" spans="1:4" ht="14.4">
      <c r="A9583" s="297" t="s">
        <v>24485</v>
      </c>
      <c r="B9583" s="298" t="s">
        <v>24486</v>
      </c>
      <c r="C9583" s="297" t="s">
        <v>550</v>
      </c>
      <c r="D9583" s="299">
        <v>6308.93</v>
      </c>
    </row>
    <row r="9584" spans="1:4" ht="14.4">
      <c r="A9584" s="297" t="s">
        <v>24487</v>
      </c>
      <c r="B9584" s="298" t="s">
        <v>24488</v>
      </c>
      <c r="C9584" s="297" t="s">
        <v>550</v>
      </c>
      <c r="D9584" s="299">
        <v>7570.7</v>
      </c>
    </row>
    <row r="9585" spans="1:4" ht="14.4">
      <c r="A9585" s="297" t="s">
        <v>24489</v>
      </c>
      <c r="B9585" s="298" t="s">
        <v>24490</v>
      </c>
      <c r="C9585" s="297" t="s">
        <v>550</v>
      </c>
      <c r="D9585" s="299">
        <v>5287.56</v>
      </c>
    </row>
    <row r="9586" spans="1:4" ht="14.4">
      <c r="A9586" s="297" t="s">
        <v>24491</v>
      </c>
      <c r="B9586" s="298" t="s">
        <v>24492</v>
      </c>
      <c r="C9586" s="297" t="s">
        <v>550</v>
      </c>
      <c r="D9586" s="299">
        <v>5252.47</v>
      </c>
    </row>
    <row r="9587" spans="1:4" ht="14.4">
      <c r="A9587" s="297" t="s">
        <v>24493</v>
      </c>
      <c r="B9587" s="298" t="s">
        <v>24494</v>
      </c>
      <c r="C9587" s="297" t="s">
        <v>550</v>
      </c>
      <c r="D9587" s="299">
        <v>8375.64</v>
      </c>
    </row>
    <row r="9588" spans="1:4" ht="14.4">
      <c r="A9588" s="297" t="s">
        <v>24495</v>
      </c>
      <c r="B9588" s="298" t="s">
        <v>24496</v>
      </c>
      <c r="C9588" s="297" t="s">
        <v>550</v>
      </c>
      <c r="D9588" s="299">
        <v>9213.2099999999991</v>
      </c>
    </row>
    <row r="9589" spans="1:4" ht="14.4">
      <c r="A9589" s="297" t="s">
        <v>24497</v>
      </c>
      <c r="B9589" s="298" t="s">
        <v>24498</v>
      </c>
      <c r="C9589" s="297" t="s">
        <v>550</v>
      </c>
      <c r="D9589" s="299">
        <v>10050.76</v>
      </c>
    </row>
    <row r="9590" spans="1:4" ht="14.4">
      <c r="A9590" s="297" t="s">
        <v>24499</v>
      </c>
      <c r="B9590" s="298" t="s">
        <v>24500</v>
      </c>
      <c r="C9590" s="297" t="s">
        <v>550</v>
      </c>
      <c r="D9590" s="299">
        <v>6247.09</v>
      </c>
    </row>
    <row r="9591" spans="1:4" ht="14.4">
      <c r="A9591" s="297" t="s">
        <v>24501</v>
      </c>
      <c r="B9591" s="298" t="s">
        <v>24502</v>
      </c>
      <c r="C9591" s="297" t="s">
        <v>550</v>
      </c>
      <c r="D9591" s="299">
        <v>6339.51</v>
      </c>
    </row>
    <row r="9592" spans="1:4" ht="14.4">
      <c r="A9592" s="297" t="s">
        <v>24503</v>
      </c>
      <c r="B9592" s="298" t="s">
        <v>24504</v>
      </c>
      <c r="C9592" s="297" t="s">
        <v>550</v>
      </c>
      <c r="D9592" s="299">
        <v>8375.64</v>
      </c>
    </row>
    <row r="9593" spans="1:4" ht="14.4">
      <c r="A9593" s="297" t="s">
        <v>24505</v>
      </c>
      <c r="B9593" s="298" t="s">
        <v>24506</v>
      </c>
      <c r="C9593" s="297" t="s">
        <v>550</v>
      </c>
      <c r="D9593" s="299">
        <v>9213.2099999999991</v>
      </c>
    </row>
    <row r="9594" spans="1:4" ht="14.4">
      <c r="A9594" s="297" t="s">
        <v>24507</v>
      </c>
      <c r="B9594" s="298" t="s">
        <v>24508</v>
      </c>
      <c r="C9594" s="297" t="s">
        <v>550</v>
      </c>
      <c r="D9594" s="299">
        <v>10050.76</v>
      </c>
    </row>
    <row r="9595" spans="1:4" ht="14.4">
      <c r="A9595" s="297" t="s">
        <v>24509</v>
      </c>
      <c r="B9595" s="298" t="s">
        <v>24510</v>
      </c>
      <c r="C9595" s="297" t="s">
        <v>550</v>
      </c>
      <c r="D9595" s="299">
        <v>17284.3</v>
      </c>
    </row>
    <row r="9596" spans="1:4" ht="14.4">
      <c r="A9596" s="297" t="s">
        <v>24511</v>
      </c>
      <c r="B9596" s="298" t="s">
        <v>24512</v>
      </c>
      <c r="C9596" s="297" t="s">
        <v>550</v>
      </c>
      <c r="D9596" s="299">
        <v>19040.09</v>
      </c>
    </row>
    <row r="9597" spans="1:4" ht="14.4">
      <c r="A9597" s="297" t="s">
        <v>24513</v>
      </c>
      <c r="B9597" s="298" t="s">
        <v>24514</v>
      </c>
      <c r="C9597" s="297" t="s">
        <v>550</v>
      </c>
      <c r="D9597" s="299">
        <v>20634.97</v>
      </c>
    </row>
    <row r="9598" spans="1:4" ht="14.4">
      <c r="A9598" s="297" t="s">
        <v>24515</v>
      </c>
      <c r="B9598" s="298" t="s">
        <v>24516</v>
      </c>
      <c r="C9598" s="297" t="s">
        <v>550</v>
      </c>
      <c r="D9598" s="299">
        <v>20840.48</v>
      </c>
    </row>
    <row r="9599" spans="1:4" ht="14.4">
      <c r="A9599" s="297" t="s">
        <v>24517</v>
      </c>
      <c r="B9599" s="298" t="s">
        <v>24518</v>
      </c>
      <c r="C9599" s="297" t="s">
        <v>550</v>
      </c>
      <c r="D9599" s="299">
        <v>16765.759999999998</v>
      </c>
    </row>
    <row r="9600" spans="1:4" ht="14.4">
      <c r="A9600" s="297" t="s">
        <v>24519</v>
      </c>
      <c r="B9600" s="298" t="s">
        <v>24520</v>
      </c>
      <c r="C9600" s="297" t="s">
        <v>550</v>
      </c>
      <c r="D9600" s="299">
        <v>18442.34</v>
      </c>
    </row>
    <row r="9601" spans="1:4" ht="14.4">
      <c r="A9601" s="297" t="s">
        <v>24521</v>
      </c>
      <c r="B9601" s="298" t="s">
        <v>24522</v>
      </c>
      <c r="C9601" s="297" t="s">
        <v>550</v>
      </c>
      <c r="D9601" s="299">
        <v>20118.91</v>
      </c>
    </row>
    <row r="9602" spans="1:4" ht="14.4">
      <c r="A9602" s="297" t="s">
        <v>24523</v>
      </c>
      <c r="B9602" s="298" t="s">
        <v>24524</v>
      </c>
      <c r="C9602" s="297" t="s">
        <v>550</v>
      </c>
      <c r="D9602" s="299">
        <v>13754.2</v>
      </c>
    </row>
    <row r="9603" spans="1:4" ht="14.4">
      <c r="A9603" s="297" t="s">
        <v>24525</v>
      </c>
      <c r="B9603" s="298" t="s">
        <v>24526</v>
      </c>
      <c r="C9603" s="297" t="s">
        <v>550</v>
      </c>
      <c r="D9603" s="299">
        <v>10047.14</v>
      </c>
    </row>
    <row r="9604" spans="1:4" ht="14.4">
      <c r="A9604" s="297" t="s">
        <v>24527</v>
      </c>
      <c r="B9604" s="298" t="s">
        <v>24528</v>
      </c>
      <c r="C9604" s="297" t="s">
        <v>550</v>
      </c>
      <c r="D9604" s="299">
        <v>12056.56</v>
      </c>
    </row>
    <row r="9605" spans="1:4" ht="14.4">
      <c r="A9605" s="297" t="s">
        <v>24529</v>
      </c>
      <c r="B9605" s="298" t="s">
        <v>24530</v>
      </c>
      <c r="C9605" s="297" t="s">
        <v>550</v>
      </c>
      <c r="D9605" s="299">
        <v>15183.17</v>
      </c>
    </row>
    <row r="9606" spans="1:4" ht="14.4">
      <c r="A9606" s="297" t="s">
        <v>24531</v>
      </c>
      <c r="B9606" s="298" t="s">
        <v>24532</v>
      </c>
      <c r="C9606" s="297" t="s">
        <v>550</v>
      </c>
      <c r="D9606" s="299">
        <v>16277.32</v>
      </c>
    </row>
    <row r="9607" spans="1:4" ht="14.4">
      <c r="A9607" s="297" t="s">
        <v>24533</v>
      </c>
      <c r="B9607" s="298" t="s">
        <v>24534</v>
      </c>
      <c r="C9607" s="297" t="s">
        <v>550</v>
      </c>
      <c r="D9607" s="299">
        <v>10601.89</v>
      </c>
    </row>
    <row r="9608" spans="1:4" ht="14.4">
      <c r="A9608" s="297" t="s">
        <v>24535</v>
      </c>
      <c r="B9608" s="298" t="s">
        <v>24536</v>
      </c>
      <c r="C9608" s="297" t="s">
        <v>550</v>
      </c>
      <c r="D9608" s="299">
        <v>11662.08</v>
      </c>
    </row>
    <row r="9609" spans="1:4" ht="14.4">
      <c r="A9609" s="297" t="s">
        <v>24537</v>
      </c>
      <c r="B9609" s="298" t="s">
        <v>24538</v>
      </c>
      <c r="C9609" s="297" t="s">
        <v>550</v>
      </c>
      <c r="D9609" s="299">
        <v>12722.27</v>
      </c>
    </row>
    <row r="9610" spans="1:4" ht="14.4">
      <c r="A9610" s="297" t="s">
        <v>24539</v>
      </c>
      <c r="B9610" s="298" t="s">
        <v>24540</v>
      </c>
      <c r="C9610" s="297" t="s">
        <v>550</v>
      </c>
      <c r="D9610" s="299">
        <v>22507.99</v>
      </c>
    </row>
    <row r="9611" spans="1:4" ht="14.4">
      <c r="A9611" s="297" t="s">
        <v>24541</v>
      </c>
      <c r="B9611" s="298" t="s">
        <v>24542</v>
      </c>
      <c r="C9611" s="297" t="s">
        <v>550</v>
      </c>
      <c r="D9611" s="299">
        <v>23210.3</v>
      </c>
    </row>
    <row r="9612" spans="1:4" ht="14.4">
      <c r="A9612" s="297" t="s">
        <v>24543</v>
      </c>
      <c r="B9612" s="298" t="s">
        <v>24544</v>
      </c>
      <c r="C9612" s="297" t="s">
        <v>550</v>
      </c>
      <c r="D9612" s="299">
        <v>15039.87</v>
      </c>
    </row>
    <row r="9613" spans="1:4" ht="14.4">
      <c r="A9613" s="297" t="s">
        <v>24545</v>
      </c>
      <c r="B9613" s="298" t="s">
        <v>24546</v>
      </c>
      <c r="C9613" s="297" t="s">
        <v>550</v>
      </c>
      <c r="D9613" s="299">
        <v>16543.86</v>
      </c>
    </row>
    <row r="9614" spans="1:4" ht="14.4">
      <c r="A9614" s="297" t="s">
        <v>24547</v>
      </c>
      <c r="B9614" s="298" t="s">
        <v>24548</v>
      </c>
      <c r="C9614" s="297" t="s">
        <v>550</v>
      </c>
      <c r="D9614" s="299">
        <v>18047.849999999999</v>
      </c>
    </row>
    <row r="9615" spans="1:4" ht="14.4">
      <c r="A9615" s="297" t="s">
        <v>24549</v>
      </c>
      <c r="B9615" s="298" t="s">
        <v>24550</v>
      </c>
      <c r="C9615" s="297" t="s">
        <v>550</v>
      </c>
      <c r="D9615" s="299">
        <v>24691.7</v>
      </c>
    </row>
    <row r="9616" spans="1:4" ht="14.4">
      <c r="A9616" s="297" t="s">
        <v>24551</v>
      </c>
      <c r="B9616" s="298" t="s">
        <v>24552</v>
      </c>
      <c r="C9616" s="297" t="s">
        <v>550</v>
      </c>
      <c r="D9616" s="299">
        <v>25759.13</v>
      </c>
    </row>
    <row r="9617" spans="1:4" ht="14.4">
      <c r="A9617" s="297" t="s">
        <v>24553</v>
      </c>
      <c r="B9617" s="298" t="s">
        <v>24554</v>
      </c>
      <c r="C9617" s="297" t="s">
        <v>550</v>
      </c>
      <c r="D9617" s="299">
        <v>14854.96</v>
      </c>
    </row>
    <row r="9618" spans="1:4" ht="14.4">
      <c r="A9618" s="297" t="s">
        <v>24555</v>
      </c>
      <c r="B9618" s="298" t="s">
        <v>24556</v>
      </c>
      <c r="C9618" s="297" t="s">
        <v>550</v>
      </c>
      <c r="D9618" s="299">
        <v>16340.46</v>
      </c>
    </row>
    <row r="9619" spans="1:4" ht="14.4">
      <c r="A9619" s="297" t="s">
        <v>24557</v>
      </c>
      <c r="B9619" s="298" t="s">
        <v>24558</v>
      </c>
      <c r="C9619" s="297" t="s">
        <v>550</v>
      </c>
      <c r="D9619" s="299">
        <v>17825.95</v>
      </c>
    </row>
    <row r="9620" spans="1:4" ht="14.4">
      <c r="A9620" s="297" t="s">
        <v>24559</v>
      </c>
      <c r="B9620" s="298" t="s">
        <v>24560</v>
      </c>
      <c r="C9620" s="297" t="s">
        <v>550</v>
      </c>
      <c r="D9620" s="299">
        <v>31040.95</v>
      </c>
    </row>
    <row r="9621" spans="1:4" ht="14.4">
      <c r="A9621" s="297" t="s">
        <v>24561</v>
      </c>
      <c r="B9621" s="298" t="s">
        <v>24562</v>
      </c>
      <c r="C9621" s="297" t="s">
        <v>550</v>
      </c>
      <c r="D9621" s="299">
        <v>32288.06</v>
      </c>
    </row>
    <row r="9622" spans="1:4" ht="14.4">
      <c r="A9622" s="297" t="s">
        <v>24563</v>
      </c>
      <c r="B9622" s="298" t="s">
        <v>24564</v>
      </c>
      <c r="C9622" s="297" t="s">
        <v>550</v>
      </c>
      <c r="D9622" s="299">
        <v>13560.54</v>
      </c>
    </row>
    <row r="9623" spans="1:4" ht="14.4">
      <c r="A9623" s="297" t="s">
        <v>24565</v>
      </c>
      <c r="B9623" s="298" t="s">
        <v>24566</v>
      </c>
      <c r="C9623" s="297" t="s">
        <v>550</v>
      </c>
      <c r="D9623" s="299">
        <v>16272.66</v>
      </c>
    </row>
    <row r="9624" spans="1:4" ht="14.4">
      <c r="A9624" s="297" t="s">
        <v>24567</v>
      </c>
      <c r="B9624" s="298" t="s">
        <v>24568</v>
      </c>
      <c r="C9624" s="297" t="s">
        <v>550</v>
      </c>
      <c r="D9624" s="299">
        <v>23675.15</v>
      </c>
    </row>
    <row r="9625" spans="1:4" ht="14.4">
      <c r="A9625" s="297" t="s">
        <v>24569</v>
      </c>
      <c r="B9625" s="298" t="s">
        <v>24570</v>
      </c>
      <c r="C9625" s="297" t="s">
        <v>550</v>
      </c>
      <c r="D9625" s="299">
        <v>23986.3</v>
      </c>
    </row>
    <row r="9626" spans="1:4" ht="14.4">
      <c r="A9626" s="297" t="s">
        <v>24571</v>
      </c>
      <c r="B9626" s="298" t="s">
        <v>24572</v>
      </c>
      <c r="C9626" s="297" t="s">
        <v>550</v>
      </c>
      <c r="D9626" s="299">
        <v>17615.419999999998</v>
      </c>
    </row>
    <row r="9627" spans="1:4" ht="14.4">
      <c r="A9627" s="297" t="s">
        <v>24573</v>
      </c>
      <c r="B9627" s="298" t="s">
        <v>24574</v>
      </c>
      <c r="C9627" s="297" t="s">
        <v>550</v>
      </c>
      <c r="D9627" s="299">
        <v>19376.96</v>
      </c>
    </row>
    <row r="9628" spans="1:4" ht="14.4">
      <c r="A9628" s="297" t="s">
        <v>24575</v>
      </c>
      <c r="B9628" s="298" t="s">
        <v>24576</v>
      </c>
      <c r="C9628" s="297" t="s">
        <v>550</v>
      </c>
      <c r="D9628" s="299">
        <v>21138.5</v>
      </c>
    </row>
    <row r="9629" spans="1:4" ht="14.4">
      <c r="A9629" s="297" t="s">
        <v>24577</v>
      </c>
      <c r="B9629" s="298" t="s">
        <v>24578</v>
      </c>
      <c r="C9629" s="297" t="s">
        <v>550</v>
      </c>
      <c r="D9629" s="299">
        <v>15953.59</v>
      </c>
    </row>
    <row r="9630" spans="1:4" ht="14.4">
      <c r="A9630" s="297" t="s">
        <v>24579</v>
      </c>
      <c r="B9630" s="298" t="s">
        <v>24580</v>
      </c>
      <c r="C9630" s="297" t="s">
        <v>550</v>
      </c>
      <c r="D9630" s="299">
        <v>17548.939999999999</v>
      </c>
    </row>
    <row r="9631" spans="1:4" ht="14.4">
      <c r="A9631" s="297" t="s">
        <v>24581</v>
      </c>
      <c r="B9631" s="298" t="s">
        <v>24582</v>
      </c>
      <c r="C9631" s="297" t="s">
        <v>550</v>
      </c>
      <c r="D9631" s="299">
        <v>19144.3</v>
      </c>
    </row>
    <row r="9632" spans="1:4" ht="14.4">
      <c r="A9632" s="297" t="s">
        <v>24583</v>
      </c>
      <c r="B9632" s="298" t="s">
        <v>24584</v>
      </c>
      <c r="C9632" s="297" t="s">
        <v>550</v>
      </c>
      <c r="D9632" s="299">
        <v>17914.54</v>
      </c>
    </row>
    <row r="9633" spans="1:4" ht="14.4">
      <c r="A9633" s="297" t="s">
        <v>24585</v>
      </c>
      <c r="B9633" s="298" t="s">
        <v>24586</v>
      </c>
      <c r="C9633" s="297" t="s">
        <v>550</v>
      </c>
      <c r="D9633" s="299">
        <v>19543.14</v>
      </c>
    </row>
    <row r="9634" spans="1:4" ht="14.4">
      <c r="A9634" s="297" t="s">
        <v>24587</v>
      </c>
      <c r="B9634" s="298" t="s">
        <v>24588</v>
      </c>
      <c r="C9634" s="297" t="s">
        <v>550</v>
      </c>
      <c r="D9634" s="299">
        <v>24861.01</v>
      </c>
    </row>
    <row r="9635" spans="1:4" ht="14.4">
      <c r="A9635" s="297" t="s">
        <v>24589</v>
      </c>
      <c r="B9635" s="298" t="s">
        <v>24590</v>
      </c>
      <c r="C9635" s="297" t="s">
        <v>550</v>
      </c>
      <c r="D9635" s="299">
        <v>27347.11</v>
      </c>
    </row>
    <row r="9636" spans="1:4" ht="14.4">
      <c r="A9636" s="297" t="s">
        <v>24591</v>
      </c>
      <c r="B9636" s="298" t="s">
        <v>24592</v>
      </c>
      <c r="C9636" s="297" t="s">
        <v>550</v>
      </c>
      <c r="D9636" s="299">
        <v>29833.22</v>
      </c>
    </row>
    <row r="9637" spans="1:4" ht="14.4">
      <c r="A9637" s="297" t="s">
        <v>24593</v>
      </c>
      <c r="B9637" s="298" t="s">
        <v>24594</v>
      </c>
      <c r="C9637" s="297" t="s">
        <v>550</v>
      </c>
      <c r="D9637" s="299">
        <v>37268.32</v>
      </c>
    </row>
    <row r="9638" spans="1:4" ht="14.4">
      <c r="A9638" s="297" t="s">
        <v>24595</v>
      </c>
      <c r="B9638" s="298" t="s">
        <v>24596</v>
      </c>
      <c r="C9638" s="297" t="s">
        <v>550</v>
      </c>
      <c r="D9638" s="299">
        <v>38248</v>
      </c>
    </row>
    <row r="9639" spans="1:4" ht="14.4">
      <c r="A9639" s="297" t="s">
        <v>24597</v>
      </c>
      <c r="B9639" s="298" t="s">
        <v>24598</v>
      </c>
      <c r="C9639" s="297" t="s">
        <v>550</v>
      </c>
      <c r="D9639" s="299">
        <v>45279.74</v>
      </c>
    </row>
    <row r="9640" spans="1:4" ht="14.4">
      <c r="A9640" s="297" t="s">
        <v>24599</v>
      </c>
      <c r="B9640" s="298" t="s">
        <v>24600</v>
      </c>
      <c r="C9640" s="297" t="s">
        <v>550</v>
      </c>
      <c r="D9640" s="299">
        <v>47216.07</v>
      </c>
    </row>
    <row r="9641" spans="1:4" ht="14.4">
      <c r="A9641" s="297" t="s">
        <v>24601</v>
      </c>
      <c r="B9641" s="298" t="s">
        <v>24602</v>
      </c>
      <c r="C9641" s="297" t="s">
        <v>550</v>
      </c>
      <c r="D9641" s="299">
        <v>17541.689999999999</v>
      </c>
    </row>
    <row r="9642" spans="1:4" ht="14.4">
      <c r="A9642" s="297" t="s">
        <v>24603</v>
      </c>
      <c r="B9642" s="298" t="s">
        <v>24604</v>
      </c>
      <c r="C9642" s="297" t="s">
        <v>550</v>
      </c>
      <c r="D9642" s="299">
        <v>21050.03</v>
      </c>
    </row>
    <row r="9643" spans="1:4" ht="14.4">
      <c r="A9643" s="297" t="s">
        <v>24605</v>
      </c>
      <c r="B9643" s="298" t="s">
        <v>24606</v>
      </c>
      <c r="C9643" s="297" t="s">
        <v>550</v>
      </c>
      <c r="D9643" s="299">
        <v>28104.44</v>
      </c>
    </row>
    <row r="9644" spans="1:4" ht="14.4">
      <c r="A9644" s="297" t="s">
        <v>24607</v>
      </c>
      <c r="B9644" s="298" t="s">
        <v>24608</v>
      </c>
      <c r="C9644" s="297" t="s">
        <v>550</v>
      </c>
      <c r="D9644" s="299">
        <v>28104.44</v>
      </c>
    </row>
    <row r="9645" spans="1:4" ht="14.4">
      <c r="A9645" s="297" t="s">
        <v>24609</v>
      </c>
      <c r="B9645" s="298" t="s">
        <v>24610</v>
      </c>
      <c r="C9645" s="297" t="s">
        <v>550</v>
      </c>
      <c r="D9645" s="299">
        <v>24957.68</v>
      </c>
    </row>
    <row r="9646" spans="1:4" ht="14.4">
      <c r="A9646" s="297" t="s">
        <v>24611</v>
      </c>
      <c r="B9646" s="298" t="s">
        <v>24612</v>
      </c>
      <c r="C9646" s="297" t="s">
        <v>550</v>
      </c>
      <c r="D9646" s="299">
        <v>27453.46</v>
      </c>
    </row>
    <row r="9647" spans="1:4" ht="14.4">
      <c r="A9647" s="297" t="s">
        <v>24613</v>
      </c>
      <c r="B9647" s="298" t="s">
        <v>24614</v>
      </c>
      <c r="C9647" s="297" t="s">
        <v>550</v>
      </c>
      <c r="D9647" s="299">
        <v>29949.22</v>
      </c>
    </row>
    <row r="9648" spans="1:4" ht="14.4">
      <c r="A9648" s="297" t="s">
        <v>24615</v>
      </c>
      <c r="B9648" s="298" t="s">
        <v>24616</v>
      </c>
      <c r="C9648" s="297" t="s">
        <v>550</v>
      </c>
      <c r="D9648" s="299">
        <v>39265.79</v>
      </c>
    </row>
    <row r="9649" spans="1:4" ht="14.4">
      <c r="A9649" s="297" t="s">
        <v>24617</v>
      </c>
      <c r="B9649" s="298" t="s">
        <v>24618</v>
      </c>
      <c r="C9649" s="297" t="s">
        <v>550</v>
      </c>
      <c r="D9649" s="299">
        <v>38331.03</v>
      </c>
    </row>
    <row r="9650" spans="1:4" ht="14.4">
      <c r="A9650" s="297" t="s">
        <v>24619</v>
      </c>
      <c r="B9650" s="298" t="s">
        <v>24620</v>
      </c>
      <c r="C9650" s="297" t="s">
        <v>550</v>
      </c>
      <c r="D9650" s="299">
        <v>37436.54</v>
      </c>
    </row>
    <row r="9651" spans="1:4" ht="14.4">
      <c r="A9651" s="297" t="s">
        <v>24621</v>
      </c>
      <c r="B9651" s="298" t="s">
        <v>24622</v>
      </c>
      <c r="C9651" s="297" t="s">
        <v>550</v>
      </c>
      <c r="D9651" s="299">
        <v>41180.199999999997</v>
      </c>
    </row>
    <row r="9652" spans="1:4" ht="14.4">
      <c r="A9652" s="297" t="s">
        <v>24623</v>
      </c>
      <c r="B9652" s="298" t="s">
        <v>24624</v>
      </c>
      <c r="C9652" s="297" t="s">
        <v>550</v>
      </c>
      <c r="D9652" s="299">
        <v>44923.85</v>
      </c>
    </row>
    <row r="9653" spans="1:4" ht="14.4">
      <c r="A9653" s="297" t="s">
        <v>24625</v>
      </c>
      <c r="B9653" s="298" t="s">
        <v>24626</v>
      </c>
      <c r="C9653" s="297" t="s">
        <v>550</v>
      </c>
      <c r="D9653" s="299">
        <v>49781.8</v>
      </c>
    </row>
    <row r="9654" spans="1:4" ht="14.4">
      <c r="A9654" s="297" t="s">
        <v>24627</v>
      </c>
      <c r="B9654" s="298" t="s">
        <v>24628</v>
      </c>
      <c r="C9654" s="297" t="s">
        <v>550</v>
      </c>
      <c r="D9654" s="299">
        <v>50817.69</v>
      </c>
    </row>
    <row r="9655" spans="1:4" ht="14.4">
      <c r="A9655" s="297" t="s">
        <v>24629</v>
      </c>
      <c r="B9655" s="298" t="s">
        <v>24630</v>
      </c>
      <c r="C9655" s="297" t="s">
        <v>550</v>
      </c>
      <c r="D9655" s="299">
        <v>44567.31</v>
      </c>
    </row>
    <row r="9656" spans="1:4" ht="14.4">
      <c r="A9656" s="297" t="s">
        <v>24631</v>
      </c>
      <c r="B9656" s="298" t="s">
        <v>24632</v>
      </c>
      <c r="C9656" s="297" t="s">
        <v>550</v>
      </c>
      <c r="D9656" s="299">
        <v>49024.04</v>
      </c>
    </row>
    <row r="9657" spans="1:4" ht="14.4">
      <c r="A9657" s="297" t="s">
        <v>24633</v>
      </c>
      <c r="B9657" s="298" t="s">
        <v>24634</v>
      </c>
      <c r="C9657" s="297" t="s">
        <v>550</v>
      </c>
      <c r="D9657" s="299">
        <v>53480.77</v>
      </c>
    </row>
    <row r="9658" spans="1:4" ht="14.4">
      <c r="A9658" s="297" t="s">
        <v>24635</v>
      </c>
      <c r="B9658" s="298" t="s">
        <v>24636</v>
      </c>
      <c r="C9658" s="297" t="s">
        <v>550</v>
      </c>
      <c r="D9658" s="299">
        <v>53020.01</v>
      </c>
    </row>
    <row r="9659" spans="1:4" ht="14.4">
      <c r="A9659" s="297" t="s">
        <v>24637</v>
      </c>
      <c r="B9659" s="298" t="s">
        <v>24638</v>
      </c>
      <c r="C9659" s="297" t="s">
        <v>550</v>
      </c>
      <c r="D9659" s="299">
        <v>55093.85</v>
      </c>
    </row>
    <row r="9660" spans="1:4" ht="14.4">
      <c r="A9660" s="297" t="s">
        <v>24639</v>
      </c>
      <c r="B9660" s="298" t="s">
        <v>24640</v>
      </c>
      <c r="C9660" s="297" t="s">
        <v>550</v>
      </c>
      <c r="D9660" s="299">
        <v>28788.16</v>
      </c>
    </row>
    <row r="9661" spans="1:4" ht="14.4">
      <c r="A9661" s="297" t="s">
        <v>24641</v>
      </c>
      <c r="B9661" s="298" t="s">
        <v>24642</v>
      </c>
      <c r="C9661" s="297" t="s">
        <v>550</v>
      </c>
      <c r="D9661" s="299">
        <v>32380.98</v>
      </c>
    </row>
    <row r="9662" spans="1:4" ht="14.4">
      <c r="A9662" s="297" t="s">
        <v>24643</v>
      </c>
      <c r="B9662" s="298" t="s">
        <v>24644</v>
      </c>
      <c r="C9662" s="297" t="s">
        <v>550</v>
      </c>
      <c r="D9662" s="299">
        <v>42101.66</v>
      </c>
    </row>
    <row r="9663" spans="1:4" ht="14.4">
      <c r="A9663" s="297" t="s">
        <v>24645</v>
      </c>
      <c r="B9663" s="298" t="s">
        <v>24646</v>
      </c>
      <c r="C9663" s="297" t="s">
        <v>550</v>
      </c>
      <c r="D9663" s="299">
        <v>42835.040000000001</v>
      </c>
    </row>
    <row r="9664" spans="1:4" ht="14.4">
      <c r="A9664" s="297" t="s">
        <v>24647</v>
      </c>
      <c r="B9664" s="298" t="s">
        <v>24648</v>
      </c>
      <c r="C9664" s="297" t="s">
        <v>550</v>
      </c>
      <c r="D9664" s="299">
        <v>44893.39</v>
      </c>
    </row>
    <row r="9665" spans="1:4" ht="14.4">
      <c r="A9665" s="297" t="s">
        <v>24649</v>
      </c>
      <c r="B9665" s="298" t="s">
        <v>24650</v>
      </c>
      <c r="C9665" s="297" t="s">
        <v>550</v>
      </c>
      <c r="D9665" s="299">
        <v>51855.58</v>
      </c>
    </row>
    <row r="9666" spans="1:4" ht="14.4">
      <c r="A9666" s="297" t="s">
        <v>24651</v>
      </c>
      <c r="B9666" s="298" t="s">
        <v>24652</v>
      </c>
      <c r="C9666" s="297" t="s">
        <v>550</v>
      </c>
      <c r="D9666" s="299">
        <v>67066</v>
      </c>
    </row>
    <row r="9667" spans="1:4" ht="14.4">
      <c r="A9667" s="297" t="s">
        <v>24653</v>
      </c>
      <c r="B9667" s="298" t="s">
        <v>24654</v>
      </c>
      <c r="C9667" s="297" t="s">
        <v>550</v>
      </c>
      <c r="D9667" s="299">
        <v>69268.5</v>
      </c>
    </row>
    <row r="9668" spans="1:4" ht="14.4">
      <c r="A9668" s="297" t="s">
        <v>24655</v>
      </c>
      <c r="B9668" s="298" t="s">
        <v>24656</v>
      </c>
      <c r="C9668" s="297" t="s">
        <v>550</v>
      </c>
      <c r="D9668" s="299">
        <v>70957.070000000007</v>
      </c>
    </row>
    <row r="9669" spans="1:4" ht="14.4">
      <c r="A9669" s="297" t="s">
        <v>24657</v>
      </c>
      <c r="B9669" s="298" t="s">
        <v>24658</v>
      </c>
      <c r="C9669" s="297" t="s">
        <v>550</v>
      </c>
      <c r="D9669" s="299">
        <v>73994.009999999995</v>
      </c>
    </row>
    <row r="9670" spans="1:4" ht="14.4">
      <c r="A9670" s="297" t="s">
        <v>24659</v>
      </c>
      <c r="B9670" s="298" t="s">
        <v>24660</v>
      </c>
      <c r="C9670" s="297" t="s">
        <v>550</v>
      </c>
      <c r="D9670" s="299">
        <v>89268.09</v>
      </c>
    </row>
    <row r="9671" spans="1:4" ht="14.4">
      <c r="A9671" s="297" t="s">
        <v>24661</v>
      </c>
      <c r="B9671" s="298" t="s">
        <v>24662</v>
      </c>
      <c r="C9671" s="297" t="s">
        <v>550</v>
      </c>
      <c r="D9671" s="299">
        <v>90649.86</v>
      </c>
    </row>
    <row r="9672" spans="1:4" ht="14.4">
      <c r="A9672" s="297" t="s">
        <v>24663</v>
      </c>
      <c r="B9672" s="298" t="s">
        <v>24664</v>
      </c>
      <c r="C9672" s="297" t="s">
        <v>550</v>
      </c>
      <c r="D9672" s="299">
        <v>91246.29</v>
      </c>
    </row>
    <row r="9673" spans="1:4" ht="14.4">
      <c r="A9673" s="297" t="s">
        <v>24665</v>
      </c>
      <c r="B9673" s="298" t="s">
        <v>24666</v>
      </c>
      <c r="C9673" s="297" t="s">
        <v>550</v>
      </c>
      <c r="D9673" s="299">
        <v>96535.02</v>
      </c>
    </row>
    <row r="9674" spans="1:4" ht="14.4">
      <c r="A9674" s="297" t="s">
        <v>24667</v>
      </c>
      <c r="B9674" s="298" t="s">
        <v>24668</v>
      </c>
      <c r="C9674" s="297" t="s">
        <v>550</v>
      </c>
      <c r="D9674" s="299">
        <v>98522.77</v>
      </c>
    </row>
    <row r="9675" spans="1:4" ht="14.4">
      <c r="A9675" s="297" t="s">
        <v>24669</v>
      </c>
      <c r="B9675" s="298" t="s">
        <v>24670</v>
      </c>
      <c r="C9675" s="297" t="s">
        <v>550</v>
      </c>
      <c r="D9675" s="299">
        <v>99838.15</v>
      </c>
    </row>
    <row r="9676" spans="1:4" ht="14.4">
      <c r="A9676" s="297" t="s">
        <v>24671</v>
      </c>
      <c r="B9676" s="298" t="s">
        <v>24672</v>
      </c>
      <c r="C9676" s="297" t="s">
        <v>550</v>
      </c>
      <c r="D9676" s="299">
        <v>123102.52</v>
      </c>
    </row>
    <row r="9677" spans="1:4" ht="14.4">
      <c r="A9677" s="297" t="s">
        <v>24673</v>
      </c>
      <c r="B9677" s="298" t="s">
        <v>24674</v>
      </c>
      <c r="C9677" s="297" t="s">
        <v>550</v>
      </c>
      <c r="D9677" s="299">
        <v>122345.25</v>
      </c>
    </row>
    <row r="9678" spans="1:4" ht="14.4">
      <c r="A9678" s="297" t="s">
        <v>24675</v>
      </c>
      <c r="B9678" s="298" t="s">
        <v>24676</v>
      </c>
      <c r="C9678" s="297" t="s">
        <v>550</v>
      </c>
      <c r="D9678" s="299">
        <v>123809.38</v>
      </c>
    </row>
    <row r="9679" spans="1:4" ht="14.4">
      <c r="A9679" s="297" t="s">
        <v>24677</v>
      </c>
      <c r="B9679" s="298" t="s">
        <v>24678</v>
      </c>
      <c r="C9679" s="297" t="s">
        <v>550</v>
      </c>
      <c r="D9679" s="299">
        <v>126636.14</v>
      </c>
    </row>
    <row r="9680" spans="1:4" ht="14.4">
      <c r="A9680" s="297" t="s">
        <v>24679</v>
      </c>
      <c r="B9680" s="298" t="s">
        <v>24680</v>
      </c>
      <c r="C9680" s="297" t="s">
        <v>550</v>
      </c>
      <c r="D9680" s="299">
        <v>129892.59</v>
      </c>
    </row>
    <row r="9681" spans="1:4" ht="14.4">
      <c r="A9681" s="297" t="s">
        <v>24681</v>
      </c>
      <c r="B9681" s="298" t="s">
        <v>24682</v>
      </c>
      <c r="C9681" s="297" t="s">
        <v>550</v>
      </c>
      <c r="D9681" s="299">
        <v>132650.84</v>
      </c>
    </row>
    <row r="9682" spans="1:4" ht="14.4">
      <c r="A9682" s="297" t="s">
        <v>24683</v>
      </c>
      <c r="B9682" s="298" t="s">
        <v>24684</v>
      </c>
      <c r="C9682" s="297" t="s">
        <v>550</v>
      </c>
      <c r="D9682" s="299">
        <v>98560.6</v>
      </c>
    </row>
    <row r="9683" spans="1:4" ht="14.4">
      <c r="A9683" s="297" t="s">
        <v>24685</v>
      </c>
      <c r="B9683" s="298" t="s">
        <v>24686</v>
      </c>
      <c r="C9683" s="297" t="s">
        <v>550</v>
      </c>
      <c r="D9683" s="299">
        <v>98560.6</v>
      </c>
    </row>
    <row r="9684" spans="1:4" ht="14.4">
      <c r="A9684" s="297" t="s">
        <v>24687</v>
      </c>
      <c r="B9684" s="298" t="s">
        <v>24688</v>
      </c>
      <c r="C9684" s="297" t="s">
        <v>550</v>
      </c>
      <c r="D9684" s="299">
        <v>100678.47</v>
      </c>
    </row>
    <row r="9685" spans="1:4" ht="14.4">
      <c r="A9685" s="297" t="s">
        <v>24689</v>
      </c>
      <c r="B9685" s="298" t="s">
        <v>24690</v>
      </c>
      <c r="C9685" s="297" t="s">
        <v>550</v>
      </c>
      <c r="D9685" s="299">
        <v>129251.01</v>
      </c>
    </row>
    <row r="9686" spans="1:4" ht="14.4">
      <c r="A9686" s="297" t="s">
        <v>24691</v>
      </c>
      <c r="B9686" s="298" t="s">
        <v>24692</v>
      </c>
      <c r="C9686" s="297" t="s">
        <v>550</v>
      </c>
      <c r="D9686" s="299">
        <v>140446.63</v>
      </c>
    </row>
    <row r="9687" spans="1:4" ht="14.4">
      <c r="A9687" s="297" t="s">
        <v>24693</v>
      </c>
      <c r="B9687" s="298" t="s">
        <v>24694</v>
      </c>
      <c r="C9687" s="297" t="s">
        <v>550</v>
      </c>
      <c r="D9687" s="299">
        <v>143433.92000000001</v>
      </c>
    </row>
    <row r="9688" spans="1:4" ht="14.4">
      <c r="A9688" s="297" t="s">
        <v>24695</v>
      </c>
      <c r="B9688" s="298" t="s">
        <v>24696</v>
      </c>
      <c r="C9688" s="297" t="s">
        <v>550</v>
      </c>
      <c r="D9688" s="299">
        <v>153655.89000000001</v>
      </c>
    </row>
    <row r="9689" spans="1:4" ht="14.4">
      <c r="A9689" s="297" t="s">
        <v>24697</v>
      </c>
      <c r="B9689" s="298" t="s">
        <v>24698</v>
      </c>
      <c r="C9689" s="297" t="s">
        <v>550</v>
      </c>
      <c r="D9689" s="299">
        <v>155529.87</v>
      </c>
    </row>
    <row r="9690" spans="1:4" ht="14.4">
      <c r="A9690" s="297" t="s">
        <v>24699</v>
      </c>
      <c r="B9690" s="298" t="s">
        <v>24700</v>
      </c>
      <c r="C9690" s="297" t="s">
        <v>550</v>
      </c>
      <c r="D9690" s="299">
        <v>156857.69</v>
      </c>
    </row>
    <row r="9691" spans="1:4" ht="14.4">
      <c r="A9691" s="297" t="s">
        <v>24701</v>
      </c>
      <c r="B9691" s="298" t="s">
        <v>24702</v>
      </c>
      <c r="C9691" s="297" t="s">
        <v>550</v>
      </c>
      <c r="D9691" s="299">
        <v>5482.31</v>
      </c>
    </row>
    <row r="9692" spans="1:4" ht="14.4">
      <c r="A9692" s="297" t="s">
        <v>24703</v>
      </c>
      <c r="B9692" s="298" t="s">
        <v>24704</v>
      </c>
      <c r="C9692" s="297" t="s">
        <v>550</v>
      </c>
      <c r="D9692" s="299">
        <v>5678.83</v>
      </c>
    </row>
    <row r="9693" spans="1:4" ht="14.4">
      <c r="A9693" s="297" t="s">
        <v>24705</v>
      </c>
      <c r="B9693" s="298" t="s">
        <v>24706</v>
      </c>
      <c r="C9693" s="297" t="s">
        <v>550</v>
      </c>
      <c r="D9693" s="299">
        <v>5682.11</v>
      </c>
    </row>
    <row r="9694" spans="1:4" ht="14.4">
      <c r="A9694" s="297" t="s">
        <v>24707</v>
      </c>
      <c r="B9694" s="298" t="s">
        <v>24708</v>
      </c>
      <c r="C9694" s="297" t="s">
        <v>550</v>
      </c>
      <c r="D9694" s="299">
        <v>5811.67</v>
      </c>
    </row>
    <row r="9695" spans="1:4" ht="14.4">
      <c r="A9695" s="297" t="s">
        <v>24709</v>
      </c>
      <c r="B9695" s="298" t="s">
        <v>24710</v>
      </c>
      <c r="C9695" s="297" t="s">
        <v>550</v>
      </c>
      <c r="D9695" s="299">
        <v>5761.89</v>
      </c>
    </row>
    <row r="9696" spans="1:4" ht="14.4">
      <c r="A9696" s="297" t="s">
        <v>24711</v>
      </c>
      <c r="B9696" s="298" t="s">
        <v>24712</v>
      </c>
      <c r="C9696" s="297" t="s">
        <v>550</v>
      </c>
      <c r="D9696" s="299">
        <v>5791.55</v>
      </c>
    </row>
    <row r="9697" spans="1:4" ht="14.4">
      <c r="A9697" s="297" t="s">
        <v>24713</v>
      </c>
      <c r="B9697" s="298" t="s">
        <v>24714</v>
      </c>
      <c r="C9697" s="297" t="s">
        <v>550</v>
      </c>
      <c r="D9697" s="299">
        <v>6002.48</v>
      </c>
    </row>
    <row r="9698" spans="1:4" ht="14.4">
      <c r="A9698" s="297" t="s">
        <v>24715</v>
      </c>
      <c r="B9698" s="298" t="s">
        <v>24716</v>
      </c>
      <c r="C9698" s="297" t="s">
        <v>550</v>
      </c>
      <c r="D9698" s="299">
        <v>6703.2</v>
      </c>
    </row>
    <row r="9699" spans="1:4" ht="14.4">
      <c r="A9699" s="297" t="s">
        <v>24717</v>
      </c>
      <c r="B9699" s="298" t="s">
        <v>24718</v>
      </c>
      <c r="C9699" s="297" t="s">
        <v>550</v>
      </c>
      <c r="D9699" s="299">
        <v>5339</v>
      </c>
    </row>
    <row r="9700" spans="1:4" ht="14.4">
      <c r="A9700" s="297" t="s">
        <v>24719</v>
      </c>
      <c r="B9700" s="298" t="s">
        <v>24720</v>
      </c>
      <c r="C9700" s="297" t="s">
        <v>550</v>
      </c>
      <c r="D9700" s="299">
        <v>7136.99</v>
      </c>
    </row>
    <row r="9701" spans="1:4" ht="14.4">
      <c r="A9701" s="297" t="s">
        <v>24721</v>
      </c>
      <c r="B9701" s="298" t="s">
        <v>24722</v>
      </c>
      <c r="C9701" s="297" t="s">
        <v>550</v>
      </c>
      <c r="D9701" s="299">
        <v>7180.71</v>
      </c>
    </row>
    <row r="9702" spans="1:4" ht="14.4">
      <c r="A9702" s="297" t="s">
        <v>24723</v>
      </c>
      <c r="B9702" s="298" t="s">
        <v>24724</v>
      </c>
      <c r="C9702" s="297" t="s">
        <v>550</v>
      </c>
      <c r="D9702" s="299">
        <v>5947.34</v>
      </c>
    </row>
    <row r="9703" spans="1:4" ht="14.4">
      <c r="A9703" s="297" t="s">
        <v>24725</v>
      </c>
      <c r="B9703" s="298" t="s">
        <v>24726</v>
      </c>
      <c r="C9703" s="297" t="s">
        <v>550</v>
      </c>
      <c r="D9703" s="299">
        <v>16428.39</v>
      </c>
    </row>
    <row r="9704" spans="1:4" ht="14.4">
      <c r="A9704" s="297" t="s">
        <v>24727</v>
      </c>
      <c r="B9704" s="298" t="s">
        <v>24728</v>
      </c>
      <c r="C9704" s="297" t="s">
        <v>550</v>
      </c>
      <c r="D9704" s="299">
        <v>16797.419999999998</v>
      </c>
    </row>
    <row r="9705" spans="1:4" ht="14.4">
      <c r="A9705" s="297" t="s">
        <v>24729</v>
      </c>
      <c r="B9705" s="298" t="s">
        <v>24730</v>
      </c>
      <c r="C9705" s="297" t="s">
        <v>550</v>
      </c>
      <c r="D9705" s="299">
        <v>17175.57</v>
      </c>
    </row>
    <row r="9706" spans="1:4" ht="14.4">
      <c r="A9706" s="297" t="s">
        <v>24731</v>
      </c>
      <c r="B9706" s="298" t="s">
        <v>24732</v>
      </c>
      <c r="C9706" s="297" t="s">
        <v>550</v>
      </c>
      <c r="D9706" s="299">
        <v>7548.21</v>
      </c>
    </row>
    <row r="9707" spans="1:4" ht="14.4">
      <c r="A9707" s="297" t="s">
        <v>24733</v>
      </c>
      <c r="B9707" s="298" t="s">
        <v>24734</v>
      </c>
      <c r="C9707" s="297" t="s">
        <v>550</v>
      </c>
      <c r="D9707" s="299">
        <v>7412.99</v>
      </c>
    </row>
    <row r="9708" spans="1:4" ht="14.4">
      <c r="A9708" s="297" t="s">
        <v>24735</v>
      </c>
      <c r="B9708" s="298" t="s">
        <v>24736</v>
      </c>
      <c r="C9708" s="297" t="s">
        <v>550</v>
      </c>
      <c r="D9708" s="299">
        <v>7933.08</v>
      </c>
    </row>
    <row r="9709" spans="1:4" ht="14.4">
      <c r="A9709" s="297" t="s">
        <v>24737</v>
      </c>
      <c r="B9709" s="298" t="s">
        <v>24738</v>
      </c>
      <c r="C9709" s="297" t="s">
        <v>550</v>
      </c>
      <c r="D9709" s="299">
        <v>7992.48</v>
      </c>
    </row>
    <row r="9710" spans="1:4" ht="14.4">
      <c r="A9710" s="297" t="s">
        <v>24739</v>
      </c>
      <c r="B9710" s="298" t="s">
        <v>24740</v>
      </c>
      <c r="C9710" s="297" t="s">
        <v>550</v>
      </c>
      <c r="D9710" s="299">
        <v>8049.12</v>
      </c>
    </row>
    <row r="9711" spans="1:4" ht="14.4">
      <c r="A9711" s="297" t="s">
        <v>24741</v>
      </c>
      <c r="B9711" s="298" t="s">
        <v>24742</v>
      </c>
      <c r="C9711" s="297" t="s">
        <v>550</v>
      </c>
      <c r="D9711" s="299">
        <v>8543.48</v>
      </c>
    </row>
    <row r="9712" spans="1:4" ht="14.4">
      <c r="A9712" s="297" t="s">
        <v>24743</v>
      </c>
      <c r="B9712" s="298" t="s">
        <v>24744</v>
      </c>
      <c r="C9712" s="297" t="s">
        <v>550</v>
      </c>
      <c r="D9712" s="299">
        <v>8604.5400000000009</v>
      </c>
    </row>
    <row r="9713" spans="1:4" ht="14.4">
      <c r="A9713" s="297" t="s">
        <v>24745</v>
      </c>
      <c r="B9713" s="298" t="s">
        <v>24746</v>
      </c>
      <c r="C9713" s="297" t="s">
        <v>550</v>
      </c>
      <c r="D9713" s="299">
        <v>8687.02</v>
      </c>
    </row>
    <row r="9714" spans="1:4" ht="14.4">
      <c r="A9714" s="297" t="s">
        <v>24747</v>
      </c>
      <c r="B9714" s="298" t="s">
        <v>24748</v>
      </c>
      <c r="C9714" s="297" t="s">
        <v>550</v>
      </c>
      <c r="D9714" s="299">
        <v>19370.150000000001</v>
      </c>
    </row>
    <row r="9715" spans="1:4" ht="14.4">
      <c r="A9715" s="297" t="s">
        <v>24749</v>
      </c>
      <c r="B9715" s="298" t="s">
        <v>24750</v>
      </c>
      <c r="C9715" s="297" t="s">
        <v>550</v>
      </c>
      <c r="D9715" s="299">
        <v>20816.259999999998</v>
      </c>
    </row>
    <row r="9716" spans="1:4" ht="14.4">
      <c r="A9716" s="297" t="s">
        <v>24751</v>
      </c>
      <c r="B9716" s="298" t="s">
        <v>24752</v>
      </c>
      <c r="C9716" s="297" t="s">
        <v>550</v>
      </c>
      <c r="D9716" s="299">
        <v>20673.57</v>
      </c>
    </row>
    <row r="9717" spans="1:4" ht="14.4">
      <c r="A9717" s="297" t="s">
        <v>24753</v>
      </c>
      <c r="B9717" s="298" t="s">
        <v>24754</v>
      </c>
      <c r="C9717" s="297" t="s">
        <v>550</v>
      </c>
      <c r="D9717" s="299">
        <v>10715.08</v>
      </c>
    </row>
    <row r="9718" spans="1:4" ht="14.4">
      <c r="A9718" s="297" t="s">
        <v>24755</v>
      </c>
      <c r="B9718" s="298" t="s">
        <v>24756</v>
      </c>
      <c r="C9718" s="297" t="s">
        <v>550</v>
      </c>
      <c r="D9718" s="299">
        <v>10496.91</v>
      </c>
    </row>
    <row r="9719" spans="1:4" ht="14.4">
      <c r="A9719" s="297" t="s">
        <v>24757</v>
      </c>
      <c r="B9719" s="298" t="s">
        <v>24758</v>
      </c>
      <c r="C9719" s="297" t="s">
        <v>550</v>
      </c>
      <c r="D9719" s="299">
        <v>10809.14</v>
      </c>
    </row>
    <row r="9720" spans="1:4" ht="14.4">
      <c r="A9720" s="297" t="s">
        <v>24759</v>
      </c>
      <c r="B9720" s="298" t="s">
        <v>24760</v>
      </c>
      <c r="C9720" s="297" t="s">
        <v>550</v>
      </c>
      <c r="D9720" s="299">
        <v>10987.44</v>
      </c>
    </row>
    <row r="9721" spans="1:4" ht="14.4">
      <c r="A9721" s="297" t="s">
        <v>24761</v>
      </c>
      <c r="B9721" s="298" t="s">
        <v>24762</v>
      </c>
      <c r="C9721" s="297" t="s">
        <v>550</v>
      </c>
      <c r="D9721" s="299">
        <v>10952.36</v>
      </c>
    </row>
    <row r="9722" spans="1:4" ht="14.4">
      <c r="A9722" s="297" t="s">
        <v>24763</v>
      </c>
      <c r="B9722" s="298" t="s">
        <v>24764</v>
      </c>
      <c r="C9722" s="297" t="s">
        <v>550</v>
      </c>
      <c r="D9722" s="299">
        <v>11937.85</v>
      </c>
    </row>
    <row r="9723" spans="1:4" ht="14.4">
      <c r="A9723" s="297" t="s">
        <v>24765</v>
      </c>
      <c r="B9723" s="298" t="s">
        <v>24766</v>
      </c>
      <c r="C9723" s="297" t="s">
        <v>550</v>
      </c>
      <c r="D9723" s="299">
        <v>11946.96</v>
      </c>
    </row>
    <row r="9724" spans="1:4" ht="14.4">
      <c r="A9724" s="297" t="s">
        <v>24767</v>
      </c>
      <c r="B9724" s="298" t="s">
        <v>24768</v>
      </c>
      <c r="C9724" s="297" t="s">
        <v>550</v>
      </c>
      <c r="D9724" s="299">
        <v>12039.39</v>
      </c>
    </row>
    <row r="9725" spans="1:4" ht="14.4">
      <c r="A9725" s="297" t="s">
        <v>24769</v>
      </c>
      <c r="B9725" s="298" t="s">
        <v>24770</v>
      </c>
      <c r="C9725" s="297" t="s">
        <v>550</v>
      </c>
      <c r="D9725" s="299">
        <v>25678.400000000001</v>
      </c>
    </row>
    <row r="9726" spans="1:4" ht="14.4">
      <c r="A9726" s="297" t="s">
        <v>24771</v>
      </c>
      <c r="B9726" s="298" t="s">
        <v>24772</v>
      </c>
      <c r="C9726" s="297" t="s">
        <v>550</v>
      </c>
      <c r="D9726" s="299">
        <v>25731.73</v>
      </c>
    </row>
    <row r="9727" spans="1:4" ht="14.4">
      <c r="A9727" s="297" t="s">
        <v>24773</v>
      </c>
      <c r="B9727" s="298" t="s">
        <v>24774</v>
      </c>
      <c r="C9727" s="297" t="s">
        <v>550</v>
      </c>
      <c r="D9727" s="299">
        <v>27487.52</v>
      </c>
    </row>
    <row r="9728" spans="1:4" ht="14.4">
      <c r="A9728" s="297" t="s">
        <v>24775</v>
      </c>
      <c r="B9728" s="298" t="s">
        <v>24776</v>
      </c>
      <c r="C9728" s="297" t="s">
        <v>550</v>
      </c>
      <c r="D9728" s="299">
        <v>28067.69</v>
      </c>
    </row>
    <row r="9729" spans="1:4" ht="14.4">
      <c r="A9729" s="297" t="s">
        <v>24777</v>
      </c>
      <c r="B9729" s="298" t="s">
        <v>24778</v>
      </c>
      <c r="C9729" s="297" t="s">
        <v>550</v>
      </c>
      <c r="D9729" s="299">
        <v>29082.42</v>
      </c>
    </row>
    <row r="9730" spans="1:4" ht="14.4">
      <c r="A9730" s="297" t="s">
        <v>24779</v>
      </c>
      <c r="B9730" s="298" t="s">
        <v>24780</v>
      </c>
      <c r="C9730" s="297" t="s">
        <v>550</v>
      </c>
      <c r="D9730" s="299">
        <v>29287.93</v>
      </c>
    </row>
    <row r="9731" spans="1:4" ht="14.4">
      <c r="A9731" s="297" t="s">
        <v>24781</v>
      </c>
      <c r="B9731" s="298" t="s">
        <v>24782</v>
      </c>
      <c r="C9731" s="297" t="s">
        <v>550</v>
      </c>
      <c r="D9731" s="299">
        <v>24608.27</v>
      </c>
    </row>
    <row r="9732" spans="1:4" ht="14.4">
      <c r="A9732" s="297" t="s">
        <v>24783</v>
      </c>
      <c r="B9732" s="298" t="s">
        <v>24784</v>
      </c>
      <c r="C9732" s="297" t="s">
        <v>550</v>
      </c>
      <c r="D9732" s="299">
        <v>24069.279999999999</v>
      </c>
    </row>
    <row r="9733" spans="1:4" ht="14.4">
      <c r="A9733" s="297" t="s">
        <v>24785</v>
      </c>
      <c r="B9733" s="298" t="s">
        <v>24786</v>
      </c>
      <c r="C9733" s="297" t="s">
        <v>550</v>
      </c>
      <c r="D9733" s="299">
        <v>25773.85</v>
      </c>
    </row>
    <row r="9734" spans="1:4" ht="14.4">
      <c r="A9734" s="297" t="s">
        <v>24787</v>
      </c>
      <c r="B9734" s="298" t="s">
        <v>24788</v>
      </c>
      <c r="C9734" s="297" t="s">
        <v>550</v>
      </c>
      <c r="D9734" s="299">
        <v>25498.26</v>
      </c>
    </row>
    <row r="9735" spans="1:4" ht="14.4">
      <c r="A9735" s="297" t="s">
        <v>24789</v>
      </c>
      <c r="B9735" s="298" t="s">
        <v>24790</v>
      </c>
      <c r="C9735" s="297" t="s">
        <v>550</v>
      </c>
      <c r="D9735" s="299">
        <v>26592.42</v>
      </c>
    </row>
    <row r="9736" spans="1:4" ht="14.4">
      <c r="A9736" s="297" t="s">
        <v>24791</v>
      </c>
      <c r="B9736" s="298" t="s">
        <v>24792</v>
      </c>
      <c r="C9736" s="297" t="s">
        <v>550</v>
      </c>
      <c r="D9736" s="299">
        <v>32823.050000000003</v>
      </c>
    </row>
    <row r="9737" spans="1:4" ht="14.4">
      <c r="A9737" s="297" t="s">
        <v>24793</v>
      </c>
      <c r="B9737" s="298" t="s">
        <v>24794</v>
      </c>
      <c r="C9737" s="297" t="s">
        <v>550</v>
      </c>
      <c r="D9737" s="299">
        <v>32823.050000000003</v>
      </c>
    </row>
    <row r="9738" spans="1:4" ht="14.4">
      <c r="A9738" s="297" t="s">
        <v>24795</v>
      </c>
      <c r="B9738" s="298" t="s">
        <v>24796</v>
      </c>
      <c r="C9738" s="297" t="s">
        <v>550</v>
      </c>
      <c r="D9738" s="299">
        <v>33525.379999999997</v>
      </c>
    </row>
    <row r="9739" spans="1:4" ht="14.4">
      <c r="A9739" s="297" t="s">
        <v>24797</v>
      </c>
      <c r="B9739" s="298" t="s">
        <v>24798</v>
      </c>
      <c r="C9739" s="297" t="s">
        <v>550</v>
      </c>
      <c r="D9739" s="299">
        <v>34815.5</v>
      </c>
    </row>
    <row r="9740" spans="1:4" ht="14.4">
      <c r="A9740" s="297" t="s">
        <v>24799</v>
      </c>
      <c r="B9740" s="298" t="s">
        <v>24800</v>
      </c>
      <c r="C9740" s="297" t="s">
        <v>550</v>
      </c>
      <c r="D9740" s="299">
        <v>35006.78</v>
      </c>
    </row>
    <row r="9741" spans="1:4" ht="14.4">
      <c r="A9741" s="297" t="s">
        <v>24801</v>
      </c>
      <c r="B9741" s="298" t="s">
        <v>24802</v>
      </c>
      <c r="C9741" s="297" t="s">
        <v>550</v>
      </c>
      <c r="D9741" s="299">
        <v>36074.21</v>
      </c>
    </row>
    <row r="9742" spans="1:4" ht="14.4">
      <c r="A9742" s="297" t="s">
        <v>24803</v>
      </c>
      <c r="B9742" s="298" t="s">
        <v>24804</v>
      </c>
      <c r="C9742" s="297" t="s">
        <v>550</v>
      </c>
      <c r="D9742" s="299">
        <v>38799.42</v>
      </c>
    </row>
    <row r="9743" spans="1:4" ht="14.4">
      <c r="A9743" s="297" t="s">
        <v>24805</v>
      </c>
      <c r="B9743" s="298" t="s">
        <v>24806</v>
      </c>
      <c r="C9743" s="297" t="s">
        <v>550</v>
      </c>
      <c r="D9743" s="299">
        <v>41356.03</v>
      </c>
    </row>
    <row r="9744" spans="1:4" ht="14.4">
      <c r="A9744" s="297" t="s">
        <v>24807</v>
      </c>
      <c r="B9744" s="298" t="s">
        <v>24808</v>
      </c>
      <c r="C9744" s="297" t="s">
        <v>550</v>
      </c>
      <c r="D9744" s="299">
        <v>42603.15</v>
      </c>
    </row>
    <row r="9745" spans="1:4" ht="14.4">
      <c r="A9745" s="297" t="s">
        <v>24809</v>
      </c>
      <c r="B9745" s="298" t="s">
        <v>24810</v>
      </c>
      <c r="C9745" s="297" t="s">
        <v>550</v>
      </c>
      <c r="D9745" s="299">
        <v>49928.73</v>
      </c>
    </row>
    <row r="9746" spans="1:4" ht="14.4">
      <c r="A9746" s="297" t="s">
        <v>24811</v>
      </c>
      <c r="B9746" s="298" t="s">
        <v>24812</v>
      </c>
      <c r="C9746" s="297" t="s">
        <v>550</v>
      </c>
      <c r="D9746" s="299">
        <v>48212.51</v>
      </c>
    </row>
    <row r="9747" spans="1:4" ht="14.4">
      <c r="A9747" s="297" t="s">
        <v>24813</v>
      </c>
      <c r="B9747" s="298" t="s">
        <v>24814</v>
      </c>
      <c r="C9747" s="297" t="s">
        <v>550</v>
      </c>
      <c r="D9747" s="299">
        <v>48523.65</v>
      </c>
    </row>
    <row r="9748" spans="1:4" ht="14.4">
      <c r="A9748" s="297" t="s">
        <v>24815</v>
      </c>
      <c r="B9748" s="298" t="s">
        <v>24816</v>
      </c>
      <c r="C9748" s="297" t="s">
        <v>550</v>
      </c>
      <c r="D9748" s="299">
        <v>62947.23</v>
      </c>
    </row>
    <row r="9749" spans="1:4" ht="14.4">
      <c r="A9749" s="297" t="s">
        <v>24817</v>
      </c>
      <c r="B9749" s="298" t="s">
        <v>24818</v>
      </c>
      <c r="C9749" s="297" t="s">
        <v>550</v>
      </c>
      <c r="D9749" s="299">
        <v>61805.67</v>
      </c>
    </row>
    <row r="9750" spans="1:4" ht="14.4">
      <c r="A9750" s="297" t="s">
        <v>24819</v>
      </c>
      <c r="B9750" s="298" t="s">
        <v>24820</v>
      </c>
      <c r="C9750" s="297" t="s">
        <v>550</v>
      </c>
      <c r="D9750" s="299">
        <v>62785.34</v>
      </c>
    </row>
    <row r="9751" spans="1:4" ht="14.4">
      <c r="A9751" s="297" t="s">
        <v>24821</v>
      </c>
      <c r="B9751" s="298" t="s">
        <v>24822</v>
      </c>
      <c r="C9751" s="297" t="s">
        <v>550</v>
      </c>
      <c r="D9751" s="299">
        <v>72266.100000000006</v>
      </c>
    </row>
    <row r="9752" spans="1:4" ht="14.4">
      <c r="A9752" s="297" t="s">
        <v>24823</v>
      </c>
      <c r="B9752" s="298" t="s">
        <v>24824</v>
      </c>
      <c r="C9752" s="297" t="s">
        <v>550</v>
      </c>
      <c r="D9752" s="299">
        <v>69817.100000000006</v>
      </c>
    </row>
    <row r="9753" spans="1:4" ht="14.4">
      <c r="A9753" s="297" t="s">
        <v>24825</v>
      </c>
      <c r="B9753" s="298" t="s">
        <v>24826</v>
      </c>
      <c r="C9753" s="297" t="s">
        <v>550</v>
      </c>
      <c r="D9753" s="299">
        <v>71753.45</v>
      </c>
    </row>
    <row r="9754" spans="1:4" ht="14.4">
      <c r="A9754" s="297" t="s">
        <v>24827</v>
      </c>
      <c r="B9754" s="298" t="s">
        <v>24828</v>
      </c>
      <c r="C9754" s="297" t="s">
        <v>550</v>
      </c>
      <c r="D9754" s="299">
        <v>57643.49</v>
      </c>
    </row>
    <row r="9755" spans="1:4" ht="14.4">
      <c r="A9755" s="297" t="s">
        <v>24829</v>
      </c>
      <c r="B9755" s="298" t="s">
        <v>24830</v>
      </c>
      <c r="C9755" s="297" t="s">
        <v>550</v>
      </c>
      <c r="D9755" s="299">
        <v>60801.2</v>
      </c>
    </row>
    <row r="9756" spans="1:4" ht="14.4">
      <c r="A9756" s="297" t="s">
        <v>24831</v>
      </c>
      <c r="B9756" s="298" t="s">
        <v>24832</v>
      </c>
      <c r="C9756" s="297" t="s">
        <v>550</v>
      </c>
      <c r="D9756" s="299">
        <v>60801.2</v>
      </c>
    </row>
    <row r="9757" spans="1:4" ht="14.4">
      <c r="A9757" s="297" t="s">
        <v>24833</v>
      </c>
      <c r="B9757" s="298" t="s">
        <v>24834</v>
      </c>
      <c r="C9757" s="297" t="s">
        <v>550</v>
      </c>
      <c r="D9757" s="299">
        <v>71918.58</v>
      </c>
    </row>
    <row r="9758" spans="1:4" ht="14.4">
      <c r="A9758" s="297" t="s">
        <v>24835</v>
      </c>
      <c r="B9758" s="298" t="s">
        <v>24836</v>
      </c>
      <c r="C9758" s="297" t="s">
        <v>550</v>
      </c>
      <c r="D9758" s="299">
        <v>71962.55</v>
      </c>
    </row>
    <row r="9759" spans="1:4" ht="14.4">
      <c r="A9759" s="297" t="s">
        <v>24837</v>
      </c>
      <c r="B9759" s="298" t="s">
        <v>24838</v>
      </c>
      <c r="C9759" s="297" t="s">
        <v>550</v>
      </c>
      <c r="D9759" s="299">
        <v>71027.789999999994</v>
      </c>
    </row>
    <row r="9760" spans="1:4" ht="14.4">
      <c r="A9760" s="297" t="s">
        <v>24839</v>
      </c>
      <c r="B9760" s="298" t="s">
        <v>24840</v>
      </c>
      <c r="C9760" s="297" t="s">
        <v>550</v>
      </c>
      <c r="D9760" s="299">
        <v>80752.820000000007</v>
      </c>
    </row>
    <row r="9761" spans="1:4" ht="14.4">
      <c r="A9761" s="297" t="s">
        <v>24841</v>
      </c>
      <c r="B9761" s="298" t="s">
        <v>24842</v>
      </c>
      <c r="C9761" s="297" t="s">
        <v>550</v>
      </c>
      <c r="D9761" s="299">
        <v>82478.52</v>
      </c>
    </row>
    <row r="9762" spans="1:4" ht="14.4">
      <c r="A9762" s="297" t="s">
        <v>24843</v>
      </c>
      <c r="B9762" s="298" t="s">
        <v>24844</v>
      </c>
      <c r="C9762" s="297" t="s">
        <v>550</v>
      </c>
      <c r="D9762" s="299">
        <v>83514.44</v>
      </c>
    </row>
    <row r="9763" spans="1:4" ht="14.4">
      <c r="A9763" s="297" t="s">
        <v>24845</v>
      </c>
      <c r="B9763" s="298" t="s">
        <v>24846</v>
      </c>
      <c r="C9763" s="297" t="s">
        <v>550</v>
      </c>
      <c r="D9763" s="299">
        <v>81625.81</v>
      </c>
    </row>
    <row r="9764" spans="1:4" ht="14.4">
      <c r="A9764" s="297" t="s">
        <v>24847</v>
      </c>
      <c r="B9764" s="298" t="s">
        <v>24848</v>
      </c>
      <c r="C9764" s="297" t="s">
        <v>550</v>
      </c>
      <c r="D9764" s="299">
        <v>85716.75</v>
      </c>
    </row>
    <row r="9765" spans="1:4" ht="14.4">
      <c r="A9765" s="297" t="s">
        <v>24849</v>
      </c>
      <c r="B9765" s="298" t="s">
        <v>24850</v>
      </c>
      <c r="C9765" s="297" t="s">
        <v>550</v>
      </c>
      <c r="D9765" s="299">
        <v>87790.59</v>
      </c>
    </row>
    <row r="9766" spans="1:4" ht="14.4">
      <c r="A9766" s="297" t="s">
        <v>24851</v>
      </c>
      <c r="B9766" s="298" t="s">
        <v>24852</v>
      </c>
      <c r="C9766" s="297" t="s">
        <v>550</v>
      </c>
      <c r="D9766" s="299">
        <v>66261.77</v>
      </c>
    </row>
    <row r="9767" spans="1:4" ht="14.4">
      <c r="A9767" s="297" t="s">
        <v>24853</v>
      </c>
      <c r="B9767" s="298" t="s">
        <v>24854</v>
      </c>
      <c r="C9767" s="297" t="s">
        <v>550</v>
      </c>
      <c r="D9767" s="299">
        <v>64344.99</v>
      </c>
    </row>
    <row r="9768" spans="1:4" ht="14.4">
      <c r="A9768" s="297" t="s">
        <v>24855</v>
      </c>
      <c r="B9768" s="298" t="s">
        <v>24856</v>
      </c>
      <c r="C9768" s="297" t="s">
        <v>550</v>
      </c>
      <c r="D9768" s="299">
        <v>67937.83</v>
      </c>
    </row>
    <row r="9769" spans="1:4" ht="14.4">
      <c r="A9769" s="297" t="s">
        <v>24857</v>
      </c>
      <c r="B9769" s="298" t="s">
        <v>24858</v>
      </c>
      <c r="C9769" s="297" t="s">
        <v>550</v>
      </c>
      <c r="D9769" s="299">
        <v>77299.75</v>
      </c>
    </row>
    <row r="9770" spans="1:4" ht="14.4">
      <c r="A9770" s="297" t="s">
        <v>24859</v>
      </c>
      <c r="B9770" s="298" t="s">
        <v>24860</v>
      </c>
      <c r="C9770" s="297" t="s">
        <v>550</v>
      </c>
      <c r="D9770" s="299">
        <v>77658.52</v>
      </c>
    </row>
    <row r="9771" spans="1:4" ht="14.4">
      <c r="A9771" s="297" t="s">
        <v>24861</v>
      </c>
      <c r="B9771" s="298" t="s">
        <v>24862</v>
      </c>
      <c r="C9771" s="297" t="s">
        <v>550</v>
      </c>
      <c r="D9771" s="299">
        <v>78391.88</v>
      </c>
    </row>
    <row r="9772" spans="1:4" ht="14.4">
      <c r="A9772" s="297" t="s">
        <v>24863</v>
      </c>
      <c r="B9772" s="298" t="s">
        <v>24864</v>
      </c>
      <c r="C9772" s="297" t="s">
        <v>550</v>
      </c>
      <c r="D9772" s="299">
        <v>96056.31</v>
      </c>
    </row>
    <row r="9773" spans="1:4" ht="14.4">
      <c r="A9773" s="297" t="s">
        <v>24865</v>
      </c>
      <c r="B9773" s="298" t="s">
        <v>24866</v>
      </c>
      <c r="C9773" s="297" t="s">
        <v>550</v>
      </c>
      <c r="D9773" s="299">
        <v>97455.32</v>
      </c>
    </row>
    <row r="9774" spans="1:4" ht="14.4">
      <c r="A9774" s="297" t="s">
        <v>24867</v>
      </c>
      <c r="B9774" s="298" t="s">
        <v>24868</v>
      </c>
      <c r="C9774" s="297" t="s">
        <v>550</v>
      </c>
      <c r="D9774" s="299">
        <v>98369.07</v>
      </c>
    </row>
    <row r="9775" spans="1:4" ht="14.4">
      <c r="A9775" s="297" t="s">
        <v>24869</v>
      </c>
      <c r="B9775" s="298" t="s">
        <v>24870</v>
      </c>
      <c r="C9775" s="297" t="s">
        <v>550</v>
      </c>
      <c r="D9775" s="299">
        <v>101111.08</v>
      </c>
    </row>
    <row r="9776" spans="1:4" ht="14.4">
      <c r="A9776" s="297" t="s">
        <v>24871</v>
      </c>
      <c r="B9776" s="298" t="s">
        <v>24872</v>
      </c>
      <c r="C9776" s="297" t="s">
        <v>550</v>
      </c>
      <c r="D9776" s="299">
        <v>102622.84</v>
      </c>
    </row>
    <row r="9777" spans="1:4" ht="14.4">
      <c r="A9777" s="297" t="s">
        <v>24873</v>
      </c>
      <c r="B9777" s="298" t="s">
        <v>24874</v>
      </c>
      <c r="C9777" s="297" t="s">
        <v>550</v>
      </c>
      <c r="D9777" s="299">
        <v>104825.35</v>
      </c>
    </row>
    <row r="9778" spans="1:4" ht="14.4">
      <c r="A9778" s="297" t="s">
        <v>24875</v>
      </c>
      <c r="B9778" s="298" t="s">
        <v>24876</v>
      </c>
      <c r="C9778" s="297" t="s">
        <v>550</v>
      </c>
      <c r="D9778" s="299">
        <v>105971.19</v>
      </c>
    </row>
    <row r="9779" spans="1:4" ht="14.4">
      <c r="A9779" s="297" t="s">
        <v>24877</v>
      </c>
      <c r="B9779" s="298" t="s">
        <v>24878</v>
      </c>
      <c r="C9779" s="297" t="s">
        <v>550</v>
      </c>
      <c r="D9779" s="299">
        <v>106513.92</v>
      </c>
    </row>
    <row r="9780" spans="1:4" ht="14.4">
      <c r="A9780" s="297" t="s">
        <v>24879</v>
      </c>
      <c r="B9780" s="298" t="s">
        <v>24880</v>
      </c>
      <c r="C9780" s="297" t="s">
        <v>550</v>
      </c>
      <c r="D9780" s="299">
        <v>109550.86</v>
      </c>
    </row>
    <row r="9781" spans="1:4" ht="14.4">
      <c r="A9781" s="297" t="s">
        <v>24881</v>
      </c>
      <c r="B9781" s="298" t="s">
        <v>24882</v>
      </c>
      <c r="C9781" s="297" t="s">
        <v>550</v>
      </c>
      <c r="D9781" s="299">
        <v>627.44000000000005</v>
      </c>
    </row>
    <row r="9782" spans="1:4" ht="14.4">
      <c r="A9782" s="297" t="s">
        <v>24883</v>
      </c>
      <c r="B9782" s="298" t="s">
        <v>24884</v>
      </c>
      <c r="C9782" s="297" t="s">
        <v>550</v>
      </c>
      <c r="D9782" s="299">
        <v>544.83000000000004</v>
      </c>
    </row>
    <row r="9783" spans="1:4" ht="14.4">
      <c r="A9783" s="297" t="s">
        <v>24885</v>
      </c>
      <c r="B9783" s="298" t="s">
        <v>24886</v>
      </c>
      <c r="C9783" s="297" t="s">
        <v>550</v>
      </c>
      <c r="D9783" s="299">
        <v>607.01</v>
      </c>
    </row>
    <row r="9784" spans="1:4" ht="14.4">
      <c r="A9784" s="297" t="s">
        <v>24887</v>
      </c>
      <c r="B9784" s="298" t="s">
        <v>24888</v>
      </c>
      <c r="C9784" s="297" t="s">
        <v>550</v>
      </c>
      <c r="D9784" s="299">
        <v>96813.21</v>
      </c>
    </row>
    <row r="9785" spans="1:4" ht="14.4">
      <c r="A9785" s="297" t="s">
        <v>24889</v>
      </c>
      <c r="B9785" s="298" t="s">
        <v>24890</v>
      </c>
      <c r="C9785" s="297" t="s">
        <v>550</v>
      </c>
      <c r="D9785" s="299">
        <v>105154.39</v>
      </c>
    </row>
    <row r="9786" spans="1:4" ht="14.4">
      <c r="A9786" s="297" t="s">
        <v>24891</v>
      </c>
      <c r="B9786" s="298" t="s">
        <v>24892</v>
      </c>
      <c r="C9786" s="297" t="s">
        <v>550</v>
      </c>
      <c r="D9786" s="299">
        <v>52605.38</v>
      </c>
    </row>
    <row r="9787" spans="1:4" ht="14.4">
      <c r="A9787" s="297" t="s">
        <v>24893</v>
      </c>
      <c r="B9787" s="298" t="s">
        <v>24894</v>
      </c>
      <c r="C9787" s="297" t="s">
        <v>550</v>
      </c>
      <c r="D9787" s="299">
        <v>60503.19</v>
      </c>
    </row>
    <row r="9788" spans="1:4" ht="14.4">
      <c r="A9788" s="297" t="s">
        <v>24895</v>
      </c>
      <c r="B9788" s="298" t="s">
        <v>24896</v>
      </c>
      <c r="C9788" s="297" t="s">
        <v>550</v>
      </c>
      <c r="D9788" s="299">
        <v>68295.91</v>
      </c>
    </row>
    <row r="9789" spans="1:4" ht="14.4">
      <c r="A9789" s="297" t="s">
        <v>24897</v>
      </c>
      <c r="B9789" s="298" t="s">
        <v>24898</v>
      </c>
      <c r="C9789" s="297" t="s">
        <v>550</v>
      </c>
      <c r="D9789" s="299">
        <v>72786.38</v>
      </c>
    </row>
    <row r="9790" spans="1:4" ht="14.4">
      <c r="A9790" s="297" t="s">
        <v>24899</v>
      </c>
      <c r="B9790" s="298" t="s">
        <v>24900</v>
      </c>
      <c r="C9790" s="297" t="s">
        <v>550</v>
      </c>
      <c r="D9790" s="299">
        <v>95772.86</v>
      </c>
    </row>
    <row r="9791" spans="1:4" ht="14.4">
      <c r="A9791" s="297" t="s">
        <v>24901</v>
      </c>
      <c r="B9791" s="298" t="s">
        <v>24902</v>
      </c>
      <c r="C9791" s="297" t="s">
        <v>550</v>
      </c>
      <c r="D9791" s="299">
        <v>94412.21</v>
      </c>
    </row>
    <row r="9792" spans="1:4" ht="14.4">
      <c r="A9792" s="297" t="s">
        <v>24903</v>
      </c>
      <c r="B9792" s="298" t="s">
        <v>24904</v>
      </c>
      <c r="C9792" s="297" t="s">
        <v>550</v>
      </c>
      <c r="D9792" s="299">
        <v>81880.210000000006</v>
      </c>
    </row>
    <row r="9793" spans="1:4" ht="14.4">
      <c r="A9793" s="297" t="s">
        <v>24905</v>
      </c>
      <c r="B9793" s="298" t="s">
        <v>24906</v>
      </c>
      <c r="C9793" s="297" t="s">
        <v>550</v>
      </c>
      <c r="D9793" s="299">
        <v>89636.54</v>
      </c>
    </row>
    <row r="9794" spans="1:4" ht="14.4">
      <c r="A9794" s="297" t="s">
        <v>24907</v>
      </c>
      <c r="B9794" s="298" t="s">
        <v>24908</v>
      </c>
      <c r="C9794" s="297" t="s">
        <v>550</v>
      </c>
      <c r="D9794" s="299">
        <v>99667.8</v>
      </c>
    </row>
    <row r="9795" spans="1:4" ht="14.4">
      <c r="A9795" s="297" t="s">
        <v>24909</v>
      </c>
      <c r="B9795" s="298" t="s">
        <v>24910</v>
      </c>
      <c r="C9795" s="297" t="s">
        <v>550</v>
      </c>
      <c r="D9795" s="299">
        <v>155547.46</v>
      </c>
    </row>
    <row r="9796" spans="1:4" ht="14.4">
      <c r="A9796" s="297" t="s">
        <v>24911</v>
      </c>
      <c r="B9796" s="298" t="s">
        <v>24912</v>
      </c>
      <c r="C9796" s="297" t="s">
        <v>550</v>
      </c>
      <c r="D9796" s="299">
        <v>169688.14</v>
      </c>
    </row>
    <row r="9797" spans="1:4" ht="14.4">
      <c r="A9797" s="297" t="s">
        <v>24913</v>
      </c>
      <c r="B9797" s="298" t="s">
        <v>24914</v>
      </c>
      <c r="C9797" s="297" t="s">
        <v>550</v>
      </c>
      <c r="D9797" s="299">
        <v>190355.29</v>
      </c>
    </row>
    <row r="9798" spans="1:4" ht="14.4">
      <c r="A9798" s="297" t="s">
        <v>24915</v>
      </c>
      <c r="B9798" s="298" t="s">
        <v>24916</v>
      </c>
      <c r="C9798" s="297" t="s">
        <v>550</v>
      </c>
      <c r="D9798" s="299">
        <v>226250.87</v>
      </c>
    </row>
    <row r="9799" spans="1:4" ht="14.4">
      <c r="A9799" s="297" t="s">
        <v>24917</v>
      </c>
      <c r="B9799" s="298" t="s">
        <v>24918</v>
      </c>
      <c r="C9799" s="297" t="s">
        <v>550</v>
      </c>
      <c r="D9799" s="299">
        <v>81363.289999999994</v>
      </c>
    </row>
    <row r="9800" spans="1:4" ht="14.4">
      <c r="A9800" s="297" t="s">
        <v>24919</v>
      </c>
      <c r="B9800" s="298" t="s">
        <v>24920</v>
      </c>
      <c r="C9800" s="297" t="s">
        <v>550</v>
      </c>
      <c r="D9800" s="299">
        <v>88759.95</v>
      </c>
    </row>
    <row r="9801" spans="1:4" ht="14.4">
      <c r="A9801" s="297" t="s">
        <v>24921</v>
      </c>
      <c r="B9801" s="298" t="s">
        <v>24922</v>
      </c>
      <c r="C9801" s="297" t="s">
        <v>550</v>
      </c>
      <c r="D9801" s="299">
        <v>92530.8</v>
      </c>
    </row>
    <row r="9802" spans="1:4" ht="14.4">
      <c r="A9802" s="297" t="s">
        <v>24923</v>
      </c>
      <c r="B9802" s="298" t="s">
        <v>24924</v>
      </c>
      <c r="C9802" s="297" t="s">
        <v>550</v>
      </c>
      <c r="D9802" s="299">
        <v>100942.69</v>
      </c>
    </row>
    <row r="9803" spans="1:4" ht="14.4">
      <c r="A9803" s="297" t="s">
        <v>24925</v>
      </c>
      <c r="B9803" s="298" t="s">
        <v>24926</v>
      </c>
      <c r="C9803" s="297" t="s">
        <v>550</v>
      </c>
      <c r="D9803" s="299">
        <v>84753.43</v>
      </c>
    </row>
    <row r="9804" spans="1:4" ht="14.4">
      <c r="A9804" s="297" t="s">
        <v>24927</v>
      </c>
      <c r="B9804" s="298" t="s">
        <v>24928</v>
      </c>
      <c r="C9804" s="297" t="s">
        <v>550</v>
      </c>
      <c r="D9804" s="299">
        <v>92458.29</v>
      </c>
    </row>
    <row r="9805" spans="1:4" ht="14.4">
      <c r="A9805" s="297" t="s">
        <v>24929</v>
      </c>
      <c r="B9805" s="298" t="s">
        <v>24930</v>
      </c>
      <c r="C9805" s="297" t="s">
        <v>550</v>
      </c>
      <c r="D9805" s="299">
        <v>808.84</v>
      </c>
    </row>
    <row r="9806" spans="1:4" ht="14.4">
      <c r="A9806" s="297" t="s">
        <v>24931</v>
      </c>
      <c r="B9806" s="298" t="s">
        <v>24932</v>
      </c>
      <c r="C9806" s="297" t="s">
        <v>550</v>
      </c>
      <c r="D9806" s="299">
        <v>930.72</v>
      </c>
    </row>
    <row r="9807" spans="1:4" ht="14.4">
      <c r="A9807" s="297" t="s">
        <v>24933</v>
      </c>
      <c r="B9807" s="298" t="s">
        <v>24934</v>
      </c>
      <c r="C9807" s="297" t="s">
        <v>550</v>
      </c>
      <c r="D9807" s="299">
        <v>949.19</v>
      </c>
    </row>
    <row r="9808" spans="1:4" ht="14.4">
      <c r="A9808" s="297" t="s">
        <v>24935</v>
      </c>
      <c r="B9808" s="298" t="s">
        <v>24936</v>
      </c>
      <c r="C9808" s="297" t="s">
        <v>550</v>
      </c>
      <c r="D9808" s="299">
        <v>834.81</v>
      </c>
    </row>
    <row r="9809" spans="1:4" ht="14.4">
      <c r="A9809" s="297" t="s">
        <v>24937</v>
      </c>
      <c r="B9809" s="298" t="s">
        <v>24938</v>
      </c>
      <c r="C9809" s="297" t="s">
        <v>550</v>
      </c>
      <c r="D9809" s="299">
        <v>834.81</v>
      </c>
    </row>
    <row r="9810" spans="1:4" ht="14.4">
      <c r="A9810" s="297" t="s">
        <v>24939</v>
      </c>
      <c r="B9810" s="298" t="s">
        <v>24940</v>
      </c>
      <c r="C9810" s="297" t="s">
        <v>550</v>
      </c>
      <c r="D9810" s="299">
        <v>1214.8699999999999</v>
      </c>
    </row>
    <row r="9811" spans="1:4" ht="14.4">
      <c r="A9811" s="297" t="s">
        <v>24941</v>
      </c>
      <c r="B9811" s="298" t="s">
        <v>24942</v>
      </c>
      <c r="C9811" s="297" t="s">
        <v>550</v>
      </c>
      <c r="D9811" s="299">
        <v>1462.69</v>
      </c>
    </row>
    <row r="9812" spans="1:4" ht="14.4">
      <c r="A9812" s="297" t="s">
        <v>24943</v>
      </c>
      <c r="B9812" s="298" t="s">
        <v>24944</v>
      </c>
      <c r="C9812" s="297" t="s">
        <v>550</v>
      </c>
      <c r="D9812" s="299">
        <v>1465.24</v>
      </c>
    </row>
    <row r="9813" spans="1:4" ht="14.4">
      <c r="A9813" s="297" t="s">
        <v>24945</v>
      </c>
      <c r="B9813" s="298" t="s">
        <v>24946</v>
      </c>
      <c r="C9813" s="297" t="s">
        <v>550</v>
      </c>
      <c r="D9813" s="299">
        <v>1695.53</v>
      </c>
    </row>
    <row r="9814" spans="1:4" ht="14.4">
      <c r="A9814" s="297" t="s">
        <v>24947</v>
      </c>
      <c r="B9814" s="298" t="s">
        <v>24948</v>
      </c>
      <c r="C9814" s="297" t="s">
        <v>550</v>
      </c>
      <c r="D9814" s="299">
        <v>1412.66</v>
      </c>
    </row>
    <row r="9815" spans="1:4" ht="14.4">
      <c r="A9815" s="297" t="s">
        <v>24949</v>
      </c>
      <c r="B9815" s="298" t="s">
        <v>24950</v>
      </c>
      <c r="C9815" s="297" t="s">
        <v>550</v>
      </c>
      <c r="D9815" s="299">
        <v>1649.06</v>
      </c>
    </row>
    <row r="9816" spans="1:4" ht="14.4">
      <c r="A9816" s="297" t="s">
        <v>24951</v>
      </c>
      <c r="B9816" s="298" t="s">
        <v>24952</v>
      </c>
      <c r="C9816" s="297" t="s">
        <v>550</v>
      </c>
      <c r="D9816" s="299">
        <v>1288.08</v>
      </c>
    </row>
    <row r="9817" spans="1:4" ht="14.4">
      <c r="A9817" s="297" t="s">
        <v>24953</v>
      </c>
      <c r="B9817" s="298" t="s">
        <v>24954</v>
      </c>
      <c r="C9817" s="297" t="s">
        <v>550</v>
      </c>
      <c r="D9817" s="299">
        <v>1384.22</v>
      </c>
    </row>
    <row r="9818" spans="1:4" ht="14.4">
      <c r="A9818" s="297" t="s">
        <v>24955</v>
      </c>
      <c r="B9818" s="298" t="s">
        <v>24956</v>
      </c>
      <c r="C9818" s="297" t="s">
        <v>550</v>
      </c>
      <c r="D9818" s="299">
        <v>1196.3800000000001</v>
      </c>
    </row>
    <row r="9819" spans="1:4" ht="14.4">
      <c r="A9819" s="297" t="s">
        <v>24957</v>
      </c>
      <c r="B9819" s="298" t="s">
        <v>24958</v>
      </c>
      <c r="C9819" s="297" t="s">
        <v>550</v>
      </c>
      <c r="D9819" s="299">
        <v>1196.3800000000001</v>
      </c>
    </row>
    <row r="9820" spans="1:4" ht="14.4">
      <c r="A9820" s="297" t="s">
        <v>24959</v>
      </c>
      <c r="B9820" s="298" t="s">
        <v>24960</v>
      </c>
      <c r="C9820" s="297" t="s">
        <v>550</v>
      </c>
      <c r="D9820" s="299">
        <v>1460.71</v>
      </c>
    </row>
    <row r="9821" spans="1:4" ht="14.4">
      <c r="A9821" s="297" t="s">
        <v>24961</v>
      </c>
      <c r="B9821" s="298" t="s">
        <v>24962</v>
      </c>
      <c r="C9821" s="297" t="s">
        <v>550</v>
      </c>
      <c r="D9821" s="299">
        <v>2089.85</v>
      </c>
    </row>
    <row r="9822" spans="1:4" ht="14.4">
      <c r="A9822" s="297" t="s">
        <v>24963</v>
      </c>
      <c r="B9822" s="298" t="s">
        <v>24964</v>
      </c>
      <c r="C9822" s="297" t="s">
        <v>550</v>
      </c>
      <c r="D9822" s="299">
        <v>2325.6</v>
      </c>
    </row>
    <row r="9823" spans="1:4" ht="14.4">
      <c r="A9823" s="297" t="s">
        <v>24965</v>
      </c>
      <c r="B9823" s="298" t="s">
        <v>24966</v>
      </c>
      <c r="C9823" s="297" t="s">
        <v>550</v>
      </c>
      <c r="D9823" s="299">
        <v>2172.2399999999998</v>
      </c>
    </row>
    <row r="9824" spans="1:4" ht="14.4">
      <c r="A9824" s="297" t="s">
        <v>24967</v>
      </c>
      <c r="B9824" s="298" t="s">
        <v>24968</v>
      </c>
      <c r="C9824" s="297" t="s">
        <v>550</v>
      </c>
      <c r="D9824" s="299">
        <v>2181.79</v>
      </c>
    </row>
    <row r="9825" spans="1:4" ht="14.4">
      <c r="A9825" s="297" t="s">
        <v>24969</v>
      </c>
      <c r="B9825" s="298" t="s">
        <v>24970</v>
      </c>
      <c r="C9825" s="297" t="s">
        <v>550</v>
      </c>
      <c r="D9825" s="299">
        <v>2415.15</v>
      </c>
    </row>
    <row r="9826" spans="1:4" ht="14.4">
      <c r="A9826" s="297" t="s">
        <v>24971</v>
      </c>
      <c r="B9826" s="298" t="s">
        <v>24972</v>
      </c>
      <c r="C9826" s="297" t="s">
        <v>550</v>
      </c>
      <c r="D9826" s="299">
        <v>2273.73</v>
      </c>
    </row>
    <row r="9827" spans="1:4" ht="14.4">
      <c r="A9827" s="297" t="s">
        <v>24973</v>
      </c>
      <c r="B9827" s="298" t="s">
        <v>24974</v>
      </c>
      <c r="C9827" s="297" t="s">
        <v>550</v>
      </c>
      <c r="D9827" s="299">
        <v>2504.6999999999998</v>
      </c>
    </row>
    <row r="9828" spans="1:4" ht="14.4">
      <c r="A9828" s="297" t="s">
        <v>24975</v>
      </c>
      <c r="B9828" s="298" t="s">
        <v>24976</v>
      </c>
      <c r="C9828" s="297" t="s">
        <v>550</v>
      </c>
      <c r="D9828" s="299">
        <v>2445.14</v>
      </c>
    </row>
    <row r="9829" spans="1:4" ht="14.4">
      <c r="A9829" s="297" t="s">
        <v>24977</v>
      </c>
      <c r="B9829" s="298" t="s">
        <v>24978</v>
      </c>
      <c r="C9829" s="297" t="s">
        <v>550</v>
      </c>
      <c r="D9829" s="299">
        <v>2730.69</v>
      </c>
    </row>
    <row r="9830" spans="1:4" ht="14.4">
      <c r="A9830" s="297" t="s">
        <v>24979</v>
      </c>
      <c r="B9830" s="298" t="s">
        <v>24980</v>
      </c>
      <c r="C9830" s="297" t="s">
        <v>550</v>
      </c>
      <c r="D9830" s="299">
        <v>3082.14</v>
      </c>
    </row>
    <row r="9831" spans="1:4" ht="14.4">
      <c r="A9831" s="297" t="s">
        <v>24981</v>
      </c>
      <c r="B9831" s="298" t="s">
        <v>24982</v>
      </c>
      <c r="C9831" s="297" t="s">
        <v>550</v>
      </c>
      <c r="D9831" s="299">
        <v>3345.04</v>
      </c>
    </row>
    <row r="9832" spans="1:4" ht="14.4">
      <c r="A9832" s="297" t="s">
        <v>24983</v>
      </c>
      <c r="B9832" s="298" t="s">
        <v>24984</v>
      </c>
      <c r="C9832" s="297" t="s">
        <v>550</v>
      </c>
      <c r="D9832" s="299">
        <v>3040.98</v>
      </c>
    </row>
    <row r="9833" spans="1:4" ht="14.4">
      <c r="A9833" s="297" t="s">
        <v>24985</v>
      </c>
      <c r="B9833" s="298" t="s">
        <v>24986</v>
      </c>
      <c r="C9833" s="297" t="s">
        <v>550</v>
      </c>
      <c r="D9833" s="299">
        <v>3338.92</v>
      </c>
    </row>
    <row r="9834" spans="1:4" ht="14.4">
      <c r="A9834" s="297" t="s">
        <v>24987</v>
      </c>
      <c r="B9834" s="298" t="s">
        <v>24988</v>
      </c>
      <c r="C9834" s="297" t="s">
        <v>550</v>
      </c>
      <c r="D9834" s="299">
        <v>3040.98</v>
      </c>
    </row>
    <row r="9835" spans="1:4" ht="14.4">
      <c r="A9835" s="297" t="s">
        <v>24989</v>
      </c>
      <c r="B9835" s="298" t="s">
        <v>24990</v>
      </c>
      <c r="C9835" s="297" t="s">
        <v>550</v>
      </c>
      <c r="D9835" s="299">
        <v>3338.92</v>
      </c>
    </row>
    <row r="9836" spans="1:4" ht="14.4">
      <c r="A9836" s="297" t="s">
        <v>24991</v>
      </c>
      <c r="B9836" s="298" t="s">
        <v>24992</v>
      </c>
      <c r="C9836" s="297" t="s">
        <v>550</v>
      </c>
      <c r="D9836" s="299">
        <v>3747.02</v>
      </c>
    </row>
    <row r="9837" spans="1:4" ht="14.4">
      <c r="A9837" s="297" t="s">
        <v>24993</v>
      </c>
      <c r="B9837" s="298" t="s">
        <v>24994</v>
      </c>
      <c r="C9837" s="297" t="s">
        <v>550</v>
      </c>
      <c r="D9837" s="299">
        <v>3921.06</v>
      </c>
    </row>
    <row r="9838" spans="1:4" ht="14.4">
      <c r="A9838" s="297" t="s">
        <v>24995</v>
      </c>
      <c r="B9838" s="298" t="s">
        <v>24996</v>
      </c>
      <c r="C9838" s="297" t="s">
        <v>550</v>
      </c>
      <c r="D9838" s="299">
        <v>3857.97</v>
      </c>
    </row>
    <row r="9839" spans="1:4" ht="14.4">
      <c r="A9839" s="297" t="s">
        <v>24997</v>
      </c>
      <c r="B9839" s="298" t="s">
        <v>24998</v>
      </c>
      <c r="C9839" s="297" t="s">
        <v>550</v>
      </c>
      <c r="D9839" s="299">
        <v>3874.84</v>
      </c>
    </row>
    <row r="9840" spans="1:4" ht="14.4">
      <c r="A9840" s="297" t="s">
        <v>24999</v>
      </c>
      <c r="B9840" s="298" t="s">
        <v>25000</v>
      </c>
      <c r="C9840" s="297" t="s">
        <v>550</v>
      </c>
      <c r="D9840" s="299">
        <v>4154.95</v>
      </c>
    </row>
    <row r="9841" spans="1:4" ht="14.4">
      <c r="A9841" s="297" t="s">
        <v>25001</v>
      </c>
      <c r="B9841" s="298" t="s">
        <v>25002</v>
      </c>
      <c r="C9841" s="297" t="s">
        <v>550</v>
      </c>
      <c r="D9841" s="299">
        <v>4002.66</v>
      </c>
    </row>
    <row r="9842" spans="1:4" ht="14.4">
      <c r="A9842" s="297" t="s">
        <v>25003</v>
      </c>
      <c r="B9842" s="298" t="s">
        <v>25004</v>
      </c>
      <c r="C9842" s="297" t="s">
        <v>550</v>
      </c>
      <c r="D9842" s="299">
        <v>4388.84</v>
      </c>
    </row>
    <row r="9843" spans="1:4" ht="14.4">
      <c r="A9843" s="297" t="s">
        <v>25005</v>
      </c>
      <c r="B9843" s="298" t="s">
        <v>25006</v>
      </c>
      <c r="C9843" s="297" t="s">
        <v>550</v>
      </c>
      <c r="D9843" s="299">
        <v>4181.45</v>
      </c>
    </row>
    <row r="9844" spans="1:4" ht="14.4">
      <c r="A9844" s="297" t="s">
        <v>25007</v>
      </c>
      <c r="B9844" s="298" t="s">
        <v>25008</v>
      </c>
      <c r="C9844" s="297" t="s">
        <v>550</v>
      </c>
      <c r="D9844" s="299">
        <v>4204.1899999999996</v>
      </c>
    </row>
    <row r="9845" spans="1:4" ht="14.4">
      <c r="A9845" s="297" t="s">
        <v>25009</v>
      </c>
      <c r="B9845" s="298" t="s">
        <v>25010</v>
      </c>
      <c r="C9845" s="297" t="s">
        <v>550</v>
      </c>
      <c r="D9845" s="299">
        <v>4655.21</v>
      </c>
    </row>
    <row r="9846" spans="1:4" ht="14.4">
      <c r="A9846" s="297" t="s">
        <v>25011</v>
      </c>
      <c r="B9846" s="298" t="s">
        <v>25012</v>
      </c>
      <c r="C9846" s="297" t="s">
        <v>550</v>
      </c>
      <c r="D9846" s="299">
        <v>4405.71</v>
      </c>
    </row>
    <row r="9847" spans="1:4" ht="14.4">
      <c r="A9847" s="297" t="s">
        <v>25013</v>
      </c>
      <c r="B9847" s="298" t="s">
        <v>25014</v>
      </c>
      <c r="C9847" s="297" t="s">
        <v>550</v>
      </c>
      <c r="D9847" s="299">
        <v>4921.57</v>
      </c>
    </row>
    <row r="9848" spans="1:4" ht="14.4">
      <c r="A9848" s="297" t="s">
        <v>25015</v>
      </c>
      <c r="B9848" s="298" t="s">
        <v>25016</v>
      </c>
      <c r="C9848" s="297" t="s">
        <v>550</v>
      </c>
      <c r="D9848" s="299">
        <v>4752.1400000000003</v>
      </c>
    </row>
    <row r="9849" spans="1:4" ht="14.4">
      <c r="A9849" s="297" t="s">
        <v>25017</v>
      </c>
      <c r="B9849" s="298" t="s">
        <v>25018</v>
      </c>
      <c r="C9849" s="297" t="s">
        <v>550</v>
      </c>
      <c r="D9849" s="299">
        <v>5115.2299999999996</v>
      </c>
    </row>
    <row r="9850" spans="1:4" ht="14.4">
      <c r="A9850" s="297" t="s">
        <v>25019</v>
      </c>
      <c r="B9850" s="298" t="s">
        <v>25020</v>
      </c>
      <c r="C9850" s="297" t="s">
        <v>550</v>
      </c>
      <c r="D9850" s="299">
        <v>4871.43</v>
      </c>
    </row>
    <row r="9851" spans="1:4" ht="14.4">
      <c r="A9851" s="297" t="s">
        <v>25021</v>
      </c>
      <c r="B9851" s="298" t="s">
        <v>25022</v>
      </c>
      <c r="C9851" s="297" t="s">
        <v>550</v>
      </c>
      <c r="D9851" s="299">
        <v>4919</v>
      </c>
    </row>
    <row r="9852" spans="1:4" ht="14.4">
      <c r="A9852" s="297" t="s">
        <v>25023</v>
      </c>
      <c r="B9852" s="298" t="s">
        <v>25024</v>
      </c>
      <c r="C9852" s="297" t="s">
        <v>550</v>
      </c>
      <c r="D9852" s="299">
        <v>5267.23</v>
      </c>
    </row>
    <row r="9853" spans="1:4" ht="14.4">
      <c r="A9853" s="297" t="s">
        <v>25025</v>
      </c>
      <c r="B9853" s="298" t="s">
        <v>25026</v>
      </c>
      <c r="C9853" s="297" t="s">
        <v>550</v>
      </c>
      <c r="D9853" s="299">
        <v>5085.8599999999997</v>
      </c>
    </row>
    <row r="9854" spans="1:4" ht="14.4">
      <c r="A9854" s="297" t="s">
        <v>25027</v>
      </c>
      <c r="B9854" s="298" t="s">
        <v>25028</v>
      </c>
      <c r="C9854" s="297" t="s">
        <v>550</v>
      </c>
      <c r="D9854" s="299">
        <v>5419.23</v>
      </c>
    </row>
    <row r="9855" spans="1:4" ht="14.4">
      <c r="A9855" s="297" t="s">
        <v>25029</v>
      </c>
      <c r="B9855" s="298" t="s">
        <v>25030</v>
      </c>
      <c r="C9855" s="297" t="s">
        <v>550</v>
      </c>
      <c r="D9855" s="299">
        <v>5232.49</v>
      </c>
    </row>
    <row r="9856" spans="1:4" ht="14.4">
      <c r="A9856" s="297" t="s">
        <v>25031</v>
      </c>
      <c r="B9856" s="298" t="s">
        <v>25032</v>
      </c>
      <c r="C9856" s="297" t="s">
        <v>550</v>
      </c>
      <c r="D9856" s="299">
        <v>5281.75</v>
      </c>
    </row>
    <row r="9857" spans="1:4" ht="14.4">
      <c r="A9857" s="297" t="s">
        <v>25033</v>
      </c>
      <c r="B9857" s="298" t="s">
        <v>25034</v>
      </c>
      <c r="C9857" s="297" t="s">
        <v>550</v>
      </c>
      <c r="D9857" s="299">
        <v>5665.02</v>
      </c>
    </row>
    <row r="9858" spans="1:4" ht="14.4">
      <c r="A9858" s="297" t="s">
        <v>25035</v>
      </c>
      <c r="B9858" s="298" t="s">
        <v>25036</v>
      </c>
      <c r="C9858" s="297" t="s">
        <v>550</v>
      </c>
      <c r="D9858" s="299">
        <v>5477.63</v>
      </c>
    </row>
    <row r="9859" spans="1:4" ht="14.4">
      <c r="A9859" s="297" t="s">
        <v>25037</v>
      </c>
      <c r="B9859" s="298" t="s">
        <v>25038</v>
      </c>
      <c r="C9859" s="297" t="s">
        <v>550</v>
      </c>
      <c r="D9859" s="299">
        <v>5910.81</v>
      </c>
    </row>
    <row r="9860" spans="1:4" ht="14.4">
      <c r="A9860" s="297" t="s">
        <v>25039</v>
      </c>
      <c r="B9860" s="298" t="s">
        <v>25040</v>
      </c>
      <c r="C9860" s="297" t="s">
        <v>550</v>
      </c>
      <c r="D9860" s="299">
        <v>5716.9</v>
      </c>
    </row>
    <row r="9861" spans="1:4" ht="14.4">
      <c r="A9861" s="297" t="s">
        <v>25041</v>
      </c>
      <c r="B9861" s="298" t="s">
        <v>25042</v>
      </c>
      <c r="C9861" s="297" t="s">
        <v>550</v>
      </c>
      <c r="D9861" s="299">
        <v>6214.08</v>
      </c>
    </row>
    <row r="9862" spans="1:4" ht="14.4">
      <c r="A9862" s="297" t="s">
        <v>25043</v>
      </c>
      <c r="B9862" s="298" t="s">
        <v>25044</v>
      </c>
      <c r="C9862" s="297" t="s">
        <v>550</v>
      </c>
      <c r="D9862" s="299">
        <v>15871.75</v>
      </c>
    </row>
    <row r="9863" spans="1:4" ht="14.4">
      <c r="A9863" s="297" t="s">
        <v>25045</v>
      </c>
      <c r="B9863" s="298" t="s">
        <v>25046</v>
      </c>
      <c r="C9863" s="297" t="s">
        <v>550</v>
      </c>
      <c r="D9863" s="299">
        <v>17178.21</v>
      </c>
    </row>
    <row r="9864" spans="1:4" ht="14.4">
      <c r="A9864" s="297" t="s">
        <v>25047</v>
      </c>
      <c r="B9864" s="298" t="s">
        <v>25048</v>
      </c>
      <c r="C9864" s="297" t="s">
        <v>550</v>
      </c>
      <c r="D9864" s="299">
        <v>16779.759999999998</v>
      </c>
    </row>
    <row r="9865" spans="1:4" ht="14.4">
      <c r="A9865" s="297" t="s">
        <v>25049</v>
      </c>
      <c r="B9865" s="298" t="s">
        <v>25050</v>
      </c>
      <c r="C9865" s="297" t="s">
        <v>550</v>
      </c>
      <c r="D9865" s="299">
        <v>16663.400000000001</v>
      </c>
    </row>
    <row r="9866" spans="1:4" ht="14.4">
      <c r="A9866" s="297" t="s">
        <v>25051</v>
      </c>
      <c r="B9866" s="298" t="s">
        <v>25052</v>
      </c>
      <c r="C9866" s="297" t="s">
        <v>550</v>
      </c>
      <c r="D9866" s="299">
        <v>17650.400000000001</v>
      </c>
    </row>
    <row r="9867" spans="1:4" ht="14.4">
      <c r="A9867" s="297" t="s">
        <v>25053</v>
      </c>
      <c r="B9867" s="298" t="s">
        <v>25054</v>
      </c>
      <c r="C9867" s="297" t="s">
        <v>550</v>
      </c>
      <c r="D9867" s="299">
        <v>17455.05</v>
      </c>
    </row>
    <row r="9868" spans="1:4" ht="14.4">
      <c r="A9868" s="297" t="s">
        <v>25055</v>
      </c>
      <c r="B9868" s="298" t="s">
        <v>25056</v>
      </c>
      <c r="C9868" s="297" t="s">
        <v>550</v>
      </c>
      <c r="D9868" s="299">
        <v>18122.59</v>
      </c>
    </row>
    <row r="9869" spans="1:4" ht="14.4">
      <c r="A9869" s="297" t="s">
        <v>25057</v>
      </c>
      <c r="B9869" s="298" t="s">
        <v>25058</v>
      </c>
      <c r="C9869" s="297" t="s">
        <v>550</v>
      </c>
      <c r="D9869" s="299">
        <v>17081.43</v>
      </c>
    </row>
    <row r="9870" spans="1:4" ht="14.4">
      <c r="A9870" s="297" t="s">
        <v>25059</v>
      </c>
      <c r="B9870" s="298" t="s">
        <v>25060</v>
      </c>
      <c r="C9870" s="297" t="s">
        <v>550</v>
      </c>
      <c r="D9870" s="299">
        <v>17459.2</v>
      </c>
    </row>
    <row r="9871" spans="1:4" ht="14.4">
      <c r="A9871" s="297" t="s">
        <v>25061</v>
      </c>
      <c r="B9871" s="298" t="s">
        <v>25062</v>
      </c>
      <c r="C9871" s="297" t="s">
        <v>550</v>
      </c>
      <c r="D9871" s="299">
        <v>18112.52</v>
      </c>
    </row>
    <row r="9872" spans="1:4" ht="14.4">
      <c r="A9872" s="297" t="s">
        <v>25063</v>
      </c>
      <c r="B9872" s="298" t="s">
        <v>25064</v>
      </c>
      <c r="C9872" s="297" t="s">
        <v>550</v>
      </c>
      <c r="D9872" s="299">
        <v>17463.34</v>
      </c>
    </row>
    <row r="9873" spans="1:4" ht="14.4">
      <c r="A9873" s="297" t="s">
        <v>25065</v>
      </c>
      <c r="B9873" s="298" t="s">
        <v>25066</v>
      </c>
      <c r="C9873" s="297" t="s">
        <v>550</v>
      </c>
      <c r="D9873" s="299">
        <v>18102.46</v>
      </c>
    </row>
    <row r="9874" spans="1:4" ht="14.4">
      <c r="A9874" s="297" t="s">
        <v>25067</v>
      </c>
      <c r="B9874" s="298" t="s">
        <v>25068</v>
      </c>
      <c r="C9874" s="297" t="s">
        <v>550</v>
      </c>
      <c r="D9874" s="299">
        <v>17887.38</v>
      </c>
    </row>
    <row r="9875" spans="1:4" ht="14.4">
      <c r="A9875" s="297" t="s">
        <v>25069</v>
      </c>
      <c r="B9875" s="298" t="s">
        <v>25070</v>
      </c>
      <c r="C9875" s="297" t="s">
        <v>550</v>
      </c>
      <c r="D9875" s="299">
        <v>18236.349999999999</v>
      </c>
    </row>
    <row r="9876" spans="1:4" ht="14.4">
      <c r="A9876" s="297" t="s">
        <v>25071</v>
      </c>
      <c r="B9876" s="298" t="s">
        <v>25072</v>
      </c>
      <c r="C9876" s="297" t="s">
        <v>550</v>
      </c>
      <c r="D9876" s="299">
        <v>18883.34</v>
      </c>
    </row>
    <row r="9877" spans="1:4" ht="14.4">
      <c r="A9877" s="297" t="s">
        <v>25073</v>
      </c>
      <c r="B9877" s="298" t="s">
        <v>25074</v>
      </c>
      <c r="C9877" s="297" t="s">
        <v>550</v>
      </c>
      <c r="D9877" s="299">
        <v>19009.349999999999</v>
      </c>
    </row>
    <row r="9878" spans="1:4" ht="14.4">
      <c r="A9878" s="297" t="s">
        <v>25075</v>
      </c>
      <c r="B9878" s="298" t="s">
        <v>25076</v>
      </c>
      <c r="C9878" s="297" t="s">
        <v>550</v>
      </c>
      <c r="D9878" s="299">
        <v>19664.22</v>
      </c>
    </row>
    <row r="9879" spans="1:4" ht="14.4">
      <c r="A9879" s="297" t="s">
        <v>25077</v>
      </c>
      <c r="B9879" s="298" t="s">
        <v>25078</v>
      </c>
      <c r="C9879" s="297" t="s">
        <v>550</v>
      </c>
      <c r="D9879" s="299">
        <v>18949.64</v>
      </c>
    </row>
    <row r="9880" spans="1:4" ht="14.4">
      <c r="A9880" s="297" t="s">
        <v>25079</v>
      </c>
      <c r="B9880" s="298" t="s">
        <v>25080</v>
      </c>
      <c r="C9880" s="297" t="s">
        <v>550</v>
      </c>
      <c r="D9880" s="299">
        <v>20343.16</v>
      </c>
    </row>
    <row r="9881" spans="1:4" ht="14.4">
      <c r="A9881" s="297" t="s">
        <v>25081</v>
      </c>
      <c r="B9881" s="298" t="s">
        <v>25082</v>
      </c>
      <c r="C9881" s="297" t="s">
        <v>550</v>
      </c>
      <c r="D9881" s="299">
        <v>22877.26</v>
      </c>
    </row>
    <row r="9882" spans="1:4" ht="14.4">
      <c r="A9882" s="297" t="s">
        <v>25083</v>
      </c>
      <c r="B9882" s="298" t="s">
        <v>25084</v>
      </c>
      <c r="C9882" s="297" t="s">
        <v>550</v>
      </c>
      <c r="D9882" s="299">
        <v>24341.47</v>
      </c>
    </row>
    <row r="9883" spans="1:4" ht="14.4">
      <c r="A9883" s="297" t="s">
        <v>25085</v>
      </c>
      <c r="B9883" s="298" t="s">
        <v>25086</v>
      </c>
      <c r="C9883" s="297" t="s">
        <v>550</v>
      </c>
      <c r="D9883" s="299">
        <v>21009.88</v>
      </c>
    </row>
    <row r="9884" spans="1:4" ht="14.4">
      <c r="A9884" s="297" t="s">
        <v>25087</v>
      </c>
      <c r="B9884" s="298" t="s">
        <v>25088</v>
      </c>
      <c r="C9884" s="297" t="s">
        <v>550</v>
      </c>
      <c r="D9884" s="299">
        <v>22537.33</v>
      </c>
    </row>
    <row r="9885" spans="1:4" ht="14.4">
      <c r="A9885" s="297" t="s">
        <v>25089</v>
      </c>
      <c r="B9885" s="298" t="s">
        <v>25090</v>
      </c>
      <c r="C9885" s="297" t="s">
        <v>550</v>
      </c>
      <c r="D9885" s="299">
        <v>25273.3</v>
      </c>
    </row>
    <row r="9886" spans="1:4" ht="14.4">
      <c r="A9886" s="297" t="s">
        <v>25091</v>
      </c>
      <c r="B9886" s="298" t="s">
        <v>25092</v>
      </c>
      <c r="C9886" s="297" t="s">
        <v>550</v>
      </c>
      <c r="D9886" s="299">
        <v>22197.4</v>
      </c>
    </row>
    <row r="9887" spans="1:4" ht="14.4">
      <c r="A9887" s="297" t="s">
        <v>25093</v>
      </c>
      <c r="B9887" s="298" t="s">
        <v>25094</v>
      </c>
      <c r="C9887" s="297" t="s">
        <v>550</v>
      </c>
      <c r="D9887" s="299">
        <v>26205.14</v>
      </c>
    </row>
    <row r="9888" spans="1:4" ht="14.4">
      <c r="A9888" s="297" t="s">
        <v>25095</v>
      </c>
      <c r="B9888" s="298" t="s">
        <v>25096</v>
      </c>
      <c r="C9888" s="297" t="s">
        <v>550</v>
      </c>
      <c r="D9888" s="299">
        <v>23365.39</v>
      </c>
    </row>
    <row r="9889" spans="1:4" ht="14.4">
      <c r="A9889" s="297" t="s">
        <v>25097</v>
      </c>
      <c r="B9889" s="298" t="s">
        <v>25098</v>
      </c>
      <c r="C9889" s="297" t="s">
        <v>550</v>
      </c>
      <c r="D9889" s="299">
        <v>25385.49</v>
      </c>
    </row>
    <row r="9890" spans="1:4" ht="14.4">
      <c r="A9890" s="297" t="s">
        <v>25099</v>
      </c>
      <c r="B9890" s="298" t="s">
        <v>25100</v>
      </c>
      <c r="C9890" s="297" t="s">
        <v>550</v>
      </c>
      <c r="D9890" s="299">
        <v>21773.29</v>
      </c>
    </row>
    <row r="9891" spans="1:4" ht="14.4">
      <c r="A9891" s="297" t="s">
        <v>25101</v>
      </c>
      <c r="B9891" s="298" t="s">
        <v>25102</v>
      </c>
      <c r="C9891" s="297" t="s">
        <v>550</v>
      </c>
      <c r="D9891" s="299">
        <v>23750.74</v>
      </c>
    </row>
    <row r="9892" spans="1:4" ht="14.4">
      <c r="A9892" s="297" t="s">
        <v>25103</v>
      </c>
      <c r="B9892" s="298" t="s">
        <v>25104</v>
      </c>
      <c r="C9892" s="297" t="s">
        <v>550</v>
      </c>
      <c r="D9892" s="299">
        <v>23139.89</v>
      </c>
    </row>
    <row r="9893" spans="1:4" ht="14.4">
      <c r="A9893" s="297" t="s">
        <v>25105</v>
      </c>
      <c r="B9893" s="298" t="s">
        <v>25106</v>
      </c>
      <c r="C9893" s="297" t="s">
        <v>550</v>
      </c>
      <c r="D9893" s="299">
        <v>22707.48</v>
      </c>
    </row>
    <row r="9894" spans="1:4" ht="14.4">
      <c r="A9894" s="297" t="s">
        <v>25107</v>
      </c>
      <c r="B9894" s="298" t="s">
        <v>25108</v>
      </c>
      <c r="C9894" s="297" t="s">
        <v>550</v>
      </c>
      <c r="D9894" s="299">
        <v>23030.59</v>
      </c>
    </row>
    <row r="9895" spans="1:4" ht="14.4">
      <c r="A9895" s="297" t="s">
        <v>25109</v>
      </c>
      <c r="B9895" s="298" t="s">
        <v>25110</v>
      </c>
      <c r="C9895" s="297" t="s">
        <v>550</v>
      </c>
      <c r="D9895" s="299">
        <v>22908.080000000002</v>
      </c>
    </row>
    <row r="9896" spans="1:4" ht="14.4">
      <c r="A9896" s="297" t="s">
        <v>25111</v>
      </c>
      <c r="B9896" s="298" t="s">
        <v>25112</v>
      </c>
      <c r="C9896" s="297" t="s">
        <v>550</v>
      </c>
      <c r="D9896" s="299">
        <v>21892.44</v>
      </c>
    </row>
    <row r="9897" spans="1:4" ht="14.4">
      <c r="A9897" s="297" t="s">
        <v>25113</v>
      </c>
      <c r="B9897" s="298" t="s">
        <v>25114</v>
      </c>
      <c r="C9897" s="297" t="s">
        <v>550</v>
      </c>
      <c r="D9897" s="299">
        <v>23196.32</v>
      </c>
    </row>
    <row r="9898" spans="1:4" ht="14.4">
      <c r="A9898" s="297" t="s">
        <v>25115</v>
      </c>
      <c r="B9898" s="298" t="s">
        <v>25116</v>
      </c>
      <c r="C9898" s="297" t="s">
        <v>550</v>
      </c>
      <c r="D9898" s="299">
        <v>24041.29</v>
      </c>
    </row>
    <row r="9899" spans="1:4" ht="14.4">
      <c r="A9899" s="297" t="s">
        <v>25117</v>
      </c>
      <c r="B9899" s="298" t="s">
        <v>25118</v>
      </c>
      <c r="C9899" s="297" t="s">
        <v>550</v>
      </c>
      <c r="D9899" s="299">
        <v>23362.05</v>
      </c>
    </row>
    <row r="9900" spans="1:4" ht="14.4">
      <c r="A9900" s="297" t="s">
        <v>25119</v>
      </c>
      <c r="B9900" s="298" t="s">
        <v>25120</v>
      </c>
      <c r="C9900" s="297" t="s">
        <v>550</v>
      </c>
      <c r="D9900" s="299">
        <v>25174.5</v>
      </c>
    </row>
    <row r="9901" spans="1:4" ht="14.4">
      <c r="A9901" s="297" t="s">
        <v>25121</v>
      </c>
      <c r="B9901" s="298" t="s">
        <v>25122</v>
      </c>
      <c r="C9901" s="297" t="s">
        <v>550</v>
      </c>
      <c r="D9901" s="299">
        <v>23264.99</v>
      </c>
    </row>
    <row r="9902" spans="1:4" ht="14.4">
      <c r="A9902" s="297" t="s">
        <v>25123</v>
      </c>
      <c r="B9902" s="298" t="s">
        <v>25124</v>
      </c>
      <c r="C9902" s="297" t="s">
        <v>550</v>
      </c>
      <c r="D9902" s="299">
        <v>24640.44</v>
      </c>
    </row>
    <row r="9903" spans="1:4" ht="14.4">
      <c r="A9903" s="297" t="s">
        <v>25125</v>
      </c>
      <c r="B9903" s="298" t="s">
        <v>25126</v>
      </c>
      <c r="C9903" s="297" t="s">
        <v>550</v>
      </c>
      <c r="D9903" s="299">
        <v>25872.04</v>
      </c>
    </row>
    <row r="9904" spans="1:4" ht="14.4">
      <c r="A9904" s="297" t="s">
        <v>25127</v>
      </c>
      <c r="B9904" s="298" t="s">
        <v>25128</v>
      </c>
      <c r="C9904" s="297" t="s">
        <v>550</v>
      </c>
      <c r="D9904" s="299">
        <v>25918.83</v>
      </c>
    </row>
    <row r="9905" spans="1:4" ht="14.4">
      <c r="A9905" s="297" t="s">
        <v>25129</v>
      </c>
      <c r="B9905" s="298" t="s">
        <v>25130</v>
      </c>
      <c r="C9905" s="297" t="s">
        <v>550</v>
      </c>
      <c r="D9905" s="299">
        <v>26569.58</v>
      </c>
    </row>
    <row r="9906" spans="1:4" ht="14.4">
      <c r="A9906" s="297" t="s">
        <v>25131</v>
      </c>
      <c r="B9906" s="298" t="s">
        <v>25132</v>
      </c>
      <c r="C9906" s="297" t="s">
        <v>550</v>
      </c>
      <c r="D9906" s="299">
        <v>25444.18</v>
      </c>
    </row>
    <row r="9907" spans="1:4" ht="14.4">
      <c r="A9907" s="297" t="s">
        <v>25133</v>
      </c>
      <c r="B9907" s="298" t="s">
        <v>25134</v>
      </c>
      <c r="C9907" s="297" t="s">
        <v>550</v>
      </c>
      <c r="D9907" s="299">
        <v>28064.02</v>
      </c>
    </row>
    <row r="9908" spans="1:4" ht="14.4">
      <c r="A9908" s="297" t="s">
        <v>25135</v>
      </c>
      <c r="B9908" s="298" t="s">
        <v>25136</v>
      </c>
      <c r="C9908" s="297" t="s">
        <v>550</v>
      </c>
      <c r="D9908" s="299">
        <v>28042.59</v>
      </c>
    </row>
    <row r="9909" spans="1:4" ht="14.4">
      <c r="A9909" s="297" t="s">
        <v>25137</v>
      </c>
      <c r="B9909" s="298" t="s">
        <v>25138</v>
      </c>
      <c r="C9909" s="297" t="s">
        <v>550</v>
      </c>
      <c r="D9909" s="299">
        <v>31371.84</v>
      </c>
    </row>
    <row r="9910" spans="1:4" ht="14.4">
      <c r="A9910" s="297" t="s">
        <v>25139</v>
      </c>
      <c r="B9910" s="298" t="s">
        <v>25140</v>
      </c>
      <c r="C9910" s="297" t="s">
        <v>550</v>
      </c>
      <c r="D9910" s="299">
        <v>30165.45</v>
      </c>
    </row>
    <row r="9911" spans="1:4" ht="14.4">
      <c r="A9911" s="297" t="s">
        <v>25141</v>
      </c>
      <c r="B9911" s="298" t="s">
        <v>25142</v>
      </c>
      <c r="C9911" s="297" t="s">
        <v>550</v>
      </c>
      <c r="D9911" s="299">
        <v>31252.639999999999</v>
      </c>
    </row>
    <row r="9912" spans="1:4" ht="14.4">
      <c r="A9912" s="297" t="s">
        <v>25143</v>
      </c>
      <c r="B9912" s="298" t="s">
        <v>25144</v>
      </c>
      <c r="C9912" s="297" t="s">
        <v>550</v>
      </c>
      <c r="D9912" s="299">
        <v>33562.54</v>
      </c>
    </row>
    <row r="9913" spans="1:4" ht="14.4">
      <c r="A9913" s="297" t="s">
        <v>25145</v>
      </c>
      <c r="B9913" s="298" t="s">
        <v>25146</v>
      </c>
      <c r="C9913" s="297" t="s">
        <v>550</v>
      </c>
      <c r="D9913" s="299">
        <v>34462.68</v>
      </c>
    </row>
    <row r="9914" spans="1:4" ht="14.4">
      <c r="A9914" s="297" t="s">
        <v>25147</v>
      </c>
      <c r="B9914" s="298" t="s">
        <v>25148</v>
      </c>
      <c r="C9914" s="297" t="s">
        <v>550</v>
      </c>
      <c r="D9914" s="299">
        <v>35753.24</v>
      </c>
    </row>
    <row r="9915" spans="1:4" ht="14.4">
      <c r="A9915" s="297" t="s">
        <v>25149</v>
      </c>
      <c r="B9915" s="298" t="s">
        <v>25150</v>
      </c>
      <c r="C9915" s="297" t="s">
        <v>550</v>
      </c>
      <c r="D9915" s="299">
        <v>32330.93</v>
      </c>
    </row>
    <row r="9916" spans="1:4" ht="14.4">
      <c r="A9916" s="297" t="s">
        <v>25151</v>
      </c>
      <c r="B9916" s="298" t="s">
        <v>25152</v>
      </c>
      <c r="C9916" s="297" t="s">
        <v>550</v>
      </c>
      <c r="D9916" s="299">
        <v>35086.15</v>
      </c>
    </row>
    <row r="9917" spans="1:4" ht="14.4">
      <c r="A9917" s="297" t="s">
        <v>25153</v>
      </c>
      <c r="B9917" s="298" t="s">
        <v>25154</v>
      </c>
      <c r="C9917" s="297" t="s">
        <v>550</v>
      </c>
      <c r="D9917" s="299">
        <v>36185.019999999997</v>
      </c>
    </row>
    <row r="9918" spans="1:4" ht="14.4">
      <c r="A9918" s="297" t="s">
        <v>25155</v>
      </c>
      <c r="B9918" s="298" t="s">
        <v>25156</v>
      </c>
      <c r="C9918" s="297" t="s">
        <v>550</v>
      </c>
      <c r="D9918" s="299">
        <v>35709.620000000003</v>
      </c>
    </row>
    <row r="9919" spans="1:4" ht="14.4">
      <c r="A9919" s="297" t="s">
        <v>25157</v>
      </c>
      <c r="B9919" s="298" t="s">
        <v>25158</v>
      </c>
      <c r="C9919" s="297" t="s">
        <v>550</v>
      </c>
      <c r="D9919" s="299">
        <v>36616.79</v>
      </c>
    </row>
    <row r="9920" spans="1:4" ht="14.4">
      <c r="A9920" s="297" t="s">
        <v>25159</v>
      </c>
      <c r="B9920" s="298" t="s">
        <v>25160</v>
      </c>
      <c r="C9920" s="297" t="s">
        <v>550</v>
      </c>
      <c r="D9920" s="299">
        <v>32535.34</v>
      </c>
    </row>
    <row r="9921" spans="1:4" ht="14.4">
      <c r="A9921" s="297" t="s">
        <v>25161</v>
      </c>
      <c r="B9921" s="298" t="s">
        <v>25162</v>
      </c>
      <c r="C9921" s="297" t="s">
        <v>550</v>
      </c>
      <c r="D9921" s="299">
        <v>35048.92</v>
      </c>
    </row>
    <row r="9922" spans="1:4" ht="14.4">
      <c r="A9922" s="297" t="s">
        <v>25163</v>
      </c>
      <c r="B9922" s="298" t="s">
        <v>25164</v>
      </c>
      <c r="C9922" s="297" t="s">
        <v>550</v>
      </c>
      <c r="D9922" s="299">
        <v>36800.01</v>
      </c>
    </row>
    <row r="9923" spans="1:4" ht="14.4">
      <c r="A9923" s="297" t="s">
        <v>25165</v>
      </c>
      <c r="B9923" s="298" t="s">
        <v>25166</v>
      </c>
      <c r="C9923" s="297" t="s">
        <v>550</v>
      </c>
      <c r="D9923" s="299">
        <v>34388.230000000003</v>
      </c>
    </row>
    <row r="9924" spans="1:4" ht="14.4">
      <c r="A9924" s="297" t="s">
        <v>25167</v>
      </c>
      <c r="B9924" s="298" t="s">
        <v>25168</v>
      </c>
      <c r="C9924" s="297" t="s">
        <v>550</v>
      </c>
      <c r="D9924" s="299">
        <v>36983.230000000003</v>
      </c>
    </row>
    <row r="9925" spans="1:4" ht="14.4">
      <c r="A9925" s="297" t="s">
        <v>25169</v>
      </c>
      <c r="B9925" s="298" t="s">
        <v>25170</v>
      </c>
      <c r="C9925" s="297" t="s">
        <v>550</v>
      </c>
      <c r="D9925" s="299">
        <v>36665.440000000002</v>
      </c>
    </row>
    <row r="9926" spans="1:4" ht="14.4">
      <c r="A9926" s="297" t="s">
        <v>25171</v>
      </c>
      <c r="B9926" s="298" t="s">
        <v>25172</v>
      </c>
      <c r="C9926" s="297" t="s">
        <v>550</v>
      </c>
      <c r="D9926" s="299">
        <v>38512.769999999997</v>
      </c>
    </row>
    <row r="9927" spans="1:4" ht="14.4">
      <c r="A9927" s="297" t="s">
        <v>25173</v>
      </c>
      <c r="B9927" s="298" t="s">
        <v>25174</v>
      </c>
      <c r="C9927" s="297" t="s">
        <v>550</v>
      </c>
      <c r="D9927" s="299">
        <v>38804.239999999998</v>
      </c>
    </row>
    <row r="9928" spans="1:4" ht="14.4">
      <c r="A9928" s="297" t="s">
        <v>25175</v>
      </c>
      <c r="B9928" s="298" t="s">
        <v>25176</v>
      </c>
      <c r="C9928" s="297" t="s">
        <v>550</v>
      </c>
      <c r="D9928" s="299">
        <v>43102.35</v>
      </c>
    </row>
    <row r="9929" spans="1:4" ht="14.4">
      <c r="A9929" s="297" t="s">
        <v>25177</v>
      </c>
      <c r="B9929" s="298" t="s">
        <v>25178</v>
      </c>
      <c r="C9929" s="297" t="s">
        <v>550</v>
      </c>
      <c r="D9929" s="299">
        <v>32971.89</v>
      </c>
    </row>
    <row r="9930" spans="1:4" ht="14.4">
      <c r="A9930" s="297" t="s">
        <v>25179</v>
      </c>
      <c r="B9930" s="298" t="s">
        <v>25180</v>
      </c>
      <c r="C9930" s="297" t="s">
        <v>550</v>
      </c>
      <c r="D9930" s="299">
        <v>36100.39</v>
      </c>
    </row>
    <row r="9931" spans="1:4" ht="14.4">
      <c r="A9931" s="297" t="s">
        <v>25181</v>
      </c>
      <c r="B9931" s="298" t="s">
        <v>25182</v>
      </c>
      <c r="C9931" s="297" t="s">
        <v>550</v>
      </c>
      <c r="D9931" s="299">
        <v>35240.07</v>
      </c>
    </row>
    <row r="9932" spans="1:4" ht="14.4">
      <c r="A9932" s="297" t="s">
        <v>25183</v>
      </c>
      <c r="B9932" s="298" t="s">
        <v>25184</v>
      </c>
      <c r="C9932" s="297" t="s">
        <v>550</v>
      </c>
      <c r="D9932" s="299">
        <v>38607.089999999997</v>
      </c>
    </row>
    <row r="9933" spans="1:4" ht="14.4">
      <c r="A9933" s="297" t="s">
        <v>25185</v>
      </c>
      <c r="B9933" s="298" t="s">
        <v>25186</v>
      </c>
      <c r="C9933" s="297" t="s">
        <v>550</v>
      </c>
      <c r="D9933" s="299">
        <v>51195.88</v>
      </c>
    </row>
    <row r="9934" spans="1:4" ht="14.4">
      <c r="A9934" s="297" t="s">
        <v>25187</v>
      </c>
      <c r="B9934" s="298" t="s">
        <v>25188</v>
      </c>
      <c r="C9934" s="297" t="s">
        <v>550</v>
      </c>
      <c r="D9934" s="299">
        <v>52377.4</v>
      </c>
    </row>
    <row r="9935" spans="1:4" ht="14.4">
      <c r="A9935" s="297" t="s">
        <v>25189</v>
      </c>
      <c r="B9935" s="298" t="s">
        <v>25190</v>
      </c>
      <c r="C9935" s="297" t="s">
        <v>550</v>
      </c>
      <c r="D9935" s="299">
        <v>36827.67</v>
      </c>
    </row>
    <row r="9936" spans="1:4" ht="14.4">
      <c r="A9936" s="297" t="s">
        <v>25191</v>
      </c>
      <c r="B9936" s="298" t="s">
        <v>25192</v>
      </c>
      <c r="C9936" s="297" t="s">
        <v>550</v>
      </c>
      <c r="D9936" s="299">
        <v>40313.730000000003</v>
      </c>
    </row>
    <row r="9937" spans="1:4" ht="14.4">
      <c r="A9937" s="297" t="s">
        <v>25193</v>
      </c>
      <c r="B9937" s="298" t="s">
        <v>25194</v>
      </c>
      <c r="C9937" s="297" t="s">
        <v>550</v>
      </c>
      <c r="D9937" s="299">
        <v>37499</v>
      </c>
    </row>
    <row r="9938" spans="1:4" ht="14.4">
      <c r="A9938" s="297" t="s">
        <v>25195</v>
      </c>
      <c r="B9938" s="298" t="s">
        <v>25196</v>
      </c>
      <c r="C9938" s="297" t="s">
        <v>550</v>
      </c>
      <c r="D9938" s="299">
        <v>36827.67</v>
      </c>
    </row>
    <row r="9939" spans="1:4" ht="14.4">
      <c r="A9939" s="297" t="s">
        <v>25197</v>
      </c>
      <c r="B9939" s="298" t="s">
        <v>25198</v>
      </c>
      <c r="C9939" s="297" t="s">
        <v>550</v>
      </c>
      <c r="D9939" s="299">
        <v>43078.28</v>
      </c>
    </row>
    <row r="9940" spans="1:4" ht="14.4">
      <c r="A9940" s="297" t="s">
        <v>25199</v>
      </c>
      <c r="B9940" s="298" t="s">
        <v>25200</v>
      </c>
      <c r="C9940" s="297" t="s">
        <v>550</v>
      </c>
      <c r="D9940" s="299">
        <v>40016.14</v>
      </c>
    </row>
    <row r="9941" spans="1:4" ht="14.4">
      <c r="A9941" s="297" t="s">
        <v>25201</v>
      </c>
      <c r="B9941" s="298" t="s">
        <v>25202</v>
      </c>
      <c r="C9941" s="297" t="s">
        <v>550</v>
      </c>
      <c r="D9941" s="299">
        <v>45842.83</v>
      </c>
    </row>
    <row r="9942" spans="1:4" ht="14.4">
      <c r="A9942" s="297" t="s">
        <v>25203</v>
      </c>
      <c r="B9942" s="298" t="s">
        <v>25204</v>
      </c>
      <c r="C9942" s="297" t="s">
        <v>550</v>
      </c>
      <c r="D9942" s="299">
        <v>62719.37</v>
      </c>
    </row>
    <row r="9943" spans="1:4" ht="14.4">
      <c r="A9943" s="297" t="s">
        <v>25205</v>
      </c>
      <c r="B9943" s="298" t="s">
        <v>25206</v>
      </c>
      <c r="C9943" s="297" t="s">
        <v>550</v>
      </c>
      <c r="D9943" s="299">
        <v>66025.34</v>
      </c>
    </row>
    <row r="9944" spans="1:4" ht="14.4">
      <c r="A9944" s="297" t="s">
        <v>25207</v>
      </c>
      <c r="B9944" s="298" t="s">
        <v>25208</v>
      </c>
      <c r="C9944" s="297" t="s">
        <v>550</v>
      </c>
      <c r="D9944" s="299">
        <v>61428.94</v>
      </c>
    </row>
    <row r="9945" spans="1:4" ht="14.4">
      <c r="A9945" s="297" t="s">
        <v>25209</v>
      </c>
      <c r="B9945" s="298" t="s">
        <v>25210</v>
      </c>
      <c r="C9945" s="297" t="s">
        <v>550</v>
      </c>
      <c r="D9945" s="299">
        <v>68832.63</v>
      </c>
    </row>
    <row r="9946" spans="1:4" ht="14.4">
      <c r="A9946" s="297" t="s">
        <v>25211</v>
      </c>
      <c r="B9946" s="298" t="s">
        <v>25212</v>
      </c>
      <c r="C9946" s="297" t="s">
        <v>550</v>
      </c>
      <c r="D9946" s="299">
        <v>42831.31</v>
      </c>
    </row>
    <row r="9947" spans="1:4" ht="14.4">
      <c r="A9947" s="297" t="s">
        <v>25213</v>
      </c>
      <c r="B9947" s="298" t="s">
        <v>25214</v>
      </c>
      <c r="C9947" s="297" t="s">
        <v>550</v>
      </c>
      <c r="D9947" s="299">
        <v>49412.639999999999</v>
      </c>
    </row>
    <row r="9948" spans="1:4" ht="14.4">
      <c r="A9948" s="297" t="s">
        <v>25215</v>
      </c>
      <c r="B9948" s="298" t="s">
        <v>25216</v>
      </c>
      <c r="C9948" s="297" t="s">
        <v>550</v>
      </c>
      <c r="D9948" s="299">
        <v>51220.480000000003</v>
      </c>
    </row>
    <row r="9949" spans="1:4" ht="14.4">
      <c r="A9949" s="297" t="s">
        <v>25217</v>
      </c>
      <c r="B9949" s="298" t="s">
        <v>25218</v>
      </c>
      <c r="C9949" s="297" t="s">
        <v>550</v>
      </c>
      <c r="D9949" s="299">
        <v>53472.84</v>
      </c>
    </row>
    <row r="9950" spans="1:4" ht="14.4">
      <c r="A9950" s="297" t="s">
        <v>25219</v>
      </c>
      <c r="B9950" s="298" t="s">
        <v>25220</v>
      </c>
      <c r="C9950" s="297" t="s">
        <v>550</v>
      </c>
      <c r="D9950" s="299">
        <v>73292.77</v>
      </c>
    </row>
    <row r="9951" spans="1:4" ht="14.4">
      <c r="A9951" s="297" t="s">
        <v>25221</v>
      </c>
      <c r="B9951" s="298" t="s">
        <v>25222</v>
      </c>
      <c r="C9951" s="297" t="s">
        <v>550</v>
      </c>
      <c r="D9951" s="299">
        <v>75291.73</v>
      </c>
    </row>
    <row r="9952" spans="1:4" ht="14.4">
      <c r="A9952" s="297" t="s">
        <v>25223</v>
      </c>
      <c r="B9952" s="298" t="s">
        <v>25224</v>
      </c>
      <c r="C9952" s="297" t="s">
        <v>550</v>
      </c>
      <c r="D9952" s="299">
        <v>81664.570000000007</v>
      </c>
    </row>
    <row r="9953" spans="1:4" ht="14.4">
      <c r="A9953" s="297" t="s">
        <v>25225</v>
      </c>
      <c r="B9953" s="298" t="s">
        <v>25226</v>
      </c>
      <c r="C9953" s="297" t="s">
        <v>550</v>
      </c>
      <c r="D9953" s="299">
        <v>83427.09</v>
      </c>
    </row>
    <row r="9954" spans="1:4" ht="20.399999999999999">
      <c r="A9954" s="297" t="s">
        <v>25227</v>
      </c>
      <c r="B9954" s="298" t="s">
        <v>25228</v>
      </c>
      <c r="C9954" s="297" t="s">
        <v>550</v>
      </c>
      <c r="D9954" s="299">
        <v>110449.03</v>
      </c>
    </row>
    <row r="9955" spans="1:4" ht="20.399999999999999">
      <c r="A9955" s="297" t="s">
        <v>25229</v>
      </c>
      <c r="B9955" s="298" t="s">
        <v>25230</v>
      </c>
      <c r="C9955" s="297" t="s">
        <v>550</v>
      </c>
      <c r="D9955" s="299">
        <v>110763.84</v>
      </c>
    </row>
    <row r="9956" spans="1:4" ht="20.399999999999999">
      <c r="A9956" s="297" t="s">
        <v>25231</v>
      </c>
      <c r="B9956" s="298" t="s">
        <v>25232</v>
      </c>
      <c r="C9956" s="297" t="s">
        <v>550</v>
      </c>
      <c r="D9956" s="299">
        <v>106249.58</v>
      </c>
    </row>
    <row r="9957" spans="1:4" ht="20.399999999999999">
      <c r="A9957" s="297" t="s">
        <v>25233</v>
      </c>
      <c r="B9957" s="298" t="s">
        <v>25234</v>
      </c>
      <c r="C9957" s="297" t="s">
        <v>550</v>
      </c>
      <c r="D9957" s="299">
        <v>108783.64</v>
      </c>
    </row>
    <row r="9958" spans="1:4" ht="20.399999999999999">
      <c r="A9958" s="297" t="s">
        <v>25235</v>
      </c>
      <c r="B9958" s="298" t="s">
        <v>25236</v>
      </c>
      <c r="C9958" s="297" t="s">
        <v>550</v>
      </c>
      <c r="D9958" s="299">
        <v>133661.9</v>
      </c>
    </row>
    <row r="9959" spans="1:4" ht="20.399999999999999">
      <c r="A9959" s="297" t="s">
        <v>25237</v>
      </c>
      <c r="B9959" s="298" t="s">
        <v>25238</v>
      </c>
      <c r="C9959" s="297" t="s">
        <v>550</v>
      </c>
      <c r="D9959" s="299">
        <v>163980.32999999999</v>
      </c>
    </row>
    <row r="9960" spans="1:4" ht="20.399999999999999">
      <c r="A9960" s="297" t="s">
        <v>25239</v>
      </c>
      <c r="B9960" s="298" t="s">
        <v>25240</v>
      </c>
      <c r="C9960" s="297" t="s">
        <v>550</v>
      </c>
      <c r="D9960" s="299">
        <v>182596.34</v>
      </c>
    </row>
    <row r="9961" spans="1:4" ht="20.399999999999999">
      <c r="A9961" s="297" t="s">
        <v>25241</v>
      </c>
      <c r="B9961" s="298" t="s">
        <v>25242</v>
      </c>
      <c r="C9961" s="297" t="s">
        <v>550</v>
      </c>
      <c r="D9961" s="299">
        <v>236438.17</v>
      </c>
    </row>
    <row r="9962" spans="1:4" ht="20.399999999999999">
      <c r="A9962" s="297" t="s">
        <v>25243</v>
      </c>
      <c r="B9962" s="298" t="s">
        <v>25244</v>
      </c>
      <c r="C9962" s="297" t="s">
        <v>550</v>
      </c>
      <c r="D9962" s="299">
        <v>311520.55</v>
      </c>
    </row>
    <row r="9963" spans="1:4" ht="20.399999999999999">
      <c r="A9963" s="297" t="s">
        <v>25245</v>
      </c>
      <c r="B9963" s="298" t="s">
        <v>25246</v>
      </c>
      <c r="C9963" s="297" t="s">
        <v>550</v>
      </c>
      <c r="D9963" s="299">
        <v>409559.12</v>
      </c>
    </row>
    <row r="9964" spans="1:4" ht="14.4">
      <c r="A9964" s="297" t="s">
        <v>25247</v>
      </c>
      <c r="B9964" s="298" t="s">
        <v>25248</v>
      </c>
      <c r="C9964" s="297" t="s">
        <v>550</v>
      </c>
      <c r="D9964" s="299">
        <v>5.62</v>
      </c>
    </row>
    <row r="9965" spans="1:4" ht="14.4">
      <c r="A9965" s="297" t="s">
        <v>25249</v>
      </c>
      <c r="B9965" s="298" t="s">
        <v>25250</v>
      </c>
      <c r="C9965" s="297" t="s">
        <v>550</v>
      </c>
      <c r="D9965" s="299">
        <v>14131.71</v>
      </c>
    </row>
    <row r="9966" spans="1:4" ht="14.4">
      <c r="A9966" s="297" t="s">
        <v>25251</v>
      </c>
      <c r="B9966" s="298" t="s">
        <v>25252</v>
      </c>
      <c r="C9966" s="297" t="s">
        <v>550</v>
      </c>
      <c r="D9966" s="299">
        <v>935.03</v>
      </c>
    </row>
    <row r="9967" spans="1:4" ht="14.4">
      <c r="A9967" s="297" t="s">
        <v>25253</v>
      </c>
      <c r="B9967" s="298" t="s">
        <v>25254</v>
      </c>
      <c r="C9967" s="297" t="s">
        <v>550</v>
      </c>
      <c r="D9967" s="299">
        <v>1126.32</v>
      </c>
    </row>
    <row r="9968" spans="1:4" ht="14.4">
      <c r="A9968" s="297" t="s">
        <v>25255</v>
      </c>
      <c r="B9968" s="298" t="s">
        <v>25256</v>
      </c>
      <c r="C9968" s="297" t="s">
        <v>550</v>
      </c>
      <c r="D9968" s="299">
        <v>1274.77</v>
      </c>
    </row>
    <row r="9969" spans="1:4" ht="14.4">
      <c r="A9969" s="297" t="s">
        <v>25257</v>
      </c>
      <c r="B9969" s="298" t="s">
        <v>25258</v>
      </c>
      <c r="C9969" s="297" t="s">
        <v>550</v>
      </c>
      <c r="D9969" s="299">
        <v>2563.3000000000002</v>
      </c>
    </row>
    <row r="9970" spans="1:4" ht="14.4">
      <c r="A9970" s="297" t="s">
        <v>25259</v>
      </c>
      <c r="B9970" s="298" t="s">
        <v>25260</v>
      </c>
      <c r="C9970" s="297" t="s">
        <v>550</v>
      </c>
      <c r="D9970" s="299">
        <v>3799.83</v>
      </c>
    </row>
    <row r="9971" spans="1:4" ht="14.4">
      <c r="A9971" s="297" t="s">
        <v>25261</v>
      </c>
      <c r="B9971" s="298" t="s">
        <v>25262</v>
      </c>
      <c r="C9971" s="297" t="s">
        <v>550</v>
      </c>
      <c r="D9971" s="299">
        <v>3799.83</v>
      </c>
    </row>
    <row r="9972" spans="1:4" ht="14.4">
      <c r="A9972" s="297" t="s">
        <v>25263</v>
      </c>
      <c r="B9972" s="298" t="s">
        <v>25264</v>
      </c>
      <c r="C9972" s="297" t="s">
        <v>550</v>
      </c>
      <c r="D9972" s="299">
        <v>6154.99</v>
      </c>
    </row>
    <row r="9973" spans="1:4" ht="14.4">
      <c r="A9973" s="297" t="s">
        <v>25265</v>
      </c>
      <c r="B9973" s="298" t="s">
        <v>25266</v>
      </c>
      <c r="C9973" s="297" t="s">
        <v>550</v>
      </c>
      <c r="D9973" s="299">
        <v>6154.99</v>
      </c>
    </row>
    <row r="9974" spans="1:4" ht="14.4">
      <c r="A9974" s="297" t="s">
        <v>25267</v>
      </c>
      <c r="B9974" s="298" t="s">
        <v>25268</v>
      </c>
      <c r="C9974" s="297" t="s">
        <v>550</v>
      </c>
      <c r="D9974" s="299">
        <v>9129.9699999999993</v>
      </c>
    </row>
    <row r="9975" spans="1:4" ht="14.4">
      <c r="A9975" s="297" t="s">
        <v>25269</v>
      </c>
      <c r="B9975" s="298" t="s">
        <v>25270</v>
      </c>
      <c r="C9975" s="297" t="s">
        <v>550</v>
      </c>
      <c r="D9975" s="299">
        <v>8623.61</v>
      </c>
    </row>
    <row r="9976" spans="1:4" ht="14.4">
      <c r="A9976" s="297" t="s">
        <v>25271</v>
      </c>
      <c r="B9976" s="298" t="s">
        <v>25272</v>
      </c>
      <c r="C9976" s="297" t="s">
        <v>550</v>
      </c>
      <c r="D9976" s="299">
        <v>13044.58</v>
      </c>
    </row>
    <row r="9977" spans="1:4" ht="14.4">
      <c r="A9977" s="297" t="s">
        <v>25273</v>
      </c>
      <c r="B9977" s="298" t="s">
        <v>25274</v>
      </c>
      <c r="C9977" s="297" t="s">
        <v>550</v>
      </c>
      <c r="D9977" s="299">
        <v>13044.58</v>
      </c>
    </row>
    <row r="9978" spans="1:4" ht="14.4">
      <c r="A9978" s="297" t="s">
        <v>25275</v>
      </c>
      <c r="B9978" s="298" t="s">
        <v>25276</v>
      </c>
      <c r="C9978" s="297" t="s">
        <v>550</v>
      </c>
      <c r="D9978" s="299">
        <v>991.88</v>
      </c>
    </row>
    <row r="9979" spans="1:4" ht="14.4">
      <c r="A9979" s="297" t="s">
        <v>25277</v>
      </c>
      <c r="B9979" s="298" t="s">
        <v>25278</v>
      </c>
      <c r="C9979" s="297" t="s">
        <v>550</v>
      </c>
      <c r="D9979" s="299">
        <v>994.92</v>
      </c>
    </row>
    <row r="9980" spans="1:4" ht="14.4">
      <c r="A9980" s="297" t="s">
        <v>25279</v>
      </c>
      <c r="B9980" s="298" t="s">
        <v>25280</v>
      </c>
      <c r="C9980" s="297" t="s">
        <v>550</v>
      </c>
      <c r="D9980" s="299">
        <v>1331.27</v>
      </c>
    </row>
    <row r="9981" spans="1:4" ht="14.4">
      <c r="A9981" s="297" t="s">
        <v>25281</v>
      </c>
      <c r="B9981" s="298" t="s">
        <v>25282</v>
      </c>
      <c r="C9981" s="297" t="s">
        <v>550</v>
      </c>
      <c r="D9981" s="299">
        <v>2519.92</v>
      </c>
    </row>
    <row r="9982" spans="1:4" ht="14.4">
      <c r="A9982" s="297" t="s">
        <v>25283</v>
      </c>
      <c r="B9982" s="298" t="s">
        <v>25284</v>
      </c>
      <c r="C9982" s="297" t="s">
        <v>550</v>
      </c>
      <c r="D9982" s="299">
        <v>3774.29</v>
      </c>
    </row>
    <row r="9983" spans="1:4" ht="14.4">
      <c r="A9983" s="297" t="s">
        <v>25285</v>
      </c>
      <c r="B9983" s="298" t="s">
        <v>25286</v>
      </c>
      <c r="C9983" s="297" t="s">
        <v>550</v>
      </c>
      <c r="D9983" s="299">
        <v>3774.29</v>
      </c>
    </row>
    <row r="9984" spans="1:4" ht="14.4">
      <c r="A9984" s="297" t="s">
        <v>25287</v>
      </c>
      <c r="B9984" s="298" t="s">
        <v>25288</v>
      </c>
      <c r="C9984" s="297" t="s">
        <v>550</v>
      </c>
      <c r="D9984" s="299">
        <v>5843.29</v>
      </c>
    </row>
    <row r="9985" spans="1:4" ht="14.4">
      <c r="A9985" s="297" t="s">
        <v>25289</v>
      </c>
      <c r="B9985" s="298" t="s">
        <v>25290</v>
      </c>
      <c r="C9985" s="297" t="s">
        <v>550</v>
      </c>
      <c r="D9985" s="299">
        <v>10442.129999999999</v>
      </c>
    </row>
    <row r="9986" spans="1:4" ht="14.4">
      <c r="A9986" s="297" t="s">
        <v>25291</v>
      </c>
      <c r="B9986" s="298" t="s">
        <v>25292</v>
      </c>
      <c r="C9986" s="297" t="s">
        <v>550</v>
      </c>
      <c r="D9986" s="299">
        <v>10918.56</v>
      </c>
    </row>
    <row r="9987" spans="1:4" ht="14.4">
      <c r="A9987" s="297" t="s">
        <v>25293</v>
      </c>
      <c r="B9987" s="298" t="s">
        <v>25294</v>
      </c>
      <c r="C9987" s="297" t="s">
        <v>550</v>
      </c>
      <c r="D9987" s="299">
        <v>10918.56</v>
      </c>
    </row>
    <row r="9988" spans="1:4" ht="14.4">
      <c r="A9988" s="297" t="s">
        <v>25295</v>
      </c>
      <c r="B9988" s="298" t="s">
        <v>25296</v>
      </c>
      <c r="C9988" s="297" t="s">
        <v>550</v>
      </c>
      <c r="D9988" s="299">
        <v>8638.14</v>
      </c>
    </row>
    <row r="9989" spans="1:4" ht="14.4">
      <c r="A9989" s="297" t="s">
        <v>25297</v>
      </c>
      <c r="B9989" s="298" t="s">
        <v>25298</v>
      </c>
      <c r="C9989" s="297" t="s">
        <v>550</v>
      </c>
      <c r="D9989" s="299">
        <v>8638.14</v>
      </c>
    </row>
    <row r="9990" spans="1:4" ht="14.4">
      <c r="A9990" s="297" t="s">
        <v>25299</v>
      </c>
      <c r="B9990" s="298" t="s">
        <v>25300</v>
      </c>
      <c r="C9990" s="297" t="s">
        <v>550</v>
      </c>
      <c r="D9990" s="299">
        <v>5538.99</v>
      </c>
    </row>
    <row r="9991" spans="1:4" ht="14.4">
      <c r="A9991" s="297" t="s">
        <v>25301</v>
      </c>
      <c r="B9991" s="298" t="s">
        <v>25302</v>
      </c>
      <c r="C9991" s="297" t="s">
        <v>550</v>
      </c>
      <c r="D9991" s="299">
        <v>6163.87</v>
      </c>
    </row>
    <row r="9992" spans="1:4" ht="14.4">
      <c r="A9992" s="297" t="s">
        <v>25303</v>
      </c>
      <c r="B9992" s="298" t="s">
        <v>25304</v>
      </c>
      <c r="C9992" s="297" t="s">
        <v>550</v>
      </c>
      <c r="D9992" s="299">
        <v>7001.25</v>
      </c>
    </row>
    <row r="9993" spans="1:4" ht="14.4">
      <c r="A9993" s="297" t="s">
        <v>25305</v>
      </c>
      <c r="B9993" s="298" t="s">
        <v>25306</v>
      </c>
      <c r="C9993" s="297" t="s">
        <v>550</v>
      </c>
      <c r="D9993" s="299">
        <v>8523.02</v>
      </c>
    </row>
    <row r="9994" spans="1:4" ht="14.4">
      <c r="A9994" s="297" t="s">
        <v>25307</v>
      </c>
      <c r="B9994" s="298" t="s">
        <v>25308</v>
      </c>
      <c r="C9994" s="297" t="s">
        <v>550</v>
      </c>
      <c r="D9994" s="299">
        <v>4966.0600000000004</v>
      </c>
    </row>
    <row r="9995" spans="1:4" ht="14.4">
      <c r="A9995" s="297" t="s">
        <v>25309</v>
      </c>
      <c r="B9995" s="298" t="s">
        <v>25310</v>
      </c>
      <c r="C9995" s="297" t="s">
        <v>550</v>
      </c>
      <c r="D9995" s="299">
        <v>4715.29</v>
      </c>
    </row>
    <row r="9996" spans="1:4" ht="14.4">
      <c r="A9996" s="297" t="s">
        <v>25311</v>
      </c>
      <c r="B9996" s="298" t="s">
        <v>25312</v>
      </c>
      <c r="C9996" s="297" t="s">
        <v>550</v>
      </c>
      <c r="D9996" s="299">
        <v>69141.11</v>
      </c>
    </row>
    <row r="9997" spans="1:4" ht="14.4">
      <c r="A9997" s="297" t="s">
        <v>25313</v>
      </c>
      <c r="B9997" s="298" t="s">
        <v>25314</v>
      </c>
      <c r="C9997" s="297" t="s">
        <v>550</v>
      </c>
      <c r="D9997" s="299">
        <v>17089.86</v>
      </c>
    </row>
    <row r="9998" spans="1:4" ht="14.4">
      <c r="A9998" s="297" t="s">
        <v>25315</v>
      </c>
      <c r="B9998" s="298" t="s">
        <v>25316</v>
      </c>
      <c r="C9998" s="297" t="s">
        <v>550</v>
      </c>
      <c r="D9998" s="299">
        <v>46330.720000000001</v>
      </c>
    </row>
    <row r="9999" spans="1:4" ht="14.4">
      <c r="A9999" s="297" t="s">
        <v>25317</v>
      </c>
      <c r="B9999" s="298" t="s">
        <v>25318</v>
      </c>
      <c r="C9999" s="297" t="s">
        <v>550</v>
      </c>
      <c r="D9999" s="299">
        <v>1268.1400000000001</v>
      </c>
    </row>
    <row r="10000" spans="1:4" ht="14.4">
      <c r="A10000" s="297" t="s">
        <v>25319</v>
      </c>
      <c r="B10000" s="298" t="s">
        <v>25320</v>
      </c>
      <c r="C10000" s="297" t="s">
        <v>550</v>
      </c>
      <c r="D10000" s="299">
        <v>1289.72</v>
      </c>
    </row>
    <row r="10001" spans="1:4" ht="14.4">
      <c r="A10001" s="297" t="s">
        <v>25321</v>
      </c>
      <c r="B10001" s="298" t="s">
        <v>25322</v>
      </c>
      <c r="C10001" s="297" t="s">
        <v>550</v>
      </c>
      <c r="D10001" s="299">
        <v>5119.8100000000004</v>
      </c>
    </row>
    <row r="10002" spans="1:4" ht="14.4">
      <c r="A10002" s="297" t="s">
        <v>25323</v>
      </c>
      <c r="B10002" s="298" t="s">
        <v>25324</v>
      </c>
      <c r="C10002" s="297" t="s">
        <v>550</v>
      </c>
      <c r="D10002" s="299">
        <v>6909.06</v>
      </c>
    </row>
    <row r="10003" spans="1:4" ht="14.4">
      <c r="A10003" s="297" t="s">
        <v>25325</v>
      </c>
      <c r="B10003" s="298" t="s">
        <v>25326</v>
      </c>
      <c r="C10003" s="297" t="s">
        <v>550</v>
      </c>
      <c r="D10003" s="299">
        <v>10275.02</v>
      </c>
    </row>
    <row r="10004" spans="1:4" ht="14.4">
      <c r="A10004" s="297" t="s">
        <v>25327</v>
      </c>
      <c r="B10004" s="298" t="s">
        <v>25328</v>
      </c>
      <c r="C10004" s="297" t="s">
        <v>550</v>
      </c>
      <c r="D10004" s="299">
        <v>7097.84</v>
      </c>
    </row>
    <row r="10005" spans="1:4" ht="14.4">
      <c r="A10005" s="297" t="s">
        <v>25329</v>
      </c>
      <c r="B10005" s="298" t="s">
        <v>25330</v>
      </c>
      <c r="C10005" s="297" t="s">
        <v>550</v>
      </c>
      <c r="D10005" s="299">
        <v>4429.1400000000003</v>
      </c>
    </row>
    <row r="10006" spans="1:4" ht="14.4">
      <c r="A10006" s="297" t="s">
        <v>25331</v>
      </c>
      <c r="B10006" s="298" t="s">
        <v>25332</v>
      </c>
      <c r="C10006" s="297" t="s">
        <v>550</v>
      </c>
      <c r="D10006" s="299">
        <v>5777.79</v>
      </c>
    </row>
    <row r="10007" spans="1:4" ht="14.4">
      <c r="A10007" s="297" t="s">
        <v>25333</v>
      </c>
      <c r="B10007" s="298" t="s">
        <v>25334</v>
      </c>
      <c r="C10007" s="297" t="s">
        <v>550</v>
      </c>
      <c r="D10007" s="299">
        <v>7885.36</v>
      </c>
    </row>
    <row r="10008" spans="1:4" ht="14.4">
      <c r="A10008" s="297" t="s">
        <v>25335</v>
      </c>
      <c r="B10008" s="298" t="s">
        <v>25336</v>
      </c>
      <c r="C10008" s="297" t="s">
        <v>550</v>
      </c>
      <c r="D10008" s="299">
        <v>7615.39</v>
      </c>
    </row>
    <row r="10009" spans="1:4" ht="14.4">
      <c r="A10009" s="297" t="s">
        <v>25337</v>
      </c>
      <c r="B10009" s="298" t="s">
        <v>25338</v>
      </c>
      <c r="C10009" s="297" t="s">
        <v>550</v>
      </c>
      <c r="D10009" s="299">
        <v>11036.15</v>
      </c>
    </row>
    <row r="10010" spans="1:4" ht="14.4">
      <c r="A10010" s="297" t="s">
        <v>25339</v>
      </c>
      <c r="B10010" s="298" t="s">
        <v>25340</v>
      </c>
      <c r="C10010" s="297" t="s">
        <v>550</v>
      </c>
      <c r="D10010" s="299">
        <v>24663.33</v>
      </c>
    </row>
    <row r="10011" spans="1:4" ht="14.4">
      <c r="A10011" s="297" t="s">
        <v>25341</v>
      </c>
      <c r="B10011" s="298" t="s">
        <v>25342</v>
      </c>
      <c r="C10011" s="297" t="s">
        <v>550</v>
      </c>
      <c r="D10011" s="299">
        <v>14524.1</v>
      </c>
    </row>
    <row r="10012" spans="1:4" ht="14.4">
      <c r="A10012" s="297" t="s">
        <v>25343</v>
      </c>
      <c r="B10012" s="298" t="s">
        <v>25344</v>
      </c>
      <c r="C10012" s="297" t="s">
        <v>550</v>
      </c>
      <c r="D10012" s="299">
        <v>18842.509999999998</v>
      </c>
    </row>
    <row r="10013" spans="1:4" ht="14.4">
      <c r="A10013" s="297" t="s">
        <v>25345</v>
      </c>
      <c r="B10013" s="298" t="s">
        <v>25346</v>
      </c>
      <c r="C10013" s="297" t="s">
        <v>550</v>
      </c>
      <c r="D10013" s="299">
        <v>19850.259999999998</v>
      </c>
    </row>
    <row r="10014" spans="1:4" ht="14.4">
      <c r="A10014" s="297" t="s">
        <v>25347</v>
      </c>
      <c r="B10014" s="298" t="s">
        <v>25348</v>
      </c>
      <c r="C10014" s="297" t="s">
        <v>550</v>
      </c>
      <c r="D10014" s="299">
        <v>2858.66</v>
      </c>
    </row>
    <row r="10015" spans="1:4" ht="14.4">
      <c r="A10015" s="297" t="s">
        <v>25349</v>
      </c>
      <c r="B10015" s="298" t="s">
        <v>25350</v>
      </c>
      <c r="C10015" s="297" t="s">
        <v>550</v>
      </c>
      <c r="D10015" s="299">
        <v>4429.1400000000003</v>
      </c>
    </row>
    <row r="10016" spans="1:4" ht="14.4">
      <c r="A10016" s="297" t="s">
        <v>25351</v>
      </c>
      <c r="B10016" s="298" t="s">
        <v>25352</v>
      </c>
      <c r="C10016" s="297" t="s">
        <v>550</v>
      </c>
      <c r="D10016" s="299">
        <v>5777.79</v>
      </c>
    </row>
    <row r="10017" spans="1:4" ht="14.4">
      <c r="A10017" s="297" t="s">
        <v>25353</v>
      </c>
      <c r="B10017" s="298" t="s">
        <v>25354</v>
      </c>
      <c r="C10017" s="297" t="s">
        <v>550</v>
      </c>
      <c r="D10017" s="299">
        <v>7885.36</v>
      </c>
    </row>
    <row r="10018" spans="1:4" ht="14.4">
      <c r="A10018" s="297" t="s">
        <v>25355</v>
      </c>
      <c r="B10018" s="298" t="s">
        <v>25356</v>
      </c>
      <c r="C10018" s="297" t="s">
        <v>550</v>
      </c>
      <c r="D10018" s="299">
        <v>14106.06</v>
      </c>
    </row>
    <row r="10019" spans="1:4" ht="14.4">
      <c r="A10019" s="297" t="s">
        <v>25357</v>
      </c>
      <c r="B10019" s="298" t="s">
        <v>25358</v>
      </c>
      <c r="C10019" s="297" t="s">
        <v>550</v>
      </c>
      <c r="D10019" s="299">
        <v>14320.05</v>
      </c>
    </row>
    <row r="10020" spans="1:4" ht="14.4">
      <c r="A10020" s="297" t="s">
        <v>25359</v>
      </c>
      <c r="B10020" s="298" t="s">
        <v>25360</v>
      </c>
      <c r="C10020" s="297" t="s">
        <v>550</v>
      </c>
      <c r="D10020" s="299">
        <v>22790.16</v>
      </c>
    </row>
    <row r="10021" spans="1:4" ht="14.4">
      <c r="A10021" s="297" t="s">
        <v>25361</v>
      </c>
      <c r="B10021" s="298" t="s">
        <v>25362</v>
      </c>
      <c r="C10021" s="297" t="s">
        <v>550</v>
      </c>
      <c r="D10021" s="299">
        <v>23602.58</v>
      </c>
    </row>
    <row r="10022" spans="1:4" ht="14.4">
      <c r="A10022" s="297" t="s">
        <v>25363</v>
      </c>
      <c r="B10022" s="298" t="s">
        <v>25364</v>
      </c>
      <c r="C10022" s="297" t="s">
        <v>550</v>
      </c>
      <c r="D10022" s="299">
        <v>1804</v>
      </c>
    </row>
    <row r="10023" spans="1:4" ht="14.4">
      <c r="A10023" s="297" t="s">
        <v>25365</v>
      </c>
      <c r="B10023" s="298" t="s">
        <v>25366</v>
      </c>
      <c r="C10023" s="297" t="s">
        <v>550</v>
      </c>
      <c r="D10023" s="299">
        <v>688.41</v>
      </c>
    </row>
    <row r="10024" spans="1:4" ht="14.4">
      <c r="A10024" s="297" t="s">
        <v>25367</v>
      </c>
      <c r="B10024" s="298" t="s">
        <v>25368</v>
      </c>
      <c r="C10024" s="297" t="s">
        <v>550</v>
      </c>
      <c r="D10024" s="299">
        <v>2230.1999999999998</v>
      </c>
    </row>
    <row r="10025" spans="1:4" ht="14.4">
      <c r="A10025" s="297" t="s">
        <v>25369</v>
      </c>
      <c r="B10025" s="298" t="s">
        <v>25370</v>
      </c>
      <c r="C10025" s="297" t="s">
        <v>550</v>
      </c>
      <c r="D10025" s="299">
        <v>11472.22</v>
      </c>
    </row>
    <row r="10026" spans="1:4" ht="14.4">
      <c r="A10026" s="297" t="s">
        <v>25371</v>
      </c>
      <c r="B10026" s="298" t="s">
        <v>25372</v>
      </c>
      <c r="C10026" s="297" t="s">
        <v>550</v>
      </c>
      <c r="D10026" s="299">
        <v>17079.560000000001</v>
      </c>
    </row>
    <row r="10027" spans="1:4" ht="14.4">
      <c r="A10027" s="297" t="s">
        <v>25373</v>
      </c>
      <c r="B10027" s="298" t="s">
        <v>25374</v>
      </c>
      <c r="C10027" s="297" t="s">
        <v>550</v>
      </c>
      <c r="D10027" s="299">
        <v>26736.57</v>
      </c>
    </row>
    <row r="10028" spans="1:4" ht="14.4">
      <c r="A10028" s="297" t="s">
        <v>25375</v>
      </c>
      <c r="B10028" s="298" t="s">
        <v>25376</v>
      </c>
      <c r="C10028" s="297" t="s">
        <v>550</v>
      </c>
      <c r="D10028" s="299">
        <v>12800</v>
      </c>
    </row>
    <row r="10029" spans="1:4" ht="14.4">
      <c r="A10029" s="297" t="s">
        <v>25377</v>
      </c>
      <c r="B10029" s="298" t="s">
        <v>25378</v>
      </c>
      <c r="C10029" s="297" t="s">
        <v>550</v>
      </c>
      <c r="D10029" s="299">
        <v>14420</v>
      </c>
    </row>
    <row r="10030" spans="1:4" ht="14.4">
      <c r="A10030" s="297" t="s">
        <v>25379</v>
      </c>
      <c r="B10030" s="298" t="s">
        <v>25380</v>
      </c>
      <c r="C10030" s="297" t="s">
        <v>550</v>
      </c>
      <c r="D10030" s="299">
        <v>8200</v>
      </c>
    </row>
    <row r="10031" spans="1:4" ht="14.4">
      <c r="A10031" s="297" t="s">
        <v>25381</v>
      </c>
      <c r="B10031" s="298" t="s">
        <v>25382</v>
      </c>
      <c r="C10031" s="297" t="s">
        <v>550</v>
      </c>
      <c r="D10031" s="299">
        <v>13950</v>
      </c>
    </row>
    <row r="10032" spans="1:4" ht="20.399999999999999">
      <c r="A10032" s="297" t="s">
        <v>25383</v>
      </c>
      <c r="B10032" s="298" t="s">
        <v>25384</v>
      </c>
      <c r="C10032" s="297" t="s">
        <v>550</v>
      </c>
      <c r="D10032" s="299">
        <v>335.74</v>
      </c>
    </row>
    <row r="10033" spans="1:4" ht="14.4">
      <c r="A10033" s="297" t="s">
        <v>25385</v>
      </c>
      <c r="B10033" s="298" t="s">
        <v>25386</v>
      </c>
      <c r="C10033" s="297" t="s">
        <v>550</v>
      </c>
      <c r="D10033" s="299">
        <v>156130.09</v>
      </c>
    </row>
    <row r="10034" spans="1:4" ht="14.4">
      <c r="A10034" s="297" t="s">
        <v>25387</v>
      </c>
      <c r="B10034" s="298" t="s">
        <v>25388</v>
      </c>
      <c r="C10034" s="297" t="s">
        <v>550</v>
      </c>
      <c r="D10034" s="299">
        <v>96108.479999999996</v>
      </c>
    </row>
    <row r="10035" spans="1:4" ht="14.4">
      <c r="A10035" s="297" t="s">
        <v>25389</v>
      </c>
      <c r="B10035" s="298" t="s">
        <v>25390</v>
      </c>
      <c r="C10035" s="297" t="s">
        <v>550</v>
      </c>
      <c r="D10035" s="299">
        <v>101254.83</v>
      </c>
    </row>
    <row r="10036" spans="1:4" ht="14.4">
      <c r="A10036" s="297" t="s">
        <v>25391</v>
      </c>
      <c r="B10036" s="298" t="s">
        <v>25392</v>
      </c>
      <c r="C10036" s="297" t="s">
        <v>550</v>
      </c>
      <c r="D10036" s="299">
        <v>2586.2600000000002</v>
      </c>
    </row>
    <row r="10037" spans="1:4" ht="14.4">
      <c r="A10037" s="297" t="s">
        <v>25393</v>
      </c>
      <c r="B10037" s="298" t="s">
        <v>25394</v>
      </c>
      <c r="C10037" s="297" t="s">
        <v>550</v>
      </c>
      <c r="D10037" s="299">
        <v>840.96</v>
      </c>
    </row>
    <row r="10038" spans="1:4" ht="14.4">
      <c r="A10038" s="297" t="s">
        <v>25395</v>
      </c>
      <c r="B10038" s="298" t="s">
        <v>25396</v>
      </c>
      <c r="C10038" s="297" t="s">
        <v>550</v>
      </c>
      <c r="D10038" s="299">
        <v>995.12</v>
      </c>
    </row>
    <row r="10039" spans="1:4" ht="14.4">
      <c r="A10039" s="297" t="s">
        <v>25397</v>
      </c>
      <c r="B10039" s="298" t="s">
        <v>25398</v>
      </c>
      <c r="C10039" s="297" t="s">
        <v>550</v>
      </c>
      <c r="D10039" s="299">
        <v>1159.4000000000001</v>
      </c>
    </row>
    <row r="10040" spans="1:4" ht="14.4">
      <c r="A10040" s="297" t="s">
        <v>25399</v>
      </c>
      <c r="B10040" s="298" t="s">
        <v>25400</v>
      </c>
      <c r="C10040" s="297" t="s">
        <v>550</v>
      </c>
      <c r="D10040" s="299">
        <v>1532.17</v>
      </c>
    </row>
    <row r="10041" spans="1:4" ht="14.4">
      <c r="A10041" s="297" t="s">
        <v>25401</v>
      </c>
      <c r="B10041" s="298" t="s">
        <v>25402</v>
      </c>
      <c r="C10041" s="297" t="s">
        <v>550</v>
      </c>
      <c r="D10041" s="299">
        <v>1685.36</v>
      </c>
    </row>
    <row r="10042" spans="1:4" ht="14.4">
      <c r="A10042" s="297" t="s">
        <v>25403</v>
      </c>
      <c r="B10042" s="298" t="s">
        <v>25404</v>
      </c>
      <c r="C10042" s="297" t="s">
        <v>550</v>
      </c>
      <c r="D10042" s="299">
        <v>2603.04</v>
      </c>
    </row>
    <row r="10043" spans="1:4" ht="14.4">
      <c r="A10043" s="297" t="s">
        <v>25405</v>
      </c>
      <c r="B10043" s="298" t="s">
        <v>25406</v>
      </c>
      <c r="C10043" s="297" t="s">
        <v>550</v>
      </c>
      <c r="D10043" s="299">
        <v>2863.37</v>
      </c>
    </row>
    <row r="10044" spans="1:4" ht="14.4">
      <c r="A10044" s="297" t="s">
        <v>25407</v>
      </c>
      <c r="B10044" s="298" t="s">
        <v>25408</v>
      </c>
      <c r="C10044" s="297" t="s">
        <v>550</v>
      </c>
      <c r="D10044" s="299">
        <v>3424.43</v>
      </c>
    </row>
    <row r="10045" spans="1:4" ht="14.4">
      <c r="A10045" s="297" t="s">
        <v>25409</v>
      </c>
      <c r="B10045" s="298" t="s">
        <v>25410</v>
      </c>
      <c r="C10045" s="297" t="s">
        <v>550</v>
      </c>
      <c r="D10045" s="299">
        <v>3766.85</v>
      </c>
    </row>
    <row r="10046" spans="1:4" ht="14.4">
      <c r="A10046" s="297" t="s">
        <v>25411</v>
      </c>
      <c r="B10046" s="298" t="s">
        <v>25412</v>
      </c>
      <c r="C10046" s="297" t="s">
        <v>550</v>
      </c>
      <c r="D10046" s="299">
        <v>11357.1</v>
      </c>
    </row>
    <row r="10047" spans="1:4" ht="14.4">
      <c r="A10047" s="297" t="s">
        <v>25413</v>
      </c>
      <c r="B10047" s="298" t="s">
        <v>25414</v>
      </c>
      <c r="C10047" s="297" t="s">
        <v>550</v>
      </c>
      <c r="D10047" s="299">
        <v>12492.65</v>
      </c>
    </row>
    <row r="10048" spans="1:4" ht="14.4">
      <c r="A10048" s="297" t="s">
        <v>25415</v>
      </c>
      <c r="B10048" s="298" t="s">
        <v>25416</v>
      </c>
      <c r="C10048" s="297" t="s">
        <v>550</v>
      </c>
      <c r="D10048" s="299">
        <v>11470.82</v>
      </c>
    </row>
    <row r="10049" spans="1:4" ht="14.4">
      <c r="A10049" s="297" t="s">
        <v>25417</v>
      </c>
      <c r="B10049" s="298" t="s">
        <v>25418</v>
      </c>
      <c r="C10049" s="297" t="s">
        <v>550</v>
      </c>
      <c r="D10049" s="299">
        <v>12617.9</v>
      </c>
    </row>
    <row r="10050" spans="1:4" ht="14.4">
      <c r="A10050" s="297" t="s">
        <v>25419</v>
      </c>
      <c r="B10050" s="298" t="s">
        <v>25420</v>
      </c>
      <c r="C10050" s="297" t="s">
        <v>550</v>
      </c>
      <c r="D10050" s="299">
        <v>16250.25</v>
      </c>
    </row>
    <row r="10051" spans="1:4" ht="14.4">
      <c r="A10051" s="297" t="s">
        <v>25421</v>
      </c>
      <c r="B10051" s="298" t="s">
        <v>25422</v>
      </c>
      <c r="C10051" s="297" t="s">
        <v>550</v>
      </c>
      <c r="D10051" s="299">
        <v>17911.93</v>
      </c>
    </row>
    <row r="10052" spans="1:4" ht="14.4">
      <c r="A10052" s="297" t="s">
        <v>25423</v>
      </c>
      <c r="B10052" s="298" t="s">
        <v>25424</v>
      </c>
      <c r="C10052" s="297" t="s">
        <v>550</v>
      </c>
      <c r="D10052" s="299">
        <v>16552.29</v>
      </c>
    </row>
    <row r="10053" spans="1:4" ht="14.4">
      <c r="A10053" s="297" t="s">
        <v>25425</v>
      </c>
      <c r="B10053" s="298" t="s">
        <v>25426</v>
      </c>
      <c r="C10053" s="297" t="s">
        <v>550</v>
      </c>
      <c r="D10053" s="299">
        <v>18262.740000000002</v>
      </c>
    </row>
    <row r="10054" spans="1:4" ht="14.4">
      <c r="A10054" s="297" t="s">
        <v>25427</v>
      </c>
      <c r="B10054" s="298" t="s">
        <v>25428</v>
      </c>
      <c r="C10054" s="297" t="s">
        <v>550</v>
      </c>
      <c r="D10054" s="299">
        <v>21632.67</v>
      </c>
    </row>
    <row r="10055" spans="1:4" ht="14.4">
      <c r="A10055" s="297" t="s">
        <v>25429</v>
      </c>
      <c r="B10055" s="298" t="s">
        <v>25430</v>
      </c>
      <c r="C10055" s="297" t="s">
        <v>550</v>
      </c>
      <c r="D10055" s="299">
        <v>23876.51</v>
      </c>
    </row>
    <row r="10056" spans="1:4" ht="14.4">
      <c r="A10056" s="297" t="s">
        <v>25431</v>
      </c>
      <c r="B10056" s="298" t="s">
        <v>25432</v>
      </c>
      <c r="C10056" s="297" t="s">
        <v>550</v>
      </c>
      <c r="D10056" s="299">
        <v>1020.18</v>
      </c>
    </row>
    <row r="10057" spans="1:4" ht="14.4">
      <c r="A10057" s="297" t="s">
        <v>25433</v>
      </c>
      <c r="B10057" s="298" t="s">
        <v>25434</v>
      </c>
      <c r="C10057" s="297" t="s">
        <v>550</v>
      </c>
      <c r="D10057" s="299">
        <v>1263.6400000000001</v>
      </c>
    </row>
    <row r="10058" spans="1:4" ht="14.4">
      <c r="A10058" s="297" t="s">
        <v>25435</v>
      </c>
      <c r="B10058" s="298" t="s">
        <v>25436</v>
      </c>
      <c r="C10058" s="297" t="s">
        <v>550</v>
      </c>
      <c r="D10058" s="299">
        <v>1477.44</v>
      </c>
    </row>
    <row r="10059" spans="1:4" ht="14.4">
      <c r="A10059" s="297" t="s">
        <v>25437</v>
      </c>
      <c r="B10059" s="298" t="s">
        <v>25438</v>
      </c>
      <c r="C10059" s="297" t="s">
        <v>550</v>
      </c>
      <c r="D10059" s="299">
        <v>1956.08</v>
      </c>
    </row>
    <row r="10060" spans="1:4" ht="14.4">
      <c r="A10060" s="297" t="s">
        <v>25439</v>
      </c>
      <c r="B10060" s="298" t="s">
        <v>25440</v>
      </c>
      <c r="C10060" s="297" t="s">
        <v>550</v>
      </c>
      <c r="D10060" s="299">
        <v>2151.6999999999998</v>
      </c>
    </row>
    <row r="10061" spans="1:4" ht="14.4">
      <c r="A10061" s="297" t="s">
        <v>25441</v>
      </c>
      <c r="B10061" s="298" t="s">
        <v>25442</v>
      </c>
      <c r="C10061" s="297" t="s">
        <v>550</v>
      </c>
      <c r="D10061" s="299">
        <v>3315.4</v>
      </c>
    </row>
    <row r="10062" spans="1:4" ht="14.4">
      <c r="A10062" s="297" t="s">
        <v>25443</v>
      </c>
      <c r="B10062" s="298" t="s">
        <v>25444</v>
      </c>
      <c r="C10062" s="297" t="s">
        <v>550</v>
      </c>
      <c r="D10062" s="299">
        <v>3646.95</v>
      </c>
    </row>
    <row r="10063" spans="1:4" ht="14.4">
      <c r="A10063" s="297" t="s">
        <v>25445</v>
      </c>
      <c r="B10063" s="298" t="s">
        <v>25446</v>
      </c>
      <c r="C10063" s="297" t="s">
        <v>550</v>
      </c>
      <c r="D10063" s="299">
        <v>5202.8100000000004</v>
      </c>
    </row>
    <row r="10064" spans="1:4" ht="14.4">
      <c r="A10064" s="297" t="s">
        <v>25447</v>
      </c>
      <c r="B10064" s="298" t="s">
        <v>25448</v>
      </c>
      <c r="C10064" s="297" t="s">
        <v>550</v>
      </c>
      <c r="D10064" s="299">
        <v>5906.73</v>
      </c>
    </row>
    <row r="10065" spans="1:4" ht="14.4">
      <c r="A10065" s="297" t="s">
        <v>25449</v>
      </c>
      <c r="B10065" s="298" t="s">
        <v>25450</v>
      </c>
      <c r="C10065" s="297" t="s">
        <v>550</v>
      </c>
      <c r="D10065" s="299">
        <v>9494.4</v>
      </c>
    </row>
    <row r="10066" spans="1:4" ht="14.4">
      <c r="A10066" s="297" t="s">
        <v>25451</v>
      </c>
      <c r="B10066" s="298" t="s">
        <v>25452</v>
      </c>
      <c r="C10066" s="297" t="s">
        <v>550</v>
      </c>
      <c r="D10066" s="299">
        <v>10443.84</v>
      </c>
    </row>
    <row r="10067" spans="1:4" ht="14.4">
      <c r="A10067" s="297" t="s">
        <v>25453</v>
      </c>
      <c r="B10067" s="298" t="s">
        <v>25454</v>
      </c>
      <c r="C10067" s="297" t="s">
        <v>550</v>
      </c>
      <c r="D10067" s="299">
        <v>9704.9500000000007</v>
      </c>
    </row>
    <row r="10068" spans="1:4" ht="14.4">
      <c r="A10068" s="297" t="s">
        <v>25455</v>
      </c>
      <c r="B10068" s="298" t="s">
        <v>25456</v>
      </c>
      <c r="C10068" s="297" t="s">
        <v>550</v>
      </c>
      <c r="D10068" s="299">
        <v>10675.45</v>
      </c>
    </row>
    <row r="10069" spans="1:4" ht="14.4">
      <c r="A10069" s="297" t="s">
        <v>25457</v>
      </c>
      <c r="B10069" s="298" t="s">
        <v>25458</v>
      </c>
      <c r="C10069" s="297" t="s">
        <v>550</v>
      </c>
      <c r="D10069" s="299">
        <v>10131.19</v>
      </c>
    </row>
    <row r="10070" spans="1:4" ht="14.4">
      <c r="A10070" s="297" t="s">
        <v>25459</v>
      </c>
      <c r="B10070" s="298" t="s">
        <v>25460</v>
      </c>
      <c r="C10070" s="297" t="s">
        <v>550</v>
      </c>
      <c r="D10070" s="299">
        <v>11179.88</v>
      </c>
    </row>
    <row r="10071" spans="1:4" ht="14.4">
      <c r="A10071" s="297" t="s">
        <v>25461</v>
      </c>
      <c r="B10071" s="298" t="s">
        <v>25462</v>
      </c>
      <c r="C10071" s="297" t="s">
        <v>550</v>
      </c>
      <c r="D10071" s="299">
        <v>11278.85</v>
      </c>
    </row>
    <row r="10072" spans="1:4" ht="14.4">
      <c r="A10072" s="297" t="s">
        <v>25463</v>
      </c>
      <c r="B10072" s="298" t="s">
        <v>25464</v>
      </c>
      <c r="C10072" s="297" t="s">
        <v>550</v>
      </c>
      <c r="D10072" s="299">
        <v>12268.2</v>
      </c>
    </row>
    <row r="10073" spans="1:4" ht="14.4">
      <c r="A10073" s="297" t="s">
        <v>25465</v>
      </c>
      <c r="B10073" s="298" t="s">
        <v>25466</v>
      </c>
      <c r="C10073" s="297" t="s">
        <v>550</v>
      </c>
      <c r="D10073" s="299">
        <v>14781.19</v>
      </c>
    </row>
    <row r="10074" spans="1:4" ht="14.4">
      <c r="A10074" s="297" t="s">
        <v>25467</v>
      </c>
      <c r="B10074" s="298" t="s">
        <v>25468</v>
      </c>
      <c r="C10074" s="297" t="s">
        <v>550</v>
      </c>
      <c r="D10074" s="299">
        <v>16225.67</v>
      </c>
    </row>
    <row r="10075" spans="1:4" ht="14.4">
      <c r="A10075" s="297" t="s">
        <v>25469</v>
      </c>
      <c r="B10075" s="298" t="s">
        <v>25470</v>
      </c>
      <c r="C10075" s="297" t="s">
        <v>550</v>
      </c>
      <c r="D10075" s="299">
        <v>205.67</v>
      </c>
    </row>
    <row r="10076" spans="1:4" ht="14.4">
      <c r="A10076" s="297" t="s">
        <v>25471</v>
      </c>
      <c r="B10076" s="298" t="s">
        <v>25472</v>
      </c>
      <c r="C10076" s="297" t="s">
        <v>550</v>
      </c>
      <c r="D10076" s="299">
        <v>479.93</v>
      </c>
    </row>
    <row r="10077" spans="1:4" ht="14.4">
      <c r="A10077" s="297" t="s">
        <v>25473</v>
      </c>
      <c r="B10077" s="298" t="s">
        <v>25474</v>
      </c>
      <c r="C10077" s="297" t="s">
        <v>550</v>
      </c>
      <c r="D10077" s="299">
        <v>138.65</v>
      </c>
    </row>
    <row r="10078" spans="1:4" ht="14.4">
      <c r="A10078" s="297" t="s">
        <v>25475</v>
      </c>
      <c r="B10078" s="298" t="s">
        <v>25476</v>
      </c>
      <c r="C10078" s="297" t="s">
        <v>550</v>
      </c>
      <c r="D10078" s="299">
        <v>316.45999999999998</v>
      </c>
    </row>
    <row r="10079" spans="1:4" ht="14.4">
      <c r="A10079" s="297" t="s">
        <v>25477</v>
      </c>
      <c r="B10079" s="298" t="s">
        <v>25478</v>
      </c>
      <c r="C10079" s="297" t="s">
        <v>550</v>
      </c>
      <c r="D10079" s="299">
        <v>5527.63</v>
      </c>
    </row>
    <row r="10080" spans="1:4" ht="14.4">
      <c r="A10080" s="297" t="s">
        <v>25479</v>
      </c>
      <c r="B10080" s="298" t="s">
        <v>25480</v>
      </c>
      <c r="C10080" s="297" t="s">
        <v>550</v>
      </c>
      <c r="D10080" s="299">
        <v>8474.2900000000009</v>
      </c>
    </row>
    <row r="10081" spans="1:4" ht="14.4">
      <c r="A10081" s="297" t="s">
        <v>25481</v>
      </c>
      <c r="B10081" s="298" t="s">
        <v>25482</v>
      </c>
      <c r="C10081" s="297" t="s">
        <v>550</v>
      </c>
      <c r="D10081" s="299">
        <v>13431.45</v>
      </c>
    </row>
    <row r="10082" spans="1:4" ht="14.4">
      <c r="A10082" s="297" t="s">
        <v>25483</v>
      </c>
      <c r="B10082" s="298" t="s">
        <v>25484</v>
      </c>
      <c r="C10082" s="297" t="s">
        <v>550</v>
      </c>
      <c r="D10082" s="299">
        <v>17256.84</v>
      </c>
    </row>
    <row r="10083" spans="1:4" ht="14.4">
      <c r="A10083" s="297" t="s">
        <v>25485</v>
      </c>
      <c r="B10083" s="298" t="s">
        <v>25486</v>
      </c>
      <c r="C10083" s="297" t="s">
        <v>550</v>
      </c>
      <c r="D10083" s="299">
        <v>7332.96</v>
      </c>
    </row>
    <row r="10084" spans="1:4" ht="14.4">
      <c r="A10084" s="297" t="s">
        <v>25487</v>
      </c>
      <c r="B10084" s="298" t="s">
        <v>25488</v>
      </c>
      <c r="C10084" s="297" t="s">
        <v>550</v>
      </c>
      <c r="D10084" s="299">
        <v>1465.42</v>
      </c>
    </row>
    <row r="10085" spans="1:4" ht="14.4">
      <c r="A10085" s="297" t="s">
        <v>25489</v>
      </c>
      <c r="B10085" s="298" t="s">
        <v>25490</v>
      </c>
      <c r="C10085" s="297" t="s">
        <v>550</v>
      </c>
      <c r="D10085" s="299">
        <v>2659.51</v>
      </c>
    </row>
    <row r="10086" spans="1:4" ht="14.4">
      <c r="A10086" s="297" t="s">
        <v>25491</v>
      </c>
      <c r="B10086" s="298" t="s">
        <v>25492</v>
      </c>
      <c r="C10086" s="297" t="s">
        <v>550</v>
      </c>
      <c r="D10086" s="299">
        <v>2992.83</v>
      </c>
    </row>
    <row r="10087" spans="1:4" ht="14.4">
      <c r="A10087" s="297" t="s">
        <v>25493</v>
      </c>
      <c r="B10087" s="298" t="s">
        <v>25494</v>
      </c>
      <c r="C10087" s="297" t="s">
        <v>550</v>
      </c>
      <c r="D10087" s="299">
        <v>4431.83</v>
      </c>
    </row>
    <row r="10088" spans="1:4" ht="14.4">
      <c r="A10088" s="297" t="s">
        <v>25495</v>
      </c>
      <c r="B10088" s="298" t="s">
        <v>25496</v>
      </c>
      <c r="C10088" s="297" t="s">
        <v>550</v>
      </c>
      <c r="D10088" s="299">
        <v>6249.89</v>
      </c>
    </row>
    <row r="10089" spans="1:4" ht="14.4">
      <c r="A10089" s="297" t="s">
        <v>25497</v>
      </c>
      <c r="B10089" s="298" t="s">
        <v>25498</v>
      </c>
      <c r="C10089" s="297" t="s">
        <v>550</v>
      </c>
      <c r="D10089" s="299">
        <v>10258.969999999999</v>
      </c>
    </row>
    <row r="10090" spans="1:4" ht="14.4">
      <c r="A10090" s="297" t="s">
        <v>25499</v>
      </c>
      <c r="B10090" s="298" t="s">
        <v>25500</v>
      </c>
      <c r="C10090" s="297" t="s">
        <v>550</v>
      </c>
      <c r="D10090" s="299">
        <v>915.69</v>
      </c>
    </row>
    <row r="10091" spans="1:4" ht="14.4">
      <c r="A10091" s="297" t="s">
        <v>25501</v>
      </c>
      <c r="B10091" s="298" t="s">
        <v>25502</v>
      </c>
      <c r="C10091" s="297" t="s">
        <v>550</v>
      </c>
      <c r="D10091" s="299">
        <v>7048.92</v>
      </c>
    </row>
    <row r="10092" spans="1:4" ht="14.4">
      <c r="A10092" s="297" t="s">
        <v>25503</v>
      </c>
      <c r="B10092" s="298" t="s">
        <v>25504</v>
      </c>
      <c r="C10092" s="297" t="s">
        <v>550</v>
      </c>
      <c r="D10092" s="299">
        <v>14075.94</v>
      </c>
    </row>
    <row r="10093" spans="1:4" ht="14.4">
      <c r="A10093" s="297" t="s">
        <v>25505</v>
      </c>
      <c r="B10093" s="298" t="s">
        <v>25506</v>
      </c>
      <c r="C10093" s="297" t="s">
        <v>550</v>
      </c>
      <c r="D10093" s="299">
        <v>36353.78</v>
      </c>
    </row>
    <row r="10094" spans="1:4" ht="14.4">
      <c r="A10094" s="297" t="s">
        <v>25507</v>
      </c>
      <c r="B10094" s="298" t="s">
        <v>25508</v>
      </c>
      <c r="C10094" s="297" t="s">
        <v>550</v>
      </c>
      <c r="D10094" s="299">
        <v>3086.1</v>
      </c>
    </row>
    <row r="10095" spans="1:4" ht="14.4">
      <c r="A10095" s="297" t="s">
        <v>25509</v>
      </c>
      <c r="B10095" s="298" t="s">
        <v>25510</v>
      </c>
      <c r="C10095" s="297" t="s">
        <v>550</v>
      </c>
      <c r="D10095" s="299">
        <v>877.83</v>
      </c>
    </row>
    <row r="10096" spans="1:4" ht="14.4">
      <c r="A10096" s="297" t="s">
        <v>25511</v>
      </c>
      <c r="B10096" s="298" t="s">
        <v>25512</v>
      </c>
      <c r="C10096" s="297" t="s">
        <v>550</v>
      </c>
      <c r="D10096" s="299">
        <v>1017.21</v>
      </c>
    </row>
    <row r="10097" spans="1:4" ht="14.4">
      <c r="A10097" s="297" t="s">
        <v>25513</v>
      </c>
      <c r="B10097" s="298" t="s">
        <v>25514</v>
      </c>
      <c r="C10097" s="297" t="s">
        <v>550</v>
      </c>
      <c r="D10097" s="299">
        <v>830.13</v>
      </c>
    </row>
    <row r="10098" spans="1:4" ht="14.4">
      <c r="A10098" s="297" t="s">
        <v>25515</v>
      </c>
      <c r="B10098" s="298" t="s">
        <v>25516</v>
      </c>
      <c r="C10098" s="297" t="s">
        <v>550</v>
      </c>
      <c r="D10098" s="299">
        <v>816.04</v>
      </c>
    </row>
    <row r="10099" spans="1:4" ht="14.4">
      <c r="A10099" s="297" t="s">
        <v>25517</v>
      </c>
      <c r="B10099" s="298" t="s">
        <v>25518</v>
      </c>
      <c r="C10099" s="297" t="s">
        <v>550</v>
      </c>
      <c r="D10099" s="299">
        <v>788.72</v>
      </c>
    </row>
    <row r="10100" spans="1:4" ht="14.4">
      <c r="A10100" s="297" t="s">
        <v>25519</v>
      </c>
      <c r="B10100" s="298" t="s">
        <v>25520</v>
      </c>
      <c r="C10100" s="297" t="s">
        <v>550</v>
      </c>
      <c r="D10100" s="299">
        <v>788.72</v>
      </c>
    </row>
    <row r="10101" spans="1:4" ht="14.4">
      <c r="A10101" s="297" t="s">
        <v>25521</v>
      </c>
      <c r="B10101" s="298" t="s">
        <v>25522</v>
      </c>
      <c r="C10101" s="297" t="s">
        <v>550</v>
      </c>
      <c r="D10101" s="299">
        <v>768.4</v>
      </c>
    </row>
    <row r="10102" spans="1:4" ht="14.4">
      <c r="A10102" s="297" t="s">
        <v>25523</v>
      </c>
      <c r="B10102" s="298" t="s">
        <v>25524</v>
      </c>
      <c r="C10102" s="297" t="s">
        <v>550</v>
      </c>
      <c r="D10102" s="299">
        <v>2075.27</v>
      </c>
    </row>
    <row r="10103" spans="1:4" ht="14.4">
      <c r="A10103" s="297" t="s">
        <v>25525</v>
      </c>
      <c r="B10103" s="298" t="s">
        <v>25526</v>
      </c>
      <c r="C10103" s="297" t="s">
        <v>550</v>
      </c>
      <c r="D10103" s="299">
        <v>2817</v>
      </c>
    </row>
    <row r="10104" spans="1:4" ht="14.4">
      <c r="A10104" s="297" t="s">
        <v>25527</v>
      </c>
      <c r="B10104" s="298" t="s">
        <v>25528</v>
      </c>
      <c r="C10104" s="297" t="s">
        <v>550</v>
      </c>
      <c r="D10104" s="299">
        <v>2813.19</v>
      </c>
    </row>
    <row r="10105" spans="1:4" ht="14.4">
      <c r="A10105" s="297" t="s">
        <v>25529</v>
      </c>
      <c r="B10105" s="298" t="s">
        <v>25530</v>
      </c>
      <c r="C10105" s="297" t="s">
        <v>550</v>
      </c>
      <c r="D10105" s="299">
        <v>2911.07</v>
      </c>
    </row>
    <row r="10106" spans="1:4" ht="14.4">
      <c r="A10106" s="297" t="s">
        <v>25531</v>
      </c>
      <c r="B10106" s="298" t="s">
        <v>25532</v>
      </c>
      <c r="C10106" s="297" t="s">
        <v>550</v>
      </c>
      <c r="D10106" s="299">
        <v>3031.58</v>
      </c>
    </row>
    <row r="10107" spans="1:4" ht="14.4">
      <c r="A10107" s="297" t="s">
        <v>25533</v>
      </c>
      <c r="B10107" s="298" t="s">
        <v>25534</v>
      </c>
      <c r="C10107" s="297" t="s">
        <v>550</v>
      </c>
      <c r="D10107" s="299">
        <v>8532.2099999999991</v>
      </c>
    </row>
    <row r="10108" spans="1:4" ht="14.4">
      <c r="A10108" s="297" t="s">
        <v>25535</v>
      </c>
      <c r="B10108" s="298" t="s">
        <v>25536</v>
      </c>
      <c r="C10108" s="297" t="s">
        <v>550</v>
      </c>
      <c r="D10108" s="299">
        <v>8694.73</v>
      </c>
    </row>
    <row r="10109" spans="1:4" ht="14.4">
      <c r="A10109" s="297" t="s">
        <v>25537</v>
      </c>
      <c r="B10109" s="298" t="s">
        <v>25538</v>
      </c>
      <c r="C10109" s="297" t="s">
        <v>550</v>
      </c>
      <c r="D10109" s="299">
        <v>8125.92</v>
      </c>
    </row>
    <row r="10110" spans="1:4" ht="14.4">
      <c r="A10110" s="297" t="s">
        <v>25539</v>
      </c>
      <c r="B10110" s="298" t="s">
        <v>25540</v>
      </c>
      <c r="C10110" s="297" t="s">
        <v>550</v>
      </c>
      <c r="D10110" s="299">
        <v>8258.08</v>
      </c>
    </row>
    <row r="10111" spans="1:4" ht="14.4">
      <c r="A10111" s="297" t="s">
        <v>25541</v>
      </c>
      <c r="B10111" s="298" t="s">
        <v>25542</v>
      </c>
      <c r="C10111" s="297" t="s">
        <v>550</v>
      </c>
      <c r="D10111" s="299">
        <v>9129.4699999999993</v>
      </c>
    </row>
    <row r="10112" spans="1:4" ht="14.4">
      <c r="A10112" s="297" t="s">
        <v>25543</v>
      </c>
      <c r="B10112" s="298" t="s">
        <v>25544</v>
      </c>
      <c r="C10112" s="297" t="s">
        <v>550</v>
      </c>
      <c r="D10112" s="299">
        <v>3107.25</v>
      </c>
    </row>
    <row r="10113" spans="1:4" ht="14.4">
      <c r="A10113" s="297" t="s">
        <v>25545</v>
      </c>
      <c r="B10113" s="298" t="s">
        <v>25546</v>
      </c>
      <c r="C10113" s="297" t="s">
        <v>550</v>
      </c>
      <c r="D10113" s="299">
        <v>4500.67</v>
      </c>
    </row>
    <row r="10114" spans="1:4" ht="14.4">
      <c r="A10114" s="297" t="s">
        <v>25547</v>
      </c>
      <c r="B10114" s="298" t="s">
        <v>25548</v>
      </c>
      <c r="C10114" s="297" t="s">
        <v>550</v>
      </c>
      <c r="D10114" s="299">
        <v>6040.3</v>
      </c>
    </row>
    <row r="10115" spans="1:4" ht="14.4">
      <c r="A10115" s="297" t="s">
        <v>25549</v>
      </c>
      <c r="B10115" s="298" t="s">
        <v>25550</v>
      </c>
      <c r="C10115" s="297" t="s">
        <v>550</v>
      </c>
      <c r="D10115" s="299">
        <v>347.07</v>
      </c>
    </row>
    <row r="10116" spans="1:4" ht="14.4">
      <c r="A10116" s="297" t="s">
        <v>25551</v>
      </c>
      <c r="B10116" s="298" t="s">
        <v>25552</v>
      </c>
      <c r="C10116" s="297" t="s">
        <v>550</v>
      </c>
      <c r="D10116" s="299">
        <v>489.58</v>
      </c>
    </row>
    <row r="10117" spans="1:4" ht="14.4">
      <c r="A10117" s="297" t="s">
        <v>25553</v>
      </c>
      <c r="B10117" s="298" t="s">
        <v>25554</v>
      </c>
      <c r="C10117" s="297" t="s">
        <v>550</v>
      </c>
      <c r="D10117" s="299">
        <v>706.12</v>
      </c>
    </row>
    <row r="10118" spans="1:4" ht="20.399999999999999">
      <c r="A10118" s="297" t="s">
        <v>25555</v>
      </c>
      <c r="B10118" s="298" t="s">
        <v>25556</v>
      </c>
      <c r="C10118" s="297" t="s">
        <v>550</v>
      </c>
      <c r="D10118" s="299">
        <v>10345.549999999999</v>
      </c>
    </row>
    <row r="10119" spans="1:4" ht="20.399999999999999">
      <c r="A10119" s="297" t="s">
        <v>25557</v>
      </c>
      <c r="B10119" s="298" t="s">
        <v>25558</v>
      </c>
      <c r="C10119" s="297" t="s">
        <v>550</v>
      </c>
      <c r="D10119" s="299">
        <v>276231.65000000002</v>
      </c>
    </row>
    <row r="10120" spans="1:4" ht="20.399999999999999">
      <c r="A10120" s="297" t="s">
        <v>25559</v>
      </c>
      <c r="B10120" s="298" t="s">
        <v>25560</v>
      </c>
      <c r="C10120" s="297" t="s">
        <v>550</v>
      </c>
      <c r="D10120" s="299">
        <v>11807.11</v>
      </c>
    </row>
    <row r="10121" spans="1:4" ht="20.399999999999999">
      <c r="A10121" s="297" t="s">
        <v>25561</v>
      </c>
      <c r="B10121" s="298" t="s">
        <v>25562</v>
      </c>
      <c r="C10121" s="297" t="s">
        <v>550</v>
      </c>
      <c r="D10121" s="299">
        <v>15601.35</v>
      </c>
    </row>
    <row r="10122" spans="1:4" ht="20.399999999999999">
      <c r="A10122" s="297" t="s">
        <v>25563</v>
      </c>
      <c r="B10122" s="298" t="s">
        <v>25564</v>
      </c>
      <c r="C10122" s="297" t="s">
        <v>550</v>
      </c>
      <c r="D10122" s="299">
        <v>17633.84</v>
      </c>
    </row>
    <row r="10123" spans="1:4" ht="20.399999999999999">
      <c r="A10123" s="297" t="s">
        <v>25565</v>
      </c>
      <c r="B10123" s="298" t="s">
        <v>25566</v>
      </c>
      <c r="C10123" s="297" t="s">
        <v>550</v>
      </c>
      <c r="D10123" s="299">
        <v>27847.78</v>
      </c>
    </row>
    <row r="10124" spans="1:4" ht="20.399999999999999">
      <c r="A10124" s="297" t="s">
        <v>25567</v>
      </c>
      <c r="B10124" s="298" t="s">
        <v>25568</v>
      </c>
      <c r="C10124" s="297" t="s">
        <v>550</v>
      </c>
      <c r="D10124" s="299">
        <v>36514.910000000003</v>
      </c>
    </row>
    <row r="10125" spans="1:4" ht="20.399999999999999">
      <c r="A10125" s="297" t="s">
        <v>25569</v>
      </c>
      <c r="B10125" s="298" t="s">
        <v>25570</v>
      </c>
      <c r="C10125" s="297" t="s">
        <v>550</v>
      </c>
      <c r="D10125" s="299">
        <v>41427.53</v>
      </c>
    </row>
    <row r="10126" spans="1:4" ht="20.399999999999999">
      <c r="A10126" s="297" t="s">
        <v>25571</v>
      </c>
      <c r="B10126" s="298" t="s">
        <v>25572</v>
      </c>
      <c r="C10126" s="297" t="s">
        <v>550</v>
      </c>
      <c r="D10126" s="299">
        <v>44614.46</v>
      </c>
    </row>
    <row r="10127" spans="1:4" ht="20.399999999999999">
      <c r="A10127" s="297" t="s">
        <v>25573</v>
      </c>
      <c r="B10127" s="298" t="s">
        <v>25574</v>
      </c>
      <c r="C10127" s="297" t="s">
        <v>550</v>
      </c>
      <c r="D10127" s="299">
        <v>55974.63</v>
      </c>
    </row>
    <row r="10128" spans="1:4" ht="20.399999999999999">
      <c r="A10128" s="297" t="s">
        <v>25575</v>
      </c>
      <c r="B10128" s="298" t="s">
        <v>25576</v>
      </c>
      <c r="C10128" s="297" t="s">
        <v>550</v>
      </c>
      <c r="D10128" s="299">
        <v>92125.62</v>
      </c>
    </row>
    <row r="10129" spans="1:4" ht="20.399999999999999">
      <c r="A10129" s="297" t="s">
        <v>25577</v>
      </c>
      <c r="B10129" s="298" t="s">
        <v>25578</v>
      </c>
      <c r="C10129" s="297" t="s">
        <v>550</v>
      </c>
      <c r="D10129" s="299">
        <v>150147.78</v>
      </c>
    </row>
    <row r="10130" spans="1:4" ht="20.399999999999999">
      <c r="A10130" s="297" t="s">
        <v>25579</v>
      </c>
      <c r="B10130" s="298" t="s">
        <v>25580</v>
      </c>
      <c r="C10130" s="297" t="s">
        <v>550</v>
      </c>
      <c r="D10130" s="299">
        <v>171005.34</v>
      </c>
    </row>
    <row r="10131" spans="1:4" ht="20.399999999999999">
      <c r="A10131" s="297" t="s">
        <v>25581</v>
      </c>
      <c r="B10131" s="298" t="s">
        <v>25582</v>
      </c>
      <c r="C10131" s="297" t="s">
        <v>550</v>
      </c>
      <c r="D10131" s="299">
        <v>221288.61</v>
      </c>
    </row>
    <row r="10132" spans="1:4" ht="20.399999999999999">
      <c r="A10132" s="297" t="s">
        <v>25583</v>
      </c>
      <c r="B10132" s="298" t="s">
        <v>25584</v>
      </c>
      <c r="C10132" s="297" t="s">
        <v>550</v>
      </c>
      <c r="D10132" s="299">
        <v>10345.549999999999</v>
      </c>
    </row>
    <row r="10133" spans="1:4" ht="20.399999999999999">
      <c r="A10133" s="297" t="s">
        <v>25585</v>
      </c>
      <c r="B10133" s="298" t="s">
        <v>25586</v>
      </c>
      <c r="C10133" s="297" t="s">
        <v>550</v>
      </c>
      <c r="D10133" s="299">
        <v>290043.3</v>
      </c>
    </row>
    <row r="10134" spans="1:4" ht="20.399999999999999">
      <c r="A10134" s="297" t="s">
        <v>25587</v>
      </c>
      <c r="B10134" s="298" t="s">
        <v>25588</v>
      </c>
      <c r="C10134" s="297" t="s">
        <v>550</v>
      </c>
      <c r="D10134" s="299">
        <v>11807.11</v>
      </c>
    </row>
    <row r="10135" spans="1:4" ht="20.399999999999999">
      <c r="A10135" s="297" t="s">
        <v>25589</v>
      </c>
      <c r="B10135" s="298" t="s">
        <v>25590</v>
      </c>
      <c r="C10135" s="297" t="s">
        <v>550</v>
      </c>
      <c r="D10135" s="299">
        <v>16536.7</v>
      </c>
    </row>
    <row r="10136" spans="1:4" ht="20.399999999999999">
      <c r="A10136" s="297" t="s">
        <v>25591</v>
      </c>
      <c r="B10136" s="298" t="s">
        <v>25592</v>
      </c>
      <c r="C10136" s="297" t="s">
        <v>550</v>
      </c>
      <c r="D10136" s="299">
        <v>17879.36</v>
      </c>
    </row>
    <row r="10137" spans="1:4" ht="20.399999999999999">
      <c r="A10137" s="297" t="s">
        <v>25593</v>
      </c>
      <c r="B10137" s="298" t="s">
        <v>25594</v>
      </c>
      <c r="C10137" s="297" t="s">
        <v>550</v>
      </c>
      <c r="D10137" s="299">
        <v>28820.94</v>
      </c>
    </row>
    <row r="10138" spans="1:4" ht="20.399999999999999">
      <c r="A10138" s="297" t="s">
        <v>25595</v>
      </c>
      <c r="B10138" s="298" t="s">
        <v>25596</v>
      </c>
      <c r="C10138" s="297" t="s">
        <v>550</v>
      </c>
      <c r="D10138" s="299">
        <v>38706.230000000003</v>
      </c>
    </row>
    <row r="10139" spans="1:4" ht="20.399999999999999">
      <c r="A10139" s="297" t="s">
        <v>25597</v>
      </c>
      <c r="B10139" s="298" t="s">
        <v>25598</v>
      </c>
      <c r="C10139" s="297" t="s">
        <v>550</v>
      </c>
      <c r="D10139" s="299">
        <v>43912.95</v>
      </c>
    </row>
    <row r="10140" spans="1:4" ht="20.399999999999999">
      <c r="A10140" s="297" t="s">
        <v>25599</v>
      </c>
      <c r="B10140" s="298" t="s">
        <v>25600</v>
      </c>
      <c r="C10140" s="297" t="s">
        <v>550</v>
      </c>
      <c r="D10140" s="299">
        <v>47292.36</v>
      </c>
    </row>
    <row r="10141" spans="1:4" ht="20.399999999999999">
      <c r="A10141" s="297" t="s">
        <v>25601</v>
      </c>
      <c r="B10141" s="298" t="s">
        <v>25602</v>
      </c>
      <c r="C10141" s="297" t="s">
        <v>550</v>
      </c>
      <c r="D10141" s="299">
        <v>59333.21</v>
      </c>
    </row>
    <row r="10142" spans="1:4" ht="20.399999999999999">
      <c r="A10142" s="297" t="s">
        <v>25603</v>
      </c>
      <c r="B10142" s="298" t="s">
        <v>25604</v>
      </c>
      <c r="C10142" s="297" t="s">
        <v>550</v>
      </c>
      <c r="D10142" s="299">
        <v>97652.97</v>
      </c>
    </row>
    <row r="10143" spans="1:4" ht="20.399999999999999">
      <c r="A10143" s="297" t="s">
        <v>25605</v>
      </c>
      <c r="B10143" s="298" t="s">
        <v>25606</v>
      </c>
      <c r="C10143" s="297" t="s">
        <v>550</v>
      </c>
      <c r="D10143" s="299">
        <v>157003.25</v>
      </c>
    </row>
    <row r="10144" spans="1:4" ht="20.399999999999999">
      <c r="A10144" s="297" t="s">
        <v>25607</v>
      </c>
      <c r="B10144" s="298" t="s">
        <v>25608</v>
      </c>
      <c r="C10144" s="297" t="s">
        <v>550</v>
      </c>
      <c r="D10144" s="299">
        <v>181266.03</v>
      </c>
    </row>
    <row r="10145" spans="1:4" ht="20.399999999999999">
      <c r="A10145" s="297" t="s">
        <v>25609</v>
      </c>
      <c r="B10145" s="298" t="s">
        <v>25610</v>
      </c>
      <c r="C10145" s="297" t="s">
        <v>550</v>
      </c>
      <c r="D10145" s="299">
        <v>234564.7</v>
      </c>
    </row>
    <row r="10146" spans="1:4" ht="20.399999999999999">
      <c r="A10146" s="297" t="s">
        <v>25611</v>
      </c>
      <c r="B10146" s="298" t="s">
        <v>25612</v>
      </c>
      <c r="C10146" s="297" t="s">
        <v>550</v>
      </c>
      <c r="D10146" s="299">
        <v>13587.26</v>
      </c>
    </row>
    <row r="10147" spans="1:4" ht="20.399999999999999">
      <c r="A10147" s="297" t="s">
        <v>25613</v>
      </c>
      <c r="B10147" s="298" t="s">
        <v>25614</v>
      </c>
      <c r="C10147" s="297" t="s">
        <v>550</v>
      </c>
      <c r="D10147" s="299">
        <v>321664.59000000003</v>
      </c>
    </row>
    <row r="10148" spans="1:4" ht="20.399999999999999">
      <c r="A10148" s="297" t="s">
        <v>25615</v>
      </c>
      <c r="B10148" s="298" t="s">
        <v>25616</v>
      </c>
      <c r="C10148" s="297" t="s">
        <v>550</v>
      </c>
      <c r="D10148" s="299">
        <v>15605.21</v>
      </c>
    </row>
    <row r="10149" spans="1:4" ht="20.399999999999999">
      <c r="A10149" s="297" t="s">
        <v>25617</v>
      </c>
      <c r="B10149" s="298" t="s">
        <v>25618</v>
      </c>
      <c r="C10149" s="297" t="s">
        <v>550</v>
      </c>
      <c r="D10149" s="299">
        <v>21502.06</v>
      </c>
    </row>
    <row r="10150" spans="1:4" ht="20.399999999999999">
      <c r="A10150" s="297" t="s">
        <v>25619</v>
      </c>
      <c r="B10150" s="298" t="s">
        <v>25620</v>
      </c>
      <c r="C10150" s="297" t="s">
        <v>550</v>
      </c>
      <c r="D10150" s="299">
        <v>24383.52</v>
      </c>
    </row>
    <row r="10151" spans="1:4" ht="20.399999999999999">
      <c r="A10151" s="297" t="s">
        <v>25621</v>
      </c>
      <c r="B10151" s="298" t="s">
        <v>25622</v>
      </c>
      <c r="C10151" s="297" t="s">
        <v>550</v>
      </c>
      <c r="D10151" s="299">
        <v>38085.82</v>
      </c>
    </row>
    <row r="10152" spans="1:4" ht="20.399999999999999">
      <c r="A10152" s="297" t="s">
        <v>25623</v>
      </c>
      <c r="B10152" s="298" t="s">
        <v>25624</v>
      </c>
      <c r="C10152" s="297" t="s">
        <v>550</v>
      </c>
      <c r="D10152" s="299">
        <v>44286.42</v>
      </c>
    </row>
    <row r="10153" spans="1:4" ht="20.399999999999999">
      <c r="A10153" s="297" t="s">
        <v>25625</v>
      </c>
      <c r="B10153" s="298" t="s">
        <v>25626</v>
      </c>
      <c r="C10153" s="297" t="s">
        <v>550</v>
      </c>
      <c r="D10153" s="299">
        <v>52866.86</v>
      </c>
    </row>
    <row r="10154" spans="1:4" ht="20.399999999999999">
      <c r="A10154" s="297" t="s">
        <v>25627</v>
      </c>
      <c r="B10154" s="298" t="s">
        <v>25628</v>
      </c>
      <c r="C10154" s="297" t="s">
        <v>550</v>
      </c>
      <c r="D10154" s="299">
        <v>60968.24</v>
      </c>
    </row>
    <row r="10155" spans="1:4" ht="20.399999999999999">
      <c r="A10155" s="297" t="s">
        <v>25629</v>
      </c>
      <c r="B10155" s="298" t="s">
        <v>25630</v>
      </c>
      <c r="C10155" s="297" t="s">
        <v>550</v>
      </c>
      <c r="D10155" s="299">
        <v>67430.02</v>
      </c>
    </row>
    <row r="10156" spans="1:4" ht="20.399999999999999">
      <c r="A10156" s="297" t="s">
        <v>25631</v>
      </c>
      <c r="B10156" s="298" t="s">
        <v>25632</v>
      </c>
      <c r="C10156" s="297" t="s">
        <v>550</v>
      </c>
      <c r="D10156" s="299">
        <v>109795.64</v>
      </c>
    </row>
    <row r="10157" spans="1:4" ht="20.399999999999999">
      <c r="A10157" s="297" t="s">
        <v>25633</v>
      </c>
      <c r="B10157" s="298" t="s">
        <v>25634</v>
      </c>
      <c r="C10157" s="297" t="s">
        <v>550</v>
      </c>
      <c r="D10157" s="299">
        <v>179872.36</v>
      </c>
    </row>
    <row r="10158" spans="1:4" ht="20.399999999999999">
      <c r="A10158" s="297" t="s">
        <v>25635</v>
      </c>
      <c r="B10158" s="298" t="s">
        <v>25636</v>
      </c>
      <c r="C10158" s="297" t="s">
        <v>550</v>
      </c>
      <c r="D10158" s="299">
        <v>206741.4</v>
      </c>
    </row>
    <row r="10159" spans="1:4" ht="20.399999999999999">
      <c r="A10159" s="297" t="s">
        <v>25637</v>
      </c>
      <c r="B10159" s="298" t="s">
        <v>25638</v>
      </c>
      <c r="C10159" s="297" t="s">
        <v>550</v>
      </c>
      <c r="D10159" s="299">
        <v>265763.53999999998</v>
      </c>
    </row>
    <row r="10160" spans="1:4" ht="20.399999999999999">
      <c r="A10160" s="297" t="s">
        <v>25639</v>
      </c>
      <c r="B10160" s="298" t="s">
        <v>25640</v>
      </c>
      <c r="C10160" s="297" t="s">
        <v>550</v>
      </c>
      <c r="D10160" s="299">
        <v>36492.35</v>
      </c>
    </row>
    <row r="10161" spans="1:4" ht="20.399999999999999">
      <c r="A10161" s="297" t="s">
        <v>25641</v>
      </c>
      <c r="B10161" s="298" t="s">
        <v>25642</v>
      </c>
      <c r="C10161" s="297" t="s">
        <v>550</v>
      </c>
      <c r="D10161" s="299">
        <v>302542.46999999997</v>
      </c>
    </row>
    <row r="10162" spans="1:4" ht="20.399999999999999">
      <c r="A10162" s="297" t="s">
        <v>25643</v>
      </c>
      <c r="B10162" s="298" t="s">
        <v>25644</v>
      </c>
      <c r="C10162" s="297" t="s">
        <v>550</v>
      </c>
      <c r="D10162" s="299">
        <v>38406.44</v>
      </c>
    </row>
    <row r="10163" spans="1:4" ht="20.399999999999999">
      <c r="A10163" s="297" t="s">
        <v>25645</v>
      </c>
      <c r="B10163" s="298" t="s">
        <v>25646</v>
      </c>
      <c r="C10163" s="297" t="s">
        <v>550</v>
      </c>
      <c r="D10163" s="299">
        <v>43083.19</v>
      </c>
    </row>
    <row r="10164" spans="1:4" ht="20.399999999999999">
      <c r="A10164" s="297" t="s">
        <v>25647</v>
      </c>
      <c r="B10164" s="298" t="s">
        <v>25648</v>
      </c>
      <c r="C10164" s="297" t="s">
        <v>550</v>
      </c>
      <c r="D10164" s="299">
        <v>45402.76</v>
      </c>
    </row>
    <row r="10165" spans="1:4" ht="20.399999999999999">
      <c r="A10165" s="297" t="s">
        <v>25649</v>
      </c>
      <c r="B10165" s="298" t="s">
        <v>25650</v>
      </c>
      <c r="C10165" s="297" t="s">
        <v>550</v>
      </c>
      <c r="D10165" s="299">
        <v>55369.25</v>
      </c>
    </row>
    <row r="10166" spans="1:4" ht="20.399999999999999">
      <c r="A10166" s="297" t="s">
        <v>25651</v>
      </c>
      <c r="B10166" s="298" t="s">
        <v>25652</v>
      </c>
      <c r="C10166" s="297" t="s">
        <v>550</v>
      </c>
      <c r="D10166" s="299">
        <v>60823.02</v>
      </c>
    </row>
    <row r="10167" spans="1:4" ht="20.399999999999999">
      <c r="A10167" s="297" t="s">
        <v>25653</v>
      </c>
      <c r="B10167" s="298" t="s">
        <v>25654</v>
      </c>
      <c r="C10167" s="297" t="s">
        <v>550</v>
      </c>
      <c r="D10167" s="299">
        <v>68368.210000000006</v>
      </c>
    </row>
    <row r="10168" spans="1:4" ht="20.399999999999999">
      <c r="A10168" s="297" t="s">
        <v>25655</v>
      </c>
      <c r="B10168" s="298" t="s">
        <v>25656</v>
      </c>
      <c r="C10168" s="297" t="s">
        <v>550</v>
      </c>
      <c r="D10168" s="299">
        <v>75492.78</v>
      </c>
    </row>
    <row r="10169" spans="1:4" ht="20.399999999999999">
      <c r="A10169" s="297" t="s">
        <v>25657</v>
      </c>
      <c r="B10169" s="298" t="s">
        <v>25658</v>
      </c>
      <c r="C10169" s="297" t="s">
        <v>550</v>
      </c>
      <c r="D10169" s="299">
        <v>81174.7</v>
      </c>
    </row>
    <row r="10170" spans="1:4" ht="20.399999999999999">
      <c r="A10170" s="297" t="s">
        <v>25659</v>
      </c>
      <c r="B10170" s="298" t="s">
        <v>25660</v>
      </c>
      <c r="C10170" s="297" t="s">
        <v>550</v>
      </c>
      <c r="D10170" s="299">
        <v>118434.51</v>
      </c>
    </row>
    <row r="10171" spans="1:4" ht="20.399999999999999">
      <c r="A10171" s="297" t="s">
        <v>25661</v>
      </c>
      <c r="B10171" s="298" t="s">
        <v>25662</v>
      </c>
      <c r="C10171" s="297" t="s">
        <v>550</v>
      </c>
      <c r="D10171" s="299">
        <v>174426.22</v>
      </c>
    </row>
    <row r="10172" spans="1:4" ht="20.399999999999999">
      <c r="A10172" s="297" t="s">
        <v>25663</v>
      </c>
      <c r="B10172" s="298" t="s">
        <v>25664</v>
      </c>
      <c r="C10172" s="297" t="s">
        <v>550</v>
      </c>
      <c r="D10172" s="299">
        <v>197316.16</v>
      </c>
    </row>
    <row r="10173" spans="1:4" ht="20.399999999999999">
      <c r="A10173" s="297" t="s">
        <v>25665</v>
      </c>
      <c r="B10173" s="298" t="s">
        <v>25666</v>
      </c>
      <c r="C10173" s="297" t="s">
        <v>550</v>
      </c>
      <c r="D10173" s="299">
        <v>247597.5</v>
      </c>
    </row>
    <row r="10174" spans="1:4" ht="20.399999999999999">
      <c r="A10174" s="297" t="s">
        <v>25667</v>
      </c>
      <c r="B10174" s="298" t="s">
        <v>25668</v>
      </c>
      <c r="C10174" s="297" t="s">
        <v>550</v>
      </c>
      <c r="D10174" s="299">
        <v>36492.35</v>
      </c>
    </row>
    <row r="10175" spans="1:4" ht="20.399999999999999">
      <c r="A10175" s="297" t="s">
        <v>25669</v>
      </c>
      <c r="B10175" s="298" t="s">
        <v>25670</v>
      </c>
      <c r="C10175" s="297" t="s">
        <v>550</v>
      </c>
      <c r="D10175" s="299">
        <v>313514.13</v>
      </c>
    </row>
    <row r="10176" spans="1:4" ht="20.399999999999999">
      <c r="A10176" s="297" t="s">
        <v>25671</v>
      </c>
      <c r="B10176" s="298" t="s">
        <v>25672</v>
      </c>
      <c r="C10176" s="297" t="s">
        <v>550</v>
      </c>
      <c r="D10176" s="299">
        <v>38406.44</v>
      </c>
    </row>
    <row r="10177" spans="1:4" ht="20.399999999999999">
      <c r="A10177" s="297" t="s">
        <v>25673</v>
      </c>
      <c r="B10177" s="298" t="s">
        <v>25674</v>
      </c>
      <c r="C10177" s="297" t="s">
        <v>550</v>
      </c>
      <c r="D10177" s="299">
        <v>44001.67</v>
      </c>
    </row>
    <row r="10178" spans="1:4" ht="20.399999999999999">
      <c r="A10178" s="297" t="s">
        <v>25675</v>
      </c>
      <c r="B10178" s="298" t="s">
        <v>25676</v>
      </c>
      <c r="C10178" s="297" t="s">
        <v>550</v>
      </c>
      <c r="D10178" s="299">
        <v>46736.07</v>
      </c>
    </row>
    <row r="10179" spans="1:4" ht="20.399999999999999">
      <c r="A10179" s="297" t="s">
        <v>25677</v>
      </c>
      <c r="B10179" s="298" t="s">
        <v>25678</v>
      </c>
      <c r="C10179" s="297" t="s">
        <v>550</v>
      </c>
      <c r="D10179" s="299">
        <v>57585.07</v>
      </c>
    </row>
    <row r="10180" spans="1:4" ht="20.399999999999999">
      <c r="A10180" s="297" t="s">
        <v>25679</v>
      </c>
      <c r="B10180" s="298" t="s">
        <v>25680</v>
      </c>
      <c r="C10180" s="297" t="s">
        <v>550</v>
      </c>
      <c r="D10180" s="299">
        <v>63255.7</v>
      </c>
    </row>
    <row r="10181" spans="1:4" ht="20.399999999999999">
      <c r="A10181" s="297" t="s">
        <v>25681</v>
      </c>
      <c r="B10181" s="298" t="s">
        <v>25682</v>
      </c>
      <c r="C10181" s="297" t="s">
        <v>550</v>
      </c>
      <c r="D10181" s="299">
        <v>71104.45</v>
      </c>
    </row>
    <row r="10182" spans="1:4" ht="20.399999999999999">
      <c r="A10182" s="297" t="s">
        <v>25683</v>
      </c>
      <c r="B10182" s="298" t="s">
        <v>25684</v>
      </c>
      <c r="C10182" s="297" t="s">
        <v>550</v>
      </c>
      <c r="D10182" s="299">
        <v>78513.87</v>
      </c>
    </row>
    <row r="10183" spans="1:4" ht="20.399999999999999">
      <c r="A10183" s="297" t="s">
        <v>25685</v>
      </c>
      <c r="B10183" s="298" t="s">
        <v>25686</v>
      </c>
      <c r="C10183" s="297" t="s">
        <v>550</v>
      </c>
      <c r="D10183" s="299">
        <v>84422.1</v>
      </c>
    </row>
    <row r="10184" spans="1:4" ht="20.399999999999999">
      <c r="A10184" s="297" t="s">
        <v>25687</v>
      </c>
      <c r="B10184" s="298" t="s">
        <v>25688</v>
      </c>
      <c r="C10184" s="297" t="s">
        <v>550</v>
      </c>
      <c r="D10184" s="299">
        <v>123170.71</v>
      </c>
    </row>
    <row r="10185" spans="1:4" ht="20.399999999999999">
      <c r="A10185" s="297" t="s">
        <v>25689</v>
      </c>
      <c r="B10185" s="298" t="s">
        <v>25690</v>
      </c>
      <c r="C10185" s="297" t="s">
        <v>550</v>
      </c>
      <c r="D10185" s="299">
        <v>180751.21</v>
      </c>
    </row>
    <row r="10186" spans="1:4" ht="20.399999999999999">
      <c r="A10186" s="297" t="s">
        <v>25691</v>
      </c>
      <c r="B10186" s="298" t="s">
        <v>25692</v>
      </c>
      <c r="C10186" s="297" t="s">
        <v>550</v>
      </c>
      <c r="D10186" s="299">
        <v>204472.74</v>
      </c>
    </row>
    <row r="10187" spans="1:4" ht="20.399999999999999">
      <c r="A10187" s="297" t="s">
        <v>25693</v>
      </c>
      <c r="B10187" s="298" t="s">
        <v>25694</v>
      </c>
      <c r="C10187" s="297" t="s">
        <v>550</v>
      </c>
      <c r="D10187" s="299">
        <v>256577.72</v>
      </c>
    </row>
    <row r="10188" spans="1:4" ht="20.399999999999999">
      <c r="A10188" s="297" t="s">
        <v>25695</v>
      </c>
      <c r="B10188" s="298" t="s">
        <v>25696</v>
      </c>
      <c r="C10188" s="297" t="s">
        <v>550</v>
      </c>
      <c r="D10188" s="299">
        <v>39047.589999999997</v>
      </c>
    </row>
    <row r="10189" spans="1:4" ht="20.399999999999999">
      <c r="A10189" s="297" t="s">
        <v>25697</v>
      </c>
      <c r="B10189" s="298" t="s">
        <v>25698</v>
      </c>
      <c r="C10189" s="297" t="s">
        <v>550</v>
      </c>
      <c r="D10189" s="299">
        <v>360542.47</v>
      </c>
    </row>
    <row r="10190" spans="1:4" ht="20.399999999999999">
      <c r="A10190" s="297" t="s">
        <v>25699</v>
      </c>
      <c r="B10190" s="298" t="s">
        <v>25700</v>
      </c>
      <c r="C10190" s="297" t="s">
        <v>550</v>
      </c>
      <c r="D10190" s="299">
        <v>41093.69</v>
      </c>
    </row>
    <row r="10191" spans="1:4" ht="20.399999999999999">
      <c r="A10191" s="297" t="s">
        <v>25701</v>
      </c>
      <c r="B10191" s="298" t="s">
        <v>25702</v>
      </c>
      <c r="C10191" s="297" t="s">
        <v>550</v>
      </c>
      <c r="D10191" s="299">
        <v>47083.02</v>
      </c>
    </row>
    <row r="10192" spans="1:4" ht="20.399999999999999">
      <c r="A10192" s="297" t="s">
        <v>25703</v>
      </c>
      <c r="B10192" s="298" t="s">
        <v>25704</v>
      </c>
      <c r="C10192" s="297" t="s">
        <v>550</v>
      </c>
      <c r="D10192" s="299">
        <v>50007.97</v>
      </c>
    </row>
    <row r="10193" spans="1:4" ht="20.399999999999999">
      <c r="A10193" s="297" t="s">
        <v>25705</v>
      </c>
      <c r="B10193" s="298" t="s">
        <v>25706</v>
      </c>
      <c r="C10193" s="297" t="s">
        <v>550</v>
      </c>
      <c r="D10193" s="299">
        <v>63917.68</v>
      </c>
    </row>
    <row r="10194" spans="1:4" ht="20.399999999999999">
      <c r="A10194" s="297" t="s">
        <v>25707</v>
      </c>
      <c r="B10194" s="298" t="s">
        <v>25708</v>
      </c>
      <c r="C10194" s="297" t="s">
        <v>550</v>
      </c>
      <c r="D10194" s="299">
        <v>70214.42</v>
      </c>
    </row>
    <row r="10195" spans="1:4" ht="20.399999999999999">
      <c r="A10195" s="297" t="s">
        <v>25709</v>
      </c>
      <c r="B10195" s="298" t="s">
        <v>25710</v>
      </c>
      <c r="C10195" s="297" t="s">
        <v>550</v>
      </c>
      <c r="D10195" s="299">
        <v>78924.94</v>
      </c>
    </row>
    <row r="10196" spans="1:4" ht="20.399999999999999">
      <c r="A10196" s="297" t="s">
        <v>25711</v>
      </c>
      <c r="B10196" s="298" t="s">
        <v>25712</v>
      </c>
      <c r="C10196" s="297" t="s">
        <v>550</v>
      </c>
      <c r="D10196" s="299">
        <v>87148.98</v>
      </c>
    </row>
    <row r="10197" spans="1:4" ht="20.399999999999999">
      <c r="A10197" s="297" t="s">
        <v>25713</v>
      </c>
      <c r="B10197" s="298" t="s">
        <v>25714</v>
      </c>
      <c r="C10197" s="297" t="s">
        <v>550</v>
      </c>
      <c r="D10197" s="299">
        <v>93709.74</v>
      </c>
    </row>
    <row r="10198" spans="1:4" ht="20.399999999999999">
      <c r="A10198" s="297" t="s">
        <v>25715</v>
      </c>
      <c r="B10198" s="298" t="s">
        <v>25716</v>
      </c>
      <c r="C10198" s="297" t="s">
        <v>550</v>
      </c>
      <c r="D10198" s="299">
        <v>136721.29</v>
      </c>
    </row>
    <row r="10199" spans="1:4" ht="20.399999999999999">
      <c r="A10199" s="297" t="s">
        <v>25717</v>
      </c>
      <c r="B10199" s="298" t="s">
        <v>25718</v>
      </c>
      <c r="C10199" s="297" t="s">
        <v>550</v>
      </c>
      <c r="D10199" s="299">
        <v>207865.37</v>
      </c>
    </row>
    <row r="10200" spans="1:4" ht="20.399999999999999">
      <c r="A10200" s="297" t="s">
        <v>25719</v>
      </c>
      <c r="B10200" s="298" t="s">
        <v>25720</v>
      </c>
      <c r="C10200" s="297" t="s">
        <v>550</v>
      </c>
      <c r="D10200" s="299">
        <v>235143.65</v>
      </c>
    </row>
    <row r="10201" spans="1:4" ht="20.399999999999999">
      <c r="A10201" s="297" t="s">
        <v>25721</v>
      </c>
      <c r="B10201" s="298" t="s">
        <v>25722</v>
      </c>
      <c r="C10201" s="297" t="s">
        <v>550</v>
      </c>
      <c r="D10201" s="299">
        <v>295065.26</v>
      </c>
    </row>
    <row r="10202" spans="1:4" ht="14.4">
      <c r="A10202" s="297" t="s">
        <v>25723</v>
      </c>
      <c r="B10202" s="298" t="s">
        <v>25724</v>
      </c>
      <c r="C10202" s="297" t="s">
        <v>550</v>
      </c>
      <c r="D10202" s="299">
        <v>3028.68</v>
      </c>
    </row>
    <row r="10203" spans="1:4" ht="14.4">
      <c r="A10203" s="297" t="s">
        <v>25725</v>
      </c>
      <c r="B10203" s="298" t="s">
        <v>25726</v>
      </c>
      <c r="C10203" s="297" t="s">
        <v>550</v>
      </c>
      <c r="D10203" s="299">
        <v>7932.26</v>
      </c>
    </row>
    <row r="10204" spans="1:4" ht="14.4">
      <c r="A10204" s="297" t="s">
        <v>25727</v>
      </c>
      <c r="B10204" s="298" t="s">
        <v>25728</v>
      </c>
      <c r="C10204" s="297" t="s">
        <v>550</v>
      </c>
      <c r="D10204" s="299">
        <v>9760.69</v>
      </c>
    </row>
    <row r="10205" spans="1:4" ht="14.4">
      <c r="A10205" s="297" t="s">
        <v>25729</v>
      </c>
      <c r="B10205" s="298" t="s">
        <v>25730</v>
      </c>
      <c r="C10205" s="297" t="s">
        <v>550</v>
      </c>
      <c r="D10205" s="299">
        <v>10082.77</v>
      </c>
    </row>
    <row r="10206" spans="1:4" ht="14.4">
      <c r="A10206" s="297" t="s">
        <v>25731</v>
      </c>
      <c r="B10206" s="298" t="s">
        <v>25732</v>
      </c>
      <c r="C10206" s="297" t="s">
        <v>550</v>
      </c>
      <c r="D10206" s="299">
        <v>11427.13</v>
      </c>
    </row>
    <row r="10207" spans="1:4" ht="14.4">
      <c r="A10207" s="297" t="s">
        <v>25733</v>
      </c>
      <c r="B10207" s="298" t="s">
        <v>25734</v>
      </c>
      <c r="C10207" s="297" t="s">
        <v>550</v>
      </c>
      <c r="D10207" s="299">
        <v>11978.31</v>
      </c>
    </row>
    <row r="10208" spans="1:4" ht="14.4">
      <c r="A10208" s="297" t="s">
        <v>25735</v>
      </c>
      <c r="B10208" s="298" t="s">
        <v>25736</v>
      </c>
      <c r="C10208" s="297" t="s">
        <v>550</v>
      </c>
      <c r="D10208" s="299">
        <v>14957.51</v>
      </c>
    </row>
    <row r="10209" spans="1:4" ht="14.4">
      <c r="A10209" s="297" t="s">
        <v>25737</v>
      </c>
      <c r="B10209" s="298" t="s">
        <v>25738</v>
      </c>
      <c r="C10209" s="297" t="s">
        <v>550</v>
      </c>
      <c r="D10209" s="299">
        <v>15027.51</v>
      </c>
    </row>
    <row r="10210" spans="1:4" ht="14.4">
      <c r="A10210" s="297" t="s">
        <v>25739</v>
      </c>
      <c r="B10210" s="298" t="s">
        <v>25740</v>
      </c>
      <c r="C10210" s="297" t="s">
        <v>550</v>
      </c>
      <c r="D10210" s="299">
        <v>15693.45</v>
      </c>
    </row>
    <row r="10211" spans="1:4" ht="14.4">
      <c r="A10211" s="297" t="s">
        <v>25741</v>
      </c>
      <c r="B10211" s="298" t="s">
        <v>25742</v>
      </c>
      <c r="C10211" s="297" t="s">
        <v>550</v>
      </c>
      <c r="D10211" s="299">
        <v>16997.78</v>
      </c>
    </row>
    <row r="10212" spans="1:4" ht="14.4">
      <c r="A10212" s="297" t="s">
        <v>25743</v>
      </c>
      <c r="B10212" s="298" t="s">
        <v>25744</v>
      </c>
      <c r="C10212" s="297" t="s">
        <v>550</v>
      </c>
      <c r="D10212" s="299">
        <v>19432.38</v>
      </c>
    </row>
    <row r="10213" spans="1:4" ht="14.4">
      <c r="A10213" s="297" t="s">
        <v>25745</v>
      </c>
      <c r="B10213" s="298" t="s">
        <v>25746</v>
      </c>
      <c r="C10213" s="297" t="s">
        <v>550</v>
      </c>
      <c r="D10213" s="299">
        <v>20557.09</v>
      </c>
    </row>
    <row r="10214" spans="1:4" ht="14.4">
      <c r="A10214" s="297" t="s">
        <v>25747</v>
      </c>
      <c r="B10214" s="298" t="s">
        <v>25748</v>
      </c>
      <c r="C10214" s="297" t="s">
        <v>550</v>
      </c>
      <c r="D10214" s="299">
        <v>22914.1</v>
      </c>
    </row>
    <row r="10215" spans="1:4" ht="14.4">
      <c r="A10215" s="297" t="s">
        <v>25749</v>
      </c>
      <c r="B10215" s="298" t="s">
        <v>25750</v>
      </c>
      <c r="C10215" s="297" t="s">
        <v>550</v>
      </c>
      <c r="D10215" s="299">
        <v>25730.54</v>
      </c>
    </row>
    <row r="10216" spans="1:4" ht="14.4">
      <c r="A10216" s="297" t="s">
        <v>25751</v>
      </c>
      <c r="B10216" s="298" t="s">
        <v>25752</v>
      </c>
      <c r="C10216" s="297" t="s">
        <v>550</v>
      </c>
      <c r="D10216" s="299">
        <v>26176.73</v>
      </c>
    </row>
    <row r="10217" spans="1:4" ht="14.4">
      <c r="A10217" s="297" t="s">
        <v>25753</v>
      </c>
      <c r="B10217" s="298" t="s">
        <v>25754</v>
      </c>
      <c r="C10217" s="297" t="s">
        <v>550</v>
      </c>
      <c r="D10217" s="299">
        <v>29322.5</v>
      </c>
    </row>
    <row r="10218" spans="1:4" ht="14.4">
      <c r="A10218" s="297" t="s">
        <v>25755</v>
      </c>
      <c r="B10218" s="298" t="s">
        <v>25756</v>
      </c>
      <c r="C10218" s="297" t="s">
        <v>550</v>
      </c>
      <c r="D10218" s="299">
        <v>29829.94</v>
      </c>
    </row>
    <row r="10219" spans="1:4" ht="14.4">
      <c r="A10219" s="297" t="s">
        <v>25757</v>
      </c>
      <c r="B10219" s="298" t="s">
        <v>25758</v>
      </c>
      <c r="C10219" s="297" t="s">
        <v>550</v>
      </c>
      <c r="D10219" s="299">
        <v>30040.03</v>
      </c>
    </row>
    <row r="10220" spans="1:4" ht="14.4">
      <c r="A10220" s="297" t="s">
        <v>25759</v>
      </c>
      <c r="B10220" s="298" t="s">
        <v>25760</v>
      </c>
      <c r="C10220" s="297" t="s">
        <v>550</v>
      </c>
      <c r="D10220" s="299">
        <v>34448.769999999997</v>
      </c>
    </row>
    <row r="10221" spans="1:4" ht="14.4">
      <c r="A10221" s="297" t="s">
        <v>25761</v>
      </c>
      <c r="B10221" s="298" t="s">
        <v>25762</v>
      </c>
      <c r="C10221" s="297" t="s">
        <v>550</v>
      </c>
      <c r="D10221" s="299">
        <v>35664.639999999999</v>
      </c>
    </row>
    <row r="10222" spans="1:4" ht="14.4">
      <c r="A10222" s="297" t="s">
        <v>25763</v>
      </c>
      <c r="B10222" s="298" t="s">
        <v>25764</v>
      </c>
      <c r="C10222" s="297" t="s">
        <v>550</v>
      </c>
      <c r="D10222" s="299">
        <v>50935.68</v>
      </c>
    </row>
    <row r="10223" spans="1:4" ht="14.4">
      <c r="A10223" s="297" t="s">
        <v>25765</v>
      </c>
      <c r="B10223" s="298" t="s">
        <v>25766</v>
      </c>
      <c r="C10223" s="297" t="s">
        <v>550</v>
      </c>
      <c r="D10223" s="299">
        <v>56036.33</v>
      </c>
    </row>
    <row r="10224" spans="1:4" ht="14.4">
      <c r="A10224" s="297" t="s">
        <v>25767</v>
      </c>
      <c r="B10224" s="298" t="s">
        <v>25768</v>
      </c>
      <c r="C10224" s="297" t="s">
        <v>550</v>
      </c>
      <c r="D10224" s="299">
        <v>47684.32</v>
      </c>
    </row>
    <row r="10225" spans="1:4" ht="14.4">
      <c r="A10225" s="297" t="s">
        <v>25769</v>
      </c>
      <c r="B10225" s="298" t="s">
        <v>25770</v>
      </c>
      <c r="C10225" s="297" t="s">
        <v>550</v>
      </c>
      <c r="D10225" s="299">
        <v>56998.91</v>
      </c>
    </row>
    <row r="10226" spans="1:4" ht="14.4">
      <c r="A10226" s="297" t="s">
        <v>25771</v>
      </c>
      <c r="B10226" s="298" t="s">
        <v>25772</v>
      </c>
      <c r="C10226" s="297" t="s">
        <v>550</v>
      </c>
      <c r="D10226" s="299">
        <v>60769.63</v>
      </c>
    </row>
    <row r="10227" spans="1:4" ht="14.4">
      <c r="A10227" s="297" t="s">
        <v>25773</v>
      </c>
      <c r="B10227" s="298" t="s">
        <v>25774</v>
      </c>
      <c r="C10227" s="297" t="s">
        <v>550</v>
      </c>
      <c r="D10227" s="299">
        <v>61001.16</v>
      </c>
    </row>
    <row r="10228" spans="1:4" ht="14.4">
      <c r="A10228" s="297" t="s">
        <v>25775</v>
      </c>
      <c r="B10228" s="298" t="s">
        <v>25776</v>
      </c>
      <c r="C10228" s="297" t="s">
        <v>550</v>
      </c>
      <c r="D10228" s="299">
        <v>74761.759999999995</v>
      </c>
    </row>
    <row r="10229" spans="1:4" ht="14.4">
      <c r="A10229" s="297" t="s">
        <v>25777</v>
      </c>
      <c r="B10229" s="298" t="s">
        <v>25778</v>
      </c>
      <c r="C10229" s="297" t="s">
        <v>550</v>
      </c>
      <c r="D10229" s="299">
        <v>78336.960000000006</v>
      </c>
    </row>
    <row r="10230" spans="1:4" ht="14.4">
      <c r="A10230" s="297" t="s">
        <v>25779</v>
      </c>
      <c r="B10230" s="298" t="s">
        <v>25780</v>
      </c>
      <c r="C10230" s="297" t="s">
        <v>550</v>
      </c>
      <c r="D10230" s="299">
        <v>95548.03</v>
      </c>
    </row>
    <row r="10231" spans="1:4" ht="14.4">
      <c r="A10231" s="297" t="s">
        <v>25781</v>
      </c>
      <c r="B10231" s="298" t="s">
        <v>25782</v>
      </c>
      <c r="C10231" s="297" t="s">
        <v>550</v>
      </c>
      <c r="D10231" s="299">
        <v>102417.89</v>
      </c>
    </row>
    <row r="10232" spans="1:4" ht="14.4">
      <c r="A10232" s="297" t="s">
        <v>25783</v>
      </c>
      <c r="B10232" s="298" t="s">
        <v>25784</v>
      </c>
      <c r="C10232" s="297" t="s">
        <v>550</v>
      </c>
      <c r="D10232" s="299">
        <v>126602.51</v>
      </c>
    </row>
    <row r="10233" spans="1:4" ht="14.4">
      <c r="A10233" s="297" t="s">
        <v>25785</v>
      </c>
      <c r="B10233" s="298" t="s">
        <v>25786</v>
      </c>
      <c r="C10233" s="297" t="s">
        <v>550</v>
      </c>
      <c r="D10233" s="299">
        <v>128004.57</v>
      </c>
    </row>
    <row r="10234" spans="1:4" ht="14.4">
      <c r="A10234" s="297" t="s">
        <v>25787</v>
      </c>
      <c r="B10234" s="298" t="s">
        <v>25788</v>
      </c>
      <c r="C10234" s="297" t="s">
        <v>550</v>
      </c>
      <c r="D10234" s="299">
        <v>10975.35</v>
      </c>
    </row>
    <row r="10235" spans="1:4" ht="14.4">
      <c r="A10235" s="297" t="s">
        <v>25789</v>
      </c>
      <c r="B10235" s="298" t="s">
        <v>25790</v>
      </c>
      <c r="C10235" s="297" t="s">
        <v>550</v>
      </c>
      <c r="D10235" s="299">
        <v>14564.16</v>
      </c>
    </row>
    <row r="10236" spans="1:4" ht="14.4">
      <c r="A10236" s="297" t="s">
        <v>25791</v>
      </c>
      <c r="B10236" s="298" t="s">
        <v>25792</v>
      </c>
      <c r="C10236" s="297" t="s">
        <v>550</v>
      </c>
      <c r="D10236" s="299">
        <v>15185.85</v>
      </c>
    </row>
    <row r="10237" spans="1:4" ht="14.4">
      <c r="A10237" s="297" t="s">
        <v>25793</v>
      </c>
      <c r="B10237" s="298" t="s">
        <v>25794</v>
      </c>
      <c r="C10237" s="297" t="s">
        <v>550</v>
      </c>
      <c r="D10237" s="299">
        <v>18929.34</v>
      </c>
    </row>
    <row r="10238" spans="1:4" ht="14.4">
      <c r="A10238" s="297" t="s">
        <v>25795</v>
      </c>
      <c r="B10238" s="298" t="s">
        <v>25796</v>
      </c>
      <c r="C10238" s="297" t="s">
        <v>550</v>
      </c>
      <c r="D10238" s="299">
        <v>22460.69</v>
      </c>
    </row>
    <row r="10239" spans="1:4" ht="14.4">
      <c r="A10239" s="297" t="s">
        <v>25797</v>
      </c>
      <c r="B10239" s="298" t="s">
        <v>25798</v>
      </c>
      <c r="C10239" s="297" t="s">
        <v>550</v>
      </c>
      <c r="D10239" s="299">
        <v>25707.279999999999</v>
      </c>
    </row>
    <row r="10240" spans="1:4" ht="14.4">
      <c r="A10240" s="297" t="s">
        <v>25799</v>
      </c>
      <c r="B10240" s="298" t="s">
        <v>25800</v>
      </c>
      <c r="C10240" s="297" t="s">
        <v>550</v>
      </c>
      <c r="D10240" s="299">
        <v>29467.02</v>
      </c>
    </row>
    <row r="10241" spans="1:4" ht="14.4">
      <c r="A10241" s="297" t="s">
        <v>25801</v>
      </c>
      <c r="B10241" s="298" t="s">
        <v>25802</v>
      </c>
      <c r="C10241" s="297" t="s">
        <v>550</v>
      </c>
      <c r="D10241" s="299">
        <v>34028.85</v>
      </c>
    </row>
    <row r="10242" spans="1:4" ht="14.4">
      <c r="A10242" s="297" t="s">
        <v>25803</v>
      </c>
      <c r="B10242" s="298" t="s">
        <v>25804</v>
      </c>
      <c r="C10242" s="297" t="s">
        <v>550</v>
      </c>
      <c r="D10242" s="299">
        <v>50561.2</v>
      </c>
    </row>
    <row r="10243" spans="1:4" ht="14.4">
      <c r="A10243" s="297" t="s">
        <v>25805</v>
      </c>
      <c r="B10243" s="298" t="s">
        <v>25806</v>
      </c>
      <c r="C10243" s="297" t="s">
        <v>550</v>
      </c>
      <c r="D10243" s="299">
        <v>53089.25</v>
      </c>
    </row>
    <row r="10244" spans="1:4" ht="14.4">
      <c r="A10244" s="297" t="s">
        <v>25807</v>
      </c>
      <c r="B10244" s="298" t="s">
        <v>25808</v>
      </c>
      <c r="C10244" s="297" t="s">
        <v>550</v>
      </c>
      <c r="D10244" s="299">
        <v>60338.23</v>
      </c>
    </row>
    <row r="10245" spans="1:4" ht="14.4">
      <c r="A10245" s="297" t="s">
        <v>25809</v>
      </c>
      <c r="B10245" s="298" t="s">
        <v>25810</v>
      </c>
      <c r="C10245" s="297" t="s">
        <v>550</v>
      </c>
      <c r="D10245" s="299">
        <v>74250.73</v>
      </c>
    </row>
    <row r="10246" spans="1:4" ht="14.4">
      <c r="A10246" s="297" t="s">
        <v>25811</v>
      </c>
      <c r="B10246" s="298" t="s">
        <v>25812</v>
      </c>
      <c r="C10246" s="297" t="s">
        <v>550</v>
      </c>
      <c r="D10246" s="299">
        <v>9308.26</v>
      </c>
    </row>
    <row r="10247" spans="1:4" ht="14.4">
      <c r="A10247" s="297" t="s">
        <v>25813</v>
      </c>
      <c r="B10247" s="298" t="s">
        <v>25814</v>
      </c>
      <c r="C10247" s="297" t="s">
        <v>550</v>
      </c>
      <c r="D10247" s="299">
        <v>94327.62</v>
      </c>
    </row>
    <row r="10248" spans="1:4" ht="14.4">
      <c r="A10248" s="297" t="s">
        <v>25815</v>
      </c>
      <c r="B10248" s="298" t="s">
        <v>25816</v>
      </c>
      <c r="C10248" s="297" t="s">
        <v>550</v>
      </c>
      <c r="D10248" s="299">
        <v>102121.96</v>
      </c>
    </row>
    <row r="10249" spans="1:4" ht="14.4">
      <c r="A10249" s="297" t="s">
        <v>25817</v>
      </c>
      <c r="B10249" s="298" t="s">
        <v>25818</v>
      </c>
      <c r="C10249" s="297" t="s">
        <v>550</v>
      </c>
      <c r="D10249" s="299">
        <v>126401.61</v>
      </c>
    </row>
    <row r="10250" spans="1:4" ht="14.4">
      <c r="A10250" s="297" t="s">
        <v>25819</v>
      </c>
      <c r="B10250" s="298" t="s">
        <v>25820</v>
      </c>
      <c r="C10250" s="297" t="s">
        <v>550</v>
      </c>
      <c r="D10250" s="299">
        <v>127708.66</v>
      </c>
    </row>
    <row r="10251" spans="1:4" ht="14.4">
      <c r="A10251" s="297" t="s">
        <v>25821</v>
      </c>
      <c r="B10251" s="298" t="s">
        <v>25822</v>
      </c>
      <c r="C10251" s="297" t="s">
        <v>550</v>
      </c>
      <c r="D10251" s="299">
        <v>9690.73</v>
      </c>
    </row>
    <row r="10252" spans="1:4" ht="14.4">
      <c r="A10252" s="297" t="s">
        <v>25823</v>
      </c>
      <c r="B10252" s="298" t="s">
        <v>25824</v>
      </c>
      <c r="C10252" s="297" t="s">
        <v>550</v>
      </c>
      <c r="D10252" s="299">
        <v>10954.48</v>
      </c>
    </row>
    <row r="10253" spans="1:4" ht="14.4">
      <c r="A10253" s="297" t="s">
        <v>25825</v>
      </c>
      <c r="B10253" s="298" t="s">
        <v>25826</v>
      </c>
      <c r="C10253" s="297" t="s">
        <v>550</v>
      </c>
      <c r="D10253" s="299">
        <v>14574.09</v>
      </c>
    </row>
    <row r="10254" spans="1:4" ht="14.4">
      <c r="A10254" s="297" t="s">
        <v>25827</v>
      </c>
      <c r="B10254" s="298" t="s">
        <v>25828</v>
      </c>
      <c r="C10254" s="297" t="s">
        <v>550</v>
      </c>
      <c r="D10254" s="299">
        <v>16490.18</v>
      </c>
    </row>
    <row r="10255" spans="1:4" ht="14.4">
      <c r="A10255" s="297" t="s">
        <v>25829</v>
      </c>
      <c r="B10255" s="298" t="s">
        <v>25830</v>
      </c>
      <c r="C10255" s="297" t="s">
        <v>550</v>
      </c>
      <c r="D10255" s="299">
        <v>20103.64</v>
      </c>
    </row>
    <row r="10256" spans="1:4" ht="14.4">
      <c r="A10256" s="297" t="s">
        <v>25831</v>
      </c>
      <c r="B10256" s="298" t="s">
        <v>25832</v>
      </c>
      <c r="C10256" s="297" t="s">
        <v>550</v>
      </c>
      <c r="D10256" s="299">
        <v>25310.55</v>
      </c>
    </row>
    <row r="10257" spans="1:4" ht="14.4">
      <c r="A10257" s="297" t="s">
        <v>25833</v>
      </c>
      <c r="B10257" s="298" t="s">
        <v>25834</v>
      </c>
      <c r="C10257" s="297" t="s">
        <v>550</v>
      </c>
      <c r="D10257" s="299">
        <v>28902.93</v>
      </c>
    </row>
    <row r="10258" spans="1:4" ht="14.4">
      <c r="A10258" s="297" t="s">
        <v>25835</v>
      </c>
      <c r="B10258" s="298" t="s">
        <v>25836</v>
      </c>
      <c r="C10258" s="297" t="s">
        <v>550</v>
      </c>
      <c r="D10258" s="299">
        <v>29626.45</v>
      </c>
    </row>
    <row r="10259" spans="1:4" ht="14.4">
      <c r="A10259" s="297" t="s">
        <v>25837</v>
      </c>
      <c r="B10259" s="298" t="s">
        <v>25838</v>
      </c>
      <c r="C10259" s="297" t="s">
        <v>550</v>
      </c>
      <c r="D10259" s="299">
        <v>33730.15</v>
      </c>
    </row>
    <row r="10260" spans="1:4" ht="14.4">
      <c r="A10260" s="297" t="s">
        <v>25839</v>
      </c>
      <c r="B10260" s="298" t="s">
        <v>25840</v>
      </c>
      <c r="C10260" s="297" t="s">
        <v>550</v>
      </c>
      <c r="D10260" s="299">
        <v>55559.78</v>
      </c>
    </row>
    <row r="10261" spans="1:4" ht="14.4">
      <c r="A10261" s="297" t="s">
        <v>25841</v>
      </c>
      <c r="B10261" s="298" t="s">
        <v>25842</v>
      </c>
      <c r="C10261" s="297" t="s">
        <v>550</v>
      </c>
      <c r="D10261" s="299">
        <v>53865.11</v>
      </c>
    </row>
    <row r="10262" spans="1:4" ht="14.4">
      <c r="A10262" s="297" t="s">
        <v>25843</v>
      </c>
      <c r="B10262" s="298" t="s">
        <v>25844</v>
      </c>
      <c r="C10262" s="297" t="s">
        <v>550</v>
      </c>
      <c r="D10262" s="299">
        <v>60524.33</v>
      </c>
    </row>
    <row r="10263" spans="1:4" ht="14.4">
      <c r="A10263" s="297" t="s">
        <v>25845</v>
      </c>
      <c r="B10263" s="298" t="s">
        <v>25846</v>
      </c>
      <c r="C10263" s="297" t="s">
        <v>550</v>
      </c>
      <c r="D10263" s="299">
        <v>74111.820000000007</v>
      </c>
    </row>
    <row r="10264" spans="1:4" ht="14.4">
      <c r="A10264" s="297" t="s">
        <v>25847</v>
      </c>
      <c r="B10264" s="298" t="s">
        <v>25848</v>
      </c>
      <c r="C10264" s="297" t="s">
        <v>550</v>
      </c>
      <c r="D10264" s="299">
        <v>20504.099999999999</v>
      </c>
    </row>
    <row r="10265" spans="1:4" ht="14.4">
      <c r="A10265" s="297" t="s">
        <v>25849</v>
      </c>
      <c r="B10265" s="298" t="s">
        <v>25850</v>
      </c>
      <c r="C10265" s="297" t="s">
        <v>550</v>
      </c>
      <c r="D10265" s="299">
        <v>21358.400000000001</v>
      </c>
    </row>
    <row r="10266" spans="1:4" ht="14.4">
      <c r="A10266" s="297" t="s">
        <v>25851</v>
      </c>
      <c r="B10266" s="298" t="s">
        <v>25852</v>
      </c>
      <c r="C10266" s="297" t="s">
        <v>550</v>
      </c>
      <c r="D10266" s="299">
        <v>22583.759999999998</v>
      </c>
    </row>
    <row r="10267" spans="1:4" ht="14.4">
      <c r="A10267" s="297" t="s">
        <v>25853</v>
      </c>
      <c r="B10267" s="298" t="s">
        <v>25854</v>
      </c>
      <c r="C10267" s="297" t="s">
        <v>550</v>
      </c>
      <c r="D10267" s="299">
        <v>22242.11</v>
      </c>
    </row>
    <row r="10268" spans="1:4" ht="14.4">
      <c r="A10268" s="297" t="s">
        <v>25855</v>
      </c>
      <c r="B10268" s="298" t="s">
        <v>25856</v>
      </c>
      <c r="C10268" s="297" t="s">
        <v>550</v>
      </c>
      <c r="D10268" s="299">
        <v>22720.02</v>
      </c>
    </row>
    <row r="10269" spans="1:4" ht="14.4">
      <c r="A10269" s="297" t="s">
        <v>25857</v>
      </c>
      <c r="B10269" s="298" t="s">
        <v>25858</v>
      </c>
      <c r="C10269" s="297" t="s">
        <v>550</v>
      </c>
      <c r="D10269" s="299">
        <v>23974.35</v>
      </c>
    </row>
    <row r="10270" spans="1:4" ht="14.4">
      <c r="A10270" s="297" t="s">
        <v>25859</v>
      </c>
      <c r="B10270" s="298" t="s">
        <v>25860</v>
      </c>
      <c r="C10270" s="297" t="s">
        <v>550</v>
      </c>
      <c r="D10270" s="299">
        <v>24541.78</v>
      </c>
    </row>
    <row r="10271" spans="1:4" ht="14.4">
      <c r="A10271" s="297" t="s">
        <v>25861</v>
      </c>
      <c r="B10271" s="298" t="s">
        <v>25862</v>
      </c>
      <c r="C10271" s="297" t="s">
        <v>550</v>
      </c>
      <c r="D10271" s="299">
        <v>26223.4</v>
      </c>
    </row>
    <row r="10272" spans="1:4" ht="14.4">
      <c r="A10272" s="297" t="s">
        <v>25863</v>
      </c>
      <c r="B10272" s="298" t="s">
        <v>25864</v>
      </c>
      <c r="C10272" s="297" t="s">
        <v>550</v>
      </c>
      <c r="D10272" s="299">
        <v>29082.95</v>
      </c>
    </row>
    <row r="10273" spans="1:4" ht="14.4">
      <c r="A10273" s="297" t="s">
        <v>25865</v>
      </c>
      <c r="B10273" s="298" t="s">
        <v>25866</v>
      </c>
      <c r="C10273" s="297" t="s">
        <v>550</v>
      </c>
      <c r="D10273" s="299">
        <v>34285.39</v>
      </c>
    </row>
    <row r="10274" spans="1:4" ht="14.4">
      <c r="A10274" s="297" t="s">
        <v>25867</v>
      </c>
      <c r="B10274" s="298" t="s">
        <v>25868</v>
      </c>
      <c r="C10274" s="297" t="s">
        <v>550</v>
      </c>
      <c r="D10274" s="299">
        <v>37675.199999999997</v>
      </c>
    </row>
    <row r="10275" spans="1:4" ht="14.4">
      <c r="A10275" s="297" t="s">
        <v>25869</v>
      </c>
      <c r="B10275" s="298" t="s">
        <v>25870</v>
      </c>
      <c r="C10275" s="297" t="s">
        <v>550</v>
      </c>
      <c r="D10275" s="299">
        <v>43896.05</v>
      </c>
    </row>
    <row r="10276" spans="1:4" ht="14.4">
      <c r="A10276" s="297" t="s">
        <v>25871</v>
      </c>
      <c r="B10276" s="298" t="s">
        <v>25872</v>
      </c>
      <c r="C10276" s="297" t="s">
        <v>550</v>
      </c>
      <c r="D10276" s="299">
        <v>43514.39</v>
      </c>
    </row>
    <row r="10277" spans="1:4" ht="14.4">
      <c r="A10277" s="297" t="s">
        <v>25873</v>
      </c>
      <c r="B10277" s="298" t="s">
        <v>25874</v>
      </c>
      <c r="C10277" s="297" t="s">
        <v>550</v>
      </c>
      <c r="D10277" s="299">
        <v>46530.95</v>
      </c>
    </row>
    <row r="10278" spans="1:4" ht="14.4">
      <c r="A10278" s="297" t="s">
        <v>25875</v>
      </c>
      <c r="B10278" s="298" t="s">
        <v>25876</v>
      </c>
      <c r="C10278" s="297" t="s">
        <v>550</v>
      </c>
      <c r="D10278" s="299">
        <v>43782.57</v>
      </c>
    </row>
    <row r="10279" spans="1:4" ht="14.4">
      <c r="A10279" s="297" t="s">
        <v>25877</v>
      </c>
      <c r="B10279" s="298" t="s">
        <v>25878</v>
      </c>
      <c r="C10279" s="297" t="s">
        <v>550</v>
      </c>
      <c r="D10279" s="299">
        <v>53831.22</v>
      </c>
    </row>
    <row r="10280" spans="1:4" ht="14.4">
      <c r="A10280" s="297" t="s">
        <v>25879</v>
      </c>
      <c r="B10280" s="298" t="s">
        <v>25880</v>
      </c>
      <c r="C10280" s="297" t="s">
        <v>550</v>
      </c>
      <c r="D10280" s="299">
        <v>71655</v>
      </c>
    </row>
    <row r="10281" spans="1:4" ht="14.4">
      <c r="A10281" s="297" t="s">
        <v>25881</v>
      </c>
      <c r="B10281" s="298" t="s">
        <v>25882</v>
      </c>
      <c r="C10281" s="297" t="s">
        <v>550</v>
      </c>
      <c r="D10281" s="299">
        <v>20273.54</v>
      </c>
    </row>
    <row r="10282" spans="1:4" ht="14.4">
      <c r="A10282" s="297" t="s">
        <v>25883</v>
      </c>
      <c r="B10282" s="298" t="s">
        <v>25884</v>
      </c>
      <c r="C10282" s="297" t="s">
        <v>550</v>
      </c>
      <c r="D10282" s="299">
        <v>21147.06</v>
      </c>
    </row>
    <row r="10283" spans="1:4" ht="14.4">
      <c r="A10283" s="297" t="s">
        <v>25885</v>
      </c>
      <c r="B10283" s="298" t="s">
        <v>25886</v>
      </c>
      <c r="C10283" s="297" t="s">
        <v>550</v>
      </c>
      <c r="D10283" s="299">
        <v>22669.09</v>
      </c>
    </row>
    <row r="10284" spans="1:4" ht="14.4">
      <c r="A10284" s="297" t="s">
        <v>25887</v>
      </c>
      <c r="B10284" s="298" t="s">
        <v>25888</v>
      </c>
      <c r="C10284" s="297" t="s">
        <v>550</v>
      </c>
      <c r="D10284" s="299">
        <v>22526.240000000002</v>
      </c>
    </row>
    <row r="10285" spans="1:4" ht="14.4">
      <c r="A10285" s="297" t="s">
        <v>25889</v>
      </c>
      <c r="B10285" s="298" t="s">
        <v>25890</v>
      </c>
      <c r="C10285" s="297" t="s">
        <v>550</v>
      </c>
      <c r="D10285" s="299">
        <v>25002.15</v>
      </c>
    </row>
    <row r="10286" spans="1:4" ht="14.4">
      <c r="A10286" s="297" t="s">
        <v>25891</v>
      </c>
      <c r="B10286" s="298" t="s">
        <v>25892</v>
      </c>
      <c r="C10286" s="297" t="s">
        <v>550</v>
      </c>
      <c r="D10286" s="299">
        <v>29114.98</v>
      </c>
    </row>
    <row r="10287" spans="1:4" ht="14.4">
      <c r="A10287" s="297" t="s">
        <v>25893</v>
      </c>
      <c r="B10287" s="298" t="s">
        <v>25894</v>
      </c>
      <c r="C10287" s="297" t="s">
        <v>550</v>
      </c>
      <c r="D10287" s="299">
        <v>37820.769999999997</v>
      </c>
    </row>
    <row r="10288" spans="1:4" ht="14.4">
      <c r="A10288" s="297" t="s">
        <v>25895</v>
      </c>
      <c r="B10288" s="298" t="s">
        <v>25896</v>
      </c>
      <c r="C10288" s="297" t="s">
        <v>550</v>
      </c>
      <c r="D10288" s="299">
        <v>43477.84</v>
      </c>
    </row>
    <row r="10289" spans="1:4" ht="14.4">
      <c r="A10289" s="297" t="s">
        <v>25897</v>
      </c>
      <c r="B10289" s="298" t="s">
        <v>25898</v>
      </c>
      <c r="C10289" s="297" t="s">
        <v>550</v>
      </c>
      <c r="D10289" s="299">
        <v>44011.48</v>
      </c>
    </row>
    <row r="10290" spans="1:4" ht="14.4">
      <c r="A10290" s="297" t="s">
        <v>25899</v>
      </c>
      <c r="B10290" s="298" t="s">
        <v>25900</v>
      </c>
      <c r="C10290" s="297" t="s">
        <v>550</v>
      </c>
      <c r="D10290" s="299">
        <v>26808.74</v>
      </c>
    </row>
    <row r="10291" spans="1:4" ht="14.4">
      <c r="A10291" s="297" t="s">
        <v>25901</v>
      </c>
      <c r="B10291" s="298" t="s">
        <v>25902</v>
      </c>
      <c r="C10291" s="297" t="s">
        <v>550</v>
      </c>
      <c r="D10291" s="299">
        <v>31571.31</v>
      </c>
    </row>
    <row r="10292" spans="1:4" ht="14.4">
      <c r="A10292" s="297" t="s">
        <v>25903</v>
      </c>
      <c r="B10292" s="298" t="s">
        <v>25904</v>
      </c>
      <c r="C10292" s="297" t="s">
        <v>550</v>
      </c>
      <c r="D10292" s="299">
        <v>2020.29</v>
      </c>
    </row>
    <row r="10293" spans="1:4" ht="14.4">
      <c r="A10293" s="297" t="s">
        <v>25905</v>
      </c>
      <c r="B10293" s="298" t="s">
        <v>25906</v>
      </c>
      <c r="C10293" s="297" t="s">
        <v>550</v>
      </c>
      <c r="D10293" s="299">
        <v>3455.22</v>
      </c>
    </row>
    <row r="10294" spans="1:4" ht="14.4">
      <c r="A10294" s="297" t="s">
        <v>25907</v>
      </c>
      <c r="B10294" s="298" t="s">
        <v>25908</v>
      </c>
      <c r="C10294" s="297" t="s">
        <v>550</v>
      </c>
      <c r="D10294" s="299">
        <v>4979.59</v>
      </c>
    </row>
    <row r="10295" spans="1:4" ht="14.4">
      <c r="A10295" s="297" t="s">
        <v>25909</v>
      </c>
      <c r="B10295" s="298" t="s">
        <v>25910</v>
      </c>
      <c r="C10295" s="297" t="s">
        <v>550</v>
      </c>
      <c r="D10295" s="299">
        <v>6991.75</v>
      </c>
    </row>
    <row r="10296" spans="1:4" ht="14.4">
      <c r="A10296" s="297" t="s">
        <v>25911</v>
      </c>
      <c r="B10296" s="298" t="s">
        <v>25912</v>
      </c>
      <c r="C10296" s="297" t="s">
        <v>550</v>
      </c>
      <c r="D10296" s="299">
        <v>9044.56</v>
      </c>
    </row>
    <row r="10297" spans="1:4" ht="14.4">
      <c r="A10297" s="297" t="s">
        <v>25913</v>
      </c>
      <c r="B10297" s="298" t="s">
        <v>25914</v>
      </c>
      <c r="C10297" s="297" t="s">
        <v>550</v>
      </c>
      <c r="D10297" s="299">
        <v>9816.9</v>
      </c>
    </row>
    <row r="10298" spans="1:4" ht="14.4">
      <c r="A10298" s="297" t="s">
        <v>25915</v>
      </c>
      <c r="B10298" s="298" t="s">
        <v>25916</v>
      </c>
      <c r="C10298" s="297" t="s">
        <v>550</v>
      </c>
      <c r="D10298" s="299">
        <v>16056.63</v>
      </c>
    </row>
    <row r="10299" spans="1:4" ht="14.4">
      <c r="A10299" s="297" t="s">
        <v>25917</v>
      </c>
      <c r="B10299" s="298" t="s">
        <v>25918</v>
      </c>
      <c r="C10299" s="297" t="s">
        <v>550</v>
      </c>
      <c r="D10299" s="299">
        <v>19206.98</v>
      </c>
    </row>
    <row r="10300" spans="1:4" ht="14.4">
      <c r="A10300" s="297" t="s">
        <v>25919</v>
      </c>
      <c r="B10300" s="298" t="s">
        <v>25920</v>
      </c>
      <c r="C10300" s="297" t="s">
        <v>550</v>
      </c>
      <c r="D10300" s="299">
        <v>1484.73</v>
      </c>
    </row>
    <row r="10301" spans="1:4" ht="14.4">
      <c r="A10301" s="297" t="s">
        <v>25921</v>
      </c>
      <c r="B10301" s="298" t="s">
        <v>25922</v>
      </c>
      <c r="C10301" s="297" t="s">
        <v>550</v>
      </c>
      <c r="D10301" s="299">
        <v>23068.7</v>
      </c>
    </row>
    <row r="10302" spans="1:4" ht="14.4">
      <c r="A10302" s="297" t="s">
        <v>25923</v>
      </c>
      <c r="B10302" s="298" t="s">
        <v>25924</v>
      </c>
      <c r="C10302" s="297" t="s">
        <v>550</v>
      </c>
      <c r="D10302" s="299">
        <v>29775.9</v>
      </c>
    </row>
    <row r="10303" spans="1:4" ht="14.4">
      <c r="A10303" s="297" t="s">
        <v>25925</v>
      </c>
      <c r="B10303" s="298" t="s">
        <v>25926</v>
      </c>
      <c r="C10303" s="297" t="s">
        <v>550</v>
      </c>
      <c r="D10303" s="299">
        <v>1522.33</v>
      </c>
    </row>
    <row r="10304" spans="1:4" ht="20.399999999999999">
      <c r="A10304" s="297" t="s">
        <v>25927</v>
      </c>
      <c r="B10304" s="298" t="s">
        <v>25928</v>
      </c>
      <c r="C10304" s="297" t="s">
        <v>550</v>
      </c>
      <c r="D10304" s="299">
        <v>48736.71</v>
      </c>
    </row>
    <row r="10305" spans="1:4" ht="14.4">
      <c r="A10305" s="297" t="s">
        <v>25929</v>
      </c>
      <c r="B10305" s="298" t="s">
        <v>25930</v>
      </c>
      <c r="C10305" s="297" t="s">
        <v>550</v>
      </c>
      <c r="D10305" s="299">
        <v>356.74</v>
      </c>
    </row>
    <row r="10306" spans="1:4" ht="14.4">
      <c r="A10306" s="297" t="s">
        <v>25931</v>
      </c>
      <c r="B10306" s="298" t="s">
        <v>25932</v>
      </c>
      <c r="C10306" s="297" t="s">
        <v>550</v>
      </c>
      <c r="D10306" s="299">
        <v>435.12</v>
      </c>
    </row>
    <row r="10307" spans="1:4" ht="14.4">
      <c r="A10307" s="297" t="s">
        <v>25933</v>
      </c>
      <c r="B10307" s="298" t="s">
        <v>25934</v>
      </c>
      <c r="C10307" s="297" t="s">
        <v>550</v>
      </c>
      <c r="D10307" s="299">
        <v>737.6</v>
      </c>
    </row>
    <row r="10308" spans="1:4" ht="14.4">
      <c r="A10308" s="297" t="s">
        <v>25935</v>
      </c>
      <c r="B10308" s="298" t="s">
        <v>25936</v>
      </c>
      <c r="C10308" s="297" t="s">
        <v>550</v>
      </c>
      <c r="D10308" s="299">
        <v>473.29</v>
      </c>
    </row>
    <row r="10309" spans="1:4" ht="14.4">
      <c r="A10309" s="297" t="s">
        <v>25937</v>
      </c>
      <c r="B10309" s="298" t="s">
        <v>25938</v>
      </c>
      <c r="C10309" s="297" t="s">
        <v>550</v>
      </c>
      <c r="D10309" s="299">
        <v>550.12</v>
      </c>
    </row>
    <row r="10310" spans="1:4" ht="14.4">
      <c r="A10310" s="297" t="s">
        <v>25939</v>
      </c>
      <c r="B10310" s="298" t="s">
        <v>25940</v>
      </c>
      <c r="C10310" s="297" t="s">
        <v>550</v>
      </c>
      <c r="D10310" s="299">
        <v>596.94000000000005</v>
      </c>
    </row>
    <row r="10311" spans="1:4" ht="14.4">
      <c r="A10311" s="297" t="s">
        <v>25941</v>
      </c>
      <c r="B10311" s="298" t="s">
        <v>25942</v>
      </c>
      <c r="C10311" s="297" t="s">
        <v>550</v>
      </c>
      <c r="D10311" s="299">
        <v>828.53</v>
      </c>
    </row>
    <row r="10312" spans="1:4" ht="20.399999999999999">
      <c r="A10312" s="297" t="s">
        <v>25943</v>
      </c>
      <c r="B10312" s="298" t="s">
        <v>25944</v>
      </c>
      <c r="C10312" s="297" t="s">
        <v>550</v>
      </c>
      <c r="D10312" s="299">
        <v>31535.11</v>
      </c>
    </row>
    <row r="10313" spans="1:4" ht="20.399999999999999">
      <c r="A10313" s="297" t="s">
        <v>25945</v>
      </c>
      <c r="B10313" s="298" t="s">
        <v>25946</v>
      </c>
      <c r="C10313" s="297" t="s">
        <v>550</v>
      </c>
      <c r="D10313" s="299">
        <v>44114.080000000002</v>
      </c>
    </row>
    <row r="10314" spans="1:4" ht="20.399999999999999">
      <c r="A10314" s="297" t="s">
        <v>25947</v>
      </c>
      <c r="B10314" s="298" t="s">
        <v>25948</v>
      </c>
      <c r="C10314" s="297" t="s">
        <v>550</v>
      </c>
      <c r="D10314" s="299">
        <v>57765.29</v>
      </c>
    </row>
    <row r="10315" spans="1:4" ht="20.399999999999999">
      <c r="A10315" s="297" t="s">
        <v>25949</v>
      </c>
      <c r="B10315" s="298" t="s">
        <v>25950</v>
      </c>
      <c r="C10315" s="297" t="s">
        <v>550</v>
      </c>
      <c r="D10315" s="299">
        <v>66295.5</v>
      </c>
    </row>
    <row r="10316" spans="1:4" ht="14.4">
      <c r="A10316" s="297" t="s">
        <v>25951</v>
      </c>
      <c r="B10316" s="298" t="s">
        <v>25952</v>
      </c>
      <c r="C10316" s="297" t="s">
        <v>550</v>
      </c>
      <c r="D10316" s="299">
        <v>9074.76</v>
      </c>
    </row>
    <row r="10317" spans="1:4" ht="14.4">
      <c r="A10317" s="297" t="s">
        <v>25953</v>
      </c>
      <c r="B10317" s="298" t="s">
        <v>25954</v>
      </c>
      <c r="C10317" s="297" t="s">
        <v>550</v>
      </c>
      <c r="D10317" s="299">
        <v>2668.68</v>
      </c>
    </row>
    <row r="10318" spans="1:4" ht="14.4">
      <c r="A10318" s="297" t="s">
        <v>25955</v>
      </c>
      <c r="B10318" s="298" t="s">
        <v>25956</v>
      </c>
      <c r="C10318" s="297" t="s">
        <v>550</v>
      </c>
      <c r="D10318" s="299">
        <v>3430.09</v>
      </c>
    </row>
    <row r="10319" spans="1:4" ht="14.4">
      <c r="A10319" s="297" t="s">
        <v>25957</v>
      </c>
      <c r="B10319" s="298" t="s">
        <v>25958</v>
      </c>
      <c r="C10319" s="297" t="s">
        <v>550</v>
      </c>
      <c r="D10319" s="299">
        <v>5884.79</v>
      </c>
    </row>
    <row r="10320" spans="1:4" ht="14.4">
      <c r="A10320" s="297" t="s">
        <v>25959</v>
      </c>
      <c r="B10320" s="298" t="s">
        <v>25960</v>
      </c>
      <c r="C10320" s="297" t="s">
        <v>550</v>
      </c>
      <c r="D10320" s="299">
        <v>11472.22</v>
      </c>
    </row>
    <row r="10321" spans="1:4" ht="14.4">
      <c r="A10321" s="297" t="s">
        <v>25961</v>
      </c>
      <c r="B10321" s="298" t="s">
        <v>25962</v>
      </c>
      <c r="C10321" s="297" t="s">
        <v>550</v>
      </c>
      <c r="D10321" s="299">
        <v>17079.560000000001</v>
      </c>
    </row>
    <row r="10322" spans="1:4" ht="14.4">
      <c r="A10322" s="297" t="s">
        <v>25963</v>
      </c>
      <c r="B10322" s="298" t="s">
        <v>25964</v>
      </c>
      <c r="C10322" s="297" t="s">
        <v>550</v>
      </c>
      <c r="D10322" s="299">
        <v>26736.57</v>
      </c>
    </row>
    <row r="10323" spans="1:4" ht="14.4">
      <c r="A10323" s="297" t="s">
        <v>25965</v>
      </c>
      <c r="B10323" s="298" t="s">
        <v>25966</v>
      </c>
      <c r="C10323" s="297" t="s">
        <v>550</v>
      </c>
      <c r="D10323" s="299">
        <v>52489.85</v>
      </c>
    </row>
    <row r="10324" spans="1:4" ht="14.4">
      <c r="A10324" s="297" t="s">
        <v>25967</v>
      </c>
      <c r="B10324" s="298" t="s">
        <v>25968</v>
      </c>
      <c r="C10324" s="297" t="s">
        <v>550</v>
      </c>
      <c r="D10324" s="299">
        <v>17680</v>
      </c>
    </row>
    <row r="10325" spans="1:4" ht="14.4">
      <c r="A10325" s="297" t="s">
        <v>25969</v>
      </c>
      <c r="B10325" s="298" t="s">
        <v>25970</v>
      </c>
      <c r="C10325" s="297" t="s">
        <v>550</v>
      </c>
      <c r="D10325" s="299">
        <v>5358.51</v>
      </c>
    </row>
    <row r="10326" spans="1:4" ht="14.4">
      <c r="A10326" s="297" t="s">
        <v>25971</v>
      </c>
      <c r="B10326" s="298" t="s">
        <v>25972</v>
      </c>
      <c r="C10326" s="297" t="s">
        <v>550</v>
      </c>
      <c r="D10326" s="299">
        <v>5252.76</v>
      </c>
    </row>
    <row r="10327" spans="1:4" ht="14.4">
      <c r="A10327" s="297" t="s">
        <v>25973</v>
      </c>
      <c r="B10327" s="298" t="s">
        <v>25974</v>
      </c>
      <c r="C10327" s="297" t="s">
        <v>550</v>
      </c>
      <c r="D10327" s="299">
        <v>7188.64</v>
      </c>
    </row>
    <row r="10328" spans="1:4" ht="14.4">
      <c r="A10328" s="297" t="s">
        <v>25975</v>
      </c>
      <c r="B10328" s="298" t="s">
        <v>25976</v>
      </c>
      <c r="C10328" s="297" t="s">
        <v>550</v>
      </c>
      <c r="D10328" s="299">
        <v>15790</v>
      </c>
    </row>
    <row r="10329" spans="1:4" ht="20.399999999999999">
      <c r="A10329" s="297" t="s">
        <v>25977</v>
      </c>
      <c r="B10329" s="298" t="s">
        <v>25978</v>
      </c>
      <c r="C10329" s="297" t="s">
        <v>550</v>
      </c>
      <c r="D10329" s="299">
        <v>70393.58</v>
      </c>
    </row>
    <row r="10330" spans="1:4" ht="20.399999999999999">
      <c r="A10330" s="297" t="s">
        <v>25979</v>
      </c>
      <c r="B10330" s="298" t="s">
        <v>25980</v>
      </c>
      <c r="C10330" s="297" t="s">
        <v>550</v>
      </c>
      <c r="D10330" s="299">
        <v>81927.22</v>
      </c>
    </row>
    <row r="10331" spans="1:4" ht="20.399999999999999">
      <c r="A10331" s="297" t="s">
        <v>25981</v>
      </c>
      <c r="B10331" s="298" t="s">
        <v>25982</v>
      </c>
      <c r="C10331" s="297" t="s">
        <v>550</v>
      </c>
      <c r="D10331" s="299">
        <v>143732.75</v>
      </c>
    </row>
    <row r="10332" spans="1:4" ht="20.399999999999999">
      <c r="A10332" s="297" t="s">
        <v>25983</v>
      </c>
      <c r="B10332" s="298" t="s">
        <v>25984</v>
      </c>
      <c r="C10332" s="297" t="s">
        <v>550</v>
      </c>
      <c r="D10332" s="299">
        <v>220907.72</v>
      </c>
    </row>
    <row r="10333" spans="1:4" ht="14.4">
      <c r="A10333" s="297" t="s">
        <v>25985</v>
      </c>
      <c r="B10333" s="298" t="s">
        <v>25986</v>
      </c>
      <c r="C10333" s="297" t="s">
        <v>550</v>
      </c>
      <c r="D10333" s="299">
        <v>1941.51</v>
      </c>
    </row>
    <row r="10334" spans="1:4" ht="14.4">
      <c r="A10334" s="297" t="s">
        <v>25987</v>
      </c>
      <c r="B10334" s="298" t="s">
        <v>25988</v>
      </c>
      <c r="C10334" s="297" t="s">
        <v>550</v>
      </c>
      <c r="D10334" s="299">
        <v>18943.77</v>
      </c>
    </row>
    <row r="10335" spans="1:4" ht="14.4">
      <c r="A10335" s="297" t="s">
        <v>25989</v>
      </c>
      <c r="B10335" s="298" t="s">
        <v>25990</v>
      </c>
      <c r="C10335" s="297" t="s">
        <v>550</v>
      </c>
      <c r="D10335" s="299">
        <v>49657.67</v>
      </c>
    </row>
    <row r="10336" spans="1:4" ht="14.4">
      <c r="A10336" s="297" t="s">
        <v>25991</v>
      </c>
      <c r="B10336" s="298" t="s">
        <v>25992</v>
      </c>
      <c r="C10336" s="297" t="s">
        <v>550</v>
      </c>
      <c r="D10336" s="299">
        <v>98980.99</v>
      </c>
    </row>
    <row r="10337" spans="1:4" ht="14.4">
      <c r="A10337" s="297" t="s">
        <v>25993</v>
      </c>
      <c r="B10337" s="298" t="s">
        <v>25994</v>
      </c>
      <c r="C10337" s="297" t="s">
        <v>550</v>
      </c>
      <c r="D10337" s="299">
        <v>128691.85</v>
      </c>
    </row>
    <row r="10338" spans="1:4" ht="20.399999999999999">
      <c r="A10338" s="297" t="s">
        <v>25995</v>
      </c>
      <c r="B10338" s="298" t="s">
        <v>25996</v>
      </c>
      <c r="C10338" s="297" t="s">
        <v>550</v>
      </c>
      <c r="D10338" s="299">
        <v>34968.9</v>
      </c>
    </row>
    <row r="10339" spans="1:4" ht="20.399999999999999">
      <c r="A10339" s="297" t="s">
        <v>25997</v>
      </c>
      <c r="B10339" s="298" t="s">
        <v>25998</v>
      </c>
      <c r="C10339" s="297" t="s">
        <v>550</v>
      </c>
      <c r="D10339" s="299">
        <v>53280.2</v>
      </c>
    </row>
    <row r="10340" spans="1:4" ht="20.399999999999999">
      <c r="A10340" s="297" t="s">
        <v>25999</v>
      </c>
      <c r="B10340" s="298" t="s">
        <v>26000</v>
      </c>
      <c r="C10340" s="297" t="s">
        <v>550</v>
      </c>
      <c r="D10340" s="299">
        <v>80720.63</v>
      </c>
    </row>
    <row r="10341" spans="1:4" ht="14.4">
      <c r="A10341" s="297" t="s">
        <v>26001</v>
      </c>
      <c r="B10341" s="298" t="s">
        <v>26002</v>
      </c>
      <c r="C10341" s="297" t="s">
        <v>550</v>
      </c>
      <c r="D10341" s="299">
        <v>4070</v>
      </c>
    </row>
    <row r="10342" spans="1:4" ht="14.4">
      <c r="A10342" s="297" t="s">
        <v>26003</v>
      </c>
      <c r="B10342" s="298" t="s">
        <v>26004</v>
      </c>
      <c r="C10342" s="297" t="s">
        <v>550</v>
      </c>
      <c r="D10342" s="299">
        <v>4070</v>
      </c>
    </row>
    <row r="10343" spans="1:4" ht="14.4">
      <c r="A10343" s="297" t="s">
        <v>26005</v>
      </c>
      <c r="B10343" s="298" t="s">
        <v>26006</v>
      </c>
      <c r="C10343" s="297" t="s">
        <v>550</v>
      </c>
      <c r="D10343" s="299">
        <v>7330</v>
      </c>
    </row>
    <row r="10344" spans="1:4" ht="14.4">
      <c r="A10344" s="297" t="s">
        <v>26007</v>
      </c>
      <c r="B10344" s="298" t="s">
        <v>26008</v>
      </c>
      <c r="C10344" s="297" t="s">
        <v>550</v>
      </c>
      <c r="D10344" s="299">
        <v>7150</v>
      </c>
    </row>
    <row r="10345" spans="1:4" ht="14.4">
      <c r="A10345" s="297" t="s">
        <v>26009</v>
      </c>
      <c r="B10345" s="298" t="s">
        <v>26010</v>
      </c>
      <c r="C10345" s="297" t="s">
        <v>550</v>
      </c>
      <c r="D10345" s="299">
        <v>17425</v>
      </c>
    </row>
    <row r="10346" spans="1:4" ht="14.4">
      <c r="A10346" s="297" t="s">
        <v>26011</v>
      </c>
      <c r="B10346" s="298" t="s">
        <v>26012</v>
      </c>
      <c r="C10346" s="297" t="s">
        <v>550</v>
      </c>
      <c r="D10346" s="299">
        <v>30560</v>
      </c>
    </row>
    <row r="10347" spans="1:4" ht="14.4">
      <c r="A10347" s="297" t="s">
        <v>26013</v>
      </c>
      <c r="B10347" s="298" t="s">
        <v>26014</v>
      </c>
      <c r="C10347" s="297" t="s">
        <v>550</v>
      </c>
      <c r="D10347" s="299">
        <v>45780</v>
      </c>
    </row>
    <row r="10348" spans="1:4" ht="14.4">
      <c r="A10348" s="297" t="s">
        <v>26015</v>
      </c>
      <c r="B10348" s="298" t="s">
        <v>26016</v>
      </c>
      <c r="C10348" s="297" t="s">
        <v>550</v>
      </c>
      <c r="D10348" s="299">
        <v>82285</v>
      </c>
    </row>
    <row r="10349" spans="1:4" ht="14.4">
      <c r="A10349" s="297" t="s">
        <v>26017</v>
      </c>
      <c r="B10349" s="298" t="s">
        <v>26018</v>
      </c>
      <c r="C10349" s="297" t="s">
        <v>550</v>
      </c>
      <c r="D10349" s="299">
        <v>2650</v>
      </c>
    </row>
    <row r="10350" spans="1:4" ht="14.4">
      <c r="A10350" s="297" t="s">
        <v>26019</v>
      </c>
      <c r="B10350" s="298" t="s">
        <v>26020</v>
      </c>
      <c r="C10350" s="297" t="s">
        <v>550</v>
      </c>
      <c r="D10350" s="299">
        <v>211280</v>
      </c>
    </row>
    <row r="10351" spans="1:4" ht="14.4">
      <c r="A10351" s="297" t="s">
        <v>26021</v>
      </c>
      <c r="B10351" s="298" t="s">
        <v>26022</v>
      </c>
      <c r="C10351" s="297" t="s">
        <v>550</v>
      </c>
      <c r="D10351" s="299">
        <v>340170</v>
      </c>
    </row>
    <row r="10352" spans="1:4" ht="14.4">
      <c r="A10352" s="297" t="s">
        <v>26023</v>
      </c>
      <c r="B10352" s="298" t="s">
        <v>26024</v>
      </c>
      <c r="C10352" s="297" t="s">
        <v>550</v>
      </c>
      <c r="D10352" s="299">
        <v>2258.5500000000002</v>
      </c>
    </row>
    <row r="10353" spans="1:4" ht="14.4">
      <c r="A10353" s="297" t="s">
        <v>26025</v>
      </c>
      <c r="B10353" s="298" t="s">
        <v>26026</v>
      </c>
      <c r="C10353" s="297" t="s">
        <v>550</v>
      </c>
      <c r="D10353" s="299">
        <v>5040</v>
      </c>
    </row>
    <row r="10354" spans="1:4" ht="14.4">
      <c r="A10354" s="297" t="s">
        <v>26027</v>
      </c>
      <c r="B10354" s="298" t="s">
        <v>26028</v>
      </c>
      <c r="C10354" s="297" t="s">
        <v>550</v>
      </c>
      <c r="D10354" s="299">
        <v>5565</v>
      </c>
    </row>
    <row r="10355" spans="1:4" ht="14.4">
      <c r="A10355" s="297" t="s">
        <v>26029</v>
      </c>
      <c r="B10355" s="298" t="s">
        <v>26030</v>
      </c>
      <c r="C10355" s="297" t="s">
        <v>550</v>
      </c>
      <c r="D10355" s="299">
        <v>6720</v>
      </c>
    </row>
    <row r="10356" spans="1:4" ht="14.4">
      <c r="A10356" s="297" t="s">
        <v>26031</v>
      </c>
      <c r="B10356" s="298" t="s">
        <v>26032</v>
      </c>
      <c r="C10356" s="297" t="s">
        <v>550</v>
      </c>
      <c r="D10356" s="299">
        <v>8505</v>
      </c>
    </row>
    <row r="10357" spans="1:4" ht="14.4">
      <c r="A10357" s="297" t="s">
        <v>26033</v>
      </c>
      <c r="B10357" s="298" t="s">
        <v>26034</v>
      </c>
      <c r="C10357" s="297" t="s">
        <v>550</v>
      </c>
      <c r="D10357" s="299">
        <v>10605</v>
      </c>
    </row>
    <row r="10358" spans="1:4" ht="14.4">
      <c r="A10358" s="297" t="s">
        <v>26035</v>
      </c>
      <c r="B10358" s="298" t="s">
        <v>26036</v>
      </c>
      <c r="C10358" s="297" t="s">
        <v>550</v>
      </c>
      <c r="D10358" s="299">
        <v>11445</v>
      </c>
    </row>
    <row r="10359" spans="1:4" ht="14.4">
      <c r="A10359" s="297" t="s">
        <v>26037</v>
      </c>
      <c r="B10359" s="298" t="s">
        <v>26038</v>
      </c>
      <c r="C10359" s="297" t="s">
        <v>550</v>
      </c>
      <c r="D10359" s="299">
        <v>17115</v>
      </c>
    </row>
    <row r="10360" spans="1:4" ht="14.4">
      <c r="A10360" s="297" t="s">
        <v>26039</v>
      </c>
      <c r="B10360" s="298" t="s">
        <v>26040</v>
      </c>
      <c r="C10360" s="297" t="s">
        <v>550</v>
      </c>
      <c r="D10360" s="299">
        <v>20370</v>
      </c>
    </row>
    <row r="10361" spans="1:4" ht="14.4">
      <c r="A10361" s="297" t="s">
        <v>26041</v>
      </c>
      <c r="B10361" s="298" t="s">
        <v>26042</v>
      </c>
      <c r="C10361" s="297" t="s">
        <v>550</v>
      </c>
      <c r="D10361" s="299">
        <v>21735</v>
      </c>
    </row>
    <row r="10362" spans="1:4" ht="14.4">
      <c r="A10362" s="297" t="s">
        <v>26043</v>
      </c>
      <c r="B10362" s="298" t="s">
        <v>26044</v>
      </c>
      <c r="C10362" s="297" t="s">
        <v>550</v>
      </c>
      <c r="D10362" s="299">
        <v>26460</v>
      </c>
    </row>
    <row r="10363" spans="1:4" ht="14.4">
      <c r="A10363" s="297" t="s">
        <v>26045</v>
      </c>
      <c r="B10363" s="298" t="s">
        <v>26046</v>
      </c>
      <c r="C10363" s="297" t="s">
        <v>550</v>
      </c>
      <c r="D10363" s="299">
        <v>30030</v>
      </c>
    </row>
    <row r="10364" spans="1:4" ht="14.4">
      <c r="A10364" s="297" t="s">
        <v>26047</v>
      </c>
      <c r="B10364" s="298" t="s">
        <v>26048</v>
      </c>
      <c r="C10364" s="297" t="s">
        <v>550</v>
      </c>
      <c r="D10364" s="299">
        <v>40950</v>
      </c>
    </row>
    <row r="10365" spans="1:4" ht="14.4">
      <c r="A10365" s="297" t="s">
        <v>26049</v>
      </c>
      <c r="B10365" s="298" t="s">
        <v>26050</v>
      </c>
      <c r="C10365" s="297" t="s">
        <v>550</v>
      </c>
      <c r="D10365" s="299">
        <v>35194.81</v>
      </c>
    </row>
    <row r="10366" spans="1:4" ht="14.4">
      <c r="A10366" s="297" t="s">
        <v>26051</v>
      </c>
      <c r="B10366" s="298" t="s">
        <v>26052</v>
      </c>
      <c r="C10366" s="297" t="s">
        <v>550</v>
      </c>
      <c r="D10366" s="299">
        <v>43460.32</v>
      </c>
    </row>
    <row r="10367" spans="1:4" ht="14.4">
      <c r="A10367" s="297" t="s">
        <v>26053</v>
      </c>
      <c r="B10367" s="298" t="s">
        <v>26054</v>
      </c>
      <c r="C10367" s="297" t="s">
        <v>550</v>
      </c>
      <c r="D10367" s="299">
        <v>49804.79</v>
      </c>
    </row>
    <row r="10368" spans="1:4" ht="14.4">
      <c r="A10368" s="297" t="s">
        <v>26055</v>
      </c>
      <c r="B10368" s="298" t="s">
        <v>26056</v>
      </c>
      <c r="C10368" s="297" t="s">
        <v>550</v>
      </c>
      <c r="D10368" s="299">
        <v>88932.91</v>
      </c>
    </row>
    <row r="10369" spans="1:4" ht="14.4">
      <c r="A10369" s="297" t="s">
        <v>26057</v>
      </c>
      <c r="B10369" s="298" t="s">
        <v>26058</v>
      </c>
      <c r="C10369" s="297" t="s">
        <v>550</v>
      </c>
      <c r="D10369" s="299">
        <v>98347.82</v>
      </c>
    </row>
    <row r="10370" spans="1:4" ht="14.4">
      <c r="A10370" s="297" t="s">
        <v>26059</v>
      </c>
      <c r="B10370" s="298" t="s">
        <v>26060</v>
      </c>
      <c r="C10370" s="297" t="s">
        <v>550</v>
      </c>
      <c r="D10370" s="299">
        <v>3639.11</v>
      </c>
    </row>
    <row r="10371" spans="1:4" ht="14.4">
      <c r="A10371" s="297" t="s">
        <v>26061</v>
      </c>
      <c r="B10371" s="298" t="s">
        <v>26062</v>
      </c>
      <c r="C10371" s="297" t="s">
        <v>550</v>
      </c>
      <c r="D10371" s="299">
        <v>4059</v>
      </c>
    </row>
    <row r="10372" spans="1:4" ht="14.4">
      <c r="A10372" s="297" t="s">
        <v>26063</v>
      </c>
      <c r="B10372" s="298" t="s">
        <v>26064</v>
      </c>
      <c r="C10372" s="297" t="s">
        <v>550</v>
      </c>
      <c r="D10372" s="299">
        <v>6261.14</v>
      </c>
    </row>
    <row r="10373" spans="1:4" ht="14.4">
      <c r="A10373" s="297" t="s">
        <v>26065</v>
      </c>
      <c r="B10373" s="298" t="s">
        <v>26066</v>
      </c>
      <c r="C10373" s="297" t="s">
        <v>550</v>
      </c>
      <c r="D10373" s="299">
        <v>11295.78</v>
      </c>
    </row>
    <row r="10374" spans="1:4" ht="14.4">
      <c r="A10374" s="297" t="s">
        <v>26067</v>
      </c>
      <c r="B10374" s="298" t="s">
        <v>26068</v>
      </c>
      <c r="C10374" s="297" t="s">
        <v>550</v>
      </c>
      <c r="D10374" s="299">
        <v>16586.57</v>
      </c>
    </row>
    <row r="10375" spans="1:4" ht="14.4">
      <c r="A10375" s="297" t="s">
        <v>26069</v>
      </c>
      <c r="B10375" s="298" t="s">
        <v>26070</v>
      </c>
      <c r="C10375" s="297" t="s">
        <v>550</v>
      </c>
      <c r="D10375" s="299">
        <v>25946.66</v>
      </c>
    </row>
    <row r="10376" spans="1:4" ht="14.4">
      <c r="A10376" s="297" t="s">
        <v>26071</v>
      </c>
      <c r="B10376" s="298" t="s">
        <v>26072</v>
      </c>
      <c r="C10376" s="297" t="s">
        <v>550</v>
      </c>
      <c r="D10376" s="299">
        <v>49837.86</v>
      </c>
    </row>
    <row r="10377" spans="1:4" ht="14.4">
      <c r="A10377" s="297" t="s">
        <v>26073</v>
      </c>
      <c r="B10377" s="298" t="s">
        <v>26074</v>
      </c>
      <c r="C10377" s="297" t="s">
        <v>550</v>
      </c>
      <c r="D10377" s="299">
        <v>1456.14</v>
      </c>
    </row>
    <row r="10378" spans="1:4" ht="14.4">
      <c r="A10378" s="297" t="s">
        <v>26075</v>
      </c>
      <c r="B10378" s="298" t="s">
        <v>26076</v>
      </c>
      <c r="C10378" s="297" t="s">
        <v>550</v>
      </c>
      <c r="D10378" s="299">
        <v>11570.51</v>
      </c>
    </row>
    <row r="10379" spans="1:4" ht="14.4">
      <c r="A10379" s="297" t="s">
        <v>26077</v>
      </c>
      <c r="B10379" s="298" t="s">
        <v>26078</v>
      </c>
      <c r="C10379" s="297" t="s">
        <v>550</v>
      </c>
      <c r="D10379" s="299">
        <v>3498.53</v>
      </c>
    </row>
    <row r="10380" spans="1:4" ht="14.4">
      <c r="A10380" s="297" t="s">
        <v>26079</v>
      </c>
      <c r="B10380" s="298" t="s">
        <v>26080</v>
      </c>
      <c r="C10380" s="297" t="s">
        <v>550</v>
      </c>
      <c r="D10380" s="299">
        <v>738.38</v>
      </c>
    </row>
    <row r="10381" spans="1:4" ht="14.4">
      <c r="A10381" s="297" t="s">
        <v>26081</v>
      </c>
      <c r="B10381" s="298" t="s">
        <v>26082</v>
      </c>
      <c r="C10381" s="297" t="s">
        <v>550</v>
      </c>
      <c r="D10381" s="299">
        <v>1034.5</v>
      </c>
    </row>
    <row r="10382" spans="1:4" ht="14.4">
      <c r="A10382" s="297" t="s">
        <v>26083</v>
      </c>
      <c r="B10382" s="298" t="s">
        <v>26084</v>
      </c>
      <c r="C10382" s="297" t="s">
        <v>550</v>
      </c>
      <c r="D10382" s="299">
        <v>1102.5999999999999</v>
      </c>
    </row>
    <row r="10383" spans="1:4" ht="14.4">
      <c r="A10383" s="297" t="s">
        <v>26085</v>
      </c>
      <c r="B10383" s="298" t="s">
        <v>26086</v>
      </c>
      <c r="C10383" s="297" t="s">
        <v>550</v>
      </c>
      <c r="D10383" s="299">
        <v>2669.68</v>
      </c>
    </row>
    <row r="10384" spans="1:4" ht="14.4">
      <c r="A10384" s="297" t="s">
        <v>26087</v>
      </c>
      <c r="B10384" s="298" t="s">
        <v>26088</v>
      </c>
      <c r="C10384" s="297" t="s">
        <v>550</v>
      </c>
      <c r="D10384" s="299">
        <v>1168.01</v>
      </c>
    </row>
    <row r="10385" spans="1:4" ht="14.4">
      <c r="A10385" s="297" t="s">
        <v>26089</v>
      </c>
      <c r="B10385" s="298" t="s">
        <v>26090</v>
      </c>
      <c r="C10385" s="297" t="s">
        <v>550</v>
      </c>
      <c r="D10385" s="299">
        <v>3047.83</v>
      </c>
    </row>
    <row r="10386" spans="1:4" ht="14.4">
      <c r="A10386" s="297" t="s">
        <v>26091</v>
      </c>
      <c r="B10386" s="298" t="s">
        <v>26092</v>
      </c>
      <c r="C10386" s="297" t="s">
        <v>550</v>
      </c>
      <c r="D10386" s="299">
        <v>1794.39</v>
      </c>
    </row>
    <row r="10387" spans="1:4" ht="14.4">
      <c r="A10387" s="297" t="s">
        <v>26093</v>
      </c>
      <c r="B10387" s="298" t="s">
        <v>26094</v>
      </c>
      <c r="C10387" s="297" t="s">
        <v>550</v>
      </c>
      <c r="D10387" s="299">
        <v>4085.23</v>
      </c>
    </row>
    <row r="10388" spans="1:4" ht="14.4">
      <c r="A10388" s="297" t="s">
        <v>26095</v>
      </c>
      <c r="B10388" s="298" t="s">
        <v>26096</v>
      </c>
      <c r="C10388" s="297" t="s">
        <v>550</v>
      </c>
      <c r="D10388" s="299">
        <v>2780.75</v>
      </c>
    </row>
    <row r="10389" spans="1:4" ht="14.4">
      <c r="A10389" s="297" t="s">
        <v>26097</v>
      </c>
      <c r="B10389" s="298" t="s">
        <v>26098</v>
      </c>
      <c r="C10389" s="297" t="s">
        <v>550</v>
      </c>
      <c r="D10389" s="299">
        <v>7076.27</v>
      </c>
    </row>
    <row r="10390" spans="1:4" ht="14.4">
      <c r="A10390" s="297" t="s">
        <v>26099</v>
      </c>
      <c r="B10390" s="298" t="s">
        <v>26100</v>
      </c>
      <c r="C10390" s="297" t="s">
        <v>550</v>
      </c>
      <c r="D10390" s="299">
        <v>4187.91</v>
      </c>
    </row>
    <row r="10391" spans="1:4" ht="14.4">
      <c r="A10391" s="297" t="s">
        <v>26101</v>
      </c>
      <c r="B10391" s="298" t="s">
        <v>26102</v>
      </c>
      <c r="C10391" s="297" t="s">
        <v>550</v>
      </c>
      <c r="D10391" s="299">
        <v>12919.69</v>
      </c>
    </row>
    <row r="10392" spans="1:4" ht="14.4">
      <c r="A10392" s="297" t="s">
        <v>26103</v>
      </c>
      <c r="B10392" s="298" t="s">
        <v>26104</v>
      </c>
      <c r="C10392" s="297" t="s">
        <v>550</v>
      </c>
      <c r="D10392" s="299">
        <v>5463.67</v>
      </c>
    </row>
    <row r="10393" spans="1:4" ht="14.4">
      <c r="A10393" s="297" t="s">
        <v>26105</v>
      </c>
      <c r="B10393" s="298" t="s">
        <v>26106</v>
      </c>
      <c r="C10393" s="297" t="s">
        <v>550</v>
      </c>
      <c r="D10393" s="299">
        <v>21295.8</v>
      </c>
    </row>
    <row r="10394" spans="1:4" ht="14.4">
      <c r="A10394" s="297" t="s">
        <v>26107</v>
      </c>
      <c r="B10394" s="298" t="s">
        <v>26108</v>
      </c>
      <c r="C10394" s="297" t="s">
        <v>550</v>
      </c>
      <c r="D10394" s="299">
        <v>6795.54</v>
      </c>
    </row>
    <row r="10395" spans="1:4" ht="14.4">
      <c r="A10395" s="297" t="s">
        <v>26109</v>
      </c>
      <c r="B10395" s="298" t="s">
        <v>26110</v>
      </c>
      <c r="C10395" s="297" t="s">
        <v>550</v>
      </c>
      <c r="D10395" s="299">
        <v>6828.67</v>
      </c>
    </row>
    <row r="10396" spans="1:4" ht="14.4">
      <c r="A10396" s="297" t="s">
        <v>26111</v>
      </c>
      <c r="B10396" s="298" t="s">
        <v>26112</v>
      </c>
      <c r="C10396" s="297" t="s">
        <v>550</v>
      </c>
      <c r="D10396" s="299">
        <v>8928.89</v>
      </c>
    </row>
    <row r="10397" spans="1:4" ht="14.4">
      <c r="A10397" s="297" t="s">
        <v>26113</v>
      </c>
      <c r="B10397" s="298" t="s">
        <v>26114</v>
      </c>
      <c r="C10397" s="297" t="s">
        <v>550</v>
      </c>
      <c r="D10397" s="299">
        <v>8963.7900000000009</v>
      </c>
    </row>
    <row r="10398" spans="1:4" ht="14.4">
      <c r="A10398" s="297" t="s">
        <v>26115</v>
      </c>
      <c r="B10398" s="298" t="s">
        <v>26116</v>
      </c>
      <c r="C10398" s="297" t="s">
        <v>550</v>
      </c>
      <c r="D10398" s="299">
        <v>35387.599999999999</v>
      </c>
    </row>
    <row r="10399" spans="1:4" ht="14.4">
      <c r="A10399" s="297" t="s">
        <v>26117</v>
      </c>
      <c r="B10399" s="298" t="s">
        <v>26118</v>
      </c>
      <c r="C10399" s="297" t="s">
        <v>550</v>
      </c>
      <c r="D10399" s="299">
        <v>12909.16</v>
      </c>
    </row>
    <row r="10400" spans="1:4" ht="14.4">
      <c r="A10400" s="297" t="s">
        <v>26119</v>
      </c>
      <c r="B10400" s="298" t="s">
        <v>26120</v>
      </c>
      <c r="C10400" s="297" t="s">
        <v>550</v>
      </c>
      <c r="D10400" s="299">
        <v>13063.42</v>
      </c>
    </row>
    <row r="10401" spans="1:4" ht="14.4">
      <c r="A10401" s="297" t="s">
        <v>26121</v>
      </c>
      <c r="B10401" s="298" t="s">
        <v>26122</v>
      </c>
      <c r="C10401" s="297" t="s">
        <v>550</v>
      </c>
      <c r="D10401" s="299">
        <v>46649.440000000002</v>
      </c>
    </row>
    <row r="10402" spans="1:4" ht="14.4">
      <c r="A10402" s="297" t="s">
        <v>26123</v>
      </c>
      <c r="B10402" s="298" t="s">
        <v>26124</v>
      </c>
      <c r="C10402" s="297" t="s">
        <v>550</v>
      </c>
      <c r="D10402" s="299">
        <v>24859.06</v>
      </c>
    </row>
    <row r="10403" spans="1:4" ht="14.4">
      <c r="A10403" s="297" t="s">
        <v>26125</v>
      </c>
      <c r="B10403" s="298" t="s">
        <v>26126</v>
      </c>
      <c r="C10403" s="297" t="s">
        <v>550</v>
      </c>
      <c r="D10403" s="299">
        <v>40878.57</v>
      </c>
    </row>
    <row r="10404" spans="1:4" ht="14.4">
      <c r="A10404" s="297" t="s">
        <v>26127</v>
      </c>
      <c r="B10404" s="298" t="s">
        <v>26128</v>
      </c>
      <c r="C10404" s="297" t="s">
        <v>550</v>
      </c>
      <c r="D10404" s="299">
        <v>60396.56</v>
      </c>
    </row>
    <row r="10405" spans="1:4" ht="14.4">
      <c r="A10405" s="297" t="s">
        <v>26129</v>
      </c>
      <c r="B10405" s="298" t="s">
        <v>26130</v>
      </c>
      <c r="C10405" s="297" t="s">
        <v>550</v>
      </c>
      <c r="D10405" s="299">
        <v>84280.43</v>
      </c>
    </row>
    <row r="10406" spans="1:4" ht="14.4">
      <c r="A10406" s="297" t="s">
        <v>26131</v>
      </c>
      <c r="B10406" s="298" t="s">
        <v>26132</v>
      </c>
      <c r="C10406" s="297" t="s">
        <v>550</v>
      </c>
      <c r="D10406" s="299">
        <v>169533.12</v>
      </c>
    </row>
    <row r="10407" spans="1:4" ht="14.4">
      <c r="A10407" s="297" t="s">
        <v>26133</v>
      </c>
      <c r="B10407" s="298" t="s">
        <v>26134</v>
      </c>
      <c r="C10407" s="297" t="s">
        <v>550</v>
      </c>
      <c r="D10407" s="299">
        <v>26664.1</v>
      </c>
    </row>
    <row r="10408" spans="1:4" ht="14.4">
      <c r="A10408" s="297" t="s">
        <v>26135</v>
      </c>
      <c r="B10408" s="298" t="s">
        <v>26136</v>
      </c>
      <c r="C10408" s="297" t="s">
        <v>550</v>
      </c>
      <c r="D10408" s="299">
        <v>1892.33</v>
      </c>
    </row>
    <row r="10409" spans="1:4" ht="14.4">
      <c r="A10409" s="297" t="s">
        <v>26137</v>
      </c>
      <c r="B10409" s="298" t="s">
        <v>26138</v>
      </c>
      <c r="C10409" s="297" t="s">
        <v>550</v>
      </c>
      <c r="D10409" s="299">
        <v>5505.32</v>
      </c>
    </row>
    <row r="10410" spans="1:4" ht="14.4">
      <c r="A10410" s="297" t="s">
        <v>26139</v>
      </c>
      <c r="B10410" s="298" t="s">
        <v>26140</v>
      </c>
      <c r="C10410" s="297" t="s">
        <v>550</v>
      </c>
      <c r="D10410" s="299">
        <v>2573.0300000000002</v>
      </c>
    </row>
    <row r="10411" spans="1:4" ht="14.4">
      <c r="A10411" s="297" t="s">
        <v>26141</v>
      </c>
      <c r="B10411" s="298" t="s">
        <v>26142</v>
      </c>
      <c r="C10411" s="297" t="s">
        <v>550</v>
      </c>
      <c r="D10411" s="299">
        <v>3542.01</v>
      </c>
    </row>
    <row r="10412" spans="1:4" ht="14.4">
      <c r="A10412" s="297" t="s">
        <v>26143</v>
      </c>
      <c r="B10412" s="298" t="s">
        <v>26144</v>
      </c>
      <c r="C10412" s="297" t="s">
        <v>550</v>
      </c>
      <c r="D10412" s="299">
        <v>4873.09</v>
      </c>
    </row>
    <row r="10413" spans="1:4" ht="14.4">
      <c r="A10413" s="297" t="s">
        <v>26145</v>
      </c>
      <c r="B10413" s="298" t="s">
        <v>26146</v>
      </c>
      <c r="C10413" s="297" t="s">
        <v>550</v>
      </c>
      <c r="D10413" s="299">
        <v>9962.75</v>
      </c>
    </row>
    <row r="10414" spans="1:4" ht="14.4">
      <c r="A10414" s="297" t="s">
        <v>26147</v>
      </c>
      <c r="B10414" s="298" t="s">
        <v>26148</v>
      </c>
      <c r="C10414" s="297" t="s">
        <v>550</v>
      </c>
      <c r="D10414" s="299">
        <v>9962.75</v>
      </c>
    </row>
    <row r="10415" spans="1:4" ht="14.4">
      <c r="A10415" s="297" t="s">
        <v>26149</v>
      </c>
      <c r="B10415" s="298" t="s">
        <v>26150</v>
      </c>
      <c r="C10415" s="297" t="s">
        <v>550</v>
      </c>
      <c r="D10415" s="299">
        <v>23768.7</v>
      </c>
    </row>
    <row r="10416" spans="1:4" ht="14.4">
      <c r="A10416" s="297" t="s">
        <v>26151</v>
      </c>
      <c r="B10416" s="298" t="s">
        <v>26152</v>
      </c>
      <c r="C10416" s="297" t="s">
        <v>550</v>
      </c>
      <c r="D10416" s="299">
        <v>26200.73</v>
      </c>
    </row>
    <row r="10417" spans="1:4" ht="14.4">
      <c r="A10417" s="297" t="s">
        <v>26153</v>
      </c>
      <c r="B10417" s="298" t="s">
        <v>26154</v>
      </c>
      <c r="C10417" s="297" t="s">
        <v>550</v>
      </c>
      <c r="D10417" s="299">
        <v>3211.61</v>
      </c>
    </row>
    <row r="10418" spans="1:4" ht="14.4">
      <c r="A10418" s="297" t="s">
        <v>26155</v>
      </c>
      <c r="B10418" s="298" t="s">
        <v>26156</v>
      </c>
      <c r="C10418" s="297" t="s">
        <v>550</v>
      </c>
      <c r="D10418" s="299">
        <v>3803.22</v>
      </c>
    </row>
    <row r="10419" spans="1:4" ht="14.4">
      <c r="A10419" s="297" t="s">
        <v>26157</v>
      </c>
      <c r="B10419" s="298" t="s">
        <v>26158</v>
      </c>
      <c r="C10419" s="297" t="s">
        <v>550</v>
      </c>
      <c r="D10419" s="299">
        <v>4901.93</v>
      </c>
    </row>
    <row r="10420" spans="1:4" ht="14.4">
      <c r="A10420" s="297" t="s">
        <v>26159</v>
      </c>
      <c r="B10420" s="298" t="s">
        <v>26160</v>
      </c>
      <c r="C10420" s="297" t="s">
        <v>550</v>
      </c>
      <c r="D10420" s="299">
        <v>5076.09</v>
      </c>
    </row>
    <row r="10421" spans="1:4" ht="14.4">
      <c r="A10421" s="297" t="s">
        <v>26161</v>
      </c>
      <c r="B10421" s="298" t="s">
        <v>26162</v>
      </c>
      <c r="C10421" s="297" t="s">
        <v>550</v>
      </c>
      <c r="D10421" s="299">
        <v>7952.27</v>
      </c>
    </row>
    <row r="10422" spans="1:4" ht="14.4">
      <c r="A10422" s="297" t="s">
        <v>26163</v>
      </c>
      <c r="B10422" s="298" t="s">
        <v>26164</v>
      </c>
      <c r="C10422" s="297" t="s">
        <v>550</v>
      </c>
      <c r="D10422" s="299">
        <v>8686.59</v>
      </c>
    </row>
    <row r="10423" spans="1:4" ht="14.4">
      <c r="A10423" s="297" t="s">
        <v>26165</v>
      </c>
      <c r="B10423" s="298" t="s">
        <v>26166</v>
      </c>
      <c r="C10423" s="297" t="s">
        <v>550</v>
      </c>
      <c r="D10423" s="299">
        <v>23132.3</v>
      </c>
    </row>
    <row r="10424" spans="1:4" ht="14.4">
      <c r="A10424" s="297" t="s">
        <v>26167</v>
      </c>
      <c r="B10424" s="298" t="s">
        <v>26168</v>
      </c>
      <c r="C10424" s="297" t="s">
        <v>550</v>
      </c>
      <c r="D10424" s="299">
        <v>36736.980000000003</v>
      </c>
    </row>
    <row r="10425" spans="1:4" ht="14.4">
      <c r="A10425" s="297" t="s">
        <v>26169</v>
      </c>
      <c r="B10425" s="298" t="s">
        <v>26170</v>
      </c>
      <c r="C10425" s="297" t="s">
        <v>550</v>
      </c>
      <c r="D10425" s="299">
        <v>7.54</v>
      </c>
    </row>
    <row r="10426" spans="1:4" ht="14.4">
      <c r="A10426" s="297" t="s">
        <v>26171</v>
      </c>
      <c r="B10426" s="298" t="s">
        <v>26172</v>
      </c>
      <c r="C10426" s="297" t="s">
        <v>550</v>
      </c>
      <c r="D10426" s="299">
        <v>25.63</v>
      </c>
    </row>
    <row r="10427" spans="1:4" ht="19.5" customHeight="1">
      <c r="A10427" s="376" t="s">
        <v>26173</v>
      </c>
      <c r="B10427" s="376"/>
      <c r="C10427" s="376"/>
      <c r="D10427" s="376"/>
    </row>
    <row r="10428" spans="1:4" ht="15" customHeight="1">
      <c r="A10428" s="294" t="s">
        <v>5420</v>
      </c>
      <c r="B10428" s="295" t="s">
        <v>5421</v>
      </c>
      <c r="C10428" s="294" t="s">
        <v>5422</v>
      </c>
      <c r="D10428" s="296" t="s">
        <v>5423</v>
      </c>
    </row>
    <row r="10429" spans="1:4" ht="12" customHeight="1">
      <c r="A10429" s="297" t="s">
        <v>26174</v>
      </c>
      <c r="B10429" s="298" t="s">
        <v>26175</v>
      </c>
      <c r="C10429" s="297" t="s">
        <v>449</v>
      </c>
      <c r="D10429" s="299">
        <v>11690.82</v>
      </c>
    </row>
    <row r="10430" spans="1:4" ht="12" customHeight="1">
      <c r="A10430" s="297" t="s">
        <v>26176</v>
      </c>
      <c r="B10430" s="298" t="s">
        <v>26177</v>
      </c>
      <c r="C10430" s="297" t="s">
        <v>449</v>
      </c>
      <c r="D10430" s="299">
        <v>4202.8599999999997</v>
      </c>
    </row>
    <row r="10431" spans="1:4" ht="12" customHeight="1">
      <c r="A10431" s="297" t="s">
        <v>26178</v>
      </c>
      <c r="B10431" s="298" t="s">
        <v>26179</v>
      </c>
      <c r="C10431" s="297" t="s">
        <v>449</v>
      </c>
      <c r="D10431" s="299">
        <v>5564.42</v>
      </c>
    </row>
    <row r="10432" spans="1:4" ht="12" customHeight="1">
      <c r="A10432" s="297" t="s">
        <v>26180</v>
      </c>
      <c r="B10432" s="298" t="s">
        <v>26181</v>
      </c>
      <c r="C10432" s="297" t="s">
        <v>449</v>
      </c>
      <c r="D10432" s="299">
        <v>5810.58</v>
      </c>
    </row>
    <row r="10433" spans="1:4" ht="12" customHeight="1">
      <c r="A10433" s="297" t="s">
        <v>26182</v>
      </c>
      <c r="B10433" s="298" t="s">
        <v>26183</v>
      </c>
      <c r="C10433" s="297" t="s">
        <v>449</v>
      </c>
      <c r="D10433" s="299">
        <v>6056.72</v>
      </c>
    </row>
    <row r="10434" spans="1:4" ht="12" customHeight="1">
      <c r="A10434" s="297" t="s">
        <v>26184</v>
      </c>
      <c r="B10434" s="298" t="s">
        <v>26185</v>
      </c>
      <c r="C10434" s="297" t="s">
        <v>449</v>
      </c>
      <c r="D10434" s="299">
        <v>6302.87</v>
      </c>
    </row>
    <row r="10435" spans="1:4" ht="12" customHeight="1">
      <c r="A10435" s="297" t="s">
        <v>26186</v>
      </c>
      <c r="B10435" s="298" t="s">
        <v>26187</v>
      </c>
      <c r="C10435" s="297" t="s">
        <v>449</v>
      </c>
      <c r="D10435" s="299">
        <v>6549.02</v>
      </c>
    </row>
    <row r="10436" spans="1:4" ht="12" customHeight="1">
      <c r="A10436" s="297" t="s">
        <v>26188</v>
      </c>
      <c r="B10436" s="298" t="s">
        <v>26189</v>
      </c>
      <c r="C10436" s="297" t="s">
        <v>449</v>
      </c>
      <c r="D10436" s="299">
        <v>7128.52</v>
      </c>
    </row>
    <row r="10437" spans="1:4" ht="12" customHeight="1">
      <c r="A10437" s="297" t="s">
        <v>26190</v>
      </c>
      <c r="B10437" s="298" t="s">
        <v>26191</v>
      </c>
      <c r="C10437" s="297" t="s">
        <v>449</v>
      </c>
      <c r="D10437" s="299">
        <v>2994.25</v>
      </c>
    </row>
    <row r="10438" spans="1:4" ht="12" customHeight="1">
      <c r="A10438" s="297" t="s">
        <v>26192</v>
      </c>
      <c r="B10438" s="298" t="s">
        <v>26193</v>
      </c>
      <c r="C10438" s="297" t="s">
        <v>449</v>
      </c>
      <c r="D10438" s="299">
        <v>3747.98</v>
      </c>
    </row>
    <row r="10439" spans="1:4" ht="12" customHeight="1">
      <c r="A10439" s="297" t="s">
        <v>26194</v>
      </c>
      <c r="B10439" s="298" t="s">
        <v>26195</v>
      </c>
      <c r="C10439" s="297" t="s">
        <v>449</v>
      </c>
      <c r="D10439" s="299">
        <v>4413.9399999999996</v>
      </c>
    </row>
    <row r="10440" spans="1:4" ht="12" customHeight="1">
      <c r="A10440" s="297" t="s">
        <v>26196</v>
      </c>
      <c r="B10440" s="298" t="s">
        <v>26197</v>
      </c>
      <c r="C10440" s="297" t="s">
        <v>449</v>
      </c>
      <c r="D10440" s="299">
        <v>5067.51</v>
      </c>
    </row>
    <row r="10441" spans="1:4" ht="12" customHeight="1">
      <c r="A10441" s="297" t="s">
        <v>26198</v>
      </c>
      <c r="B10441" s="298" t="s">
        <v>26199</v>
      </c>
      <c r="C10441" s="297" t="s">
        <v>449</v>
      </c>
      <c r="D10441" s="299">
        <v>5782</v>
      </c>
    </row>
    <row r="10442" spans="1:4" ht="12" customHeight="1">
      <c r="A10442" s="297" t="s">
        <v>26200</v>
      </c>
      <c r="B10442" s="298" t="s">
        <v>26201</v>
      </c>
      <c r="C10442" s="297" t="s">
        <v>449</v>
      </c>
      <c r="D10442" s="299">
        <v>6349.88</v>
      </c>
    </row>
    <row r="10443" spans="1:4" ht="12" customHeight="1">
      <c r="A10443" s="297" t="s">
        <v>26202</v>
      </c>
      <c r="B10443" s="298" t="s">
        <v>26203</v>
      </c>
      <c r="C10443" s="297" t="s">
        <v>449</v>
      </c>
      <c r="D10443" s="299">
        <v>6762.88</v>
      </c>
    </row>
    <row r="10444" spans="1:4" ht="12" customHeight="1">
      <c r="A10444" s="297" t="s">
        <v>26204</v>
      </c>
      <c r="B10444" s="298" t="s">
        <v>26205</v>
      </c>
      <c r="C10444" s="297" t="s">
        <v>449</v>
      </c>
      <c r="D10444" s="299">
        <v>8156.75</v>
      </c>
    </row>
    <row r="10445" spans="1:4" ht="12" customHeight="1">
      <c r="A10445" s="297" t="s">
        <v>26206</v>
      </c>
      <c r="B10445" s="298" t="s">
        <v>26207</v>
      </c>
      <c r="C10445" s="297" t="s">
        <v>449</v>
      </c>
      <c r="D10445" s="299">
        <v>10170.129999999999</v>
      </c>
    </row>
    <row r="10446" spans="1:4" ht="20.399999999999999">
      <c r="A10446" s="297" t="s">
        <v>26208</v>
      </c>
      <c r="B10446" s="298" t="s">
        <v>26209</v>
      </c>
      <c r="C10446" s="297" t="s">
        <v>449</v>
      </c>
      <c r="D10446" s="299">
        <v>8371.98</v>
      </c>
    </row>
    <row r="10447" spans="1:4" ht="12" customHeight="1">
      <c r="A10447" s="297" t="s">
        <v>26210</v>
      </c>
      <c r="B10447" s="298" t="s">
        <v>26211</v>
      </c>
      <c r="C10447" s="297" t="s">
        <v>449</v>
      </c>
      <c r="D10447" s="299">
        <v>911.83</v>
      </c>
    </row>
    <row r="10448" spans="1:4" ht="12" customHeight="1">
      <c r="A10448" s="297" t="s">
        <v>26212</v>
      </c>
      <c r="B10448" s="298" t="s">
        <v>26213</v>
      </c>
      <c r="C10448" s="297" t="s">
        <v>449</v>
      </c>
      <c r="D10448" s="299">
        <v>1216.21</v>
      </c>
    </row>
    <row r="10449" spans="1:4" ht="12" customHeight="1">
      <c r="A10449" s="297" t="s">
        <v>26214</v>
      </c>
      <c r="B10449" s="298" t="s">
        <v>26215</v>
      </c>
      <c r="C10449" s="297" t="s">
        <v>449</v>
      </c>
      <c r="D10449" s="299">
        <v>1520.59</v>
      </c>
    </row>
    <row r="10450" spans="1:4" ht="12" customHeight="1">
      <c r="A10450" s="297" t="s">
        <v>26216</v>
      </c>
      <c r="B10450" s="298" t="s">
        <v>26217</v>
      </c>
      <c r="C10450" s="297" t="s">
        <v>449</v>
      </c>
      <c r="D10450" s="299">
        <v>2316.16</v>
      </c>
    </row>
    <row r="10451" spans="1:4" ht="12" customHeight="1">
      <c r="A10451" s="297" t="s">
        <v>26218</v>
      </c>
      <c r="B10451" s="298" t="s">
        <v>26219</v>
      </c>
      <c r="C10451" s="297" t="s">
        <v>449</v>
      </c>
      <c r="D10451" s="299">
        <v>2702.55</v>
      </c>
    </row>
    <row r="10452" spans="1:4" ht="12" customHeight="1">
      <c r="A10452" s="297" t="s">
        <v>26220</v>
      </c>
      <c r="B10452" s="298" t="s">
        <v>26221</v>
      </c>
      <c r="C10452" s="297" t="s">
        <v>449</v>
      </c>
      <c r="D10452" s="299">
        <v>3088.21</v>
      </c>
    </row>
    <row r="10453" spans="1:4" ht="12" customHeight="1">
      <c r="A10453" s="297" t="s">
        <v>26222</v>
      </c>
      <c r="B10453" s="298" t="s">
        <v>26223</v>
      </c>
      <c r="C10453" s="297" t="s">
        <v>449</v>
      </c>
      <c r="D10453" s="299">
        <v>3474.89</v>
      </c>
    </row>
    <row r="10454" spans="1:4" ht="12" customHeight="1">
      <c r="A10454" s="297" t="s">
        <v>26224</v>
      </c>
      <c r="B10454" s="298" t="s">
        <v>26225</v>
      </c>
      <c r="C10454" s="297" t="s">
        <v>449</v>
      </c>
      <c r="D10454" s="299">
        <v>3860.81</v>
      </c>
    </row>
    <row r="10455" spans="1:4" ht="18" customHeight="1">
      <c r="A10455" s="297" t="s">
        <v>26226</v>
      </c>
      <c r="B10455" s="298" t="s">
        <v>26227</v>
      </c>
      <c r="C10455" s="297" t="s">
        <v>449</v>
      </c>
      <c r="D10455" s="299">
        <v>4632.96</v>
      </c>
    </row>
    <row r="10456" spans="1:4" ht="12" customHeight="1">
      <c r="A10456" s="297" t="s">
        <v>26228</v>
      </c>
      <c r="B10456" s="298" t="s">
        <v>26229</v>
      </c>
      <c r="C10456" s="297" t="s">
        <v>449</v>
      </c>
      <c r="D10456" s="299">
        <v>5791.2</v>
      </c>
    </row>
    <row r="10457" spans="1:4" ht="12" customHeight="1">
      <c r="A10457" s="297" t="s">
        <v>26230</v>
      </c>
      <c r="B10457" s="298" t="s">
        <v>26231</v>
      </c>
      <c r="C10457" s="297" t="s">
        <v>449</v>
      </c>
      <c r="D10457" s="299">
        <v>7721.59</v>
      </c>
    </row>
    <row r="10458" spans="1:4" ht="18" customHeight="1">
      <c r="A10458" s="297" t="s">
        <v>26232</v>
      </c>
      <c r="B10458" s="298" t="s">
        <v>26233</v>
      </c>
      <c r="C10458" s="297" t="s">
        <v>449</v>
      </c>
      <c r="D10458" s="299">
        <v>926.07</v>
      </c>
    </row>
    <row r="10459" spans="1:4" ht="18" customHeight="1">
      <c r="A10459" s="297" t="s">
        <v>26234</v>
      </c>
      <c r="B10459" s="298" t="s">
        <v>26235</v>
      </c>
      <c r="C10459" s="297" t="s">
        <v>449</v>
      </c>
      <c r="D10459" s="299">
        <v>712.86</v>
      </c>
    </row>
    <row r="10460" spans="1:4" ht="12" customHeight="1">
      <c r="A10460" s="297" t="s">
        <v>26236</v>
      </c>
      <c r="B10460" s="298" t="s">
        <v>26237</v>
      </c>
      <c r="C10460" s="297" t="s">
        <v>449</v>
      </c>
      <c r="D10460" s="299">
        <v>5490.79</v>
      </c>
    </row>
    <row r="10461" spans="1:4" ht="12" customHeight="1">
      <c r="A10461" s="297" t="s">
        <v>26238</v>
      </c>
      <c r="B10461" s="298" t="s">
        <v>26239</v>
      </c>
      <c r="C10461" s="297" t="s">
        <v>449</v>
      </c>
      <c r="D10461" s="299">
        <v>6588.09</v>
      </c>
    </row>
    <row r="10462" spans="1:4" ht="12" customHeight="1">
      <c r="A10462" s="297" t="s">
        <v>26240</v>
      </c>
      <c r="B10462" s="298" t="s">
        <v>26241</v>
      </c>
      <c r="C10462" s="297" t="s">
        <v>449</v>
      </c>
      <c r="D10462" s="299">
        <v>7686.81</v>
      </c>
    </row>
    <row r="10463" spans="1:4" ht="12" customHeight="1">
      <c r="A10463" s="297" t="s">
        <v>26242</v>
      </c>
      <c r="B10463" s="298" t="s">
        <v>26243</v>
      </c>
      <c r="C10463" s="297" t="s">
        <v>449</v>
      </c>
      <c r="D10463" s="299">
        <v>8784.1</v>
      </c>
    </row>
    <row r="10464" spans="1:4" ht="12" customHeight="1">
      <c r="A10464" s="297" t="s">
        <v>26244</v>
      </c>
      <c r="B10464" s="298" t="s">
        <v>26245</v>
      </c>
      <c r="C10464" s="297" t="s">
        <v>449</v>
      </c>
      <c r="D10464" s="299">
        <v>1660.35</v>
      </c>
    </row>
    <row r="10465" spans="1:4" ht="12" customHeight="1">
      <c r="A10465" s="297" t="s">
        <v>26246</v>
      </c>
      <c r="B10465" s="298" t="s">
        <v>26247</v>
      </c>
      <c r="C10465" s="297" t="s">
        <v>449</v>
      </c>
      <c r="D10465" s="299">
        <v>1936.83</v>
      </c>
    </row>
    <row r="10466" spans="1:4" ht="12" customHeight="1">
      <c r="A10466" s="297" t="s">
        <v>26248</v>
      </c>
      <c r="B10466" s="298" t="s">
        <v>26249</v>
      </c>
      <c r="C10466" s="297" t="s">
        <v>449</v>
      </c>
      <c r="D10466" s="299">
        <v>2213.31</v>
      </c>
    </row>
    <row r="10467" spans="1:4" ht="12" customHeight="1">
      <c r="A10467" s="297" t="s">
        <v>26250</v>
      </c>
      <c r="B10467" s="298" t="s">
        <v>26251</v>
      </c>
      <c r="C10467" s="297" t="s">
        <v>449</v>
      </c>
      <c r="D10467" s="299">
        <v>639.36</v>
      </c>
    </row>
    <row r="10468" spans="1:4" ht="12" customHeight="1">
      <c r="A10468" s="297" t="s">
        <v>26252</v>
      </c>
      <c r="B10468" s="298" t="s">
        <v>26253</v>
      </c>
      <c r="C10468" s="297" t="s">
        <v>449</v>
      </c>
      <c r="D10468" s="299">
        <v>851.05</v>
      </c>
    </row>
    <row r="10469" spans="1:4" ht="12" customHeight="1">
      <c r="A10469" s="297" t="s">
        <v>26254</v>
      </c>
      <c r="B10469" s="298" t="s">
        <v>26255</v>
      </c>
      <c r="C10469" s="297" t="s">
        <v>449</v>
      </c>
      <c r="D10469" s="299">
        <v>1064.18</v>
      </c>
    </row>
    <row r="10470" spans="1:4" ht="12" customHeight="1">
      <c r="A10470" s="297" t="s">
        <v>26256</v>
      </c>
      <c r="B10470" s="298" t="s">
        <v>26257</v>
      </c>
      <c r="C10470" s="297" t="s">
        <v>449</v>
      </c>
      <c r="D10470" s="299">
        <v>2504.19</v>
      </c>
    </row>
    <row r="10471" spans="1:4" ht="12" customHeight="1">
      <c r="A10471" s="297" t="s">
        <v>26258</v>
      </c>
      <c r="B10471" s="298" t="s">
        <v>26259</v>
      </c>
      <c r="C10471" s="297" t="s">
        <v>449</v>
      </c>
      <c r="D10471" s="299">
        <v>2920.36</v>
      </c>
    </row>
    <row r="10472" spans="1:4" ht="12" customHeight="1">
      <c r="A10472" s="297" t="s">
        <v>26260</v>
      </c>
      <c r="B10472" s="298" t="s">
        <v>26261</v>
      </c>
      <c r="C10472" s="297" t="s">
        <v>449</v>
      </c>
      <c r="D10472" s="299">
        <v>3337.97</v>
      </c>
    </row>
    <row r="10473" spans="1:4" ht="12" customHeight="1">
      <c r="A10473" s="297" t="s">
        <v>26262</v>
      </c>
      <c r="B10473" s="298" t="s">
        <v>26263</v>
      </c>
      <c r="C10473" s="297" t="s">
        <v>449</v>
      </c>
      <c r="D10473" s="299">
        <v>3755.56</v>
      </c>
    </row>
    <row r="10474" spans="1:4" ht="12" customHeight="1">
      <c r="A10474" s="297" t="s">
        <v>26264</v>
      </c>
      <c r="B10474" s="298" t="s">
        <v>26265</v>
      </c>
      <c r="C10474" s="297" t="s">
        <v>449</v>
      </c>
      <c r="D10474" s="299">
        <v>4173.17</v>
      </c>
    </row>
    <row r="10475" spans="1:4" ht="12" customHeight="1">
      <c r="A10475" s="297" t="s">
        <v>26266</v>
      </c>
      <c r="B10475" s="298" t="s">
        <v>26267</v>
      </c>
      <c r="C10475" s="297" t="s">
        <v>449</v>
      </c>
      <c r="D10475" s="299">
        <v>5006.9399999999996</v>
      </c>
    </row>
    <row r="10476" spans="1:4" ht="12" customHeight="1">
      <c r="A10476" s="297" t="s">
        <v>26268</v>
      </c>
      <c r="B10476" s="298" t="s">
        <v>26269</v>
      </c>
      <c r="C10476" s="297" t="s">
        <v>449</v>
      </c>
      <c r="D10476" s="299">
        <v>2108.1799999999998</v>
      </c>
    </row>
    <row r="10477" spans="1:4" ht="12" customHeight="1">
      <c r="A10477" s="297" t="s">
        <v>26270</v>
      </c>
      <c r="B10477" s="298" t="s">
        <v>26271</v>
      </c>
      <c r="C10477" s="297" t="s">
        <v>449</v>
      </c>
      <c r="D10477" s="299">
        <v>2810.91</v>
      </c>
    </row>
    <row r="10478" spans="1:4" ht="12" customHeight="1">
      <c r="A10478" s="297" t="s">
        <v>26272</v>
      </c>
      <c r="B10478" s="298" t="s">
        <v>26273</v>
      </c>
      <c r="C10478" s="297" t="s">
        <v>449</v>
      </c>
      <c r="D10478" s="299">
        <v>3162.28</v>
      </c>
    </row>
    <row r="10479" spans="1:4" ht="12" customHeight="1">
      <c r="A10479" s="297" t="s">
        <v>26274</v>
      </c>
      <c r="B10479" s="298" t="s">
        <v>26275</v>
      </c>
      <c r="C10479" s="297" t="s">
        <v>449</v>
      </c>
      <c r="D10479" s="299">
        <v>3513.64</v>
      </c>
    </row>
    <row r="10480" spans="1:4" ht="12" customHeight="1">
      <c r="A10480" s="297" t="s">
        <v>26276</v>
      </c>
      <c r="B10480" s="298" t="s">
        <v>26277</v>
      </c>
      <c r="C10480" s="297" t="s">
        <v>449</v>
      </c>
      <c r="D10480" s="299">
        <v>911.41</v>
      </c>
    </row>
    <row r="10481" spans="1:4" ht="12" customHeight="1">
      <c r="A10481" s="297" t="s">
        <v>26278</v>
      </c>
      <c r="B10481" s="298" t="s">
        <v>26279</v>
      </c>
      <c r="C10481" s="297" t="s">
        <v>449</v>
      </c>
      <c r="D10481" s="299">
        <v>1216.78</v>
      </c>
    </row>
    <row r="10482" spans="1:4" ht="12" customHeight="1">
      <c r="A10482" s="297" t="s">
        <v>26280</v>
      </c>
      <c r="B10482" s="298" t="s">
        <v>26281</v>
      </c>
      <c r="C10482" s="297" t="s">
        <v>449</v>
      </c>
      <c r="D10482" s="299">
        <v>1520.59</v>
      </c>
    </row>
    <row r="10483" spans="1:4" ht="19.5" customHeight="1">
      <c r="A10483" s="376" t="s">
        <v>26282</v>
      </c>
      <c r="B10483" s="376"/>
      <c r="C10483" s="376"/>
      <c r="D10483" s="376"/>
    </row>
    <row r="10484" spans="1:4" ht="15" customHeight="1">
      <c r="A10484" s="294" t="s">
        <v>5420</v>
      </c>
      <c r="B10484" s="295" t="s">
        <v>5421</v>
      </c>
      <c r="C10484" s="294" t="s">
        <v>5422</v>
      </c>
      <c r="D10484" s="296" t="s">
        <v>5423</v>
      </c>
    </row>
    <row r="10485" spans="1:4" ht="14.4">
      <c r="A10485" s="297" t="s">
        <v>26283</v>
      </c>
      <c r="B10485" s="298" t="s">
        <v>26284</v>
      </c>
      <c r="C10485" s="297" t="s">
        <v>5467</v>
      </c>
      <c r="D10485" s="299">
        <v>51.15</v>
      </c>
    </row>
    <row r="10486" spans="1:4" ht="14.4">
      <c r="A10486" s="297" t="s">
        <v>26285</v>
      </c>
      <c r="B10486" s="298" t="s">
        <v>26286</v>
      </c>
      <c r="C10486" s="297" t="s">
        <v>550</v>
      </c>
      <c r="D10486" s="299">
        <v>687.16</v>
      </c>
    </row>
    <row r="10487" spans="1:4" ht="14.4">
      <c r="A10487" s="297" t="s">
        <v>26287</v>
      </c>
      <c r="B10487" s="298" t="s">
        <v>26288</v>
      </c>
      <c r="C10487" s="297" t="s">
        <v>550</v>
      </c>
      <c r="D10487" s="299">
        <v>869.81</v>
      </c>
    </row>
    <row r="10488" spans="1:4" ht="14.4">
      <c r="A10488" s="297" t="s">
        <v>26289</v>
      </c>
      <c r="B10488" s="298" t="s">
        <v>26290</v>
      </c>
      <c r="C10488" s="297" t="s">
        <v>550</v>
      </c>
      <c r="D10488" s="299">
        <v>1081.3900000000001</v>
      </c>
    </row>
    <row r="10489" spans="1:4" ht="14.4">
      <c r="A10489" s="297" t="s">
        <v>26291</v>
      </c>
      <c r="B10489" s="298" t="s">
        <v>26292</v>
      </c>
      <c r="C10489" s="297" t="s">
        <v>550</v>
      </c>
      <c r="D10489" s="299">
        <v>1661.86</v>
      </c>
    </row>
    <row r="10490" spans="1:4" ht="14.4">
      <c r="A10490" s="297" t="s">
        <v>26293</v>
      </c>
      <c r="B10490" s="298" t="s">
        <v>26294</v>
      </c>
      <c r="C10490" s="297" t="s">
        <v>550</v>
      </c>
      <c r="D10490" s="299">
        <v>2207.98</v>
      </c>
    </row>
    <row r="10491" spans="1:4" ht="14.4">
      <c r="A10491" s="297" t="s">
        <v>26295</v>
      </c>
      <c r="B10491" s="298" t="s">
        <v>26296</v>
      </c>
      <c r="C10491" s="297" t="s">
        <v>550</v>
      </c>
      <c r="D10491" s="299">
        <v>2777.6</v>
      </c>
    </row>
    <row r="10492" spans="1:4" ht="14.4">
      <c r="A10492" s="297" t="s">
        <v>26297</v>
      </c>
      <c r="B10492" s="298" t="s">
        <v>26298</v>
      </c>
      <c r="C10492" s="297" t="s">
        <v>550</v>
      </c>
      <c r="D10492" s="299">
        <v>2994.6</v>
      </c>
    </row>
    <row r="10493" spans="1:4" ht="20.399999999999999">
      <c r="A10493" s="297" t="s">
        <v>26299</v>
      </c>
      <c r="B10493" s="298" t="s">
        <v>26300</v>
      </c>
      <c r="C10493" s="297" t="s">
        <v>550</v>
      </c>
      <c r="D10493" s="299">
        <v>52.48</v>
      </c>
    </row>
    <row r="10494" spans="1:4" ht="20.399999999999999">
      <c r="A10494" s="297" t="s">
        <v>26301</v>
      </c>
      <c r="B10494" s="298" t="s">
        <v>26300</v>
      </c>
      <c r="C10494" s="297" t="s">
        <v>550</v>
      </c>
      <c r="D10494" s="299">
        <v>52.48</v>
      </c>
    </row>
    <row r="10495" spans="1:4" ht="20.399999999999999">
      <c r="A10495" s="297" t="s">
        <v>26302</v>
      </c>
      <c r="B10495" s="298" t="s">
        <v>26303</v>
      </c>
      <c r="C10495" s="297" t="s">
        <v>550</v>
      </c>
      <c r="D10495" s="299">
        <v>56.72</v>
      </c>
    </row>
    <row r="10496" spans="1:4" ht="20.399999999999999">
      <c r="A10496" s="297" t="s">
        <v>26304</v>
      </c>
      <c r="B10496" s="298" t="s">
        <v>26303</v>
      </c>
      <c r="C10496" s="297" t="s">
        <v>550</v>
      </c>
      <c r="D10496" s="299">
        <v>56.72</v>
      </c>
    </row>
    <row r="10497" spans="1:4" ht="14.4">
      <c r="A10497" s="297" t="s">
        <v>26305</v>
      </c>
      <c r="B10497" s="298" t="s">
        <v>26306</v>
      </c>
      <c r="C10497" s="297" t="s">
        <v>550</v>
      </c>
      <c r="D10497" s="299">
        <v>18692.38</v>
      </c>
    </row>
    <row r="10498" spans="1:4" ht="14.4">
      <c r="A10498" s="297" t="s">
        <v>26307</v>
      </c>
      <c r="B10498" s="298" t="s">
        <v>26308</v>
      </c>
      <c r="C10498" s="297" t="s">
        <v>550</v>
      </c>
      <c r="D10498" s="299">
        <v>23685.55</v>
      </c>
    </row>
    <row r="10499" spans="1:4" ht="14.4">
      <c r="A10499" s="297" t="s">
        <v>26309</v>
      </c>
      <c r="B10499" s="298" t="s">
        <v>26310</v>
      </c>
      <c r="C10499" s="297" t="s">
        <v>550</v>
      </c>
      <c r="D10499" s="299">
        <v>30727.200000000001</v>
      </c>
    </row>
    <row r="10500" spans="1:4" ht="14.4">
      <c r="A10500" s="297" t="s">
        <v>26311</v>
      </c>
      <c r="B10500" s="298" t="s">
        <v>26312</v>
      </c>
      <c r="C10500" s="297" t="s">
        <v>550</v>
      </c>
      <c r="D10500" s="299">
        <v>41609.75</v>
      </c>
    </row>
    <row r="10501" spans="1:4" ht="14.4">
      <c r="A10501" s="297" t="s">
        <v>26313</v>
      </c>
      <c r="B10501" s="298" t="s">
        <v>26314</v>
      </c>
      <c r="C10501" s="297" t="s">
        <v>550</v>
      </c>
      <c r="D10501" s="299">
        <v>40329.449999999997</v>
      </c>
    </row>
    <row r="10502" spans="1:4" ht="14.4">
      <c r="A10502" s="297" t="s">
        <v>26315</v>
      </c>
      <c r="B10502" s="298" t="s">
        <v>26316</v>
      </c>
      <c r="C10502" s="297" t="s">
        <v>550</v>
      </c>
      <c r="D10502" s="299">
        <v>46090.8</v>
      </c>
    </row>
    <row r="10503" spans="1:4" ht="14.4">
      <c r="A10503" s="297" t="s">
        <v>26317</v>
      </c>
      <c r="B10503" s="298" t="s">
        <v>26318</v>
      </c>
      <c r="C10503" s="297" t="s">
        <v>550</v>
      </c>
      <c r="D10503" s="299">
        <v>57613.5</v>
      </c>
    </row>
    <row r="10504" spans="1:4" ht="14.4">
      <c r="A10504" s="297" t="s">
        <v>26319</v>
      </c>
      <c r="B10504" s="298" t="s">
        <v>26320</v>
      </c>
      <c r="C10504" s="297" t="s">
        <v>550</v>
      </c>
      <c r="D10504" s="299">
        <v>74257.399999999994</v>
      </c>
    </row>
    <row r="10505" spans="1:4" ht="14.4">
      <c r="A10505" s="297" t="s">
        <v>26321</v>
      </c>
      <c r="B10505" s="298" t="s">
        <v>26322</v>
      </c>
      <c r="C10505" s="297" t="s">
        <v>550</v>
      </c>
      <c r="D10505" s="299">
        <v>79338.179999999993</v>
      </c>
    </row>
    <row r="10506" spans="1:4" ht="14.4">
      <c r="A10506" s="297" t="s">
        <v>26323</v>
      </c>
      <c r="B10506" s="298" t="s">
        <v>26324</v>
      </c>
      <c r="C10506" s="297" t="s">
        <v>550</v>
      </c>
      <c r="D10506" s="299">
        <v>18149.259999999998</v>
      </c>
    </row>
    <row r="10507" spans="1:4" ht="14.4">
      <c r="A10507" s="297" t="s">
        <v>26325</v>
      </c>
      <c r="B10507" s="298" t="s">
        <v>26326</v>
      </c>
      <c r="C10507" s="297" t="s">
        <v>550</v>
      </c>
      <c r="D10507" s="299">
        <v>25581.82</v>
      </c>
    </row>
    <row r="10508" spans="1:4" ht="14.4">
      <c r="A10508" s="297" t="s">
        <v>26327</v>
      </c>
      <c r="B10508" s="298" t="s">
        <v>26328</v>
      </c>
      <c r="C10508" s="297" t="s">
        <v>550</v>
      </c>
      <c r="D10508" s="299">
        <v>28520.26</v>
      </c>
    </row>
    <row r="10509" spans="1:4" ht="14.4">
      <c r="A10509" s="297" t="s">
        <v>26329</v>
      </c>
      <c r="B10509" s="298" t="s">
        <v>26330</v>
      </c>
      <c r="C10509" s="297" t="s">
        <v>550</v>
      </c>
      <c r="D10509" s="299">
        <v>32668.67</v>
      </c>
    </row>
    <row r="10510" spans="1:4" ht="14.4">
      <c r="A10510" s="297" t="s">
        <v>26331</v>
      </c>
      <c r="B10510" s="298" t="s">
        <v>26332</v>
      </c>
      <c r="C10510" s="297" t="s">
        <v>550</v>
      </c>
      <c r="D10510" s="299">
        <v>38933.620000000003</v>
      </c>
    </row>
    <row r="10511" spans="1:4" ht="14.4">
      <c r="A10511" s="297" t="s">
        <v>26333</v>
      </c>
      <c r="B10511" s="298" t="s">
        <v>26334</v>
      </c>
      <c r="C10511" s="297" t="s">
        <v>550</v>
      </c>
      <c r="D10511" s="299">
        <v>52333.81</v>
      </c>
    </row>
    <row r="10512" spans="1:4" ht="14.4">
      <c r="A10512" s="297" t="s">
        <v>26335</v>
      </c>
      <c r="B10512" s="298" t="s">
        <v>26336</v>
      </c>
      <c r="C10512" s="297" t="s">
        <v>550</v>
      </c>
      <c r="D10512" s="299">
        <v>71430.3</v>
      </c>
    </row>
    <row r="10513" spans="1:4" ht="14.4">
      <c r="A10513" s="297" t="s">
        <v>26337</v>
      </c>
      <c r="B10513" s="298" t="s">
        <v>26338</v>
      </c>
      <c r="C10513" s="297" t="s">
        <v>550</v>
      </c>
      <c r="D10513" s="299">
        <v>81066.69</v>
      </c>
    </row>
    <row r="10514" spans="1:4" ht="14.4">
      <c r="A10514" s="297" t="s">
        <v>26339</v>
      </c>
      <c r="B10514" s="298" t="s">
        <v>26340</v>
      </c>
      <c r="C10514" s="297" t="s">
        <v>550</v>
      </c>
      <c r="D10514" s="299">
        <v>84523.69</v>
      </c>
    </row>
    <row r="10515" spans="1:4" ht="20.399999999999999">
      <c r="A10515" s="297" t="s">
        <v>26341</v>
      </c>
      <c r="B10515" s="298" t="s">
        <v>26342</v>
      </c>
      <c r="C10515" s="297" t="s">
        <v>550</v>
      </c>
      <c r="D10515" s="299">
        <v>46323.81</v>
      </c>
    </row>
    <row r="10516" spans="1:4" ht="20.399999999999999">
      <c r="A10516" s="297" t="s">
        <v>26343</v>
      </c>
      <c r="B10516" s="298" t="s">
        <v>26344</v>
      </c>
      <c r="C10516" s="297" t="s">
        <v>550</v>
      </c>
      <c r="D10516" s="299">
        <v>21124.95</v>
      </c>
    </row>
    <row r="10517" spans="1:4" ht="20.399999999999999">
      <c r="A10517" s="297" t="s">
        <v>26345</v>
      </c>
      <c r="B10517" s="298" t="s">
        <v>26346</v>
      </c>
      <c r="C10517" s="297" t="s">
        <v>550</v>
      </c>
      <c r="D10517" s="299">
        <v>22853.360000000001</v>
      </c>
    </row>
    <row r="10518" spans="1:4" ht="20.399999999999999">
      <c r="A10518" s="297" t="s">
        <v>26347</v>
      </c>
      <c r="B10518" s="298" t="s">
        <v>26348</v>
      </c>
      <c r="C10518" s="297" t="s">
        <v>550</v>
      </c>
      <c r="D10518" s="299">
        <v>23928.81</v>
      </c>
    </row>
    <row r="10519" spans="1:4" ht="20.399999999999999">
      <c r="A10519" s="297" t="s">
        <v>26349</v>
      </c>
      <c r="B10519" s="298" t="s">
        <v>26350</v>
      </c>
      <c r="C10519" s="297" t="s">
        <v>550</v>
      </c>
      <c r="D10519" s="299">
        <v>39582.68</v>
      </c>
    </row>
    <row r="10520" spans="1:4" ht="20.399999999999999">
      <c r="A10520" s="297" t="s">
        <v>26351</v>
      </c>
      <c r="B10520" s="298" t="s">
        <v>26352</v>
      </c>
      <c r="C10520" s="297" t="s">
        <v>550</v>
      </c>
      <c r="D10520" s="299">
        <v>30727.200000000001</v>
      </c>
    </row>
    <row r="10521" spans="1:4" ht="20.399999999999999">
      <c r="A10521" s="297" t="s">
        <v>26353</v>
      </c>
      <c r="B10521" s="298" t="s">
        <v>26354</v>
      </c>
      <c r="C10521" s="297" t="s">
        <v>550</v>
      </c>
      <c r="D10521" s="299">
        <v>68.14</v>
      </c>
    </row>
    <row r="10522" spans="1:4" ht="20.399999999999999">
      <c r="A10522" s="297" t="s">
        <v>26355</v>
      </c>
      <c r="B10522" s="298" t="s">
        <v>26356</v>
      </c>
      <c r="C10522" s="297" t="s">
        <v>550</v>
      </c>
      <c r="D10522" s="299">
        <v>57.26</v>
      </c>
    </row>
    <row r="10523" spans="1:4" ht="20.399999999999999">
      <c r="A10523" s="297" t="s">
        <v>26357</v>
      </c>
      <c r="B10523" s="298" t="s">
        <v>26358</v>
      </c>
      <c r="C10523" s="297" t="s">
        <v>550</v>
      </c>
      <c r="D10523" s="299">
        <v>58.87</v>
      </c>
    </row>
    <row r="10524" spans="1:4" ht="30.6">
      <c r="A10524" s="297" t="s">
        <v>26359</v>
      </c>
      <c r="B10524" s="298" t="s">
        <v>26360</v>
      </c>
      <c r="C10524" s="297" t="s">
        <v>550</v>
      </c>
      <c r="D10524" s="299">
        <v>92.34</v>
      </c>
    </row>
    <row r="10525" spans="1:4" ht="20.399999999999999">
      <c r="A10525" s="297" t="s">
        <v>26361</v>
      </c>
      <c r="B10525" s="298" t="s">
        <v>26362</v>
      </c>
      <c r="C10525" s="297" t="s">
        <v>5565</v>
      </c>
      <c r="D10525" s="299">
        <v>86.8</v>
      </c>
    </row>
    <row r="10526" spans="1:4" ht="20.399999999999999">
      <c r="A10526" s="297" t="s">
        <v>26363</v>
      </c>
      <c r="B10526" s="298" t="s">
        <v>26364</v>
      </c>
      <c r="C10526" s="297" t="s">
        <v>550</v>
      </c>
      <c r="D10526" s="299">
        <v>172.7</v>
      </c>
    </row>
    <row r="10527" spans="1:4" ht="20.399999999999999">
      <c r="A10527" s="297" t="s">
        <v>26365</v>
      </c>
      <c r="B10527" s="298" t="s">
        <v>26366</v>
      </c>
      <c r="C10527" s="297" t="s">
        <v>550</v>
      </c>
      <c r="D10527" s="299">
        <v>266.08999999999997</v>
      </c>
    </row>
    <row r="10528" spans="1:4" ht="20.399999999999999">
      <c r="A10528" s="297" t="s">
        <v>26367</v>
      </c>
      <c r="B10528" s="298" t="s">
        <v>26368</v>
      </c>
      <c r="C10528" s="297" t="s">
        <v>550</v>
      </c>
      <c r="D10528" s="299">
        <v>364.53</v>
      </c>
    </row>
    <row r="10529" spans="1:4" ht="20.399999999999999">
      <c r="A10529" s="297" t="s">
        <v>26369</v>
      </c>
      <c r="B10529" s="298" t="s">
        <v>26370</v>
      </c>
      <c r="C10529" s="297" t="s">
        <v>550</v>
      </c>
      <c r="D10529" s="299">
        <v>563.32000000000005</v>
      </c>
    </row>
    <row r="10530" spans="1:4" ht="20.399999999999999">
      <c r="A10530" s="297" t="s">
        <v>26371</v>
      </c>
      <c r="B10530" s="298" t="s">
        <v>26372</v>
      </c>
      <c r="C10530" s="297" t="s">
        <v>550</v>
      </c>
      <c r="D10530" s="299">
        <v>1049.81</v>
      </c>
    </row>
    <row r="10531" spans="1:4" ht="20.399999999999999">
      <c r="A10531" s="297" t="s">
        <v>26373</v>
      </c>
      <c r="B10531" s="298" t="s">
        <v>26374</v>
      </c>
      <c r="C10531" s="297" t="s">
        <v>550</v>
      </c>
      <c r="D10531" s="299">
        <v>1490.07</v>
      </c>
    </row>
    <row r="10532" spans="1:4" ht="20.399999999999999">
      <c r="A10532" s="297" t="s">
        <v>26375</v>
      </c>
      <c r="B10532" s="298" t="s">
        <v>26376</v>
      </c>
      <c r="C10532" s="297" t="s">
        <v>550</v>
      </c>
      <c r="D10532" s="299">
        <v>2485.81</v>
      </c>
    </row>
    <row r="10533" spans="1:4" ht="14.4">
      <c r="A10533" s="297" t="s">
        <v>26377</v>
      </c>
      <c r="B10533" s="298" t="s">
        <v>26378</v>
      </c>
      <c r="C10533" s="297" t="s">
        <v>550</v>
      </c>
      <c r="D10533" s="299">
        <v>9.66</v>
      </c>
    </row>
    <row r="10534" spans="1:4" ht="14.4">
      <c r="A10534" s="297" t="s">
        <v>26379</v>
      </c>
      <c r="B10534" s="298" t="s">
        <v>26378</v>
      </c>
      <c r="C10534" s="297" t="s">
        <v>550</v>
      </c>
      <c r="D10534" s="299">
        <v>9.66</v>
      </c>
    </row>
    <row r="10535" spans="1:4" ht="14.4">
      <c r="A10535" s="297" t="s">
        <v>26380</v>
      </c>
      <c r="B10535" s="298" t="s">
        <v>26381</v>
      </c>
      <c r="C10535" s="297" t="s">
        <v>550</v>
      </c>
      <c r="D10535" s="299">
        <v>12.13</v>
      </c>
    </row>
    <row r="10536" spans="1:4" ht="14.4">
      <c r="A10536" s="297" t="s">
        <v>26382</v>
      </c>
      <c r="B10536" s="298" t="s">
        <v>26381</v>
      </c>
      <c r="C10536" s="297" t="s">
        <v>550</v>
      </c>
      <c r="D10536" s="299">
        <v>12.13</v>
      </c>
    </row>
    <row r="10537" spans="1:4" ht="14.4">
      <c r="A10537" s="297" t="s">
        <v>26383</v>
      </c>
      <c r="B10537" s="298" t="s">
        <v>26384</v>
      </c>
      <c r="C10537" s="297" t="s">
        <v>550</v>
      </c>
      <c r="D10537" s="299">
        <v>12.98</v>
      </c>
    </row>
    <row r="10538" spans="1:4" ht="14.4">
      <c r="A10538" s="297" t="s">
        <v>26385</v>
      </c>
      <c r="B10538" s="298" t="s">
        <v>26384</v>
      </c>
      <c r="C10538" s="297" t="s">
        <v>550</v>
      </c>
      <c r="D10538" s="299">
        <v>12.98</v>
      </c>
    </row>
    <row r="10539" spans="1:4" ht="14.4">
      <c r="A10539" s="297" t="s">
        <v>26386</v>
      </c>
      <c r="B10539" s="298" t="s">
        <v>26387</v>
      </c>
      <c r="C10539" s="297" t="s">
        <v>550</v>
      </c>
      <c r="D10539" s="299">
        <v>9.26</v>
      </c>
    </row>
    <row r="10540" spans="1:4" ht="14.4">
      <c r="A10540" s="297" t="s">
        <v>26388</v>
      </c>
      <c r="B10540" s="298" t="s">
        <v>26387</v>
      </c>
      <c r="C10540" s="297" t="s">
        <v>550</v>
      </c>
      <c r="D10540" s="299">
        <v>9.26</v>
      </c>
    </row>
    <row r="10541" spans="1:4" ht="14.4">
      <c r="A10541" s="297" t="s">
        <v>26389</v>
      </c>
      <c r="B10541" s="298" t="s">
        <v>26390</v>
      </c>
      <c r="C10541" s="297" t="s">
        <v>550</v>
      </c>
      <c r="D10541" s="299">
        <v>12.29</v>
      </c>
    </row>
    <row r="10542" spans="1:4" ht="14.4">
      <c r="A10542" s="297" t="s">
        <v>26391</v>
      </c>
      <c r="B10542" s="298" t="s">
        <v>26390</v>
      </c>
      <c r="C10542" s="297" t="s">
        <v>550</v>
      </c>
      <c r="D10542" s="299">
        <v>12.29</v>
      </c>
    </row>
    <row r="10543" spans="1:4" ht="14.4">
      <c r="A10543" s="297" t="s">
        <v>26392</v>
      </c>
      <c r="B10543" s="298" t="s">
        <v>26393</v>
      </c>
      <c r="C10543" s="297" t="s">
        <v>550</v>
      </c>
      <c r="D10543" s="299">
        <v>11.79</v>
      </c>
    </row>
    <row r="10544" spans="1:4" ht="14.4">
      <c r="A10544" s="297" t="s">
        <v>26394</v>
      </c>
      <c r="B10544" s="298" t="s">
        <v>26393</v>
      </c>
      <c r="C10544" s="297" t="s">
        <v>550</v>
      </c>
      <c r="D10544" s="299">
        <v>11.79</v>
      </c>
    </row>
    <row r="10545" spans="1:4" ht="30.6">
      <c r="A10545" s="297" t="s">
        <v>26395</v>
      </c>
      <c r="B10545" s="298" t="s">
        <v>26396</v>
      </c>
      <c r="C10545" s="297" t="s">
        <v>550</v>
      </c>
      <c r="D10545" s="299">
        <v>609.77</v>
      </c>
    </row>
    <row r="10546" spans="1:4" ht="20.399999999999999">
      <c r="A10546" s="297" t="s">
        <v>26397</v>
      </c>
      <c r="B10546" s="298" t="s">
        <v>26398</v>
      </c>
      <c r="C10546" s="297" t="s">
        <v>550</v>
      </c>
      <c r="D10546" s="299">
        <v>58.71</v>
      </c>
    </row>
    <row r="10547" spans="1:4" ht="14.4">
      <c r="A10547" s="297" t="s">
        <v>26399</v>
      </c>
      <c r="B10547" s="298" t="s">
        <v>26400</v>
      </c>
      <c r="C10547" s="297" t="s">
        <v>10</v>
      </c>
      <c r="D10547" s="299">
        <v>41.15</v>
      </c>
    </row>
    <row r="10548" spans="1:4" ht="14.4">
      <c r="A10548" s="297" t="s">
        <v>26401</v>
      </c>
      <c r="B10548" s="298" t="s">
        <v>26402</v>
      </c>
      <c r="C10548" s="297" t="s">
        <v>5467</v>
      </c>
      <c r="D10548" s="299">
        <v>175.95</v>
      </c>
    </row>
    <row r="10549" spans="1:4" ht="30.6">
      <c r="A10549" s="297" t="s">
        <v>26403</v>
      </c>
      <c r="B10549" s="298" t="s">
        <v>26404</v>
      </c>
      <c r="C10549" s="297" t="s">
        <v>550</v>
      </c>
      <c r="D10549" s="299">
        <v>168.55</v>
      </c>
    </row>
    <row r="10550" spans="1:4" ht="14.4">
      <c r="A10550" s="297" t="s">
        <v>26405</v>
      </c>
      <c r="B10550" s="298" t="s">
        <v>26406</v>
      </c>
      <c r="C10550" s="297" t="s">
        <v>537</v>
      </c>
      <c r="D10550" s="299">
        <v>5.35</v>
      </c>
    </row>
    <row r="10551" spans="1:4" ht="14.4">
      <c r="A10551" s="297" t="s">
        <v>26407</v>
      </c>
      <c r="B10551" s="298" t="s">
        <v>26408</v>
      </c>
      <c r="C10551" s="297" t="s">
        <v>550</v>
      </c>
      <c r="D10551" s="299">
        <v>347.2</v>
      </c>
    </row>
    <row r="10552" spans="1:4" ht="14.4">
      <c r="A10552" s="297" t="s">
        <v>26409</v>
      </c>
      <c r="B10552" s="298" t="s">
        <v>26410</v>
      </c>
      <c r="C10552" s="297" t="s">
        <v>537</v>
      </c>
      <c r="D10552" s="299">
        <v>1.38</v>
      </c>
    </row>
    <row r="10553" spans="1:4" ht="14.4">
      <c r="A10553" s="297" t="s">
        <v>26411</v>
      </c>
      <c r="B10553" s="298" t="s">
        <v>26412</v>
      </c>
      <c r="C10553" s="297" t="s">
        <v>537</v>
      </c>
      <c r="D10553" s="299">
        <v>55.83</v>
      </c>
    </row>
    <row r="10554" spans="1:4" ht="30.6">
      <c r="A10554" s="297" t="s">
        <v>26413</v>
      </c>
      <c r="B10554" s="298" t="s">
        <v>26414</v>
      </c>
      <c r="C10554" s="297" t="s">
        <v>550</v>
      </c>
      <c r="D10554" s="299">
        <v>24.41</v>
      </c>
    </row>
    <row r="10555" spans="1:4" ht="30.6">
      <c r="A10555" s="297" t="s">
        <v>26415</v>
      </c>
      <c r="B10555" s="298" t="s">
        <v>26416</v>
      </c>
      <c r="C10555" s="297" t="s">
        <v>550</v>
      </c>
      <c r="D10555" s="299">
        <v>24.41</v>
      </c>
    </row>
    <row r="10556" spans="1:4" ht="30.6">
      <c r="A10556" s="297" t="s">
        <v>26417</v>
      </c>
      <c r="B10556" s="298" t="s">
        <v>26418</v>
      </c>
      <c r="C10556" s="297" t="s">
        <v>550</v>
      </c>
      <c r="D10556" s="299">
        <v>24.41</v>
      </c>
    </row>
    <row r="10557" spans="1:4" ht="30.6">
      <c r="A10557" s="297" t="s">
        <v>26419</v>
      </c>
      <c r="B10557" s="298" t="s">
        <v>26420</v>
      </c>
      <c r="C10557" s="297" t="s">
        <v>550</v>
      </c>
      <c r="D10557" s="299">
        <v>24.41</v>
      </c>
    </row>
    <row r="10558" spans="1:4" ht="30.6">
      <c r="A10558" s="297" t="s">
        <v>26421</v>
      </c>
      <c r="B10558" s="298" t="s">
        <v>26422</v>
      </c>
      <c r="C10558" s="297" t="s">
        <v>550</v>
      </c>
      <c r="D10558" s="299">
        <v>17.29</v>
      </c>
    </row>
    <row r="10559" spans="1:4" ht="30.6">
      <c r="A10559" s="297" t="s">
        <v>26423</v>
      </c>
      <c r="B10559" s="298" t="s">
        <v>26424</v>
      </c>
      <c r="C10559" s="297" t="s">
        <v>550</v>
      </c>
      <c r="D10559" s="299">
        <v>17.72</v>
      </c>
    </row>
    <row r="10560" spans="1:4" ht="30.6">
      <c r="A10560" s="297" t="s">
        <v>26425</v>
      </c>
      <c r="B10560" s="298" t="s">
        <v>26426</v>
      </c>
      <c r="C10560" s="297" t="s">
        <v>550</v>
      </c>
      <c r="D10560" s="299">
        <v>17.72</v>
      </c>
    </row>
    <row r="10561" spans="1:4" ht="30.6">
      <c r="A10561" s="297" t="s">
        <v>26427</v>
      </c>
      <c r="B10561" s="298" t="s">
        <v>26428</v>
      </c>
      <c r="C10561" s="297" t="s">
        <v>550</v>
      </c>
      <c r="D10561" s="299">
        <v>10.92</v>
      </c>
    </row>
    <row r="10562" spans="1:4" ht="30.6">
      <c r="A10562" s="297" t="s">
        <v>26429</v>
      </c>
      <c r="B10562" s="298" t="s">
        <v>26430</v>
      </c>
      <c r="C10562" s="297" t="s">
        <v>550</v>
      </c>
      <c r="D10562" s="299">
        <v>10.119999999999999</v>
      </c>
    </row>
    <row r="10563" spans="1:4" ht="30.6">
      <c r="A10563" s="297" t="s">
        <v>26431</v>
      </c>
      <c r="B10563" s="298" t="s">
        <v>26432</v>
      </c>
      <c r="C10563" s="297" t="s">
        <v>550</v>
      </c>
      <c r="D10563" s="299">
        <v>7.66</v>
      </c>
    </row>
    <row r="10564" spans="1:4" ht="30.6">
      <c r="A10564" s="297" t="s">
        <v>26433</v>
      </c>
      <c r="B10564" s="298" t="s">
        <v>26434</v>
      </c>
      <c r="C10564" s="297" t="s">
        <v>550</v>
      </c>
      <c r="D10564" s="299">
        <v>7.23</v>
      </c>
    </row>
    <row r="10565" spans="1:4" ht="30.6">
      <c r="A10565" s="297" t="s">
        <v>26435</v>
      </c>
      <c r="B10565" s="298" t="s">
        <v>26436</v>
      </c>
      <c r="C10565" s="297" t="s">
        <v>550</v>
      </c>
      <c r="D10565" s="299">
        <v>15.44</v>
      </c>
    </row>
    <row r="10566" spans="1:4" ht="30.6">
      <c r="A10566" s="297" t="s">
        <v>26437</v>
      </c>
      <c r="B10566" s="298" t="s">
        <v>26438</v>
      </c>
      <c r="C10566" s="297" t="s">
        <v>550</v>
      </c>
      <c r="D10566" s="299">
        <v>13.26</v>
      </c>
    </row>
    <row r="10567" spans="1:4" ht="30.6">
      <c r="A10567" s="297" t="s">
        <v>26439</v>
      </c>
      <c r="B10567" s="298" t="s">
        <v>26440</v>
      </c>
      <c r="C10567" s="297" t="s">
        <v>550</v>
      </c>
      <c r="D10567" s="299">
        <v>8.1999999999999993</v>
      </c>
    </row>
    <row r="10568" spans="1:4" ht="30.6">
      <c r="A10568" s="297" t="s">
        <v>26441</v>
      </c>
      <c r="B10568" s="298" t="s">
        <v>26442</v>
      </c>
      <c r="C10568" s="297" t="s">
        <v>550</v>
      </c>
      <c r="D10568" s="299">
        <v>3.83</v>
      </c>
    </row>
    <row r="10569" spans="1:4" ht="30.6">
      <c r="A10569" s="297" t="s">
        <v>26443</v>
      </c>
      <c r="B10569" s="298" t="s">
        <v>26444</v>
      </c>
      <c r="C10569" s="297" t="s">
        <v>550</v>
      </c>
      <c r="D10569" s="299">
        <v>9.9499999999999993</v>
      </c>
    </row>
    <row r="10570" spans="1:4" ht="30.6">
      <c r="A10570" s="297" t="s">
        <v>26445</v>
      </c>
      <c r="B10570" s="298" t="s">
        <v>26446</v>
      </c>
      <c r="C10570" s="297" t="s">
        <v>550</v>
      </c>
      <c r="D10570" s="299">
        <v>5.67</v>
      </c>
    </row>
    <row r="10571" spans="1:4" ht="14.4">
      <c r="A10571" s="297" t="s">
        <v>26447</v>
      </c>
      <c r="B10571" s="298" t="s">
        <v>26448</v>
      </c>
      <c r="C10571" s="297" t="s">
        <v>550</v>
      </c>
      <c r="D10571" s="299">
        <v>32.64</v>
      </c>
    </row>
    <row r="10572" spans="1:4" ht="14.4">
      <c r="A10572" s="297" t="s">
        <v>26449</v>
      </c>
      <c r="B10572" s="298" t="s">
        <v>26450</v>
      </c>
      <c r="C10572" s="297" t="s">
        <v>550</v>
      </c>
      <c r="D10572" s="299">
        <v>12</v>
      </c>
    </row>
    <row r="10573" spans="1:4" ht="14.4">
      <c r="A10573" s="297" t="s">
        <v>26451</v>
      </c>
      <c r="B10573" s="298" t="s">
        <v>26452</v>
      </c>
      <c r="C10573" s="297" t="s">
        <v>550</v>
      </c>
      <c r="D10573" s="299">
        <v>14.16</v>
      </c>
    </row>
    <row r="10574" spans="1:4" ht="14.4">
      <c r="A10574" s="297" t="s">
        <v>26453</v>
      </c>
      <c r="B10574" s="298" t="s">
        <v>26454</v>
      </c>
      <c r="C10574" s="297" t="s">
        <v>550</v>
      </c>
      <c r="D10574" s="299">
        <v>96.11</v>
      </c>
    </row>
    <row r="10575" spans="1:4" ht="20.399999999999999">
      <c r="A10575" s="297" t="s">
        <v>26455</v>
      </c>
      <c r="B10575" s="298" t="s">
        <v>26456</v>
      </c>
      <c r="C10575" s="297" t="s">
        <v>550</v>
      </c>
      <c r="D10575" s="299">
        <v>189.04</v>
      </c>
    </row>
    <row r="10576" spans="1:4" ht="20.399999999999999">
      <c r="A10576" s="297" t="s">
        <v>26457</v>
      </c>
      <c r="B10576" s="298" t="s">
        <v>26458</v>
      </c>
      <c r="C10576" s="297" t="s">
        <v>537</v>
      </c>
      <c r="D10576" s="299">
        <v>6.82</v>
      </c>
    </row>
    <row r="10577" spans="1:4" ht="14.4">
      <c r="A10577" s="297" t="s">
        <v>26459</v>
      </c>
      <c r="B10577" s="298" t="s">
        <v>26460</v>
      </c>
      <c r="C10577" s="297" t="s">
        <v>550</v>
      </c>
      <c r="D10577" s="299">
        <v>36.369999999999997</v>
      </c>
    </row>
    <row r="10578" spans="1:4" ht="14.4">
      <c r="A10578" s="297" t="s">
        <v>26461</v>
      </c>
      <c r="B10578" s="298" t="s">
        <v>26462</v>
      </c>
      <c r="C10578" s="297" t="s">
        <v>550</v>
      </c>
      <c r="D10578" s="299">
        <v>20.25</v>
      </c>
    </row>
    <row r="10579" spans="1:4" ht="14.4">
      <c r="A10579" s="297" t="s">
        <v>26463</v>
      </c>
      <c r="B10579" s="298" t="s">
        <v>26464</v>
      </c>
      <c r="C10579" s="297" t="s">
        <v>550</v>
      </c>
      <c r="D10579" s="299">
        <v>27.97</v>
      </c>
    </row>
    <row r="10580" spans="1:4" ht="20.399999999999999">
      <c r="A10580" s="297" t="s">
        <v>26465</v>
      </c>
      <c r="B10580" s="298" t="s">
        <v>26466</v>
      </c>
      <c r="C10580" s="297" t="s">
        <v>550</v>
      </c>
      <c r="D10580" s="299">
        <v>44.59</v>
      </c>
    </row>
    <row r="10581" spans="1:4" ht="20.399999999999999">
      <c r="A10581" s="297" t="s">
        <v>26467</v>
      </c>
      <c r="B10581" s="298" t="s">
        <v>26468</v>
      </c>
      <c r="C10581" s="297" t="s">
        <v>550</v>
      </c>
      <c r="D10581" s="299">
        <v>50.13</v>
      </c>
    </row>
    <row r="10582" spans="1:4" ht="20.399999999999999">
      <c r="A10582" s="297" t="s">
        <v>26469</v>
      </c>
      <c r="B10582" s="298" t="s">
        <v>26470</v>
      </c>
      <c r="C10582" s="297" t="s">
        <v>550</v>
      </c>
      <c r="D10582" s="299">
        <v>170.94</v>
      </c>
    </row>
    <row r="10583" spans="1:4" ht="20.399999999999999">
      <c r="A10583" s="297" t="s">
        <v>26471</v>
      </c>
      <c r="B10583" s="298" t="s">
        <v>26472</v>
      </c>
      <c r="C10583" s="297" t="s">
        <v>550</v>
      </c>
      <c r="D10583" s="299">
        <v>208.35</v>
      </c>
    </row>
    <row r="10584" spans="1:4" ht="14.4">
      <c r="A10584" s="297" t="s">
        <v>26473</v>
      </c>
      <c r="B10584" s="298" t="s">
        <v>26474</v>
      </c>
      <c r="C10584" s="297" t="s">
        <v>550</v>
      </c>
      <c r="D10584" s="299">
        <v>297.81</v>
      </c>
    </row>
    <row r="10585" spans="1:4" ht="14.4">
      <c r="A10585" s="297" t="s">
        <v>26475</v>
      </c>
      <c r="B10585" s="298" t="s">
        <v>26476</v>
      </c>
      <c r="C10585" s="297" t="s">
        <v>550</v>
      </c>
      <c r="D10585" s="299">
        <v>580.89</v>
      </c>
    </row>
    <row r="10586" spans="1:4" ht="20.399999999999999">
      <c r="A10586" s="297" t="s">
        <v>26477</v>
      </c>
      <c r="B10586" s="298" t="s">
        <v>26478</v>
      </c>
      <c r="C10586" s="297" t="s">
        <v>550</v>
      </c>
      <c r="D10586" s="299">
        <v>78.989999999999995</v>
      </c>
    </row>
    <row r="10587" spans="1:4" ht="20.399999999999999">
      <c r="A10587" s="297" t="s">
        <v>26479</v>
      </c>
      <c r="B10587" s="298" t="s">
        <v>26480</v>
      </c>
      <c r="C10587" s="297" t="s">
        <v>550</v>
      </c>
      <c r="D10587" s="299">
        <v>63.1</v>
      </c>
    </row>
    <row r="10588" spans="1:4" ht="30.6">
      <c r="A10588" s="297" t="s">
        <v>26481</v>
      </c>
      <c r="B10588" s="298" t="s">
        <v>26482</v>
      </c>
      <c r="C10588" s="297" t="s">
        <v>550</v>
      </c>
      <c r="D10588" s="299">
        <v>52.2</v>
      </c>
    </row>
    <row r="10589" spans="1:4" ht="30.6">
      <c r="A10589" s="297" t="s">
        <v>26483</v>
      </c>
      <c r="B10589" s="298" t="s">
        <v>26484</v>
      </c>
      <c r="C10589" s="297" t="s">
        <v>550</v>
      </c>
      <c r="D10589" s="299">
        <v>48.23</v>
      </c>
    </row>
    <row r="10590" spans="1:4" ht="30.6">
      <c r="A10590" s="297" t="s">
        <v>26485</v>
      </c>
      <c r="B10590" s="298" t="s">
        <v>26486</v>
      </c>
      <c r="C10590" s="297" t="s">
        <v>550</v>
      </c>
      <c r="D10590" s="299">
        <v>54.46</v>
      </c>
    </row>
    <row r="10591" spans="1:4" ht="30.6">
      <c r="A10591" s="297" t="s">
        <v>26487</v>
      </c>
      <c r="B10591" s="298" t="s">
        <v>26488</v>
      </c>
      <c r="C10591" s="297" t="s">
        <v>550</v>
      </c>
      <c r="D10591" s="299">
        <v>63.94</v>
      </c>
    </row>
    <row r="10592" spans="1:4" ht="30.6">
      <c r="A10592" s="297" t="s">
        <v>26489</v>
      </c>
      <c r="B10592" s="298" t="s">
        <v>26490</v>
      </c>
      <c r="C10592" s="297" t="s">
        <v>550</v>
      </c>
      <c r="D10592" s="299">
        <v>63.06</v>
      </c>
    </row>
    <row r="10593" spans="1:4" ht="30.6">
      <c r="A10593" s="297" t="s">
        <v>26491</v>
      </c>
      <c r="B10593" s="298" t="s">
        <v>26492</v>
      </c>
      <c r="C10593" s="297" t="s">
        <v>550</v>
      </c>
      <c r="D10593" s="299">
        <v>72.39</v>
      </c>
    </row>
    <row r="10594" spans="1:4" ht="30.6">
      <c r="A10594" s="297" t="s">
        <v>26493</v>
      </c>
      <c r="B10594" s="298" t="s">
        <v>26494</v>
      </c>
      <c r="C10594" s="297" t="s">
        <v>550</v>
      </c>
      <c r="D10594" s="299">
        <v>75.27</v>
      </c>
    </row>
    <row r="10595" spans="1:4" ht="30.6">
      <c r="A10595" s="297" t="s">
        <v>26495</v>
      </c>
      <c r="B10595" s="298" t="s">
        <v>26496</v>
      </c>
      <c r="C10595" s="297" t="s">
        <v>550</v>
      </c>
      <c r="D10595" s="299">
        <v>81.44</v>
      </c>
    </row>
    <row r="10596" spans="1:4" ht="30.6">
      <c r="A10596" s="297" t="s">
        <v>26497</v>
      </c>
      <c r="B10596" s="298" t="s">
        <v>26498</v>
      </c>
      <c r="C10596" s="297" t="s">
        <v>550</v>
      </c>
      <c r="D10596" s="299">
        <v>70.09</v>
      </c>
    </row>
    <row r="10597" spans="1:4" ht="30.6">
      <c r="A10597" s="297" t="s">
        <v>26499</v>
      </c>
      <c r="B10597" s="298" t="s">
        <v>26500</v>
      </c>
      <c r="C10597" s="297" t="s">
        <v>550</v>
      </c>
      <c r="D10597" s="299">
        <v>80.88</v>
      </c>
    </row>
    <row r="10598" spans="1:4" ht="30.6">
      <c r="A10598" s="297" t="s">
        <v>26501</v>
      </c>
      <c r="B10598" s="298" t="s">
        <v>26502</v>
      </c>
      <c r="C10598" s="297" t="s">
        <v>550</v>
      </c>
      <c r="D10598" s="299">
        <v>118.16</v>
      </c>
    </row>
    <row r="10599" spans="1:4" ht="30.6">
      <c r="A10599" s="297" t="s">
        <v>26503</v>
      </c>
      <c r="B10599" s="298" t="s">
        <v>26504</v>
      </c>
      <c r="C10599" s="297" t="s">
        <v>550</v>
      </c>
      <c r="D10599" s="299">
        <v>138.53</v>
      </c>
    </row>
    <row r="10600" spans="1:4" ht="30.6">
      <c r="A10600" s="297" t="s">
        <v>26505</v>
      </c>
      <c r="B10600" s="298" t="s">
        <v>26506</v>
      </c>
      <c r="C10600" s="297" t="s">
        <v>550</v>
      </c>
      <c r="D10600" s="299">
        <v>149.72999999999999</v>
      </c>
    </row>
    <row r="10601" spans="1:4" ht="30.6">
      <c r="A10601" s="297" t="s">
        <v>26507</v>
      </c>
      <c r="B10601" s="298" t="s">
        <v>26508</v>
      </c>
      <c r="C10601" s="297" t="s">
        <v>550</v>
      </c>
      <c r="D10601" s="299">
        <v>174.24</v>
      </c>
    </row>
    <row r="10602" spans="1:4" ht="30.6">
      <c r="A10602" s="297" t="s">
        <v>26509</v>
      </c>
      <c r="B10602" s="298" t="s">
        <v>26510</v>
      </c>
      <c r="C10602" s="297" t="s">
        <v>550</v>
      </c>
      <c r="D10602" s="299">
        <v>56.38</v>
      </c>
    </row>
    <row r="10603" spans="1:4" ht="30.6">
      <c r="A10603" s="297" t="s">
        <v>26511</v>
      </c>
      <c r="B10603" s="298" t="s">
        <v>26512</v>
      </c>
      <c r="C10603" s="297" t="s">
        <v>550</v>
      </c>
      <c r="D10603" s="299">
        <v>50.75</v>
      </c>
    </row>
    <row r="10604" spans="1:4" ht="14.4">
      <c r="A10604" s="297" t="s">
        <v>26513</v>
      </c>
      <c r="B10604" s="298" t="s">
        <v>26514</v>
      </c>
      <c r="C10604" s="297" t="s">
        <v>550</v>
      </c>
      <c r="D10604" s="299">
        <v>65.180000000000007</v>
      </c>
    </row>
    <row r="10605" spans="1:4" ht="14.4">
      <c r="A10605" s="297" t="s">
        <v>26515</v>
      </c>
      <c r="B10605" s="298" t="s">
        <v>26516</v>
      </c>
      <c r="C10605" s="297" t="s">
        <v>550</v>
      </c>
      <c r="D10605" s="299">
        <v>81.680000000000007</v>
      </c>
    </row>
    <row r="10606" spans="1:4" ht="14.4">
      <c r="A10606" s="297" t="s">
        <v>26517</v>
      </c>
      <c r="B10606" s="298" t="s">
        <v>26518</v>
      </c>
      <c r="C10606" s="297" t="s">
        <v>550</v>
      </c>
      <c r="D10606" s="299">
        <v>165.71</v>
      </c>
    </row>
    <row r="10607" spans="1:4" ht="14.4">
      <c r="A10607" s="297" t="s">
        <v>26519</v>
      </c>
      <c r="B10607" s="298" t="s">
        <v>26520</v>
      </c>
      <c r="C10607" s="297" t="s">
        <v>550</v>
      </c>
      <c r="D10607" s="299">
        <v>136.46</v>
      </c>
    </row>
    <row r="10608" spans="1:4" ht="14.4">
      <c r="A10608" s="297" t="s">
        <v>26521</v>
      </c>
      <c r="B10608" s="298" t="s">
        <v>26522</v>
      </c>
      <c r="C10608" s="297" t="s">
        <v>550</v>
      </c>
      <c r="D10608" s="299">
        <v>20.83</v>
      </c>
    </row>
    <row r="10609" spans="1:4" ht="14.4">
      <c r="A10609" s="297" t="s">
        <v>26523</v>
      </c>
      <c r="B10609" s="298" t="s">
        <v>26524</v>
      </c>
      <c r="C10609" s="297" t="s">
        <v>550</v>
      </c>
      <c r="D10609" s="299">
        <v>45.98</v>
      </c>
    </row>
    <row r="10610" spans="1:4" ht="14.4">
      <c r="A10610" s="297" t="s">
        <v>26525</v>
      </c>
      <c r="B10610" s="298" t="s">
        <v>26526</v>
      </c>
      <c r="C10610" s="297" t="s">
        <v>550</v>
      </c>
      <c r="D10610" s="299">
        <v>69.569999999999993</v>
      </c>
    </row>
    <row r="10611" spans="1:4" ht="14.4">
      <c r="A10611" s="297" t="s">
        <v>26527</v>
      </c>
      <c r="B10611" s="298" t="s">
        <v>26528</v>
      </c>
      <c r="C10611" s="297" t="s">
        <v>550</v>
      </c>
      <c r="D10611" s="299">
        <v>64.42</v>
      </c>
    </row>
    <row r="10612" spans="1:4" ht="14.4">
      <c r="A10612" s="297" t="s">
        <v>26529</v>
      </c>
      <c r="B10612" s="298" t="s">
        <v>26530</v>
      </c>
      <c r="C10612" s="297" t="s">
        <v>550</v>
      </c>
      <c r="D10612" s="299">
        <v>89.63</v>
      </c>
    </row>
    <row r="10613" spans="1:4" ht="14.4">
      <c r="A10613" s="297" t="s">
        <v>26531</v>
      </c>
      <c r="B10613" s="298" t="s">
        <v>26532</v>
      </c>
      <c r="C10613" s="297" t="s">
        <v>550</v>
      </c>
      <c r="D10613" s="299">
        <v>112.75</v>
      </c>
    </row>
    <row r="10614" spans="1:4" ht="14.4">
      <c r="A10614" s="297" t="s">
        <v>26533</v>
      </c>
      <c r="B10614" s="298" t="s">
        <v>26534</v>
      </c>
      <c r="C10614" s="297" t="s">
        <v>550</v>
      </c>
      <c r="D10614" s="299">
        <v>33.42</v>
      </c>
    </row>
    <row r="10615" spans="1:4" ht="20.399999999999999">
      <c r="A10615" s="297" t="s">
        <v>26535</v>
      </c>
      <c r="B10615" s="298" t="s">
        <v>26536</v>
      </c>
      <c r="C10615" s="297" t="s">
        <v>550</v>
      </c>
      <c r="D10615" s="299">
        <v>113.87</v>
      </c>
    </row>
    <row r="10616" spans="1:4" ht="20.399999999999999">
      <c r="A10616" s="297" t="s">
        <v>26537</v>
      </c>
      <c r="B10616" s="298" t="s">
        <v>26538</v>
      </c>
      <c r="C10616" s="297" t="s">
        <v>550</v>
      </c>
      <c r="D10616" s="299">
        <v>143.84</v>
      </c>
    </row>
    <row r="10617" spans="1:4" ht="30.6">
      <c r="A10617" s="297" t="s">
        <v>26539</v>
      </c>
      <c r="B10617" s="298" t="s">
        <v>26540</v>
      </c>
      <c r="C10617" s="297" t="s">
        <v>550</v>
      </c>
      <c r="D10617" s="299">
        <v>8.0299999999999994</v>
      </c>
    </row>
    <row r="10618" spans="1:4" ht="30.6">
      <c r="A10618" s="297" t="s">
        <v>26541</v>
      </c>
      <c r="B10618" s="298" t="s">
        <v>26542</v>
      </c>
      <c r="C10618" s="297" t="s">
        <v>550</v>
      </c>
      <c r="D10618" s="299">
        <v>10.64</v>
      </c>
    </row>
    <row r="10619" spans="1:4" ht="30.6">
      <c r="A10619" s="297" t="s">
        <v>26543</v>
      </c>
      <c r="B10619" s="298" t="s">
        <v>26544</v>
      </c>
      <c r="C10619" s="297" t="s">
        <v>550</v>
      </c>
      <c r="D10619" s="299">
        <v>18.34</v>
      </c>
    </row>
    <row r="10620" spans="1:4" ht="30.6">
      <c r="A10620" s="297" t="s">
        <v>26545</v>
      </c>
      <c r="B10620" s="298" t="s">
        <v>26546</v>
      </c>
      <c r="C10620" s="297" t="s">
        <v>550</v>
      </c>
      <c r="D10620" s="299">
        <v>8.27</v>
      </c>
    </row>
    <row r="10621" spans="1:4" ht="30.6">
      <c r="A10621" s="297" t="s">
        <v>26547</v>
      </c>
      <c r="B10621" s="298" t="s">
        <v>26548</v>
      </c>
      <c r="C10621" s="297" t="s">
        <v>550</v>
      </c>
      <c r="D10621" s="299">
        <v>8.3699999999999992</v>
      </c>
    </row>
    <row r="10622" spans="1:4" ht="20.399999999999999">
      <c r="A10622" s="297" t="s">
        <v>26549</v>
      </c>
      <c r="B10622" s="298" t="s">
        <v>26550</v>
      </c>
      <c r="C10622" s="297" t="s">
        <v>550</v>
      </c>
      <c r="D10622" s="299">
        <v>10</v>
      </c>
    </row>
    <row r="10623" spans="1:4" ht="20.399999999999999">
      <c r="A10623" s="297" t="s">
        <v>26551</v>
      </c>
      <c r="B10623" s="298" t="s">
        <v>26552</v>
      </c>
      <c r="C10623" s="297" t="s">
        <v>550</v>
      </c>
      <c r="D10623" s="299">
        <v>18.079999999999998</v>
      </c>
    </row>
    <row r="10624" spans="1:4" ht="30.6">
      <c r="A10624" s="297" t="s">
        <v>26553</v>
      </c>
      <c r="B10624" s="298" t="s">
        <v>26554</v>
      </c>
      <c r="C10624" s="297" t="s">
        <v>550</v>
      </c>
      <c r="D10624" s="299">
        <v>131.47</v>
      </c>
    </row>
    <row r="10625" spans="1:4" ht="30.6">
      <c r="A10625" s="297" t="s">
        <v>26555</v>
      </c>
      <c r="B10625" s="298" t="s">
        <v>26556</v>
      </c>
      <c r="C10625" s="297" t="s">
        <v>550</v>
      </c>
      <c r="D10625" s="299">
        <v>176.76</v>
      </c>
    </row>
    <row r="10626" spans="1:4" ht="30.6">
      <c r="A10626" s="297" t="s">
        <v>26557</v>
      </c>
      <c r="B10626" s="298" t="s">
        <v>26558</v>
      </c>
      <c r="C10626" s="297" t="s">
        <v>550</v>
      </c>
      <c r="D10626" s="299">
        <v>276.5</v>
      </c>
    </row>
    <row r="10627" spans="1:4" ht="14.4">
      <c r="A10627" s="297" t="s">
        <v>26559</v>
      </c>
      <c r="B10627" s="298" t="s">
        <v>26560</v>
      </c>
      <c r="C10627" s="297" t="s">
        <v>550</v>
      </c>
      <c r="D10627" s="299">
        <v>1057.8800000000001</v>
      </c>
    </row>
    <row r="10628" spans="1:4" ht="14.4">
      <c r="A10628" s="297" t="s">
        <v>26561</v>
      </c>
      <c r="B10628" s="298" t="s">
        <v>26562</v>
      </c>
      <c r="C10628" s="297" t="s">
        <v>550</v>
      </c>
      <c r="D10628" s="299">
        <v>1258.5999999999999</v>
      </c>
    </row>
    <row r="10629" spans="1:4" ht="14.4">
      <c r="A10629" s="297" t="s">
        <v>26563</v>
      </c>
      <c r="B10629" s="298" t="s">
        <v>26564</v>
      </c>
      <c r="C10629" s="297" t="s">
        <v>550</v>
      </c>
      <c r="D10629" s="299">
        <v>287.52999999999997</v>
      </c>
    </row>
    <row r="10630" spans="1:4" ht="14.4">
      <c r="A10630" s="297" t="s">
        <v>26565</v>
      </c>
      <c r="B10630" s="298" t="s">
        <v>26566</v>
      </c>
      <c r="C10630" s="297" t="s">
        <v>550</v>
      </c>
      <c r="D10630" s="299">
        <v>387.35</v>
      </c>
    </row>
    <row r="10631" spans="1:4" ht="14.4">
      <c r="A10631" s="297" t="s">
        <v>26567</v>
      </c>
      <c r="B10631" s="298" t="s">
        <v>26568</v>
      </c>
      <c r="C10631" s="297" t="s">
        <v>550</v>
      </c>
      <c r="D10631" s="299">
        <v>504.53</v>
      </c>
    </row>
    <row r="10632" spans="1:4" ht="14.4">
      <c r="A10632" s="297" t="s">
        <v>26569</v>
      </c>
      <c r="B10632" s="298" t="s">
        <v>26570</v>
      </c>
      <c r="C10632" s="297" t="s">
        <v>550</v>
      </c>
      <c r="D10632" s="299">
        <v>656.43</v>
      </c>
    </row>
    <row r="10633" spans="1:4" ht="14.4">
      <c r="A10633" s="297" t="s">
        <v>26571</v>
      </c>
      <c r="B10633" s="298" t="s">
        <v>26572</v>
      </c>
      <c r="C10633" s="297" t="s">
        <v>550</v>
      </c>
      <c r="D10633" s="299">
        <v>857.15</v>
      </c>
    </row>
    <row r="10634" spans="1:4" ht="14.4">
      <c r="A10634" s="297" t="s">
        <v>26573</v>
      </c>
      <c r="B10634" s="298" t="s">
        <v>26574</v>
      </c>
      <c r="C10634" s="297" t="s">
        <v>613</v>
      </c>
      <c r="D10634" s="299">
        <v>5.92</v>
      </c>
    </row>
    <row r="10635" spans="1:4" ht="14.4">
      <c r="A10635" s="297" t="s">
        <v>26575</v>
      </c>
      <c r="B10635" s="298" t="s">
        <v>26576</v>
      </c>
      <c r="C10635" s="297" t="s">
        <v>537</v>
      </c>
      <c r="D10635" s="299">
        <v>19.100000000000001</v>
      </c>
    </row>
    <row r="10636" spans="1:4" ht="20.399999999999999">
      <c r="A10636" s="297" t="s">
        <v>26577</v>
      </c>
      <c r="B10636" s="298" t="s">
        <v>26578</v>
      </c>
      <c r="C10636" s="297" t="s">
        <v>550</v>
      </c>
      <c r="D10636" s="299">
        <v>194.33</v>
      </c>
    </row>
    <row r="10637" spans="1:4" ht="20.399999999999999">
      <c r="A10637" s="297" t="s">
        <v>26579</v>
      </c>
      <c r="B10637" s="298" t="s">
        <v>26580</v>
      </c>
      <c r="C10637" s="297" t="s">
        <v>550</v>
      </c>
      <c r="D10637" s="299">
        <v>218.86</v>
      </c>
    </row>
    <row r="10638" spans="1:4" ht="20.399999999999999">
      <c r="A10638" s="297" t="s">
        <v>26581</v>
      </c>
      <c r="B10638" s="298" t="s">
        <v>26582</v>
      </c>
      <c r="C10638" s="297" t="s">
        <v>550</v>
      </c>
      <c r="D10638" s="299">
        <v>121.47</v>
      </c>
    </row>
    <row r="10639" spans="1:4" ht="20.399999999999999">
      <c r="A10639" s="297" t="s">
        <v>26583</v>
      </c>
      <c r="B10639" s="298" t="s">
        <v>26584</v>
      </c>
      <c r="C10639" s="297" t="s">
        <v>550</v>
      </c>
      <c r="D10639" s="299">
        <v>237.3</v>
      </c>
    </row>
    <row r="10640" spans="1:4" ht="20.399999999999999">
      <c r="A10640" s="297" t="s">
        <v>26585</v>
      </c>
      <c r="B10640" s="298" t="s">
        <v>26586</v>
      </c>
      <c r="C10640" s="297" t="s">
        <v>550</v>
      </c>
      <c r="D10640" s="299">
        <v>123.86</v>
      </c>
    </row>
    <row r="10641" spans="1:4" ht="20.399999999999999">
      <c r="A10641" s="297" t="s">
        <v>26587</v>
      </c>
      <c r="B10641" s="298" t="s">
        <v>26588</v>
      </c>
      <c r="C10641" s="297" t="s">
        <v>550</v>
      </c>
      <c r="D10641" s="299">
        <v>313.77</v>
      </c>
    </row>
    <row r="10642" spans="1:4" ht="20.399999999999999">
      <c r="A10642" s="297" t="s">
        <v>26589</v>
      </c>
      <c r="B10642" s="298" t="s">
        <v>26590</v>
      </c>
      <c r="C10642" s="297" t="s">
        <v>550</v>
      </c>
      <c r="D10642" s="299">
        <v>125.48</v>
      </c>
    </row>
    <row r="10643" spans="1:4" ht="20.399999999999999">
      <c r="A10643" s="297" t="s">
        <v>26591</v>
      </c>
      <c r="B10643" s="298" t="s">
        <v>26592</v>
      </c>
      <c r="C10643" s="297" t="s">
        <v>550</v>
      </c>
      <c r="D10643" s="299">
        <v>177.16</v>
      </c>
    </row>
    <row r="10644" spans="1:4" ht="20.399999999999999">
      <c r="A10644" s="297" t="s">
        <v>26593</v>
      </c>
      <c r="B10644" s="298" t="s">
        <v>26594</v>
      </c>
      <c r="C10644" s="297" t="s">
        <v>550</v>
      </c>
      <c r="D10644" s="299">
        <v>279.79000000000002</v>
      </c>
    </row>
    <row r="10645" spans="1:4" ht="20.399999999999999">
      <c r="A10645" s="297" t="s">
        <v>26595</v>
      </c>
      <c r="B10645" s="298" t="s">
        <v>26596</v>
      </c>
      <c r="C10645" s="297" t="s">
        <v>550</v>
      </c>
      <c r="D10645" s="299">
        <v>156.91999999999999</v>
      </c>
    </row>
    <row r="10646" spans="1:4" ht="20.399999999999999">
      <c r="A10646" s="297" t="s">
        <v>26597</v>
      </c>
      <c r="B10646" s="298" t="s">
        <v>26598</v>
      </c>
      <c r="C10646" s="297" t="s">
        <v>550</v>
      </c>
      <c r="D10646" s="299">
        <v>318.95999999999998</v>
      </c>
    </row>
    <row r="10647" spans="1:4" ht="20.399999999999999">
      <c r="A10647" s="297" t="s">
        <v>26599</v>
      </c>
      <c r="B10647" s="298" t="s">
        <v>26600</v>
      </c>
      <c r="C10647" s="297" t="s">
        <v>550</v>
      </c>
      <c r="D10647" s="299">
        <v>357.63</v>
      </c>
    </row>
    <row r="10648" spans="1:4" ht="20.399999999999999">
      <c r="A10648" s="297" t="s">
        <v>26601</v>
      </c>
      <c r="B10648" s="298" t="s">
        <v>26602</v>
      </c>
      <c r="C10648" s="297" t="s">
        <v>550</v>
      </c>
      <c r="D10648" s="299">
        <v>46.56</v>
      </c>
    </row>
    <row r="10649" spans="1:4" ht="20.399999999999999">
      <c r="A10649" s="297" t="s">
        <v>26603</v>
      </c>
      <c r="B10649" s="298" t="s">
        <v>26602</v>
      </c>
      <c r="C10649" s="297" t="s">
        <v>550</v>
      </c>
      <c r="D10649" s="299">
        <v>46.56</v>
      </c>
    </row>
    <row r="10650" spans="1:4" ht="20.399999999999999">
      <c r="A10650" s="297" t="s">
        <v>26604</v>
      </c>
      <c r="B10650" s="298" t="s">
        <v>26605</v>
      </c>
      <c r="C10650" s="297" t="s">
        <v>550</v>
      </c>
      <c r="D10650" s="299">
        <v>77.680000000000007</v>
      </c>
    </row>
    <row r="10651" spans="1:4" ht="20.399999999999999">
      <c r="A10651" s="297" t="s">
        <v>26606</v>
      </c>
      <c r="B10651" s="298" t="s">
        <v>26605</v>
      </c>
      <c r="C10651" s="297" t="s">
        <v>550</v>
      </c>
      <c r="D10651" s="299">
        <v>77.680000000000007</v>
      </c>
    </row>
    <row r="10652" spans="1:4" ht="20.399999999999999">
      <c r="A10652" s="297" t="s">
        <v>26607</v>
      </c>
      <c r="B10652" s="298" t="s">
        <v>26608</v>
      </c>
      <c r="C10652" s="297" t="s">
        <v>550</v>
      </c>
      <c r="D10652" s="299">
        <v>72.290000000000006</v>
      </c>
    </row>
    <row r="10653" spans="1:4" ht="20.399999999999999">
      <c r="A10653" s="297" t="s">
        <v>26609</v>
      </c>
      <c r="B10653" s="298" t="s">
        <v>26608</v>
      </c>
      <c r="C10653" s="297" t="s">
        <v>550</v>
      </c>
      <c r="D10653" s="299">
        <v>72.290000000000006</v>
      </c>
    </row>
    <row r="10654" spans="1:4" ht="20.399999999999999">
      <c r="A10654" s="297" t="s">
        <v>26610</v>
      </c>
      <c r="B10654" s="298" t="s">
        <v>26611</v>
      </c>
      <c r="C10654" s="297" t="s">
        <v>550</v>
      </c>
      <c r="D10654" s="299">
        <v>61.63</v>
      </c>
    </row>
    <row r="10655" spans="1:4" ht="20.399999999999999">
      <c r="A10655" s="297" t="s">
        <v>26612</v>
      </c>
      <c r="B10655" s="298" t="s">
        <v>26611</v>
      </c>
      <c r="C10655" s="297" t="s">
        <v>550</v>
      </c>
      <c r="D10655" s="299">
        <v>61.63</v>
      </c>
    </row>
    <row r="10656" spans="1:4" ht="20.399999999999999">
      <c r="A10656" s="297" t="s">
        <v>26613</v>
      </c>
      <c r="B10656" s="298" t="s">
        <v>26614</v>
      </c>
      <c r="C10656" s="297" t="s">
        <v>550</v>
      </c>
      <c r="D10656" s="299">
        <v>59.69</v>
      </c>
    </row>
    <row r="10657" spans="1:4" ht="20.399999999999999">
      <c r="A10657" s="297" t="s">
        <v>26615</v>
      </c>
      <c r="B10657" s="298" t="s">
        <v>26614</v>
      </c>
      <c r="C10657" s="297" t="s">
        <v>550</v>
      </c>
      <c r="D10657" s="299">
        <v>59.69</v>
      </c>
    </row>
    <row r="10658" spans="1:4" ht="14.4">
      <c r="A10658" s="297" t="s">
        <v>26616</v>
      </c>
      <c r="B10658" s="298" t="s">
        <v>26617</v>
      </c>
      <c r="C10658" s="297" t="s">
        <v>550</v>
      </c>
      <c r="D10658" s="299">
        <v>151.9</v>
      </c>
    </row>
    <row r="10659" spans="1:4" ht="14.4">
      <c r="A10659" s="297" t="s">
        <v>26618</v>
      </c>
      <c r="B10659" s="298" t="s">
        <v>26619</v>
      </c>
      <c r="C10659" s="297" t="s">
        <v>550</v>
      </c>
      <c r="D10659" s="299">
        <v>292.95</v>
      </c>
    </row>
    <row r="10660" spans="1:4" ht="14.4">
      <c r="A10660" s="297" t="s">
        <v>26620</v>
      </c>
      <c r="B10660" s="298" t="s">
        <v>26621</v>
      </c>
      <c r="C10660" s="297" t="s">
        <v>550</v>
      </c>
      <c r="D10660" s="299">
        <v>3.8</v>
      </c>
    </row>
    <row r="10661" spans="1:4" ht="14.4">
      <c r="A10661" s="297" t="s">
        <v>26622</v>
      </c>
      <c r="B10661" s="298" t="s">
        <v>26623</v>
      </c>
      <c r="C10661" s="297" t="s">
        <v>550</v>
      </c>
      <c r="D10661" s="299">
        <v>6.56</v>
      </c>
    </row>
    <row r="10662" spans="1:4" ht="14.4">
      <c r="A10662" s="297" t="s">
        <v>26624</v>
      </c>
      <c r="B10662" s="298" t="s">
        <v>26625</v>
      </c>
      <c r="C10662" s="297" t="s">
        <v>550</v>
      </c>
      <c r="D10662" s="299">
        <v>10.85</v>
      </c>
    </row>
    <row r="10663" spans="1:4" ht="14.4">
      <c r="A10663" s="297" t="s">
        <v>26626</v>
      </c>
      <c r="B10663" s="298" t="s">
        <v>26627</v>
      </c>
      <c r="C10663" s="297" t="s">
        <v>550</v>
      </c>
      <c r="D10663" s="299">
        <v>41.23</v>
      </c>
    </row>
    <row r="10664" spans="1:4" ht="14.4">
      <c r="A10664" s="297" t="s">
        <v>26628</v>
      </c>
      <c r="B10664" s="298" t="s">
        <v>26629</v>
      </c>
      <c r="C10664" s="297" t="s">
        <v>550</v>
      </c>
      <c r="D10664" s="299">
        <v>87.89</v>
      </c>
    </row>
    <row r="10665" spans="1:4" ht="20.399999999999999">
      <c r="A10665" s="297" t="s">
        <v>26630</v>
      </c>
      <c r="B10665" s="298" t="s">
        <v>26631</v>
      </c>
      <c r="C10665" s="297" t="s">
        <v>550</v>
      </c>
      <c r="D10665" s="299">
        <v>296.31</v>
      </c>
    </row>
    <row r="10666" spans="1:4" ht="20.399999999999999">
      <c r="A10666" s="297" t="s">
        <v>26632</v>
      </c>
      <c r="B10666" s="298" t="s">
        <v>26633</v>
      </c>
      <c r="C10666" s="297" t="s">
        <v>550</v>
      </c>
      <c r="D10666" s="299">
        <v>38.69</v>
      </c>
    </row>
    <row r="10667" spans="1:4" ht="20.399999999999999">
      <c r="A10667" s="297" t="s">
        <v>26634</v>
      </c>
      <c r="B10667" s="298" t="s">
        <v>26635</v>
      </c>
      <c r="C10667" s="297" t="s">
        <v>550</v>
      </c>
      <c r="D10667" s="299">
        <v>47.87</v>
      </c>
    </row>
    <row r="10668" spans="1:4" ht="20.399999999999999">
      <c r="A10668" s="297" t="s">
        <v>26636</v>
      </c>
      <c r="B10668" s="298" t="s">
        <v>26637</v>
      </c>
      <c r="C10668" s="297" t="s">
        <v>550</v>
      </c>
      <c r="D10668" s="299">
        <v>105.75</v>
      </c>
    </row>
    <row r="10669" spans="1:4" ht="20.399999999999999">
      <c r="A10669" s="297" t="s">
        <v>26638</v>
      </c>
      <c r="B10669" s="298" t="s">
        <v>26639</v>
      </c>
      <c r="C10669" s="297" t="s">
        <v>550</v>
      </c>
      <c r="D10669" s="299">
        <v>298.79000000000002</v>
      </c>
    </row>
    <row r="10670" spans="1:4" ht="20.399999999999999">
      <c r="A10670" s="297" t="s">
        <v>26640</v>
      </c>
      <c r="B10670" s="298" t="s">
        <v>26641</v>
      </c>
      <c r="C10670" s="297" t="s">
        <v>550</v>
      </c>
      <c r="D10670" s="299">
        <v>48.28</v>
      </c>
    </row>
    <row r="10671" spans="1:4" ht="20.399999999999999">
      <c r="A10671" s="297" t="s">
        <v>26642</v>
      </c>
      <c r="B10671" s="298" t="s">
        <v>26643</v>
      </c>
      <c r="C10671" s="297" t="s">
        <v>550</v>
      </c>
      <c r="D10671" s="299">
        <v>116.18</v>
      </c>
    </row>
    <row r="10672" spans="1:4" ht="20.399999999999999">
      <c r="A10672" s="297" t="s">
        <v>26644</v>
      </c>
      <c r="B10672" s="298" t="s">
        <v>26645</v>
      </c>
      <c r="C10672" s="297" t="s">
        <v>550</v>
      </c>
      <c r="D10672" s="299">
        <v>109.42</v>
      </c>
    </row>
    <row r="10673" spans="1:4" ht="30.6">
      <c r="A10673" s="297" t="s">
        <v>26646</v>
      </c>
      <c r="B10673" s="298" t="s">
        <v>26647</v>
      </c>
      <c r="C10673" s="297" t="s">
        <v>550</v>
      </c>
      <c r="D10673" s="299">
        <v>37.520000000000003</v>
      </c>
    </row>
    <row r="10674" spans="1:4" ht="30.6">
      <c r="A10674" s="297" t="s">
        <v>26648</v>
      </c>
      <c r="B10674" s="298" t="s">
        <v>26649</v>
      </c>
      <c r="C10674" s="297" t="s">
        <v>550</v>
      </c>
      <c r="D10674" s="299">
        <v>27.05</v>
      </c>
    </row>
    <row r="10675" spans="1:4" ht="30.6">
      <c r="A10675" s="297" t="s">
        <v>26650</v>
      </c>
      <c r="B10675" s="298" t="s">
        <v>26651</v>
      </c>
      <c r="C10675" s="297" t="s">
        <v>550</v>
      </c>
      <c r="D10675" s="299">
        <v>7.62</v>
      </c>
    </row>
    <row r="10676" spans="1:4" ht="30.6">
      <c r="A10676" s="297" t="s">
        <v>26652</v>
      </c>
      <c r="B10676" s="298" t="s">
        <v>26653</v>
      </c>
      <c r="C10676" s="297" t="s">
        <v>550</v>
      </c>
      <c r="D10676" s="299">
        <v>7.58</v>
      </c>
    </row>
    <row r="10677" spans="1:4" ht="30.6">
      <c r="A10677" s="297" t="s">
        <v>26654</v>
      </c>
      <c r="B10677" s="298" t="s">
        <v>26655</v>
      </c>
      <c r="C10677" s="297" t="s">
        <v>550</v>
      </c>
      <c r="D10677" s="299">
        <v>11.9</v>
      </c>
    </row>
    <row r="10678" spans="1:4" ht="20.399999999999999">
      <c r="A10678" s="297" t="s">
        <v>26656</v>
      </c>
      <c r="B10678" s="298" t="s">
        <v>26657</v>
      </c>
      <c r="C10678" s="297" t="s">
        <v>550</v>
      </c>
      <c r="D10678" s="299">
        <v>167.63</v>
      </c>
    </row>
    <row r="10679" spans="1:4" ht="20.399999999999999">
      <c r="A10679" s="297" t="s">
        <v>26658</v>
      </c>
      <c r="B10679" s="298" t="s">
        <v>26657</v>
      </c>
      <c r="C10679" s="297" t="s">
        <v>550</v>
      </c>
      <c r="D10679" s="299">
        <v>167.63</v>
      </c>
    </row>
    <row r="10680" spans="1:4" ht="20.399999999999999">
      <c r="A10680" s="297" t="s">
        <v>26659</v>
      </c>
      <c r="B10680" s="298" t="s">
        <v>26660</v>
      </c>
      <c r="C10680" s="297" t="s">
        <v>550</v>
      </c>
      <c r="D10680" s="299">
        <v>89.95</v>
      </c>
    </row>
    <row r="10681" spans="1:4" ht="20.399999999999999">
      <c r="A10681" s="297" t="s">
        <v>26661</v>
      </c>
      <c r="B10681" s="298" t="s">
        <v>26660</v>
      </c>
      <c r="C10681" s="297" t="s">
        <v>550</v>
      </c>
      <c r="D10681" s="299">
        <v>89.95</v>
      </c>
    </row>
    <row r="10682" spans="1:4" ht="20.399999999999999">
      <c r="A10682" s="297" t="s">
        <v>26662</v>
      </c>
      <c r="B10682" s="298" t="s">
        <v>26663</v>
      </c>
      <c r="C10682" s="297" t="s">
        <v>550</v>
      </c>
      <c r="D10682" s="299">
        <v>152.43</v>
      </c>
    </row>
    <row r="10683" spans="1:4" ht="20.399999999999999">
      <c r="A10683" s="297" t="s">
        <v>26664</v>
      </c>
      <c r="B10683" s="298" t="s">
        <v>26663</v>
      </c>
      <c r="C10683" s="297" t="s">
        <v>550</v>
      </c>
      <c r="D10683" s="299">
        <v>152.43</v>
      </c>
    </row>
    <row r="10684" spans="1:4" ht="20.399999999999999">
      <c r="A10684" s="297" t="s">
        <v>26665</v>
      </c>
      <c r="B10684" s="298" t="s">
        <v>26666</v>
      </c>
      <c r="C10684" s="297" t="s">
        <v>550</v>
      </c>
      <c r="D10684" s="299">
        <v>106.77</v>
      </c>
    </row>
    <row r="10685" spans="1:4" ht="20.399999999999999">
      <c r="A10685" s="297" t="s">
        <v>26667</v>
      </c>
      <c r="B10685" s="298" t="s">
        <v>26666</v>
      </c>
      <c r="C10685" s="297" t="s">
        <v>550</v>
      </c>
      <c r="D10685" s="299">
        <v>106.77</v>
      </c>
    </row>
    <row r="10686" spans="1:4" ht="20.399999999999999">
      <c r="A10686" s="297" t="s">
        <v>26668</v>
      </c>
      <c r="B10686" s="298" t="s">
        <v>26669</v>
      </c>
      <c r="C10686" s="297" t="s">
        <v>550</v>
      </c>
      <c r="D10686" s="299">
        <v>110.59</v>
      </c>
    </row>
    <row r="10687" spans="1:4" ht="20.399999999999999">
      <c r="A10687" s="297" t="s">
        <v>26670</v>
      </c>
      <c r="B10687" s="298" t="s">
        <v>26669</v>
      </c>
      <c r="C10687" s="297" t="s">
        <v>550</v>
      </c>
      <c r="D10687" s="299">
        <v>110.59</v>
      </c>
    </row>
    <row r="10688" spans="1:4" ht="20.399999999999999">
      <c r="A10688" s="297" t="s">
        <v>26671</v>
      </c>
      <c r="B10688" s="298" t="s">
        <v>26672</v>
      </c>
      <c r="C10688" s="297" t="s">
        <v>550</v>
      </c>
      <c r="D10688" s="299">
        <v>125.66</v>
      </c>
    </row>
    <row r="10689" spans="1:4" ht="20.399999999999999">
      <c r="A10689" s="297" t="s">
        <v>26673</v>
      </c>
      <c r="B10689" s="298" t="s">
        <v>26672</v>
      </c>
      <c r="C10689" s="297" t="s">
        <v>550</v>
      </c>
      <c r="D10689" s="299">
        <v>125.66</v>
      </c>
    </row>
    <row r="10690" spans="1:4" ht="14.4">
      <c r="A10690" s="297" t="s">
        <v>26674</v>
      </c>
      <c r="B10690" s="298" t="s">
        <v>26675</v>
      </c>
      <c r="C10690" s="297" t="s">
        <v>550</v>
      </c>
      <c r="D10690" s="299">
        <v>39.65</v>
      </c>
    </row>
    <row r="10691" spans="1:4" ht="14.4">
      <c r="A10691" s="297" t="s">
        <v>26676</v>
      </c>
      <c r="B10691" s="298" t="s">
        <v>26677</v>
      </c>
      <c r="C10691" s="297" t="s">
        <v>550</v>
      </c>
      <c r="D10691" s="299">
        <v>227.45</v>
      </c>
    </row>
    <row r="10692" spans="1:4" ht="14.4">
      <c r="A10692" s="297" t="s">
        <v>26678</v>
      </c>
      <c r="B10692" s="298" t="s">
        <v>26679</v>
      </c>
      <c r="C10692" s="297" t="s">
        <v>550</v>
      </c>
      <c r="D10692" s="299">
        <v>356.66</v>
      </c>
    </row>
    <row r="10693" spans="1:4" ht="14.4">
      <c r="A10693" s="297" t="s">
        <v>26680</v>
      </c>
      <c r="B10693" s="298" t="s">
        <v>26681</v>
      </c>
      <c r="C10693" s="297" t="s">
        <v>550</v>
      </c>
      <c r="D10693" s="299">
        <v>741.26</v>
      </c>
    </row>
    <row r="10694" spans="1:4" ht="14.4">
      <c r="A10694" s="297" t="s">
        <v>26682</v>
      </c>
      <c r="B10694" s="298" t="s">
        <v>26683</v>
      </c>
      <c r="C10694" s="297" t="s">
        <v>550</v>
      </c>
      <c r="D10694" s="299">
        <v>1087.05</v>
      </c>
    </row>
    <row r="10695" spans="1:4" ht="14.4">
      <c r="A10695" s="297" t="s">
        <v>26684</v>
      </c>
      <c r="B10695" s="298" t="s">
        <v>26685</v>
      </c>
      <c r="C10695" s="297" t="s">
        <v>550</v>
      </c>
      <c r="D10695" s="299">
        <v>1525.4</v>
      </c>
    </row>
    <row r="10696" spans="1:4" ht="14.4">
      <c r="A10696" s="297" t="s">
        <v>26686</v>
      </c>
      <c r="B10696" s="298" t="s">
        <v>26687</v>
      </c>
      <c r="C10696" s="297" t="s">
        <v>550</v>
      </c>
      <c r="D10696" s="299">
        <v>2267.9</v>
      </c>
    </row>
    <row r="10697" spans="1:4" ht="14.4">
      <c r="A10697" s="297" t="s">
        <v>26688</v>
      </c>
      <c r="B10697" s="298" t="s">
        <v>26689</v>
      </c>
      <c r="C10697" s="297" t="s">
        <v>550</v>
      </c>
      <c r="D10697" s="299">
        <v>1087.05</v>
      </c>
    </row>
    <row r="10698" spans="1:4" ht="14.4">
      <c r="A10698" s="297" t="s">
        <v>26690</v>
      </c>
      <c r="B10698" s="298" t="s">
        <v>26691</v>
      </c>
      <c r="C10698" s="297" t="s">
        <v>550</v>
      </c>
      <c r="D10698" s="299">
        <v>1525.4</v>
      </c>
    </row>
    <row r="10699" spans="1:4" ht="14.4">
      <c r="A10699" s="297" t="s">
        <v>26692</v>
      </c>
      <c r="B10699" s="298" t="s">
        <v>26693</v>
      </c>
      <c r="C10699" s="297" t="s">
        <v>550</v>
      </c>
      <c r="D10699" s="299">
        <v>2267.9</v>
      </c>
    </row>
    <row r="10700" spans="1:4" ht="14.4">
      <c r="A10700" s="297" t="s">
        <v>26694</v>
      </c>
      <c r="B10700" s="298" t="s">
        <v>26695</v>
      </c>
      <c r="C10700" s="297" t="s">
        <v>550</v>
      </c>
      <c r="D10700" s="299">
        <v>45.62</v>
      </c>
    </row>
    <row r="10701" spans="1:4" ht="14.4">
      <c r="A10701" s="297" t="s">
        <v>26696</v>
      </c>
      <c r="B10701" s="298" t="s">
        <v>26697</v>
      </c>
      <c r="C10701" s="297" t="s">
        <v>550</v>
      </c>
      <c r="D10701" s="299">
        <v>83.01</v>
      </c>
    </row>
    <row r="10702" spans="1:4" ht="14.4">
      <c r="A10702" s="297" t="s">
        <v>26698</v>
      </c>
      <c r="B10702" s="298" t="s">
        <v>26699</v>
      </c>
      <c r="C10702" s="297" t="s">
        <v>550</v>
      </c>
      <c r="D10702" s="299">
        <v>204.66</v>
      </c>
    </row>
    <row r="10703" spans="1:4" ht="14.4">
      <c r="A10703" s="297" t="s">
        <v>26700</v>
      </c>
      <c r="B10703" s="298" t="s">
        <v>26701</v>
      </c>
      <c r="C10703" s="297" t="s">
        <v>550</v>
      </c>
      <c r="D10703" s="299">
        <v>386.73</v>
      </c>
    </row>
    <row r="10704" spans="1:4" ht="14.4">
      <c r="A10704" s="297" t="s">
        <v>26702</v>
      </c>
      <c r="B10704" s="298" t="s">
        <v>26703</v>
      </c>
      <c r="C10704" s="297" t="s">
        <v>550</v>
      </c>
      <c r="D10704" s="299">
        <v>743.12</v>
      </c>
    </row>
    <row r="10705" spans="1:4" ht="14.4">
      <c r="A10705" s="297" t="s">
        <v>26704</v>
      </c>
      <c r="B10705" s="298" t="s">
        <v>26705</v>
      </c>
      <c r="C10705" s="297" t="s">
        <v>550</v>
      </c>
      <c r="D10705" s="299">
        <v>888.86</v>
      </c>
    </row>
    <row r="10706" spans="1:4" ht="14.4">
      <c r="A10706" s="297" t="s">
        <v>26706</v>
      </c>
      <c r="B10706" s="298" t="s">
        <v>26707</v>
      </c>
      <c r="C10706" s="297" t="s">
        <v>550</v>
      </c>
      <c r="D10706" s="299">
        <v>16.47</v>
      </c>
    </row>
    <row r="10707" spans="1:4" ht="14.4">
      <c r="A10707" s="297" t="s">
        <v>26708</v>
      </c>
      <c r="B10707" s="298" t="s">
        <v>26709</v>
      </c>
      <c r="C10707" s="297" t="s">
        <v>550</v>
      </c>
      <c r="D10707" s="299">
        <v>44.41</v>
      </c>
    </row>
    <row r="10708" spans="1:4" ht="14.4">
      <c r="A10708" s="297" t="s">
        <v>26710</v>
      </c>
      <c r="B10708" s="298" t="s">
        <v>26711</v>
      </c>
      <c r="C10708" s="297" t="s">
        <v>550</v>
      </c>
      <c r="D10708" s="299">
        <v>79.88</v>
      </c>
    </row>
    <row r="10709" spans="1:4" ht="14.4">
      <c r="A10709" s="297" t="s">
        <v>26712</v>
      </c>
      <c r="B10709" s="298" t="s">
        <v>26713</v>
      </c>
      <c r="C10709" s="297" t="s">
        <v>550</v>
      </c>
      <c r="D10709" s="299">
        <v>190.18</v>
      </c>
    </row>
    <row r="10710" spans="1:4" ht="14.4">
      <c r="A10710" s="297" t="s">
        <v>26714</v>
      </c>
      <c r="B10710" s="298" t="s">
        <v>26715</v>
      </c>
      <c r="C10710" s="297" t="s">
        <v>550</v>
      </c>
      <c r="D10710" s="299">
        <v>366.72</v>
      </c>
    </row>
    <row r="10711" spans="1:4" ht="14.4">
      <c r="A10711" s="297" t="s">
        <v>26716</v>
      </c>
      <c r="B10711" s="298" t="s">
        <v>26717</v>
      </c>
      <c r="C10711" s="297" t="s">
        <v>550</v>
      </c>
      <c r="D10711" s="299">
        <v>688.29</v>
      </c>
    </row>
    <row r="10712" spans="1:4" ht="14.4">
      <c r="A10712" s="297" t="s">
        <v>26718</v>
      </c>
      <c r="B10712" s="298" t="s">
        <v>26719</v>
      </c>
      <c r="C10712" s="297" t="s">
        <v>550</v>
      </c>
      <c r="D10712" s="299">
        <v>1177.27</v>
      </c>
    </row>
    <row r="10713" spans="1:4" ht="14.4">
      <c r="A10713" s="297" t="s">
        <v>26720</v>
      </c>
      <c r="B10713" s="298" t="s">
        <v>26721</v>
      </c>
      <c r="C10713" s="297" t="s">
        <v>550</v>
      </c>
      <c r="D10713" s="299">
        <v>79.31</v>
      </c>
    </row>
    <row r="10714" spans="1:4" ht="14.4">
      <c r="A10714" s="297" t="s">
        <v>26722</v>
      </c>
      <c r="B10714" s="298" t="s">
        <v>26723</v>
      </c>
      <c r="C10714" s="297" t="s">
        <v>550</v>
      </c>
      <c r="D10714" s="299">
        <v>454.92</v>
      </c>
    </row>
    <row r="10715" spans="1:4" ht="14.4">
      <c r="A10715" s="297" t="s">
        <v>26724</v>
      </c>
      <c r="B10715" s="298" t="s">
        <v>26725</v>
      </c>
      <c r="C10715" s="297" t="s">
        <v>550</v>
      </c>
      <c r="D10715" s="299">
        <v>713.33</v>
      </c>
    </row>
    <row r="10716" spans="1:4" ht="14.4">
      <c r="A10716" s="297" t="s">
        <v>26726</v>
      </c>
      <c r="B10716" s="298" t="s">
        <v>26727</v>
      </c>
      <c r="C10716" s="297" t="s">
        <v>550</v>
      </c>
      <c r="D10716" s="299">
        <v>1482.54</v>
      </c>
    </row>
    <row r="10717" spans="1:4" ht="14.4">
      <c r="A10717" s="297" t="s">
        <v>26728</v>
      </c>
      <c r="B10717" s="298" t="s">
        <v>26729</v>
      </c>
      <c r="C10717" s="297" t="s">
        <v>550</v>
      </c>
      <c r="D10717" s="299">
        <v>2174.11</v>
      </c>
    </row>
    <row r="10718" spans="1:4" ht="14.4">
      <c r="A10718" s="297" t="s">
        <v>26730</v>
      </c>
      <c r="B10718" s="298" t="s">
        <v>26731</v>
      </c>
      <c r="C10718" s="297" t="s">
        <v>550</v>
      </c>
      <c r="D10718" s="299">
        <v>3050.8</v>
      </c>
    </row>
    <row r="10719" spans="1:4" ht="14.4">
      <c r="A10719" s="297" t="s">
        <v>26732</v>
      </c>
      <c r="B10719" s="298" t="s">
        <v>26733</v>
      </c>
      <c r="C10719" s="297" t="s">
        <v>550</v>
      </c>
      <c r="D10719" s="299">
        <v>4535.82</v>
      </c>
    </row>
    <row r="10720" spans="1:4" ht="20.399999999999999">
      <c r="A10720" s="297" t="s">
        <v>26734</v>
      </c>
      <c r="B10720" s="298" t="s">
        <v>26735</v>
      </c>
      <c r="C10720" s="297" t="s">
        <v>550</v>
      </c>
      <c r="D10720" s="299">
        <v>2174.11</v>
      </c>
    </row>
    <row r="10721" spans="1:4" ht="14.4">
      <c r="A10721" s="297" t="s">
        <v>26736</v>
      </c>
      <c r="B10721" s="298" t="s">
        <v>26737</v>
      </c>
      <c r="C10721" s="297" t="s">
        <v>550</v>
      </c>
      <c r="D10721" s="299">
        <v>9.07</v>
      </c>
    </row>
    <row r="10722" spans="1:4" ht="14.4">
      <c r="A10722" s="297" t="s">
        <v>26738</v>
      </c>
      <c r="B10722" s="298" t="s">
        <v>26739</v>
      </c>
      <c r="C10722" s="297" t="s">
        <v>550</v>
      </c>
      <c r="D10722" s="299">
        <v>15.07</v>
      </c>
    </row>
    <row r="10723" spans="1:4" ht="14.4">
      <c r="A10723" s="297" t="s">
        <v>26740</v>
      </c>
      <c r="B10723" s="298" t="s">
        <v>26741</v>
      </c>
      <c r="C10723" s="297" t="s">
        <v>550</v>
      </c>
      <c r="D10723" s="299">
        <v>67.87</v>
      </c>
    </row>
    <row r="10724" spans="1:4" ht="14.4">
      <c r="A10724" s="297" t="s">
        <v>26742</v>
      </c>
      <c r="B10724" s="298" t="s">
        <v>26743</v>
      </c>
      <c r="C10724" s="297" t="s">
        <v>550</v>
      </c>
      <c r="D10724" s="299">
        <v>120.38</v>
      </c>
    </row>
    <row r="10725" spans="1:4" ht="14.4">
      <c r="A10725" s="297" t="s">
        <v>26744</v>
      </c>
      <c r="B10725" s="298" t="s">
        <v>26745</v>
      </c>
      <c r="C10725" s="297" t="s">
        <v>550</v>
      </c>
      <c r="D10725" s="299">
        <v>310.72000000000003</v>
      </c>
    </row>
    <row r="10726" spans="1:4" ht="14.4">
      <c r="A10726" s="297" t="s">
        <v>26746</v>
      </c>
      <c r="B10726" s="298" t="s">
        <v>26747</v>
      </c>
      <c r="C10726" s="297" t="s">
        <v>550</v>
      </c>
      <c r="D10726" s="299">
        <v>544.67999999999995</v>
      </c>
    </row>
    <row r="10727" spans="1:4" ht="14.4">
      <c r="A10727" s="297" t="s">
        <v>26748</v>
      </c>
      <c r="B10727" s="298" t="s">
        <v>26749</v>
      </c>
      <c r="C10727" s="297" t="s">
        <v>550</v>
      </c>
      <c r="D10727" s="299">
        <v>16.95</v>
      </c>
    </row>
    <row r="10728" spans="1:4" ht="14.4">
      <c r="A10728" s="297" t="s">
        <v>26750</v>
      </c>
      <c r="B10728" s="298" t="s">
        <v>26751</v>
      </c>
      <c r="C10728" s="297" t="s">
        <v>550</v>
      </c>
      <c r="D10728" s="299">
        <v>536.54999999999995</v>
      </c>
    </row>
    <row r="10729" spans="1:4" ht="14.4">
      <c r="A10729" s="297" t="s">
        <v>26752</v>
      </c>
      <c r="B10729" s="298" t="s">
        <v>26753</v>
      </c>
      <c r="C10729" s="297" t="s">
        <v>550</v>
      </c>
      <c r="D10729" s="299">
        <v>1004.11</v>
      </c>
    </row>
    <row r="10730" spans="1:4" ht="14.4">
      <c r="A10730" s="297" t="s">
        <v>26754</v>
      </c>
      <c r="B10730" s="298" t="s">
        <v>26755</v>
      </c>
      <c r="C10730" s="297" t="s">
        <v>550</v>
      </c>
      <c r="D10730" s="299">
        <v>10.17</v>
      </c>
    </row>
    <row r="10731" spans="1:4" ht="14.4">
      <c r="A10731" s="297" t="s">
        <v>26756</v>
      </c>
      <c r="B10731" s="298" t="s">
        <v>26757</v>
      </c>
      <c r="C10731" s="297" t="s">
        <v>550</v>
      </c>
      <c r="D10731" s="299">
        <v>25.1</v>
      </c>
    </row>
    <row r="10732" spans="1:4" ht="14.4">
      <c r="A10732" s="297" t="s">
        <v>26758</v>
      </c>
      <c r="B10732" s="298" t="s">
        <v>26759</v>
      </c>
      <c r="C10732" s="297" t="s">
        <v>550</v>
      </c>
      <c r="D10732" s="299">
        <v>70.760000000000005</v>
      </c>
    </row>
    <row r="10733" spans="1:4" ht="14.4">
      <c r="A10733" s="297" t="s">
        <v>26760</v>
      </c>
      <c r="B10733" s="298" t="s">
        <v>26761</v>
      </c>
      <c r="C10733" s="297" t="s">
        <v>550</v>
      </c>
      <c r="D10733" s="299">
        <v>126.9</v>
      </c>
    </row>
    <row r="10734" spans="1:4" ht="14.4">
      <c r="A10734" s="297" t="s">
        <v>26762</v>
      </c>
      <c r="B10734" s="298" t="s">
        <v>26763</v>
      </c>
      <c r="C10734" s="297" t="s">
        <v>550</v>
      </c>
      <c r="D10734" s="299">
        <v>302.91000000000003</v>
      </c>
    </row>
    <row r="10735" spans="1:4" ht="14.4">
      <c r="A10735" s="297" t="s">
        <v>26764</v>
      </c>
      <c r="B10735" s="298" t="s">
        <v>26765</v>
      </c>
      <c r="C10735" s="297" t="s">
        <v>550</v>
      </c>
      <c r="D10735" s="299">
        <v>604.41999999999996</v>
      </c>
    </row>
    <row r="10736" spans="1:4" ht="14.4">
      <c r="A10736" s="297" t="s">
        <v>26766</v>
      </c>
      <c r="B10736" s="298" t="s">
        <v>26767</v>
      </c>
      <c r="C10736" s="297" t="s">
        <v>550</v>
      </c>
      <c r="D10736" s="299">
        <v>1134.8800000000001</v>
      </c>
    </row>
    <row r="10737" spans="1:4" ht="14.4">
      <c r="A10737" s="297" t="s">
        <v>26768</v>
      </c>
      <c r="B10737" s="298" t="s">
        <v>26769</v>
      </c>
      <c r="C10737" s="297" t="s">
        <v>550</v>
      </c>
      <c r="D10737" s="299">
        <v>1415.72</v>
      </c>
    </row>
    <row r="10738" spans="1:4" ht="20.399999999999999">
      <c r="A10738" s="297" t="s">
        <v>26770</v>
      </c>
      <c r="B10738" s="298" t="s">
        <v>26771</v>
      </c>
      <c r="C10738" s="297" t="s">
        <v>550</v>
      </c>
      <c r="D10738" s="299">
        <v>3050.8</v>
      </c>
    </row>
    <row r="10739" spans="1:4" ht="20.399999999999999">
      <c r="A10739" s="297" t="s">
        <v>26772</v>
      </c>
      <c r="B10739" s="298" t="s">
        <v>26773</v>
      </c>
      <c r="C10739" s="297" t="s">
        <v>550</v>
      </c>
      <c r="D10739" s="299">
        <v>4535.82</v>
      </c>
    </row>
    <row r="10740" spans="1:4" ht="14.4">
      <c r="A10740" s="297" t="s">
        <v>26774</v>
      </c>
      <c r="B10740" s="298" t="s">
        <v>26775</v>
      </c>
      <c r="C10740" s="297" t="s">
        <v>550</v>
      </c>
      <c r="D10740" s="299">
        <v>19.03</v>
      </c>
    </row>
    <row r="10741" spans="1:4" ht="30.6">
      <c r="A10741" s="297" t="s">
        <v>26776</v>
      </c>
      <c r="B10741" s="298" t="s">
        <v>26777</v>
      </c>
      <c r="C10741" s="297" t="s">
        <v>550</v>
      </c>
      <c r="D10741" s="299">
        <v>13.06</v>
      </c>
    </row>
    <row r="10742" spans="1:4" ht="30.6">
      <c r="A10742" s="297" t="s">
        <v>26778</v>
      </c>
      <c r="B10742" s="298" t="s">
        <v>26779</v>
      </c>
      <c r="C10742" s="297" t="s">
        <v>550</v>
      </c>
      <c r="D10742" s="299">
        <v>93.34</v>
      </c>
    </row>
    <row r="10743" spans="1:4" ht="30.6">
      <c r="A10743" s="297" t="s">
        <v>26780</v>
      </c>
      <c r="B10743" s="298" t="s">
        <v>26781</v>
      </c>
      <c r="C10743" s="297" t="s">
        <v>550</v>
      </c>
      <c r="D10743" s="299">
        <v>81.56</v>
      </c>
    </row>
    <row r="10744" spans="1:4" ht="30.6">
      <c r="A10744" s="297" t="s">
        <v>26782</v>
      </c>
      <c r="B10744" s="298" t="s">
        <v>26783</v>
      </c>
      <c r="C10744" s="297" t="s">
        <v>550</v>
      </c>
      <c r="D10744" s="299">
        <v>28.43</v>
      </c>
    </row>
    <row r="10745" spans="1:4" ht="14.4">
      <c r="A10745" s="297" t="s">
        <v>26784</v>
      </c>
      <c r="B10745" s="298" t="s">
        <v>26785</v>
      </c>
      <c r="C10745" s="297" t="s">
        <v>550</v>
      </c>
      <c r="D10745" s="299">
        <v>6409.74</v>
      </c>
    </row>
    <row r="10746" spans="1:4" ht="14.4">
      <c r="A10746" s="297" t="s">
        <v>26786</v>
      </c>
      <c r="B10746" s="298" t="s">
        <v>26787</v>
      </c>
      <c r="C10746" s="297" t="s">
        <v>550</v>
      </c>
      <c r="D10746" s="299">
        <v>6095.66</v>
      </c>
    </row>
    <row r="10747" spans="1:4" ht="14.4">
      <c r="A10747" s="297" t="s">
        <v>26788</v>
      </c>
      <c r="B10747" s="298" t="s">
        <v>26789</v>
      </c>
      <c r="C10747" s="297" t="s">
        <v>613</v>
      </c>
      <c r="D10747" s="299">
        <v>77.709999999999994</v>
      </c>
    </row>
    <row r="10748" spans="1:4" ht="14.4">
      <c r="A10748" s="297" t="s">
        <v>26790</v>
      </c>
      <c r="B10748" s="298" t="s">
        <v>26791</v>
      </c>
      <c r="C10748" s="297" t="s">
        <v>550</v>
      </c>
      <c r="D10748" s="299">
        <v>7.77</v>
      </c>
    </row>
    <row r="10749" spans="1:4" ht="20.399999999999999">
      <c r="A10749" s="297" t="s">
        <v>26792</v>
      </c>
      <c r="B10749" s="298" t="s">
        <v>26793</v>
      </c>
      <c r="C10749" s="297" t="s">
        <v>550</v>
      </c>
      <c r="D10749" s="299">
        <v>526.6</v>
      </c>
    </row>
    <row r="10750" spans="1:4" ht="14.4">
      <c r="A10750" s="297" t="s">
        <v>26794</v>
      </c>
      <c r="B10750" s="298" t="s">
        <v>26795</v>
      </c>
      <c r="C10750" s="297" t="s">
        <v>550</v>
      </c>
      <c r="D10750" s="299">
        <v>93.31</v>
      </c>
    </row>
    <row r="10751" spans="1:4" ht="14.4">
      <c r="A10751" s="297" t="s">
        <v>26796</v>
      </c>
      <c r="B10751" s="298" t="s">
        <v>26797</v>
      </c>
      <c r="C10751" s="297" t="s">
        <v>550</v>
      </c>
      <c r="D10751" s="299">
        <v>179.03</v>
      </c>
    </row>
    <row r="10752" spans="1:4" ht="14.4">
      <c r="A10752" s="297" t="s">
        <v>26798</v>
      </c>
      <c r="B10752" s="298" t="s">
        <v>26799</v>
      </c>
      <c r="C10752" s="297" t="s">
        <v>550</v>
      </c>
      <c r="D10752" s="299">
        <v>4.88</v>
      </c>
    </row>
    <row r="10753" spans="1:4" ht="14.4">
      <c r="A10753" s="297" t="s">
        <v>26800</v>
      </c>
      <c r="B10753" s="298" t="s">
        <v>26801</v>
      </c>
      <c r="C10753" s="297" t="s">
        <v>550</v>
      </c>
      <c r="D10753" s="299">
        <v>6.56</v>
      </c>
    </row>
    <row r="10754" spans="1:4" ht="14.4">
      <c r="A10754" s="297" t="s">
        <v>26802</v>
      </c>
      <c r="B10754" s="298" t="s">
        <v>26803</v>
      </c>
      <c r="C10754" s="297" t="s">
        <v>550</v>
      </c>
      <c r="D10754" s="299">
        <v>10.31</v>
      </c>
    </row>
    <row r="10755" spans="1:4" ht="14.4">
      <c r="A10755" s="297" t="s">
        <v>26804</v>
      </c>
      <c r="B10755" s="298" t="s">
        <v>26805</v>
      </c>
      <c r="C10755" s="297" t="s">
        <v>550</v>
      </c>
      <c r="D10755" s="299">
        <v>24.96</v>
      </c>
    </row>
    <row r="10756" spans="1:4" ht="14.4">
      <c r="A10756" s="297" t="s">
        <v>26806</v>
      </c>
      <c r="B10756" s="298" t="s">
        <v>26807</v>
      </c>
      <c r="C10756" s="297" t="s">
        <v>550</v>
      </c>
      <c r="D10756" s="299">
        <v>45.57</v>
      </c>
    </row>
    <row r="10757" spans="1:4" ht="30.6">
      <c r="A10757" s="297" t="s">
        <v>26808</v>
      </c>
      <c r="B10757" s="298" t="s">
        <v>26809</v>
      </c>
      <c r="C10757" s="297" t="s">
        <v>537</v>
      </c>
      <c r="D10757" s="299">
        <v>21.54</v>
      </c>
    </row>
    <row r="10758" spans="1:4" ht="14.4">
      <c r="A10758" s="297" t="s">
        <v>26810</v>
      </c>
      <c r="B10758" s="298" t="s">
        <v>26811</v>
      </c>
      <c r="C10758" s="297" t="s">
        <v>550</v>
      </c>
      <c r="D10758" s="299">
        <v>477.4</v>
      </c>
    </row>
    <row r="10759" spans="1:4" ht="14.4">
      <c r="A10759" s="297" t="s">
        <v>26812</v>
      </c>
      <c r="B10759" s="298" t="s">
        <v>26813</v>
      </c>
      <c r="C10759" s="297" t="s">
        <v>550</v>
      </c>
      <c r="D10759" s="299">
        <v>385.18</v>
      </c>
    </row>
    <row r="10760" spans="1:4" ht="14.4">
      <c r="A10760" s="297" t="s">
        <v>26814</v>
      </c>
      <c r="B10760" s="298" t="s">
        <v>26815</v>
      </c>
      <c r="C10760" s="297" t="s">
        <v>550</v>
      </c>
      <c r="D10760" s="299">
        <v>569.63</v>
      </c>
    </row>
    <row r="10761" spans="1:4" ht="14.4">
      <c r="A10761" s="297" t="s">
        <v>26816</v>
      </c>
      <c r="B10761" s="298" t="s">
        <v>26817</v>
      </c>
      <c r="C10761" s="297" t="s">
        <v>550</v>
      </c>
      <c r="D10761" s="299">
        <v>96.57</v>
      </c>
    </row>
    <row r="10762" spans="1:4" ht="14.4">
      <c r="A10762" s="297" t="s">
        <v>26818</v>
      </c>
      <c r="B10762" s="298" t="s">
        <v>26819</v>
      </c>
      <c r="C10762" s="297" t="s">
        <v>550</v>
      </c>
      <c r="D10762" s="299">
        <v>124.78</v>
      </c>
    </row>
    <row r="10763" spans="1:4" ht="14.4">
      <c r="A10763" s="297" t="s">
        <v>26820</v>
      </c>
      <c r="B10763" s="298" t="s">
        <v>26821</v>
      </c>
      <c r="C10763" s="297" t="s">
        <v>550</v>
      </c>
      <c r="D10763" s="299">
        <v>168.18</v>
      </c>
    </row>
    <row r="10764" spans="1:4" ht="14.4">
      <c r="A10764" s="297" t="s">
        <v>26822</v>
      </c>
      <c r="B10764" s="298" t="s">
        <v>26823</v>
      </c>
      <c r="C10764" s="297" t="s">
        <v>550</v>
      </c>
      <c r="D10764" s="299">
        <v>206.15</v>
      </c>
    </row>
    <row r="10765" spans="1:4" ht="14.4">
      <c r="A10765" s="297" t="s">
        <v>26824</v>
      </c>
      <c r="B10765" s="298" t="s">
        <v>26825</v>
      </c>
      <c r="C10765" s="297" t="s">
        <v>550</v>
      </c>
      <c r="D10765" s="299">
        <v>314.64999999999998</v>
      </c>
    </row>
    <row r="10766" spans="1:4" ht="14.4">
      <c r="A10766" s="297" t="s">
        <v>26826</v>
      </c>
      <c r="B10766" s="298" t="s">
        <v>26827</v>
      </c>
      <c r="C10766" s="297" t="s">
        <v>550</v>
      </c>
      <c r="D10766" s="299">
        <v>33.15</v>
      </c>
    </row>
    <row r="10767" spans="1:4" ht="20.399999999999999">
      <c r="A10767" s="297" t="s">
        <v>26828</v>
      </c>
      <c r="B10767" s="298" t="s">
        <v>26829</v>
      </c>
      <c r="C10767" s="297" t="s">
        <v>550</v>
      </c>
      <c r="D10767" s="299">
        <v>30.17</v>
      </c>
    </row>
    <row r="10768" spans="1:4" ht="40.799999999999997">
      <c r="A10768" s="297" t="s">
        <v>26830</v>
      </c>
      <c r="B10768" s="298" t="s">
        <v>26831</v>
      </c>
      <c r="C10768" s="297" t="s">
        <v>550</v>
      </c>
      <c r="D10768" s="299">
        <v>7.89</v>
      </c>
    </row>
    <row r="10769" spans="1:4" ht="20.399999999999999">
      <c r="A10769" s="297" t="s">
        <v>26832</v>
      </c>
      <c r="B10769" s="298" t="s">
        <v>26833</v>
      </c>
      <c r="C10769" s="297" t="s">
        <v>550</v>
      </c>
      <c r="D10769" s="299">
        <v>10.96</v>
      </c>
    </row>
    <row r="10770" spans="1:4" ht="14.4">
      <c r="A10770" s="297" t="s">
        <v>26834</v>
      </c>
      <c r="B10770" s="298" t="s">
        <v>26835</v>
      </c>
      <c r="C10770" s="297" t="s">
        <v>537</v>
      </c>
      <c r="D10770" s="299">
        <v>16.63</v>
      </c>
    </row>
    <row r="10771" spans="1:4" ht="20.399999999999999">
      <c r="A10771" s="297" t="s">
        <v>26836</v>
      </c>
      <c r="B10771" s="298" t="s">
        <v>26837</v>
      </c>
      <c r="C10771" s="297" t="s">
        <v>550</v>
      </c>
      <c r="D10771" s="299">
        <v>150.65</v>
      </c>
    </row>
    <row r="10772" spans="1:4" ht="20.399999999999999">
      <c r="A10772" s="297" t="s">
        <v>26838</v>
      </c>
      <c r="B10772" s="298" t="s">
        <v>26839</v>
      </c>
      <c r="C10772" s="297" t="s">
        <v>550</v>
      </c>
      <c r="D10772" s="299">
        <v>255.79</v>
      </c>
    </row>
    <row r="10773" spans="1:4" ht="20.399999999999999">
      <c r="A10773" s="297" t="s">
        <v>26840</v>
      </c>
      <c r="B10773" s="298" t="s">
        <v>26841</v>
      </c>
      <c r="C10773" s="297" t="s">
        <v>550</v>
      </c>
      <c r="D10773" s="299">
        <v>493.19</v>
      </c>
    </row>
    <row r="10774" spans="1:4" ht="20.399999999999999">
      <c r="A10774" s="297" t="s">
        <v>26842</v>
      </c>
      <c r="B10774" s="298" t="s">
        <v>26843</v>
      </c>
      <c r="C10774" s="297" t="s">
        <v>550</v>
      </c>
      <c r="D10774" s="299">
        <v>1014.2</v>
      </c>
    </row>
    <row r="10775" spans="1:4" ht="20.399999999999999">
      <c r="A10775" s="297" t="s">
        <v>26844</v>
      </c>
      <c r="B10775" s="298" t="s">
        <v>26845</v>
      </c>
      <c r="C10775" s="297" t="s">
        <v>550</v>
      </c>
      <c r="D10775" s="299">
        <v>1800.11</v>
      </c>
    </row>
    <row r="10776" spans="1:4" ht="20.399999999999999">
      <c r="A10776" s="297" t="s">
        <v>26846</v>
      </c>
      <c r="B10776" s="298" t="s">
        <v>26847</v>
      </c>
      <c r="C10776" s="297" t="s">
        <v>550</v>
      </c>
      <c r="D10776" s="299">
        <v>2829.48</v>
      </c>
    </row>
    <row r="10777" spans="1:4" ht="20.399999999999999">
      <c r="A10777" s="297" t="s">
        <v>26848</v>
      </c>
      <c r="B10777" s="298" t="s">
        <v>26849</v>
      </c>
      <c r="C10777" s="297" t="s">
        <v>550</v>
      </c>
      <c r="D10777" s="299">
        <v>4415.3500000000004</v>
      </c>
    </row>
    <row r="10778" spans="1:4" ht="14.4">
      <c r="A10778" s="297" t="s">
        <v>26850</v>
      </c>
      <c r="B10778" s="298" t="s">
        <v>26851</v>
      </c>
      <c r="C10778" s="297" t="s">
        <v>449</v>
      </c>
      <c r="D10778" s="299">
        <v>6.01</v>
      </c>
    </row>
    <row r="10779" spans="1:4" ht="20.399999999999999">
      <c r="A10779" s="297" t="s">
        <v>26852</v>
      </c>
      <c r="B10779" s="298" t="s">
        <v>26853</v>
      </c>
      <c r="C10779" s="297" t="s">
        <v>550</v>
      </c>
      <c r="D10779" s="299">
        <v>19.91</v>
      </c>
    </row>
    <row r="10780" spans="1:4" ht="20.399999999999999">
      <c r="A10780" s="297" t="s">
        <v>26854</v>
      </c>
      <c r="B10780" s="298" t="s">
        <v>26853</v>
      </c>
      <c r="C10780" s="297" t="s">
        <v>550</v>
      </c>
      <c r="D10780" s="299">
        <v>19.91</v>
      </c>
    </row>
    <row r="10781" spans="1:4" ht="20.399999999999999">
      <c r="A10781" s="297" t="s">
        <v>26855</v>
      </c>
      <c r="B10781" s="298" t="s">
        <v>26856</v>
      </c>
      <c r="C10781" s="297" t="s">
        <v>550</v>
      </c>
      <c r="D10781" s="299">
        <v>24.66</v>
      </c>
    </row>
    <row r="10782" spans="1:4" ht="20.399999999999999">
      <c r="A10782" s="297" t="s">
        <v>26857</v>
      </c>
      <c r="B10782" s="298" t="s">
        <v>26856</v>
      </c>
      <c r="C10782" s="297" t="s">
        <v>550</v>
      </c>
      <c r="D10782" s="299">
        <v>24.66</v>
      </c>
    </row>
    <row r="10783" spans="1:4" ht="20.399999999999999">
      <c r="A10783" s="297" t="s">
        <v>26858</v>
      </c>
      <c r="B10783" s="298" t="s">
        <v>26859</v>
      </c>
      <c r="C10783" s="297" t="s">
        <v>550</v>
      </c>
      <c r="D10783" s="299">
        <v>25.41</v>
      </c>
    </row>
    <row r="10784" spans="1:4" ht="20.399999999999999">
      <c r="A10784" s="297" t="s">
        <v>26860</v>
      </c>
      <c r="B10784" s="298" t="s">
        <v>26859</v>
      </c>
      <c r="C10784" s="297" t="s">
        <v>550</v>
      </c>
      <c r="D10784" s="299">
        <v>25.41</v>
      </c>
    </row>
    <row r="10785" spans="1:4" ht="30.6">
      <c r="A10785" s="297" t="s">
        <v>26861</v>
      </c>
      <c r="B10785" s="298" t="s">
        <v>26862</v>
      </c>
      <c r="C10785" s="297" t="s">
        <v>550</v>
      </c>
      <c r="D10785" s="299">
        <v>46.2</v>
      </c>
    </row>
    <row r="10786" spans="1:4" ht="30.6">
      <c r="A10786" s="297" t="s">
        <v>26863</v>
      </c>
      <c r="B10786" s="298" t="s">
        <v>26864</v>
      </c>
      <c r="C10786" s="297" t="s">
        <v>550</v>
      </c>
      <c r="D10786" s="299">
        <v>80.94</v>
      </c>
    </row>
    <row r="10787" spans="1:4" ht="30.6">
      <c r="A10787" s="297" t="s">
        <v>26865</v>
      </c>
      <c r="B10787" s="298" t="s">
        <v>26866</v>
      </c>
      <c r="C10787" s="297" t="s">
        <v>550</v>
      </c>
      <c r="D10787" s="299">
        <v>199.36</v>
      </c>
    </row>
    <row r="10788" spans="1:4" ht="30.6">
      <c r="A10788" s="297" t="s">
        <v>26867</v>
      </c>
      <c r="B10788" s="298" t="s">
        <v>26868</v>
      </c>
      <c r="C10788" s="297" t="s">
        <v>550</v>
      </c>
      <c r="D10788" s="299">
        <v>394.63</v>
      </c>
    </row>
    <row r="10789" spans="1:4" ht="30.6">
      <c r="A10789" s="297" t="s">
        <v>26869</v>
      </c>
      <c r="B10789" s="298" t="s">
        <v>26870</v>
      </c>
      <c r="C10789" s="297" t="s">
        <v>550</v>
      </c>
      <c r="D10789" s="299">
        <v>563.80999999999995</v>
      </c>
    </row>
    <row r="10790" spans="1:4" ht="30.6">
      <c r="A10790" s="297" t="s">
        <v>26871</v>
      </c>
      <c r="B10790" s="298" t="s">
        <v>26872</v>
      </c>
      <c r="C10790" s="297" t="s">
        <v>550</v>
      </c>
      <c r="D10790" s="299">
        <v>1073.54</v>
      </c>
    </row>
    <row r="10791" spans="1:4" ht="30.6">
      <c r="A10791" s="297" t="s">
        <v>26873</v>
      </c>
      <c r="B10791" s="298" t="s">
        <v>26874</v>
      </c>
      <c r="C10791" s="297" t="s">
        <v>550</v>
      </c>
      <c r="D10791" s="299">
        <v>1650.76</v>
      </c>
    </row>
    <row r="10792" spans="1:4" ht="20.399999999999999">
      <c r="A10792" s="297" t="s">
        <v>26875</v>
      </c>
      <c r="B10792" s="298" t="s">
        <v>26876</v>
      </c>
      <c r="C10792" s="297" t="s">
        <v>550</v>
      </c>
      <c r="D10792" s="299">
        <v>39.42</v>
      </c>
    </row>
    <row r="10793" spans="1:4" ht="20.399999999999999">
      <c r="A10793" s="297" t="s">
        <v>26877</v>
      </c>
      <c r="B10793" s="298" t="s">
        <v>26878</v>
      </c>
      <c r="C10793" s="297" t="s">
        <v>550</v>
      </c>
      <c r="D10793" s="299">
        <v>60.21</v>
      </c>
    </row>
    <row r="10794" spans="1:4" ht="20.399999999999999">
      <c r="A10794" s="297" t="s">
        <v>26879</v>
      </c>
      <c r="B10794" s="298" t="s">
        <v>26880</v>
      </c>
      <c r="C10794" s="297" t="s">
        <v>550</v>
      </c>
      <c r="D10794" s="299">
        <v>78.959999999999994</v>
      </c>
    </row>
    <row r="10795" spans="1:4" ht="20.399999999999999">
      <c r="A10795" s="297" t="s">
        <v>26881</v>
      </c>
      <c r="B10795" s="298" t="s">
        <v>26882</v>
      </c>
      <c r="C10795" s="297" t="s">
        <v>550</v>
      </c>
      <c r="D10795" s="299">
        <v>131.87</v>
      </c>
    </row>
    <row r="10796" spans="1:4" ht="30.6">
      <c r="A10796" s="297" t="s">
        <v>26883</v>
      </c>
      <c r="B10796" s="298" t="s">
        <v>26884</v>
      </c>
      <c r="C10796" s="297" t="s">
        <v>550</v>
      </c>
      <c r="D10796" s="299">
        <v>56.11</v>
      </c>
    </row>
    <row r="10797" spans="1:4" ht="30.6">
      <c r="A10797" s="297" t="s">
        <v>26885</v>
      </c>
      <c r="B10797" s="298" t="s">
        <v>26886</v>
      </c>
      <c r="C10797" s="297" t="s">
        <v>550</v>
      </c>
      <c r="D10797" s="299">
        <v>75.02</v>
      </c>
    </row>
    <row r="10798" spans="1:4" ht="30.6">
      <c r="A10798" s="297" t="s">
        <v>26887</v>
      </c>
      <c r="B10798" s="298" t="s">
        <v>26888</v>
      </c>
      <c r="C10798" s="297" t="s">
        <v>550</v>
      </c>
      <c r="D10798" s="299">
        <v>84.81</v>
      </c>
    </row>
    <row r="10799" spans="1:4" ht="30.6">
      <c r="A10799" s="297" t="s">
        <v>26889</v>
      </c>
      <c r="B10799" s="298" t="s">
        <v>26890</v>
      </c>
      <c r="C10799" s="297" t="s">
        <v>550</v>
      </c>
      <c r="D10799" s="299">
        <v>136.43</v>
      </c>
    </row>
    <row r="10800" spans="1:4" ht="30.6">
      <c r="A10800" s="297" t="s">
        <v>26891</v>
      </c>
      <c r="B10800" s="298" t="s">
        <v>26892</v>
      </c>
      <c r="C10800" s="297" t="s">
        <v>550</v>
      </c>
      <c r="D10800" s="299">
        <v>90.96</v>
      </c>
    </row>
    <row r="10801" spans="1:4" ht="30.6">
      <c r="A10801" s="297" t="s">
        <v>26893</v>
      </c>
      <c r="B10801" s="298" t="s">
        <v>26894</v>
      </c>
      <c r="C10801" s="297" t="s">
        <v>550</v>
      </c>
      <c r="D10801" s="299">
        <v>238.47</v>
      </c>
    </row>
    <row r="10802" spans="1:4" ht="30.6">
      <c r="A10802" s="297" t="s">
        <v>26895</v>
      </c>
      <c r="B10802" s="298" t="s">
        <v>26896</v>
      </c>
      <c r="C10802" s="297" t="s">
        <v>550</v>
      </c>
      <c r="D10802" s="299">
        <v>369.76</v>
      </c>
    </row>
    <row r="10803" spans="1:4" ht="30.6">
      <c r="A10803" s="297" t="s">
        <v>26897</v>
      </c>
      <c r="B10803" s="298" t="s">
        <v>26898</v>
      </c>
      <c r="C10803" s="297" t="s">
        <v>550</v>
      </c>
      <c r="D10803" s="299">
        <v>522.9</v>
      </c>
    </row>
    <row r="10804" spans="1:4" ht="30.6">
      <c r="A10804" s="297" t="s">
        <v>26899</v>
      </c>
      <c r="B10804" s="298" t="s">
        <v>26900</v>
      </c>
      <c r="C10804" s="297" t="s">
        <v>550</v>
      </c>
      <c r="D10804" s="299">
        <v>871.9</v>
      </c>
    </row>
    <row r="10805" spans="1:4" ht="30.6">
      <c r="A10805" s="297" t="s">
        <v>26901</v>
      </c>
      <c r="B10805" s="298" t="s">
        <v>26902</v>
      </c>
      <c r="C10805" s="297" t="s">
        <v>550</v>
      </c>
      <c r="D10805" s="299">
        <v>1157.47</v>
      </c>
    </row>
    <row r="10806" spans="1:4" ht="30.6">
      <c r="A10806" s="297" t="s">
        <v>26903</v>
      </c>
      <c r="B10806" s="298" t="s">
        <v>26904</v>
      </c>
      <c r="C10806" s="297" t="s">
        <v>550</v>
      </c>
      <c r="D10806" s="299">
        <v>1969.75</v>
      </c>
    </row>
    <row r="10807" spans="1:4" ht="14.4">
      <c r="A10807" s="297" t="s">
        <v>26905</v>
      </c>
      <c r="B10807" s="298" t="s">
        <v>26906</v>
      </c>
      <c r="C10807" s="297" t="s">
        <v>537</v>
      </c>
      <c r="D10807" s="299">
        <v>39.82</v>
      </c>
    </row>
    <row r="10808" spans="1:4" ht="30.6">
      <c r="A10808" s="297" t="s">
        <v>26907</v>
      </c>
      <c r="B10808" s="298" t="s">
        <v>26908</v>
      </c>
      <c r="C10808" s="297" t="s">
        <v>550</v>
      </c>
      <c r="D10808" s="299">
        <v>8199.25</v>
      </c>
    </row>
    <row r="10809" spans="1:4" ht="14.4">
      <c r="A10809" s="297" t="s">
        <v>26909</v>
      </c>
      <c r="B10809" s="298" t="s">
        <v>26910</v>
      </c>
      <c r="C10809" s="297" t="s">
        <v>550</v>
      </c>
      <c r="D10809" s="299">
        <v>25.29</v>
      </c>
    </row>
    <row r="10810" spans="1:4" ht="14.4">
      <c r="A10810" s="297" t="s">
        <v>26911</v>
      </c>
      <c r="B10810" s="298" t="s">
        <v>26912</v>
      </c>
      <c r="C10810" s="297" t="s">
        <v>550</v>
      </c>
      <c r="D10810" s="299">
        <v>39.35</v>
      </c>
    </row>
    <row r="10811" spans="1:4" ht="14.4">
      <c r="A10811" s="297" t="s">
        <v>26913</v>
      </c>
      <c r="B10811" s="298" t="s">
        <v>26914</v>
      </c>
      <c r="C10811" s="297" t="s">
        <v>550</v>
      </c>
      <c r="D10811" s="299">
        <v>50.63</v>
      </c>
    </row>
    <row r="10812" spans="1:4" ht="14.4">
      <c r="A10812" s="297" t="s">
        <v>26915</v>
      </c>
      <c r="B10812" s="298" t="s">
        <v>26916</v>
      </c>
      <c r="C10812" s="297" t="s">
        <v>550</v>
      </c>
      <c r="D10812" s="299">
        <v>23.11</v>
      </c>
    </row>
    <row r="10813" spans="1:4" ht="14.4">
      <c r="A10813" s="297" t="s">
        <v>26917</v>
      </c>
      <c r="B10813" s="298" t="s">
        <v>26918</v>
      </c>
      <c r="C10813" s="297" t="s">
        <v>550</v>
      </c>
      <c r="D10813" s="299">
        <v>31.99</v>
      </c>
    </row>
    <row r="10814" spans="1:4" ht="14.4">
      <c r="A10814" s="297" t="s">
        <v>26919</v>
      </c>
      <c r="B10814" s="298" t="s">
        <v>26920</v>
      </c>
      <c r="C10814" s="297" t="s">
        <v>550</v>
      </c>
      <c r="D10814" s="299">
        <v>81.56</v>
      </c>
    </row>
    <row r="10815" spans="1:4" ht="14.4">
      <c r="A10815" s="297" t="s">
        <v>26921</v>
      </c>
      <c r="B10815" s="298" t="s">
        <v>26922</v>
      </c>
      <c r="C10815" s="297" t="s">
        <v>550</v>
      </c>
      <c r="D10815" s="299">
        <v>46.19</v>
      </c>
    </row>
    <row r="10816" spans="1:4" ht="112.2">
      <c r="A10816" s="297" t="s">
        <v>26923</v>
      </c>
      <c r="B10816" s="298" t="s">
        <v>26924</v>
      </c>
      <c r="C10816" s="297" t="s">
        <v>550</v>
      </c>
      <c r="D10816" s="299">
        <v>383.8</v>
      </c>
    </row>
    <row r="10817" spans="1:4" ht="30.6">
      <c r="A10817" s="297" t="s">
        <v>26925</v>
      </c>
      <c r="B10817" s="298" t="s">
        <v>26926</v>
      </c>
      <c r="C10817" s="297" t="s">
        <v>550</v>
      </c>
      <c r="D10817" s="299">
        <v>261.76</v>
      </c>
    </row>
    <row r="10818" spans="1:4" ht="20.399999999999999">
      <c r="A10818" s="297" t="s">
        <v>26927</v>
      </c>
      <c r="B10818" s="298" t="s">
        <v>26928</v>
      </c>
      <c r="C10818" s="297" t="s">
        <v>550</v>
      </c>
      <c r="D10818" s="299">
        <v>837.79</v>
      </c>
    </row>
    <row r="10819" spans="1:4" ht="40.799999999999997">
      <c r="A10819" s="297" t="s">
        <v>26929</v>
      </c>
      <c r="B10819" s="298" t="s">
        <v>26930</v>
      </c>
      <c r="C10819" s="297" t="s">
        <v>550</v>
      </c>
      <c r="D10819" s="299">
        <v>320.39999999999998</v>
      </c>
    </row>
    <row r="10820" spans="1:4" ht="81.599999999999994">
      <c r="A10820" s="297" t="s">
        <v>26931</v>
      </c>
      <c r="B10820" s="298" t="s">
        <v>26932</v>
      </c>
      <c r="C10820" s="297" t="s">
        <v>550</v>
      </c>
      <c r="D10820" s="299">
        <v>1064.0999999999999</v>
      </c>
    </row>
    <row r="10821" spans="1:4" ht="40.799999999999997">
      <c r="A10821" s="297" t="s">
        <v>26933</v>
      </c>
      <c r="B10821" s="298" t="s">
        <v>26934</v>
      </c>
      <c r="C10821" s="297" t="s">
        <v>550</v>
      </c>
      <c r="D10821" s="299">
        <v>59.01</v>
      </c>
    </row>
    <row r="10822" spans="1:4" ht="40.799999999999997">
      <c r="A10822" s="297" t="s">
        <v>26935</v>
      </c>
      <c r="B10822" s="298" t="s">
        <v>26936</v>
      </c>
      <c r="C10822" s="297" t="s">
        <v>550</v>
      </c>
      <c r="D10822" s="299">
        <v>92.24</v>
      </c>
    </row>
    <row r="10823" spans="1:4" ht="40.799999999999997">
      <c r="A10823" s="297" t="s">
        <v>26937</v>
      </c>
      <c r="B10823" s="298" t="s">
        <v>26938</v>
      </c>
      <c r="C10823" s="297" t="s">
        <v>550</v>
      </c>
      <c r="D10823" s="299">
        <v>125.56</v>
      </c>
    </row>
    <row r="10824" spans="1:4" ht="40.799999999999997">
      <c r="A10824" s="297" t="s">
        <v>26939</v>
      </c>
      <c r="B10824" s="298" t="s">
        <v>26940</v>
      </c>
      <c r="C10824" s="297" t="s">
        <v>550</v>
      </c>
      <c r="D10824" s="299">
        <v>194.71</v>
      </c>
    </row>
    <row r="10825" spans="1:4" ht="40.799999999999997">
      <c r="A10825" s="297" t="s">
        <v>26941</v>
      </c>
      <c r="B10825" s="298" t="s">
        <v>26942</v>
      </c>
      <c r="C10825" s="297" t="s">
        <v>550</v>
      </c>
      <c r="D10825" s="299">
        <v>222.99</v>
      </c>
    </row>
    <row r="10826" spans="1:4" ht="40.799999999999997">
      <c r="A10826" s="297" t="s">
        <v>26943</v>
      </c>
      <c r="B10826" s="298" t="s">
        <v>26944</v>
      </c>
      <c r="C10826" s="297" t="s">
        <v>550</v>
      </c>
      <c r="D10826" s="299">
        <v>282.14</v>
      </c>
    </row>
    <row r="10827" spans="1:4" ht="40.799999999999997">
      <c r="A10827" s="297" t="s">
        <v>26945</v>
      </c>
      <c r="B10827" s="298" t="s">
        <v>26946</v>
      </c>
      <c r="C10827" s="297" t="s">
        <v>550</v>
      </c>
      <c r="D10827" s="299">
        <v>373.66</v>
      </c>
    </row>
    <row r="10828" spans="1:4" ht="30.6">
      <c r="A10828" s="297" t="s">
        <v>26947</v>
      </c>
      <c r="B10828" s="298" t="s">
        <v>26948</v>
      </c>
      <c r="C10828" s="297" t="s">
        <v>550</v>
      </c>
      <c r="D10828" s="299">
        <v>1.1200000000000001</v>
      </c>
    </row>
    <row r="10829" spans="1:4" ht="14.4">
      <c r="A10829" s="297" t="s">
        <v>26949</v>
      </c>
      <c r="B10829" s="298" t="s">
        <v>26950</v>
      </c>
      <c r="C10829" s="297" t="s">
        <v>613</v>
      </c>
      <c r="D10829" s="299">
        <v>48.79</v>
      </c>
    </row>
    <row r="10830" spans="1:4" ht="14.4">
      <c r="A10830" s="297" t="s">
        <v>26951</v>
      </c>
      <c r="B10830" s="298" t="s">
        <v>26952</v>
      </c>
      <c r="C10830" s="297" t="s">
        <v>613</v>
      </c>
      <c r="D10830" s="299">
        <v>36.9</v>
      </c>
    </row>
    <row r="10831" spans="1:4" ht="30.6">
      <c r="A10831" s="297" t="s">
        <v>26953</v>
      </c>
      <c r="B10831" s="298" t="s">
        <v>26954</v>
      </c>
      <c r="C10831" s="297" t="s">
        <v>550</v>
      </c>
      <c r="D10831" s="299">
        <v>9.7200000000000006</v>
      </c>
    </row>
    <row r="10832" spans="1:4" ht="30.6">
      <c r="A10832" s="297" t="s">
        <v>26955</v>
      </c>
      <c r="B10832" s="298" t="s">
        <v>26956</v>
      </c>
      <c r="C10832" s="297" t="s">
        <v>550</v>
      </c>
      <c r="D10832" s="299">
        <v>4.5599999999999996</v>
      </c>
    </row>
    <row r="10833" spans="1:4" ht="30.6">
      <c r="A10833" s="297" t="s">
        <v>26957</v>
      </c>
      <c r="B10833" s="298" t="s">
        <v>26958</v>
      </c>
      <c r="C10833" s="297" t="s">
        <v>550</v>
      </c>
      <c r="D10833" s="299">
        <v>6.37</v>
      </c>
    </row>
    <row r="10834" spans="1:4" ht="30.6">
      <c r="A10834" s="297" t="s">
        <v>26959</v>
      </c>
      <c r="B10834" s="298" t="s">
        <v>26960</v>
      </c>
      <c r="C10834" s="297" t="s">
        <v>550</v>
      </c>
      <c r="D10834" s="299">
        <v>5.77</v>
      </c>
    </row>
    <row r="10835" spans="1:4" ht="30.6">
      <c r="A10835" s="297" t="s">
        <v>26961</v>
      </c>
      <c r="B10835" s="298" t="s">
        <v>26962</v>
      </c>
      <c r="C10835" s="297" t="s">
        <v>550</v>
      </c>
      <c r="D10835" s="299">
        <v>28.49</v>
      </c>
    </row>
    <row r="10836" spans="1:4" ht="30.6">
      <c r="A10836" s="297" t="s">
        <v>26963</v>
      </c>
      <c r="B10836" s="298" t="s">
        <v>26964</v>
      </c>
      <c r="C10836" s="297" t="s">
        <v>550</v>
      </c>
      <c r="D10836" s="299">
        <v>15.01</v>
      </c>
    </row>
    <row r="10837" spans="1:4" ht="30.6">
      <c r="A10837" s="297" t="s">
        <v>26965</v>
      </c>
      <c r="B10837" s="298" t="s">
        <v>26966</v>
      </c>
      <c r="C10837" s="297" t="s">
        <v>550</v>
      </c>
      <c r="D10837" s="299">
        <v>28.49</v>
      </c>
    </row>
    <row r="10838" spans="1:4" ht="30.6">
      <c r="A10838" s="297" t="s">
        <v>26967</v>
      </c>
      <c r="B10838" s="298" t="s">
        <v>26968</v>
      </c>
      <c r="C10838" s="297" t="s">
        <v>550</v>
      </c>
      <c r="D10838" s="299">
        <v>23.2</v>
      </c>
    </row>
    <row r="10839" spans="1:4" ht="30.6">
      <c r="A10839" s="297" t="s">
        <v>26969</v>
      </c>
      <c r="B10839" s="298" t="s">
        <v>26970</v>
      </c>
      <c r="C10839" s="297" t="s">
        <v>550</v>
      </c>
      <c r="D10839" s="299">
        <v>15.23</v>
      </c>
    </row>
    <row r="10840" spans="1:4" ht="30.6">
      <c r="A10840" s="297" t="s">
        <v>26971</v>
      </c>
      <c r="B10840" s="298" t="s">
        <v>26972</v>
      </c>
      <c r="C10840" s="297" t="s">
        <v>550</v>
      </c>
      <c r="D10840" s="299">
        <v>10.45</v>
      </c>
    </row>
    <row r="10841" spans="1:4" ht="20.399999999999999">
      <c r="A10841" s="297" t="s">
        <v>26973</v>
      </c>
      <c r="B10841" s="298" t="s">
        <v>26974</v>
      </c>
      <c r="C10841" s="297" t="s">
        <v>550</v>
      </c>
      <c r="D10841" s="299">
        <v>154.41</v>
      </c>
    </row>
    <row r="10842" spans="1:4" ht="20.399999999999999">
      <c r="A10842" s="297" t="s">
        <v>26975</v>
      </c>
      <c r="B10842" s="298" t="s">
        <v>26976</v>
      </c>
      <c r="C10842" s="297" t="s">
        <v>550</v>
      </c>
      <c r="D10842" s="299">
        <v>248.76</v>
      </c>
    </row>
    <row r="10843" spans="1:4" ht="20.399999999999999">
      <c r="A10843" s="297" t="s">
        <v>26977</v>
      </c>
      <c r="B10843" s="298" t="s">
        <v>26978</v>
      </c>
      <c r="C10843" s="297" t="s">
        <v>550</v>
      </c>
      <c r="D10843" s="299">
        <v>262.70999999999998</v>
      </c>
    </row>
    <row r="10844" spans="1:4" ht="20.399999999999999">
      <c r="A10844" s="297" t="s">
        <v>26979</v>
      </c>
      <c r="B10844" s="298" t="s">
        <v>26980</v>
      </c>
      <c r="C10844" s="297" t="s">
        <v>550</v>
      </c>
      <c r="D10844" s="299">
        <v>157.08000000000001</v>
      </c>
    </row>
    <row r="10845" spans="1:4" ht="20.399999999999999">
      <c r="A10845" s="297" t="s">
        <v>26981</v>
      </c>
      <c r="B10845" s="298" t="s">
        <v>26982</v>
      </c>
      <c r="C10845" s="297" t="s">
        <v>550</v>
      </c>
      <c r="D10845" s="299">
        <v>256.07</v>
      </c>
    </row>
    <row r="10846" spans="1:4" ht="20.399999999999999">
      <c r="A10846" s="297" t="s">
        <v>26983</v>
      </c>
      <c r="B10846" s="298" t="s">
        <v>26984</v>
      </c>
      <c r="C10846" s="297" t="s">
        <v>550</v>
      </c>
      <c r="D10846" s="299">
        <v>153.52000000000001</v>
      </c>
    </row>
    <row r="10847" spans="1:4" ht="30.6">
      <c r="A10847" s="297" t="s">
        <v>26985</v>
      </c>
      <c r="B10847" s="298" t="s">
        <v>26986</v>
      </c>
      <c r="C10847" s="297" t="s">
        <v>550</v>
      </c>
      <c r="D10847" s="299">
        <v>158.91</v>
      </c>
    </row>
    <row r="10848" spans="1:4" ht="30.6">
      <c r="A10848" s="297" t="s">
        <v>26987</v>
      </c>
      <c r="B10848" s="298" t="s">
        <v>26988</v>
      </c>
      <c r="C10848" s="297" t="s">
        <v>550</v>
      </c>
      <c r="D10848" s="299">
        <v>117.62</v>
      </c>
    </row>
    <row r="10849" spans="1:4" ht="30.6">
      <c r="A10849" s="297" t="s">
        <v>26989</v>
      </c>
      <c r="B10849" s="298" t="s">
        <v>26990</v>
      </c>
      <c r="C10849" s="297" t="s">
        <v>550</v>
      </c>
      <c r="D10849" s="299">
        <v>267.98</v>
      </c>
    </row>
    <row r="10850" spans="1:4" ht="30.6">
      <c r="A10850" s="297" t="s">
        <v>26991</v>
      </c>
      <c r="B10850" s="298" t="s">
        <v>26992</v>
      </c>
      <c r="C10850" s="297" t="s">
        <v>550</v>
      </c>
      <c r="D10850" s="299">
        <v>640.20000000000005</v>
      </c>
    </row>
    <row r="10851" spans="1:4" ht="20.399999999999999">
      <c r="A10851" s="297" t="s">
        <v>26993</v>
      </c>
      <c r="B10851" s="298" t="s">
        <v>26994</v>
      </c>
      <c r="C10851" s="297" t="s">
        <v>550</v>
      </c>
      <c r="D10851" s="299">
        <v>88.68</v>
      </c>
    </row>
    <row r="10852" spans="1:4" ht="20.399999999999999">
      <c r="A10852" s="297" t="s">
        <v>26995</v>
      </c>
      <c r="B10852" s="298" t="s">
        <v>26996</v>
      </c>
      <c r="C10852" s="297" t="s">
        <v>550</v>
      </c>
      <c r="D10852" s="299">
        <v>172.85</v>
      </c>
    </row>
    <row r="10853" spans="1:4" ht="14.4">
      <c r="A10853" s="297" t="s">
        <v>26997</v>
      </c>
      <c r="B10853" s="298" t="s">
        <v>26998</v>
      </c>
      <c r="C10853" s="297" t="s">
        <v>550</v>
      </c>
      <c r="D10853" s="299">
        <v>86.37</v>
      </c>
    </row>
    <row r="10854" spans="1:4" ht="30.6">
      <c r="A10854" s="297" t="s">
        <v>26999</v>
      </c>
      <c r="B10854" s="298" t="s">
        <v>27000</v>
      </c>
      <c r="C10854" s="297" t="s">
        <v>550</v>
      </c>
      <c r="D10854" s="299">
        <v>36.81</v>
      </c>
    </row>
    <row r="10855" spans="1:4" ht="30.6">
      <c r="A10855" s="297" t="s">
        <v>27001</v>
      </c>
      <c r="B10855" s="298" t="s">
        <v>27002</v>
      </c>
      <c r="C10855" s="297" t="s">
        <v>550</v>
      </c>
      <c r="D10855" s="299">
        <v>22.5</v>
      </c>
    </row>
    <row r="10856" spans="1:4" ht="30.6">
      <c r="A10856" s="297" t="s">
        <v>27003</v>
      </c>
      <c r="B10856" s="298" t="s">
        <v>27004</v>
      </c>
      <c r="C10856" s="297" t="s">
        <v>550</v>
      </c>
      <c r="D10856" s="299">
        <v>22.63</v>
      </c>
    </row>
    <row r="10857" spans="1:4" ht="30.6">
      <c r="A10857" s="297" t="s">
        <v>27005</v>
      </c>
      <c r="B10857" s="298" t="s">
        <v>27006</v>
      </c>
      <c r="C10857" s="297" t="s">
        <v>550</v>
      </c>
      <c r="D10857" s="299">
        <v>13.87</v>
      </c>
    </row>
    <row r="10858" spans="1:4" ht="30.6">
      <c r="A10858" s="297" t="s">
        <v>27007</v>
      </c>
      <c r="B10858" s="298" t="s">
        <v>27008</v>
      </c>
      <c r="C10858" s="297" t="s">
        <v>550</v>
      </c>
      <c r="D10858" s="299">
        <v>15.2</v>
      </c>
    </row>
    <row r="10859" spans="1:4" ht="14.4">
      <c r="A10859" s="297" t="s">
        <v>27009</v>
      </c>
      <c r="B10859" s="298" t="s">
        <v>27010</v>
      </c>
      <c r="C10859" s="297" t="s">
        <v>550</v>
      </c>
      <c r="D10859" s="299">
        <v>12.27</v>
      </c>
    </row>
    <row r="10860" spans="1:4" ht="14.4">
      <c r="A10860" s="297" t="s">
        <v>27011</v>
      </c>
      <c r="B10860" s="298" t="s">
        <v>27012</v>
      </c>
      <c r="C10860" s="297" t="s">
        <v>550</v>
      </c>
      <c r="D10860" s="299">
        <v>25.62</v>
      </c>
    </row>
    <row r="10861" spans="1:4" ht="14.4">
      <c r="A10861" s="297" t="s">
        <v>27013</v>
      </c>
      <c r="B10861" s="298" t="s">
        <v>27014</v>
      </c>
      <c r="C10861" s="297" t="s">
        <v>550</v>
      </c>
      <c r="D10861" s="299">
        <v>18.38</v>
      </c>
    </row>
    <row r="10862" spans="1:4" ht="20.399999999999999">
      <c r="A10862" s="297" t="s">
        <v>27015</v>
      </c>
      <c r="B10862" s="298" t="s">
        <v>27016</v>
      </c>
      <c r="C10862" s="297" t="s">
        <v>550</v>
      </c>
      <c r="D10862" s="299">
        <v>75.930000000000007</v>
      </c>
    </row>
    <row r="10863" spans="1:4" ht="20.399999999999999">
      <c r="A10863" s="297" t="s">
        <v>27017</v>
      </c>
      <c r="B10863" s="298" t="s">
        <v>27018</v>
      </c>
      <c r="C10863" s="297" t="s">
        <v>550</v>
      </c>
      <c r="D10863" s="299">
        <v>148.75</v>
      </c>
    </row>
    <row r="10864" spans="1:4" ht="20.399999999999999">
      <c r="A10864" s="297" t="s">
        <v>27019</v>
      </c>
      <c r="B10864" s="298" t="s">
        <v>27020</v>
      </c>
      <c r="C10864" s="297" t="s">
        <v>550</v>
      </c>
      <c r="D10864" s="299">
        <v>20.6</v>
      </c>
    </row>
    <row r="10865" spans="1:4" ht="20.399999999999999">
      <c r="A10865" s="297" t="s">
        <v>27021</v>
      </c>
      <c r="B10865" s="298" t="s">
        <v>27022</v>
      </c>
      <c r="C10865" s="297" t="s">
        <v>550</v>
      </c>
      <c r="D10865" s="299">
        <v>36.79</v>
      </c>
    </row>
    <row r="10866" spans="1:4" ht="20.399999999999999">
      <c r="A10866" s="297" t="s">
        <v>27023</v>
      </c>
      <c r="B10866" s="298" t="s">
        <v>27024</v>
      </c>
      <c r="C10866" s="297" t="s">
        <v>550</v>
      </c>
      <c r="D10866" s="299">
        <v>44.55</v>
      </c>
    </row>
    <row r="10867" spans="1:4" ht="20.399999999999999">
      <c r="A10867" s="297" t="s">
        <v>27025</v>
      </c>
      <c r="B10867" s="298" t="s">
        <v>27026</v>
      </c>
      <c r="C10867" s="297" t="s">
        <v>550</v>
      </c>
      <c r="D10867" s="299">
        <v>57.52</v>
      </c>
    </row>
    <row r="10868" spans="1:4" ht="14.4">
      <c r="A10868" s="297" t="s">
        <v>27027</v>
      </c>
      <c r="B10868" s="298" t="s">
        <v>27028</v>
      </c>
      <c r="C10868" s="297" t="s">
        <v>550</v>
      </c>
      <c r="D10868" s="299">
        <v>5195.37</v>
      </c>
    </row>
    <row r="10869" spans="1:4" ht="30.6">
      <c r="A10869" s="297" t="s">
        <v>27029</v>
      </c>
      <c r="B10869" s="298" t="s">
        <v>27030</v>
      </c>
      <c r="C10869" s="297" t="s">
        <v>550</v>
      </c>
      <c r="D10869" s="299">
        <v>27.29</v>
      </c>
    </row>
    <row r="10870" spans="1:4" ht="30.6">
      <c r="A10870" s="297" t="s">
        <v>27031</v>
      </c>
      <c r="B10870" s="298" t="s">
        <v>27032</v>
      </c>
      <c r="C10870" s="297" t="s">
        <v>550</v>
      </c>
      <c r="D10870" s="299">
        <v>19.809999999999999</v>
      </c>
    </row>
    <row r="10871" spans="1:4" ht="30.6">
      <c r="A10871" s="297" t="s">
        <v>27033</v>
      </c>
      <c r="B10871" s="298" t="s">
        <v>27034</v>
      </c>
      <c r="C10871" s="297" t="s">
        <v>550</v>
      </c>
      <c r="D10871" s="299">
        <v>16.2</v>
      </c>
    </row>
    <row r="10872" spans="1:4" ht="30.6">
      <c r="A10872" s="297" t="s">
        <v>27035</v>
      </c>
      <c r="B10872" s="298" t="s">
        <v>27036</v>
      </c>
      <c r="C10872" s="297" t="s">
        <v>550</v>
      </c>
      <c r="D10872" s="299">
        <v>7.66</v>
      </c>
    </row>
    <row r="10873" spans="1:4" ht="30.6">
      <c r="A10873" s="297" t="s">
        <v>27037</v>
      </c>
      <c r="B10873" s="298" t="s">
        <v>27038</v>
      </c>
      <c r="C10873" s="297" t="s">
        <v>550</v>
      </c>
      <c r="D10873" s="299">
        <v>6.74</v>
      </c>
    </row>
    <row r="10874" spans="1:4" ht="30.6">
      <c r="A10874" s="297" t="s">
        <v>27039</v>
      </c>
      <c r="B10874" s="298" t="s">
        <v>27040</v>
      </c>
      <c r="C10874" s="297" t="s">
        <v>550</v>
      </c>
      <c r="D10874" s="299">
        <v>10.37</v>
      </c>
    </row>
    <row r="10875" spans="1:4" ht="20.399999999999999">
      <c r="A10875" s="297" t="s">
        <v>27041</v>
      </c>
      <c r="B10875" s="298" t="s">
        <v>27042</v>
      </c>
      <c r="C10875" s="297" t="s">
        <v>550</v>
      </c>
      <c r="D10875" s="299">
        <v>458.69</v>
      </c>
    </row>
    <row r="10876" spans="1:4" ht="20.399999999999999">
      <c r="A10876" s="297" t="s">
        <v>27043</v>
      </c>
      <c r="B10876" s="298" t="s">
        <v>27044</v>
      </c>
      <c r="C10876" s="297" t="s">
        <v>550</v>
      </c>
      <c r="D10876" s="299">
        <v>216.66</v>
      </c>
    </row>
    <row r="10877" spans="1:4" ht="20.399999999999999">
      <c r="A10877" s="297" t="s">
        <v>27045</v>
      </c>
      <c r="B10877" s="298" t="s">
        <v>27046</v>
      </c>
      <c r="C10877" s="297" t="s">
        <v>550</v>
      </c>
      <c r="D10877" s="299">
        <v>1094.58</v>
      </c>
    </row>
    <row r="10878" spans="1:4" ht="30.6">
      <c r="A10878" s="297" t="s">
        <v>27047</v>
      </c>
      <c r="B10878" s="298" t="s">
        <v>27048</v>
      </c>
      <c r="C10878" s="297" t="s">
        <v>449</v>
      </c>
      <c r="D10878" s="299">
        <v>223.16</v>
      </c>
    </row>
    <row r="10879" spans="1:4" ht="81.599999999999994">
      <c r="A10879" s="297" t="s">
        <v>27049</v>
      </c>
      <c r="B10879" s="298" t="s">
        <v>27050</v>
      </c>
      <c r="C10879" s="297" t="s">
        <v>550</v>
      </c>
      <c r="D10879" s="299">
        <v>416.82</v>
      </c>
    </row>
    <row r="10880" spans="1:4" ht="112.2">
      <c r="A10880" s="297" t="s">
        <v>27051</v>
      </c>
      <c r="B10880" s="298" t="s">
        <v>27052</v>
      </c>
      <c r="C10880" s="297" t="s">
        <v>550</v>
      </c>
      <c r="D10880" s="299">
        <v>458.87</v>
      </c>
    </row>
    <row r="10881" spans="1:4" ht="102">
      <c r="A10881" s="297" t="s">
        <v>27053</v>
      </c>
      <c r="B10881" s="298" t="s">
        <v>27054</v>
      </c>
      <c r="C10881" s="297" t="s">
        <v>550</v>
      </c>
      <c r="D10881" s="299">
        <v>518.4</v>
      </c>
    </row>
    <row r="10882" spans="1:4" ht="81.599999999999994">
      <c r="A10882" s="297" t="s">
        <v>27055</v>
      </c>
      <c r="B10882" s="298" t="s">
        <v>27056</v>
      </c>
      <c r="C10882" s="297" t="s">
        <v>550</v>
      </c>
      <c r="D10882" s="299">
        <v>487.2</v>
      </c>
    </row>
    <row r="10883" spans="1:4" ht="112.2">
      <c r="A10883" s="297" t="s">
        <v>27057</v>
      </c>
      <c r="B10883" s="298" t="s">
        <v>27058</v>
      </c>
      <c r="C10883" s="297" t="s">
        <v>550</v>
      </c>
      <c r="D10883" s="299">
        <v>812.6</v>
      </c>
    </row>
    <row r="10884" spans="1:4" ht="102">
      <c r="A10884" s="297" t="s">
        <v>27059</v>
      </c>
      <c r="B10884" s="298" t="s">
        <v>27060</v>
      </c>
      <c r="C10884" s="297" t="s">
        <v>550</v>
      </c>
      <c r="D10884" s="299">
        <v>1429.51</v>
      </c>
    </row>
    <row r="10885" spans="1:4" ht="81.599999999999994">
      <c r="A10885" s="297" t="s">
        <v>27061</v>
      </c>
      <c r="B10885" s="298" t="s">
        <v>27062</v>
      </c>
      <c r="C10885" s="297" t="s">
        <v>550</v>
      </c>
      <c r="D10885" s="299">
        <v>459.66</v>
      </c>
    </row>
    <row r="10886" spans="1:4" ht="112.2">
      <c r="A10886" s="297" t="s">
        <v>27063</v>
      </c>
      <c r="B10886" s="298" t="s">
        <v>27064</v>
      </c>
      <c r="C10886" s="297" t="s">
        <v>550</v>
      </c>
      <c r="D10886" s="299">
        <v>520.76</v>
      </c>
    </row>
    <row r="10887" spans="1:4" ht="81.599999999999994">
      <c r="A10887" s="297" t="s">
        <v>27065</v>
      </c>
      <c r="B10887" s="298" t="s">
        <v>27066</v>
      </c>
      <c r="C10887" s="297" t="s">
        <v>550</v>
      </c>
      <c r="D10887" s="299">
        <v>506.8</v>
      </c>
    </row>
    <row r="10888" spans="1:4" ht="112.2">
      <c r="A10888" s="297" t="s">
        <v>27067</v>
      </c>
      <c r="B10888" s="298" t="s">
        <v>27068</v>
      </c>
      <c r="C10888" s="297" t="s">
        <v>550</v>
      </c>
      <c r="D10888" s="299">
        <v>588.91</v>
      </c>
    </row>
    <row r="10889" spans="1:4" ht="81.599999999999994">
      <c r="A10889" s="297" t="s">
        <v>27069</v>
      </c>
      <c r="B10889" s="298" t="s">
        <v>27070</v>
      </c>
      <c r="C10889" s="297" t="s">
        <v>550</v>
      </c>
      <c r="D10889" s="299">
        <v>551.02</v>
      </c>
    </row>
    <row r="10890" spans="1:4" ht="112.2">
      <c r="A10890" s="297" t="s">
        <v>27071</v>
      </c>
      <c r="B10890" s="298" t="s">
        <v>27072</v>
      </c>
      <c r="C10890" s="297" t="s">
        <v>550</v>
      </c>
      <c r="D10890" s="299">
        <v>652.91999999999996</v>
      </c>
    </row>
    <row r="10891" spans="1:4" ht="81.599999999999994">
      <c r="A10891" s="297" t="s">
        <v>27073</v>
      </c>
      <c r="B10891" s="298" t="s">
        <v>27074</v>
      </c>
      <c r="C10891" s="297" t="s">
        <v>550</v>
      </c>
      <c r="D10891" s="299">
        <v>631.9</v>
      </c>
    </row>
    <row r="10892" spans="1:4" ht="112.2">
      <c r="A10892" s="297" t="s">
        <v>27075</v>
      </c>
      <c r="B10892" s="298" t="s">
        <v>27076</v>
      </c>
      <c r="C10892" s="297" t="s">
        <v>550</v>
      </c>
      <c r="D10892" s="299">
        <v>753.92</v>
      </c>
    </row>
    <row r="10893" spans="1:4" ht="102">
      <c r="A10893" s="297" t="s">
        <v>27077</v>
      </c>
      <c r="B10893" s="298" t="s">
        <v>27078</v>
      </c>
      <c r="C10893" s="297" t="s">
        <v>550</v>
      </c>
      <c r="D10893" s="299">
        <v>1632.33</v>
      </c>
    </row>
    <row r="10894" spans="1:4" ht="81.599999999999994">
      <c r="A10894" s="297" t="s">
        <v>27079</v>
      </c>
      <c r="B10894" s="298" t="s">
        <v>27080</v>
      </c>
      <c r="C10894" s="297" t="s">
        <v>550</v>
      </c>
      <c r="D10894" s="299">
        <v>674.8</v>
      </c>
    </row>
    <row r="10895" spans="1:4" ht="112.2">
      <c r="A10895" s="297" t="s">
        <v>27081</v>
      </c>
      <c r="B10895" s="298" t="s">
        <v>27082</v>
      </c>
      <c r="C10895" s="297" t="s">
        <v>550</v>
      </c>
      <c r="D10895" s="299">
        <v>816.86</v>
      </c>
    </row>
    <row r="10896" spans="1:4" ht="102">
      <c r="A10896" s="297" t="s">
        <v>27083</v>
      </c>
      <c r="B10896" s="298" t="s">
        <v>27084</v>
      </c>
      <c r="C10896" s="297" t="s">
        <v>550</v>
      </c>
      <c r="D10896" s="299">
        <v>1851.91</v>
      </c>
    </row>
    <row r="10897" spans="1:4" ht="102">
      <c r="A10897" s="297" t="s">
        <v>27085</v>
      </c>
      <c r="B10897" s="298" t="s">
        <v>27086</v>
      </c>
      <c r="C10897" s="297" t="s">
        <v>550</v>
      </c>
      <c r="D10897" s="299">
        <v>925.48</v>
      </c>
    </row>
    <row r="10898" spans="1:4" ht="102">
      <c r="A10898" s="297" t="s">
        <v>27087</v>
      </c>
      <c r="B10898" s="298" t="s">
        <v>27088</v>
      </c>
      <c r="C10898" s="297" t="s">
        <v>550</v>
      </c>
      <c r="D10898" s="299">
        <v>1156.6500000000001</v>
      </c>
    </row>
    <row r="10899" spans="1:4" ht="102">
      <c r="A10899" s="297" t="s">
        <v>27089</v>
      </c>
      <c r="B10899" s="298" t="s">
        <v>27090</v>
      </c>
      <c r="C10899" s="297" t="s">
        <v>550</v>
      </c>
      <c r="D10899" s="299">
        <v>1230.17</v>
      </c>
    </row>
    <row r="10900" spans="1:4" ht="14.4">
      <c r="A10900" s="297" t="s">
        <v>27091</v>
      </c>
      <c r="B10900" s="298" t="s">
        <v>27092</v>
      </c>
      <c r="C10900" s="297" t="s">
        <v>550</v>
      </c>
      <c r="D10900" s="299">
        <v>100.26</v>
      </c>
    </row>
    <row r="10901" spans="1:4" ht="14.4">
      <c r="A10901" s="297" t="s">
        <v>27093</v>
      </c>
      <c r="B10901" s="298" t="s">
        <v>27094</v>
      </c>
      <c r="C10901" s="297" t="s">
        <v>550</v>
      </c>
      <c r="D10901" s="299">
        <v>92.78</v>
      </c>
    </row>
    <row r="10902" spans="1:4" ht="20.399999999999999">
      <c r="A10902" s="297" t="s">
        <v>27095</v>
      </c>
      <c r="B10902" s="298" t="s">
        <v>27096</v>
      </c>
      <c r="C10902" s="297" t="s">
        <v>550</v>
      </c>
      <c r="D10902" s="299">
        <v>401.65</v>
      </c>
    </row>
    <row r="10903" spans="1:4" ht="14.4">
      <c r="A10903" s="297" t="s">
        <v>27097</v>
      </c>
      <c r="B10903" s="298" t="s">
        <v>27098</v>
      </c>
      <c r="C10903" s="297" t="s">
        <v>550</v>
      </c>
      <c r="D10903" s="299">
        <v>372.9</v>
      </c>
    </row>
    <row r="10904" spans="1:4" ht="14.4">
      <c r="A10904" s="297" t="s">
        <v>27099</v>
      </c>
      <c r="B10904" s="298" t="s">
        <v>27100</v>
      </c>
      <c r="C10904" s="297" t="s">
        <v>550</v>
      </c>
      <c r="D10904" s="299">
        <v>342.17</v>
      </c>
    </row>
    <row r="10905" spans="1:4" ht="14.4">
      <c r="A10905" s="297" t="s">
        <v>27101</v>
      </c>
      <c r="B10905" s="298" t="s">
        <v>27102</v>
      </c>
      <c r="C10905" s="297" t="s">
        <v>550</v>
      </c>
      <c r="D10905" s="299">
        <v>4932.51</v>
      </c>
    </row>
    <row r="10906" spans="1:4" ht="14.4">
      <c r="A10906" s="297" t="s">
        <v>27103</v>
      </c>
      <c r="B10906" s="298" t="s">
        <v>27104</v>
      </c>
      <c r="C10906" s="297" t="s">
        <v>550</v>
      </c>
      <c r="D10906" s="299">
        <v>5586.43</v>
      </c>
    </row>
    <row r="10907" spans="1:4" ht="14.4">
      <c r="A10907" s="297" t="s">
        <v>27105</v>
      </c>
      <c r="B10907" s="298" t="s">
        <v>27106</v>
      </c>
      <c r="C10907" s="297" t="s">
        <v>550</v>
      </c>
      <c r="D10907" s="299">
        <v>443.47</v>
      </c>
    </row>
    <row r="10908" spans="1:4" ht="14.4">
      <c r="A10908" s="297" t="s">
        <v>27107</v>
      </c>
      <c r="B10908" s="298" t="s">
        <v>27108</v>
      </c>
      <c r="C10908" s="297" t="s">
        <v>550</v>
      </c>
      <c r="D10908" s="299">
        <v>617.92999999999995</v>
      </c>
    </row>
    <row r="10909" spans="1:4" ht="14.4">
      <c r="A10909" s="297" t="s">
        <v>27109</v>
      </c>
      <c r="B10909" s="298" t="s">
        <v>27110</v>
      </c>
      <c r="C10909" s="297" t="s">
        <v>550</v>
      </c>
      <c r="D10909" s="299">
        <v>1132.32</v>
      </c>
    </row>
    <row r="10910" spans="1:4" ht="14.4">
      <c r="A10910" s="297" t="s">
        <v>27111</v>
      </c>
      <c r="B10910" s="298" t="s">
        <v>27112</v>
      </c>
      <c r="C10910" s="297" t="s">
        <v>550</v>
      </c>
      <c r="D10910" s="299">
        <v>8519.2199999999993</v>
      </c>
    </row>
    <row r="10911" spans="1:4" ht="14.4">
      <c r="A10911" s="297" t="s">
        <v>27113</v>
      </c>
      <c r="B10911" s="298" t="s">
        <v>27114</v>
      </c>
      <c r="C10911" s="297" t="s">
        <v>550</v>
      </c>
      <c r="D10911" s="299">
        <v>11392.5</v>
      </c>
    </row>
    <row r="10912" spans="1:4" ht="14.4">
      <c r="A10912" s="297" t="s">
        <v>27115</v>
      </c>
      <c r="B10912" s="298" t="s">
        <v>27116</v>
      </c>
      <c r="C10912" s="297" t="s">
        <v>550</v>
      </c>
      <c r="D10912" s="299">
        <v>11924.15</v>
      </c>
    </row>
    <row r="10913" spans="1:4" ht="14.4">
      <c r="A10913" s="297" t="s">
        <v>27117</v>
      </c>
      <c r="B10913" s="298" t="s">
        <v>27118</v>
      </c>
      <c r="C10913" s="297" t="s">
        <v>550</v>
      </c>
      <c r="D10913" s="299">
        <v>32539.15</v>
      </c>
    </row>
    <row r="10914" spans="1:4" ht="14.4">
      <c r="A10914" s="297" t="s">
        <v>27119</v>
      </c>
      <c r="B10914" s="298" t="s">
        <v>27120</v>
      </c>
      <c r="C10914" s="297" t="s">
        <v>550</v>
      </c>
      <c r="D10914" s="299">
        <v>49869.86</v>
      </c>
    </row>
    <row r="10915" spans="1:4" ht="14.4">
      <c r="A10915" s="297" t="s">
        <v>27121</v>
      </c>
      <c r="B10915" s="298" t="s">
        <v>27122</v>
      </c>
      <c r="C10915" s="297" t="s">
        <v>550</v>
      </c>
      <c r="D10915" s="299">
        <v>8717.98</v>
      </c>
    </row>
    <row r="10916" spans="1:4" ht="14.4">
      <c r="A10916" s="297" t="s">
        <v>27123</v>
      </c>
      <c r="B10916" s="298" t="s">
        <v>27124</v>
      </c>
      <c r="C10916" s="297" t="s">
        <v>550</v>
      </c>
      <c r="D10916" s="299">
        <v>12964.27</v>
      </c>
    </row>
    <row r="10917" spans="1:4" ht="14.4">
      <c r="A10917" s="297" t="s">
        <v>27125</v>
      </c>
      <c r="B10917" s="298" t="s">
        <v>27126</v>
      </c>
      <c r="C10917" s="297" t="s">
        <v>550</v>
      </c>
      <c r="D10917" s="299">
        <v>15056.55</v>
      </c>
    </row>
    <row r="10918" spans="1:4" ht="14.4">
      <c r="A10918" s="297" t="s">
        <v>27127</v>
      </c>
      <c r="B10918" s="298" t="s">
        <v>27128</v>
      </c>
      <c r="C10918" s="297" t="s">
        <v>550</v>
      </c>
      <c r="D10918" s="299">
        <v>29186.5</v>
      </c>
    </row>
    <row r="10919" spans="1:4" ht="14.4">
      <c r="A10919" s="297" t="s">
        <v>27129</v>
      </c>
      <c r="B10919" s="298" t="s">
        <v>27130</v>
      </c>
      <c r="C10919" s="297" t="s">
        <v>550</v>
      </c>
      <c r="D10919" s="299">
        <v>51879.28</v>
      </c>
    </row>
    <row r="10920" spans="1:4" ht="14.4">
      <c r="A10920" s="297" t="s">
        <v>27131</v>
      </c>
      <c r="B10920" s="298" t="s">
        <v>27132</v>
      </c>
      <c r="C10920" s="297" t="s">
        <v>550</v>
      </c>
      <c r="D10920" s="299">
        <v>9265.9</v>
      </c>
    </row>
    <row r="10921" spans="1:4" ht="14.4">
      <c r="A10921" s="297" t="s">
        <v>27133</v>
      </c>
      <c r="B10921" s="298" t="s">
        <v>27134</v>
      </c>
      <c r="C10921" s="297" t="s">
        <v>550</v>
      </c>
      <c r="D10921" s="299">
        <v>9558.85</v>
      </c>
    </row>
    <row r="10922" spans="1:4" ht="14.4">
      <c r="A10922" s="297" t="s">
        <v>27135</v>
      </c>
      <c r="B10922" s="298" t="s">
        <v>27136</v>
      </c>
      <c r="C10922" s="297" t="s">
        <v>550</v>
      </c>
      <c r="D10922" s="299">
        <v>10473.51</v>
      </c>
    </row>
    <row r="10923" spans="1:4" ht="14.4">
      <c r="A10923" s="297" t="s">
        <v>27137</v>
      </c>
      <c r="B10923" s="298" t="s">
        <v>27138</v>
      </c>
      <c r="C10923" s="297" t="s">
        <v>550</v>
      </c>
      <c r="D10923" s="299">
        <v>8353.42</v>
      </c>
    </row>
    <row r="10924" spans="1:4" ht="14.4">
      <c r="A10924" s="297" t="s">
        <v>27139</v>
      </c>
      <c r="B10924" s="298" t="s">
        <v>27140</v>
      </c>
      <c r="C10924" s="297" t="s">
        <v>550</v>
      </c>
      <c r="D10924" s="299">
        <v>9168.25</v>
      </c>
    </row>
    <row r="10925" spans="1:4" ht="14.4">
      <c r="A10925" s="297" t="s">
        <v>27141</v>
      </c>
      <c r="B10925" s="298" t="s">
        <v>27142</v>
      </c>
      <c r="C10925" s="297" t="s">
        <v>550</v>
      </c>
      <c r="D10925" s="299">
        <v>14734.3</v>
      </c>
    </row>
    <row r="10926" spans="1:4" ht="14.4">
      <c r="A10926" s="297" t="s">
        <v>27143</v>
      </c>
      <c r="B10926" s="298" t="s">
        <v>27144</v>
      </c>
      <c r="C10926" s="297" t="s">
        <v>550</v>
      </c>
      <c r="D10926" s="299">
        <v>22416.1</v>
      </c>
    </row>
    <row r="10927" spans="1:4" ht="14.4">
      <c r="A10927" s="297" t="s">
        <v>27145</v>
      </c>
      <c r="B10927" s="298" t="s">
        <v>27146</v>
      </c>
      <c r="C10927" s="297" t="s">
        <v>550</v>
      </c>
      <c r="D10927" s="299">
        <v>16993.27</v>
      </c>
    </row>
    <row r="10928" spans="1:4" ht="14.4">
      <c r="A10928" s="297" t="s">
        <v>27147</v>
      </c>
      <c r="B10928" s="298" t="s">
        <v>27148</v>
      </c>
      <c r="C10928" s="297" t="s">
        <v>550</v>
      </c>
      <c r="D10928" s="299">
        <v>16993.27</v>
      </c>
    </row>
    <row r="10929" spans="1:4" ht="14.4">
      <c r="A10929" s="297" t="s">
        <v>27149</v>
      </c>
      <c r="B10929" s="298" t="s">
        <v>27150</v>
      </c>
      <c r="C10929" s="297" t="s">
        <v>550</v>
      </c>
      <c r="D10929" s="299">
        <v>22325.8</v>
      </c>
    </row>
    <row r="10930" spans="1:4" ht="14.4">
      <c r="A10930" s="297" t="s">
        <v>27151</v>
      </c>
      <c r="B10930" s="298" t="s">
        <v>27152</v>
      </c>
      <c r="C10930" s="297" t="s">
        <v>550</v>
      </c>
      <c r="D10930" s="299">
        <v>12949.79</v>
      </c>
    </row>
    <row r="10931" spans="1:4" ht="14.4">
      <c r="A10931" s="297" t="s">
        <v>27153</v>
      </c>
      <c r="B10931" s="298" t="s">
        <v>27154</v>
      </c>
      <c r="C10931" s="297" t="s">
        <v>550</v>
      </c>
      <c r="D10931" s="299">
        <v>22396.66</v>
      </c>
    </row>
    <row r="10932" spans="1:4" ht="14.4">
      <c r="A10932" s="297" t="s">
        <v>27155</v>
      </c>
      <c r="B10932" s="298" t="s">
        <v>27156</v>
      </c>
      <c r="C10932" s="297" t="s">
        <v>550</v>
      </c>
      <c r="D10932" s="299">
        <v>34815.82</v>
      </c>
    </row>
    <row r="10933" spans="1:4" ht="14.4">
      <c r="A10933" s="297" t="s">
        <v>27157</v>
      </c>
      <c r="B10933" s="298" t="s">
        <v>27158</v>
      </c>
      <c r="C10933" s="297" t="s">
        <v>550</v>
      </c>
      <c r="D10933" s="299">
        <v>10.89</v>
      </c>
    </row>
    <row r="10934" spans="1:4" ht="14.4">
      <c r="A10934" s="297" t="s">
        <v>27159</v>
      </c>
      <c r="B10934" s="298" t="s">
        <v>27160</v>
      </c>
      <c r="C10934" s="297" t="s">
        <v>550</v>
      </c>
      <c r="D10934" s="299">
        <v>10.039999999999999</v>
      </c>
    </row>
    <row r="10935" spans="1:4" ht="14.4">
      <c r="A10935" s="297" t="s">
        <v>27161</v>
      </c>
      <c r="B10935" s="298" t="s">
        <v>27162</v>
      </c>
      <c r="C10935" s="297" t="s">
        <v>550</v>
      </c>
      <c r="D10935" s="299">
        <v>14.99</v>
      </c>
    </row>
    <row r="10936" spans="1:4" ht="14.4">
      <c r="A10936" s="297" t="s">
        <v>27163</v>
      </c>
      <c r="B10936" s="298" t="s">
        <v>27164</v>
      </c>
      <c r="C10936" s="297" t="s">
        <v>550</v>
      </c>
      <c r="D10936" s="299">
        <v>22.93</v>
      </c>
    </row>
    <row r="10937" spans="1:4" ht="14.4">
      <c r="A10937" s="297" t="s">
        <v>27165</v>
      </c>
      <c r="B10937" s="298" t="s">
        <v>27166</v>
      </c>
      <c r="C10937" s="297" t="s">
        <v>550</v>
      </c>
      <c r="D10937" s="299">
        <v>19.89</v>
      </c>
    </row>
    <row r="10938" spans="1:4" ht="14.4">
      <c r="A10938" s="297" t="s">
        <v>27167</v>
      </c>
      <c r="B10938" s="298" t="s">
        <v>27168</v>
      </c>
      <c r="C10938" s="297" t="s">
        <v>550</v>
      </c>
      <c r="D10938" s="299">
        <v>18.71</v>
      </c>
    </row>
    <row r="10939" spans="1:4" ht="14.4">
      <c r="A10939" s="297" t="s">
        <v>27169</v>
      </c>
      <c r="B10939" s="298" t="s">
        <v>27170</v>
      </c>
      <c r="C10939" s="297" t="s">
        <v>550</v>
      </c>
      <c r="D10939" s="299">
        <v>34432.53</v>
      </c>
    </row>
    <row r="10940" spans="1:4" ht="30.6">
      <c r="A10940" s="297" t="s">
        <v>27171</v>
      </c>
      <c r="B10940" s="298" t="s">
        <v>27172</v>
      </c>
      <c r="C10940" s="297" t="s">
        <v>550</v>
      </c>
      <c r="D10940" s="299">
        <v>33.200000000000003</v>
      </c>
    </row>
    <row r="10941" spans="1:4" ht="30.6">
      <c r="A10941" s="297" t="s">
        <v>27173</v>
      </c>
      <c r="B10941" s="298" t="s">
        <v>27174</v>
      </c>
      <c r="C10941" s="297" t="s">
        <v>550</v>
      </c>
      <c r="D10941" s="299">
        <v>21.48</v>
      </c>
    </row>
    <row r="10942" spans="1:4" ht="14.4">
      <c r="A10942" s="297" t="s">
        <v>27175</v>
      </c>
      <c r="B10942" s="298" t="s">
        <v>27176</v>
      </c>
      <c r="C10942" s="297" t="s">
        <v>550</v>
      </c>
      <c r="D10942" s="299">
        <v>25.12</v>
      </c>
    </row>
    <row r="10943" spans="1:4" ht="14.4">
      <c r="A10943" s="297" t="s">
        <v>27177</v>
      </c>
      <c r="B10943" s="298" t="s">
        <v>27178</v>
      </c>
      <c r="C10943" s="297" t="s">
        <v>550</v>
      </c>
      <c r="D10943" s="299">
        <v>34.69</v>
      </c>
    </row>
    <row r="10944" spans="1:4" ht="14.4">
      <c r="A10944" s="297" t="s">
        <v>27179</v>
      </c>
      <c r="B10944" s="298" t="s">
        <v>27180</v>
      </c>
      <c r="C10944" s="297" t="s">
        <v>550</v>
      </c>
      <c r="D10944" s="299">
        <v>27.09</v>
      </c>
    </row>
    <row r="10945" spans="1:4" ht="30.6">
      <c r="A10945" s="297" t="s">
        <v>27181</v>
      </c>
      <c r="B10945" s="298" t="s">
        <v>27182</v>
      </c>
      <c r="C10945" s="297" t="s">
        <v>550</v>
      </c>
      <c r="D10945" s="299">
        <v>33.409999999999997</v>
      </c>
    </row>
    <row r="10946" spans="1:4" ht="30.6">
      <c r="A10946" s="297" t="s">
        <v>27183</v>
      </c>
      <c r="B10946" s="298" t="s">
        <v>27184</v>
      </c>
      <c r="C10946" s="297" t="s">
        <v>550</v>
      </c>
      <c r="D10946" s="299">
        <v>15.42</v>
      </c>
    </row>
    <row r="10947" spans="1:4" ht="30.6">
      <c r="A10947" s="297" t="s">
        <v>27185</v>
      </c>
      <c r="B10947" s="298" t="s">
        <v>27186</v>
      </c>
      <c r="C10947" s="297" t="s">
        <v>550</v>
      </c>
      <c r="D10947" s="299">
        <v>25.41</v>
      </c>
    </row>
    <row r="10948" spans="1:4" ht="30.6">
      <c r="A10948" s="297" t="s">
        <v>27187</v>
      </c>
      <c r="B10948" s="298" t="s">
        <v>27188</v>
      </c>
      <c r="C10948" s="297" t="s">
        <v>550</v>
      </c>
      <c r="D10948" s="299">
        <v>6.6</v>
      </c>
    </row>
    <row r="10949" spans="1:4" ht="30.6">
      <c r="A10949" s="297" t="s">
        <v>27189</v>
      </c>
      <c r="B10949" s="298" t="s">
        <v>27190</v>
      </c>
      <c r="C10949" s="297" t="s">
        <v>550</v>
      </c>
      <c r="D10949" s="299">
        <v>18.78</v>
      </c>
    </row>
    <row r="10950" spans="1:4" ht="30.6">
      <c r="A10950" s="297" t="s">
        <v>27191</v>
      </c>
      <c r="B10950" s="298" t="s">
        <v>27192</v>
      </c>
      <c r="C10950" s="297" t="s">
        <v>550</v>
      </c>
      <c r="D10950" s="299">
        <v>13.55</v>
      </c>
    </row>
    <row r="10951" spans="1:4" ht="30.6">
      <c r="A10951" s="297" t="s">
        <v>27193</v>
      </c>
      <c r="B10951" s="298" t="s">
        <v>27194</v>
      </c>
      <c r="C10951" s="297" t="s">
        <v>550</v>
      </c>
      <c r="D10951" s="299">
        <v>5.85</v>
      </c>
    </row>
    <row r="10952" spans="1:4" ht="30.6">
      <c r="A10952" s="297" t="s">
        <v>27195</v>
      </c>
      <c r="B10952" s="298" t="s">
        <v>27196</v>
      </c>
      <c r="C10952" s="297" t="s">
        <v>550</v>
      </c>
      <c r="D10952" s="299">
        <v>8.3800000000000008</v>
      </c>
    </row>
    <row r="10953" spans="1:4" ht="14.4">
      <c r="A10953" s="297" t="s">
        <v>27197</v>
      </c>
      <c r="B10953" s="298" t="s">
        <v>27198</v>
      </c>
      <c r="C10953" s="297" t="s">
        <v>10</v>
      </c>
      <c r="D10953" s="299">
        <v>34.299999999999997</v>
      </c>
    </row>
    <row r="10954" spans="1:4" ht="51">
      <c r="A10954" s="297" t="s">
        <v>27199</v>
      </c>
      <c r="B10954" s="298" t="s">
        <v>27200</v>
      </c>
      <c r="C10954" s="297" t="s">
        <v>550</v>
      </c>
      <c r="D10954" s="299">
        <v>17.45</v>
      </c>
    </row>
    <row r="10955" spans="1:4" ht="51">
      <c r="A10955" s="297" t="s">
        <v>27201</v>
      </c>
      <c r="B10955" s="298" t="s">
        <v>27202</v>
      </c>
      <c r="C10955" s="297" t="s">
        <v>550</v>
      </c>
      <c r="D10955" s="299">
        <v>17.82</v>
      </c>
    </row>
    <row r="10956" spans="1:4" ht="51">
      <c r="A10956" s="297" t="s">
        <v>27203</v>
      </c>
      <c r="B10956" s="298" t="s">
        <v>27204</v>
      </c>
      <c r="C10956" s="297" t="s">
        <v>550</v>
      </c>
      <c r="D10956" s="299">
        <v>17.82</v>
      </c>
    </row>
    <row r="10957" spans="1:4" ht="51">
      <c r="A10957" s="297" t="s">
        <v>27205</v>
      </c>
      <c r="B10957" s="298" t="s">
        <v>27206</v>
      </c>
      <c r="C10957" s="297" t="s">
        <v>550</v>
      </c>
      <c r="D10957" s="299">
        <v>40.590000000000003</v>
      </c>
    </row>
    <row r="10958" spans="1:4" ht="51">
      <c r="A10958" s="297" t="s">
        <v>27207</v>
      </c>
      <c r="B10958" s="298" t="s">
        <v>27208</v>
      </c>
      <c r="C10958" s="297" t="s">
        <v>550</v>
      </c>
      <c r="D10958" s="299">
        <v>40.590000000000003</v>
      </c>
    </row>
    <row r="10959" spans="1:4" ht="51">
      <c r="A10959" s="297" t="s">
        <v>27209</v>
      </c>
      <c r="B10959" s="298" t="s">
        <v>27210</v>
      </c>
      <c r="C10959" s="297" t="s">
        <v>550</v>
      </c>
      <c r="D10959" s="299">
        <v>28.54</v>
      </c>
    </row>
    <row r="10960" spans="1:4" ht="51">
      <c r="A10960" s="297" t="s">
        <v>27211</v>
      </c>
      <c r="B10960" s="298" t="s">
        <v>27212</v>
      </c>
      <c r="C10960" s="297" t="s">
        <v>550</v>
      </c>
      <c r="D10960" s="299">
        <v>26.84</v>
      </c>
    </row>
    <row r="10961" spans="1:4" ht="30.6">
      <c r="A10961" s="297" t="s">
        <v>27213</v>
      </c>
      <c r="B10961" s="298" t="s">
        <v>27214</v>
      </c>
      <c r="C10961" s="297" t="s">
        <v>550</v>
      </c>
      <c r="D10961" s="299">
        <v>998.2</v>
      </c>
    </row>
    <row r="10962" spans="1:4" ht="30.6">
      <c r="A10962" s="297" t="s">
        <v>27215</v>
      </c>
      <c r="B10962" s="298" t="s">
        <v>27216</v>
      </c>
      <c r="C10962" s="297" t="s">
        <v>550</v>
      </c>
      <c r="D10962" s="299">
        <v>1475.6</v>
      </c>
    </row>
    <row r="10963" spans="1:4" ht="30.6">
      <c r="A10963" s="297" t="s">
        <v>27217</v>
      </c>
      <c r="B10963" s="298" t="s">
        <v>27218</v>
      </c>
      <c r="C10963" s="297" t="s">
        <v>550</v>
      </c>
      <c r="D10963" s="299">
        <v>108.5</v>
      </c>
    </row>
    <row r="10964" spans="1:4" ht="30.6">
      <c r="A10964" s="297" t="s">
        <v>27219</v>
      </c>
      <c r="B10964" s="298" t="s">
        <v>27220</v>
      </c>
      <c r="C10964" s="297" t="s">
        <v>550</v>
      </c>
      <c r="D10964" s="299">
        <v>124.78</v>
      </c>
    </row>
    <row r="10965" spans="1:4" ht="30.6">
      <c r="A10965" s="297" t="s">
        <v>27221</v>
      </c>
      <c r="B10965" s="298" t="s">
        <v>27222</v>
      </c>
      <c r="C10965" s="297" t="s">
        <v>550</v>
      </c>
      <c r="D10965" s="299">
        <v>162.75</v>
      </c>
    </row>
    <row r="10966" spans="1:4" ht="30.6">
      <c r="A10966" s="297" t="s">
        <v>27223</v>
      </c>
      <c r="B10966" s="298" t="s">
        <v>27224</v>
      </c>
      <c r="C10966" s="297" t="s">
        <v>550</v>
      </c>
      <c r="D10966" s="299">
        <v>325.5</v>
      </c>
    </row>
    <row r="10967" spans="1:4" ht="30.6">
      <c r="A10967" s="297" t="s">
        <v>27225</v>
      </c>
      <c r="B10967" s="298" t="s">
        <v>27226</v>
      </c>
      <c r="C10967" s="297" t="s">
        <v>550</v>
      </c>
      <c r="D10967" s="299">
        <v>520.79999999999995</v>
      </c>
    </row>
    <row r="10968" spans="1:4" ht="30.6">
      <c r="A10968" s="297" t="s">
        <v>27227</v>
      </c>
      <c r="B10968" s="298" t="s">
        <v>27228</v>
      </c>
      <c r="C10968" s="297" t="s">
        <v>550</v>
      </c>
      <c r="D10968" s="299">
        <v>26.68</v>
      </c>
    </row>
    <row r="10969" spans="1:4" ht="30.6">
      <c r="A10969" s="297" t="s">
        <v>27229</v>
      </c>
      <c r="B10969" s="298" t="s">
        <v>27230</v>
      </c>
      <c r="C10969" s="297" t="s">
        <v>550</v>
      </c>
      <c r="D10969" s="299">
        <v>39.04</v>
      </c>
    </row>
    <row r="10970" spans="1:4" ht="30.6">
      <c r="A10970" s="297" t="s">
        <v>27231</v>
      </c>
      <c r="B10970" s="298" t="s">
        <v>27232</v>
      </c>
      <c r="C10970" s="297" t="s">
        <v>550</v>
      </c>
      <c r="D10970" s="299">
        <v>50.3</v>
      </c>
    </row>
    <row r="10971" spans="1:4" ht="40.799999999999997">
      <c r="A10971" s="297" t="s">
        <v>27233</v>
      </c>
      <c r="B10971" s="298" t="s">
        <v>27234</v>
      </c>
      <c r="C10971" s="297" t="s">
        <v>550</v>
      </c>
      <c r="D10971" s="299">
        <v>213.26</v>
      </c>
    </row>
    <row r="10972" spans="1:4" ht="40.799999999999997">
      <c r="A10972" s="297" t="s">
        <v>27235</v>
      </c>
      <c r="B10972" s="298" t="s">
        <v>27236</v>
      </c>
      <c r="C10972" s="297" t="s">
        <v>550</v>
      </c>
      <c r="D10972" s="299">
        <v>243.58</v>
      </c>
    </row>
    <row r="10973" spans="1:4" ht="40.799999999999997">
      <c r="A10973" s="297" t="s">
        <v>27237</v>
      </c>
      <c r="B10973" s="298" t="s">
        <v>27238</v>
      </c>
      <c r="C10973" s="297" t="s">
        <v>550</v>
      </c>
      <c r="D10973" s="299">
        <v>317.58</v>
      </c>
    </row>
    <row r="10974" spans="1:4" ht="30.6">
      <c r="A10974" s="297" t="s">
        <v>27239</v>
      </c>
      <c r="B10974" s="298" t="s">
        <v>27240</v>
      </c>
      <c r="C10974" s="297" t="s">
        <v>550</v>
      </c>
      <c r="D10974" s="299">
        <v>752.99</v>
      </c>
    </row>
    <row r="10975" spans="1:4" ht="30.6">
      <c r="A10975" s="297" t="s">
        <v>27241</v>
      </c>
      <c r="B10975" s="298" t="s">
        <v>27242</v>
      </c>
      <c r="C10975" s="297" t="s">
        <v>550</v>
      </c>
      <c r="D10975" s="299">
        <v>1163.1199999999999</v>
      </c>
    </row>
    <row r="10976" spans="1:4" ht="30.6">
      <c r="A10976" s="297" t="s">
        <v>27243</v>
      </c>
      <c r="B10976" s="298" t="s">
        <v>27244</v>
      </c>
      <c r="C10976" s="297" t="s">
        <v>550</v>
      </c>
      <c r="D10976" s="299">
        <v>67.27</v>
      </c>
    </row>
    <row r="10977" spans="1:4" ht="30.6">
      <c r="A10977" s="297" t="s">
        <v>27245</v>
      </c>
      <c r="B10977" s="298" t="s">
        <v>27246</v>
      </c>
      <c r="C10977" s="297" t="s">
        <v>550</v>
      </c>
      <c r="D10977" s="299">
        <v>82.46</v>
      </c>
    </row>
    <row r="10978" spans="1:4" ht="30.6">
      <c r="A10978" s="297" t="s">
        <v>27247</v>
      </c>
      <c r="B10978" s="298" t="s">
        <v>27248</v>
      </c>
      <c r="C10978" s="297" t="s">
        <v>550</v>
      </c>
      <c r="D10978" s="299">
        <v>151.9</v>
      </c>
    </row>
    <row r="10979" spans="1:4" ht="30.6">
      <c r="A10979" s="297" t="s">
        <v>27249</v>
      </c>
      <c r="B10979" s="298" t="s">
        <v>27250</v>
      </c>
      <c r="C10979" s="297" t="s">
        <v>550</v>
      </c>
      <c r="D10979" s="299">
        <v>239.79</v>
      </c>
    </row>
    <row r="10980" spans="1:4" ht="30.6">
      <c r="A10980" s="297" t="s">
        <v>27251</v>
      </c>
      <c r="B10980" s="298" t="s">
        <v>27252</v>
      </c>
      <c r="C10980" s="297" t="s">
        <v>550</v>
      </c>
      <c r="D10980" s="299">
        <v>407.96</v>
      </c>
    </row>
    <row r="10981" spans="1:4" ht="30.6">
      <c r="A10981" s="297" t="s">
        <v>27253</v>
      </c>
      <c r="B10981" s="298" t="s">
        <v>27254</v>
      </c>
      <c r="C10981" s="297" t="s">
        <v>550</v>
      </c>
      <c r="D10981" s="299">
        <v>238.7</v>
      </c>
    </row>
    <row r="10982" spans="1:4" ht="30.6">
      <c r="A10982" s="297" t="s">
        <v>27255</v>
      </c>
      <c r="B10982" s="298" t="s">
        <v>27256</v>
      </c>
      <c r="C10982" s="297" t="s">
        <v>550</v>
      </c>
      <c r="D10982" s="299">
        <v>336.35</v>
      </c>
    </row>
    <row r="10983" spans="1:4" ht="30.6">
      <c r="A10983" s="297" t="s">
        <v>27257</v>
      </c>
      <c r="B10983" s="298" t="s">
        <v>27258</v>
      </c>
      <c r="C10983" s="297" t="s">
        <v>550</v>
      </c>
      <c r="D10983" s="299">
        <v>3.69</v>
      </c>
    </row>
    <row r="10984" spans="1:4" ht="30.6">
      <c r="A10984" s="297" t="s">
        <v>27259</v>
      </c>
      <c r="B10984" s="298" t="s">
        <v>27260</v>
      </c>
      <c r="C10984" s="297" t="s">
        <v>550</v>
      </c>
      <c r="D10984" s="299">
        <v>6.56</v>
      </c>
    </row>
    <row r="10985" spans="1:4" ht="30.6">
      <c r="A10985" s="297" t="s">
        <v>27261</v>
      </c>
      <c r="B10985" s="298" t="s">
        <v>27262</v>
      </c>
      <c r="C10985" s="297" t="s">
        <v>550</v>
      </c>
      <c r="D10985" s="299">
        <v>17.36</v>
      </c>
    </row>
    <row r="10986" spans="1:4" ht="30.6">
      <c r="A10986" s="297" t="s">
        <v>27263</v>
      </c>
      <c r="B10986" s="298" t="s">
        <v>27264</v>
      </c>
      <c r="C10986" s="297" t="s">
        <v>550</v>
      </c>
      <c r="D10986" s="299">
        <v>52.08</v>
      </c>
    </row>
    <row r="10987" spans="1:4" ht="30.6">
      <c r="A10987" s="297" t="s">
        <v>27265</v>
      </c>
      <c r="B10987" s="298" t="s">
        <v>27266</v>
      </c>
      <c r="C10987" s="297" t="s">
        <v>550</v>
      </c>
      <c r="D10987" s="299">
        <v>124.78</v>
      </c>
    </row>
    <row r="10988" spans="1:4" ht="30.6">
      <c r="A10988" s="297" t="s">
        <v>27267</v>
      </c>
      <c r="B10988" s="298" t="s">
        <v>27268</v>
      </c>
      <c r="C10988" s="297" t="s">
        <v>550</v>
      </c>
      <c r="D10988" s="299">
        <v>292.95</v>
      </c>
    </row>
    <row r="10989" spans="1:4" ht="30.6">
      <c r="A10989" s="297" t="s">
        <v>27269</v>
      </c>
      <c r="B10989" s="298" t="s">
        <v>27270</v>
      </c>
      <c r="C10989" s="297" t="s">
        <v>550</v>
      </c>
      <c r="D10989" s="299">
        <v>406.88</v>
      </c>
    </row>
    <row r="10990" spans="1:4" ht="30.6">
      <c r="A10990" s="297" t="s">
        <v>27271</v>
      </c>
      <c r="B10990" s="298" t="s">
        <v>27272</v>
      </c>
      <c r="C10990" s="297" t="s">
        <v>550</v>
      </c>
      <c r="D10990" s="299">
        <v>3.69</v>
      </c>
    </row>
    <row r="10991" spans="1:4" ht="30.6">
      <c r="A10991" s="297" t="s">
        <v>27273</v>
      </c>
      <c r="B10991" s="298" t="s">
        <v>27274</v>
      </c>
      <c r="C10991" s="297" t="s">
        <v>550</v>
      </c>
      <c r="D10991" s="299">
        <v>8.68</v>
      </c>
    </row>
    <row r="10992" spans="1:4" ht="30.6">
      <c r="A10992" s="297" t="s">
        <v>27275</v>
      </c>
      <c r="B10992" s="298" t="s">
        <v>27276</v>
      </c>
      <c r="C10992" s="297" t="s">
        <v>550</v>
      </c>
      <c r="D10992" s="299">
        <v>20.07</v>
      </c>
    </row>
    <row r="10993" spans="1:4" ht="30.6">
      <c r="A10993" s="297" t="s">
        <v>27277</v>
      </c>
      <c r="B10993" s="298" t="s">
        <v>27278</v>
      </c>
      <c r="C10993" s="297" t="s">
        <v>550</v>
      </c>
      <c r="D10993" s="299">
        <v>62.93</v>
      </c>
    </row>
    <row r="10994" spans="1:4" ht="30.6">
      <c r="A10994" s="297" t="s">
        <v>27279</v>
      </c>
      <c r="B10994" s="298" t="s">
        <v>27280</v>
      </c>
      <c r="C10994" s="297" t="s">
        <v>550</v>
      </c>
      <c r="D10994" s="299">
        <v>146.47999999999999</v>
      </c>
    </row>
    <row r="10995" spans="1:4" ht="30.6">
      <c r="A10995" s="297" t="s">
        <v>27281</v>
      </c>
      <c r="B10995" s="298" t="s">
        <v>27282</v>
      </c>
      <c r="C10995" s="297" t="s">
        <v>550</v>
      </c>
      <c r="D10995" s="299">
        <v>651</v>
      </c>
    </row>
    <row r="10996" spans="1:4" ht="30.6">
      <c r="A10996" s="297" t="s">
        <v>27283</v>
      </c>
      <c r="B10996" s="298" t="s">
        <v>27284</v>
      </c>
      <c r="C10996" s="297" t="s">
        <v>550</v>
      </c>
      <c r="D10996" s="299">
        <v>1052.45</v>
      </c>
    </row>
    <row r="10997" spans="1:4" ht="30.6">
      <c r="A10997" s="297" t="s">
        <v>27285</v>
      </c>
      <c r="B10997" s="298" t="s">
        <v>27286</v>
      </c>
      <c r="C10997" s="297" t="s">
        <v>550</v>
      </c>
      <c r="D10997" s="299">
        <v>65.64</v>
      </c>
    </row>
    <row r="10998" spans="1:4" ht="30.6">
      <c r="A10998" s="297" t="s">
        <v>27287</v>
      </c>
      <c r="B10998" s="298" t="s">
        <v>27288</v>
      </c>
      <c r="C10998" s="297" t="s">
        <v>550</v>
      </c>
      <c r="D10998" s="299">
        <v>78.12</v>
      </c>
    </row>
    <row r="10999" spans="1:4" ht="30.6">
      <c r="A10999" s="297" t="s">
        <v>27289</v>
      </c>
      <c r="B10999" s="298" t="s">
        <v>27290</v>
      </c>
      <c r="C10999" s="297" t="s">
        <v>550</v>
      </c>
      <c r="D10999" s="299">
        <v>102.53</v>
      </c>
    </row>
    <row r="11000" spans="1:4" ht="30.6">
      <c r="A11000" s="297" t="s">
        <v>27291</v>
      </c>
      <c r="B11000" s="298" t="s">
        <v>27292</v>
      </c>
      <c r="C11000" s="297" t="s">
        <v>550</v>
      </c>
      <c r="D11000" s="299">
        <v>233.28</v>
      </c>
    </row>
    <row r="11001" spans="1:4" ht="30.6">
      <c r="A11001" s="297" t="s">
        <v>27293</v>
      </c>
      <c r="B11001" s="298" t="s">
        <v>27294</v>
      </c>
      <c r="C11001" s="297" t="s">
        <v>550</v>
      </c>
      <c r="D11001" s="299">
        <v>363.48</v>
      </c>
    </row>
    <row r="11002" spans="1:4" ht="30.6">
      <c r="A11002" s="297" t="s">
        <v>27295</v>
      </c>
      <c r="B11002" s="298" t="s">
        <v>27296</v>
      </c>
      <c r="C11002" s="297" t="s">
        <v>550</v>
      </c>
      <c r="D11002" s="299">
        <v>2256.8000000000002</v>
      </c>
    </row>
    <row r="11003" spans="1:4" ht="30.6">
      <c r="A11003" s="297" t="s">
        <v>27297</v>
      </c>
      <c r="B11003" s="298" t="s">
        <v>27298</v>
      </c>
      <c r="C11003" s="297" t="s">
        <v>550</v>
      </c>
      <c r="D11003" s="299">
        <v>3212.69</v>
      </c>
    </row>
    <row r="11004" spans="1:4" ht="30.6">
      <c r="A11004" s="297" t="s">
        <v>27299</v>
      </c>
      <c r="B11004" s="298" t="s">
        <v>27300</v>
      </c>
      <c r="C11004" s="297" t="s">
        <v>550</v>
      </c>
      <c r="D11004" s="299">
        <v>75.95</v>
      </c>
    </row>
    <row r="11005" spans="1:4" ht="30.6">
      <c r="A11005" s="297" t="s">
        <v>27301</v>
      </c>
      <c r="B11005" s="298" t="s">
        <v>27302</v>
      </c>
      <c r="C11005" s="297" t="s">
        <v>550</v>
      </c>
      <c r="D11005" s="299">
        <v>135.63</v>
      </c>
    </row>
    <row r="11006" spans="1:4" ht="30.6">
      <c r="A11006" s="297" t="s">
        <v>27303</v>
      </c>
      <c r="B11006" s="298" t="s">
        <v>27304</v>
      </c>
      <c r="C11006" s="297" t="s">
        <v>550</v>
      </c>
      <c r="D11006" s="299">
        <v>309.23</v>
      </c>
    </row>
    <row r="11007" spans="1:4" ht="30.6">
      <c r="A11007" s="297" t="s">
        <v>27305</v>
      </c>
      <c r="B11007" s="298" t="s">
        <v>27306</v>
      </c>
      <c r="C11007" s="297" t="s">
        <v>550</v>
      </c>
      <c r="D11007" s="299">
        <v>661.85</v>
      </c>
    </row>
    <row r="11008" spans="1:4" ht="30.6">
      <c r="A11008" s="297" t="s">
        <v>27307</v>
      </c>
      <c r="B11008" s="298" t="s">
        <v>27308</v>
      </c>
      <c r="C11008" s="297" t="s">
        <v>550</v>
      </c>
      <c r="D11008" s="299">
        <v>1356.25</v>
      </c>
    </row>
    <row r="11009" spans="1:4" ht="30.6">
      <c r="A11009" s="297" t="s">
        <v>27309</v>
      </c>
      <c r="B11009" s="298" t="s">
        <v>27310</v>
      </c>
      <c r="C11009" s="297" t="s">
        <v>550</v>
      </c>
      <c r="D11009" s="299">
        <v>4791.3599999999997</v>
      </c>
    </row>
    <row r="11010" spans="1:4" ht="30.6">
      <c r="A11010" s="297" t="s">
        <v>27311</v>
      </c>
      <c r="B11010" s="298" t="s">
        <v>27312</v>
      </c>
      <c r="C11010" s="297" t="s">
        <v>550</v>
      </c>
      <c r="D11010" s="299">
        <v>3797.5</v>
      </c>
    </row>
    <row r="11011" spans="1:4" ht="30.6">
      <c r="A11011" s="297" t="s">
        <v>27313</v>
      </c>
      <c r="B11011" s="298" t="s">
        <v>27314</v>
      </c>
      <c r="C11011" s="297" t="s">
        <v>550</v>
      </c>
      <c r="D11011" s="299">
        <v>4844.53</v>
      </c>
    </row>
    <row r="11012" spans="1:4" ht="30.6">
      <c r="A11012" s="297" t="s">
        <v>27315</v>
      </c>
      <c r="B11012" s="298" t="s">
        <v>27316</v>
      </c>
      <c r="C11012" s="297" t="s">
        <v>550</v>
      </c>
      <c r="D11012" s="299">
        <v>526.23</v>
      </c>
    </row>
    <row r="11013" spans="1:4" ht="30.6">
      <c r="A11013" s="297" t="s">
        <v>27317</v>
      </c>
      <c r="B11013" s="298" t="s">
        <v>27318</v>
      </c>
      <c r="C11013" s="297" t="s">
        <v>550</v>
      </c>
      <c r="D11013" s="299">
        <v>564.20000000000005</v>
      </c>
    </row>
    <row r="11014" spans="1:4" ht="30.6">
      <c r="A11014" s="297" t="s">
        <v>27319</v>
      </c>
      <c r="B11014" s="298" t="s">
        <v>27320</v>
      </c>
      <c r="C11014" s="297" t="s">
        <v>550</v>
      </c>
      <c r="D11014" s="299">
        <v>661.85</v>
      </c>
    </row>
    <row r="11015" spans="1:4" ht="30.6">
      <c r="A11015" s="297" t="s">
        <v>27321</v>
      </c>
      <c r="B11015" s="298" t="s">
        <v>27322</v>
      </c>
      <c r="C11015" s="297" t="s">
        <v>550</v>
      </c>
      <c r="D11015" s="299">
        <v>1139.25</v>
      </c>
    </row>
    <row r="11016" spans="1:4" ht="30.6">
      <c r="A11016" s="297" t="s">
        <v>27323</v>
      </c>
      <c r="B11016" s="298" t="s">
        <v>27324</v>
      </c>
      <c r="C11016" s="297" t="s">
        <v>550</v>
      </c>
      <c r="D11016" s="299">
        <v>1953</v>
      </c>
    </row>
    <row r="11017" spans="1:4" ht="30.6">
      <c r="A11017" s="297" t="s">
        <v>27325</v>
      </c>
      <c r="B11017" s="298" t="s">
        <v>27326</v>
      </c>
      <c r="C11017" s="297" t="s">
        <v>550</v>
      </c>
      <c r="D11017" s="299">
        <v>4014.5</v>
      </c>
    </row>
    <row r="11018" spans="1:4" ht="30.6">
      <c r="A11018" s="297" t="s">
        <v>27327</v>
      </c>
      <c r="B11018" s="298" t="s">
        <v>27328</v>
      </c>
      <c r="C11018" s="297" t="s">
        <v>550</v>
      </c>
      <c r="D11018" s="299">
        <v>5236.21</v>
      </c>
    </row>
    <row r="11019" spans="1:4" ht="30.6">
      <c r="A11019" s="297" t="s">
        <v>27329</v>
      </c>
      <c r="B11019" s="298" t="s">
        <v>27330</v>
      </c>
      <c r="C11019" s="297" t="s">
        <v>550</v>
      </c>
      <c r="D11019" s="299">
        <v>581.55999999999995</v>
      </c>
    </row>
    <row r="11020" spans="1:4" ht="30.6">
      <c r="A11020" s="297" t="s">
        <v>27331</v>
      </c>
      <c r="B11020" s="298" t="s">
        <v>27332</v>
      </c>
      <c r="C11020" s="297" t="s">
        <v>550</v>
      </c>
      <c r="D11020" s="299">
        <v>798.56</v>
      </c>
    </row>
    <row r="11021" spans="1:4" ht="30.6">
      <c r="A11021" s="297" t="s">
        <v>27333</v>
      </c>
      <c r="B11021" s="298" t="s">
        <v>27334</v>
      </c>
      <c r="C11021" s="297" t="s">
        <v>550</v>
      </c>
      <c r="D11021" s="299">
        <v>868</v>
      </c>
    </row>
    <row r="11022" spans="1:4" ht="30.6">
      <c r="A11022" s="297" t="s">
        <v>27335</v>
      </c>
      <c r="B11022" s="298" t="s">
        <v>27336</v>
      </c>
      <c r="C11022" s="297" t="s">
        <v>550</v>
      </c>
      <c r="D11022" s="299">
        <v>1464.75</v>
      </c>
    </row>
    <row r="11023" spans="1:4" ht="30.6">
      <c r="A11023" s="297" t="s">
        <v>27337</v>
      </c>
      <c r="B11023" s="298" t="s">
        <v>27338</v>
      </c>
      <c r="C11023" s="297" t="s">
        <v>550</v>
      </c>
      <c r="D11023" s="299">
        <v>2332.75</v>
      </c>
    </row>
    <row r="11024" spans="1:4" ht="30.6">
      <c r="A11024" s="297" t="s">
        <v>27339</v>
      </c>
      <c r="B11024" s="298" t="s">
        <v>27340</v>
      </c>
      <c r="C11024" s="297" t="s">
        <v>550</v>
      </c>
      <c r="D11024" s="299">
        <v>3472</v>
      </c>
    </row>
    <row r="11025" spans="1:4" ht="30.6">
      <c r="A11025" s="297" t="s">
        <v>27341</v>
      </c>
      <c r="B11025" s="298" t="s">
        <v>27342</v>
      </c>
      <c r="C11025" s="297" t="s">
        <v>550</v>
      </c>
      <c r="D11025" s="299">
        <v>341.78</v>
      </c>
    </row>
    <row r="11026" spans="1:4" ht="30.6">
      <c r="A11026" s="297" t="s">
        <v>27343</v>
      </c>
      <c r="B11026" s="298" t="s">
        <v>27344</v>
      </c>
      <c r="C11026" s="297" t="s">
        <v>550</v>
      </c>
      <c r="D11026" s="299">
        <v>390.6</v>
      </c>
    </row>
    <row r="11027" spans="1:4" ht="30.6">
      <c r="A11027" s="297" t="s">
        <v>27345</v>
      </c>
      <c r="B11027" s="298" t="s">
        <v>27346</v>
      </c>
      <c r="C11027" s="297" t="s">
        <v>550</v>
      </c>
      <c r="D11027" s="299">
        <v>439.43</v>
      </c>
    </row>
    <row r="11028" spans="1:4" ht="30.6">
      <c r="A11028" s="297" t="s">
        <v>27347</v>
      </c>
      <c r="B11028" s="298" t="s">
        <v>27348</v>
      </c>
      <c r="C11028" s="297" t="s">
        <v>550</v>
      </c>
      <c r="D11028" s="299">
        <v>1019.9</v>
      </c>
    </row>
    <row r="11029" spans="1:4" ht="30.6">
      <c r="A11029" s="297" t="s">
        <v>27349</v>
      </c>
      <c r="B11029" s="298" t="s">
        <v>27350</v>
      </c>
      <c r="C11029" s="297" t="s">
        <v>550</v>
      </c>
      <c r="D11029" s="299">
        <v>1844.5</v>
      </c>
    </row>
    <row r="11030" spans="1:4" ht="40.799999999999997">
      <c r="A11030" s="297" t="s">
        <v>27351</v>
      </c>
      <c r="B11030" s="298" t="s">
        <v>27352</v>
      </c>
      <c r="C11030" s="297" t="s">
        <v>550</v>
      </c>
      <c r="D11030" s="299">
        <v>3.7</v>
      </c>
    </row>
    <row r="11031" spans="1:4" ht="40.799999999999997">
      <c r="A11031" s="297" t="s">
        <v>27353</v>
      </c>
      <c r="B11031" s="298" t="s">
        <v>27354</v>
      </c>
      <c r="C11031" s="297" t="s">
        <v>550</v>
      </c>
      <c r="D11031" s="299">
        <v>5.49</v>
      </c>
    </row>
    <row r="11032" spans="1:4" ht="40.799999999999997">
      <c r="A11032" s="297" t="s">
        <v>27355</v>
      </c>
      <c r="B11032" s="298" t="s">
        <v>27356</v>
      </c>
      <c r="C11032" s="297" t="s">
        <v>550</v>
      </c>
      <c r="D11032" s="299">
        <v>2.2400000000000002</v>
      </c>
    </row>
    <row r="11033" spans="1:4" ht="20.399999999999999">
      <c r="A11033" s="297" t="s">
        <v>27357</v>
      </c>
      <c r="B11033" s="298" t="s">
        <v>27358</v>
      </c>
      <c r="C11033" s="297" t="s">
        <v>550</v>
      </c>
      <c r="D11033" s="299">
        <v>5405.27</v>
      </c>
    </row>
    <row r="11034" spans="1:4" ht="20.399999999999999">
      <c r="A11034" s="297" t="s">
        <v>27359</v>
      </c>
      <c r="B11034" s="298" t="s">
        <v>27360</v>
      </c>
      <c r="C11034" s="297" t="s">
        <v>550</v>
      </c>
      <c r="D11034" s="299">
        <v>342.42</v>
      </c>
    </row>
    <row r="11035" spans="1:4" ht="20.399999999999999">
      <c r="A11035" s="297" t="s">
        <v>27361</v>
      </c>
      <c r="B11035" s="298" t="s">
        <v>27362</v>
      </c>
      <c r="C11035" s="297" t="s">
        <v>550</v>
      </c>
      <c r="D11035" s="299">
        <v>461.13</v>
      </c>
    </row>
    <row r="11036" spans="1:4" ht="20.399999999999999">
      <c r="A11036" s="297" t="s">
        <v>27363</v>
      </c>
      <c r="B11036" s="298" t="s">
        <v>27364</v>
      </c>
      <c r="C11036" s="297" t="s">
        <v>550</v>
      </c>
      <c r="D11036" s="299">
        <v>591.33000000000004</v>
      </c>
    </row>
    <row r="11037" spans="1:4" ht="20.399999999999999">
      <c r="A11037" s="297" t="s">
        <v>27365</v>
      </c>
      <c r="B11037" s="298" t="s">
        <v>27366</v>
      </c>
      <c r="C11037" s="297" t="s">
        <v>550</v>
      </c>
      <c r="D11037" s="299">
        <v>93.31</v>
      </c>
    </row>
    <row r="11038" spans="1:4" ht="20.399999999999999">
      <c r="A11038" s="297" t="s">
        <v>27367</v>
      </c>
      <c r="B11038" s="298" t="s">
        <v>27368</v>
      </c>
      <c r="C11038" s="297" t="s">
        <v>550</v>
      </c>
      <c r="D11038" s="299">
        <v>135.63</v>
      </c>
    </row>
    <row r="11039" spans="1:4" ht="20.399999999999999">
      <c r="A11039" s="297" t="s">
        <v>27369</v>
      </c>
      <c r="B11039" s="298" t="s">
        <v>27370</v>
      </c>
      <c r="C11039" s="297" t="s">
        <v>550</v>
      </c>
      <c r="D11039" s="299">
        <v>179.03</v>
      </c>
    </row>
    <row r="11040" spans="1:4" ht="20.399999999999999">
      <c r="A11040" s="297" t="s">
        <v>27371</v>
      </c>
      <c r="B11040" s="298" t="s">
        <v>27372</v>
      </c>
      <c r="C11040" s="297" t="s">
        <v>550</v>
      </c>
      <c r="D11040" s="299">
        <v>239.79</v>
      </c>
    </row>
    <row r="11041" spans="1:4" ht="20.399999999999999">
      <c r="A11041" s="297" t="s">
        <v>27373</v>
      </c>
      <c r="B11041" s="298" t="s">
        <v>27374</v>
      </c>
      <c r="C11041" s="297" t="s">
        <v>550</v>
      </c>
      <c r="D11041" s="299">
        <v>341.78</v>
      </c>
    </row>
    <row r="11042" spans="1:4" ht="20.399999999999999">
      <c r="A11042" s="297" t="s">
        <v>27375</v>
      </c>
      <c r="B11042" s="298" t="s">
        <v>27376</v>
      </c>
      <c r="C11042" s="297" t="s">
        <v>613</v>
      </c>
      <c r="D11042" s="299">
        <v>36.520000000000003</v>
      </c>
    </row>
    <row r="11043" spans="1:4" ht="20.399999999999999">
      <c r="A11043" s="297" t="s">
        <v>27377</v>
      </c>
      <c r="B11043" s="298" t="s">
        <v>27378</v>
      </c>
      <c r="C11043" s="297" t="s">
        <v>537</v>
      </c>
      <c r="D11043" s="299">
        <v>53.79</v>
      </c>
    </row>
    <row r="11044" spans="1:4" ht="14.4">
      <c r="A11044" s="297" t="s">
        <v>27379</v>
      </c>
      <c r="B11044" s="298" t="s">
        <v>27380</v>
      </c>
      <c r="C11044" s="297" t="s">
        <v>550</v>
      </c>
      <c r="D11044" s="299">
        <v>16.170000000000002</v>
      </c>
    </row>
    <row r="11045" spans="1:4" ht="30.6">
      <c r="A11045" s="297" t="s">
        <v>27381</v>
      </c>
      <c r="B11045" s="298" t="s">
        <v>27382</v>
      </c>
      <c r="C11045" s="297" t="s">
        <v>613</v>
      </c>
      <c r="D11045" s="299">
        <v>334.43</v>
      </c>
    </row>
    <row r="11046" spans="1:4" ht="14.4">
      <c r="A11046" s="297" t="s">
        <v>27383</v>
      </c>
      <c r="B11046" s="298" t="s">
        <v>27384</v>
      </c>
      <c r="C11046" s="297" t="s">
        <v>550</v>
      </c>
      <c r="D11046" s="299">
        <v>1401.82</v>
      </c>
    </row>
    <row r="11047" spans="1:4" ht="20.399999999999999">
      <c r="A11047" s="297" t="s">
        <v>27385</v>
      </c>
      <c r="B11047" s="298" t="s">
        <v>27386</v>
      </c>
      <c r="C11047" s="297" t="s">
        <v>550</v>
      </c>
      <c r="D11047" s="299">
        <v>170.72</v>
      </c>
    </row>
    <row r="11048" spans="1:4" ht="20.399999999999999">
      <c r="A11048" s="297" t="s">
        <v>27387</v>
      </c>
      <c r="B11048" s="298" t="s">
        <v>27388</v>
      </c>
      <c r="C11048" s="297" t="s">
        <v>550</v>
      </c>
      <c r="D11048" s="299">
        <v>284.43</v>
      </c>
    </row>
    <row r="11049" spans="1:4" ht="20.399999999999999">
      <c r="A11049" s="297" t="s">
        <v>27389</v>
      </c>
      <c r="B11049" s="298" t="s">
        <v>27390</v>
      </c>
      <c r="C11049" s="297" t="s">
        <v>550</v>
      </c>
      <c r="D11049" s="299">
        <v>379.12</v>
      </c>
    </row>
    <row r="11050" spans="1:4" ht="20.399999999999999">
      <c r="A11050" s="297" t="s">
        <v>27391</v>
      </c>
      <c r="B11050" s="298" t="s">
        <v>27392</v>
      </c>
      <c r="C11050" s="297" t="s">
        <v>550</v>
      </c>
      <c r="D11050" s="299">
        <v>576.51</v>
      </c>
    </row>
    <row r="11051" spans="1:4" ht="20.399999999999999">
      <c r="A11051" s="297" t="s">
        <v>27393</v>
      </c>
      <c r="B11051" s="298" t="s">
        <v>27394</v>
      </c>
      <c r="C11051" s="297" t="s">
        <v>550</v>
      </c>
      <c r="D11051" s="299">
        <v>1170.0899999999999</v>
      </c>
    </row>
    <row r="11052" spans="1:4" ht="20.399999999999999">
      <c r="A11052" s="297" t="s">
        <v>27395</v>
      </c>
      <c r="B11052" s="298" t="s">
        <v>27396</v>
      </c>
      <c r="C11052" s="297" t="s">
        <v>550</v>
      </c>
      <c r="D11052" s="299">
        <v>1663.76</v>
      </c>
    </row>
    <row r="11053" spans="1:4" ht="20.399999999999999">
      <c r="A11053" s="297" t="s">
        <v>27397</v>
      </c>
      <c r="B11053" s="298" t="s">
        <v>27398</v>
      </c>
      <c r="C11053" s="297" t="s">
        <v>550</v>
      </c>
      <c r="D11053" s="299">
        <v>2480.41</v>
      </c>
    </row>
    <row r="11054" spans="1:4" ht="14.4">
      <c r="A11054" s="297" t="s">
        <v>27399</v>
      </c>
      <c r="B11054" s="298" t="s">
        <v>27400</v>
      </c>
      <c r="C11054" s="297" t="s">
        <v>550</v>
      </c>
      <c r="D11054" s="299">
        <v>4369.3999999999996</v>
      </c>
    </row>
    <row r="11055" spans="1:4" ht="14.4">
      <c r="A11055" s="297" t="s">
        <v>27401</v>
      </c>
      <c r="B11055" s="298" t="s">
        <v>27402</v>
      </c>
      <c r="C11055" s="297" t="s">
        <v>550</v>
      </c>
      <c r="D11055" s="299">
        <v>121</v>
      </c>
    </row>
    <row r="11056" spans="1:4" ht="14.4">
      <c r="A11056" s="297" t="s">
        <v>27403</v>
      </c>
      <c r="B11056" s="298" t="s">
        <v>27404</v>
      </c>
      <c r="C11056" s="297" t="s">
        <v>550</v>
      </c>
      <c r="D11056" s="299">
        <v>14.79</v>
      </c>
    </row>
    <row r="11057" spans="1:4" ht="14.4">
      <c r="A11057" s="297" t="s">
        <v>27405</v>
      </c>
      <c r="B11057" s="298" t="s">
        <v>27406</v>
      </c>
      <c r="C11057" s="297" t="s">
        <v>550</v>
      </c>
      <c r="D11057" s="299">
        <v>19.14</v>
      </c>
    </row>
    <row r="11058" spans="1:4" ht="14.4">
      <c r="A11058" s="297" t="s">
        <v>27407</v>
      </c>
      <c r="B11058" s="298" t="s">
        <v>27408</v>
      </c>
      <c r="C11058" s="297" t="s">
        <v>550</v>
      </c>
      <c r="D11058" s="299">
        <v>23.61</v>
      </c>
    </row>
    <row r="11059" spans="1:4" ht="14.4">
      <c r="A11059" s="297" t="s">
        <v>27409</v>
      </c>
      <c r="B11059" s="298" t="s">
        <v>27410</v>
      </c>
      <c r="C11059" s="297" t="s">
        <v>550</v>
      </c>
      <c r="D11059" s="299">
        <v>47.66</v>
      </c>
    </row>
    <row r="11060" spans="1:4" ht="14.4">
      <c r="A11060" s="297" t="s">
        <v>27411</v>
      </c>
      <c r="B11060" s="298" t="s">
        <v>27412</v>
      </c>
      <c r="C11060" s="297" t="s">
        <v>550</v>
      </c>
      <c r="D11060" s="299">
        <v>54.92</v>
      </c>
    </row>
    <row r="11061" spans="1:4" ht="14.4">
      <c r="A11061" s="297" t="s">
        <v>27413</v>
      </c>
      <c r="B11061" s="298" t="s">
        <v>27414</v>
      </c>
      <c r="C11061" s="297" t="s">
        <v>550</v>
      </c>
      <c r="D11061" s="299">
        <v>42.69</v>
      </c>
    </row>
    <row r="11062" spans="1:4" ht="14.4">
      <c r="A11062" s="297" t="s">
        <v>27415</v>
      </c>
      <c r="B11062" s="298" t="s">
        <v>27416</v>
      </c>
      <c r="C11062" s="297" t="s">
        <v>550</v>
      </c>
      <c r="D11062" s="299">
        <v>65.69</v>
      </c>
    </row>
    <row r="11063" spans="1:4" ht="14.4">
      <c r="A11063" s="297" t="s">
        <v>27417</v>
      </c>
      <c r="B11063" s="298" t="s">
        <v>27418</v>
      </c>
      <c r="C11063" s="297" t="s">
        <v>550</v>
      </c>
      <c r="D11063" s="299">
        <v>96.5</v>
      </c>
    </row>
    <row r="11064" spans="1:4" ht="14.4">
      <c r="A11064" s="297" t="s">
        <v>27419</v>
      </c>
      <c r="B11064" s="298" t="s">
        <v>27420</v>
      </c>
      <c r="C11064" s="297" t="s">
        <v>550</v>
      </c>
      <c r="D11064" s="299">
        <v>71.86</v>
      </c>
    </row>
    <row r="11065" spans="1:4" ht="14.4">
      <c r="A11065" s="297" t="s">
        <v>27421</v>
      </c>
      <c r="B11065" s="298" t="s">
        <v>27422</v>
      </c>
      <c r="C11065" s="297" t="s">
        <v>550</v>
      </c>
      <c r="D11065" s="299">
        <v>59.77</v>
      </c>
    </row>
    <row r="11066" spans="1:4" ht="14.4">
      <c r="A11066" s="297" t="s">
        <v>27423</v>
      </c>
      <c r="B11066" s="298" t="s">
        <v>27424</v>
      </c>
      <c r="C11066" s="297" t="s">
        <v>550</v>
      </c>
      <c r="D11066" s="299">
        <v>208.14</v>
      </c>
    </row>
    <row r="11067" spans="1:4" ht="14.4">
      <c r="A11067" s="297" t="s">
        <v>27425</v>
      </c>
      <c r="B11067" s="298" t="s">
        <v>27426</v>
      </c>
      <c r="C11067" s="297" t="s">
        <v>550</v>
      </c>
      <c r="D11067" s="299">
        <v>169.55</v>
      </c>
    </row>
    <row r="11068" spans="1:4" ht="14.4">
      <c r="A11068" s="297" t="s">
        <v>27427</v>
      </c>
      <c r="B11068" s="298" t="s">
        <v>27428</v>
      </c>
      <c r="C11068" s="297" t="s">
        <v>550</v>
      </c>
      <c r="D11068" s="299">
        <v>152.63</v>
      </c>
    </row>
    <row r="11069" spans="1:4" ht="14.4">
      <c r="A11069" s="297" t="s">
        <v>27429</v>
      </c>
      <c r="B11069" s="298" t="s">
        <v>27430</v>
      </c>
      <c r="C11069" s="297" t="s">
        <v>550</v>
      </c>
      <c r="D11069" s="299">
        <v>303.66000000000003</v>
      </c>
    </row>
    <row r="11070" spans="1:4" ht="14.4">
      <c r="A11070" s="297" t="s">
        <v>27431</v>
      </c>
      <c r="B11070" s="298" t="s">
        <v>27432</v>
      </c>
      <c r="C11070" s="297" t="s">
        <v>550</v>
      </c>
      <c r="D11070" s="299">
        <v>276.82</v>
      </c>
    </row>
    <row r="11071" spans="1:4" ht="14.4">
      <c r="A11071" s="297" t="s">
        <v>27433</v>
      </c>
      <c r="B11071" s="298" t="s">
        <v>27434</v>
      </c>
      <c r="C11071" s="297" t="s">
        <v>550</v>
      </c>
      <c r="D11071" s="299">
        <v>231.3</v>
      </c>
    </row>
    <row r="11072" spans="1:4" ht="14.4">
      <c r="A11072" s="297" t="s">
        <v>27435</v>
      </c>
      <c r="B11072" s="298" t="s">
        <v>27436</v>
      </c>
      <c r="C11072" s="297" t="s">
        <v>550</v>
      </c>
      <c r="D11072" s="299">
        <v>393.92</v>
      </c>
    </row>
    <row r="11073" spans="1:4" ht="14.4">
      <c r="A11073" s="297" t="s">
        <v>27437</v>
      </c>
      <c r="B11073" s="298" t="s">
        <v>27438</v>
      </c>
      <c r="C11073" s="297" t="s">
        <v>550</v>
      </c>
      <c r="D11073" s="299">
        <v>407.49</v>
      </c>
    </row>
    <row r="11074" spans="1:4" ht="14.4">
      <c r="A11074" s="297" t="s">
        <v>27439</v>
      </c>
      <c r="B11074" s="298" t="s">
        <v>27440</v>
      </c>
      <c r="C11074" s="297" t="s">
        <v>550</v>
      </c>
      <c r="D11074" s="299">
        <v>415.89</v>
      </c>
    </row>
    <row r="11075" spans="1:4" ht="14.4">
      <c r="A11075" s="297" t="s">
        <v>27441</v>
      </c>
      <c r="B11075" s="298" t="s">
        <v>27442</v>
      </c>
      <c r="C11075" s="297" t="s">
        <v>550</v>
      </c>
      <c r="D11075" s="299">
        <v>617.26</v>
      </c>
    </row>
    <row r="11076" spans="1:4" ht="14.4">
      <c r="A11076" s="297" t="s">
        <v>27443</v>
      </c>
      <c r="B11076" s="298" t="s">
        <v>27444</v>
      </c>
      <c r="C11076" s="297" t="s">
        <v>550</v>
      </c>
      <c r="D11076" s="299">
        <v>590.92999999999995</v>
      </c>
    </row>
    <row r="11077" spans="1:4" ht="14.4">
      <c r="A11077" s="297" t="s">
        <v>27445</v>
      </c>
      <c r="B11077" s="298" t="s">
        <v>27446</v>
      </c>
      <c r="C11077" s="297" t="s">
        <v>550</v>
      </c>
      <c r="D11077" s="299">
        <v>435.12</v>
      </c>
    </row>
    <row r="11078" spans="1:4" ht="14.4">
      <c r="A11078" s="297" t="s">
        <v>27447</v>
      </c>
      <c r="B11078" s="298" t="s">
        <v>27448</v>
      </c>
      <c r="C11078" s="297" t="s">
        <v>550</v>
      </c>
      <c r="D11078" s="299">
        <v>15582.17</v>
      </c>
    </row>
    <row r="11079" spans="1:4" ht="14.4">
      <c r="A11079" s="297" t="s">
        <v>27449</v>
      </c>
      <c r="B11079" s="298" t="s">
        <v>27450</v>
      </c>
      <c r="C11079" s="297" t="s">
        <v>550</v>
      </c>
      <c r="D11079" s="299">
        <v>19.96</v>
      </c>
    </row>
    <row r="11080" spans="1:4" ht="14.4">
      <c r="A11080" s="297" t="s">
        <v>27451</v>
      </c>
      <c r="B11080" s="298" t="s">
        <v>27452</v>
      </c>
      <c r="C11080" s="297" t="s">
        <v>550</v>
      </c>
      <c r="D11080" s="299">
        <v>12.24</v>
      </c>
    </row>
    <row r="11081" spans="1:4" ht="20.399999999999999">
      <c r="A11081" s="297" t="s">
        <v>27453</v>
      </c>
      <c r="B11081" s="298" t="s">
        <v>27454</v>
      </c>
      <c r="C11081" s="297" t="s">
        <v>550</v>
      </c>
      <c r="D11081" s="299">
        <v>7.25</v>
      </c>
    </row>
    <row r="11082" spans="1:4" ht="20.399999999999999">
      <c r="A11082" s="297" t="s">
        <v>27455</v>
      </c>
      <c r="B11082" s="298" t="s">
        <v>27456</v>
      </c>
      <c r="C11082" s="297" t="s">
        <v>550</v>
      </c>
      <c r="D11082" s="299">
        <v>5.57</v>
      </c>
    </row>
    <row r="11083" spans="1:4" ht="20.399999999999999">
      <c r="A11083" s="297" t="s">
        <v>27457</v>
      </c>
      <c r="B11083" s="298" t="s">
        <v>27458</v>
      </c>
      <c r="C11083" s="297" t="s">
        <v>449</v>
      </c>
      <c r="D11083" s="299">
        <v>16.87</v>
      </c>
    </row>
    <row r="11084" spans="1:4" ht="20.399999999999999">
      <c r="A11084" s="297" t="s">
        <v>27459</v>
      </c>
      <c r="B11084" s="298" t="s">
        <v>27460</v>
      </c>
      <c r="C11084" s="297" t="s">
        <v>550</v>
      </c>
      <c r="D11084" s="299">
        <v>10.63</v>
      </c>
    </row>
    <row r="11085" spans="1:4" ht="14.4">
      <c r="A11085" s="297" t="s">
        <v>27461</v>
      </c>
      <c r="B11085" s="298" t="s">
        <v>27462</v>
      </c>
      <c r="C11085" s="297" t="s">
        <v>550</v>
      </c>
      <c r="D11085" s="299">
        <v>19287.87</v>
      </c>
    </row>
    <row r="11086" spans="1:4" ht="14.4">
      <c r="A11086" s="297" t="s">
        <v>27463</v>
      </c>
      <c r="B11086" s="298" t="s">
        <v>27464</v>
      </c>
      <c r="C11086" s="297" t="s">
        <v>613</v>
      </c>
      <c r="D11086" s="299">
        <v>16.510000000000002</v>
      </c>
    </row>
    <row r="11087" spans="1:4" ht="14.4">
      <c r="A11087" s="297" t="s">
        <v>27465</v>
      </c>
      <c r="B11087" s="298" t="s">
        <v>27466</v>
      </c>
      <c r="C11087" s="297" t="s">
        <v>550</v>
      </c>
      <c r="D11087" s="299">
        <v>22.75</v>
      </c>
    </row>
    <row r="11088" spans="1:4" ht="30.6">
      <c r="A11088" s="297" t="s">
        <v>27467</v>
      </c>
      <c r="B11088" s="298" t="s">
        <v>27468</v>
      </c>
      <c r="C11088" s="297" t="s">
        <v>550</v>
      </c>
      <c r="D11088" s="299">
        <v>25.52</v>
      </c>
    </row>
    <row r="11089" spans="1:4" ht="30.6">
      <c r="A11089" s="297" t="s">
        <v>27469</v>
      </c>
      <c r="B11089" s="298" t="s">
        <v>27470</v>
      </c>
      <c r="C11089" s="297" t="s">
        <v>550</v>
      </c>
      <c r="D11089" s="299">
        <v>20.94</v>
      </c>
    </row>
    <row r="11090" spans="1:4" ht="30.6">
      <c r="A11090" s="297" t="s">
        <v>27471</v>
      </c>
      <c r="B11090" s="298" t="s">
        <v>27472</v>
      </c>
      <c r="C11090" s="297" t="s">
        <v>550</v>
      </c>
      <c r="D11090" s="299">
        <v>12.99</v>
      </c>
    </row>
    <row r="11091" spans="1:4" ht="30.6">
      <c r="A11091" s="297" t="s">
        <v>27473</v>
      </c>
      <c r="B11091" s="298" t="s">
        <v>27474</v>
      </c>
      <c r="C11091" s="297" t="s">
        <v>550</v>
      </c>
      <c r="D11091" s="299">
        <v>5.37</v>
      </c>
    </row>
    <row r="11092" spans="1:4" ht="30.6">
      <c r="A11092" s="297" t="s">
        <v>27475</v>
      </c>
      <c r="B11092" s="298" t="s">
        <v>27476</v>
      </c>
      <c r="C11092" s="297" t="s">
        <v>550</v>
      </c>
      <c r="D11092" s="299">
        <v>10.47</v>
      </c>
    </row>
    <row r="11093" spans="1:4" ht="14.4">
      <c r="A11093" s="297" t="s">
        <v>27477</v>
      </c>
      <c r="B11093" s="298" t="s">
        <v>27478</v>
      </c>
      <c r="C11093" s="297" t="s">
        <v>550</v>
      </c>
      <c r="D11093" s="299">
        <v>211.93</v>
      </c>
    </row>
    <row r="11094" spans="1:4" ht="30.6">
      <c r="A11094" s="297" t="s">
        <v>27479</v>
      </c>
      <c r="B11094" s="298" t="s">
        <v>27480</v>
      </c>
      <c r="C11094" s="297" t="s">
        <v>550</v>
      </c>
      <c r="D11094" s="299">
        <v>47.47</v>
      </c>
    </row>
    <row r="11095" spans="1:4" ht="30.6">
      <c r="A11095" s="297" t="s">
        <v>27481</v>
      </c>
      <c r="B11095" s="298" t="s">
        <v>27482</v>
      </c>
      <c r="C11095" s="297" t="s">
        <v>550</v>
      </c>
      <c r="D11095" s="299">
        <v>37.81</v>
      </c>
    </row>
    <row r="11096" spans="1:4" ht="30.6">
      <c r="A11096" s="297" t="s">
        <v>27483</v>
      </c>
      <c r="B11096" s="298" t="s">
        <v>27484</v>
      </c>
      <c r="C11096" s="297" t="s">
        <v>550</v>
      </c>
      <c r="D11096" s="299">
        <v>24.34</v>
      </c>
    </row>
    <row r="11097" spans="1:4" ht="30.6">
      <c r="A11097" s="297" t="s">
        <v>27485</v>
      </c>
      <c r="B11097" s="298" t="s">
        <v>27486</v>
      </c>
      <c r="C11097" s="297" t="s">
        <v>550</v>
      </c>
      <c r="D11097" s="299">
        <v>11.25</v>
      </c>
    </row>
    <row r="11098" spans="1:4" ht="30.6">
      <c r="A11098" s="297" t="s">
        <v>27487</v>
      </c>
      <c r="B11098" s="298" t="s">
        <v>27488</v>
      </c>
      <c r="C11098" s="297" t="s">
        <v>550</v>
      </c>
      <c r="D11098" s="299">
        <v>14.07</v>
      </c>
    </row>
    <row r="11099" spans="1:4" ht="30.6">
      <c r="A11099" s="297" t="s">
        <v>27489</v>
      </c>
      <c r="B11099" s="298" t="s">
        <v>27490</v>
      </c>
      <c r="C11099" s="297" t="s">
        <v>550</v>
      </c>
      <c r="D11099" s="299">
        <v>14.86</v>
      </c>
    </row>
    <row r="11100" spans="1:4" ht="20.399999999999999">
      <c r="A11100" s="297" t="s">
        <v>27491</v>
      </c>
      <c r="B11100" s="298" t="s">
        <v>27492</v>
      </c>
      <c r="C11100" s="297" t="s">
        <v>550</v>
      </c>
      <c r="D11100" s="299">
        <v>390.71</v>
      </c>
    </row>
    <row r="11101" spans="1:4" ht="20.399999999999999">
      <c r="A11101" s="297" t="s">
        <v>27493</v>
      </c>
      <c r="B11101" s="298" t="s">
        <v>27492</v>
      </c>
      <c r="C11101" s="297" t="s">
        <v>550</v>
      </c>
      <c r="D11101" s="299">
        <v>390.71</v>
      </c>
    </row>
    <row r="11102" spans="1:4" ht="20.399999999999999">
      <c r="A11102" s="297" t="s">
        <v>27494</v>
      </c>
      <c r="B11102" s="298" t="s">
        <v>27495</v>
      </c>
      <c r="C11102" s="297" t="s">
        <v>550</v>
      </c>
      <c r="D11102" s="299">
        <v>197.31</v>
      </c>
    </row>
    <row r="11103" spans="1:4" ht="20.399999999999999">
      <c r="A11103" s="297" t="s">
        <v>27496</v>
      </c>
      <c r="B11103" s="298" t="s">
        <v>27495</v>
      </c>
      <c r="C11103" s="297" t="s">
        <v>550</v>
      </c>
      <c r="D11103" s="299">
        <v>197.31</v>
      </c>
    </row>
    <row r="11104" spans="1:4" ht="20.399999999999999">
      <c r="A11104" s="297" t="s">
        <v>27497</v>
      </c>
      <c r="B11104" s="298" t="s">
        <v>27498</v>
      </c>
      <c r="C11104" s="297" t="s">
        <v>550</v>
      </c>
      <c r="D11104" s="299">
        <v>593.29999999999995</v>
      </c>
    </row>
    <row r="11105" spans="1:4" ht="20.399999999999999">
      <c r="A11105" s="297" t="s">
        <v>27499</v>
      </c>
      <c r="B11105" s="298" t="s">
        <v>27498</v>
      </c>
      <c r="C11105" s="297" t="s">
        <v>550</v>
      </c>
      <c r="D11105" s="299">
        <v>593.29999999999995</v>
      </c>
    </row>
    <row r="11106" spans="1:4" ht="20.399999999999999">
      <c r="A11106" s="297" t="s">
        <v>27500</v>
      </c>
      <c r="B11106" s="298" t="s">
        <v>27501</v>
      </c>
      <c r="C11106" s="297" t="s">
        <v>550</v>
      </c>
      <c r="D11106" s="299">
        <v>206.61</v>
      </c>
    </row>
    <row r="11107" spans="1:4" ht="20.399999999999999">
      <c r="A11107" s="297" t="s">
        <v>27502</v>
      </c>
      <c r="B11107" s="298" t="s">
        <v>27501</v>
      </c>
      <c r="C11107" s="297" t="s">
        <v>550</v>
      </c>
      <c r="D11107" s="299">
        <v>206.61</v>
      </c>
    </row>
    <row r="11108" spans="1:4" ht="20.399999999999999">
      <c r="A11108" s="297" t="s">
        <v>27503</v>
      </c>
      <c r="B11108" s="298" t="s">
        <v>27504</v>
      </c>
      <c r="C11108" s="297" t="s">
        <v>550</v>
      </c>
      <c r="D11108" s="299">
        <v>144.58000000000001</v>
      </c>
    </row>
    <row r="11109" spans="1:4" ht="20.399999999999999">
      <c r="A11109" s="297" t="s">
        <v>27505</v>
      </c>
      <c r="B11109" s="298" t="s">
        <v>27504</v>
      </c>
      <c r="C11109" s="297" t="s">
        <v>550</v>
      </c>
      <c r="D11109" s="299">
        <v>144.58000000000001</v>
      </c>
    </row>
    <row r="11110" spans="1:4" ht="20.399999999999999">
      <c r="A11110" s="297" t="s">
        <v>27506</v>
      </c>
      <c r="B11110" s="298" t="s">
        <v>27507</v>
      </c>
      <c r="C11110" s="297" t="s">
        <v>550</v>
      </c>
      <c r="D11110" s="299">
        <v>181.08</v>
      </c>
    </row>
    <row r="11111" spans="1:4" ht="20.399999999999999">
      <c r="A11111" s="297" t="s">
        <v>27508</v>
      </c>
      <c r="B11111" s="298" t="s">
        <v>27507</v>
      </c>
      <c r="C11111" s="297" t="s">
        <v>550</v>
      </c>
      <c r="D11111" s="299">
        <v>181.08</v>
      </c>
    </row>
    <row r="11112" spans="1:4" ht="20.399999999999999">
      <c r="A11112" s="297" t="s">
        <v>27509</v>
      </c>
      <c r="B11112" s="298" t="s">
        <v>27510</v>
      </c>
      <c r="C11112" s="297" t="s">
        <v>449</v>
      </c>
      <c r="D11112" s="299">
        <v>2.02</v>
      </c>
    </row>
    <row r="11113" spans="1:4" ht="20.399999999999999">
      <c r="A11113" s="297" t="s">
        <v>27511</v>
      </c>
      <c r="B11113" s="298" t="s">
        <v>27512</v>
      </c>
      <c r="C11113" s="297" t="s">
        <v>550</v>
      </c>
      <c r="D11113" s="299">
        <v>195.3</v>
      </c>
    </row>
    <row r="11114" spans="1:4" ht="20.399999999999999">
      <c r="A11114" s="297" t="s">
        <v>27513</v>
      </c>
      <c r="B11114" s="298" t="s">
        <v>27514</v>
      </c>
      <c r="C11114" s="297" t="s">
        <v>550</v>
      </c>
      <c r="D11114" s="299">
        <v>195.3</v>
      </c>
    </row>
    <row r="11115" spans="1:4" ht="20.399999999999999">
      <c r="A11115" s="297" t="s">
        <v>27515</v>
      </c>
      <c r="B11115" s="298" t="s">
        <v>27516</v>
      </c>
      <c r="C11115" s="297" t="s">
        <v>550</v>
      </c>
      <c r="D11115" s="299">
        <v>272.04000000000002</v>
      </c>
    </row>
    <row r="11116" spans="1:4" ht="20.399999999999999">
      <c r="A11116" s="297" t="s">
        <v>27517</v>
      </c>
      <c r="B11116" s="298" t="s">
        <v>27518</v>
      </c>
      <c r="C11116" s="297" t="s">
        <v>550</v>
      </c>
      <c r="D11116" s="299">
        <v>272.04000000000002</v>
      </c>
    </row>
    <row r="11117" spans="1:4" ht="20.399999999999999">
      <c r="A11117" s="297" t="s">
        <v>27519</v>
      </c>
      <c r="B11117" s="298" t="s">
        <v>27520</v>
      </c>
      <c r="C11117" s="297" t="s">
        <v>550</v>
      </c>
      <c r="D11117" s="299">
        <v>374.05</v>
      </c>
    </row>
    <row r="11118" spans="1:4" ht="20.399999999999999">
      <c r="A11118" s="297" t="s">
        <v>27521</v>
      </c>
      <c r="B11118" s="298" t="s">
        <v>27522</v>
      </c>
      <c r="C11118" s="297" t="s">
        <v>550</v>
      </c>
      <c r="D11118" s="299">
        <v>374.05</v>
      </c>
    </row>
    <row r="11119" spans="1:4" ht="20.399999999999999">
      <c r="A11119" s="297" t="s">
        <v>27523</v>
      </c>
      <c r="B11119" s="298" t="s">
        <v>27524</v>
      </c>
      <c r="C11119" s="297" t="s">
        <v>550</v>
      </c>
      <c r="D11119" s="299">
        <v>371.57</v>
      </c>
    </row>
    <row r="11120" spans="1:4" ht="20.399999999999999">
      <c r="A11120" s="297" t="s">
        <v>27525</v>
      </c>
      <c r="B11120" s="298" t="s">
        <v>27526</v>
      </c>
      <c r="C11120" s="297" t="s">
        <v>550</v>
      </c>
      <c r="D11120" s="299">
        <v>371.57</v>
      </c>
    </row>
    <row r="11121" spans="1:4" ht="20.399999999999999">
      <c r="A11121" s="297" t="s">
        <v>27527</v>
      </c>
      <c r="B11121" s="298" t="s">
        <v>27528</v>
      </c>
      <c r="C11121" s="297" t="s">
        <v>550</v>
      </c>
      <c r="D11121" s="299">
        <v>440.4</v>
      </c>
    </row>
    <row r="11122" spans="1:4" ht="20.399999999999999">
      <c r="A11122" s="297" t="s">
        <v>27529</v>
      </c>
      <c r="B11122" s="298" t="s">
        <v>27530</v>
      </c>
      <c r="C11122" s="297" t="s">
        <v>550</v>
      </c>
      <c r="D11122" s="299">
        <v>472.33</v>
      </c>
    </row>
    <row r="11123" spans="1:4" ht="20.399999999999999">
      <c r="A11123" s="297" t="s">
        <v>27531</v>
      </c>
      <c r="B11123" s="298" t="s">
        <v>27532</v>
      </c>
      <c r="C11123" s="297" t="s">
        <v>550</v>
      </c>
      <c r="D11123" s="299">
        <v>537.02</v>
      </c>
    </row>
    <row r="11124" spans="1:4" ht="20.399999999999999">
      <c r="A11124" s="297" t="s">
        <v>27533</v>
      </c>
      <c r="B11124" s="298" t="s">
        <v>27534</v>
      </c>
      <c r="C11124" s="297" t="s">
        <v>550</v>
      </c>
      <c r="D11124" s="299">
        <v>678.02</v>
      </c>
    </row>
    <row r="11125" spans="1:4" ht="20.399999999999999">
      <c r="A11125" s="297" t="s">
        <v>27535</v>
      </c>
      <c r="B11125" s="298" t="s">
        <v>27536</v>
      </c>
      <c r="C11125" s="297" t="s">
        <v>550</v>
      </c>
      <c r="D11125" s="299">
        <v>969.12</v>
      </c>
    </row>
    <row r="11126" spans="1:4" ht="20.399999999999999">
      <c r="A11126" s="297" t="s">
        <v>27537</v>
      </c>
      <c r="B11126" s="298" t="s">
        <v>27538</v>
      </c>
      <c r="C11126" s="297" t="s">
        <v>550</v>
      </c>
      <c r="D11126" s="299">
        <v>1219.18</v>
      </c>
    </row>
    <row r="11127" spans="1:4" ht="20.399999999999999">
      <c r="A11127" s="297" t="s">
        <v>27539</v>
      </c>
      <c r="B11127" s="298" t="s">
        <v>27540</v>
      </c>
      <c r="C11127" s="297" t="s">
        <v>550</v>
      </c>
      <c r="D11127" s="299">
        <v>1375.93</v>
      </c>
    </row>
    <row r="11128" spans="1:4" ht="40.799999999999997">
      <c r="A11128" s="297" t="s">
        <v>27541</v>
      </c>
      <c r="B11128" s="298" t="s">
        <v>27542</v>
      </c>
      <c r="C11128" s="297" t="s">
        <v>613</v>
      </c>
      <c r="D11128" s="299">
        <v>51.99</v>
      </c>
    </row>
    <row r="11129" spans="1:4" ht="40.799999999999997">
      <c r="A11129" s="297" t="s">
        <v>27543</v>
      </c>
      <c r="B11129" s="298" t="s">
        <v>27544</v>
      </c>
      <c r="C11129" s="297" t="s">
        <v>613</v>
      </c>
      <c r="D11129" s="299">
        <v>47.26</v>
      </c>
    </row>
    <row r="11130" spans="1:4" ht="61.2">
      <c r="A11130" s="297" t="s">
        <v>27545</v>
      </c>
      <c r="B11130" s="298" t="s">
        <v>27546</v>
      </c>
      <c r="C11130" s="297" t="s">
        <v>613</v>
      </c>
      <c r="D11130" s="299">
        <v>96.83</v>
      </c>
    </row>
    <row r="11131" spans="1:4" ht="14.4">
      <c r="A11131" s="297" t="s">
        <v>27547</v>
      </c>
      <c r="B11131" s="298" t="s">
        <v>27548</v>
      </c>
      <c r="C11131" s="297" t="s">
        <v>613</v>
      </c>
      <c r="D11131" s="299">
        <v>97.11</v>
      </c>
    </row>
    <row r="11132" spans="1:4" ht="14.4">
      <c r="A11132" s="297" t="s">
        <v>27549</v>
      </c>
      <c r="B11132" s="298" t="s">
        <v>27550</v>
      </c>
      <c r="C11132" s="297" t="s">
        <v>613</v>
      </c>
      <c r="D11132" s="299">
        <v>48.37</v>
      </c>
    </row>
    <row r="11133" spans="1:4" ht="14.4">
      <c r="A11133" s="297" t="s">
        <v>27551</v>
      </c>
      <c r="B11133" s="298" t="s">
        <v>27552</v>
      </c>
      <c r="C11133" s="297" t="s">
        <v>613</v>
      </c>
      <c r="D11133" s="299">
        <v>41.53</v>
      </c>
    </row>
    <row r="11134" spans="1:4" ht="14.4">
      <c r="A11134" s="297" t="s">
        <v>27553</v>
      </c>
      <c r="B11134" s="298" t="s">
        <v>27554</v>
      </c>
      <c r="C11134" s="297" t="s">
        <v>613</v>
      </c>
      <c r="D11134" s="299">
        <v>70.33</v>
      </c>
    </row>
    <row r="11135" spans="1:4" ht="14.4">
      <c r="A11135" s="297" t="s">
        <v>27555</v>
      </c>
      <c r="B11135" s="298" t="s">
        <v>27556</v>
      </c>
      <c r="C11135" s="297" t="s">
        <v>550</v>
      </c>
      <c r="D11135" s="299">
        <v>27.44</v>
      </c>
    </row>
    <row r="11136" spans="1:4" ht="14.4">
      <c r="A11136" s="297" t="s">
        <v>27557</v>
      </c>
      <c r="B11136" s="298" t="s">
        <v>27558</v>
      </c>
      <c r="C11136" s="297" t="s">
        <v>613</v>
      </c>
      <c r="D11136" s="299">
        <v>58.5</v>
      </c>
    </row>
    <row r="11137" spans="1:4" ht="40.799999999999997">
      <c r="A11137" s="297" t="s">
        <v>27559</v>
      </c>
      <c r="B11137" s="298" t="s">
        <v>27560</v>
      </c>
      <c r="C11137" s="297" t="s">
        <v>613</v>
      </c>
      <c r="D11137" s="299">
        <v>46.18</v>
      </c>
    </row>
    <row r="11138" spans="1:4" ht="40.799999999999997">
      <c r="A11138" s="297" t="s">
        <v>27561</v>
      </c>
      <c r="B11138" s="298" t="s">
        <v>27562</v>
      </c>
      <c r="C11138" s="297" t="s">
        <v>613</v>
      </c>
      <c r="D11138" s="299">
        <v>47.18</v>
      </c>
    </row>
    <row r="11139" spans="1:4" ht="14.4">
      <c r="A11139" s="297" t="s">
        <v>27563</v>
      </c>
      <c r="B11139" s="298" t="s">
        <v>27564</v>
      </c>
      <c r="C11139" s="297" t="s">
        <v>550</v>
      </c>
      <c r="D11139" s="299">
        <v>6772.35</v>
      </c>
    </row>
    <row r="11140" spans="1:4" ht="30.6">
      <c r="A11140" s="297" t="s">
        <v>27565</v>
      </c>
      <c r="B11140" s="298" t="s">
        <v>27566</v>
      </c>
      <c r="C11140" s="297" t="s">
        <v>449</v>
      </c>
      <c r="D11140" s="299">
        <v>99.13</v>
      </c>
    </row>
    <row r="11141" spans="1:4" ht="30.6">
      <c r="A11141" s="297" t="s">
        <v>27567</v>
      </c>
      <c r="B11141" s="298" t="s">
        <v>27568</v>
      </c>
      <c r="C11141" s="297" t="s">
        <v>449</v>
      </c>
      <c r="D11141" s="299">
        <v>128.30000000000001</v>
      </c>
    </row>
    <row r="11142" spans="1:4" ht="30.6">
      <c r="A11142" s="297" t="s">
        <v>27569</v>
      </c>
      <c r="B11142" s="298" t="s">
        <v>27570</v>
      </c>
      <c r="C11142" s="297" t="s">
        <v>449</v>
      </c>
      <c r="D11142" s="299">
        <v>265.94</v>
      </c>
    </row>
    <row r="11143" spans="1:4" ht="14.4">
      <c r="A11143" s="297" t="s">
        <v>27571</v>
      </c>
      <c r="B11143" s="298" t="s">
        <v>27572</v>
      </c>
      <c r="C11143" s="297" t="s">
        <v>449</v>
      </c>
      <c r="D11143" s="299">
        <v>190.74</v>
      </c>
    </row>
    <row r="11144" spans="1:4" ht="20.399999999999999">
      <c r="A11144" s="297" t="s">
        <v>27573</v>
      </c>
      <c r="B11144" s="298" t="s">
        <v>27574</v>
      </c>
      <c r="C11144" s="297" t="s">
        <v>550</v>
      </c>
      <c r="D11144" s="299">
        <v>355.8</v>
      </c>
    </row>
    <row r="11145" spans="1:4" ht="20.399999999999999">
      <c r="A11145" s="297" t="s">
        <v>27575</v>
      </c>
      <c r="B11145" s="298" t="s">
        <v>27574</v>
      </c>
      <c r="C11145" s="297" t="s">
        <v>550</v>
      </c>
      <c r="D11145" s="299">
        <v>355.8</v>
      </c>
    </row>
    <row r="11146" spans="1:4" ht="20.399999999999999">
      <c r="A11146" s="297" t="s">
        <v>27576</v>
      </c>
      <c r="B11146" s="298" t="s">
        <v>27577</v>
      </c>
      <c r="C11146" s="297" t="s">
        <v>550</v>
      </c>
      <c r="D11146" s="299">
        <v>487.83</v>
      </c>
    </row>
    <row r="11147" spans="1:4" ht="20.399999999999999">
      <c r="A11147" s="297" t="s">
        <v>27578</v>
      </c>
      <c r="B11147" s="298" t="s">
        <v>27577</v>
      </c>
      <c r="C11147" s="297" t="s">
        <v>550</v>
      </c>
      <c r="D11147" s="299">
        <v>487.83</v>
      </c>
    </row>
    <row r="11148" spans="1:4" ht="20.399999999999999">
      <c r="A11148" s="297" t="s">
        <v>27579</v>
      </c>
      <c r="B11148" s="298" t="s">
        <v>27580</v>
      </c>
      <c r="C11148" s="297" t="s">
        <v>550</v>
      </c>
      <c r="D11148" s="299">
        <v>384.68</v>
      </c>
    </row>
    <row r="11149" spans="1:4" ht="20.399999999999999">
      <c r="A11149" s="297" t="s">
        <v>27581</v>
      </c>
      <c r="B11149" s="298" t="s">
        <v>27580</v>
      </c>
      <c r="C11149" s="297" t="s">
        <v>550</v>
      </c>
      <c r="D11149" s="299">
        <v>384.68</v>
      </c>
    </row>
    <row r="11150" spans="1:4" ht="14.4">
      <c r="A11150" s="297" t="s">
        <v>27582</v>
      </c>
      <c r="B11150" s="298" t="s">
        <v>27583</v>
      </c>
      <c r="C11150" s="297" t="s">
        <v>550</v>
      </c>
      <c r="D11150" s="299">
        <v>581.09</v>
      </c>
    </row>
    <row r="11151" spans="1:4" ht="14.4">
      <c r="A11151" s="297" t="s">
        <v>27584</v>
      </c>
      <c r="B11151" s="298" t="s">
        <v>27585</v>
      </c>
      <c r="C11151" s="297" t="s">
        <v>550</v>
      </c>
      <c r="D11151" s="299">
        <v>47.45</v>
      </c>
    </row>
    <row r="11152" spans="1:4" ht="20.399999999999999">
      <c r="A11152" s="297" t="s">
        <v>27586</v>
      </c>
      <c r="B11152" s="298" t="s">
        <v>27587</v>
      </c>
      <c r="C11152" s="297" t="s">
        <v>550</v>
      </c>
      <c r="D11152" s="299">
        <v>45.58</v>
      </c>
    </row>
    <row r="11153" spans="1:4" ht="20.399999999999999">
      <c r="A11153" s="297" t="s">
        <v>27588</v>
      </c>
      <c r="B11153" s="298" t="s">
        <v>27589</v>
      </c>
      <c r="C11153" s="297" t="s">
        <v>550</v>
      </c>
      <c r="D11153" s="299">
        <v>88.75</v>
      </c>
    </row>
    <row r="11154" spans="1:4" ht="20.399999999999999">
      <c r="A11154" s="297" t="s">
        <v>27590</v>
      </c>
      <c r="B11154" s="298" t="s">
        <v>27591</v>
      </c>
      <c r="C11154" s="297" t="s">
        <v>550</v>
      </c>
      <c r="D11154" s="299">
        <v>108.15</v>
      </c>
    </row>
    <row r="11155" spans="1:4" ht="20.399999999999999">
      <c r="A11155" s="297" t="s">
        <v>27592</v>
      </c>
      <c r="B11155" s="298" t="s">
        <v>27593</v>
      </c>
      <c r="C11155" s="297" t="s">
        <v>550</v>
      </c>
      <c r="D11155" s="299">
        <v>178.4</v>
      </c>
    </row>
    <row r="11156" spans="1:4" ht="20.399999999999999">
      <c r="A11156" s="297" t="s">
        <v>27594</v>
      </c>
      <c r="B11156" s="298" t="s">
        <v>27595</v>
      </c>
      <c r="C11156" s="297" t="s">
        <v>550</v>
      </c>
      <c r="D11156" s="299">
        <v>182.56</v>
      </c>
    </row>
    <row r="11157" spans="1:4" ht="20.399999999999999">
      <c r="A11157" s="297" t="s">
        <v>27596</v>
      </c>
      <c r="B11157" s="298" t="s">
        <v>27597</v>
      </c>
      <c r="C11157" s="297" t="s">
        <v>550</v>
      </c>
      <c r="D11157" s="299">
        <v>188.91</v>
      </c>
    </row>
    <row r="11158" spans="1:4" ht="20.399999999999999">
      <c r="A11158" s="297" t="s">
        <v>27598</v>
      </c>
      <c r="B11158" s="298" t="s">
        <v>27599</v>
      </c>
      <c r="C11158" s="297" t="s">
        <v>550</v>
      </c>
      <c r="D11158" s="299">
        <v>827.7</v>
      </c>
    </row>
    <row r="11159" spans="1:4" ht="20.399999999999999">
      <c r="A11159" s="297" t="s">
        <v>27600</v>
      </c>
      <c r="B11159" s="298" t="s">
        <v>27601</v>
      </c>
      <c r="C11159" s="297" t="s">
        <v>550</v>
      </c>
      <c r="D11159" s="299">
        <v>23.65</v>
      </c>
    </row>
    <row r="11160" spans="1:4" ht="30.6">
      <c r="A11160" s="297" t="s">
        <v>27602</v>
      </c>
      <c r="B11160" s="298" t="s">
        <v>27603</v>
      </c>
      <c r="C11160" s="297" t="s">
        <v>550</v>
      </c>
      <c r="D11160" s="299">
        <v>58.45</v>
      </c>
    </row>
    <row r="11161" spans="1:4" ht="20.399999999999999">
      <c r="A11161" s="297" t="s">
        <v>27604</v>
      </c>
      <c r="B11161" s="298" t="s">
        <v>27605</v>
      </c>
      <c r="C11161" s="297" t="s">
        <v>550</v>
      </c>
      <c r="D11161" s="299">
        <v>245.95</v>
      </c>
    </row>
    <row r="11162" spans="1:4" ht="14.4">
      <c r="A11162" s="297" t="s">
        <v>27606</v>
      </c>
      <c r="B11162" s="298" t="s">
        <v>27607</v>
      </c>
      <c r="C11162" s="297" t="s">
        <v>550</v>
      </c>
      <c r="D11162" s="299">
        <v>65.97</v>
      </c>
    </row>
    <row r="11163" spans="1:4" ht="20.399999999999999">
      <c r="A11163" s="297" t="s">
        <v>27608</v>
      </c>
      <c r="B11163" s="298" t="s">
        <v>27609</v>
      </c>
      <c r="C11163" s="297" t="s">
        <v>550</v>
      </c>
      <c r="D11163" s="299">
        <v>149.29</v>
      </c>
    </row>
    <row r="11164" spans="1:4" ht="20.399999999999999">
      <c r="A11164" s="297" t="s">
        <v>27610</v>
      </c>
      <c r="B11164" s="298" t="s">
        <v>27611</v>
      </c>
      <c r="C11164" s="297" t="s">
        <v>550</v>
      </c>
      <c r="D11164" s="299">
        <v>1203.55</v>
      </c>
    </row>
    <row r="11165" spans="1:4" ht="20.399999999999999">
      <c r="A11165" s="297" t="s">
        <v>27612</v>
      </c>
      <c r="B11165" s="298" t="s">
        <v>27613</v>
      </c>
      <c r="C11165" s="297" t="s">
        <v>550</v>
      </c>
      <c r="D11165" s="299">
        <v>1922.64</v>
      </c>
    </row>
    <row r="11166" spans="1:4" ht="20.399999999999999">
      <c r="A11166" s="297" t="s">
        <v>27614</v>
      </c>
      <c r="B11166" s="298" t="s">
        <v>27615</v>
      </c>
      <c r="C11166" s="297" t="s">
        <v>550</v>
      </c>
      <c r="D11166" s="299">
        <v>1933.65</v>
      </c>
    </row>
    <row r="11167" spans="1:4" ht="30.6">
      <c r="A11167" s="297" t="s">
        <v>27616</v>
      </c>
      <c r="B11167" s="298" t="s">
        <v>27617</v>
      </c>
      <c r="C11167" s="297" t="s">
        <v>550</v>
      </c>
      <c r="D11167" s="299">
        <v>381.37</v>
      </c>
    </row>
    <row r="11168" spans="1:4" ht="20.399999999999999">
      <c r="A11168" s="297" t="s">
        <v>27618</v>
      </c>
      <c r="B11168" s="298" t="s">
        <v>27619</v>
      </c>
      <c r="C11168" s="297" t="s">
        <v>550</v>
      </c>
      <c r="D11168" s="299">
        <v>457.54</v>
      </c>
    </row>
    <row r="11169" spans="1:4" ht="30.6">
      <c r="A11169" s="297" t="s">
        <v>27620</v>
      </c>
      <c r="B11169" s="298" t="s">
        <v>27621</v>
      </c>
      <c r="C11169" s="297" t="s">
        <v>550</v>
      </c>
      <c r="D11169" s="299">
        <v>816.87</v>
      </c>
    </row>
    <row r="11170" spans="1:4" ht="14.4">
      <c r="A11170" s="297" t="s">
        <v>27622</v>
      </c>
      <c r="B11170" s="298" t="s">
        <v>27623</v>
      </c>
      <c r="C11170" s="297" t="s">
        <v>550</v>
      </c>
      <c r="D11170" s="299">
        <v>37.94</v>
      </c>
    </row>
    <row r="11171" spans="1:4" ht="20.399999999999999">
      <c r="A11171" s="297" t="s">
        <v>27624</v>
      </c>
      <c r="B11171" s="298" t="s">
        <v>27625</v>
      </c>
      <c r="C11171" s="297" t="s">
        <v>550</v>
      </c>
      <c r="D11171" s="299">
        <v>396.62</v>
      </c>
    </row>
    <row r="11172" spans="1:4" ht="20.399999999999999">
      <c r="A11172" s="297" t="s">
        <v>27626</v>
      </c>
      <c r="B11172" s="298" t="s">
        <v>27627</v>
      </c>
      <c r="C11172" s="297" t="s">
        <v>550</v>
      </c>
      <c r="D11172" s="299">
        <v>923.77</v>
      </c>
    </row>
    <row r="11173" spans="1:4" ht="14.4">
      <c r="A11173" s="297" t="s">
        <v>27628</v>
      </c>
      <c r="B11173" s="298" t="s">
        <v>27629</v>
      </c>
      <c r="C11173" s="297" t="s">
        <v>550</v>
      </c>
      <c r="D11173" s="299">
        <v>34.11</v>
      </c>
    </row>
    <row r="11174" spans="1:4" ht="14.4">
      <c r="A11174" s="297" t="s">
        <v>27630</v>
      </c>
      <c r="B11174" s="298" t="s">
        <v>27631</v>
      </c>
      <c r="C11174" s="297" t="s">
        <v>550</v>
      </c>
      <c r="D11174" s="299">
        <v>191.39</v>
      </c>
    </row>
    <row r="11175" spans="1:4" ht="14.4">
      <c r="A11175" s="297" t="s">
        <v>27632</v>
      </c>
      <c r="B11175" s="298" t="s">
        <v>27633</v>
      </c>
      <c r="C11175" s="297" t="s">
        <v>550</v>
      </c>
      <c r="D11175" s="299">
        <v>19.309999999999999</v>
      </c>
    </row>
    <row r="11176" spans="1:4" ht="14.4">
      <c r="A11176" s="297" t="s">
        <v>27634</v>
      </c>
      <c r="B11176" s="298" t="s">
        <v>27635</v>
      </c>
      <c r="C11176" s="297" t="s">
        <v>550</v>
      </c>
      <c r="D11176" s="299">
        <v>97.25</v>
      </c>
    </row>
    <row r="11177" spans="1:4" ht="20.399999999999999">
      <c r="A11177" s="297" t="s">
        <v>27636</v>
      </c>
      <c r="B11177" s="298" t="s">
        <v>27637</v>
      </c>
      <c r="C11177" s="297" t="s">
        <v>550</v>
      </c>
      <c r="D11177" s="299">
        <v>108.7</v>
      </c>
    </row>
    <row r="11178" spans="1:4" ht="20.399999999999999">
      <c r="A11178" s="297" t="s">
        <v>27638</v>
      </c>
      <c r="B11178" s="298" t="s">
        <v>27639</v>
      </c>
      <c r="C11178" s="297" t="s">
        <v>550</v>
      </c>
      <c r="D11178" s="299">
        <v>308.43</v>
      </c>
    </row>
    <row r="11179" spans="1:4" ht="20.399999999999999">
      <c r="A11179" s="297" t="s">
        <v>27640</v>
      </c>
      <c r="B11179" s="298" t="s">
        <v>27641</v>
      </c>
      <c r="C11179" s="297" t="s">
        <v>550</v>
      </c>
      <c r="D11179" s="299">
        <v>186.73</v>
      </c>
    </row>
    <row r="11180" spans="1:4" ht="20.399999999999999">
      <c r="A11180" s="297" t="s">
        <v>27642</v>
      </c>
      <c r="B11180" s="298" t="s">
        <v>27643</v>
      </c>
      <c r="C11180" s="297" t="s">
        <v>550</v>
      </c>
      <c r="D11180" s="299">
        <v>392.6</v>
      </c>
    </row>
    <row r="11181" spans="1:4" ht="20.399999999999999">
      <c r="A11181" s="297" t="s">
        <v>27644</v>
      </c>
      <c r="B11181" s="298" t="s">
        <v>27645</v>
      </c>
      <c r="C11181" s="297" t="s">
        <v>550</v>
      </c>
      <c r="D11181" s="299">
        <v>197.29</v>
      </c>
    </row>
    <row r="11182" spans="1:4" ht="20.399999999999999">
      <c r="A11182" s="297" t="s">
        <v>27646</v>
      </c>
      <c r="B11182" s="298" t="s">
        <v>27647</v>
      </c>
      <c r="C11182" s="297" t="s">
        <v>550</v>
      </c>
      <c r="D11182" s="299">
        <v>327.94</v>
      </c>
    </row>
    <row r="11183" spans="1:4" ht="14.4">
      <c r="A11183" s="297" t="s">
        <v>27648</v>
      </c>
      <c r="B11183" s="298" t="s">
        <v>27649</v>
      </c>
      <c r="C11183" s="297" t="s">
        <v>550</v>
      </c>
      <c r="D11183" s="299">
        <v>44.52</v>
      </c>
    </row>
    <row r="11184" spans="1:4" ht="14.4">
      <c r="A11184" s="297" t="s">
        <v>27650</v>
      </c>
      <c r="B11184" s="298" t="s">
        <v>27651</v>
      </c>
      <c r="C11184" s="297" t="s">
        <v>550</v>
      </c>
      <c r="D11184" s="299">
        <v>107.45</v>
      </c>
    </row>
    <row r="11185" spans="1:4" ht="14.4">
      <c r="A11185" s="297" t="s">
        <v>27652</v>
      </c>
      <c r="B11185" s="298" t="s">
        <v>27653</v>
      </c>
      <c r="C11185" s="297" t="s">
        <v>550</v>
      </c>
      <c r="D11185" s="299">
        <v>168.72</v>
      </c>
    </row>
    <row r="11186" spans="1:4" ht="14.4">
      <c r="A11186" s="297" t="s">
        <v>27654</v>
      </c>
      <c r="B11186" s="298" t="s">
        <v>27655</v>
      </c>
      <c r="C11186" s="297" t="s">
        <v>550</v>
      </c>
      <c r="D11186" s="299">
        <v>393.76</v>
      </c>
    </row>
    <row r="11187" spans="1:4" ht="14.4">
      <c r="A11187" s="297" t="s">
        <v>27656</v>
      </c>
      <c r="B11187" s="298" t="s">
        <v>27657</v>
      </c>
      <c r="C11187" s="297" t="s">
        <v>550</v>
      </c>
      <c r="D11187" s="299">
        <v>754.23</v>
      </c>
    </row>
    <row r="11188" spans="1:4" ht="14.4">
      <c r="A11188" s="297" t="s">
        <v>27658</v>
      </c>
      <c r="B11188" s="298" t="s">
        <v>27659</v>
      </c>
      <c r="C11188" s="297" t="s">
        <v>550</v>
      </c>
      <c r="D11188" s="299">
        <v>1352.44</v>
      </c>
    </row>
    <row r="11189" spans="1:4" ht="14.4">
      <c r="A11189" s="297" t="s">
        <v>27660</v>
      </c>
      <c r="B11189" s="298" t="s">
        <v>27661</v>
      </c>
      <c r="C11189" s="297" t="s">
        <v>550</v>
      </c>
      <c r="D11189" s="299">
        <v>2128.02</v>
      </c>
    </row>
    <row r="11190" spans="1:4" ht="20.399999999999999">
      <c r="A11190" s="297" t="s">
        <v>27662</v>
      </c>
      <c r="B11190" s="298" t="s">
        <v>27663</v>
      </c>
      <c r="C11190" s="297" t="s">
        <v>550</v>
      </c>
      <c r="D11190" s="299">
        <v>110.63</v>
      </c>
    </row>
    <row r="11191" spans="1:4" ht="20.399999999999999">
      <c r="A11191" s="297" t="s">
        <v>27664</v>
      </c>
      <c r="B11191" s="298" t="s">
        <v>27665</v>
      </c>
      <c r="C11191" s="297" t="s">
        <v>550</v>
      </c>
      <c r="D11191" s="299">
        <v>148.54</v>
      </c>
    </row>
    <row r="11192" spans="1:4" ht="20.399999999999999">
      <c r="A11192" s="297" t="s">
        <v>27666</v>
      </c>
      <c r="B11192" s="298" t="s">
        <v>27667</v>
      </c>
      <c r="C11192" s="297" t="s">
        <v>550</v>
      </c>
      <c r="D11192" s="299">
        <v>152.36000000000001</v>
      </c>
    </row>
    <row r="11193" spans="1:4" ht="20.399999999999999">
      <c r="A11193" s="297" t="s">
        <v>27668</v>
      </c>
      <c r="B11193" s="298" t="s">
        <v>27669</v>
      </c>
      <c r="C11193" s="297" t="s">
        <v>550</v>
      </c>
      <c r="D11193" s="299">
        <v>146.82</v>
      </c>
    </row>
    <row r="11194" spans="1:4" ht="30.6">
      <c r="A11194" s="297" t="s">
        <v>27670</v>
      </c>
      <c r="B11194" s="298" t="s">
        <v>27671</v>
      </c>
      <c r="C11194" s="297" t="s">
        <v>550</v>
      </c>
      <c r="D11194" s="299">
        <v>52.59</v>
      </c>
    </row>
    <row r="11195" spans="1:4" ht="30.6">
      <c r="A11195" s="297" t="s">
        <v>27672</v>
      </c>
      <c r="B11195" s="298" t="s">
        <v>27673</v>
      </c>
      <c r="C11195" s="297" t="s">
        <v>550</v>
      </c>
      <c r="D11195" s="299">
        <v>63.55</v>
      </c>
    </row>
    <row r="11196" spans="1:4" ht="30.6">
      <c r="A11196" s="297" t="s">
        <v>27674</v>
      </c>
      <c r="B11196" s="298" t="s">
        <v>27675</v>
      </c>
      <c r="C11196" s="297" t="s">
        <v>550</v>
      </c>
      <c r="D11196" s="299">
        <v>110.9</v>
      </c>
    </row>
    <row r="11197" spans="1:4" ht="30.6">
      <c r="A11197" s="297" t="s">
        <v>27676</v>
      </c>
      <c r="B11197" s="298" t="s">
        <v>27677</v>
      </c>
      <c r="C11197" s="297" t="s">
        <v>550</v>
      </c>
      <c r="D11197" s="299">
        <v>82.88</v>
      </c>
    </row>
    <row r="11198" spans="1:4" ht="30.6">
      <c r="A11198" s="297" t="s">
        <v>27678</v>
      </c>
      <c r="B11198" s="298" t="s">
        <v>27679</v>
      </c>
      <c r="C11198" s="297" t="s">
        <v>550</v>
      </c>
      <c r="D11198" s="299">
        <v>54.83</v>
      </c>
    </row>
    <row r="11199" spans="1:4" ht="30.6">
      <c r="A11199" s="297" t="s">
        <v>27680</v>
      </c>
      <c r="B11199" s="298" t="s">
        <v>27681</v>
      </c>
      <c r="C11199" s="297" t="s">
        <v>550</v>
      </c>
      <c r="D11199" s="299">
        <v>62.5</v>
      </c>
    </row>
    <row r="11200" spans="1:4" ht="30.6">
      <c r="A11200" s="297" t="s">
        <v>27682</v>
      </c>
      <c r="B11200" s="298" t="s">
        <v>27683</v>
      </c>
      <c r="C11200" s="297" t="s">
        <v>550</v>
      </c>
      <c r="D11200" s="299">
        <v>169.98</v>
      </c>
    </row>
    <row r="11201" spans="1:4" ht="30.6">
      <c r="A11201" s="297" t="s">
        <v>27684</v>
      </c>
      <c r="B11201" s="298" t="s">
        <v>27685</v>
      </c>
      <c r="C11201" s="297" t="s">
        <v>550</v>
      </c>
      <c r="D11201" s="299">
        <v>74.02</v>
      </c>
    </row>
    <row r="11202" spans="1:4" ht="30.6">
      <c r="A11202" s="297" t="s">
        <v>27686</v>
      </c>
      <c r="B11202" s="298" t="s">
        <v>27687</v>
      </c>
      <c r="C11202" s="297" t="s">
        <v>550</v>
      </c>
      <c r="D11202" s="299">
        <v>133.26</v>
      </c>
    </row>
    <row r="11203" spans="1:4" ht="20.399999999999999">
      <c r="A11203" s="297" t="s">
        <v>27688</v>
      </c>
      <c r="B11203" s="298" t="s">
        <v>27689</v>
      </c>
      <c r="C11203" s="297" t="s">
        <v>550</v>
      </c>
      <c r="D11203" s="299">
        <v>120.64</v>
      </c>
    </row>
    <row r="11204" spans="1:4" ht="20.399999999999999">
      <c r="A11204" s="297" t="s">
        <v>27690</v>
      </c>
      <c r="B11204" s="298" t="s">
        <v>27689</v>
      </c>
      <c r="C11204" s="297" t="s">
        <v>550</v>
      </c>
      <c r="D11204" s="299">
        <v>120.64</v>
      </c>
    </row>
    <row r="11205" spans="1:4" ht="14.4">
      <c r="A11205" s="297" t="s">
        <v>27691</v>
      </c>
      <c r="B11205" s="298" t="s">
        <v>27692</v>
      </c>
      <c r="C11205" s="297" t="s">
        <v>550</v>
      </c>
      <c r="D11205" s="299">
        <v>77.78</v>
      </c>
    </row>
    <row r="11206" spans="1:4" ht="14.4">
      <c r="A11206" s="297" t="s">
        <v>27693</v>
      </c>
      <c r="B11206" s="298" t="s">
        <v>27692</v>
      </c>
      <c r="C11206" s="297" t="s">
        <v>550</v>
      </c>
      <c r="D11206" s="299">
        <v>77.78</v>
      </c>
    </row>
    <row r="11207" spans="1:4" ht="14.4">
      <c r="A11207" s="297" t="s">
        <v>27694</v>
      </c>
      <c r="B11207" s="298" t="s">
        <v>27695</v>
      </c>
      <c r="C11207" s="297" t="s">
        <v>550</v>
      </c>
      <c r="D11207" s="299">
        <v>106.15</v>
      </c>
    </row>
    <row r="11208" spans="1:4" ht="14.4">
      <c r="A11208" s="297" t="s">
        <v>27696</v>
      </c>
      <c r="B11208" s="298" t="s">
        <v>27695</v>
      </c>
      <c r="C11208" s="297" t="s">
        <v>550</v>
      </c>
      <c r="D11208" s="299">
        <v>106.15</v>
      </c>
    </row>
    <row r="11209" spans="1:4" ht="14.4">
      <c r="A11209" s="297" t="s">
        <v>27697</v>
      </c>
      <c r="B11209" s="298" t="s">
        <v>27698</v>
      </c>
      <c r="C11209" s="297" t="s">
        <v>537</v>
      </c>
      <c r="D11209" s="299">
        <v>27.27</v>
      </c>
    </row>
    <row r="11210" spans="1:4" ht="40.799999999999997">
      <c r="A11210" s="297" t="s">
        <v>27699</v>
      </c>
      <c r="B11210" s="298" t="s">
        <v>27700</v>
      </c>
      <c r="C11210" s="297" t="s">
        <v>550</v>
      </c>
      <c r="D11210" s="299">
        <v>1468.56</v>
      </c>
    </row>
    <row r="11211" spans="1:4" ht="40.799999999999997">
      <c r="A11211" s="297" t="s">
        <v>27701</v>
      </c>
      <c r="B11211" s="298" t="s">
        <v>27700</v>
      </c>
      <c r="C11211" s="297" t="s">
        <v>550</v>
      </c>
      <c r="D11211" s="299">
        <v>1468.56</v>
      </c>
    </row>
    <row r="11212" spans="1:4" ht="40.799999999999997">
      <c r="A11212" s="297" t="s">
        <v>27702</v>
      </c>
      <c r="B11212" s="298" t="s">
        <v>27703</v>
      </c>
      <c r="C11212" s="297" t="s">
        <v>550</v>
      </c>
      <c r="D11212" s="299">
        <v>655.27</v>
      </c>
    </row>
    <row r="11213" spans="1:4" ht="51">
      <c r="A11213" s="297" t="s">
        <v>27704</v>
      </c>
      <c r="B11213" s="298" t="s">
        <v>27705</v>
      </c>
      <c r="C11213" s="297" t="s">
        <v>550</v>
      </c>
      <c r="D11213" s="299">
        <v>655.27</v>
      </c>
    </row>
    <row r="11214" spans="1:4" ht="40.799999999999997">
      <c r="A11214" s="297" t="s">
        <v>27706</v>
      </c>
      <c r="B11214" s="298" t="s">
        <v>27707</v>
      </c>
      <c r="C11214" s="297" t="s">
        <v>550</v>
      </c>
      <c r="D11214" s="299">
        <v>1060.3399999999999</v>
      </c>
    </row>
    <row r="11215" spans="1:4" ht="40.799999999999997">
      <c r="A11215" s="297" t="s">
        <v>27708</v>
      </c>
      <c r="B11215" s="298" t="s">
        <v>27707</v>
      </c>
      <c r="C11215" s="297" t="s">
        <v>550</v>
      </c>
      <c r="D11215" s="299">
        <v>1060.3399999999999</v>
      </c>
    </row>
    <row r="11216" spans="1:4" ht="40.799999999999997">
      <c r="A11216" s="297" t="s">
        <v>27709</v>
      </c>
      <c r="B11216" s="298" t="s">
        <v>27710</v>
      </c>
      <c r="C11216" s="297" t="s">
        <v>550</v>
      </c>
      <c r="D11216" s="299">
        <v>1993.56</v>
      </c>
    </row>
    <row r="11217" spans="1:4" ht="40.799999999999997">
      <c r="A11217" s="297" t="s">
        <v>27711</v>
      </c>
      <c r="B11217" s="298" t="s">
        <v>27710</v>
      </c>
      <c r="C11217" s="297" t="s">
        <v>550</v>
      </c>
      <c r="D11217" s="299">
        <v>1993.56</v>
      </c>
    </row>
    <row r="11218" spans="1:4" ht="81.599999999999994">
      <c r="A11218" s="297" t="s">
        <v>27712</v>
      </c>
      <c r="B11218" s="298" t="s">
        <v>27713</v>
      </c>
      <c r="C11218" s="297" t="s">
        <v>550</v>
      </c>
      <c r="D11218" s="299">
        <v>1264.94</v>
      </c>
    </row>
    <row r="11219" spans="1:4" ht="81.599999999999994">
      <c r="A11219" s="297" t="s">
        <v>27714</v>
      </c>
      <c r="B11219" s="298" t="s">
        <v>27715</v>
      </c>
      <c r="C11219" s="297" t="s">
        <v>550</v>
      </c>
      <c r="D11219" s="299">
        <v>2344.8200000000002</v>
      </c>
    </row>
    <row r="11220" spans="1:4" ht="81.599999999999994">
      <c r="A11220" s="297" t="s">
        <v>27716</v>
      </c>
      <c r="B11220" s="298" t="s">
        <v>27717</v>
      </c>
      <c r="C11220" s="297" t="s">
        <v>550</v>
      </c>
      <c r="D11220" s="299">
        <v>3926.83</v>
      </c>
    </row>
    <row r="11221" spans="1:4" ht="81.599999999999994">
      <c r="A11221" s="297" t="s">
        <v>27718</v>
      </c>
      <c r="B11221" s="298" t="s">
        <v>27719</v>
      </c>
      <c r="C11221" s="297" t="s">
        <v>550</v>
      </c>
      <c r="D11221" s="299">
        <v>14795.58</v>
      </c>
    </row>
    <row r="11222" spans="1:4" ht="81.599999999999994">
      <c r="A11222" s="297" t="s">
        <v>27720</v>
      </c>
      <c r="B11222" s="298" t="s">
        <v>27721</v>
      </c>
      <c r="C11222" s="297" t="s">
        <v>550</v>
      </c>
      <c r="D11222" s="299">
        <v>23089.32</v>
      </c>
    </row>
    <row r="11223" spans="1:4" ht="81.599999999999994">
      <c r="A11223" s="297" t="s">
        <v>27722</v>
      </c>
      <c r="B11223" s="298" t="s">
        <v>27723</v>
      </c>
      <c r="C11223" s="297" t="s">
        <v>550</v>
      </c>
      <c r="D11223" s="299">
        <v>37234.94</v>
      </c>
    </row>
    <row r="11224" spans="1:4" ht="81.599999999999994">
      <c r="A11224" s="297" t="s">
        <v>27724</v>
      </c>
      <c r="B11224" s="298" t="s">
        <v>27725</v>
      </c>
      <c r="C11224" s="297" t="s">
        <v>550</v>
      </c>
      <c r="D11224" s="299">
        <v>53655.42</v>
      </c>
    </row>
    <row r="11225" spans="1:4" ht="71.400000000000006">
      <c r="A11225" s="297" t="s">
        <v>27726</v>
      </c>
      <c r="B11225" s="298" t="s">
        <v>27727</v>
      </c>
      <c r="C11225" s="297" t="s">
        <v>550</v>
      </c>
      <c r="D11225" s="299">
        <v>1944.68</v>
      </c>
    </row>
    <row r="11226" spans="1:4" ht="71.400000000000006">
      <c r="A11226" s="297" t="s">
        <v>27728</v>
      </c>
      <c r="B11226" s="298" t="s">
        <v>27729</v>
      </c>
      <c r="C11226" s="297" t="s">
        <v>550</v>
      </c>
      <c r="D11226" s="299">
        <v>891.77</v>
      </c>
    </row>
    <row r="11227" spans="1:4" ht="71.400000000000006">
      <c r="A11227" s="297" t="s">
        <v>27730</v>
      </c>
      <c r="B11227" s="298" t="s">
        <v>27731</v>
      </c>
      <c r="C11227" s="297" t="s">
        <v>550</v>
      </c>
      <c r="D11227" s="299">
        <v>1031.3399999999999</v>
      </c>
    </row>
    <row r="11228" spans="1:4" ht="71.400000000000006">
      <c r="A11228" s="297" t="s">
        <v>27732</v>
      </c>
      <c r="B11228" s="298" t="s">
        <v>27733</v>
      </c>
      <c r="C11228" s="297" t="s">
        <v>550</v>
      </c>
      <c r="D11228" s="299">
        <v>965.29</v>
      </c>
    </row>
    <row r="11229" spans="1:4" ht="20.399999999999999">
      <c r="A11229" s="297" t="s">
        <v>27734</v>
      </c>
      <c r="B11229" s="298" t="s">
        <v>27735</v>
      </c>
      <c r="C11229" s="297" t="s">
        <v>550</v>
      </c>
      <c r="D11229" s="299">
        <v>14.04</v>
      </c>
    </row>
    <row r="11230" spans="1:4" ht="20.399999999999999">
      <c r="A11230" s="297" t="s">
        <v>27736</v>
      </c>
      <c r="B11230" s="298" t="s">
        <v>27737</v>
      </c>
      <c r="C11230" s="297" t="s">
        <v>550</v>
      </c>
      <c r="D11230" s="299">
        <v>633.39</v>
      </c>
    </row>
    <row r="11231" spans="1:4" ht="20.399999999999999">
      <c r="A11231" s="297" t="s">
        <v>27738</v>
      </c>
      <c r="B11231" s="298" t="s">
        <v>27739</v>
      </c>
      <c r="C11231" s="297" t="s">
        <v>550</v>
      </c>
      <c r="D11231" s="299">
        <v>1025.94</v>
      </c>
    </row>
    <row r="11232" spans="1:4" ht="20.399999999999999">
      <c r="A11232" s="297" t="s">
        <v>27740</v>
      </c>
      <c r="B11232" s="298" t="s">
        <v>27741</v>
      </c>
      <c r="C11232" s="297" t="s">
        <v>550</v>
      </c>
      <c r="D11232" s="299">
        <v>2637.52</v>
      </c>
    </row>
    <row r="11233" spans="1:4" ht="20.399999999999999">
      <c r="A11233" s="297" t="s">
        <v>27742</v>
      </c>
      <c r="B11233" s="298" t="s">
        <v>27743</v>
      </c>
      <c r="C11233" s="297" t="s">
        <v>550</v>
      </c>
      <c r="D11233" s="299">
        <v>2789.69</v>
      </c>
    </row>
    <row r="11234" spans="1:4" ht="14.4">
      <c r="A11234" s="297" t="s">
        <v>27744</v>
      </c>
      <c r="B11234" s="298" t="s">
        <v>27745</v>
      </c>
      <c r="C11234" s="297" t="s">
        <v>550</v>
      </c>
      <c r="D11234" s="299">
        <v>6403.31</v>
      </c>
    </row>
    <row r="11235" spans="1:4" ht="14.4">
      <c r="A11235" s="297" t="s">
        <v>27746</v>
      </c>
      <c r="B11235" s="298" t="s">
        <v>27747</v>
      </c>
      <c r="C11235" s="297" t="s">
        <v>550</v>
      </c>
      <c r="D11235" s="299">
        <v>1394.91</v>
      </c>
    </row>
    <row r="11236" spans="1:4" ht="14.4">
      <c r="A11236" s="297" t="s">
        <v>27748</v>
      </c>
      <c r="B11236" s="298" t="s">
        <v>27749</v>
      </c>
      <c r="C11236" s="297" t="s">
        <v>550</v>
      </c>
      <c r="D11236" s="299">
        <v>2142.46</v>
      </c>
    </row>
    <row r="11237" spans="1:4" ht="14.4">
      <c r="A11237" s="297" t="s">
        <v>27750</v>
      </c>
      <c r="B11237" s="298" t="s">
        <v>27751</v>
      </c>
      <c r="C11237" s="297" t="s">
        <v>550</v>
      </c>
      <c r="D11237" s="299">
        <v>1309.6400000000001</v>
      </c>
    </row>
    <row r="11238" spans="1:4" ht="14.4">
      <c r="A11238" s="297" t="s">
        <v>27752</v>
      </c>
      <c r="B11238" s="298" t="s">
        <v>27753</v>
      </c>
      <c r="C11238" s="297" t="s">
        <v>550</v>
      </c>
      <c r="D11238" s="299">
        <v>1461.87</v>
      </c>
    </row>
    <row r="11239" spans="1:4" ht="14.4">
      <c r="A11239" s="297" t="s">
        <v>27754</v>
      </c>
      <c r="B11239" s="298" t="s">
        <v>27755</v>
      </c>
      <c r="C11239" s="297" t="s">
        <v>550</v>
      </c>
      <c r="D11239" s="299">
        <v>1754.8</v>
      </c>
    </row>
    <row r="11240" spans="1:4" ht="20.399999999999999">
      <c r="A11240" s="297" t="s">
        <v>27756</v>
      </c>
      <c r="B11240" s="298" t="s">
        <v>27757</v>
      </c>
      <c r="C11240" s="297" t="s">
        <v>550</v>
      </c>
      <c r="D11240" s="299">
        <v>7842.52</v>
      </c>
    </row>
    <row r="11241" spans="1:4" ht="14.4">
      <c r="A11241" s="297" t="s">
        <v>27758</v>
      </c>
      <c r="B11241" s="298" t="s">
        <v>27759</v>
      </c>
      <c r="C11241" s="297" t="s">
        <v>550</v>
      </c>
      <c r="D11241" s="299">
        <v>2046.19</v>
      </c>
    </row>
    <row r="11242" spans="1:4" ht="14.4">
      <c r="A11242" s="297" t="s">
        <v>27760</v>
      </c>
      <c r="B11242" s="298" t="s">
        <v>27761</v>
      </c>
      <c r="C11242" s="297" t="s">
        <v>550</v>
      </c>
      <c r="D11242" s="299">
        <v>3637.12</v>
      </c>
    </row>
    <row r="11243" spans="1:4" ht="14.4">
      <c r="A11243" s="297" t="s">
        <v>27762</v>
      </c>
      <c r="B11243" s="298" t="s">
        <v>27763</v>
      </c>
      <c r="C11243" s="297" t="s">
        <v>550</v>
      </c>
      <c r="D11243" s="299">
        <v>2438.66</v>
      </c>
    </row>
    <row r="11244" spans="1:4" ht="14.4">
      <c r="A11244" s="297" t="s">
        <v>27764</v>
      </c>
      <c r="B11244" s="298" t="s">
        <v>27765</v>
      </c>
      <c r="C11244" s="297" t="s">
        <v>550</v>
      </c>
      <c r="D11244" s="299">
        <v>2858.1</v>
      </c>
    </row>
    <row r="11245" spans="1:4" ht="14.4">
      <c r="A11245" s="297" t="s">
        <v>27766</v>
      </c>
      <c r="B11245" s="298" t="s">
        <v>27767</v>
      </c>
      <c r="C11245" s="297" t="s">
        <v>550</v>
      </c>
      <c r="D11245" s="299">
        <v>2131.4499999999998</v>
      </c>
    </row>
    <row r="11246" spans="1:4" ht="14.4">
      <c r="A11246" s="297" t="s">
        <v>27768</v>
      </c>
      <c r="B11246" s="298" t="s">
        <v>27769</v>
      </c>
      <c r="C11246" s="297" t="s">
        <v>550</v>
      </c>
      <c r="D11246" s="299">
        <v>2152.1</v>
      </c>
    </row>
    <row r="11247" spans="1:4" ht="14.4">
      <c r="A11247" s="297" t="s">
        <v>27770</v>
      </c>
      <c r="B11247" s="298" t="s">
        <v>27771</v>
      </c>
      <c r="C11247" s="297" t="s">
        <v>550</v>
      </c>
      <c r="D11247" s="299">
        <v>222.5</v>
      </c>
    </row>
    <row r="11248" spans="1:4" ht="14.4">
      <c r="A11248" s="297" t="s">
        <v>27772</v>
      </c>
      <c r="B11248" s="298" t="s">
        <v>27773</v>
      </c>
      <c r="C11248" s="297" t="s">
        <v>550</v>
      </c>
      <c r="D11248" s="299">
        <v>394.41</v>
      </c>
    </row>
    <row r="11249" spans="1:4" ht="14.4">
      <c r="A11249" s="297" t="s">
        <v>27774</v>
      </c>
      <c r="B11249" s="298" t="s">
        <v>27775</v>
      </c>
      <c r="C11249" s="297" t="s">
        <v>550</v>
      </c>
      <c r="D11249" s="299">
        <v>222.5</v>
      </c>
    </row>
    <row r="11250" spans="1:4" ht="14.4">
      <c r="A11250" s="297" t="s">
        <v>27776</v>
      </c>
      <c r="B11250" s="298" t="s">
        <v>27777</v>
      </c>
      <c r="C11250" s="297" t="s">
        <v>550</v>
      </c>
      <c r="D11250" s="299">
        <v>360.71</v>
      </c>
    </row>
    <row r="11251" spans="1:4" ht="14.4">
      <c r="A11251" s="297" t="s">
        <v>27778</v>
      </c>
      <c r="B11251" s="298" t="s">
        <v>27779</v>
      </c>
      <c r="C11251" s="297" t="s">
        <v>550</v>
      </c>
      <c r="D11251" s="299">
        <v>612.70000000000005</v>
      </c>
    </row>
    <row r="11252" spans="1:4" ht="14.4">
      <c r="A11252" s="297" t="s">
        <v>27780</v>
      </c>
      <c r="B11252" s="298" t="s">
        <v>27781</v>
      </c>
      <c r="C11252" s="297" t="s">
        <v>550</v>
      </c>
      <c r="D11252" s="299">
        <v>394.41</v>
      </c>
    </row>
    <row r="11253" spans="1:4" ht="14.4">
      <c r="A11253" s="297" t="s">
        <v>27782</v>
      </c>
      <c r="B11253" s="298" t="s">
        <v>27783</v>
      </c>
      <c r="C11253" s="297" t="s">
        <v>550</v>
      </c>
      <c r="D11253" s="299">
        <v>624.41999999999996</v>
      </c>
    </row>
    <row r="11254" spans="1:4" ht="14.4">
      <c r="A11254" s="297" t="s">
        <v>27784</v>
      </c>
      <c r="B11254" s="298" t="s">
        <v>27785</v>
      </c>
      <c r="C11254" s="297" t="s">
        <v>550</v>
      </c>
      <c r="D11254" s="299">
        <v>733.69</v>
      </c>
    </row>
    <row r="11255" spans="1:4" ht="14.4">
      <c r="A11255" s="297" t="s">
        <v>27786</v>
      </c>
      <c r="B11255" s="298" t="s">
        <v>27787</v>
      </c>
      <c r="C11255" s="297" t="s">
        <v>550</v>
      </c>
      <c r="D11255" s="299">
        <v>1754.8</v>
      </c>
    </row>
    <row r="11256" spans="1:4" ht="14.4">
      <c r="A11256" s="297" t="s">
        <v>27788</v>
      </c>
      <c r="B11256" s="298" t="s">
        <v>27789</v>
      </c>
      <c r="C11256" s="297" t="s">
        <v>550</v>
      </c>
      <c r="D11256" s="299">
        <v>846.93</v>
      </c>
    </row>
    <row r="11257" spans="1:4" ht="14.4">
      <c r="A11257" s="297" t="s">
        <v>27790</v>
      </c>
      <c r="B11257" s="298" t="s">
        <v>27791</v>
      </c>
      <c r="C11257" s="297" t="s">
        <v>550</v>
      </c>
      <c r="D11257" s="299">
        <v>2024.08</v>
      </c>
    </row>
    <row r="11258" spans="1:4" ht="14.4">
      <c r="A11258" s="297" t="s">
        <v>27792</v>
      </c>
      <c r="B11258" s="298" t="s">
        <v>27793</v>
      </c>
      <c r="C11258" s="297" t="s">
        <v>550</v>
      </c>
      <c r="D11258" s="299">
        <v>1754.8</v>
      </c>
    </row>
    <row r="11259" spans="1:4" ht="14.4">
      <c r="A11259" s="297" t="s">
        <v>27794</v>
      </c>
      <c r="B11259" s="298" t="s">
        <v>27795</v>
      </c>
      <c r="C11259" s="297" t="s">
        <v>550</v>
      </c>
      <c r="D11259" s="299">
        <v>959.02</v>
      </c>
    </row>
    <row r="11260" spans="1:4" ht="14.4">
      <c r="A11260" s="297" t="s">
        <v>27796</v>
      </c>
      <c r="B11260" s="298" t="s">
        <v>27797</v>
      </c>
      <c r="C11260" s="297" t="s">
        <v>550</v>
      </c>
      <c r="D11260" s="299">
        <v>879.59</v>
      </c>
    </row>
    <row r="11261" spans="1:4" ht="14.4">
      <c r="A11261" s="297" t="s">
        <v>27798</v>
      </c>
      <c r="B11261" s="298" t="s">
        <v>27799</v>
      </c>
      <c r="C11261" s="297" t="s">
        <v>550</v>
      </c>
      <c r="D11261" s="299">
        <v>1025.98</v>
      </c>
    </row>
    <row r="11262" spans="1:4" ht="19.5" customHeight="1">
      <c r="A11262" s="376" t="s">
        <v>27800</v>
      </c>
      <c r="B11262" s="376"/>
      <c r="C11262" s="376"/>
      <c r="D11262" s="376"/>
    </row>
    <row r="11263" spans="1:4" ht="15" customHeight="1">
      <c r="A11263" s="294" t="s">
        <v>5420</v>
      </c>
      <c r="B11263" s="295" t="s">
        <v>5421</v>
      </c>
      <c r="C11263" s="294" t="s">
        <v>5422</v>
      </c>
      <c r="D11263" s="296" t="s">
        <v>5423</v>
      </c>
    </row>
    <row r="11264" spans="1:4" ht="12" customHeight="1">
      <c r="A11264" s="297" t="s">
        <v>27801</v>
      </c>
      <c r="B11264" s="298" t="s">
        <v>27802</v>
      </c>
      <c r="C11264" s="297" t="s">
        <v>550</v>
      </c>
      <c r="D11264" s="299">
        <v>5.29</v>
      </c>
    </row>
    <row r="11265" spans="1:4" ht="12" customHeight="1">
      <c r="A11265" s="297" t="s">
        <v>27803</v>
      </c>
      <c r="B11265" s="298" t="s">
        <v>27804</v>
      </c>
      <c r="C11265" s="297" t="s">
        <v>449</v>
      </c>
      <c r="D11265" s="299">
        <v>2.77</v>
      </c>
    </row>
    <row r="11266" spans="1:4" ht="12" customHeight="1">
      <c r="A11266" s="297" t="s">
        <v>27805</v>
      </c>
      <c r="B11266" s="298" t="s">
        <v>27806</v>
      </c>
      <c r="C11266" s="297" t="s">
        <v>550</v>
      </c>
      <c r="D11266" s="299">
        <v>74.39</v>
      </c>
    </row>
    <row r="11267" spans="1:4" ht="12" customHeight="1">
      <c r="A11267" s="297" t="s">
        <v>27807</v>
      </c>
      <c r="B11267" s="298" t="s">
        <v>27808</v>
      </c>
      <c r="C11267" s="297" t="s">
        <v>550</v>
      </c>
      <c r="D11267" s="299">
        <v>2.36</v>
      </c>
    </row>
    <row r="11268" spans="1:4" ht="12" customHeight="1">
      <c r="A11268" s="297" t="s">
        <v>27809</v>
      </c>
      <c r="B11268" s="298" t="s">
        <v>27810</v>
      </c>
      <c r="C11268" s="297" t="s">
        <v>550</v>
      </c>
      <c r="D11268" s="299">
        <v>2.87</v>
      </c>
    </row>
    <row r="11269" spans="1:4" ht="12" customHeight="1">
      <c r="A11269" s="297" t="s">
        <v>27811</v>
      </c>
      <c r="B11269" s="298" t="s">
        <v>27812</v>
      </c>
      <c r="C11269" s="297" t="s">
        <v>449</v>
      </c>
      <c r="D11269" s="299">
        <v>1.57</v>
      </c>
    </row>
    <row r="11270" spans="1:4" ht="12" customHeight="1">
      <c r="A11270" s="297" t="s">
        <v>27813</v>
      </c>
      <c r="B11270" s="298" t="s">
        <v>27814</v>
      </c>
      <c r="C11270" s="297" t="s">
        <v>550</v>
      </c>
      <c r="D11270" s="299">
        <v>3.52</v>
      </c>
    </row>
    <row r="11271" spans="1:4" ht="12" customHeight="1">
      <c r="A11271" s="297" t="s">
        <v>27815</v>
      </c>
      <c r="B11271" s="298" t="s">
        <v>27816</v>
      </c>
      <c r="C11271" s="297" t="s">
        <v>449</v>
      </c>
      <c r="D11271" s="299">
        <v>1.45</v>
      </c>
    </row>
    <row r="11272" spans="1:4" ht="12" customHeight="1">
      <c r="A11272" s="297" t="s">
        <v>27817</v>
      </c>
      <c r="B11272" s="298" t="s">
        <v>27818</v>
      </c>
      <c r="C11272" s="297" t="s">
        <v>449</v>
      </c>
      <c r="D11272" s="299">
        <v>14.82</v>
      </c>
    </row>
    <row r="11273" spans="1:4" ht="12" customHeight="1">
      <c r="A11273" s="297" t="s">
        <v>27819</v>
      </c>
      <c r="B11273" s="298" t="s">
        <v>27820</v>
      </c>
      <c r="C11273" s="297" t="s">
        <v>550</v>
      </c>
      <c r="D11273" s="299">
        <v>16.739999999999998</v>
      </c>
    </row>
    <row r="11274" spans="1:4" ht="12" customHeight="1">
      <c r="A11274" s="297" t="s">
        <v>27821</v>
      </c>
      <c r="B11274" s="298" t="s">
        <v>27822</v>
      </c>
      <c r="C11274" s="297" t="s">
        <v>550</v>
      </c>
      <c r="D11274" s="299">
        <v>76.8</v>
      </c>
    </row>
    <row r="11275" spans="1:4" ht="12" customHeight="1">
      <c r="A11275" s="297" t="s">
        <v>27823</v>
      </c>
      <c r="B11275" s="298" t="s">
        <v>27824</v>
      </c>
      <c r="C11275" s="297" t="s">
        <v>449</v>
      </c>
      <c r="D11275" s="299">
        <v>4.22</v>
      </c>
    </row>
    <row r="11276" spans="1:4" ht="12" customHeight="1">
      <c r="A11276" s="297" t="s">
        <v>27825</v>
      </c>
      <c r="B11276" s="298" t="s">
        <v>27826</v>
      </c>
      <c r="C11276" s="297" t="s">
        <v>550</v>
      </c>
      <c r="D11276" s="299">
        <v>26.54</v>
      </c>
    </row>
    <row r="11277" spans="1:4" ht="12" customHeight="1">
      <c r="A11277" s="297" t="s">
        <v>27827</v>
      </c>
      <c r="B11277" s="298" t="s">
        <v>27828</v>
      </c>
      <c r="C11277" s="297" t="s">
        <v>550</v>
      </c>
      <c r="D11277" s="299">
        <v>45.24</v>
      </c>
    </row>
    <row r="11278" spans="1:4" ht="12" customHeight="1">
      <c r="A11278" s="297" t="s">
        <v>27829</v>
      </c>
      <c r="B11278" s="298" t="s">
        <v>27830</v>
      </c>
      <c r="C11278" s="297" t="s">
        <v>537</v>
      </c>
      <c r="D11278" s="299">
        <v>6.75</v>
      </c>
    </row>
    <row r="11279" spans="1:4" ht="12" customHeight="1">
      <c r="A11279" s="297" t="s">
        <v>27831</v>
      </c>
      <c r="B11279" s="298" t="s">
        <v>27832</v>
      </c>
      <c r="C11279" s="297" t="s">
        <v>550</v>
      </c>
      <c r="D11279" s="299">
        <v>108.37</v>
      </c>
    </row>
    <row r="11280" spans="1:4" ht="12" customHeight="1">
      <c r="A11280" s="297" t="s">
        <v>27833</v>
      </c>
      <c r="B11280" s="298" t="s">
        <v>27834</v>
      </c>
      <c r="C11280" s="297" t="s">
        <v>550</v>
      </c>
      <c r="D11280" s="299">
        <v>116.17</v>
      </c>
    </row>
    <row r="11281" spans="1:4" ht="12" customHeight="1">
      <c r="A11281" s="297" t="s">
        <v>27835</v>
      </c>
      <c r="B11281" s="298" t="s">
        <v>27836</v>
      </c>
      <c r="C11281" s="297" t="s">
        <v>550</v>
      </c>
      <c r="D11281" s="299">
        <v>63.01</v>
      </c>
    </row>
    <row r="11282" spans="1:4" ht="12" customHeight="1">
      <c r="A11282" s="297" t="s">
        <v>27837</v>
      </c>
      <c r="B11282" s="298" t="s">
        <v>27838</v>
      </c>
      <c r="C11282" s="297" t="s">
        <v>550</v>
      </c>
      <c r="D11282" s="299">
        <v>19.86</v>
      </c>
    </row>
    <row r="11283" spans="1:4" ht="12" customHeight="1">
      <c r="A11283" s="297" t="s">
        <v>27839</v>
      </c>
      <c r="B11283" s="298" t="s">
        <v>27840</v>
      </c>
      <c r="C11283" s="297" t="s">
        <v>449</v>
      </c>
      <c r="D11283" s="299">
        <v>2.5</v>
      </c>
    </row>
    <row r="11284" spans="1:4" ht="12" customHeight="1">
      <c r="A11284" s="297" t="s">
        <v>27841</v>
      </c>
      <c r="B11284" s="298" t="s">
        <v>27842</v>
      </c>
      <c r="C11284" s="297" t="s">
        <v>550</v>
      </c>
      <c r="D11284" s="299">
        <v>3</v>
      </c>
    </row>
    <row r="11285" spans="1:4" ht="12" customHeight="1">
      <c r="A11285" s="297" t="s">
        <v>27843</v>
      </c>
      <c r="B11285" s="298" t="s">
        <v>27844</v>
      </c>
      <c r="C11285" s="297" t="s">
        <v>550</v>
      </c>
      <c r="D11285" s="299">
        <v>6.33</v>
      </c>
    </row>
    <row r="11286" spans="1:4" ht="12" customHeight="1">
      <c r="A11286" s="297" t="s">
        <v>27845</v>
      </c>
      <c r="B11286" s="298" t="s">
        <v>27846</v>
      </c>
      <c r="C11286" s="297" t="s">
        <v>550</v>
      </c>
      <c r="D11286" s="299">
        <v>13.13</v>
      </c>
    </row>
    <row r="11287" spans="1:4" ht="12" customHeight="1">
      <c r="A11287" s="297" t="s">
        <v>27847</v>
      </c>
      <c r="B11287" s="298" t="s">
        <v>27848</v>
      </c>
      <c r="C11287" s="297" t="s">
        <v>550</v>
      </c>
      <c r="D11287" s="299">
        <v>13.13</v>
      </c>
    </row>
    <row r="11288" spans="1:4" ht="12" customHeight="1">
      <c r="A11288" s="297" t="s">
        <v>27849</v>
      </c>
      <c r="B11288" s="298" t="s">
        <v>27850</v>
      </c>
      <c r="C11288" s="297" t="s">
        <v>550</v>
      </c>
      <c r="D11288" s="299">
        <v>12.43</v>
      </c>
    </row>
    <row r="11289" spans="1:4" ht="12" customHeight="1">
      <c r="A11289" s="297" t="s">
        <v>27851</v>
      </c>
      <c r="B11289" s="298" t="s">
        <v>27852</v>
      </c>
      <c r="C11289" s="297" t="s">
        <v>550</v>
      </c>
      <c r="D11289" s="299">
        <v>14.91</v>
      </c>
    </row>
    <row r="11290" spans="1:4" ht="12" customHeight="1">
      <c r="A11290" s="297" t="s">
        <v>27853</v>
      </c>
      <c r="B11290" s="298" t="s">
        <v>27854</v>
      </c>
      <c r="C11290" s="297" t="s">
        <v>550</v>
      </c>
      <c r="D11290" s="299">
        <v>21.11</v>
      </c>
    </row>
    <row r="11291" spans="1:4" ht="19.5" customHeight="1">
      <c r="A11291" s="376" t="s">
        <v>27855</v>
      </c>
      <c r="B11291" s="376"/>
      <c r="C11291" s="376"/>
      <c r="D11291" s="376"/>
    </row>
    <row r="11292" spans="1:4" ht="15" customHeight="1">
      <c r="A11292" s="294" t="s">
        <v>5420</v>
      </c>
      <c r="B11292" s="295" t="s">
        <v>5421</v>
      </c>
      <c r="C11292" s="294" t="s">
        <v>5422</v>
      </c>
      <c r="D11292" s="296" t="s">
        <v>5423</v>
      </c>
    </row>
    <row r="11293" spans="1:4" ht="12" customHeight="1">
      <c r="A11293" s="297" t="s">
        <v>27856</v>
      </c>
      <c r="B11293" s="298" t="s">
        <v>27857</v>
      </c>
      <c r="C11293" s="297" t="s">
        <v>537</v>
      </c>
      <c r="D11293" s="299">
        <v>8.73</v>
      </c>
    </row>
    <row r="11294" spans="1:4" ht="12" customHeight="1">
      <c r="A11294" s="297" t="s">
        <v>27858</v>
      </c>
      <c r="B11294" s="298" t="s">
        <v>27859</v>
      </c>
      <c r="C11294" s="297" t="s">
        <v>537</v>
      </c>
      <c r="D11294" s="299">
        <v>45.72</v>
      </c>
    </row>
    <row r="11295" spans="1:4" ht="12" customHeight="1">
      <c r="A11295" s="297" t="s">
        <v>27860</v>
      </c>
      <c r="B11295" s="298" t="s">
        <v>27861</v>
      </c>
      <c r="C11295" s="297" t="s">
        <v>613</v>
      </c>
      <c r="D11295" s="299">
        <v>64.010000000000005</v>
      </c>
    </row>
    <row r="11296" spans="1:4" ht="19.5" customHeight="1">
      <c r="A11296" s="376" t="s">
        <v>27862</v>
      </c>
      <c r="B11296" s="376"/>
      <c r="C11296" s="376"/>
      <c r="D11296" s="376"/>
    </row>
    <row r="11297" spans="1:4" ht="15" customHeight="1">
      <c r="A11297" s="294" t="s">
        <v>5420</v>
      </c>
      <c r="B11297" s="295" t="s">
        <v>5421</v>
      </c>
      <c r="C11297" s="294" t="s">
        <v>5422</v>
      </c>
      <c r="D11297" s="296" t="s">
        <v>5423</v>
      </c>
    </row>
    <row r="11298" spans="1:4" ht="12" customHeight="1">
      <c r="A11298" s="297" t="s">
        <v>27863</v>
      </c>
      <c r="B11298" s="298" t="s">
        <v>27864</v>
      </c>
      <c r="C11298" s="297" t="s">
        <v>1767</v>
      </c>
      <c r="D11298" s="299">
        <v>378.93</v>
      </c>
    </row>
    <row r="11299" spans="1:4" ht="12" customHeight="1">
      <c r="A11299" s="297" t="s">
        <v>27865</v>
      </c>
      <c r="B11299" s="298" t="s">
        <v>27866</v>
      </c>
      <c r="C11299" s="297" t="s">
        <v>1767</v>
      </c>
      <c r="D11299" s="299">
        <v>335.5</v>
      </c>
    </row>
    <row r="11300" spans="1:4" ht="12" customHeight="1">
      <c r="A11300" s="297" t="s">
        <v>27867</v>
      </c>
      <c r="B11300" s="298" t="s">
        <v>27868</v>
      </c>
      <c r="C11300" s="297" t="s">
        <v>10</v>
      </c>
      <c r="D11300" s="299">
        <v>362.63</v>
      </c>
    </row>
    <row r="11301" spans="1:4" ht="12" customHeight="1">
      <c r="A11301" s="297" t="s">
        <v>27869</v>
      </c>
      <c r="B11301" s="298" t="s">
        <v>27870</v>
      </c>
      <c r="C11301" s="297" t="s">
        <v>10</v>
      </c>
      <c r="D11301" s="299">
        <v>368.55</v>
      </c>
    </row>
    <row r="11302" spans="1:4" ht="12" customHeight="1">
      <c r="A11302" s="297" t="s">
        <v>27871</v>
      </c>
      <c r="B11302" s="298" t="s">
        <v>27872</v>
      </c>
      <c r="C11302" s="297" t="s">
        <v>10</v>
      </c>
      <c r="D11302" s="299">
        <v>371.33</v>
      </c>
    </row>
    <row r="11303" spans="1:4" ht="12" customHeight="1">
      <c r="A11303" s="297" t="s">
        <v>27873</v>
      </c>
      <c r="B11303" s="298" t="s">
        <v>27874</v>
      </c>
      <c r="C11303" s="297" t="s">
        <v>10</v>
      </c>
      <c r="D11303" s="299">
        <v>384.05</v>
      </c>
    </row>
    <row r="11304" spans="1:4" ht="12" customHeight="1">
      <c r="A11304" s="297" t="s">
        <v>27875</v>
      </c>
      <c r="B11304" s="298" t="s">
        <v>27876</v>
      </c>
      <c r="C11304" s="297" t="s">
        <v>10</v>
      </c>
      <c r="D11304" s="299">
        <v>394.89</v>
      </c>
    </row>
    <row r="11305" spans="1:4" ht="12" customHeight="1">
      <c r="A11305" s="297" t="s">
        <v>27877</v>
      </c>
      <c r="B11305" s="298" t="s">
        <v>27878</v>
      </c>
      <c r="C11305" s="297" t="s">
        <v>10</v>
      </c>
      <c r="D11305" s="299">
        <v>408.05</v>
      </c>
    </row>
    <row r="11306" spans="1:4" ht="12" customHeight="1">
      <c r="A11306" s="297" t="s">
        <v>27879</v>
      </c>
      <c r="B11306" s="298" t="s">
        <v>27880</v>
      </c>
      <c r="C11306" s="297" t="s">
        <v>10</v>
      </c>
      <c r="D11306" s="299">
        <v>421.21</v>
      </c>
    </row>
    <row r="11307" spans="1:4" ht="12" customHeight="1">
      <c r="A11307" s="297" t="s">
        <v>27881</v>
      </c>
      <c r="B11307" s="298" t="s">
        <v>27882</v>
      </c>
      <c r="C11307" s="297" t="s">
        <v>10</v>
      </c>
      <c r="D11307" s="299">
        <v>439.4</v>
      </c>
    </row>
    <row r="11308" spans="1:4" ht="12" customHeight="1">
      <c r="A11308" s="297" t="s">
        <v>27883</v>
      </c>
      <c r="B11308" s="298" t="s">
        <v>27884</v>
      </c>
      <c r="C11308" s="297" t="s">
        <v>10</v>
      </c>
      <c r="D11308" s="299">
        <v>482.18</v>
      </c>
    </row>
    <row r="11309" spans="1:4" ht="12" customHeight="1">
      <c r="A11309" s="297" t="s">
        <v>27885</v>
      </c>
      <c r="B11309" s="298" t="s">
        <v>27886</v>
      </c>
      <c r="C11309" s="297" t="s">
        <v>10</v>
      </c>
      <c r="D11309" s="299">
        <v>653.79999999999995</v>
      </c>
    </row>
    <row r="11310" spans="1:4" ht="12" customHeight="1">
      <c r="A11310" s="297" t="s">
        <v>27887</v>
      </c>
      <c r="B11310" s="298" t="s">
        <v>27888</v>
      </c>
      <c r="C11310" s="297" t="s">
        <v>10</v>
      </c>
      <c r="D11310" s="299">
        <v>721.9</v>
      </c>
    </row>
    <row r="11311" spans="1:4" ht="19.5" customHeight="1">
      <c r="A11311" s="376" t="s">
        <v>27889</v>
      </c>
      <c r="B11311" s="376"/>
      <c r="C11311" s="376"/>
      <c r="D11311" s="376"/>
    </row>
    <row r="11312" spans="1:4" ht="15" customHeight="1">
      <c r="A11312" s="294" t="s">
        <v>5420</v>
      </c>
      <c r="B11312" s="295" t="s">
        <v>5421</v>
      </c>
      <c r="C11312" s="294" t="s">
        <v>5422</v>
      </c>
      <c r="D11312" s="296" t="s">
        <v>5423</v>
      </c>
    </row>
    <row r="11313" spans="1:4" ht="12" customHeight="1">
      <c r="A11313" s="297" t="s">
        <v>27890</v>
      </c>
      <c r="B11313" s="298" t="s">
        <v>27891</v>
      </c>
      <c r="C11313" s="297" t="s">
        <v>537</v>
      </c>
      <c r="D11313" s="299">
        <v>4.4400000000000004</v>
      </c>
    </row>
    <row r="11314" spans="1:4" ht="12" customHeight="1">
      <c r="A11314" s="297" t="s">
        <v>27892</v>
      </c>
      <c r="B11314" s="298" t="s">
        <v>27893</v>
      </c>
      <c r="C11314" s="297" t="s">
        <v>10</v>
      </c>
      <c r="D11314" s="299">
        <v>170.73</v>
      </c>
    </row>
    <row r="11315" spans="1:4" ht="12" customHeight="1">
      <c r="A11315" s="297" t="s">
        <v>27894</v>
      </c>
      <c r="B11315" s="298" t="s">
        <v>27895</v>
      </c>
      <c r="C11315" s="297" t="s">
        <v>550</v>
      </c>
      <c r="D11315" s="299">
        <v>44.56</v>
      </c>
    </row>
    <row r="11316" spans="1:4" ht="12" customHeight="1">
      <c r="A11316" s="297" t="s">
        <v>27896</v>
      </c>
      <c r="B11316" s="298" t="s">
        <v>27897</v>
      </c>
      <c r="C11316" s="297" t="s">
        <v>550</v>
      </c>
      <c r="D11316" s="299">
        <v>103.57</v>
      </c>
    </row>
    <row r="11317" spans="1:4" ht="12" customHeight="1">
      <c r="A11317" s="297" t="s">
        <v>27898</v>
      </c>
      <c r="B11317" s="298" t="s">
        <v>27899</v>
      </c>
      <c r="C11317" s="297" t="s">
        <v>550</v>
      </c>
      <c r="D11317" s="299">
        <v>48.06</v>
      </c>
    </row>
    <row r="11318" spans="1:4" ht="12" customHeight="1">
      <c r="A11318" s="297" t="s">
        <v>27900</v>
      </c>
      <c r="B11318" s="298" t="s">
        <v>27901</v>
      </c>
      <c r="C11318" s="297" t="s">
        <v>537</v>
      </c>
      <c r="D11318" s="299">
        <v>0.13</v>
      </c>
    </row>
    <row r="11319" spans="1:4" ht="12" customHeight="1">
      <c r="A11319" s="297" t="s">
        <v>27902</v>
      </c>
      <c r="B11319" s="298" t="s">
        <v>27903</v>
      </c>
      <c r="C11319" s="297" t="s">
        <v>9</v>
      </c>
      <c r="D11319" s="299">
        <v>8.19</v>
      </c>
    </row>
    <row r="11320" spans="1:4" ht="12" customHeight="1">
      <c r="A11320" s="297" t="s">
        <v>27904</v>
      </c>
      <c r="B11320" s="298" t="s">
        <v>27905</v>
      </c>
      <c r="C11320" s="297" t="s">
        <v>9</v>
      </c>
      <c r="D11320" s="299">
        <v>8.8699999999999992</v>
      </c>
    </row>
    <row r="11321" spans="1:4" ht="40.799999999999997">
      <c r="A11321" s="297" t="s">
        <v>27906</v>
      </c>
      <c r="B11321" s="298" t="s">
        <v>27907</v>
      </c>
      <c r="C11321" s="297" t="s">
        <v>9</v>
      </c>
      <c r="D11321" s="299">
        <v>169.73</v>
      </c>
    </row>
    <row r="11322" spans="1:4" ht="12" customHeight="1">
      <c r="A11322" s="297" t="s">
        <v>27908</v>
      </c>
      <c r="B11322" s="298" t="s">
        <v>27909</v>
      </c>
      <c r="C11322" s="297" t="s">
        <v>9</v>
      </c>
      <c r="D11322" s="299">
        <v>8.19</v>
      </c>
    </row>
    <row r="11323" spans="1:4" ht="12" customHeight="1">
      <c r="A11323" s="297" t="s">
        <v>27910</v>
      </c>
      <c r="B11323" s="298" t="s">
        <v>27911</v>
      </c>
      <c r="C11323" s="297" t="s">
        <v>550</v>
      </c>
      <c r="D11323" s="299">
        <v>7.73</v>
      </c>
    </row>
    <row r="11324" spans="1:4" ht="12" customHeight="1">
      <c r="A11324" s="297" t="s">
        <v>27912</v>
      </c>
      <c r="B11324" s="298" t="s">
        <v>27913</v>
      </c>
      <c r="C11324" s="297" t="s">
        <v>530</v>
      </c>
      <c r="D11324" s="299">
        <v>21405.91</v>
      </c>
    </row>
    <row r="11325" spans="1:4" ht="12" customHeight="1">
      <c r="A11325" s="297" t="s">
        <v>27914</v>
      </c>
      <c r="B11325" s="298" t="s">
        <v>27915</v>
      </c>
      <c r="C11325" s="297" t="s">
        <v>613</v>
      </c>
      <c r="D11325" s="299">
        <v>24.07</v>
      </c>
    </row>
    <row r="11326" spans="1:4" ht="12" customHeight="1">
      <c r="A11326" s="297" t="s">
        <v>27916</v>
      </c>
      <c r="B11326" s="298" t="s">
        <v>27917</v>
      </c>
      <c r="C11326" s="297" t="s">
        <v>10</v>
      </c>
      <c r="D11326" s="299">
        <v>136.69</v>
      </c>
    </row>
    <row r="11327" spans="1:4" ht="12" customHeight="1">
      <c r="A11327" s="297" t="s">
        <v>27918</v>
      </c>
      <c r="B11327" s="298" t="s">
        <v>27919</v>
      </c>
      <c r="C11327" s="297" t="s">
        <v>10</v>
      </c>
      <c r="D11327" s="299">
        <v>5.97</v>
      </c>
    </row>
    <row r="11328" spans="1:4" ht="19.5" customHeight="1">
      <c r="A11328" s="376" t="s">
        <v>27920</v>
      </c>
      <c r="B11328" s="376"/>
      <c r="C11328" s="376"/>
      <c r="D11328" s="376"/>
    </row>
    <row r="11329" spans="1:4" ht="15" customHeight="1">
      <c r="A11329" s="294" t="s">
        <v>5420</v>
      </c>
      <c r="B11329" s="295" t="s">
        <v>5421</v>
      </c>
      <c r="C11329" s="294" t="s">
        <v>5422</v>
      </c>
      <c r="D11329" s="296" t="s">
        <v>5423</v>
      </c>
    </row>
    <row r="11330" spans="1:4" ht="20.399999999999999">
      <c r="A11330" s="297" t="s">
        <v>27921</v>
      </c>
      <c r="B11330" s="298" t="s">
        <v>27922</v>
      </c>
      <c r="C11330" s="297" t="s">
        <v>9</v>
      </c>
      <c r="D11330" s="299">
        <v>9.7799999999999994</v>
      </c>
    </row>
    <row r="11331" spans="1:4" ht="20.399999999999999">
      <c r="A11331" s="297" t="s">
        <v>27923</v>
      </c>
      <c r="B11331" s="298" t="s">
        <v>27924</v>
      </c>
      <c r="C11331" s="297" t="s">
        <v>9</v>
      </c>
      <c r="D11331" s="299">
        <v>12.2</v>
      </c>
    </row>
    <row r="11332" spans="1:4" ht="20.399999999999999">
      <c r="A11332" s="297" t="s">
        <v>27925</v>
      </c>
      <c r="B11332" s="298" t="s">
        <v>27926</v>
      </c>
      <c r="C11332" s="297" t="s">
        <v>9</v>
      </c>
      <c r="D11332" s="299">
        <v>14.65</v>
      </c>
    </row>
    <row r="11333" spans="1:4" ht="20.399999999999999">
      <c r="A11333" s="297" t="s">
        <v>27927</v>
      </c>
      <c r="B11333" s="298" t="s">
        <v>27928</v>
      </c>
      <c r="C11333" s="297" t="s">
        <v>9</v>
      </c>
      <c r="D11333" s="299">
        <v>19.63</v>
      </c>
    </row>
    <row r="11334" spans="1:4" ht="20.399999999999999">
      <c r="A11334" s="297" t="s">
        <v>27929</v>
      </c>
      <c r="B11334" s="298" t="s">
        <v>27930</v>
      </c>
      <c r="C11334" s="297" t="s">
        <v>9</v>
      </c>
      <c r="D11334" s="299">
        <v>24.58</v>
      </c>
    </row>
    <row r="11335" spans="1:4" ht="20.399999999999999">
      <c r="A11335" s="297" t="s">
        <v>27931</v>
      </c>
      <c r="B11335" s="298" t="s">
        <v>27932</v>
      </c>
      <c r="C11335" s="297" t="s">
        <v>9</v>
      </c>
      <c r="D11335" s="299">
        <v>29.45</v>
      </c>
    </row>
    <row r="11336" spans="1:4" ht="20.399999999999999">
      <c r="A11336" s="297" t="s">
        <v>27933</v>
      </c>
      <c r="B11336" s="298" t="s">
        <v>27934</v>
      </c>
      <c r="C11336" s="297" t="s">
        <v>9</v>
      </c>
      <c r="D11336" s="299">
        <v>6.69</v>
      </c>
    </row>
    <row r="11337" spans="1:4" ht="20.399999999999999">
      <c r="A11337" s="297" t="s">
        <v>27935</v>
      </c>
      <c r="B11337" s="298" t="s">
        <v>27936</v>
      </c>
      <c r="C11337" s="297" t="s">
        <v>9</v>
      </c>
      <c r="D11337" s="299">
        <v>7.56</v>
      </c>
    </row>
    <row r="11338" spans="1:4" ht="20.399999999999999">
      <c r="A11338" s="297" t="s">
        <v>27937</v>
      </c>
      <c r="B11338" s="298" t="s">
        <v>27938</v>
      </c>
      <c r="C11338" s="297" t="s">
        <v>9</v>
      </c>
      <c r="D11338" s="299">
        <v>8.76</v>
      </c>
    </row>
    <row r="11339" spans="1:4" ht="14.4">
      <c r="A11339" s="297" t="s">
        <v>27939</v>
      </c>
      <c r="B11339" s="298" t="s">
        <v>27940</v>
      </c>
      <c r="C11339" s="297" t="s">
        <v>10</v>
      </c>
      <c r="D11339" s="299">
        <v>1347.5</v>
      </c>
    </row>
    <row r="11340" spans="1:4" ht="14.4">
      <c r="A11340" s="297" t="s">
        <v>27941</v>
      </c>
      <c r="B11340" s="298" t="s">
        <v>27942</v>
      </c>
      <c r="C11340" s="297" t="s">
        <v>10</v>
      </c>
      <c r="D11340" s="299">
        <v>1347.5</v>
      </c>
    </row>
    <row r="11341" spans="1:4" ht="14.4">
      <c r="A11341" s="297" t="s">
        <v>27943</v>
      </c>
      <c r="B11341" s="298" t="s">
        <v>27944</v>
      </c>
      <c r="C11341" s="297" t="s">
        <v>449</v>
      </c>
      <c r="D11341" s="299">
        <v>1391.03</v>
      </c>
    </row>
    <row r="11342" spans="1:4" ht="14.4">
      <c r="A11342" s="297" t="s">
        <v>27945</v>
      </c>
      <c r="B11342" s="298" t="s">
        <v>27946</v>
      </c>
      <c r="C11342" s="297" t="s">
        <v>449</v>
      </c>
      <c r="D11342" s="299">
        <v>1757.66</v>
      </c>
    </row>
    <row r="11343" spans="1:4" ht="14.4">
      <c r="A11343" s="297" t="s">
        <v>27947</v>
      </c>
      <c r="B11343" s="298" t="s">
        <v>27948</v>
      </c>
      <c r="C11343" s="297" t="s">
        <v>449</v>
      </c>
      <c r="D11343" s="299">
        <v>168.69</v>
      </c>
    </row>
    <row r="11344" spans="1:4" ht="14.4">
      <c r="A11344" s="297" t="s">
        <v>27949</v>
      </c>
      <c r="B11344" s="298" t="s">
        <v>27950</v>
      </c>
      <c r="C11344" s="297" t="s">
        <v>449</v>
      </c>
      <c r="D11344" s="299">
        <v>212.21</v>
      </c>
    </row>
    <row r="11345" spans="1:4" ht="14.4">
      <c r="A11345" s="297" t="s">
        <v>27951</v>
      </c>
      <c r="B11345" s="298" t="s">
        <v>27952</v>
      </c>
      <c r="C11345" s="297" t="s">
        <v>449</v>
      </c>
      <c r="D11345" s="299">
        <v>285.37</v>
      </c>
    </row>
    <row r="11346" spans="1:4" ht="14.4">
      <c r="A11346" s="297" t="s">
        <v>27953</v>
      </c>
      <c r="B11346" s="298" t="s">
        <v>27954</v>
      </c>
      <c r="C11346" s="297" t="s">
        <v>449</v>
      </c>
      <c r="D11346" s="299">
        <v>507.49</v>
      </c>
    </row>
    <row r="11347" spans="1:4" ht="14.4">
      <c r="A11347" s="297" t="s">
        <v>27955</v>
      </c>
      <c r="B11347" s="298" t="s">
        <v>27956</v>
      </c>
      <c r="C11347" s="297" t="s">
        <v>449</v>
      </c>
      <c r="D11347" s="299">
        <v>769</v>
      </c>
    </row>
    <row r="11348" spans="1:4" ht="14.4">
      <c r="A11348" s="297" t="s">
        <v>27957</v>
      </c>
      <c r="B11348" s="298" t="s">
        <v>27958</v>
      </c>
      <c r="C11348" s="297" t="s">
        <v>449</v>
      </c>
      <c r="D11348" s="299">
        <v>992.74</v>
      </c>
    </row>
    <row r="11349" spans="1:4" ht="14.4">
      <c r="A11349" s="297" t="s">
        <v>27959</v>
      </c>
      <c r="B11349" s="298" t="s">
        <v>27960</v>
      </c>
      <c r="C11349" s="297" t="s">
        <v>449</v>
      </c>
      <c r="D11349" s="299">
        <v>204.41</v>
      </c>
    </row>
    <row r="11350" spans="1:4" ht="14.4">
      <c r="A11350" s="297" t="s">
        <v>27961</v>
      </c>
      <c r="B11350" s="298" t="s">
        <v>27962</v>
      </c>
      <c r="C11350" s="297" t="s">
        <v>449</v>
      </c>
      <c r="D11350" s="299">
        <v>258.66000000000003</v>
      </c>
    </row>
    <row r="11351" spans="1:4" ht="14.4">
      <c r="A11351" s="297" t="s">
        <v>27963</v>
      </c>
      <c r="B11351" s="298" t="s">
        <v>27964</v>
      </c>
      <c r="C11351" s="297" t="s">
        <v>449</v>
      </c>
      <c r="D11351" s="299">
        <v>372.72</v>
      </c>
    </row>
    <row r="11352" spans="1:4" ht="12" customHeight="1">
      <c r="A11352" s="297" t="s">
        <v>27965</v>
      </c>
      <c r="B11352" s="298" t="s">
        <v>27966</v>
      </c>
      <c r="C11352" s="297" t="s">
        <v>449</v>
      </c>
      <c r="D11352" s="299">
        <v>523.84</v>
      </c>
    </row>
    <row r="11353" spans="1:4" ht="12" customHeight="1">
      <c r="A11353" s="297" t="s">
        <v>27967</v>
      </c>
      <c r="B11353" s="298" t="s">
        <v>27968</v>
      </c>
      <c r="C11353" s="297" t="s">
        <v>449</v>
      </c>
      <c r="D11353" s="299">
        <v>597.13</v>
      </c>
    </row>
    <row r="11354" spans="1:4" ht="12" customHeight="1">
      <c r="A11354" s="297" t="s">
        <v>27969</v>
      </c>
      <c r="B11354" s="298" t="s">
        <v>27970</v>
      </c>
      <c r="C11354" s="297" t="s">
        <v>449</v>
      </c>
      <c r="D11354" s="299">
        <v>678.15</v>
      </c>
    </row>
    <row r="11355" spans="1:4" ht="12" customHeight="1">
      <c r="A11355" s="297" t="s">
        <v>27971</v>
      </c>
      <c r="B11355" s="298" t="s">
        <v>27972</v>
      </c>
      <c r="C11355" s="297" t="s">
        <v>449</v>
      </c>
      <c r="D11355" s="299">
        <v>972.43</v>
      </c>
    </row>
    <row r="11356" spans="1:4" ht="12" customHeight="1">
      <c r="A11356" s="297" t="s">
        <v>27973</v>
      </c>
      <c r="B11356" s="298" t="s">
        <v>27974</v>
      </c>
      <c r="C11356" s="297" t="s">
        <v>449</v>
      </c>
      <c r="D11356" s="299">
        <v>1182.03</v>
      </c>
    </row>
    <row r="11357" spans="1:4" ht="19.5" customHeight="1">
      <c r="A11357" s="376" t="s">
        <v>27975</v>
      </c>
      <c r="B11357" s="376"/>
      <c r="C11357" s="376"/>
      <c r="D11357" s="376"/>
    </row>
    <row r="11358" spans="1:4" ht="15" customHeight="1">
      <c r="A11358" s="294" t="s">
        <v>5420</v>
      </c>
      <c r="B11358" s="295" t="s">
        <v>5421</v>
      </c>
      <c r="C11358" s="294" t="s">
        <v>5422</v>
      </c>
      <c r="D11358" s="296" t="s">
        <v>5423</v>
      </c>
    </row>
    <row r="11359" spans="1:4" ht="14.4">
      <c r="A11359" s="297" t="s">
        <v>27976</v>
      </c>
      <c r="B11359" s="298" t="s">
        <v>27977</v>
      </c>
      <c r="C11359" s="297" t="s">
        <v>537</v>
      </c>
      <c r="D11359" s="299">
        <v>8.73</v>
      </c>
    </row>
    <row r="11360" spans="1:4" ht="14.4">
      <c r="A11360" s="297" t="s">
        <v>27978</v>
      </c>
      <c r="B11360" s="298" t="s">
        <v>27979</v>
      </c>
      <c r="C11360" s="297" t="s">
        <v>537</v>
      </c>
      <c r="D11360" s="299">
        <v>14.45</v>
      </c>
    </row>
    <row r="11361" spans="1:4" ht="14.4">
      <c r="A11361" s="297" t="s">
        <v>27980</v>
      </c>
      <c r="B11361" s="298" t="s">
        <v>27981</v>
      </c>
      <c r="C11361" s="297" t="s">
        <v>537</v>
      </c>
      <c r="D11361" s="299">
        <v>1.56</v>
      </c>
    </row>
    <row r="11362" spans="1:4" ht="14.4">
      <c r="A11362" s="297" t="s">
        <v>27982</v>
      </c>
      <c r="B11362" s="298" t="s">
        <v>27983</v>
      </c>
      <c r="C11362" s="297" t="s">
        <v>537</v>
      </c>
      <c r="D11362" s="299">
        <v>2.42</v>
      </c>
    </row>
    <row r="11363" spans="1:4" ht="14.4">
      <c r="A11363" s="297" t="s">
        <v>27984</v>
      </c>
      <c r="B11363" s="298" t="s">
        <v>27985</v>
      </c>
      <c r="C11363" s="297" t="s">
        <v>537</v>
      </c>
      <c r="D11363" s="299">
        <v>2.0699999999999998</v>
      </c>
    </row>
    <row r="11364" spans="1:4" ht="14.4">
      <c r="A11364" s="297" t="s">
        <v>27986</v>
      </c>
      <c r="B11364" s="298" t="s">
        <v>27987</v>
      </c>
      <c r="C11364" s="297" t="s">
        <v>537</v>
      </c>
      <c r="D11364" s="299">
        <v>2.77</v>
      </c>
    </row>
    <row r="11365" spans="1:4" ht="14.4">
      <c r="A11365" s="297" t="s">
        <v>27988</v>
      </c>
      <c r="B11365" s="298" t="s">
        <v>27989</v>
      </c>
      <c r="C11365" s="297" t="s">
        <v>537</v>
      </c>
      <c r="D11365" s="299">
        <v>5.01</v>
      </c>
    </row>
    <row r="11366" spans="1:4" ht="20.399999999999999">
      <c r="A11366" s="297" t="s">
        <v>27990</v>
      </c>
      <c r="B11366" s="298" t="s">
        <v>27991</v>
      </c>
      <c r="C11366" s="297" t="s">
        <v>537</v>
      </c>
      <c r="D11366" s="299">
        <v>5.49</v>
      </c>
    </row>
    <row r="11367" spans="1:4" ht="14.4">
      <c r="A11367" s="297" t="s">
        <v>27992</v>
      </c>
      <c r="B11367" s="298" t="s">
        <v>27993</v>
      </c>
      <c r="C11367" s="297" t="s">
        <v>537</v>
      </c>
      <c r="D11367" s="299">
        <v>3.33</v>
      </c>
    </row>
    <row r="11368" spans="1:4" ht="14.4">
      <c r="A11368" s="297" t="s">
        <v>27994</v>
      </c>
      <c r="B11368" s="298" t="s">
        <v>27995</v>
      </c>
      <c r="C11368" s="297" t="s">
        <v>537</v>
      </c>
      <c r="D11368" s="299">
        <v>1.22</v>
      </c>
    </row>
    <row r="11369" spans="1:4" ht="14.4">
      <c r="A11369" s="297" t="s">
        <v>27996</v>
      </c>
      <c r="B11369" s="298" t="s">
        <v>27997</v>
      </c>
      <c r="C11369" s="297" t="s">
        <v>537</v>
      </c>
      <c r="D11369" s="299">
        <v>6.57</v>
      </c>
    </row>
    <row r="11370" spans="1:4" ht="14.4">
      <c r="A11370" s="297" t="s">
        <v>27998</v>
      </c>
      <c r="B11370" s="298" t="s">
        <v>27999</v>
      </c>
      <c r="C11370" s="297" t="s">
        <v>537</v>
      </c>
      <c r="D11370" s="299">
        <v>76.900000000000006</v>
      </c>
    </row>
    <row r="11371" spans="1:4" ht="14.4">
      <c r="A11371" s="297" t="s">
        <v>28000</v>
      </c>
      <c r="B11371" s="298" t="s">
        <v>28001</v>
      </c>
      <c r="C11371" s="297" t="s">
        <v>537</v>
      </c>
      <c r="D11371" s="299">
        <v>1.1200000000000001</v>
      </c>
    </row>
    <row r="11372" spans="1:4" ht="14.4">
      <c r="A11372" s="297" t="s">
        <v>28002</v>
      </c>
      <c r="B11372" s="298" t="s">
        <v>28003</v>
      </c>
      <c r="C11372" s="297" t="s">
        <v>537</v>
      </c>
      <c r="D11372" s="299">
        <v>17.940000000000001</v>
      </c>
    </row>
    <row r="11373" spans="1:4" ht="14.4">
      <c r="A11373" s="297" t="s">
        <v>28004</v>
      </c>
      <c r="B11373" s="298" t="s">
        <v>28005</v>
      </c>
      <c r="C11373" s="297" t="s">
        <v>537</v>
      </c>
      <c r="D11373" s="299">
        <v>25.53</v>
      </c>
    </row>
    <row r="11374" spans="1:4" ht="14.4">
      <c r="A11374" s="297" t="s">
        <v>28006</v>
      </c>
      <c r="B11374" s="298" t="s">
        <v>28007</v>
      </c>
      <c r="C11374" s="297" t="s">
        <v>550</v>
      </c>
      <c r="D11374" s="299">
        <v>504</v>
      </c>
    </row>
    <row r="11375" spans="1:4" ht="14.4">
      <c r="A11375" s="297" t="s">
        <v>28008</v>
      </c>
      <c r="B11375" s="298" t="s">
        <v>28009</v>
      </c>
      <c r="C11375" s="297" t="s">
        <v>537</v>
      </c>
      <c r="D11375" s="299">
        <v>80.38</v>
      </c>
    </row>
    <row r="11376" spans="1:4" ht="14.4">
      <c r="A11376" s="297" t="s">
        <v>28010</v>
      </c>
      <c r="B11376" s="298" t="s">
        <v>28011</v>
      </c>
      <c r="C11376" s="297" t="s">
        <v>537</v>
      </c>
      <c r="D11376" s="299">
        <v>4.04</v>
      </c>
    </row>
    <row r="11377" spans="1:4" ht="14.4">
      <c r="A11377" s="297" t="s">
        <v>28012</v>
      </c>
      <c r="B11377" s="298" t="s">
        <v>28013</v>
      </c>
      <c r="C11377" s="297" t="s">
        <v>537</v>
      </c>
      <c r="D11377" s="299">
        <v>7.04</v>
      </c>
    </row>
    <row r="11378" spans="1:4" ht="14.4">
      <c r="A11378" s="297" t="s">
        <v>28014</v>
      </c>
      <c r="B11378" s="298" t="s">
        <v>28015</v>
      </c>
      <c r="C11378" s="297" t="s">
        <v>537</v>
      </c>
      <c r="D11378" s="299">
        <v>6.57</v>
      </c>
    </row>
    <row r="11379" spans="1:4" ht="14.4">
      <c r="A11379" s="297" t="s">
        <v>28016</v>
      </c>
      <c r="B11379" s="298" t="s">
        <v>28017</v>
      </c>
      <c r="C11379" s="297" t="s">
        <v>613</v>
      </c>
      <c r="D11379" s="299">
        <v>60.79</v>
      </c>
    </row>
    <row r="11380" spans="1:4" ht="14.4">
      <c r="A11380" s="297" t="s">
        <v>28018</v>
      </c>
      <c r="B11380" s="298" t="s">
        <v>28019</v>
      </c>
      <c r="C11380" s="297" t="s">
        <v>613</v>
      </c>
      <c r="D11380" s="299">
        <v>45.72</v>
      </c>
    </row>
    <row r="11381" spans="1:4" ht="14.4">
      <c r="A11381" s="297" t="s">
        <v>28020</v>
      </c>
      <c r="B11381" s="298" t="s">
        <v>28021</v>
      </c>
      <c r="C11381" s="297" t="s">
        <v>537</v>
      </c>
      <c r="D11381" s="299">
        <v>4.3099999999999996</v>
      </c>
    </row>
    <row r="11382" spans="1:4" ht="14.4">
      <c r="A11382" s="297" t="s">
        <v>28022</v>
      </c>
      <c r="B11382" s="298" t="s">
        <v>28023</v>
      </c>
      <c r="C11382" s="297" t="s">
        <v>537</v>
      </c>
      <c r="D11382" s="299">
        <v>3.55</v>
      </c>
    </row>
    <row r="11383" spans="1:4" ht="14.4">
      <c r="A11383" s="297" t="s">
        <v>28024</v>
      </c>
      <c r="B11383" s="298" t="s">
        <v>28025</v>
      </c>
      <c r="C11383" s="297" t="s">
        <v>550</v>
      </c>
      <c r="D11383" s="299">
        <v>496.18</v>
      </c>
    </row>
    <row r="11384" spans="1:4" ht="19.5" customHeight="1">
      <c r="A11384" s="376" t="s">
        <v>28026</v>
      </c>
      <c r="B11384" s="376"/>
      <c r="C11384" s="376"/>
      <c r="D11384" s="376"/>
    </row>
    <row r="11385" spans="1:4" ht="15" customHeight="1">
      <c r="A11385" s="294" t="s">
        <v>5420</v>
      </c>
      <c r="B11385" s="295" t="s">
        <v>5421</v>
      </c>
      <c r="C11385" s="294" t="s">
        <v>5422</v>
      </c>
      <c r="D11385" s="296" t="s">
        <v>5423</v>
      </c>
    </row>
    <row r="11386" spans="1:4" ht="12" customHeight="1">
      <c r="A11386" s="297" t="s">
        <v>28027</v>
      </c>
      <c r="B11386" s="298" t="s">
        <v>28028</v>
      </c>
      <c r="C11386" s="297" t="s">
        <v>9</v>
      </c>
      <c r="D11386" s="299">
        <v>92.46</v>
      </c>
    </row>
    <row r="11387" spans="1:4" ht="12" customHeight="1">
      <c r="A11387" s="297" t="s">
        <v>28029</v>
      </c>
      <c r="B11387" s="298" t="s">
        <v>28030</v>
      </c>
      <c r="C11387" s="297" t="s">
        <v>9</v>
      </c>
      <c r="D11387" s="299">
        <v>100.04</v>
      </c>
    </row>
    <row r="11388" spans="1:4" ht="12" customHeight="1">
      <c r="A11388" s="297" t="s">
        <v>28031</v>
      </c>
      <c r="B11388" s="298" t="s">
        <v>28032</v>
      </c>
      <c r="C11388" s="297" t="s">
        <v>9</v>
      </c>
      <c r="D11388" s="299">
        <v>109.73</v>
      </c>
    </row>
    <row r="11389" spans="1:4" ht="12" customHeight="1">
      <c r="A11389" s="297" t="s">
        <v>28033</v>
      </c>
      <c r="B11389" s="298" t="s">
        <v>28034</v>
      </c>
      <c r="C11389" s="297" t="s">
        <v>10</v>
      </c>
      <c r="D11389" s="299">
        <v>350.93</v>
      </c>
    </row>
    <row r="11390" spans="1:4" ht="12" customHeight="1">
      <c r="A11390" s="297" t="s">
        <v>28035</v>
      </c>
      <c r="B11390" s="298" t="s">
        <v>28036</v>
      </c>
      <c r="C11390" s="297" t="s">
        <v>10</v>
      </c>
      <c r="D11390" s="299">
        <v>341.61</v>
      </c>
    </row>
    <row r="11391" spans="1:4" ht="12" customHeight="1">
      <c r="A11391" s="297" t="s">
        <v>28037</v>
      </c>
      <c r="B11391" s="298" t="s">
        <v>28038</v>
      </c>
      <c r="C11391" s="297" t="s">
        <v>9</v>
      </c>
      <c r="D11391" s="299">
        <v>168.9</v>
      </c>
    </row>
    <row r="11392" spans="1:4" ht="12" customHeight="1">
      <c r="A11392" s="297" t="s">
        <v>28039</v>
      </c>
      <c r="B11392" s="298" t="s">
        <v>28040</v>
      </c>
      <c r="C11392" s="297" t="s">
        <v>10</v>
      </c>
      <c r="D11392" s="299">
        <v>430.8</v>
      </c>
    </row>
    <row r="11393" spans="1:4" ht="12" customHeight="1">
      <c r="A11393" s="297" t="s">
        <v>28041</v>
      </c>
      <c r="B11393" s="298" t="s">
        <v>28042</v>
      </c>
      <c r="C11393" s="297" t="s">
        <v>10</v>
      </c>
      <c r="D11393" s="299">
        <v>331.4</v>
      </c>
    </row>
    <row r="11394" spans="1:4" ht="12" customHeight="1">
      <c r="A11394" s="297" t="s">
        <v>28043</v>
      </c>
      <c r="B11394" s="298" t="s">
        <v>28044</v>
      </c>
      <c r="C11394" s="297" t="s">
        <v>550</v>
      </c>
      <c r="D11394" s="299">
        <v>281.95</v>
      </c>
    </row>
    <row r="11395" spans="1:4" ht="12" customHeight="1">
      <c r="A11395" s="297" t="s">
        <v>28045</v>
      </c>
      <c r="B11395" s="298" t="s">
        <v>28046</v>
      </c>
      <c r="C11395" s="297" t="s">
        <v>449</v>
      </c>
      <c r="D11395" s="299">
        <v>11.61</v>
      </c>
    </row>
    <row r="11396" spans="1:4" ht="12" customHeight="1">
      <c r="A11396" s="297" t="s">
        <v>28047</v>
      </c>
      <c r="B11396" s="298" t="s">
        <v>28048</v>
      </c>
      <c r="C11396" s="297" t="s">
        <v>550</v>
      </c>
      <c r="D11396" s="299">
        <v>0.98</v>
      </c>
    </row>
    <row r="11397" spans="1:4" ht="12" customHeight="1">
      <c r="A11397" s="297" t="s">
        <v>28049</v>
      </c>
      <c r="B11397" s="298" t="s">
        <v>28050</v>
      </c>
      <c r="C11397" s="297" t="s">
        <v>9</v>
      </c>
      <c r="D11397" s="299">
        <v>90</v>
      </c>
    </row>
    <row r="11398" spans="1:4" ht="19.5" customHeight="1">
      <c r="A11398" s="376" t="s">
        <v>28051</v>
      </c>
      <c r="B11398" s="376"/>
      <c r="C11398" s="376"/>
      <c r="D11398" s="376"/>
    </row>
    <row r="11399" spans="1:4" ht="15" customHeight="1">
      <c r="A11399" s="294" t="s">
        <v>5420</v>
      </c>
      <c r="B11399" s="295" t="s">
        <v>5421</v>
      </c>
      <c r="C11399" s="294" t="s">
        <v>5422</v>
      </c>
      <c r="D11399" s="296" t="s">
        <v>5423</v>
      </c>
    </row>
    <row r="11400" spans="1:4" ht="12" customHeight="1">
      <c r="A11400" s="297" t="s">
        <v>28052</v>
      </c>
      <c r="B11400" s="298" t="s">
        <v>28053</v>
      </c>
      <c r="C11400" s="297" t="s">
        <v>537</v>
      </c>
      <c r="D11400" s="299">
        <v>32.630000000000003</v>
      </c>
    </row>
    <row r="11401" spans="1:4" ht="12" customHeight="1">
      <c r="A11401" s="297" t="s">
        <v>28054</v>
      </c>
      <c r="B11401" s="298" t="s">
        <v>28055</v>
      </c>
      <c r="C11401" s="297" t="s">
        <v>449</v>
      </c>
      <c r="D11401" s="299">
        <v>17.11</v>
      </c>
    </row>
    <row r="11402" spans="1:4" ht="12" customHeight="1">
      <c r="A11402" s="297" t="s">
        <v>28056</v>
      </c>
      <c r="B11402" s="298" t="s">
        <v>28057</v>
      </c>
      <c r="C11402" s="297" t="s">
        <v>449</v>
      </c>
      <c r="D11402" s="299">
        <v>3.16</v>
      </c>
    </row>
    <row r="11403" spans="1:4" ht="12" customHeight="1">
      <c r="A11403" s="297" t="s">
        <v>28058</v>
      </c>
      <c r="B11403" s="298" t="s">
        <v>28059</v>
      </c>
      <c r="C11403" s="297" t="s">
        <v>449</v>
      </c>
      <c r="D11403" s="299">
        <v>96.35</v>
      </c>
    </row>
    <row r="11404" spans="1:4" ht="12" customHeight="1">
      <c r="A11404" s="297" t="s">
        <v>28060</v>
      </c>
      <c r="B11404" s="298" t="s">
        <v>28061</v>
      </c>
      <c r="C11404" s="297" t="s">
        <v>449</v>
      </c>
      <c r="D11404" s="299">
        <v>121.43</v>
      </c>
    </row>
    <row r="11405" spans="1:4" ht="12" customHeight="1">
      <c r="A11405" s="297" t="s">
        <v>28062</v>
      </c>
      <c r="B11405" s="298" t="s">
        <v>28063</v>
      </c>
      <c r="C11405" s="297" t="s">
        <v>550</v>
      </c>
      <c r="D11405" s="299">
        <v>378</v>
      </c>
    </row>
    <row r="11406" spans="1:4" ht="14.4">
      <c r="A11406" s="297" t="s">
        <v>28064</v>
      </c>
      <c r="B11406" s="298" t="s">
        <v>28065</v>
      </c>
      <c r="C11406" s="297" t="s">
        <v>537</v>
      </c>
      <c r="D11406" s="299">
        <v>35</v>
      </c>
    </row>
    <row r="11407" spans="1:4" ht="14.4">
      <c r="A11407" s="297" t="s">
        <v>28066</v>
      </c>
      <c r="B11407" s="298" t="s">
        <v>28067</v>
      </c>
      <c r="C11407" s="297" t="s">
        <v>9</v>
      </c>
      <c r="D11407" s="299">
        <v>294.86</v>
      </c>
    </row>
    <row r="11408" spans="1:4" ht="14.4">
      <c r="A11408" s="297" t="s">
        <v>28068</v>
      </c>
      <c r="B11408" s="298" t="s">
        <v>28069</v>
      </c>
      <c r="C11408" s="297" t="s">
        <v>9</v>
      </c>
      <c r="D11408" s="299">
        <v>294.86</v>
      </c>
    </row>
    <row r="11409" spans="1:4" ht="14.4">
      <c r="A11409" s="297" t="s">
        <v>28070</v>
      </c>
      <c r="B11409" s="298" t="s">
        <v>28071</v>
      </c>
      <c r="C11409" s="297" t="s">
        <v>9</v>
      </c>
      <c r="D11409" s="299">
        <v>147.41999999999999</v>
      </c>
    </row>
    <row r="11410" spans="1:4" ht="14.4">
      <c r="A11410" s="297" t="s">
        <v>28072</v>
      </c>
      <c r="B11410" s="298" t="s">
        <v>28073</v>
      </c>
      <c r="C11410" s="297" t="s">
        <v>537</v>
      </c>
      <c r="D11410" s="299">
        <v>9.43</v>
      </c>
    </row>
    <row r="11411" spans="1:4" ht="14.4">
      <c r="A11411" s="297" t="s">
        <v>28074</v>
      </c>
      <c r="B11411" s="298" t="s">
        <v>28075</v>
      </c>
      <c r="C11411" s="297" t="s">
        <v>537</v>
      </c>
      <c r="D11411" s="299">
        <v>13.32</v>
      </c>
    </row>
    <row r="11412" spans="1:4" ht="20.399999999999999">
      <c r="A11412" s="297" t="s">
        <v>28076</v>
      </c>
      <c r="B11412" s="298" t="s">
        <v>28077</v>
      </c>
      <c r="C11412" s="297" t="s">
        <v>550</v>
      </c>
      <c r="D11412" s="299">
        <v>66.34</v>
      </c>
    </row>
    <row r="11413" spans="1:4" ht="20.399999999999999">
      <c r="A11413" s="297" t="s">
        <v>28078</v>
      </c>
      <c r="B11413" s="298" t="s">
        <v>28079</v>
      </c>
      <c r="C11413" s="297" t="s">
        <v>550</v>
      </c>
      <c r="D11413" s="299">
        <v>85.3</v>
      </c>
    </row>
    <row r="11414" spans="1:4" ht="20.399999999999999">
      <c r="A11414" s="297" t="s">
        <v>28080</v>
      </c>
      <c r="B11414" s="298" t="s">
        <v>28081</v>
      </c>
      <c r="C11414" s="297" t="s">
        <v>449</v>
      </c>
      <c r="D11414" s="299">
        <v>1.78</v>
      </c>
    </row>
    <row r="11415" spans="1:4" ht="14.4">
      <c r="A11415" s="297" t="s">
        <v>28082</v>
      </c>
      <c r="B11415" s="298" t="s">
        <v>28083</v>
      </c>
      <c r="C11415" s="297" t="s">
        <v>449</v>
      </c>
      <c r="D11415" s="299">
        <v>8.7799999999999994</v>
      </c>
    </row>
    <row r="11416" spans="1:4" ht="14.4">
      <c r="A11416" s="297" t="s">
        <v>28084</v>
      </c>
      <c r="B11416" s="298" t="s">
        <v>28085</v>
      </c>
      <c r="C11416" s="297" t="s">
        <v>537</v>
      </c>
      <c r="D11416" s="299">
        <v>10.41</v>
      </c>
    </row>
    <row r="11417" spans="1:4" ht="14.4">
      <c r="A11417" s="297" t="s">
        <v>28086</v>
      </c>
      <c r="B11417" s="298" t="s">
        <v>28087</v>
      </c>
      <c r="C11417" s="297" t="s">
        <v>537</v>
      </c>
      <c r="D11417" s="299">
        <v>38.68</v>
      </c>
    </row>
    <row r="11418" spans="1:4" ht="12" customHeight="1">
      <c r="A11418" s="297" t="s">
        <v>28088</v>
      </c>
      <c r="B11418" s="298" t="s">
        <v>28089</v>
      </c>
      <c r="C11418" s="297" t="s">
        <v>449</v>
      </c>
      <c r="D11418" s="299">
        <v>7.86</v>
      </c>
    </row>
    <row r="11419" spans="1:4" ht="18" customHeight="1">
      <c r="A11419" s="297" t="s">
        <v>28090</v>
      </c>
      <c r="B11419" s="298" t="s">
        <v>28091</v>
      </c>
      <c r="C11419" s="297" t="s">
        <v>449</v>
      </c>
      <c r="D11419" s="299">
        <v>31.13</v>
      </c>
    </row>
    <row r="11420" spans="1:4" ht="18" customHeight="1">
      <c r="A11420" s="297" t="s">
        <v>28092</v>
      </c>
      <c r="B11420" s="298" t="s">
        <v>28093</v>
      </c>
      <c r="C11420" s="297" t="s">
        <v>9</v>
      </c>
      <c r="D11420" s="299">
        <v>42.05</v>
      </c>
    </row>
    <row r="11421" spans="1:4" ht="18" customHeight="1">
      <c r="A11421" s="297" t="s">
        <v>28094</v>
      </c>
      <c r="B11421" s="298" t="s">
        <v>28095</v>
      </c>
      <c r="C11421" s="297" t="s">
        <v>9</v>
      </c>
      <c r="D11421" s="299">
        <v>28.61</v>
      </c>
    </row>
    <row r="11422" spans="1:4" ht="12" customHeight="1">
      <c r="A11422" s="297" t="s">
        <v>28096</v>
      </c>
      <c r="B11422" s="298" t="s">
        <v>28097</v>
      </c>
      <c r="C11422" s="297" t="s">
        <v>537</v>
      </c>
      <c r="D11422" s="299">
        <v>8.25</v>
      </c>
    </row>
    <row r="11423" spans="1:4" ht="12" customHeight="1">
      <c r="A11423" s="297" t="s">
        <v>28098</v>
      </c>
      <c r="B11423" s="298" t="s">
        <v>28099</v>
      </c>
      <c r="C11423" s="297" t="s">
        <v>537</v>
      </c>
      <c r="D11423" s="299">
        <v>7.68</v>
      </c>
    </row>
    <row r="11424" spans="1:4" ht="12" customHeight="1">
      <c r="A11424" s="297" t="s">
        <v>28100</v>
      </c>
      <c r="B11424" s="298" t="s">
        <v>28101</v>
      </c>
      <c r="C11424" s="297" t="s">
        <v>9</v>
      </c>
      <c r="D11424" s="299">
        <v>15.9</v>
      </c>
    </row>
    <row r="11425" spans="1:4" ht="12" customHeight="1">
      <c r="A11425" s="297" t="s">
        <v>28102</v>
      </c>
      <c r="B11425" s="298" t="s">
        <v>28103</v>
      </c>
      <c r="C11425" s="297" t="s">
        <v>9</v>
      </c>
      <c r="D11425" s="299">
        <v>43.33</v>
      </c>
    </row>
    <row r="11426" spans="1:4" ht="12" customHeight="1">
      <c r="A11426" s="297" t="s">
        <v>28104</v>
      </c>
      <c r="B11426" s="298" t="s">
        <v>28105</v>
      </c>
      <c r="C11426" s="297" t="s">
        <v>550</v>
      </c>
      <c r="D11426" s="299">
        <v>2760.21</v>
      </c>
    </row>
    <row r="11427" spans="1:4" ht="12" customHeight="1">
      <c r="A11427" s="297" t="s">
        <v>28106</v>
      </c>
      <c r="B11427" s="298" t="s">
        <v>28107</v>
      </c>
      <c r="C11427" s="297" t="s">
        <v>28108</v>
      </c>
      <c r="D11427" s="299">
        <v>15224.27</v>
      </c>
    </row>
    <row r="11428" spans="1:4" ht="19.5" customHeight="1">
      <c r="A11428" s="376" t="s">
        <v>28109</v>
      </c>
      <c r="B11428" s="376"/>
      <c r="C11428" s="376"/>
      <c r="D11428" s="376"/>
    </row>
    <row r="11429" spans="1:4" ht="15" customHeight="1">
      <c r="A11429" s="294" t="s">
        <v>5420</v>
      </c>
      <c r="B11429" s="295" t="s">
        <v>5421</v>
      </c>
      <c r="C11429" s="294" t="s">
        <v>5422</v>
      </c>
      <c r="D11429" s="296" t="s">
        <v>5423</v>
      </c>
    </row>
    <row r="11430" spans="1:4" ht="12" customHeight="1">
      <c r="A11430" s="297" t="s">
        <v>28110</v>
      </c>
      <c r="B11430" s="298" t="s">
        <v>28111</v>
      </c>
      <c r="C11430" s="297" t="s">
        <v>10</v>
      </c>
      <c r="D11430" s="299">
        <v>58.79</v>
      </c>
    </row>
    <row r="11431" spans="1:4" ht="12" customHeight="1">
      <c r="A11431" s="297" t="s">
        <v>28112</v>
      </c>
      <c r="B11431" s="298" t="s">
        <v>28113</v>
      </c>
      <c r="C11431" s="297" t="s">
        <v>10</v>
      </c>
      <c r="D11431" s="299">
        <v>35.58</v>
      </c>
    </row>
    <row r="11432" spans="1:4" ht="12" customHeight="1">
      <c r="A11432" s="297" t="s">
        <v>28114</v>
      </c>
      <c r="B11432" s="298" t="s">
        <v>28115</v>
      </c>
      <c r="C11432" s="297" t="s">
        <v>10</v>
      </c>
      <c r="D11432" s="299">
        <v>40.49</v>
      </c>
    </row>
    <row r="11433" spans="1:4" ht="12" customHeight="1">
      <c r="A11433" s="297" t="s">
        <v>28116</v>
      </c>
      <c r="B11433" s="298" t="s">
        <v>28117</v>
      </c>
      <c r="C11433" s="297" t="s">
        <v>10</v>
      </c>
      <c r="D11433" s="299">
        <v>29.39</v>
      </c>
    </row>
    <row r="11434" spans="1:4" ht="12" customHeight="1">
      <c r="A11434" s="297" t="s">
        <v>28118</v>
      </c>
      <c r="B11434" s="298" t="s">
        <v>28119</v>
      </c>
      <c r="C11434" s="297" t="s">
        <v>10</v>
      </c>
      <c r="D11434" s="299">
        <v>41.77</v>
      </c>
    </row>
    <row r="11435" spans="1:4" ht="12" customHeight="1">
      <c r="A11435" s="297" t="s">
        <v>28120</v>
      </c>
      <c r="B11435" s="298" t="s">
        <v>28121</v>
      </c>
      <c r="C11435" s="297" t="s">
        <v>10</v>
      </c>
      <c r="D11435" s="299">
        <v>47.97</v>
      </c>
    </row>
    <row r="11436" spans="1:4" ht="12" customHeight="1">
      <c r="A11436" s="297" t="s">
        <v>28122</v>
      </c>
      <c r="B11436" s="298" t="s">
        <v>28123</v>
      </c>
      <c r="C11436" s="297" t="s">
        <v>10</v>
      </c>
      <c r="D11436" s="299">
        <v>52.6</v>
      </c>
    </row>
    <row r="11437" spans="1:4" ht="12" customHeight="1">
      <c r="A11437" s="297" t="s">
        <v>28124</v>
      </c>
      <c r="B11437" s="298" t="s">
        <v>28125</v>
      </c>
      <c r="C11437" s="297" t="s">
        <v>10</v>
      </c>
      <c r="D11437" s="299">
        <v>26.31</v>
      </c>
    </row>
    <row r="11438" spans="1:4" ht="19.5" customHeight="1">
      <c r="A11438" s="376" t="s">
        <v>28126</v>
      </c>
      <c r="B11438" s="376"/>
      <c r="C11438" s="376"/>
      <c r="D11438" s="376"/>
    </row>
    <row r="11439" spans="1:4" ht="15" customHeight="1">
      <c r="A11439" s="294" t="s">
        <v>5420</v>
      </c>
      <c r="B11439" s="295" t="s">
        <v>5421</v>
      </c>
      <c r="C11439" s="294" t="s">
        <v>5422</v>
      </c>
      <c r="D11439" s="296" t="s">
        <v>5423</v>
      </c>
    </row>
    <row r="11440" spans="1:4" ht="12" customHeight="1">
      <c r="A11440" s="297" t="s">
        <v>28127</v>
      </c>
      <c r="B11440" s="298" t="s">
        <v>28128</v>
      </c>
      <c r="C11440" s="297" t="s">
        <v>9</v>
      </c>
      <c r="D11440" s="299">
        <v>44.39</v>
      </c>
    </row>
    <row r="11441" spans="1:4" ht="12" customHeight="1">
      <c r="A11441" s="297" t="s">
        <v>28129</v>
      </c>
      <c r="B11441" s="298" t="s">
        <v>28130</v>
      </c>
      <c r="C11441" s="297" t="s">
        <v>9</v>
      </c>
      <c r="D11441" s="299">
        <v>342.58</v>
      </c>
    </row>
    <row r="11442" spans="1:4" ht="12" customHeight="1">
      <c r="A11442" s="297" t="s">
        <v>28131</v>
      </c>
      <c r="B11442" s="298" t="s">
        <v>28132</v>
      </c>
      <c r="C11442" s="297" t="s">
        <v>9</v>
      </c>
      <c r="D11442" s="299">
        <v>429.7</v>
      </c>
    </row>
    <row r="11443" spans="1:4" ht="12" customHeight="1">
      <c r="A11443" s="297" t="s">
        <v>28133</v>
      </c>
      <c r="B11443" s="298" t="s">
        <v>28134</v>
      </c>
      <c r="C11443" s="297" t="s">
        <v>9</v>
      </c>
      <c r="D11443" s="299">
        <v>539.20000000000005</v>
      </c>
    </row>
    <row r="11444" spans="1:4" ht="12" customHeight="1">
      <c r="A11444" s="297" t="s">
        <v>28135</v>
      </c>
      <c r="B11444" s="298" t="s">
        <v>28136</v>
      </c>
      <c r="C11444" s="297" t="s">
        <v>9</v>
      </c>
      <c r="D11444" s="299">
        <v>408.96</v>
      </c>
    </row>
    <row r="11445" spans="1:4" ht="12" customHeight="1">
      <c r="A11445" s="297" t="s">
        <v>28137</v>
      </c>
      <c r="B11445" s="298" t="s">
        <v>28138</v>
      </c>
      <c r="C11445" s="297" t="s">
        <v>550</v>
      </c>
      <c r="D11445" s="299">
        <v>5.0599999999999996</v>
      </c>
    </row>
    <row r="11446" spans="1:4" ht="12" customHeight="1">
      <c r="A11446" s="297" t="s">
        <v>28139</v>
      </c>
      <c r="B11446" s="298" t="s">
        <v>28140</v>
      </c>
      <c r="C11446" s="297" t="s">
        <v>449</v>
      </c>
      <c r="D11446" s="299">
        <v>4.8099999999999996</v>
      </c>
    </row>
    <row r="11447" spans="1:4" ht="12" customHeight="1">
      <c r="A11447" s="297" t="s">
        <v>28141</v>
      </c>
      <c r="B11447" s="298" t="s">
        <v>28142</v>
      </c>
      <c r="C11447" s="297" t="s">
        <v>9</v>
      </c>
      <c r="D11447" s="299">
        <v>39.380000000000003</v>
      </c>
    </row>
    <row r="11448" spans="1:4" ht="12" customHeight="1">
      <c r="A11448" s="297" t="s">
        <v>28143</v>
      </c>
      <c r="B11448" s="298" t="s">
        <v>28144</v>
      </c>
      <c r="C11448" s="297" t="s">
        <v>9</v>
      </c>
      <c r="D11448" s="299">
        <v>42.52</v>
      </c>
    </row>
    <row r="11449" spans="1:4" ht="18" customHeight="1">
      <c r="A11449" s="297" t="s">
        <v>28145</v>
      </c>
      <c r="B11449" s="298" t="s">
        <v>28146</v>
      </c>
      <c r="C11449" s="297" t="s">
        <v>9</v>
      </c>
      <c r="D11449" s="299">
        <v>25.95</v>
      </c>
    </row>
    <row r="11450" spans="1:4" ht="24.75" customHeight="1">
      <c r="A11450" s="297" t="s">
        <v>28147</v>
      </c>
      <c r="B11450" s="298" t="s">
        <v>28148</v>
      </c>
      <c r="C11450" s="297" t="s">
        <v>9</v>
      </c>
      <c r="D11450" s="299">
        <v>52.9</v>
      </c>
    </row>
    <row r="11451" spans="1:4" ht="12" customHeight="1">
      <c r="A11451" s="297" t="s">
        <v>28149</v>
      </c>
      <c r="B11451" s="298" t="s">
        <v>28150</v>
      </c>
      <c r="C11451" s="297" t="s">
        <v>9</v>
      </c>
      <c r="D11451" s="299">
        <v>17.43</v>
      </c>
    </row>
    <row r="11452" spans="1:4" ht="12" customHeight="1">
      <c r="A11452" s="297" t="s">
        <v>28151</v>
      </c>
      <c r="B11452" s="298" t="s">
        <v>28152</v>
      </c>
      <c r="C11452" s="297" t="s">
        <v>9</v>
      </c>
      <c r="D11452" s="299">
        <v>46.79</v>
      </c>
    </row>
    <row r="11453" spans="1:4" ht="12" customHeight="1">
      <c r="A11453" s="297" t="s">
        <v>28153</v>
      </c>
      <c r="B11453" s="298" t="s">
        <v>28154</v>
      </c>
      <c r="C11453" s="297" t="s">
        <v>9</v>
      </c>
      <c r="D11453" s="299">
        <v>320.83</v>
      </c>
    </row>
    <row r="11454" spans="1:4" ht="12" customHeight="1">
      <c r="A11454" s="297" t="s">
        <v>28155</v>
      </c>
      <c r="B11454" s="298" t="s">
        <v>28156</v>
      </c>
      <c r="C11454" s="297" t="s">
        <v>9</v>
      </c>
      <c r="D11454" s="299">
        <v>134.72999999999999</v>
      </c>
    </row>
    <row r="11455" spans="1:4" ht="12" customHeight="1">
      <c r="A11455" s="297" t="s">
        <v>28157</v>
      </c>
      <c r="B11455" s="298" t="s">
        <v>28158</v>
      </c>
      <c r="C11455" s="297" t="s">
        <v>449</v>
      </c>
      <c r="D11455" s="299">
        <v>122.77</v>
      </c>
    </row>
    <row r="11456" spans="1:4" ht="12" customHeight="1">
      <c r="A11456" s="297" t="s">
        <v>28159</v>
      </c>
      <c r="B11456" s="298" t="s">
        <v>28160</v>
      </c>
      <c r="C11456" s="297" t="s">
        <v>550</v>
      </c>
      <c r="D11456" s="299">
        <v>38.159999999999997</v>
      </c>
    </row>
    <row r="11457" spans="1:4" ht="12" customHeight="1">
      <c r="A11457" s="297" t="s">
        <v>28161</v>
      </c>
      <c r="B11457" s="298" t="s">
        <v>28162</v>
      </c>
      <c r="C11457" s="297" t="s">
        <v>9</v>
      </c>
      <c r="D11457" s="299">
        <v>316.05</v>
      </c>
    </row>
    <row r="11458" spans="1:4" ht="12" customHeight="1">
      <c r="A11458" s="297" t="s">
        <v>28163</v>
      </c>
      <c r="B11458" s="298" t="s">
        <v>28164</v>
      </c>
      <c r="C11458" s="297" t="s">
        <v>9</v>
      </c>
      <c r="D11458" s="299">
        <v>347.29</v>
      </c>
    </row>
    <row r="11459" spans="1:4" ht="12" customHeight="1">
      <c r="A11459" s="297" t="s">
        <v>28165</v>
      </c>
      <c r="B11459" s="298" t="s">
        <v>28166</v>
      </c>
      <c r="C11459" s="297" t="s">
        <v>449</v>
      </c>
      <c r="D11459" s="299">
        <v>31.05</v>
      </c>
    </row>
    <row r="11460" spans="1:4" ht="12" customHeight="1">
      <c r="A11460" s="297" t="s">
        <v>28167</v>
      </c>
      <c r="B11460" s="298" t="s">
        <v>28168</v>
      </c>
      <c r="C11460" s="297" t="s">
        <v>449</v>
      </c>
      <c r="D11460" s="299">
        <v>13.5</v>
      </c>
    </row>
    <row r="11461" spans="1:4" ht="12" customHeight="1">
      <c r="A11461" s="297" t="s">
        <v>28169</v>
      </c>
      <c r="B11461" s="298" t="s">
        <v>28170</v>
      </c>
      <c r="C11461" s="297" t="s">
        <v>9</v>
      </c>
      <c r="D11461" s="299">
        <v>146.75</v>
      </c>
    </row>
    <row r="11462" spans="1:4" ht="12" customHeight="1">
      <c r="A11462" s="297" t="s">
        <v>28171</v>
      </c>
      <c r="B11462" s="298" t="s">
        <v>28172</v>
      </c>
      <c r="C11462" s="297" t="s">
        <v>9</v>
      </c>
      <c r="D11462" s="299">
        <v>146.75</v>
      </c>
    </row>
    <row r="11463" spans="1:4" ht="12" customHeight="1">
      <c r="A11463" s="297" t="s">
        <v>28173</v>
      </c>
      <c r="B11463" s="298" t="s">
        <v>28174</v>
      </c>
      <c r="C11463" s="297" t="s">
        <v>9</v>
      </c>
      <c r="D11463" s="299">
        <v>168.34</v>
      </c>
    </row>
    <row r="11464" spans="1:4" ht="12" customHeight="1">
      <c r="A11464" s="297" t="s">
        <v>28175</v>
      </c>
      <c r="B11464" s="298" t="s">
        <v>28176</v>
      </c>
      <c r="C11464" s="297" t="s">
        <v>537</v>
      </c>
      <c r="D11464" s="299">
        <v>0.48</v>
      </c>
    </row>
    <row r="11465" spans="1:4" ht="12" customHeight="1">
      <c r="A11465" s="297" t="s">
        <v>28177</v>
      </c>
      <c r="B11465" s="298" t="s">
        <v>28178</v>
      </c>
      <c r="C11465" s="297" t="s">
        <v>9</v>
      </c>
      <c r="D11465" s="299">
        <v>435.27</v>
      </c>
    </row>
    <row r="11466" spans="1:4" ht="12" customHeight="1">
      <c r="A11466" s="297" t="s">
        <v>28179</v>
      </c>
      <c r="B11466" s="298" t="s">
        <v>28180</v>
      </c>
      <c r="C11466" s="297" t="s">
        <v>9</v>
      </c>
      <c r="D11466" s="299">
        <v>271.69</v>
      </c>
    </row>
    <row r="11467" spans="1:4" ht="12" customHeight="1">
      <c r="A11467" s="297" t="s">
        <v>28181</v>
      </c>
      <c r="B11467" s="298" t="s">
        <v>28182</v>
      </c>
      <c r="C11467" s="297" t="s">
        <v>9</v>
      </c>
      <c r="D11467" s="299">
        <v>347.15</v>
      </c>
    </row>
    <row r="11468" spans="1:4" ht="12" customHeight="1">
      <c r="A11468" s="297" t="s">
        <v>28183</v>
      </c>
      <c r="B11468" s="298" t="s">
        <v>28184</v>
      </c>
      <c r="C11468" s="297" t="s">
        <v>9</v>
      </c>
      <c r="D11468" s="299">
        <v>392.45</v>
      </c>
    </row>
    <row r="11469" spans="1:4" ht="12" customHeight="1">
      <c r="A11469" s="297" t="s">
        <v>28185</v>
      </c>
      <c r="B11469" s="298" t="s">
        <v>28186</v>
      </c>
      <c r="C11469" s="297" t="s">
        <v>9</v>
      </c>
      <c r="D11469" s="299">
        <v>72.900000000000006</v>
      </c>
    </row>
    <row r="11470" spans="1:4" ht="12" customHeight="1">
      <c r="A11470" s="297" t="s">
        <v>28187</v>
      </c>
      <c r="B11470" s="298" t="s">
        <v>28188</v>
      </c>
      <c r="C11470" s="297" t="s">
        <v>9</v>
      </c>
      <c r="D11470" s="299">
        <v>89.6</v>
      </c>
    </row>
    <row r="11471" spans="1:4" ht="12" customHeight="1">
      <c r="A11471" s="297" t="s">
        <v>28189</v>
      </c>
      <c r="B11471" s="298" t="s">
        <v>28190</v>
      </c>
      <c r="C11471" s="297" t="s">
        <v>9</v>
      </c>
      <c r="D11471" s="299">
        <v>43.25</v>
      </c>
    </row>
    <row r="11472" spans="1:4" ht="12" customHeight="1">
      <c r="A11472" s="297" t="s">
        <v>28191</v>
      </c>
      <c r="B11472" s="298" t="s">
        <v>28192</v>
      </c>
      <c r="C11472" s="297" t="s">
        <v>9</v>
      </c>
      <c r="D11472" s="299">
        <v>21.4</v>
      </c>
    </row>
    <row r="11473" spans="1:4" ht="20.399999999999999">
      <c r="A11473" s="297" t="s">
        <v>28193</v>
      </c>
      <c r="B11473" s="298" t="s">
        <v>28194</v>
      </c>
      <c r="C11473" s="297" t="s">
        <v>537</v>
      </c>
      <c r="D11473" s="299">
        <v>31.78</v>
      </c>
    </row>
    <row r="11474" spans="1:4" ht="12" customHeight="1">
      <c r="A11474" s="297" t="s">
        <v>28195</v>
      </c>
      <c r="B11474" s="298" t="s">
        <v>28196</v>
      </c>
      <c r="C11474" s="297" t="s">
        <v>9</v>
      </c>
      <c r="D11474" s="299">
        <v>46.34</v>
      </c>
    </row>
    <row r="11475" spans="1:4" ht="12" customHeight="1">
      <c r="A11475" s="297" t="s">
        <v>28197</v>
      </c>
      <c r="B11475" s="298" t="s">
        <v>28198</v>
      </c>
      <c r="C11475" s="297" t="s">
        <v>537</v>
      </c>
      <c r="D11475" s="299">
        <v>3.93</v>
      </c>
    </row>
    <row r="11476" spans="1:4" ht="12" customHeight="1">
      <c r="A11476" s="297" t="s">
        <v>28199</v>
      </c>
      <c r="B11476" s="298" t="s">
        <v>28200</v>
      </c>
      <c r="C11476" s="297" t="s">
        <v>9</v>
      </c>
      <c r="D11476" s="299">
        <v>103.94</v>
      </c>
    </row>
    <row r="11477" spans="1:4" ht="12" customHeight="1">
      <c r="A11477" s="297" t="s">
        <v>28201</v>
      </c>
      <c r="B11477" s="298" t="s">
        <v>28202</v>
      </c>
      <c r="C11477" s="297" t="s">
        <v>9</v>
      </c>
      <c r="D11477" s="299">
        <v>120.82</v>
      </c>
    </row>
    <row r="11478" spans="1:4" ht="12" customHeight="1">
      <c r="A11478" s="297" t="s">
        <v>28203</v>
      </c>
      <c r="B11478" s="298" t="s">
        <v>28204</v>
      </c>
      <c r="C11478" s="297" t="s">
        <v>9</v>
      </c>
      <c r="D11478" s="299">
        <v>293.70999999999998</v>
      </c>
    </row>
    <row r="11479" spans="1:4" ht="12" customHeight="1">
      <c r="A11479" s="297" t="s">
        <v>28205</v>
      </c>
      <c r="B11479" s="298" t="s">
        <v>28206</v>
      </c>
      <c r="C11479" s="297" t="s">
        <v>9</v>
      </c>
      <c r="D11479" s="299">
        <v>197.55</v>
      </c>
    </row>
    <row r="11480" spans="1:4" ht="12" customHeight="1">
      <c r="A11480" s="297" t="s">
        <v>28207</v>
      </c>
      <c r="B11480" s="298" t="s">
        <v>28208</v>
      </c>
      <c r="C11480" s="297" t="s">
        <v>9</v>
      </c>
      <c r="D11480" s="299">
        <v>39.35</v>
      </c>
    </row>
    <row r="11481" spans="1:4" ht="12" customHeight="1">
      <c r="A11481" s="297" t="s">
        <v>28209</v>
      </c>
      <c r="B11481" s="298" t="s">
        <v>28210</v>
      </c>
      <c r="C11481" s="297" t="s">
        <v>9</v>
      </c>
      <c r="D11481" s="299">
        <v>45.66</v>
      </c>
    </row>
    <row r="11482" spans="1:4" ht="12" customHeight="1">
      <c r="A11482" s="297" t="s">
        <v>28211</v>
      </c>
      <c r="B11482" s="298" t="s">
        <v>28212</v>
      </c>
      <c r="C11482" s="297" t="s">
        <v>449</v>
      </c>
      <c r="D11482" s="299">
        <v>119.5</v>
      </c>
    </row>
    <row r="11483" spans="1:4" ht="12" customHeight="1">
      <c r="A11483" s="297" t="s">
        <v>28213</v>
      </c>
      <c r="B11483" s="298" t="s">
        <v>28214</v>
      </c>
      <c r="C11483" s="297" t="s">
        <v>449</v>
      </c>
      <c r="D11483" s="299">
        <v>86.33</v>
      </c>
    </row>
    <row r="11484" spans="1:4" ht="12" customHeight="1">
      <c r="A11484" s="297" t="s">
        <v>28215</v>
      </c>
      <c r="B11484" s="298" t="s">
        <v>28216</v>
      </c>
      <c r="C11484" s="297" t="s">
        <v>9</v>
      </c>
      <c r="D11484" s="299">
        <v>116.86</v>
      </c>
    </row>
    <row r="11485" spans="1:4" ht="12" customHeight="1">
      <c r="A11485" s="297" t="s">
        <v>28217</v>
      </c>
      <c r="B11485" s="298" t="s">
        <v>28218</v>
      </c>
      <c r="C11485" s="297" t="s">
        <v>449</v>
      </c>
      <c r="D11485" s="299">
        <v>29.59</v>
      </c>
    </row>
    <row r="11486" spans="1:4" ht="12" customHeight="1">
      <c r="A11486" s="297" t="s">
        <v>28219</v>
      </c>
      <c r="B11486" s="298" t="s">
        <v>28220</v>
      </c>
      <c r="C11486" s="297" t="s">
        <v>449</v>
      </c>
      <c r="D11486" s="299">
        <v>75.84</v>
      </c>
    </row>
    <row r="11487" spans="1:4" ht="12" customHeight="1">
      <c r="A11487" s="297" t="s">
        <v>28221</v>
      </c>
      <c r="B11487" s="298" t="s">
        <v>28222</v>
      </c>
      <c r="C11487" s="297" t="s">
        <v>550</v>
      </c>
      <c r="D11487" s="299">
        <v>0.42</v>
      </c>
    </row>
    <row r="11488" spans="1:4" ht="12" customHeight="1">
      <c r="A11488" s="297" t="s">
        <v>28223</v>
      </c>
      <c r="B11488" s="298" t="s">
        <v>28224</v>
      </c>
      <c r="C11488" s="297" t="s">
        <v>9</v>
      </c>
      <c r="D11488" s="299">
        <v>151.35</v>
      </c>
    </row>
    <row r="11489" spans="1:4" ht="12" customHeight="1">
      <c r="A11489" s="297" t="s">
        <v>28225</v>
      </c>
      <c r="B11489" s="298" t="s">
        <v>28226</v>
      </c>
      <c r="C11489" s="297" t="s">
        <v>9</v>
      </c>
      <c r="D11489" s="299">
        <v>126.56</v>
      </c>
    </row>
    <row r="11490" spans="1:4" ht="12" customHeight="1">
      <c r="A11490" s="297" t="s">
        <v>28227</v>
      </c>
      <c r="B11490" s="298" t="s">
        <v>28228</v>
      </c>
      <c r="C11490" s="297" t="s">
        <v>9</v>
      </c>
      <c r="D11490" s="299">
        <v>115.97</v>
      </c>
    </row>
    <row r="11491" spans="1:4" ht="12" customHeight="1">
      <c r="A11491" s="297" t="s">
        <v>28229</v>
      </c>
      <c r="B11491" s="298" t="s">
        <v>28230</v>
      </c>
      <c r="C11491" s="297" t="s">
        <v>9</v>
      </c>
      <c r="D11491" s="299">
        <v>263.02999999999997</v>
      </c>
    </row>
    <row r="11492" spans="1:4" ht="12" customHeight="1">
      <c r="A11492" s="297" t="s">
        <v>28231</v>
      </c>
      <c r="B11492" s="298" t="s">
        <v>28232</v>
      </c>
      <c r="C11492" s="297" t="s">
        <v>9</v>
      </c>
      <c r="D11492" s="299">
        <v>208.17</v>
      </c>
    </row>
    <row r="11493" spans="1:4" ht="12" customHeight="1">
      <c r="A11493" s="297" t="s">
        <v>28233</v>
      </c>
      <c r="B11493" s="298" t="s">
        <v>28234</v>
      </c>
      <c r="C11493" s="297" t="s">
        <v>9</v>
      </c>
      <c r="D11493" s="299">
        <v>196.52</v>
      </c>
    </row>
    <row r="11494" spans="1:4" ht="12" customHeight="1">
      <c r="A11494" s="297" t="s">
        <v>28235</v>
      </c>
      <c r="B11494" s="298" t="s">
        <v>28236</v>
      </c>
      <c r="C11494" s="297" t="s">
        <v>9</v>
      </c>
      <c r="D11494" s="299">
        <v>33.76</v>
      </c>
    </row>
    <row r="11495" spans="1:4" ht="12" customHeight="1">
      <c r="A11495" s="297" t="s">
        <v>28237</v>
      </c>
      <c r="B11495" s="298" t="s">
        <v>28238</v>
      </c>
      <c r="C11495" s="297" t="s">
        <v>9</v>
      </c>
      <c r="D11495" s="299">
        <v>67.38</v>
      </c>
    </row>
    <row r="11496" spans="1:4" ht="12" customHeight="1">
      <c r="A11496" s="297" t="s">
        <v>28239</v>
      </c>
      <c r="B11496" s="298" t="s">
        <v>28240</v>
      </c>
      <c r="C11496" s="297" t="s">
        <v>9</v>
      </c>
      <c r="D11496" s="299">
        <v>189.81</v>
      </c>
    </row>
    <row r="11497" spans="1:4" ht="18" customHeight="1">
      <c r="A11497" s="297" t="s">
        <v>28241</v>
      </c>
      <c r="B11497" s="298" t="s">
        <v>28242</v>
      </c>
      <c r="C11497" s="297" t="s">
        <v>9</v>
      </c>
      <c r="D11497" s="299">
        <v>340</v>
      </c>
    </row>
    <row r="11498" spans="1:4" ht="12" customHeight="1">
      <c r="A11498" s="297" t="s">
        <v>28243</v>
      </c>
      <c r="B11498" s="298" t="s">
        <v>28244</v>
      </c>
      <c r="C11498" s="297" t="s">
        <v>9</v>
      </c>
      <c r="D11498" s="299">
        <v>246.15</v>
      </c>
    </row>
    <row r="11499" spans="1:4" ht="12" customHeight="1">
      <c r="A11499" s="297" t="s">
        <v>28245</v>
      </c>
      <c r="B11499" s="298" t="s">
        <v>28246</v>
      </c>
      <c r="C11499" s="297" t="s">
        <v>9</v>
      </c>
      <c r="D11499" s="299">
        <v>151.35</v>
      </c>
    </row>
    <row r="11500" spans="1:4" ht="18" customHeight="1">
      <c r="A11500" s="297" t="s">
        <v>28247</v>
      </c>
      <c r="B11500" s="298" t="s">
        <v>28248</v>
      </c>
      <c r="C11500" s="297" t="s">
        <v>9</v>
      </c>
      <c r="D11500" s="299">
        <v>82.37</v>
      </c>
    </row>
    <row r="11501" spans="1:4" ht="18" customHeight="1">
      <c r="A11501" s="297" t="s">
        <v>28249</v>
      </c>
      <c r="B11501" s="298" t="s">
        <v>28250</v>
      </c>
      <c r="C11501" s="297" t="s">
        <v>9</v>
      </c>
      <c r="D11501" s="299">
        <v>70.5</v>
      </c>
    </row>
    <row r="11502" spans="1:4" ht="12" customHeight="1">
      <c r="A11502" s="297" t="s">
        <v>28251</v>
      </c>
      <c r="B11502" s="298" t="s">
        <v>28252</v>
      </c>
      <c r="C11502" s="297" t="s">
        <v>9</v>
      </c>
      <c r="D11502" s="299">
        <v>340</v>
      </c>
    </row>
    <row r="11503" spans="1:4" ht="12" customHeight="1">
      <c r="A11503" s="297" t="s">
        <v>28253</v>
      </c>
      <c r="B11503" s="298" t="s">
        <v>28254</v>
      </c>
      <c r="C11503" s="297" t="s">
        <v>537</v>
      </c>
      <c r="D11503" s="299">
        <v>66</v>
      </c>
    </row>
    <row r="11504" spans="1:4" ht="12" customHeight="1">
      <c r="A11504" s="297" t="s">
        <v>28255</v>
      </c>
      <c r="B11504" s="298" t="s">
        <v>28256</v>
      </c>
      <c r="C11504" s="297" t="s">
        <v>9</v>
      </c>
      <c r="D11504" s="299">
        <v>170.69</v>
      </c>
    </row>
    <row r="11505" spans="1:4" ht="12" customHeight="1">
      <c r="A11505" s="297" t="s">
        <v>28257</v>
      </c>
      <c r="B11505" s="298" t="s">
        <v>28258</v>
      </c>
      <c r="C11505" s="297" t="s">
        <v>537</v>
      </c>
      <c r="D11505" s="299">
        <v>9.43</v>
      </c>
    </row>
    <row r="11506" spans="1:4" ht="12" customHeight="1">
      <c r="A11506" s="297" t="s">
        <v>28259</v>
      </c>
      <c r="B11506" s="298" t="s">
        <v>28260</v>
      </c>
      <c r="C11506" s="297" t="s">
        <v>537</v>
      </c>
      <c r="D11506" s="299">
        <v>9.43</v>
      </c>
    </row>
    <row r="11507" spans="1:4" ht="12" customHeight="1">
      <c r="A11507" s="297" t="s">
        <v>28261</v>
      </c>
      <c r="B11507" s="298" t="s">
        <v>28262</v>
      </c>
      <c r="C11507" s="297" t="s">
        <v>449</v>
      </c>
      <c r="D11507" s="299">
        <v>46.4</v>
      </c>
    </row>
    <row r="11508" spans="1:4" ht="12" customHeight="1">
      <c r="A11508" s="297" t="s">
        <v>28263</v>
      </c>
      <c r="B11508" s="298" t="s">
        <v>28264</v>
      </c>
      <c r="C11508" s="297" t="s">
        <v>449</v>
      </c>
      <c r="D11508" s="299">
        <v>36.619999999999997</v>
      </c>
    </row>
    <row r="11509" spans="1:4" ht="12" customHeight="1">
      <c r="A11509" s="297" t="s">
        <v>28265</v>
      </c>
      <c r="B11509" s="298" t="s">
        <v>28266</v>
      </c>
      <c r="C11509" s="297" t="s">
        <v>449</v>
      </c>
      <c r="D11509" s="299">
        <v>31.97</v>
      </c>
    </row>
    <row r="11510" spans="1:4" ht="12" customHeight="1">
      <c r="A11510" s="297" t="s">
        <v>28267</v>
      </c>
      <c r="B11510" s="298" t="s">
        <v>28268</v>
      </c>
      <c r="C11510" s="297" t="s">
        <v>449</v>
      </c>
      <c r="D11510" s="299">
        <v>75.84</v>
      </c>
    </row>
    <row r="11511" spans="1:4" ht="12" customHeight="1">
      <c r="A11511" s="297" t="s">
        <v>28269</v>
      </c>
      <c r="B11511" s="298" t="s">
        <v>28270</v>
      </c>
      <c r="C11511" s="297" t="s">
        <v>449</v>
      </c>
      <c r="D11511" s="299">
        <v>145.69999999999999</v>
      </c>
    </row>
    <row r="11512" spans="1:4" ht="12" customHeight="1">
      <c r="A11512" s="297" t="s">
        <v>28271</v>
      </c>
      <c r="B11512" s="298" t="s">
        <v>28272</v>
      </c>
      <c r="C11512" s="297" t="s">
        <v>449</v>
      </c>
      <c r="D11512" s="299">
        <v>60.41</v>
      </c>
    </row>
    <row r="11513" spans="1:4" ht="12" customHeight="1">
      <c r="A11513" s="297" t="s">
        <v>28273</v>
      </c>
      <c r="B11513" s="298" t="s">
        <v>28274</v>
      </c>
      <c r="C11513" s="297" t="s">
        <v>449</v>
      </c>
      <c r="D11513" s="299">
        <v>100.68</v>
      </c>
    </row>
    <row r="11514" spans="1:4" ht="12" customHeight="1">
      <c r="A11514" s="297" t="s">
        <v>28275</v>
      </c>
      <c r="B11514" s="298" t="s">
        <v>28276</v>
      </c>
      <c r="C11514" s="297" t="s">
        <v>9</v>
      </c>
      <c r="D11514" s="299">
        <v>109.42</v>
      </c>
    </row>
    <row r="11515" spans="1:4" ht="12" customHeight="1">
      <c r="A11515" s="297" t="s">
        <v>28277</v>
      </c>
      <c r="B11515" s="298" t="s">
        <v>28278</v>
      </c>
      <c r="C11515" s="297" t="s">
        <v>449</v>
      </c>
      <c r="D11515" s="299">
        <v>43.65</v>
      </c>
    </row>
    <row r="11516" spans="1:4" ht="12" customHeight="1">
      <c r="A11516" s="297" t="s">
        <v>28279</v>
      </c>
      <c r="B11516" s="298" t="s">
        <v>28280</v>
      </c>
      <c r="C11516" s="297" t="s">
        <v>449</v>
      </c>
      <c r="D11516" s="299">
        <v>72.77</v>
      </c>
    </row>
    <row r="11517" spans="1:4" ht="12" customHeight="1">
      <c r="A11517" s="297" t="s">
        <v>28281</v>
      </c>
      <c r="B11517" s="298" t="s">
        <v>28282</v>
      </c>
      <c r="C11517" s="297" t="s">
        <v>550</v>
      </c>
      <c r="D11517" s="299">
        <v>46.56</v>
      </c>
    </row>
    <row r="11518" spans="1:4" ht="12" customHeight="1">
      <c r="A11518" s="297" t="s">
        <v>28283</v>
      </c>
      <c r="B11518" s="298" t="s">
        <v>28284</v>
      </c>
      <c r="C11518" s="297" t="s">
        <v>9</v>
      </c>
      <c r="D11518" s="299">
        <v>108.03</v>
      </c>
    </row>
    <row r="11519" spans="1:4" ht="12" customHeight="1">
      <c r="A11519" s="297" t="s">
        <v>28285</v>
      </c>
      <c r="B11519" s="298" t="s">
        <v>28286</v>
      </c>
      <c r="C11519" s="297" t="s">
        <v>9</v>
      </c>
      <c r="D11519" s="299">
        <v>87.21</v>
      </c>
    </row>
    <row r="11520" spans="1:4" ht="12" customHeight="1">
      <c r="A11520" s="297" t="s">
        <v>28287</v>
      </c>
      <c r="B11520" s="298" t="s">
        <v>28288</v>
      </c>
      <c r="C11520" s="297" t="s">
        <v>550</v>
      </c>
      <c r="D11520" s="299">
        <v>81.260000000000005</v>
      </c>
    </row>
    <row r="11521" spans="1:4" ht="12" customHeight="1">
      <c r="A11521" s="297" t="s">
        <v>28289</v>
      </c>
      <c r="B11521" s="298" t="s">
        <v>28290</v>
      </c>
      <c r="C11521" s="297" t="s">
        <v>449</v>
      </c>
      <c r="D11521" s="299">
        <v>7.59</v>
      </c>
    </row>
    <row r="11522" spans="1:4" ht="12" customHeight="1">
      <c r="A11522" s="297" t="s">
        <v>28291</v>
      </c>
      <c r="B11522" s="298" t="s">
        <v>28292</v>
      </c>
      <c r="C11522" s="297" t="s">
        <v>449</v>
      </c>
      <c r="D11522" s="299">
        <v>9.01</v>
      </c>
    </row>
    <row r="11523" spans="1:4" ht="19.5" customHeight="1">
      <c r="A11523" s="376" t="s">
        <v>28293</v>
      </c>
      <c r="B11523" s="376"/>
      <c r="C11523" s="376"/>
      <c r="D11523" s="376"/>
    </row>
    <row r="11524" spans="1:4" ht="15" customHeight="1">
      <c r="A11524" s="294" t="s">
        <v>5420</v>
      </c>
      <c r="B11524" s="295" t="s">
        <v>5421</v>
      </c>
      <c r="C11524" s="294" t="s">
        <v>5422</v>
      </c>
      <c r="D11524" s="296" t="s">
        <v>5423</v>
      </c>
    </row>
    <row r="11525" spans="1:4" ht="14.4">
      <c r="A11525" s="297" t="s">
        <v>28294</v>
      </c>
      <c r="B11525" s="298" t="s">
        <v>28295</v>
      </c>
      <c r="C11525" s="297" t="s">
        <v>550</v>
      </c>
      <c r="D11525" s="299">
        <v>186588</v>
      </c>
    </row>
    <row r="11526" spans="1:4" ht="14.4">
      <c r="A11526" s="297" t="s">
        <v>28296</v>
      </c>
      <c r="B11526" s="298" t="s">
        <v>28297</v>
      </c>
      <c r="C11526" s="297" t="s">
        <v>550</v>
      </c>
      <c r="D11526" s="299">
        <v>6690</v>
      </c>
    </row>
    <row r="11527" spans="1:4" ht="20.399999999999999">
      <c r="A11527" s="297" t="s">
        <v>28298</v>
      </c>
      <c r="B11527" s="298" t="s">
        <v>28299</v>
      </c>
      <c r="C11527" s="297" t="s">
        <v>550</v>
      </c>
      <c r="D11527" s="299">
        <v>985.19</v>
      </c>
    </row>
    <row r="11528" spans="1:4" ht="14.4">
      <c r="A11528" s="297" t="s">
        <v>28300</v>
      </c>
      <c r="B11528" s="298" t="s">
        <v>28301</v>
      </c>
      <c r="C11528" s="297" t="s">
        <v>550</v>
      </c>
      <c r="D11528" s="299">
        <v>74.95</v>
      </c>
    </row>
    <row r="11529" spans="1:4" ht="14.4">
      <c r="A11529" s="297" t="s">
        <v>28302</v>
      </c>
      <c r="B11529" s="298" t="s">
        <v>28303</v>
      </c>
      <c r="C11529" s="297" t="s">
        <v>550</v>
      </c>
      <c r="D11529" s="299">
        <v>89.6</v>
      </c>
    </row>
    <row r="11530" spans="1:4" ht="14.4">
      <c r="A11530" s="297" t="s">
        <v>28304</v>
      </c>
      <c r="B11530" s="298" t="s">
        <v>28305</v>
      </c>
      <c r="C11530" s="297" t="s">
        <v>550</v>
      </c>
      <c r="D11530" s="299">
        <v>41.02</v>
      </c>
    </row>
    <row r="11531" spans="1:4" ht="14.4">
      <c r="A11531" s="297" t="s">
        <v>28306</v>
      </c>
      <c r="B11531" s="298" t="s">
        <v>28307</v>
      </c>
      <c r="C11531" s="297" t="s">
        <v>550</v>
      </c>
      <c r="D11531" s="299">
        <v>49.21</v>
      </c>
    </row>
    <row r="11532" spans="1:4" ht="14.4">
      <c r="A11532" s="297" t="s">
        <v>28308</v>
      </c>
      <c r="B11532" s="298" t="s">
        <v>28309</v>
      </c>
      <c r="C11532" s="297" t="s">
        <v>9</v>
      </c>
      <c r="D11532" s="299">
        <v>0.73</v>
      </c>
    </row>
    <row r="11533" spans="1:4" ht="14.4">
      <c r="A11533" s="297" t="s">
        <v>28310</v>
      </c>
      <c r="B11533" s="298" t="s">
        <v>28311</v>
      </c>
      <c r="C11533" s="297" t="s">
        <v>537</v>
      </c>
      <c r="D11533" s="299">
        <v>2.44</v>
      </c>
    </row>
    <row r="11534" spans="1:4" ht="20.399999999999999">
      <c r="A11534" s="297" t="s">
        <v>28312</v>
      </c>
      <c r="B11534" s="298" t="s">
        <v>28313</v>
      </c>
      <c r="C11534" s="297" t="s">
        <v>550</v>
      </c>
      <c r="D11534" s="299">
        <v>357.06</v>
      </c>
    </row>
    <row r="11535" spans="1:4" ht="14.4">
      <c r="A11535" s="297" t="s">
        <v>28314</v>
      </c>
      <c r="B11535" s="298" t="s">
        <v>28315</v>
      </c>
      <c r="C11535" s="297" t="s">
        <v>449</v>
      </c>
      <c r="D11535" s="299">
        <v>281.61</v>
      </c>
    </row>
    <row r="11536" spans="1:4" ht="14.4">
      <c r="A11536" s="297" t="s">
        <v>28316</v>
      </c>
      <c r="B11536" s="298" t="s">
        <v>28317</v>
      </c>
      <c r="C11536" s="297" t="s">
        <v>9</v>
      </c>
      <c r="D11536" s="299">
        <v>121.15</v>
      </c>
    </row>
    <row r="11537" spans="1:4" ht="14.4">
      <c r="A11537" s="297" t="s">
        <v>28318</v>
      </c>
      <c r="B11537" s="298" t="s">
        <v>28319</v>
      </c>
      <c r="C11537" s="297" t="s">
        <v>9</v>
      </c>
      <c r="D11537" s="299">
        <v>123.5</v>
      </c>
    </row>
    <row r="11538" spans="1:4" ht="14.4">
      <c r="A11538" s="297" t="s">
        <v>28320</v>
      </c>
      <c r="B11538" s="298" t="s">
        <v>28321</v>
      </c>
      <c r="C11538" s="297" t="s">
        <v>9</v>
      </c>
      <c r="D11538" s="299">
        <v>136.63999999999999</v>
      </c>
    </row>
    <row r="11539" spans="1:4" ht="14.4">
      <c r="A11539" s="297" t="s">
        <v>28322</v>
      </c>
      <c r="B11539" s="298" t="s">
        <v>28323</v>
      </c>
      <c r="C11539" s="297" t="s">
        <v>9</v>
      </c>
      <c r="D11539" s="299">
        <v>128.09</v>
      </c>
    </row>
    <row r="11540" spans="1:4" ht="14.4">
      <c r="A11540" s="297" t="s">
        <v>28324</v>
      </c>
      <c r="B11540" s="298" t="s">
        <v>28325</v>
      </c>
      <c r="C11540" s="297" t="s">
        <v>9</v>
      </c>
      <c r="D11540" s="299">
        <v>109.31</v>
      </c>
    </row>
    <row r="11541" spans="1:4" ht="14.4">
      <c r="A11541" s="297" t="s">
        <v>28326</v>
      </c>
      <c r="B11541" s="298" t="s">
        <v>28327</v>
      </c>
      <c r="C11541" s="297" t="s">
        <v>9</v>
      </c>
      <c r="D11541" s="299">
        <v>107.41</v>
      </c>
    </row>
    <row r="11542" spans="1:4" ht="14.4">
      <c r="A11542" s="297" t="s">
        <v>28328</v>
      </c>
      <c r="B11542" s="298" t="s">
        <v>28329</v>
      </c>
      <c r="C11542" s="297" t="s">
        <v>9</v>
      </c>
      <c r="D11542" s="299">
        <v>311.35000000000002</v>
      </c>
    </row>
    <row r="11543" spans="1:4" ht="14.4">
      <c r="A11543" s="297" t="s">
        <v>28330</v>
      </c>
      <c r="B11543" s="298" t="s">
        <v>28331</v>
      </c>
      <c r="C11543" s="297" t="s">
        <v>9</v>
      </c>
      <c r="D11543" s="299">
        <v>277.08999999999997</v>
      </c>
    </row>
    <row r="11544" spans="1:4" ht="14.4">
      <c r="A11544" s="297" t="s">
        <v>28332</v>
      </c>
      <c r="B11544" s="298" t="s">
        <v>28333</v>
      </c>
      <c r="C11544" s="297" t="s">
        <v>9</v>
      </c>
      <c r="D11544" s="299">
        <v>299.38</v>
      </c>
    </row>
    <row r="11545" spans="1:4" ht="14.4">
      <c r="A11545" s="297" t="s">
        <v>28334</v>
      </c>
      <c r="B11545" s="298" t="s">
        <v>28335</v>
      </c>
      <c r="C11545" s="297" t="s">
        <v>9</v>
      </c>
      <c r="D11545" s="299">
        <v>266.44</v>
      </c>
    </row>
    <row r="11546" spans="1:4" ht="14.4">
      <c r="A11546" s="297" t="s">
        <v>28336</v>
      </c>
      <c r="B11546" s="298" t="s">
        <v>28337</v>
      </c>
      <c r="C11546" s="297" t="s">
        <v>9</v>
      </c>
      <c r="D11546" s="299">
        <v>272.64</v>
      </c>
    </row>
    <row r="11547" spans="1:4" ht="14.4">
      <c r="A11547" s="297" t="s">
        <v>28338</v>
      </c>
      <c r="B11547" s="298" t="s">
        <v>28339</v>
      </c>
      <c r="C11547" s="297" t="s">
        <v>9</v>
      </c>
      <c r="D11547" s="299">
        <v>224.21</v>
      </c>
    </row>
    <row r="11548" spans="1:4" ht="14.4">
      <c r="A11548" s="297" t="s">
        <v>28340</v>
      </c>
      <c r="B11548" s="298" t="s">
        <v>28341</v>
      </c>
      <c r="C11548" s="297" t="s">
        <v>10</v>
      </c>
      <c r="D11548" s="299">
        <v>29.88</v>
      </c>
    </row>
    <row r="11549" spans="1:4" ht="14.4">
      <c r="A11549" s="297" t="s">
        <v>28342</v>
      </c>
      <c r="B11549" s="298" t="s">
        <v>28343</v>
      </c>
      <c r="C11549" s="297" t="s">
        <v>550</v>
      </c>
      <c r="D11549" s="299">
        <v>4027.6</v>
      </c>
    </row>
    <row r="11550" spans="1:4" ht="20.399999999999999">
      <c r="A11550" s="297" t="s">
        <v>28344</v>
      </c>
      <c r="B11550" s="298" t="s">
        <v>28345</v>
      </c>
      <c r="C11550" s="297" t="s">
        <v>537</v>
      </c>
      <c r="D11550" s="299">
        <v>39.979999999999997</v>
      </c>
    </row>
    <row r="11551" spans="1:4" ht="14.4">
      <c r="A11551" s="297" t="s">
        <v>28346</v>
      </c>
      <c r="B11551" s="298" t="s">
        <v>28347</v>
      </c>
      <c r="C11551" s="297" t="s">
        <v>449</v>
      </c>
      <c r="D11551" s="299">
        <v>110.23</v>
      </c>
    </row>
    <row r="11552" spans="1:4" ht="14.4">
      <c r="A11552" s="297" t="s">
        <v>28348</v>
      </c>
      <c r="B11552" s="298" t="s">
        <v>28349</v>
      </c>
      <c r="C11552" s="297" t="s">
        <v>550</v>
      </c>
      <c r="D11552" s="299">
        <v>7.03</v>
      </c>
    </row>
    <row r="11553" spans="1:4" ht="20.399999999999999">
      <c r="A11553" s="297" t="s">
        <v>28350</v>
      </c>
      <c r="B11553" s="298" t="s">
        <v>28351</v>
      </c>
      <c r="C11553" s="297" t="s">
        <v>449</v>
      </c>
      <c r="D11553" s="299">
        <v>220.48</v>
      </c>
    </row>
    <row r="11554" spans="1:4" ht="20.399999999999999">
      <c r="A11554" s="297" t="s">
        <v>28352</v>
      </c>
      <c r="B11554" s="298" t="s">
        <v>28353</v>
      </c>
      <c r="C11554" s="297" t="s">
        <v>9</v>
      </c>
      <c r="D11554" s="299">
        <v>104.86</v>
      </c>
    </row>
    <row r="11555" spans="1:4" ht="14.4">
      <c r="A11555" s="297" t="s">
        <v>28354</v>
      </c>
      <c r="B11555" s="298" t="s">
        <v>28355</v>
      </c>
      <c r="C11555" s="297" t="s">
        <v>9</v>
      </c>
      <c r="D11555" s="299">
        <v>101.88</v>
      </c>
    </row>
    <row r="11556" spans="1:4" ht="14.4">
      <c r="A11556" s="297" t="s">
        <v>28356</v>
      </c>
      <c r="B11556" s="298" t="s">
        <v>28357</v>
      </c>
      <c r="C11556" s="297" t="s">
        <v>9</v>
      </c>
      <c r="D11556" s="299">
        <v>120.58</v>
      </c>
    </row>
    <row r="11557" spans="1:4" ht="30.6">
      <c r="A11557" s="297" t="s">
        <v>28358</v>
      </c>
      <c r="B11557" s="298" t="s">
        <v>28359</v>
      </c>
      <c r="C11557" s="297" t="s">
        <v>9</v>
      </c>
      <c r="D11557" s="299">
        <v>90.67</v>
      </c>
    </row>
    <row r="11558" spans="1:4" ht="14.4">
      <c r="A11558" s="297" t="s">
        <v>28360</v>
      </c>
      <c r="B11558" s="298" t="s">
        <v>28361</v>
      </c>
      <c r="C11558" s="297" t="s">
        <v>9</v>
      </c>
      <c r="D11558" s="299">
        <v>54.69</v>
      </c>
    </row>
    <row r="11559" spans="1:4" ht="14.4">
      <c r="A11559" s="297" t="s">
        <v>28362</v>
      </c>
      <c r="B11559" s="298" t="s">
        <v>28363</v>
      </c>
      <c r="C11559" s="297" t="s">
        <v>9</v>
      </c>
      <c r="D11559" s="299">
        <v>71.94</v>
      </c>
    </row>
    <row r="11560" spans="1:4" ht="20.399999999999999">
      <c r="A11560" s="297" t="s">
        <v>28364</v>
      </c>
      <c r="B11560" s="298" t="s">
        <v>28365</v>
      </c>
      <c r="C11560" s="297" t="s">
        <v>9</v>
      </c>
      <c r="D11560" s="299">
        <v>38.78</v>
      </c>
    </row>
    <row r="11561" spans="1:4" ht="20.399999999999999">
      <c r="A11561" s="297" t="s">
        <v>28366</v>
      </c>
      <c r="B11561" s="298" t="s">
        <v>28367</v>
      </c>
      <c r="C11561" s="297" t="s">
        <v>9</v>
      </c>
      <c r="D11561" s="299">
        <v>31.03</v>
      </c>
    </row>
    <row r="11562" spans="1:4" ht="14.4">
      <c r="A11562" s="297" t="s">
        <v>28368</v>
      </c>
      <c r="B11562" s="298" t="s">
        <v>28369</v>
      </c>
      <c r="C11562" s="297" t="s">
        <v>9</v>
      </c>
      <c r="D11562" s="299">
        <v>118.85</v>
      </c>
    </row>
    <row r="11563" spans="1:4" ht="14.4">
      <c r="A11563" s="297" t="s">
        <v>28370</v>
      </c>
      <c r="B11563" s="298" t="s">
        <v>28371</v>
      </c>
      <c r="C11563" s="297" t="s">
        <v>9</v>
      </c>
      <c r="D11563" s="299">
        <v>86.28</v>
      </c>
    </row>
    <row r="11564" spans="1:4" ht="14.4">
      <c r="A11564" s="297" t="s">
        <v>28372</v>
      </c>
      <c r="B11564" s="298" t="s">
        <v>28373</v>
      </c>
      <c r="C11564" s="297" t="s">
        <v>9</v>
      </c>
      <c r="D11564" s="299">
        <v>76.69</v>
      </c>
    </row>
    <row r="11565" spans="1:4" ht="14.4">
      <c r="A11565" s="297" t="s">
        <v>28374</v>
      </c>
      <c r="B11565" s="298" t="s">
        <v>28375</v>
      </c>
      <c r="C11565" s="297" t="s">
        <v>9</v>
      </c>
      <c r="D11565" s="299">
        <v>70.930000000000007</v>
      </c>
    </row>
    <row r="11566" spans="1:4" ht="14.4">
      <c r="A11566" s="297" t="s">
        <v>28376</v>
      </c>
      <c r="B11566" s="298" t="s">
        <v>28377</v>
      </c>
      <c r="C11566" s="297" t="s">
        <v>9</v>
      </c>
      <c r="D11566" s="299">
        <v>196.35</v>
      </c>
    </row>
    <row r="11567" spans="1:4" ht="20.399999999999999">
      <c r="A11567" s="297" t="s">
        <v>28378</v>
      </c>
      <c r="B11567" s="298" t="s">
        <v>28379</v>
      </c>
      <c r="C11567" s="297" t="s">
        <v>9</v>
      </c>
      <c r="D11567" s="299">
        <v>69.540000000000006</v>
      </c>
    </row>
    <row r="11568" spans="1:4" ht="14.4">
      <c r="A11568" s="297" t="s">
        <v>28380</v>
      </c>
      <c r="B11568" s="298" t="s">
        <v>28381</v>
      </c>
      <c r="C11568" s="297" t="s">
        <v>9</v>
      </c>
      <c r="D11568" s="299">
        <v>125.67</v>
      </c>
    </row>
    <row r="11569" spans="1:4" ht="14.4">
      <c r="A11569" s="297" t="s">
        <v>28382</v>
      </c>
      <c r="B11569" s="298" t="s">
        <v>28383</v>
      </c>
      <c r="C11569" s="297" t="s">
        <v>9</v>
      </c>
      <c r="D11569" s="299">
        <v>91.51</v>
      </c>
    </row>
    <row r="11570" spans="1:4" ht="14.4">
      <c r="A11570" s="297" t="s">
        <v>28384</v>
      </c>
      <c r="B11570" s="298" t="s">
        <v>28385</v>
      </c>
      <c r="C11570" s="297" t="s">
        <v>9</v>
      </c>
      <c r="D11570" s="299">
        <v>88.88</v>
      </c>
    </row>
    <row r="11571" spans="1:4" ht="20.399999999999999">
      <c r="A11571" s="297" t="s">
        <v>28386</v>
      </c>
      <c r="B11571" s="298" t="s">
        <v>28387</v>
      </c>
      <c r="C11571" s="297" t="s">
        <v>9</v>
      </c>
      <c r="D11571" s="299">
        <v>20.96</v>
      </c>
    </row>
    <row r="11572" spans="1:4" ht="20.399999999999999">
      <c r="A11572" s="297" t="s">
        <v>28388</v>
      </c>
      <c r="B11572" s="298" t="s">
        <v>28389</v>
      </c>
      <c r="C11572" s="297" t="s">
        <v>9</v>
      </c>
      <c r="D11572" s="299">
        <v>366.28</v>
      </c>
    </row>
    <row r="11573" spans="1:4" ht="20.399999999999999">
      <c r="A11573" s="297" t="s">
        <v>28390</v>
      </c>
      <c r="B11573" s="298" t="s">
        <v>28391</v>
      </c>
      <c r="C11573" s="297" t="s">
        <v>9</v>
      </c>
      <c r="D11573" s="299">
        <v>311.95</v>
      </c>
    </row>
    <row r="11574" spans="1:4" ht="20.399999999999999">
      <c r="A11574" s="297" t="s">
        <v>28392</v>
      </c>
      <c r="B11574" s="298" t="s">
        <v>28393</v>
      </c>
      <c r="C11574" s="297" t="s">
        <v>9</v>
      </c>
      <c r="D11574" s="299">
        <v>397.68</v>
      </c>
    </row>
    <row r="11575" spans="1:4" ht="20.399999999999999">
      <c r="A11575" s="297" t="s">
        <v>28394</v>
      </c>
      <c r="B11575" s="298" t="s">
        <v>28395</v>
      </c>
      <c r="C11575" s="297" t="s">
        <v>9</v>
      </c>
      <c r="D11575" s="299">
        <v>344.72</v>
      </c>
    </row>
    <row r="11576" spans="1:4" ht="14.4">
      <c r="A11576" s="297" t="s">
        <v>28396</v>
      </c>
      <c r="B11576" s="298" t="s">
        <v>28397</v>
      </c>
      <c r="C11576" s="297" t="s">
        <v>9</v>
      </c>
      <c r="D11576" s="299">
        <v>0.56000000000000005</v>
      </c>
    </row>
    <row r="11577" spans="1:4" ht="14.4">
      <c r="A11577" s="297" t="s">
        <v>28398</v>
      </c>
      <c r="B11577" s="298" t="s">
        <v>28399</v>
      </c>
      <c r="C11577" s="297" t="s">
        <v>9</v>
      </c>
      <c r="D11577" s="299">
        <v>0.65</v>
      </c>
    </row>
    <row r="11578" spans="1:4" ht="14.4">
      <c r="A11578" s="297" t="s">
        <v>28400</v>
      </c>
      <c r="B11578" s="298" t="s">
        <v>28401</v>
      </c>
      <c r="C11578" s="297" t="s">
        <v>9</v>
      </c>
      <c r="D11578" s="299">
        <v>0.56000000000000005</v>
      </c>
    </row>
    <row r="11579" spans="1:4" ht="14.4">
      <c r="A11579" s="297" t="s">
        <v>28402</v>
      </c>
      <c r="B11579" s="298" t="s">
        <v>28403</v>
      </c>
      <c r="C11579" s="297" t="s">
        <v>550</v>
      </c>
      <c r="D11579" s="299">
        <v>2293.86</v>
      </c>
    </row>
    <row r="11580" spans="1:4" ht="20.399999999999999">
      <c r="A11580" s="297" t="s">
        <v>28404</v>
      </c>
      <c r="B11580" s="298" t="s">
        <v>28405</v>
      </c>
      <c r="C11580" s="297" t="s">
        <v>550</v>
      </c>
      <c r="D11580" s="299">
        <v>301.01</v>
      </c>
    </row>
    <row r="11581" spans="1:4" ht="20.399999999999999">
      <c r="A11581" s="297" t="s">
        <v>28406</v>
      </c>
      <c r="B11581" s="298" t="s">
        <v>28407</v>
      </c>
      <c r="C11581" s="297" t="s">
        <v>550</v>
      </c>
      <c r="D11581" s="299">
        <v>375.84</v>
      </c>
    </row>
    <row r="11582" spans="1:4" ht="20.399999999999999">
      <c r="A11582" s="297" t="s">
        <v>28408</v>
      </c>
      <c r="B11582" s="298" t="s">
        <v>28409</v>
      </c>
      <c r="C11582" s="297" t="s">
        <v>550</v>
      </c>
      <c r="D11582" s="299">
        <v>471.2</v>
      </c>
    </row>
    <row r="11583" spans="1:4" ht="20.399999999999999">
      <c r="A11583" s="297" t="s">
        <v>28410</v>
      </c>
      <c r="B11583" s="298" t="s">
        <v>28411</v>
      </c>
      <c r="C11583" s="297" t="s">
        <v>550</v>
      </c>
      <c r="D11583" s="299">
        <v>557</v>
      </c>
    </row>
    <row r="11584" spans="1:4" ht="20.399999999999999">
      <c r="A11584" s="297" t="s">
        <v>28412</v>
      </c>
      <c r="B11584" s="298" t="s">
        <v>28413</v>
      </c>
      <c r="C11584" s="297" t="s">
        <v>550</v>
      </c>
      <c r="D11584" s="299">
        <v>541.53</v>
      </c>
    </row>
    <row r="11585" spans="1:4" ht="20.399999999999999">
      <c r="A11585" s="297" t="s">
        <v>28414</v>
      </c>
      <c r="B11585" s="298" t="s">
        <v>28415</v>
      </c>
      <c r="C11585" s="297" t="s">
        <v>550</v>
      </c>
      <c r="D11585" s="299">
        <v>675.15</v>
      </c>
    </row>
    <row r="11586" spans="1:4" ht="20.399999999999999">
      <c r="A11586" s="297" t="s">
        <v>28416</v>
      </c>
      <c r="B11586" s="298" t="s">
        <v>28417</v>
      </c>
      <c r="C11586" s="297" t="s">
        <v>550</v>
      </c>
      <c r="D11586" s="299">
        <v>675.15</v>
      </c>
    </row>
    <row r="11587" spans="1:4" ht="40.799999999999997">
      <c r="A11587" s="297" t="s">
        <v>28418</v>
      </c>
      <c r="B11587" s="298" t="s">
        <v>28419</v>
      </c>
      <c r="C11587" s="297" t="s">
        <v>550</v>
      </c>
      <c r="D11587" s="299">
        <v>805.96</v>
      </c>
    </row>
    <row r="11588" spans="1:4" ht="14.4">
      <c r="A11588" s="297" t="s">
        <v>28420</v>
      </c>
      <c r="B11588" s="298" t="s">
        <v>28421</v>
      </c>
      <c r="C11588" s="297" t="s">
        <v>9</v>
      </c>
      <c r="D11588" s="299">
        <v>89.31</v>
      </c>
    </row>
    <row r="11589" spans="1:4" ht="14.4">
      <c r="A11589" s="297" t="s">
        <v>28422</v>
      </c>
      <c r="B11589" s="298" t="s">
        <v>28423</v>
      </c>
      <c r="C11589" s="297" t="s">
        <v>9</v>
      </c>
      <c r="D11589" s="299">
        <v>70.17</v>
      </c>
    </row>
    <row r="11590" spans="1:4" ht="20.399999999999999">
      <c r="A11590" s="297" t="s">
        <v>28424</v>
      </c>
      <c r="B11590" s="298" t="s">
        <v>28425</v>
      </c>
      <c r="C11590" s="297" t="s">
        <v>449</v>
      </c>
      <c r="D11590" s="299">
        <v>372.74</v>
      </c>
    </row>
    <row r="11591" spans="1:4" ht="20.399999999999999">
      <c r="A11591" s="297" t="s">
        <v>28426</v>
      </c>
      <c r="B11591" s="298" t="s">
        <v>28427</v>
      </c>
      <c r="C11591" s="297" t="s">
        <v>9</v>
      </c>
      <c r="D11591" s="299">
        <v>448</v>
      </c>
    </row>
    <row r="11592" spans="1:4" ht="20.399999999999999">
      <c r="A11592" s="297" t="s">
        <v>28428</v>
      </c>
      <c r="B11592" s="298" t="s">
        <v>28429</v>
      </c>
      <c r="C11592" s="297" t="s">
        <v>9</v>
      </c>
      <c r="D11592" s="299">
        <v>284.12</v>
      </c>
    </row>
    <row r="11593" spans="1:4" ht="14.4">
      <c r="A11593" s="297" t="s">
        <v>28430</v>
      </c>
      <c r="B11593" s="298" t="s">
        <v>28431</v>
      </c>
      <c r="C11593" s="297" t="s">
        <v>9</v>
      </c>
      <c r="D11593" s="299">
        <v>205.53</v>
      </c>
    </row>
    <row r="11594" spans="1:4" ht="20.399999999999999">
      <c r="A11594" s="297" t="s">
        <v>28432</v>
      </c>
      <c r="B11594" s="298" t="s">
        <v>28433</v>
      </c>
      <c r="C11594" s="297" t="s">
        <v>9</v>
      </c>
      <c r="D11594" s="299">
        <v>299.97000000000003</v>
      </c>
    </row>
    <row r="11595" spans="1:4" ht="14.4">
      <c r="A11595" s="297" t="s">
        <v>28434</v>
      </c>
      <c r="B11595" s="298" t="s">
        <v>28435</v>
      </c>
      <c r="C11595" s="297" t="s">
        <v>9</v>
      </c>
      <c r="D11595" s="299">
        <v>89.23</v>
      </c>
    </row>
    <row r="11596" spans="1:4" ht="14.4">
      <c r="A11596" s="297" t="s">
        <v>28436</v>
      </c>
      <c r="B11596" s="298" t="s">
        <v>28437</v>
      </c>
      <c r="C11596" s="297" t="s">
        <v>9</v>
      </c>
      <c r="D11596" s="299">
        <v>111.54</v>
      </c>
    </row>
    <row r="11597" spans="1:4" ht="14.4">
      <c r="A11597" s="297" t="s">
        <v>28438</v>
      </c>
      <c r="B11597" s="298" t="s">
        <v>28439</v>
      </c>
      <c r="C11597" s="297" t="s">
        <v>9</v>
      </c>
      <c r="D11597" s="299">
        <v>16.16</v>
      </c>
    </row>
    <row r="11598" spans="1:4" ht="14.4">
      <c r="A11598" s="297" t="s">
        <v>28440</v>
      </c>
      <c r="B11598" s="298" t="s">
        <v>28441</v>
      </c>
      <c r="C11598" s="297" t="s">
        <v>550</v>
      </c>
      <c r="D11598" s="299">
        <v>385.1</v>
      </c>
    </row>
    <row r="11599" spans="1:4" ht="20.399999999999999">
      <c r="A11599" s="297" t="s">
        <v>28442</v>
      </c>
      <c r="B11599" s="298" t="s">
        <v>28443</v>
      </c>
      <c r="C11599" s="297" t="s">
        <v>9</v>
      </c>
      <c r="D11599" s="299">
        <v>449.4</v>
      </c>
    </row>
    <row r="11600" spans="1:4" ht="20.399999999999999">
      <c r="A11600" s="297" t="s">
        <v>28444</v>
      </c>
      <c r="B11600" s="298" t="s">
        <v>28445</v>
      </c>
      <c r="C11600" s="297" t="s">
        <v>9</v>
      </c>
      <c r="D11600" s="299">
        <v>407.91</v>
      </c>
    </row>
    <row r="11601" spans="1:4" ht="20.399999999999999">
      <c r="A11601" s="297" t="s">
        <v>28446</v>
      </c>
      <c r="B11601" s="298" t="s">
        <v>28447</v>
      </c>
      <c r="C11601" s="297" t="s">
        <v>9</v>
      </c>
      <c r="D11601" s="299">
        <v>438.25</v>
      </c>
    </row>
    <row r="11602" spans="1:4" ht="20.399999999999999">
      <c r="A11602" s="297" t="s">
        <v>28448</v>
      </c>
      <c r="B11602" s="298" t="s">
        <v>28449</v>
      </c>
      <c r="C11602" s="297" t="s">
        <v>9</v>
      </c>
      <c r="D11602" s="299">
        <v>404.39</v>
      </c>
    </row>
    <row r="11603" spans="1:4" ht="20.399999999999999">
      <c r="A11603" s="297" t="s">
        <v>28450</v>
      </c>
      <c r="B11603" s="298" t="s">
        <v>28451</v>
      </c>
      <c r="C11603" s="297" t="s">
        <v>9</v>
      </c>
      <c r="D11603" s="299">
        <v>494.41</v>
      </c>
    </row>
    <row r="11604" spans="1:4" ht="20.399999999999999">
      <c r="A11604" s="297" t="s">
        <v>28452</v>
      </c>
      <c r="B11604" s="298" t="s">
        <v>28453</v>
      </c>
      <c r="C11604" s="297" t="s">
        <v>9</v>
      </c>
      <c r="D11604" s="299">
        <v>451.93</v>
      </c>
    </row>
    <row r="11605" spans="1:4" ht="20.399999999999999">
      <c r="A11605" s="297" t="s">
        <v>28454</v>
      </c>
      <c r="B11605" s="298" t="s">
        <v>28455</v>
      </c>
      <c r="C11605" s="297" t="s">
        <v>9</v>
      </c>
      <c r="D11605" s="299">
        <v>464.45</v>
      </c>
    </row>
    <row r="11606" spans="1:4" ht="20.399999999999999">
      <c r="A11606" s="297" t="s">
        <v>28456</v>
      </c>
      <c r="B11606" s="298" t="s">
        <v>28457</v>
      </c>
      <c r="C11606" s="297" t="s">
        <v>9</v>
      </c>
      <c r="D11606" s="299">
        <v>449.4</v>
      </c>
    </row>
    <row r="11607" spans="1:4" ht="40.799999999999997">
      <c r="A11607" s="297" t="s">
        <v>28458</v>
      </c>
      <c r="B11607" s="298" t="s">
        <v>28459</v>
      </c>
      <c r="C11607" s="297" t="s">
        <v>9</v>
      </c>
      <c r="D11607" s="299">
        <v>630.91</v>
      </c>
    </row>
    <row r="11608" spans="1:4" ht="14.4">
      <c r="A11608" s="297" t="s">
        <v>28460</v>
      </c>
      <c r="B11608" s="298" t="s">
        <v>28461</v>
      </c>
      <c r="C11608" s="297" t="s">
        <v>9</v>
      </c>
      <c r="D11608" s="299">
        <v>448.84</v>
      </c>
    </row>
    <row r="11609" spans="1:4" ht="40.799999999999997">
      <c r="A11609" s="297" t="s">
        <v>28462</v>
      </c>
      <c r="B11609" s="298" t="s">
        <v>28463</v>
      </c>
      <c r="C11609" s="297" t="s">
        <v>9</v>
      </c>
      <c r="D11609" s="299">
        <v>630.91</v>
      </c>
    </row>
    <row r="11610" spans="1:4" ht="20.399999999999999">
      <c r="A11610" s="297" t="s">
        <v>28464</v>
      </c>
      <c r="B11610" s="298" t="s">
        <v>28465</v>
      </c>
      <c r="C11610" s="297" t="s">
        <v>550</v>
      </c>
      <c r="D11610" s="299">
        <v>119.56</v>
      </c>
    </row>
    <row r="11611" spans="1:4" ht="20.399999999999999">
      <c r="A11611" s="297" t="s">
        <v>28466</v>
      </c>
      <c r="B11611" s="298" t="s">
        <v>28467</v>
      </c>
      <c r="C11611" s="297" t="s">
        <v>550</v>
      </c>
      <c r="D11611" s="299">
        <v>89.8</v>
      </c>
    </row>
    <row r="11612" spans="1:4" ht="20.399999999999999">
      <c r="A11612" s="297" t="s">
        <v>28468</v>
      </c>
      <c r="B11612" s="298" t="s">
        <v>28469</v>
      </c>
      <c r="C11612" s="297" t="s">
        <v>550</v>
      </c>
      <c r="D11612" s="299">
        <v>95.65</v>
      </c>
    </row>
    <row r="11613" spans="1:4" ht="20.399999999999999">
      <c r="A11613" s="297" t="s">
        <v>28470</v>
      </c>
      <c r="B11613" s="298" t="s">
        <v>28471</v>
      </c>
      <c r="C11613" s="297" t="s">
        <v>550</v>
      </c>
      <c r="D11613" s="299">
        <v>154.72999999999999</v>
      </c>
    </row>
    <row r="11614" spans="1:4" ht="20.399999999999999">
      <c r="A11614" s="297" t="s">
        <v>28472</v>
      </c>
      <c r="B11614" s="298" t="s">
        <v>28473</v>
      </c>
      <c r="C11614" s="297" t="s">
        <v>550</v>
      </c>
      <c r="D11614" s="299">
        <v>37274.089999999997</v>
      </c>
    </row>
    <row r="11615" spans="1:4" ht="20.399999999999999">
      <c r="A11615" s="297" t="s">
        <v>28474</v>
      </c>
      <c r="B11615" s="298" t="s">
        <v>28475</v>
      </c>
      <c r="C11615" s="297" t="s">
        <v>550</v>
      </c>
      <c r="D11615" s="299">
        <v>56334.22</v>
      </c>
    </row>
    <row r="11616" spans="1:4" ht="20.399999999999999">
      <c r="A11616" s="297" t="s">
        <v>28476</v>
      </c>
      <c r="B11616" s="298" t="s">
        <v>28477</v>
      </c>
      <c r="C11616" s="297" t="s">
        <v>550</v>
      </c>
      <c r="D11616" s="299">
        <v>79019.22</v>
      </c>
    </row>
    <row r="11617" spans="1:4" ht="14.4">
      <c r="A11617" s="297" t="s">
        <v>28478</v>
      </c>
      <c r="B11617" s="298" t="s">
        <v>28479</v>
      </c>
      <c r="C11617" s="297" t="s">
        <v>9</v>
      </c>
      <c r="D11617" s="299">
        <v>21.69</v>
      </c>
    </row>
    <row r="11618" spans="1:4" ht="14.4">
      <c r="A11618" s="297" t="s">
        <v>28480</v>
      </c>
      <c r="B11618" s="298" t="s">
        <v>28481</v>
      </c>
      <c r="C11618" s="297" t="s">
        <v>9</v>
      </c>
      <c r="D11618" s="299">
        <v>16.89</v>
      </c>
    </row>
    <row r="11619" spans="1:4" ht="14.4">
      <c r="A11619" s="297" t="s">
        <v>28482</v>
      </c>
      <c r="B11619" s="298" t="s">
        <v>28483</v>
      </c>
      <c r="C11619" s="297" t="s">
        <v>449</v>
      </c>
      <c r="D11619" s="299">
        <v>25.2</v>
      </c>
    </row>
    <row r="11620" spans="1:4" ht="30.6">
      <c r="A11620" s="297" t="s">
        <v>28484</v>
      </c>
      <c r="B11620" s="298" t="s">
        <v>28485</v>
      </c>
      <c r="C11620" s="297" t="s">
        <v>537</v>
      </c>
      <c r="D11620" s="299">
        <v>15.35</v>
      </c>
    </row>
    <row r="11621" spans="1:4" ht="30.6">
      <c r="A11621" s="297" t="s">
        <v>28486</v>
      </c>
      <c r="B11621" s="298" t="s">
        <v>28487</v>
      </c>
      <c r="C11621" s="297" t="s">
        <v>537</v>
      </c>
      <c r="D11621" s="299">
        <v>19.809999999999999</v>
      </c>
    </row>
    <row r="11622" spans="1:4" ht="20.399999999999999">
      <c r="A11622" s="297" t="s">
        <v>28488</v>
      </c>
      <c r="B11622" s="298" t="s">
        <v>28489</v>
      </c>
      <c r="C11622" s="297" t="s">
        <v>550</v>
      </c>
      <c r="D11622" s="299">
        <v>1379.8</v>
      </c>
    </row>
    <row r="11623" spans="1:4" ht="14.4">
      <c r="A11623" s="297" t="s">
        <v>28490</v>
      </c>
      <c r="B11623" s="298" t="s">
        <v>28491</v>
      </c>
      <c r="C11623" s="297" t="s">
        <v>9</v>
      </c>
      <c r="D11623" s="299">
        <v>15.34</v>
      </c>
    </row>
    <row r="11624" spans="1:4" ht="14.4">
      <c r="A11624" s="297" t="s">
        <v>28492</v>
      </c>
      <c r="B11624" s="298" t="s">
        <v>28493</v>
      </c>
      <c r="C11624" s="297" t="s">
        <v>550</v>
      </c>
      <c r="D11624" s="299">
        <v>35.99</v>
      </c>
    </row>
    <row r="11625" spans="1:4" ht="14.4">
      <c r="A11625" s="297" t="s">
        <v>28494</v>
      </c>
      <c r="B11625" s="298" t="s">
        <v>28495</v>
      </c>
      <c r="C11625" s="297" t="s">
        <v>550</v>
      </c>
      <c r="D11625" s="299">
        <v>73.03</v>
      </c>
    </row>
    <row r="11626" spans="1:4" ht="14.4">
      <c r="A11626" s="297" t="s">
        <v>28496</v>
      </c>
      <c r="B11626" s="298" t="s">
        <v>28497</v>
      </c>
      <c r="C11626" s="297" t="s">
        <v>550</v>
      </c>
      <c r="D11626" s="299">
        <v>90.01</v>
      </c>
    </row>
    <row r="11627" spans="1:4" ht="14.4">
      <c r="A11627" s="297" t="s">
        <v>28498</v>
      </c>
      <c r="B11627" s="298" t="s">
        <v>28499</v>
      </c>
      <c r="C11627" s="297" t="s">
        <v>550</v>
      </c>
      <c r="D11627" s="299">
        <v>113.97</v>
      </c>
    </row>
    <row r="11628" spans="1:4" ht="14.4">
      <c r="A11628" s="297" t="s">
        <v>28500</v>
      </c>
      <c r="B11628" s="298" t="s">
        <v>28501</v>
      </c>
      <c r="C11628" s="297" t="s">
        <v>550</v>
      </c>
      <c r="D11628" s="299">
        <v>139.97999999999999</v>
      </c>
    </row>
    <row r="11629" spans="1:4" ht="14.4">
      <c r="A11629" s="297" t="s">
        <v>28502</v>
      </c>
      <c r="B11629" s="298" t="s">
        <v>28503</v>
      </c>
      <c r="C11629" s="297" t="s">
        <v>449</v>
      </c>
      <c r="D11629" s="299">
        <v>27.12</v>
      </c>
    </row>
    <row r="11630" spans="1:4" ht="14.4">
      <c r="A11630" s="297" t="s">
        <v>28504</v>
      </c>
      <c r="B11630" s="298" t="s">
        <v>28505</v>
      </c>
      <c r="C11630" s="297" t="s">
        <v>449</v>
      </c>
      <c r="D11630" s="299">
        <v>19.39</v>
      </c>
    </row>
    <row r="11631" spans="1:4" ht="14.4">
      <c r="A11631" s="297" t="s">
        <v>28506</v>
      </c>
      <c r="B11631" s="298" t="s">
        <v>28507</v>
      </c>
      <c r="C11631" s="297" t="s">
        <v>449</v>
      </c>
      <c r="D11631" s="299">
        <v>19.39</v>
      </c>
    </row>
    <row r="11632" spans="1:4" ht="20.399999999999999">
      <c r="A11632" s="297" t="s">
        <v>28508</v>
      </c>
      <c r="B11632" s="298" t="s">
        <v>28509</v>
      </c>
      <c r="C11632" s="297" t="s">
        <v>550</v>
      </c>
      <c r="D11632" s="299">
        <v>55224.28</v>
      </c>
    </row>
    <row r="11633" spans="1:4" ht="20.399999999999999">
      <c r="A11633" s="297" t="s">
        <v>28510</v>
      </c>
      <c r="B11633" s="298" t="s">
        <v>28511</v>
      </c>
      <c r="C11633" s="297" t="s">
        <v>550</v>
      </c>
      <c r="D11633" s="299">
        <v>24485.15</v>
      </c>
    </row>
    <row r="11634" spans="1:4" ht="20.399999999999999">
      <c r="A11634" s="297" t="s">
        <v>28512</v>
      </c>
      <c r="B11634" s="298" t="s">
        <v>28513</v>
      </c>
      <c r="C11634" s="297" t="s">
        <v>550</v>
      </c>
      <c r="D11634" s="299">
        <v>32698.75</v>
      </c>
    </row>
    <row r="11635" spans="1:4" ht="14.4">
      <c r="A11635" s="297" t="s">
        <v>28514</v>
      </c>
      <c r="B11635" s="298" t="s">
        <v>28515</v>
      </c>
      <c r="C11635" s="297" t="s">
        <v>9</v>
      </c>
      <c r="D11635" s="299">
        <v>21.1</v>
      </c>
    </row>
    <row r="11636" spans="1:4" ht="14.4">
      <c r="A11636" s="297" t="s">
        <v>28516</v>
      </c>
      <c r="B11636" s="298" t="s">
        <v>28517</v>
      </c>
      <c r="C11636" s="297" t="s">
        <v>449</v>
      </c>
      <c r="D11636" s="299">
        <v>391.25</v>
      </c>
    </row>
    <row r="11637" spans="1:4" ht="14.4">
      <c r="A11637" s="297" t="s">
        <v>28518</v>
      </c>
      <c r="B11637" s="298" t="s">
        <v>28519</v>
      </c>
      <c r="C11637" s="297" t="s">
        <v>449</v>
      </c>
      <c r="D11637" s="299">
        <v>1251.98</v>
      </c>
    </row>
    <row r="11638" spans="1:4" ht="14.4">
      <c r="A11638" s="297" t="s">
        <v>28520</v>
      </c>
      <c r="B11638" s="298" t="s">
        <v>28521</v>
      </c>
      <c r="C11638" s="297" t="s">
        <v>449</v>
      </c>
      <c r="D11638" s="299">
        <v>299.97000000000003</v>
      </c>
    </row>
    <row r="11639" spans="1:4" ht="14.4">
      <c r="A11639" s="297" t="s">
        <v>28522</v>
      </c>
      <c r="B11639" s="298" t="s">
        <v>28523</v>
      </c>
      <c r="C11639" s="297" t="s">
        <v>449</v>
      </c>
      <c r="D11639" s="299">
        <v>69.56</v>
      </c>
    </row>
    <row r="11640" spans="1:4" ht="20.399999999999999">
      <c r="A11640" s="297" t="s">
        <v>28524</v>
      </c>
      <c r="B11640" s="298" t="s">
        <v>28525</v>
      </c>
      <c r="C11640" s="297" t="s">
        <v>550</v>
      </c>
      <c r="D11640" s="299">
        <v>6912.16</v>
      </c>
    </row>
    <row r="11641" spans="1:4" ht="14.4">
      <c r="A11641" s="297" t="s">
        <v>28526</v>
      </c>
      <c r="B11641" s="298" t="s">
        <v>28527</v>
      </c>
      <c r="C11641" s="297" t="s">
        <v>550</v>
      </c>
      <c r="D11641" s="299">
        <v>242.89</v>
      </c>
    </row>
    <row r="11642" spans="1:4" ht="14.4">
      <c r="A11642" s="297" t="s">
        <v>28528</v>
      </c>
      <c r="B11642" s="298" t="s">
        <v>28529</v>
      </c>
      <c r="C11642" s="297" t="s">
        <v>449</v>
      </c>
      <c r="D11642" s="299">
        <v>34.090000000000003</v>
      </c>
    </row>
    <row r="11643" spans="1:4" ht="20.399999999999999">
      <c r="A11643" s="297" t="s">
        <v>28530</v>
      </c>
      <c r="B11643" s="298" t="s">
        <v>28531</v>
      </c>
      <c r="C11643" s="297" t="s">
        <v>550</v>
      </c>
      <c r="D11643" s="299">
        <v>228.83</v>
      </c>
    </row>
    <row r="11644" spans="1:4" ht="20.399999999999999">
      <c r="A11644" s="297" t="s">
        <v>28532</v>
      </c>
      <c r="B11644" s="298" t="s">
        <v>28533</v>
      </c>
      <c r="C11644" s="297" t="s">
        <v>550</v>
      </c>
      <c r="D11644" s="299">
        <v>212.82</v>
      </c>
    </row>
    <row r="11645" spans="1:4" ht="19.5" customHeight="1">
      <c r="A11645" s="376" t="s">
        <v>28534</v>
      </c>
      <c r="B11645" s="376"/>
      <c r="C11645" s="376"/>
      <c r="D11645" s="376"/>
    </row>
    <row r="11646" spans="1:4" ht="15" customHeight="1">
      <c r="A11646" s="294" t="s">
        <v>5420</v>
      </c>
      <c r="B11646" s="295" t="s">
        <v>5421</v>
      </c>
      <c r="C11646" s="294" t="s">
        <v>5422</v>
      </c>
      <c r="D11646" s="296" t="s">
        <v>5423</v>
      </c>
    </row>
    <row r="11647" spans="1:4" ht="12" customHeight="1">
      <c r="A11647" s="297" t="s">
        <v>28535</v>
      </c>
      <c r="B11647" s="298" t="s">
        <v>28536</v>
      </c>
      <c r="C11647" s="297" t="s">
        <v>28537</v>
      </c>
      <c r="D11647" s="299">
        <v>341.52</v>
      </c>
    </row>
    <row r="11648" spans="1:4" ht="12" customHeight="1">
      <c r="A11648" s="297" t="s">
        <v>28538</v>
      </c>
      <c r="B11648" s="298" t="s">
        <v>28539</v>
      </c>
      <c r="C11648" s="297" t="s">
        <v>9</v>
      </c>
      <c r="D11648" s="299">
        <v>348.43</v>
      </c>
    </row>
    <row r="11649" spans="1:4" ht="12" customHeight="1">
      <c r="A11649" s="297" t="s">
        <v>28540</v>
      </c>
      <c r="B11649" s="298" t="s">
        <v>28541</v>
      </c>
      <c r="C11649" s="297" t="s">
        <v>537</v>
      </c>
      <c r="D11649" s="299">
        <v>7.28</v>
      </c>
    </row>
    <row r="11650" spans="1:4" ht="12" customHeight="1">
      <c r="A11650" s="297" t="s">
        <v>28542</v>
      </c>
      <c r="B11650" s="298" t="s">
        <v>28543</v>
      </c>
      <c r="C11650" s="297" t="s">
        <v>9</v>
      </c>
      <c r="D11650" s="299">
        <v>193.7</v>
      </c>
    </row>
    <row r="11651" spans="1:4" ht="12" customHeight="1">
      <c r="A11651" s="297" t="s">
        <v>28544</v>
      </c>
      <c r="B11651" s="298" t="s">
        <v>28545</v>
      </c>
      <c r="C11651" s="297" t="s">
        <v>9</v>
      </c>
      <c r="D11651" s="299">
        <v>125.83</v>
      </c>
    </row>
    <row r="11652" spans="1:4" ht="12" customHeight="1">
      <c r="A11652" s="297" t="s">
        <v>28546</v>
      </c>
      <c r="B11652" s="298" t="s">
        <v>28547</v>
      </c>
      <c r="C11652" s="297" t="s">
        <v>9</v>
      </c>
      <c r="D11652" s="299">
        <v>577.5</v>
      </c>
    </row>
    <row r="11653" spans="1:4" ht="12" customHeight="1">
      <c r="A11653" s="297" t="s">
        <v>28548</v>
      </c>
      <c r="B11653" s="298" t="s">
        <v>28549</v>
      </c>
      <c r="C11653" s="297" t="s">
        <v>9</v>
      </c>
      <c r="D11653" s="299">
        <v>836.83</v>
      </c>
    </row>
    <row r="11654" spans="1:4" ht="12" customHeight="1">
      <c r="A11654" s="297" t="s">
        <v>28550</v>
      </c>
      <c r="B11654" s="298" t="s">
        <v>28551</v>
      </c>
      <c r="C11654" s="297" t="s">
        <v>9</v>
      </c>
      <c r="D11654" s="299">
        <v>720</v>
      </c>
    </row>
    <row r="11655" spans="1:4" ht="12" customHeight="1">
      <c r="A11655" s="297" t="s">
        <v>28552</v>
      </c>
      <c r="B11655" s="298" t="s">
        <v>28553</v>
      </c>
      <c r="C11655" s="297" t="s">
        <v>9</v>
      </c>
      <c r="D11655" s="299">
        <v>671.21</v>
      </c>
    </row>
    <row r="11656" spans="1:4" ht="12" customHeight="1">
      <c r="A11656" s="297" t="s">
        <v>28554</v>
      </c>
      <c r="B11656" s="298" t="s">
        <v>28555</v>
      </c>
      <c r="C11656" s="297" t="s">
        <v>9</v>
      </c>
      <c r="D11656" s="299">
        <v>1193.96</v>
      </c>
    </row>
    <row r="11657" spans="1:4" ht="12" customHeight="1">
      <c r="A11657" s="297" t="s">
        <v>28556</v>
      </c>
      <c r="B11657" s="298" t="s">
        <v>28557</v>
      </c>
      <c r="C11657" s="297" t="s">
        <v>9</v>
      </c>
      <c r="D11657" s="299">
        <v>1147</v>
      </c>
    </row>
    <row r="11658" spans="1:4" ht="12" customHeight="1">
      <c r="A11658" s="297" t="s">
        <v>28558</v>
      </c>
      <c r="B11658" s="298" t="s">
        <v>28559</v>
      </c>
      <c r="C11658" s="297" t="s">
        <v>9</v>
      </c>
      <c r="D11658" s="299">
        <v>723.49</v>
      </c>
    </row>
    <row r="11659" spans="1:4" ht="12" customHeight="1">
      <c r="A11659" s="297" t="s">
        <v>28560</v>
      </c>
      <c r="B11659" s="298" t="s">
        <v>28561</v>
      </c>
      <c r="C11659" s="297" t="s">
        <v>9</v>
      </c>
      <c r="D11659" s="299">
        <v>671.93</v>
      </c>
    </row>
    <row r="11660" spans="1:4" ht="12" customHeight="1">
      <c r="A11660" s="297" t="s">
        <v>28562</v>
      </c>
      <c r="B11660" s="298" t="s">
        <v>28563</v>
      </c>
      <c r="C11660" s="297" t="s">
        <v>9</v>
      </c>
      <c r="D11660" s="299">
        <v>423.68</v>
      </c>
    </row>
    <row r="11661" spans="1:4" ht="12" customHeight="1">
      <c r="A11661" s="297" t="s">
        <v>28564</v>
      </c>
      <c r="B11661" s="298" t="s">
        <v>28565</v>
      </c>
      <c r="C11661" s="297" t="s">
        <v>9</v>
      </c>
      <c r="D11661" s="299">
        <v>470.77</v>
      </c>
    </row>
    <row r="11662" spans="1:4" ht="12" customHeight="1">
      <c r="A11662" s="297" t="s">
        <v>28566</v>
      </c>
      <c r="B11662" s="298" t="s">
        <v>28567</v>
      </c>
      <c r="C11662" s="297" t="s">
        <v>9</v>
      </c>
      <c r="D11662" s="299">
        <v>998.11</v>
      </c>
    </row>
    <row r="11663" spans="1:4" ht="12" customHeight="1">
      <c r="A11663" s="297" t="s">
        <v>28568</v>
      </c>
      <c r="B11663" s="298" t="s">
        <v>28569</v>
      </c>
      <c r="C11663" s="297" t="s">
        <v>9</v>
      </c>
      <c r="D11663" s="299">
        <v>1045.1199999999999</v>
      </c>
    </row>
    <row r="11664" spans="1:4" ht="12" customHeight="1">
      <c r="A11664" s="297" t="s">
        <v>28570</v>
      </c>
      <c r="B11664" s="298" t="s">
        <v>28571</v>
      </c>
      <c r="C11664" s="297" t="s">
        <v>550</v>
      </c>
      <c r="D11664" s="299">
        <v>132.99</v>
      </c>
    </row>
    <row r="11665" spans="1:4" ht="12" customHeight="1">
      <c r="A11665" s="297" t="s">
        <v>28572</v>
      </c>
      <c r="B11665" s="298" t="s">
        <v>28573</v>
      </c>
      <c r="C11665" s="297" t="s">
        <v>613</v>
      </c>
      <c r="D11665" s="299">
        <v>13.34</v>
      </c>
    </row>
    <row r="11666" spans="1:4" ht="12" customHeight="1">
      <c r="A11666" s="297" t="s">
        <v>28574</v>
      </c>
      <c r="B11666" s="298" t="s">
        <v>28575</v>
      </c>
      <c r="C11666" s="297" t="s">
        <v>550</v>
      </c>
      <c r="D11666" s="299">
        <v>20.440000000000001</v>
      </c>
    </row>
    <row r="11667" spans="1:4" ht="12" customHeight="1">
      <c r="A11667" s="297" t="s">
        <v>28576</v>
      </c>
      <c r="B11667" s="298" t="s">
        <v>28577</v>
      </c>
      <c r="C11667" s="297" t="s">
        <v>550</v>
      </c>
      <c r="D11667" s="299">
        <v>18.64</v>
      </c>
    </row>
    <row r="11668" spans="1:4" ht="12" customHeight="1">
      <c r="A11668" s="297" t="s">
        <v>28578</v>
      </c>
      <c r="B11668" s="298" t="s">
        <v>28579</v>
      </c>
      <c r="C11668" s="297" t="s">
        <v>550</v>
      </c>
      <c r="D11668" s="299">
        <v>51.89</v>
      </c>
    </row>
    <row r="11669" spans="1:4" ht="12" customHeight="1">
      <c r="A11669" s="297" t="s">
        <v>28580</v>
      </c>
      <c r="B11669" s="298" t="s">
        <v>28581</v>
      </c>
      <c r="C11669" s="297" t="s">
        <v>550</v>
      </c>
      <c r="D11669" s="299">
        <v>48.12</v>
      </c>
    </row>
    <row r="11670" spans="1:4" ht="12" customHeight="1">
      <c r="A11670" s="297" t="s">
        <v>28582</v>
      </c>
      <c r="B11670" s="298" t="s">
        <v>28583</v>
      </c>
      <c r="C11670" s="297" t="s">
        <v>550</v>
      </c>
      <c r="D11670" s="299">
        <v>41.22</v>
      </c>
    </row>
    <row r="11671" spans="1:4" ht="12" customHeight="1">
      <c r="A11671" s="297" t="s">
        <v>28584</v>
      </c>
      <c r="B11671" s="298" t="s">
        <v>28585</v>
      </c>
      <c r="C11671" s="297" t="s">
        <v>613</v>
      </c>
      <c r="D11671" s="299">
        <v>30.4</v>
      </c>
    </row>
    <row r="11672" spans="1:4" ht="12" customHeight="1">
      <c r="A11672" s="297" t="s">
        <v>28586</v>
      </c>
      <c r="B11672" s="298" t="s">
        <v>28587</v>
      </c>
      <c r="C11672" s="297" t="s">
        <v>613</v>
      </c>
      <c r="D11672" s="299">
        <v>15.99</v>
      </c>
    </row>
    <row r="11673" spans="1:4" ht="19.5" customHeight="1">
      <c r="A11673" s="376" t="s">
        <v>28588</v>
      </c>
      <c r="B11673" s="376"/>
      <c r="C11673" s="376"/>
      <c r="D11673" s="376"/>
    </row>
    <row r="11674" spans="1:4" ht="15" customHeight="1">
      <c r="A11674" s="294" t="s">
        <v>5420</v>
      </c>
      <c r="B11674" s="295" t="s">
        <v>5421</v>
      </c>
      <c r="C11674" s="294" t="s">
        <v>5422</v>
      </c>
      <c r="D11674" s="296" t="s">
        <v>5423</v>
      </c>
    </row>
    <row r="11675" spans="1:4" ht="12" customHeight="1">
      <c r="A11675" s="297" t="s">
        <v>28589</v>
      </c>
      <c r="B11675" s="298" t="s">
        <v>28590</v>
      </c>
      <c r="C11675" s="297" t="s">
        <v>9</v>
      </c>
      <c r="D11675" s="299">
        <v>597.48</v>
      </c>
    </row>
    <row r="11676" spans="1:4" ht="12" customHeight="1">
      <c r="A11676" s="297" t="s">
        <v>28591</v>
      </c>
      <c r="B11676" s="298" t="s">
        <v>28592</v>
      </c>
      <c r="C11676" s="297" t="s">
        <v>550</v>
      </c>
      <c r="D11676" s="299">
        <v>5.08</v>
      </c>
    </row>
    <row r="11677" spans="1:4" ht="12" customHeight="1">
      <c r="A11677" s="297" t="s">
        <v>28593</v>
      </c>
      <c r="B11677" s="298" t="s">
        <v>28594</v>
      </c>
      <c r="C11677" s="297" t="s">
        <v>550</v>
      </c>
      <c r="D11677" s="299">
        <v>1.39</v>
      </c>
    </row>
    <row r="11678" spans="1:4" ht="12" customHeight="1">
      <c r="A11678" s="297" t="s">
        <v>28595</v>
      </c>
      <c r="B11678" s="298" t="s">
        <v>28596</v>
      </c>
      <c r="C11678" s="297" t="s">
        <v>550</v>
      </c>
      <c r="D11678" s="299">
        <v>0.26</v>
      </c>
    </row>
    <row r="11679" spans="1:4" ht="12" customHeight="1">
      <c r="A11679" s="297" t="s">
        <v>28597</v>
      </c>
      <c r="B11679" s="298" t="s">
        <v>28598</v>
      </c>
      <c r="C11679" s="297" t="s">
        <v>550</v>
      </c>
      <c r="D11679" s="299">
        <v>0.83</v>
      </c>
    </row>
    <row r="11680" spans="1:4" ht="12" customHeight="1">
      <c r="A11680" s="297" t="s">
        <v>28599</v>
      </c>
      <c r="B11680" s="298" t="s">
        <v>28600</v>
      </c>
      <c r="C11680" s="297" t="s">
        <v>449</v>
      </c>
      <c r="D11680" s="299">
        <v>38.78</v>
      </c>
    </row>
    <row r="11681" spans="1:4" ht="12" customHeight="1">
      <c r="A11681" s="297" t="s">
        <v>28601</v>
      </c>
      <c r="B11681" s="298" t="s">
        <v>28602</v>
      </c>
      <c r="C11681" s="297" t="s">
        <v>9</v>
      </c>
      <c r="D11681" s="299">
        <v>53.35</v>
      </c>
    </row>
    <row r="11682" spans="1:4" ht="12" customHeight="1">
      <c r="A11682" s="297" t="s">
        <v>28603</v>
      </c>
      <c r="B11682" s="298" t="s">
        <v>28604</v>
      </c>
      <c r="C11682" s="297" t="s">
        <v>9</v>
      </c>
      <c r="D11682" s="299">
        <v>84.79</v>
      </c>
    </row>
    <row r="11683" spans="1:4" ht="12" customHeight="1">
      <c r="A11683" s="297" t="s">
        <v>28605</v>
      </c>
      <c r="B11683" s="298" t="s">
        <v>28606</v>
      </c>
      <c r="C11683" s="297" t="s">
        <v>9</v>
      </c>
      <c r="D11683" s="299">
        <v>481.69</v>
      </c>
    </row>
    <row r="11684" spans="1:4" ht="12" customHeight="1">
      <c r="A11684" s="297" t="s">
        <v>28607</v>
      </c>
      <c r="B11684" s="298" t="s">
        <v>28608</v>
      </c>
      <c r="C11684" s="297" t="s">
        <v>449</v>
      </c>
      <c r="D11684" s="299">
        <v>40</v>
      </c>
    </row>
    <row r="11685" spans="1:4" ht="12" customHeight="1">
      <c r="A11685" s="297" t="s">
        <v>28609</v>
      </c>
      <c r="B11685" s="298" t="s">
        <v>28610</v>
      </c>
      <c r="C11685" s="297" t="s">
        <v>449</v>
      </c>
      <c r="D11685" s="299">
        <v>23.76</v>
      </c>
    </row>
    <row r="11686" spans="1:4" ht="12" customHeight="1">
      <c r="A11686" s="297" t="s">
        <v>28611</v>
      </c>
      <c r="B11686" s="298" t="s">
        <v>28612</v>
      </c>
      <c r="C11686" s="297" t="s">
        <v>550</v>
      </c>
      <c r="D11686" s="299">
        <v>51.03</v>
      </c>
    </row>
    <row r="11687" spans="1:4" ht="12" customHeight="1">
      <c r="A11687" s="297" t="s">
        <v>28613</v>
      </c>
      <c r="B11687" s="298" t="s">
        <v>28614</v>
      </c>
      <c r="C11687" s="297" t="s">
        <v>550</v>
      </c>
      <c r="D11687" s="299">
        <v>141.93</v>
      </c>
    </row>
    <row r="11688" spans="1:4" ht="12" customHeight="1">
      <c r="A11688" s="297" t="s">
        <v>28615</v>
      </c>
      <c r="B11688" s="298" t="s">
        <v>28616</v>
      </c>
      <c r="C11688" s="297" t="s">
        <v>550</v>
      </c>
      <c r="D11688" s="299">
        <v>51.03</v>
      </c>
    </row>
    <row r="11689" spans="1:4" ht="12" customHeight="1">
      <c r="A11689" s="297" t="s">
        <v>28617</v>
      </c>
      <c r="B11689" s="298" t="s">
        <v>28618</v>
      </c>
      <c r="C11689" s="297" t="s">
        <v>550</v>
      </c>
      <c r="D11689" s="299">
        <v>141.93</v>
      </c>
    </row>
    <row r="11690" spans="1:4" ht="12" customHeight="1">
      <c r="A11690" s="297" t="s">
        <v>28619</v>
      </c>
      <c r="B11690" s="298" t="s">
        <v>28620</v>
      </c>
      <c r="C11690" s="297" t="s">
        <v>550</v>
      </c>
      <c r="D11690" s="299">
        <v>75.510000000000005</v>
      </c>
    </row>
    <row r="11691" spans="1:4" ht="12" customHeight="1">
      <c r="A11691" s="297" t="s">
        <v>28621</v>
      </c>
      <c r="B11691" s="298" t="s">
        <v>28622</v>
      </c>
      <c r="C11691" s="297" t="s">
        <v>449</v>
      </c>
      <c r="D11691" s="299">
        <v>40.44</v>
      </c>
    </row>
    <row r="11692" spans="1:4" ht="12" customHeight="1">
      <c r="A11692" s="297" t="s">
        <v>28623</v>
      </c>
      <c r="B11692" s="298" t="s">
        <v>28624</v>
      </c>
      <c r="C11692" s="297" t="s">
        <v>449</v>
      </c>
      <c r="D11692" s="299">
        <v>50.33</v>
      </c>
    </row>
    <row r="11693" spans="1:4" ht="12" customHeight="1">
      <c r="A11693" s="297" t="s">
        <v>28625</v>
      </c>
      <c r="B11693" s="298" t="s">
        <v>28626</v>
      </c>
      <c r="C11693" s="297" t="s">
        <v>550</v>
      </c>
      <c r="D11693" s="299">
        <v>44.49</v>
      </c>
    </row>
    <row r="11694" spans="1:4" ht="12" customHeight="1">
      <c r="A11694" s="297" t="s">
        <v>28627</v>
      </c>
      <c r="B11694" s="298" t="s">
        <v>28628</v>
      </c>
      <c r="C11694" s="297" t="s">
        <v>550</v>
      </c>
      <c r="D11694" s="299">
        <v>48.4</v>
      </c>
    </row>
    <row r="11695" spans="1:4" ht="12" customHeight="1">
      <c r="A11695" s="297" t="s">
        <v>28629</v>
      </c>
      <c r="B11695" s="298" t="s">
        <v>28630</v>
      </c>
      <c r="C11695" s="297" t="s">
        <v>550</v>
      </c>
      <c r="D11695" s="299">
        <v>2.56</v>
      </c>
    </row>
    <row r="11696" spans="1:4" ht="12" customHeight="1">
      <c r="A11696" s="297" t="s">
        <v>28631</v>
      </c>
      <c r="B11696" s="298" t="s">
        <v>28632</v>
      </c>
      <c r="C11696" s="297" t="s">
        <v>550</v>
      </c>
      <c r="D11696" s="299">
        <v>23.86</v>
      </c>
    </row>
    <row r="11697" spans="1:4" ht="12" customHeight="1">
      <c r="A11697" s="297" t="s">
        <v>28633</v>
      </c>
      <c r="B11697" s="298" t="s">
        <v>28634</v>
      </c>
      <c r="C11697" s="297" t="s">
        <v>550</v>
      </c>
      <c r="D11697" s="299">
        <v>18.190000000000001</v>
      </c>
    </row>
    <row r="11698" spans="1:4" ht="12" customHeight="1">
      <c r="A11698" s="297" t="s">
        <v>28635</v>
      </c>
      <c r="B11698" s="298" t="s">
        <v>28636</v>
      </c>
      <c r="C11698" s="297" t="s">
        <v>550</v>
      </c>
      <c r="D11698" s="299">
        <v>87.93</v>
      </c>
    </row>
    <row r="11699" spans="1:4" ht="12" customHeight="1">
      <c r="A11699" s="297" t="s">
        <v>28637</v>
      </c>
      <c r="B11699" s="298" t="s">
        <v>28638</v>
      </c>
      <c r="C11699" s="297" t="s">
        <v>449</v>
      </c>
      <c r="D11699" s="299">
        <v>40.06</v>
      </c>
    </row>
    <row r="11700" spans="1:4" ht="12" customHeight="1">
      <c r="A11700" s="297" t="s">
        <v>28639</v>
      </c>
      <c r="B11700" s="298" t="s">
        <v>28640</v>
      </c>
      <c r="C11700" s="297" t="s">
        <v>9</v>
      </c>
      <c r="D11700" s="299">
        <v>583.9</v>
      </c>
    </row>
    <row r="11701" spans="1:4" ht="12" customHeight="1">
      <c r="A11701" s="297" t="s">
        <v>28641</v>
      </c>
      <c r="B11701" s="298" t="s">
        <v>28642</v>
      </c>
      <c r="C11701" s="297" t="s">
        <v>9</v>
      </c>
      <c r="D11701" s="299">
        <v>658.71</v>
      </c>
    </row>
    <row r="11702" spans="1:4" ht="12" customHeight="1">
      <c r="A11702" s="297" t="s">
        <v>28643</v>
      </c>
      <c r="B11702" s="298" t="s">
        <v>28644</v>
      </c>
      <c r="C11702" s="297" t="s">
        <v>9</v>
      </c>
      <c r="D11702" s="299">
        <v>441.27</v>
      </c>
    </row>
    <row r="11703" spans="1:4" ht="12" customHeight="1">
      <c r="A11703" s="297" t="s">
        <v>28645</v>
      </c>
      <c r="B11703" s="298" t="s">
        <v>28646</v>
      </c>
      <c r="C11703" s="297" t="s">
        <v>9</v>
      </c>
      <c r="D11703" s="299">
        <v>714.03</v>
      </c>
    </row>
    <row r="11704" spans="1:4" ht="12" customHeight="1">
      <c r="A11704" s="297" t="s">
        <v>28647</v>
      </c>
      <c r="B11704" s="298" t="s">
        <v>28648</v>
      </c>
      <c r="C11704" s="297" t="s">
        <v>550</v>
      </c>
      <c r="D11704" s="299">
        <v>2.56</v>
      </c>
    </row>
    <row r="11705" spans="1:4" ht="12" customHeight="1">
      <c r="A11705" s="297" t="s">
        <v>28649</v>
      </c>
      <c r="B11705" s="298" t="s">
        <v>28650</v>
      </c>
      <c r="C11705" s="297" t="s">
        <v>537</v>
      </c>
      <c r="D11705" s="299">
        <v>13.91</v>
      </c>
    </row>
    <row r="11706" spans="1:4" ht="12" customHeight="1">
      <c r="A11706" s="297" t="s">
        <v>28651</v>
      </c>
      <c r="B11706" s="298" t="s">
        <v>28652</v>
      </c>
      <c r="C11706" s="297" t="s">
        <v>550</v>
      </c>
      <c r="D11706" s="299">
        <v>2.19</v>
      </c>
    </row>
    <row r="11707" spans="1:4" ht="12" customHeight="1">
      <c r="A11707" s="297" t="s">
        <v>28653</v>
      </c>
      <c r="B11707" s="298" t="s">
        <v>28654</v>
      </c>
      <c r="C11707" s="297" t="s">
        <v>550</v>
      </c>
      <c r="D11707" s="299">
        <v>3.11</v>
      </c>
    </row>
    <row r="11708" spans="1:4" ht="12" customHeight="1">
      <c r="A11708" s="297" t="s">
        <v>28655</v>
      </c>
      <c r="B11708" s="298" t="s">
        <v>28656</v>
      </c>
      <c r="C11708" s="297" t="s">
        <v>550</v>
      </c>
      <c r="D11708" s="299">
        <v>2.27</v>
      </c>
    </row>
    <row r="11709" spans="1:4" ht="12" customHeight="1">
      <c r="A11709" s="297" t="s">
        <v>28657</v>
      </c>
      <c r="B11709" s="298" t="s">
        <v>28658</v>
      </c>
      <c r="C11709" s="297" t="s">
        <v>550</v>
      </c>
      <c r="D11709" s="299">
        <v>1.76</v>
      </c>
    </row>
    <row r="11710" spans="1:4" ht="12" customHeight="1">
      <c r="A11710" s="297" t="s">
        <v>28659</v>
      </c>
      <c r="B11710" s="298" t="s">
        <v>28660</v>
      </c>
      <c r="C11710" s="297" t="s">
        <v>550</v>
      </c>
      <c r="D11710" s="299">
        <v>3.73</v>
      </c>
    </row>
    <row r="11711" spans="1:4" ht="12" customHeight="1">
      <c r="A11711" s="297" t="s">
        <v>28661</v>
      </c>
      <c r="B11711" s="298" t="s">
        <v>28662</v>
      </c>
      <c r="C11711" s="297" t="s">
        <v>550</v>
      </c>
      <c r="D11711" s="299">
        <v>3.06</v>
      </c>
    </row>
    <row r="11712" spans="1:4" ht="12" customHeight="1">
      <c r="A11712" s="297" t="s">
        <v>28663</v>
      </c>
      <c r="B11712" s="298" t="s">
        <v>28664</v>
      </c>
      <c r="C11712" s="297" t="s">
        <v>550</v>
      </c>
      <c r="D11712" s="299">
        <v>2.25</v>
      </c>
    </row>
    <row r="11713" spans="1:4" ht="12" customHeight="1">
      <c r="A11713" s="297" t="s">
        <v>28665</v>
      </c>
      <c r="B11713" s="298" t="s">
        <v>28666</v>
      </c>
      <c r="C11713" s="297" t="s">
        <v>550</v>
      </c>
      <c r="D11713" s="299">
        <v>2.29</v>
      </c>
    </row>
    <row r="11714" spans="1:4" ht="12" customHeight="1">
      <c r="A11714" s="297" t="s">
        <v>28667</v>
      </c>
      <c r="B11714" s="298" t="s">
        <v>28668</v>
      </c>
      <c r="C11714" s="297" t="s">
        <v>550</v>
      </c>
      <c r="D11714" s="299">
        <v>2.89</v>
      </c>
    </row>
    <row r="11715" spans="1:4" ht="12" customHeight="1">
      <c r="A11715" s="297" t="s">
        <v>28669</v>
      </c>
      <c r="B11715" s="298" t="s">
        <v>28670</v>
      </c>
      <c r="C11715" s="297" t="s">
        <v>550</v>
      </c>
      <c r="D11715" s="299">
        <v>4</v>
      </c>
    </row>
    <row r="11716" spans="1:4" ht="12" customHeight="1">
      <c r="A11716" s="297" t="s">
        <v>28671</v>
      </c>
      <c r="B11716" s="298" t="s">
        <v>28672</v>
      </c>
      <c r="C11716" s="297" t="s">
        <v>550</v>
      </c>
      <c r="D11716" s="299">
        <v>5.41</v>
      </c>
    </row>
    <row r="11717" spans="1:4" ht="12" customHeight="1">
      <c r="A11717" s="297" t="s">
        <v>28673</v>
      </c>
      <c r="B11717" s="298" t="s">
        <v>28674</v>
      </c>
      <c r="C11717" s="297" t="s">
        <v>537</v>
      </c>
      <c r="D11717" s="299">
        <v>37.729999999999997</v>
      </c>
    </row>
    <row r="11718" spans="1:4" ht="12" customHeight="1">
      <c r="A11718" s="297" t="s">
        <v>28675</v>
      </c>
      <c r="B11718" s="298" t="s">
        <v>28676</v>
      </c>
      <c r="C11718" s="297" t="s">
        <v>550</v>
      </c>
      <c r="D11718" s="299">
        <v>7.55</v>
      </c>
    </row>
    <row r="11719" spans="1:4" ht="12" customHeight="1">
      <c r="A11719" s="297" t="s">
        <v>28677</v>
      </c>
      <c r="B11719" s="298" t="s">
        <v>28678</v>
      </c>
      <c r="C11719" s="297" t="s">
        <v>550</v>
      </c>
      <c r="D11719" s="299">
        <v>12.92</v>
      </c>
    </row>
    <row r="11720" spans="1:4" ht="12" customHeight="1">
      <c r="A11720" s="297" t="s">
        <v>28679</v>
      </c>
      <c r="B11720" s="298" t="s">
        <v>28680</v>
      </c>
      <c r="C11720" s="297" t="s">
        <v>550</v>
      </c>
      <c r="D11720" s="299">
        <v>53.86</v>
      </c>
    </row>
    <row r="11721" spans="1:4" ht="12" customHeight="1">
      <c r="A11721" s="297" t="s">
        <v>28681</v>
      </c>
      <c r="B11721" s="298" t="s">
        <v>28682</v>
      </c>
      <c r="C11721" s="297" t="s">
        <v>550</v>
      </c>
      <c r="D11721" s="299">
        <v>65.97</v>
      </c>
    </row>
    <row r="11722" spans="1:4" ht="12" customHeight="1">
      <c r="A11722" s="297" t="s">
        <v>28683</v>
      </c>
      <c r="B11722" s="298" t="s">
        <v>28684</v>
      </c>
      <c r="C11722" s="297" t="s">
        <v>449</v>
      </c>
      <c r="D11722" s="299">
        <v>64.27</v>
      </c>
    </row>
    <row r="11723" spans="1:4" ht="12" customHeight="1">
      <c r="A11723" s="297" t="s">
        <v>28685</v>
      </c>
      <c r="B11723" s="298" t="s">
        <v>28686</v>
      </c>
      <c r="C11723" s="297" t="s">
        <v>550</v>
      </c>
      <c r="D11723" s="299">
        <v>53.56</v>
      </c>
    </row>
    <row r="11724" spans="1:4" ht="12" customHeight="1">
      <c r="A11724" s="297" t="s">
        <v>28687</v>
      </c>
      <c r="B11724" s="298" t="s">
        <v>28688</v>
      </c>
      <c r="C11724" s="297" t="s">
        <v>550</v>
      </c>
      <c r="D11724" s="299">
        <v>63.28</v>
      </c>
    </row>
    <row r="11725" spans="1:4" ht="12" customHeight="1">
      <c r="A11725" s="297" t="s">
        <v>28689</v>
      </c>
      <c r="B11725" s="298" t="s">
        <v>28690</v>
      </c>
      <c r="C11725" s="297" t="s">
        <v>550</v>
      </c>
      <c r="D11725" s="299">
        <v>24.44</v>
      </c>
    </row>
    <row r="11726" spans="1:4" ht="12" customHeight="1">
      <c r="A11726" s="297" t="s">
        <v>28691</v>
      </c>
      <c r="B11726" s="298" t="s">
        <v>28692</v>
      </c>
      <c r="C11726" s="297" t="s">
        <v>550</v>
      </c>
      <c r="D11726" s="299">
        <v>0.34</v>
      </c>
    </row>
    <row r="11727" spans="1:4" ht="12" customHeight="1">
      <c r="A11727" s="297" t="s">
        <v>28693</v>
      </c>
      <c r="B11727" s="298" t="s">
        <v>28694</v>
      </c>
      <c r="C11727" s="297" t="s">
        <v>550</v>
      </c>
      <c r="D11727" s="299">
        <v>21.73</v>
      </c>
    </row>
    <row r="11728" spans="1:4" ht="12" customHeight="1">
      <c r="A11728" s="297" t="s">
        <v>28695</v>
      </c>
      <c r="B11728" s="298" t="s">
        <v>28696</v>
      </c>
      <c r="C11728" s="297" t="s">
        <v>550</v>
      </c>
      <c r="D11728" s="299">
        <v>18.96</v>
      </c>
    </row>
    <row r="11729" spans="1:4" ht="12" customHeight="1">
      <c r="A11729" s="297" t="s">
        <v>28697</v>
      </c>
      <c r="B11729" s="298" t="s">
        <v>28698</v>
      </c>
      <c r="C11729" s="297" t="s">
        <v>550</v>
      </c>
      <c r="D11729" s="299">
        <v>21.74</v>
      </c>
    </row>
    <row r="11730" spans="1:4" ht="12" customHeight="1">
      <c r="A11730" s="297" t="s">
        <v>28699</v>
      </c>
      <c r="B11730" s="298" t="s">
        <v>28700</v>
      </c>
      <c r="C11730" s="297" t="s">
        <v>9</v>
      </c>
      <c r="D11730" s="299">
        <v>50.52</v>
      </c>
    </row>
    <row r="11731" spans="1:4" ht="12" customHeight="1">
      <c r="A11731" s="297" t="s">
        <v>28701</v>
      </c>
      <c r="B11731" s="298" t="s">
        <v>28702</v>
      </c>
      <c r="C11731" s="297" t="s">
        <v>9</v>
      </c>
      <c r="D11731" s="299">
        <v>139.22999999999999</v>
      </c>
    </row>
    <row r="11732" spans="1:4" ht="12" customHeight="1">
      <c r="A11732" s="297" t="s">
        <v>28703</v>
      </c>
      <c r="B11732" s="298" t="s">
        <v>28704</v>
      </c>
      <c r="C11732" s="297" t="s">
        <v>9</v>
      </c>
      <c r="D11732" s="299">
        <v>139.22999999999999</v>
      </c>
    </row>
    <row r="11733" spans="1:4" ht="12" customHeight="1">
      <c r="A11733" s="297" t="s">
        <v>28705</v>
      </c>
      <c r="B11733" s="298" t="s">
        <v>28706</v>
      </c>
      <c r="C11733" s="297" t="s">
        <v>550</v>
      </c>
      <c r="D11733" s="299">
        <v>226.72</v>
      </c>
    </row>
    <row r="11734" spans="1:4" ht="12" customHeight="1">
      <c r="A11734" s="297" t="s">
        <v>28707</v>
      </c>
      <c r="B11734" s="298" t="s">
        <v>28708</v>
      </c>
      <c r="C11734" s="297" t="s">
        <v>550</v>
      </c>
      <c r="D11734" s="299">
        <v>571.12</v>
      </c>
    </row>
    <row r="11735" spans="1:4" ht="12" customHeight="1">
      <c r="A11735" s="297" t="s">
        <v>28709</v>
      </c>
      <c r="B11735" s="298" t="s">
        <v>28710</v>
      </c>
      <c r="C11735" s="297" t="s">
        <v>550</v>
      </c>
      <c r="D11735" s="299">
        <v>2.0699999999999998</v>
      </c>
    </row>
    <row r="11736" spans="1:4" ht="12" customHeight="1">
      <c r="A11736" s="297" t="s">
        <v>28711</v>
      </c>
      <c r="B11736" s="298" t="s">
        <v>28712</v>
      </c>
      <c r="C11736" s="297" t="s">
        <v>550</v>
      </c>
      <c r="D11736" s="299">
        <v>0.71</v>
      </c>
    </row>
    <row r="11737" spans="1:4" ht="12" customHeight="1">
      <c r="A11737" s="297" t="s">
        <v>28713</v>
      </c>
      <c r="B11737" s="298" t="s">
        <v>28714</v>
      </c>
      <c r="C11737" s="297" t="s">
        <v>550</v>
      </c>
      <c r="D11737" s="299">
        <v>1.34</v>
      </c>
    </row>
    <row r="11738" spans="1:4" ht="12" customHeight="1">
      <c r="A11738" s="297" t="s">
        <v>28715</v>
      </c>
      <c r="B11738" s="298" t="s">
        <v>28716</v>
      </c>
      <c r="C11738" s="297" t="s">
        <v>550</v>
      </c>
      <c r="D11738" s="299">
        <v>0.77</v>
      </c>
    </row>
    <row r="11739" spans="1:4" ht="12" customHeight="1">
      <c r="A11739" s="297" t="s">
        <v>28717</v>
      </c>
      <c r="B11739" s="298" t="s">
        <v>28718</v>
      </c>
      <c r="C11739" s="297" t="s">
        <v>550</v>
      </c>
      <c r="D11739" s="299">
        <v>2.46</v>
      </c>
    </row>
    <row r="11740" spans="1:4" ht="12" customHeight="1">
      <c r="A11740" s="297" t="s">
        <v>28719</v>
      </c>
      <c r="B11740" s="298" t="s">
        <v>28720</v>
      </c>
      <c r="C11740" s="297" t="s">
        <v>9</v>
      </c>
      <c r="D11740" s="299">
        <v>47.09</v>
      </c>
    </row>
    <row r="11741" spans="1:4" ht="12" customHeight="1">
      <c r="A11741" s="297" t="s">
        <v>28721</v>
      </c>
      <c r="B11741" s="298" t="s">
        <v>28722</v>
      </c>
      <c r="C11741" s="297" t="s">
        <v>550</v>
      </c>
      <c r="D11741" s="299">
        <v>3</v>
      </c>
    </row>
    <row r="11742" spans="1:4" ht="12" customHeight="1">
      <c r="A11742" s="297" t="s">
        <v>28723</v>
      </c>
      <c r="B11742" s="298" t="s">
        <v>28724</v>
      </c>
      <c r="C11742" s="297" t="s">
        <v>550</v>
      </c>
      <c r="D11742" s="299">
        <v>25.06</v>
      </c>
    </row>
    <row r="11743" spans="1:4" ht="12" customHeight="1">
      <c r="A11743" s="297" t="s">
        <v>28725</v>
      </c>
      <c r="B11743" s="298" t="s">
        <v>28726</v>
      </c>
      <c r="C11743" s="297" t="s">
        <v>9</v>
      </c>
      <c r="D11743" s="299">
        <v>10.050000000000001</v>
      </c>
    </row>
    <row r="11744" spans="1:4" ht="12" customHeight="1">
      <c r="A11744" s="297" t="s">
        <v>28727</v>
      </c>
      <c r="B11744" s="298" t="s">
        <v>28728</v>
      </c>
      <c r="C11744" s="297" t="s">
        <v>9</v>
      </c>
      <c r="D11744" s="299">
        <v>20.54</v>
      </c>
    </row>
    <row r="11745" spans="1:4" ht="12" customHeight="1">
      <c r="A11745" s="297" t="s">
        <v>28729</v>
      </c>
      <c r="B11745" s="298" t="s">
        <v>28730</v>
      </c>
      <c r="C11745" s="297" t="s">
        <v>550</v>
      </c>
      <c r="D11745" s="299">
        <v>71.44</v>
      </c>
    </row>
    <row r="11746" spans="1:4" ht="12" customHeight="1">
      <c r="A11746" s="297" t="s">
        <v>28731</v>
      </c>
      <c r="B11746" s="298" t="s">
        <v>28732</v>
      </c>
      <c r="C11746" s="297" t="s">
        <v>9</v>
      </c>
      <c r="D11746" s="299">
        <v>24.89</v>
      </c>
    </row>
    <row r="11747" spans="1:4" ht="12" customHeight="1">
      <c r="A11747" s="297" t="s">
        <v>28733</v>
      </c>
      <c r="B11747" s="298" t="s">
        <v>28734</v>
      </c>
      <c r="C11747" s="297" t="s">
        <v>9</v>
      </c>
      <c r="D11747" s="299">
        <v>24.71</v>
      </c>
    </row>
    <row r="11748" spans="1:4" ht="12" customHeight="1">
      <c r="A11748" s="297" t="s">
        <v>28735</v>
      </c>
      <c r="B11748" s="298" t="s">
        <v>28736</v>
      </c>
      <c r="C11748" s="297" t="s">
        <v>9</v>
      </c>
      <c r="D11748" s="299">
        <v>106.95</v>
      </c>
    </row>
    <row r="11749" spans="1:4" ht="12" customHeight="1">
      <c r="A11749" s="297" t="s">
        <v>28737</v>
      </c>
      <c r="B11749" s="298" t="s">
        <v>28738</v>
      </c>
      <c r="C11749" s="297" t="s">
        <v>9</v>
      </c>
      <c r="D11749" s="299">
        <v>138.33000000000001</v>
      </c>
    </row>
    <row r="11750" spans="1:4" ht="12" customHeight="1">
      <c r="A11750" s="297" t="s">
        <v>28739</v>
      </c>
      <c r="B11750" s="298" t="s">
        <v>28740</v>
      </c>
      <c r="C11750" s="297" t="s">
        <v>9</v>
      </c>
      <c r="D11750" s="299">
        <v>134.53</v>
      </c>
    </row>
    <row r="11751" spans="1:4" ht="12" customHeight="1">
      <c r="A11751" s="297" t="s">
        <v>28741</v>
      </c>
      <c r="B11751" s="298" t="s">
        <v>28742</v>
      </c>
      <c r="C11751" s="297" t="s">
        <v>9</v>
      </c>
      <c r="D11751" s="299">
        <v>106.67</v>
      </c>
    </row>
    <row r="11752" spans="1:4" ht="12" customHeight="1">
      <c r="A11752" s="297" t="s">
        <v>28743</v>
      </c>
      <c r="B11752" s="298" t="s">
        <v>28744</v>
      </c>
      <c r="C11752" s="297" t="s">
        <v>9</v>
      </c>
      <c r="D11752" s="299">
        <v>122.52</v>
      </c>
    </row>
    <row r="11753" spans="1:4" ht="12" customHeight="1">
      <c r="A11753" s="297" t="s">
        <v>28745</v>
      </c>
      <c r="B11753" s="298" t="s">
        <v>28746</v>
      </c>
      <c r="C11753" s="297" t="s">
        <v>9</v>
      </c>
      <c r="D11753" s="299">
        <v>35.43</v>
      </c>
    </row>
    <row r="11754" spans="1:4" ht="12" customHeight="1">
      <c r="A11754" s="297" t="s">
        <v>28747</v>
      </c>
      <c r="B11754" s="298" t="s">
        <v>28748</v>
      </c>
      <c r="C11754" s="297" t="s">
        <v>9</v>
      </c>
      <c r="D11754" s="299">
        <v>49.04</v>
      </c>
    </row>
    <row r="11755" spans="1:4" ht="12" customHeight="1">
      <c r="A11755" s="297" t="s">
        <v>28749</v>
      </c>
      <c r="B11755" s="298" t="s">
        <v>28750</v>
      </c>
      <c r="C11755" s="297" t="s">
        <v>9</v>
      </c>
      <c r="D11755" s="299">
        <v>10.84</v>
      </c>
    </row>
    <row r="11756" spans="1:4" ht="12" customHeight="1">
      <c r="A11756" s="297" t="s">
        <v>28751</v>
      </c>
      <c r="B11756" s="298" t="s">
        <v>28752</v>
      </c>
      <c r="C11756" s="297" t="s">
        <v>9</v>
      </c>
      <c r="D11756" s="299">
        <v>51.22</v>
      </c>
    </row>
    <row r="11757" spans="1:4" ht="12" customHeight="1">
      <c r="A11757" s="297" t="s">
        <v>28753</v>
      </c>
      <c r="B11757" s="298" t="s">
        <v>28754</v>
      </c>
      <c r="C11757" s="297" t="s">
        <v>9</v>
      </c>
      <c r="D11757" s="299">
        <v>145.16999999999999</v>
      </c>
    </row>
    <row r="11758" spans="1:4" ht="12" customHeight="1">
      <c r="A11758" s="297" t="s">
        <v>28755</v>
      </c>
      <c r="B11758" s="298" t="s">
        <v>28756</v>
      </c>
      <c r="C11758" s="297" t="s">
        <v>9</v>
      </c>
      <c r="D11758" s="299">
        <v>31.37</v>
      </c>
    </row>
    <row r="11759" spans="1:4" ht="12" customHeight="1">
      <c r="A11759" s="297" t="s">
        <v>28757</v>
      </c>
      <c r="B11759" s="298" t="s">
        <v>28758</v>
      </c>
      <c r="C11759" s="297" t="s">
        <v>9</v>
      </c>
      <c r="D11759" s="299">
        <v>42.13</v>
      </c>
    </row>
    <row r="11760" spans="1:4" ht="12" customHeight="1">
      <c r="A11760" s="297" t="s">
        <v>28759</v>
      </c>
      <c r="B11760" s="298" t="s">
        <v>28760</v>
      </c>
      <c r="C11760" s="297" t="s">
        <v>9</v>
      </c>
      <c r="D11760" s="299">
        <v>272.41000000000003</v>
      </c>
    </row>
    <row r="11761" spans="1:4" ht="12" customHeight="1">
      <c r="A11761" s="297" t="s">
        <v>28761</v>
      </c>
      <c r="B11761" s="298" t="s">
        <v>28762</v>
      </c>
      <c r="C11761" s="297" t="s">
        <v>9</v>
      </c>
      <c r="D11761" s="299">
        <v>236.16</v>
      </c>
    </row>
    <row r="11762" spans="1:4" ht="12" customHeight="1">
      <c r="A11762" s="297" t="s">
        <v>28763</v>
      </c>
      <c r="B11762" s="298" t="s">
        <v>28764</v>
      </c>
      <c r="C11762" s="297" t="s">
        <v>9</v>
      </c>
      <c r="D11762" s="299">
        <v>216.43</v>
      </c>
    </row>
    <row r="11763" spans="1:4" ht="12" customHeight="1">
      <c r="A11763" s="297" t="s">
        <v>28765</v>
      </c>
      <c r="B11763" s="298" t="s">
        <v>28766</v>
      </c>
      <c r="C11763" s="297" t="s">
        <v>9</v>
      </c>
      <c r="D11763" s="299">
        <v>133.86000000000001</v>
      </c>
    </row>
    <row r="11764" spans="1:4" ht="12" customHeight="1">
      <c r="A11764" s="297" t="s">
        <v>28767</v>
      </c>
      <c r="B11764" s="298" t="s">
        <v>28768</v>
      </c>
      <c r="C11764" s="297" t="s">
        <v>9</v>
      </c>
      <c r="D11764" s="299">
        <v>133.86000000000001</v>
      </c>
    </row>
    <row r="11765" spans="1:4" ht="12" customHeight="1">
      <c r="A11765" s="297" t="s">
        <v>28769</v>
      </c>
      <c r="B11765" s="298" t="s">
        <v>28770</v>
      </c>
      <c r="C11765" s="297" t="s">
        <v>550</v>
      </c>
      <c r="D11765" s="299">
        <v>42.82</v>
      </c>
    </row>
    <row r="11766" spans="1:4" ht="12" customHeight="1">
      <c r="A11766" s="297" t="s">
        <v>28771</v>
      </c>
      <c r="B11766" s="298" t="s">
        <v>28772</v>
      </c>
      <c r="C11766" s="297" t="s">
        <v>550</v>
      </c>
      <c r="D11766" s="299">
        <v>43.6</v>
      </c>
    </row>
    <row r="11767" spans="1:4" ht="19.5" customHeight="1">
      <c r="A11767" s="376" t="s">
        <v>28773</v>
      </c>
      <c r="B11767" s="376"/>
      <c r="C11767" s="376"/>
      <c r="D11767" s="376"/>
    </row>
    <row r="11768" spans="1:4" ht="15" customHeight="1">
      <c r="A11768" s="294" t="s">
        <v>5420</v>
      </c>
      <c r="B11768" s="295" t="s">
        <v>5421</v>
      </c>
      <c r="C11768" s="294" t="s">
        <v>5422</v>
      </c>
      <c r="D11768" s="296" t="s">
        <v>5423</v>
      </c>
    </row>
    <row r="11769" spans="1:4" ht="12" customHeight="1">
      <c r="A11769" s="297" t="s">
        <v>28774</v>
      </c>
      <c r="B11769" s="298" t="s">
        <v>28775</v>
      </c>
      <c r="C11769" s="297" t="s">
        <v>613</v>
      </c>
      <c r="D11769" s="299">
        <v>20.29</v>
      </c>
    </row>
    <row r="11770" spans="1:4" ht="12" customHeight="1">
      <c r="A11770" s="297" t="s">
        <v>28776</v>
      </c>
      <c r="B11770" s="298" t="s">
        <v>28777</v>
      </c>
      <c r="C11770" s="297" t="s">
        <v>613</v>
      </c>
      <c r="D11770" s="299">
        <v>5.38</v>
      </c>
    </row>
    <row r="11771" spans="1:4" ht="12" customHeight="1">
      <c r="A11771" s="297" t="s">
        <v>28778</v>
      </c>
      <c r="B11771" s="298" t="s">
        <v>28779</v>
      </c>
      <c r="C11771" s="297" t="s">
        <v>537</v>
      </c>
      <c r="D11771" s="299">
        <v>1.47</v>
      </c>
    </row>
    <row r="11772" spans="1:4" ht="12" customHeight="1">
      <c r="A11772" s="297" t="s">
        <v>28780</v>
      </c>
      <c r="B11772" s="298" t="s">
        <v>28781</v>
      </c>
      <c r="C11772" s="297" t="s">
        <v>537</v>
      </c>
      <c r="D11772" s="299">
        <v>19.899999999999999</v>
      </c>
    </row>
    <row r="11773" spans="1:4" ht="12" customHeight="1">
      <c r="A11773" s="297" t="s">
        <v>28782</v>
      </c>
      <c r="B11773" s="298" t="s">
        <v>28783</v>
      </c>
      <c r="C11773" s="297" t="s">
        <v>537</v>
      </c>
      <c r="D11773" s="299">
        <v>2.68</v>
      </c>
    </row>
    <row r="11774" spans="1:4" ht="12" customHeight="1">
      <c r="A11774" s="297" t="s">
        <v>28784</v>
      </c>
      <c r="B11774" s="298" t="s">
        <v>28785</v>
      </c>
      <c r="C11774" s="297" t="s">
        <v>613</v>
      </c>
      <c r="D11774" s="299">
        <v>27.06</v>
      </c>
    </row>
    <row r="11775" spans="1:4" ht="12" customHeight="1">
      <c r="A11775" s="297" t="s">
        <v>28786</v>
      </c>
      <c r="B11775" s="298" t="s">
        <v>28787</v>
      </c>
      <c r="C11775" s="297" t="s">
        <v>613</v>
      </c>
      <c r="D11775" s="299">
        <v>27.06</v>
      </c>
    </row>
    <row r="11776" spans="1:4" ht="12" customHeight="1">
      <c r="A11776" s="297" t="s">
        <v>28788</v>
      </c>
      <c r="B11776" s="298" t="s">
        <v>28789</v>
      </c>
      <c r="C11776" s="297" t="s">
        <v>613</v>
      </c>
      <c r="D11776" s="299">
        <v>52.2</v>
      </c>
    </row>
    <row r="11777" spans="1:4" ht="12" customHeight="1">
      <c r="A11777" s="297" t="s">
        <v>28790</v>
      </c>
      <c r="B11777" s="298" t="s">
        <v>28791</v>
      </c>
      <c r="C11777" s="297" t="s">
        <v>613</v>
      </c>
      <c r="D11777" s="299">
        <v>31.88</v>
      </c>
    </row>
    <row r="11778" spans="1:4" ht="12" customHeight="1">
      <c r="A11778" s="297" t="s">
        <v>28792</v>
      </c>
      <c r="B11778" s="298" t="s">
        <v>28793</v>
      </c>
      <c r="C11778" s="297" t="s">
        <v>449</v>
      </c>
      <c r="D11778" s="299">
        <v>0.14000000000000001</v>
      </c>
    </row>
    <row r="11779" spans="1:4" ht="12" customHeight="1">
      <c r="A11779" s="297" t="s">
        <v>28794</v>
      </c>
      <c r="B11779" s="298" t="s">
        <v>28795</v>
      </c>
      <c r="C11779" s="297" t="s">
        <v>613</v>
      </c>
      <c r="D11779" s="299">
        <v>16.18</v>
      </c>
    </row>
    <row r="11780" spans="1:4" ht="12" customHeight="1">
      <c r="A11780" s="297" t="s">
        <v>28796</v>
      </c>
      <c r="B11780" s="298" t="s">
        <v>28797</v>
      </c>
      <c r="C11780" s="297" t="s">
        <v>613</v>
      </c>
      <c r="D11780" s="299">
        <v>23.94</v>
      </c>
    </row>
    <row r="11781" spans="1:4" ht="12" customHeight="1">
      <c r="A11781" s="297" t="s">
        <v>28798</v>
      </c>
      <c r="B11781" s="298" t="s">
        <v>28799</v>
      </c>
      <c r="C11781" s="297" t="s">
        <v>613</v>
      </c>
      <c r="D11781" s="299">
        <v>14.12</v>
      </c>
    </row>
    <row r="11782" spans="1:4" ht="12" customHeight="1">
      <c r="A11782" s="297" t="s">
        <v>28800</v>
      </c>
      <c r="B11782" s="298" t="s">
        <v>28801</v>
      </c>
      <c r="C11782" s="297" t="s">
        <v>537</v>
      </c>
      <c r="D11782" s="299">
        <v>1.47</v>
      </c>
    </row>
    <row r="11783" spans="1:4" ht="12" customHeight="1">
      <c r="A11783" s="297" t="s">
        <v>28802</v>
      </c>
      <c r="B11783" s="298" t="s">
        <v>28803</v>
      </c>
      <c r="C11783" s="297" t="s">
        <v>613</v>
      </c>
      <c r="D11783" s="299">
        <v>39.380000000000003</v>
      </c>
    </row>
    <row r="11784" spans="1:4" ht="12" customHeight="1">
      <c r="A11784" s="297" t="s">
        <v>28804</v>
      </c>
      <c r="B11784" s="298" t="s">
        <v>28805</v>
      </c>
      <c r="C11784" s="297" t="s">
        <v>613</v>
      </c>
      <c r="D11784" s="299">
        <v>21.88</v>
      </c>
    </row>
    <row r="11785" spans="1:4" ht="12" customHeight="1">
      <c r="A11785" s="297" t="s">
        <v>28806</v>
      </c>
      <c r="B11785" s="298" t="s">
        <v>28807</v>
      </c>
      <c r="C11785" s="297" t="s">
        <v>550</v>
      </c>
      <c r="D11785" s="299">
        <v>5.03</v>
      </c>
    </row>
    <row r="11786" spans="1:4" ht="12" customHeight="1">
      <c r="A11786" s="297" t="s">
        <v>28808</v>
      </c>
      <c r="B11786" s="298" t="s">
        <v>28809</v>
      </c>
      <c r="C11786" s="297" t="s">
        <v>550</v>
      </c>
      <c r="D11786" s="299">
        <v>2.14</v>
      </c>
    </row>
    <row r="11787" spans="1:4" ht="12" customHeight="1">
      <c r="A11787" s="297" t="s">
        <v>28810</v>
      </c>
      <c r="B11787" s="298" t="s">
        <v>28811</v>
      </c>
      <c r="C11787" s="297" t="s">
        <v>550</v>
      </c>
      <c r="D11787" s="299">
        <v>0.7</v>
      </c>
    </row>
    <row r="11788" spans="1:4" ht="12" customHeight="1">
      <c r="A11788" s="297" t="s">
        <v>28812</v>
      </c>
      <c r="B11788" s="298" t="s">
        <v>28813</v>
      </c>
      <c r="C11788" s="297" t="s">
        <v>613</v>
      </c>
      <c r="D11788" s="299">
        <v>12.78</v>
      </c>
    </row>
    <row r="11789" spans="1:4" ht="12" customHeight="1">
      <c r="A11789" s="297" t="s">
        <v>28814</v>
      </c>
      <c r="B11789" s="298" t="s">
        <v>28815</v>
      </c>
      <c r="C11789" s="297" t="s">
        <v>613</v>
      </c>
      <c r="D11789" s="299">
        <v>7.14</v>
      </c>
    </row>
    <row r="11790" spans="1:4" ht="12" customHeight="1">
      <c r="A11790" s="297" t="s">
        <v>28816</v>
      </c>
      <c r="B11790" s="298" t="s">
        <v>28817</v>
      </c>
      <c r="C11790" s="297" t="s">
        <v>613</v>
      </c>
      <c r="D11790" s="299">
        <v>12.08</v>
      </c>
    </row>
    <row r="11791" spans="1:4" ht="12" customHeight="1">
      <c r="A11791" s="297" t="s">
        <v>28818</v>
      </c>
      <c r="B11791" s="298" t="s">
        <v>28819</v>
      </c>
      <c r="C11791" s="297" t="s">
        <v>537</v>
      </c>
      <c r="D11791" s="299">
        <v>2.87</v>
      </c>
    </row>
    <row r="11792" spans="1:4" ht="12" customHeight="1">
      <c r="A11792" s="297" t="s">
        <v>28820</v>
      </c>
      <c r="B11792" s="298" t="s">
        <v>28821</v>
      </c>
      <c r="C11792" s="297" t="s">
        <v>537</v>
      </c>
      <c r="D11792" s="299">
        <v>3.81</v>
      </c>
    </row>
    <row r="11793" spans="1:4" ht="12" customHeight="1">
      <c r="A11793" s="297" t="s">
        <v>28822</v>
      </c>
      <c r="B11793" s="298" t="s">
        <v>28823</v>
      </c>
      <c r="C11793" s="297" t="s">
        <v>537</v>
      </c>
      <c r="D11793" s="299">
        <v>7.25</v>
      </c>
    </row>
    <row r="11794" spans="1:4" ht="12" customHeight="1">
      <c r="A11794" s="297" t="s">
        <v>28824</v>
      </c>
      <c r="B11794" s="298" t="s">
        <v>28825</v>
      </c>
      <c r="C11794" s="297" t="s">
        <v>537</v>
      </c>
      <c r="D11794" s="299">
        <v>2.12</v>
      </c>
    </row>
    <row r="11795" spans="1:4" ht="12" customHeight="1">
      <c r="A11795" s="297" t="s">
        <v>28826</v>
      </c>
      <c r="B11795" s="298" t="s">
        <v>28827</v>
      </c>
      <c r="C11795" s="297" t="s">
        <v>537</v>
      </c>
      <c r="D11795" s="299">
        <v>13.91</v>
      </c>
    </row>
    <row r="11796" spans="1:4" ht="12" customHeight="1">
      <c r="A11796" s="297" t="s">
        <v>28828</v>
      </c>
      <c r="B11796" s="298" t="s">
        <v>28829</v>
      </c>
      <c r="C11796" s="297" t="s">
        <v>613</v>
      </c>
      <c r="D11796" s="299">
        <v>49.53</v>
      </c>
    </row>
    <row r="11797" spans="1:4" ht="12" customHeight="1">
      <c r="A11797" s="297" t="s">
        <v>28830</v>
      </c>
      <c r="B11797" s="298" t="s">
        <v>28831</v>
      </c>
      <c r="C11797" s="297" t="s">
        <v>613</v>
      </c>
      <c r="D11797" s="299">
        <v>53.03</v>
      </c>
    </row>
    <row r="11798" spans="1:4" ht="12" customHeight="1">
      <c r="A11798" s="297" t="s">
        <v>28832</v>
      </c>
      <c r="B11798" s="298" t="s">
        <v>28833</v>
      </c>
      <c r="C11798" s="297" t="s">
        <v>537</v>
      </c>
      <c r="D11798" s="299">
        <v>16.09</v>
      </c>
    </row>
    <row r="11799" spans="1:4" ht="12" customHeight="1">
      <c r="A11799" s="297" t="s">
        <v>28834</v>
      </c>
      <c r="B11799" s="298" t="s">
        <v>28835</v>
      </c>
      <c r="C11799" s="297" t="s">
        <v>613</v>
      </c>
      <c r="D11799" s="299">
        <v>25.35</v>
      </c>
    </row>
    <row r="11800" spans="1:4" ht="12" customHeight="1">
      <c r="A11800" s="297" t="s">
        <v>28836</v>
      </c>
      <c r="B11800" s="298" t="s">
        <v>28837</v>
      </c>
      <c r="C11800" s="297" t="s">
        <v>613</v>
      </c>
      <c r="D11800" s="299">
        <v>46.22</v>
      </c>
    </row>
    <row r="11801" spans="1:4" ht="12" customHeight="1">
      <c r="A11801" s="297" t="s">
        <v>28838</v>
      </c>
      <c r="B11801" s="298" t="s">
        <v>28839</v>
      </c>
      <c r="C11801" s="297" t="s">
        <v>613</v>
      </c>
      <c r="D11801" s="299">
        <v>20.190000000000001</v>
      </c>
    </row>
    <row r="11802" spans="1:4" ht="12" customHeight="1">
      <c r="A11802" s="297" t="s">
        <v>28840</v>
      </c>
      <c r="B11802" s="298" t="s">
        <v>28841</v>
      </c>
      <c r="C11802" s="297" t="s">
        <v>537</v>
      </c>
      <c r="D11802" s="299">
        <v>39.1</v>
      </c>
    </row>
    <row r="11803" spans="1:4" ht="12" customHeight="1">
      <c r="A11803" s="297" t="s">
        <v>28842</v>
      </c>
      <c r="B11803" s="298" t="s">
        <v>28843</v>
      </c>
      <c r="C11803" s="297" t="s">
        <v>613</v>
      </c>
      <c r="D11803" s="299">
        <v>7.14</v>
      </c>
    </row>
    <row r="11804" spans="1:4" ht="12" customHeight="1">
      <c r="A11804" s="297" t="s">
        <v>28844</v>
      </c>
      <c r="B11804" s="298" t="s">
        <v>28845</v>
      </c>
      <c r="C11804" s="297" t="s">
        <v>613</v>
      </c>
      <c r="D11804" s="299">
        <v>28.73</v>
      </c>
    </row>
    <row r="11805" spans="1:4" ht="12" customHeight="1">
      <c r="A11805" s="297" t="s">
        <v>28846</v>
      </c>
      <c r="B11805" s="298" t="s">
        <v>28847</v>
      </c>
      <c r="C11805" s="297" t="s">
        <v>613</v>
      </c>
      <c r="D11805" s="299">
        <v>37.89</v>
      </c>
    </row>
    <row r="11806" spans="1:4" ht="12" customHeight="1">
      <c r="A11806" s="297" t="s">
        <v>28848</v>
      </c>
      <c r="B11806" s="298" t="s">
        <v>28849</v>
      </c>
      <c r="C11806" s="297" t="s">
        <v>537</v>
      </c>
      <c r="D11806" s="299">
        <v>16.02</v>
      </c>
    </row>
    <row r="11807" spans="1:4" ht="12" customHeight="1">
      <c r="A11807" s="297" t="s">
        <v>28850</v>
      </c>
      <c r="B11807" s="298" t="s">
        <v>28851</v>
      </c>
      <c r="C11807" s="297" t="s">
        <v>613</v>
      </c>
      <c r="D11807" s="299">
        <v>16.170000000000002</v>
      </c>
    </row>
    <row r="11808" spans="1:4" ht="12" customHeight="1">
      <c r="A11808" s="297" t="s">
        <v>28852</v>
      </c>
      <c r="B11808" s="298" t="s">
        <v>28853</v>
      </c>
      <c r="C11808" s="297" t="s">
        <v>613</v>
      </c>
      <c r="D11808" s="299">
        <v>25.07</v>
      </c>
    </row>
    <row r="11809" spans="1:4" ht="12" customHeight="1">
      <c r="A11809" s="297" t="s">
        <v>28854</v>
      </c>
      <c r="B11809" s="298" t="s">
        <v>28855</v>
      </c>
      <c r="C11809" s="297" t="s">
        <v>613</v>
      </c>
      <c r="D11809" s="299">
        <v>46.25</v>
      </c>
    </row>
    <row r="11810" spans="1:4" ht="12" customHeight="1">
      <c r="A11810" s="297" t="s">
        <v>28856</v>
      </c>
      <c r="B11810" s="298" t="s">
        <v>28857</v>
      </c>
      <c r="C11810" s="297" t="s">
        <v>537</v>
      </c>
      <c r="D11810" s="299">
        <v>1.47</v>
      </c>
    </row>
    <row r="11811" spans="1:4" ht="12" customHeight="1">
      <c r="A11811" s="297" t="s">
        <v>28858</v>
      </c>
      <c r="B11811" s="298" t="s">
        <v>28859</v>
      </c>
      <c r="C11811" s="297" t="s">
        <v>537</v>
      </c>
      <c r="D11811" s="299">
        <v>4.47</v>
      </c>
    </row>
    <row r="11812" spans="1:4" ht="12" customHeight="1">
      <c r="A11812" s="297" t="s">
        <v>28860</v>
      </c>
      <c r="B11812" s="298" t="s">
        <v>28861</v>
      </c>
      <c r="C11812" s="297" t="s">
        <v>613</v>
      </c>
      <c r="D11812" s="299">
        <v>22.2</v>
      </c>
    </row>
    <row r="11813" spans="1:4" ht="12" customHeight="1">
      <c r="A11813" s="297" t="s">
        <v>28862</v>
      </c>
      <c r="B11813" s="298" t="s">
        <v>28863</v>
      </c>
      <c r="C11813" s="297" t="s">
        <v>613</v>
      </c>
      <c r="D11813" s="299">
        <v>12.22</v>
      </c>
    </row>
    <row r="11814" spans="1:4" ht="12" customHeight="1">
      <c r="A11814" s="297" t="s">
        <v>28864</v>
      </c>
      <c r="B11814" s="298" t="s">
        <v>28865</v>
      </c>
      <c r="C11814" s="297" t="s">
        <v>613</v>
      </c>
      <c r="D11814" s="299">
        <v>11.66</v>
      </c>
    </row>
    <row r="11815" spans="1:4" ht="12" customHeight="1">
      <c r="A11815" s="297" t="s">
        <v>28866</v>
      </c>
      <c r="B11815" s="298" t="s">
        <v>28867</v>
      </c>
      <c r="C11815" s="297" t="s">
        <v>613</v>
      </c>
      <c r="D11815" s="299">
        <v>37.6</v>
      </c>
    </row>
    <row r="11816" spans="1:4" ht="12" customHeight="1">
      <c r="A11816" s="297" t="s">
        <v>28868</v>
      </c>
      <c r="B11816" s="298" t="s">
        <v>28869</v>
      </c>
      <c r="C11816" s="297" t="s">
        <v>613</v>
      </c>
      <c r="D11816" s="299">
        <v>41.31</v>
      </c>
    </row>
    <row r="11817" spans="1:4" ht="12" customHeight="1">
      <c r="A11817" s="297" t="s">
        <v>28870</v>
      </c>
      <c r="B11817" s="298" t="s">
        <v>28871</v>
      </c>
      <c r="C11817" s="297" t="s">
        <v>613</v>
      </c>
      <c r="D11817" s="299">
        <v>33.22</v>
      </c>
    </row>
    <row r="11818" spans="1:4" ht="12" customHeight="1">
      <c r="A11818" s="297" t="s">
        <v>28872</v>
      </c>
      <c r="B11818" s="298" t="s">
        <v>28873</v>
      </c>
      <c r="C11818" s="297" t="s">
        <v>613</v>
      </c>
      <c r="D11818" s="299">
        <v>59.91</v>
      </c>
    </row>
    <row r="11819" spans="1:4" ht="12" customHeight="1">
      <c r="A11819" s="297" t="s">
        <v>28874</v>
      </c>
      <c r="B11819" s="298" t="s">
        <v>28875</v>
      </c>
      <c r="C11819" s="297" t="s">
        <v>537</v>
      </c>
      <c r="D11819" s="299">
        <v>11.39</v>
      </c>
    </row>
    <row r="11820" spans="1:4" ht="12" customHeight="1">
      <c r="A11820" s="297" t="s">
        <v>28876</v>
      </c>
      <c r="B11820" s="298" t="s">
        <v>28877</v>
      </c>
      <c r="C11820" s="297" t="s">
        <v>613</v>
      </c>
      <c r="D11820" s="299">
        <v>19.920000000000002</v>
      </c>
    </row>
    <row r="11821" spans="1:4" ht="12" customHeight="1">
      <c r="A11821" s="297" t="s">
        <v>28878</v>
      </c>
      <c r="B11821" s="298" t="s">
        <v>28879</v>
      </c>
      <c r="C11821" s="297" t="s">
        <v>613</v>
      </c>
      <c r="D11821" s="299">
        <v>63.53</v>
      </c>
    </row>
    <row r="11822" spans="1:4" ht="12" customHeight="1">
      <c r="A11822" s="297" t="s">
        <v>28880</v>
      </c>
      <c r="B11822" s="298" t="s">
        <v>28881</v>
      </c>
      <c r="C11822" s="297" t="s">
        <v>613</v>
      </c>
      <c r="D11822" s="299">
        <v>53.58</v>
      </c>
    </row>
    <row r="11823" spans="1:4" ht="12" customHeight="1">
      <c r="A11823" s="297" t="s">
        <v>28882</v>
      </c>
      <c r="B11823" s="298" t="s">
        <v>28883</v>
      </c>
      <c r="C11823" s="297" t="s">
        <v>613</v>
      </c>
      <c r="D11823" s="299">
        <v>31.81</v>
      </c>
    </row>
    <row r="11824" spans="1:4" ht="12" customHeight="1">
      <c r="A11824" s="297" t="s">
        <v>28884</v>
      </c>
      <c r="B11824" s="298" t="s">
        <v>28885</v>
      </c>
      <c r="C11824" s="297" t="s">
        <v>613</v>
      </c>
      <c r="D11824" s="299">
        <v>34.06</v>
      </c>
    </row>
    <row r="11825" spans="1:4" ht="12" customHeight="1">
      <c r="A11825" s="297" t="s">
        <v>28886</v>
      </c>
      <c r="B11825" s="298" t="s">
        <v>28887</v>
      </c>
      <c r="C11825" s="297" t="s">
        <v>613</v>
      </c>
      <c r="D11825" s="299">
        <v>18.22</v>
      </c>
    </row>
    <row r="11826" spans="1:4" ht="12" customHeight="1">
      <c r="A11826" s="297" t="s">
        <v>28888</v>
      </c>
      <c r="B11826" s="298" t="s">
        <v>28889</v>
      </c>
      <c r="C11826" s="297" t="s">
        <v>613</v>
      </c>
      <c r="D11826" s="299">
        <v>22.2</v>
      </c>
    </row>
    <row r="11827" spans="1:4" ht="12" customHeight="1">
      <c r="A11827" s="297" t="s">
        <v>28890</v>
      </c>
      <c r="B11827" s="298" t="s">
        <v>28891</v>
      </c>
      <c r="C11827" s="297" t="s">
        <v>537</v>
      </c>
      <c r="D11827" s="299">
        <v>2.68</v>
      </c>
    </row>
    <row r="11828" spans="1:4" ht="12" customHeight="1">
      <c r="A11828" s="297" t="s">
        <v>28892</v>
      </c>
      <c r="B11828" s="298" t="s">
        <v>28893</v>
      </c>
      <c r="C11828" s="297" t="s">
        <v>613</v>
      </c>
      <c r="D11828" s="299">
        <v>7.83</v>
      </c>
    </row>
    <row r="11829" spans="1:4" ht="12" customHeight="1">
      <c r="A11829" s="297" t="s">
        <v>28894</v>
      </c>
      <c r="B11829" s="298" t="s">
        <v>28895</v>
      </c>
      <c r="C11829" s="297" t="s">
        <v>613</v>
      </c>
      <c r="D11829" s="299">
        <v>19.77</v>
      </c>
    </row>
    <row r="11830" spans="1:4" ht="12" customHeight="1">
      <c r="A11830" s="297" t="s">
        <v>28896</v>
      </c>
      <c r="B11830" s="298" t="s">
        <v>28897</v>
      </c>
      <c r="C11830" s="297" t="s">
        <v>550</v>
      </c>
      <c r="D11830" s="299">
        <v>4.04</v>
      </c>
    </row>
    <row r="11831" spans="1:4" ht="12" customHeight="1">
      <c r="A11831" s="297" t="s">
        <v>28898</v>
      </c>
      <c r="B11831" s="298" t="s">
        <v>28899</v>
      </c>
      <c r="C11831" s="297" t="s">
        <v>613</v>
      </c>
      <c r="D11831" s="299">
        <v>21.07</v>
      </c>
    </row>
    <row r="11832" spans="1:4" ht="12" customHeight="1">
      <c r="A11832" s="297" t="s">
        <v>28900</v>
      </c>
      <c r="B11832" s="298" t="s">
        <v>28901</v>
      </c>
      <c r="C11832" s="297" t="s">
        <v>613</v>
      </c>
      <c r="D11832" s="299">
        <v>19.79</v>
      </c>
    </row>
    <row r="11833" spans="1:4" ht="12" customHeight="1">
      <c r="A11833" s="297" t="s">
        <v>28902</v>
      </c>
      <c r="B11833" s="298" t="s">
        <v>28903</v>
      </c>
      <c r="C11833" s="297" t="s">
        <v>613</v>
      </c>
      <c r="D11833" s="299">
        <v>33.090000000000003</v>
      </c>
    </row>
    <row r="11834" spans="1:4" ht="12" customHeight="1">
      <c r="A11834" s="297" t="s">
        <v>28904</v>
      </c>
      <c r="B11834" s="298" t="s">
        <v>28905</v>
      </c>
      <c r="C11834" s="297" t="s">
        <v>613</v>
      </c>
      <c r="D11834" s="299">
        <v>28.81</v>
      </c>
    </row>
    <row r="11835" spans="1:4" ht="12" customHeight="1">
      <c r="A11835" s="297" t="s">
        <v>28906</v>
      </c>
      <c r="B11835" s="298" t="s">
        <v>28907</v>
      </c>
      <c r="C11835" s="297" t="s">
        <v>613</v>
      </c>
      <c r="D11835" s="299">
        <v>6.94</v>
      </c>
    </row>
    <row r="11836" spans="1:4" ht="12" customHeight="1">
      <c r="A11836" s="297" t="s">
        <v>28908</v>
      </c>
      <c r="B11836" s="298" t="s">
        <v>28909</v>
      </c>
      <c r="C11836" s="297" t="s">
        <v>613</v>
      </c>
      <c r="D11836" s="299">
        <v>26.17</v>
      </c>
    </row>
    <row r="11837" spans="1:4" ht="19.5" customHeight="1">
      <c r="A11837" s="376" t="s">
        <v>28910</v>
      </c>
      <c r="B11837" s="376"/>
      <c r="C11837" s="376"/>
      <c r="D11837" s="376"/>
    </row>
    <row r="11838" spans="1:4" ht="15" customHeight="1">
      <c r="A11838" s="294" t="s">
        <v>5420</v>
      </c>
      <c r="B11838" s="295" t="s">
        <v>5421</v>
      </c>
      <c r="C11838" s="294" t="s">
        <v>5422</v>
      </c>
      <c r="D11838" s="296" t="s">
        <v>5423</v>
      </c>
    </row>
    <row r="11839" spans="1:4" ht="20.399999999999999">
      <c r="A11839" s="297" t="s">
        <v>28911</v>
      </c>
      <c r="B11839" s="298" t="s">
        <v>28912</v>
      </c>
      <c r="C11839" s="297" t="s">
        <v>550</v>
      </c>
      <c r="D11839" s="299">
        <v>620.54999999999995</v>
      </c>
    </row>
    <row r="11840" spans="1:4" ht="20.399999999999999">
      <c r="A11840" s="297" t="s">
        <v>28913</v>
      </c>
      <c r="B11840" s="298" t="s">
        <v>28914</v>
      </c>
      <c r="C11840" s="297" t="s">
        <v>550</v>
      </c>
      <c r="D11840" s="299">
        <v>828.12</v>
      </c>
    </row>
    <row r="11841" spans="1:4" ht="14.4">
      <c r="A11841" s="297" t="s">
        <v>28915</v>
      </c>
      <c r="B11841" s="298" t="s">
        <v>28916</v>
      </c>
      <c r="C11841" s="297" t="s">
        <v>550</v>
      </c>
      <c r="D11841" s="299">
        <v>1181.52</v>
      </c>
    </row>
    <row r="11842" spans="1:4" ht="20.399999999999999">
      <c r="A11842" s="297" t="s">
        <v>28917</v>
      </c>
      <c r="B11842" s="298" t="s">
        <v>28918</v>
      </c>
      <c r="C11842" s="297" t="s">
        <v>550</v>
      </c>
      <c r="D11842" s="299">
        <v>2249.59</v>
      </c>
    </row>
    <row r="11843" spans="1:4" ht="20.399999999999999">
      <c r="A11843" s="297" t="s">
        <v>28919</v>
      </c>
      <c r="B11843" s="298" t="s">
        <v>28920</v>
      </c>
      <c r="C11843" s="297" t="s">
        <v>550</v>
      </c>
      <c r="D11843" s="299">
        <v>896.35</v>
      </c>
    </row>
    <row r="11844" spans="1:4" ht="14.4">
      <c r="A11844" s="297" t="s">
        <v>28921</v>
      </c>
      <c r="B11844" s="298" t="s">
        <v>28922</v>
      </c>
      <c r="C11844" s="297" t="s">
        <v>550</v>
      </c>
      <c r="D11844" s="299">
        <v>1154.79</v>
      </c>
    </row>
    <row r="11845" spans="1:4" ht="14.4">
      <c r="A11845" s="297" t="s">
        <v>28923</v>
      </c>
      <c r="B11845" s="298" t="s">
        <v>28924</v>
      </c>
      <c r="C11845" s="297" t="s">
        <v>550</v>
      </c>
      <c r="D11845" s="299">
        <v>1154.79</v>
      </c>
    </row>
    <row r="11846" spans="1:4" ht="14.4">
      <c r="A11846" s="297" t="s">
        <v>28925</v>
      </c>
      <c r="B11846" s="298" t="s">
        <v>28926</v>
      </c>
      <c r="C11846" s="297" t="s">
        <v>550</v>
      </c>
      <c r="D11846" s="299">
        <v>620.54999999999995</v>
      </c>
    </row>
    <row r="11847" spans="1:4" ht="14.4">
      <c r="A11847" s="297" t="s">
        <v>28927</v>
      </c>
      <c r="B11847" s="298" t="s">
        <v>28928</v>
      </c>
      <c r="C11847" s="297" t="s">
        <v>550</v>
      </c>
      <c r="D11847" s="299">
        <v>893.52</v>
      </c>
    </row>
    <row r="11848" spans="1:4" ht="14.4">
      <c r="A11848" s="297" t="s">
        <v>28929</v>
      </c>
      <c r="B11848" s="298" t="s">
        <v>28930</v>
      </c>
      <c r="C11848" s="297" t="s">
        <v>550</v>
      </c>
      <c r="D11848" s="299">
        <v>731.06</v>
      </c>
    </row>
    <row r="11849" spans="1:4" ht="30.6">
      <c r="A11849" s="297" t="s">
        <v>28931</v>
      </c>
      <c r="B11849" s="298" t="s">
        <v>28932</v>
      </c>
      <c r="C11849" s="297" t="s">
        <v>1933</v>
      </c>
      <c r="D11849" s="299">
        <v>1590</v>
      </c>
    </row>
    <row r="11850" spans="1:4" ht="20.399999999999999">
      <c r="A11850" s="297" t="s">
        <v>28933</v>
      </c>
      <c r="B11850" s="298" t="s">
        <v>28934</v>
      </c>
      <c r="C11850" s="297" t="s">
        <v>550</v>
      </c>
      <c r="D11850" s="299">
        <v>827.39</v>
      </c>
    </row>
    <row r="11851" spans="1:4" ht="14.4">
      <c r="A11851" s="297" t="s">
        <v>28935</v>
      </c>
      <c r="B11851" s="298" t="s">
        <v>28936</v>
      </c>
      <c r="C11851" s="297" t="s">
        <v>550</v>
      </c>
      <c r="D11851" s="299">
        <v>1026.8</v>
      </c>
    </row>
    <row r="11852" spans="1:4" ht="14.4">
      <c r="A11852" s="297" t="s">
        <v>28937</v>
      </c>
      <c r="B11852" s="298" t="s">
        <v>28938</v>
      </c>
      <c r="C11852" s="297" t="s">
        <v>550</v>
      </c>
      <c r="D11852" s="299">
        <v>1137.21</v>
      </c>
    </row>
    <row r="11853" spans="1:4" ht="14.4">
      <c r="A11853" s="297" t="s">
        <v>28939</v>
      </c>
      <c r="B11853" s="298" t="s">
        <v>28940</v>
      </c>
      <c r="C11853" s="297" t="s">
        <v>550</v>
      </c>
      <c r="D11853" s="299">
        <v>152.46</v>
      </c>
    </row>
    <row r="11854" spans="1:4" ht="20.399999999999999">
      <c r="A11854" s="297" t="s">
        <v>28941</v>
      </c>
      <c r="B11854" s="298" t="s">
        <v>28942</v>
      </c>
      <c r="C11854" s="297" t="s">
        <v>550</v>
      </c>
      <c r="D11854" s="299">
        <v>576.87</v>
      </c>
    </row>
    <row r="11855" spans="1:4" ht="20.399999999999999">
      <c r="A11855" s="297" t="s">
        <v>28943</v>
      </c>
      <c r="B11855" s="298" t="s">
        <v>28944</v>
      </c>
      <c r="C11855" s="297" t="s">
        <v>550</v>
      </c>
      <c r="D11855" s="299">
        <v>678.53</v>
      </c>
    </row>
    <row r="11856" spans="1:4" ht="20.399999999999999">
      <c r="A11856" s="297" t="s">
        <v>28945</v>
      </c>
      <c r="B11856" s="298" t="s">
        <v>28946</v>
      </c>
      <c r="C11856" s="297" t="s">
        <v>550</v>
      </c>
      <c r="D11856" s="299">
        <v>780.23</v>
      </c>
    </row>
    <row r="11857" spans="1:4" ht="20.399999999999999">
      <c r="A11857" s="297" t="s">
        <v>28947</v>
      </c>
      <c r="B11857" s="298" t="s">
        <v>28948</v>
      </c>
      <c r="C11857" s="297" t="s">
        <v>550</v>
      </c>
      <c r="D11857" s="299">
        <v>1020.97</v>
      </c>
    </row>
    <row r="11858" spans="1:4" ht="20.399999999999999">
      <c r="A11858" s="297" t="s">
        <v>28949</v>
      </c>
      <c r="B11858" s="298" t="s">
        <v>28950</v>
      </c>
      <c r="C11858" s="297" t="s">
        <v>550</v>
      </c>
      <c r="D11858" s="299">
        <v>1105.9000000000001</v>
      </c>
    </row>
    <row r="11859" spans="1:4" ht="20.399999999999999">
      <c r="A11859" s="297" t="s">
        <v>28951</v>
      </c>
      <c r="B11859" s="298" t="s">
        <v>28952</v>
      </c>
      <c r="C11859" s="297" t="s">
        <v>550</v>
      </c>
      <c r="D11859" s="299">
        <v>707.67</v>
      </c>
    </row>
    <row r="11860" spans="1:4" ht="20.399999999999999">
      <c r="A11860" s="297" t="s">
        <v>28953</v>
      </c>
      <c r="B11860" s="298" t="s">
        <v>28954</v>
      </c>
      <c r="C11860" s="297" t="s">
        <v>550</v>
      </c>
      <c r="D11860" s="299">
        <v>879.61</v>
      </c>
    </row>
    <row r="11861" spans="1:4" ht="20.399999999999999">
      <c r="A11861" s="297" t="s">
        <v>28955</v>
      </c>
      <c r="B11861" s="298" t="s">
        <v>28956</v>
      </c>
      <c r="C11861" s="297" t="s">
        <v>550</v>
      </c>
      <c r="D11861" s="299">
        <v>1109.28</v>
      </c>
    </row>
    <row r="11862" spans="1:4" ht="20.399999999999999">
      <c r="A11862" s="297" t="s">
        <v>28957</v>
      </c>
      <c r="B11862" s="298" t="s">
        <v>28958</v>
      </c>
      <c r="C11862" s="297" t="s">
        <v>550</v>
      </c>
      <c r="D11862" s="299">
        <v>1051.9100000000001</v>
      </c>
    </row>
    <row r="11863" spans="1:4" ht="20.399999999999999">
      <c r="A11863" s="297" t="s">
        <v>28959</v>
      </c>
      <c r="B11863" s="298" t="s">
        <v>28960</v>
      </c>
      <c r="C11863" s="297" t="s">
        <v>550</v>
      </c>
      <c r="D11863" s="299">
        <v>1411.62</v>
      </c>
    </row>
    <row r="11864" spans="1:4" ht="20.399999999999999">
      <c r="A11864" s="297" t="s">
        <v>28961</v>
      </c>
      <c r="B11864" s="298" t="s">
        <v>28962</v>
      </c>
      <c r="C11864" s="297" t="s">
        <v>550</v>
      </c>
      <c r="D11864" s="299">
        <v>1881.96</v>
      </c>
    </row>
    <row r="11865" spans="1:4" ht="20.399999999999999">
      <c r="A11865" s="297" t="s">
        <v>28963</v>
      </c>
      <c r="B11865" s="298" t="s">
        <v>28964</v>
      </c>
      <c r="C11865" s="297" t="s">
        <v>550</v>
      </c>
      <c r="D11865" s="299">
        <v>2356.4499999999998</v>
      </c>
    </row>
    <row r="11866" spans="1:4" ht="20.399999999999999">
      <c r="A11866" s="297" t="s">
        <v>28965</v>
      </c>
      <c r="B11866" s="298" t="s">
        <v>28966</v>
      </c>
      <c r="C11866" s="297" t="s">
        <v>550</v>
      </c>
      <c r="D11866" s="299">
        <v>790</v>
      </c>
    </row>
    <row r="11867" spans="1:4" ht="20.399999999999999">
      <c r="A11867" s="297" t="s">
        <v>28967</v>
      </c>
      <c r="B11867" s="298" t="s">
        <v>28968</v>
      </c>
      <c r="C11867" s="297" t="s">
        <v>550</v>
      </c>
      <c r="D11867" s="299">
        <v>1294.3</v>
      </c>
    </row>
    <row r="11868" spans="1:4" ht="20.399999999999999">
      <c r="A11868" s="297" t="s">
        <v>28969</v>
      </c>
      <c r="B11868" s="298" t="s">
        <v>28970</v>
      </c>
      <c r="C11868" s="297" t="s">
        <v>550</v>
      </c>
      <c r="D11868" s="299">
        <v>601.70000000000005</v>
      </c>
    </row>
    <row r="11869" spans="1:4" ht="20.399999999999999">
      <c r="A11869" s="297" t="s">
        <v>28971</v>
      </c>
      <c r="B11869" s="298" t="s">
        <v>28972</v>
      </c>
      <c r="C11869" s="297" t="s">
        <v>550</v>
      </c>
      <c r="D11869" s="299">
        <v>601.70000000000005</v>
      </c>
    </row>
    <row r="11870" spans="1:4" ht="20.399999999999999">
      <c r="A11870" s="297" t="s">
        <v>28973</v>
      </c>
      <c r="B11870" s="298" t="s">
        <v>28974</v>
      </c>
      <c r="C11870" s="297" t="s">
        <v>550</v>
      </c>
      <c r="D11870" s="299">
        <v>485.41</v>
      </c>
    </row>
    <row r="11871" spans="1:4" ht="20.399999999999999">
      <c r="A11871" s="297" t="s">
        <v>28975</v>
      </c>
      <c r="B11871" s="298" t="s">
        <v>28976</v>
      </c>
      <c r="C11871" s="297" t="s">
        <v>550</v>
      </c>
      <c r="D11871" s="299">
        <v>601.70000000000005</v>
      </c>
    </row>
    <row r="11872" spans="1:4" ht="20.399999999999999">
      <c r="A11872" s="297" t="s">
        <v>28977</v>
      </c>
      <c r="B11872" s="298" t="s">
        <v>28978</v>
      </c>
      <c r="C11872" s="297" t="s">
        <v>550</v>
      </c>
      <c r="D11872" s="299">
        <v>758.03</v>
      </c>
    </row>
    <row r="11873" spans="1:4" ht="20.399999999999999">
      <c r="A11873" s="297" t="s">
        <v>28979</v>
      </c>
      <c r="B11873" s="298" t="s">
        <v>28980</v>
      </c>
      <c r="C11873" s="297" t="s">
        <v>550</v>
      </c>
      <c r="D11873" s="299">
        <v>790</v>
      </c>
    </row>
    <row r="11874" spans="1:4" ht="20.399999999999999">
      <c r="A11874" s="297" t="s">
        <v>28981</v>
      </c>
      <c r="B11874" s="298" t="s">
        <v>28982</v>
      </c>
      <c r="C11874" s="297" t="s">
        <v>550</v>
      </c>
      <c r="D11874" s="299">
        <v>928.69</v>
      </c>
    </row>
    <row r="11875" spans="1:4" ht="20.399999999999999">
      <c r="A11875" s="297" t="s">
        <v>28983</v>
      </c>
      <c r="B11875" s="298" t="s">
        <v>28984</v>
      </c>
      <c r="C11875" s="297" t="s">
        <v>550</v>
      </c>
      <c r="D11875" s="299">
        <v>1295.68</v>
      </c>
    </row>
    <row r="11876" spans="1:4" ht="20.399999999999999">
      <c r="A11876" s="297" t="s">
        <v>28985</v>
      </c>
      <c r="B11876" s="298" t="s">
        <v>28986</v>
      </c>
      <c r="C11876" s="297" t="s">
        <v>550</v>
      </c>
      <c r="D11876" s="299">
        <v>1295.68</v>
      </c>
    </row>
    <row r="11877" spans="1:4" ht="20.399999999999999">
      <c r="A11877" s="297" t="s">
        <v>28987</v>
      </c>
      <c r="B11877" s="298" t="s">
        <v>28988</v>
      </c>
      <c r="C11877" s="297" t="s">
        <v>550</v>
      </c>
      <c r="D11877" s="299">
        <v>1367.66</v>
      </c>
    </row>
    <row r="11878" spans="1:4" ht="20.399999999999999">
      <c r="A11878" s="297" t="s">
        <v>28989</v>
      </c>
      <c r="B11878" s="298" t="s">
        <v>28990</v>
      </c>
      <c r="C11878" s="297" t="s">
        <v>550</v>
      </c>
      <c r="D11878" s="299">
        <v>2867.07</v>
      </c>
    </row>
    <row r="11879" spans="1:4" ht="40.799999999999997">
      <c r="A11879" s="297" t="s">
        <v>28991</v>
      </c>
      <c r="B11879" s="298" t="s">
        <v>28992</v>
      </c>
      <c r="C11879" s="297" t="s">
        <v>1933</v>
      </c>
      <c r="D11879" s="299">
        <v>2703.16</v>
      </c>
    </row>
    <row r="11880" spans="1:4" ht="14.4">
      <c r="A11880" s="297" t="s">
        <v>28993</v>
      </c>
      <c r="B11880" s="298" t="s">
        <v>28994</v>
      </c>
      <c r="C11880" s="297" t="s">
        <v>550</v>
      </c>
      <c r="D11880" s="299">
        <v>45.41</v>
      </c>
    </row>
    <row r="11881" spans="1:4" ht="20.399999999999999">
      <c r="A11881" s="297" t="s">
        <v>28995</v>
      </c>
      <c r="B11881" s="298" t="s">
        <v>28996</v>
      </c>
      <c r="C11881" s="297" t="s">
        <v>1933</v>
      </c>
      <c r="D11881" s="299">
        <v>3510.44</v>
      </c>
    </row>
    <row r="11882" spans="1:4" ht="14.4">
      <c r="A11882" s="297" t="s">
        <v>28997</v>
      </c>
      <c r="B11882" s="298" t="s">
        <v>28998</v>
      </c>
      <c r="C11882" s="297" t="s">
        <v>9</v>
      </c>
      <c r="D11882" s="299">
        <v>13.66</v>
      </c>
    </row>
    <row r="11883" spans="1:4" ht="30.6">
      <c r="A11883" s="297" t="s">
        <v>28999</v>
      </c>
      <c r="B11883" s="298" t="s">
        <v>29000</v>
      </c>
      <c r="C11883" s="297" t="s">
        <v>1933</v>
      </c>
      <c r="D11883" s="299">
        <v>3763.61</v>
      </c>
    </row>
    <row r="11884" spans="1:4" ht="30.6">
      <c r="A11884" s="297" t="s">
        <v>29001</v>
      </c>
      <c r="B11884" s="298" t="s">
        <v>29002</v>
      </c>
      <c r="C11884" s="297" t="s">
        <v>1933</v>
      </c>
      <c r="D11884" s="299">
        <v>4452.67</v>
      </c>
    </row>
    <row r="11885" spans="1:4" ht="19.5" customHeight="1">
      <c r="A11885" s="376" t="s">
        <v>29003</v>
      </c>
      <c r="B11885" s="376"/>
      <c r="C11885" s="376"/>
      <c r="D11885" s="376"/>
    </row>
    <row r="11886" spans="1:4" ht="15" customHeight="1">
      <c r="A11886" s="294" t="s">
        <v>5420</v>
      </c>
      <c r="B11886" s="295" t="s">
        <v>5421</v>
      </c>
      <c r="C11886" s="294" t="s">
        <v>5422</v>
      </c>
      <c r="D11886" s="296" t="s">
        <v>5423</v>
      </c>
    </row>
    <row r="11887" spans="1:4" ht="12" customHeight="1">
      <c r="A11887" s="297" t="s">
        <v>29004</v>
      </c>
      <c r="B11887" s="298" t="s">
        <v>29005</v>
      </c>
      <c r="C11887" s="297" t="s">
        <v>550</v>
      </c>
      <c r="D11887" s="299">
        <v>701.88</v>
      </c>
    </row>
    <row r="11888" spans="1:4" ht="12" customHeight="1">
      <c r="A11888" s="297" t="s">
        <v>29006</v>
      </c>
      <c r="B11888" s="298" t="s">
        <v>29007</v>
      </c>
      <c r="C11888" s="297" t="s">
        <v>550</v>
      </c>
      <c r="D11888" s="299">
        <v>274.74</v>
      </c>
    </row>
    <row r="11889" spans="1:4" ht="18" customHeight="1">
      <c r="A11889" s="297" t="s">
        <v>29008</v>
      </c>
      <c r="B11889" s="298" t="s">
        <v>29009</v>
      </c>
      <c r="C11889" s="297" t="s">
        <v>9</v>
      </c>
      <c r="D11889" s="299">
        <v>86.28</v>
      </c>
    </row>
    <row r="11890" spans="1:4" ht="12" customHeight="1">
      <c r="A11890" s="297" t="s">
        <v>29010</v>
      </c>
      <c r="B11890" s="298" t="s">
        <v>29011</v>
      </c>
      <c r="C11890" s="297" t="s">
        <v>9</v>
      </c>
      <c r="D11890" s="299">
        <v>45.16</v>
      </c>
    </row>
    <row r="11891" spans="1:4" ht="12" customHeight="1">
      <c r="A11891" s="297" t="s">
        <v>29012</v>
      </c>
      <c r="B11891" s="298" t="s">
        <v>29013</v>
      </c>
      <c r="C11891" s="297" t="s">
        <v>9</v>
      </c>
      <c r="D11891" s="299">
        <v>46.39</v>
      </c>
    </row>
    <row r="11892" spans="1:4" ht="20.399999999999999">
      <c r="A11892" s="297" t="s">
        <v>29014</v>
      </c>
      <c r="B11892" s="298" t="s">
        <v>29015</v>
      </c>
      <c r="C11892" s="297" t="s">
        <v>550</v>
      </c>
      <c r="D11892" s="299">
        <v>410.13</v>
      </c>
    </row>
    <row r="11893" spans="1:4" ht="20.399999999999999">
      <c r="A11893" s="297" t="s">
        <v>29016</v>
      </c>
      <c r="B11893" s="298" t="s">
        <v>29017</v>
      </c>
      <c r="C11893" s="297" t="s">
        <v>550</v>
      </c>
      <c r="D11893" s="299">
        <v>150.15</v>
      </c>
    </row>
    <row r="11894" spans="1:4" ht="18" customHeight="1">
      <c r="A11894" s="297" t="s">
        <v>29018</v>
      </c>
      <c r="B11894" s="298" t="s">
        <v>29019</v>
      </c>
      <c r="C11894" s="297" t="s">
        <v>9</v>
      </c>
      <c r="D11894" s="299">
        <v>37.49</v>
      </c>
    </row>
    <row r="11895" spans="1:4" ht="20.399999999999999">
      <c r="A11895" s="297" t="s">
        <v>29020</v>
      </c>
      <c r="B11895" s="298" t="s">
        <v>29021</v>
      </c>
      <c r="C11895" s="297" t="s">
        <v>9</v>
      </c>
      <c r="D11895" s="299">
        <v>282.73</v>
      </c>
    </row>
    <row r="11896" spans="1:4" ht="19.5" customHeight="1">
      <c r="A11896" s="376" t="s">
        <v>29022</v>
      </c>
      <c r="B11896" s="376"/>
      <c r="C11896" s="376"/>
      <c r="D11896" s="376"/>
    </row>
    <row r="11897" spans="1:4" ht="15" customHeight="1">
      <c r="A11897" s="294" t="s">
        <v>5420</v>
      </c>
      <c r="B11897" s="295" t="s">
        <v>5421</v>
      </c>
      <c r="C11897" s="294" t="s">
        <v>5422</v>
      </c>
      <c r="D11897" s="296" t="s">
        <v>5423</v>
      </c>
    </row>
    <row r="11898" spans="1:4" ht="12" customHeight="1">
      <c r="A11898" s="297" t="s">
        <v>29023</v>
      </c>
      <c r="B11898" s="298" t="s">
        <v>2512</v>
      </c>
      <c r="C11898" s="297" t="s">
        <v>9</v>
      </c>
      <c r="D11898" s="299">
        <v>443.8</v>
      </c>
    </row>
    <row r="11899" spans="1:4" ht="12" customHeight="1">
      <c r="A11899" s="297" t="s">
        <v>29024</v>
      </c>
      <c r="B11899" s="298" t="s">
        <v>29025</v>
      </c>
      <c r="C11899" s="297" t="s">
        <v>537</v>
      </c>
      <c r="D11899" s="299">
        <v>9.34</v>
      </c>
    </row>
    <row r="11900" spans="1:4" ht="12" customHeight="1">
      <c r="A11900" s="297" t="s">
        <v>29026</v>
      </c>
      <c r="B11900" s="298" t="s">
        <v>3485</v>
      </c>
      <c r="C11900" s="297" t="s">
        <v>537</v>
      </c>
      <c r="D11900" s="299">
        <v>10.82</v>
      </c>
    </row>
    <row r="11901" spans="1:4" ht="12" customHeight="1">
      <c r="A11901" s="297" t="s">
        <v>29027</v>
      </c>
      <c r="B11901" s="298" t="s">
        <v>29028</v>
      </c>
      <c r="C11901" s="297" t="s">
        <v>9</v>
      </c>
      <c r="D11901" s="299">
        <v>41.29</v>
      </c>
    </row>
    <row r="11902" spans="1:4" ht="12" customHeight="1">
      <c r="A11902" s="297" t="s">
        <v>29029</v>
      </c>
      <c r="B11902" s="298" t="s">
        <v>29030</v>
      </c>
      <c r="C11902" s="297" t="s">
        <v>9</v>
      </c>
      <c r="D11902" s="299">
        <v>41.29</v>
      </c>
    </row>
    <row r="11903" spans="1:4" ht="12" customHeight="1">
      <c r="A11903" s="297" t="s">
        <v>29031</v>
      </c>
      <c r="B11903" s="298" t="s">
        <v>29032</v>
      </c>
      <c r="C11903" s="297" t="s">
        <v>550</v>
      </c>
      <c r="D11903" s="299">
        <v>60.35</v>
      </c>
    </row>
    <row r="11904" spans="1:4" ht="12" customHeight="1">
      <c r="A11904" s="297" t="s">
        <v>29033</v>
      </c>
      <c r="B11904" s="298" t="s">
        <v>29034</v>
      </c>
      <c r="C11904" s="297" t="s">
        <v>550</v>
      </c>
      <c r="D11904" s="299">
        <v>69.62</v>
      </c>
    </row>
    <row r="11905" spans="1:4" ht="12" customHeight="1">
      <c r="A11905" s="297" t="s">
        <v>29035</v>
      </c>
      <c r="B11905" s="298" t="s">
        <v>29036</v>
      </c>
      <c r="C11905" s="297" t="s">
        <v>550</v>
      </c>
      <c r="D11905" s="299">
        <v>26.06</v>
      </c>
    </row>
    <row r="11906" spans="1:4" ht="12" customHeight="1">
      <c r="A11906" s="297" t="s">
        <v>29037</v>
      </c>
      <c r="B11906" s="298" t="s">
        <v>29038</v>
      </c>
      <c r="C11906" s="297" t="s">
        <v>550</v>
      </c>
      <c r="D11906" s="299">
        <v>26.06</v>
      </c>
    </row>
    <row r="11907" spans="1:4" ht="12" customHeight="1">
      <c r="A11907" s="297" t="s">
        <v>29039</v>
      </c>
      <c r="B11907" s="298" t="s">
        <v>29040</v>
      </c>
      <c r="C11907" s="297" t="s">
        <v>550</v>
      </c>
      <c r="D11907" s="299">
        <v>66.84</v>
      </c>
    </row>
    <row r="11908" spans="1:4" ht="12" customHeight="1">
      <c r="A11908" s="297" t="s">
        <v>29041</v>
      </c>
      <c r="B11908" s="298" t="s">
        <v>29042</v>
      </c>
      <c r="C11908" s="297" t="s">
        <v>550</v>
      </c>
      <c r="D11908" s="299">
        <v>36</v>
      </c>
    </row>
    <row r="11909" spans="1:4" ht="12" customHeight="1">
      <c r="A11909" s="297" t="s">
        <v>29043</v>
      </c>
      <c r="B11909" s="298" t="s">
        <v>29044</v>
      </c>
      <c r="C11909" s="297" t="s">
        <v>550</v>
      </c>
      <c r="D11909" s="299">
        <v>72.540000000000006</v>
      </c>
    </row>
    <row r="11910" spans="1:4" ht="12" customHeight="1">
      <c r="A11910" s="297" t="s">
        <v>29045</v>
      </c>
      <c r="B11910" s="298" t="s">
        <v>29046</v>
      </c>
      <c r="C11910" s="297" t="s">
        <v>550</v>
      </c>
      <c r="D11910" s="299">
        <v>55.16</v>
      </c>
    </row>
    <row r="11911" spans="1:4" ht="12" customHeight="1">
      <c r="A11911" s="297" t="s">
        <v>29047</v>
      </c>
      <c r="B11911" s="298" t="s">
        <v>29048</v>
      </c>
      <c r="C11911" s="297" t="s">
        <v>9</v>
      </c>
      <c r="D11911" s="299">
        <v>149.52000000000001</v>
      </c>
    </row>
    <row r="11912" spans="1:4" ht="12" customHeight="1">
      <c r="A11912" s="297" t="s">
        <v>29049</v>
      </c>
      <c r="B11912" s="298" t="s">
        <v>29050</v>
      </c>
      <c r="C11912" s="297" t="s">
        <v>9</v>
      </c>
      <c r="D11912" s="299">
        <v>239.24</v>
      </c>
    </row>
    <row r="11913" spans="1:4" ht="12" customHeight="1">
      <c r="A11913" s="297" t="s">
        <v>29051</v>
      </c>
      <c r="B11913" s="298" t="s">
        <v>29052</v>
      </c>
      <c r="C11913" s="297" t="s">
        <v>9</v>
      </c>
      <c r="D11913" s="299">
        <v>258.24</v>
      </c>
    </row>
    <row r="11914" spans="1:4" ht="12" customHeight="1">
      <c r="A11914" s="297" t="s">
        <v>29053</v>
      </c>
      <c r="B11914" s="298" t="s">
        <v>29054</v>
      </c>
      <c r="C11914" s="297" t="s">
        <v>9</v>
      </c>
      <c r="D11914" s="299">
        <v>358.85</v>
      </c>
    </row>
    <row r="11915" spans="1:4" ht="27" customHeight="1">
      <c r="A11915" s="297" t="s">
        <v>29055</v>
      </c>
      <c r="B11915" s="298" t="s">
        <v>29056</v>
      </c>
      <c r="C11915" s="297" t="s">
        <v>9</v>
      </c>
      <c r="D11915" s="299">
        <v>708.33</v>
      </c>
    </row>
    <row r="11916" spans="1:4" ht="12" customHeight="1">
      <c r="A11916" s="297" t="s">
        <v>29057</v>
      </c>
      <c r="B11916" s="298" t="s">
        <v>29058</v>
      </c>
      <c r="C11916" s="297" t="s">
        <v>9</v>
      </c>
      <c r="D11916" s="299">
        <v>179.43</v>
      </c>
    </row>
    <row r="11917" spans="1:4" ht="12" customHeight="1">
      <c r="A11917" s="297" t="s">
        <v>29059</v>
      </c>
      <c r="B11917" s="298" t="s">
        <v>29060</v>
      </c>
      <c r="C11917" s="297" t="s">
        <v>9</v>
      </c>
      <c r="D11917" s="299">
        <v>209.33</v>
      </c>
    </row>
    <row r="11918" spans="1:4" ht="12" customHeight="1">
      <c r="A11918" s="297" t="s">
        <v>29061</v>
      </c>
      <c r="B11918" s="298" t="s">
        <v>29062</v>
      </c>
      <c r="C11918" s="297" t="s">
        <v>9</v>
      </c>
      <c r="D11918" s="299">
        <v>254.19</v>
      </c>
    </row>
    <row r="11919" spans="1:4" ht="12" customHeight="1">
      <c r="A11919" s="297" t="s">
        <v>29063</v>
      </c>
      <c r="B11919" s="298" t="s">
        <v>29064</v>
      </c>
      <c r="C11919" s="297" t="s">
        <v>9</v>
      </c>
      <c r="D11919" s="299">
        <v>253.68</v>
      </c>
    </row>
    <row r="11920" spans="1:4" ht="12" customHeight="1">
      <c r="A11920" s="297" t="s">
        <v>29065</v>
      </c>
      <c r="B11920" s="298" t="s">
        <v>29066</v>
      </c>
      <c r="C11920" s="297" t="s">
        <v>9</v>
      </c>
      <c r="D11920" s="299">
        <v>331.16</v>
      </c>
    </row>
    <row r="11921" spans="1:4" ht="12" customHeight="1">
      <c r="A11921" s="297" t="s">
        <v>29067</v>
      </c>
      <c r="B11921" s="298" t="s">
        <v>29068</v>
      </c>
      <c r="C11921" s="297" t="s">
        <v>9</v>
      </c>
      <c r="D11921" s="299">
        <v>422.28</v>
      </c>
    </row>
    <row r="11922" spans="1:4" ht="20.399999999999999">
      <c r="A11922" s="297" t="s">
        <v>29069</v>
      </c>
      <c r="B11922" s="298" t="s">
        <v>29070</v>
      </c>
      <c r="C11922" s="297" t="s">
        <v>9</v>
      </c>
      <c r="D11922" s="299">
        <v>456.74</v>
      </c>
    </row>
  </sheetData>
  <mergeCells count="46">
    <mergeCell ref="B1:C1"/>
    <mergeCell ref="A5:D5"/>
    <mergeCell ref="A42:D42"/>
    <mergeCell ref="A66:D66"/>
    <mergeCell ref="A111:D111"/>
    <mergeCell ref="A172:D172"/>
    <mergeCell ref="A233:D233"/>
    <mergeCell ref="A268:D268"/>
    <mergeCell ref="A273:D273"/>
    <mergeCell ref="A373:D373"/>
    <mergeCell ref="A421:D421"/>
    <mergeCell ref="A556:D556"/>
    <mergeCell ref="A809:D809"/>
    <mergeCell ref="A830:D830"/>
    <mergeCell ref="A839:D839"/>
    <mergeCell ref="A898:D898"/>
    <mergeCell ref="A1058:D1058"/>
    <mergeCell ref="A1077:D1077"/>
    <mergeCell ref="A1119:D1119"/>
    <mergeCell ref="A1766:D1766"/>
    <mergeCell ref="A2509:D2509"/>
    <mergeCell ref="A2519:D2519"/>
    <mergeCell ref="A2629:D2629"/>
    <mergeCell ref="A2722:D2722"/>
    <mergeCell ref="A2736:D2736"/>
    <mergeCell ref="A2873:D2873"/>
    <mergeCell ref="A2896:D2896"/>
    <mergeCell ref="A10427:D10427"/>
    <mergeCell ref="A10483:D10483"/>
    <mergeCell ref="A11262:D11262"/>
    <mergeCell ref="A11291:D11291"/>
    <mergeCell ref="A11296:D11296"/>
    <mergeCell ref="A11311:D11311"/>
    <mergeCell ref="A11328:D11328"/>
    <mergeCell ref="A11357:D11357"/>
    <mergeCell ref="A11384:D11384"/>
    <mergeCell ref="A11398:D11398"/>
    <mergeCell ref="A11428:D11428"/>
    <mergeCell ref="A11438:D11438"/>
    <mergeCell ref="A11523:D11523"/>
    <mergeCell ref="A11896:D11896"/>
    <mergeCell ref="A11645:D11645"/>
    <mergeCell ref="A11673:D11673"/>
    <mergeCell ref="A11767:D11767"/>
    <mergeCell ref="A11837:D11837"/>
    <mergeCell ref="A11885:D11885"/>
  </mergeCells>
  <printOptions horizontalCentered="1"/>
  <pageMargins left="0.78749999999999998" right="0.39374999999999999" top="1.37777777777778" bottom="0.78749999999999998" header="0.511811023622047" footer="0.511811023622047"/>
  <pageSetup paperSize="9" scale="90" pageOrder="overThenDown" orientation="portrait" horizontalDpi="300" verticalDpi="3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L2324"/>
  <sheetViews>
    <sheetView view="pageBreakPreview" zoomScale="95" zoomScaleNormal="100" zoomScalePageLayoutView="95" workbookViewId="0">
      <selection activeCell="Q33" sqref="Q33"/>
    </sheetView>
  </sheetViews>
  <sheetFormatPr defaultColWidth="9.109375" defaultRowHeight="13.95" customHeight="1"/>
  <cols>
    <col min="1" max="1" width="9.6640625" style="300" customWidth="1"/>
    <col min="2" max="2" width="78.6640625" style="300" customWidth="1"/>
    <col min="3" max="3" width="9.6640625" style="300" customWidth="1"/>
    <col min="4" max="4" width="15.6640625" style="300" customWidth="1"/>
    <col min="5" max="5" width="8.6640625" style="300" customWidth="1"/>
    <col min="6" max="64" width="9.109375" style="300"/>
  </cols>
  <sheetData>
    <row r="1" spans="1:4" ht="16.2">
      <c r="A1" s="301" t="s">
        <v>29071</v>
      </c>
      <c r="B1" s="378" t="s">
        <v>29072</v>
      </c>
      <c r="C1" s="378"/>
      <c r="D1" s="301" t="s">
        <v>29073</v>
      </c>
    </row>
    <row r="2" spans="1:4" ht="12" customHeight="1">
      <c r="A2" s="302"/>
      <c r="B2" s="303" t="s">
        <v>29074</v>
      </c>
      <c r="C2" s="302"/>
      <c r="D2" s="302"/>
    </row>
    <row r="3" spans="1:4" ht="33.75" customHeight="1">
      <c r="A3" s="304" t="s">
        <v>496</v>
      </c>
      <c r="B3" s="304" t="s">
        <v>5421</v>
      </c>
      <c r="C3" s="304" t="s">
        <v>5422</v>
      </c>
      <c r="D3" s="305" t="s">
        <v>29075</v>
      </c>
    </row>
    <row r="4" spans="1:4" ht="9" customHeight="1">
      <c r="A4" s="306" t="s">
        <v>29076</v>
      </c>
      <c r="B4" s="307" t="s">
        <v>29077</v>
      </c>
      <c r="C4" s="306" t="s">
        <v>537</v>
      </c>
      <c r="D4" s="308">
        <v>6.6266999999999996</v>
      </c>
    </row>
    <row r="5" spans="1:4" ht="9" customHeight="1">
      <c r="A5" s="306" t="s">
        <v>29078</v>
      </c>
      <c r="B5" s="307" t="s">
        <v>29079</v>
      </c>
      <c r="C5" s="306" t="s">
        <v>537</v>
      </c>
      <c r="D5" s="308">
        <v>6.4987000000000004</v>
      </c>
    </row>
    <row r="6" spans="1:4" ht="9" customHeight="1">
      <c r="A6" s="306" t="s">
        <v>29080</v>
      </c>
      <c r="B6" s="307" t="s">
        <v>29081</v>
      </c>
      <c r="C6" s="306" t="s">
        <v>10</v>
      </c>
      <c r="D6" s="308">
        <v>155.9667</v>
      </c>
    </row>
    <row r="7" spans="1:4" ht="9" customHeight="1">
      <c r="A7" s="306" t="s">
        <v>29082</v>
      </c>
      <c r="B7" s="307" t="s">
        <v>29083</v>
      </c>
      <c r="C7" s="306" t="s">
        <v>537</v>
      </c>
      <c r="D7" s="308">
        <v>27.720300000000002</v>
      </c>
    </row>
    <row r="8" spans="1:4" ht="9" customHeight="1">
      <c r="A8" s="306" t="s">
        <v>29084</v>
      </c>
      <c r="B8" s="307" t="s">
        <v>29085</v>
      </c>
      <c r="C8" s="306" t="s">
        <v>537</v>
      </c>
      <c r="D8" s="308">
        <v>16.825199999999999</v>
      </c>
    </row>
    <row r="9" spans="1:4" ht="9" customHeight="1">
      <c r="A9" s="306" t="s">
        <v>29086</v>
      </c>
      <c r="B9" s="307" t="s">
        <v>29087</v>
      </c>
      <c r="C9" s="306" t="s">
        <v>613</v>
      </c>
      <c r="D9" s="308">
        <v>4.3232999999999997</v>
      </c>
    </row>
    <row r="10" spans="1:4" ht="9" customHeight="1">
      <c r="A10" s="306" t="s">
        <v>29088</v>
      </c>
      <c r="B10" s="307" t="s">
        <v>29089</v>
      </c>
      <c r="C10" s="306" t="s">
        <v>537</v>
      </c>
      <c r="D10" s="308">
        <v>9.0150000000000006</v>
      </c>
    </row>
    <row r="11" spans="1:4" ht="9" customHeight="1">
      <c r="A11" s="306" t="s">
        <v>29090</v>
      </c>
      <c r="B11" s="307" t="s">
        <v>29091</v>
      </c>
      <c r="C11" s="306" t="s">
        <v>537</v>
      </c>
      <c r="D11" s="308">
        <v>16.1111</v>
      </c>
    </row>
    <row r="12" spans="1:4" ht="9" customHeight="1">
      <c r="A12" s="306" t="s">
        <v>29092</v>
      </c>
      <c r="B12" s="307" t="s">
        <v>29093</v>
      </c>
      <c r="C12" s="306" t="s">
        <v>537</v>
      </c>
      <c r="D12" s="308">
        <v>10.3657</v>
      </c>
    </row>
    <row r="13" spans="1:4" ht="9" customHeight="1">
      <c r="A13" s="306" t="s">
        <v>29094</v>
      </c>
      <c r="B13" s="307" t="s">
        <v>29095</v>
      </c>
      <c r="C13" s="306" t="s">
        <v>537</v>
      </c>
      <c r="D13" s="308">
        <v>2.1410999999999998</v>
      </c>
    </row>
    <row r="14" spans="1:4" ht="9" customHeight="1">
      <c r="A14" s="306" t="s">
        <v>29096</v>
      </c>
      <c r="B14" s="307" t="s">
        <v>29097</v>
      </c>
      <c r="C14" s="306" t="s">
        <v>537</v>
      </c>
      <c r="D14" s="308">
        <v>6.4987000000000004</v>
      </c>
    </row>
    <row r="15" spans="1:4" ht="9" customHeight="1">
      <c r="A15" s="306" t="s">
        <v>29098</v>
      </c>
      <c r="B15" s="307" t="s">
        <v>29099</v>
      </c>
      <c r="C15" s="306" t="s">
        <v>537</v>
      </c>
      <c r="D15" s="308">
        <v>8.1684000000000001</v>
      </c>
    </row>
    <row r="16" spans="1:4" ht="9" customHeight="1">
      <c r="A16" s="306" t="s">
        <v>29100</v>
      </c>
      <c r="B16" s="307" t="s">
        <v>29101</v>
      </c>
      <c r="C16" s="306" t="s">
        <v>550</v>
      </c>
      <c r="D16" s="308">
        <v>20.446300000000001</v>
      </c>
    </row>
    <row r="17" spans="1:4" ht="9" customHeight="1">
      <c r="A17" s="306" t="s">
        <v>29102</v>
      </c>
      <c r="B17" s="307" t="s">
        <v>29103</v>
      </c>
      <c r="C17" s="306" t="s">
        <v>550</v>
      </c>
      <c r="D17" s="308">
        <v>48.421900000000001</v>
      </c>
    </row>
    <row r="18" spans="1:4" ht="9" customHeight="1">
      <c r="A18" s="306" t="s">
        <v>29104</v>
      </c>
      <c r="B18" s="307" t="s">
        <v>29105</v>
      </c>
      <c r="C18" s="306" t="s">
        <v>550</v>
      </c>
      <c r="D18" s="308">
        <v>2.7097000000000002</v>
      </c>
    </row>
    <row r="19" spans="1:4" ht="9" customHeight="1">
      <c r="A19" s="306" t="s">
        <v>29106</v>
      </c>
      <c r="B19" s="307" t="s">
        <v>29107</v>
      </c>
      <c r="C19" s="306" t="s">
        <v>550</v>
      </c>
      <c r="D19" s="308">
        <v>18.982199999999999</v>
      </c>
    </row>
    <row r="20" spans="1:4" ht="9" customHeight="1">
      <c r="A20" s="306" t="s">
        <v>29108</v>
      </c>
      <c r="B20" s="307" t="s">
        <v>29109</v>
      </c>
      <c r="C20" s="306" t="s">
        <v>550</v>
      </c>
      <c r="D20" s="308">
        <v>143.1908</v>
      </c>
    </row>
    <row r="21" spans="1:4" ht="9" customHeight="1">
      <c r="A21" s="306" t="s">
        <v>29110</v>
      </c>
      <c r="B21" s="307" t="s">
        <v>29111</v>
      </c>
      <c r="C21" s="306" t="s">
        <v>537</v>
      </c>
      <c r="D21" s="308">
        <v>6.9625000000000004</v>
      </c>
    </row>
    <row r="22" spans="1:4" ht="9" customHeight="1">
      <c r="A22" s="306" t="s">
        <v>29112</v>
      </c>
      <c r="B22" s="307" t="s">
        <v>29113</v>
      </c>
      <c r="C22" s="306" t="s">
        <v>613</v>
      </c>
      <c r="D22" s="308">
        <v>25.0519</v>
      </c>
    </row>
    <row r="23" spans="1:4" ht="9" customHeight="1">
      <c r="A23" s="306" t="s">
        <v>29114</v>
      </c>
      <c r="B23" s="307" t="s">
        <v>29115</v>
      </c>
      <c r="C23" s="306" t="s">
        <v>537</v>
      </c>
      <c r="D23" s="308">
        <v>49.726399999999998</v>
      </c>
    </row>
    <row r="24" spans="1:4" ht="9" customHeight="1">
      <c r="A24" s="306" t="s">
        <v>29116</v>
      </c>
      <c r="B24" s="307" t="s">
        <v>29117</v>
      </c>
      <c r="C24" s="306" t="s">
        <v>613</v>
      </c>
      <c r="D24" s="308">
        <v>8.3609000000000009</v>
      </c>
    </row>
    <row r="25" spans="1:4" ht="9" customHeight="1">
      <c r="A25" s="306" t="s">
        <v>29118</v>
      </c>
      <c r="B25" s="307" t="s">
        <v>29119</v>
      </c>
      <c r="C25" s="306" t="s">
        <v>10</v>
      </c>
      <c r="D25" s="308">
        <v>138.27449999999999</v>
      </c>
    </row>
    <row r="26" spans="1:4" ht="9" customHeight="1">
      <c r="A26" s="306" t="s">
        <v>29120</v>
      </c>
      <c r="B26" s="307" t="s">
        <v>29121</v>
      </c>
      <c r="C26" s="306" t="s">
        <v>537</v>
      </c>
      <c r="D26" s="308">
        <v>2.0880999999999998</v>
      </c>
    </row>
    <row r="27" spans="1:4" ht="9" customHeight="1">
      <c r="A27" s="306" t="s">
        <v>29122</v>
      </c>
      <c r="B27" s="307" t="s">
        <v>29123</v>
      </c>
      <c r="C27" s="306" t="s">
        <v>537</v>
      </c>
      <c r="D27" s="308">
        <v>6.7264999999999997</v>
      </c>
    </row>
    <row r="28" spans="1:4" ht="9" customHeight="1">
      <c r="A28" s="306" t="s">
        <v>29124</v>
      </c>
      <c r="B28" s="307" t="s">
        <v>29125</v>
      </c>
      <c r="C28" s="306" t="s">
        <v>537</v>
      </c>
      <c r="D28" s="308">
        <v>48.131500000000003</v>
      </c>
    </row>
    <row r="29" spans="1:4" ht="9" customHeight="1">
      <c r="A29" s="306" t="s">
        <v>29126</v>
      </c>
      <c r="B29" s="307" t="s">
        <v>29127</v>
      </c>
      <c r="C29" s="306" t="s">
        <v>613</v>
      </c>
      <c r="D29" s="308">
        <v>15.2</v>
      </c>
    </row>
    <row r="30" spans="1:4" ht="9" customHeight="1">
      <c r="A30" s="306" t="s">
        <v>29128</v>
      </c>
      <c r="B30" s="307" t="s">
        <v>29129</v>
      </c>
      <c r="C30" s="306" t="s">
        <v>613</v>
      </c>
      <c r="D30" s="308">
        <v>5.1849999999999996</v>
      </c>
    </row>
    <row r="31" spans="1:4" ht="9" customHeight="1">
      <c r="A31" s="306" t="s">
        <v>29130</v>
      </c>
      <c r="B31" s="307" t="s">
        <v>29131</v>
      </c>
      <c r="C31" s="306" t="s">
        <v>550</v>
      </c>
      <c r="D31" s="308">
        <v>94562.429699999993</v>
      </c>
    </row>
    <row r="32" spans="1:4" ht="9" customHeight="1">
      <c r="A32" s="306" t="s">
        <v>29132</v>
      </c>
      <c r="B32" s="307" t="s">
        <v>29133</v>
      </c>
      <c r="C32" s="306" t="s">
        <v>550</v>
      </c>
      <c r="D32" s="308">
        <v>40241.621200000001</v>
      </c>
    </row>
    <row r="33" spans="1:4" ht="9" customHeight="1">
      <c r="A33" s="306" t="s">
        <v>29134</v>
      </c>
      <c r="B33" s="307" t="s">
        <v>29135</v>
      </c>
      <c r="C33" s="306" t="s">
        <v>613</v>
      </c>
      <c r="D33" s="308">
        <v>5.4138000000000002</v>
      </c>
    </row>
    <row r="34" spans="1:4" ht="9" customHeight="1">
      <c r="A34" s="306" t="s">
        <v>29136</v>
      </c>
      <c r="B34" s="307" t="s">
        <v>29137</v>
      </c>
      <c r="C34" s="306" t="s">
        <v>537</v>
      </c>
      <c r="D34" s="308">
        <v>10.241899999999999</v>
      </c>
    </row>
    <row r="35" spans="1:4" ht="9" customHeight="1">
      <c r="A35" s="306" t="s">
        <v>29138</v>
      </c>
      <c r="B35" s="307" t="s">
        <v>29139</v>
      </c>
      <c r="C35" s="306" t="s">
        <v>550</v>
      </c>
      <c r="D35" s="308">
        <v>483.80180000000001</v>
      </c>
    </row>
    <row r="36" spans="1:4" ht="9" customHeight="1">
      <c r="A36" s="306" t="s">
        <v>29140</v>
      </c>
      <c r="B36" s="307" t="s">
        <v>29141</v>
      </c>
      <c r="C36" s="306" t="s">
        <v>550</v>
      </c>
      <c r="D36" s="308">
        <v>326.88080000000002</v>
      </c>
    </row>
    <row r="37" spans="1:4" ht="9" customHeight="1">
      <c r="A37" s="306" t="s">
        <v>29142</v>
      </c>
      <c r="B37" s="307" t="s">
        <v>29143</v>
      </c>
      <c r="C37" s="306" t="s">
        <v>550</v>
      </c>
      <c r="D37" s="308">
        <v>96.915000000000006</v>
      </c>
    </row>
    <row r="38" spans="1:4" ht="9" customHeight="1">
      <c r="A38" s="306" t="s">
        <v>29144</v>
      </c>
      <c r="B38" s="307" t="s">
        <v>29145</v>
      </c>
      <c r="C38" s="306" t="s">
        <v>550</v>
      </c>
      <c r="D38" s="308">
        <v>160.71549999999999</v>
      </c>
    </row>
    <row r="39" spans="1:4" ht="9" customHeight="1">
      <c r="A39" s="306" t="s">
        <v>29146</v>
      </c>
      <c r="B39" s="307" t="s">
        <v>29147</v>
      </c>
      <c r="C39" s="306" t="s">
        <v>550</v>
      </c>
      <c r="D39" s="308">
        <v>174.94399999999999</v>
      </c>
    </row>
    <row r="40" spans="1:4" ht="9" customHeight="1">
      <c r="A40" s="306" t="s">
        <v>29148</v>
      </c>
      <c r="B40" s="307" t="s">
        <v>29149</v>
      </c>
      <c r="C40" s="306" t="s">
        <v>537</v>
      </c>
      <c r="D40" s="308">
        <v>94.41</v>
      </c>
    </row>
    <row r="41" spans="1:4" ht="9" customHeight="1">
      <c r="A41" s="306" t="s">
        <v>29150</v>
      </c>
      <c r="B41" s="307" t="s">
        <v>29151</v>
      </c>
      <c r="C41" s="306" t="s">
        <v>550</v>
      </c>
      <c r="D41" s="308">
        <v>199.36070000000001</v>
      </c>
    </row>
    <row r="42" spans="1:4" ht="9" customHeight="1">
      <c r="A42" s="306" t="s">
        <v>29152</v>
      </c>
      <c r="B42" s="307" t="s">
        <v>29153</v>
      </c>
      <c r="C42" s="306" t="s">
        <v>449</v>
      </c>
      <c r="D42" s="308">
        <v>0.11119999999999999</v>
      </c>
    </row>
    <row r="43" spans="1:4" ht="9" customHeight="1">
      <c r="A43" s="306" t="s">
        <v>29154</v>
      </c>
      <c r="B43" s="307" t="s">
        <v>29155</v>
      </c>
      <c r="C43" s="306" t="s">
        <v>449</v>
      </c>
      <c r="D43" s="308">
        <v>1.7749999999999999</v>
      </c>
    </row>
    <row r="44" spans="1:4" ht="9" customHeight="1">
      <c r="A44" s="306" t="s">
        <v>29156</v>
      </c>
      <c r="B44" s="307" t="s">
        <v>29157</v>
      </c>
      <c r="C44" s="306" t="s">
        <v>449</v>
      </c>
      <c r="D44" s="308">
        <v>7.0999999999999994E-2</v>
      </c>
    </row>
    <row r="45" spans="1:4" ht="9" customHeight="1">
      <c r="A45" s="306" t="s">
        <v>29158</v>
      </c>
      <c r="B45" s="307" t="s">
        <v>29159</v>
      </c>
      <c r="C45" s="306" t="s">
        <v>550</v>
      </c>
      <c r="D45" s="308">
        <v>1277.8461</v>
      </c>
    </row>
    <row r="46" spans="1:4" ht="9" customHeight="1">
      <c r="A46" s="306" t="s">
        <v>29160</v>
      </c>
      <c r="B46" s="307" t="s">
        <v>29161</v>
      </c>
      <c r="C46" s="306" t="s">
        <v>550</v>
      </c>
      <c r="D46" s="308">
        <v>7512.8072000000002</v>
      </c>
    </row>
    <row r="47" spans="1:4" ht="9" customHeight="1">
      <c r="A47" s="306" t="s">
        <v>29162</v>
      </c>
      <c r="B47" s="307" t="s">
        <v>29163</v>
      </c>
      <c r="C47" s="306" t="s">
        <v>550</v>
      </c>
      <c r="D47" s="308">
        <v>134763.774</v>
      </c>
    </row>
    <row r="48" spans="1:4" ht="9" customHeight="1">
      <c r="A48" s="306" t="s">
        <v>29164</v>
      </c>
      <c r="B48" s="307" t="s">
        <v>29165</v>
      </c>
      <c r="C48" s="306" t="s">
        <v>550</v>
      </c>
      <c r="D48" s="308">
        <v>140540.80319999999</v>
      </c>
    </row>
    <row r="49" spans="1:4" ht="9" customHeight="1">
      <c r="A49" s="306" t="s">
        <v>29166</v>
      </c>
      <c r="B49" s="307" t="s">
        <v>29167</v>
      </c>
      <c r="C49" s="306" t="s">
        <v>550</v>
      </c>
      <c r="D49" s="308">
        <v>55286.621200000001</v>
      </c>
    </row>
    <row r="50" spans="1:4" ht="9" customHeight="1">
      <c r="A50" s="306" t="s">
        <v>29168</v>
      </c>
      <c r="B50" s="307" t="s">
        <v>29169</v>
      </c>
      <c r="C50" s="306" t="s">
        <v>550</v>
      </c>
      <c r="D50" s="308">
        <v>58687.035400000001</v>
      </c>
    </row>
    <row r="51" spans="1:4" ht="9" customHeight="1">
      <c r="A51" s="306" t="s">
        <v>29170</v>
      </c>
      <c r="B51" s="307" t="s">
        <v>29171</v>
      </c>
      <c r="C51" s="306" t="s">
        <v>550</v>
      </c>
      <c r="D51" s="308">
        <v>72583.008700000006</v>
      </c>
    </row>
    <row r="52" spans="1:4" ht="9" customHeight="1">
      <c r="A52" s="306" t="s">
        <v>29172</v>
      </c>
      <c r="B52" s="307" t="s">
        <v>29173</v>
      </c>
      <c r="C52" s="306" t="s">
        <v>550</v>
      </c>
      <c r="D52" s="308">
        <v>125501.86139999999</v>
      </c>
    </row>
    <row r="53" spans="1:4" ht="9" customHeight="1">
      <c r="A53" s="306" t="s">
        <v>29174</v>
      </c>
      <c r="B53" s="307" t="s">
        <v>29175</v>
      </c>
      <c r="C53" s="306" t="s">
        <v>449</v>
      </c>
      <c r="D53" s="308">
        <v>158.52809999999999</v>
      </c>
    </row>
    <row r="54" spans="1:4" ht="9" customHeight="1">
      <c r="A54" s="306" t="s">
        <v>29176</v>
      </c>
      <c r="B54" s="307" t="s">
        <v>29177</v>
      </c>
      <c r="C54" s="306" t="s">
        <v>449</v>
      </c>
      <c r="D54" s="308">
        <v>25.517700000000001</v>
      </c>
    </row>
    <row r="55" spans="1:4" ht="9" customHeight="1">
      <c r="A55" s="306" t="s">
        <v>29178</v>
      </c>
      <c r="B55" s="307" t="s">
        <v>29179</v>
      </c>
      <c r="C55" s="306" t="s">
        <v>449</v>
      </c>
      <c r="D55" s="308">
        <v>0.70369999999999999</v>
      </c>
    </row>
    <row r="56" spans="1:4" ht="9" customHeight="1">
      <c r="A56" s="306" t="s">
        <v>29180</v>
      </c>
      <c r="B56" s="307" t="s">
        <v>29181</v>
      </c>
      <c r="C56" s="306" t="s">
        <v>550</v>
      </c>
      <c r="D56" s="308">
        <v>46983.0317</v>
      </c>
    </row>
    <row r="57" spans="1:4" ht="9" customHeight="1">
      <c r="A57" s="306" t="s">
        <v>29182</v>
      </c>
      <c r="B57" s="307" t="s">
        <v>29183</v>
      </c>
      <c r="C57" s="306" t="s">
        <v>537</v>
      </c>
      <c r="D57" s="308">
        <v>14.6867</v>
      </c>
    </row>
    <row r="58" spans="1:4" ht="9" customHeight="1">
      <c r="A58" s="306" t="s">
        <v>29184</v>
      </c>
      <c r="B58" s="307" t="s">
        <v>29185</v>
      </c>
      <c r="C58" s="306" t="s">
        <v>550</v>
      </c>
      <c r="D58" s="308">
        <v>17.146999999999998</v>
      </c>
    </row>
    <row r="59" spans="1:4" ht="9" customHeight="1">
      <c r="A59" s="306" t="s">
        <v>29186</v>
      </c>
      <c r="B59" s="307" t="s">
        <v>29187</v>
      </c>
      <c r="C59" s="306" t="s">
        <v>550</v>
      </c>
      <c r="D59" s="308">
        <v>19.223600000000001</v>
      </c>
    </row>
    <row r="60" spans="1:4" ht="9" customHeight="1">
      <c r="A60" s="306" t="s">
        <v>29188</v>
      </c>
      <c r="B60" s="307" t="s">
        <v>29189</v>
      </c>
      <c r="C60" s="306" t="s">
        <v>537</v>
      </c>
      <c r="D60" s="308">
        <v>11.745699999999999</v>
      </c>
    </row>
    <row r="61" spans="1:4" ht="9" customHeight="1">
      <c r="A61" s="306" t="s">
        <v>29190</v>
      </c>
      <c r="B61" s="307" t="s">
        <v>29191</v>
      </c>
      <c r="C61" s="306" t="s">
        <v>550</v>
      </c>
      <c r="D61" s="308">
        <v>17.857099999999999</v>
      </c>
    </row>
    <row r="62" spans="1:4" ht="9" customHeight="1">
      <c r="A62" s="306" t="s">
        <v>29192</v>
      </c>
      <c r="B62" s="307" t="s">
        <v>5504</v>
      </c>
      <c r="C62" s="306" t="s">
        <v>10</v>
      </c>
      <c r="D62" s="308">
        <v>145.9554</v>
      </c>
    </row>
    <row r="63" spans="1:4" ht="9" customHeight="1">
      <c r="A63" s="306" t="s">
        <v>29193</v>
      </c>
      <c r="B63" s="307" t="s">
        <v>5506</v>
      </c>
      <c r="C63" s="306" t="s">
        <v>10</v>
      </c>
      <c r="D63" s="308">
        <v>132.8537</v>
      </c>
    </row>
    <row r="64" spans="1:4" ht="9" customHeight="1">
      <c r="A64" s="306" t="s">
        <v>29194</v>
      </c>
      <c r="B64" s="307" t="s">
        <v>29195</v>
      </c>
      <c r="C64" s="306" t="s">
        <v>10</v>
      </c>
      <c r="D64" s="308">
        <v>141.48230000000001</v>
      </c>
    </row>
    <row r="65" spans="1:4" ht="9" customHeight="1">
      <c r="A65" s="306" t="s">
        <v>29196</v>
      </c>
      <c r="B65" s="307" t="s">
        <v>29197</v>
      </c>
      <c r="C65" s="306" t="s">
        <v>537</v>
      </c>
      <c r="D65" s="308">
        <v>2.0070000000000001</v>
      </c>
    </row>
    <row r="66" spans="1:4" ht="9" customHeight="1">
      <c r="A66" s="306" t="s">
        <v>29198</v>
      </c>
      <c r="B66" s="307" t="s">
        <v>29199</v>
      </c>
      <c r="C66" s="306" t="s">
        <v>537</v>
      </c>
      <c r="D66" s="308">
        <v>1.9155</v>
      </c>
    </row>
    <row r="67" spans="1:4" ht="9" customHeight="1">
      <c r="A67" s="306" t="s">
        <v>29200</v>
      </c>
      <c r="B67" s="307" t="s">
        <v>29201</v>
      </c>
      <c r="C67" s="306" t="s">
        <v>550</v>
      </c>
      <c r="D67" s="308">
        <v>381.94299999999998</v>
      </c>
    </row>
    <row r="68" spans="1:4" ht="9" customHeight="1">
      <c r="A68" s="306" t="s">
        <v>29202</v>
      </c>
      <c r="B68" s="307" t="s">
        <v>29203</v>
      </c>
      <c r="C68" s="306" t="s">
        <v>550</v>
      </c>
      <c r="D68" s="308">
        <v>488.74419999999998</v>
      </c>
    </row>
    <row r="69" spans="1:4" ht="9" customHeight="1">
      <c r="A69" s="306" t="s">
        <v>29204</v>
      </c>
      <c r="B69" s="307" t="s">
        <v>29205</v>
      </c>
      <c r="C69" s="306" t="s">
        <v>550</v>
      </c>
      <c r="D69" s="308">
        <v>565.4837</v>
      </c>
    </row>
    <row r="70" spans="1:4" ht="9" customHeight="1">
      <c r="A70" s="306" t="s">
        <v>29206</v>
      </c>
      <c r="B70" s="307" t="s">
        <v>29207</v>
      </c>
      <c r="C70" s="306" t="s">
        <v>550</v>
      </c>
      <c r="D70" s="308">
        <v>732.27499999999998</v>
      </c>
    </row>
    <row r="71" spans="1:4" ht="9" customHeight="1">
      <c r="A71" s="306" t="s">
        <v>29208</v>
      </c>
      <c r="B71" s="307" t="s">
        <v>29209</v>
      </c>
      <c r="C71" s="306" t="s">
        <v>550</v>
      </c>
      <c r="D71" s="308">
        <v>748.1902</v>
      </c>
    </row>
    <row r="72" spans="1:4" ht="9" customHeight="1">
      <c r="A72" s="306" t="s">
        <v>29210</v>
      </c>
      <c r="B72" s="307" t="s">
        <v>29211</v>
      </c>
      <c r="C72" s="306" t="s">
        <v>550</v>
      </c>
      <c r="D72" s="308">
        <v>824.12090000000001</v>
      </c>
    </row>
    <row r="73" spans="1:4" ht="9" customHeight="1">
      <c r="A73" s="306" t="s">
        <v>29212</v>
      </c>
      <c r="B73" s="307" t="s">
        <v>29213</v>
      </c>
      <c r="C73" s="306" t="s">
        <v>550</v>
      </c>
      <c r="D73" s="308">
        <v>1045.2422999999999</v>
      </c>
    </row>
    <row r="74" spans="1:4" ht="9" customHeight="1">
      <c r="A74" s="306" t="s">
        <v>29214</v>
      </c>
      <c r="B74" s="307" t="s">
        <v>29215</v>
      </c>
      <c r="C74" s="306" t="s">
        <v>550</v>
      </c>
      <c r="D74" s="308">
        <v>1448.0359000000001</v>
      </c>
    </row>
    <row r="75" spans="1:4" ht="9" customHeight="1">
      <c r="A75" s="306" t="s">
        <v>29216</v>
      </c>
      <c r="B75" s="307" t="s">
        <v>29217</v>
      </c>
      <c r="C75" s="306" t="s">
        <v>550</v>
      </c>
      <c r="D75" s="308">
        <v>1843.8327999999999</v>
      </c>
    </row>
    <row r="76" spans="1:4" ht="9" customHeight="1">
      <c r="A76" s="306" t="s">
        <v>29218</v>
      </c>
      <c r="B76" s="307" t="s">
        <v>29219</v>
      </c>
      <c r="C76" s="306" t="s">
        <v>449</v>
      </c>
      <c r="D76" s="308">
        <v>24.014900000000001</v>
      </c>
    </row>
    <row r="77" spans="1:4" ht="9" customHeight="1">
      <c r="A77" s="306" t="s">
        <v>29220</v>
      </c>
      <c r="B77" s="307" t="s">
        <v>29221</v>
      </c>
      <c r="C77" s="306" t="s">
        <v>510</v>
      </c>
      <c r="D77" s="308">
        <v>576.41700000000003</v>
      </c>
    </row>
    <row r="78" spans="1:4" ht="9" customHeight="1">
      <c r="A78" s="306" t="s">
        <v>29222</v>
      </c>
      <c r="B78" s="307" t="s">
        <v>29223</v>
      </c>
      <c r="C78" s="306" t="s">
        <v>550</v>
      </c>
      <c r="D78" s="308">
        <v>2382.8139000000001</v>
      </c>
    </row>
    <row r="79" spans="1:4" ht="9" customHeight="1">
      <c r="A79" s="306" t="s">
        <v>29224</v>
      </c>
      <c r="B79" s="307" t="s">
        <v>29225</v>
      </c>
      <c r="C79" s="306" t="s">
        <v>550</v>
      </c>
      <c r="D79" s="308">
        <v>2889.0810999999999</v>
      </c>
    </row>
    <row r="80" spans="1:4" ht="9" customHeight="1">
      <c r="A80" s="306" t="s">
        <v>29226</v>
      </c>
      <c r="B80" s="307" t="s">
        <v>29227</v>
      </c>
      <c r="C80" s="306" t="s">
        <v>550</v>
      </c>
      <c r="D80" s="308">
        <v>3055.5064000000002</v>
      </c>
    </row>
    <row r="81" spans="1:4" ht="9" customHeight="1">
      <c r="A81" s="306" t="s">
        <v>29228</v>
      </c>
      <c r="B81" s="307" t="s">
        <v>29229</v>
      </c>
      <c r="C81" s="306" t="s">
        <v>537</v>
      </c>
      <c r="D81" s="308">
        <v>7.3853999999999997</v>
      </c>
    </row>
    <row r="82" spans="1:4" ht="9" customHeight="1">
      <c r="A82" s="306" t="s">
        <v>29230</v>
      </c>
      <c r="B82" s="307" t="s">
        <v>29231</v>
      </c>
      <c r="C82" s="306" t="s">
        <v>1767</v>
      </c>
      <c r="D82" s="308" t="s">
        <v>29232</v>
      </c>
    </row>
    <row r="83" spans="1:4" ht="9" customHeight="1">
      <c r="A83" s="306" t="s">
        <v>29233</v>
      </c>
      <c r="B83" s="307" t="s">
        <v>29234</v>
      </c>
      <c r="C83" s="306" t="s">
        <v>550</v>
      </c>
      <c r="D83" s="308">
        <v>469.44569999999999</v>
      </c>
    </row>
    <row r="84" spans="1:4" ht="9" customHeight="1">
      <c r="A84" s="306" t="s">
        <v>29235</v>
      </c>
      <c r="B84" s="307" t="s">
        <v>29236</v>
      </c>
      <c r="C84" s="306" t="s">
        <v>550</v>
      </c>
      <c r="D84" s="308">
        <v>619.5539</v>
      </c>
    </row>
    <row r="85" spans="1:4" ht="9" customHeight="1">
      <c r="A85" s="306" t="s">
        <v>29237</v>
      </c>
      <c r="B85" s="307" t="s">
        <v>29238</v>
      </c>
      <c r="C85" s="306" t="s">
        <v>9</v>
      </c>
      <c r="D85" s="308">
        <v>43.020400000000002</v>
      </c>
    </row>
    <row r="86" spans="1:4" ht="9" customHeight="1">
      <c r="A86" s="306" t="s">
        <v>29239</v>
      </c>
      <c r="B86" s="307" t="s">
        <v>29240</v>
      </c>
      <c r="C86" s="306" t="s">
        <v>550</v>
      </c>
      <c r="D86" s="308">
        <v>731.08749999999998</v>
      </c>
    </row>
    <row r="87" spans="1:4" ht="9" customHeight="1">
      <c r="A87" s="306" t="s">
        <v>29241</v>
      </c>
      <c r="B87" s="307" t="s">
        <v>29242</v>
      </c>
      <c r="C87" s="306" t="s">
        <v>449</v>
      </c>
      <c r="D87" s="308">
        <v>5.18</v>
      </c>
    </row>
    <row r="88" spans="1:4" ht="9" customHeight="1">
      <c r="A88" s="306" t="s">
        <v>29243</v>
      </c>
      <c r="B88" s="307" t="s">
        <v>29244</v>
      </c>
      <c r="C88" s="306" t="s">
        <v>550</v>
      </c>
      <c r="D88" s="308">
        <v>1125.6717000000001</v>
      </c>
    </row>
    <row r="89" spans="1:4" ht="9" customHeight="1">
      <c r="A89" s="306" t="s">
        <v>29245</v>
      </c>
      <c r="B89" s="307" t="s">
        <v>29246</v>
      </c>
      <c r="C89" s="306" t="s">
        <v>550</v>
      </c>
      <c r="D89" s="308">
        <v>1001.1192</v>
      </c>
    </row>
    <row r="90" spans="1:4" ht="9" customHeight="1">
      <c r="A90" s="306" t="s">
        <v>29247</v>
      </c>
      <c r="B90" s="307" t="s">
        <v>29248</v>
      </c>
      <c r="C90" s="306" t="s">
        <v>550</v>
      </c>
      <c r="D90" s="308">
        <v>5880.5159000000003</v>
      </c>
    </row>
    <row r="91" spans="1:4" ht="9" customHeight="1">
      <c r="A91" s="306" t="s">
        <v>29249</v>
      </c>
      <c r="B91" s="307" t="s">
        <v>29250</v>
      </c>
      <c r="C91" s="306" t="s">
        <v>550</v>
      </c>
      <c r="D91" s="308">
        <v>1379.9422</v>
      </c>
    </row>
    <row r="92" spans="1:4" ht="9" customHeight="1">
      <c r="A92" s="306" t="s">
        <v>29251</v>
      </c>
      <c r="B92" s="307" t="s">
        <v>29252</v>
      </c>
      <c r="C92" s="306" t="s">
        <v>550</v>
      </c>
      <c r="D92" s="308">
        <v>26164.038700000001</v>
      </c>
    </row>
    <row r="93" spans="1:4" ht="9" customHeight="1">
      <c r="A93" s="306" t="s">
        <v>29253</v>
      </c>
      <c r="B93" s="307" t="s">
        <v>29254</v>
      </c>
      <c r="C93" s="306" t="s">
        <v>9</v>
      </c>
      <c r="D93" s="308">
        <v>6.5</v>
      </c>
    </row>
    <row r="94" spans="1:4" ht="9" customHeight="1">
      <c r="A94" s="306" t="s">
        <v>29255</v>
      </c>
      <c r="B94" s="307" t="s">
        <v>29256</v>
      </c>
      <c r="C94" s="306" t="s">
        <v>550</v>
      </c>
      <c r="D94" s="308">
        <v>16717.2107</v>
      </c>
    </row>
    <row r="95" spans="1:4" ht="9" customHeight="1">
      <c r="A95" s="306" t="s">
        <v>29257</v>
      </c>
      <c r="B95" s="307" t="s">
        <v>29258</v>
      </c>
      <c r="C95" s="306" t="s">
        <v>550</v>
      </c>
      <c r="D95" s="308">
        <v>23068.701400000002</v>
      </c>
    </row>
    <row r="96" spans="1:4" ht="9" customHeight="1">
      <c r="A96" s="306" t="s">
        <v>29259</v>
      </c>
      <c r="B96" s="307" t="s">
        <v>29260</v>
      </c>
      <c r="C96" s="306" t="s">
        <v>550</v>
      </c>
      <c r="D96" s="308">
        <v>25840.8815</v>
      </c>
    </row>
    <row r="97" spans="1:4" ht="9" customHeight="1">
      <c r="A97" s="306" t="s">
        <v>29261</v>
      </c>
      <c r="B97" s="307" t="s">
        <v>29262</v>
      </c>
      <c r="C97" s="306" t="s">
        <v>550</v>
      </c>
      <c r="D97" s="308">
        <v>29296.2788</v>
      </c>
    </row>
    <row r="98" spans="1:4" ht="9" customHeight="1">
      <c r="A98" s="306" t="s">
        <v>29263</v>
      </c>
      <c r="B98" s="307" t="s">
        <v>29264</v>
      </c>
      <c r="C98" s="306" t="s">
        <v>449</v>
      </c>
      <c r="D98" s="308">
        <v>316.67669999999998</v>
      </c>
    </row>
    <row r="99" spans="1:4" ht="9" customHeight="1">
      <c r="A99" s="306" t="s">
        <v>29265</v>
      </c>
      <c r="B99" s="307" t="s">
        <v>29266</v>
      </c>
      <c r="C99" s="306" t="s">
        <v>449</v>
      </c>
      <c r="D99" s="308">
        <v>2037.3775000000001</v>
      </c>
    </row>
    <row r="100" spans="1:4" ht="9" customHeight="1">
      <c r="A100" s="306" t="s">
        <v>29267</v>
      </c>
      <c r="B100" s="307" t="s">
        <v>29268</v>
      </c>
      <c r="C100" s="306" t="s">
        <v>449</v>
      </c>
      <c r="D100" s="308">
        <v>2558.5686000000001</v>
      </c>
    </row>
    <row r="101" spans="1:4" ht="9" customHeight="1">
      <c r="A101" s="306" t="s">
        <v>29269</v>
      </c>
      <c r="B101" s="307" t="s">
        <v>29270</v>
      </c>
      <c r="C101" s="306" t="s">
        <v>449</v>
      </c>
      <c r="D101" s="308">
        <v>2864.6068</v>
      </c>
    </row>
    <row r="102" spans="1:4" ht="9" customHeight="1">
      <c r="A102" s="306" t="s">
        <v>29271</v>
      </c>
      <c r="B102" s="307" t="s">
        <v>29272</v>
      </c>
      <c r="C102" s="306" t="s">
        <v>550</v>
      </c>
      <c r="D102" s="308">
        <v>4773.6097</v>
      </c>
    </row>
    <row r="103" spans="1:4" ht="9" customHeight="1">
      <c r="A103" s="306" t="s">
        <v>29273</v>
      </c>
      <c r="B103" s="307" t="s">
        <v>29274</v>
      </c>
      <c r="C103" s="306" t="s">
        <v>550</v>
      </c>
      <c r="D103" s="308">
        <v>6533.5339999999997</v>
      </c>
    </row>
    <row r="104" spans="1:4" ht="9" customHeight="1">
      <c r="A104" s="306" t="s">
        <v>29275</v>
      </c>
      <c r="B104" s="307" t="s">
        <v>29276</v>
      </c>
      <c r="C104" s="306" t="s">
        <v>550</v>
      </c>
      <c r="D104" s="308">
        <v>7539.0447999999997</v>
      </c>
    </row>
    <row r="105" spans="1:4" ht="9" customHeight="1">
      <c r="A105" s="306" t="s">
        <v>29277</v>
      </c>
      <c r="B105" s="307" t="s">
        <v>29278</v>
      </c>
      <c r="C105" s="306" t="s">
        <v>550</v>
      </c>
      <c r="D105" s="308">
        <v>8082.1333000000004</v>
      </c>
    </row>
    <row r="106" spans="1:4" ht="9" customHeight="1">
      <c r="A106" s="306" t="s">
        <v>29279</v>
      </c>
      <c r="B106" s="307" t="s">
        <v>29280</v>
      </c>
      <c r="C106" s="306" t="s">
        <v>9</v>
      </c>
      <c r="D106" s="308">
        <v>5.7</v>
      </c>
    </row>
    <row r="107" spans="1:4" ht="9" customHeight="1">
      <c r="A107" s="306" t="s">
        <v>29281</v>
      </c>
      <c r="B107" s="307" t="s">
        <v>29282</v>
      </c>
      <c r="C107" s="306" t="s">
        <v>449</v>
      </c>
      <c r="D107" s="308">
        <v>63.695</v>
      </c>
    </row>
    <row r="108" spans="1:4" ht="9" customHeight="1">
      <c r="A108" s="306" t="s">
        <v>29283</v>
      </c>
      <c r="B108" s="307" t="s">
        <v>29284</v>
      </c>
      <c r="C108" s="306" t="s">
        <v>550</v>
      </c>
      <c r="D108" s="308">
        <v>1809.3887999999999</v>
      </c>
    </row>
    <row r="109" spans="1:4" ht="9" customHeight="1">
      <c r="A109" s="306" t="s">
        <v>29285</v>
      </c>
      <c r="B109" s="307" t="s">
        <v>29286</v>
      </c>
      <c r="C109" s="306" t="s">
        <v>449</v>
      </c>
      <c r="D109" s="308">
        <v>238.3039</v>
      </c>
    </row>
    <row r="110" spans="1:4" ht="9" customHeight="1">
      <c r="A110" s="306" t="s">
        <v>29287</v>
      </c>
      <c r="B110" s="307" t="s">
        <v>29288</v>
      </c>
      <c r="C110" s="306" t="s">
        <v>449</v>
      </c>
      <c r="D110" s="308">
        <v>305.29989999999998</v>
      </c>
    </row>
    <row r="111" spans="1:4" ht="9" customHeight="1">
      <c r="A111" s="306" t="s">
        <v>29289</v>
      </c>
      <c r="B111" s="307" t="s">
        <v>29290</v>
      </c>
      <c r="C111" s="306" t="s">
        <v>449</v>
      </c>
      <c r="D111" s="308">
        <v>392.27190000000002</v>
      </c>
    </row>
    <row r="112" spans="1:4" ht="9" customHeight="1">
      <c r="A112" s="306" t="s">
        <v>29291</v>
      </c>
      <c r="B112" s="307" t="s">
        <v>29292</v>
      </c>
      <c r="C112" s="306" t="s">
        <v>449</v>
      </c>
      <c r="D112" s="308">
        <v>571.98559999999998</v>
      </c>
    </row>
    <row r="113" spans="1:4" ht="9" customHeight="1">
      <c r="A113" s="306" t="s">
        <v>29293</v>
      </c>
      <c r="B113" s="307" t="s">
        <v>29294</v>
      </c>
      <c r="C113" s="306" t="s">
        <v>449</v>
      </c>
      <c r="D113" s="308">
        <v>795.9701</v>
      </c>
    </row>
    <row r="114" spans="1:4" ht="9" customHeight="1">
      <c r="A114" s="306" t="s">
        <v>29295</v>
      </c>
      <c r="B114" s="307" t="s">
        <v>29296</v>
      </c>
      <c r="C114" s="306" t="s">
        <v>449</v>
      </c>
      <c r="D114" s="308">
        <v>849.02930000000003</v>
      </c>
    </row>
    <row r="115" spans="1:4" ht="9" customHeight="1">
      <c r="A115" s="306" t="s">
        <v>29297</v>
      </c>
      <c r="B115" s="307" t="s">
        <v>29298</v>
      </c>
      <c r="C115" s="306" t="s">
        <v>449</v>
      </c>
      <c r="D115" s="308">
        <v>1060.3900000000001</v>
      </c>
    </row>
    <row r="116" spans="1:4" ht="9" customHeight="1">
      <c r="A116" s="306" t="s">
        <v>29299</v>
      </c>
      <c r="B116" s="307" t="s">
        <v>29300</v>
      </c>
      <c r="C116" s="306" t="s">
        <v>550</v>
      </c>
      <c r="D116" s="308">
        <v>2359.2645000000002</v>
      </c>
    </row>
    <row r="117" spans="1:4" ht="9" customHeight="1">
      <c r="A117" s="306" t="s">
        <v>29301</v>
      </c>
      <c r="B117" s="307" t="s">
        <v>29302</v>
      </c>
      <c r="C117" s="306" t="s">
        <v>449</v>
      </c>
      <c r="D117" s="308">
        <v>1494.6449</v>
      </c>
    </row>
    <row r="118" spans="1:4" ht="9" customHeight="1">
      <c r="A118" s="306" t="s">
        <v>536</v>
      </c>
      <c r="B118" s="307" t="s">
        <v>29303</v>
      </c>
      <c r="C118" s="306" t="s">
        <v>537</v>
      </c>
      <c r="D118" s="308">
        <v>3.0931999999999999</v>
      </c>
    </row>
    <row r="119" spans="1:4" ht="9" customHeight="1">
      <c r="A119" s="306" t="s">
        <v>29304</v>
      </c>
      <c r="B119" s="307" t="s">
        <v>29305</v>
      </c>
      <c r="C119" s="306" t="s">
        <v>449</v>
      </c>
      <c r="D119" s="308">
        <v>1528.3300999999999</v>
      </c>
    </row>
    <row r="120" spans="1:4" ht="9" customHeight="1">
      <c r="A120" s="306" t="s">
        <v>29306</v>
      </c>
      <c r="B120" s="307" t="s">
        <v>29307</v>
      </c>
      <c r="C120" s="306" t="s">
        <v>449</v>
      </c>
      <c r="D120" s="308">
        <v>2073.6419999999998</v>
      </c>
    </row>
    <row r="121" spans="1:4" ht="9" customHeight="1">
      <c r="A121" s="306" t="s">
        <v>29308</v>
      </c>
      <c r="B121" s="307" t="s">
        <v>29309</v>
      </c>
      <c r="C121" s="306" t="s">
        <v>449</v>
      </c>
      <c r="D121" s="308">
        <v>2314.0243999999998</v>
      </c>
    </row>
    <row r="122" spans="1:4" ht="9" customHeight="1">
      <c r="A122" s="306" t="s">
        <v>29310</v>
      </c>
      <c r="B122" s="307" t="s">
        <v>29311</v>
      </c>
      <c r="C122" s="306" t="s">
        <v>550</v>
      </c>
      <c r="D122" s="308">
        <v>3044.0545999999999</v>
      </c>
    </row>
    <row r="123" spans="1:4" ht="9" customHeight="1">
      <c r="A123" s="306" t="s">
        <v>29312</v>
      </c>
      <c r="B123" s="307" t="s">
        <v>29313</v>
      </c>
      <c r="C123" s="306" t="s">
        <v>550</v>
      </c>
      <c r="D123" s="308">
        <v>3995.0021999999999</v>
      </c>
    </row>
    <row r="124" spans="1:4" ht="9" customHeight="1">
      <c r="A124" s="306" t="s">
        <v>29314</v>
      </c>
      <c r="B124" s="307" t="s">
        <v>29315</v>
      </c>
      <c r="C124" s="306" t="s">
        <v>550</v>
      </c>
      <c r="D124" s="308">
        <v>82.358400000000003</v>
      </c>
    </row>
    <row r="125" spans="1:4" ht="9" customHeight="1">
      <c r="A125" s="306" t="s">
        <v>29316</v>
      </c>
      <c r="B125" s="307" t="s">
        <v>29317</v>
      </c>
      <c r="C125" s="306" t="s">
        <v>550</v>
      </c>
      <c r="D125" s="308">
        <v>161.5855</v>
      </c>
    </row>
    <row r="126" spans="1:4" ht="9" customHeight="1">
      <c r="A126" s="306" t="s">
        <v>29318</v>
      </c>
      <c r="B126" s="307" t="s">
        <v>29319</v>
      </c>
      <c r="C126" s="306" t="s">
        <v>550</v>
      </c>
      <c r="D126" s="308">
        <v>231.84309999999999</v>
      </c>
    </row>
    <row r="127" spans="1:4" ht="9" customHeight="1">
      <c r="A127" s="306" t="s">
        <v>29320</v>
      </c>
      <c r="B127" s="307" t="s">
        <v>29321</v>
      </c>
      <c r="C127" s="306" t="s">
        <v>550</v>
      </c>
      <c r="D127" s="308">
        <v>309.59050000000002</v>
      </c>
    </row>
    <row r="128" spans="1:4" ht="9" customHeight="1">
      <c r="A128" s="306" t="s">
        <v>29322</v>
      </c>
      <c r="B128" s="307" t="s">
        <v>29323</v>
      </c>
      <c r="C128" s="306" t="s">
        <v>550</v>
      </c>
      <c r="D128" s="308">
        <v>4.4250999999999996</v>
      </c>
    </row>
    <row r="129" spans="1:4" ht="9" customHeight="1">
      <c r="A129" s="306" t="s">
        <v>29324</v>
      </c>
      <c r="B129" s="307" t="s">
        <v>29325</v>
      </c>
      <c r="C129" s="306" t="s">
        <v>550</v>
      </c>
      <c r="D129" s="308">
        <v>471.64949999999999</v>
      </c>
    </row>
    <row r="130" spans="1:4" ht="9" customHeight="1">
      <c r="A130" s="306" t="s">
        <v>29326</v>
      </c>
      <c r="B130" s="307" t="s">
        <v>29327</v>
      </c>
      <c r="C130" s="306" t="s">
        <v>550</v>
      </c>
      <c r="D130" s="308">
        <v>596.92809999999997</v>
      </c>
    </row>
    <row r="131" spans="1:4" ht="9" customHeight="1">
      <c r="A131" s="306" t="s">
        <v>29328</v>
      </c>
      <c r="B131" s="307" t="s">
        <v>29329</v>
      </c>
      <c r="C131" s="306" t="s">
        <v>449</v>
      </c>
      <c r="D131" s="308">
        <v>58.489199999999997</v>
      </c>
    </row>
    <row r="132" spans="1:4" ht="9" customHeight="1">
      <c r="A132" s="306" t="s">
        <v>29330</v>
      </c>
      <c r="B132" s="307" t="s">
        <v>29331</v>
      </c>
      <c r="C132" s="306" t="s">
        <v>449</v>
      </c>
      <c r="D132" s="308">
        <v>6.7778</v>
      </c>
    </row>
    <row r="133" spans="1:4" ht="9" customHeight="1">
      <c r="A133" s="306" t="s">
        <v>29332</v>
      </c>
      <c r="B133" s="307" t="s">
        <v>29333</v>
      </c>
      <c r="C133" s="306" t="s">
        <v>550</v>
      </c>
      <c r="D133" s="308">
        <v>2.7391000000000001</v>
      </c>
    </row>
    <row r="134" spans="1:4" ht="9" customHeight="1">
      <c r="A134" s="306" t="s">
        <v>29334</v>
      </c>
      <c r="B134" s="307" t="s">
        <v>29335</v>
      </c>
      <c r="C134" s="306" t="s">
        <v>449</v>
      </c>
      <c r="D134" s="308">
        <v>12.5274</v>
      </c>
    </row>
    <row r="135" spans="1:4" ht="9" customHeight="1">
      <c r="A135" s="306" t="s">
        <v>29336</v>
      </c>
      <c r="B135" s="307" t="s">
        <v>29337</v>
      </c>
      <c r="C135" s="306" t="s">
        <v>449</v>
      </c>
      <c r="D135" s="308">
        <v>30.238900000000001</v>
      </c>
    </row>
    <row r="136" spans="1:4" ht="9" customHeight="1">
      <c r="A136" s="306" t="s">
        <v>29338</v>
      </c>
      <c r="B136" s="307" t="s">
        <v>29339</v>
      </c>
      <c r="C136" s="306" t="s">
        <v>9</v>
      </c>
      <c r="D136" s="308">
        <v>14.5974</v>
      </c>
    </row>
    <row r="137" spans="1:4" ht="9" customHeight="1">
      <c r="A137" s="306" t="s">
        <v>29340</v>
      </c>
      <c r="B137" s="307" t="s">
        <v>29341</v>
      </c>
      <c r="C137" s="306" t="s">
        <v>550</v>
      </c>
      <c r="D137" s="308">
        <v>0.20180000000000001</v>
      </c>
    </row>
    <row r="138" spans="1:4" ht="9" customHeight="1">
      <c r="A138" s="306" t="s">
        <v>29342</v>
      </c>
      <c r="B138" s="307" t="s">
        <v>29343</v>
      </c>
      <c r="C138" s="306" t="s">
        <v>550</v>
      </c>
      <c r="D138" s="308">
        <v>76.789699999999996</v>
      </c>
    </row>
    <row r="139" spans="1:4" ht="9" customHeight="1">
      <c r="A139" s="306" t="s">
        <v>29344</v>
      </c>
      <c r="B139" s="307" t="s">
        <v>29345</v>
      </c>
      <c r="C139" s="306" t="s">
        <v>550</v>
      </c>
      <c r="D139" s="308">
        <v>92.139300000000006</v>
      </c>
    </row>
    <row r="140" spans="1:4" ht="9" customHeight="1">
      <c r="A140" s="306" t="s">
        <v>29346</v>
      </c>
      <c r="B140" s="307" t="s">
        <v>29347</v>
      </c>
      <c r="C140" s="306" t="s">
        <v>550</v>
      </c>
      <c r="D140" s="308">
        <v>205.63820000000001</v>
      </c>
    </row>
    <row r="141" spans="1:4" ht="9" customHeight="1">
      <c r="A141" s="306" t="s">
        <v>29348</v>
      </c>
      <c r="B141" s="307" t="s">
        <v>29349</v>
      </c>
      <c r="C141" s="306" t="s">
        <v>550</v>
      </c>
      <c r="D141" s="308">
        <v>253.04069999999999</v>
      </c>
    </row>
    <row r="142" spans="1:4" ht="9" customHeight="1">
      <c r="A142" s="306" t="s">
        <v>29350</v>
      </c>
      <c r="B142" s="307" t="s">
        <v>29351</v>
      </c>
      <c r="C142" s="306" t="s">
        <v>550</v>
      </c>
      <c r="D142" s="308">
        <v>374.21859999999998</v>
      </c>
    </row>
    <row r="143" spans="1:4" ht="9" customHeight="1">
      <c r="A143" s="306" t="s">
        <v>29352</v>
      </c>
      <c r="B143" s="307" t="s">
        <v>29353</v>
      </c>
      <c r="C143" s="306" t="s">
        <v>10</v>
      </c>
      <c r="D143" s="308">
        <v>138.7954</v>
      </c>
    </row>
    <row r="144" spans="1:4" ht="9" customHeight="1">
      <c r="A144" s="306" t="s">
        <v>29354</v>
      </c>
      <c r="B144" s="307" t="s">
        <v>29355</v>
      </c>
      <c r="C144" s="306" t="s">
        <v>10</v>
      </c>
      <c r="D144" s="308">
        <v>138.43170000000001</v>
      </c>
    </row>
    <row r="145" spans="1:4" ht="9" customHeight="1">
      <c r="A145" s="306" t="s">
        <v>29356</v>
      </c>
      <c r="B145" s="307" t="s">
        <v>29357</v>
      </c>
      <c r="C145" s="306" t="s">
        <v>10</v>
      </c>
      <c r="D145" s="308">
        <v>135.8407</v>
      </c>
    </row>
    <row r="146" spans="1:4" ht="9" customHeight="1">
      <c r="A146" s="306" t="s">
        <v>29358</v>
      </c>
      <c r="B146" s="307" t="s">
        <v>29359</v>
      </c>
      <c r="C146" s="306" t="s">
        <v>10</v>
      </c>
      <c r="D146" s="308">
        <v>13.5829</v>
      </c>
    </row>
    <row r="147" spans="1:4" ht="9" customHeight="1">
      <c r="A147" s="306" t="s">
        <v>29360</v>
      </c>
      <c r="B147" s="307" t="s">
        <v>29361</v>
      </c>
      <c r="C147" s="306" t="s">
        <v>550</v>
      </c>
      <c r="D147" s="308">
        <v>0.34549999999999997</v>
      </c>
    </row>
    <row r="148" spans="1:4" ht="9" customHeight="1">
      <c r="A148" s="306" t="s">
        <v>29362</v>
      </c>
      <c r="B148" s="307" t="s">
        <v>29363</v>
      </c>
      <c r="C148" s="306" t="s">
        <v>550</v>
      </c>
      <c r="D148" s="308">
        <v>323.69839999999999</v>
      </c>
    </row>
    <row r="149" spans="1:4" ht="9" customHeight="1">
      <c r="A149" s="306" t="s">
        <v>29364</v>
      </c>
      <c r="B149" s="307" t="s">
        <v>29365</v>
      </c>
      <c r="C149" s="306" t="s">
        <v>550</v>
      </c>
      <c r="D149" s="308">
        <v>787.41049999999996</v>
      </c>
    </row>
    <row r="150" spans="1:4" ht="9" customHeight="1">
      <c r="A150" s="306" t="s">
        <v>29366</v>
      </c>
      <c r="B150" s="307" t="s">
        <v>29367</v>
      </c>
      <c r="C150" s="306" t="s">
        <v>550</v>
      </c>
      <c r="D150" s="308">
        <v>746.18140000000005</v>
      </c>
    </row>
    <row r="151" spans="1:4" ht="9" customHeight="1">
      <c r="A151" s="306" t="s">
        <v>29368</v>
      </c>
      <c r="B151" s="307" t="s">
        <v>29369</v>
      </c>
      <c r="C151" s="306" t="s">
        <v>29370</v>
      </c>
      <c r="D151" s="308">
        <v>1762.44</v>
      </c>
    </row>
    <row r="152" spans="1:4" ht="9" customHeight="1">
      <c r="A152" s="306" t="s">
        <v>29371</v>
      </c>
      <c r="B152" s="307" t="s">
        <v>29372</v>
      </c>
      <c r="C152" s="306" t="s">
        <v>537</v>
      </c>
      <c r="D152" s="308">
        <v>4.2378999999999998</v>
      </c>
    </row>
    <row r="153" spans="1:4" ht="9" customHeight="1">
      <c r="A153" s="306" t="s">
        <v>29373</v>
      </c>
      <c r="B153" s="307" t="s">
        <v>29374</v>
      </c>
      <c r="C153" s="306" t="s">
        <v>537</v>
      </c>
      <c r="D153" s="308">
        <v>2.9416000000000002</v>
      </c>
    </row>
    <row r="154" spans="1:4" ht="9" customHeight="1">
      <c r="A154" s="306" t="s">
        <v>29375</v>
      </c>
      <c r="B154" s="307" t="s">
        <v>29376</v>
      </c>
      <c r="C154" s="306" t="s">
        <v>537</v>
      </c>
      <c r="D154" s="308">
        <v>0.1888</v>
      </c>
    </row>
    <row r="155" spans="1:4" ht="9" customHeight="1">
      <c r="A155" s="306" t="s">
        <v>29377</v>
      </c>
      <c r="B155" s="307" t="s">
        <v>29378</v>
      </c>
      <c r="C155" s="306" t="s">
        <v>537</v>
      </c>
      <c r="D155" s="308">
        <v>28.9</v>
      </c>
    </row>
    <row r="156" spans="1:4" ht="9" customHeight="1">
      <c r="A156" s="306" t="s">
        <v>29379</v>
      </c>
      <c r="B156" s="307" t="s">
        <v>29380</v>
      </c>
      <c r="C156" s="306" t="s">
        <v>550</v>
      </c>
      <c r="D156" s="308">
        <v>68.203999999999994</v>
      </c>
    </row>
    <row r="157" spans="1:4" ht="9" customHeight="1">
      <c r="A157" s="306" t="s">
        <v>29381</v>
      </c>
      <c r="B157" s="307" t="s">
        <v>29382</v>
      </c>
      <c r="C157" s="306" t="s">
        <v>537</v>
      </c>
      <c r="D157" s="308">
        <v>0.24049999999999999</v>
      </c>
    </row>
    <row r="158" spans="1:4" ht="9" customHeight="1">
      <c r="A158" s="306" t="s">
        <v>29383</v>
      </c>
      <c r="B158" s="307" t="s">
        <v>29384</v>
      </c>
      <c r="C158" s="306" t="s">
        <v>9</v>
      </c>
      <c r="D158" s="308">
        <v>186.756</v>
      </c>
    </row>
    <row r="159" spans="1:4" ht="9" customHeight="1">
      <c r="A159" s="306" t="s">
        <v>29385</v>
      </c>
      <c r="B159" s="307" t="s">
        <v>29386</v>
      </c>
      <c r="C159" s="306" t="s">
        <v>550</v>
      </c>
      <c r="D159" s="308">
        <v>583.68470000000002</v>
      </c>
    </row>
    <row r="160" spans="1:4" ht="9" customHeight="1">
      <c r="A160" s="306" t="s">
        <v>29387</v>
      </c>
      <c r="B160" s="307" t="s">
        <v>29388</v>
      </c>
      <c r="C160" s="306" t="s">
        <v>550</v>
      </c>
      <c r="D160" s="308">
        <v>885.37909999999999</v>
      </c>
    </row>
    <row r="161" spans="1:4" ht="9" customHeight="1">
      <c r="A161" s="306" t="s">
        <v>29389</v>
      </c>
      <c r="B161" s="307" t="s">
        <v>29390</v>
      </c>
      <c r="C161" s="306" t="s">
        <v>550</v>
      </c>
      <c r="D161" s="308">
        <v>732.92110000000002</v>
      </c>
    </row>
    <row r="162" spans="1:4" ht="9" customHeight="1">
      <c r="A162" s="306" t="s">
        <v>29391</v>
      </c>
      <c r="B162" s="307" t="s">
        <v>29392</v>
      </c>
      <c r="C162" s="306" t="s">
        <v>550</v>
      </c>
      <c r="D162" s="308">
        <v>1024.4450999999999</v>
      </c>
    </row>
    <row r="163" spans="1:4" ht="9" customHeight="1">
      <c r="A163" s="306" t="s">
        <v>29393</v>
      </c>
      <c r="B163" s="307" t="s">
        <v>29394</v>
      </c>
      <c r="C163" s="306" t="s">
        <v>10</v>
      </c>
      <c r="D163" s="308">
        <v>533.2319</v>
      </c>
    </row>
    <row r="164" spans="1:4" ht="9" customHeight="1">
      <c r="A164" s="306" t="s">
        <v>29395</v>
      </c>
      <c r="B164" s="307" t="s">
        <v>29396</v>
      </c>
      <c r="C164" s="306" t="s">
        <v>9</v>
      </c>
      <c r="D164" s="308">
        <v>197.44479999999999</v>
      </c>
    </row>
    <row r="165" spans="1:4" ht="9" customHeight="1">
      <c r="A165" s="306" t="s">
        <v>29397</v>
      </c>
      <c r="B165" s="307" t="s">
        <v>29398</v>
      </c>
      <c r="C165" s="306" t="s">
        <v>9</v>
      </c>
      <c r="D165" s="308">
        <v>226.93790000000001</v>
      </c>
    </row>
    <row r="166" spans="1:4" ht="9" customHeight="1">
      <c r="A166" s="306" t="s">
        <v>29399</v>
      </c>
      <c r="B166" s="307" t="s">
        <v>29400</v>
      </c>
      <c r="C166" s="306" t="s">
        <v>2433</v>
      </c>
      <c r="D166" s="308">
        <v>1.0966</v>
      </c>
    </row>
    <row r="167" spans="1:4" ht="9" customHeight="1">
      <c r="A167" s="306" t="s">
        <v>29401</v>
      </c>
      <c r="B167" s="307" t="s">
        <v>29402</v>
      </c>
      <c r="C167" s="306" t="s">
        <v>449</v>
      </c>
      <c r="D167" s="308">
        <v>14.89</v>
      </c>
    </row>
    <row r="168" spans="1:4" ht="9" customHeight="1">
      <c r="A168" s="306" t="s">
        <v>29403</v>
      </c>
      <c r="B168" s="307" t="s">
        <v>29404</v>
      </c>
      <c r="C168" s="306" t="s">
        <v>10</v>
      </c>
      <c r="D168" s="308">
        <v>46.136000000000003</v>
      </c>
    </row>
    <row r="169" spans="1:4" ht="9" customHeight="1">
      <c r="A169" s="306" t="s">
        <v>29405</v>
      </c>
      <c r="B169" s="307" t="s">
        <v>29406</v>
      </c>
      <c r="C169" s="306" t="s">
        <v>613</v>
      </c>
      <c r="D169" s="308">
        <v>84.630799999999994</v>
      </c>
    </row>
    <row r="170" spans="1:4" ht="9" customHeight="1">
      <c r="A170" s="306" t="s">
        <v>29407</v>
      </c>
      <c r="B170" s="307" t="s">
        <v>29408</v>
      </c>
      <c r="C170" s="306" t="s">
        <v>613</v>
      </c>
      <c r="D170" s="308">
        <v>36.402299999999997</v>
      </c>
    </row>
    <row r="171" spans="1:4" ht="9" customHeight="1">
      <c r="A171" s="306" t="s">
        <v>29409</v>
      </c>
      <c r="B171" s="307" t="s">
        <v>29410</v>
      </c>
      <c r="C171" s="306" t="s">
        <v>449</v>
      </c>
      <c r="D171" s="308">
        <v>5.0377000000000001</v>
      </c>
    </row>
    <row r="172" spans="1:4" ht="9" customHeight="1">
      <c r="A172" s="306" t="s">
        <v>29411</v>
      </c>
      <c r="B172" s="307" t="s">
        <v>29412</v>
      </c>
      <c r="C172" s="306" t="s">
        <v>550</v>
      </c>
      <c r="D172" s="308">
        <v>27477.402699999999</v>
      </c>
    </row>
    <row r="173" spans="1:4" ht="9" customHeight="1">
      <c r="A173" s="306" t="s">
        <v>29413</v>
      </c>
      <c r="B173" s="307" t="s">
        <v>29414</v>
      </c>
      <c r="C173" s="306" t="s">
        <v>550</v>
      </c>
      <c r="D173" s="308">
        <v>20277.763299999999</v>
      </c>
    </row>
    <row r="174" spans="1:4" ht="9" customHeight="1">
      <c r="A174" s="306" t="s">
        <v>29415</v>
      </c>
      <c r="B174" s="307" t="s">
        <v>29416</v>
      </c>
      <c r="C174" s="306" t="s">
        <v>449</v>
      </c>
      <c r="D174" s="308">
        <v>167.88730000000001</v>
      </c>
    </row>
    <row r="175" spans="1:4" ht="9" customHeight="1">
      <c r="A175" s="306" t="s">
        <v>29417</v>
      </c>
      <c r="B175" s="307" t="s">
        <v>29418</v>
      </c>
      <c r="C175" s="306" t="s">
        <v>550</v>
      </c>
      <c r="D175" s="308">
        <v>3966.8362000000002</v>
      </c>
    </row>
    <row r="176" spans="1:4" ht="9" customHeight="1">
      <c r="A176" s="306" t="s">
        <v>29419</v>
      </c>
      <c r="B176" s="307" t="s">
        <v>29420</v>
      </c>
      <c r="C176" s="306" t="s">
        <v>550</v>
      </c>
      <c r="D176" s="308">
        <v>2980.6313</v>
      </c>
    </row>
    <row r="177" spans="1:4" ht="9" customHeight="1">
      <c r="A177" s="306" t="s">
        <v>29421</v>
      </c>
      <c r="B177" s="307" t="s">
        <v>29422</v>
      </c>
      <c r="C177" s="306" t="s">
        <v>449</v>
      </c>
      <c r="D177" s="308">
        <v>37.700499999999998</v>
      </c>
    </row>
    <row r="178" spans="1:4" ht="9" customHeight="1">
      <c r="A178" s="306" t="s">
        <v>29423</v>
      </c>
      <c r="B178" s="307" t="s">
        <v>29424</v>
      </c>
      <c r="C178" s="306" t="s">
        <v>449</v>
      </c>
      <c r="D178" s="308">
        <v>17.700800000000001</v>
      </c>
    </row>
    <row r="179" spans="1:4" ht="9" customHeight="1">
      <c r="A179" s="306" t="s">
        <v>29425</v>
      </c>
      <c r="B179" s="307" t="s">
        <v>29426</v>
      </c>
      <c r="C179" s="306" t="s">
        <v>449</v>
      </c>
      <c r="D179" s="308">
        <v>9.1775000000000002</v>
      </c>
    </row>
    <row r="180" spans="1:4" ht="9" customHeight="1">
      <c r="A180" s="306" t="s">
        <v>29427</v>
      </c>
      <c r="B180" s="307" t="s">
        <v>29428</v>
      </c>
      <c r="C180" s="306" t="s">
        <v>449</v>
      </c>
      <c r="D180" s="308">
        <v>22.162500000000001</v>
      </c>
    </row>
    <row r="181" spans="1:4" ht="9" customHeight="1">
      <c r="A181" s="306" t="s">
        <v>29429</v>
      </c>
      <c r="B181" s="307" t="s">
        <v>29430</v>
      </c>
      <c r="C181" s="306" t="s">
        <v>449</v>
      </c>
      <c r="D181" s="308">
        <v>6.8090000000000002</v>
      </c>
    </row>
    <row r="182" spans="1:4" ht="9" customHeight="1">
      <c r="A182" s="306" t="s">
        <v>29431</v>
      </c>
      <c r="B182" s="307" t="s">
        <v>29432</v>
      </c>
      <c r="C182" s="306" t="s">
        <v>449</v>
      </c>
      <c r="D182" s="308">
        <v>5.5232999999999999</v>
      </c>
    </row>
    <row r="183" spans="1:4" ht="9" customHeight="1">
      <c r="A183" s="306" t="s">
        <v>29433</v>
      </c>
      <c r="B183" s="307" t="s">
        <v>29434</v>
      </c>
      <c r="C183" s="306" t="s">
        <v>550</v>
      </c>
      <c r="D183" s="308">
        <v>75248.268299999996</v>
      </c>
    </row>
    <row r="184" spans="1:4" ht="9" customHeight="1">
      <c r="A184" s="306" t="s">
        <v>29435</v>
      </c>
      <c r="B184" s="307" t="s">
        <v>29436</v>
      </c>
      <c r="C184" s="306" t="s">
        <v>550</v>
      </c>
      <c r="D184" s="308">
        <v>60231.387499999997</v>
      </c>
    </row>
    <row r="185" spans="1:4" ht="9" customHeight="1">
      <c r="A185" s="306" t="s">
        <v>29437</v>
      </c>
      <c r="B185" s="307" t="s">
        <v>29438</v>
      </c>
      <c r="C185" s="306" t="s">
        <v>550</v>
      </c>
      <c r="D185" s="308">
        <v>122235.50870000001</v>
      </c>
    </row>
    <row r="186" spans="1:4" ht="9" customHeight="1">
      <c r="A186" s="306" t="s">
        <v>29439</v>
      </c>
      <c r="B186" s="307" t="s">
        <v>29440</v>
      </c>
      <c r="C186" s="306" t="s">
        <v>550</v>
      </c>
      <c r="D186" s="308">
        <v>122784.5417</v>
      </c>
    </row>
    <row r="187" spans="1:4" ht="9" customHeight="1">
      <c r="A187" s="306" t="s">
        <v>29441</v>
      </c>
      <c r="B187" s="307" t="s">
        <v>29442</v>
      </c>
      <c r="C187" s="306" t="s">
        <v>550</v>
      </c>
      <c r="D187" s="308">
        <v>68440.942500000005</v>
      </c>
    </row>
    <row r="188" spans="1:4" ht="9" customHeight="1">
      <c r="A188" s="306" t="s">
        <v>29443</v>
      </c>
      <c r="B188" s="307" t="s">
        <v>29444</v>
      </c>
      <c r="C188" s="306" t="s">
        <v>550</v>
      </c>
      <c r="D188" s="308">
        <v>129975.2271</v>
      </c>
    </row>
    <row r="189" spans="1:4" ht="9" customHeight="1">
      <c r="A189" s="306" t="s">
        <v>29445</v>
      </c>
      <c r="B189" s="307" t="s">
        <v>29446</v>
      </c>
      <c r="C189" s="306" t="s">
        <v>550</v>
      </c>
      <c r="D189" s="308">
        <v>38174.798699999999</v>
      </c>
    </row>
    <row r="190" spans="1:4" ht="9" customHeight="1">
      <c r="A190" s="306" t="s">
        <v>29447</v>
      </c>
      <c r="B190" s="307" t="s">
        <v>29448</v>
      </c>
      <c r="C190" s="306" t="s">
        <v>449</v>
      </c>
      <c r="D190" s="308">
        <v>4.0808999999999997</v>
      </c>
    </row>
    <row r="191" spans="1:4" ht="9" customHeight="1">
      <c r="A191" s="306" t="s">
        <v>29449</v>
      </c>
      <c r="B191" s="307" t="s">
        <v>29450</v>
      </c>
      <c r="C191" s="306" t="s">
        <v>449</v>
      </c>
      <c r="D191" s="308">
        <v>5.8860000000000001</v>
      </c>
    </row>
    <row r="192" spans="1:4" ht="9" customHeight="1">
      <c r="A192" s="306" t="s">
        <v>29451</v>
      </c>
      <c r="B192" s="307" t="s">
        <v>29452</v>
      </c>
      <c r="C192" s="306" t="s">
        <v>550</v>
      </c>
      <c r="D192" s="308">
        <v>258.7722</v>
      </c>
    </row>
    <row r="193" spans="1:4" ht="9" customHeight="1">
      <c r="A193" s="306" t="s">
        <v>29453</v>
      </c>
      <c r="B193" s="307" t="s">
        <v>29454</v>
      </c>
      <c r="C193" s="306" t="s">
        <v>550</v>
      </c>
      <c r="D193" s="308">
        <v>269.8064</v>
      </c>
    </row>
    <row r="194" spans="1:4" ht="9" customHeight="1">
      <c r="A194" s="306" t="s">
        <v>29455</v>
      </c>
      <c r="B194" s="307" t="s">
        <v>29456</v>
      </c>
      <c r="C194" s="306" t="s">
        <v>537</v>
      </c>
      <c r="D194" s="308">
        <v>0.49759999999999999</v>
      </c>
    </row>
    <row r="195" spans="1:4" ht="9" customHeight="1">
      <c r="A195" s="306" t="s">
        <v>29457</v>
      </c>
      <c r="B195" s="307" t="s">
        <v>29458</v>
      </c>
      <c r="C195" s="306" t="s">
        <v>537</v>
      </c>
      <c r="D195" s="308">
        <v>0.76680000000000004</v>
      </c>
    </row>
    <row r="196" spans="1:4" ht="9" customHeight="1">
      <c r="A196" s="306" t="s">
        <v>29459</v>
      </c>
      <c r="B196" s="307" t="s">
        <v>29460</v>
      </c>
      <c r="C196" s="306" t="s">
        <v>550</v>
      </c>
      <c r="D196" s="308">
        <v>361.18819999999999</v>
      </c>
    </row>
    <row r="197" spans="1:4" ht="9" customHeight="1">
      <c r="A197" s="306" t="s">
        <v>29461</v>
      </c>
      <c r="B197" s="307" t="s">
        <v>29462</v>
      </c>
      <c r="C197" s="306" t="s">
        <v>550</v>
      </c>
      <c r="D197" s="308">
        <v>1404.6179999999999</v>
      </c>
    </row>
    <row r="198" spans="1:4" ht="9" customHeight="1">
      <c r="A198" s="306" t="s">
        <v>29463</v>
      </c>
      <c r="B198" s="307" t="s">
        <v>29464</v>
      </c>
      <c r="C198" s="306" t="s">
        <v>550</v>
      </c>
      <c r="D198" s="308">
        <v>285.90910000000002</v>
      </c>
    </row>
    <row r="199" spans="1:4" ht="9" customHeight="1">
      <c r="A199" s="306" t="s">
        <v>29465</v>
      </c>
      <c r="B199" s="307" t="s">
        <v>29466</v>
      </c>
      <c r="C199" s="306" t="s">
        <v>550</v>
      </c>
      <c r="D199" s="308">
        <v>631.69780000000003</v>
      </c>
    </row>
    <row r="200" spans="1:4" ht="9" customHeight="1">
      <c r="A200" s="306" t="s">
        <v>29467</v>
      </c>
      <c r="B200" s="307" t="s">
        <v>29468</v>
      </c>
      <c r="C200" s="306" t="s">
        <v>550</v>
      </c>
      <c r="D200" s="308">
        <v>295.86169999999998</v>
      </c>
    </row>
    <row r="201" spans="1:4" ht="9" customHeight="1">
      <c r="A201" s="306" t="s">
        <v>29469</v>
      </c>
      <c r="B201" s="307" t="s">
        <v>29470</v>
      </c>
      <c r="C201" s="306" t="s">
        <v>449</v>
      </c>
      <c r="D201" s="308">
        <v>316.35809999999998</v>
      </c>
    </row>
    <row r="202" spans="1:4" ht="9" customHeight="1">
      <c r="A202" s="306" t="s">
        <v>29471</v>
      </c>
      <c r="B202" s="307" t="s">
        <v>29472</v>
      </c>
      <c r="C202" s="306" t="s">
        <v>449</v>
      </c>
      <c r="D202" s="308">
        <v>131.65770000000001</v>
      </c>
    </row>
    <row r="203" spans="1:4" ht="9" customHeight="1">
      <c r="A203" s="306" t="s">
        <v>29473</v>
      </c>
      <c r="B203" s="307" t="s">
        <v>29474</v>
      </c>
      <c r="C203" s="306" t="s">
        <v>537</v>
      </c>
      <c r="D203" s="308">
        <v>9.4916999999999998</v>
      </c>
    </row>
    <row r="204" spans="1:4" ht="9" customHeight="1">
      <c r="A204" s="306" t="s">
        <v>29475</v>
      </c>
      <c r="B204" s="307" t="s">
        <v>29476</v>
      </c>
      <c r="C204" s="306" t="s">
        <v>537</v>
      </c>
      <c r="D204" s="308">
        <v>9.0921000000000003</v>
      </c>
    </row>
    <row r="205" spans="1:4" ht="9" customHeight="1">
      <c r="A205" s="306" t="s">
        <v>29477</v>
      </c>
      <c r="B205" s="307" t="s">
        <v>29478</v>
      </c>
      <c r="C205" s="306" t="s">
        <v>550</v>
      </c>
      <c r="D205" s="308">
        <v>112.5587</v>
      </c>
    </row>
    <row r="206" spans="1:4" ht="9" customHeight="1">
      <c r="A206" s="306" t="s">
        <v>29479</v>
      </c>
      <c r="B206" s="307" t="s">
        <v>29480</v>
      </c>
      <c r="C206" s="306" t="s">
        <v>9</v>
      </c>
      <c r="D206" s="308">
        <v>182.80350000000001</v>
      </c>
    </row>
    <row r="207" spans="1:4" ht="9" customHeight="1">
      <c r="A207" s="306" t="s">
        <v>29481</v>
      </c>
      <c r="B207" s="307" t="s">
        <v>29482</v>
      </c>
      <c r="C207" s="306" t="s">
        <v>550</v>
      </c>
      <c r="D207" s="308">
        <v>9.15</v>
      </c>
    </row>
    <row r="208" spans="1:4" ht="9" customHeight="1">
      <c r="A208" s="306" t="s">
        <v>29483</v>
      </c>
      <c r="B208" s="307" t="s">
        <v>29484</v>
      </c>
      <c r="C208" s="306" t="s">
        <v>550</v>
      </c>
      <c r="D208" s="308">
        <v>0.82550000000000001</v>
      </c>
    </row>
    <row r="209" spans="1:4" ht="9" customHeight="1">
      <c r="A209" s="306" t="s">
        <v>29485</v>
      </c>
      <c r="B209" s="307" t="s">
        <v>29486</v>
      </c>
      <c r="C209" s="306" t="s">
        <v>550</v>
      </c>
      <c r="D209" s="308">
        <v>14.6357</v>
      </c>
    </row>
    <row r="210" spans="1:4" ht="9" customHeight="1">
      <c r="A210" s="306" t="s">
        <v>29487</v>
      </c>
      <c r="B210" s="307" t="s">
        <v>29488</v>
      </c>
      <c r="C210" s="306" t="s">
        <v>550</v>
      </c>
      <c r="D210" s="308">
        <v>3.2806999999999999</v>
      </c>
    </row>
    <row r="211" spans="1:4" ht="9" customHeight="1">
      <c r="A211" s="306" t="s">
        <v>29489</v>
      </c>
      <c r="B211" s="307" t="s">
        <v>29490</v>
      </c>
      <c r="C211" s="306" t="s">
        <v>550</v>
      </c>
      <c r="D211" s="308">
        <v>10.050000000000001</v>
      </c>
    </row>
    <row r="212" spans="1:4" ht="9" customHeight="1">
      <c r="A212" s="306" t="s">
        <v>29491</v>
      </c>
      <c r="B212" s="307" t="s">
        <v>29492</v>
      </c>
      <c r="C212" s="306" t="s">
        <v>550</v>
      </c>
      <c r="D212" s="308">
        <v>30.578900000000001</v>
      </c>
    </row>
    <row r="213" spans="1:4" ht="9" customHeight="1">
      <c r="A213" s="306" t="s">
        <v>29493</v>
      </c>
      <c r="B213" s="307" t="s">
        <v>29494</v>
      </c>
      <c r="C213" s="306" t="s">
        <v>537</v>
      </c>
      <c r="D213" s="308">
        <v>11.3771</v>
      </c>
    </row>
    <row r="214" spans="1:4" ht="9" customHeight="1">
      <c r="A214" s="306" t="s">
        <v>29495</v>
      </c>
      <c r="B214" s="307" t="s">
        <v>29496</v>
      </c>
      <c r="C214" s="306" t="s">
        <v>537</v>
      </c>
      <c r="D214" s="308">
        <v>0.68810000000000004</v>
      </c>
    </row>
    <row r="215" spans="1:4" ht="9" customHeight="1">
      <c r="A215" s="306" t="s">
        <v>29497</v>
      </c>
      <c r="B215" s="307" t="s">
        <v>29498</v>
      </c>
      <c r="C215" s="306" t="s">
        <v>537</v>
      </c>
      <c r="D215" s="308">
        <v>10.271100000000001</v>
      </c>
    </row>
    <row r="216" spans="1:4" ht="9" customHeight="1">
      <c r="A216" s="306" t="s">
        <v>29499</v>
      </c>
      <c r="B216" s="307" t="s">
        <v>29500</v>
      </c>
      <c r="C216" s="306" t="s">
        <v>537</v>
      </c>
      <c r="D216" s="308">
        <v>10.271100000000001</v>
      </c>
    </row>
    <row r="217" spans="1:4" ht="9" customHeight="1">
      <c r="A217" s="306" t="s">
        <v>29501</v>
      </c>
      <c r="B217" s="307" t="s">
        <v>29502</v>
      </c>
      <c r="C217" s="306" t="s">
        <v>449</v>
      </c>
      <c r="D217" s="308">
        <v>14.748799999999999</v>
      </c>
    </row>
    <row r="218" spans="1:4" ht="9" customHeight="1">
      <c r="A218" s="306" t="s">
        <v>29503</v>
      </c>
      <c r="B218" s="307" t="s">
        <v>29504</v>
      </c>
      <c r="C218" s="306" t="s">
        <v>449</v>
      </c>
      <c r="D218" s="308">
        <v>260.41989999999998</v>
      </c>
    </row>
    <row r="219" spans="1:4" ht="9" customHeight="1">
      <c r="A219" s="306" t="s">
        <v>29505</v>
      </c>
      <c r="B219" s="307" t="s">
        <v>29506</v>
      </c>
      <c r="C219" s="306" t="s">
        <v>9</v>
      </c>
      <c r="D219" s="308">
        <v>44.261899999999997</v>
      </c>
    </row>
    <row r="220" spans="1:4" ht="9" customHeight="1">
      <c r="A220" s="306" t="s">
        <v>29507</v>
      </c>
      <c r="B220" s="307" t="s">
        <v>29508</v>
      </c>
      <c r="C220" s="306" t="s">
        <v>9</v>
      </c>
      <c r="D220" s="308">
        <v>55.289900000000003</v>
      </c>
    </row>
    <row r="221" spans="1:4" ht="9" customHeight="1">
      <c r="A221" s="306" t="s">
        <v>29509</v>
      </c>
      <c r="B221" s="307" t="s">
        <v>29510</v>
      </c>
      <c r="C221" s="306" t="s">
        <v>550</v>
      </c>
      <c r="D221" s="308">
        <v>18.1435</v>
      </c>
    </row>
    <row r="222" spans="1:4" ht="9" customHeight="1">
      <c r="A222" s="306" t="s">
        <v>29511</v>
      </c>
      <c r="B222" s="307" t="s">
        <v>29512</v>
      </c>
      <c r="C222" s="306" t="s">
        <v>550</v>
      </c>
      <c r="D222" s="308">
        <v>25.784800000000001</v>
      </c>
    </row>
    <row r="223" spans="1:4" ht="9" customHeight="1">
      <c r="A223" s="306" t="s">
        <v>29513</v>
      </c>
      <c r="B223" s="307" t="s">
        <v>29514</v>
      </c>
      <c r="C223" s="306" t="s">
        <v>9</v>
      </c>
      <c r="D223" s="308">
        <v>31.0398</v>
      </c>
    </row>
    <row r="224" spans="1:4" ht="9" customHeight="1">
      <c r="A224" s="306" t="s">
        <v>29515</v>
      </c>
      <c r="B224" s="307" t="s">
        <v>29516</v>
      </c>
      <c r="C224" s="306" t="s">
        <v>9</v>
      </c>
      <c r="D224" s="308">
        <v>41.9649</v>
      </c>
    </row>
    <row r="225" spans="1:4" ht="9" customHeight="1">
      <c r="A225" s="306" t="s">
        <v>29517</v>
      </c>
      <c r="B225" s="307" t="s">
        <v>29518</v>
      </c>
      <c r="C225" s="306" t="s">
        <v>9</v>
      </c>
      <c r="D225" s="308">
        <v>47.060699999999997</v>
      </c>
    </row>
    <row r="226" spans="1:4" ht="9" customHeight="1">
      <c r="A226" s="306" t="s">
        <v>29519</v>
      </c>
      <c r="B226" s="307" t="s">
        <v>29520</v>
      </c>
      <c r="C226" s="306" t="s">
        <v>9</v>
      </c>
      <c r="D226" s="308">
        <v>42.556100000000001</v>
      </c>
    </row>
    <row r="227" spans="1:4" ht="9" customHeight="1">
      <c r="A227" s="306" t="s">
        <v>29521</v>
      </c>
      <c r="B227" s="307" t="s">
        <v>29522</v>
      </c>
      <c r="C227" s="306" t="s">
        <v>10</v>
      </c>
      <c r="D227" s="308" t="s">
        <v>29232</v>
      </c>
    </row>
    <row r="228" spans="1:4" ht="9" customHeight="1">
      <c r="A228" s="306" t="s">
        <v>29523</v>
      </c>
      <c r="B228" s="307" t="s">
        <v>29524</v>
      </c>
      <c r="C228" s="306" t="s">
        <v>10</v>
      </c>
      <c r="D228" s="308" t="s">
        <v>29232</v>
      </c>
    </row>
    <row r="229" spans="1:4" ht="9" customHeight="1">
      <c r="A229" s="306" t="s">
        <v>29525</v>
      </c>
      <c r="B229" s="307" t="s">
        <v>29526</v>
      </c>
      <c r="C229" s="306" t="s">
        <v>10</v>
      </c>
      <c r="D229" s="308" t="s">
        <v>29232</v>
      </c>
    </row>
    <row r="230" spans="1:4" ht="9" customHeight="1">
      <c r="A230" s="306" t="s">
        <v>29527</v>
      </c>
      <c r="B230" s="307" t="s">
        <v>29528</v>
      </c>
      <c r="C230" s="306" t="s">
        <v>10</v>
      </c>
      <c r="D230" s="308" t="s">
        <v>29232</v>
      </c>
    </row>
    <row r="231" spans="1:4" ht="9" customHeight="1">
      <c r="A231" s="306" t="s">
        <v>29529</v>
      </c>
      <c r="B231" s="307" t="s">
        <v>29530</v>
      </c>
      <c r="C231" s="306" t="s">
        <v>9</v>
      </c>
      <c r="D231" s="308">
        <v>62.2117</v>
      </c>
    </row>
    <row r="232" spans="1:4" ht="9" customHeight="1">
      <c r="A232" s="306" t="s">
        <v>29531</v>
      </c>
      <c r="B232" s="307" t="s">
        <v>29532</v>
      </c>
      <c r="C232" s="306" t="s">
        <v>550</v>
      </c>
      <c r="D232" s="308">
        <v>36.2363</v>
      </c>
    </row>
    <row r="233" spans="1:4" ht="9" customHeight="1">
      <c r="A233" s="306" t="s">
        <v>29533</v>
      </c>
      <c r="B233" s="307" t="s">
        <v>29534</v>
      </c>
      <c r="C233" s="306" t="s">
        <v>550</v>
      </c>
      <c r="D233" s="308">
        <v>64.611400000000003</v>
      </c>
    </row>
    <row r="234" spans="1:4" ht="9" customHeight="1">
      <c r="A234" s="306" t="s">
        <v>29535</v>
      </c>
      <c r="B234" s="307" t="s">
        <v>29536</v>
      </c>
      <c r="C234" s="306" t="s">
        <v>550</v>
      </c>
      <c r="D234" s="308">
        <v>146.3381</v>
      </c>
    </row>
    <row r="235" spans="1:4" ht="9" customHeight="1">
      <c r="A235" s="306" t="s">
        <v>29537</v>
      </c>
      <c r="B235" s="307" t="s">
        <v>29538</v>
      </c>
      <c r="C235" s="306" t="s">
        <v>550</v>
      </c>
      <c r="D235" s="308">
        <v>14.9381</v>
      </c>
    </row>
    <row r="236" spans="1:4" ht="9" customHeight="1">
      <c r="A236" s="306" t="s">
        <v>29539</v>
      </c>
      <c r="B236" s="307" t="s">
        <v>29540</v>
      </c>
      <c r="C236" s="306" t="s">
        <v>550</v>
      </c>
      <c r="D236" s="308">
        <v>25.5749</v>
      </c>
    </row>
    <row r="237" spans="1:4" ht="9" customHeight="1">
      <c r="A237" s="306" t="s">
        <v>29541</v>
      </c>
      <c r="B237" s="307" t="s">
        <v>29542</v>
      </c>
      <c r="C237" s="306" t="s">
        <v>550</v>
      </c>
      <c r="D237" s="308">
        <v>34.270600000000002</v>
      </c>
    </row>
    <row r="238" spans="1:4" ht="9" customHeight="1">
      <c r="A238" s="306" t="s">
        <v>29543</v>
      </c>
      <c r="B238" s="307" t="s">
        <v>29544</v>
      </c>
      <c r="C238" s="306" t="s">
        <v>550</v>
      </c>
      <c r="D238" s="308">
        <v>46.938000000000002</v>
      </c>
    </row>
    <row r="239" spans="1:4" ht="9" customHeight="1">
      <c r="A239" s="306" t="s">
        <v>29545</v>
      </c>
      <c r="B239" s="307" t="s">
        <v>29546</v>
      </c>
      <c r="C239" s="306" t="s">
        <v>550</v>
      </c>
      <c r="D239" s="308">
        <v>66.634200000000007</v>
      </c>
    </row>
    <row r="240" spans="1:4" ht="9" customHeight="1">
      <c r="A240" s="306" t="s">
        <v>29547</v>
      </c>
      <c r="B240" s="307" t="s">
        <v>29548</v>
      </c>
      <c r="C240" s="306" t="s">
        <v>550</v>
      </c>
      <c r="D240" s="308">
        <v>4.2625000000000002</v>
      </c>
    </row>
    <row r="241" spans="1:4" ht="9" customHeight="1">
      <c r="A241" s="306" t="s">
        <v>29549</v>
      </c>
      <c r="B241" s="307" t="s">
        <v>29550</v>
      </c>
      <c r="C241" s="306" t="s">
        <v>550</v>
      </c>
      <c r="D241" s="308">
        <v>7.7683999999999997</v>
      </c>
    </row>
    <row r="242" spans="1:4" ht="9" customHeight="1">
      <c r="A242" s="306" t="s">
        <v>29551</v>
      </c>
      <c r="B242" s="307" t="s">
        <v>29552</v>
      </c>
      <c r="C242" s="306" t="s">
        <v>537</v>
      </c>
      <c r="D242" s="308">
        <v>11.643700000000001</v>
      </c>
    </row>
    <row r="243" spans="1:4" ht="9" customHeight="1">
      <c r="A243" s="306" t="s">
        <v>29553</v>
      </c>
      <c r="B243" s="307" t="s">
        <v>29554</v>
      </c>
      <c r="C243" s="306" t="s">
        <v>550</v>
      </c>
      <c r="D243" s="308">
        <v>584.94200000000001</v>
      </c>
    </row>
    <row r="244" spans="1:4" ht="9" customHeight="1">
      <c r="A244" s="306" t="s">
        <v>29555</v>
      </c>
      <c r="B244" s="307" t="s">
        <v>29556</v>
      </c>
      <c r="C244" s="306" t="s">
        <v>9</v>
      </c>
      <c r="D244" s="308">
        <v>190.69059999999999</v>
      </c>
    </row>
    <row r="245" spans="1:4" ht="9" customHeight="1">
      <c r="A245" s="306" t="s">
        <v>29557</v>
      </c>
      <c r="B245" s="307" t="s">
        <v>29558</v>
      </c>
      <c r="C245" s="306" t="s">
        <v>537</v>
      </c>
      <c r="D245" s="308">
        <v>19.822800000000001</v>
      </c>
    </row>
    <row r="246" spans="1:4" ht="9" customHeight="1">
      <c r="A246" s="306" t="s">
        <v>29559</v>
      </c>
      <c r="B246" s="307" t="s">
        <v>29560</v>
      </c>
      <c r="C246" s="306" t="s">
        <v>550</v>
      </c>
      <c r="D246" s="308">
        <v>261.3218</v>
      </c>
    </row>
    <row r="247" spans="1:4" ht="9" customHeight="1">
      <c r="A247" s="306" t="s">
        <v>29561</v>
      </c>
      <c r="B247" s="307" t="s">
        <v>29562</v>
      </c>
      <c r="C247" s="306" t="s">
        <v>550</v>
      </c>
      <c r="D247" s="308">
        <v>195.7122</v>
      </c>
    </row>
    <row r="248" spans="1:4" ht="9" customHeight="1">
      <c r="A248" s="306" t="s">
        <v>29563</v>
      </c>
      <c r="B248" s="307" t="s">
        <v>29564</v>
      </c>
      <c r="C248" s="306" t="s">
        <v>550</v>
      </c>
      <c r="D248" s="308">
        <v>492.73480000000001</v>
      </c>
    </row>
    <row r="249" spans="1:4" ht="9" customHeight="1">
      <c r="A249" s="306" t="s">
        <v>29565</v>
      </c>
      <c r="B249" s="307" t="s">
        <v>29566</v>
      </c>
      <c r="C249" s="306" t="s">
        <v>550</v>
      </c>
      <c r="D249" s="308">
        <v>94.880099999999999</v>
      </c>
    </row>
    <row r="250" spans="1:4" ht="9" customHeight="1">
      <c r="A250" s="306" t="s">
        <v>29567</v>
      </c>
      <c r="B250" s="307" t="s">
        <v>29568</v>
      </c>
      <c r="C250" s="306" t="s">
        <v>449</v>
      </c>
      <c r="D250" s="308">
        <v>156.89269999999999</v>
      </c>
    </row>
    <row r="251" spans="1:4" ht="9" customHeight="1">
      <c r="A251" s="306" t="s">
        <v>29569</v>
      </c>
      <c r="B251" s="307" t="s">
        <v>29570</v>
      </c>
      <c r="C251" s="306" t="s">
        <v>550</v>
      </c>
      <c r="D251" s="308">
        <v>190.82640000000001</v>
      </c>
    </row>
    <row r="252" spans="1:4" ht="9" customHeight="1">
      <c r="A252" s="306" t="s">
        <v>29571</v>
      </c>
      <c r="B252" s="307" t="s">
        <v>29572</v>
      </c>
      <c r="C252" s="306" t="s">
        <v>550</v>
      </c>
      <c r="D252" s="308">
        <v>227.9307</v>
      </c>
    </row>
    <row r="253" spans="1:4" ht="9" customHeight="1">
      <c r="A253" s="306" t="s">
        <v>29573</v>
      </c>
      <c r="B253" s="307" t="s">
        <v>29574</v>
      </c>
      <c r="C253" s="306" t="s">
        <v>550</v>
      </c>
      <c r="D253" s="308">
        <v>259.32589999999999</v>
      </c>
    </row>
    <row r="254" spans="1:4" ht="9" customHeight="1">
      <c r="A254" s="306" t="s">
        <v>29575</v>
      </c>
      <c r="B254" s="307" t="s">
        <v>29576</v>
      </c>
      <c r="C254" s="306" t="s">
        <v>550</v>
      </c>
      <c r="D254" s="308">
        <v>74.972899999999996</v>
      </c>
    </row>
    <row r="255" spans="1:4" ht="9" customHeight="1">
      <c r="A255" s="306" t="s">
        <v>29577</v>
      </c>
      <c r="B255" s="307" t="s">
        <v>29578</v>
      </c>
      <c r="C255" s="306" t="s">
        <v>550</v>
      </c>
      <c r="D255" s="308">
        <v>78.558899999999994</v>
      </c>
    </row>
    <row r="256" spans="1:4" ht="9" customHeight="1">
      <c r="A256" s="306" t="s">
        <v>29579</v>
      </c>
      <c r="B256" s="307" t="s">
        <v>29580</v>
      </c>
      <c r="C256" s="306" t="s">
        <v>550</v>
      </c>
      <c r="D256" s="308">
        <v>88.558599999999998</v>
      </c>
    </row>
    <row r="257" spans="1:4" ht="9" customHeight="1">
      <c r="A257" s="306" t="s">
        <v>29581</v>
      </c>
      <c r="B257" s="307" t="s">
        <v>29582</v>
      </c>
      <c r="C257" s="306" t="s">
        <v>550</v>
      </c>
      <c r="D257" s="308">
        <v>212.6087</v>
      </c>
    </row>
    <row r="258" spans="1:4" ht="9" customHeight="1">
      <c r="A258" s="306" t="s">
        <v>29583</v>
      </c>
      <c r="B258" s="307" t="s">
        <v>29584</v>
      </c>
      <c r="C258" s="306" t="s">
        <v>550</v>
      </c>
      <c r="D258" s="308">
        <v>234.86879999999999</v>
      </c>
    </row>
    <row r="259" spans="1:4" ht="9" customHeight="1">
      <c r="A259" s="306" t="s">
        <v>29585</v>
      </c>
      <c r="B259" s="307" t="s">
        <v>29586</v>
      </c>
      <c r="C259" s="306" t="s">
        <v>550</v>
      </c>
      <c r="D259" s="308">
        <v>305.18560000000002</v>
      </c>
    </row>
    <row r="260" spans="1:4" ht="9" customHeight="1">
      <c r="A260" s="306" t="s">
        <v>29587</v>
      </c>
      <c r="B260" s="307" t="s">
        <v>29588</v>
      </c>
      <c r="C260" s="306" t="s">
        <v>550</v>
      </c>
      <c r="D260" s="308">
        <v>238.84880000000001</v>
      </c>
    </row>
    <row r="261" spans="1:4" ht="9" customHeight="1">
      <c r="A261" s="306" t="s">
        <v>29589</v>
      </c>
      <c r="B261" s="307" t="s">
        <v>29590</v>
      </c>
      <c r="C261" s="306" t="s">
        <v>550</v>
      </c>
      <c r="D261" s="308">
        <v>294.47719999999998</v>
      </c>
    </row>
    <row r="262" spans="1:4" ht="9" customHeight="1">
      <c r="A262" s="306" t="s">
        <v>29591</v>
      </c>
      <c r="B262" s="307" t="s">
        <v>29592</v>
      </c>
      <c r="C262" s="306" t="s">
        <v>550</v>
      </c>
      <c r="D262" s="308">
        <v>380.10180000000003</v>
      </c>
    </row>
    <row r="263" spans="1:4" ht="9" customHeight="1">
      <c r="A263" s="306" t="s">
        <v>29593</v>
      </c>
      <c r="B263" s="307" t="s">
        <v>29594</v>
      </c>
      <c r="C263" s="306" t="s">
        <v>613</v>
      </c>
      <c r="D263" s="308">
        <v>12.635199999999999</v>
      </c>
    </row>
    <row r="264" spans="1:4" ht="9" customHeight="1">
      <c r="A264" s="306" t="s">
        <v>29595</v>
      </c>
      <c r="B264" s="307" t="s">
        <v>29596</v>
      </c>
      <c r="C264" s="306" t="s">
        <v>550</v>
      </c>
      <c r="D264" s="308">
        <v>60.876899999999999</v>
      </c>
    </row>
    <row r="265" spans="1:4" ht="9" customHeight="1">
      <c r="A265" s="306" t="s">
        <v>29597</v>
      </c>
      <c r="B265" s="307" t="s">
        <v>29598</v>
      </c>
      <c r="C265" s="306" t="s">
        <v>550</v>
      </c>
      <c r="D265" s="308">
        <v>86.149000000000001</v>
      </c>
    </row>
    <row r="266" spans="1:4" ht="9" customHeight="1">
      <c r="A266" s="306" t="s">
        <v>29599</v>
      </c>
      <c r="B266" s="307" t="s">
        <v>29600</v>
      </c>
      <c r="C266" s="306" t="s">
        <v>550</v>
      </c>
      <c r="D266" s="308">
        <v>119.9609</v>
      </c>
    </row>
    <row r="267" spans="1:4" ht="9" customHeight="1">
      <c r="A267" s="306" t="s">
        <v>29601</v>
      </c>
      <c r="B267" s="307" t="s">
        <v>29602</v>
      </c>
      <c r="C267" s="306" t="s">
        <v>550</v>
      </c>
      <c r="D267" s="308">
        <v>276.95839999999998</v>
      </c>
    </row>
    <row r="268" spans="1:4" ht="9" customHeight="1">
      <c r="A268" s="306" t="s">
        <v>29603</v>
      </c>
      <c r="B268" s="307" t="s">
        <v>29604</v>
      </c>
      <c r="C268" s="306" t="s">
        <v>550</v>
      </c>
      <c r="D268" s="308">
        <v>400.46969999999999</v>
      </c>
    </row>
    <row r="269" spans="1:4" ht="9" customHeight="1">
      <c r="A269" s="306" t="s">
        <v>29605</v>
      </c>
      <c r="B269" s="307" t="s">
        <v>29606</v>
      </c>
      <c r="C269" s="306" t="s">
        <v>550</v>
      </c>
      <c r="D269" s="308">
        <v>141.8466</v>
      </c>
    </row>
    <row r="270" spans="1:4" ht="9" customHeight="1">
      <c r="A270" s="306" t="s">
        <v>29607</v>
      </c>
      <c r="B270" s="307" t="s">
        <v>29608</v>
      </c>
      <c r="C270" s="306" t="s">
        <v>550</v>
      </c>
      <c r="D270" s="308">
        <v>309.39519999999999</v>
      </c>
    </row>
    <row r="271" spans="1:4" ht="9" customHeight="1">
      <c r="A271" s="306" t="s">
        <v>29609</v>
      </c>
      <c r="B271" s="307" t="s">
        <v>29610</v>
      </c>
      <c r="C271" s="306" t="s">
        <v>550</v>
      </c>
      <c r="D271" s="308">
        <v>414.20420000000001</v>
      </c>
    </row>
    <row r="272" spans="1:4" ht="9" customHeight="1">
      <c r="A272" s="306" t="s">
        <v>29611</v>
      </c>
      <c r="B272" s="307" t="s">
        <v>29612</v>
      </c>
      <c r="C272" s="306" t="s">
        <v>550</v>
      </c>
      <c r="D272" s="308">
        <v>288.01389999999998</v>
      </c>
    </row>
    <row r="273" spans="1:4" ht="9" customHeight="1">
      <c r="A273" s="306" t="s">
        <v>29613</v>
      </c>
      <c r="B273" s="307" t="s">
        <v>29614</v>
      </c>
      <c r="C273" s="306" t="s">
        <v>550</v>
      </c>
      <c r="D273" s="308">
        <v>323.4203</v>
      </c>
    </row>
    <row r="274" spans="1:4" ht="9" customHeight="1">
      <c r="A274" s="306" t="s">
        <v>29615</v>
      </c>
      <c r="B274" s="307" t="s">
        <v>29616</v>
      </c>
      <c r="C274" s="306" t="s">
        <v>550</v>
      </c>
      <c r="D274" s="308">
        <v>499.88549999999998</v>
      </c>
    </row>
    <row r="275" spans="1:4" ht="9" customHeight="1">
      <c r="A275" s="306" t="s">
        <v>29617</v>
      </c>
      <c r="B275" s="307" t="s">
        <v>29618</v>
      </c>
      <c r="C275" s="306" t="s">
        <v>550</v>
      </c>
      <c r="D275" s="308">
        <v>5135.8678</v>
      </c>
    </row>
    <row r="276" spans="1:4" ht="9" customHeight="1">
      <c r="A276" s="306" t="s">
        <v>29619</v>
      </c>
      <c r="B276" s="307" t="s">
        <v>29620</v>
      </c>
      <c r="C276" s="306" t="s">
        <v>550</v>
      </c>
      <c r="D276" s="308">
        <v>847.01170000000002</v>
      </c>
    </row>
    <row r="277" spans="1:4" ht="9" customHeight="1">
      <c r="A277" s="306" t="s">
        <v>29621</v>
      </c>
      <c r="B277" s="307" t="s">
        <v>29622</v>
      </c>
      <c r="C277" s="306" t="s">
        <v>550</v>
      </c>
      <c r="D277" s="308">
        <v>1275.2128</v>
      </c>
    </row>
    <row r="278" spans="1:4" ht="9" customHeight="1">
      <c r="A278" s="306" t="s">
        <v>29623</v>
      </c>
      <c r="B278" s="307" t="s">
        <v>29624</v>
      </c>
      <c r="C278" s="306" t="s">
        <v>550</v>
      </c>
      <c r="D278" s="308">
        <v>300.68529999999998</v>
      </c>
    </row>
    <row r="279" spans="1:4" ht="9" customHeight="1">
      <c r="A279" s="306" t="s">
        <v>29625</v>
      </c>
      <c r="B279" s="307" t="s">
        <v>29626</v>
      </c>
      <c r="C279" s="306" t="s">
        <v>550</v>
      </c>
      <c r="D279" s="308">
        <v>757.16740000000004</v>
      </c>
    </row>
    <row r="280" spans="1:4" ht="9" customHeight="1">
      <c r="A280" s="306" t="s">
        <v>29627</v>
      </c>
      <c r="B280" s="307" t="s">
        <v>29628</v>
      </c>
      <c r="C280" s="306" t="s">
        <v>550</v>
      </c>
      <c r="D280" s="308">
        <v>7297.3833000000004</v>
      </c>
    </row>
    <row r="281" spans="1:4" ht="9" customHeight="1">
      <c r="A281" s="306" t="s">
        <v>29629</v>
      </c>
      <c r="B281" s="307" t="s">
        <v>29630</v>
      </c>
      <c r="C281" s="306" t="s">
        <v>550</v>
      </c>
      <c r="D281" s="308">
        <v>6032.7804999999998</v>
      </c>
    </row>
    <row r="282" spans="1:4" ht="9" customHeight="1">
      <c r="A282" s="306" t="s">
        <v>29631</v>
      </c>
      <c r="B282" s="307" t="s">
        <v>29632</v>
      </c>
      <c r="C282" s="306" t="s">
        <v>10</v>
      </c>
      <c r="D282" s="308" t="s">
        <v>29232</v>
      </c>
    </row>
    <row r="283" spans="1:4" ht="9" customHeight="1">
      <c r="A283" s="306" t="s">
        <v>29633</v>
      </c>
      <c r="B283" s="307" t="s">
        <v>29634</v>
      </c>
      <c r="C283" s="306" t="s">
        <v>537</v>
      </c>
      <c r="D283" s="308">
        <v>7.0248999999999997</v>
      </c>
    </row>
    <row r="284" spans="1:4" ht="9" customHeight="1">
      <c r="A284" s="306" t="s">
        <v>29635</v>
      </c>
      <c r="B284" s="307" t="s">
        <v>29636</v>
      </c>
      <c r="C284" s="306" t="s">
        <v>550</v>
      </c>
      <c r="D284" s="308">
        <v>139.9042</v>
      </c>
    </row>
    <row r="285" spans="1:4" ht="9" customHeight="1">
      <c r="A285" s="306" t="s">
        <v>29637</v>
      </c>
      <c r="B285" s="307" t="s">
        <v>29638</v>
      </c>
      <c r="C285" s="306" t="s">
        <v>550</v>
      </c>
      <c r="D285" s="308">
        <v>124.85</v>
      </c>
    </row>
    <row r="286" spans="1:4" ht="9" customHeight="1">
      <c r="A286" s="306" t="s">
        <v>29639</v>
      </c>
      <c r="B286" s="307" t="s">
        <v>29640</v>
      </c>
      <c r="C286" s="306" t="s">
        <v>550</v>
      </c>
      <c r="D286" s="308">
        <v>1537</v>
      </c>
    </row>
    <row r="287" spans="1:4" ht="9" customHeight="1">
      <c r="A287" s="306" t="s">
        <v>29641</v>
      </c>
      <c r="B287" s="307" t="s">
        <v>29642</v>
      </c>
      <c r="C287" s="306" t="s">
        <v>550</v>
      </c>
      <c r="D287" s="308">
        <v>774.08</v>
      </c>
    </row>
    <row r="288" spans="1:4" ht="9" customHeight="1">
      <c r="A288" s="306" t="s">
        <v>29643</v>
      </c>
      <c r="B288" s="307" t="s">
        <v>29644</v>
      </c>
      <c r="C288" s="306" t="s">
        <v>550</v>
      </c>
      <c r="D288" s="308">
        <v>207.43</v>
      </c>
    </row>
    <row r="289" spans="1:4" ht="9" customHeight="1">
      <c r="A289" s="306" t="s">
        <v>29645</v>
      </c>
      <c r="B289" s="307" t="s">
        <v>29646</v>
      </c>
      <c r="C289" s="306" t="s">
        <v>550</v>
      </c>
      <c r="D289" s="308">
        <v>125.04</v>
      </c>
    </row>
    <row r="290" spans="1:4" ht="9" customHeight="1">
      <c r="A290" s="306" t="s">
        <v>29647</v>
      </c>
      <c r="B290" s="307" t="s">
        <v>29648</v>
      </c>
      <c r="C290" s="306" t="s">
        <v>550</v>
      </c>
      <c r="D290" s="308">
        <v>196.62</v>
      </c>
    </row>
    <row r="291" spans="1:4" ht="9" customHeight="1">
      <c r="A291" s="306" t="s">
        <v>29649</v>
      </c>
      <c r="B291" s="307" t="s">
        <v>29650</v>
      </c>
      <c r="C291" s="306" t="s">
        <v>449</v>
      </c>
      <c r="D291" s="308">
        <v>263.45859999999999</v>
      </c>
    </row>
    <row r="292" spans="1:4" ht="9" customHeight="1">
      <c r="A292" s="306" t="s">
        <v>29651</v>
      </c>
      <c r="B292" s="307" t="s">
        <v>29652</v>
      </c>
      <c r="C292" s="306" t="s">
        <v>449</v>
      </c>
      <c r="D292" s="308">
        <v>86.998400000000004</v>
      </c>
    </row>
    <row r="293" spans="1:4" ht="9" customHeight="1">
      <c r="A293" s="306" t="s">
        <v>29653</v>
      </c>
      <c r="B293" s="307" t="s">
        <v>29654</v>
      </c>
      <c r="C293" s="306" t="s">
        <v>449</v>
      </c>
      <c r="D293" s="308">
        <v>113.7989</v>
      </c>
    </row>
    <row r="294" spans="1:4" ht="9" customHeight="1">
      <c r="A294" s="306" t="s">
        <v>29655</v>
      </c>
      <c r="B294" s="307" t="s">
        <v>29656</v>
      </c>
      <c r="C294" s="306" t="s">
        <v>449</v>
      </c>
      <c r="D294" s="308">
        <v>124</v>
      </c>
    </row>
    <row r="295" spans="1:4" ht="9" customHeight="1">
      <c r="A295" s="306" t="s">
        <v>29657</v>
      </c>
      <c r="B295" s="307" t="s">
        <v>29658</v>
      </c>
      <c r="C295" s="306" t="s">
        <v>449</v>
      </c>
      <c r="D295" s="308">
        <v>182.3502</v>
      </c>
    </row>
    <row r="296" spans="1:4" ht="9" customHeight="1">
      <c r="A296" s="306" t="s">
        <v>29659</v>
      </c>
      <c r="B296" s="307" t="s">
        <v>29660</v>
      </c>
      <c r="C296" s="306" t="s">
        <v>550</v>
      </c>
      <c r="D296" s="308">
        <v>9017.9081999999999</v>
      </c>
    </row>
    <row r="297" spans="1:4" ht="9" customHeight="1">
      <c r="A297" s="306" t="s">
        <v>29661</v>
      </c>
      <c r="B297" s="307" t="s">
        <v>29662</v>
      </c>
      <c r="C297" s="306" t="s">
        <v>550</v>
      </c>
      <c r="D297" s="308">
        <v>13280.699199999999</v>
      </c>
    </row>
    <row r="298" spans="1:4" ht="9" customHeight="1">
      <c r="A298" s="306" t="s">
        <v>29663</v>
      </c>
      <c r="B298" s="307" t="s">
        <v>29664</v>
      </c>
      <c r="C298" s="306" t="s">
        <v>550</v>
      </c>
      <c r="D298" s="308">
        <v>18544.671600000001</v>
      </c>
    </row>
    <row r="299" spans="1:4" ht="9" customHeight="1">
      <c r="A299" s="306" t="s">
        <v>29665</v>
      </c>
      <c r="B299" s="307" t="s">
        <v>29666</v>
      </c>
      <c r="C299" s="306" t="s">
        <v>550</v>
      </c>
      <c r="D299" s="308">
        <v>30925.127899999999</v>
      </c>
    </row>
    <row r="300" spans="1:4" ht="9" customHeight="1">
      <c r="A300" s="306" t="s">
        <v>29667</v>
      </c>
      <c r="B300" s="307" t="s">
        <v>29668</v>
      </c>
      <c r="C300" s="306" t="s">
        <v>449</v>
      </c>
      <c r="D300" s="308">
        <v>206.14070000000001</v>
      </c>
    </row>
    <row r="301" spans="1:4" ht="9" customHeight="1">
      <c r="A301" s="306" t="s">
        <v>29669</v>
      </c>
      <c r="B301" s="307" t="s">
        <v>29670</v>
      </c>
      <c r="C301" s="306" t="s">
        <v>449</v>
      </c>
      <c r="D301" s="308">
        <v>262.92779999999999</v>
      </c>
    </row>
    <row r="302" spans="1:4" ht="9" customHeight="1">
      <c r="A302" s="306" t="s">
        <v>29671</v>
      </c>
      <c r="B302" s="307" t="s">
        <v>29672</v>
      </c>
      <c r="C302" s="306" t="s">
        <v>537</v>
      </c>
      <c r="D302" s="308">
        <v>9.36</v>
      </c>
    </row>
    <row r="303" spans="1:4" ht="9" customHeight="1">
      <c r="A303" s="306" t="s">
        <v>29673</v>
      </c>
      <c r="B303" s="307" t="s">
        <v>29674</v>
      </c>
      <c r="C303" s="306" t="s">
        <v>449</v>
      </c>
      <c r="D303" s="308">
        <v>309.24579999999997</v>
      </c>
    </row>
    <row r="304" spans="1:4" ht="9" customHeight="1">
      <c r="A304" s="306" t="s">
        <v>29675</v>
      </c>
      <c r="B304" s="307" t="s">
        <v>29676</v>
      </c>
      <c r="C304" s="306" t="s">
        <v>550</v>
      </c>
      <c r="D304" s="308">
        <v>359.2765</v>
      </c>
    </row>
    <row r="305" spans="1:4" ht="9" customHeight="1">
      <c r="A305" s="306" t="s">
        <v>29677</v>
      </c>
      <c r="B305" s="307" t="s">
        <v>29678</v>
      </c>
      <c r="C305" s="306" t="s">
        <v>613</v>
      </c>
      <c r="D305" s="308">
        <v>120.369</v>
      </c>
    </row>
    <row r="306" spans="1:4" ht="9" customHeight="1">
      <c r="A306" s="306" t="s">
        <v>29679</v>
      </c>
      <c r="B306" s="307" t="s">
        <v>29680</v>
      </c>
      <c r="C306" s="306" t="s">
        <v>613</v>
      </c>
      <c r="D306" s="308">
        <v>143.53030000000001</v>
      </c>
    </row>
    <row r="307" spans="1:4" ht="9" customHeight="1">
      <c r="A307" s="306" t="s">
        <v>29681</v>
      </c>
      <c r="B307" s="307" t="s">
        <v>29682</v>
      </c>
      <c r="C307" s="306" t="s">
        <v>613</v>
      </c>
      <c r="D307" s="308">
        <v>198.36170000000001</v>
      </c>
    </row>
    <row r="308" spans="1:4" ht="9" customHeight="1">
      <c r="A308" s="306" t="s">
        <v>29683</v>
      </c>
      <c r="B308" s="307" t="s">
        <v>29684</v>
      </c>
      <c r="C308" s="306" t="s">
        <v>613</v>
      </c>
      <c r="D308" s="308">
        <v>302.60539999999997</v>
      </c>
    </row>
    <row r="309" spans="1:4" ht="9" customHeight="1">
      <c r="A309" s="306" t="s">
        <v>29685</v>
      </c>
      <c r="B309" s="307" t="s">
        <v>29686</v>
      </c>
      <c r="C309" s="306" t="s">
        <v>613</v>
      </c>
      <c r="D309" s="308">
        <v>64.456699999999998</v>
      </c>
    </row>
    <row r="310" spans="1:4" ht="9" customHeight="1">
      <c r="A310" s="306" t="s">
        <v>29687</v>
      </c>
      <c r="B310" s="307" t="s">
        <v>29688</v>
      </c>
      <c r="C310" s="306" t="s">
        <v>613</v>
      </c>
      <c r="D310" s="308">
        <v>36.8371</v>
      </c>
    </row>
    <row r="311" spans="1:4" ht="9" customHeight="1">
      <c r="A311" s="306" t="s">
        <v>29689</v>
      </c>
      <c r="B311" s="307" t="s">
        <v>29690</v>
      </c>
      <c r="C311" s="306" t="s">
        <v>613</v>
      </c>
      <c r="D311" s="308">
        <v>47.567900000000002</v>
      </c>
    </row>
    <row r="312" spans="1:4" ht="9" customHeight="1">
      <c r="A312" s="306" t="s">
        <v>29691</v>
      </c>
      <c r="B312" s="307" t="s">
        <v>29692</v>
      </c>
      <c r="C312" s="306" t="s">
        <v>449</v>
      </c>
      <c r="D312" s="308">
        <v>369.11619999999999</v>
      </c>
    </row>
    <row r="313" spans="1:4" ht="9" customHeight="1">
      <c r="A313" s="306" t="s">
        <v>29693</v>
      </c>
      <c r="B313" s="307" t="s">
        <v>29694</v>
      </c>
      <c r="C313" s="306" t="s">
        <v>613</v>
      </c>
      <c r="D313" s="308">
        <v>4.1539999999999999</v>
      </c>
    </row>
    <row r="314" spans="1:4" ht="9" customHeight="1">
      <c r="A314" s="306" t="s">
        <v>29695</v>
      </c>
      <c r="B314" s="307" t="s">
        <v>29696</v>
      </c>
      <c r="C314" s="306" t="s">
        <v>449</v>
      </c>
      <c r="D314" s="308">
        <v>522.58079999999995</v>
      </c>
    </row>
    <row r="315" spans="1:4" ht="9" customHeight="1">
      <c r="A315" s="306" t="s">
        <v>29697</v>
      </c>
      <c r="B315" s="307" t="s">
        <v>29698</v>
      </c>
      <c r="C315" s="306" t="s">
        <v>9</v>
      </c>
      <c r="D315" s="308">
        <v>5.8262</v>
      </c>
    </row>
    <row r="316" spans="1:4" ht="9" customHeight="1">
      <c r="A316" s="306" t="s">
        <v>29699</v>
      </c>
      <c r="B316" s="307" t="s">
        <v>29700</v>
      </c>
      <c r="C316" s="306" t="s">
        <v>537</v>
      </c>
      <c r="D316" s="308">
        <v>14.7202</v>
      </c>
    </row>
    <row r="317" spans="1:4" ht="9" customHeight="1">
      <c r="A317" s="306" t="s">
        <v>29701</v>
      </c>
      <c r="B317" s="307" t="s">
        <v>29702</v>
      </c>
      <c r="C317" s="306" t="s">
        <v>449</v>
      </c>
      <c r="D317" s="308">
        <v>727.67629999999997</v>
      </c>
    </row>
    <row r="318" spans="1:4" ht="9" customHeight="1">
      <c r="A318" s="306" t="s">
        <v>29703</v>
      </c>
      <c r="B318" s="307" t="s">
        <v>29704</v>
      </c>
      <c r="C318" s="306" t="s">
        <v>449</v>
      </c>
      <c r="D318" s="308">
        <v>806.66809999999998</v>
      </c>
    </row>
    <row r="319" spans="1:4" ht="9" customHeight="1">
      <c r="A319" s="306" t="s">
        <v>29705</v>
      </c>
      <c r="B319" s="307" t="s">
        <v>29706</v>
      </c>
      <c r="C319" s="306" t="s">
        <v>550</v>
      </c>
      <c r="D319" s="308">
        <v>216.3725</v>
      </c>
    </row>
    <row r="320" spans="1:4" ht="9" customHeight="1">
      <c r="A320" s="306" t="s">
        <v>29707</v>
      </c>
      <c r="B320" s="307" t="s">
        <v>29708</v>
      </c>
      <c r="C320" s="306" t="s">
        <v>9</v>
      </c>
      <c r="D320" s="308">
        <v>1.5158</v>
      </c>
    </row>
    <row r="321" spans="1:4" ht="9" customHeight="1">
      <c r="A321" s="306" t="s">
        <v>29709</v>
      </c>
      <c r="B321" s="307" t="s">
        <v>29710</v>
      </c>
      <c r="C321" s="306" t="s">
        <v>550</v>
      </c>
      <c r="D321" s="308">
        <v>355</v>
      </c>
    </row>
    <row r="322" spans="1:4" ht="9" customHeight="1">
      <c r="A322" s="306" t="s">
        <v>29711</v>
      </c>
      <c r="B322" s="307" t="s">
        <v>29712</v>
      </c>
      <c r="C322" s="306" t="s">
        <v>449</v>
      </c>
      <c r="D322" s="308">
        <v>53.944699999999997</v>
      </c>
    </row>
    <row r="323" spans="1:4" ht="9" customHeight="1">
      <c r="A323" s="306" t="s">
        <v>29713</v>
      </c>
      <c r="B323" s="307" t="s">
        <v>29714</v>
      </c>
      <c r="C323" s="306" t="s">
        <v>1767</v>
      </c>
      <c r="D323" s="308" t="s">
        <v>29232</v>
      </c>
    </row>
    <row r="324" spans="1:4" ht="9" customHeight="1">
      <c r="A324" s="306" t="s">
        <v>29715</v>
      </c>
      <c r="B324" s="307" t="s">
        <v>29716</v>
      </c>
      <c r="C324" s="306" t="s">
        <v>10</v>
      </c>
      <c r="D324" s="308">
        <v>356</v>
      </c>
    </row>
    <row r="325" spans="1:4" ht="9" customHeight="1">
      <c r="A325" s="306" t="s">
        <v>29717</v>
      </c>
      <c r="B325" s="307" t="s">
        <v>29718</v>
      </c>
      <c r="C325" s="306" t="s">
        <v>537</v>
      </c>
      <c r="D325" s="308">
        <v>30.077999999999999</v>
      </c>
    </row>
    <row r="326" spans="1:4" ht="9" customHeight="1">
      <c r="A326" s="306" t="s">
        <v>29719</v>
      </c>
      <c r="B326" s="307" t="s">
        <v>29720</v>
      </c>
      <c r="C326" s="306" t="s">
        <v>537</v>
      </c>
      <c r="D326" s="308">
        <v>29.713999999999999</v>
      </c>
    </row>
    <row r="327" spans="1:4" ht="9" customHeight="1">
      <c r="A327" s="306" t="s">
        <v>29721</v>
      </c>
      <c r="B327" s="307" t="s">
        <v>29722</v>
      </c>
      <c r="C327" s="306" t="s">
        <v>550</v>
      </c>
      <c r="D327" s="308">
        <v>60743.912100000001</v>
      </c>
    </row>
    <row r="328" spans="1:4" ht="9" customHeight="1">
      <c r="A328" s="306" t="s">
        <v>29723</v>
      </c>
      <c r="B328" s="307" t="s">
        <v>29724</v>
      </c>
      <c r="C328" s="306" t="s">
        <v>5958</v>
      </c>
      <c r="D328" s="308">
        <v>107.5432</v>
      </c>
    </row>
    <row r="329" spans="1:4" ht="9" customHeight="1">
      <c r="A329" s="306" t="s">
        <v>29725</v>
      </c>
      <c r="B329" s="307" t="s">
        <v>29726</v>
      </c>
      <c r="C329" s="306" t="s">
        <v>449</v>
      </c>
      <c r="D329" s="308">
        <v>30.276700000000002</v>
      </c>
    </row>
    <row r="330" spans="1:4" ht="9" customHeight="1">
      <c r="A330" s="306" t="s">
        <v>29727</v>
      </c>
      <c r="B330" s="307" t="s">
        <v>29728</v>
      </c>
      <c r="C330" s="306" t="s">
        <v>550</v>
      </c>
      <c r="D330" s="308">
        <v>98425.5622</v>
      </c>
    </row>
    <row r="331" spans="1:4" ht="9" customHeight="1">
      <c r="A331" s="306" t="s">
        <v>29729</v>
      </c>
      <c r="B331" s="307" t="s">
        <v>29730</v>
      </c>
      <c r="C331" s="306" t="s">
        <v>10</v>
      </c>
      <c r="D331" s="308">
        <v>133.13980000000001</v>
      </c>
    </row>
    <row r="332" spans="1:4" ht="9" customHeight="1">
      <c r="A332" s="306" t="s">
        <v>29731</v>
      </c>
      <c r="B332" s="307" t="s">
        <v>29732</v>
      </c>
      <c r="C332" s="306" t="s">
        <v>449</v>
      </c>
      <c r="D332" s="308">
        <v>11.0145</v>
      </c>
    </row>
    <row r="333" spans="1:4" ht="9" customHeight="1">
      <c r="A333" s="306" t="s">
        <v>29733</v>
      </c>
      <c r="B333" s="307" t="s">
        <v>29734</v>
      </c>
      <c r="C333" s="306" t="s">
        <v>449</v>
      </c>
      <c r="D333" s="308">
        <v>679.01149999999996</v>
      </c>
    </row>
    <row r="334" spans="1:4" ht="9" customHeight="1">
      <c r="A334" s="306" t="s">
        <v>29735</v>
      </c>
      <c r="B334" s="307" t="s">
        <v>29736</v>
      </c>
      <c r="C334" s="306" t="s">
        <v>550</v>
      </c>
      <c r="D334" s="308">
        <v>3.7698999999999998</v>
      </c>
    </row>
    <row r="335" spans="1:4" ht="9" customHeight="1">
      <c r="A335" s="306" t="s">
        <v>29737</v>
      </c>
      <c r="B335" s="307" t="s">
        <v>29738</v>
      </c>
      <c r="C335" s="306" t="s">
        <v>550</v>
      </c>
      <c r="D335" s="308">
        <v>64880.644</v>
      </c>
    </row>
    <row r="336" spans="1:4" ht="9" customHeight="1">
      <c r="A336" s="306" t="s">
        <v>29739</v>
      </c>
      <c r="B336" s="307" t="s">
        <v>29740</v>
      </c>
      <c r="C336" s="306" t="s">
        <v>550</v>
      </c>
      <c r="D336" s="308">
        <v>109261.9742</v>
      </c>
    </row>
    <row r="337" spans="1:4" ht="9" customHeight="1">
      <c r="A337" s="306" t="s">
        <v>29741</v>
      </c>
      <c r="B337" s="307" t="s">
        <v>29742</v>
      </c>
      <c r="C337" s="306" t="s">
        <v>550</v>
      </c>
      <c r="D337" s="308">
        <v>109844.8665</v>
      </c>
    </row>
    <row r="338" spans="1:4" ht="9" customHeight="1">
      <c r="A338" s="306" t="s">
        <v>29743</v>
      </c>
      <c r="B338" s="307" t="s">
        <v>29744</v>
      </c>
      <c r="C338" s="306" t="s">
        <v>550</v>
      </c>
      <c r="D338" s="308">
        <v>71430.709900000002</v>
      </c>
    </row>
    <row r="339" spans="1:4" ht="9" customHeight="1">
      <c r="A339" s="306" t="s">
        <v>29745</v>
      </c>
      <c r="B339" s="307" t="s">
        <v>29746</v>
      </c>
      <c r="C339" s="306" t="s">
        <v>449</v>
      </c>
      <c r="D339" s="308">
        <v>2.4121000000000001</v>
      </c>
    </row>
    <row r="340" spans="1:4" ht="9" customHeight="1">
      <c r="A340" s="306" t="s">
        <v>29747</v>
      </c>
      <c r="B340" s="307" t="s">
        <v>29748</v>
      </c>
      <c r="C340" s="306" t="s">
        <v>550</v>
      </c>
      <c r="D340" s="308">
        <v>0.96</v>
      </c>
    </row>
    <row r="341" spans="1:4" ht="9" customHeight="1">
      <c r="A341" s="306" t="s">
        <v>29749</v>
      </c>
      <c r="B341" s="307" t="s">
        <v>29750</v>
      </c>
      <c r="C341" s="306" t="s">
        <v>550</v>
      </c>
      <c r="D341" s="308">
        <v>6924.2759999999998</v>
      </c>
    </row>
    <row r="342" spans="1:4" ht="9" customHeight="1">
      <c r="A342" s="306" t="s">
        <v>29751</v>
      </c>
      <c r="B342" s="307" t="s">
        <v>29752</v>
      </c>
      <c r="C342" s="306" t="s">
        <v>550</v>
      </c>
      <c r="D342" s="308">
        <v>120098.38619999999</v>
      </c>
    </row>
    <row r="343" spans="1:4" ht="9" customHeight="1">
      <c r="A343" s="306" t="s">
        <v>29753</v>
      </c>
      <c r="B343" s="307" t="s">
        <v>29754</v>
      </c>
      <c r="C343" s="306" t="s">
        <v>550</v>
      </c>
      <c r="D343" s="308">
        <v>117276.829</v>
      </c>
    </row>
    <row r="344" spans="1:4" ht="9" customHeight="1">
      <c r="A344" s="306" t="s">
        <v>29755</v>
      </c>
      <c r="B344" s="307" t="s">
        <v>29756</v>
      </c>
      <c r="C344" s="306" t="s">
        <v>550</v>
      </c>
      <c r="D344" s="308">
        <v>12.1218</v>
      </c>
    </row>
    <row r="345" spans="1:4" ht="9" customHeight="1">
      <c r="A345" s="306" t="s">
        <v>29757</v>
      </c>
      <c r="B345" s="307" t="s">
        <v>29758</v>
      </c>
      <c r="C345" s="306" t="s">
        <v>9</v>
      </c>
      <c r="D345" s="308">
        <v>40.1233</v>
      </c>
    </row>
    <row r="346" spans="1:4" ht="9" customHeight="1">
      <c r="A346" s="306" t="s">
        <v>29759</v>
      </c>
      <c r="B346" s="307" t="s">
        <v>29760</v>
      </c>
      <c r="C346" s="306" t="s">
        <v>9</v>
      </c>
      <c r="D346" s="308">
        <v>59.32</v>
      </c>
    </row>
    <row r="347" spans="1:4" ht="9" customHeight="1">
      <c r="A347" s="306" t="s">
        <v>29761</v>
      </c>
      <c r="B347" s="307" t="s">
        <v>29762</v>
      </c>
      <c r="C347" s="306" t="s">
        <v>550</v>
      </c>
      <c r="D347" s="308">
        <v>2.8269000000000002</v>
      </c>
    </row>
    <row r="348" spans="1:4" ht="9" customHeight="1">
      <c r="A348" s="306" t="s">
        <v>29763</v>
      </c>
      <c r="B348" s="307" t="s">
        <v>29764</v>
      </c>
      <c r="C348" s="306" t="s">
        <v>537</v>
      </c>
      <c r="D348" s="308">
        <v>17.272099999999998</v>
      </c>
    </row>
    <row r="349" spans="1:4" ht="9" customHeight="1">
      <c r="A349" s="306" t="s">
        <v>29765</v>
      </c>
      <c r="B349" s="307" t="s">
        <v>29766</v>
      </c>
      <c r="C349" s="306" t="s">
        <v>1933</v>
      </c>
      <c r="D349" s="308">
        <v>0.54820000000000002</v>
      </c>
    </row>
    <row r="350" spans="1:4" ht="9" customHeight="1">
      <c r="A350" s="306" t="s">
        <v>29767</v>
      </c>
      <c r="B350" s="307" t="s">
        <v>29768</v>
      </c>
      <c r="C350" s="306" t="s">
        <v>537</v>
      </c>
      <c r="D350" s="308">
        <v>13.553599999999999</v>
      </c>
    </row>
    <row r="351" spans="1:4" ht="9" customHeight="1">
      <c r="A351" s="306" t="s">
        <v>29769</v>
      </c>
      <c r="B351" s="307" t="s">
        <v>29770</v>
      </c>
      <c r="C351" s="306" t="s">
        <v>1933</v>
      </c>
      <c r="D351" s="308">
        <v>1.6808000000000001</v>
      </c>
    </row>
    <row r="352" spans="1:4" ht="9" customHeight="1">
      <c r="A352" s="306" t="s">
        <v>29771</v>
      </c>
      <c r="B352" s="307" t="s">
        <v>29772</v>
      </c>
      <c r="C352" s="306" t="s">
        <v>550</v>
      </c>
      <c r="D352" s="308">
        <v>1.0583</v>
      </c>
    </row>
    <row r="353" spans="1:4" ht="9" customHeight="1">
      <c r="A353" s="306" t="s">
        <v>29773</v>
      </c>
      <c r="B353" s="307" t="s">
        <v>29774</v>
      </c>
      <c r="C353" s="306" t="s">
        <v>550</v>
      </c>
      <c r="D353" s="308">
        <v>1.5388999999999999</v>
      </c>
    </row>
    <row r="354" spans="1:4" ht="9" customHeight="1">
      <c r="A354" s="306" t="s">
        <v>29775</v>
      </c>
      <c r="B354" s="307" t="s">
        <v>29776</v>
      </c>
      <c r="C354" s="306" t="s">
        <v>550</v>
      </c>
      <c r="D354" s="308">
        <v>1.7662</v>
      </c>
    </row>
    <row r="355" spans="1:4" ht="9" customHeight="1">
      <c r="A355" s="306" t="s">
        <v>29777</v>
      </c>
      <c r="B355" s="307" t="s">
        <v>29778</v>
      </c>
      <c r="C355" s="306" t="s">
        <v>550</v>
      </c>
      <c r="D355" s="308">
        <v>2.0434000000000001</v>
      </c>
    </row>
    <row r="356" spans="1:4" ht="9" customHeight="1">
      <c r="A356" s="306" t="s">
        <v>29779</v>
      </c>
      <c r="B356" s="307" t="s">
        <v>29780</v>
      </c>
      <c r="C356" s="306" t="s">
        <v>550</v>
      </c>
      <c r="D356" s="308">
        <v>2.8837000000000002</v>
      </c>
    </row>
    <row r="357" spans="1:4" ht="9" customHeight="1">
      <c r="A357" s="306" t="s">
        <v>29781</v>
      </c>
      <c r="B357" s="307" t="s">
        <v>29782</v>
      </c>
      <c r="C357" s="306" t="s">
        <v>550</v>
      </c>
      <c r="D357" s="308">
        <v>3.1457999999999999</v>
      </c>
    </row>
    <row r="358" spans="1:4" ht="9" customHeight="1">
      <c r="A358" s="306" t="s">
        <v>29783</v>
      </c>
      <c r="B358" s="307" t="s">
        <v>29784</v>
      </c>
      <c r="C358" s="306" t="s">
        <v>550</v>
      </c>
      <c r="D358" s="308">
        <v>3.1770999999999998</v>
      </c>
    </row>
    <row r="359" spans="1:4" ht="9" customHeight="1">
      <c r="A359" s="306" t="s">
        <v>29785</v>
      </c>
      <c r="B359" s="307" t="s">
        <v>29786</v>
      </c>
      <c r="C359" s="306" t="s">
        <v>550</v>
      </c>
      <c r="D359" s="308">
        <v>4.6256000000000004</v>
      </c>
    </row>
    <row r="360" spans="1:4" ht="9" customHeight="1">
      <c r="A360" s="306" t="s">
        <v>29787</v>
      </c>
      <c r="B360" s="307" t="s">
        <v>29788</v>
      </c>
      <c r="C360" s="306" t="s">
        <v>550</v>
      </c>
      <c r="D360" s="308">
        <v>4.9602000000000004</v>
      </c>
    </row>
    <row r="361" spans="1:4" ht="9" customHeight="1">
      <c r="A361" s="306" t="s">
        <v>29789</v>
      </c>
      <c r="B361" s="307" t="s">
        <v>29790</v>
      </c>
      <c r="C361" s="306" t="s">
        <v>550</v>
      </c>
      <c r="D361" s="308">
        <v>6.7076000000000002</v>
      </c>
    </row>
    <row r="362" spans="1:4" ht="9" customHeight="1">
      <c r="A362" s="306" t="s">
        <v>29791</v>
      </c>
      <c r="B362" s="307" t="s">
        <v>29792</v>
      </c>
      <c r="C362" s="306" t="s">
        <v>550</v>
      </c>
      <c r="D362" s="308">
        <v>7.2815000000000003</v>
      </c>
    </row>
    <row r="363" spans="1:4" ht="9" customHeight="1">
      <c r="A363" s="306" t="s">
        <v>29793</v>
      </c>
      <c r="B363" s="307" t="s">
        <v>29794</v>
      </c>
      <c r="C363" s="306" t="s">
        <v>550</v>
      </c>
      <c r="D363" s="308">
        <v>7.9302999999999999</v>
      </c>
    </row>
    <row r="364" spans="1:4" ht="9" customHeight="1">
      <c r="A364" s="306" t="s">
        <v>29795</v>
      </c>
      <c r="B364" s="307" t="s">
        <v>29796</v>
      </c>
      <c r="C364" s="306" t="s">
        <v>550</v>
      </c>
      <c r="D364" s="308">
        <v>9.6110000000000007</v>
      </c>
    </row>
    <row r="365" spans="1:4" ht="9" customHeight="1">
      <c r="A365" s="306" t="s">
        <v>29797</v>
      </c>
      <c r="B365" s="307" t="s">
        <v>29798</v>
      </c>
      <c r="C365" s="306" t="s">
        <v>550</v>
      </c>
      <c r="D365" s="308">
        <v>10.485900000000001</v>
      </c>
    </row>
    <row r="366" spans="1:4" ht="9" customHeight="1">
      <c r="A366" s="306" t="s">
        <v>29799</v>
      </c>
      <c r="B366" s="307" t="s">
        <v>29800</v>
      </c>
      <c r="C366" s="306" t="s">
        <v>449</v>
      </c>
      <c r="D366" s="308">
        <v>25.219799999999999</v>
      </c>
    </row>
    <row r="367" spans="1:4" ht="9" customHeight="1">
      <c r="A367" s="306" t="s">
        <v>29801</v>
      </c>
      <c r="B367" s="307" t="s">
        <v>29802</v>
      </c>
      <c r="C367" s="306" t="s">
        <v>449</v>
      </c>
      <c r="D367" s="308">
        <v>66.13</v>
      </c>
    </row>
    <row r="368" spans="1:4" ht="9" customHeight="1">
      <c r="A368" s="306" t="s">
        <v>29803</v>
      </c>
      <c r="B368" s="307" t="s">
        <v>29804</v>
      </c>
      <c r="C368" s="306" t="s">
        <v>537</v>
      </c>
      <c r="D368" s="308">
        <v>14.0182</v>
      </c>
    </row>
    <row r="369" spans="1:4" ht="9" customHeight="1">
      <c r="A369" s="306" t="s">
        <v>29805</v>
      </c>
      <c r="B369" s="307" t="s">
        <v>29806</v>
      </c>
      <c r="C369" s="306" t="s">
        <v>550</v>
      </c>
      <c r="D369" s="308">
        <v>7.2670000000000003</v>
      </c>
    </row>
    <row r="370" spans="1:4" ht="9" customHeight="1">
      <c r="A370" s="306" t="s">
        <v>29807</v>
      </c>
      <c r="B370" s="307" t="s">
        <v>29808</v>
      </c>
      <c r="C370" s="306" t="s">
        <v>550</v>
      </c>
      <c r="D370" s="308">
        <v>1.3695999999999999</v>
      </c>
    </row>
    <row r="371" spans="1:4" ht="9" customHeight="1">
      <c r="A371" s="306" t="s">
        <v>29809</v>
      </c>
      <c r="B371" s="307" t="s">
        <v>29810</v>
      </c>
      <c r="C371" s="306" t="s">
        <v>550</v>
      </c>
      <c r="D371" s="308">
        <v>2.5758999999999999</v>
      </c>
    </row>
    <row r="372" spans="1:4" ht="9" customHeight="1">
      <c r="A372" s="306" t="s">
        <v>29811</v>
      </c>
      <c r="B372" s="307" t="s">
        <v>29812</v>
      </c>
      <c r="C372" s="306" t="s">
        <v>550</v>
      </c>
      <c r="D372" s="308">
        <v>4.016</v>
      </c>
    </row>
    <row r="373" spans="1:4" ht="9" customHeight="1">
      <c r="A373" s="306" t="s">
        <v>29813</v>
      </c>
      <c r="B373" s="307" t="s">
        <v>29814</v>
      </c>
      <c r="C373" s="306" t="s">
        <v>9</v>
      </c>
      <c r="D373" s="308">
        <v>156.1671</v>
      </c>
    </row>
    <row r="374" spans="1:4" ht="9" customHeight="1">
      <c r="A374" s="306" t="s">
        <v>29815</v>
      </c>
      <c r="B374" s="307" t="s">
        <v>29816</v>
      </c>
      <c r="C374" s="306" t="s">
        <v>537</v>
      </c>
      <c r="D374" s="308">
        <v>18.092700000000001</v>
      </c>
    </row>
    <row r="375" spans="1:4" ht="9" customHeight="1">
      <c r="A375" s="306" t="s">
        <v>29817</v>
      </c>
      <c r="B375" s="307" t="s">
        <v>29818</v>
      </c>
      <c r="C375" s="306" t="s">
        <v>550</v>
      </c>
      <c r="D375" s="308">
        <v>22.2</v>
      </c>
    </row>
    <row r="376" spans="1:4" ht="9" customHeight="1">
      <c r="A376" s="306" t="s">
        <v>29819</v>
      </c>
      <c r="B376" s="307" t="s">
        <v>29820</v>
      </c>
      <c r="C376" s="306" t="s">
        <v>613</v>
      </c>
      <c r="D376" s="308">
        <v>23.988499999999998</v>
      </c>
    </row>
    <row r="377" spans="1:4" ht="9" customHeight="1">
      <c r="A377" s="306" t="s">
        <v>29821</v>
      </c>
      <c r="B377" s="307" t="s">
        <v>29822</v>
      </c>
      <c r="C377" s="306" t="s">
        <v>10</v>
      </c>
      <c r="D377" s="308">
        <v>2266.6667000000002</v>
      </c>
    </row>
    <row r="378" spans="1:4" ht="9" customHeight="1">
      <c r="A378" s="306" t="s">
        <v>29823</v>
      </c>
      <c r="B378" s="307" t="s">
        <v>29824</v>
      </c>
      <c r="C378" s="306" t="s">
        <v>537</v>
      </c>
      <c r="D378" s="308">
        <v>9.1789000000000005</v>
      </c>
    </row>
    <row r="379" spans="1:4" ht="9" customHeight="1">
      <c r="A379" s="306" t="s">
        <v>29825</v>
      </c>
      <c r="B379" s="307" t="s">
        <v>29826</v>
      </c>
      <c r="C379" s="306" t="s">
        <v>9</v>
      </c>
      <c r="D379" s="308">
        <v>20.456299999999999</v>
      </c>
    </row>
    <row r="380" spans="1:4" ht="9" customHeight="1">
      <c r="A380" s="306" t="s">
        <v>29827</v>
      </c>
      <c r="B380" s="307" t="s">
        <v>29828</v>
      </c>
      <c r="C380" s="306" t="s">
        <v>9</v>
      </c>
      <c r="D380" s="308">
        <v>58.384500000000003</v>
      </c>
    </row>
    <row r="381" spans="1:4" ht="9" customHeight="1">
      <c r="A381" s="306" t="s">
        <v>29829</v>
      </c>
      <c r="B381" s="307" t="s">
        <v>29830</v>
      </c>
      <c r="C381" s="306" t="s">
        <v>9</v>
      </c>
      <c r="D381" s="308">
        <v>126.9181</v>
      </c>
    </row>
    <row r="382" spans="1:4" ht="9" customHeight="1">
      <c r="A382" s="306" t="s">
        <v>29831</v>
      </c>
      <c r="B382" s="307" t="s">
        <v>29832</v>
      </c>
      <c r="C382" s="306" t="s">
        <v>9</v>
      </c>
      <c r="D382" s="308">
        <v>164.37909999999999</v>
      </c>
    </row>
    <row r="383" spans="1:4" ht="9" customHeight="1">
      <c r="A383" s="306" t="s">
        <v>29833</v>
      </c>
      <c r="B383" s="307" t="s">
        <v>3485</v>
      </c>
      <c r="C383" s="306" t="s">
        <v>537</v>
      </c>
      <c r="D383" s="308">
        <v>4.0933999999999999</v>
      </c>
    </row>
    <row r="384" spans="1:4" ht="9" customHeight="1">
      <c r="A384" s="306" t="s">
        <v>29834</v>
      </c>
      <c r="B384" s="307" t="s">
        <v>29835</v>
      </c>
      <c r="C384" s="306" t="s">
        <v>537</v>
      </c>
      <c r="D384" s="308">
        <v>31.222799999999999</v>
      </c>
    </row>
    <row r="385" spans="1:4" ht="9" customHeight="1">
      <c r="A385" s="306" t="s">
        <v>29836</v>
      </c>
      <c r="B385" s="307" t="s">
        <v>29837</v>
      </c>
      <c r="C385" s="306" t="s">
        <v>550</v>
      </c>
      <c r="D385" s="308">
        <v>5.4287999999999998</v>
      </c>
    </row>
    <row r="386" spans="1:4" ht="9" customHeight="1">
      <c r="A386" s="306" t="s">
        <v>29838</v>
      </c>
      <c r="B386" s="307" t="s">
        <v>29839</v>
      </c>
      <c r="C386" s="306" t="s">
        <v>550</v>
      </c>
      <c r="D386" s="308">
        <v>0.44119999999999998</v>
      </c>
    </row>
    <row r="387" spans="1:4" ht="9" customHeight="1">
      <c r="A387" s="306" t="s">
        <v>29840</v>
      </c>
      <c r="B387" s="307" t="s">
        <v>29841</v>
      </c>
      <c r="C387" s="306" t="s">
        <v>10</v>
      </c>
      <c r="D387" s="308">
        <v>131.2817</v>
      </c>
    </row>
    <row r="388" spans="1:4" ht="9" customHeight="1">
      <c r="A388" s="306" t="s">
        <v>29842</v>
      </c>
      <c r="B388" s="307" t="s">
        <v>5536</v>
      </c>
      <c r="C388" s="306" t="s">
        <v>10</v>
      </c>
      <c r="D388" s="308">
        <v>150.2817</v>
      </c>
    </row>
    <row r="389" spans="1:4" ht="9" customHeight="1">
      <c r="A389" s="306" t="s">
        <v>29843</v>
      </c>
      <c r="B389" s="307" t="s">
        <v>29844</v>
      </c>
      <c r="C389" s="306" t="s">
        <v>550</v>
      </c>
      <c r="D389" s="308">
        <v>175.50819999999999</v>
      </c>
    </row>
    <row r="390" spans="1:4" ht="9" customHeight="1">
      <c r="A390" s="306" t="s">
        <v>29845</v>
      </c>
      <c r="B390" s="307" t="s">
        <v>29846</v>
      </c>
      <c r="C390" s="306" t="s">
        <v>449</v>
      </c>
      <c r="D390" s="308" t="s">
        <v>29232</v>
      </c>
    </row>
    <row r="391" spans="1:4" ht="9" customHeight="1">
      <c r="A391" s="306" t="s">
        <v>29847</v>
      </c>
      <c r="B391" s="307" t="s">
        <v>29848</v>
      </c>
      <c r="C391" s="306" t="s">
        <v>537</v>
      </c>
      <c r="D391" s="308">
        <v>105.40779999999999</v>
      </c>
    </row>
    <row r="392" spans="1:4" ht="9" customHeight="1">
      <c r="A392" s="306" t="s">
        <v>29849</v>
      </c>
      <c r="B392" s="307" t="s">
        <v>29850</v>
      </c>
      <c r="C392" s="306" t="s">
        <v>449</v>
      </c>
      <c r="D392" s="308">
        <v>0.70350000000000001</v>
      </c>
    </row>
    <row r="393" spans="1:4" ht="9" customHeight="1">
      <c r="A393" s="306" t="s">
        <v>29851</v>
      </c>
      <c r="B393" s="307" t="s">
        <v>29852</v>
      </c>
      <c r="C393" s="306" t="s">
        <v>449</v>
      </c>
      <c r="D393" s="308">
        <v>164.535</v>
      </c>
    </row>
    <row r="394" spans="1:4" ht="9" customHeight="1">
      <c r="A394" s="306" t="s">
        <v>29853</v>
      </c>
      <c r="B394" s="307" t="s">
        <v>29854</v>
      </c>
      <c r="C394" s="306" t="s">
        <v>449</v>
      </c>
      <c r="D394" s="308">
        <v>196.685</v>
      </c>
    </row>
    <row r="395" spans="1:4" ht="9" customHeight="1">
      <c r="A395" s="306" t="s">
        <v>29855</v>
      </c>
      <c r="B395" s="307" t="s">
        <v>5540</v>
      </c>
      <c r="C395" s="306" t="s">
        <v>10</v>
      </c>
      <c r="D395" s="308">
        <v>129.9282</v>
      </c>
    </row>
    <row r="396" spans="1:4" ht="9" customHeight="1">
      <c r="A396" s="306" t="s">
        <v>29856</v>
      </c>
      <c r="B396" s="307" t="s">
        <v>29857</v>
      </c>
      <c r="C396" s="306" t="s">
        <v>449</v>
      </c>
      <c r="D396" s="308">
        <v>0.20749999999999999</v>
      </c>
    </row>
    <row r="397" spans="1:4" ht="9" customHeight="1">
      <c r="A397" s="306" t="s">
        <v>29858</v>
      </c>
      <c r="B397" s="307" t="s">
        <v>29859</v>
      </c>
      <c r="C397" s="306" t="s">
        <v>449</v>
      </c>
      <c r="D397" s="308">
        <v>273.94</v>
      </c>
    </row>
    <row r="398" spans="1:4" ht="9" customHeight="1">
      <c r="A398" s="306" t="s">
        <v>29860</v>
      </c>
      <c r="B398" s="307" t="s">
        <v>29861</v>
      </c>
      <c r="C398" s="306" t="s">
        <v>537</v>
      </c>
      <c r="D398" s="308">
        <v>128.33949999999999</v>
      </c>
    </row>
    <row r="399" spans="1:4" ht="9" customHeight="1">
      <c r="A399" s="306" t="s">
        <v>29862</v>
      </c>
      <c r="B399" s="307" t="s">
        <v>29863</v>
      </c>
      <c r="C399" s="306" t="s">
        <v>449</v>
      </c>
      <c r="D399" s="308">
        <v>390.99</v>
      </c>
    </row>
    <row r="400" spans="1:4" ht="9" customHeight="1">
      <c r="A400" s="306" t="s">
        <v>29864</v>
      </c>
      <c r="B400" s="307" t="s">
        <v>29865</v>
      </c>
      <c r="C400" s="306" t="s">
        <v>449</v>
      </c>
      <c r="D400" s="308">
        <v>399.42</v>
      </c>
    </row>
    <row r="401" spans="1:4" ht="9" customHeight="1">
      <c r="A401" s="306" t="s">
        <v>29866</v>
      </c>
      <c r="B401" s="307" t="s">
        <v>29867</v>
      </c>
      <c r="C401" s="306" t="s">
        <v>537</v>
      </c>
      <c r="D401" s="308">
        <v>15.7415</v>
      </c>
    </row>
    <row r="402" spans="1:4" ht="9" customHeight="1">
      <c r="A402" s="306" t="s">
        <v>29868</v>
      </c>
      <c r="B402" s="307" t="s">
        <v>29869</v>
      </c>
      <c r="C402" s="306" t="s">
        <v>537</v>
      </c>
      <c r="D402" s="308">
        <v>14.8927</v>
      </c>
    </row>
    <row r="403" spans="1:4" ht="9" customHeight="1">
      <c r="A403" s="306" t="s">
        <v>29870</v>
      </c>
      <c r="B403" s="307" t="s">
        <v>29871</v>
      </c>
      <c r="C403" s="306" t="s">
        <v>550</v>
      </c>
      <c r="D403" s="308">
        <v>99039.948699999994</v>
      </c>
    </row>
    <row r="404" spans="1:4" ht="9" customHeight="1">
      <c r="A404" s="306" t="s">
        <v>29872</v>
      </c>
      <c r="B404" s="307" t="s">
        <v>29873</v>
      </c>
      <c r="C404" s="306" t="s">
        <v>550</v>
      </c>
      <c r="D404" s="308">
        <v>545.9665</v>
      </c>
    </row>
    <row r="405" spans="1:4" ht="9" customHeight="1">
      <c r="A405" s="306" t="s">
        <v>29874</v>
      </c>
      <c r="B405" s="307" t="s">
        <v>29875</v>
      </c>
      <c r="C405" s="306" t="s">
        <v>550</v>
      </c>
      <c r="D405" s="308">
        <v>266.35939999999999</v>
      </c>
    </row>
    <row r="406" spans="1:4" ht="9" customHeight="1">
      <c r="A406" s="306" t="s">
        <v>29876</v>
      </c>
      <c r="B406" s="307" t="s">
        <v>29877</v>
      </c>
      <c r="C406" s="306" t="s">
        <v>550</v>
      </c>
      <c r="D406" s="308">
        <v>273.84629999999999</v>
      </c>
    </row>
    <row r="407" spans="1:4" ht="9" customHeight="1">
      <c r="A407" s="306" t="s">
        <v>29878</v>
      </c>
      <c r="B407" s="307" t="s">
        <v>29879</v>
      </c>
      <c r="C407" s="306" t="s">
        <v>550</v>
      </c>
      <c r="D407" s="308">
        <v>312.48439999999999</v>
      </c>
    </row>
    <row r="408" spans="1:4" ht="9" customHeight="1">
      <c r="A408" s="306" t="s">
        <v>29880</v>
      </c>
      <c r="B408" s="307" t="s">
        <v>29881</v>
      </c>
      <c r="C408" s="306" t="s">
        <v>449</v>
      </c>
      <c r="D408" s="308">
        <v>9.4466000000000001</v>
      </c>
    </row>
    <row r="409" spans="1:4" ht="9" customHeight="1">
      <c r="A409" s="306" t="s">
        <v>29882</v>
      </c>
      <c r="B409" s="307" t="s">
        <v>29883</v>
      </c>
      <c r="C409" s="306" t="s">
        <v>550</v>
      </c>
      <c r="D409" s="308">
        <v>271014.71830000001</v>
      </c>
    </row>
    <row r="410" spans="1:4" ht="9" customHeight="1">
      <c r="A410" s="306" t="s">
        <v>29884</v>
      </c>
      <c r="B410" s="307" t="s">
        <v>29885</v>
      </c>
      <c r="C410" s="306" t="s">
        <v>550</v>
      </c>
      <c r="D410" s="308">
        <v>291284.11829999997</v>
      </c>
    </row>
    <row r="411" spans="1:4" ht="9" customHeight="1">
      <c r="A411" s="306" t="s">
        <v>29886</v>
      </c>
      <c r="B411" s="307" t="s">
        <v>29887</v>
      </c>
      <c r="C411" s="306" t="s">
        <v>550</v>
      </c>
      <c r="D411" s="308">
        <v>311629.85749999998</v>
      </c>
    </row>
    <row r="412" spans="1:4" ht="9" customHeight="1">
      <c r="A412" s="306" t="s">
        <v>29888</v>
      </c>
      <c r="B412" s="307" t="s">
        <v>29889</v>
      </c>
      <c r="C412" s="306" t="s">
        <v>550</v>
      </c>
      <c r="D412" s="308">
        <v>347480.21399999998</v>
      </c>
    </row>
    <row r="413" spans="1:4" ht="9" customHeight="1">
      <c r="A413" s="306" t="s">
        <v>29890</v>
      </c>
      <c r="B413" s="307" t="s">
        <v>29891</v>
      </c>
      <c r="C413" s="306" t="s">
        <v>550</v>
      </c>
      <c r="D413" s="308">
        <v>384549.8628</v>
      </c>
    </row>
    <row r="414" spans="1:4" ht="9" customHeight="1">
      <c r="A414" s="306" t="s">
        <v>29892</v>
      </c>
      <c r="B414" s="307" t="s">
        <v>29893</v>
      </c>
      <c r="C414" s="306" t="s">
        <v>550</v>
      </c>
      <c r="D414" s="308">
        <v>390600.9425</v>
      </c>
    </row>
    <row r="415" spans="1:4" ht="9" customHeight="1">
      <c r="A415" s="306" t="s">
        <v>29894</v>
      </c>
      <c r="B415" s="307" t="s">
        <v>29895</v>
      </c>
      <c r="C415" s="306" t="s">
        <v>550</v>
      </c>
      <c r="D415" s="308">
        <v>502490.4216</v>
      </c>
    </row>
    <row r="416" spans="1:4" ht="9" customHeight="1">
      <c r="A416" s="306" t="s">
        <v>29896</v>
      </c>
      <c r="B416" s="307" t="s">
        <v>29897</v>
      </c>
      <c r="C416" s="306" t="s">
        <v>550</v>
      </c>
      <c r="D416" s="308">
        <v>510631.82740000001</v>
      </c>
    </row>
    <row r="417" spans="1:4" ht="9" customHeight="1">
      <c r="A417" s="306" t="s">
        <v>29898</v>
      </c>
      <c r="B417" s="307" t="s">
        <v>29899</v>
      </c>
      <c r="C417" s="306" t="s">
        <v>550</v>
      </c>
      <c r="D417" s="308">
        <v>572434.56400000001</v>
      </c>
    </row>
    <row r="418" spans="1:4" ht="9" customHeight="1">
      <c r="A418" s="306" t="s">
        <v>29900</v>
      </c>
      <c r="B418" s="307" t="s">
        <v>29901</v>
      </c>
      <c r="C418" s="306" t="s">
        <v>550</v>
      </c>
      <c r="D418" s="308">
        <v>627298.10930000001</v>
      </c>
    </row>
    <row r="419" spans="1:4" ht="9" customHeight="1">
      <c r="A419" s="306" t="s">
        <v>29902</v>
      </c>
      <c r="B419" s="307" t="s">
        <v>29903</v>
      </c>
      <c r="C419" s="306" t="s">
        <v>550</v>
      </c>
      <c r="D419" s="308">
        <v>644191.11349999998</v>
      </c>
    </row>
    <row r="420" spans="1:4" ht="9" customHeight="1">
      <c r="A420" s="306" t="s">
        <v>29904</v>
      </c>
      <c r="B420" s="307" t="s">
        <v>29905</v>
      </c>
      <c r="C420" s="306" t="s">
        <v>550</v>
      </c>
      <c r="D420" s="308">
        <v>697346.14870000002</v>
      </c>
    </row>
    <row r="421" spans="1:4" ht="9" customHeight="1">
      <c r="A421" s="306" t="s">
        <v>29906</v>
      </c>
      <c r="B421" s="307" t="s">
        <v>29907</v>
      </c>
      <c r="C421" s="306" t="s">
        <v>550</v>
      </c>
      <c r="D421" s="308">
        <v>231102.26869999999</v>
      </c>
    </row>
    <row r="422" spans="1:4" ht="9" customHeight="1">
      <c r="A422" s="306" t="s">
        <v>29908</v>
      </c>
      <c r="B422" s="307" t="s">
        <v>29909</v>
      </c>
      <c r="C422" s="306" t="s">
        <v>550</v>
      </c>
      <c r="D422" s="308">
        <v>237162.9314</v>
      </c>
    </row>
    <row r="423" spans="1:4" ht="9" customHeight="1">
      <c r="A423" s="306" t="s">
        <v>29910</v>
      </c>
      <c r="B423" s="307" t="s">
        <v>29911</v>
      </c>
      <c r="C423" s="306" t="s">
        <v>550</v>
      </c>
      <c r="D423" s="308">
        <v>255271.77249999999</v>
      </c>
    </row>
    <row r="424" spans="1:4" ht="9" customHeight="1">
      <c r="A424" s="306" t="s">
        <v>29912</v>
      </c>
      <c r="B424" s="307" t="s">
        <v>29913</v>
      </c>
      <c r="C424" s="306" t="s">
        <v>550</v>
      </c>
      <c r="D424" s="308">
        <v>273377.70980000001</v>
      </c>
    </row>
    <row r="425" spans="1:4" ht="9" customHeight="1">
      <c r="A425" s="306" t="s">
        <v>29914</v>
      </c>
      <c r="B425" s="307" t="s">
        <v>29915</v>
      </c>
      <c r="C425" s="306" t="s">
        <v>550</v>
      </c>
      <c r="D425" s="308">
        <v>291502.3113</v>
      </c>
    </row>
    <row r="426" spans="1:4" ht="9" customHeight="1">
      <c r="A426" s="306" t="s">
        <v>29916</v>
      </c>
      <c r="B426" s="307" t="s">
        <v>29917</v>
      </c>
      <c r="C426" s="306" t="s">
        <v>550</v>
      </c>
      <c r="D426" s="308">
        <v>323049.04129999998</v>
      </c>
    </row>
    <row r="427" spans="1:4" ht="9" customHeight="1">
      <c r="A427" s="306" t="s">
        <v>29918</v>
      </c>
      <c r="B427" s="307" t="s">
        <v>29919</v>
      </c>
      <c r="C427" s="306" t="s">
        <v>550</v>
      </c>
      <c r="D427" s="308">
        <v>355794.06959999999</v>
      </c>
    </row>
    <row r="428" spans="1:4" ht="9" customHeight="1">
      <c r="A428" s="306" t="s">
        <v>29920</v>
      </c>
      <c r="B428" s="307" t="s">
        <v>29921</v>
      </c>
      <c r="C428" s="306" t="s">
        <v>550</v>
      </c>
      <c r="D428" s="308">
        <v>361745.1826</v>
      </c>
    </row>
    <row r="429" spans="1:4" ht="9" customHeight="1">
      <c r="A429" s="306" t="s">
        <v>29922</v>
      </c>
      <c r="B429" s="307" t="s">
        <v>29923</v>
      </c>
      <c r="C429" s="306" t="s">
        <v>550</v>
      </c>
      <c r="D429" s="308">
        <v>388044.99300000002</v>
      </c>
    </row>
    <row r="430" spans="1:4" ht="9" customHeight="1">
      <c r="A430" s="306" t="s">
        <v>29924</v>
      </c>
      <c r="B430" s="307" t="s">
        <v>29925</v>
      </c>
      <c r="C430" s="306" t="s">
        <v>550</v>
      </c>
      <c r="D430" s="308">
        <v>396046.44500000001</v>
      </c>
    </row>
    <row r="431" spans="1:4" ht="9" customHeight="1">
      <c r="A431" s="306" t="s">
        <v>29926</v>
      </c>
      <c r="B431" s="307" t="s">
        <v>29927</v>
      </c>
      <c r="C431" s="306" t="s">
        <v>550</v>
      </c>
      <c r="D431" s="308">
        <v>422496.56459999998</v>
      </c>
    </row>
    <row r="432" spans="1:4" ht="9" customHeight="1">
      <c r="A432" s="306" t="s">
        <v>29928</v>
      </c>
      <c r="B432" s="307" t="s">
        <v>29929</v>
      </c>
      <c r="C432" s="306" t="s">
        <v>550</v>
      </c>
      <c r="D432" s="308">
        <v>484235.47899999999</v>
      </c>
    </row>
    <row r="433" spans="1:4" ht="9" customHeight="1">
      <c r="A433" s="306" t="s">
        <v>29930</v>
      </c>
      <c r="B433" s="307" t="s">
        <v>29931</v>
      </c>
      <c r="C433" s="306" t="s">
        <v>550</v>
      </c>
      <c r="D433" s="308">
        <v>500843.57650000002</v>
      </c>
    </row>
    <row r="434" spans="1:4" ht="9" customHeight="1">
      <c r="A434" s="306" t="s">
        <v>29932</v>
      </c>
      <c r="B434" s="307" t="s">
        <v>29933</v>
      </c>
      <c r="C434" s="306" t="s">
        <v>550</v>
      </c>
      <c r="D434" s="308">
        <v>539877.79619999998</v>
      </c>
    </row>
    <row r="435" spans="1:4" ht="9" customHeight="1">
      <c r="A435" s="306" t="s">
        <v>29934</v>
      </c>
      <c r="B435" s="307" t="s">
        <v>29935</v>
      </c>
      <c r="C435" s="306" t="s">
        <v>449</v>
      </c>
      <c r="D435" s="308">
        <v>2.1947999999999999</v>
      </c>
    </row>
    <row r="436" spans="1:4" ht="9" customHeight="1">
      <c r="A436" s="306" t="s">
        <v>29936</v>
      </c>
      <c r="B436" s="307" t="s">
        <v>29937</v>
      </c>
      <c r="C436" s="306" t="s">
        <v>550</v>
      </c>
      <c r="D436" s="308">
        <v>893.89390000000003</v>
      </c>
    </row>
    <row r="437" spans="1:4" ht="9" customHeight="1">
      <c r="A437" s="306" t="s">
        <v>29938</v>
      </c>
      <c r="B437" s="307" t="s">
        <v>29939</v>
      </c>
      <c r="C437" s="306" t="s">
        <v>550</v>
      </c>
      <c r="D437" s="308">
        <v>4.6927000000000003</v>
      </c>
    </row>
    <row r="438" spans="1:4" ht="9" customHeight="1">
      <c r="A438" s="306" t="s">
        <v>29940</v>
      </c>
      <c r="B438" s="307" t="s">
        <v>29941</v>
      </c>
      <c r="C438" s="306" t="s">
        <v>550</v>
      </c>
      <c r="D438" s="308">
        <v>91.990200000000002</v>
      </c>
    </row>
    <row r="439" spans="1:4" ht="9" customHeight="1">
      <c r="A439" s="306" t="s">
        <v>29942</v>
      </c>
      <c r="B439" s="307" t="s">
        <v>29943</v>
      </c>
      <c r="C439" s="306" t="s">
        <v>550</v>
      </c>
      <c r="D439" s="308">
        <v>71.385199999999998</v>
      </c>
    </row>
    <row r="440" spans="1:4" ht="9" customHeight="1">
      <c r="A440" s="306" t="s">
        <v>29944</v>
      </c>
      <c r="B440" s="307" t="s">
        <v>29945</v>
      </c>
      <c r="C440" s="306" t="s">
        <v>550</v>
      </c>
      <c r="D440" s="308">
        <v>32.5334</v>
      </c>
    </row>
    <row r="441" spans="1:4" ht="9" customHeight="1">
      <c r="A441" s="306" t="s">
        <v>29946</v>
      </c>
      <c r="B441" s="307" t="s">
        <v>29947</v>
      </c>
      <c r="C441" s="306" t="s">
        <v>449</v>
      </c>
      <c r="D441" s="308">
        <v>2.4426999999999999</v>
      </c>
    </row>
    <row r="442" spans="1:4" ht="9" customHeight="1">
      <c r="A442" s="306" t="s">
        <v>29948</v>
      </c>
      <c r="B442" s="307" t="s">
        <v>29949</v>
      </c>
      <c r="C442" s="306" t="s">
        <v>550</v>
      </c>
      <c r="D442" s="308">
        <v>209.3528</v>
      </c>
    </row>
    <row r="443" spans="1:4" ht="9" customHeight="1">
      <c r="A443" s="306" t="s">
        <v>29950</v>
      </c>
      <c r="B443" s="307" t="s">
        <v>29951</v>
      </c>
      <c r="C443" s="306" t="s">
        <v>550</v>
      </c>
      <c r="D443" s="308">
        <v>83.220100000000002</v>
      </c>
    </row>
    <row r="444" spans="1:4" ht="9" customHeight="1">
      <c r="A444" s="306" t="s">
        <v>29952</v>
      </c>
      <c r="B444" s="307" t="s">
        <v>29953</v>
      </c>
      <c r="C444" s="306" t="s">
        <v>550</v>
      </c>
      <c r="D444" s="308">
        <v>33.842399999999998</v>
      </c>
    </row>
    <row r="445" spans="1:4" ht="9" customHeight="1">
      <c r="A445" s="306" t="s">
        <v>29954</v>
      </c>
      <c r="B445" s="307" t="s">
        <v>29955</v>
      </c>
      <c r="C445" s="306" t="s">
        <v>9</v>
      </c>
      <c r="D445" s="308">
        <v>56.431899999999999</v>
      </c>
    </row>
    <row r="446" spans="1:4" ht="9" customHeight="1">
      <c r="A446" s="306" t="s">
        <v>29956</v>
      </c>
      <c r="B446" s="307" t="s">
        <v>29957</v>
      </c>
      <c r="C446" s="306" t="s">
        <v>613</v>
      </c>
      <c r="D446" s="308">
        <v>25.451499999999999</v>
      </c>
    </row>
    <row r="447" spans="1:4" ht="9" customHeight="1">
      <c r="A447" s="306" t="s">
        <v>29958</v>
      </c>
      <c r="B447" s="307" t="s">
        <v>29959</v>
      </c>
      <c r="C447" s="306" t="s">
        <v>613</v>
      </c>
      <c r="D447" s="308">
        <v>26.6677</v>
      </c>
    </row>
    <row r="448" spans="1:4" ht="9" customHeight="1">
      <c r="A448" s="306" t="s">
        <v>29960</v>
      </c>
      <c r="B448" s="307" t="s">
        <v>29961</v>
      </c>
      <c r="C448" s="306" t="s">
        <v>537</v>
      </c>
      <c r="D448" s="308">
        <v>12.084300000000001</v>
      </c>
    </row>
    <row r="449" spans="1:4" ht="9" customHeight="1">
      <c r="A449" s="306" t="s">
        <v>29962</v>
      </c>
      <c r="B449" s="307" t="s">
        <v>29963</v>
      </c>
      <c r="C449" s="306" t="s">
        <v>449</v>
      </c>
      <c r="D449" s="308">
        <v>166.64680000000001</v>
      </c>
    </row>
    <row r="450" spans="1:4" ht="9" customHeight="1">
      <c r="A450" s="306" t="s">
        <v>29964</v>
      </c>
      <c r="B450" s="307" t="s">
        <v>29965</v>
      </c>
      <c r="C450" s="306" t="s">
        <v>613</v>
      </c>
      <c r="D450" s="308">
        <v>8.8782999999999994</v>
      </c>
    </row>
    <row r="451" spans="1:4" ht="9" customHeight="1">
      <c r="A451" s="306" t="s">
        <v>29966</v>
      </c>
      <c r="B451" s="307" t="s">
        <v>29967</v>
      </c>
      <c r="C451" s="306" t="s">
        <v>613</v>
      </c>
      <c r="D451" s="308">
        <v>7.9356999999999998</v>
      </c>
    </row>
    <row r="452" spans="1:4" ht="9" customHeight="1">
      <c r="A452" s="306" t="s">
        <v>29968</v>
      </c>
      <c r="B452" s="307" t="s">
        <v>29969</v>
      </c>
      <c r="C452" s="306" t="s">
        <v>537</v>
      </c>
      <c r="D452" s="308">
        <v>9.7144999999999992</v>
      </c>
    </row>
    <row r="453" spans="1:4" ht="9" customHeight="1">
      <c r="A453" s="306" t="s">
        <v>29970</v>
      </c>
      <c r="B453" s="307" t="s">
        <v>29971</v>
      </c>
      <c r="C453" s="306" t="s">
        <v>537</v>
      </c>
      <c r="D453" s="308">
        <v>9.4497</v>
      </c>
    </row>
    <row r="454" spans="1:4" ht="9" customHeight="1">
      <c r="A454" s="306" t="s">
        <v>29972</v>
      </c>
      <c r="B454" s="307" t="s">
        <v>29973</v>
      </c>
      <c r="C454" s="306" t="s">
        <v>537</v>
      </c>
      <c r="D454" s="308">
        <v>9.2146000000000008</v>
      </c>
    </row>
    <row r="455" spans="1:4" ht="9" customHeight="1">
      <c r="A455" s="306" t="s">
        <v>29974</v>
      </c>
      <c r="B455" s="307" t="s">
        <v>29975</v>
      </c>
      <c r="C455" s="306" t="s">
        <v>537</v>
      </c>
      <c r="D455" s="308">
        <v>5.3623000000000003</v>
      </c>
    </row>
    <row r="456" spans="1:4" ht="9" customHeight="1">
      <c r="A456" s="306" t="s">
        <v>542</v>
      </c>
      <c r="B456" s="307" t="s">
        <v>29976</v>
      </c>
      <c r="C456" s="306" t="s">
        <v>10</v>
      </c>
      <c r="D456" s="308">
        <v>133.7182</v>
      </c>
    </row>
    <row r="457" spans="1:4" ht="9" customHeight="1">
      <c r="A457" s="306" t="s">
        <v>29977</v>
      </c>
      <c r="B457" s="307" t="s">
        <v>29978</v>
      </c>
      <c r="C457" s="306" t="s">
        <v>10</v>
      </c>
      <c r="D457" s="308">
        <v>148.1884</v>
      </c>
    </row>
    <row r="458" spans="1:4" ht="9" customHeight="1">
      <c r="A458" s="306" t="s">
        <v>29979</v>
      </c>
      <c r="B458" s="307" t="s">
        <v>29980</v>
      </c>
      <c r="C458" s="306" t="s">
        <v>537</v>
      </c>
      <c r="D458" s="308">
        <v>25.659099999999999</v>
      </c>
    </row>
    <row r="459" spans="1:4" ht="9" customHeight="1">
      <c r="A459" s="306" t="s">
        <v>29981</v>
      </c>
      <c r="B459" s="307" t="s">
        <v>29982</v>
      </c>
      <c r="C459" s="306" t="s">
        <v>550</v>
      </c>
      <c r="D459" s="308">
        <v>504.55329999999998</v>
      </c>
    </row>
    <row r="460" spans="1:4" ht="9" customHeight="1">
      <c r="A460" s="306" t="s">
        <v>29983</v>
      </c>
      <c r="B460" s="307" t="s">
        <v>29984</v>
      </c>
      <c r="C460" s="306" t="s">
        <v>537</v>
      </c>
      <c r="D460" s="308">
        <v>60.543599999999998</v>
      </c>
    </row>
    <row r="461" spans="1:4" ht="9" customHeight="1">
      <c r="A461" s="306" t="s">
        <v>29985</v>
      </c>
      <c r="B461" s="307" t="s">
        <v>29986</v>
      </c>
      <c r="C461" s="306" t="s">
        <v>537</v>
      </c>
      <c r="D461" s="308">
        <v>24.552700000000002</v>
      </c>
    </row>
    <row r="462" spans="1:4" ht="9" customHeight="1">
      <c r="A462" s="306" t="s">
        <v>29987</v>
      </c>
      <c r="B462" s="307" t="s">
        <v>29988</v>
      </c>
      <c r="C462" s="306" t="s">
        <v>537</v>
      </c>
      <c r="D462" s="308">
        <v>179.93</v>
      </c>
    </row>
    <row r="463" spans="1:4" ht="9" customHeight="1">
      <c r="A463" s="306" t="s">
        <v>29989</v>
      </c>
      <c r="B463" s="307" t="s">
        <v>29990</v>
      </c>
      <c r="C463" s="306" t="s">
        <v>550</v>
      </c>
      <c r="D463" s="308">
        <v>421.47919999999999</v>
      </c>
    </row>
    <row r="464" spans="1:4" ht="9" customHeight="1">
      <c r="A464" s="306" t="s">
        <v>29991</v>
      </c>
      <c r="B464" s="307" t="s">
        <v>29992</v>
      </c>
      <c r="C464" s="306" t="s">
        <v>537</v>
      </c>
      <c r="D464" s="308">
        <v>34.7333</v>
      </c>
    </row>
    <row r="465" spans="1:4" ht="9" customHeight="1">
      <c r="A465" s="306" t="s">
        <v>29993</v>
      </c>
      <c r="B465" s="307" t="s">
        <v>29994</v>
      </c>
      <c r="C465" s="306" t="s">
        <v>537</v>
      </c>
      <c r="D465" s="308">
        <v>33.504199999999997</v>
      </c>
    </row>
    <row r="466" spans="1:4" ht="9" customHeight="1">
      <c r="A466" s="306" t="s">
        <v>29995</v>
      </c>
      <c r="B466" s="307" t="s">
        <v>29996</v>
      </c>
      <c r="C466" s="306" t="s">
        <v>550</v>
      </c>
      <c r="D466" s="308">
        <v>31.356999999999999</v>
      </c>
    </row>
    <row r="467" spans="1:4" ht="9" customHeight="1">
      <c r="A467" s="306" t="s">
        <v>29997</v>
      </c>
      <c r="B467" s="307" t="s">
        <v>29998</v>
      </c>
      <c r="C467" s="306" t="s">
        <v>537</v>
      </c>
      <c r="D467" s="308">
        <v>58.8444</v>
      </c>
    </row>
    <row r="468" spans="1:4" ht="9" customHeight="1">
      <c r="A468" s="306" t="s">
        <v>29999</v>
      </c>
      <c r="B468" s="307" t="s">
        <v>30000</v>
      </c>
      <c r="C468" s="306" t="s">
        <v>550</v>
      </c>
      <c r="D468" s="308">
        <v>7.6460999999999997</v>
      </c>
    </row>
    <row r="469" spans="1:4" ht="9" customHeight="1">
      <c r="A469" s="306" t="s">
        <v>30001</v>
      </c>
      <c r="B469" s="307" t="s">
        <v>30002</v>
      </c>
      <c r="C469" s="306" t="s">
        <v>550</v>
      </c>
      <c r="D469" s="308">
        <v>5.6859999999999999</v>
      </c>
    </row>
    <row r="470" spans="1:4" ht="9" customHeight="1">
      <c r="A470" s="306" t="s">
        <v>30003</v>
      </c>
      <c r="B470" s="307" t="s">
        <v>30004</v>
      </c>
      <c r="C470" s="306" t="s">
        <v>550</v>
      </c>
      <c r="D470" s="308">
        <v>2942.85</v>
      </c>
    </row>
    <row r="471" spans="1:4" ht="9" customHeight="1">
      <c r="A471" s="306" t="s">
        <v>30005</v>
      </c>
      <c r="B471" s="307" t="s">
        <v>30006</v>
      </c>
      <c r="C471" s="306" t="s">
        <v>550</v>
      </c>
      <c r="D471" s="308">
        <v>500.1422</v>
      </c>
    </row>
    <row r="472" spans="1:4" ht="9" customHeight="1">
      <c r="A472" s="306" t="s">
        <v>30007</v>
      </c>
      <c r="B472" s="307" t="s">
        <v>30008</v>
      </c>
      <c r="C472" s="306" t="s">
        <v>550</v>
      </c>
      <c r="D472" s="308">
        <v>35.147500000000001</v>
      </c>
    </row>
    <row r="473" spans="1:4" ht="9" customHeight="1">
      <c r="A473" s="306" t="s">
        <v>30009</v>
      </c>
      <c r="B473" s="307" t="s">
        <v>30010</v>
      </c>
      <c r="C473" s="306" t="s">
        <v>550</v>
      </c>
      <c r="D473" s="308">
        <v>386.39330000000001</v>
      </c>
    </row>
    <row r="474" spans="1:4" ht="9" customHeight="1">
      <c r="A474" s="306" t="s">
        <v>30011</v>
      </c>
      <c r="B474" s="307" t="s">
        <v>30012</v>
      </c>
      <c r="C474" s="306" t="s">
        <v>449</v>
      </c>
      <c r="D474" s="308">
        <v>94.9482</v>
      </c>
    </row>
    <row r="475" spans="1:4" ht="9" customHeight="1">
      <c r="A475" s="306" t="s">
        <v>30013</v>
      </c>
      <c r="B475" s="307" t="s">
        <v>30014</v>
      </c>
      <c r="C475" s="306" t="s">
        <v>9</v>
      </c>
      <c r="D475" s="308">
        <v>55.838799999999999</v>
      </c>
    </row>
    <row r="476" spans="1:4" ht="9" customHeight="1">
      <c r="A476" s="306" t="s">
        <v>30015</v>
      </c>
      <c r="B476" s="307" t="s">
        <v>30016</v>
      </c>
      <c r="C476" s="306" t="s">
        <v>550</v>
      </c>
      <c r="D476" s="308">
        <v>590.72580000000005</v>
      </c>
    </row>
    <row r="477" spans="1:4" ht="9" customHeight="1">
      <c r="A477" s="306" t="s">
        <v>30017</v>
      </c>
      <c r="B477" s="307" t="s">
        <v>30018</v>
      </c>
      <c r="C477" s="306" t="s">
        <v>550</v>
      </c>
      <c r="D477" s="308">
        <v>304.78039999999999</v>
      </c>
    </row>
    <row r="478" spans="1:4" ht="9" customHeight="1">
      <c r="A478" s="306" t="s">
        <v>30019</v>
      </c>
      <c r="B478" s="307" t="s">
        <v>30020</v>
      </c>
      <c r="C478" s="306" t="s">
        <v>449</v>
      </c>
      <c r="D478" s="308">
        <v>165.83</v>
      </c>
    </row>
    <row r="479" spans="1:4" ht="9" customHeight="1">
      <c r="A479" s="306" t="s">
        <v>30021</v>
      </c>
      <c r="B479" s="307" t="s">
        <v>30022</v>
      </c>
      <c r="C479" s="306" t="s">
        <v>9</v>
      </c>
      <c r="D479" s="308">
        <v>37.0535</v>
      </c>
    </row>
    <row r="480" spans="1:4" ht="9" customHeight="1">
      <c r="A480" s="306" t="s">
        <v>30023</v>
      </c>
      <c r="B480" s="307" t="s">
        <v>30024</v>
      </c>
      <c r="C480" s="306" t="s">
        <v>9</v>
      </c>
      <c r="D480" s="308">
        <v>22.581099999999999</v>
      </c>
    </row>
    <row r="481" spans="1:4" ht="9" customHeight="1">
      <c r="A481" s="306" t="s">
        <v>30025</v>
      </c>
      <c r="B481" s="307" t="s">
        <v>30026</v>
      </c>
      <c r="C481" s="306" t="s">
        <v>9</v>
      </c>
      <c r="D481" s="308">
        <v>28.955300000000001</v>
      </c>
    </row>
    <row r="482" spans="1:4" ht="9" customHeight="1">
      <c r="A482" s="306" t="s">
        <v>30027</v>
      </c>
      <c r="B482" s="307" t="s">
        <v>30028</v>
      </c>
      <c r="C482" s="306" t="s">
        <v>9</v>
      </c>
      <c r="D482" s="308">
        <v>29.9574</v>
      </c>
    </row>
    <row r="483" spans="1:4" ht="9" customHeight="1">
      <c r="A483" s="306" t="s">
        <v>30029</v>
      </c>
      <c r="B483" s="307" t="s">
        <v>30030</v>
      </c>
      <c r="C483" s="306" t="s">
        <v>9</v>
      </c>
      <c r="D483" s="308">
        <v>32.075200000000002</v>
      </c>
    </row>
    <row r="484" spans="1:4" ht="9" customHeight="1">
      <c r="A484" s="306" t="s">
        <v>30031</v>
      </c>
      <c r="B484" s="307" t="s">
        <v>30032</v>
      </c>
      <c r="C484" s="306" t="s">
        <v>9</v>
      </c>
      <c r="D484" s="308">
        <v>42.158200000000001</v>
      </c>
    </row>
    <row r="485" spans="1:4" ht="9" customHeight="1">
      <c r="A485" s="306" t="s">
        <v>30033</v>
      </c>
      <c r="B485" s="307" t="s">
        <v>30034</v>
      </c>
      <c r="C485" s="306" t="s">
        <v>9</v>
      </c>
      <c r="D485" s="308">
        <v>62.303400000000003</v>
      </c>
    </row>
    <row r="486" spans="1:4" ht="9" customHeight="1">
      <c r="A486" s="306" t="s">
        <v>30035</v>
      </c>
      <c r="B486" s="307" t="s">
        <v>30036</v>
      </c>
      <c r="C486" s="306" t="s">
        <v>9</v>
      </c>
      <c r="D486" s="308">
        <v>82.427999999999997</v>
      </c>
    </row>
    <row r="487" spans="1:4" ht="9" customHeight="1">
      <c r="A487" s="306" t="s">
        <v>30037</v>
      </c>
      <c r="B487" s="307" t="s">
        <v>30038</v>
      </c>
      <c r="C487" s="306" t="s">
        <v>9</v>
      </c>
      <c r="D487" s="308">
        <v>40.716799999999999</v>
      </c>
    </row>
    <row r="488" spans="1:4" ht="9" customHeight="1">
      <c r="A488" s="306" t="s">
        <v>30039</v>
      </c>
      <c r="B488" s="307" t="s">
        <v>30040</v>
      </c>
      <c r="C488" s="306" t="s">
        <v>9</v>
      </c>
      <c r="D488" s="308">
        <v>51.048200000000001</v>
      </c>
    </row>
    <row r="489" spans="1:4" ht="9" customHeight="1">
      <c r="A489" s="306" t="s">
        <v>30041</v>
      </c>
      <c r="B489" s="307" t="s">
        <v>30042</v>
      </c>
      <c r="C489" s="306" t="s">
        <v>9</v>
      </c>
      <c r="D489" s="308">
        <v>61.292700000000004</v>
      </c>
    </row>
    <row r="490" spans="1:4" ht="9" customHeight="1">
      <c r="A490" s="306" t="s">
        <v>30043</v>
      </c>
      <c r="B490" s="307" t="s">
        <v>30044</v>
      </c>
      <c r="C490" s="306" t="s">
        <v>9</v>
      </c>
      <c r="D490" s="308">
        <v>72.307299999999998</v>
      </c>
    </row>
    <row r="491" spans="1:4" ht="9" customHeight="1">
      <c r="A491" s="306" t="s">
        <v>30045</v>
      </c>
      <c r="B491" s="307" t="s">
        <v>30046</v>
      </c>
      <c r="C491" s="306" t="s">
        <v>9</v>
      </c>
      <c r="D491" s="308">
        <v>33.595599999999997</v>
      </c>
    </row>
    <row r="492" spans="1:4" ht="9" customHeight="1">
      <c r="A492" s="306" t="s">
        <v>30047</v>
      </c>
      <c r="B492" s="307" t="s">
        <v>30048</v>
      </c>
      <c r="C492" s="306" t="s">
        <v>9</v>
      </c>
      <c r="D492" s="308">
        <v>41.5929</v>
      </c>
    </row>
    <row r="493" spans="1:4" ht="9" customHeight="1">
      <c r="A493" s="306" t="s">
        <v>30049</v>
      </c>
      <c r="B493" s="307" t="s">
        <v>30050</v>
      </c>
      <c r="C493" s="306" t="s">
        <v>9</v>
      </c>
      <c r="D493" s="308">
        <v>49.9435</v>
      </c>
    </row>
    <row r="494" spans="1:4" ht="9" customHeight="1">
      <c r="A494" s="306" t="s">
        <v>30051</v>
      </c>
      <c r="B494" s="307" t="s">
        <v>30052</v>
      </c>
      <c r="C494" s="306" t="s">
        <v>9</v>
      </c>
      <c r="D494" s="308">
        <v>58.573900000000002</v>
      </c>
    </row>
    <row r="495" spans="1:4" ht="9" customHeight="1">
      <c r="A495" s="306" t="s">
        <v>30053</v>
      </c>
      <c r="B495" s="307" t="s">
        <v>30054</v>
      </c>
      <c r="C495" s="306" t="s">
        <v>9</v>
      </c>
      <c r="D495" s="308">
        <v>30.130400000000002</v>
      </c>
    </row>
    <row r="496" spans="1:4" ht="9" customHeight="1">
      <c r="A496" s="306" t="s">
        <v>30055</v>
      </c>
      <c r="B496" s="307" t="s">
        <v>30056</v>
      </c>
      <c r="C496" s="306" t="s">
        <v>9</v>
      </c>
      <c r="D496" s="308">
        <v>40.786900000000003</v>
      </c>
    </row>
    <row r="497" spans="1:4" ht="9" customHeight="1">
      <c r="A497" s="306" t="s">
        <v>30057</v>
      </c>
      <c r="B497" s="307" t="s">
        <v>30058</v>
      </c>
      <c r="C497" s="306" t="s">
        <v>9</v>
      </c>
      <c r="D497" s="308">
        <v>46.7059</v>
      </c>
    </row>
    <row r="498" spans="1:4" ht="9" customHeight="1">
      <c r="A498" s="306" t="s">
        <v>30059</v>
      </c>
      <c r="B498" s="307" t="s">
        <v>30060</v>
      </c>
      <c r="C498" s="306" t="s">
        <v>9</v>
      </c>
      <c r="D498" s="308">
        <v>54.801900000000003</v>
      </c>
    </row>
    <row r="499" spans="1:4" ht="9" customHeight="1">
      <c r="A499" s="306" t="s">
        <v>30061</v>
      </c>
      <c r="B499" s="307" t="s">
        <v>30062</v>
      </c>
      <c r="C499" s="306" t="s">
        <v>449</v>
      </c>
      <c r="D499" s="308">
        <v>59.552500000000002</v>
      </c>
    </row>
    <row r="500" spans="1:4" ht="9" customHeight="1">
      <c r="A500" s="306" t="s">
        <v>30063</v>
      </c>
      <c r="B500" s="307" t="s">
        <v>30064</v>
      </c>
      <c r="C500" s="306" t="s">
        <v>550</v>
      </c>
      <c r="D500" s="308">
        <v>354.46609999999998</v>
      </c>
    </row>
    <row r="501" spans="1:4" ht="9" customHeight="1">
      <c r="A501" s="306" t="s">
        <v>30065</v>
      </c>
      <c r="B501" s="307" t="s">
        <v>30066</v>
      </c>
      <c r="C501" s="306" t="s">
        <v>550</v>
      </c>
      <c r="D501" s="308">
        <v>359.50689999999997</v>
      </c>
    </row>
    <row r="502" spans="1:4" ht="9" customHeight="1">
      <c r="A502" s="306" t="s">
        <v>30067</v>
      </c>
      <c r="B502" s="307" t="s">
        <v>30068</v>
      </c>
      <c r="C502" s="306" t="s">
        <v>550</v>
      </c>
      <c r="D502" s="308">
        <v>382.75459999999998</v>
      </c>
    </row>
    <row r="503" spans="1:4" ht="9" customHeight="1">
      <c r="A503" s="306" t="s">
        <v>30069</v>
      </c>
      <c r="B503" s="307" t="s">
        <v>30070</v>
      </c>
      <c r="C503" s="306" t="s">
        <v>550</v>
      </c>
      <c r="D503" s="308">
        <v>406.12369999999999</v>
      </c>
    </row>
    <row r="504" spans="1:4" ht="9" customHeight="1">
      <c r="A504" s="306" t="s">
        <v>30071</v>
      </c>
      <c r="B504" s="307" t="s">
        <v>30072</v>
      </c>
      <c r="C504" s="306" t="s">
        <v>550</v>
      </c>
      <c r="D504" s="308">
        <v>458.31229999999999</v>
      </c>
    </row>
    <row r="505" spans="1:4" ht="9" customHeight="1">
      <c r="A505" s="306" t="s">
        <v>30073</v>
      </c>
      <c r="B505" s="307" t="s">
        <v>30074</v>
      </c>
      <c r="C505" s="306" t="s">
        <v>550</v>
      </c>
      <c r="D505" s="308">
        <v>595.58920000000001</v>
      </c>
    </row>
    <row r="506" spans="1:4" ht="9" customHeight="1">
      <c r="A506" s="306" t="s">
        <v>30075</v>
      </c>
      <c r="B506" s="307" t="s">
        <v>30076</v>
      </c>
      <c r="C506" s="306" t="s">
        <v>550</v>
      </c>
      <c r="D506" s="308">
        <v>791.23979999999995</v>
      </c>
    </row>
    <row r="507" spans="1:4" ht="9" customHeight="1">
      <c r="A507" s="306" t="s">
        <v>30077</v>
      </c>
      <c r="B507" s="307" t="s">
        <v>30078</v>
      </c>
      <c r="C507" s="306" t="s">
        <v>550</v>
      </c>
      <c r="D507" s="308">
        <v>10.658300000000001</v>
      </c>
    </row>
    <row r="508" spans="1:4" ht="9" customHeight="1">
      <c r="A508" s="306" t="s">
        <v>30079</v>
      </c>
      <c r="B508" s="307" t="s">
        <v>30080</v>
      </c>
      <c r="C508" s="306" t="s">
        <v>550</v>
      </c>
      <c r="D508" s="308">
        <v>20.690899999999999</v>
      </c>
    </row>
    <row r="509" spans="1:4" ht="9" customHeight="1">
      <c r="A509" s="306" t="s">
        <v>30081</v>
      </c>
      <c r="B509" s="307" t="s">
        <v>30082</v>
      </c>
      <c r="C509" s="306" t="s">
        <v>9</v>
      </c>
      <c r="D509" s="308">
        <v>46.5</v>
      </c>
    </row>
    <row r="510" spans="1:4" ht="9" customHeight="1">
      <c r="A510" s="306" t="s">
        <v>30083</v>
      </c>
      <c r="B510" s="307" t="s">
        <v>30084</v>
      </c>
      <c r="C510" s="306" t="s">
        <v>9</v>
      </c>
      <c r="D510" s="308">
        <v>16.127600000000001</v>
      </c>
    </row>
    <row r="511" spans="1:4" ht="9" customHeight="1">
      <c r="A511" s="306" t="s">
        <v>30085</v>
      </c>
      <c r="B511" s="307" t="s">
        <v>30086</v>
      </c>
      <c r="C511" s="306" t="s">
        <v>10</v>
      </c>
      <c r="D511" s="308" t="s">
        <v>29232</v>
      </c>
    </row>
    <row r="512" spans="1:4" ht="9" customHeight="1">
      <c r="A512" s="306" t="s">
        <v>30087</v>
      </c>
      <c r="B512" s="307" t="s">
        <v>30088</v>
      </c>
      <c r="C512" s="306" t="s">
        <v>613</v>
      </c>
      <c r="D512" s="308">
        <v>12.546200000000001</v>
      </c>
    </row>
    <row r="513" spans="1:4" ht="9" customHeight="1">
      <c r="A513" s="306" t="s">
        <v>30089</v>
      </c>
      <c r="B513" s="307" t="s">
        <v>30090</v>
      </c>
      <c r="C513" s="306" t="s">
        <v>537</v>
      </c>
      <c r="D513" s="308">
        <v>33.036299999999997</v>
      </c>
    </row>
    <row r="514" spans="1:4" ht="9" customHeight="1">
      <c r="A514" s="306" t="s">
        <v>30091</v>
      </c>
      <c r="B514" s="307" t="s">
        <v>30092</v>
      </c>
      <c r="C514" s="306" t="s">
        <v>537</v>
      </c>
      <c r="D514" s="308">
        <v>12.938700000000001</v>
      </c>
    </row>
    <row r="515" spans="1:4" ht="9" customHeight="1">
      <c r="A515" s="306" t="s">
        <v>30093</v>
      </c>
      <c r="B515" s="307" t="s">
        <v>30094</v>
      </c>
      <c r="C515" s="306" t="s">
        <v>449</v>
      </c>
      <c r="D515" s="308">
        <v>190.43100000000001</v>
      </c>
    </row>
    <row r="516" spans="1:4" ht="9" customHeight="1">
      <c r="A516" s="306" t="s">
        <v>30095</v>
      </c>
      <c r="B516" s="307" t="s">
        <v>30096</v>
      </c>
      <c r="C516" s="306" t="s">
        <v>537</v>
      </c>
      <c r="D516" s="308">
        <v>5.3061999999999996</v>
      </c>
    </row>
    <row r="517" spans="1:4" ht="9" customHeight="1">
      <c r="A517" s="306" t="s">
        <v>30097</v>
      </c>
      <c r="B517" s="307" t="s">
        <v>30098</v>
      </c>
      <c r="C517" s="306" t="s">
        <v>537</v>
      </c>
      <c r="D517" s="308">
        <v>5.3061999999999996</v>
      </c>
    </row>
    <row r="518" spans="1:4" ht="9" customHeight="1">
      <c r="A518" s="306" t="s">
        <v>30099</v>
      </c>
      <c r="B518" s="307" t="s">
        <v>30100</v>
      </c>
      <c r="C518" s="306" t="s">
        <v>537</v>
      </c>
      <c r="D518" s="308">
        <v>5.3061999999999996</v>
      </c>
    </row>
    <row r="519" spans="1:4" ht="9" customHeight="1">
      <c r="A519" s="306" t="s">
        <v>30101</v>
      </c>
      <c r="B519" s="307" t="s">
        <v>30102</v>
      </c>
      <c r="C519" s="306" t="s">
        <v>537</v>
      </c>
      <c r="D519" s="308">
        <v>5.3061999999999996</v>
      </c>
    </row>
    <row r="520" spans="1:4" ht="9" customHeight="1">
      <c r="A520" s="306" t="s">
        <v>30103</v>
      </c>
      <c r="B520" s="307" t="s">
        <v>30104</v>
      </c>
      <c r="C520" s="306" t="s">
        <v>537</v>
      </c>
      <c r="D520" s="308">
        <v>5.3063000000000002</v>
      </c>
    </row>
    <row r="521" spans="1:4" ht="9" customHeight="1">
      <c r="A521" s="306" t="s">
        <v>30105</v>
      </c>
      <c r="B521" s="307" t="s">
        <v>30106</v>
      </c>
      <c r="C521" s="306" t="s">
        <v>449</v>
      </c>
      <c r="D521" s="308">
        <v>61.025500000000001</v>
      </c>
    </row>
    <row r="522" spans="1:4" ht="9" customHeight="1">
      <c r="A522" s="306" t="s">
        <v>30107</v>
      </c>
      <c r="B522" s="307" t="s">
        <v>30108</v>
      </c>
      <c r="C522" s="306" t="s">
        <v>449</v>
      </c>
      <c r="D522" s="308">
        <v>12.4764</v>
      </c>
    </row>
    <row r="523" spans="1:4" ht="9" customHeight="1">
      <c r="A523" s="306" t="s">
        <v>30109</v>
      </c>
      <c r="B523" s="307" t="s">
        <v>30110</v>
      </c>
      <c r="C523" s="306" t="s">
        <v>449</v>
      </c>
      <c r="D523" s="308">
        <v>132.74260000000001</v>
      </c>
    </row>
    <row r="524" spans="1:4" ht="9" customHeight="1">
      <c r="A524" s="306" t="s">
        <v>30111</v>
      </c>
      <c r="B524" s="307" t="s">
        <v>30112</v>
      </c>
      <c r="C524" s="306" t="s">
        <v>449</v>
      </c>
      <c r="D524" s="308">
        <v>145.24469999999999</v>
      </c>
    </row>
    <row r="525" spans="1:4" ht="9" customHeight="1">
      <c r="A525" s="306" t="s">
        <v>30113</v>
      </c>
      <c r="B525" s="307" t="s">
        <v>30114</v>
      </c>
      <c r="C525" s="306" t="s">
        <v>449</v>
      </c>
      <c r="D525" s="308">
        <v>258.4744</v>
      </c>
    </row>
    <row r="526" spans="1:4" ht="9" customHeight="1">
      <c r="A526" s="306" t="s">
        <v>30115</v>
      </c>
      <c r="B526" s="307" t="s">
        <v>30116</v>
      </c>
      <c r="C526" s="306" t="s">
        <v>449</v>
      </c>
      <c r="D526" s="308">
        <v>559.56820000000005</v>
      </c>
    </row>
    <row r="527" spans="1:4" ht="9" customHeight="1">
      <c r="A527" s="306" t="s">
        <v>30117</v>
      </c>
      <c r="B527" s="307" t="s">
        <v>30118</v>
      </c>
      <c r="C527" s="306" t="s">
        <v>550</v>
      </c>
      <c r="D527" s="308">
        <v>18.070699999999999</v>
      </c>
    </row>
    <row r="528" spans="1:4" ht="9" customHeight="1">
      <c r="A528" s="306" t="s">
        <v>30119</v>
      </c>
      <c r="B528" s="307" t="s">
        <v>30120</v>
      </c>
      <c r="C528" s="306" t="s">
        <v>550</v>
      </c>
      <c r="D528" s="308">
        <v>42.511899999999997</v>
      </c>
    </row>
    <row r="529" spans="1:4" ht="9" customHeight="1">
      <c r="A529" s="306" t="s">
        <v>30121</v>
      </c>
      <c r="B529" s="307" t="s">
        <v>30122</v>
      </c>
      <c r="C529" s="306" t="s">
        <v>550</v>
      </c>
      <c r="D529" s="308">
        <v>252.12540000000001</v>
      </c>
    </row>
    <row r="530" spans="1:4" ht="9" customHeight="1">
      <c r="A530" s="306" t="s">
        <v>30123</v>
      </c>
      <c r="B530" s="307" t="s">
        <v>30124</v>
      </c>
      <c r="C530" s="306" t="s">
        <v>550</v>
      </c>
      <c r="D530" s="308">
        <v>3291.9495999999999</v>
      </c>
    </row>
    <row r="531" spans="1:4" ht="9" customHeight="1">
      <c r="A531" s="306" t="s">
        <v>30125</v>
      </c>
      <c r="B531" s="307" t="s">
        <v>30126</v>
      </c>
      <c r="C531" s="306" t="s">
        <v>550</v>
      </c>
      <c r="D531" s="308">
        <v>7600.1707999999999</v>
      </c>
    </row>
    <row r="532" spans="1:4" ht="9" customHeight="1">
      <c r="A532" s="306" t="s">
        <v>30127</v>
      </c>
      <c r="B532" s="307" t="s">
        <v>30128</v>
      </c>
      <c r="C532" s="306" t="s">
        <v>550</v>
      </c>
      <c r="D532" s="308">
        <v>9128.4320000000007</v>
      </c>
    </row>
    <row r="533" spans="1:4" ht="9" customHeight="1">
      <c r="A533" s="306" t="s">
        <v>30129</v>
      </c>
      <c r="B533" s="307" t="s">
        <v>30130</v>
      </c>
      <c r="C533" s="306" t="s">
        <v>550</v>
      </c>
      <c r="D533" s="308">
        <v>13909.0419</v>
      </c>
    </row>
    <row r="534" spans="1:4" ht="9" customHeight="1">
      <c r="A534" s="306" t="s">
        <v>30131</v>
      </c>
      <c r="B534" s="307" t="s">
        <v>30132</v>
      </c>
      <c r="C534" s="306" t="s">
        <v>550</v>
      </c>
      <c r="D534" s="308">
        <v>8730.6275000000005</v>
      </c>
    </row>
    <row r="535" spans="1:4" ht="9" customHeight="1">
      <c r="A535" s="306" t="s">
        <v>30133</v>
      </c>
      <c r="B535" s="307" t="s">
        <v>30134</v>
      </c>
      <c r="C535" s="306" t="s">
        <v>550</v>
      </c>
      <c r="D535" s="308">
        <v>33.262099999999997</v>
      </c>
    </row>
    <row r="536" spans="1:4" ht="9" customHeight="1">
      <c r="A536" s="306" t="s">
        <v>30135</v>
      </c>
      <c r="B536" s="307" t="s">
        <v>30136</v>
      </c>
      <c r="C536" s="306" t="s">
        <v>550</v>
      </c>
      <c r="D536" s="308">
        <v>2542.4591</v>
      </c>
    </row>
    <row r="537" spans="1:4" ht="9" customHeight="1">
      <c r="A537" s="306" t="s">
        <v>30137</v>
      </c>
      <c r="B537" s="307" t="s">
        <v>30138</v>
      </c>
      <c r="C537" s="306" t="s">
        <v>550</v>
      </c>
      <c r="D537" s="308">
        <v>814.34550000000002</v>
      </c>
    </row>
    <row r="538" spans="1:4" ht="9" customHeight="1">
      <c r="A538" s="306" t="s">
        <v>30139</v>
      </c>
      <c r="B538" s="307" t="s">
        <v>30140</v>
      </c>
      <c r="C538" s="306" t="s">
        <v>550</v>
      </c>
      <c r="D538" s="308">
        <v>368.30509999999998</v>
      </c>
    </row>
    <row r="539" spans="1:4" ht="9" customHeight="1">
      <c r="A539" s="306" t="s">
        <v>30141</v>
      </c>
      <c r="B539" s="307" t="s">
        <v>30142</v>
      </c>
      <c r="C539" s="306" t="s">
        <v>550</v>
      </c>
      <c r="D539" s="308">
        <v>1349.2280000000001</v>
      </c>
    </row>
    <row r="540" spans="1:4" ht="9" customHeight="1">
      <c r="A540" s="306" t="s">
        <v>30143</v>
      </c>
      <c r="B540" s="307" t="s">
        <v>30144</v>
      </c>
      <c r="C540" s="306" t="s">
        <v>449</v>
      </c>
      <c r="D540" s="308">
        <v>7.8250999999999999</v>
      </c>
    </row>
    <row r="541" spans="1:4" ht="9" customHeight="1">
      <c r="A541" s="306" t="s">
        <v>30145</v>
      </c>
      <c r="B541" s="307" t="s">
        <v>30146</v>
      </c>
      <c r="C541" s="306" t="s">
        <v>449</v>
      </c>
      <c r="D541" s="308">
        <v>12.2225</v>
      </c>
    </row>
    <row r="542" spans="1:4" ht="9" customHeight="1">
      <c r="A542" s="306" t="s">
        <v>30147</v>
      </c>
      <c r="B542" s="307" t="s">
        <v>30148</v>
      </c>
      <c r="C542" s="306" t="s">
        <v>449</v>
      </c>
      <c r="D542" s="308">
        <v>30.224399999999999</v>
      </c>
    </row>
    <row r="543" spans="1:4" ht="9" customHeight="1">
      <c r="A543" s="306" t="s">
        <v>30149</v>
      </c>
      <c r="B543" s="307" t="s">
        <v>30150</v>
      </c>
      <c r="C543" s="306" t="s">
        <v>449</v>
      </c>
      <c r="D543" s="308">
        <v>42.672400000000003</v>
      </c>
    </row>
    <row r="544" spans="1:4" ht="9" customHeight="1">
      <c r="A544" s="306" t="s">
        <v>30151</v>
      </c>
      <c r="B544" s="307" t="s">
        <v>30152</v>
      </c>
      <c r="C544" s="306" t="s">
        <v>449</v>
      </c>
      <c r="D544" s="308">
        <v>14.5067</v>
      </c>
    </row>
    <row r="545" spans="1:4" ht="9" customHeight="1">
      <c r="A545" s="306" t="s">
        <v>30153</v>
      </c>
      <c r="B545" s="307" t="s">
        <v>30154</v>
      </c>
      <c r="C545" s="306" t="s">
        <v>449</v>
      </c>
      <c r="D545" s="308">
        <v>21.3809</v>
      </c>
    </row>
    <row r="546" spans="1:4" ht="9" customHeight="1">
      <c r="A546" s="306" t="s">
        <v>30155</v>
      </c>
      <c r="B546" s="307" t="s">
        <v>30156</v>
      </c>
      <c r="C546" s="306" t="s">
        <v>449</v>
      </c>
      <c r="D546" s="308">
        <v>74.516900000000007</v>
      </c>
    </row>
    <row r="547" spans="1:4" ht="9" customHeight="1">
      <c r="A547" s="306" t="s">
        <v>30157</v>
      </c>
      <c r="B547" s="307" t="s">
        <v>30158</v>
      </c>
      <c r="C547" s="306" t="s">
        <v>449</v>
      </c>
      <c r="D547" s="308">
        <v>80.679299999999998</v>
      </c>
    </row>
    <row r="548" spans="1:4" ht="9" customHeight="1">
      <c r="A548" s="306" t="s">
        <v>30159</v>
      </c>
      <c r="B548" s="307" t="s">
        <v>30160</v>
      </c>
      <c r="C548" s="306" t="s">
        <v>449</v>
      </c>
      <c r="D548" s="308">
        <v>139.51580000000001</v>
      </c>
    </row>
    <row r="549" spans="1:4" ht="9" customHeight="1">
      <c r="A549" s="306" t="s">
        <v>30161</v>
      </c>
      <c r="B549" s="307" t="s">
        <v>30162</v>
      </c>
      <c r="C549" s="306" t="s">
        <v>550</v>
      </c>
      <c r="D549" s="308">
        <v>501.5</v>
      </c>
    </row>
    <row r="550" spans="1:4" ht="9" customHeight="1">
      <c r="A550" s="306" t="s">
        <v>30163</v>
      </c>
      <c r="B550" s="307" t="s">
        <v>30164</v>
      </c>
      <c r="C550" s="306" t="s">
        <v>9</v>
      </c>
      <c r="D550" s="308">
        <v>6.0274000000000001</v>
      </c>
    </row>
    <row r="551" spans="1:4" ht="9" customHeight="1">
      <c r="A551" s="306" t="s">
        <v>30165</v>
      </c>
      <c r="B551" s="307" t="s">
        <v>30166</v>
      </c>
      <c r="C551" s="306" t="s">
        <v>550</v>
      </c>
      <c r="D551" s="308">
        <v>785.80560000000003</v>
      </c>
    </row>
    <row r="552" spans="1:4" ht="9" customHeight="1">
      <c r="A552" s="306" t="s">
        <v>30167</v>
      </c>
      <c r="B552" s="307" t="s">
        <v>30168</v>
      </c>
      <c r="C552" s="306" t="s">
        <v>550</v>
      </c>
      <c r="D552" s="308">
        <v>1364.2927</v>
      </c>
    </row>
    <row r="553" spans="1:4" ht="9" customHeight="1">
      <c r="A553" s="306" t="s">
        <v>30169</v>
      </c>
      <c r="B553" s="307" t="s">
        <v>30170</v>
      </c>
      <c r="C553" s="306" t="s">
        <v>550</v>
      </c>
      <c r="D553" s="308">
        <v>281.57690000000002</v>
      </c>
    </row>
    <row r="554" spans="1:4" ht="9" customHeight="1">
      <c r="A554" s="306" t="s">
        <v>30171</v>
      </c>
      <c r="B554" s="307" t="s">
        <v>30172</v>
      </c>
      <c r="C554" s="306" t="s">
        <v>550</v>
      </c>
      <c r="D554" s="308">
        <v>1772.1289999999999</v>
      </c>
    </row>
    <row r="555" spans="1:4" ht="9" customHeight="1">
      <c r="A555" s="306" t="s">
        <v>30173</v>
      </c>
      <c r="B555" s="307" t="s">
        <v>30174</v>
      </c>
      <c r="C555" s="306" t="s">
        <v>550</v>
      </c>
      <c r="D555" s="308">
        <v>16.0246</v>
      </c>
    </row>
    <row r="556" spans="1:4" ht="9" customHeight="1">
      <c r="A556" s="306" t="s">
        <v>30175</v>
      </c>
      <c r="B556" s="307" t="s">
        <v>30176</v>
      </c>
      <c r="C556" s="306" t="s">
        <v>9</v>
      </c>
      <c r="D556" s="308">
        <v>46.507199999999997</v>
      </c>
    </row>
    <row r="557" spans="1:4" ht="9" customHeight="1">
      <c r="A557" s="306" t="s">
        <v>30177</v>
      </c>
      <c r="B557" s="307" t="s">
        <v>30178</v>
      </c>
      <c r="C557" s="306" t="s">
        <v>550</v>
      </c>
      <c r="D557" s="308">
        <v>7386.9450999999999</v>
      </c>
    </row>
    <row r="558" spans="1:4" ht="9" customHeight="1">
      <c r="A558" s="306" t="s">
        <v>30179</v>
      </c>
      <c r="B558" s="307" t="s">
        <v>30180</v>
      </c>
      <c r="C558" s="306" t="s">
        <v>537</v>
      </c>
      <c r="D558" s="308">
        <v>52.455300000000001</v>
      </c>
    </row>
    <row r="559" spans="1:4" ht="9" customHeight="1">
      <c r="A559" s="306" t="s">
        <v>30181</v>
      </c>
      <c r="B559" s="307" t="s">
        <v>30182</v>
      </c>
      <c r="C559" s="306" t="s">
        <v>449</v>
      </c>
      <c r="D559" s="308">
        <v>217.9247</v>
      </c>
    </row>
    <row r="560" spans="1:4" ht="9" customHeight="1">
      <c r="A560" s="306" t="s">
        <v>30183</v>
      </c>
      <c r="B560" s="307" t="s">
        <v>30184</v>
      </c>
      <c r="C560" s="306" t="s">
        <v>550</v>
      </c>
      <c r="D560" s="308">
        <v>4543.4773999999998</v>
      </c>
    </row>
    <row r="561" spans="1:4" ht="9" customHeight="1">
      <c r="A561" s="306" t="s">
        <v>30185</v>
      </c>
      <c r="B561" s="307" t="s">
        <v>30186</v>
      </c>
      <c r="C561" s="306" t="s">
        <v>550</v>
      </c>
      <c r="D561" s="308">
        <v>2607.8703999999998</v>
      </c>
    </row>
    <row r="562" spans="1:4" ht="9" customHeight="1">
      <c r="A562" s="306" t="s">
        <v>30187</v>
      </c>
      <c r="B562" s="307" t="s">
        <v>30188</v>
      </c>
      <c r="C562" s="306" t="s">
        <v>550</v>
      </c>
      <c r="D562" s="308">
        <v>535.88639999999998</v>
      </c>
    </row>
    <row r="563" spans="1:4" ht="9" customHeight="1">
      <c r="A563" s="306" t="s">
        <v>30189</v>
      </c>
      <c r="B563" s="307" t="s">
        <v>30190</v>
      </c>
      <c r="C563" s="306" t="s">
        <v>550</v>
      </c>
      <c r="D563" s="308">
        <v>1465.1466</v>
      </c>
    </row>
    <row r="564" spans="1:4" ht="9" customHeight="1">
      <c r="A564" s="306" t="s">
        <v>30191</v>
      </c>
      <c r="B564" s="307" t="s">
        <v>30192</v>
      </c>
      <c r="C564" s="306" t="s">
        <v>449</v>
      </c>
      <c r="D564" s="308">
        <v>153.75409999999999</v>
      </c>
    </row>
    <row r="565" spans="1:4" ht="9" customHeight="1">
      <c r="A565" s="306" t="s">
        <v>30193</v>
      </c>
      <c r="B565" s="307" t="s">
        <v>30194</v>
      </c>
      <c r="C565" s="306" t="s">
        <v>550</v>
      </c>
      <c r="D565" s="308">
        <v>1175.9223999999999</v>
      </c>
    </row>
    <row r="566" spans="1:4" ht="9" customHeight="1">
      <c r="A566" s="306" t="s">
        <v>30195</v>
      </c>
      <c r="B566" s="307" t="s">
        <v>30196</v>
      </c>
      <c r="C566" s="306" t="s">
        <v>550</v>
      </c>
      <c r="D566" s="308">
        <v>10729.398800000001</v>
      </c>
    </row>
    <row r="567" spans="1:4" ht="9" customHeight="1">
      <c r="A567" s="306" t="s">
        <v>30197</v>
      </c>
      <c r="B567" s="307" t="s">
        <v>30198</v>
      </c>
      <c r="C567" s="306" t="s">
        <v>550</v>
      </c>
      <c r="D567" s="308">
        <v>10844.7024</v>
      </c>
    </row>
    <row r="568" spans="1:4" ht="9" customHeight="1">
      <c r="A568" s="306" t="s">
        <v>30199</v>
      </c>
      <c r="B568" s="307" t="s">
        <v>30200</v>
      </c>
      <c r="C568" s="306" t="s">
        <v>550</v>
      </c>
      <c r="D568" s="308">
        <v>6.1369999999999996</v>
      </c>
    </row>
    <row r="569" spans="1:4" ht="9" customHeight="1">
      <c r="A569" s="306" t="s">
        <v>30201</v>
      </c>
      <c r="B569" s="307" t="s">
        <v>30202</v>
      </c>
      <c r="C569" s="306" t="s">
        <v>550</v>
      </c>
      <c r="D569" s="308">
        <v>390</v>
      </c>
    </row>
    <row r="570" spans="1:4" ht="9" customHeight="1">
      <c r="A570" s="306" t="s">
        <v>30203</v>
      </c>
      <c r="B570" s="307" t="s">
        <v>30204</v>
      </c>
      <c r="C570" s="306" t="s">
        <v>550</v>
      </c>
      <c r="D570" s="308">
        <v>37.312800000000003</v>
      </c>
    </row>
    <row r="571" spans="1:4" ht="9" customHeight="1">
      <c r="A571" s="306" t="s">
        <v>30205</v>
      </c>
      <c r="B571" s="307" t="s">
        <v>30206</v>
      </c>
      <c r="C571" s="306" t="s">
        <v>550</v>
      </c>
      <c r="D571" s="308">
        <v>4446.5865999999996</v>
      </c>
    </row>
    <row r="572" spans="1:4" ht="9" customHeight="1">
      <c r="A572" s="306" t="s">
        <v>30207</v>
      </c>
      <c r="B572" s="307" t="s">
        <v>30208</v>
      </c>
      <c r="C572" s="306" t="s">
        <v>537</v>
      </c>
      <c r="D572" s="308">
        <v>0.1668</v>
      </c>
    </row>
    <row r="573" spans="1:4" ht="9" customHeight="1">
      <c r="A573" s="306" t="s">
        <v>30209</v>
      </c>
      <c r="B573" s="307" t="s">
        <v>30210</v>
      </c>
      <c r="C573" s="306" t="s">
        <v>537</v>
      </c>
      <c r="D573" s="308">
        <v>2.7124000000000001</v>
      </c>
    </row>
    <row r="574" spans="1:4" ht="9" customHeight="1">
      <c r="A574" s="306" t="s">
        <v>30211</v>
      </c>
      <c r="B574" s="307" t="s">
        <v>30212</v>
      </c>
      <c r="C574" s="306" t="s">
        <v>449</v>
      </c>
      <c r="D574" s="308">
        <v>105.74379999999999</v>
      </c>
    </row>
    <row r="575" spans="1:4" ht="9" customHeight="1">
      <c r="A575" s="306" t="s">
        <v>30213</v>
      </c>
      <c r="B575" s="307" t="s">
        <v>30214</v>
      </c>
      <c r="C575" s="306" t="s">
        <v>550</v>
      </c>
      <c r="D575" s="308">
        <v>29880.615000000002</v>
      </c>
    </row>
    <row r="576" spans="1:4" ht="9" customHeight="1">
      <c r="A576" s="306" t="s">
        <v>30215</v>
      </c>
      <c r="B576" s="307" t="s">
        <v>30216</v>
      </c>
      <c r="C576" s="306" t="s">
        <v>550</v>
      </c>
      <c r="D576" s="308">
        <v>48324.291799999999</v>
      </c>
    </row>
    <row r="577" spans="1:4" ht="9" customHeight="1">
      <c r="A577" s="306" t="s">
        <v>30217</v>
      </c>
      <c r="B577" s="307" t="s">
        <v>30218</v>
      </c>
      <c r="C577" s="306" t="s">
        <v>550</v>
      </c>
      <c r="D577" s="308">
        <v>57391.174400000004</v>
      </c>
    </row>
    <row r="578" spans="1:4" ht="9" customHeight="1">
      <c r="A578" s="306" t="s">
        <v>30219</v>
      </c>
      <c r="B578" s="307" t="s">
        <v>30220</v>
      </c>
      <c r="C578" s="306" t="s">
        <v>550</v>
      </c>
      <c r="D578" s="308">
        <v>84060.458799999993</v>
      </c>
    </row>
    <row r="579" spans="1:4" ht="9" customHeight="1">
      <c r="A579" s="306" t="s">
        <v>30221</v>
      </c>
      <c r="B579" s="307" t="s">
        <v>30222</v>
      </c>
      <c r="C579" s="306" t="s">
        <v>550</v>
      </c>
      <c r="D579" s="308">
        <v>92736.408800000005</v>
      </c>
    </row>
    <row r="580" spans="1:4" ht="9" customHeight="1">
      <c r="A580" s="306" t="s">
        <v>30223</v>
      </c>
      <c r="B580" s="307" t="s">
        <v>30224</v>
      </c>
      <c r="C580" s="306" t="s">
        <v>550</v>
      </c>
      <c r="D580" s="308">
        <v>110404.8315</v>
      </c>
    </row>
    <row r="581" spans="1:4" ht="9" customHeight="1">
      <c r="A581" s="306" t="s">
        <v>30225</v>
      </c>
      <c r="B581" s="307" t="s">
        <v>30226</v>
      </c>
      <c r="C581" s="306" t="s">
        <v>550</v>
      </c>
      <c r="D581" s="308">
        <v>136997.82769999999</v>
      </c>
    </row>
    <row r="582" spans="1:4" ht="9" customHeight="1">
      <c r="A582" s="306" t="s">
        <v>30227</v>
      </c>
      <c r="B582" s="307" t="s">
        <v>30228</v>
      </c>
      <c r="C582" s="306" t="s">
        <v>550</v>
      </c>
      <c r="D582" s="308">
        <v>17540.882900000001</v>
      </c>
    </row>
    <row r="583" spans="1:4" ht="9" customHeight="1">
      <c r="A583" s="306" t="s">
        <v>30229</v>
      </c>
      <c r="B583" s="307" t="s">
        <v>30230</v>
      </c>
      <c r="C583" s="306" t="s">
        <v>550</v>
      </c>
      <c r="D583" s="308">
        <v>28354.561799999999</v>
      </c>
    </row>
    <row r="584" spans="1:4" ht="9" customHeight="1">
      <c r="A584" s="306" t="s">
        <v>30231</v>
      </c>
      <c r="B584" s="307" t="s">
        <v>30232</v>
      </c>
      <c r="C584" s="306" t="s">
        <v>550</v>
      </c>
      <c r="D584" s="308">
        <v>33667.428</v>
      </c>
    </row>
    <row r="585" spans="1:4" ht="9" customHeight="1">
      <c r="A585" s="306" t="s">
        <v>30233</v>
      </c>
      <c r="B585" s="307" t="s">
        <v>30234</v>
      </c>
      <c r="C585" s="306" t="s">
        <v>550</v>
      </c>
      <c r="D585" s="308">
        <v>49326.7307</v>
      </c>
    </row>
    <row r="586" spans="1:4" ht="9" customHeight="1">
      <c r="A586" s="306" t="s">
        <v>30235</v>
      </c>
      <c r="B586" s="307" t="s">
        <v>30236</v>
      </c>
      <c r="C586" s="306" t="s">
        <v>550</v>
      </c>
      <c r="D586" s="308">
        <v>54431.838799999998</v>
      </c>
    </row>
    <row r="587" spans="1:4" ht="9" customHeight="1">
      <c r="A587" s="306" t="s">
        <v>30237</v>
      </c>
      <c r="B587" s="307" t="s">
        <v>30238</v>
      </c>
      <c r="C587" s="306" t="s">
        <v>550</v>
      </c>
      <c r="D587" s="308">
        <v>64798.421499999997</v>
      </c>
    </row>
    <row r="588" spans="1:4" ht="9" customHeight="1">
      <c r="A588" s="306" t="s">
        <v>30239</v>
      </c>
      <c r="B588" s="307" t="s">
        <v>30240</v>
      </c>
      <c r="C588" s="306" t="s">
        <v>550</v>
      </c>
      <c r="D588" s="308">
        <v>80458.717699999994</v>
      </c>
    </row>
    <row r="589" spans="1:4" ht="9" customHeight="1">
      <c r="A589" s="306" t="s">
        <v>30241</v>
      </c>
      <c r="B589" s="307" t="s">
        <v>30242</v>
      </c>
      <c r="C589" s="306" t="s">
        <v>550</v>
      </c>
      <c r="D589" s="308">
        <v>7.7634999999999996</v>
      </c>
    </row>
    <row r="590" spans="1:4" ht="9" customHeight="1">
      <c r="A590" s="306" t="s">
        <v>30243</v>
      </c>
      <c r="B590" s="307" t="s">
        <v>30244</v>
      </c>
      <c r="C590" s="306" t="s">
        <v>550</v>
      </c>
      <c r="D590" s="308">
        <v>5273.0855000000001</v>
      </c>
    </row>
    <row r="591" spans="1:4" ht="9" customHeight="1">
      <c r="A591" s="306" t="s">
        <v>30245</v>
      </c>
      <c r="B591" s="307" t="s">
        <v>30246</v>
      </c>
      <c r="C591" s="306" t="s">
        <v>537</v>
      </c>
      <c r="D591" s="308">
        <v>9.5023</v>
      </c>
    </row>
    <row r="592" spans="1:4" ht="9" customHeight="1">
      <c r="A592" s="306" t="s">
        <v>30247</v>
      </c>
      <c r="B592" s="307" t="s">
        <v>30248</v>
      </c>
      <c r="C592" s="306" t="s">
        <v>10</v>
      </c>
      <c r="D592" s="308">
        <v>21.8156</v>
      </c>
    </row>
    <row r="593" spans="1:4" ht="9" customHeight="1">
      <c r="A593" s="306" t="s">
        <v>30249</v>
      </c>
      <c r="B593" s="307" t="s">
        <v>30250</v>
      </c>
      <c r="C593" s="306" t="s">
        <v>537</v>
      </c>
      <c r="D593" s="308">
        <v>113.7433</v>
      </c>
    </row>
    <row r="594" spans="1:4" ht="9" customHeight="1">
      <c r="A594" s="306" t="s">
        <v>30251</v>
      </c>
      <c r="B594" s="307" t="s">
        <v>30252</v>
      </c>
      <c r="C594" s="306" t="s">
        <v>449</v>
      </c>
      <c r="D594" s="308">
        <v>3.0381</v>
      </c>
    </row>
    <row r="595" spans="1:4" ht="9" customHeight="1">
      <c r="A595" s="306" t="s">
        <v>30253</v>
      </c>
      <c r="B595" s="307" t="s">
        <v>30254</v>
      </c>
      <c r="C595" s="306" t="s">
        <v>9</v>
      </c>
      <c r="D595" s="308">
        <v>51.1</v>
      </c>
    </row>
    <row r="596" spans="1:4" ht="9" customHeight="1">
      <c r="A596" s="306" t="s">
        <v>30255</v>
      </c>
      <c r="B596" s="307" t="s">
        <v>30256</v>
      </c>
      <c r="C596" s="306" t="s">
        <v>449</v>
      </c>
      <c r="D596" s="308">
        <v>56.509300000000003</v>
      </c>
    </row>
    <row r="597" spans="1:4" ht="9" customHeight="1">
      <c r="A597" s="306" t="s">
        <v>30257</v>
      </c>
      <c r="B597" s="307" t="s">
        <v>30258</v>
      </c>
      <c r="C597" s="306" t="s">
        <v>449</v>
      </c>
      <c r="D597" s="308">
        <v>27.0473</v>
      </c>
    </row>
    <row r="598" spans="1:4" ht="9" customHeight="1">
      <c r="A598" s="306" t="s">
        <v>30259</v>
      </c>
      <c r="B598" s="307" t="s">
        <v>30260</v>
      </c>
      <c r="C598" s="306" t="s">
        <v>550</v>
      </c>
      <c r="D598" s="308">
        <v>442.43799999999999</v>
      </c>
    </row>
    <row r="599" spans="1:4" ht="9" customHeight="1">
      <c r="A599" s="306" t="s">
        <v>30261</v>
      </c>
      <c r="B599" s="307" t="s">
        <v>30262</v>
      </c>
      <c r="C599" s="306" t="s">
        <v>550</v>
      </c>
      <c r="D599" s="308">
        <v>3.5215000000000001</v>
      </c>
    </row>
    <row r="600" spans="1:4" ht="9" customHeight="1">
      <c r="A600" s="306" t="s">
        <v>30263</v>
      </c>
      <c r="B600" s="307" t="s">
        <v>30264</v>
      </c>
      <c r="C600" s="306" t="s">
        <v>550</v>
      </c>
      <c r="D600" s="308">
        <v>15.285</v>
      </c>
    </row>
    <row r="601" spans="1:4" ht="9" customHeight="1">
      <c r="A601" s="306" t="s">
        <v>30265</v>
      </c>
      <c r="B601" s="307" t="s">
        <v>30266</v>
      </c>
      <c r="C601" s="306" t="s">
        <v>550</v>
      </c>
      <c r="D601" s="308">
        <v>842.41039999999998</v>
      </c>
    </row>
    <row r="602" spans="1:4" ht="9" customHeight="1">
      <c r="A602" s="306" t="s">
        <v>30267</v>
      </c>
      <c r="B602" s="307" t="s">
        <v>30268</v>
      </c>
      <c r="C602" s="306" t="s">
        <v>550</v>
      </c>
      <c r="D602" s="308">
        <v>149.63499999999999</v>
      </c>
    </row>
    <row r="603" spans="1:4" ht="9" customHeight="1">
      <c r="A603" s="306" t="s">
        <v>30269</v>
      </c>
      <c r="B603" s="307" t="s">
        <v>30270</v>
      </c>
      <c r="C603" s="306" t="s">
        <v>537</v>
      </c>
      <c r="D603" s="308">
        <v>104.916</v>
      </c>
    </row>
    <row r="604" spans="1:4" ht="9" customHeight="1">
      <c r="A604" s="306" t="s">
        <v>30271</v>
      </c>
      <c r="B604" s="307" t="s">
        <v>30272</v>
      </c>
      <c r="C604" s="306" t="s">
        <v>550</v>
      </c>
      <c r="D604" s="308">
        <v>2039.0716</v>
      </c>
    </row>
    <row r="605" spans="1:4" ht="9" customHeight="1">
      <c r="A605" s="306" t="s">
        <v>30273</v>
      </c>
      <c r="B605" s="307" t="s">
        <v>30274</v>
      </c>
      <c r="C605" s="306" t="s">
        <v>550</v>
      </c>
      <c r="D605" s="308">
        <v>16.138300000000001</v>
      </c>
    </row>
    <row r="606" spans="1:4" ht="9" customHeight="1">
      <c r="A606" s="306" t="s">
        <v>30275</v>
      </c>
      <c r="B606" s="307" t="s">
        <v>30276</v>
      </c>
      <c r="C606" s="306" t="s">
        <v>550</v>
      </c>
      <c r="D606" s="308">
        <v>9460.8783999999996</v>
      </c>
    </row>
    <row r="607" spans="1:4" ht="9" customHeight="1">
      <c r="A607" s="306" t="s">
        <v>30277</v>
      </c>
      <c r="B607" s="307" t="s">
        <v>30278</v>
      </c>
      <c r="C607" s="306" t="s">
        <v>449</v>
      </c>
      <c r="D607" s="308">
        <v>827.85170000000005</v>
      </c>
    </row>
    <row r="608" spans="1:4" ht="9" customHeight="1">
      <c r="A608" s="306" t="s">
        <v>30279</v>
      </c>
      <c r="B608" s="307" t="s">
        <v>30280</v>
      </c>
      <c r="C608" s="306" t="s">
        <v>550</v>
      </c>
      <c r="D608" s="308">
        <v>2.4539</v>
      </c>
    </row>
    <row r="609" spans="1:4" ht="9" customHeight="1">
      <c r="A609" s="306" t="s">
        <v>30281</v>
      </c>
      <c r="B609" s="307" t="s">
        <v>30282</v>
      </c>
      <c r="C609" s="306" t="s">
        <v>550</v>
      </c>
      <c r="D609" s="308">
        <v>3.9845000000000002</v>
      </c>
    </row>
    <row r="610" spans="1:4" ht="9" customHeight="1">
      <c r="A610" s="306" t="s">
        <v>30283</v>
      </c>
      <c r="B610" s="307" t="s">
        <v>30284</v>
      </c>
      <c r="C610" s="306" t="s">
        <v>449</v>
      </c>
      <c r="D610" s="308">
        <v>10.286</v>
      </c>
    </row>
    <row r="611" spans="1:4" ht="9" customHeight="1">
      <c r="A611" s="306" t="s">
        <v>30285</v>
      </c>
      <c r="B611" s="307" t="s">
        <v>30286</v>
      </c>
      <c r="C611" s="306" t="s">
        <v>449</v>
      </c>
      <c r="D611" s="308">
        <v>4.3606999999999996</v>
      </c>
    </row>
    <row r="612" spans="1:4" ht="9" customHeight="1">
      <c r="A612" s="306" t="s">
        <v>30287</v>
      </c>
      <c r="B612" s="307" t="s">
        <v>30288</v>
      </c>
      <c r="C612" s="306" t="s">
        <v>449</v>
      </c>
      <c r="D612" s="308">
        <v>36.927399999999999</v>
      </c>
    </row>
    <row r="613" spans="1:4" ht="9" customHeight="1">
      <c r="A613" s="306" t="s">
        <v>30289</v>
      </c>
      <c r="B613" s="307" t="s">
        <v>30290</v>
      </c>
      <c r="C613" s="306" t="s">
        <v>550</v>
      </c>
      <c r="D613" s="308">
        <v>419.19729999999998</v>
      </c>
    </row>
    <row r="614" spans="1:4" ht="9" customHeight="1">
      <c r="A614" s="306" t="s">
        <v>30291</v>
      </c>
      <c r="B614" s="307" t="s">
        <v>30292</v>
      </c>
      <c r="C614" s="306" t="s">
        <v>537</v>
      </c>
      <c r="D614" s="308">
        <v>40.456200000000003</v>
      </c>
    </row>
    <row r="615" spans="1:4" ht="9" customHeight="1">
      <c r="A615" s="306" t="s">
        <v>30293</v>
      </c>
      <c r="B615" s="307" t="s">
        <v>30294</v>
      </c>
      <c r="C615" s="306" t="s">
        <v>9</v>
      </c>
      <c r="D615" s="308">
        <v>187.36709999999999</v>
      </c>
    </row>
    <row r="616" spans="1:4" ht="9" customHeight="1">
      <c r="A616" s="306" t="s">
        <v>30295</v>
      </c>
      <c r="B616" s="307" t="s">
        <v>30296</v>
      </c>
      <c r="C616" s="306" t="s">
        <v>449</v>
      </c>
      <c r="D616" s="308">
        <v>4.9943999999999997</v>
      </c>
    </row>
    <row r="617" spans="1:4" ht="9" customHeight="1">
      <c r="A617" s="306" t="s">
        <v>30297</v>
      </c>
      <c r="B617" s="307" t="s">
        <v>30298</v>
      </c>
      <c r="C617" s="306" t="s">
        <v>449</v>
      </c>
      <c r="D617" s="308">
        <v>8.1434999999999995</v>
      </c>
    </row>
    <row r="618" spans="1:4" ht="9" customHeight="1">
      <c r="A618" s="306" t="s">
        <v>30299</v>
      </c>
      <c r="B618" s="307" t="s">
        <v>30300</v>
      </c>
      <c r="C618" s="306" t="s">
        <v>449</v>
      </c>
      <c r="D618" s="308">
        <v>12.437799999999999</v>
      </c>
    </row>
    <row r="619" spans="1:4" ht="9" customHeight="1">
      <c r="A619" s="306" t="s">
        <v>30301</v>
      </c>
      <c r="B619" s="307" t="s">
        <v>30302</v>
      </c>
      <c r="C619" s="306" t="s">
        <v>449</v>
      </c>
      <c r="D619" s="308">
        <v>18.559000000000001</v>
      </c>
    </row>
    <row r="620" spans="1:4" ht="9" customHeight="1">
      <c r="A620" s="306" t="s">
        <v>30303</v>
      </c>
      <c r="B620" s="307" t="s">
        <v>30304</v>
      </c>
      <c r="C620" s="306" t="s">
        <v>449</v>
      </c>
      <c r="D620" s="308">
        <v>24.255700000000001</v>
      </c>
    </row>
    <row r="621" spans="1:4" ht="9" customHeight="1">
      <c r="A621" s="306" t="s">
        <v>30305</v>
      </c>
      <c r="B621" s="307" t="s">
        <v>30306</v>
      </c>
      <c r="C621" s="306" t="s">
        <v>449</v>
      </c>
      <c r="D621" s="308">
        <v>70.509100000000004</v>
      </c>
    </row>
    <row r="622" spans="1:4" ht="9" customHeight="1">
      <c r="A622" s="306" t="s">
        <v>30307</v>
      </c>
      <c r="B622" s="307" t="s">
        <v>30308</v>
      </c>
      <c r="C622" s="306" t="s">
        <v>449</v>
      </c>
      <c r="D622" s="308">
        <v>36.433799999999998</v>
      </c>
    </row>
    <row r="623" spans="1:4" ht="9" customHeight="1">
      <c r="A623" s="306" t="s">
        <v>30309</v>
      </c>
      <c r="B623" s="307" t="s">
        <v>30310</v>
      </c>
      <c r="C623" s="306" t="s">
        <v>449</v>
      </c>
      <c r="D623" s="308">
        <v>1.6762999999999999</v>
      </c>
    </row>
    <row r="624" spans="1:4" ht="9" customHeight="1">
      <c r="A624" s="306" t="s">
        <v>30311</v>
      </c>
      <c r="B624" s="307" t="s">
        <v>30312</v>
      </c>
      <c r="C624" s="306" t="s">
        <v>449</v>
      </c>
      <c r="D624" s="308">
        <v>14.235300000000001</v>
      </c>
    </row>
    <row r="625" spans="1:4" ht="9" customHeight="1">
      <c r="A625" s="306" t="s">
        <v>30313</v>
      </c>
      <c r="B625" s="307" t="s">
        <v>30314</v>
      </c>
      <c r="C625" s="306" t="s">
        <v>550</v>
      </c>
      <c r="D625" s="308">
        <v>1.1773</v>
      </c>
    </row>
    <row r="626" spans="1:4" ht="9" customHeight="1">
      <c r="A626" s="306" t="s">
        <v>30315</v>
      </c>
      <c r="B626" s="307" t="s">
        <v>30316</v>
      </c>
      <c r="C626" s="306" t="s">
        <v>550</v>
      </c>
      <c r="D626" s="308">
        <v>1.1773</v>
      </c>
    </row>
    <row r="627" spans="1:4" ht="9" customHeight="1">
      <c r="A627" s="306" t="s">
        <v>30317</v>
      </c>
      <c r="B627" s="307" t="s">
        <v>30318</v>
      </c>
      <c r="C627" s="306" t="s">
        <v>550</v>
      </c>
      <c r="D627" s="308">
        <v>1.1773</v>
      </c>
    </row>
    <row r="628" spans="1:4" ht="9" customHeight="1">
      <c r="A628" s="306" t="s">
        <v>30319</v>
      </c>
      <c r="B628" s="307" t="s">
        <v>30320</v>
      </c>
      <c r="C628" s="306" t="s">
        <v>550</v>
      </c>
      <c r="D628" s="308">
        <v>1.1773</v>
      </c>
    </row>
    <row r="629" spans="1:4" ht="9" customHeight="1">
      <c r="A629" s="306" t="s">
        <v>30321</v>
      </c>
      <c r="B629" s="307" t="s">
        <v>30322</v>
      </c>
      <c r="C629" s="306" t="s">
        <v>550</v>
      </c>
      <c r="D629" s="308">
        <v>3.661</v>
      </c>
    </row>
    <row r="630" spans="1:4" ht="9" customHeight="1">
      <c r="A630" s="306" t="s">
        <v>30323</v>
      </c>
      <c r="B630" s="307" t="s">
        <v>30324</v>
      </c>
      <c r="C630" s="306" t="s">
        <v>550</v>
      </c>
      <c r="D630" s="308">
        <v>3.6573000000000002</v>
      </c>
    </row>
    <row r="631" spans="1:4" ht="9" customHeight="1">
      <c r="A631" s="306" t="s">
        <v>30325</v>
      </c>
      <c r="B631" s="307" t="s">
        <v>30326</v>
      </c>
      <c r="C631" s="306" t="s">
        <v>550</v>
      </c>
      <c r="D631" s="308">
        <v>4.1074000000000002</v>
      </c>
    </row>
    <row r="632" spans="1:4" ht="9" customHeight="1">
      <c r="A632" s="306" t="s">
        <v>30327</v>
      </c>
      <c r="B632" s="307" t="s">
        <v>30328</v>
      </c>
      <c r="C632" s="306" t="s">
        <v>613</v>
      </c>
      <c r="D632" s="308">
        <v>6.1449999999999996</v>
      </c>
    </row>
    <row r="633" spans="1:4" ht="9" customHeight="1">
      <c r="A633" s="306" t="s">
        <v>30329</v>
      </c>
      <c r="B633" s="307" t="s">
        <v>30330</v>
      </c>
      <c r="C633" s="306" t="s">
        <v>550</v>
      </c>
      <c r="D633" s="308">
        <v>4.1205999999999996</v>
      </c>
    </row>
    <row r="634" spans="1:4" ht="9" customHeight="1">
      <c r="A634" s="306" t="s">
        <v>30331</v>
      </c>
      <c r="B634" s="307" t="s">
        <v>30332</v>
      </c>
      <c r="C634" s="306" t="s">
        <v>1767</v>
      </c>
      <c r="D634" s="308" t="s">
        <v>29232</v>
      </c>
    </row>
    <row r="635" spans="1:4" ht="9" customHeight="1">
      <c r="A635" s="306" t="s">
        <v>30333</v>
      </c>
      <c r="B635" s="307" t="s">
        <v>30334</v>
      </c>
      <c r="C635" s="306" t="s">
        <v>1767</v>
      </c>
      <c r="D635" s="308" t="s">
        <v>29232</v>
      </c>
    </row>
    <row r="636" spans="1:4" ht="9" customHeight="1">
      <c r="A636" s="306" t="s">
        <v>30335</v>
      </c>
      <c r="B636" s="307" t="s">
        <v>30336</v>
      </c>
      <c r="C636" s="306" t="s">
        <v>1767</v>
      </c>
      <c r="D636" s="308" t="s">
        <v>29232</v>
      </c>
    </row>
    <row r="637" spans="1:4" ht="9" customHeight="1">
      <c r="A637" s="306" t="s">
        <v>30337</v>
      </c>
      <c r="B637" s="307" t="s">
        <v>30338</v>
      </c>
      <c r="C637" s="306" t="s">
        <v>1767</v>
      </c>
      <c r="D637" s="308" t="s">
        <v>29232</v>
      </c>
    </row>
    <row r="638" spans="1:4" ht="9" customHeight="1">
      <c r="A638" s="306" t="s">
        <v>30339</v>
      </c>
      <c r="B638" s="307" t="s">
        <v>30340</v>
      </c>
      <c r="C638" s="306" t="s">
        <v>1767</v>
      </c>
      <c r="D638" s="308" t="s">
        <v>29232</v>
      </c>
    </row>
    <row r="639" spans="1:4" ht="9" customHeight="1">
      <c r="A639" s="306" t="s">
        <v>30341</v>
      </c>
      <c r="B639" s="307" t="s">
        <v>30342</v>
      </c>
      <c r="C639" s="306" t="s">
        <v>550</v>
      </c>
      <c r="D639" s="308">
        <v>4.1262999999999996</v>
      </c>
    </row>
    <row r="640" spans="1:4" ht="9" customHeight="1">
      <c r="A640" s="306" t="s">
        <v>30343</v>
      </c>
      <c r="B640" s="307" t="s">
        <v>30344</v>
      </c>
      <c r="C640" s="306" t="s">
        <v>1767</v>
      </c>
      <c r="D640" s="308" t="s">
        <v>29232</v>
      </c>
    </row>
    <row r="641" spans="1:4" ht="9" customHeight="1">
      <c r="A641" s="306" t="s">
        <v>30345</v>
      </c>
      <c r="B641" s="307" t="s">
        <v>30346</v>
      </c>
      <c r="C641" s="306" t="s">
        <v>1767</v>
      </c>
      <c r="D641" s="308" t="s">
        <v>29232</v>
      </c>
    </row>
    <row r="642" spans="1:4" ht="9" customHeight="1">
      <c r="A642" s="306" t="s">
        <v>30347</v>
      </c>
      <c r="B642" s="307" t="s">
        <v>30348</v>
      </c>
      <c r="C642" s="306" t="s">
        <v>1767</v>
      </c>
      <c r="D642" s="308" t="s">
        <v>29232</v>
      </c>
    </row>
    <row r="643" spans="1:4" ht="9" customHeight="1">
      <c r="A643" s="306" t="s">
        <v>30349</v>
      </c>
      <c r="B643" s="307" t="s">
        <v>30350</v>
      </c>
      <c r="C643" s="306" t="s">
        <v>1767</v>
      </c>
      <c r="D643" s="308">
        <v>9139.7770999999993</v>
      </c>
    </row>
    <row r="644" spans="1:4" ht="9" customHeight="1">
      <c r="A644" s="306" t="s">
        <v>30351</v>
      </c>
      <c r="B644" s="307" t="s">
        <v>30352</v>
      </c>
      <c r="C644" s="306" t="s">
        <v>537</v>
      </c>
      <c r="D644" s="308">
        <v>0.55459999999999998</v>
      </c>
    </row>
    <row r="645" spans="1:4" ht="9" customHeight="1">
      <c r="A645" s="306" t="s">
        <v>30353</v>
      </c>
      <c r="B645" s="307" t="s">
        <v>30354</v>
      </c>
      <c r="C645" s="306" t="s">
        <v>1767</v>
      </c>
      <c r="D645" s="308" t="s">
        <v>29232</v>
      </c>
    </row>
    <row r="646" spans="1:4" ht="9" customHeight="1">
      <c r="A646" s="306" t="s">
        <v>30355</v>
      </c>
      <c r="B646" s="307" t="s">
        <v>30356</v>
      </c>
      <c r="C646" s="306" t="s">
        <v>1767</v>
      </c>
      <c r="D646" s="308" t="s">
        <v>29232</v>
      </c>
    </row>
    <row r="647" spans="1:4" ht="9" customHeight="1">
      <c r="A647" s="306" t="s">
        <v>30357</v>
      </c>
      <c r="B647" s="307" t="s">
        <v>30358</v>
      </c>
      <c r="C647" s="306" t="s">
        <v>1767</v>
      </c>
      <c r="D647" s="308" t="s">
        <v>29232</v>
      </c>
    </row>
    <row r="648" spans="1:4" ht="9" customHeight="1">
      <c r="A648" s="306" t="s">
        <v>30359</v>
      </c>
      <c r="B648" s="307" t="s">
        <v>30360</v>
      </c>
      <c r="C648" s="306" t="s">
        <v>550</v>
      </c>
      <c r="D648" s="308">
        <v>5.4147999999999996</v>
      </c>
    </row>
    <row r="649" spans="1:4" ht="9" customHeight="1">
      <c r="A649" s="306" t="s">
        <v>30361</v>
      </c>
      <c r="B649" s="307" t="s">
        <v>30362</v>
      </c>
      <c r="C649" s="306" t="s">
        <v>550</v>
      </c>
      <c r="D649" s="308">
        <v>9.5671999999999997</v>
      </c>
    </row>
    <row r="650" spans="1:4" ht="9" customHeight="1">
      <c r="A650" s="306" t="s">
        <v>30363</v>
      </c>
      <c r="B650" s="307" t="s">
        <v>30364</v>
      </c>
      <c r="C650" s="306" t="s">
        <v>550</v>
      </c>
      <c r="D650" s="308">
        <v>10.6281</v>
      </c>
    </row>
    <row r="651" spans="1:4" ht="9" customHeight="1">
      <c r="A651" s="306" t="s">
        <v>30365</v>
      </c>
      <c r="B651" s="307" t="s">
        <v>30366</v>
      </c>
      <c r="C651" s="306" t="s">
        <v>550</v>
      </c>
      <c r="D651" s="308">
        <v>10.6356</v>
      </c>
    </row>
    <row r="652" spans="1:4" ht="9" customHeight="1">
      <c r="A652" s="306" t="s">
        <v>30367</v>
      </c>
      <c r="B652" s="307" t="s">
        <v>30368</v>
      </c>
      <c r="C652" s="306" t="s">
        <v>537</v>
      </c>
      <c r="D652" s="308">
        <v>9.5517000000000003</v>
      </c>
    </row>
    <row r="653" spans="1:4" ht="9" customHeight="1">
      <c r="A653" s="306" t="s">
        <v>30369</v>
      </c>
      <c r="B653" s="307" t="s">
        <v>30370</v>
      </c>
      <c r="C653" s="306" t="s">
        <v>550</v>
      </c>
      <c r="D653" s="308">
        <v>2838.0284999999999</v>
      </c>
    </row>
    <row r="654" spans="1:4" ht="9" customHeight="1">
      <c r="A654" s="306" t="s">
        <v>30371</v>
      </c>
      <c r="B654" s="307" t="s">
        <v>30372</v>
      </c>
      <c r="C654" s="306" t="s">
        <v>550</v>
      </c>
      <c r="D654" s="308">
        <v>3757.3263000000002</v>
      </c>
    </row>
    <row r="655" spans="1:4" ht="9" customHeight="1">
      <c r="A655" s="306" t="s">
        <v>30373</v>
      </c>
      <c r="B655" s="307" t="s">
        <v>30374</v>
      </c>
      <c r="C655" s="306" t="s">
        <v>550</v>
      </c>
      <c r="D655" s="308">
        <v>1485.0211999999999</v>
      </c>
    </row>
    <row r="656" spans="1:4" ht="9" customHeight="1">
      <c r="A656" s="306" t="s">
        <v>30375</v>
      </c>
      <c r="B656" s="307" t="s">
        <v>30376</v>
      </c>
      <c r="C656" s="306" t="s">
        <v>550</v>
      </c>
      <c r="D656" s="308">
        <v>2262.6133</v>
      </c>
    </row>
    <row r="657" spans="1:4" ht="9" customHeight="1">
      <c r="A657" s="306" t="s">
        <v>30377</v>
      </c>
      <c r="B657" s="307" t="s">
        <v>30378</v>
      </c>
      <c r="C657" s="306" t="s">
        <v>550</v>
      </c>
      <c r="D657" s="308">
        <v>38.002200000000002</v>
      </c>
    </row>
    <row r="658" spans="1:4" ht="9" customHeight="1">
      <c r="A658" s="306" t="s">
        <v>30379</v>
      </c>
      <c r="B658" s="307" t="s">
        <v>30380</v>
      </c>
      <c r="C658" s="306" t="s">
        <v>550</v>
      </c>
      <c r="D658" s="308">
        <v>6807.2866999999997</v>
      </c>
    </row>
    <row r="659" spans="1:4" ht="9" customHeight="1">
      <c r="A659" s="306" t="s">
        <v>30381</v>
      </c>
      <c r="B659" s="307" t="s">
        <v>30382</v>
      </c>
      <c r="C659" s="306" t="s">
        <v>550</v>
      </c>
      <c r="D659" s="308">
        <v>40.138599999999997</v>
      </c>
    </row>
    <row r="660" spans="1:4" ht="9" customHeight="1">
      <c r="A660" s="306" t="s">
        <v>30383</v>
      </c>
      <c r="B660" s="307" t="s">
        <v>30384</v>
      </c>
      <c r="C660" s="306" t="s">
        <v>550</v>
      </c>
      <c r="D660" s="308">
        <v>368.0111</v>
      </c>
    </row>
    <row r="661" spans="1:4" ht="9" customHeight="1">
      <c r="A661" s="306" t="s">
        <v>30385</v>
      </c>
      <c r="B661" s="307" t="s">
        <v>30386</v>
      </c>
      <c r="C661" s="306" t="s">
        <v>550</v>
      </c>
      <c r="D661" s="308">
        <v>368.0111</v>
      </c>
    </row>
    <row r="662" spans="1:4" ht="9" customHeight="1">
      <c r="A662" s="306" t="s">
        <v>30387</v>
      </c>
      <c r="B662" s="307" t="s">
        <v>30388</v>
      </c>
      <c r="C662" s="306" t="s">
        <v>550</v>
      </c>
      <c r="D662" s="308">
        <v>70.73</v>
      </c>
    </row>
    <row r="663" spans="1:4" ht="9" customHeight="1">
      <c r="A663" s="306" t="s">
        <v>30389</v>
      </c>
      <c r="B663" s="307" t="s">
        <v>30390</v>
      </c>
      <c r="C663" s="306" t="s">
        <v>550</v>
      </c>
      <c r="D663" s="308">
        <v>72.239999999999995</v>
      </c>
    </row>
    <row r="664" spans="1:4" ht="9" customHeight="1">
      <c r="A664" s="306" t="s">
        <v>30391</v>
      </c>
      <c r="B664" s="307" t="s">
        <v>30392</v>
      </c>
      <c r="C664" s="306" t="s">
        <v>550</v>
      </c>
      <c r="D664" s="308">
        <v>101.71</v>
      </c>
    </row>
    <row r="665" spans="1:4" ht="9" customHeight="1">
      <c r="A665" s="306" t="s">
        <v>30393</v>
      </c>
      <c r="B665" s="307" t="s">
        <v>30394</v>
      </c>
      <c r="C665" s="306" t="s">
        <v>550</v>
      </c>
      <c r="D665" s="308">
        <v>79.400000000000006</v>
      </c>
    </row>
    <row r="666" spans="1:4" ht="9" customHeight="1">
      <c r="A666" s="306" t="s">
        <v>30395</v>
      </c>
      <c r="B666" s="307" t="s">
        <v>30396</v>
      </c>
      <c r="C666" s="306" t="s">
        <v>550</v>
      </c>
      <c r="D666" s="308">
        <v>128.86490000000001</v>
      </c>
    </row>
    <row r="667" spans="1:4" ht="9" customHeight="1">
      <c r="A667" s="306" t="s">
        <v>30397</v>
      </c>
      <c r="B667" s="307" t="s">
        <v>30398</v>
      </c>
      <c r="C667" s="306" t="s">
        <v>550</v>
      </c>
      <c r="D667" s="308">
        <v>154.93</v>
      </c>
    </row>
    <row r="668" spans="1:4" ht="9" customHeight="1">
      <c r="A668" s="306" t="s">
        <v>30399</v>
      </c>
      <c r="B668" s="307" t="s">
        <v>30400</v>
      </c>
      <c r="C668" s="306" t="s">
        <v>550</v>
      </c>
      <c r="D668" s="308">
        <v>159.47999999999999</v>
      </c>
    </row>
    <row r="669" spans="1:4" ht="9" customHeight="1">
      <c r="A669" s="306" t="s">
        <v>30401</v>
      </c>
      <c r="B669" s="307" t="s">
        <v>30402</v>
      </c>
      <c r="C669" s="306" t="s">
        <v>550</v>
      </c>
      <c r="D669" s="308">
        <v>188.51</v>
      </c>
    </row>
    <row r="670" spans="1:4" ht="9" customHeight="1">
      <c r="A670" s="306" t="s">
        <v>30403</v>
      </c>
      <c r="B670" s="307" t="s">
        <v>30404</v>
      </c>
      <c r="C670" s="306" t="s">
        <v>550</v>
      </c>
      <c r="D670" s="308">
        <v>209.68</v>
      </c>
    </row>
    <row r="671" spans="1:4" ht="9" customHeight="1">
      <c r="A671" s="306" t="s">
        <v>30405</v>
      </c>
      <c r="B671" s="307" t="s">
        <v>30406</v>
      </c>
      <c r="C671" s="306" t="s">
        <v>550</v>
      </c>
      <c r="D671" s="308">
        <v>282.39</v>
      </c>
    </row>
    <row r="672" spans="1:4" ht="9" customHeight="1">
      <c r="A672" s="306" t="s">
        <v>30407</v>
      </c>
      <c r="B672" s="307" t="s">
        <v>30408</v>
      </c>
      <c r="C672" s="306" t="s">
        <v>550</v>
      </c>
      <c r="D672" s="308">
        <v>101.48</v>
      </c>
    </row>
    <row r="673" spans="1:4" ht="9" customHeight="1">
      <c r="A673" s="306" t="s">
        <v>30409</v>
      </c>
      <c r="B673" s="307" t="s">
        <v>30410</v>
      </c>
      <c r="C673" s="306" t="s">
        <v>550</v>
      </c>
      <c r="D673" s="308">
        <v>158.57</v>
      </c>
    </row>
    <row r="674" spans="1:4" ht="9" customHeight="1">
      <c r="A674" s="306" t="s">
        <v>30411</v>
      </c>
      <c r="B674" s="307" t="s">
        <v>30412</v>
      </c>
      <c r="C674" s="306" t="s">
        <v>550</v>
      </c>
      <c r="D674" s="308">
        <v>221.85</v>
      </c>
    </row>
    <row r="675" spans="1:4" ht="9" customHeight="1">
      <c r="A675" s="306" t="s">
        <v>30413</v>
      </c>
      <c r="B675" s="307" t="s">
        <v>30414</v>
      </c>
      <c r="C675" s="306" t="s">
        <v>550</v>
      </c>
      <c r="D675" s="308">
        <v>169691.09669999999</v>
      </c>
    </row>
    <row r="676" spans="1:4" ht="9" customHeight="1">
      <c r="A676" s="306" t="s">
        <v>30415</v>
      </c>
      <c r="B676" s="307" t="s">
        <v>30416</v>
      </c>
      <c r="C676" s="306" t="s">
        <v>550</v>
      </c>
      <c r="D676" s="308">
        <v>183731.6433</v>
      </c>
    </row>
    <row r="677" spans="1:4" ht="9" customHeight="1">
      <c r="A677" s="306" t="s">
        <v>30417</v>
      </c>
      <c r="B677" s="307" t="s">
        <v>30418</v>
      </c>
      <c r="C677" s="306" t="s">
        <v>550</v>
      </c>
      <c r="D677" s="308">
        <v>224323.37590000001</v>
      </c>
    </row>
    <row r="678" spans="1:4" ht="9" customHeight="1">
      <c r="A678" s="306" t="s">
        <v>30419</v>
      </c>
      <c r="B678" s="307" t="s">
        <v>30420</v>
      </c>
      <c r="C678" s="306" t="s">
        <v>550</v>
      </c>
      <c r="D678" s="308">
        <v>238072.78890000001</v>
      </c>
    </row>
    <row r="679" spans="1:4" ht="9" customHeight="1">
      <c r="A679" s="306" t="s">
        <v>30421</v>
      </c>
      <c r="B679" s="307" t="s">
        <v>30422</v>
      </c>
      <c r="C679" s="306" t="s">
        <v>550</v>
      </c>
      <c r="D679" s="308">
        <v>256942.84349999999</v>
      </c>
    </row>
    <row r="680" spans="1:4" ht="9" customHeight="1">
      <c r="A680" s="306" t="s">
        <v>30423</v>
      </c>
      <c r="B680" s="307" t="s">
        <v>30424</v>
      </c>
      <c r="C680" s="306" t="s">
        <v>550</v>
      </c>
      <c r="D680" s="308">
        <v>14.764900000000001</v>
      </c>
    </row>
    <row r="681" spans="1:4" ht="9" customHeight="1">
      <c r="A681" s="306" t="s">
        <v>30425</v>
      </c>
      <c r="B681" s="307" t="s">
        <v>30426</v>
      </c>
      <c r="C681" s="306" t="s">
        <v>550</v>
      </c>
      <c r="D681" s="308">
        <v>265159.03830000001</v>
      </c>
    </row>
    <row r="682" spans="1:4" ht="9" customHeight="1">
      <c r="A682" s="306" t="s">
        <v>30427</v>
      </c>
      <c r="B682" s="307" t="s">
        <v>30428</v>
      </c>
      <c r="C682" s="306" t="s">
        <v>550</v>
      </c>
      <c r="D682" s="308">
        <v>266071.56770000001</v>
      </c>
    </row>
    <row r="683" spans="1:4" ht="9" customHeight="1">
      <c r="A683" s="306" t="s">
        <v>30429</v>
      </c>
      <c r="B683" s="307" t="s">
        <v>30430</v>
      </c>
      <c r="C683" s="306" t="s">
        <v>550</v>
      </c>
      <c r="D683" s="308">
        <v>270888.054</v>
      </c>
    </row>
    <row r="684" spans="1:4" ht="9" customHeight="1">
      <c r="A684" s="306" t="s">
        <v>30431</v>
      </c>
      <c r="B684" s="307" t="s">
        <v>30432</v>
      </c>
      <c r="C684" s="306" t="s">
        <v>550</v>
      </c>
      <c r="D684" s="308">
        <v>593.94000000000005</v>
      </c>
    </row>
    <row r="685" spans="1:4" ht="9" customHeight="1">
      <c r="A685" s="306" t="s">
        <v>30433</v>
      </c>
      <c r="B685" s="307" t="s">
        <v>30434</v>
      </c>
      <c r="C685" s="306" t="s">
        <v>550</v>
      </c>
      <c r="D685" s="308">
        <v>593.64</v>
      </c>
    </row>
    <row r="686" spans="1:4" ht="9" customHeight="1">
      <c r="A686" s="306" t="s">
        <v>30435</v>
      </c>
      <c r="B686" s="307" t="s">
        <v>30436</v>
      </c>
      <c r="C686" s="306" t="s">
        <v>550</v>
      </c>
      <c r="D686" s="308">
        <v>1141.3499999999999</v>
      </c>
    </row>
    <row r="687" spans="1:4" ht="9" customHeight="1">
      <c r="A687" s="306" t="s">
        <v>30437</v>
      </c>
      <c r="B687" s="307" t="s">
        <v>30438</v>
      </c>
      <c r="C687" s="306" t="s">
        <v>550</v>
      </c>
      <c r="D687" s="308">
        <v>1941.87</v>
      </c>
    </row>
    <row r="688" spans="1:4" ht="9" customHeight="1">
      <c r="A688" s="306" t="s">
        <v>30439</v>
      </c>
      <c r="B688" s="307" t="s">
        <v>30440</v>
      </c>
      <c r="C688" s="306" t="s">
        <v>550</v>
      </c>
      <c r="D688" s="308">
        <v>230.52</v>
      </c>
    </row>
    <row r="689" spans="1:4" ht="9" customHeight="1">
      <c r="A689" s="306" t="s">
        <v>30441</v>
      </c>
      <c r="B689" s="307" t="s">
        <v>30442</v>
      </c>
      <c r="C689" s="306" t="s">
        <v>550</v>
      </c>
      <c r="D689" s="308">
        <v>303.25</v>
      </c>
    </row>
    <row r="690" spans="1:4" ht="9" customHeight="1">
      <c r="A690" s="306" t="s">
        <v>30443</v>
      </c>
      <c r="B690" s="307" t="s">
        <v>30444</v>
      </c>
      <c r="C690" s="306" t="s">
        <v>550</v>
      </c>
      <c r="D690" s="308">
        <v>362.85</v>
      </c>
    </row>
    <row r="691" spans="1:4" ht="9" customHeight="1">
      <c r="A691" s="306" t="s">
        <v>30445</v>
      </c>
      <c r="B691" s="307" t="s">
        <v>30446</v>
      </c>
      <c r="C691" s="306" t="s">
        <v>550</v>
      </c>
      <c r="D691" s="308">
        <v>470.08</v>
      </c>
    </row>
    <row r="692" spans="1:4" ht="9" customHeight="1">
      <c r="A692" s="306" t="s">
        <v>30447</v>
      </c>
      <c r="B692" s="307" t="s">
        <v>30448</v>
      </c>
      <c r="C692" s="306" t="s">
        <v>550</v>
      </c>
      <c r="D692" s="308">
        <v>18.857099999999999</v>
      </c>
    </row>
    <row r="693" spans="1:4" ht="9" customHeight="1">
      <c r="A693" s="306" t="s">
        <v>30449</v>
      </c>
      <c r="B693" s="307" t="s">
        <v>30450</v>
      </c>
      <c r="C693" s="306" t="s">
        <v>550</v>
      </c>
      <c r="D693" s="308">
        <v>272138.6091</v>
      </c>
    </row>
    <row r="694" spans="1:4" ht="9" customHeight="1">
      <c r="A694" s="306" t="s">
        <v>30451</v>
      </c>
      <c r="B694" s="307" t="s">
        <v>30452</v>
      </c>
      <c r="C694" s="306" t="s">
        <v>550</v>
      </c>
      <c r="D694" s="308">
        <v>38.64</v>
      </c>
    </row>
    <row r="695" spans="1:4" ht="9" customHeight="1">
      <c r="A695" s="306" t="s">
        <v>30453</v>
      </c>
      <c r="B695" s="307" t="s">
        <v>30454</v>
      </c>
      <c r="C695" s="306" t="s">
        <v>449</v>
      </c>
      <c r="D695" s="308">
        <v>4.8743999999999996</v>
      </c>
    </row>
    <row r="696" spans="1:4" ht="9" customHeight="1">
      <c r="A696" s="306" t="s">
        <v>30455</v>
      </c>
      <c r="B696" s="307" t="s">
        <v>30456</v>
      </c>
      <c r="C696" s="306" t="s">
        <v>550</v>
      </c>
      <c r="D696" s="308">
        <v>46.54</v>
      </c>
    </row>
    <row r="697" spans="1:4" ht="9" customHeight="1">
      <c r="A697" s="306" t="s">
        <v>30457</v>
      </c>
      <c r="B697" s="307" t="s">
        <v>30458</v>
      </c>
      <c r="C697" s="306" t="s">
        <v>550</v>
      </c>
      <c r="D697" s="308">
        <v>48.06</v>
      </c>
    </row>
    <row r="698" spans="1:4" ht="9" customHeight="1">
      <c r="A698" s="306" t="s">
        <v>30459</v>
      </c>
      <c r="B698" s="307" t="s">
        <v>30460</v>
      </c>
      <c r="C698" s="306" t="s">
        <v>550</v>
      </c>
      <c r="D698" s="308">
        <v>273138.46340000001</v>
      </c>
    </row>
    <row r="699" spans="1:4" ht="9" customHeight="1">
      <c r="A699" s="306" t="s">
        <v>30461</v>
      </c>
      <c r="B699" s="307" t="s">
        <v>30462</v>
      </c>
      <c r="C699" s="306" t="s">
        <v>449</v>
      </c>
      <c r="D699" s="308">
        <v>2.1941999999999999</v>
      </c>
    </row>
    <row r="700" spans="1:4" ht="9" customHeight="1">
      <c r="A700" s="306" t="s">
        <v>30463</v>
      </c>
      <c r="B700" s="307" t="s">
        <v>30464</v>
      </c>
      <c r="C700" s="306" t="s">
        <v>550</v>
      </c>
      <c r="D700" s="308">
        <v>30.577500000000001</v>
      </c>
    </row>
    <row r="701" spans="1:4" ht="9" customHeight="1">
      <c r="A701" s="306" t="s">
        <v>30465</v>
      </c>
      <c r="B701" s="307" t="s">
        <v>7055</v>
      </c>
      <c r="C701" s="306" t="s">
        <v>449</v>
      </c>
      <c r="D701" s="308">
        <v>2.7724000000000002</v>
      </c>
    </row>
    <row r="702" spans="1:4" ht="9" customHeight="1">
      <c r="A702" s="306" t="s">
        <v>30466</v>
      </c>
      <c r="B702" s="307" t="s">
        <v>30467</v>
      </c>
      <c r="C702" s="306" t="s">
        <v>613</v>
      </c>
      <c r="D702" s="308">
        <v>36.497100000000003</v>
      </c>
    </row>
    <row r="703" spans="1:4" ht="9" customHeight="1">
      <c r="A703" s="306" t="s">
        <v>30468</v>
      </c>
      <c r="B703" s="307" t="s">
        <v>30469</v>
      </c>
      <c r="C703" s="306" t="s">
        <v>550</v>
      </c>
      <c r="D703" s="308">
        <v>1207.3171</v>
      </c>
    </row>
    <row r="704" spans="1:4" ht="9" customHeight="1">
      <c r="A704" s="306" t="s">
        <v>30470</v>
      </c>
      <c r="B704" s="307" t="s">
        <v>30471</v>
      </c>
      <c r="C704" s="306" t="s">
        <v>550</v>
      </c>
      <c r="D704" s="308">
        <v>70.31</v>
      </c>
    </row>
    <row r="705" spans="1:4" ht="9" customHeight="1">
      <c r="A705" s="306" t="s">
        <v>30472</v>
      </c>
      <c r="B705" s="307" t="s">
        <v>30473</v>
      </c>
      <c r="C705" s="306" t="s">
        <v>550</v>
      </c>
      <c r="D705" s="308">
        <v>120.31</v>
      </c>
    </row>
    <row r="706" spans="1:4" ht="9" customHeight="1">
      <c r="A706" s="306" t="s">
        <v>30474</v>
      </c>
      <c r="B706" s="307" t="s">
        <v>30475</v>
      </c>
      <c r="C706" s="306" t="s">
        <v>550</v>
      </c>
      <c r="D706" s="308">
        <v>136.91999999999999</v>
      </c>
    </row>
    <row r="707" spans="1:4" ht="9" customHeight="1">
      <c r="A707" s="306" t="s">
        <v>30476</v>
      </c>
      <c r="B707" s="307" t="s">
        <v>30477</v>
      </c>
      <c r="C707" s="306" t="s">
        <v>550</v>
      </c>
      <c r="D707" s="308">
        <v>150.91</v>
      </c>
    </row>
    <row r="708" spans="1:4" ht="9" customHeight="1">
      <c r="A708" s="306" t="s">
        <v>30478</v>
      </c>
      <c r="B708" s="307" t="s">
        <v>30479</v>
      </c>
      <c r="C708" s="306" t="s">
        <v>550</v>
      </c>
      <c r="D708" s="308">
        <v>189.97</v>
      </c>
    </row>
    <row r="709" spans="1:4" ht="9" customHeight="1">
      <c r="A709" s="306" t="s">
        <v>30480</v>
      </c>
      <c r="B709" s="307" t="s">
        <v>30481</v>
      </c>
      <c r="C709" s="306" t="s">
        <v>613</v>
      </c>
      <c r="D709" s="308">
        <v>16.8491</v>
      </c>
    </row>
    <row r="710" spans="1:4" ht="9" customHeight="1">
      <c r="A710" s="306" t="s">
        <v>30482</v>
      </c>
      <c r="B710" s="307" t="s">
        <v>30483</v>
      </c>
      <c r="C710" s="306" t="s">
        <v>550</v>
      </c>
      <c r="D710" s="308">
        <v>217.79</v>
      </c>
    </row>
    <row r="711" spans="1:4" ht="9" customHeight="1">
      <c r="A711" s="306" t="s">
        <v>30484</v>
      </c>
      <c r="B711" s="307" t="s">
        <v>30485</v>
      </c>
      <c r="C711" s="306" t="s">
        <v>613</v>
      </c>
      <c r="D711" s="308">
        <v>22.338100000000001</v>
      </c>
    </row>
    <row r="712" spans="1:4" ht="9" customHeight="1">
      <c r="A712" s="306" t="s">
        <v>30486</v>
      </c>
      <c r="B712" s="307" t="s">
        <v>30487</v>
      </c>
      <c r="C712" s="306" t="s">
        <v>537</v>
      </c>
      <c r="D712" s="308">
        <v>9.0770999999999997</v>
      </c>
    </row>
    <row r="713" spans="1:4" ht="9" customHeight="1">
      <c r="A713" s="306" t="s">
        <v>30488</v>
      </c>
      <c r="B713" s="307" t="s">
        <v>30489</v>
      </c>
      <c r="C713" s="306" t="s">
        <v>537</v>
      </c>
      <c r="D713" s="308">
        <v>9.7341999999999995</v>
      </c>
    </row>
    <row r="714" spans="1:4" ht="9" customHeight="1">
      <c r="A714" s="306" t="s">
        <v>30490</v>
      </c>
      <c r="B714" s="307" t="s">
        <v>30491</v>
      </c>
      <c r="C714" s="306" t="s">
        <v>537</v>
      </c>
      <c r="D714" s="308">
        <v>11.766299999999999</v>
      </c>
    </row>
    <row r="715" spans="1:4" ht="9" customHeight="1">
      <c r="A715" s="306" t="s">
        <v>30492</v>
      </c>
      <c r="B715" s="307" t="s">
        <v>30493</v>
      </c>
      <c r="C715" s="306" t="s">
        <v>537</v>
      </c>
      <c r="D715" s="308">
        <v>31.442900000000002</v>
      </c>
    </row>
    <row r="716" spans="1:4" ht="9" customHeight="1">
      <c r="A716" s="306" t="s">
        <v>30494</v>
      </c>
      <c r="B716" s="307" t="s">
        <v>30495</v>
      </c>
      <c r="C716" s="306" t="s">
        <v>537</v>
      </c>
      <c r="D716" s="308">
        <v>13.28</v>
      </c>
    </row>
    <row r="717" spans="1:4" ht="9" customHeight="1">
      <c r="A717" s="306" t="s">
        <v>30496</v>
      </c>
      <c r="B717" s="307" t="s">
        <v>30497</v>
      </c>
      <c r="C717" s="306" t="s">
        <v>613</v>
      </c>
      <c r="D717" s="308">
        <v>22.338100000000001</v>
      </c>
    </row>
    <row r="718" spans="1:4" ht="9" customHeight="1">
      <c r="A718" s="306" t="s">
        <v>30498</v>
      </c>
      <c r="B718" s="307" t="s">
        <v>30499</v>
      </c>
      <c r="C718" s="306" t="s">
        <v>537</v>
      </c>
      <c r="D718" s="308">
        <v>10.5078</v>
      </c>
    </row>
    <row r="719" spans="1:4" ht="9" customHeight="1">
      <c r="A719" s="306" t="s">
        <v>30500</v>
      </c>
      <c r="B719" s="307" t="s">
        <v>30501</v>
      </c>
      <c r="C719" s="306" t="s">
        <v>550</v>
      </c>
      <c r="D719" s="308">
        <v>1702.6275000000001</v>
      </c>
    </row>
    <row r="720" spans="1:4" ht="9" customHeight="1">
      <c r="A720" s="306" t="s">
        <v>30502</v>
      </c>
      <c r="B720" s="307" t="s">
        <v>30503</v>
      </c>
      <c r="C720" s="306" t="s">
        <v>449</v>
      </c>
      <c r="D720" s="308">
        <v>160.03</v>
      </c>
    </row>
    <row r="721" spans="1:4" ht="9" customHeight="1">
      <c r="A721" s="306" t="s">
        <v>30504</v>
      </c>
      <c r="B721" s="307" t="s">
        <v>30505</v>
      </c>
      <c r="C721" s="306" t="s">
        <v>449</v>
      </c>
      <c r="D721" s="308">
        <v>189.65</v>
      </c>
    </row>
    <row r="722" spans="1:4" ht="9" customHeight="1">
      <c r="A722" s="306" t="s">
        <v>30506</v>
      </c>
      <c r="B722" s="307" t="s">
        <v>30507</v>
      </c>
      <c r="C722" s="306" t="s">
        <v>449</v>
      </c>
      <c r="D722" s="308">
        <v>239.22</v>
      </c>
    </row>
    <row r="723" spans="1:4" ht="9" customHeight="1">
      <c r="A723" s="306" t="s">
        <v>30508</v>
      </c>
      <c r="B723" s="307" t="s">
        <v>30509</v>
      </c>
      <c r="C723" s="306" t="s">
        <v>9</v>
      </c>
      <c r="D723" s="308">
        <v>5.4657</v>
      </c>
    </row>
    <row r="724" spans="1:4" ht="9" customHeight="1">
      <c r="A724" s="306" t="s">
        <v>30510</v>
      </c>
      <c r="B724" s="307" t="s">
        <v>30511</v>
      </c>
      <c r="C724" s="306" t="s">
        <v>9</v>
      </c>
      <c r="D724" s="308">
        <v>7.3212999999999999</v>
      </c>
    </row>
    <row r="725" spans="1:4" ht="9" customHeight="1">
      <c r="A725" s="306" t="s">
        <v>30512</v>
      </c>
      <c r="B725" s="307" t="s">
        <v>30513</v>
      </c>
      <c r="C725" s="306" t="s">
        <v>449</v>
      </c>
      <c r="D725" s="308">
        <v>316.33</v>
      </c>
    </row>
    <row r="726" spans="1:4" ht="9" customHeight="1">
      <c r="A726" s="306" t="s">
        <v>30514</v>
      </c>
      <c r="B726" s="307" t="s">
        <v>30515</v>
      </c>
      <c r="C726" s="306" t="s">
        <v>449</v>
      </c>
      <c r="D726" s="308">
        <v>368.45</v>
      </c>
    </row>
    <row r="727" spans="1:4" ht="9" customHeight="1">
      <c r="A727" s="306" t="s">
        <v>30516</v>
      </c>
      <c r="B727" s="307" t="s">
        <v>30517</v>
      </c>
      <c r="C727" s="306" t="s">
        <v>449</v>
      </c>
      <c r="D727" s="308">
        <v>111.51</v>
      </c>
    </row>
    <row r="728" spans="1:4" ht="9" customHeight="1">
      <c r="A728" s="306" t="s">
        <v>30518</v>
      </c>
      <c r="B728" s="307" t="s">
        <v>30519</v>
      </c>
      <c r="C728" s="306" t="s">
        <v>449</v>
      </c>
      <c r="D728" s="308">
        <v>188.36</v>
      </c>
    </row>
    <row r="729" spans="1:4" ht="9" customHeight="1">
      <c r="A729" s="306" t="s">
        <v>30520</v>
      </c>
      <c r="B729" s="307" t="s">
        <v>30521</v>
      </c>
      <c r="C729" s="306" t="s">
        <v>449</v>
      </c>
      <c r="D729" s="308">
        <v>245.2</v>
      </c>
    </row>
    <row r="730" spans="1:4" ht="9" customHeight="1">
      <c r="A730" s="306" t="s">
        <v>30522</v>
      </c>
      <c r="B730" s="307" t="s">
        <v>30523</v>
      </c>
      <c r="C730" s="306" t="s">
        <v>449</v>
      </c>
      <c r="D730" s="308">
        <v>296.14999999999998</v>
      </c>
    </row>
    <row r="731" spans="1:4" ht="9" customHeight="1">
      <c r="A731" s="306" t="s">
        <v>30524</v>
      </c>
      <c r="B731" s="307" t="s">
        <v>30525</v>
      </c>
      <c r="C731" s="306" t="s">
        <v>449</v>
      </c>
      <c r="D731" s="308">
        <v>334.56</v>
      </c>
    </row>
    <row r="732" spans="1:4" ht="9" customHeight="1">
      <c r="A732" s="306" t="s">
        <v>30526</v>
      </c>
      <c r="B732" s="307" t="s">
        <v>30527</v>
      </c>
      <c r="C732" s="306" t="s">
        <v>449</v>
      </c>
      <c r="D732" s="308">
        <v>376.5</v>
      </c>
    </row>
    <row r="733" spans="1:4" ht="9" customHeight="1">
      <c r="A733" s="306" t="s">
        <v>30528</v>
      </c>
      <c r="B733" s="307" t="s">
        <v>30529</v>
      </c>
      <c r="C733" s="306" t="s">
        <v>550</v>
      </c>
      <c r="D733" s="308">
        <v>273464.05859999999</v>
      </c>
    </row>
    <row r="734" spans="1:4" ht="9" customHeight="1">
      <c r="A734" s="306" t="s">
        <v>30530</v>
      </c>
      <c r="B734" s="307" t="s">
        <v>30531</v>
      </c>
      <c r="C734" s="306" t="s">
        <v>550</v>
      </c>
      <c r="D734" s="308">
        <v>273919.9068</v>
      </c>
    </row>
    <row r="735" spans="1:4" ht="9" customHeight="1">
      <c r="A735" s="306" t="s">
        <v>30532</v>
      </c>
      <c r="B735" s="307" t="s">
        <v>30533</v>
      </c>
      <c r="C735" s="306" t="s">
        <v>550</v>
      </c>
      <c r="D735" s="308">
        <v>732.31359999999995</v>
      </c>
    </row>
    <row r="736" spans="1:4" ht="9" customHeight="1">
      <c r="A736" s="306" t="s">
        <v>30534</v>
      </c>
      <c r="B736" s="307" t="s">
        <v>30535</v>
      </c>
      <c r="C736" s="306" t="s">
        <v>449</v>
      </c>
      <c r="D736" s="308">
        <v>468.88</v>
      </c>
    </row>
    <row r="737" spans="1:4" ht="9" customHeight="1">
      <c r="A737" s="306" t="s">
        <v>30536</v>
      </c>
      <c r="B737" s="307" t="s">
        <v>30537</v>
      </c>
      <c r="C737" s="306" t="s">
        <v>9</v>
      </c>
      <c r="D737" s="308">
        <v>330.5591</v>
      </c>
    </row>
    <row r="738" spans="1:4" ht="9" customHeight="1">
      <c r="A738" s="306" t="s">
        <v>30538</v>
      </c>
      <c r="B738" s="307" t="s">
        <v>30539</v>
      </c>
      <c r="C738" s="306" t="s">
        <v>550</v>
      </c>
      <c r="D738" s="308">
        <v>2048.1414</v>
      </c>
    </row>
    <row r="739" spans="1:4" ht="9" customHeight="1">
      <c r="A739" s="306" t="s">
        <v>30540</v>
      </c>
      <c r="B739" s="307" t="s">
        <v>30541</v>
      </c>
      <c r="C739" s="306" t="s">
        <v>550</v>
      </c>
      <c r="D739" s="308">
        <v>334.31580000000002</v>
      </c>
    </row>
    <row r="740" spans="1:4" ht="9" customHeight="1">
      <c r="A740" s="306" t="s">
        <v>30542</v>
      </c>
      <c r="B740" s="307" t="s">
        <v>30543</v>
      </c>
      <c r="C740" s="306" t="s">
        <v>550</v>
      </c>
      <c r="D740" s="308">
        <v>1068.7252000000001</v>
      </c>
    </row>
    <row r="741" spans="1:4" ht="9" customHeight="1">
      <c r="A741" s="306" t="s">
        <v>30544</v>
      </c>
      <c r="B741" s="307" t="s">
        <v>30545</v>
      </c>
      <c r="C741" s="306" t="s">
        <v>449</v>
      </c>
      <c r="D741" s="308">
        <v>570.42999999999995</v>
      </c>
    </row>
    <row r="742" spans="1:4" ht="9" customHeight="1">
      <c r="A742" s="306" t="s">
        <v>30546</v>
      </c>
      <c r="B742" s="307" t="s">
        <v>30547</v>
      </c>
      <c r="C742" s="306" t="s">
        <v>550</v>
      </c>
      <c r="D742" s="308">
        <v>4186.4745000000003</v>
      </c>
    </row>
    <row r="743" spans="1:4" ht="9" customHeight="1">
      <c r="A743" s="306" t="s">
        <v>30548</v>
      </c>
      <c r="B743" s="307" t="s">
        <v>30549</v>
      </c>
      <c r="C743" s="306" t="s">
        <v>550</v>
      </c>
      <c r="D743" s="308">
        <v>614.41449999999998</v>
      </c>
    </row>
    <row r="744" spans="1:4" ht="9" customHeight="1">
      <c r="A744" s="306" t="s">
        <v>30550</v>
      </c>
      <c r="B744" s="307" t="s">
        <v>30551</v>
      </c>
      <c r="C744" s="306" t="s">
        <v>550</v>
      </c>
      <c r="D744" s="308">
        <v>271.92180000000002</v>
      </c>
    </row>
    <row r="745" spans="1:4" ht="9" customHeight="1">
      <c r="A745" s="306" t="s">
        <v>30552</v>
      </c>
      <c r="B745" s="307" t="s">
        <v>30553</v>
      </c>
      <c r="C745" s="306" t="s">
        <v>550</v>
      </c>
      <c r="D745" s="308">
        <v>1548.7026000000001</v>
      </c>
    </row>
    <row r="746" spans="1:4" ht="9" customHeight="1">
      <c r="A746" s="306" t="s">
        <v>30554</v>
      </c>
      <c r="B746" s="307" t="s">
        <v>30555</v>
      </c>
      <c r="C746" s="306" t="s">
        <v>550</v>
      </c>
      <c r="D746" s="308">
        <v>5577.4889000000003</v>
      </c>
    </row>
    <row r="747" spans="1:4" ht="9" customHeight="1">
      <c r="A747" s="306" t="s">
        <v>30556</v>
      </c>
      <c r="B747" s="307" t="s">
        <v>30557</v>
      </c>
      <c r="C747" s="306" t="s">
        <v>550</v>
      </c>
      <c r="D747" s="308">
        <v>5457.5168000000003</v>
      </c>
    </row>
    <row r="748" spans="1:4" ht="9" customHeight="1">
      <c r="A748" s="306" t="s">
        <v>30558</v>
      </c>
      <c r="B748" s="307" t="s">
        <v>30559</v>
      </c>
      <c r="C748" s="306" t="s">
        <v>449</v>
      </c>
      <c r="D748" s="308">
        <v>9.3200000000000005E-2</v>
      </c>
    </row>
    <row r="749" spans="1:4" ht="9" customHeight="1">
      <c r="A749" s="306" t="s">
        <v>30560</v>
      </c>
      <c r="B749" s="307" t="s">
        <v>30561</v>
      </c>
      <c r="C749" s="306" t="s">
        <v>550</v>
      </c>
      <c r="D749" s="308">
        <v>321</v>
      </c>
    </row>
    <row r="750" spans="1:4" ht="9" customHeight="1">
      <c r="A750" s="306" t="s">
        <v>30562</v>
      </c>
      <c r="B750" s="307" t="s">
        <v>30563</v>
      </c>
      <c r="C750" s="306" t="s">
        <v>550</v>
      </c>
      <c r="D750" s="308">
        <v>189.67</v>
      </c>
    </row>
    <row r="751" spans="1:4" ht="9" customHeight="1">
      <c r="A751" s="306" t="s">
        <v>30564</v>
      </c>
      <c r="B751" s="307" t="s">
        <v>30565</v>
      </c>
      <c r="C751" s="306" t="s">
        <v>550</v>
      </c>
      <c r="D751" s="308">
        <v>97.778899999999993</v>
      </c>
    </row>
    <row r="752" spans="1:4" ht="9" customHeight="1">
      <c r="A752" s="306" t="s">
        <v>30566</v>
      </c>
      <c r="B752" s="307" t="s">
        <v>30567</v>
      </c>
      <c r="C752" s="306" t="s">
        <v>550</v>
      </c>
      <c r="D752" s="308">
        <v>88.18</v>
      </c>
    </row>
    <row r="753" spans="1:4" ht="9" customHeight="1">
      <c r="A753" s="306" t="s">
        <v>30568</v>
      </c>
      <c r="B753" s="307" t="s">
        <v>30569</v>
      </c>
      <c r="C753" s="306" t="s">
        <v>550</v>
      </c>
      <c r="D753" s="308">
        <v>67.099999999999994</v>
      </c>
    </row>
    <row r="754" spans="1:4" ht="9" customHeight="1">
      <c r="A754" s="306" t="s">
        <v>30570</v>
      </c>
      <c r="B754" s="307" t="s">
        <v>30571</v>
      </c>
      <c r="C754" s="306" t="s">
        <v>1767</v>
      </c>
      <c r="D754" s="308" t="s">
        <v>29232</v>
      </c>
    </row>
    <row r="755" spans="1:4" ht="9" customHeight="1">
      <c r="A755" s="306" t="s">
        <v>30572</v>
      </c>
      <c r="B755" s="307" t="s">
        <v>30573</v>
      </c>
      <c r="C755" s="306" t="s">
        <v>10</v>
      </c>
      <c r="D755" s="308" t="s">
        <v>29232</v>
      </c>
    </row>
    <row r="756" spans="1:4" ht="9" customHeight="1">
      <c r="A756" s="306" t="s">
        <v>30574</v>
      </c>
      <c r="B756" s="307" t="s">
        <v>30575</v>
      </c>
      <c r="C756" s="306" t="s">
        <v>550</v>
      </c>
      <c r="D756" s="308">
        <v>57.4</v>
      </c>
    </row>
    <row r="757" spans="1:4" ht="9" customHeight="1">
      <c r="A757" s="306" t="s">
        <v>30576</v>
      </c>
      <c r="B757" s="307" t="s">
        <v>30577</v>
      </c>
      <c r="C757" s="306" t="s">
        <v>550</v>
      </c>
      <c r="D757" s="308">
        <v>83.73</v>
      </c>
    </row>
    <row r="758" spans="1:4" ht="9" customHeight="1">
      <c r="A758" s="306" t="s">
        <v>30578</v>
      </c>
      <c r="B758" s="307" t="s">
        <v>30579</v>
      </c>
      <c r="C758" s="306" t="s">
        <v>550</v>
      </c>
      <c r="D758" s="308">
        <v>130.80000000000001</v>
      </c>
    </row>
    <row r="759" spans="1:4" ht="9" customHeight="1">
      <c r="A759" s="306" t="s">
        <v>30580</v>
      </c>
      <c r="B759" s="307" t="s">
        <v>30581</v>
      </c>
      <c r="C759" s="306" t="s">
        <v>1767</v>
      </c>
      <c r="D759" s="308" t="s">
        <v>29232</v>
      </c>
    </row>
    <row r="760" spans="1:4" ht="9" customHeight="1">
      <c r="A760" s="306" t="s">
        <v>30582</v>
      </c>
      <c r="B760" s="307" t="s">
        <v>30583</v>
      </c>
      <c r="C760" s="306" t="s">
        <v>550</v>
      </c>
      <c r="D760" s="308">
        <v>99.254099999999994</v>
      </c>
    </row>
    <row r="761" spans="1:4" ht="9" customHeight="1">
      <c r="A761" s="306" t="s">
        <v>30584</v>
      </c>
      <c r="B761" s="307" t="s">
        <v>30585</v>
      </c>
      <c r="C761" s="306" t="s">
        <v>550</v>
      </c>
      <c r="D761" s="308">
        <v>48.4</v>
      </c>
    </row>
    <row r="762" spans="1:4" ht="9" customHeight="1">
      <c r="A762" s="306" t="s">
        <v>30586</v>
      </c>
      <c r="B762" s="307" t="s">
        <v>30587</v>
      </c>
      <c r="C762" s="306" t="s">
        <v>537</v>
      </c>
      <c r="D762" s="308">
        <v>11.9856</v>
      </c>
    </row>
    <row r="763" spans="1:4" ht="9" customHeight="1">
      <c r="A763" s="306" t="s">
        <v>30588</v>
      </c>
      <c r="B763" s="307" t="s">
        <v>30589</v>
      </c>
      <c r="C763" s="306" t="s">
        <v>550</v>
      </c>
      <c r="D763" s="308">
        <v>24265.636699999999</v>
      </c>
    </row>
    <row r="764" spans="1:4" ht="9" customHeight="1">
      <c r="A764" s="306" t="s">
        <v>30590</v>
      </c>
      <c r="B764" s="307" t="s">
        <v>30591</v>
      </c>
      <c r="C764" s="306" t="s">
        <v>550</v>
      </c>
      <c r="D764" s="308">
        <v>32078.368299999998</v>
      </c>
    </row>
    <row r="765" spans="1:4" ht="9" customHeight="1">
      <c r="A765" s="306" t="s">
        <v>30592</v>
      </c>
      <c r="B765" s="307" t="s">
        <v>30593</v>
      </c>
      <c r="C765" s="306" t="s">
        <v>550</v>
      </c>
      <c r="D765" s="308">
        <v>21186.979599999999</v>
      </c>
    </row>
    <row r="766" spans="1:4" ht="9" customHeight="1">
      <c r="A766" s="306" t="s">
        <v>30594</v>
      </c>
      <c r="B766" s="307" t="s">
        <v>30595</v>
      </c>
      <c r="C766" s="306" t="s">
        <v>550</v>
      </c>
      <c r="D766" s="308">
        <v>24229.853200000001</v>
      </c>
    </row>
    <row r="767" spans="1:4" ht="9" customHeight="1">
      <c r="A767" s="306" t="s">
        <v>30596</v>
      </c>
      <c r="B767" s="307" t="s">
        <v>30597</v>
      </c>
      <c r="C767" s="306" t="s">
        <v>550</v>
      </c>
      <c r="D767" s="308">
        <v>2449.2309</v>
      </c>
    </row>
    <row r="768" spans="1:4" ht="9" customHeight="1">
      <c r="A768" s="306" t="s">
        <v>30598</v>
      </c>
      <c r="B768" s="307" t="s">
        <v>30599</v>
      </c>
      <c r="C768" s="306" t="s">
        <v>550</v>
      </c>
      <c r="D768" s="308">
        <v>1908.4673</v>
      </c>
    </row>
    <row r="769" spans="1:4" ht="9" customHeight="1">
      <c r="A769" s="306" t="s">
        <v>30600</v>
      </c>
      <c r="B769" s="307" t="s">
        <v>30601</v>
      </c>
      <c r="C769" s="306" t="s">
        <v>449</v>
      </c>
      <c r="D769" s="308">
        <v>51.202199999999998</v>
      </c>
    </row>
    <row r="770" spans="1:4" ht="9" customHeight="1">
      <c r="A770" s="306" t="s">
        <v>30602</v>
      </c>
      <c r="B770" s="307" t="s">
        <v>30603</v>
      </c>
      <c r="C770" s="306" t="s">
        <v>449</v>
      </c>
      <c r="D770" s="308">
        <v>599.48</v>
      </c>
    </row>
    <row r="771" spans="1:4" ht="9" customHeight="1">
      <c r="A771" s="306" t="s">
        <v>30604</v>
      </c>
      <c r="B771" s="307" t="s">
        <v>30605</v>
      </c>
      <c r="C771" s="306" t="s">
        <v>550</v>
      </c>
      <c r="D771" s="308">
        <v>54.106099999999998</v>
      </c>
    </row>
    <row r="772" spans="1:4" ht="9" customHeight="1">
      <c r="A772" s="306" t="s">
        <v>30606</v>
      </c>
      <c r="B772" s="307" t="s">
        <v>30607</v>
      </c>
      <c r="C772" s="306" t="s">
        <v>613</v>
      </c>
      <c r="D772" s="308">
        <v>31.410599999999999</v>
      </c>
    </row>
    <row r="773" spans="1:4" ht="9" customHeight="1">
      <c r="A773" s="306" t="s">
        <v>30608</v>
      </c>
      <c r="B773" s="307" t="s">
        <v>30609</v>
      </c>
      <c r="C773" s="306" t="s">
        <v>537</v>
      </c>
      <c r="D773" s="308">
        <v>34.785499999999999</v>
      </c>
    </row>
    <row r="774" spans="1:4" ht="9" customHeight="1">
      <c r="A774" s="306" t="s">
        <v>30610</v>
      </c>
      <c r="B774" s="307" t="s">
        <v>30611</v>
      </c>
      <c r="C774" s="306" t="s">
        <v>550</v>
      </c>
      <c r="D774" s="308">
        <v>20.149699999999999</v>
      </c>
    </row>
    <row r="775" spans="1:4" ht="9" customHeight="1">
      <c r="A775" s="306" t="s">
        <v>30612</v>
      </c>
      <c r="B775" s="307" t="s">
        <v>30613</v>
      </c>
      <c r="C775" s="306" t="s">
        <v>449</v>
      </c>
      <c r="D775" s="308">
        <v>12.040800000000001</v>
      </c>
    </row>
    <row r="776" spans="1:4" ht="9" customHeight="1">
      <c r="A776" s="306" t="s">
        <v>30614</v>
      </c>
      <c r="B776" s="307" t="s">
        <v>30615</v>
      </c>
      <c r="C776" s="306" t="s">
        <v>550</v>
      </c>
      <c r="D776" s="308">
        <v>19.255099999999999</v>
      </c>
    </row>
    <row r="777" spans="1:4" ht="9" customHeight="1">
      <c r="A777" s="306" t="s">
        <v>30616</v>
      </c>
      <c r="B777" s="307" t="s">
        <v>30617</v>
      </c>
      <c r="C777" s="306" t="s">
        <v>550</v>
      </c>
      <c r="D777" s="308">
        <v>907.04100000000005</v>
      </c>
    </row>
    <row r="778" spans="1:4" ht="9" customHeight="1">
      <c r="A778" s="306" t="s">
        <v>30618</v>
      </c>
      <c r="B778" s="307" t="s">
        <v>30619</v>
      </c>
      <c r="C778" s="306" t="s">
        <v>550</v>
      </c>
      <c r="D778" s="308">
        <v>14.161300000000001</v>
      </c>
    </row>
    <row r="779" spans="1:4" ht="9" customHeight="1">
      <c r="A779" s="306" t="s">
        <v>30620</v>
      </c>
      <c r="B779" s="307" t="s">
        <v>30621</v>
      </c>
      <c r="C779" s="306" t="s">
        <v>550</v>
      </c>
      <c r="D779" s="308">
        <v>16.6265</v>
      </c>
    </row>
    <row r="780" spans="1:4" ht="9" customHeight="1">
      <c r="A780" s="306" t="s">
        <v>30622</v>
      </c>
      <c r="B780" s="307" t="s">
        <v>30623</v>
      </c>
      <c r="C780" s="306" t="s">
        <v>550</v>
      </c>
      <c r="D780" s="308">
        <v>16.827000000000002</v>
      </c>
    </row>
    <row r="781" spans="1:4" ht="9" customHeight="1">
      <c r="A781" s="306" t="s">
        <v>30624</v>
      </c>
      <c r="B781" s="307" t="s">
        <v>30625</v>
      </c>
      <c r="C781" s="306" t="s">
        <v>550</v>
      </c>
      <c r="D781" s="308">
        <v>16.3767</v>
      </c>
    </row>
    <row r="782" spans="1:4" ht="9" customHeight="1">
      <c r="A782" s="306" t="s">
        <v>30626</v>
      </c>
      <c r="B782" s="307" t="s">
        <v>30627</v>
      </c>
      <c r="C782" s="306" t="s">
        <v>550</v>
      </c>
      <c r="D782" s="308">
        <v>1165.2139</v>
      </c>
    </row>
    <row r="783" spans="1:4" ht="9" customHeight="1">
      <c r="A783" s="306" t="s">
        <v>30628</v>
      </c>
      <c r="B783" s="307" t="s">
        <v>30629</v>
      </c>
      <c r="C783" s="306" t="s">
        <v>550</v>
      </c>
      <c r="D783" s="308">
        <v>191.3329</v>
      </c>
    </row>
    <row r="784" spans="1:4" ht="9" customHeight="1">
      <c r="A784" s="306" t="s">
        <v>30630</v>
      </c>
      <c r="B784" s="307" t="s">
        <v>30631</v>
      </c>
      <c r="C784" s="306" t="s">
        <v>550</v>
      </c>
      <c r="D784" s="308">
        <v>56.024700000000003</v>
      </c>
    </row>
    <row r="785" spans="1:4" ht="9" customHeight="1">
      <c r="A785" s="306" t="s">
        <v>30632</v>
      </c>
      <c r="B785" s="307" t="s">
        <v>30633</v>
      </c>
      <c r="C785" s="306" t="s">
        <v>550</v>
      </c>
      <c r="D785" s="308">
        <v>491.31779999999998</v>
      </c>
    </row>
    <row r="786" spans="1:4" ht="9" customHeight="1">
      <c r="A786" s="306" t="s">
        <v>30634</v>
      </c>
      <c r="B786" s="307" t="s">
        <v>30635</v>
      </c>
      <c r="C786" s="306" t="s">
        <v>537</v>
      </c>
      <c r="D786" s="308">
        <v>53.245800000000003</v>
      </c>
    </row>
    <row r="787" spans="1:4" ht="9" customHeight="1">
      <c r="A787" s="306" t="s">
        <v>30636</v>
      </c>
      <c r="B787" s="307" t="s">
        <v>30637</v>
      </c>
      <c r="C787" s="306" t="s">
        <v>537</v>
      </c>
      <c r="D787" s="308">
        <v>11.479699999999999</v>
      </c>
    </row>
    <row r="788" spans="1:4" ht="9" customHeight="1">
      <c r="A788" s="306" t="s">
        <v>30638</v>
      </c>
      <c r="B788" s="307" t="s">
        <v>30639</v>
      </c>
      <c r="C788" s="306" t="s">
        <v>550</v>
      </c>
      <c r="D788" s="308">
        <v>1783.2508</v>
      </c>
    </row>
    <row r="789" spans="1:4" ht="9" customHeight="1">
      <c r="A789" s="306" t="s">
        <v>30640</v>
      </c>
      <c r="B789" s="307" t="s">
        <v>30641</v>
      </c>
      <c r="C789" s="306" t="s">
        <v>550</v>
      </c>
      <c r="D789" s="308">
        <v>1498.71</v>
      </c>
    </row>
    <row r="790" spans="1:4" ht="9" customHeight="1">
      <c r="A790" s="306" t="s">
        <v>30642</v>
      </c>
      <c r="B790" s="307" t="s">
        <v>30643</v>
      </c>
      <c r="C790" s="306" t="s">
        <v>537</v>
      </c>
      <c r="D790" s="308">
        <v>26.0563</v>
      </c>
    </row>
    <row r="791" spans="1:4" ht="9" customHeight="1">
      <c r="A791" s="306" t="s">
        <v>30644</v>
      </c>
      <c r="B791" s="307" t="s">
        <v>30645</v>
      </c>
      <c r="C791" s="306" t="s">
        <v>449</v>
      </c>
      <c r="D791" s="308">
        <v>20.706499999999998</v>
      </c>
    </row>
    <row r="792" spans="1:4" ht="9" customHeight="1">
      <c r="A792" s="306" t="s">
        <v>30646</v>
      </c>
      <c r="B792" s="307" t="s">
        <v>30647</v>
      </c>
      <c r="C792" s="306" t="s">
        <v>550</v>
      </c>
      <c r="D792" s="308">
        <v>434.34609999999998</v>
      </c>
    </row>
    <row r="793" spans="1:4" ht="9" customHeight="1">
      <c r="A793" s="306" t="s">
        <v>30648</v>
      </c>
      <c r="B793" s="307" t="s">
        <v>30649</v>
      </c>
      <c r="C793" s="306" t="s">
        <v>449</v>
      </c>
      <c r="D793" s="308">
        <v>151.005</v>
      </c>
    </row>
    <row r="794" spans="1:4" ht="9" customHeight="1">
      <c r="A794" s="306" t="s">
        <v>30650</v>
      </c>
      <c r="B794" s="307" t="s">
        <v>30651</v>
      </c>
      <c r="C794" s="306" t="s">
        <v>449</v>
      </c>
      <c r="D794" s="308">
        <v>161.5</v>
      </c>
    </row>
    <row r="795" spans="1:4" ht="9" customHeight="1">
      <c r="A795" s="306" t="s">
        <v>30652</v>
      </c>
      <c r="B795" s="307" t="s">
        <v>30653</v>
      </c>
      <c r="C795" s="306" t="s">
        <v>449</v>
      </c>
      <c r="D795" s="308">
        <v>163.96770000000001</v>
      </c>
    </row>
    <row r="796" spans="1:4" ht="9" customHeight="1">
      <c r="A796" s="306" t="s">
        <v>30654</v>
      </c>
      <c r="B796" s="307" t="s">
        <v>30655</v>
      </c>
      <c r="C796" s="306" t="s">
        <v>449</v>
      </c>
      <c r="D796" s="308">
        <v>225.26480000000001</v>
      </c>
    </row>
    <row r="797" spans="1:4" ht="9" customHeight="1">
      <c r="A797" s="306" t="s">
        <v>30656</v>
      </c>
      <c r="B797" s="307" t="s">
        <v>30657</v>
      </c>
      <c r="C797" s="306" t="s">
        <v>449</v>
      </c>
      <c r="D797" s="308">
        <v>234.76499999999999</v>
      </c>
    </row>
    <row r="798" spans="1:4" ht="9" customHeight="1">
      <c r="A798" s="306" t="s">
        <v>30658</v>
      </c>
      <c r="B798" s="307" t="s">
        <v>30659</v>
      </c>
      <c r="C798" s="306" t="s">
        <v>449</v>
      </c>
      <c r="D798" s="308">
        <v>274.87490000000003</v>
      </c>
    </row>
    <row r="799" spans="1:4" ht="9" customHeight="1">
      <c r="A799" s="306" t="s">
        <v>30660</v>
      </c>
      <c r="B799" s="307" t="s">
        <v>30661</v>
      </c>
      <c r="C799" s="306" t="s">
        <v>449</v>
      </c>
      <c r="D799" s="308">
        <v>287.88440000000003</v>
      </c>
    </row>
    <row r="800" spans="1:4" ht="9" customHeight="1">
      <c r="A800" s="306" t="s">
        <v>30662</v>
      </c>
      <c r="B800" s="307" t="s">
        <v>30663</v>
      </c>
      <c r="C800" s="306" t="s">
        <v>449</v>
      </c>
      <c r="D800" s="308">
        <v>337.65460000000002</v>
      </c>
    </row>
    <row r="801" spans="1:4" ht="9" customHeight="1">
      <c r="A801" s="306" t="s">
        <v>30664</v>
      </c>
      <c r="B801" s="307" t="s">
        <v>30665</v>
      </c>
      <c r="C801" s="306" t="s">
        <v>449</v>
      </c>
      <c r="D801" s="308">
        <v>397.22660000000002</v>
      </c>
    </row>
    <row r="802" spans="1:4" ht="9" customHeight="1">
      <c r="A802" s="306" t="s">
        <v>30666</v>
      </c>
      <c r="B802" s="307" t="s">
        <v>30667</v>
      </c>
      <c r="C802" s="306" t="s">
        <v>449</v>
      </c>
      <c r="D802" s="308">
        <v>418.42500000000001</v>
      </c>
    </row>
    <row r="803" spans="1:4" ht="9" customHeight="1">
      <c r="A803" s="306" t="s">
        <v>30668</v>
      </c>
      <c r="B803" s="307" t="s">
        <v>30669</v>
      </c>
      <c r="C803" s="306" t="s">
        <v>449</v>
      </c>
      <c r="D803" s="308">
        <v>462.13490000000002</v>
      </c>
    </row>
    <row r="804" spans="1:4" ht="9" customHeight="1">
      <c r="A804" s="306" t="s">
        <v>30670</v>
      </c>
      <c r="B804" s="307" t="s">
        <v>30671</v>
      </c>
      <c r="C804" s="306" t="s">
        <v>449</v>
      </c>
      <c r="D804" s="308">
        <v>533.26859999999999</v>
      </c>
    </row>
    <row r="805" spans="1:4" ht="9" customHeight="1">
      <c r="A805" s="306" t="s">
        <v>30672</v>
      </c>
      <c r="B805" s="307" t="s">
        <v>30673</v>
      </c>
      <c r="C805" s="306" t="s">
        <v>449</v>
      </c>
      <c r="D805" s="308">
        <v>530.1</v>
      </c>
    </row>
    <row r="806" spans="1:4" ht="9" customHeight="1">
      <c r="A806" s="306" t="s">
        <v>30674</v>
      </c>
      <c r="B806" s="307" t="s">
        <v>30675</v>
      </c>
      <c r="C806" s="306" t="s">
        <v>449</v>
      </c>
      <c r="D806" s="308">
        <v>532</v>
      </c>
    </row>
    <row r="807" spans="1:4" ht="9" customHeight="1">
      <c r="A807" s="306" t="s">
        <v>30676</v>
      </c>
      <c r="B807" s="307" t="s">
        <v>30677</v>
      </c>
      <c r="C807" s="306" t="s">
        <v>449</v>
      </c>
      <c r="D807" s="308">
        <v>613.70699999999999</v>
      </c>
    </row>
    <row r="808" spans="1:4" ht="9" customHeight="1">
      <c r="A808" s="306" t="s">
        <v>30678</v>
      </c>
      <c r="B808" s="307" t="s">
        <v>30679</v>
      </c>
      <c r="C808" s="306" t="s">
        <v>449</v>
      </c>
      <c r="D808" s="308">
        <v>648.28</v>
      </c>
    </row>
    <row r="809" spans="1:4" ht="9" customHeight="1">
      <c r="A809" s="306" t="s">
        <v>30680</v>
      </c>
      <c r="B809" s="307" t="s">
        <v>30681</v>
      </c>
      <c r="C809" s="306" t="s">
        <v>449</v>
      </c>
      <c r="D809" s="308">
        <v>769.5</v>
      </c>
    </row>
    <row r="810" spans="1:4" ht="9" customHeight="1">
      <c r="A810" s="306" t="s">
        <v>30682</v>
      </c>
      <c r="B810" s="307" t="s">
        <v>30683</v>
      </c>
      <c r="C810" s="306" t="s">
        <v>449</v>
      </c>
      <c r="D810" s="308">
        <v>817</v>
      </c>
    </row>
    <row r="811" spans="1:4" ht="9" customHeight="1">
      <c r="A811" s="306" t="s">
        <v>30684</v>
      </c>
      <c r="B811" s="307" t="s">
        <v>30685</v>
      </c>
      <c r="C811" s="306" t="s">
        <v>449</v>
      </c>
      <c r="D811" s="308">
        <v>1000.8814</v>
      </c>
    </row>
    <row r="812" spans="1:4" ht="9" customHeight="1">
      <c r="A812" s="306" t="s">
        <v>30686</v>
      </c>
      <c r="B812" s="307" t="s">
        <v>30687</v>
      </c>
      <c r="C812" s="306" t="s">
        <v>449</v>
      </c>
      <c r="D812" s="308">
        <v>1143.7950000000001</v>
      </c>
    </row>
    <row r="813" spans="1:4" ht="9" customHeight="1">
      <c r="A813" s="306" t="s">
        <v>30688</v>
      </c>
      <c r="B813" s="307" t="s">
        <v>30689</v>
      </c>
      <c r="C813" s="306" t="s">
        <v>449</v>
      </c>
      <c r="D813" s="308">
        <v>912</v>
      </c>
    </row>
    <row r="814" spans="1:4" ht="9" customHeight="1">
      <c r="A814" s="306" t="s">
        <v>30690</v>
      </c>
      <c r="B814" s="307" t="s">
        <v>30691</v>
      </c>
      <c r="C814" s="306" t="s">
        <v>449</v>
      </c>
      <c r="D814" s="308">
        <v>1026</v>
      </c>
    </row>
    <row r="815" spans="1:4" ht="9" customHeight="1">
      <c r="A815" s="306" t="s">
        <v>30692</v>
      </c>
      <c r="B815" s="307" t="s">
        <v>30693</v>
      </c>
      <c r="C815" s="306" t="s">
        <v>449</v>
      </c>
      <c r="D815" s="308">
        <v>1495.0382</v>
      </c>
    </row>
    <row r="816" spans="1:4" ht="9" customHeight="1">
      <c r="A816" s="306" t="s">
        <v>30694</v>
      </c>
      <c r="B816" s="307" t="s">
        <v>30695</v>
      </c>
      <c r="C816" s="306" t="s">
        <v>449</v>
      </c>
      <c r="D816" s="308">
        <v>1547.6413</v>
      </c>
    </row>
    <row r="817" spans="1:4" ht="9" customHeight="1">
      <c r="A817" s="306" t="s">
        <v>30696</v>
      </c>
      <c r="B817" s="307" t="s">
        <v>30697</v>
      </c>
      <c r="C817" s="306" t="s">
        <v>449</v>
      </c>
      <c r="D817" s="308">
        <v>185.25</v>
      </c>
    </row>
    <row r="818" spans="1:4" ht="9" customHeight="1">
      <c r="A818" s="306" t="s">
        <v>30698</v>
      </c>
      <c r="B818" s="307" t="s">
        <v>30699</v>
      </c>
      <c r="C818" s="306" t="s">
        <v>449</v>
      </c>
      <c r="D818" s="308">
        <v>213.863</v>
      </c>
    </row>
    <row r="819" spans="1:4" ht="9" customHeight="1">
      <c r="A819" s="306" t="s">
        <v>30700</v>
      </c>
      <c r="B819" s="307" t="s">
        <v>30701</v>
      </c>
      <c r="C819" s="306" t="s">
        <v>449</v>
      </c>
      <c r="D819" s="308">
        <v>226.23519999999999</v>
      </c>
    </row>
    <row r="820" spans="1:4" ht="9" customHeight="1">
      <c r="A820" s="306" t="s">
        <v>30702</v>
      </c>
      <c r="B820" s="307" t="s">
        <v>30703</v>
      </c>
      <c r="C820" s="306" t="s">
        <v>449</v>
      </c>
      <c r="D820" s="308">
        <v>328.31880000000001</v>
      </c>
    </row>
    <row r="821" spans="1:4" ht="9" customHeight="1">
      <c r="A821" s="306" t="s">
        <v>30704</v>
      </c>
      <c r="B821" s="307" t="s">
        <v>30705</v>
      </c>
      <c r="C821" s="306" t="s">
        <v>550</v>
      </c>
      <c r="D821" s="308">
        <v>755.72439999999995</v>
      </c>
    </row>
    <row r="822" spans="1:4" ht="9" customHeight="1">
      <c r="A822" s="306" t="s">
        <v>30706</v>
      </c>
      <c r="B822" s="307" t="s">
        <v>30707</v>
      </c>
      <c r="C822" s="306" t="s">
        <v>550</v>
      </c>
      <c r="D822" s="308">
        <v>673.27380000000005</v>
      </c>
    </row>
    <row r="823" spans="1:4" ht="9" customHeight="1">
      <c r="A823" s="306" t="s">
        <v>538</v>
      </c>
      <c r="B823" s="307" t="s">
        <v>30708</v>
      </c>
      <c r="C823" s="306" t="s">
        <v>449</v>
      </c>
      <c r="D823" s="308">
        <v>735.14729999999997</v>
      </c>
    </row>
    <row r="824" spans="1:4" ht="9" customHeight="1">
      <c r="A824" s="306" t="s">
        <v>30709</v>
      </c>
      <c r="B824" s="307" t="s">
        <v>30710</v>
      </c>
      <c r="C824" s="306" t="s">
        <v>1767</v>
      </c>
      <c r="D824" s="308">
        <v>10196.9943</v>
      </c>
    </row>
    <row r="825" spans="1:4" ht="9" customHeight="1">
      <c r="A825" s="306" t="s">
        <v>30711</v>
      </c>
      <c r="B825" s="307" t="s">
        <v>30712</v>
      </c>
      <c r="C825" s="306" t="s">
        <v>1767</v>
      </c>
      <c r="D825" s="308">
        <v>8692.4943000000003</v>
      </c>
    </row>
    <row r="826" spans="1:4" ht="9" customHeight="1">
      <c r="A826" s="306" t="s">
        <v>30713</v>
      </c>
      <c r="B826" s="307" t="s">
        <v>30714</v>
      </c>
      <c r="C826" s="306" t="s">
        <v>1767</v>
      </c>
      <c r="D826" s="308">
        <v>9695.4943000000003</v>
      </c>
    </row>
    <row r="827" spans="1:4" ht="9" customHeight="1">
      <c r="A827" s="306" t="s">
        <v>30715</v>
      </c>
      <c r="B827" s="307" t="s">
        <v>30716</v>
      </c>
      <c r="C827" s="306" t="s">
        <v>1767</v>
      </c>
      <c r="D827" s="308">
        <v>10196.9943</v>
      </c>
    </row>
    <row r="828" spans="1:4" ht="9" customHeight="1">
      <c r="A828" s="306" t="s">
        <v>30717</v>
      </c>
      <c r="B828" s="307" t="s">
        <v>30718</v>
      </c>
      <c r="C828" s="306" t="s">
        <v>550</v>
      </c>
      <c r="D828" s="308">
        <v>92113.984100000001</v>
      </c>
    </row>
    <row r="829" spans="1:4" ht="9" customHeight="1">
      <c r="A829" s="306" t="s">
        <v>30719</v>
      </c>
      <c r="B829" s="307" t="s">
        <v>30720</v>
      </c>
      <c r="C829" s="306" t="s">
        <v>550</v>
      </c>
      <c r="D829" s="308">
        <v>15.697100000000001</v>
      </c>
    </row>
    <row r="830" spans="1:4" ht="9" customHeight="1">
      <c r="A830" s="306" t="s">
        <v>30721</v>
      </c>
      <c r="B830" s="307" t="s">
        <v>30722</v>
      </c>
      <c r="C830" s="306" t="s">
        <v>550</v>
      </c>
      <c r="D830" s="308">
        <v>12.335900000000001</v>
      </c>
    </row>
    <row r="831" spans="1:4" ht="9" customHeight="1">
      <c r="A831" s="306" t="s">
        <v>30723</v>
      </c>
      <c r="B831" s="307" t="s">
        <v>30724</v>
      </c>
      <c r="C831" s="306" t="s">
        <v>550</v>
      </c>
      <c r="D831" s="308">
        <v>54.999099999999999</v>
      </c>
    </row>
    <row r="832" spans="1:4" ht="9" customHeight="1">
      <c r="A832" s="306" t="s">
        <v>30725</v>
      </c>
      <c r="B832" s="307" t="s">
        <v>30726</v>
      </c>
      <c r="C832" s="306" t="s">
        <v>550</v>
      </c>
      <c r="D832" s="308">
        <v>56.808700000000002</v>
      </c>
    </row>
    <row r="833" spans="1:4" ht="9" customHeight="1">
      <c r="A833" s="306" t="s">
        <v>30727</v>
      </c>
      <c r="B833" s="307" t="s">
        <v>30728</v>
      </c>
      <c r="C833" s="306" t="s">
        <v>550</v>
      </c>
      <c r="D833" s="308">
        <v>59.993499999999997</v>
      </c>
    </row>
    <row r="834" spans="1:4" ht="9" customHeight="1">
      <c r="A834" s="306" t="s">
        <v>30729</v>
      </c>
      <c r="B834" s="307" t="s">
        <v>30730</v>
      </c>
      <c r="C834" s="306" t="s">
        <v>550</v>
      </c>
      <c r="D834" s="308">
        <v>143.90600000000001</v>
      </c>
    </row>
    <row r="835" spans="1:4" ht="9" customHeight="1">
      <c r="A835" s="306" t="s">
        <v>30731</v>
      </c>
      <c r="B835" s="307" t="s">
        <v>30732</v>
      </c>
      <c r="C835" s="306" t="s">
        <v>550</v>
      </c>
      <c r="D835" s="308">
        <v>14.1715</v>
      </c>
    </row>
    <row r="836" spans="1:4" ht="9" customHeight="1">
      <c r="A836" s="306" t="s">
        <v>30733</v>
      </c>
      <c r="B836" s="307" t="s">
        <v>30734</v>
      </c>
      <c r="C836" s="306" t="s">
        <v>550</v>
      </c>
      <c r="D836" s="308">
        <v>94.377799999999993</v>
      </c>
    </row>
    <row r="837" spans="1:4" ht="9" customHeight="1">
      <c r="A837" s="306" t="s">
        <v>30735</v>
      </c>
      <c r="B837" s="307" t="s">
        <v>30736</v>
      </c>
      <c r="C837" s="306" t="s">
        <v>550</v>
      </c>
      <c r="D837" s="308">
        <v>113.97329999999999</v>
      </c>
    </row>
    <row r="838" spans="1:4" ht="9" customHeight="1">
      <c r="A838" s="306" t="s">
        <v>30737</v>
      </c>
      <c r="B838" s="307" t="s">
        <v>30738</v>
      </c>
      <c r="C838" s="306" t="s">
        <v>550</v>
      </c>
      <c r="D838" s="308">
        <v>132.15389999999999</v>
      </c>
    </row>
    <row r="839" spans="1:4" ht="9" customHeight="1">
      <c r="A839" s="306" t="s">
        <v>30739</v>
      </c>
      <c r="B839" s="307" t="s">
        <v>30740</v>
      </c>
      <c r="C839" s="306" t="s">
        <v>550</v>
      </c>
      <c r="D839" s="308">
        <v>64.557199999999995</v>
      </c>
    </row>
    <row r="840" spans="1:4" ht="9" customHeight="1">
      <c r="A840" s="306" t="s">
        <v>30741</v>
      </c>
      <c r="B840" s="307" t="s">
        <v>30742</v>
      </c>
      <c r="C840" s="306" t="s">
        <v>550</v>
      </c>
      <c r="D840" s="308">
        <v>112.2753</v>
      </c>
    </row>
    <row r="841" spans="1:4" ht="9" customHeight="1">
      <c r="A841" s="306" t="s">
        <v>30743</v>
      </c>
      <c r="B841" s="307" t="s">
        <v>30744</v>
      </c>
      <c r="C841" s="306" t="s">
        <v>550</v>
      </c>
      <c r="D841" s="308">
        <v>130.8862</v>
      </c>
    </row>
    <row r="842" spans="1:4" ht="9" customHeight="1">
      <c r="A842" s="306" t="s">
        <v>30745</v>
      </c>
      <c r="B842" s="307" t="s">
        <v>30746</v>
      </c>
      <c r="C842" s="306" t="s">
        <v>550</v>
      </c>
      <c r="D842" s="308">
        <v>62.442399999999999</v>
      </c>
    </row>
    <row r="843" spans="1:4" ht="9" customHeight="1">
      <c r="A843" s="306" t="s">
        <v>30747</v>
      </c>
      <c r="B843" s="307" t="s">
        <v>30748</v>
      </c>
      <c r="C843" s="306" t="s">
        <v>550</v>
      </c>
      <c r="D843" s="308">
        <v>127.8759</v>
      </c>
    </row>
    <row r="844" spans="1:4" ht="9" customHeight="1">
      <c r="A844" s="306" t="s">
        <v>30749</v>
      </c>
      <c r="B844" s="307" t="s">
        <v>30750</v>
      </c>
      <c r="C844" s="306" t="s">
        <v>977</v>
      </c>
      <c r="D844" s="308">
        <v>758.8836</v>
      </c>
    </row>
    <row r="845" spans="1:4" ht="9" customHeight="1">
      <c r="A845" s="306" t="s">
        <v>30751</v>
      </c>
      <c r="B845" s="307" t="s">
        <v>30752</v>
      </c>
      <c r="C845" s="306" t="s">
        <v>977</v>
      </c>
      <c r="D845" s="308">
        <v>806.09109999999998</v>
      </c>
    </row>
    <row r="846" spans="1:4" ht="9" customHeight="1">
      <c r="A846" s="306" t="s">
        <v>30753</v>
      </c>
      <c r="B846" s="307" t="s">
        <v>30754</v>
      </c>
      <c r="C846" s="306" t="s">
        <v>977</v>
      </c>
      <c r="D846" s="308">
        <v>998.33780000000002</v>
      </c>
    </row>
    <row r="847" spans="1:4" ht="9" customHeight="1">
      <c r="A847" s="306" t="s">
        <v>30755</v>
      </c>
      <c r="B847" s="307" t="s">
        <v>30756</v>
      </c>
      <c r="C847" s="306" t="s">
        <v>550</v>
      </c>
      <c r="D847" s="308">
        <v>50.6113</v>
      </c>
    </row>
    <row r="848" spans="1:4" ht="9" customHeight="1">
      <c r="A848" s="306" t="s">
        <v>30757</v>
      </c>
      <c r="B848" s="307" t="s">
        <v>30758</v>
      </c>
      <c r="C848" s="306" t="s">
        <v>977</v>
      </c>
      <c r="D848" s="308">
        <v>914.96420000000001</v>
      </c>
    </row>
    <row r="849" spans="1:4" ht="9" customHeight="1">
      <c r="A849" s="306" t="s">
        <v>30759</v>
      </c>
      <c r="B849" s="307" t="s">
        <v>30760</v>
      </c>
      <c r="C849" s="306" t="s">
        <v>550</v>
      </c>
      <c r="D849" s="308">
        <v>375341.77750000003</v>
      </c>
    </row>
    <row r="850" spans="1:4" ht="9" customHeight="1">
      <c r="A850" s="306" t="s">
        <v>30761</v>
      </c>
      <c r="B850" s="307" t="s">
        <v>30762</v>
      </c>
      <c r="C850" s="306" t="s">
        <v>550</v>
      </c>
      <c r="D850" s="308">
        <v>412157.57140000002</v>
      </c>
    </row>
    <row r="851" spans="1:4" ht="9" customHeight="1">
      <c r="A851" s="306" t="s">
        <v>30763</v>
      </c>
      <c r="B851" s="307" t="s">
        <v>30764</v>
      </c>
      <c r="C851" s="306" t="s">
        <v>550</v>
      </c>
      <c r="D851" s="308">
        <v>452655.32620000001</v>
      </c>
    </row>
    <row r="852" spans="1:4" ht="9" customHeight="1">
      <c r="A852" s="306" t="s">
        <v>30765</v>
      </c>
      <c r="B852" s="307" t="s">
        <v>30766</v>
      </c>
      <c r="C852" s="306" t="s">
        <v>550</v>
      </c>
      <c r="D852" s="308">
        <v>501132.61670000001</v>
      </c>
    </row>
    <row r="853" spans="1:4" ht="9" customHeight="1">
      <c r="A853" s="306" t="s">
        <v>30767</v>
      </c>
      <c r="B853" s="307" t="s">
        <v>30768</v>
      </c>
      <c r="C853" s="306" t="s">
        <v>550</v>
      </c>
      <c r="D853" s="308">
        <v>477352.21840000001</v>
      </c>
    </row>
    <row r="854" spans="1:4" ht="9" customHeight="1">
      <c r="A854" s="306" t="s">
        <v>30769</v>
      </c>
      <c r="B854" s="307" t="s">
        <v>30770</v>
      </c>
      <c r="C854" s="306" t="s">
        <v>550</v>
      </c>
      <c r="D854" s="308">
        <v>523976.03610000003</v>
      </c>
    </row>
    <row r="855" spans="1:4" ht="9" customHeight="1">
      <c r="A855" s="306" t="s">
        <v>30771</v>
      </c>
      <c r="B855" s="307" t="s">
        <v>30772</v>
      </c>
      <c r="C855" s="306" t="s">
        <v>550</v>
      </c>
      <c r="D855" s="308">
        <v>571672.12479999999</v>
      </c>
    </row>
    <row r="856" spans="1:4" ht="9" customHeight="1">
      <c r="A856" s="306" t="s">
        <v>30773</v>
      </c>
      <c r="B856" s="307" t="s">
        <v>30774</v>
      </c>
      <c r="C856" s="306" t="s">
        <v>550</v>
      </c>
      <c r="D856" s="308">
        <v>628087.07019999996</v>
      </c>
    </row>
    <row r="857" spans="1:4" ht="9" customHeight="1">
      <c r="A857" s="306" t="s">
        <v>30775</v>
      </c>
      <c r="B857" s="307" t="s">
        <v>30776</v>
      </c>
      <c r="C857" s="306" t="s">
        <v>550</v>
      </c>
      <c r="D857" s="308">
        <v>761346.69889999996</v>
      </c>
    </row>
    <row r="858" spans="1:4" ht="9" customHeight="1">
      <c r="A858" s="306" t="s">
        <v>30777</v>
      </c>
      <c r="B858" s="307" t="s">
        <v>30778</v>
      </c>
      <c r="C858" s="306" t="s">
        <v>550</v>
      </c>
      <c r="D858" s="308">
        <v>619037.17059999995</v>
      </c>
    </row>
    <row r="859" spans="1:4" ht="9" customHeight="1">
      <c r="A859" s="306" t="s">
        <v>30779</v>
      </c>
      <c r="B859" s="307" t="s">
        <v>30780</v>
      </c>
      <c r="C859" s="306" t="s">
        <v>550</v>
      </c>
      <c r="D859" s="308">
        <v>683814.23419999995</v>
      </c>
    </row>
    <row r="860" spans="1:4" ht="9" customHeight="1">
      <c r="A860" s="306" t="s">
        <v>30781</v>
      </c>
      <c r="B860" s="307" t="s">
        <v>30782</v>
      </c>
      <c r="C860" s="306" t="s">
        <v>550</v>
      </c>
      <c r="D860" s="308">
        <v>751118.08180000004</v>
      </c>
    </row>
    <row r="861" spans="1:4" ht="9" customHeight="1">
      <c r="A861" s="306" t="s">
        <v>30783</v>
      </c>
      <c r="B861" s="307" t="s">
        <v>30784</v>
      </c>
      <c r="C861" s="306" t="s">
        <v>550</v>
      </c>
      <c r="D861" s="308">
        <v>547074.32160000002</v>
      </c>
    </row>
    <row r="862" spans="1:4" ht="9" customHeight="1">
      <c r="A862" s="306" t="s">
        <v>30785</v>
      </c>
      <c r="B862" s="307" t="s">
        <v>30786</v>
      </c>
      <c r="C862" s="306" t="s">
        <v>550</v>
      </c>
      <c r="D862" s="308">
        <v>899186.87239999999</v>
      </c>
    </row>
    <row r="863" spans="1:4" ht="9" customHeight="1">
      <c r="A863" s="306" t="s">
        <v>30787</v>
      </c>
      <c r="B863" s="307" t="s">
        <v>30788</v>
      </c>
      <c r="C863" s="306" t="s">
        <v>550</v>
      </c>
      <c r="D863" s="308">
        <v>430483.70699999999</v>
      </c>
    </row>
    <row r="864" spans="1:4" ht="9" customHeight="1">
      <c r="A864" s="306" t="s">
        <v>30789</v>
      </c>
      <c r="B864" s="307" t="s">
        <v>30790</v>
      </c>
      <c r="C864" s="306" t="s">
        <v>550</v>
      </c>
      <c r="D864" s="308">
        <v>472813.72129999998</v>
      </c>
    </row>
    <row r="865" spans="1:4" ht="9" customHeight="1">
      <c r="A865" s="306" t="s">
        <v>30791</v>
      </c>
      <c r="B865" s="307" t="s">
        <v>30792</v>
      </c>
      <c r="C865" s="306" t="s">
        <v>550</v>
      </c>
      <c r="D865" s="308">
        <v>519377.03610000003</v>
      </c>
    </row>
    <row r="866" spans="1:4" ht="9" customHeight="1">
      <c r="A866" s="306" t="s">
        <v>30793</v>
      </c>
      <c r="B866" s="307" t="s">
        <v>30794</v>
      </c>
      <c r="C866" s="306" t="s">
        <v>550</v>
      </c>
      <c r="D866" s="308">
        <v>570596.35560000001</v>
      </c>
    </row>
    <row r="867" spans="1:4" ht="9" customHeight="1">
      <c r="A867" s="306" t="s">
        <v>30795</v>
      </c>
      <c r="B867" s="307" t="s">
        <v>30796</v>
      </c>
      <c r="C867" s="306" t="s">
        <v>550</v>
      </c>
      <c r="D867" s="308">
        <v>547239.70589999994</v>
      </c>
    </row>
    <row r="868" spans="1:4" ht="9" customHeight="1">
      <c r="A868" s="306" t="s">
        <v>30797</v>
      </c>
      <c r="B868" s="307" t="s">
        <v>30798</v>
      </c>
      <c r="C868" s="306" t="s">
        <v>550</v>
      </c>
      <c r="D868" s="308">
        <v>600894.40760000004</v>
      </c>
    </row>
    <row r="869" spans="1:4" ht="9" customHeight="1">
      <c r="A869" s="306" t="s">
        <v>30799</v>
      </c>
      <c r="B869" s="307" t="s">
        <v>30800</v>
      </c>
      <c r="C869" s="306" t="s">
        <v>550</v>
      </c>
      <c r="D869" s="308">
        <v>659872.55319999997</v>
      </c>
    </row>
    <row r="870" spans="1:4" ht="9" customHeight="1">
      <c r="A870" s="306" t="s">
        <v>30801</v>
      </c>
      <c r="B870" s="307" t="s">
        <v>30802</v>
      </c>
      <c r="C870" s="306" t="s">
        <v>550</v>
      </c>
      <c r="D870" s="308">
        <v>730304.85219999996</v>
      </c>
    </row>
    <row r="871" spans="1:4" ht="9" customHeight="1">
      <c r="A871" s="306" t="s">
        <v>30803</v>
      </c>
      <c r="B871" s="307" t="s">
        <v>30804</v>
      </c>
      <c r="C871" s="306" t="s">
        <v>550</v>
      </c>
      <c r="D871" s="308">
        <v>873031.93819999998</v>
      </c>
    </row>
    <row r="872" spans="1:4" ht="9" customHeight="1">
      <c r="A872" s="306" t="s">
        <v>30805</v>
      </c>
      <c r="B872" s="307" t="s">
        <v>30806</v>
      </c>
      <c r="C872" s="306" t="s">
        <v>550</v>
      </c>
      <c r="D872" s="308">
        <v>720307.68779999996</v>
      </c>
    </row>
    <row r="873" spans="1:4" ht="9" customHeight="1">
      <c r="A873" s="306" t="s">
        <v>30807</v>
      </c>
      <c r="B873" s="307" t="s">
        <v>30808</v>
      </c>
      <c r="C873" s="306" t="s">
        <v>550</v>
      </c>
      <c r="D873" s="308">
        <v>784776.27390000003</v>
      </c>
    </row>
    <row r="874" spans="1:4" ht="9" customHeight="1">
      <c r="A874" s="306" t="s">
        <v>30809</v>
      </c>
      <c r="B874" s="307" t="s">
        <v>30810</v>
      </c>
      <c r="C874" s="306" t="s">
        <v>550</v>
      </c>
      <c r="D874" s="308">
        <v>868071.78330000001</v>
      </c>
    </row>
    <row r="875" spans="1:4" ht="9" customHeight="1">
      <c r="A875" s="306" t="s">
        <v>30811</v>
      </c>
      <c r="B875" s="307" t="s">
        <v>30812</v>
      </c>
      <c r="C875" s="306" t="s">
        <v>550</v>
      </c>
      <c r="D875" s="308">
        <v>628024.31640000001</v>
      </c>
    </row>
    <row r="876" spans="1:4" ht="9" customHeight="1">
      <c r="A876" s="306" t="s">
        <v>30813</v>
      </c>
      <c r="B876" s="307" t="s">
        <v>30814</v>
      </c>
      <c r="C876" s="306" t="s">
        <v>550</v>
      </c>
      <c r="D876" s="308">
        <v>1043231.0909</v>
      </c>
    </row>
    <row r="877" spans="1:4" ht="9" customHeight="1">
      <c r="A877" s="306" t="s">
        <v>30815</v>
      </c>
      <c r="B877" s="307" t="s">
        <v>30816</v>
      </c>
      <c r="C877" s="306" t="s">
        <v>550</v>
      </c>
      <c r="D877" s="308">
        <v>518918.58649999998</v>
      </c>
    </row>
    <row r="878" spans="1:4" ht="9" customHeight="1">
      <c r="A878" s="306" t="s">
        <v>30817</v>
      </c>
      <c r="B878" s="307" t="s">
        <v>30818</v>
      </c>
      <c r="C878" s="306" t="s">
        <v>550</v>
      </c>
      <c r="D878" s="308">
        <v>569699.12320000003</v>
      </c>
    </row>
    <row r="879" spans="1:4" ht="9" customHeight="1">
      <c r="A879" s="306" t="s">
        <v>30819</v>
      </c>
      <c r="B879" s="307" t="s">
        <v>30820</v>
      </c>
      <c r="C879" s="306" t="s">
        <v>550</v>
      </c>
      <c r="D879" s="308">
        <v>625557.82160000002</v>
      </c>
    </row>
    <row r="880" spans="1:4" ht="9" customHeight="1">
      <c r="A880" s="306" t="s">
        <v>30821</v>
      </c>
      <c r="B880" s="307" t="s">
        <v>30822</v>
      </c>
      <c r="C880" s="306" t="s">
        <v>550</v>
      </c>
      <c r="D880" s="308">
        <v>692558.62080000003</v>
      </c>
    </row>
    <row r="881" spans="1:4" ht="9" customHeight="1">
      <c r="A881" s="306" t="s">
        <v>30823</v>
      </c>
      <c r="B881" s="307" t="s">
        <v>30824</v>
      </c>
      <c r="C881" s="306" t="s">
        <v>550</v>
      </c>
      <c r="D881" s="308">
        <v>654572.27280000004</v>
      </c>
    </row>
    <row r="882" spans="1:4" ht="9" customHeight="1">
      <c r="A882" s="306" t="s">
        <v>30825</v>
      </c>
      <c r="B882" s="307" t="s">
        <v>30826</v>
      </c>
      <c r="C882" s="306" t="s">
        <v>550</v>
      </c>
      <c r="D882" s="308">
        <v>724474.49089999998</v>
      </c>
    </row>
    <row r="883" spans="1:4" ht="9" customHeight="1">
      <c r="A883" s="306" t="s">
        <v>30827</v>
      </c>
      <c r="B883" s="307" t="s">
        <v>30828</v>
      </c>
      <c r="C883" s="306" t="s">
        <v>550</v>
      </c>
      <c r="D883" s="308">
        <v>795255.07819999999</v>
      </c>
    </row>
    <row r="884" spans="1:4" ht="9" customHeight="1">
      <c r="A884" s="306" t="s">
        <v>30829</v>
      </c>
      <c r="B884" s="307" t="s">
        <v>30830</v>
      </c>
      <c r="C884" s="306" t="s">
        <v>550</v>
      </c>
      <c r="D884" s="308">
        <v>867218.40339999995</v>
      </c>
    </row>
    <row r="885" spans="1:4" ht="9" customHeight="1">
      <c r="A885" s="306" t="s">
        <v>30831</v>
      </c>
      <c r="B885" s="307" t="s">
        <v>30832</v>
      </c>
      <c r="C885" s="306" t="s">
        <v>550</v>
      </c>
      <c r="D885" s="308">
        <v>1061071.9796</v>
      </c>
    </row>
    <row r="886" spans="1:4" ht="9" customHeight="1">
      <c r="A886" s="306" t="s">
        <v>30833</v>
      </c>
      <c r="B886" s="307" t="s">
        <v>30834</v>
      </c>
      <c r="C886" s="306" t="s">
        <v>550</v>
      </c>
      <c r="D886" s="308">
        <v>861080.41780000005</v>
      </c>
    </row>
    <row r="887" spans="1:4" ht="9" customHeight="1">
      <c r="A887" s="306" t="s">
        <v>30835</v>
      </c>
      <c r="B887" s="307" t="s">
        <v>30836</v>
      </c>
      <c r="C887" s="306" t="s">
        <v>550</v>
      </c>
      <c r="D887" s="308">
        <v>939626.30379999999</v>
      </c>
    </row>
    <row r="888" spans="1:4" ht="9" customHeight="1">
      <c r="A888" s="306" t="s">
        <v>30837</v>
      </c>
      <c r="B888" s="307" t="s">
        <v>30838</v>
      </c>
      <c r="C888" s="306" t="s">
        <v>550</v>
      </c>
      <c r="D888" s="308">
        <v>1043285.5982</v>
      </c>
    </row>
    <row r="889" spans="1:4" ht="9" customHeight="1">
      <c r="A889" s="306" t="s">
        <v>30839</v>
      </c>
      <c r="B889" s="307" t="s">
        <v>30840</v>
      </c>
      <c r="C889" s="306" t="s">
        <v>449</v>
      </c>
      <c r="D889" s="308">
        <v>368.08589999999998</v>
      </c>
    </row>
    <row r="890" spans="1:4" ht="9" customHeight="1">
      <c r="A890" s="306" t="s">
        <v>30841</v>
      </c>
      <c r="B890" s="307" t="s">
        <v>30842</v>
      </c>
      <c r="C890" s="306" t="s">
        <v>550</v>
      </c>
      <c r="D890" s="308">
        <v>1247633.0655</v>
      </c>
    </row>
    <row r="891" spans="1:4" ht="9" customHeight="1">
      <c r="A891" s="306" t="s">
        <v>30843</v>
      </c>
      <c r="B891" s="307" t="s">
        <v>30844</v>
      </c>
      <c r="C891" s="306" t="s">
        <v>550</v>
      </c>
      <c r="D891" s="308">
        <v>453.79399999999998</v>
      </c>
    </row>
    <row r="892" spans="1:4" ht="9" customHeight="1">
      <c r="A892" s="306" t="s">
        <v>30845</v>
      </c>
      <c r="B892" s="307" t="s">
        <v>30846</v>
      </c>
      <c r="C892" s="306" t="s">
        <v>550</v>
      </c>
      <c r="D892" s="308">
        <v>254.37989999999999</v>
      </c>
    </row>
    <row r="893" spans="1:4" ht="9" customHeight="1">
      <c r="A893" s="306" t="s">
        <v>30847</v>
      </c>
      <c r="B893" s="307" t="s">
        <v>30848</v>
      </c>
      <c r="C893" s="306" t="s">
        <v>449</v>
      </c>
      <c r="D893" s="308">
        <v>749.44</v>
      </c>
    </row>
    <row r="894" spans="1:4" ht="9" customHeight="1">
      <c r="A894" s="306" t="s">
        <v>541</v>
      </c>
      <c r="B894" s="307" t="s">
        <v>30849</v>
      </c>
      <c r="C894" s="306" t="s">
        <v>449</v>
      </c>
      <c r="D894" s="308">
        <v>618.94770000000005</v>
      </c>
    </row>
    <row r="895" spans="1:4" ht="9" customHeight="1">
      <c r="A895" s="306" t="s">
        <v>30850</v>
      </c>
      <c r="B895" s="307" t="s">
        <v>30851</v>
      </c>
      <c r="C895" s="306" t="s">
        <v>550</v>
      </c>
      <c r="D895" s="308">
        <v>601063.424</v>
      </c>
    </row>
    <row r="896" spans="1:4" ht="9" customHeight="1">
      <c r="A896" s="306" t="s">
        <v>30852</v>
      </c>
      <c r="B896" s="307" t="s">
        <v>30853</v>
      </c>
      <c r="C896" s="306" t="s">
        <v>550</v>
      </c>
      <c r="D896" s="308">
        <v>660451.46380000003</v>
      </c>
    </row>
    <row r="897" spans="1:4" ht="9" customHeight="1">
      <c r="A897" s="306" t="s">
        <v>30854</v>
      </c>
      <c r="B897" s="307" t="s">
        <v>30855</v>
      </c>
      <c r="C897" s="306" t="s">
        <v>550</v>
      </c>
      <c r="D897" s="308">
        <v>794696.58270000003</v>
      </c>
    </row>
    <row r="898" spans="1:4" ht="9" customHeight="1">
      <c r="A898" s="306" t="s">
        <v>30856</v>
      </c>
      <c r="B898" s="307" t="s">
        <v>30857</v>
      </c>
      <c r="C898" s="306" t="s">
        <v>550</v>
      </c>
      <c r="D898" s="308">
        <v>755855.84710000001</v>
      </c>
    </row>
    <row r="899" spans="1:4" ht="9" customHeight="1">
      <c r="A899" s="306" t="s">
        <v>30858</v>
      </c>
      <c r="B899" s="307" t="s">
        <v>30859</v>
      </c>
      <c r="C899" s="306" t="s">
        <v>550</v>
      </c>
      <c r="D899" s="308">
        <v>830364.18209999998</v>
      </c>
    </row>
    <row r="900" spans="1:4" ht="9" customHeight="1">
      <c r="A900" s="306" t="s">
        <v>30860</v>
      </c>
      <c r="B900" s="307" t="s">
        <v>30861</v>
      </c>
      <c r="C900" s="306" t="s">
        <v>550</v>
      </c>
      <c r="D900" s="308">
        <v>912323.1054</v>
      </c>
    </row>
    <row r="901" spans="1:4" ht="9" customHeight="1">
      <c r="A901" s="306" t="s">
        <v>30862</v>
      </c>
      <c r="B901" s="307" t="s">
        <v>30863</v>
      </c>
      <c r="C901" s="306" t="s">
        <v>550</v>
      </c>
      <c r="D901" s="308">
        <v>1103407.0319999999</v>
      </c>
    </row>
    <row r="902" spans="1:4" ht="9" customHeight="1">
      <c r="A902" s="306" t="s">
        <v>540</v>
      </c>
      <c r="B902" s="307" t="s">
        <v>30864</v>
      </c>
      <c r="C902" s="306" t="s">
        <v>550</v>
      </c>
      <c r="D902" s="308">
        <v>554.25059999999996</v>
      </c>
    </row>
    <row r="903" spans="1:4" ht="9" customHeight="1">
      <c r="A903" s="306" t="s">
        <v>30865</v>
      </c>
      <c r="B903" s="307" t="s">
        <v>30866</v>
      </c>
      <c r="C903" s="306" t="s">
        <v>550</v>
      </c>
      <c r="D903" s="308">
        <v>1881.5880999999999</v>
      </c>
    </row>
    <row r="904" spans="1:4" ht="9" customHeight="1">
      <c r="A904" s="306" t="s">
        <v>30867</v>
      </c>
      <c r="B904" s="307" t="s">
        <v>30868</v>
      </c>
      <c r="C904" s="306" t="s">
        <v>550</v>
      </c>
      <c r="D904" s="308">
        <v>561.36180000000002</v>
      </c>
    </row>
    <row r="905" spans="1:4" ht="9" customHeight="1">
      <c r="A905" s="306" t="s">
        <v>30869</v>
      </c>
      <c r="B905" s="307" t="s">
        <v>30870</v>
      </c>
      <c r="C905" s="306" t="s">
        <v>550</v>
      </c>
      <c r="D905" s="308">
        <v>693699.65930000006</v>
      </c>
    </row>
    <row r="906" spans="1:4" ht="9" customHeight="1">
      <c r="A906" s="306" t="s">
        <v>30871</v>
      </c>
      <c r="B906" s="307" t="s">
        <v>30872</v>
      </c>
      <c r="C906" s="306" t="s">
        <v>550</v>
      </c>
      <c r="D906" s="308">
        <v>761992.26670000004</v>
      </c>
    </row>
    <row r="907" spans="1:4" ht="9" customHeight="1">
      <c r="A907" s="306" t="s">
        <v>30873</v>
      </c>
      <c r="B907" s="307" t="s">
        <v>30874</v>
      </c>
      <c r="C907" s="306" t="s">
        <v>550</v>
      </c>
      <c r="D907" s="308">
        <v>912235.89390000002</v>
      </c>
    </row>
    <row r="908" spans="1:4" ht="9" customHeight="1">
      <c r="A908" s="306" t="s">
        <v>30875</v>
      </c>
      <c r="B908" s="307" t="s">
        <v>30876</v>
      </c>
      <c r="C908" s="306" t="s">
        <v>449</v>
      </c>
      <c r="D908" s="308">
        <v>508.721</v>
      </c>
    </row>
    <row r="909" spans="1:4" ht="9" customHeight="1">
      <c r="A909" s="306" t="s">
        <v>30877</v>
      </c>
      <c r="B909" s="307" t="s">
        <v>30878</v>
      </c>
      <c r="C909" s="306" t="s">
        <v>449</v>
      </c>
      <c r="D909" s="308">
        <v>645.69010000000003</v>
      </c>
    </row>
    <row r="910" spans="1:4" ht="9" customHeight="1">
      <c r="A910" s="306" t="s">
        <v>30879</v>
      </c>
      <c r="B910" s="307" t="s">
        <v>30880</v>
      </c>
      <c r="C910" s="306" t="s">
        <v>449</v>
      </c>
      <c r="D910" s="308">
        <v>956.59029999999996</v>
      </c>
    </row>
    <row r="911" spans="1:4" ht="9" customHeight="1">
      <c r="A911" s="306" t="s">
        <v>30881</v>
      </c>
      <c r="B911" s="307" t="s">
        <v>30882</v>
      </c>
      <c r="C911" s="306" t="s">
        <v>449</v>
      </c>
      <c r="D911" s="308">
        <v>1347.0812000000001</v>
      </c>
    </row>
    <row r="912" spans="1:4" ht="9" customHeight="1">
      <c r="A912" s="306" t="s">
        <v>30883</v>
      </c>
      <c r="B912" s="307" t="s">
        <v>30884</v>
      </c>
      <c r="C912" s="306" t="s">
        <v>449</v>
      </c>
      <c r="D912" s="308">
        <v>1796.1342</v>
      </c>
    </row>
    <row r="913" spans="1:4" ht="9" customHeight="1">
      <c r="A913" s="306" t="s">
        <v>30885</v>
      </c>
      <c r="B913" s="307" t="s">
        <v>30886</v>
      </c>
      <c r="C913" s="306" t="s">
        <v>449</v>
      </c>
      <c r="D913" s="308">
        <v>2847.3002000000001</v>
      </c>
    </row>
    <row r="914" spans="1:4" ht="9" customHeight="1">
      <c r="A914" s="306" t="s">
        <v>30887</v>
      </c>
      <c r="B914" s="307" t="s">
        <v>30888</v>
      </c>
      <c r="C914" s="306" t="s">
        <v>550</v>
      </c>
      <c r="D914" s="308">
        <v>53.0351</v>
      </c>
    </row>
    <row r="915" spans="1:4" ht="9" customHeight="1">
      <c r="A915" s="306" t="s">
        <v>30889</v>
      </c>
      <c r="B915" s="307" t="s">
        <v>30890</v>
      </c>
      <c r="C915" s="306" t="s">
        <v>550</v>
      </c>
      <c r="D915" s="308">
        <v>77.290400000000005</v>
      </c>
    </row>
    <row r="916" spans="1:4" ht="9" customHeight="1">
      <c r="A916" s="306" t="s">
        <v>30891</v>
      </c>
      <c r="B916" s="307" t="s">
        <v>30892</v>
      </c>
      <c r="C916" s="306" t="s">
        <v>550</v>
      </c>
      <c r="D916" s="308">
        <v>78.88</v>
      </c>
    </row>
    <row r="917" spans="1:4" ht="9" customHeight="1">
      <c r="A917" s="306" t="s">
        <v>30893</v>
      </c>
      <c r="B917" s="307" t="s">
        <v>30894</v>
      </c>
      <c r="C917" s="306" t="s">
        <v>550</v>
      </c>
      <c r="D917" s="308">
        <v>90.47</v>
      </c>
    </row>
    <row r="918" spans="1:4" ht="9" customHeight="1">
      <c r="A918" s="306" t="s">
        <v>30895</v>
      </c>
      <c r="B918" s="307" t="s">
        <v>30896</v>
      </c>
      <c r="C918" s="306" t="s">
        <v>550</v>
      </c>
      <c r="D918" s="308">
        <v>99.75</v>
      </c>
    </row>
    <row r="919" spans="1:4" ht="9" customHeight="1">
      <c r="A919" s="306" t="s">
        <v>30897</v>
      </c>
      <c r="B919" s="307" t="s">
        <v>30898</v>
      </c>
      <c r="C919" s="306" t="s">
        <v>550</v>
      </c>
      <c r="D919" s="308">
        <v>109.02</v>
      </c>
    </row>
    <row r="920" spans="1:4" ht="9" customHeight="1">
      <c r="A920" s="306" t="s">
        <v>30899</v>
      </c>
      <c r="B920" s="307" t="s">
        <v>30900</v>
      </c>
      <c r="C920" s="306" t="s">
        <v>550</v>
      </c>
      <c r="D920" s="308">
        <v>119.36</v>
      </c>
    </row>
    <row r="921" spans="1:4" ht="9" customHeight="1">
      <c r="A921" s="306" t="s">
        <v>30901</v>
      </c>
      <c r="B921" s="307" t="s">
        <v>30902</v>
      </c>
      <c r="C921" s="306" t="s">
        <v>550</v>
      </c>
      <c r="D921" s="308">
        <v>132.22</v>
      </c>
    </row>
    <row r="922" spans="1:4" ht="9" customHeight="1">
      <c r="A922" s="306" t="s">
        <v>30903</v>
      </c>
      <c r="B922" s="307" t="s">
        <v>30904</v>
      </c>
      <c r="C922" s="306" t="s">
        <v>550</v>
      </c>
      <c r="D922" s="308">
        <v>149.53</v>
      </c>
    </row>
    <row r="923" spans="1:4" ht="9" customHeight="1">
      <c r="A923" s="306" t="s">
        <v>539</v>
      </c>
      <c r="B923" s="307" t="s">
        <v>30905</v>
      </c>
      <c r="C923" s="306" t="s">
        <v>550</v>
      </c>
      <c r="D923" s="308">
        <v>549.77980000000002</v>
      </c>
    </row>
    <row r="924" spans="1:4" ht="9" customHeight="1">
      <c r="A924" s="306" t="s">
        <v>30906</v>
      </c>
      <c r="B924" s="307" t="s">
        <v>11084</v>
      </c>
      <c r="C924" s="306" t="s">
        <v>550</v>
      </c>
      <c r="D924" s="308">
        <v>1390.42</v>
      </c>
    </row>
    <row r="925" spans="1:4" ht="9" customHeight="1">
      <c r="A925" s="306" t="s">
        <v>30907</v>
      </c>
      <c r="B925" s="307" t="s">
        <v>30908</v>
      </c>
      <c r="C925" s="306" t="s">
        <v>550</v>
      </c>
      <c r="D925" s="308">
        <v>1419.61</v>
      </c>
    </row>
    <row r="926" spans="1:4" ht="9" customHeight="1">
      <c r="A926" s="306" t="s">
        <v>30909</v>
      </c>
      <c r="B926" s="307" t="s">
        <v>30910</v>
      </c>
      <c r="C926" s="306" t="s">
        <v>550</v>
      </c>
      <c r="D926" s="308">
        <v>1486.34</v>
      </c>
    </row>
    <row r="927" spans="1:4" ht="9" customHeight="1">
      <c r="A927" s="306" t="s">
        <v>30911</v>
      </c>
      <c r="B927" s="307" t="s">
        <v>30912</v>
      </c>
      <c r="C927" s="306" t="s">
        <v>550</v>
      </c>
      <c r="D927" s="308">
        <v>1435.12</v>
      </c>
    </row>
    <row r="928" spans="1:4" ht="9" customHeight="1">
      <c r="A928" s="306" t="s">
        <v>30913</v>
      </c>
      <c r="B928" s="307" t="s">
        <v>30914</v>
      </c>
      <c r="C928" s="306" t="s">
        <v>10</v>
      </c>
      <c r="D928" s="308">
        <v>136.63659999999999</v>
      </c>
    </row>
    <row r="929" spans="1:4" ht="9" customHeight="1">
      <c r="A929" s="306" t="s">
        <v>30915</v>
      </c>
      <c r="B929" s="307" t="s">
        <v>30916</v>
      </c>
      <c r="C929" s="306" t="s">
        <v>550</v>
      </c>
      <c r="D929" s="308">
        <v>10.8322</v>
      </c>
    </row>
    <row r="930" spans="1:4" ht="9" customHeight="1">
      <c r="A930" s="306" t="s">
        <v>30917</v>
      </c>
      <c r="B930" s="307" t="s">
        <v>30918</v>
      </c>
      <c r="C930" s="306" t="s">
        <v>550</v>
      </c>
      <c r="D930" s="308">
        <v>1354.2526</v>
      </c>
    </row>
    <row r="931" spans="1:4" ht="9" customHeight="1">
      <c r="A931" s="306" t="s">
        <v>30919</v>
      </c>
      <c r="B931" s="307" t="s">
        <v>30920</v>
      </c>
      <c r="C931" s="306" t="s">
        <v>550</v>
      </c>
      <c r="D931" s="308">
        <v>24.312000000000001</v>
      </c>
    </row>
    <row r="932" spans="1:4" ht="9" customHeight="1">
      <c r="A932" s="306" t="s">
        <v>30921</v>
      </c>
      <c r="B932" s="307" t="s">
        <v>11092</v>
      </c>
      <c r="C932" s="306" t="s">
        <v>10</v>
      </c>
      <c r="D932" s="308">
        <v>3887.2453999999998</v>
      </c>
    </row>
    <row r="933" spans="1:4" ht="9" customHeight="1">
      <c r="A933" s="306" t="s">
        <v>30922</v>
      </c>
      <c r="B933" s="307" t="s">
        <v>30923</v>
      </c>
      <c r="C933" s="306" t="s">
        <v>550</v>
      </c>
      <c r="D933" s="308">
        <v>1148.1235999999999</v>
      </c>
    </row>
    <row r="934" spans="1:4" ht="9" customHeight="1">
      <c r="A934" s="306" t="s">
        <v>30924</v>
      </c>
      <c r="B934" s="307" t="s">
        <v>30925</v>
      </c>
      <c r="C934" s="306" t="s">
        <v>449</v>
      </c>
      <c r="D934" s="308">
        <v>457.01069999999999</v>
      </c>
    </row>
    <row r="935" spans="1:4" ht="9" customHeight="1">
      <c r="A935" s="306" t="s">
        <v>30926</v>
      </c>
      <c r="B935" s="307" t="s">
        <v>30927</v>
      </c>
      <c r="C935" s="306" t="s">
        <v>449</v>
      </c>
      <c r="D935" s="308">
        <v>4.5907999999999998</v>
      </c>
    </row>
    <row r="936" spans="1:4" ht="9" customHeight="1">
      <c r="A936" s="306" t="s">
        <v>30928</v>
      </c>
      <c r="B936" s="307" t="s">
        <v>30929</v>
      </c>
      <c r="C936" s="306" t="s">
        <v>550</v>
      </c>
      <c r="D936" s="308">
        <v>39.946100000000001</v>
      </c>
    </row>
    <row r="937" spans="1:4" ht="9" customHeight="1">
      <c r="A937" s="306" t="s">
        <v>30930</v>
      </c>
      <c r="B937" s="307" t="s">
        <v>30931</v>
      </c>
      <c r="C937" s="306" t="s">
        <v>550</v>
      </c>
      <c r="D937" s="308">
        <v>78.046700000000001</v>
      </c>
    </row>
    <row r="938" spans="1:4" ht="9" customHeight="1">
      <c r="A938" s="306" t="s">
        <v>30932</v>
      </c>
      <c r="B938" s="307" t="s">
        <v>30933</v>
      </c>
      <c r="C938" s="306" t="s">
        <v>550</v>
      </c>
      <c r="D938" s="308">
        <v>0.98250000000000004</v>
      </c>
    </row>
    <row r="939" spans="1:4" ht="9" customHeight="1">
      <c r="A939" s="306" t="s">
        <v>30934</v>
      </c>
      <c r="B939" s="307" t="s">
        <v>30935</v>
      </c>
      <c r="C939" s="306" t="s">
        <v>550</v>
      </c>
      <c r="D939" s="308">
        <v>2.4784000000000002</v>
      </c>
    </row>
    <row r="940" spans="1:4" ht="9" customHeight="1">
      <c r="A940" s="306" t="s">
        <v>30936</v>
      </c>
      <c r="B940" s="307" t="s">
        <v>30937</v>
      </c>
      <c r="C940" s="306" t="s">
        <v>449</v>
      </c>
      <c r="D940" s="308">
        <v>3.7012999999999998</v>
      </c>
    </row>
    <row r="941" spans="1:4" ht="9" customHeight="1">
      <c r="A941" s="306" t="s">
        <v>30938</v>
      </c>
      <c r="B941" s="307" t="s">
        <v>30939</v>
      </c>
      <c r="C941" s="306" t="s">
        <v>550</v>
      </c>
      <c r="D941" s="308">
        <v>2.1147999999999998</v>
      </c>
    </row>
    <row r="942" spans="1:4" ht="9" customHeight="1">
      <c r="A942" s="306" t="s">
        <v>30940</v>
      </c>
      <c r="B942" s="307" t="s">
        <v>30941</v>
      </c>
      <c r="C942" s="306" t="s">
        <v>550</v>
      </c>
      <c r="D942" s="308">
        <v>1.0926</v>
      </c>
    </row>
    <row r="943" spans="1:4" ht="9" customHeight="1">
      <c r="A943" s="306" t="s">
        <v>30942</v>
      </c>
      <c r="B943" s="307" t="s">
        <v>30943</v>
      </c>
      <c r="C943" s="306" t="s">
        <v>537</v>
      </c>
      <c r="D943" s="308">
        <v>13.1625</v>
      </c>
    </row>
    <row r="944" spans="1:4" ht="9" customHeight="1">
      <c r="A944" s="306" t="s">
        <v>30944</v>
      </c>
      <c r="B944" s="307" t="s">
        <v>30945</v>
      </c>
      <c r="C944" s="306" t="s">
        <v>537</v>
      </c>
      <c r="D944" s="308">
        <v>13.1625</v>
      </c>
    </row>
    <row r="945" spans="1:4" ht="9" customHeight="1">
      <c r="A945" s="306" t="s">
        <v>30946</v>
      </c>
      <c r="B945" s="307" t="s">
        <v>30947</v>
      </c>
      <c r="C945" s="306" t="s">
        <v>449</v>
      </c>
      <c r="D945" s="308">
        <v>12.889799999999999</v>
      </c>
    </row>
    <row r="946" spans="1:4" ht="9" customHeight="1">
      <c r="A946" s="306" t="s">
        <v>30948</v>
      </c>
      <c r="B946" s="307" t="s">
        <v>30949</v>
      </c>
      <c r="C946" s="306" t="s">
        <v>449</v>
      </c>
      <c r="D946" s="308">
        <v>12.1454</v>
      </c>
    </row>
    <row r="947" spans="1:4" ht="9" customHeight="1">
      <c r="A947" s="306" t="s">
        <v>30950</v>
      </c>
      <c r="B947" s="307" t="s">
        <v>30951</v>
      </c>
      <c r="C947" s="306" t="s">
        <v>550</v>
      </c>
      <c r="D947" s="308">
        <v>104.1126</v>
      </c>
    </row>
    <row r="948" spans="1:4" ht="9" customHeight="1">
      <c r="A948" s="306" t="s">
        <v>30952</v>
      </c>
      <c r="B948" s="307" t="s">
        <v>30953</v>
      </c>
      <c r="C948" s="306" t="s">
        <v>550</v>
      </c>
      <c r="D948" s="308">
        <v>557.51250000000005</v>
      </c>
    </row>
    <row r="949" spans="1:4" ht="9" customHeight="1">
      <c r="A949" s="306" t="s">
        <v>30954</v>
      </c>
      <c r="B949" s="307" t="s">
        <v>30955</v>
      </c>
      <c r="C949" s="306" t="s">
        <v>550</v>
      </c>
      <c r="D949" s="308">
        <v>70.001099999999994</v>
      </c>
    </row>
    <row r="950" spans="1:4" ht="9" customHeight="1">
      <c r="A950" s="306" t="s">
        <v>30956</v>
      </c>
      <c r="B950" s="307" t="s">
        <v>30957</v>
      </c>
      <c r="C950" s="306" t="s">
        <v>550</v>
      </c>
      <c r="D950" s="308">
        <v>101.5467</v>
      </c>
    </row>
    <row r="951" spans="1:4" ht="9" customHeight="1">
      <c r="A951" s="306" t="s">
        <v>30958</v>
      </c>
      <c r="B951" s="307" t="s">
        <v>30959</v>
      </c>
      <c r="C951" s="306" t="s">
        <v>550</v>
      </c>
      <c r="D951" s="308">
        <v>131.1362</v>
      </c>
    </row>
    <row r="952" spans="1:4" ht="9" customHeight="1">
      <c r="A952" s="306" t="s">
        <v>30960</v>
      </c>
      <c r="B952" s="307" t="s">
        <v>30961</v>
      </c>
      <c r="C952" s="306" t="s">
        <v>550</v>
      </c>
      <c r="D952" s="308">
        <v>153.88409999999999</v>
      </c>
    </row>
    <row r="953" spans="1:4" ht="9" customHeight="1">
      <c r="A953" s="306" t="s">
        <v>30962</v>
      </c>
      <c r="B953" s="307" t="s">
        <v>30963</v>
      </c>
      <c r="C953" s="306" t="s">
        <v>550</v>
      </c>
      <c r="D953" s="308">
        <v>175.25409999999999</v>
      </c>
    </row>
    <row r="954" spans="1:4" ht="9" customHeight="1">
      <c r="A954" s="306" t="s">
        <v>30964</v>
      </c>
      <c r="B954" s="307" t="s">
        <v>30965</v>
      </c>
      <c r="C954" s="306" t="s">
        <v>550</v>
      </c>
      <c r="D954" s="308">
        <v>210.5873</v>
      </c>
    </row>
    <row r="955" spans="1:4" ht="9" customHeight="1">
      <c r="A955" s="306" t="s">
        <v>30966</v>
      </c>
      <c r="B955" s="307" t="s">
        <v>30967</v>
      </c>
      <c r="C955" s="306" t="s">
        <v>550</v>
      </c>
      <c r="D955" s="308">
        <v>242.8408</v>
      </c>
    </row>
    <row r="956" spans="1:4" ht="9" customHeight="1">
      <c r="A956" s="306" t="s">
        <v>30968</v>
      </c>
      <c r="B956" s="307" t="s">
        <v>30969</v>
      </c>
      <c r="C956" s="306" t="s">
        <v>550</v>
      </c>
      <c r="D956" s="308">
        <v>260.32010000000002</v>
      </c>
    </row>
    <row r="957" spans="1:4" ht="9" customHeight="1">
      <c r="A957" s="306" t="s">
        <v>30970</v>
      </c>
      <c r="B957" s="307" t="s">
        <v>30971</v>
      </c>
      <c r="C957" s="306" t="s">
        <v>550</v>
      </c>
      <c r="D957" s="308">
        <v>255.8843</v>
      </c>
    </row>
    <row r="958" spans="1:4" ht="9" customHeight="1">
      <c r="A958" s="306" t="s">
        <v>30972</v>
      </c>
      <c r="B958" s="307" t="s">
        <v>30973</v>
      </c>
      <c r="C958" s="306" t="s">
        <v>550</v>
      </c>
      <c r="D958" s="308">
        <v>313.42660000000001</v>
      </c>
    </row>
    <row r="959" spans="1:4" ht="9" customHeight="1">
      <c r="A959" s="306" t="s">
        <v>30974</v>
      </c>
      <c r="B959" s="307" t="s">
        <v>30975</v>
      </c>
      <c r="C959" s="306" t="s">
        <v>550</v>
      </c>
      <c r="D959" s="308">
        <v>335.51369999999997</v>
      </c>
    </row>
    <row r="960" spans="1:4" ht="9" customHeight="1">
      <c r="A960" s="306" t="s">
        <v>30976</v>
      </c>
      <c r="B960" s="307" t="s">
        <v>30977</v>
      </c>
      <c r="C960" s="306" t="s">
        <v>550</v>
      </c>
      <c r="D960" s="308">
        <v>419.30880000000002</v>
      </c>
    </row>
    <row r="961" spans="1:4" ht="9" customHeight="1">
      <c r="A961" s="306" t="s">
        <v>30978</v>
      </c>
      <c r="B961" s="307" t="s">
        <v>30979</v>
      </c>
      <c r="C961" s="306" t="s">
        <v>550</v>
      </c>
      <c r="D961" s="308">
        <v>461.17849999999999</v>
      </c>
    </row>
    <row r="962" spans="1:4" ht="9" customHeight="1">
      <c r="A962" s="306" t="s">
        <v>30980</v>
      </c>
      <c r="B962" s="307" t="s">
        <v>30981</v>
      </c>
      <c r="C962" s="306" t="s">
        <v>550</v>
      </c>
      <c r="D962" s="308">
        <v>483.56420000000003</v>
      </c>
    </row>
    <row r="963" spans="1:4" ht="9" customHeight="1">
      <c r="A963" s="306" t="s">
        <v>30982</v>
      </c>
      <c r="B963" s="307" t="s">
        <v>30983</v>
      </c>
      <c r="C963" s="306" t="s">
        <v>550</v>
      </c>
      <c r="D963" s="308">
        <v>55.213799999999999</v>
      </c>
    </row>
    <row r="964" spans="1:4" ht="9" customHeight="1">
      <c r="A964" s="306" t="s">
        <v>30984</v>
      </c>
      <c r="B964" s="307" t="s">
        <v>30985</v>
      </c>
      <c r="C964" s="306" t="s">
        <v>550</v>
      </c>
      <c r="D964" s="308">
        <v>56.954700000000003</v>
      </c>
    </row>
    <row r="965" spans="1:4" ht="9" customHeight="1">
      <c r="A965" s="306" t="s">
        <v>30986</v>
      </c>
      <c r="B965" s="307" t="s">
        <v>30987</v>
      </c>
      <c r="C965" s="306" t="s">
        <v>550</v>
      </c>
      <c r="D965" s="308">
        <v>82.778499999999994</v>
      </c>
    </row>
    <row r="966" spans="1:4" ht="9" customHeight="1">
      <c r="A966" s="306" t="s">
        <v>30988</v>
      </c>
      <c r="B966" s="307" t="s">
        <v>30989</v>
      </c>
      <c r="C966" s="306" t="s">
        <v>550</v>
      </c>
      <c r="D966" s="308">
        <v>85.426699999999997</v>
      </c>
    </row>
    <row r="967" spans="1:4" ht="9" customHeight="1">
      <c r="A967" s="306" t="s">
        <v>30990</v>
      </c>
      <c r="B967" s="307" t="s">
        <v>30991</v>
      </c>
      <c r="C967" s="306" t="s">
        <v>550</v>
      </c>
      <c r="D967" s="308">
        <v>101.4644</v>
      </c>
    </row>
    <row r="968" spans="1:4" ht="9" customHeight="1">
      <c r="A968" s="306" t="s">
        <v>30992</v>
      </c>
      <c r="B968" s="307" t="s">
        <v>30993</v>
      </c>
      <c r="C968" s="306" t="s">
        <v>550</v>
      </c>
      <c r="D968" s="308">
        <v>104.1126</v>
      </c>
    </row>
    <row r="969" spans="1:4" ht="9" customHeight="1">
      <c r="A969" s="306" t="s">
        <v>30994</v>
      </c>
      <c r="B969" s="307" t="s">
        <v>30995</v>
      </c>
      <c r="C969" s="306" t="s">
        <v>550</v>
      </c>
      <c r="D969" s="308">
        <v>101.4644</v>
      </c>
    </row>
    <row r="970" spans="1:4" ht="9" customHeight="1">
      <c r="A970" s="306" t="s">
        <v>30996</v>
      </c>
      <c r="B970" s="307" t="s">
        <v>30997</v>
      </c>
      <c r="C970" s="306" t="s">
        <v>550</v>
      </c>
      <c r="D970" s="308">
        <v>127.8728</v>
      </c>
    </row>
    <row r="971" spans="1:4" ht="9" customHeight="1">
      <c r="A971" s="306" t="s">
        <v>30998</v>
      </c>
      <c r="B971" s="307" t="s">
        <v>30999</v>
      </c>
      <c r="C971" s="306" t="s">
        <v>550</v>
      </c>
      <c r="D971" s="308">
        <v>128.3424</v>
      </c>
    </row>
    <row r="972" spans="1:4" ht="9" customHeight="1">
      <c r="A972" s="306" t="s">
        <v>31000</v>
      </c>
      <c r="B972" s="307" t="s">
        <v>31001</v>
      </c>
      <c r="C972" s="306" t="s">
        <v>550</v>
      </c>
      <c r="D972" s="308">
        <v>18.263300000000001</v>
      </c>
    </row>
    <row r="973" spans="1:4" ht="9" customHeight="1">
      <c r="A973" s="306" t="s">
        <v>31002</v>
      </c>
      <c r="B973" s="307" t="s">
        <v>31003</v>
      </c>
      <c r="C973" s="306" t="s">
        <v>550</v>
      </c>
      <c r="D973" s="308">
        <v>23.809899999999999</v>
      </c>
    </row>
    <row r="974" spans="1:4" ht="9" customHeight="1">
      <c r="A974" s="306" t="s">
        <v>31004</v>
      </c>
      <c r="B974" s="307" t="s">
        <v>31005</v>
      </c>
      <c r="C974" s="306" t="s">
        <v>550</v>
      </c>
      <c r="D974" s="308">
        <v>20.297999999999998</v>
      </c>
    </row>
    <row r="975" spans="1:4" ht="9" customHeight="1">
      <c r="A975" s="306" t="s">
        <v>31006</v>
      </c>
      <c r="B975" s="307" t="s">
        <v>31007</v>
      </c>
      <c r="C975" s="306" t="s">
        <v>550</v>
      </c>
      <c r="D975" s="308">
        <v>27.049499999999998</v>
      </c>
    </row>
    <row r="976" spans="1:4" ht="9" customHeight="1">
      <c r="A976" s="306" t="s">
        <v>31008</v>
      </c>
      <c r="B976" s="307" t="s">
        <v>31009</v>
      </c>
      <c r="C976" s="306" t="s">
        <v>550</v>
      </c>
      <c r="D976" s="308">
        <v>40.401200000000003</v>
      </c>
    </row>
    <row r="977" spans="1:4" ht="9" customHeight="1">
      <c r="A977" s="306" t="s">
        <v>31010</v>
      </c>
      <c r="B977" s="307" t="s">
        <v>31011</v>
      </c>
      <c r="C977" s="306" t="s">
        <v>550</v>
      </c>
      <c r="D977" s="308">
        <v>48.058599999999998</v>
      </c>
    </row>
    <row r="978" spans="1:4" ht="9" customHeight="1">
      <c r="A978" s="306" t="s">
        <v>31012</v>
      </c>
      <c r="B978" s="307" t="s">
        <v>31013</v>
      </c>
      <c r="C978" s="306" t="s">
        <v>550</v>
      </c>
      <c r="D978" s="308">
        <v>45.313699999999997</v>
      </c>
    </row>
    <row r="979" spans="1:4" ht="9" customHeight="1">
      <c r="A979" s="306" t="s">
        <v>31014</v>
      </c>
      <c r="B979" s="307" t="s">
        <v>31015</v>
      </c>
      <c r="C979" s="306" t="s">
        <v>550</v>
      </c>
      <c r="D979" s="308">
        <v>55.740499999999997</v>
      </c>
    </row>
    <row r="980" spans="1:4" ht="9" customHeight="1">
      <c r="A980" s="306" t="s">
        <v>31016</v>
      </c>
      <c r="B980" s="307" t="s">
        <v>31017</v>
      </c>
      <c r="C980" s="306" t="s">
        <v>449</v>
      </c>
      <c r="D980" s="308">
        <v>8.798</v>
      </c>
    </row>
    <row r="981" spans="1:4" ht="9" customHeight="1">
      <c r="A981" s="306" t="s">
        <v>31018</v>
      </c>
      <c r="B981" s="307" t="s">
        <v>31019</v>
      </c>
      <c r="C981" s="306" t="s">
        <v>449</v>
      </c>
      <c r="D981" s="308">
        <v>14.261200000000001</v>
      </c>
    </row>
    <row r="982" spans="1:4" ht="9" customHeight="1">
      <c r="A982" s="306" t="s">
        <v>31020</v>
      </c>
      <c r="B982" s="307" t="s">
        <v>31021</v>
      </c>
      <c r="C982" s="306" t="s">
        <v>449</v>
      </c>
      <c r="D982" s="308">
        <v>15.7258</v>
      </c>
    </row>
    <row r="983" spans="1:4" ht="9" customHeight="1">
      <c r="A983" s="306" t="s">
        <v>31022</v>
      </c>
      <c r="B983" s="307" t="s">
        <v>31023</v>
      </c>
      <c r="C983" s="306" t="s">
        <v>449</v>
      </c>
      <c r="D983" s="308">
        <v>17.074000000000002</v>
      </c>
    </row>
    <row r="984" spans="1:4" ht="9" customHeight="1">
      <c r="A984" s="306" t="s">
        <v>31024</v>
      </c>
      <c r="B984" s="307" t="s">
        <v>31025</v>
      </c>
      <c r="C984" s="306" t="s">
        <v>449</v>
      </c>
      <c r="D984" s="308">
        <v>18.636099999999999</v>
      </c>
    </row>
    <row r="985" spans="1:4" ht="9" customHeight="1">
      <c r="A985" s="306" t="s">
        <v>31026</v>
      </c>
      <c r="B985" s="307" t="s">
        <v>31027</v>
      </c>
      <c r="C985" s="306" t="s">
        <v>449</v>
      </c>
      <c r="D985" s="308">
        <v>21.188600000000001</v>
      </c>
    </row>
    <row r="986" spans="1:4" ht="9" customHeight="1">
      <c r="A986" s="306" t="s">
        <v>31028</v>
      </c>
      <c r="B986" s="307" t="s">
        <v>31029</v>
      </c>
      <c r="C986" s="306" t="s">
        <v>449</v>
      </c>
      <c r="D986" s="308">
        <v>22.277000000000001</v>
      </c>
    </row>
    <row r="987" spans="1:4" ht="9" customHeight="1">
      <c r="A987" s="306" t="s">
        <v>31030</v>
      </c>
      <c r="B987" s="307" t="s">
        <v>31031</v>
      </c>
      <c r="C987" s="306" t="s">
        <v>449</v>
      </c>
      <c r="D987" s="308">
        <v>24.144600000000001</v>
      </c>
    </row>
    <row r="988" spans="1:4" ht="9" customHeight="1">
      <c r="A988" s="306" t="s">
        <v>31032</v>
      </c>
      <c r="B988" s="307" t="s">
        <v>31033</v>
      </c>
      <c r="C988" s="306" t="s">
        <v>449</v>
      </c>
      <c r="D988" s="308">
        <v>25.0321</v>
      </c>
    </row>
    <row r="989" spans="1:4" ht="9" customHeight="1">
      <c r="A989" s="306" t="s">
        <v>31034</v>
      </c>
      <c r="B989" s="307" t="s">
        <v>31035</v>
      </c>
      <c r="C989" s="306" t="s">
        <v>449</v>
      </c>
      <c r="D989" s="308">
        <v>27.5078</v>
      </c>
    </row>
    <row r="990" spans="1:4" ht="9" customHeight="1">
      <c r="A990" s="306" t="s">
        <v>31036</v>
      </c>
      <c r="B990" s="307" t="s">
        <v>31037</v>
      </c>
      <c r="C990" s="306" t="s">
        <v>449</v>
      </c>
      <c r="D990" s="308">
        <v>29.328800000000001</v>
      </c>
    </row>
    <row r="991" spans="1:4" ht="9" customHeight="1">
      <c r="A991" s="306" t="s">
        <v>31038</v>
      </c>
      <c r="B991" s="307" t="s">
        <v>31039</v>
      </c>
      <c r="C991" s="306" t="s">
        <v>449</v>
      </c>
      <c r="D991" s="308">
        <v>33.578699999999998</v>
      </c>
    </row>
    <row r="992" spans="1:4" ht="9" customHeight="1">
      <c r="A992" s="306" t="s">
        <v>31040</v>
      </c>
      <c r="B992" s="307" t="s">
        <v>31041</v>
      </c>
      <c r="C992" s="306" t="s">
        <v>449</v>
      </c>
      <c r="D992" s="308">
        <v>34.061100000000003</v>
      </c>
    </row>
    <row r="993" spans="1:4" ht="9" customHeight="1">
      <c r="A993" s="306" t="s">
        <v>31042</v>
      </c>
      <c r="B993" s="307" t="s">
        <v>31043</v>
      </c>
      <c r="C993" s="306" t="s">
        <v>449</v>
      </c>
      <c r="D993" s="308">
        <v>37.230699999999999</v>
      </c>
    </row>
    <row r="994" spans="1:4" ht="9" customHeight="1">
      <c r="A994" s="306" t="s">
        <v>31044</v>
      </c>
      <c r="B994" s="307" t="s">
        <v>31045</v>
      </c>
      <c r="C994" s="306" t="s">
        <v>449</v>
      </c>
      <c r="D994" s="308">
        <v>41.738900000000001</v>
      </c>
    </row>
    <row r="995" spans="1:4" ht="9" customHeight="1">
      <c r="A995" s="306" t="s">
        <v>31046</v>
      </c>
      <c r="B995" s="307" t="s">
        <v>31047</v>
      </c>
      <c r="C995" s="306" t="s">
        <v>449</v>
      </c>
      <c r="D995" s="308">
        <v>44.7742</v>
      </c>
    </row>
    <row r="996" spans="1:4" ht="9" customHeight="1">
      <c r="A996" s="306" t="s">
        <v>31048</v>
      </c>
      <c r="B996" s="307" t="s">
        <v>31049</v>
      </c>
      <c r="C996" s="306" t="s">
        <v>449</v>
      </c>
      <c r="D996" s="308">
        <v>47.372100000000003</v>
      </c>
    </row>
    <row r="997" spans="1:4" ht="9" customHeight="1">
      <c r="A997" s="306" t="s">
        <v>31050</v>
      </c>
      <c r="B997" s="307" t="s">
        <v>31051</v>
      </c>
      <c r="C997" s="306" t="s">
        <v>449</v>
      </c>
      <c r="D997" s="308">
        <v>12.4374</v>
      </c>
    </row>
    <row r="998" spans="1:4" ht="9" customHeight="1">
      <c r="A998" s="306" t="s">
        <v>31052</v>
      </c>
      <c r="B998" s="307" t="s">
        <v>31053</v>
      </c>
      <c r="C998" s="306" t="s">
        <v>449</v>
      </c>
      <c r="D998" s="308">
        <v>15.140599999999999</v>
      </c>
    </row>
    <row r="999" spans="1:4" ht="9" customHeight="1">
      <c r="A999" s="306" t="s">
        <v>31054</v>
      </c>
      <c r="B999" s="307" t="s">
        <v>31055</v>
      </c>
      <c r="C999" s="306" t="s">
        <v>449</v>
      </c>
      <c r="D999" s="308">
        <v>16.3064</v>
      </c>
    </row>
    <row r="1000" spans="1:4" ht="9" customHeight="1">
      <c r="A1000" s="306" t="s">
        <v>31056</v>
      </c>
      <c r="B1000" s="307" t="s">
        <v>31057</v>
      </c>
      <c r="C1000" s="306" t="s">
        <v>449</v>
      </c>
      <c r="D1000" s="308">
        <v>12.364100000000001</v>
      </c>
    </row>
    <row r="1001" spans="1:4" ht="9" customHeight="1">
      <c r="A1001" s="306" t="s">
        <v>31058</v>
      </c>
      <c r="B1001" s="307" t="s">
        <v>31059</v>
      </c>
      <c r="C1001" s="306" t="s">
        <v>449</v>
      </c>
      <c r="D1001" s="308">
        <v>16.067900000000002</v>
      </c>
    </row>
    <row r="1002" spans="1:4" ht="9" customHeight="1">
      <c r="A1002" s="306" t="s">
        <v>31060</v>
      </c>
      <c r="B1002" s="307" t="s">
        <v>31061</v>
      </c>
      <c r="C1002" s="306" t="s">
        <v>449</v>
      </c>
      <c r="D1002" s="308">
        <v>18.234300000000001</v>
      </c>
    </row>
    <row r="1003" spans="1:4" ht="9" customHeight="1">
      <c r="A1003" s="306" t="s">
        <v>31062</v>
      </c>
      <c r="B1003" s="307" t="s">
        <v>31063</v>
      </c>
      <c r="C1003" s="306" t="s">
        <v>550</v>
      </c>
      <c r="D1003" s="308">
        <v>0.45960000000000001</v>
      </c>
    </row>
    <row r="1004" spans="1:4" ht="9" customHeight="1">
      <c r="A1004" s="306" t="s">
        <v>31064</v>
      </c>
      <c r="B1004" s="307" t="s">
        <v>31065</v>
      </c>
      <c r="C1004" s="306" t="s">
        <v>550</v>
      </c>
      <c r="D1004" s="308">
        <v>1289.4473</v>
      </c>
    </row>
    <row r="1005" spans="1:4" ht="9" customHeight="1">
      <c r="A1005" s="306" t="s">
        <v>31066</v>
      </c>
      <c r="B1005" s="307" t="s">
        <v>31067</v>
      </c>
      <c r="C1005" s="306" t="s">
        <v>550</v>
      </c>
      <c r="D1005" s="308">
        <v>2592.2446</v>
      </c>
    </row>
    <row r="1006" spans="1:4" ht="9" customHeight="1">
      <c r="A1006" s="306" t="s">
        <v>31068</v>
      </c>
      <c r="B1006" s="307" t="s">
        <v>31069</v>
      </c>
      <c r="C1006" s="306" t="s">
        <v>550</v>
      </c>
      <c r="D1006" s="308">
        <v>40.564</v>
      </c>
    </row>
    <row r="1007" spans="1:4" ht="9" customHeight="1">
      <c r="A1007" s="306" t="s">
        <v>31070</v>
      </c>
      <c r="B1007" s="307" t="s">
        <v>31071</v>
      </c>
      <c r="C1007" s="306" t="s">
        <v>449</v>
      </c>
      <c r="D1007" s="308">
        <v>4254.3553000000002</v>
      </c>
    </row>
    <row r="1008" spans="1:4" ht="9" customHeight="1">
      <c r="A1008" s="306" t="s">
        <v>31072</v>
      </c>
      <c r="B1008" s="307" t="s">
        <v>31073</v>
      </c>
      <c r="C1008" s="306" t="s">
        <v>449</v>
      </c>
      <c r="D1008" s="308">
        <v>4830.4892</v>
      </c>
    </row>
    <row r="1009" spans="1:4" ht="9" customHeight="1">
      <c r="A1009" s="306" t="s">
        <v>31074</v>
      </c>
      <c r="B1009" s="307" t="s">
        <v>31075</v>
      </c>
      <c r="C1009" s="306" t="s">
        <v>449</v>
      </c>
      <c r="D1009" s="308">
        <v>5716.8262999999997</v>
      </c>
    </row>
    <row r="1010" spans="1:4" ht="9" customHeight="1">
      <c r="A1010" s="306" t="s">
        <v>31076</v>
      </c>
      <c r="B1010" s="307" t="s">
        <v>31077</v>
      </c>
      <c r="C1010" s="306" t="s">
        <v>449</v>
      </c>
      <c r="D1010" s="308">
        <v>6526.6139999999996</v>
      </c>
    </row>
    <row r="1011" spans="1:4" ht="9" customHeight="1">
      <c r="A1011" s="306" t="s">
        <v>31078</v>
      </c>
      <c r="B1011" s="307" t="s">
        <v>31079</v>
      </c>
      <c r="C1011" s="306" t="s">
        <v>449</v>
      </c>
      <c r="D1011" s="308">
        <v>7192.7560000000003</v>
      </c>
    </row>
    <row r="1012" spans="1:4" ht="9" customHeight="1">
      <c r="A1012" s="306" t="s">
        <v>31080</v>
      </c>
      <c r="B1012" s="307" t="s">
        <v>31081</v>
      </c>
      <c r="C1012" s="306" t="s">
        <v>449</v>
      </c>
      <c r="D1012" s="308">
        <v>7948.0385999999999</v>
      </c>
    </row>
    <row r="1013" spans="1:4" ht="9" customHeight="1">
      <c r="A1013" s="306" t="s">
        <v>31082</v>
      </c>
      <c r="B1013" s="307" t="s">
        <v>31083</v>
      </c>
      <c r="C1013" s="306" t="s">
        <v>449</v>
      </c>
      <c r="D1013" s="308">
        <v>8569.6700999999994</v>
      </c>
    </row>
    <row r="1014" spans="1:4" ht="9" customHeight="1">
      <c r="A1014" s="306" t="s">
        <v>31084</v>
      </c>
      <c r="B1014" s="307" t="s">
        <v>31085</v>
      </c>
      <c r="C1014" s="306" t="s">
        <v>449</v>
      </c>
      <c r="D1014" s="308">
        <v>9324.1921999999995</v>
      </c>
    </row>
    <row r="1015" spans="1:4" ht="9" customHeight="1">
      <c r="A1015" s="306" t="s">
        <v>31086</v>
      </c>
      <c r="B1015" s="307" t="s">
        <v>31087</v>
      </c>
      <c r="C1015" s="306" t="s">
        <v>449</v>
      </c>
      <c r="D1015" s="308">
        <v>9989.6695999999993</v>
      </c>
    </row>
    <row r="1016" spans="1:4" ht="9" customHeight="1">
      <c r="A1016" s="306" t="s">
        <v>31088</v>
      </c>
      <c r="B1016" s="307" t="s">
        <v>31089</v>
      </c>
      <c r="C1016" s="306" t="s">
        <v>449</v>
      </c>
      <c r="D1016" s="308">
        <v>10789.3881</v>
      </c>
    </row>
    <row r="1017" spans="1:4" ht="9" customHeight="1">
      <c r="A1017" s="306" t="s">
        <v>31090</v>
      </c>
      <c r="B1017" s="307" t="s">
        <v>31091</v>
      </c>
      <c r="C1017" s="306" t="s">
        <v>449</v>
      </c>
      <c r="D1017" s="308">
        <v>13492.2096</v>
      </c>
    </row>
    <row r="1018" spans="1:4" ht="9" customHeight="1">
      <c r="A1018" s="306" t="s">
        <v>31092</v>
      </c>
      <c r="B1018" s="307" t="s">
        <v>31093</v>
      </c>
      <c r="C1018" s="306" t="s">
        <v>449</v>
      </c>
      <c r="D1018" s="308">
        <v>14446.1304</v>
      </c>
    </row>
    <row r="1019" spans="1:4" ht="9" customHeight="1">
      <c r="A1019" s="306" t="s">
        <v>31094</v>
      </c>
      <c r="B1019" s="307" t="s">
        <v>31095</v>
      </c>
      <c r="C1019" s="306" t="s">
        <v>449</v>
      </c>
      <c r="D1019" s="308">
        <v>15184.1131</v>
      </c>
    </row>
    <row r="1020" spans="1:4" ht="9" customHeight="1">
      <c r="A1020" s="306" t="s">
        <v>31096</v>
      </c>
      <c r="B1020" s="307" t="s">
        <v>31097</v>
      </c>
      <c r="C1020" s="306" t="s">
        <v>449</v>
      </c>
      <c r="D1020" s="308">
        <v>16051.876200000001</v>
      </c>
    </row>
    <row r="1021" spans="1:4" ht="9" customHeight="1">
      <c r="A1021" s="306" t="s">
        <v>31098</v>
      </c>
      <c r="B1021" s="307" t="s">
        <v>31099</v>
      </c>
      <c r="C1021" s="306" t="s">
        <v>449</v>
      </c>
      <c r="D1021" s="308">
        <v>16827.848099999999</v>
      </c>
    </row>
    <row r="1022" spans="1:4" ht="9" customHeight="1">
      <c r="A1022" s="306" t="s">
        <v>31100</v>
      </c>
      <c r="B1022" s="307" t="s">
        <v>31101</v>
      </c>
      <c r="C1022" s="306" t="s">
        <v>449</v>
      </c>
      <c r="D1022" s="308">
        <v>20980.8181</v>
      </c>
    </row>
    <row r="1023" spans="1:4" ht="9" customHeight="1">
      <c r="A1023" s="306" t="s">
        <v>31102</v>
      </c>
      <c r="B1023" s="307" t="s">
        <v>31103</v>
      </c>
      <c r="C1023" s="306" t="s">
        <v>449</v>
      </c>
      <c r="D1023" s="308">
        <v>21890.3272</v>
      </c>
    </row>
    <row r="1024" spans="1:4" ht="9" customHeight="1">
      <c r="A1024" s="306" t="s">
        <v>31104</v>
      </c>
      <c r="B1024" s="307" t="s">
        <v>31105</v>
      </c>
      <c r="C1024" s="306" t="s">
        <v>449</v>
      </c>
      <c r="D1024" s="308">
        <v>22964.402399999999</v>
      </c>
    </row>
    <row r="1025" spans="1:4" ht="9" customHeight="1">
      <c r="A1025" s="306" t="s">
        <v>31106</v>
      </c>
      <c r="B1025" s="307" t="s">
        <v>31107</v>
      </c>
      <c r="C1025" s="306" t="s">
        <v>449</v>
      </c>
      <c r="D1025" s="308">
        <v>26638.440399999999</v>
      </c>
    </row>
    <row r="1026" spans="1:4" ht="9" customHeight="1">
      <c r="A1026" s="306" t="s">
        <v>31108</v>
      </c>
      <c r="B1026" s="307" t="s">
        <v>31109</v>
      </c>
      <c r="C1026" s="306" t="s">
        <v>449</v>
      </c>
      <c r="D1026" s="308">
        <v>27872.455699999999</v>
      </c>
    </row>
    <row r="1027" spans="1:4" ht="9" customHeight="1">
      <c r="A1027" s="306" t="s">
        <v>31110</v>
      </c>
      <c r="B1027" s="307" t="s">
        <v>31111</v>
      </c>
      <c r="C1027" s="306" t="s">
        <v>449</v>
      </c>
      <c r="D1027" s="308">
        <v>4556.9202999999998</v>
      </c>
    </row>
    <row r="1028" spans="1:4" ht="9" customHeight="1">
      <c r="A1028" s="306" t="s">
        <v>31112</v>
      </c>
      <c r="B1028" s="307" t="s">
        <v>31113</v>
      </c>
      <c r="C1028" s="306" t="s">
        <v>449</v>
      </c>
      <c r="D1028" s="308">
        <v>5174.0167000000001</v>
      </c>
    </row>
    <row r="1029" spans="1:4" ht="9" customHeight="1">
      <c r="A1029" s="306" t="s">
        <v>31114</v>
      </c>
      <c r="B1029" s="307" t="s">
        <v>31115</v>
      </c>
      <c r="C1029" s="306" t="s">
        <v>449</v>
      </c>
      <c r="D1029" s="308">
        <v>6123.4023999999999</v>
      </c>
    </row>
    <row r="1030" spans="1:4" ht="9" customHeight="1">
      <c r="A1030" s="306" t="s">
        <v>31116</v>
      </c>
      <c r="B1030" s="307" t="s">
        <v>31117</v>
      </c>
      <c r="C1030" s="306" t="s">
        <v>449</v>
      </c>
      <c r="D1030" s="308">
        <v>6989.9097000000002</v>
      </c>
    </row>
    <row r="1031" spans="1:4" ht="9" customHeight="1">
      <c r="A1031" s="306" t="s">
        <v>31118</v>
      </c>
      <c r="B1031" s="307" t="s">
        <v>31119</v>
      </c>
      <c r="C1031" s="306" t="s">
        <v>449</v>
      </c>
      <c r="D1031" s="308">
        <v>7703.3230999999996</v>
      </c>
    </row>
    <row r="1032" spans="1:4" ht="9" customHeight="1">
      <c r="A1032" s="306" t="s">
        <v>31120</v>
      </c>
      <c r="B1032" s="307" t="s">
        <v>31121</v>
      </c>
      <c r="C1032" s="306" t="s">
        <v>449</v>
      </c>
      <c r="D1032" s="308">
        <v>8512.1959999999999</v>
      </c>
    </row>
    <row r="1033" spans="1:4" ht="9" customHeight="1">
      <c r="A1033" s="306" t="s">
        <v>31122</v>
      </c>
      <c r="B1033" s="307" t="s">
        <v>31123</v>
      </c>
      <c r="C1033" s="306" t="s">
        <v>449</v>
      </c>
      <c r="D1033" s="308">
        <v>9177.9395000000004</v>
      </c>
    </row>
    <row r="1034" spans="1:4" ht="9" customHeight="1">
      <c r="A1034" s="306" t="s">
        <v>31124</v>
      </c>
      <c r="B1034" s="307" t="s">
        <v>31125</v>
      </c>
      <c r="C1034" s="306" t="s">
        <v>449</v>
      </c>
      <c r="D1034" s="308">
        <v>9986.0418000000009</v>
      </c>
    </row>
    <row r="1035" spans="1:4" ht="9" customHeight="1">
      <c r="A1035" s="306" t="s">
        <v>31126</v>
      </c>
      <c r="B1035" s="307" t="s">
        <v>31127</v>
      </c>
      <c r="C1035" s="306" t="s">
        <v>449</v>
      </c>
      <c r="D1035" s="308">
        <v>10698.8006</v>
      </c>
    </row>
    <row r="1036" spans="1:4" ht="9" customHeight="1">
      <c r="A1036" s="306" t="s">
        <v>31128</v>
      </c>
      <c r="B1036" s="307" t="s">
        <v>31129</v>
      </c>
      <c r="C1036" s="306" t="s">
        <v>449</v>
      </c>
      <c r="D1036" s="308">
        <v>11555.248799999999</v>
      </c>
    </row>
    <row r="1037" spans="1:4" ht="9" customHeight="1">
      <c r="A1037" s="306" t="s">
        <v>31130</v>
      </c>
      <c r="B1037" s="307" t="s">
        <v>31131</v>
      </c>
      <c r="C1037" s="306" t="s">
        <v>449</v>
      </c>
      <c r="D1037" s="308">
        <v>14159.8665</v>
      </c>
    </row>
    <row r="1038" spans="1:4" ht="9" customHeight="1">
      <c r="A1038" s="306" t="s">
        <v>31132</v>
      </c>
      <c r="B1038" s="307" t="s">
        <v>31133</v>
      </c>
      <c r="C1038" s="306" t="s">
        <v>449</v>
      </c>
      <c r="D1038" s="308">
        <v>1430.4502</v>
      </c>
    </row>
    <row r="1039" spans="1:4" ht="9" customHeight="1">
      <c r="A1039" s="306" t="s">
        <v>31134</v>
      </c>
      <c r="B1039" s="307" t="s">
        <v>31135</v>
      </c>
      <c r="C1039" s="306" t="s">
        <v>449</v>
      </c>
      <c r="D1039" s="308">
        <v>1653.9593</v>
      </c>
    </row>
    <row r="1040" spans="1:4" ht="9" customHeight="1">
      <c r="A1040" s="306" t="s">
        <v>31136</v>
      </c>
      <c r="B1040" s="307" t="s">
        <v>31137</v>
      </c>
      <c r="C1040" s="306" t="s">
        <v>449</v>
      </c>
      <c r="D1040" s="308">
        <v>1877.4721999999999</v>
      </c>
    </row>
    <row r="1041" spans="1:4" ht="9" customHeight="1">
      <c r="A1041" s="306" t="s">
        <v>31138</v>
      </c>
      <c r="B1041" s="307" t="s">
        <v>31139</v>
      </c>
      <c r="C1041" s="306" t="s">
        <v>449</v>
      </c>
      <c r="D1041" s="308">
        <v>2056.2813999999998</v>
      </c>
    </row>
    <row r="1042" spans="1:4" ht="9" customHeight="1">
      <c r="A1042" s="306" t="s">
        <v>31140</v>
      </c>
      <c r="B1042" s="307" t="s">
        <v>31141</v>
      </c>
      <c r="C1042" s="306" t="s">
        <v>449</v>
      </c>
      <c r="D1042" s="308">
        <v>2279.7934</v>
      </c>
    </row>
    <row r="1043" spans="1:4" ht="9" customHeight="1">
      <c r="A1043" s="306" t="s">
        <v>31142</v>
      </c>
      <c r="B1043" s="307" t="s">
        <v>31143</v>
      </c>
      <c r="C1043" s="306" t="s">
        <v>449</v>
      </c>
      <c r="D1043" s="308">
        <v>2592.7154999999998</v>
      </c>
    </row>
    <row r="1044" spans="1:4" ht="9" customHeight="1">
      <c r="A1044" s="306" t="s">
        <v>31144</v>
      </c>
      <c r="B1044" s="307" t="s">
        <v>31145</v>
      </c>
      <c r="C1044" s="306" t="s">
        <v>449</v>
      </c>
      <c r="D1044" s="308">
        <v>2771.5282999999999</v>
      </c>
    </row>
    <row r="1045" spans="1:4" ht="9" customHeight="1">
      <c r="A1045" s="306" t="s">
        <v>31146</v>
      </c>
      <c r="B1045" s="307" t="s">
        <v>31147</v>
      </c>
      <c r="C1045" s="306" t="s">
        <v>449</v>
      </c>
      <c r="D1045" s="308">
        <v>2995.0351000000001</v>
      </c>
    </row>
    <row r="1046" spans="1:4" ht="9" customHeight="1">
      <c r="A1046" s="306" t="s">
        <v>31148</v>
      </c>
      <c r="B1046" s="307" t="s">
        <v>31149</v>
      </c>
      <c r="C1046" s="306" t="s">
        <v>449</v>
      </c>
      <c r="D1046" s="308">
        <v>3173.8465999999999</v>
      </c>
    </row>
    <row r="1047" spans="1:4" ht="9" customHeight="1">
      <c r="A1047" s="306" t="s">
        <v>31150</v>
      </c>
      <c r="B1047" s="307" t="s">
        <v>31151</v>
      </c>
      <c r="C1047" s="306" t="s">
        <v>449</v>
      </c>
      <c r="D1047" s="308">
        <v>3397.3243000000002</v>
      </c>
    </row>
    <row r="1048" spans="1:4" ht="9" customHeight="1">
      <c r="A1048" s="306" t="s">
        <v>31152</v>
      </c>
      <c r="B1048" s="307" t="s">
        <v>31153</v>
      </c>
      <c r="C1048" s="306" t="s">
        <v>449</v>
      </c>
      <c r="D1048" s="308">
        <v>3620.8604</v>
      </c>
    </row>
    <row r="1049" spans="1:4" ht="9" customHeight="1">
      <c r="A1049" s="306" t="s">
        <v>31154</v>
      </c>
      <c r="B1049" s="307" t="s">
        <v>31155</v>
      </c>
      <c r="C1049" s="306" t="s">
        <v>449</v>
      </c>
      <c r="D1049" s="308">
        <v>3799.6653999999999</v>
      </c>
    </row>
    <row r="1050" spans="1:4" ht="9" customHeight="1">
      <c r="A1050" s="306" t="s">
        <v>31156</v>
      </c>
      <c r="B1050" s="307" t="s">
        <v>31157</v>
      </c>
      <c r="C1050" s="306" t="s">
        <v>449</v>
      </c>
      <c r="D1050" s="308">
        <v>4023.1473000000001</v>
      </c>
    </row>
    <row r="1051" spans="1:4" ht="9" customHeight="1">
      <c r="A1051" s="306" t="s">
        <v>31158</v>
      </c>
      <c r="B1051" s="307" t="s">
        <v>31159</v>
      </c>
      <c r="C1051" s="306" t="s">
        <v>449</v>
      </c>
      <c r="D1051" s="308">
        <v>4724.8860999999997</v>
      </c>
    </row>
    <row r="1052" spans="1:4" ht="9" customHeight="1">
      <c r="A1052" s="306" t="s">
        <v>31160</v>
      </c>
      <c r="B1052" s="307" t="s">
        <v>31161</v>
      </c>
      <c r="C1052" s="306" t="s">
        <v>449</v>
      </c>
      <c r="D1052" s="308">
        <v>4980.3152</v>
      </c>
    </row>
    <row r="1053" spans="1:4" ht="9" customHeight="1">
      <c r="A1053" s="306" t="s">
        <v>31162</v>
      </c>
      <c r="B1053" s="307" t="s">
        <v>31163</v>
      </c>
      <c r="C1053" s="306" t="s">
        <v>449</v>
      </c>
      <c r="D1053" s="308">
        <v>5320.7700999999997</v>
      </c>
    </row>
    <row r="1054" spans="1:4" ht="9" customHeight="1">
      <c r="A1054" s="306" t="s">
        <v>31164</v>
      </c>
      <c r="B1054" s="307" t="s">
        <v>31165</v>
      </c>
      <c r="C1054" s="306" t="s">
        <v>449</v>
      </c>
      <c r="D1054" s="308">
        <v>5448.5473000000002</v>
      </c>
    </row>
    <row r="1055" spans="1:4" ht="9" customHeight="1">
      <c r="A1055" s="306" t="s">
        <v>31166</v>
      </c>
      <c r="B1055" s="307" t="s">
        <v>31167</v>
      </c>
      <c r="C1055" s="306" t="s">
        <v>449</v>
      </c>
      <c r="D1055" s="308">
        <v>5661.3562000000002</v>
      </c>
    </row>
    <row r="1056" spans="1:4" ht="9" customHeight="1">
      <c r="A1056" s="306" t="s">
        <v>31168</v>
      </c>
      <c r="B1056" s="307" t="s">
        <v>31169</v>
      </c>
      <c r="C1056" s="306" t="s">
        <v>449</v>
      </c>
      <c r="D1056" s="308">
        <v>7533.0870000000004</v>
      </c>
    </row>
    <row r="1057" spans="1:4" ht="9" customHeight="1">
      <c r="A1057" s="306" t="s">
        <v>31170</v>
      </c>
      <c r="B1057" s="307" t="s">
        <v>31171</v>
      </c>
      <c r="C1057" s="306" t="s">
        <v>449</v>
      </c>
      <c r="D1057" s="308">
        <v>9552.1919999999991</v>
      </c>
    </row>
    <row r="1058" spans="1:4" ht="9" customHeight="1">
      <c r="A1058" s="306" t="s">
        <v>31172</v>
      </c>
      <c r="B1058" s="307" t="s">
        <v>31173</v>
      </c>
      <c r="C1058" s="306" t="s">
        <v>449</v>
      </c>
      <c r="D1058" s="308">
        <v>10095.323700000001</v>
      </c>
    </row>
    <row r="1059" spans="1:4" ht="9" customHeight="1">
      <c r="A1059" s="306" t="s">
        <v>31174</v>
      </c>
      <c r="B1059" s="307" t="s">
        <v>31175</v>
      </c>
      <c r="C1059" s="306" t="s">
        <v>449</v>
      </c>
      <c r="D1059" s="308">
        <v>10289.9233</v>
      </c>
    </row>
    <row r="1060" spans="1:4" ht="9" customHeight="1">
      <c r="A1060" s="306" t="s">
        <v>31176</v>
      </c>
      <c r="B1060" s="307" t="s">
        <v>31177</v>
      </c>
      <c r="C1060" s="306" t="s">
        <v>449</v>
      </c>
      <c r="D1060" s="308">
        <v>10794.7893</v>
      </c>
    </row>
    <row r="1061" spans="1:4" ht="9" customHeight="1">
      <c r="A1061" s="306" t="s">
        <v>31178</v>
      </c>
      <c r="B1061" s="307" t="s">
        <v>31179</v>
      </c>
      <c r="C1061" s="306" t="s">
        <v>449</v>
      </c>
      <c r="D1061" s="308">
        <v>7118.1642000000002</v>
      </c>
    </row>
    <row r="1062" spans="1:4" ht="9" customHeight="1">
      <c r="A1062" s="306" t="s">
        <v>31180</v>
      </c>
      <c r="B1062" s="307" t="s">
        <v>31181</v>
      </c>
      <c r="C1062" s="306" t="s">
        <v>449</v>
      </c>
      <c r="D1062" s="308">
        <v>8606.9768000000004</v>
      </c>
    </row>
    <row r="1063" spans="1:4" ht="9" customHeight="1">
      <c r="A1063" s="306" t="s">
        <v>31182</v>
      </c>
      <c r="B1063" s="307" t="s">
        <v>31183</v>
      </c>
      <c r="C1063" s="306" t="s">
        <v>449</v>
      </c>
      <c r="D1063" s="308">
        <v>8886.2392</v>
      </c>
    </row>
    <row r="1064" spans="1:4" ht="9" customHeight="1">
      <c r="A1064" s="306" t="s">
        <v>31184</v>
      </c>
      <c r="B1064" s="307" t="s">
        <v>31185</v>
      </c>
      <c r="C1064" s="306" t="s">
        <v>449</v>
      </c>
      <c r="D1064" s="308">
        <v>10095.822700000001</v>
      </c>
    </row>
    <row r="1065" spans="1:4" ht="9" customHeight="1">
      <c r="A1065" s="306" t="s">
        <v>31186</v>
      </c>
      <c r="B1065" s="307" t="s">
        <v>31187</v>
      </c>
      <c r="C1065" s="306" t="s">
        <v>449</v>
      </c>
      <c r="D1065" s="308">
        <v>10654.1823</v>
      </c>
    </row>
    <row r="1066" spans="1:4" ht="9" customHeight="1">
      <c r="A1066" s="306" t="s">
        <v>31188</v>
      </c>
      <c r="B1066" s="307" t="s">
        <v>31189</v>
      </c>
      <c r="C1066" s="306" t="s">
        <v>449</v>
      </c>
      <c r="D1066" s="308">
        <v>12468.9694</v>
      </c>
    </row>
    <row r="1067" spans="1:4" ht="9" customHeight="1">
      <c r="A1067" s="306" t="s">
        <v>31190</v>
      </c>
      <c r="B1067" s="307" t="s">
        <v>31191</v>
      </c>
      <c r="C1067" s="306" t="s">
        <v>449</v>
      </c>
      <c r="D1067" s="308">
        <v>14236.3284</v>
      </c>
    </row>
    <row r="1068" spans="1:4" ht="9" customHeight="1">
      <c r="A1068" s="306" t="s">
        <v>31192</v>
      </c>
      <c r="B1068" s="307" t="s">
        <v>31193</v>
      </c>
      <c r="C1068" s="306" t="s">
        <v>449</v>
      </c>
      <c r="D1068" s="308">
        <v>15120.670099999999</v>
      </c>
    </row>
    <row r="1069" spans="1:4" ht="9" customHeight="1">
      <c r="A1069" s="306" t="s">
        <v>31194</v>
      </c>
      <c r="B1069" s="307" t="s">
        <v>31195</v>
      </c>
      <c r="C1069" s="306" t="s">
        <v>449</v>
      </c>
      <c r="D1069" s="308">
        <v>16005.0532</v>
      </c>
    </row>
    <row r="1070" spans="1:4" ht="9" customHeight="1">
      <c r="A1070" s="306" t="s">
        <v>31196</v>
      </c>
      <c r="B1070" s="307" t="s">
        <v>31197</v>
      </c>
      <c r="C1070" s="306" t="s">
        <v>449</v>
      </c>
      <c r="D1070" s="308">
        <v>17168.455900000001</v>
      </c>
    </row>
    <row r="1071" spans="1:4" ht="9" customHeight="1">
      <c r="A1071" s="306" t="s">
        <v>31198</v>
      </c>
      <c r="B1071" s="307" t="s">
        <v>31199</v>
      </c>
      <c r="C1071" s="306" t="s">
        <v>449</v>
      </c>
      <c r="D1071" s="308">
        <v>17773.141800000001</v>
      </c>
    </row>
    <row r="1072" spans="1:4" ht="9" customHeight="1">
      <c r="A1072" s="306" t="s">
        <v>31200</v>
      </c>
      <c r="B1072" s="307" t="s">
        <v>31201</v>
      </c>
      <c r="C1072" s="306" t="s">
        <v>449</v>
      </c>
      <c r="D1072" s="308">
        <v>19587.946599999999</v>
      </c>
    </row>
    <row r="1073" spans="1:4" ht="9" customHeight="1">
      <c r="A1073" s="306" t="s">
        <v>31202</v>
      </c>
      <c r="B1073" s="307" t="s">
        <v>31203</v>
      </c>
      <c r="C1073" s="306" t="s">
        <v>449</v>
      </c>
      <c r="D1073" s="308">
        <v>21354.492699999999</v>
      </c>
    </row>
    <row r="1074" spans="1:4" ht="9" customHeight="1">
      <c r="A1074" s="306" t="s">
        <v>31204</v>
      </c>
      <c r="B1074" s="307" t="s">
        <v>31205</v>
      </c>
      <c r="C1074" s="306" t="s">
        <v>449</v>
      </c>
      <c r="D1074" s="308">
        <v>24425.149300000001</v>
      </c>
    </row>
    <row r="1075" spans="1:4" ht="9" customHeight="1">
      <c r="A1075" s="306" t="s">
        <v>31206</v>
      </c>
      <c r="B1075" s="307" t="s">
        <v>31207</v>
      </c>
      <c r="C1075" s="306" t="s">
        <v>449</v>
      </c>
      <c r="D1075" s="308">
        <v>25114.776999999998</v>
      </c>
    </row>
    <row r="1076" spans="1:4" ht="9" customHeight="1">
      <c r="A1076" s="306" t="s">
        <v>31208</v>
      </c>
      <c r="B1076" s="307" t="s">
        <v>31209</v>
      </c>
      <c r="C1076" s="306" t="s">
        <v>449</v>
      </c>
      <c r="D1076" s="308">
        <v>31693.108100000001</v>
      </c>
    </row>
    <row r="1077" spans="1:4" ht="9" customHeight="1">
      <c r="A1077" s="306" t="s">
        <v>31210</v>
      </c>
      <c r="B1077" s="307" t="s">
        <v>31211</v>
      </c>
      <c r="C1077" s="306" t="s">
        <v>449</v>
      </c>
      <c r="D1077" s="308">
        <v>33960.651299999998</v>
      </c>
    </row>
    <row r="1078" spans="1:4" ht="9" customHeight="1">
      <c r="A1078" s="306" t="s">
        <v>31212</v>
      </c>
      <c r="B1078" s="307" t="s">
        <v>31213</v>
      </c>
      <c r="C1078" s="306" t="s">
        <v>449</v>
      </c>
      <c r="D1078" s="308">
        <v>41834.636200000001</v>
      </c>
    </row>
    <row r="1079" spans="1:4" ht="9" customHeight="1">
      <c r="A1079" s="306" t="s">
        <v>31214</v>
      </c>
      <c r="B1079" s="307" t="s">
        <v>31215</v>
      </c>
      <c r="C1079" s="306" t="s">
        <v>449</v>
      </c>
      <c r="D1079" s="308">
        <v>50133.777800000003</v>
      </c>
    </row>
    <row r="1080" spans="1:4" ht="9" customHeight="1">
      <c r="A1080" s="306" t="s">
        <v>31216</v>
      </c>
      <c r="B1080" s="307" t="s">
        <v>31217</v>
      </c>
      <c r="C1080" s="306" t="s">
        <v>449</v>
      </c>
      <c r="D1080" s="308">
        <v>53080.904699999999</v>
      </c>
    </row>
    <row r="1081" spans="1:4" ht="9" customHeight="1">
      <c r="A1081" s="306" t="s">
        <v>31218</v>
      </c>
      <c r="B1081" s="307" t="s">
        <v>31219</v>
      </c>
      <c r="C1081" s="306" t="s">
        <v>449</v>
      </c>
      <c r="D1081" s="308">
        <v>56007.438300000002</v>
      </c>
    </row>
    <row r="1082" spans="1:4" ht="9" customHeight="1">
      <c r="A1082" s="306" t="s">
        <v>31220</v>
      </c>
      <c r="B1082" s="307" t="s">
        <v>31221</v>
      </c>
      <c r="C1082" s="306" t="s">
        <v>1933</v>
      </c>
      <c r="D1082" s="308">
        <v>0.71009999999999995</v>
      </c>
    </row>
    <row r="1083" spans="1:4" ht="9" customHeight="1">
      <c r="A1083" s="306" t="s">
        <v>31222</v>
      </c>
      <c r="B1083" s="307" t="s">
        <v>31223</v>
      </c>
      <c r="C1083" s="306" t="s">
        <v>449</v>
      </c>
      <c r="D1083" s="308">
        <v>63.58</v>
      </c>
    </row>
    <row r="1084" spans="1:4" ht="9" customHeight="1">
      <c r="A1084" s="306" t="s">
        <v>31224</v>
      </c>
      <c r="B1084" s="307" t="s">
        <v>31225</v>
      </c>
      <c r="C1084" s="306" t="s">
        <v>449</v>
      </c>
      <c r="D1084" s="308">
        <v>26.66</v>
      </c>
    </row>
    <row r="1085" spans="1:4" ht="9" customHeight="1">
      <c r="A1085" s="306" t="s">
        <v>31226</v>
      </c>
      <c r="B1085" s="307" t="s">
        <v>31227</v>
      </c>
      <c r="C1085" s="306" t="s">
        <v>449</v>
      </c>
      <c r="D1085" s="308">
        <v>38.54</v>
      </c>
    </row>
    <row r="1086" spans="1:4" ht="9" customHeight="1">
      <c r="A1086" s="306" t="s">
        <v>31228</v>
      </c>
      <c r="B1086" s="307" t="s">
        <v>31229</v>
      </c>
      <c r="C1086" s="306" t="s">
        <v>449</v>
      </c>
      <c r="D1086" s="308">
        <v>47.98</v>
      </c>
    </row>
    <row r="1087" spans="1:4" ht="9" customHeight="1">
      <c r="A1087" s="306" t="s">
        <v>31230</v>
      </c>
      <c r="B1087" s="307" t="s">
        <v>31231</v>
      </c>
      <c r="C1087" s="306" t="s">
        <v>449</v>
      </c>
      <c r="D1087" s="308">
        <v>88.88</v>
      </c>
    </row>
    <row r="1088" spans="1:4" ht="9" customHeight="1">
      <c r="A1088" s="306" t="s">
        <v>31232</v>
      </c>
      <c r="B1088" s="307" t="s">
        <v>31233</v>
      </c>
      <c r="C1088" s="306" t="s">
        <v>449</v>
      </c>
      <c r="D1088" s="308">
        <v>103.17</v>
      </c>
    </row>
    <row r="1089" spans="1:4" ht="9" customHeight="1">
      <c r="A1089" s="306" t="s">
        <v>31234</v>
      </c>
      <c r="B1089" s="307" t="s">
        <v>31235</v>
      </c>
      <c r="C1089" s="306" t="s">
        <v>550</v>
      </c>
      <c r="D1089" s="308">
        <v>150.94999999999999</v>
      </c>
    </row>
    <row r="1090" spans="1:4" ht="9" customHeight="1">
      <c r="A1090" s="306" t="s">
        <v>31236</v>
      </c>
      <c r="B1090" s="307" t="s">
        <v>31237</v>
      </c>
      <c r="C1090" s="306" t="s">
        <v>10</v>
      </c>
      <c r="D1090" s="308" t="s">
        <v>29232</v>
      </c>
    </row>
    <row r="1091" spans="1:4" ht="9" customHeight="1">
      <c r="A1091" s="306" t="s">
        <v>31238</v>
      </c>
      <c r="B1091" s="307" t="s">
        <v>31239</v>
      </c>
      <c r="C1091" s="306" t="s">
        <v>10</v>
      </c>
      <c r="D1091" s="308" t="s">
        <v>29232</v>
      </c>
    </row>
    <row r="1092" spans="1:4" ht="9" customHeight="1">
      <c r="A1092" s="306" t="s">
        <v>31240</v>
      </c>
      <c r="B1092" s="307" t="s">
        <v>31241</v>
      </c>
      <c r="C1092" s="306" t="s">
        <v>10</v>
      </c>
      <c r="D1092" s="308" t="s">
        <v>29232</v>
      </c>
    </row>
    <row r="1093" spans="1:4" ht="9" customHeight="1">
      <c r="A1093" s="306" t="s">
        <v>31242</v>
      </c>
      <c r="B1093" s="307" t="s">
        <v>31243</v>
      </c>
      <c r="C1093" s="306" t="s">
        <v>550</v>
      </c>
      <c r="D1093" s="308">
        <v>6824.2873</v>
      </c>
    </row>
    <row r="1094" spans="1:4" ht="9" customHeight="1">
      <c r="A1094" s="306" t="s">
        <v>31244</v>
      </c>
      <c r="B1094" s="307" t="s">
        <v>31245</v>
      </c>
      <c r="C1094" s="306" t="s">
        <v>550</v>
      </c>
      <c r="D1094" s="308">
        <v>14027.192300000001</v>
      </c>
    </row>
    <row r="1095" spans="1:4" ht="9" customHeight="1">
      <c r="A1095" s="306" t="s">
        <v>31246</v>
      </c>
      <c r="B1095" s="307" t="s">
        <v>31247</v>
      </c>
      <c r="C1095" s="306" t="s">
        <v>550</v>
      </c>
      <c r="D1095" s="308">
        <v>10768.367399999999</v>
      </c>
    </row>
    <row r="1096" spans="1:4" ht="9" customHeight="1">
      <c r="A1096" s="306" t="s">
        <v>31248</v>
      </c>
      <c r="B1096" s="307" t="s">
        <v>31249</v>
      </c>
      <c r="C1096" s="306" t="s">
        <v>550</v>
      </c>
      <c r="D1096" s="308">
        <v>12547.4432</v>
      </c>
    </row>
    <row r="1097" spans="1:4" ht="9" customHeight="1">
      <c r="A1097" s="306" t="s">
        <v>31250</v>
      </c>
      <c r="B1097" s="307" t="s">
        <v>31251</v>
      </c>
      <c r="C1097" s="306" t="s">
        <v>550</v>
      </c>
      <c r="D1097" s="308">
        <v>15248.406800000001</v>
      </c>
    </row>
    <row r="1098" spans="1:4" ht="9" customHeight="1">
      <c r="A1098" s="306" t="s">
        <v>31252</v>
      </c>
      <c r="B1098" s="307" t="s">
        <v>31253</v>
      </c>
      <c r="C1098" s="306" t="s">
        <v>550</v>
      </c>
      <c r="D1098" s="308">
        <v>18242.420399999999</v>
      </c>
    </row>
    <row r="1099" spans="1:4" ht="9" customHeight="1">
      <c r="A1099" s="306" t="s">
        <v>31254</v>
      </c>
      <c r="B1099" s="307" t="s">
        <v>31255</v>
      </c>
      <c r="C1099" s="306" t="s">
        <v>550</v>
      </c>
      <c r="D1099" s="308">
        <v>21122.0082</v>
      </c>
    </row>
    <row r="1100" spans="1:4" ht="9" customHeight="1">
      <c r="A1100" s="306" t="s">
        <v>31256</v>
      </c>
      <c r="B1100" s="307" t="s">
        <v>31257</v>
      </c>
      <c r="C1100" s="306" t="s">
        <v>550</v>
      </c>
      <c r="D1100" s="308">
        <v>28392.280900000002</v>
      </c>
    </row>
    <row r="1101" spans="1:4" ht="9" customHeight="1">
      <c r="A1101" s="306" t="s">
        <v>31258</v>
      </c>
      <c r="B1101" s="307" t="s">
        <v>31259</v>
      </c>
      <c r="C1101" s="306" t="s">
        <v>550</v>
      </c>
      <c r="D1101" s="308">
        <v>10313.1782</v>
      </c>
    </row>
    <row r="1102" spans="1:4" ht="9" customHeight="1">
      <c r="A1102" s="306" t="s">
        <v>31260</v>
      </c>
      <c r="B1102" s="307" t="s">
        <v>31261</v>
      </c>
      <c r="C1102" s="306" t="s">
        <v>550</v>
      </c>
      <c r="D1102" s="308">
        <v>17126.428599999999</v>
      </c>
    </row>
    <row r="1103" spans="1:4" ht="9" customHeight="1">
      <c r="A1103" s="306" t="s">
        <v>31262</v>
      </c>
      <c r="B1103" s="307" t="s">
        <v>31263</v>
      </c>
      <c r="C1103" s="306" t="s">
        <v>550</v>
      </c>
      <c r="D1103" s="308">
        <v>20360.756000000001</v>
      </c>
    </row>
    <row r="1104" spans="1:4" ht="9" customHeight="1">
      <c r="A1104" s="306" t="s">
        <v>31264</v>
      </c>
      <c r="B1104" s="307" t="s">
        <v>31265</v>
      </c>
      <c r="C1104" s="306" t="s">
        <v>550</v>
      </c>
      <c r="D1104" s="308">
        <v>23317.7683</v>
      </c>
    </row>
    <row r="1105" spans="1:4" ht="9" customHeight="1">
      <c r="A1105" s="306" t="s">
        <v>31266</v>
      </c>
      <c r="B1105" s="307" t="s">
        <v>31267</v>
      </c>
      <c r="C1105" s="306" t="s">
        <v>550</v>
      </c>
      <c r="D1105" s="308">
        <v>27063.8982</v>
      </c>
    </row>
    <row r="1106" spans="1:4" ht="9" customHeight="1">
      <c r="A1106" s="306" t="s">
        <v>31268</v>
      </c>
      <c r="B1106" s="307" t="s">
        <v>31269</v>
      </c>
      <c r="C1106" s="306" t="s">
        <v>550</v>
      </c>
      <c r="D1106" s="308">
        <v>30242.9715</v>
      </c>
    </row>
    <row r="1107" spans="1:4" ht="9" customHeight="1">
      <c r="A1107" s="306" t="s">
        <v>31270</v>
      </c>
      <c r="B1107" s="307" t="s">
        <v>31271</v>
      </c>
      <c r="C1107" s="306" t="s">
        <v>550</v>
      </c>
      <c r="D1107" s="308">
        <v>30487.6567</v>
      </c>
    </row>
    <row r="1108" spans="1:4" ht="9" customHeight="1">
      <c r="A1108" s="306" t="s">
        <v>31272</v>
      </c>
      <c r="B1108" s="307" t="s">
        <v>31273</v>
      </c>
      <c r="C1108" s="306" t="s">
        <v>550</v>
      </c>
      <c r="D1108" s="308">
        <v>34076.6823</v>
      </c>
    </row>
    <row r="1109" spans="1:4" ht="9" customHeight="1">
      <c r="A1109" s="306" t="s">
        <v>31274</v>
      </c>
      <c r="B1109" s="307" t="s">
        <v>31275</v>
      </c>
      <c r="C1109" s="306" t="s">
        <v>550</v>
      </c>
      <c r="D1109" s="308">
        <v>36038.700799999999</v>
      </c>
    </row>
    <row r="1110" spans="1:4" ht="9" customHeight="1">
      <c r="A1110" s="306" t="s">
        <v>31276</v>
      </c>
      <c r="B1110" s="307" t="s">
        <v>31277</v>
      </c>
      <c r="C1110" s="306" t="s">
        <v>550</v>
      </c>
      <c r="D1110" s="308">
        <v>40600.976799999997</v>
      </c>
    </row>
    <row r="1111" spans="1:4" ht="9" customHeight="1">
      <c r="A1111" s="306" t="s">
        <v>31278</v>
      </c>
      <c r="B1111" s="307" t="s">
        <v>31279</v>
      </c>
      <c r="C1111" s="306" t="s">
        <v>550</v>
      </c>
      <c r="D1111" s="308">
        <v>43861.32</v>
      </c>
    </row>
    <row r="1112" spans="1:4" ht="9" customHeight="1">
      <c r="A1112" s="306" t="s">
        <v>31280</v>
      </c>
      <c r="B1112" s="307" t="s">
        <v>31281</v>
      </c>
      <c r="C1112" s="306" t="s">
        <v>550</v>
      </c>
      <c r="D1112" s="308">
        <v>52057.425799999997</v>
      </c>
    </row>
    <row r="1113" spans="1:4" ht="9" customHeight="1">
      <c r="A1113" s="306" t="s">
        <v>31282</v>
      </c>
      <c r="B1113" s="307" t="s">
        <v>31283</v>
      </c>
      <c r="C1113" s="306" t="s">
        <v>550</v>
      </c>
      <c r="D1113" s="308">
        <v>56089.148399999998</v>
      </c>
    </row>
    <row r="1114" spans="1:4" ht="9" customHeight="1">
      <c r="A1114" s="306" t="s">
        <v>31284</v>
      </c>
      <c r="B1114" s="307" t="s">
        <v>31285</v>
      </c>
      <c r="C1114" s="306" t="s">
        <v>550</v>
      </c>
      <c r="D1114" s="308">
        <v>56246.0861</v>
      </c>
    </row>
    <row r="1115" spans="1:4" ht="9" customHeight="1">
      <c r="A1115" s="306" t="s">
        <v>31286</v>
      </c>
      <c r="B1115" s="307" t="s">
        <v>31287</v>
      </c>
      <c r="C1115" s="306" t="s">
        <v>550</v>
      </c>
      <c r="D1115" s="308">
        <v>542.14840000000004</v>
      </c>
    </row>
    <row r="1116" spans="1:4" ht="9" customHeight="1">
      <c r="A1116" s="306" t="s">
        <v>31288</v>
      </c>
      <c r="B1116" s="307" t="s">
        <v>31289</v>
      </c>
      <c r="C1116" s="306" t="s">
        <v>550</v>
      </c>
      <c r="D1116" s="308">
        <v>77.806799999999996</v>
      </c>
    </row>
    <row r="1117" spans="1:4" ht="9" customHeight="1">
      <c r="A1117" s="306" t="s">
        <v>31290</v>
      </c>
      <c r="B1117" s="307" t="s">
        <v>31291</v>
      </c>
      <c r="C1117" s="306" t="s">
        <v>550</v>
      </c>
      <c r="D1117" s="308">
        <v>89.335499999999996</v>
      </c>
    </row>
    <row r="1118" spans="1:4" ht="9" customHeight="1">
      <c r="A1118" s="306" t="s">
        <v>31292</v>
      </c>
      <c r="B1118" s="307" t="s">
        <v>31293</v>
      </c>
      <c r="C1118" s="306" t="s">
        <v>550</v>
      </c>
      <c r="D1118" s="308">
        <v>101.178</v>
      </c>
    </row>
    <row r="1119" spans="1:4" ht="9" customHeight="1">
      <c r="A1119" s="306" t="s">
        <v>31294</v>
      </c>
      <c r="B1119" s="307" t="s">
        <v>31295</v>
      </c>
      <c r="C1119" s="306" t="s">
        <v>550</v>
      </c>
      <c r="D1119" s="308">
        <v>143.21</v>
      </c>
    </row>
    <row r="1120" spans="1:4" ht="9" customHeight="1">
      <c r="A1120" s="306" t="s">
        <v>31296</v>
      </c>
      <c r="B1120" s="307" t="s">
        <v>31297</v>
      </c>
      <c r="C1120" s="306" t="s">
        <v>550</v>
      </c>
      <c r="D1120" s="308">
        <v>131.2259</v>
      </c>
    </row>
    <row r="1121" spans="1:4" ht="9" customHeight="1">
      <c r="A1121" s="306" t="s">
        <v>31298</v>
      </c>
      <c r="B1121" s="307" t="s">
        <v>31299</v>
      </c>
      <c r="C1121" s="306" t="s">
        <v>550</v>
      </c>
      <c r="D1121" s="308">
        <v>150.63999999999999</v>
      </c>
    </row>
    <row r="1122" spans="1:4" ht="9" customHeight="1">
      <c r="A1122" s="306" t="s">
        <v>31300</v>
      </c>
      <c r="B1122" s="307" t="s">
        <v>31301</v>
      </c>
      <c r="C1122" s="306" t="s">
        <v>550</v>
      </c>
      <c r="D1122" s="308">
        <v>74.963099999999997</v>
      </c>
    </row>
    <row r="1123" spans="1:4" ht="9" customHeight="1">
      <c r="A1123" s="306" t="s">
        <v>31302</v>
      </c>
      <c r="B1123" s="307" t="s">
        <v>31303</v>
      </c>
      <c r="C1123" s="306" t="s">
        <v>550</v>
      </c>
      <c r="D1123" s="308">
        <v>154.02189999999999</v>
      </c>
    </row>
    <row r="1124" spans="1:4" ht="9" customHeight="1">
      <c r="A1124" s="306" t="s">
        <v>31304</v>
      </c>
      <c r="B1124" s="307" t="s">
        <v>31305</v>
      </c>
      <c r="C1124" s="306" t="s">
        <v>449</v>
      </c>
      <c r="D1124" s="308">
        <v>120.2961</v>
      </c>
    </row>
    <row r="1125" spans="1:4" ht="9" customHeight="1">
      <c r="A1125" s="306" t="s">
        <v>31306</v>
      </c>
      <c r="B1125" s="307" t="s">
        <v>31307</v>
      </c>
      <c r="C1125" s="306" t="s">
        <v>550</v>
      </c>
      <c r="D1125" s="308">
        <v>300.16739999999999</v>
      </c>
    </row>
    <row r="1126" spans="1:4" ht="9" customHeight="1">
      <c r="A1126" s="306" t="s">
        <v>31308</v>
      </c>
      <c r="B1126" s="307" t="s">
        <v>31309</v>
      </c>
      <c r="C1126" s="306" t="s">
        <v>449</v>
      </c>
      <c r="D1126" s="308">
        <v>117.2081</v>
      </c>
    </row>
    <row r="1127" spans="1:4" ht="9" customHeight="1">
      <c r="A1127" s="306" t="s">
        <v>31310</v>
      </c>
      <c r="B1127" s="307" t="s">
        <v>31311</v>
      </c>
      <c r="C1127" s="306" t="s">
        <v>449</v>
      </c>
      <c r="D1127" s="308">
        <v>80.023600000000002</v>
      </c>
    </row>
    <row r="1128" spans="1:4" ht="9" customHeight="1">
      <c r="A1128" s="306" t="s">
        <v>31312</v>
      </c>
      <c r="B1128" s="307" t="s">
        <v>31313</v>
      </c>
      <c r="C1128" s="306" t="s">
        <v>550</v>
      </c>
      <c r="D1128" s="308">
        <v>56745.2912</v>
      </c>
    </row>
    <row r="1129" spans="1:4" ht="9" customHeight="1">
      <c r="A1129" s="306" t="s">
        <v>31314</v>
      </c>
      <c r="B1129" s="307" t="s">
        <v>31315</v>
      </c>
      <c r="C1129" s="306" t="s">
        <v>550</v>
      </c>
      <c r="D1129" s="308">
        <v>64176.526100000003</v>
      </c>
    </row>
    <row r="1130" spans="1:4" ht="9" customHeight="1">
      <c r="A1130" s="306" t="s">
        <v>31316</v>
      </c>
      <c r="B1130" s="307" t="s">
        <v>31317</v>
      </c>
      <c r="C1130" s="306" t="s">
        <v>550</v>
      </c>
      <c r="D1130" s="308">
        <v>68103.228000000003</v>
      </c>
    </row>
    <row r="1131" spans="1:4" ht="9" customHeight="1">
      <c r="A1131" s="306" t="s">
        <v>31318</v>
      </c>
      <c r="B1131" s="307" t="s">
        <v>31319</v>
      </c>
      <c r="C1131" s="306" t="s">
        <v>550</v>
      </c>
      <c r="D1131" s="308">
        <v>71528.659</v>
      </c>
    </row>
    <row r="1132" spans="1:4" ht="9" customHeight="1">
      <c r="A1132" s="306" t="s">
        <v>31320</v>
      </c>
      <c r="B1132" s="307" t="s">
        <v>31321</v>
      </c>
      <c r="C1132" s="306" t="s">
        <v>550</v>
      </c>
      <c r="D1132" s="308">
        <v>34803.425300000003</v>
      </c>
    </row>
    <row r="1133" spans="1:4" ht="9" customHeight="1">
      <c r="A1133" s="306" t="s">
        <v>31322</v>
      </c>
      <c r="B1133" s="307" t="s">
        <v>31323</v>
      </c>
      <c r="C1133" s="306" t="s">
        <v>550</v>
      </c>
      <c r="D1133" s="308">
        <v>38532.6996</v>
      </c>
    </row>
    <row r="1134" spans="1:4" ht="9" customHeight="1">
      <c r="A1134" s="306" t="s">
        <v>31324</v>
      </c>
      <c r="B1134" s="307" t="s">
        <v>31325</v>
      </c>
      <c r="C1134" s="306" t="s">
        <v>550</v>
      </c>
      <c r="D1134" s="308">
        <v>41708.308700000001</v>
      </c>
    </row>
    <row r="1135" spans="1:4" ht="9" customHeight="1">
      <c r="A1135" s="306" t="s">
        <v>31326</v>
      </c>
      <c r="B1135" s="307" t="s">
        <v>31327</v>
      </c>
      <c r="C1135" s="306" t="s">
        <v>550</v>
      </c>
      <c r="D1135" s="308">
        <v>46625.200700000001</v>
      </c>
    </row>
    <row r="1136" spans="1:4" ht="9" customHeight="1">
      <c r="A1136" s="306" t="s">
        <v>31328</v>
      </c>
      <c r="B1136" s="307" t="s">
        <v>31329</v>
      </c>
      <c r="C1136" s="306" t="s">
        <v>550</v>
      </c>
      <c r="D1136" s="308">
        <v>49989.882100000003</v>
      </c>
    </row>
    <row r="1137" spans="1:4" ht="9" customHeight="1">
      <c r="A1137" s="306" t="s">
        <v>31330</v>
      </c>
      <c r="B1137" s="307" t="s">
        <v>31331</v>
      </c>
      <c r="C1137" s="306" t="s">
        <v>550</v>
      </c>
      <c r="D1137" s="308">
        <v>53705.169800000003</v>
      </c>
    </row>
    <row r="1138" spans="1:4" ht="9" customHeight="1">
      <c r="A1138" s="306" t="s">
        <v>31332</v>
      </c>
      <c r="B1138" s="307" t="s">
        <v>31333</v>
      </c>
      <c r="C1138" s="306" t="s">
        <v>550</v>
      </c>
      <c r="D1138" s="308">
        <v>57628.135699999999</v>
      </c>
    </row>
    <row r="1139" spans="1:4" ht="9" customHeight="1">
      <c r="A1139" s="306" t="s">
        <v>31334</v>
      </c>
      <c r="B1139" s="307" t="s">
        <v>31335</v>
      </c>
      <c r="C1139" s="306" t="s">
        <v>550</v>
      </c>
      <c r="D1139" s="308">
        <v>1.5633999999999999</v>
      </c>
    </row>
    <row r="1140" spans="1:4" ht="9" customHeight="1">
      <c r="A1140" s="306" t="s">
        <v>31336</v>
      </c>
      <c r="B1140" s="307" t="s">
        <v>31337</v>
      </c>
      <c r="C1140" s="306" t="s">
        <v>550</v>
      </c>
      <c r="D1140" s="308">
        <v>61260.594400000002</v>
      </c>
    </row>
    <row r="1141" spans="1:4" ht="9" customHeight="1">
      <c r="A1141" s="306" t="s">
        <v>31338</v>
      </c>
      <c r="B1141" s="307" t="s">
        <v>31339</v>
      </c>
      <c r="C1141" s="306" t="s">
        <v>550</v>
      </c>
      <c r="D1141" s="308">
        <v>66028.913199999995</v>
      </c>
    </row>
    <row r="1142" spans="1:4" ht="9" customHeight="1">
      <c r="A1142" s="306" t="s">
        <v>31340</v>
      </c>
      <c r="B1142" s="307" t="s">
        <v>31341</v>
      </c>
      <c r="C1142" s="306" t="s">
        <v>449</v>
      </c>
      <c r="D1142" s="308">
        <v>1519.5668000000001</v>
      </c>
    </row>
    <row r="1143" spans="1:4" ht="9" customHeight="1">
      <c r="A1143" s="306" t="s">
        <v>31342</v>
      </c>
      <c r="B1143" s="307" t="s">
        <v>31343</v>
      </c>
      <c r="C1143" s="306" t="s">
        <v>449</v>
      </c>
      <c r="D1143" s="308">
        <v>1756.9974999999999</v>
      </c>
    </row>
    <row r="1144" spans="1:4" ht="9" customHeight="1">
      <c r="A1144" s="306" t="s">
        <v>31344</v>
      </c>
      <c r="B1144" s="307" t="s">
        <v>31345</v>
      </c>
      <c r="C1144" s="306" t="s">
        <v>449</v>
      </c>
      <c r="D1144" s="308">
        <v>1994.432</v>
      </c>
    </row>
    <row r="1145" spans="1:4" ht="9" customHeight="1">
      <c r="A1145" s="306" t="s">
        <v>31346</v>
      </c>
      <c r="B1145" s="307" t="s">
        <v>31347</v>
      </c>
      <c r="C1145" s="306" t="s">
        <v>449</v>
      </c>
      <c r="D1145" s="308">
        <v>2184.3744999999999</v>
      </c>
    </row>
    <row r="1146" spans="1:4" ht="9" customHeight="1">
      <c r="A1146" s="306" t="s">
        <v>31348</v>
      </c>
      <c r="B1146" s="307" t="s">
        <v>31349</v>
      </c>
      <c r="C1146" s="306" t="s">
        <v>449</v>
      </c>
      <c r="D1146" s="308">
        <v>2421.8182000000002</v>
      </c>
    </row>
    <row r="1147" spans="1:4" ht="9" customHeight="1">
      <c r="A1147" s="306" t="s">
        <v>31350</v>
      </c>
      <c r="B1147" s="307" t="s">
        <v>31351</v>
      </c>
      <c r="C1147" s="306" t="s">
        <v>449</v>
      </c>
      <c r="D1147" s="308">
        <v>2754.2386000000001</v>
      </c>
    </row>
    <row r="1148" spans="1:4" ht="9" customHeight="1">
      <c r="A1148" s="306" t="s">
        <v>31352</v>
      </c>
      <c r="B1148" s="307" t="s">
        <v>31353</v>
      </c>
      <c r="C1148" s="306" t="s">
        <v>449</v>
      </c>
      <c r="D1148" s="308">
        <v>2944.1846999999998</v>
      </c>
    </row>
    <row r="1149" spans="1:4" ht="9" customHeight="1">
      <c r="A1149" s="306" t="s">
        <v>31354</v>
      </c>
      <c r="B1149" s="307" t="s">
        <v>31355</v>
      </c>
      <c r="C1149" s="306" t="s">
        <v>449</v>
      </c>
      <c r="D1149" s="308">
        <v>3181.6131</v>
      </c>
    </row>
    <row r="1150" spans="1:4" ht="9" customHeight="1">
      <c r="A1150" s="306" t="s">
        <v>31356</v>
      </c>
      <c r="B1150" s="307" t="s">
        <v>31357</v>
      </c>
      <c r="C1150" s="306" t="s">
        <v>449</v>
      </c>
      <c r="D1150" s="308">
        <v>3371.5680000000002</v>
      </c>
    </row>
    <row r="1151" spans="1:4" ht="9" customHeight="1">
      <c r="A1151" s="306" t="s">
        <v>31358</v>
      </c>
      <c r="B1151" s="307" t="s">
        <v>31359</v>
      </c>
      <c r="C1151" s="306" t="s">
        <v>449</v>
      </c>
      <c r="D1151" s="308">
        <v>3608.9672999999998</v>
      </c>
    </row>
    <row r="1152" spans="1:4" ht="9" customHeight="1">
      <c r="A1152" s="306" t="s">
        <v>31360</v>
      </c>
      <c r="B1152" s="307" t="s">
        <v>31361</v>
      </c>
      <c r="C1152" s="306" t="s">
        <v>449</v>
      </c>
      <c r="D1152" s="308">
        <v>3846.4250999999999</v>
      </c>
    </row>
    <row r="1153" spans="1:4" ht="9" customHeight="1">
      <c r="A1153" s="306" t="s">
        <v>31362</v>
      </c>
      <c r="B1153" s="307" t="s">
        <v>31363</v>
      </c>
      <c r="C1153" s="306" t="s">
        <v>449</v>
      </c>
      <c r="D1153" s="308">
        <v>4036.3733999999999</v>
      </c>
    </row>
    <row r="1154" spans="1:4" ht="9" customHeight="1">
      <c r="A1154" s="306" t="s">
        <v>31364</v>
      </c>
      <c r="B1154" s="307" t="s">
        <v>31365</v>
      </c>
      <c r="C1154" s="306" t="s">
        <v>449</v>
      </c>
      <c r="D1154" s="308">
        <v>4273.777</v>
      </c>
    </row>
    <row r="1155" spans="1:4" ht="9" customHeight="1">
      <c r="A1155" s="306" t="s">
        <v>31366</v>
      </c>
      <c r="B1155" s="307" t="s">
        <v>31367</v>
      </c>
      <c r="C1155" s="306" t="s">
        <v>449</v>
      </c>
      <c r="D1155" s="308">
        <v>5025.2344000000003</v>
      </c>
    </row>
    <row r="1156" spans="1:4" ht="9" customHeight="1">
      <c r="A1156" s="306" t="s">
        <v>31368</v>
      </c>
      <c r="B1156" s="307" t="s">
        <v>31369</v>
      </c>
      <c r="C1156" s="306" t="s">
        <v>449</v>
      </c>
      <c r="D1156" s="308">
        <v>5296.8921</v>
      </c>
    </row>
    <row r="1157" spans="1:4" ht="9" customHeight="1">
      <c r="A1157" s="306" t="s">
        <v>31370</v>
      </c>
      <c r="B1157" s="307" t="s">
        <v>31371</v>
      </c>
      <c r="C1157" s="306" t="s">
        <v>449</v>
      </c>
      <c r="D1157" s="308">
        <v>5658.9917999999998</v>
      </c>
    </row>
    <row r="1158" spans="1:4" ht="9" customHeight="1">
      <c r="A1158" s="306" t="s">
        <v>31372</v>
      </c>
      <c r="B1158" s="307" t="s">
        <v>31373</v>
      </c>
      <c r="C1158" s="306" t="s">
        <v>449</v>
      </c>
      <c r="D1158" s="308">
        <v>5794.8932999999997</v>
      </c>
    </row>
    <row r="1159" spans="1:4" ht="9" customHeight="1">
      <c r="A1159" s="306" t="s">
        <v>31374</v>
      </c>
      <c r="B1159" s="307" t="s">
        <v>31375</v>
      </c>
      <c r="C1159" s="306" t="s">
        <v>449</v>
      </c>
      <c r="D1159" s="308">
        <v>6021.2226000000001</v>
      </c>
    </row>
    <row r="1160" spans="1:4" ht="9" customHeight="1">
      <c r="A1160" s="306" t="s">
        <v>31376</v>
      </c>
      <c r="B1160" s="307" t="s">
        <v>31377</v>
      </c>
      <c r="C1160" s="306" t="s">
        <v>449</v>
      </c>
      <c r="D1160" s="308">
        <v>8200.6838000000007</v>
      </c>
    </row>
    <row r="1161" spans="1:4" ht="9" customHeight="1">
      <c r="A1161" s="306" t="s">
        <v>31378</v>
      </c>
      <c r="B1161" s="307" t="s">
        <v>31379</v>
      </c>
      <c r="C1161" s="306" t="s">
        <v>449</v>
      </c>
      <c r="D1161" s="308">
        <v>10393.4784</v>
      </c>
    </row>
    <row r="1162" spans="1:4" ht="9" customHeight="1">
      <c r="A1162" s="306" t="s">
        <v>31380</v>
      </c>
      <c r="B1162" s="307" t="s">
        <v>31381</v>
      </c>
      <c r="C1162" s="306" t="s">
        <v>449</v>
      </c>
      <c r="D1162" s="308">
        <v>10984.4933</v>
      </c>
    </row>
    <row r="1163" spans="1:4" ht="9" customHeight="1">
      <c r="A1163" s="306" t="s">
        <v>31382</v>
      </c>
      <c r="B1163" s="307" t="s">
        <v>31383</v>
      </c>
      <c r="C1163" s="306" t="s">
        <v>449</v>
      </c>
      <c r="D1163" s="308">
        <v>11196.204</v>
      </c>
    </row>
    <row r="1164" spans="1:4" ht="9" customHeight="1">
      <c r="A1164" s="306" t="s">
        <v>31384</v>
      </c>
      <c r="B1164" s="307" t="s">
        <v>31385</v>
      </c>
      <c r="C1164" s="306" t="s">
        <v>449</v>
      </c>
      <c r="D1164" s="308">
        <v>11745.5129</v>
      </c>
    </row>
    <row r="1165" spans="1:4" ht="9" customHeight="1">
      <c r="A1165" s="306" t="s">
        <v>31386</v>
      </c>
      <c r="B1165" s="307" t="s">
        <v>31387</v>
      </c>
      <c r="C1165" s="306" t="s">
        <v>449</v>
      </c>
      <c r="D1165" s="308">
        <v>7372.9061000000002</v>
      </c>
    </row>
    <row r="1166" spans="1:4" ht="9" customHeight="1">
      <c r="A1166" s="306" t="s">
        <v>31388</v>
      </c>
      <c r="B1166" s="307" t="s">
        <v>31389</v>
      </c>
      <c r="C1166" s="306" t="s">
        <v>449</v>
      </c>
      <c r="D1166" s="308">
        <v>8914.9981000000007</v>
      </c>
    </row>
    <row r="1167" spans="1:4" ht="9" customHeight="1">
      <c r="A1167" s="306" t="s">
        <v>31390</v>
      </c>
      <c r="B1167" s="307" t="s">
        <v>31391</v>
      </c>
      <c r="C1167" s="306" t="s">
        <v>449</v>
      </c>
      <c r="D1167" s="308">
        <v>9204.2504000000008</v>
      </c>
    </row>
    <row r="1168" spans="1:4" ht="9" customHeight="1">
      <c r="A1168" s="306" t="s">
        <v>31392</v>
      </c>
      <c r="B1168" s="307" t="s">
        <v>31393</v>
      </c>
      <c r="C1168" s="306" t="s">
        <v>449</v>
      </c>
      <c r="D1168" s="308">
        <v>10457.1234</v>
      </c>
    </row>
    <row r="1169" spans="1:4" ht="9" customHeight="1">
      <c r="A1169" s="306" t="s">
        <v>31394</v>
      </c>
      <c r="B1169" s="307" t="s">
        <v>31395</v>
      </c>
      <c r="C1169" s="306" t="s">
        <v>449</v>
      </c>
      <c r="D1169" s="308">
        <v>11035.4728</v>
      </c>
    </row>
    <row r="1170" spans="1:4" ht="9" customHeight="1">
      <c r="A1170" s="306" t="s">
        <v>31396</v>
      </c>
      <c r="B1170" s="307" t="s">
        <v>31397</v>
      </c>
      <c r="C1170" s="306" t="s">
        <v>449</v>
      </c>
      <c r="D1170" s="308">
        <v>12915.183999999999</v>
      </c>
    </row>
    <row r="1171" spans="1:4" ht="9" customHeight="1">
      <c r="A1171" s="306" t="s">
        <v>31398</v>
      </c>
      <c r="B1171" s="307" t="s">
        <v>31399</v>
      </c>
      <c r="C1171" s="306" t="s">
        <v>449</v>
      </c>
      <c r="D1171" s="308">
        <v>14745.8123</v>
      </c>
    </row>
    <row r="1172" spans="1:4" ht="9" customHeight="1">
      <c r="A1172" s="306" t="s">
        <v>31400</v>
      </c>
      <c r="B1172" s="307" t="s">
        <v>31401</v>
      </c>
      <c r="C1172" s="306" t="s">
        <v>449</v>
      </c>
      <c r="D1172" s="308">
        <v>15661.7886</v>
      </c>
    </row>
    <row r="1173" spans="1:4" ht="9" customHeight="1">
      <c r="A1173" s="306" t="s">
        <v>31402</v>
      </c>
      <c r="B1173" s="307" t="s">
        <v>31403</v>
      </c>
      <c r="C1173" s="306" t="s">
        <v>449</v>
      </c>
      <c r="D1173" s="308">
        <v>16577.8063</v>
      </c>
    </row>
    <row r="1174" spans="1:4" ht="9" customHeight="1">
      <c r="A1174" s="306" t="s">
        <v>31404</v>
      </c>
      <c r="B1174" s="307" t="s">
        <v>31405</v>
      </c>
      <c r="C1174" s="306" t="s">
        <v>449</v>
      </c>
      <c r="D1174" s="308">
        <v>17782.833500000001</v>
      </c>
    </row>
    <row r="1175" spans="1:4" ht="9" customHeight="1">
      <c r="A1175" s="306" t="s">
        <v>31406</v>
      </c>
      <c r="B1175" s="307" t="s">
        <v>31407</v>
      </c>
      <c r="C1175" s="306" t="s">
        <v>449</v>
      </c>
      <c r="D1175" s="308">
        <v>18409.174200000001</v>
      </c>
    </row>
    <row r="1176" spans="1:4" ht="9" customHeight="1">
      <c r="A1176" s="306" t="s">
        <v>31408</v>
      </c>
      <c r="B1176" s="307" t="s">
        <v>31409</v>
      </c>
      <c r="C1176" s="306" t="s">
        <v>449</v>
      </c>
      <c r="D1176" s="308">
        <v>20288.9031</v>
      </c>
    </row>
    <row r="1177" spans="1:4" ht="9" customHeight="1">
      <c r="A1177" s="306" t="s">
        <v>31410</v>
      </c>
      <c r="B1177" s="307" t="s">
        <v>31411</v>
      </c>
      <c r="C1177" s="306" t="s">
        <v>449</v>
      </c>
      <c r="D1177" s="308">
        <v>22118.718499999999</v>
      </c>
    </row>
    <row r="1178" spans="1:4" ht="9" customHeight="1">
      <c r="A1178" s="306" t="s">
        <v>31412</v>
      </c>
      <c r="B1178" s="307" t="s">
        <v>31413</v>
      </c>
      <c r="C1178" s="306" t="s">
        <v>449</v>
      </c>
      <c r="D1178" s="308">
        <v>28201.333900000001</v>
      </c>
    </row>
    <row r="1179" spans="1:4" ht="9" customHeight="1">
      <c r="A1179" s="306" t="s">
        <v>31414</v>
      </c>
      <c r="B1179" s="307" t="s">
        <v>31415</v>
      </c>
      <c r="C1179" s="306" t="s">
        <v>449</v>
      </c>
      <c r="D1179" s="308">
        <v>28997.600699999999</v>
      </c>
    </row>
    <row r="1180" spans="1:4" ht="9" customHeight="1">
      <c r="A1180" s="306" t="s">
        <v>31416</v>
      </c>
      <c r="B1180" s="307" t="s">
        <v>31417</v>
      </c>
      <c r="C1180" s="306" t="s">
        <v>449</v>
      </c>
      <c r="D1180" s="308">
        <v>35458.470399999998</v>
      </c>
    </row>
    <row r="1181" spans="1:4" ht="9" customHeight="1">
      <c r="A1181" s="306" t="s">
        <v>31418</v>
      </c>
      <c r="B1181" s="307" t="s">
        <v>31419</v>
      </c>
      <c r="C1181" s="306" t="s">
        <v>449</v>
      </c>
      <c r="D1181" s="308">
        <v>37995.309099999999</v>
      </c>
    </row>
    <row r="1182" spans="1:4" ht="9" customHeight="1">
      <c r="A1182" s="306" t="s">
        <v>31420</v>
      </c>
      <c r="B1182" s="307" t="s">
        <v>31421</v>
      </c>
      <c r="C1182" s="306" t="s">
        <v>449</v>
      </c>
      <c r="D1182" s="308">
        <v>46969.233999999997</v>
      </c>
    </row>
    <row r="1183" spans="1:4" ht="9" customHeight="1">
      <c r="A1183" s="306" t="s">
        <v>31422</v>
      </c>
      <c r="B1183" s="307" t="s">
        <v>31423</v>
      </c>
      <c r="C1183" s="306" t="s">
        <v>449</v>
      </c>
      <c r="D1183" s="308">
        <v>60208.260799999996</v>
      </c>
    </row>
    <row r="1184" spans="1:4" ht="9" customHeight="1">
      <c r="A1184" s="306" t="s">
        <v>31424</v>
      </c>
      <c r="B1184" s="307" t="s">
        <v>31425</v>
      </c>
      <c r="C1184" s="306" t="s">
        <v>449</v>
      </c>
      <c r="D1184" s="308">
        <v>63745.673300000002</v>
      </c>
    </row>
    <row r="1185" spans="1:4" ht="9" customHeight="1">
      <c r="A1185" s="306" t="s">
        <v>31426</v>
      </c>
      <c r="B1185" s="307" t="s">
        <v>31427</v>
      </c>
      <c r="C1185" s="306" t="s">
        <v>449</v>
      </c>
      <c r="D1185" s="308">
        <v>67262.472399999999</v>
      </c>
    </row>
    <row r="1186" spans="1:4" ht="9" customHeight="1">
      <c r="A1186" s="306" t="s">
        <v>31428</v>
      </c>
      <c r="B1186" s="307" t="s">
        <v>31429</v>
      </c>
      <c r="C1186" s="306" t="s">
        <v>550</v>
      </c>
      <c r="D1186" s="308">
        <v>69912.450200000007</v>
      </c>
    </row>
    <row r="1187" spans="1:4" ht="9" customHeight="1">
      <c r="A1187" s="306" t="s">
        <v>31430</v>
      </c>
      <c r="B1187" s="307" t="s">
        <v>31431</v>
      </c>
      <c r="C1187" s="306" t="s">
        <v>550</v>
      </c>
      <c r="D1187" s="308">
        <v>73942.443199999994</v>
      </c>
    </row>
    <row r="1188" spans="1:4" ht="9" customHeight="1">
      <c r="A1188" s="306" t="s">
        <v>31432</v>
      </c>
      <c r="B1188" s="307" t="s">
        <v>31433</v>
      </c>
      <c r="C1188" s="306" t="s">
        <v>550</v>
      </c>
      <c r="D1188" s="308">
        <v>77879.718299999993</v>
      </c>
    </row>
    <row r="1189" spans="1:4" ht="9" customHeight="1">
      <c r="A1189" s="306" t="s">
        <v>31434</v>
      </c>
      <c r="B1189" s="307" t="s">
        <v>31435</v>
      </c>
      <c r="C1189" s="306" t="s">
        <v>550</v>
      </c>
      <c r="D1189" s="308">
        <v>0.90820000000000001</v>
      </c>
    </row>
    <row r="1190" spans="1:4" ht="9" customHeight="1">
      <c r="A1190" s="306" t="s">
        <v>31436</v>
      </c>
      <c r="B1190" s="307" t="s">
        <v>31437</v>
      </c>
      <c r="C1190" s="306" t="s">
        <v>449</v>
      </c>
      <c r="D1190" s="308">
        <v>2857.9585999999999</v>
      </c>
    </row>
    <row r="1191" spans="1:4" ht="9" customHeight="1">
      <c r="A1191" s="306" t="s">
        <v>31438</v>
      </c>
      <c r="B1191" s="307" t="s">
        <v>31439</v>
      </c>
      <c r="C1191" s="306" t="s">
        <v>449</v>
      </c>
      <c r="D1191" s="308">
        <v>2971.0605999999998</v>
      </c>
    </row>
    <row r="1192" spans="1:4" ht="9" customHeight="1">
      <c r="A1192" s="306" t="s">
        <v>31440</v>
      </c>
      <c r="B1192" s="307" t="s">
        <v>31441</v>
      </c>
      <c r="C1192" s="306" t="s">
        <v>449</v>
      </c>
      <c r="D1192" s="308">
        <v>3061.4373000000001</v>
      </c>
    </row>
    <row r="1193" spans="1:4" ht="9" customHeight="1">
      <c r="A1193" s="306" t="s">
        <v>31442</v>
      </c>
      <c r="B1193" s="307" t="s">
        <v>31443</v>
      </c>
      <c r="C1193" s="306" t="s">
        <v>449</v>
      </c>
      <c r="D1193" s="308">
        <v>3152.0956999999999</v>
      </c>
    </row>
    <row r="1194" spans="1:4" ht="9" customHeight="1">
      <c r="A1194" s="306" t="s">
        <v>31444</v>
      </c>
      <c r="B1194" s="307" t="s">
        <v>31445</v>
      </c>
      <c r="C1194" s="306" t="s">
        <v>449</v>
      </c>
      <c r="D1194" s="308">
        <v>3959.0455999999999</v>
      </c>
    </row>
    <row r="1195" spans="1:4" ht="9" customHeight="1">
      <c r="A1195" s="306" t="s">
        <v>31446</v>
      </c>
      <c r="B1195" s="307" t="s">
        <v>31447</v>
      </c>
      <c r="C1195" s="306" t="s">
        <v>449</v>
      </c>
      <c r="D1195" s="308">
        <v>4079.9261000000001</v>
      </c>
    </row>
    <row r="1196" spans="1:4" ht="9" customHeight="1">
      <c r="A1196" s="306" t="s">
        <v>31448</v>
      </c>
      <c r="B1196" s="307" t="s">
        <v>31449</v>
      </c>
      <c r="C1196" s="306" t="s">
        <v>449</v>
      </c>
      <c r="D1196" s="308">
        <v>4162.8137999999999</v>
      </c>
    </row>
    <row r="1197" spans="1:4" ht="9" customHeight="1">
      <c r="A1197" s="306" t="s">
        <v>31450</v>
      </c>
      <c r="B1197" s="307" t="s">
        <v>31451</v>
      </c>
      <c r="C1197" s="306" t="s">
        <v>449</v>
      </c>
      <c r="D1197" s="308">
        <v>3739.9315999999999</v>
      </c>
    </row>
    <row r="1198" spans="1:4" ht="9" customHeight="1">
      <c r="A1198" s="306" t="s">
        <v>31452</v>
      </c>
      <c r="B1198" s="307" t="s">
        <v>31453</v>
      </c>
      <c r="C1198" s="306" t="s">
        <v>449</v>
      </c>
      <c r="D1198" s="308">
        <v>3748.1921000000002</v>
      </c>
    </row>
    <row r="1199" spans="1:4" ht="9" customHeight="1">
      <c r="A1199" s="306" t="s">
        <v>31454</v>
      </c>
      <c r="B1199" s="307" t="s">
        <v>31455</v>
      </c>
      <c r="C1199" s="306" t="s">
        <v>449</v>
      </c>
      <c r="D1199" s="308">
        <v>3908.8449999999998</v>
      </c>
    </row>
    <row r="1200" spans="1:4" ht="9" customHeight="1">
      <c r="A1200" s="306" t="s">
        <v>31456</v>
      </c>
      <c r="B1200" s="307" t="s">
        <v>31457</v>
      </c>
      <c r="C1200" s="306" t="s">
        <v>449</v>
      </c>
      <c r="D1200" s="308">
        <v>4649.2860000000001</v>
      </c>
    </row>
    <row r="1201" spans="1:4" ht="9" customHeight="1">
      <c r="A1201" s="306" t="s">
        <v>31458</v>
      </c>
      <c r="B1201" s="307" t="s">
        <v>31459</v>
      </c>
      <c r="C1201" s="306" t="s">
        <v>449</v>
      </c>
      <c r="D1201" s="308">
        <v>4943.1805000000004</v>
      </c>
    </row>
    <row r="1202" spans="1:4" ht="9" customHeight="1">
      <c r="A1202" s="306" t="s">
        <v>31460</v>
      </c>
      <c r="B1202" s="307" t="s">
        <v>31461</v>
      </c>
      <c r="C1202" s="306" t="s">
        <v>449</v>
      </c>
      <c r="D1202" s="308">
        <v>4962.9867999999997</v>
      </c>
    </row>
    <row r="1203" spans="1:4" ht="9" customHeight="1">
      <c r="A1203" s="306" t="s">
        <v>31462</v>
      </c>
      <c r="B1203" s="307" t="s">
        <v>31463</v>
      </c>
      <c r="C1203" s="306" t="s">
        <v>449</v>
      </c>
      <c r="D1203" s="308">
        <v>5394.4378999999999</v>
      </c>
    </row>
    <row r="1204" spans="1:4" ht="9" customHeight="1">
      <c r="A1204" s="306" t="s">
        <v>31464</v>
      </c>
      <c r="B1204" s="307" t="s">
        <v>31465</v>
      </c>
      <c r="C1204" s="306" t="s">
        <v>449</v>
      </c>
      <c r="D1204" s="308">
        <v>4047.2937999999999</v>
      </c>
    </row>
    <row r="1205" spans="1:4" ht="9" customHeight="1">
      <c r="A1205" s="306" t="s">
        <v>31466</v>
      </c>
      <c r="B1205" s="307" t="s">
        <v>31467</v>
      </c>
      <c r="C1205" s="306" t="s">
        <v>449</v>
      </c>
      <c r="D1205" s="308">
        <v>4586.1655000000001</v>
      </c>
    </row>
    <row r="1206" spans="1:4" ht="9" customHeight="1">
      <c r="A1206" s="306" t="s">
        <v>31468</v>
      </c>
      <c r="B1206" s="307" t="s">
        <v>31469</v>
      </c>
      <c r="C1206" s="306" t="s">
        <v>449</v>
      </c>
      <c r="D1206" s="308">
        <v>5817.5079999999998</v>
      </c>
    </row>
    <row r="1207" spans="1:4" ht="9" customHeight="1">
      <c r="A1207" s="306" t="s">
        <v>31470</v>
      </c>
      <c r="B1207" s="307" t="s">
        <v>31471</v>
      </c>
      <c r="C1207" s="306" t="s">
        <v>449</v>
      </c>
      <c r="D1207" s="308">
        <v>5941.4326000000001</v>
      </c>
    </row>
    <row r="1208" spans="1:4" ht="9" customHeight="1">
      <c r="A1208" s="306" t="s">
        <v>31472</v>
      </c>
      <c r="B1208" s="307" t="s">
        <v>31473</v>
      </c>
      <c r="C1208" s="306" t="s">
        <v>449</v>
      </c>
      <c r="D1208" s="308">
        <v>6156.4381999999996</v>
      </c>
    </row>
    <row r="1209" spans="1:4" ht="9" customHeight="1">
      <c r="A1209" s="306" t="s">
        <v>31474</v>
      </c>
      <c r="B1209" s="307" t="s">
        <v>31475</v>
      </c>
      <c r="C1209" s="306" t="s">
        <v>449</v>
      </c>
      <c r="D1209" s="308">
        <v>7313.2271000000001</v>
      </c>
    </row>
    <row r="1210" spans="1:4" ht="9" customHeight="1">
      <c r="A1210" s="306" t="s">
        <v>31476</v>
      </c>
      <c r="B1210" s="307" t="s">
        <v>31477</v>
      </c>
      <c r="C1210" s="306" t="s">
        <v>449</v>
      </c>
      <c r="D1210" s="308">
        <v>7675.1172999999999</v>
      </c>
    </row>
    <row r="1211" spans="1:4" ht="9" customHeight="1">
      <c r="A1211" s="306" t="s">
        <v>31478</v>
      </c>
      <c r="B1211" s="307" t="s">
        <v>31479</v>
      </c>
      <c r="C1211" s="306" t="s">
        <v>449</v>
      </c>
      <c r="D1211" s="308">
        <v>6219.8013000000001</v>
      </c>
    </row>
    <row r="1212" spans="1:4" ht="9" customHeight="1">
      <c r="A1212" s="306" t="s">
        <v>31480</v>
      </c>
      <c r="B1212" s="307" t="s">
        <v>31481</v>
      </c>
      <c r="C1212" s="306" t="s">
        <v>449</v>
      </c>
      <c r="D1212" s="308">
        <v>6575.9944999999998</v>
      </c>
    </row>
    <row r="1213" spans="1:4" ht="9" customHeight="1">
      <c r="A1213" s="306" t="s">
        <v>31482</v>
      </c>
      <c r="B1213" s="307" t="s">
        <v>31483</v>
      </c>
      <c r="C1213" s="306" t="s">
        <v>449</v>
      </c>
      <c r="D1213" s="308">
        <v>7692.9673000000003</v>
      </c>
    </row>
    <row r="1214" spans="1:4" ht="9" customHeight="1">
      <c r="A1214" s="306" t="s">
        <v>31484</v>
      </c>
      <c r="B1214" s="307" t="s">
        <v>31485</v>
      </c>
      <c r="C1214" s="306" t="s">
        <v>449</v>
      </c>
      <c r="D1214" s="308">
        <v>7932.0598</v>
      </c>
    </row>
    <row r="1215" spans="1:4" ht="9" customHeight="1">
      <c r="A1215" s="306" t="s">
        <v>31486</v>
      </c>
      <c r="B1215" s="307" t="s">
        <v>31487</v>
      </c>
      <c r="C1215" s="306" t="s">
        <v>449</v>
      </c>
      <c r="D1215" s="308">
        <v>8546.1815000000006</v>
      </c>
    </row>
    <row r="1216" spans="1:4" ht="9" customHeight="1">
      <c r="A1216" s="306" t="s">
        <v>31488</v>
      </c>
      <c r="B1216" s="307" t="s">
        <v>31489</v>
      </c>
      <c r="C1216" s="306" t="s">
        <v>449</v>
      </c>
      <c r="D1216" s="308">
        <v>8637.3094999999994</v>
      </c>
    </row>
    <row r="1217" spans="1:4" ht="9" customHeight="1">
      <c r="A1217" s="306" t="s">
        <v>31490</v>
      </c>
      <c r="B1217" s="307" t="s">
        <v>31491</v>
      </c>
      <c r="C1217" s="306" t="s">
        <v>449</v>
      </c>
      <c r="D1217" s="308">
        <v>9506.2530000000006</v>
      </c>
    </row>
    <row r="1218" spans="1:4" ht="9" customHeight="1">
      <c r="A1218" s="306" t="s">
        <v>31492</v>
      </c>
      <c r="B1218" s="307" t="s">
        <v>31493</v>
      </c>
      <c r="C1218" s="306" t="s">
        <v>449</v>
      </c>
      <c r="D1218" s="308">
        <v>2381.7691</v>
      </c>
    </row>
    <row r="1219" spans="1:4" ht="9" customHeight="1">
      <c r="A1219" s="306" t="s">
        <v>31494</v>
      </c>
      <c r="B1219" s="307" t="s">
        <v>31495</v>
      </c>
      <c r="C1219" s="306" t="s">
        <v>449</v>
      </c>
      <c r="D1219" s="308">
        <v>2597.6981999999998</v>
      </c>
    </row>
    <row r="1220" spans="1:4" ht="9" customHeight="1">
      <c r="A1220" s="306" t="s">
        <v>31496</v>
      </c>
      <c r="B1220" s="307" t="s">
        <v>31497</v>
      </c>
      <c r="C1220" s="306" t="s">
        <v>449</v>
      </c>
      <c r="D1220" s="308">
        <v>3721.5794000000001</v>
      </c>
    </row>
    <row r="1221" spans="1:4" ht="9" customHeight="1">
      <c r="A1221" s="306" t="s">
        <v>31498</v>
      </c>
      <c r="B1221" s="307" t="s">
        <v>31499</v>
      </c>
      <c r="C1221" s="306" t="s">
        <v>449</v>
      </c>
      <c r="D1221" s="308">
        <v>3957.9578999999999</v>
      </c>
    </row>
    <row r="1222" spans="1:4" ht="9" customHeight="1">
      <c r="A1222" s="306" t="s">
        <v>31500</v>
      </c>
      <c r="B1222" s="307" t="s">
        <v>31501</v>
      </c>
      <c r="C1222" s="306" t="s">
        <v>449</v>
      </c>
      <c r="D1222" s="308">
        <v>2871.9740999999999</v>
      </c>
    </row>
    <row r="1223" spans="1:4" ht="9" customHeight="1">
      <c r="A1223" s="306" t="s">
        <v>31502</v>
      </c>
      <c r="B1223" s="307" t="s">
        <v>31503</v>
      </c>
      <c r="C1223" s="306" t="s">
        <v>449</v>
      </c>
      <c r="D1223" s="308">
        <v>4194.1001999999999</v>
      </c>
    </row>
    <row r="1224" spans="1:4" ht="9" customHeight="1">
      <c r="A1224" s="306" t="s">
        <v>31504</v>
      </c>
      <c r="B1224" s="307" t="s">
        <v>31505</v>
      </c>
      <c r="C1224" s="306" t="s">
        <v>449</v>
      </c>
      <c r="D1224" s="308">
        <v>4702.9454999999998</v>
      </c>
    </row>
    <row r="1225" spans="1:4" ht="9" customHeight="1">
      <c r="A1225" s="306" t="s">
        <v>31506</v>
      </c>
      <c r="B1225" s="307" t="s">
        <v>31507</v>
      </c>
      <c r="C1225" s="306" t="s">
        <v>449</v>
      </c>
      <c r="D1225" s="308">
        <v>3392.4715999999999</v>
      </c>
    </row>
    <row r="1226" spans="1:4" ht="9" customHeight="1">
      <c r="A1226" s="306" t="s">
        <v>31508</v>
      </c>
      <c r="B1226" s="307" t="s">
        <v>31509</v>
      </c>
      <c r="C1226" s="306" t="s">
        <v>449</v>
      </c>
      <c r="D1226" s="308">
        <v>4828.6229999999996</v>
      </c>
    </row>
    <row r="1227" spans="1:4" ht="9" customHeight="1">
      <c r="A1227" s="306" t="s">
        <v>31510</v>
      </c>
      <c r="B1227" s="307" t="s">
        <v>31511</v>
      </c>
      <c r="C1227" s="306" t="s">
        <v>449</v>
      </c>
      <c r="D1227" s="308">
        <v>4868.0087000000003</v>
      </c>
    </row>
    <row r="1228" spans="1:4" ht="9" customHeight="1">
      <c r="A1228" s="306" t="s">
        <v>31512</v>
      </c>
      <c r="B1228" s="307" t="s">
        <v>31513</v>
      </c>
      <c r="C1228" s="306" t="s">
        <v>550</v>
      </c>
      <c r="D1228" s="308">
        <v>7663.8217999999997</v>
      </c>
    </row>
    <row r="1229" spans="1:4" ht="9" customHeight="1">
      <c r="A1229" s="306" t="s">
        <v>31514</v>
      </c>
      <c r="B1229" s="307" t="s">
        <v>31515</v>
      </c>
      <c r="C1229" s="306" t="s">
        <v>550</v>
      </c>
      <c r="D1229" s="308">
        <v>10720.209500000001</v>
      </c>
    </row>
    <row r="1230" spans="1:4" ht="9" customHeight="1">
      <c r="A1230" s="306" t="s">
        <v>31516</v>
      </c>
      <c r="B1230" s="307" t="s">
        <v>31517</v>
      </c>
      <c r="C1230" s="306" t="s">
        <v>550</v>
      </c>
      <c r="D1230" s="308">
        <v>14122.7466</v>
      </c>
    </row>
    <row r="1231" spans="1:4" ht="9" customHeight="1">
      <c r="A1231" s="306" t="s">
        <v>31518</v>
      </c>
      <c r="B1231" s="307" t="s">
        <v>31519</v>
      </c>
      <c r="C1231" s="306" t="s">
        <v>550</v>
      </c>
      <c r="D1231" s="308">
        <v>16926.6986</v>
      </c>
    </row>
    <row r="1232" spans="1:4" ht="9" customHeight="1">
      <c r="A1232" s="306" t="s">
        <v>31520</v>
      </c>
      <c r="B1232" s="307" t="s">
        <v>31521</v>
      </c>
      <c r="C1232" s="306" t="s">
        <v>550</v>
      </c>
      <c r="D1232" s="308">
        <v>19579.601299999998</v>
      </c>
    </row>
    <row r="1233" spans="1:4" ht="9" customHeight="1">
      <c r="A1233" s="306" t="s">
        <v>31522</v>
      </c>
      <c r="B1233" s="307" t="s">
        <v>31523</v>
      </c>
      <c r="C1233" s="306" t="s">
        <v>550</v>
      </c>
      <c r="D1233" s="308">
        <v>22168.144199999999</v>
      </c>
    </row>
    <row r="1234" spans="1:4" ht="9" customHeight="1">
      <c r="A1234" s="306" t="s">
        <v>31524</v>
      </c>
      <c r="B1234" s="307" t="s">
        <v>31525</v>
      </c>
      <c r="C1234" s="306" t="s">
        <v>550</v>
      </c>
      <c r="D1234" s="308">
        <v>25164.754000000001</v>
      </c>
    </row>
    <row r="1235" spans="1:4" ht="9" customHeight="1">
      <c r="A1235" s="306" t="s">
        <v>31526</v>
      </c>
      <c r="B1235" s="307" t="s">
        <v>31527</v>
      </c>
      <c r="C1235" s="306" t="s">
        <v>550</v>
      </c>
      <c r="D1235" s="308">
        <v>29079.7444</v>
      </c>
    </row>
    <row r="1236" spans="1:4" ht="9" customHeight="1">
      <c r="A1236" s="306" t="s">
        <v>31528</v>
      </c>
      <c r="B1236" s="307" t="s">
        <v>31529</v>
      </c>
      <c r="C1236" s="306" t="s">
        <v>550</v>
      </c>
      <c r="D1236" s="308">
        <v>32398.872800000001</v>
      </c>
    </row>
    <row r="1237" spans="1:4" ht="9" customHeight="1">
      <c r="A1237" s="306" t="s">
        <v>31530</v>
      </c>
      <c r="B1237" s="307" t="s">
        <v>31531</v>
      </c>
      <c r="C1237" s="306" t="s">
        <v>550</v>
      </c>
      <c r="D1237" s="308">
        <v>35076.7235</v>
      </c>
    </row>
    <row r="1238" spans="1:4" ht="9" customHeight="1">
      <c r="A1238" s="306" t="s">
        <v>31532</v>
      </c>
      <c r="B1238" s="307" t="s">
        <v>31533</v>
      </c>
      <c r="C1238" s="306" t="s">
        <v>550</v>
      </c>
      <c r="D1238" s="308">
        <v>41411.2255</v>
      </c>
    </row>
    <row r="1239" spans="1:4" ht="9" customHeight="1">
      <c r="A1239" s="306" t="s">
        <v>31534</v>
      </c>
      <c r="B1239" s="307" t="s">
        <v>31535</v>
      </c>
      <c r="C1239" s="306" t="s">
        <v>550</v>
      </c>
      <c r="D1239" s="308">
        <v>44751.554499999998</v>
      </c>
    </row>
    <row r="1240" spans="1:4" ht="9" customHeight="1">
      <c r="A1240" s="306" t="s">
        <v>31536</v>
      </c>
      <c r="B1240" s="307" t="s">
        <v>31537</v>
      </c>
      <c r="C1240" s="306" t="s">
        <v>550</v>
      </c>
      <c r="D1240" s="308">
        <v>48179.779000000002</v>
      </c>
    </row>
    <row r="1241" spans="1:4" ht="9" customHeight="1">
      <c r="A1241" s="306" t="s">
        <v>31538</v>
      </c>
      <c r="B1241" s="307" t="s">
        <v>31539</v>
      </c>
      <c r="C1241" s="306" t="s">
        <v>550</v>
      </c>
      <c r="D1241" s="308">
        <v>51980.802199999998</v>
      </c>
    </row>
    <row r="1242" spans="1:4" ht="9" customHeight="1">
      <c r="A1242" s="306" t="s">
        <v>31540</v>
      </c>
      <c r="B1242" s="307" t="s">
        <v>31541</v>
      </c>
      <c r="C1242" s="306" t="s">
        <v>550</v>
      </c>
      <c r="D1242" s="308">
        <v>56429.898800000003</v>
      </c>
    </row>
    <row r="1243" spans="1:4" ht="9" customHeight="1">
      <c r="A1243" s="306" t="s">
        <v>31542</v>
      </c>
      <c r="B1243" s="307" t="s">
        <v>31543</v>
      </c>
      <c r="C1243" s="306" t="s">
        <v>550</v>
      </c>
      <c r="D1243" s="308">
        <v>61603.983699999997</v>
      </c>
    </row>
    <row r="1244" spans="1:4" ht="9" customHeight="1">
      <c r="A1244" s="306" t="s">
        <v>31544</v>
      </c>
      <c r="B1244" s="307" t="s">
        <v>31545</v>
      </c>
      <c r="C1244" s="306" t="s">
        <v>550</v>
      </c>
      <c r="D1244" s="308">
        <v>65083.688099999999</v>
      </c>
    </row>
    <row r="1245" spans="1:4" ht="9" customHeight="1">
      <c r="A1245" s="306" t="s">
        <v>31546</v>
      </c>
      <c r="B1245" s="307" t="s">
        <v>31547</v>
      </c>
      <c r="C1245" s="306" t="s">
        <v>550</v>
      </c>
      <c r="D1245" s="308">
        <v>69070.163199999995</v>
      </c>
    </row>
    <row r="1246" spans="1:4" ht="9" customHeight="1">
      <c r="A1246" s="306" t="s">
        <v>31548</v>
      </c>
      <c r="B1246" s="307" t="s">
        <v>31549</v>
      </c>
      <c r="C1246" s="306" t="s">
        <v>550</v>
      </c>
      <c r="D1246" s="308">
        <v>72526.402499999997</v>
      </c>
    </row>
    <row r="1247" spans="1:4" ht="9" customHeight="1">
      <c r="A1247" s="306" t="s">
        <v>31550</v>
      </c>
      <c r="B1247" s="307" t="s">
        <v>31551</v>
      </c>
      <c r="C1247" s="306" t="s">
        <v>550</v>
      </c>
      <c r="D1247" s="308">
        <v>3186.8717999999999</v>
      </c>
    </row>
    <row r="1248" spans="1:4" ht="9" customHeight="1">
      <c r="A1248" s="306" t="s">
        <v>31552</v>
      </c>
      <c r="B1248" s="307" t="s">
        <v>31553</v>
      </c>
      <c r="C1248" s="306" t="s">
        <v>550</v>
      </c>
      <c r="D1248" s="308">
        <v>5284.4683999999997</v>
      </c>
    </row>
    <row r="1249" spans="1:4" ht="9" customHeight="1">
      <c r="A1249" s="306" t="s">
        <v>31554</v>
      </c>
      <c r="B1249" s="307" t="s">
        <v>31555</v>
      </c>
      <c r="C1249" s="306" t="s">
        <v>550</v>
      </c>
      <c r="D1249" s="308">
        <v>8840.2911000000004</v>
      </c>
    </row>
    <row r="1250" spans="1:4" ht="9" customHeight="1">
      <c r="A1250" s="306" t="s">
        <v>31556</v>
      </c>
      <c r="B1250" s="307" t="s">
        <v>31557</v>
      </c>
      <c r="C1250" s="306" t="s">
        <v>550</v>
      </c>
      <c r="D1250" s="308">
        <v>12346.643599999999</v>
      </c>
    </row>
    <row r="1251" spans="1:4" ht="9" customHeight="1">
      <c r="A1251" s="306" t="s">
        <v>31558</v>
      </c>
      <c r="B1251" s="307" t="s">
        <v>31559</v>
      </c>
      <c r="C1251" s="306" t="s">
        <v>550</v>
      </c>
      <c r="D1251" s="308">
        <v>17426.322899999999</v>
      </c>
    </row>
    <row r="1252" spans="1:4" ht="9" customHeight="1">
      <c r="A1252" s="306" t="s">
        <v>31560</v>
      </c>
      <c r="B1252" s="307" t="s">
        <v>31561</v>
      </c>
      <c r="C1252" s="306" t="s">
        <v>550</v>
      </c>
      <c r="D1252" s="308">
        <v>24356.143</v>
      </c>
    </row>
    <row r="1253" spans="1:4" ht="9" customHeight="1">
      <c r="A1253" s="306" t="s">
        <v>31562</v>
      </c>
      <c r="B1253" s="307" t="s">
        <v>31563</v>
      </c>
      <c r="C1253" s="306" t="s">
        <v>550</v>
      </c>
      <c r="D1253" s="308">
        <v>34050.768900000003</v>
      </c>
    </row>
    <row r="1254" spans="1:4" ht="9" customHeight="1">
      <c r="A1254" s="306" t="s">
        <v>31564</v>
      </c>
      <c r="B1254" s="307" t="s">
        <v>31565</v>
      </c>
      <c r="C1254" s="306" t="s">
        <v>550</v>
      </c>
      <c r="D1254" s="308">
        <v>4245.7718000000004</v>
      </c>
    </row>
    <row r="1255" spans="1:4" ht="9" customHeight="1">
      <c r="A1255" s="306" t="s">
        <v>31566</v>
      </c>
      <c r="B1255" s="307" t="s">
        <v>31567</v>
      </c>
      <c r="C1255" s="306" t="s">
        <v>550</v>
      </c>
      <c r="D1255" s="308">
        <v>5977.4831000000004</v>
      </c>
    </row>
    <row r="1256" spans="1:4" ht="9" customHeight="1">
      <c r="A1256" s="306" t="s">
        <v>31568</v>
      </c>
      <c r="B1256" s="307" t="s">
        <v>31569</v>
      </c>
      <c r="C1256" s="306" t="s">
        <v>550</v>
      </c>
      <c r="D1256" s="308">
        <v>8654.0074999999997</v>
      </c>
    </row>
    <row r="1257" spans="1:4" ht="9" customHeight="1">
      <c r="A1257" s="306" t="s">
        <v>31570</v>
      </c>
      <c r="B1257" s="307" t="s">
        <v>31571</v>
      </c>
      <c r="C1257" s="306" t="s">
        <v>550</v>
      </c>
      <c r="D1257" s="308">
        <v>16737.840199999999</v>
      </c>
    </row>
    <row r="1258" spans="1:4" ht="9" customHeight="1">
      <c r="A1258" s="306" t="s">
        <v>31572</v>
      </c>
      <c r="B1258" s="307" t="s">
        <v>31573</v>
      </c>
      <c r="C1258" s="306" t="s">
        <v>550</v>
      </c>
      <c r="D1258" s="308">
        <v>21948.205699999999</v>
      </c>
    </row>
    <row r="1259" spans="1:4" ht="9" customHeight="1">
      <c r="A1259" s="306" t="s">
        <v>31574</v>
      </c>
      <c r="B1259" s="307" t="s">
        <v>31575</v>
      </c>
      <c r="C1259" s="306" t="s">
        <v>550</v>
      </c>
      <c r="D1259" s="308">
        <v>24927.671200000001</v>
      </c>
    </row>
    <row r="1260" spans="1:4" ht="9" customHeight="1">
      <c r="A1260" s="306" t="s">
        <v>31576</v>
      </c>
      <c r="B1260" s="307" t="s">
        <v>31577</v>
      </c>
      <c r="C1260" s="306" t="s">
        <v>550</v>
      </c>
      <c r="D1260" s="308">
        <v>42958.106200000002</v>
      </c>
    </row>
    <row r="1261" spans="1:4" ht="9" customHeight="1">
      <c r="A1261" s="306" t="s">
        <v>31578</v>
      </c>
      <c r="B1261" s="307" t="s">
        <v>31579</v>
      </c>
      <c r="C1261" s="306" t="s">
        <v>550</v>
      </c>
      <c r="D1261" s="308">
        <v>4241.232</v>
      </c>
    </row>
    <row r="1262" spans="1:4" ht="9" customHeight="1">
      <c r="A1262" s="306" t="s">
        <v>31580</v>
      </c>
      <c r="B1262" s="307" t="s">
        <v>31581</v>
      </c>
      <c r="C1262" s="306" t="s">
        <v>550</v>
      </c>
      <c r="D1262" s="308">
        <v>4607.7641000000003</v>
      </c>
    </row>
    <row r="1263" spans="1:4" ht="9" customHeight="1">
      <c r="A1263" s="306" t="s">
        <v>31582</v>
      </c>
      <c r="B1263" s="307" t="s">
        <v>31583</v>
      </c>
      <c r="C1263" s="306" t="s">
        <v>550</v>
      </c>
      <c r="D1263" s="308">
        <v>7206.8882999999996</v>
      </c>
    </row>
    <row r="1264" spans="1:4" ht="9" customHeight="1">
      <c r="A1264" s="306" t="s">
        <v>31584</v>
      </c>
      <c r="B1264" s="307" t="s">
        <v>31585</v>
      </c>
      <c r="C1264" s="306" t="s">
        <v>550</v>
      </c>
      <c r="D1264" s="308">
        <v>10866.7441</v>
      </c>
    </row>
    <row r="1265" spans="1:4" ht="9" customHeight="1">
      <c r="A1265" s="306" t="s">
        <v>31586</v>
      </c>
      <c r="B1265" s="307" t="s">
        <v>31587</v>
      </c>
      <c r="C1265" s="306" t="s">
        <v>550</v>
      </c>
      <c r="D1265" s="308">
        <v>15418.453600000001</v>
      </c>
    </row>
    <row r="1266" spans="1:4" ht="9" customHeight="1">
      <c r="A1266" s="306" t="s">
        <v>31588</v>
      </c>
      <c r="B1266" s="307" t="s">
        <v>31589</v>
      </c>
      <c r="C1266" s="306" t="s">
        <v>550</v>
      </c>
      <c r="D1266" s="308">
        <v>21482.922399999999</v>
      </c>
    </row>
    <row r="1267" spans="1:4" ht="9" customHeight="1">
      <c r="A1267" s="306" t="s">
        <v>31590</v>
      </c>
      <c r="B1267" s="307" t="s">
        <v>31591</v>
      </c>
      <c r="C1267" s="306" t="s">
        <v>550</v>
      </c>
      <c r="D1267" s="308">
        <v>29110.135900000001</v>
      </c>
    </row>
    <row r="1268" spans="1:4" ht="9" customHeight="1">
      <c r="A1268" s="306" t="s">
        <v>31592</v>
      </c>
      <c r="B1268" s="307" t="s">
        <v>31593</v>
      </c>
      <c r="C1268" s="306" t="s">
        <v>449</v>
      </c>
      <c r="D1268" s="308">
        <v>5119.0429999999997</v>
      </c>
    </row>
    <row r="1269" spans="1:4" ht="9" customHeight="1">
      <c r="A1269" s="306" t="s">
        <v>31594</v>
      </c>
      <c r="B1269" s="307" t="s">
        <v>31595</v>
      </c>
      <c r="C1269" s="306" t="s">
        <v>449</v>
      </c>
      <c r="D1269" s="308">
        <v>5769.7804999999998</v>
      </c>
    </row>
    <row r="1270" spans="1:4" ht="9" customHeight="1">
      <c r="A1270" s="306" t="s">
        <v>31596</v>
      </c>
      <c r="B1270" s="307" t="s">
        <v>31597</v>
      </c>
      <c r="C1270" s="306" t="s">
        <v>449</v>
      </c>
      <c r="D1270" s="308">
        <v>6724.1787999999997</v>
      </c>
    </row>
    <row r="1271" spans="1:4" ht="9" customHeight="1">
      <c r="A1271" s="306" t="s">
        <v>31598</v>
      </c>
      <c r="B1271" s="307" t="s">
        <v>31599</v>
      </c>
      <c r="C1271" s="306" t="s">
        <v>449</v>
      </c>
      <c r="D1271" s="308">
        <v>7678.5694999999996</v>
      </c>
    </row>
    <row r="1272" spans="1:4" ht="9" customHeight="1">
      <c r="A1272" s="306" t="s">
        <v>31600</v>
      </c>
      <c r="B1272" s="307" t="s">
        <v>31601</v>
      </c>
      <c r="C1272" s="306" t="s">
        <v>449</v>
      </c>
      <c r="D1272" s="308">
        <v>8459.6352000000006</v>
      </c>
    </row>
    <row r="1273" spans="1:4" ht="9" customHeight="1">
      <c r="A1273" s="306" t="s">
        <v>31602</v>
      </c>
      <c r="B1273" s="307" t="s">
        <v>31603</v>
      </c>
      <c r="C1273" s="306" t="s">
        <v>449</v>
      </c>
      <c r="D1273" s="308">
        <v>11026.948200000001</v>
      </c>
    </row>
    <row r="1274" spans="1:4" ht="9" customHeight="1">
      <c r="A1274" s="306" t="s">
        <v>31604</v>
      </c>
      <c r="B1274" s="307" t="s">
        <v>31605</v>
      </c>
      <c r="C1274" s="306" t="s">
        <v>449</v>
      </c>
      <c r="D1274" s="308">
        <v>11935.693300000001</v>
      </c>
    </row>
    <row r="1275" spans="1:4" ht="9" customHeight="1">
      <c r="A1275" s="306" t="s">
        <v>31606</v>
      </c>
      <c r="B1275" s="307" t="s">
        <v>31607</v>
      </c>
      <c r="C1275" s="306" t="s">
        <v>449</v>
      </c>
      <c r="D1275" s="308">
        <v>13009.6847</v>
      </c>
    </row>
    <row r="1276" spans="1:4" ht="9" customHeight="1">
      <c r="A1276" s="306" t="s">
        <v>31608</v>
      </c>
      <c r="B1276" s="307" t="s">
        <v>31609</v>
      </c>
      <c r="C1276" s="306" t="s">
        <v>449</v>
      </c>
      <c r="D1276" s="308">
        <v>13918.016100000001</v>
      </c>
    </row>
    <row r="1277" spans="1:4" ht="9" customHeight="1">
      <c r="A1277" s="306" t="s">
        <v>31610</v>
      </c>
      <c r="B1277" s="307" t="s">
        <v>31611</v>
      </c>
      <c r="C1277" s="306" t="s">
        <v>449</v>
      </c>
      <c r="D1277" s="308">
        <v>14992.383900000001</v>
      </c>
    </row>
    <row r="1278" spans="1:4" ht="9" customHeight="1">
      <c r="A1278" s="306" t="s">
        <v>31612</v>
      </c>
      <c r="B1278" s="307" t="s">
        <v>31613</v>
      </c>
      <c r="C1278" s="306" t="s">
        <v>449</v>
      </c>
      <c r="D1278" s="308">
        <v>15900.971799999999</v>
      </c>
    </row>
    <row r="1279" spans="1:4" ht="9" customHeight="1">
      <c r="A1279" s="306" t="s">
        <v>31614</v>
      </c>
      <c r="B1279" s="307" t="s">
        <v>31615</v>
      </c>
      <c r="C1279" s="306" t="s">
        <v>449</v>
      </c>
      <c r="D1279" s="308">
        <v>18961.490099999999</v>
      </c>
    </row>
    <row r="1280" spans="1:4" ht="9" customHeight="1">
      <c r="A1280" s="306" t="s">
        <v>31616</v>
      </c>
      <c r="B1280" s="307" t="s">
        <v>31617</v>
      </c>
      <c r="C1280" s="306" t="s">
        <v>449</v>
      </c>
      <c r="D1280" s="308">
        <v>19999.661899999999</v>
      </c>
    </row>
    <row r="1281" spans="1:4" ht="9" customHeight="1">
      <c r="A1281" s="306" t="s">
        <v>31618</v>
      </c>
      <c r="B1281" s="307" t="s">
        <v>31619</v>
      </c>
      <c r="C1281" s="306" t="s">
        <v>449</v>
      </c>
      <c r="D1281" s="308">
        <v>21236.682100000002</v>
      </c>
    </row>
    <row r="1282" spans="1:4" ht="9" customHeight="1">
      <c r="A1282" s="306" t="s">
        <v>31620</v>
      </c>
      <c r="B1282" s="307" t="s">
        <v>31621</v>
      </c>
      <c r="C1282" s="306" t="s">
        <v>449</v>
      </c>
      <c r="D1282" s="308">
        <v>22195.7935</v>
      </c>
    </row>
    <row r="1283" spans="1:4" ht="9" customHeight="1">
      <c r="A1283" s="306" t="s">
        <v>31622</v>
      </c>
      <c r="B1283" s="307" t="s">
        <v>31623</v>
      </c>
      <c r="C1283" s="306" t="s">
        <v>449</v>
      </c>
      <c r="D1283" s="308">
        <v>23393.106500000002</v>
      </c>
    </row>
    <row r="1284" spans="1:4" ht="9" customHeight="1">
      <c r="A1284" s="306" t="s">
        <v>31624</v>
      </c>
      <c r="B1284" s="307" t="s">
        <v>31625</v>
      </c>
      <c r="C1284" s="306" t="s">
        <v>449</v>
      </c>
      <c r="D1284" s="308">
        <v>24469.7484</v>
      </c>
    </row>
    <row r="1285" spans="1:4" ht="9" customHeight="1">
      <c r="A1285" s="306" t="s">
        <v>31626</v>
      </c>
      <c r="B1285" s="307" t="s">
        <v>31627</v>
      </c>
      <c r="C1285" s="306" t="s">
        <v>449</v>
      </c>
      <c r="D1285" s="308">
        <v>25586.7438</v>
      </c>
    </row>
    <row r="1286" spans="1:4" ht="9" customHeight="1">
      <c r="A1286" s="306" t="s">
        <v>31628</v>
      </c>
      <c r="B1286" s="307" t="s">
        <v>31629</v>
      </c>
      <c r="C1286" s="306" t="s">
        <v>449</v>
      </c>
      <c r="D1286" s="308">
        <v>30986.283599999999</v>
      </c>
    </row>
    <row r="1287" spans="1:4" ht="9" customHeight="1">
      <c r="A1287" s="306" t="s">
        <v>31630</v>
      </c>
      <c r="B1287" s="307" t="s">
        <v>31631</v>
      </c>
      <c r="C1287" s="306" t="s">
        <v>449</v>
      </c>
      <c r="D1287" s="308">
        <v>32443.974900000001</v>
      </c>
    </row>
    <row r="1288" spans="1:4" ht="9" customHeight="1">
      <c r="A1288" s="306" t="s">
        <v>31632</v>
      </c>
      <c r="B1288" s="307" t="s">
        <v>31633</v>
      </c>
      <c r="C1288" s="306" t="s">
        <v>449</v>
      </c>
      <c r="D1288" s="308">
        <v>5372.3707000000004</v>
      </c>
    </row>
    <row r="1289" spans="1:4" ht="9" customHeight="1">
      <c r="A1289" s="306" t="s">
        <v>31634</v>
      </c>
      <c r="B1289" s="307" t="s">
        <v>31635</v>
      </c>
      <c r="C1289" s="306" t="s">
        <v>449</v>
      </c>
      <c r="D1289" s="308">
        <v>6055.3045000000002</v>
      </c>
    </row>
    <row r="1290" spans="1:4" ht="9" customHeight="1">
      <c r="A1290" s="306" t="s">
        <v>31636</v>
      </c>
      <c r="B1290" s="307" t="s">
        <v>31637</v>
      </c>
      <c r="C1290" s="306" t="s">
        <v>449</v>
      </c>
      <c r="D1290" s="308">
        <v>7056.9341000000004</v>
      </c>
    </row>
    <row r="1291" spans="1:4" ht="9" customHeight="1">
      <c r="A1291" s="306" t="s">
        <v>31638</v>
      </c>
      <c r="B1291" s="307" t="s">
        <v>31639</v>
      </c>
      <c r="C1291" s="306" t="s">
        <v>449</v>
      </c>
      <c r="D1291" s="308">
        <v>8058.5560999999998</v>
      </c>
    </row>
    <row r="1292" spans="1:4" ht="9" customHeight="1">
      <c r="A1292" s="306" t="s">
        <v>31640</v>
      </c>
      <c r="B1292" s="307" t="s">
        <v>31641</v>
      </c>
      <c r="C1292" s="306" t="s">
        <v>449</v>
      </c>
      <c r="D1292" s="308">
        <v>8878.2572999999993</v>
      </c>
    </row>
    <row r="1293" spans="1:4" ht="9" customHeight="1">
      <c r="A1293" s="306" t="s">
        <v>31642</v>
      </c>
      <c r="B1293" s="307" t="s">
        <v>31643</v>
      </c>
      <c r="C1293" s="306" t="s">
        <v>449</v>
      </c>
      <c r="D1293" s="308">
        <v>11909.0767</v>
      </c>
    </row>
    <row r="1294" spans="1:4" ht="9" customHeight="1">
      <c r="A1294" s="306" t="s">
        <v>31644</v>
      </c>
      <c r="B1294" s="307" t="s">
        <v>31645</v>
      </c>
      <c r="C1294" s="306" t="s">
        <v>449</v>
      </c>
      <c r="D1294" s="308">
        <v>12890.5092</v>
      </c>
    </row>
    <row r="1295" spans="1:4" ht="9" customHeight="1">
      <c r="A1295" s="306" t="s">
        <v>31646</v>
      </c>
      <c r="B1295" s="307" t="s">
        <v>31647</v>
      </c>
      <c r="C1295" s="306" t="s">
        <v>449</v>
      </c>
      <c r="D1295" s="308">
        <v>14050.397499999999</v>
      </c>
    </row>
    <row r="1296" spans="1:4" ht="9" customHeight="1">
      <c r="A1296" s="306" t="s">
        <v>31648</v>
      </c>
      <c r="B1296" s="307" t="s">
        <v>31649</v>
      </c>
      <c r="C1296" s="306" t="s">
        <v>449</v>
      </c>
      <c r="D1296" s="308">
        <v>15031.416300000001</v>
      </c>
    </row>
    <row r="1297" spans="1:4" ht="9" customHeight="1">
      <c r="A1297" s="306" t="s">
        <v>31650</v>
      </c>
      <c r="B1297" s="307" t="s">
        <v>31651</v>
      </c>
      <c r="C1297" s="306" t="s">
        <v>449</v>
      </c>
      <c r="D1297" s="308">
        <v>16191.681</v>
      </c>
    </row>
    <row r="1298" spans="1:4" ht="9" customHeight="1">
      <c r="A1298" s="306" t="s">
        <v>31652</v>
      </c>
      <c r="B1298" s="307" t="s">
        <v>31653</v>
      </c>
      <c r="C1298" s="306" t="s">
        <v>449</v>
      </c>
      <c r="D1298" s="308">
        <v>17172.956300000002</v>
      </c>
    </row>
    <row r="1299" spans="1:4" ht="9" customHeight="1">
      <c r="A1299" s="306" t="s">
        <v>31654</v>
      </c>
      <c r="B1299" s="307" t="s">
        <v>31655</v>
      </c>
      <c r="C1299" s="306" t="s">
        <v>449</v>
      </c>
      <c r="D1299" s="308">
        <v>8534.2469999999994</v>
      </c>
    </row>
    <row r="1300" spans="1:4" ht="9" customHeight="1">
      <c r="A1300" s="306" t="s">
        <v>31656</v>
      </c>
      <c r="B1300" s="307" t="s">
        <v>31657</v>
      </c>
      <c r="C1300" s="306" t="s">
        <v>449</v>
      </c>
      <c r="D1300" s="308">
        <v>9430.1314000000002</v>
      </c>
    </row>
    <row r="1301" spans="1:4" ht="9" customHeight="1">
      <c r="A1301" s="306" t="s">
        <v>31658</v>
      </c>
      <c r="B1301" s="307" t="s">
        <v>31659</v>
      </c>
      <c r="C1301" s="306" t="s">
        <v>449</v>
      </c>
      <c r="D1301" s="308">
        <v>10058.708500000001</v>
      </c>
    </row>
    <row r="1302" spans="1:4" ht="9" customHeight="1">
      <c r="A1302" s="306" t="s">
        <v>31660</v>
      </c>
      <c r="B1302" s="307" t="s">
        <v>31661</v>
      </c>
      <c r="C1302" s="306" t="s">
        <v>449</v>
      </c>
      <c r="D1302" s="308">
        <v>10671.977999999999</v>
      </c>
    </row>
    <row r="1303" spans="1:4" ht="9" customHeight="1">
      <c r="A1303" s="306" t="s">
        <v>31662</v>
      </c>
      <c r="B1303" s="307" t="s">
        <v>31663</v>
      </c>
      <c r="C1303" s="306" t="s">
        <v>449</v>
      </c>
      <c r="D1303" s="308">
        <v>11567.5617</v>
      </c>
    </row>
    <row r="1304" spans="1:4" ht="9" customHeight="1">
      <c r="A1304" s="306" t="s">
        <v>31664</v>
      </c>
      <c r="B1304" s="307" t="s">
        <v>31665</v>
      </c>
      <c r="C1304" s="306" t="s">
        <v>449</v>
      </c>
      <c r="D1304" s="308">
        <v>11881.942300000001</v>
      </c>
    </row>
    <row r="1305" spans="1:4" ht="9" customHeight="1">
      <c r="A1305" s="306" t="s">
        <v>31666</v>
      </c>
      <c r="B1305" s="307" t="s">
        <v>31667</v>
      </c>
      <c r="C1305" s="306" t="s">
        <v>449</v>
      </c>
      <c r="D1305" s="308">
        <v>12494.9722</v>
      </c>
    </row>
    <row r="1306" spans="1:4" ht="9" customHeight="1">
      <c r="A1306" s="306" t="s">
        <v>31668</v>
      </c>
      <c r="B1306" s="307" t="s">
        <v>31669</v>
      </c>
      <c r="C1306" s="306" t="s">
        <v>449</v>
      </c>
      <c r="D1306" s="308">
        <v>13107.902</v>
      </c>
    </row>
    <row r="1307" spans="1:4" ht="9" customHeight="1">
      <c r="A1307" s="306" t="s">
        <v>31670</v>
      </c>
      <c r="B1307" s="307" t="s">
        <v>31671</v>
      </c>
      <c r="C1307" s="306" t="s">
        <v>449</v>
      </c>
      <c r="D1307" s="308">
        <v>13720.6278</v>
      </c>
    </row>
    <row r="1308" spans="1:4" ht="9" customHeight="1">
      <c r="A1308" s="306" t="s">
        <v>31672</v>
      </c>
      <c r="B1308" s="307" t="s">
        <v>31673</v>
      </c>
      <c r="C1308" s="306" t="s">
        <v>449</v>
      </c>
      <c r="D1308" s="308">
        <v>14333.806200000001</v>
      </c>
    </row>
    <row r="1309" spans="1:4" ht="9" customHeight="1">
      <c r="A1309" s="306" t="s">
        <v>31674</v>
      </c>
      <c r="B1309" s="307" t="s">
        <v>31675</v>
      </c>
      <c r="C1309" s="306" t="s">
        <v>449</v>
      </c>
      <c r="D1309" s="308">
        <v>15229.8233</v>
      </c>
    </row>
    <row r="1310" spans="1:4" ht="9" customHeight="1">
      <c r="A1310" s="306" t="s">
        <v>31676</v>
      </c>
      <c r="B1310" s="307" t="s">
        <v>31677</v>
      </c>
      <c r="C1310" s="306" t="s">
        <v>449</v>
      </c>
      <c r="D1310" s="308">
        <v>15858.9161</v>
      </c>
    </row>
    <row r="1311" spans="1:4" ht="9" customHeight="1">
      <c r="A1311" s="306" t="s">
        <v>31678</v>
      </c>
      <c r="B1311" s="307" t="s">
        <v>31679</v>
      </c>
      <c r="C1311" s="306" t="s">
        <v>449</v>
      </c>
      <c r="D1311" s="308">
        <v>16471.869500000001</v>
      </c>
    </row>
    <row r="1312" spans="1:4" ht="9" customHeight="1">
      <c r="A1312" s="306" t="s">
        <v>31680</v>
      </c>
      <c r="B1312" s="307" t="s">
        <v>31681</v>
      </c>
      <c r="C1312" s="306" t="s">
        <v>449</v>
      </c>
      <c r="D1312" s="308">
        <v>17084.090700000001</v>
      </c>
    </row>
    <row r="1313" spans="1:4" ht="9" customHeight="1">
      <c r="A1313" s="306" t="s">
        <v>31682</v>
      </c>
      <c r="B1313" s="307" t="s">
        <v>31683</v>
      </c>
      <c r="C1313" s="306" t="s">
        <v>449</v>
      </c>
      <c r="D1313" s="308">
        <v>17697.829300000001</v>
      </c>
    </row>
    <row r="1314" spans="1:4" ht="9" customHeight="1">
      <c r="A1314" s="306" t="s">
        <v>31684</v>
      </c>
      <c r="B1314" s="307" t="s">
        <v>31685</v>
      </c>
      <c r="C1314" s="306" t="s">
        <v>449</v>
      </c>
      <c r="D1314" s="308">
        <v>18609.536100000001</v>
      </c>
    </row>
    <row r="1315" spans="1:4" ht="9" customHeight="1">
      <c r="A1315" s="306" t="s">
        <v>31686</v>
      </c>
      <c r="B1315" s="307" t="s">
        <v>31687</v>
      </c>
      <c r="C1315" s="306" t="s">
        <v>449</v>
      </c>
      <c r="D1315" s="308">
        <v>23132.101200000001</v>
      </c>
    </row>
    <row r="1316" spans="1:4" ht="9" customHeight="1">
      <c r="A1316" s="306" t="s">
        <v>31688</v>
      </c>
      <c r="B1316" s="307" t="s">
        <v>31689</v>
      </c>
      <c r="C1316" s="306" t="s">
        <v>449</v>
      </c>
      <c r="D1316" s="308">
        <v>24211.867200000001</v>
      </c>
    </row>
    <row r="1317" spans="1:4" ht="9" customHeight="1">
      <c r="A1317" s="306" t="s">
        <v>31690</v>
      </c>
      <c r="B1317" s="307" t="s">
        <v>31691</v>
      </c>
      <c r="C1317" s="306" t="s">
        <v>449</v>
      </c>
      <c r="D1317" s="308">
        <v>24973.296300000002</v>
      </c>
    </row>
    <row r="1318" spans="1:4" ht="9" customHeight="1">
      <c r="A1318" s="306" t="s">
        <v>31692</v>
      </c>
      <c r="B1318" s="307" t="s">
        <v>31693</v>
      </c>
      <c r="C1318" s="306" t="s">
        <v>449</v>
      </c>
      <c r="D1318" s="308">
        <v>28587.168099999999</v>
      </c>
    </row>
    <row r="1319" spans="1:4" ht="9" customHeight="1">
      <c r="A1319" s="306" t="s">
        <v>31694</v>
      </c>
      <c r="B1319" s="307" t="s">
        <v>31695</v>
      </c>
      <c r="C1319" s="306" t="s">
        <v>449</v>
      </c>
      <c r="D1319" s="308">
        <v>29011.772499999999</v>
      </c>
    </row>
    <row r="1320" spans="1:4" ht="9" customHeight="1">
      <c r="A1320" s="306" t="s">
        <v>31696</v>
      </c>
      <c r="B1320" s="307" t="s">
        <v>31697</v>
      </c>
      <c r="C1320" s="306" t="s">
        <v>449</v>
      </c>
      <c r="D1320" s="308">
        <v>34835.071600000003</v>
      </c>
    </row>
    <row r="1321" spans="1:4" ht="9" customHeight="1">
      <c r="A1321" s="306" t="s">
        <v>31698</v>
      </c>
      <c r="B1321" s="307" t="s">
        <v>31699</v>
      </c>
      <c r="C1321" s="306" t="s">
        <v>449</v>
      </c>
      <c r="D1321" s="308">
        <v>35322.452599999997</v>
      </c>
    </row>
    <row r="1322" spans="1:4" ht="9" customHeight="1">
      <c r="A1322" s="306" t="s">
        <v>31700</v>
      </c>
      <c r="B1322" s="307" t="s">
        <v>31701</v>
      </c>
      <c r="C1322" s="306" t="s">
        <v>449</v>
      </c>
      <c r="D1322" s="308">
        <v>36680.218500000003</v>
      </c>
    </row>
    <row r="1323" spans="1:4" ht="9" customHeight="1">
      <c r="A1323" s="306" t="s">
        <v>31702</v>
      </c>
      <c r="B1323" s="307" t="s">
        <v>31703</v>
      </c>
      <c r="C1323" s="306" t="s">
        <v>449</v>
      </c>
      <c r="D1323" s="308">
        <v>37168.295599999998</v>
      </c>
    </row>
    <row r="1324" spans="1:4" ht="9" customHeight="1">
      <c r="A1324" s="306" t="s">
        <v>31704</v>
      </c>
      <c r="B1324" s="307" t="s">
        <v>31705</v>
      </c>
      <c r="C1324" s="306" t="s">
        <v>449</v>
      </c>
      <c r="D1324" s="308">
        <v>50949.918599999997</v>
      </c>
    </row>
    <row r="1325" spans="1:4" ht="9" customHeight="1">
      <c r="A1325" s="306" t="s">
        <v>31706</v>
      </c>
      <c r="B1325" s="307" t="s">
        <v>31707</v>
      </c>
      <c r="C1325" s="306" t="s">
        <v>449</v>
      </c>
      <c r="D1325" s="308">
        <v>52738.1273</v>
      </c>
    </row>
    <row r="1326" spans="1:4" ht="9" customHeight="1">
      <c r="A1326" s="306" t="s">
        <v>31708</v>
      </c>
      <c r="B1326" s="307" t="s">
        <v>31709</v>
      </c>
      <c r="C1326" s="306" t="s">
        <v>449</v>
      </c>
      <c r="D1326" s="308">
        <v>11599.254800000001</v>
      </c>
    </row>
    <row r="1327" spans="1:4" ht="9" customHeight="1">
      <c r="A1327" s="306" t="s">
        <v>31710</v>
      </c>
      <c r="B1327" s="307" t="s">
        <v>31711</v>
      </c>
      <c r="C1327" s="306" t="s">
        <v>449</v>
      </c>
      <c r="D1327" s="308">
        <v>15229.8233</v>
      </c>
    </row>
    <row r="1328" spans="1:4" ht="9" customHeight="1">
      <c r="A1328" s="306" t="s">
        <v>31712</v>
      </c>
      <c r="B1328" s="307" t="s">
        <v>31713</v>
      </c>
      <c r="C1328" s="306" t="s">
        <v>449</v>
      </c>
      <c r="D1328" s="308">
        <v>17682.242699999999</v>
      </c>
    </row>
    <row r="1329" spans="1:4" ht="9" customHeight="1">
      <c r="A1329" s="306" t="s">
        <v>31714</v>
      </c>
      <c r="B1329" s="307" t="s">
        <v>31715</v>
      </c>
      <c r="C1329" s="306" t="s">
        <v>449</v>
      </c>
      <c r="D1329" s="308">
        <v>18593.959500000001</v>
      </c>
    </row>
    <row r="1330" spans="1:4" ht="9" customHeight="1">
      <c r="A1330" s="306" t="s">
        <v>31716</v>
      </c>
      <c r="B1330" s="307" t="s">
        <v>31717</v>
      </c>
      <c r="C1330" s="306" t="s">
        <v>449</v>
      </c>
      <c r="D1330" s="308">
        <v>19205.965</v>
      </c>
    </row>
    <row r="1331" spans="1:4" ht="9" customHeight="1">
      <c r="A1331" s="306" t="s">
        <v>31718</v>
      </c>
      <c r="B1331" s="307" t="s">
        <v>31719</v>
      </c>
      <c r="C1331" s="306" t="s">
        <v>449</v>
      </c>
      <c r="D1331" s="308">
        <v>19819.753400000001</v>
      </c>
    </row>
    <row r="1332" spans="1:4" ht="9" customHeight="1">
      <c r="A1332" s="306" t="s">
        <v>31720</v>
      </c>
      <c r="B1332" s="307" t="s">
        <v>31721</v>
      </c>
      <c r="C1332" s="306" t="s">
        <v>449</v>
      </c>
      <c r="D1332" s="308">
        <v>20432.335800000001</v>
      </c>
    </row>
    <row r="1333" spans="1:4" ht="9" customHeight="1">
      <c r="A1333" s="306" t="s">
        <v>31722</v>
      </c>
      <c r="B1333" s="307" t="s">
        <v>31723</v>
      </c>
      <c r="C1333" s="306" t="s">
        <v>449</v>
      </c>
      <c r="D1333" s="308">
        <v>21344.873299999999</v>
      </c>
    </row>
    <row r="1334" spans="1:4" ht="9" customHeight="1">
      <c r="A1334" s="306" t="s">
        <v>31724</v>
      </c>
      <c r="B1334" s="307" t="s">
        <v>31725</v>
      </c>
      <c r="C1334" s="306" t="s">
        <v>449</v>
      </c>
      <c r="D1334" s="308">
        <v>21956.352900000002</v>
      </c>
    </row>
    <row r="1335" spans="1:4" ht="9" customHeight="1">
      <c r="A1335" s="306" t="s">
        <v>31726</v>
      </c>
      <c r="B1335" s="307" t="s">
        <v>31727</v>
      </c>
      <c r="C1335" s="306" t="s">
        <v>449</v>
      </c>
      <c r="D1335" s="308">
        <v>27179.441599999998</v>
      </c>
    </row>
    <row r="1336" spans="1:4" ht="9" customHeight="1">
      <c r="A1336" s="306" t="s">
        <v>31728</v>
      </c>
      <c r="B1336" s="307" t="s">
        <v>31729</v>
      </c>
      <c r="C1336" s="306" t="s">
        <v>449</v>
      </c>
      <c r="D1336" s="308">
        <v>28561.155999999999</v>
      </c>
    </row>
    <row r="1337" spans="1:4" ht="9" customHeight="1">
      <c r="A1337" s="306" t="s">
        <v>31730</v>
      </c>
      <c r="B1337" s="307" t="s">
        <v>31731</v>
      </c>
      <c r="C1337" s="306" t="s">
        <v>449</v>
      </c>
      <c r="D1337" s="308">
        <v>29321.947499999998</v>
      </c>
    </row>
    <row r="1338" spans="1:4" ht="9" customHeight="1">
      <c r="A1338" s="306" t="s">
        <v>31732</v>
      </c>
      <c r="B1338" s="307" t="s">
        <v>31733</v>
      </c>
      <c r="C1338" s="306" t="s">
        <v>449</v>
      </c>
      <c r="D1338" s="308">
        <v>30083.1571</v>
      </c>
    </row>
    <row r="1339" spans="1:4" ht="9" customHeight="1">
      <c r="A1339" s="306" t="s">
        <v>31734</v>
      </c>
      <c r="B1339" s="307" t="s">
        <v>31735</v>
      </c>
      <c r="C1339" s="306" t="s">
        <v>449</v>
      </c>
      <c r="D1339" s="308">
        <v>30448.856</v>
      </c>
    </row>
    <row r="1340" spans="1:4" ht="9" customHeight="1">
      <c r="A1340" s="306" t="s">
        <v>31736</v>
      </c>
      <c r="B1340" s="307" t="s">
        <v>31737</v>
      </c>
      <c r="C1340" s="306" t="s">
        <v>449</v>
      </c>
      <c r="D1340" s="308">
        <v>31848.152099999999</v>
      </c>
    </row>
    <row r="1341" spans="1:4" ht="9" customHeight="1">
      <c r="A1341" s="306" t="s">
        <v>31738</v>
      </c>
      <c r="B1341" s="307" t="s">
        <v>31739</v>
      </c>
      <c r="C1341" s="306" t="s">
        <v>449</v>
      </c>
      <c r="D1341" s="308">
        <v>36544.1587</v>
      </c>
    </row>
    <row r="1342" spans="1:4" ht="9" customHeight="1">
      <c r="A1342" s="306" t="s">
        <v>31740</v>
      </c>
      <c r="B1342" s="307" t="s">
        <v>31741</v>
      </c>
      <c r="C1342" s="306" t="s">
        <v>449</v>
      </c>
      <c r="D1342" s="308">
        <v>43453.525600000001</v>
      </c>
    </row>
    <row r="1343" spans="1:4" ht="9" customHeight="1">
      <c r="A1343" s="306" t="s">
        <v>31742</v>
      </c>
      <c r="B1343" s="307" t="s">
        <v>31743</v>
      </c>
      <c r="C1343" s="306" t="s">
        <v>449</v>
      </c>
      <c r="D1343" s="308">
        <v>44425.6561</v>
      </c>
    </row>
    <row r="1344" spans="1:4" ht="9" customHeight="1">
      <c r="A1344" s="306" t="s">
        <v>31744</v>
      </c>
      <c r="B1344" s="307" t="s">
        <v>31745</v>
      </c>
      <c r="C1344" s="306" t="s">
        <v>449</v>
      </c>
      <c r="D1344" s="308">
        <v>45412.377399999998</v>
      </c>
    </row>
    <row r="1345" spans="1:4" ht="9" customHeight="1">
      <c r="A1345" s="306" t="s">
        <v>31746</v>
      </c>
      <c r="B1345" s="307" t="s">
        <v>31747</v>
      </c>
      <c r="C1345" s="306" t="s">
        <v>449</v>
      </c>
      <c r="D1345" s="308">
        <v>26532.431199999999</v>
      </c>
    </row>
    <row r="1346" spans="1:4" ht="9" customHeight="1">
      <c r="A1346" s="306" t="s">
        <v>31748</v>
      </c>
      <c r="B1346" s="307" t="s">
        <v>31749</v>
      </c>
      <c r="C1346" s="306" t="s">
        <v>449</v>
      </c>
      <c r="D1346" s="308">
        <v>32572.759399999999</v>
      </c>
    </row>
    <row r="1347" spans="1:4" ht="9" customHeight="1">
      <c r="A1347" s="306" t="s">
        <v>31750</v>
      </c>
      <c r="B1347" s="307" t="s">
        <v>31751</v>
      </c>
      <c r="C1347" s="306" t="s">
        <v>449</v>
      </c>
      <c r="D1347" s="308">
        <v>31080.19</v>
      </c>
    </row>
    <row r="1348" spans="1:4" ht="9" customHeight="1">
      <c r="A1348" s="306" t="s">
        <v>31752</v>
      </c>
      <c r="B1348" s="307" t="s">
        <v>31753</v>
      </c>
      <c r="C1348" s="306" t="s">
        <v>449</v>
      </c>
      <c r="D1348" s="308">
        <v>36956.357300000003</v>
      </c>
    </row>
    <row r="1349" spans="1:4" ht="9" customHeight="1">
      <c r="A1349" s="306" t="s">
        <v>31754</v>
      </c>
      <c r="B1349" s="307" t="s">
        <v>31755</v>
      </c>
      <c r="C1349" s="306" t="s">
        <v>449</v>
      </c>
      <c r="D1349" s="308">
        <v>32703.331699999999</v>
      </c>
    </row>
    <row r="1350" spans="1:4" ht="9" customHeight="1">
      <c r="A1350" s="306" t="s">
        <v>31756</v>
      </c>
      <c r="B1350" s="307" t="s">
        <v>31757</v>
      </c>
      <c r="C1350" s="306" t="s">
        <v>449</v>
      </c>
      <c r="D1350" s="308">
        <v>36829.909099999997</v>
      </c>
    </row>
    <row r="1351" spans="1:4" ht="9" customHeight="1">
      <c r="A1351" s="306" t="s">
        <v>31758</v>
      </c>
      <c r="B1351" s="307" t="s">
        <v>31759</v>
      </c>
      <c r="C1351" s="306" t="s">
        <v>449</v>
      </c>
      <c r="D1351" s="308">
        <v>33260.797299999998</v>
      </c>
    </row>
    <row r="1352" spans="1:4" ht="9" customHeight="1">
      <c r="A1352" s="306" t="s">
        <v>31760</v>
      </c>
      <c r="B1352" s="307" t="s">
        <v>31761</v>
      </c>
      <c r="C1352" s="306" t="s">
        <v>449</v>
      </c>
      <c r="D1352" s="308">
        <v>38474.497199999998</v>
      </c>
    </row>
    <row r="1353" spans="1:4" ht="9" customHeight="1">
      <c r="A1353" s="306" t="s">
        <v>31762</v>
      </c>
      <c r="B1353" s="307" t="s">
        <v>31763</v>
      </c>
      <c r="C1353" s="306" t="s">
        <v>449</v>
      </c>
      <c r="D1353" s="308">
        <v>33802.588499999998</v>
      </c>
    </row>
    <row r="1354" spans="1:4" ht="9" customHeight="1">
      <c r="A1354" s="306" t="s">
        <v>31764</v>
      </c>
      <c r="B1354" s="307" t="s">
        <v>31765</v>
      </c>
      <c r="C1354" s="306" t="s">
        <v>449</v>
      </c>
      <c r="D1354" s="308">
        <v>36545.398099999999</v>
      </c>
    </row>
    <row r="1355" spans="1:4" ht="9" customHeight="1">
      <c r="A1355" s="306" t="s">
        <v>31766</v>
      </c>
      <c r="B1355" s="307" t="s">
        <v>31767</v>
      </c>
      <c r="C1355" s="306" t="s">
        <v>449</v>
      </c>
      <c r="D1355" s="308">
        <v>39571.040300000001</v>
      </c>
    </row>
    <row r="1356" spans="1:4" ht="9" customHeight="1">
      <c r="A1356" s="306" t="s">
        <v>31768</v>
      </c>
      <c r="B1356" s="307" t="s">
        <v>31769</v>
      </c>
      <c r="C1356" s="306" t="s">
        <v>449</v>
      </c>
      <c r="D1356" s="308">
        <v>36002.829100000003</v>
      </c>
    </row>
    <row r="1357" spans="1:4" ht="9" customHeight="1">
      <c r="A1357" s="306" t="s">
        <v>31770</v>
      </c>
      <c r="B1357" s="307" t="s">
        <v>31771</v>
      </c>
      <c r="C1357" s="306" t="s">
        <v>449</v>
      </c>
      <c r="D1357" s="308">
        <v>40114.587899999999</v>
      </c>
    </row>
    <row r="1358" spans="1:4" ht="9" customHeight="1">
      <c r="A1358" s="306" t="s">
        <v>31772</v>
      </c>
      <c r="B1358" s="307" t="s">
        <v>31773</v>
      </c>
      <c r="C1358" s="306" t="s">
        <v>449</v>
      </c>
      <c r="D1358" s="308">
        <v>36956.357300000003</v>
      </c>
    </row>
    <row r="1359" spans="1:4" ht="9" customHeight="1">
      <c r="A1359" s="306" t="s">
        <v>31774</v>
      </c>
      <c r="B1359" s="307" t="s">
        <v>31775</v>
      </c>
      <c r="C1359" s="306" t="s">
        <v>449</v>
      </c>
      <c r="D1359" s="308">
        <v>41085.133699999998</v>
      </c>
    </row>
    <row r="1360" spans="1:4" ht="9" customHeight="1">
      <c r="A1360" s="306" t="s">
        <v>31776</v>
      </c>
      <c r="B1360" s="307" t="s">
        <v>31777</v>
      </c>
      <c r="C1360" s="306" t="s">
        <v>449</v>
      </c>
      <c r="D1360" s="308">
        <v>38057.824800000002</v>
      </c>
    </row>
    <row r="1361" spans="1:4" ht="9" customHeight="1">
      <c r="A1361" s="306" t="s">
        <v>31778</v>
      </c>
      <c r="B1361" s="307" t="s">
        <v>31779</v>
      </c>
      <c r="C1361" s="306" t="s">
        <v>449</v>
      </c>
      <c r="D1361" s="308">
        <v>43271.2258</v>
      </c>
    </row>
    <row r="1362" spans="1:4" ht="9" customHeight="1">
      <c r="A1362" s="306" t="s">
        <v>31780</v>
      </c>
      <c r="B1362" s="307" t="s">
        <v>31781</v>
      </c>
      <c r="C1362" s="306" t="s">
        <v>449</v>
      </c>
      <c r="D1362" s="308">
        <v>39697.488499999999</v>
      </c>
    </row>
    <row r="1363" spans="1:4" ht="9" customHeight="1">
      <c r="A1363" s="306" t="s">
        <v>31782</v>
      </c>
      <c r="B1363" s="307" t="s">
        <v>31783</v>
      </c>
      <c r="C1363" s="306" t="s">
        <v>449</v>
      </c>
      <c r="D1363" s="308">
        <v>46013.1682</v>
      </c>
    </row>
    <row r="1364" spans="1:4" ht="9" customHeight="1">
      <c r="A1364" s="306" t="s">
        <v>31784</v>
      </c>
      <c r="B1364" s="307" t="s">
        <v>31785</v>
      </c>
      <c r="C1364" s="306" t="s">
        <v>449</v>
      </c>
      <c r="D1364" s="308">
        <v>43144.777600000001</v>
      </c>
    </row>
    <row r="1365" spans="1:4" ht="9" customHeight="1">
      <c r="A1365" s="306" t="s">
        <v>31786</v>
      </c>
      <c r="B1365" s="307" t="s">
        <v>31787</v>
      </c>
      <c r="C1365" s="306" t="s">
        <v>449</v>
      </c>
      <c r="D1365" s="308">
        <v>47523.184500000003</v>
      </c>
    </row>
    <row r="1366" spans="1:4" ht="9" customHeight="1">
      <c r="A1366" s="306" t="s">
        <v>31788</v>
      </c>
      <c r="B1366" s="307" t="s">
        <v>31789</v>
      </c>
      <c r="C1366" s="306" t="s">
        <v>449</v>
      </c>
      <c r="D1366" s="308">
        <v>43682.184999999998</v>
      </c>
    </row>
    <row r="1367" spans="1:4" ht="9" customHeight="1">
      <c r="A1367" s="306" t="s">
        <v>31790</v>
      </c>
      <c r="B1367" s="307" t="s">
        <v>31791</v>
      </c>
      <c r="C1367" s="306" t="s">
        <v>449</v>
      </c>
      <c r="D1367" s="308">
        <v>46985.777099999999</v>
      </c>
    </row>
    <row r="1368" spans="1:4" ht="9" customHeight="1">
      <c r="A1368" s="306" t="s">
        <v>31792</v>
      </c>
      <c r="B1368" s="307" t="s">
        <v>31793</v>
      </c>
      <c r="C1368" s="306" t="s">
        <v>449</v>
      </c>
      <c r="D1368" s="308">
        <v>51101.5213</v>
      </c>
    </row>
    <row r="1369" spans="1:4" ht="9" customHeight="1">
      <c r="A1369" s="306" t="s">
        <v>31794</v>
      </c>
      <c r="B1369" s="307" t="s">
        <v>31795</v>
      </c>
      <c r="C1369" s="306" t="s">
        <v>449</v>
      </c>
      <c r="D1369" s="308">
        <v>46424.1273</v>
      </c>
    </row>
    <row r="1370" spans="1:4" ht="9" customHeight="1">
      <c r="A1370" s="306" t="s">
        <v>31796</v>
      </c>
      <c r="B1370" s="307" t="s">
        <v>31797</v>
      </c>
      <c r="C1370" s="306" t="s">
        <v>449</v>
      </c>
      <c r="D1370" s="308">
        <v>51638.928699999997</v>
      </c>
    </row>
    <row r="1371" spans="1:4" ht="9" customHeight="1">
      <c r="A1371" s="306" t="s">
        <v>31798</v>
      </c>
      <c r="B1371" s="307" t="s">
        <v>31799</v>
      </c>
      <c r="C1371" s="306" t="s">
        <v>449</v>
      </c>
      <c r="D1371" s="308">
        <v>46985.777099999999</v>
      </c>
    </row>
    <row r="1372" spans="1:4" ht="9" customHeight="1">
      <c r="A1372" s="306" t="s">
        <v>31800</v>
      </c>
      <c r="B1372" s="307" t="s">
        <v>31801</v>
      </c>
      <c r="C1372" s="306" t="s">
        <v>449</v>
      </c>
      <c r="D1372" s="308">
        <v>52202.733699999997</v>
      </c>
    </row>
    <row r="1373" spans="1:4" ht="9" customHeight="1">
      <c r="A1373" s="306" t="s">
        <v>31802</v>
      </c>
      <c r="B1373" s="307" t="s">
        <v>31803</v>
      </c>
      <c r="C1373" s="306" t="s">
        <v>449</v>
      </c>
      <c r="D1373" s="308">
        <v>48480.360999999997</v>
      </c>
    </row>
    <row r="1374" spans="1:4" ht="9" customHeight="1">
      <c r="A1374" s="306" t="s">
        <v>31804</v>
      </c>
      <c r="B1374" s="307" t="s">
        <v>31805</v>
      </c>
      <c r="C1374" s="306" t="s">
        <v>449</v>
      </c>
      <c r="D1374" s="308">
        <v>52613.692900000002</v>
      </c>
    </row>
    <row r="1375" spans="1:4" ht="9" customHeight="1">
      <c r="A1375" s="306" t="s">
        <v>31806</v>
      </c>
      <c r="B1375" s="307" t="s">
        <v>31807</v>
      </c>
      <c r="C1375" s="306" t="s">
        <v>449</v>
      </c>
      <c r="D1375" s="308">
        <v>54801.9398</v>
      </c>
    </row>
    <row r="1376" spans="1:4" ht="9" customHeight="1">
      <c r="A1376" s="306" t="s">
        <v>31808</v>
      </c>
      <c r="B1376" s="307" t="s">
        <v>31809</v>
      </c>
      <c r="C1376" s="306" t="s">
        <v>449</v>
      </c>
      <c r="D1376" s="308">
        <v>58921.010300000002</v>
      </c>
    </row>
    <row r="1377" spans="1:4" ht="9" customHeight="1">
      <c r="A1377" s="306" t="s">
        <v>31810</v>
      </c>
      <c r="B1377" s="307" t="s">
        <v>31811</v>
      </c>
      <c r="C1377" s="306" t="s">
        <v>449</v>
      </c>
      <c r="D1377" s="308">
        <v>64928.561300000001</v>
      </c>
    </row>
    <row r="1378" spans="1:4" ht="9" customHeight="1">
      <c r="A1378" s="306" t="s">
        <v>31812</v>
      </c>
      <c r="B1378" s="307" t="s">
        <v>31813</v>
      </c>
      <c r="C1378" s="306" t="s">
        <v>449</v>
      </c>
      <c r="D1378" s="308">
        <v>70386.665800000002</v>
      </c>
    </row>
    <row r="1379" spans="1:4" ht="9" customHeight="1">
      <c r="A1379" s="306" t="s">
        <v>31814</v>
      </c>
      <c r="B1379" s="307" t="s">
        <v>31815</v>
      </c>
      <c r="C1379" s="306" t="s">
        <v>449</v>
      </c>
      <c r="D1379" s="308">
        <v>73362.767999999996</v>
      </c>
    </row>
    <row r="1380" spans="1:4" ht="9" customHeight="1">
      <c r="A1380" s="306" t="s">
        <v>31816</v>
      </c>
      <c r="B1380" s="307" t="s">
        <v>31817</v>
      </c>
      <c r="C1380" s="306" t="s">
        <v>449</v>
      </c>
      <c r="D1380" s="308">
        <v>78832.980100000001</v>
      </c>
    </row>
    <row r="1381" spans="1:4" ht="9" customHeight="1">
      <c r="A1381" s="306" t="s">
        <v>31818</v>
      </c>
      <c r="B1381" s="307" t="s">
        <v>31819</v>
      </c>
      <c r="C1381" s="306" t="s">
        <v>449</v>
      </c>
      <c r="D1381" s="308">
        <v>62559.763299999999</v>
      </c>
    </row>
    <row r="1382" spans="1:4" ht="9" customHeight="1">
      <c r="A1382" s="306" t="s">
        <v>31820</v>
      </c>
      <c r="B1382" s="307" t="s">
        <v>31821</v>
      </c>
      <c r="C1382" s="306" t="s">
        <v>449</v>
      </c>
      <c r="D1382" s="308">
        <v>64883.7192</v>
      </c>
    </row>
    <row r="1383" spans="1:4" ht="9" customHeight="1">
      <c r="A1383" s="306" t="s">
        <v>31822</v>
      </c>
      <c r="B1383" s="307" t="s">
        <v>31823</v>
      </c>
      <c r="C1383" s="306" t="s">
        <v>449</v>
      </c>
      <c r="D1383" s="308">
        <v>65974.341400000005</v>
      </c>
    </row>
    <row r="1384" spans="1:4" ht="9" customHeight="1">
      <c r="A1384" s="306" t="s">
        <v>31824</v>
      </c>
      <c r="B1384" s="307" t="s">
        <v>31825</v>
      </c>
      <c r="C1384" s="306" t="s">
        <v>449</v>
      </c>
      <c r="D1384" s="308">
        <v>67224.488500000007</v>
      </c>
    </row>
    <row r="1385" spans="1:4" ht="9" customHeight="1">
      <c r="A1385" s="306" t="s">
        <v>31826</v>
      </c>
      <c r="B1385" s="307" t="s">
        <v>31827</v>
      </c>
      <c r="C1385" s="306" t="s">
        <v>449</v>
      </c>
      <c r="D1385" s="308">
        <v>71609.172399999996</v>
      </c>
    </row>
    <row r="1386" spans="1:4" ht="9" customHeight="1">
      <c r="A1386" s="306" t="s">
        <v>31828</v>
      </c>
      <c r="B1386" s="307" t="s">
        <v>31829</v>
      </c>
      <c r="C1386" s="306" t="s">
        <v>449</v>
      </c>
      <c r="D1386" s="308">
        <v>70372.492899999997</v>
      </c>
    </row>
    <row r="1387" spans="1:4" ht="9" customHeight="1">
      <c r="A1387" s="306" t="s">
        <v>31830</v>
      </c>
      <c r="B1387" s="307" t="s">
        <v>31831</v>
      </c>
      <c r="C1387" s="306" t="s">
        <v>449</v>
      </c>
      <c r="D1387" s="308">
        <v>70770.302899999995</v>
      </c>
    </row>
    <row r="1388" spans="1:4" ht="9" customHeight="1">
      <c r="A1388" s="306" t="s">
        <v>31832</v>
      </c>
      <c r="B1388" s="307" t="s">
        <v>31833</v>
      </c>
      <c r="C1388" s="306" t="s">
        <v>449</v>
      </c>
      <c r="D1388" s="308">
        <v>76015.091100000005</v>
      </c>
    </row>
    <row r="1389" spans="1:4" ht="9" customHeight="1">
      <c r="A1389" s="306" t="s">
        <v>31834</v>
      </c>
      <c r="B1389" s="307" t="s">
        <v>31835</v>
      </c>
      <c r="C1389" s="306" t="s">
        <v>449</v>
      </c>
      <c r="D1389" s="308">
        <v>76552.498500000002</v>
      </c>
    </row>
    <row r="1390" spans="1:4" ht="9" customHeight="1">
      <c r="A1390" s="306" t="s">
        <v>31836</v>
      </c>
      <c r="B1390" s="307" t="s">
        <v>31837</v>
      </c>
      <c r="C1390" s="306" t="s">
        <v>449</v>
      </c>
      <c r="D1390" s="308">
        <v>76967.107300000003</v>
      </c>
    </row>
    <row r="1391" spans="1:4" ht="9" customHeight="1">
      <c r="A1391" s="306" t="s">
        <v>31838</v>
      </c>
      <c r="B1391" s="307" t="s">
        <v>31839</v>
      </c>
      <c r="C1391" s="306" t="s">
        <v>550</v>
      </c>
      <c r="D1391" s="308">
        <v>15218.8292</v>
      </c>
    </row>
    <row r="1392" spans="1:4" ht="9" customHeight="1">
      <c r="A1392" s="306" t="s">
        <v>31840</v>
      </c>
      <c r="B1392" s="307" t="s">
        <v>31841</v>
      </c>
      <c r="C1392" s="306" t="s">
        <v>550</v>
      </c>
      <c r="D1392" s="308">
        <v>63613.5792</v>
      </c>
    </row>
    <row r="1393" spans="1:4" ht="9" customHeight="1">
      <c r="A1393" s="306" t="s">
        <v>31842</v>
      </c>
      <c r="B1393" s="307" t="s">
        <v>31843</v>
      </c>
      <c r="C1393" s="306" t="s">
        <v>537</v>
      </c>
      <c r="D1393" s="308">
        <v>6.5427999999999997</v>
      </c>
    </row>
    <row r="1394" spans="1:4" ht="9" customHeight="1">
      <c r="A1394" s="306" t="s">
        <v>31844</v>
      </c>
      <c r="B1394" s="307" t="s">
        <v>31845</v>
      </c>
      <c r="C1394" s="306" t="s">
        <v>537</v>
      </c>
      <c r="D1394" s="308">
        <v>18.838699999999999</v>
      </c>
    </row>
    <row r="1395" spans="1:4" ht="9" customHeight="1">
      <c r="A1395" s="306" t="s">
        <v>31846</v>
      </c>
      <c r="B1395" s="307" t="s">
        <v>31847</v>
      </c>
      <c r="C1395" s="306" t="s">
        <v>550</v>
      </c>
      <c r="D1395" s="308">
        <v>27.02</v>
      </c>
    </row>
    <row r="1396" spans="1:4" ht="9" customHeight="1">
      <c r="A1396" s="306" t="s">
        <v>31848</v>
      </c>
      <c r="B1396" s="307" t="s">
        <v>31849</v>
      </c>
      <c r="C1396" s="306" t="s">
        <v>9</v>
      </c>
      <c r="D1396" s="308">
        <v>19.818000000000001</v>
      </c>
    </row>
    <row r="1397" spans="1:4" ht="9" customHeight="1">
      <c r="A1397" s="306" t="s">
        <v>31850</v>
      </c>
      <c r="B1397" s="307" t="s">
        <v>31851</v>
      </c>
      <c r="C1397" s="306" t="s">
        <v>449</v>
      </c>
      <c r="D1397" s="308">
        <v>118.0599</v>
      </c>
    </row>
    <row r="1398" spans="1:4" ht="9" customHeight="1">
      <c r="A1398" s="306" t="s">
        <v>31852</v>
      </c>
      <c r="B1398" s="307" t="s">
        <v>31853</v>
      </c>
      <c r="C1398" s="306" t="s">
        <v>550</v>
      </c>
      <c r="D1398" s="308">
        <v>2.391</v>
      </c>
    </row>
    <row r="1399" spans="1:4" ht="9" customHeight="1">
      <c r="A1399" s="306" t="s">
        <v>31854</v>
      </c>
      <c r="B1399" s="307" t="s">
        <v>31855</v>
      </c>
      <c r="C1399" s="306" t="s">
        <v>537</v>
      </c>
      <c r="D1399" s="308">
        <v>9.1275999999999993</v>
      </c>
    </row>
    <row r="1400" spans="1:4" ht="9" customHeight="1">
      <c r="A1400" s="306" t="s">
        <v>31856</v>
      </c>
      <c r="B1400" s="307" t="s">
        <v>31857</v>
      </c>
      <c r="C1400" s="306" t="s">
        <v>550</v>
      </c>
      <c r="D1400" s="308">
        <v>3.3473999999999999</v>
      </c>
    </row>
    <row r="1401" spans="1:4" ht="9" customHeight="1">
      <c r="A1401" s="306" t="s">
        <v>31858</v>
      </c>
      <c r="B1401" s="307" t="s">
        <v>31859</v>
      </c>
      <c r="C1401" s="306" t="s">
        <v>550</v>
      </c>
      <c r="D1401" s="308">
        <v>3.3906999999999998</v>
      </c>
    </row>
    <row r="1402" spans="1:4" ht="9" customHeight="1">
      <c r="A1402" s="306" t="s">
        <v>31860</v>
      </c>
      <c r="B1402" s="307" t="s">
        <v>31861</v>
      </c>
      <c r="C1402" s="306" t="s">
        <v>550</v>
      </c>
      <c r="D1402" s="308">
        <v>3.6099000000000001</v>
      </c>
    </row>
    <row r="1403" spans="1:4" ht="9" customHeight="1">
      <c r="A1403" s="306" t="s">
        <v>31862</v>
      </c>
      <c r="B1403" s="307" t="s">
        <v>31863</v>
      </c>
      <c r="C1403" s="306" t="s">
        <v>550</v>
      </c>
      <c r="D1403" s="308">
        <v>4.5728</v>
      </c>
    </row>
    <row r="1404" spans="1:4" ht="9" customHeight="1">
      <c r="A1404" s="306" t="s">
        <v>31864</v>
      </c>
      <c r="B1404" s="307" t="s">
        <v>31865</v>
      </c>
      <c r="C1404" s="306" t="s">
        <v>550</v>
      </c>
      <c r="D1404" s="308">
        <v>4.9107000000000003</v>
      </c>
    </row>
    <row r="1405" spans="1:4" ht="9" customHeight="1">
      <c r="A1405" s="306" t="s">
        <v>31866</v>
      </c>
      <c r="B1405" s="307" t="s">
        <v>31867</v>
      </c>
      <c r="C1405" s="306" t="s">
        <v>550</v>
      </c>
      <c r="D1405" s="308">
        <v>5.6151999999999997</v>
      </c>
    </row>
    <row r="1406" spans="1:4" ht="9" customHeight="1">
      <c r="A1406" s="306" t="s">
        <v>31868</v>
      </c>
      <c r="B1406" s="307" t="s">
        <v>31869</v>
      </c>
      <c r="C1406" s="306" t="s">
        <v>550</v>
      </c>
      <c r="D1406" s="308">
        <v>5.9947999999999997</v>
      </c>
    </row>
    <row r="1407" spans="1:4" ht="9" customHeight="1">
      <c r="A1407" s="306" t="s">
        <v>31870</v>
      </c>
      <c r="B1407" s="307" t="s">
        <v>31871</v>
      </c>
      <c r="C1407" s="306" t="s">
        <v>550</v>
      </c>
      <c r="D1407" s="308">
        <v>6.5033000000000003</v>
      </c>
    </row>
    <row r="1408" spans="1:4" ht="9" customHeight="1">
      <c r="A1408" s="306" t="s">
        <v>31872</v>
      </c>
      <c r="B1408" s="307" t="s">
        <v>31873</v>
      </c>
      <c r="C1408" s="306" t="s">
        <v>550</v>
      </c>
      <c r="D1408" s="308">
        <v>6.8326000000000002</v>
      </c>
    </row>
    <row r="1409" spans="1:4" ht="9" customHeight="1">
      <c r="A1409" s="306" t="s">
        <v>31874</v>
      </c>
      <c r="B1409" s="307" t="s">
        <v>31875</v>
      </c>
      <c r="C1409" s="306" t="s">
        <v>550</v>
      </c>
      <c r="D1409" s="308">
        <v>7.3727999999999998</v>
      </c>
    </row>
    <row r="1410" spans="1:4" ht="9" customHeight="1">
      <c r="A1410" s="306" t="s">
        <v>31876</v>
      </c>
      <c r="B1410" s="307" t="s">
        <v>31877</v>
      </c>
      <c r="C1410" s="306" t="s">
        <v>550</v>
      </c>
      <c r="D1410" s="308">
        <v>7.6413000000000002</v>
      </c>
    </row>
    <row r="1411" spans="1:4" ht="9" customHeight="1">
      <c r="A1411" s="306" t="s">
        <v>31878</v>
      </c>
      <c r="B1411" s="307" t="s">
        <v>31879</v>
      </c>
      <c r="C1411" s="306" t="s">
        <v>550</v>
      </c>
      <c r="D1411" s="308">
        <v>7.9204999999999997</v>
      </c>
    </row>
    <row r="1412" spans="1:4" ht="9" customHeight="1">
      <c r="A1412" s="306" t="s">
        <v>31880</v>
      </c>
      <c r="B1412" s="307" t="s">
        <v>31881</v>
      </c>
      <c r="C1412" s="306" t="s">
        <v>550</v>
      </c>
      <c r="D1412" s="308">
        <v>8.7573000000000008</v>
      </c>
    </row>
    <row r="1413" spans="1:4" ht="9" customHeight="1">
      <c r="A1413" s="306" t="s">
        <v>31882</v>
      </c>
      <c r="B1413" s="307" t="s">
        <v>31883</v>
      </c>
      <c r="C1413" s="306" t="s">
        <v>550</v>
      </c>
      <c r="D1413" s="308">
        <v>9.2522000000000002</v>
      </c>
    </row>
    <row r="1414" spans="1:4" ht="9" customHeight="1">
      <c r="A1414" s="306" t="s">
        <v>31884</v>
      </c>
      <c r="B1414" s="307" t="s">
        <v>31885</v>
      </c>
      <c r="C1414" s="306" t="s">
        <v>550</v>
      </c>
      <c r="D1414" s="308">
        <v>9.9222999999999999</v>
      </c>
    </row>
    <row r="1415" spans="1:4" ht="9" customHeight="1">
      <c r="A1415" s="306" t="s">
        <v>31886</v>
      </c>
      <c r="B1415" s="307" t="s">
        <v>31887</v>
      </c>
      <c r="C1415" s="306" t="s">
        <v>550</v>
      </c>
      <c r="D1415" s="308">
        <v>10.808</v>
      </c>
    </row>
    <row r="1416" spans="1:4" ht="9" customHeight="1">
      <c r="A1416" s="306" t="s">
        <v>31888</v>
      </c>
      <c r="B1416" s="307" t="s">
        <v>31889</v>
      </c>
      <c r="C1416" s="306" t="s">
        <v>550</v>
      </c>
      <c r="D1416" s="308">
        <v>11.9284</v>
      </c>
    </row>
    <row r="1417" spans="1:4" ht="9" customHeight="1">
      <c r="A1417" s="306" t="s">
        <v>31890</v>
      </c>
      <c r="B1417" s="307" t="s">
        <v>31891</v>
      </c>
      <c r="C1417" s="306" t="s">
        <v>550</v>
      </c>
      <c r="D1417" s="308">
        <v>13.803800000000001</v>
      </c>
    </row>
    <row r="1418" spans="1:4" ht="9" customHeight="1">
      <c r="A1418" s="306" t="s">
        <v>31892</v>
      </c>
      <c r="B1418" s="307" t="s">
        <v>31893</v>
      </c>
      <c r="C1418" s="306" t="s">
        <v>550</v>
      </c>
      <c r="D1418" s="308">
        <v>7.6535000000000002</v>
      </c>
    </row>
    <row r="1419" spans="1:4" ht="9" customHeight="1">
      <c r="A1419" s="306" t="s">
        <v>31894</v>
      </c>
      <c r="B1419" s="307" t="s">
        <v>31895</v>
      </c>
      <c r="C1419" s="306" t="s">
        <v>550</v>
      </c>
      <c r="D1419" s="308">
        <v>8.1607000000000003</v>
      </c>
    </row>
    <row r="1420" spans="1:4" ht="9" customHeight="1">
      <c r="A1420" s="306" t="s">
        <v>31896</v>
      </c>
      <c r="B1420" s="307" t="s">
        <v>31897</v>
      </c>
      <c r="C1420" s="306" t="s">
        <v>550</v>
      </c>
      <c r="D1420" s="308">
        <v>8.5450999999999997</v>
      </c>
    </row>
    <row r="1421" spans="1:4" ht="9" customHeight="1">
      <c r="A1421" s="306" t="s">
        <v>31898</v>
      </c>
      <c r="B1421" s="307" t="s">
        <v>31899</v>
      </c>
      <c r="C1421" s="306" t="s">
        <v>550</v>
      </c>
      <c r="D1421" s="308">
        <v>9.0563000000000002</v>
      </c>
    </row>
    <row r="1422" spans="1:4" ht="9" customHeight="1">
      <c r="A1422" s="306" t="s">
        <v>31900</v>
      </c>
      <c r="B1422" s="307" t="s">
        <v>31901</v>
      </c>
      <c r="C1422" s="306" t="s">
        <v>550</v>
      </c>
      <c r="D1422" s="308">
        <v>9.3539999999999992</v>
      </c>
    </row>
    <row r="1423" spans="1:4" ht="9" customHeight="1">
      <c r="A1423" s="306" t="s">
        <v>31902</v>
      </c>
      <c r="B1423" s="307" t="s">
        <v>31903</v>
      </c>
      <c r="C1423" s="306" t="s">
        <v>550</v>
      </c>
      <c r="D1423" s="308">
        <v>9.9710000000000001</v>
      </c>
    </row>
    <row r="1424" spans="1:4" ht="9" customHeight="1">
      <c r="A1424" s="306" t="s">
        <v>31904</v>
      </c>
      <c r="B1424" s="307" t="s">
        <v>31905</v>
      </c>
      <c r="C1424" s="306" t="s">
        <v>537</v>
      </c>
      <c r="D1424" s="308">
        <v>76.747799999999998</v>
      </c>
    </row>
    <row r="1425" spans="1:4" ht="9" customHeight="1">
      <c r="A1425" s="306" t="s">
        <v>31906</v>
      </c>
      <c r="B1425" s="307" t="s">
        <v>31907</v>
      </c>
      <c r="C1425" s="306" t="s">
        <v>550</v>
      </c>
      <c r="D1425" s="308">
        <v>20.597999999999999</v>
      </c>
    </row>
    <row r="1426" spans="1:4" ht="9" customHeight="1">
      <c r="A1426" s="306" t="s">
        <v>31908</v>
      </c>
      <c r="B1426" s="307" t="s">
        <v>31909</v>
      </c>
      <c r="C1426" s="306" t="s">
        <v>550</v>
      </c>
      <c r="D1426" s="308">
        <v>0.3024</v>
      </c>
    </row>
    <row r="1427" spans="1:4" ht="9" customHeight="1">
      <c r="A1427" s="306" t="s">
        <v>31910</v>
      </c>
      <c r="B1427" s="307" t="s">
        <v>31911</v>
      </c>
      <c r="C1427" s="306" t="s">
        <v>550</v>
      </c>
      <c r="D1427" s="308">
        <v>0.63390000000000002</v>
      </c>
    </row>
    <row r="1428" spans="1:4" ht="9" customHeight="1">
      <c r="A1428" s="306" t="s">
        <v>31912</v>
      </c>
      <c r="B1428" s="307" t="s">
        <v>31913</v>
      </c>
      <c r="C1428" s="306" t="s">
        <v>550</v>
      </c>
      <c r="D1428" s="308">
        <v>1.7547999999999999</v>
      </c>
    </row>
    <row r="1429" spans="1:4" ht="9" customHeight="1">
      <c r="A1429" s="306" t="s">
        <v>31914</v>
      </c>
      <c r="B1429" s="307" t="s">
        <v>31915</v>
      </c>
      <c r="C1429" s="306" t="s">
        <v>537</v>
      </c>
      <c r="D1429" s="308">
        <v>17.7561</v>
      </c>
    </row>
    <row r="1430" spans="1:4" ht="9" customHeight="1">
      <c r="A1430" s="306" t="s">
        <v>31916</v>
      </c>
      <c r="B1430" s="307" t="s">
        <v>31917</v>
      </c>
      <c r="C1430" s="306" t="s">
        <v>537</v>
      </c>
      <c r="D1430" s="308">
        <v>16.4236</v>
      </c>
    </row>
    <row r="1431" spans="1:4" ht="9" customHeight="1">
      <c r="A1431" s="306" t="s">
        <v>31918</v>
      </c>
      <c r="B1431" s="307" t="s">
        <v>31919</v>
      </c>
      <c r="C1431" s="306" t="s">
        <v>10</v>
      </c>
      <c r="D1431" s="308" t="s">
        <v>29232</v>
      </c>
    </row>
    <row r="1432" spans="1:4" ht="9" customHeight="1">
      <c r="A1432" s="306" t="s">
        <v>31920</v>
      </c>
      <c r="B1432" s="307" t="s">
        <v>31921</v>
      </c>
      <c r="C1432" s="306" t="s">
        <v>449</v>
      </c>
      <c r="D1432" s="308">
        <v>232.56049999999999</v>
      </c>
    </row>
    <row r="1433" spans="1:4" ht="9" customHeight="1">
      <c r="A1433" s="306" t="s">
        <v>31922</v>
      </c>
      <c r="B1433" s="307" t="s">
        <v>31923</v>
      </c>
      <c r="C1433" s="306" t="s">
        <v>449</v>
      </c>
      <c r="D1433" s="308">
        <v>273.32490000000001</v>
      </c>
    </row>
    <row r="1434" spans="1:4" ht="9" customHeight="1">
      <c r="A1434" s="306" t="s">
        <v>31924</v>
      </c>
      <c r="B1434" s="307" t="s">
        <v>31925</v>
      </c>
      <c r="C1434" s="306" t="s">
        <v>449</v>
      </c>
      <c r="D1434" s="308">
        <v>324.02949999999998</v>
      </c>
    </row>
    <row r="1435" spans="1:4" ht="9" customHeight="1">
      <c r="A1435" s="306" t="s">
        <v>31926</v>
      </c>
      <c r="B1435" s="307" t="s">
        <v>31927</v>
      </c>
      <c r="C1435" s="306" t="s">
        <v>449</v>
      </c>
      <c r="D1435" s="308">
        <v>374.99669999999998</v>
      </c>
    </row>
    <row r="1436" spans="1:4" ht="9" customHeight="1">
      <c r="A1436" s="306" t="s">
        <v>31928</v>
      </c>
      <c r="B1436" s="307" t="s">
        <v>31929</v>
      </c>
      <c r="C1436" s="306" t="s">
        <v>449</v>
      </c>
      <c r="D1436" s="308">
        <v>431.26299999999998</v>
      </c>
    </row>
    <row r="1437" spans="1:4" ht="9" customHeight="1">
      <c r="A1437" s="306" t="s">
        <v>31930</v>
      </c>
      <c r="B1437" s="307" t="s">
        <v>31931</v>
      </c>
      <c r="C1437" s="306" t="s">
        <v>449</v>
      </c>
      <c r="D1437" s="308">
        <v>487.48599999999999</v>
      </c>
    </row>
    <row r="1438" spans="1:4" ht="9" customHeight="1">
      <c r="A1438" s="306" t="s">
        <v>31932</v>
      </c>
      <c r="B1438" s="307" t="s">
        <v>31933</v>
      </c>
      <c r="C1438" s="306" t="s">
        <v>449</v>
      </c>
      <c r="D1438" s="308">
        <v>515.48140000000001</v>
      </c>
    </row>
    <row r="1439" spans="1:4" ht="9" customHeight="1">
      <c r="A1439" s="306" t="s">
        <v>31934</v>
      </c>
      <c r="B1439" s="307" t="s">
        <v>31935</v>
      </c>
      <c r="C1439" s="306" t="s">
        <v>449</v>
      </c>
      <c r="D1439" s="308">
        <v>562.33860000000004</v>
      </c>
    </row>
    <row r="1440" spans="1:4" ht="9" customHeight="1">
      <c r="A1440" s="306" t="s">
        <v>31936</v>
      </c>
      <c r="B1440" s="307" t="s">
        <v>31937</v>
      </c>
      <c r="C1440" s="306" t="s">
        <v>449</v>
      </c>
      <c r="D1440" s="308">
        <v>1693.3788999999999</v>
      </c>
    </row>
    <row r="1441" spans="1:4" ht="9" customHeight="1">
      <c r="A1441" s="306" t="s">
        <v>31938</v>
      </c>
      <c r="B1441" s="307" t="s">
        <v>31939</v>
      </c>
      <c r="C1441" s="306" t="s">
        <v>449</v>
      </c>
      <c r="D1441" s="308">
        <v>1936.2892999999999</v>
      </c>
    </row>
    <row r="1442" spans="1:4" ht="9" customHeight="1">
      <c r="A1442" s="306" t="s">
        <v>31940</v>
      </c>
      <c r="B1442" s="307" t="s">
        <v>31941</v>
      </c>
      <c r="C1442" s="306" t="s">
        <v>449</v>
      </c>
      <c r="D1442" s="308">
        <v>2233.2669000000001</v>
      </c>
    </row>
    <row r="1443" spans="1:4" ht="9" customHeight="1">
      <c r="A1443" s="306" t="s">
        <v>31942</v>
      </c>
      <c r="B1443" s="307" t="s">
        <v>31943</v>
      </c>
      <c r="C1443" s="306" t="s">
        <v>449</v>
      </c>
      <c r="D1443" s="308">
        <v>2520.0891000000001</v>
      </c>
    </row>
    <row r="1444" spans="1:4" ht="9" customHeight="1">
      <c r="A1444" s="306" t="s">
        <v>31944</v>
      </c>
      <c r="B1444" s="307" t="s">
        <v>31945</v>
      </c>
      <c r="C1444" s="306" t="s">
        <v>449</v>
      </c>
      <c r="D1444" s="308">
        <v>2524.0540000000001</v>
      </c>
    </row>
    <row r="1445" spans="1:4" ht="9" customHeight="1">
      <c r="A1445" s="306" t="s">
        <v>31946</v>
      </c>
      <c r="B1445" s="307" t="s">
        <v>31947</v>
      </c>
      <c r="C1445" s="306" t="s">
        <v>449</v>
      </c>
      <c r="D1445" s="308">
        <v>3155.2799</v>
      </c>
    </row>
    <row r="1446" spans="1:4" ht="9" customHeight="1">
      <c r="A1446" s="306" t="s">
        <v>31948</v>
      </c>
      <c r="B1446" s="307" t="s">
        <v>31949</v>
      </c>
      <c r="C1446" s="306" t="s">
        <v>449</v>
      </c>
      <c r="D1446" s="308">
        <v>3163.8308000000002</v>
      </c>
    </row>
    <row r="1447" spans="1:4" ht="9" customHeight="1">
      <c r="A1447" s="306" t="s">
        <v>31950</v>
      </c>
      <c r="B1447" s="307" t="s">
        <v>31951</v>
      </c>
      <c r="C1447" s="306" t="s">
        <v>449</v>
      </c>
      <c r="D1447" s="308">
        <v>3163.8308000000002</v>
      </c>
    </row>
    <row r="1448" spans="1:4" ht="9" customHeight="1">
      <c r="A1448" s="306" t="s">
        <v>31952</v>
      </c>
      <c r="B1448" s="307" t="s">
        <v>31953</v>
      </c>
      <c r="C1448" s="306" t="s">
        <v>449</v>
      </c>
      <c r="D1448" s="308">
        <v>3649.1033000000002</v>
      </c>
    </row>
    <row r="1449" spans="1:4" ht="9" customHeight="1">
      <c r="A1449" s="306" t="s">
        <v>31954</v>
      </c>
      <c r="B1449" s="307" t="s">
        <v>31955</v>
      </c>
      <c r="C1449" s="306" t="s">
        <v>449</v>
      </c>
      <c r="D1449" s="308">
        <v>4134.7142000000003</v>
      </c>
    </row>
    <row r="1450" spans="1:4" ht="9" customHeight="1">
      <c r="A1450" s="306" t="s">
        <v>31956</v>
      </c>
      <c r="B1450" s="307" t="s">
        <v>31957</v>
      </c>
      <c r="C1450" s="306" t="s">
        <v>449</v>
      </c>
      <c r="D1450" s="308">
        <v>4143.3298999999997</v>
      </c>
    </row>
    <row r="1451" spans="1:4" ht="9" customHeight="1">
      <c r="A1451" s="306" t="s">
        <v>31958</v>
      </c>
      <c r="B1451" s="307" t="s">
        <v>31959</v>
      </c>
      <c r="C1451" s="306" t="s">
        <v>449</v>
      </c>
      <c r="D1451" s="308">
        <v>2320.0189999999998</v>
      </c>
    </row>
    <row r="1452" spans="1:4" ht="9" customHeight="1">
      <c r="A1452" s="306" t="s">
        <v>31960</v>
      </c>
      <c r="B1452" s="307" t="s">
        <v>31961</v>
      </c>
      <c r="C1452" s="306" t="s">
        <v>449</v>
      </c>
      <c r="D1452" s="308">
        <v>2643.8688999999999</v>
      </c>
    </row>
    <row r="1453" spans="1:4" ht="9" customHeight="1">
      <c r="A1453" s="306" t="s">
        <v>31962</v>
      </c>
      <c r="B1453" s="307" t="s">
        <v>31963</v>
      </c>
      <c r="C1453" s="306" t="s">
        <v>449</v>
      </c>
      <c r="D1453" s="308">
        <v>3467.0592000000001</v>
      </c>
    </row>
    <row r="1454" spans="1:4" ht="9" customHeight="1">
      <c r="A1454" s="306" t="s">
        <v>31964</v>
      </c>
      <c r="B1454" s="307" t="s">
        <v>31965</v>
      </c>
      <c r="C1454" s="306" t="s">
        <v>449</v>
      </c>
      <c r="D1454" s="308">
        <v>4489.3431</v>
      </c>
    </row>
    <row r="1455" spans="1:4" ht="9" customHeight="1">
      <c r="A1455" s="306" t="s">
        <v>31966</v>
      </c>
      <c r="B1455" s="307" t="s">
        <v>31967</v>
      </c>
      <c r="C1455" s="306" t="s">
        <v>449</v>
      </c>
      <c r="D1455" s="308">
        <v>4762.5978999999998</v>
      </c>
    </row>
    <row r="1456" spans="1:4" ht="9" customHeight="1">
      <c r="A1456" s="306" t="s">
        <v>31968</v>
      </c>
      <c r="B1456" s="307" t="s">
        <v>31969</v>
      </c>
      <c r="C1456" s="306" t="s">
        <v>449</v>
      </c>
      <c r="D1456" s="308">
        <v>6281.9885999999997</v>
      </c>
    </row>
    <row r="1457" spans="1:4" ht="9" customHeight="1">
      <c r="A1457" s="306" t="s">
        <v>31970</v>
      </c>
      <c r="B1457" s="307" t="s">
        <v>31971</v>
      </c>
      <c r="C1457" s="306" t="s">
        <v>449</v>
      </c>
      <c r="D1457" s="308">
        <v>7929.8389999999999</v>
      </c>
    </row>
    <row r="1458" spans="1:4" ht="9" customHeight="1">
      <c r="A1458" s="306" t="s">
        <v>31972</v>
      </c>
      <c r="B1458" s="307" t="s">
        <v>31973</v>
      </c>
      <c r="C1458" s="306" t="s">
        <v>449</v>
      </c>
      <c r="D1458" s="308">
        <v>7929.8389999999999</v>
      </c>
    </row>
    <row r="1459" spans="1:4" ht="9" customHeight="1">
      <c r="A1459" s="306" t="s">
        <v>31974</v>
      </c>
      <c r="B1459" s="307" t="s">
        <v>31975</v>
      </c>
      <c r="C1459" s="306" t="s">
        <v>449</v>
      </c>
      <c r="D1459" s="308">
        <v>9260.9830000000002</v>
      </c>
    </row>
    <row r="1460" spans="1:4" ht="9" customHeight="1">
      <c r="A1460" s="306" t="s">
        <v>31976</v>
      </c>
      <c r="B1460" s="307" t="s">
        <v>31977</v>
      </c>
      <c r="C1460" s="306" t="s">
        <v>449</v>
      </c>
      <c r="D1460" s="308">
        <v>10409.017099999999</v>
      </c>
    </row>
    <row r="1461" spans="1:4" ht="9" customHeight="1">
      <c r="A1461" s="306" t="s">
        <v>31978</v>
      </c>
      <c r="B1461" s="307" t="s">
        <v>31979</v>
      </c>
      <c r="C1461" s="306" t="s">
        <v>449</v>
      </c>
      <c r="D1461" s="308">
        <v>10630.3172</v>
      </c>
    </row>
    <row r="1462" spans="1:4" ht="9" customHeight="1">
      <c r="A1462" s="306" t="s">
        <v>31980</v>
      </c>
      <c r="B1462" s="307" t="s">
        <v>31981</v>
      </c>
      <c r="C1462" s="306" t="s">
        <v>449</v>
      </c>
      <c r="D1462" s="308">
        <v>1502.8577</v>
      </c>
    </row>
    <row r="1463" spans="1:4" ht="9" customHeight="1">
      <c r="A1463" s="306" t="s">
        <v>31982</v>
      </c>
      <c r="B1463" s="307" t="s">
        <v>31983</v>
      </c>
      <c r="C1463" s="306" t="s">
        <v>449</v>
      </c>
      <c r="D1463" s="308">
        <v>1731.0232000000001</v>
      </c>
    </row>
    <row r="1464" spans="1:4" ht="9" customHeight="1">
      <c r="A1464" s="306" t="s">
        <v>31984</v>
      </c>
      <c r="B1464" s="307" t="s">
        <v>31985</v>
      </c>
      <c r="C1464" s="306" t="s">
        <v>449</v>
      </c>
      <c r="D1464" s="308">
        <v>2258.6008000000002</v>
      </c>
    </row>
    <row r="1465" spans="1:4" ht="9" customHeight="1">
      <c r="A1465" s="306" t="s">
        <v>31986</v>
      </c>
      <c r="B1465" s="307" t="s">
        <v>31987</v>
      </c>
      <c r="C1465" s="306" t="s">
        <v>449</v>
      </c>
      <c r="D1465" s="308">
        <v>2929.5895999999998</v>
      </c>
    </row>
    <row r="1466" spans="1:4" ht="9" customHeight="1">
      <c r="A1466" s="306" t="s">
        <v>31988</v>
      </c>
      <c r="B1466" s="307" t="s">
        <v>31989</v>
      </c>
      <c r="C1466" s="306" t="s">
        <v>449</v>
      </c>
      <c r="D1466" s="308">
        <v>3111.8128999999999</v>
      </c>
    </row>
    <row r="1467" spans="1:4" ht="9" customHeight="1">
      <c r="A1467" s="306" t="s">
        <v>31990</v>
      </c>
      <c r="B1467" s="307" t="s">
        <v>31991</v>
      </c>
      <c r="C1467" s="306" t="s">
        <v>449</v>
      </c>
      <c r="D1467" s="308">
        <v>4102.3837999999996</v>
      </c>
    </row>
    <row r="1468" spans="1:4" ht="9" customHeight="1">
      <c r="A1468" s="306" t="s">
        <v>31992</v>
      </c>
      <c r="B1468" s="307" t="s">
        <v>31993</v>
      </c>
      <c r="C1468" s="306" t="s">
        <v>449</v>
      </c>
      <c r="D1468" s="308">
        <v>5174.4657999999999</v>
      </c>
    </row>
    <row r="1469" spans="1:4" ht="9" customHeight="1">
      <c r="A1469" s="306" t="s">
        <v>31994</v>
      </c>
      <c r="B1469" s="307" t="s">
        <v>31995</v>
      </c>
      <c r="C1469" s="306" t="s">
        <v>449</v>
      </c>
      <c r="D1469" s="308">
        <v>5174.4657999999999</v>
      </c>
    </row>
    <row r="1470" spans="1:4" ht="9" customHeight="1">
      <c r="A1470" s="306" t="s">
        <v>31996</v>
      </c>
      <c r="B1470" s="307" t="s">
        <v>31997</v>
      </c>
      <c r="C1470" s="306" t="s">
        <v>449</v>
      </c>
      <c r="D1470" s="308">
        <v>6059.2169999999996</v>
      </c>
    </row>
    <row r="1471" spans="1:4" ht="9" customHeight="1">
      <c r="A1471" s="306" t="s">
        <v>31998</v>
      </c>
      <c r="B1471" s="307" t="s">
        <v>31999</v>
      </c>
      <c r="C1471" s="306" t="s">
        <v>449</v>
      </c>
      <c r="D1471" s="308">
        <v>6909.7645000000002</v>
      </c>
    </row>
    <row r="1472" spans="1:4" ht="9" customHeight="1">
      <c r="A1472" s="306" t="s">
        <v>32000</v>
      </c>
      <c r="B1472" s="307" t="s">
        <v>32001</v>
      </c>
      <c r="C1472" s="306" t="s">
        <v>449</v>
      </c>
      <c r="D1472" s="308">
        <v>6969.6207999999997</v>
      </c>
    </row>
    <row r="1473" spans="1:4" ht="9" customHeight="1">
      <c r="A1473" s="306" t="s">
        <v>32002</v>
      </c>
      <c r="B1473" s="307" t="s">
        <v>32003</v>
      </c>
      <c r="C1473" s="306" t="s">
        <v>550</v>
      </c>
      <c r="D1473" s="308">
        <v>1035.0507</v>
      </c>
    </row>
    <row r="1474" spans="1:4" ht="9" customHeight="1">
      <c r="A1474" s="306" t="s">
        <v>32004</v>
      </c>
      <c r="B1474" s="307" t="s">
        <v>32005</v>
      </c>
      <c r="C1474" s="306" t="s">
        <v>9</v>
      </c>
      <c r="D1474" s="308">
        <v>466.976</v>
      </c>
    </row>
    <row r="1475" spans="1:4" ht="9" customHeight="1">
      <c r="A1475" s="306" t="s">
        <v>32006</v>
      </c>
      <c r="B1475" s="307" t="s">
        <v>32007</v>
      </c>
      <c r="C1475" s="306" t="s">
        <v>449</v>
      </c>
      <c r="D1475" s="308">
        <v>221.47</v>
      </c>
    </row>
    <row r="1476" spans="1:4" ht="9" customHeight="1">
      <c r="A1476" s="306" t="s">
        <v>32008</v>
      </c>
      <c r="B1476" s="307" t="s">
        <v>32009</v>
      </c>
      <c r="C1476" s="306" t="s">
        <v>1767</v>
      </c>
      <c r="D1476" s="308" t="s">
        <v>29232</v>
      </c>
    </row>
    <row r="1477" spans="1:4" ht="9" customHeight="1">
      <c r="A1477" s="306" t="s">
        <v>32010</v>
      </c>
      <c r="B1477" s="307" t="s">
        <v>32011</v>
      </c>
      <c r="C1477" s="306" t="s">
        <v>9</v>
      </c>
      <c r="D1477" s="308">
        <v>386.25020000000001</v>
      </c>
    </row>
    <row r="1478" spans="1:4" ht="9" customHeight="1">
      <c r="A1478" s="306" t="s">
        <v>32012</v>
      </c>
      <c r="B1478" s="307" t="s">
        <v>32013</v>
      </c>
      <c r="C1478" s="306" t="s">
        <v>9</v>
      </c>
      <c r="D1478" s="308">
        <v>116.4032</v>
      </c>
    </row>
    <row r="1479" spans="1:4" ht="9" customHeight="1">
      <c r="A1479" s="306" t="s">
        <v>32014</v>
      </c>
      <c r="B1479" s="307" t="s">
        <v>32015</v>
      </c>
      <c r="C1479" s="306" t="s">
        <v>9</v>
      </c>
      <c r="D1479" s="308">
        <v>158.1694</v>
      </c>
    </row>
    <row r="1480" spans="1:4" ht="9" customHeight="1">
      <c r="A1480" s="306" t="s">
        <v>32016</v>
      </c>
      <c r="B1480" s="307" t="s">
        <v>32017</v>
      </c>
      <c r="C1480" s="306" t="s">
        <v>9</v>
      </c>
      <c r="D1480" s="308">
        <v>571.96</v>
      </c>
    </row>
    <row r="1481" spans="1:4" ht="9" customHeight="1">
      <c r="A1481" s="306" t="s">
        <v>32018</v>
      </c>
      <c r="B1481" s="307" t="s">
        <v>32019</v>
      </c>
      <c r="C1481" s="306" t="s">
        <v>449</v>
      </c>
      <c r="D1481" s="308">
        <v>8.3056000000000001</v>
      </c>
    </row>
    <row r="1482" spans="1:4" ht="9" customHeight="1">
      <c r="A1482" s="306" t="s">
        <v>32020</v>
      </c>
      <c r="B1482" s="307" t="s">
        <v>32021</v>
      </c>
      <c r="C1482" s="306" t="s">
        <v>9</v>
      </c>
      <c r="D1482" s="308">
        <v>145.4632</v>
      </c>
    </row>
    <row r="1483" spans="1:4" ht="9" customHeight="1">
      <c r="A1483" s="306" t="s">
        <v>32022</v>
      </c>
      <c r="B1483" s="307" t="s">
        <v>32023</v>
      </c>
      <c r="C1483" s="306" t="s">
        <v>9</v>
      </c>
      <c r="D1483" s="308">
        <v>563.09159999999997</v>
      </c>
    </row>
    <row r="1484" spans="1:4" ht="9" customHeight="1">
      <c r="A1484" s="306" t="s">
        <v>32024</v>
      </c>
      <c r="B1484" s="307" t="s">
        <v>32025</v>
      </c>
      <c r="C1484" s="306" t="s">
        <v>9</v>
      </c>
      <c r="D1484" s="308">
        <v>258.24</v>
      </c>
    </row>
    <row r="1485" spans="1:4" ht="9" customHeight="1">
      <c r="A1485" s="306" t="s">
        <v>32026</v>
      </c>
      <c r="B1485" s="307" t="s">
        <v>32027</v>
      </c>
      <c r="C1485" s="306" t="s">
        <v>9</v>
      </c>
      <c r="D1485" s="308">
        <v>130.59790000000001</v>
      </c>
    </row>
    <row r="1486" spans="1:4" ht="9" customHeight="1">
      <c r="A1486" s="306" t="s">
        <v>32028</v>
      </c>
      <c r="B1486" s="307" t="s">
        <v>32029</v>
      </c>
      <c r="C1486" s="306" t="s">
        <v>9</v>
      </c>
      <c r="D1486" s="308">
        <v>434.48779999999999</v>
      </c>
    </row>
    <row r="1487" spans="1:4" ht="9" customHeight="1">
      <c r="A1487" s="306" t="s">
        <v>32030</v>
      </c>
      <c r="B1487" s="307" t="s">
        <v>32031</v>
      </c>
      <c r="C1487" s="306" t="s">
        <v>449</v>
      </c>
      <c r="D1487" s="308">
        <v>23.104399999999998</v>
      </c>
    </row>
    <row r="1488" spans="1:4" ht="9" customHeight="1">
      <c r="A1488" s="306" t="s">
        <v>32032</v>
      </c>
      <c r="B1488" s="307" t="s">
        <v>32033</v>
      </c>
      <c r="C1488" s="306" t="s">
        <v>449</v>
      </c>
      <c r="D1488" s="308">
        <v>14.628399999999999</v>
      </c>
    </row>
    <row r="1489" spans="1:4" ht="9" customHeight="1">
      <c r="A1489" s="306" t="s">
        <v>32034</v>
      </c>
      <c r="B1489" s="307" t="s">
        <v>32035</v>
      </c>
      <c r="C1489" s="306" t="s">
        <v>449</v>
      </c>
      <c r="D1489" s="308">
        <v>25.066299999999998</v>
      </c>
    </row>
    <row r="1490" spans="1:4" ht="9" customHeight="1">
      <c r="A1490" s="306" t="s">
        <v>32036</v>
      </c>
      <c r="B1490" s="307" t="s">
        <v>32037</v>
      </c>
      <c r="C1490" s="306" t="s">
        <v>537</v>
      </c>
      <c r="D1490" s="308">
        <v>56.149900000000002</v>
      </c>
    </row>
    <row r="1491" spans="1:4" ht="9" customHeight="1">
      <c r="A1491" s="306" t="s">
        <v>32038</v>
      </c>
      <c r="B1491" s="307" t="s">
        <v>32039</v>
      </c>
      <c r="C1491" s="306" t="s">
        <v>550</v>
      </c>
      <c r="D1491" s="308">
        <v>13240.7971</v>
      </c>
    </row>
    <row r="1492" spans="1:4" ht="9" customHeight="1">
      <c r="A1492" s="306" t="s">
        <v>32040</v>
      </c>
      <c r="B1492" s="307" t="s">
        <v>32041</v>
      </c>
      <c r="C1492" s="306" t="s">
        <v>550</v>
      </c>
      <c r="D1492" s="308">
        <v>20874.383600000001</v>
      </c>
    </row>
    <row r="1493" spans="1:4" ht="9" customHeight="1">
      <c r="A1493" s="306" t="s">
        <v>32042</v>
      </c>
      <c r="B1493" s="307" t="s">
        <v>32043</v>
      </c>
      <c r="C1493" s="306" t="s">
        <v>550</v>
      </c>
      <c r="D1493" s="308">
        <v>38966.010399999999</v>
      </c>
    </row>
    <row r="1494" spans="1:4" ht="9" customHeight="1">
      <c r="A1494" s="306" t="s">
        <v>32044</v>
      </c>
      <c r="B1494" s="307" t="s">
        <v>32045</v>
      </c>
      <c r="C1494" s="306" t="s">
        <v>550</v>
      </c>
      <c r="D1494" s="308">
        <v>75574.107699999993</v>
      </c>
    </row>
    <row r="1495" spans="1:4" ht="9" customHeight="1">
      <c r="A1495" s="306" t="s">
        <v>32046</v>
      </c>
      <c r="B1495" s="307" t="s">
        <v>32047</v>
      </c>
      <c r="C1495" s="306" t="s">
        <v>550</v>
      </c>
      <c r="D1495" s="308">
        <v>22665.359700000001</v>
      </c>
    </row>
    <row r="1496" spans="1:4" ht="9" customHeight="1">
      <c r="A1496" s="306" t="s">
        <v>32048</v>
      </c>
      <c r="B1496" s="307" t="s">
        <v>32049</v>
      </c>
      <c r="C1496" s="306" t="s">
        <v>550</v>
      </c>
      <c r="D1496" s="308">
        <v>35597.770900000003</v>
      </c>
    </row>
    <row r="1497" spans="1:4" ht="9" customHeight="1">
      <c r="A1497" s="306" t="s">
        <v>32050</v>
      </c>
      <c r="B1497" s="307" t="s">
        <v>32051</v>
      </c>
      <c r="C1497" s="306" t="s">
        <v>550</v>
      </c>
      <c r="D1497" s="308">
        <v>66357.940400000007</v>
      </c>
    </row>
    <row r="1498" spans="1:4" ht="9" customHeight="1">
      <c r="A1498" s="306" t="s">
        <v>32052</v>
      </c>
      <c r="B1498" s="307" t="s">
        <v>32053</v>
      </c>
      <c r="C1498" s="306" t="s">
        <v>550</v>
      </c>
      <c r="D1498" s="308">
        <v>128662.8977</v>
      </c>
    </row>
    <row r="1499" spans="1:4" ht="9" customHeight="1">
      <c r="A1499" s="306" t="s">
        <v>32054</v>
      </c>
      <c r="B1499" s="307" t="s">
        <v>32055</v>
      </c>
      <c r="C1499" s="306" t="s">
        <v>449</v>
      </c>
      <c r="D1499" s="308">
        <v>206.7551</v>
      </c>
    </row>
    <row r="1500" spans="1:4" ht="9" customHeight="1">
      <c r="A1500" s="306" t="s">
        <v>32056</v>
      </c>
      <c r="B1500" s="307" t="s">
        <v>32057</v>
      </c>
      <c r="C1500" s="306" t="s">
        <v>550</v>
      </c>
      <c r="D1500" s="308">
        <v>0.18360000000000001</v>
      </c>
    </row>
    <row r="1501" spans="1:4" ht="9" customHeight="1">
      <c r="A1501" s="306" t="s">
        <v>32058</v>
      </c>
      <c r="B1501" s="307" t="s">
        <v>32059</v>
      </c>
      <c r="C1501" s="306" t="s">
        <v>449</v>
      </c>
      <c r="D1501" s="308">
        <v>32.375100000000003</v>
      </c>
    </row>
    <row r="1502" spans="1:4" ht="9" customHeight="1">
      <c r="A1502" s="306" t="s">
        <v>32060</v>
      </c>
      <c r="B1502" s="307" t="s">
        <v>32061</v>
      </c>
      <c r="C1502" s="306" t="s">
        <v>550</v>
      </c>
      <c r="D1502" s="308">
        <v>1.2623</v>
      </c>
    </row>
    <row r="1503" spans="1:4" ht="9" customHeight="1">
      <c r="A1503" s="306" t="s">
        <v>32062</v>
      </c>
      <c r="B1503" s="307" t="s">
        <v>32063</v>
      </c>
      <c r="C1503" s="306" t="s">
        <v>550</v>
      </c>
      <c r="D1503" s="308">
        <v>2.14</v>
      </c>
    </row>
    <row r="1504" spans="1:4" ht="9" customHeight="1">
      <c r="A1504" s="306" t="s">
        <v>32064</v>
      </c>
      <c r="B1504" s="307" t="s">
        <v>32065</v>
      </c>
      <c r="C1504" s="306" t="s">
        <v>449</v>
      </c>
      <c r="D1504" s="308">
        <v>321.98840000000001</v>
      </c>
    </row>
    <row r="1505" spans="1:4" ht="9" customHeight="1">
      <c r="A1505" s="306" t="s">
        <v>32066</v>
      </c>
      <c r="B1505" s="307" t="s">
        <v>32067</v>
      </c>
      <c r="C1505" s="306" t="s">
        <v>449</v>
      </c>
      <c r="D1505" s="308">
        <v>87.181200000000004</v>
      </c>
    </row>
    <row r="1506" spans="1:4" ht="9" customHeight="1">
      <c r="A1506" s="306" t="s">
        <v>32068</v>
      </c>
      <c r="B1506" s="307" t="s">
        <v>32069</v>
      </c>
      <c r="C1506" s="306" t="s">
        <v>449</v>
      </c>
      <c r="D1506" s="308">
        <v>203.4008</v>
      </c>
    </row>
    <row r="1507" spans="1:4" ht="9" customHeight="1">
      <c r="A1507" s="306" t="s">
        <v>32070</v>
      </c>
      <c r="B1507" s="307" t="s">
        <v>32071</v>
      </c>
      <c r="C1507" s="306" t="s">
        <v>550</v>
      </c>
      <c r="D1507" s="308">
        <v>4012.0810999999999</v>
      </c>
    </row>
    <row r="1508" spans="1:4" ht="9" customHeight="1">
      <c r="A1508" s="306" t="s">
        <v>32072</v>
      </c>
      <c r="B1508" s="307" t="s">
        <v>32073</v>
      </c>
      <c r="C1508" s="306" t="s">
        <v>550</v>
      </c>
      <c r="D1508" s="308">
        <v>4620.7151000000003</v>
      </c>
    </row>
    <row r="1509" spans="1:4" ht="9" customHeight="1">
      <c r="A1509" s="306" t="s">
        <v>32074</v>
      </c>
      <c r="B1509" s="307" t="s">
        <v>32075</v>
      </c>
      <c r="C1509" s="306" t="s">
        <v>550</v>
      </c>
      <c r="D1509" s="308">
        <v>7094.1130999999996</v>
      </c>
    </row>
    <row r="1510" spans="1:4" ht="9" customHeight="1">
      <c r="A1510" s="306" t="s">
        <v>32076</v>
      </c>
      <c r="B1510" s="307" t="s">
        <v>32077</v>
      </c>
      <c r="C1510" s="306" t="s">
        <v>550</v>
      </c>
      <c r="D1510" s="308">
        <v>8731.9063000000006</v>
      </c>
    </row>
    <row r="1511" spans="1:4" ht="9" customHeight="1">
      <c r="A1511" s="306" t="s">
        <v>32078</v>
      </c>
      <c r="B1511" s="307" t="s">
        <v>32079</v>
      </c>
      <c r="C1511" s="306" t="s">
        <v>550</v>
      </c>
      <c r="D1511" s="308">
        <v>10970.6023</v>
      </c>
    </row>
    <row r="1512" spans="1:4" ht="9" customHeight="1">
      <c r="A1512" s="306" t="s">
        <v>32080</v>
      </c>
      <c r="B1512" s="307" t="s">
        <v>32081</v>
      </c>
      <c r="C1512" s="306" t="s">
        <v>550</v>
      </c>
      <c r="D1512" s="308">
        <v>52.570099999999996</v>
      </c>
    </row>
    <row r="1513" spans="1:4" ht="9" customHeight="1">
      <c r="A1513" s="306" t="s">
        <v>32082</v>
      </c>
      <c r="B1513" s="307" t="s">
        <v>32083</v>
      </c>
      <c r="C1513" s="306" t="s">
        <v>550</v>
      </c>
      <c r="D1513" s="308">
        <v>566.81730000000005</v>
      </c>
    </row>
    <row r="1514" spans="1:4" ht="9" customHeight="1">
      <c r="A1514" s="306" t="s">
        <v>32084</v>
      </c>
      <c r="B1514" s="307" t="s">
        <v>32085</v>
      </c>
      <c r="C1514" s="306" t="s">
        <v>550</v>
      </c>
      <c r="D1514" s="308">
        <v>134.75049999999999</v>
      </c>
    </row>
    <row r="1515" spans="1:4" ht="9" customHeight="1">
      <c r="A1515" s="306" t="s">
        <v>32086</v>
      </c>
      <c r="B1515" s="307" t="s">
        <v>32087</v>
      </c>
      <c r="C1515" s="306" t="s">
        <v>449</v>
      </c>
      <c r="D1515" s="308">
        <v>401.77850000000001</v>
      </c>
    </row>
    <row r="1516" spans="1:4" ht="9" customHeight="1">
      <c r="A1516" s="306" t="s">
        <v>32088</v>
      </c>
      <c r="B1516" s="307" t="s">
        <v>32089</v>
      </c>
      <c r="C1516" s="306" t="s">
        <v>550</v>
      </c>
      <c r="D1516" s="308">
        <v>81.16</v>
      </c>
    </row>
    <row r="1517" spans="1:4" ht="9" customHeight="1">
      <c r="A1517" s="306" t="s">
        <v>32090</v>
      </c>
      <c r="B1517" s="307" t="s">
        <v>32091</v>
      </c>
      <c r="C1517" s="306" t="s">
        <v>10</v>
      </c>
      <c r="D1517" s="308" t="s">
        <v>29232</v>
      </c>
    </row>
    <row r="1518" spans="1:4" ht="9" customHeight="1">
      <c r="A1518" s="306" t="s">
        <v>32092</v>
      </c>
      <c r="B1518" s="307" t="s">
        <v>32093</v>
      </c>
      <c r="C1518" s="306" t="s">
        <v>10</v>
      </c>
      <c r="D1518" s="308" t="s">
        <v>29232</v>
      </c>
    </row>
    <row r="1519" spans="1:4" ht="9" customHeight="1">
      <c r="A1519" s="306" t="s">
        <v>32094</v>
      </c>
      <c r="B1519" s="307" t="s">
        <v>32095</v>
      </c>
      <c r="C1519" s="306" t="s">
        <v>10</v>
      </c>
      <c r="D1519" s="308" t="s">
        <v>29232</v>
      </c>
    </row>
    <row r="1520" spans="1:4" ht="9" customHeight="1">
      <c r="A1520" s="306" t="s">
        <v>32096</v>
      </c>
      <c r="B1520" s="307" t="s">
        <v>32097</v>
      </c>
      <c r="C1520" s="306" t="s">
        <v>10</v>
      </c>
      <c r="D1520" s="308" t="s">
        <v>29232</v>
      </c>
    </row>
    <row r="1521" spans="1:4" ht="9" customHeight="1">
      <c r="A1521" s="306" t="s">
        <v>32098</v>
      </c>
      <c r="B1521" s="307" t="s">
        <v>32099</v>
      </c>
      <c r="C1521" s="306" t="s">
        <v>10</v>
      </c>
      <c r="D1521" s="308" t="s">
        <v>29232</v>
      </c>
    </row>
    <row r="1522" spans="1:4" ht="9" customHeight="1">
      <c r="A1522" s="306" t="s">
        <v>32100</v>
      </c>
      <c r="B1522" s="307" t="s">
        <v>32101</v>
      </c>
      <c r="C1522" s="306" t="s">
        <v>10</v>
      </c>
      <c r="D1522" s="308" t="s">
        <v>29232</v>
      </c>
    </row>
    <row r="1523" spans="1:4" ht="9" customHeight="1">
      <c r="A1523" s="306" t="s">
        <v>32102</v>
      </c>
      <c r="B1523" s="307" t="s">
        <v>32103</v>
      </c>
      <c r="C1523" s="306" t="s">
        <v>10</v>
      </c>
      <c r="D1523" s="308" t="s">
        <v>29232</v>
      </c>
    </row>
    <row r="1524" spans="1:4" ht="9" customHeight="1">
      <c r="A1524" s="306" t="s">
        <v>32104</v>
      </c>
      <c r="B1524" s="307" t="s">
        <v>32105</v>
      </c>
      <c r="C1524" s="306" t="s">
        <v>10</v>
      </c>
      <c r="D1524" s="308" t="s">
        <v>29232</v>
      </c>
    </row>
    <row r="1525" spans="1:4" ht="9" customHeight="1">
      <c r="A1525" s="306" t="s">
        <v>32106</v>
      </c>
      <c r="B1525" s="307" t="s">
        <v>32107</v>
      </c>
      <c r="C1525" s="306" t="s">
        <v>10</v>
      </c>
      <c r="D1525" s="308" t="s">
        <v>29232</v>
      </c>
    </row>
    <row r="1526" spans="1:4" ht="9" customHeight="1">
      <c r="A1526" s="306" t="s">
        <v>32108</v>
      </c>
      <c r="B1526" s="307" t="s">
        <v>32109</v>
      </c>
      <c r="C1526" s="306" t="s">
        <v>1767</v>
      </c>
      <c r="D1526" s="308" t="s">
        <v>29232</v>
      </c>
    </row>
    <row r="1527" spans="1:4" ht="9" customHeight="1">
      <c r="A1527" s="306" t="s">
        <v>32110</v>
      </c>
      <c r="B1527" s="307" t="s">
        <v>32111</v>
      </c>
      <c r="C1527" s="306" t="s">
        <v>10</v>
      </c>
      <c r="D1527" s="308" t="s">
        <v>29232</v>
      </c>
    </row>
    <row r="1528" spans="1:4" ht="9" customHeight="1">
      <c r="A1528" s="306" t="s">
        <v>32112</v>
      </c>
      <c r="B1528" s="307" t="s">
        <v>32113</v>
      </c>
      <c r="C1528" s="306" t="s">
        <v>10</v>
      </c>
      <c r="D1528" s="308" t="s">
        <v>29232</v>
      </c>
    </row>
    <row r="1529" spans="1:4" ht="9" customHeight="1">
      <c r="A1529" s="306" t="s">
        <v>32114</v>
      </c>
      <c r="B1529" s="307" t="s">
        <v>32115</v>
      </c>
      <c r="C1529" s="306" t="s">
        <v>10</v>
      </c>
      <c r="D1529" s="308" t="s">
        <v>29232</v>
      </c>
    </row>
    <row r="1530" spans="1:4" ht="9" customHeight="1">
      <c r="A1530" s="306" t="s">
        <v>32116</v>
      </c>
      <c r="B1530" s="307" t="s">
        <v>32117</v>
      </c>
      <c r="C1530" s="306" t="s">
        <v>1767</v>
      </c>
      <c r="D1530" s="308" t="s">
        <v>29232</v>
      </c>
    </row>
    <row r="1531" spans="1:4" ht="9" customHeight="1">
      <c r="A1531" s="306" t="s">
        <v>32118</v>
      </c>
      <c r="B1531" s="307" t="s">
        <v>32119</v>
      </c>
      <c r="C1531" s="306" t="s">
        <v>550</v>
      </c>
      <c r="D1531" s="308" t="s">
        <v>29232</v>
      </c>
    </row>
    <row r="1532" spans="1:4" ht="9" customHeight="1">
      <c r="A1532" s="306" t="s">
        <v>32120</v>
      </c>
      <c r="B1532" s="307" t="s">
        <v>32121</v>
      </c>
      <c r="C1532" s="306" t="s">
        <v>613</v>
      </c>
      <c r="D1532" s="308">
        <v>67.264499999999998</v>
      </c>
    </row>
    <row r="1533" spans="1:4" ht="9" customHeight="1">
      <c r="A1533" s="306" t="s">
        <v>32122</v>
      </c>
      <c r="B1533" s="307" t="s">
        <v>32123</v>
      </c>
      <c r="C1533" s="306" t="s">
        <v>613</v>
      </c>
      <c r="D1533" s="308">
        <v>106.8062</v>
      </c>
    </row>
    <row r="1534" spans="1:4" ht="9" customHeight="1">
      <c r="A1534" s="306" t="s">
        <v>32124</v>
      </c>
      <c r="B1534" s="307" t="s">
        <v>32125</v>
      </c>
      <c r="C1534" s="306" t="s">
        <v>613</v>
      </c>
      <c r="D1534" s="308">
        <v>99.965299999999999</v>
      </c>
    </row>
    <row r="1535" spans="1:4" ht="9" customHeight="1">
      <c r="A1535" s="306" t="s">
        <v>32126</v>
      </c>
      <c r="B1535" s="307" t="s">
        <v>32127</v>
      </c>
      <c r="C1535" s="306" t="s">
        <v>550</v>
      </c>
      <c r="D1535" s="308">
        <v>172825.48689999999</v>
      </c>
    </row>
    <row r="1536" spans="1:4" ht="9" customHeight="1">
      <c r="A1536" s="306" t="s">
        <v>32128</v>
      </c>
      <c r="B1536" s="307" t="s">
        <v>32129</v>
      </c>
      <c r="C1536" s="306" t="s">
        <v>550</v>
      </c>
      <c r="D1536" s="308">
        <v>258508.90640000001</v>
      </c>
    </row>
    <row r="1537" spans="1:4" ht="9" customHeight="1">
      <c r="A1537" s="306" t="s">
        <v>32130</v>
      </c>
      <c r="B1537" s="307" t="s">
        <v>32131</v>
      </c>
      <c r="C1537" s="306" t="s">
        <v>550</v>
      </c>
      <c r="D1537" s="308">
        <v>60</v>
      </c>
    </row>
    <row r="1538" spans="1:4" ht="9" customHeight="1">
      <c r="A1538" s="306" t="s">
        <v>32132</v>
      </c>
      <c r="B1538" s="307" t="s">
        <v>32133</v>
      </c>
      <c r="C1538" s="306" t="s">
        <v>550</v>
      </c>
      <c r="D1538" s="308">
        <v>25.133900000000001</v>
      </c>
    </row>
    <row r="1539" spans="1:4" ht="9" customHeight="1">
      <c r="A1539" s="306" t="s">
        <v>32134</v>
      </c>
      <c r="B1539" s="307" t="s">
        <v>32135</v>
      </c>
      <c r="C1539" s="306" t="s">
        <v>550</v>
      </c>
      <c r="D1539" s="308">
        <v>283272.83120000002</v>
      </c>
    </row>
    <row r="1540" spans="1:4" ht="9" customHeight="1">
      <c r="A1540" s="306" t="s">
        <v>32136</v>
      </c>
      <c r="B1540" s="307" t="s">
        <v>32137</v>
      </c>
      <c r="C1540" s="306" t="s">
        <v>550</v>
      </c>
      <c r="D1540" s="308">
        <v>1493.3185000000001</v>
      </c>
    </row>
    <row r="1541" spans="1:4" ht="9" customHeight="1">
      <c r="A1541" s="306" t="s">
        <v>32138</v>
      </c>
      <c r="B1541" s="307" t="s">
        <v>32139</v>
      </c>
      <c r="C1541" s="306" t="s">
        <v>449</v>
      </c>
      <c r="D1541" s="308">
        <v>269.79259999999999</v>
      </c>
    </row>
    <row r="1542" spans="1:4" ht="9" customHeight="1">
      <c r="A1542" s="306" t="s">
        <v>32140</v>
      </c>
      <c r="B1542" s="307" t="s">
        <v>32141</v>
      </c>
      <c r="C1542" s="306" t="s">
        <v>550</v>
      </c>
      <c r="D1542" s="308">
        <v>4022.3780000000002</v>
      </c>
    </row>
    <row r="1543" spans="1:4" ht="9" customHeight="1">
      <c r="A1543" s="306" t="s">
        <v>32142</v>
      </c>
      <c r="B1543" s="307" t="s">
        <v>32143</v>
      </c>
      <c r="C1543" s="306" t="s">
        <v>550</v>
      </c>
      <c r="D1543" s="308">
        <v>1384.6696999999999</v>
      </c>
    </row>
    <row r="1544" spans="1:4" ht="9" customHeight="1">
      <c r="A1544" s="306" t="s">
        <v>32144</v>
      </c>
      <c r="B1544" s="307" t="s">
        <v>32145</v>
      </c>
      <c r="C1544" s="306" t="s">
        <v>537</v>
      </c>
      <c r="D1544" s="308">
        <v>31.418900000000001</v>
      </c>
    </row>
    <row r="1545" spans="1:4" ht="9" customHeight="1">
      <c r="A1545" s="306" t="s">
        <v>32146</v>
      </c>
      <c r="B1545" s="307" t="s">
        <v>32147</v>
      </c>
      <c r="C1545" s="306" t="s">
        <v>1767</v>
      </c>
      <c r="D1545" s="308" t="s">
        <v>29232</v>
      </c>
    </row>
    <row r="1546" spans="1:4" ht="9" customHeight="1">
      <c r="A1546" s="306" t="s">
        <v>32148</v>
      </c>
      <c r="B1546" s="307" t="s">
        <v>32149</v>
      </c>
      <c r="C1546" s="306" t="s">
        <v>10</v>
      </c>
      <c r="D1546" s="308" t="s">
        <v>29232</v>
      </c>
    </row>
    <row r="1547" spans="1:4" ht="9" customHeight="1">
      <c r="A1547" s="306" t="s">
        <v>32150</v>
      </c>
      <c r="B1547" s="307" t="s">
        <v>32151</v>
      </c>
      <c r="C1547" s="306" t="s">
        <v>1767</v>
      </c>
      <c r="D1547" s="308" t="s">
        <v>29232</v>
      </c>
    </row>
    <row r="1548" spans="1:4" ht="9" customHeight="1">
      <c r="A1548" s="306" t="s">
        <v>32152</v>
      </c>
      <c r="B1548" s="307" t="s">
        <v>32153</v>
      </c>
      <c r="C1548" s="306" t="s">
        <v>550</v>
      </c>
      <c r="D1548" s="308" t="s">
        <v>29232</v>
      </c>
    </row>
    <row r="1549" spans="1:4" ht="9" customHeight="1">
      <c r="A1549" s="306" t="s">
        <v>32154</v>
      </c>
      <c r="B1549" s="307" t="s">
        <v>32155</v>
      </c>
      <c r="C1549" s="306" t="s">
        <v>550</v>
      </c>
      <c r="D1549" s="308" t="s">
        <v>29232</v>
      </c>
    </row>
    <row r="1550" spans="1:4" ht="9" customHeight="1">
      <c r="A1550" s="306" t="s">
        <v>32156</v>
      </c>
      <c r="B1550" s="307" t="s">
        <v>32157</v>
      </c>
      <c r="C1550" s="306" t="s">
        <v>550</v>
      </c>
      <c r="D1550" s="308" t="s">
        <v>29232</v>
      </c>
    </row>
    <row r="1551" spans="1:4" ht="9" customHeight="1">
      <c r="A1551" s="306" t="s">
        <v>32158</v>
      </c>
      <c r="B1551" s="307" t="s">
        <v>32159</v>
      </c>
      <c r="C1551" s="306" t="s">
        <v>449</v>
      </c>
      <c r="D1551" s="308">
        <v>180.9855</v>
      </c>
    </row>
    <row r="1552" spans="1:4" ht="9" customHeight="1">
      <c r="A1552" s="306" t="s">
        <v>32160</v>
      </c>
      <c r="B1552" s="307" t="s">
        <v>32161</v>
      </c>
      <c r="C1552" s="306" t="s">
        <v>449</v>
      </c>
      <c r="D1552" s="308">
        <v>107.842</v>
      </c>
    </row>
    <row r="1553" spans="1:4" ht="9" customHeight="1">
      <c r="A1553" s="306" t="s">
        <v>32162</v>
      </c>
      <c r="B1553" s="307" t="s">
        <v>32163</v>
      </c>
      <c r="C1553" s="306" t="s">
        <v>10</v>
      </c>
      <c r="D1553" s="308" t="s">
        <v>29232</v>
      </c>
    </row>
    <row r="1554" spans="1:4" ht="9" customHeight="1">
      <c r="A1554" s="306" t="s">
        <v>32164</v>
      </c>
      <c r="B1554" s="307" t="s">
        <v>32165</v>
      </c>
      <c r="C1554" s="306" t="s">
        <v>10</v>
      </c>
      <c r="D1554" s="308" t="s">
        <v>29232</v>
      </c>
    </row>
    <row r="1555" spans="1:4" ht="9" customHeight="1">
      <c r="A1555" s="306" t="s">
        <v>32166</v>
      </c>
      <c r="B1555" s="307" t="s">
        <v>32167</v>
      </c>
      <c r="C1555" s="306" t="s">
        <v>449</v>
      </c>
      <c r="D1555" s="308">
        <v>370.48149999999998</v>
      </c>
    </row>
    <row r="1556" spans="1:4" ht="9" customHeight="1">
      <c r="A1556" s="306" t="s">
        <v>32168</v>
      </c>
      <c r="B1556" s="307" t="s">
        <v>32169</v>
      </c>
      <c r="C1556" s="306" t="s">
        <v>449</v>
      </c>
      <c r="D1556" s="308">
        <v>708.65949999999998</v>
      </c>
    </row>
    <row r="1557" spans="1:4" ht="9" customHeight="1">
      <c r="A1557" s="306" t="s">
        <v>32170</v>
      </c>
      <c r="B1557" s="307" t="s">
        <v>32171</v>
      </c>
      <c r="C1557" s="306" t="s">
        <v>449</v>
      </c>
      <c r="D1557" s="308">
        <v>747.15719999999999</v>
      </c>
    </row>
    <row r="1558" spans="1:4" ht="9" customHeight="1">
      <c r="A1558" s="306" t="s">
        <v>32172</v>
      </c>
      <c r="B1558" s="307" t="s">
        <v>32173</v>
      </c>
      <c r="C1558" s="306" t="s">
        <v>449</v>
      </c>
      <c r="D1558" s="308">
        <v>784.22019999999998</v>
      </c>
    </row>
    <row r="1559" spans="1:4" ht="9" customHeight="1">
      <c r="A1559" s="306" t="s">
        <v>32174</v>
      </c>
      <c r="B1559" s="307" t="s">
        <v>32175</v>
      </c>
      <c r="C1559" s="306" t="s">
        <v>449</v>
      </c>
      <c r="D1559" s="308">
        <v>881.66279999999995</v>
      </c>
    </row>
    <row r="1560" spans="1:4" ht="9" customHeight="1">
      <c r="A1560" s="306" t="s">
        <v>32176</v>
      </c>
      <c r="B1560" s="307" t="s">
        <v>32177</v>
      </c>
      <c r="C1560" s="306" t="s">
        <v>449</v>
      </c>
      <c r="D1560" s="308">
        <v>1100.0541000000001</v>
      </c>
    </row>
    <row r="1561" spans="1:4" ht="9" customHeight="1">
      <c r="A1561" s="306" t="s">
        <v>32178</v>
      </c>
      <c r="B1561" s="307" t="s">
        <v>32179</v>
      </c>
      <c r="C1561" s="306" t="s">
        <v>449</v>
      </c>
      <c r="D1561" s="308">
        <v>1120.8463999999999</v>
      </c>
    </row>
    <row r="1562" spans="1:4" ht="9" customHeight="1">
      <c r="A1562" s="306" t="s">
        <v>32180</v>
      </c>
      <c r="B1562" s="307" t="s">
        <v>32181</v>
      </c>
      <c r="C1562" s="306" t="s">
        <v>449</v>
      </c>
      <c r="D1562" s="308">
        <v>1266.9694999999999</v>
      </c>
    </row>
    <row r="1563" spans="1:4" ht="9" customHeight="1">
      <c r="A1563" s="306" t="s">
        <v>32182</v>
      </c>
      <c r="B1563" s="307" t="s">
        <v>32183</v>
      </c>
      <c r="C1563" s="306" t="s">
        <v>449</v>
      </c>
      <c r="D1563" s="308">
        <v>4647.5402999999997</v>
      </c>
    </row>
    <row r="1564" spans="1:4" ht="9" customHeight="1">
      <c r="A1564" s="306" t="s">
        <v>32184</v>
      </c>
      <c r="B1564" s="307" t="s">
        <v>32185</v>
      </c>
      <c r="C1564" s="306" t="s">
        <v>449</v>
      </c>
      <c r="D1564" s="308">
        <v>312.59840000000003</v>
      </c>
    </row>
    <row r="1565" spans="1:4" ht="9" customHeight="1">
      <c r="A1565" s="306" t="s">
        <v>32186</v>
      </c>
      <c r="B1565" s="307" t="s">
        <v>32187</v>
      </c>
      <c r="C1565" s="306" t="s">
        <v>449</v>
      </c>
      <c r="D1565" s="308">
        <v>331.80669999999998</v>
      </c>
    </row>
    <row r="1566" spans="1:4" ht="9" customHeight="1">
      <c r="A1566" s="306" t="s">
        <v>32188</v>
      </c>
      <c r="B1566" s="307" t="s">
        <v>32189</v>
      </c>
      <c r="C1566" s="306" t="s">
        <v>449</v>
      </c>
      <c r="D1566" s="308">
        <v>293.99810000000002</v>
      </c>
    </row>
    <row r="1567" spans="1:4" ht="9" customHeight="1">
      <c r="A1567" s="306" t="s">
        <v>32190</v>
      </c>
      <c r="B1567" s="307" t="s">
        <v>32191</v>
      </c>
      <c r="C1567" s="306" t="s">
        <v>449</v>
      </c>
      <c r="D1567" s="308">
        <v>488.19729999999998</v>
      </c>
    </row>
    <row r="1568" spans="1:4" ht="9" customHeight="1">
      <c r="A1568" s="306" t="s">
        <v>32192</v>
      </c>
      <c r="B1568" s="307" t="s">
        <v>32193</v>
      </c>
      <c r="C1568" s="306" t="s">
        <v>449</v>
      </c>
      <c r="D1568" s="308">
        <v>1313.5753999999999</v>
      </c>
    </row>
    <row r="1569" spans="1:4" ht="9" customHeight="1">
      <c r="A1569" s="306" t="s">
        <v>32194</v>
      </c>
      <c r="B1569" s="307" t="s">
        <v>32195</v>
      </c>
      <c r="C1569" s="306" t="s">
        <v>449</v>
      </c>
      <c r="D1569" s="308">
        <v>2230.6523000000002</v>
      </c>
    </row>
    <row r="1570" spans="1:4" ht="9" customHeight="1">
      <c r="A1570" s="306" t="s">
        <v>32196</v>
      </c>
      <c r="B1570" s="307" t="s">
        <v>32197</v>
      </c>
      <c r="C1570" s="306" t="s">
        <v>449</v>
      </c>
      <c r="D1570" s="308">
        <v>745.33609999999999</v>
      </c>
    </row>
    <row r="1571" spans="1:4" ht="9" customHeight="1">
      <c r="A1571" s="306" t="s">
        <v>32198</v>
      </c>
      <c r="B1571" s="307" t="s">
        <v>32199</v>
      </c>
      <c r="C1571" s="306" t="s">
        <v>449</v>
      </c>
      <c r="D1571" s="308">
        <v>909.81190000000004</v>
      </c>
    </row>
    <row r="1572" spans="1:4" ht="9" customHeight="1">
      <c r="A1572" s="306" t="s">
        <v>32200</v>
      </c>
      <c r="B1572" s="307" t="s">
        <v>32201</v>
      </c>
      <c r="C1572" s="306" t="s">
        <v>449</v>
      </c>
      <c r="D1572" s="308">
        <v>1166.6157000000001</v>
      </c>
    </row>
    <row r="1573" spans="1:4" ht="9" customHeight="1">
      <c r="A1573" s="306" t="s">
        <v>32202</v>
      </c>
      <c r="B1573" s="307" t="s">
        <v>32203</v>
      </c>
      <c r="C1573" s="306" t="s">
        <v>449</v>
      </c>
      <c r="D1573" s="308">
        <v>1008.0355</v>
      </c>
    </row>
    <row r="1574" spans="1:4" ht="9" customHeight="1">
      <c r="A1574" s="306" t="s">
        <v>32204</v>
      </c>
      <c r="B1574" s="307" t="s">
        <v>32205</v>
      </c>
      <c r="C1574" s="306" t="s">
        <v>449</v>
      </c>
      <c r="D1574" s="308">
        <v>1645.3155999999999</v>
      </c>
    </row>
    <row r="1575" spans="1:4" ht="9" customHeight="1">
      <c r="A1575" s="306" t="s">
        <v>32206</v>
      </c>
      <c r="B1575" s="307" t="s">
        <v>32207</v>
      </c>
      <c r="C1575" s="306" t="s">
        <v>449</v>
      </c>
      <c r="D1575" s="308">
        <v>2055.5844000000002</v>
      </c>
    </row>
    <row r="1576" spans="1:4" ht="9" customHeight="1">
      <c r="A1576" s="306" t="s">
        <v>32208</v>
      </c>
      <c r="B1576" s="307" t="s">
        <v>32209</v>
      </c>
      <c r="C1576" s="306" t="s">
        <v>449</v>
      </c>
      <c r="D1576" s="308">
        <v>2692.5713999999998</v>
      </c>
    </row>
    <row r="1577" spans="1:4" ht="9" customHeight="1">
      <c r="A1577" s="306" t="s">
        <v>32210</v>
      </c>
      <c r="B1577" s="307" t="s">
        <v>32211</v>
      </c>
      <c r="C1577" s="306" t="s">
        <v>9</v>
      </c>
      <c r="D1577" s="308">
        <v>1762.44</v>
      </c>
    </row>
    <row r="1578" spans="1:4" ht="9" customHeight="1">
      <c r="A1578" s="306" t="s">
        <v>32212</v>
      </c>
      <c r="B1578" s="307" t="s">
        <v>32213</v>
      </c>
      <c r="C1578" s="306" t="s">
        <v>1767</v>
      </c>
      <c r="D1578" s="308" t="s">
        <v>29232</v>
      </c>
    </row>
    <row r="1579" spans="1:4" ht="9" customHeight="1">
      <c r="A1579" s="306" t="s">
        <v>32214</v>
      </c>
      <c r="B1579" s="307" t="s">
        <v>32215</v>
      </c>
      <c r="C1579" s="306" t="s">
        <v>1767</v>
      </c>
      <c r="D1579" s="308" t="s">
        <v>29232</v>
      </c>
    </row>
    <row r="1580" spans="1:4" ht="9" customHeight="1">
      <c r="A1580" s="306" t="s">
        <v>32216</v>
      </c>
      <c r="B1580" s="307" t="s">
        <v>32217</v>
      </c>
      <c r="C1580" s="306" t="s">
        <v>1767</v>
      </c>
      <c r="D1580" s="308" t="s">
        <v>29232</v>
      </c>
    </row>
    <row r="1581" spans="1:4" ht="9" customHeight="1">
      <c r="A1581" s="306" t="s">
        <v>32218</v>
      </c>
      <c r="B1581" s="307" t="s">
        <v>32219</v>
      </c>
      <c r="C1581" s="306" t="s">
        <v>1767</v>
      </c>
      <c r="D1581" s="308" t="s">
        <v>29232</v>
      </c>
    </row>
    <row r="1582" spans="1:4" ht="9" customHeight="1">
      <c r="A1582" s="306" t="s">
        <v>32220</v>
      </c>
      <c r="B1582" s="307" t="s">
        <v>32221</v>
      </c>
      <c r="C1582" s="306" t="s">
        <v>1767</v>
      </c>
      <c r="D1582" s="308" t="s">
        <v>29232</v>
      </c>
    </row>
    <row r="1583" spans="1:4" ht="9" customHeight="1">
      <c r="A1583" s="306" t="s">
        <v>32222</v>
      </c>
      <c r="B1583" s="307" t="s">
        <v>32223</v>
      </c>
      <c r="C1583" s="306" t="s">
        <v>1767</v>
      </c>
      <c r="D1583" s="308" t="s">
        <v>29232</v>
      </c>
    </row>
    <row r="1584" spans="1:4" ht="9" customHeight="1">
      <c r="A1584" s="306" t="s">
        <v>32224</v>
      </c>
      <c r="B1584" s="307" t="s">
        <v>32225</v>
      </c>
      <c r="C1584" s="306" t="s">
        <v>550</v>
      </c>
      <c r="D1584" s="308" t="s">
        <v>29232</v>
      </c>
    </row>
    <row r="1585" spans="1:4" ht="9" customHeight="1">
      <c r="A1585" s="306" t="s">
        <v>32226</v>
      </c>
      <c r="B1585" s="307" t="s">
        <v>32227</v>
      </c>
      <c r="C1585" s="306" t="s">
        <v>550</v>
      </c>
      <c r="D1585" s="308" t="s">
        <v>29232</v>
      </c>
    </row>
    <row r="1586" spans="1:4" ht="9" customHeight="1">
      <c r="A1586" s="306" t="s">
        <v>32228</v>
      </c>
      <c r="B1586" s="307" t="s">
        <v>32229</v>
      </c>
      <c r="C1586" s="306" t="s">
        <v>550</v>
      </c>
      <c r="D1586" s="308" t="s">
        <v>29232</v>
      </c>
    </row>
    <row r="1587" spans="1:4" ht="9" customHeight="1">
      <c r="A1587" s="306" t="s">
        <v>32230</v>
      </c>
      <c r="B1587" s="307" t="s">
        <v>32231</v>
      </c>
      <c r="C1587" s="306" t="s">
        <v>550</v>
      </c>
      <c r="D1587" s="308" t="s">
        <v>29232</v>
      </c>
    </row>
    <row r="1588" spans="1:4" ht="9" customHeight="1">
      <c r="A1588" s="306" t="s">
        <v>32232</v>
      </c>
      <c r="B1588" s="307" t="s">
        <v>32233</v>
      </c>
      <c r="C1588" s="306" t="s">
        <v>550</v>
      </c>
      <c r="D1588" s="308" t="s">
        <v>29232</v>
      </c>
    </row>
    <row r="1589" spans="1:4" ht="9" customHeight="1">
      <c r="A1589" s="306" t="s">
        <v>32234</v>
      </c>
      <c r="B1589" s="307" t="s">
        <v>32235</v>
      </c>
      <c r="C1589" s="306" t="s">
        <v>1767</v>
      </c>
      <c r="D1589" s="308" t="s">
        <v>29232</v>
      </c>
    </row>
    <row r="1590" spans="1:4" ht="9" customHeight="1">
      <c r="A1590" s="306" t="s">
        <v>32236</v>
      </c>
      <c r="B1590" s="307" t="s">
        <v>32237</v>
      </c>
      <c r="C1590" s="306" t="s">
        <v>550</v>
      </c>
      <c r="D1590" s="308">
        <v>19.802299999999999</v>
      </c>
    </row>
    <row r="1591" spans="1:4" ht="9" customHeight="1">
      <c r="A1591" s="306" t="s">
        <v>32238</v>
      </c>
      <c r="B1591" s="307" t="s">
        <v>32239</v>
      </c>
      <c r="C1591" s="306" t="s">
        <v>550</v>
      </c>
      <c r="D1591" s="308">
        <v>26.557300000000001</v>
      </c>
    </row>
    <row r="1592" spans="1:4" ht="9" customHeight="1">
      <c r="A1592" s="306" t="s">
        <v>32240</v>
      </c>
      <c r="B1592" s="307" t="s">
        <v>32241</v>
      </c>
      <c r="C1592" s="306" t="s">
        <v>550</v>
      </c>
      <c r="D1592" s="308">
        <v>26.557300000000001</v>
      </c>
    </row>
    <row r="1593" spans="1:4" ht="9" customHeight="1">
      <c r="A1593" s="306" t="s">
        <v>32242</v>
      </c>
      <c r="B1593" s="307" t="s">
        <v>32243</v>
      </c>
      <c r="C1593" s="306" t="s">
        <v>550</v>
      </c>
      <c r="D1593" s="308">
        <v>29.037299999999998</v>
      </c>
    </row>
    <row r="1594" spans="1:4" ht="9" customHeight="1">
      <c r="A1594" s="306" t="s">
        <v>32244</v>
      </c>
      <c r="B1594" s="307" t="s">
        <v>32245</v>
      </c>
      <c r="C1594" s="306" t="s">
        <v>550</v>
      </c>
      <c r="D1594" s="308">
        <v>18.518799999999999</v>
      </c>
    </row>
    <row r="1595" spans="1:4" ht="9" customHeight="1">
      <c r="A1595" s="306" t="s">
        <v>32246</v>
      </c>
      <c r="B1595" s="307" t="s">
        <v>32247</v>
      </c>
      <c r="C1595" s="306" t="s">
        <v>550</v>
      </c>
      <c r="D1595" s="308">
        <v>21.993600000000001</v>
      </c>
    </row>
    <row r="1596" spans="1:4" ht="9" customHeight="1">
      <c r="A1596" s="306" t="s">
        <v>32248</v>
      </c>
      <c r="B1596" s="307" t="s">
        <v>32249</v>
      </c>
      <c r="C1596" s="306" t="s">
        <v>550</v>
      </c>
      <c r="D1596" s="308">
        <v>21.993600000000001</v>
      </c>
    </row>
    <row r="1597" spans="1:4" ht="9" customHeight="1">
      <c r="A1597" s="306" t="s">
        <v>32250</v>
      </c>
      <c r="B1597" s="307" t="s">
        <v>32251</v>
      </c>
      <c r="C1597" s="306" t="s">
        <v>550</v>
      </c>
      <c r="D1597" s="308">
        <v>27.135300000000001</v>
      </c>
    </row>
    <row r="1598" spans="1:4" ht="9" customHeight="1">
      <c r="A1598" s="306" t="s">
        <v>32252</v>
      </c>
      <c r="B1598" s="307" t="s">
        <v>32253</v>
      </c>
      <c r="C1598" s="306" t="s">
        <v>550</v>
      </c>
      <c r="D1598" s="308">
        <v>16.049499999999998</v>
      </c>
    </row>
    <row r="1599" spans="1:4" ht="9" customHeight="1">
      <c r="A1599" s="306" t="s">
        <v>32254</v>
      </c>
      <c r="B1599" s="307" t="s">
        <v>32255</v>
      </c>
      <c r="C1599" s="306" t="s">
        <v>550</v>
      </c>
      <c r="D1599" s="308">
        <v>19.974799999999998</v>
      </c>
    </row>
    <row r="1600" spans="1:4" ht="9" customHeight="1">
      <c r="A1600" s="306" t="s">
        <v>32256</v>
      </c>
      <c r="B1600" s="307" t="s">
        <v>32257</v>
      </c>
      <c r="C1600" s="306" t="s">
        <v>550</v>
      </c>
      <c r="D1600" s="308">
        <v>20.8202</v>
      </c>
    </row>
    <row r="1601" spans="1:4" ht="9" customHeight="1">
      <c r="A1601" s="306" t="s">
        <v>32258</v>
      </c>
      <c r="B1601" s="307" t="s">
        <v>32259</v>
      </c>
      <c r="C1601" s="306" t="s">
        <v>550</v>
      </c>
      <c r="D1601" s="308">
        <v>26.660799999999998</v>
      </c>
    </row>
    <row r="1602" spans="1:4" ht="9" customHeight="1">
      <c r="A1602" s="306" t="s">
        <v>32260</v>
      </c>
      <c r="B1602" s="307" t="s">
        <v>32261</v>
      </c>
      <c r="C1602" s="306" t="s">
        <v>550</v>
      </c>
      <c r="D1602" s="308">
        <v>15.503399999999999</v>
      </c>
    </row>
    <row r="1603" spans="1:4" ht="9" customHeight="1">
      <c r="A1603" s="306" t="s">
        <v>32262</v>
      </c>
      <c r="B1603" s="307" t="s">
        <v>32263</v>
      </c>
      <c r="C1603" s="306" t="s">
        <v>550</v>
      </c>
      <c r="D1603" s="308">
        <v>19.500299999999999</v>
      </c>
    </row>
    <row r="1604" spans="1:4" ht="9" customHeight="1">
      <c r="A1604" s="306" t="s">
        <v>32264</v>
      </c>
      <c r="B1604" s="307" t="s">
        <v>32265</v>
      </c>
      <c r="C1604" s="306" t="s">
        <v>550</v>
      </c>
      <c r="D1604" s="308">
        <v>19.974799999999998</v>
      </c>
    </row>
    <row r="1605" spans="1:4" ht="9" customHeight="1">
      <c r="A1605" s="306" t="s">
        <v>32266</v>
      </c>
      <c r="B1605" s="307" t="s">
        <v>32267</v>
      </c>
      <c r="C1605" s="306" t="s">
        <v>550</v>
      </c>
      <c r="D1605" s="308">
        <v>26.1174</v>
      </c>
    </row>
    <row r="1606" spans="1:4" ht="9" customHeight="1">
      <c r="A1606" s="306" t="s">
        <v>32268</v>
      </c>
      <c r="B1606" s="307" t="s">
        <v>32269</v>
      </c>
      <c r="C1606" s="306" t="s">
        <v>550</v>
      </c>
      <c r="D1606" s="308">
        <v>29.355699999999999</v>
      </c>
    </row>
    <row r="1607" spans="1:4" ht="9" customHeight="1">
      <c r="A1607" s="306" t="s">
        <v>32270</v>
      </c>
      <c r="B1607" s="307" t="s">
        <v>32271</v>
      </c>
      <c r="C1607" s="306" t="s">
        <v>550</v>
      </c>
      <c r="D1607" s="308">
        <v>37.2928</v>
      </c>
    </row>
    <row r="1608" spans="1:4" ht="9" customHeight="1">
      <c r="A1608" s="306" t="s">
        <v>32272</v>
      </c>
      <c r="B1608" s="307" t="s">
        <v>32273</v>
      </c>
      <c r="C1608" s="306" t="s">
        <v>550</v>
      </c>
      <c r="D1608" s="308">
        <v>41.304400000000001</v>
      </c>
    </row>
    <row r="1609" spans="1:4" ht="9" customHeight="1">
      <c r="A1609" s="306" t="s">
        <v>32274</v>
      </c>
      <c r="B1609" s="307" t="s">
        <v>32275</v>
      </c>
      <c r="C1609" s="306" t="s">
        <v>550</v>
      </c>
      <c r="D1609" s="308">
        <v>41.501199999999997</v>
      </c>
    </row>
    <row r="1610" spans="1:4" ht="9" customHeight="1">
      <c r="A1610" s="306" t="s">
        <v>32276</v>
      </c>
      <c r="B1610" s="307" t="s">
        <v>32277</v>
      </c>
      <c r="C1610" s="306" t="s">
        <v>550</v>
      </c>
      <c r="D1610" s="308">
        <v>28.838100000000001</v>
      </c>
    </row>
    <row r="1611" spans="1:4" ht="9" customHeight="1">
      <c r="A1611" s="306" t="s">
        <v>32278</v>
      </c>
      <c r="B1611" s="307" t="s">
        <v>32279</v>
      </c>
      <c r="C1611" s="306" t="s">
        <v>550</v>
      </c>
      <c r="D1611" s="308">
        <v>36.818199999999997</v>
      </c>
    </row>
    <row r="1612" spans="1:4" ht="9" customHeight="1">
      <c r="A1612" s="306" t="s">
        <v>32280</v>
      </c>
      <c r="B1612" s="307" t="s">
        <v>32281</v>
      </c>
      <c r="C1612" s="306" t="s">
        <v>550</v>
      </c>
      <c r="D1612" s="308">
        <v>40.743600000000001</v>
      </c>
    </row>
    <row r="1613" spans="1:4" ht="9" customHeight="1">
      <c r="A1613" s="306" t="s">
        <v>32282</v>
      </c>
      <c r="B1613" s="307" t="s">
        <v>32283</v>
      </c>
      <c r="C1613" s="306" t="s">
        <v>550</v>
      </c>
      <c r="D1613" s="308">
        <v>40.743600000000001</v>
      </c>
    </row>
    <row r="1614" spans="1:4" ht="9" customHeight="1">
      <c r="A1614" s="306" t="s">
        <v>32284</v>
      </c>
      <c r="B1614" s="307" t="s">
        <v>32285</v>
      </c>
      <c r="C1614" s="306" t="s">
        <v>550</v>
      </c>
      <c r="D1614" s="308">
        <v>26.4742</v>
      </c>
    </row>
    <row r="1615" spans="1:4" ht="9" customHeight="1">
      <c r="A1615" s="306" t="s">
        <v>32286</v>
      </c>
      <c r="B1615" s="307" t="s">
        <v>32287</v>
      </c>
      <c r="C1615" s="306" t="s">
        <v>550</v>
      </c>
      <c r="D1615" s="308">
        <v>32.590899999999998</v>
      </c>
    </row>
    <row r="1616" spans="1:4" ht="9" customHeight="1">
      <c r="A1616" s="306" t="s">
        <v>32288</v>
      </c>
      <c r="B1616" s="307" t="s">
        <v>32289</v>
      </c>
      <c r="C1616" s="306" t="s">
        <v>550</v>
      </c>
      <c r="D1616" s="308">
        <v>36.2575</v>
      </c>
    </row>
    <row r="1617" spans="1:4" ht="9" customHeight="1">
      <c r="A1617" s="306" t="s">
        <v>32290</v>
      </c>
      <c r="B1617" s="307" t="s">
        <v>32291</v>
      </c>
      <c r="C1617" s="306" t="s">
        <v>550</v>
      </c>
      <c r="D1617" s="308">
        <v>40.164000000000001</v>
      </c>
    </row>
    <row r="1618" spans="1:4" ht="9" customHeight="1">
      <c r="A1618" s="306" t="s">
        <v>32292</v>
      </c>
      <c r="B1618" s="307" t="s">
        <v>32293</v>
      </c>
      <c r="C1618" s="306" t="s">
        <v>550</v>
      </c>
      <c r="D1618" s="308">
        <v>25.8703</v>
      </c>
    </row>
    <row r="1619" spans="1:4" ht="9" customHeight="1">
      <c r="A1619" s="306" t="s">
        <v>32294</v>
      </c>
      <c r="B1619" s="307" t="s">
        <v>32295</v>
      </c>
      <c r="C1619" s="306" t="s">
        <v>550</v>
      </c>
      <c r="D1619" s="308">
        <v>31.978400000000001</v>
      </c>
    </row>
    <row r="1620" spans="1:4" ht="9" customHeight="1">
      <c r="A1620" s="306" t="s">
        <v>32296</v>
      </c>
      <c r="B1620" s="307" t="s">
        <v>32297</v>
      </c>
      <c r="C1620" s="306" t="s">
        <v>550</v>
      </c>
      <c r="D1620" s="308">
        <v>35.567300000000003</v>
      </c>
    </row>
    <row r="1621" spans="1:4" ht="9" customHeight="1">
      <c r="A1621" s="306" t="s">
        <v>32298</v>
      </c>
      <c r="B1621" s="307" t="s">
        <v>32299</v>
      </c>
      <c r="C1621" s="306" t="s">
        <v>550</v>
      </c>
      <c r="D1621" s="308">
        <v>39.4495</v>
      </c>
    </row>
    <row r="1622" spans="1:4" ht="9" customHeight="1">
      <c r="A1622" s="306" t="s">
        <v>32300</v>
      </c>
      <c r="B1622" s="307" t="s">
        <v>32301</v>
      </c>
      <c r="C1622" s="306" t="s">
        <v>550</v>
      </c>
      <c r="D1622" s="308">
        <v>25.626300000000001</v>
      </c>
    </row>
    <row r="1623" spans="1:4" ht="9" customHeight="1">
      <c r="A1623" s="306" t="s">
        <v>32302</v>
      </c>
      <c r="B1623" s="307" t="s">
        <v>32303</v>
      </c>
      <c r="C1623" s="306" t="s">
        <v>550</v>
      </c>
      <c r="D1623" s="308">
        <v>22.637799999999999</v>
      </c>
    </row>
    <row r="1624" spans="1:4" ht="9" customHeight="1">
      <c r="A1624" s="306" t="s">
        <v>32304</v>
      </c>
      <c r="B1624" s="307" t="s">
        <v>32305</v>
      </c>
      <c r="C1624" s="306" t="s">
        <v>550</v>
      </c>
      <c r="D1624" s="308">
        <v>56.126399999999997</v>
      </c>
    </row>
    <row r="1625" spans="1:4" ht="9" customHeight="1">
      <c r="A1625" s="306" t="s">
        <v>32306</v>
      </c>
      <c r="B1625" s="307" t="s">
        <v>32307</v>
      </c>
      <c r="C1625" s="306" t="s">
        <v>550</v>
      </c>
      <c r="D1625" s="308">
        <v>22.985900000000001</v>
      </c>
    </row>
    <row r="1626" spans="1:4" ht="9" customHeight="1">
      <c r="A1626" s="306" t="s">
        <v>32308</v>
      </c>
      <c r="B1626" s="307" t="s">
        <v>32309</v>
      </c>
      <c r="C1626" s="306" t="s">
        <v>550</v>
      </c>
      <c r="D1626" s="308">
        <v>19.587700000000002</v>
      </c>
    </row>
    <row r="1627" spans="1:4" ht="9" customHeight="1">
      <c r="A1627" s="306" t="s">
        <v>32310</v>
      </c>
      <c r="B1627" s="307" t="s">
        <v>32311</v>
      </c>
      <c r="C1627" s="306" t="s">
        <v>550</v>
      </c>
      <c r="D1627" s="308">
        <v>54.789200000000001</v>
      </c>
    </row>
    <row r="1628" spans="1:4" ht="9" customHeight="1">
      <c r="A1628" s="306" t="s">
        <v>32312</v>
      </c>
      <c r="B1628" s="307" t="s">
        <v>32313</v>
      </c>
      <c r="C1628" s="306" t="s">
        <v>550</v>
      </c>
      <c r="D1628" s="308">
        <v>20.5747</v>
      </c>
    </row>
    <row r="1629" spans="1:4" ht="9" customHeight="1">
      <c r="A1629" s="306" t="s">
        <v>32314</v>
      </c>
      <c r="B1629" s="307" t="s">
        <v>32315</v>
      </c>
      <c r="C1629" s="306" t="s">
        <v>550</v>
      </c>
      <c r="D1629" s="308">
        <v>19.088999999999999</v>
      </c>
    </row>
    <row r="1630" spans="1:4" ht="9" customHeight="1">
      <c r="A1630" s="306" t="s">
        <v>32316</v>
      </c>
      <c r="B1630" s="307" t="s">
        <v>32317</v>
      </c>
      <c r="C1630" s="306" t="s">
        <v>550</v>
      </c>
      <c r="D1630" s="308">
        <v>48.146299999999997</v>
      </c>
    </row>
    <row r="1631" spans="1:4" ht="9" customHeight="1">
      <c r="A1631" s="306" t="s">
        <v>32318</v>
      </c>
      <c r="B1631" s="307" t="s">
        <v>32319</v>
      </c>
      <c r="C1631" s="306" t="s">
        <v>550</v>
      </c>
      <c r="D1631" s="308">
        <v>17.012899999999998</v>
      </c>
    </row>
    <row r="1632" spans="1:4" ht="9" customHeight="1">
      <c r="A1632" s="306" t="s">
        <v>32320</v>
      </c>
      <c r="B1632" s="307" t="s">
        <v>32321</v>
      </c>
      <c r="C1632" s="306" t="s">
        <v>550</v>
      </c>
      <c r="D1632" s="308">
        <v>15.936500000000001</v>
      </c>
    </row>
    <row r="1633" spans="1:4" ht="9" customHeight="1">
      <c r="A1633" s="306" t="s">
        <v>32322</v>
      </c>
      <c r="B1633" s="307" t="s">
        <v>32323</v>
      </c>
      <c r="C1633" s="306" t="s">
        <v>550</v>
      </c>
      <c r="D1633" s="308">
        <v>50.011099999999999</v>
      </c>
    </row>
    <row r="1634" spans="1:4" ht="9" customHeight="1">
      <c r="A1634" s="306" t="s">
        <v>32324</v>
      </c>
      <c r="B1634" s="307" t="s">
        <v>32325</v>
      </c>
      <c r="C1634" s="306" t="s">
        <v>550</v>
      </c>
      <c r="D1634" s="308">
        <v>64.838700000000003</v>
      </c>
    </row>
    <row r="1635" spans="1:4" ht="9" customHeight="1">
      <c r="A1635" s="306" t="s">
        <v>32326</v>
      </c>
      <c r="B1635" s="307" t="s">
        <v>32327</v>
      </c>
      <c r="C1635" s="306" t="s">
        <v>550</v>
      </c>
      <c r="D1635" s="308">
        <v>63.565300000000001</v>
      </c>
    </row>
    <row r="1636" spans="1:4" ht="9" customHeight="1">
      <c r="A1636" s="306" t="s">
        <v>32328</v>
      </c>
      <c r="B1636" s="307" t="s">
        <v>32329</v>
      </c>
      <c r="C1636" s="306" t="s">
        <v>550</v>
      </c>
      <c r="D1636" s="308">
        <v>54.8596</v>
      </c>
    </row>
    <row r="1637" spans="1:4" ht="9" customHeight="1">
      <c r="A1637" s="306" t="s">
        <v>32330</v>
      </c>
      <c r="B1637" s="307" t="s">
        <v>32331</v>
      </c>
      <c r="C1637" s="306" t="s">
        <v>550</v>
      </c>
      <c r="D1637" s="308">
        <v>53.8508</v>
      </c>
    </row>
    <row r="1638" spans="1:4" ht="9" customHeight="1">
      <c r="A1638" s="306" t="s">
        <v>32332</v>
      </c>
      <c r="B1638" s="307" t="s">
        <v>32333</v>
      </c>
      <c r="C1638" s="306" t="s">
        <v>1767</v>
      </c>
      <c r="D1638" s="308" t="s">
        <v>29232</v>
      </c>
    </row>
    <row r="1639" spans="1:4" ht="9" customHeight="1">
      <c r="A1639" s="306" t="s">
        <v>32334</v>
      </c>
      <c r="B1639" s="307" t="s">
        <v>32335</v>
      </c>
      <c r="C1639" s="306" t="s">
        <v>550</v>
      </c>
      <c r="D1639" s="308">
        <v>19200</v>
      </c>
    </row>
    <row r="1640" spans="1:4" ht="9" customHeight="1">
      <c r="A1640" s="306" t="s">
        <v>32336</v>
      </c>
      <c r="B1640" s="307" t="s">
        <v>32337</v>
      </c>
      <c r="C1640" s="306" t="s">
        <v>550</v>
      </c>
      <c r="D1640" s="308">
        <v>27960.32</v>
      </c>
    </row>
    <row r="1641" spans="1:4" ht="9" customHeight="1">
      <c r="A1641" s="306" t="s">
        <v>32338</v>
      </c>
      <c r="B1641" s="307" t="s">
        <v>32339</v>
      </c>
      <c r="C1641" s="306" t="s">
        <v>550</v>
      </c>
      <c r="D1641" s="308">
        <v>42594.684300000001</v>
      </c>
    </row>
    <row r="1642" spans="1:4" ht="9" customHeight="1">
      <c r="A1642" s="306" t="s">
        <v>32340</v>
      </c>
      <c r="B1642" s="307" t="s">
        <v>32341</v>
      </c>
      <c r="C1642" s="306" t="s">
        <v>550</v>
      </c>
      <c r="D1642" s="308">
        <v>58104.32</v>
      </c>
    </row>
    <row r="1643" spans="1:4" ht="9" customHeight="1">
      <c r="A1643" s="306" t="s">
        <v>32342</v>
      </c>
      <c r="B1643" s="307" t="s">
        <v>32343</v>
      </c>
      <c r="C1643" s="306" t="s">
        <v>550</v>
      </c>
      <c r="D1643" s="308" t="s">
        <v>29232</v>
      </c>
    </row>
    <row r="1644" spans="1:4" ht="9" customHeight="1">
      <c r="A1644" s="306" t="s">
        <v>32344</v>
      </c>
      <c r="B1644" s="307" t="s">
        <v>32345</v>
      </c>
      <c r="C1644" s="306" t="s">
        <v>550</v>
      </c>
      <c r="D1644" s="308" t="s">
        <v>29232</v>
      </c>
    </row>
    <row r="1645" spans="1:4" ht="9" customHeight="1">
      <c r="A1645" s="306" t="s">
        <v>32346</v>
      </c>
      <c r="B1645" s="307" t="s">
        <v>32347</v>
      </c>
      <c r="C1645" s="306" t="s">
        <v>550</v>
      </c>
      <c r="D1645" s="308" t="s">
        <v>29232</v>
      </c>
    </row>
    <row r="1646" spans="1:4" ht="9" customHeight="1">
      <c r="A1646" s="306" t="s">
        <v>32348</v>
      </c>
      <c r="B1646" s="307" t="s">
        <v>32349</v>
      </c>
      <c r="C1646" s="306" t="s">
        <v>550</v>
      </c>
      <c r="D1646" s="308" t="s">
        <v>29232</v>
      </c>
    </row>
    <row r="1647" spans="1:4" ht="9" customHeight="1">
      <c r="A1647" s="306" t="s">
        <v>32350</v>
      </c>
      <c r="B1647" s="307" t="s">
        <v>32351</v>
      </c>
      <c r="C1647" s="306" t="s">
        <v>550</v>
      </c>
      <c r="D1647" s="308">
        <v>64.403300000000002</v>
      </c>
    </row>
    <row r="1648" spans="1:4" ht="9" customHeight="1">
      <c r="A1648" s="306" t="s">
        <v>32352</v>
      </c>
      <c r="B1648" s="307" t="s">
        <v>32353</v>
      </c>
      <c r="C1648" s="306" t="s">
        <v>550</v>
      </c>
      <c r="D1648" s="308">
        <v>62.377200000000002</v>
      </c>
    </row>
    <row r="1649" spans="1:4" ht="9" customHeight="1">
      <c r="A1649" s="306" t="s">
        <v>32354</v>
      </c>
      <c r="B1649" s="307" t="s">
        <v>32355</v>
      </c>
      <c r="C1649" s="306" t="s">
        <v>550</v>
      </c>
      <c r="D1649" s="308">
        <v>162.52340000000001</v>
      </c>
    </row>
    <row r="1650" spans="1:4" ht="9" customHeight="1">
      <c r="A1650" s="306" t="s">
        <v>32356</v>
      </c>
      <c r="B1650" s="307" t="s">
        <v>32357</v>
      </c>
      <c r="C1650" s="306" t="s">
        <v>550</v>
      </c>
      <c r="D1650" s="308">
        <v>271.76049999999998</v>
      </c>
    </row>
    <row r="1651" spans="1:4" ht="9" customHeight="1">
      <c r="A1651" s="306" t="s">
        <v>32358</v>
      </c>
      <c r="B1651" s="307" t="s">
        <v>32359</v>
      </c>
      <c r="C1651" s="306" t="s">
        <v>550</v>
      </c>
      <c r="D1651" s="308">
        <v>77.665199999999999</v>
      </c>
    </row>
    <row r="1652" spans="1:4" ht="9" customHeight="1">
      <c r="A1652" s="306" t="s">
        <v>32360</v>
      </c>
      <c r="B1652" s="307" t="s">
        <v>32361</v>
      </c>
      <c r="C1652" s="306" t="s">
        <v>550</v>
      </c>
      <c r="D1652" s="308">
        <v>179.6788</v>
      </c>
    </row>
    <row r="1653" spans="1:4" ht="9" customHeight="1">
      <c r="A1653" s="306" t="s">
        <v>32362</v>
      </c>
      <c r="B1653" s="307" t="s">
        <v>32363</v>
      </c>
      <c r="C1653" s="306" t="s">
        <v>550</v>
      </c>
      <c r="D1653" s="308">
        <v>4.6414999999999997</v>
      </c>
    </row>
    <row r="1654" spans="1:4" ht="9" customHeight="1">
      <c r="A1654" s="306" t="s">
        <v>32364</v>
      </c>
      <c r="B1654" s="307" t="s">
        <v>32365</v>
      </c>
      <c r="C1654" s="306" t="s">
        <v>550</v>
      </c>
      <c r="D1654" s="308">
        <v>1.7906</v>
      </c>
    </row>
    <row r="1655" spans="1:4" ht="9" customHeight="1">
      <c r="A1655" s="306" t="s">
        <v>32366</v>
      </c>
      <c r="B1655" s="307" t="s">
        <v>32367</v>
      </c>
      <c r="C1655" s="306" t="s">
        <v>550</v>
      </c>
      <c r="D1655" s="308">
        <v>0.76160000000000005</v>
      </c>
    </row>
    <row r="1656" spans="1:4" ht="9" customHeight="1">
      <c r="A1656" s="306" t="s">
        <v>32368</v>
      </c>
      <c r="B1656" s="307" t="s">
        <v>32369</v>
      </c>
      <c r="C1656" s="306" t="s">
        <v>550</v>
      </c>
      <c r="D1656" s="308">
        <v>393.42039999999997</v>
      </c>
    </row>
    <row r="1657" spans="1:4" ht="9" customHeight="1">
      <c r="A1657" s="306" t="s">
        <v>32370</v>
      </c>
      <c r="B1657" s="307" t="s">
        <v>32371</v>
      </c>
      <c r="C1657" s="306" t="s">
        <v>550</v>
      </c>
      <c r="D1657" s="308">
        <v>1.0831999999999999</v>
      </c>
    </row>
    <row r="1658" spans="1:4" ht="9" customHeight="1">
      <c r="A1658" s="306" t="s">
        <v>32372</v>
      </c>
      <c r="B1658" s="307" t="s">
        <v>32373</v>
      </c>
      <c r="C1658" s="306" t="s">
        <v>613</v>
      </c>
      <c r="D1658" s="308">
        <v>63.0428</v>
      </c>
    </row>
    <row r="1659" spans="1:4" ht="9" customHeight="1">
      <c r="A1659" s="306" t="s">
        <v>32374</v>
      </c>
      <c r="B1659" s="307" t="s">
        <v>32375</v>
      </c>
      <c r="C1659" s="306" t="s">
        <v>613</v>
      </c>
      <c r="D1659" s="308">
        <v>140.35910000000001</v>
      </c>
    </row>
    <row r="1660" spans="1:4" ht="9" customHeight="1">
      <c r="A1660" s="306" t="s">
        <v>32376</v>
      </c>
      <c r="B1660" s="307" t="s">
        <v>32377</v>
      </c>
      <c r="C1660" s="306" t="s">
        <v>613</v>
      </c>
      <c r="D1660" s="308">
        <v>80.609700000000004</v>
      </c>
    </row>
    <row r="1661" spans="1:4" ht="9" customHeight="1">
      <c r="A1661" s="306" t="s">
        <v>32378</v>
      </c>
      <c r="B1661" s="307" t="s">
        <v>32379</v>
      </c>
      <c r="C1661" s="306" t="s">
        <v>613</v>
      </c>
      <c r="D1661" s="308">
        <v>182.36250000000001</v>
      </c>
    </row>
    <row r="1662" spans="1:4" ht="9" customHeight="1">
      <c r="A1662" s="306" t="s">
        <v>32380</v>
      </c>
      <c r="B1662" s="307" t="s">
        <v>32381</v>
      </c>
      <c r="C1662" s="306" t="s">
        <v>613</v>
      </c>
      <c r="D1662" s="308">
        <v>62.636800000000001</v>
      </c>
    </row>
    <row r="1663" spans="1:4" ht="9" customHeight="1">
      <c r="A1663" s="306" t="s">
        <v>32382</v>
      </c>
      <c r="B1663" s="307" t="s">
        <v>32383</v>
      </c>
      <c r="C1663" s="306" t="s">
        <v>613</v>
      </c>
      <c r="D1663" s="308">
        <v>72.288899999999998</v>
      </c>
    </row>
    <row r="1664" spans="1:4" ht="9" customHeight="1">
      <c r="A1664" s="306" t="s">
        <v>32384</v>
      </c>
      <c r="B1664" s="307" t="s">
        <v>32385</v>
      </c>
      <c r="C1664" s="306" t="s">
        <v>550</v>
      </c>
      <c r="D1664" s="308">
        <v>3.3893</v>
      </c>
    </row>
    <row r="1665" spans="1:5" ht="9" customHeight="1">
      <c r="A1665" s="306" t="s">
        <v>32386</v>
      </c>
      <c r="B1665" s="307" t="s">
        <v>32387</v>
      </c>
      <c r="C1665" s="306" t="s">
        <v>550</v>
      </c>
      <c r="D1665" s="308">
        <v>3.8001</v>
      </c>
    </row>
    <row r="1666" spans="1:5" ht="9" customHeight="1">
      <c r="A1666" s="306" t="s">
        <v>32388</v>
      </c>
      <c r="B1666" s="307" t="s">
        <v>32389</v>
      </c>
      <c r="C1666" s="306" t="s">
        <v>449</v>
      </c>
      <c r="D1666" s="308">
        <v>63.328800000000001</v>
      </c>
    </row>
    <row r="1667" spans="1:5" ht="9" customHeight="1">
      <c r="A1667" s="306" t="s">
        <v>32390</v>
      </c>
      <c r="B1667" s="307" t="s">
        <v>32391</v>
      </c>
      <c r="C1667" s="306" t="s">
        <v>449</v>
      </c>
      <c r="D1667" s="308">
        <v>158.6454</v>
      </c>
    </row>
    <row r="1668" spans="1:5" ht="9" customHeight="1">
      <c r="A1668" s="306" t="s">
        <v>32392</v>
      </c>
      <c r="B1668" s="307" t="s">
        <v>32393</v>
      </c>
      <c r="C1668" s="306" t="s">
        <v>537</v>
      </c>
      <c r="D1668" s="308">
        <v>32.823599999999999</v>
      </c>
    </row>
    <row r="1669" spans="1:5" ht="9" customHeight="1">
      <c r="A1669" s="306" t="s">
        <v>32394</v>
      </c>
      <c r="B1669" s="307" t="s">
        <v>32395</v>
      </c>
      <c r="C1669" s="306" t="s">
        <v>550</v>
      </c>
      <c r="D1669" s="308">
        <v>1.3646</v>
      </c>
    </row>
    <row r="1670" spans="1:5" ht="9" customHeight="1">
      <c r="A1670" s="306" t="s">
        <v>32396</v>
      </c>
      <c r="B1670" s="307" t="s">
        <v>32397</v>
      </c>
      <c r="C1670" s="306" t="s">
        <v>550</v>
      </c>
      <c r="D1670" s="308">
        <v>0.49830000000000002</v>
      </c>
    </row>
    <row r="1671" spans="1:5" ht="9" customHeight="1">
      <c r="A1671" s="306" t="s">
        <v>32398</v>
      </c>
      <c r="B1671" s="307" t="s">
        <v>32399</v>
      </c>
      <c r="C1671" s="306" t="s">
        <v>550</v>
      </c>
      <c r="D1671" s="308">
        <v>0.18440000000000001</v>
      </c>
    </row>
    <row r="1672" spans="1:5" ht="9" customHeight="1">
      <c r="A1672" s="306" t="s">
        <v>32400</v>
      </c>
      <c r="B1672" s="307" t="s">
        <v>32401</v>
      </c>
      <c r="C1672" s="306" t="s">
        <v>550</v>
      </c>
      <c r="D1672" s="308">
        <v>0.26719999999999999</v>
      </c>
    </row>
    <row r="1673" spans="1:5" ht="9" customHeight="1">
      <c r="A1673" s="306" t="s">
        <v>32402</v>
      </c>
      <c r="B1673" s="307" t="s">
        <v>32403</v>
      </c>
      <c r="C1673" s="306" t="s">
        <v>550</v>
      </c>
      <c r="D1673" s="308">
        <v>4.2333999999999996</v>
      </c>
    </row>
    <row r="1674" spans="1:5" ht="9" customHeight="1">
      <c r="A1674" s="306" t="s">
        <v>32404</v>
      </c>
      <c r="B1674" s="307" t="s">
        <v>32405</v>
      </c>
      <c r="C1674" s="306" t="s">
        <v>449</v>
      </c>
      <c r="D1674" s="308">
        <v>37.311599999999999</v>
      </c>
    </row>
    <row r="1675" spans="1:5" ht="9" customHeight="1">
      <c r="A1675" s="306" t="s">
        <v>32406</v>
      </c>
      <c r="B1675" s="307" t="s">
        <v>32407</v>
      </c>
      <c r="C1675" s="306" t="s">
        <v>449</v>
      </c>
      <c r="D1675" s="308">
        <v>33.636000000000003</v>
      </c>
    </row>
    <row r="1676" spans="1:5" ht="9" customHeight="1">
      <c r="A1676" s="306" t="s">
        <v>32408</v>
      </c>
      <c r="B1676" s="307" t="s">
        <v>32409</v>
      </c>
      <c r="C1676" s="306" t="s">
        <v>613</v>
      </c>
      <c r="D1676" s="308">
        <v>17.8767</v>
      </c>
    </row>
    <row r="1677" spans="1:5" ht="9" customHeight="1">
      <c r="A1677" s="306" t="s">
        <v>32410</v>
      </c>
      <c r="B1677" s="307" t="s">
        <v>32411</v>
      </c>
      <c r="C1677" s="306" t="s">
        <v>537</v>
      </c>
      <c r="D1677" s="308">
        <v>18.094799999999999</v>
      </c>
    </row>
    <row r="1678" spans="1:5" ht="9" customHeight="1">
      <c r="A1678" s="306"/>
      <c r="B1678" s="307"/>
      <c r="C1678" s="306"/>
      <c r="D1678" s="308"/>
    </row>
    <row r="1679" spans="1:5" ht="37.5" customHeight="1">
      <c r="A1679" s="304" t="s">
        <v>496</v>
      </c>
      <c r="B1679" s="304" t="s">
        <v>5421</v>
      </c>
      <c r="C1679" s="304" t="s">
        <v>5422</v>
      </c>
      <c r="D1679" s="305" t="s">
        <v>32412</v>
      </c>
      <c r="E1679" s="305" t="s">
        <v>32413</v>
      </c>
    </row>
    <row r="1680" spans="1:5" ht="9" customHeight="1">
      <c r="A1680" s="306" t="s">
        <v>32414</v>
      </c>
      <c r="B1680" s="307" t="s">
        <v>32415</v>
      </c>
      <c r="C1680" s="306" t="s">
        <v>535</v>
      </c>
      <c r="D1680" s="309">
        <v>17.067799999999998</v>
      </c>
      <c r="E1680" s="310">
        <v>10.607200000000001</v>
      </c>
    </row>
    <row r="1681" spans="1:5" ht="14.4">
      <c r="A1681" s="306" t="s">
        <v>32416</v>
      </c>
      <c r="B1681" s="307" t="s">
        <v>32417</v>
      </c>
      <c r="C1681" s="306" t="s">
        <v>535</v>
      </c>
      <c r="D1681" s="309">
        <v>23.1953</v>
      </c>
      <c r="E1681" s="310">
        <v>14.4153</v>
      </c>
    </row>
    <row r="1682" spans="1:5" ht="14.4">
      <c r="A1682" s="306" t="s">
        <v>32418</v>
      </c>
      <c r="B1682" s="307" t="s">
        <v>32419</v>
      </c>
      <c r="C1682" s="306" t="s">
        <v>535</v>
      </c>
      <c r="D1682" s="309">
        <v>27.81</v>
      </c>
      <c r="E1682" s="310">
        <v>17.283200000000001</v>
      </c>
    </row>
    <row r="1683" spans="1:5" ht="14.4">
      <c r="A1683" s="306" t="s">
        <v>32420</v>
      </c>
      <c r="B1683" s="307" t="s">
        <v>32421</v>
      </c>
      <c r="C1683" s="306" t="s">
        <v>535</v>
      </c>
      <c r="D1683" s="309">
        <v>29.486000000000001</v>
      </c>
      <c r="E1683" s="310">
        <v>18.3248</v>
      </c>
    </row>
    <row r="1684" spans="1:5" ht="14.4">
      <c r="A1684" s="306" t="s">
        <v>32422</v>
      </c>
      <c r="B1684" s="307" t="s">
        <v>32423</v>
      </c>
      <c r="C1684" s="306" t="s">
        <v>535</v>
      </c>
      <c r="D1684" s="309">
        <v>35.044400000000003</v>
      </c>
      <c r="E1684" s="310">
        <v>21.779199999999999</v>
      </c>
    </row>
    <row r="1685" spans="1:5" ht="14.4">
      <c r="A1685" s="306" t="s">
        <v>32424</v>
      </c>
      <c r="B1685" s="307" t="s">
        <v>32425</v>
      </c>
      <c r="C1685" s="306" t="s">
        <v>535</v>
      </c>
      <c r="D1685" s="309">
        <v>1.3787</v>
      </c>
      <c r="E1685" s="310">
        <v>0.92959999999999998</v>
      </c>
    </row>
    <row r="1686" spans="1:5" ht="14.4">
      <c r="A1686" s="306" t="s">
        <v>32426</v>
      </c>
      <c r="B1686" s="307" t="s">
        <v>32427</v>
      </c>
      <c r="C1686" s="306" t="s">
        <v>535</v>
      </c>
      <c r="D1686" s="309">
        <v>35.152200000000001</v>
      </c>
      <c r="E1686" s="310">
        <v>15.6189</v>
      </c>
    </row>
    <row r="1687" spans="1:5" ht="14.4">
      <c r="A1687" s="306" t="s">
        <v>32428</v>
      </c>
      <c r="B1687" s="307" t="s">
        <v>32429</v>
      </c>
      <c r="C1687" s="306" t="s">
        <v>535</v>
      </c>
      <c r="D1687" s="309">
        <v>2.2650000000000001</v>
      </c>
      <c r="E1687" s="310">
        <v>1.4902</v>
      </c>
    </row>
    <row r="1688" spans="1:5" ht="14.4">
      <c r="A1688" s="306" t="s">
        <v>32430</v>
      </c>
      <c r="B1688" s="307" t="s">
        <v>32431</v>
      </c>
      <c r="C1688" s="306" t="s">
        <v>535</v>
      </c>
      <c r="D1688" s="309">
        <v>442.07900000000001</v>
      </c>
      <c r="E1688" s="310">
        <v>147.50399999999999</v>
      </c>
    </row>
    <row r="1689" spans="1:5" ht="14.4">
      <c r="A1689" s="306" t="s">
        <v>32432</v>
      </c>
      <c r="B1689" s="307" t="s">
        <v>32433</v>
      </c>
      <c r="C1689" s="306" t="s">
        <v>535</v>
      </c>
      <c r="D1689" s="309">
        <v>1.1438999999999999</v>
      </c>
      <c r="E1689" s="310">
        <v>0.76849999999999996</v>
      </c>
    </row>
    <row r="1690" spans="1:5" ht="14.4">
      <c r="A1690" s="306" t="s">
        <v>32434</v>
      </c>
      <c r="B1690" s="307" t="s">
        <v>32435</v>
      </c>
      <c r="C1690" s="306" t="s">
        <v>535</v>
      </c>
      <c r="D1690" s="309">
        <v>0.5766</v>
      </c>
      <c r="E1690" s="310">
        <v>0.3947</v>
      </c>
    </row>
    <row r="1691" spans="1:5" ht="14.4">
      <c r="A1691" s="306" t="s">
        <v>32436</v>
      </c>
      <c r="B1691" s="307" t="s">
        <v>32437</v>
      </c>
      <c r="C1691" s="306" t="s">
        <v>535</v>
      </c>
      <c r="D1691" s="309">
        <v>374.14609999999999</v>
      </c>
      <c r="E1691" s="310">
        <v>261.7509</v>
      </c>
    </row>
    <row r="1692" spans="1:5" ht="14.4">
      <c r="A1692" s="306" t="s">
        <v>32438</v>
      </c>
      <c r="B1692" s="307" t="s">
        <v>32439</v>
      </c>
      <c r="C1692" s="306" t="s">
        <v>535</v>
      </c>
      <c r="D1692" s="309">
        <v>42.8568</v>
      </c>
      <c r="E1692" s="310">
        <v>38.186</v>
      </c>
    </row>
    <row r="1693" spans="1:5" ht="14.4">
      <c r="A1693" s="306" t="s">
        <v>32440</v>
      </c>
      <c r="B1693" s="307" t="s">
        <v>32441</v>
      </c>
      <c r="C1693" s="306" t="s">
        <v>535</v>
      </c>
      <c r="D1693" s="309">
        <v>1643.1645000000001</v>
      </c>
      <c r="E1693" s="310">
        <v>802.0684</v>
      </c>
    </row>
    <row r="1694" spans="1:5" ht="14.4">
      <c r="A1694" s="306" t="s">
        <v>32442</v>
      </c>
      <c r="B1694" s="307" t="s">
        <v>32443</v>
      </c>
      <c r="C1694" s="306" t="s">
        <v>535</v>
      </c>
      <c r="D1694" s="309">
        <v>198.81880000000001</v>
      </c>
      <c r="E1694" s="310">
        <v>103.72239999999999</v>
      </c>
    </row>
    <row r="1695" spans="1:5" ht="14.4">
      <c r="A1695" s="306" t="s">
        <v>32444</v>
      </c>
      <c r="B1695" s="307" t="s">
        <v>32445</v>
      </c>
      <c r="C1695" s="306" t="s">
        <v>535</v>
      </c>
      <c r="D1695" s="309">
        <v>1376.2090000000001</v>
      </c>
      <c r="E1695" s="310">
        <v>446.34320000000002</v>
      </c>
    </row>
    <row r="1696" spans="1:5" ht="14.4">
      <c r="A1696" s="306" t="s">
        <v>32446</v>
      </c>
      <c r="B1696" s="307" t="s">
        <v>32447</v>
      </c>
      <c r="C1696" s="306" t="s">
        <v>535</v>
      </c>
      <c r="D1696" s="309">
        <v>410.98970000000003</v>
      </c>
      <c r="E1696" s="310">
        <v>23.259499999999999</v>
      </c>
    </row>
    <row r="1697" spans="1:5" ht="14.4">
      <c r="A1697" s="306" t="s">
        <v>32448</v>
      </c>
      <c r="B1697" s="307" t="s">
        <v>32449</v>
      </c>
      <c r="C1697" s="306" t="s">
        <v>535</v>
      </c>
      <c r="D1697" s="309">
        <v>113.7379</v>
      </c>
      <c r="E1697" s="310">
        <v>84.095200000000006</v>
      </c>
    </row>
    <row r="1698" spans="1:5" ht="14.4">
      <c r="A1698" s="306" t="s">
        <v>32450</v>
      </c>
      <c r="B1698" s="307" t="s">
        <v>32451</v>
      </c>
      <c r="C1698" s="306" t="s">
        <v>535</v>
      </c>
      <c r="D1698" s="309">
        <v>507.77519999999998</v>
      </c>
      <c r="E1698" s="310">
        <v>244.0359</v>
      </c>
    </row>
    <row r="1699" spans="1:5" ht="14.4">
      <c r="A1699" s="306" t="s">
        <v>32452</v>
      </c>
      <c r="B1699" s="307" t="s">
        <v>32453</v>
      </c>
      <c r="C1699" s="306" t="s">
        <v>535</v>
      </c>
      <c r="D1699" s="309">
        <v>33.017400000000002</v>
      </c>
      <c r="E1699" s="310">
        <v>32.433900000000001</v>
      </c>
    </row>
    <row r="1700" spans="1:5" ht="14.4">
      <c r="A1700" s="306" t="s">
        <v>32454</v>
      </c>
      <c r="B1700" s="307" t="s">
        <v>32455</v>
      </c>
      <c r="C1700" s="306" t="s">
        <v>535</v>
      </c>
      <c r="D1700" s="309">
        <v>59.715299999999999</v>
      </c>
      <c r="E1700" s="310">
        <v>53.7224</v>
      </c>
    </row>
    <row r="1701" spans="1:5" ht="14.4">
      <c r="A1701" s="306" t="s">
        <v>32456</v>
      </c>
      <c r="B1701" s="307" t="s">
        <v>32457</v>
      </c>
      <c r="C1701" s="306" t="s">
        <v>535</v>
      </c>
      <c r="D1701" s="309">
        <v>5.5788000000000002</v>
      </c>
      <c r="E1701" s="310">
        <v>3.2612999999999999</v>
      </c>
    </row>
    <row r="1702" spans="1:5" ht="14.4">
      <c r="A1702" s="306" t="s">
        <v>32458</v>
      </c>
      <c r="B1702" s="307" t="s">
        <v>32459</v>
      </c>
      <c r="C1702" s="306" t="s">
        <v>535</v>
      </c>
      <c r="D1702" s="309">
        <v>42.092700000000001</v>
      </c>
      <c r="E1702" s="310">
        <v>32.157899999999998</v>
      </c>
    </row>
    <row r="1703" spans="1:5" ht="14.4">
      <c r="A1703" s="306" t="s">
        <v>32460</v>
      </c>
      <c r="B1703" s="307" t="s">
        <v>32461</v>
      </c>
      <c r="C1703" s="306" t="s">
        <v>535</v>
      </c>
      <c r="D1703" s="309">
        <v>63.472900000000003</v>
      </c>
      <c r="E1703" s="310">
        <v>55.8523</v>
      </c>
    </row>
    <row r="1704" spans="1:5" ht="14.4">
      <c r="A1704" s="306" t="s">
        <v>32462</v>
      </c>
      <c r="B1704" s="307" t="s">
        <v>32463</v>
      </c>
      <c r="C1704" s="306" t="s">
        <v>535</v>
      </c>
      <c r="D1704" s="309">
        <v>1.9211</v>
      </c>
      <c r="E1704" s="310">
        <v>1.0889</v>
      </c>
    </row>
    <row r="1705" spans="1:5" ht="14.4">
      <c r="A1705" s="306" t="s">
        <v>32464</v>
      </c>
      <c r="B1705" s="307" t="s">
        <v>32465</v>
      </c>
      <c r="C1705" s="306" t="s">
        <v>535</v>
      </c>
      <c r="D1705" s="309">
        <v>88.338700000000003</v>
      </c>
      <c r="E1705" s="310">
        <v>64.774500000000003</v>
      </c>
    </row>
    <row r="1706" spans="1:5" ht="14.4">
      <c r="A1706" s="306" t="s">
        <v>32466</v>
      </c>
      <c r="B1706" s="307" t="s">
        <v>32467</v>
      </c>
      <c r="C1706" s="306" t="s">
        <v>535</v>
      </c>
      <c r="D1706" s="309">
        <v>56.189599999999999</v>
      </c>
      <c r="E1706" s="310">
        <v>51.723999999999997</v>
      </c>
    </row>
    <row r="1707" spans="1:5" ht="14.4">
      <c r="A1707" s="306" t="s">
        <v>32468</v>
      </c>
      <c r="B1707" s="307" t="s">
        <v>32469</v>
      </c>
      <c r="C1707" s="306" t="s">
        <v>535</v>
      </c>
      <c r="D1707" s="309">
        <v>60.606200000000001</v>
      </c>
      <c r="E1707" s="310">
        <v>54.227400000000003</v>
      </c>
    </row>
    <row r="1708" spans="1:5" ht="14.4">
      <c r="A1708" s="306" t="s">
        <v>32470</v>
      </c>
      <c r="B1708" s="307" t="s">
        <v>32471</v>
      </c>
      <c r="C1708" s="306" t="s">
        <v>535</v>
      </c>
      <c r="D1708" s="309">
        <v>67.964500000000001</v>
      </c>
      <c r="E1708" s="310">
        <v>58.398200000000003</v>
      </c>
    </row>
    <row r="1709" spans="1:5" ht="14.4">
      <c r="A1709" s="306" t="s">
        <v>32472</v>
      </c>
      <c r="B1709" s="307" t="s">
        <v>32473</v>
      </c>
      <c r="C1709" s="306" t="s">
        <v>535</v>
      </c>
      <c r="D1709" s="309">
        <v>75.322900000000004</v>
      </c>
      <c r="E1709" s="310">
        <v>62.569099999999999</v>
      </c>
    </row>
    <row r="1710" spans="1:5" ht="14.4">
      <c r="A1710" s="306" t="s">
        <v>32474</v>
      </c>
      <c r="B1710" s="307" t="s">
        <v>32475</v>
      </c>
      <c r="C1710" s="306" t="s">
        <v>535</v>
      </c>
      <c r="D1710" s="309">
        <v>504.71719999999999</v>
      </c>
      <c r="E1710" s="310">
        <v>294.57909999999998</v>
      </c>
    </row>
    <row r="1711" spans="1:5" ht="14.4">
      <c r="A1711" s="306" t="s">
        <v>32476</v>
      </c>
      <c r="B1711" s="307" t="s">
        <v>32477</v>
      </c>
      <c r="C1711" s="306" t="s">
        <v>535</v>
      </c>
      <c r="D1711" s="309">
        <v>48.288899999999998</v>
      </c>
      <c r="E1711" s="310">
        <v>47.245699999999999</v>
      </c>
    </row>
    <row r="1712" spans="1:5" ht="14.4">
      <c r="A1712" s="306" t="s">
        <v>32478</v>
      </c>
      <c r="B1712" s="307" t="s">
        <v>32479</v>
      </c>
      <c r="C1712" s="306" t="s">
        <v>535</v>
      </c>
      <c r="D1712" s="309">
        <v>65.672499999999999</v>
      </c>
      <c r="E1712" s="310">
        <v>54.7669</v>
      </c>
    </row>
    <row r="1713" spans="1:5" ht="14.4">
      <c r="A1713" s="306" t="s">
        <v>32480</v>
      </c>
      <c r="B1713" s="307" t="s">
        <v>32481</v>
      </c>
      <c r="C1713" s="306" t="s">
        <v>535</v>
      </c>
      <c r="D1713" s="309">
        <v>7.46E-2</v>
      </c>
      <c r="E1713" s="310">
        <v>5.11E-2</v>
      </c>
    </row>
    <row r="1714" spans="1:5" ht="14.4">
      <c r="A1714" s="306" t="s">
        <v>32482</v>
      </c>
      <c r="B1714" s="307" t="s">
        <v>32483</v>
      </c>
      <c r="C1714" s="306" t="s">
        <v>535</v>
      </c>
      <c r="D1714" s="309">
        <v>261.77839999999998</v>
      </c>
      <c r="E1714" s="310">
        <v>114.6589</v>
      </c>
    </row>
    <row r="1715" spans="1:5" ht="14.4">
      <c r="A1715" s="306" t="s">
        <v>32484</v>
      </c>
      <c r="B1715" s="307" t="s">
        <v>32485</v>
      </c>
      <c r="C1715" s="306" t="s">
        <v>535</v>
      </c>
      <c r="D1715" s="309">
        <v>79.065299999999993</v>
      </c>
      <c r="E1715" s="310">
        <v>40.032600000000002</v>
      </c>
    </row>
    <row r="1716" spans="1:5" ht="14.4">
      <c r="A1716" s="306" t="s">
        <v>32486</v>
      </c>
      <c r="B1716" s="307" t="s">
        <v>32487</v>
      </c>
      <c r="C1716" s="306" t="s">
        <v>535</v>
      </c>
      <c r="D1716" s="309">
        <v>292.7937</v>
      </c>
      <c r="E1716" s="310">
        <v>193.8476</v>
      </c>
    </row>
    <row r="1717" spans="1:5" ht="14.4">
      <c r="A1717" s="306" t="s">
        <v>32488</v>
      </c>
      <c r="B1717" s="307" t="s">
        <v>32489</v>
      </c>
      <c r="C1717" s="306" t="s">
        <v>535</v>
      </c>
      <c r="D1717" s="309">
        <v>63.944499999999998</v>
      </c>
      <c r="E1717" s="310">
        <v>52.552900000000001</v>
      </c>
    </row>
    <row r="1718" spans="1:5" ht="14.4">
      <c r="A1718" s="306" t="s">
        <v>32490</v>
      </c>
      <c r="B1718" s="307" t="s">
        <v>32491</v>
      </c>
      <c r="C1718" s="306" t="s">
        <v>535</v>
      </c>
      <c r="D1718" s="309">
        <v>67.141199999999998</v>
      </c>
      <c r="E1718" s="310">
        <v>54.317</v>
      </c>
    </row>
    <row r="1719" spans="1:5" ht="14.4">
      <c r="A1719" s="306" t="s">
        <v>32492</v>
      </c>
      <c r="B1719" s="307" t="s">
        <v>32493</v>
      </c>
      <c r="C1719" s="306" t="s">
        <v>535</v>
      </c>
      <c r="D1719" s="309">
        <v>72.515500000000003</v>
      </c>
      <c r="E1719" s="310">
        <v>57.282800000000002</v>
      </c>
    </row>
    <row r="1720" spans="1:5" ht="14.4">
      <c r="A1720" s="306" t="s">
        <v>32494</v>
      </c>
      <c r="B1720" s="307" t="s">
        <v>32495</v>
      </c>
      <c r="C1720" s="306" t="s">
        <v>535</v>
      </c>
      <c r="D1720" s="309">
        <v>75.772400000000005</v>
      </c>
      <c r="E1720" s="310">
        <v>59.080100000000002</v>
      </c>
    </row>
    <row r="1721" spans="1:5" ht="14.4">
      <c r="A1721" s="306" t="s">
        <v>32496</v>
      </c>
      <c r="B1721" s="307" t="s">
        <v>32497</v>
      </c>
      <c r="C1721" s="306" t="s">
        <v>535</v>
      </c>
      <c r="D1721" s="309">
        <v>224.01320000000001</v>
      </c>
      <c r="E1721" s="310">
        <v>101.6016</v>
      </c>
    </row>
    <row r="1722" spans="1:5" ht="14.4">
      <c r="A1722" s="306" t="s">
        <v>32498</v>
      </c>
      <c r="B1722" s="307" t="s">
        <v>32499</v>
      </c>
      <c r="C1722" s="306" t="s">
        <v>535</v>
      </c>
      <c r="D1722" s="309">
        <v>492.04500000000002</v>
      </c>
      <c r="E1722" s="310">
        <v>258.44</v>
      </c>
    </row>
    <row r="1723" spans="1:5" ht="14.4">
      <c r="A1723" s="306" t="s">
        <v>32500</v>
      </c>
      <c r="B1723" s="307" t="s">
        <v>32501</v>
      </c>
      <c r="C1723" s="306" t="s">
        <v>535</v>
      </c>
      <c r="D1723" s="309">
        <v>208.22579999999999</v>
      </c>
      <c r="E1723" s="310">
        <v>128.57929999999999</v>
      </c>
    </row>
    <row r="1724" spans="1:5" ht="14.4">
      <c r="A1724" s="306" t="s">
        <v>32502</v>
      </c>
      <c r="B1724" s="307" t="s">
        <v>32503</v>
      </c>
      <c r="C1724" s="306" t="s">
        <v>535</v>
      </c>
      <c r="D1724" s="309">
        <v>228.18119999999999</v>
      </c>
      <c r="E1724" s="310">
        <v>107.5976</v>
      </c>
    </row>
    <row r="1725" spans="1:5" ht="14.4">
      <c r="A1725" s="306" t="s">
        <v>32504</v>
      </c>
      <c r="B1725" s="307" t="s">
        <v>32505</v>
      </c>
      <c r="C1725" s="306" t="s">
        <v>535</v>
      </c>
      <c r="D1725" s="309">
        <v>85.992800000000003</v>
      </c>
      <c r="E1725" s="310">
        <v>55.967100000000002</v>
      </c>
    </row>
    <row r="1726" spans="1:5" ht="14.4">
      <c r="A1726" s="306" t="s">
        <v>32506</v>
      </c>
      <c r="B1726" s="307" t="s">
        <v>32507</v>
      </c>
      <c r="C1726" s="306" t="s">
        <v>535</v>
      </c>
      <c r="D1726" s="309">
        <v>285.47859999999997</v>
      </c>
      <c r="E1726" s="310">
        <v>187.10329999999999</v>
      </c>
    </row>
    <row r="1727" spans="1:5" ht="14.4">
      <c r="A1727" s="306" t="s">
        <v>32508</v>
      </c>
      <c r="B1727" s="307" t="s">
        <v>32509</v>
      </c>
      <c r="C1727" s="306" t="s">
        <v>535</v>
      </c>
      <c r="D1727" s="309">
        <v>83.069100000000006</v>
      </c>
      <c r="E1727" s="310">
        <v>56.866</v>
      </c>
    </row>
    <row r="1728" spans="1:5" ht="14.4">
      <c r="A1728" s="306" t="s">
        <v>32510</v>
      </c>
      <c r="B1728" s="307" t="s">
        <v>32511</v>
      </c>
      <c r="C1728" s="306" t="s">
        <v>535</v>
      </c>
      <c r="D1728" s="309">
        <v>135.77529999999999</v>
      </c>
      <c r="E1728" s="310">
        <v>121.69540000000001</v>
      </c>
    </row>
    <row r="1729" spans="1:5" ht="14.4">
      <c r="A1729" s="306" t="s">
        <v>32512</v>
      </c>
      <c r="B1729" s="307" t="s">
        <v>32513</v>
      </c>
      <c r="C1729" s="306" t="s">
        <v>535</v>
      </c>
      <c r="D1729" s="309">
        <v>33.845700000000001</v>
      </c>
      <c r="E1729" s="310">
        <v>31.021799999999999</v>
      </c>
    </row>
    <row r="1730" spans="1:5" ht="14.4">
      <c r="A1730" s="306" t="s">
        <v>32514</v>
      </c>
      <c r="B1730" s="307" t="s">
        <v>32515</v>
      </c>
      <c r="C1730" s="306" t="s">
        <v>535</v>
      </c>
      <c r="D1730" s="309">
        <v>45.268700000000003</v>
      </c>
      <c r="E1730" s="310">
        <v>36.823</v>
      </c>
    </row>
    <row r="1731" spans="1:5" ht="14.4">
      <c r="A1731" s="306" t="s">
        <v>32516</v>
      </c>
      <c r="B1731" s="307" t="s">
        <v>32517</v>
      </c>
      <c r="C1731" s="306" t="s">
        <v>535</v>
      </c>
      <c r="D1731" s="309">
        <v>135.77529999999999</v>
      </c>
      <c r="E1731" s="310">
        <v>121.69540000000001</v>
      </c>
    </row>
    <row r="1732" spans="1:5" ht="14.4">
      <c r="A1732" s="306" t="s">
        <v>32518</v>
      </c>
      <c r="B1732" s="307" t="s">
        <v>32519</v>
      </c>
      <c r="C1732" s="306" t="s">
        <v>535</v>
      </c>
      <c r="D1732" s="309">
        <v>79.935900000000004</v>
      </c>
      <c r="E1732" s="310">
        <v>78.892899999999997</v>
      </c>
    </row>
    <row r="1733" spans="1:5" ht="14.4">
      <c r="A1733" s="306" t="s">
        <v>32520</v>
      </c>
      <c r="B1733" s="307" t="s">
        <v>32521</v>
      </c>
      <c r="C1733" s="306" t="s">
        <v>535</v>
      </c>
      <c r="D1733" s="309">
        <v>0.21809999999999999</v>
      </c>
      <c r="E1733" s="310">
        <v>0.1447</v>
      </c>
    </row>
    <row r="1734" spans="1:5" ht="14.4">
      <c r="A1734" s="306" t="s">
        <v>32522</v>
      </c>
      <c r="B1734" s="307" t="s">
        <v>32523</v>
      </c>
      <c r="C1734" s="306" t="s">
        <v>535</v>
      </c>
      <c r="D1734" s="309">
        <v>1.2478</v>
      </c>
      <c r="E1734" s="310">
        <v>0.8095</v>
      </c>
    </row>
    <row r="1735" spans="1:5" ht="14.4">
      <c r="A1735" s="306" t="s">
        <v>32524</v>
      </c>
      <c r="B1735" s="307" t="s">
        <v>32525</v>
      </c>
      <c r="C1735" s="306" t="s">
        <v>535</v>
      </c>
      <c r="D1735" s="309">
        <v>2988.9899</v>
      </c>
      <c r="E1735" s="310">
        <v>1660.4297999999999</v>
      </c>
    </row>
    <row r="1736" spans="1:5" ht="14.4">
      <c r="A1736" s="306" t="s">
        <v>32526</v>
      </c>
      <c r="B1736" s="307" t="s">
        <v>32527</v>
      </c>
      <c r="C1736" s="306" t="s">
        <v>535</v>
      </c>
      <c r="D1736" s="309">
        <v>1.6338999999999999</v>
      </c>
      <c r="E1736" s="310">
        <v>1.1108</v>
      </c>
    </row>
    <row r="1737" spans="1:5" ht="14.4">
      <c r="A1737" s="306" t="s">
        <v>32528</v>
      </c>
      <c r="B1737" s="307" t="s">
        <v>32529</v>
      </c>
      <c r="C1737" s="306" t="s">
        <v>535</v>
      </c>
      <c r="D1737" s="309">
        <v>2942.2314000000001</v>
      </c>
      <c r="E1737" s="310">
        <v>1765.1198999999999</v>
      </c>
    </row>
    <row r="1738" spans="1:5" ht="14.4">
      <c r="A1738" s="306" t="s">
        <v>32530</v>
      </c>
      <c r="B1738" s="307" t="s">
        <v>32531</v>
      </c>
      <c r="C1738" s="306" t="s">
        <v>535</v>
      </c>
      <c r="D1738" s="309">
        <v>18.480599999999999</v>
      </c>
      <c r="E1738" s="310">
        <v>4.6894</v>
      </c>
    </row>
    <row r="1739" spans="1:5" ht="14.4">
      <c r="A1739" s="306" t="s">
        <v>32532</v>
      </c>
      <c r="B1739" s="307" t="s">
        <v>32533</v>
      </c>
      <c r="C1739" s="306" t="s">
        <v>535</v>
      </c>
      <c r="D1739" s="309">
        <v>244.75800000000001</v>
      </c>
      <c r="E1739" s="310">
        <v>127.82510000000001</v>
      </c>
    </row>
    <row r="1740" spans="1:5" ht="14.4">
      <c r="A1740" s="306" t="s">
        <v>32534</v>
      </c>
      <c r="B1740" s="307" t="s">
        <v>32535</v>
      </c>
      <c r="C1740" s="306" t="s">
        <v>535</v>
      </c>
      <c r="D1740" s="309">
        <v>833.45709999999997</v>
      </c>
      <c r="E1740" s="310">
        <v>428.21640000000002</v>
      </c>
    </row>
    <row r="1741" spans="1:5" ht="14.4">
      <c r="A1741" s="306" t="s">
        <v>32536</v>
      </c>
      <c r="B1741" s="307" t="s">
        <v>32537</v>
      </c>
      <c r="C1741" s="306" t="s">
        <v>535</v>
      </c>
      <c r="D1741" s="309">
        <v>8.6811000000000007</v>
      </c>
      <c r="E1741" s="310">
        <v>0.82289999999999996</v>
      </c>
    </row>
    <row r="1742" spans="1:5" ht="14.4">
      <c r="A1742" s="306" t="s">
        <v>32538</v>
      </c>
      <c r="B1742" s="307" t="s">
        <v>32539</v>
      </c>
      <c r="C1742" s="306" t="s">
        <v>535</v>
      </c>
      <c r="D1742" s="309">
        <v>64.794200000000004</v>
      </c>
      <c r="E1742" s="310">
        <v>54.673900000000003</v>
      </c>
    </row>
    <row r="1743" spans="1:5" ht="14.4">
      <c r="A1743" s="306" t="s">
        <v>32540</v>
      </c>
      <c r="B1743" s="307" t="s">
        <v>32541</v>
      </c>
      <c r="C1743" s="306" t="s">
        <v>535</v>
      </c>
      <c r="D1743" s="309">
        <v>0.71199999999999997</v>
      </c>
      <c r="E1743" s="310">
        <v>0.48399999999999999</v>
      </c>
    </row>
    <row r="1744" spans="1:5" ht="14.4">
      <c r="A1744" s="306" t="s">
        <v>32542</v>
      </c>
      <c r="B1744" s="307" t="s">
        <v>32543</v>
      </c>
      <c r="C1744" s="306" t="s">
        <v>535</v>
      </c>
      <c r="D1744" s="309">
        <v>892.73289999999997</v>
      </c>
      <c r="E1744" s="310">
        <v>313.60329999999999</v>
      </c>
    </row>
    <row r="1745" spans="1:5" ht="14.4">
      <c r="A1745" s="306" t="s">
        <v>32544</v>
      </c>
      <c r="B1745" s="307" t="s">
        <v>32545</v>
      </c>
      <c r="C1745" s="306" t="s">
        <v>535</v>
      </c>
      <c r="D1745" s="309">
        <v>192.32980000000001</v>
      </c>
      <c r="E1745" s="310">
        <v>78.298400000000001</v>
      </c>
    </row>
    <row r="1746" spans="1:5" ht="14.4">
      <c r="A1746" s="306" t="s">
        <v>32546</v>
      </c>
      <c r="B1746" s="307" t="s">
        <v>32547</v>
      </c>
      <c r="C1746" s="306" t="s">
        <v>535</v>
      </c>
      <c r="D1746" s="309">
        <v>72.685100000000006</v>
      </c>
      <c r="E1746" s="310">
        <v>49.6492</v>
      </c>
    </row>
    <row r="1747" spans="1:5" ht="14.4">
      <c r="A1747" s="306" t="s">
        <v>32548</v>
      </c>
      <c r="B1747" s="307" t="s">
        <v>32549</v>
      </c>
      <c r="C1747" s="306" t="s">
        <v>535</v>
      </c>
      <c r="D1747" s="309">
        <v>0.115</v>
      </c>
      <c r="E1747" s="310">
        <v>7.8899999999999998E-2</v>
      </c>
    </row>
    <row r="1748" spans="1:5" ht="14.4">
      <c r="A1748" s="306" t="s">
        <v>32550</v>
      </c>
      <c r="B1748" s="307" t="s">
        <v>32551</v>
      </c>
      <c r="C1748" s="306" t="s">
        <v>535</v>
      </c>
      <c r="D1748" s="309">
        <v>50.6432</v>
      </c>
      <c r="E1748" s="310">
        <v>44.865200000000002</v>
      </c>
    </row>
    <row r="1749" spans="1:5" ht="14.4">
      <c r="A1749" s="306" t="s">
        <v>32552</v>
      </c>
      <c r="B1749" s="307" t="s">
        <v>32553</v>
      </c>
      <c r="C1749" s="306" t="s">
        <v>535</v>
      </c>
      <c r="D1749" s="309">
        <v>860.41380000000004</v>
      </c>
      <c r="E1749" s="310">
        <v>416.49270000000001</v>
      </c>
    </row>
    <row r="1750" spans="1:5" ht="14.4">
      <c r="A1750" s="306" t="s">
        <v>32554</v>
      </c>
      <c r="B1750" s="307" t="s">
        <v>32555</v>
      </c>
      <c r="C1750" s="306" t="s">
        <v>535</v>
      </c>
      <c r="D1750" s="309">
        <v>257.14069999999998</v>
      </c>
      <c r="E1750" s="310">
        <v>198.24799999999999</v>
      </c>
    </row>
    <row r="1751" spans="1:5" ht="14.4">
      <c r="A1751" s="306" t="s">
        <v>32556</v>
      </c>
      <c r="B1751" s="307" t="s">
        <v>32557</v>
      </c>
      <c r="C1751" s="306" t="s">
        <v>535</v>
      </c>
      <c r="D1751" s="309">
        <v>30.207699999999999</v>
      </c>
      <c r="E1751" s="310">
        <v>17.659300000000002</v>
      </c>
    </row>
    <row r="1752" spans="1:5" ht="14.4">
      <c r="A1752" s="306" t="s">
        <v>32558</v>
      </c>
      <c r="B1752" s="307" t="s">
        <v>32559</v>
      </c>
      <c r="C1752" s="306" t="s">
        <v>535</v>
      </c>
      <c r="D1752" s="309">
        <v>191.10489999999999</v>
      </c>
      <c r="E1752" s="310">
        <v>145.2567</v>
      </c>
    </row>
    <row r="1753" spans="1:5" ht="14.4">
      <c r="A1753" s="306" t="s">
        <v>32560</v>
      </c>
      <c r="B1753" s="307" t="s">
        <v>32561</v>
      </c>
      <c r="C1753" s="306" t="s">
        <v>535</v>
      </c>
      <c r="D1753" s="309">
        <v>40.568100000000001</v>
      </c>
      <c r="E1753" s="310">
        <v>37.9938</v>
      </c>
    </row>
    <row r="1754" spans="1:5" ht="14.4">
      <c r="A1754" s="306" t="s">
        <v>32562</v>
      </c>
      <c r="B1754" s="307" t="s">
        <v>32563</v>
      </c>
      <c r="C1754" s="306" t="s">
        <v>535</v>
      </c>
      <c r="D1754" s="309">
        <v>33.889499999999998</v>
      </c>
      <c r="E1754" s="310">
        <v>26.847799999999999</v>
      </c>
    </row>
    <row r="1755" spans="1:5" ht="14.4">
      <c r="A1755" s="306" t="s">
        <v>32564</v>
      </c>
      <c r="B1755" s="307" t="s">
        <v>32565</v>
      </c>
      <c r="C1755" s="306" t="s">
        <v>535</v>
      </c>
      <c r="D1755" s="309">
        <v>49.330199999999998</v>
      </c>
      <c r="E1755" s="310">
        <v>39.080199999999998</v>
      </c>
    </row>
    <row r="1756" spans="1:5" ht="14.4">
      <c r="A1756" s="306" t="s">
        <v>32566</v>
      </c>
      <c r="B1756" s="307" t="s">
        <v>32567</v>
      </c>
      <c r="C1756" s="306" t="s">
        <v>535</v>
      </c>
      <c r="D1756" s="309">
        <v>24.8657</v>
      </c>
      <c r="E1756" s="310">
        <v>19.699000000000002</v>
      </c>
    </row>
    <row r="1757" spans="1:5" ht="14.4">
      <c r="A1757" s="306" t="s">
        <v>32568</v>
      </c>
      <c r="B1757" s="307" t="s">
        <v>32569</v>
      </c>
      <c r="C1757" s="306" t="s">
        <v>535</v>
      </c>
      <c r="D1757" s="309">
        <v>201.28210000000001</v>
      </c>
      <c r="E1757" s="310">
        <v>83.238699999999994</v>
      </c>
    </row>
    <row r="1758" spans="1:5" ht="14.4">
      <c r="A1758" s="306" t="s">
        <v>32570</v>
      </c>
      <c r="B1758" s="307" t="s">
        <v>32571</v>
      </c>
      <c r="C1758" s="306" t="s">
        <v>535</v>
      </c>
      <c r="D1758" s="309">
        <v>8.8771000000000004</v>
      </c>
      <c r="E1758" s="310">
        <v>0.52980000000000005</v>
      </c>
    </row>
    <row r="1759" spans="1:5" ht="14.4">
      <c r="A1759" s="306" t="s">
        <v>32572</v>
      </c>
      <c r="B1759" s="307" t="s">
        <v>32573</v>
      </c>
      <c r="C1759" s="306" t="s">
        <v>535</v>
      </c>
      <c r="D1759" s="309">
        <v>35.5017</v>
      </c>
      <c r="E1759" s="310">
        <v>6.3437999999999999</v>
      </c>
    </row>
    <row r="1760" spans="1:5" ht="14.4">
      <c r="A1760" s="306" t="s">
        <v>32574</v>
      </c>
      <c r="B1760" s="307" t="s">
        <v>32575</v>
      </c>
      <c r="C1760" s="306" t="s">
        <v>535</v>
      </c>
      <c r="D1760" s="309">
        <v>2918.3703999999998</v>
      </c>
      <c r="E1760" s="310">
        <v>1522.3534999999999</v>
      </c>
    </row>
    <row r="1761" spans="1:5" ht="14.4">
      <c r="A1761" s="306" t="s">
        <v>32576</v>
      </c>
      <c r="B1761" s="307" t="s">
        <v>32577</v>
      </c>
      <c r="C1761" s="306" t="s">
        <v>535</v>
      </c>
      <c r="D1761" s="309">
        <v>4724.2362000000003</v>
      </c>
      <c r="E1761" s="310">
        <v>2486.0952000000002</v>
      </c>
    </row>
    <row r="1762" spans="1:5" ht="14.4">
      <c r="A1762" s="306" t="s">
        <v>32578</v>
      </c>
      <c r="B1762" s="307" t="s">
        <v>32579</v>
      </c>
      <c r="C1762" s="306" t="s">
        <v>535</v>
      </c>
      <c r="D1762" s="309">
        <v>166.1934</v>
      </c>
      <c r="E1762" s="310">
        <v>76.269499999999994</v>
      </c>
    </row>
    <row r="1763" spans="1:5" ht="14.4">
      <c r="A1763" s="306" t="s">
        <v>32580</v>
      </c>
      <c r="B1763" s="307" t="s">
        <v>32581</v>
      </c>
      <c r="C1763" s="306" t="s">
        <v>535</v>
      </c>
      <c r="D1763" s="309">
        <v>26.061199999999999</v>
      </c>
      <c r="E1763" s="310">
        <v>4.9551999999999996</v>
      </c>
    </row>
    <row r="1764" spans="1:5" ht="14.4">
      <c r="A1764" s="306" t="s">
        <v>32582</v>
      </c>
      <c r="B1764" s="307" t="s">
        <v>32583</v>
      </c>
      <c r="C1764" s="306" t="s">
        <v>535</v>
      </c>
      <c r="D1764" s="309">
        <v>53.853499999999997</v>
      </c>
      <c r="E1764" s="310">
        <v>39.6584</v>
      </c>
    </row>
    <row r="1765" spans="1:5" ht="14.4">
      <c r="A1765" s="306" t="s">
        <v>32584</v>
      </c>
      <c r="B1765" s="307" t="s">
        <v>32585</v>
      </c>
      <c r="C1765" s="306" t="s">
        <v>535</v>
      </c>
      <c r="D1765" s="309">
        <v>51.318300000000001</v>
      </c>
      <c r="E1765" s="310">
        <v>38.176299999999998</v>
      </c>
    </row>
    <row r="1766" spans="1:5" ht="14.4">
      <c r="A1766" s="306" t="s">
        <v>32586</v>
      </c>
      <c r="B1766" s="307" t="s">
        <v>32587</v>
      </c>
      <c r="C1766" s="306" t="s">
        <v>535</v>
      </c>
      <c r="D1766" s="309">
        <v>778.59569999999997</v>
      </c>
      <c r="E1766" s="310">
        <v>237.97309999999999</v>
      </c>
    </row>
    <row r="1767" spans="1:5" ht="14.4">
      <c r="A1767" s="306" t="s">
        <v>32588</v>
      </c>
      <c r="B1767" s="307" t="s">
        <v>32589</v>
      </c>
      <c r="C1767" s="306" t="s">
        <v>535</v>
      </c>
      <c r="D1767" s="309">
        <v>77.234300000000005</v>
      </c>
      <c r="E1767" s="310">
        <v>53.056699999999999</v>
      </c>
    </row>
    <row r="1768" spans="1:5" ht="14.4">
      <c r="A1768" s="306" t="s">
        <v>32590</v>
      </c>
      <c r="B1768" s="307" t="s">
        <v>32591</v>
      </c>
      <c r="C1768" s="306" t="s">
        <v>535</v>
      </c>
      <c r="D1768" s="309">
        <v>5.7869999999999999</v>
      </c>
      <c r="E1768" s="310">
        <v>0.96340000000000003</v>
      </c>
    </row>
    <row r="1769" spans="1:5" ht="14.4">
      <c r="A1769" s="306" t="s">
        <v>32592</v>
      </c>
      <c r="B1769" s="307" t="s">
        <v>32593</v>
      </c>
      <c r="C1769" s="306" t="s">
        <v>535</v>
      </c>
      <c r="D1769" s="309">
        <v>872.04380000000003</v>
      </c>
      <c r="E1769" s="310">
        <v>412.1814</v>
      </c>
    </row>
    <row r="1770" spans="1:5" ht="14.4">
      <c r="A1770" s="306" t="s">
        <v>32594</v>
      </c>
      <c r="B1770" s="307" t="s">
        <v>32595</v>
      </c>
      <c r="C1770" s="306" t="s">
        <v>535</v>
      </c>
      <c r="D1770" s="309">
        <v>397.90679999999998</v>
      </c>
      <c r="E1770" s="310">
        <v>169.131</v>
      </c>
    </row>
    <row r="1771" spans="1:5" ht="14.4">
      <c r="A1771" s="306" t="s">
        <v>32596</v>
      </c>
      <c r="B1771" s="307" t="s">
        <v>32597</v>
      </c>
      <c r="C1771" s="306" t="s">
        <v>535</v>
      </c>
      <c r="D1771" s="309">
        <v>87.941800000000001</v>
      </c>
      <c r="E1771" s="310">
        <v>62.403500000000001</v>
      </c>
    </row>
    <row r="1772" spans="1:5" ht="14.4">
      <c r="A1772" s="306" t="s">
        <v>32598</v>
      </c>
      <c r="B1772" s="307" t="s">
        <v>32599</v>
      </c>
      <c r="C1772" s="306" t="s">
        <v>535</v>
      </c>
      <c r="D1772" s="309">
        <v>3.5373999999999999</v>
      </c>
      <c r="E1772" s="310">
        <v>2.4216000000000002</v>
      </c>
    </row>
    <row r="1773" spans="1:5" ht="14.4">
      <c r="A1773" s="306" t="s">
        <v>32600</v>
      </c>
      <c r="B1773" s="307" t="s">
        <v>32601</v>
      </c>
      <c r="C1773" s="306" t="s">
        <v>535</v>
      </c>
      <c r="D1773" s="309">
        <v>25.8352</v>
      </c>
      <c r="E1773" s="310">
        <v>17.6858</v>
      </c>
    </row>
    <row r="1774" spans="1:5" ht="14.4">
      <c r="A1774" s="306" t="s">
        <v>32602</v>
      </c>
      <c r="B1774" s="307" t="s">
        <v>32603</v>
      </c>
      <c r="C1774" s="306" t="s">
        <v>535</v>
      </c>
      <c r="D1774" s="309">
        <v>1.2554000000000001</v>
      </c>
      <c r="E1774" s="310">
        <v>0.85940000000000005</v>
      </c>
    </row>
    <row r="1775" spans="1:5" ht="14.4">
      <c r="A1775" s="306" t="s">
        <v>32604</v>
      </c>
      <c r="B1775" s="307" t="s">
        <v>32605</v>
      </c>
      <c r="C1775" s="306" t="s">
        <v>535</v>
      </c>
      <c r="D1775" s="309">
        <v>366.6859</v>
      </c>
      <c r="E1775" s="310">
        <v>159.4015</v>
      </c>
    </row>
    <row r="1776" spans="1:5" ht="14.4">
      <c r="A1776" s="306" t="s">
        <v>32606</v>
      </c>
      <c r="B1776" s="307" t="s">
        <v>32607</v>
      </c>
      <c r="C1776" s="306" t="s">
        <v>535</v>
      </c>
      <c r="D1776" s="309">
        <v>163.3458</v>
      </c>
      <c r="E1776" s="310">
        <v>79.482299999999995</v>
      </c>
    </row>
    <row r="1777" spans="1:5" ht="14.4">
      <c r="A1777" s="306" t="s">
        <v>32608</v>
      </c>
      <c r="B1777" s="307" t="s">
        <v>32609</v>
      </c>
      <c r="C1777" s="306" t="s">
        <v>535</v>
      </c>
      <c r="D1777" s="309">
        <v>227.31739999999999</v>
      </c>
      <c r="E1777" s="310">
        <v>102.91849999999999</v>
      </c>
    </row>
    <row r="1778" spans="1:5" ht="14.4">
      <c r="A1778" s="306" t="s">
        <v>32610</v>
      </c>
      <c r="B1778" s="307" t="s">
        <v>32611</v>
      </c>
      <c r="C1778" s="306" t="s">
        <v>535</v>
      </c>
      <c r="D1778" s="309">
        <v>626.27940000000001</v>
      </c>
      <c r="E1778" s="310">
        <v>262.2758</v>
      </c>
    </row>
    <row r="1779" spans="1:5" ht="14.4">
      <c r="A1779" s="306" t="s">
        <v>32612</v>
      </c>
      <c r="B1779" s="307" t="s">
        <v>32613</v>
      </c>
      <c r="C1779" s="306" t="s">
        <v>535</v>
      </c>
      <c r="D1779" s="309">
        <v>1039.5925</v>
      </c>
      <c r="E1779" s="310">
        <v>540.66340000000002</v>
      </c>
    </row>
    <row r="1780" spans="1:5" ht="14.4">
      <c r="A1780" s="306" t="s">
        <v>32614</v>
      </c>
      <c r="B1780" s="307" t="s">
        <v>32615</v>
      </c>
      <c r="C1780" s="306" t="s">
        <v>535</v>
      </c>
      <c r="D1780" s="309">
        <v>85.385199999999998</v>
      </c>
      <c r="E1780" s="310">
        <v>48.738700000000001</v>
      </c>
    </row>
    <row r="1781" spans="1:5" ht="14.4">
      <c r="A1781" s="306" t="s">
        <v>32616</v>
      </c>
      <c r="B1781" s="307" t="s">
        <v>32617</v>
      </c>
      <c r="C1781" s="306" t="s">
        <v>535</v>
      </c>
      <c r="D1781" s="309">
        <v>6517.2560000000003</v>
      </c>
      <c r="E1781" s="310">
        <v>2430.6983</v>
      </c>
    </row>
    <row r="1782" spans="1:5" ht="14.4">
      <c r="A1782" s="306" t="s">
        <v>32618</v>
      </c>
      <c r="B1782" s="307" t="s">
        <v>32619</v>
      </c>
      <c r="C1782" s="306" t="s">
        <v>535</v>
      </c>
      <c r="D1782" s="309">
        <v>340.80189999999999</v>
      </c>
      <c r="E1782" s="310">
        <v>160.3193</v>
      </c>
    </row>
    <row r="1783" spans="1:5" ht="14.4">
      <c r="A1783" s="306" t="s">
        <v>32620</v>
      </c>
      <c r="B1783" s="307" t="s">
        <v>32621</v>
      </c>
      <c r="C1783" s="306" t="s">
        <v>535</v>
      </c>
      <c r="D1783" s="309">
        <v>233.44919999999999</v>
      </c>
      <c r="E1783" s="310">
        <v>77.753299999999996</v>
      </c>
    </row>
    <row r="1784" spans="1:5" ht="14.4">
      <c r="A1784" s="306" t="s">
        <v>32622</v>
      </c>
      <c r="B1784" s="307" t="s">
        <v>32623</v>
      </c>
      <c r="C1784" s="306" t="s">
        <v>535</v>
      </c>
      <c r="D1784" s="309">
        <v>14.251899999999999</v>
      </c>
      <c r="E1784" s="310">
        <v>9.4535999999999998</v>
      </c>
    </row>
    <row r="1785" spans="1:5" ht="14.4">
      <c r="A1785" s="306" t="s">
        <v>32624</v>
      </c>
      <c r="B1785" s="307" t="s">
        <v>32625</v>
      </c>
      <c r="C1785" s="306" t="s">
        <v>535</v>
      </c>
      <c r="D1785" s="309">
        <v>55.693199999999997</v>
      </c>
      <c r="E1785" s="310">
        <v>48.348700000000001</v>
      </c>
    </row>
    <row r="1786" spans="1:5" ht="14.4">
      <c r="A1786" s="306" t="s">
        <v>32626</v>
      </c>
      <c r="B1786" s="307" t="s">
        <v>32627</v>
      </c>
      <c r="C1786" s="306" t="s">
        <v>535</v>
      </c>
      <c r="D1786" s="309">
        <v>59.1922</v>
      </c>
      <c r="E1786" s="310">
        <v>53.425899999999999</v>
      </c>
    </row>
    <row r="1787" spans="1:5" ht="14.4">
      <c r="A1787" s="306" t="s">
        <v>32628</v>
      </c>
      <c r="B1787" s="307" t="s">
        <v>32629</v>
      </c>
      <c r="C1787" s="306" t="s">
        <v>535</v>
      </c>
      <c r="D1787" s="309">
        <v>57.034700000000001</v>
      </c>
      <c r="E1787" s="310">
        <v>26.1065</v>
      </c>
    </row>
    <row r="1788" spans="1:5" ht="14.4">
      <c r="A1788" s="306" t="s">
        <v>32630</v>
      </c>
      <c r="B1788" s="307" t="s">
        <v>32631</v>
      </c>
      <c r="C1788" s="306" t="s">
        <v>535</v>
      </c>
      <c r="D1788" s="309">
        <v>602.55070000000001</v>
      </c>
      <c r="E1788" s="310">
        <v>267.51100000000002</v>
      </c>
    </row>
    <row r="1789" spans="1:5" ht="14.4">
      <c r="A1789" s="306" t="s">
        <v>32632</v>
      </c>
      <c r="B1789" s="307" t="s">
        <v>32633</v>
      </c>
      <c r="C1789" s="306" t="s">
        <v>535</v>
      </c>
      <c r="D1789" s="309">
        <v>0.19040000000000001</v>
      </c>
      <c r="E1789" s="310">
        <v>0.1074</v>
      </c>
    </row>
    <row r="1790" spans="1:5" ht="14.4">
      <c r="A1790" s="306" t="s">
        <v>32634</v>
      </c>
      <c r="B1790" s="307" t="s">
        <v>32635</v>
      </c>
      <c r="C1790" s="306" t="s">
        <v>535</v>
      </c>
      <c r="D1790" s="309">
        <v>0.17849999999999999</v>
      </c>
      <c r="E1790" s="310">
        <v>0.1007</v>
      </c>
    </row>
    <row r="1791" spans="1:5" ht="14.4">
      <c r="A1791" s="306" t="s">
        <v>32636</v>
      </c>
      <c r="B1791" s="307" t="s">
        <v>32637</v>
      </c>
      <c r="C1791" s="306" t="s">
        <v>535</v>
      </c>
      <c r="D1791" s="309">
        <v>107.9027</v>
      </c>
      <c r="E1791" s="310">
        <v>69.554699999999997</v>
      </c>
    </row>
    <row r="1792" spans="1:5" ht="14.4">
      <c r="A1792" s="306" t="s">
        <v>32638</v>
      </c>
      <c r="B1792" s="307" t="s">
        <v>32639</v>
      </c>
      <c r="C1792" s="306" t="s">
        <v>535</v>
      </c>
      <c r="D1792" s="309">
        <v>18.287299999999998</v>
      </c>
      <c r="E1792" s="310">
        <v>11.3714</v>
      </c>
    </row>
    <row r="1793" spans="1:5" ht="14.4">
      <c r="A1793" s="306" t="s">
        <v>32640</v>
      </c>
      <c r="B1793" s="307" t="s">
        <v>32641</v>
      </c>
      <c r="C1793" s="306" t="s">
        <v>535</v>
      </c>
      <c r="D1793" s="309">
        <v>5.5944000000000003</v>
      </c>
      <c r="E1793" s="310">
        <v>0.5121</v>
      </c>
    </row>
    <row r="1794" spans="1:5" ht="14.4">
      <c r="A1794" s="306" t="s">
        <v>32642</v>
      </c>
      <c r="B1794" s="307" t="s">
        <v>32643</v>
      </c>
      <c r="C1794" s="306" t="s">
        <v>535</v>
      </c>
      <c r="D1794" s="309">
        <v>1940.1166000000001</v>
      </c>
      <c r="E1794" s="310">
        <v>313.2629</v>
      </c>
    </row>
    <row r="1795" spans="1:5" ht="14.4">
      <c r="A1795" s="306" t="s">
        <v>32644</v>
      </c>
      <c r="B1795" s="307" t="s">
        <v>32645</v>
      </c>
      <c r="C1795" s="306" t="s">
        <v>535</v>
      </c>
      <c r="D1795" s="309">
        <v>1960.085</v>
      </c>
      <c r="E1795" s="310">
        <v>325.55739999999997</v>
      </c>
    </row>
    <row r="1796" spans="1:5" ht="14.4">
      <c r="A1796" s="306" t="s">
        <v>32646</v>
      </c>
      <c r="B1796" s="307" t="s">
        <v>32647</v>
      </c>
      <c r="C1796" s="306" t="s">
        <v>535</v>
      </c>
      <c r="D1796" s="309">
        <v>29.517800000000001</v>
      </c>
      <c r="E1796" s="310">
        <v>23.384499999999999</v>
      </c>
    </row>
    <row r="1797" spans="1:5" ht="14.4">
      <c r="A1797" s="306" t="s">
        <v>32648</v>
      </c>
      <c r="B1797" s="307" t="s">
        <v>32649</v>
      </c>
      <c r="C1797" s="306" t="s">
        <v>535</v>
      </c>
      <c r="D1797" s="309">
        <v>38.501600000000003</v>
      </c>
      <c r="E1797" s="310">
        <v>30.5016</v>
      </c>
    </row>
    <row r="1798" spans="1:5" ht="14.4">
      <c r="A1798" s="306" t="s">
        <v>32650</v>
      </c>
      <c r="B1798" s="307" t="s">
        <v>32651</v>
      </c>
      <c r="C1798" s="306" t="s">
        <v>535</v>
      </c>
      <c r="D1798" s="309">
        <v>29.277200000000001</v>
      </c>
      <c r="E1798" s="310">
        <v>23.193899999999999</v>
      </c>
    </row>
    <row r="1799" spans="1:5" ht="14.4">
      <c r="A1799" s="306" t="s">
        <v>32652</v>
      </c>
      <c r="B1799" s="307" t="s">
        <v>32653</v>
      </c>
      <c r="C1799" s="306" t="s">
        <v>535</v>
      </c>
      <c r="D1799" s="309">
        <v>33.889499999999998</v>
      </c>
      <c r="E1799" s="310">
        <v>26.847799999999999</v>
      </c>
    </row>
    <row r="1800" spans="1:5" ht="14.4">
      <c r="A1800" s="306" t="s">
        <v>32654</v>
      </c>
      <c r="B1800" s="307" t="s">
        <v>32655</v>
      </c>
      <c r="C1800" s="306" t="s">
        <v>535</v>
      </c>
      <c r="D1800" s="309">
        <v>35.293100000000003</v>
      </c>
      <c r="E1800" s="310">
        <v>27.959800000000001</v>
      </c>
    </row>
    <row r="1801" spans="1:5" ht="14.4">
      <c r="A1801" s="306" t="s">
        <v>32656</v>
      </c>
      <c r="B1801" s="307" t="s">
        <v>32657</v>
      </c>
      <c r="C1801" s="306" t="s">
        <v>535</v>
      </c>
      <c r="D1801" s="309">
        <v>40.183</v>
      </c>
      <c r="E1801" s="310">
        <v>31.833600000000001</v>
      </c>
    </row>
    <row r="1802" spans="1:5" ht="14.4">
      <c r="A1802" s="306" t="s">
        <v>32658</v>
      </c>
      <c r="B1802" s="307" t="s">
        <v>32659</v>
      </c>
      <c r="C1802" s="306" t="s">
        <v>535</v>
      </c>
      <c r="D1802" s="309">
        <v>251.1694</v>
      </c>
      <c r="E1802" s="310">
        <v>136.27680000000001</v>
      </c>
    </row>
    <row r="1803" spans="1:5" ht="14.4">
      <c r="A1803" s="306" t="s">
        <v>32660</v>
      </c>
      <c r="B1803" s="307" t="s">
        <v>32661</v>
      </c>
      <c r="C1803" s="306" t="s">
        <v>535</v>
      </c>
      <c r="D1803" s="309">
        <v>385.41149999999999</v>
      </c>
      <c r="E1803" s="310">
        <v>185.90600000000001</v>
      </c>
    </row>
    <row r="1804" spans="1:5" ht="14.4">
      <c r="A1804" s="306" t="s">
        <v>32662</v>
      </c>
      <c r="B1804" s="307" t="s">
        <v>32663</v>
      </c>
      <c r="C1804" s="306" t="s">
        <v>535</v>
      </c>
      <c r="D1804" s="309">
        <v>376.46179999999998</v>
      </c>
      <c r="E1804" s="310">
        <v>169.17740000000001</v>
      </c>
    </row>
    <row r="1805" spans="1:5" ht="14.4">
      <c r="A1805" s="306" t="s">
        <v>32664</v>
      </c>
      <c r="B1805" s="307" t="s">
        <v>32665</v>
      </c>
      <c r="C1805" s="306" t="s">
        <v>535</v>
      </c>
      <c r="D1805" s="309">
        <v>676.02350000000001</v>
      </c>
      <c r="E1805" s="310">
        <v>318.14150000000001</v>
      </c>
    </row>
    <row r="1806" spans="1:5" ht="14.4">
      <c r="A1806" s="306" t="s">
        <v>32666</v>
      </c>
      <c r="B1806" s="307" t="s">
        <v>32667</v>
      </c>
      <c r="C1806" s="306" t="s">
        <v>535</v>
      </c>
      <c r="D1806" s="309">
        <v>475.86680000000001</v>
      </c>
      <c r="E1806" s="310">
        <v>222.4708</v>
      </c>
    </row>
    <row r="1807" spans="1:5" ht="14.4">
      <c r="A1807" s="306" t="s">
        <v>32668</v>
      </c>
      <c r="B1807" s="307" t="s">
        <v>32669</v>
      </c>
      <c r="C1807" s="306" t="s">
        <v>535</v>
      </c>
      <c r="D1807" s="309">
        <v>169.8409</v>
      </c>
      <c r="E1807" s="310">
        <v>105.5519</v>
      </c>
    </row>
    <row r="1808" spans="1:5" ht="14.4">
      <c r="A1808" s="306" t="s">
        <v>32670</v>
      </c>
      <c r="B1808" s="307" t="s">
        <v>32671</v>
      </c>
      <c r="C1808" s="306" t="s">
        <v>535</v>
      </c>
      <c r="D1808" s="309">
        <v>15.1653</v>
      </c>
      <c r="E1808" s="310">
        <v>8.3689</v>
      </c>
    </row>
    <row r="1809" spans="1:5" ht="14.4">
      <c r="A1809" s="306" t="s">
        <v>32672</v>
      </c>
      <c r="B1809" s="307" t="s">
        <v>32673</v>
      </c>
      <c r="C1809" s="306" t="s">
        <v>535</v>
      </c>
      <c r="D1809" s="309">
        <v>1.2295</v>
      </c>
      <c r="E1809" s="310">
        <v>0.67849999999999999</v>
      </c>
    </row>
    <row r="1810" spans="1:5" ht="14.4">
      <c r="A1810" s="306" t="s">
        <v>32674</v>
      </c>
      <c r="B1810" s="307" t="s">
        <v>32675</v>
      </c>
      <c r="C1810" s="306" t="s">
        <v>535</v>
      </c>
      <c r="D1810" s="309">
        <v>44.917000000000002</v>
      </c>
      <c r="E1810" s="310">
        <v>42.586300000000001</v>
      </c>
    </row>
    <row r="1811" spans="1:5" ht="14.4">
      <c r="A1811" s="306" t="s">
        <v>32676</v>
      </c>
      <c r="B1811" s="307" t="s">
        <v>32677</v>
      </c>
      <c r="C1811" s="306" t="s">
        <v>535</v>
      </c>
      <c r="D1811" s="309">
        <v>2458.9582999999998</v>
      </c>
      <c r="E1811" s="310">
        <v>1178.8348000000001</v>
      </c>
    </row>
    <row r="1812" spans="1:5" ht="14.4">
      <c r="A1812" s="306" t="s">
        <v>32678</v>
      </c>
      <c r="B1812" s="307" t="s">
        <v>32679</v>
      </c>
      <c r="C1812" s="306" t="s">
        <v>535</v>
      </c>
      <c r="D1812" s="309">
        <v>1.5599999999999999E-2</v>
      </c>
      <c r="E1812" s="310">
        <v>8.6E-3</v>
      </c>
    </row>
    <row r="1813" spans="1:5" ht="14.4">
      <c r="A1813" s="306" t="s">
        <v>32680</v>
      </c>
      <c r="B1813" s="307" t="s">
        <v>32681</v>
      </c>
      <c r="C1813" s="306" t="s">
        <v>535</v>
      </c>
      <c r="D1813" s="309">
        <v>1.6080000000000001</v>
      </c>
      <c r="E1813" s="310">
        <v>1.1197999999999999</v>
      </c>
    </row>
    <row r="1814" spans="1:5" ht="14.4">
      <c r="A1814" s="306" t="s">
        <v>32682</v>
      </c>
      <c r="B1814" s="307" t="s">
        <v>32683</v>
      </c>
      <c r="C1814" s="306" t="s">
        <v>535</v>
      </c>
      <c r="D1814" s="309">
        <v>87.027100000000004</v>
      </c>
      <c r="E1814" s="310">
        <v>73.699200000000005</v>
      </c>
    </row>
    <row r="1815" spans="1:5" ht="14.4">
      <c r="A1815" s="306" t="s">
        <v>32684</v>
      </c>
      <c r="B1815" s="307" t="s">
        <v>32685</v>
      </c>
      <c r="C1815" s="306" t="s">
        <v>535</v>
      </c>
      <c r="D1815" s="309">
        <v>4.6548999999999996</v>
      </c>
      <c r="E1815" s="310">
        <v>3.2416</v>
      </c>
    </row>
    <row r="1816" spans="1:5" ht="14.4">
      <c r="A1816" s="306" t="s">
        <v>32686</v>
      </c>
      <c r="B1816" s="307" t="s">
        <v>32687</v>
      </c>
      <c r="C1816" s="306" t="s">
        <v>535</v>
      </c>
      <c r="D1816" s="309">
        <v>0.7802</v>
      </c>
      <c r="E1816" s="310">
        <v>0.54330000000000001</v>
      </c>
    </row>
    <row r="1817" spans="1:5" ht="14.4">
      <c r="A1817" s="306" t="s">
        <v>32688</v>
      </c>
      <c r="B1817" s="307" t="s">
        <v>32689</v>
      </c>
      <c r="C1817" s="306" t="s">
        <v>535</v>
      </c>
      <c r="D1817" s="309">
        <v>1.4973000000000001</v>
      </c>
      <c r="E1817" s="310">
        <v>1.0427</v>
      </c>
    </row>
    <row r="1818" spans="1:5" ht="14.4">
      <c r="A1818" s="306" t="s">
        <v>32690</v>
      </c>
      <c r="B1818" s="307" t="s">
        <v>32691</v>
      </c>
      <c r="C1818" s="306" t="s">
        <v>535</v>
      </c>
      <c r="D1818" s="309">
        <v>91.687799999999996</v>
      </c>
      <c r="E1818" s="310">
        <v>77.949700000000007</v>
      </c>
    </row>
    <row r="1819" spans="1:5" ht="14.4">
      <c r="A1819" s="306" t="s">
        <v>32692</v>
      </c>
      <c r="B1819" s="307" t="s">
        <v>32693</v>
      </c>
      <c r="C1819" s="306" t="s">
        <v>535</v>
      </c>
      <c r="D1819" s="309">
        <v>14.6487</v>
      </c>
      <c r="E1819" s="310">
        <v>4.3541999999999996</v>
      </c>
    </row>
    <row r="1820" spans="1:5" ht="14.4">
      <c r="A1820" s="306" t="s">
        <v>32694</v>
      </c>
      <c r="B1820" s="307" t="s">
        <v>32695</v>
      </c>
      <c r="C1820" s="306" t="s">
        <v>535</v>
      </c>
      <c r="D1820" s="309">
        <v>27.1112</v>
      </c>
      <c r="E1820" s="310">
        <v>6.8365999999999998</v>
      </c>
    </row>
    <row r="1821" spans="1:5" ht="14.4">
      <c r="A1821" s="306" t="s">
        <v>32696</v>
      </c>
      <c r="B1821" s="307" t="s">
        <v>32697</v>
      </c>
      <c r="C1821" s="306" t="s">
        <v>535</v>
      </c>
      <c r="D1821" s="309">
        <v>5.8240999999999996</v>
      </c>
      <c r="E1821" s="310">
        <v>3.214</v>
      </c>
    </row>
    <row r="1822" spans="1:5" ht="14.4">
      <c r="A1822" s="306" t="s">
        <v>32698</v>
      </c>
      <c r="B1822" s="307" t="s">
        <v>32699</v>
      </c>
      <c r="C1822" s="306" t="s">
        <v>535</v>
      </c>
      <c r="D1822" s="309">
        <v>0.82740000000000002</v>
      </c>
      <c r="E1822" s="310">
        <v>0.56640000000000001</v>
      </c>
    </row>
    <row r="1823" spans="1:5" ht="14.4">
      <c r="A1823" s="306" t="s">
        <v>32700</v>
      </c>
      <c r="B1823" s="307" t="s">
        <v>32701</v>
      </c>
      <c r="C1823" s="306" t="s">
        <v>535</v>
      </c>
      <c r="D1823" s="309">
        <v>6.0016999999999996</v>
      </c>
      <c r="E1823" s="310">
        <v>3.7176</v>
      </c>
    </row>
    <row r="1824" spans="1:5" ht="14.4">
      <c r="A1824" s="306" t="s">
        <v>32702</v>
      </c>
      <c r="B1824" s="307" t="s">
        <v>32703</v>
      </c>
      <c r="C1824" s="306" t="s">
        <v>535</v>
      </c>
      <c r="D1824" s="309">
        <v>1.6447000000000001</v>
      </c>
      <c r="E1824" s="310">
        <v>1.0187999999999999</v>
      </c>
    </row>
    <row r="1825" spans="1:5" ht="14.4">
      <c r="A1825" s="306" t="s">
        <v>32704</v>
      </c>
      <c r="B1825" s="307" t="s">
        <v>32705</v>
      </c>
      <c r="C1825" s="306" t="s">
        <v>535</v>
      </c>
      <c r="D1825" s="309">
        <v>3.8925999999999998</v>
      </c>
      <c r="E1825" s="310">
        <v>2.1480999999999999</v>
      </c>
    </row>
    <row r="1826" spans="1:5" ht="14.4">
      <c r="A1826" s="306" t="s">
        <v>32706</v>
      </c>
      <c r="B1826" s="307" t="s">
        <v>32707</v>
      </c>
      <c r="C1826" s="306" t="s">
        <v>535</v>
      </c>
      <c r="D1826" s="309">
        <v>40.209699999999998</v>
      </c>
      <c r="E1826" s="310">
        <v>36.485700000000001</v>
      </c>
    </row>
    <row r="1827" spans="1:5" ht="14.4">
      <c r="A1827" s="306" t="s">
        <v>32708</v>
      </c>
      <c r="B1827" s="307" t="s">
        <v>32709</v>
      </c>
      <c r="C1827" s="306" t="s">
        <v>535</v>
      </c>
      <c r="D1827" s="309">
        <v>2.8784999999999998</v>
      </c>
      <c r="E1827" s="310">
        <v>1.8535999999999999</v>
      </c>
    </row>
    <row r="1828" spans="1:5" ht="14.4">
      <c r="A1828" s="306" t="s">
        <v>32710</v>
      </c>
      <c r="B1828" s="307" t="s">
        <v>32711</v>
      </c>
      <c r="C1828" s="306" t="s">
        <v>535</v>
      </c>
      <c r="D1828" s="309">
        <v>0.62050000000000005</v>
      </c>
      <c r="E1828" s="310">
        <v>0.41160000000000002</v>
      </c>
    </row>
    <row r="1829" spans="1:5" ht="14.4">
      <c r="A1829" s="306" t="s">
        <v>32712</v>
      </c>
      <c r="B1829" s="307" t="s">
        <v>32713</v>
      </c>
      <c r="C1829" s="306" t="s">
        <v>535</v>
      </c>
      <c r="D1829" s="309">
        <v>0.36020000000000002</v>
      </c>
      <c r="E1829" s="310">
        <v>0.24660000000000001</v>
      </c>
    </row>
    <row r="1830" spans="1:5" ht="14.4">
      <c r="A1830" s="306" t="s">
        <v>32714</v>
      </c>
      <c r="B1830" s="307" t="s">
        <v>32715</v>
      </c>
      <c r="C1830" s="306" t="s">
        <v>535</v>
      </c>
      <c r="D1830" s="309">
        <v>34.593699999999998</v>
      </c>
      <c r="E1830" s="310">
        <v>33.5901</v>
      </c>
    </row>
    <row r="1831" spans="1:5" ht="14.4">
      <c r="A1831" s="306" t="s">
        <v>32716</v>
      </c>
      <c r="B1831" s="307" t="s">
        <v>32717</v>
      </c>
      <c r="C1831" s="306" t="s">
        <v>535</v>
      </c>
      <c r="D1831" s="309">
        <v>1.5645</v>
      </c>
      <c r="E1831" s="310">
        <v>0.97230000000000005</v>
      </c>
    </row>
    <row r="1832" spans="1:5" ht="14.4">
      <c r="A1832" s="306" t="s">
        <v>32718</v>
      </c>
      <c r="B1832" s="307" t="s">
        <v>32719</v>
      </c>
      <c r="C1832" s="306" t="s">
        <v>535</v>
      </c>
      <c r="D1832" s="309">
        <v>1.3121</v>
      </c>
      <c r="E1832" s="310">
        <v>0.87029999999999996</v>
      </c>
    </row>
    <row r="1833" spans="1:5" ht="14.4">
      <c r="A1833" s="306" t="s">
        <v>32720</v>
      </c>
      <c r="B1833" s="307" t="s">
        <v>32721</v>
      </c>
      <c r="C1833" s="306" t="s">
        <v>535</v>
      </c>
      <c r="D1833" s="309">
        <v>2.6785000000000001</v>
      </c>
      <c r="E1833" s="310">
        <v>1.7766999999999999</v>
      </c>
    </row>
    <row r="1834" spans="1:5" ht="14.4">
      <c r="A1834" s="306" t="s">
        <v>32722</v>
      </c>
      <c r="B1834" s="307" t="s">
        <v>32723</v>
      </c>
      <c r="C1834" s="306" t="s">
        <v>535</v>
      </c>
      <c r="D1834" s="309">
        <v>0.95230000000000004</v>
      </c>
      <c r="E1834" s="310">
        <v>0.61319999999999997</v>
      </c>
    </row>
    <row r="1835" spans="1:5" ht="14.4">
      <c r="A1835" s="306" t="s">
        <v>32724</v>
      </c>
      <c r="B1835" s="307" t="s">
        <v>32725</v>
      </c>
      <c r="C1835" s="306" t="s">
        <v>535</v>
      </c>
      <c r="D1835" s="309">
        <v>77.211200000000005</v>
      </c>
      <c r="E1835" s="310">
        <v>49.719200000000001</v>
      </c>
    </row>
    <row r="1836" spans="1:5" ht="14.4">
      <c r="A1836" s="306" t="s">
        <v>32726</v>
      </c>
      <c r="B1836" s="307" t="s">
        <v>32727</v>
      </c>
      <c r="C1836" s="306" t="s">
        <v>535</v>
      </c>
      <c r="D1836" s="309">
        <v>237.6242</v>
      </c>
      <c r="E1836" s="310">
        <v>112.54179999999999</v>
      </c>
    </row>
    <row r="1837" spans="1:5" ht="14.4">
      <c r="A1837" s="306" t="s">
        <v>32728</v>
      </c>
      <c r="B1837" s="307" t="s">
        <v>32729</v>
      </c>
      <c r="C1837" s="306" t="s">
        <v>535</v>
      </c>
      <c r="D1837" s="309">
        <v>153.38509999999999</v>
      </c>
      <c r="E1837" s="310">
        <v>107.0423</v>
      </c>
    </row>
    <row r="1838" spans="1:5" ht="14.4">
      <c r="A1838" s="306" t="s">
        <v>32730</v>
      </c>
      <c r="B1838" s="307" t="s">
        <v>32731</v>
      </c>
      <c r="C1838" s="306" t="s">
        <v>535</v>
      </c>
      <c r="D1838" s="309">
        <v>114.8121</v>
      </c>
      <c r="E1838" s="310">
        <v>83.149000000000001</v>
      </c>
    </row>
    <row r="1839" spans="1:5" ht="14.4">
      <c r="A1839" s="306" t="s">
        <v>32732</v>
      </c>
      <c r="B1839" s="307" t="s">
        <v>32733</v>
      </c>
      <c r="C1839" s="306" t="s">
        <v>535</v>
      </c>
      <c r="D1839" s="309">
        <v>25.491499999999998</v>
      </c>
      <c r="E1839" s="310">
        <v>16.07</v>
      </c>
    </row>
    <row r="1840" spans="1:5" ht="14.4">
      <c r="A1840" s="306" t="s">
        <v>32734</v>
      </c>
      <c r="B1840" s="307" t="s">
        <v>32735</v>
      </c>
      <c r="C1840" s="306" t="s">
        <v>535</v>
      </c>
      <c r="D1840" s="309">
        <v>2.3530000000000002</v>
      </c>
      <c r="E1840" s="310">
        <v>1.5152000000000001</v>
      </c>
    </row>
    <row r="1841" spans="1:5" ht="14.4">
      <c r="A1841" s="306" t="s">
        <v>32736</v>
      </c>
      <c r="B1841" s="307" t="s">
        <v>32737</v>
      </c>
      <c r="C1841" s="306" t="s">
        <v>535</v>
      </c>
      <c r="D1841" s="309">
        <v>459.25380000000001</v>
      </c>
      <c r="E1841" s="310">
        <v>227.1386</v>
      </c>
    </row>
    <row r="1842" spans="1:5" ht="14.4">
      <c r="A1842" s="306" t="s">
        <v>32738</v>
      </c>
      <c r="B1842" s="307" t="s">
        <v>32739</v>
      </c>
      <c r="C1842" s="306" t="s">
        <v>535</v>
      </c>
      <c r="D1842" s="309">
        <v>66.965999999999994</v>
      </c>
      <c r="E1842" s="310">
        <v>37.808100000000003</v>
      </c>
    </row>
    <row r="1843" spans="1:5" ht="14.4">
      <c r="A1843" s="306" t="s">
        <v>32740</v>
      </c>
      <c r="B1843" s="307" t="s">
        <v>32741</v>
      </c>
      <c r="C1843" s="306" t="s">
        <v>535</v>
      </c>
      <c r="D1843" s="309">
        <v>121.9752</v>
      </c>
      <c r="E1843" s="310">
        <v>26.5336</v>
      </c>
    </row>
    <row r="1844" spans="1:5" ht="14.4">
      <c r="A1844" s="306" t="s">
        <v>32742</v>
      </c>
      <c r="B1844" s="307" t="s">
        <v>32743</v>
      </c>
      <c r="C1844" s="306" t="s">
        <v>535</v>
      </c>
      <c r="D1844" s="309">
        <v>296.67200000000003</v>
      </c>
      <c r="E1844" s="310">
        <v>113.85420000000001</v>
      </c>
    </row>
    <row r="1845" spans="1:5" ht="14.4">
      <c r="A1845" s="306" t="s">
        <v>32744</v>
      </c>
      <c r="B1845" s="307" t="s">
        <v>32745</v>
      </c>
      <c r="C1845" s="306" t="s">
        <v>535</v>
      </c>
      <c r="D1845" s="309">
        <v>293.71809999999999</v>
      </c>
      <c r="E1845" s="310">
        <v>135.4915</v>
      </c>
    </row>
    <row r="1846" spans="1:5" ht="14.4">
      <c r="A1846" s="306" t="s">
        <v>32746</v>
      </c>
      <c r="B1846" s="307" t="s">
        <v>32747</v>
      </c>
      <c r="C1846" s="306" t="s">
        <v>535</v>
      </c>
      <c r="D1846" s="309">
        <v>1180.4304999999999</v>
      </c>
      <c r="E1846" s="310">
        <v>592.50019999999995</v>
      </c>
    </row>
    <row r="1847" spans="1:5" ht="14.4">
      <c r="A1847" s="306" t="s">
        <v>32748</v>
      </c>
      <c r="B1847" s="307" t="s">
        <v>32749</v>
      </c>
      <c r="C1847" s="306" t="s">
        <v>535</v>
      </c>
      <c r="D1847" s="309">
        <v>5.0213000000000001</v>
      </c>
      <c r="E1847" s="310">
        <v>3.4967000000000001</v>
      </c>
    </row>
    <row r="1848" spans="1:5" ht="14.4">
      <c r="A1848" s="306" t="s">
        <v>32750</v>
      </c>
      <c r="B1848" s="307" t="s">
        <v>32751</v>
      </c>
      <c r="C1848" s="306" t="s">
        <v>535</v>
      </c>
      <c r="D1848" s="309">
        <v>55.833500000000001</v>
      </c>
      <c r="E1848" s="310">
        <v>35.387099999999997</v>
      </c>
    </row>
    <row r="1849" spans="1:5" ht="14.4">
      <c r="A1849" s="306" t="s">
        <v>32752</v>
      </c>
      <c r="B1849" s="307" t="s">
        <v>32753</v>
      </c>
      <c r="C1849" s="306" t="s">
        <v>535</v>
      </c>
      <c r="D1849" s="309">
        <v>4.6772</v>
      </c>
      <c r="E1849" s="310">
        <v>0.23780000000000001</v>
      </c>
    </row>
    <row r="1850" spans="1:5" ht="14.4">
      <c r="A1850" s="306" t="s">
        <v>32754</v>
      </c>
      <c r="B1850" s="307" t="s">
        <v>32755</v>
      </c>
      <c r="C1850" s="306" t="s">
        <v>535</v>
      </c>
      <c r="D1850" s="309">
        <v>23.661100000000001</v>
      </c>
      <c r="E1850" s="310">
        <v>14.8498</v>
      </c>
    </row>
    <row r="1851" spans="1:5" ht="14.4">
      <c r="A1851" s="306" t="s">
        <v>32756</v>
      </c>
      <c r="B1851" s="307" t="s">
        <v>32757</v>
      </c>
      <c r="C1851" s="306" t="s">
        <v>535</v>
      </c>
      <c r="D1851" s="309">
        <v>1017.8296</v>
      </c>
      <c r="E1851" s="310">
        <v>432.0548</v>
      </c>
    </row>
    <row r="1852" spans="1:5" ht="14.4">
      <c r="A1852" s="306" t="s">
        <v>32758</v>
      </c>
      <c r="B1852" s="307" t="s">
        <v>32759</v>
      </c>
      <c r="C1852" s="306" t="s">
        <v>535</v>
      </c>
      <c r="D1852" s="309">
        <v>293.87599999999998</v>
      </c>
      <c r="E1852" s="310">
        <v>131.64769999999999</v>
      </c>
    </row>
    <row r="1853" spans="1:5" ht="14.4">
      <c r="A1853" s="306" t="s">
        <v>32760</v>
      </c>
      <c r="B1853" s="307" t="s">
        <v>32761</v>
      </c>
      <c r="C1853" s="306" t="s">
        <v>535</v>
      </c>
      <c r="D1853" s="309">
        <v>348.7978</v>
      </c>
      <c r="E1853" s="310">
        <v>261.6986</v>
      </c>
    </row>
    <row r="1854" spans="1:5" ht="14.4">
      <c r="A1854" s="306" t="s">
        <v>32762</v>
      </c>
      <c r="B1854" s="307" t="s">
        <v>32763</v>
      </c>
      <c r="C1854" s="306" t="s">
        <v>535</v>
      </c>
      <c r="D1854" s="309">
        <v>153.21530000000001</v>
      </c>
      <c r="E1854" s="310">
        <v>80.615899999999996</v>
      </c>
    </row>
    <row r="1855" spans="1:5" ht="14.4">
      <c r="A1855" s="306" t="s">
        <v>32764</v>
      </c>
      <c r="B1855" s="307" t="s">
        <v>32765</v>
      </c>
      <c r="C1855" s="306" t="s">
        <v>535</v>
      </c>
      <c r="D1855" s="309">
        <v>36.979700000000001</v>
      </c>
      <c r="E1855" s="310">
        <v>34.5745</v>
      </c>
    </row>
    <row r="1856" spans="1:5" ht="14.4">
      <c r="A1856" s="306" t="s">
        <v>32766</v>
      </c>
      <c r="B1856" s="307" t="s">
        <v>32767</v>
      </c>
      <c r="C1856" s="306" t="s">
        <v>535</v>
      </c>
      <c r="D1856" s="309">
        <v>175.43199999999999</v>
      </c>
      <c r="E1856" s="310">
        <v>87.204800000000006</v>
      </c>
    </row>
    <row r="1857" spans="1:5" ht="14.4">
      <c r="A1857" s="306" t="s">
        <v>32768</v>
      </c>
      <c r="B1857" s="307" t="s">
        <v>32769</v>
      </c>
      <c r="C1857" s="306" t="s">
        <v>535</v>
      </c>
      <c r="D1857" s="309">
        <v>639.66729999999995</v>
      </c>
      <c r="E1857" s="310">
        <v>413.89749999999998</v>
      </c>
    </row>
    <row r="1858" spans="1:5" ht="14.4">
      <c r="A1858" s="306" t="s">
        <v>32770</v>
      </c>
      <c r="B1858" s="307" t="s">
        <v>32771</v>
      </c>
      <c r="C1858" s="306" t="s">
        <v>535</v>
      </c>
      <c r="D1858" s="309">
        <v>265.5025</v>
      </c>
      <c r="E1858" s="310">
        <v>119.3433</v>
      </c>
    </row>
    <row r="1859" spans="1:5" ht="14.4">
      <c r="A1859" s="306" t="s">
        <v>32772</v>
      </c>
      <c r="B1859" s="307" t="s">
        <v>32773</v>
      </c>
      <c r="C1859" s="306" t="s">
        <v>535</v>
      </c>
      <c r="D1859" s="309">
        <v>14.553900000000001</v>
      </c>
      <c r="E1859" s="310">
        <v>8.0314999999999994</v>
      </c>
    </row>
    <row r="1860" spans="1:5" ht="14.4">
      <c r="A1860" s="306" t="s">
        <v>32774</v>
      </c>
      <c r="B1860" s="307" t="s">
        <v>32775</v>
      </c>
      <c r="C1860" s="306" t="s">
        <v>535</v>
      </c>
      <c r="D1860" s="309">
        <v>32.733499999999999</v>
      </c>
      <c r="E1860" s="310">
        <v>32.380000000000003</v>
      </c>
    </row>
    <row r="1861" spans="1:5" ht="14.4">
      <c r="A1861" s="306" t="s">
        <v>32776</v>
      </c>
      <c r="B1861" s="307" t="s">
        <v>32777</v>
      </c>
      <c r="C1861" s="306" t="s">
        <v>535</v>
      </c>
      <c r="D1861" s="309">
        <v>106.9918</v>
      </c>
      <c r="E1861" s="310">
        <v>42.402900000000002</v>
      </c>
    </row>
    <row r="1862" spans="1:5" ht="14.4">
      <c r="A1862" s="306" t="s">
        <v>32778</v>
      </c>
      <c r="B1862" s="307" t="s">
        <v>32779</v>
      </c>
      <c r="C1862" s="306" t="s">
        <v>535</v>
      </c>
      <c r="D1862" s="309">
        <v>4.0788000000000002</v>
      </c>
      <c r="E1862" s="310">
        <v>2.5348999999999999</v>
      </c>
    </row>
    <row r="1863" spans="1:5" ht="14.4">
      <c r="A1863" s="306" t="s">
        <v>32780</v>
      </c>
      <c r="B1863" s="307" t="s">
        <v>32781</v>
      </c>
      <c r="C1863" s="306" t="s">
        <v>535</v>
      </c>
      <c r="D1863" s="309">
        <v>49.075099999999999</v>
      </c>
      <c r="E1863" s="310">
        <v>45.209099999999999</v>
      </c>
    </row>
    <row r="1864" spans="1:5" ht="14.4">
      <c r="A1864" s="306" t="s">
        <v>32782</v>
      </c>
      <c r="B1864" s="307" t="s">
        <v>32783</v>
      </c>
      <c r="C1864" s="306" t="s">
        <v>535</v>
      </c>
      <c r="D1864" s="309">
        <v>328.38299999999998</v>
      </c>
      <c r="E1864" s="310">
        <v>136.685</v>
      </c>
    </row>
    <row r="1865" spans="1:5" ht="14.4">
      <c r="A1865" s="306" t="s">
        <v>32784</v>
      </c>
      <c r="B1865" s="307" t="s">
        <v>32785</v>
      </c>
      <c r="C1865" s="306" t="s">
        <v>535</v>
      </c>
      <c r="D1865" s="309">
        <v>771.48289999999997</v>
      </c>
      <c r="E1865" s="310">
        <v>308.93740000000003</v>
      </c>
    </row>
    <row r="1866" spans="1:5" ht="14.4">
      <c r="A1866" s="306" t="s">
        <v>32786</v>
      </c>
      <c r="B1866" s="307" t="s">
        <v>32787</v>
      </c>
      <c r="C1866" s="306" t="s">
        <v>535</v>
      </c>
      <c r="D1866" s="309">
        <v>10.1341</v>
      </c>
      <c r="E1866" s="310">
        <v>5.6696</v>
      </c>
    </row>
    <row r="1867" spans="1:5" ht="14.4">
      <c r="A1867" s="306" t="s">
        <v>32788</v>
      </c>
      <c r="B1867" s="307" t="s">
        <v>32789</v>
      </c>
      <c r="C1867" s="306" t="s">
        <v>535</v>
      </c>
      <c r="D1867" s="309">
        <v>12.9657</v>
      </c>
      <c r="E1867" s="310">
        <v>8.3491</v>
      </c>
    </row>
    <row r="1868" spans="1:5" ht="14.4">
      <c r="A1868" s="306" t="s">
        <v>32790</v>
      </c>
      <c r="B1868" s="307" t="s">
        <v>32791</v>
      </c>
      <c r="C1868" s="306" t="s">
        <v>535</v>
      </c>
      <c r="D1868" s="309">
        <v>357.19869999999997</v>
      </c>
      <c r="E1868" s="310">
        <v>154.33189999999999</v>
      </c>
    </row>
    <row r="1869" spans="1:5" ht="14.4">
      <c r="A1869" s="306" t="s">
        <v>32792</v>
      </c>
      <c r="B1869" s="307" t="s">
        <v>32793</v>
      </c>
      <c r="C1869" s="306" t="s">
        <v>535</v>
      </c>
      <c r="D1869" s="309">
        <v>0.224</v>
      </c>
      <c r="E1869" s="310">
        <v>0.1236</v>
      </c>
    </row>
    <row r="1870" spans="1:5" ht="14.4">
      <c r="A1870" s="306" t="s">
        <v>32794</v>
      </c>
      <c r="B1870" s="307" t="s">
        <v>32795</v>
      </c>
      <c r="C1870" s="306" t="s">
        <v>535</v>
      </c>
      <c r="D1870" s="309">
        <v>0.41949999999999998</v>
      </c>
      <c r="E1870" s="310">
        <v>0.2452</v>
      </c>
    </row>
    <row r="1871" spans="1:5" ht="14.4">
      <c r="A1871" s="306" t="s">
        <v>32796</v>
      </c>
      <c r="B1871" s="307" t="s">
        <v>32797</v>
      </c>
      <c r="C1871" s="306" t="s">
        <v>535</v>
      </c>
      <c r="D1871" s="309">
        <v>0.77159999999999995</v>
      </c>
      <c r="E1871" s="310">
        <v>0.5282</v>
      </c>
    </row>
    <row r="1872" spans="1:5" ht="14.4">
      <c r="A1872" s="306" t="s">
        <v>32798</v>
      </c>
      <c r="B1872" s="307" t="s">
        <v>32799</v>
      </c>
      <c r="C1872" s="306" t="s">
        <v>535</v>
      </c>
      <c r="D1872" s="309">
        <v>1.9591000000000001</v>
      </c>
      <c r="E1872" s="310">
        <v>1.2995000000000001</v>
      </c>
    </row>
    <row r="1873" spans="1:5" ht="14.4">
      <c r="A1873" s="306" t="s">
        <v>32800</v>
      </c>
      <c r="B1873" s="307" t="s">
        <v>32801</v>
      </c>
      <c r="C1873" s="306" t="s">
        <v>535</v>
      </c>
      <c r="D1873" s="309">
        <v>7.1718999999999999</v>
      </c>
      <c r="E1873" s="310">
        <v>4.9096000000000002</v>
      </c>
    </row>
    <row r="1874" spans="1:5" ht="14.4">
      <c r="A1874" s="306" t="s">
        <v>32802</v>
      </c>
      <c r="B1874" s="307" t="s">
        <v>32803</v>
      </c>
      <c r="C1874" s="306" t="s">
        <v>535</v>
      </c>
      <c r="D1874" s="309">
        <v>7.0746000000000002</v>
      </c>
      <c r="E1874" s="310">
        <v>0.91210000000000002</v>
      </c>
    </row>
    <row r="1875" spans="1:5" ht="14.4">
      <c r="A1875" s="306" t="s">
        <v>32804</v>
      </c>
      <c r="B1875" s="307" t="s">
        <v>32805</v>
      </c>
      <c r="C1875" s="306" t="s">
        <v>535</v>
      </c>
      <c r="D1875" s="309">
        <v>58.057299999999998</v>
      </c>
      <c r="E1875" s="310">
        <v>39.657400000000003</v>
      </c>
    </row>
    <row r="1876" spans="1:5" ht="14.4">
      <c r="A1876" s="306" t="s">
        <v>32806</v>
      </c>
      <c r="B1876" s="307" t="s">
        <v>32807</v>
      </c>
      <c r="C1876" s="306" t="s">
        <v>535</v>
      </c>
      <c r="D1876" s="309">
        <v>70.672799999999995</v>
      </c>
      <c r="E1876" s="310">
        <v>40.363300000000002</v>
      </c>
    </row>
    <row r="1877" spans="1:5" ht="14.4">
      <c r="A1877" s="306" t="s">
        <v>32808</v>
      </c>
      <c r="B1877" s="307" t="s">
        <v>32809</v>
      </c>
      <c r="C1877" s="306" t="s">
        <v>535</v>
      </c>
      <c r="D1877" s="309">
        <v>346.1936</v>
      </c>
      <c r="E1877" s="310">
        <v>101.8039</v>
      </c>
    </row>
    <row r="1878" spans="1:5" ht="14.4">
      <c r="A1878" s="306" t="s">
        <v>32810</v>
      </c>
      <c r="B1878" s="307" t="s">
        <v>32811</v>
      </c>
      <c r="C1878" s="306" t="s">
        <v>535</v>
      </c>
      <c r="D1878" s="309">
        <v>6.3128000000000002</v>
      </c>
      <c r="E1878" s="310">
        <v>4.1874000000000002</v>
      </c>
    </row>
    <row r="1879" spans="1:5" ht="14.4">
      <c r="A1879" s="306" t="s">
        <v>32812</v>
      </c>
      <c r="B1879" s="307" t="s">
        <v>32813</v>
      </c>
      <c r="C1879" s="306" t="s">
        <v>535</v>
      </c>
      <c r="D1879" s="309">
        <v>15.865500000000001</v>
      </c>
      <c r="E1879" s="310">
        <v>10.523899999999999</v>
      </c>
    </row>
    <row r="1880" spans="1:5" ht="14.4">
      <c r="A1880" s="306" t="s">
        <v>32814</v>
      </c>
      <c r="B1880" s="307" t="s">
        <v>32815</v>
      </c>
      <c r="C1880" s="306" t="s">
        <v>535</v>
      </c>
      <c r="D1880" s="309">
        <v>752.03409999999997</v>
      </c>
      <c r="E1880" s="310">
        <v>371.91129999999998</v>
      </c>
    </row>
    <row r="1881" spans="1:5" ht="14.4">
      <c r="A1881" s="306" t="s">
        <v>32816</v>
      </c>
      <c r="B1881" s="307" t="s">
        <v>32817</v>
      </c>
      <c r="C1881" s="306" t="s">
        <v>535</v>
      </c>
      <c r="D1881" s="309">
        <v>778.60829999999999</v>
      </c>
      <c r="E1881" s="310">
        <v>312.51510000000002</v>
      </c>
    </row>
    <row r="1882" spans="1:5" ht="14.4">
      <c r="A1882" s="306" t="s">
        <v>32818</v>
      </c>
      <c r="B1882" s="307" t="s">
        <v>32819</v>
      </c>
      <c r="C1882" s="306" t="s">
        <v>535</v>
      </c>
      <c r="D1882" s="309">
        <v>537.40650000000005</v>
      </c>
      <c r="E1882" s="310">
        <v>266.03519999999997</v>
      </c>
    </row>
    <row r="1883" spans="1:5" ht="14.4">
      <c r="A1883" s="306" t="s">
        <v>32820</v>
      </c>
      <c r="B1883" s="307" t="s">
        <v>32821</v>
      </c>
      <c r="C1883" s="306" t="s">
        <v>535</v>
      </c>
      <c r="D1883" s="309">
        <v>15.372199999999999</v>
      </c>
      <c r="E1883" s="310">
        <v>1.7733000000000001</v>
      </c>
    </row>
    <row r="1884" spans="1:5" ht="14.4">
      <c r="A1884" s="306" t="s">
        <v>32822</v>
      </c>
      <c r="B1884" s="307" t="s">
        <v>32823</v>
      </c>
      <c r="C1884" s="306" t="s">
        <v>535</v>
      </c>
      <c r="D1884" s="309">
        <v>0.2157</v>
      </c>
      <c r="E1884" s="310">
        <v>0.1431</v>
      </c>
    </row>
    <row r="1885" spans="1:5" ht="14.4">
      <c r="A1885" s="306" t="s">
        <v>32824</v>
      </c>
      <c r="B1885" s="307" t="s">
        <v>32825</v>
      </c>
      <c r="C1885" s="306" t="s">
        <v>535</v>
      </c>
      <c r="D1885" s="309">
        <v>451.57530000000003</v>
      </c>
      <c r="E1885" s="310">
        <v>219.54320000000001</v>
      </c>
    </row>
    <row r="1886" spans="1:5" ht="14.4">
      <c r="A1886" s="306" t="s">
        <v>32826</v>
      </c>
      <c r="B1886" s="307" t="s">
        <v>32827</v>
      </c>
      <c r="C1886" s="306" t="s">
        <v>535</v>
      </c>
      <c r="D1886" s="309">
        <v>0.7429</v>
      </c>
      <c r="E1886" s="310">
        <v>0.47220000000000001</v>
      </c>
    </row>
    <row r="1887" spans="1:5" ht="14.4">
      <c r="A1887" s="306" t="s">
        <v>32828</v>
      </c>
      <c r="B1887" s="307" t="s">
        <v>32829</v>
      </c>
      <c r="C1887" s="306" t="s">
        <v>535</v>
      </c>
      <c r="D1887" s="309">
        <v>466.09089999999998</v>
      </c>
      <c r="E1887" s="310">
        <v>212.69489999999999</v>
      </c>
    </row>
    <row r="1888" spans="1:5" ht="14.4">
      <c r="A1888" s="306" t="s">
        <v>32830</v>
      </c>
      <c r="B1888" s="307" t="s">
        <v>32831</v>
      </c>
      <c r="C1888" s="306" t="s">
        <v>535</v>
      </c>
      <c r="D1888" s="309">
        <v>282.26589999999999</v>
      </c>
      <c r="E1888" s="310">
        <v>134.99160000000001</v>
      </c>
    </row>
    <row r="1889" spans="1:5" ht="14.4">
      <c r="A1889" s="306" t="s">
        <v>32832</v>
      </c>
      <c r="B1889" s="307" t="s">
        <v>32833</v>
      </c>
      <c r="C1889" s="306" t="s">
        <v>535</v>
      </c>
      <c r="D1889" s="309">
        <v>158.36420000000001</v>
      </c>
      <c r="E1889" s="310">
        <v>62.231999999999999</v>
      </c>
    </row>
    <row r="1890" spans="1:5" ht="14.4">
      <c r="A1890" s="306" t="s">
        <v>32834</v>
      </c>
      <c r="B1890" s="307" t="s">
        <v>32835</v>
      </c>
      <c r="C1890" s="306" t="s">
        <v>535</v>
      </c>
      <c r="D1890" s="309">
        <v>4.3758999999999997</v>
      </c>
      <c r="E1890" s="310">
        <v>2.7195</v>
      </c>
    </row>
    <row r="1891" spans="1:5" ht="14.4">
      <c r="A1891" s="306" t="s">
        <v>32836</v>
      </c>
      <c r="B1891" s="307" t="s">
        <v>32837</v>
      </c>
      <c r="C1891" s="306" t="s">
        <v>535</v>
      </c>
      <c r="D1891" s="309">
        <v>878.46489999999994</v>
      </c>
      <c r="E1891" s="310">
        <v>310.20670000000001</v>
      </c>
    </row>
    <row r="1892" spans="1:5" ht="14.4">
      <c r="A1892" s="306" t="s">
        <v>32838</v>
      </c>
      <c r="B1892" s="307" t="s">
        <v>32839</v>
      </c>
      <c r="C1892" s="306" t="s">
        <v>535</v>
      </c>
      <c r="D1892" s="309">
        <v>329.90800000000002</v>
      </c>
      <c r="E1892" s="310">
        <v>134.86789999999999</v>
      </c>
    </row>
    <row r="1893" spans="1:5" ht="14.4">
      <c r="A1893" s="306" t="s">
        <v>32840</v>
      </c>
      <c r="B1893" s="307" t="s">
        <v>32841</v>
      </c>
      <c r="C1893" s="306" t="s">
        <v>535</v>
      </c>
      <c r="D1893" s="309">
        <v>14.724399999999999</v>
      </c>
      <c r="E1893" s="310">
        <v>9.4816000000000003</v>
      </c>
    </row>
    <row r="1894" spans="1:5" ht="14.4">
      <c r="A1894" s="306" t="s">
        <v>32842</v>
      </c>
      <c r="B1894" s="307" t="s">
        <v>32843</v>
      </c>
      <c r="C1894" s="306" t="s">
        <v>535</v>
      </c>
      <c r="D1894" s="309">
        <v>214.28890000000001</v>
      </c>
      <c r="E1894" s="310">
        <v>110.1841</v>
      </c>
    </row>
    <row r="1895" spans="1:5" ht="14.4">
      <c r="A1895" s="306" t="s">
        <v>32844</v>
      </c>
      <c r="B1895" s="307" t="s">
        <v>32845</v>
      </c>
      <c r="C1895" s="306" t="s">
        <v>535</v>
      </c>
      <c r="D1895" s="309">
        <v>39.027200000000001</v>
      </c>
      <c r="E1895" s="310">
        <v>33.337000000000003</v>
      </c>
    </row>
    <row r="1896" spans="1:5" ht="14.4">
      <c r="A1896" s="306" t="s">
        <v>32846</v>
      </c>
      <c r="B1896" s="307" t="s">
        <v>32847</v>
      </c>
      <c r="C1896" s="306" t="s">
        <v>535</v>
      </c>
      <c r="D1896" s="309">
        <v>8.4735999999999994</v>
      </c>
      <c r="E1896" s="310">
        <v>0.628</v>
      </c>
    </row>
    <row r="1897" spans="1:5" ht="14.4">
      <c r="A1897" s="306" t="s">
        <v>32848</v>
      </c>
      <c r="B1897" s="307" t="s">
        <v>32849</v>
      </c>
      <c r="C1897" s="306" t="s">
        <v>535</v>
      </c>
      <c r="D1897" s="309">
        <v>9.5341000000000005</v>
      </c>
      <c r="E1897" s="310">
        <v>1.33</v>
      </c>
    </row>
    <row r="1898" spans="1:5" ht="14.4">
      <c r="A1898" s="306" t="s">
        <v>32850</v>
      </c>
      <c r="B1898" s="307" t="s">
        <v>32851</v>
      </c>
      <c r="C1898" s="306" t="s">
        <v>535</v>
      </c>
      <c r="D1898" s="309">
        <v>1116.6176</v>
      </c>
      <c r="E1898" s="310">
        <v>486.71039999999999</v>
      </c>
    </row>
    <row r="1899" spans="1:5" ht="14.4">
      <c r="A1899" s="306" t="s">
        <v>32852</v>
      </c>
      <c r="B1899" s="307" t="s">
        <v>32853</v>
      </c>
      <c r="C1899" s="306" t="s">
        <v>535</v>
      </c>
      <c r="D1899" s="309">
        <v>268.22640000000001</v>
      </c>
      <c r="E1899" s="310">
        <v>150.48259999999999</v>
      </c>
    </row>
    <row r="1900" spans="1:5" ht="14.4">
      <c r="A1900" s="306" t="s">
        <v>32854</v>
      </c>
      <c r="B1900" s="307" t="s">
        <v>32855</v>
      </c>
      <c r="C1900" s="306" t="s">
        <v>535</v>
      </c>
      <c r="D1900" s="309">
        <v>100.80070000000001</v>
      </c>
      <c r="E1900" s="310">
        <v>78.792500000000004</v>
      </c>
    </row>
    <row r="1901" spans="1:5" ht="14.4">
      <c r="A1901" s="306" t="s">
        <v>32856</v>
      </c>
      <c r="B1901" s="307" t="s">
        <v>32857</v>
      </c>
      <c r="C1901" s="306" t="s">
        <v>535</v>
      </c>
      <c r="D1901" s="309">
        <v>21.604299999999999</v>
      </c>
      <c r="E1901" s="310">
        <v>2.0207999999999999</v>
      </c>
    </row>
    <row r="1902" spans="1:5" ht="14.4">
      <c r="A1902" s="306" t="s">
        <v>32858</v>
      </c>
      <c r="B1902" s="307" t="s">
        <v>32859</v>
      </c>
      <c r="C1902" s="306" t="s">
        <v>535</v>
      </c>
      <c r="D1902" s="309">
        <v>6422.4852000000001</v>
      </c>
      <c r="E1902" s="310">
        <v>2612.5875000000001</v>
      </c>
    </row>
    <row r="1903" spans="1:5" ht="14.4">
      <c r="A1903" s="306" t="s">
        <v>32860</v>
      </c>
      <c r="B1903" s="307" t="s">
        <v>32861</v>
      </c>
      <c r="C1903" s="306" t="s">
        <v>535</v>
      </c>
      <c r="D1903" s="309">
        <v>7090.3586999999998</v>
      </c>
      <c r="E1903" s="310">
        <v>2863.1251000000002</v>
      </c>
    </row>
    <row r="1904" spans="1:5" ht="14.4">
      <c r="A1904" s="306" t="s">
        <v>32862</v>
      </c>
      <c r="B1904" s="307" t="s">
        <v>32863</v>
      </c>
      <c r="C1904" s="306" t="s">
        <v>535</v>
      </c>
      <c r="D1904" s="309">
        <v>9714.3860000000004</v>
      </c>
      <c r="E1904" s="310">
        <v>3752.8434999999999</v>
      </c>
    </row>
    <row r="1905" spans="1:5" ht="14.4">
      <c r="A1905" s="306" t="s">
        <v>32864</v>
      </c>
      <c r="B1905" s="307" t="s">
        <v>32865</v>
      </c>
      <c r="C1905" s="306" t="s">
        <v>535</v>
      </c>
      <c r="D1905" s="309">
        <v>12494.7544</v>
      </c>
      <c r="E1905" s="310">
        <v>4798.9030000000002</v>
      </c>
    </row>
    <row r="1906" spans="1:5" ht="14.4">
      <c r="A1906" s="306" t="s">
        <v>32866</v>
      </c>
      <c r="B1906" s="307" t="s">
        <v>32867</v>
      </c>
      <c r="C1906" s="306" t="s">
        <v>535</v>
      </c>
      <c r="D1906" s="309">
        <v>15177.768400000001</v>
      </c>
      <c r="E1906" s="310">
        <v>5747.6080000000002</v>
      </c>
    </row>
    <row r="1907" spans="1:5" ht="14.4">
      <c r="A1907" s="306" t="s">
        <v>32868</v>
      </c>
      <c r="B1907" s="307" t="s">
        <v>32869</v>
      </c>
      <c r="C1907" s="306" t="s">
        <v>535</v>
      </c>
      <c r="D1907" s="309">
        <v>17801.7958</v>
      </c>
      <c r="E1907" s="310">
        <v>6637.3265000000001</v>
      </c>
    </row>
    <row r="1908" spans="1:5" ht="14.4">
      <c r="A1908" s="306" t="s">
        <v>32870</v>
      </c>
      <c r="B1908" s="307" t="s">
        <v>32871</v>
      </c>
      <c r="C1908" s="306" t="s">
        <v>535</v>
      </c>
      <c r="D1908" s="309">
        <v>82.627799999999993</v>
      </c>
      <c r="E1908" s="310">
        <v>67.902000000000001</v>
      </c>
    </row>
    <row r="1909" spans="1:5" ht="14.4">
      <c r="A1909" s="306" t="s">
        <v>32872</v>
      </c>
      <c r="B1909" s="307" t="s">
        <v>32873</v>
      </c>
      <c r="C1909" s="306" t="s">
        <v>535</v>
      </c>
      <c r="D1909" s="309">
        <v>331.79579999999999</v>
      </c>
      <c r="E1909" s="310">
        <v>52.034999999999997</v>
      </c>
    </row>
    <row r="1910" spans="1:5" ht="14.4">
      <c r="A1910" s="306" t="s">
        <v>32874</v>
      </c>
      <c r="B1910" s="307" t="s">
        <v>32875</v>
      </c>
      <c r="C1910" s="306" t="s">
        <v>535</v>
      </c>
      <c r="D1910" s="309">
        <v>412.44839999999999</v>
      </c>
      <c r="E1910" s="310">
        <v>177.58320000000001</v>
      </c>
    </row>
    <row r="1911" spans="1:5" ht="14.4">
      <c r="A1911" s="306" t="s">
        <v>32876</v>
      </c>
      <c r="B1911" s="307" t="s">
        <v>32877</v>
      </c>
      <c r="C1911" s="306" t="s">
        <v>535</v>
      </c>
      <c r="D1911" s="309">
        <v>742.28269999999998</v>
      </c>
      <c r="E1911" s="310">
        <v>156.7679</v>
      </c>
    </row>
    <row r="1912" spans="1:5" ht="14.4">
      <c r="A1912" s="306" t="s">
        <v>32878</v>
      </c>
      <c r="B1912" s="307" t="s">
        <v>32879</v>
      </c>
      <c r="C1912" s="306" t="s">
        <v>535</v>
      </c>
      <c r="D1912" s="309">
        <v>320.57479999999998</v>
      </c>
      <c r="E1912" s="310">
        <v>220.49189999999999</v>
      </c>
    </row>
    <row r="1913" spans="1:5" ht="14.4">
      <c r="A1913" s="306" t="s">
        <v>32880</v>
      </c>
      <c r="B1913" s="307" t="s">
        <v>32881</v>
      </c>
      <c r="C1913" s="306" t="s">
        <v>535</v>
      </c>
      <c r="D1913" s="309">
        <v>137.10990000000001</v>
      </c>
      <c r="E1913" s="310">
        <v>44.670499999999997</v>
      </c>
    </row>
    <row r="1914" spans="1:5" ht="14.4">
      <c r="A1914" s="306" t="s">
        <v>32882</v>
      </c>
      <c r="B1914" s="307" t="s">
        <v>32883</v>
      </c>
      <c r="C1914" s="306" t="s">
        <v>535</v>
      </c>
      <c r="D1914" s="309">
        <v>34.801099999999998</v>
      </c>
      <c r="E1914" s="310">
        <v>9.9442000000000004</v>
      </c>
    </row>
    <row r="1915" spans="1:5" ht="14.4">
      <c r="A1915" s="306" t="s">
        <v>32884</v>
      </c>
      <c r="B1915" s="307" t="s">
        <v>32885</v>
      </c>
      <c r="C1915" s="306" t="s">
        <v>535</v>
      </c>
      <c r="D1915" s="309">
        <v>1043.7322999999999</v>
      </c>
      <c r="E1915" s="310">
        <v>680.1721</v>
      </c>
    </row>
    <row r="1916" spans="1:5" ht="14.4">
      <c r="A1916" s="306" t="s">
        <v>32886</v>
      </c>
      <c r="B1916" s="307" t="s">
        <v>32887</v>
      </c>
      <c r="C1916" s="306" t="s">
        <v>535</v>
      </c>
      <c r="D1916" s="309">
        <v>73.376599999999996</v>
      </c>
      <c r="E1916" s="310">
        <v>64.930899999999994</v>
      </c>
    </row>
    <row r="1917" spans="1:5" ht="14.4">
      <c r="A1917" s="306" t="s">
        <v>32888</v>
      </c>
      <c r="B1917" s="307" t="s">
        <v>32889</v>
      </c>
      <c r="C1917" s="306" t="s">
        <v>535</v>
      </c>
      <c r="D1917" s="309">
        <v>854.04160000000002</v>
      </c>
      <c r="E1917" s="310">
        <v>432.09809999999999</v>
      </c>
    </row>
    <row r="1918" spans="1:5" ht="14.4">
      <c r="A1918" s="306" t="s">
        <v>32890</v>
      </c>
      <c r="B1918" s="307" t="s">
        <v>32891</v>
      </c>
      <c r="C1918" s="306" t="s">
        <v>535</v>
      </c>
      <c r="D1918" s="309">
        <v>1.8983000000000001</v>
      </c>
      <c r="E1918" s="310">
        <v>1.1096999999999999</v>
      </c>
    </row>
    <row r="1919" spans="1:5" ht="14.4">
      <c r="A1919" s="306" t="s">
        <v>32892</v>
      </c>
      <c r="B1919" s="307" t="s">
        <v>32893</v>
      </c>
      <c r="C1919" s="306" t="s">
        <v>535</v>
      </c>
      <c r="D1919" s="309">
        <v>226.4751</v>
      </c>
      <c r="E1919" s="310">
        <v>151.922</v>
      </c>
    </row>
    <row r="1920" spans="1:5" ht="14.4">
      <c r="A1920" s="306" t="s">
        <v>32894</v>
      </c>
      <c r="B1920" s="307" t="s">
        <v>32895</v>
      </c>
      <c r="C1920" s="306" t="s">
        <v>535</v>
      </c>
      <c r="D1920" s="309">
        <v>71.264200000000002</v>
      </c>
      <c r="E1920" s="310">
        <v>58.909199999999998</v>
      </c>
    </row>
    <row r="1921" spans="1:5" ht="14.4">
      <c r="A1921" s="306" t="s">
        <v>32896</v>
      </c>
      <c r="B1921" s="307" t="s">
        <v>32897</v>
      </c>
      <c r="C1921" s="306" t="s">
        <v>535</v>
      </c>
      <c r="D1921" s="309">
        <v>872.48040000000003</v>
      </c>
      <c r="E1921" s="310">
        <v>407.71179999999998</v>
      </c>
    </row>
    <row r="1922" spans="1:5" ht="14.4">
      <c r="A1922" s="306" t="s">
        <v>32898</v>
      </c>
      <c r="B1922" s="307" t="s">
        <v>32899</v>
      </c>
      <c r="C1922" s="306" t="s">
        <v>535</v>
      </c>
      <c r="D1922" s="309">
        <v>1078.5706</v>
      </c>
      <c r="E1922" s="310">
        <v>476.50889999999998</v>
      </c>
    </row>
    <row r="1923" spans="1:5" ht="14.4">
      <c r="A1923" s="306" t="s">
        <v>32900</v>
      </c>
      <c r="B1923" s="307" t="s">
        <v>32901</v>
      </c>
      <c r="C1923" s="306" t="s">
        <v>535</v>
      </c>
      <c r="D1923" s="309">
        <v>112.80540000000001</v>
      </c>
      <c r="E1923" s="310">
        <v>71.121499999999997</v>
      </c>
    </row>
    <row r="1924" spans="1:5" ht="14.4">
      <c r="A1924" s="306" t="s">
        <v>32902</v>
      </c>
      <c r="B1924" s="307" t="s">
        <v>32903</v>
      </c>
      <c r="C1924" s="306" t="s">
        <v>535</v>
      </c>
      <c r="D1924" s="309">
        <v>40.694699999999997</v>
      </c>
      <c r="E1924" s="310">
        <v>36.624600000000001</v>
      </c>
    </row>
    <row r="1925" spans="1:5" ht="14.4">
      <c r="A1925" s="306" t="s">
        <v>32904</v>
      </c>
      <c r="B1925" s="307" t="s">
        <v>32905</v>
      </c>
      <c r="C1925" s="306" t="s">
        <v>535</v>
      </c>
      <c r="D1925" s="309">
        <v>12.6548</v>
      </c>
      <c r="E1925" s="310">
        <v>8.0441000000000003</v>
      </c>
    </row>
    <row r="1926" spans="1:5" ht="14.4">
      <c r="A1926" s="306" t="s">
        <v>32906</v>
      </c>
      <c r="B1926" s="307" t="s">
        <v>32907</v>
      </c>
      <c r="C1926" s="306" t="s">
        <v>535</v>
      </c>
      <c r="D1926" s="309">
        <v>14.961499999999999</v>
      </c>
      <c r="E1926" s="310">
        <v>9.5104000000000006</v>
      </c>
    </row>
    <row r="1927" spans="1:5" ht="14.4">
      <c r="A1927" s="306" t="s">
        <v>32908</v>
      </c>
      <c r="B1927" s="307" t="s">
        <v>32909</v>
      </c>
      <c r="C1927" s="306" t="s">
        <v>535</v>
      </c>
      <c r="D1927" s="309">
        <v>30339.747100000001</v>
      </c>
      <c r="E1927" s="310">
        <v>11218.3547</v>
      </c>
    </row>
    <row r="1928" spans="1:5" ht="14.4">
      <c r="A1928" s="306" t="s">
        <v>32910</v>
      </c>
      <c r="B1928" s="307" t="s">
        <v>32911</v>
      </c>
      <c r="C1928" s="306" t="s">
        <v>535</v>
      </c>
      <c r="D1928" s="309">
        <v>42903.731599999999</v>
      </c>
      <c r="E1928" s="310">
        <v>15695.485000000001</v>
      </c>
    </row>
    <row r="1929" spans="1:5" ht="14.4">
      <c r="A1929" s="306" t="s">
        <v>32912</v>
      </c>
      <c r="B1929" s="307" t="s">
        <v>32913</v>
      </c>
      <c r="C1929" s="306" t="s">
        <v>535</v>
      </c>
      <c r="D1929" s="309">
        <v>55532.252</v>
      </c>
      <c r="E1929" s="310">
        <v>20172.1855</v>
      </c>
    </row>
    <row r="1930" spans="1:5" ht="14.4">
      <c r="A1930" s="306" t="s">
        <v>32914</v>
      </c>
      <c r="B1930" s="307" t="s">
        <v>32915</v>
      </c>
      <c r="C1930" s="306" t="s">
        <v>535</v>
      </c>
      <c r="D1930" s="309">
        <v>357.4427</v>
      </c>
      <c r="E1930" s="310">
        <v>95.9405</v>
      </c>
    </row>
    <row r="1931" spans="1:5" ht="14.4">
      <c r="A1931" s="306" t="s">
        <v>32916</v>
      </c>
      <c r="B1931" s="307" t="s">
        <v>32917</v>
      </c>
      <c r="C1931" s="306" t="s">
        <v>535</v>
      </c>
      <c r="D1931" s="309">
        <v>3.7048000000000001</v>
      </c>
      <c r="E1931" s="310">
        <v>2.3024</v>
      </c>
    </row>
    <row r="1932" spans="1:5" ht="14.4">
      <c r="A1932" s="306" t="s">
        <v>32918</v>
      </c>
      <c r="B1932" s="307" t="s">
        <v>32919</v>
      </c>
      <c r="C1932" s="306" t="s">
        <v>535</v>
      </c>
      <c r="D1932" s="309">
        <v>126.5943</v>
      </c>
      <c r="E1932" s="310">
        <v>28.860299999999999</v>
      </c>
    </row>
    <row r="1933" spans="1:5" ht="14.4">
      <c r="A1933" s="306" t="s">
        <v>32920</v>
      </c>
      <c r="B1933" s="307" t="s">
        <v>32921</v>
      </c>
      <c r="C1933" s="306" t="s">
        <v>535</v>
      </c>
      <c r="D1933" s="309">
        <v>1.0161</v>
      </c>
      <c r="E1933" s="310">
        <v>0.59399999999999997</v>
      </c>
    </row>
    <row r="1934" spans="1:5" ht="14.4">
      <c r="A1934" s="306" t="s">
        <v>32922</v>
      </c>
      <c r="B1934" s="307" t="s">
        <v>32923</v>
      </c>
      <c r="C1934" s="306" t="s">
        <v>535</v>
      </c>
      <c r="D1934" s="309">
        <v>90.777799999999999</v>
      </c>
      <c r="E1934" s="310">
        <v>72.127300000000005</v>
      </c>
    </row>
    <row r="1935" spans="1:5" ht="14.4">
      <c r="A1935" s="306" t="s">
        <v>32924</v>
      </c>
      <c r="B1935" s="307" t="s">
        <v>32925</v>
      </c>
      <c r="C1935" s="306" t="s">
        <v>535</v>
      </c>
      <c r="D1935" s="309">
        <v>12.5984</v>
      </c>
      <c r="E1935" s="310">
        <v>7.8296000000000001</v>
      </c>
    </row>
    <row r="1936" spans="1:5" ht="14.4">
      <c r="A1936" s="306" t="s">
        <v>32926</v>
      </c>
      <c r="B1936" s="307" t="s">
        <v>32927</v>
      </c>
      <c r="C1936" s="306" t="s">
        <v>535</v>
      </c>
      <c r="D1936" s="309">
        <v>14.503399999999999</v>
      </c>
      <c r="E1936" s="310">
        <v>9.0135000000000005</v>
      </c>
    </row>
    <row r="1937" spans="1:5" ht="14.4">
      <c r="A1937" s="306" t="s">
        <v>32928</v>
      </c>
      <c r="B1937" s="307" t="s">
        <v>32929</v>
      </c>
      <c r="C1937" s="306" t="s">
        <v>535</v>
      </c>
      <c r="D1937" s="309">
        <v>15.9886</v>
      </c>
      <c r="E1937" s="310">
        <v>9.9365000000000006</v>
      </c>
    </row>
    <row r="1938" spans="1:5" ht="14.4">
      <c r="A1938" s="306" t="s">
        <v>32930</v>
      </c>
      <c r="B1938" s="307" t="s">
        <v>32931</v>
      </c>
      <c r="C1938" s="306" t="s">
        <v>535</v>
      </c>
      <c r="D1938" s="309">
        <v>487.92129999999997</v>
      </c>
      <c r="E1938" s="310">
        <v>144.83500000000001</v>
      </c>
    </row>
    <row r="1939" spans="1:5" ht="14.4">
      <c r="A1939" s="306" t="s">
        <v>32932</v>
      </c>
      <c r="B1939" s="307" t="s">
        <v>32933</v>
      </c>
      <c r="C1939" s="306" t="s">
        <v>535</v>
      </c>
      <c r="D1939" s="309">
        <v>767.04250000000002</v>
      </c>
      <c r="E1939" s="310">
        <v>199.649</v>
      </c>
    </row>
    <row r="1940" spans="1:5" ht="14.4">
      <c r="A1940" s="306" t="s">
        <v>32934</v>
      </c>
      <c r="B1940" s="307" t="s">
        <v>32935</v>
      </c>
      <c r="C1940" s="306" t="s">
        <v>535</v>
      </c>
      <c r="D1940" s="309">
        <v>1280.4223</v>
      </c>
      <c r="E1940" s="310">
        <v>346.29259999999999</v>
      </c>
    </row>
    <row r="1941" spans="1:5" ht="14.4">
      <c r="A1941" s="306" t="s">
        <v>32936</v>
      </c>
      <c r="B1941" s="307" t="s">
        <v>32937</v>
      </c>
      <c r="C1941" s="306" t="s">
        <v>535</v>
      </c>
      <c r="D1941" s="309">
        <v>2078.0547999999999</v>
      </c>
      <c r="E1941" s="310">
        <v>480.2921</v>
      </c>
    </row>
    <row r="1942" spans="1:5" ht="14.4">
      <c r="A1942" s="306" t="s">
        <v>32938</v>
      </c>
      <c r="B1942" s="307" t="s">
        <v>32939</v>
      </c>
      <c r="C1942" s="306" t="s">
        <v>535</v>
      </c>
      <c r="D1942" s="309">
        <v>515.2577</v>
      </c>
      <c r="E1942" s="310">
        <v>194.18430000000001</v>
      </c>
    </row>
    <row r="1943" spans="1:5" ht="14.4">
      <c r="A1943" s="306" t="s">
        <v>32940</v>
      </c>
      <c r="B1943" s="307" t="s">
        <v>32941</v>
      </c>
      <c r="C1943" s="306" t="s">
        <v>535</v>
      </c>
      <c r="D1943" s="309">
        <v>28.293600000000001</v>
      </c>
      <c r="E1943" s="310">
        <v>8.6205999999999996</v>
      </c>
    </row>
    <row r="1944" spans="1:5" ht="14.4">
      <c r="A1944" s="306" t="s">
        <v>32942</v>
      </c>
      <c r="B1944" s="307" t="s">
        <v>32943</v>
      </c>
      <c r="C1944" s="306" t="s">
        <v>535</v>
      </c>
      <c r="D1944" s="309">
        <v>53.339500000000001</v>
      </c>
      <c r="E1944" s="310">
        <v>12.8497</v>
      </c>
    </row>
    <row r="1945" spans="1:5" ht="14.4">
      <c r="A1945" s="306" t="s">
        <v>32944</v>
      </c>
      <c r="B1945" s="307" t="s">
        <v>32945</v>
      </c>
      <c r="C1945" s="306" t="s">
        <v>535</v>
      </c>
      <c r="D1945" s="309">
        <v>331.67099999999999</v>
      </c>
      <c r="E1945" s="310">
        <v>186.4076</v>
      </c>
    </row>
    <row r="1946" spans="1:5" ht="14.4">
      <c r="A1946" s="306" t="s">
        <v>32946</v>
      </c>
      <c r="B1946" s="307" t="s">
        <v>32947</v>
      </c>
      <c r="C1946" s="306" t="s">
        <v>535</v>
      </c>
      <c r="D1946" s="309">
        <v>0.47749999999999998</v>
      </c>
      <c r="E1946" s="310">
        <v>0.32690000000000002</v>
      </c>
    </row>
    <row r="1947" spans="1:5" ht="14.4">
      <c r="A1947" s="306" t="s">
        <v>32948</v>
      </c>
      <c r="B1947" s="307" t="s">
        <v>32949</v>
      </c>
      <c r="C1947" s="306" t="s">
        <v>535</v>
      </c>
      <c r="D1947" s="309">
        <v>43.319099999999999</v>
      </c>
      <c r="E1947" s="310">
        <v>10.3331</v>
      </c>
    </row>
    <row r="1948" spans="1:5" ht="14.4">
      <c r="A1948" s="306" t="s">
        <v>32950</v>
      </c>
      <c r="B1948" s="307" t="s">
        <v>32951</v>
      </c>
      <c r="C1948" s="306" t="s">
        <v>535</v>
      </c>
      <c r="D1948" s="309">
        <v>9.2922999999999991</v>
      </c>
      <c r="E1948" s="310">
        <v>1.036</v>
      </c>
    </row>
    <row r="1949" spans="1:5" ht="14.4">
      <c r="A1949" s="306" t="s">
        <v>32952</v>
      </c>
      <c r="B1949" s="307" t="s">
        <v>32953</v>
      </c>
      <c r="C1949" s="306" t="s">
        <v>535</v>
      </c>
      <c r="D1949" s="309">
        <v>317.21769999999998</v>
      </c>
      <c r="E1949" s="310">
        <v>67.797499999999999</v>
      </c>
    </row>
    <row r="1950" spans="1:5" ht="14.4">
      <c r="A1950" s="306" t="s">
        <v>32954</v>
      </c>
      <c r="B1950" s="307" t="s">
        <v>32955</v>
      </c>
      <c r="C1950" s="306" t="s">
        <v>535</v>
      </c>
      <c r="D1950" s="309">
        <v>62.1509</v>
      </c>
      <c r="E1950" s="310">
        <v>16.2346</v>
      </c>
    </row>
    <row r="1951" spans="1:5" ht="14.4">
      <c r="A1951" s="306" t="s">
        <v>32956</v>
      </c>
      <c r="B1951" s="307" t="s">
        <v>32957</v>
      </c>
      <c r="C1951" s="306" t="s">
        <v>535</v>
      </c>
      <c r="D1951" s="309">
        <v>506.50279999999998</v>
      </c>
      <c r="E1951" s="310">
        <v>254.97579999999999</v>
      </c>
    </row>
    <row r="1952" spans="1:5" ht="14.4">
      <c r="A1952" s="306" t="s">
        <v>32958</v>
      </c>
      <c r="B1952" s="307" t="s">
        <v>32959</v>
      </c>
      <c r="C1952" s="306" t="s">
        <v>535</v>
      </c>
      <c r="D1952" s="309">
        <v>442.4015</v>
      </c>
      <c r="E1952" s="310">
        <v>77.023499999999999</v>
      </c>
    </row>
    <row r="1953" spans="1:5" ht="14.4">
      <c r="A1953" s="306" t="s">
        <v>32960</v>
      </c>
      <c r="B1953" s="307" t="s">
        <v>32961</v>
      </c>
      <c r="C1953" s="306" t="s">
        <v>535</v>
      </c>
      <c r="D1953" s="309">
        <v>672.93269999999995</v>
      </c>
      <c r="E1953" s="310">
        <v>339.79640000000001</v>
      </c>
    </row>
    <row r="1954" spans="1:5" ht="14.4">
      <c r="A1954" s="306" t="s">
        <v>32962</v>
      </c>
      <c r="B1954" s="307" t="s">
        <v>32963</v>
      </c>
      <c r="C1954" s="306" t="s">
        <v>535</v>
      </c>
      <c r="D1954" s="309">
        <v>672.93269999999995</v>
      </c>
      <c r="E1954" s="310">
        <v>339.79640000000001</v>
      </c>
    </row>
    <row r="1955" spans="1:5" ht="14.4">
      <c r="A1955" s="306" t="s">
        <v>32964</v>
      </c>
      <c r="B1955" s="307" t="s">
        <v>32965</v>
      </c>
      <c r="C1955" s="306" t="s">
        <v>535</v>
      </c>
      <c r="D1955" s="309">
        <v>672.46079999999995</v>
      </c>
      <c r="E1955" s="310">
        <v>339.55590000000001</v>
      </c>
    </row>
    <row r="1956" spans="1:5" ht="14.4">
      <c r="A1956" s="306" t="s">
        <v>32966</v>
      </c>
      <c r="B1956" s="307" t="s">
        <v>32967</v>
      </c>
      <c r="C1956" s="306" t="s">
        <v>535</v>
      </c>
      <c r="D1956" s="309">
        <v>672.46079999999995</v>
      </c>
      <c r="E1956" s="310">
        <v>339.55590000000001</v>
      </c>
    </row>
    <row r="1957" spans="1:5" ht="14.4">
      <c r="A1957" s="306" t="s">
        <v>32968</v>
      </c>
      <c r="B1957" s="307" t="s">
        <v>32969</v>
      </c>
      <c r="C1957" s="306" t="s">
        <v>535</v>
      </c>
      <c r="D1957" s="309">
        <v>471.36540000000002</v>
      </c>
      <c r="E1957" s="310">
        <v>237.06809999999999</v>
      </c>
    </row>
    <row r="1958" spans="1:5" ht="14.4">
      <c r="A1958" s="306" t="s">
        <v>32970</v>
      </c>
      <c r="B1958" s="307" t="s">
        <v>32971</v>
      </c>
      <c r="C1958" s="306" t="s">
        <v>535</v>
      </c>
      <c r="D1958" s="309">
        <v>58.1751</v>
      </c>
      <c r="E1958" s="310">
        <v>14.010300000000001</v>
      </c>
    </row>
    <row r="1959" spans="1:5" ht="14.4">
      <c r="A1959" s="306" t="s">
        <v>32972</v>
      </c>
      <c r="B1959" s="307" t="s">
        <v>32973</v>
      </c>
      <c r="C1959" s="306" t="s">
        <v>535</v>
      </c>
      <c r="D1959" s="309">
        <v>0.52590000000000003</v>
      </c>
      <c r="E1959" s="310">
        <v>0.29020000000000001</v>
      </c>
    </row>
    <row r="1960" spans="1:5" ht="14.4">
      <c r="A1960" s="306" t="s">
        <v>32974</v>
      </c>
      <c r="B1960" s="307" t="s">
        <v>32975</v>
      </c>
      <c r="C1960" s="306" t="s">
        <v>535</v>
      </c>
      <c r="D1960" s="309">
        <v>746.53269999999998</v>
      </c>
      <c r="E1960" s="310">
        <v>373.71960000000001</v>
      </c>
    </row>
    <row r="1961" spans="1:5" ht="14.4">
      <c r="A1961" s="306" t="s">
        <v>32976</v>
      </c>
      <c r="B1961" s="307" t="s">
        <v>32977</v>
      </c>
      <c r="C1961" s="306" t="s">
        <v>535</v>
      </c>
      <c r="D1961" s="309">
        <v>3.4742999999999999</v>
      </c>
      <c r="E1961" s="310">
        <v>2.1591999999999998</v>
      </c>
    </row>
    <row r="1962" spans="1:5" ht="14.4">
      <c r="A1962" s="306" t="s">
        <v>32978</v>
      </c>
      <c r="B1962" s="307" t="s">
        <v>32979</v>
      </c>
      <c r="C1962" s="306" t="s">
        <v>535</v>
      </c>
      <c r="D1962" s="309">
        <v>229.7619</v>
      </c>
      <c r="E1962" s="310">
        <v>47.121899999999997</v>
      </c>
    </row>
    <row r="1963" spans="1:5" ht="14.4">
      <c r="A1963" s="306" t="s">
        <v>32980</v>
      </c>
      <c r="B1963" s="307" t="s">
        <v>32981</v>
      </c>
      <c r="C1963" s="306" t="s">
        <v>535</v>
      </c>
      <c r="D1963" s="309">
        <v>233.4485</v>
      </c>
      <c r="E1963" s="310">
        <v>158.56280000000001</v>
      </c>
    </row>
    <row r="1964" spans="1:5" ht="14.4">
      <c r="A1964" s="306" t="s">
        <v>32982</v>
      </c>
      <c r="B1964" s="307" t="s">
        <v>32983</v>
      </c>
      <c r="C1964" s="306" t="s">
        <v>535</v>
      </c>
      <c r="D1964" s="309">
        <v>105.71510000000001</v>
      </c>
      <c r="E1964" s="310">
        <v>90.328800000000001</v>
      </c>
    </row>
    <row r="1965" spans="1:5" ht="14.4">
      <c r="A1965" s="306" t="s">
        <v>32984</v>
      </c>
      <c r="B1965" s="307" t="s">
        <v>32985</v>
      </c>
      <c r="C1965" s="306" t="s">
        <v>535</v>
      </c>
      <c r="D1965" s="309">
        <v>1.2365999999999999</v>
      </c>
      <c r="E1965" s="310">
        <v>0.68240000000000001</v>
      </c>
    </row>
    <row r="1966" spans="1:5" ht="14.4">
      <c r="A1966" s="306" t="s">
        <v>32986</v>
      </c>
      <c r="B1966" s="307" t="s">
        <v>32987</v>
      </c>
      <c r="C1966" s="306" t="s">
        <v>535</v>
      </c>
      <c r="D1966" s="309">
        <v>247.8528</v>
      </c>
      <c r="E1966" s="310">
        <v>51.491</v>
      </c>
    </row>
    <row r="1967" spans="1:5" ht="14.4">
      <c r="A1967" s="306" t="s">
        <v>32988</v>
      </c>
      <c r="B1967" s="307" t="s">
        <v>32989</v>
      </c>
      <c r="C1967" s="306" t="s">
        <v>535</v>
      </c>
      <c r="D1967" s="309">
        <v>35.982100000000003</v>
      </c>
      <c r="E1967" s="310">
        <v>34.024000000000001</v>
      </c>
    </row>
    <row r="1968" spans="1:5" ht="14.4">
      <c r="A1968" s="306" t="s">
        <v>32990</v>
      </c>
      <c r="B1968" s="307" t="s">
        <v>32991</v>
      </c>
      <c r="C1968" s="306" t="s">
        <v>535</v>
      </c>
      <c r="D1968" s="309">
        <v>1410.8773000000001</v>
      </c>
      <c r="E1968" s="310">
        <v>486.46910000000003</v>
      </c>
    </row>
    <row r="1969" spans="1:5" ht="14.4">
      <c r="A1969" s="306" t="s">
        <v>32992</v>
      </c>
      <c r="B1969" s="307" t="s">
        <v>32993</v>
      </c>
      <c r="C1969" s="306" t="s">
        <v>535</v>
      </c>
      <c r="D1969" s="309">
        <v>300.59249999999997</v>
      </c>
      <c r="E1969" s="310">
        <v>118.9241</v>
      </c>
    </row>
    <row r="1970" spans="1:5" ht="14.4">
      <c r="A1970" s="306" t="s">
        <v>32994</v>
      </c>
      <c r="B1970" s="307" t="s">
        <v>32995</v>
      </c>
      <c r="C1970" s="306" t="s">
        <v>535</v>
      </c>
      <c r="D1970" s="309">
        <v>111.36790000000001</v>
      </c>
      <c r="E1970" s="310">
        <v>65.398300000000006</v>
      </c>
    </row>
    <row r="1971" spans="1:5" ht="14.4">
      <c r="A1971" s="306" t="s">
        <v>32996</v>
      </c>
      <c r="B1971" s="307" t="s">
        <v>32997</v>
      </c>
      <c r="C1971" s="306" t="s">
        <v>535</v>
      </c>
      <c r="D1971" s="309">
        <v>0.94569999999999999</v>
      </c>
      <c r="E1971" s="310">
        <v>0.52190000000000003</v>
      </c>
    </row>
    <row r="1972" spans="1:5" ht="14.4">
      <c r="A1972" s="306" t="s">
        <v>32998</v>
      </c>
      <c r="B1972" s="307" t="s">
        <v>32999</v>
      </c>
      <c r="C1972" s="306" t="s">
        <v>535</v>
      </c>
      <c r="D1972" s="309">
        <v>110.0968</v>
      </c>
      <c r="E1972" s="310">
        <v>54.3444</v>
      </c>
    </row>
    <row r="1973" spans="1:5" ht="14.4">
      <c r="A1973" s="306" t="s">
        <v>33000</v>
      </c>
      <c r="B1973" s="307" t="s">
        <v>33001</v>
      </c>
      <c r="C1973" s="306" t="s">
        <v>535</v>
      </c>
      <c r="D1973" s="309">
        <v>230.11869999999999</v>
      </c>
      <c r="E1973" s="310">
        <v>106.81659999999999</v>
      </c>
    </row>
    <row r="1974" spans="1:5" ht="14.4">
      <c r="A1974" s="306" t="s">
        <v>33002</v>
      </c>
      <c r="B1974" s="307" t="s">
        <v>33003</v>
      </c>
      <c r="C1974" s="306" t="s">
        <v>535</v>
      </c>
      <c r="D1974" s="309">
        <v>1243.5291</v>
      </c>
      <c r="E1974" s="310">
        <v>659.87980000000005</v>
      </c>
    </row>
    <row r="1975" spans="1:5" ht="14.4">
      <c r="A1975" s="306" t="s">
        <v>33004</v>
      </c>
      <c r="B1975" s="307" t="s">
        <v>33005</v>
      </c>
      <c r="C1975" s="306" t="s">
        <v>535</v>
      </c>
      <c r="D1975" s="309">
        <v>89.0167</v>
      </c>
      <c r="E1975" s="310">
        <v>69.690100000000001</v>
      </c>
    </row>
    <row r="1976" spans="1:5" ht="14.4">
      <c r="A1976" s="306" t="s">
        <v>33006</v>
      </c>
      <c r="B1976" s="307" t="s">
        <v>33007</v>
      </c>
      <c r="C1976" s="306" t="s">
        <v>535</v>
      </c>
      <c r="D1976" s="309">
        <v>43.571100000000001</v>
      </c>
      <c r="E1976" s="310">
        <v>41.091500000000003</v>
      </c>
    </row>
    <row r="1977" spans="1:5" ht="14.4">
      <c r="A1977" s="306" t="s">
        <v>33008</v>
      </c>
      <c r="B1977" s="307" t="s">
        <v>33009</v>
      </c>
      <c r="C1977" s="306" t="s">
        <v>535</v>
      </c>
      <c r="D1977" s="309">
        <v>37.213799999999999</v>
      </c>
      <c r="E1977" s="310">
        <v>34.887099999999997</v>
      </c>
    </row>
    <row r="1978" spans="1:5" ht="14.4">
      <c r="A1978" s="306" t="s">
        <v>33010</v>
      </c>
      <c r="B1978" s="307" t="s">
        <v>33011</v>
      </c>
      <c r="C1978" s="306" t="s">
        <v>535</v>
      </c>
      <c r="D1978" s="309">
        <v>169.2893</v>
      </c>
      <c r="E1978" s="310">
        <v>77.998199999999997</v>
      </c>
    </row>
    <row r="1979" spans="1:5" ht="14.4">
      <c r="A1979" s="306" t="s">
        <v>33012</v>
      </c>
      <c r="B1979" s="307" t="s">
        <v>33013</v>
      </c>
      <c r="C1979" s="306" t="s">
        <v>535</v>
      </c>
      <c r="D1979" s="309">
        <v>222.03039999999999</v>
      </c>
      <c r="E1979" s="310">
        <v>92.016599999999997</v>
      </c>
    </row>
    <row r="1980" spans="1:5" ht="14.4">
      <c r="A1980" s="306" t="s">
        <v>33014</v>
      </c>
      <c r="B1980" s="307" t="s">
        <v>33015</v>
      </c>
      <c r="C1980" s="306" t="s">
        <v>535</v>
      </c>
      <c r="D1980" s="309">
        <v>687.80290000000002</v>
      </c>
      <c r="E1980" s="310">
        <v>280.5523</v>
      </c>
    </row>
    <row r="1981" spans="1:5" ht="14.4">
      <c r="A1981" s="306" t="s">
        <v>33016</v>
      </c>
      <c r="B1981" s="307" t="s">
        <v>33017</v>
      </c>
      <c r="C1981" s="306" t="s">
        <v>535</v>
      </c>
      <c r="D1981" s="309">
        <v>36.967700000000001</v>
      </c>
      <c r="E1981" s="310">
        <v>34.539900000000003</v>
      </c>
    </row>
    <row r="1982" spans="1:5" ht="14.4">
      <c r="A1982" s="306" t="s">
        <v>33018</v>
      </c>
      <c r="B1982" s="307" t="s">
        <v>33019</v>
      </c>
      <c r="C1982" s="306" t="s">
        <v>535</v>
      </c>
      <c r="D1982" s="309">
        <v>3.7048000000000001</v>
      </c>
      <c r="E1982" s="310">
        <v>2.3024</v>
      </c>
    </row>
    <row r="1983" spans="1:5" ht="14.4">
      <c r="A1983" s="306" t="s">
        <v>33020</v>
      </c>
      <c r="B1983" s="307" t="s">
        <v>33021</v>
      </c>
      <c r="C1983" s="306" t="s">
        <v>535</v>
      </c>
      <c r="D1983" s="309">
        <v>33.845700000000001</v>
      </c>
      <c r="E1983" s="310">
        <v>31.021799999999999</v>
      </c>
    </row>
    <row r="1984" spans="1:5" ht="14.4">
      <c r="A1984" s="306" t="s">
        <v>33022</v>
      </c>
      <c r="B1984" s="307" t="s">
        <v>33023</v>
      </c>
      <c r="C1984" s="306" t="s">
        <v>535</v>
      </c>
      <c r="D1984" s="309">
        <v>34.548699999999997</v>
      </c>
      <c r="E1984" s="310">
        <v>33.329099999999997</v>
      </c>
    </row>
    <row r="1985" spans="1:5" ht="14.4">
      <c r="A1985" s="306" t="s">
        <v>33024</v>
      </c>
      <c r="B1985" s="307" t="s">
        <v>33025</v>
      </c>
      <c r="C1985" s="306" t="s">
        <v>535</v>
      </c>
      <c r="D1985" s="309">
        <v>36.4161</v>
      </c>
      <c r="E1985" s="310">
        <v>34.263500000000001</v>
      </c>
    </row>
    <row r="1986" spans="1:5" ht="14.4">
      <c r="A1986" s="306" t="s">
        <v>33026</v>
      </c>
      <c r="B1986" s="307" t="s">
        <v>33027</v>
      </c>
      <c r="C1986" s="306" t="s">
        <v>535</v>
      </c>
      <c r="D1986" s="309">
        <v>34.110399999999998</v>
      </c>
      <c r="E1986" s="310">
        <v>32.991100000000003</v>
      </c>
    </row>
    <row r="1987" spans="1:5" ht="14.4">
      <c r="A1987" s="306" t="s">
        <v>33028</v>
      </c>
      <c r="B1987" s="307" t="s">
        <v>33029</v>
      </c>
      <c r="C1987" s="306" t="s">
        <v>535</v>
      </c>
      <c r="D1987" s="309">
        <v>46.9908</v>
      </c>
      <c r="E1987" s="310">
        <v>35.909599999999998</v>
      </c>
    </row>
    <row r="1988" spans="1:5" ht="14.4">
      <c r="A1988" s="306" t="s">
        <v>33030</v>
      </c>
      <c r="B1988" s="307" t="s">
        <v>33031</v>
      </c>
      <c r="C1988" s="306" t="s">
        <v>535</v>
      </c>
      <c r="D1988" s="309">
        <v>3643.0099</v>
      </c>
      <c r="E1988" s="310">
        <v>2081.5250000000001</v>
      </c>
    </row>
    <row r="1989" spans="1:5" ht="14.4">
      <c r="A1989" s="306" t="s">
        <v>33032</v>
      </c>
      <c r="B1989" s="307" t="s">
        <v>33033</v>
      </c>
      <c r="C1989" s="306" t="s">
        <v>535</v>
      </c>
      <c r="D1989" s="309">
        <v>1772.3282999999999</v>
      </c>
      <c r="E1989" s="310">
        <v>964.57870000000003</v>
      </c>
    </row>
    <row r="1990" spans="1:5" ht="14.4">
      <c r="A1990" s="306" t="s">
        <v>33034</v>
      </c>
      <c r="B1990" s="307" t="s">
        <v>33035</v>
      </c>
      <c r="C1990" s="306" t="s">
        <v>535</v>
      </c>
      <c r="D1990" s="309">
        <v>751.24749999999995</v>
      </c>
      <c r="E1990" s="310">
        <v>290.95010000000002</v>
      </c>
    </row>
    <row r="1991" spans="1:5" ht="14.4">
      <c r="A1991" s="306" t="s">
        <v>33036</v>
      </c>
      <c r="B1991" s="307" t="s">
        <v>33037</v>
      </c>
      <c r="C1991" s="306" t="s">
        <v>535</v>
      </c>
      <c r="D1991" s="309">
        <v>47.955800000000004</v>
      </c>
      <c r="E1991" s="310">
        <v>47.056899999999999</v>
      </c>
    </row>
    <row r="1992" spans="1:5" ht="14.4">
      <c r="A1992" s="306" t="s">
        <v>33038</v>
      </c>
      <c r="B1992" s="307" t="s">
        <v>33039</v>
      </c>
      <c r="C1992" s="306" t="s">
        <v>535</v>
      </c>
      <c r="D1992" s="309">
        <v>0.1507</v>
      </c>
      <c r="E1992" s="310">
        <v>0.1032</v>
      </c>
    </row>
    <row r="1993" spans="1:5" ht="14.4">
      <c r="A1993" s="306" t="s">
        <v>33040</v>
      </c>
      <c r="B1993" s="307" t="s">
        <v>33041</v>
      </c>
      <c r="C1993" s="306" t="s">
        <v>535</v>
      </c>
      <c r="D1993" s="309">
        <v>1029.556</v>
      </c>
      <c r="E1993" s="310">
        <v>668.18349999999998</v>
      </c>
    </row>
    <row r="1994" spans="1:5" ht="14.4">
      <c r="A1994" s="306" t="s">
        <v>33042</v>
      </c>
      <c r="B1994" s="307" t="s">
        <v>33043</v>
      </c>
      <c r="C1994" s="306" t="s">
        <v>535</v>
      </c>
      <c r="D1994" s="309">
        <v>0.65839999999999999</v>
      </c>
      <c r="E1994" s="310">
        <v>0.45760000000000001</v>
      </c>
    </row>
    <row r="1995" spans="1:5" ht="14.4">
      <c r="A1995" s="306" t="s">
        <v>33044</v>
      </c>
      <c r="B1995" s="307" t="s">
        <v>33045</v>
      </c>
      <c r="C1995" s="306" t="s">
        <v>535</v>
      </c>
      <c r="D1995" s="309">
        <v>47.520699999999998</v>
      </c>
      <c r="E1995" s="310">
        <v>46.810299999999998</v>
      </c>
    </row>
    <row r="1996" spans="1:5" ht="14.4">
      <c r="A1996" s="306" t="s">
        <v>33046</v>
      </c>
      <c r="B1996" s="307" t="s">
        <v>33047</v>
      </c>
      <c r="C1996" s="306" t="s">
        <v>535</v>
      </c>
      <c r="D1996" s="309">
        <v>49.294699999999999</v>
      </c>
      <c r="E1996" s="310">
        <v>47.815800000000003</v>
      </c>
    </row>
    <row r="1997" spans="1:5" ht="14.4">
      <c r="A1997" s="306" t="s">
        <v>33048</v>
      </c>
      <c r="B1997" s="307" t="s">
        <v>33049</v>
      </c>
      <c r="C1997" s="306" t="s">
        <v>535</v>
      </c>
      <c r="D1997" s="309">
        <v>51.325299999999999</v>
      </c>
      <c r="E1997" s="310">
        <v>48.966799999999999</v>
      </c>
    </row>
    <row r="1998" spans="1:5" ht="14.4">
      <c r="A1998" s="306" t="s">
        <v>33050</v>
      </c>
      <c r="B1998" s="307" t="s">
        <v>33051</v>
      </c>
      <c r="C1998" s="306" t="s">
        <v>535</v>
      </c>
      <c r="D1998" s="309">
        <v>52.307099999999998</v>
      </c>
      <c r="E1998" s="310">
        <v>49.523299999999999</v>
      </c>
    </row>
    <row r="1999" spans="1:5" ht="14.4">
      <c r="A1999" s="306" t="s">
        <v>33052</v>
      </c>
      <c r="B1999" s="307" t="s">
        <v>33053</v>
      </c>
      <c r="C1999" s="306" t="s">
        <v>535</v>
      </c>
      <c r="D1999" s="309">
        <v>52.753300000000003</v>
      </c>
      <c r="E1999" s="310">
        <v>49.776200000000003</v>
      </c>
    </row>
    <row r="2000" spans="1:5" ht="14.4">
      <c r="A2000" s="306" t="s">
        <v>33054</v>
      </c>
      <c r="B2000" s="307" t="s">
        <v>33055</v>
      </c>
      <c r="C2000" s="306" t="s">
        <v>535</v>
      </c>
      <c r="D2000" s="309">
        <v>53.222000000000001</v>
      </c>
      <c r="E2000" s="310">
        <v>50.041899999999998</v>
      </c>
    </row>
    <row r="2001" spans="1:5" ht="14.4">
      <c r="A2001" s="306" t="s">
        <v>33056</v>
      </c>
      <c r="B2001" s="307" t="s">
        <v>33057</v>
      </c>
      <c r="C2001" s="306" t="s">
        <v>535</v>
      </c>
      <c r="D2001" s="309">
        <v>65.970399999999998</v>
      </c>
      <c r="E2001" s="310">
        <v>49.955500000000001</v>
      </c>
    </row>
    <row r="2002" spans="1:5" ht="14.4">
      <c r="A2002" s="306" t="s">
        <v>33058</v>
      </c>
      <c r="B2002" s="307" t="s">
        <v>33059</v>
      </c>
      <c r="C2002" s="306" t="s">
        <v>535</v>
      </c>
      <c r="D2002" s="309">
        <v>91.7042</v>
      </c>
      <c r="E2002" s="310">
        <v>52.074399999999997</v>
      </c>
    </row>
    <row r="2003" spans="1:5" ht="14.4">
      <c r="A2003" s="306" t="s">
        <v>33060</v>
      </c>
      <c r="B2003" s="307" t="s">
        <v>33061</v>
      </c>
      <c r="C2003" s="306" t="s">
        <v>535</v>
      </c>
      <c r="D2003" s="309">
        <v>13.729799999999999</v>
      </c>
      <c r="E2003" s="310">
        <v>5.0930999999999997</v>
      </c>
    </row>
    <row r="2004" spans="1:5" ht="14.4">
      <c r="A2004" s="306" t="s">
        <v>33062</v>
      </c>
      <c r="B2004" s="307" t="s">
        <v>33063</v>
      </c>
      <c r="C2004" s="306" t="s">
        <v>535</v>
      </c>
      <c r="D2004" s="309">
        <v>25.392399999999999</v>
      </c>
      <c r="E2004" s="310">
        <v>14.206</v>
      </c>
    </row>
    <row r="2005" spans="1:5" ht="14.4">
      <c r="A2005" s="306" t="s">
        <v>33064</v>
      </c>
      <c r="B2005" s="307" t="s">
        <v>33065</v>
      </c>
      <c r="C2005" s="306" t="s">
        <v>535</v>
      </c>
      <c r="D2005" s="309">
        <v>12.812799999999999</v>
      </c>
      <c r="E2005" s="310">
        <v>5.7245999999999997</v>
      </c>
    </row>
    <row r="2006" spans="1:5" ht="14.4">
      <c r="A2006" s="306" t="s">
        <v>33066</v>
      </c>
      <c r="B2006" s="307" t="s">
        <v>33067</v>
      </c>
      <c r="C2006" s="306" t="s">
        <v>535</v>
      </c>
      <c r="D2006" s="309">
        <v>16.4268</v>
      </c>
      <c r="E2006" s="310">
        <v>7.8632999999999997</v>
      </c>
    </row>
    <row r="2007" spans="1:5" ht="14.4">
      <c r="A2007" s="306" t="s">
        <v>33068</v>
      </c>
      <c r="B2007" s="307" t="s">
        <v>33069</v>
      </c>
      <c r="C2007" s="306" t="s">
        <v>535</v>
      </c>
      <c r="D2007" s="309">
        <v>24.360900000000001</v>
      </c>
      <c r="E2007" s="310">
        <v>8.0755999999999997</v>
      </c>
    </row>
    <row r="2008" spans="1:5" ht="14.4">
      <c r="A2008" s="306" t="s">
        <v>33070</v>
      </c>
      <c r="B2008" s="307" t="s">
        <v>33071</v>
      </c>
      <c r="C2008" s="306" t="s">
        <v>535</v>
      </c>
      <c r="D2008" s="309">
        <v>24.732700000000001</v>
      </c>
      <c r="E2008" s="310">
        <v>8.2807999999999993</v>
      </c>
    </row>
    <row r="2009" spans="1:5" ht="14.4">
      <c r="A2009" s="306" t="s">
        <v>33072</v>
      </c>
      <c r="B2009" s="307" t="s">
        <v>33073</v>
      </c>
      <c r="C2009" s="306" t="s">
        <v>535</v>
      </c>
      <c r="D2009" s="309">
        <v>61.392200000000003</v>
      </c>
      <c r="E2009" s="310">
        <v>49.021700000000003</v>
      </c>
    </row>
    <row r="2010" spans="1:5" ht="14.4">
      <c r="A2010" s="306" t="s">
        <v>33074</v>
      </c>
      <c r="B2010" s="307" t="s">
        <v>33075</v>
      </c>
      <c r="C2010" s="306" t="s">
        <v>535</v>
      </c>
      <c r="D2010" s="309">
        <v>13.008100000000001</v>
      </c>
      <c r="E2010" s="310">
        <v>3.1726000000000001</v>
      </c>
    </row>
    <row r="2011" spans="1:5" ht="14.4">
      <c r="A2011" s="306" t="s">
        <v>33076</v>
      </c>
      <c r="B2011" s="307" t="s">
        <v>33077</v>
      </c>
      <c r="C2011" s="306" t="s">
        <v>535</v>
      </c>
      <c r="D2011" s="309">
        <v>9.3904999999999994</v>
      </c>
      <c r="E2011" s="310">
        <v>4.2206999999999999</v>
      </c>
    </row>
    <row r="2012" spans="1:5" ht="14.4">
      <c r="A2012" s="306" t="s">
        <v>33078</v>
      </c>
      <c r="B2012" s="307" t="s">
        <v>33079</v>
      </c>
      <c r="C2012" s="306" t="s">
        <v>535</v>
      </c>
      <c r="D2012" s="309">
        <v>0.73229999999999995</v>
      </c>
      <c r="E2012" s="310">
        <v>0.40410000000000001</v>
      </c>
    </row>
    <row r="2013" spans="1:5" ht="14.4">
      <c r="A2013" s="306" t="s">
        <v>33080</v>
      </c>
      <c r="B2013" s="307" t="s">
        <v>33081</v>
      </c>
      <c r="C2013" s="306" t="s">
        <v>535</v>
      </c>
      <c r="D2013" s="309">
        <v>23.021100000000001</v>
      </c>
      <c r="E2013" s="310">
        <v>8.5380000000000003</v>
      </c>
    </row>
    <row r="2014" spans="1:5" ht="14.4">
      <c r="A2014" s="306" t="s">
        <v>33082</v>
      </c>
      <c r="B2014" s="307" t="s">
        <v>33083</v>
      </c>
      <c r="C2014" s="306" t="s">
        <v>535</v>
      </c>
      <c r="D2014" s="309">
        <v>201.30510000000001</v>
      </c>
      <c r="E2014" s="310">
        <v>87.655699999999996</v>
      </c>
    </row>
    <row r="2015" spans="1:5" ht="14.4">
      <c r="A2015" s="306" t="s">
        <v>33084</v>
      </c>
      <c r="B2015" s="307" t="s">
        <v>33085</v>
      </c>
      <c r="C2015" s="306" t="s">
        <v>535</v>
      </c>
      <c r="D2015" s="309">
        <v>161.91640000000001</v>
      </c>
      <c r="E2015" s="310">
        <v>64.335099999999997</v>
      </c>
    </row>
    <row r="2016" spans="1:5" ht="14.4">
      <c r="A2016" s="306" t="s">
        <v>33086</v>
      </c>
      <c r="B2016" s="307" t="s">
        <v>33087</v>
      </c>
      <c r="C2016" s="306" t="s">
        <v>535</v>
      </c>
      <c r="D2016" s="309">
        <v>35.506500000000003</v>
      </c>
      <c r="E2016" s="310">
        <v>34.195599999999999</v>
      </c>
    </row>
    <row r="2017" spans="1:5" ht="14.4">
      <c r="A2017" s="306" t="s">
        <v>33088</v>
      </c>
      <c r="B2017" s="307" t="s">
        <v>33089</v>
      </c>
      <c r="C2017" s="306" t="s">
        <v>535</v>
      </c>
      <c r="D2017" s="309">
        <v>35.701300000000003</v>
      </c>
      <c r="E2017" s="310">
        <v>34.324800000000003</v>
      </c>
    </row>
    <row r="2018" spans="1:5" ht="14.4">
      <c r="A2018" s="306" t="s">
        <v>33090</v>
      </c>
      <c r="B2018" s="307" t="s">
        <v>33091</v>
      </c>
      <c r="C2018" s="306" t="s">
        <v>535</v>
      </c>
      <c r="D2018" s="309">
        <v>32.412199999999999</v>
      </c>
      <c r="E2018" s="310">
        <v>32.065899999999999</v>
      </c>
    </row>
    <row r="2019" spans="1:5" ht="14.4">
      <c r="A2019" s="306" t="s">
        <v>33092</v>
      </c>
      <c r="B2019" s="307" t="s">
        <v>33093</v>
      </c>
      <c r="C2019" s="306" t="s">
        <v>535</v>
      </c>
      <c r="D2019" s="309">
        <v>33.202399999999997</v>
      </c>
      <c r="E2019" s="310">
        <v>32.481699999999996</v>
      </c>
    </row>
    <row r="2020" spans="1:5" ht="14.4">
      <c r="A2020" s="306" t="s">
        <v>33094</v>
      </c>
      <c r="B2020" s="307" t="s">
        <v>33095</v>
      </c>
      <c r="C2020" s="306" t="s">
        <v>535</v>
      </c>
      <c r="D2020" s="309">
        <v>7.4477000000000002</v>
      </c>
      <c r="E2020" s="310">
        <v>4.3539000000000003</v>
      </c>
    </row>
    <row r="2021" spans="1:5" ht="14.4">
      <c r="A2021" s="306" t="s">
        <v>33096</v>
      </c>
      <c r="B2021" s="307" t="s">
        <v>33097</v>
      </c>
      <c r="C2021" s="306" t="s">
        <v>535</v>
      </c>
      <c r="D2021" s="309">
        <v>27.19</v>
      </c>
      <c r="E2021" s="310">
        <v>5.6768999999999998</v>
      </c>
    </row>
    <row r="2022" spans="1:5" ht="14.4">
      <c r="A2022" s="306" t="s">
        <v>33098</v>
      </c>
      <c r="B2022" s="307" t="s">
        <v>33099</v>
      </c>
      <c r="C2022" s="306" t="s">
        <v>535</v>
      </c>
      <c r="D2022" s="309">
        <v>67.4619</v>
      </c>
      <c r="E2022" s="310">
        <v>7.7980999999999998</v>
      </c>
    </row>
    <row r="2023" spans="1:5" ht="14.4">
      <c r="A2023" s="306" t="s">
        <v>33100</v>
      </c>
      <c r="B2023" s="307" t="s">
        <v>33101</v>
      </c>
      <c r="C2023" s="306" t="s">
        <v>535</v>
      </c>
      <c r="D2023" s="309">
        <v>510.33909999999997</v>
      </c>
      <c r="E2023" s="310">
        <v>210.6498</v>
      </c>
    </row>
    <row r="2024" spans="1:5" ht="14.4">
      <c r="A2024" s="306" t="s">
        <v>33102</v>
      </c>
      <c r="B2024" s="307" t="s">
        <v>33103</v>
      </c>
      <c r="C2024" s="306" t="s">
        <v>535</v>
      </c>
      <c r="D2024" s="309">
        <v>128.73650000000001</v>
      </c>
      <c r="E2024" s="310">
        <v>91.774199999999993</v>
      </c>
    </row>
    <row r="2025" spans="1:5" ht="14.4">
      <c r="A2025" s="306" t="s">
        <v>33104</v>
      </c>
      <c r="B2025" s="307" t="s">
        <v>33105</v>
      </c>
      <c r="C2025" s="306" t="s">
        <v>535</v>
      </c>
      <c r="D2025" s="309">
        <v>310.20949999999999</v>
      </c>
      <c r="E2025" s="310">
        <v>134.36109999999999</v>
      </c>
    </row>
    <row r="2026" spans="1:5" ht="14.4">
      <c r="A2026" s="306" t="s">
        <v>33106</v>
      </c>
      <c r="B2026" s="307" t="s">
        <v>33107</v>
      </c>
      <c r="C2026" s="306" t="s">
        <v>535</v>
      </c>
      <c r="D2026" s="309">
        <v>3.6675</v>
      </c>
      <c r="E2026" s="310">
        <v>2.0238999999999998</v>
      </c>
    </row>
    <row r="2027" spans="1:5" ht="14.4">
      <c r="A2027" s="306" t="s">
        <v>33108</v>
      </c>
      <c r="B2027" s="307" t="s">
        <v>33109</v>
      </c>
      <c r="C2027" s="306" t="s">
        <v>535</v>
      </c>
      <c r="D2027" s="309">
        <v>0.80520000000000003</v>
      </c>
      <c r="E2027" s="310">
        <v>0.50039999999999996</v>
      </c>
    </row>
    <row r="2028" spans="1:5" ht="14.4">
      <c r="A2028" s="306" t="s">
        <v>33110</v>
      </c>
      <c r="B2028" s="307" t="s">
        <v>33111</v>
      </c>
      <c r="C2028" s="306" t="s">
        <v>535</v>
      </c>
      <c r="D2028" s="309">
        <v>262.04070000000002</v>
      </c>
      <c r="E2028" s="310">
        <v>130.9453</v>
      </c>
    </row>
    <row r="2029" spans="1:5" ht="14.4">
      <c r="A2029" s="306" t="s">
        <v>33112</v>
      </c>
      <c r="B2029" s="307" t="s">
        <v>33113</v>
      </c>
      <c r="C2029" s="306" t="s">
        <v>535</v>
      </c>
      <c r="D2029" s="309">
        <v>43.896599999999999</v>
      </c>
      <c r="E2029" s="310">
        <v>7.1859000000000002</v>
      </c>
    </row>
    <row r="2030" spans="1:5" ht="14.4">
      <c r="A2030" s="306" t="s">
        <v>33114</v>
      </c>
      <c r="B2030" s="307" t="s">
        <v>33115</v>
      </c>
      <c r="C2030" s="306" t="s">
        <v>535</v>
      </c>
      <c r="D2030" s="309">
        <v>10.4686</v>
      </c>
      <c r="E2030" s="310">
        <v>0.49880000000000002</v>
      </c>
    </row>
    <row r="2031" spans="1:5" ht="14.4">
      <c r="A2031" s="306" t="s">
        <v>33116</v>
      </c>
      <c r="B2031" s="307" t="s">
        <v>33117</v>
      </c>
      <c r="C2031" s="306" t="s">
        <v>535</v>
      </c>
      <c r="D2031" s="309">
        <v>512.50630000000001</v>
      </c>
      <c r="E2031" s="310">
        <v>29.110299999999999</v>
      </c>
    </row>
    <row r="2032" spans="1:5" ht="14.4">
      <c r="A2032" s="306" t="s">
        <v>33118</v>
      </c>
      <c r="B2032" s="307" t="s">
        <v>33119</v>
      </c>
      <c r="C2032" s="306" t="s">
        <v>535</v>
      </c>
      <c r="D2032" s="309">
        <v>125.0521</v>
      </c>
      <c r="E2032" s="310">
        <v>87.616500000000002</v>
      </c>
    </row>
    <row r="2033" spans="1:5" ht="14.4">
      <c r="A2033" s="306" t="s">
        <v>33120</v>
      </c>
      <c r="B2033" s="307" t="s">
        <v>33121</v>
      </c>
      <c r="C2033" s="306" t="s">
        <v>535</v>
      </c>
      <c r="D2033" s="309">
        <v>11.503500000000001</v>
      </c>
      <c r="E2033" s="310">
        <v>1.1359999999999999</v>
      </c>
    </row>
    <row r="2034" spans="1:5" ht="14.4">
      <c r="A2034" s="306" t="s">
        <v>33122</v>
      </c>
      <c r="B2034" s="307" t="s">
        <v>33123</v>
      </c>
      <c r="C2034" s="306" t="s">
        <v>535</v>
      </c>
      <c r="D2034" s="309">
        <v>295.3381</v>
      </c>
      <c r="E2034" s="310">
        <v>55.402299999999997</v>
      </c>
    </row>
    <row r="2035" spans="1:5" ht="14.4">
      <c r="A2035" s="306" t="s">
        <v>33124</v>
      </c>
      <c r="B2035" s="307" t="s">
        <v>33125</v>
      </c>
      <c r="C2035" s="306" t="s">
        <v>535</v>
      </c>
      <c r="D2035" s="309">
        <v>82.696299999999994</v>
      </c>
      <c r="E2035" s="310">
        <v>56.624200000000002</v>
      </c>
    </row>
    <row r="2036" spans="1:5" ht="14.4">
      <c r="A2036" s="306" t="s">
        <v>33126</v>
      </c>
      <c r="B2036" s="307" t="s">
        <v>33127</v>
      </c>
      <c r="C2036" s="306" t="s">
        <v>535</v>
      </c>
      <c r="D2036" s="309">
        <v>153.21530000000001</v>
      </c>
      <c r="E2036" s="310">
        <v>80.615899999999996</v>
      </c>
    </row>
    <row r="2037" spans="1:5" ht="14.4">
      <c r="A2037" s="306" t="s">
        <v>33128</v>
      </c>
      <c r="B2037" s="307" t="s">
        <v>33129</v>
      </c>
      <c r="C2037" s="306" t="s">
        <v>535</v>
      </c>
      <c r="D2037" s="309">
        <v>153.21530000000001</v>
      </c>
      <c r="E2037" s="310">
        <v>80.615899999999996</v>
      </c>
    </row>
    <row r="2038" spans="1:5" ht="14.4">
      <c r="A2038" s="306" t="s">
        <v>33130</v>
      </c>
      <c r="B2038" s="307" t="s">
        <v>33131</v>
      </c>
      <c r="C2038" s="306" t="s">
        <v>535</v>
      </c>
      <c r="D2038" s="309">
        <v>153.21530000000001</v>
      </c>
      <c r="E2038" s="310">
        <v>80.615899999999996</v>
      </c>
    </row>
    <row r="2039" spans="1:5" ht="14.4">
      <c r="A2039" s="306" t="s">
        <v>33132</v>
      </c>
      <c r="B2039" s="307" t="s">
        <v>33133</v>
      </c>
      <c r="C2039" s="306" t="s">
        <v>535</v>
      </c>
      <c r="D2039" s="309">
        <v>153.21530000000001</v>
      </c>
      <c r="E2039" s="310">
        <v>80.615899999999996</v>
      </c>
    </row>
    <row r="2040" spans="1:5" ht="14.4">
      <c r="A2040" s="306" t="s">
        <v>33134</v>
      </c>
      <c r="B2040" s="307" t="s">
        <v>33135</v>
      </c>
      <c r="C2040" s="306" t="s">
        <v>535</v>
      </c>
      <c r="D2040" s="309">
        <v>153.21530000000001</v>
      </c>
      <c r="E2040" s="310">
        <v>80.615899999999996</v>
      </c>
    </row>
    <row r="2041" spans="1:5" ht="14.4">
      <c r="A2041" s="306" t="s">
        <v>33136</v>
      </c>
      <c r="B2041" s="307" t="s">
        <v>33137</v>
      </c>
      <c r="C2041" s="306" t="s">
        <v>535</v>
      </c>
      <c r="D2041" s="309">
        <v>666.24760000000003</v>
      </c>
      <c r="E2041" s="310">
        <v>308.36559999999997</v>
      </c>
    </row>
    <row r="2042" spans="1:5" ht="14.4">
      <c r="A2042" s="306" t="s">
        <v>33138</v>
      </c>
      <c r="B2042" s="307" t="s">
        <v>33139</v>
      </c>
      <c r="C2042" s="306" t="s">
        <v>535</v>
      </c>
      <c r="D2042" s="309">
        <v>162.774</v>
      </c>
      <c r="E2042" s="310">
        <v>12.9544</v>
      </c>
    </row>
    <row r="2043" spans="1:5" ht="14.4">
      <c r="A2043" s="306" t="s">
        <v>33140</v>
      </c>
      <c r="B2043" s="307" t="s">
        <v>33141</v>
      </c>
      <c r="C2043" s="306" t="s">
        <v>535</v>
      </c>
      <c r="D2043" s="309">
        <v>1101.9173000000001</v>
      </c>
      <c r="E2043" s="310">
        <v>536.94939999999997</v>
      </c>
    </row>
    <row r="2044" spans="1:5" ht="14.4">
      <c r="A2044" s="306" t="s">
        <v>33142</v>
      </c>
      <c r="B2044" s="307" t="s">
        <v>33143</v>
      </c>
      <c r="C2044" s="306" t="s">
        <v>535</v>
      </c>
      <c r="D2044" s="309">
        <v>304.4522</v>
      </c>
      <c r="E2044" s="310">
        <v>17.488600000000002</v>
      </c>
    </row>
    <row r="2045" spans="1:5" ht="14.4">
      <c r="A2045" s="306" t="s">
        <v>33144</v>
      </c>
      <c r="B2045" s="307" t="s">
        <v>33145</v>
      </c>
      <c r="C2045" s="306" t="s">
        <v>535</v>
      </c>
      <c r="D2045" s="309">
        <v>105.4316</v>
      </c>
      <c r="E2045" s="310">
        <v>8.4128000000000007</v>
      </c>
    </row>
    <row r="2046" spans="1:5" ht="14.4">
      <c r="A2046" s="306" t="s">
        <v>33146</v>
      </c>
      <c r="B2046" s="307" t="s">
        <v>33147</v>
      </c>
      <c r="C2046" s="306" t="s">
        <v>535</v>
      </c>
      <c r="D2046" s="309">
        <v>86.319900000000004</v>
      </c>
      <c r="E2046" s="310">
        <v>57.8292</v>
      </c>
    </row>
    <row r="2047" spans="1:5" ht="14.4">
      <c r="A2047" s="306" t="s">
        <v>33148</v>
      </c>
      <c r="B2047" s="307" t="s">
        <v>33149</v>
      </c>
      <c r="C2047" s="306" t="s">
        <v>535</v>
      </c>
      <c r="D2047" s="309">
        <v>141.04570000000001</v>
      </c>
      <c r="E2047" s="310">
        <v>92.002899999999997</v>
      </c>
    </row>
    <row r="2048" spans="1:5" ht="14.4">
      <c r="A2048" s="306" t="s">
        <v>33150</v>
      </c>
      <c r="B2048" s="307" t="s">
        <v>33151</v>
      </c>
      <c r="C2048" s="306" t="s">
        <v>535</v>
      </c>
      <c r="D2048" s="309">
        <v>41.402700000000003</v>
      </c>
      <c r="E2048" s="310">
        <v>37.015300000000003</v>
      </c>
    </row>
    <row r="2049" spans="1:5" ht="14.4">
      <c r="A2049" s="306" t="s">
        <v>33152</v>
      </c>
      <c r="B2049" s="307" t="s">
        <v>33153</v>
      </c>
      <c r="C2049" s="306" t="s">
        <v>535</v>
      </c>
      <c r="D2049" s="309">
        <v>145.4495</v>
      </c>
      <c r="E2049" s="310">
        <v>84.396100000000004</v>
      </c>
    </row>
    <row r="2050" spans="1:5" ht="14.4">
      <c r="A2050" s="306" t="s">
        <v>33154</v>
      </c>
      <c r="B2050" s="307" t="s">
        <v>33155</v>
      </c>
      <c r="C2050" s="306" t="s">
        <v>535</v>
      </c>
      <c r="D2050" s="309">
        <v>432.75709999999998</v>
      </c>
      <c r="E2050" s="310">
        <v>224.25739999999999</v>
      </c>
    </row>
    <row r="2051" spans="1:5" ht="14.4">
      <c r="A2051" s="306" t="s">
        <v>33156</v>
      </c>
      <c r="B2051" s="307" t="s">
        <v>33157</v>
      </c>
      <c r="C2051" s="306" t="s">
        <v>535</v>
      </c>
      <c r="D2051" s="309">
        <v>39.491399999999999</v>
      </c>
      <c r="E2051" s="310">
        <v>33.860300000000002</v>
      </c>
    </row>
    <row r="2052" spans="1:5" ht="14.4">
      <c r="A2052" s="306" t="s">
        <v>33158</v>
      </c>
      <c r="B2052" s="307" t="s">
        <v>33159</v>
      </c>
      <c r="C2052" s="306" t="s">
        <v>535</v>
      </c>
      <c r="D2052" s="309">
        <v>0.48120000000000002</v>
      </c>
      <c r="E2052" s="310">
        <v>0.32940000000000003</v>
      </c>
    </row>
    <row r="2053" spans="1:5" ht="14.4">
      <c r="A2053" s="306" t="s">
        <v>33160</v>
      </c>
      <c r="B2053" s="307" t="s">
        <v>33161</v>
      </c>
      <c r="C2053" s="306" t="s">
        <v>535</v>
      </c>
      <c r="D2053" s="309">
        <v>121.1943</v>
      </c>
      <c r="E2053" s="310">
        <v>79.097899999999996</v>
      </c>
    </row>
    <row r="2054" spans="1:5" ht="14.4">
      <c r="A2054" s="306" t="s">
        <v>33162</v>
      </c>
      <c r="B2054" s="307" t="s">
        <v>33163</v>
      </c>
      <c r="C2054" s="306" t="s">
        <v>535</v>
      </c>
      <c r="D2054" s="309">
        <v>8.8459000000000003</v>
      </c>
      <c r="E2054" s="310">
        <v>5.1712999999999996</v>
      </c>
    </row>
    <row r="2055" spans="1:5" ht="14.4">
      <c r="A2055" s="306" t="s">
        <v>33164</v>
      </c>
      <c r="B2055" s="307" t="s">
        <v>33165</v>
      </c>
      <c r="C2055" s="306" t="s">
        <v>535</v>
      </c>
      <c r="D2055" s="309">
        <v>990.28359999999998</v>
      </c>
      <c r="E2055" s="310">
        <v>527.3107</v>
      </c>
    </row>
    <row r="2056" spans="1:5" ht="14.4">
      <c r="A2056" s="306" t="s">
        <v>33166</v>
      </c>
      <c r="B2056" s="307" t="s">
        <v>33167</v>
      </c>
      <c r="C2056" s="306" t="s">
        <v>535</v>
      </c>
      <c r="D2056" s="309">
        <v>375.52429999999998</v>
      </c>
      <c r="E2056" s="310">
        <v>200.6438</v>
      </c>
    </row>
    <row r="2057" spans="1:5" ht="14.4">
      <c r="A2057" s="306" t="s">
        <v>33168</v>
      </c>
      <c r="B2057" s="307" t="s">
        <v>33169</v>
      </c>
      <c r="C2057" s="306" t="s">
        <v>535</v>
      </c>
      <c r="D2057" s="309">
        <v>2447.5156999999999</v>
      </c>
      <c r="E2057" s="310">
        <v>1167.3922</v>
      </c>
    </row>
    <row r="2058" spans="1:5" ht="14.4">
      <c r="A2058" s="306" t="s">
        <v>534</v>
      </c>
      <c r="B2058" s="307" t="s">
        <v>33170</v>
      </c>
      <c r="C2058" s="306" t="s">
        <v>535</v>
      </c>
      <c r="D2058" s="309">
        <v>447.69839999999999</v>
      </c>
      <c r="E2058" s="310">
        <v>212.40010000000001</v>
      </c>
    </row>
    <row r="2059" spans="1:5" ht="14.4">
      <c r="A2059" s="306" t="s">
        <v>33171</v>
      </c>
      <c r="B2059" s="307" t="s">
        <v>33172</v>
      </c>
      <c r="C2059" s="306" t="s">
        <v>535</v>
      </c>
      <c r="D2059" s="309">
        <v>446.0514</v>
      </c>
      <c r="E2059" s="310">
        <v>107.1811</v>
      </c>
    </row>
    <row r="2060" spans="1:5" ht="14.4">
      <c r="A2060" s="306" t="s">
        <v>33173</v>
      </c>
      <c r="B2060" s="307" t="s">
        <v>33174</v>
      </c>
      <c r="C2060" s="306" t="s">
        <v>535</v>
      </c>
      <c r="D2060" s="309">
        <v>419.21839999999997</v>
      </c>
      <c r="E2060" s="310">
        <v>91.780699999999996</v>
      </c>
    </row>
    <row r="2061" spans="1:5" ht="14.4">
      <c r="A2061" s="306" t="s">
        <v>33175</v>
      </c>
      <c r="B2061" s="307" t="s">
        <v>33176</v>
      </c>
      <c r="C2061" s="306" t="s">
        <v>535</v>
      </c>
      <c r="D2061" s="309">
        <v>26.832999999999998</v>
      </c>
      <c r="E2061" s="310">
        <v>15.400399999999999</v>
      </c>
    </row>
    <row r="2062" spans="1:5" ht="14.4">
      <c r="A2062" s="306" t="s">
        <v>33177</v>
      </c>
      <c r="B2062" s="307" t="s">
        <v>33178</v>
      </c>
      <c r="C2062" s="306" t="s">
        <v>535</v>
      </c>
      <c r="D2062" s="309">
        <v>511.1157</v>
      </c>
      <c r="E2062" s="310">
        <v>162.17959999999999</v>
      </c>
    </row>
    <row r="2063" spans="1:5" ht="14.4">
      <c r="A2063" s="306" t="s">
        <v>33179</v>
      </c>
      <c r="B2063" s="307" t="s">
        <v>33180</v>
      </c>
      <c r="C2063" s="306" t="s">
        <v>535</v>
      </c>
      <c r="D2063" s="309">
        <v>409.21280000000002</v>
      </c>
      <c r="E2063" s="310">
        <v>103.9276</v>
      </c>
    </row>
    <row r="2064" spans="1:5" ht="14.4">
      <c r="A2064" s="306" t="s">
        <v>33181</v>
      </c>
      <c r="B2064" s="307" t="s">
        <v>33182</v>
      </c>
      <c r="C2064" s="306" t="s">
        <v>535</v>
      </c>
      <c r="D2064" s="309">
        <v>86.050299999999993</v>
      </c>
      <c r="E2064" s="310">
        <v>49.19</v>
      </c>
    </row>
    <row r="2065" spans="1:5" ht="14.4">
      <c r="A2065" s="306" t="s">
        <v>33183</v>
      </c>
      <c r="B2065" s="307" t="s">
        <v>33184</v>
      </c>
      <c r="C2065" s="306" t="s">
        <v>535</v>
      </c>
      <c r="D2065" s="309">
        <v>15.852600000000001</v>
      </c>
      <c r="E2065" s="310">
        <v>9.0619999999999994</v>
      </c>
    </row>
    <row r="2066" spans="1:5" ht="14.4">
      <c r="A2066" s="306" t="s">
        <v>33185</v>
      </c>
      <c r="B2066" s="307" t="s">
        <v>33186</v>
      </c>
      <c r="C2066" s="306" t="s">
        <v>535</v>
      </c>
      <c r="D2066" s="309">
        <v>450.80540000000002</v>
      </c>
      <c r="E2066" s="310">
        <v>138.1636</v>
      </c>
    </row>
    <row r="2067" spans="1:5" ht="14.4">
      <c r="A2067" s="306" t="s">
        <v>33187</v>
      </c>
      <c r="B2067" s="307" t="s">
        <v>33188</v>
      </c>
      <c r="C2067" s="306" t="s">
        <v>535</v>
      </c>
      <c r="D2067" s="309">
        <v>353.91969999999998</v>
      </c>
      <c r="E2067" s="310">
        <v>87.307900000000004</v>
      </c>
    </row>
    <row r="2068" spans="1:5" ht="14.4">
      <c r="A2068" s="306" t="s">
        <v>33189</v>
      </c>
      <c r="B2068" s="307" t="s">
        <v>33190</v>
      </c>
      <c r="C2068" s="306" t="s">
        <v>535</v>
      </c>
      <c r="D2068" s="309">
        <v>96.8857</v>
      </c>
      <c r="E2068" s="310">
        <v>50.855699999999999</v>
      </c>
    </row>
    <row r="2069" spans="1:5" ht="14.4">
      <c r="A2069" s="306" t="s">
        <v>33191</v>
      </c>
      <c r="B2069" s="307" t="s">
        <v>33192</v>
      </c>
      <c r="C2069" s="306" t="s">
        <v>535</v>
      </c>
      <c r="D2069" s="309">
        <v>767.69129999999996</v>
      </c>
      <c r="E2069" s="310">
        <v>339.47620000000001</v>
      </c>
    </row>
    <row r="2070" spans="1:5" ht="14.4">
      <c r="A2070" s="306" t="s">
        <v>33193</v>
      </c>
      <c r="B2070" s="307" t="s">
        <v>33194</v>
      </c>
      <c r="C2070" s="306" t="s">
        <v>535</v>
      </c>
      <c r="D2070" s="309">
        <v>336.82769999999999</v>
      </c>
      <c r="E2070" s="310">
        <v>93.185100000000006</v>
      </c>
    </row>
    <row r="2071" spans="1:5" ht="14.4">
      <c r="A2071" s="306" t="s">
        <v>33195</v>
      </c>
      <c r="B2071" s="307" t="s">
        <v>33196</v>
      </c>
      <c r="C2071" s="306" t="s">
        <v>535</v>
      </c>
      <c r="D2071" s="309">
        <v>430.86360000000002</v>
      </c>
      <c r="E2071" s="310">
        <v>246.2911</v>
      </c>
    </row>
    <row r="2072" spans="1:5" ht="14.4">
      <c r="A2072" s="306" t="s">
        <v>33197</v>
      </c>
      <c r="B2072" s="307" t="s">
        <v>33198</v>
      </c>
      <c r="C2072" s="306" t="s">
        <v>535</v>
      </c>
      <c r="D2072" s="309">
        <v>391.30189999999999</v>
      </c>
      <c r="E2072" s="310">
        <v>138.78880000000001</v>
      </c>
    </row>
    <row r="2073" spans="1:5" ht="14.4">
      <c r="A2073" s="306" t="s">
        <v>33199</v>
      </c>
      <c r="B2073" s="307" t="s">
        <v>33200</v>
      </c>
      <c r="C2073" s="306" t="s">
        <v>535</v>
      </c>
      <c r="D2073" s="309">
        <v>309.55180000000001</v>
      </c>
      <c r="E2073" s="310">
        <v>79.201499999999996</v>
      </c>
    </row>
    <row r="2074" spans="1:5" ht="14.4">
      <c r="A2074" s="306" t="s">
        <v>33201</v>
      </c>
      <c r="B2074" s="307" t="s">
        <v>33202</v>
      </c>
      <c r="C2074" s="306" t="s">
        <v>535</v>
      </c>
      <c r="D2074" s="309">
        <v>5.6334</v>
      </c>
      <c r="E2074" s="310">
        <v>3.1432000000000002</v>
      </c>
    </row>
    <row r="2075" spans="1:5" ht="14.4">
      <c r="A2075" s="306" t="s">
        <v>33203</v>
      </c>
      <c r="B2075" s="307" t="s">
        <v>33204</v>
      </c>
      <c r="C2075" s="306" t="s">
        <v>535</v>
      </c>
      <c r="D2075" s="309">
        <v>76.116699999999994</v>
      </c>
      <c r="E2075" s="310">
        <v>56.444099999999999</v>
      </c>
    </row>
    <row r="2076" spans="1:5" ht="14.4">
      <c r="A2076" s="306" t="s">
        <v>33205</v>
      </c>
      <c r="B2076" s="307" t="s">
        <v>33206</v>
      </c>
      <c r="C2076" s="306" t="s">
        <v>535</v>
      </c>
      <c r="D2076" s="309">
        <v>367.27730000000003</v>
      </c>
      <c r="E2076" s="310">
        <v>168.06450000000001</v>
      </c>
    </row>
    <row r="2077" spans="1:5" ht="14.4">
      <c r="A2077" s="306" t="s">
        <v>33207</v>
      </c>
      <c r="B2077" s="307" t="s">
        <v>33208</v>
      </c>
      <c r="C2077" s="306" t="s">
        <v>535</v>
      </c>
      <c r="D2077" s="309">
        <v>238.131</v>
      </c>
      <c r="E2077" s="310">
        <v>66.969899999999996</v>
      </c>
    </row>
    <row r="2078" spans="1:5" ht="14.4">
      <c r="A2078" s="306" t="s">
        <v>33209</v>
      </c>
      <c r="B2078" s="307" t="s">
        <v>33210</v>
      </c>
      <c r="C2078" s="306" t="s">
        <v>535</v>
      </c>
      <c r="D2078" s="309">
        <v>4.2251000000000003</v>
      </c>
      <c r="E2078" s="310">
        <v>2.3574000000000002</v>
      </c>
    </row>
    <row r="2079" spans="1:5" ht="14.4">
      <c r="A2079" s="306" t="s">
        <v>33211</v>
      </c>
      <c r="B2079" s="307" t="s">
        <v>33212</v>
      </c>
      <c r="C2079" s="306" t="s">
        <v>535</v>
      </c>
      <c r="D2079" s="309">
        <v>66.039100000000005</v>
      </c>
      <c r="E2079" s="310">
        <v>50.821199999999997</v>
      </c>
    </row>
    <row r="2080" spans="1:5" ht="14.4">
      <c r="A2080" s="306" t="s">
        <v>33213</v>
      </c>
      <c r="B2080" s="307" t="s">
        <v>33214</v>
      </c>
      <c r="C2080" s="306" t="s">
        <v>535</v>
      </c>
      <c r="D2080" s="309">
        <v>58.882100000000001</v>
      </c>
      <c r="E2080" s="310">
        <v>47.915999999999997</v>
      </c>
    </row>
    <row r="2081" spans="1:5" ht="14.4">
      <c r="A2081" s="306" t="s">
        <v>33215</v>
      </c>
      <c r="B2081" s="307" t="s">
        <v>33216</v>
      </c>
      <c r="C2081" s="306" t="s">
        <v>535</v>
      </c>
      <c r="D2081" s="309">
        <v>219.24619999999999</v>
      </c>
      <c r="E2081" s="310">
        <v>71.659000000000006</v>
      </c>
    </row>
    <row r="2082" spans="1:5" ht="14.4">
      <c r="A2082" s="306" t="s">
        <v>33217</v>
      </c>
      <c r="B2082" s="307" t="s">
        <v>33218</v>
      </c>
      <c r="C2082" s="306" t="s">
        <v>535</v>
      </c>
      <c r="D2082" s="309">
        <v>208.92509999999999</v>
      </c>
      <c r="E2082" s="310">
        <v>66.109300000000005</v>
      </c>
    </row>
    <row r="2083" spans="1:5" ht="14.4">
      <c r="A2083" s="306" t="s">
        <v>33219</v>
      </c>
      <c r="B2083" s="307" t="s">
        <v>33220</v>
      </c>
      <c r="C2083" s="306" t="s">
        <v>535</v>
      </c>
      <c r="D2083" s="309">
        <v>10.321099999999999</v>
      </c>
      <c r="E2083" s="310">
        <v>5.5496999999999996</v>
      </c>
    </row>
    <row r="2084" spans="1:5" ht="14.4">
      <c r="A2084" s="306" t="s">
        <v>33221</v>
      </c>
      <c r="B2084" s="307" t="s">
        <v>33222</v>
      </c>
      <c r="C2084" s="306" t="s">
        <v>535</v>
      </c>
      <c r="D2084" s="309">
        <v>310.06790000000001</v>
      </c>
      <c r="E2084" s="310">
        <v>123.069</v>
      </c>
    </row>
    <row r="2085" spans="1:5" ht="14.4">
      <c r="A2085" s="306" t="s">
        <v>33223</v>
      </c>
      <c r="B2085" s="307" t="s">
        <v>33224</v>
      </c>
      <c r="C2085" s="306" t="s">
        <v>535</v>
      </c>
      <c r="D2085" s="309">
        <v>247.49180000000001</v>
      </c>
      <c r="E2085" s="310">
        <v>74.807100000000005</v>
      </c>
    </row>
    <row r="2086" spans="1:5" ht="14.4">
      <c r="A2086" s="306" t="s">
        <v>33225</v>
      </c>
      <c r="B2086" s="307" t="s">
        <v>33226</v>
      </c>
      <c r="C2086" s="306" t="s">
        <v>535</v>
      </c>
      <c r="D2086" s="309">
        <v>62.576099999999997</v>
      </c>
      <c r="E2086" s="310">
        <v>48.261899999999997</v>
      </c>
    </row>
    <row r="2087" spans="1:5" ht="14.4">
      <c r="A2087" s="306" t="s">
        <v>33227</v>
      </c>
      <c r="B2087" s="307" t="s">
        <v>33228</v>
      </c>
      <c r="C2087" s="306" t="s">
        <v>535</v>
      </c>
      <c r="D2087" s="309">
        <v>514.76340000000005</v>
      </c>
      <c r="E2087" s="310">
        <v>174.46870000000001</v>
      </c>
    </row>
    <row r="2088" spans="1:5" ht="14.4">
      <c r="A2088" s="306" t="s">
        <v>33229</v>
      </c>
      <c r="B2088" s="307" t="s">
        <v>33230</v>
      </c>
      <c r="C2088" s="306" t="s">
        <v>535</v>
      </c>
      <c r="D2088" s="309">
        <v>400.16329999999999</v>
      </c>
      <c r="E2088" s="310">
        <v>98.233400000000003</v>
      </c>
    </row>
    <row r="2089" spans="1:5" ht="14.4">
      <c r="A2089" s="306" t="s">
        <v>33231</v>
      </c>
      <c r="B2089" s="307" t="s">
        <v>33232</v>
      </c>
      <c r="C2089" s="306" t="s">
        <v>535</v>
      </c>
      <c r="D2089" s="309">
        <v>114.6001</v>
      </c>
      <c r="E2089" s="310">
        <v>76.235299999999995</v>
      </c>
    </row>
    <row r="2090" spans="1:5" ht="14.4">
      <c r="A2090" s="306" t="s">
        <v>33233</v>
      </c>
      <c r="B2090" s="307" t="s">
        <v>33234</v>
      </c>
      <c r="C2090" s="306" t="s">
        <v>535</v>
      </c>
      <c r="D2090" s="309">
        <v>272.21050000000002</v>
      </c>
      <c r="E2090" s="310">
        <v>74.560699999999997</v>
      </c>
    </row>
    <row r="2091" spans="1:5" ht="14.4">
      <c r="A2091" s="306" t="s">
        <v>33235</v>
      </c>
      <c r="B2091" s="307" t="s">
        <v>33236</v>
      </c>
      <c r="C2091" s="306" t="s">
        <v>535</v>
      </c>
      <c r="D2091" s="309">
        <v>272.21050000000002</v>
      </c>
      <c r="E2091" s="310">
        <v>74.560699999999997</v>
      </c>
    </row>
    <row r="2092" spans="1:5" ht="14.4">
      <c r="A2092" s="306" t="s">
        <v>33237</v>
      </c>
      <c r="B2092" s="307" t="s">
        <v>33238</v>
      </c>
      <c r="C2092" s="306" t="s">
        <v>535</v>
      </c>
      <c r="D2092" s="309">
        <v>5.4809999999999999</v>
      </c>
      <c r="E2092" s="310">
        <v>3.7521</v>
      </c>
    </row>
    <row r="2093" spans="1:5" ht="14.4">
      <c r="A2093" s="306" t="s">
        <v>33239</v>
      </c>
      <c r="B2093" s="307" t="s">
        <v>33240</v>
      </c>
      <c r="C2093" s="306" t="s">
        <v>535</v>
      </c>
      <c r="D2093" s="309">
        <v>5.4809999999999999</v>
      </c>
      <c r="E2093" s="310">
        <v>3.7521</v>
      </c>
    </row>
    <row r="2094" spans="1:5" ht="14.4">
      <c r="A2094" s="306" t="s">
        <v>33241</v>
      </c>
      <c r="B2094" s="307" t="s">
        <v>33242</v>
      </c>
      <c r="C2094" s="306" t="s">
        <v>535</v>
      </c>
      <c r="D2094" s="309">
        <v>90.3917</v>
      </c>
      <c r="E2094" s="310">
        <v>49.4101</v>
      </c>
    </row>
    <row r="2095" spans="1:5" ht="14.4">
      <c r="A2095" s="306" t="s">
        <v>33243</v>
      </c>
      <c r="B2095" s="307" t="s">
        <v>33244</v>
      </c>
      <c r="C2095" s="306" t="s">
        <v>535</v>
      </c>
      <c r="D2095" s="309">
        <v>90.3917</v>
      </c>
      <c r="E2095" s="310">
        <v>49.4101</v>
      </c>
    </row>
    <row r="2096" spans="1:5" ht="14.4">
      <c r="A2096" s="306" t="s">
        <v>33245</v>
      </c>
      <c r="B2096" s="307" t="s">
        <v>33246</v>
      </c>
      <c r="C2096" s="306" t="s">
        <v>535</v>
      </c>
      <c r="D2096" s="309">
        <v>310.35950000000003</v>
      </c>
      <c r="E2096" s="310">
        <v>94.289599999999993</v>
      </c>
    </row>
    <row r="2097" spans="1:5" ht="14.4">
      <c r="A2097" s="306" t="s">
        <v>33247</v>
      </c>
      <c r="B2097" s="307" t="s">
        <v>33248</v>
      </c>
      <c r="C2097" s="306" t="s">
        <v>535</v>
      </c>
      <c r="D2097" s="309">
        <v>296.37810000000002</v>
      </c>
      <c r="E2097" s="310">
        <v>86.950699999999998</v>
      </c>
    </row>
    <row r="2098" spans="1:5" ht="14.4">
      <c r="A2098" s="306" t="s">
        <v>33249</v>
      </c>
      <c r="B2098" s="307" t="s">
        <v>33250</v>
      </c>
      <c r="C2098" s="306" t="s">
        <v>535</v>
      </c>
      <c r="D2098" s="309">
        <v>13.981400000000001</v>
      </c>
      <c r="E2098" s="310">
        <v>7.3388999999999998</v>
      </c>
    </row>
    <row r="2099" spans="1:5" ht="14.4">
      <c r="A2099" s="306" t="s">
        <v>33251</v>
      </c>
      <c r="B2099" s="307" t="s">
        <v>33252</v>
      </c>
      <c r="C2099" s="306" t="s">
        <v>535</v>
      </c>
      <c r="D2099" s="309">
        <v>461.62540000000001</v>
      </c>
      <c r="E2099" s="310">
        <v>115.44199999999999</v>
      </c>
    </row>
    <row r="2100" spans="1:5" ht="14.4">
      <c r="A2100" s="306" t="s">
        <v>33173</v>
      </c>
      <c r="B2100" s="307" t="s">
        <v>33174</v>
      </c>
      <c r="C2100" s="306" t="s">
        <v>535</v>
      </c>
      <c r="D2100" s="309">
        <v>419.21839999999997</v>
      </c>
      <c r="E2100" s="310">
        <v>91.780699999999996</v>
      </c>
    </row>
    <row r="2101" spans="1:5" ht="14.4">
      <c r="A2101" s="306" t="s">
        <v>33253</v>
      </c>
      <c r="B2101" s="307" t="s">
        <v>33254</v>
      </c>
      <c r="C2101" s="306" t="s">
        <v>535</v>
      </c>
      <c r="D2101" s="309">
        <v>42.406999999999996</v>
      </c>
      <c r="E2101" s="310">
        <v>23.661300000000001</v>
      </c>
    </row>
    <row r="2102" spans="1:5" ht="14.4">
      <c r="A2102" s="306" t="s">
        <v>33255</v>
      </c>
      <c r="B2102" s="307" t="s">
        <v>33256</v>
      </c>
      <c r="C2102" s="306" t="s">
        <v>535</v>
      </c>
      <c r="D2102" s="309">
        <v>550.94179999999994</v>
      </c>
      <c r="E2102" s="310">
        <v>184.946</v>
      </c>
    </row>
    <row r="2103" spans="1:5" ht="14.4">
      <c r="A2103" s="306" t="s">
        <v>33179</v>
      </c>
      <c r="B2103" s="307" t="s">
        <v>33180</v>
      </c>
      <c r="C2103" s="306" t="s">
        <v>535</v>
      </c>
      <c r="D2103" s="309">
        <v>409.21280000000002</v>
      </c>
      <c r="E2103" s="310">
        <v>103.9276</v>
      </c>
    </row>
    <row r="2104" spans="1:5" ht="14.4">
      <c r="A2104" s="306" t="s">
        <v>33257</v>
      </c>
      <c r="B2104" s="307" t="s">
        <v>33258</v>
      </c>
      <c r="C2104" s="306" t="s">
        <v>535</v>
      </c>
      <c r="D2104" s="309">
        <v>57.604300000000002</v>
      </c>
      <c r="E2104" s="310">
        <v>32.929099999999998</v>
      </c>
    </row>
    <row r="2105" spans="1:5" ht="14.4">
      <c r="A2105" s="306" t="s">
        <v>33259</v>
      </c>
      <c r="B2105" s="307" t="s">
        <v>33260</v>
      </c>
      <c r="C2105" s="306" t="s">
        <v>535</v>
      </c>
      <c r="D2105" s="309">
        <v>84.124700000000004</v>
      </c>
      <c r="E2105" s="310">
        <v>48.089300000000001</v>
      </c>
    </row>
    <row r="2106" spans="1:5" ht="14.4">
      <c r="A2106" s="306" t="s">
        <v>33261</v>
      </c>
      <c r="B2106" s="307" t="s">
        <v>33262</v>
      </c>
      <c r="C2106" s="306" t="s">
        <v>535</v>
      </c>
      <c r="D2106" s="309">
        <v>658.03430000000003</v>
      </c>
      <c r="E2106" s="310">
        <v>243.6576</v>
      </c>
    </row>
    <row r="2107" spans="1:5" ht="14.4">
      <c r="A2107" s="306" t="s">
        <v>33257</v>
      </c>
      <c r="B2107" s="307" t="s">
        <v>33258</v>
      </c>
      <c r="C2107" s="306" t="s">
        <v>535</v>
      </c>
      <c r="D2107" s="309">
        <v>57.604300000000002</v>
      </c>
      <c r="E2107" s="310">
        <v>32.929099999999998</v>
      </c>
    </row>
    <row r="2108" spans="1:5" ht="14.4">
      <c r="A2108" s="306" t="s">
        <v>33263</v>
      </c>
      <c r="B2108" s="307" t="s">
        <v>33264</v>
      </c>
      <c r="C2108" s="306" t="s">
        <v>535</v>
      </c>
      <c r="D2108" s="309">
        <v>451.72469999999998</v>
      </c>
      <c r="E2108" s="310">
        <v>125.7222</v>
      </c>
    </row>
    <row r="2109" spans="1:5" ht="14.4">
      <c r="A2109" s="306" t="s">
        <v>33265</v>
      </c>
      <c r="B2109" s="307" t="s">
        <v>33266</v>
      </c>
      <c r="C2109" s="306" t="s">
        <v>535</v>
      </c>
      <c r="D2109" s="309">
        <v>64.580600000000004</v>
      </c>
      <c r="E2109" s="310">
        <v>36.917000000000002</v>
      </c>
    </row>
    <row r="2110" spans="1:5" ht="14.4">
      <c r="A2110" s="306" t="s">
        <v>33259</v>
      </c>
      <c r="B2110" s="307" t="s">
        <v>33260</v>
      </c>
      <c r="C2110" s="306" t="s">
        <v>535</v>
      </c>
      <c r="D2110" s="309">
        <v>84.124700000000004</v>
      </c>
      <c r="E2110" s="310">
        <v>48.089300000000001</v>
      </c>
    </row>
    <row r="2111" spans="1:5" ht="14.4">
      <c r="A2111" s="306" t="s">
        <v>33267</v>
      </c>
      <c r="B2111" s="307" t="s">
        <v>33268</v>
      </c>
      <c r="C2111" s="306" t="s">
        <v>535</v>
      </c>
      <c r="D2111" s="309">
        <v>1281.1742999999999</v>
      </c>
      <c r="E2111" s="310">
        <v>519.96569999999997</v>
      </c>
    </row>
    <row r="2112" spans="1:5" ht="14.4">
      <c r="A2112" s="306" t="s">
        <v>33269</v>
      </c>
      <c r="B2112" s="307" t="s">
        <v>33270</v>
      </c>
      <c r="C2112" s="306" t="s">
        <v>535</v>
      </c>
      <c r="D2112" s="309">
        <v>1035.7764</v>
      </c>
      <c r="E2112" s="310">
        <v>379.6857</v>
      </c>
    </row>
    <row r="2113" spans="1:5" ht="14.4">
      <c r="A2113" s="306" t="s">
        <v>33257</v>
      </c>
      <c r="B2113" s="307" t="s">
        <v>33258</v>
      </c>
      <c r="C2113" s="306" t="s">
        <v>535</v>
      </c>
      <c r="D2113" s="309">
        <v>57.604300000000002</v>
      </c>
      <c r="E2113" s="310">
        <v>32.929099999999998</v>
      </c>
    </row>
    <row r="2114" spans="1:5" ht="14.4">
      <c r="A2114" s="306" t="s">
        <v>33271</v>
      </c>
      <c r="B2114" s="307" t="s">
        <v>33272</v>
      </c>
      <c r="C2114" s="306" t="s">
        <v>535</v>
      </c>
      <c r="D2114" s="309">
        <v>103.66889999999999</v>
      </c>
      <c r="E2114" s="310">
        <v>59.261600000000001</v>
      </c>
    </row>
    <row r="2115" spans="1:5" ht="14.4">
      <c r="A2115" s="306" t="s">
        <v>33259</v>
      </c>
      <c r="B2115" s="307" t="s">
        <v>33260</v>
      </c>
      <c r="C2115" s="306" t="s">
        <v>535</v>
      </c>
      <c r="D2115" s="309">
        <v>84.124700000000004</v>
      </c>
      <c r="E2115" s="310">
        <v>48.089300000000001</v>
      </c>
    </row>
    <row r="2116" spans="1:5" ht="14.4">
      <c r="A2116" s="306" t="s">
        <v>33273</v>
      </c>
      <c r="B2116" s="307" t="s">
        <v>33274</v>
      </c>
      <c r="C2116" s="306" t="s">
        <v>535</v>
      </c>
      <c r="D2116" s="309">
        <v>348.45519999999999</v>
      </c>
      <c r="E2116" s="310">
        <v>102.0569</v>
      </c>
    </row>
    <row r="2117" spans="1:5" ht="14.4">
      <c r="A2117" s="306" t="s">
        <v>33275</v>
      </c>
      <c r="B2117" s="307" t="s">
        <v>33276</v>
      </c>
      <c r="C2117" s="306" t="s">
        <v>535</v>
      </c>
      <c r="D2117" s="309">
        <v>38.903399999999998</v>
      </c>
      <c r="E2117" s="310">
        <v>22.855399999999999</v>
      </c>
    </row>
    <row r="2118" spans="1:5" ht="14.4">
      <c r="A2118" s="306" t="s">
        <v>33199</v>
      </c>
      <c r="B2118" s="307" t="s">
        <v>33200</v>
      </c>
      <c r="C2118" s="306" t="s">
        <v>535</v>
      </c>
      <c r="D2118" s="309">
        <v>309.55180000000001</v>
      </c>
      <c r="E2118" s="310">
        <v>79.201499999999996</v>
      </c>
    </row>
    <row r="2119" spans="1:5" ht="14.4">
      <c r="A2119" s="306" t="s">
        <v>33277</v>
      </c>
      <c r="B2119" s="307" t="s">
        <v>33278</v>
      </c>
      <c r="C2119" s="306" t="s">
        <v>535</v>
      </c>
      <c r="D2119" s="309">
        <v>328.3956</v>
      </c>
      <c r="E2119" s="310">
        <v>120.114</v>
      </c>
    </row>
    <row r="2120" spans="1:5" ht="14.4">
      <c r="A2120" s="306" t="s">
        <v>33279</v>
      </c>
      <c r="B2120" s="307" t="s">
        <v>33280</v>
      </c>
      <c r="C2120" s="306" t="s">
        <v>535</v>
      </c>
      <c r="D2120" s="309">
        <v>295.71019999999999</v>
      </c>
      <c r="E2120" s="310">
        <v>102.9573</v>
      </c>
    </row>
    <row r="2121" spans="1:5" ht="14.4">
      <c r="A2121" s="306" t="s">
        <v>33281</v>
      </c>
      <c r="B2121" s="307" t="s">
        <v>33282</v>
      </c>
      <c r="C2121" s="306" t="s">
        <v>535</v>
      </c>
      <c r="D2121" s="309">
        <v>32.685400000000001</v>
      </c>
      <c r="E2121" s="310">
        <v>17.156700000000001</v>
      </c>
    </row>
    <row r="2122" spans="1:5" ht="14.4">
      <c r="A2122" s="306" t="s">
        <v>33283</v>
      </c>
      <c r="B2122" s="307" t="s">
        <v>33284</v>
      </c>
      <c r="C2122" s="306" t="s">
        <v>535</v>
      </c>
      <c r="D2122" s="309">
        <v>328.02719999999999</v>
      </c>
      <c r="E2122" s="310">
        <v>154.2193</v>
      </c>
    </row>
    <row r="2123" spans="1:5" ht="14.4">
      <c r="A2123" s="306" t="s">
        <v>33285</v>
      </c>
      <c r="B2123" s="307" t="s">
        <v>33286</v>
      </c>
      <c r="C2123" s="306" t="s">
        <v>535</v>
      </c>
      <c r="D2123" s="309">
        <v>216.43219999999999</v>
      </c>
      <c r="E2123" s="310">
        <v>74.720299999999995</v>
      </c>
    </row>
    <row r="2124" spans="1:5" ht="14.4">
      <c r="A2124" s="306" t="s">
        <v>33287</v>
      </c>
      <c r="B2124" s="307" t="s">
        <v>33288</v>
      </c>
      <c r="C2124" s="306" t="s">
        <v>535</v>
      </c>
      <c r="D2124" s="309">
        <v>111.595</v>
      </c>
      <c r="E2124" s="310">
        <v>79.498999999999995</v>
      </c>
    </row>
    <row r="2125" spans="1:5" ht="14.4">
      <c r="A2125" s="306" t="s">
        <v>33289</v>
      </c>
      <c r="B2125" s="307" t="s">
        <v>33290</v>
      </c>
      <c r="C2125" s="306" t="s">
        <v>535</v>
      </c>
      <c r="D2125" s="309">
        <v>187.86609999999999</v>
      </c>
      <c r="E2125" s="310">
        <v>75.330100000000002</v>
      </c>
    </row>
    <row r="2126" spans="1:5" ht="14.4">
      <c r="A2126" s="306" t="s">
        <v>33291</v>
      </c>
      <c r="B2126" s="307" t="s">
        <v>33292</v>
      </c>
      <c r="C2126" s="306" t="s">
        <v>535</v>
      </c>
      <c r="D2126" s="309">
        <v>174.99250000000001</v>
      </c>
      <c r="E2126" s="310">
        <v>68.572699999999998</v>
      </c>
    </row>
    <row r="2127" spans="1:5" ht="14.4">
      <c r="A2127" s="306" t="s">
        <v>33293</v>
      </c>
      <c r="B2127" s="307" t="s">
        <v>33294</v>
      </c>
      <c r="C2127" s="306" t="s">
        <v>535</v>
      </c>
      <c r="D2127" s="309">
        <v>12.8736</v>
      </c>
      <c r="E2127" s="310">
        <v>6.7573999999999996</v>
      </c>
    </row>
    <row r="2128" spans="1:5" ht="14.4">
      <c r="A2128" s="306" t="s">
        <v>33295</v>
      </c>
      <c r="B2128" s="307" t="s">
        <v>33296</v>
      </c>
      <c r="C2128" s="306" t="s">
        <v>535</v>
      </c>
      <c r="D2128" s="309">
        <v>182.90649999999999</v>
      </c>
      <c r="E2128" s="310">
        <v>72.885099999999994</v>
      </c>
    </row>
    <row r="2129" spans="1:5" ht="14.4">
      <c r="A2129" s="306" t="s">
        <v>33297</v>
      </c>
      <c r="B2129" s="307" t="s">
        <v>33298</v>
      </c>
      <c r="C2129" s="306" t="s">
        <v>535</v>
      </c>
      <c r="D2129" s="309">
        <v>177.2731</v>
      </c>
      <c r="E2129" s="310">
        <v>69.741900000000001</v>
      </c>
    </row>
    <row r="2130" spans="1:5" ht="14.4">
      <c r="A2130" s="306" t="s">
        <v>33299</v>
      </c>
      <c r="B2130" s="307" t="s">
        <v>33300</v>
      </c>
      <c r="C2130" s="306" t="s">
        <v>535</v>
      </c>
      <c r="D2130" s="309">
        <v>5.6334</v>
      </c>
      <c r="E2130" s="310">
        <v>3.1432000000000002</v>
      </c>
    </row>
    <row r="2131" spans="1:5" ht="14.4">
      <c r="A2131" s="306" t="s">
        <v>33301</v>
      </c>
      <c r="B2131" s="307" t="s">
        <v>33302</v>
      </c>
      <c r="C2131" s="306" t="s">
        <v>535</v>
      </c>
      <c r="D2131" s="309">
        <v>263.60149999999999</v>
      </c>
      <c r="E2131" s="310">
        <v>77.238299999999995</v>
      </c>
    </row>
    <row r="2132" spans="1:5" ht="14.4">
      <c r="A2132" s="306" t="s">
        <v>33207</v>
      </c>
      <c r="B2132" s="307" t="s">
        <v>33208</v>
      </c>
      <c r="C2132" s="306" t="s">
        <v>535</v>
      </c>
      <c r="D2132" s="309">
        <v>238.131</v>
      </c>
      <c r="E2132" s="310">
        <v>66.969899999999996</v>
      </c>
    </row>
    <row r="2133" spans="1:5" ht="14.4">
      <c r="A2133" s="306" t="s">
        <v>33303</v>
      </c>
      <c r="B2133" s="307" t="s">
        <v>33304</v>
      </c>
      <c r="C2133" s="306" t="s">
        <v>535</v>
      </c>
      <c r="D2133" s="309">
        <v>25.470500000000001</v>
      </c>
      <c r="E2133" s="310">
        <v>10.2684</v>
      </c>
    </row>
    <row r="2134" spans="1:5" ht="14.4">
      <c r="A2134" s="306" t="s">
        <v>33305</v>
      </c>
      <c r="B2134" s="307" t="s">
        <v>33306</v>
      </c>
      <c r="C2134" s="306" t="s">
        <v>535</v>
      </c>
      <c r="D2134" s="309">
        <v>268.65480000000002</v>
      </c>
      <c r="E2134" s="310">
        <v>81.630600000000001</v>
      </c>
    </row>
    <row r="2135" spans="1:5" ht="14.4">
      <c r="A2135" s="306" t="s">
        <v>33307</v>
      </c>
      <c r="B2135" s="307" t="s">
        <v>33308</v>
      </c>
      <c r="C2135" s="306" t="s">
        <v>535</v>
      </c>
      <c r="D2135" s="309">
        <v>257.9742</v>
      </c>
      <c r="E2135" s="310">
        <v>75.810599999999994</v>
      </c>
    </row>
    <row r="2136" spans="1:5" ht="14.4">
      <c r="A2136" s="306" t="s">
        <v>33309</v>
      </c>
      <c r="B2136" s="307" t="s">
        <v>33310</v>
      </c>
      <c r="C2136" s="306" t="s">
        <v>535</v>
      </c>
      <c r="D2136" s="309">
        <v>10.6806</v>
      </c>
      <c r="E2136" s="310">
        <v>5.82</v>
      </c>
    </row>
    <row r="2137" spans="1:5" ht="14.4">
      <c r="A2137" s="306" t="s">
        <v>33311</v>
      </c>
      <c r="B2137" s="307" t="s">
        <v>33312</v>
      </c>
      <c r="C2137" s="306" t="s">
        <v>535</v>
      </c>
      <c r="D2137" s="309">
        <v>325.60750000000002</v>
      </c>
      <c r="E2137" s="310">
        <v>85.152799999999999</v>
      </c>
    </row>
    <row r="2138" spans="1:5" ht="14.4">
      <c r="A2138" s="306" t="s">
        <v>33313</v>
      </c>
      <c r="B2138" s="307" t="s">
        <v>33314</v>
      </c>
      <c r="C2138" s="306" t="s">
        <v>535</v>
      </c>
      <c r="D2138" s="309">
        <v>308.8639</v>
      </c>
      <c r="E2138" s="310">
        <v>75.810599999999994</v>
      </c>
    </row>
    <row r="2139" spans="1:5" ht="14.4">
      <c r="A2139" s="306" t="s">
        <v>33315</v>
      </c>
      <c r="B2139" s="307" t="s">
        <v>33316</v>
      </c>
      <c r="C2139" s="306" t="s">
        <v>535</v>
      </c>
      <c r="D2139" s="309">
        <v>16.743600000000001</v>
      </c>
      <c r="E2139" s="310">
        <v>9.3422000000000001</v>
      </c>
    </row>
    <row r="2140" spans="1:5" ht="14.4">
      <c r="A2140" s="306" t="s">
        <v>33317</v>
      </c>
      <c r="B2140" s="307" t="s">
        <v>33318</v>
      </c>
      <c r="C2140" s="306" t="s">
        <v>535</v>
      </c>
      <c r="D2140" s="309">
        <v>312.52120000000002</v>
      </c>
      <c r="E2140" s="310">
        <v>95.424300000000002</v>
      </c>
    </row>
    <row r="2141" spans="1:5" ht="14.4">
      <c r="A2141" s="306" t="s">
        <v>33247</v>
      </c>
      <c r="B2141" s="307" t="s">
        <v>33248</v>
      </c>
      <c r="C2141" s="306" t="s">
        <v>535</v>
      </c>
      <c r="D2141" s="309">
        <v>296.37810000000002</v>
      </c>
      <c r="E2141" s="310">
        <v>86.950699999999998</v>
      </c>
    </row>
    <row r="2142" spans="1:5" ht="14.4">
      <c r="A2142" s="306" t="s">
        <v>33319</v>
      </c>
      <c r="B2142" s="307" t="s">
        <v>33320</v>
      </c>
      <c r="C2142" s="306" t="s">
        <v>535</v>
      </c>
      <c r="D2142" s="309">
        <v>16.1431</v>
      </c>
      <c r="E2142" s="310">
        <v>8.4735999999999994</v>
      </c>
    </row>
    <row r="2143" spans="1:5" ht="14.4">
      <c r="A2143" s="306" t="s">
        <v>33321</v>
      </c>
      <c r="B2143" s="307" t="s">
        <v>33322</v>
      </c>
      <c r="C2143" s="306" t="s">
        <v>535</v>
      </c>
      <c r="D2143" s="309">
        <v>311.70389999999998</v>
      </c>
      <c r="E2143" s="310">
        <v>94.9953</v>
      </c>
    </row>
    <row r="2144" spans="1:5" ht="14.4">
      <c r="A2144" s="306" t="s">
        <v>33247</v>
      </c>
      <c r="B2144" s="307" t="s">
        <v>33248</v>
      </c>
      <c r="C2144" s="306" t="s">
        <v>535</v>
      </c>
      <c r="D2144" s="309">
        <v>296.37810000000002</v>
      </c>
      <c r="E2144" s="310">
        <v>86.950699999999998</v>
      </c>
    </row>
    <row r="2145" spans="1:5" ht="14.4">
      <c r="A2145" s="306" t="s">
        <v>33323</v>
      </c>
      <c r="B2145" s="307" t="s">
        <v>33324</v>
      </c>
      <c r="C2145" s="306" t="s">
        <v>535</v>
      </c>
      <c r="D2145" s="309">
        <v>15.325799999999999</v>
      </c>
      <c r="E2145" s="310">
        <v>8.0446000000000009</v>
      </c>
    </row>
    <row r="2146" spans="1:5" ht="14.4">
      <c r="A2146" s="306" t="s">
        <v>33325</v>
      </c>
      <c r="B2146" s="307" t="s">
        <v>33326</v>
      </c>
      <c r="C2146" s="306" t="s">
        <v>535</v>
      </c>
      <c r="D2146" s="309">
        <v>259.90750000000003</v>
      </c>
      <c r="E2146" s="310">
        <v>77.140500000000003</v>
      </c>
    </row>
    <row r="2147" spans="1:5" ht="14.4">
      <c r="A2147" s="306" t="s">
        <v>33327</v>
      </c>
      <c r="B2147" s="307" t="s">
        <v>33328</v>
      </c>
      <c r="C2147" s="306" t="s">
        <v>535</v>
      </c>
      <c r="D2147" s="309">
        <v>252.42769999999999</v>
      </c>
      <c r="E2147" s="310">
        <v>72.967100000000002</v>
      </c>
    </row>
    <row r="2148" spans="1:5" ht="14.4">
      <c r="A2148" s="306" t="s">
        <v>33329</v>
      </c>
      <c r="B2148" s="307" t="s">
        <v>33330</v>
      </c>
      <c r="C2148" s="306" t="s">
        <v>535</v>
      </c>
      <c r="D2148" s="309">
        <v>7.4798</v>
      </c>
      <c r="E2148" s="310">
        <v>4.1734</v>
      </c>
    </row>
    <row r="2149" spans="1:5" ht="14.4">
      <c r="A2149" s="306" t="s">
        <v>33331</v>
      </c>
      <c r="B2149" s="307" t="s">
        <v>33332</v>
      </c>
      <c r="C2149" s="306" t="s">
        <v>535</v>
      </c>
      <c r="D2149" s="309">
        <v>314.61790000000002</v>
      </c>
      <c r="E2149" s="310">
        <v>108.2393</v>
      </c>
    </row>
    <row r="2150" spans="1:5" ht="14.4">
      <c r="A2150" s="306" t="s">
        <v>33333</v>
      </c>
      <c r="B2150" s="307" t="s">
        <v>33334</v>
      </c>
      <c r="C2150" s="306" t="s">
        <v>535</v>
      </c>
      <c r="D2150" s="309">
        <v>285.93799999999999</v>
      </c>
      <c r="E2150" s="310">
        <v>93.185100000000006</v>
      </c>
    </row>
    <row r="2151" spans="1:5" ht="14.4">
      <c r="A2151" s="306" t="s">
        <v>33335</v>
      </c>
      <c r="B2151" s="307" t="s">
        <v>33336</v>
      </c>
      <c r="C2151" s="306" t="s">
        <v>535</v>
      </c>
      <c r="D2151" s="309">
        <v>28.6799</v>
      </c>
      <c r="E2151" s="310">
        <v>15.0542</v>
      </c>
    </row>
    <row r="2152" spans="1:5" ht="14.4">
      <c r="A2152" s="306" t="s">
        <v>33337</v>
      </c>
      <c r="B2152" s="307" t="s">
        <v>33338</v>
      </c>
      <c r="C2152" s="306" t="s">
        <v>535</v>
      </c>
      <c r="D2152" s="309">
        <v>299.47199999999998</v>
      </c>
      <c r="E2152" s="310">
        <v>88.674099999999996</v>
      </c>
    </row>
    <row r="2153" spans="1:5" ht="14.4">
      <c r="A2153" s="306" t="s">
        <v>33339</v>
      </c>
      <c r="B2153" s="307" t="s">
        <v>33340</v>
      </c>
      <c r="C2153" s="306" t="s">
        <v>535</v>
      </c>
      <c r="D2153" s="309">
        <v>288.25110000000001</v>
      </c>
      <c r="E2153" s="310">
        <v>82.784199999999998</v>
      </c>
    </row>
    <row r="2154" spans="1:5" ht="14.4">
      <c r="A2154" s="306" t="s">
        <v>33341</v>
      </c>
      <c r="B2154" s="307" t="s">
        <v>33342</v>
      </c>
      <c r="C2154" s="306" t="s">
        <v>535</v>
      </c>
      <c r="D2154" s="309">
        <v>11.2209</v>
      </c>
      <c r="E2154" s="310">
        <v>5.8898999999999999</v>
      </c>
    </row>
    <row r="2155" spans="1:5" ht="14.4">
      <c r="A2155" s="306" t="s">
        <v>33343</v>
      </c>
      <c r="B2155" s="307" t="s">
        <v>33344</v>
      </c>
      <c r="C2155" s="306" t="s">
        <v>535</v>
      </c>
      <c r="D2155" s="309">
        <v>252.21449999999999</v>
      </c>
      <c r="E2155" s="310">
        <v>74.8279</v>
      </c>
    </row>
    <row r="2156" spans="1:5" ht="14.4">
      <c r="A2156" s="306" t="s">
        <v>33207</v>
      </c>
      <c r="B2156" s="307" t="s">
        <v>33208</v>
      </c>
      <c r="C2156" s="306" t="s">
        <v>535</v>
      </c>
      <c r="D2156" s="309">
        <v>238.131</v>
      </c>
      <c r="E2156" s="310">
        <v>66.969899999999996</v>
      </c>
    </row>
    <row r="2157" spans="1:5" ht="14.4">
      <c r="A2157" s="306" t="s">
        <v>33345</v>
      </c>
      <c r="B2157" s="307" t="s">
        <v>33346</v>
      </c>
      <c r="C2157" s="306" t="s">
        <v>535</v>
      </c>
      <c r="D2157" s="309">
        <v>14.083500000000001</v>
      </c>
      <c r="E2157" s="310">
        <v>7.8579999999999997</v>
      </c>
    </row>
    <row r="2158" spans="1:5" ht="14.4">
      <c r="A2158" s="306" t="s">
        <v>33347</v>
      </c>
      <c r="B2158" s="307" t="s">
        <v>33348</v>
      </c>
      <c r="C2158" s="306" t="s">
        <v>535</v>
      </c>
      <c r="D2158" s="309">
        <v>385.8888</v>
      </c>
      <c r="E2158" s="310">
        <v>168.59710000000001</v>
      </c>
    </row>
    <row r="2159" spans="1:5" ht="14.4">
      <c r="A2159" s="306" t="s">
        <v>33349</v>
      </c>
      <c r="B2159" s="307" t="s">
        <v>33350</v>
      </c>
      <c r="C2159" s="306" t="s">
        <v>535</v>
      </c>
      <c r="D2159" s="309">
        <v>207.1516</v>
      </c>
      <c r="E2159" s="310">
        <v>65.200100000000006</v>
      </c>
    </row>
    <row r="2160" spans="1:5" ht="14.4">
      <c r="A2160" s="306" t="s">
        <v>33351</v>
      </c>
      <c r="B2160" s="307" t="s">
        <v>33352</v>
      </c>
      <c r="C2160" s="306" t="s">
        <v>535</v>
      </c>
      <c r="D2160" s="309">
        <v>178.7372</v>
      </c>
      <c r="E2160" s="310">
        <v>103.39700000000001</v>
      </c>
    </row>
    <row r="2161" spans="1:5" ht="14.4">
      <c r="A2161" s="306" t="s">
        <v>33353</v>
      </c>
      <c r="B2161" s="307" t="s">
        <v>33354</v>
      </c>
      <c r="C2161" s="306" t="s">
        <v>535</v>
      </c>
      <c r="D2161" s="309">
        <v>576.49959999999999</v>
      </c>
      <c r="E2161" s="310">
        <v>262.4486</v>
      </c>
    </row>
    <row r="2162" spans="1:5" ht="14.4">
      <c r="A2162" s="306" t="s">
        <v>33355</v>
      </c>
      <c r="B2162" s="307" t="s">
        <v>33356</v>
      </c>
      <c r="C2162" s="306" t="s">
        <v>535</v>
      </c>
      <c r="D2162" s="309">
        <v>244.36539999999999</v>
      </c>
      <c r="E2162" s="310">
        <v>73.204300000000003</v>
      </c>
    </row>
    <row r="2163" spans="1:5" ht="14.4">
      <c r="A2163" s="306" t="s">
        <v>33357</v>
      </c>
      <c r="B2163" s="307" t="s">
        <v>33358</v>
      </c>
      <c r="C2163" s="306" t="s">
        <v>535</v>
      </c>
      <c r="D2163" s="309">
        <v>49.6965</v>
      </c>
      <c r="E2163" s="310">
        <v>12.3048</v>
      </c>
    </row>
    <row r="2164" spans="1:5" ht="14.4">
      <c r="A2164" s="306" t="s">
        <v>33359</v>
      </c>
      <c r="B2164" s="307" t="s">
        <v>33360</v>
      </c>
      <c r="C2164" s="306" t="s">
        <v>535</v>
      </c>
      <c r="D2164" s="309">
        <v>282.43770000000001</v>
      </c>
      <c r="E2164" s="310">
        <v>176.93950000000001</v>
      </c>
    </row>
    <row r="2165" spans="1:5" ht="14.4">
      <c r="A2165" s="306" t="s">
        <v>33361</v>
      </c>
      <c r="B2165" s="307" t="s">
        <v>33362</v>
      </c>
      <c r="C2165" s="306" t="s">
        <v>535</v>
      </c>
      <c r="D2165" s="309">
        <v>182.08330000000001</v>
      </c>
      <c r="E2165" s="310">
        <v>72.332999999999998</v>
      </c>
    </row>
    <row r="2166" spans="1:5" ht="14.4">
      <c r="A2166" s="306" t="s">
        <v>33363</v>
      </c>
      <c r="B2166" s="307" t="s">
        <v>33364</v>
      </c>
      <c r="C2166" s="306" t="s">
        <v>535</v>
      </c>
      <c r="D2166" s="309">
        <v>171.86609999999999</v>
      </c>
      <c r="E2166" s="310">
        <v>66.969899999999996</v>
      </c>
    </row>
    <row r="2167" spans="1:5" ht="14.4">
      <c r="A2167" s="306" t="s">
        <v>33365</v>
      </c>
      <c r="B2167" s="307" t="s">
        <v>33366</v>
      </c>
      <c r="C2167" s="306" t="s">
        <v>535</v>
      </c>
      <c r="D2167" s="309">
        <v>10.2172</v>
      </c>
      <c r="E2167" s="310">
        <v>5.3631000000000002</v>
      </c>
    </row>
    <row r="2168" spans="1:5" ht="14.4">
      <c r="A2168" s="306" t="s">
        <v>33367</v>
      </c>
      <c r="B2168" s="307" t="s">
        <v>33368</v>
      </c>
      <c r="C2168" s="306" t="s">
        <v>535</v>
      </c>
      <c r="D2168" s="309">
        <v>398.34820000000002</v>
      </c>
      <c r="E2168" s="310">
        <v>134.23349999999999</v>
      </c>
    </row>
    <row r="2169" spans="1:5" ht="14.4">
      <c r="A2169" s="306" t="s">
        <v>33369</v>
      </c>
      <c r="B2169" s="307" t="s">
        <v>33370</v>
      </c>
      <c r="C2169" s="306" t="s">
        <v>535</v>
      </c>
      <c r="D2169" s="309">
        <v>336.88369999999998</v>
      </c>
      <c r="E2169" s="310">
        <v>99.097800000000007</v>
      </c>
    </row>
    <row r="2170" spans="1:5" ht="14.4">
      <c r="A2170" s="306" t="s">
        <v>33371</v>
      </c>
      <c r="B2170" s="307" t="s">
        <v>33372</v>
      </c>
      <c r="C2170" s="306" t="s">
        <v>535</v>
      </c>
      <c r="D2170" s="309">
        <v>61.464500000000001</v>
      </c>
      <c r="E2170" s="310">
        <v>35.1357</v>
      </c>
    </row>
    <row r="2171" spans="1:5" ht="14.4">
      <c r="A2171" s="306" t="s">
        <v>33373</v>
      </c>
      <c r="B2171" s="307" t="s">
        <v>33374</v>
      </c>
      <c r="C2171" s="306" t="s">
        <v>535</v>
      </c>
      <c r="D2171" s="309">
        <v>419.48680000000002</v>
      </c>
      <c r="E2171" s="310">
        <v>132.93960000000001</v>
      </c>
    </row>
    <row r="2172" spans="1:5" ht="14.4">
      <c r="A2172" s="306" t="s">
        <v>33375</v>
      </c>
      <c r="B2172" s="307" t="s">
        <v>33376</v>
      </c>
      <c r="C2172" s="306" t="s">
        <v>535</v>
      </c>
      <c r="D2172" s="309">
        <v>347.48559999999998</v>
      </c>
      <c r="E2172" s="310">
        <v>91.780699999999996</v>
      </c>
    </row>
    <row r="2173" spans="1:5" ht="14.4">
      <c r="A2173" s="306" t="s">
        <v>33377</v>
      </c>
      <c r="B2173" s="307" t="s">
        <v>33378</v>
      </c>
      <c r="C2173" s="306" t="s">
        <v>535</v>
      </c>
      <c r="D2173" s="309">
        <v>72.001199999999997</v>
      </c>
      <c r="E2173" s="310">
        <v>41.158900000000003</v>
      </c>
    </row>
    <row r="2174" spans="1:5" ht="14.4">
      <c r="A2174" s="306" t="s">
        <v>33379</v>
      </c>
      <c r="B2174" s="307" t="s">
        <v>33380</v>
      </c>
      <c r="C2174" s="306" t="s">
        <v>535</v>
      </c>
      <c r="D2174" s="309">
        <v>312.52120000000002</v>
      </c>
      <c r="E2174" s="310">
        <v>95.424300000000002</v>
      </c>
    </row>
    <row r="2175" spans="1:5" ht="14.4">
      <c r="A2175" s="306" t="s">
        <v>33247</v>
      </c>
      <c r="B2175" s="307" t="s">
        <v>33248</v>
      </c>
      <c r="C2175" s="306" t="s">
        <v>535</v>
      </c>
      <c r="D2175" s="309">
        <v>296.37810000000002</v>
      </c>
      <c r="E2175" s="310">
        <v>86.950699999999998</v>
      </c>
    </row>
    <row r="2176" spans="1:5" ht="14.4">
      <c r="A2176" s="306" t="s">
        <v>33381</v>
      </c>
      <c r="B2176" s="307" t="s">
        <v>33382</v>
      </c>
      <c r="C2176" s="306" t="s">
        <v>535</v>
      </c>
      <c r="D2176" s="309">
        <v>16.1431</v>
      </c>
      <c r="E2176" s="310">
        <v>8.4735999999999994</v>
      </c>
    </row>
    <row r="2177" spans="1:5" ht="14.4">
      <c r="A2177" s="306" t="s">
        <v>33383</v>
      </c>
      <c r="B2177" s="307" t="s">
        <v>33384</v>
      </c>
      <c r="C2177" s="306" t="s">
        <v>535</v>
      </c>
      <c r="D2177" s="309">
        <v>258.24740000000003</v>
      </c>
      <c r="E2177" s="310">
        <v>77.949100000000001</v>
      </c>
    </row>
    <row r="2178" spans="1:5" ht="14.4">
      <c r="A2178" s="306" t="s">
        <v>33385</v>
      </c>
      <c r="B2178" s="307" t="s">
        <v>33386</v>
      </c>
      <c r="C2178" s="306" t="s">
        <v>535</v>
      </c>
      <c r="D2178" s="309">
        <v>243.53800000000001</v>
      </c>
      <c r="E2178" s="310">
        <v>69.741900000000001</v>
      </c>
    </row>
    <row r="2179" spans="1:5" ht="14.4">
      <c r="A2179" s="306" t="s">
        <v>33387</v>
      </c>
      <c r="B2179" s="307" t="s">
        <v>33388</v>
      </c>
      <c r="C2179" s="306" t="s">
        <v>535</v>
      </c>
      <c r="D2179" s="309">
        <v>14.7094</v>
      </c>
      <c r="E2179" s="310">
        <v>8.2072000000000003</v>
      </c>
    </row>
    <row r="2180" spans="1:5" ht="14.4">
      <c r="A2180" s="306" t="s">
        <v>33389</v>
      </c>
      <c r="B2180" s="307" t="s">
        <v>33390</v>
      </c>
      <c r="C2180" s="306" t="s">
        <v>535</v>
      </c>
      <c r="D2180" s="309">
        <v>779.50289999999995</v>
      </c>
      <c r="E2180" s="310">
        <v>274.36099999999999</v>
      </c>
    </row>
    <row r="2181" spans="1:5" ht="14.4">
      <c r="A2181" s="306" t="s">
        <v>33391</v>
      </c>
      <c r="B2181" s="307" t="s">
        <v>33392</v>
      </c>
      <c r="C2181" s="306" t="s">
        <v>535</v>
      </c>
      <c r="D2181" s="309">
        <v>401.84930000000003</v>
      </c>
      <c r="E2181" s="310">
        <v>99.097800000000007</v>
      </c>
    </row>
    <row r="2182" spans="1:5" ht="14.4">
      <c r="A2182" s="306" t="s">
        <v>33393</v>
      </c>
      <c r="B2182" s="307" t="s">
        <v>33394</v>
      </c>
      <c r="C2182" s="306" t="s">
        <v>535</v>
      </c>
      <c r="D2182" s="309">
        <v>377.65359999999998</v>
      </c>
      <c r="E2182" s="310">
        <v>175.26320000000001</v>
      </c>
    </row>
    <row r="2183" spans="1:5" ht="14.4">
      <c r="A2183" s="306" t="s">
        <v>33395</v>
      </c>
      <c r="B2183" s="307" t="s">
        <v>33396</v>
      </c>
      <c r="C2183" s="306" t="s">
        <v>535</v>
      </c>
      <c r="D2183" s="309">
        <v>318.6234</v>
      </c>
      <c r="E2183" s="310">
        <v>110.34180000000001</v>
      </c>
    </row>
    <row r="2184" spans="1:5" ht="14.4">
      <c r="A2184" s="306" t="s">
        <v>33333</v>
      </c>
      <c r="B2184" s="307" t="s">
        <v>33334</v>
      </c>
      <c r="C2184" s="306" t="s">
        <v>535</v>
      </c>
      <c r="D2184" s="309">
        <v>285.93799999999999</v>
      </c>
      <c r="E2184" s="310">
        <v>93.185100000000006</v>
      </c>
    </row>
    <row r="2185" spans="1:5" ht="14.4">
      <c r="A2185" s="306" t="s">
        <v>33281</v>
      </c>
      <c r="B2185" s="307" t="s">
        <v>33282</v>
      </c>
      <c r="C2185" s="306" t="s">
        <v>535</v>
      </c>
      <c r="D2185" s="309">
        <v>32.685400000000001</v>
      </c>
      <c r="E2185" s="310">
        <v>17.156700000000001</v>
      </c>
    </row>
    <row r="2186" spans="1:5" ht="14.4">
      <c r="A2186" s="306" t="s">
        <v>33397</v>
      </c>
      <c r="B2186" s="307" t="s">
        <v>33398</v>
      </c>
      <c r="C2186" s="306" t="s">
        <v>535</v>
      </c>
      <c r="D2186" s="309">
        <v>1549.1641</v>
      </c>
      <c r="E2186" s="310">
        <v>673.16010000000006</v>
      </c>
    </row>
    <row r="2187" spans="1:5" ht="14.4">
      <c r="A2187" s="306" t="s">
        <v>33269</v>
      </c>
      <c r="B2187" s="307" t="s">
        <v>33270</v>
      </c>
      <c r="C2187" s="306" t="s">
        <v>535</v>
      </c>
      <c r="D2187" s="309">
        <v>1035.7764</v>
      </c>
      <c r="E2187" s="310">
        <v>379.6857</v>
      </c>
    </row>
    <row r="2188" spans="1:5" ht="14.4">
      <c r="A2188" s="306" t="s">
        <v>33399</v>
      </c>
      <c r="B2188" s="307" t="s">
        <v>33400</v>
      </c>
      <c r="C2188" s="306" t="s">
        <v>535</v>
      </c>
      <c r="D2188" s="309">
        <v>218.3425</v>
      </c>
      <c r="E2188" s="310">
        <v>124.8139</v>
      </c>
    </row>
    <row r="2189" spans="1:5" ht="14.4">
      <c r="A2189" s="306" t="s">
        <v>33257</v>
      </c>
      <c r="B2189" s="307" t="s">
        <v>33258</v>
      </c>
      <c r="C2189" s="306" t="s">
        <v>535</v>
      </c>
      <c r="D2189" s="309">
        <v>57.604300000000002</v>
      </c>
      <c r="E2189" s="310">
        <v>32.929099999999998</v>
      </c>
    </row>
    <row r="2190" spans="1:5" ht="14.4">
      <c r="A2190" s="306" t="s">
        <v>33401</v>
      </c>
      <c r="B2190" s="307" t="s">
        <v>33402</v>
      </c>
      <c r="C2190" s="306" t="s">
        <v>535</v>
      </c>
      <c r="D2190" s="309">
        <v>237.4409</v>
      </c>
      <c r="E2190" s="310">
        <v>135.73140000000001</v>
      </c>
    </row>
    <row r="2191" spans="1:5" ht="14.4">
      <c r="A2191" s="306" t="s">
        <v>33403</v>
      </c>
      <c r="B2191" s="307" t="s">
        <v>33404</v>
      </c>
      <c r="C2191" s="306" t="s">
        <v>535</v>
      </c>
      <c r="D2191" s="309">
        <v>327.51440000000002</v>
      </c>
      <c r="E2191" s="310">
        <v>86.216800000000006</v>
      </c>
    </row>
    <row r="2192" spans="1:5" ht="14.4">
      <c r="A2192" s="306" t="s">
        <v>33313</v>
      </c>
      <c r="B2192" s="307" t="s">
        <v>33314</v>
      </c>
      <c r="C2192" s="306" t="s">
        <v>535</v>
      </c>
      <c r="D2192" s="309">
        <v>308.8639</v>
      </c>
      <c r="E2192" s="310">
        <v>75.810599999999994</v>
      </c>
    </row>
    <row r="2193" spans="1:5" ht="14.4">
      <c r="A2193" s="306" t="s">
        <v>33405</v>
      </c>
      <c r="B2193" s="307" t="s">
        <v>33406</v>
      </c>
      <c r="C2193" s="306" t="s">
        <v>535</v>
      </c>
      <c r="D2193" s="309">
        <v>18.650500000000001</v>
      </c>
      <c r="E2193" s="310">
        <v>10.4062</v>
      </c>
    </row>
    <row r="2194" spans="1:5" ht="14.4">
      <c r="A2194" s="306" t="s">
        <v>33407</v>
      </c>
      <c r="B2194" s="307" t="s">
        <v>33408</v>
      </c>
      <c r="C2194" s="306" t="s">
        <v>535</v>
      </c>
      <c r="D2194" s="309">
        <v>320.27120000000002</v>
      </c>
      <c r="E2194" s="310">
        <v>129.28579999999999</v>
      </c>
    </row>
    <row r="2195" spans="1:5" ht="14.4">
      <c r="A2195" s="306" t="s">
        <v>33409</v>
      </c>
      <c r="B2195" s="307" t="s">
        <v>33410</v>
      </c>
      <c r="C2195" s="306" t="s">
        <v>535</v>
      </c>
      <c r="D2195" s="309">
        <v>249.7724</v>
      </c>
      <c r="E2195" s="310">
        <v>75.976299999999995</v>
      </c>
    </row>
    <row r="2196" spans="1:5" ht="14.4">
      <c r="A2196" s="306" t="s">
        <v>33411</v>
      </c>
      <c r="B2196" s="307" t="s">
        <v>33412</v>
      </c>
      <c r="C2196" s="306" t="s">
        <v>535</v>
      </c>
      <c r="D2196" s="309">
        <v>4.4596999999999998</v>
      </c>
      <c r="E2196" s="310">
        <v>2.4883000000000002</v>
      </c>
    </row>
    <row r="2197" spans="1:5" ht="14.4">
      <c r="A2197" s="306" t="s">
        <v>33211</v>
      </c>
      <c r="B2197" s="307" t="s">
        <v>33212</v>
      </c>
      <c r="C2197" s="306" t="s">
        <v>535</v>
      </c>
      <c r="D2197" s="309">
        <v>66.039100000000005</v>
      </c>
      <c r="E2197" s="310">
        <v>50.821199999999997</v>
      </c>
    </row>
    <row r="2198" spans="1:5" ht="14.4">
      <c r="A2198" s="306" t="s">
        <v>33413</v>
      </c>
      <c r="B2198" s="307" t="s">
        <v>33414</v>
      </c>
      <c r="C2198" s="306" t="s">
        <v>535</v>
      </c>
      <c r="D2198" s="309">
        <v>151.0394</v>
      </c>
      <c r="E2198" s="310">
        <v>62.319600000000001</v>
      </c>
    </row>
    <row r="2199" spans="1:5" ht="14.4">
      <c r="A2199" s="306" t="s">
        <v>33415</v>
      </c>
      <c r="B2199" s="307" t="s">
        <v>33416</v>
      </c>
      <c r="C2199" s="306" t="s">
        <v>535</v>
      </c>
      <c r="D2199" s="309">
        <v>146.65790000000001</v>
      </c>
      <c r="E2199" s="310">
        <v>59.874899999999997</v>
      </c>
    </row>
    <row r="2200" spans="1:5" ht="14.4">
      <c r="A2200" s="306" t="s">
        <v>33417</v>
      </c>
      <c r="B2200" s="307" t="s">
        <v>33418</v>
      </c>
      <c r="C2200" s="306" t="s">
        <v>535</v>
      </c>
      <c r="D2200" s="309">
        <v>4.3815</v>
      </c>
      <c r="E2200" s="310">
        <v>2.4447000000000001</v>
      </c>
    </row>
    <row r="2201" spans="1:5" ht="14.4">
      <c r="A2201" s="306" t="s">
        <v>33419</v>
      </c>
      <c r="B2201" s="307" t="s">
        <v>33420</v>
      </c>
      <c r="C2201" s="306" t="s">
        <v>535</v>
      </c>
      <c r="D2201" s="309">
        <v>344.96800000000002</v>
      </c>
      <c r="E2201" s="310">
        <v>157.03980000000001</v>
      </c>
    </row>
    <row r="2202" spans="1:5" ht="14.4">
      <c r="A2202" s="306" t="s">
        <v>33409</v>
      </c>
      <c r="B2202" s="307" t="s">
        <v>33410</v>
      </c>
      <c r="C2202" s="306" t="s">
        <v>535</v>
      </c>
      <c r="D2202" s="309">
        <v>249.7724</v>
      </c>
      <c r="E2202" s="310">
        <v>75.976299999999995</v>
      </c>
    </row>
    <row r="2203" spans="1:5" ht="14.4">
      <c r="A2203" s="306" t="s">
        <v>33421</v>
      </c>
      <c r="B2203" s="307" t="s">
        <v>33422</v>
      </c>
      <c r="C2203" s="306" t="s">
        <v>535</v>
      </c>
      <c r="D2203" s="309">
        <v>3.7955999999999999</v>
      </c>
      <c r="E2203" s="310">
        <v>2.1177999999999999</v>
      </c>
    </row>
    <row r="2204" spans="1:5" ht="14.4">
      <c r="A2204" s="306" t="s">
        <v>33423</v>
      </c>
      <c r="B2204" s="307" t="s">
        <v>33424</v>
      </c>
      <c r="C2204" s="306" t="s">
        <v>535</v>
      </c>
      <c r="D2204" s="309">
        <v>85.766599999999997</v>
      </c>
      <c r="E2204" s="310">
        <v>75.802499999999995</v>
      </c>
    </row>
    <row r="2205" spans="1:5" ht="14.4">
      <c r="A2205" s="306" t="s">
        <v>33299</v>
      </c>
      <c r="B2205" s="307" t="s">
        <v>33300</v>
      </c>
      <c r="C2205" s="306" t="s">
        <v>535</v>
      </c>
      <c r="D2205" s="309">
        <v>5.6334</v>
      </c>
      <c r="E2205" s="310">
        <v>3.1432000000000002</v>
      </c>
    </row>
    <row r="2206" spans="1:5" ht="14.4">
      <c r="A2206" s="306" t="s">
        <v>33425</v>
      </c>
      <c r="B2206" s="307" t="s">
        <v>33426</v>
      </c>
      <c r="C2206" s="306" t="s">
        <v>535</v>
      </c>
      <c r="D2206" s="309">
        <v>795.89649999999995</v>
      </c>
      <c r="E2206" s="310">
        <v>423.68349999999998</v>
      </c>
    </row>
    <row r="2207" spans="1:5" ht="14.4">
      <c r="A2207" s="306" t="s">
        <v>33427</v>
      </c>
      <c r="B2207" s="307" t="s">
        <v>33428</v>
      </c>
      <c r="C2207" s="306" t="s">
        <v>535</v>
      </c>
      <c r="D2207" s="309">
        <v>202.69069999999999</v>
      </c>
      <c r="E2207" s="310">
        <v>59.874899999999997</v>
      </c>
    </row>
    <row r="2208" spans="1:5" ht="14.4">
      <c r="A2208" s="306" t="s">
        <v>33429</v>
      </c>
      <c r="B2208" s="307" t="s">
        <v>33430</v>
      </c>
      <c r="C2208" s="306" t="s">
        <v>535</v>
      </c>
      <c r="D2208" s="309">
        <v>593.20579999999995</v>
      </c>
      <c r="E2208" s="310">
        <v>363.80860000000001</v>
      </c>
    </row>
    <row r="2209" spans="1:5" ht="14.4">
      <c r="A2209" s="306" t="s">
        <v>33431</v>
      </c>
      <c r="B2209" s="307" t="s">
        <v>33432</v>
      </c>
      <c r="C2209" s="306" t="s">
        <v>535</v>
      </c>
      <c r="D2209" s="309">
        <v>311.12869999999998</v>
      </c>
      <c r="E2209" s="310">
        <v>137.32079999999999</v>
      </c>
    </row>
    <row r="2210" spans="1:5" ht="14.4">
      <c r="A2210" s="306" t="s">
        <v>33433</v>
      </c>
      <c r="B2210" s="307" t="s">
        <v>33434</v>
      </c>
      <c r="C2210" s="306" t="s">
        <v>535</v>
      </c>
      <c r="D2210" s="309">
        <v>206.66</v>
      </c>
      <c r="E2210" s="310">
        <v>64.948099999999997</v>
      </c>
    </row>
    <row r="2211" spans="1:5" ht="14.4">
      <c r="A2211" s="306" t="s">
        <v>33435</v>
      </c>
      <c r="B2211" s="307" t="s">
        <v>33436</v>
      </c>
      <c r="C2211" s="306" t="s">
        <v>535</v>
      </c>
      <c r="D2211" s="309">
        <v>104.4687</v>
      </c>
      <c r="E2211" s="310">
        <v>72.372699999999995</v>
      </c>
    </row>
    <row r="2212" spans="1:5" ht="14.4">
      <c r="A2212" s="306" t="s">
        <v>33437</v>
      </c>
      <c r="B2212" s="307" t="s">
        <v>33438</v>
      </c>
      <c r="C2212" s="306" t="s">
        <v>535</v>
      </c>
      <c r="D2212" s="309">
        <v>567.33079999999995</v>
      </c>
      <c r="E2212" s="310">
        <v>271.78120000000001</v>
      </c>
    </row>
    <row r="2213" spans="1:5" ht="14.4">
      <c r="A2213" s="306" t="s">
        <v>33409</v>
      </c>
      <c r="B2213" s="307" t="s">
        <v>33410</v>
      </c>
      <c r="C2213" s="306" t="s">
        <v>535</v>
      </c>
      <c r="D2213" s="309">
        <v>249.7724</v>
      </c>
      <c r="E2213" s="310">
        <v>75.976299999999995</v>
      </c>
    </row>
    <row r="2214" spans="1:5" ht="14.4">
      <c r="A2214" s="306" t="s">
        <v>33439</v>
      </c>
      <c r="B2214" s="307" t="s">
        <v>33440</v>
      </c>
      <c r="C2214" s="306" t="s">
        <v>535</v>
      </c>
      <c r="D2214" s="309">
        <v>317.55840000000001</v>
      </c>
      <c r="E2214" s="310">
        <v>195.8049</v>
      </c>
    </row>
    <row r="2215" spans="1:5" ht="14.4">
      <c r="A2215" s="306" t="s">
        <v>33441</v>
      </c>
      <c r="B2215" s="307" t="s">
        <v>33442</v>
      </c>
      <c r="C2215" s="306" t="s">
        <v>535</v>
      </c>
      <c r="D2215" s="309">
        <v>354.887</v>
      </c>
      <c r="E2215" s="310">
        <v>143.2747</v>
      </c>
    </row>
    <row r="2216" spans="1:5" ht="14.4">
      <c r="A2216" s="306" t="s">
        <v>33207</v>
      </c>
      <c r="B2216" s="307" t="s">
        <v>33208</v>
      </c>
      <c r="C2216" s="306" t="s">
        <v>535</v>
      </c>
      <c r="D2216" s="309">
        <v>238.131</v>
      </c>
      <c r="E2216" s="310">
        <v>66.969899999999996</v>
      </c>
    </row>
    <row r="2217" spans="1:5" ht="14.4">
      <c r="A2217" s="306" t="s">
        <v>33443</v>
      </c>
      <c r="B2217" s="307" t="s">
        <v>33444</v>
      </c>
      <c r="C2217" s="306" t="s">
        <v>535</v>
      </c>
      <c r="D2217" s="309">
        <v>116.756</v>
      </c>
      <c r="E2217" s="310">
        <v>76.3048</v>
      </c>
    </row>
    <row r="2218" spans="1:5" ht="14.4">
      <c r="A2218" s="306"/>
      <c r="B2218" s="307"/>
      <c r="C2218" s="306"/>
      <c r="D2218" s="306"/>
      <c r="E2218" s="308"/>
    </row>
    <row r="2219" spans="1:5" ht="14.4">
      <c r="A2219" s="306"/>
      <c r="B2219" s="307"/>
      <c r="C2219" s="306"/>
      <c r="D2219" s="306"/>
      <c r="E2219" s="308"/>
    </row>
    <row r="2220" spans="1:5" ht="14.4">
      <c r="A2220" s="306"/>
      <c r="B2220" s="307"/>
      <c r="C2220" s="306"/>
      <c r="D2220" s="306"/>
      <c r="E2220" s="308"/>
    </row>
    <row r="2221" spans="1:5" ht="14.4">
      <c r="A2221" s="379" t="s">
        <v>33445</v>
      </c>
      <c r="B2221" s="379"/>
      <c r="C2221" s="379"/>
      <c r="D2221" s="379"/>
      <c r="E2221" s="308"/>
    </row>
    <row r="2222" spans="1:5" ht="14.4">
      <c r="A2222" s="304" t="s">
        <v>496</v>
      </c>
      <c r="B2222" s="304" t="s">
        <v>5421</v>
      </c>
      <c r="C2222" s="304" t="s">
        <v>5422</v>
      </c>
      <c r="D2222" s="305" t="s">
        <v>29075</v>
      </c>
      <c r="E2222" s="308"/>
    </row>
    <row r="2223" spans="1:5" ht="14.4">
      <c r="A2223" s="306" t="s">
        <v>33446</v>
      </c>
      <c r="B2223" s="307" t="s">
        <v>10810</v>
      </c>
      <c r="C2223" s="306" t="s">
        <v>535</v>
      </c>
      <c r="D2223" s="309">
        <v>23.0883</v>
      </c>
      <c r="E2223" s="308"/>
    </row>
    <row r="2224" spans="1:5" ht="14.4">
      <c r="A2224" s="306" t="s">
        <v>33447</v>
      </c>
      <c r="B2224" s="307" t="s">
        <v>33448</v>
      </c>
      <c r="C2224" s="306" t="s">
        <v>535</v>
      </c>
      <c r="D2224" s="309">
        <v>26.773499999999999</v>
      </c>
      <c r="E2224" s="308"/>
    </row>
    <row r="2225" spans="1:5" ht="14.4">
      <c r="A2225" s="306" t="s">
        <v>33449</v>
      </c>
      <c r="B2225" s="307" t="s">
        <v>5425</v>
      </c>
      <c r="C2225" s="306" t="s">
        <v>5467</v>
      </c>
      <c r="D2225" s="309">
        <v>6416.6581999999999</v>
      </c>
      <c r="E2225" s="308"/>
    </row>
    <row r="2226" spans="1:5" ht="14.4">
      <c r="A2226" s="306" t="s">
        <v>33450</v>
      </c>
      <c r="B2226" s="307" t="s">
        <v>5428</v>
      </c>
      <c r="C2226" s="306" t="s">
        <v>5467</v>
      </c>
      <c r="D2226" s="309">
        <v>5850.8305</v>
      </c>
      <c r="E2226" s="308"/>
    </row>
    <row r="2227" spans="1:5" ht="14.4">
      <c r="A2227" s="306" t="s">
        <v>33451</v>
      </c>
      <c r="B2227" s="307" t="s">
        <v>33452</v>
      </c>
      <c r="C2227" s="306" t="s">
        <v>535</v>
      </c>
      <c r="D2227" s="309">
        <v>31.8551</v>
      </c>
      <c r="E2227" s="308"/>
    </row>
    <row r="2228" spans="1:5" ht="14.4">
      <c r="A2228" s="306" t="s">
        <v>33453</v>
      </c>
      <c r="B2228" s="307" t="s">
        <v>5430</v>
      </c>
      <c r="C2228" s="306" t="s">
        <v>5467</v>
      </c>
      <c r="D2228" s="309">
        <v>5825.2561999999998</v>
      </c>
      <c r="E2228" s="308"/>
    </row>
    <row r="2229" spans="1:5" ht="14.4">
      <c r="A2229" s="306" t="s">
        <v>33454</v>
      </c>
      <c r="B2229" s="307" t="s">
        <v>33455</v>
      </c>
      <c r="C2229" s="306" t="s">
        <v>535</v>
      </c>
      <c r="D2229" s="309">
        <v>32.404699999999998</v>
      </c>
      <c r="E2229" s="308"/>
    </row>
    <row r="2230" spans="1:5" ht="14.4">
      <c r="A2230" s="306" t="s">
        <v>33456</v>
      </c>
      <c r="B2230" s="307" t="s">
        <v>10866</v>
      </c>
      <c r="C2230" s="306" t="s">
        <v>535</v>
      </c>
      <c r="D2230" s="309">
        <v>31.787400000000002</v>
      </c>
      <c r="E2230" s="308"/>
    </row>
    <row r="2231" spans="1:5" ht="14.4">
      <c r="A2231" s="306" t="s">
        <v>33457</v>
      </c>
      <c r="B2231" s="307" t="s">
        <v>33458</v>
      </c>
      <c r="C2231" s="306" t="s">
        <v>5467</v>
      </c>
      <c r="D2231" s="309">
        <v>7733.9232000000002</v>
      </c>
      <c r="E2231" s="308"/>
    </row>
    <row r="2232" spans="1:5" ht="14.4">
      <c r="A2232" s="306" t="s">
        <v>33459</v>
      </c>
      <c r="B2232" s="307" t="s">
        <v>10878</v>
      </c>
      <c r="C2232" s="306" t="s">
        <v>535</v>
      </c>
      <c r="D2232" s="309">
        <v>33.563400000000001</v>
      </c>
      <c r="E2232" s="308"/>
    </row>
    <row r="2233" spans="1:5" ht="14.4">
      <c r="A2233" s="306" t="s">
        <v>33460</v>
      </c>
      <c r="B2233" s="307" t="s">
        <v>33461</v>
      </c>
      <c r="C2233" s="306" t="s">
        <v>5467</v>
      </c>
      <c r="D2233" s="309">
        <v>9231.4066999999995</v>
      </c>
      <c r="E2233" s="308"/>
    </row>
    <row r="2234" spans="1:5" ht="14.4">
      <c r="A2234" s="306" t="s">
        <v>33462</v>
      </c>
      <c r="B2234" s="307" t="s">
        <v>10893</v>
      </c>
      <c r="C2234" s="306" t="s">
        <v>5467</v>
      </c>
      <c r="D2234" s="309">
        <v>24744.733499999998</v>
      </c>
      <c r="E2234" s="308"/>
    </row>
    <row r="2235" spans="1:5" ht="14.4">
      <c r="A2235" s="306" t="s">
        <v>33463</v>
      </c>
      <c r="B2235" s="307" t="s">
        <v>33464</v>
      </c>
      <c r="C2235" s="306" t="s">
        <v>5467</v>
      </c>
      <c r="D2235" s="309">
        <v>4071.5708</v>
      </c>
      <c r="E2235" s="308"/>
    </row>
    <row r="2236" spans="1:5" ht="14.4">
      <c r="A2236" s="306" t="s">
        <v>33465</v>
      </c>
      <c r="B2236" s="307" t="s">
        <v>10915</v>
      </c>
      <c r="C2236" s="306" t="s">
        <v>535</v>
      </c>
      <c r="D2236" s="309">
        <v>29.872900000000001</v>
      </c>
      <c r="E2236" s="308"/>
    </row>
    <row r="2237" spans="1:5" ht="14.4">
      <c r="A2237" s="306" t="s">
        <v>33466</v>
      </c>
      <c r="B2237" s="307" t="s">
        <v>33467</v>
      </c>
      <c r="C2237" s="306" t="s">
        <v>5467</v>
      </c>
      <c r="D2237" s="309">
        <v>24744.733499999998</v>
      </c>
      <c r="E2237" s="308"/>
    </row>
    <row r="2238" spans="1:5" ht="14.4">
      <c r="A2238" s="306" t="s">
        <v>33468</v>
      </c>
      <c r="B2238" s="307" t="s">
        <v>11009</v>
      </c>
      <c r="C2238" s="306" t="s">
        <v>535</v>
      </c>
      <c r="D2238" s="309">
        <v>31.787600000000001</v>
      </c>
      <c r="E2238" s="308"/>
    </row>
    <row r="2239" spans="1:5" ht="14.4">
      <c r="A2239" s="306" t="s">
        <v>33469</v>
      </c>
      <c r="B2239" s="307" t="s">
        <v>11013</v>
      </c>
      <c r="C2239" s="306" t="s">
        <v>535</v>
      </c>
      <c r="D2239" s="309">
        <v>31.838899999999999</v>
      </c>
      <c r="E2239" s="308"/>
    </row>
    <row r="2240" spans="1:5" ht="14.4">
      <c r="A2240" s="306" t="s">
        <v>33470</v>
      </c>
      <c r="B2240" s="307" t="s">
        <v>11023</v>
      </c>
      <c r="C2240" s="306" t="s">
        <v>535</v>
      </c>
      <c r="D2240" s="309">
        <v>29.620699999999999</v>
      </c>
      <c r="E2240" s="308"/>
    </row>
    <row r="2241" spans="1:5" ht="14.4">
      <c r="A2241" s="306" t="s">
        <v>33471</v>
      </c>
      <c r="B2241" s="307" t="s">
        <v>5485</v>
      </c>
      <c r="C2241" s="306" t="s">
        <v>535</v>
      </c>
      <c r="D2241" s="309">
        <v>22.485099999999999</v>
      </c>
      <c r="E2241" s="308"/>
    </row>
    <row r="2242" spans="1:5" ht="14.4">
      <c r="A2242" s="306" t="s">
        <v>33472</v>
      </c>
      <c r="B2242" s="307" t="s">
        <v>11030</v>
      </c>
      <c r="C2242" s="306" t="s">
        <v>535</v>
      </c>
      <c r="D2242" s="309">
        <v>35.756700000000002</v>
      </c>
      <c r="E2242" s="308"/>
    </row>
    <row r="2243" spans="1:5" ht="14.4">
      <c r="A2243" s="306" t="s">
        <v>33473</v>
      </c>
      <c r="B2243" s="307" t="s">
        <v>33474</v>
      </c>
      <c r="C2243" s="306" t="s">
        <v>5467</v>
      </c>
      <c r="D2243" s="309">
        <v>24958.314200000001</v>
      </c>
      <c r="E2243" s="308"/>
    </row>
    <row r="2244" spans="1:5" ht="14.4">
      <c r="A2244" s="306" t="s">
        <v>33475</v>
      </c>
      <c r="B2244" s="307" t="s">
        <v>5497</v>
      </c>
      <c r="C2244" s="306" t="s">
        <v>5467</v>
      </c>
      <c r="D2244" s="309">
        <v>5180.4171999999999</v>
      </c>
      <c r="E2244" s="308"/>
    </row>
    <row r="2245" spans="1:5" ht="14.4">
      <c r="A2245" s="306" t="s">
        <v>33476</v>
      </c>
      <c r="B2245" s="307" t="s">
        <v>10935</v>
      </c>
      <c r="C2245" s="306" t="s">
        <v>535</v>
      </c>
      <c r="D2245" s="309">
        <v>32.721699999999998</v>
      </c>
      <c r="E2245" s="308"/>
    </row>
    <row r="2246" spans="1:5" ht="14.4">
      <c r="A2246" s="306" t="s">
        <v>33477</v>
      </c>
      <c r="B2246" s="307" t="s">
        <v>5432</v>
      </c>
      <c r="C2246" s="306" t="s">
        <v>5467</v>
      </c>
      <c r="D2246" s="309">
        <v>5840.1333999999997</v>
      </c>
      <c r="E2246" s="308"/>
    </row>
    <row r="2247" spans="1:5" ht="14.4">
      <c r="A2247" s="306" t="s">
        <v>33478</v>
      </c>
      <c r="B2247" s="307" t="s">
        <v>33479</v>
      </c>
      <c r="C2247" s="306" t="s">
        <v>5467</v>
      </c>
      <c r="D2247" s="309">
        <v>11392.4943</v>
      </c>
      <c r="E2247" s="308"/>
    </row>
    <row r="2248" spans="1:5" ht="14.4">
      <c r="A2248" s="306" t="s">
        <v>33480</v>
      </c>
      <c r="B2248" s="307" t="s">
        <v>33481</v>
      </c>
      <c r="C2248" s="306" t="s">
        <v>5467</v>
      </c>
      <c r="D2248" s="309">
        <v>13404.6963</v>
      </c>
      <c r="E2248" s="308"/>
    </row>
    <row r="2249" spans="1:5" ht="14.4">
      <c r="A2249" s="306" t="s">
        <v>33482</v>
      </c>
      <c r="B2249" s="307" t="s">
        <v>33483</v>
      </c>
      <c r="C2249" s="306" t="s">
        <v>5467</v>
      </c>
      <c r="D2249" s="309">
        <v>4226.0454</v>
      </c>
      <c r="E2249" s="308"/>
    </row>
    <row r="2250" spans="1:5" ht="14.4">
      <c r="A2250" s="306" t="s">
        <v>33484</v>
      </c>
      <c r="B2250" s="307" t="s">
        <v>10971</v>
      </c>
      <c r="C2250" s="306" t="s">
        <v>535</v>
      </c>
      <c r="D2250" s="309">
        <v>31.6128</v>
      </c>
      <c r="E2250" s="308"/>
    </row>
    <row r="2251" spans="1:5" ht="14.4">
      <c r="A2251" s="306" t="s">
        <v>33485</v>
      </c>
      <c r="B2251" s="307" t="s">
        <v>33486</v>
      </c>
      <c r="C2251" s="306" t="s">
        <v>535</v>
      </c>
      <c r="D2251" s="309">
        <v>40.433199999999999</v>
      </c>
      <c r="E2251" s="308"/>
    </row>
    <row r="2252" spans="1:5" ht="14.4">
      <c r="A2252" s="306" t="s">
        <v>33487</v>
      </c>
      <c r="B2252" s="307" t="s">
        <v>33488</v>
      </c>
      <c r="C2252" s="306" t="s">
        <v>535</v>
      </c>
      <c r="D2252" s="309">
        <v>45.880699999999997</v>
      </c>
      <c r="E2252" s="308"/>
    </row>
    <row r="2253" spans="1:5" ht="14.4">
      <c r="A2253" s="306" t="s">
        <v>33489</v>
      </c>
      <c r="B2253" s="307" t="s">
        <v>33490</v>
      </c>
      <c r="C2253" s="306" t="s">
        <v>535</v>
      </c>
      <c r="D2253" s="309">
        <v>23.0624</v>
      </c>
      <c r="E2253" s="308"/>
    </row>
    <row r="2254" spans="1:5" ht="14.4">
      <c r="A2254" s="306" t="s">
        <v>33491</v>
      </c>
      <c r="B2254" s="307" t="s">
        <v>33492</v>
      </c>
      <c r="C2254" s="306" t="s">
        <v>5467</v>
      </c>
      <c r="D2254" s="309">
        <v>7855.5964999999997</v>
      </c>
      <c r="E2254" s="308"/>
    </row>
    <row r="2255" spans="1:5" ht="14.4">
      <c r="A2255" s="306" t="s">
        <v>33493</v>
      </c>
      <c r="B2255" s="307" t="s">
        <v>33494</v>
      </c>
      <c r="C2255" s="306" t="s">
        <v>5467</v>
      </c>
      <c r="D2255" s="309">
        <v>5635.0414000000001</v>
      </c>
      <c r="E2255" s="308"/>
    </row>
    <row r="2256" spans="1:5" ht="14.4">
      <c r="A2256" s="306" t="s">
        <v>33495</v>
      </c>
      <c r="B2256" s="307" t="s">
        <v>33496</v>
      </c>
      <c r="C2256" s="306" t="s">
        <v>5467</v>
      </c>
      <c r="D2256" s="309">
        <v>4378.8733000000002</v>
      </c>
      <c r="E2256" s="308"/>
    </row>
    <row r="2257" spans="1:5" ht="14.4">
      <c r="A2257" s="306" t="s">
        <v>33497</v>
      </c>
      <c r="B2257" s="307" t="s">
        <v>5477</v>
      </c>
      <c r="C2257" s="306" t="s">
        <v>5467</v>
      </c>
      <c r="D2257" s="309">
        <v>18371.849999999999</v>
      </c>
      <c r="E2257" s="308"/>
    </row>
    <row r="2258" spans="1:5" ht="14.4">
      <c r="A2258" s="306" t="s">
        <v>33498</v>
      </c>
      <c r="B2258" s="307" t="s">
        <v>10856</v>
      </c>
      <c r="C2258" s="306" t="s">
        <v>535</v>
      </c>
      <c r="D2258" s="309">
        <v>41.438899999999997</v>
      </c>
      <c r="E2258" s="308"/>
    </row>
    <row r="2259" spans="1:5" ht="14.4">
      <c r="A2259" s="306" t="s">
        <v>33499</v>
      </c>
      <c r="B2259" s="307" t="s">
        <v>33500</v>
      </c>
      <c r="C2259" s="306" t="s">
        <v>535</v>
      </c>
      <c r="D2259" s="309">
        <v>22.9373</v>
      </c>
      <c r="E2259" s="308"/>
    </row>
    <row r="2260" spans="1:5" ht="14.4">
      <c r="A2260" s="306" t="s">
        <v>33501</v>
      </c>
      <c r="B2260" s="307" t="s">
        <v>33502</v>
      </c>
      <c r="C2260" s="306" t="s">
        <v>5467</v>
      </c>
      <c r="D2260" s="309">
        <v>4307.8741</v>
      </c>
      <c r="E2260" s="308"/>
    </row>
    <row r="2261" spans="1:5" ht="14.4">
      <c r="A2261" s="306" t="s">
        <v>33503</v>
      </c>
      <c r="B2261" s="307" t="s">
        <v>33504</v>
      </c>
      <c r="C2261" s="306" t="s">
        <v>5467</v>
      </c>
      <c r="D2261" s="309">
        <v>5207.8585999999996</v>
      </c>
      <c r="E2261" s="308"/>
    </row>
    <row r="2262" spans="1:5" ht="14.4">
      <c r="A2262" s="306" t="s">
        <v>33505</v>
      </c>
      <c r="B2262" s="307" t="s">
        <v>33506</v>
      </c>
      <c r="C2262" s="306" t="s">
        <v>535</v>
      </c>
      <c r="D2262" s="309">
        <v>28.107900000000001</v>
      </c>
      <c r="E2262" s="308"/>
    </row>
    <row r="2263" spans="1:5" ht="14.4">
      <c r="A2263" s="306" t="s">
        <v>33507</v>
      </c>
      <c r="B2263" s="307" t="s">
        <v>33508</v>
      </c>
      <c r="C2263" s="306" t="s">
        <v>5467</v>
      </c>
      <c r="D2263" s="309">
        <v>5171.9576999999999</v>
      </c>
      <c r="E2263" s="308"/>
    </row>
    <row r="2264" spans="1:5" ht="14.4">
      <c r="A2264" s="306" t="s">
        <v>33509</v>
      </c>
      <c r="B2264" s="307" t="s">
        <v>5473</v>
      </c>
      <c r="C2264" s="306" t="s">
        <v>5467</v>
      </c>
      <c r="D2264" s="309">
        <v>7593.6153999999997</v>
      </c>
      <c r="E2264" s="308"/>
    </row>
    <row r="2265" spans="1:5" ht="14.4">
      <c r="A2265" s="306" t="s">
        <v>33510</v>
      </c>
      <c r="B2265" s="307" t="s">
        <v>33511</v>
      </c>
      <c r="C2265" s="306" t="s">
        <v>535</v>
      </c>
      <c r="D2265" s="309">
        <v>22.525300000000001</v>
      </c>
      <c r="E2265" s="308"/>
    </row>
    <row r="2266" spans="1:5" ht="14.4">
      <c r="A2266" s="306" t="s">
        <v>33512</v>
      </c>
      <c r="B2266" s="307" t="s">
        <v>33513</v>
      </c>
      <c r="C2266" s="306" t="s">
        <v>535</v>
      </c>
      <c r="D2266" s="309">
        <v>22.988199999999999</v>
      </c>
      <c r="E2266" s="308"/>
    </row>
    <row r="2267" spans="1:5" ht="14.4">
      <c r="A2267" s="306" t="s">
        <v>33514</v>
      </c>
      <c r="B2267" s="307" t="s">
        <v>5452</v>
      </c>
      <c r="C2267" s="306" t="s">
        <v>5467</v>
      </c>
      <c r="D2267" s="309">
        <v>23966.3773</v>
      </c>
      <c r="E2267" s="308"/>
    </row>
    <row r="2268" spans="1:5" ht="14.4">
      <c r="A2268" s="306" t="s">
        <v>33515</v>
      </c>
      <c r="B2268" s="307" t="s">
        <v>10942</v>
      </c>
      <c r="C2268" s="306" t="s">
        <v>535</v>
      </c>
      <c r="D2268" s="309">
        <v>34.075400000000002</v>
      </c>
      <c r="E2268" s="308"/>
    </row>
    <row r="2269" spans="1:5" ht="14.4">
      <c r="A2269" s="306" t="s">
        <v>33516</v>
      </c>
      <c r="B2269" s="307" t="s">
        <v>33517</v>
      </c>
      <c r="C2269" s="306" t="s">
        <v>5467</v>
      </c>
      <c r="D2269" s="309">
        <v>7192.5075999999999</v>
      </c>
      <c r="E2269" s="308"/>
    </row>
    <row r="2270" spans="1:5" ht="14.4">
      <c r="A2270" s="306" t="s">
        <v>33518</v>
      </c>
      <c r="B2270" s="307" t="s">
        <v>33519</v>
      </c>
      <c r="C2270" s="306" t="s">
        <v>5467</v>
      </c>
      <c r="D2270" s="309">
        <v>9231.4066999999995</v>
      </c>
      <c r="E2270" s="308"/>
    </row>
    <row r="2271" spans="1:5" ht="14.4">
      <c r="A2271" s="306" t="s">
        <v>33520</v>
      </c>
      <c r="B2271" s="307" t="s">
        <v>33521</v>
      </c>
      <c r="C2271" s="306" t="s">
        <v>535</v>
      </c>
      <c r="D2271" s="309">
        <v>31.464300000000001</v>
      </c>
      <c r="E2271" s="308"/>
    </row>
    <row r="2272" spans="1:5" ht="14.4">
      <c r="A2272" s="306" t="s">
        <v>33522</v>
      </c>
      <c r="B2272" s="307" t="s">
        <v>33523</v>
      </c>
      <c r="C2272" s="306" t="s">
        <v>535</v>
      </c>
      <c r="D2272" s="309">
        <v>40.309800000000003</v>
      </c>
      <c r="E2272" s="308"/>
    </row>
    <row r="2273" spans="1:5" ht="14.4">
      <c r="A2273" s="306" t="s">
        <v>33524</v>
      </c>
      <c r="B2273" s="307" t="s">
        <v>33525</v>
      </c>
      <c r="C2273" s="306" t="s">
        <v>5467</v>
      </c>
      <c r="D2273" s="309">
        <v>6393.0334000000003</v>
      </c>
      <c r="E2273" s="308"/>
    </row>
    <row r="2274" spans="1:5" ht="14.4">
      <c r="A2274" s="306" t="s">
        <v>33526</v>
      </c>
      <c r="B2274" s="307" t="s">
        <v>5493</v>
      </c>
      <c r="C2274" s="306" t="s">
        <v>5467</v>
      </c>
      <c r="D2274" s="309">
        <v>7489.1163999999999</v>
      </c>
      <c r="E2274" s="308"/>
    </row>
    <row r="2275" spans="1:5" ht="14.4">
      <c r="A2275" s="306" t="s">
        <v>33527</v>
      </c>
      <c r="B2275" s="307" t="s">
        <v>33528</v>
      </c>
      <c r="C2275" s="306" t="s">
        <v>5467</v>
      </c>
      <c r="D2275" s="309">
        <v>6619.7435999999998</v>
      </c>
      <c r="E2275" s="308"/>
    </row>
    <row r="2276" spans="1:5" ht="14.4">
      <c r="A2276" s="306" t="s">
        <v>33529</v>
      </c>
      <c r="B2276" s="307" t="s">
        <v>33530</v>
      </c>
      <c r="C2276" s="306" t="s">
        <v>5467</v>
      </c>
      <c r="D2276" s="309">
        <v>7202.3334999999997</v>
      </c>
      <c r="E2276" s="308"/>
    </row>
    <row r="2277" spans="1:5" ht="14.4">
      <c r="A2277" s="306" t="s">
        <v>33531</v>
      </c>
      <c r="B2277" s="307" t="s">
        <v>33532</v>
      </c>
      <c r="C2277" s="306" t="s">
        <v>535</v>
      </c>
      <c r="D2277" s="309">
        <v>38.9328</v>
      </c>
      <c r="E2277" s="308"/>
    </row>
    <row r="2278" spans="1:5" ht="14.4">
      <c r="A2278" s="306" t="s">
        <v>33533</v>
      </c>
      <c r="B2278" s="307" t="s">
        <v>33534</v>
      </c>
      <c r="C2278" s="306" t="s">
        <v>5467</v>
      </c>
      <c r="D2278" s="309">
        <v>7734.0388999999996</v>
      </c>
      <c r="E2278" s="308"/>
    </row>
    <row r="2279" spans="1:5" ht="14.4">
      <c r="A2279" s="306" t="s">
        <v>33535</v>
      </c>
      <c r="B2279" s="307" t="s">
        <v>33536</v>
      </c>
      <c r="C2279" s="306" t="s">
        <v>5467</v>
      </c>
      <c r="D2279" s="309">
        <v>9231.4066999999995</v>
      </c>
      <c r="E2279" s="308"/>
    </row>
    <row r="2280" spans="1:5" ht="14.4">
      <c r="A2280" s="306" t="s">
        <v>33537</v>
      </c>
      <c r="B2280" s="307" t="s">
        <v>33538</v>
      </c>
      <c r="C2280" s="306" t="s">
        <v>535</v>
      </c>
      <c r="D2280" s="309">
        <v>32.092799999999997</v>
      </c>
      <c r="E2280" s="308"/>
    </row>
    <row r="2281" spans="1:5" ht="14.4">
      <c r="A2281" s="306" t="s">
        <v>33539</v>
      </c>
      <c r="B2281" s="307" t="s">
        <v>33540</v>
      </c>
      <c r="C2281" s="306" t="s">
        <v>5467</v>
      </c>
      <c r="D2281" s="309">
        <v>7998.3531999999996</v>
      </c>
      <c r="E2281" s="308"/>
    </row>
    <row r="2282" spans="1:5" ht="14.4">
      <c r="A2282" s="306" t="s">
        <v>33541</v>
      </c>
      <c r="B2282" s="307" t="s">
        <v>33542</v>
      </c>
      <c r="C2282" s="306" t="s">
        <v>535</v>
      </c>
      <c r="D2282" s="309">
        <v>36.711100000000002</v>
      </c>
      <c r="E2282" s="308"/>
    </row>
    <row r="2283" spans="1:5" ht="14.4">
      <c r="A2283" s="306" t="s">
        <v>33543</v>
      </c>
      <c r="B2283" s="307" t="s">
        <v>33544</v>
      </c>
      <c r="C2283" s="306" t="s">
        <v>5467</v>
      </c>
      <c r="D2283" s="309">
        <v>9231.4066999999995</v>
      </c>
      <c r="E2283" s="308"/>
    </row>
    <row r="2284" spans="1:5" ht="14.4">
      <c r="A2284" s="306" t="s">
        <v>33545</v>
      </c>
      <c r="B2284" s="307" t="s">
        <v>33546</v>
      </c>
      <c r="C2284" s="306" t="s">
        <v>5467</v>
      </c>
      <c r="D2284" s="309">
        <v>4222.2485999999999</v>
      </c>
      <c r="E2284" s="308"/>
    </row>
    <row r="2285" spans="1:5" ht="14.4">
      <c r="A2285" s="306" t="s">
        <v>33547</v>
      </c>
      <c r="B2285" s="307" t="s">
        <v>33548</v>
      </c>
      <c r="C2285" s="306" t="s">
        <v>5467</v>
      </c>
      <c r="D2285" s="309">
        <v>8067.4679999999998</v>
      </c>
      <c r="E2285" s="308"/>
    </row>
    <row r="2286" spans="1:5" ht="14.4">
      <c r="A2286" s="306" t="s">
        <v>33549</v>
      </c>
      <c r="B2286" s="307" t="s">
        <v>33550</v>
      </c>
      <c r="C2286" s="306" t="s">
        <v>5467</v>
      </c>
      <c r="D2286" s="309">
        <v>7497.4531999999999</v>
      </c>
      <c r="E2286" s="308"/>
    </row>
    <row r="2287" spans="1:5" ht="14.4">
      <c r="A2287" s="306" t="s">
        <v>33551</v>
      </c>
      <c r="B2287" s="307" t="s">
        <v>33552</v>
      </c>
      <c r="C2287" s="306" t="s">
        <v>5467</v>
      </c>
      <c r="D2287" s="309">
        <v>9231.4066999999995</v>
      </c>
      <c r="E2287" s="308"/>
    </row>
    <row r="2288" spans="1:5" ht="14.4">
      <c r="A2288" s="306" t="s">
        <v>33553</v>
      </c>
      <c r="B2288" s="307" t="s">
        <v>33554</v>
      </c>
      <c r="C2288" s="306" t="s">
        <v>5467</v>
      </c>
      <c r="D2288" s="309">
        <v>4798.6886999999997</v>
      </c>
      <c r="E2288" s="308"/>
    </row>
    <row r="2289" spans="1:5" ht="14.4">
      <c r="A2289" s="306" t="s">
        <v>33555</v>
      </c>
      <c r="B2289" s="307" t="s">
        <v>33556</v>
      </c>
      <c r="C2289" s="306" t="s">
        <v>5467</v>
      </c>
      <c r="D2289" s="309">
        <v>20028.914799999999</v>
      </c>
      <c r="E2289" s="308"/>
    </row>
    <row r="2290" spans="1:5" ht="14.4">
      <c r="A2290" s="306" t="s">
        <v>33557</v>
      </c>
      <c r="B2290" s="307" t="s">
        <v>33558</v>
      </c>
      <c r="C2290" s="306" t="s">
        <v>5467</v>
      </c>
      <c r="D2290" s="309">
        <v>17085.929100000001</v>
      </c>
      <c r="E2290" s="308"/>
    </row>
    <row r="2291" spans="1:5" ht="14.4">
      <c r="A2291" s="306" t="s">
        <v>33559</v>
      </c>
      <c r="B2291" s="307" t="s">
        <v>33560</v>
      </c>
      <c r="C2291" s="306" t="s">
        <v>5467</v>
      </c>
      <c r="D2291" s="309">
        <v>6439.2520000000004</v>
      </c>
      <c r="E2291" s="308"/>
    </row>
    <row r="2292" spans="1:5" ht="14.4">
      <c r="A2292" s="306" t="s">
        <v>33561</v>
      </c>
      <c r="B2292" s="307" t="s">
        <v>33562</v>
      </c>
      <c r="C2292" s="306" t="s">
        <v>5467</v>
      </c>
      <c r="D2292" s="309">
        <v>6315.3342000000002</v>
      </c>
      <c r="E2292" s="308"/>
    </row>
    <row r="2293" spans="1:5" ht="14.4">
      <c r="A2293" s="306" t="s">
        <v>33563</v>
      </c>
      <c r="B2293" s="307" t="s">
        <v>33564</v>
      </c>
      <c r="C2293" s="306" t="s">
        <v>5467</v>
      </c>
      <c r="D2293" s="309">
        <v>6565.5434999999998</v>
      </c>
      <c r="E2293" s="308"/>
    </row>
    <row r="2294" spans="1:5" ht="14.4">
      <c r="A2294" s="306" t="s">
        <v>33565</v>
      </c>
      <c r="B2294" s="307" t="s">
        <v>33566</v>
      </c>
      <c r="C2294" s="306" t="s">
        <v>535</v>
      </c>
      <c r="D2294" s="309">
        <v>35.181399999999996</v>
      </c>
      <c r="E2294" s="308"/>
    </row>
    <row r="2295" spans="1:5" ht="14.4">
      <c r="A2295" s="306" t="s">
        <v>33567</v>
      </c>
      <c r="B2295" s="307" t="s">
        <v>33568</v>
      </c>
      <c r="C2295" s="306" t="s">
        <v>5467</v>
      </c>
      <c r="D2295" s="309">
        <v>9231.4066999999995</v>
      </c>
      <c r="E2295" s="308"/>
    </row>
    <row r="2296" spans="1:5" ht="14.4">
      <c r="A2296" s="306" t="s">
        <v>33569</v>
      </c>
      <c r="B2296" s="307" t="s">
        <v>33570</v>
      </c>
      <c r="C2296" s="306" t="s">
        <v>5467</v>
      </c>
      <c r="D2296" s="309">
        <v>8701.5110000000004</v>
      </c>
      <c r="E2296" s="308"/>
    </row>
    <row r="2297" spans="1:5" ht="14.4">
      <c r="A2297" s="306" t="s">
        <v>33571</v>
      </c>
      <c r="B2297" s="307" t="s">
        <v>33572</v>
      </c>
      <c r="C2297" s="306" t="s">
        <v>535</v>
      </c>
      <c r="D2297" s="309">
        <v>39.015799999999999</v>
      </c>
      <c r="E2297" s="308"/>
    </row>
    <row r="2298" spans="1:5" ht="14.4">
      <c r="A2298" s="306" t="s">
        <v>33573</v>
      </c>
      <c r="B2298" s="307" t="s">
        <v>33574</v>
      </c>
      <c r="C2298" s="306" t="s">
        <v>535</v>
      </c>
      <c r="D2298" s="309">
        <v>39.9026</v>
      </c>
      <c r="E2298" s="308"/>
    </row>
    <row r="2299" spans="1:5" ht="14.4">
      <c r="A2299" s="306" t="s">
        <v>33575</v>
      </c>
      <c r="B2299" s="307" t="s">
        <v>33576</v>
      </c>
      <c r="C2299" s="306" t="s">
        <v>535</v>
      </c>
      <c r="D2299" s="309">
        <v>52.039299999999997</v>
      </c>
      <c r="E2299" s="308"/>
    </row>
    <row r="2300" spans="1:5" ht="14.4">
      <c r="A2300" s="306" t="s">
        <v>33577</v>
      </c>
      <c r="B2300" s="307" t="s">
        <v>33578</v>
      </c>
      <c r="C2300" s="306" t="s">
        <v>535</v>
      </c>
      <c r="D2300" s="309">
        <v>48.952800000000003</v>
      </c>
      <c r="E2300" s="308"/>
    </row>
    <row r="2301" spans="1:5" ht="14.4">
      <c r="A2301" s="306" t="s">
        <v>33579</v>
      </c>
      <c r="B2301" s="307" t="s">
        <v>33580</v>
      </c>
      <c r="C2301" s="306" t="s">
        <v>535</v>
      </c>
      <c r="D2301" s="309">
        <v>36.915300000000002</v>
      </c>
      <c r="E2301" s="308"/>
    </row>
    <row r="2302" spans="1:5" ht="14.4">
      <c r="A2302" s="306" t="s">
        <v>33581</v>
      </c>
      <c r="B2302" s="307" t="s">
        <v>33582</v>
      </c>
      <c r="C2302" s="306" t="s">
        <v>535</v>
      </c>
      <c r="D2302" s="309">
        <v>39.222499999999997</v>
      </c>
      <c r="E2302" s="308"/>
    </row>
    <row r="2303" spans="1:5" ht="14.4">
      <c r="A2303" s="306" t="s">
        <v>33583</v>
      </c>
      <c r="B2303" s="307" t="s">
        <v>33584</v>
      </c>
      <c r="C2303" s="306" t="s">
        <v>535</v>
      </c>
      <c r="D2303" s="309">
        <v>41.108199999999997</v>
      </c>
      <c r="E2303" s="308"/>
    </row>
    <row r="2304" spans="1:5" ht="14.4">
      <c r="A2304" s="306" t="s">
        <v>33585</v>
      </c>
      <c r="B2304" s="307" t="s">
        <v>33586</v>
      </c>
      <c r="C2304" s="306" t="s">
        <v>535</v>
      </c>
      <c r="D2304" s="309">
        <v>55.735199999999999</v>
      </c>
      <c r="E2304" s="308"/>
    </row>
    <row r="2305" spans="1:5" ht="14.4">
      <c r="A2305" s="306" t="s">
        <v>33587</v>
      </c>
      <c r="B2305" s="307" t="s">
        <v>33588</v>
      </c>
      <c r="C2305" s="306" t="s">
        <v>535</v>
      </c>
      <c r="D2305" s="309">
        <v>50.209099999999999</v>
      </c>
      <c r="E2305" s="308"/>
    </row>
    <row r="2306" spans="1:5" ht="14.4">
      <c r="A2306" s="306" t="s">
        <v>33589</v>
      </c>
      <c r="B2306" s="307" t="s">
        <v>33590</v>
      </c>
      <c r="C2306" s="306" t="s">
        <v>5467</v>
      </c>
      <c r="D2306" s="309">
        <v>10278.711499999999</v>
      </c>
      <c r="E2306" s="308"/>
    </row>
    <row r="2307" spans="1:5" ht="14.4">
      <c r="A2307" s="306" t="s">
        <v>33591</v>
      </c>
      <c r="B2307" s="307" t="s">
        <v>33592</v>
      </c>
      <c r="C2307" s="306" t="s">
        <v>535</v>
      </c>
      <c r="D2307" s="309">
        <v>50.082000000000001</v>
      </c>
      <c r="E2307" s="308"/>
    </row>
    <row r="2308" spans="1:5" ht="14.4">
      <c r="A2308" s="306" t="s">
        <v>33593</v>
      </c>
      <c r="B2308" s="307" t="s">
        <v>33594</v>
      </c>
      <c r="C2308" s="306" t="s">
        <v>535</v>
      </c>
      <c r="D2308" s="309">
        <v>38.739100000000001</v>
      </c>
      <c r="E2308" s="308"/>
    </row>
    <row r="2309" spans="1:5" ht="14.4">
      <c r="A2309" s="306" t="s">
        <v>33595</v>
      </c>
      <c r="B2309" s="307" t="s">
        <v>33596</v>
      </c>
      <c r="C2309" s="306" t="s">
        <v>535</v>
      </c>
      <c r="D2309" s="309">
        <v>39.716299999999997</v>
      </c>
      <c r="E2309" s="308"/>
    </row>
    <row r="2310" spans="1:5" ht="14.4">
      <c r="A2310" s="306" t="s">
        <v>33597</v>
      </c>
      <c r="B2310" s="307" t="s">
        <v>33598</v>
      </c>
      <c r="C2310" s="306" t="s">
        <v>535</v>
      </c>
      <c r="D2310" s="309">
        <v>34.679900000000004</v>
      </c>
      <c r="E2310" s="308"/>
    </row>
    <row r="2311" spans="1:5" ht="14.4">
      <c r="A2311" s="306" t="s">
        <v>33599</v>
      </c>
      <c r="B2311" s="307" t="s">
        <v>33600</v>
      </c>
      <c r="C2311" s="306" t="s">
        <v>535</v>
      </c>
      <c r="D2311" s="309">
        <v>57.323300000000003</v>
      </c>
      <c r="E2311" s="308"/>
    </row>
    <row r="2312" spans="1:5" ht="14.4">
      <c r="A2312" s="306" t="s">
        <v>33601</v>
      </c>
      <c r="B2312" s="307" t="s">
        <v>33602</v>
      </c>
      <c r="C2312" s="306" t="s">
        <v>5467</v>
      </c>
      <c r="D2312" s="309">
        <v>23629.8187</v>
      </c>
      <c r="E2312" s="308"/>
    </row>
    <row r="2313" spans="1:5" ht="14.4">
      <c r="A2313" s="306" t="s">
        <v>33603</v>
      </c>
      <c r="B2313" s="307" t="s">
        <v>33604</v>
      </c>
      <c r="C2313" s="306" t="s">
        <v>5467</v>
      </c>
      <c r="D2313" s="309">
        <v>8067.4679999999998</v>
      </c>
      <c r="E2313" s="308"/>
    </row>
    <row r="2314" spans="1:5" ht="14.4">
      <c r="A2314" s="306" t="s">
        <v>33605</v>
      </c>
      <c r="B2314" s="307" t="s">
        <v>33606</v>
      </c>
      <c r="C2314" s="306" t="s">
        <v>5467</v>
      </c>
      <c r="D2314" s="309">
        <v>5808.3665000000001</v>
      </c>
      <c r="E2314" s="308"/>
    </row>
    <row r="2315" spans="1:5" ht="14.4">
      <c r="A2315" s="306" t="s">
        <v>33607</v>
      </c>
      <c r="B2315" s="307" t="s">
        <v>5489</v>
      </c>
      <c r="C2315" s="306" t="s">
        <v>5467</v>
      </c>
      <c r="D2315" s="309">
        <v>8958.6237000000001</v>
      </c>
      <c r="E2315" s="308"/>
    </row>
    <row r="2316" spans="1:5" ht="14.4">
      <c r="A2316" s="306" t="s">
        <v>33608</v>
      </c>
      <c r="B2316" s="307" t="s">
        <v>5434</v>
      </c>
      <c r="C2316" s="306" t="s">
        <v>5467</v>
      </c>
      <c r="D2316" s="309">
        <v>5866.0397000000003</v>
      </c>
      <c r="E2316" s="308"/>
    </row>
    <row r="2317" spans="1:5" ht="14.4">
      <c r="A2317" s="306" t="s">
        <v>33609</v>
      </c>
      <c r="B2317" s="307" t="s">
        <v>33610</v>
      </c>
      <c r="C2317" s="306" t="s">
        <v>5467</v>
      </c>
      <c r="D2317" s="309">
        <v>20918.388200000001</v>
      </c>
      <c r="E2317" s="308"/>
    </row>
    <row r="2318" spans="1:5" ht="14.4">
      <c r="A2318" s="306" t="s">
        <v>33611</v>
      </c>
      <c r="B2318" s="307" t="s">
        <v>33612</v>
      </c>
      <c r="C2318" s="306" t="s">
        <v>5467</v>
      </c>
      <c r="D2318" s="309">
        <v>5889.5164999999997</v>
      </c>
      <c r="E2318" s="308"/>
    </row>
    <row r="2319" spans="1:5" ht="14.4">
      <c r="A2319" s="306" t="s">
        <v>33613</v>
      </c>
      <c r="B2319" s="307" t="s">
        <v>33614</v>
      </c>
      <c r="C2319" s="306" t="s">
        <v>5467</v>
      </c>
      <c r="D2319" s="309">
        <v>6200.0227000000004</v>
      </c>
      <c r="E2319" s="308"/>
    </row>
    <row r="2320" spans="1:5" ht="14.4">
      <c r="A2320" s="306" t="s">
        <v>33615</v>
      </c>
      <c r="B2320" s="307" t="s">
        <v>33616</v>
      </c>
      <c r="C2320" s="306" t="s">
        <v>5467</v>
      </c>
      <c r="D2320" s="309">
        <v>4163.5667999999996</v>
      </c>
      <c r="E2320" s="308"/>
    </row>
    <row r="2321" spans="1:5" ht="14.4">
      <c r="A2321" s="306" t="s">
        <v>33617</v>
      </c>
      <c r="B2321" s="307" t="s">
        <v>33618</v>
      </c>
      <c r="C2321" s="306" t="s">
        <v>5467</v>
      </c>
      <c r="D2321" s="309">
        <v>30949.173500000001</v>
      </c>
      <c r="E2321" s="308"/>
    </row>
    <row r="2322" spans="1:5" ht="14.4">
      <c r="A2322" s="306" t="s">
        <v>33619</v>
      </c>
      <c r="B2322" s="307" t="s">
        <v>33620</v>
      </c>
      <c r="C2322" s="306" t="s">
        <v>535</v>
      </c>
      <c r="D2322" s="309">
        <v>41.977200000000003</v>
      </c>
      <c r="E2322" s="308"/>
    </row>
    <row r="2323" spans="1:5" ht="14.4">
      <c r="A2323" s="306" t="s">
        <v>33621</v>
      </c>
      <c r="B2323" s="307" t="s">
        <v>33622</v>
      </c>
      <c r="C2323" s="306" t="s">
        <v>5467</v>
      </c>
      <c r="D2323" s="309">
        <v>6632.0472</v>
      </c>
      <c r="E2323" s="308"/>
    </row>
    <row r="2324" spans="1:5" ht="14.4"/>
  </sheetData>
  <mergeCells count="2">
    <mergeCell ref="B1:C1"/>
    <mergeCell ref="A2221:D2221"/>
  </mergeCells>
  <pageMargins left="0.7" right="0.7" top="1.14375" bottom="1.14375" header="0.511811023622047" footer="0.511811023622047"/>
  <pageSetup paperSize="9" scale="83"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MI9654"/>
  <sheetViews>
    <sheetView view="pageBreakPreview" zoomScale="95" zoomScaleNormal="100" zoomScalePageLayoutView="95" workbookViewId="0">
      <selection activeCell="D8" sqref="D8"/>
    </sheetView>
  </sheetViews>
  <sheetFormatPr defaultColWidth="9.109375" defaultRowHeight="13.95" customHeight="1"/>
  <cols>
    <col min="1" max="1" width="9.44140625" style="279" customWidth="1"/>
    <col min="2" max="2" width="61.5546875" style="279" customWidth="1"/>
    <col min="3" max="3" width="9.109375" style="280"/>
    <col min="4" max="4" width="14.5546875" style="286" customWidth="1"/>
    <col min="5" max="5" width="84.109375" style="279" hidden="1" customWidth="1"/>
    <col min="6" max="1023" width="9.109375" style="279"/>
  </cols>
  <sheetData>
    <row r="1" spans="1:5" ht="13.95" customHeight="1">
      <c r="A1" s="282" t="s">
        <v>559</v>
      </c>
      <c r="B1" s="282"/>
      <c r="C1" s="283"/>
      <c r="D1" s="282"/>
    </row>
    <row r="2" spans="1:5" ht="13.95" customHeight="1">
      <c r="A2" s="282"/>
      <c r="B2" s="282"/>
      <c r="C2" s="283"/>
      <c r="D2" s="282"/>
    </row>
    <row r="3" spans="1:5" ht="13.95" customHeight="1">
      <c r="A3" s="282" t="s">
        <v>560</v>
      </c>
      <c r="B3" s="282"/>
      <c r="C3" s="283"/>
      <c r="D3" s="282"/>
    </row>
    <row r="4" spans="1:5" ht="13.95" customHeight="1">
      <c r="A4" s="282" t="s">
        <v>561</v>
      </c>
      <c r="B4" s="282"/>
      <c r="C4" s="283"/>
      <c r="D4" s="282"/>
    </row>
    <row r="5" spans="1:5" ht="13.95" customHeight="1">
      <c r="A5" s="282" t="s">
        <v>562</v>
      </c>
      <c r="B5" s="282"/>
      <c r="C5" s="283"/>
      <c r="D5" s="282"/>
    </row>
    <row r="7" spans="1:5" ht="13.95" customHeight="1">
      <c r="A7" s="311" t="s">
        <v>33623</v>
      </c>
      <c r="B7" s="311" t="s">
        <v>33624</v>
      </c>
      <c r="C7" s="312" t="s">
        <v>40</v>
      </c>
      <c r="D7" s="313" t="s">
        <v>33625</v>
      </c>
      <c r="E7" s="314" t="s">
        <v>33626</v>
      </c>
    </row>
    <row r="8" spans="1:5" ht="13.95" customHeight="1">
      <c r="A8" s="314">
        <v>104658</v>
      </c>
      <c r="B8" s="314" t="s">
        <v>33627</v>
      </c>
      <c r="C8" s="315" t="s">
        <v>9</v>
      </c>
      <c r="D8" s="316">
        <v>153.84</v>
      </c>
      <c r="E8" s="314" t="s">
        <v>33628</v>
      </c>
    </row>
    <row r="9" spans="1:5" ht="13.95" customHeight="1">
      <c r="A9" s="314">
        <v>105002</v>
      </c>
      <c r="B9" s="314" t="s">
        <v>33629</v>
      </c>
      <c r="C9" s="315" t="s">
        <v>550</v>
      </c>
      <c r="D9" s="316">
        <v>778.25</v>
      </c>
      <c r="E9" s="314" t="s">
        <v>33628</v>
      </c>
    </row>
    <row r="10" spans="1:5" ht="13.95" customHeight="1">
      <c r="A10" s="314">
        <v>105004</v>
      </c>
      <c r="B10" s="314" t="s">
        <v>33630</v>
      </c>
      <c r="C10" s="315" t="s">
        <v>9</v>
      </c>
      <c r="D10" s="316">
        <v>133.13999999999999</v>
      </c>
      <c r="E10" s="314" t="s">
        <v>33628</v>
      </c>
    </row>
    <row r="11" spans="1:5" ht="13.95" customHeight="1">
      <c r="A11" s="314">
        <v>105003</v>
      </c>
      <c r="B11" s="314" t="s">
        <v>33631</v>
      </c>
      <c r="C11" s="315" t="s">
        <v>550</v>
      </c>
      <c r="D11" s="316">
        <v>1314.05</v>
      </c>
      <c r="E11" s="314" t="s">
        <v>33628</v>
      </c>
    </row>
    <row r="12" spans="1:5" ht="13.95" customHeight="1">
      <c r="A12" s="314">
        <v>105005</v>
      </c>
      <c r="B12" s="314" t="s">
        <v>33632</v>
      </c>
      <c r="C12" s="315" t="s">
        <v>9</v>
      </c>
      <c r="D12" s="316">
        <v>232.36</v>
      </c>
      <c r="E12" s="314" t="s">
        <v>33628</v>
      </c>
    </row>
    <row r="13" spans="1:5" ht="13.95" customHeight="1">
      <c r="A13" s="314">
        <v>105006</v>
      </c>
      <c r="B13" s="314" t="s">
        <v>33633</v>
      </c>
      <c r="C13" s="315" t="s">
        <v>550</v>
      </c>
      <c r="D13" s="316">
        <v>0</v>
      </c>
      <c r="E13" s="314" t="s">
        <v>33628</v>
      </c>
    </row>
    <row r="14" spans="1:5" ht="13.95" customHeight="1">
      <c r="A14" s="314">
        <v>104999</v>
      </c>
      <c r="B14" s="314" t="s">
        <v>33634</v>
      </c>
      <c r="C14" s="315" t="s">
        <v>550</v>
      </c>
      <c r="D14" s="316">
        <v>0</v>
      </c>
      <c r="E14" s="314" t="s">
        <v>33628</v>
      </c>
    </row>
    <row r="15" spans="1:5" ht="13.95" customHeight="1">
      <c r="A15" s="314">
        <v>105000</v>
      </c>
      <c r="B15" s="314" t="s">
        <v>33635</v>
      </c>
      <c r="C15" s="315" t="s">
        <v>449</v>
      </c>
      <c r="D15" s="316">
        <v>1493.47</v>
      </c>
      <c r="E15" s="314" t="s">
        <v>33628</v>
      </c>
    </row>
    <row r="16" spans="1:5" ht="13.95" customHeight="1">
      <c r="A16" s="314">
        <v>105001</v>
      </c>
      <c r="B16" s="314" t="s">
        <v>33636</v>
      </c>
      <c r="C16" s="315" t="s">
        <v>449</v>
      </c>
      <c r="D16" s="316">
        <v>1526.46</v>
      </c>
      <c r="E16" s="314" t="s">
        <v>33628</v>
      </c>
    </row>
    <row r="17" spans="1:5" ht="13.95" customHeight="1">
      <c r="A17" s="314">
        <v>89306</v>
      </c>
      <c r="B17" s="314" t="s">
        <v>33637</v>
      </c>
      <c r="C17" s="315" t="s">
        <v>9</v>
      </c>
      <c r="D17" s="316">
        <v>103.02</v>
      </c>
      <c r="E17" s="314" t="s">
        <v>33628</v>
      </c>
    </row>
    <row r="18" spans="1:5" ht="13.95" customHeight="1">
      <c r="A18" s="314">
        <v>89307</v>
      </c>
      <c r="B18" s="314" t="s">
        <v>33638</v>
      </c>
      <c r="C18" s="315" t="s">
        <v>9</v>
      </c>
      <c r="D18" s="316">
        <v>104.02</v>
      </c>
      <c r="E18" s="314" t="s">
        <v>33628</v>
      </c>
    </row>
    <row r="19" spans="1:5" ht="13.95" customHeight="1">
      <c r="A19" s="314">
        <v>89290</v>
      </c>
      <c r="B19" s="314" t="s">
        <v>33639</v>
      </c>
      <c r="C19" s="315" t="s">
        <v>9</v>
      </c>
      <c r="D19" s="316">
        <v>84.24</v>
      </c>
      <c r="E19" s="314" t="s">
        <v>33628</v>
      </c>
    </row>
    <row r="20" spans="1:5" ht="13.95" customHeight="1">
      <c r="A20" s="314">
        <v>89291</v>
      </c>
      <c r="B20" s="314" t="s">
        <v>33640</v>
      </c>
      <c r="C20" s="315" t="s">
        <v>9</v>
      </c>
      <c r="D20" s="316">
        <v>84.98</v>
      </c>
      <c r="E20" s="314" t="s">
        <v>33628</v>
      </c>
    </row>
    <row r="21" spans="1:5" ht="13.95" customHeight="1">
      <c r="A21" s="314">
        <v>89298</v>
      </c>
      <c r="B21" s="314" t="s">
        <v>33641</v>
      </c>
      <c r="C21" s="315" t="s">
        <v>9</v>
      </c>
      <c r="D21" s="316">
        <v>88.23</v>
      </c>
      <c r="E21" s="314" t="s">
        <v>33628</v>
      </c>
    </row>
    <row r="22" spans="1:5" ht="13.95" customHeight="1">
      <c r="A22" s="314">
        <v>89299</v>
      </c>
      <c r="B22" s="314" t="s">
        <v>33642</v>
      </c>
      <c r="C22" s="315" t="s">
        <v>9</v>
      </c>
      <c r="D22" s="316">
        <v>89.12</v>
      </c>
      <c r="E22" s="314" t="s">
        <v>33628</v>
      </c>
    </row>
    <row r="23" spans="1:5" ht="13.95" customHeight="1">
      <c r="A23" s="314">
        <v>89282</v>
      </c>
      <c r="B23" s="314" t="s">
        <v>33643</v>
      </c>
      <c r="C23" s="315" t="s">
        <v>9</v>
      </c>
      <c r="D23" s="316">
        <v>74.89</v>
      </c>
      <c r="E23" s="314" t="s">
        <v>33628</v>
      </c>
    </row>
    <row r="24" spans="1:5" ht="13.95" customHeight="1">
      <c r="A24" s="314">
        <v>89283</v>
      </c>
      <c r="B24" s="314" t="s">
        <v>33644</v>
      </c>
      <c r="C24" s="315" t="s">
        <v>9</v>
      </c>
      <c r="D24" s="316">
        <v>75.56</v>
      </c>
      <c r="E24" s="314" t="s">
        <v>33628</v>
      </c>
    </row>
    <row r="25" spans="1:5" ht="13.95" customHeight="1">
      <c r="A25" s="314">
        <v>89480</v>
      </c>
      <c r="B25" s="314" t="s">
        <v>33645</v>
      </c>
      <c r="C25" s="315" t="s">
        <v>9</v>
      </c>
      <c r="D25" s="316">
        <v>146.15</v>
      </c>
      <c r="E25" s="314" t="s">
        <v>33628</v>
      </c>
    </row>
    <row r="26" spans="1:5" ht="13.95" customHeight="1">
      <c r="A26" s="314">
        <v>89464</v>
      </c>
      <c r="B26" s="314" t="s">
        <v>33646</v>
      </c>
      <c r="C26" s="315" t="s">
        <v>9</v>
      </c>
      <c r="D26" s="316">
        <v>123.26</v>
      </c>
      <c r="E26" s="314" t="s">
        <v>33628</v>
      </c>
    </row>
    <row r="27" spans="1:5" ht="13.95" customHeight="1">
      <c r="A27" s="314">
        <v>89478</v>
      </c>
      <c r="B27" s="314" t="s">
        <v>33647</v>
      </c>
      <c r="C27" s="315" t="s">
        <v>9</v>
      </c>
      <c r="D27" s="316">
        <v>128.57</v>
      </c>
      <c r="E27" s="314" t="s">
        <v>33628</v>
      </c>
    </row>
    <row r="28" spans="1:5" ht="13.95" customHeight="1">
      <c r="A28" s="314">
        <v>89462</v>
      </c>
      <c r="B28" s="314" t="s">
        <v>33648</v>
      </c>
      <c r="C28" s="315" t="s">
        <v>9</v>
      </c>
      <c r="D28" s="316">
        <v>106.61</v>
      </c>
      <c r="E28" s="314" t="s">
        <v>33628</v>
      </c>
    </row>
    <row r="29" spans="1:5" ht="13.95" customHeight="1">
      <c r="A29" s="314">
        <v>104444</v>
      </c>
      <c r="B29" s="314" t="s">
        <v>33649</v>
      </c>
      <c r="C29" s="315" t="s">
        <v>9</v>
      </c>
      <c r="D29" s="316">
        <v>0</v>
      </c>
      <c r="E29" s="314" t="s">
        <v>33628</v>
      </c>
    </row>
    <row r="30" spans="1:5" ht="14.4">
      <c r="A30" s="314">
        <v>104442</v>
      </c>
      <c r="B30" s="314" t="s">
        <v>33650</v>
      </c>
      <c r="C30" s="315" t="s">
        <v>9</v>
      </c>
      <c r="D30" s="316">
        <v>0</v>
      </c>
      <c r="E30" s="314" t="s">
        <v>33628</v>
      </c>
    </row>
    <row r="31" spans="1:5" ht="14.4">
      <c r="A31" s="314">
        <v>89472</v>
      </c>
      <c r="B31" s="314" t="s">
        <v>33651</v>
      </c>
      <c r="C31" s="315" t="s">
        <v>9</v>
      </c>
      <c r="D31" s="316">
        <v>108.94</v>
      </c>
      <c r="E31" s="314" t="s">
        <v>33628</v>
      </c>
    </row>
    <row r="32" spans="1:5" ht="14.4">
      <c r="A32" s="314">
        <v>89455</v>
      </c>
      <c r="B32" s="314" t="s">
        <v>33652</v>
      </c>
      <c r="C32" s="315" t="s">
        <v>9</v>
      </c>
      <c r="D32" s="316">
        <v>94.42</v>
      </c>
      <c r="E32" s="314" t="s">
        <v>33628</v>
      </c>
    </row>
    <row r="33" spans="1:5" ht="14.4">
      <c r="A33" s="314">
        <v>89470</v>
      </c>
      <c r="B33" s="314" t="s">
        <v>33653</v>
      </c>
      <c r="C33" s="315" t="s">
        <v>9</v>
      </c>
      <c r="D33" s="316">
        <v>93.1</v>
      </c>
      <c r="E33" s="314" t="s">
        <v>33628</v>
      </c>
    </row>
    <row r="34" spans="1:5" ht="14.4">
      <c r="A34" s="314">
        <v>89453</v>
      </c>
      <c r="B34" s="314" t="s">
        <v>33654</v>
      </c>
      <c r="C34" s="315" t="s">
        <v>9</v>
      </c>
      <c r="D34" s="316">
        <v>79.540000000000006</v>
      </c>
      <c r="E34" s="314" t="s">
        <v>33628</v>
      </c>
    </row>
    <row r="35" spans="1:5" ht="14.4">
      <c r="A35" s="314">
        <v>104443</v>
      </c>
      <c r="B35" s="314" t="s">
        <v>33655</v>
      </c>
      <c r="C35" s="315" t="s">
        <v>9</v>
      </c>
      <c r="D35" s="316">
        <v>0</v>
      </c>
      <c r="E35" s="314" t="s">
        <v>33628</v>
      </c>
    </row>
    <row r="36" spans="1:5" ht="14.4">
      <c r="A36" s="314">
        <v>104441</v>
      </c>
      <c r="B36" s="314" t="s">
        <v>33656</v>
      </c>
      <c r="C36" s="315" t="s">
        <v>9</v>
      </c>
      <c r="D36" s="316">
        <v>0</v>
      </c>
      <c r="E36" s="314" t="s">
        <v>33628</v>
      </c>
    </row>
    <row r="37" spans="1:5" ht="14.4">
      <c r="A37" s="314">
        <v>103338</v>
      </c>
      <c r="B37" s="314" t="s">
        <v>33657</v>
      </c>
      <c r="C37" s="315" t="s">
        <v>9</v>
      </c>
      <c r="D37" s="316">
        <v>109.67</v>
      </c>
      <c r="E37" s="314" t="s">
        <v>33628</v>
      </c>
    </row>
    <row r="38" spans="1:5" ht="14.4">
      <c r="A38" s="314">
        <v>103339</v>
      </c>
      <c r="B38" s="314" t="s">
        <v>33658</v>
      </c>
      <c r="C38" s="315" t="s">
        <v>9</v>
      </c>
      <c r="D38" s="316">
        <v>110.39</v>
      </c>
      <c r="E38" s="314" t="s">
        <v>33628</v>
      </c>
    </row>
    <row r="39" spans="1:5" ht="14.4">
      <c r="A39" s="314">
        <v>103340</v>
      </c>
      <c r="B39" s="314" t="s">
        <v>33659</v>
      </c>
      <c r="C39" s="315" t="s">
        <v>9</v>
      </c>
      <c r="D39" s="316">
        <v>131.5</v>
      </c>
      <c r="E39" s="314" t="s">
        <v>33628</v>
      </c>
    </row>
    <row r="40" spans="1:5" ht="14.4">
      <c r="A40" s="314">
        <v>103341</v>
      </c>
      <c r="B40" s="314" t="s">
        <v>33660</v>
      </c>
      <c r="C40" s="315" t="s">
        <v>9</v>
      </c>
      <c r="D40" s="316">
        <v>132.4</v>
      </c>
      <c r="E40" s="314" t="s">
        <v>33628</v>
      </c>
    </row>
    <row r="41" spans="1:5" ht="14.4">
      <c r="A41" s="314">
        <v>103336</v>
      </c>
      <c r="B41" s="314" t="s">
        <v>33661</v>
      </c>
      <c r="C41" s="315" t="s">
        <v>9</v>
      </c>
      <c r="D41" s="316">
        <v>83.09</v>
      </c>
      <c r="E41" s="314" t="s">
        <v>33628</v>
      </c>
    </row>
    <row r="42" spans="1:5" ht="14.4">
      <c r="A42" s="314">
        <v>103337</v>
      </c>
      <c r="B42" s="314" t="s">
        <v>33662</v>
      </c>
      <c r="C42" s="315" t="s">
        <v>9</v>
      </c>
      <c r="D42" s="316">
        <v>83.7</v>
      </c>
      <c r="E42" s="314" t="s">
        <v>33628</v>
      </c>
    </row>
    <row r="43" spans="1:5" ht="14.4">
      <c r="A43" s="314">
        <v>103342</v>
      </c>
      <c r="B43" s="314" t="s">
        <v>33663</v>
      </c>
      <c r="C43" s="315" t="s">
        <v>9</v>
      </c>
      <c r="D43" s="316">
        <v>110.05</v>
      </c>
      <c r="E43" s="314" t="s">
        <v>33628</v>
      </c>
    </row>
    <row r="44" spans="1:5" ht="14.4">
      <c r="A44" s="314">
        <v>103343</v>
      </c>
      <c r="B44" s="314" t="s">
        <v>33664</v>
      </c>
      <c r="C44" s="315" t="s">
        <v>9</v>
      </c>
      <c r="D44" s="316">
        <v>110.84</v>
      </c>
      <c r="E44" s="314" t="s">
        <v>33628</v>
      </c>
    </row>
    <row r="45" spans="1:5" ht="14.4">
      <c r="A45" s="314">
        <v>103354</v>
      </c>
      <c r="B45" s="314" t="s">
        <v>33665</v>
      </c>
      <c r="C45" s="315" t="s">
        <v>9</v>
      </c>
      <c r="D45" s="316">
        <v>95.65</v>
      </c>
      <c r="E45" s="314" t="s">
        <v>33628</v>
      </c>
    </row>
    <row r="46" spans="1:5" ht="14.4">
      <c r="A46" s="314">
        <v>103355</v>
      </c>
      <c r="B46" s="314" t="s">
        <v>33666</v>
      </c>
      <c r="C46" s="315" t="s">
        <v>9</v>
      </c>
      <c r="D46" s="316">
        <v>96.38</v>
      </c>
      <c r="E46" s="314" t="s">
        <v>33628</v>
      </c>
    </row>
    <row r="47" spans="1:5" ht="14.4">
      <c r="A47" s="314">
        <v>103330</v>
      </c>
      <c r="B47" s="314" t="s">
        <v>33667</v>
      </c>
      <c r="C47" s="315" t="s">
        <v>9</v>
      </c>
      <c r="D47" s="316">
        <v>88.15</v>
      </c>
      <c r="E47" s="314" t="s">
        <v>33628</v>
      </c>
    </row>
    <row r="48" spans="1:5" ht="14.4">
      <c r="A48" s="314">
        <v>103331</v>
      </c>
      <c r="B48" s="314" t="s">
        <v>33668</v>
      </c>
      <c r="C48" s="315" t="s">
        <v>9</v>
      </c>
      <c r="D48" s="316">
        <v>88.84</v>
      </c>
      <c r="E48" s="314" t="s">
        <v>33628</v>
      </c>
    </row>
    <row r="49" spans="1:5" ht="14.4">
      <c r="A49" s="314">
        <v>103358</v>
      </c>
      <c r="B49" s="314" t="s">
        <v>33669</v>
      </c>
      <c r="C49" s="315" t="s">
        <v>9</v>
      </c>
      <c r="D49" s="316">
        <v>74.19</v>
      </c>
      <c r="E49" s="314" t="s">
        <v>33628</v>
      </c>
    </row>
    <row r="50" spans="1:5" ht="14.4">
      <c r="A50" s="314">
        <v>103359</v>
      </c>
      <c r="B50" s="314" t="s">
        <v>33670</v>
      </c>
      <c r="C50" s="315" t="s">
        <v>9</v>
      </c>
      <c r="D50" s="316">
        <v>74.77</v>
      </c>
      <c r="E50" s="314" t="s">
        <v>33628</v>
      </c>
    </row>
    <row r="51" spans="1:5" ht="14.4">
      <c r="A51" s="314">
        <v>103366</v>
      </c>
      <c r="B51" s="314" t="s">
        <v>33671</v>
      </c>
      <c r="C51" s="315" t="s">
        <v>9</v>
      </c>
      <c r="D51" s="316">
        <v>64.45</v>
      </c>
      <c r="E51" s="314" t="s">
        <v>33628</v>
      </c>
    </row>
    <row r="52" spans="1:5" ht="14.4">
      <c r="A52" s="314">
        <v>103367</v>
      </c>
      <c r="B52" s="314" t="s">
        <v>33672</v>
      </c>
      <c r="C52" s="315" t="s">
        <v>9</v>
      </c>
      <c r="D52" s="316">
        <v>64.97</v>
      </c>
      <c r="E52" s="314" t="s">
        <v>33628</v>
      </c>
    </row>
    <row r="53" spans="1:5" ht="14.4">
      <c r="A53" s="314">
        <v>103360</v>
      </c>
      <c r="B53" s="314" t="s">
        <v>33673</v>
      </c>
      <c r="C53" s="315" t="s">
        <v>9</v>
      </c>
      <c r="D53" s="316">
        <v>86.88</v>
      </c>
      <c r="E53" s="314" t="s">
        <v>33628</v>
      </c>
    </row>
    <row r="54" spans="1:5" ht="14.4">
      <c r="A54" s="314">
        <v>103361</v>
      </c>
      <c r="B54" s="314" t="s">
        <v>33674</v>
      </c>
      <c r="C54" s="315" t="s">
        <v>9</v>
      </c>
      <c r="D54" s="316">
        <v>87.62</v>
      </c>
      <c r="E54" s="314" t="s">
        <v>33628</v>
      </c>
    </row>
    <row r="55" spans="1:5" ht="14.4">
      <c r="A55" s="314">
        <v>103368</v>
      </c>
      <c r="B55" s="314" t="s">
        <v>33675</v>
      </c>
      <c r="C55" s="315" t="s">
        <v>9</v>
      </c>
      <c r="D55" s="316">
        <v>73.39</v>
      </c>
      <c r="E55" s="314" t="s">
        <v>33628</v>
      </c>
    </row>
    <row r="56" spans="1:5" ht="14.4">
      <c r="A56" s="314">
        <v>103369</v>
      </c>
      <c r="B56" s="314" t="s">
        <v>33676</v>
      </c>
      <c r="C56" s="315" t="s">
        <v>9</v>
      </c>
      <c r="D56" s="316">
        <v>74.06</v>
      </c>
      <c r="E56" s="314" t="s">
        <v>33628</v>
      </c>
    </row>
    <row r="57" spans="1:5" ht="14.4">
      <c r="A57" s="314">
        <v>103334</v>
      </c>
      <c r="B57" s="314" t="s">
        <v>33677</v>
      </c>
      <c r="C57" s="315" t="s">
        <v>9</v>
      </c>
      <c r="D57" s="316">
        <v>156.27000000000001</v>
      </c>
      <c r="E57" s="314" t="s">
        <v>33628</v>
      </c>
    </row>
    <row r="58" spans="1:5" ht="14.4">
      <c r="A58" s="314">
        <v>103335</v>
      </c>
      <c r="B58" s="314" t="s">
        <v>33678</v>
      </c>
      <c r="C58" s="315" t="s">
        <v>9</v>
      </c>
      <c r="D58" s="316">
        <v>157.56</v>
      </c>
      <c r="E58" s="314" t="s">
        <v>33628</v>
      </c>
    </row>
    <row r="59" spans="1:5" ht="14.4">
      <c r="A59" s="314">
        <v>103362</v>
      </c>
      <c r="B59" s="314" t="s">
        <v>33679</v>
      </c>
      <c r="C59" s="315" t="s">
        <v>9</v>
      </c>
      <c r="D59" s="316">
        <v>104.89</v>
      </c>
      <c r="E59" s="314" t="s">
        <v>33628</v>
      </c>
    </row>
    <row r="60" spans="1:5" ht="14.4">
      <c r="A60" s="314">
        <v>103363</v>
      </c>
      <c r="B60" s="314" t="s">
        <v>33680</v>
      </c>
      <c r="C60" s="315" t="s">
        <v>9</v>
      </c>
      <c r="D60" s="316">
        <v>105.72</v>
      </c>
      <c r="E60" s="314" t="s">
        <v>33628</v>
      </c>
    </row>
    <row r="61" spans="1:5" ht="14.4">
      <c r="A61" s="314">
        <v>103370</v>
      </c>
      <c r="B61" s="314" t="s">
        <v>33681</v>
      </c>
      <c r="C61" s="315" t="s">
        <v>9</v>
      </c>
      <c r="D61" s="316">
        <v>91.84</v>
      </c>
      <c r="E61" s="314" t="s">
        <v>33628</v>
      </c>
    </row>
    <row r="62" spans="1:5" ht="14.4">
      <c r="A62" s="314">
        <v>103371</v>
      </c>
      <c r="B62" s="314" t="s">
        <v>33682</v>
      </c>
      <c r="C62" s="315" t="s">
        <v>9</v>
      </c>
      <c r="D62" s="316">
        <v>92.59</v>
      </c>
      <c r="E62" s="314" t="s">
        <v>33628</v>
      </c>
    </row>
    <row r="63" spans="1:5" ht="14.4">
      <c r="A63" s="314">
        <v>103332</v>
      </c>
      <c r="B63" s="314" t="s">
        <v>33683</v>
      </c>
      <c r="C63" s="315" t="s">
        <v>9</v>
      </c>
      <c r="D63" s="316">
        <v>130.86000000000001</v>
      </c>
      <c r="E63" s="314" t="s">
        <v>33628</v>
      </c>
    </row>
    <row r="64" spans="1:5" ht="14.4">
      <c r="A64" s="314">
        <v>103333</v>
      </c>
      <c r="B64" s="314" t="s">
        <v>33684</v>
      </c>
      <c r="C64" s="315" t="s">
        <v>9</v>
      </c>
      <c r="D64" s="316">
        <v>131.6</v>
      </c>
      <c r="E64" s="314" t="s">
        <v>33628</v>
      </c>
    </row>
    <row r="65" spans="1:5" ht="14.4">
      <c r="A65" s="314">
        <v>103352</v>
      </c>
      <c r="B65" s="314" t="s">
        <v>33685</v>
      </c>
      <c r="C65" s="315" t="s">
        <v>9</v>
      </c>
      <c r="D65" s="316">
        <v>111.71</v>
      </c>
      <c r="E65" s="314" t="s">
        <v>33628</v>
      </c>
    </row>
    <row r="66" spans="1:5" ht="14.4">
      <c r="A66" s="314">
        <v>103353</v>
      </c>
      <c r="B66" s="314" t="s">
        <v>33686</v>
      </c>
      <c r="C66" s="315" t="s">
        <v>9</v>
      </c>
      <c r="D66" s="316">
        <v>112.39</v>
      </c>
      <c r="E66" s="314" t="s">
        <v>33628</v>
      </c>
    </row>
    <row r="67" spans="1:5" ht="14.4">
      <c r="A67" s="314">
        <v>103328</v>
      </c>
      <c r="B67" s="314" t="s">
        <v>33687</v>
      </c>
      <c r="C67" s="315" t="s">
        <v>9</v>
      </c>
      <c r="D67" s="316">
        <v>102.09</v>
      </c>
      <c r="E67" s="314" t="s">
        <v>33628</v>
      </c>
    </row>
    <row r="68" spans="1:5" ht="14.4">
      <c r="A68" s="314">
        <v>103329</v>
      </c>
      <c r="B68" s="314" t="s">
        <v>33688</v>
      </c>
      <c r="C68" s="315" t="s">
        <v>9</v>
      </c>
      <c r="D68" s="316">
        <v>102.73</v>
      </c>
      <c r="E68" s="314" t="s">
        <v>33628</v>
      </c>
    </row>
    <row r="69" spans="1:5" ht="14.4">
      <c r="A69" s="314">
        <v>103356</v>
      </c>
      <c r="B69" s="314" t="s">
        <v>33689</v>
      </c>
      <c r="C69" s="315" t="s">
        <v>9</v>
      </c>
      <c r="D69" s="316">
        <v>64.569999999999993</v>
      </c>
      <c r="E69" s="314" t="s">
        <v>33628</v>
      </c>
    </row>
    <row r="70" spans="1:5" ht="14.4">
      <c r="A70" s="314">
        <v>103357</v>
      </c>
      <c r="B70" s="314" t="s">
        <v>33690</v>
      </c>
      <c r="C70" s="315" t="s">
        <v>9</v>
      </c>
      <c r="D70" s="316">
        <v>65.11</v>
      </c>
      <c r="E70" s="314" t="s">
        <v>33628</v>
      </c>
    </row>
    <row r="71" spans="1:5" ht="14.4">
      <c r="A71" s="314">
        <v>103364</v>
      </c>
      <c r="B71" s="314" t="s">
        <v>33691</v>
      </c>
      <c r="C71" s="315" t="s">
        <v>9</v>
      </c>
      <c r="D71" s="316">
        <v>53.84</v>
      </c>
      <c r="E71" s="314" t="s">
        <v>33628</v>
      </c>
    </row>
    <row r="72" spans="1:5" ht="14.4">
      <c r="A72" s="314">
        <v>103365</v>
      </c>
      <c r="B72" s="314" t="s">
        <v>33692</v>
      </c>
      <c r="C72" s="315" t="s">
        <v>9</v>
      </c>
      <c r="D72" s="316">
        <v>54.01</v>
      </c>
      <c r="E72" s="314" t="s">
        <v>33628</v>
      </c>
    </row>
    <row r="73" spans="1:5" ht="14.4">
      <c r="A73" s="314">
        <v>103350</v>
      </c>
      <c r="B73" s="314" t="s">
        <v>33693</v>
      </c>
      <c r="C73" s="315" t="s">
        <v>9</v>
      </c>
      <c r="D73" s="316">
        <v>189.18</v>
      </c>
      <c r="E73" s="314" t="s">
        <v>33628</v>
      </c>
    </row>
    <row r="74" spans="1:5" ht="14.4">
      <c r="A74" s="314">
        <v>103351</v>
      </c>
      <c r="B74" s="314" t="s">
        <v>33694</v>
      </c>
      <c r="C74" s="315" t="s">
        <v>9</v>
      </c>
      <c r="D74" s="316">
        <v>190.13</v>
      </c>
      <c r="E74" s="314" t="s">
        <v>33628</v>
      </c>
    </row>
    <row r="75" spans="1:5" ht="14.4">
      <c r="A75" s="314">
        <v>103344</v>
      </c>
      <c r="B75" s="314" t="s">
        <v>33695</v>
      </c>
      <c r="C75" s="315" t="s">
        <v>9</v>
      </c>
      <c r="D75" s="316">
        <v>87.16</v>
      </c>
      <c r="E75" s="314" t="s">
        <v>33628</v>
      </c>
    </row>
    <row r="76" spans="1:5" ht="14.4">
      <c r="A76" s="314">
        <v>103345</v>
      </c>
      <c r="B76" s="314" t="s">
        <v>33696</v>
      </c>
      <c r="C76" s="315" t="s">
        <v>9</v>
      </c>
      <c r="D76" s="316">
        <v>88.02</v>
      </c>
      <c r="E76" s="314" t="s">
        <v>33628</v>
      </c>
    </row>
    <row r="77" spans="1:5" ht="14.4">
      <c r="A77" s="314">
        <v>103348</v>
      </c>
      <c r="B77" s="314" t="s">
        <v>33697</v>
      </c>
      <c r="C77" s="315" t="s">
        <v>9</v>
      </c>
      <c r="D77" s="316">
        <v>73.349999999999994</v>
      </c>
      <c r="E77" s="314" t="s">
        <v>33628</v>
      </c>
    </row>
    <row r="78" spans="1:5" ht="14.4">
      <c r="A78" s="314">
        <v>103349</v>
      </c>
      <c r="B78" s="314" t="s">
        <v>33698</v>
      </c>
      <c r="C78" s="315" t="s">
        <v>9</v>
      </c>
      <c r="D78" s="316">
        <v>74.13</v>
      </c>
      <c r="E78" s="314" t="s">
        <v>33628</v>
      </c>
    </row>
    <row r="79" spans="1:5" ht="14.4">
      <c r="A79" s="314">
        <v>103346</v>
      </c>
      <c r="B79" s="314" t="s">
        <v>33699</v>
      </c>
      <c r="C79" s="315" t="s">
        <v>9</v>
      </c>
      <c r="D79" s="316">
        <v>97.21</v>
      </c>
      <c r="E79" s="314" t="s">
        <v>33628</v>
      </c>
    </row>
    <row r="80" spans="1:5" ht="14.4">
      <c r="A80" s="314">
        <v>103347</v>
      </c>
      <c r="B80" s="314" t="s">
        <v>33700</v>
      </c>
      <c r="C80" s="315" t="s">
        <v>9</v>
      </c>
      <c r="D80" s="316">
        <v>98.12</v>
      </c>
      <c r="E80" s="314" t="s">
        <v>33628</v>
      </c>
    </row>
    <row r="81" spans="1:5" ht="14.4">
      <c r="A81" s="314">
        <v>103324</v>
      </c>
      <c r="B81" s="314" t="s">
        <v>33701</v>
      </c>
      <c r="C81" s="315" t="s">
        <v>9</v>
      </c>
      <c r="D81" s="316">
        <v>82.99</v>
      </c>
      <c r="E81" s="314" t="s">
        <v>33628</v>
      </c>
    </row>
    <row r="82" spans="1:5" ht="14.4">
      <c r="A82" s="314">
        <v>103325</v>
      </c>
      <c r="B82" s="314" t="s">
        <v>33702</v>
      </c>
      <c r="C82" s="315" t="s">
        <v>9</v>
      </c>
      <c r="D82" s="316">
        <v>83.82</v>
      </c>
      <c r="E82" s="314" t="s">
        <v>33628</v>
      </c>
    </row>
    <row r="83" spans="1:5" ht="14.4">
      <c r="A83" s="314">
        <v>103326</v>
      </c>
      <c r="B83" s="314" t="s">
        <v>33703</v>
      </c>
      <c r="C83" s="315" t="s">
        <v>9</v>
      </c>
      <c r="D83" s="316">
        <v>97.54</v>
      </c>
      <c r="E83" s="314" t="s">
        <v>33628</v>
      </c>
    </row>
    <row r="84" spans="1:5" ht="14.4">
      <c r="A84" s="314">
        <v>103327</v>
      </c>
      <c r="B84" s="314" t="s">
        <v>33704</v>
      </c>
      <c r="C84" s="315" t="s">
        <v>9</v>
      </c>
      <c r="D84" s="316">
        <v>98.51</v>
      </c>
      <c r="E84" s="314" t="s">
        <v>33628</v>
      </c>
    </row>
    <row r="85" spans="1:5" ht="14.4">
      <c r="A85" s="314">
        <v>103322</v>
      </c>
      <c r="B85" s="314" t="s">
        <v>33705</v>
      </c>
      <c r="C85" s="315" t="s">
        <v>9</v>
      </c>
      <c r="D85" s="316">
        <v>62.07</v>
      </c>
      <c r="E85" s="314" t="s">
        <v>33628</v>
      </c>
    </row>
    <row r="86" spans="1:5" ht="14.4">
      <c r="A86" s="314">
        <v>103323</v>
      </c>
      <c r="B86" s="314" t="s">
        <v>33706</v>
      </c>
      <c r="C86" s="315" t="s">
        <v>9</v>
      </c>
      <c r="D86" s="316">
        <v>62.8</v>
      </c>
      <c r="E86" s="314" t="s">
        <v>33628</v>
      </c>
    </row>
    <row r="87" spans="1:5" ht="14.4">
      <c r="A87" s="314">
        <v>103318</v>
      </c>
      <c r="B87" s="314" t="s">
        <v>33707</v>
      </c>
      <c r="C87" s="315" t="s">
        <v>9</v>
      </c>
      <c r="D87" s="316">
        <v>94.91</v>
      </c>
      <c r="E87" s="314" t="s">
        <v>33628</v>
      </c>
    </row>
    <row r="88" spans="1:5" ht="14.4">
      <c r="A88" s="314">
        <v>103319</v>
      </c>
      <c r="B88" s="314" t="s">
        <v>33708</v>
      </c>
      <c r="C88" s="315" t="s">
        <v>9</v>
      </c>
      <c r="D88" s="316">
        <v>95.63</v>
      </c>
      <c r="E88" s="314" t="s">
        <v>33628</v>
      </c>
    </row>
    <row r="89" spans="1:5" ht="14.4">
      <c r="A89" s="314">
        <v>103320</v>
      </c>
      <c r="B89" s="314" t="s">
        <v>33709</v>
      </c>
      <c r="C89" s="315" t="s">
        <v>9</v>
      </c>
      <c r="D89" s="316">
        <v>113.32</v>
      </c>
      <c r="E89" s="314" t="s">
        <v>33628</v>
      </c>
    </row>
    <row r="90" spans="1:5" ht="14.4">
      <c r="A90" s="314">
        <v>103321</v>
      </c>
      <c r="B90" s="314" t="s">
        <v>33710</v>
      </c>
      <c r="C90" s="315" t="s">
        <v>9</v>
      </c>
      <c r="D90" s="316">
        <v>114.22</v>
      </c>
      <c r="E90" s="314" t="s">
        <v>33628</v>
      </c>
    </row>
    <row r="91" spans="1:5" ht="14.4">
      <c r="A91" s="314">
        <v>103316</v>
      </c>
      <c r="B91" s="314" t="s">
        <v>33711</v>
      </c>
      <c r="C91" s="315" t="s">
        <v>9</v>
      </c>
      <c r="D91" s="316">
        <v>72.819999999999993</v>
      </c>
      <c r="E91" s="314" t="s">
        <v>33628</v>
      </c>
    </row>
    <row r="92" spans="1:5" ht="14.4">
      <c r="A92" s="314">
        <v>103317</v>
      </c>
      <c r="B92" s="314" t="s">
        <v>33712</v>
      </c>
      <c r="C92" s="315" t="s">
        <v>9</v>
      </c>
      <c r="D92" s="316">
        <v>73.430000000000007</v>
      </c>
      <c r="E92" s="314" t="s">
        <v>33628</v>
      </c>
    </row>
    <row r="93" spans="1:5" ht="14.4">
      <c r="A93" s="314">
        <v>101166</v>
      </c>
      <c r="B93" s="314" t="s">
        <v>33713</v>
      </c>
      <c r="C93" s="315" t="s">
        <v>10</v>
      </c>
      <c r="D93" s="316">
        <v>710.34</v>
      </c>
      <c r="E93" s="314" t="s">
        <v>33628</v>
      </c>
    </row>
    <row r="94" spans="1:5" ht="14.4">
      <c r="A94" s="314">
        <v>101165</v>
      </c>
      <c r="B94" s="314" t="s">
        <v>33714</v>
      </c>
      <c r="C94" s="315" t="s">
        <v>10</v>
      </c>
      <c r="D94" s="316">
        <v>951.83</v>
      </c>
      <c r="E94" s="314" t="s">
        <v>33628</v>
      </c>
    </row>
    <row r="95" spans="1:5" ht="14.4">
      <c r="A95" s="314">
        <v>101163</v>
      </c>
      <c r="B95" s="314" t="s">
        <v>33715</v>
      </c>
      <c r="C95" s="315" t="s">
        <v>9</v>
      </c>
      <c r="D95" s="316">
        <v>925.09</v>
      </c>
      <c r="E95" s="314" t="s">
        <v>33628</v>
      </c>
    </row>
    <row r="96" spans="1:5" ht="14.4">
      <c r="A96" s="314">
        <v>101164</v>
      </c>
      <c r="B96" s="314" t="s">
        <v>33716</v>
      </c>
      <c r="C96" s="315" t="s">
        <v>9</v>
      </c>
      <c r="D96" s="316">
        <v>939.2</v>
      </c>
      <c r="E96" s="314" t="s">
        <v>33628</v>
      </c>
    </row>
    <row r="97" spans="1:5" ht="14.4">
      <c r="A97" s="314">
        <v>101162</v>
      </c>
      <c r="B97" s="314" t="s">
        <v>33717</v>
      </c>
      <c r="C97" s="315" t="s">
        <v>9</v>
      </c>
      <c r="D97" s="316">
        <v>164.75</v>
      </c>
      <c r="E97" s="314" t="s">
        <v>33628</v>
      </c>
    </row>
    <row r="98" spans="1:5" ht="14.4">
      <c r="A98" s="314">
        <v>101161</v>
      </c>
      <c r="B98" s="314" t="s">
        <v>33718</v>
      </c>
      <c r="C98" s="315" t="s">
        <v>9</v>
      </c>
      <c r="D98" s="316">
        <v>208.65</v>
      </c>
      <c r="E98" s="314" t="s">
        <v>33628</v>
      </c>
    </row>
    <row r="99" spans="1:5" ht="14.4">
      <c r="A99" s="314">
        <v>101160</v>
      </c>
      <c r="B99" s="314" t="s">
        <v>33719</v>
      </c>
      <c r="C99" s="315" t="s">
        <v>9</v>
      </c>
      <c r="D99" s="316">
        <v>0</v>
      </c>
      <c r="E99" s="314" t="s">
        <v>33628</v>
      </c>
    </row>
    <row r="100" spans="1:5" ht="14.4">
      <c r="A100" s="314">
        <v>101159</v>
      </c>
      <c r="B100" s="314" t="s">
        <v>33720</v>
      </c>
      <c r="C100" s="315" t="s">
        <v>9</v>
      </c>
      <c r="D100" s="316">
        <v>147.08000000000001</v>
      </c>
      <c r="E100" s="314" t="s">
        <v>33628</v>
      </c>
    </row>
    <row r="101" spans="1:5" ht="14.4">
      <c r="A101" s="314">
        <v>101154</v>
      </c>
      <c r="B101" s="314" t="s">
        <v>33721</v>
      </c>
      <c r="C101" s="315" t="s">
        <v>9</v>
      </c>
      <c r="D101" s="316">
        <v>131.1</v>
      </c>
      <c r="E101" s="314" t="s">
        <v>33628</v>
      </c>
    </row>
    <row r="102" spans="1:5" ht="14.4">
      <c r="A102" s="314">
        <v>101155</v>
      </c>
      <c r="B102" s="314" t="s">
        <v>33722</v>
      </c>
      <c r="C102" s="315" t="s">
        <v>9</v>
      </c>
      <c r="D102" s="316">
        <v>182.27</v>
      </c>
      <c r="E102" s="314" t="s">
        <v>33628</v>
      </c>
    </row>
    <row r="103" spans="1:5" ht="14.4">
      <c r="A103" s="314">
        <v>101156</v>
      </c>
      <c r="B103" s="314" t="s">
        <v>33723</v>
      </c>
      <c r="C103" s="315" t="s">
        <v>9</v>
      </c>
      <c r="D103" s="316">
        <v>265.32</v>
      </c>
      <c r="E103" s="314" t="s">
        <v>33628</v>
      </c>
    </row>
    <row r="104" spans="1:5" ht="14.4">
      <c r="A104" s="314">
        <v>101158</v>
      </c>
      <c r="B104" s="314" t="s">
        <v>33724</v>
      </c>
      <c r="C104" s="315" t="s">
        <v>9</v>
      </c>
      <c r="D104" s="316">
        <v>82.65</v>
      </c>
      <c r="E104" s="314" t="s">
        <v>33628</v>
      </c>
    </row>
    <row r="105" spans="1:5" ht="14.4">
      <c r="A105" s="314">
        <v>101157</v>
      </c>
      <c r="B105" s="314" t="s">
        <v>33725</v>
      </c>
      <c r="C105" s="315" t="s">
        <v>9</v>
      </c>
      <c r="D105" s="316">
        <v>63.61</v>
      </c>
      <c r="E105" s="314" t="s">
        <v>33628</v>
      </c>
    </row>
    <row r="106" spans="1:5" ht="14.4">
      <c r="A106" s="314">
        <v>87382</v>
      </c>
      <c r="B106" s="314" t="s">
        <v>33726</v>
      </c>
      <c r="C106" s="315" t="s">
        <v>10</v>
      </c>
      <c r="D106" s="316">
        <v>1881.85</v>
      </c>
      <c r="E106" s="314" t="s">
        <v>33628</v>
      </c>
    </row>
    <row r="107" spans="1:5" ht="14.4">
      <c r="A107" s="314">
        <v>87383</v>
      </c>
      <c r="B107" s="314" t="s">
        <v>33727</v>
      </c>
      <c r="C107" s="315" t="s">
        <v>10</v>
      </c>
      <c r="D107" s="316">
        <v>1859.65</v>
      </c>
      <c r="E107" s="314" t="s">
        <v>33628</v>
      </c>
    </row>
    <row r="108" spans="1:5" ht="14.4">
      <c r="A108" s="314">
        <v>87384</v>
      </c>
      <c r="B108" s="314" t="s">
        <v>33728</v>
      </c>
      <c r="C108" s="315" t="s">
        <v>10</v>
      </c>
      <c r="D108" s="316">
        <v>1827.23</v>
      </c>
      <c r="E108" s="314" t="s">
        <v>33628</v>
      </c>
    </row>
    <row r="109" spans="1:5" ht="14.4">
      <c r="A109" s="314">
        <v>87398</v>
      </c>
      <c r="B109" s="314" t="s">
        <v>33729</v>
      </c>
      <c r="C109" s="315" t="s">
        <v>10</v>
      </c>
      <c r="D109" s="316">
        <v>2041.71</v>
      </c>
      <c r="E109" s="314" t="s">
        <v>33628</v>
      </c>
    </row>
    <row r="110" spans="1:5" ht="14.4">
      <c r="A110" s="314">
        <v>87395</v>
      </c>
      <c r="B110" s="314" t="s">
        <v>33730</v>
      </c>
      <c r="C110" s="315" t="s">
        <v>10</v>
      </c>
      <c r="D110" s="316">
        <v>3629.23</v>
      </c>
      <c r="E110" s="314" t="s">
        <v>33628</v>
      </c>
    </row>
    <row r="111" spans="1:5" ht="14.4">
      <c r="A111" s="314">
        <v>87396</v>
      </c>
      <c r="B111" s="314" t="s">
        <v>33731</v>
      </c>
      <c r="C111" s="315" t="s">
        <v>10</v>
      </c>
      <c r="D111" s="316">
        <v>3629.8</v>
      </c>
      <c r="E111" s="314" t="s">
        <v>33628</v>
      </c>
    </row>
    <row r="112" spans="1:5" ht="14.4">
      <c r="A112" s="314">
        <v>87397</v>
      </c>
      <c r="B112" s="314" t="s">
        <v>33732</v>
      </c>
      <c r="C112" s="315" t="s">
        <v>10</v>
      </c>
      <c r="D112" s="316">
        <v>3621.75</v>
      </c>
      <c r="E112" s="314" t="s">
        <v>33628</v>
      </c>
    </row>
    <row r="113" spans="1:5" ht="14.4">
      <c r="A113" s="314">
        <v>87402</v>
      </c>
      <c r="B113" s="314" t="s">
        <v>33733</v>
      </c>
      <c r="C113" s="315" t="s">
        <v>10</v>
      </c>
      <c r="D113" s="316">
        <v>3831.01</v>
      </c>
      <c r="E113" s="314" t="s">
        <v>33628</v>
      </c>
    </row>
    <row r="114" spans="1:5" ht="14.4">
      <c r="A114" s="314">
        <v>87391</v>
      </c>
      <c r="B114" s="314" t="s">
        <v>33734</v>
      </c>
      <c r="C114" s="315" t="s">
        <v>10</v>
      </c>
      <c r="D114" s="316">
        <v>5701.5</v>
      </c>
      <c r="E114" s="314" t="s">
        <v>33628</v>
      </c>
    </row>
    <row r="115" spans="1:5" ht="14.4">
      <c r="A115" s="314">
        <v>87393</v>
      </c>
      <c r="B115" s="314" t="s">
        <v>33735</v>
      </c>
      <c r="C115" s="315" t="s">
        <v>10</v>
      </c>
      <c r="D115" s="316">
        <v>5729.91</v>
      </c>
      <c r="E115" s="314" t="s">
        <v>33628</v>
      </c>
    </row>
    <row r="116" spans="1:5" ht="14.4">
      <c r="A116" s="314">
        <v>87394</v>
      </c>
      <c r="B116" s="314" t="s">
        <v>33736</v>
      </c>
      <c r="C116" s="315" t="s">
        <v>10</v>
      </c>
      <c r="D116" s="316">
        <v>5748.44</v>
      </c>
      <c r="E116" s="314" t="s">
        <v>33628</v>
      </c>
    </row>
    <row r="117" spans="1:5" ht="14.4">
      <c r="A117" s="314">
        <v>87401</v>
      </c>
      <c r="B117" s="314" t="s">
        <v>33737</v>
      </c>
      <c r="C117" s="315" t="s">
        <v>10</v>
      </c>
      <c r="D117" s="316">
        <v>5945.71</v>
      </c>
      <c r="E117" s="314" t="s">
        <v>33628</v>
      </c>
    </row>
    <row r="118" spans="1:5" ht="14.4">
      <c r="A118" s="314">
        <v>87407</v>
      </c>
      <c r="B118" s="314" t="s">
        <v>33738</v>
      </c>
      <c r="C118" s="315" t="s">
        <v>10</v>
      </c>
      <c r="D118" s="316">
        <v>1916.67</v>
      </c>
      <c r="E118" s="314" t="s">
        <v>33628</v>
      </c>
    </row>
    <row r="119" spans="1:5" ht="14.4">
      <c r="A119" s="314">
        <v>87408</v>
      </c>
      <c r="B119" s="314" t="s">
        <v>33739</v>
      </c>
      <c r="C119" s="315" t="s">
        <v>10</v>
      </c>
      <c r="D119" s="316">
        <v>1883.83</v>
      </c>
      <c r="E119" s="314" t="s">
        <v>33628</v>
      </c>
    </row>
    <row r="120" spans="1:5" ht="14.4">
      <c r="A120" s="314">
        <v>87404</v>
      </c>
      <c r="B120" s="314" t="s">
        <v>33740</v>
      </c>
      <c r="C120" s="315" t="s">
        <v>10</v>
      </c>
      <c r="D120" s="316">
        <v>5342.94</v>
      </c>
      <c r="E120" s="314" t="s">
        <v>33628</v>
      </c>
    </row>
    <row r="121" spans="1:5" ht="14.4">
      <c r="A121" s="314">
        <v>87405</v>
      </c>
      <c r="B121" s="314" t="s">
        <v>33741</v>
      </c>
      <c r="C121" s="315" t="s">
        <v>10</v>
      </c>
      <c r="D121" s="316">
        <v>5324.7</v>
      </c>
      <c r="E121" s="314" t="s">
        <v>33628</v>
      </c>
    </row>
    <row r="122" spans="1:5" ht="14.4">
      <c r="A122" s="314">
        <v>87388</v>
      </c>
      <c r="B122" s="314" t="s">
        <v>33742</v>
      </c>
      <c r="C122" s="315" t="s">
        <v>10</v>
      </c>
      <c r="D122" s="316">
        <v>5107.62</v>
      </c>
      <c r="E122" s="314" t="s">
        <v>33628</v>
      </c>
    </row>
    <row r="123" spans="1:5" ht="14.4">
      <c r="A123" s="314">
        <v>87389</v>
      </c>
      <c r="B123" s="314" t="s">
        <v>33743</v>
      </c>
      <c r="C123" s="315" t="s">
        <v>10</v>
      </c>
      <c r="D123" s="316">
        <v>5107.2</v>
      </c>
      <c r="E123" s="314" t="s">
        <v>33628</v>
      </c>
    </row>
    <row r="124" spans="1:5" ht="14.4">
      <c r="A124" s="314">
        <v>87390</v>
      </c>
      <c r="B124" s="314" t="s">
        <v>33744</v>
      </c>
      <c r="C124" s="315" t="s">
        <v>10</v>
      </c>
      <c r="D124" s="316">
        <v>5108.66</v>
      </c>
      <c r="E124" s="314" t="s">
        <v>33628</v>
      </c>
    </row>
    <row r="125" spans="1:5" ht="14.4">
      <c r="A125" s="314">
        <v>87385</v>
      </c>
      <c r="B125" s="314" t="s">
        <v>33745</v>
      </c>
      <c r="C125" s="315" t="s">
        <v>10</v>
      </c>
      <c r="D125" s="316">
        <v>2208.71</v>
      </c>
      <c r="E125" s="314" t="s">
        <v>33628</v>
      </c>
    </row>
    <row r="126" spans="1:5" ht="14.4">
      <c r="A126" s="314">
        <v>87386</v>
      </c>
      <c r="B126" s="314" t="s">
        <v>33746</v>
      </c>
      <c r="C126" s="315" t="s">
        <v>10</v>
      </c>
      <c r="D126" s="316">
        <v>2175.1799999999998</v>
      </c>
      <c r="E126" s="314" t="s">
        <v>33628</v>
      </c>
    </row>
    <row r="127" spans="1:5" ht="14.4">
      <c r="A127" s="314">
        <v>87387</v>
      </c>
      <c r="B127" s="314" t="s">
        <v>33747</v>
      </c>
      <c r="C127" s="315" t="s">
        <v>10</v>
      </c>
      <c r="D127" s="316">
        <v>2142.15</v>
      </c>
      <c r="E127" s="314" t="s">
        <v>33628</v>
      </c>
    </row>
    <row r="128" spans="1:5" ht="14.4">
      <c r="A128" s="314">
        <v>87399</v>
      </c>
      <c r="B128" s="314" t="s">
        <v>33748</v>
      </c>
      <c r="C128" s="315" t="s">
        <v>10</v>
      </c>
      <c r="D128" s="316">
        <v>2358.33</v>
      </c>
      <c r="E128" s="314" t="s">
        <v>33628</v>
      </c>
    </row>
    <row r="129" spans="1:5" ht="14.4">
      <c r="A129" s="314">
        <v>100463</v>
      </c>
      <c r="B129" s="314" t="s">
        <v>33749</v>
      </c>
      <c r="C129" s="315" t="s">
        <v>10</v>
      </c>
      <c r="D129" s="316">
        <v>0</v>
      </c>
      <c r="E129" s="314" t="s">
        <v>33628</v>
      </c>
    </row>
    <row r="130" spans="1:5" ht="14.4">
      <c r="A130" s="314">
        <v>100464</v>
      </c>
      <c r="B130" s="314" t="s">
        <v>33750</v>
      </c>
      <c r="C130" s="315" t="s">
        <v>10</v>
      </c>
      <c r="D130" s="316">
        <v>745.14</v>
      </c>
      <c r="E130" s="314" t="s">
        <v>33628</v>
      </c>
    </row>
    <row r="131" spans="1:5" ht="14.4">
      <c r="A131" s="314">
        <v>100465</v>
      </c>
      <c r="B131" s="314" t="s">
        <v>33751</v>
      </c>
      <c r="C131" s="315" t="s">
        <v>10</v>
      </c>
      <c r="D131" s="316">
        <v>673.62</v>
      </c>
      <c r="E131" s="314" t="s">
        <v>33628</v>
      </c>
    </row>
    <row r="132" spans="1:5" ht="14.4">
      <c r="A132" s="314">
        <v>100466</v>
      </c>
      <c r="B132" s="314" t="s">
        <v>33752</v>
      </c>
      <c r="C132" s="315" t="s">
        <v>10</v>
      </c>
      <c r="D132" s="316">
        <v>629.02</v>
      </c>
      <c r="E132" s="314" t="s">
        <v>33628</v>
      </c>
    </row>
    <row r="133" spans="1:5" ht="14.4">
      <c r="A133" s="314">
        <v>88627</v>
      </c>
      <c r="B133" s="314" t="s">
        <v>33753</v>
      </c>
      <c r="C133" s="315" t="s">
        <v>10</v>
      </c>
      <c r="D133" s="316">
        <v>744.36</v>
      </c>
      <c r="E133" s="314" t="s">
        <v>33628</v>
      </c>
    </row>
    <row r="134" spans="1:5" ht="14.4">
      <c r="A134" s="314">
        <v>88626</v>
      </c>
      <c r="B134" s="314" t="s">
        <v>33754</v>
      </c>
      <c r="C134" s="315" t="s">
        <v>10</v>
      </c>
      <c r="D134" s="316">
        <v>694.18</v>
      </c>
      <c r="E134" s="314" t="s">
        <v>33628</v>
      </c>
    </row>
    <row r="135" spans="1:5" ht="14.4">
      <c r="A135" s="314">
        <v>100488</v>
      </c>
      <c r="B135" s="314" t="s">
        <v>33755</v>
      </c>
      <c r="C135" s="315" t="s">
        <v>10</v>
      </c>
      <c r="D135" s="316">
        <v>662.1</v>
      </c>
      <c r="E135" s="314" t="s">
        <v>33628</v>
      </c>
    </row>
    <row r="136" spans="1:5" ht="14.4">
      <c r="A136" s="314">
        <v>87368</v>
      </c>
      <c r="B136" s="314" t="s">
        <v>33756</v>
      </c>
      <c r="C136" s="315" t="s">
        <v>10</v>
      </c>
      <c r="D136" s="316">
        <v>806.88</v>
      </c>
      <c r="E136" s="314" t="s">
        <v>33628</v>
      </c>
    </row>
    <row r="137" spans="1:5" ht="14.4">
      <c r="A137" s="314">
        <v>100450</v>
      </c>
      <c r="B137" s="314" t="s">
        <v>33757</v>
      </c>
      <c r="C137" s="315" t="s">
        <v>10</v>
      </c>
      <c r="D137" s="316">
        <v>0</v>
      </c>
      <c r="E137" s="314" t="s">
        <v>33628</v>
      </c>
    </row>
    <row r="138" spans="1:5" ht="14.4">
      <c r="A138" s="314">
        <v>87289</v>
      </c>
      <c r="B138" s="314" t="s">
        <v>33758</v>
      </c>
      <c r="C138" s="315" t="s">
        <v>10</v>
      </c>
      <c r="D138" s="316">
        <v>745.94</v>
      </c>
      <c r="E138" s="314" t="s">
        <v>33628</v>
      </c>
    </row>
    <row r="139" spans="1:5" ht="14.4">
      <c r="A139" s="314">
        <v>87290</v>
      </c>
      <c r="B139" s="314" t="s">
        <v>33759</v>
      </c>
      <c r="C139" s="315" t="s">
        <v>10</v>
      </c>
      <c r="D139" s="316">
        <v>712.02</v>
      </c>
      <c r="E139" s="314" t="s">
        <v>33628</v>
      </c>
    </row>
    <row r="140" spans="1:5" ht="14.4">
      <c r="A140" s="314">
        <v>87333</v>
      </c>
      <c r="B140" s="314" t="s">
        <v>33760</v>
      </c>
      <c r="C140" s="315" t="s">
        <v>10</v>
      </c>
      <c r="D140" s="316">
        <v>757.15</v>
      </c>
      <c r="E140" s="314" t="s">
        <v>33628</v>
      </c>
    </row>
    <row r="141" spans="1:5" ht="14.4">
      <c r="A141" s="314">
        <v>87334</v>
      </c>
      <c r="B141" s="314" t="s">
        <v>33761</v>
      </c>
      <c r="C141" s="315" t="s">
        <v>10</v>
      </c>
      <c r="D141" s="316">
        <v>678.94</v>
      </c>
      <c r="E141" s="314" t="s">
        <v>33628</v>
      </c>
    </row>
    <row r="142" spans="1:5" ht="14.4">
      <c r="A142" s="314">
        <v>105515</v>
      </c>
      <c r="B142" s="314" t="s">
        <v>33762</v>
      </c>
      <c r="C142" s="315" t="s">
        <v>10</v>
      </c>
      <c r="D142" s="316">
        <v>937.52</v>
      </c>
      <c r="E142" s="314" t="s">
        <v>33628</v>
      </c>
    </row>
    <row r="143" spans="1:5" ht="14.4">
      <c r="A143" s="314">
        <v>87367</v>
      </c>
      <c r="B143" s="314" t="s">
        <v>33763</v>
      </c>
      <c r="C143" s="315" t="s">
        <v>10</v>
      </c>
      <c r="D143" s="316">
        <v>811.53</v>
      </c>
      <c r="E143" s="314" t="s">
        <v>33628</v>
      </c>
    </row>
    <row r="144" spans="1:5" ht="14.4">
      <c r="A144" s="314">
        <v>100449</v>
      </c>
      <c r="B144" s="314" t="s">
        <v>33764</v>
      </c>
      <c r="C144" s="315" t="s">
        <v>10</v>
      </c>
      <c r="D144" s="316">
        <v>0</v>
      </c>
      <c r="E144" s="314" t="s">
        <v>33628</v>
      </c>
    </row>
    <row r="145" spans="1:5" ht="14.4">
      <c r="A145" s="314">
        <v>87286</v>
      </c>
      <c r="B145" s="314" t="s">
        <v>33765</v>
      </c>
      <c r="C145" s="315" t="s">
        <v>10</v>
      </c>
      <c r="D145" s="316">
        <v>759.58</v>
      </c>
      <c r="E145" s="314" t="s">
        <v>33628</v>
      </c>
    </row>
    <row r="146" spans="1:5" ht="14.4">
      <c r="A146" s="314">
        <v>87287</v>
      </c>
      <c r="B146" s="314" t="s">
        <v>33766</v>
      </c>
      <c r="C146" s="315" t="s">
        <v>10</v>
      </c>
      <c r="D146" s="316">
        <v>707.24</v>
      </c>
      <c r="E146" s="314" t="s">
        <v>33628</v>
      </c>
    </row>
    <row r="147" spans="1:5" ht="14.4">
      <c r="A147" s="314">
        <v>87331</v>
      </c>
      <c r="B147" s="314" t="s">
        <v>33767</v>
      </c>
      <c r="C147" s="315" t="s">
        <v>10</v>
      </c>
      <c r="D147" s="316">
        <v>799.96</v>
      </c>
      <c r="E147" s="314" t="s">
        <v>33628</v>
      </c>
    </row>
    <row r="148" spans="1:5" ht="14.4">
      <c r="A148" s="314">
        <v>87332</v>
      </c>
      <c r="B148" s="314" t="s">
        <v>33768</v>
      </c>
      <c r="C148" s="315" t="s">
        <v>10</v>
      </c>
      <c r="D148" s="316">
        <v>677.65</v>
      </c>
      <c r="E148" s="314" t="s">
        <v>33628</v>
      </c>
    </row>
    <row r="149" spans="1:5" ht="14.4">
      <c r="A149" s="314">
        <v>87369</v>
      </c>
      <c r="B149" s="314" t="s">
        <v>33769</v>
      </c>
      <c r="C149" s="315" t="s">
        <v>10</v>
      </c>
      <c r="D149" s="316">
        <v>839.66</v>
      </c>
      <c r="E149" s="314" t="s">
        <v>33628</v>
      </c>
    </row>
    <row r="150" spans="1:5" ht="14.4">
      <c r="A150" s="314">
        <v>100451</v>
      </c>
      <c r="B150" s="314" t="s">
        <v>33770</v>
      </c>
      <c r="C150" s="315" t="s">
        <v>10</v>
      </c>
      <c r="D150" s="316">
        <v>0</v>
      </c>
      <c r="E150" s="314" t="s">
        <v>33628</v>
      </c>
    </row>
    <row r="151" spans="1:5" ht="14.4">
      <c r="A151" s="314">
        <v>87292</v>
      </c>
      <c r="B151" s="314" t="s">
        <v>33771</v>
      </c>
      <c r="C151" s="315" t="s">
        <v>10</v>
      </c>
      <c r="D151" s="316">
        <v>769.38</v>
      </c>
      <c r="E151" s="314" t="s">
        <v>33628</v>
      </c>
    </row>
    <row r="152" spans="1:5" ht="14.4">
      <c r="A152" s="314">
        <v>87335</v>
      </c>
      <c r="B152" s="314" t="s">
        <v>33772</v>
      </c>
      <c r="C152" s="315" t="s">
        <v>10</v>
      </c>
      <c r="D152" s="316">
        <v>742.89</v>
      </c>
      <c r="E152" s="314" t="s">
        <v>33628</v>
      </c>
    </row>
    <row r="153" spans="1:5" ht="14.4">
      <c r="A153" s="314">
        <v>87336</v>
      </c>
      <c r="B153" s="314" t="s">
        <v>33773</v>
      </c>
      <c r="C153" s="315" t="s">
        <v>10</v>
      </c>
      <c r="D153" s="316">
        <v>710.95</v>
      </c>
      <c r="E153" s="314" t="s">
        <v>33628</v>
      </c>
    </row>
    <row r="154" spans="1:5" ht="14.4">
      <c r="A154" s="314">
        <v>87370</v>
      </c>
      <c r="B154" s="314" t="s">
        <v>33774</v>
      </c>
      <c r="C154" s="315" t="s">
        <v>10</v>
      </c>
      <c r="D154" s="316">
        <v>806.39</v>
      </c>
      <c r="E154" s="314" t="s">
        <v>33628</v>
      </c>
    </row>
    <row r="155" spans="1:5" ht="14.4">
      <c r="A155" s="314">
        <v>100452</v>
      </c>
      <c r="B155" s="314" t="s">
        <v>33775</v>
      </c>
      <c r="C155" s="315" t="s">
        <v>10</v>
      </c>
      <c r="D155" s="316">
        <v>0</v>
      </c>
      <c r="E155" s="314" t="s">
        <v>33628</v>
      </c>
    </row>
    <row r="156" spans="1:5" ht="14.4">
      <c r="A156" s="314">
        <v>88715</v>
      </c>
      <c r="B156" s="314" t="s">
        <v>33776</v>
      </c>
      <c r="C156" s="315" t="s">
        <v>10</v>
      </c>
      <c r="D156" s="316">
        <v>724.74</v>
      </c>
      <c r="E156" s="314" t="s">
        <v>33628</v>
      </c>
    </row>
    <row r="157" spans="1:5" ht="14.4">
      <c r="A157" s="314">
        <v>87294</v>
      </c>
      <c r="B157" s="314" t="s">
        <v>33777</v>
      </c>
      <c r="C157" s="315" t="s">
        <v>10</v>
      </c>
      <c r="D157" s="316">
        <v>720.42</v>
      </c>
      <c r="E157" s="314" t="s">
        <v>33628</v>
      </c>
    </row>
    <row r="158" spans="1:5" ht="14.4">
      <c r="A158" s="314">
        <v>87337</v>
      </c>
      <c r="B158" s="314" t="s">
        <v>33778</v>
      </c>
      <c r="C158" s="315" t="s">
        <v>10</v>
      </c>
      <c r="D158" s="316">
        <v>742.02</v>
      </c>
      <c r="E158" s="314" t="s">
        <v>33628</v>
      </c>
    </row>
    <row r="159" spans="1:5" ht="14.4">
      <c r="A159" s="314">
        <v>100487</v>
      </c>
      <c r="B159" s="314" t="s">
        <v>33779</v>
      </c>
      <c r="C159" s="315" t="s">
        <v>10</v>
      </c>
      <c r="D159" s="316">
        <v>671.38</v>
      </c>
      <c r="E159" s="314" t="s">
        <v>33628</v>
      </c>
    </row>
    <row r="160" spans="1:5" ht="14.4">
      <c r="A160" s="314">
        <v>100467</v>
      </c>
      <c r="B160" s="314" t="s">
        <v>33780</v>
      </c>
      <c r="C160" s="315" t="s">
        <v>10</v>
      </c>
      <c r="D160" s="316">
        <v>0</v>
      </c>
      <c r="E160" s="314" t="s">
        <v>33628</v>
      </c>
    </row>
    <row r="161" spans="1:5" ht="14.4">
      <c r="A161" s="314">
        <v>87380</v>
      </c>
      <c r="B161" s="314" t="s">
        <v>33781</v>
      </c>
      <c r="C161" s="315" t="s">
        <v>10</v>
      </c>
      <c r="D161" s="316">
        <v>3685.69</v>
      </c>
      <c r="E161" s="314" t="s">
        <v>33628</v>
      </c>
    </row>
    <row r="162" spans="1:5" ht="14.4">
      <c r="A162" s="314">
        <v>100461</v>
      </c>
      <c r="B162" s="314" t="s">
        <v>33782</v>
      </c>
      <c r="C162" s="315" t="s">
        <v>10</v>
      </c>
      <c r="D162" s="316">
        <v>0</v>
      </c>
      <c r="E162" s="314" t="s">
        <v>33628</v>
      </c>
    </row>
    <row r="163" spans="1:5" ht="14.4">
      <c r="A163" s="314">
        <v>87322</v>
      </c>
      <c r="B163" s="314" t="s">
        <v>33783</v>
      </c>
      <c r="C163" s="315" t="s">
        <v>10</v>
      </c>
      <c r="D163" s="316">
        <v>3649.32</v>
      </c>
      <c r="E163" s="314" t="s">
        <v>33628</v>
      </c>
    </row>
    <row r="164" spans="1:5" ht="14.4">
      <c r="A164" s="314">
        <v>87323</v>
      </c>
      <c r="B164" s="314" t="s">
        <v>33784</v>
      </c>
      <c r="C164" s="315" t="s">
        <v>10</v>
      </c>
      <c r="D164" s="316">
        <v>3619.48</v>
      </c>
      <c r="E164" s="314" t="s">
        <v>33628</v>
      </c>
    </row>
    <row r="165" spans="1:5" ht="14.4">
      <c r="A165" s="314">
        <v>87360</v>
      </c>
      <c r="B165" s="314" t="s">
        <v>33785</v>
      </c>
      <c r="C165" s="315" t="s">
        <v>10</v>
      </c>
      <c r="D165" s="316">
        <v>3652.95</v>
      </c>
      <c r="E165" s="314" t="s">
        <v>33628</v>
      </c>
    </row>
    <row r="166" spans="1:5" ht="14.4">
      <c r="A166" s="314">
        <v>87361</v>
      </c>
      <c r="B166" s="314" t="s">
        <v>33786</v>
      </c>
      <c r="C166" s="315" t="s">
        <v>10</v>
      </c>
      <c r="D166" s="316">
        <v>3557.31</v>
      </c>
      <c r="E166" s="314" t="s">
        <v>33628</v>
      </c>
    </row>
    <row r="167" spans="1:5" ht="14.4">
      <c r="A167" s="314">
        <v>87362</v>
      </c>
      <c r="B167" s="314" t="s">
        <v>33787</v>
      </c>
      <c r="C167" s="315" t="s">
        <v>10</v>
      </c>
      <c r="D167" s="316">
        <v>3526.9</v>
      </c>
      <c r="E167" s="314" t="s">
        <v>33628</v>
      </c>
    </row>
    <row r="168" spans="1:5" ht="14.4">
      <c r="A168" s="314">
        <v>87377</v>
      </c>
      <c r="B168" s="314" t="s">
        <v>33788</v>
      </c>
      <c r="C168" s="315" t="s">
        <v>10</v>
      </c>
      <c r="D168" s="316">
        <v>719.89</v>
      </c>
      <c r="E168" s="314" t="s">
        <v>33628</v>
      </c>
    </row>
    <row r="169" spans="1:5" ht="14.4">
      <c r="A169" s="314">
        <v>100458</v>
      </c>
      <c r="B169" s="314" t="s">
        <v>33789</v>
      </c>
      <c r="C169" s="315" t="s">
        <v>10</v>
      </c>
      <c r="D169" s="316">
        <v>0</v>
      </c>
      <c r="E169" s="314" t="s">
        <v>33628</v>
      </c>
    </row>
    <row r="170" spans="1:5" ht="14.4">
      <c r="A170" s="314">
        <v>87313</v>
      </c>
      <c r="B170" s="314" t="s">
        <v>33790</v>
      </c>
      <c r="C170" s="315" t="s">
        <v>10</v>
      </c>
      <c r="D170" s="316">
        <v>638.42999999999995</v>
      </c>
      <c r="E170" s="314" t="s">
        <v>33628</v>
      </c>
    </row>
    <row r="171" spans="1:5" ht="14.4">
      <c r="A171" s="314">
        <v>87314</v>
      </c>
      <c r="B171" s="314" t="s">
        <v>33791</v>
      </c>
      <c r="C171" s="315" t="s">
        <v>10</v>
      </c>
      <c r="D171" s="316">
        <v>608.12</v>
      </c>
      <c r="E171" s="314" t="s">
        <v>33628</v>
      </c>
    </row>
    <row r="172" spans="1:5" ht="14.4">
      <c r="A172" s="314">
        <v>87352</v>
      </c>
      <c r="B172" s="314" t="s">
        <v>33792</v>
      </c>
      <c r="C172" s="315" t="s">
        <v>10</v>
      </c>
      <c r="D172" s="316">
        <v>790.45</v>
      </c>
      <c r="E172" s="314" t="s">
        <v>33628</v>
      </c>
    </row>
    <row r="173" spans="1:5" ht="14.4">
      <c r="A173" s="314">
        <v>87353</v>
      </c>
      <c r="B173" s="314" t="s">
        <v>33793</v>
      </c>
      <c r="C173" s="315" t="s">
        <v>10</v>
      </c>
      <c r="D173" s="316">
        <v>650.73</v>
      </c>
      <c r="E173" s="314" t="s">
        <v>33628</v>
      </c>
    </row>
    <row r="174" spans="1:5" ht="14.4">
      <c r="A174" s="314">
        <v>87354</v>
      </c>
      <c r="B174" s="314" t="s">
        <v>33794</v>
      </c>
      <c r="C174" s="315" t="s">
        <v>10</v>
      </c>
      <c r="D174" s="316">
        <v>577.23</v>
      </c>
      <c r="E174" s="314" t="s">
        <v>33628</v>
      </c>
    </row>
    <row r="175" spans="1:5" ht="14.4">
      <c r="A175" s="314">
        <v>100480</v>
      </c>
      <c r="B175" s="314" t="s">
        <v>33795</v>
      </c>
      <c r="C175" s="315" t="s">
        <v>10</v>
      </c>
      <c r="D175" s="316">
        <v>875.12</v>
      </c>
      <c r="E175" s="314" t="s">
        <v>33628</v>
      </c>
    </row>
    <row r="176" spans="1:5" ht="14.4">
      <c r="A176" s="314">
        <v>100476</v>
      </c>
      <c r="B176" s="314" t="s">
        <v>33796</v>
      </c>
      <c r="C176" s="315" t="s">
        <v>10</v>
      </c>
      <c r="D176" s="316">
        <v>0</v>
      </c>
      <c r="E176" s="314" t="s">
        <v>33628</v>
      </c>
    </row>
    <row r="177" spans="1:5" ht="14.4">
      <c r="A177" s="314">
        <v>100475</v>
      </c>
      <c r="B177" s="314" t="s">
        <v>33797</v>
      </c>
      <c r="C177" s="315" t="s">
        <v>10</v>
      </c>
      <c r="D177" s="316">
        <v>818.09</v>
      </c>
      <c r="E177" s="314" t="s">
        <v>33628</v>
      </c>
    </row>
    <row r="178" spans="1:5" ht="14.4">
      <c r="A178" s="314">
        <v>100491</v>
      </c>
      <c r="B178" s="314" t="s">
        <v>33798</v>
      </c>
      <c r="C178" s="315" t="s">
        <v>10</v>
      </c>
      <c r="D178" s="316">
        <v>799.99</v>
      </c>
      <c r="E178" s="314" t="s">
        <v>33628</v>
      </c>
    </row>
    <row r="179" spans="1:5" ht="14.4">
      <c r="A179" s="314">
        <v>100477</v>
      </c>
      <c r="B179" s="314" t="s">
        <v>33799</v>
      </c>
      <c r="C179" s="315" t="s">
        <v>10</v>
      </c>
      <c r="D179" s="316">
        <v>942.23</v>
      </c>
      <c r="E179" s="314" t="s">
        <v>33628</v>
      </c>
    </row>
    <row r="180" spans="1:5" ht="14.4">
      <c r="A180" s="314">
        <v>100478</v>
      </c>
      <c r="B180" s="314" t="s">
        <v>33800</v>
      </c>
      <c r="C180" s="315" t="s">
        <v>10</v>
      </c>
      <c r="D180" s="316">
        <v>801.19</v>
      </c>
      <c r="E180" s="314" t="s">
        <v>33628</v>
      </c>
    </row>
    <row r="181" spans="1:5" ht="14.4">
      <c r="A181" s="314">
        <v>100479</v>
      </c>
      <c r="B181" s="314" t="s">
        <v>33801</v>
      </c>
      <c r="C181" s="315" t="s">
        <v>10</v>
      </c>
      <c r="D181" s="316">
        <v>760.02</v>
      </c>
      <c r="E181" s="314" t="s">
        <v>33628</v>
      </c>
    </row>
    <row r="182" spans="1:5" ht="14.4">
      <c r="A182" s="314">
        <v>87372</v>
      </c>
      <c r="B182" s="314" t="s">
        <v>33802</v>
      </c>
      <c r="C182" s="315" t="s">
        <v>10</v>
      </c>
      <c r="D182" s="316">
        <v>884.28</v>
      </c>
      <c r="E182" s="314" t="s">
        <v>33628</v>
      </c>
    </row>
    <row r="183" spans="1:5" ht="14.4">
      <c r="A183" s="314">
        <v>100453</v>
      </c>
      <c r="B183" s="314" t="s">
        <v>33803</v>
      </c>
      <c r="C183" s="315" t="s">
        <v>10</v>
      </c>
      <c r="D183" s="316">
        <v>0</v>
      </c>
      <c r="E183" s="314" t="s">
        <v>33628</v>
      </c>
    </row>
    <row r="184" spans="1:5" ht="14.4">
      <c r="A184" s="314">
        <v>87298</v>
      </c>
      <c r="B184" s="314" t="s">
        <v>33804</v>
      </c>
      <c r="C184" s="315" t="s">
        <v>10</v>
      </c>
      <c r="D184" s="316">
        <v>797.94</v>
      </c>
      <c r="E184" s="314" t="s">
        <v>33628</v>
      </c>
    </row>
    <row r="185" spans="1:5" ht="14.4">
      <c r="A185" s="314">
        <v>87299</v>
      </c>
      <c r="B185" s="314" t="s">
        <v>33805</v>
      </c>
      <c r="C185" s="315" t="s">
        <v>10</v>
      </c>
      <c r="D185" s="316">
        <v>536.69000000000005</v>
      </c>
      <c r="E185" s="314" t="s">
        <v>33628</v>
      </c>
    </row>
    <row r="186" spans="1:5" ht="14.4">
      <c r="A186" s="314">
        <v>87339</v>
      </c>
      <c r="B186" s="314" t="s">
        <v>33806</v>
      </c>
      <c r="C186" s="315" t="s">
        <v>10</v>
      </c>
      <c r="D186" s="316">
        <v>1029.8399999999999</v>
      </c>
      <c r="E186" s="314" t="s">
        <v>33628</v>
      </c>
    </row>
    <row r="187" spans="1:5" ht="14.4">
      <c r="A187" s="314">
        <v>87340</v>
      </c>
      <c r="B187" s="314" t="s">
        <v>33807</v>
      </c>
      <c r="C187" s="315" t="s">
        <v>10</v>
      </c>
      <c r="D187" s="316">
        <v>802.14</v>
      </c>
      <c r="E187" s="314" t="s">
        <v>33628</v>
      </c>
    </row>
    <row r="188" spans="1:5" ht="14.4">
      <c r="A188" s="314">
        <v>87341</v>
      </c>
      <c r="B188" s="314" t="s">
        <v>33808</v>
      </c>
      <c r="C188" s="315" t="s">
        <v>10</v>
      </c>
      <c r="D188" s="316">
        <v>735.24</v>
      </c>
      <c r="E188" s="314" t="s">
        <v>33628</v>
      </c>
    </row>
    <row r="189" spans="1:5" ht="14.4">
      <c r="A189" s="314">
        <v>88629</v>
      </c>
      <c r="B189" s="314" t="s">
        <v>33809</v>
      </c>
      <c r="C189" s="315" t="s">
        <v>10</v>
      </c>
      <c r="D189" s="316">
        <v>723.62</v>
      </c>
      <c r="E189" s="314" t="s">
        <v>33628</v>
      </c>
    </row>
    <row r="190" spans="1:5" ht="14.4">
      <c r="A190" s="314">
        <v>88628</v>
      </c>
      <c r="B190" s="314" t="s">
        <v>33810</v>
      </c>
      <c r="C190" s="315" t="s">
        <v>10</v>
      </c>
      <c r="D190" s="316">
        <v>660.01</v>
      </c>
      <c r="E190" s="314" t="s">
        <v>33628</v>
      </c>
    </row>
    <row r="191" spans="1:5" ht="14.4">
      <c r="A191" s="314">
        <v>100489</v>
      </c>
      <c r="B191" s="314" t="s">
        <v>33811</v>
      </c>
      <c r="C191" s="315" t="s">
        <v>10</v>
      </c>
      <c r="D191" s="316">
        <v>642.08000000000004</v>
      </c>
      <c r="E191" s="314" t="s">
        <v>33628</v>
      </c>
    </row>
    <row r="192" spans="1:5" ht="14.4">
      <c r="A192" s="314">
        <v>100468</v>
      </c>
      <c r="B192" s="314" t="s">
        <v>33812</v>
      </c>
      <c r="C192" s="315" t="s">
        <v>10</v>
      </c>
      <c r="D192" s="316">
        <v>841.87</v>
      </c>
      <c r="E192" s="314" t="s">
        <v>33628</v>
      </c>
    </row>
    <row r="193" spans="1:5" ht="14.4">
      <c r="A193" s="314">
        <v>100469</v>
      </c>
      <c r="B193" s="314" t="s">
        <v>33813</v>
      </c>
      <c r="C193" s="315" t="s">
        <v>10</v>
      </c>
      <c r="D193" s="316">
        <v>646.71</v>
      </c>
      <c r="E193" s="314" t="s">
        <v>33628</v>
      </c>
    </row>
    <row r="194" spans="1:5" ht="14.4">
      <c r="A194" s="314">
        <v>100470</v>
      </c>
      <c r="B194" s="314" t="s">
        <v>33814</v>
      </c>
      <c r="C194" s="315" t="s">
        <v>10</v>
      </c>
      <c r="D194" s="316">
        <v>593.54999999999995</v>
      </c>
      <c r="E194" s="314" t="s">
        <v>33628</v>
      </c>
    </row>
    <row r="195" spans="1:5" ht="14.4">
      <c r="A195" s="314">
        <v>87371</v>
      </c>
      <c r="B195" s="314" t="s">
        <v>33815</v>
      </c>
      <c r="C195" s="315" t="s">
        <v>10</v>
      </c>
      <c r="D195" s="316">
        <v>804.29</v>
      </c>
      <c r="E195" s="314" t="s">
        <v>33628</v>
      </c>
    </row>
    <row r="196" spans="1:5" ht="14.4">
      <c r="A196" s="314">
        <v>87295</v>
      </c>
      <c r="B196" s="314" t="s">
        <v>33816</v>
      </c>
      <c r="C196" s="315" t="s">
        <v>10</v>
      </c>
      <c r="D196" s="316">
        <v>777.29</v>
      </c>
      <c r="E196" s="314" t="s">
        <v>33628</v>
      </c>
    </row>
    <row r="197" spans="1:5" ht="14.4">
      <c r="A197" s="314">
        <v>87296</v>
      </c>
      <c r="B197" s="314" t="s">
        <v>33817</v>
      </c>
      <c r="C197" s="315" t="s">
        <v>10</v>
      </c>
      <c r="D197" s="316">
        <v>708.25</v>
      </c>
      <c r="E197" s="314" t="s">
        <v>33628</v>
      </c>
    </row>
    <row r="198" spans="1:5" ht="14.4">
      <c r="A198" s="314">
        <v>87338</v>
      </c>
      <c r="B198" s="314" t="s">
        <v>33818</v>
      </c>
      <c r="C198" s="315" t="s">
        <v>10</v>
      </c>
      <c r="D198" s="316">
        <v>711.93</v>
      </c>
      <c r="E198" s="314" t="s">
        <v>33628</v>
      </c>
    </row>
    <row r="199" spans="1:5" ht="14.4">
      <c r="A199" s="314">
        <v>88630</v>
      </c>
      <c r="B199" s="314" t="s">
        <v>33819</v>
      </c>
      <c r="C199" s="315" t="s">
        <v>10</v>
      </c>
      <c r="D199" s="316">
        <v>574.17999999999995</v>
      </c>
      <c r="E199" s="314" t="s">
        <v>33628</v>
      </c>
    </row>
    <row r="200" spans="1:5" ht="14.4">
      <c r="A200" s="314">
        <v>87381</v>
      </c>
      <c r="B200" s="314" t="s">
        <v>33820</v>
      </c>
      <c r="C200" s="315" t="s">
        <v>10</v>
      </c>
      <c r="D200" s="316">
        <v>3621.87</v>
      </c>
      <c r="E200" s="314" t="s">
        <v>33628</v>
      </c>
    </row>
    <row r="201" spans="1:5" ht="14.4">
      <c r="A201" s="314">
        <v>100462</v>
      </c>
      <c r="B201" s="314" t="s">
        <v>33821</v>
      </c>
      <c r="C201" s="315" t="s">
        <v>10</v>
      </c>
      <c r="D201" s="316">
        <v>0</v>
      </c>
      <c r="E201" s="314" t="s">
        <v>33628</v>
      </c>
    </row>
    <row r="202" spans="1:5" ht="14.4">
      <c r="A202" s="314">
        <v>87325</v>
      </c>
      <c r="B202" s="314" t="s">
        <v>33822</v>
      </c>
      <c r="C202" s="315" t="s">
        <v>10</v>
      </c>
      <c r="D202" s="316">
        <v>3569.39</v>
      </c>
      <c r="E202" s="314" t="s">
        <v>33628</v>
      </c>
    </row>
    <row r="203" spans="1:5" ht="14.4">
      <c r="A203" s="314">
        <v>87326</v>
      </c>
      <c r="B203" s="314" t="s">
        <v>33823</v>
      </c>
      <c r="C203" s="315" t="s">
        <v>10</v>
      </c>
      <c r="D203" s="316">
        <v>3543.81</v>
      </c>
      <c r="E203" s="314" t="s">
        <v>33628</v>
      </c>
    </row>
    <row r="204" spans="1:5" ht="14.4">
      <c r="A204" s="314">
        <v>87363</v>
      </c>
      <c r="B204" s="314" t="s">
        <v>33824</v>
      </c>
      <c r="C204" s="315" t="s">
        <v>10</v>
      </c>
      <c r="D204" s="316">
        <v>3564.06</v>
      </c>
      <c r="E204" s="314" t="s">
        <v>33628</v>
      </c>
    </row>
    <row r="205" spans="1:5" ht="14.4">
      <c r="A205" s="314">
        <v>87364</v>
      </c>
      <c r="B205" s="314" t="s">
        <v>33825</v>
      </c>
      <c r="C205" s="315" t="s">
        <v>10</v>
      </c>
      <c r="D205" s="316">
        <v>3476.59</v>
      </c>
      <c r="E205" s="314" t="s">
        <v>33628</v>
      </c>
    </row>
    <row r="206" spans="1:5" ht="14.4">
      <c r="A206" s="314">
        <v>87378</v>
      </c>
      <c r="B206" s="314" t="s">
        <v>33826</v>
      </c>
      <c r="C206" s="315" t="s">
        <v>10</v>
      </c>
      <c r="D206" s="316">
        <v>654.13</v>
      </c>
      <c r="E206" s="314" t="s">
        <v>33628</v>
      </c>
    </row>
    <row r="207" spans="1:5" ht="14.4">
      <c r="A207" s="314">
        <v>100459</v>
      </c>
      <c r="B207" s="314" t="s">
        <v>33827</v>
      </c>
      <c r="C207" s="315" t="s">
        <v>10</v>
      </c>
      <c r="D207" s="316">
        <v>0</v>
      </c>
      <c r="E207" s="314" t="s">
        <v>33628</v>
      </c>
    </row>
    <row r="208" spans="1:5" ht="14.4">
      <c r="A208" s="314">
        <v>87316</v>
      </c>
      <c r="B208" s="314" t="s">
        <v>33828</v>
      </c>
      <c r="C208" s="315" t="s">
        <v>10</v>
      </c>
      <c r="D208" s="316">
        <v>594.02</v>
      </c>
      <c r="E208" s="314" t="s">
        <v>33628</v>
      </c>
    </row>
    <row r="209" spans="1:5" ht="14.4">
      <c r="A209" s="314">
        <v>87317</v>
      </c>
      <c r="B209" s="314" t="s">
        <v>33829</v>
      </c>
      <c r="C209" s="315" t="s">
        <v>10</v>
      </c>
      <c r="D209" s="316">
        <v>550.48</v>
      </c>
      <c r="E209" s="314" t="s">
        <v>33628</v>
      </c>
    </row>
    <row r="210" spans="1:5" ht="14.4">
      <c r="A210" s="314">
        <v>87355</v>
      </c>
      <c r="B210" s="314" t="s">
        <v>33830</v>
      </c>
      <c r="C210" s="315" t="s">
        <v>10</v>
      </c>
      <c r="D210" s="316">
        <v>667.64</v>
      </c>
      <c r="E210" s="314" t="s">
        <v>33628</v>
      </c>
    </row>
    <row r="211" spans="1:5" ht="14.4">
      <c r="A211" s="314">
        <v>87356</v>
      </c>
      <c r="B211" s="314" t="s">
        <v>33831</v>
      </c>
      <c r="C211" s="315" t="s">
        <v>10</v>
      </c>
      <c r="D211" s="316">
        <v>571.91</v>
      </c>
      <c r="E211" s="314" t="s">
        <v>33628</v>
      </c>
    </row>
    <row r="212" spans="1:5" ht="14.4">
      <c r="A212" s="314">
        <v>87357</v>
      </c>
      <c r="B212" s="314" t="s">
        <v>33832</v>
      </c>
      <c r="C212" s="315" t="s">
        <v>10</v>
      </c>
      <c r="D212" s="316">
        <v>517.11</v>
      </c>
      <c r="E212" s="314" t="s">
        <v>33628</v>
      </c>
    </row>
    <row r="213" spans="1:5" ht="14.4">
      <c r="A213" s="314">
        <v>100486</v>
      </c>
      <c r="B213" s="314" t="s">
        <v>33833</v>
      </c>
      <c r="C213" s="315" t="s">
        <v>10</v>
      </c>
      <c r="D213" s="316">
        <v>779.62</v>
      </c>
      <c r="E213" s="314" t="s">
        <v>33628</v>
      </c>
    </row>
    <row r="214" spans="1:5" ht="14.4">
      <c r="A214" s="314">
        <v>100482</v>
      </c>
      <c r="B214" s="314" t="s">
        <v>33834</v>
      </c>
      <c r="C214" s="315" t="s">
        <v>10</v>
      </c>
      <c r="D214" s="316">
        <v>0</v>
      </c>
      <c r="E214" s="314" t="s">
        <v>33628</v>
      </c>
    </row>
    <row r="215" spans="1:5" ht="14.4">
      <c r="A215" s="314">
        <v>100481</v>
      </c>
      <c r="B215" s="314" t="s">
        <v>33835</v>
      </c>
      <c r="C215" s="315" t="s">
        <v>10</v>
      </c>
      <c r="D215" s="316">
        <v>713.76</v>
      </c>
      <c r="E215" s="314" t="s">
        <v>33628</v>
      </c>
    </row>
    <row r="216" spans="1:5" ht="14.4">
      <c r="A216" s="314">
        <v>100492</v>
      </c>
      <c r="B216" s="314" t="s">
        <v>33836</v>
      </c>
      <c r="C216" s="315" t="s">
        <v>10</v>
      </c>
      <c r="D216" s="316">
        <v>696.97</v>
      </c>
      <c r="E216" s="314" t="s">
        <v>33628</v>
      </c>
    </row>
    <row r="217" spans="1:5" ht="14.4">
      <c r="A217" s="314">
        <v>100483</v>
      </c>
      <c r="B217" s="314" t="s">
        <v>33837</v>
      </c>
      <c r="C217" s="315" t="s">
        <v>10</v>
      </c>
      <c r="D217" s="316">
        <v>806.15</v>
      </c>
      <c r="E217" s="314" t="s">
        <v>33628</v>
      </c>
    </row>
    <row r="218" spans="1:5" ht="14.4">
      <c r="A218" s="314">
        <v>100484</v>
      </c>
      <c r="B218" s="314" t="s">
        <v>33838</v>
      </c>
      <c r="C218" s="315" t="s">
        <v>10</v>
      </c>
      <c r="D218" s="316">
        <v>717.47</v>
      </c>
      <c r="E218" s="314" t="s">
        <v>33628</v>
      </c>
    </row>
    <row r="219" spans="1:5" ht="14.4">
      <c r="A219" s="314">
        <v>100485</v>
      </c>
      <c r="B219" s="314" t="s">
        <v>33839</v>
      </c>
      <c r="C219" s="315" t="s">
        <v>10</v>
      </c>
      <c r="D219" s="316">
        <v>668.83</v>
      </c>
      <c r="E219" s="314" t="s">
        <v>33628</v>
      </c>
    </row>
    <row r="220" spans="1:5" ht="14.4">
      <c r="A220" s="314">
        <v>87373</v>
      </c>
      <c r="B220" s="314" t="s">
        <v>33840</v>
      </c>
      <c r="C220" s="315" t="s">
        <v>10</v>
      </c>
      <c r="D220" s="316">
        <v>794.17</v>
      </c>
      <c r="E220" s="314" t="s">
        <v>33628</v>
      </c>
    </row>
    <row r="221" spans="1:5" ht="14.4">
      <c r="A221" s="314">
        <v>100454</v>
      </c>
      <c r="B221" s="314" t="s">
        <v>33841</v>
      </c>
      <c r="C221" s="315" t="s">
        <v>10</v>
      </c>
      <c r="D221" s="316">
        <v>0</v>
      </c>
      <c r="E221" s="314" t="s">
        <v>33628</v>
      </c>
    </row>
    <row r="222" spans="1:5" ht="14.4">
      <c r="A222" s="314">
        <v>87301</v>
      </c>
      <c r="B222" s="314" t="s">
        <v>33842</v>
      </c>
      <c r="C222" s="315" t="s">
        <v>10</v>
      </c>
      <c r="D222" s="316">
        <v>735.82</v>
      </c>
      <c r="E222" s="314" t="s">
        <v>33628</v>
      </c>
    </row>
    <row r="223" spans="1:5" ht="14.4">
      <c r="A223" s="314">
        <v>87302</v>
      </c>
      <c r="B223" s="314" t="s">
        <v>33843</v>
      </c>
      <c r="C223" s="315" t="s">
        <v>10</v>
      </c>
      <c r="D223" s="316">
        <v>701.03</v>
      </c>
      <c r="E223" s="314" t="s">
        <v>33628</v>
      </c>
    </row>
    <row r="224" spans="1:5" ht="14.4">
      <c r="A224" s="314">
        <v>87342</v>
      </c>
      <c r="B224" s="314" t="s">
        <v>33844</v>
      </c>
      <c r="C224" s="315" t="s">
        <v>10</v>
      </c>
      <c r="D224" s="316">
        <v>871.9</v>
      </c>
      <c r="E224" s="314" t="s">
        <v>33628</v>
      </c>
    </row>
    <row r="225" spans="1:5" ht="14.4">
      <c r="A225" s="314">
        <v>87343</v>
      </c>
      <c r="B225" s="314" t="s">
        <v>33845</v>
      </c>
      <c r="C225" s="315" t="s">
        <v>10</v>
      </c>
      <c r="D225" s="316">
        <v>742.79</v>
      </c>
      <c r="E225" s="314" t="s">
        <v>33628</v>
      </c>
    </row>
    <row r="226" spans="1:5" ht="14.4">
      <c r="A226" s="314">
        <v>87344</v>
      </c>
      <c r="B226" s="314" t="s">
        <v>33846</v>
      </c>
      <c r="C226" s="315" t="s">
        <v>10</v>
      </c>
      <c r="D226" s="316">
        <v>660.67</v>
      </c>
      <c r="E226" s="314" t="s">
        <v>33628</v>
      </c>
    </row>
    <row r="227" spans="1:5" ht="14.4">
      <c r="A227" s="314">
        <v>88631</v>
      </c>
      <c r="B227" s="314" t="s">
        <v>33847</v>
      </c>
      <c r="C227" s="315" t="s">
        <v>10</v>
      </c>
      <c r="D227" s="316">
        <v>651.95000000000005</v>
      </c>
      <c r="E227" s="314" t="s">
        <v>33628</v>
      </c>
    </row>
    <row r="228" spans="1:5" ht="14.4">
      <c r="A228" s="314">
        <v>100471</v>
      </c>
      <c r="B228" s="314" t="s">
        <v>33848</v>
      </c>
      <c r="C228" s="315" t="s">
        <v>10</v>
      </c>
      <c r="D228" s="316">
        <v>0</v>
      </c>
      <c r="E228" s="314" t="s">
        <v>33628</v>
      </c>
    </row>
    <row r="229" spans="1:5" ht="14.4">
      <c r="A229" s="314">
        <v>100490</v>
      </c>
      <c r="B229" s="314" t="s">
        <v>33849</v>
      </c>
      <c r="C229" s="315" t="s">
        <v>10</v>
      </c>
      <c r="D229" s="316">
        <v>571.23</v>
      </c>
      <c r="E229" s="314" t="s">
        <v>33628</v>
      </c>
    </row>
    <row r="230" spans="1:5" ht="14.4">
      <c r="A230" s="314">
        <v>100472</v>
      </c>
      <c r="B230" s="314" t="s">
        <v>33850</v>
      </c>
      <c r="C230" s="315" t="s">
        <v>10</v>
      </c>
      <c r="D230" s="316">
        <v>684.12</v>
      </c>
      <c r="E230" s="314" t="s">
        <v>33628</v>
      </c>
    </row>
    <row r="231" spans="1:5" ht="14.4">
      <c r="A231" s="314">
        <v>100473</v>
      </c>
      <c r="B231" s="314" t="s">
        <v>33851</v>
      </c>
      <c r="C231" s="315" t="s">
        <v>10</v>
      </c>
      <c r="D231" s="316">
        <v>594.33000000000004</v>
      </c>
      <c r="E231" s="314" t="s">
        <v>33628</v>
      </c>
    </row>
    <row r="232" spans="1:5" ht="14.4">
      <c r="A232" s="314">
        <v>100474</v>
      </c>
      <c r="B232" s="314" t="s">
        <v>33852</v>
      </c>
      <c r="C232" s="315" t="s">
        <v>10</v>
      </c>
      <c r="D232" s="316">
        <v>544.88</v>
      </c>
      <c r="E232" s="314" t="s">
        <v>33628</v>
      </c>
    </row>
    <row r="233" spans="1:5" ht="14.4">
      <c r="A233" s="314">
        <v>87379</v>
      </c>
      <c r="B233" s="314" t="s">
        <v>33853</v>
      </c>
      <c r="C233" s="315" t="s">
        <v>10</v>
      </c>
      <c r="D233" s="316">
        <v>3588.85</v>
      </c>
      <c r="E233" s="314" t="s">
        <v>33628</v>
      </c>
    </row>
    <row r="234" spans="1:5" ht="14.4">
      <c r="A234" s="314">
        <v>100460</v>
      </c>
      <c r="B234" s="314" t="s">
        <v>33854</v>
      </c>
      <c r="C234" s="315" t="s">
        <v>10</v>
      </c>
      <c r="D234" s="316">
        <v>0</v>
      </c>
      <c r="E234" s="314" t="s">
        <v>33628</v>
      </c>
    </row>
    <row r="235" spans="1:5" ht="14.4">
      <c r="A235" s="314">
        <v>87319</v>
      </c>
      <c r="B235" s="314" t="s">
        <v>33855</v>
      </c>
      <c r="C235" s="315" t="s">
        <v>10</v>
      </c>
      <c r="D235" s="316">
        <v>3533.55</v>
      </c>
      <c r="E235" s="314" t="s">
        <v>33628</v>
      </c>
    </row>
    <row r="236" spans="1:5" ht="14.4">
      <c r="A236" s="314">
        <v>87320</v>
      </c>
      <c r="B236" s="314" t="s">
        <v>33856</v>
      </c>
      <c r="C236" s="315" t="s">
        <v>10</v>
      </c>
      <c r="D236" s="316">
        <v>3517.55</v>
      </c>
      <c r="E236" s="314" t="s">
        <v>33628</v>
      </c>
    </row>
    <row r="237" spans="1:5" ht="14.4">
      <c r="A237" s="314">
        <v>87358</v>
      </c>
      <c r="B237" s="314" t="s">
        <v>33857</v>
      </c>
      <c r="C237" s="315" t="s">
        <v>10</v>
      </c>
      <c r="D237" s="316">
        <v>3516.64</v>
      </c>
      <c r="E237" s="314" t="s">
        <v>33628</v>
      </c>
    </row>
    <row r="238" spans="1:5" ht="14.4">
      <c r="A238" s="314">
        <v>87359</v>
      </c>
      <c r="B238" s="314" t="s">
        <v>33858</v>
      </c>
      <c r="C238" s="315" t="s">
        <v>10</v>
      </c>
      <c r="D238" s="316">
        <v>3445.56</v>
      </c>
      <c r="E238" s="314" t="s">
        <v>33628</v>
      </c>
    </row>
    <row r="239" spans="1:5" ht="14.4">
      <c r="A239" s="314">
        <v>87376</v>
      </c>
      <c r="B239" s="314" t="s">
        <v>33859</v>
      </c>
      <c r="C239" s="315" t="s">
        <v>10</v>
      </c>
      <c r="D239" s="316">
        <v>619.35</v>
      </c>
      <c r="E239" s="314" t="s">
        <v>33628</v>
      </c>
    </row>
    <row r="240" spans="1:5" ht="14.4">
      <c r="A240" s="314">
        <v>100457</v>
      </c>
      <c r="B240" s="314" t="s">
        <v>33860</v>
      </c>
      <c r="C240" s="315" t="s">
        <v>10</v>
      </c>
      <c r="D240" s="316">
        <v>0</v>
      </c>
      <c r="E240" s="314" t="s">
        <v>33628</v>
      </c>
    </row>
    <row r="241" spans="1:5" ht="14.4">
      <c r="A241" s="314">
        <v>87310</v>
      </c>
      <c r="B241" s="314" t="s">
        <v>33861</v>
      </c>
      <c r="C241" s="315" t="s">
        <v>10</v>
      </c>
      <c r="D241" s="316">
        <v>542.75</v>
      </c>
      <c r="E241" s="314" t="s">
        <v>33628</v>
      </c>
    </row>
    <row r="242" spans="1:5" ht="14.4">
      <c r="A242" s="314">
        <v>87311</v>
      </c>
      <c r="B242" s="314" t="s">
        <v>33862</v>
      </c>
      <c r="C242" s="315" t="s">
        <v>10</v>
      </c>
      <c r="D242" s="316">
        <v>510.67</v>
      </c>
      <c r="E242" s="314" t="s">
        <v>33628</v>
      </c>
    </row>
    <row r="243" spans="1:5" ht="14.4">
      <c r="A243" s="314">
        <v>87350</v>
      </c>
      <c r="B243" s="314" t="s">
        <v>33863</v>
      </c>
      <c r="C243" s="315" t="s">
        <v>10</v>
      </c>
      <c r="D243" s="316">
        <v>628.04</v>
      </c>
      <c r="E243" s="314" t="s">
        <v>33628</v>
      </c>
    </row>
    <row r="244" spans="1:5" ht="14.4">
      <c r="A244" s="314">
        <v>87351</v>
      </c>
      <c r="B244" s="314" t="s">
        <v>33864</v>
      </c>
      <c r="C244" s="315" t="s">
        <v>10</v>
      </c>
      <c r="D244" s="316">
        <v>488.79</v>
      </c>
      <c r="E244" s="314" t="s">
        <v>33628</v>
      </c>
    </row>
    <row r="245" spans="1:5" ht="14.4">
      <c r="A245" s="314">
        <v>87374</v>
      </c>
      <c r="B245" s="314" t="s">
        <v>33865</v>
      </c>
      <c r="C245" s="315" t="s">
        <v>10</v>
      </c>
      <c r="D245" s="316">
        <v>744.5</v>
      </c>
      <c r="E245" s="314" t="s">
        <v>33628</v>
      </c>
    </row>
    <row r="246" spans="1:5" ht="14.4">
      <c r="A246" s="314">
        <v>100455</v>
      </c>
      <c r="B246" s="314" t="s">
        <v>33866</v>
      </c>
      <c r="C246" s="315" t="s">
        <v>10</v>
      </c>
      <c r="D246" s="316">
        <v>0</v>
      </c>
      <c r="E246" s="314" t="s">
        <v>33628</v>
      </c>
    </row>
    <row r="247" spans="1:5" ht="14.4">
      <c r="A247" s="314">
        <v>87304</v>
      </c>
      <c r="B247" s="314" t="s">
        <v>33867</v>
      </c>
      <c r="C247" s="315" t="s">
        <v>10</v>
      </c>
      <c r="D247" s="316">
        <v>667.6</v>
      </c>
      <c r="E247" s="314" t="s">
        <v>33628</v>
      </c>
    </row>
    <row r="248" spans="1:5" ht="14.4">
      <c r="A248" s="314">
        <v>87305</v>
      </c>
      <c r="B248" s="314" t="s">
        <v>33868</v>
      </c>
      <c r="C248" s="315" t="s">
        <v>10</v>
      </c>
      <c r="D248" s="316">
        <v>654.91</v>
      </c>
      <c r="E248" s="314" t="s">
        <v>33628</v>
      </c>
    </row>
    <row r="249" spans="1:5" ht="14.4">
      <c r="A249" s="314">
        <v>87345</v>
      </c>
      <c r="B249" s="314" t="s">
        <v>33869</v>
      </c>
      <c r="C249" s="315" t="s">
        <v>10</v>
      </c>
      <c r="D249" s="316">
        <v>783.48</v>
      </c>
      <c r="E249" s="314" t="s">
        <v>33628</v>
      </c>
    </row>
    <row r="250" spans="1:5" ht="14.4">
      <c r="A250" s="314">
        <v>87346</v>
      </c>
      <c r="B250" s="314" t="s">
        <v>33870</v>
      </c>
      <c r="C250" s="315" t="s">
        <v>10</v>
      </c>
      <c r="D250" s="316">
        <v>676.43</v>
      </c>
      <c r="E250" s="314" t="s">
        <v>33628</v>
      </c>
    </row>
    <row r="251" spans="1:5" ht="14.4">
      <c r="A251" s="314">
        <v>87347</v>
      </c>
      <c r="B251" s="314" t="s">
        <v>33871</v>
      </c>
      <c r="C251" s="315" t="s">
        <v>10</v>
      </c>
      <c r="D251" s="316">
        <v>609.96</v>
      </c>
      <c r="E251" s="314" t="s">
        <v>33628</v>
      </c>
    </row>
    <row r="252" spans="1:5" ht="14.4">
      <c r="A252" s="314">
        <v>87366</v>
      </c>
      <c r="B252" s="314" t="s">
        <v>33872</v>
      </c>
      <c r="C252" s="315" t="s">
        <v>10</v>
      </c>
      <c r="D252" s="316">
        <v>646.33000000000004</v>
      </c>
      <c r="E252" s="314" t="s">
        <v>33628</v>
      </c>
    </row>
    <row r="253" spans="1:5" ht="14.4">
      <c r="A253" s="314">
        <v>100448</v>
      </c>
      <c r="B253" s="314" t="s">
        <v>33873</v>
      </c>
      <c r="C253" s="315" t="s">
        <v>10</v>
      </c>
      <c r="D253" s="316">
        <v>0</v>
      </c>
      <c r="E253" s="314" t="s">
        <v>33628</v>
      </c>
    </row>
    <row r="254" spans="1:5" ht="14.4">
      <c r="A254" s="314">
        <v>87283</v>
      </c>
      <c r="B254" s="314" t="s">
        <v>33874</v>
      </c>
      <c r="C254" s="315" t="s">
        <v>10</v>
      </c>
      <c r="D254" s="316">
        <v>565.12</v>
      </c>
      <c r="E254" s="314" t="s">
        <v>33628</v>
      </c>
    </row>
    <row r="255" spans="1:5" ht="14.4">
      <c r="A255" s="314">
        <v>87284</v>
      </c>
      <c r="B255" s="314" t="s">
        <v>33875</v>
      </c>
      <c r="C255" s="315" t="s">
        <v>10</v>
      </c>
      <c r="D255" s="316">
        <v>536.11</v>
      </c>
      <c r="E255" s="314" t="s">
        <v>33628</v>
      </c>
    </row>
    <row r="256" spans="1:5" ht="14.4">
      <c r="A256" s="314">
        <v>87329</v>
      </c>
      <c r="B256" s="314" t="s">
        <v>33876</v>
      </c>
      <c r="C256" s="315" t="s">
        <v>10</v>
      </c>
      <c r="D256" s="316">
        <v>643.03</v>
      </c>
      <c r="E256" s="314" t="s">
        <v>33628</v>
      </c>
    </row>
    <row r="257" spans="1:5" ht="14.4">
      <c r="A257" s="314">
        <v>87330</v>
      </c>
      <c r="B257" s="314" t="s">
        <v>33877</v>
      </c>
      <c r="C257" s="315" t="s">
        <v>10</v>
      </c>
      <c r="D257" s="316">
        <v>511.74</v>
      </c>
      <c r="E257" s="314" t="s">
        <v>33628</v>
      </c>
    </row>
    <row r="258" spans="1:5" ht="14.4">
      <c r="A258" s="314">
        <v>87375</v>
      </c>
      <c r="B258" s="314" t="s">
        <v>33878</v>
      </c>
      <c r="C258" s="315" t="s">
        <v>10</v>
      </c>
      <c r="D258" s="316">
        <v>713.18</v>
      </c>
      <c r="E258" s="314" t="s">
        <v>33628</v>
      </c>
    </row>
    <row r="259" spans="1:5" ht="14.4">
      <c r="A259" s="314">
        <v>100456</v>
      </c>
      <c r="B259" s="314" t="s">
        <v>33879</v>
      </c>
      <c r="C259" s="315" t="s">
        <v>10</v>
      </c>
      <c r="D259" s="316">
        <v>0</v>
      </c>
      <c r="E259" s="314" t="s">
        <v>33628</v>
      </c>
    </row>
    <row r="260" spans="1:5" ht="14.4">
      <c r="A260" s="314">
        <v>87307</v>
      </c>
      <c r="B260" s="314" t="s">
        <v>33880</v>
      </c>
      <c r="C260" s="315" t="s">
        <v>10</v>
      </c>
      <c r="D260" s="316">
        <v>648.54999999999995</v>
      </c>
      <c r="E260" s="314" t="s">
        <v>33628</v>
      </c>
    </row>
    <row r="261" spans="1:5" ht="14.4">
      <c r="A261" s="314">
        <v>87308</v>
      </c>
      <c r="B261" s="314" t="s">
        <v>33881</v>
      </c>
      <c r="C261" s="315" t="s">
        <v>10</v>
      </c>
      <c r="D261" s="316">
        <v>614.95000000000005</v>
      </c>
      <c r="E261" s="314" t="s">
        <v>33628</v>
      </c>
    </row>
    <row r="262" spans="1:5" ht="14.4">
      <c r="A262" s="314">
        <v>87348</v>
      </c>
      <c r="B262" s="314" t="s">
        <v>33882</v>
      </c>
      <c r="C262" s="315" t="s">
        <v>10</v>
      </c>
      <c r="D262" s="316">
        <v>716.53</v>
      </c>
      <c r="E262" s="314" t="s">
        <v>33628</v>
      </c>
    </row>
    <row r="263" spans="1:5" ht="14.4">
      <c r="A263" s="314">
        <v>87349</v>
      </c>
      <c r="B263" s="314" t="s">
        <v>33883</v>
      </c>
      <c r="C263" s="315" t="s">
        <v>10</v>
      </c>
      <c r="D263" s="316">
        <v>566.04</v>
      </c>
      <c r="E263" s="314" t="s">
        <v>33628</v>
      </c>
    </row>
    <row r="264" spans="1:5" ht="14.4">
      <c r="A264" s="314">
        <v>87365</v>
      </c>
      <c r="B264" s="314" t="s">
        <v>33884</v>
      </c>
      <c r="C264" s="315" t="s">
        <v>10</v>
      </c>
      <c r="D264" s="316">
        <v>614.28</v>
      </c>
      <c r="E264" s="314" t="s">
        <v>33628</v>
      </c>
    </row>
    <row r="265" spans="1:5" ht="14.4">
      <c r="A265" s="314">
        <v>100447</v>
      </c>
      <c r="B265" s="314" t="s">
        <v>33885</v>
      </c>
      <c r="C265" s="315" t="s">
        <v>10</v>
      </c>
      <c r="D265" s="316">
        <v>0</v>
      </c>
      <c r="E265" s="314" t="s">
        <v>33628</v>
      </c>
    </row>
    <row r="266" spans="1:5" ht="14.4">
      <c r="A266" s="314">
        <v>87280</v>
      </c>
      <c r="B266" s="314" t="s">
        <v>33886</v>
      </c>
      <c r="C266" s="315" t="s">
        <v>10</v>
      </c>
      <c r="D266" s="316">
        <v>557.08000000000004</v>
      </c>
      <c r="E266" s="314" t="s">
        <v>33628</v>
      </c>
    </row>
    <row r="267" spans="1:5" ht="14.4">
      <c r="A267" s="314">
        <v>87281</v>
      </c>
      <c r="B267" s="314" t="s">
        <v>33887</v>
      </c>
      <c r="C267" s="315" t="s">
        <v>10</v>
      </c>
      <c r="D267" s="316">
        <v>528.01</v>
      </c>
      <c r="E267" s="314" t="s">
        <v>33628</v>
      </c>
    </row>
    <row r="268" spans="1:5" ht="14.4">
      <c r="A268" s="314">
        <v>87327</v>
      </c>
      <c r="B268" s="314" t="s">
        <v>33888</v>
      </c>
      <c r="C268" s="315" t="s">
        <v>10</v>
      </c>
      <c r="D268" s="316">
        <v>599.36</v>
      </c>
      <c r="E268" s="314" t="s">
        <v>33628</v>
      </c>
    </row>
    <row r="269" spans="1:5" ht="14.4">
      <c r="A269" s="314">
        <v>87328</v>
      </c>
      <c r="B269" s="314" t="s">
        <v>33889</v>
      </c>
      <c r="C269" s="315" t="s">
        <v>10</v>
      </c>
      <c r="D269" s="316">
        <v>482.18</v>
      </c>
      <c r="E269" s="314" t="s">
        <v>33628</v>
      </c>
    </row>
    <row r="270" spans="1:5" ht="14.4">
      <c r="A270" s="314">
        <v>87410</v>
      </c>
      <c r="B270" s="314" t="s">
        <v>33890</v>
      </c>
      <c r="C270" s="315" t="s">
        <v>10</v>
      </c>
      <c r="D270" s="316">
        <v>944.7</v>
      </c>
      <c r="E270" s="314" t="s">
        <v>33628</v>
      </c>
    </row>
    <row r="271" spans="1:5" ht="14.4">
      <c r="A271" s="314">
        <v>95577</v>
      </c>
      <c r="B271" s="314" t="s">
        <v>33891</v>
      </c>
      <c r="C271" s="315" t="s">
        <v>537</v>
      </c>
      <c r="D271" s="316">
        <v>11.1</v>
      </c>
      <c r="E271" s="314" t="s">
        <v>33628</v>
      </c>
    </row>
    <row r="272" spans="1:5" ht="14.4">
      <c r="A272" s="314">
        <v>95578</v>
      </c>
      <c r="B272" s="314" t="s">
        <v>33892</v>
      </c>
      <c r="C272" s="315" t="s">
        <v>537</v>
      </c>
      <c r="D272" s="316">
        <v>9.18</v>
      </c>
      <c r="E272" s="314" t="s">
        <v>33628</v>
      </c>
    </row>
    <row r="273" spans="1:5" ht="14.4">
      <c r="A273" s="314">
        <v>95579</v>
      </c>
      <c r="B273" s="314" t="s">
        <v>33893</v>
      </c>
      <c r="C273" s="315" t="s">
        <v>537</v>
      </c>
      <c r="D273" s="316">
        <v>8.84</v>
      </c>
      <c r="E273" s="314" t="s">
        <v>33628</v>
      </c>
    </row>
    <row r="274" spans="1:5" ht="14.4">
      <c r="A274" s="314">
        <v>95580</v>
      </c>
      <c r="B274" s="314" t="s">
        <v>33894</v>
      </c>
      <c r="C274" s="315" t="s">
        <v>537</v>
      </c>
      <c r="D274" s="316">
        <v>10.15</v>
      </c>
      <c r="E274" s="314" t="s">
        <v>33628</v>
      </c>
    </row>
    <row r="275" spans="1:5" ht="14.4">
      <c r="A275" s="314">
        <v>95581</v>
      </c>
      <c r="B275" s="314" t="s">
        <v>33895</v>
      </c>
      <c r="C275" s="315" t="s">
        <v>537</v>
      </c>
      <c r="D275" s="316">
        <v>10.09</v>
      </c>
      <c r="E275" s="314" t="s">
        <v>33628</v>
      </c>
    </row>
    <row r="276" spans="1:5" ht="14.4">
      <c r="A276" s="314">
        <v>95582</v>
      </c>
      <c r="B276" s="314" t="s">
        <v>33896</v>
      </c>
      <c r="C276" s="315" t="s">
        <v>537</v>
      </c>
      <c r="D276" s="316">
        <v>10.97</v>
      </c>
      <c r="E276" s="314" t="s">
        <v>33628</v>
      </c>
    </row>
    <row r="277" spans="1:5" ht="14.4">
      <c r="A277" s="314">
        <v>95576</v>
      </c>
      <c r="B277" s="314" t="s">
        <v>33897</v>
      </c>
      <c r="C277" s="315" t="s">
        <v>537</v>
      </c>
      <c r="D277" s="316">
        <v>13.18</v>
      </c>
      <c r="E277" s="314" t="s">
        <v>33628</v>
      </c>
    </row>
    <row r="278" spans="1:5" ht="14.4">
      <c r="A278" s="314">
        <v>95583</v>
      </c>
      <c r="B278" s="314" t="s">
        <v>33898</v>
      </c>
      <c r="C278" s="315" t="s">
        <v>537</v>
      </c>
      <c r="D278" s="316">
        <v>17.170000000000002</v>
      </c>
      <c r="E278" s="314" t="s">
        <v>33628</v>
      </c>
    </row>
    <row r="279" spans="1:5" ht="14.4">
      <c r="A279" s="314">
        <v>95584</v>
      </c>
      <c r="B279" s="314" t="s">
        <v>33899</v>
      </c>
      <c r="C279" s="315" t="s">
        <v>537</v>
      </c>
      <c r="D279" s="316">
        <v>14.85</v>
      </c>
      <c r="E279" s="314" t="s">
        <v>33628</v>
      </c>
    </row>
    <row r="280" spans="1:5" ht="14.4">
      <c r="A280" s="314">
        <v>95593</v>
      </c>
      <c r="B280" s="314" t="s">
        <v>33900</v>
      </c>
      <c r="C280" s="315" t="s">
        <v>537</v>
      </c>
      <c r="D280" s="316">
        <v>14.85</v>
      </c>
      <c r="E280" s="314" t="s">
        <v>33628</v>
      </c>
    </row>
    <row r="281" spans="1:5" ht="14.4">
      <c r="A281" s="314">
        <v>95592</v>
      </c>
      <c r="B281" s="314" t="s">
        <v>33901</v>
      </c>
      <c r="C281" s="315" t="s">
        <v>537</v>
      </c>
      <c r="D281" s="316">
        <v>17.170000000000002</v>
      </c>
      <c r="E281" s="314" t="s">
        <v>33628</v>
      </c>
    </row>
    <row r="282" spans="1:5" ht="14.4">
      <c r="A282" s="314">
        <v>92919</v>
      </c>
      <c r="B282" s="314" t="s">
        <v>33902</v>
      </c>
      <c r="C282" s="315" t="s">
        <v>537</v>
      </c>
      <c r="D282" s="316">
        <v>12.63</v>
      </c>
      <c r="E282" s="314" t="s">
        <v>33628</v>
      </c>
    </row>
    <row r="283" spans="1:5" ht="14.4">
      <c r="A283" s="314">
        <v>92921</v>
      </c>
      <c r="B283" s="314" t="s">
        <v>33903</v>
      </c>
      <c r="C283" s="315" t="s">
        <v>537</v>
      </c>
      <c r="D283" s="316">
        <v>10.34</v>
      </c>
      <c r="E283" s="314" t="s">
        <v>33628</v>
      </c>
    </row>
    <row r="284" spans="1:5" ht="14.4">
      <c r="A284" s="314">
        <v>92922</v>
      </c>
      <c r="B284" s="314" t="s">
        <v>33904</v>
      </c>
      <c r="C284" s="315" t="s">
        <v>537</v>
      </c>
      <c r="D284" s="316">
        <v>9.83</v>
      </c>
      <c r="E284" s="314" t="s">
        <v>33628</v>
      </c>
    </row>
    <row r="285" spans="1:5" ht="14.4">
      <c r="A285" s="314">
        <v>92923</v>
      </c>
      <c r="B285" s="314" t="s">
        <v>33905</v>
      </c>
      <c r="C285" s="315" t="s">
        <v>537</v>
      </c>
      <c r="D285" s="316">
        <v>10.94</v>
      </c>
      <c r="E285" s="314" t="s">
        <v>33628</v>
      </c>
    </row>
    <row r="286" spans="1:5" ht="14.4">
      <c r="A286" s="314">
        <v>92924</v>
      </c>
      <c r="B286" s="314" t="s">
        <v>33906</v>
      </c>
      <c r="C286" s="315" t="s">
        <v>537</v>
      </c>
      <c r="D286" s="316">
        <v>10.7</v>
      </c>
      <c r="E286" s="314" t="s">
        <v>33628</v>
      </c>
    </row>
    <row r="287" spans="1:5" ht="14.4">
      <c r="A287" s="314">
        <v>104104</v>
      </c>
      <c r="B287" s="314" t="s">
        <v>33907</v>
      </c>
      <c r="C287" s="315" t="s">
        <v>537</v>
      </c>
      <c r="D287" s="316">
        <v>11.13</v>
      </c>
      <c r="E287" s="314" t="s">
        <v>33628</v>
      </c>
    </row>
    <row r="288" spans="1:5" ht="14.4">
      <c r="A288" s="314">
        <v>92916</v>
      </c>
      <c r="B288" s="314" t="s">
        <v>33908</v>
      </c>
      <c r="C288" s="315" t="s">
        <v>537</v>
      </c>
      <c r="D288" s="316">
        <v>16.260000000000002</v>
      </c>
      <c r="E288" s="314" t="s">
        <v>33628</v>
      </c>
    </row>
    <row r="289" spans="1:5" ht="14.4">
      <c r="A289" s="314">
        <v>92917</v>
      </c>
      <c r="B289" s="314" t="s">
        <v>33909</v>
      </c>
      <c r="C289" s="315" t="s">
        <v>537</v>
      </c>
      <c r="D289" s="316">
        <v>14.58</v>
      </c>
      <c r="E289" s="314" t="s">
        <v>33628</v>
      </c>
    </row>
    <row r="290" spans="1:5" ht="14.4">
      <c r="A290" s="314">
        <v>92915</v>
      </c>
      <c r="B290" s="314" t="s">
        <v>33910</v>
      </c>
      <c r="C290" s="315" t="s">
        <v>537</v>
      </c>
      <c r="D290" s="316">
        <v>18.149999999999999</v>
      </c>
      <c r="E290" s="314" t="s">
        <v>33628</v>
      </c>
    </row>
    <row r="291" spans="1:5" ht="14.4">
      <c r="A291" s="314">
        <v>92771</v>
      </c>
      <c r="B291" s="314" t="s">
        <v>33911</v>
      </c>
      <c r="C291" s="315" t="s">
        <v>537</v>
      </c>
      <c r="D291" s="316">
        <v>10.97</v>
      </c>
      <c r="E291" s="314" t="s">
        <v>33628</v>
      </c>
    </row>
    <row r="292" spans="1:5" ht="14.4">
      <c r="A292" s="314">
        <v>92772</v>
      </c>
      <c r="B292" s="314" t="s">
        <v>33912</v>
      </c>
      <c r="C292" s="315" t="s">
        <v>537</v>
      </c>
      <c r="D292" s="316">
        <v>9.1300000000000008</v>
      </c>
      <c r="E292" s="314" t="s">
        <v>33628</v>
      </c>
    </row>
    <row r="293" spans="1:5" ht="14.4">
      <c r="A293" s="314">
        <v>92773</v>
      </c>
      <c r="B293" s="314" t="s">
        <v>33913</v>
      </c>
      <c r="C293" s="315" t="s">
        <v>537</v>
      </c>
      <c r="D293" s="316">
        <v>8.9499999999999993</v>
      </c>
      <c r="E293" s="314" t="s">
        <v>33628</v>
      </c>
    </row>
    <row r="294" spans="1:5" ht="14.4">
      <c r="A294" s="314">
        <v>92774</v>
      </c>
      <c r="B294" s="314" t="s">
        <v>33914</v>
      </c>
      <c r="C294" s="315" t="s">
        <v>537</v>
      </c>
      <c r="D294" s="316">
        <v>10.31</v>
      </c>
      <c r="E294" s="314" t="s">
        <v>33628</v>
      </c>
    </row>
    <row r="295" spans="1:5" ht="14.4">
      <c r="A295" s="314">
        <v>92769</v>
      </c>
      <c r="B295" s="314" t="s">
        <v>33915</v>
      </c>
      <c r="C295" s="315" t="s">
        <v>537</v>
      </c>
      <c r="D295" s="316">
        <v>13.34</v>
      </c>
      <c r="E295" s="314" t="s">
        <v>33628</v>
      </c>
    </row>
    <row r="296" spans="1:5" ht="14.4">
      <c r="A296" s="314">
        <v>92770</v>
      </c>
      <c r="B296" s="314" t="s">
        <v>33916</v>
      </c>
      <c r="C296" s="315" t="s">
        <v>537</v>
      </c>
      <c r="D296" s="316">
        <v>12.37</v>
      </c>
      <c r="E296" s="314" t="s">
        <v>33628</v>
      </c>
    </row>
    <row r="297" spans="1:5" ht="14.4">
      <c r="A297" s="314">
        <v>92767</v>
      </c>
      <c r="B297" s="314" t="s">
        <v>33917</v>
      </c>
      <c r="C297" s="315" t="s">
        <v>537</v>
      </c>
      <c r="D297" s="316">
        <v>16.559999999999999</v>
      </c>
      <c r="E297" s="314" t="s">
        <v>33628</v>
      </c>
    </row>
    <row r="298" spans="1:5" ht="14.4">
      <c r="A298" s="314">
        <v>92768</v>
      </c>
      <c r="B298" s="314" t="s">
        <v>33918</v>
      </c>
      <c r="C298" s="315" t="s">
        <v>537</v>
      </c>
      <c r="D298" s="316">
        <v>14.37</v>
      </c>
      <c r="E298" s="314" t="s">
        <v>33628</v>
      </c>
    </row>
    <row r="299" spans="1:5" ht="14.4">
      <c r="A299" s="314">
        <v>92762</v>
      </c>
      <c r="B299" s="314" t="s">
        <v>33919</v>
      </c>
      <c r="C299" s="315" t="s">
        <v>537</v>
      </c>
      <c r="D299" s="316">
        <v>11.48</v>
      </c>
      <c r="E299" s="314" t="s">
        <v>33628</v>
      </c>
    </row>
    <row r="300" spans="1:5" ht="14.4">
      <c r="A300" s="314">
        <v>92763</v>
      </c>
      <c r="B300" s="314" t="s">
        <v>33920</v>
      </c>
      <c r="C300" s="315" t="s">
        <v>537</v>
      </c>
      <c r="D300" s="316">
        <v>9.6</v>
      </c>
      <c r="E300" s="314" t="s">
        <v>33628</v>
      </c>
    </row>
    <row r="301" spans="1:5" ht="14.4">
      <c r="A301" s="314">
        <v>92764</v>
      </c>
      <c r="B301" s="314" t="s">
        <v>33921</v>
      </c>
      <c r="C301" s="315" t="s">
        <v>537</v>
      </c>
      <c r="D301" s="316">
        <v>9.26</v>
      </c>
      <c r="E301" s="314" t="s">
        <v>33628</v>
      </c>
    </row>
    <row r="302" spans="1:5" ht="14.4">
      <c r="A302" s="314">
        <v>92765</v>
      </c>
      <c r="B302" s="314" t="s">
        <v>33922</v>
      </c>
      <c r="C302" s="315" t="s">
        <v>537</v>
      </c>
      <c r="D302" s="316">
        <v>10.49</v>
      </c>
      <c r="E302" s="314" t="s">
        <v>33628</v>
      </c>
    </row>
    <row r="303" spans="1:5" ht="14.4">
      <c r="A303" s="314">
        <v>92766</v>
      </c>
      <c r="B303" s="314" t="s">
        <v>33923</v>
      </c>
      <c r="C303" s="315" t="s">
        <v>537</v>
      </c>
      <c r="D303" s="316">
        <v>10.35</v>
      </c>
      <c r="E303" s="314" t="s">
        <v>33628</v>
      </c>
    </row>
    <row r="304" spans="1:5" ht="14.4">
      <c r="A304" s="314">
        <v>104105</v>
      </c>
      <c r="B304" s="314" t="s">
        <v>33924</v>
      </c>
      <c r="C304" s="315" t="s">
        <v>537</v>
      </c>
      <c r="D304" s="316">
        <v>11.14</v>
      </c>
      <c r="E304" s="314" t="s">
        <v>33628</v>
      </c>
    </row>
    <row r="305" spans="1:5" ht="14.4">
      <c r="A305" s="314">
        <v>92760</v>
      </c>
      <c r="B305" s="314" t="s">
        <v>33925</v>
      </c>
      <c r="C305" s="315" t="s">
        <v>537</v>
      </c>
      <c r="D305" s="316">
        <v>13.96</v>
      </c>
      <c r="E305" s="314" t="s">
        <v>33628</v>
      </c>
    </row>
    <row r="306" spans="1:5" ht="14.4">
      <c r="A306" s="314">
        <v>92761</v>
      </c>
      <c r="B306" s="314" t="s">
        <v>33926</v>
      </c>
      <c r="C306" s="315" t="s">
        <v>537</v>
      </c>
      <c r="D306" s="316">
        <v>12.93</v>
      </c>
      <c r="E306" s="314" t="s">
        <v>33628</v>
      </c>
    </row>
    <row r="307" spans="1:5" ht="14.4">
      <c r="A307" s="314">
        <v>92759</v>
      </c>
      <c r="B307" s="314" t="s">
        <v>33927</v>
      </c>
      <c r="C307" s="315" t="s">
        <v>537</v>
      </c>
      <c r="D307" s="316">
        <v>15.03</v>
      </c>
      <c r="E307" s="314" t="s">
        <v>33628</v>
      </c>
    </row>
    <row r="308" spans="1:5" ht="14.4">
      <c r="A308" s="314">
        <v>104108</v>
      </c>
      <c r="B308" s="314" t="s">
        <v>33928</v>
      </c>
      <c r="C308" s="315" t="s">
        <v>537</v>
      </c>
      <c r="D308" s="316">
        <v>13.52</v>
      </c>
      <c r="E308" s="314" t="s">
        <v>33628</v>
      </c>
    </row>
    <row r="309" spans="1:5" ht="14.4">
      <c r="A309" s="314">
        <v>104107</v>
      </c>
      <c r="B309" s="314" t="s">
        <v>33929</v>
      </c>
      <c r="C309" s="315" t="s">
        <v>537</v>
      </c>
      <c r="D309" s="316">
        <v>11.35</v>
      </c>
      <c r="E309" s="314" t="s">
        <v>33628</v>
      </c>
    </row>
    <row r="310" spans="1:5" ht="14.4">
      <c r="A310" s="314">
        <v>104106</v>
      </c>
      <c r="B310" s="314" t="s">
        <v>33930</v>
      </c>
      <c r="C310" s="315" t="s">
        <v>537</v>
      </c>
      <c r="D310" s="316">
        <v>10.59</v>
      </c>
      <c r="E310" s="314" t="s">
        <v>33628</v>
      </c>
    </row>
    <row r="311" spans="1:5" ht="14.4">
      <c r="A311" s="314">
        <v>104110</v>
      </c>
      <c r="B311" s="314" t="s">
        <v>33931</v>
      </c>
      <c r="C311" s="315" t="s">
        <v>537</v>
      </c>
      <c r="D311" s="316">
        <v>19.36</v>
      </c>
      <c r="E311" s="314" t="s">
        <v>33628</v>
      </c>
    </row>
    <row r="312" spans="1:5" ht="14.4">
      <c r="A312" s="314">
        <v>104109</v>
      </c>
      <c r="B312" s="314" t="s">
        <v>33932</v>
      </c>
      <c r="C312" s="315" t="s">
        <v>537</v>
      </c>
      <c r="D312" s="316">
        <v>16.77</v>
      </c>
      <c r="E312" s="314" t="s">
        <v>33628</v>
      </c>
    </row>
    <row r="313" spans="1:5" ht="14.4">
      <c r="A313" s="314">
        <v>104111</v>
      </c>
      <c r="B313" s="314" t="s">
        <v>33933</v>
      </c>
      <c r="C313" s="315" t="s">
        <v>537</v>
      </c>
      <c r="D313" s="316">
        <v>22.34</v>
      </c>
      <c r="E313" s="314" t="s">
        <v>33628</v>
      </c>
    </row>
    <row r="314" spans="1:5" ht="14.4">
      <c r="A314" s="314">
        <v>92884</v>
      </c>
      <c r="B314" s="314" t="s">
        <v>33934</v>
      </c>
      <c r="C314" s="315" t="s">
        <v>537</v>
      </c>
      <c r="D314" s="316">
        <v>12.78</v>
      </c>
      <c r="E314" s="314" t="s">
        <v>33628</v>
      </c>
    </row>
    <row r="315" spans="1:5" ht="14.4">
      <c r="A315" s="314">
        <v>92885</v>
      </c>
      <c r="B315" s="314" t="s">
        <v>33935</v>
      </c>
      <c r="C315" s="315" t="s">
        <v>537</v>
      </c>
      <c r="D315" s="316">
        <v>12.03</v>
      </c>
      <c r="E315" s="314" t="s">
        <v>33628</v>
      </c>
    </row>
    <row r="316" spans="1:5" ht="14.4">
      <c r="A316" s="314">
        <v>92886</v>
      </c>
      <c r="B316" s="314" t="s">
        <v>33936</v>
      </c>
      <c r="C316" s="315" t="s">
        <v>537</v>
      </c>
      <c r="D316" s="316">
        <v>11.42</v>
      </c>
      <c r="E316" s="314" t="s">
        <v>33628</v>
      </c>
    </row>
    <row r="317" spans="1:5" ht="14.4">
      <c r="A317" s="314">
        <v>92887</v>
      </c>
      <c r="B317" s="314" t="s">
        <v>33937</v>
      </c>
      <c r="C317" s="315" t="s">
        <v>537</v>
      </c>
      <c r="D317" s="316">
        <v>11.3</v>
      </c>
      <c r="E317" s="314" t="s">
        <v>33628</v>
      </c>
    </row>
    <row r="318" spans="1:5" ht="14.4">
      <c r="A318" s="314">
        <v>92888</v>
      </c>
      <c r="B318" s="314" t="s">
        <v>33938</v>
      </c>
      <c r="C318" s="315" t="s">
        <v>537</v>
      </c>
      <c r="D318" s="316">
        <v>10.99</v>
      </c>
      <c r="E318" s="314" t="s">
        <v>33628</v>
      </c>
    </row>
    <row r="319" spans="1:5" ht="14.4">
      <c r="A319" s="314">
        <v>92882</v>
      </c>
      <c r="B319" s="314" t="s">
        <v>33939</v>
      </c>
      <c r="C319" s="315" t="s">
        <v>537</v>
      </c>
      <c r="D319" s="316">
        <v>14.06</v>
      </c>
      <c r="E319" s="314" t="s">
        <v>33628</v>
      </c>
    </row>
    <row r="320" spans="1:5" ht="14.4">
      <c r="A320" s="314">
        <v>92883</v>
      </c>
      <c r="B320" s="314" t="s">
        <v>33940</v>
      </c>
      <c r="C320" s="315" t="s">
        <v>537</v>
      </c>
      <c r="D320" s="316">
        <v>12.75</v>
      </c>
      <c r="E320" s="314" t="s">
        <v>33628</v>
      </c>
    </row>
    <row r="321" spans="1:5" ht="14.4">
      <c r="A321" s="314">
        <v>92877</v>
      </c>
      <c r="B321" s="314" t="s">
        <v>33941</v>
      </c>
      <c r="C321" s="315" t="s">
        <v>537</v>
      </c>
      <c r="D321" s="316">
        <v>10.210000000000001</v>
      </c>
      <c r="E321" s="314" t="s">
        <v>33628</v>
      </c>
    </row>
    <row r="322" spans="1:5" ht="14.4">
      <c r="A322" s="314">
        <v>92878</v>
      </c>
      <c r="B322" s="314" t="s">
        <v>33942</v>
      </c>
      <c r="C322" s="315" t="s">
        <v>537</v>
      </c>
      <c r="D322" s="316">
        <v>10.01</v>
      </c>
      <c r="E322" s="314" t="s">
        <v>33628</v>
      </c>
    </row>
    <row r="323" spans="1:5" ht="14.4">
      <c r="A323" s="314">
        <v>92879</v>
      </c>
      <c r="B323" s="314" t="s">
        <v>33943</v>
      </c>
      <c r="C323" s="315" t="s">
        <v>537</v>
      </c>
      <c r="D323" s="316">
        <v>9.8800000000000008</v>
      </c>
      <c r="E323" s="314" t="s">
        <v>33628</v>
      </c>
    </row>
    <row r="324" spans="1:5" ht="14.4">
      <c r="A324" s="314">
        <v>92880</v>
      </c>
      <c r="B324" s="314" t="s">
        <v>33944</v>
      </c>
      <c r="C324" s="315" t="s">
        <v>537</v>
      </c>
      <c r="D324" s="316">
        <v>10.1</v>
      </c>
      <c r="E324" s="314" t="s">
        <v>33628</v>
      </c>
    </row>
    <row r="325" spans="1:5" ht="14.4">
      <c r="A325" s="314">
        <v>92881</v>
      </c>
      <c r="B325" s="314" t="s">
        <v>33945</v>
      </c>
      <c r="C325" s="315" t="s">
        <v>537</v>
      </c>
      <c r="D325" s="316">
        <v>10.07</v>
      </c>
      <c r="E325" s="314" t="s">
        <v>33628</v>
      </c>
    </row>
    <row r="326" spans="1:5" ht="14.4">
      <c r="A326" s="314">
        <v>92875</v>
      </c>
      <c r="B326" s="314" t="s">
        <v>33946</v>
      </c>
      <c r="C326" s="315" t="s">
        <v>537</v>
      </c>
      <c r="D326" s="316">
        <v>9.89</v>
      </c>
      <c r="E326" s="314" t="s">
        <v>33628</v>
      </c>
    </row>
    <row r="327" spans="1:5" ht="14.4">
      <c r="A327" s="314">
        <v>92876</v>
      </c>
      <c r="B327" s="314" t="s">
        <v>33947</v>
      </c>
      <c r="C327" s="315" t="s">
        <v>537</v>
      </c>
      <c r="D327" s="316">
        <v>9.5</v>
      </c>
      <c r="E327" s="314" t="s">
        <v>33628</v>
      </c>
    </row>
    <row r="328" spans="1:5" ht="14.4">
      <c r="A328" s="314">
        <v>92803</v>
      </c>
      <c r="B328" s="314" t="s">
        <v>33948</v>
      </c>
      <c r="C328" s="315" t="s">
        <v>537</v>
      </c>
      <c r="D328" s="316">
        <v>9.41</v>
      </c>
      <c r="E328" s="314" t="s">
        <v>33628</v>
      </c>
    </row>
    <row r="329" spans="1:5" ht="14.4">
      <c r="A329" s="314">
        <v>92804</v>
      </c>
      <c r="B329" s="314" t="s">
        <v>33949</v>
      </c>
      <c r="C329" s="315" t="s">
        <v>537</v>
      </c>
      <c r="D329" s="316">
        <v>8.0399999999999991</v>
      </c>
      <c r="E329" s="314" t="s">
        <v>33628</v>
      </c>
    </row>
    <row r="330" spans="1:5" ht="14.4">
      <c r="A330" s="314">
        <v>92805</v>
      </c>
      <c r="B330" s="314" t="s">
        <v>33950</v>
      </c>
      <c r="C330" s="315" t="s">
        <v>537</v>
      </c>
      <c r="D330" s="316">
        <v>7.96</v>
      </c>
      <c r="E330" s="314" t="s">
        <v>33628</v>
      </c>
    </row>
    <row r="331" spans="1:5" ht="14.4">
      <c r="A331" s="314">
        <v>92806</v>
      </c>
      <c r="B331" s="314" t="s">
        <v>33951</v>
      </c>
      <c r="C331" s="315" t="s">
        <v>537</v>
      </c>
      <c r="D331" s="316">
        <v>9.36</v>
      </c>
      <c r="E331" s="314" t="s">
        <v>33628</v>
      </c>
    </row>
    <row r="332" spans="1:5" ht="14.4">
      <c r="A332" s="314">
        <v>92798</v>
      </c>
      <c r="B332" s="314" t="s">
        <v>33952</v>
      </c>
      <c r="C332" s="315" t="s">
        <v>537</v>
      </c>
      <c r="D332" s="316">
        <v>9.35</v>
      </c>
      <c r="E332" s="314" t="s">
        <v>33628</v>
      </c>
    </row>
    <row r="333" spans="1:5" ht="14.4">
      <c r="A333" s="314">
        <v>95448</v>
      </c>
      <c r="B333" s="314" t="s">
        <v>33953</v>
      </c>
      <c r="C333" s="315" t="s">
        <v>537</v>
      </c>
      <c r="D333" s="316">
        <v>10.25</v>
      </c>
      <c r="E333" s="314" t="s">
        <v>33628</v>
      </c>
    </row>
    <row r="334" spans="1:5" ht="14.4">
      <c r="A334" s="314">
        <v>92801</v>
      </c>
      <c r="B334" s="314" t="s">
        <v>33954</v>
      </c>
      <c r="C334" s="315" t="s">
        <v>537</v>
      </c>
      <c r="D334" s="316">
        <v>10.36</v>
      </c>
      <c r="E334" s="314" t="s">
        <v>33628</v>
      </c>
    </row>
    <row r="335" spans="1:5" ht="14.4">
      <c r="A335" s="314">
        <v>92802</v>
      </c>
      <c r="B335" s="314" t="s">
        <v>33955</v>
      </c>
      <c r="C335" s="315" t="s">
        <v>537</v>
      </c>
      <c r="D335" s="316">
        <v>10.210000000000001</v>
      </c>
      <c r="E335" s="314" t="s">
        <v>33628</v>
      </c>
    </row>
    <row r="336" spans="1:5" ht="14.4">
      <c r="A336" s="314">
        <v>92799</v>
      </c>
      <c r="B336" s="314" t="s">
        <v>33956</v>
      </c>
      <c r="C336" s="315" t="s">
        <v>537</v>
      </c>
      <c r="D336" s="316">
        <v>11.64</v>
      </c>
      <c r="E336" s="314" t="s">
        <v>33628</v>
      </c>
    </row>
    <row r="337" spans="1:5" ht="14.4">
      <c r="A337" s="314">
        <v>92800</v>
      </c>
      <c r="B337" s="314" t="s">
        <v>33957</v>
      </c>
      <c r="C337" s="315" t="s">
        <v>537</v>
      </c>
      <c r="D337" s="316">
        <v>10.38</v>
      </c>
      <c r="E337" s="314" t="s">
        <v>33628</v>
      </c>
    </row>
    <row r="338" spans="1:5" ht="14.4">
      <c r="A338" s="314">
        <v>95605</v>
      </c>
      <c r="B338" s="314" t="s">
        <v>33958</v>
      </c>
      <c r="C338" s="315" t="s">
        <v>550</v>
      </c>
      <c r="D338" s="316">
        <v>178.32</v>
      </c>
      <c r="E338" s="314" t="s">
        <v>33628</v>
      </c>
    </row>
    <row r="339" spans="1:5" ht="14.4">
      <c r="A339" s="314">
        <v>95602</v>
      </c>
      <c r="B339" s="314" t="s">
        <v>33959</v>
      </c>
      <c r="C339" s="315" t="s">
        <v>550</v>
      </c>
      <c r="D339" s="316">
        <v>36.68</v>
      </c>
      <c r="E339" s="314" t="s">
        <v>33628</v>
      </c>
    </row>
    <row r="340" spans="1:5" ht="14.4">
      <c r="A340" s="314">
        <v>95603</v>
      </c>
      <c r="B340" s="314" t="s">
        <v>33960</v>
      </c>
      <c r="C340" s="315" t="s">
        <v>550</v>
      </c>
      <c r="D340" s="316">
        <v>62.57</v>
      </c>
      <c r="E340" s="314" t="s">
        <v>33628</v>
      </c>
    </row>
    <row r="341" spans="1:5" ht="14.4">
      <c r="A341" s="314">
        <v>95604</v>
      </c>
      <c r="B341" s="314" t="s">
        <v>33961</v>
      </c>
      <c r="C341" s="315" t="s">
        <v>550</v>
      </c>
      <c r="D341" s="316">
        <v>97.11</v>
      </c>
      <c r="E341" s="314" t="s">
        <v>33628</v>
      </c>
    </row>
    <row r="342" spans="1:5" ht="14.4">
      <c r="A342" s="314">
        <v>95601</v>
      </c>
      <c r="B342" s="314" t="s">
        <v>33962</v>
      </c>
      <c r="C342" s="315" t="s">
        <v>550</v>
      </c>
      <c r="D342" s="316">
        <v>22.92</v>
      </c>
      <c r="E342" s="314" t="s">
        <v>33628</v>
      </c>
    </row>
    <row r="343" spans="1:5" ht="14.4">
      <c r="A343" s="314">
        <v>102521</v>
      </c>
      <c r="B343" s="314" t="s">
        <v>33963</v>
      </c>
      <c r="C343" s="315" t="s">
        <v>550</v>
      </c>
      <c r="D343" s="316">
        <v>147.11000000000001</v>
      </c>
      <c r="E343" s="314" t="s">
        <v>33628</v>
      </c>
    </row>
    <row r="344" spans="1:5" ht="14.4">
      <c r="A344" s="314">
        <v>102522</v>
      </c>
      <c r="B344" s="314" t="s">
        <v>33964</v>
      </c>
      <c r="C344" s="315" t="s">
        <v>550</v>
      </c>
      <c r="D344" s="316">
        <v>215.82</v>
      </c>
      <c r="E344" s="314" t="s">
        <v>33628</v>
      </c>
    </row>
    <row r="345" spans="1:5" ht="14.4">
      <c r="A345" s="314">
        <v>102523</v>
      </c>
      <c r="B345" s="314" t="s">
        <v>33965</v>
      </c>
      <c r="C345" s="315" t="s">
        <v>550</v>
      </c>
      <c r="D345" s="316">
        <v>284.52</v>
      </c>
      <c r="E345" s="314" t="s">
        <v>33628</v>
      </c>
    </row>
    <row r="346" spans="1:5" ht="14.4">
      <c r="A346" s="314">
        <v>95608</v>
      </c>
      <c r="B346" s="314" t="s">
        <v>33966</v>
      </c>
      <c r="C346" s="315" t="s">
        <v>550</v>
      </c>
      <c r="D346" s="316">
        <v>47.26</v>
      </c>
      <c r="E346" s="314" t="s">
        <v>33628</v>
      </c>
    </row>
    <row r="347" spans="1:5" ht="14.4">
      <c r="A347" s="314">
        <v>95609</v>
      </c>
      <c r="B347" s="314" t="s">
        <v>33967</v>
      </c>
      <c r="C347" s="315" t="s">
        <v>550</v>
      </c>
      <c r="D347" s="316">
        <v>59.94</v>
      </c>
      <c r="E347" s="314" t="s">
        <v>33628</v>
      </c>
    </row>
    <row r="348" spans="1:5" ht="14.4">
      <c r="A348" s="314">
        <v>95607</v>
      </c>
      <c r="B348" s="314" t="s">
        <v>33968</v>
      </c>
      <c r="C348" s="315" t="s">
        <v>550</v>
      </c>
      <c r="D348" s="316">
        <v>32.58</v>
      </c>
      <c r="E348" s="314" t="s">
        <v>33628</v>
      </c>
    </row>
    <row r="349" spans="1:5" ht="14.4">
      <c r="A349" s="314">
        <v>95996</v>
      </c>
      <c r="B349" s="314" t="s">
        <v>33969</v>
      </c>
      <c r="C349" s="315" t="s">
        <v>10</v>
      </c>
      <c r="D349" s="316">
        <v>1310.96</v>
      </c>
      <c r="E349" s="314" t="s">
        <v>33628</v>
      </c>
    </row>
    <row r="350" spans="1:5" ht="14.4">
      <c r="A350" s="314">
        <v>95995</v>
      </c>
      <c r="B350" s="314" t="s">
        <v>33970</v>
      </c>
      <c r="C350" s="315" t="s">
        <v>10</v>
      </c>
      <c r="D350" s="316">
        <v>1520.17</v>
      </c>
      <c r="E350" s="314" t="s">
        <v>33628</v>
      </c>
    </row>
    <row r="351" spans="1:5" ht="14.4">
      <c r="A351" s="314">
        <v>104372</v>
      </c>
      <c r="B351" s="314" t="s">
        <v>33971</v>
      </c>
      <c r="C351" s="315" t="s">
        <v>10</v>
      </c>
      <c r="D351" s="316">
        <v>0</v>
      </c>
      <c r="E351" s="314" t="s">
        <v>33628</v>
      </c>
    </row>
    <row r="352" spans="1:5" ht="14.4">
      <c r="A352" s="314">
        <v>104371</v>
      </c>
      <c r="B352" s="314" t="s">
        <v>33972</v>
      </c>
      <c r="C352" s="315" t="s">
        <v>10</v>
      </c>
      <c r="D352" s="316">
        <v>0</v>
      </c>
      <c r="E352" s="314" t="s">
        <v>33628</v>
      </c>
    </row>
    <row r="353" spans="1:5" ht="14.4">
      <c r="A353" s="314">
        <v>96001</v>
      </c>
      <c r="B353" s="314" t="s">
        <v>33973</v>
      </c>
      <c r="C353" s="315" t="s">
        <v>9</v>
      </c>
      <c r="D353" s="316">
        <v>7.56</v>
      </c>
      <c r="E353" s="314" t="s">
        <v>33628</v>
      </c>
    </row>
    <row r="354" spans="1:5" ht="14.4">
      <c r="A354" s="314">
        <v>94880</v>
      </c>
      <c r="B354" s="314" t="s">
        <v>33974</v>
      </c>
      <c r="C354" s="315" t="s">
        <v>449</v>
      </c>
      <c r="D354" s="316">
        <v>46.73</v>
      </c>
      <c r="E354" s="314" t="s">
        <v>33628</v>
      </c>
    </row>
    <row r="355" spans="1:5" ht="14.4">
      <c r="A355" s="314">
        <v>94882</v>
      </c>
      <c r="B355" s="314" t="s">
        <v>33975</v>
      </c>
      <c r="C355" s="315" t="s">
        <v>449</v>
      </c>
      <c r="D355" s="316">
        <v>54.45</v>
      </c>
      <c r="E355" s="314" t="s">
        <v>33628</v>
      </c>
    </row>
    <row r="356" spans="1:5" ht="14.4">
      <c r="A356" s="314">
        <v>94884</v>
      </c>
      <c r="B356" s="314" t="s">
        <v>33976</v>
      </c>
      <c r="C356" s="315" t="s">
        <v>449</v>
      </c>
      <c r="D356" s="316">
        <v>70.13</v>
      </c>
      <c r="E356" s="314" t="s">
        <v>33628</v>
      </c>
    </row>
    <row r="357" spans="1:5" ht="14.4">
      <c r="A357" s="314">
        <v>94870</v>
      </c>
      <c r="B357" s="314" t="s">
        <v>33977</v>
      </c>
      <c r="C357" s="315" t="s">
        <v>449</v>
      </c>
      <c r="D357" s="316">
        <v>1.99</v>
      </c>
      <c r="E357" s="314" t="s">
        <v>33628</v>
      </c>
    </row>
    <row r="358" spans="1:5" ht="14.4">
      <c r="A358" s="314">
        <v>94872</v>
      </c>
      <c r="B358" s="314" t="s">
        <v>33978</v>
      </c>
      <c r="C358" s="315" t="s">
        <v>449</v>
      </c>
      <c r="D358" s="316">
        <v>2.85</v>
      </c>
      <c r="E358" s="314" t="s">
        <v>33628</v>
      </c>
    </row>
    <row r="359" spans="1:5" ht="14.4">
      <c r="A359" s="314">
        <v>90746</v>
      </c>
      <c r="B359" s="314" t="s">
        <v>33979</v>
      </c>
      <c r="C359" s="315" t="s">
        <v>449</v>
      </c>
      <c r="D359" s="316">
        <v>4.25</v>
      </c>
      <c r="E359" s="314" t="s">
        <v>33628</v>
      </c>
    </row>
    <row r="360" spans="1:5" ht="14.4">
      <c r="A360" s="314">
        <v>90747</v>
      </c>
      <c r="B360" s="314" t="s">
        <v>33980</v>
      </c>
      <c r="C360" s="315" t="s">
        <v>449</v>
      </c>
      <c r="D360" s="316">
        <v>19.09</v>
      </c>
      <c r="E360" s="314" t="s">
        <v>33628</v>
      </c>
    </row>
    <row r="361" spans="1:5" ht="14.4">
      <c r="A361" s="314">
        <v>94876</v>
      </c>
      <c r="B361" s="314" t="s">
        <v>33981</v>
      </c>
      <c r="C361" s="315" t="s">
        <v>449</v>
      </c>
      <c r="D361" s="316">
        <v>31.49</v>
      </c>
      <c r="E361" s="314" t="s">
        <v>33628</v>
      </c>
    </row>
    <row r="362" spans="1:5" ht="14.4">
      <c r="A362" s="314">
        <v>94878</v>
      </c>
      <c r="B362" s="314" t="s">
        <v>33982</v>
      </c>
      <c r="C362" s="315" t="s">
        <v>449</v>
      </c>
      <c r="D362" s="316">
        <v>36.51</v>
      </c>
      <c r="E362" s="314" t="s">
        <v>33628</v>
      </c>
    </row>
    <row r="363" spans="1:5" ht="14.4">
      <c r="A363" s="314">
        <v>90740</v>
      </c>
      <c r="B363" s="314" t="s">
        <v>33983</v>
      </c>
      <c r="C363" s="315" t="s">
        <v>449</v>
      </c>
      <c r="D363" s="316">
        <v>5.19</v>
      </c>
      <c r="E363" s="314" t="s">
        <v>33628</v>
      </c>
    </row>
    <row r="364" spans="1:5" ht="14.4">
      <c r="A364" s="314">
        <v>90741</v>
      </c>
      <c r="B364" s="314" t="s">
        <v>33984</v>
      </c>
      <c r="C364" s="315" t="s">
        <v>449</v>
      </c>
      <c r="D364" s="316">
        <v>5.92</v>
      </c>
      <c r="E364" s="314" t="s">
        <v>33628</v>
      </c>
    </row>
    <row r="365" spans="1:5" ht="14.4">
      <c r="A365" s="314">
        <v>90742</v>
      </c>
      <c r="B365" s="314" t="s">
        <v>33985</v>
      </c>
      <c r="C365" s="315" t="s">
        <v>449</v>
      </c>
      <c r="D365" s="316">
        <v>6.64</v>
      </c>
      <c r="E365" s="314" t="s">
        <v>33628</v>
      </c>
    </row>
    <row r="366" spans="1:5" ht="14.4">
      <c r="A366" s="314">
        <v>90743</v>
      </c>
      <c r="B366" s="314" t="s">
        <v>33986</v>
      </c>
      <c r="C366" s="315" t="s">
        <v>449</v>
      </c>
      <c r="D366" s="316">
        <v>7.38</v>
      </c>
      <c r="E366" s="314" t="s">
        <v>33628</v>
      </c>
    </row>
    <row r="367" spans="1:5" ht="14.4">
      <c r="A367" s="314">
        <v>90744</v>
      </c>
      <c r="B367" s="314" t="s">
        <v>33987</v>
      </c>
      <c r="C367" s="315" t="s">
        <v>449</v>
      </c>
      <c r="D367" s="316">
        <v>8.1</v>
      </c>
      <c r="E367" s="314" t="s">
        <v>33628</v>
      </c>
    </row>
    <row r="368" spans="1:5" ht="14.4">
      <c r="A368" s="314">
        <v>90745</v>
      </c>
      <c r="B368" s="314" t="s">
        <v>33988</v>
      </c>
      <c r="C368" s="315" t="s">
        <v>449</v>
      </c>
      <c r="D368" s="316">
        <v>11.75</v>
      </c>
      <c r="E368" s="314" t="s">
        <v>33628</v>
      </c>
    </row>
    <row r="369" spans="1:5" ht="14.4">
      <c r="A369" s="314">
        <v>90733</v>
      </c>
      <c r="B369" s="314" t="s">
        <v>33989</v>
      </c>
      <c r="C369" s="315" t="s">
        <v>449</v>
      </c>
      <c r="D369" s="316">
        <v>3.94</v>
      </c>
      <c r="E369" s="314" t="s">
        <v>33628</v>
      </c>
    </row>
    <row r="370" spans="1:5" ht="14.4">
      <c r="A370" s="314">
        <v>90734</v>
      </c>
      <c r="B370" s="314" t="s">
        <v>33990</v>
      </c>
      <c r="C370" s="315" t="s">
        <v>449</v>
      </c>
      <c r="D370" s="316">
        <v>4.66</v>
      </c>
      <c r="E370" s="314" t="s">
        <v>33628</v>
      </c>
    </row>
    <row r="371" spans="1:5" ht="14.4">
      <c r="A371" s="314">
        <v>90735</v>
      </c>
      <c r="B371" s="314" t="s">
        <v>33991</v>
      </c>
      <c r="C371" s="315" t="s">
        <v>449</v>
      </c>
      <c r="D371" s="316">
        <v>5.38</v>
      </c>
      <c r="E371" s="314" t="s">
        <v>33628</v>
      </c>
    </row>
    <row r="372" spans="1:5" ht="14.4">
      <c r="A372" s="314">
        <v>90736</v>
      </c>
      <c r="B372" s="314" t="s">
        <v>33992</v>
      </c>
      <c r="C372" s="315" t="s">
        <v>449</v>
      </c>
      <c r="D372" s="316">
        <v>6.11</v>
      </c>
      <c r="E372" s="314" t="s">
        <v>33628</v>
      </c>
    </row>
    <row r="373" spans="1:5" ht="14.4">
      <c r="A373" s="314">
        <v>90737</v>
      </c>
      <c r="B373" s="314" t="s">
        <v>33993</v>
      </c>
      <c r="C373" s="315" t="s">
        <v>449</v>
      </c>
      <c r="D373" s="316">
        <v>6.84</v>
      </c>
      <c r="E373" s="314" t="s">
        <v>33628</v>
      </c>
    </row>
    <row r="374" spans="1:5" ht="14.4">
      <c r="A374" s="314">
        <v>90738</v>
      </c>
      <c r="B374" s="314" t="s">
        <v>33994</v>
      </c>
      <c r="C374" s="315" t="s">
        <v>449</v>
      </c>
      <c r="D374" s="316">
        <v>7.57</v>
      </c>
      <c r="E374" s="314" t="s">
        <v>33628</v>
      </c>
    </row>
    <row r="375" spans="1:5" ht="14.4">
      <c r="A375" s="314">
        <v>90739</v>
      </c>
      <c r="B375" s="314" t="s">
        <v>33995</v>
      </c>
      <c r="C375" s="315" t="s">
        <v>449</v>
      </c>
      <c r="D375" s="316">
        <v>10.52</v>
      </c>
      <c r="E375" s="314" t="s">
        <v>33628</v>
      </c>
    </row>
    <row r="376" spans="1:5" ht="14.4">
      <c r="A376" s="314">
        <v>90724</v>
      </c>
      <c r="B376" s="314" t="s">
        <v>33996</v>
      </c>
      <c r="C376" s="315" t="s">
        <v>550</v>
      </c>
      <c r="D376" s="316">
        <v>27.92</v>
      </c>
      <c r="E376" s="314" t="s">
        <v>33628</v>
      </c>
    </row>
    <row r="377" spans="1:5" ht="14.4">
      <c r="A377" s="314">
        <v>102267</v>
      </c>
      <c r="B377" s="314" t="s">
        <v>33997</v>
      </c>
      <c r="C377" s="315" t="s">
        <v>550</v>
      </c>
      <c r="D377" s="316">
        <v>150.22999999999999</v>
      </c>
      <c r="E377" s="314" t="s">
        <v>33628</v>
      </c>
    </row>
    <row r="378" spans="1:5" ht="14.4">
      <c r="A378" s="314">
        <v>102268</v>
      </c>
      <c r="B378" s="314" t="s">
        <v>33998</v>
      </c>
      <c r="C378" s="315" t="s">
        <v>550</v>
      </c>
      <c r="D378" s="316">
        <v>169.52</v>
      </c>
      <c r="E378" s="314" t="s">
        <v>33628</v>
      </c>
    </row>
    <row r="379" spans="1:5" ht="14.4">
      <c r="A379" s="314">
        <v>90725</v>
      </c>
      <c r="B379" s="314" t="s">
        <v>33999</v>
      </c>
      <c r="C379" s="315" t="s">
        <v>550</v>
      </c>
      <c r="D379" s="316">
        <v>34.35</v>
      </c>
      <c r="E379" s="314" t="s">
        <v>33628</v>
      </c>
    </row>
    <row r="380" spans="1:5" ht="14.4">
      <c r="A380" s="314">
        <v>102269</v>
      </c>
      <c r="B380" s="314" t="s">
        <v>34000</v>
      </c>
      <c r="C380" s="315" t="s">
        <v>550</v>
      </c>
      <c r="D380" s="316">
        <v>208.11</v>
      </c>
      <c r="E380" s="314" t="s">
        <v>33628</v>
      </c>
    </row>
    <row r="381" spans="1:5" ht="14.4">
      <c r="A381" s="314">
        <v>90726</v>
      </c>
      <c r="B381" s="314" t="s">
        <v>34001</v>
      </c>
      <c r="C381" s="315" t="s">
        <v>550</v>
      </c>
      <c r="D381" s="316">
        <v>40.85</v>
      </c>
      <c r="E381" s="314" t="s">
        <v>33628</v>
      </c>
    </row>
    <row r="382" spans="1:5" ht="14.4">
      <c r="A382" s="314">
        <v>90727</v>
      </c>
      <c r="B382" s="314" t="s">
        <v>34002</v>
      </c>
      <c r="C382" s="315" t="s">
        <v>550</v>
      </c>
      <c r="D382" s="316">
        <v>47.29</v>
      </c>
      <c r="E382" s="314" t="s">
        <v>33628</v>
      </c>
    </row>
    <row r="383" spans="1:5" ht="14.4">
      <c r="A383" s="314">
        <v>90728</v>
      </c>
      <c r="B383" s="314" t="s">
        <v>34003</v>
      </c>
      <c r="C383" s="315" t="s">
        <v>550</v>
      </c>
      <c r="D383" s="316">
        <v>53.72</v>
      </c>
      <c r="E383" s="314" t="s">
        <v>33628</v>
      </c>
    </row>
    <row r="384" spans="1:5" ht="14.4">
      <c r="A384" s="314">
        <v>90729</v>
      </c>
      <c r="B384" s="314" t="s">
        <v>34004</v>
      </c>
      <c r="C384" s="315" t="s">
        <v>550</v>
      </c>
      <c r="D384" s="316">
        <v>60.14</v>
      </c>
      <c r="E384" s="314" t="s">
        <v>33628</v>
      </c>
    </row>
    <row r="385" spans="1:5" ht="14.4">
      <c r="A385" s="314">
        <v>90730</v>
      </c>
      <c r="B385" s="314" t="s">
        <v>34005</v>
      </c>
      <c r="C385" s="315" t="s">
        <v>550</v>
      </c>
      <c r="D385" s="316">
        <v>66.569999999999993</v>
      </c>
      <c r="E385" s="314" t="s">
        <v>33628</v>
      </c>
    </row>
    <row r="386" spans="1:5" ht="14.4">
      <c r="A386" s="314">
        <v>90731</v>
      </c>
      <c r="B386" s="314" t="s">
        <v>34006</v>
      </c>
      <c r="C386" s="315" t="s">
        <v>550</v>
      </c>
      <c r="D386" s="316">
        <v>73.010000000000005</v>
      </c>
      <c r="E386" s="314" t="s">
        <v>33628</v>
      </c>
    </row>
    <row r="387" spans="1:5" ht="14.4">
      <c r="A387" s="314">
        <v>90732</v>
      </c>
      <c r="B387" s="314" t="s">
        <v>34007</v>
      </c>
      <c r="C387" s="315" t="s">
        <v>550</v>
      </c>
      <c r="D387" s="316">
        <v>92.29</v>
      </c>
      <c r="E387" s="314" t="s">
        <v>33628</v>
      </c>
    </row>
    <row r="388" spans="1:5" ht="14.4">
      <c r="A388" s="314">
        <v>102265</v>
      </c>
      <c r="B388" s="314" t="s">
        <v>34008</v>
      </c>
      <c r="C388" s="315" t="s">
        <v>550</v>
      </c>
      <c r="D388" s="316">
        <v>118.01</v>
      </c>
      <c r="E388" s="314" t="s">
        <v>33628</v>
      </c>
    </row>
    <row r="389" spans="1:5" ht="14.4">
      <c r="A389" s="314">
        <v>102266</v>
      </c>
      <c r="B389" s="314" t="s">
        <v>34009</v>
      </c>
      <c r="C389" s="315" t="s">
        <v>550</v>
      </c>
      <c r="D389" s="316">
        <v>130.86000000000001</v>
      </c>
      <c r="E389" s="314" t="s">
        <v>33628</v>
      </c>
    </row>
    <row r="390" spans="1:5" ht="14.4">
      <c r="A390" s="314">
        <v>94879</v>
      </c>
      <c r="B390" s="314" t="s">
        <v>34010</v>
      </c>
      <c r="C390" s="315" t="s">
        <v>449</v>
      </c>
      <c r="D390" s="316">
        <v>1916.03</v>
      </c>
      <c r="E390" s="314" t="s">
        <v>33628</v>
      </c>
    </row>
    <row r="391" spans="1:5" ht="14.4">
      <c r="A391" s="314">
        <v>94881</v>
      </c>
      <c r="B391" s="314" t="s">
        <v>34011</v>
      </c>
      <c r="C391" s="315" t="s">
        <v>449</v>
      </c>
      <c r="D391" s="316">
        <v>2637.95</v>
      </c>
      <c r="E391" s="314" t="s">
        <v>33628</v>
      </c>
    </row>
    <row r="392" spans="1:5" ht="14.4">
      <c r="A392" s="314">
        <v>94869</v>
      </c>
      <c r="B392" s="314" t="s">
        <v>34012</v>
      </c>
      <c r="C392" s="315" t="s">
        <v>449</v>
      </c>
      <c r="D392" s="316">
        <v>134.91999999999999</v>
      </c>
      <c r="E392" s="314" t="s">
        <v>33628</v>
      </c>
    </row>
    <row r="393" spans="1:5" ht="14.4">
      <c r="A393" s="314">
        <v>94871</v>
      </c>
      <c r="B393" s="314" t="s">
        <v>34013</v>
      </c>
      <c r="C393" s="315" t="s">
        <v>449</v>
      </c>
      <c r="D393" s="316">
        <v>211.11</v>
      </c>
      <c r="E393" s="314" t="s">
        <v>33628</v>
      </c>
    </row>
    <row r="394" spans="1:5" ht="14.4">
      <c r="A394" s="314">
        <v>90708</v>
      </c>
      <c r="B394" s="314" t="s">
        <v>34014</v>
      </c>
      <c r="C394" s="315" t="s">
        <v>449</v>
      </c>
      <c r="D394" s="316">
        <v>766.86</v>
      </c>
      <c r="E394" s="314" t="s">
        <v>33628</v>
      </c>
    </row>
    <row r="395" spans="1:5" ht="14.4">
      <c r="A395" s="314">
        <v>94875</v>
      </c>
      <c r="B395" s="314" t="s">
        <v>34015</v>
      </c>
      <c r="C395" s="315" t="s">
        <v>449</v>
      </c>
      <c r="D395" s="316">
        <v>1244.94</v>
      </c>
      <c r="E395" s="314" t="s">
        <v>33628</v>
      </c>
    </row>
    <row r="396" spans="1:5" ht="14.4">
      <c r="A396" s="314">
        <v>102264</v>
      </c>
      <c r="B396" s="314" t="s">
        <v>34016</v>
      </c>
      <c r="C396" s="315" t="s">
        <v>449</v>
      </c>
      <c r="D396" s="316">
        <v>18.149999999999999</v>
      </c>
      <c r="E396" s="314" t="s">
        <v>33628</v>
      </c>
    </row>
    <row r="397" spans="1:5" ht="14.4">
      <c r="A397" s="314">
        <v>90701</v>
      </c>
      <c r="B397" s="314" t="s">
        <v>34017</v>
      </c>
      <c r="C397" s="315" t="s">
        <v>449</v>
      </c>
      <c r="D397" s="316">
        <v>60.19</v>
      </c>
      <c r="E397" s="314" t="s">
        <v>33628</v>
      </c>
    </row>
    <row r="398" spans="1:5" ht="14.4">
      <c r="A398" s="314">
        <v>90702</v>
      </c>
      <c r="B398" s="314" t="s">
        <v>34018</v>
      </c>
      <c r="C398" s="315" t="s">
        <v>449</v>
      </c>
      <c r="D398" s="316">
        <v>98.86</v>
      </c>
      <c r="E398" s="314" t="s">
        <v>33628</v>
      </c>
    </row>
    <row r="399" spans="1:5" ht="14.4">
      <c r="A399" s="314">
        <v>90703</v>
      </c>
      <c r="B399" s="314" t="s">
        <v>34019</v>
      </c>
      <c r="C399" s="315" t="s">
        <v>449</v>
      </c>
      <c r="D399" s="316">
        <v>154.94</v>
      </c>
      <c r="E399" s="314" t="s">
        <v>33628</v>
      </c>
    </row>
    <row r="400" spans="1:5" ht="14.4">
      <c r="A400" s="314">
        <v>90704</v>
      </c>
      <c r="B400" s="314" t="s">
        <v>34020</v>
      </c>
      <c r="C400" s="315" t="s">
        <v>449</v>
      </c>
      <c r="D400" s="316">
        <v>231.09</v>
      </c>
      <c r="E400" s="314" t="s">
        <v>33628</v>
      </c>
    </row>
    <row r="401" spans="1:5" ht="14.4">
      <c r="A401" s="314">
        <v>90705</v>
      </c>
      <c r="B401" s="314" t="s">
        <v>34021</v>
      </c>
      <c r="C401" s="315" t="s">
        <v>449</v>
      </c>
      <c r="D401" s="316">
        <v>299.06</v>
      </c>
      <c r="E401" s="314" t="s">
        <v>33628</v>
      </c>
    </row>
    <row r="402" spans="1:5" ht="14.4">
      <c r="A402" s="314">
        <v>90706</v>
      </c>
      <c r="B402" s="314" t="s">
        <v>34022</v>
      </c>
      <c r="C402" s="315" t="s">
        <v>449</v>
      </c>
      <c r="D402" s="316">
        <v>396.74</v>
      </c>
      <c r="E402" s="314" t="s">
        <v>33628</v>
      </c>
    </row>
    <row r="403" spans="1:5" ht="14.4">
      <c r="A403" s="314">
        <v>90694</v>
      </c>
      <c r="B403" s="314" t="s">
        <v>34023</v>
      </c>
      <c r="C403" s="315" t="s">
        <v>449</v>
      </c>
      <c r="D403" s="316">
        <v>40.11</v>
      </c>
      <c r="E403" s="314" t="s">
        <v>33628</v>
      </c>
    </row>
    <row r="404" spans="1:5" ht="14.4">
      <c r="A404" s="314">
        <v>90695</v>
      </c>
      <c r="B404" s="314" t="s">
        <v>34024</v>
      </c>
      <c r="C404" s="315" t="s">
        <v>449</v>
      </c>
      <c r="D404" s="316">
        <v>75.45</v>
      </c>
      <c r="E404" s="314" t="s">
        <v>33628</v>
      </c>
    </row>
    <row r="405" spans="1:5" ht="14.4">
      <c r="A405" s="314">
        <v>90696</v>
      </c>
      <c r="B405" s="314" t="s">
        <v>34025</v>
      </c>
      <c r="C405" s="315" t="s">
        <v>449</v>
      </c>
      <c r="D405" s="316">
        <v>125.4</v>
      </c>
      <c r="E405" s="314" t="s">
        <v>33628</v>
      </c>
    </row>
    <row r="406" spans="1:5" ht="14.4">
      <c r="A406" s="314">
        <v>90697</v>
      </c>
      <c r="B406" s="314" t="s">
        <v>34026</v>
      </c>
      <c r="C406" s="315" t="s">
        <v>449</v>
      </c>
      <c r="D406" s="316">
        <v>193.98</v>
      </c>
      <c r="E406" s="314" t="s">
        <v>33628</v>
      </c>
    </row>
    <row r="407" spans="1:5" ht="14.4">
      <c r="A407" s="314">
        <v>90698</v>
      </c>
      <c r="B407" s="314" t="s">
        <v>34027</v>
      </c>
      <c r="C407" s="315" t="s">
        <v>449</v>
      </c>
      <c r="D407" s="316">
        <v>295.82</v>
      </c>
      <c r="E407" s="314" t="s">
        <v>33628</v>
      </c>
    </row>
    <row r="408" spans="1:5" ht="14.4">
      <c r="A408" s="314">
        <v>90699</v>
      </c>
      <c r="B408" s="314" t="s">
        <v>34028</v>
      </c>
      <c r="C408" s="315" t="s">
        <v>449</v>
      </c>
      <c r="D408" s="316">
        <v>415.82</v>
      </c>
      <c r="E408" s="314" t="s">
        <v>33628</v>
      </c>
    </row>
    <row r="409" spans="1:5" ht="14.4">
      <c r="A409" s="314">
        <v>90700</v>
      </c>
      <c r="B409" s="314" t="s">
        <v>34029</v>
      </c>
      <c r="C409" s="315" t="s">
        <v>449</v>
      </c>
      <c r="D409" s="316">
        <v>485.96</v>
      </c>
      <c r="E409" s="314" t="s">
        <v>33628</v>
      </c>
    </row>
    <row r="410" spans="1:5" ht="14.4">
      <c r="A410" s="314">
        <v>105378</v>
      </c>
      <c r="B410" s="314" t="s">
        <v>34030</v>
      </c>
      <c r="C410" s="315" t="s">
        <v>550</v>
      </c>
      <c r="D410" s="316">
        <v>13.78</v>
      </c>
      <c r="E410" s="314" t="s">
        <v>33628</v>
      </c>
    </row>
    <row r="411" spans="1:5" ht="14.4">
      <c r="A411" s="314">
        <v>105373</v>
      </c>
      <c r="B411" s="314" t="s">
        <v>34031</v>
      </c>
      <c r="C411" s="315" t="s">
        <v>550</v>
      </c>
      <c r="D411" s="316">
        <v>10.68</v>
      </c>
      <c r="E411" s="314" t="s">
        <v>33628</v>
      </c>
    </row>
    <row r="412" spans="1:5" ht="14.4">
      <c r="A412" s="314">
        <v>105380</v>
      </c>
      <c r="B412" s="314" t="s">
        <v>34032</v>
      </c>
      <c r="C412" s="315" t="s">
        <v>550</v>
      </c>
      <c r="D412" s="316">
        <v>108.65</v>
      </c>
      <c r="E412" s="314" t="s">
        <v>33628</v>
      </c>
    </row>
    <row r="413" spans="1:5" ht="14.4">
      <c r="A413" s="314">
        <v>105267</v>
      </c>
      <c r="B413" s="314" t="s">
        <v>34033</v>
      </c>
      <c r="C413" s="315" t="s">
        <v>550</v>
      </c>
      <c r="D413" s="316">
        <v>88.06</v>
      </c>
      <c r="E413" s="314" t="s">
        <v>33628</v>
      </c>
    </row>
    <row r="414" spans="1:5" ht="14.4">
      <c r="A414" s="314">
        <v>105249</v>
      </c>
      <c r="B414" s="314" t="s">
        <v>34034</v>
      </c>
      <c r="C414" s="315" t="s">
        <v>550</v>
      </c>
      <c r="D414" s="316">
        <v>132.04</v>
      </c>
      <c r="E414" s="314" t="s">
        <v>33628</v>
      </c>
    </row>
    <row r="415" spans="1:5" ht="14.4">
      <c r="A415" s="314">
        <v>105268</v>
      </c>
      <c r="B415" s="314" t="s">
        <v>34035</v>
      </c>
      <c r="C415" s="315" t="s">
        <v>550</v>
      </c>
      <c r="D415" s="316">
        <v>107.78</v>
      </c>
      <c r="E415" s="314" t="s">
        <v>33628</v>
      </c>
    </row>
    <row r="416" spans="1:5" ht="14.4">
      <c r="A416" s="314">
        <v>105379</v>
      </c>
      <c r="B416" s="314" t="s">
        <v>34036</v>
      </c>
      <c r="C416" s="315" t="s">
        <v>550</v>
      </c>
      <c r="D416" s="316">
        <v>18.29</v>
      </c>
      <c r="E416" s="314" t="s">
        <v>33628</v>
      </c>
    </row>
    <row r="417" spans="1:5" ht="14.4">
      <c r="A417" s="314">
        <v>105388</v>
      </c>
      <c r="B417" s="314" t="s">
        <v>34037</v>
      </c>
      <c r="C417" s="315" t="s">
        <v>550</v>
      </c>
      <c r="D417" s="316">
        <v>14.43</v>
      </c>
      <c r="E417" s="314" t="s">
        <v>33628</v>
      </c>
    </row>
    <row r="418" spans="1:5" ht="14.4">
      <c r="A418" s="314">
        <v>105392</v>
      </c>
      <c r="B418" s="314" t="s">
        <v>34038</v>
      </c>
      <c r="C418" s="315" t="s">
        <v>550</v>
      </c>
      <c r="D418" s="316">
        <v>22.83</v>
      </c>
      <c r="E418" s="314" t="s">
        <v>33628</v>
      </c>
    </row>
    <row r="419" spans="1:5" ht="14.4">
      <c r="A419" s="314">
        <v>105389</v>
      </c>
      <c r="B419" s="314" t="s">
        <v>34039</v>
      </c>
      <c r="C419" s="315" t="s">
        <v>550</v>
      </c>
      <c r="D419" s="316">
        <v>18.21</v>
      </c>
      <c r="E419" s="314" t="s">
        <v>33628</v>
      </c>
    </row>
    <row r="420" spans="1:5" ht="14.4">
      <c r="A420" s="314">
        <v>105393</v>
      </c>
      <c r="B420" s="314" t="s">
        <v>34040</v>
      </c>
      <c r="C420" s="315" t="s">
        <v>550</v>
      </c>
      <c r="D420" s="316">
        <v>27.51</v>
      </c>
      <c r="E420" s="314" t="s">
        <v>33628</v>
      </c>
    </row>
    <row r="421" spans="1:5" ht="14.4">
      <c r="A421" s="314">
        <v>105316</v>
      </c>
      <c r="B421" s="314" t="s">
        <v>34041</v>
      </c>
      <c r="C421" s="315" t="s">
        <v>550</v>
      </c>
      <c r="D421" s="316">
        <v>22.12</v>
      </c>
      <c r="E421" s="314" t="s">
        <v>33628</v>
      </c>
    </row>
    <row r="422" spans="1:5" ht="14.4">
      <c r="A422" s="314">
        <v>105394</v>
      </c>
      <c r="B422" s="314" t="s">
        <v>34042</v>
      </c>
      <c r="C422" s="315" t="s">
        <v>550</v>
      </c>
      <c r="D422" s="316">
        <v>32.14</v>
      </c>
      <c r="E422" s="314" t="s">
        <v>33628</v>
      </c>
    </row>
    <row r="423" spans="1:5" ht="14.4">
      <c r="A423" s="314">
        <v>105317</v>
      </c>
      <c r="B423" s="314" t="s">
        <v>34043</v>
      </c>
      <c r="C423" s="315" t="s">
        <v>550</v>
      </c>
      <c r="D423" s="316">
        <v>26.01</v>
      </c>
      <c r="E423" s="314" t="s">
        <v>33628</v>
      </c>
    </row>
    <row r="424" spans="1:5" ht="14.4">
      <c r="A424" s="314">
        <v>105395</v>
      </c>
      <c r="B424" s="314" t="s">
        <v>34044</v>
      </c>
      <c r="C424" s="315" t="s">
        <v>550</v>
      </c>
      <c r="D424" s="316">
        <v>36.81</v>
      </c>
      <c r="E424" s="314" t="s">
        <v>33628</v>
      </c>
    </row>
    <row r="425" spans="1:5" ht="14.4">
      <c r="A425" s="314">
        <v>105318</v>
      </c>
      <c r="B425" s="314" t="s">
        <v>34045</v>
      </c>
      <c r="C425" s="315" t="s">
        <v>550</v>
      </c>
      <c r="D425" s="316">
        <v>29.89</v>
      </c>
      <c r="E425" s="314" t="s">
        <v>33628</v>
      </c>
    </row>
    <row r="426" spans="1:5" ht="14.4">
      <c r="A426" s="314">
        <v>105396</v>
      </c>
      <c r="B426" s="314" t="s">
        <v>34046</v>
      </c>
      <c r="C426" s="315" t="s">
        <v>550</v>
      </c>
      <c r="D426" s="316">
        <v>41.47</v>
      </c>
      <c r="E426" s="314" t="s">
        <v>33628</v>
      </c>
    </row>
    <row r="427" spans="1:5" ht="14.4">
      <c r="A427" s="314">
        <v>105258</v>
      </c>
      <c r="B427" s="314" t="s">
        <v>34047</v>
      </c>
      <c r="C427" s="315" t="s">
        <v>550</v>
      </c>
      <c r="D427" s="316">
        <v>33.799999999999997</v>
      </c>
      <c r="E427" s="314" t="s">
        <v>33628</v>
      </c>
    </row>
    <row r="428" spans="1:5" ht="14.4">
      <c r="A428" s="314">
        <v>105397</v>
      </c>
      <c r="B428" s="314" t="s">
        <v>34048</v>
      </c>
      <c r="C428" s="315" t="s">
        <v>550</v>
      </c>
      <c r="D428" s="316">
        <v>46.24</v>
      </c>
      <c r="E428" s="314" t="s">
        <v>33628</v>
      </c>
    </row>
    <row r="429" spans="1:5" ht="14.4">
      <c r="A429" s="314">
        <v>105261</v>
      </c>
      <c r="B429" s="314" t="s">
        <v>34049</v>
      </c>
      <c r="C429" s="315" t="s">
        <v>550</v>
      </c>
      <c r="D429" s="316">
        <v>37.79</v>
      </c>
      <c r="E429" s="314" t="s">
        <v>33628</v>
      </c>
    </row>
    <row r="430" spans="1:5" ht="14.4">
      <c r="A430" s="314">
        <v>105398</v>
      </c>
      <c r="B430" s="314" t="s">
        <v>34050</v>
      </c>
      <c r="C430" s="315" t="s">
        <v>550</v>
      </c>
      <c r="D430" s="316">
        <v>57.52</v>
      </c>
      <c r="E430" s="314" t="s">
        <v>33628</v>
      </c>
    </row>
    <row r="431" spans="1:5" ht="14.4">
      <c r="A431" s="314">
        <v>105262</v>
      </c>
      <c r="B431" s="314" t="s">
        <v>34051</v>
      </c>
      <c r="C431" s="315" t="s">
        <v>550</v>
      </c>
      <c r="D431" s="316">
        <v>46.19</v>
      </c>
      <c r="E431" s="314" t="s">
        <v>33628</v>
      </c>
    </row>
    <row r="432" spans="1:5" ht="14.4">
      <c r="A432" s="314">
        <v>105399</v>
      </c>
      <c r="B432" s="314" t="s">
        <v>34052</v>
      </c>
      <c r="C432" s="315" t="s">
        <v>550</v>
      </c>
      <c r="D432" s="316">
        <v>68.05</v>
      </c>
      <c r="E432" s="314" t="s">
        <v>33628</v>
      </c>
    </row>
    <row r="433" spans="1:5" ht="14.4">
      <c r="A433" s="314">
        <v>105263</v>
      </c>
      <c r="B433" s="314" t="s">
        <v>34053</v>
      </c>
      <c r="C433" s="315" t="s">
        <v>550</v>
      </c>
      <c r="D433" s="316">
        <v>54.86</v>
      </c>
      <c r="E433" s="314" t="s">
        <v>33628</v>
      </c>
    </row>
    <row r="434" spans="1:5" ht="14.4">
      <c r="A434" s="314">
        <v>105400</v>
      </c>
      <c r="B434" s="314" t="s">
        <v>34054</v>
      </c>
      <c r="C434" s="315" t="s">
        <v>550</v>
      </c>
      <c r="D434" s="316">
        <v>77.89</v>
      </c>
      <c r="E434" s="314" t="s">
        <v>33628</v>
      </c>
    </row>
    <row r="435" spans="1:5" ht="14.4">
      <c r="A435" s="314">
        <v>105264</v>
      </c>
      <c r="B435" s="314" t="s">
        <v>34055</v>
      </c>
      <c r="C435" s="315" t="s">
        <v>550</v>
      </c>
      <c r="D435" s="316">
        <v>62.85</v>
      </c>
      <c r="E435" s="314" t="s">
        <v>33628</v>
      </c>
    </row>
    <row r="436" spans="1:5" ht="14.4">
      <c r="A436" s="314">
        <v>105297</v>
      </c>
      <c r="B436" s="314" t="s">
        <v>34056</v>
      </c>
      <c r="C436" s="315" t="s">
        <v>550</v>
      </c>
      <c r="D436" s="316">
        <v>11.95</v>
      </c>
      <c r="E436" s="314" t="s">
        <v>33628</v>
      </c>
    </row>
    <row r="437" spans="1:5" ht="14.4">
      <c r="A437" s="314">
        <v>105372</v>
      </c>
      <c r="B437" s="314" t="s">
        <v>34057</v>
      </c>
      <c r="C437" s="315" t="s">
        <v>550</v>
      </c>
      <c r="D437" s="316">
        <v>9.15</v>
      </c>
      <c r="E437" s="314" t="s">
        <v>33628</v>
      </c>
    </row>
    <row r="438" spans="1:5" ht="14.4">
      <c r="A438" s="314">
        <v>105401</v>
      </c>
      <c r="B438" s="314" t="s">
        <v>34058</v>
      </c>
      <c r="C438" s="315" t="s">
        <v>550</v>
      </c>
      <c r="D438" s="316">
        <v>87.98</v>
      </c>
      <c r="E438" s="314" t="s">
        <v>33628</v>
      </c>
    </row>
    <row r="439" spans="1:5" ht="14.4">
      <c r="A439" s="314">
        <v>105265</v>
      </c>
      <c r="B439" s="314" t="s">
        <v>34059</v>
      </c>
      <c r="C439" s="315" t="s">
        <v>550</v>
      </c>
      <c r="D439" s="316">
        <v>71.09</v>
      </c>
      <c r="E439" s="314" t="s">
        <v>33628</v>
      </c>
    </row>
    <row r="440" spans="1:5" ht="14.4">
      <c r="A440" s="314">
        <v>105402</v>
      </c>
      <c r="B440" s="314" t="s">
        <v>34060</v>
      </c>
      <c r="C440" s="315" t="s">
        <v>550</v>
      </c>
      <c r="D440" s="316">
        <v>98.27</v>
      </c>
      <c r="E440" s="314" t="s">
        <v>33628</v>
      </c>
    </row>
    <row r="441" spans="1:5" ht="14.4">
      <c r="A441" s="314">
        <v>105266</v>
      </c>
      <c r="B441" s="314" t="s">
        <v>34061</v>
      </c>
      <c r="C441" s="315" t="s">
        <v>550</v>
      </c>
      <c r="D441" s="316">
        <v>79.53</v>
      </c>
      <c r="E441" s="314" t="s">
        <v>33628</v>
      </c>
    </row>
    <row r="442" spans="1:5" ht="14.4">
      <c r="A442" s="314">
        <v>105361</v>
      </c>
      <c r="B442" s="314" t="s">
        <v>34062</v>
      </c>
      <c r="C442" s="315" t="s">
        <v>550</v>
      </c>
      <c r="D442" s="316">
        <v>19.850000000000001</v>
      </c>
      <c r="E442" s="314" t="s">
        <v>33628</v>
      </c>
    </row>
    <row r="443" spans="1:5" ht="14.4">
      <c r="A443" s="314">
        <v>105382</v>
      </c>
      <c r="B443" s="314" t="s">
        <v>34063</v>
      </c>
      <c r="C443" s="315" t="s">
        <v>550</v>
      </c>
      <c r="D443" s="316">
        <v>16.37</v>
      </c>
      <c r="E443" s="314" t="s">
        <v>33628</v>
      </c>
    </row>
    <row r="444" spans="1:5" ht="14.4">
      <c r="A444" s="314">
        <v>105359</v>
      </c>
      <c r="B444" s="314" t="s">
        <v>34064</v>
      </c>
      <c r="C444" s="315" t="s">
        <v>550</v>
      </c>
      <c r="D444" s="316">
        <v>14.14</v>
      </c>
      <c r="E444" s="314" t="s">
        <v>33628</v>
      </c>
    </row>
    <row r="445" spans="1:5" ht="14.4">
      <c r="A445" s="314">
        <v>105315</v>
      </c>
      <c r="B445" s="314" t="s">
        <v>34065</v>
      </c>
      <c r="C445" s="315" t="s">
        <v>550</v>
      </c>
      <c r="D445" s="316">
        <v>11.59</v>
      </c>
      <c r="E445" s="314" t="s">
        <v>33628</v>
      </c>
    </row>
    <row r="446" spans="1:5" ht="14.4">
      <c r="A446" s="314">
        <v>105360</v>
      </c>
      <c r="B446" s="314" t="s">
        <v>34066</v>
      </c>
      <c r="C446" s="315" t="s">
        <v>550</v>
      </c>
      <c r="D446" s="316">
        <v>17.079999999999998</v>
      </c>
      <c r="E446" s="314" t="s">
        <v>33628</v>
      </c>
    </row>
    <row r="447" spans="1:5" ht="14.4">
      <c r="A447" s="314">
        <v>105381</v>
      </c>
      <c r="B447" s="314" t="s">
        <v>34067</v>
      </c>
      <c r="C447" s="315" t="s">
        <v>550</v>
      </c>
      <c r="D447" s="316">
        <v>14.07</v>
      </c>
      <c r="E447" s="314" t="s">
        <v>33628</v>
      </c>
    </row>
    <row r="448" spans="1:5" ht="14.4">
      <c r="A448" s="314">
        <v>105251</v>
      </c>
      <c r="B448" s="314" t="s">
        <v>34068</v>
      </c>
      <c r="C448" s="315" t="s">
        <v>550</v>
      </c>
      <c r="D448" s="316">
        <v>20.27</v>
      </c>
      <c r="E448" s="314" t="s">
        <v>33628</v>
      </c>
    </row>
    <row r="449" spans="1:5" ht="14.4">
      <c r="A449" s="314">
        <v>105282</v>
      </c>
      <c r="B449" s="314" t="s">
        <v>34069</v>
      </c>
      <c r="C449" s="315" t="s">
        <v>550</v>
      </c>
      <c r="D449" s="316">
        <v>15.63</v>
      </c>
      <c r="E449" s="314" t="s">
        <v>33628</v>
      </c>
    </row>
    <row r="450" spans="1:5" ht="14.4">
      <c r="A450" s="314">
        <v>105276</v>
      </c>
      <c r="B450" s="314" t="s">
        <v>34070</v>
      </c>
      <c r="C450" s="315" t="s">
        <v>550</v>
      </c>
      <c r="D450" s="316">
        <v>159.43</v>
      </c>
      <c r="E450" s="314" t="s">
        <v>33628</v>
      </c>
    </row>
    <row r="451" spans="1:5" ht="14.4">
      <c r="A451" s="314">
        <v>105341</v>
      </c>
      <c r="B451" s="314" t="s">
        <v>34071</v>
      </c>
      <c r="C451" s="315" t="s">
        <v>550</v>
      </c>
      <c r="D451" s="316">
        <v>128.57</v>
      </c>
      <c r="E451" s="314" t="s">
        <v>33628</v>
      </c>
    </row>
    <row r="452" spans="1:5" ht="14.4">
      <c r="A452" s="314">
        <v>105277</v>
      </c>
      <c r="B452" s="314" t="s">
        <v>34072</v>
      </c>
      <c r="C452" s="315" t="s">
        <v>550</v>
      </c>
      <c r="D452" s="316">
        <v>192.36</v>
      </c>
      <c r="E452" s="314" t="s">
        <v>33628</v>
      </c>
    </row>
    <row r="453" spans="1:5" ht="14.4">
      <c r="A453" s="314">
        <v>105342</v>
      </c>
      <c r="B453" s="314" t="s">
        <v>34073</v>
      </c>
      <c r="C453" s="315" t="s">
        <v>550</v>
      </c>
      <c r="D453" s="316">
        <v>155.96</v>
      </c>
      <c r="E453" s="314" t="s">
        <v>33628</v>
      </c>
    </row>
    <row r="454" spans="1:5" ht="14.4">
      <c r="A454" s="314">
        <v>105252</v>
      </c>
      <c r="B454" s="314" t="s">
        <v>34074</v>
      </c>
      <c r="C454" s="315" t="s">
        <v>550</v>
      </c>
      <c r="D454" s="316">
        <v>26.94</v>
      </c>
      <c r="E454" s="314" t="s">
        <v>33628</v>
      </c>
    </row>
    <row r="455" spans="1:5" ht="14.4">
      <c r="A455" s="314">
        <v>105298</v>
      </c>
      <c r="B455" s="314" t="s">
        <v>34075</v>
      </c>
      <c r="C455" s="315" t="s">
        <v>550</v>
      </c>
      <c r="D455" s="316">
        <v>21.14</v>
      </c>
      <c r="E455" s="314" t="s">
        <v>33628</v>
      </c>
    </row>
    <row r="456" spans="1:5" ht="14.4">
      <c r="A456" s="314">
        <v>105253</v>
      </c>
      <c r="B456" s="314" t="s">
        <v>34076</v>
      </c>
      <c r="C456" s="315" t="s">
        <v>550</v>
      </c>
      <c r="D456" s="316">
        <v>33.6</v>
      </c>
      <c r="E456" s="314" t="s">
        <v>33628</v>
      </c>
    </row>
    <row r="457" spans="1:5" ht="14.4">
      <c r="A457" s="314">
        <v>105299</v>
      </c>
      <c r="B457" s="314" t="s">
        <v>34077</v>
      </c>
      <c r="C457" s="315" t="s">
        <v>550</v>
      </c>
      <c r="D457" s="316">
        <v>26.66</v>
      </c>
      <c r="E457" s="314" t="s">
        <v>33628</v>
      </c>
    </row>
    <row r="458" spans="1:5" ht="14.4">
      <c r="A458" s="314">
        <v>105254</v>
      </c>
      <c r="B458" s="314" t="s">
        <v>34078</v>
      </c>
      <c r="C458" s="315" t="s">
        <v>550</v>
      </c>
      <c r="D458" s="316">
        <v>40.42</v>
      </c>
      <c r="E458" s="314" t="s">
        <v>33628</v>
      </c>
    </row>
    <row r="459" spans="1:5" ht="14.4">
      <c r="A459" s="314">
        <v>105300</v>
      </c>
      <c r="B459" s="314" t="s">
        <v>34079</v>
      </c>
      <c r="C459" s="315" t="s">
        <v>550</v>
      </c>
      <c r="D459" s="316">
        <v>32.33</v>
      </c>
      <c r="E459" s="314" t="s">
        <v>33628</v>
      </c>
    </row>
    <row r="460" spans="1:5" ht="14.4">
      <c r="A460" s="314">
        <v>105255</v>
      </c>
      <c r="B460" s="314" t="s">
        <v>34080</v>
      </c>
      <c r="C460" s="315" t="s">
        <v>550</v>
      </c>
      <c r="D460" s="316">
        <v>47.22</v>
      </c>
      <c r="E460" s="314" t="s">
        <v>33628</v>
      </c>
    </row>
    <row r="461" spans="1:5" ht="14.4">
      <c r="A461" s="314">
        <v>105301</v>
      </c>
      <c r="B461" s="314" t="s">
        <v>34081</v>
      </c>
      <c r="C461" s="315" t="s">
        <v>550</v>
      </c>
      <c r="D461" s="316">
        <v>37.99</v>
      </c>
      <c r="E461" s="314" t="s">
        <v>33628</v>
      </c>
    </row>
    <row r="462" spans="1:5" ht="14.4">
      <c r="A462" s="314">
        <v>105256</v>
      </c>
      <c r="B462" s="314" t="s">
        <v>34082</v>
      </c>
      <c r="C462" s="315" t="s">
        <v>550</v>
      </c>
      <c r="D462" s="316">
        <v>54</v>
      </c>
      <c r="E462" s="314" t="s">
        <v>33628</v>
      </c>
    </row>
    <row r="463" spans="1:5" ht="14.4">
      <c r="A463" s="314">
        <v>105302</v>
      </c>
      <c r="B463" s="314" t="s">
        <v>34083</v>
      </c>
      <c r="C463" s="315" t="s">
        <v>550</v>
      </c>
      <c r="D463" s="316">
        <v>43.63</v>
      </c>
      <c r="E463" s="314" t="s">
        <v>33628</v>
      </c>
    </row>
    <row r="464" spans="1:5" ht="14.4">
      <c r="A464" s="314">
        <v>105257</v>
      </c>
      <c r="B464" s="314" t="s">
        <v>34084</v>
      </c>
      <c r="C464" s="315" t="s">
        <v>550</v>
      </c>
      <c r="D464" s="316">
        <v>60.77</v>
      </c>
      <c r="E464" s="314" t="s">
        <v>33628</v>
      </c>
    </row>
    <row r="465" spans="1:5" ht="14.4">
      <c r="A465" s="314">
        <v>105303</v>
      </c>
      <c r="B465" s="314" t="s">
        <v>34085</v>
      </c>
      <c r="C465" s="315" t="s">
        <v>550</v>
      </c>
      <c r="D465" s="316">
        <v>49.28</v>
      </c>
      <c r="E465" s="314" t="s">
        <v>33628</v>
      </c>
    </row>
    <row r="466" spans="1:5" ht="14.4">
      <c r="A466" s="314">
        <v>105270</v>
      </c>
      <c r="B466" s="314" t="s">
        <v>34086</v>
      </c>
      <c r="C466" s="315" t="s">
        <v>550</v>
      </c>
      <c r="D466" s="316">
        <v>67.7</v>
      </c>
      <c r="E466" s="314" t="s">
        <v>33628</v>
      </c>
    </row>
    <row r="467" spans="1:5" ht="14.4">
      <c r="A467" s="314">
        <v>105304</v>
      </c>
      <c r="B467" s="314" t="s">
        <v>34087</v>
      </c>
      <c r="C467" s="315" t="s">
        <v>550</v>
      </c>
      <c r="D467" s="316">
        <v>55.04</v>
      </c>
      <c r="E467" s="314" t="s">
        <v>33628</v>
      </c>
    </row>
    <row r="468" spans="1:5" ht="14.4">
      <c r="A468" s="314">
        <v>105271</v>
      </c>
      <c r="B468" s="314" t="s">
        <v>34088</v>
      </c>
      <c r="C468" s="315" t="s">
        <v>550</v>
      </c>
      <c r="D468" s="316">
        <v>84.43</v>
      </c>
      <c r="E468" s="314" t="s">
        <v>33628</v>
      </c>
    </row>
    <row r="469" spans="1:5" ht="14.4">
      <c r="A469" s="314">
        <v>105305</v>
      </c>
      <c r="B469" s="314" t="s">
        <v>34089</v>
      </c>
      <c r="C469" s="315" t="s">
        <v>550</v>
      </c>
      <c r="D469" s="316">
        <v>67.430000000000007</v>
      </c>
      <c r="E469" s="314" t="s">
        <v>33628</v>
      </c>
    </row>
    <row r="470" spans="1:5" ht="14.4">
      <c r="A470" s="314">
        <v>105272</v>
      </c>
      <c r="B470" s="314" t="s">
        <v>34090</v>
      </c>
      <c r="C470" s="315" t="s">
        <v>550</v>
      </c>
      <c r="D470" s="316">
        <v>99.75</v>
      </c>
      <c r="E470" s="314" t="s">
        <v>33628</v>
      </c>
    </row>
    <row r="471" spans="1:5" ht="14.4">
      <c r="A471" s="314">
        <v>105306</v>
      </c>
      <c r="B471" s="314" t="s">
        <v>34091</v>
      </c>
      <c r="C471" s="315" t="s">
        <v>550</v>
      </c>
      <c r="D471" s="316">
        <v>79.959999999999994</v>
      </c>
      <c r="E471" s="314" t="s">
        <v>33628</v>
      </c>
    </row>
    <row r="472" spans="1:5" ht="14.4">
      <c r="A472" s="314">
        <v>105273</v>
      </c>
      <c r="B472" s="314" t="s">
        <v>34092</v>
      </c>
      <c r="C472" s="315" t="s">
        <v>550</v>
      </c>
      <c r="D472" s="316">
        <v>114.33</v>
      </c>
      <c r="E472" s="314" t="s">
        <v>33628</v>
      </c>
    </row>
    <row r="473" spans="1:5" ht="14.4">
      <c r="A473" s="314">
        <v>105307</v>
      </c>
      <c r="B473" s="314" t="s">
        <v>34093</v>
      </c>
      <c r="C473" s="315" t="s">
        <v>550</v>
      </c>
      <c r="D473" s="316">
        <v>91.8</v>
      </c>
      <c r="E473" s="314" t="s">
        <v>33628</v>
      </c>
    </row>
    <row r="474" spans="1:5" ht="14.4">
      <c r="A474" s="314">
        <v>105250</v>
      </c>
      <c r="B474" s="314" t="s">
        <v>34094</v>
      </c>
      <c r="C474" s="315" t="s">
        <v>550</v>
      </c>
      <c r="D474" s="316">
        <v>17.579999999999998</v>
      </c>
      <c r="E474" s="314" t="s">
        <v>33628</v>
      </c>
    </row>
    <row r="475" spans="1:5" ht="14.4">
      <c r="A475" s="314">
        <v>105269</v>
      </c>
      <c r="B475" s="314" t="s">
        <v>34095</v>
      </c>
      <c r="C475" s="315" t="s">
        <v>550</v>
      </c>
      <c r="D475" s="316">
        <v>13.39</v>
      </c>
      <c r="E475" s="314" t="s">
        <v>33628</v>
      </c>
    </row>
    <row r="476" spans="1:5" ht="14.4">
      <c r="A476" s="314">
        <v>105274</v>
      </c>
      <c r="B476" s="314" t="s">
        <v>34096</v>
      </c>
      <c r="C476" s="315" t="s">
        <v>550</v>
      </c>
      <c r="D476" s="316">
        <v>129.19999999999999</v>
      </c>
      <c r="E476" s="314" t="s">
        <v>33628</v>
      </c>
    </row>
    <row r="477" spans="1:5" ht="14.4">
      <c r="A477" s="314">
        <v>105340</v>
      </c>
      <c r="B477" s="314" t="s">
        <v>34097</v>
      </c>
      <c r="C477" s="315" t="s">
        <v>550</v>
      </c>
      <c r="D477" s="316">
        <v>103.89</v>
      </c>
      <c r="E477" s="314" t="s">
        <v>33628</v>
      </c>
    </row>
    <row r="478" spans="1:5" ht="14.4">
      <c r="A478" s="314">
        <v>105275</v>
      </c>
      <c r="B478" s="314" t="s">
        <v>34098</v>
      </c>
      <c r="C478" s="315" t="s">
        <v>550</v>
      </c>
      <c r="D478" s="316">
        <v>144.27000000000001</v>
      </c>
      <c r="E478" s="314" t="s">
        <v>33628</v>
      </c>
    </row>
    <row r="479" spans="1:5" ht="14.4">
      <c r="A479" s="314">
        <v>105390</v>
      </c>
      <c r="B479" s="314" t="s">
        <v>34099</v>
      </c>
      <c r="C479" s="315" t="s">
        <v>550</v>
      </c>
      <c r="D479" s="316">
        <v>116.17</v>
      </c>
      <c r="E479" s="314" t="s">
        <v>33628</v>
      </c>
    </row>
    <row r="480" spans="1:5" ht="14.4">
      <c r="A480" s="314">
        <v>105364</v>
      </c>
      <c r="B480" s="314" t="s">
        <v>34100</v>
      </c>
      <c r="C480" s="315" t="s">
        <v>550</v>
      </c>
      <c r="D480" s="316">
        <v>29.07</v>
      </c>
      <c r="E480" s="314" t="s">
        <v>33628</v>
      </c>
    </row>
    <row r="481" spans="1:5" ht="14.4">
      <c r="A481" s="314">
        <v>105385</v>
      </c>
      <c r="B481" s="314" t="s">
        <v>34101</v>
      </c>
      <c r="C481" s="315" t="s">
        <v>550</v>
      </c>
      <c r="D481" s="316">
        <v>23.85</v>
      </c>
      <c r="E481" s="314" t="s">
        <v>33628</v>
      </c>
    </row>
    <row r="482" spans="1:5" ht="14.4">
      <c r="A482" s="314">
        <v>105362</v>
      </c>
      <c r="B482" s="314" t="s">
        <v>34102</v>
      </c>
      <c r="C482" s="315" t="s">
        <v>550</v>
      </c>
      <c r="D482" s="316">
        <v>20.91</v>
      </c>
      <c r="E482" s="314" t="s">
        <v>33628</v>
      </c>
    </row>
    <row r="483" spans="1:5" ht="14.4">
      <c r="A483" s="314">
        <v>105383</v>
      </c>
      <c r="B483" s="314" t="s">
        <v>34103</v>
      </c>
      <c r="C483" s="315" t="s">
        <v>550</v>
      </c>
      <c r="D483" s="316">
        <v>17.079999999999998</v>
      </c>
      <c r="E483" s="314" t="s">
        <v>33628</v>
      </c>
    </row>
    <row r="484" spans="1:5" ht="14.4">
      <c r="A484" s="314">
        <v>105363</v>
      </c>
      <c r="B484" s="314" t="s">
        <v>34104</v>
      </c>
      <c r="C484" s="315" t="s">
        <v>550</v>
      </c>
      <c r="D484" s="316">
        <v>25.07</v>
      </c>
      <c r="E484" s="314" t="s">
        <v>33628</v>
      </c>
    </row>
    <row r="485" spans="1:5" ht="14.4">
      <c r="A485" s="314">
        <v>105384</v>
      </c>
      <c r="B485" s="314" t="s">
        <v>34105</v>
      </c>
      <c r="C485" s="315" t="s">
        <v>550</v>
      </c>
      <c r="D485" s="316">
        <v>20.55</v>
      </c>
      <c r="E485" s="314" t="s">
        <v>33628</v>
      </c>
    </row>
    <row r="486" spans="1:5" ht="14.4">
      <c r="A486" s="314">
        <v>105279</v>
      </c>
      <c r="B486" s="314" t="s">
        <v>34106</v>
      </c>
      <c r="C486" s="315" t="s">
        <v>550</v>
      </c>
      <c r="D486" s="316">
        <v>27.58</v>
      </c>
      <c r="E486" s="314" t="s">
        <v>33628</v>
      </c>
    </row>
    <row r="487" spans="1:5" ht="14.4">
      <c r="A487" s="314">
        <v>105259</v>
      </c>
      <c r="B487" s="314" t="s">
        <v>34107</v>
      </c>
      <c r="C487" s="315" t="s">
        <v>550</v>
      </c>
      <c r="D487" s="316">
        <v>21.4</v>
      </c>
      <c r="E487" s="314" t="s">
        <v>33628</v>
      </c>
    </row>
    <row r="488" spans="1:5" ht="14.4">
      <c r="A488" s="314">
        <v>105357</v>
      </c>
      <c r="B488" s="314" t="s">
        <v>34108</v>
      </c>
      <c r="C488" s="315" t="s">
        <v>550</v>
      </c>
      <c r="D488" s="316">
        <v>217.32</v>
      </c>
      <c r="E488" s="314" t="s">
        <v>33628</v>
      </c>
    </row>
    <row r="489" spans="1:5" ht="14.4">
      <c r="A489" s="314">
        <v>105346</v>
      </c>
      <c r="B489" s="314" t="s">
        <v>34109</v>
      </c>
      <c r="C489" s="315" t="s">
        <v>550</v>
      </c>
      <c r="D489" s="316">
        <v>176.16</v>
      </c>
      <c r="E489" s="314" t="s">
        <v>33628</v>
      </c>
    </row>
    <row r="490" spans="1:5" ht="14.4">
      <c r="A490" s="314">
        <v>105358</v>
      </c>
      <c r="B490" s="314" t="s">
        <v>34110</v>
      </c>
      <c r="C490" s="315" t="s">
        <v>550</v>
      </c>
      <c r="D490" s="316">
        <v>264.08</v>
      </c>
      <c r="E490" s="314" t="s">
        <v>33628</v>
      </c>
    </row>
    <row r="491" spans="1:5" ht="14.4">
      <c r="A491" s="314">
        <v>105347</v>
      </c>
      <c r="B491" s="314" t="s">
        <v>34111</v>
      </c>
      <c r="C491" s="315" t="s">
        <v>550</v>
      </c>
      <c r="D491" s="316">
        <v>215.54</v>
      </c>
      <c r="E491" s="314" t="s">
        <v>33628</v>
      </c>
    </row>
    <row r="492" spans="1:5" ht="14.4">
      <c r="A492" s="314">
        <v>105280</v>
      </c>
      <c r="B492" s="314" t="s">
        <v>34112</v>
      </c>
      <c r="C492" s="315" t="s">
        <v>550</v>
      </c>
      <c r="D492" s="316">
        <v>36.64</v>
      </c>
      <c r="E492" s="314" t="s">
        <v>33628</v>
      </c>
    </row>
    <row r="493" spans="1:5" ht="14.4">
      <c r="A493" s="314">
        <v>105283</v>
      </c>
      <c r="B493" s="314" t="s">
        <v>34113</v>
      </c>
      <c r="C493" s="315" t="s">
        <v>550</v>
      </c>
      <c r="D493" s="316">
        <v>28.91</v>
      </c>
      <c r="E493" s="314" t="s">
        <v>33628</v>
      </c>
    </row>
    <row r="494" spans="1:5" ht="14.4">
      <c r="A494" s="314">
        <v>105281</v>
      </c>
      <c r="B494" s="314" t="s">
        <v>34114</v>
      </c>
      <c r="C494" s="315" t="s">
        <v>550</v>
      </c>
      <c r="D494" s="316">
        <v>45.68</v>
      </c>
      <c r="E494" s="314" t="s">
        <v>33628</v>
      </c>
    </row>
    <row r="495" spans="1:5" ht="14.4">
      <c r="A495" s="314">
        <v>105319</v>
      </c>
      <c r="B495" s="314" t="s">
        <v>34115</v>
      </c>
      <c r="C495" s="315" t="s">
        <v>550</v>
      </c>
      <c r="D495" s="316">
        <v>36.44</v>
      </c>
      <c r="E495" s="314" t="s">
        <v>33628</v>
      </c>
    </row>
    <row r="496" spans="1:5" ht="14.4">
      <c r="A496" s="314">
        <v>105284</v>
      </c>
      <c r="B496" s="314" t="s">
        <v>34116</v>
      </c>
      <c r="C496" s="315" t="s">
        <v>550</v>
      </c>
      <c r="D496" s="316">
        <v>55.04</v>
      </c>
      <c r="E496" s="314" t="s">
        <v>33628</v>
      </c>
    </row>
    <row r="497" spans="1:5" ht="14.4">
      <c r="A497" s="314">
        <v>105320</v>
      </c>
      <c r="B497" s="314" t="s">
        <v>34117</v>
      </c>
      <c r="C497" s="315" t="s">
        <v>550</v>
      </c>
      <c r="D497" s="316">
        <v>44.26</v>
      </c>
      <c r="E497" s="314" t="s">
        <v>33628</v>
      </c>
    </row>
    <row r="498" spans="1:5" ht="14.4">
      <c r="A498" s="314">
        <v>105348</v>
      </c>
      <c r="B498" s="314" t="s">
        <v>34118</v>
      </c>
      <c r="C498" s="315" t="s">
        <v>550</v>
      </c>
      <c r="D498" s="316">
        <v>64.34</v>
      </c>
      <c r="E498" s="314" t="s">
        <v>33628</v>
      </c>
    </row>
    <row r="499" spans="1:5" ht="14.4">
      <c r="A499" s="314">
        <v>105321</v>
      </c>
      <c r="B499" s="314" t="s">
        <v>34119</v>
      </c>
      <c r="C499" s="315" t="s">
        <v>550</v>
      </c>
      <c r="D499" s="316">
        <v>52.04</v>
      </c>
      <c r="E499" s="314" t="s">
        <v>33628</v>
      </c>
    </row>
    <row r="500" spans="1:5" ht="14.4">
      <c r="A500" s="314">
        <v>105349</v>
      </c>
      <c r="B500" s="314" t="s">
        <v>34120</v>
      </c>
      <c r="C500" s="315" t="s">
        <v>550</v>
      </c>
      <c r="D500" s="316">
        <v>73.650000000000006</v>
      </c>
      <c r="E500" s="314" t="s">
        <v>33628</v>
      </c>
    </row>
    <row r="501" spans="1:5" ht="14.4">
      <c r="A501" s="314">
        <v>105322</v>
      </c>
      <c r="B501" s="314" t="s">
        <v>34121</v>
      </c>
      <c r="C501" s="315" t="s">
        <v>550</v>
      </c>
      <c r="D501" s="316">
        <v>59.81</v>
      </c>
      <c r="E501" s="314" t="s">
        <v>33628</v>
      </c>
    </row>
    <row r="502" spans="1:5" ht="14.4">
      <c r="A502" s="314">
        <v>105350</v>
      </c>
      <c r="B502" s="314" t="s">
        <v>34122</v>
      </c>
      <c r="C502" s="315" t="s">
        <v>550</v>
      </c>
      <c r="D502" s="316">
        <v>82.96</v>
      </c>
      <c r="E502" s="314" t="s">
        <v>33628</v>
      </c>
    </row>
    <row r="503" spans="1:5" ht="14.4">
      <c r="A503" s="314">
        <v>105323</v>
      </c>
      <c r="B503" s="314" t="s">
        <v>34123</v>
      </c>
      <c r="C503" s="315" t="s">
        <v>550</v>
      </c>
      <c r="D503" s="316">
        <v>67.61</v>
      </c>
      <c r="E503" s="314" t="s">
        <v>33628</v>
      </c>
    </row>
    <row r="504" spans="1:5" ht="14.4">
      <c r="A504" s="314">
        <v>105351</v>
      </c>
      <c r="B504" s="314" t="s">
        <v>34124</v>
      </c>
      <c r="C504" s="315" t="s">
        <v>550</v>
      </c>
      <c r="D504" s="316">
        <v>92.5</v>
      </c>
      <c r="E504" s="314" t="s">
        <v>33628</v>
      </c>
    </row>
    <row r="505" spans="1:5" ht="14.4">
      <c r="A505" s="314">
        <v>105324</v>
      </c>
      <c r="B505" s="314" t="s">
        <v>34125</v>
      </c>
      <c r="C505" s="315" t="s">
        <v>550</v>
      </c>
      <c r="D505" s="316">
        <v>75.63</v>
      </c>
      <c r="E505" s="314" t="s">
        <v>33628</v>
      </c>
    </row>
    <row r="506" spans="1:5" ht="14.4">
      <c r="A506" s="314">
        <v>105352</v>
      </c>
      <c r="B506" s="314" t="s">
        <v>34126</v>
      </c>
      <c r="C506" s="315" t="s">
        <v>550</v>
      </c>
      <c r="D506" s="316">
        <v>115.08</v>
      </c>
      <c r="E506" s="314" t="s">
        <v>33628</v>
      </c>
    </row>
    <row r="507" spans="1:5" ht="14.4">
      <c r="A507" s="314">
        <v>105325</v>
      </c>
      <c r="B507" s="314" t="s">
        <v>34127</v>
      </c>
      <c r="C507" s="315" t="s">
        <v>550</v>
      </c>
      <c r="D507" s="316">
        <v>92.4</v>
      </c>
      <c r="E507" s="314" t="s">
        <v>33628</v>
      </c>
    </row>
    <row r="508" spans="1:5" ht="14.4">
      <c r="A508" s="314">
        <v>105353</v>
      </c>
      <c r="B508" s="314" t="s">
        <v>34128</v>
      </c>
      <c r="C508" s="315" t="s">
        <v>550</v>
      </c>
      <c r="D508" s="316">
        <v>136.15</v>
      </c>
      <c r="E508" s="314" t="s">
        <v>33628</v>
      </c>
    </row>
    <row r="509" spans="1:5" ht="14.4">
      <c r="A509" s="314">
        <v>105326</v>
      </c>
      <c r="B509" s="314" t="s">
        <v>34129</v>
      </c>
      <c r="C509" s="315" t="s">
        <v>550</v>
      </c>
      <c r="D509" s="316">
        <v>109.77</v>
      </c>
      <c r="E509" s="314" t="s">
        <v>33628</v>
      </c>
    </row>
    <row r="510" spans="1:5" ht="14.4">
      <c r="A510" s="314">
        <v>105354</v>
      </c>
      <c r="B510" s="314" t="s">
        <v>34130</v>
      </c>
      <c r="C510" s="315" t="s">
        <v>550</v>
      </c>
      <c r="D510" s="316">
        <v>155.79</v>
      </c>
      <c r="E510" s="314" t="s">
        <v>33628</v>
      </c>
    </row>
    <row r="511" spans="1:5" ht="14.4">
      <c r="A511" s="314">
        <v>105344</v>
      </c>
      <c r="B511" s="314" t="s">
        <v>34131</v>
      </c>
      <c r="C511" s="315" t="s">
        <v>550</v>
      </c>
      <c r="D511" s="316">
        <v>125.73</v>
      </c>
      <c r="E511" s="314" t="s">
        <v>33628</v>
      </c>
    </row>
    <row r="512" spans="1:5" ht="14.4">
      <c r="A512" s="314">
        <v>105278</v>
      </c>
      <c r="B512" s="314" t="s">
        <v>34132</v>
      </c>
      <c r="C512" s="315" t="s">
        <v>550</v>
      </c>
      <c r="D512" s="316">
        <v>23.89</v>
      </c>
      <c r="E512" s="314" t="s">
        <v>33628</v>
      </c>
    </row>
    <row r="513" spans="1:5" ht="14.4">
      <c r="A513" s="314">
        <v>105343</v>
      </c>
      <c r="B513" s="314" t="s">
        <v>34133</v>
      </c>
      <c r="C513" s="315" t="s">
        <v>550</v>
      </c>
      <c r="D513" s="316">
        <v>18.309999999999999</v>
      </c>
      <c r="E513" s="314" t="s">
        <v>33628</v>
      </c>
    </row>
    <row r="514" spans="1:5" ht="14.4">
      <c r="A514" s="314">
        <v>105355</v>
      </c>
      <c r="B514" s="314" t="s">
        <v>34134</v>
      </c>
      <c r="C514" s="315" t="s">
        <v>550</v>
      </c>
      <c r="D514" s="316">
        <v>175.98</v>
      </c>
      <c r="E514" s="314" t="s">
        <v>33628</v>
      </c>
    </row>
    <row r="515" spans="1:5" ht="14.4">
      <c r="A515" s="314">
        <v>105391</v>
      </c>
      <c r="B515" s="314" t="s">
        <v>34135</v>
      </c>
      <c r="C515" s="315" t="s">
        <v>550</v>
      </c>
      <c r="D515" s="316">
        <v>142.19999999999999</v>
      </c>
      <c r="E515" s="314" t="s">
        <v>33628</v>
      </c>
    </row>
    <row r="516" spans="1:5" ht="14.4">
      <c r="A516" s="314">
        <v>105356</v>
      </c>
      <c r="B516" s="314" t="s">
        <v>34136</v>
      </c>
      <c r="C516" s="315" t="s">
        <v>550</v>
      </c>
      <c r="D516" s="316">
        <v>196.53</v>
      </c>
      <c r="E516" s="314" t="s">
        <v>33628</v>
      </c>
    </row>
    <row r="517" spans="1:5" ht="14.4">
      <c r="A517" s="314">
        <v>105345</v>
      </c>
      <c r="B517" s="314" t="s">
        <v>34137</v>
      </c>
      <c r="C517" s="315" t="s">
        <v>550</v>
      </c>
      <c r="D517" s="316">
        <v>159.07</v>
      </c>
      <c r="E517" s="314" t="s">
        <v>33628</v>
      </c>
    </row>
    <row r="518" spans="1:5" ht="14.4">
      <c r="A518" s="314">
        <v>105367</v>
      </c>
      <c r="B518" s="314" t="s">
        <v>34138</v>
      </c>
      <c r="C518" s="315" t="s">
        <v>550</v>
      </c>
      <c r="D518" s="316">
        <v>39.71</v>
      </c>
      <c r="E518" s="314" t="s">
        <v>33628</v>
      </c>
    </row>
    <row r="519" spans="1:5" ht="14.4">
      <c r="A519" s="314">
        <v>105371</v>
      </c>
      <c r="B519" s="314" t="s">
        <v>34139</v>
      </c>
      <c r="C519" s="315" t="s">
        <v>550</v>
      </c>
      <c r="D519" s="316">
        <v>32.75</v>
      </c>
      <c r="E519" s="314" t="s">
        <v>33628</v>
      </c>
    </row>
    <row r="520" spans="1:5" ht="14.4">
      <c r="A520" s="314">
        <v>105365</v>
      </c>
      <c r="B520" s="314" t="s">
        <v>34140</v>
      </c>
      <c r="C520" s="315" t="s">
        <v>550</v>
      </c>
      <c r="D520" s="316">
        <v>28.31</v>
      </c>
      <c r="E520" s="314" t="s">
        <v>33628</v>
      </c>
    </row>
    <row r="521" spans="1:5" ht="14.4">
      <c r="A521" s="314">
        <v>105386</v>
      </c>
      <c r="B521" s="314" t="s">
        <v>34141</v>
      </c>
      <c r="C521" s="315" t="s">
        <v>550</v>
      </c>
      <c r="D521" s="316">
        <v>23.21</v>
      </c>
      <c r="E521" s="314" t="s">
        <v>33628</v>
      </c>
    </row>
    <row r="522" spans="1:5" ht="14.4">
      <c r="A522" s="314">
        <v>105366</v>
      </c>
      <c r="B522" s="314" t="s">
        <v>34142</v>
      </c>
      <c r="C522" s="315" t="s">
        <v>550</v>
      </c>
      <c r="D522" s="316">
        <v>34.159999999999997</v>
      </c>
      <c r="E522" s="314" t="s">
        <v>33628</v>
      </c>
    </row>
    <row r="523" spans="1:5" ht="14.4">
      <c r="A523" s="314">
        <v>105387</v>
      </c>
      <c r="B523" s="314" t="s">
        <v>34143</v>
      </c>
      <c r="C523" s="315" t="s">
        <v>550</v>
      </c>
      <c r="D523" s="316">
        <v>28.13</v>
      </c>
      <c r="E523" s="314" t="s">
        <v>33628</v>
      </c>
    </row>
    <row r="524" spans="1:5" ht="14.4">
      <c r="A524" s="314">
        <v>97177</v>
      </c>
      <c r="B524" s="314" t="s">
        <v>34144</v>
      </c>
      <c r="C524" s="315" t="s">
        <v>449</v>
      </c>
      <c r="D524" s="316">
        <v>86.58</v>
      </c>
      <c r="E524" s="314" t="s">
        <v>33628</v>
      </c>
    </row>
    <row r="525" spans="1:5" ht="14.4">
      <c r="A525" s="314">
        <v>97187</v>
      </c>
      <c r="B525" s="314" t="s">
        <v>34145</v>
      </c>
      <c r="C525" s="315" t="s">
        <v>449</v>
      </c>
      <c r="D525" s="316">
        <v>77.83</v>
      </c>
      <c r="E525" s="314" t="s">
        <v>33628</v>
      </c>
    </row>
    <row r="526" spans="1:5" ht="14.4">
      <c r="A526" s="314">
        <v>97178</v>
      </c>
      <c r="B526" s="314" t="s">
        <v>34146</v>
      </c>
      <c r="C526" s="315" t="s">
        <v>449</v>
      </c>
      <c r="D526" s="316">
        <v>105.44</v>
      </c>
      <c r="E526" s="314" t="s">
        <v>33628</v>
      </c>
    </row>
    <row r="527" spans="1:5" ht="14.4">
      <c r="A527" s="314">
        <v>97188</v>
      </c>
      <c r="B527" s="314" t="s">
        <v>34147</v>
      </c>
      <c r="C527" s="315" t="s">
        <v>449</v>
      </c>
      <c r="D527" s="316">
        <v>94.89</v>
      </c>
      <c r="E527" s="314" t="s">
        <v>33628</v>
      </c>
    </row>
    <row r="528" spans="1:5" ht="14.4">
      <c r="A528" s="314">
        <v>97179</v>
      </c>
      <c r="B528" s="314" t="s">
        <v>34148</v>
      </c>
      <c r="C528" s="315" t="s">
        <v>449</v>
      </c>
      <c r="D528" s="316">
        <v>124.29</v>
      </c>
      <c r="E528" s="314" t="s">
        <v>33628</v>
      </c>
    </row>
    <row r="529" spans="1:5" ht="14.4">
      <c r="A529" s="314">
        <v>97189</v>
      </c>
      <c r="B529" s="314" t="s">
        <v>34149</v>
      </c>
      <c r="C529" s="315" t="s">
        <v>449</v>
      </c>
      <c r="D529" s="316">
        <v>111.93</v>
      </c>
      <c r="E529" s="314" t="s">
        <v>33628</v>
      </c>
    </row>
    <row r="530" spans="1:5" ht="14.4">
      <c r="A530" s="314">
        <v>97180</v>
      </c>
      <c r="B530" s="314" t="s">
        <v>34150</v>
      </c>
      <c r="C530" s="315" t="s">
        <v>449</v>
      </c>
      <c r="D530" s="316">
        <v>143.13999999999999</v>
      </c>
      <c r="E530" s="314" t="s">
        <v>33628</v>
      </c>
    </row>
    <row r="531" spans="1:5" ht="14.4">
      <c r="A531" s="314">
        <v>97190</v>
      </c>
      <c r="B531" s="314" t="s">
        <v>34151</v>
      </c>
      <c r="C531" s="315" t="s">
        <v>449</v>
      </c>
      <c r="D531" s="316">
        <v>128.97999999999999</v>
      </c>
      <c r="E531" s="314" t="s">
        <v>33628</v>
      </c>
    </row>
    <row r="532" spans="1:5" ht="14.4">
      <c r="A532" s="314">
        <v>97181</v>
      </c>
      <c r="B532" s="314" t="s">
        <v>34152</v>
      </c>
      <c r="C532" s="315" t="s">
        <v>449</v>
      </c>
      <c r="D532" s="316">
        <v>161.97999999999999</v>
      </c>
      <c r="E532" s="314" t="s">
        <v>33628</v>
      </c>
    </row>
    <row r="533" spans="1:5" ht="14.4">
      <c r="A533" s="314">
        <v>97191</v>
      </c>
      <c r="B533" s="314" t="s">
        <v>34153</v>
      </c>
      <c r="C533" s="315" t="s">
        <v>449</v>
      </c>
      <c r="D533" s="316">
        <v>146.03</v>
      </c>
      <c r="E533" s="314" t="s">
        <v>33628</v>
      </c>
    </row>
    <row r="534" spans="1:5" ht="14.4">
      <c r="A534" s="314">
        <v>97182</v>
      </c>
      <c r="B534" s="314" t="s">
        <v>34154</v>
      </c>
      <c r="C534" s="315" t="s">
        <v>449</v>
      </c>
      <c r="D534" s="316">
        <v>185.16</v>
      </c>
      <c r="E534" s="314" t="s">
        <v>33628</v>
      </c>
    </row>
    <row r="535" spans="1:5" ht="14.4">
      <c r="A535" s="314">
        <v>97192</v>
      </c>
      <c r="B535" s="314" t="s">
        <v>34155</v>
      </c>
      <c r="C535" s="315" t="s">
        <v>449</v>
      </c>
      <c r="D535" s="316">
        <v>166.41</v>
      </c>
      <c r="E535" s="314" t="s">
        <v>33628</v>
      </c>
    </row>
    <row r="536" spans="1:5" ht="14.4">
      <c r="A536" s="314">
        <v>97173</v>
      </c>
      <c r="B536" s="314" t="s">
        <v>34156</v>
      </c>
      <c r="C536" s="315" t="s">
        <v>449</v>
      </c>
      <c r="D536" s="316">
        <v>48.91</v>
      </c>
      <c r="E536" s="314" t="s">
        <v>33628</v>
      </c>
    </row>
    <row r="537" spans="1:5" ht="14.4">
      <c r="A537" s="314">
        <v>97183</v>
      </c>
      <c r="B537" s="314" t="s">
        <v>34157</v>
      </c>
      <c r="C537" s="315" t="s">
        <v>449</v>
      </c>
      <c r="D537" s="316">
        <v>43.76</v>
      </c>
      <c r="E537" s="314" t="s">
        <v>33628</v>
      </c>
    </row>
    <row r="538" spans="1:5" ht="14.4">
      <c r="A538" s="314">
        <v>97174</v>
      </c>
      <c r="B538" s="314" t="s">
        <v>34158</v>
      </c>
      <c r="C538" s="315" t="s">
        <v>449</v>
      </c>
      <c r="D538" s="316">
        <v>58.32</v>
      </c>
      <c r="E538" s="314" t="s">
        <v>33628</v>
      </c>
    </row>
    <row r="539" spans="1:5" ht="14.4">
      <c r="A539" s="314">
        <v>97184</v>
      </c>
      <c r="B539" s="314" t="s">
        <v>34159</v>
      </c>
      <c r="C539" s="315" t="s">
        <v>449</v>
      </c>
      <c r="D539" s="316">
        <v>52.27</v>
      </c>
      <c r="E539" s="314" t="s">
        <v>33628</v>
      </c>
    </row>
    <row r="540" spans="1:5" ht="14.4">
      <c r="A540" s="314">
        <v>97175</v>
      </c>
      <c r="B540" s="314" t="s">
        <v>34160</v>
      </c>
      <c r="C540" s="315" t="s">
        <v>449</v>
      </c>
      <c r="D540" s="316">
        <v>67.739999999999995</v>
      </c>
      <c r="E540" s="314" t="s">
        <v>33628</v>
      </c>
    </row>
    <row r="541" spans="1:5" ht="14.4">
      <c r="A541" s="314">
        <v>97185</v>
      </c>
      <c r="B541" s="314" t="s">
        <v>34161</v>
      </c>
      <c r="C541" s="315" t="s">
        <v>449</v>
      </c>
      <c r="D541" s="316">
        <v>60.78</v>
      </c>
      <c r="E541" s="314" t="s">
        <v>33628</v>
      </c>
    </row>
    <row r="542" spans="1:5" ht="14.4">
      <c r="A542" s="314">
        <v>97176</v>
      </c>
      <c r="B542" s="314" t="s">
        <v>34162</v>
      </c>
      <c r="C542" s="315" t="s">
        <v>449</v>
      </c>
      <c r="D542" s="316">
        <v>77.16</v>
      </c>
      <c r="E542" s="314" t="s">
        <v>33628</v>
      </c>
    </row>
    <row r="543" spans="1:5" ht="14.4">
      <c r="A543" s="314">
        <v>97186</v>
      </c>
      <c r="B543" s="314" t="s">
        <v>34163</v>
      </c>
      <c r="C543" s="315" t="s">
        <v>449</v>
      </c>
      <c r="D543" s="316">
        <v>69.3</v>
      </c>
      <c r="E543" s="314" t="s">
        <v>33628</v>
      </c>
    </row>
    <row r="544" spans="1:5" ht="14.4">
      <c r="A544" s="314">
        <v>97142</v>
      </c>
      <c r="B544" s="314" t="s">
        <v>34164</v>
      </c>
      <c r="C544" s="315" t="s">
        <v>449</v>
      </c>
      <c r="D544" s="316">
        <v>6.45</v>
      </c>
      <c r="E544" s="314" t="s">
        <v>33628</v>
      </c>
    </row>
    <row r="545" spans="1:5" ht="14.4">
      <c r="A545" s="314">
        <v>97158</v>
      </c>
      <c r="B545" s="314" t="s">
        <v>34165</v>
      </c>
      <c r="C545" s="315" t="s">
        <v>449</v>
      </c>
      <c r="D545" s="316">
        <v>4.93</v>
      </c>
      <c r="E545" s="314" t="s">
        <v>33628</v>
      </c>
    </row>
    <row r="546" spans="1:5" ht="14.4">
      <c r="A546" s="314">
        <v>97155</v>
      </c>
      <c r="B546" s="314" t="s">
        <v>34166</v>
      </c>
      <c r="C546" s="315" t="s">
        <v>449</v>
      </c>
      <c r="D546" s="316">
        <v>50.51</v>
      </c>
      <c r="E546" s="314" t="s">
        <v>33628</v>
      </c>
    </row>
    <row r="547" spans="1:5" ht="14.4">
      <c r="A547" s="314">
        <v>97171</v>
      </c>
      <c r="B547" s="314" t="s">
        <v>34167</v>
      </c>
      <c r="C547" s="315" t="s">
        <v>449</v>
      </c>
      <c r="D547" s="316">
        <v>40.49</v>
      </c>
      <c r="E547" s="314" t="s">
        <v>33628</v>
      </c>
    </row>
    <row r="548" spans="1:5" ht="14.4">
      <c r="A548" s="314">
        <v>97156</v>
      </c>
      <c r="B548" s="314" t="s">
        <v>34168</v>
      </c>
      <c r="C548" s="315" t="s">
        <v>449</v>
      </c>
      <c r="D548" s="316">
        <v>60.42</v>
      </c>
      <c r="E548" s="314" t="s">
        <v>33628</v>
      </c>
    </row>
    <row r="549" spans="1:5" ht="14.4">
      <c r="A549" s="314">
        <v>97172</v>
      </c>
      <c r="B549" s="314" t="s">
        <v>34169</v>
      </c>
      <c r="C549" s="315" t="s">
        <v>449</v>
      </c>
      <c r="D549" s="316">
        <v>48.6</v>
      </c>
      <c r="E549" s="314" t="s">
        <v>33628</v>
      </c>
    </row>
    <row r="550" spans="1:5" ht="14.4">
      <c r="A550" s="314">
        <v>97143</v>
      </c>
      <c r="B550" s="314" t="s">
        <v>34170</v>
      </c>
      <c r="C550" s="315" t="s">
        <v>449</v>
      </c>
      <c r="D550" s="316">
        <v>8.56</v>
      </c>
      <c r="E550" s="314" t="s">
        <v>33628</v>
      </c>
    </row>
    <row r="551" spans="1:5" ht="14.4">
      <c r="A551" s="314">
        <v>97159</v>
      </c>
      <c r="B551" s="314" t="s">
        <v>34171</v>
      </c>
      <c r="C551" s="315" t="s">
        <v>449</v>
      </c>
      <c r="D551" s="316">
        <v>6.69</v>
      </c>
      <c r="E551" s="314" t="s">
        <v>33628</v>
      </c>
    </row>
    <row r="552" spans="1:5" ht="14.4">
      <c r="A552" s="314">
        <v>97144</v>
      </c>
      <c r="B552" s="314" t="s">
        <v>34172</v>
      </c>
      <c r="C552" s="315" t="s">
        <v>449</v>
      </c>
      <c r="D552" s="316">
        <v>10.7</v>
      </c>
      <c r="E552" s="314" t="s">
        <v>33628</v>
      </c>
    </row>
    <row r="553" spans="1:5" ht="14.4">
      <c r="A553" s="314">
        <v>97160</v>
      </c>
      <c r="B553" s="314" t="s">
        <v>34173</v>
      </c>
      <c r="C553" s="315" t="s">
        <v>449</v>
      </c>
      <c r="D553" s="316">
        <v>8.44</v>
      </c>
      <c r="E553" s="314" t="s">
        <v>33628</v>
      </c>
    </row>
    <row r="554" spans="1:5" ht="14.4">
      <c r="A554" s="314">
        <v>97145</v>
      </c>
      <c r="B554" s="314" t="s">
        <v>34174</v>
      </c>
      <c r="C554" s="315" t="s">
        <v>449</v>
      </c>
      <c r="D554" s="316">
        <v>12.85</v>
      </c>
      <c r="E554" s="314" t="s">
        <v>33628</v>
      </c>
    </row>
    <row r="555" spans="1:5" ht="14.4">
      <c r="A555" s="314">
        <v>97161</v>
      </c>
      <c r="B555" s="314" t="s">
        <v>34175</v>
      </c>
      <c r="C555" s="315" t="s">
        <v>449</v>
      </c>
      <c r="D555" s="316">
        <v>10.23</v>
      </c>
      <c r="E555" s="314" t="s">
        <v>33628</v>
      </c>
    </row>
    <row r="556" spans="1:5" ht="14.4">
      <c r="A556" s="314">
        <v>97146</v>
      </c>
      <c r="B556" s="314" t="s">
        <v>34176</v>
      </c>
      <c r="C556" s="315" t="s">
        <v>449</v>
      </c>
      <c r="D556" s="316">
        <v>15</v>
      </c>
      <c r="E556" s="314" t="s">
        <v>33628</v>
      </c>
    </row>
    <row r="557" spans="1:5" ht="14.4">
      <c r="A557" s="314">
        <v>97162</v>
      </c>
      <c r="B557" s="314" t="s">
        <v>34177</v>
      </c>
      <c r="C557" s="315" t="s">
        <v>449</v>
      </c>
      <c r="D557" s="316">
        <v>12</v>
      </c>
      <c r="E557" s="314" t="s">
        <v>33628</v>
      </c>
    </row>
    <row r="558" spans="1:5" ht="14.4">
      <c r="A558" s="314">
        <v>97147</v>
      </c>
      <c r="B558" s="314" t="s">
        <v>34178</v>
      </c>
      <c r="C558" s="315" t="s">
        <v>449</v>
      </c>
      <c r="D558" s="316">
        <v>17.14</v>
      </c>
      <c r="E558" s="314" t="s">
        <v>33628</v>
      </c>
    </row>
    <row r="559" spans="1:5" ht="14.4">
      <c r="A559" s="314">
        <v>97163</v>
      </c>
      <c r="B559" s="314" t="s">
        <v>34179</v>
      </c>
      <c r="C559" s="315" t="s">
        <v>449</v>
      </c>
      <c r="D559" s="316">
        <v>13.77</v>
      </c>
      <c r="E559" s="314" t="s">
        <v>33628</v>
      </c>
    </row>
    <row r="560" spans="1:5" ht="14.4">
      <c r="A560" s="314">
        <v>97148</v>
      </c>
      <c r="B560" s="314" t="s">
        <v>34180</v>
      </c>
      <c r="C560" s="315" t="s">
        <v>449</v>
      </c>
      <c r="D560" s="316">
        <v>19.29</v>
      </c>
      <c r="E560" s="314" t="s">
        <v>33628</v>
      </c>
    </row>
    <row r="561" spans="1:5" ht="14.4">
      <c r="A561" s="314">
        <v>97164</v>
      </c>
      <c r="B561" s="314" t="s">
        <v>34181</v>
      </c>
      <c r="C561" s="315" t="s">
        <v>449</v>
      </c>
      <c r="D561" s="316">
        <v>15.56</v>
      </c>
      <c r="E561" s="314" t="s">
        <v>33628</v>
      </c>
    </row>
    <row r="562" spans="1:5" ht="14.4">
      <c r="A562" s="314">
        <v>97149</v>
      </c>
      <c r="B562" s="314" t="s">
        <v>34182</v>
      </c>
      <c r="C562" s="315" t="s">
        <v>449</v>
      </c>
      <c r="D562" s="316">
        <v>21.47</v>
      </c>
      <c r="E562" s="314" t="s">
        <v>33628</v>
      </c>
    </row>
    <row r="563" spans="1:5" ht="14.4">
      <c r="A563" s="314">
        <v>97165</v>
      </c>
      <c r="B563" s="314" t="s">
        <v>34183</v>
      </c>
      <c r="C563" s="315" t="s">
        <v>449</v>
      </c>
      <c r="D563" s="316">
        <v>17.350000000000001</v>
      </c>
      <c r="E563" s="314" t="s">
        <v>33628</v>
      </c>
    </row>
    <row r="564" spans="1:5" ht="14.4">
      <c r="A564" s="314">
        <v>97150</v>
      </c>
      <c r="B564" s="314" t="s">
        <v>34184</v>
      </c>
      <c r="C564" s="315" t="s">
        <v>449</v>
      </c>
      <c r="D564" s="316">
        <v>26.84</v>
      </c>
      <c r="E564" s="314" t="s">
        <v>33628</v>
      </c>
    </row>
    <row r="565" spans="1:5" ht="14.4">
      <c r="A565" s="314">
        <v>97166</v>
      </c>
      <c r="B565" s="314" t="s">
        <v>34185</v>
      </c>
      <c r="C565" s="315" t="s">
        <v>449</v>
      </c>
      <c r="D565" s="316">
        <v>21.31</v>
      </c>
      <c r="E565" s="314" t="s">
        <v>33628</v>
      </c>
    </row>
    <row r="566" spans="1:5" ht="14.4">
      <c r="A566" s="314">
        <v>97151</v>
      </c>
      <c r="B566" s="314" t="s">
        <v>34186</v>
      </c>
      <c r="C566" s="315" t="s">
        <v>449</v>
      </c>
      <c r="D566" s="316">
        <v>31.66</v>
      </c>
      <c r="E566" s="314" t="s">
        <v>33628</v>
      </c>
    </row>
    <row r="567" spans="1:5" ht="14.4">
      <c r="A567" s="314">
        <v>97167</v>
      </c>
      <c r="B567" s="314" t="s">
        <v>34187</v>
      </c>
      <c r="C567" s="315" t="s">
        <v>449</v>
      </c>
      <c r="D567" s="316">
        <v>25.22</v>
      </c>
      <c r="E567" s="314" t="s">
        <v>33628</v>
      </c>
    </row>
    <row r="568" spans="1:5" ht="14.4">
      <c r="A568" s="314">
        <v>97152</v>
      </c>
      <c r="B568" s="314" t="s">
        <v>34188</v>
      </c>
      <c r="C568" s="315" t="s">
        <v>449</v>
      </c>
      <c r="D568" s="316">
        <v>36.24</v>
      </c>
      <c r="E568" s="314" t="s">
        <v>33628</v>
      </c>
    </row>
    <row r="569" spans="1:5" ht="14.4">
      <c r="A569" s="314">
        <v>97168</v>
      </c>
      <c r="B569" s="314" t="s">
        <v>34189</v>
      </c>
      <c r="C569" s="315" t="s">
        <v>449</v>
      </c>
      <c r="D569" s="316">
        <v>28.91</v>
      </c>
      <c r="E569" s="314" t="s">
        <v>33628</v>
      </c>
    </row>
    <row r="570" spans="1:5" ht="14.4">
      <c r="A570" s="314">
        <v>97141</v>
      </c>
      <c r="B570" s="314" t="s">
        <v>34190</v>
      </c>
      <c r="C570" s="315" t="s">
        <v>449</v>
      </c>
      <c r="D570" s="316">
        <v>5.57</v>
      </c>
      <c r="E570" s="314" t="s">
        <v>33628</v>
      </c>
    </row>
    <row r="571" spans="1:5" ht="14.4">
      <c r="A571" s="314">
        <v>97157</v>
      </c>
      <c r="B571" s="314" t="s">
        <v>34191</v>
      </c>
      <c r="C571" s="315" t="s">
        <v>449</v>
      </c>
      <c r="D571" s="316">
        <v>4.21</v>
      </c>
      <c r="E571" s="314" t="s">
        <v>33628</v>
      </c>
    </row>
    <row r="572" spans="1:5" ht="14.4">
      <c r="A572" s="314">
        <v>97153</v>
      </c>
      <c r="B572" s="314" t="s">
        <v>34192</v>
      </c>
      <c r="C572" s="315" t="s">
        <v>449</v>
      </c>
      <c r="D572" s="316">
        <v>40.96</v>
      </c>
      <c r="E572" s="314" t="s">
        <v>33628</v>
      </c>
    </row>
    <row r="573" spans="1:5" ht="14.4">
      <c r="A573" s="314">
        <v>97169</v>
      </c>
      <c r="B573" s="314" t="s">
        <v>34193</v>
      </c>
      <c r="C573" s="315" t="s">
        <v>449</v>
      </c>
      <c r="D573" s="316">
        <v>32.74</v>
      </c>
      <c r="E573" s="314" t="s">
        <v>33628</v>
      </c>
    </row>
    <row r="574" spans="1:5" ht="14.4">
      <c r="A574" s="314">
        <v>97154</v>
      </c>
      <c r="B574" s="314" t="s">
        <v>34194</v>
      </c>
      <c r="C574" s="315" t="s">
        <v>449</v>
      </c>
      <c r="D574" s="316">
        <v>45.73</v>
      </c>
      <c r="E574" s="314" t="s">
        <v>33628</v>
      </c>
    </row>
    <row r="575" spans="1:5" ht="14.4">
      <c r="A575" s="314">
        <v>97170</v>
      </c>
      <c r="B575" s="314" t="s">
        <v>34195</v>
      </c>
      <c r="C575" s="315" t="s">
        <v>449</v>
      </c>
      <c r="D575" s="316">
        <v>36.6</v>
      </c>
      <c r="E575" s="314" t="s">
        <v>33628</v>
      </c>
    </row>
    <row r="576" spans="1:5" ht="14.4">
      <c r="A576" s="314">
        <v>105311</v>
      </c>
      <c r="B576" s="314" t="s">
        <v>34196</v>
      </c>
      <c r="C576" s="315" t="s">
        <v>449</v>
      </c>
      <c r="D576" s="316">
        <v>4.4400000000000004</v>
      </c>
      <c r="E576" s="314" t="s">
        <v>33628</v>
      </c>
    </row>
    <row r="577" spans="1:5" ht="14.4">
      <c r="A577" s="314">
        <v>105339</v>
      </c>
      <c r="B577" s="314" t="s">
        <v>34197</v>
      </c>
      <c r="C577" s="315" t="s">
        <v>449</v>
      </c>
      <c r="D577" s="316">
        <v>3.65</v>
      </c>
      <c r="E577" s="314" t="s">
        <v>33628</v>
      </c>
    </row>
    <row r="578" spans="1:5" ht="14.4">
      <c r="A578" s="314">
        <v>97127</v>
      </c>
      <c r="B578" s="314" t="s">
        <v>34198</v>
      </c>
      <c r="C578" s="315" t="s">
        <v>449</v>
      </c>
      <c r="D578" s="316">
        <v>5.78</v>
      </c>
      <c r="E578" s="314" t="s">
        <v>33628</v>
      </c>
    </row>
    <row r="579" spans="1:5" ht="14.4">
      <c r="A579" s="314">
        <v>97134</v>
      </c>
      <c r="B579" s="314" t="s">
        <v>34199</v>
      </c>
      <c r="C579" s="315" t="s">
        <v>449</v>
      </c>
      <c r="D579" s="316">
        <v>4.76</v>
      </c>
      <c r="E579" s="314" t="s">
        <v>33628</v>
      </c>
    </row>
    <row r="580" spans="1:5" ht="14.4">
      <c r="A580" s="314">
        <v>97128</v>
      </c>
      <c r="B580" s="314" t="s">
        <v>34200</v>
      </c>
      <c r="C580" s="315" t="s">
        <v>449</v>
      </c>
      <c r="D580" s="316">
        <v>11.39</v>
      </c>
      <c r="E580" s="314" t="s">
        <v>33628</v>
      </c>
    </row>
    <row r="581" spans="1:5" ht="14.4">
      <c r="A581" s="314">
        <v>97135</v>
      </c>
      <c r="B581" s="314" t="s">
        <v>34201</v>
      </c>
      <c r="C581" s="315" t="s">
        <v>449</v>
      </c>
      <c r="D581" s="316">
        <v>8.66</v>
      </c>
      <c r="E581" s="314" t="s">
        <v>33628</v>
      </c>
    </row>
    <row r="582" spans="1:5" ht="14.4">
      <c r="A582" s="314">
        <v>97129</v>
      </c>
      <c r="B582" s="314" t="s">
        <v>34202</v>
      </c>
      <c r="C582" s="315" t="s">
        <v>449</v>
      </c>
      <c r="D582" s="316">
        <v>13.48</v>
      </c>
      <c r="E582" s="314" t="s">
        <v>33628</v>
      </c>
    </row>
    <row r="583" spans="1:5" ht="14.4">
      <c r="A583" s="314">
        <v>97136</v>
      </c>
      <c r="B583" s="314" t="s">
        <v>34203</v>
      </c>
      <c r="C583" s="315" t="s">
        <v>449</v>
      </c>
      <c r="D583" s="316">
        <v>10.26</v>
      </c>
      <c r="E583" s="314" t="s">
        <v>33628</v>
      </c>
    </row>
    <row r="584" spans="1:5" ht="14.4">
      <c r="A584" s="314">
        <v>97130</v>
      </c>
      <c r="B584" s="314" t="s">
        <v>34204</v>
      </c>
      <c r="C584" s="315" t="s">
        <v>449</v>
      </c>
      <c r="D584" s="316">
        <v>15.59</v>
      </c>
      <c r="E584" s="314" t="s">
        <v>33628</v>
      </c>
    </row>
    <row r="585" spans="1:5" ht="14.4">
      <c r="A585" s="314">
        <v>97137</v>
      </c>
      <c r="B585" s="314" t="s">
        <v>34205</v>
      </c>
      <c r="C585" s="315" t="s">
        <v>449</v>
      </c>
      <c r="D585" s="316">
        <v>11.87</v>
      </c>
      <c r="E585" s="314" t="s">
        <v>33628</v>
      </c>
    </row>
    <row r="586" spans="1:5" ht="14.4">
      <c r="A586" s="314">
        <v>97131</v>
      </c>
      <c r="B586" s="314" t="s">
        <v>34206</v>
      </c>
      <c r="C586" s="315" t="s">
        <v>449</v>
      </c>
      <c r="D586" s="316">
        <v>17.690000000000001</v>
      </c>
      <c r="E586" s="314" t="s">
        <v>33628</v>
      </c>
    </row>
    <row r="587" spans="1:5" ht="14.4">
      <c r="A587" s="314">
        <v>97138</v>
      </c>
      <c r="B587" s="314" t="s">
        <v>34207</v>
      </c>
      <c r="C587" s="315" t="s">
        <v>449</v>
      </c>
      <c r="D587" s="316">
        <v>13.46</v>
      </c>
      <c r="E587" s="314" t="s">
        <v>33628</v>
      </c>
    </row>
    <row r="588" spans="1:5" ht="14.4">
      <c r="A588" s="314">
        <v>97132</v>
      </c>
      <c r="B588" s="314" t="s">
        <v>34208</v>
      </c>
      <c r="C588" s="315" t="s">
        <v>449</v>
      </c>
      <c r="D588" s="316">
        <v>19.8</v>
      </c>
      <c r="E588" s="314" t="s">
        <v>33628</v>
      </c>
    </row>
    <row r="589" spans="1:5" ht="14.4">
      <c r="A589" s="314">
        <v>97139</v>
      </c>
      <c r="B589" s="314" t="s">
        <v>34209</v>
      </c>
      <c r="C589" s="315" t="s">
        <v>449</v>
      </c>
      <c r="D589" s="316">
        <v>15.09</v>
      </c>
      <c r="E589" s="314" t="s">
        <v>33628</v>
      </c>
    </row>
    <row r="590" spans="1:5" ht="14.4">
      <c r="A590" s="314">
        <v>97133</v>
      </c>
      <c r="B590" s="314" t="s">
        <v>34210</v>
      </c>
      <c r="C590" s="315" t="s">
        <v>449</v>
      </c>
      <c r="D590" s="316">
        <v>24</v>
      </c>
      <c r="E590" s="314" t="s">
        <v>33628</v>
      </c>
    </row>
    <row r="591" spans="1:5" ht="14.4">
      <c r="A591" s="314">
        <v>97140</v>
      </c>
      <c r="B591" s="314" t="s">
        <v>34211</v>
      </c>
      <c r="C591" s="315" t="s">
        <v>449</v>
      </c>
      <c r="D591" s="316">
        <v>18.28</v>
      </c>
      <c r="E591" s="314" t="s">
        <v>33628</v>
      </c>
    </row>
    <row r="592" spans="1:5" ht="14.4">
      <c r="A592" s="314">
        <v>97123</v>
      </c>
      <c r="B592" s="314" t="s">
        <v>34212</v>
      </c>
      <c r="C592" s="315" t="s">
        <v>449</v>
      </c>
      <c r="D592" s="316">
        <v>4.78</v>
      </c>
      <c r="E592" s="314" t="s">
        <v>33628</v>
      </c>
    </row>
    <row r="593" spans="1:5" ht="14.4">
      <c r="A593" s="314">
        <v>97126</v>
      </c>
      <c r="B593" s="314" t="s">
        <v>34213</v>
      </c>
      <c r="C593" s="315" t="s">
        <v>449</v>
      </c>
      <c r="D593" s="316">
        <v>3.93</v>
      </c>
      <c r="E593" s="314" t="s">
        <v>33628</v>
      </c>
    </row>
    <row r="594" spans="1:5" ht="14.4">
      <c r="A594" s="314">
        <v>105308</v>
      </c>
      <c r="B594" s="314" t="s">
        <v>34214</v>
      </c>
      <c r="C594" s="315" t="s">
        <v>449</v>
      </c>
      <c r="D594" s="316">
        <v>5.5</v>
      </c>
      <c r="E594" s="314" t="s">
        <v>33628</v>
      </c>
    </row>
    <row r="595" spans="1:5" ht="14.4">
      <c r="A595" s="314">
        <v>105312</v>
      </c>
      <c r="B595" s="314" t="s">
        <v>34215</v>
      </c>
      <c r="C595" s="315" t="s">
        <v>449</v>
      </c>
      <c r="D595" s="316">
        <v>4.53</v>
      </c>
      <c r="E595" s="314" t="s">
        <v>33628</v>
      </c>
    </row>
    <row r="596" spans="1:5" ht="14.4">
      <c r="A596" s="314">
        <v>105309</v>
      </c>
      <c r="B596" s="314" t="s">
        <v>34216</v>
      </c>
      <c r="C596" s="315" t="s">
        <v>449</v>
      </c>
      <c r="D596" s="316">
        <v>5.91</v>
      </c>
      <c r="E596" s="314" t="s">
        <v>33628</v>
      </c>
    </row>
    <row r="597" spans="1:5" ht="14.4">
      <c r="A597" s="314">
        <v>105313</v>
      </c>
      <c r="B597" s="314" t="s">
        <v>34217</v>
      </c>
      <c r="C597" s="315" t="s">
        <v>449</v>
      </c>
      <c r="D597" s="316">
        <v>4.8600000000000003</v>
      </c>
      <c r="E597" s="314" t="s">
        <v>33628</v>
      </c>
    </row>
    <row r="598" spans="1:5" ht="14.4">
      <c r="A598" s="314">
        <v>105310</v>
      </c>
      <c r="B598" s="314" t="s">
        <v>34218</v>
      </c>
      <c r="C598" s="315" t="s">
        <v>449</v>
      </c>
      <c r="D598" s="316">
        <v>6.97</v>
      </c>
      <c r="E598" s="314" t="s">
        <v>33628</v>
      </c>
    </row>
    <row r="599" spans="1:5" ht="14.4">
      <c r="A599" s="314">
        <v>105314</v>
      </c>
      <c r="B599" s="314" t="s">
        <v>34219</v>
      </c>
      <c r="C599" s="315" t="s">
        <v>449</v>
      </c>
      <c r="D599" s="316">
        <v>5.74</v>
      </c>
      <c r="E599" s="314" t="s">
        <v>33628</v>
      </c>
    </row>
    <row r="600" spans="1:5" ht="14.4">
      <c r="A600" s="314">
        <v>97121</v>
      </c>
      <c r="B600" s="314" t="s">
        <v>34220</v>
      </c>
      <c r="C600" s="315" t="s">
        <v>449</v>
      </c>
      <c r="D600" s="316">
        <v>3.44</v>
      </c>
      <c r="E600" s="314" t="s">
        <v>33628</v>
      </c>
    </row>
    <row r="601" spans="1:5" ht="14.4">
      <c r="A601" s="314">
        <v>97124</v>
      </c>
      <c r="B601" s="314" t="s">
        <v>34221</v>
      </c>
      <c r="C601" s="315" t="s">
        <v>449</v>
      </c>
      <c r="D601" s="316">
        <v>2.8</v>
      </c>
      <c r="E601" s="314" t="s">
        <v>33628</v>
      </c>
    </row>
    <row r="602" spans="1:5" ht="14.4">
      <c r="A602" s="314">
        <v>97122</v>
      </c>
      <c r="B602" s="314" t="s">
        <v>34222</v>
      </c>
      <c r="C602" s="315" t="s">
        <v>449</v>
      </c>
      <c r="D602" s="316">
        <v>4.13</v>
      </c>
      <c r="E602" s="314" t="s">
        <v>33628</v>
      </c>
    </row>
    <row r="603" spans="1:5" ht="14.4">
      <c r="A603" s="314">
        <v>97125</v>
      </c>
      <c r="B603" s="314" t="s">
        <v>34223</v>
      </c>
      <c r="C603" s="315" t="s">
        <v>449</v>
      </c>
      <c r="D603" s="316">
        <v>3.38</v>
      </c>
      <c r="E603" s="314" t="s">
        <v>33628</v>
      </c>
    </row>
    <row r="604" spans="1:5" ht="14.4">
      <c r="A604" s="314">
        <v>105296</v>
      </c>
      <c r="B604" s="314" t="s">
        <v>34224</v>
      </c>
      <c r="C604" s="315" t="s">
        <v>550</v>
      </c>
      <c r="D604" s="316">
        <v>119.52</v>
      </c>
      <c r="E604" s="314" t="s">
        <v>33628</v>
      </c>
    </row>
    <row r="605" spans="1:5" ht="14.4">
      <c r="A605" s="314">
        <v>105374</v>
      </c>
      <c r="B605" s="314" t="s">
        <v>34225</v>
      </c>
      <c r="C605" s="315" t="s">
        <v>550</v>
      </c>
      <c r="D605" s="316">
        <v>114.3</v>
      </c>
      <c r="E605" s="314" t="s">
        <v>33628</v>
      </c>
    </row>
    <row r="606" spans="1:5" ht="14.4">
      <c r="A606" s="314">
        <v>105292</v>
      </c>
      <c r="B606" s="314" t="s">
        <v>34226</v>
      </c>
      <c r="C606" s="315" t="s">
        <v>550</v>
      </c>
      <c r="D606" s="316">
        <v>40.65</v>
      </c>
      <c r="E606" s="314" t="s">
        <v>33628</v>
      </c>
    </row>
    <row r="607" spans="1:5" ht="14.4">
      <c r="A607" s="314">
        <v>105293</v>
      </c>
      <c r="B607" s="314" t="s">
        <v>34227</v>
      </c>
      <c r="C607" s="315" t="s">
        <v>550</v>
      </c>
      <c r="D607" s="316">
        <v>36.82</v>
      </c>
      <c r="E607" s="314" t="s">
        <v>33628</v>
      </c>
    </row>
    <row r="608" spans="1:5" ht="14.4">
      <c r="A608" s="314">
        <v>105294</v>
      </c>
      <c r="B608" s="314" t="s">
        <v>34228</v>
      </c>
      <c r="C608" s="315" t="s">
        <v>550</v>
      </c>
      <c r="D608" s="316">
        <v>73.8</v>
      </c>
      <c r="E608" s="314" t="s">
        <v>33628</v>
      </c>
    </row>
    <row r="609" spans="1:5" ht="14.4">
      <c r="A609" s="314">
        <v>105295</v>
      </c>
      <c r="B609" s="314" t="s">
        <v>34229</v>
      </c>
      <c r="C609" s="315" t="s">
        <v>550</v>
      </c>
      <c r="D609" s="316">
        <v>69.28</v>
      </c>
      <c r="E609" s="314" t="s">
        <v>33628</v>
      </c>
    </row>
    <row r="610" spans="1:5" ht="14.4">
      <c r="A610" s="314">
        <v>105290</v>
      </c>
      <c r="B610" s="314" t="s">
        <v>34230</v>
      </c>
      <c r="C610" s="315" t="s">
        <v>550</v>
      </c>
      <c r="D610" s="316">
        <v>49.97</v>
      </c>
      <c r="E610" s="314" t="s">
        <v>33628</v>
      </c>
    </row>
    <row r="611" spans="1:5" ht="14.4">
      <c r="A611" s="314">
        <v>105291</v>
      </c>
      <c r="B611" s="314" t="s">
        <v>34231</v>
      </c>
      <c r="C611" s="315" t="s">
        <v>550</v>
      </c>
      <c r="D611" s="316">
        <v>46.49</v>
      </c>
      <c r="E611" s="314" t="s">
        <v>33628</v>
      </c>
    </row>
    <row r="612" spans="1:5" ht="14.4">
      <c r="A612" s="314">
        <v>105286</v>
      </c>
      <c r="B612" s="314" t="s">
        <v>34232</v>
      </c>
      <c r="C612" s="315" t="s">
        <v>550</v>
      </c>
      <c r="D612" s="316">
        <v>25.14</v>
      </c>
      <c r="E612" s="314" t="s">
        <v>33628</v>
      </c>
    </row>
    <row r="613" spans="1:5" ht="14.4">
      <c r="A613" s="314">
        <v>105287</v>
      </c>
      <c r="B613" s="314" t="s">
        <v>34233</v>
      </c>
      <c r="C613" s="315" t="s">
        <v>550</v>
      </c>
      <c r="D613" s="316">
        <v>22.59</v>
      </c>
      <c r="E613" s="314" t="s">
        <v>33628</v>
      </c>
    </row>
    <row r="614" spans="1:5" ht="14.4">
      <c r="A614" s="314">
        <v>105288</v>
      </c>
      <c r="B614" s="314" t="s">
        <v>34234</v>
      </c>
      <c r="C614" s="315" t="s">
        <v>550</v>
      </c>
      <c r="D614" s="316">
        <v>38.31</v>
      </c>
      <c r="E614" s="314" t="s">
        <v>33628</v>
      </c>
    </row>
    <row r="615" spans="1:5" ht="14.4">
      <c r="A615" s="314">
        <v>105289</v>
      </c>
      <c r="B615" s="314" t="s">
        <v>34235</v>
      </c>
      <c r="C615" s="315" t="s">
        <v>550</v>
      </c>
      <c r="D615" s="316">
        <v>35.299999999999997</v>
      </c>
      <c r="E615" s="314" t="s">
        <v>33628</v>
      </c>
    </row>
    <row r="616" spans="1:5" ht="14.4">
      <c r="A616" s="314">
        <v>105375</v>
      </c>
      <c r="B616" s="314" t="s">
        <v>34236</v>
      </c>
      <c r="C616" s="315" t="s">
        <v>550</v>
      </c>
      <c r="D616" s="316">
        <v>100.95</v>
      </c>
      <c r="E616" s="314" t="s">
        <v>33628</v>
      </c>
    </row>
    <row r="617" spans="1:5" ht="14.4">
      <c r="A617" s="314">
        <v>105376</v>
      </c>
      <c r="B617" s="314" t="s">
        <v>34237</v>
      </c>
      <c r="C617" s="315" t="s">
        <v>550</v>
      </c>
      <c r="D617" s="316">
        <v>93.99</v>
      </c>
      <c r="E617" s="314" t="s">
        <v>33628</v>
      </c>
    </row>
    <row r="618" spans="1:5" ht="14.4">
      <c r="A618" s="314">
        <v>105331</v>
      </c>
      <c r="B618" s="314" t="s">
        <v>34238</v>
      </c>
      <c r="C618" s="315" t="s">
        <v>449</v>
      </c>
      <c r="D618" s="316">
        <v>36.450000000000003</v>
      </c>
      <c r="E618" s="314" t="s">
        <v>33628</v>
      </c>
    </row>
    <row r="619" spans="1:5" ht="14.4">
      <c r="A619" s="314">
        <v>105332</v>
      </c>
      <c r="B619" s="314" t="s">
        <v>34239</v>
      </c>
      <c r="C619" s="315" t="s">
        <v>449</v>
      </c>
      <c r="D619" s="316">
        <v>35.659999999999997</v>
      </c>
      <c r="E619" s="314" t="s">
        <v>33628</v>
      </c>
    </row>
    <row r="620" spans="1:5" ht="14.4">
      <c r="A620" s="314">
        <v>105333</v>
      </c>
      <c r="B620" s="314" t="s">
        <v>34240</v>
      </c>
      <c r="C620" s="315" t="s">
        <v>449</v>
      </c>
      <c r="D620" s="316">
        <v>157.4</v>
      </c>
      <c r="E620" s="314" t="s">
        <v>33628</v>
      </c>
    </row>
    <row r="621" spans="1:5" ht="14.4">
      <c r="A621" s="314">
        <v>105334</v>
      </c>
      <c r="B621" s="314" t="s">
        <v>34241</v>
      </c>
      <c r="C621" s="315" t="s">
        <v>449</v>
      </c>
      <c r="D621" s="316">
        <v>154.66999999999999</v>
      </c>
      <c r="E621" s="314" t="s">
        <v>33628</v>
      </c>
    </row>
    <row r="622" spans="1:5" ht="14.4">
      <c r="A622" s="314">
        <v>105335</v>
      </c>
      <c r="B622" s="314" t="s">
        <v>34242</v>
      </c>
      <c r="C622" s="315" t="s">
        <v>449</v>
      </c>
      <c r="D622" s="316">
        <v>235.76</v>
      </c>
      <c r="E622" s="314" t="s">
        <v>33628</v>
      </c>
    </row>
    <row r="623" spans="1:5" ht="14.4">
      <c r="A623" s="314">
        <v>105336</v>
      </c>
      <c r="B623" s="314" t="s">
        <v>34243</v>
      </c>
      <c r="C623" s="315" t="s">
        <v>449</v>
      </c>
      <c r="D623" s="316">
        <v>232.54</v>
      </c>
      <c r="E623" s="314" t="s">
        <v>33628</v>
      </c>
    </row>
    <row r="624" spans="1:5" ht="14.4">
      <c r="A624" s="314">
        <v>105337</v>
      </c>
      <c r="B624" s="314" t="s">
        <v>34244</v>
      </c>
      <c r="C624" s="315" t="s">
        <v>449</v>
      </c>
      <c r="D624" s="316">
        <v>331.22</v>
      </c>
      <c r="E624" s="314" t="s">
        <v>33628</v>
      </c>
    </row>
    <row r="625" spans="1:5" ht="14.4">
      <c r="A625" s="314">
        <v>105338</v>
      </c>
      <c r="B625" s="314" t="s">
        <v>34245</v>
      </c>
      <c r="C625" s="315" t="s">
        <v>449</v>
      </c>
      <c r="D625" s="316">
        <v>327.5</v>
      </c>
      <c r="E625" s="314" t="s">
        <v>33628</v>
      </c>
    </row>
    <row r="626" spans="1:5" ht="14.4">
      <c r="A626" s="314">
        <v>105329</v>
      </c>
      <c r="B626" s="314" t="s">
        <v>34246</v>
      </c>
      <c r="C626" s="315" t="s">
        <v>550</v>
      </c>
      <c r="D626" s="316">
        <v>50.8</v>
      </c>
      <c r="E626" s="314" t="s">
        <v>33628</v>
      </c>
    </row>
    <row r="627" spans="1:5" ht="14.4">
      <c r="A627" s="314">
        <v>105330</v>
      </c>
      <c r="B627" s="314" t="s">
        <v>34247</v>
      </c>
      <c r="C627" s="315" t="s">
        <v>550</v>
      </c>
      <c r="D627" s="316">
        <v>49.95</v>
      </c>
      <c r="E627" s="314" t="s">
        <v>33628</v>
      </c>
    </row>
    <row r="628" spans="1:5" ht="14.4">
      <c r="A628" s="314">
        <v>105260</v>
      </c>
      <c r="B628" s="314" t="s">
        <v>34248</v>
      </c>
      <c r="C628" s="315" t="s">
        <v>550</v>
      </c>
      <c r="D628" s="316">
        <v>17.46</v>
      </c>
      <c r="E628" s="314" t="s">
        <v>33628</v>
      </c>
    </row>
    <row r="629" spans="1:5" ht="14.4">
      <c r="A629" s="314">
        <v>105285</v>
      </c>
      <c r="B629" s="314" t="s">
        <v>34249</v>
      </c>
      <c r="C629" s="315" t="s">
        <v>550</v>
      </c>
      <c r="D629" s="316">
        <v>16.82</v>
      </c>
      <c r="E629" s="314" t="s">
        <v>33628</v>
      </c>
    </row>
    <row r="630" spans="1:5" ht="14.4">
      <c r="A630" s="314">
        <v>105327</v>
      </c>
      <c r="B630" s="314" t="s">
        <v>34250</v>
      </c>
      <c r="C630" s="315" t="s">
        <v>550</v>
      </c>
      <c r="D630" s="316">
        <v>31.67</v>
      </c>
      <c r="E630" s="314" t="s">
        <v>33628</v>
      </c>
    </row>
    <row r="631" spans="1:5" ht="14.4">
      <c r="A631" s="314">
        <v>105328</v>
      </c>
      <c r="B631" s="314" t="s">
        <v>34251</v>
      </c>
      <c r="C631" s="315" t="s">
        <v>550</v>
      </c>
      <c r="D631" s="316">
        <v>30.92</v>
      </c>
      <c r="E631" s="314" t="s">
        <v>33628</v>
      </c>
    </row>
    <row r="632" spans="1:5" ht="14.4">
      <c r="A632" s="314">
        <v>105377</v>
      </c>
      <c r="B632" s="314" t="s">
        <v>34252</v>
      </c>
      <c r="C632" s="315" t="s">
        <v>550</v>
      </c>
      <c r="D632" s="316">
        <v>82.53</v>
      </c>
      <c r="E632" s="314" t="s">
        <v>33628</v>
      </c>
    </row>
    <row r="633" spans="1:5" ht="14.4">
      <c r="A633" s="314">
        <v>105368</v>
      </c>
      <c r="B633" s="314" t="s">
        <v>34253</v>
      </c>
      <c r="C633" s="315" t="s">
        <v>550</v>
      </c>
      <c r="D633" s="316">
        <v>78.34</v>
      </c>
      <c r="E633" s="314" t="s">
        <v>33628</v>
      </c>
    </row>
    <row r="634" spans="1:5" ht="14.4">
      <c r="A634" s="314">
        <v>105369</v>
      </c>
      <c r="B634" s="314" t="s">
        <v>34254</v>
      </c>
      <c r="C634" s="315" t="s">
        <v>550</v>
      </c>
      <c r="D634" s="316">
        <v>132.76</v>
      </c>
      <c r="E634" s="314" t="s">
        <v>33628</v>
      </c>
    </row>
    <row r="635" spans="1:5" ht="14.4">
      <c r="A635" s="314">
        <v>105370</v>
      </c>
      <c r="B635" s="314" t="s">
        <v>34255</v>
      </c>
      <c r="C635" s="315" t="s">
        <v>550</v>
      </c>
      <c r="D635" s="316">
        <v>127.18</v>
      </c>
      <c r="E635" s="314" t="s">
        <v>33628</v>
      </c>
    </row>
    <row r="636" spans="1:5" ht="14.4">
      <c r="A636" s="314">
        <v>92864</v>
      </c>
      <c r="B636" s="314" t="s">
        <v>34256</v>
      </c>
      <c r="C636" s="315" t="s">
        <v>449</v>
      </c>
      <c r="D636" s="316">
        <v>100.97</v>
      </c>
      <c r="E636" s="314" t="s">
        <v>33628</v>
      </c>
    </row>
    <row r="637" spans="1:5" ht="14.4">
      <c r="A637" s="314">
        <v>92848</v>
      </c>
      <c r="B637" s="314" t="s">
        <v>34257</v>
      </c>
      <c r="C637" s="315" t="s">
        <v>449</v>
      </c>
      <c r="D637" s="316">
        <v>90.05</v>
      </c>
      <c r="E637" s="314" t="s">
        <v>33628</v>
      </c>
    </row>
    <row r="638" spans="1:5" ht="14.4">
      <c r="A638" s="314">
        <v>104937</v>
      </c>
      <c r="B638" s="314" t="s">
        <v>34258</v>
      </c>
      <c r="C638" s="315" t="s">
        <v>449</v>
      </c>
      <c r="D638" s="316">
        <v>0</v>
      </c>
      <c r="E638" s="314" t="s">
        <v>33628</v>
      </c>
    </row>
    <row r="639" spans="1:5" ht="14.4">
      <c r="A639" s="314">
        <v>104933</v>
      </c>
      <c r="B639" s="314" t="s">
        <v>34259</v>
      </c>
      <c r="C639" s="315" t="s">
        <v>449</v>
      </c>
      <c r="D639" s="316">
        <v>0</v>
      </c>
      <c r="E639" s="314" t="s">
        <v>33628</v>
      </c>
    </row>
    <row r="640" spans="1:5" ht="14.4">
      <c r="A640" s="314">
        <v>104939</v>
      </c>
      <c r="B640" s="314" t="s">
        <v>34260</v>
      </c>
      <c r="C640" s="315" t="s">
        <v>449</v>
      </c>
      <c r="D640" s="316">
        <v>0</v>
      </c>
      <c r="E640" s="314" t="s">
        <v>33628</v>
      </c>
    </row>
    <row r="641" spans="1:5" ht="14.4">
      <c r="A641" s="314">
        <v>104935</v>
      </c>
      <c r="B641" s="314" t="s">
        <v>34261</v>
      </c>
      <c r="C641" s="315" t="s">
        <v>449</v>
      </c>
      <c r="D641" s="316">
        <v>0</v>
      </c>
      <c r="E641" s="314" t="s">
        <v>33628</v>
      </c>
    </row>
    <row r="642" spans="1:5" ht="14.4">
      <c r="A642" s="314">
        <v>92850</v>
      </c>
      <c r="B642" s="314" t="s">
        <v>34262</v>
      </c>
      <c r="C642" s="315" t="s">
        <v>449</v>
      </c>
      <c r="D642" s="316">
        <v>24.95</v>
      </c>
      <c r="E642" s="314" t="s">
        <v>33628</v>
      </c>
    </row>
    <row r="643" spans="1:5" ht="14.4">
      <c r="A643" s="314">
        <v>92834</v>
      </c>
      <c r="B643" s="314" t="s">
        <v>34263</v>
      </c>
      <c r="C643" s="315" t="s">
        <v>449</v>
      </c>
      <c r="D643" s="316">
        <v>22.21</v>
      </c>
      <c r="E643" s="314" t="s">
        <v>33628</v>
      </c>
    </row>
    <row r="644" spans="1:5" ht="14.4">
      <c r="A644" s="314">
        <v>92852</v>
      </c>
      <c r="B644" s="314" t="s">
        <v>34264</v>
      </c>
      <c r="C644" s="315" t="s">
        <v>449</v>
      </c>
      <c r="D644" s="316">
        <v>33.270000000000003</v>
      </c>
      <c r="E644" s="314" t="s">
        <v>33628</v>
      </c>
    </row>
    <row r="645" spans="1:5" ht="14.4">
      <c r="A645" s="314">
        <v>92836</v>
      </c>
      <c r="B645" s="314" t="s">
        <v>34265</v>
      </c>
      <c r="C645" s="315" t="s">
        <v>449</v>
      </c>
      <c r="D645" s="316">
        <v>29.37</v>
      </c>
      <c r="E645" s="314" t="s">
        <v>33628</v>
      </c>
    </row>
    <row r="646" spans="1:5" ht="14.4">
      <c r="A646" s="314">
        <v>92854</v>
      </c>
      <c r="B646" s="314" t="s">
        <v>34266</v>
      </c>
      <c r="C646" s="315" t="s">
        <v>449</v>
      </c>
      <c r="D646" s="316">
        <v>41.98</v>
      </c>
      <c r="E646" s="314" t="s">
        <v>33628</v>
      </c>
    </row>
    <row r="647" spans="1:5" ht="14.4">
      <c r="A647" s="314">
        <v>92838</v>
      </c>
      <c r="B647" s="314" t="s">
        <v>34267</v>
      </c>
      <c r="C647" s="315" t="s">
        <v>449</v>
      </c>
      <c r="D647" s="316">
        <v>36.9</v>
      </c>
      <c r="E647" s="314" t="s">
        <v>33628</v>
      </c>
    </row>
    <row r="648" spans="1:5" ht="14.4">
      <c r="A648" s="314">
        <v>92856</v>
      </c>
      <c r="B648" s="314" t="s">
        <v>34268</v>
      </c>
      <c r="C648" s="315" t="s">
        <v>449</v>
      </c>
      <c r="D648" s="316">
        <v>50.99</v>
      </c>
      <c r="E648" s="314" t="s">
        <v>33628</v>
      </c>
    </row>
    <row r="649" spans="1:5" ht="14.4">
      <c r="A649" s="314">
        <v>92840</v>
      </c>
      <c r="B649" s="314" t="s">
        <v>34269</v>
      </c>
      <c r="C649" s="315" t="s">
        <v>449</v>
      </c>
      <c r="D649" s="316">
        <v>44.76</v>
      </c>
      <c r="E649" s="314" t="s">
        <v>33628</v>
      </c>
    </row>
    <row r="650" spans="1:5" ht="14.4">
      <c r="A650" s="314">
        <v>92858</v>
      </c>
      <c r="B650" s="314" t="s">
        <v>34270</v>
      </c>
      <c r="C650" s="315" t="s">
        <v>449</v>
      </c>
      <c r="D650" s="316">
        <v>63.54</v>
      </c>
      <c r="E650" s="314" t="s">
        <v>33628</v>
      </c>
    </row>
    <row r="651" spans="1:5" ht="14.4">
      <c r="A651" s="314">
        <v>92842</v>
      </c>
      <c r="B651" s="314" t="s">
        <v>34271</v>
      </c>
      <c r="C651" s="315" t="s">
        <v>449</v>
      </c>
      <c r="D651" s="316">
        <v>56.11</v>
      </c>
      <c r="E651" s="314" t="s">
        <v>33628</v>
      </c>
    </row>
    <row r="652" spans="1:5" ht="14.4">
      <c r="A652" s="314">
        <v>92860</v>
      </c>
      <c r="B652" s="314" t="s">
        <v>34272</v>
      </c>
      <c r="C652" s="315" t="s">
        <v>449</v>
      </c>
      <c r="D652" s="316">
        <v>75.25</v>
      </c>
      <c r="E652" s="314" t="s">
        <v>33628</v>
      </c>
    </row>
    <row r="653" spans="1:5" ht="14.4">
      <c r="A653" s="314">
        <v>92844</v>
      </c>
      <c r="B653" s="314" t="s">
        <v>34273</v>
      </c>
      <c r="C653" s="315" t="s">
        <v>449</v>
      </c>
      <c r="D653" s="316">
        <v>66.650000000000006</v>
      </c>
      <c r="E653" s="314" t="s">
        <v>33628</v>
      </c>
    </row>
    <row r="654" spans="1:5" ht="14.4">
      <c r="A654" s="314">
        <v>92862</v>
      </c>
      <c r="B654" s="314" t="s">
        <v>34274</v>
      </c>
      <c r="C654" s="315" t="s">
        <v>449</v>
      </c>
      <c r="D654" s="316">
        <v>86.17</v>
      </c>
      <c r="E654" s="314" t="s">
        <v>33628</v>
      </c>
    </row>
    <row r="655" spans="1:5" ht="14.4">
      <c r="A655" s="314">
        <v>92846</v>
      </c>
      <c r="B655" s="314" t="s">
        <v>34275</v>
      </c>
      <c r="C655" s="315" t="s">
        <v>449</v>
      </c>
      <c r="D655" s="316">
        <v>76.42</v>
      </c>
      <c r="E655" s="314" t="s">
        <v>33628</v>
      </c>
    </row>
    <row r="656" spans="1:5" ht="14.4">
      <c r="A656" s="314">
        <v>92828</v>
      </c>
      <c r="B656" s="314" t="s">
        <v>34276</v>
      </c>
      <c r="C656" s="315" t="s">
        <v>449</v>
      </c>
      <c r="D656" s="316">
        <v>119.23</v>
      </c>
      <c r="E656" s="314" t="s">
        <v>33628</v>
      </c>
    </row>
    <row r="657" spans="1:5" ht="14.4">
      <c r="A657" s="314">
        <v>92815</v>
      </c>
      <c r="B657" s="314" t="s">
        <v>34277</v>
      </c>
      <c r="C657" s="315" t="s">
        <v>449</v>
      </c>
      <c r="D657" s="316">
        <v>108.29</v>
      </c>
      <c r="E657" s="314" t="s">
        <v>33628</v>
      </c>
    </row>
    <row r="658" spans="1:5" ht="14.4">
      <c r="A658" s="314">
        <v>92830</v>
      </c>
      <c r="B658" s="314" t="s">
        <v>34278</v>
      </c>
      <c r="C658" s="315" t="s">
        <v>449</v>
      </c>
      <c r="D658" s="316">
        <v>147.13999999999999</v>
      </c>
      <c r="E658" s="314" t="s">
        <v>33628</v>
      </c>
    </row>
    <row r="659" spans="1:5" ht="14.4">
      <c r="A659" s="314">
        <v>92817</v>
      </c>
      <c r="B659" s="314" t="s">
        <v>34279</v>
      </c>
      <c r="C659" s="315" t="s">
        <v>449</v>
      </c>
      <c r="D659" s="316">
        <v>133.88</v>
      </c>
      <c r="E659" s="314" t="s">
        <v>33628</v>
      </c>
    </row>
    <row r="660" spans="1:5" ht="14.4">
      <c r="A660" s="314">
        <v>92832</v>
      </c>
      <c r="B660" s="314" t="s">
        <v>34280</v>
      </c>
      <c r="C660" s="315" t="s">
        <v>449</v>
      </c>
      <c r="D660" s="316">
        <v>191.04</v>
      </c>
      <c r="E660" s="314" t="s">
        <v>33628</v>
      </c>
    </row>
    <row r="661" spans="1:5" ht="14.4">
      <c r="A661" s="314">
        <v>92819</v>
      </c>
      <c r="B661" s="314" t="s">
        <v>34281</v>
      </c>
      <c r="C661" s="315" t="s">
        <v>449</v>
      </c>
      <c r="D661" s="316">
        <v>174.25</v>
      </c>
      <c r="E661" s="314" t="s">
        <v>33628</v>
      </c>
    </row>
    <row r="662" spans="1:5" ht="14.4">
      <c r="A662" s="314">
        <v>92820</v>
      </c>
      <c r="B662" s="314" t="s">
        <v>34282</v>
      </c>
      <c r="C662" s="315" t="s">
        <v>449</v>
      </c>
      <c r="D662" s="316">
        <v>30.12</v>
      </c>
      <c r="E662" s="314" t="s">
        <v>33628</v>
      </c>
    </row>
    <row r="663" spans="1:5" ht="14.4">
      <c r="A663" s="314">
        <v>92808</v>
      </c>
      <c r="B663" s="314" t="s">
        <v>34283</v>
      </c>
      <c r="C663" s="315" t="s">
        <v>449</v>
      </c>
      <c r="D663" s="316">
        <v>27.36</v>
      </c>
      <c r="E663" s="314" t="s">
        <v>33628</v>
      </c>
    </row>
    <row r="664" spans="1:5" ht="14.4">
      <c r="A664" s="314">
        <v>92821</v>
      </c>
      <c r="B664" s="314" t="s">
        <v>34284</v>
      </c>
      <c r="C664" s="315" t="s">
        <v>449</v>
      </c>
      <c r="D664" s="316">
        <v>41.97</v>
      </c>
      <c r="E664" s="314" t="s">
        <v>33628</v>
      </c>
    </row>
    <row r="665" spans="1:5" ht="14.4">
      <c r="A665" s="314">
        <v>92809</v>
      </c>
      <c r="B665" s="314" t="s">
        <v>34285</v>
      </c>
      <c r="C665" s="315" t="s">
        <v>449</v>
      </c>
      <c r="D665" s="316">
        <v>38.06</v>
      </c>
      <c r="E665" s="314" t="s">
        <v>33628</v>
      </c>
    </row>
    <row r="666" spans="1:5" ht="14.4">
      <c r="A666" s="314">
        <v>92822</v>
      </c>
      <c r="B666" s="314" t="s">
        <v>34286</v>
      </c>
      <c r="C666" s="315" t="s">
        <v>449</v>
      </c>
      <c r="D666" s="316">
        <v>54.2</v>
      </c>
      <c r="E666" s="314" t="s">
        <v>33628</v>
      </c>
    </row>
    <row r="667" spans="1:5" ht="14.4">
      <c r="A667" s="314">
        <v>92810</v>
      </c>
      <c r="B667" s="314" t="s">
        <v>34287</v>
      </c>
      <c r="C667" s="315" t="s">
        <v>449</v>
      </c>
      <c r="D667" s="316">
        <v>49.12</v>
      </c>
      <c r="E667" s="314" t="s">
        <v>33628</v>
      </c>
    </row>
    <row r="668" spans="1:5" ht="14.4">
      <c r="A668" s="314">
        <v>92824</v>
      </c>
      <c r="B668" s="314" t="s">
        <v>34288</v>
      </c>
      <c r="C668" s="315" t="s">
        <v>449</v>
      </c>
      <c r="D668" s="316">
        <v>66.62</v>
      </c>
      <c r="E668" s="314" t="s">
        <v>33628</v>
      </c>
    </row>
    <row r="669" spans="1:5" ht="14.4">
      <c r="A669" s="314">
        <v>92811</v>
      </c>
      <c r="B669" s="314" t="s">
        <v>34289</v>
      </c>
      <c r="C669" s="315" t="s">
        <v>449</v>
      </c>
      <c r="D669" s="316">
        <v>60.39</v>
      </c>
      <c r="E669" s="314" t="s">
        <v>33628</v>
      </c>
    </row>
    <row r="670" spans="1:5" ht="14.4">
      <c r="A670" s="314">
        <v>92825</v>
      </c>
      <c r="B670" s="314" t="s">
        <v>34290</v>
      </c>
      <c r="C670" s="315" t="s">
        <v>449</v>
      </c>
      <c r="D670" s="316">
        <v>79.36</v>
      </c>
      <c r="E670" s="314" t="s">
        <v>33628</v>
      </c>
    </row>
    <row r="671" spans="1:5" ht="14.4">
      <c r="A671" s="314">
        <v>92812</v>
      </c>
      <c r="B671" s="314" t="s">
        <v>34291</v>
      </c>
      <c r="C671" s="315" t="s">
        <v>449</v>
      </c>
      <c r="D671" s="316">
        <v>71.959999999999994</v>
      </c>
      <c r="E671" s="314" t="s">
        <v>33628</v>
      </c>
    </row>
    <row r="672" spans="1:5" ht="14.4">
      <c r="A672" s="314">
        <v>92826</v>
      </c>
      <c r="B672" s="314" t="s">
        <v>34292</v>
      </c>
      <c r="C672" s="315" t="s">
        <v>449</v>
      </c>
      <c r="D672" s="316">
        <v>92.37</v>
      </c>
      <c r="E672" s="314" t="s">
        <v>33628</v>
      </c>
    </row>
    <row r="673" spans="1:5" ht="14.4">
      <c r="A673" s="314">
        <v>92813</v>
      </c>
      <c r="B673" s="314" t="s">
        <v>34293</v>
      </c>
      <c r="C673" s="315" t="s">
        <v>449</v>
      </c>
      <c r="D673" s="316">
        <v>83.79</v>
      </c>
      <c r="E673" s="314" t="s">
        <v>33628</v>
      </c>
    </row>
    <row r="674" spans="1:5" ht="14.4">
      <c r="A674" s="314">
        <v>92827</v>
      </c>
      <c r="B674" s="314" t="s">
        <v>34294</v>
      </c>
      <c r="C674" s="315" t="s">
        <v>449</v>
      </c>
      <c r="D674" s="316">
        <v>105.71</v>
      </c>
      <c r="E674" s="314" t="s">
        <v>33628</v>
      </c>
    </row>
    <row r="675" spans="1:5" ht="14.4">
      <c r="A675" s="314">
        <v>92814</v>
      </c>
      <c r="B675" s="314" t="s">
        <v>34295</v>
      </c>
      <c r="C675" s="315" t="s">
        <v>449</v>
      </c>
      <c r="D675" s="316">
        <v>95.92</v>
      </c>
      <c r="E675" s="314" t="s">
        <v>33628</v>
      </c>
    </row>
    <row r="676" spans="1:5" ht="14.4">
      <c r="A676" s="314">
        <v>95570</v>
      </c>
      <c r="B676" s="314" t="s">
        <v>34296</v>
      </c>
      <c r="C676" s="315" t="s">
        <v>449</v>
      </c>
      <c r="D676" s="316">
        <v>81.62</v>
      </c>
      <c r="E676" s="314" t="s">
        <v>33628</v>
      </c>
    </row>
    <row r="677" spans="1:5" ht="14.4">
      <c r="A677" s="314">
        <v>95567</v>
      </c>
      <c r="B677" s="314" t="s">
        <v>34297</v>
      </c>
      <c r="C677" s="315" t="s">
        <v>449</v>
      </c>
      <c r="D677" s="316">
        <v>78.86</v>
      </c>
      <c r="E677" s="314" t="s">
        <v>33628</v>
      </c>
    </row>
    <row r="678" spans="1:5" ht="14.4">
      <c r="A678" s="314">
        <v>95571</v>
      </c>
      <c r="B678" s="314" t="s">
        <v>34298</v>
      </c>
      <c r="C678" s="315" t="s">
        <v>449</v>
      </c>
      <c r="D678" s="316">
        <v>102.82</v>
      </c>
      <c r="E678" s="314" t="s">
        <v>33628</v>
      </c>
    </row>
    <row r="679" spans="1:5" ht="14.4">
      <c r="A679" s="314">
        <v>95568</v>
      </c>
      <c r="B679" s="314" t="s">
        <v>34299</v>
      </c>
      <c r="C679" s="315" t="s">
        <v>449</v>
      </c>
      <c r="D679" s="316">
        <v>98.91</v>
      </c>
      <c r="E679" s="314" t="s">
        <v>33628</v>
      </c>
    </row>
    <row r="680" spans="1:5" ht="14.4">
      <c r="A680" s="314">
        <v>95572</v>
      </c>
      <c r="B680" s="314" t="s">
        <v>34300</v>
      </c>
      <c r="C680" s="315" t="s">
        <v>449</v>
      </c>
      <c r="D680" s="316">
        <v>144.76</v>
      </c>
      <c r="E680" s="314" t="s">
        <v>33628</v>
      </c>
    </row>
    <row r="681" spans="1:5" ht="14.4">
      <c r="A681" s="314">
        <v>95569</v>
      </c>
      <c r="B681" s="314" t="s">
        <v>34301</v>
      </c>
      <c r="C681" s="315" t="s">
        <v>449</v>
      </c>
      <c r="D681" s="316">
        <v>139.68</v>
      </c>
      <c r="E681" s="314" t="s">
        <v>33628</v>
      </c>
    </row>
    <row r="682" spans="1:5" ht="14.4">
      <c r="A682" s="314">
        <v>92863</v>
      </c>
      <c r="B682" s="314" t="s">
        <v>34302</v>
      </c>
      <c r="C682" s="315" t="s">
        <v>449</v>
      </c>
      <c r="D682" s="316">
        <v>1119.4100000000001</v>
      </c>
      <c r="E682" s="314" t="s">
        <v>33628</v>
      </c>
    </row>
    <row r="683" spans="1:5" ht="14.4">
      <c r="A683" s="314">
        <v>92847</v>
      </c>
      <c r="B683" s="314" t="s">
        <v>34303</v>
      </c>
      <c r="C683" s="315" t="s">
        <v>449</v>
      </c>
      <c r="D683" s="316">
        <v>1108.49</v>
      </c>
      <c r="E683" s="314" t="s">
        <v>33628</v>
      </c>
    </row>
    <row r="684" spans="1:5" ht="14.4">
      <c r="A684" s="314">
        <v>104936</v>
      </c>
      <c r="B684" s="314" t="s">
        <v>34304</v>
      </c>
      <c r="C684" s="315" t="s">
        <v>449</v>
      </c>
      <c r="D684" s="316">
        <v>0</v>
      </c>
      <c r="E684" s="314" t="s">
        <v>33628</v>
      </c>
    </row>
    <row r="685" spans="1:5" ht="14.4">
      <c r="A685" s="314">
        <v>104932</v>
      </c>
      <c r="B685" s="314" t="s">
        <v>34305</v>
      </c>
      <c r="C685" s="315" t="s">
        <v>449</v>
      </c>
      <c r="D685" s="316">
        <v>0</v>
      </c>
      <c r="E685" s="314" t="s">
        <v>33628</v>
      </c>
    </row>
    <row r="686" spans="1:5" ht="14.4">
      <c r="A686" s="314">
        <v>104938</v>
      </c>
      <c r="B686" s="314" t="s">
        <v>34306</v>
      </c>
      <c r="C686" s="315" t="s">
        <v>449</v>
      </c>
      <c r="D686" s="316">
        <v>0</v>
      </c>
      <c r="E686" s="314" t="s">
        <v>33628</v>
      </c>
    </row>
    <row r="687" spans="1:5" ht="14.4">
      <c r="A687" s="314">
        <v>104934</v>
      </c>
      <c r="B687" s="314" t="s">
        <v>34307</v>
      </c>
      <c r="C687" s="315" t="s">
        <v>449</v>
      </c>
      <c r="D687" s="316">
        <v>0</v>
      </c>
      <c r="E687" s="314" t="s">
        <v>33628</v>
      </c>
    </row>
    <row r="688" spans="1:5" ht="14.4">
      <c r="A688" s="314">
        <v>92849</v>
      </c>
      <c r="B688" s="314" t="s">
        <v>34308</v>
      </c>
      <c r="C688" s="315" t="s">
        <v>449</v>
      </c>
      <c r="D688" s="316">
        <v>238.03</v>
      </c>
      <c r="E688" s="314" t="s">
        <v>33628</v>
      </c>
    </row>
    <row r="689" spans="1:5" ht="14.4">
      <c r="A689" s="314">
        <v>92833</v>
      </c>
      <c r="B689" s="314" t="s">
        <v>34309</v>
      </c>
      <c r="C689" s="315" t="s">
        <v>449</v>
      </c>
      <c r="D689" s="316">
        <v>235.29</v>
      </c>
      <c r="E689" s="314" t="s">
        <v>33628</v>
      </c>
    </row>
    <row r="690" spans="1:5" ht="14.4">
      <c r="A690" s="314">
        <v>92851</v>
      </c>
      <c r="B690" s="314" t="s">
        <v>34310</v>
      </c>
      <c r="C690" s="315" t="s">
        <v>449</v>
      </c>
      <c r="D690" s="316">
        <v>251.81</v>
      </c>
      <c r="E690" s="314" t="s">
        <v>33628</v>
      </c>
    </row>
    <row r="691" spans="1:5" ht="14.4">
      <c r="A691" s="314">
        <v>92835</v>
      </c>
      <c r="B691" s="314" t="s">
        <v>34311</v>
      </c>
      <c r="C691" s="315" t="s">
        <v>449</v>
      </c>
      <c r="D691" s="316">
        <v>247.91</v>
      </c>
      <c r="E691" s="314" t="s">
        <v>33628</v>
      </c>
    </row>
    <row r="692" spans="1:5" ht="14.4">
      <c r="A692" s="314">
        <v>92853</v>
      </c>
      <c r="B692" s="314" t="s">
        <v>34312</v>
      </c>
      <c r="C692" s="315" t="s">
        <v>449</v>
      </c>
      <c r="D692" s="316">
        <v>446.29</v>
      </c>
      <c r="E692" s="314" t="s">
        <v>33628</v>
      </c>
    </row>
    <row r="693" spans="1:5" ht="14.4">
      <c r="A693" s="314">
        <v>92837</v>
      </c>
      <c r="B693" s="314" t="s">
        <v>34313</v>
      </c>
      <c r="C693" s="315" t="s">
        <v>449</v>
      </c>
      <c r="D693" s="316">
        <v>441.21</v>
      </c>
      <c r="E693" s="314" t="s">
        <v>33628</v>
      </c>
    </row>
    <row r="694" spans="1:5" ht="14.4">
      <c r="A694" s="314">
        <v>92855</v>
      </c>
      <c r="B694" s="314" t="s">
        <v>34314</v>
      </c>
      <c r="C694" s="315" t="s">
        <v>449</v>
      </c>
      <c r="D694" s="316">
        <v>547.08000000000004</v>
      </c>
      <c r="E694" s="314" t="s">
        <v>33628</v>
      </c>
    </row>
    <row r="695" spans="1:5" ht="14.4">
      <c r="A695" s="314">
        <v>92839</v>
      </c>
      <c r="B695" s="314" t="s">
        <v>34315</v>
      </c>
      <c r="C695" s="315" t="s">
        <v>449</v>
      </c>
      <c r="D695" s="316">
        <v>540.85</v>
      </c>
      <c r="E695" s="314" t="s">
        <v>33628</v>
      </c>
    </row>
    <row r="696" spans="1:5" ht="14.4">
      <c r="A696" s="314">
        <v>92857</v>
      </c>
      <c r="B696" s="314" t="s">
        <v>34316</v>
      </c>
      <c r="C696" s="315" t="s">
        <v>449</v>
      </c>
      <c r="D696" s="316">
        <v>711.53</v>
      </c>
      <c r="E696" s="314" t="s">
        <v>33628</v>
      </c>
    </row>
    <row r="697" spans="1:5" ht="14.4">
      <c r="A697" s="314">
        <v>92841</v>
      </c>
      <c r="B697" s="314" t="s">
        <v>34317</v>
      </c>
      <c r="C697" s="315" t="s">
        <v>449</v>
      </c>
      <c r="D697" s="316">
        <v>704.1</v>
      </c>
      <c r="E697" s="314" t="s">
        <v>33628</v>
      </c>
    </row>
    <row r="698" spans="1:5" ht="14.4">
      <c r="A698" s="314">
        <v>92859</v>
      </c>
      <c r="B698" s="314" t="s">
        <v>34318</v>
      </c>
      <c r="C698" s="315" t="s">
        <v>449</v>
      </c>
      <c r="D698" s="316">
        <v>737.56</v>
      </c>
      <c r="E698" s="314" t="s">
        <v>33628</v>
      </c>
    </row>
    <row r="699" spans="1:5" ht="14.4">
      <c r="A699" s="314">
        <v>92843</v>
      </c>
      <c r="B699" s="314" t="s">
        <v>34319</v>
      </c>
      <c r="C699" s="315" t="s">
        <v>449</v>
      </c>
      <c r="D699" s="316">
        <v>728.96</v>
      </c>
      <c r="E699" s="314" t="s">
        <v>33628</v>
      </c>
    </row>
    <row r="700" spans="1:5" ht="14.4">
      <c r="A700" s="314">
        <v>92861</v>
      </c>
      <c r="B700" s="314" t="s">
        <v>34320</v>
      </c>
      <c r="C700" s="315" t="s">
        <v>449</v>
      </c>
      <c r="D700" s="316">
        <v>1090.3900000000001</v>
      </c>
      <c r="E700" s="314" t="s">
        <v>33628</v>
      </c>
    </row>
    <row r="701" spans="1:5" ht="14.4">
      <c r="A701" s="314">
        <v>92845</v>
      </c>
      <c r="B701" s="314" t="s">
        <v>34321</v>
      </c>
      <c r="C701" s="315" t="s">
        <v>449</v>
      </c>
      <c r="D701" s="316">
        <v>1080.6400000000001</v>
      </c>
      <c r="E701" s="314" t="s">
        <v>33628</v>
      </c>
    </row>
    <row r="702" spans="1:5" ht="14.4">
      <c r="A702" s="314">
        <v>92226</v>
      </c>
      <c r="B702" s="314" t="s">
        <v>34322</v>
      </c>
      <c r="C702" s="315" t="s">
        <v>449</v>
      </c>
      <c r="D702" s="316">
        <v>626.25</v>
      </c>
      <c r="E702" s="314" t="s">
        <v>33628</v>
      </c>
    </row>
    <row r="703" spans="1:5" ht="14.4">
      <c r="A703" s="314">
        <v>92216</v>
      </c>
      <c r="B703" s="314" t="s">
        <v>34323</v>
      </c>
      <c r="C703" s="315" t="s">
        <v>449</v>
      </c>
      <c r="D703" s="316">
        <v>615.30999999999995</v>
      </c>
      <c r="E703" s="314" t="s">
        <v>33628</v>
      </c>
    </row>
    <row r="704" spans="1:5" ht="14.4">
      <c r="A704" s="314">
        <v>92829</v>
      </c>
      <c r="B704" s="314" t="s">
        <v>34324</v>
      </c>
      <c r="C704" s="315" t="s">
        <v>449</v>
      </c>
      <c r="D704" s="316">
        <v>904.41</v>
      </c>
      <c r="E704" s="314" t="s">
        <v>33628</v>
      </c>
    </row>
    <row r="705" spans="1:5" ht="14.4">
      <c r="A705" s="314">
        <v>92816</v>
      </c>
      <c r="B705" s="314" t="s">
        <v>34325</v>
      </c>
      <c r="C705" s="315" t="s">
        <v>449</v>
      </c>
      <c r="D705" s="316">
        <v>891.15</v>
      </c>
      <c r="E705" s="314" t="s">
        <v>33628</v>
      </c>
    </row>
    <row r="706" spans="1:5" ht="14.4">
      <c r="A706" s="314">
        <v>92831</v>
      </c>
      <c r="B706" s="314" t="s">
        <v>34326</v>
      </c>
      <c r="C706" s="315" t="s">
        <v>449</v>
      </c>
      <c r="D706" s="316">
        <v>1288.1500000000001</v>
      </c>
      <c r="E706" s="314" t="s">
        <v>33628</v>
      </c>
    </row>
    <row r="707" spans="1:5" ht="14.4">
      <c r="A707" s="314">
        <v>92818</v>
      </c>
      <c r="B707" s="314" t="s">
        <v>34327</v>
      </c>
      <c r="C707" s="315" t="s">
        <v>449</v>
      </c>
      <c r="D707" s="316">
        <v>1271.3599999999999</v>
      </c>
      <c r="E707" s="314" t="s">
        <v>33628</v>
      </c>
    </row>
    <row r="708" spans="1:5" ht="14.4">
      <c r="A708" s="314">
        <v>95566</v>
      </c>
      <c r="B708" s="314" t="s">
        <v>34328</v>
      </c>
      <c r="C708" s="315" t="s">
        <v>449</v>
      </c>
      <c r="D708" s="316">
        <v>149.22</v>
      </c>
      <c r="E708" s="314" t="s">
        <v>33628</v>
      </c>
    </row>
    <row r="709" spans="1:5" ht="14.4">
      <c r="A709" s="314">
        <v>95565</v>
      </c>
      <c r="B709" s="314" t="s">
        <v>34329</v>
      </c>
      <c r="C709" s="315" t="s">
        <v>449</v>
      </c>
      <c r="D709" s="316">
        <v>146.46</v>
      </c>
      <c r="E709" s="314" t="s">
        <v>33628</v>
      </c>
    </row>
    <row r="710" spans="1:5" ht="14.4">
      <c r="A710" s="314">
        <v>92219</v>
      </c>
      <c r="B710" s="314" t="s">
        <v>34330</v>
      </c>
      <c r="C710" s="315" t="s">
        <v>449</v>
      </c>
      <c r="D710" s="316">
        <v>176.37</v>
      </c>
      <c r="E710" s="314" t="s">
        <v>33628</v>
      </c>
    </row>
    <row r="711" spans="1:5" ht="14.4">
      <c r="A711" s="314">
        <v>92210</v>
      </c>
      <c r="B711" s="314" t="s">
        <v>34331</v>
      </c>
      <c r="C711" s="315" t="s">
        <v>449</v>
      </c>
      <c r="D711" s="316">
        <v>172.46</v>
      </c>
      <c r="E711" s="314" t="s">
        <v>33628</v>
      </c>
    </row>
    <row r="712" spans="1:5" ht="14.4">
      <c r="A712" s="314">
        <v>92220</v>
      </c>
      <c r="B712" s="314" t="s">
        <v>34332</v>
      </c>
      <c r="C712" s="315" t="s">
        <v>449</v>
      </c>
      <c r="D712" s="316">
        <v>214.82</v>
      </c>
      <c r="E712" s="314" t="s">
        <v>33628</v>
      </c>
    </row>
    <row r="713" spans="1:5" ht="14.4">
      <c r="A713" s="314">
        <v>92211</v>
      </c>
      <c r="B713" s="314" t="s">
        <v>34333</v>
      </c>
      <c r="C713" s="315" t="s">
        <v>449</v>
      </c>
      <c r="D713" s="316">
        <v>209.74</v>
      </c>
      <c r="E713" s="314" t="s">
        <v>33628</v>
      </c>
    </row>
    <row r="714" spans="1:5" ht="14.4">
      <c r="A714" s="314">
        <v>92221</v>
      </c>
      <c r="B714" s="314" t="s">
        <v>34334</v>
      </c>
      <c r="C714" s="315" t="s">
        <v>449</v>
      </c>
      <c r="D714" s="316">
        <v>326.69</v>
      </c>
      <c r="E714" s="314" t="s">
        <v>33628</v>
      </c>
    </row>
    <row r="715" spans="1:5" ht="14.4">
      <c r="A715" s="314">
        <v>92212</v>
      </c>
      <c r="B715" s="314" t="s">
        <v>34335</v>
      </c>
      <c r="C715" s="315" t="s">
        <v>449</v>
      </c>
      <c r="D715" s="316">
        <v>320.45999999999998</v>
      </c>
      <c r="E715" s="314" t="s">
        <v>33628</v>
      </c>
    </row>
    <row r="716" spans="1:5" ht="14.4">
      <c r="A716" s="314">
        <v>92222</v>
      </c>
      <c r="B716" s="314" t="s">
        <v>34336</v>
      </c>
      <c r="C716" s="315" t="s">
        <v>449</v>
      </c>
      <c r="D716" s="316">
        <v>433.84</v>
      </c>
      <c r="E716" s="314" t="s">
        <v>33628</v>
      </c>
    </row>
    <row r="717" spans="1:5" ht="14.4">
      <c r="A717" s="314">
        <v>92213</v>
      </c>
      <c r="B717" s="314" t="s">
        <v>34337</v>
      </c>
      <c r="C717" s="315" t="s">
        <v>449</v>
      </c>
      <c r="D717" s="316">
        <v>426.44</v>
      </c>
      <c r="E717" s="314" t="s">
        <v>33628</v>
      </c>
    </row>
    <row r="718" spans="1:5" ht="14.4">
      <c r="A718" s="314">
        <v>92223</v>
      </c>
      <c r="B718" s="314" t="s">
        <v>34338</v>
      </c>
      <c r="C718" s="315" t="s">
        <v>449</v>
      </c>
      <c r="D718" s="316">
        <v>525.09</v>
      </c>
      <c r="E718" s="314" t="s">
        <v>33628</v>
      </c>
    </row>
    <row r="719" spans="1:5" ht="14.4">
      <c r="A719" s="314">
        <v>92214</v>
      </c>
      <c r="B719" s="314" t="s">
        <v>34339</v>
      </c>
      <c r="C719" s="315" t="s">
        <v>449</v>
      </c>
      <c r="D719" s="316">
        <v>516.51</v>
      </c>
      <c r="E719" s="314" t="s">
        <v>33628</v>
      </c>
    </row>
    <row r="720" spans="1:5" ht="14.4">
      <c r="A720" s="314">
        <v>92224</v>
      </c>
      <c r="B720" s="314" t="s">
        <v>34340</v>
      </c>
      <c r="C720" s="315" t="s">
        <v>449</v>
      </c>
      <c r="D720" s="316">
        <v>602.91</v>
      </c>
      <c r="E720" s="314" t="s">
        <v>33628</v>
      </c>
    </row>
    <row r="721" spans="1:5" ht="14.4">
      <c r="A721" s="314">
        <v>92215</v>
      </c>
      <c r="B721" s="314" t="s">
        <v>34341</v>
      </c>
      <c r="C721" s="315" t="s">
        <v>449</v>
      </c>
      <c r="D721" s="316">
        <v>593.12</v>
      </c>
      <c r="E721" s="314" t="s">
        <v>33628</v>
      </c>
    </row>
    <row r="722" spans="1:5" ht="14.4">
      <c r="A722" s="314">
        <v>94342</v>
      </c>
      <c r="B722" s="314" t="s">
        <v>34342</v>
      </c>
      <c r="C722" s="315" t="s">
        <v>10</v>
      </c>
      <c r="D722" s="316">
        <v>115.46</v>
      </c>
      <c r="E722" s="314" t="s">
        <v>33628</v>
      </c>
    </row>
    <row r="723" spans="1:5" ht="14.4">
      <c r="A723" s="314">
        <v>94319</v>
      </c>
      <c r="B723" s="314" t="s">
        <v>34343</v>
      </c>
      <c r="C723" s="315" t="s">
        <v>10</v>
      </c>
      <c r="D723" s="316">
        <v>82.26</v>
      </c>
      <c r="E723" s="314" t="s">
        <v>33628</v>
      </c>
    </row>
    <row r="724" spans="1:5" ht="14.4">
      <c r="A724" s="314">
        <v>94304</v>
      </c>
      <c r="B724" s="314" t="s">
        <v>34344</v>
      </c>
      <c r="C724" s="315" t="s">
        <v>10</v>
      </c>
      <c r="D724" s="316">
        <v>78.38</v>
      </c>
      <c r="E724" s="314" t="s">
        <v>33628</v>
      </c>
    </row>
    <row r="725" spans="1:5" ht="14.4">
      <c r="A725" s="314">
        <v>94306</v>
      </c>
      <c r="B725" s="314" t="s">
        <v>34345</v>
      </c>
      <c r="C725" s="315" t="s">
        <v>10</v>
      </c>
      <c r="D725" s="316">
        <v>71.19</v>
      </c>
      <c r="E725" s="314" t="s">
        <v>33628</v>
      </c>
    </row>
    <row r="726" spans="1:5" ht="14.4">
      <c r="A726" s="314">
        <v>94327</v>
      </c>
      <c r="B726" s="314" t="s">
        <v>34346</v>
      </c>
      <c r="C726" s="315" t="s">
        <v>10</v>
      </c>
      <c r="D726" s="316">
        <v>111.58</v>
      </c>
      <c r="E726" s="314" t="s">
        <v>33628</v>
      </c>
    </row>
    <row r="727" spans="1:5" ht="14.4">
      <c r="A727" s="314">
        <v>94329</v>
      </c>
      <c r="B727" s="314" t="s">
        <v>34347</v>
      </c>
      <c r="C727" s="315" t="s">
        <v>10</v>
      </c>
      <c r="D727" s="316">
        <v>104.39</v>
      </c>
      <c r="E727" s="314" t="s">
        <v>33628</v>
      </c>
    </row>
    <row r="728" spans="1:5" ht="14.4">
      <c r="A728" s="314">
        <v>94333</v>
      </c>
      <c r="B728" s="314" t="s">
        <v>34348</v>
      </c>
      <c r="C728" s="315" t="s">
        <v>10</v>
      </c>
      <c r="D728" s="316">
        <v>101.14</v>
      </c>
      <c r="E728" s="314" t="s">
        <v>33628</v>
      </c>
    </row>
    <row r="729" spans="1:5" ht="14.4">
      <c r="A729" s="314">
        <v>94310</v>
      </c>
      <c r="B729" s="314" t="s">
        <v>34349</v>
      </c>
      <c r="C729" s="315" t="s">
        <v>10</v>
      </c>
      <c r="D729" s="316">
        <v>67.94</v>
      </c>
      <c r="E729" s="314" t="s">
        <v>33628</v>
      </c>
    </row>
    <row r="730" spans="1:5" ht="14.4">
      <c r="A730" s="314">
        <v>104739</v>
      </c>
      <c r="B730" s="314" t="s">
        <v>34350</v>
      </c>
      <c r="C730" s="315" t="s">
        <v>10</v>
      </c>
      <c r="D730" s="316">
        <v>116.76</v>
      </c>
      <c r="E730" s="314" t="s">
        <v>33628</v>
      </c>
    </row>
    <row r="731" spans="1:5" ht="14.4">
      <c r="A731" s="314">
        <v>104738</v>
      </c>
      <c r="B731" s="314" t="s">
        <v>34351</v>
      </c>
      <c r="C731" s="315" t="s">
        <v>10</v>
      </c>
      <c r="D731" s="316">
        <v>83.56</v>
      </c>
      <c r="E731" s="314" t="s">
        <v>33628</v>
      </c>
    </row>
    <row r="732" spans="1:5" ht="14.4">
      <c r="A732" s="314">
        <v>94316</v>
      </c>
      <c r="B732" s="314" t="s">
        <v>34352</v>
      </c>
      <c r="C732" s="315" t="s">
        <v>10</v>
      </c>
      <c r="D732" s="316">
        <v>73.430000000000007</v>
      </c>
      <c r="E732" s="314" t="s">
        <v>33628</v>
      </c>
    </row>
    <row r="733" spans="1:5" ht="14.4">
      <c r="A733" s="314">
        <v>94318</v>
      </c>
      <c r="B733" s="314" t="s">
        <v>34353</v>
      </c>
      <c r="C733" s="315" t="s">
        <v>10</v>
      </c>
      <c r="D733" s="316">
        <v>66.81</v>
      </c>
      <c r="E733" s="314" t="s">
        <v>33628</v>
      </c>
    </row>
    <row r="734" spans="1:5" ht="14.4">
      <c r="A734" s="314">
        <v>94339</v>
      </c>
      <c r="B734" s="314" t="s">
        <v>34354</v>
      </c>
      <c r="C734" s="315" t="s">
        <v>10</v>
      </c>
      <c r="D734" s="316">
        <v>106.63</v>
      </c>
      <c r="E734" s="314" t="s">
        <v>33628</v>
      </c>
    </row>
    <row r="735" spans="1:5" ht="14.4">
      <c r="A735" s="314">
        <v>94341</v>
      </c>
      <c r="B735" s="314" t="s">
        <v>34355</v>
      </c>
      <c r="C735" s="315" t="s">
        <v>10</v>
      </c>
      <c r="D735" s="316">
        <v>100.01</v>
      </c>
      <c r="E735" s="314" t="s">
        <v>33628</v>
      </c>
    </row>
    <row r="736" spans="1:5" ht="14.4">
      <c r="A736" s="314">
        <v>104742</v>
      </c>
      <c r="B736" s="314" t="s">
        <v>34356</v>
      </c>
      <c r="C736" s="315" t="s">
        <v>9</v>
      </c>
      <c r="D736" s="316">
        <v>9.68</v>
      </c>
      <c r="E736" s="314" t="s">
        <v>33628</v>
      </c>
    </row>
    <row r="737" spans="1:5" ht="14.4">
      <c r="A737" s="314">
        <v>93382</v>
      </c>
      <c r="B737" s="314" t="s">
        <v>34357</v>
      </c>
      <c r="C737" s="315" t="s">
        <v>10</v>
      </c>
      <c r="D737" s="316">
        <v>30.39</v>
      </c>
      <c r="E737" s="314" t="s">
        <v>33628</v>
      </c>
    </row>
    <row r="738" spans="1:5" ht="14.4">
      <c r="A738" s="314">
        <v>104737</v>
      </c>
      <c r="B738" s="314" t="s">
        <v>34358</v>
      </c>
      <c r="C738" s="315" t="s">
        <v>10</v>
      </c>
      <c r="D738" s="316">
        <v>24.01</v>
      </c>
      <c r="E738" s="314" t="s">
        <v>33628</v>
      </c>
    </row>
    <row r="739" spans="1:5" ht="14.4">
      <c r="A739" s="314">
        <v>93369</v>
      </c>
      <c r="B739" s="314" t="s">
        <v>34359</v>
      </c>
      <c r="C739" s="315" t="s">
        <v>10</v>
      </c>
      <c r="D739" s="316">
        <v>19.32</v>
      </c>
      <c r="E739" s="314" t="s">
        <v>33628</v>
      </c>
    </row>
    <row r="740" spans="1:5" ht="14.4">
      <c r="A740" s="314">
        <v>93373</v>
      </c>
      <c r="B740" s="314" t="s">
        <v>34360</v>
      </c>
      <c r="C740" s="315" t="s">
        <v>10</v>
      </c>
      <c r="D740" s="316">
        <v>16.07</v>
      </c>
      <c r="E740" s="314" t="s">
        <v>33628</v>
      </c>
    </row>
    <row r="741" spans="1:5" ht="14.4">
      <c r="A741" s="314">
        <v>93368</v>
      </c>
      <c r="B741" s="314" t="s">
        <v>34361</v>
      </c>
      <c r="C741" s="315" t="s">
        <v>10</v>
      </c>
      <c r="D741" s="316">
        <v>23.3</v>
      </c>
      <c r="E741" s="314" t="s">
        <v>33628</v>
      </c>
    </row>
    <row r="742" spans="1:5" ht="14.4">
      <c r="A742" s="314">
        <v>104729</v>
      </c>
      <c r="B742" s="314" t="s">
        <v>34362</v>
      </c>
      <c r="C742" s="315" t="s">
        <v>10</v>
      </c>
      <c r="D742" s="316">
        <v>17.899999999999999</v>
      </c>
      <c r="E742" s="314" t="s">
        <v>33628</v>
      </c>
    </row>
    <row r="743" spans="1:5" ht="14.4">
      <c r="A743" s="314">
        <v>93372</v>
      </c>
      <c r="B743" s="314" t="s">
        <v>34363</v>
      </c>
      <c r="C743" s="315" t="s">
        <v>10</v>
      </c>
      <c r="D743" s="316">
        <v>18.59</v>
      </c>
      <c r="E743" s="314" t="s">
        <v>33628</v>
      </c>
    </row>
    <row r="744" spans="1:5" ht="14.4">
      <c r="A744" s="314">
        <v>104731</v>
      </c>
      <c r="B744" s="314" t="s">
        <v>34364</v>
      </c>
      <c r="C744" s="315" t="s">
        <v>10</v>
      </c>
      <c r="D744" s="316">
        <v>13.24</v>
      </c>
      <c r="E744" s="314" t="s">
        <v>33628</v>
      </c>
    </row>
    <row r="745" spans="1:5" ht="14.4">
      <c r="A745" s="314">
        <v>93367</v>
      </c>
      <c r="B745" s="314" t="s">
        <v>34365</v>
      </c>
      <c r="C745" s="315" t="s">
        <v>10</v>
      </c>
      <c r="D745" s="316">
        <v>26.51</v>
      </c>
      <c r="E745" s="314" t="s">
        <v>33628</v>
      </c>
    </row>
    <row r="746" spans="1:5" ht="14.4">
      <c r="A746" s="314">
        <v>104728</v>
      </c>
      <c r="B746" s="314" t="s">
        <v>34366</v>
      </c>
      <c r="C746" s="315" t="s">
        <v>10</v>
      </c>
      <c r="D746" s="316">
        <v>21.02</v>
      </c>
      <c r="E746" s="314" t="s">
        <v>33628</v>
      </c>
    </row>
    <row r="747" spans="1:5" ht="14.4">
      <c r="A747" s="314">
        <v>104730</v>
      </c>
      <c r="B747" s="314" t="s">
        <v>34367</v>
      </c>
      <c r="C747" s="315" t="s">
        <v>10</v>
      </c>
      <c r="D747" s="316">
        <v>13.96</v>
      </c>
      <c r="E747" s="314" t="s">
        <v>33628</v>
      </c>
    </row>
    <row r="748" spans="1:5" ht="14.4">
      <c r="A748" s="314">
        <v>104732</v>
      </c>
      <c r="B748" s="314" t="s">
        <v>34368</v>
      </c>
      <c r="C748" s="315" t="s">
        <v>10</v>
      </c>
      <c r="D748" s="316">
        <v>10.73</v>
      </c>
      <c r="E748" s="314" t="s">
        <v>33628</v>
      </c>
    </row>
    <row r="749" spans="1:5" ht="14.4">
      <c r="A749" s="314">
        <v>104740</v>
      </c>
      <c r="B749" s="314" t="s">
        <v>34369</v>
      </c>
      <c r="C749" s="315" t="s">
        <v>10</v>
      </c>
      <c r="D749" s="316">
        <v>31.69</v>
      </c>
      <c r="E749" s="314" t="s">
        <v>33628</v>
      </c>
    </row>
    <row r="750" spans="1:5" ht="14.4">
      <c r="A750" s="314">
        <v>104741</v>
      </c>
      <c r="B750" s="314" t="s">
        <v>34370</v>
      </c>
      <c r="C750" s="315" t="s">
        <v>10</v>
      </c>
      <c r="D750" s="316">
        <v>25.31</v>
      </c>
      <c r="E750" s="314" t="s">
        <v>33628</v>
      </c>
    </row>
    <row r="751" spans="1:5" ht="14.4">
      <c r="A751" s="314">
        <v>104733</v>
      </c>
      <c r="B751" s="314" t="s">
        <v>34371</v>
      </c>
      <c r="C751" s="315" t="s">
        <v>10</v>
      </c>
      <c r="D751" s="316">
        <v>21.57</v>
      </c>
      <c r="E751" s="314" t="s">
        <v>33628</v>
      </c>
    </row>
    <row r="752" spans="1:5" ht="14.4">
      <c r="A752" s="314">
        <v>104735</v>
      </c>
      <c r="B752" s="314" t="s">
        <v>34372</v>
      </c>
      <c r="C752" s="315" t="s">
        <v>10</v>
      </c>
      <c r="D752" s="316">
        <v>12.74</v>
      </c>
      <c r="E752" s="314" t="s">
        <v>33628</v>
      </c>
    </row>
    <row r="753" spans="1:5" ht="14.4">
      <c r="A753" s="314">
        <v>104734</v>
      </c>
      <c r="B753" s="314" t="s">
        <v>34373</v>
      </c>
      <c r="C753" s="315" t="s">
        <v>10</v>
      </c>
      <c r="D753" s="316">
        <v>15.65</v>
      </c>
      <c r="E753" s="314" t="s">
        <v>33628</v>
      </c>
    </row>
    <row r="754" spans="1:5" ht="14.4">
      <c r="A754" s="314">
        <v>104736</v>
      </c>
      <c r="B754" s="314" t="s">
        <v>34374</v>
      </c>
      <c r="C754" s="315" t="s">
        <v>10</v>
      </c>
      <c r="D754" s="316">
        <v>9.5399999999999991</v>
      </c>
      <c r="E754" s="314" t="s">
        <v>33628</v>
      </c>
    </row>
    <row r="755" spans="1:5" ht="14.4">
      <c r="A755" s="314">
        <v>93381</v>
      </c>
      <c r="B755" s="314" t="s">
        <v>34375</v>
      </c>
      <c r="C755" s="315" t="s">
        <v>10</v>
      </c>
      <c r="D755" s="316">
        <v>14.94</v>
      </c>
      <c r="E755" s="314" t="s">
        <v>33628</v>
      </c>
    </row>
    <row r="756" spans="1:5" ht="14.4">
      <c r="A756" s="314">
        <v>93379</v>
      </c>
      <c r="B756" s="314" t="s">
        <v>34376</v>
      </c>
      <c r="C756" s="315" t="s">
        <v>10</v>
      </c>
      <c r="D756" s="316">
        <v>21.56</v>
      </c>
      <c r="E756" s="314" t="s">
        <v>33628</v>
      </c>
    </row>
    <row r="757" spans="1:5" ht="14.4">
      <c r="A757" s="314">
        <v>93380</v>
      </c>
      <c r="B757" s="314" t="s">
        <v>34377</v>
      </c>
      <c r="C757" s="315" t="s">
        <v>10</v>
      </c>
      <c r="D757" s="316">
        <v>18.329999999999998</v>
      </c>
      <c r="E757" s="314" t="s">
        <v>33628</v>
      </c>
    </row>
    <row r="758" spans="1:5" ht="14.4">
      <c r="A758" s="314">
        <v>93378</v>
      </c>
      <c r="B758" s="314" t="s">
        <v>34378</v>
      </c>
      <c r="C758" s="315" t="s">
        <v>10</v>
      </c>
      <c r="D758" s="316">
        <v>27.95</v>
      </c>
      <c r="E758" s="314" t="s">
        <v>33628</v>
      </c>
    </row>
    <row r="759" spans="1:5" ht="14.4">
      <c r="A759" s="314">
        <v>105732</v>
      </c>
      <c r="B759" s="314" t="s">
        <v>34379</v>
      </c>
      <c r="C759" s="315" t="s">
        <v>10</v>
      </c>
      <c r="D759" s="316">
        <v>272.73</v>
      </c>
      <c r="E759" s="314" t="s">
        <v>33628</v>
      </c>
    </row>
    <row r="760" spans="1:5" ht="14.4">
      <c r="A760" s="314">
        <v>96397</v>
      </c>
      <c r="B760" s="314" t="s">
        <v>34380</v>
      </c>
      <c r="C760" s="315" t="s">
        <v>10</v>
      </c>
      <c r="D760" s="316">
        <v>267.52</v>
      </c>
      <c r="E760" s="314" t="s">
        <v>33628</v>
      </c>
    </row>
    <row r="761" spans="1:5" ht="14.4">
      <c r="A761" s="314">
        <v>105735</v>
      </c>
      <c r="B761" s="314" t="s">
        <v>34381</v>
      </c>
      <c r="C761" s="315" t="s">
        <v>10</v>
      </c>
      <c r="D761" s="316">
        <v>264.89999999999998</v>
      </c>
      <c r="E761" s="314" t="s">
        <v>33628</v>
      </c>
    </row>
    <row r="762" spans="1:5" ht="14.4">
      <c r="A762" s="314">
        <v>105727</v>
      </c>
      <c r="B762" s="314" t="s">
        <v>34382</v>
      </c>
      <c r="C762" s="315" t="s">
        <v>10</v>
      </c>
      <c r="D762" s="316">
        <v>202.45</v>
      </c>
      <c r="E762" s="314" t="s">
        <v>33628</v>
      </c>
    </row>
    <row r="763" spans="1:5" ht="14.4">
      <c r="A763" s="314">
        <v>96396</v>
      </c>
      <c r="B763" s="314" t="s">
        <v>34383</v>
      </c>
      <c r="C763" s="315" t="s">
        <v>10</v>
      </c>
      <c r="D763" s="316">
        <v>198.45</v>
      </c>
      <c r="E763" s="314" t="s">
        <v>33628</v>
      </c>
    </row>
    <row r="764" spans="1:5" ht="14.4">
      <c r="A764" s="314">
        <v>105730</v>
      </c>
      <c r="B764" s="314" t="s">
        <v>34384</v>
      </c>
      <c r="C764" s="315" t="s">
        <v>10</v>
      </c>
      <c r="D764" s="316">
        <v>196.4</v>
      </c>
      <c r="E764" s="314" t="s">
        <v>33628</v>
      </c>
    </row>
    <row r="765" spans="1:5" ht="14.4">
      <c r="A765" s="314">
        <v>105737</v>
      </c>
      <c r="B765" s="314" t="s">
        <v>34385</v>
      </c>
      <c r="C765" s="315" t="s">
        <v>10</v>
      </c>
      <c r="D765" s="316">
        <v>361.83</v>
      </c>
      <c r="E765" s="314" t="s">
        <v>33628</v>
      </c>
    </row>
    <row r="766" spans="1:5" ht="14.4">
      <c r="A766" s="314">
        <v>96398</v>
      </c>
      <c r="B766" s="314" t="s">
        <v>34386</v>
      </c>
      <c r="C766" s="315" t="s">
        <v>10</v>
      </c>
      <c r="D766" s="316">
        <v>357.93</v>
      </c>
      <c r="E766" s="314" t="s">
        <v>33628</v>
      </c>
    </row>
    <row r="767" spans="1:5" ht="14.4">
      <c r="A767" s="314">
        <v>105740</v>
      </c>
      <c r="B767" s="314" t="s">
        <v>34387</v>
      </c>
      <c r="C767" s="315" t="s">
        <v>10</v>
      </c>
      <c r="D767" s="316">
        <v>355.82</v>
      </c>
      <c r="E767" s="314" t="s">
        <v>33628</v>
      </c>
    </row>
    <row r="768" spans="1:5" ht="14.4">
      <c r="A768" s="314">
        <v>105749</v>
      </c>
      <c r="B768" s="314" t="s">
        <v>34388</v>
      </c>
      <c r="C768" s="315" t="s">
        <v>10</v>
      </c>
      <c r="D768" s="316">
        <v>184.05</v>
      </c>
      <c r="E768" s="314" t="s">
        <v>33628</v>
      </c>
    </row>
    <row r="769" spans="1:5" ht="14.4">
      <c r="A769" s="314">
        <v>96400</v>
      </c>
      <c r="B769" s="314" t="s">
        <v>34389</v>
      </c>
      <c r="C769" s="315" t="s">
        <v>10</v>
      </c>
      <c r="D769" s="316">
        <v>181.96</v>
      </c>
      <c r="E769" s="314" t="s">
        <v>33628</v>
      </c>
    </row>
    <row r="770" spans="1:5" ht="14.4">
      <c r="A770" s="314">
        <v>105752</v>
      </c>
      <c r="B770" s="314" t="s">
        <v>34390</v>
      </c>
      <c r="C770" s="315" t="s">
        <v>10</v>
      </c>
      <c r="D770" s="316">
        <v>180.08</v>
      </c>
      <c r="E770" s="314" t="s">
        <v>33628</v>
      </c>
    </row>
    <row r="771" spans="1:5" ht="14.4">
      <c r="A771" s="314">
        <v>105754</v>
      </c>
      <c r="B771" s="314" t="s">
        <v>34391</v>
      </c>
      <c r="C771" s="315" t="s">
        <v>10</v>
      </c>
      <c r="D771" s="316">
        <v>178.3</v>
      </c>
      <c r="E771" s="314" t="s">
        <v>33628</v>
      </c>
    </row>
    <row r="772" spans="1:5" ht="14.4">
      <c r="A772" s="314">
        <v>105742</v>
      </c>
      <c r="B772" s="314" t="s">
        <v>34392</v>
      </c>
      <c r="C772" s="315" t="s">
        <v>10</v>
      </c>
      <c r="D772" s="316">
        <v>140.16</v>
      </c>
      <c r="E772" s="314" t="s">
        <v>33628</v>
      </c>
    </row>
    <row r="773" spans="1:5" ht="14.4">
      <c r="A773" s="314">
        <v>96399</v>
      </c>
      <c r="B773" s="314" t="s">
        <v>34393</v>
      </c>
      <c r="C773" s="315" t="s">
        <v>10</v>
      </c>
      <c r="D773" s="316">
        <v>138.27000000000001</v>
      </c>
      <c r="E773" s="314" t="s">
        <v>33628</v>
      </c>
    </row>
    <row r="774" spans="1:5" ht="14.4">
      <c r="A774" s="314">
        <v>105745</v>
      </c>
      <c r="B774" s="314" t="s">
        <v>34394</v>
      </c>
      <c r="C774" s="315" t="s">
        <v>10</v>
      </c>
      <c r="D774" s="316">
        <v>136.36000000000001</v>
      </c>
      <c r="E774" s="314" t="s">
        <v>33628</v>
      </c>
    </row>
    <row r="775" spans="1:5" ht="14.4">
      <c r="A775" s="314">
        <v>105747</v>
      </c>
      <c r="B775" s="314" t="s">
        <v>34395</v>
      </c>
      <c r="C775" s="315" t="s">
        <v>10</v>
      </c>
      <c r="D775" s="316">
        <v>134.46</v>
      </c>
      <c r="E775" s="314" t="s">
        <v>33628</v>
      </c>
    </row>
    <row r="776" spans="1:5" ht="14.4">
      <c r="A776" s="314">
        <v>105657</v>
      </c>
      <c r="B776" s="314" t="s">
        <v>34396</v>
      </c>
      <c r="C776" s="315" t="s">
        <v>10</v>
      </c>
      <c r="D776" s="316">
        <v>201.27</v>
      </c>
      <c r="E776" s="314" t="s">
        <v>33628</v>
      </c>
    </row>
    <row r="777" spans="1:5" ht="14.4">
      <c r="A777" s="314">
        <v>100566</v>
      </c>
      <c r="B777" s="314" t="s">
        <v>34397</v>
      </c>
      <c r="C777" s="315" t="s">
        <v>10</v>
      </c>
      <c r="D777" s="316">
        <v>193.06</v>
      </c>
      <c r="E777" s="314" t="s">
        <v>33628</v>
      </c>
    </row>
    <row r="778" spans="1:5" ht="14.4">
      <c r="A778" s="314">
        <v>105666</v>
      </c>
      <c r="B778" s="314" t="s">
        <v>34398</v>
      </c>
      <c r="C778" s="315" t="s">
        <v>10</v>
      </c>
      <c r="D778" s="316">
        <v>188.91</v>
      </c>
      <c r="E778" s="314" t="s">
        <v>33628</v>
      </c>
    </row>
    <row r="779" spans="1:5" ht="14.4">
      <c r="A779" s="314">
        <v>105639</v>
      </c>
      <c r="B779" s="314" t="s">
        <v>34399</v>
      </c>
      <c r="C779" s="315" t="s">
        <v>10</v>
      </c>
      <c r="D779" s="316">
        <v>0</v>
      </c>
      <c r="E779" s="314" t="s">
        <v>33628</v>
      </c>
    </row>
    <row r="780" spans="1:5" ht="14.4">
      <c r="A780" s="314">
        <v>105645</v>
      </c>
      <c r="B780" s="314" t="s">
        <v>34400</v>
      </c>
      <c r="C780" s="315" t="s">
        <v>10</v>
      </c>
      <c r="D780" s="316">
        <v>0</v>
      </c>
      <c r="E780" s="314" t="s">
        <v>33628</v>
      </c>
    </row>
    <row r="781" spans="1:5" ht="14.4">
      <c r="A781" s="314">
        <v>105651</v>
      </c>
      <c r="B781" s="314" t="s">
        <v>34401</v>
      </c>
      <c r="C781" s="315" t="s">
        <v>10</v>
      </c>
      <c r="D781" s="316">
        <v>0</v>
      </c>
      <c r="E781" s="314" t="s">
        <v>33628</v>
      </c>
    </row>
    <row r="782" spans="1:5" ht="14.4">
      <c r="A782" s="314">
        <v>105658</v>
      </c>
      <c r="B782" s="314" t="s">
        <v>34402</v>
      </c>
      <c r="C782" s="315" t="s">
        <v>10</v>
      </c>
      <c r="D782" s="316">
        <v>234.3</v>
      </c>
      <c r="E782" s="314" t="s">
        <v>33628</v>
      </c>
    </row>
    <row r="783" spans="1:5" ht="14.4">
      <c r="A783" s="314">
        <v>100567</v>
      </c>
      <c r="B783" s="314" t="s">
        <v>34403</v>
      </c>
      <c r="C783" s="315" t="s">
        <v>10</v>
      </c>
      <c r="D783" s="316">
        <v>226.09</v>
      </c>
      <c r="E783" s="314" t="s">
        <v>33628</v>
      </c>
    </row>
    <row r="784" spans="1:5" ht="14.4">
      <c r="A784" s="314">
        <v>105667</v>
      </c>
      <c r="B784" s="314" t="s">
        <v>34404</v>
      </c>
      <c r="C784" s="315" t="s">
        <v>10</v>
      </c>
      <c r="D784" s="316">
        <v>221.94</v>
      </c>
      <c r="E784" s="314" t="s">
        <v>33628</v>
      </c>
    </row>
    <row r="785" spans="1:5" ht="14.4">
      <c r="A785" s="314">
        <v>105640</v>
      </c>
      <c r="B785" s="314" t="s">
        <v>34405</v>
      </c>
      <c r="C785" s="315" t="s">
        <v>10</v>
      </c>
      <c r="D785" s="316">
        <v>0</v>
      </c>
      <c r="E785" s="314" t="s">
        <v>33628</v>
      </c>
    </row>
    <row r="786" spans="1:5" ht="14.4">
      <c r="A786" s="314">
        <v>105646</v>
      </c>
      <c r="B786" s="314" t="s">
        <v>34406</v>
      </c>
      <c r="C786" s="315" t="s">
        <v>10</v>
      </c>
      <c r="D786" s="316">
        <v>0</v>
      </c>
      <c r="E786" s="314" t="s">
        <v>33628</v>
      </c>
    </row>
    <row r="787" spans="1:5" ht="14.4">
      <c r="A787" s="314">
        <v>105652</v>
      </c>
      <c r="B787" s="314" t="s">
        <v>34407</v>
      </c>
      <c r="C787" s="315" t="s">
        <v>10</v>
      </c>
      <c r="D787" s="316">
        <v>0</v>
      </c>
      <c r="E787" s="314" t="s">
        <v>33628</v>
      </c>
    </row>
    <row r="788" spans="1:5" ht="14.4">
      <c r="A788" s="314">
        <v>105659</v>
      </c>
      <c r="B788" s="314" t="s">
        <v>34408</v>
      </c>
      <c r="C788" s="315" t="s">
        <v>10</v>
      </c>
      <c r="D788" s="316">
        <v>266.85000000000002</v>
      </c>
      <c r="E788" s="314" t="s">
        <v>33628</v>
      </c>
    </row>
    <row r="789" spans="1:5" ht="14.4">
      <c r="A789" s="314">
        <v>100568</v>
      </c>
      <c r="B789" s="314" t="s">
        <v>34409</v>
      </c>
      <c r="C789" s="315" t="s">
        <v>10</v>
      </c>
      <c r="D789" s="316">
        <v>258.64</v>
      </c>
      <c r="E789" s="314" t="s">
        <v>33628</v>
      </c>
    </row>
    <row r="790" spans="1:5" ht="14.4">
      <c r="A790" s="314">
        <v>105668</v>
      </c>
      <c r="B790" s="314" t="s">
        <v>34410</v>
      </c>
      <c r="C790" s="315" t="s">
        <v>10</v>
      </c>
      <c r="D790" s="316">
        <v>254.49</v>
      </c>
      <c r="E790" s="314" t="s">
        <v>33628</v>
      </c>
    </row>
    <row r="791" spans="1:5" ht="14.4">
      <c r="A791" s="314">
        <v>105641</v>
      </c>
      <c r="B791" s="314" t="s">
        <v>34411</v>
      </c>
      <c r="C791" s="315" t="s">
        <v>10</v>
      </c>
      <c r="D791" s="316">
        <v>0</v>
      </c>
      <c r="E791" s="314" t="s">
        <v>33628</v>
      </c>
    </row>
    <row r="792" spans="1:5" ht="14.4">
      <c r="A792" s="314">
        <v>105647</v>
      </c>
      <c r="B792" s="314" t="s">
        <v>34412</v>
      </c>
      <c r="C792" s="315" t="s">
        <v>10</v>
      </c>
      <c r="D792" s="316">
        <v>0</v>
      </c>
      <c r="E792" s="314" t="s">
        <v>33628</v>
      </c>
    </row>
    <row r="793" spans="1:5" ht="14.4">
      <c r="A793" s="314">
        <v>105653</v>
      </c>
      <c r="B793" s="314" t="s">
        <v>34413</v>
      </c>
      <c r="C793" s="315" t="s">
        <v>10</v>
      </c>
      <c r="D793" s="316">
        <v>0</v>
      </c>
      <c r="E793" s="314" t="s">
        <v>33628</v>
      </c>
    </row>
    <row r="794" spans="1:5" ht="14.4">
      <c r="A794" s="314">
        <v>105710</v>
      </c>
      <c r="B794" s="314" t="s">
        <v>34414</v>
      </c>
      <c r="C794" s="315" t="s">
        <v>10</v>
      </c>
      <c r="D794" s="316">
        <v>130.75</v>
      </c>
      <c r="E794" s="314" t="s">
        <v>33628</v>
      </c>
    </row>
    <row r="795" spans="1:5" ht="14.4">
      <c r="A795" s="314">
        <v>100564</v>
      </c>
      <c r="B795" s="314" t="s">
        <v>34415</v>
      </c>
      <c r="C795" s="315" t="s">
        <v>10</v>
      </c>
      <c r="D795" s="316">
        <v>122.54</v>
      </c>
      <c r="E795" s="314" t="s">
        <v>33628</v>
      </c>
    </row>
    <row r="796" spans="1:5" ht="14.4">
      <c r="A796" s="314">
        <v>105711</v>
      </c>
      <c r="B796" s="314" t="s">
        <v>34416</v>
      </c>
      <c r="C796" s="315" t="s">
        <v>10</v>
      </c>
      <c r="D796" s="316">
        <v>118.39</v>
      </c>
      <c r="E796" s="314" t="s">
        <v>33628</v>
      </c>
    </row>
    <row r="797" spans="1:5" ht="14.4">
      <c r="A797" s="314">
        <v>105705</v>
      </c>
      <c r="B797" s="314" t="s">
        <v>34417</v>
      </c>
      <c r="C797" s="315" t="s">
        <v>10</v>
      </c>
      <c r="D797" s="316">
        <v>0</v>
      </c>
      <c r="E797" s="314" t="s">
        <v>33628</v>
      </c>
    </row>
    <row r="798" spans="1:5" ht="14.4">
      <c r="A798" s="314">
        <v>105706</v>
      </c>
      <c r="B798" s="314" t="s">
        <v>34418</v>
      </c>
      <c r="C798" s="315" t="s">
        <v>10</v>
      </c>
      <c r="D798" s="316">
        <v>0</v>
      </c>
      <c r="E798" s="314" t="s">
        <v>33628</v>
      </c>
    </row>
    <row r="799" spans="1:5" ht="14.4">
      <c r="A799" s="314">
        <v>105708</v>
      </c>
      <c r="B799" s="314" t="s">
        <v>34419</v>
      </c>
      <c r="C799" s="315" t="s">
        <v>10</v>
      </c>
      <c r="D799" s="316">
        <v>0</v>
      </c>
      <c r="E799" s="314" t="s">
        <v>33628</v>
      </c>
    </row>
    <row r="800" spans="1:5" ht="14.4">
      <c r="A800" s="314">
        <v>105690</v>
      </c>
      <c r="B800" s="314" t="s">
        <v>34420</v>
      </c>
      <c r="C800" s="315" t="s">
        <v>10</v>
      </c>
      <c r="D800" s="316">
        <v>186.12</v>
      </c>
      <c r="E800" s="314" t="s">
        <v>33628</v>
      </c>
    </row>
    <row r="801" spans="1:5" ht="14.4">
      <c r="A801" s="314">
        <v>100569</v>
      </c>
      <c r="B801" s="314" t="s">
        <v>34421</v>
      </c>
      <c r="C801" s="315" t="s">
        <v>10</v>
      </c>
      <c r="D801" s="316">
        <v>177.91</v>
      </c>
      <c r="E801" s="314" t="s">
        <v>33628</v>
      </c>
    </row>
    <row r="802" spans="1:5" ht="14.4">
      <c r="A802" s="314">
        <v>105699</v>
      </c>
      <c r="B802" s="314" t="s">
        <v>34422</v>
      </c>
      <c r="C802" s="315" t="s">
        <v>10</v>
      </c>
      <c r="D802" s="316">
        <v>173.76</v>
      </c>
      <c r="E802" s="314" t="s">
        <v>33628</v>
      </c>
    </row>
    <row r="803" spans="1:5" ht="14.4">
      <c r="A803" s="314">
        <v>105672</v>
      </c>
      <c r="B803" s="314" t="s">
        <v>34423</v>
      </c>
      <c r="C803" s="315" t="s">
        <v>10</v>
      </c>
      <c r="D803" s="316">
        <v>0</v>
      </c>
      <c r="E803" s="314" t="s">
        <v>33628</v>
      </c>
    </row>
    <row r="804" spans="1:5" ht="14.4">
      <c r="A804" s="314">
        <v>105678</v>
      </c>
      <c r="B804" s="314" t="s">
        <v>34424</v>
      </c>
      <c r="C804" s="315" t="s">
        <v>10</v>
      </c>
      <c r="D804" s="316">
        <v>0</v>
      </c>
      <c r="E804" s="314" t="s">
        <v>33628</v>
      </c>
    </row>
    <row r="805" spans="1:5" ht="14.4">
      <c r="A805" s="314">
        <v>105684</v>
      </c>
      <c r="B805" s="314" t="s">
        <v>34425</v>
      </c>
      <c r="C805" s="315" t="s">
        <v>10</v>
      </c>
      <c r="D805" s="316">
        <v>0</v>
      </c>
      <c r="E805" s="314" t="s">
        <v>33628</v>
      </c>
    </row>
    <row r="806" spans="1:5" ht="14.4">
      <c r="A806" s="314">
        <v>105691</v>
      </c>
      <c r="B806" s="314" t="s">
        <v>34426</v>
      </c>
      <c r="C806" s="315" t="s">
        <v>10</v>
      </c>
      <c r="D806" s="316">
        <v>219.46</v>
      </c>
      <c r="E806" s="314" t="s">
        <v>33628</v>
      </c>
    </row>
    <row r="807" spans="1:5" ht="14.4">
      <c r="A807" s="314">
        <v>100570</v>
      </c>
      <c r="B807" s="314" t="s">
        <v>34427</v>
      </c>
      <c r="C807" s="315" t="s">
        <v>10</v>
      </c>
      <c r="D807" s="316">
        <v>211.25</v>
      </c>
      <c r="E807" s="314" t="s">
        <v>33628</v>
      </c>
    </row>
    <row r="808" spans="1:5" ht="14.4">
      <c r="A808" s="314">
        <v>105700</v>
      </c>
      <c r="B808" s="314" t="s">
        <v>34428</v>
      </c>
      <c r="C808" s="315" t="s">
        <v>10</v>
      </c>
      <c r="D808" s="316">
        <v>207.1</v>
      </c>
      <c r="E808" s="314" t="s">
        <v>33628</v>
      </c>
    </row>
    <row r="809" spans="1:5" ht="14.4">
      <c r="A809" s="314">
        <v>105673</v>
      </c>
      <c r="B809" s="314" t="s">
        <v>34429</v>
      </c>
      <c r="C809" s="315" t="s">
        <v>10</v>
      </c>
      <c r="D809" s="316">
        <v>0</v>
      </c>
      <c r="E809" s="314" t="s">
        <v>33628</v>
      </c>
    </row>
    <row r="810" spans="1:5" ht="14.4">
      <c r="A810" s="314">
        <v>105679</v>
      </c>
      <c r="B810" s="314" t="s">
        <v>34430</v>
      </c>
      <c r="C810" s="315" t="s">
        <v>10</v>
      </c>
      <c r="D810" s="316">
        <v>0</v>
      </c>
      <c r="E810" s="314" t="s">
        <v>33628</v>
      </c>
    </row>
    <row r="811" spans="1:5" ht="14.4">
      <c r="A811" s="314">
        <v>105685</v>
      </c>
      <c r="B811" s="314" t="s">
        <v>34431</v>
      </c>
      <c r="C811" s="315" t="s">
        <v>10</v>
      </c>
      <c r="D811" s="316">
        <v>0</v>
      </c>
      <c r="E811" s="314" t="s">
        <v>33628</v>
      </c>
    </row>
    <row r="812" spans="1:5" ht="14.4">
      <c r="A812" s="314">
        <v>105692</v>
      </c>
      <c r="B812" s="314" t="s">
        <v>34432</v>
      </c>
      <c r="C812" s="315" t="s">
        <v>10</v>
      </c>
      <c r="D812" s="316">
        <v>252.34</v>
      </c>
      <c r="E812" s="314" t="s">
        <v>33628</v>
      </c>
    </row>
    <row r="813" spans="1:5" ht="14.4">
      <c r="A813" s="314">
        <v>100571</v>
      </c>
      <c r="B813" s="314" t="s">
        <v>34433</v>
      </c>
      <c r="C813" s="315" t="s">
        <v>10</v>
      </c>
      <c r="D813" s="316">
        <v>244.13</v>
      </c>
      <c r="E813" s="314" t="s">
        <v>33628</v>
      </c>
    </row>
    <row r="814" spans="1:5" ht="14.4">
      <c r="A814" s="314">
        <v>105701</v>
      </c>
      <c r="B814" s="314" t="s">
        <v>34434</v>
      </c>
      <c r="C814" s="315" t="s">
        <v>10</v>
      </c>
      <c r="D814" s="316">
        <v>239.98</v>
      </c>
      <c r="E814" s="314" t="s">
        <v>33628</v>
      </c>
    </row>
    <row r="815" spans="1:5" ht="14.4">
      <c r="A815" s="314">
        <v>105674</v>
      </c>
      <c r="B815" s="314" t="s">
        <v>34435</v>
      </c>
      <c r="C815" s="315" t="s">
        <v>10</v>
      </c>
      <c r="D815" s="316">
        <v>0</v>
      </c>
      <c r="E815" s="314" t="s">
        <v>33628</v>
      </c>
    </row>
    <row r="816" spans="1:5" ht="14.4">
      <c r="A816" s="314">
        <v>105680</v>
      </c>
      <c r="B816" s="314" t="s">
        <v>34436</v>
      </c>
      <c r="C816" s="315" t="s">
        <v>10</v>
      </c>
      <c r="D816" s="316">
        <v>0</v>
      </c>
      <c r="E816" s="314" t="s">
        <v>33628</v>
      </c>
    </row>
    <row r="817" spans="1:5" ht="14.4">
      <c r="A817" s="314">
        <v>105686</v>
      </c>
      <c r="B817" s="314" t="s">
        <v>34437</v>
      </c>
      <c r="C817" s="315" t="s">
        <v>10</v>
      </c>
      <c r="D817" s="316">
        <v>0</v>
      </c>
      <c r="E817" s="314" t="s">
        <v>33628</v>
      </c>
    </row>
    <row r="818" spans="1:5" ht="14.4">
      <c r="A818" s="314">
        <v>105718</v>
      </c>
      <c r="B818" s="314" t="s">
        <v>34438</v>
      </c>
      <c r="C818" s="315" t="s">
        <v>10</v>
      </c>
      <c r="D818" s="316">
        <v>114.97</v>
      </c>
      <c r="E818" s="314" t="s">
        <v>33628</v>
      </c>
    </row>
    <row r="819" spans="1:5" ht="14.4">
      <c r="A819" s="314">
        <v>100565</v>
      </c>
      <c r="B819" s="314" t="s">
        <v>34439</v>
      </c>
      <c r="C819" s="315" t="s">
        <v>10</v>
      </c>
      <c r="D819" s="316">
        <v>106.76</v>
      </c>
      <c r="E819" s="314" t="s">
        <v>33628</v>
      </c>
    </row>
    <row r="820" spans="1:5" ht="14.4">
      <c r="A820" s="314">
        <v>105581</v>
      </c>
      <c r="B820" s="314" t="s">
        <v>34440</v>
      </c>
      <c r="C820" s="315" t="s">
        <v>10</v>
      </c>
      <c r="D820" s="316">
        <v>102.61</v>
      </c>
      <c r="E820" s="314" t="s">
        <v>33628</v>
      </c>
    </row>
    <row r="821" spans="1:5" ht="14.4">
      <c r="A821" s="314">
        <v>105713</v>
      </c>
      <c r="B821" s="314" t="s">
        <v>34441</v>
      </c>
      <c r="C821" s="315" t="s">
        <v>10</v>
      </c>
      <c r="D821" s="316">
        <v>0</v>
      </c>
      <c r="E821" s="314" t="s">
        <v>33628</v>
      </c>
    </row>
    <row r="822" spans="1:5" ht="14.4">
      <c r="A822" s="314">
        <v>105714</v>
      </c>
      <c r="B822" s="314" t="s">
        <v>34442</v>
      </c>
      <c r="C822" s="315" t="s">
        <v>10</v>
      </c>
      <c r="D822" s="316">
        <v>0</v>
      </c>
      <c r="E822" s="314" t="s">
        <v>33628</v>
      </c>
    </row>
    <row r="823" spans="1:5" ht="14.4">
      <c r="A823" s="314">
        <v>105716</v>
      </c>
      <c r="B823" s="314" t="s">
        <v>34443</v>
      </c>
      <c r="C823" s="315" t="s">
        <v>10</v>
      </c>
      <c r="D823" s="316">
        <v>0</v>
      </c>
      <c r="E823" s="314" t="s">
        <v>33628</v>
      </c>
    </row>
    <row r="824" spans="1:5" ht="14.4">
      <c r="A824" s="314">
        <v>105624</v>
      </c>
      <c r="B824" s="314" t="s">
        <v>34444</v>
      </c>
      <c r="C824" s="315" t="s">
        <v>10</v>
      </c>
      <c r="D824" s="316">
        <v>131.38</v>
      </c>
      <c r="E824" s="314" t="s">
        <v>33628</v>
      </c>
    </row>
    <row r="825" spans="1:5" ht="14.4">
      <c r="A825" s="314">
        <v>96391</v>
      </c>
      <c r="B825" s="314" t="s">
        <v>34445</v>
      </c>
      <c r="C825" s="315" t="s">
        <v>10</v>
      </c>
      <c r="D825" s="316">
        <v>124.78</v>
      </c>
      <c r="E825" s="314" t="s">
        <v>33628</v>
      </c>
    </row>
    <row r="826" spans="1:5" ht="14.4">
      <c r="A826" s="314">
        <v>105632</v>
      </c>
      <c r="B826" s="314" t="s">
        <v>34446</v>
      </c>
      <c r="C826" s="315" t="s">
        <v>10</v>
      </c>
      <c r="D826" s="316">
        <v>123.74</v>
      </c>
      <c r="E826" s="314" t="s">
        <v>33628</v>
      </c>
    </row>
    <row r="827" spans="1:5" ht="14.4">
      <c r="A827" s="314">
        <v>105601</v>
      </c>
      <c r="B827" s="314" t="s">
        <v>34447</v>
      </c>
      <c r="C827" s="315" t="s">
        <v>10</v>
      </c>
      <c r="D827" s="316">
        <v>0</v>
      </c>
      <c r="E827" s="314" t="s">
        <v>33628</v>
      </c>
    </row>
    <row r="828" spans="1:5" ht="14.4">
      <c r="A828" s="314">
        <v>105609</v>
      </c>
      <c r="B828" s="314" t="s">
        <v>34448</v>
      </c>
      <c r="C828" s="315" t="s">
        <v>10</v>
      </c>
      <c r="D828" s="316">
        <v>0</v>
      </c>
      <c r="E828" s="314" t="s">
        <v>33628</v>
      </c>
    </row>
    <row r="829" spans="1:5" ht="14.4">
      <c r="A829" s="314">
        <v>105617</v>
      </c>
      <c r="B829" s="314" t="s">
        <v>34449</v>
      </c>
      <c r="C829" s="315" t="s">
        <v>10</v>
      </c>
      <c r="D829" s="316">
        <v>0</v>
      </c>
      <c r="E829" s="314" t="s">
        <v>33628</v>
      </c>
    </row>
    <row r="830" spans="1:5" ht="14.4">
      <c r="A830" s="314">
        <v>105625</v>
      </c>
      <c r="B830" s="314" t="s">
        <v>34450</v>
      </c>
      <c r="C830" s="315" t="s">
        <v>10</v>
      </c>
      <c r="D830" s="316">
        <v>165.83</v>
      </c>
      <c r="E830" s="314" t="s">
        <v>33628</v>
      </c>
    </row>
    <row r="831" spans="1:5" ht="14.4">
      <c r="A831" s="314">
        <v>96392</v>
      </c>
      <c r="B831" s="314" t="s">
        <v>34451</v>
      </c>
      <c r="C831" s="315" t="s">
        <v>10</v>
      </c>
      <c r="D831" s="316">
        <v>159.22999999999999</v>
      </c>
      <c r="E831" s="314" t="s">
        <v>33628</v>
      </c>
    </row>
    <row r="832" spans="1:5" ht="14.4">
      <c r="A832" s="314">
        <v>105633</v>
      </c>
      <c r="B832" s="314" t="s">
        <v>34452</v>
      </c>
      <c r="C832" s="315" t="s">
        <v>10</v>
      </c>
      <c r="D832" s="316">
        <v>158.19</v>
      </c>
      <c r="E832" s="314" t="s">
        <v>33628</v>
      </c>
    </row>
    <row r="833" spans="1:5" ht="14.4">
      <c r="A833" s="314">
        <v>105602</v>
      </c>
      <c r="B833" s="314" t="s">
        <v>34453</v>
      </c>
      <c r="C833" s="315" t="s">
        <v>10</v>
      </c>
      <c r="D833" s="316">
        <v>0</v>
      </c>
      <c r="E833" s="314" t="s">
        <v>33628</v>
      </c>
    </row>
    <row r="834" spans="1:5" ht="14.4">
      <c r="A834" s="314">
        <v>105610</v>
      </c>
      <c r="B834" s="314" t="s">
        <v>34454</v>
      </c>
      <c r="C834" s="315" t="s">
        <v>10</v>
      </c>
      <c r="D834" s="316">
        <v>0</v>
      </c>
      <c r="E834" s="314" t="s">
        <v>33628</v>
      </c>
    </row>
    <row r="835" spans="1:5" ht="14.4">
      <c r="A835" s="314">
        <v>105618</v>
      </c>
      <c r="B835" s="314" t="s">
        <v>34455</v>
      </c>
      <c r="C835" s="315" t="s">
        <v>10</v>
      </c>
      <c r="D835" s="316">
        <v>0</v>
      </c>
      <c r="E835" s="314" t="s">
        <v>33628</v>
      </c>
    </row>
    <row r="836" spans="1:5" ht="14.4">
      <c r="A836" s="314">
        <v>105571</v>
      </c>
      <c r="B836" s="314" t="s">
        <v>34456</v>
      </c>
      <c r="C836" s="315" t="s">
        <v>10</v>
      </c>
      <c r="D836" s="316">
        <v>60.58</v>
      </c>
      <c r="E836" s="314" t="s">
        <v>33628</v>
      </c>
    </row>
    <row r="837" spans="1:5" ht="14.4">
      <c r="A837" s="314">
        <v>96389</v>
      </c>
      <c r="B837" s="314" t="s">
        <v>34457</v>
      </c>
      <c r="C837" s="315" t="s">
        <v>10</v>
      </c>
      <c r="D837" s="316">
        <v>53.98</v>
      </c>
      <c r="E837" s="314" t="s">
        <v>33628</v>
      </c>
    </row>
    <row r="838" spans="1:5" ht="14.4">
      <c r="A838" s="314">
        <v>105575</v>
      </c>
      <c r="B838" s="314" t="s">
        <v>34458</v>
      </c>
      <c r="C838" s="315" t="s">
        <v>10</v>
      </c>
      <c r="D838" s="316">
        <v>52.94</v>
      </c>
      <c r="E838" s="314" t="s">
        <v>33628</v>
      </c>
    </row>
    <row r="839" spans="1:5" ht="14.4">
      <c r="A839" s="314">
        <v>105599</v>
      </c>
      <c r="B839" s="314" t="s">
        <v>34459</v>
      </c>
      <c r="C839" s="315" t="s">
        <v>10</v>
      </c>
      <c r="D839" s="316">
        <v>0</v>
      </c>
      <c r="E839" s="314" t="s">
        <v>33628</v>
      </c>
    </row>
    <row r="840" spans="1:5" ht="14.4">
      <c r="A840" s="314">
        <v>105607</v>
      </c>
      <c r="B840" s="314" t="s">
        <v>34460</v>
      </c>
      <c r="C840" s="315" t="s">
        <v>10</v>
      </c>
      <c r="D840" s="316">
        <v>0</v>
      </c>
      <c r="E840" s="314" t="s">
        <v>33628</v>
      </c>
    </row>
    <row r="841" spans="1:5" ht="14.4">
      <c r="A841" s="314">
        <v>105615</v>
      </c>
      <c r="B841" s="314" t="s">
        <v>34461</v>
      </c>
      <c r="C841" s="315" t="s">
        <v>10</v>
      </c>
      <c r="D841" s="316">
        <v>0</v>
      </c>
      <c r="E841" s="314" t="s">
        <v>33628</v>
      </c>
    </row>
    <row r="842" spans="1:5" ht="14.4">
      <c r="A842" s="314">
        <v>105623</v>
      </c>
      <c r="B842" s="314" t="s">
        <v>34462</v>
      </c>
      <c r="C842" s="315" t="s">
        <v>10</v>
      </c>
      <c r="D842" s="316">
        <v>96.46</v>
      </c>
      <c r="E842" s="314" t="s">
        <v>33628</v>
      </c>
    </row>
    <row r="843" spans="1:5" ht="14.4">
      <c r="A843" s="314">
        <v>96390</v>
      </c>
      <c r="B843" s="314" t="s">
        <v>34463</v>
      </c>
      <c r="C843" s="315" t="s">
        <v>10</v>
      </c>
      <c r="D843" s="316">
        <v>89.86</v>
      </c>
      <c r="E843" s="314" t="s">
        <v>33628</v>
      </c>
    </row>
    <row r="844" spans="1:5" ht="14.4">
      <c r="A844" s="314">
        <v>105631</v>
      </c>
      <c r="B844" s="314" t="s">
        <v>34464</v>
      </c>
      <c r="C844" s="315" t="s">
        <v>10</v>
      </c>
      <c r="D844" s="316">
        <v>88.82</v>
      </c>
      <c r="E844" s="314" t="s">
        <v>33628</v>
      </c>
    </row>
    <row r="845" spans="1:5" ht="14.4">
      <c r="A845" s="314">
        <v>105600</v>
      </c>
      <c r="B845" s="314" t="s">
        <v>34465</v>
      </c>
      <c r="C845" s="315" t="s">
        <v>10</v>
      </c>
      <c r="D845" s="316">
        <v>0</v>
      </c>
      <c r="E845" s="314" t="s">
        <v>33628</v>
      </c>
    </row>
    <row r="846" spans="1:5" ht="14.4">
      <c r="A846" s="314">
        <v>105608</v>
      </c>
      <c r="B846" s="314" t="s">
        <v>34466</v>
      </c>
      <c r="C846" s="315" t="s">
        <v>10</v>
      </c>
      <c r="D846" s="316">
        <v>0</v>
      </c>
      <c r="E846" s="314" t="s">
        <v>33628</v>
      </c>
    </row>
    <row r="847" spans="1:5" ht="14.4">
      <c r="A847" s="314">
        <v>105616</v>
      </c>
      <c r="B847" s="314" t="s">
        <v>34467</v>
      </c>
      <c r="C847" s="315" t="s">
        <v>10</v>
      </c>
      <c r="D847" s="316">
        <v>0</v>
      </c>
      <c r="E847" s="314" t="s">
        <v>33628</v>
      </c>
    </row>
    <row r="848" spans="1:5" ht="14.4">
      <c r="A848" s="314">
        <v>105585</v>
      </c>
      <c r="B848" s="314" t="s">
        <v>34468</v>
      </c>
      <c r="C848" s="315" t="s">
        <v>10</v>
      </c>
      <c r="D848" s="316">
        <v>139.96</v>
      </c>
      <c r="E848" s="314" t="s">
        <v>33628</v>
      </c>
    </row>
    <row r="849" spans="1:5" ht="14.4">
      <c r="A849" s="314">
        <v>100572</v>
      </c>
      <c r="B849" s="314" t="s">
        <v>34469</v>
      </c>
      <c r="C849" s="315" t="s">
        <v>10</v>
      </c>
      <c r="D849" s="316">
        <v>128.69</v>
      </c>
      <c r="E849" s="314" t="s">
        <v>33628</v>
      </c>
    </row>
    <row r="850" spans="1:5" ht="14.4">
      <c r="A850" s="314">
        <v>105588</v>
      </c>
      <c r="B850" s="314" t="s">
        <v>34470</v>
      </c>
      <c r="C850" s="315" t="s">
        <v>10</v>
      </c>
      <c r="D850" s="316">
        <v>127.59</v>
      </c>
      <c r="E850" s="314" t="s">
        <v>33628</v>
      </c>
    </row>
    <row r="851" spans="1:5" ht="14.4">
      <c r="A851" s="314">
        <v>105583</v>
      </c>
      <c r="B851" s="314" t="s">
        <v>34471</v>
      </c>
      <c r="C851" s="315" t="s">
        <v>10</v>
      </c>
      <c r="D851" s="316">
        <v>0</v>
      </c>
      <c r="E851" s="314" t="s">
        <v>33628</v>
      </c>
    </row>
    <row r="852" spans="1:5" ht="14.4">
      <c r="A852" s="314">
        <v>105719</v>
      </c>
      <c r="B852" s="314" t="s">
        <v>34472</v>
      </c>
      <c r="C852" s="315" t="s">
        <v>10</v>
      </c>
      <c r="D852" s="316">
        <v>0</v>
      </c>
      <c r="E852" s="314" t="s">
        <v>33628</v>
      </c>
    </row>
    <row r="853" spans="1:5" ht="14.4">
      <c r="A853" s="314">
        <v>105721</v>
      </c>
      <c r="B853" s="314" t="s">
        <v>34473</v>
      </c>
      <c r="C853" s="315" t="s">
        <v>10</v>
      </c>
      <c r="D853" s="316">
        <v>0</v>
      </c>
      <c r="E853" s="314" t="s">
        <v>33628</v>
      </c>
    </row>
    <row r="854" spans="1:5" ht="14.4">
      <c r="A854" s="314">
        <v>105592</v>
      </c>
      <c r="B854" s="314" t="s">
        <v>34474</v>
      </c>
      <c r="C854" s="315" t="s">
        <v>10</v>
      </c>
      <c r="D854" s="316">
        <v>124.18</v>
      </c>
      <c r="E854" s="314" t="s">
        <v>33628</v>
      </c>
    </row>
    <row r="855" spans="1:5" ht="14.4">
      <c r="A855" s="314">
        <v>100573</v>
      </c>
      <c r="B855" s="314" t="s">
        <v>34475</v>
      </c>
      <c r="C855" s="315" t="s">
        <v>10</v>
      </c>
      <c r="D855" s="316">
        <v>112.91</v>
      </c>
      <c r="E855" s="314" t="s">
        <v>33628</v>
      </c>
    </row>
    <row r="856" spans="1:5" ht="14.4">
      <c r="A856" s="314">
        <v>105595</v>
      </c>
      <c r="B856" s="314" t="s">
        <v>34476</v>
      </c>
      <c r="C856" s="315" t="s">
        <v>10</v>
      </c>
      <c r="D856" s="316">
        <v>111.81</v>
      </c>
      <c r="E856" s="314" t="s">
        <v>33628</v>
      </c>
    </row>
    <row r="857" spans="1:5" ht="14.4">
      <c r="A857" s="314">
        <v>105590</v>
      </c>
      <c r="B857" s="314" t="s">
        <v>34477</v>
      </c>
      <c r="C857" s="315" t="s">
        <v>10</v>
      </c>
      <c r="D857" s="316">
        <v>0</v>
      </c>
      <c r="E857" s="314" t="s">
        <v>33628</v>
      </c>
    </row>
    <row r="858" spans="1:5" ht="14.4">
      <c r="A858" s="314">
        <v>105723</v>
      </c>
      <c r="B858" s="314" t="s">
        <v>34478</v>
      </c>
      <c r="C858" s="315" t="s">
        <v>10</v>
      </c>
      <c r="D858" s="316">
        <v>0</v>
      </c>
      <c r="E858" s="314" t="s">
        <v>33628</v>
      </c>
    </row>
    <row r="859" spans="1:5" ht="14.4">
      <c r="A859" s="314">
        <v>105725</v>
      </c>
      <c r="B859" s="314" t="s">
        <v>34479</v>
      </c>
      <c r="C859" s="315" t="s">
        <v>10</v>
      </c>
      <c r="D859" s="316">
        <v>0</v>
      </c>
      <c r="E859" s="314" t="s">
        <v>33628</v>
      </c>
    </row>
    <row r="860" spans="1:5" ht="14.4">
      <c r="A860" s="314">
        <v>105566</v>
      </c>
      <c r="B860" s="314" t="s">
        <v>34480</v>
      </c>
      <c r="C860" s="315" t="s">
        <v>10</v>
      </c>
      <c r="D860" s="316">
        <v>13.04</v>
      </c>
      <c r="E860" s="314" t="s">
        <v>33628</v>
      </c>
    </row>
    <row r="861" spans="1:5" ht="14.4">
      <c r="A861" s="314">
        <v>96388</v>
      </c>
      <c r="B861" s="314" t="s">
        <v>34481</v>
      </c>
      <c r="C861" s="315" t="s">
        <v>10</v>
      </c>
      <c r="D861" s="316">
        <v>10.42</v>
      </c>
      <c r="E861" s="314" t="s">
        <v>33628</v>
      </c>
    </row>
    <row r="862" spans="1:5" ht="14.4">
      <c r="A862" s="314">
        <v>105569</v>
      </c>
      <c r="B862" s="314" t="s">
        <v>34482</v>
      </c>
      <c r="C862" s="315" t="s">
        <v>10</v>
      </c>
      <c r="D862" s="316">
        <v>8.6300000000000008</v>
      </c>
      <c r="E862" s="314" t="s">
        <v>33628</v>
      </c>
    </row>
    <row r="863" spans="1:5" ht="14.4">
      <c r="A863" s="314">
        <v>101767</v>
      </c>
      <c r="B863" s="314" t="s">
        <v>34483</v>
      </c>
      <c r="C863" s="315" t="s">
        <v>10</v>
      </c>
      <c r="D863" s="316">
        <v>34.340000000000003</v>
      </c>
      <c r="E863" s="314" t="s">
        <v>33628</v>
      </c>
    </row>
    <row r="864" spans="1:5" ht="14.4">
      <c r="A864" s="314">
        <v>101768</v>
      </c>
      <c r="B864" s="314" t="s">
        <v>34484</v>
      </c>
      <c r="C864" s="315" t="s">
        <v>10</v>
      </c>
      <c r="D864" s="316">
        <v>30.07</v>
      </c>
      <c r="E864" s="314" t="s">
        <v>33628</v>
      </c>
    </row>
    <row r="865" spans="1:5" ht="14.4">
      <c r="A865" s="314">
        <v>100574</v>
      </c>
      <c r="B865" s="314" t="s">
        <v>34485</v>
      </c>
      <c r="C865" s="315" t="s">
        <v>10</v>
      </c>
      <c r="D865" s="316">
        <v>1.53</v>
      </c>
      <c r="E865" s="314" t="s">
        <v>33628</v>
      </c>
    </row>
    <row r="866" spans="1:5" ht="14.4">
      <c r="A866" s="314">
        <v>102470</v>
      </c>
      <c r="B866" s="314" t="s">
        <v>34486</v>
      </c>
      <c r="C866" s="315" t="s">
        <v>9</v>
      </c>
      <c r="D866" s="316">
        <v>0</v>
      </c>
      <c r="E866" s="314" t="s">
        <v>33628</v>
      </c>
    </row>
    <row r="867" spans="1:5" ht="14.4">
      <c r="A867" s="314">
        <v>105756</v>
      </c>
      <c r="B867" s="314" t="s">
        <v>34487</v>
      </c>
      <c r="C867" s="315" t="s">
        <v>9</v>
      </c>
      <c r="D867" s="316">
        <v>0</v>
      </c>
      <c r="E867" s="314" t="s">
        <v>33628</v>
      </c>
    </row>
    <row r="868" spans="1:5" ht="14.4">
      <c r="A868" s="314">
        <v>104375</v>
      </c>
      <c r="B868" s="314" t="s">
        <v>34488</v>
      </c>
      <c r="C868" s="315" t="s">
        <v>9</v>
      </c>
      <c r="D868" s="316">
        <v>0</v>
      </c>
      <c r="E868" s="314" t="s">
        <v>33628</v>
      </c>
    </row>
    <row r="869" spans="1:5" ht="14.4">
      <c r="A869" s="314">
        <v>105757</v>
      </c>
      <c r="B869" s="314" t="s">
        <v>34489</v>
      </c>
      <c r="C869" s="315" t="s">
        <v>9</v>
      </c>
      <c r="D869" s="316">
        <v>0</v>
      </c>
      <c r="E869" s="314" t="s">
        <v>33628</v>
      </c>
    </row>
    <row r="870" spans="1:5" ht="14.4">
      <c r="A870" s="314">
        <v>105562</v>
      </c>
      <c r="B870" s="314" t="s">
        <v>34490</v>
      </c>
      <c r="C870" s="315" t="s">
        <v>10</v>
      </c>
      <c r="D870" s="316">
        <v>9.5</v>
      </c>
      <c r="E870" s="314" t="s">
        <v>33628</v>
      </c>
    </row>
    <row r="871" spans="1:5" ht="14.4">
      <c r="A871" s="314">
        <v>105563</v>
      </c>
      <c r="B871" s="314" t="s">
        <v>34491</v>
      </c>
      <c r="C871" s="315" t="s">
        <v>10</v>
      </c>
      <c r="D871" s="316">
        <v>7.65</v>
      </c>
      <c r="E871" s="314" t="s">
        <v>33628</v>
      </c>
    </row>
    <row r="872" spans="1:5" ht="14.4">
      <c r="A872" s="314">
        <v>105565</v>
      </c>
      <c r="B872" s="314" t="s">
        <v>34492</v>
      </c>
      <c r="C872" s="315" t="s">
        <v>10</v>
      </c>
      <c r="D872" s="316">
        <v>7.1</v>
      </c>
      <c r="E872" s="314" t="s">
        <v>33628</v>
      </c>
    </row>
    <row r="873" spans="1:5" ht="14.4">
      <c r="A873" s="314">
        <v>105557</v>
      </c>
      <c r="B873" s="314" t="s">
        <v>34493</v>
      </c>
      <c r="C873" s="315" t="s">
        <v>10</v>
      </c>
      <c r="D873" s="316">
        <v>18.38</v>
      </c>
      <c r="E873" s="314" t="s">
        <v>33628</v>
      </c>
    </row>
    <row r="874" spans="1:5" ht="14.4">
      <c r="A874" s="314">
        <v>105558</v>
      </c>
      <c r="B874" s="314" t="s">
        <v>34494</v>
      </c>
      <c r="C874" s="315" t="s">
        <v>10</v>
      </c>
      <c r="D874" s="316">
        <v>15.83</v>
      </c>
      <c r="E874" s="314" t="s">
        <v>33628</v>
      </c>
    </row>
    <row r="875" spans="1:5" ht="14.4">
      <c r="A875" s="314">
        <v>105560</v>
      </c>
      <c r="B875" s="314" t="s">
        <v>34495</v>
      </c>
      <c r="C875" s="315" t="s">
        <v>10</v>
      </c>
      <c r="D875" s="316">
        <v>14.45</v>
      </c>
      <c r="E875" s="314" t="s">
        <v>33628</v>
      </c>
    </row>
    <row r="876" spans="1:5" ht="14.4">
      <c r="A876" s="314">
        <v>96386</v>
      </c>
      <c r="B876" s="314" t="s">
        <v>34496</v>
      </c>
      <c r="C876" s="315" t="s">
        <v>10</v>
      </c>
      <c r="D876" s="316">
        <v>7.59</v>
      </c>
      <c r="E876" s="314" t="s">
        <v>33628</v>
      </c>
    </row>
    <row r="877" spans="1:5" ht="14.4">
      <c r="A877" s="314">
        <v>105564</v>
      </c>
      <c r="B877" s="314" t="s">
        <v>34497</v>
      </c>
      <c r="C877" s="315" t="s">
        <v>10</v>
      </c>
      <c r="D877" s="316">
        <v>7.05</v>
      </c>
      <c r="E877" s="314" t="s">
        <v>33628</v>
      </c>
    </row>
    <row r="878" spans="1:5" ht="14.4">
      <c r="A878" s="314">
        <v>105561</v>
      </c>
      <c r="B878" s="314" t="s">
        <v>34498</v>
      </c>
      <c r="C878" s="315" t="s">
        <v>10</v>
      </c>
      <c r="D878" s="316">
        <v>9.32</v>
      </c>
      <c r="E878" s="314" t="s">
        <v>33628</v>
      </c>
    </row>
    <row r="879" spans="1:5" ht="14.4">
      <c r="A879" s="314">
        <v>96385</v>
      </c>
      <c r="B879" s="314" t="s">
        <v>34499</v>
      </c>
      <c r="C879" s="315" t="s">
        <v>10</v>
      </c>
      <c r="D879" s="316">
        <v>14.27</v>
      </c>
      <c r="E879" s="314" t="s">
        <v>33628</v>
      </c>
    </row>
    <row r="880" spans="1:5" ht="14.4">
      <c r="A880" s="314">
        <v>105556</v>
      </c>
      <c r="B880" s="314" t="s">
        <v>34500</v>
      </c>
      <c r="C880" s="315" t="s">
        <v>10</v>
      </c>
      <c r="D880" s="316">
        <v>16.05</v>
      </c>
      <c r="E880" s="314" t="s">
        <v>33628</v>
      </c>
    </row>
    <row r="881" spans="1:5" ht="14.4">
      <c r="A881" s="314">
        <v>105559</v>
      </c>
      <c r="B881" s="314" t="s">
        <v>34501</v>
      </c>
      <c r="C881" s="315" t="s">
        <v>10</v>
      </c>
      <c r="D881" s="316">
        <v>12.11</v>
      </c>
      <c r="E881" s="314" t="s">
        <v>33628</v>
      </c>
    </row>
    <row r="882" spans="1:5" ht="14.4">
      <c r="A882" s="314">
        <v>105733</v>
      </c>
      <c r="B882" s="314" t="s">
        <v>34502</v>
      </c>
      <c r="C882" s="315" t="s">
        <v>10</v>
      </c>
      <c r="D882" s="316">
        <v>281.79000000000002</v>
      </c>
      <c r="E882" s="314" t="s">
        <v>33628</v>
      </c>
    </row>
    <row r="883" spans="1:5" ht="14.4">
      <c r="A883" s="314">
        <v>105734</v>
      </c>
      <c r="B883" s="314" t="s">
        <v>34503</v>
      </c>
      <c r="C883" s="315" t="s">
        <v>10</v>
      </c>
      <c r="D883" s="316">
        <v>274.57</v>
      </c>
      <c r="E883" s="314" t="s">
        <v>33628</v>
      </c>
    </row>
    <row r="884" spans="1:5" ht="14.4">
      <c r="A884" s="314">
        <v>105736</v>
      </c>
      <c r="B884" s="314" t="s">
        <v>34504</v>
      </c>
      <c r="C884" s="315" t="s">
        <v>10</v>
      </c>
      <c r="D884" s="316">
        <v>270.95999999999998</v>
      </c>
      <c r="E884" s="314" t="s">
        <v>33628</v>
      </c>
    </row>
    <row r="885" spans="1:5" ht="14.4">
      <c r="A885" s="314">
        <v>105728</v>
      </c>
      <c r="B885" s="314" t="s">
        <v>34505</v>
      </c>
      <c r="C885" s="315" t="s">
        <v>10</v>
      </c>
      <c r="D885" s="316">
        <v>210</v>
      </c>
      <c r="E885" s="314" t="s">
        <v>33628</v>
      </c>
    </row>
    <row r="886" spans="1:5" ht="14.4">
      <c r="A886" s="314">
        <v>105729</v>
      </c>
      <c r="B886" s="314" t="s">
        <v>34506</v>
      </c>
      <c r="C886" s="315" t="s">
        <v>10</v>
      </c>
      <c r="D886" s="316">
        <v>204.51</v>
      </c>
      <c r="E886" s="314" t="s">
        <v>33628</v>
      </c>
    </row>
    <row r="887" spans="1:5" ht="14.4">
      <c r="A887" s="314">
        <v>105731</v>
      </c>
      <c r="B887" s="314" t="s">
        <v>34507</v>
      </c>
      <c r="C887" s="315" t="s">
        <v>10</v>
      </c>
      <c r="D887" s="316">
        <v>201.7</v>
      </c>
      <c r="E887" s="314" t="s">
        <v>33628</v>
      </c>
    </row>
    <row r="888" spans="1:5" ht="14.4">
      <c r="A888" s="314">
        <v>105738</v>
      </c>
      <c r="B888" s="314" t="s">
        <v>34508</v>
      </c>
      <c r="C888" s="315" t="s">
        <v>10</v>
      </c>
      <c r="D888" s="316">
        <v>369.38</v>
      </c>
      <c r="E888" s="314" t="s">
        <v>33628</v>
      </c>
    </row>
    <row r="889" spans="1:5" ht="14.4">
      <c r="A889" s="314">
        <v>105739</v>
      </c>
      <c r="B889" s="314" t="s">
        <v>34509</v>
      </c>
      <c r="C889" s="315" t="s">
        <v>10</v>
      </c>
      <c r="D889" s="316">
        <v>363.99</v>
      </c>
      <c r="E889" s="314" t="s">
        <v>33628</v>
      </c>
    </row>
    <row r="890" spans="1:5" ht="14.4">
      <c r="A890" s="314">
        <v>105741</v>
      </c>
      <c r="B890" s="314" t="s">
        <v>34510</v>
      </c>
      <c r="C890" s="315" t="s">
        <v>10</v>
      </c>
      <c r="D890" s="316">
        <v>361.12</v>
      </c>
      <c r="E890" s="314" t="s">
        <v>33628</v>
      </c>
    </row>
    <row r="891" spans="1:5" ht="14.4">
      <c r="A891" s="314">
        <v>105750</v>
      </c>
      <c r="B891" s="314" t="s">
        <v>34511</v>
      </c>
      <c r="C891" s="315" t="s">
        <v>10</v>
      </c>
      <c r="D891" s="316">
        <v>196.31</v>
      </c>
      <c r="E891" s="314" t="s">
        <v>33628</v>
      </c>
    </row>
    <row r="892" spans="1:5" ht="14.4">
      <c r="A892" s="314">
        <v>105751</v>
      </c>
      <c r="B892" s="314" t="s">
        <v>34512</v>
      </c>
      <c r="C892" s="315" t="s">
        <v>10</v>
      </c>
      <c r="D892" s="316">
        <v>193.55</v>
      </c>
      <c r="E892" s="314" t="s">
        <v>33628</v>
      </c>
    </row>
    <row r="893" spans="1:5" ht="14.4">
      <c r="A893" s="314">
        <v>105753</v>
      </c>
      <c r="B893" s="314" t="s">
        <v>34513</v>
      </c>
      <c r="C893" s="315" t="s">
        <v>10</v>
      </c>
      <c r="D893" s="316">
        <v>191</v>
      </c>
      <c r="E893" s="314" t="s">
        <v>33628</v>
      </c>
    </row>
    <row r="894" spans="1:5" ht="14.4">
      <c r="A894" s="314">
        <v>105755</v>
      </c>
      <c r="B894" s="314" t="s">
        <v>34514</v>
      </c>
      <c r="C894" s="315" t="s">
        <v>10</v>
      </c>
      <c r="D894" s="316">
        <v>188.56</v>
      </c>
      <c r="E894" s="314" t="s">
        <v>33628</v>
      </c>
    </row>
    <row r="895" spans="1:5" ht="14.4">
      <c r="A895" s="314">
        <v>105743</v>
      </c>
      <c r="B895" s="314" t="s">
        <v>34515</v>
      </c>
      <c r="C895" s="315" t="s">
        <v>10</v>
      </c>
      <c r="D895" s="316">
        <v>148.46</v>
      </c>
      <c r="E895" s="314" t="s">
        <v>33628</v>
      </c>
    </row>
    <row r="896" spans="1:5" ht="14.4">
      <c r="A896" s="314">
        <v>105744</v>
      </c>
      <c r="B896" s="314" t="s">
        <v>34516</v>
      </c>
      <c r="C896" s="315" t="s">
        <v>10</v>
      </c>
      <c r="D896" s="316">
        <v>145.81</v>
      </c>
      <c r="E896" s="314" t="s">
        <v>33628</v>
      </c>
    </row>
    <row r="897" spans="1:5" ht="14.4">
      <c r="A897" s="314">
        <v>105746</v>
      </c>
      <c r="B897" s="314" t="s">
        <v>34517</v>
      </c>
      <c r="C897" s="315" t="s">
        <v>10</v>
      </c>
      <c r="D897" s="316">
        <v>143.13999999999999</v>
      </c>
      <c r="E897" s="314" t="s">
        <v>33628</v>
      </c>
    </row>
    <row r="898" spans="1:5" ht="14.4">
      <c r="A898" s="314">
        <v>105748</v>
      </c>
      <c r="B898" s="314" t="s">
        <v>34518</v>
      </c>
      <c r="C898" s="315" t="s">
        <v>10</v>
      </c>
      <c r="D898" s="316">
        <v>140.46</v>
      </c>
      <c r="E898" s="314" t="s">
        <v>33628</v>
      </c>
    </row>
    <row r="899" spans="1:5" ht="14.4">
      <c r="A899" s="314">
        <v>105660</v>
      </c>
      <c r="B899" s="314" t="s">
        <v>34519</v>
      </c>
      <c r="C899" s="315" t="s">
        <v>10</v>
      </c>
      <c r="D899" s="316">
        <v>215.14</v>
      </c>
      <c r="E899" s="314" t="s">
        <v>33628</v>
      </c>
    </row>
    <row r="900" spans="1:5" ht="14.4">
      <c r="A900" s="314">
        <v>105663</v>
      </c>
      <c r="B900" s="314" t="s">
        <v>34520</v>
      </c>
      <c r="C900" s="315" t="s">
        <v>10</v>
      </c>
      <c r="D900" s="316">
        <v>203.63</v>
      </c>
      <c r="E900" s="314" t="s">
        <v>33628</v>
      </c>
    </row>
    <row r="901" spans="1:5" ht="14.4">
      <c r="A901" s="314">
        <v>105669</v>
      </c>
      <c r="B901" s="314" t="s">
        <v>34521</v>
      </c>
      <c r="C901" s="315" t="s">
        <v>10</v>
      </c>
      <c r="D901" s="316">
        <v>197.83</v>
      </c>
      <c r="E901" s="314" t="s">
        <v>33628</v>
      </c>
    </row>
    <row r="902" spans="1:5" ht="14.4">
      <c r="A902" s="314">
        <v>105642</v>
      </c>
      <c r="B902" s="314" t="s">
        <v>34522</v>
      </c>
      <c r="C902" s="315" t="s">
        <v>10</v>
      </c>
      <c r="D902" s="316">
        <v>0</v>
      </c>
      <c r="E902" s="314" t="s">
        <v>33628</v>
      </c>
    </row>
    <row r="903" spans="1:5" ht="14.4">
      <c r="A903" s="314">
        <v>105648</v>
      </c>
      <c r="B903" s="314" t="s">
        <v>34523</v>
      </c>
      <c r="C903" s="315" t="s">
        <v>10</v>
      </c>
      <c r="D903" s="316">
        <v>0</v>
      </c>
      <c r="E903" s="314" t="s">
        <v>33628</v>
      </c>
    </row>
    <row r="904" spans="1:5" ht="14.4">
      <c r="A904" s="314">
        <v>105654</v>
      </c>
      <c r="B904" s="314" t="s">
        <v>34524</v>
      </c>
      <c r="C904" s="315" t="s">
        <v>10</v>
      </c>
      <c r="D904" s="316">
        <v>0</v>
      </c>
      <c r="E904" s="314" t="s">
        <v>33628</v>
      </c>
    </row>
    <row r="905" spans="1:5" ht="14.4">
      <c r="A905" s="314">
        <v>105661</v>
      </c>
      <c r="B905" s="314" t="s">
        <v>34525</v>
      </c>
      <c r="C905" s="315" t="s">
        <v>10</v>
      </c>
      <c r="D905" s="316">
        <v>248.17</v>
      </c>
      <c r="E905" s="314" t="s">
        <v>33628</v>
      </c>
    </row>
    <row r="906" spans="1:5" ht="14.4">
      <c r="A906" s="314">
        <v>105664</v>
      </c>
      <c r="B906" s="314" t="s">
        <v>34526</v>
      </c>
      <c r="C906" s="315" t="s">
        <v>10</v>
      </c>
      <c r="D906" s="316">
        <v>236.66</v>
      </c>
      <c r="E906" s="314" t="s">
        <v>33628</v>
      </c>
    </row>
    <row r="907" spans="1:5" ht="14.4">
      <c r="A907" s="314">
        <v>105670</v>
      </c>
      <c r="B907" s="314" t="s">
        <v>34527</v>
      </c>
      <c r="C907" s="315" t="s">
        <v>10</v>
      </c>
      <c r="D907" s="316">
        <v>230.86</v>
      </c>
      <c r="E907" s="314" t="s">
        <v>33628</v>
      </c>
    </row>
    <row r="908" spans="1:5" ht="14.4">
      <c r="A908" s="314">
        <v>105643</v>
      </c>
      <c r="B908" s="314" t="s">
        <v>34528</v>
      </c>
      <c r="C908" s="315" t="s">
        <v>10</v>
      </c>
      <c r="D908" s="316">
        <v>0</v>
      </c>
      <c r="E908" s="314" t="s">
        <v>33628</v>
      </c>
    </row>
    <row r="909" spans="1:5" ht="14.4">
      <c r="A909" s="314">
        <v>105649</v>
      </c>
      <c r="B909" s="314" t="s">
        <v>34529</v>
      </c>
      <c r="C909" s="315" t="s">
        <v>10</v>
      </c>
      <c r="D909" s="316">
        <v>0</v>
      </c>
      <c r="E909" s="314" t="s">
        <v>33628</v>
      </c>
    </row>
    <row r="910" spans="1:5" ht="14.4">
      <c r="A910" s="314">
        <v>105655</v>
      </c>
      <c r="B910" s="314" t="s">
        <v>34530</v>
      </c>
      <c r="C910" s="315" t="s">
        <v>10</v>
      </c>
      <c r="D910" s="316">
        <v>0</v>
      </c>
      <c r="E910" s="314" t="s">
        <v>33628</v>
      </c>
    </row>
    <row r="911" spans="1:5" ht="14.4">
      <c r="A911" s="314">
        <v>105662</v>
      </c>
      <c r="B911" s="314" t="s">
        <v>34531</v>
      </c>
      <c r="C911" s="315" t="s">
        <v>10</v>
      </c>
      <c r="D911" s="316">
        <v>280.72000000000003</v>
      </c>
      <c r="E911" s="314" t="s">
        <v>33628</v>
      </c>
    </row>
    <row r="912" spans="1:5" ht="14.4">
      <c r="A912" s="314">
        <v>105665</v>
      </c>
      <c r="B912" s="314" t="s">
        <v>34532</v>
      </c>
      <c r="C912" s="315" t="s">
        <v>10</v>
      </c>
      <c r="D912" s="316">
        <v>269.20999999999998</v>
      </c>
      <c r="E912" s="314" t="s">
        <v>33628</v>
      </c>
    </row>
    <row r="913" spans="1:5" ht="14.4">
      <c r="A913" s="314">
        <v>105671</v>
      </c>
      <c r="B913" s="314" t="s">
        <v>34533</v>
      </c>
      <c r="C913" s="315" t="s">
        <v>10</v>
      </c>
      <c r="D913" s="316">
        <v>263.41000000000003</v>
      </c>
      <c r="E913" s="314" t="s">
        <v>33628</v>
      </c>
    </row>
    <row r="914" spans="1:5" ht="14.4">
      <c r="A914" s="314">
        <v>105644</v>
      </c>
      <c r="B914" s="314" t="s">
        <v>34534</v>
      </c>
      <c r="C914" s="315" t="s">
        <v>10</v>
      </c>
      <c r="D914" s="316">
        <v>0</v>
      </c>
      <c r="E914" s="314" t="s">
        <v>33628</v>
      </c>
    </row>
    <row r="915" spans="1:5" ht="14.4">
      <c r="A915" s="314">
        <v>105650</v>
      </c>
      <c r="B915" s="314" t="s">
        <v>34535</v>
      </c>
      <c r="C915" s="315" t="s">
        <v>10</v>
      </c>
      <c r="D915" s="316">
        <v>0</v>
      </c>
      <c r="E915" s="314" t="s">
        <v>33628</v>
      </c>
    </row>
    <row r="916" spans="1:5" ht="14.4">
      <c r="A916" s="314">
        <v>105656</v>
      </c>
      <c r="B916" s="314" t="s">
        <v>34536</v>
      </c>
      <c r="C916" s="315" t="s">
        <v>10</v>
      </c>
      <c r="D916" s="316">
        <v>0</v>
      </c>
      <c r="E916" s="314" t="s">
        <v>33628</v>
      </c>
    </row>
    <row r="917" spans="1:5" ht="14.4">
      <c r="A917" s="314">
        <v>105577</v>
      </c>
      <c r="B917" s="314" t="s">
        <v>34537</v>
      </c>
      <c r="C917" s="315" t="s">
        <v>10</v>
      </c>
      <c r="D917" s="316">
        <v>144.62</v>
      </c>
      <c r="E917" s="314" t="s">
        <v>33628</v>
      </c>
    </row>
    <row r="918" spans="1:5" ht="14.4">
      <c r="A918" s="314">
        <v>105578</v>
      </c>
      <c r="B918" s="314" t="s">
        <v>34538</v>
      </c>
      <c r="C918" s="315" t="s">
        <v>10</v>
      </c>
      <c r="D918" s="316">
        <v>133.11000000000001</v>
      </c>
      <c r="E918" s="314" t="s">
        <v>33628</v>
      </c>
    </row>
    <row r="919" spans="1:5" ht="14.4">
      <c r="A919" s="314">
        <v>105712</v>
      </c>
      <c r="B919" s="314" t="s">
        <v>34539</v>
      </c>
      <c r="C919" s="315" t="s">
        <v>10</v>
      </c>
      <c r="D919" s="316">
        <v>127.31</v>
      </c>
      <c r="E919" s="314" t="s">
        <v>33628</v>
      </c>
    </row>
    <row r="920" spans="1:5" ht="14.4">
      <c r="A920" s="314">
        <v>105637</v>
      </c>
      <c r="B920" s="314" t="s">
        <v>34540</v>
      </c>
      <c r="C920" s="315" t="s">
        <v>10</v>
      </c>
      <c r="D920" s="316">
        <v>0</v>
      </c>
      <c r="E920" s="314" t="s">
        <v>33628</v>
      </c>
    </row>
    <row r="921" spans="1:5" ht="14.4">
      <c r="A921" s="314">
        <v>105707</v>
      </c>
      <c r="B921" s="314" t="s">
        <v>34541</v>
      </c>
      <c r="C921" s="315" t="s">
        <v>10</v>
      </c>
      <c r="D921" s="316">
        <v>0</v>
      </c>
      <c r="E921" s="314" t="s">
        <v>33628</v>
      </c>
    </row>
    <row r="922" spans="1:5" ht="14.4">
      <c r="A922" s="314">
        <v>105709</v>
      </c>
      <c r="B922" s="314" t="s">
        <v>34542</v>
      </c>
      <c r="C922" s="315" t="s">
        <v>10</v>
      </c>
      <c r="D922" s="316">
        <v>0</v>
      </c>
      <c r="E922" s="314" t="s">
        <v>33628</v>
      </c>
    </row>
    <row r="923" spans="1:5" ht="14.4">
      <c r="A923" s="314">
        <v>105693</v>
      </c>
      <c r="B923" s="314" t="s">
        <v>34543</v>
      </c>
      <c r="C923" s="315" t="s">
        <v>10</v>
      </c>
      <c r="D923" s="316">
        <v>199.99</v>
      </c>
      <c r="E923" s="314" t="s">
        <v>33628</v>
      </c>
    </row>
    <row r="924" spans="1:5" ht="14.4">
      <c r="A924" s="314">
        <v>105696</v>
      </c>
      <c r="B924" s="314" t="s">
        <v>34544</v>
      </c>
      <c r="C924" s="315" t="s">
        <v>10</v>
      </c>
      <c r="D924" s="316">
        <v>188.48</v>
      </c>
      <c r="E924" s="314" t="s">
        <v>33628</v>
      </c>
    </row>
    <row r="925" spans="1:5" ht="14.4">
      <c r="A925" s="314">
        <v>105702</v>
      </c>
      <c r="B925" s="314" t="s">
        <v>34545</v>
      </c>
      <c r="C925" s="315" t="s">
        <v>10</v>
      </c>
      <c r="D925" s="316">
        <v>182.68</v>
      </c>
      <c r="E925" s="314" t="s">
        <v>33628</v>
      </c>
    </row>
    <row r="926" spans="1:5" ht="14.4">
      <c r="A926" s="314">
        <v>105675</v>
      </c>
      <c r="B926" s="314" t="s">
        <v>34546</v>
      </c>
      <c r="C926" s="315" t="s">
        <v>10</v>
      </c>
      <c r="D926" s="316">
        <v>0</v>
      </c>
      <c r="E926" s="314" t="s">
        <v>33628</v>
      </c>
    </row>
    <row r="927" spans="1:5" ht="14.4">
      <c r="A927" s="314">
        <v>105681</v>
      </c>
      <c r="B927" s="314" t="s">
        <v>34547</v>
      </c>
      <c r="C927" s="315" t="s">
        <v>10</v>
      </c>
      <c r="D927" s="316">
        <v>0</v>
      </c>
      <c r="E927" s="314" t="s">
        <v>33628</v>
      </c>
    </row>
    <row r="928" spans="1:5" ht="14.4">
      <c r="A928" s="314">
        <v>105687</v>
      </c>
      <c r="B928" s="314" t="s">
        <v>34548</v>
      </c>
      <c r="C928" s="315" t="s">
        <v>10</v>
      </c>
      <c r="D928" s="316">
        <v>0</v>
      </c>
      <c r="E928" s="314" t="s">
        <v>33628</v>
      </c>
    </row>
    <row r="929" spans="1:5" ht="14.4">
      <c r="A929" s="314">
        <v>105694</v>
      </c>
      <c r="B929" s="314" t="s">
        <v>34549</v>
      </c>
      <c r="C929" s="315" t="s">
        <v>10</v>
      </c>
      <c r="D929" s="316">
        <v>233.33</v>
      </c>
      <c r="E929" s="314" t="s">
        <v>33628</v>
      </c>
    </row>
    <row r="930" spans="1:5" ht="14.4">
      <c r="A930" s="314">
        <v>105697</v>
      </c>
      <c r="B930" s="314" t="s">
        <v>34550</v>
      </c>
      <c r="C930" s="315" t="s">
        <v>10</v>
      </c>
      <c r="D930" s="316">
        <v>221.82</v>
      </c>
      <c r="E930" s="314" t="s">
        <v>33628</v>
      </c>
    </row>
    <row r="931" spans="1:5" ht="14.4">
      <c r="A931" s="314">
        <v>105703</v>
      </c>
      <c r="B931" s="314" t="s">
        <v>34551</v>
      </c>
      <c r="C931" s="315" t="s">
        <v>10</v>
      </c>
      <c r="D931" s="316">
        <v>216.02</v>
      </c>
      <c r="E931" s="314" t="s">
        <v>33628</v>
      </c>
    </row>
    <row r="932" spans="1:5" ht="14.4">
      <c r="A932" s="314">
        <v>105676</v>
      </c>
      <c r="B932" s="314" t="s">
        <v>34552</v>
      </c>
      <c r="C932" s="315" t="s">
        <v>10</v>
      </c>
      <c r="D932" s="316">
        <v>0</v>
      </c>
      <c r="E932" s="314" t="s">
        <v>33628</v>
      </c>
    </row>
    <row r="933" spans="1:5" ht="14.4">
      <c r="A933" s="314">
        <v>105682</v>
      </c>
      <c r="B933" s="314" t="s">
        <v>34553</v>
      </c>
      <c r="C933" s="315" t="s">
        <v>10</v>
      </c>
      <c r="D933" s="316">
        <v>0</v>
      </c>
      <c r="E933" s="314" t="s">
        <v>33628</v>
      </c>
    </row>
    <row r="934" spans="1:5" ht="14.4">
      <c r="A934" s="314">
        <v>105688</v>
      </c>
      <c r="B934" s="314" t="s">
        <v>34554</v>
      </c>
      <c r="C934" s="315" t="s">
        <v>10</v>
      </c>
      <c r="D934" s="316">
        <v>0</v>
      </c>
      <c r="E934" s="314" t="s">
        <v>33628</v>
      </c>
    </row>
    <row r="935" spans="1:5" ht="14.4">
      <c r="A935" s="314">
        <v>105695</v>
      </c>
      <c r="B935" s="314" t="s">
        <v>34555</v>
      </c>
      <c r="C935" s="315" t="s">
        <v>10</v>
      </c>
      <c r="D935" s="316">
        <v>266.20999999999998</v>
      </c>
      <c r="E935" s="314" t="s">
        <v>33628</v>
      </c>
    </row>
    <row r="936" spans="1:5" ht="14.4">
      <c r="A936" s="314">
        <v>105698</v>
      </c>
      <c r="B936" s="314" t="s">
        <v>34556</v>
      </c>
      <c r="C936" s="315" t="s">
        <v>10</v>
      </c>
      <c r="D936" s="316">
        <v>254.7</v>
      </c>
      <c r="E936" s="314" t="s">
        <v>33628</v>
      </c>
    </row>
    <row r="937" spans="1:5" ht="14.4">
      <c r="A937" s="314">
        <v>105704</v>
      </c>
      <c r="B937" s="314" t="s">
        <v>34557</v>
      </c>
      <c r="C937" s="315" t="s">
        <v>10</v>
      </c>
      <c r="D937" s="316">
        <v>248.9</v>
      </c>
      <c r="E937" s="314" t="s">
        <v>33628</v>
      </c>
    </row>
    <row r="938" spans="1:5" ht="14.4">
      <c r="A938" s="314">
        <v>105677</v>
      </c>
      <c r="B938" s="314" t="s">
        <v>34558</v>
      </c>
      <c r="C938" s="315" t="s">
        <v>10</v>
      </c>
      <c r="D938" s="316">
        <v>0</v>
      </c>
      <c r="E938" s="314" t="s">
        <v>33628</v>
      </c>
    </row>
    <row r="939" spans="1:5" ht="14.4">
      <c r="A939" s="314">
        <v>105683</v>
      </c>
      <c r="B939" s="314" t="s">
        <v>34559</v>
      </c>
      <c r="C939" s="315" t="s">
        <v>10</v>
      </c>
      <c r="D939" s="316">
        <v>0</v>
      </c>
      <c r="E939" s="314" t="s">
        <v>33628</v>
      </c>
    </row>
    <row r="940" spans="1:5" ht="14.4">
      <c r="A940" s="314">
        <v>105689</v>
      </c>
      <c r="B940" s="314" t="s">
        <v>34560</v>
      </c>
      <c r="C940" s="315" t="s">
        <v>10</v>
      </c>
      <c r="D940" s="316">
        <v>0</v>
      </c>
      <c r="E940" s="314" t="s">
        <v>33628</v>
      </c>
    </row>
    <row r="941" spans="1:5" ht="14.4">
      <c r="A941" s="314">
        <v>105579</v>
      </c>
      <c r="B941" s="314" t="s">
        <v>34561</v>
      </c>
      <c r="C941" s="315" t="s">
        <v>10</v>
      </c>
      <c r="D941" s="316">
        <v>128.84</v>
      </c>
      <c r="E941" s="314" t="s">
        <v>33628</v>
      </c>
    </row>
    <row r="942" spans="1:5" ht="14.4">
      <c r="A942" s="314">
        <v>105580</v>
      </c>
      <c r="B942" s="314" t="s">
        <v>34562</v>
      </c>
      <c r="C942" s="315" t="s">
        <v>10</v>
      </c>
      <c r="D942" s="316">
        <v>117.33</v>
      </c>
      <c r="E942" s="314" t="s">
        <v>33628</v>
      </c>
    </row>
    <row r="943" spans="1:5" ht="14.4">
      <c r="A943" s="314">
        <v>105582</v>
      </c>
      <c r="B943" s="314" t="s">
        <v>34563</v>
      </c>
      <c r="C943" s="315" t="s">
        <v>10</v>
      </c>
      <c r="D943" s="316">
        <v>111.53</v>
      </c>
      <c r="E943" s="314" t="s">
        <v>33628</v>
      </c>
    </row>
    <row r="944" spans="1:5" ht="14.4">
      <c r="A944" s="314">
        <v>105638</v>
      </c>
      <c r="B944" s="314" t="s">
        <v>34564</v>
      </c>
      <c r="C944" s="315" t="s">
        <v>10</v>
      </c>
      <c r="D944" s="316">
        <v>0</v>
      </c>
      <c r="E944" s="314" t="s">
        <v>33628</v>
      </c>
    </row>
    <row r="945" spans="1:5" ht="14.4">
      <c r="A945" s="314">
        <v>105715</v>
      </c>
      <c r="B945" s="314" t="s">
        <v>34565</v>
      </c>
      <c r="C945" s="315" t="s">
        <v>10</v>
      </c>
      <c r="D945" s="316">
        <v>0</v>
      </c>
      <c r="E945" s="314" t="s">
        <v>33628</v>
      </c>
    </row>
    <row r="946" spans="1:5" ht="14.4">
      <c r="A946" s="314">
        <v>105717</v>
      </c>
      <c r="B946" s="314" t="s">
        <v>34566</v>
      </c>
      <c r="C946" s="315" t="s">
        <v>10</v>
      </c>
      <c r="D946" s="316">
        <v>0</v>
      </c>
      <c r="E946" s="314" t="s">
        <v>33628</v>
      </c>
    </row>
    <row r="947" spans="1:5" ht="14.4">
      <c r="A947" s="314">
        <v>105626</v>
      </c>
      <c r="B947" s="314" t="s">
        <v>34567</v>
      </c>
      <c r="C947" s="315" t="s">
        <v>10</v>
      </c>
      <c r="D947" s="316">
        <v>139.31</v>
      </c>
      <c r="E947" s="314" t="s">
        <v>33628</v>
      </c>
    </row>
    <row r="948" spans="1:5" ht="14.4">
      <c r="A948" s="314">
        <v>105629</v>
      </c>
      <c r="B948" s="314" t="s">
        <v>34568</v>
      </c>
      <c r="C948" s="315" t="s">
        <v>10</v>
      </c>
      <c r="D948" s="316">
        <v>130.06</v>
      </c>
      <c r="E948" s="314" t="s">
        <v>33628</v>
      </c>
    </row>
    <row r="949" spans="1:5" ht="14.4">
      <c r="A949" s="314">
        <v>105635</v>
      </c>
      <c r="B949" s="314" t="s">
        <v>34569</v>
      </c>
      <c r="C949" s="315" t="s">
        <v>10</v>
      </c>
      <c r="D949" s="316">
        <v>128.78</v>
      </c>
      <c r="E949" s="314" t="s">
        <v>33628</v>
      </c>
    </row>
    <row r="950" spans="1:5" ht="14.4">
      <c r="A950" s="314">
        <v>105605</v>
      </c>
      <c r="B950" s="314" t="s">
        <v>34570</v>
      </c>
      <c r="C950" s="315" t="s">
        <v>10</v>
      </c>
      <c r="D950" s="316">
        <v>0</v>
      </c>
      <c r="E950" s="314" t="s">
        <v>33628</v>
      </c>
    </row>
    <row r="951" spans="1:5" ht="14.4">
      <c r="A951" s="314">
        <v>105613</v>
      </c>
      <c r="B951" s="314" t="s">
        <v>34571</v>
      </c>
      <c r="C951" s="315" t="s">
        <v>10</v>
      </c>
      <c r="D951" s="316">
        <v>0</v>
      </c>
      <c r="E951" s="314" t="s">
        <v>33628</v>
      </c>
    </row>
    <row r="952" spans="1:5" ht="14.4">
      <c r="A952" s="314">
        <v>105621</v>
      </c>
      <c r="B952" s="314" t="s">
        <v>34572</v>
      </c>
      <c r="C952" s="315" t="s">
        <v>10</v>
      </c>
      <c r="D952" s="316">
        <v>0</v>
      </c>
      <c r="E952" s="314" t="s">
        <v>33628</v>
      </c>
    </row>
    <row r="953" spans="1:5" ht="14.4">
      <c r="A953" s="314">
        <v>105627</v>
      </c>
      <c r="B953" s="314" t="s">
        <v>34573</v>
      </c>
      <c r="C953" s="315" t="s">
        <v>10</v>
      </c>
      <c r="D953" s="316">
        <v>173.76</v>
      </c>
      <c r="E953" s="314" t="s">
        <v>33628</v>
      </c>
    </row>
    <row r="954" spans="1:5" ht="14.4">
      <c r="A954" s="314">
        <v>105630</v>
      </c>
      <c r="B954" s="314" t="s">
        <v>34574</v>
      </c>
      <c r="C954" s="315" t="s">
        <v>10</v>
      </c>
      <c r="D954" s="316">
        <v>164.51</v>
      </c>
      <c r="E954" s="314" t="s">
        <v>33628</v>
      </c>
    </row>
    <row r="955" spans="1:5" ht="14.4">
      <c r="A955" s="314">
        <v>105636</v>
      </c>
      <c r="B955" s="314" t="s">
        <v>34575</v>
      </c>
      <c r="C955" s="315" t="s">
        <v>10</v>
      </c>
      <c r="D955" s="316">
        <v>163.22999999999999</v>
      </c>
      <c r="E955" s="314" t="s">
        <v>33628</v>
      </c>
    </row>
    <row r="956" spans="1:5" ht="14.4">
      <c r="A956" s="314">
        <v>105606</v>
      </c>
      <c r="B956" s="314" t="s">
        <v>34576</v>
      </c>
      <c r="C956" s="315" t="s">
        <v>10</v>
      </c>
      <c r="D956" s="316">
        <v>0</v>
      </c>
      <c r="E956" s="314" t="s">
        <v>33628</v>
      </c>
    </row>
    <row r="957" spans="1:5" ht="14.4">
      <c r="A957" s="314">
        <v>105614</v>
      </c>
      <c r="B957" s="314" t="s">
        <v>34577</v>
      </c>
      <c r="C957" s="315" t="s">
        <v>10</v>
      </c>
      <c r="D957" s="316">
        <v>0</v>
      </c>
      <c r="E957" s="314" t="s">
        <v>33628</v>
      </c>
    </row>
    <row r="958" spans="1:5" ht="14.4">
      <c r="A958" s="314">
        <v>105622</v>
      </c>
      <c r="B958" s="314" t="s">
        <v>34578</v>
      </c>
      <c r="C958" s="315" t="s">
        <v>10</v>
      </c>
      <c r="D958" s="316">
        <v>0</v>
      </c>
      <c r="E958" s="314" t="s">
        <v>33628</v>
      </c>
    </row>
    <row r="959" spans="1:5" ht="14.4">
      <c r="A959" s="314">
        <v>105572</v>
      </c>
      <c r="B959" s="314" t="s">
        <v>34579</v>
      </c>
      <c r="C959" s="315" t="s">
        <v>10</v>
      </c>
      <c r="D959" s="316">
        <v>68.510000000000005</v>
      </c>
      <c r="E959" s="314" t="s">
        <v>33628</v>
      </c>
    </row>
    <row r="960" spans="1:5" ht="14.4">
      <c r="A960" s="314">
        <v>105574</v>
      </c>
      <c r="B960" s="314" t="s">
        <v>34580</v>
      </c>
      <c r="C960" s="315" t="s">
        <v>10</v>
      </c>
      <c r="D960" s="316">
        <v>59.26</v>
      </c>
      <c r="E960" s="314" t="s">
        <v>33628</v>
      </c>
    </row>
    <row r="961" spans="1:5" ht="14.4">
      <c r="A961" s="314">
        <v>105576</v>
      </c>
      <c r="B961" s="314" t="s">
        <v>34581</v>
      </c>
      <c r="C961" s="315" t="s">
        <v>10</v>
      </c>
      <c r="D961" s="316">
        <v>57.98</v>
      </c>
      <c r="E961" s="314" t="s">
        <v>33628</v>
      </c>
    </row>
    <row r="962" spans="1:5" ht="14.4">
      <c r="A962" s="314">
        <v>105603</v>
      </c>
      <c r="B962" s="314" t="s">
        <v>34582</v>
      </c>
      <c r="C962" s="315" t="s">
        <v>10</v>
      </c>
      <c r="D962" s="316">
        <v>0</v>
      </c>
      <c r="E962" s="314" t="s">
        <v>33628</v>
      </c>
    </row>
    <row r="963" spans="1:5" ht="14.4">
      <c r="A963" s="314">
        <v>105611</v>
      </c>
      <c r="B963" s="314" t="s">
        <v>34583</v>
      </c>
      <c r="C963" s="315" t="s">
        <v>10</v>
      </c>
      <c r="D963" s="316">
        <v>0</v>
      </c>
      <c r="E963" s="314" t="s">
        <v>33628</v>
      </c>
    </row>
    <row r="964" spans="1:5" ht="14.4">
      <c r="A964" s="314">
        <v>105619</v>
      </c>
      <c r="B964" s="314" t="s">
        <v>34584</v>
      </c>
      <c r="C964" s="315" t="s">
        <v>10</v>
      </c>
      <c r="D964" s="316">
        <v>0</v>
      </c>
      <c r="E964" s="314" t="s">
        <v>33628</v>
      </c>
    </row>
    <row r="965" spans="1:5" ht="14.4">
      <c r="A965" s="314">
        <v>105573</v>
      </c>
      <c r="B965" s="314" t="s">
        <v>34585</v>
      </c>
      <c r="C965" s="315" t="s">
        <v>10</v>
      </c>
      <c r="D965" s="316">
        <v>104.39</v>
      </c>
      <c r="E965" s="314" t="s">
        <v>33628</v>
      </c>
    </row>
    <row r="966" spans="1:5" ht="14.4">
      <c r="A966" s="314">
        <v>105628</v>
      </c>
      <c r="B966" s="314" t="s">
        <v>34586</v>
      </c>
      <c r="C966" s="315" t="s">
        <v>10</v>
      </c>
      <c r="D966" s="316">
        <v>95.14</v>
      </c>
      <c r="E966" s="314" t="s">
        <v>33628</v>
      </c>
    </row>
    <row r="967" spans="1:5" ht="14.4">
      <c r="A967" s="314">
        <v>105634</v>
      </c>
      <c r="B967" s="314" t="s">
        <v>34587</v>
      </c>
      <c r="C967" s="315" t="s">
        <v>10</v>
      </c>
      <c r="D967" s="316">
        <v>93.86</v>
      </c>
      <c r="E967" s="314" t="s">
        <v>33628</v>
      </c>
    </row>
    <row r="968" spans="1:5" ht="14.4">
      <c r="A968" s="314">
        <v>105604</v>
      </c>
      <c r="B968" s="314" t="s">
        <v>34588</v>
      </c>
      <c r="C968" s="315" t="s">
        <v>10</v>
      </c>
      <c r="D968" s="316">
        <v>0</v>
      </c>
      <c r="E968" s="314" t="s">
        <v>33628</v>
      </c>
    </row>
    <row r="969" spans="1:5" ht="14.4">
      <c r="A969" s="314">
        <v>105612</v>
      </c>
      <c r="B969" s="314" t="s">
        <v>34589</v>
      </c>
      <c r="C969" s="315" t="s">
        <v>10</v>
      </c>
      <c r="D969" s="316">
        <v>0</v>
      </c>
      <c r="E969" s="314" t="s">
        <v>33628</v>
      </c>
    </row>
    <row r="970" spans="1:5" ht="14.4">
      <c r="A970" s="314">
        <v>105620</v>
      </c>
      <c r="B970" s="314" t="s">
        <v>34590</v>
      </c>
      <c r="C970" s="315" t="s">
        <v>10</v>
      </c>
      <c r="D970" s="316">
        <v>0</v>
      </c>
      <c r="E970" s="314" t="s">
        <v>33628</v>
      </c>
    </row>
    <row r="971" spans="1:5" ht="14.4">
      <c r="A971" s="314">
        <v>105586</v>
      </c>
      <c r="B971" s="314" t="s">
        <v>34591</v>
      </c>
      <c r="C971" s="315" t="s">
        <v>10</v>
      </c>
      <c r="D971" s="316">
        <v>157.87</v>
      </c>
      <c r="E971" s="314" t="s">
        <v>33628</v>
      </c>
    </row>
    <row r="972" spans="1:5" ht="14.4">
      <c r="A972" s="314">
        <v>105587</v>
      </c>
      <c r="B972" s="314" t="s">
        <v>34592</v>
      </c>
      <c r="C972" s="315" t="s">
        <v>10</v>
      </c>
      <c r="D972" s="316">
        <v>141.97</v>
      </c>
      <c r="E972" s="314" t="s">
        <v>33628</v>
      </c>
    </row>
    <row r="973" spans="1:5" ht="14.4">
      <c r="A973" s="314">
        <v>105589</v>
      </c>
      <c r="B973" s="314" t="s">
        <v>34593</v>
      </c>
      <c r="C973" s="315" t="s">
        <v>10</v>
      </c>
      <c r="D973" s="316">
        <v>140.52000000000001</v>
      </c>
      <c r="E973" s="314" t="s">
        <v>33628</v>
      </c>
    </row>
    <row r="974" spans="1:5" ht="14.4">
      <c r="A974" s="314">
        <v>105584</v>
      </c>
      <c r="B974" s="314" t="s">
        <v>34594</v>
      </c>
      <c r="C974" s="315" t="s">
        <v>10</v>
      </c>
      <c r="D974" s="316">
        <v>0</v>
      </c>
      <c r="E974" s="314" t="s">
        <v>33628</v>
      </c>
    </row>
    <row r="975" spans="1:5" ht="14.4">
      <c r="A975" s="314">
        <v>105720</v>
      </c>
      <c r="B975" s="314" t="s">
        <v>34595</v>
      </c>
      <c r="C975" s="315" t="s">
        <v>10</v>
      </c>
      <c r="D975" s="316">
        <v>0</v>
      </c>
      <c r="E975" s="314" t="s">
        <v>33628</v>
      </c>
    </row>
    <row r="976" spans="1:5" ht="14.4">
      <c r="A976" s="314">
        <v>105722</v>
      </c>
      <c r="B976" s="314" t="s">
        <v>34596</v>
      </c>
      <c r="C976" s="315" t="s">
        <v>10</v>
      </c>
      <c r="D976" s="316">
        <v>0</v>
      </c>
      <c r="E976" s="314" t="s">
        <v>33628</v>
      </c>
    </row>
    <row r="977" spans="1:5" ht="14.4">
      <c r="A977" s="314">
        <v>105593</v>
      </c>
      <c r="B977" s="314" t="s">
        <v>34597</v>
      </c>
      <c r="C977" s="315" t="s">
        <v>10</v>
      </c>
      <c r="D977" s="316">
        <v>142.09</v>
      </c>
      <c r="E977" s="314" t="s">
        <v>33628</v>
      </c>
    </row>
    <row r="978" spans="1:5" ht="14.4">
      <c r="A978" s="314">
        <v>105594</v>
      </c>
      <c r="B978" s="314" t="s">
        <v>34598</v>
      </c>
      <c r="C978" s="315" t="s">
        <v>10</v>
      </c>
      <c r="D978" s="316">
        <v>126.19</v>
      </c>
      <c r="E978" s="314" t="s">
        <v>33628</v>
      </c>
    </row>
    <row r="979" spans="1:5" ht="14.4">
      <c r="A979" s="314">
        <v>105596</v>
      </c>
      <c r="B979" s="314" t="s">
        <v>34599</v>
      </c>
      <c r="C979" s="315" t="s">
        <v>10</v>
      </c>
      <c r="D979" s="316">
        <v>124.74</v>
      </c>
      <c r="E979" s="314" t="s">
        <v>33628</v>
      </c>
    </row>
    <row r="980" spans="1:5" ht="14.4">
      <c r="A980" s="314">
        <v>105591</v>
      </c>
      <c r="B980" s="314" t="s">
        <v>34600</v>
      </c>
      <c r="C980" s="315" t="s">
        <v>10</v>
      </c>
      <c r="D980" s="316">
        <v>0</v>
      </c>
      <c r="E980" s="314" t="s">
        <v>33628</v>
      </c>
    </row>
    <row r="981" spans="1:5" ht="14.4">
      <c r="A981" s="314">
        <v>105724</v>
      </c>
      <c r="B981" s="314" t="s">
        <v>34601</v>
      </c>
      <c r="C981" s="315" t="s">
        <v>10</v>
      </c>
      <c r="D981" s="316">
        <v>0</v>
      </c>
      <c r="E981" s="314" t="s">
        <v>33628</v>
      </c>
    </row>
    <row r="982" spans="1:5" ht="14.4">
      <c r="A982" s="314">
        <v>105726</v>
      </c>
      <c r="B982" s="314" t="s">
        <v>34602</v>
      </c>
      <c r="C982" s="315" t="s">
        <v>10</v>
      </c>
      <c r="D982" s="316">
        <v>0</v>
      </c>
      <c r="E982" s="314" t="s">
        <v>33628</v>
      </c>
    </row>
    <row r="983" spans="1:5" ht="14.4">
      <c r="A983" s="314">
        <v>105567</v>
      </c>
      <c r="B983" s="314" t="s">
        <v>34603</v>
      </c>
      <c r="C983" s="315" t="s">
        <v>10</v>
      </c>
      <c r="D983" s="316">
        <v>17.39</v>
      </c>
      <c r="E983" s="314" t="s">
        <v>33628</v>
      </c>
    </row>
    <row r="984" spans="1:5" ht="14.4">
      <c r="A984" s="314">
        <v>105568</v>
      </c>
      <c r="B984" s="314" t="s">
        <v>34604</v>
      </c>
      <c r="C984" s="315" t="s">
        <v>10</v>
      </c>
      <c r="D984" s="316">
        <v>13.84</v>
      </c>
      <c r="E984" s="314" t="s">
        <v>33628</v>
      </c>
    </row>
    <row r="985" spans="1:5" ht="14.4">
      <c r="A985" s="314">
        <v>105570</v>
      </c>
      <c r="B985" s="314" t="s">
        <v>34605</v>
      </c>
      <c r="C985" s="315" t="s">
        <v>10</v>
      </c>
      <c r="D985" s="316">
        <v>11.41</v>
      </c>
      <c r="E985" s="314" t="s">
        <v>33628</v>
      </c>
    </row>
    <row r="986" spans="1:5" ht="14.4">
      <c r="A986" s="314">
        <v>100575</v>
      </c>
      <c r="B986" s="314" t="s">
        <v>34606</v>
      </c>
      <c r="C986" s="315" t="s">
        <v>9</v>
      </c>
      <c r="D986" s="316">
        <v>2.12</v>
      </c>
      <c r="E986" s="314" t="s">
        <v>33628</v>
      </c>
    </row>
    <row r="987" spans="1:5" ht="14.4">
      <c r="A987" s="314">
        <v>100577</v>
      </c>
      <c r="B987" s="314" t="s">
        <v>34607</v>
      </c>
      <c r="C987" s="315" t="s">
        <v>9</v>
      </c>
      <c r="D987" s="316">
        <v>0.61</v>
      </c>
      <c r="E987" s="314" t="s">
        <v>33628</v>
      </c>
    </row>
    <row r="988" spans="1:5" ht="14.4">
      <c r="A988" s="314">
        <v>105598</v>
      </c>
      <c r="B988" s="314" t="s">
        <v>34608</v>
      </c>
      <c r="C988" s="315" t="s">
        <v>9</v>
      </c>
      <c r="D988" s="316">
        <v>2.2200000000000002</v>
      </c>
      <c r="E988" s="314" t="s">
        <v>33628</v>
      </c>
    </row>
    <row r="989" spans="1:5" ht="14.4">
      <c r="A989" s="314">
        <v>100576</v>
      </c>
      <c r="B989" s="314" t="s">
        <v>34609</v>
      </c>
      <c r="C989" s="315" t="s">
        <v>9</v>
      </c>
      <c r="D989" s="316">
        <v>2.42</v>
      </c>
      <c r="E989" s="314" t="s">
        <v>33628</v>
      </c>
    </row>
    <row r="990" spans="1:5" ht="14.4">
      <c r="A990" s="314">
        <v>105597</v>
      </c>
      <c r="B990" s="314" t="s">
        <v>34610</v>
      </c>
      <c r="C990" s="315" t="s">
        <v>9</v>
      </c>
      <c r="D990" s="316">
        <v>4.54</v>
      </c>
      <c r="E990" s="314" t="s">
        <v>33628</v>
      </c>
    </row>
    <row r="991" spans="1:5" ht="14.4">
      <c r="A991" s="314">
        <v>102730</v>
      </c>
      <c r="B991" s="314" t="s">
        <v>34611</v>
      </c>
      <c r="C991" s="315" t="s">
        <v>537</v>
      </c>
      <c r="D991" s="316">
        <v>12.5</v>
      </c>
      <c r="E991" s="314" t="s">
        <v>33628</v>
      </c>
    </row>
    <row r="992" spans="1:5" ht="14.4">
      <c r="A992" s="314">
        <v>102731</v>
      </c>
      <c r="B992" s="314" t="s">
        <v>34612</v>
      </c>
      <c r="C992" s="315" t="s">
        <v>537</v>
      </c>
      <c r="D992" s="316">
        <v>10.44</v>
      </c>
      <c r="E992" s="314" t="s">
        <v>33628</v>
      </c>
    </row>
    <row r="993" spans="1:5" ht="14.4">
      <c r="A993" s="314">
        <v>102732</v>
      </c>
      <c r="B993" s="314" t="s">
        <v>34613</v>
      </c>
      <c r="C993" s="315" t="s">
        <v>537</v>
      </c>
      <c r="D993" s="316">
        <v>9.76</v>
      </c>
      <c r="E993" s="314" t="s">
        <v>33628</v>
      </c>
    </row>
    <row r="994" spans="1:5" ht="14.4">
      <c r="A994" s="314">
        <v>102733</v>
      </c>
      <c r="B994" s="314" t="s">
        <v>34614</v>
      </c>
      <c r="C994" s="315" t="s">
        <v>537</v>
      </c>
      <c r="D994" s="316">
        <v>10.73</v>
      </c>
      <c r="E994" s="314" t="s">
        <v>33628</v>
      </c>
    </row>
    <row r="995" spans="1:5" ht="14.4">
      <c r="A995" s="314">
        <v>102728</v>
      </c>
      <c r="B995" s="314" t="s">
        <v>34615</v>
      </c>
      <c r="C995" s="315" t="s">
        <v>537</v>
      </c>
      <c r="D995" s="316">
        <v>15.46</v>
      </c>
      <c r="E995" s="314" t="s">
        <v>33628</v>
      </c>
    </row>
    <row r="996" spans="1:5" ht="14.4">
      <c r="A996" s="314">
        <v>102729</v>
      </c>
      <c r="B996" s="314" t="s">
        <v>34616</v>
      </c>
      <c r="C996" s="315" t="s">
        <v>537</v>
      </c>
      <c r="D996" s="316">
        <v>14.16</v>
      </c>
      <c r="E996" s="314" t="s">
        <v>33628</v>
      </c>
    </row>
    <row r="997" spans="1:5" ht="14.4">
      <c r="A997" s="314">
        <v>102734</v>
      </c>
      <c r="B997" s="314" t="s">
        <v>34617</v>
      </c>
      <c r="C997" s="315" t="s">
        <v>537</v>
      </c>
      <c r="D997" s="316">
        <v>14.31</v>
      </c>
      <c r="E997" s="314" t="s">
        <v>33628</v>
      </c>
    </row>
    <row r="998" spans="1:5" ht="14.4">
      <c r="A998" s="314">
        <v>102735</v>
      </c>
      <c r="B998" s="314" t="s">
        <v>34618</v>
      </c>
      <c r="C998" s="315" t="s">
        <v>537</v>
      </c>
      <c r="D998" s="316">
        <v>13.18</v>
      </c>
      <c r="E998" s="314" t="s">
        <v>33628</v>
      </c>
    </row>
    <row r="999" spans="1:5" ht="14.4">
      <c r="A999" s="314">
        <v>102765</v>
      </c>
      <c r="B999" s="314" t="s">
        <v>34619</v>
      </c>
      <c r="C999" s="315" t="s">
        <v>550</v>
      </c>
      <c r="D999" s="316">
        <v>16667.599999999999</v>
      </c>
      <c r="E999" s="314" t="s">
        <v>33628</v>
      </c>
    </row>
    <row r="1000" spans="1:5" ht="14.4">
      <c r="A1000" s="314">
        <v>102795</v>
      </c>
      <c r="B1000" s="314" t="s">
        <v>34620</v>
      </c>
      <c r="C1000" s="315" t="s">
        <v>550</v>
      </c>
      <c r="D1000" s="316">
        <v>34058.89</v>
      </c>
      <c r="E1000" s="314" t="s">
        <v>33628</v>
      </c>
    </row>
    <row r="1001" spans="1:5" ht="14.4">
      <c r="A1001" s="314">
        <v>102766</v>
      </c>
      <c r="B1001" s="314" t="s">
        <v>34621</v>
      </c>
      <c r="C1001" s="315" t="s">
        <v>550</v>
      </c>
      <c r="D1001" s="316">
        <v>25115.75</v>
      </c>
      <c r="E1001" s="314" t="s">
        <v>33628</v>
      </c>
    </row>
    <row r="1002" spans="1:5" ht="14.4">
      <c r="A1002" s="314">
        <v>102796</v>
      </c>
      <c r="B1002" s="314" t="s">
        <v>34622</v>
      </c>
      <c r="C1002" s="315" t="s">
        <v>550</v>
      </c>
      <c r="D1002" s="316">
        <v>54836.62</v>
      </c>
      <c r="E1002" s="314" t="s">
        <v>33628</v>
      </c>
    </row>
    <row r="1003" spans="1:5" ht="14.4">
      <c r="A1003" s="314">
        <v>102767</v>
      </c>
      <c r="B1003" s="314" t="s">
        <v>34623</v>
      </c>
      <c r="C1003" s="315" t="s">
        <v>550</v>
      </c>
      <c r="D1003" s="316">
        <v>35126.82</v>
      </c>
      <c r="E1003" s="314" t="s">
        <v>33628</v>
      </c>
    </row>
    <row r="1004" spans="1:5" ht="14.4">
      <c r="A1004" s="314">
        <v>102797</v>
      </c>
      <c r="B1004" s="314" t="s">
        <v>34624</v>
      </c>
      <c r="C1004" s="315" t="s">
        <v>550</v>
      </c>
      <c r="D1004" s="316">
        <v>77702.94</v>
      </c>
      <c r="E1004" s="314" t="s">
        <v>33628</v>
      </c>
    </row>
    <row r="1005" spans="1:5" ht="14.4">
      <c r="A1005" s="314">
        <v>102768</v>
      </c>
      <c r="B1005" s="314" t="s">
        <v>34625</v>
      </c>
      <c r="C1005" s="315" t="s">
        <v>550</v>
      </c>
      <c r="D1005" s="316">
        <v>49023.37</v>
      </c>
      <c r="E1005" s="314" t="s">
        <v>33628</v>
      </c>
    </row>
    <row r="1006" spans="1:5" ht="14.4">
      <c r="A1006" s="314">
        <v>102798</v>
      </c>
      <c r="B1006" s="314" t="s">
        <v>34626</v>
      </c>
      <c r="C1006" s="315" t="s">
        <v>550</v>
      </c>
      <c r="D1006" s="316">
        <v>95058.93</v>
      </c>
      <c r="E1006" s="314" t="s">
        <v>33628</v>
      </c>
    </row>
    <row r="1007" spans="1:5" ht="14.4">
      <c r="A1007" s="314">
        <v>102744</v>
      </c>
      <c r="B1007" s="314" t="s">
        <v>34627</v>
      </c>
      <c r="C1007" s="315" t="s">
        <v>550</v>
      </c>
      <c r="D1007" s="316">
        <v>7012.75</v>
      </c>
      <c r="E1007" s="314" t="s">
        <v>33628</v>
      </c>
    </row>
    <row r="1008" spans="1:5" ht="14.4">
      <c r="A1008" s="314">
        <v>102755</v>
      </c>
      <c r="B1008" s="314" t="s">
        <v>34628</v>
      </c>
      <c r="C1008" s="315" t="s">
        <v>550</v>
      </c>
      <c r="D1008" s="316">
        <v>10846.08</v>
      </c>
      <c r="E1008" s="314" t="s">
        <v>33628</v>
      </c>
    </row>
    <row r="1009" spans="1:5" ht="14.4">
      <c r="A1009" s="314">
        <v>102782</v>
      </c>
      <c r="B1009" s="314" t="s">
        <v>34629</v>
      </c>
      <c r="C1009" s="315" t="s">
        <v>550</v>
      </c>
      <c r="D1009" s="316">
        <v>16615.07</v>
      </c>
      <c r="E1009" s="314" t="s">
        <v>33628</v>
      </c>
    </row>
    <row r="1010" spans="1:5" ht="14.4">
      <c r="A1010" s="314">
        <v>102745</v>
      </c>
      <c r="B1010" s="314" t="s">
        <v>34630</v>
      </c>
      <c r="C1010" s="315" t="s">
        <v>550</v>
      </c>
      <c r="D1010" s="316">
        <v>9849.2199999999993</v>
      </c>
      <c r="E1010" s="314" t="s">
        <v>33628</v>
      </c>
    </row>
    <row r="1011" spans="1:5" ht="14.4">
      <c r="A1011" s="314">
        <v>102756</v>
      </c>
      <c r="B1011" s="314" t="s">
        <v>34631</v>
      </c>
      <c r="C1011" s="315" t="s">
        <v>550</v>
      </c>
      <c r="D1011" s="316">
        <v>16089.14</v>
      </c>
      <c r="E1011" s="314" t="s">
        <v>33628</v>
      </c>
    </row>
    <row r="1012" spans="1:5" ht="14.4">
      <c r="A1012" s="314">
        <v>102783</v>
      </c>
      <c r="B1012" s="314" t="s">
        <v>34632</v>
      </c>
      <c r="C1012" s="315" t="s">
        <v>550</v>
      </c>
      <c r="D1012" s="316">
        <v>22018.52</v>
      </c>
      <c r="E1012" s="314" t="s">
        <v>33628</v>
      </c>
    </row>
    <row r="1013" spans="1:5" ht="14.4">
      <c r="A1013" s="314">
        <v>102746</v>
      </c>
      <c r="B1013" s="314" t="s">
        <v>34633</v>
      </c>
      <c r="C1013" s="315" t="s">
        <v>550</v>
      </c>
      <c r="D1013" s="316">
        <v>17070.48</v>
      </c>
      <c r="E1013" s="314" t="s">
        <v>33628</v>
      </c>
    </row>
    <row r="1014" spans="1:5" ht="14.4">
      <c r="A1014" s="314">
        <v>102757</v>
      </c>
      <c r="B1014" s="314" t="s">
        <v>34634</v>
      </c>
      <c r="C1014" s="315" t="s">
        <v>550</v>
      </c>
      <c r="D1014" s="316">
        <v>29937.68</v>
      </c>
      <c r="E1014" s="314" t="s">
        <v>33628</v>
      </c>
    </row>
    <row r="1015" spans="1:5" ht="14.4">
      <c r="A1015" s="314">
        <v>102784</v>
      </c>
      <c r="B1015" s="314" t="s">
        <v>34635</v>
      </c>
      <c r="C1015" s="315" t="s">
        <v>550</v>
      </c>
      <c r="D1015" s="316">
        <v>34045.050000000003</v>
      </c>
      <c r="E1015" s="314" t="s">
        <v>33628</v>
      </c>
    </row>
    <row r="1016" spans="1:5" ht="14.4">
      <c r="A1016" s="314">
        <v>102779</v>
      </c>
      <c r="B1016" s="314" t="s">
        <v>34636</v>
      </c>
      <c r="C1016" s="315" t="s">
        <v>550</v>
      </c>
      <c r="D1016" s="316">
        <v>8779.7800000000007</v>
      </c>
      <c r="E1016" s="314" t="s">
        <v>33628</v>
      </c>
    </row>
    <row r="1017" spans="1:5" ht="14.4">
      <c r="A1017" s="314">
        <v>102780</v>
      </c>
      <c r="B1017" s="314" t="s">
        <v>34637</v>
      </c>
      <c r="C1017" s="315" t="s">
        <v>550</v>
      </c>
      <c r="D1017" s="316">
        <v>10103.459999999999</v>
      </c>
      <c r="E1017" s="314" t="s">
        <v>33628</v>
      </c>
    </row>
    <row r="1018" spans="1:5" ht="14.4">
      <c r="A1018" s="314">
        <v>102743</v>
      </c>
      <c r="B1018" s="314" t="s">
        <v>34638</v>
      </c>
      <c r="C1018" s="315" t="s">
        <v>550</v>
      </c>
      <c r="D1018" s="316">
        <v>4686.57</v>
      </c>
      <c r="E1018" s="314" t="s">
        <v>33628</v>
      </c>
    </row>
    <row r="1019" spans="1:5" ht="14.4">
      <c r="A1019" s="314">
        <v>102781</v>
      </c>
      <c r="B1019" s="314" t="s">
        <v>34639</v>
      </c>
      <c r="C1019" s="315" t="s">
        <v>550</v>
      </c>
      <c r="D1019" s="316">
        <v>14966.56</v>
      </c>
      <c r="E1019" s="314" t="s">
        <v>33628</v>
      </c>
    </row>
    <row r="1020" spans="1:5" ht="14.4">
      <c r="A1020" s="314">
        <v>102761</v>
      </c>
      <c r="B1020" s="314" t="s">
        <v>34640</v>
      </c>
      <c r="C1020" s="315" t="s">
        <v>550</v>
      </c>
      <c r="D1020" s="316">
        <v>13349.23</v>
      </c>
      <c r="E1020" s="314" t="s">
        <v>33628</v>
      </c>
    </row>
    <row r="1021" spans="1:5" ht="14.4">
      <c r="A1021" s="314">
        <v>102791</v>
      </c>
      <c r="B1021" s="314" t="s">
        <v>34641</v>
      </c>
      <c r="C1021" s="315" t="s">
        <v>550</v>
      </c>
      <c r="D1021" s="316">
        <v>31915.94</v>
      </c>
      <c r="E1021" s="314" t="s">
        <v>33628</v>
      </c>
    </row>
    <row r="1022" spans="1:5" ht="14.4">
      <c r="A1022" s="314">
        <v>102762</v>
      </c>
      <c r="B1022" s="314" t="s">
        <v>34642</v>
      </c>
      <c r="C1022" s="315" t="s">
        <v>550</v>
      </c>
      <c r="D1022" s="316">
        <v>20608.349999999999</v>
      </c>
      <c r="E1022" s="314" t="s">
        <v>33628</v>
      </c>
    </row>
    <row r="1023" spans="1:5" ht="14.4">
      <c r="A1023" s="314">
        <v>102792</v>
      </c>
      <c r="B1023" s="314" t="s">
        <v>34643</v>
      </c>
      <c r="C1023" s="315" t="s">
        <v>550</v>
      </c>
      <c r="D1023" s="316">
        <v>51837.98</v>
      </c>
      <c r="E1023" s="314" t="s">
        <v>33628</v>
      </c>
    </row>
    <row r="1024" spans="1:5" ht="14.4">
      <c r="A1024" s="314">
        <v>102763</v>
      </c>
      <c r="B1024" s="314" t="s">
        <v>34644</v>
      </c>
      <c r="C1024" s="315" t="s">
        <v>550</v>
      </c>
      <c r="D1024" s="316">
        <v>28650.18</v>
      </c>
      <c r="E1024" s="314" t="s">
        <v>33628</v>
      </c>
    </row>
    <row r="1025" spans="1:5" ht="14.4">
      <c r="A1025" s="314">
        <v>102793</v>
      </c>
      <c r="B1025" s="314" t="s">
        <v>34645</v>
      </c>
      <c r="C1025" s="315" t="s">
        <v>550</v>
      </c>
      <c r="D1025" s="316">
        <v>69680.53</v>
      </c>
      <c r="E1025" s="314" t="s">
        <v>33628</v>
      </c>
    </row>
    <row r="1026" spans="1:5" ht="14.4">
      <c r="A1026" s="314">
        <v>102764</v>
      </c>
      <c r="B1026" s="314" t="s">
        <v>34646</v>
      </c>
      <c r="C1026" s="315" t="s">
        <v>550</v>
      </c>
      <c r="D1026" s="316">
        <v>40354</v>
      </c>
      <c r="E1026" s="314" t="s">
        <v>33628</v>
      </c>
    </row>
    <row r="1027" spans="1:5" ht="14.4">
      <c r="A1027" s="314">
        <v>102794</v>
      </c>
      <c r="B1027" s="314" t="s">
        <v>34647</v>
      </c>
      <c r="C1027" s="315" t="s">
        <v>550</v>
      </c>
      <c r="D1027" s="316">
        <v>99754.4</v>
      </c>
      <c r="E1027" s="314" t="s">
        <v>33628</v>
      </c>
    </row>
    <row r="1028" spans="1:5" ht="14.4">
      <c r="A1028" s="314">
        <v>102740</v>
      </c>
      <c r="B1028" s="314" t="s">
        <v>34648</v>
      </c>
      <c r="C1028" s="315" t="s">
        <v>550</v>
      </c>
      <c r="D1028" s="316">
        <v>5770.6</v>
      </c>
      <c r="E1028" s="314" t="s">
        <v>33628</v>
      </c>
    </row>
    <row r="1029" spans="1:5" ht="14.4">
      <c r="A1029" s="314">
        <v>102752</v>
      </c>
      <c r="B1029" s="314" t="s">
        <v>34649</v>
      </c>
      <c r="C1029" s="315" t="s">
        <v>550</v>
      </c>
      <c r="D1029" s="316">
        <v>7755.31</v>
      </c>
      <c r="E1029" s="314" t="s">
        <v>33628</v>
      </c>
    </row>
    <row r="1030" spans="1:5" ht="14.4">
      <c r="A1030" s="314">
        <v>102776</v>
      </c>
      <c r="B1030" s="314" t="s">
        <v>34650</v>
      </c>
      <c r="C1030" s="315" t="s">
        <v>550</v>
      </c>
      <c r="D1030" s="316">
        <v>13102.54</v>
      </c>
      <c r="E1030" s="314" t="s">
        <v>33628</v>
      </c>
    </row>
    <row r="1031" spans="1:5" ht="14.4">
      <c r="A1031" s="314">
        <v>102741</v>
      </c>
      <c r="B1031" s="314" t="s">
        <v>34651</v>
      </c>
      <c r="C1031" s="315" t="s">
        <v>550</v>
      </c>
      <c r="D1031" s="316">
        <v>8095.51</v>
      </c>
      <c r="E1031" s="314" t="s">
        <v>33628</v>
      </c>
    </row>
    <row r="1032" spans="1:5" ht="14.4">
      <c r="A1032" s="314">
        <v>102753</v>
      </c>
      <c r="B1032" s="314" t="s">
        <v>34652</v>
      </c>
      <c r="C1032" s="315" t="s">
        <v>550</v>
      </c>
      <c r="D1032" s="316">
        <v>11469.57</v>
      </c>
      <c r="E1032" s="314" t="s">
        <v>33628</v>
      </c>
    </row>
    <row r="1033" spans="1:5" ht="14.4">
      <c r="A1033" s="314">
        <v>102777</v>
      </c>
      <c r="B1033" s="314" t="s">
        <v>34653</v>
      </c>
      <c r="C1033" s="315" t="s">
        <v>550</v>
      </c>
      <c r="D1033" s="316">
        <v>19829.669999999998</v>
      </c>
      <c r="E1033" s="314" t="s">
        <v>33628</v>
      </c>
    </row>
    <row r="1034" spans="1:5" ht="14.4">
      <c r="A1034" s="314">
        <v>102742</v>
      </c>
      <c r="B1034" s="314" t="s">
        <v>34654</v>
      </c>
      <c r="C1034" s="315" t="s">
        <v>550</v>
      </c>
      <c r="D1034" s="316">
        <v>14014.96</v>
      </c>
      <c r="E1034" s="314" t="s">
        <v>33628</v>
      </c>
    </row>
    <row r="1035" spans="1:5" ht="14.4">
      <c r="A1035" s="314">
        <v>102754</v>
      </c>
      <c r="B1035" s="314" t="s">
        <v>34655</v>
      </c>
      <c r="C1035" s="315" t="s">
        <v>550</v>
      </c>
      <c r="D1035" s="316">
        <v>21811.13</v>
      </c>
      <c r="E1035" s="314" t="s">
        <v>33628</v>
      </c>
    </row>
    <row r="1036" spans="1:5" ht="14.4">
      <c r="A1036" s="314">
        <v>102778</v>
      </c>
      <c r="B1036" s="314" t="s">
        <v>34656</v>
      </c>
      <c r="C1036" s="315" t="s">
        <v>550</v>
      </c>
      <c r="D1036" s="316">
        <v>29306.59</v>
      </c>
      <c r="E1036" s="314" t="s">
        <v>33628</v>
      </c>
    </row>
    <row r="1037" spans="1:5" ht="14.4">
      <c r="A1037" s="314">
        <v>102737</v>
      </c>
      <c r="B1037" s="314" t="s">
        <v>34657</v>
      </c>
      <c r="C1037" s="315" t="s">
        <v>550</v>
      </c>
      <c r="D1037" s="316">
        <v>1125.3800000000001</v>
      </c>
      <c r="E1037" s="314" t="s">
        <v>33628</v>
      </c>
    </row>
    <row r="1038" spans="1:5" ht="14.4">
      <c r="A1038" s="314">
        <v>102773</v>
      </c>
      <c r="B1038" s="314" t="s">
        <v>34658</v>
      </c>
      <c r="C1038" s="315" t="s">
        <v>550</v>
      </c>
      <c r="D1038" s="316">
        <v>8779.7800000000007</v>
      </c>
      <c r="E1038" s="314" t="s">
        <v>33628</v>
      </c>
    </row>
    <row r="1039" spans="1:5" ht="14.4">
      <c r="A1039" s="314">
        <v>102738</v>
      </c>
      <c r="B1039" s="314" t="s">
        <v>34659</v>
      </c>
      <c r="C1039" s="315" t="s">
        <v>550</v>
      </c>
      <c r="D1039" s="316">
        <v>2304.4699999999998</v>
      </c>
      <c r="E1039" s="314" t="s">
        <v>33628</v>
      </c>
    </row>
    <row r="1040" spans="1:5" ht="14.4">
      <c r="A1040" s="314">
        <v>102750</v>
      </c>
      <c r="B1040" s="314" t="s">
        <v>34660</v>
      </c>
      <c r="C1040" s="315" t="s">
        <v>550</v>
      </c>
      <c r="D1040" s="316">
        <v>2809.37</v>
      </c>
      <c r="E1040" s="314" t="s">
        <v>33628</v>
      </c>
    </row>
    <row r="1041" spans="1:5" ht="14.4">
      <c r="A1041" s="314">
        <v>102774</v>
      </c>
      <c r="B1041" s="314" t="s">
        <v>34661</v>
      </c>
      <c r="C1041" s="315" t="s">
        <v>550</v>
      </c>
      <c r="D1041" s="316">
        <v>8779.7800000000007</v>
      </c>
      <c r="E1041" s="314" t="s">
        <v>33628</v>
      </c>
    </row>
    <row r="1042" spans="1:5" ht="14.4">
      <c r="A1042" s="314">
        <v>102739</v>
      </c>
      <c r="B1042" s="314" t="s">
        <v>34662</v>
      </c>
      <c r="C1042" s="315" t="s">
        <v>550</v>
      </c>
      <c r="D1042" s="316">
        <v>3853.04</v>
      </c>
      <c r="E1042" s="314" t="s">
        <v>33628</v>
      </c>
    </row>
    <row r="1043" spans="1:5" ht="14.4">
      <c r="A1043" s="314">
        <v>102751</v>
      </c>
      <c r="B1043" s="314" t="s">
        <v>34663</v>
      </c>
      <c r="C1043" s="315" t="s">
        <v>550</v>
      </c>
      <c r="D1043" s="316">
        <v>4873.0200000000004</v>
      </c>
      <c r="E1043" s="314" t="s">
        <v>33628</v>
      </c>
    </row>
    <row r="1044" spans="1:5" ht="14.4">
      <c r="A1044" s="314">
        <v>102775</v>
      </c>
      <c r="B1044" s="314" t="s">
        <v>34664</v>
      </c>
      <c r="C1044" s="315" t="s">
        <v>550</v>
      </c>
      <c r="D1044" s="316">
        <v>13102.54</v>
      </c>
      <c r="E1044" s="314" t="s">
        <v>33628</v>
      </c>
    </row>
    <row r="1045" spans="1:5" ht="14.4">
      <c r="A1045" s="314">
        <v>102769</v>
      </c>
      <c r="B1045" s="314" t="s">
        <v>34665</v>
      </c>
      <c r="C1045" s="315" t="s">
        <v>550</v>
      </c>
      <c r="D1045" s="316">
        <v>19337.25</v>
      </c>
      <c r="E1045" s="314" t="s">
        <v>33628</v>
      </c>
    </row>
    <row r="1046" spans="1:5" ht="14.4">
      <c r="A1046" s="314">
        <v>102799</v>
      </c>
      <c r="B1046" s="314" t="s">
        <v>34666</v>
      </c>
      <c r="C1046" s="315" t="s">
        <v>550</v>
      </c>
      <c r="D1046" s="316">
        <v>34779.35</v>
      </c>
      <c r="E1046" s="314" t="s">
        <v>33628</v>
      </c>
    </row>
    <row r="1047" spans="1:5" ht="14.4">
      <c r="A1047" s="314">
        <v>102770</v>
      </c>
      <c r="B1047" s="314" t="s">
        <v>34667</v>
      </c>
      <c r="C1047" s="315" t="s">
        <v>550</v>
      </c>
      <c r="D1047" s="316">
        <v>29676.38</v>
      </c>
      <c r="E1047" s="314" t="s">
        <v>33628</v>
      </c>
    </row>
    <row r="1048" spans="1:5" ht="14.4">
      <c r="A1048" s="314">
        <v>102800</v>
      </c>
      <c r="B1048" s="314" t="s">
        <v>34668</v>
      </c>
      <c r="C1048" s="315" t="s">
        <v>550</v>
      </c>
      <c r="D1048" s="316">
        <v>60203.7</v>
      </c>
      <c r="E1048" s="314" t="s">
        <v>33628</v>
      </c>
    </row>
    <row r="1049" spans="1:5" ht="14.4">
      <c r="A1049" s="314">
        <v>102771</v>
      </c>
      <c r="B1049" s="314" t="s">
        <v>34669</v>
      </c>
      <c r="C1049" s="315" t="s">
        <v>550</v>
      </c>
      <c r="D1049" s="316">
        <v>41489.64</v>
      </c>
      <c r="E1049" s="314" t="s">
        <v>33628</v>
      </c>
    </row>
    <row r="1050" spans="1:5" ht="14.4">
      <c r="A1050" s="314">
        <v>102801</v>
      </c>
      <c r="B1050" s="314" t="s">
        <v>34670</v>
      </c>
      <c r="C1050" s="315" t="s">
        <v>550</v>
      </c>
      <c r="D1050" s="316">
        <v>84232.06</v>
      </c>
      <c r="E1050" s="314" t="s">
        <v>33628</v>
      </c>
    </row>
    <row r="1051" spans="1:5" ht="14.4">
      <c r="A1051" s="314">
        <v>102772</v>
      </c>
      <c r="B1051" s="314" t="s">
        <v>34671</v>
      </c>
      <c r="C1051" s="315" t="s">
        <v>550</v>
      </c>
      <c r="D1051" s="316">
        <v>58266.1</v>
      </c>
      <c r="E1051" s="314" t="s">
        <v>33628</v>
      </c>
    </row>
    <row r="1052" spans="1:5" ht="14.4">
      <c r="A1052" s="314">
        <v>102802</v>
      </c>
      <c r="B1052" s="314" t="s">
        <v>34672</v>
      </c>
      <c r="C1052" s="315" t="s">
        <v>550</v>
      </c>
      <c r="D1052" s="316">
        <v>100983.86</v>
      </c>
      <c r="E1052" s="314" t="s">
        <v>33628</v>
      </c>
    </row>
    <row r="1053" spans="1:5" ht="14.4">
      <c r="A1053" s="314">
        <v>102747</v>
      </c>
      <c r="B1053" s="314" t="s">
        <v>34673</v>
      </c>
      <c r="C1053" s="315" t="s">
        <v>550</v>
      </c>
      <c r="D1053" s="316">
        <v>8721.07</v>
      </c>
      <c r="E1053" s="314" t="s">
        <v>33628</v>
      </c>
    </row>
    <row r="1054" spans="1:5" ht="14.4">
      <c r="A1054" s="314">
        <v>102758</v>
      </c>
      <c r="B1054" s="314" t="s">
        <v>34674</v>
      </c>
      <c r="C1054" s="315" t="s">
        <v>550</v>
      </c>
      <c r="D1054" s="316">
        <v>13951.33</v>
      </c>
      <c r="E1054" s="314" t="s">
        <v>33628</v>
      </c>
    </row>
    <row r="1055" spans="1:5" ht="14.4">
      <c r="A1055" s="314">
        <v>102788</v>
      </c>
      <c r="B1055" s="314" t="s">
        <v>34675</v>
      </c>
      <c r="C1055" s="315" t="s">
        <v>550</v>
      </c>
      <c r="D1055" s="316">
        <v>18223.16</v>
      </c>
      <c r="E1055" s="314" t="s">
        <v>33628</v>
      </c>
    </row>
    <row r="1056" spans="1:5" ht="14.4">
      <c r="A1056" s="314">
        <v>102748</v>
      </c>
      <c r="B1056" s="314" t="s">
        <v>34676</v>
      </c>
      <c r="C1056" s="315" t="s">
        <v>550</v>
      </c>
      <c r="D1056" s="316">
        <v>12194.68</v>
      </c>
      <c r="E1056" s="314" t="s">
        <v>33628</v>
      </c>
    </row>
    <row r="1057" spans="1:5" ht="14.4">
      <c r="A1057" s="314">
        <v>102759</v>
      </c>
      <c r="B1057" s="314" t="s">
        <v>34677</v>
      </c>
      <c r="C1057" s="315" t="s">
        <v>550</v>
      </c>
      <c r="D1057" s="316">
        <v>20730.7</v>
      </c>
      <c r="E1057" s="314" t="s">
        <v>33628</v>
      </c>
    </row>
    <row r="1058" spans="1:5" ht="14.4">
      <c r="A1058" s="314">
        <v>102789</v>
      </c>
      <c r="B1058" s="314" t="s">
        <v>34678</v>
      </c>
      <c r="C1058" s="315" t="s">
        <v>550</v>
      </c>
      <c r="D1058" s="316">
        <v>23964.91</v>
      </c>
      <c r="E1058" s="314" t="s">
        <v>33628</v>
      </c>
    </row>
    <row r="1059" spans="1:5" ht="14.4">
      <c r="A1059" s="314">
        <v>102749</v>
      </c>
      <c r="B1059" s="314" t="s">
        <v>34679</v>
      </c>
      <c r="C1059" s="315" t="s">
        <v>550</v>
      </c>
      <c r="D1059" s="316">
        <v>20934.79</v>
      </c>
      <c r="E1059" s="314" t="s">
        <v>33628</v>
      </c>
    </row>
    <row r="1060" spans="1:5" ht="14.4">
      <c r="A1060" s="314">
        <v>102760</v>
      </c>
      <c r="B1060" s="314" t="s">
        <v>34680</v>
      </c>
      <c r="C1060" s="315" t="s">
        <v>550</v>
      </c>
      <c r="D1060" s="316">
        <v>38217.1</v>
      </c>
      <c r="E1060" s="314" t="s">
        <v>33628</v>
      </c>
    </row>
    <row r="1061" spans="1:5" ht="14.4">
      <c r="A1061" s="314">
        <v>102790</v>
      </c>
      <c r="B1061" s="314" t="s">
        <v>34681</v>
      </c>
      <c r="C1061" s="315" t="s">
        <v>550</v>
      </c>
      <c r="D1061" s="316">
        <v>39457.01</v>
      </c>
      <c r="E1061" s="314" t="s">
        <v>33628</v>
      </c>
    </row>
    <row r="1062" spans="1:5" ht="14.4">
      <c r="A1062" s="314">
        <v>102785</v>
      </c>
      <c r="B1062" s="314" t="s">
        <v>34682</v>
      </c>
      <c r="C1062" s="315" t="s">
        <v>550</v>
      </c>
      <c r="D1062" s="316">
        <v>10103.459999999999</v>
      </c>
      <c r="E1062" s="314" t="s">
        <v>33628</v>
      </c>
    </row>
    <row r="1063" spans="1:5" ht="14.4">
      <c r="A1063" s="314">
        <v>102786</v>
      </c>
      <c r="B1063" s="314" t="s">
        <v>34683</v>
      </c>
      <c r="C1063" s="315" t="s">
        <v>550</v>
      </c>
      <c r="D1063" s="316">
        <v>11211.62</v>
      </c>
      <c r="E1063" s="314" t="s">
        <v>33628</v>
      </c>
    </row>
    <row r="1064" spans="1:5" ht="14.4">
      <c r="A1064" s="314">
        <v>102787</v>
      </c>
      <c r="B1064" s="314" t="s">
        <v>34684</v>
      </c>
      <c r="C1064" s="315" t="s">
        <v>550</v>
      </c>
      <c r="D1064" s="316">
        <v>16615.07</v>
      </c>
      <c r="E1064" s="314" t="s">
        <v>33628</v>
      </c>
    </row>
    <row r="1065" spans="1:5" ht="14.4">
      <c r="A1065" s="314">
        <v>102736</v>
      </c>
      <c r="B1065" s="314" t="s">
        <v>34685</v>
      </c>
      <c r="C1065" s="315" t="s">
        <v>10</v>
      </c>
      <c r="D1065" s="316">
        <v>654.04999999999995</v>
      </c>
      <c r="E1065" s="314" t="s">
        <v>33628</v>
      </c>
    </row>
    <row r="1066" spans="1:5" ht="14.4">
      <c r="A1066" s="314">
        <v>102727</v>
      </c>
      <c r="B1066" s="314" t="s">
        <v>34686</v>
      </c>
      <c r="C1066" s="315" t="s">
        <v>9</v>
      </c>
      <c r="D1066" s="316">
        <v>99.59</v>
      </c>
      <c r="E1066" s="314" t="s">
        <v>33628</v>
      </c>
    </row>
    <row r="1067" spans="1:5" ht="14.4">
      <c r="A1067" s="314">
        <v>102112</v>
      </c>
      <c r="B1067" s="314" t="s">
        <v>34687</v>
      </c>
      <c r="C1067" s="315" t="s">
        <v>550</v>
      </c>
      <c r="D1067" s="316">
        <v>158.46</v>
      </c>
      <c r="E1067" s="314" t="s">
        <v>33628</v>
      </c>
    </row>
    <row r="1068" spans="1:5" ht="14.4">
      <c r="A1068" s="314">
        <v>102111</v>
      </c>
      <c r="B1068" s="314" t="s">
        <v>34688</v>
      </c>
      <c r="C1068" s="315" t="s">
        <v>550</v>
      </c>
      <c r="D1068" s="316">
        <v>831.2</v>
      </c>
      <c r="E1068" s="314" t="s">
        <v>33628</v>
      </c>
    </row>
    <row r="1069" spans="1:5" ht="14.4">
      <c r="A1069" s="314">
        <v>102114</v>
      </c>
      <c r="B1069" s="314" t="s">
        <v>34689</v>
      </c>
      <c r="C1069" s="315" t="s">
        <v>550</v>
      </c>
      <c r="D1069" s="316">
        <v>162.47999999999999</v>
      </c>
      <c r="E1069" s="314" t="s">
        <v>33628</v>
      </c>
    </row>
    <row r="1070" spans="1:5" ht="14.4">
      <c r="A1070" s="314">
        <v>102113</v>
      </c>
      <c r="B1070" s="314" t="s">
        <v>34690</v>
      </c>
      <c r="C1070" s="315" t="s">
        <v>550</v>
      </c>
      <c r="D1070" s="316">
        <v>1296.51</v>
      </c>
      <c r="E1070" s="314" t="s">
        <v>33628</v>
      </c>
    </row>
    <row r="1071" spans="1:5" ht="14.4">
      <c r="A1071" s="314">
        <v>102117</v>
      </c>
      <c r="B1071" s="314" t="s">
        <v>34691</v>
      </c>
      <c r="C1071" s="315" t="s">
        <v>550</v>
      </c>
      <c r="D1071" s="316">
        <v>167.35</v>
      </c>
      <c r="E1071" s="314" t="s">
        <v>33628</v>
      </c>
    </row>
    <row r="1072" spans="1:5" ht="14.4">
      <c r="A1072" s="314">
        <v>102116</v>
      </c>
      <c r="B1072" s="314" t="s">
        <v>34692</v>
      </c>
      <c r="C1072" s="315" t="s">
        <v>550</v>
      </c>
      <c r="D1072" s="316">
        <v>1383.02</v>
      </c>
      <c r="E1072" s="314" t="s">
        <v>33628</v>
      </c>
    </row>
    <row r="1073" spans="1:5" ht="14.4">
      <c r="A1073" s="314">
        <v>102132</v>
      </c>
      <c r="B1073" s="314" t="s">
        <v>34693</v>
      </c>
      <c r="C1073" s="315" t="s">
        <v>550</v>
      </c>
      <c r="D1073" s="316">
        <v>0</v>
      </c>
      <c r="E1073" s="314" t="s">
        <v>33628</v>
      </c>
    </row>
    <row r="1074" spans="1:5" ht="14.4">
      <c r="A1074" s="314">
        <v>102115</v>
      </c>
      <c r="B1074" s="314" t="s">
        <v>34694</v>
      </c>
      <c r="C1074" s="315" t="s">
        <v>550</v>
      </c>
      <c r="D1074" s="316">
        <v>2245.34</v>
      </c>
      <c r="E1074" s="314" t="s">
        <v>33628</v>
      </c>
    </row>
    <row r="1075" spans="1:5" ht="14.4">
      <c r="A1075" s="314">
        <v>102123</v>
      </c>
      <c r="B1075" s="314" t="s">
        <v>34695</v>
      </c>
      <c r="C1075" s="315" t="s">
        <v>550</v>
      </c>
      <c r="D1075" s="316">
        <v>227.97</v>
      </c>
      <c r="E1075" s="314" t="s">
        <v>33628</v>
      </c>
    </row>
    <row r="1076" spans="1:5" ht="14.4">
      <c r="A1076" s="314">
        <v>102122</v>
      </c>
      <c r="B1076" s="314" t="s">
        <v>34696</v>
      </c>
      <c r="C1076" s="315" t="s">
        <v>550</v>
      </c>
      <c r="D1076" s="316">
        <v>6210.39</v>
      </c>
      <c r="E1076" s="314" t="s">
        <v>33628</v>
      </c>
    </row>
    <row r="1077" spans="1:5" ht="14.4">
      <c r="A1077" s="314">
        <v>102119</v>
      </c>
      <c r="B1077" s="314" t="s">
        <v>34697</v>
      </c>
      <c r="C1077" s="315" t="s">
        <v>550</v>
      </c>
      <c r="D1077" s="316">
        <v>171.56</v>
      </c>
      <c r="E1077" s="314" t="s">
        <v>33628</v>
      </c>
    </row>
    <row r="1078" spans="1:5" ht="14.4">
      <c r="A1078" s="314">
        <v>102118</v>
      </c>
      <c r="B1078" s="314" t="s">
        <v>34698</v>
      </c>
      <c r="C1078" s="315" t="s">
        <v>550</v>
      </c>
      <c r="D1078" s="316">
        <v>1867.81</v>
      </c>
      <c r="E1078" s="314" t="s">
        <v>33628</v>
      </c>
    </row>
    <row r="1079" spans="1:5" ht="14.4">
      <c r="A1079" s="314">
        <v>102133</v>
      </c>
      <c r="B1079" s="314" t="s">
        <v>34699</v>
      </c>
      <c r="C1079" s="315" t="s">
        <v>550</v>
      </c>
      <c r="D1079" s="316">
        <v>0</v>
      </c>
      <c r="E1079" s="314" t="s">
        <v>33628</v>
      </c>
    </row>
    <row r="1080" spans="1:5" ht="14.4">
      <c r="A1080" s="314">
        <v>102127</v>
      </c>
      <c r="B1080" s="314" t="s">
        <v>34700</v>
      </c>
      <c r="C1080" s="315" t="s">
        <v>550</v>
      </c>
      <c r="D1080" s="316">
        <v>0</v>
      </c>
      <c r="E1080" s="314" t="s">
        <v>33628</v>
      </c>
    </row>
    <row r="1081" spans="1:5" ht="14.4">
      <c r="A1081" s="314">
        <v>102126</v>
      </c>
      <c r="B1081" s="314" t="s">
        <v>34701</v>
      </c>
      <c r="C1081" s="315" t="s">
        <v>550</v>
      </c>
      <c r="D1081" s="316">
        <v>0</v>
      </c>
      <c r="E1081" s="314" t="s">
        <v>33628</v>
      </c>
    </row>
    <row r="1082" spans="1:5" ht="14.4">
      <c r="A1082" s="314">
        <v>102137</v>
      </c>
      <c r="B1082" s="314" t="s">
        <v>34702</v>
      </c>
      <c r="C1082" s="315" t="s">
        <v>550</v>
      </c>
      <c r="D1082" s="316">
        <v>88.91</v>
      </c>
      <c r="E1082" s="314" t="s">
        <v>33628</v>
      </c>
    </row>
    <row r="1083" spans="1:5" ht="14.4">
      <c r="A1083" s="314">
        <v>102136</v>
      </c>
      <c r="B1083" s="314" t="s">
        <v>34703</v>
      </c>
      <c r="C1083" s="315" t="s">
        <v>550</v>
      </c>
      <c r="D1083" s="316">
        <v>82.04</v>
      </c>
      <c r="E1083" s="314" t="s">
        <v>33628</v>
      </c>
    </row>
    <row r="1084" spans="1:5" ht="14.4">
      <c r="A1084" s="314">
        <v>102121</v>
      </c>
      <c r="B1084" s="314" t="s">
        <v>34704</v>
      </c>
      <c r="C1084" s="315" t="s">
        <v>550</v>
      </c>
      <c r="D1084" s="316">
        <v>215.46</v>
      </c>
      <c r="E1084" s="314" t="s">
        <v>33628</v>
      </c>
    </row>
    <row r="1085" spans="1:5" ht="14.4">
      <c r="A1085" s="314">
        <v>102120</v>
      </c>
      <c r="B1085" s="314" t="s">
        <v>34705</v>
      </c>
      <c r="C1085" s="315" t="s">
        <v>550</v>
      </c>
      <c r="D1085" s="316">
        <v>0</v>
      </c>
      <c r="E1085" s="314" t="s">
        <v>33628</v>
      </c>
    </row>
    <row r="1086" spans="1:5" ht="14.4">
      <c r="A1086" s="314">
        <v>102138</v>
      </c>
      <c r="B1086" s="314" t="s">
        <v>34706</v>
      </c>
      <c r="C1086" s="315" t="s">
        <v>550</v>
      </c>
      <c r="D1086" s="316">
        <v>248.34</v>
      </c>
      <c r="E1086" s="314" t="s">
        <v>33628</v>
      </c>
    </row>
    <row r="1087" spans="1:5" ht="14.4">
      <c r="A1087" s="314">
        <v>102334</v>
      </c>
      <c r="B1087" s="314" t="s">
        <v>34707</v>
      </c>
      <c r="C1087" s="315" t="s">
        <v>550</v>
      </c>
      <c r="D1087" s="316">
        <v>0</v>
      </c>
      <c r="E1087" s="314" t="s">
        <v>33628</v>
      </c>
    </row>
    <row r="1088" spans="1:5" ht="14.4">
      <c r="A1088" s="314">
        <v>102129</v>
      </c>
      <c r="B1088" s="314" t="s">
        <v>34708</v>
      </c>
      <c r="C1088" s="315" t="s">
        <v>550</v>
      </c>
      <c r="D1088" s="316">
        <v>0</v>
      </c>
      <c r="E1088" s="314" t="s">
        <v>33628</v>
      </c>
    </row>
    <row r="1089" spans="1:5" ht="14.4">
      <c r="A1089" s="314">
        <v>102128</v>
      </c>
      <c r="B1089" s="314" t="s">
        <v>34709</v>
      </c>
      <c r="C1089" s="315" t="s">
        <v>550</v>
      </c>
      <c r="D1089" s="316">
        <v>0</v>
      </c>
      <c r="E1089" s="314" t="s">
        <v>33628</v>
      </c>
    </row>
    <row r="1090" spans="1:5" ht="14.4">
      <c r="A1090" s="314">
        <v>102131</v>
      </c>
      <c r="B1090" s="314" t="s">
        <v>34710</v>
      </c>
      <c r="C1090" s="315" t="s">
        <v>550</v>
      </c>
      <c r="D1090" s="316">
        <v>0</v>
      </c>
      <c r="E1090" s="314" t="s">
        <v>33628</v>
      </c>
    </row>
    <row r="1091" spans="1:5" ht="14.4">
      <c r="A1091" s="314">
        <v>102130</v>
      </c>
      <c r="B1091" s="314" t="s">
        <v>34711</v>
      </c>
      <c r="C1091" s="315" t="s">
        <v>550</v>
      </c>
      <c r="D1091" s="316">
        <v>0</v>
      </c>
      <c r="E1091" s="314" t="s">
        <v>33628</v>
      </c>
    </row>
    <row r="1092" spans="1:5" ht="14.4">
      <c r="A1092" s="314">
        <v>102134</v>
      </c>
      <c r="B1092" s="314" t="s">
        <v>34712</v>
      </c>
      <c r="C1092" s="315" t="s">
        <v>550</v>
      </c>
      <c r="D1092" s="316">
        <v>0</v>
      </c>
      <c r="E1092" s="314" t="s">
        <v>33628</v>
      </c>
    </row>
    <row r="1093" spans="1:5" ht="14.4">
      <c r="A1093" s="314">
        <v>102135</v>
      </c>
      <c r="B1093" s="314" t="s">
        <v>34713</v>
      </c>
      <c r="C1093" s="315" t="s">
        <v>550</v>
      </c>
      <c r="D1093" s="316">
        <v>0</v>
      </c>
      <c r="E1093" s="314" t="s">
        <v>33628</v>
      </c>
    </row>
    <row r="1094" spans="1:5" ht="14.4">
      <c r="A1094" s="314">
        <v>104941</v>
      </c>
      <c r="B1094" s="314" t="s">
        <v>34714</v>
      </c>
      <c r="C1094" s="315" t="s">
        <v>9</v>
      </c>
      <c r="D1094" s="316">
        <v>0</v>
      </c>
      <c r="E1094" s="314" t="s">
        <v>33628</v>
      </c>
    </row>
    <row r="1095" spans="1:5" ht="14.4">
      <c r="A1095" s="314">
        <v>104942</v>
      </c>
      <c r="B1095" s="314" t="s">
        <v>34715</v>
      </c>
      <c r="C1095" s="315" t="s">
        <v>9</v>
      </c>
      <c r="D1095" s="316">
        <v>0</v>
      </c>
      <c r="E1095" s="314" t="s">
        <v>33628</v>
      </c>
    </row>
    <row r="1096" spans="1:5" ht="14.4">
      <c r="A1096" s="314">
        <v>104940</v>
      </c>
      <c r="B1096" s="314" t="s">
        <v>34716</v>
      </c>
      <c r="C1096" s="315" t="s">
        <v>550</v>
      </c>
      <c r="D1096" s="316">
        <v>0</v>
      </c>
      <c r="E1096" s="314" t="s">
        <v>33628</v>
      </c>
    </row>
    <row r="1097" spans="1:5" ht="14.4">
      <c r="A1097" s="314">
        <v>104943</v>
      </c>
      <c r="B1097" s="314" t="s">
        <v>34717</v>
      </c>
      <c r="C1097" s="315" t="s">
        <v>9</v>
      </c>
      <c r="D1097" s="316">
        <v>0</v>
      </c>
      <c r="E1097" s="314" t="s">
        <v>33628</v>
      </c>
    </row>
    <row r="1098" spans="1:5" ht="14.4">
      <c r="A1098" s="314">
        <v>101801</v>
      </c>
      <c r="B1098" s="314" t="s">
        <v>34718</v>
      </c>
      <c r="C1098" s="315" t="s">
        <v>550</v>
      </c>
      <c r="D1098" s="316">
        <v>1163.76</v>
      </c>
      <c r="E1098" s="314" t="s">
        <v>33628</v>
      </c>
    </row>
    <row r="1099" spans="1:5" ht="14.4">
      <c r="A1099" s="314">
        <v>101800</v>
      </c>
      <c r="B1099" s="314" t="s">
        <v>34719</v>
      </c>
      <c r="C1099" s="315" t="s">
        <v>550</v>
      </c>
      <c r="D1099" s="316">
        <v>1626.02</v>
      </c>
      <c r="E1099" s="314" t="s">
        <v>33628</v>
      </c>
    </row>
    <row r="1100" spans="1:5" ht="14.4">
      <c r="A1100" s="314">
        <v>98108</v>
      </c>
      <c r="B1100" s="314" t="s">
        <v>34720</v>
      </c>
      <c r="C1100" s="315" t="s">
        <v>550</v>
      </c>
      <c r="D1100" s="316">
        <v>523.22</v>
      </c>
      <c r="E1100" s="314" t="s">
        <v>33628</v>
      </c>
    </row>
    <row r="1101" spans="1:5" ht="14.4">
      <c r="A1101" s="314">
        <v>98105</v>
      </c>
      <c r="B1101" s="314" t="s">
        <v>34721</v>
      </c>
      <c r="C1101" s="315" t="s">
        <v>550</v>
      </c>
      <c r="D1101" s="316">
        <v>691.13</v>
      </c>
      <c r="E1101" s="314" t="s">
        <v>33628</v>
      </c>
    </row>
    <row r="1102" spans="1:5" ht="14.4">
      <c r="A1102" s="314">
        <v>98109</v>
      </c>
      <c r="B1102" s="314" t="s">
        <v>34722</v>
      </c>
      <c r="C1102" s="315" t="s">
        <v>550</v>
      </c>
      <c r="D1102" s="316">
        <v>848.24</v>
      </c>
      <c r="E1102" s="314" t="s">
        <v>33628</v>
      </c>
    </row>
    <row r="1103" spans="1:5" ht="14.4">
      <c r="A1103" s="314">
        <v>98106</v>
      </c>
      <c r="B1103" s="314" t="s">
        <v>34723</v>
      </c>
      <c r="C1103" s="315" t="s">
        <v>550</v>
      </c>
      <c r="D1103" s="316">
        <v>1139.3</v>
      </c>
      <c r="E1103" s="314" t="s">
        <v>33628</v>
      </c>
    </row>
    <row r="1104" spans="1:5" ht="14.4">
      <c r="A1104" s="314">
        <v>98110</v>
      </c>
      <c r="B1104" s="314" t="s">
        <v>34724</v>
      </c>
      <c r="C1104" s="315" t="s">
        <v>550</v>
      </c>
      <c r="D1104" s="316">
        <v>324.22000000000003</v>
      </c>
      <c r="E1104" s="314" t="s">
        <v>33628</v>
      </c>
    </row>
    <row r="1105" spans="1:5" ht="14.4">
      <c r="A1105" s="314">
        <v>98107</v>
      </c>
      <c r="B1105" s="314" t="s">
        <v>34725</v>
      </c>
      <c r="C1105" s="315" t="s">
        <v>550</v>
      </c>
      <c r="D1105" s="316">
        <v>291.29000000000002</v>
      </c>
      <c r="E1105" s="314" t="s">
        <v>33628</v>
      </c>
    </row>
    <row r="1106" spans="1:5" ht="14.4">
      <c r="A1106" s="314">
        <v>98104</v>
      </c>
      <c r="B1106" s="314" t="s">
        <v>34726</v>
      </c>
      <c r="C1106" s="315" t="s">
        <v>550</v>
      </c>
      <c r="D1106" s="316">
        <v>395.25</v>
      </c>
      <c r="E1106" s="314" t="s">
        <v>33628</v>
      </c>
    </row>
    <row r="1107" spans="1:5" ht="14.4">
      <c r="A1107" s="314">
        <v>98102</v>
      </c>
      <c r="B1107" s="314" t="s">
        <v>34727</v>
      </c>
      <c r="C1107" s="315" t="s">
        <v>550</v>
      </c>
      <c r="D1107" s="316">
        <v>192.75</v>
      </c>
      <c r="E1107" s="314" t="s">
        <v>33628</v>
      </c>
    </row>
    <row r="1108" spans="1:5" ht="14.4">
      <c r="A1108" s="314">
        <v>98111</v>
      </c>
      <c r="B1108" s="314" t="s">
        <v>34728</v>
      </c>
      <c r="C1108" s="315" t="s">
        <v>550</v>
      </c>
      <c r="D1108" s="316">
        <v>46.21</v>
      </c>
      <c r="E1108" s="314" t="s">
        <v>33628</v>
      </c>
    </row>
    <row r="1109" spans="1:5" ht="14.4">
      <c r="A1109" s="314">
        <v>97891</v>
      </c>
      <c r="B1109" s="314" t="s">
        <v>34729</v>
      </c>
      <c r="C1109" s="315" t="s">
        <v>550</v>
      </c>
      <c r="D1109" s="316">
        <v>217.98</v>
      </c>
      <c r="E1109" s="314" t="s">
        <v>33628</v>
      </c>
    </row>
    <row r="1110" spans="1:5" ht="14.4">
      <c r="A1110" s="314">
        <v>97892</v>
      </c>
      <c r="B1110" s="314" t="s">
        <v>34730</v>
      </c>
      <c r="C1110" s="315" t="s">
        <v>550</v>
      </c>
      <c r="D1110" s="316">
        <v>407.36</v>
      </c>
      <c r="E1110" s="314" t="s">
        <v>33628</v>
      </c>
    </row>
    <row r="1111" spans="1:5" ht="14.4">
      <c r="A1111" s="314">
        <v>97893</v>
      </c>
      <c r="B1111" s="314" t="s">
        <v>34731</v>
      </c>
      <c r="C1111" s="315" t="s">
        <v>550</v>
      </c>
      <c r="D1111" s="316">
        <v>564.5</v>
      </c>
      <c r="E1111" s="314" t="s">
        <v>33628</v>
      </c>
    </row>
    <row r="1112" spans="1:5" ht="14.4">
      <c r="A1112" s="314">
        <v>97894</v>
      </c>
      <c r="B1112" s="314" t="s">
        <v>34732</v>
      </c>
      <c r="C1112" s="315" t="s">
        <v>550</v>
      </c>
      <c r="D1112" s="316">
        <v>628.70000000000005</v>
      </c>
      <c r="E1112" s="314" t="s">
        <v>33628</v>
      </c>
    </row>
    <row r="1113" spans="1:5" ht="14.4">
      <c r="A1113" s="314">
        <v>97886</v>
      </c>
      <c r="B1113" s="314" t="s">
        <v>34733</v>
      </c>
      <c r="C1113" s="315" t="s">
        <v>550</v>
      </c>
      <c r="D1113" s="316">
        <v>179.77</v>
      </c>
      <c r="E1113" s="314" t="s">
        <v>33628</v>
      </c>
    </row>
    <row r="1114" spans="1:5" ht="14.4">
      <c r="A1114" s="314">
        <v>97887</v>
      </c>
      <c r="B1114" s="314" t="s">
        <v>34734</v>
      </c>
      <c r="C1114" s="315" t="s">
        <v>550</v>
      </c>
      <c r="D1114" s="316">
        <v>282.97000000000003</v>
      </c>
      <c r="E1114" s="314" t="s">
        <v>33628</v>
      </c>
    </row>
    <row r="1115" spans="1:5" ht="14.4">
      <c r="A1115" s="314">
        <v>97888</v>
      </c>
      <c r="B1115" s="314" t="s">
        <v>34735</v>
      </c>
      <c r="C1115" s="315" t="s">
        <v>550</v>
      </c>
      <c r="D1115" s="316">
        <v>544.75</v>
      </c>
      <c r="E1115" s="314" t="s">
        <v>33628</v>
      </c>
    </row>
    <row r="1116" spans="1:5" ht="14.4">
      <c r="A1116" s="314">
        <v>97889</v>
      </c>
      <c r="B1116" s="314" t="s">
        <v>34736</v>
      </c>
      <c r="C1116" s="315" t="s">
        <v>550</v>
      </c>
      <c r="D1116" s="316">
        <v>739.74</v>
      </c>
      <c r="E1116" s="314" t="s">
        <v>33628</v>
      </c>
    </row>
    <row r="1117" spans="1:5" ht="14.4">
      <c r="A1117" s="314">
        <v>97890</v>
      </c>
      <c r="B1117" s="314" t="s">
        <v>34737</v>
      </c>
      <c r="C1117" s="315" t="s">
        <v>550</v>
      </c>
      <c r="D1117" s="316">
        <v>841.04</v>
      </c>
      <c r="E1117" s="314" t="s">
        <v>33628</v>
      </c>
    </row>
    <row r="1118" spans="1:5" ht="14.4">
      <c r="A1118" s="314">
        <v>97881</v>
      </c>
      <c r="B1118" s="314" t="s">
        <v>34738</v>
      </c>
      <c r="C1118" s="315" t="s">
        <v>550</v>
      </c>
      <c r="D1118" s="316">
        <v>148.24</v>
      </c>
      <c r="E1118" s="314" t="s">
        <v>33628</v>
      </c>
    </row>
    <row r="1119" spans="1:5" ht="14.4">
      <c r="A1119" s="314">
        <v>97882</v>
      </c>
      <c r="B1119" s="314" t="s">
        <v>34739</v>
      </c>
      <c r="C1119" s="315" t="s">
        <v>550</v>
      </c>
      <c r="D1119" s="316">
        <v>234.51</v>
      </c>
      <c r="E1119" s="314" t="s">
        <v>33628</v>
      </c>
    </row>
    <row r="1120" spans="1:5" ht="14.4">
      <c r="A1120" s="314">
        <v>97883</v>
      </c>
      <c r="B1120" s="314" t="s">
        <v>34740</v>
      </c>
      <c r="C1120" s="315" t="s">
        <v>550</v>
      </c>
      <c r="D1120" s="316">
        <v>453.41</v>
      </c>
      <c r="E1120" s="314" t="s">
        <v>33628</v>
      </c>
    </row>
    <row r="1121" spans="1:5" ht="14.4">
      <c r="A1121" s="314">
        <v>97884</v>
      </c>
      <c r="B1121" s="314" t="s">
        <v>34741</v>
      </c>
      <c r="C1121" s="315" t="s">
        <v>550</v>
      </c>
      <c r="D1121" s="316">
        <v>889.63</v>
      </c>
      <c r="E1121" s="314" t="s">
        <v>33628</v>
      </c>
    </row>
    <row r="1122" spans="1:5" ht="14.4">
      <c r="A1122" s="314">
        <v>97885</v>
      </c>
      <c r="B1122" s="314" t="s">
        <v>34742</v>
      </c>
      <c r="C1122" s="315" t="s">
        <v>550</v>
      </c>
      <c r="D1122" s="316">
        <v>1370.18</v>
      </c>
      <c r="E1122" s="314" t="s">
        <v>33628</v>
      </c>
    </row>
    <row r="1123" spans="1:5" ht="14.4">
      <c r="A1123" s="314">
        <v>99250</v>
      </c>
      <c r="B1123" s="314" t="s">
        <v>34743</v>
      </c>
      <c r="C1123" s="315" t="s">
        <v>550</v>
      </c>
      <c r="D1123" s="316">
        <v>196.91</v>
      </c>
      <c r="E1123" s="314" t="s">
        <v>33628</v>
      </c>
    </row>
    <row r="1124" spans="1:5" ht="14.4">
      <c r="A1124" s="314">
        <v>97900</v>
      </c>
      <c r="B1124" s="314" t="s">
        <v>34744</v>
      </c>
      <c r="C1124" s="315" t="s">
        <v>550</v>
      </c>
      <c r="D1124" s="316">
        <v>201.65</v>
      </c>
      <c r="E1124" s="314" t="s">
        <v>33628</v>
      </c>
    </row>
    <row r="1125" spans="1:5" ht="14.4">
      <c r="A1125" s="314">
        <v>99251</v>
      </c>
      <c r="B1125" s="314" t="s">
        <v>34745</v>
      </c>
      <c r="C1125" s="315" t="s">
        <v>550</v>
      </c>
      <c r="D1125" s="316">
        <v>308.38</v>
      </c>
      <c r="E1125" s="314" t="s">
        <v>33628</v>
      </c>
    </row>
    <row r="1126" spans="1:5" ht="14.4">
      <c r="A1126" s="314">
        <v>97901</v>
      </c>
      <c r="B1126" s="314" t="s">
        <v>34746</v>
      </c>
      <c r="C1126" s="315" t="s">
        <v>550</v>
      </c>
      <c r="D1126" s="316">
        <v>316.52</v>
      </c>
      <c r="E1126" s="314" t="s">
        <v>33628</v>
      </c>
    </row>
    <row r="1127" spans="1:5" ht="14.4">
      <c r="A1127" s="314">
        <v>99253</v>
      </c>
      <c r="B1127" s="314" t="s">
        <v>34747</v>
      </c>
      <c r="C1127" s="315" t="s">
        <v>550</v>
      </c>
      <c r="D1127" s="316">
        <v>595.16999999999996</v>
      </c>
      <c r="E1127" s="314" t="s">
        <v>33628</v>
      </c>
    </row>
    <row r="1128" spans="1:5" ht="14.4">
      <c r="A1128" s="314">
        <v>97902</v>
      </c>
      <c r="B1128" s="314" t="s">
        <v>34748</v>
      </c>
      <c r="C1128" s="315" t="s">
        <v>550</v>
      </c>
      <c r="D1128" s="316">
        <v>613.45000000000005</v>
      </c>
      <c r="E1128" s="314" t="s">
        <v>33628</v>
      </c>
    </row>
    <row r="1129" spans="1:5" ht="14.4">
      <c r="A1129" s="314">
        <v>99255</v>
      </c>
      <c r="B1129" s="314" t="s">
        <v>34749</v>
      </c>
      <c r="C1129" s="315" t="s">
        <v>550</v>
      </c>
      <c r="D1129" s="316">
        <v>830.61</v>
      </c>
      <c r="E1129" s="314" t="s">
        <v>33628</v>
      </c>
    </row>
    <row r="1130" spans="1:5" ht="14.4">
      <c r="A1130" s="314">
        <v>97903</v>
      </c>
      <c r="B1130" s="314" t="s">
        <v>34750</v>
      </c>
      <c r="C1130" s="315" t="s">
        <v>550</v>
      </c>
      <c r="D1130" s="316">
        <v>855.66</v>
      </c>
      <c r="E1130" s="314" t="s">
        <v>33628</v>
      </c>
    </row>
    <row r="1131" spans="1:5" ht="14.4">
      <c r="A1131" s="314">
        <v>99257</v>
      </c>
      <c r="B1131" s="314" t="s">
        <v>34751</v>
      </c>
      <c r="C1131" s="315" t="s">
        <v>550</v>
      </c>
      <c r="D1131" s="316">
        <v>978.66</v>
      </c>
      <c r="E1131" s="314" t="s">
        <v>33628</v>
      </c>
    </row>
    <row r="1132" spans="1:5" ht="14.4">
      <c r="A1132" s="314">
        <v>97904</v>
      </c>
      <c r="B1132" s="314" t="s">
        <v>34752</v>
      </c>
      <c r="C1132" s="315" t="s">
        <v>550</v>
      </c>
      <c r="D1132" s="316">
        <v>1011.06</v>
      </c>
      <c r="E1132" s="314" t="s">
        <v>33628</v>
      </c>
    </row>
    <row r="1133" spans="1:5" ht="14.4">
      <c r="A1133" s="314">
        <v>99258</v>
      </c>
      <c r="B1133" s="314" t="s">
        <v>34753</v>
      </c>
      <c r="C1133" s="315" t="s">
        <v>550</v>
      </c>
      <c r="D1133" s="316">
        <v>253.37</v>
      </c>
      <c r="E1133" s="314" t="s">
        <v>33628</v>
      </c>
    </row>
    <row r="1134" spans="1:5" ht="14.4">
      <c r="A1134" s="314">
        <v>97905</v>
      </c>
      <c r="B1134" s="314" t="s">
        <v>34754</v>
      </c>
      <c r="C1134" s="315" t="s">
        <v>550</v>
      </c>
      <c r="D1134" s="316">
        <v>258.54000000000002</v>
      </c>
      <c r="E1134" s="314" t="s">
        <v>33628</v>
      </c>
    </row>
    <row r="1135" spans="1:5" ht="14.4">
      <c r="A1135" s="314">
        <v>99260</v>
      </c>
      <c r="B1135" s="314" t="s">
        <v>34755</v>
      </c>
      <c r="C1135" s="315" t="s">
        <v>550</v>
      </c>
      <c r="D1135" s="316">
        <v>467.5</v>
      </c>
      <c r="E1135" s="314" t="s">
        <v>33628</v>
      </c>
    </row>
    <row r="1136" spans="1:5" ht="14.4">
      <c r="A1136" s="314">
        <v>97906</v>
      </c>
      <c r="B1136" s="314" t="s">
        <v>34756</v>
      </c>
      <c r="C1136" s="315" t="s">
        <v>550</v>
      </c>
      <c r="D1136" s="316">
        <v>479.01</v>
      </c>
      <c r="E1136" s="314" t="s">
        <v>33628</v>
      </c>
    </row>
    <row r="1137" spans="1:5" ht="14.4">
      <c r="A1137" s="314">
        <v>99262</v>
      </c>
      <c r="B1137" s="314" t="s">
        <v>34757</v>
      </c>
      <c r="C1137" s="315" t="s">
        <v>550</v>
      </c>
      <c r="D1137" s="316">
        <v>667.7</v>
      </c>
      <c r="E1137" s="314" t="s">
        <v>33628</v>
      </c>
    </row>
    <row r="1138" spans="1:5" ht="14.4">
      <c r="A1138" s="314">
        <v>97907</v>
      </c>
      <c r="B1138" s="314" t="s">
        <v>34758</v>
      </c>
      <c r="C1138" s="315" t="s">
        <v>550</v>
      </c>
      <c r="D1138" s="316">
        <v>684.12</v>
      </c>
      <c r="E1138" s="314" t="s">
        <v>33628</v>
      </c>
    </row>
    <row r="1139" spans="1:5" ht="14.4">
      <c r="A1139" s="314">
        <v>99264</v>
      </c>
      <c r="B1139" s="314" t="s">
        <v>34759</v>
      </c>
      <c r="C1139" s="315" t="s">
        <v>550</v>
      </c>
      <c r="D1139" s="316">
        <v>785.9</v>
      </c>
      <c r="E1139" s="314" t="s">
        <v>33628</v>
      </c>
    </row>
    <row r="1140" spans="1:5" ht="14.4">
      <c r="A1140" s="314">
        <v>97908</v>
      </c>
      <c r="B1140" s="314" t="s">
        <v>34760</v>
      </c>
      <c r="C1140" s="315" t="s">
        <v>550</v>
      </c>
      <c r="D1140" s="316">
        <v>808.09</v>
      </c>
      <c r="E1140" s="314" t="s">
        <v>33628</v>
      </c>
    </row>
    <row r="1141" spans="1:5" ht="14.4">
      <c r="A1141" s="314">
        <v>97895</v>
      </c>
      <c r="B1141" s="314" t="s">
        <v>34761</v>
      </c>
      <c r="C1141" s="315" t="s">
        <v>550</v>
      </c>
      <c r="D1141" s="316">
        <v>202.61</v>
      </c>
      <c r="E1141" s="314" t="s">
        <v>33628</v>
      </c>
    </row>
    <row r="1142" spans="1:5" ht="14.4">
      <c r="A1142" s="314">
        <v>97896</v>
      </c>
      <c r="B1142" s="314" t="s">
        <v>34762</v>
      </c>
      <c r="C1142" s="315" t="s">
        <v>550</v>
      </c>
      <c r="D1142" s="316">
        <v>375.81</v>
      </c>
      <c r="E1142" s="314" t="s">
        <v>33628</v>
      </c>
    </row>
    <row r="1143" spans="1:5" ht="14.4">
      <c r="A1143" s="314">
        <v>97897</v>
      </c>
      <c r="B1143" s="314" t="s">
        <v>34763</v>
      </c>
      <c r="C1143" s="315" t="s">
        <v>550</v>
      </c>
      <c r="D1143" s="316">
        <v>487.9</v>
      </c>
      <c r="E1143" s="314" t="s">
        <v>33628</v>
      </c>
    </row>
    <row r="1144" spans="1:5" ht="14.4">
      <c r="A1144" s="314">
        <v>97898</v>
      </c>
      <c r="B1144" s="314" t="s">
        <v>34764</v>
      </c>
      <c r="C1144" s="315" t="s">
        <v>550</v>
      </c>
      <c r="D1144" s="316">
        <v>940.24</v>
      </c>
      <c r="E1144" s="314" t="s">
        <v>33628</v>
      </c>
    </row>
    <row r="1145" spans="1:5" ht="14.4">
      <c r="A1145" s="314">
        <v>97899</v>
      </c>
      <c r="B1145" s="314" t="s">
        <v>34765</v>
      </c>
      <c r="C1145" s="315" t="s">
        <v>550</v>
      </c>
      <c r="D1145" s="316">
        <v>0</v>
      </c>
      <c r="E1145" s="314" t="s">
        <v>33628</v>
      </c>
    </row>
    <row r="1146" spans="1:5" ht="14.4">
      <c r="A1146" s="314">
        <v>101795</v>
      </c>
      <c r="B1146" s="314" t="s">
        <v>34766</v>
      </c>
      <c r="C1146" s="315" t="s">
        <v>550</v>
      </c>
      <c r="D1146" s="316">
        <v>612.71</v>
      </c>
      <c r="E1146" s="314" t="s">
        <v>33628</v>
      </c>
    </row>
    <row r="1147" spans="1:5" ht="14.4">
      <c r="A1147" s="314">
        <v>101796</v>
      </c>
      <c r="B1147" s="314" t="s">
        <v>34767</v>
      </c>
      <c r="C1147" s="315" t="s">
        <v>550</v>
      </c>
      <c r="D1147" s="316">
        <v>0</v>
      </c>
      <c r="E1147" s="314" t="s">
        <v>33628</v>
      </c>
    </row>
    <row r="1148" spans="1:5" ht="14.4">
      <c r="A1148" s="314">
        <v>101797</v>
      </c>
      <c r="B1148" s="314" t="s">
        <v>34768</v>
      </c>
      <c r="C1148" s="315" t="s">
        <v>550</v>
      </c>
      <c r="D1148" s="316">
        <v>0</v>
      </c>
      <c r="E1148" s="314" t="s">
        <v>33628</v>
      </c>
    </row>
    <row r="1149" spans="1:5" ht="14.4">
      <c r="A1149" s="314">
        <v>101802</v>
      </c>
      <c r="B1149" s="314" t="s">
        <v>34769</v>
      </c>
      <c r="C1149" s="315" t="s">
        <v>550</v>
      </c>
      <c r="D1149" s="316">
        <v>1785.46</v>
      </c>
      <c r="E1149" s="314" t="s">
        <v>33628</v>
      </c>
    </row>
    <row r="1150" spans="1:5" ht="14.4">
      <c r="A1150" s="314">
        <v>101803</v>
      </c>
      <c r="B1150" s="314" t="s">
        <v>34770</v>
      </c>
      <c r="C1150" s="315" t="s">
        <v>550</v>
      </c>
      <c r="D1150" s="316">
        <v>1143.31</v>
      </c>
      <c r="E1150" s="314" t="s">
        <v>33628</v>
      </c>
    </row>
    <row r="1151" spans="1:5" ht="14.4">
      <c r="A1151" s="314">
        <v>101804</v>
      </c>
      <c r="B1151" s="314" t="s">
        <v>34771</v>
      </c>
      <c r="C1151" s="315" t="s">
        <v>550</v>
      </c>
      <c r="D1151" s="316">
        <v>1440.81</v>
      </c>
      <c r="E1151" s="314" t="s">
        <v>33628</v>
      </c>
    </row>
    <row r="1152" spans="1:5" ht="14.4">
      <c r="A1152" s="314">
        <v>101805</v>
      </c>
      <c r="B1152" s="314" t="s">
        <v>34772</v>
      </c>
      <c r="C1152" s="315" t="s">
        <v>550</v>
      </c>
      <c r="D1152" s="316">
        <v>1840.33</v>
      </c>
      <c r="E1152" s="314" t="s">
        <v>33628</v>
      </c>
    </row>
    <row r="1153" spans="1:5" ht="14.4">
      <c r="A1153" s="314">
        <v>98115</v>
      </c>
      <c r="B1153" s="314" t="s">
        <v>34773</v>
      </c>
      <c r="C1153" s="315" t="s">
        <v>550</v>
      </c>
      <c r="D1153" s="316">
        <v>108.29</v>
      </c>
      <c r="E1153" s="314" t="s">
        <v>33628</v>
      </c>
    </row>
    <row r="1154" spans="1:5" ht="14.4">
      <c r="A1154" s="314">
        <v>98114</v>
      </c>
      <c r="B1154" s="314" t="s">
        <v>34774</v>
      </c>
      <c r="C1154" s="315" t="s">
        <v>550</v>
      </c>
      <c r="D1154" s="316">
        <v>784.63</v>
      </c>
      <c r="E1154" s="314" t="s">
        <v>33628</v>
      </c>
    </row>
    <row r="1155" spans="1:5" ht="14.4">
      <c r="A1155" s="314">
        <v>98112</v>
      </c>
      <c r="B1155" s="314" t="s">
        <v>34775</v>
      </c>
      <c r="C1155" s="315" t="s">
        <v>550</v>
      </c>
      <c r="D1155" s="316">
        <v>88.27</v>
      </c>
      <c r="E1155" s="314" t="s">
        <v>33628</v>
      </c>
    </row>
    <row r="1156" spans="1:5" ht="14.4">
      <c r="A1156" s="314">
        <v>100128</v>
      </c>
      <c r="B1156" s="314" t="s">
        <v>34776</v>
      </c>
      <c r="C1156" s="315" t="s">
        <v>550</v>
      </c>
      <c r="D1156" s="316">
        <v>1344.91</v>
      </c>
      <c r="E1156" s="314" t="s">
        <v>33628</v>
      </c>
    </row>
    <row r="1157" spans="1:5" ht="14.4">
      <c r="A1157" s="314">
        <v>102623</v>
      </c>
      <c r="B1157" s="314" t="s">
        <v>34777</v>
      </c>
      <c r="C1157" s="315" t="s">
        <v>550</v>
      </c>
      <c r="D1157" s="316">
        <v>809.2</v>
      </c>
      <c r="E1157" s="314" t="s">
        <v>33628</v>
      </c>
    </row>
    <row r="1158" spans="1:5" ht="14.4">
      <c r="A1158" s="314">
        <v>102607</v>
      </c>
      <c r="B1158" s="314" t="s">
        <v>34778</v>
      </c>
      <c r="C1158" s="315" t="s">
        <v>550</v>
      </c>
      <c r="D1158" s="316">
        <v>441.26</v>
      </c>
      <c r="E1158" s="314" t="s">
        <v>33628</v>
      </c>
    </row>
    <row r="1159" spans="1:5" ht="14.4">
      <c r="A1159" s="314">
        <v>102608</v>
      </c>
      <c r="B1159" s="314" t="s">
        <v>34779</v>
      </c>
      <c r="C1159" s="315" t="s">
        <v>550</v>
      </c>
      <c r="D1159" s="316">
        <v>1010.27</v>
      </c>
      <c r="E1159" s="314" t="s">
        <v>33628</v>
      </c>
    </row>
    <row r="1160" spans="1:5" ht="14.4">
      <c r="A1160" s="314">
        <v>102609</v>
      </c>
      <c r="B1160" s="314" t="s">
        <v>34780</v>
      </c>
      <c r="C1160" s="315" t="s">
        <v>550</v>
      </c>
      <c r="D1160" s="316">
        <v>1148.29</v>
      </c>
      <c r="E1160" s="314" t="s">
        <v>33628</v>
      </c>
    </row>
    <row r="1161" spans="1:5" ht="14.4">
      <c r="A1161" s="314">
        <v>102610</v>
      </c>
      <c r="B1161" s="314" t="s">
        <v>34781</v>
      </c>
      <c r="C1161" s="315" t="s">
        <v>550</v>
      </c>
      <c r="D1161" s="316">
        <v>1972.56</v>
      </c>
      <c r="E1161" s="314" t="s">
        <v>33628</v>
      </c>
    </row>
    <row r="1162" spans="1:5" ht="14.4">
      <c r="A1162" s="314">
        <v>102622</v>
      </c>
      <c r="B1162" s="314" t="s">
        <v>34782</v>
      </c>
      <c r="C1162" s="315" t="s">
        <v>550</v>
      </c>
      <c r="D1162" s="316">
        <v>586.57000000000005</v>
      </c>
      <c r="E1162" s="314" t="s">
        <v>33628</v>
      </c>
    </row>
    <row r="1163" spans="1:5" ht="14.4">
      <c r="A1163" s="314">
        <v>102605</v>
      </c>
      <c r="B1163" s="314" t="s">
        <v>34783</v>
      </c>
      <c r="C1163" s="315" t="s">
        <v>550</v>
      </c>
      <c r="D1163" s="316">
        <v>267.62</v>
      </c>
      <c r="E1163" s="314" t="s">
        <v>33628</v>
      </c>
    </row>
    <row r="1164" spans="1:5" ht="14.4">
      <c r="A1164" s="314">
        <v>102606</v>
      </c>
      <c r="B1164" s="314" t="s">
        <v>34784</v>
      </c>
      <c r="C1164" s="315" t="s">
        <v>550</v>
      </c>
      <c r="D1164" s="316">
        <v>412.12</v>
      </c>
      <c r="E1164" s="314" t="s">
        <v>33628</v>
      </c>
    </row>
    <row r="1165" spans="1:5" ht="14.4">
      <c r="A1165" s="314">
        <v>102613</v>
      </c>
      <c r="B1165" s="314" t="s">
        <v>34785</v>
      </c>
      <c r="C1165" s="315" t="s">
        <v>550</v>
      </c>
      <c r="D1165" s="316">
        <v>618.09</v>
      </c>
      <c r="E1165" s="314" t="s">
        <v>33628</v>
      </c>
    </row>
    <row r="1166" spans="1:5" ht="14.4">
      <c r="A1166" s="314">
        <v>102619</v>
      </c>
      <c r="B1166" s="314" t="s">
        <v>34786</v>
      </c>
      <c r="C1166" s="315" t="s">
        <v>550</v>
      </c>
      <c r="D1166" s="316">
        <v>5347.29</v>
      </c>
      <c r="E1166" s="314" t="s">
        <v>33628</v>
      </c>
    </row>
    <row r="1167" spans="1:5" ht="14.4">
      <c r="A1167" s="314">
        <v>102614</v>
      </c>
      <c r="B1167" s="314" t="s">
        <v>34787</v>
      </c>
      <c r="C1167" s="315" t="s">
        <v>550</v>
      </c>
      <c r="D1167" s="316">
        <v>950.09</v>
      </c>
      <c r="E1167" s="314" t="s">
        <v>33628</v>
      </c>
    </row>
    <row r="1168" spans="1:5" ht="14.4">
      <c r="A1168" s="314">
        <v>102620</v>
      </c>
      <c r="B1168" s="314" t="s">
        <v>34788</v>
      </c>
      <c r="C1168" s="315" t="s">
        <v>550</v>
      </c>
      <c r="D1168" s="316">
        <v>7727.84</v>
      </c>
      <c r="E1168" s="314" t="s">
        <v>33628</v>
      </c>
    </row>
    <row r="1169" spans="1:5" ht="14.4">
      <c r="A1169" s="314">
        <v>102615</v>
      </c>
      <c r="B1169" s="314" t="s">
        <v>34789</v>
      </c>
      <c r="C1169" s="315" t="s">
        <v>550</v>
      </c>
      <c r="D1169" s="316">
        <v>1192.3499999999999</v>
      </c>
      <c r="E1169" s="314" t="s">
        <v>33628</v>
      </c>
    </row>
    <row r="1170" spans="1:5" ht="14.4">
      <c r="A1170" s="314">
        <v>102621</v>
      </c>
      <c r="B1170" s="314" t="s">
        <v>34790</v>
      </c>
      <c r="C1170" s="315" t="s">
        <v>550</v>
      </c>
      <c r="D1170" s="316">
        <v>11830.14</v>
      </c>
      <c r="E1170" s="314" t="s">
        <v>33628</v>
      </c>
    </row>
    <row r="1171" spans="1:5" ht="14.4">
      <c r="A1171" s="314">
        <v>102616</v>
      </c>
      <c r="B1171" s="314" t="s">
        <v>34791</v>
      </c>
      <c r="C1171" s="315" t="s">
        <v>550</v>
      </c>
      <c r="D1171" s="316">
        <v>1764.75</v>
      </c>
      <c r="E1171" s="314" t="s">
        <v>33628</v>
      </c>
    </row>
    <row r="1172" spans="1:5" ht="14.4">
      <c r="A1172" s="314">
        <v>102611</v>
      </c>
      <c r="B1172" s="314" t="s">
        <v>34792</v>
      </c>
      <c r="C1172" s="315" t="s">
        <v>550</v>
      </c>
      <c r="D1172" s="316">
        <v>444.17</v>
      </c>
      <c r="E1172" s="314" t="s">
        <v>33628</v>
      </c>
    </row>
    <row r="1173" spans="1:5" ht="14.4">
      <c r="A1173" s="314">
        <v>102617</v>
      </c>
      <c r="B1173" s="314" t="s">
        <v>34793</v>
      </c>
      <c r="C1173" s="315" t="s">
        <v>550</v>
      </c>
      <c r="D1173" s="316">
        <v>3345.33</v>
      </c>
      <c r="E1173" s="314" t="s">
        <v>33628</v>
      </c>
    </row>
    <row r="1174" spans="1:5" ht="14.4">
      <c r="A1174" s="314">
        <v>102618</v>
      </c>
      <c r="B1174" s="314" t="s">
        <v>34794</v>
      </c>
      <c r="C1174" s="315" t="s">
        <v>550</v>
      </c>
      <c r="D1174" s="316">
        <v>4006.3</v>
      </c>
      <c r="E1174" s="314" t="s">
        <v>33628</v>
      </c>
    </row>
    <row r="1175" spans="1:5" ht="14.4">
      <c r="A1175" s="314">
        <v>102612</v>
      </c>
      <c r="B1175" s="314" t="s">
        <v>34795</v>
      </c>
      <c r="C1175" s="315" t="s">
        <v>550</v>
      </c>
      <c r="D1175" s="316">
        <v>637.38</v>
      </c>
      <c r="E1175" s="314" t="s">
        <v>33628</v>
      </c>
    </row>
    <row r="1176" spans="1:5" ht="14.4">
      <c r="A1176" s="314">
        <v>102603</v>
      </c>
      <c r="B1176" s="314" t="s">
        <v>34796</v>
      </c>
      <c r="C1176" s="315" t="s">
        <v>550</v>
      </c>
      <c r="D1176" s="316">
        <v>11.36</v>
      </c>
      <c r="E1176" s="314" t="s">
        <v>33628</v>
      </c>
    </row>
    <row r="1177" spans="1:5" ht="14.4">
      <c r="A1177" s="314">
        <v>102587</v>
      </c>
      <c r="B1177" s="314" t="s">
        <v>34797</v>
      </c>
      <c r="C1177" s="315" t="s">
        <v>550</v>
      </c>
      <c r="D1177" s="316">
        <v>3.89</v>
      </c>
      <c r="E1177" s="314" t="s">
        <v>33628</v>
      </c>
    </row>
    <row r="1178" spans="1:5" ht="14.4">
      <c r="A1178" s="314">
        <v>102589</v>
      </c>
      <c r="B1178" s="314" t="s">
        <v>34798</v>
      </c>
      <c r="C1178" s="315" t="s">
        <v>550</v>
      </c>
      <c r="D1178" s="316">
        <v>4.33</v>
      </c>
      <c r="E1178" s="314" t="s">
        <v>33628</v>
      </c>
    </row>
    <row r="1179" spans="1:5" ht="14.4">
      <c r="A1179" s="314">
        <v>102591</v>
      </c>
      <c r="B1179" s="314" t="s">
        <v>34799</v>
      </c>
      <c r="C1179" s="315" t="s">
        <v>550</v>
      </c>
      <c r="D1179" s="316">
        <v>4.7699999999999996</v>
      </c>
      <c r="E1179" s="314" t="s">
        <v>33628</v>
      </c>
    </row>
    <row r="1180" spans="1:5" ht="14.4">
      <c r="A1180" s="314">
        <v>102593</v>
      </c>
      <c r="B1180" s="314" t="s">
        <v>34800</v>
      </c>
      <c r="C1180" s="315" t="s">
        <v>550</v>
      </c>
      <c r="D1180" s="316">
        <v>5.38</v>
      </c>
      <c r="E1180" s="314" t="s">
        <v>33628</v>
      </c>
    </row>
    <row r="1181" spans="1:5" ht="14.4">
      <c r="A1181" s="314">
        <v>102595</v>
      </c>
      <c r="B1181" s="314" t="s">
        <v>34801</v>
      </c>
      <c r="C1181" s="315" t="s">
        <v>550</v>
      </c>
      <c r="D1181" s="316">
        <v>6.09</v>
      </c>
      <c r="E1181" s="314" t="s">
        <v>33628</v>
      </c>
    </row>
    <row r="1182" spans="1:5" ht="14.4">
      <c r="A1182" s="314">
        <v>102597</v>
      </c>
      <c r="B1182" s="314" t="s">
        <v>34802</v>
      </c>
      <c r="C1182" s="315" t="s">
        <v>550</v>
      </c>
      <c r="D1182" s="316">
        <v>6.97</v>
      </c>
      <c r="E1182" s="314" t="s">
        <v>33628</v>
      </c>
    </row>
    <row r="1183" spans="1:5" ht="14.4">
      <c r="A1183" s="314">
        <v>102599</v>
      </c>
      <c r="B1183" s="314" t="s">
        <v>34803</v>
      </c>
      <c r="C1183" s="315" t="s">
        <v>550</v>
      </c>
      <c r="D1183" s="316">
        <v>7.84</v>
      </c>
      <c r="E1183" s="314" t="s">
        <v>33628</v>
      </c>
    </row>
    <row r="1184" spans="1:5" ht="14.4">
      <c r="A1184" s="314">
        <v>102601</v>
      </c>
      <c r="B1184" s="314" t="s">
        <v>34804</v>
      </c>
      <c r="C1184" s="315" t="s">
        <v>550</v>
      </c>
      <c r="D1184" s="316">
        <v>9.16</v>
      </c>
      <c r="E1184" s="314" t="s">
        <v>33628</v>
      </c>
    </row>
    <row r="1185" spans="1:5" ht="14.4">
      <c r="A1185" s="314">
        <v>102604</v>
      </c>
      <c r="B1185" s="314" t="s">
        <v>34805</v>
      </c>
      <c r="C1185" s="315" t="s">
        <v>550</v>
      </c>
      <c r="D1185" s="316">
        <v>13.11</v>
      </c>
      <c r="E1185" s="314" t="s">
        <v>33628</v>
      </c>
    </row>
    <row r="1186" spans="1:5" ht="14.4">
      <c r="A1186" s="314">
        <v>102588</v>
      </c>
      <c r="B1186" s="314" t="s">
        <v>34806</v>
      </c>
      <c r="C1186" s="315" t="s">
        <v>550</v>
      </c>
      <c r="D1186" s="316">
        <v>5.63</v>
      </c>
      <c r="E1186" s="314" t="s">
        <v>33628</v>
      </c>
    </row>
    <row r="1187" spans="1:5" ht="14.4">
      <c r="A1187" s="314">
        <v>102590</v>
      </c>
      <c r="B1187" s="314" t="s">
        <v>34807</v>
      </c>
      <c r="C1187" s="315" t="s">
        <v>550</v>
      </c>
      <c r="D1187" s="316">
        <v>6.07</v>
      </c>
      <c r="E1187" s="314" t="s">
        <v>33628</v>
      </c>
    </row>
    <row r="1188" spans="1:5" ht="14.4">
      <c r="A1188" s="314">
        <v>102592</v>
      </c>
      <c r="B1188" s="314" t="s">
        <v>34808</v>
      </c>
      <c r="C1188" s="315" t="s">
        <v>550</v>
      </c>
      <c r="D1188" s="316">
        <v>6.51</v>
      </c>
      <c r="E1188" s="314" t="s">
        <v>33628</v>
      </c>
    </row>
    <row r="1189" spans="1:5" ht="14.4">
      <c r="A1189" s="314">
        <v>102594</v>
      </c>
      <c r="B1189" s="314" t="s">
        <v>34809</v>
      </c>
      <c r="C1189" s="315" t="s">
        <v>550</v>
      </c>
      <c r="D1189" s="316">
        <v>7.13</v>
      </c>
      <c r="E1189" s="314" t="s">
        <v>33628</v>
      </c>
    </row>
    <row r="1190" spans="1:5" ht="14.4">
      <c r="A1190" s="314">
        <v>102596</v>
      </c>
      <c r="B1190" s="314" t="s">
        <v>34810</v>
      </c>
      <c r="C1190" s="315" t="s">
        <v>550</v>
      </c>
      <c r="D1190" s="316">
        <v>7.83</v>
      </c>
      <c r="E1190" s="314" t="s">
        <v>33628</v>
      </c>
    </row>
    <row r="1191" spans="1:5" ht="14.4">
      <c r="A1191" s="314">
        <v>102598</v>
      </c>
      <c r="B1191" s="314" t="s">
        <v>34811</v>
      </c>
      <c r="C1191" s="315" t="s">
        <v>550</v>
      </c>
      <c r="D1191" s="316">
        <v>8.7100000000000009</v>
      </c>
      <c r="E1191" s="314" t="s">
        <v>33628</v>
      </c>
    </row>
    <row r="1192" spans="1:5" ht="14.4">
      <c r="A1192" s="314">
        <v>102600</v>
      </c>
      <c r="B1192" s="314" t="s">
        <v>34812</v>
      </c>
      <c r="C1192" s="315" t="s">
        <v>550</v>
      </c>
      <c r="D1192" s="316">
        <v>9.59</v>
      </c>
      <c r="E1192" s="314" t="s">
        <v>33628</v>
      </c>
    </row>
    <row r="1193" spans="1:5" ht="14.4">
      <c r="A1193" s="314">
        <v>102602</v>
      </c>
      <c r="B1193" s="314" t="s">
        <v>34813</v>
      </c>
      <c r="C1193" s="315" t="s">
        <v>550</v>
      </c>
      <c r="D1193" s="316">
        <v>10.9</v>
      </c>
      <c r="E1193" s="314" t="s">
        <v>33628</v>
      </c>
    </row>
    <row r="1194" spans="1:5" ht="14.4">
      <c r="A1194" s="314">
        <v>103005</v>
      </c>
      <c r="B1194" s="314" t="s">
        <v>34814</v>
      </c>
      <c r="C1194" s="315" t="s">
        <v>550</v>
      </c>
      <c r="D1194" s="316">
        <v>656.72</v>
      </c>
      <c r="E1194" s="314" t="s">
        <v>33628</v>
      </c>
    </row>
    <row r="1195" spans="1:5" ht="14.4">
      <c r="A1195" s="314">
        <v>103006</v>
      </c>
      <c r="B1195" s="314" t="s">
        <v>34815</v>
      </c>
      <c r="C1195" s="315" t="s">
        <v>550</v>
      </c>
      <c r="D1195" s="316">
        <v>897.57</v>
      </c>
      <c r="E1195" s="314" t="s">
        <v>33628</v>
      </c>
    </row>
    <row r="1196" spans="1:5" ht="14.4">
      <c r="A1196" s="314">
        <v>103007</v>
      </c>
      <c r="B1196" s="314" t="s">
        <v>34816</v>
      </c>
      <c r="C1196" s="315" t="s">
        <v>550</v>
      </c>
      <c r="D1196" s="316">
        <v>1188.3499999999999</v>
      </c>
      <c r="E1196" s="314" t="s">
        <v>33628</v>
      </c>
    </row>
    <row r="1197" spans="1:5" ht="14.4">
      <c r="A1197" s="314">
        <v>103004</v>
      </c>
      <c r="B1197" s="314" t="s">
        <v>34817</v>
      </c>
      <c r="C1197" s="315" t="s">
        <v>449</v>
      </c>
      <c r="D1197" s="316">
        <v>0</v>
      </c>
      <c r="E1197" s="314" t="s">
        <v>33628</v>
      </c>
    </row>
    <row r="1198" spans="1:5" ht="14.4">
      <c r="A1198" s="314">
        <v>102989</v>
      </c>
      <c r="B1198" s="314" t="s">
        <v>34818</v>
      </c>
      <c r="C1198" s="315" t="s">
        <v>449</v>
      </c>
      <c r="D1198" s="316">
        <v>35.270000000000003</v>
      </c>
      <c r="E1198" s="314" t="s">
        <v>33628</v>
      </c>
    </row>
    <row r="1199" spans="1:5" ht="14.4">
      <c r="A1199" s="314">
        <v>102990</v>
      </c>
      <c r="B1199" s="314" t="s">
        <v>34819</v>
      </c>
      <c r="C1199" s="315" t="s">
        <v>449</v>
      </c>
      <c r="D1199" s="316">
        <v>42.77</v>
      </c>
      <c r="E1199" s="314" t="s">
        <v>33628</v>
      </c>
    </row>
    <row r="1200" spans="1:5" ht="14.4">
      <c r="A1200" s="314">
        <v>102991</v>
      </c>
      <c r="B1200" s="314" t="s">
        <v>34820</v>
      </c>
      <c r="C1200" s="315" t="s">
        <v>449</v>
      </c>
      <c r="D1200" s="316">
        <v>55.26</v>
      </c>
      <c r="E1200" s="314" t="s">
        <v>33628</v>
      </c>
    </row>
    <row r="1201" spans="1:5" ht="14.4">
      <c r="A1201" s="314">
        <v>102992</v>
      </c>
      <c r="B1201" s="314" t="s">
        <v>34821</v>
      </c>
      <c r="C1201" s="315" t="s">
        <v>449</v>
      </c>
      <c r="D1201" s="316">
        <v>79.08</v>
      </c>
      <c r="E1201" s="314" t="s">
        <v>33628</v>
      </c>
    </row>
    <row r="1202" spans="1:5" ht="14.4">
      <c r="A1202" s="314">
        <v>102993</v>
      </c>
      <c r="B1202" s="314" t="s">
        <v>34822</v>
      </c>
      <c r="C1202" s="315" t="s">
        <v>449</v>
      </c>
      <c r="D1202" s="316">
        <v>103.19</v>
      </c>
      <c r="E1202" s="314" t="s">
        <v>33628</v>
      </c>
    </row>
    <row r="1203" spans="1:5" ht="14.4">
      <c r="A1203" s="314">
        <v>102994</v>
      </c>
      <c r="B1203" s="314" t="s">
        <v>34823</v>
      </c>
      <c r="C1203" s="315" t="s">
        <v>449</v>
      </c>
      <c r="D1203" s="316">
        <v>170.94</v>
      </c>
      <c r="E1203" s="314" t="s">
        <v>33628</v>
      </c>
    </row>
    <row r="1204" spans="1:5" ht="14.4">
      <c r="A1204" s="314">
        <v>102995</v>
      </c>
      <c r="B1204" s="314" t="s">
        <v>34824</v>
      </c>
      <c r="C1204" s="315" t="s">
        <v>449</v>
      </c>
      <c r="D1204" s="316">
        <v>60.41</v>
      </c>
      <c r="E1204" s="314" t="s">
        <v>33628</v>
      </c>
    </row>
    <row r="1205" spans="1:5" ht="14.4">
      <c r="A1205" s="314">
        <v>102996</v>
      </c>
      <c r="B1205" s="314" t="s">
        <v>34825</v>
      </c>
      <c r="C1205" s="315" t="s">
        <v>449</v>
      </c>
      <c r="D1205" s="316">
        <v>85.41</v>
      </c>
      <c r="E1205" s="314" t="s">
        <v>33628</v>
      </c>
    </row>
    <row r="1206" spans="1:5" ht="14.4">
      <c r="A1206" s="314">
        <v>102998</v>
      </c>
      <c r="B1206" s="314" t="s">
        <v>34826</v>
      </c>
      <c r="C1206" s="315" t="s">
        <v>449</v>
      </c>
      <c r="D1206" s="316">
        <v>108.9</v>
      </c>
      <c r="E1206" s="314" t="s">
        <v>33628</v>
      </c>
    </row>
    <row r="1207" spans="1:5" ht="14.4">
      <c r="A1207" s="314">
        <v>102999</v>
      </c>
      <c r="B1207" s="314" t="s">
        <v>34827</v>
      </c>
      <c r="C1207" s="315" t="s">
        <v>449</v>
      </c>
      <c r="D1207" s="316">
        <v>137.78</v>
      </c>
      <c r="E1207" s="314" t="s">
        <v>33628</v>
      </c>
    </row>
    <row r="1208" spans="1:5" ht="14.4">
      <c r="A1208" s="314">
        <v>103000</v>
      </c>
      <c r="B1208" s="314" t="s">
        <v>34828</v>
      </c>
      <c r="C1208" s="315" t="s">
        <v>449</v>
      </c>
      <c r="D1208" s="316">
        <v>138.36000000000001</v>
      </c>
      <c r="E1208" s="314" t="s">
        <v>33628</v>
      </c>
    </row>
    <row r="1209" spans="1:5" ht="14.4">
      <c r="A1209" s="314">
        <v>102997</v>
      </c>
      <c r="B1209" s="314" t="s">
        <v>34829</v>
      </c>
      <c r="C1209" s="315" t="s">
        <v>449</v>
      </c>
      <c r="D1209" s="316">
        <v>113.91</v>
      </c>
      <c r="E1209" s="314" t="s">
        <v>33628</v>
      </c>
    </row>
    <row r="1210" spans="1:5" ht="14.4">
      <c r="A1210" s="314">
        <v>103001</v>
      </c>
      <c r="B1210" s="314" t="s">
        <v>34830</v>
      </c>
      <c r="C1210" s="315" t="s">
        <v>550</v>
      </c>
      <c r="D1210" s="316">
        <v>269.76</v>
      </c>
      <c r="E1210" s="314" t="s">
        <v>33628</v>
      </c>
    </row>
    <row r="1211" spans="1:5" ht="14.4">
      <c r="A1211" s="314">
        <v>103002</v>
      </c>
      <c r="B1211" s="314" t="s">
        <v>34831</v>
      </c>
      <c r="C1211" s="315" t="s">
        <v>550</v>
      </c>
      <c r="D1211" s="316">
        <v>336.11</v>
      </c>
      <c r="E1211" s="314" t="s">
        <v>33628</v>
      </c>
    </row>
    <row r="1212" spans="1:5" ht="14.4">
      <c r="A1212" s="314">
        <v>103003</v>
      </c>
      <c r="B1212" s="314" t="s">
        <v>34832</v>
      </c>
      <c r="C1212" s="315" t="s">
        <v>550</v>
      </c>
      <c r="D1212" s="316">
        <v>468.84</v>
      </c>
      <c r="E1212" s="314" t="s">
        <v>33628</v>
      </c>
    </row>
    <row r="1213" spans="1:5" ht="14.4">
      <c r="A1213" s="314">
        <v>98522</v>
      </c>
      <c r="B1213" s="314" t="s">
        <v>34833</v>
      </c>
      <c r="C1213" s="315" t="s">
        <v>449</v>
      </c>
      <c r="D1213" s="316">
        <v>171.59</v>
      </c>
      <c r="E1213" s="314" t="s">
        <v>33628</v>
      </c>
    </row>
    <row r="1214" spans="1:5" ht="14.4">
      <c r="A1214" s="314">
        <v>98523</v>
      </c>
      <c r="B1214" s="314" t="s">
        <v>34834</v>
      </c>
      <c r="C1214" s="315" t="s">
        <v>449</v>
      </c>
      <c r="D1214" s="316">
        <v>0</v>
      </c>
      <c r="E1214" s="314" t="s">
        <v>33628</v>
      </c>
    </row>
    <row r="1215" spans="1:5" ht="14.4">
      <c r="A1215" s="314">
        <v>102364</v>
      </c>
      <c r="B1215" s="314" t="s">
        <v>34835</v>
      </c>
      <c r="C1215" s="315" t="s">
        <v>9</v>
      </c>
      <c r="D1215" s="316">
        <v>221.4</v>
      </c>
      <c r="E1215" s="314" t="s">
        <v>33628</v>
      </c>
    </row>
    <row r="1216" spans="1:5" ht="14.4">
      <c r="A1216" s="314">
        <v>102363</v>
      </c>
      <c r="B1216" s="314" t="s">
        <v>34836</v>
      </c>
      <c r="C1216" s="315" t="s">
        <v>9</v>
      </c>
      <c r="D1216" s="316">
        <v>196.26</v>
      </c>
      <c r="E1216" s="314" t="s">
        <v>33628</v>
      </c>
    </row>
    <row r="1217" spans="1:5" ht="14.4">
      <c r="A1217" s="314">
        <v>102362</v>
      </c>
      <c r="B1217" s="314" t="s">
        <v>34837</v>
      </c>
      <c r="C1217" s="315" t="s">
        <v>9</v>
      </c>
      <c r="D1217" s="316">
        <v>182.52</v>
      </c>
      <c r="E1217" s="314" t="s">
        <v>33628</v>
      </c>
    </row>
    <row r="1218" spans="1:5" ht="14.4">
      <c r="A1218" s="314">
        <v>101196</v>
      </c>
      <c r="B1218" s="314" t="s">
        <v>34838</v>
      </c>
      <c r="C1218" s="315" t="s">
        <v>449</v>
      </c>
      <c r="D1218" s="316">
        <v>0</v>
      </c>
      <c r="E1218" s="314" t="s">
        <v>33628</v>
      </c>
    </row>
    <row r="1219" spans="1:5" ht="14.4">
      <c r="A1219" s="314">
        <v>101195</v>
      </c>
      <c r="B1219" s="314" t="s">
        <v>34839</v>
      </c>
      <c r="C1219" s="315" t="s">
        <v>449</v>
      </c>
      <c r="D1219" s="316">
        <v>0</v>
      </c>
      <c r="E1219" s="314" t="s">
        <v>33628</v>
      </c>
    </row>
    <row r="1220" spans="1:5" ht="14.4">
      <c r="A1220" s="314">
        <v>101193</v>
      </c>
      <c r="B1220" s="314" t="s">
        <v>34840</v>
      </c>
      <c r="C1220" s="315" t="s">
        <v>449</v>
      </c>
      <c r="D1220" s="316">
        <v>59.05</v>
      </c>
      <c r="E1220" s="314" t="s">
        <v>33628</v>
      </c>
    </row>
    <row r="1221" spans="1:5" ht="14.4">
      <c r="A1221" s="314">
        <v>101192</v>
      </c>
      <c r="B1221" s="314" t="s">
        <v>34841</v>
      </c>
      <c r="C1221" s="315" t="s">
        <v>449</v>
      </c>
      <c r="D1221" s="316">
        <v>65.73</v>
      </c>
      <c r="E1221" s="314" t="s">
        <v>33628</v>
      </c>
    </row>
    <row r="1222" spans="1:5" ht="14.4">
      <c r="A1222" s="314">
        <v>101194</v>
      </c>
      <c r="B1222" s="314" t="s">
        <v>34842</v>
      </c>
      <c r="C1222" s="315" t="s">
        <v>449</v>
      </c>
      <c r="D1222" s="316">
        <v>59.41</v>
      </c>
      <c r="E1222" s="314" t="s">
        <v>33628</v>
      </c>
    </row>
    <row r="1223" spans="1:5" ht="14.4">
      <c r="A1223" s="314">
        <v>101190</v>
      </c>
      <c r="B1223" s="314" t="s">
        <v>34843</v>
      </c>
      <c r="C1223" s="315" t="s">
        <v>449</v>
      </c>
      <c r="D1223" s="316">
        <v>63.39</v>
      </c>
      <c r="E1223" s="314" t="s">
        <v>33628</v>
      </c>
    </row>
    <row r="1224" spans="1:5" ht="14.4">
      <c r="A1224" s="314">
        <v>101189</v>
      </c>
      <c r="B1224" s="314" t="s">
        <v>34844</v>
      </c>
      <c r="C1224" s="315" t="s">
        <v>449</v>
      </c>
      <c r="D1224" s="316">
        <v>64.12</v>
      </c>
      <c r="E1224" s="314" t="s">
        <v>33628</v>
      </c>
    </row>
    <row r="1225" spans="1:5" ht="14.4">
      <c r="A1225" s="314">
        <v>101191</v>
      </c>
      <c r="B1225" s="314" t="s">
        <v>34845</v>
      </c>
      <c r="C1225" s="315" t="s">
        <v>449</v>
      </c>
      <c r="D1225" s="316">
        <v>63.75</v>
      </c>
      <c r="E1225" s="314" t="s">
        <v>33628</v>
      </c>
    </row>
    <row r="1226" spans="1:5" ht="14.4">
      <c r="A1226" s="314">
        <v>101198</v>
      </c>
      <c r="B1226" s="314" t="s">
        <v>34846</v>
      </c>
      <c r="C1226" s="315" t="s">
        <v>449</v>
      </c>
      <c r="D1226" s="316">
        <v>90.81</v>
      </c>
      <c r="E1226" s="314" t="s">
        <v>33628</v>
      </c>
    </row>
    <row r="1227" spans="1:5" ht="14.4">
      <c r="A1227" s="314">
        <v>101197</v>
      </c>
      <c r="B1227" s="314" t="s">
        <v>34847</v>
      </c>
      <c r="C1227" s="315" t="s">
        <v>449</v>
      </c>
      <c r="D1227" s="316">
        <v>129.72999999999999</v>
      </c>
      <c r="E1227" s="314" t="s">
        <v>33628</v>
      </c>
    </row>
    <row r="1228" spans="1:5" ht="14.4">
      <c r="A1228" s="314">
        <v>101199</v>
      </c>
      <c r="B1228" s="314" t="s">
        <v>34848</v>
      </c>
      <c r="C1228" s="315" t="s">
        <v>449</v>
      </c>
      <c r="D1228" s="316">
        <v>91.72</v>
      </c>
      <c r="E1228" s="314" t="s">
        <v>33628</v>
      </c>
    </row>
    <row r="1229" spans="1:5" ht="14.4">
      <c r="A1229" s="314">
        <v>101203</v>
      </c>
      <c r="B1229" s="314" t="s">
        <v>34849</v>
      </c>
      <c r="C1229" s="315" t="s">
        <v>449</v>
      </c>
      <c r="D1229" s="316">
        <v>45.7</v>
      </c>
      <c r="E1229" s="314" t="s">
        <v>33628</v>
      </c>
    </row>
    <row r="1230" spans="1:5" ht="14.4">
      <c r="A1230" s="314">
        <v>101202</v>
      </c>
      <c r="B1230" s="314" t="s">
        <v>34850</v>
      </c>
      <c r="C1230" s="315" t="s">
        <v>449</v>
      </c>
      <c r="D1230" s="316">
        <v>46.61</v>
      </c>
      <c r="E1230" s="314" t="s">
        <v>33628</v>
      </c>
    </row>
    <row r="1231" spans="1:5" ht="14.4">
      <c r="A1231" s="314">
        <v>101204</v>
      </c>
      <c r="B1231" s="314" t="s">
        <v>34851</v>
      </c>
      <c r="C1231" s="315" t="s">
        <v>449</v>
      </c>
      <c r="D1231" s="316">
        <v>46.06</v>
      </c>
      <c r="E1231" s="314" t="s">
        <v>33628</v>
      </c>
    </row>
    <row r="1232" spans="1:5" ht="14.4">
      <c r="A1232" s="314">
        <v>101200</v>
      </c>
      <c r="B1232" s="314" t="s">
        <v>34852</v>
      </c>
      <c r="C1232" s="315" t="s">
        <v>449</v>
      </c>
      <c r="D1232" s="316">
        <v>60.8</v>
      </c>
      <c r="E1232" s="314" t="s">
        <v>33628</v>
      </c>
    </row>
    <row r="1233" spans="1:5" ht="14.4">
      <c r="A1233" s="314">
        <v>101201</v>
      </c>
      <c r="B1233" s="314" t="s">
        <v>34853</v>
      </c>
      <c r="C1233" s="315" t="s">
        <v>449</v>
      </c>
      <c r="D1233" s="316">
        <v>74.91</v>
      </c>
      <c r="E1233" s="314" t="s">
        <v>33628</v>
      </c>
    </row>
    <row r="1234" spans="1:5" ht="14.4">
      <c r="A1234" s="314">
        <v>101205</v>
      </c>
      <c r="B1234" s="314" t="s">
        <v>34854</v>
      </c>
      <c r="C1234" s="315" t="s">
        <v>449</v>
      </c>
      <c r="D1234" s="316">
        <v>46.61</v>
      </c>
      <c r="E1234" s="314" t="s">
        <v>33628</v>
      </c>
    </row>
    <row r="1235" spans="1:5" ht="14.4">
      <c r="A1235" s="314">
        <v>101188</v>
      </c>
      <c r="B1235" s="314" t="s">
        <v>34855</v>
      </c>
      <c r="C1235" s="315" t="s">
        <v>449</v>
      </c>
      <c r="D1235" s="316">
        <v>6.77</v>
      </c>
      <c r="E1235" s="314" t="s">
        <v>33628</v>
      </c>
    </row>
    <row r="1236" spans="1:5" ht="14.4">
      <c r="A1236" s="314">
        <v>87905</v>
      </c>
      <c r="B1236" s="314" t="s">
        <v>34856</v>
      </c>
      <c r="C1236" s="315" t="s">
        <v>9</v>
      </c>
      <c r="D1236" s="316">
        <v>9.2899999999999991</v>
      </c>
      <c r="E1236" s="314" t="s">
        <v>33628</v>
      </c>
    </row>
    <row r="1237" spans="1:5" ht="14.4">
      <c r="A1237" s="314">
        <v>87904</v>
      </c>
      <c r="B1237" s="314" t="s">
        <v>34857</v>
      </c>
      <c r="C1237" s="315" t="s">
        <v>9</v>
      </c>
      <c r="D1237" s="316">
        <v>9.59</v>
      </c>
      <c r="E1237" s="314" t="s">
        <v>33628</v>
      </c>
    </row>
    <row r="1238" spans="1:5" ht="14.4">
      <c r="A1238" s="314">
        <v>87908</v>
      </c>
      <c r="B1238" s="314" t="s">
        <v>34858</v>
      </c>
      <c r="C1238" s="315" t="s">
        <v>9</v>
      </c>
      <c r="D1238" s="316">
        <v>7.09</v>
      </c>
      <c r="E1238" s="314" t="s">
        <v>33628</v>
      </c>
    </row>
    <row r="1239" spans="1:5" ht="14.4">
      <c r="A1239" s="314">
        <v>87907</v>
      </c>
      <c r="B1239" s="314" t="s">
        <v>34859</v>
      </c>
      <c r="C1239" s="315" t="s">
        <v>9</v>
      </c>
      <c r="D1239" s="316">
        <v>7.39</v>
      </c>
      <c r="E1239" s="314" t="s">
        <v>33628</v>
      </c>
    </row>
    <row r="1240" spans="1:5" ht="14.4">
      <c r="A1240" s="314">
        <v>87903</v>
      </c>
      <c r="B1240" s="314" t="s">
        <v>34860</v>
      </c>
      <c r="C1240" s="315" t="s">
        <v>9</v>
      </c>
      <c r="D1240" s="316">
        <v>12.91</v>
      </c>
      <c r="E1240" s="314" t="s">
        <v>33628</v>
      </c>
    </row>
    <row r="1241" spans="1:5" ht="14.4">
      <c r="A1241" s="314">
        <v>87902</v>
      </c>
      <c r="B1241" s="314" t="s">
        <v>34861</v>
      </c>
      <c r="C1241" s="315" t="s">
        <v>9</v>
      </c>
      <c r="D1241" s="316">
        <v>13.23</v>
      </c>
      <c r="E1241" s="314" t="s">
        <v>33628</v>
      </c>
    </row>
    <row r="1242" spans="1:5" ht="14.4">
      <c r="A1242" s="314">
        <v>87900</v>
      </c>
      <c r="B1242" s="314" t="s">
        <v>34862</v>
      </c>
      <c r="C1242" s="315" t="s">
        <v>9</v>
      </c>
      <c r="D1242" s="316">
        <v>9.67</v>
      </c>
      <c r="E1242" s="314" t="s">
        <v>33628</v>
      </c>
    </row>
    <row r="1243" spans="1:5" ht="14.4">
      <c r="A1243" s="314">
        <v>87899</v>
      </c>
      <c r="B1243" s="314" t="s">
        <v>34863</v>
      </c>
      <c r="C1243" s="315" t="s">
        <v>9</v>
      </c>
      <c r="D1243" s="316">
        <v>9.75</v>
      </c>
      <c r="E1243" s="314" t="s">
        <v>33628</v>
      </c>
    </row>
    <row r="1244" spans="1:5" ht="14.4">
      <c r="A1244" s="314">
        <v>87894</v>
      </c>
      <c r="B1244" s="314" t="s">
        <v>34864</v>
      </c>
      <c r="C1244" s="315" t="s">
        <v>9</v>
      </c>
      <c r="D1244" s="316">
        <v>7.96</v>
      </c>
      <c r="E1244" s="314" t="s">
        <v>33628</v>
      </c>
    </row>
    <row r="1245" spans="1:5" ht="14.4">
      <c r="A1245" s="314">
        <v>87893</v>
      </c>
      <c r="B1245" s="314" t="s">
        <v>34865</v>
      </c>
      <c r="C1245" s="315" t="s">
        <v>9</v>
      </c>
      <c r="D1245" s="316">
        <v>8.26</v>
      </c>
      <c r="E1245" s="314" t="s">
        <v>33628</v>
      </c>
    </row>
    <row r="1246" spans="1:5" ht="14.4">
      <c r="A1246" s="314">
        <v>87897</v>
      </c>
      <c r="B1246" s="314" t="s">
        <v>34866</v>
      </c>
      <c r="C1246" s="315" t="s">
        <v>9</v>
      </c>
      <c r="D1246" s="316">
        <v>5.85</v>
      </c>
      <c r="E1246" s="314" t="s">
        <v>33628</v>
      </c>
    </row>
    <row r="1247" spans="1:5" ht="14.4">
      <c r="A1247" s="314">
        <v>87896</v>
      </c>
      <c r="B1247" s="314" t="s">
        <v>34867</v>
      </c>
      <c r="C1247" s="315" t="s">
        <v>9</v>
      </c>
      <c r="D1247" s="316">
        <v>6.15</v>
      </c>
      <c r="E1247" s="314" t="s">
        <v>33628</v>
      </c>
    </row>
    <row r="1248" spans="1:5" ht="14.4">
      <c r="A1248" s="314">
        <v>87892</v>
      </c>
      <c r="B1248" s="314" t="s">
        <v>34868</v>
      </c>
      <c r="C1248" s="315" t="s">
        <v>9</v>
      </c>
      <c r="D1248" s="316">
        <v>12.07</v>
      </c>
      <c r="E1248" s="314" t="s">
        <v>33628</v>
      </c>
    </row>
    <row r="1249" spans="1:5" ht="14.4">
      <c r="A1249" s="314">
        <v>87889</v>
      </c>
      <c r="B1249" s="314" t="s">
        <v>34869</v>
      </c>
      <c r="C1249" s="315" t="s">
        <v>9</v>
      </c>
      <c r="D1249" s="316">
        <v>8.83</v>
      </c>
      <c r="E1249" s="314" t="s">
        <v>33628</v>
      </c>
    </row>
    <row r="1250" spans="1:5" ht="14.4">
      <c r="A1250" s="314">
        <v>87888</v>
      </c>
      <c r="B1250" s="314" t="s">
        <v>34870</v>
      </c>
      <c r="C1250" s="315" t="s">
        <v>9</v>
      </c>
      <c r="D1250" s="316">
        <v>8.91</v>
      </c>
      <c r="E1250" s="314" t="s">
        <v>33628</v>
      </c>
    </row>
    <row r="1251" spans="1:5" ht="14.4">
      <c r="A1251" s="314">
        <v>87891</v>
      </c>
      <c r="B1251" s="314" t="s">
        <v>34871</v>
      </c>
      <c r="C1251" s="315" t="s">
        <v>9</v>
      </c>
      <c r="D1251" s="316">
        <v>12.39</v>
      </c>
      <c r="E1251" s="314" t="s">
        <v>33628</v>
      </c>
    </row>
    <row r="1252" spans="1:5" ht="14.4">
      <c r="A1252" s="314">
        <v>104411</v>
      </c>
      <c r="B1252" s="314" t="s">
        <v>34872</v>
      </c>
      <c r="C1252" s="315" t="s">
        <v>9</v>
      </c>
      <c r="D1252" s="316">
        <v>5.64</v>
      </c>
      <c r="E1252" s="314" t="s">
        <v>33628</v>
      </c>
    </row>
    <row r="1253" spans="1:5" ht="14.4">
      <c r="A1253" s="314">
        <v>104410</v>
      </c>
      <c r="B1253" s="314" t="s">
        <v>34873</v>
      </c>
      <c r="C1253" s="315" t="s">
        <v>9</v>
      </c>
      <c r="D1253" s="316">
        <v>5.64</v>
      </c>
      <c r="E1253" s="314" t="s">
        <v>33628</v>
      </c>
    </row>
    <row r="1254" spans="1:5" ht="14.4">
      <c r="A1254" s="314">
        <v>87879</v>
      </c>
      <c r="B1254" s="314" t="s">
        <v>34874</v>
      </c>
      <c r="C1254" s="315" t="s">
        <v>9</v>
      </c>
      <c r="D1254" s="316">
        <v>5.16</v>
      </c>
      <c r="E1254" s="314" t="s">
        <v>33628</v>
      </c>
    </row>
    <row r="1255" spans="1:5" ht="14.4">
      <c r="A1255" s="314">
        <v>87878</v>
      </c>
      <c r="B1255" s="314" t="s">
        <v>34875</v>
      </c>
      <c r="C1255" s="315" t="s">
        <v>9</v>
      </c>
      <c r="D1255" s="316">
        <v>5.46</v>
      </c>
      <c r="E1255" s="314" t="s">
        <v>33628</v>
      </c>
    </row>
    <row r="1256" spans="1:5" ht="14.4">
      <c r="A1256" s="314">
        <v>87885</v>
      </c>
      <c r="B1256" s="314" t="s">
        <v>34876</v>
      </c>
      <c r="C1256" s="315" t="s">
        <v>9</v>
      </c>
      <c r="D1256" s="316">
        <v>10.19</v>
      </c>
      <c r="E1256" s="314" t="s">
        <v>33628</v>
      </c>
    </row>
    <row r="1257" spans="1:5" ht="14.4">
      <c r="A1257" s="314">
        <v>87884</v>
      </c>
      <c r="B1257" s="314" t="s">
        <v>34877</v>
      </c>
      <c r="C1257" s="315" t="s">
        <v>9</v>
      </c>
      <c r="D1257" s="316">
        <v>10.51</v>
      </c>
      <c r="E1257" s="314" t="s">
        <v>33628</v>
      </c>
    </row>
    <row r="1258" spans="1:5" ht="14.4">
      <c r="A1258" s="314">
        <v>87882</v>
      </c>
      <c r="B1258" s="314" t="s">
        <v>34878</v>
      </c>
      <c r="C1258" s="315" t="s">
        <v>9</v>
      </c>
      <c r="D1258" s="316">
        <v>6.95</v>
      </c>
      <c r="E1258" s="314" t="s">
        <v>33628</v>
      </c>
    </row>
    <row r="1259" spans="1:5" ht="14.4">
      <c r="A1259" s="314">
        <v>87881</v>
      </c>
      <c r="B1259" s="314" t="s">
        <v>34879</v>
      </c>
      <c r="C1259" s="315" t="s">
        <v>9</v>
      </c>
      <c r="D1259" s="316">
        <v>7.03</v>
      </c>
      <c r="E1259" s="314" t="s">
        <v>33628</v>
      </c>
    </row>
    <row r="1260" spans="1:5" ht="14.4">
      <c r="A1260" s="314">
        <v>87887</v>
      </c>
      <c r="B1260" s="314" t="s">
        <v>34880</v>
      </c>
      <c r="C1260" s="315" t="s">
        <v>9</v>
      </c>
      <c r="D1260" s="316">
        <v>17.670000000000002</v>
      </c>
      <c r="E1260" s="314" t="s">
        <v>33628</v>
      </c>
    </row>
    <row r="1261" spans="1:5" ht="14.4">
      <c r="A1261" s="314">
        <v>87886</v>
      </c>
      <c r="B1261" s="314" t="s">
        <v>34881</v>
      </c>
      <c r="C1261" s="315" t="s">
        <v>9</v>
      </c>
      <c r="D1261" s="316">
        <v>18.350000000000001</v>
      </c>
      <c r="E1261" s="314" t="s">
        <v>33628</v>
      </c>
    </row>
    <row r="1262" spans="1:5" ht="14.4">
      <c r="A1262" s="314">
        <v>87911</v>
      </c>
      <c r="B1262" s="314" t="s">
        <v>34882</v>
      </c>
      <c r="C1262" s="315" t="s">
        <v>9</v>
      </c>
      <c r="D1262" s="316">
        <v>23.97</v>
      </c>
      <c r="E1262" s="314" t="s">
        <v>33628</v>
      </c>
    </row>
    <row r="1263" spans="1:5" ht="14.4">
      <c r="A1263" s="314">
        <v>87910</v>
      </c>
      <c r="B1263" s="314" t="s">
        <v>34883</v>
      </c>
      <c r="C1263" s="315" t="s">
        <v>9</v>
      </c>
      <c r="D1263" s="316">
        <v>24.65</v>
      </c>
      <c r="E1263" s="314" t="s">
        <v>33628</v>
      </c>
    </row>
    <row r="1264" spans="1:5" ht="14.4">
      <c r="A1264" s="314">
        <v>103686</v>
      </c>
      <c r="B1264" s="314" t="s">
        <v>34884</v>
      </c>
      <c r="C1264" s="315" t="s">
        <v>10</v>
      </c>
      <c r="D1264" s="316">
        <v>744.89</v>
      </c>
      <c r="E1264" s="314" t="s">
        <v>33628</v>
      </c>
    </row>
    <row r="1265" spans="1:5" ht="14.4">
      <c r="A1265" s="314">
        <v>103685</v>
      </c>
      <c r="B1265" s="314" t="s">
        <v>34885</v>
      </c>
      <c r="C1265" s="315" t="s">
        <v>10</v>
      </c>
      <c r="D1265" s="316">
        <v>674.06</v>
      </c>
      <c r="E1265" s="314" t="s">
        <v>33628</v>
      </c>
    </row>
    <row r="1266" spans="1:5" ht="14.4">
      <c r="A1266" s="314">
        <v>103669</v>
      </c>
      <c r="B1266" s="314" t="s">
        <v>34886</v>
      </c>
      <c r="C1266" s="315" t="s">
        <v>10</v>
      </c>
      <c r="D1266" s="316">
        <v>995.51</v>
      </c>
      <c r="E1266" s="314" t="s">
        <v>33628</v>
      </c>
    </row>
    <row r="1267" spans="1:5" ht="14.4">
      <c r="A1267" s="314">
        <v>103672</v>
      </c>
      <c r="B1267" s="314" t="s">
        <v>34887</v>
      </c>
      <c r="C1267" s="315" t="s">
        <v>10</v>
      </c>
      <c r="D1267" s="316">
        <v>667.32</v>
      </c>
      <c r="E1267" s="314" t="s">
        <v>33628</v>
      </c>
    </row>
    <row r="1268" spans="1:5" ht="14.4">
      <c r="A1268" s="314">
        <v>103671</v>
      </c>
      <c r="B1268" s="314" t="s">
        <v>34888</v>
      </c>
      <c r="C1268" s="315" t="s">
        <v>10</v>
      </c>
      <c r="D1268" s="316">
        <v>713</v>
      </c>
      <c r="E1268" s="314" t="s">
        <v>33628</v>
      </c>
    </row>
    <row r="1269" spans="1:5" ht="14.4">
      <c r="A1269" s="314">
        <v>103688</v>
      </c>
      <c r="B1269" s="314" t="s">
        <v>34889</v>
      </c>
      <c r="C1269" s="315" t="s">
        <v>10</v>
      </c>
      <c r="D1269" s="316">
        <v>858.09</v>
      </c>
      <c r="E1269" s="314" t="s">
        <v>33628</v>
      </c>
    </row>
    <row r="1270" spans="1:5" ht="14.4">
      <c r="A1270" s="314">
        <v>103687</v>
      </c>
      <c r="B1270" s="314" t="s">
        <v>34890</v>
      </c>
      <c r="C1270" s="315" t="s">
        <v>10</v>
      </c>
      <c r="D1270" s="316">
        <v>1134.74</v>
      </c>
      <c r="E1270" s="314" t="s">
        <v>33628</v>
      </c>
    </row>
    <row r="1271" spans="1:5" ht="14.4">
      <c r="A1271" s="314">
        <v>103684</v>
      </c>
      <c r="B1271" s="314" t="s">
        <v>34891</v>
      </c>
      <c r="C1271" s="315" t="s">
        <v>10</v>
      </c>
      <c r="D1271" s="316">
        <v>688.3</v>
      </c>
      <c r="E1271" s="314" t="s">
        <v>33628</v>
      </c>
    </row>
    <row r="1272" spans="1:5" ht="14.4">
      <c r="A1272" s="314">
        <v>103681</v>
      </c>
      <c r="B1272" s="314" t="s">
        <v>34892</v>
      </c>
      <c r="C1272" s="315" t="s">
        <v>10</v>
      </c>
      <c r="D1272" s="316">
        <v>743.62</v>
      </c>
      <c r="E1272" s="314" t="s">
        <v>33628</v>
      </c>
    </row>
    <row r="1273" spans="1:5" ht="14.4">
      <c r="A1273" s="314">
        <v>103679</v>
      </c>
      <c r="B1273" s="314" t="s">
        <v>34893</v>
      </c>
      <c r="C1273" s="315" t="s">
        <v>10</v>
      </c>
      <c r="D1273" s="316">
        <v>817.03</v>
      </c>
      <c r="E1273" s="314" t="s">
        <v>33628</v>
      </c>
    </row>
    <row r="1274" spans="1:5" ht="14.4">
      <c r="A1274" s="314">
        <v>103677</v>
      </c>
      <c r="B1274" s="314" t="s">
        <v>34894</v>
      </c>
      <c r="C1274" s="315" t="s">
        <v>10</v>
      </c>
      <c r="D1274" s="316">
        <v>865.08</v>
      </c>
      <c r="E1274" s="314" t="s">
        <v>33628</v>
      </c>
    </row>
    <row r="1275" spans="1:5" ht="14.4">
      <c r="A1275" s="314">
        <v>103675</v>
      </c>
      <c r="B1275" s="314" t="s">
        <v>34895</v>
      </c>
      <c r="C1275" s="315" t="s">
        <v>10</v>
      </c>
      <c r="D1275" s="316">
        <v>668.77</v>
      </c>
      <c r="E1275" s="314" t="s">
        <v>33628</v>
      </c>
    </row>
    <row r="1276" spans="1:5" ht="14.4">
      <c r="A1276" s="314">
        <v>103680</v>
      </c>
      <c r="B1276" s="314" t="s">
        <v>34896</v>
      </c>
      <c r="C1276" s="315" t="s">
        <v>10</v>
      </c>
      <c r="D1276" s="316">
        <v>875.09</v>
      </c>
      <c r="E1276" s="314" t="s">
        <v>33628</v>
      </c>
    </row>
    <row r="1277" spans="1:5" ht="14.4">
      <c r="A1277" s="314">
        <v>103678</v>
      </c>
      <c r="B1277" s="314" t="s">
        <v>34897</v>
      </c>
      <c r="C1277" s="315" t="s">
        <v>10</v>
      </c>
      <c r="D1277" s="316">
        <v>949.12</v>
      </c>
      <c r="E1277" s="314" t="s">
        <v>33628</v>
      </c>
    </row>
    <row r="1278" spans="1:5" ht="14.4">
      <c r="A1278" s="314">
        <v>103676</v>
      </c>
      <c r="B1278" s="314" t="s">
        <v>34898</v>
      </c>
      <c r="C1278" s="315" t="s">
        <v>10</v>
      </c>
      <c r="D1278" s="316">
        <v>1057.21</v>
      </c>
      <c r="E1278" s="314" t="s">
        <v>33628</v>
      </c>
    </row>
    <row r="1279" spans="1:5" ht="14.4">
      <c r="A1279" s="314">
        <v>103674</v>
      </c>
      <c r="B1279" s="314" t="s">
        <v>34899</v>
      </c>
      <c r="C1279" s="315" t="s">
        <v>10</v>
      </c>
      <c r="D1279" s="316">
        <v>691.45</v>
      </c>
      <c r="E1279" s="314" t="s">
        <v>33628</v>
      </c>
    </row>
    <row r="1280" spans="1:5" ht="14.4">
      <c r="A1280" s="314">
        <v>103683</v>
      </c>
      <c r="B1280" s="314" t="s">
        <v>34900</v>
      </c>
      <c r="C1280" s="315" t="s">
        <v>10</v>
      </c>
      <c r="D1280" s="316">
        <v>1341.67</v>
      </c>
      <c r="E1280" s="314" t="s">
        <v>33628</v>
      </c>
    </row>
    <row r="1281" spans="1:5" ht="14.4">
      <c r="A1281" s="314">
        <v>103682</v>
      </c>
      <c r="B1281" s="314" t="s">
        <v>34901</v>
      </c>
      <c r="C1281" s="315" t="s">
        <v>10</v>
      </c>
      <c r="D1281" s="316">
        <v>1015.04</v>
      </c>
      <c r="E1281" s="314" t="s">
        <v>33628</v>
      </c>
    </row>
    <row r="1282" spans="1:5" ht="14.4">
      <c r="A1282" s="314">
        <v>103670</v>
      </c>
      <c r="B1282" s="314" t="s">
        <v>34902</v>
      </c>
      <c r="C1282" s="315" t="s">
        <v>10</v>
      </c>
      <c r="D1282" s="316">
        <v>337.18</v>
      </c>
      <c r="E1282" s="314" t="s">
        <v>33628</v>
      </c>
    </row>
    <row r="1283" spans="1:5" ht="14.4">
      <c r="A1283" s="314">
        <v>103673</v>
      </c>
      <c r="B1283" s="314" t="s">
        <v>34903</v>
      </c>
      <c r="C1283" s="315" t="s">
        <v>10</v>
      </c>
      <c r="D1283" s="316">
        <v>46.89</v>
      </c>
      <c r="E1283" s="314" t="s">
        <v>33628</v>
      </c>
    </row>
    <row r="1284" spans="1:5" ht="14.4">
      <c r="A1284" s="314">
        <v>91084</v>
      </c>
      <c r="B1284" s="314" t="s">
        <v>34904</v>
      </c>
      <c r="C1284" s="315" t="s">
        <v>9</v>
      </c>
      <c r="D1284" s="316">
        <v>304.33</v>
      </c>
      <c r="E1284" s="314" t="s">
        <v>33628</v>
      </c>
    </row>
    <row r="1285" spans="1:5" ht="14.4">
      <c r="A1285" s="314">
        <v>91080</v>
      </c>
      <c r="B1285" s="314" t="s">
        <v>34905</v>
      </c>
      <c r="C1285" s="315" t="s">
        <v>9</v>
      </c>
      <c r="D1285" s="316">
        <v>238.21</v>
      </c>
      <c r="E1285" s="314" t="s">
        <v>33628</v>
      </c>
    </row>
    <row r="1286" spans="1:5" ht="14.4">
      <c r="A1286" s="314">
        <v>91101</v>
      </c>
      <c r="B1286" s="314" t="s">
        <v>34906</v>
      </c>
      <c r="C1286" s="315" t="s">
        <v>9</v>
      </c>
      <c r="D1286" s="316">
        <v>282.17</v>
      </c>
      <c r="E1286" s="314" t="s">
        <v>33628</v>
      </c>
    </row>
    <row r="1287" spans="1:5" ht="14.4">
      <c r="A1287" s="314">
        <v>91097</v>
      </c>
      <c r="B1287" s="314" t="s">
        <v>34907</v>
      </c>
      <c r="C1287" s="315" t="s">
        <v>9</v>
      </c>
      <c r="D1287" s="316">
        <v>229.83</v>
      </c>
      <c r="E1287" s="314" t="s">
        <v>33628</v>
      </c>
    </row>
    <row r="1288" spans="1:5" ht="14.4">
      <c r="A1288" s="314">
        <v>91082</v>
      </c>
      <c r="B1288" s="314" t="s">
        <v>34908</v>
      </c>
      <c r="C1288" s="315" t="s">
        <v>9</v>
      </c>
      <c r="D1288" s="316">
        <v>273.83</v>
      </c>
      <c r="E1288" s="314" t="s">
        <v>33628</v>
      </c>
    </row>
    <row r="1289" spans="1:5" ht="14.4">
      <c r="A1289" s="314">
        <v>91078</v>
      </c>
      <c r="B1289" s="314" t="s">
        <v>34909</v>
      </c>
      <c r="C1289" s="315" t="s">
        <v>9</v>
      </c>
      <c r="D1289" s="316">
        <v>224.2</v>
      </c>
      <c r="E1289" s="314" t="s">
        <v>33628</v>
      </c>
    </row>
    <row r="1290" spans="1:5" ht="14.4">
      <c r="A1290" s="314">
        <v>91099</v>
      </c>
      <c r="B1290" s="314" t="s">
        <v>34910</v>
      </c>
      <c r="C1290" s="315" t="s">
        <v>9</v>
      </c>
      <c r="D1290" s="316">
        <v>258.08999999999997</v>
      </c>
      <c r="E1290" s="314" t="s">
        <v>33628</v>
      </c>
    </row>
    <row r="1291" spans="1:5" ht="14.4">
      <c r="A1291" s="314">
        <v>91095</v>
      </c>
      <c r="B1291" s="314" t="s">
        <v>34911</v>
      </c>
      <c r="C1291" s="315" t="s">
        <v>9</v>
      </c>
      <c r="D1291" s="316">
        <v>217.54</v>
      </c>
      <c r="E1291" s="314" t="s">
        <v>33628</v>
      </c>
    </row>
    <row r="1292" spans="1:5" ht="14.4">
      <c r="A1292" s="314">
        <v>91076</v>
      </c>
      <c r="B1292" s="314" t="s">
        <v>34912</v>
      </c>
      <c r="C1292" s="315" t="s">
        <v>9</v>
      </c>
      <c r="D1292" s="316">
        <v>422.26</v>
      </c>
      <c r="E1292" s="314" t="s">
        <v>33628</v>
      </c>
    </row>
    <row r="1293" spans="1:5" ht="14.4">
      <c r="A1293" s="314">
        <v>91072</v>
      </c>
      <c r="B1293" s="314" t="s">
        <v>34913</v>
      </c>
      <c r="C1293" s="315" t="s">
        <v>9</v>
      </c>
      <c r="D1293" s="316">
        <v>369.94</v>
      </c>
      <c r="E1293" s="314" t="s">
        <v>33628</v>
      </c>
    </row>
    <row r="1294" spans="1:5" ht="14.4">
      <c r="A1294" s="314">
        <v>91093</v>
      </c>
      <c r="B1294" s="314" t="s">
        <v>34914</v>
      </c>
      <c r="C1294" s="315" t="s">
        <v>9</v>
      </c>
      <c r="D1294" s="316">
        <v>439.9</v>
      </c>
      <c r="E1294" s="314" t="s">
        <v>33628</v>
      </c>
    </row>
    <row r="1295" spans="1:5" ht="14.4">
      <c r="A1295" s="314">
        <v>91089</v>
      </c>
      <c r="B1295" s="314" t="s">
        <v>34915</v>
      </c>
      <c r="C1295" s="315" t="s">
        <v>9</v>
      </c>
      <c r="D1295" s="316">
        <v>397.09</v>
      </c>
      <c r="E1295" s="314" t="s">
        <v>33628</v>
      </c>
    </row>
    <row r="1296" spans="1:5" ht="14.4">
      <c r="A1296" s="314">
        <v>91074</v>
      </c>
      <c r="B1296" s="314" t="s">
        <v>34916</v>
      </c>
      <c r="C1296" s="315" t="s">
        <v>9</v>
      </c>
      <c r="D1296" s="316">
        <v>268.92</v>
      </c>
      <c r="E1296" s="314" t="s">
        <v>33628</v>
      </c>
    </row>
    <row r="1297" spans="1:5" ht="14.4">
      <c r="A1297" s="314">
        <v>91070</v>
      </c>
      <c r="B1297" s="314" t="s">
        <v>34917</v>
      </c>
      <c r="C1297" s="315" t="s">
        <v>9</v>
      </c>
      <c r="D1297" s="316">
        <v>228.72</v>
      </c>
      <c r="E1297" s="314" t="s">
        <v>33628</v>
      </c>
    </row>
    <row r="1298" spans="1:5" ht="14.4">
      <c r="A1298" s="314">
        <v>91091</v>
      </c>
      <c r="B1298" s="314" t="s">
        <v>34918</v>
      </c>
      <c r="C1298" s="315" t="s">
        <v>9</v>
      </c>
      <c r="D1298" s="316">
        <v>288.08999999999997</v>
      </c>
      <c r="E1298" s="314" t="s">
        <v>33628</v>
      </c>
    </row>
    <row r="1299" spans="1:5" ht="14.4">
      <c r="A1299" s="314">
        <v>91087</v>
      </c>
      <c r="B1299" s="314" t="s">
        <v>34919</v>
      </c>
      <c r="C1299" s="315" t="s">
        <v>9</v>
      </c>
      <c r="D1299" s="316">
        <v>254.54</v>
      </c>
      <c r="E1299" s="314" t="s">
        <v>33628</v>
      </c>
    </row>
    <row r="1300" spans="1:5" ht="14.4">
      <c r="A1300" s="314">
        <v>91083</v>
      </c>
      <c r="B1300" s="314" t="s">
        <v>34920</v>
      </c>
      <c r="C1300" s="315" t="s">
        <v>9</v>
      </c>
      <c r="D1300" s="316">
        <v>378.87</v>
      </c>
      <c r="E1300" s="314" t="s">
        <v>33628</v>
      </c>
    </row>
    <row r="1301" spans="1:5" ht="14.4">
      <c r="A1301" s="314">
        <v>91079</v>
      </c>
      <c r="B1301" s="314" t="s">
        <v>34921</v>
      </c>
      <c r="C1301" s="315" t="s">
        <v>9</v>
      </c>
      <c r="D1301" s="316">
        <v>223.65</v>
      </c>
      <c r="E1301" s="314" t="s">
        <v>33628</v>
      </c>
    </row>
    <row r="1302" spans="1:5" ht="14.4">
      <c r="A1302" s="314">
        <v>91100</v>
      </c>
      <c r="B1302" s="314" t="s">
        <v>34922</v>
      </c>
      <c r="C1302" s="315" t="s">
        <v>9</v>
      </c>
      <c r="D1302" s="316">
        <v>313.72000000000003</v>
      </c>
      <c r="E1302" s="314" t="s">
        <v>33628</v>
      </c>
    </row>
    <row r="1303" spans="1:5" ht="14.4">
      <c r="A1303" s="314">
        <v>91096</v>
      </c>
      <c r="B1303" s="314" t="s">
        <v>34923</v>
      </c>
      <c r="C1303" s="315" t="s">
        <v>9</v>
      </c>
      <c r="D1303" s="316">
        <v>210.99</v>
      </c>
      <c r="E1303" s="314" t="s">
        <v>33628</v>
      </c>
    </row>
    <row r="1304" spans="1:5" ht="14.4">
      <c r="A1304" s="314">
        <v>91081</v>
      </c>
      <c r="B1304" s="314" t="s">
        <v>34924</v>
      </c>
      <c r="C1304" s="315" t="s">
        <v>9</v>
      </c>
      <c r="D1304" s="316">
        <v>301.94</v>
      </c>
      <c r="E1304" s="314" t="s">
        <v>33628</v>
      </c>
    </row>
    <row r="1305" spans="1:5" ht="14.4">
      <c r="A1305" s="314">
        <v>91077</v>
      </c>
      <c r="B1305" s="314" t="s">
        <v>34925</v>
      </c>
      <c r="C1305" s="315" t="s">
        <v>9</v>
      </c>
      <c r="D1305" s="316">
        <v>205.33</v>
      </c>
      <c r="E1305" s="314" t="s">
        <v>33628</v>
      </c>
    </row>
    <row r="1306" spans="1:5" ht="14.4">
      <c r="A1306" s="314">
        <v>91098</v>
      </c>
      <c r="B1306" s="314" t="s">
        <v>34926</v>
      </c>
      <c r="C1306" s="315" t="s">
        <v>9</v>
      </c>
      <c r="D1306" s="316">
        <v>265.06</v>
      </c>
      <c r="E1306" s="314" t="s">
        <v>33628</v>
      </c>
    </row>
    <row r="1307" spans="1:5" ht="14.4">
      <c r="A1307" s="314">
        <v>91094</v>
      </c>
      <c r="B1307" s="314" t="s">
        <v>34927</v>
      </c>
      <c r="C1307" s="315" t="s">
        <v>9</v>
      </c>
      <c r="D1307" s="316">
        <v>195.96</v>
      </c>
      <c r="E1307" s="314" t="s">
        <v>33628</v>
      </c>
    </row>
    <row r="1308" spans="1:5" ht="14.4">
      <c r="A1308" s="314">
        <v>91075</v>
      </c>
      <c r="B1308" s="314" t="s">
        <v>34928</v>
      </c>
      <c r="C1308" s="315" t="s">
        <v>9</v>
      </c>
      <c r="D1308" s="316">
        <v>461.56</v>
      </c>
      <c r="E1308" s="314" t="s">
        <v>33628</v>
      </c>
    </row>
    <row r="1309" spans="1:5" ht="14.4">
      <c r="A1309" s="314">
        <v>91071</v>
      </c>
      <c r="B1309" s="314" t="s">
        <v>34929</v>
      </c>
      <c r="C1309" s="315" t="s">
        <v>9</v>
      </c>
      <c r="D1309" s="316">
        <v>360.63</v>
      </c>
      <c r="E1309" s="314" t="s">
        <v>33628</v>
      </c>
    </row>
    <row r="1310" spans="1:5" ht="14.4">
      <c r="A1310" s="314">
        <v>91092</v>
      </c>
      <c r="B1310" s="314" t="s">
        <v>34930</v>
      </c>
      <c r="C1310" s="315" t="s">
        <v>9</v>
      </c>
      <c r="D1310" s="316">
        <v>457.42</v>
      </c>
      <c r="E1310" s="314" t="s">
        <v>33628</v>
      </c>
    </row>
    <row r="1311" spans="1:5" ht="14.4">
      <c r="A1311" s="314">
        <v>91088</v>
      </c>
      <c r="B1311" s="314" t="s">
        <v>34931</v>
      </c>
      <c r="C1311" s="315" t="s">
        <v>9</v>
      </c>
      <c r="D1311" s="316">
        <v>385.01</v>
      </c>
      <c r="E1311" s="314" t="s">
        <v>33628</v>
      </c>
    </row>
    <row r="1312" spans="1:5" ht="14.4">
      <c r="A1312" s="314">
        <v>91073</v>
      </c>
      <c r="B1312" s="314" t="s">
        <v>34932</v>
      </c>
      <c r="C1312" s="315" t="s">
        <v>9</v>
      </c>
      <c r="D1312" s="316">
        <v>284.87</v>
      </c>
      <c r="E1312" s="314" t="s">
        <v>33628</v>
      </c>
    </row>
    <row r="1313" spans="1:5" ht="14.4">
      <c r="A1313" s="314">
        <v>91069</v>
      </c>
      <c r="B1313" s="314" t="s">
        <v>34933</v>
      </c>
      <c r="C1313" s="315" t="s">
        <v>9</v>
      </c>
      <c r="D1313" s="316">
        <v>216.75</v>
      </c>
      <c r="E1313" s="314" t="s">
        <v>33628</v>
      </c>
    </row>
    <row r="1314" spans="1:5" ht="14.4">
      <c r="A1314" s="314">
        <v>91090</v>
      </c>
      <c r="B1314" s="314" t="s">
        <v>34934</v>
      </c>
      <c r="C1314" s="315" t="s">
        <v>9</v>
      </c>
      <c r="D1314" s="316">
        <v>292.17</v>
      </c>
      <c r="E1314" s="314" t="s">
        <v>33628</v>
      </c>
    </row>
    <row r="1315" spans="1:5" ht="14.4">
      <c r="A1315" s="314">
        <v>91086</v>
      </c>
      <c r="B1315" s="314" t="s">
        <v>34935</v>
      </c>
      <c r="C1315" s="315" t="s">
        <v>9</v>
      </c>
      <c r="D1315" s="316">
        <v>240.74</v>
      </c>
      <c r="E1315" s="314" t="s">
        <v>33628</v>
      </c>
    </row>
    <row r="1316" spans="1:5" ht="14.4">
      <c r="A1316" s="314">
        <v>105522</v>
      </c>
      <c r="B1316" s="314" t="s">
        <v>34936</v>
      </c>
      <c r="C1316" s="315" t="s">
        <v>9</v>
      </c>
      <c r="D1316" s="316">
        <v>0</v>
      </c>
      <c r="E1316" s="314" t="s">
        <v>33628</v>
      </c>
    </row>
    <row r="1317" spans="1:5" ht="14.4">
      <c r="A1317" s="314">
        <v>104281</v>
      </c>
      <c r="B1317" s="314" t="s">
        <v>34937</v>
      </c>
      <c r="C1317" s="315" t="s">
        <v>550</v>
      </c>
      <c r="D1317" s="316">
        <v>0</v>
      </c>
      <c r="E1317" s="314" t="s">
        <v>33628</v>
      </c>
    </row>
    <row r="1318" spans="1:5" ht="14.4">
      <c r="A1318" s="314">
        <v>104287</v>
      </c>
      <c r="B1318" s="314" t="s">
        <v>34938</v>
      </c>
      <c r="C1318" s="315" t="s">
        <v>550</v>
      </c>
      <c r="D1318" s="316">
        <v>0</v>
      </c>
      <c r="E1318" s="314" t="s">
        <v>33628</v>
      </c>
    </row>
    <row r="1319" spans="1:5" ht="14.4">
      <c r="A1319" s="314">
        <v>104286</v>
      </c>
      <c r="B1319" s="314" t="s">
        <v>34939</v>
      </c>
      <c r="C1319" s="315" t="s">
        <v>550</v>
      </c>
      <c r="D1319" s="316">
        <v>0</v>
      </c>
      <c r="E1319" s="314" t="s">
        <v>33628</v>
      </c>
    </row>
    <row r="1320" spans="1:5" ht="14.4">
      <c r="A1320" s="314">
        <v>104292</v>
      </c>
      <c r="B1320" s="314" t="s">
        <v>34940</v>
      </c>
      <c r="C1320" s="315" t="s">
        <v>550</v>
      </c>
      <c r="D1320" s="316">
        <v>0</v>
      </c>
      <c r="E1320" s="314" t="s">
        <v>33628</v>
      </c>
    </row>
    <row r="1321" spans="1:5" ht="14.4">
      <c r="A1321" s="314">
        <v>104282</v>
      </c>
      <c r="B1321" s="314" t="s">
        <v>34941</v>
      </c>
      <c r="C1321" s="315" t="s">
        <v>550</v>
      </c>
      <c r="D1321" s="316">
        <v>0</v>
      </c>
      <c r="E1321" s="314" t="s">
        <v>33628</v>
      </c>
    </row>
    <row r="1322" spans="1:5" ht="14.4">
      <c r="A1322" s="314">
        <v>104288</v>
      </c>
      <c r="B1322" s="314" t="s">
        <v>34942</v>
      </c>
      <c r="C1322" s="315" t="s">
        <v>550</v>
      </c>
      <c r="D1322" s="316">
        <v>0</v>
      </c>
      <c r="E1322" s="314" t="s">
        <v>33628</v>
      </c>
    </row>
    <row r="1323" spans="1:5" ht="14.4">
      <c r="A1323" s="314">
        <v>104283</v>
      </c>
      <c r="B1323" s="314" t="s">
        <v>34943</v>
      </c>
      <c r="C1323" s="315" t="s">
        <v>550</v>
      </c>
      <c r="D1323" s="316">
        <v>0</v>
      </c>
      <c r="E1323" s="314" t="s">
        <v>33628</v>
      </c>
    </row>
    <row r="1324" spans="1:5" ht="14.4">
      <c r="A1324" s="314">
        <v>104289</v>
      </c>
      <c r="B1324" s="314" t="s">
        <v>34944</v>
      </c>
      <c r="C1324" s="315" t="s">
        <v>550</v>
      </c>
      <c r="D1324" s="316">
        <v>0</v>
      </c>
      <c r="E1324" s="314" t="s">
        <v>33628</v>
      </c>
    </row>
    <row r="1325" spans="1:5" ht="14.4">
      <c r="A1325" s="314">
        <v>104284</v>
      </c>
      <c r="B1325" s="314" t="s">
        <v>34945</v>
      </c>
      <c r="C1325" s="315" t="s">
        <v>550</v>
      </c>
      <c r="D1325" s="316">
        <v>0</v>
      </c>
      <c r="E1325" s="314" t="s">
        <v>33628</v>
      </c>
    </row>
    <row r="1326" spans="1:5" ht="14.4">
      <c r="A1326" s="314">
        <v>104290</v>
      </c>
      <c r="B1326" s="314" t="s">
        <v>34946</v>
      </c>
      <c r="C1326" s="315" t="s">
        <v>550</v>
      </c>
      <c r="D1326" s="316">
        <v>0</v>
      </c>
      <c r="E1326" s="314" t="s">
        <v>33628</v>
      </c>
    </row>
    <row r="1327" spans="1:5" ht="14.4">
      <c r="A1327" s="314">
        <v>104285</v>
      </c>
      <c r="B1327" s="314" t="s">
        <v>34947</v>
      </c>
      <c r="C1327" s="315" t="s">
        <v>550</v>
      </c>
      <c r="D1327" s="316">
        <v>0</v>
      </c>
      <c r="E1327" s="314" t="s">
        <v>33628</v>
      </c>
    </row>
    <row r="1328" spans="1:5" ht="14.4">
      <c r="A1328" s="314">
        <v>104291</v>
      </c>
      <c r="B1328" s="314" t="s">
        <v>34948</v>
      </c>
      <c r="C1328" s="315" t="s">
        <v>550</v>
      </c>
      <c r="D1328" s="316">
        <v>0</v>
      </c>
      <c r="E1328" s="314" t="s">
        <v>33628</v>
      </c>
    </row>
    <row r="1329" spans="1:5" ht="14.4">
      <c r="A1329" s="314">
        <v>104267</v>
      </c>
      <c r="B1329" s="314" t="s">
        <v>34949</v>
      </c>
      <c r="C1329" s="315" t="s">
        <v>550</v>
      </c>
      <c r="D1329" s="316">
        <v>0</v>
      </c>
      <c r="E1329" s="314" t="s">
        <v>33628</v>
      </c>
    </row>
    <row r="1330" spans="1:5" ht="14.4">
      <c r="A1330" s="314">
        <v>104268</v>
      </c>
      <c r="B1330" s="314" t="s">
        <v>34950</v>
      </c>
      <c r="C1330" s="315" t="s">
        <v>550</v>
      </c>
      <c r="D1330" s="316">
        <v>0</v>
      </c>
      <c r="E1330" s="314" t="s">
        <v>33628</v>
      </c>
    </row>
    <row r="1331" spans="1:5" ht="14.4">
      <c r="A1331" s="314">
        <v>104269</v>
      </c>
      <c r="B1331" s="314" t="s">
        <v>34951</v>
      </c>
      <c r="C1331" s="315" t="s">
        <v>550</v>
      </c>
      <c r="D1331" s="316">
        <v>0</v>
      </c>
      <c r="E1331" s="314" t="s">
        <v>33628</v>
      </c>
    </row>
    <row r="1332" spans="1:5" ht="14.4">
      <c r="A1332" s="314">
        <v>104270</v>
      </c>
      <c r="B1332" s="314" t="s">
        <v>34952</v>
      </c>
      <c r="C1332" s="315" t="s">
        <v>550</v>
      </c>
      <c r="D1332" s="316">
        <v>0</v>
      </c>
      <c r="E1332" s="314" t="s">
        <v>33628</v>
      </c>
    </row>
    <row r="1333" spans="1:5" ht="14.4">
      <c r="A1333" s="314">
        <v>104276</v>
      </c>
      <c r="B1333" s="314" t="s">
        <v>34953</v>
      </c>
      <c r="C1333" s="315" t="s">
        <v>550</v>
      </c>
      <c r="D1333" s="316">
        <v>0</v>
      </c>
      <c r="E1333" s="314" t="s">
        <v>33628</v>
      </c>
    </row>
    <row r="1334" spans="1:5" ht="14.4">
      <c r="A1334" s="314">
        <v>104280</v>
      </c>
      <c r="B1334" s="314" t="s">
        <v>34954</v>
      </c>
      <c r="C1334" s="315" t="s">
        <v>550</v>
      </c>
      <c r="D1334" s="316">
        <v>0</v>
      </c>
      <c r="E1334" s="314" t="s">
        <v>33628</v>
      </c>
    </row>
    <row r="1335" spans="1:5" ht="14.4">
      <c r="A1335" s="314">
        <v>104271</v>
      </c>
      <c r="B1335" s="314" t="s">
        <v>34955</v>
      </c>
      <c r="C1335" s="315" t="s">
        <v>550</v>
      </c>
      <c r="D1335" s="316">
        <v>0</v>
      </c>
      <c r="E1335" s="314" t="s">
        <v>33628</v>
      </c>
    </row>
    <row r="1336" spans="1:5" ht="14.4">
      <c r="A1336" s="314">
        <v>104272</v>
      </c>
      <c r="B1336" s="314" t="s">
        <v>34956</v>
      </c>
      <c r="C1336" s="315" t="s">
        <v>550</v>
      </c>
      <c r="D1336" s="316">
        <v>0</v>
      </c>
      <c r="E1336" s="314" t="s">
        <v>33628</v>
      </c>
    </row>
    <row r="1337" spans="1:5" ht="14.4">
      <c r="A1337" s="314">
        <v>104273</v>
      </c>
      <c r="B1337" s="314" t="s">
        <v>34957</v>
      </c>
      <c r="C1337" s="315" t="s">
        <v>550</v>
      </c>
      <c r="D1337" s="316">
        <v>0</v>
      </c>
      <c r="E1337" s="314" t="s">
        <v>33628</v>
      </c>
    </row>
    <row r="1338" spans="1:5" ht="14.4">
      <c r="A1338" s="314">
        <v>104277</v>
      </c>
      <c r="B1338" s="314" t="s">
        <v>34958</v>
      </c>
      <c r="C1338" s="315" t="s">
        <v>550</v>
      </c>
      <c r="D1338" s="316">
        <v>0</v>
      </c>
      <c r="E1338" s="314" t="s">
        <v>33628</v>
      </c>
    </row>
    <row r="1339" spans="1:5" ht="14.4">
      <c r="A1339" s="314">
        <v>104274</v>
      </c>
      <c r="B1339" s="314" t="s">
        <v>34959</v>
      </c>
      <c r="C1339" s="315" t="s">
        <v>550</v>
      </c>
      <c r="D1339" s="316">
        <v>0</v>
      </c>
      <c r="E1339" s="314" t="s">
        <v>33628</v>
      </c>
    </row>
    <row r="1340" spans="1:5" ht="14.4">
      <c r="A1340" s="314">
        <v>104278</v>
      </c>
      <c r="B1340" s="314" t="s">
        <v>34960</v>
      </c>
      <c r="C1340" s="315" t="s">
        <v>550</v>
      </c>
      <c r="D1340" s="316">
        <v>0</v>
      </c>
      <c r="E1340" s="314" t="s">
        <v>33628</v>
      </c>
    </row>
    <row r="1341" spans="1:5" ht="14.4">
      <c r="A1341" s="314">
        <v>104275</v>
      </c>
      <c r="B1341" s="314" t="s">
        <v>34961</v>
      </c>
      <c r="C1341" s="315" t="s">
        <v>550</v>
      </c>
      <c r="D1341" s="316">
        <v>0</v>
      </c>
      <c r="E1341" s="314" t="s">
        <v>33628</v>
      </c>
    </row>
    <row r="1342" spans="1:5" ht="14.4">
      <c r="A1342" s="314">
        <v>104279</v>
      </c>
      <c r="B1342" s="314" t="s">
        <v>34962</v>
      </c>
      <c r="C1342" s="315" t="s">
        <v>550</v>
      </c>
      <c r="D1342" s="316">
        <v>0</v>
      </c>
      <c r="E1342" s="314" t="s">
        <v>33628</v>
      </c>
    </row>
    <row r="1343" spans="1:5" ht="14.4">
      <c r="A1343" s="314">
        <v>104265</v>
      </c>
      <c r="B1343" s="314" t="s">
        <v>34963</v>
      </c>
      <c r="C1343" s="315" t="s">
        <v>550</v>
      </c>
      <c r="D1343" s="316">
        <v>0</v>
      </c>
      <c r="E1343" s="314" t="s">
        <v>33628</v>
      </c>
    </row>
    <row r="1344" spans="1:5" ht="14.4">
      <c r="A1344" s="314">
        <v>104266</v>
      </c>
      <c r="B1344" s="314" t="s">
        <v>34964</v>
      </c>
      <c r="C1344" s="315" t="s">
        <v>550</v>
      </c>
      <c r="D1344" s="316">
        <v>0</v>
      </c>
      <c r="E1344" s="314" t="s">
        <v>33628</v>
      </c>
    </row>
    <row r="1345" spans="1:5" ht="14.4">
      <c r="A1345" s="314">
        <v>104305</v>
      </c>
      <c r="B1345" s="314" t="s">
        <v>34965</v>
      </c>
      <c r="C1345" s="315" t="s">
        <v>449</v>
      </c>
      <c r="D1345" s="316">
        <v>0</v>
      </c>
      <c r="E1345" s="314" t="s">
        <v>33628</v>
      </c>
    </row>
    <row r="1346" spans="1:5" ht="14.4">
      <c r="A1346" s="314">
        <v>104306</v>
      </c>
      <c r="B1346" s="314" t="s">
        <v>34966</v>
      </c>
      <c r="C1346" s="315" t="s">
        <v>449</v>
      </c>
      <c r="D1346" s="316">
        <v>0</v>
      </c>
      <c r="E1346" s="314" t="s">
        <v>33628</v>
      </c>
    </row>
    <row r="1347" spans="1:5" ht="14.4">
      <c r="A1347" s="314">
        <v>104307</v>
      </c>
      <c r="B1347" s="314" t="s">
        <v>34967</v>
      </c>
      <c r="C1347" s="315" t="s">
        <v>449</v>
      </c>
      <c r="D1347" s="316">
        <v>0</v>
      </c>
      <c r="E1347" s="314" t="s">
        <v>33628</v>
      </c>
    </row>
    <row r="1348" spans="1:5" ht="14.4">
      <c r="A1348" s="314">
        <v>104308</v>
      </c>
      <c r="B1348" s="314" t="s">
        <v>34968</v>
      </c>
      <c r="C1348" s="315" t="s">
        <v>449</v>
      </c>
      <c r="D1348" s="316">
        <v>0</v>
      </c>
      <c r="E1348" s="314" t="s">
        <v>33628</v>
      </c>
    </row>
    <row r="1349" spans="1:5" ht="14.4">
      <c r="A1349" s="314">
        <v>104309</v>
      </c>
      <c r="B1349" s="314" t="s">
        <v>34969</v>
      </c>
      <c r="C1349" s="315" t="s">
        <v>449</v>
      </c>
      <c r="D1349" s="316">
        <v>0</v>
      </c>
      <c r="E1349" s="314" t="s">
        <v>33628</v>
      </c>
    </row>
    <row r="1350" spans="1:5" ht="14.4">
      <c r="A1350" s="314">
        <v>104310</v>
      </c>
      <c r="B1350" s="314" t="s">
        <v>34970</v>
      </c>
      <c r="C1350" s="315" t="s">
        <v>449</v>
      </c>
      <c r="D1350" s="316">
        <v>0</v>
      </c>
      <c r="E1350" s="314" t="s">
        <v>33628</v>
      </c>
    </row>
    <row r="1351" spans="1:5" ht="14.4">
      <c r="A1351" s="314">
        <v>104311</v>
      </c>
      <c r="B1351" s="314" t="s">
        <v>34971</v>
      </c>
      <c r="C1351" s="315" t="s">
        <v>449</v>
      </c>
      <c r="D1351" s="316">
        <v>0</v>
      </c>
      <c r="E1351" s="314" t="s">
        <v>33628</v>
      </c>
    </row>
    <row r="1352" spans="1:5" ht="14.4">
      <c r="A1352" s="314">
        <v>104301</v>
      </c>
      <c r="B1352" s="314" t="s">
        <v>34972</v>
      </c>
      <c r="C1352" s="315" t="s">
        <v>537</v>
      </c>
      <c r="D1352" s="316">
        <v>0</v>
      </c>
      <c r="E1352" s="314" t="s">
        <v>33628</v>
      </c>
    </row>
    <row r="1353" spans="1:5" ht="14.4">
      <c r="A1353" s="314">
        <v>104302</v>
      </c>
      <c r="B1353" s="314" t="s">
        <v>34973</v>
      </c>
      <c r="C1353" s="315" t="s">
        <v>537</v>
      </c>
      <c r="D1353" s="316">
        <v>0</v>
      </c>
      <c r="E1353" s="314" t="s">
        <v>33628</v>
      </c>
    </row>
    <row r="1354" spans="1:5" ht="14.4">
      <c r="A1354" s="314">
        <v>104303</v>
      </c>
      <c r="B1354" s="314" t="s">
        <v>34974</v>
      </c>
      <c r="C1354" s="315" t="s">
        <v>537</v>
      </c>
      <c r="D1354" s="316">
        <v>0</v>
      </c>
      <c r="E1354" s="314" t="s">
        <v>33628</v>
      </c>
    </row>
    <row r="1355" spans="1:5" ht="14.4">
      <c r="A1355" s="314">
        <v>104304</v>
      </c>
      <c r="B1355" s="314" t="s">
        <v>34975</v>
      </c>
      <c r="C1355" s="315" t="s">
        <v>537</v>
      </c>
      <c r="D1355" s="316">
        <v>0</v>
      </c>
      <c r="E1355" s="314" t="s">
        <v>33628</v>
      </c>
    </row>
    <row r="1356" spans="1:5" ht="14.4">
      <c r="A1356" s="314">
        <v>104293</v>
      </c>
      <c r="B1356" s="314" t="s">
        <v>34976</v>
      </c>
      <c r="C1356" s="315" t="s">
        <v>537</v>
      </c>
      <c r="D1356" s="316">
        <v>0</v>
      </c>
      <c r="E1356" s="314" t="s">
        <v>33628</v>
      </c>
    </row>
    <row r="1357" spans="1:5" ht="14.4">
      <c r="A1357" s="314">
        <v>104297</v>
      </c>
      <c r="B1357" s="314" t="s">
        <v>34977</v>
      </c>
      <c r="C1357" s="315" t="s">
        <v>537</v>
      </c>
      <c r="D1357" s="316">
        <v>0</v>
      </c>
      <c r="E1357" s="314" t="s">
        <v>33628</v>
      </c>
    </row>
    <row r="1358" spans="1:5" ht="14.4">
      <c r="A1358" s="314">
        <v>104295</v>
      </c>
      <c r="B1358" s="314" t="s">
        <v>34978</v>
      </c>
      <c r="C1358" s="315" t="s">
        <v>537</v>
      </c>
      <c r="D1358" s="316">
        <v>0</v>
      </c>
      <c r="E1358" s="314" t="s">
        <v>33628</v>
      </c>
    </row>
    <row r="1359" spans="1:5" ht="14.4">
      <c r="A1359" s="314">
        <v>104299</v>
      </c>
      <c r="B1359" s="314" t="s">
        <v>34979</v>
      </c>
      <c r="C1359" s="315" t="s">
        <v>537</v>
      </c>
      <c r="D1359" s="316">
        <v>0</v>
      </c>
      <c r="E1359" s="314" t="s">
        <v>33628</v>
      </c>
    </row>
    <row r="1360" spans="1:5" ht="14.4">
      <c r="A1360" s="314">
        <v>104294</v>
      </c>
      <c r="B1360" s="314" t="s">
        <v>34980</v>
      </c>
      <c r="C1360" s="315" t="s">
        <v>537</v>
      </c>
      <c r="D1360" s="316">
        <v>0</v>
      </c>
      <c r="E1360" s="314" t="s">
        <v>33628</v>
      </c>
    </row>
    <row r="1361" spans="1:5" ht="14.4">
      <c r="A1361" s="314">
        <v>104298</v>
      </c>
      <c r="B1361" s="314" t="s">
        <v>34981</v>
      </c>
      <c r="C1361" s="315" t="s">
        <v>537</v>
      </c>
      <c r="D1361" s="316">
        <v>0</v>
      </c>
      <c r="E1361" s="314" t="s">
        <v>33628</v>
      </c>
    </row>
    <row r="1362" spans="1:5" ht="14.4">
      <c r="A1362" s="314">
        <v>104296</v>
      </c>
      <c r="B1362" s="314" t="s">
        <v>34982</v>
      </c>
      <c r="C1362" s="315" t="s">
        <v>537</v>
      </c>
      <c r="D1362" s="316">
        <v>0</v>
      </c>
      <c r="E1362" s="314" t="s">
        <v>33628</v>
      </c>
    </row>
    <row r="1363" spans="1:5" ht="14.4">
      <c r="A1363" s="314">
        <v>104300</v>
      </c>
      <c r="B1363" s="314" t="s">
        <v>34983</v>
      </c>
      <c r="C1363" s="315" t="s">
        <v>537</v>
      </c>
      <c r="D1363" s="316">
        <v>0</v>
      </c>
      <c r="E1363" s="314" t="s">
        <v>33628</v>
      </c>
    </row>
    <row r="1364" spans="1:5" ht="14.4">
      <c r="A1364" s="314">
        <v>90944</v>
      </c>
      <c r="B1364" s="314" t="s">
        <v>34984</v>
      </c>
      <c r="C1364" s="315" t="s">
        <v>9</v>
      </c>
      <c r="D1364" s="316">
        <v>205.86</v>
      </c>
      <c r="E1364" s="314" t="s">
        <v>33628</v>
      </c>
    </row>
    <row r="1365" spans="1:5" ht="14.4">
      <c r="A1365" s="314">
        <v>90934</v>
      </c>
      <c r="B1365" s="314" t="s">
        <v>34985</v>
      </c>
      <c r="C1365" s="315" t="s">
        <v>9</v>
      </c>
      <c r="D1365" s="316">
        <v>191.02</v>
      </c>
      <c r="E1365" s="314" t="s">
        <v>33628</v>
      </c>
    </row>
    <row r="1366" spans="1:5" ht="14.4">
      <c r="A1366" s="314">
        <v>90954</v>
      </c>
      <c r="B1366" s="314" t="s">
        <v>34986</v>
      </c>
      <c r="C1366" s="315" t="s">
        <v>9</v>
      </c>
      <c r="D1366" s="316">
        <v>233.08</v>
      </c>
      <c r="E1366" s="314" t="s">
        <v>33628</v>
      </c>
    </row>
    <row r="1367" spans="1:5" ht="14.4">
      <c r="A1367" s="314">
        <v>90933</v>
      </c>
      <c r="B1367" s="314" t="s">
        <v>34987</v>
      </c>
      <c r="C1367" s="315" t="s">
        <v>9</v>
      </c>
      <c r="D1367" s="316">
        <v>179.9</v>
      </c>
      <c r="E1367" s="314" t="s">
        <v>33628</v>
      </c>
    </row>
    <row r="1368" spans="1:5" ht="14.4">
      <c r="A1368" s="314">
        <v>90943</v>
      </c>
      <c r="B1368" s="314" t="s">
        <v>34988</v>
      </c>
      <c r="C1368" s="315" t="s">
        <v>9</v>
      </c>
      <c r="D1368" s="316">
        <v>193.75</v>
      </c>
      <c r="E1368" s="314" t="s">
        <v>33628</v>
      </c>
    </row>
    <row r="1369" spans="1:5" ht="14.4">
      <c r="A1369" s="314">
        <v>90953</v>
      </c>
      <c r="B1369" s="314" t="s">
        <v>34989</v>
      </c>
      <c r="C1369" s="315" t="s">
        <v>9</v>
      </c>
      <c r="D1369" s="316">
        <v>219.16</v>
      </c>
      <c r="E1369" s="314" t="s">
        <v>33628</v>
      </c>
    </row>
    <row r="1370" spans="1:5" ht="14.4">
      <c r="A1370" s="314">
        <v>90932</v>
      </c>
      <c r="B1370" s="314" t="s">
        <v>34990</v>
      </c>
      <c r="C1370" s="315" t="s">
        <v>9</v>
      </c>
      <c r="D1370" s="316">
        <v>96.07</v>
      </c>
      <c r="E1370" s="314" t="s">
        <v>33628</v>
      </c>
    </row>
    <row r="1371" spans="1:5" ht="14.4">
      <c r="A1371" s="314">
        <v>90942</v>
      </c>
      <c r="B1371" s="314" t="s">
        <v>34991</v>
      </c>
      <c r="C1371" s="315" t="s">
        <v>9</v>
      </c>
      <c r="D1371" s="316">
        <v>102.47</v>
      </c>
      <c r="E1371" s="314" t="s">
        <v>33628</v>
      </c>
    </row>
    <row r="1372" spans="1:5" ht="14.4">
      <c r="A1372" s="314">
        <v>90952</v>
      </c>
      <c r="B1372" s="314" t="s">
        <v>34992</v>
      </c>
      <c r="C1372" s="315" t="s">
        <v>9</v>
      </c>
      <c r="D1372" s="316">
        <v>114.2</v>
      </c>
      <c r="E1372" s="314" t="s">
        <v>33628</v>
      </c>
    </row>
    <row r="1373" spans="1:5" ht="14.4">
      <c r="A1373" s="314">
        <v>90930</v>
      </c>
      <c r="B1373" s="314" t="s">
        <v>34993</v>
      </c>
      <c r="C1373" s="315" t="s">
        <v>9</v>
      </c>
      <c r="D1373" s="316">
        <v>92.53</v>
      </c>
      <c r="E1373" s="314" t="s">
        <v>33628</v>
      </c>
    </row>
    <row r="1374" spans="1:5" ht="14.4">
      <c r="A1374" s="314">
        <v>90940</v>
      </c>
      <c r="B1374" s="314" t="s">
        <v>34994</v>
      </c>
      <c r="C1374" s="315" t="s">
        <v>9</v>
      </c>
      <c r="D1374" s="316">
        <v>98.61</v>
      </c>
      <c r="E1374" s="314" t="s">
        <v>33628</v>
      </c>
    </row>
    <row r="1375" spans="1:5" ht="14.4">
      <c r="A1375" s="314">
        <v>90950</v>
      </c>
      <c r="B1375" s="314" t="s">
        <v>34995</v>
      </c>
      <c r="C1375" s="315" t="s">
        <v>9</v>
      </c>
      <c r="D1375" s="316">
        <v>109.77</v>
      </c>
      <c r="E1375" s="314" t="s">
        <v>33628</v>
      </c>
    </row>
    <row r="1376" spans="1:5" ht="14.4">
      <c r="A1376" s="314">
        <v>88476</v>
      </c>
      <c r="B1376" s="314" t="s">
        <v>34996</v>
      </c>
      <c r="C1376" s="315" t="s">
        <v>9</v>
      </c>
      <c r="D1376" s="316">
        <v>22.79</v>
      </c>
      <c r="E1376" s="314" t="s">
        <v>33628</v>
      </c>
    </row>
    <row r="1377" spans="1:5" ht="14.4">
      <c r="A1377" s="314">
        <v>88477</v>
      </c>
      <c r="B1377" s="314" t="s">
        <v>34997</v>
      </c>
      <c r="C1377" s="315" t="s">
        <v>9</v>
      </c>
      <c r="D1377" s="316">
        <v>31.5</v>
      </c>
      <c r="E1377" s="314" t="s">
        <v>33628</v>
      </c>
    </row>
    <row r="1378" spans="1:5" ht="14.4">
      <c r="A1378" s="314">
        <v>88478</v>
      </c>
      <c r="B1378" s="314" t="s">
        <v>34998</v>
      </c>
      <c r="C1378" s="315" t="s">
        <v>9</v>
      </c>
      <c r="D1378" s="316">
        <v>38.700000000000003</v>
      </c>
      <c r="E1378" s="314" t="s">
        <v>33628</v>
      </c>
    </row>
    <row r="1379" spans="1:5" ht="14.4">
      <c r="A1379" s="314">
        <v>88470</v>
      </c>
      <c r="B1379" s="314" t="s">
        <v>34999</v>
      </c>
      <c r="C1379" s="315" t="s">
        <v>9</v>
      </c>
      <c r="D1379" s="316">
        <v>27.37</v>
      </c>
      <c r="E1379" s="314" t="s">
        <v>33628</v>
      </c>
    </row>
    <row r="1380" spans="1:5" ht="14.4">
      <c r="A1380" s="314">
        <v>88471</v>
      </c>
      <c r="B1380" s="314" t="s">
        <v>35000</v>
      </c>
      <c r="C1380" s="315" t="s">
        <v>9</v>
      </c>
      <c r="D1380" s="316">
        <v>34.29</v>
      </c>
      <c r="E1380" s="314" t="s">
        <v>33628</v>
      </c>
    </row>
    <row r="1381" spans="1:5" ht="14.4">
      <c r="A1381" s="314">
        <v>88472</v>
      </c>
      <c r="B1381" s="314" t="s">
        <v>35001</v>
      </c>
      <c r="C1381" s="315" t="s">
        <v>9</v>
      </c>
      <c r="D1381" s="316">
        <v>39.799999999999997</v>
      </c>
      <c r="E1381" s="314" t="s">
        <v>33628</v>
      </c>
    </row>
    <row r="1382" spans="1:5" ht="14.4">
      <c r="A1382" s="314">
        <v>87759</v>
      </c>
      <c r="B1382" s="314" t="s">
        <v>35002</v>
      </c>
      <c r="C1382" s="315" t="s">
        <v>9</v>
      </c>
      <c r="D1382" s="316">
        <v>128.1</v>
      </c>
      <c r="E1382" s="314" t="s">
        <v>33628</v>
      </c>
    </row>
    <row r="1383" spans="1:5" ht="14.4">
      <c r="A1383" s="314">
        <v>87769</v>
      </c>
      <c r="B1383" s="314" t="s">
        <v>35003</v>
      </c>
      <c r="C1383" s="315" t="s">
        <v>9</v>
      </c>
      <c r="D1383" s="316">
        <v>152.66</v>
      </c>
      <c r="E1383" s="314" t="s">
        <v>33628</v>
      </c>
    </row>
    <row r="1384" spans="1:5" ht="14.4">
      <c r="A1384" s="314">
        <v>87739</v>
      </c>
      <c r="B1384" s="314" t="s">
        <v>35004</v>
      </c>
      <c r="C1384" s="315" t="s">
        <v>9</v>
      </c>
      <c r="D1384" s="316">
        <v>100.32</v>
      </c>
      <c r="E1384" s="314" t="s">
        <v>33628</v>
      </c>
    </row>
    <row r="1385" spans="1:5" ht="14.4">
      <c r="A1385" s="314">
        <v>87749</v>
      </c>
      <c r="B1385" s="314" t="s">
        <v>35005</v>
      </c>
      <c r="C1385" s="315" t="s">
        <v>9</v>
      </c>
      <c r="D1385" s="316">
        <v>130.25</v>
      </c>
      <c r="E1385" s="314" t="s">
        <v>33628</v>
      </c>
    </row>
    <row r="1386" spans="1:5" ht="14.4">
      <c r="A1386" s="314">
        <v>87624</v>
      </c>
      <c r="B1386" s="314" t="s">
        <v>35006</v>
      </c>
      <c r="C1386" s="315" t="s">
        <v>9</v>
      </c>
      <c r="D1386" s="316">
        <v>86.36</v>
      </c>
      <c r="E1386" s="314" t="s">
        <v>33628</v>
      </c>
    </row>
    <row r="1387" spans="1:5" ht="14.4">
      <c r="A1387" s="314">
        <v>87634</v>
      </c>
      <c r="B1387" s="314" t="s">
        <v>35007</v>
      </c>
      <c r="C1387" s="315" t="s">
        <v>9</v>
      </c>
      <c r="D1387" s="316">
        <v>116.28</v>
      </c>
      <c r="E1387" s="314" t="s">
        <v>33628</v>
      </c>
    </row>
    <row r="1388" spans="1:5" ht="14.4">
      <c r="A1388" s="314">
        <v>87644</v>
      </c>
      <c r="B1388" s="314" t="s">
        <v>35008</v>
      </c>
      <c r="C1388" s="315" t="s">
        <v>9</v>
      </c>
      <c r="D1388" s="316">
        <v>140.78</v>
      </c>
      <c r="E1388" s="314" t="s">
        <v>33628</v>
      </c>
    </row>
    <row r="1389" spans="1:5" ht="14.4">
      <c r="A1389" s="314">
        <v>87684</v>
      </c>
      <c r="B1389" s="314" t="s">
        <v>35009</v>
      </c>
      <c r="C1389" s="315" t="s">
        <v>9</v>
      </c>
      <c r="D1389" s="316">
        <v>135.96</v>
      </c>
      <c r="E1389" s="314" t="s">
        <v>33628</v>
      </c>
    </row>
    <row r="1390" spans="1:5" ht="14.4">
      <c r="A1390" s="314">
        <v>87694</v>
      </c>
      <c r="B1390" s="314" t="s">
        <v>35010</v>
      </c>
      <c r="C1390" s="315" t="s">
        <v>9</v>
      </c>
      <c r="D1390" s="316">
        <v>155.75</v>
      </c>
      <c r="E1390" s="314" t="s">
        <v>33628</v>
      </c>
    </row>
    <row r="1391" spans="1:5" ht="14.4">
      <c r="A1391" s="314">
        <v>87704</v>
      </c>
      <c r="B1391" s="314" t="s">
        <v>35011</v>
      </c>
      <c r="C1391" s="315" t="s">
        <v>9</v>
      </c>
      <c r="D1391" s="316">
        <v>169.1</v>
      </c>
      <c r="E1391" s="314" t="s">
        <v>33628</v>
      </c>
    </row>
    <row r="1392" spans="1:5" ht="14.4">
      <c r="A1392" s="314">
        <v>87758</v>
      </c>
      <c r="B1392" s="314" t="s">
        <v>35012</v>
      </c>
      <c r="C1392" s="315" t="s">
        <v>9</v>
      </c>
      <c r="D1392" s="316">
        <v>120.21</v>
      </c>
      <c r="E1392" s="314" t="s">
        <v>33628</v>
      </c>
    </row>
    <row r="1393" spans="1:5" ht="14.4">
      <c r="A1393" s="314">
        <v>87768</v>
      </c>
      <c r="B1393" s="314" t="s">
        <v>35013</v>
      </c>
      <c r="C1393" s="315" t="s">
        <v>9</v>
      </c>
      <c r="D1393" s="316">
        <v>142.94999999999999</v>
      </c>
      <c r="E1393" s="314" t="s">
        <v>33628</v>
      </c>
    </row>
    <row r="1394" spans="1:5" ht="14.4">
      <c r="A1394" s="314">
        <v>87738</v>
      </c>
      <c r="B1394" s="314" t="s">
        <v>35014</v>
      </c>
      <c r="C1394" s="315" t="s">
        <v>9</v>
      </c>
      <c r="D1394" s="316">
        <v>94.65</v>
      </c>
      <c r="E1394" s="314" t="s">
        <v>33628</v>
      </c>
    </row>
    <row r="1395" spans="1:5" ht="14.4">
      <c r="A1395" s="314">
        <v>87748</v>
      </c>
      <c r="B1395" s="314" t="s">
        <v>35015</v>
      </c>
      <c r="C1395" s="315" t="s">
        <v>9</v>
      </c>
      <c r="D1395" s="316">
        <v>122.36</v>
      </c>
      <c r="E1395" s="314" t="s">
        <v>33628</v>
      </c>
    </row>
    <row r="1396" spans="1:5" ht="14.4">
      <c r="A1396" s="314">
        <v>87623</v>
      </c>
      <c r="B1396" s="314" t="s">
        <v>35016</v>
      </c>
      <c r="C1396" s="315" t="s">
        <v>9</v>
      </c>
      <c r="D1396" s="316">
        <v>80.69</v>
      </c>
      <c r="E1396" s="314" t="s">
        <v>33628</v>
      </c>
    </row>
    <row r="1397" spans="1:5" ht="14.4">
      <c r="A1397" s="314">
        <v>87633</v>
      </c>
      <c r="B1397" s="314" t="s">
        <v>35017</v>
      </c>
      <c r="C1397" s="315" t="s">
        <v>9</v>
      </c>
      <c r="D1397" s="316">
        <v>108.39</v>
      </c>
      <c r="E1397" s="314" t="s">
        <v>33628</v>
      </c>
    </row>
    <row r="1398" spans="1:5" ht="14.4">
      <c r="A1398" s="314">
        <v>87643</v>
      </c>
      <c r="B1398" s="314" t="s">
        <v>35018</v>
      </c>
      <c r="C1398" s="315" t="s">
        <v>9</v>
      </c>
      <c r="D1398" s="316">
        <v>131.07</v>
      </c>
      <c r="E1398" s="314" t="s">
        <v>33628</v>
      </c>
    </row>
    <row r="1399" spans="1:5" ht="14.4">
      <c r="A1399" s="314">
        <v>87683</v>
      </c>
      <c r="B1399" s="314" t="s">
        <v>35019</v>
      </c>
      <c r="C1399" s="315" t="s">
        <v>9</v>
      </c>
      <c r="D1399" s="316">
        <v>126.25</v>
      </c>
      <c r="E1399" s="314" t="s">
        <v>33628</v>
      </c>
    </row>
    <row r="1400" spans="1:5" ht="14.4">
      <c r="A1400" s="314">
        <v>87703</v>
      </c>
      <c r="B1400" s="314" t="s">
        <v>35020</v>
      </c>
      <c r="C1400" s="315" t="s">
        <v>9</v>
      </c>
      <c r="D1400" s="316">
        <v>156.99</v>
      </c>
      <c r="E1400" s="314" t="s">
        <v>33628</v>
      </c>
    </row>
    <row r="1401" spans="1:5" ht="14.4">
      <c r="A1401" s="314">
        <v>87693</v>
      </c>
      <c r="B1401" s="314" t="s">
        <v>35021</v>
      </c>
      <c r="C1401" s="315" t="s">
        <v>9</v>
      </c>
      <c r="D1401" s="316">
        <v>144.63</v>
      </c>
      <c r="E1401" s="314" t="s">
        <v>33628</v>
      </c>
    </row>
    <row r="1402" spans="1:5" ht="14.4">
      <c r="A1402" s="314">
        <v>87757</v>
      </c>
      <c r="B1402" s="314" t="s">
        <v>35022</v>
      </c>
      <c r="C1402" s="315" t="s">
        <v>9</v>
      </c>
      <c r="D1402" s="316">
        <v>60.68</v>
      </c>
      <c r="E1402" s="314" t="s">
        <v>33628</v>
      </c>
    </row>
    <row r="1403" spans="1:5" ht="14.4">
      <c r="A1403" s="314">
        <v>87767</v>
      </c>
      <c r="B1403" s="314" t="s">
        <v>35023</v>
      </c>
      <c r="C1403" s="315" t="s">
        <v>9</v>
      </c>
      <c r="D1403" s="316">
        <v>69.760000000000005</v>
      </c>
      <c r="E1403" s="314" t="s">
        <v>33628</v>
      </c>
    </row>
    <row r="1404" spans="1:5" ht="14.4">
      <c r="A1404" s="314">
        <v>87737</v>
      </c>
      <c r="B1404" s="314" t="s">
        <v>35024</v>
      </c>
      <c r="C1404" s="315" t="s">
        <v>9</v>
      </c>
      <c r="D1404" s="316">
        <v>51.83</v>
      </c>
      <c r="E1404" s="314" t="s">
        <v>33628</v>
      </c>
    </row>
    <row r="1405" spans="1:5" ht="14.4">
      <c r="A1405" s="314">
        <v>87747</v>
      </c>
      <c r="B1405" s="314" t="s">
        <v>35025</v>
      </c>
      <c r="C1405" s="315" t="s">
        <v>9</v>
      </c>
      <c r="D1405" s="316">
        <v>62.83</v>
      </c>
      <c r="E1405" s="314" t="s">
        <v>33628</v>
      </c>
    </row>
    <row r="1406" spans="1:5" ht="14.4">
      <c r="A1406" s="314">
        <v>87622</v>
      </c>
      <c r="B1406" s="314" t="s">
        <v>35026</v>
      </c>
      <c r="C1406" s="315" t="s">
        <v>9</v>
      </c>
      <c r="D1406" s="316">
        <v>37.869999999999997</v>
      </c>
      <c r="E1406" s="314" t="s">
        <v>33628</v>
      </c>
    </row>
    <row r="1407" spans="1:5" ht="14.4">
      <c r="A1407" s="314">
        <v>87632</v>
      </c>
      <c r="B1407" s="314" t="s">
        <v>35027</v>
      </c>
      <c r="C1407" s="315" t="s">
        <v>9</v>
      </c>
      <c r="D1407" s="316">
        <v>48.86</v>
      </c>
      <c r="E1407" s="314" t="s">
        <v>33628</v>
      </c>
    </row>
    <row r="1408" spans="1:5" ht="14.4">
      <c r="A1408" s="314">
        <v>87642</v>
      </c>
      <c r="B1408" s="314" t="s">
        <v>35028</v>
      </c>
      <c r="C1408" s="315" t="s">
        <v>9</v>
      </c>
      <c r="D1408" s="316">
        <v>57.88</v>
      </c>
      <c r="E1408" s="314" t="s">
        <v>33628</v>
      </c>
    </row>
    <row r="1409" spans="1:5" ht="14.4">
      <c r="A1409" s="314">
        <v>87682</v>
      </c>
      <c r="B1409" s="314" t="s">
        <v>35029</v>
      </c>
      <c r="C1409" s="315" t="s">
        <v>9</v>
      </c>
      <c r="D1409" s="316">
        <v>53.06</v>
      </c>
      <c r="E1409" s="314" t="s">
        <v>33628</v>
      </c>
    </row>
    <row r="1410" spans="1:5" ht="14.4">
      <c r="A1410" s="314">
        <v>87692</v>
      </c>
      <c r="B1410" s="314" t="s">
        <v>35030</v>
      </c>
      <c r="C1410" s="315" t="s">
        <v>9</v>
      </c>
      <c r="D1410" s="316">
        <v>60.8</v>
      </c>
      <c r="E1410" s="314" t="s">
        <v>33628</v>
      </c>
    </row>
    <row r="1411" spans="1:5" ht="14.4">
      <c r="A1411" s="314">
        <v>87702</v>
      </c>
      <c r="B1411" s="314" t="s">
        <v>35031</v>
      </c>
      <c r="C1411" s="315" t="s">
        <v>9</v>
      </c>
      <c r="D1411" s="316">
        <v>65.709999999999994</v>
      </c>
      <c r="E1411" s="314" t="s">
        <v>33628</v>
      </c>
    </row>
    <row r="1412" spans="1:5" ht="14.4">
      <c r="A1412" s="314">
        <v>87755</v>
      </c>
      <c r="B1412" s="314" t="s">
        <v>35032</v>
      </c>
      <c r="C1412" s="315" t="s">
        <v>9</v>
      </c>
      <c r="D1412" s="316">
        <v>58.17</v>
      </c>
      <c r="E1412" s="314" t="s">
        <v>33628</v>
      </c>
    </row>
    <row r="1413" spans="1:5" ht="14.4">
      <c r="A1413" s="314">
        <v>87765</v>
      </c>
      <c r="B1413" s="314" t="s">
        <v>35033</v>
      </c>
      <c r="C1413" s="315" t="s">
        <v>9</v>
      </c>
      <c r="D1413" s="316">
        <v>66.66</v>
      </c>
      <c r="E1413" s="314" t="s">
        <v>33628</v>
      </c>
    </row>
    <row r="1414" spans="1:5" ht="14.4">
      <c r="A1414" s="314">
        <v>87735</v>
      </c>
      <c r="B1414" s="314" t="s">
        <v>35034</v>
      </c>
      <c r="C1414" s="315" t="s">
        <v>9</v>
      </c>
      <c r="D1414" s="316">
        <v>50.03</v>
      </c>
      <c r="E1414" s="314" t="s">
        <v>33628</v>
      </c>
    </row>
    <row r="1415" spans="1:5" ht="14.4">
      <c r="A1415" s="314">
        <v>87745</v>
      </c>
      <c r="B1415" s="314" t="s">
        <v>35035</v>
      </c>
      <c r="C1415" s="315" t="s">
        <v>9</v>
      </c>
      <c r="D1415" s="316">
        <v>60.32</v>
      </c>
      <c r="E1415" s="314" t="s">
        <v>33628</v>
      </c>
    </row>
    <row r="1416" spans="1:5" ht="14.4">
      <c r="A1416" s="314">
        <v>87620</v>
      </c>
      <c r="B1416" s="314" t="s">
        <v>35036</v>
      </c>
      <c r="C1416" s="315" t="s">
        <v>9</v>
      </c>
      <c r="D1416" s="316">
        <v>36.07</v>
      </c>
      <c r="E1416" s="314" t="s">
        <v>33628</v>
      </c>
    </row>
    <row r="1417" spans="1:5" ht="14.4">
      <c r="A1417" s="314">
        <v>87630</v>
      </c>
      <c r="B1417" s="314" t="s">
        <v>35037</v>
      </c>
      <c r="C1417" s="315" t="s">
        <v>9</v>
      </c>
      <c r="D1417" s="316">
        <v>46.35</v>
      </c>
      <c r="E1417" s="314" t="s">
        <v>33628</v>
      </c>
    </row>
    <row r="1418" spans="1:5" ht="14.4">
      <c r="A1418" s="314">
        <v>87640</v>
      </c>
      <c r="B1418" s="314" t="s">
        <v>35038</v>
      </c>
      <c r="C1418" s="315" t="s">
        <v>9</v>
      </c>
      <c r="D1418" s="316">
        <v>54.78</v>
      </c>
      <c r="E1418" s="314" t="s">
        <v>33628</v>
      </c>
    </row>
    <row r="1419" spans="1:5" ht="14.4">
      <c r="A1419" s="314">
        <v>87680</v>
      </c>
      <c r="B1419" s="314" t="s">
        <v>35039</v>
      </c>
      <c r="C1419" s="315" t="s">
        <v>9</v>
      </c>
      <c r="D1419" s="316">
        <v>49.96</v>
      </c>
      <c r="E1419" s="314" t="s">
        <v>33628</v>
      </c>
    </row>
    <row r="1420" spans="1:5" ht="14.4">
      <c r="A1420" s="314">
        <v>87690</v>
      </c>
      <c r="B1420" s="314" t="s">
        <v>35040</v>
      </c>
      <c r="C1420" s="315" t="s">
        <v>9</v>
      </c>
      <c r="D1420" s="316">
        <v>57.26</v>
      </c>
      <c r="E1420" s="314" t="s">
        <v>33628</v>
      </c>
    </row>
    <row r="1421" spans="1:5" ht="14.4">
      <c r="A1421" s="314">
        <v>87700</v>
      </c>
      <c r="B1421" s="314" t="s">
        <v>35041</v>
      </c>
      <c r="C1421" s="315" t="s">
        <v>9</v>
      </c>
      <c r="D1421" s="316">
        <v>61.85</v>
      </c>
      <c r="E1421" s="314" t="s">
        <v>33628</v>
      </c>
    </row>
    <row r="1422" spans="1:5" ht="14.4">
      <c r="A1422" s="314">
        <v>102803</v>
      </c>
      <c r="B1422" s="314" t="s">
        <v>35042</v>
      </c>
      <c r="C1422" s="315" t="s">
        <v>9</v>
      </c>
      <c r="D1422" s="316">
        <v>2.69</v>
      </c>
      <c r="E1422" s="314" t="s">
        <v>33628</v>
      </c>
    </row>
    <row r="1423" spans="1:5" ht="14.4">
      <c r="A1423" s="314">
        <v>92717</v>
      </c>
      <c r="B1423" s="314" t="s">
        <v>35043</v>
      </c>
      <c r="C1423" s="315" t="s">
        <v>35044</v>
      </c>
      <c r="D1423" s="316">
        <v>0.28000000000000003</v>
      </c>
      <c r="E1423" s="314" t="s">
        <v>33628</v>
      </c>
    </row>
    <row r="1424" spans="1:5" ht="14.4">
      <c r="A1424" s="314">
        <v>92716</v>
      </c>
      <c r="B1424" s="314" t="s">
        <v>35045</v>
      </c>
      <c r="C1424" s="315" t="s">
        <v>35046</v>
      </c>
      <c r="D1424" s="316">
        <v>157.03</v>
      </c>
      <c r="E1424" s="314" t="s">
        <v>33628</v>
      </c>
    </row>
    <row r="1425" spans="1:5" ht="14.4">
      <c r="A1425" s="314">
        <v>103668</v>
      </c>
      <c r="B1425" s="314" t="s">
        <v>35047</v>
      </c>
      <c r="C1425" s="315" t="s">
        <v>35044</v>
      </c>
      <c r="D1425" s="316">
        <v>0</v>
      </c>
      <c r="E1425" s="314" t="s">
        <v>33628</v>
      </c>
    </row>
    <row r="1426" spans="1:5" ht="14.4">
      <c r="A1426" s="314">
        <v>103667</v>
      </c>
      <c r="B1426" s="314" t="s">
        <v>35048</v>
      </c>
      <c r="C1426" s="315" t="s">
        <v>35046</v>
      </c>
      <c r="D1426" s="316">
        <v>0</v>
      </c>
      <c r="E1426" s="314" t="s">
        <v>33628</v>
      </c>
    </row>
    <row r="1427" spans="1:5" ht="14.4">
      <c r="A1427" s="314">
        <v>89218</v>
      </c>
      <c r="B1427" s="314" t="s">
        <v>35049</v>
      </c>
      <c r="C1427" s="315" t="s">
        <v>35044</v>
      </c>
      <c r="D1427" s="316">
        <v>112.8</v>
      </c>
      <c r="E1427" s="314" t="s">
        <v>33628</v>
      </c>
    </row>
    <row r="1428" spans="1:5" ht="14.4">
      <c r="A1428" s="314">
        <v>89843</v>
      </c>
      <c r="B1428" s="314" t="s">
        <v>35050</v>
      </c>
      <c r="C1428" s="315" t="s">
        <v>35046</v>
      </c>
      <c r="D1428" s="316">
        <v>238.61</v>
      </c>
      <c r="E1428" s="314" t="s">
        <v>33628</v>
      </c>
    </row>
    <row r="1429" spans="1:5" ht="14.4">
      <c r="A1429" s="314">
        <v>87446</v>
      </c>
      <c r="B1429" s="314" t="s">
        <v>35051</v>
      </c>
      <c r="C1429" s="315" t="s">
        <v>35044</v>
      </c>
      <c r="D1429" s="316">
        <v>0.59</v>
      </c>
      <c r="E1429" s="314" t="s">
        <v>33628</v>
      </c>
    </row>
    <row r="1430" spans="1:5" ht="14.4">
      <c r="A1430" s="314">
        <v>87445</v>
      </c>
      <c r="B1430" s="314" t="s">
        <v>35052</v>
      </c>
      <c r="C1430" s="315" t="s">
        <v>35046</v>
      </c>
      <c r="D1430" s="316">
        <v>5.6</v>
      </c>
      <c r="E1430" s="314" t="s">
        <v>33628</v>
      </c>
    </row>
    <row r="1431" spans="1:5" ht="14.4">
      <c r="A1431" s="314">
        <v>93234</v>
      </c>
      <c r="B1431" s="314" t="s">
        <v>35053</v>
      </c>
      <c r="C1431" s="315" t="s">
        <v>35044</v>
      </c>
      <c r="D1431" s="316">
        <v>0.54</v>
      </c>
      <c r="E1431" s="314" t="s">
        <v>33628</v>
      </c>
    </row>
    <row r="1432" spans="1:5" ht="14.4">
      <c r="A1432" s="314">
        <v>93233</v>
      </c>
      <c r="B1432" s="314" t="s">
        <v>35054</v>
      </c>
      <c r="C1432" s="315" t="s">
        <v>35046</v>
      </c>
      <c r="D1432" s="316">
        <v>6.01</v>
      </c>
      <c r="E1432" s="314" t="s">
        <v>33628</v>
      </c>
    </row>
    <row r="1433" spans="1:5" ht="14.4">
      <c r="A1433" s="314">
        <v>102953</v>
      </c>
      <c r="B1433" s="314" t="s">
        <v>35055</v>
      </c>
      <c r="C1433" s="315" t="s">
        <v>35044</v>
      </c>
      <c r="D1433" s="316">
        <v>0</v>
      </c>
      <c r="E1433" s="314" t="s">
        <v>33628</v>
      </c>
    </row>
    <row r="1434" spans="1:5" ht="14.4">
      <c r="A1434" s="314">
        <v>102952</v>
      </c>
      <c r="B1434" s="314" t="s">
        <v>35056</v>
      </c>
      <c r="C1434" s="315" t="s">
        <v>35046</v>
      </c>
      <c r="D1434" s="316">
        <v>0</v>
      </c>
      <c r="E1434" s="314" t="s">
        <v>33628</v>
      </c>
    </row>
    <row r="1435" spans="1:5" ht="14.4">
      <c r="A1435" s="314">
        <v>88831</v>
      </c>
      <c r="B1435" s="314" t="s">
        <v>35057</v>
      </c>
      <c r="C1435" s="315" t="s">
        <v>35044</v>
      </c>
      <c r="D1435" s="316">
        <v>0.43</v>
      </c>
      <c r="E1435" s="314" t="s">
        <v>33628</v>
      </c>
    </row>
    <row r="1436" spans="1:5" ht="14.4">
      <c r="A1436" s="314">
        <v>88830</v>
      </c>
      <c r="B1436" s="314" t="s">
        <v>35058</v>
      </c>
      <c r="C1436" s="315" t="s">
        <v>35046</v>
      </c>
      <c r="D1436" s="316">
        <v>2.1800000000000002</v>
      </c>
      <c r="E1436" s="314" t="s">
        <v>33628</v>
      </c>
    </row>
    <row r="1437" spans="1:5" ht="14.4">
      <c r="A1437" s="314">
        <v>89226</v>
      </c>
      <c r="B1437" s="314" t="s">
        <v>35059</v>
      </c>
      <c r="C1437" s="315" t="s">
        <v>35044</v>
      </c>
      <c r="D1437" s="316">
        <v>1.76</v>
      </c>
      <c r="E1437" s="314" t="s">
        <v>33628</v>
      </c>
    </row>
    <row r="1438" spans="1:5" ht="14.4">
      <c r="A1438" s="314">
        <v>89225</v>
      </c>
      <c r="B1438" s="314" t="s">
        <v>35060</v>
      </c>
      <c r="C1438" s="315" t="s">
        <v>35046</v>
      </c>
      <c r="D1438" s="316">
        <v>6.08</v>
      </c>
      <c r="E1438" s="314" t="s">
        <v>33628</v>
      </c>
    </row>
    <row r="1439" spans="1:5" ht="14.4">
      <c r="A1439" s="314">
        <v>89279</v>
      </c>
      <c r="B1439" s="314" t="s">
        <v>35061</v>
      </c>
      <c r="C1439" s="315" t="s">
        <v>35044</v>
      </c>
      <c r="D1439" s="316">
        <v>2.14</v>
      </c>
      <c r="E1439" s="314" t="s">
        <v>33628</v>
      </c>
    </row>
    <row r="1440" spans="1:5" ht="14.4">
      <c r="A1440" s="314">
        <v>89278</v>
      </c>
      <c r="B1440" s="314" t="s">
        <v>35062</v>
      </c>
      <c r="C1440" s="315" t="s">
        <v>35046</v>
      </c>
      <c r="D1440" s="316">
        <v>13.15</v>
      </c>
      <c r="E1440" s="314" t="s">
        <v>33628</v>
      </c>
    </row>
    <row r="1441" spans="1:5" ht="14.4">
      <c r="A1441" s="314">
        <v>90651</v>
      </c>
      <c r="B1441" s="314" t="s">
        <v>35063</v>
      </c>
      <c r="C1441" s="315" t="s">
        <v>35044</v>
      </c>
      <c r="D1441" s="316">
        <v>0.77</v>
      </c>
      <c r="E1441" s="314" t="s">
        <v>33628</v>
      </c>
    </row>
    <row r="1442" spans="1:5" ht="14.4">
      <c r="A1442" s="314">
        <v>90650</v>
      </c>
      <c r="B1442" s="314" t="s">
        <v>35064</v>
      </c>
      <c r="C1442" s="315" t="s">
        <v>35046</v>
      </c>
      <c r="D1442" s="316">
        <v>12.11</v>
      </c>
      <c r="E1442" s="314" t="s">
        <v>33628</v>
      </c>
    </row>
    <row r="1443" spans="1:5" ht="14.4">
      <c r="A1443" s="314">
        <v>90657</v>
      </c>
      <c r="B1443" s="314" t="s">
        <v>35065</v>
      </c>
      <c r="C1443" s="315" t="s">
        <v>35044</v>
      </c>
      <c r="D1443" s="316">
        <v>5.3</v>
      </c>
      <c r="E1443" s="314" t="s">
        <v>33628</v>
      </c>
    </row>
    <row r="1444" spans="1:5" ht="14.4">
      <c r="A1444" s="314">
        <v>90656</v>
      </c>
      <c r="B1444" s="314" t="s">
        <v>35066</v>
      </c>
      <c r="C1444" s="315" t="s">
        <v>35046</v>
      </c>
      <c r="D1444" s="316">
        <v>17.02</v>
      </c>
      <c r="E1444" s="314" t="s">
        <v>33628</v>
      </c>
    </row>
    <row r="1445" spans="1:5" ht="14.4">
      <c r="A1445" s="314">
        <v>90663</v>
      </c>
      <c r="B1445" s="314" t="s">
        <v>35067</v>
      </c>
      <c r="C1445" s="315" t="s">
        <v>35044</v>
      </c>
      <c r="D1445" s="316">
        <v>5.68</v>
      </c>
      <c r="E1445" s="314" t="s">
        <v>33628</v>
      </c>
    </row>
    <row r="1446" spans="1:5" ht="14.4">
      <c r="A1446" s="314">
        <v>90662</v>
      </c>
      <c r="B1446" s="314" t="s">
        <v>35068</v>
      </c>
      <c r="C1446" s="315" t="s">
        <v>35046</v>
      </c>
      <c r="D1446" s="316">
        <v>17.739999999999998</v>
      </c>
      <c r="E1446" s="314" t="s">
        <v>33628</v>
      </c>
    </row>
    <row r="1447" spans="1:5" ht="14.4">
      <c r="A1447" s="314">
        <v>89022</v>
      </c>
      <c r="B1447" s="314" t="s">
        <v>35069</v>
      </c>
      <c r="C1447" s="315" t="s">
        <v>35044</v>
      </c>
      <c r="D1447" s="316">
        <v>0.34</v>
      </c>
      <c r="E1447" s="314" t="s">
        <v>33628</v>
      </c>
    </row>
    <row r="1448" spans="1:5" ht="14.4">
      <c r="A1448" s="314">
        <v>89021</v>
      </c>
      <c r="B1448" s="314" t="s">
        <v>35070</v>
      </c>
      <c r="C1448" s="315" t="s">
        <v>35046</v>
      </c>
      <c r="D1448" s="316">
        <v>2.75</v>
      </c>
      <c r="E1448" s="314" t="s">
        <v>33628</v>
      </c>
    </row>
    <row r="1449" spans="1:5" ht="14.4">
      <c r="A1449" s="314">
        <v>90644</v>
      </c>
      <c r="B1449" s="314" t="s">
        <v>35071</v>
      </c>
      <c r="C1449" s="315" t="s">
        <v>35044</v>
      </c>
      <c r="D1449" s="316">
        <v>8.15</v>
      </c>
      <c r="E1449" s="314" t="s">
        <v>33628</v>
      </c>
    </row>
    <row r="1450" spans="1:5" ht="14.4">
      <c r="A1450" s="314">
        <v>90643</v>
      </c>
      <c r="B1450" s="314" t="s">
        <v>35072</v>
      </c>
      <c r="C1450" s="315" t="s">
        <v>35046</v>
      </c>
      <c r="D1450" s="316">
        <v>28.64</v>
      </c>
      <c r="E1450" s="314" t="s">
        <v>33628</v>
      </c>
    </row>
    <row r="1451" spans="1:5" ht="14.4">
      <c r="A1451" s="314">
        <v>102811</v>
      </c>
      <c r="B1451" s="314" t="s">
        <v>35073</v>
      </c>
      <c r="C1451" s="315" t="s">
        <v>35044</v>
      </c>
      <c r="D1451" s="316">
        <v>0</v>
      </c>
      <c r="E1451" s="314" t="s">
        <v>33628</v>
      </c>
    </row>
    <row r="1452" spans="1:5" ht="14.4">
      <c r="A1452" s="314">
        <v>102810</v>
      </c>
      <c r="B1452" s="314" t="s">
        <v>35074</v>
      </c>
      <c r="C1452" s="315" t="s">
        <v>35046</v>
      </c>
      <c r="D1452" s="316">
        <v>0</v>
      </c>
      <c r="E1452" s="314" t="s">
        <v>33628</v>
      </c>
    </row>
    <row r="1453" spans="1:5" ht="14.4">
      <c r="A1453" s="314">
        <v>92146</v>
      </c>
      <c r="B1453" s="314" t="s">
        <v>35075</v>
      </c>
      <c r="C1453" s="315" t="s">
        <v>35044</v>
      </c>
      <c r="D1453" s="316">
        <v>37.51</v>
      </c>
      <c r="E1453" s="314" t="s">
        <v>33628</v>
      </c>
    </row>
    <row r="1454" spans="1:5" ht="14.4">
      <c r="A1454" s="314">
        <v>92145</v>
      </c>
      <c r="B1454" s="314" t="s">
        <v>35076</v>
      </c>
      <c r="C1454" s="315" t="s">
        <v>35046</v>
      </c>
      <c r="D1454" s="316">
        <v>86.15</v>
      </c>
      <c r="E1454" s="314" t="s">
        <v>33628</v>
      </c>
    </row>
    <row r="1455" spans="1:5" ht="14.4">
      <c r="A1455" s="314">
        <v>92139</v>
      </c>
      <c r="B1455" s="314" t="s">
        <v>35077</v>
      </c>
      <c r="C1455" s="315" t="s">
        <v>35044</v>
      </c>
      <c r="D1455" s="316">
        <v>49.09</v>
      </c>
      <c r="E1455" s="314" t="s">
        <v>33628</v>
      </c>
    </row>
    <row r="1456" spans="1:5" ht="14.4">
      <c r="A1456" s="314">
        <v>92138</v>
      </c>
      <c r="B1456" s="314" t="s">
        <v>35078</v>
      </c>
      <c r="C1456" s="315" t="s">
        <v>35046</v>
      </c>
      <c r="D1456" s="316">
        <v>102.17</v>
      </c>
      <c r="E1456" s="314" t="s">
        <v>33628</v>
      </c>
    </row>
    <row r="1457" spans="1:5" ht="14.4">
      <c r="A1457" s="314">
        <v>91387</v>
      </c>
      <c r="B1457" s="314" t="s">
        <v>35079</v>
      </c>
      <c r="C1457" s="315" t="s">
        <v>35044</v>
      </c>
      <c r="D1457" s="316">
        <v>76.39</v>
      </c>
      <c r="E1457" s="314" t="s">
        <v>33628</v>
      </c>
    </row>
    <row r="1458" spans="1:5" ht="14.4">
      <c r="A1458" s="314">
        <v>91386</v>
      </c>
      <c r="B1458" s="314" t="s">
        <v>35080</v>
      </c>
      <c r="C1458" s="315" t="s">
        <v>35046</v>
      </c>
      <c r="D1458" s="316">
        <v>274.70999999999998</v>
      </c>
      <c r="E1458" s="314" t="s">
        <v>33628</v>
      </c>
    </row>
    <row r="1459" spans="1:5" ht="14.4">
      <c r="A1459" s="314">
        <v>96036</v>
      </c>
      <c r="B1459" s="314" t="s">
        <v>35081</v>
      </c>
      <c r="C1459" s="315" t="s">
        <v>35044</v>
      </c>
      <c r="D1459" s="316">
        <v>84.7</v>
      </c>
      <c r="E1459" s="314" t="s">
        <v>33628</v>
      </c>
    </row>
    <row r="1460" spans="1:5" ht="14.4">
      <c r="A1460" s="314">
        <v>96035</v>
      </c>
      <c r="B1460" s="314" t="s">
        <v>35082</v>
      </c>
      <c r="C1460" s="315" t="s">
        <v>35046</v>
      </c>
      <c r="D1460" s="316">
        <v>288.41000000000003</v>
      </c>
      <c r="E1460" s="314" t="s">
        <v>33628</v>
      </c>
    </row>
    <row r="1461" spans="1:5" ht="14.4">
      <c r="A1461" s="314">
        <v>89877</v>
      </c>
      <c r="B1461" s="314" t="s">
        <v>35083</v>
      </c>
      <c r="C1461" s="315" t="s">
        <v>35044</v>
      </c>
      <c r="D1461" s="316">
        <v>87.38</v>
      </c>
      <c r="E1461" s="314" t="s">
        <v>33628</v>
      </c>
    </row>
    <row r="1462" spans="1:5" ht="14.4">
      <c r="A1462" s="314">
        <v>89876</v>
      </c>
      <c r="B1462" s="314" t="s">
        <v>35084</v>
      </c>
      <c r="C1462" s="315" t="s">
        <v>35046</v>
      </c>
      <c r="D1462" s="316">
        <v>333.94</v>
      </c>
      <c r="E1462" s="314" t="s">
        <v>33628</v>
      </c>
    </row>
    <row r="1463" spans="1:5" ht="14.4">
      <c r="A1463" s="314">
        <v>89884</v>
      </c>
      <c r="B1463" s="314" t="s">
        <v>35085</v>
      </c>
      <c r="C1463" s="315" t="s">
        <v>35044</v>
      </c>
      <c r="D1463" s="316">
        <v>90.26</v>
      </c>
      <c r="E1463" s="314" t="s">
        <v>33628</v>
      </c>
    </row>
    <row r="1464" spans="1:5" ht="14.4">
      <c r="A1464" s="314">
        <v>89883</v>
      </c>
      <c r="B1464" s="314" t="s">
        <v>35086</v>
      </c>
      <c r="C1464" s="315" t="s">
        <v>35046</v>
      </c>
      <c r="D1464" s="316">
        <v>368.5</v>
      </c>
      <c r="E1464" s="314" t="s">
        <v>33628</v>
      </c>
    </row>
    <row r="1465" spans="1:5" ht="14.4">
      <c r="A1465" s="314">
        <v>67827</v>
      </c>
      <c r="B1465" s="314" t="s">
        <v>35087</v>
      </c>
      <c r="C1465" s="315" t="s">
        <v>35044</v>
      </c>
      <c r="D1465" s="316">
        <v>67.59</v>
      </c>
      <c r="E1465" s="314" t="s">
        <v>33628</v>
      </c>
    </row>
    <row r="1466" spans="1:5" ht="14.4">
      <c r="A1466" s="314">
        <v>67826</v>
      </c>
      <c r="B1466" s="314" t="s">
        <v>35088</v>
      </c>
      <c r="C1466" s="315" t="s">
        <v>35046</v>
      </c>
      <c r="D1466" s="316">
        <v>192.02</v>
      </c>
      <c r="E1466" s="314" t="s">
        <v>33628</v>
      </c>
    </row>
    <row r="1467" spans="1:5" ht="14.4">
      <c r="A1467" s="314">
        <v>5961</v>
      </c>
      <c r="B1467" s="314" t="s">
        <v>35089</v>
      </c>
      <c r="C1467" s="315" t="s">
        <v>35044</v>
      </c>
      <c r="D1467" s="316">
        <v>66.430000000000007</v>
      </c>
      <c r="E1467" s="314" t="s">
        <v>33628</v>
      </c>
    </row>
    <row r="1468" spans="1:5" ht="14.4">
      <c r="A1468" s="314">
        <v>5811</v>
      </c>
      <c r="B1468" s="314" t="s">
        <v>35090</v>
      </c>
      <c r="C1468" s="315" t="s">
        <v>35046</v>
      </c>
      <c r="D1468" s="316">
        <v>210.41</v>
      </c>
      <c r="E1468" s="314" t="s">
        <v>33628</v>
      </c>
    </row>
    <row r="1469" spans="1:5" ht="14.4">
      <c r="A1469" s="314">
        <v>92243</v>
      </c>
      <c r="B1469" s="314" t="s">
        <v>35091</v>
      </c>
      <c r="C1469" s="315" t="s">
        <v>35044</v>
      </c>
      <c r="D1469" s="316">
        <v>85.26</v>
      </c>
      <c r="E1469" s="314" t="s">
        <v>33628</v>
      </c>
    </row>
    <row r="1470" spans="1:5" ht="14.4">
      <c r="A1470" s="314">
        <v>92242</v>
      </c>
      <c r="B1470" s="314" t="s">
        <v>35092</v>
      </c>
      <c r="C1470" s="315" t="s">
        <v>35046</v>
      </c>
      <c r="D1470" s="316">
        <v>428.12</v>
      </c>
      <c r="E1470" s="314" t="s">
        <v>33628</v>
      </c>
    </row>
    <row r="1471" spans="1:5" ht="14.4">
      <c r="A1471" s="314">
        <v>91646</v>
      </c>
      <c r="B1471" s="314" t="s">
        <v>35093</v>
      </c>
      <c r="C1471" s="315" t="s">
        <v>35044</v>
      </c>
      <c r="D1471" s="316">
        <v>102.13</v>
      </c>
      <c r="E1471" s="314" t="s">
        <v>33628</v>
      </c>
    </row>
    <row r="1472" spans="1:5" ht="14.4">
      <c r="A1472" s="314">
        <v>91645</v>
      </c>
      <c r="B1472" s="314" t="s">
        <v>35094</v>
      </c>
      <c r="C1472" s="315" t="s">
        <v>35046</v>
      </c>
      <c r="D1472" s="316">
        <v>491</v>
      </c>
      <c r="E1472" s="314" t="s">
        <v>33628</v>
      </c>
    </row>
    <row r="1473" spans="1:5" ht="14.4">
      <c r="A1473" s="314">
        <v>92107</v>
      </c>
      <c r="B1473" s="314" t="s">
        <v>35095</v>
      </c>
      <c r="C1473" s="315" t="s">
        <v>35044</v>
      </c>
      <c r="D1473" s="316">
        <v>99.79</v>
      </c>
      <c r="E1473" s="314" t="s">
        <v>33628</v>
      </c>
    </row>
    <row r="1474" spans="1:5" ht="14.4">
      <c r="A1474" s="314">
        <v>92106</v>
      </c>
      <c r="B1474" s="314" t="s">
        <v>35096</v>
      </c>
      <c r="C1474" s="315" t="s">
        <v>35046</v>
      </c>
      <c r="D1474" s="316">
        <v>374.53</v>
      </c>
      <c r="E1474" s="314" t="s">
        <v>33628</v>
      </c>
    </row>
    <row r="1475" spans="1:5" ht="14.4">
      <c r="A1475" s="314">
        <v>5903</v>
      </c>
      <c r="B1475" s="314" t="s">
        <v>35097</v>
      </c>
      <c r="C1475" s="315" t="s">
        <v>35044</v>
      </c>
      <c r="D1475" s="316">
        <v>77.22</v>
      </c>
      <c r="E1475" s="314" t="s">
        <v>33628</v>
      </c>
    </row>
    <row r="1476" spans="1:5" ht="14.4">
      <c r="A1476" s="314">
        <v>5901</v>
      </c>
      <c r="B1476" s="314" t="s">
        <v>35098</v>
      </c>
      <c r="C1476" s="315" t="s">
        <v>35046</v>
      </c>
      <c r="D1476" s="316">
        <v>329.98</v>
      </c>
      <c r="E1476" s="314" t="s">
        <v>33628</v>
      </c>
    </row>
    <row r="1477" spans="1:5" ht="14.4">
      <c r="A1477" s="314">
        <v>6260</v>
      </c>
      <c r="B1477" s="314" t="s">
        <v>35099</v>
      </c>
      <c r="C1477" s="315" t="s">
        <v>35044</v>
      </c>
      <c r="D1477" s="316">
        <v>65.03</v>
      </c>
      <c r="E1477" s="314" t="s">
        <v>33628</v>
      </c>
    </row>
    <row r="1478" spans="1:5" ht="14.4">
      <c r="A1478" s="314">
        <v>6259</v>
      </c>
      <c r="B1478" s="314" t="s">
        <v>35100</v>
      </c>
      <c r="C1478" s="315" t="s">
        <v>35046</v>
      </c>
      <c r="D1478" s="316">
        <v>267.44</v>
      </c>
      <c r="E1478" s="314" t="s">
        <v>33628</v>
      </c>
    </row>
    <row r="1479" spans="1:5" ht="14.4">
      <c r="A1479" s="314">
        <v>104705</v>
      </c>
      <c r="B1479" s="314" t="s">
        <v>35101</v>
      </c>
      <c r="C1479" s="315" t="s">
        <v>35044</v>
      </c>
      <c r="D1479" s="316">
        <v>0</v>
      </c>
      <c r="E1479" s="314" t="s">
        <v>33628</v>
      </c>
    </row>
    <row r="1480" spans="1:5" ht="14.4">
      <c r="A1480" s="314">
        <v>104704</v>
      </c>
      <c r="B1480" s="314" t="s">
        <v>35102</v>
      </c>
      <c r="C1480" s="315" t="s">
        <v>35046</v>
      </c>
      <c r="D1480" s="316">
        <v>0</v>
      </c>
      <c r="E1480" s="314" t="s">
        <v>33628</v>
      </c>
    </row>
    <row r="1481" spans="1:5" ht="14.4">
      <c r="A1481" s="314">
        <v>91395</v>
      </c>
      <c r="B1481" s="314" t="s">
        <v>35103</v>
      </c>
      <c r="C1481" s="315" t="s">
        <v>35044</v>
      </c>
      <c r="D1481" s="316">
        <v>62.12</v>
      </c>
      <c r="E1481" s="314" t="s">
        <v>33628</v>
      </c>
    </row>
    <row r="1482" spans="1:5" ht="14.4">
      <c r="A1482" s="314">
        <v>73467</v>
      </c>
      <c r="B1482" s="314" t="s">
        <v>35104</v>
      </c>
      <c r="C1482" s="315" t="s">
        <v>35046</v>
      </c>
      <c r="D1482" s="316">
        <v>258.56</v>
      </c>
      <c r="E1482" s="314" t="s">
        <v>33628</v>
      </c>
    </row>
    <row r="1483" spans="1:5" ht="14.4">
      <c r="A1483" s="314">
        <v>5826</v>
      </c>
      <c r="B1483" s="314" t="s">
        <v>35105</v>
      </c>
      <c r="C1483" s="315" t="s">
        <v>35044</v>
      </c>
      <c r="D1483" s="316">
        <v>64.849999999999994</v>
      </c>
      <c r="E1483" s="314" t="s">
        <v>33628</v>
      </c>
    </row>
    <row r="1484" spans="1:5" ht="14.4">
      <c r="A1484" s="314">
        <v>5824</v>
      </c>
      <c r="B1484" s="314" t="s">
        <v>35106</v>
      </c>
      <c r="C1484" s="315" t="s">
        <v>35046</v>
      </c>
      <c r="D1484" s="316">
        <v>224.13</v>
      </c>
      <c r="E1484" s="314" t="s">
        <v>33628</v>
      </c>
    </row>
    <row r="1485" spans="1:5" ht="14.4">
      <c r="A1485" s="314">
        <v>5892</v>
      </c>
      <c r="B1485" s="314" t="s">
        <v>35107</v>
      </c>
      <c r="C1485" s="315" t="s">
        <v>35044</v>
      </c>
      <c r="D1485" s="316">
        <v>60.52</v>
      </c>
      <c r="E1485" s="314" t="s">
        <v>33628</v>
      </c>
    </row>
    <row r="1486" spans="1:5" ht="14.4">
      <c r="A1486" s="314">
        <v>5890</v>
      </c>
      <c r="B1486" s="314" t="s">
        <v>35108</v>
      </c>
      <c r="C1486" s="315" t="s">
        <v>35046</v>
      </c>
      <c r="D1486" s="316">
        <v>212.52</v>
      </c>
      <c r="E1486" s="314" t="s">
        <v>33628</v>
      </c>
    </row>
    <row r="1487" spans="1:5" ht="14.4">
      <c r="A1487" s="314">
        <v>5896</v>
      </c>
      <c r="B1487" s="314" t="s">
        <v>35109</v>
      </c>
      <c r="C1487" s="315" t="s">
        <v>35044</v>
      </c>
      <c r="D1487" s="316">
        <v>63.13</v>
      </c>
      <c r="E1487" s="314" t="s">
        <v>33628</v>
      </c>
    </row>
    <row r="1488" spans="1:5" ht="14.4">
      <c r="A1488" s="314">
        <v>5894</v>
      </c>
      <c r="B1488" s="314" t="s">
        <v>35110</v>
      </c>
      <c r="C1488" s="315" t="s">
        <v>35046</v>
      </c>
      <c r="D1488" s="316">
        <v>220.83</v>
      </c>
      <c r="E1488" s="314" t="s">
        <v>33628</v>
      </c>
    </row>
    <row r="1489" spans="1:5" ht="14.4">
      <c r="A1489" s="314">
        <v>91032</v>
      </c>
      <c r="B1489" s="314" t="s">
        <v>35111</v>
      </c>
      <c r="C1489" s="315" t="s">
        <v>35044</v>
      </c>
      <c r="D1489" s="316">
        <v>70.459999999999994</v>
      </c>
      <c r="E1489" s="314" t="s">
        <v>33628</v>
      </c>
    </row>
    <row r="1490" spans="1:5" ht="14.4">
      <c r="A1490" s="314">
        <v>91031</v>
      </c>
      <c r="B1490" s="314" t="s">
        <v>35112</v>
      </c>
      <c r="C1490" s="315" t="s">
        <v>35046</v>
      </c>
      <c r="D1490" s="316">
        <v>268.3</v>
      </c>
      <c r="E1490" s="314" t="s">
        <v>33628</v>
      </c>
    </row>
    <row r="1491" spans="1:5" ht="14.4">
      <c r="A1491" s="314">
        <v>102817</v>
      </c>
      <c r="B1491" s="314" t="s">
        <v>35113</v>
      </c>
      <c r="C1491" s="315" t="s">
        <v>35044</v>
      </c>
      <c r="D1491" s="316">
        <v>0</v>
      </c>
      <c r="E1491" s="314" t="s">
        <v>33628</v>
      </c>
    </row>
    <row r="1492" spans="1:5" ht="14.4">
      <c r="A1492" s="314">
        <v>102816</v>
      </c>
      <c r="B1492" s="314" t="s">
        <v>35114</v>
      </c>
      <c r="C1492" s="315" t="s">
        <v>35046</v>
      </c>
      <c r="D1492" s="316">
        <v>0</v>
      </c>
      <c r="E1492" s="314" t="s">
        <v>33628</v>
      </c>
    </row>
    <row r="1493" spans="1:5" ht="14.4">
      <c r="A1493" s="314">
        <v>91534</v>
      </c>
      <c r="B1493" s="314" t="s">
        <v>35115</v>
      </c>
      <c r="C1493" s="315" t="s">
        <v>35044</v>
      </c>
      <c r="D1493" s="316">
        <v>41.58</v>
      </c>
      <c r="E1493" s="314" t="s">
        <v>33628</v>
      </c>
    </row>
    <row r="1494" spans="1:5" ht="14.4">
      <c r="A1494" s="314">
        <v>91533</v>
      </c>
      <c r="B1494" s="314" t="s">
        <v>35116</v>
      </c>
      <c r="C1494" s="315" t="s">
        <v>35046</v>
      </c>
      <c r="D1494" s="316">
        <v>49.22</v>
      </c>
      <c r="E1494" s="314" t="s">
        <v>33628</v>
      </c>
    </row>
    <row r="1495" spans="1:5" ht="14.4">
      <c r="A1495" s="314">
        <v>95265</v>
      </c>
      <c r="B1495" s="314" t="s">
        <v>35117</v>
      </c>
      <c r="C1495" s="315" t="s">
        <v>35044</v>
      </c>
      <c r="D1495" s="316">
        <v>0.86</v>
      </c>
      <c r="E1495" s="314" t="s">
        <v>33628</v>
      </c>
    </row>
    <row r="1496" spans="1:5" ht="14.4">
      <c r="A1496" s="314">
        <v>95264</v>
      </c>
      <c r="B1496" s="314" t="s">
        <v>35118</v>
      </c>
      <c r="C1496" s="315" t="s">
        <v>35046</v>
      </c>
      <c r="D1496" s="316">
        <v>6.7</v>
      </c>
      <c r="E1496" s="314" t="s">
        <v>33628</v>
      </c>
    </row>
    <row r="1497" spans="1:5" ht="14.4">
      <c r="A1497" s="314">
        <v>90973</v>
      </c>
      <c r="B1497" s="314" t="s">
        <v>35119</v>
      </c>
      <c r="C1497" s="315" t="s">
        <v>35044</v>
      </c>
      <c r="D1497" s="316">
        <v>8.91</v>
      </c>
      <c r="E1497" s="314" t="s">
        <v>33628</v>
      </c>
    </row>
    <row r="1498" spans="1:5" ht="14.4">
      <c r="A1498" s="314">
        <v>90972</v>
      </c>
      <c r="B1498" s="314" t="s">
        <v>35120</v>
      </c>
      <c r="C1498" s="315" t="s">
        <v>35046</v>
      </c>
      <c r="D1498" s="316">
        <v>81.63</v>
      </c>
      <c r="E1498" s="314" t="s">
        <v>33628</v>
      </c>
    </row>
    <row r="1499" spans="1:5" ht="14.4">
      <c r="A1499" s="314">
        <v>91001</v>
      </c>
      <c r="B1499" s="314" t="s">
        <v>35121</v>
      </c>
      <c r="C1499" s="315" t="s">
        <v>35044</v>
      </c>
      <c r="D1499" s="316">
        <v>10.57</v>
      </c>
      <c r="E1499" s="314" t="s">
        <v>33628</v>
      </c>
    </row>
    <row r="1500" spans="1:5" ht="14.4">
      <c r="A1500" s="314">
        <v>90999</v>
      </c>
      <c r="B1500" s="314" t="s">
        <v>35122</v>
      </c>
      <c r="C1500" s="315" t="s">
        <v>35046</v>
      </c>
      <c r="D1500" s="316">
        <v>107.83</v>
      </c>
      <c r="E1500" s="314" t="s">
        <v>33628</v>
      </c>
    </row>
    <row r="1501" spans="1:5" ht="14.4">
      <c r="A1501" s="314">
        <v>5954</v>
      </c>
      <c r="B1501" s="314" t="s">
        <v>35123</v>
      </c>
      <c r="C1501" s="315" t="s">
        <v>35044</v>
      </c>
      <c r="D1501" s="316">
        <v>6.65</v>
      </c>
      <c r="E1501" s="314" t="s">
        <v>33628</v>
      </c>
    </row>
    <row r="1502" spans="1:5" ht="14.4">
      <c r="A1502" s="314">
        <v>5953</v>
      </c>
      <c r="B1502" s="314" t="s">
        <v>35124</v>
      </c>
      <c r="C1502" s="315" t="s">
        <v>35046</v>
      </c>
      <c r="D1502" s="316">
        <v>62.94</v>
      </c>
      <c r="E1502" s="314" t="s">
        <v>33628</v>
      </c>
    </row>
    <row r="1503" spans="1:5" ht="14.4">
      <c r="A1503" s="314">
        <v>90982</v>
      </c>
      <c r="B1503" s="314" t="s">
        <v>35125</v>
      </c>
      <c r="C1503" s="315" t="s">
        <v>35044</v>
      </c>
      <c r="D1503" s="316">
        <v>22.65</v>
      </c>
      <c r="E1503" s="314" t="s">
        <v>33628</v>
      </c>
    </row>
    <row r="1504" spans="1:5" ht="14.4">
      <c r="A1504" s="314">
        <v>90979</v>
      </c>
      <c r="B1504" s="314" t="s">
        <v>35126</v>
      </c>
      <c r="C1504" s="315" t="s">
        <v>35046</v>
      </c>
      <c r="D1504" s="316">
        <v>210.82</v>
      </c>
      <c r="E1504" s="314" t="s">
        <v>33628</v>
      </c>
    </row>
    <row r="1505" spans="1:5" ht="14.4">
      <c r="A1505" s="314">
        <v>90965</v>
      </c>
      <c r="B1505" s="314" t="s">
        <v>35127</v>
      </c>
      <c r="C1505" s="315" t="s">
        <v>35044</v>
      </c>
      <c r="D1505" s="316">
        <v>8.89</v>
      </c>
      <c r="E1505" s="314" t="s">
        <v>33628</v>
      </c>
    </row>
    <row r="1506" spans="1:5" ht="14.4">
      <c r="A1506" s="314">
        <v>90964</v>
      </c>
      <c r="B1506" s="314" t="s">
        <v>35128</v>
      </c>
      <c r="C1506" s="315" t="s">
        <v>35046</v>
      </c>
      <c r="D1506" s="316">
        <v>33.44</v>
      </c>
      <c r="E1506" s="314" t="s">
        <v>33628</v>
      </c>
    </row>
    <row r="1507" spans="1:5" ht="14.4">
      <c r="A1507" s="314">
        <v>102970</v>
      </c>
      <c r="B1507" s="314" t="s">
        <v>35129</v>
      </c>
      <c r="C1507" s="315" t="s">
        <v>35044</v>
      </c>
      <c r="D1507" s="316">
        <v>0</v>
      </c>
      <c r="E1507" s="314" t="s">
        <v>33628</v>
      </c>
    </row>
    <row r="1508" spans="1:5" ht="14.4">
      <c r="A1508" s="314">
        <v>102971</v>
      </c>
      <c r="B1508" s="314" t="s">
        <v>35130</v>
      </c>
      <c r="C1508" s="315" t="s">
        <v>35046</v>
      </c>
      <c r="D1508" s="316">
        <v>0</v>
      </c>
      <c r="E1508" s="314" t="s">
        <v>33628</v>
      </c>
    </row>
    <row r="1509" spans="1:5" ht="14.4">
      <c r="A1509" s="314">
        <v>102822</v>
      </c>
      <c r="B1509" s="314" t="s">
        <v>35131</v>
      </c>
      <c r="C1509" s="315" t="s">
        <v>35044</v>
      </c>
      <c r="D1509" s="316">
        <v>0</v>
      </c>
      <c r="E1509" s="314" t="s">
        <v>33628</v>
      </c>
    </row>
    <row r="1510" spans="1:5" ht="14.4">
      <c r="A1510" s="314">
        <v>102821</v>
      </c>
      <c r="B1510" s="314" t="s">
        <v>35132</v>
      </c>
      <c r="C1510" s="315" t="s">
        <v>35046</v>
      </c>
      <c r="D1510" s="316">
        <v>0</v>
      </c>
      <c r="E1510" s="314" t="s">
        <v>33628</v>
      </c>
    </row>
    <row r="1511" spans="1:5" ht="14.4">
      <c r="A1511" s="314">
        <v>102828</v>
      </c>
      <c r="B1511" s="314" t="s">
        <v>35133</v>
      </c>
      <c r="C1511" s="315" t="s">
        <v>35044</v>
      </c>
      <c r="D1511" s="316">
        <v>0</v>
      </c>
      <c r="E1511" s="314" t="s">
        <v>33628</v>
      </c>
    </row>
    <row r="1512" spans="1:5" ht="14.4">
      <c r="A1512" s="314">
        <v>102827</v>
      </c>
      <c r="B1512" s="314" t="s">
        <v>35134</v>
      </c>
      <c r="C1512" s="315" t="s">
        <v>35046</v>
      </c>
      <c r="D1512" s="316">
        <v>0</v>
      </c>
      <c r="E1512" s="314" t="s">
        <v>33628</v>
      </c>
    </row>
    <row r="1513" spans="1:5" ht="14.4">
      <c r="A1513" s="314">
        <v>103939</v>
      </c>
      <c r="B1513" s="314" t="s">
        <v>35135</v>
      </c>
      <c r="C1513" s="315" t="s">
        <v>35044</v>
      </c>
      <c r="D1513" s="316">
        <v>0</v>
      </c>
      <c r="E1513" s="314" t="s">
        <v>33628</v>
      </c>
    </row>
    <row r="1514" spans="1:5" ht="14.4">
      <c r="A1514" s="314">
        <v>103938</v>
      </c>
      <c r="B1514" s="314" t="s">
        <v>35136</v>
      </c>
      <c r="C1514" s="315" t="s">
        <v>35046</v>
      </c>
      <c r="D1514" s="316">
        <v>0</v>
      </c>
      <c r="E1514" s="314" t="s">
        <v>33628</v>
      </c>
    </row>
    <row r="1515" spans="1:5" ht="14.4">
      <c r="A1515" s="314">
        <v>103945</v>
      </c>
      <c r="B1515" s="314" t="s">
        <v>35137</v>
      </c>
      <c r="C1515" s="315" t="s">
        <v>35044</v>
      </c>
      <c r="D1515" s="316">
        <v>0</v>
      </c>
      <c r="E1515" s="314" t="s">
        <v>33628</v>
      </c>
    </row>
    <row r="1516" spans="1:5" ht="14.4">
      <c r="A1516" s="314">
        <v>103944</v>
      </c>
      <c r="B1516" s="314" t="s">
        <v>35138</v>
      </c>
      <c r="C1516" s="315" t="s">
        <v>35046</v>
      </c>
      <c r="D1516" s="316">
        <v>0</v>
      </c>
      <c r="E1516" s="314" t="s">
        <v>33628</v>
      </c>
    </row>
    <row r="1517" spans="1:5" ht="14.4">
      <c r="A1517" s="314">
        <v>91285</v>
      </c>
      <c r="B1517" s="314" t="s">
        <v>35139</v>
      </c>
      <c r="C1517" s="315" t="s">
        <v>35044</v>
      </c>
      <c r="D1517" s="316">
        <v>1.07</v>
      </c>
      <c r="E1517" s="314" t="s">
        <v>33628</v>
      </c>
    </row>
    <row r="1518" spans="1:5" ht="14.4">
      <c r="A1518" s="314">
        <v>91283</v>
      </c>
      <c r="B1518" s="314" t="s">
        <v>35140</v>
      </c>
      <c r="C1518" s="315" t="s">
        <v>35046</v>
      </c>
      <c r="D1518" s="316">
        <v>11.46</v>
      </c>
      <c r="E1518" s="314" t="s">
        <v>33628</v>
      </c>
    </row>
    <row r="1519" spans="1:5" ht="14.4">
      <c r="A1519" s="314">
        <v>95283</v>
      </c>
      <c r="B1519" s="314" t="s">
        <v>35141</v>
      </c>
      <c r="C1519" s="315" t="s">
        <v>35044</v>
      </c>
      <c r="D1519" s="316">
        <v>0.8</v>
      </c>
      <c r="E1519" s="314" t="s">
        <v>33628</v>
      </c>
    </row>
    <row r="1520" spans="1:5" ht="14.4">
      <c r="A1520" s="314">
        <v>95282</v>
      </c>
      <c r="B1520" s="314" t="s">
        <v>35142</v>
      </c>
      <c r="C1520" s="315" t="s">
        <v>35046</v>
      </c>
      <c r="D1520" s="316">
        <v>10.66</v>
      </c>
      <c r="E1520" s="314" t="s">
        <v>33628</v>
      </c>
    </row>
    <row r="1521" spans="1:5" ht="14.4">
      <c r="A1521" s="314">
        <v>95128</v>
      </c>
      <c r="B1521" s="314" t="s">
        <v>35143</v>
      </c>
      <c r="C1521" s="315" t="s">
        <v>35044</v>
      </c>
      <c r="D1521" s="316">
        <v>63.9</v>
      </c>
      <c r="E1521" s="314" t="s">
        <v>33628</v>
      </c>
    </row>
    <row r="1522" spans="1:5" ht="14.4">
      <c r="A1522" s="314">
        <v>95127</v>
      </c>
      <c r="B1522" s="314" t="s">
        <v>35144</v>
      </c>
      <c r="C1522" s="315" t="s">
        <v>35046</v>
      </c>
      <c r="D1522" s="316">
        <v>238.74</v>
      </c>
      <c r="E1522" s="314" t="s">
        <v>33628</v>
      </c>
    </row>
    <row r="1523" spans="1:5" ht="14.4">
      <c r="A1523" s="314">
        <v>92044</v>
      </c>
      <c r="B1523" s="314" t="s">
        <v>35145</v>
      </c>
      <c r="C1523" s="315" t="s">
        <v>35044</v>
      </c>
      <c r="D1523" s="316">
        <v>7.8</v>
      </c>
      <c r="E1523" s="314" t="s">
        <v>33628</v>
      </c>
    </row>
    <row r="1524" spans="1:5" ht="14.4">
      <c r="A1524" s="314">
        <v>92043</v>
      </c>
      <c r="B1524" s="314" t="s">
        <v>35146</v>
      </c>
      <c r="C1524" s="315" t="s">
        <v>35046</v>
      </c>
      <c r="D1524" s="316">
        <v>13.19</v>
      </c>
      <c r="E1524" s="314" t="s">
        <v>33628</v>
      </c>
    </row>
    <row r="1525" spans="1:5" ht="14.4">
      <c r="A1525" s="314">
        <v>102834</v>
      </c>
      <c r="B1525" s="314" t="s">
        <v>35147</v>
      </c>
      <c r="C1525" s="315" t="s">
        <v>35044</v>
      </c>
      <c r="D1525" s="316">
        <v>0</v>
      </c>
      <c r="E1525" s="314" t="s">
        <v>33628</v>
      </c>
    </row>
    <row r="1526" spans="1:5" ht="14.4">
      <c r="A1526" s="314">
        <v>102833</v>
      </c>
      <c r="B1526" s="314" t="s">
        <v>35148</v>
      </c>
      <c r="C1526" s="315" t="s">
        <v>35046</v>
      </c>
      <c r="D1526" s="316">
        <v>0</v>
      </c>
      <c r="E1526" s="314" t="s">
        <v>33628</v>
      </c>
    </row>
    <row r="1527" spans="1:5" ht="14.4">
      <c r="A1527" s="314">
        <v>92119</v>
      </c>
      <c r="B1527" s="314" t="s">
        <v>35149</v>
      </c>
      <c r="C1527" s="315" t="s">
        <v>35044</v>
      </c>
      <c r="D1527" s="316">
        <v>0.31</v>
      </c>
      <c r="E1527" s="314" t="s">
        <v>33628</v>
      </c>
    </row>
    <row r="1528" spans="1:5" ht="14.4">
      <c r="A1528" s="314">
        <v>92118</v>
      </c>
      <c r="B1528" s="314" t="s">
        <v>35150</v>
      </c>
      <c r="C1528" s="315" t="s">
        <v>35046</v>
      </c>
      <c r="D1528" s="316">
        <v>0.49</v>
      </c>
      <c r="E1528" s="314" t="s">
        <v>33628</v>
      </c>
    </row>
    <row r="1529" spans="1:5" ht="14.4">
      <c r="A1529" s="314">
        <v>102917</v>
      </c>
      <c r="B1529" s="314" t="s">
        <v>35151</v>
      </c>
      <c r="C1529" s="315" t="s">
        <v>35044</v>
      </c>
      <c r="D1529" s="316">
        <v>0</v>
      </c>
      <c r="E1529" s="314" t="s">
        <v>33628</v>
      </c>
    </row>
    <row r="1530" spans="1:5" ht="14.4">
      <c r="A1530" s="314">
        <v>102916</v>
      </c>
      <c r="B1530" s="314" t="s">
        <v>35152</v>
      </c>
      <c r="C1530" s="315" t="s">
        <v>35046</v>
      </c>
      <c r="D1530" s="316">
        <v>0</v>
      </c>
      <c r="E1530" s="314" t="s">
        <v>33628</v>
      </c>
    </row>
    <row r="1531" spans="1:5" ht="14.4">
      <c r="A1531" s="314">
        <v>95721</v>
      </c>
      <c r="B1531" s="314" t="s">
        <v>35153</v>
      </c>
      <c r="C1531" s="315" t="s">
        <v>35044</v>
      </c>
      <c r="D1531" s="316">
        <v>124.51</v>
      </c>
      <c r="E1531" s="314" t="s">
        <v>33628</v>
      </c>
    </row>
    <row r="1532" spans="1:5" ht="14.4">
      <c r="A1532" s="314">
        <v>95720</v>
      </c>
      <c r="B1532" s="314" t="s">
        <v>35154</v>
      </c>
      <c r="C1532" s="315" t="s">
        <v>35046</v>
      </c>
      <c r="D1532" s="316">
        <v>299.3</v>
      </c>
      <c r="E1532" s="314" t="s">
        <v>33628</v>
      </c>
    </row>
    <row r="1533" spans="1:5" ht="14.4">
      <c r="A1533" s="314">
        <v>104716</v>
      </c>
      <c r="B1533" s="314" t="s">
        <v>35155</v>
      </c>
      <c r="C1533" s="315" t="s">
        <v>35046</v>
      </c>
      <c r="D1533" s="316">
        <v>289.64</v>
      </c>
      <c r="E1533" s="314" t="s">
        <v>33628</v>
      </c>
    </row>
    <row r="1534" spans="1:5" ht="14.4">
      <c r="A1534" s="314">
        <v>104717</v>
      </c>
      <c r="B1534" s="314" t="s">
        <v>35156</v>
      </c>
      <c r="C1534" s="315" t="s">
        <v>35044</v>
      </c>
      <c r="D1534" s="316">
        <v>119.65</v>
      </c>
      <c r="E1534" s="314" t="s">
        <v>33628</v>
      </c>
    </row>
    <row r="1535" spans="1:5" ht="14.4">
      <c r="A1535" s="314">
        <v>102899</v>
      </c>
      <c r="B1535" s="314" t="s">
        <v>35157</v>
      </c>
      <c r="C1535" s="315" t="s">
        <v>35044</v>
      </c>
      <c r="D1535" s="316">
        <v>0</v>
      </c>
      <c r="E1535" s="314" t="s">
        <v>33628</v>
      </c>
    </row>
    <row r="1536" spans="1:5" ht="14.4">
      <c r="A1536" s="314">
        <v>102898</v>
      </c>
      <c r="B1536" s="314" t="s">
        <v>35158</v>
      </c>
      <c r="C1536" s="315" t="s">
        <v>35046</v>
      </c>
      <c r="D1536" s="316">
        <v>0</v>
      </c>
      <c r="E1536" s="314" t="s">
        <v>33628</v>
      </c>
    </row>
    <row r="1537" spans="1:5" ht="14.4">
      <c r="A1537" s="314">
        <v>5632</v>
      </c>
      <c r="B1537" s="314" t="s">
        <v>35159</v>
      </c>
      <c r="C1537" s="315" t="s">
        <v>35044</v>
      </c>
      <c r="D1537" s="316">
        <v>102.05</v>
      </c>
      <c r="E1537" s="314" t="s">
        <v>33628</v>
      </c>
    </row>
    <row r="1538" spans="1:5" ht="14.4">
      <c r="A1538" s="314">
        <v>5631</v>
      </c>
      <c r="B1538" s="314" t="s">
        <v>35160</v>
      </c>
      <c r="C1538" s="315" t="s">
        <v>35046</v>
      </c>
      <c r="D1538" s="316">
        <v>227.75</v>
      </c>
      <c r="E1538" s="314" t="s">
        <v>33628</v>
      </c>
    </row>
    <row r="1539" spans="1:5" ht="14.4">
      <c r="A1539" s="314">
        <v>88908</v>
      </c>
      <c r="B1539" s="314" t="s">
        <v>35161</v>
      </c>
      <c r="C1539" s="315" t="s">
        <v>35044</v>
      </c>
      <c r="D1539" s="316">
        <v>109.72</v>
      </c>
      <c r="E1539" s="314" t="s">
        <v>33628</v>
      </c>
    </row>
    <row r="1540" spans="1:5" ht="14.4">
      <c r="A1540" s="314">
        <v>88907</v>
      </c>
      <c r="B1540" s="314" t="s">
        <v>35162</v>
      </c>
      <c r="C1540" s="315" t="s">
        <v>35046</v>
      </c>
      <c r="D1540" s="316">
        <v>269.89</v>
      </c>
      <c r="E1540" s="314" t="s">
        <v>33628</v>
      </c>
    </row>
    <row r="1541" spans="1:5" ht="14.4">
      <c r="A1541" s="314">
        <v>5911</v>
      </c>
      <c r="B1541" s="314" t="s">
        <v>35163</v>
      </c>
      <c r="C1541" s="315" t="s">
        <v>35044</v>
      </c>
      <c r="D1541" s="316">
        <v>29.05</v>
      </c>
      <c r="E1541" s="314" t="s">
        <v>33628</v>
      </c>
    </row>
    <row r="1542" spans="1:5" ht="14.4">
      <c r="A1542" s="314">
        <v>5909</v>
      </c>
      <c r="B1542" s="314" t="s">
        <v>35164</v>
      </c>
      <c r="C1542" s="315" t="s">
        <v>35046</v>
      </c>
      <c r="D1542" s="316">
        <v>36.76</v>
      </c>
      <c r="E1542" s="314" t="s">
        <v>33628</v>
      </c>
    </row>
    <row r="1543" spans="1:5" ht="14.4">
      <c r="A1543" s="314">
        <v>91486</v>
      </c>
      <c r="B1543" s="314" t="s">
        <v>35165</v>
      </c>
      <c r="C1543" s="315" t="s">
        <v>35044</v>
      </c>
      <c r="D1543" s="316">
        <v>72.22</v>
      </c>
      <c r="E1543" s="314" t="s">
        <v>33628</v>
      </c>
    </row>
    <row r="1544" spans="1:5" ht="14.4">
      <c r="A1544" s="314">
        <v>83362</v>
      </c>
      <c r="B1544" s="314" t="s">
        <v>35166</v>
      </c>
      <c r="C1544" s="315" t="s">
        <v>35046</v>
      </c>
      <c r="D1544" s="316">
        <v>276.98</v>
      </c>
      <c r="E1544" s="314" t="s">
        <v>33628</v>
      </c>
    </row>
    <row r="1545" spans="1:5" ht="14.4">
      <c r="A1545" s="314">
        <v>102839</v>
      </c>
      <c r="B1545" s="314" t="s">
        <v>35167</v>
      </c>
      <c r="C1545" s="315" t="s">
        <v>35044</v>
      </c>
      <c r="D1545" s="316">
        <v>0</v>
      </c>
      <c r="E1545" s="314" t="s">
        <v>33628</v>
      </c>
    </row>
    <row r="1546" spans="1:5" ht="14.4">
      <c r="A1546" s="314">
        <v>102838</v>
      </c>
      <c r="B1546" s="314" t="s">
        <v>35168</v>
      </c>
      <c r="C1546" s="315" t="s">
        <v>35046</v>
      </c>
      <c r="D1546" s="316">
        <v>0</v>
      </c>
      <c r="E1546" s="314" t="s">
        <v>33628</v>
      </c>
    </row>
    <row r="1547" spans="1:5" ht="14.4">
      <c r="A1547" s="314">
        <v>89235</v>
      </c>
      <c r="B1547" s="314" t="s">
        <v>35169</v>
      </c>
      <c r="C1547" s="315" t="s">
        <v>35044</v>
      </c>
      <c r="D1547" s="316">
        <v>191.89</v>
      </c>
      <c r="E1547" s="314" t="s">
        <v>33628</v>
      </c>
    </row>
    <row r="1548" spans="1:5" ht="14.4">
      <c r="A1548" s="314">
        <v>89234</v>
      </c>
      <c r="B1548" s="314" t="s">
        <v>35170</v>
      </c>
      <c r="C1548" s="315" t="s">
        <v>35046</v>
      </c>
      <c r="D1548" s="316">
        <v>573.83000000000004</v>
      </c>
      <c r="E1548" s="314" t="s">
        <v>33628</v>
      </c>
    </row>
    <row r="1549" spans="1:5" ht="14.4">
      <c r="A1549" s="314">
        <v>89243</v>
      </c>
      <c r="B1549" s="314" t="s">
        <v>35171</v>
      </c>
      <c r="C1549" s="315" t="s">
        <v>35044</v>
      </c>
      <c r="D1549" s="316">
        <v>393.15</v>
      </c>
      <c r="E1549" s="314" t="s">
        <v>33628</v>
      </c>
    </row>
    <row r="1550" spans="1:5" ht="14.4">
      <c r="A1550" s="314">
        <v>89242</v>
      </c>
      <c r="B1550" s="314" t="s">
        <v>35172</v>
      </c>
      <c r="C1550" s="315" t="s">
        <v>35046</v>
      </c>
      <c r="D1550" s="316">
        <v>1339.73</v>
      </c>
      <c r="E1550" s="314" t="s">
        <v>33628</v>
      </c>
    </row>
    <row r="1551" spans="1:5" ht="14.4">
      <c r="A1551" s="314">
        <v>102935</v>
      </c>
      <c r="B1551" s="314" t="s">
        <v>35173</v>
      </c>
      <c r="C1551" s="315" t="s">
        <v>35044</v>
      </c>
      <c r="D1551" s="316">
        <v>0</v>
      </c>
      <c r="E1551" s="314" t="s">
        <v>33628</v>
      </c>
    </row>
    <row r="1552" spans="1:5" ht="14.4">
      <c r="A1552" s="314">
        <v>102934</v>
      </c>
      <c r="B1552" s="314" t="s">
        <v>35174</v>
      </c>
      <c r="C1552" s="315" t="s">
        <v>35046</v>
      </c>
      <c r="D1552" s="316">
        <v>0</v>
      </c>
      <c r="E1552" s="314" t="s">
        <v>33628</v>
      </c>
    </row>
    <row r="1553" spans="1:5" ht="14.4">
      <c r="A1553" s="314">
        <v>93416</v>
      </c>
      <c r="B1553" s="314" t="s">
        <v>35175</v>
      </c>
      <c r="C1553" s="315" t="s">
        <v>35044</v>
      </c>
      <c r="D1553" s="316">
        <v>0.49</v>
      </c>
      <c r="E1553" s="314" t="s">
        <v>33628</v>
      </c>
    </row>
    <row r="1554" spans="1:5" ht="14.4">
      <c r="A1554" s="314">
        <v>93415</v>
      </c>
      <c r="B1554" s="314" t="s">
        <v>35176</v>
      </c>
      <c r="C1554" s="315" t="s">
        <v>35046</v>
      </c>
      <c r="D1554" s="316">
        <v>12.45</v>
      </c>
      <c r="E1554" s="314" t="s">
        <v>33628</v>
      </c>
    </row>
    <row r="1555" spans="1:5" ht="14.4">
      <c r="A1555" s="314">
        <v>5689</v>
      </c>
      <c r="B1555" s="314" t="s">
        <v>35177</v>
      </c>
      <c r="C1555" s="315" t="s">
        <v>35046</v>
      </c>
      <c r="D1555" s="316">
        <v>5.47</v>
      </c>
      <c r="E1555" s="314" t="s">
        <v>33628</v>
      </c>
    </row>
    <row r="1556" spans="1:5" ht="14.4">
      <c r="A1556" s="314">
        <v>5690</v>
      </c>
      <c r="B1556" s="314" t="s">
        <v>35178</v>
      </c>
      <c r="C1556" s="315" t="s">
        <v>35044</v>
      </c>
      <c r="D1556" s="316">
        <v>3.54</v>
      </c>
      <c r="E1556" s="314" t="s">
        <v>33628</v>
      </c>
    </row>
    <row r="1557" spans="1:5" ht="14.4">
      <c r="A1557" s="314">
        <v>5923</v>
      </c>
      <c r="B1557" s="314" t="s">
        <v>35179</v>
      </c>
      <c r="C1557" s="315" t="s">
        <v>35044</v>
      </c>
      <c r="D1557" s="316">
        <v>2.77</v>
      </c>
      <c r="E1557" s="314" t="s">
        <v>33628</v>
      </c>
    </row>
    <row r="1558" spans="1:5" ht="14.4">
      <c r="A1558" s="314">
        <v>5921</v>
      </c>
      <c r="B1558" s="314" t="s">
        <v>35180</v>
      </c>
      <c r="C1558" s="315" t="s">
        <v>35046</v>
      </c>
      <c r="D1558" s="316">
        <v>4.28</v>
      </c>
      <c r="E1558" s="314" t="s">
        <v>33628</v>
      </c>
    </row>
    <row r="1559" spans="1:5" ht="14.4">
      <c r="A1559" s="314">
        <v>95212</v>
      </c>
      <c r="B1559" s="314" t="s">
        <v>35181</v>
      </c>
      <c r="C1559" s="315" t="s">
        <v>35046</v>
      </c>
      <c r="D1559" s="316">
        <v>185.65</v>
      </c>
      <c r="E1559" s="314" t="s">
        <v>33628</v>
      </c>
    </row>
    <row r="1560" spans="1:5" ht="14.4">
      <c r="A1560" s="314">
        <v>95213</v>
      </c>
      <c r="B1560" s="314" t="s">
        <v>35182</v>
      </c>
      <c r="C1560" s="315" t="s">
        <v>35044</v>
      </c>
      <c r="D1560" s="316">
        <v>116.75</v>
      </c>
      <c r="E1560" s="314" t="s">
        <v>33628</v>
      </c>
    </row>
    <row r="1561" spans="1:5" ht="14.4">
      <c r="A1561" s="314">
        <v>93272</v>
      </c>
      <c r="B1561" s="314" t="s">
        <v>35183</v>
      </c>
      <c r="C1561" s="315" t="s">
        <v>35046</v>
      </c>
      <c r="D1561" s="316">
        <v>123.49</v>
      </c>
      <c r="E1561" s="314" t="s">
        <v>33628</v>
      </c>
    </row>
    <row r="1562" spans="1:5" ht="14.4">
      <c r="A1562" s="314">
        <v>93274</v>
      </c>
      <c r="B1562" s="314" t="s">
        <v>35184</v>
      </c>
      <c r="C1562" s="315" t="s">
        <v>35044</v>
      </c>
      <c r="D1562" s="316">
        <v>87.34</v>
      </c>
      <c r="E1562" s="314" t="s">
        <v>33628</v>
      </c>
    </row>
    <row r="1563" spans="1:5" ht="14.4">
      <c r="A1563" s="314">
        <v>83766</v>
      </c>
      <c r="B1563" s="314" t="s">
        <v>35185</v>
      </c>
      <c r="C1563" s="315" t="s">
        <v>35044</v>
      </c>
      <c r="D1563" s="316">
        <v>53.51</v>
      </c>
      <c r="E1563" s="314" t="s">
        <v>33628</v>
      </c>
    </row>
    <row r="1564" spans="1:5" ht="14.4">
      <c r="A1564" s="314">
        <v>83765</v>
      </c>
      <c r="B1564" s="314" t="s">
        <v>35186</v>
      </c>
      <c r="C1564" s="315" t="s">
        <v>35046</v>
      </c>
      <c r="D1564" s="316">
        <v>115.56</v>
      </c>
      <c r="E1564" s="314" t="s">
        <v>33628</v>
      </c>
    </row>
    <row r="1565" spans="1:5" ht="14.4">
      <c r="A1565" s="314">
        <v>95873</v>
      </c>
      <c r="B1565" s="314" t="s">
        <v>35187</v>
      </c>
      <c r="C1565" s="315" t="s">
        <v>35044</v>
      </c>
      <c r="D1565" s="316">
        <v>14.75</v>
      </c>
      <c r="E1565" s="314" t="s">
        <v>33628</v>
      </c>
    </row>
    <row r="1566" spans="1:5" ht="14.4">
      <c r="A1566" s="314">
        <v>95872</v>
      </c>
      <c r="B1566" s="314" t="s">
        <v>35188</v>
      </c>
      <c r="C1566" s="315" t="s">
        <v>35046</v>
      </c>
      <c r="D1566" s="316">
        <v>312.45999999999998</v>
      </c>
      <c r="E1566" s="314" t="s">
        <v>33628</v>
      </c>
    </row>
    <row r="1567" spans="1:5" ht="14.4">
      <c r="A1567" s="314">
        <v>104689</v>
      </c>
      <c r="B1567" s="314" t="s">
        <v>35189</v>
      </c>
      <c r="C1567" s="315" t="s">
        <v>35044</v>
      </c>
      <c r="D1567" s="316">
        <v>0</v>
      </c>
      <c r="E1567" s="314" t="s">
        <v>33628</v>
      </c>
    </row>
    <row r="1568" spans="1:5" ht="14.4">
      <c r="A1568" s="314">
        <v>104688</v>
      </c>
      <c r="B1568" s="314" t="s">
        <v>35190</v>
      </c>
      <c r="C1568" s="315" t="s">
        <v>35046</v>
      </c>
      <c r="D1568" s="316">
        <v>0</v>
      </c>
      <c r="E1568" s="314" t="s">
        <v>33628</v>
      </c>
    </row>
    <row r="1569" spans="1:5" ht="14.4">
      <c r="A1569" s="314">
        <v>73395</v>
      </c>
      <c r="B1569" s="314" t="s">
        <v>35191</v>
      </c>
      <c r="C1569" s="315" t="s">
        <v>35044</v>
      </c>
      <c r="D1569" s="316">
        <v>10.36</v>
      </c>
      <c r="E1569" s="314" t="s">
        <v>33628</v>
      </c>
    </row>
    <row r="1570" spans="1:5" ht="14.4">
      <c r="A1570" s="314">
        <v>73417</v>
      </c>
      <c r="B1570" s="314" t="s">
        <v>35192</v>
      </c>
      <c r="C1570" s="315" t="s">
        <v>35046</v>
      </c>
      <c r="D1570" s="316">
        <v>202.34</v>
      </c>
      <c r="E1570" s="314" t="s">
        <v>33628</v>
      </c>
    </row>
    <row r="1571" spans="1:5" ht="14.4">
      <c r="A1571" s="314">
        <v>93428</v>
      </c>
      <c r="B1571" s="314" t="s">
        <v>35193</v>
      </c>
      <c r="C1571" s="315" t="s">
        <v>35044</v>
      </c>
      <c r="D1571" s="316">
        <v>9.2200000000000006</v>
      </c>
      <c r="E1571" s="314" t="s">
        <v>33628</v>
      </c>
    </row>
    <row r="1572" spans="1:5" ht="14.4">
      <c r="A1572" s="314">
        <v>93427</v>
      </c>
      <c r="B1572" s="314" t="s">
        <v>35194</v>
      </c>
      <c r="C1572" s="315" t="s">
        <v>35046</v>
      </c>
      <c r="D1572" s="316">
        <v>184.35</v>
      </c>
      <c r="E1572" s="314" t="s">
        <v>33628</v>
      </c>
    </row>
    <row r="1573" spans="1:5" ht="14.4">
      <c r="A1573" s="314">
        <v>93422</v>
      </c>
      <c r="B1573" s="314" t="s">
        <v>35195</v>
      </c>
      <c r="C1573" s="315" t="s">
        <v>35044</v>
      </c>
      <c r="D1573" s="316">
        <v>6.52</v>
      </c>
      <c r="E1573" s="314" t="s">
        <v>33628</v>
      </c>
    </row>
    <row r="1574" spans="1:5" ht="14.4">
      <c r="A1574" s="314">
        <v>93421</v>
      </c>
      <c r="B1574" s="314" t="s">
        <v>35196</v>
      </c>
      <c r="C1574" s="315" t="s">
        <v>35046</v>
      </c>
      <c r="D1574" s="316">
        <v>81.55</v>
      </c>
      <c r="E1574" s="314" t="s">
        <v>33628</v>
      </c>
    </row>
    <row r="1575" spans="1:5" ht="14.4">
      <c r="A1575" s="314">
        <v>93282</v>
      </c>
      <c r="B1575" s="314" t="s">
        <v>35197</v>
      </c>
      <c r="C1575" s="315" t="s">
        <v>35044</v>
      </c>
      <c r="D1575" s="316">
        <v>37.68</v>
      </c>
      <c r="E1575" s="314" t="s">
        <v>33628</v>
      </c>
    </row>
    <row r="1576" spans="1:5" ht="14.4">
      <c r="A1576" s="314">
        <v>93281</v>
      </c>
      <c r="B1576" s="314" t="s">
        <v>35198</v>
      </c>
      <c r="C1576" s="315" t="s">
        <v>35046</v>
      </c>
      <c r="D1576" s="316">
        <v>38.89</v>
      </c>
      <c r="E1576" s="314" t="s">
        <v>33628</v>
      </c>
    </row>
    <row r="1577" spans="1:5" ht="14.4">
      <c r="A1577" s="314">
        <v>104914</v>
      </c>
      <c r="B1577" s="314" t="s">
        <v>35199</v>
      </c>
      <c r="C1577" s="315" t="s">
        <v>35044</v>
      </c>
      <c r="D1577" s="316">
        <v>0</v>
      </c>
      <c r="E1577" s="314" t="s">
        <v>33628</v>
      </c>
    </row>
    <row r="1578" spans="1:5" ht="14.4">
      <c r="A1578" s="314">
        <v>104913</v>
      </c>
      <c r="B1578" s="314" t="s">
        <v>35200</v>
      </c>
      <c r="C1578" s="315" t="s">
        <v>35046</v>
      </c>
      <c r="D1578" s="316">
        <v>0</v>
      </c>
      <c r="E1578" s="314" t="s">
        <v>33628</v>
      </c>
    </row>
    <row r="1579" spans="1:5" ht="14.4">
      <c r="A1579" s="314">
        <v>102845</v>
      </c>
      <c r="B1579" s="314" t="s">
        <v>35201</v>
      </c>
      <c r="C1579" s="315" t="s">
        <v>35044</v>
      </c>
      <c r="D1579" s="316">
        <v>0</v>
      </c>
      <c r="E1579" s="314" t="s">
        <v>33628</v>
      </c>
    </row>
    <row r="1580" spans="1:5" ht="14.4">
      <c r="A1580" s="314">
        <v>102844</v>
      </c>
      <c r="B1580" s="314" t="s">
        <v>35202</v>
      </c>
      <c r="C1580" s="315" t="s">
        <v>35046</v>
      </c>
      <c r="D1580" s="316">
        <v>0</v>
      </c>
      <c r="E1580" s="314" t="s">
        <v>33628</v>
      </c>
    </row>
    <row r="1581" spans="1:5" ht="14.4">
      <c r="A1581" s="314">
        <v>89273</v>
      </c>
      <c r="B1581" s="314" t="s">
        <v>35203</v>
      </c>
      <c r="C1581" s="315" t="s">
        <v>35044</v>
      </c>
      <c r="D1581" s="316">
        <v>128.04</v>
      </c>
      <c r="E1581" s="314" t="s">
        <v>33628</v>
      </c>
    </row>
    <row r="1582" spans="1:5" ht="14.4">
      <c r="A1582" s="314">
        <v>89272</v>
      </c>
      <c r="B1582" s="314" t="s">
        <v>35204</v>
      </c>
      <c r="C1582" s="315" t="s">
        <v>35046</v>
      </c>
      <c r="D1582" s="316">
        <v>241.75</v>
      </c>
      <c r="E1582" s="314" t="s">
        <v>33628</v>
      </c>
    </row>
    <row r="1583" spans="1:5" ht="14.4">
      <c r="A1583" s="314">
        <v>93288</v>
      </c>
      <c r="B1583" s="314" t="s">
        <v>35205</v>
      </c>
      <c r="C1583" s="315" t="s">
        <v>35044</v>
      </c>
      <c r="D1583" s="316">
        <v>199.4</v>
      </c>
      <c r="E1583" s="314" t="s">
        <v>33628</v>
      </c>
    </row>
    <row r="1584" spans="1:5" ht="14.4">
      <c r="A1584" s="314">
        <v>93287</v>
      </c>
      <c r="B1584" s="314" t="s">
        <v>35206</v>
      </c>
      <c r="C1584" s="315" t="s">
        <v>35046</v>
      </c>
      <c r="D1584" s="316">
        <v>373.53</v>
      </c>
      <c r="E1584" s="314" t="s">
        <v>33628</v>
      </c>
    </row>
    <row r="1585" spans="1:5" ht="14.4">
      <c r="A1585" s="314">
        <v>104711</v>
      </c>
      <c r="B1585" s="314" t="s">
        <v>35207</v>
      </c>
      <c r="C1585" s="315" t="s">
        <v>35044</v>
      </c>
      <c r="D1585" s="316">
        <v>0</v>
      </c>
      <c r="E1585" s="314" t="s">
        <v>33628</v>
      </c>
    </row>
    <row r="1586" spans="1:5" ht="14.4">
      <c r="A1586" s="314">
        <v>104710</v>
      </c>
      <c r="B1586" s="314" t="s">
        <v>35208</v>
      </c>
      <c r="C1586" s="315" t="s">
        <v>35046</v>
      </c>
      <c r="D1586" s="316">
        <v>0</v>
      </c>
      <c r="E1586" s="314" t="s">
        <v>33628</v>
      </c>
    </row>
    <row r="1587" spans="1:5" ht="14.4">
      <c r="A1587" s="314">
        <v>104908</v>
      </c>
      <c r="B1587" s="314" t="s">
        <v>35209</v>
      </c>
      <c r="C1587" s="315" t="s">
        <v>35044</v>
      </c>
      <c r="D1587" s="316">
        <v>0</v>
      </c>
      <c r="E1587" s="314" t="s">
        <v>33628</v>
      </c>
    </row>
    <row r="1588" spans="1:5" ht="14.4">
      <c r="A1588" s="314">
        <v>104907</v>
      </c>
      <c r="B1588" s="314" t="s">
        <v>35210</v>
      </c>
      <c r="C1588" s="315" t="s">
        <v>35046</v>
      </c>
      <c r="D1588" s="316">
        <v>0</v>
      </c>
      <c r="E1588" s="314" t="s">
        <v>33628</v>
      </c>
    </row>
    <row r="1589" spans="1:5" ht="14.4">
      <c r="A1589" s="314">
        <v>102851</v>
      </c>
      <c r="B1589" s="314" t="s">
        <v>35211</v>
      </c>
      <c r="C1589" s="315" t="s">
        <v>35044</v>
      </c>
      <c r="D1589" s="316">
        <v>0</v>
      </c>
      <c r="E1589" s="314" t="s">
        <v>33628</v>
      </c>
    </row>
    <row r="1590" spans="1:5" ht="14.4">
      <c r="A1590" s="314">
        <v>102850</v>
      </c>
      <c r="B1590" s="314" t="s">
        <v>35212</v>
      </c>
      <c r="C1590" s="315" t="s">
        <v>35046</v>
      </c>
      <c r="D1590" s="316">
        <v>0</v>
      </c>
      <c r="E1590" s="314" t="s">
        <v>33628</v>
      </c>
    </row>
    <row r="1591" spans="1:5" ht="14.4">
      <c r="A1591" s="314">
        <v>102857</v>
      </c>
      <c r="B1591" s="314" t="s">
        <v>35213</v>
      </c>
      <c r="C1591" s="315" t="s">
        <v>35044</v>
      </c>
      <c r="D1591" s="316">
        <v>0</v>
      </c>
      <c r="E1591" s="314" t="s">
        <v>33628</v>
      </c>
    </row>
    <row r="1592" spans="1:5" ht="14.4">
      <c r="A1592" s="314">
        <v>102856</v>
      </c>
      <c r="B1592" s="314" t="s">
        <v>35214</v>
      </c>
      <c r="C1592" s="315" t="s">
        <v>35046</v>
      </c>
      <c r="D1592" s="316">
        <v>0</v>
      </c>
      <c r="E1592" s="314" t="s">
        <v>33628</v>
      </c>
    </row>
    <row r="1593" spans="1:5" ht="14.4">
      <c r="A1593" s="314">
        <v>93403</v>
      </c>
      <c r="B1593" s="314" t="s">
        <v>35215</v>
      </c>
      <c r="C1593" s="315" t="s">
        <v>35044</v>
      </c>
      <c r="D1593" s="316">
        <v>74.25</v>
      </c>
      <c r="E1593" s="314" t="s">
        <v>33628</v>
      </c>
    </row>
    <row r="1594" spans="1:5" ht="14.4">
      <c r="A1594" s="314">
        <v>93402</v>
      </c>
      <c r="B1594" s="314" t="s">
        <v>35216</v>
      </c>
      <c r="C1594" s="315" t="s">
        <v>35046</v>
      </c>
      <c r="D1594" s="316">
        <v>282.89</v>
      </c>
      <c r="E1594" s="314" t="s">
        <v>33628</v>
      </c>
    </row>
    <row r="1595" spans="1:5" ht="14.4">
      <c r="A1595" s="314">
        <v>5930</v>
      </c>
      <c r="B1595" s="314" t="s">
        <v>35217</v>
      </c>
      <c r="C1595" s="315" t="s">
        <v>35044</v>
      </c>
      <c r="D1595" s="316">
        <v>77.38</v>
      </c>
      <c r="E1595" s="314" t="s">
        <v>33628</v>
      </c>
    </row>
    <row r="1596" spans="1:5" ht="14.4">
      <c r="A1596" s="314">
        <v>5928</v>
      </c>
      <c r="B1596" s="314" t="s">
        <v>35218</v>
      </c>
      <c r="C1596" s="315" t="s">
        <v>35046</v>
      </c>
      <c r="D1596" s="316">
        <v>288.88</v>
      </c>
      <c r="E1596" s="314" t="s">
        <v>33628</v>
      </c>
    </row>
    <row r="1597" spans="1:5" ht="14.4">
      <c r="A1597" s="314">
        <v>105845</v>
      </c>
      <c r="B1597" s="314" t="s">
        <v>35219</v>
      </c>
      <c r="C1597" s="315" t="s">
        <v>35044</v>
      </c>
      <c r="D1597" s="316">
        <v>0</v>
      </c>
      <c r="E1597" s="314" t="s">
        <v>33628</v>
      </c>
    </row>
    <row r="1598" spans="1:5" ht="14.4">
      <c r="A1598" s="314">
        <v>105844</v>
      </c>
      <c r="B1598" s="314" t="s">
        <v>35220</v>
      </c>
      <c r="C1598" s="315" t="s">
        <v>35046</v>
      </c>
      <c r="D1598" s="316">
        <v>0</v>
      </c>
      <c r="E1598" s="314" t="s">
        <v>33628</v>
      </c>
    </row>
    <row r="1599" spans="1:5" ht="14.4">
      <c r="A1599" s="314">
        <v>91635</v>
      </c>
      <c r="B1599" s="314" t="s">
        <v>35221</v>
      </c>
      <c r="C1599" s="315" t="s">
        <v>35044</v>
      </c>
      <c r="D1599" s="316">
        <v>69.13</v>
      </c>
      <c r="E1599" s="314" t="s">
        <v>33628</v>
      </c>
    </row>
    <row r="1600" spans="1:5" ht="14.4">
      <c r="A1600" s="314">
        <v>91634</v>
      </c>
      <c r="B1600" s="314" t="s">
        <v>35222</v>
      </c>
      <c r="C1600" s="315" t="s">
        <v>35046</v>
      </c>
      <c r="D1600" s="316">
        <v>246.06</v>
      </c>
      <c r="E1600" s="314" t="s">
        <v>33628</v>
      </c>
    </row>
    <row r="1601" spans="1:5" ht="14.4">
      <c r="A1601" s="314">
        <v>98765</v>
      </c>
      <c r="B1601" s="314" t="s">
        <v>35223</v>
      </c>
      <c r="C1601" s="315" t="s">
        <v>35044</v>
      </c>
      <c r="D1601" s="316">
        <v>0.1</v>
      </c>
      <c r="E1601" s="314" t="s">
        <v>33628</v>
      </c>
    </row>
    <row r="1602" spans="1:5" ht="14.4">
      <c r="A1602" s="314">
        <v>98764</v>
      </c>
      <c r="B1602" s="314" t="s">
        <v>35224</v>
      </c>
      <c r="C1602" s="315" t="s">
        <v>35046</v>
      </c>
      <c r="D1602" s="316">
        <v>5.25</v>
      </c>
      <c r="E1602" s="314" t="s">
        <v>33628</v>
      </c>
    </row>
    <row r="1603" spans="1:5" ht="14.4">
      <c r="A1603" s="314">
        <v>99834</v>
      </c>
      <c r="B1603" s="314" t="s">
        <v>35225</v>
      </c>
      <c r="C1603" s="315" t="s">
        <v>35044</v>
      </c>
      <c r="D1603" s="316">
        <v>0.24</v>
      </c>
      <c r="E1603" s="314" t="s">
        <v>33628</v>
      </c>
    </row>
    <row r="1604" spans="1:5" ht="14.4">
      <c r="A1604" s="314">
        <v>99833</v>
      </c>
      <c r="B1604" s="314" t="s">
        <v>35226</v>
      </c>
      <c r="C1604" s="315" t="s">
        <v>35046</v>
      </c>
      <c r="D1604" s="316">
        <v>5.24</v>
      </c>
      <c r="E1604" s="314" t="s">
        <v>33628</v>
      </c>
    </row>
    <row r="1605" spans="1:5" ht="14.4">
      <c r="A1605" s="314">
        <v>104521</v>
      </c>
      <c r="B1605" s="314" t="s">
        <v>35227</v>
      </c>
      <c r="C1605" s="315" t="s">
        <v>35044</v>
      </c>
      <c r="D1605" s="316">
        <v>0</v>
      </c>
      <c r="E1605" s="314" t="s">
        <v>33628</v>
      </c>
    </row>
    <row r="1606" spans="1:5" ht="14.4">
      <c r="A1606" s="314">
        <v>104520</v>
      </c>
      <c r="B1606" s="314" t="s">
        <v>35228</v>
      </c>
      <c r="C1606" s="315" t="s">
        <v>35046</v>
      </c>
      <c r="D1606" s="316">
        <v>0</v>
      </c>
      <c r="E1606" s="314" t="s">
        <v>33628</v>
      </c>
    </row>
    <row r="1607" spans="1:5" ht="14.4">
      <c r="A1607" s="314">
        <v>90687</v>
      </c>
      <c r="B1607" s="314" t="s">
        <v>35229</v>
      </c>
      <c r="C1607" s="315" t="s">
        <v>35044</v>
      </c>
      <c r="D1607" s="316">
        <v>93.02</v>
      </c>
      <c r="E1607" s="314" t="s">
        <v>33628</v>
      </c>
    </row>
    <row r="1608" spans="1:5" ht="14.4">
      <c r="A1608" s="314">
        <v>90686</v>
      </c>
      <c r="B1608" s="314" t="s">
        <v>35230</v>
      </c>
      <c r="C1608" s="315" t="s">
        <v>35046</v>
      </c>
      <c r="D1608" s="316">
        <v>199.01</v>
      </c>
      <c r="E1608" s="314" t="s">
        <v>33628</v>
      </c>
    </row>
    <row r="1609" spans="1:5" ht="14.4">
      <c r="A1609" s="314">
        <v>5952</v>
      </c>
      <c r="B1609" s="314" t="s">
        <v>35231</v>
      </c>
      <c r="C1609" s="315" t="s">
        <v>35044</v>
      </c>
      <c r="D1609" s="316">
        <v>39</v>
      </c>
      <c r="E1609" s="314" t="s">
        <v>33628</v>
      </c>
    </row>
    <row r="1610" spans="1:5" ht="14.4">
      <c r="A1610" s="314">
        <v>5795</v>
      </c>
      <c r="B1610" s="314" t="s">
        <v>35232</v>
      </c>
      <c r="C1610" s="315" t="s">
        <v>35046</v>
      </c>
      <c r="D1610" s="316">
        <v>41</v>
      </c>
      <c r="E1610" s="314" t="s">
        <v>33628</v>
      </c>
    </row>
    <row r="1611" spans="1:5" ht="14.4">
      <c r="A1611" s="314">
        <v>104657</v>
      </c>
      <c r="B1611" s="314" t="s">
        <v>35233</v>
      </c>
      <c r="C1611" s="315" t="s">
        <v>35044</v>
      </c>
      <c r="D1611" s="316">
        <v>0</v>
      </c>
      <c r="E1611" s="314" t="s">
        <v>33628</v>
      </c>
    </row>
    <row r="1612" spans="1:5" ht="14.4">
      <c r="A1612" s="314">
        <v>104656</v>
      </c>
      <c r="B1612" s="314" t="s">
        <v>35234</v>
      </c>
      <c r="C1612" s="315" t="s">
        <v>35046</v>
      </c>
      <c r="D1612" s="316">
        <v>0</v>
      </c>
      <c r="E1612" s="314" t="s">
        <v>33628</v>
      </c>
    </row>
    <row r="1613" spans="1:5" ht="14.4">
      <c r="A1613" s="314">
        <v>102274</v>
      </c>
      <c r="B1613" s="314" t="s">
        <v>35235</v>
      </c>
      <c r="C1613" s="315" t="s">
        <v>35044</v>
      </c>
      <c r="D1613" s="316">
        <v>37.89</v>
      </c>
      <c r="E1613" s="314" t="s">
        <v>33628</v>
      </c>
    </row>
    <row r="1614" spans="1:5" ht="14.4">
      <c r="A1614" s="314">
        <v>102275</v>
      </c>
      <c r="B1614" s="314" t="s">
        <v>35236</v>
      </c>
      <c r="C1614" s="315" t="s">
        <v>35046</v>
      </c>
      <c r="D1614" s="316">
        <v>40.630000000000003</v>
      </c>
      <c r="E1614" s="314" t="s">
        <v>33628</v>
      </c>
    </row>
    <row r="1615" spans="1:5" ht="14.4">
      <c r="A1615" s="314">
        <v>95259</v>
      </c>
      <c r="B1615" s="314" t="s">
        <v>35237</v>
      </c>
      <c r="C1615" s="315" t="s">
        <v>35044</v>
      </c>
      <c r="D1615" s="316">
        <v>38.770000000000003</v>
      </c>
      <c r="E1615" s="314" t="s">
        <v>33628</v>
      </c>
    </row>
    <row r="1616" spans="1:5" ht="14.4">
      <c r="A1616" s="314">
        <v>95258</v>
      </c>
      <c r="B1616" s="314" t="s">
        <v>35238</v>
      </c>
      <c r="C1616" s="315" t="s">
        <v>35046</v>
      </c>
      <c r="D1616" s="316">
        <v>40.549999999999997</v>
      </c>
      <c r="E1616" s="314" t="s">
        <v>33628</v>
      </c>
    </row>
    <row r="1617" spans="1:5" ht="14.4">
      <c r="A1617" s="314">
        <v>105917</v>
      </c>
      <c r="B1617" s="314" t="s">
        <v>35239</v>
      </c>
      <c r="C1617" s="315" t="s">
        <v>35044</v>
      </c>
      <c r="D1617" s="316">
        <v>0</v>
      </c>
      <c r="E1617" s="314" t="s">
        <v>33628</v>
      </c>
    </row>
    <row r="1618" spans="1:5" ht="14.4">
      <c r="A1618" s="314">
        <v>105916</v>
      </c>
      <c r="B1618" s="314" t="s">
        <v>35240</v>
      </c>
      <c r="C1618" s="315" t="s">
        <v>35046</v>
      </c>
      <c r="D1618" s="316">
        <v>0</v>
      </c>
      <c r="E1618" s="314" t="s">
        <v>33628</v>
      </c>
    </row>
    <row r="1619" spans="1:5" ht="14.4">
      <c r="A1619" s="314">
        <v>92967</v>
      </c>
      <c r="B1619" s="314" t="s">
        <v>35241</v>
      </c>
      <c r="C1619" s="315" t="s">
        <v>35044</v>
      </c>
      <c r="D1619" s="316">
        <v>39.06</v>
      </c>
      <c r="E1619" s="314" t="s">
        <v>33628</v>
      </c>
    </row>
    <row r="1620" spans="1:5" ht="14.4">
      <c r="A1620" s="314">
        <v>92966</v>
      </c>
      <c r="B1620" s="314" t="s">
        <v>35242</v>
      </c>
      <c r="C1620" s="315" t="s">
        <v>35046</v>
      </c>
      <c r="D1620" s="316">
        <v>41.12</v>
      </c>
      <c r="E1620" s="314" t="s">
        <v>33628</v>
      </c>
    </row>
    <row r="1621" spans="1:5" ht="14.4">
      <c r="A1621" s="314">
        <v>103794</v>
      </c>
      <c r="B1621" s="314" t="s">
        <v>35243</v>
      </c>
      <c r="C1621" s="315" t="s">
        <v>35044</v>
      </c>
      <c r="D1621" s="316">
        <v>0</v>
      </c>
      <c r="E1621" s="314" t="s">
        <v>33628</v>
      </c>
    </row>
    <row r="1622" spans="1:5" ht="14.4">
      <c r="A1622" s="314">
        <v>103793</v>
      </c>
      <c r="B1622" s="314" t="s">
        <v>35244</v>
      </c>
      <c r="C1622" s="315" t="s">
        <v>35046</v>
      </c>
      <c r="D1622" s="316">
        <v>0</v>
      </c>
      <c r="E1622" s="314" t="s">
        <v>33628</v>
      </c>
    </row>
    <row r="1623" spans="1:5" ht="14.4">
      <c r="A1623" s="314">
        <v>96156</v>
      </c>
      <c r="B1623" s="314" t="s">
        <v>35245</v>
      </c>
      <c r="C1623" s="315" t="s">
        <v>35044</v>
      </c>
      <c r="D1623" s="316">
        <v>73.099999999999994</v>
      </c>
      <c r="E1623" s="314" t="s">
        <v>33628</v>
      </c>
    </row>
    <row r="1624" spans="1:5" ht="14.4">
      <c r="A1624" s="314">
        <v>96158</v>
      </c>
      <c r="B1624" s="314" t="s">
        <v>35246</v>
      </c>
      <c r="C1624" s="315" t="s">
        <v>35046</v>
      </c>
      <c r="D1624" s="316">
        <v>148.13999999999999</v>
      </c>
      <c r="E1624" s="314" t="s">
        <v>33628</v>
      </c>
    </row>
    <row r="1625" spans="1:5" ht="14.4">
      <c r="A1625" s="314">
        <v>90693</v>
      </c>
      <c r="B1625" s="314" t="s">
        <v>35247</v>
      </c>
      <c r="C1625" s="315" t="s">
        <v>35044</v>
      </c>
      <c r="D1625" s="316">
        <v>69.040000000000006</v>
      </c>
      <c r="E1625" s="314" t="s">
        <v>33628</v>
      </c>
    </row>
    <row r="1626" spans="1:5" ht="14.4">
      <c r="A1626" s="314">
        <v>90692</v>
      </c>
      <c r="B1626" s="314" t="s">
        <v>35248</v>
      </c>
      <c r="C1626" s="315" t="s">
        <v>35046</v>
      </c>
      <c r="D1626" s="316">
        <v>140.06</v>
      </c>
      <c r="E1626" s="314" t="s">
        <v>33628</v>
      </c>
    </row>
    <row r="1627" spans="1:5" ht="14.4">
      <c r="A1627" s="314">
        <v>96246</v>
      </c>
      <c r="B1627" s="314" t="s">
        <v>35249</v>
      </c>
      <c r="C1627" s="315" t="s">
        <v>35044</v>
      </c>
      <c r="D1627" s="316">
        <v>74.8</v>
      </c>
      <c r="E1627" s="314" t="s">
        <v>33628</v>
      </c>
    </row>
    <row r="1628" spans="1:5" ht="14.4">
      <c r="A1628" s="314">
        <v>96245</v>
      </c>
      <c r="B1628" s="314" t="s">
        <v>35250</v>
      </c>
      <c r="C1628" s="315" t="s">
        <v>35046</v>
      </c>
      <c r="D1628" s="316">
        <v>123.97</v>
      </c>
      <c r="E1628" s="314" t="s">
        <v>33628</v>
      </c>
    </row>
    <row r="1629" spans="1:5" ht="14.4">
      <c r="A1629" s="314">
        <v>88404</v>
      </c>
      <c r="B1629" s="314" t="s">
        <v>35251</v>
      </c>
      <c r="C1629" s="315" t="s">
        <v>35044</v>
      </c>
      <c r="D1629" s="316">
        <v>1.08</v>
      </c>
      <c r="E1629" s="314" t="s">
        <v>33628</v>
      </c>
    </row>
    <row r="1630" spans="1:5" ht="14.4">
      <c r="A1630" s="314">
        <v>88399</v>
      </c>
      <c r="B1630" s="314" t="s">
        <v>35252</v>
      </c>
      <c r="C1630" s="315" t="s">
        <v>35046</v>
      </c>
      <c r="D1630" s="316">
        <v>4.1100000000000003</v>
      </c>
      <c r="E1630" s="314" t="s">
        <v>33628</v>
      </c>
    </row>
    <row r="1631" spans="1:5" ht="14.4">
      <c r="A1631" s="314">
        <v>88392</v>
      </c>
      <c r="B1631" s="314" t="s">
        <v>35253</v>
      </c>
      <c r="C1631" s="315" t="s">
        <v>35044</v>
      </c>
      <c r="D1631" s="316">
        <v>1.1399999999999999</v>
      </c>
      <c r="E1631" s="314" t="s">
        <v>33628</v>
      </c>
    </row>
    <row r="1632" spans="1:5" ht="14.4">
      <c r="A1632" s="314">
        <v>88386</v>
      </c>
      <c r="B1632" s="314" t="s">
        <v>35254</v>
      </c>
      <c r="C1632" s="315" t="s">
        <v>35046</v>
      </c>
      <c r="D1632" s="316">
        <v>5.6</v>
      </c>
      <c r="E1632" s="314" t="s">
        <v>33628</v>
      </c>
    </row>
    <row r="1633" spans="1:5" ht="14.4">
      <c r="A1633" s="314">
        <v>88398</v>
      </c>
      <c r="B1633" s="314" t="s">
        <v>35255</v>
      </c>
      <c r="C1633" s="315" t="s">
        <v>35044</v>
      </c>
      <c r="D1633" s="316">
        <v>1.36</v>
      </c>
      <c r="E1633" s="314" t="s">
        <v>33628</v>
      </c>
    </row>
    <row r="1634" spans="1:5" ht="14.4">
      <c r="A1634" s="314">
        <v>88393</v>
      </c>
      <c r="B1634" s="314" t="s">
        <v>35256</v>
      </c>
      <c r="C1634" s="315" t="s">
        <v>35046</v>
      </c>
      <c r="D1634" s="316">
        <v>7.73</v>
      </c>
      <c r="E1634" s="314" t="s">
        <v>33628</v>
      </c>
    </row>
    <row r="1635" spans="1:5" ht="14.4">
      <c r="A1635" s="314">
        <v>90638</v>
      </c>
      <c r="B1635" s="314" t="s">
        <v>35257</v>
      </c>
      <c r="C1635" s="315" t="s">
        <v>35044</v>
      </c>
      <c r="D1635" s="316">
        <v>5.45</v>
      </c>
      <c r="E1635" s="314" t="s">
        <v>33628</v>
      </c>
    </row>
    <row r="1636" spans="1:5" ht="14.4">
      <c r="A1636" s="314">
        <v>90637</v>
      </c>
      <c r="B1636" s="314" t="s">
        <v>35258</v>
      </c>
      <c r="C1636" s="315" t="s">
        <v>35046</v>
      </c>
      <c r="D1636" s="316">
        <v>17.18</v>
      </c>
      <c r="E1636" s="314" t="s">
        <v>33628</v>
      </c>
    </row>
    <row r="1637" spans="1:5" ht="14.4">
      <c r="A1637" s="314">
        <v>103243</v>
      </c>
      <c r="B1637" s="314" t="s">
        <v>35259</v>
      </c>
      <c r="C1637" s="315" t="s">
        <v>35044</v>
      </c>
      <c r="D1637" s="316">
        <v>0</v>
      </c>
      <c r="E1637" s="314" t="s">
        <v>33628</v>
      </c>
    </row>
    <row r="1638" spans="1:5" ht="14.4">
      <c r="A1638" s="314">
        <v>103242</v>
      </c>
      <c r="B1638" s="314" t="s">
        <v>35260</v>
      </c>
      <c r="C1638" s="315" t="s">
        <v>35046</v>
      </c>
      <c r="D1638" s="316">
        <v>0</v>
      </c>
      <c r="E1638" s="314" t="s">
        <v>33628</v>
      </c>
    </row>
    <row r="1639" spans="1:5" ht="14.4">
      <c r="A1639" s="314">
        <v>5806</v>
      </c>
      <c r="B1639" s="314" t="s">
        <v>35261</v>
      </c>
      <c r="C1639" s="315" t="s">
        <v>35044</v>
      </c>
      <c r="D1639" s="316">
        <v>0.22</v>
      </c>
      <c r="E1639" s="314" t="s">
        <v>33628</v>
      </c>
    </row>
    <row r="1640" spans="1:5" ht="14.4">
      <c r="A1640" s="314">
        <v>73536</v>
      </c>
      <c r="B1640" s="314" t="s">
        <v>35262</v>
      </c>
      <c r="C1640" s="315" t="s">
        <v>35046</v>
      </c>
      <c r="D1640" s="316">
        <v>22.42</v>
      </c>
      <c r="E1640" s="314" t="s">
        <v>33628</v>
      </c>
    </row>
    <row r="1641" spans="1:5" ht="14.4">
      <c r="A1641" s="314">
        <v>7043</v>
      </c>
      <c r="B1641" s="314" t="s">
        <v>35263</v>
      </c>
      <c r="C1641" s="315" t="s">
        <v>35044</v>
      </c>
      <c r="D1641" s="316">
        <v>0.27</v>
      </c>
      <c r="E1641" s="314" t="s">
        <v>33628</v>
      </c>
    </row>
    <row r="1642" spans="1:5" ht="14.4">
      <c r="A1642" s="314">
        <v>7042</v>
      </c>
      <c r="B1642" s="314" t="s">
        <v>35264</v>
      </c>
      <c r="C1642" s="315" t="s">
        <v>35046</v>
      </c>
      <c r="D1642" s="316">
        <v>26.49</v>
      </c>
      <c r="E1642" s="314" t="s">
        <v>33628</v>
      </c>
    </row>
    <row r="1643" spans="1:5" ht="14.4">
      <c r="A1643" s="314">
        <v>5934</v>
      </c>
      <c r="B1643" s="314" t="s">
        <v>35265</v>
      </c>
      <c r="C1643" s="315" t="s">
        <v>35044</v>
      </c>
      <c r="D1643" s="316">
        <v>131.26</v>
      </c>
      <c r="E1643" s="314" t="s">
        <v>33628</v>
      </c>
    </row>
    <row r="1644" spans="1:5" ht="14.4">
      <c r="A1644" s="314">
        <v>5932</v>
      </c>
      <c r="B1644" s="314" t="s">
        <v>35266</v>
      </c>
      <c r="C1644" s="315" t="s">
        <v>35046</v>
      </c>
      <c r="D1644" s="316">
        <v>306.19</v>
      </c>
      <c r="E1644" s="314" t="s">
        <v>33628</v>
      </c>
    </row>
    <row r="1645" spans="1:5" ht="14.4">
      <c r="A1645" s="314">
        <v>96159</v>
      </c>
      <c r="B1645" s="314" t="s">
        <v>35267</v>
      </c>
      <c r="C1645" s="315" t="s">
        <v>35044</v>
      </c>
      <c r="D1645" s="316">
        <v>106.52</v>
      </c>
      <c r="E1645" s="314" t="s">
        <v>33628</v>
      </c>
    </row>
    <row r="1646" spans="1:5" ht="14.4">
      <c r="A1646" s="314">
        <v>95133</v>
      </c>
      <c r="B1646" s="314" t="s">
        <v>35268</v>
      </c>
      <c r="C1646" s="315" t="s">
        <v>35046</v>
      </c>
      <c r="D1646" s="316">
        <v>196.91</v>
      </c>
      <c r="E1646" s="314" t="s">
        <v>33628</v>
      </c>
    </row>
    <row r="1647" spans="1:5" ht="14.4">
      <c r="A1647" s="314">
        <v>102986</v>
      </c>
      <c r="B1647" s="314" t="s">
        <v>35269</v>
      </c>
      <c r="C1647" s="315" t="s">
        <v>35044</v>
      </c>
      <c r="D1647" s="316">
        <v>0</v>
      </c>
      <c r="E1647" s="314" t="s">
        <v>33628</v>
      </c>
    </row>
    <row r="1648" spans="1:5" ht="14.4">
      <c r="A1648" s="314">
        <v>102987</v>
      </c>
      <c r="B1648" s="314" t="s">
        <v>35270</v>
      </c>
      <c r="C1648" s="315" t="s">
        <v>35046</v>
      </c>
      <c r="D1648" s="316">
        <v>0</v>
      </c>
      <c r="E1648" s="314" t="s">
        <v>33628</v>
      </c>
    </row>
    <row r="1649" spans="1:5" ht="14.4">
      <c r="A1649" s="314">
        <v>92961</v>
      </c>
      <c r="B1649" s="314" t="s">
        <v>35271</v>
      </c>
      <c r="C1649" s="315" t="s">
        <v>35044</v>
      </c>
      <c r="D1649" s="316">
        <v>5.43</v>
      </c>
      <c r="E1649" s="314" t="s">
        <v>33628</v>
      </c>
    </row>
    <row r="1650" spans="1:5" ht="14.4">
      <c r="A1650" s="314">
        <v>92960</v>
      </c>
      <c r="B1650" s="314" t="s">
        <v>35272</v>
      </c>
      <c r="C1650" s="315" t="s">
        <v>35046</v>
      </c>
      <c r="D1650" s="316">
        <v>20.04</v>
      </c>
      <c r="E1650" s="314" t="s">
        <v>33628</v>
      </c>
    </row>
    <row r="1651" spans="1:5" ht="14.4">
      <c r="A1651" s="314">
        <v>102863</v>
      </c>
      <c r="B1651" s="314" t="s">
        <v>35273</v>
      </c>
      <c r="C1651" s="315" t="s">
        <v>35044</v>
      </c>
      <c r="D1651" s="316">
        <v>0</v>
      </c>
      <c r="E1651" s="314" t="s">
        <v>33628</v>
      </c>
    </row>
    <row r="1652" spans="1:5" ht="14.4">
      <c r="A1652" s="314">
        <v>102862</v>
      </c>
      <c r="B1652" s="314" t="s">
        <v>35274</v>
      </c>
      <c r="C1652" s="315" t="s">
        <v>35046</v>
      </c>
      <c r="D1652" s="316">
        <v>0</v>
      </c>
      <c r="E1652" s="314" t="s">
        <v>33628</v>
      </c>
    </row>
    <row r="1653" spans="1:5" ht="14.4">
      <c r="A1653" s="314">
        <v>93409</v>
      </c>
      <c r="B1653" s="314" t="s">
        <v>35275</v>
      </c>
      <c r="C1653" s="315" t="s">
        <v>35044</v>
      </c>
      <c r="D1653" s="316">
        <v>45.59</v>
      </c>
      <c r="E1653" s="314" t="s">
        <v>33628</v>
      </c>
    </row>
    <row r="1654" spans="1:5" ht="14.4">
      <c r="A1654" s="314">
        <v>93408</v>
      </c>
      <c r="B1654" s="314" t="s">
        <v>35276</v>
      </c>
      <c r="C1654" s="315" t="s">
        <v>35046</v>
      </c>
      <c r="D1654" s="316">
        <v>104.6</v>
      </c>
      <c r="E1654" s="314" t="s">
        <v>33628</v>
      </c>
    </row>
    <row r="1655" spans="1:5" ht="14.4">
      <c r="A1655" s="314">
        <v>102941</v>
      </c>
      <c r="B1655" s="314" t="s">
        <v>35277</v>
      </c>
      <c r="C1655" s="315" t="s">
        <v>35044</v>
      </c>
      <c r="D1655" s="316">
        <v>0</v>
      </c>
      <c r="E1655" s="314" t="s">
        <v>33628</v>
      </c>
    </row>
    <row r="1656" spans="1:5" ht="14.4">
      <c r="A1656" s="314">
        <v>102940</v>
      </c>
      <c r="B1656" s="314" t="s">
        <v>35278</v>
      </c>
      <c r="C1656" s="315" t="s">
        <v>35046</v>
      </c>
      <c r="D1656" s="316">
        <v>0</v>
      </c>
      <c r="E1656" s="314" t="s">
        <v>33628</v>
      </c>
    </row>
    <row r="1657" spans="1:5" ht="14.4">
      <c r="A1657" s="314">
        <v>103164</v>
      </c>
      <c r="B1657" s="314" t="s">
        <v>35279</v>
      </c>
      <c r="C1657" s="315" t="s">
        <v>35044</v>
      </c>
      <c r="D1657" s="316">
        <v>0</v>
      </c>
      <c r="E1657" s="314" t="s">
        <v>33628</v>
      </c>
    </row>
    <row r="1658" spans="1:5" ht="14.4">
      <c r="A1658" s="314">
        <v>103163</v>
      </c>
      <c r="B1658" s="314" t="s">
        <v>35280</v>
      </c>
      <c r="C1658" s="315" t="s">
        <v>35046</v>
      </c>
      <c r="D1658" s="316">
        <v>0</v>
      </c>
      <c r="E1658" s="314" t="s">
        <v>33628</v>
      </c>
    </row>
    <row r="1659" spans="1:5" ht="14.4">
      <c r="A1659" s="314">
        <v>103158</v>
      </c>
      <c r="B1659" s="314" t="s">
        <v>35281</v>
      </c>
      <c r="C1659" s="315" t="s">
        <v>35044</v>
      </c>
      <c r="D1659" s="316">
        <v>0</v>
      </c>
      <c r="E1659" s="314" t="s">
        <v>33628</v>
      </c>
    </row>
    <row r="1660" spans="1:5" ht="14.4">
      <c r="A1660" s="314">
        <v>103157</v>
      </c>
      <c r="B1660" s="314" t="s">
        <v>35282</v>
      </c>
      <c r="C1660" s="315" t="s">
        <v>35046</v>
      </c>
      <c r="D1660" s="316">
        <v>0</v>
      </c>
      <c r="E1660" s="314" t="s">
        <v>33628</v>
      </c>
    </row>
    <row r="1661" spans="1:5" ht="14.4">
      <c r="A1661" s="314">
        <v>103176</v>
      </c>
      <c r="B1661" s="314" t="s">
        <v>35283</v>
      </c>
      <c r="C1661" s="315" t="s">
        <v>35044</v>
      </c>
      <c r="D1661" s="316">
        <v>0</v>
      </c>
      <c r="E1661" s="314" t="s">
        <v>33628</v>
      </c>
    </row>
    <row r="1662" spans="1:5" ht="14.4">
      <c r="A1662" s="314">
        <v>103175</v>
      </c>
      <c r="B1662" s="314" t="s">
        <v>35284</v>
      </c>
      <c r="C1662" s="315" t="s">
        <v>35046</v>
      </c>
      <c r="D1662" s="316">
        <v>0</v>
      </c>
      <c r="E1662" s="314" t="s">
        <v>33628</v>
      </c>
    </row>
    <row r="1663" spans="1:5" ht="14.4">
      <c r="A1663" s="314">
        <v>103182</v>
      </c>
      <c r="B1663" s="314" t="s">
        <v>35285</v>
      </c>
      <c r="C1663" s="315" t="s">
        <v>35044</v>
      </c>
      <c r="D1663" s="316">
        <v>0</v>
      </c>
      <c r="E1663" s="314" t="s">
        <v>33628</v>
      </c>
    </row>
    <row r="1664" spans="1:5" ht="14.4">
      <c r="A1664" s="314">
        <v>103181</v>
      </c>
      <c r="B1664" s="314" t="s">
        <v>35286</v>
      </c>
      <c r="C1664" s="315" t="s">
        <v>35046</v>
      </c>
      <c r="D1664" s="316">
        <v>0</v>
      </c>
      <c r="E1664" s="314" t="s">
        <v>33628</v>
      </c>
    </row>
    <row r="1665" spans="1:5" ht="14.4">
      <c r="A1665" s="314">
        <v>103170</v>
      </c>
      <c r="B1665" s="314" t="s">
        <v>35287</v>
      </c>
      <c r="C1665" s="315" t="s">
        <v>35044</v>
      </c>
      <c r="D1665" s="316">
        <v>0</v>
      </c>
      <c r="E1665" s="314" t="s">
        <v>33628</v>
      </c>
    </row>
    <row r="1666" spans="1:5" ht="14.4">
      <c r="A1666" s="314">
        <v>103169</v>
      </c>
      <c r="B1666" s="314" t="s">
        <v>35288</v>
      </c>
      <c r="C1666" s="315" t="s">
        <v>35046</v>
      </c>
      <c r="D1666" s="316">
        <v>0</v>
      </c>
      <c r="E1666" s="314" t="s">
        <v>33628</v>
      </c>
    </row>
    <row r="1667" spans="1:5" ht="14.4">
      <c r="A1667" s="314">
        <v>102869</v>
      </c>
      <c r="B1667" s="314" t="s">
        <v>35289</v>
      </c>
      <c r="C1667" s="315" t="s">
        <v>35044</v>
      </c>
      <c r="D1667" s="316">
        <v>0</v>
      </c>
      <c r="E1667" s="314" t="s">
        <v>33628</v>
      </c>
    </row>
    <row r="1668" spans="1:5" ht="14.4">
      <c r="A1668" s="314">
        <v>102868</v>
      </c>
      <c r="B1668" s="314" t="s">
        <v>35290</v>
      </c>
      <c r="C1668" s="315" t="s">
        <v>35046</v>
      </c>
      <c r="D1668" s="316">
        <v>0</v>
      </c>
      <c r="E1668" s="314" t="s">
        <v>33628</v>
      </c>
    </row>
    <row r="1669" spans="1:5" ht="14.4">
      <c r="A1669" s="314">
        <v>92113</v>
      </c>
      <c r="B1669" s="314" t="s">
        <v>35291</v>
      </c>
      <c r="C1669" s="315" t="s">
        <v>35044</v>
      </c>
      <c r="D1669" s="316">
        <v>1.27</v>
      </c>
      <c r="E1669" s="314" t="s">
        <v>33628</v>
      </c>
    </row>
    <row r="1670" spans="1:5" ht="14.4">
      <c r="A1670" s="314">
        <v>92112</v>
      </c>
      <c r="B1670" s="314" t="s">
        <v>35292</v>
      </c>
      <c r="C1670" s="315" t="s">
        <v>35046</v>
      </c>
      <c r="D1670" s="316">
        <v>3.93</v>
      </c>
      <c r="E1670" s="314" t="s">
        <v>33628</v>
      </c>
    </row>
    <row r="1671" spans="1:5" ht="14.4">
      <c r="A1671" s="314">
        <v>90675</v>
      </c>
      <c r="B1671" s="314" t="s">
        <v>35293</v>
      </c>
      <c r="C1671" s="315" t="s">
        <v>35044</v>
      </c>
      <c r="D1671" s="316">
        <v>341.97</v>
      </c>
      <c r="E1671" s="314" t="s">
        <v>33628</v>
      </c>
    </row>
    <row r="1672" spans="1:5" ht="14.4">
      <c r="A1672" s="314">
        <v>90674</v>
      </c>
      <c r="B1672" s="314" t="s">
        <v>35294</v>
      </c>
      <c r="C1672" s="315" t="s">
        <v>35046</v>
      </c>
      <c r="D1672" s="316">
        <v>765.54</v>
      </c>
      <c r="E1672" s="314" t="s">
        <v>33628</v>
      </c>
    </row>
    <row r="1673" spans="1:5" ht="14.4">
      <c r="A1673" s="314">
        <v>93225</v>
      </c>
      <c r="B1673" s="314" t="s">
        <v>35295</v>
      </c>
      <c r="C1673" s="315" t="s">
        <v>35044</v>
      </c>
      <c r="D1673" s="316">
        <v>502.75</v>
      </c>
      <c r="E1673" s="314" t="s">
        <v>33628</v>
      </c>
    </row>
    <row r="1674" spans="1:5" ht="14.4">
      <c r="A1674" s="314">
        <v>93224</v>
      </c>
      <c r="B1674" s="314" t="s">
        <v>35296</v>
      </c>
      <c r="C1674" s="315" t="s">
        <v>35046</v>
      </c>
      <c r="D1674" s="316">
        <v>1123.58</v>
      </c>
      <c r="E1674" s="314" t="s">
        <v>33628</v>
      </c>
    </row>
    <row r="1675" spans="1:5" ht="14.4">
      <c r="A1675" s="314">
        <v>104696</v>
      </c>
      <c r="B1675" s="314" t="s">
        <v>35297</v>
      </c>
      <c r="C1675" s="315" t="s">
        <v>35044</v>
      </c>
      <c r="D1675" s="316">
        <v>41.67</v>
      </c>
      <c r="E1675" s="314" t="s">
        <v>33628</v>
      </c>
    </row>
    <row r="1676" spans="1:5" ht="14.4">
      <c r="A1676" s="314">
        <v>104695</v>
      </c>
      <c r="B1676" s="314" t="s">
        <v>35298</v>
      </c>
      <c r="C1676" s="315" t="s">
        <v>35046</v>
      </c>
      <c r="D1676" s="316">
        <v>45.19</v>
      </c>
      <c r="E1676" s="314" t="s">
        <v>33628</v>
      </c>
    </row>
    <row r="1677" spans="1:5" ht="14.4">
      <c r="A1677" s="314">
        <v>90681</v>
      </c>
      <c r="B1677" s="314" t="s">
        <v>35299</v>
      </c>
      <c r="C1677" s="315" t="s">
        <v>35044</v>
      </c>
      <c r="D1677" s="316">
        <v>177.68</v>
      </c>
      <c r="E1677" s="314" t="s">
        <v>33628</v>
      </c>
    </row>
    <row r="1678" spans="1:5" ht="14.4">
      <c r="A1678" s="314">
        <v>90680</v>
      </c>
      <c r="B1678" s="314" t="s">
        <v>35300</v>
      </c>
      <c r="C1678" s="315" t="s">
        <v>35046</v>
      </c>
      <c r="D1678" s="316">
        <v>408.86</v>
      </c>
      <c r="E1678" s="314" t="s">
        <v>33628</v>
      </c>
    </row>
    <row r="1679" spans="1:5" ht="14.4">
      <c r="A1679" s="314">
        <v>102875</v>
      </c>
      <c r="B1679" s="314" t="s">
        <v>35301</v>
      </c>
      <c r="C1679" s="315" t="s">
        <v>35044</v>
      </c>
      <c r="D1679" s="316">
        <v>480.81</v>
      </c>
      <c r="E1679" s="314" t="s">
        <v>33628</v>
      </c>
    </row>
    <row r="1680" spans="1:5" ht="14.4">
      <c r="A1680" s="314">
        <v>102874</v>
      </c>
      <c r="B1680" s="314" t="s">
        <v>35302</v>
      </c>
      <c r="C1680" s="315" t="s">
        <v>35046</v>
      </c>
      <c r="D1680" s="316">
        <v>1040.72</v>
      </c>
      <c r="E1680" s="314" t="s">
        <v>33628</v>
      </c>
    </row>
    <row r="1681" spans="1:5" ht="14.4">
      <c r="A1681" s="314">
        <v>102965</v>
      </c>
      <c r="B1681" s="314" t="s">
        <v>35303</v>
      </c>
      <c r="C1681" s="315" t="s">
        <v>35044</v>
      </c>
      <c r="D1681" s="316">
        <v>254.2</v>
      </c>
      <c r="E1681" s="314" t="s">
        <v>33628</v>
      </c>
    </row>
    <row r="1682" spans="1:5" ht="14.4">
      <c r="A1682" s="314">
        <v>102964</v>
      </c>
      <c r="B1682" s="314" t="s">
        <v>35304</v>
      </c>
      <c r="C1682" s="315" t="s">
        <v>35046</v>
      </c>
      <c r="D1682" s="316">
        <v>501.42</v>
      </c>
      <c r="E1682" s="314" t="s">
        <v>33628</v>
      </c>
    </row>
    <row r="1683" spans="1:5" ht="14.4">
      <c r="A1683" s="314">
        <v>95703</v>
      </c>
      <c r="B1683" s="314" t="s">
        <v>35305</v>
      </c>
      <c r="C1683" s="315" t="s">
        <v>35044</v>
      </c>
      <c r="D1683" s="316">
        <v>46.34</v>
      </c>
      <c r="E1683" s="314" t="s">
        <v>33628</v>
      </c>
    </row>
    <row r="1684" spans="1:5" ht="14.4">
      <c r="A1684" s="314">
        <v>95702</v>
      </c>
      <c r="B1684" s="314" t="s">
        <v>35306</v>
      </c>
      <c r="C1684" s="315" t="s">
        <v>35046</v>
      </c>
      <c r="D1684" s="316">
        <v>55.7</v>
      </c>
      <c r="E1684" s="314" t="s">
        <v>33628</v>
      </c>
    </row>
    <row r="1685" spans="1:5" ht="14.4">
      <c r="A1685" s="314">
        <v>90626</v>
      </c>
      <c r="B1685" s="314" t="s">
        <v>35307</v>
      </c>
      <c r="C1685" s="315" t="s">
        <v>35044</v>
      </c>
      <c r="D1685" s="316">
        <v>2.62</v>
      </c>
      <c r="E1685" s="314" t="s">
        <v>33628</v>
      </c>
    </row>
    <row r="1686" spans="1:5" ht="14.4">
      <c r="A1686" s="314">
        <v>90625</v>
      </c>
      <c r="B1686" s="314" t="s">
        <v>35308</v>
      </c>
      <c r="C1686" s="315" t="s">
        <v>35046</v>
      </c>
      <c r="D1686" s="316">
        <v>8.73</v>
      </c>
      <c r="E1686" s="314" t="s">
        <v>33628</v>
      </c>
    </row>
    <row r="1687" spans="1:5" ht="14.4">
      <c r="A1687" s="314">
        <v>102881</v>
      </c>
      <c r="B1687" s="314" t="s">
        <v>35309</v>
      </c>
      <c r="C1687" s="315" t="s">
        <v>35044</v>
      </c>
      <c r="D1687" s="316">
        <v>652.37</v>
      </c>
      <c r="E1687" s="314" t="s">
        <v>33628</v>
      </c>
    </row>
    <row r="1688" spans="1:5" ht="14.4">
      <c r="A1688" s="314">
        <v>102880</v>
      </c>
      <c r="B1688" s="314" t="s">
        <v>35310</v>
      </c>
      <c r="C1688" s="315" t="s">
        <v>35046</v>
      </c>
      <c r="D1688" s="316">
        <v>1444.49</v>
      </c>
      <c r="E1688" s="314" t="s">
        <v>33628</v>
      </c>
    </row>
    <row r="1689" spans="1:5" ht="14.4">
      <c r="A1689" s="314">
        <v>103225</v>
      </c>
      <c r="B1689" s="314" t="s">
        <v>35311</v>
      </c>
      <c r="C1689" s="315" t="s">
        <v>35044</v>
      </c>
      <c r="D1689" s="316">
        <v>227.64</v>
      </c>
      <c r="E1689" s="314" t="s">
        <v>33628</v>
      </c>
    </row>
    <row r="1690" spans="1:5" ht="14.4">
      <c r="A1690" s="314">
        <v>103224</v>
      </c>
      <c r="B1690" s="314" t="s">
        <v>35312</v>
      </c>
      <c r="C1690" s="315" t="s">
        <v>35046</v>
      </c>
      <c r="D1690" s="316">
        <v>448.96</v>
      </c>
      <c r="E1690" s="314" t="s">
        <v>33628</v>
      </c>
    </row>
    <row r="1691" spans="1:5" ht="14.4">
      <c r="A1691" s="314">
        <v>103237</v>
      </c>
      <c r="B1691" s="314" t="s">
        <v>35313</v>
      </c>
      <c r="C1691" s="315" t="s">
        <v>35044</v>
      </c>
      <c r="D1691" s="316">
        <v>627.58000000000004</v>
      </c>
      <c r="E1691" s="314" t="s">
        <v>33628</v>
      </c>
    </row>
    <row r="1692" spans="1:5" ht="14.4">
      <c r="A1692" s="314">
        <v>103236</v>
      </c>
      <c r="B1692" s="314" t="s">
        <v>35314</v>
      </c>
      <c r="C1692" s="315" t="s">
        <v>35046</v>
      </c>
      <c r="D1692" s="316">
        <v>1342.85</v>
      </c>
      <c r="E1692" s="314" t="s">
        <v>33628</v>
      </c>
    </row>
    <row r="1693" spans="1:5" ht="14.4">
      <c r="A1693" s="314">
        <v>103231</v>
      </c>
      <c r="B1693" s="314" t="s">
        <v>35315</v>
      </c>
      <c r="C1693" s="315" t="s">
        <v>35044</v>
      </c>
      <c r="D1693" s="316">
        <v>469.8</v>
      </c>
      <c r="E1693" s="314" t="s">
        <v>33628</v>
      </c>
    </row>
    <row r="1694" spans="1:5" ht="14.4">
      <c r="A1694" s="314">
        <v>103230</v>
      </c>
      <c r="B1694" s="314" t="s">
        <v>35316</v>
      </c>
      <c r="C1694" s="315" t="s">
        <v>35046</v>
      </c>
      <c r="D1694" s="316">
        <v>984.56</v>
      </c>
      <c r="E1694" s="314" t="s">
        <v>33628</v>
      </c>
    </row>
    <row r="1695" spans="1:5" ht="14.4">
      <c r="A1695" s="314">
        <v>95621</v>
      </c>
      <c r="B1695" s="314" t="s">
        <v>35317</v>
      </c>
      <c r="C1695" s="315" t="s">
        <v>35044</v>
      </c>
      <c r="D1695" s="316">
        <v>38.46</v>
      </c>
      <c r="E1695" s="314" t="s">
        <v>33628</v>
      </c>
    </row>
    <row r="1696" spans="1:5" ht="14.4">
      <c r="A1696" s="314">
        <v>95620</v>
      </c>
      <c r="B1696" s="314" t="s">
        <v>35318</v>
      </c>
      <c r="C1696" s="315" t="s">
        <v>35046</v>
      </c>
      <c r="D1696" s="316">
        <v>39.92</v>
      </c>
      <c r="E1696" s="314" t="s">
        <v>33628</v>
      </c>
    </row>
    <row r="1697" spans="1:5" ht="14.4">
      <c r="A1697" s="314">
        <v>102975</v>
      </c>
      <c r="B1697" s="314" t="s">
        <v>35319</v>
      </c>
      <c r="C1697" s="315" t="s">
        <v>35044</v>
      </c>
      <c r="D1697" s="316">
        <v>155.24</v>
      </c>
      <c r="E1697" s="314" t="s">
        <v>33628</v>
      </c>
    </row>
    <row r="1698" spans="1:5" ht="14.4">
      <c r="A1698" s="314">
        <v>102976</v>
      </c>
      <c r="B1698" s="314" t="s">
        <v>35320</v>
      </c>
      <c r="C1698" s="315" t="s">
        <v>35046</v>
      </c>
      <c r="D1698" s="316">
        <v>291.27</v>
      </c>
      <c r="E1698" s="314" t="s">
        <v>33628</v>
      </c>
    </row>
    <row r="1699" spans="1:5" ht="14.4">
      <c r="A1699" s="314">
        <v>90632</v>
      </c>
      <c r="B1699" s="314" t="s">
        <v>35321</v>
      </c>
      <c r="C1699" s="315" t="s">
        <v>35044</v>
      </c>
      <c r="D1699" s="316">
        <v>107.33</v>
      </c>
      <c r="E1699" s="314" t="s">
        <v>33628</v>
      </c>
    </row>
    <row r="1700" spans="1:5" ht="14.4">
      <c r="A1700" s="314">
        <v>90631</v>
      </c>
      <c r="B1700" s="314" t="s">
        <v>35322</v>
      </c>
      <c r="C1700" s="315" t="s">
        <v>35046</v>
      </c>
      <c r="D1700" s="316">
        <v>174.89</v>
      </c>
      <c r="E1700" s="314" t="s">
        <v>33628</v>
      </c>
    </row>
    <row r="1701" spans="1:5" ht="14.4">
      <c r="A1701" s="314">
        <v>95709</v>
      </c>
      <c r="B1701" s="314" t="s">
        <v>35323</v>
      </c>
      <c r="C1701" s="315" t="s">
        <v>35044</v>
      </c>
      <c r="D1701" s="316">
        <v>107.99</v>
      </c>
      <c r="E1701" s="314" t="s">
        <v>33628</v>
      </c>
    </row>
    <row r="1702" spans="1:5" ht="14.4">
      <c r="A1702" s="314">
        <v>95708</v>
      </c>
      <c r="B1702" s="314" t="s">
        <v>35324</v>
      </c>
      <c r="C1702" s="315" t="s">
        <v>35046</v>
      </c>
      <c r="D1702" s="316">
        <v>179.07</v>
      </c>
      <c r="E1702" s="314" t="s">
        <v>33628</v>
      </c>
    </row>
    <row r="1703" spans="1:5" ht="14.4">
      <c r="A1703" s="314">
        <v>91278</v>
      </c>
      <c r="B1703" s="314" t="s">
        <v>35325</v>
      </c>
      <c r="C1703" s="315" t="s">
        <v>35044</v>
      </c>
      <c r="D1703" s="316">
        <v>0.72</v>
      </c>
      <c r="E1703" s="314" t="s">
        <v>33628</v>
      </c>
    </row>
    <row r="1704" spans="1:5" ht="14.4">
      <c r="A1704" s="314">
        <v>91277</v>
      </c>
      <c r="B1704" s="314" t="s">
        <v>35326</v>
      </c>
      <c r="C1704" s="315" t="s">
        <v>35046</v>
      </c>
      <c r="D1704" s="316">
        <v>10.64</v>
      </c>
      <c r="E1704" s="314" t="s">
        <v>33628</v>
      </c>
    </row>
    <row r="1705" spans="1:5" ht="14.4">
      <c r="A1705" s="314">
        <v>102887</v>
      </c>
      <c r="B1705" s="314" t="s">
        <v>35327</v>
      </c>
      <c r="C1705" s="315" t="s">
        <v>35044</v>
      </c>
      <c r="D1705" s="316">
        <v>0</v>
      </c>
      <c r="E1705" s="314" t="s">
        <v>33628</v>
      </c>
    </row>
    <row r="1706" spans="1:5" ht="14.4">
      <c r="A1706" s="314">
        <v>102886</v>
      </c>
      <c r="B1706" s="314" t="s">
        <v>35328</v>
      </c>
      <c r="C1706" s="315" t="s">
        <v>35046</v>
      </c>
      <c r="D1706" s="316">
        <v>0</v>
      </c>
      <c r="E1706" s="314" t="s">
        <v>33628</v>
      </c>
    </row>
    <row r="1707" spans="1:5" ht="14.4">
      <c r="A1707" s="314">
        <v>95277</v>
      </c>
      <c r="B1707" s="314" t="s">
        <v>35329</v>
      </c>
      <c r="C1707" s="315" t="s">
        <v>35044</v>
      </c>
      <c r="D1707" s="316">
        <v>0.67</v>
      </c>
      <c r="E1707" s="314" t="s">
        <v>33628</v>
      </c>
    </row>
    <row r="1708" spans="1:5" ht="14.4">
      <c r="A1708" s="314">
        <v>95276</v>
      </c>
      <c r="B1708" s="314" t="s">
        <v>35330</v>
      </c>
      <c r="C1708" s="315" t="s">
        <v>35046</v>
      </c>
      <c r="D1708" s="316">
        <v>3.89</v>
      </c>
      <c r="E1708" s="314" t="s">
        <v>33628</v>
      </c>
    </row>
    <row r="1709" spans="1:5" ht="14.4">
      <c r="A1709" s="314">
        <v>88430</v>
      </c>
      <c r="B1709" s="314" t="s">
        <v>35331</v>
      </c>
      <c r="C1709" s="315" t="s">
        <v>35044</v>
      </c>
      <c r="D1709" s="316">
        <v>7.1</v>
      </c>
      <c r="E1709" s="314" t="s">
        <v>33628</v>
      </c>
    </row>
    <row r="1710" spans="1:5" ht="14.4">
      <c r="A1710" s="314">
        <v>88418</v>
      </c>
      <c r="B1710" s="314" t="s">
        <v>35332</v>
      </c>
      <c r="C1710" s="315" t="s">
        <v>35046</v>
      </c>
      <c r="D1710" s="316">
        <v>15.47</v>
      </c>
      <c r="E1710" s="314" t="s">
        <v>33628</v>
      </c>
    </row>
    <row r="1711" spans="1:5" ht="14.4">
      <c r="A1711" s="314">
        <v>88438</v>
      </c>
      <c r="B1711" s="314" t="s">
        <v>35333</v>
      </c>
      <c r="C1711" s="315" t="s">
        <v>35044</v>
      </c>
      <c r="D1711" s="316">
        <v>9.4</v>
      </c>
      <c r="E1711" s="314" t="s">
        <v>33628</v>
      </c>
    </row>
    <row r="1712" spans="1:5" ht="14.4">
      <c r="A1712" s="314">
        <v>88433</v>
      </c>
      <c r="B1712" s="314" t="s">
        <v>35334</v>
      </c>
      <c r="C1712" s="315" t="s">
        <v>35046</v>
      </c>
      <c r="D1712" s="316">
        <v>20.12</v>
      </c>
      <c r="E1712" s="314" t="s">
        <v>33628</v>
      </c>
    </row>
    <row r="1713" spans="1:5" ht="14.4">
      <c r="A1713" s="314">
        <v>90669</v>
      </c>
      <c r="B1713" s="314" t="s">
        <v>35335</v>
      </c>
      <c r="C1713" s="315" t="s">
        <v>35044</v>
      </c>
      <c r="D1713" s="316">
        <v>8.93</v>
      </c>
      <c r="E1713" s="314" t="s">
        <v>33628</v>
      </c>
    </row>
    <row r="1714" spans="1:5" ht="14.4">
      <c r="A1714" s="314">
        <v>90668</v>
      </c>
      <c r="B1714" s="314" t="s">
        <v>35336</v>
      </c>
      <c r="C1714" s="315" t="s">
        <v>35046</v>
      </c>
      <c r="D1714" s="316">
        <v>33.53</v>
      </c>
      <c r="E1714" s="314" t="s">
        <v>33628</v>
      </c>
    </row>
    <row r="1715" spans="1:5" ht="14.4">
      <c r="A1715" s="314">
        <v>102980</v>
      </c>
      <c r="B1715" s="314" t="s">
        <v>35337</v>
      </c>
      <c r="C1715" s="315" t="s">
        <v>35044</v>
      </c>
      <c r="D1715" s="316">
        <v>0</v>
      </c>
      <c r="E1715" s="314" t="s">
        <v>33628</v>
      </c>
    </row>
    <row r="1716" spans="1:5" ht="14.4">
      <c r="A1716" s="314">
        <v>102981</v>
      </c>
      <c r="B1716" s="314" t="s">
        <v>35338</v>
      </c>
      <c r="C1716" s="315" t="s">
        <v>35046</v>
      </c>
      <c r="D1716" s="316">
        <v>0</v>
      </c>
      <c r="E1716" s="314" t="s">
        <v>33628</v>
      </c>
    </row>
    <row r="1717" spans="1:5" ht="14.4">
      <c r="A1717" s="314">
        <v>5946</v>
      </c>
      <c r="B1717" s="314" t="s">
        <v>35339</v>
      </c>
      <c r="C1717" s="315" t="s">
        <v>35044</v>
      </c>
      <c r="D1717" s="316">
        <v>115.86</v>
      </c>
      <c r="E1717" s="314" t="s">
        <v>33628</v>
      </c>
    </row>
    <row r="1718" spans="1:5" ht="14.4">
      <c r="A1718" s="314">
        <v>5944</v>
      </c>
      <c r="B1718" s="314" t="s">
        <v>35340</v>
      </c>
      <c r="C1718" s="315" t="s">
        <v>35046</v>
      </c>
      <c r="D1718" s="316">
        <v>263.83</v>
      </c>
      <c r="E1718" s="314" t="s">
        <v>33628</v>
      </c>
    </row>
    <row r="1719" spans="1:5" ht="14.4">
      <c r="A1719" s="314">
        <v>5942</v>
      </c>
      <c r="B1719" s="314" t="s">
        <v>35341</v>
      </c>
      <c r="C1719" s="315" t="s">
        <v>35044</v>
      </c>
      <c r="D1719" s="316">
        <v>95.06</v>
      </c>
      <c r="E1719" s="314" t="s">
        <v>33628</v>
      </c>
    </row>
    <row r="1720" spans="1:5" ht="14.4">
      <c r="A1720" s="314">
        <v>5940</v>
      </c>
      <c r="B1720" s="314" t="s">
        <v>35342</v>
      </c>
      <c r="C1720" s="315" t="s">
        <v>35046</v>
      </c>
      <c r="D1720" s="316">
        <v>196.46</v>
      </c>
      <c r="E1720" s="314" t="s">
        <v>33628</v>
      </c>
    </row>
    <row r="1721" spans="1:5" ht="14.4">
      <c r="A1721" s="314">
        <v>102893</v>
      </c>
      <c r="B1721" s="314" t="s">
        <v>35343</v>
      </c>
      <c r="C1721" s="315" t="s">
        <v>35044</v>
      </c>
      <c r="D1721" s="316">
        <v>0</v>
      </c>
      <c r="E1721" s="314" t="s">
        <v>33628</v>
      </c>
    </row>
    <row r="1722" spans="1:5" ht="14.4">
      <c r="A1722" s="314">
        <v>102892</v>
      </c>
      <c r="B1722" s="314" t="s">
        <v>35344</v>
      </c>
      <c r="C1722" s="315" t="s">
        <v>35046</v>
      </c>
      <c r="D1722" s="316">
        <v>0</v>
      </c>
      <c r="E1722" s="314" t="s">
        <v>33628</v>
      </c>
    </row>
    <row r="1723" spans="1:5" ht="14.4">
      <c r="A1723" s="314">
        <v>89251</v>
      </c>
      <c r="B1723" s="314" t="s">
        <v>35345</v>
      </c>
      <c r="C1723" s="315" t="s">
        <v>35044</v>
      </c>
      <c r="D1723" s="316">
        <v>347.03</v>
      </c>
      <c r="E1723" s="314" t="s">
        <v>33628</v>
      </c>
    </row>
    <row r="1724" spans="1:5" ht="14.4">
      <c r="A1724" s="314">
        <v>89250</v>
      </c>
      <c r="B1724" s="314" t="s">
        <v>35346</v>
      </c>
      <c r="C1724" s="315" t="s">
        <v>35046</v>
      </c>
      <c r="D1724" s="316">
        <v>1161.8499999999999</v>
      </c>
      <c r="E1724" s="314" t="s">
        <v>33628</v>
      </c>
    </row>
    <row r="1725" spans="1:5" ht="14.4">
      <c r="A1725" s="314">
        <v>102959</v>
      </c>
      <c r="B1725" s="314" t="s">
        <v>35347</v>
      </c>
      <c r="C1725" s="315" t="s">
        <v>35044</v>
      </c>
      <c r="D1725" s="316">
        <v>0</v>
      </c>
      <c r="E1725" s="314" t="s">
        <v>33628</v>
      </c>
    </row>
    <row r="1726" spans="1:5" ht="14.4">
      <c r="A1726" s="314">
        <v>102958</v>
      </c>
      <c r="B1726" s="314" t="s">
        <v>35348</v>
      </c>
      <c r="C1726" s="315" t="s">
        <v>35046</v>
      </c>
      <c r="D1726" s="316">
        <v>0</v>
      </c>
      <c r="E1726" s="314" t="s">
        <v>33628</v>
      </c>
    </row>
    <row r="1727" spans="1:5" ht="14.4">
      <c r="A1727" s="314">
        <v>5681</v>
      </c>
      <c r="B1727" s="314" t="s">
        <v>35349</v>
      </c>
      <c r="C1727" s="315" t="s">
        <v>35044</v>
      </c>
      <c r="D1727" s="316">
        <v>73.010000000000005</v>
      </c>
      <c r="E1727" s="314" t="s">
        <v>33628</v>
      </c>
    </row>
    <row r="1728" spans="1:5" ht="14.4">
      <c r="A1728" s="314">
        <v>5680</v>
      </c>
      <c r="B1728" s="314" t="s">
        <v>35350</v>
      </c>
      <c r="C1728" s="315" t="s">
        <v>35046</v>
      </c>
      <c r="D1728" s="316">
        <v>150.38</v>
      </c>
      <c r="E1728" s="314" t="s">
        <v>33628</v>
      </c>
    </row>
    <row r="1729" spans="1:5" ht="14.4">
      <c r="A1729" s="314">
        <v>5877</v>
      </c>
      <c r="B1729" s="314" t="s">
        <v>35351</v>
      </c>
      <c r="C1729" s="315" t="s">
        <v>35044</v>
      </c>
      <c r="D1729" s="316">
        <v>75.5</v>
      </c>
      <c r="E1729" s="314" t="s">
        <v>33628</v>
      </c>
    </row>
    <row r="1730" spans="1:5" ht="14.4">
      <c r="A1730" s="314">
        <v>5875</v>
      </c>
      <c r="B1730" s="314" t="s">
        <v>35352</v>
      </c>
      <c r="C1730" s="315" t="s">
        <v>35046</v>
      </c>
      <c r="D1730" s="316">
        <v>151.04</v>
      </c>
      <c r="E1730" s="314" t="s">
        <v>33628</v>
      </c>
    </row>
    <row r="1731" spans="1:5" ht="14.4">
      <c r="A1731" s="314">
        <v>5679</v>
      </c>
      <c r="B1731" s="314" t="s">
        <v>35353</v>
      </c>
      <c r="C1731" s="315" t="s">
        <v>35044</v>
      </c>
      <c r="D1731" s="316">
        <v>76.66</v>
      </c>
      <c r="E1731" s="314" t="s">
        <v>33628</v>
      </c>
    </row>
    <row r="1732" spans="1:5" ht="14.4">
      <c r="A1732" s="314">
        <v>5678</v>
      </c>
      <c r="B1732" s="314" t="s">
        <v>35354</v>
      </c>
      <c r="C1732" s="315" t="s">
        <v>35046</v>
      </c>
      <c r="D1732" s="316">
        <v>163.13</v>
      </c>
      <c r="E1732" s="314" t="s">
        <v>33628</v>
      </c>
    </row>
    <row r="1733" spans="1:5" ht="14.4">
      <c r="A1733" s="314">
        <v>6880</v>
      </c>
      <c r="B1733" s="314" t="s">
        <v>35355</v>
      </c>
      <c r="C1733" s="315" t="s">
        <v>35044</v>
      </c>
      <c r="D1733" s="316">
        <v>108.25</v>
      </c>
      <c r="E1733" s="314" t="s">
        <v>33628</v>
      </c>
    </row>
    <row r="1734" spans="1:5" ht="14.4">
      <c r="A1734" s="314">
        <v>6879</v>
      </c>
      <c r="B1734" s="314" t="s">
        <v>35356</v>
      </c>
      <c r="C1734" s="315" t="s">
        <v>35046</v>
      </c>
      <c r="D1734" s="316">
        <v>242.29</v>
      </c>
      <c r="E1734" s="314" t="s">
        <v>33628</v>
      </c>
    </row>
    <row r="1735" spans="1:5" ht="14.4">
      <c r="A1735" s="314">
        <v>96464</v>
      </c>
      <c r="B1735" s="314" t="s">
        <v>35357</v>
      </c>
      <c r="C1735" s="315" t="s">
        <v>35044</v>
      </c>
      <c r="D1735" s="316">
        <v>112.36</v>
      </c>
      <c r="E1735" s="314" t="s">
        <v>33628</v>
      </c>
    </row>
    <row r="1736" spans="1:5" ht="14.4">
      <c r="A1736" s="314">
        <v>96463</v>
      </c>
      <c r="B1736" s="314" t="s">
        <v>35358</v>
      </c>
      <c r="C1736" s="315" t="s">
        <v>35046</v>
      </c>
      <c r="D1736" s="316">
        <v>249.84</v>
      </c>
      <c r="E1736" s="314" t="s">
        <v>33628</v>
      </c>
    </row>
    <row r="1737" spans="1:5" ht="14.4">
      <c r="A1737" s="314">
        <v>7050</v>
      </c>
      <c r="B1737" s="314" t="s">
        <v>35359</v>
      </c>
      <c r="C1737" s="315" t="s">
        <v>35044</v>
      </c>
      <c r="D1737" s="316">
        <v>100.76</v>
      </c>
      <c r="E1737" s="314" t="s">
        <v>33628</v>
      </c>
    </row>
    <row r="1738" spans="1:5" ht="14.4">
      <c r="A1738" s="314">
        <v>7049</v>
      </c>
      <c r="B1738" s="314" t="s">
        <v>35360</v>
      </c>
      <c r="C1738" s="315" t="s">
        <v>35046</v>
      </c>
      <c r="D1738" s="316">
        <v>253.52</v>
      </c>
      <c r="E1738" s="314" t="s">
        <v>33628</v>
      </c>
    </row>
    <row r="1739" spans="1:5" ht="14.4">
      <c r="A1739" s="314">
        <v>95632</v>
      </c>
      <c r="B1739" s="314" t="s">
        <v>35361</v>
      </c>
      <c r="C1739" s="315" t="s">
        <v>35044</v>
      </c>
      <c r="D1739" s="316">
        <v>105.37</v>
      </c>
      <c r="E1739" s="314" t="s">
        <v>33628</v>
      </c>
    </row>
    <row r="1740" spans="1:5" ht="14.4">
      <c r="A1740" s="314">
        <v>95631</v>
      </c>
      <c r="B1740" s="314" t="s">
        <v>35362</v>
      </c>
      <c r="C1740" s="315" t="s">
        <v>35046</v>
      </c>
      <c r="D1740" s="316">
        <v>262.77</v>
      </c>
      <c r="E1740" s="314" t="s">
        <v>33628</v>
      </c>
    </row>
    <row r="1741" spans="1:5" ht="14.4">
      <c r="A1741" s="314">
        <v>5685</v>
      </c>
      <c r="B1741" s="314" t="s">
        <v>35363</v>
      </c>
      <c r="C1741" s="315" t="s">
        <v>35044</v>
      </c>
      <c r="D1741" s="316">
        <v>84.11</v>
      </c>
      <c r="E1741" s="314" t="s">
        <v>33628</v>
      </c>
    </row>
    <row r="1742" spans="1:5" ht="14.4">
      <c r="A1742" s="314">
        <v>5684</v>
      </c>
      <c r="B1742" s="314" t="s">
        <v>35364</v>
      </c>
      <c r="C1742" s="315" t="s">
        <v>35046</v>
      </c>
      <c r="D1742" s="316">
        <v>186.66</v>
      </c>
      <c r="E1742" s="314" t="s">
        <v>33628</v>
      </c>
    </row>
    <row r="1743" spans="1:5" ht="14.4">
      <c r="A1743" s="314">
        <v>93244</v>
      </c>
      <c r="B1743" s="314" t="s">
        <v>35365</v>
      </c>
      <c r="C1743" s="315" t="s">
        <v>35044</v>
      </c>
      <c r="D1743" s="316">
        <v>85.88</v>
      </c>
      <c r="E1743" s="314" t="s">
        <v>33628</v>
      </c>
    </row>
    <row r="1744" spans="1:5" ht="14.4">
      <c r="A1744" s="314">
        <v>73436</v>
      </c>
      <c r="B1744" s="314" t="s">
        <v>35366</v>
      </c>
      <c r="C1744" s="315" t="s">
        <v>35046</v>
      </c>
      <c r="D1744" s="316">
        <v>190.11</v>
      </c>
      <c r="E1744" s="314" t="s">
        <v>33628</v>
      </c>
    </row>
    <row r="1745" spans="1:5" ht="14.4">
      <c r="A1745" s="314">
        <v>5881</v>
      </c>
      <c r="B1745" s="314" t="s">
        <v>35367</v>
      </c>
      <c r="C1745" s="315" t="s">
        <v>35044</v>
      </c>
      <c r="D1745" s="316">
        <v>99.82</v>
      </c>
      <c r="E1745" s="314" t="s">
        <v>33628</v>
      </c>
    </row>
    <row r="1746" spans="1:5" ht="14.4">
      <c r="A1746" s="314">
        <v>5879</v>
      </c>
      <c r="B1746" s="314" t="s">
        <v>35368</v>
      </c>
      <c r="C1746" s="315" t="s">
        <v>35046</v>
      </c>
      <c r="D1746" s="316">
        <v>170.23</v>
      </c>
      <c r="E1746" s="314" t="s">
        <v>33628</v>
      </c>
    </row>
    <row r="1747" spans="1:5" ht="14.4">
      <c r="A1747" s="314">
        <v>5865</v>
      </c>
      <c r="B1747" s="314" t="s">
        <v>35369</v>
      </c>
      <c r="C1747" s="315" t="s">
        <v>35044</v>
      </c>
      <c r="D1747" s="316">
        <v>12.93</v>
      </c>
      <c r="E1747" s="314" t="s">
        <v>33628</v>
      </c>
    </row>
    <row r="1748" spans="1:5" ht="14.4">
      <c r="A1748" s="314">
        <v>5863</v>
      </c>
      <c r="B1748" s="314" t="s">
        <v>35370</v>
      </c>
      <c r="C1748" s="315" t="s">
        <v>35046</v>
      </c>
      <c r="D1748" s="316">
        <v>25.69</v>
      </c>
      <c r="E1748" s="314" t="s">
        <v>33628</v>
      </c>
    </row>
    <row r="1749" spans="1:5" ht="14.4">
      <c r="A1749" s="314">
        <v>5869</v>
      </c>
      <c r="B1749" s="314" t="s">
        <v>35371</v>
      </c>
      <c r="C1749" s="315" t="s">
        <v>35044</v>
      </c>
      <c r="D1749" s="316">
        <v>93.89</v>
      </c>
      <c r="E1749" s="314" t="s">
        <v>33628</v>
      </c>
    </row>
    <row r="1750" spans="1:5" ht="14.4">
      <c r="A1750" s="314">
        <v>5867</v>
      </c>
      <c r="B1750" s="314" t="s">
        <v>35372</v>
      </c>
      <c r="C1750" s="315" t="s">
        <v>35046</v>
      </c>
      <c r="D1750" s="316">
        <v>188.91</v>
      </c>
      <c r="E1750" s="314" t="s">
        <v>33628</v>
      </c>
    </row>
    <row r="1751" spans="1:5" ht="14.4">
      <c r="A1751" s="314">
        <v>95271</v>
      </c>
      <c r="B1751" s="314" t="s">
        <v>35373</v>
      </c>
      <c r="C1751" s="315" t="s">
        <v>35044</v>
      </c>
      <c r="D1751" s="316">
        <v>0.67</v>
      </c>
      <c r="E1751" s="314" t="s">
        <v>33628</v>
      </c>
    </row>
    <row r="1752" spans="1:5" ht="14.4">
      <c r="A1752" s="314">
        <v>95270</v>
      </c>
      <c r="B1752" s="314" t="s">
        <v>35374</v>
      </c>
      <c r="C1752" s="315" t="s">
        <v>35046</v>
      </c>
      <c r="D1752" s="316">
        <v>10.43</v>
      </c>
      <c r="E1752" s="314" t="s">
        <v>33628</v>
      </c>
    </row>
    <row r="1753" spans="1:5" ht="14.4">
      <c r="A1753" s="314">
        <v>91693</v>
      </c>
      <c r="B1753" s="314" t="s">
        <v>35375</v>
      </c>
      <c r="C1753" s="315" t="s">
        <v>35044</v>
      </c>
      <c r="D1753" s="316">
        <v>40.64</v>
      </c>
      <c r="E1753" s="314" t="s">
        <v>33628</v>
      </c>
    </row>
    <row r="1754" spans="1:5" ht="14.4">
      <c r="A1754" s="314">
        <v>91692</v>
      </c>
      <c r="B1754" s="314" t="s">
        <v>35376</v>
      </c>
      <c r="C1754" s="315" t="s">
        <v>35046</v>
      </c>
      <c r="D1754" s="316">
        <v>42.2</v>
      </c>
      <c r="E1754" s="314" t="s">
        <v>33628</v>
      </c>
    </row>
    <row r="1755" spans="1:5" ht="14.4">
      <c r="A1755" s="314">
        <v>102929</v>
      </c>
      <c r="B1755" s="314" t="s">
        <v>35377</v>
      </c>
      <c r="C1755" s="315" t="s">
        <v>35044</v>
      </c>
      <c r="D1755" s="316">
        <v>0</v>
      </c>
      <c r="E1755" s="314" t="s">
        <v>33628</v>
      </c>
    </row>
    <row r="1756" spans="1:5" ht="14.4">
      <c r="A1756" s="314">
        <v>102928</v>
      </c>
      <c r="B1756" s="314" t="s">
        <v>35378</v>
      </c>
      <c r="C1756" s="315" t="s">
        <v>35046</v>
      </c>
      <c r="D1756" s="316">
        <v>0</v>
      </c>
      <c r="E1756" s="314" t="s">
        <v>33628</v>
      </c>
    </row>
    <row r="1757" spans="1:5" ht="14.4">
      <c r="A1757" s="314">
        <v>95140</v>
      </c>
      <c r="B1757" s="314" t="s">
        <v>35379</v>
      </c>
      <c r="C1757" s="315" t="s">
        <v>35044</v>
      </c>
      <c r="D1757" s="316">
        <v>0.05</v>
      </c>
      <c r="E1757" s="314" t="s">
        <v>33628</v>
      </c>
    </row>
    <row r="1758" spans="1:5" ht="14.4">
      <c r="A1758" s="314">
        <v>95139</v>
      </c>
      <c r="B1758" s="314" t="s">
        <v>35380</v>
      </c>
      <c r="C1758" s="315" t="s">
        <v>35046</v>
      </c>
      <c r="D1758" s="316">
        <v>0.08</v>
      </c>
      <c r="E1758" s="314" t="s">
        <v>33628</v>
      </c>
    </row>
    <row r="1759" spans="1:5" ht="14.4">
      <c r="A1759" s="314">
        <v>89027</v>
      </c>
      <c r="B1759" s="314" t="s">
        <v>35381</v>
      </c>
      <c r="C1759" s="315" t="s">
        <v>35044</v>
      </c>
      <c r="D1759" s="316">
        <v>5.14</v>
      </c>
      <c r="E1759" s="314" t="s">
        <v>33628</v>
      </c>
    </row>
    <row r="1760" spans="1:5" ht="14.4">
      <c r="A1760" s="314">
        <v>89028</v>
      </c>
      <c r="B1760" s="314" t="s">
        <v>35382</v>
      </c>
      <c r="C1760" s="315" t="s">
        <v>35046</v>
      </c>
      <c r="D1760" s="316">
        <v>190.22</v>
      </c>
      <c r="E1760" s="314" t="s">
        <v>33628</v>
      </c>
    </row>
    <row r="1761" spans="1:5" ht="14.4">
      <c r="A1761" s="314">
        <v>7031</v>
      </c>
      <c r="B1761" s="314" t="s">
        <v>35383</v>
      </c>
      <c r="C1761" s="315" t="s">
        <v>35044</v>
      </c>
      <c r="D1761" s="316">
        <v>6.33</v>
      </c>
      <c r="E1761" s="314" t="s">
        <v>33628</v>
      </c>
    </row>
    <row r="1762" spans="1:5" ht="14.4">
      <c r="A1762" s="314">
        <v>7030</v>
      </c>
      <c r="B1762" s="314" t="s">
        <v>35384</v>
      </c>
      <c r="C1762" s="315" t="s">
        <v>35046</v>
      </c>
      <c r="D1762" s="316">
        <v>282.67</v>
      </c>
      <c r="E1762" s="314" t="s">
        <v>33628</v>
      </c>
    </row>
    <row r="1763" spans="1:5" ht="14.4">
      <c r="A1763" s="314">
        <v>102947</v>
      </c>
      <c r="B1763" s="314" t="s">
        <v>35385</v>
      </c>
      <c r="C1763" s="315" t="s">
        <v>35044</v>
      </c>
      <c r="D1763" s="316">
        <v>0</v>
      </c>
      <c r="E1763" s="314" t="s">
        <v>33628</v>
      </c>
    </row>
    <row r="1764" spans="1:5" ht="14.4">
      <c r="A1764" s="314">
        <v>102946</v>
      </c>
      <c r="B1764" s="314" t="s">
        <v>35386</v>
      </c>
      <c r="C1764" s="315" t="s">
        <v>35046</v>
      </c>
      <c r="D1764" s="316">
        <v>0</v>
      </c>
      <c r="E1764" s="314" t="s">
        <v>33628</v>
      </c>
    </row>
    <row r="1765" spans="1:5" ht="14.4">
      <c r="A1765" s="314">
        <v>104092</v>
      </c>
      <c r="B1765" s="314" t="s">
        <v>35387</v>
      </c>
      <c r="C1765" s="315" t="s">
        <v>35044</v>
      </c>
      <c r="D1765" s="316">
        <v>7.0000000000000007E-2</v>
      </c>
      <c r="E1765" s="314" t="s">
        <v>33628</v>
      </c>
    </row>
    <row r="1766" spans="1:5" ht="14.4">
      <c r="A1766" s="314">
        <v>104091</v>
      </c>
      <c r="B1766" s="314" t="s">
        <v>35388</v>
      </c>
      <c r="C1766" s="315" t="s">
        <v>35046</v>
      </c>
      <c r="D1766" s="316">
        <v>0.89</v>
      </c>
      <c r="E1766" s="314" t="s">
        <v>33628</v>
      </c>
    </row>
    <row r="1767" spans="1:5" ht="14.4">
      <c r="A1767" s="314">
        <v>104098</v>
      </c>
      <c r="B1767" s="314" t="s">
        <v>35389</v>
      </c>
      <c r="C1767" s="315" t="s">
        <v>35044</v>
      </c>
      <c r="D1767" s="316">
        <v>0.11</v>
      </c>
      <c r="E1767" s="314" t="s">
        <v>33628</v>
      </c>
    </row>
    <row r="1768" spans="1:5" ht="14.4">
      <c r="A1768" s="314">
        <v>104097</v>
      </c>
      <c r="B1768" s="314" t="s">
        <v>35390</v>
      </c>
      <c r="C1768" s="315" t="s">
        <v>35046</v>
      </c>
      <c r="D1768" s="316">
        <v>1.26</v>
      </c>
      <c r="E1768" s="314" t="s">
        <v>33628</v>
      </c>
    </row>
    <row r="1769" spans="1:5" ht="14.4">
      <c r="A1769" s="314">
        <v>102905</v>
      </c>
      <c r="B1769" s="314" t="s">
        <v>35391</v>
      </c>
      <c r="C1769" s="315" t="s">
        <v>35044</v>
      </c>
      <c r="D1769" s="316">
        <v>0</v>
      </c>
      <c r="E1769" s="314" t="s">
        <v>33628</v>
      </c>
    </row>
    <row r="1770" spans="1:5" ht="14.4">
      <c r="A1770" s="314">
        <v>102904</v>
      </c>
      <c r="B1770" s="314" t="s">
        <v>35392</v>
      </c>
      <c r="C1770" s="315" t="s">
        <v>35046</v>
      </c>
      <c r="D1770" s="316">
        <v>0</v>
      </c>
      <c r="E1770" s="314" t="s">
        <v>33628</v>
      </c>
    </row>
    <row r="1771" spans="1:5" ht="14.4">
      <c r="A1771" s="314">
        <v>89031</v>
      </c>
      <c r="B1771" s="314" t="s">
        <v>35393</v>
      </c>
      <c r="C1771" s="315" t="s">
        <v>35044</v>
      </c>
      <c r="D1771" s="316">
        <v>88.89</v>
      </c>
      <c r="E1771" s="314" t="s">
        <v>33628</v>
      </c>
    </row>
    <row r="1772" spans="1:5" ht="14.4">
      <c r="A1772" s="314">
        <v>89032</v>
      </c>
      <c r="B1772" s="314" t="s">
        <v>35394</v>
      </c>
      <c r="C1772" s="315" t="s">
        <v>35046</v>
      </c>
      <c r="D1772" s="316">
        <v>214.8</v>
      </c>
      <c r="E1772" s="314" t="s">
        <v>33628</v>
      </c>
    </row>
    <row r="1773" spans="1:5" ht="14.4">
      <c r="A1773" s="314">
        <v>88844</v>
      </c>
      <c r="B1773" s="314" t="s">
        <v>35395</v>
      </c>
      <c r="C1773" s="315" t="s">
        <v>35044</v>
      </c>
      <c r="D1773" s="316">
        <v>91.15</v>
      </c>
      <c r="E1773" s="314" t="s">
        <v>33628</v>
      </c>
    </row>
    <row r="1774" spans="1:5" ht="14.4">
      <c r="A1774" s="314">
        <v>88843</v>
      </c>
      <c r="B1774" s="314" t="s">
        <v>35396</v>
      </c>
      <c r="C1774" s="315" t="s">
        <v>35046</v>
      </c>
      <c r="D1774" s="316">
        <v>236.39</v>
      </c>
      <c r="E1774" s="314" t="s">
        <v>33628</v>
      </c>
    </row>
    <row r="1775" spans="1:5" ht="14.4">
      <c r="A1775" s="314">
        <v>5853</v>
      </c>
      <c r="B1775" s="314" t="s">
        <v>35397</v>
      </c>
      <c r="C1775" s="315" t="s">
        <v>35044</v>
      </c>
      <c r="D1775" s="316">
        <v>103.24</v>
      </c>
      <c r="E1775" s="314" t="s">
        <v>33628</v>
      </c>
    </row>
    <row r="1776" spans="1:5" ht="14.4">
      <c r="A1776" s="314">
        <v>5851</v>
      </c>
      <c r="B1776" s="314" t="s">
        <v>35398</v>
      </c>
      <c r="C1776" s="315" t="s">
        <v>35046</v>
      </c>
      <c r="D1776" s="316">
        <v>279.95</v>
      </c>
      <c r="E1776" s="314" t="s">
        <v>33628</v>
      </c>
    </row>
    <row r="1777" spans="1:5" ht="14.4">
      <c r="A1777" s="314">
        <v>5849</v>
      </c>
      <c r="B1777" s="314" t="s">
        <v>35399</v>
      </c>
      <c r="C1777" s="315" t="s">
        <v>35044</v>
      </c>
      <c r="D1777" s="316">
        <v>102.85</v>
      </c>
      <c r="E1777" s="314" t="s">
        <v>33628</v>
      </c>
    </row>
    <row r="1778" spans="1:5" ht="14.4">
      <c r="A1778" s="314">
        <v>5847</v>
      </c>
      <c r="B1778" s="314" t="s">
        <v>35400</v>
      </c>
      <c r="C1778" s="315" t="s">
        <v>35046</v>
      </c>
      <c r="D1778" s="316">
        <v>292.27</v>
      </c>
      <c r="E1778" s="314" t="s">
        <v>33628</v>
      </c>
    </row>
    <row r="1779" spans="1:5" ht="14.4">
      <c r="A1779" s="314">
        <v>5857</v>
      </c>
      <c r="B1779" s="314" t="s">
        <v>35401</v>
      </c>
      <c r="C1779" s="315" t="s">
        <v>35044</v>
      </c>
      <c r="D1779" s="316">
        <v>245.95</v>
      </c>
      <c r="E1779" s="314" t="s">
        <v>33628</v>
      </c>
    </row>
    <row r="1780" spans="1:5" ht="14.4">
      <c r="A1780" s="314">
        <v>5855</v>
      </c>
      <c r="B1780" s="314" t="s">
        <v>35402</v>
      </c>
      <c r="C1780" s="315" t="s">
        <v>35046</v>
      </c>
      <c r="D1780" s="316">
        <v>729.58</v>
      </c>
      <c r="E1780" s="314" t="s">
        <v>33628</v>
      </c>
    </row>
    <row r="1781" spans="1:5" ht="14.4">
      <c r="A1781" s="314">
        <v>96021</v>
      </c>
      <c r="B1781" s="314" t="s">
        <v>35403</v>
      </c>
      <c r="C1781" s="315" t="s">
        <v>35044</v>
      </c>
      <c r="D1781" s="316">
        <v>68.61</v>
      </c>
      <c r="E1781" s="314" t="s">
        <v>33628</v>
      </c>
    </row>
    <row r="1782" spans="1:5" ht="14.4">
      <c r="A1782" s="314">
        <v>96020</v>
      </c>
      <c r="B1782" s="314" t="s">
        <v>35404</v>
      </c>
      <c r="C1782" s="315" t="s">
        <v>35046</v>
      </c>
      <c r="D1782" s="316">
        <v>194.81</v>
      </c>
      <c r="E1782" s="314" t="s">
        <v>33628</v>
      </c>
    </row>
    <row r="1783" spans="1:5" ht="14.4">
      <c r="A1783" s="314">
        <v>96014</v>
      </c>
      <c r="B1783" s="314" t="s">
        <v>35405</v>
      </c>
      <c r="C1783" s="315" t="s">
        <v>35044</v>
      </c>
      <c r="D1783" s="316">
        <v>68.84</v>
      </c>
      <c r="E1783" s="314" t="s">
        <v>33628</v>
      </c>
    </row>
    <row r="1784" spans="1:5" ht="14.4">
      <c r="A1784" s="314">
        <v>96013</v>
      </c>
      <c r="B1784" s="314" t="s">
        <v>35406</v>
      </c>
      <c r="C1784" s="315" t="s">
        <v>35046</v>
      </c>
      <c r="D1784" s="316">
        <v>195.23</v>
      </c>
      <c r="E1784" s="314" t="s">
        <v>33628</v>
      </c>
    </row>
    <row r="1785" spans="1:5" ht="14.4">
      <c r="A1785" s="314">
        <v>96029</v>
      </c>
      <c r="B1785" s="314" t="s">
        <v>35407</v>
      </c>
      <c r="C1785" s="315" t="s">
        <v>35044</v>
      </c>
      <c r="D1785" s="316">
        <v>62.07</v>
      </c>
      <c r="E1785" s="314" t="s">
        <v>33628</v>
      </c>
    </row>
    <row r="1786" spans="1:5" ht="14.4">
      <c r="A1786" s="314">
        <v>96028</v>
      </c>
      <c r="B1786" s="314" t="s">
        <v>35408</v>
      </c>
      <c r="C1786" s="315" t="s">
        <v>35046</v>
      </c>
      <c r="D1786" s="316">
        <v>151.72</v>
      </c>
      <c r="E1786" s="314" t="s">
        <v>33628</v>
      </c>
    </row>
    <row r="1787" spans="1:5" ht="14.4">
      <c r="A1787" s="314">
        <v>96155</v>
      </c>
      <c r="B1787" s="314" t="s">
        <v>35409</v>
      </c>
      <c r="C1787" s="315" t="s">
        <v>35044</v>
      </c>
      <c r="D1787" s="316">
        <v>62.3</v>
      </c>
      <c r="E1787" s="314" t="s">
        <v>33628</v>
      </c>
    </row>
    <row r="1788" spans="1:5" ht="14.4">
      <c r="A1788" s="314">
        <v>96157</v>
      </c>
      <c r="B1788" s="314" t="s">
        <v>35410</v>
      </c>
      <c r="C1788" s="315" t="s">
        <v>35046</v>
      </c>
      <c r="D1788" s="316">
        <v>152.13999999999999</v>
      </c>
      <c r="E1788" s="314" t="s">
        <v>33628</v>
      </c>
    </row>
    <row r="1789" spans="1:5" ht="14.4">
      <c r="A1789" s="314">
        <v>5845</v>
      </c>
      <c r="B1789" s="314" t="s">
        <v>35411</v>
      </c>
      <c r="C1789" s="315" t="s">
        <v>35044</v>
      </c>
      <c r="D1789" s="316">
        <v>64.989999999999995</v>
      </c>
      <c r="E1789" s="314" t="s">
        <v>33628</v>
      </c>
    </row>
    <row r="1790" spans="1:5" ht="14.4">
      <c r="A1790" s="314">
        <v>5843</v>
      </c>
      <c r="B1790" s="314" t="s">
        <v>35412</v>
      </c>
      <c r="C1790" s="315" t="s">
        <v>35046</v>
      </c>
      <c r="D1790" s="316">
        <v>188.03</v>
      </c>
      <c r="E1790" s="314" t="s">
        <v>33628</v>
      </c>
    </row>
    <row r="1791" spans="1:5" ht="14.4">
      <c r="A1791" s="314">
        <v>89036</v>
      </c>
      <c r="B1791" s="314" t="s">
        <v>35413</v>
      </c>
      <c r="C1791" s="315" t="s">
        <v>35044</v>
      </c>
      <c r="D1791" s="316">
        <v>58.42</v>
      </c>
      <c r="E1791" s="314" t="s">
        <v>33628</v>
      </c>
    </row>
    <row r="1792" spans="1:5" ht="14.4">
      <c r="A1792" s="314">
        <v>89035</v>
      </c>
      <c r="B1792" s="314" t="s">
        <v>35414</v>
      </c>
      <c r="C1792" s="315" t="s">
        <v>35046</v>
      </c>
      <c r="D1792" s="316">
        <v>144.91</v>
      </c>
      <c r="E1792" s="314" t="s">
        <v>33628</v>
      </c>
    </row>
    <row r="1793" spans="1:5" ht="14.4">
      <c r="A1793" s="314">
        <v>102911</v>
      </c>
      <c r="B1793" s="314" t="s">
        <v>35415</v>
      </c>
      <c r="C1793" s="315" t="s">
        <v>35044</v>
      </c>
      <c r="D1793" s="316">
        <v>0</v>
      </c>
      <c r="E1793" s="314" t="s">
        <v>33628</v>
      </c>
    </row>
    <row r="1794" spans="1:5" ht="14.4">
      <c r="A1794" s="314">
        <v>102910</v>
      </c>
      <c r="B1794" s="314" t="s">
        <v>35416</v>
      </c>
      <c r="C1794" s="315" t="s">
        <v>35046</v>
      </c>
      <c r="D1794" s="316">
        <v>0</v>
      </c>
      <c r="E1794" s="314" t="s">
        <v>33628</v>
      </c>
    </row>
    <row r="1795" spans="1:5" ht="14.4">
      <c r="A1795" s="314">
        <v>93440</v>
      </c>
      <c r="B1795" s="314" t="s">
        <v>35417</v>
      </c>
      <c r="C1795" s="315" t="s">
        <v>35044</v>
      </c>
      <c r="D1795" s="316">
        <v>166.53</v>
      </c>
      <c r="E1795" s="314" t="s">
        <v>33628</v>
      </c>
    </row>
    <row r="1796" spans="1:5" ht="14.4">
      <c r="A1796" s="314">
        <v>93439</v>
      </c>
      <c r="B1796" s="314" t="s">
        <v>35418</v>
      </c>
      <c r="C1796" s="315" t="s">
        <v>35046</v>
      </c>
      <c r="D1796" s="316">
        <v>294.95</v>
      </c>
      <c r="E1796" s="314" t="s">
        <v>33628</v>
      </c>
    </row>
    <row r="1797" spans="1:5" ht="14.4">
      <c r="A1797" s="314">
        <v>100648</v>
      </c>
      <c r="B1797" s="314" t="s">
        <v>35419</v>
      </c>
      <c r="C1797" s="315" t="s">
        <v>35044</v>
      </c>
      <c r="D1797" s="316">
        <v>612</v>
      </c>
      <c r="E1797" s="314" t="s">
        <v>33628</v>
      </c>
    </row>
    <row r="1798" spans="1:5" ht="14.4">
      <c r="A1798" s="314">
        <v>100647</v>
      </c>
      <c r="B1798" s="314" t="s">
        <v>35420</v>
      </c>
      <c r="C1798" s="315" t="s">
        <v>35046</v>
      </c>
      <c r="D1798" s="316">
        <v>6949.04</v>
      </c>
      <c r="E1798" s="314" t="s">
        <v>33628</v>
      </c>
    </row>
    <row r="1799" spans="1:5" ht="14.4">
      <c r="A1799" s="314">
        <v>5829</v>
      </c>
      <c r="B1799" s="314" t="s">
        <v>35421</v>
      </c>
      <c r="C1799" s="315" t="s">
        <v>35044</v>
      </c>
      <c r="D1799" s="316">
        <v>197.18</v>
      </c>
      <c r="E1799" s="314" t="s">
        <v>33628</v>
      </c>
    </row>
    <row r="1800" spans="1:5" ht="14.4">
      <c r="A1800" s="314">
        <v>5823</v>
      </c>
      <c r="B1800" s="314" t="s">
        <v>35422</v>
      </c>
      <c r="C1800" s="315" t="s">
        <v>35046</v>
      </c>
      <c r="D1800" s="316">
        <v>258.98</v>
      </c>
      <c r="E1800" s="314" t="s">
        <v>33628</v>
      </c>
    </row>
    <row r="1801" spans="1:5" ht="14.4">
      <c r="A1801" s="314">
        <v>5884</v>
      </c>
      <c r="B1801" s="314" t="s">
        <v>35423</v>
      </c>
      <c r="C1801" s="315" t="s">
        <v>35044</v>
      </c>
      <c r="D1801" s="316">
        <v>56.26</v>
      </c>
      <c r="E1801" s="314" t="s">
        <v>33628</v>
      </c>
    </row>
    <row r="1802" spans="1:5" ht="14.4">
      <c r="A1802" s="314">
        <v>5882</v>
      </c>
      <c r="B1802" s="314" t="s">
        <v>35424</v>
      </c>
      <c r="C1802" s="315" t="s">
        <v>35046</v>
      </c>
      <c r="D1802" s="316">
        <v>128.12</v>
      </c>
      <c r="E1802" s="314" t="s">
        <v>33628</v>
      </c>
    </row>
    <row r="1803" spans="1:5" ht="14.4">
      <c r="A1803" s="314">
        <v>100642</v>
      </c>
      <c r="B1803" s="314" t="s">
        <v>35425</v>
      </c>
      <c r="C1803" s="315" t="s">
        <v>35044</v>
      </c>
      <c r="D1803" s="316">
        <v>319.54000000000002</v>
      </c>
      <c r="E1803" s="314" t="s">
        <v>33628</v>
      </c>
    </row>
    <row r="1804" spans="1:5" ht="14.4">
      <c r="A1804" s="314">
        <v>100641</v>
      </c>
      <c r="B1804" s="314" t="s">
        <v>35426</v>
      </c>
      <c r="C1804" s="315" t="s">
        <v>35046</v>
      </c>
      <c r="D1804" s="316">
        <v>5112.66</v>
      </c>
      <c r="E1804" s="314" t="s">
        <v>33628</v>
      </c>
    </row>
    <row r="1805" spans="1:5" ht="14.4">
      <c r="A1805" s="314">
        <v>93434</v>
      </c>
      <c r="B1805" s="314" t="s">
        <v>35427</v>
      </c>
      <c r="C1805" s="315" t="s">
        <v>35044</v>
      </c>
      <c r="D1805" s="316">
        <v>367.22</v>
      </c>
      <c r="E1805" s="314" t="s">
        <v>33628</v>
      </c>
    </row>
    <row r="1806" spans="1:5" ht="14.4">
      <c r="A1806" s="314">
        <v>93433</v>
      </c>
      <c r="B1806" s="314" t="s">
        <v>35428</v>
      </c>
      <c r="C1806" s="315" t="s">
        <v>35046</v>
      </c>
      <c r="D1806" s="316">
        <v>2842.28</v>
      </c>
      <c r="E1806" s="314" t="s">
        <v>33628</v>
      </c>
    </row>
    <row r="1807" spans="1:5" ht="14.4">
      <c r="A1807" s="314">
        <v>95122</v>
      </c>
      <c r="B1807" s="314" t="s">
        <v>35429</v>
      </c>
      <c r="C1807" s="315" t="s">
        <v>35044</v>
      </c>
      <c r="D1807" s="316">
        <v>252.19</v>
      </c>
      <c r="E1807" s="314" t="s">
        <v>33628</v>
      </c>
    </row>
    <row r="1808" spans="1:5" ht="14.4">
      <c r="A1808" s="314">
        <v>95121</v>
      </c>
      <c r="B1808" s="314" t="s">
        <v>35430</v>
      </c>
      <c r="C1808" s="315" t="s">
        <v>35046</v>
      </c>
      <c r="D1808" s="316">
        <v>403.92</v>
      </c>
      <c r="E1808" s="314" t="s">
        <v>33628</v>
      </c>
    </row>
    <row r="1809" spans="1:5" ht="14.4">
      <c r="A1809" s="314">
        <v>103662</v>
      </c>
      <c r="B1809" s="314" t="s">
        <v>35431</v>
      </c>
      <c r="C1809" s="315" t="s">
        <v>35044</v>
      </c>
      <c r="D1809" s="316">
        <v>0</v>
      </c>
      <c r="E1809" s="314" t="s">
        <v>33628</v>
      </c>
    </row>
    <row r="1810" spans="1:5" ht="14.4">
      <c r="A1810" s="314">
        <v>103661</v>
      </c>
      <c r="B1810" s="314" t="s">
        <v>35432</v>
      </c>
      <c r="C1810" s="315" t="s">
        <v>35046</v>
      </c>
      <c r="D1810" s="316">
        <v>0</v>
      </c>
      <c r="E1810" s="314" t="s">
        <v>33628</v>
      </c>
    </row>
    <row r="1811" spans="1:5" ht="14.4">
      <c r="A1811" s="314">
        <v>5841</v>
      </c>
      <c r="B1811" s="314" t="s">
        <v>35433</v>
      </c>
      <c r="C1811" s="315" t="s">
        <v>35044</v>
      </c>
      <c r="D1811" s="316">
        <v>4.0599999999999996</v>
      </c>
      <c r="E1811" s="314" t="s">
        <v>33628</v>
      </c>
    </row>
    <row r="1812" spans="1:5" ht="14.4">
      <c r="A1812" s="314">
        <v>5839</v>
      </c>
      <c r="B1812" s="314" t="s">
        <v>35434</v>
      </c>
      <c r="C1812" s="315" t="s">
        <v>35046</v>
      </c>
      <c r="D1812" s="316">
        <v>8.08</v>
      </c>
      <c r="E1812" s="314" t="s">
        <v>33628</v>
      </c>
    </row>
    <row r="1813" spans="1:5" ht="14.4">
      <c r="A1813" s="314">
        <v>90587</v>
      </c>
      <c r="B1813" s="314" t="s">
        <v>35435</v>
      </c>
      <c r="C1813" s="315" t="s">
        <v>35044</v>
      </c>
      <c r="D1813" s="316">
        <v>0.51</v>
      </c>
      <c r="E1813" s="314" t="s">
        <v>33628</v>
      </c>
    </row>
    <row r="1814" spans="1:5" ht="14.4">
      <c r="A1814" s="314">
        <v>90586</v>
      </c>
      <c r="B1814" s="314" t="s">
        <v>35436</v>
      </c>
      <c r="C1814" s="315" t="s">
        <v>35046</v>
      </c>
      <c r="D1814" s="316">
        <v>1.4</v>
      </c>
      <c r="E1814" s="314" t="s">
        <v>33628</v>
      </c>
    </row>
    <row r="1815" spans="1:5" ht="14.4">
      <c r="A1815" s="314">
        <v>5837</v>
      </c>
      <c r="B1815" s="314" t="s">
        <v>35437</v>
      </c>
      <c r="C1815" s="315" t="s">
        <v>35044</v>
      </c>
      <c r="D1815" s="316">
        <v>153.07</v>
      </c>
      <c r="E1815" s="314" t="s">
        <v>33628</v>
      </c>
    </row>
    <row r="1816" spans="1:5" ht="14.4">
      <c r="A1816" s="314">
        <v>5835</v>
      </c>
      <c r="B1816" s="314" t="s">
        <v>35438</v>
      </c>
      <c r="C1816" s="315" t="s">
        <v>35046</v>
      </c>
      <c r="D1816" s="316">
        <v>379.86</v>
      </c>
      <c r="E1816" s="314" t="s">
        <v>33628</v>
      </c>
    </row>
    <row r="1817" spans="1:5" ht="14.4">
      <c r="A1817" s="314">
        <v>89257</v>
      </c>
      <c r="B1817" s="314" t="s">
        <v>35439</v>
      </c>
      <c r="C1817" s="315" t="s">
        <v>35046</v>
      </c>
      <c r="D1817" s="316">
        <v>331.21</v>
      </c>
      <c r="E1817" s="314" t="s">
        <v>33628</v>
      </c>
    </row>
    <row r="1818" spans="1:5" ht="14.4">
      <c r="A1818" s="314">
        <v>89258</v>
      </c>
      <c r="B1818" s="314" t="s">
        <v>35440</v>
      </c>
      <c r="C1818" s="315" t="s">
        <v>35044</v>
      </c>
      <c r="D1818" s="316">
        <v>132.88999999999999</v>
      </c>
      <c r="E1818" s="314" t="s">
        <v>33628</v>
      </c>
    </row>
    <row r="1819" spans="1:5" ht="14.4">
      <c r="A1819" s="314">
        <v>97621</v>
      </c>
      <c r="B1819" s="314" t="s">
        <v>35441</v>
      </c>
      <c r="C1819" s="315" t="s">
        <v>10</v>
      </c>
      <c r="D1819" s="316">
        <v>131.81</v>
      </c>
      <c r="E1819" s="314" t="s">
        <v>33628</v>
      </c>
    </row>
    <row r="1820" spans="1:5" ht="14.4">
      <c r="A1820" s="314">
        <v>97622</v>
      </c>
      <c r="B1820" s="314" t="s">
        <v>35442</v>
      </c>
      <c r="C1820" s="315" t="s">
        <v>10</v>
      </c>
      <c r="D1820" s="316">
        <v>64.23</v>
      </c>
      <c r="E1820" s="314" t="s">
        <v>33628</v>
      </c>
    </row>
    <row r="1821" spans="1:5" ht="14.4">
      <c r="A1821" s="314">
        <v>97623</v>
      </c>
      <c r="B1821" s="314" t="s">
        <v>35443</v>
      </c>
      <c r="C1821" s="315" t="s">
        <v>10</v>
      </c>
      <c r="D1821" s="316">
        <v>196.79</v>
      </c>
      <c r="E1821" s="314" t="s">
        <v>33628</v>
      </c>
    </row>
    <row r="1822" spans="1:5" ht="14.4">
      <c r="A1822" s="314">
        <v>97624</v>
      </c>
      <c r="B1822" s="314" t="s">
        <v>35444</v>
      </c>
      <c r="C1822" s="315" t="s">
        <v>10</v>
      </c>
      <c r="D1822" s="316">
        <v>120.78</v>
      </c>
      <c r="E1822" s="314" t="s">
        <v>33628</v>
      </c>
    </row>
    <row r="1823" spans="1:5" ht="14.4">
      <c r="A1823" s="314">
        <v>97625</v>
      </c>
      <c r="B1823" s="314" t="s">
        <v>35445</v>
      </c>
      <c r="C1823" s="315" t="s">
        <v>10</v>
      </c>
      <c r="D1823" s="316">
        <v>60.4</v>
      </c>
      <c r="E1823" s="314" t="s">
        <v>33628</v>
      </c>
    </row>
    <row r="1824" spans="1:5" ht="14.4">
      <c r="A1824" s="314">
        <v>104791</v>
      </c>
      <c r="B1824" s="314" t="s">
        <v>35446</v>
      </c>
      <c r="C1824" s="315" t="s">
        <v>9</v>
      </c>
      <c r="D1824" s="316">
        <v>8.36</v>
      </c>
      <c r="E1824" s="314" t="s">
        <v>33628</v>
      </c>
    </row>
    <row r="1825" spans="1:5" ht="14.4">
      <c r="A1825" s="314">
        <v>97631</v>
      </c>
      <c r="B1825" s="314" t="s">
        <v>35447</v>
      </c>
      <c r="C1825" s="315" t="s">
        <v>9</v>
      </c>
      <c r="D1825" s="316">
        <v>13.02</v>
      </c>
      <c r="E1825" s="314" t="s">
        <v>33628</v>
      </c>
    </row>
    <row r="1826" spans="1:5" ht="14.4">
      <c r="A1826" s="314">
        <v>97630</v>
      </c>
      <c r="B1826" s="314" t="s">
        <v>35448</v>
      </c>
      <c r="C1826" s="315" t="s">
        <v>10</v>
      </c>
      <c r="D1826" s="316">
        <v>0</v>
      </c>
      <c r="E1826" s="314" t="s">
        <v>33628</v>
      </c>
    </row>
    <row r="1827" spans="1:5" ht="14.4">
      <c r="A1827" s="314">
        <v>104796</v>
      </c>
      <c r="B1827" s="314" t="s">
        <v>35449</v>
      </c>
      <c r="C1827" s="315" t="s">
        <v>449</v>
      </c>
      <c r="D1827" s="316">
        <v>17.25</v>
      </c>
      <c r="E1827" s="314" t="s">
        <v>33628</v>
      </c>
    </row>
    <row r="1828" spans="1:5" ht="14.4">
      <c r="A1828" s="314">
        <v>97628</v>
      </c>
      <c r="B1828" s="314" t="s">
        <v>35450</v>
      </c>
      <c r="C1828" s="315" t="s">
        <v>10</v>
      </c>
      <c r="D1828" s="316">
        <v>300.68</v>
      </c>
      <c r="E1828" s="314" t="s">
        <v>33628</v>
      </c>
    </row>
    <row r="1829" spans="1:5" ht="14.4">
      <c r="A1829" s="314">
        <v>97629</v>
      </c>
      <c r="B1829" s="314" t="s">
        <v>35451</v>
      </c>
      <c r="C1829" s="315" t="s">
        <v>10</v>
      </c>
      <c r="D1829" s="316">
        <v>122.8</v>
      </c>
      <c r="E1829" s="314" t="s">
        <v>33628</v>
      </c>
    </row>
    <row r="1830" spans="1:5" ht="14.4">
      <c r="A1830" s="314">
        <v>97626</v>
      </c>
      <c r="B1830" s="314" t="s">
        <v>35452</v>
      </c>
      <c r="C1830" s="315" t="s">
        <v>10</v>
      </c>
      <c r="D1830" s="316">
        <v>645.61</v>
      </c>
      <c r="E1830" s="314" t="s">
        <v>33628</v>
      </c>
    </row>
    <row r="1831" spans="1:5" ht="14.4">
      <c r="A1831" s="314">
        <v>97627</v>
      </c>
      <c r="B1831" s="314" t="s">
        <v>35453</v>
      </c>
      <c r="C1831" s="315" t="s">
        <v>10</v>
      </c>
      <c r="D1831" s="316">
        <v>263.66000000000003</v>
      </c>
      <c r="E1831" s="314" t="s">
        <v>33628</v>
      </c>
    </row>
    <row r="1832" spans="1:5" ht="14.4">
      <c r="A1832" s="314">
        <v>104789</v>
      </c>
      <c r="B1832" s="314" t="s">
        <v>35454</v>
      </c>
      <c r="C1832" s="315" t="s">
        <v>10</v>
      </c>
      <c r="D1832" s="316">
        <v>226.07</v>
      </c>
      <c r="E1832" s="314" t="s">
        <v>33628</v>
      </c>
    </row>
    <row r="1833" spans="1:5" ht="14.4">
      <c r="A1833" s="314">
        <v>104790</v>
      </c>
      <c r="B1833" s="314" t="s">
        <v>35455</v>
      </c>
      <c r="C1833" s="315" t="s">
        <v>10</v>
      </c>
      <c r="D1833" s="316">
        <v>139.35</v>
      </c>
      <c r="E1833" s="314" t="s">
        <v>33628</v>
      </c>
    </row>
    <row r="1834" spans="1:5" ht="14.4">
      <c r="A1834" s="314">
        <v>97633</v>
      </c>
      <c r="B1834" s="314" t="s">
        <v>35456</v>
      </c>
      <c r="C1834" s="315" t="s">
        <v>9</v>
      </c>
      <c r="D1834" s="316">
        <v>26</v>
      </c>
      <c r="E1834" s="314" t="s">
        <v>33628</v>
      </c>
    </row>
    <row r="1835" spans="1:5" ht="14.4">
      <c r="A1835" s="314">
        <v>97634</v>
      </c>
      <c r="B1835" s="314" t="s">
        <v>35457</v>
      </c>
      <c r="C1835" s="315" t="s">
        <v>9</v>
      </c>
      <c r="D1835" s="316">
        <v>9.1199999999999992</v>
      </c>
      <c r="E1835" s="314" t="s">
        <v>33628</v>
      </c>
    </row>
    <row r="1836" spans="1:5" ht="14.4">
      <c r="A1836" s="314">
        <v>97632</v>
      </c>
      <c r="B1836" s="314" t="s">
        <v>35458</v>
      </c>
      <c r="C1836" s="315" t="s">
        <v>449</v>
      </c>
      <c r="D1836" s="316">
        <v>2.97</v>
      </c>
      <c r="E1836" s="314" t="s">
        <v>33628</v>
      </c>
    </row>
    <row r="1837" spans="1:5" ht="14.4">
      <c r="A1837" s="314">
        <v>97636</v>
      </c>
      <c r="B1837" s="314" t="s">
        <v>35459</v>
      </c>
      <c r="C1837" s="315" t="s">
        <v>9</v>
      </c>
      <c r="D1837" s="316">
        <v>25.08</v>
      </c>
      <c r="E1837" s="314" t="s">
        <v>33628</v>
      </c>
    </row>
    <row r="1838" spans="1:5" ht="14.4">
      <c r="A1838" s="314">
        <v>104797</v>
      </c>
      <c r="B1838" s="314" t="s">
        <v>35460</v>
      </c>
      <c r="C1838" s="315" t="s">
        <v>449</v>
      </c>
      <c r="D1838" s="316">
        <v>21.59</v>
      </c>
      <c r="E1838" s="314" t="s">
        <v>33628</v>
      </c>
    </row>
    <row r="1839" spans="1:5" ht="14.4">
      <c r="A1839" s="314">
        <v>104803</v>
      </c>
      <c r="B1839" s="314" t="s">
        <v>35461</v>
      </c>
      <c r="C1839" s="315" t="s">
        <v>449</v>
      </c>
      <c r="D1839" s="316">
        <v>5.28</v>
      </c>
      <c r="E1839" s="314" t="s">
        <v>33628</v>
      </c>
    </row>
    <row r="1840" spans="1:5" ht="14.4">
      <c r="A1840" s="314">
        <v>97664</v>
      </c>
      <c r="B1840" s="314" t="s">
        <v>35462</v>
      </c>
      <c r="C1840" s="315" t="s">
        <v>550</v>
      </c>
      <c r="D1840" s="316">
        <v>1.8</v>
      </c>
      <c r="E1840" s="314" t="s">
        <v>33628</v>
      </c>
    </row>
    <row r="1841" spans="1:5" ht="14.4">
      <c r="A1841" s="314">
        <v>104801</v>
      </c>
      <c r="B1841" s="314" t="s">
        <v>35463</v>
      </c>
      <c r="C1841" s="315" t="s">
        <v>9</v>
      </c>
      <c r="D1841" s="316">
        <v>16.39</v>
      </c>
      <c r="E1841" s="314" t="s">
        <v>33628</v>
      </c>
    </row>
    <row r="1842" spans="1:5" ht="14.4">
      <c r="A1842" s="314">
        <v>97661</v>
      </c>
      <c r="B1842" s="314" t="s">
        <v>35464</v>
      </c>
      <c r="C1842" s="315" t="s">
        <v>449</v>
      </c>
      <c r="D1842" s="316">
        <v>0.81</v>
      </c>
      <c r="E1842" s="314" t="s">
        <v>33628</v>
      </c>
    </row>
    <row r="1843" spans="1:5" ht="14.4">
      <c r="A1843" s="314">
        <v>104794</v>
      </c>
      <c r="B1843" s="314" t="s">
        <v>35465</v>
      </c>
      <c r="C1843" s="315" t="s">
        <v>449</v>
      </c>
      <c r="D1843" s="316">
        <v>1.1000000000000001</v>
      </c>
      <c r="E1843" s="314" t="s">
        <v>33628</v>
      </c>
    </row>
    <row r="1844" spans="1:5" ht="14.4">
      <c r="A1844" s="314">
        <v>104795</v>
      </c>
      <c r="B1844" s="314" t="s">
        <v>35466</v>
      </c>
      <c r="C1844" s="315" t="s">
        <v>449</v>
      </c>
      <c r="D1844" s="316">
        <v>1.54</v>
      </c>
      <c r="E1844" s="314" t="s">
        <v>33628</v>
      </c>
    </row>
    <row r="1845" spans="1:5" ht="14.4">
      <c r="A1845" s="314">
        <v>104792</v>
      </c>
      <c r="B1845" s="314" t="s">
        <v>35467</v>
      </c>
      <c r="C1845" s="315" t="s">
        <v>449</v>
      </c>
      <c r="D1845" s="316">
        <v>0.44</v>
      </c>
      <c r="E1845" s="314" t="s">
        <v>33628</v>
      </c>
    </row>
    <row r="1846" spans="1:5" ht="14.4">
      <c r="A1846" s="314">
        <v>104793</v>
      </c>
      <c r="B1846" s="314" t="s">
        <v>35468</v>
      </c>
      <c r="C1846" s="315" t="s">
        <v>449</v>
      </c>
      <c r="D1846" s="316">
        <v>0.62</v>
      </c>
      <c r="E1846" s="314" t="s">
        <v>33628</v>
      </c>
    </row>
    <row r="1847" spans="1:5" ht="14.4">
      <c r="A1847" s="314">
        <v>104800</v>
      </c>
      <c r="B1847" s="314" t="s">
        <v>35469</v>
      </c>
      <c r="C1847" s="315" t="s">
        <v>449</v>
      </c>
      <c r="D1847" s="316">
        <v>10.79</v>
      </c>
      <c r="E1847" s="314" t="s">
        <v>33628</v>
      </c>
    </row>
    <row r="1848" spans="1:5" ht="14.4">
      <c r="A1848" s="314">
        <v>97638</v>
      </c>
      <c r="B1848" s="314" t="s">
        <v>35470</v>
      </c>
      <c r="C1848" s="315" t="s">
        <v>9</v>
      </c>
      <c r="D1848" s="316">
        <v>10.1</v>
      </c>
      <c r="E1848" s="314" t="s">
        <v>33628</v>
      </c>
    </row>
    <row r="1849" spans="1:5" ht="14.4">
      <c r="A1849" s="314">
        <v>97641</v>
      </c>
      <c r="B1849" s="314" t="s">
        <v>35471</v>
      </c>
      <c r="C1849" s="315" t="s">
        <v>9</v>
      </c>
      <c r="D1849" s="316">
        <v>3.35</v>
      </c>
      <c r="E1849" s="314" t="s">
        <v>33628</v>
      </c>
    </row>
    <row r="1850" spans="1:5" ht="14.4">
      <c r="A1850" s="314">
        <v>97640</v>
      </c>
      <c r="B1850" s="314" t="s">
        <v>35472</v>
      </c>
      <c r="C1850" s="315" t="s">
        <v>9</v>
      </c>
      <c r="D1850" s="316">
        <v>2.35</v>
      </c>
      <c r="E1850" s="314" t="s">
        <v>33628</v>
      </c>
    </row>
    <row r="1851" spans="1:5" ht="14.4">
      <c r="A1851" s="314">
        <v>97660</v>
      </c>
      <c r="B1851" s="314" t="s">
        <v>35473</v>
      </c>
      <c r="C1851" s="315" t="s">
        <v>550</v>
      </c>
      <c r="D1851" s="316">
        <v>0.75</v>
      </c>
      <c r="E1851" s="314" t="s">
        <v>33628</v>
      </c>
    </row>
    <row r="1852" spans="1:5" ht="14.4">
      <c r="A1852" s="314">
        <v>97645</v>
      </c>
      <c r="B1852" s="314" t="s">
        <v>35474</v>
      </c>
      <c r="C1852" s="315" t="s">
        <v>9</v>
      </c>
      <c r="D1852" s="316">
        <v>28.14</v>
      </c>
      <c r="E1852" s="314" t="s">
        <v>33628</v>
      </c>
    </row>
    <row r="1853" spans="1:5" ht="14.4">
      <c r="A1853" s="314">
        <v>97663</v>
      </c>
      <c r="B1853" s="314" t="s">
        <v>35475</v>
      </c>
      <c r="C1853" s="315" t="s">
        <v>550</v>
      </c>
      <c r="D1853" s="316">
        <v>14.41</v>
      </c>
      <c r="E1853" s="314" t="s">
        <v>33628</v>
      </c>
    </row>
    <row r="1854" spans="1:5" ht="14.4">
      <c r="A1854" s="314">
        <v>97665</v>
      </c>
      <c r="B1854" s="314" t="s">
        <v>35476</v>
      </c>
      <c r="C1854" s="315" t="s">
        <v>550</v>
      </c>
      <c r="D1854" s="316">
        <v>2.0499999999999998</v>
      </c>
      <c r="E1854" s="314" t="s">
        <v>33628</v>
      </c>
    </row>
    <row r="1855" spans="1:5" ht="14.4">
      <c r="A1855" s="314">
        <v>97666</v>
      </c>
      <c r="B1855" s="314" t="s">
        <v>35477</v>
      </c>
      <c r="C1855" s="315" t="s">
        <v>550</v>
      </c>
      <c r="D1855" s="316">
        <v>10.5</v>
      </c>
      <c r="E1855" s="314" t="s">
        <v>33628</v>
      </c>
    </row>
    <row r="1856" spans="1:5" ht="14.4">
      <c r="A1856" s="314">
        <v>97635</v>
      </c>
      <c r="B1856" s="314" t="s">
        <v>35478</v>
      </c>
      <c r="C1856" s="315" t="s">
        <v>9</v>
      </c>
      <c r="D1856" s="316">
        <v>20.52</v>
      </c>
      <c r="E1856" s="314" t="s">
        <v>33628</v>
      </c>
    </row>
    <row r="1857" spans="1:5" ht="14.4">
      <c r="A1857" s="314">
        <v>97643</v>
      </c>
      <c r="B1857" s="314" t="s">
        <v>35479</v>
      </c>
      <c r="C1857" s="315" t="s">
        <v>9</v>
      </c>
      <c r="D1857" s="316">
        <v>28.85</v>
      </c>
      <c r="E1857" s="314" t="s">
        <v>33628</v>
      </c>
    </row>
    <row r="1858" spans="1:5" ht="14.4">
      <c r="A1858" s="314">
        <v>104799</v>
      </c>
      <c r="B1858" s="314" t="s">
        <v>35480</v>
      </c>
      <c r="C1858" s="315" t="s">
        <v>9</v>
      </c>
      <c r="D1858" s="316">
        <v>12.99</v>
      </c>
      <c r="E1858" s="314" t="s">
        <v>33628</v>
      </c>
    </row>
    <row r="1859" spans="1:5" ht="14.4">
      <c r="A1859" s="314">
        <v>97639</v>
      </c>
      <c r="B1859" s="314" t="s">
        <v>35481</v>
      </c>
      <c r="C1859" s="315" t="s">
        <v>9</v>
      </c>
      <c r="D1859" s="316">
        <v>23.52</v>
      </c>
      <c r="E1859" s="314" t="s">
        <v>33628</v>
      </c>
    </row>
    <row r="1860" spans="1:5" ht="14.4">
      <c r="A1860" s="314">
        <v>97644</v>
      </c>
      <c r="B1860" s="314" t="s">
        <v>35482</v>
      </c>
      <c r="C1860" s="315" t="s">
        <v>9</v>
      </c>
      <c r="D1860" s="316">
        <v>10.89</v>
      </c>
      <c r="E1860" s="314" t="s">
        <v>33628</v>
      </c>
    </row>
    <row r="1861" spans="1:5" ht="14.4">
      <c r="A1861" s="314">
        <v>97648</v>
      </c>
      <c r="B1861" s="314" t="s">
        <v>35483</v>
      </c>
      <c r="C1861" s="315" t="s">
        <v>9</v>
      </c>
      <c r="D1861" s="316">
        <v>2.33</v>
      </c>
      <c r="E1861" s="314" t="s">
        <v>33628</v>
      </c>
    </row>
    <row r="1862" spans="1:5" ht="14.4">
      <c r="A1862" s="314">
        <v>104798</v>
      </c>
      <c r="B1862" s="314" t="s">
        <v>35484</v>
      </c>
      <c r="C1862" s="315" t="s">
        <v>550</v>
      </c>
      <c r="D1862" s="316">
        <v>16.559999999999999</v>
      </c>
      <c r="E1862" s="314" t="s">
        <v>33628</v>
      </c>
    </row>
    <row r="1863" spans="1:5" ht="14.4">
      <c r="A1863" s="314">
        <v>97637</v>
      </c>
      <c r="B1863" s="314" t="s">
        <v>35485</v>
      </c>
      <c r="C1863" s="315" t="s">
        <v>9</v>
      </c>
      <c r="D1863" s="316">
        <v>3.47</v>
      </c>
      <c r="E1863" s="314" t="s">
        <v>33628</v>
      </c>
    </row>
    <row r="1864" spans="1:5" ht="14.4">
      <c r="A1864" s="314">
        <v>104802</v>
      </c>
      <c r="B1864" s="314" t="s">
        <v>35486</v>
      </c>
      <c r="C1864" s="315" t="s">
        <v>9</v>
      </c>
      <c r="D1864" s="316">
        <v>10.89</v>
      </c>
      <c r="E1864" s="314" t="s">
        <v>33628</v>
      </c>
    </row>
    <row r="1865" spans="1:5" ht="14.4">
      <c r="A1865" s="314">
        <v>97647</v>
      </c>
      <c r="B1865" s="314" t="s">
        <v>35487</v>
      </c>
      <c r="C1865" s="315" t="s">
        <v>9</v>
      </c>
      <c r="D1865" s="316">
        <v>4.05</v>
      </c>
      <c r="E1865" s="314" t="s">
        <v>33628</v>
      </c>
    </row>
    <row r="1866" spans="1:5" ht="14.4">
      <c r="A1866" s="314">
        <v>97649</v>
      </c>
      <c r="B1866" s="314" t="s">
        <v>35488</v>
      </c>
      <c r="C1866" s="315" t="s">
        <v>9</v>
      </c>
      <c r="D1866" s="316">
        <v>5.13</v>
      </c>
      <c r="E1866" s="314" t="s">
        <v>33628</v>
      </c>
    </row>
    <row r="1867" spans="1:5" ht="14.4">
      <c r="A1867" s="314">
        <v>97652</v>
      </c>
      <c r="B1867" s="314" t="s">
        <v>35489</v>
      </c>
      <c r="C1867" s="315" t="s">
        <v>550</v>
      </c>
      <c r="D1867" s="316">
        <v>216.01</v>
      </c>
      <c r="E1867" s="314" t="s">
        <v>33628</v>
      </c>
    </row>
    <row r="1868" spans="1:5" ht="14.4">
      <c r="A1868" s="314">
        <v>97654</v>
      </c>
      <c r="B1868" s="314" t="s">
        <v>35490</v>
      </c>
      <c r="C1868" s="315" t="s">
        <v>550</v>
      </c>
      <c r="D1868" s="316">
        <v>197.68</v>
      </c>
      <c r="E1868" s="314" t="s">
        <v>33628</v>
      </c>
    </row>
    <row r="1869" spans="1:5" ht="14.4">
      <c r="A1869" s="314">
        <v>97651</v>
      </c>
      <c r="B1869" s="314" t="s">
        <v>35491</v>
      </c>
      <c r="C1869" s="315" t="s">
        <v>550</v>
      </c>
      <c r="D1869" s="316">
        <v>95.29</v>
      </c>
      <c r="E1869" s="314" t="s">
        <v>33628</v>
      </c>
    </row>
    <row r="1870" spans="1:5" ht="14.4">
      <c r="A1870" s="314">
        <v>97653</v>
      </c>
      <c r="B1870" s="314" t="s">
        <v>35492</v>
      </c>
      <c r="C1870" s="315" t="s">
        <v>550</v>
      </c>
      <c r="D1870" s="316">
        <v>158.16</v>
      </c>
      <c r="E1870" s="314" t="s">
        <v>33628</v>
      </c>
    </row>
    <row r="1871" spans="1:5" ht="14.4">
      <c r="A1871" s="314">
        <v>97657</v>
      </c>
      <c r="B1871" s="314" t="s">
        <v>35493</v>
      </c>
      <c r="C1871" s="315" t="s">
        <v>550</v>
      </c>
      <c r="D1871" s="316">
        <v>865.54</v>
      </c>
      <c r="E1871" s="314" t="s">
        <v>33628</v>
      </c>
    </row>
    <row r="1872" spans="1:5" ht="14.4">
      <c r="A1872" s="314">
        <v>97659</v>
      </c>
      <c r="B1872" s="314" t="s">
        <v>35494</v>
      </c>
      <c r="C1872" s="315" t="s">
        <v>550</v>
      </c>
      <c r="D1872" s="316">
        <v>370.39</v>
      </c>
      <c r="E1872" s="314" t="s">
        <v>33628</v>
      </c>
    </row>
    <row r="1873" spans="1:5" ht="14.4">
      <c r="A1873" s="314">
        <v>97656</v>
      </c>
      <c r="B1873" s="314" t="s">
        <v>35495</v>
      </c>
      <c r="C1873" s="315" t="s">
        <v>550</v>
      </c>
      <c r="D1873" s="316">
        <v>436.68</v>
      </c>
      <c r="E1873" s="314" t="s">
        <v>33628</v>
      </c>
    </row>
    <row r="1874" spans="1:5" ht="14.4">
      <c r="A1874" s="314">
        <v>97658</v>
      </c>
      <c r="B1874" s="314" t="s">
        <v>35496</v>
      </c>
      <c r="C1874" s="315" t="s">
        <v>550</v>
      </c>
      <c r="D1874" s="316">
        <v>261.7</v>
      </c>
      <c r="E1874" s="314" t="s">
        <v>33628</v>
      </c>
    </row>
    <row r="1875" spans="1:5" ht="14.4">
      <c r="A1875" s="314">
        <v>97650</v>
      </c>
      <c r="B1875" s="314" t="s">
        <v>35497</v>
      </c>
      <c r="C1875" s="315" t="s">
        <v>9</v>
      </c>
      <c r="D1875" s="316">
        <v>8.75</v>
      </c>
      <c r="E1875" s="314" t="s">
        <v>33628</v>
      </c>
    </row>
    <row r="1876" spans="1:5" ht="14.4">
      <c r="A1876" s="314">
        <v>97642</v>
      </c>
      <c r="B1876" s="314" t="s">
        <v>35498</v>
      </c>
      <c r="C1876" s="315" t="s">
        <v>9</v>
      </c>
      <c r="D1876" s="316">
        <v>3.38</v>
      </c>
      <c r="E1876" s="314" t="s">
        <v>33628</v>
      </c>
    </row>
    <row r="1877" spans="1:5" ht="14.4">
      <c r="A1877" s="314">
        <v>97655</v>
      </c>
      <c r="B1877" s="314" t="s">
        <v>35499</v>
      </c>
      <c r="C1877" s="315" t="s">
        <v>9</v>
      </c>
      <c r="D1877" s="316">
        <v>48.9</v>
      </c>
      <c r="E1877" s="314" t="s">
        <v>33628</v>
      </c>
    </row>
    <row r="1878" spans="1:5" ht="14.4">
      <c r="A1878" s="314">
        <v>97662</v>
      </c>
      <c r="B1878" s="314" t="s">
        <v>35500</v>
      </c>
      <c r="C1878" s="315" t="s">
        <v>449</v>
      </c>
      <c r="D1878" s="316">
        <v>0.56999999999999995</v>
      </c>
      <c r="E1878" s="314" t="s">
        <v>33628</v>
      </c>
    </row>
    <row r="1879" spans="1:5" ht="14.4">
      <c r="A1879" s="314">
        <v>97646</v>
      </c>
      <c r="B1879" s="314" t="s">
        <v>35501</v>
      </c>
      <c r="C1879" s="315" t="s">
        <v>9</v>
      </c>
      <c r="D1879" s="316">
        <v>0</v>
      </c>
      <c r="E1879" s="314" t="s">
        <v>33628</v>
      </c>
    </row>
    <row r="1880" spans="1:5" ht="14.4">
      <c r="A1880" s="314">
        <v>92712</v>
      </c>
      <c r="B1880" s="314" t="s">
        <v>35502</v>
      </c>
      <c r="C1880" s="315" t="s">
        <v>535</v>
      </c>
      <c r="D1880" s="316">
        <v>0.23</v>
      </c>
      <c r="E1880" s="314" t="s">
        <v>33628</v>
      </c>
    </row>
    <row r="1881" spans="1:5" ht="14.4">
      <c r="A1881" s="314">
        <v>92713</v>
      </c>
      <c r="B1881" s="314" t="s">
        <v>35503</v>
      </c>
      <c r="C1881" s="315" t="s">
        <v>535</v>
      </c>
      <c r="D1881" s="316">
        <v>0.05</v>
      </c>
      <c r="E1881" s="314" t="s">
        <v>33628</v>
      </c>
    </row>
    <row r="1882" spans="1:5" ht="14.4">
      <c r="A1882" s="314">
        <v>92714</v>
      </c>
      <c r="B1882" s="314" t="s">
        <v>35504</v>
      </c>
      <c r="C1882" s="315" t="s">
        <v>535</v>
      </c>
      <c r="D1882" s="316">
        <v>0.28999999999999998</v>
      </c>
      <c r="E1882" s="314" t="s">
        <v>33628</v>
      </c>
    </row>
    <row r="1883" spans="1:5" ht="14.4">
      <c r="A1883" s="314">
        <v>92715</v>
      </c>
      <c r="B1883" s="314" t="s">
        <v>35505</v>
      </c>
      <c r="C1883" s="315" t="s">
        <v>535</v>
      </c>
      <c r="D1883" s="316">
        <v>156.46</v>
      </c>
      <c r="E1883" s="314" t="s">
        <v>33628</v>
      </c>
    </row>
    <row r="1884" spans="1:5" ht="14.4">
      <c r="A1884" s="314">
        <v>103663</v>
      </c>
      <c r="B1884" s="314" t="s">
        <v>35506</v>
      </c>
      <c r="C1884" s="315" t="s">
        <v>535</v>
      </c>
      <c r="D1884" s="316">
        <v>0</v>
      </c>
      <c r="E1884" s="314" t="s">
        <v>33628</v>
      </c>
    </row>
    <row r="1885" spans="1:5" ht="14.4">
      <c r="A1885" s="314">
        <v>104390</v>
      </c>
      <c r="B1885" s="314" t="s">
        <v>35507</v>
      </c>
      <c r="C1885" s="315" t="s">
        <v>535</v>
      </c>
      <c r="D1885" s="316">
        <v>0</v>
      </c>
      <c r="E1885" s="314" t="s">
        <v>33628</v>
      </c>
    </row>
    <row r="1886" spans="1:5" ht="14.4">
      <c r="A1886" s="314">
        <v>103664</v>
      </c>
      <c r="B1886" s="314" t="s">
        <v>35508</v>
      </c>
      <c r="C1886" s="315" t="s">
        <v>535</v>
      </c>
      <c r="D1886" s="316">
        <v>0</v>
      </c>
      <c r="E1886" s="314" t="s">
        <v>33628</v>
      </c>
    </row>
    <row r="1887" spans="1:5" ht="14.4">
      <c r="A1887" s="314">
        <v>104451</v>
      </c>
      <c r="B1887" s="314" t="s">
        <v>35509</v>
      </c>
      <c r="C1887" s="315" t="s">
        <v>535</v>
      </c>
      <c r="D1887" s="316">
        <v>0</v>
      </c>
      <c r="E1887" s="314" t="s">
        <v>33628</v>
      </c>
    </row>
    <row r="1888" spans="1:5" ht="14.4">
      <c r="A1888" s="314">
        <v>103666</v>
      </c>
      <c r="B1888" s="314" t="s">
        <v>35510</v>
      </c>
      <c r="C1888" s="315" t="s">
        <v>535</v>
      </c>
      <c r="D1888" s="316">
        <v>143.11000000000001</v>
      </c>
      <c r="E1888" s="314" t="s">
        <v>33628</v>
      </c>
    </row>
    <row r="1889" spans="1:5" ht="14.4">
      <c r="A1889" s="314">
        <v>89212</v>
      </c>
      <c r="B1889" s="314" t="s">
        <v>35511</v>
      </c>
      <c r="C1889" s="315" t="s">
        <v>535</v>
      </c>
      <c r="D1889" s="316">
        <v>29.7</v>
      </c>
      <c r="E1889" s="314" t="s">
        <v>33628</v>
      </c>
    </row>
    <row r="1890" spans="1:5" ht="14.4">
      <c r="A1890" s="314">
        <v>89213</v>
      </c>
      <c r="B1890" s="314" t="s">
        <v>35512</v>
      </c>
      <c r="C1890" s="315" t="s">
        <v>535</v>
      </c>
      <c r="D1890" s="316">
        <v>9.16</v>
      </c>
      <c r="E1890" s="314" t="s">
        <v>33628</v>
      </c>
    </row>
    <row r="1891" spans="1:5" ht="14.4">
      <c r="A1891" s="314">
        <v>89214</v>
      </c>
      <c r="B1891" s="314" t="s">
        <v>35513</v>
      </c>
      <c r="C1891" s="315" t="s">
        <v>535</v>
      </c>
      <c r="D1891" s="316">
        <v>27.88</v>
      </c>
      <c r="E1891" s="314" t="s">
        <v>33628</v>
      </c>
    </row>
    <row r="1892" spans="1:5" ht="14.4">
      <c r="A1892" s="314">
        <v>89215</v>
      </c>
      <c r="B1892" s="314" t="s">
        <v>35514</v>
      </c>
      <c r="C1892" s="315" t="s">
        <v>535</v>
      </c>
      <c r="D1892" s="316">
        <v>97.93</v>
      </c>
      <c r="E1892" s="314" t="s">
        <v>33628</v>
      </c>
    </row>
    <row r="1893" spans="1:5" ht="14.4">
      <c r="A1893" s="314">
        <v>87441</v>
      </c>
      <c r="B1893" s="314" t="s">
        <v>35515</v>
      </c>
      <c r="C1893" s="315" t="s">
        <v>535</v>
      </c>
      <c r="D1893" s="316">
        <v>0.48</v>
      </c>
      <c r="E1893" s="314" t="s">
        <v>33628</v>
      </c>
    </row>
    <row r="1894" spans="1:5" ht="14.4">
      <c r="A1894" s="314">
        <v>87442</v>
      </c>
      <c r="B1894" s="314" t="s">
        <v>35516</v>
      </c>
      <c r="C1894" s="315" t="s">
        <v>535</v>
      </c>
      <c r="D1894" s="316">
        <v>0.11</v>
      </c>
      <c r="E1894" s="314" t="s">
        <v>33628</v>
      </c>
    </row>
    <row r="1895" spans="1:5" ht="14.4">
      <c r="A1895" s="314">
        <v>87443</v>
      </c>
      <c r="B1895" s="314" t="s">
        <v>35517</v>
      </c>
      <c r="C1895" s="315" t="s">
        <v>535</v>
      </c>
      <c r="D1895" s="316">
        <v>0.6</v>
      </c>
      <c r="E1895" s="314" t="s">
        <v>33628</v>
      </c>
    </row>
    <row r="1896" spans="1:5" ht="14.4">
      <c r="A1896" s="314">
        <v>87444</v>
      </c>
      <c r="B1896" s="314" t="s">
        <v>35518</v>
      </c>
      <c r="C1896" s="315" t="s">
        <v>535</v>
      </c>
      <c r="D1896" s="316">
        <v>4.41</v>
      </c>
      <c r="E1896" s="314" t="s">
        <v>33628</v>
      </c>
    </row>
    <row r="1897" spans="1:5" ht="14.4">
      <c r="A1897" s="314">
        <v>93229</v>
      </c>
      <c r="B1897" s="314" t="s">
        <v>35519</v>
      </c>
      <c r="C1897" s="315" t="s">
        <v>535</v>
      </c>
      <c r="D1897" s="316">
        <v>0.44</v>
      </c>
      <c r="E1897" s="314" t="s">
        <v>33628</v>
      </c>
    </row>
    <row r="1898" spans="1:5" ht="14.4">
      <c r="A1898" s="314">
        <v>93230</v>
      </c>
      <c r="B1898" s="314" t="s">
        <v>35520</v>
      </c>
      <c r="C1898" s="315" t="s">
        <v>535</v>
      </c>
      <c r="D1898" s="316">
        <v>0.1</v>
      </c>
      <c r="E1898" s="314" t="s">
        <v>33628</v>
      </c>
    </row>
    <row r="1899" spans="1:5" ht="14.4">
      <c r="A1899" s="314">
        <v>93231</v>
      </c>
      <c r="B1899" s="314" t="s">
        <v>35521</v>
      </c>
      <c r="C1899" s="315" t="s">
        <v>535</v>
      </c>
      <c r="D1899" s="316">
        <v>0.55000000000000004</v>
      </c>
      <c r="E1899" s="314" t="s">
        <v>33628</v>
      </c>
    </row>
    <row r="1900" spans="1:5" ht="14.4">
      <c r="A1900" s="314">
        <v>93232</v>
      </c>
      <c r="B1900" s="314" t="s">
        <v>35522</v>
      </c>
      <c r="C1900" s="315" t="s">
        <v>535</v>
      </c>
      <c r="D1900" s="316">
        <v>4.92</v>
      </c>
      <c r="E1900" s="314" t="s">
        <v>33628</v>
      </c>
    </row>
    <row r="1901" spans="1:5" ht="14.4">
      <c r="A1901" s="314">
        <v>102948</v>
      </c>
      <c r="B1901" s="314" t="s">
        <v>35523</v>
      </c>
      <c r="C1901" s="315" t="s">
        <v>535</v>
      </c>
      <c r="D1901" s="316">
        <v>0</v>
      </c>
      <c r="E1901" s="314" t="s">
        <v>33628</v>
      </c>
    </row>
    <row r="1902" spans="1:5" ht="14.4">
      <c r="A1902" s="314">
        <v>102949</v>
      </c>
      <c r="B1902" s="314" t="s">
        <v>35524</v>
      </c>
      <c r="C1902" s="315" t="s">
        <v>535</v>
      </c>
      <c r="D1902" s="316">
        <v>0</v>
      </c>
      <c r="E1902" s="314" t="s">
        <v>33628</v>
      </c>
    </row>
    <row r="1903" spans="1:5" ht="14.4">
      <c r="A1903" s="314">
        <v>102950</v>
      </c>
      <c r="B1903" s="314" t="s">
        <v>35525</v>
      </c>
      <c r="C1903" s="315" t="s">
        <v>535</v>
      </c>
      <c r="D1903" s="316">
        <v>0</v>
      </c>
      <c r="E1903" s="314" t="s">
        <v>33628</v>
      </c>
    </row>
    <row r="1904" spans="1:5" ht="14.4">
      <c r="A1904" s="314">
        <v>102951</v>
      </c>
      <c r="B1904" s="314" t="s">
        <v>35526</v>
      </c>
      <c r="C1904" s="315" t="s">
        <v>535</v>
      </c>
      <c r="D1904" s="316">
        <v>0.69</v>
      </c>
      <c r="E1904" s="314" t="s">
        <v>33628</v>
      </c>
    </row>
    <row r="1905" spans="1:5" ht="14.4">
      <c r="A1905" s="314">
        <v>88826</v>
      </c>
      <c r="B1905" s="314" t="s">
        <v>35527</v>
      </c>
      <c r="C1905" s="315" t="s">
        <v>535</v>
      </c>
      <c r="D1905" s="316">
        <v>0.35</v>
      </c>
      <c r="E1905" s="314" t="s">
        <v>33628</v>
      </c>
    </row>
    <row r="1906" spans="1:5" ht="14.4">
      <c r="A1906" s="314">
        <v>88827</v>
      </c>
      <c r="B1906" s="314" t="s">
        <v>35528</v>
      </c>
      <c r="C1906" s="315" t="s">
        <v>535</v>
      </c>
      <c r="D1906" s="316">
        <v>0.08</v>
      </c>
      <c r="E1906" s="314" t="s">
        <v>33628</v>
      </c>
    </row>
    <row r="1907" spans="1:5" ht="14.4">
      <c r="A1907" s="314">
        <v>88828</v>
      </c>
      <c r="B1907" s="314" t="s">
        <v>35529</v>
      </c>
      <c r="C1907" s="315" t="s">
        <v>535</v>
      </c>
      <c r="D1907" s="316">
        <v>0.38</v>
      </c>
      <c r="E1907" s="314" t="s">
        <v>33628</v>
      </c>
    </row>
    <row r="1908" spans="1:5" ht="14.4">
      <c r="A1908" s="314">
        <v>88829</v>
      </c>
      <c r="B1908" s="314" t="s">
        <v>35530</v>
      </c>
      <c r="C1908" s="315" t="s">
        <v>535</v>
      </c>
      <c r="D1908" s="316">
        <v>1.37</v>
      </c>
      <c r="E1908" s="314" t="s">
        <v>33628</v>
      </c>
    </row>
    <row r="1909" spans="1:5" ht="14.4">
      <c r="A1909" s="314">
        <v>89221</v>
      </c>
      <c r="B1909" s="314" t="s">
        <v>35531</v>
      </c>
      <c r="C1909" s="315" t="s">
        <v>535</v>
      </c>
      <c r="D1909" s="316">
        <v>1.43</v>
      </c>
      <c r="E1909" s="314" t="s">
        <v>33628</v>
      </c>
    </row>
    <row r="1910" spans="1:5" ht="14.4">
      <c r="A1910" s="314">
        <v>89222</v>
      </c>
      <c r="B1910" s="314" t="s">
        <v>35532</v>
      </c>
      <c r="C1910" s="315" t="s">
        <v>535</v>
      </c>
      <c r="D1910" s="316">
        <v>0.33</v>
      </c>
      <c r="E1910" s="314" t="s">
        <v>33628</v>
      </c>
    </row>
    <row r="1911" spans="1:5" ht="14.4">
      <c r="A1911" s="314">
        <v>89223</v>
      </c>
      <c r="B1911" s="314" t="s">
        <v>35533</v>
      </c>
      <c r="C1911" s="315" t="s">
        <v>535</v>
      </c>
      <c r="D1911" s="316">
        <v>1.57</v>
      </c>
      <c r="E1911" s="314" t="s">
        <v>33628</v>
      </c>
    </row>
    <row r="1912" spans="1:5" ht="14.4">
      <c r="A1912" s="314">
        <v>89224</v>
      </c>
      <c r="B1912" s="314" t="s">
        <v>35534</v>
      </c>
      <c r="C1912" s="315" t="s">
        <v>535</v>
      </c>
      <c r="D1912" s="316">
        <v>2.75</v>
      </c>
      <c r="E1912" s="314" t="s">
        <v>33628</v>
      </c>
    </row>
    <row r="1913" spans="1:5" ht="14.4">
      <c r="A1913" s="314">
        <v>89274</v>
      </c>
      <c r="B1913" s="314" t="s">
        <v>35535</v>
      </c>
      <c r="C1913" s="315" t="s">
        <v>535</v>
      </c>
      <c r="D1913" s="316">
        <v>1.74</v>
      </c>
      <c r="E1913" s="314" t="s">
        <v>33628</v>
      </c>
    </row>
    <row r="1914" spans="1:5" ht="14.4">
      <c r="A1914" s="314">
        <v>89275</v>
      </c>
      <c r="B1914" s="314" t="s">
        <v>35536</v>
      </c>
      <c r="C1914" s="315" t="s">
        <v>535</v>
      </c>
      <c r="D1914" s="316">
        <v>0.4</v>
      </c>
      <c r="E1914" s="314" t="s">
        <v>33628</v>
      </c>
    </row>
    <row r="1915" spans="1:5" ht="14.4">
      <c r="A1915" s="314">
        <v>89276</v>
      </c>
      <c r="B1915" s="314" t="s">
        <v>35537</v>
      </c>
      <c r="C1915" s="315" t="s">
        <v>535</v>
      </c>
      <c r="D1915" s="316">
        <v>2.1800000000000002</v>
      </c>
      <c r="E1915" s="314" t="s">
        <v>33628</v>
      </c>
    </row>
    <row r="1916" spans="1:5" ht="14.4">
      <c r="A1916" s="314">
        <v>89277</v>
      </c>
      <c r="B1916" s="314" t="s">
        <v>35538</v>
      </c>
      <c r="C1916" s="315" t="s">
        <v>535</v>
      </c>
      <c r="D1916" s="316">
        <v>8.83</v>
      </c>
      <c r="E1916" s="314" t="s">
        <v>33628</v>
      </c>
    </row>
    <row r="1917" spans="1:5" ht="14.4">
      <c r="A1917" s="314">
        <v>90646</v>
      </c>
      <c r="B1917" s="314" t="s">
        <v>35539</v>
      </c>
      <c r="C1917" s="315" t="s">
        <v>535</v>
      </c>
      <c r="D1917" s="316">
        <v>0.63</v>
      </c>
      <c r="E1917" s="314" t="s">
        <v>33628</v>
      </c>
    </row>
    <row r="1918" spans="1:5" ht="14.4">
      <c r="A1918" s="314">
        <v>90647</v>
      </c>
      <c r="B1918" s="314" t="s">
        <v>35540</v>
      </c>
      <c r="C1918" s="315" t="s">
        <v>535</v>
      </c>
      <c r="D1918" s="316">
        <v>0.14000000000000001</v>
      </c>
      <c r="E1918" s="314" t="s">
        <v>33628</v>
      </c>
    </row>
    <row r="1919" spans="1:5" ht="14.4">
      <c r="A1919" s="314">
        <v>90648</v>
      </c>
      <c r="B1919" s="314" t="s">
        <v>35541</v>
      </c>
      <c r="C1919" s="315" t="s">
        <v>535</v>
      </c>
      <c r="D1919" s="316">
        <v>0.69</v>
      </c>
      <c r="E1919" s="314" t="s">
        <v>33628</v>
      </c>
    </row>
    <row r="1920" spans="1:5" ht="14.4">
      <c r="A1920" s="314">
        <v>90649</v>
      </c>
      <c r="B1920" s="314" t="s">
        <v>35542</v>
      </c>
      <c r="C1920" s="315" t="s">
        <v>535</v>
      </c>
      <c r="D1920" s="316">
        <v>10.65</v>
      </c>
      <c r="E1920" s="314" t="s">
        <v>33628</v>
      </c>
    </row>
    <row r="1921" spans="1:5" ht="14.4">
      <c r="A1921" s="314">
        <v>90652</v>
      </c>
      <c r="B1921" s="314" t="s">
        <v>35543</v>
      </c>
      <c r="C1921" s="315" t="s">
        <v>535</v>
      </c>
      <c r="D1921" s="316">
        <v>4.3099999999999996</v>
      </c>
      <c r="E1921" s="314" t="s">
        <v>33628</v>
      </c>
    </row>
    <row r="1922" spans="1:5" ht="14.4">
      <c r="A1922" s="314">
        <v>90653</v>
      </c>
      <c r="B1922" s="314" t="s">
        <v>35544</v>
      </c>
      <c r="C1922" s="315" t="s">
        <v>535</v>
      </c>
      <c r="D1922" s="316">
        <v>0.99</v>
      </c>
      <c r="E1922" s="314" t="s">
        <v>33628</v>
      </c>
    </row>
    <row r="1923" spans="1:5" ht="14.4">
      <c r="A1923" s="314">
        <v>90654</v>
      </c>
      <c r="B1923" s="314" t="s">
        <v>35545</v>
      </c>
      <c r="C1923" s="315" t="s">
        <v>535</v>
      </c>
      <c r="D1923" s="316">
        <v>4.71</v>
      </c>
      <c r="E1923" s="314" t="s">
        <v>33628</v>
      </c>
    </row>
    <row r="1924" spans="1:5" ht="14.4">
      <c r="A1924" s="314">
        <v>90655</v>
      </c>
      <c r="B1924" s="314" t="s">
        <v>35546</v>
      </c>
      <c r="C1924" s="315" t="s">
        <v>535</v>
      </c>
      <c r="D1924" s="316">
        <v>7.01</v>
      </c>
      <c r="E1924" s="314" t="s">
        <v>33628</v>
      </c>
    </row>
    <row r="1925" spans="1:5" ht="14.4">
      <c r="A1925" s="314">
        <v>90658</v>
      </c>
      <c r="B1925" s="314" t="s">
        <v>35547</v>
      </c>
      <c r="C1925" s="315" t="s">
        <v>535</v>
      </c>
      <c r="D1925" s="316">
        <v>4.62</v>
      </c>
      <c r="E1925" s="314" t="s">
        <v>33628</v>
      </c>
    </row>
    <row r="1926" spans="1:5" ht="14.4">
      <c r="A1926" s="314">
        <v>90659</v>
      </c>
      <c r="B1926" s="314" t="s">
        <v>35548</v>
      </c>
      <c r="C1926" s="315" t="s">
        <v>535</v>
      </c>
      <c r="D1926" s="316">
        <v>1.06</v>
      </c>
      <c r="E1926" s="314" t="s">
        <v>33628</v>
      </c>
    </row>
    <row r="1927" spans="1:5" ht="14.4">
      <c r="A1927" s="314">
        <v>90660</v>
      </c>
      <c r="B1927" s="314" t="s">
        <v>35549</v>
      </c>
      <c r="C1927" s="315" t="s">
        <v>535</v>
      </c>
      <c r="D1927" s="316">
        <v>5.05</v>
      </c>
      <c r="E1927" s="314" t="s">
        <v>33628</v>
      </c>
    </row>
    <row r="1928" spans="1:5" ht="14.4">
      <c r="A1928" s="314">
        <v>90661</v>
      </c>
      <c r="B1928" s="314" t="s">
        <v>35550</v>
      </c>
      <c r="C1928" s="315" t="s">
        <v>535</v>
      </c>
      <c r="D1928" s="316">
        <v>7.01</v>
      </c>
      <c r="E1928" s="314" t="s">
        <v>33628</v>
      </c>
    </row>
    <row r="1929" spans="1:5" ht="14.4">
      <c r="A1929" s="314">
        <v>89019</v>
      </c>
      <c r="B1929" s="314" t="s">
        <v>35551</v>
      </c>
      <c r="C1929" s="315" t="s">
        <v>535</v>
      </c>
      <c r="D1929" s="316">
        <v>0.28000000000000003</v>
      </c>
      <c r="E1929" s="314" t="s">
        <v>33628</v>
      </c>
    </row>
    <row r="1930" spans="1:5" ht="14.4">
      <c r="A1930" s="314">
        <v>89020</v>
      </c>
      <c r="B1930" s="314" t="s">
        <v>35552</v>
      </c>
      <c r="C1930" s="315" t="s">
        <v>535</v>
      </c>
      <c r="D1930" s="316">
        <v>0.06</v>
      </c>
      <c r="E1930" s="314" t="s">
        <v>33628</v>
      </c>
    </row>
    <row r="1931" spans="1:5" ht="14.4">
      <c r="A1931" s="314">
        <v>5800</v>
      </c>
      <c r="B1931" s="314" t="s">
        <v>35553</v>
      </c>
      <c r="C1931" s="315" t="s">
        <v>535</v>
      </c>
      <c r="D1931" s="316">
        <v>0.31</v>
      </c>
      <c r="E1931" s="314" t="s">
        <v>33628</v>
      </c>
    </row>
    <row r="1932" spans="1:5" ht="14.4">
      <c r="A1932" s="314">
        <v>53866</v>
      </c>
      <c r="B1932" s="314" t="s">
        <v>35554</v>
      </c>
      <c r="C1932" s="315" t="s">
        <v>535</v>
      </c>
      <c r="D1932" s="316">
        <v>2.1</v>
      </c>
      <c r="E1932" s="314" t="s">
        <v>33628</v>
      </c>
    </row>
    <row r="1933" spans="1:5" ht="14.4">
      <c r="A1933" s="314">
        <v>90639</v>
      </c>
      <c r="B1933" s="314" t="s">
        <v>35555</v>
      </c>
      <c r="C1933" s="315" t="s">
        <v>535</v>
      </c>
      <c r="D1933" s="316">
        <v>6.62</v>
      </c>
      <c r="E1933" s="314" t="s">
        <v>33628</v>
      </c>
    </row>
    <row r="1934" spans="1:5" ht="14.4">
      <c r="A1934" s="314">
        <v>90640</v>
      </c>
      <c r="B1934" s="314" t="s">
        <v>35556</v>
      </c>
      <c r="C1934" s="315" t="s">
        <v>535</v>
      </c>
      <c r="D1934" s="316">
        <v>1.53</v>
      </c>
      <c r="E1934" s="314" t="s">
        <v>33628</v>
      </c>
    </row>
    <row r="1935" spans="1:5" ht="14.4">
      <c r="A1935" s="314">
        <v>90641</v>
      </c>
      <c r="B1935" s="314" t="s">
        <v>35557</v>
      </c>
      <c r="C1935" s="315" t="s">
        <v>535</v>
      </c>
      <c r="D1935" s="316">
        <v>7.24</v>
      </c>
      <c r="E1935" s="314" t="s">
        <v>33628</v>
      </c>
    </row>
    <row r="1936" spans="1:5" ht="14.4">
      <c r="A1936" s="314">
        <v>90642</v>
      </c>
      <c r="B1936" s="314" t="s">
        <v>35558</v>
      </c>
      <c r="C1936" s="315" t="s">
        <v>535</v>
      </c>
      <c r="D1936" s="316">
        <v>13.25</v>
      </c>
      <c r="E1936" s="314" t="s">
        <v>33628</v>
      </c>
    </row>
    <row r="1937" spans="1:5" ht="14.4">
      <c r="A1937" s="314">
        <v>102806</v>
      </c>
      <c r="B1937" s="314" t="s">
        <v>35559</v>
      </c>
      <c r="C1937" s="315" t="s">
        <v>535</v>
      </c>
      <c r="D1937" s="316">
        <v>0</v>
      </c>
      <c r="E1937" s="314" t="s">
        <v>33628</v>
      </c>
    </row>
    <row r="1938" spans="1:5" ht="14.4">
      <c r="A1938" s="314">
        <v>102807</v>
      </c>
      <c r="B1938" s="314" t="s">
        <v>35560</v>
      </c>
      <c r="C1938" s="315" t="s">
        <v>535</v>
      </c>
      <c r="D1938" s="316">
        <v>0</v>
      </c>
      <c r="E1938" s="314" t="s">
        <v>33628</v>
      </c>
    </row>
    <row r="1939" spans="1:5" ht="14.4">
      <c r="A1939" s="314">
        <v>102808</v>
      </c>
      <c r="B1939" s="314" t="s">
        <v>35561</v>
      </c>
      <c r="C1939" s="315" t="s">
        <v>535</v>
      </c>
      <c r="D1939" s="316">
        <v>0</v>
      </c>
      <c r="E1939" s="314" t="s">
        <v>33628</v>
      </c>
    </row>
    <row r="1940" spans="1:5" ht="14.4">
      <c r="A1940" s="314">
        <v>102809</v>
      </c>
      <c r="B1940" s="314" t="s">
        <v>35562</v>
      </c>
      <c r="C1940" s="315" t="s">
        <v>535</v>
      </c>
      <c r="D1940" s="316">
        <v>20.27</v>
      </c>
      <c r="E1940" s="314" t="s">
        <v>33628</v>
      </c>
    </row>
    <row r="1941" spans="1:5" ht="14.4">
      <c r="A1941" s="314">
        <v>92140</v>
      </c>
      <c r="B1941" s="314" t="s">
        <v>35563</v>
      </c>
      <c r="C1941" s="315" t="s">
        <v>535</v>
      </c>
      <c r="D1941" s="316">
        <v>4.66</v>
      </c>
      <c r="E1941" s="314" t="s">
        <v>33628</v>
      </c>
    </row>
    <row r="1942" spans="1:5" ht="14.4">
      <c r="A1942" s="314">
        <v>92142</v>
      </c>
      <c r="B1942" s="314" t="s">
        <v>35564</v>
      </c>
      <c r="C1942" s="315" t="s">
        <v>535</v>
      </c>
      <c r="D1942" s="316">
        <v>0.57999999999999996</v>
      </c>
      <c r="E1942" s="314" t="s">
        <v>33628</v>
      </c>
    </row>
    <row r="1943" spans="1:5" ht="14.4">
      <c r="A1943" s="314">
        <v>92141</v>
      </c>
      <c r="B1943" s="314" t="s">
        <v>35565</v>
      </c>
      <c r="C1943" s="315" t="s">
        <v>535</v>
      </c>
      <c r="D1943" s="316">
        <v>1.43</v>
      </c>
      <c r="E1943" s="314" t="s">
        <v>33628</v>
      </c>
    </row>
    <row r="1944" spans="1:5" ht="14.4">
      <c r="A1944" s="314">
        <v>92143</v>
      </c>
      <c r="B1944" s="314" t="s">
        <v>35566</v>
      </c>
      <c r="C1944" s="315" t="s">
        <v>535</v>
      </c>
      <c r="D1944" s="316">
        <v>5.83</v>
      </c>
      <c r="E1944" s="314" t="s">
        <v>33628</v>
      </c>
    </row>
    <row r="1945" spans="1:5" ht="14.4">
      <c r="A1945" s="314">
        <v>92144</v>
      </c>
      <c r="B1945" s="314" t="s">
        <v>35567</v>
      </c>
      <c r="C1945" s="315" t="s">
        <v>535</v>
      </c>
      <c r="D1945" s="316">
        <v>42.81</v>
      </c>
      <c r="E1945" s="314" t="s">
        <v>33628</v>
      </c>
    </row>
    <row r="1946" spans="1:5" ht="14.4">
      <c r="A1946" s="314">
        <v>92133</v>
      </c>
      <c r="B1946" s="314" t="s">
        <v>35568</v>
      </c>
      <c r="C1946" s="315" t="s">
        <v>535</v>
      </c>
      <c r="D1946" s="316">
        <v>12.74</v>
      </c>
      <c r="E1946" s="314" t="s">
        <v>33628</v>
      </c>
    </row>
    <row r="1947" spans="1:5" ht="14.4">
      <c r="A1947" s="314">
        <v>92135</v>
      </c>
      <c r="B1947" s="314" t="s">
        <v>35569</v>
      </c>
      <c r="C1947" s="315" t="s">
        <v>535</v>
      </c>
      <c r="D1947" s="316">
        <v>1.59</v>
      </c>
      <c r="E1947" s="314" t="s">
        <v>33628</v>
      </c>
    </row>
    <row r="1948" spans="1:5" ht="14.4">
      <c r="A1948" s="314">
        <v>92134</v>
      </c>
      <c r="B1948" s="314" t="s">
        <v>35570</v>
      </c>
      <c r="C1948" s="315" t="s">
        <v>535</v>
      </c>
      <c r="D1948" s="316">
        <v>3.92</v>
      </c>
      <c r="E1948" s="314" t="s">
        <v>33628</v>
      </c>
    </row>
    <row r="1949" spans="1:5" ht="14.4">
      <c r="A1949" s="314">
        <v>92136</v>
      </c>
      <c r="B1949" s="314" t="s">
        <v>35571</v>
      </c>
      <c r="C1949" s="315" t="s">
        <v>535</v>
      </c>
      <c r="D1949" s="316">
        <v>15.92</v>
      </c>
      <c r="E1949" s="314" t="s">
        <v>33628</v>
      </c>
    </row>
    <row r="1950" spans="1:5" ht="14.4">
      <c r="A1950" s="314">
        <v>92137</v>
      </c>
      <c r="B1950" s="314" t="s">
        <v>35572</v>
      </c>
      <c r="C1950" s="315" t="s">
        <v>535</v>
      </c>
      <c r="D1950" s="316">
        <v>37.159999999999997</v>
      </c>
      <c r="E1950" s="314" t="s">
        <v>33628</v>
      </c>
    </row>
    <row r="1951" spans="1:5" ht="14.4">
      <c r="A1951" s="314">
        <v>91380</v>
      </c>
      <c r="B1951" s="314" t="s">
        <v>35573</v>
      </c>
      <c r="C1951" s="315" t="s">
        <v>535</v>
      </c>
      <c r="D1951" s="316">
        <v>26.86</v>
      </c>
      <c r="E1951" s="314" t="s">
        <v>33628</v>
      </c>
    </row>
    <row r="1952" spans="1:5" ht="14.4">
      <c r="A1952" s="314">
        <v>91382</v>
      </c>
      <c r="B1952" s="314" t="s">
        <v>35574</v>
      </c>
      <c r="C1952" s="315" t="s">
        <v>535</v>
      </c>
      <c r="D1952" s="316">
        <v>4.2300000000000004</v>
      </c>
      <c r="E1952" s="314" t="s">
        <v>33628</v>
      </c>
    </row>
    <row r="1953" spans="1:5" ht="14.4">
      <c r="A1953" s="314">
        <v>91381</v>
      </c>
      <c r="B1953" s="314" t="s">
        <v>35575</v>
      </c>
      <c r="C1953" s="315" t="s">
        <v>535</v>
      </c>
      <c r="D1953" s="316">
        <v>10.47</v>
      </c>
      <c r="E1953" s="314" t="s">
        <v>33628</v>
      </c>
    </row>
    <row r="1954" spans="1:5" ht="14.4">
      <c r="A1954" s="314">
        <v>91383</v>
      </c>
      <c r="B1954" s="314" t="s">
        <v>35576</v>
      </c>
      <c r="C1954" s="315" t="s">
        <v>535</v>
      </c>
      <c r="D1954" s="316">
        <v>48.78</v>
      </c>
      <c r="E1954" s="314" t="s">
        <v>33628</v>
      </c>
    </row>
    <row r="1955" spans="1:5" ht="14.4">
      <c r="A1955" s="314">
        <v>91384</v>
      </c>
      <c r="B1955" s="314" t="s">
        <v>35577</v>
      </c>
      <c r="C1955" s="315" t="s">
        <v>535</v>
      </c>
      <c r="D1955" s="316">
        <v>149.54</v>
      </c>
      <c r="E1955" s="314" t="s">
        <v>33628</v>
      </c>
    </row>
    <row r="1956" spans="1:5" ht="14.4">
      <c r="A1956" s="314">
        <v>96030</v>
      </c>
      <c r="B1956" s="314" t="s">
        <v>35578</v>
      </c>
      <c r="C1956" s="315" t="s">
        <v>535</v>
      </c>
      <c r="D1956" s="316">
        <v>33.33</v>
      </c>
      <c r="E1956" s="314" t="s">
        <v>33628</v>
      </c>
    </row>
    <row r="1957" spans="1:5" ht="14.4">
      <c r="A1957" s="314">
        <v>96032</v>
      </c>
      <c r="B1957" s="314" t="s">
        <v>35579</v>
      </c>
      <c r="C1957" s="315" t="s">
        <v>535</v>
      </c>
      <c r="D1957" s="316">
        <v>4.74</v>
      </c>
      <c r="E1957" s="314" t="s">
        <v>33628</v>
      </c>
    </row>
    <row r="1958" spans="1:5" ht="14.4">
      <c r="A1958" s="314">
        <v>96031</v>
      </c>
      <c r="B1958" s="314" t="s">
        <v>35580</v>
      </c>
      <c r="C1958" s="315" t="s">
        <v>535</v>
      </c>
      <c r="D1958" s="316">
        <v>11.8</v>
      </c>
      <c r="E1958" s="314" t="s">
        <v>33628</v>
      </c>
    </row>
    <row r="1959" spans="1:5" ht="14.4">
      <c r="A1959" s="314">
        <v>96033</v>
      </c>
      <c r="B1959" s="314" t="s">
        <v>35581</v>
      </c>
      <c r="C1959" s="315" t="s">
        <v>535</v>
      </c>
      <c r="D1959" s="316">
        <v>54.17</v>
      </c>
      <c r="E1959" s="314" t="s">
        <v>33628</v>
      </c>
    </row>
    <row r="1960" spans="1:5" ht="14.4">
      <c r="A1960" s="314">
        <v>96034</v>
      </c>
      <c r="B1960" s="314" t="s">
        <v>35582</v>
      </c>
      <c r="C1960" s="315" t="s">
        <v>535</v>
      </c>
      <c r="D1960" s="316">
        <v>149.54</v>
      </c>
      <c r="E1960" s="314" t="s">
        <v>33628</v>
      </c>
    </row>
    <row r="1961" spans="1:5" ht="14.4">
      <c r="A1961" s="314">
        <v>89870</v>
      </c>
      <c r="B1961" s="314" t="s">
        <v>35583</v>
      </c>
      <c r="C1961" s="315" t="s">
        <v>535</v>
      </c>
      <c r="D1961" s="316">
        <v>34.840000000000003</v>
      </c>
      <c r="E1961" s="314" t="s">
        <v>33628</v>
      </c>
    </row>
    <row r="1962" spans="1:5" ht="14.4">
      <c r="A1962" s="314">
        <v>89872</v>
      </c>
      <c r="B1962" s="314" t="s">
        <v>35584</v>
      </c>
      <c r="C1962" s="315" t="s">
        <v>535</v>
      </c>
      <c r="D1962" s="316">
        <v>5.09</v>
      </c>
      <c r="E1962" s="314" t="s">
        <v>33628</v>
      </c>
    </row>
    <row r="1963" spans="1:5" ht="14.4">
      <c r="A1963" s="314">
        <v>89871</v>
      </c>
      <c r="B1963" s="314" t="s">
        <v>35585</v>
      </c>
      <c r="C1963" s="315" t="s">
        <v>535</v>
      </c>
      <c r="D1963" s="316">
        <v>12.62</v>
      </c>
      <c r="E1963" s="314" t="s">
        <v>33628</v>
      </c>
    </row>
    <row r="1964" spans="1:5" ht="14.4">
      <c r="A1964" s="314">
        <v>89873</v>
      </c>
      <c r="B1964" s="314" t="s">
        <v>35586</v>
      </c>
      <c r="C1964" s="315" t="s">
        <v>535</v>
      </c>
      <c r="D1964" s="316">
        <v>60.61</v>
      </c>
      <c r="E1964" s="314" t="s">
        <v>33628</v>
      </c>
    </row>
    <row r="1965" spans="1:5" ht="14.4">
      <c r="A1965" s="314">
        <v>89874</v>
      </c>
      <c r="B1965" s="314" t="s">
        <v>35587</v>
      </c>
      <c r="C1965" s="315" t="s">
        <v>535</v>
      </c>
      <c r="D1965" s="316">
        <v>185.95</v>
      </c>
      <c r="E1965" s="314" t="s">
        <v>33628</v>
      </c>
    </row>
    <row r="1966" spans="1:5" ht="14.4">
      <c r="A1966" s="314">
        <v>89878</v>
      </c>
      <c r="B1966" s="314" t="s">
        <v>35588</v>
      </c>
      <c r="C1966" s="315" t="s">
        <v>535</v>
      </c>
      <c r="D1966" s="316">
        <v>36.93</v>
      </c>
      <c r="E1966" s="314" t="s">
        <v>33628</v>
      </c>
    </row>
    <row r="1967" spans="1:5" ht="14.4">
      <c r="A1967" s="314">
        <v>89880</v>
      </c>
      <c r="B1967" s="314" t="s">
        <v>35589</v>
      </c>
      <c r="C1967" s="315" t="s">
        <v>535</v>
      </c>
      <c r="D1967" s="316">
        <v>5.32</v>
      </c>
      <c r="E1967" s="314" t="s">
        <v>33628</v>
      </c>
    </row>
    <row r="1968" spans="1:5" ht="14.4">
      <c r="A1968" s="314">
        <v>89879</v>
      </c>
      <c r="B1968" s="314" t="s">
        <v>35590</v>
      </c>
      <c r="C1968" s="315" t="s">
        <v>535</v>
      </c>
      <c r="D1968" s="316">
        <v>13.18</v>
      </c>
      <c r="E1968" s="314" t="s">
        <v>33628</v>
      </c>
    </row>
    <row r="1969" spans="1:5" ht="14.4">
      <c r="A1969" s="314">
        <v>89881</v>
      </c>
      <c r="B1969" s="314" t="s">
        <v>35591</v>
      </c>
      <c r="C1969" s="315" t="s">
        <v>535</v>
      </c>
      <c r="D1969" s="316">
        <v>63.7</v>
      </c>
      <c r="E1969" s="314" t="s">
        <v>33628</v>
      </c>
    </row>
    <row r="1970" spans="1:5" ht="14.4">
      <c r="A1970" s="314">
        <v>89882</v>
      </c>
      <c r="B1970" s="314" t="s">
        <v>35592</v>
      </c>
      <c r="C1970" s="315" t="s">
        <v>535</v>
      </c>
      <c r="D1970" s="316">
        <v>214.54</v>
      </c>
      <c r="E1970" s="314" t="s">
        <v>33628</v>
      </c>
    </row>
    <row r="1971" spans="1:5" ht="14.4">
      <c r="A1971" s="314">
        <v>7058</v>
      </c>
      <c r="B1971" s="314" t="s">
        <v>35593</v>
      </c>
      <c r="C1971" s="315" t="s">
        <v>535</v>
      </c>
      <c r="D1971" s="316">
        <v>21.16</v>
      </c>
      <c r="E1971" s="314" t="s">
        <v>33628</v>
      </c>
    </row>
    <row r="1972" spans="1:5" ht="14.4">
      <c r="A1972" s="314">
        <v>91402</v>
      </c>
      <c r="B1972" s="314" t="s">
        <v>35594</v>
      </c>
      <c r="C1972" s="315" t="s">
        <v>535</v>
      </c>
      <c r="D1972" s="316">
        <v>3.33</v>
      </c>
      <c r="E1972" s="314" t="s">
        <v>33628</v>
      </c>
    </row>
    <row r="1973" spans="1:5" ht="14.4">
      <c r="A1973" s="314">
        <v>7059</v>
      </c>
      <c r="B1973" s="314" t="s">
        <v>35595</v>
      </c>
      <c r="C1973" s="315" t="s">
        <v>535</v>
      </c>
      <c r="D1973" s="316">
        <v>8.27</v>
      </c>
      <c r="E1973" s="314" t="s">
        <v>33628</v>
      </c>
    </row>
    <row r="1974" spans="1:5" ht="14.4">
      <c r="A1974" s="314">
        <v>7060</v>
      </c>
      <c r="B1974" s="314" t="s">
        <v>35596</v>
      </c>
      <c r="C1974" s="315" t="s">
        <v>535</v>
      </c>
      <c r="D1974" s="316">
        <v>38.49</v>
      </c>
      <c r="E1974" s="314" t="s">
        <v>33628</v>
      </c>
    </row>
    <row r="1975" spans="1:5" ht="14.4">
      <c r="A1975" s="314">
        <v>7061</v>
      </c>
      <c r="B1975" s="314" t="s">
        <v>35597</v>
      </c>
      <c r="C1975" s="315" t="s">
        <v>535</v>
      </c>
      <c r="D1975" s="316">
        <v>85.94</v>
      </c>
      <c r="E1975" s="314" t="s">
        <v>33628</v>
      </c>
    </row>
    <row r="1976" spans="1:5" ht="14.4">
      <c r="A1976" s="314">
        <v>91367</v>
      </c>
      <c r="B1976" s="314" t="s">
        <v>35598</v>
      </c>
      <c r="C1976" s="315" t="s">
        <v>535</v>
      </c>
      <c r="D1976" s="316">
        <v>20.43</v>
      </c>
      <c r="E1976" s="314" t="s">
        <v>33628</v>
      </c>
    </row>
    <row r="1977" spans="1:5" ht="14.4">
      <c r="A1977" s="314">
        <v>91369</v>
      </c>
      <c r="B1977" s="314" t="s">
        <v>35599</v>
      </c>
      <c r="C1977" s="315" t="s">
        <v>535</v>
      </c>
      <c r="D1977" s="316">
        <v>3.21</v>
      </c>
      <c r="E1977" s="314" t="s">
        <v>33628</v>
      </c>
    </row>
    <row r="1978" spans="1:5" ht="14.4">
      <c r="A1978" s="314">
        <v>91368</v>
      </c>
      <c r="B1978" s="314" t="s">
        <v>35600</v>
      </c>
      <c r="C1978" s="315" t="s">
        <v>535</v>
      </c>
      <c r="D1978" s="316">
        <v>7.96</v>
      </c>
      <c r="E1978" s="314" t="s">
        <v>33628</v>
      </c>
    </row>
    <row r="1979" spans="1:5" ht="14.4">
      <c r="A1979" s="314">
        <v>5695</v>
      </c>
      <c r="B1979" s="314" t="s">
        <v>35601</v>
      </c>
      <c r="C1979" s="315" t="s">
        <v>535</v>
      </c>
      <c r="D1979" s="316">
        <v>37.159999999999997</v>
      </c>
      <c r="E1979" s="314" t="s">
        <v>33628</v>
      </c>
    </row>
    <row r="1980" spans="1:5" ht="14.4">
      <c r="A1980" s="314">
        <v>53792</v>
      </c>
      <c r="B1980" s="314" t="s">
        <v>35602</v>
      </c>
      <c r="C1980" s="315" t="s">
        <v>535</v>
      </c>
      <c r="D1980" s="316">
        <v>106.82</v>
      </c>
      <c r="E1980" s="314" t="s">
        <v>33628</v>
      </c>
    </row>
    <row r="1981" spans="1:5" ht="14.4">
      <c r="A1981" s="314">
        <v>92237</v>
      </c>
      <c r="B1981" s="314" t="s">
        <v>35603</v>
      </c>
      <c r="C1981" s="315" t="s">
        <v>535</v>
      </c>
      <c r="D1981" s="316">
        <v>28.82</v>
      </c>
      <c r="E1981" s="314" t="s">
        <v>33628</v>
      </c>
    </row>
    <row r="1982" spans="1:5" ht="14.4">
      <c r="A1982" s="314">
        <v>92239</v>
      </c>
      <c r="B1982" s="314" t="s">
        <v>35604</v>
      </c>
      <c r="C1982" s="315" t="s">
        <v>535</v>
      </c>
      <c r="D1982" s="316">
        <v>4.68</v>
      </c>
      <c r="E1982" s="314" t="s">
        <v>33628</v>
      </c>
    </row>
    <row r="1983" spans="1:5" ht="14.4">
      <c r="A1983" s="314">
        <v>92238</v>
      </c>
      <c r="B1983" s="314" t="s">
        <v>35605</v>
      </c>
      <c r="C1983" s="315" t="s">
        <v>535</v>
      </c>
      <c r="D1983" s="316">
        <v>11.6</v>
      </c>
      <c r="E1983" s="314" t="s">
        <v>33628</v>
      </c>
    </row>
    <row r="1984" spans="1:5" ht="14.4">
      <c r="A1984" s="314">
        <v>92240</v>
      </c>
      <c r="B1984" s="314" t="s">
        <v>35606</v>
      </c>
      <c r="C1984" s="315" t="s">
        <v>535</v>
      </c>
      <c r="D1984" s="316">
        <v>51.66</v>
      </c>
      <c r="E1984" s="314" t="s">
        <v>33628</v>
      </c>
    </row>
    <row r="1985" spans="1:5" ht="14.4">
      <c r="A1985" s="314">
        <v>92241</v>
      </c>
      <c r="B1985" s="314" t="s">
        <v>35607</v>
      </c>
      <c r="C1985" s="315" t="s">
        <v>535</v>
      </c>
      <c r="D1985" s="316">
        <v>291.2</v>
      </c>
      <c r="E1985" s="314" t="s">
        <v>33628</v>
      </c>
    </row>
    <row r="1986" spans="1:5" ht="14.4">
      <c r="A1986" s="314">
        <v>91640</v>
      </c>
      <c r="B1986" s="314" t="s">
        <v>35608</v>
      </c>
      <c r="C1986" s="315" t="s">
        <v>535</v>
      </c>
      <c r="D1986" s="316">
        <v>39.56</v>
      </c>
      <c r="E1986" s="314" t="s">
        <v>33628</v>
      </c>
    </row>
    <row r="1987" spans="1:5" ht="14.4">
      <c r="A1987" s="314">
        <v>91642</v>
      </c>
      <c r="B1987" s="314" t="s">
        <v>35609</v>
      </c>
      <c r="C1987" s="315" t="s">
        <v>535</v>
      </c>
      <c r="D1987" s="316">
        <v>6.45</v>
      </c>
      <c r="E1987" s="314" t="s">
        <v>33628</v>
      </c>
    </row>
    <row r="1988" spans="1:5" ht="14.4">
      <c r="A1988" s="314">
        <v>91641</v>
      </c>
      <c r="B1988" s="314" t="s">
        <v>35610</v>
      </c>
      <c r="C1988" s="315" t="s">
        <v>535</v>
      </c>
      <c r="D1988" s="316">
        <v>15.96</v>
      </c>
      <c r="E1988" s="314" t="s">
        <v>33628</v>
      </c>
    </row>
    <row r="1989" spans="1:5" ht="14.4">
      <c r="A1989" s="314">
        <v>91643</v>
      </c>
      <c r="B1989" s="314" t="s">
        <v>35611</v>
      </c>
      <c r="C1989" s="315" t="s">
        <v>535</v>
      </c>
      <c r="D1989" s="316">
        <v>71.23</v>
      </c>
      <c r="E1989" s="314" t="s">
        <v>33628</v>
      </c>
    </row>
    <row r="1990" spans="1:5" ht="14.4">
      <c r="A1990" s="314">
        <v>91644</v>
      </c>
      <c r="B1990" s="314" t="s">
        <v>35612</v>
      </c>
      <c r="C1990" s="315" t="s">
        <v>535</v>
      </c>
      <c r="D1990" s="316">
        <v>317.64</v>
      </c>
      <c r="E1990" s="314" t="s">
        <v>33628</v>
      </c>
    </row>
    <row r="1991" spans="1:5" ht="14.4">
      <c r="A1991" s="314">
        <v>92105</v>
      </c>
      <c r="B1991" s="314" t="s">
        <v>35613</v>
      </c>
      <c r="C1991" s="315" t="s">
        <v>535</v>
      </c>
      <c r="D1991" s="316">
        <v>202.92</v>
      </c>
      <c r="E1991" s="314" t="s">
        <v>33628</v>
      </c>
    </row>
    <row r="1992" spans="1:5" ht="14.4">
      <c r="A1992" s="314">
        <v>92101</v>
      </c>
      <c r="B1992" s="314" t="s">
        <v>35614</v>
      </c>
      <c r="C1992" s="315" t="s">
        <v>535</v>
      </c>
      <c r="D1992" s="316">
        <v>46.13</v>
      </c>
      <c r="E1992" s="314" t="s">
        <v>33628</v>
      </c>
    </row>
    <row r="1993" spans="1:5" ht="14.4">
      <c r="A1993" s="314">
        <v>92103</v>
      </c>
      <c r="B1993" s="314" t="s">
        <v>35615</v>
      </c>
      <c r="C1993" s="315" t="s">
        <v>535</v>
      </c>
      <c r="D1993" s="316">
        <v>5.71</v>
      </c>
      <c r="E1993" s="314" t="s">
        <v>33628</v>
      </c>
    </row>
    <row r="1994" spans="1:5" ht="14.4">
      <c r="A1994" s="314">
        <v>92102</v>
      </c>
      <c r="B1994" s="314" t="s">
        <v>35616</v>
      </c>
      <c r="C1994" s="315" t="s">
        <v>535</v>
      </c>
      <c r="D1994" s="316">
        <v>14.13</v>
      </c>
      <c r="E1994" s="314" t="s">
        <v>33628</v>
      </c>
    </row>
    <row r="1995" spans="1:5" ht="14.4">
      <c r="A1995" s="314">
        <v>92104</v>
      </c>
      <c r="B1995" s="314" t="s">
        <v>35617</v>
      </c>
      <c r="C1995" s="315" t="s">
        <v>535</v>
      </c>
      <c r="D1995" s="316">
        <v>71.819999999999993</v>
      </c>
      <c r="E1995" s="314" t="s">
        <v>33628</v>
      </c>
    </row>
    <row r="1996" spans="1:5" ht="14.4">
      <c r="A1996" s="314">
        <v>91396</v>
      </c>
      <c r="B1996" s="314" t="s">
        <v>35618</v>
      </c>
      <c r="C1996" s="315" t="s">
        <v>535</v>
      </c>
      <c r="D1996" s="316">
        <v>28.16</v>
      </c>
      <c r="E1996" s="314" t="s">
        <v>33628</v>
      </c>
    </row>
    <row r="1997" spans="1:5" ht="14.4">
      <c r="A1997" s="314">
        <v>91398</v>
      </c>
      <c r="B1997" s="314" t="s">
        <v>35619</v>
      </c>
      <c r="C1997" s="315" t="s">
        <v>535</v>
      </c>
      <c r="D1997" s="316">
        <v>4.38</v>
      </c>
      <c r="E1997" s="314" t="s">
        <v>33628</v>
      </c>
    </row>
    <row r="1998" spans="1:5" ht="14.4">
      <c r="A1998" s="314">
        <v>91397</v>
      </c>
      <c r="B1998" s="314" t="s">
        <v>35620</v>
      </c>
      <c r="C1998" s="315" t="s">
        <v>535</v>
      </c>
      <c r="D1998" s="316">
        <v>10.86</v>
      </c>
      <c r="E1998" s="314" t="s">
        <v>33628</v>
      </c>
    </row>
    <row r="1999" spans="1:5" ht="14.4">
      <c r="A1999" s="314">
        <v>5763</v>
      </c>
      <c r="B1999" s="314" t="s">
        <v>35621</v>
      </c>
      <c r="C1999" s="315" t="s">
        <v>535</v>
      </c>
      <c r="D1999" s="316">
        <v>49.84</v>
      </c>
      <c r="E1999" s="314" t="s">
        <v>33628</v>
      </c>
    </row>
    <row r="2000" spans="1:5" ht="14.4">
      <c r="A2000" s="314">
        <v>53831</v>
      </c>
      <c r="B2000" s="314" t="s">
        <v>35622</v>
      </c>
      <c r="C2000" s="315" t="s">
        <v>535</v>
      </c>
      <c r="D2000" s="316">
        <v>202.92</v>
      </c>
      <c r="E2000" s="314" t="s">
        <v>33628</v>
      </c>
    </row>
    <row r="2001" spans="1:5" ht="14.4">
      <c r="A2001" s="314">
        <v>91359</v>
      </c>
      <c r="B2001" s="314" t="s">
        <v>35623</v>
      </c>
      <c r="C2001" s="315" t="s">
        <v>535</v>
      </c>
      <c r="D2001" s="316">
        <v>20.32</v>
      </c>
      <c r="E2001" s="314" t="s">
        <v>33628</v>
      </c>
    </row>
    <row r="2002" spans="1:5" ht="14.4">
      <c r="A2002" s="314">
        <v>91361</v>
      </c>
      <c r="B2002" s="314" t="s">
        <v>35624</v>
      </c>
      <c r="C2002" s="315" t="s">
        <v>535</v>
      </c>
      <c r="D2002" s="316">
        <v>3.13</v>
      </c>
      <c r="E2002" s="314" t="s">
        <v>33628</v>
      </c>
    </row>
    <row r="2003" spans="1:5" ht="14.4">
      <c r="A2003" s="314">
        <v>91360</v>
      </c>
      <c r="B2003" s="314" t="s">
        <v>35625</v>
      </c>
      <c r="C2003" s="315" t="s">
        <v>535</v>
      </c>
      <c r="D2003" s="316">
        <v>7.76</v>
      </c>
      <c r="E2003" s="314" t="s">
        <v>33628</v>
      </c>
    </row>
    <row r="2004" spans="1:5" ht="14.4">
      <c r="A2004" s="314">
        <v>53882</v>
      </c>
      <c r="B2004" s="314" t="s">
        <v>35626</v>
      </c>
      <c r="C2004" s="315" t="s">
        <v>535</v>
      </c>
      <c r="D2004" s="316">
        <v>35.64</v>
      </c>
      <c r="E2004" s="314" t="s">
        <v>33628</v>
      </c>
    </row>
    <row r="2005" spans="1:5" ht="14.4">
      <c r="A2005" s="314">
        <v>5747</v>
      </c>
      <c r="B2005" s="314" t="s">
        <v>35627</v>
      </c>
      <c r="C2005" s="315" t="s">
        <v>535</v>
      </c>
      <c r="D2005" s="316">
        <v>166.77</v>
      </c>
      <c r="E2005" s="314" t="s">
        <v>33628</v>
      </c>
    </row>
    <row r="2006" spans="1:5" ht="14.4">
      <c r="A2006" s="314">
        <v>104699</v>
      </c>
      <c r="B2006" s="314" t="s">
        <v>35628</v>
      </c>
      <c r="C2006" s="315" t="s">
        <v>535</v>
      </c>
      <c r="D2006" s="316">
        <v>0</v>
      </c>
      <c r="E2006" s="314" t="s">
        <v>33628</v>
      </c>
    </row>
    <row r="2007" spans="1:5" ht="14.4">
      <c r="A2007" s="314">
        <v>104702</v>
      </c>
      <c r="B2007" s="314" t="s">
        <v>35629</v>
      </c>
      <c r="C2007" s="315" t="s">
        <v>535</v>
      </c>
      <c r="D2007" s="316">
        <v>0</v>
      </c>
      <c r="E2007" s="314" t="s">
        <v>33628</v>
      </c>
    </row>
    <row r="2008" spans="1:5" ht="14.4">
      <c r="A2008" s="314">
        <v>104700</v>
      </c>
      <c r="B2008" s="314" t="s">
        <v>35630</v>
      </c>
      <c r="C2008" s="315" t="s">
        <v>535</v>
      </c>
      <c r="D2008" s="316">
        <v>0</v>
      </c>
      <c r="E2008" s="314" t="s">
        <v>33628</v>
      </c>
    </row>
    <row r="2009" spans="1:5" ht="14.4">
      <c r="A2009" s="314">
        <v>104701</v>
      </c>
      <c r="B2009" s="314" t="s">
        <v>35631</v>
      </c>
      <c r="C2009" s="315" t="s">
        <v>535</v>
      </c>
      <c r="D2009" s="316">
        <v>0</v>
      </c>
      <c r="E2009" s="314" t="s">
        <v>33628</v>
      </c>
    </row>
    <row r="2010" spans="1:5" ht="14.4">
      <c r="A2010" s="314">
        <v>104703</v>
      </c>
      <c r="B2010" s="314" t="s">
        <v>35632</v>
      </c>
      <c r="C2010" s="315" t="s">
        <v>535</v>
      </c>
      <c r="D2010" s="316">
        <v>97.55</v>
      </c>
      <c r="E2010" s="314" t="s">
        <v>33628</v>
      </c>
    </row>
    <row r="2011" spans="1:5" ht="14.4">
      <c r="A2011" s="314">
        <v>91390</v>
      </c>
      <c r="B2011" s="314" t="s">
        <v>35633</v>
      </c>
      <c r="C2011" s="315" t="s">
        <v>535</v>
      </c>
      <c r="D2011" s="316">
        <v>18.11</v>
      </c>
      <c r="E2011" s="314" t="s">
        <v>33628</v>
      </c>
    </row>
    <row r="2012" spans="1:5" ht="14.4">
      <c r="A2012" s="314">
        <v>91392</v>
      </c>
      <c r="B2012" s="314" t="s">
        <v>35634</v>
      </c>
      <c r="C2012" s="315" t="s">
        <v>535</v>
      </c>
      <c r="D2012" s="316">
        <v>2.93</v>
      </c>
      <c r="E2012" s="314" t="s">
        <v>33628</v>
      </c>
    </row>
    <row r="2013" spans="1:5" ht="14.4">
      <c r="A2013" s="314">
        <v>91391</v>
      </c>
      <c r="B2013" s="314" t="s">
        <v>35635</v>
      </c>
      <c r="C2013" s="315" t="s">
        <v>535</v>
      </c>
      <c r="D2013" s="316">
        <v>7.26</v>
      </c>
      <c r="E2013" s="314" t="s">
        <v>33628</v>
      </c>
    </row>
    <row r="2014" spans="1:5" ht="14.4">
      <c r="A2014" s="314">
        <v>73335</v>
      </c>
      <c r="B2014" s="314" t="s">
        <v>35636</v>
      </c>
      <c r="C2014" s="315" t="s">
        <v>535</v>
      </c>
      <c r="D2014" s="316">
        <v>33.21</v>
      </c>
      <c r="E2014" s="314" t="s">
        <v>33628</v>
      </c>
    </row>
    <row r="2015" spans="1:5" ht="14.4">
      <c r="A2015" s="314">
        <v>73340</v>
      </c>
      <c r="B2015" s="314" t="s">
        <v>35637</v>
      </c>
      <c r="C2015" s="315" t="s">
        <v>535</v>
      </c>
      <c r="D2015" s="316">
        <v>163.22999999999999</v>
      </c>
      <c r="E2015" s="314" t="s">
        <v>33628</v>
      </c>
    </row>
    <row r="2016" spans="1:5" ht="14.4">
      <c r="A2016" s="314">
        <v>89264</v>
      </c>
      <c r="B2016" s="314" t="s">
        <v>35638</v>
      </c>
      <c r="C2016" s="315" t="s">
        <v>535</v>
      </c>
      <c r="D2016" s="316">
        <v>19.850000000000001</v>
      </c>
      <c r="E2016" s="314" t="s">
        <v>33628</v>
      </c>
    </row>
    <row r="2017" spans="1:5" ht="14.4">
      <c r="A2017" s="314">
        <v>89266</v>
      </c>
      <c r="B2017" s="314" t="s">
        <v>35639</v>
      </c>
      <c r="C2017" s="315" t="s">
        <v>535</v>
      </c>
      <c r="D2017" s="316">
        <v>3.21</v>
      </c>
      <c r="E2017" s="314" t="s">
        <v>33628</v>
      </c>
    </row>
    <row r="2018" spans="1:5" ht="14.4">
      <c r="A2018" s="314">
        <v>89265</v>
      </c>
      <c r="B2018" s="314" t="s">
        <v>35640</v>
      </c>
      <c r="C2018" s="315" t="s">
        <v>535</v>
      </c>
      <c r="D2018" s="316">
        <v>7.97</v>
      </c>
      <c r="E2018" s="314" t="s">
        <v>33628</v>
      </c>
    </row>
    <row r="2019" spans="1:5" ht="14.4">
      <c r="A2019" s="314">
        <v>5705</v>
      </c>
      <c r="B2019" s="314" t="s">
        <v>35641</v>
      </c>
      <c r="C2019" s="315" t="s">
        <v>535</v>
      </c>
      <c r="D2019" s="316">
        <v>36.43</v>
      </c>
      <c r="E2019" s="314" t="s">
        <v>33628</v>
      </c>
    </row>
    <row r="2020" spans="1:5" ht="14.4">
      <c r="A2020" s="314">
        <v>53797</v>
      </c>
      <c r="B2020" s="314" t="s">
        <v>35642</v>
      </c>
      <c r="C2020" s="315" t="s">
        <v>535</v>
      </c>
      <c r="D2020" s="316">
        <v>122.85</v>
      </c>
      <c r="E2020" s="314" t="s">
        <v>33628</v>
      </c>
    </row>
    <row r="2021" spans="1:5" ht="14.4">
      <c r="A2021" s="314">
        <v>91354</v>
      </c>
      <c r="B2021" s="314" t="s">
        <v>35643</v>
      </c>
      <c r="C2021" s="315" t="s">
        <v>535</v>
      </c>
      <c r="D2021" s="316">
        <v>16.93</v>
      </c>
      <c r="E2021" s="314" t="s">
        <v>33628</v>
      </c>
    </row>
    <row r="2022" spans="1:5" ht="14.4">
      <c r="A2022" s="314">
        <v>91356</v>
      </c>
      <c r="B2022" s="314" t="s">
        <v>35644</v>
      </c>
      <c r="C2022" s="315" t="s">
        <v>535</v>
      </c>
      <c r="D2022" s="316">
        <v>2.81</v>
      </c>
      <c r="E2022" s="314" t="s">
        <v>33628</v>
      </c>
    </row>
    <row r="2023" spans="1:5" ht="14.4">
      <c r="A2023" s="314">
        <v>91355</v>
      </c>
      <c r="B2023" s="314" t="s">
        <v>35645</v>
      </c>
      <c r="C2023" s="315" t="s">
        <v>535</v>
      </c>
      <c r="D2023" s="316">
        <v>6.96</v>
      </c>
      <c r="E2023" s="314" t="s">
        <v>33628</v>
      </c>
    </row>
    <row r="2024" spans="1:5" ht="14.4">
      <c r="A2024" s="314">
        <v>5751</v>
      </c>
      <c r="B2024" s="314" t="s">
        <v>35646</v>
      </c>
      <c r="C2024" s="315" t="s">
        <v>535</v>
      </c>
      <c r="D2024" s="316">
        <v>31.74</v>
      </c>
      <c r="E2024" s="314" t="s">
        <v>33628</v>
      </c>
    </row>
    <row r="2025" spans="1:5" ht="14.4">
      <c r="A2025" s="314">
        <v>53827</v>
      </c>
      <c r="B2025" s="314" t="s">
        <v>35647</v>
      </c>
      <c r="C2025" s="315" t="s">
        <v>535</v>
      </c>
      <c r="D2025" s="316">
        <v>120.26</v>
      </c>
      <c r="E2025" s="314" t="s">
        <v>33628</v>
      </c>
    </row>
    <row r="2026" spans="1:5" ht="14.4">
      <c r="A2026" s="314">
        <v>91375</v>
      </c>
      <c r="B2026" s="314" t="s">
        <v>35648</v>
      </c>
      <c r="C2026" s="315" t="s">
        <v>535</v>
      </c>
      <c r="D2026" s="316">
        <v>18.59</v>
      </c>
      <c r="E2026" s="314" t="s">
        <v>33628</v>
      </c>
    </row>
    <row r="2027" spans="1:5" ht="14.4">
      <c r="A2027" s="314">
        <v>91377</v>
      </c>
      <c r="B2027" s="314" t="s">
        <v>35649</v>
      </c>
      <c r="C2027" s="315" t="s">
        <v>535</v>
      </c>
      <c r="D2027" s="316">
        <v>3.08</v>
      </c>
      <c r="E2027" s="314" t="s">
        <v>33628</v>
      </c>
    </row>
    <row r="2028" spans="1:5" ht="14.4">
      <c r="A2028" s="314">
        <v>91376</v>
      </c>
      <c r="B2028" s="314" t="s">
        <v>35650</v>
      </c>
      <c r="C2028" s="315" t="s">
        <v>535</v>
      </c>
      <c r="D2028" s="316">
        <v>7.64</v>
      </c>
      <c r="E2028" s="314" t="s">
        <v>33628</v>
      </c>
    </row>
    <row r="2029" spans="1:5" ht="14.4">
      <c r="A2029" s="314">
        <v>5754</v>
      </c>
      <c r="B2029" s="314" t="s">
        <v>35651</v>
      </c>
      <c r="C2029" s="315" t="s">
        <v>535</v>
      </c>
      <c r="D2029" s="316">
        <v>34.85</v>
      </c>
      <c r="E2029" s="314" t="s">
        <v>33628</v>
      </c>
    </row>
    <row r="2030" spans="1:5" ht="14.4">
      <c r="A2030" s="314">
        <v>53829</v>
      </c>
      <c r="B2030" s="314" t="s">
        <v>35652</v>
      </c>
      <c r="C2030" s="315" t="s">
        <v>535</v>
      </c>
      <c r="D2030" s="316">
        <v>122.85</v>
      </c>
      <c r="E2030" s="314" t="s">
        <v>33628</v>
      </c>
    </row>
    <row r="2031" spans="1:5" ht="14.4">
      <c r="A2031" s="314">
        <v>91026</v>
      </c>
      <c r="B2031" s="314" t="s">
        <v>35653</v>
      </c>
      <c r="C2031" s="315" t="s">
        <v>535</v>
      </c>
      <c r="D2031" s="316">
        <v>23.4</v>
      </c>
      <c r="E2031" s="314" t="s">
        <v>33628</v>
      </c>
    </row>
    <row r="2032" spans="1:5" ht="14.4">
      <c r="A2032" s="314">
        <v>91028</v>
      </c>
      <c r="B2032" s="314" t="s">
        <v>35654</v>
      </c>
      <c r="C2032" s="315" t="s">
        <v>535</v>
      </c>
      <c r="D2032" s="316">
        <v>3.81</v>
      </c>
      <c r="E2032" s="314" t="s">
        <v>33628</v>
      </c>
    </row>
    <row r="2033" spans="1:5" ht="14.4">
      <c r="A2033" s="314">
        <v>91027</v>
      </c>
      <c r="B2033" s="314" t="s">
        <v>35655</v>
      </c>
      <c r="C2033" s="315" t="s">
        <v>535</v>
      </c>
      <c r="D2033" s="316">
        <v>9.43</v>
      </c>
      <c r="E2033" s="314" t="s">
        <v>33628</v>
      </c>
    </row>
    <row r="2034" spans="1:5" ht="14.4">
      <c r="A2034" s="314">
        <v>91029</v>
      </c>
      <c r="B2034" s="314" t="s">
        <v>35656</v>
      </c>
      <c r="C2034" s="315" t="s">
        <v>535</v>
      </c>
      <c r="D2034" s="316">
        <v>43.12</v>
      </c>
      <c r="E2034" s="314" t="s">
        <v>33628</v>
      </c>
    </row>
    <row r="2035" spans="1:5" ht="14.4">
      <c r="A2035" s="314">
        <v>91030</v>
      </c>
      <c r="B2035" s="314" t="s">
        <v>35657</v>
      </c>
      <c r="C2035" s="315" t="s">
        <v>535</v>
      </c>
      <c r="D2035" s="316">
        <v>154.72</v>
      </c>
      <c r="E2035" s="314" t="s">
        <v>33628</v>
      </c>
    </row>
    <row r="2036" spans="1:5" ht="14.4">
      <c r="A2036" s="314">
        <v>102812</v>
      </c>
      <c r="B2036" s="314" t="s">
        <v>35658</v>
      </c>
      <c r="C2036" s="315" t="s">
        <v>535</v>
      </c>
      <c r="D2036" s="316">
        <v>0</v>
      </c>
      <c r="E2036" s="314" t="s">
        <v>33628</v>
      </c>
    </row>
    <row r="2037" spans="1:5" ht="14.4">
      <c r="A2037" s="314">
        <v>102813</v>
      </c>
      <c r="B2037" s="314" t="s">
        <v>35659</v>
      </c>
      <c r="C2037" s="315" t="s">
        <v>535</v>
      </c>
      <c r="D2037" s="316">
        <v>0</v>
      </c>
      <c r="E2037" s="314" t="s">
        <v>33628</v>
      </c>
    </row>
    <row r="2038" spans="1:5" ht="14.4">
      <c r="A2038" s="314">
        <v>102814</v>
      </c>
      <c r="B2038" s="314" t="s">
        <v>35660</v>
      </c>
      <c r="C2038" s="315" t="s">
        <v>535</v>
      </c>
      <c r="D2038" s="316">
        <v>0</v>
      </c>
      <c r="E2038" s="314" t="s">
        <v>33628</v>
      </c>
    </row>
    <row r="2039" spans="1:5" ht="14.4">
      <c r="A2039" s="314">
        <v>102815</v>
      </c>
      <c r="B2039" s="314" t="s">
        <v>35661</v>
      </c>
      <c r="C2039" s="315" t="s">
        <v>535</v>
      </c>
      <c r="D2039" s="316">
        <v>3.74</v>
      </c>
      <c r="E2039" s="314" t="s">
        <v>33628</v>
      </c>
    </row>
    <row r="2040" spans="1:5" ht="14.4">
      <c r="A2040" s="314">
        <v>91529</v>
      </c>
      <c r="B2040" s="314" t="s">
        <v>35662</v>
      </c>
      <c r="C2040" s="315" t="s">
        <v>535</v>
      </c>
      <c r="D2040" s="316">
        <v>0.84</v>
      </c>
      <c r="E2040" s="314" t="s">
        <v>33628</v>
      </c>
    </row>
    <row r="2041" spans="1:5" ht="14.4">
      <c r="A2041" s="314">
        <v>91530</v>
      </c>
      <c r="B2041" s="314" t="s">
        <v>35663</v>
      </c>
      <c r="C2041" s="315" t="s">
        <v>535</v>
      </c>
      <c r="D2041" s="316">
        <v>0.22</v>
      </c>
      <c r="E2041" s="314" t="s">
        <v>33628</v>
      </c>
    </row>
    <row r="2042" spans="1:5" ht="14.4">
      <c r="A2042" s="314">
        <v>91531</v>
      </c>
      <c r="B2042" s="314" t="s">
        <v>35664</v>
      </c>
      <c r="C2042" s="315" t="s">
        <v>535</v>
      </c>
      <c r="D2042" s="316">
        <v>1.05</v>
      </c>
      <c r="E2042" s="314" t="s">
        <v>33628</v>
      </c>
    </row>
    <row r="2043" spans="1:5" ht="14.4">
      <c r="A2043" s="314">
        <v>91532</v>
      </c>
      <c r="B2043" s="314" t="s">
        <v>35665</v>
      </c>
      <c r="C2043" s="315" t="s">
        <v>535</v>
      </c>
      <c r="D2043" s="316">
        <v>6.59</v>
      </c>
      <c r="E2043" s="314" t="s">
        <v>33628</v>
      </c>
    </row>
    <row r="2044" spans="1:5" ht="14.4">
      <c r="A2044" s="314">
        <v>95260</v>
      </c>
      <c r="B2044" s="314" t="s">
        <v>35666</v>
      </c>
      <c r="C2044" s="315" t="s">
        <v>535</v>
      </c>
      <c r="D2044" s="316">
        <v>0.68</v>
      </c>
      <c r="E2044" s="314" t="s">
        <v>33628</v>
      </c>
    </row>
    <row r="2045" spans="1:5" ht="14.4">
      <c r="A2045" s="314">
        <v>95261</v>
      </c>
      <c r="B2045" s="314" t="s">
        <v>35667</v>
      </c>
      <c r="C2045" s="315" t="s">
        <v>535</v>
      </c>
      <c r="D2045" s="316">
        <v>0.18</v>
      </c>
      <c r="E2045" s="314" t="s">
        <v>33628</v>
      </c>
    </row>
    <row r="2046" spans="1:5" ht="14.4">
      <c r="A2046" s="314">
        <v>95262</v>
      </c>
      <c r="B2046" s="314" t="s">
        <v>35668</v>
      </c>
      <c r="C2046" s="315" t="s">
        <v>535</v>
      </c>
      <c r="D2046" s="316">
        <v>0.85</v>
      </c>
      <c r="E2046" s="314" t="s">
        <v>33628</v>
      </c>
    </row>
    <row r="2047" spans="1:5" ht="14.4">
      <c r="A2047" s="314">
        <v>95263</v>
      </c>
      <c r="B2047" s="314" t="s">
        <v>35669</v>
      </c>
      <c r="C2047" s="315" t="s">
        <v>535</v>
      </c>
      <c r="D2047" s="316">
        <v>4.99</v>
      </c>
      <c r="E2047" s="314" t="s">
        <v>33628</v>
      </c>
    </row>
    <row r="2048" spans="1:5" ht="14.4">
      <c r="A2048" s="314">
        <v>90968</v>
      </c>
      <c r="B2048" s="314" t="s">
        <v>35670</v>
      </c>
      <c r="C2048" s="315" t="s">
        <v>535</v>
      </c>
      <c r="D2048" s="316">
        <v>7.03</v>
      </c>
      <c r="E2048" s="314" t="s">
        <v>33628</v>
      </c>
    </row>
    <row r="2049" spans="1:5" ht="14.4">
      <c r="A2049" s="314">
        <v>90969</v>
      </c>
      <c r="B2049" s="314" t="s">
        <v>35671</v>
      </c>
      <c r="C2049" s="315" t="s">
        <v>535</v>
      </c>
      <c r="D2049" s="316">
        <v>1.88</v>
      </c>
      <c r="E2049" s="314" t="s">
        <v>33628</v>
      </c>
    </row>
    <row r="2050" spans="1:5" ht="14.4">
      <c r="A2050" s="314">
        <v>90970</v>
      </c>
      <c r="B2050" s="314" t="s">
        <v>35672</v>
      </c>
      <c r="C2050" s="315" t="s">
        <v>535</v>
      </c>
      <c r="D2050" s="316">
        <v>8.8000000000000007</v>
      </c>
      <c r="E2050" s="314" t="s">
        <v>33628</v>
      </c>
    </row>
    <row r="2051" spans="1:5" ht="14.4">
      <c r="A2051" s="314">
        <v>90971</v>
      </c>
      <c r="B2051" s="314" t="s">
        <v>35673</v>
      </c>
      <c r="C2051" s="315" t="s">
        <v>535</v>
      </c>
      <c r="D2051" s="316">
        <v>63.92</v>
      </c>
      <c r="E2051" s="314" t="s">
        <v>33628</v>
      </c>
    </row>
    <row r="2052" spans="1:5" ht="14.4">
      <c r="A2052" s="314">
        <v>90992</v>
      </c>
      <c r="B2052" s="314" t="s">
        <v>35674</v>
      </c>
      <c r="C2052" s="315" t="s">
        <v>535</v>
      </c>
      <c r="D2052" s="316">
        <v>8.34</v>
      </c>
      <c r="E2052" s="314" t="s">
        <v>33628</v>
      </c>
    </row>
    <row r="2053" spans="1:5" ht="14.4">
      <c r="A2053" s="314">
        <v>90993</v>
      </c>
      <c r="B2053" s="314" t="s">
        <v>35675</v>
      </c>
      <c r="C2053" s="315" t="s">
        <v>535</v>
      </c>
      <c r="D2053" s="316">
        <v>2.23</v>
      </c>
      <c r="E2053" s="314" t="s">
        <v>33628</v>
      </c>
    </row>
    <row r="2054" spans="1:5" ht="14.4">
      <c r="A2054" s="314">
        <v>90994</v>
      </c>
      <c r="B2054" s="314" t="s">
        <v>35676</v>
      </c>
      <c r="C2054" s="315" t="s">
        <v>535</v>
      </c>
      <c r="D2054" s="316">
        <v>10.44</v>
      </c>
      <c r="E2054" s="314" t="s">
        <v>33628</v>
      </c>
    </row>
    <row r="2055" spans="1:5" ht="14.4">
      <c r="A2055" s="314">
        <v>90995</v>
      </c>
      <c r="B2055" s="314" t="s">
        <v>35677</v>
      </c>
      <c r="C2055" s="315" t="s">
        <v>535</v>
      </c>
      <c r="D2055" s="316">
        <v>86.82</v>
      </c>
      <c r="E2055" s="314" t="s">
        <v>33628</v>
      </c>
    </row>
    <row r="2056" spans="1:5" ht="14.4">
      <c r="A2056" s="314">
        <v>90957</v>
      </c>
      <c r="B2056" s="314" t="s">
        <v>35678</v>
      </c>
      <c r="C2056" s="315" t="s">
        <v>535</v>
      </c>
      <c r="D2056" s="316">
        <v>5.25</v>
      </c>
      <c r="E2056" s="314" t="s">
        <v>33628</v>
      </c>
    </row>
    <row r="2057" spans="1:5" ht="14.4">
      <c r="A2057" s="314">
        <v>90958</v>
      </c>
      <c r="B2057" s="314" t="s">
        <v>35679</v>
      </c>
      <c r="C2057" s="315" t="s">
        <v>535</v>
      </c>
      <c r="D2057" s="316">
        <v>1.4</v>
      </c>
      <c r="E2057" s="314" t="s">
        <v>33628</v>
      </c>
    </row>
    <row r="2058" spans="1:5" ht="14.4">
      <c r="A2058" s="314">
        <v>5797</v>
      </c>
      <c r="B2058" s="314" t="s">
        <v>35680</v>
      </c>
      <c r="C2058" s="315" t="s">
        <v>535</v>
      </c>
      <c r="D2058" s="316">
        <v>6.57</v>
      </c>
      <c r="E2058" s="314" t="s">
        <v>33628</v>
      </c>
    </row>
    <row r="2059" spans="1:5" ht="14.4">
      <c r="A2059" s="314">
        <v>53865</v>
      </c>
      <c r="B2059" s="314" t="s">
        <v>35681</v>
      </c>
      <c r="C2059" s="315" t="s">
        <v>535</v>
      </c>
      <c r="D2059" s="316">
        <v>49.72</v>
      </c>
      <c r="E2059" s="314" t="s">
        <v>33628</v>
      </c>
    </row>
    <row r="2060" spans="1:5" ht="14.4">
      <c r="A2060" s="314">
        <v>90975</v>
      </c>
      <c r="B2060" s="314" t="s">
        <v>35682</v>
      </c>
      <c r="C2060" s="315" t="s">
        <v>535</v>
      </c>
      <c r="D2060" s="316">
        <v>17.86</v>
      </c>
      <c r="E2060" s="314" t="s">
        <v>33628</v>
      </c>
    </row>
    <row r="2061" spans="1:5" ht="14.4">
      <c r="A2061" s="314">
        <v>90976</v>
      </c>
      <c r="B2061" s="314" t="s">
        <v>35683</v>
      </c>
      <c r="C2061" s="315" t="s">
        <v>535</v>
      </c>
      <c r="D2061" s="316">
        <v>4.79</v>
      </c>
      <c r="E2061" s="314" t="s">
        <v>33628</v>
      </c>
    </row>
    <row r="2062" spans="1:5" ht="14.4">
      <c r="A2062" s="314">
        <v>90977</v>
      </c>
      <c r="B2062" s="314" t="s">
        <v>35684</v>
      </c>
      <c r="C2062" s="315" t="s">
        <v>535</v>
      </c>
      <c r="D2062" s="316">
        <v>22.35</v>
      </c>
      <c r="E2062" s="314" t="s">
        <v>33628</v>
      </c>
    </row>
    <row r="2063" spans="1:5" ht="14.4">
      <c r="A2063" s="314">
        <v>90978</v>
      </c>
      <c r="B2063" s="314" t="s">
        <v>35685</v>
      </c>
      <c r="C2063" s="315" t="s">
        <v>535</v>
      </c>
      <c r="D2063" s="316">
        <v>165.82</v>
      </c>
      <c r="E2063" s="314" t="s">
        <v>33628</v>
      </c>
    </row>
    <row r="2064" spans="1:5" ht="14.4">
      <c r="A2064" s="314">
        <v>90960</v>
      </c>
      <c r="B2064" s="314" t="s">
        <v>35686</v>
      </c>
      <c r="C2064" s="315" t="s">
        <v>535</v>
      </c>
      <c r="D2064" s="316">
        <v>7.01</v>
      </c>
      <c r="E2064" s="314" t="s">
        <v>33628</v>
      </c>
    </row>
    <row r="2065" spans="1:5" ht="14.4">
      <c r="A2065" s="314">
        <v>90961</v>
      </c>
      <c r="B2065" s="314" t="s">
        <v>35687</v>
      </c>
      <c r="C2065" s="315" t="s">
        <v>535</v>
      </c>
      <c r="D2065" s="316">
        <v>1.88</v>
      </c>
      <c r="E2065" s="314" t="s">
        <v>33628</v>
      </c>
    </row>
    <row r="2066" spans="1:5" ht="14.4">
      <c r="A2066" s="314">
        <v>90962</v>
      </c>
      <c r="B2066" s="314" t="s">
        <v>35688</v>
      </c>
      <c r="C2066" s="315" t="s">
        <v>535</v>
      </c>
      <c r="D2066" s="316">
        <v>8.7799999999999994</v>
      </c>
      <c r="E2066" s="314" t="s">
        <v>33628</v>
      </c>
    </row>
    <row r="2067" spans="1:5" ht="14.4">
      <c r="A2067" s="314">
        <v>90963</v>
      </c>
      <c r="B2067" s="314" t="s">
        <v>35689</v>
      </c>
      <c r="C2067" s="315" t="s">
        <v>535</v>
      </c>
      <c r="D2067" s="316">
        <v>15.77</v>
      </c>
      <c r="E2067" s="314" t="s">
        <v>33628</v>
      </c>
    </row>
    <row r="2068" spans="1:5" ht="14.4">
      <c r="A2068" s="314">
        <v>102966</v>
      </c>
      <c r="B2068" s="314" t="s">
        <v>35690</v>
      </c>
      <c r="C2068" s="315" t="s">
        <v>535</v>
      </c>
      <c r="D2068" s="316">
        <v>0</v>
      </c>
      <c r="E2068" s="314" t="s">
        <v>33628</v>
      </c>
    </row>
    <row r="2069" spans="1:5" ht="14.4">
      <c r="A2069" s="314">
        <v>102967</v>
      </c>
      <c r="B2069" s="314" t="s">
        <v>35691</v>
      </c>
      <c r="C2069" s="315" t="s">
        <v>535</v>
      </c>
      <c r="D2069" s="316">
        <v>0</v>
      </c>
      <c r="E2069" s="314" t="s">
        <v>33628</v>
      </c>
    </row>
    <row r="2070" spans="1:5" ht="14.4">
      <c r="A2070" s="314">
        <v>102968</v>
      </c>
      <c r="B2070" s="314" t="s">
        <v>35692</v>
      </c>
      <c r="C2070" s="315" t="s">
        <v>535</v>
      </c>
      <c r="D2070" s="316">
        <v>0</v>
      </c>
      <c r="E2070" s="314" t="s">
        <v>33628</v>
      </c>
    </row>
    <row r="2071" spans="1:5" ht="14.4">
      <c r="A2071" s="314">
        <v>102969</v>
      </c>
      <c r="B2071" s="314" t="s">
        <v>35693</v>
      </c>
      <c r="C2071" s="315" t="s">
        <v>535</v>
      </c>
      <c r="D2071" s="316">
        <v>0.16</v>
      </c>
      <c r="E2071" s="314" t="s">
        <v>33628</v>
      </c>
    </row>
    <row r="2072" spans="1:5" ht="14.4">
      <c r="A2072" s="314">
        <v>102818</v>
      </c>
      <c r="B2072" s="314" t="s">
        <v>35694</v>
      </c>
      <c r="C2072" s="315" t="s">
        <v>535</v>
      </c>
      <c r="D2072" s="316">
        <v>0</v>
      </c>
      <c r="E2072" s="314" t="s">
        <v>33628</v>
      </c>
    </row>
    <row r="2073" spans="1:5" ht="14.4">
      <c r="A2073" s="314">
        <v>102819</v>
      </c>
      <c r="B2073" s="314" t="s">
        <v>35695</v>
      </c>
      <c r="C2073" s="315" t="s">
        <v>535</v>
      </c>
      <c r="D2073" s="316">
        <v>0</v>
      </c>
      <c r="E2073" s="314" t="s">
        <v>33628</v>
      </c>
    </row>
    <row r="2074" spans="1:5" ht="14.4">
      <c r="A2074" s="314">
        <v>102820</v>
      </c>
      <c r="B2074" s="314" t="s">
        <v>35696</v>
      </c>
      <c r="C2074" s="315" t="s">
        <v>535</v>
      </c>
      <c r="D2074" s="316">
        <v>0</v>
      </c>
      <c r="E2074" s="314" t="s">
        <v>33628</v>
      </c>
    </row>
    <row r="2075" spans="1:5" ht="14.4">
      <c r="A2075" s="314">
        <v>102832</v>
      </c>
      <c r="B2075" s="314" t="s">
        <v>35697</v>
      </c>
      <c r="C2075" s="315" t="s">
        <v>535</v>
      </c>
      <c r="D2075" s="316">
        <v>9.35</v>
      </c>
      <c r="E2075" s="314" t="s">
        <v>33628</v>
      </c>
    </row>
    <row r="2076" spans="1:5" ht="14.4">
      <c r="A2076" s="314">
        <v>102823</v>
      </c>
      <c r="B2076" s="314" t="s">
        <v>35698</v>
      </c>
      <c r="C2076" s="315" t="s">
        <v>535</v>
      </c>
      <c r="D2076" s="316">
        <v>0</v>
      </c>
      <c r="E2076" s="314" t="s">
        <v>33628</v>
      </c>
    </row>
    <row r="2077" spans="1:5" ht="14.4">
      <c r="A2077" s="314">
        <v>102824</v>
      </c>
      <c r="B2077" s="314" t="s">
        <v>35699</v>
      </c>
      <c r="C2077" s="315" t="s">
        <v>535</v>
      </c>
      <c r="D2077" s="316">
        <v>0</v>
      </c>
      <c r="E2077" s="314" t="s">
        <v>33628</v>
      </c>
    </row>
    <row r="2078" spans="1:5" ht="14.4">
      <c r="A2078" s="314">
        <v>102825</v>
      </c>
      <c r="B2078" s="314" t="s">
        <v>35700</v>
      </c>
      <c r="C2078" s="315" t="s">
        <v>535</v>
      </c>
      <c r="D2078" s="316">
        <v>0</v>
      </c>
      <c r="E2078" s="314" t="s">
        <v>33628</v>
      </c>
    </row>
    <row r="2079" spans="1:5" ht="14.4">
      <c r="A2079" s="314">
        <v>102826</v>
      </c>
      <c r="B2079" s="314" t="s">
        <v>35701</v>
      </c>
      <c r="C2079" s="315" t="s">
        <v>535</v>
      </c>
      <c r="D2079" s="316">
        <v>7.01</v>
      </c>
      <c r="E2079" s="314" t="s">
        <v>33628</v>
      </c>
    </row>
    <row r="2080" spans="1:5" ht="14.4">
      <c r="A2080" s="314">
        <v>103934</v>
      </c>
      <c r="B2080" s="314" t="s">
        <v>35702</v>
      </c>
      <c r="C2080" s="315" t="s">
        <v>535</v>
      </c>
      <c r="D2080" s="316">
        <v>0</v>
      </c>
      <c r="E2080" s="314" t="s">
        <v>33628</v>
      </c>
    </row>
    <row r="2081" spans="1:5" ht="14.4">
      <c r="A2081" s="314">
        <v>103935</v>
      </c>
      <c r="B2081" s="314" t="s">
        <v>35703</v>
      </c>
      <c r="C2081" s="315" t="s">
        <v>535</v>
      </c>
      <c r="D2081" s="316">
        <v>0</v>
      </c>
      <c r="E2081" s="314" t="s">
        <v>33628</v>
      </c>
    </row>
    <row r="2082" spans="1:5" ht="14.4">
      <c r="A2082" s="314">
        <v>103936</v>
      </c>
      <c r="B2082" s="314" t="s">
        <v>35704</v>
      </c>
      <c r="C2082" s="315" t="s">
        <v>535</v>
      </c>
      <c r="D2082" s="316">
        <v>0</v>
      </c>
      <c r="E2082" s="314" t="s">
        <v>33628</v>
      </c>
    </row>
    <row r="2083" spans="1:5" ht="14.4">
      <c r="A2083" s="314">
        <v>103937</v>
      </c>
      <c r="B2083" s="314" t="s">
        <v>35705</v>
      </c>
      <c r="C2083" s="315" t="s">
        <v>535</v>
      </c>
      <c r="D2083" s="316">
        <v>1.68</v>
      </c>
      <c r="E2083" s="314" t="s">
        <v>33628</v>
      </c>
    </row>
    <row r="2084" spans="1:5" ht="14.4">
      <c r="A2084" s="314">
        <v>103940</v>
      </c>
      <c r="B2084" s="314" t="s">
        <v>35706</v>
      </c>
      <c r="C2084" s="315" t="s">
        <v>535</v>
      </c>
      <c r="D2084" s="316">
        <v>0</v>
      </c>
      <c r="E2084" s="314" t="s">
        <v>33628</v>
      </c>
    </row>
    <row r="2085" spans="1:5" ht="14.4">
      <c r="A2085" s="314">
        <v>103941</v>
      </c>
      <c r="B2085" s="314" t="s">
        <v>35707</v>
      </c>
      <c r="C2085" s="315" t="s">
        <v>535</v>
      </c>
      <c r="D2085" s="316">
        <v>0</v>
      </c>
      <c r="E2085" s="314" t="s">
        <v>33628</v>
      </c>
    </row>
    <row r="2086" spans="1:5" ht="14.4">
      <c r="A2086" s="314">
        <v>103942</v>
      </c>
      <c r="B2086" s="314" t="s">
        <v>35708</v>
      </c>
      <c r="C2086" s="315" t="s">
        <v>535</v>
      </c>
      <c r="D2086" s="316">
        <v>0</v>
      </c>
      <c r="E2086" s="314" t="s">
        <v>33628</v>
      </c>
    </row>
    <row r="2087" spans="1:5" ht="14.4">
      <c r="A2087" s="314">
        <v>103943</v>
      </c>
      <c r="B2087" s="314" t="s">
        <v>35709</v>
      </c>
      <c r="C2087" s="315" t="s">
        <v>535</v>
      </c>
      <c r="D2087" s="316">
        <v>1.68</v>
      </c>
      <c r="E2087" s="314" t="s">
        <v>33628</v>
      </c>
    </row>
    <row r="2088" spans="1:5" ht="14.4">
      <c r="A2088" s="314">
        <v>91279</v>
      </c>
      <c r="B2088" s="314" t="s">
        <v>35710</v>
      </c>
      <c r="C2088" s="315" t="s">
        <v>535</v>
      </c>
      <c r="D2088" s="316">
        <v>0.88</v>
      </c>
      <c r="E2088" s="314" t="s">
        <v>33628</v>
      </c>
    </row>
    <row r="2089" spans="1:5" ht="14.4">
      <c r="A2089" s="314">
        <v>91280</v>
      </c>
      <c r="B2089" s="314" t="s">
        <v>35711</v>
      </c>
      <c r="C2089" s="315" t="s">
        <v>535</v>
      </c>
      <c r="D2089" s="316">
        <v>0.19</v>
      </c>
      <c r="E2089" s="314" t="s">
        <v>33628</v>
      </c>
    </row>
    <row r="2090" spans="1:5" ht="14.4">
      <c r="A2090" s="314">
        <v>91281</v>
      </c>
      <c r="B2090" s="314" t="s">
        <v>35712</v>
      </c>
      <c r="C2090" s="315" t="s">
        <v>535</v>
      </c>
      <c r="D2090" s="316">
        <v>1.1100000000000001</v>
      </c>
      <c r="E2090" s="314" t="s">
        <v>33628</v>
      </c>
    </row>
    <row r="2091" spans="1:5" ht="14.4">
      <c r="A2091" s="314">
        <v>91282</v>
      </c>
      <c r="B2091" s="314" t="s">
        <v>35713</v>
      </c>
      <c r="C2091" s="315" t="s">
        <v>535</v>
      </c>
      <c r="D2091" s="316">
        <v>9.2799999999999994</v>
      </c>
      <c r="E2091" s="314" t="s">
        <v>33628</v>
      </c>
    </row>
    <row r="2092" spans="1:5" ht="14.4">
      <c r="A2092" s="314">
        <v>95281</v>
      </c>
      <c r="B2092" s="314" t="s">
        <v>35714</v>
      </c>
      <c r="C2092" s="315" t="s">
        <v>535</v>
      </c>
      <c r="D2092" s="316">
        <v>9.2100000000000009</v>
      </c>
      <c r="E2092" s="314" t="s">
        <v>33628</v>
      </c>
    </row>
    <row r="2093" spans="1:5" ht="14.4">
      <c r="A2093" s="314">
        <v>95278</v>
      </c>
      <c r="B2093" s="314" t="s">
        <v>35715</v>
      </c>
      <c r="C2093" s="315" t="s">
        <v>535</v>
      </c>
      <c r="D2093" s="316">
        <v>0.67</v>
      </c>
      <c r="E2093" s="314" t="s">
        <v>33628</v>
      </c>
    </row>
    <row r="2094" spans="1:5" ht="14.4">
      <c r="A2094" s="314">
        <v>95279</v>
      </c>
      <c r="B2094" s="314" t="s">
        <v>35716</v>
      </c>
      <c r="C2094" s="315" t="s">
        <v>535</v>
      </c>
      <c r="D2094" s="316">
        <v>0.13</v>
      </c>
      <c r="E2094" s="314" t="s">
        <v>33628</v>
      </c>
    </row>
    <row r="2095" spans="1:5" ht="14.4">
      <c r="A2095" s="314">
        <v>95280</v>
      </c>
      <c r="B2095" s="314" t="s">
        <v>35717</v>
      </c>
      <c r="C2095" s="315" t="s">
        <v>535</v>
      </c>
      <c r="D2095" s="316">
        <v>0.65</v>
      </c>
      <c r="E2095" s="314" t="s">
        <v>33628</v>
      </c>
    </row>
    <row r="2096" spans="1:5" ht="14.4">
      <c r="A2096" s="314">
        <v>95124</v>
      </c>
      <c r="B2096" s="314" t="s">
        <v>35718</v>
      </c>
      <c r="C2096" s="315" t="s">
        <v>535</v>
      </c>
      <c r="D2096" s="316">
        <v>5.51</v>
      </c>
      <c r="E2096" s="314" t="s">
        <v>33628</v>
      </c>
    </row>
    <row r="2097" spans="1:5" ht="14.4">
      <c r="A2097" s="314">
        <v>95123</v>
      </c>
      <c r="B2097" s="314" t="s">
        <v>35719</v>
      </c>
      <c r="C2097" s="315" t="s">
        <v>535</v>
      </c>
      <c r="D2097" s="316">
        <v>17.87</v>
      </c>
      <c r="E2097" s="314" t="s">
        <v>33628</v>
      </c>
    </row>
    <row r="2098" spans="1:5" ht="14.4">
      <c r="A2098" s="314">
        <v>95125</v>
      </c>
      <c r="B2098" s="314" t="s">
        <v>35720</v>
      </c>
      <c r="C2098" s="315" t="s">
        <v>535</v>
      </c>
      <c r="D2098" s="316">
        <v>19.559999999999999</v>
      </c>
      <c r="E2098" s="314" t="s">
        <v>33628</v>
      </c>
    </row>
    <row r="2099" spans="1:5" ht="14.4">
      <c r="A2099" s="314">
        <v>95126</v>
      </c>
      <c r="B2099" s="314" t="s">
        <v>35721</v>
      </c>
      <c r="C2099" s="315" t="s">
        <v>535</v>
      </c>
      <c r="D2099" s="316">
        <v>155.28</v>
      </c>
      <c r="E2099" s="314" t="s">
        <v>33628</v>
      </c>
    </row>
    <row r="2100" spans="1:5" ht="14.4">
      <c r="A2100" s="314">
        <v>92040</v>
      </c>
      <c r="B2100" s="314" t="s">
        <v>35722</v>
      </c>
      <c r="C2100" s="315" t="s">
        <v>535</v>
      </c>
      <c r="D2100" s="316">
        <v>6.47</v>
      </c>
      <c r="E2100" s="314" t="s">
        <v>33628</v>
      </c>
    </row>
    <row r="2101" spans="1:5" ht="14.4">
      <c r="A2101" s="314">
        <v>92041</v>
      </c>
      <c r="B2101" s="314" t="s">
        <v>35723</v>
      </c>
      <c r="C2101" s="315" t="s">
        <v>535</v>
      </c>
      <c r="D2101" s="316">
        <v>1.33</v>
      </c>
      <c r="E2101" s="314" t="s">
        <v>33628</v>
      </c>
    </row>
    <row r="2102" spans="1:5" ht="14.4">
      <c r="A2102" s="314">
        <v>92042</v>
      </c>
      <c r="B2102" s="314" t="s">
        <v>35724</v>
      </c>
      <c r="C2102" s="315" t="s">
        <v>535</v>
      </c>
      <c r="D2102" s="316">
        <v>5.39</v>
      </c>
      <c r="E2102" s="314" t="s">
        <v>33628</v>
      </c>
    </row>
    <row r="2103" spans="1:5" ht="14.4">
      <c r="A2103" s="314">
        <v>102829</v>
      </c>
      <c r="B2103" s="314" t="s">
        <v>35725</v>
      </c>
      <c r="C2103" s="315" t="s">
        <v>535</v>
      </c>
      <c r="D2103" s="316">
        <v>0</v>
      </c>
      <c r="E2103" s="314" t="s">
        <v>33628</v>
      </c>
    </row>
    <row r="2104" spans="1:5" ht="14.4">
      <c r="A2104" s="314">
        <v>102830</v>
      </c>
      <c r="B2104" s="314" t="s">
        <v>35726</v>
      </c>
      <c r="C2104" s="315" t="s">
        <v>535</v>
      </c>
      <c r="D2104" s="316">
        <v>0</v>
      </c>
      <c r="E2104" s="314" t="s">
        <v>33628</v>
      </c>
    </row>
    <row r="2105" spans="1:5" ht="14.4">
      <c r="A2105" s="314">
        <v>102831</v>
      </c>
      <c r="B2105" s="314" t="s">
        <v>35727</v>
      </c>
      <c r="C2105" s="315" t="s">
        <v>535</v>
      </c>
      <c r="D2105" s="316">
        <v>0</v>
      </c>
      <c r="E2105" s="314" t="s">
        <v>33628</v>
      </c>
    </row>
    <row r="2106" spans="1:5" ht="14.4">
      <c r="A2106" s="314">
        <v>92114</v>
      </c>
      <c r="B2106" s="314" t="s">
        <v>35728</v>
      </c>
      <c r="C2106" s="315" t="s">
        <v>535</v>
      </c>
      <c r="D2106" s="316">
        <v>0.26</v>
      </c>
      <c r="E2106" s="314" t="s">
        <v>33628</v>
      </c>
    </row>
    <row r="2107" spans="1:5" ht="14.4">
      <c r="A2107" s="314">
        <v>92115</v>
      </c>
      <c r="B2107" s="314" t="s">
        <v>35729</v>
      </c>
      <c r="C2107" s="315" t="s">
        <v>535</v>
      </c>
      <c r="D2107" s="316">
        <v>0.05</v>
      </c>
      <c r="E2107" s="314" t="s">
        <v>33628</v>
      </c>
    </row>
    <row r="2108" spans="1:5" ht="14.4">
      <c r="A2108" s="314">
        <v>92116</v>
      </c>
      <c r="B2108" s="314" t="s">
        <v>35730</v>
      </c>
      <c r="C2108" s="315" t="s">
        <v>535</v>
      </c>
      <c r="D2108" s="316">
        <v>0.18</v>
      </c>
      <c r="E2108" s="314" t="s">
        <v>33628</v>
      </c>
    </row>
    <row r="2109" spans="1:5" ht="14.4">
      <c r="A2109" s="314">
        <v>102912</v>
      </c>
      <c r="B2109" s="314" t="s">
        <v>35731</v>
      </c>
      <c r="C2109" s="315" t="s">
        <v>535</v>
      </c>
      <c r="D2109" s="316">
        <v>0</v>
      </c>
      <c r="E2109" s="314" t="s">
        <v>33628</v>
      </c>
    </row>
    <row r="2110" spans="1:5" ht="14.4">
      <c r="A2110" s="314">
        <v>102913</v>
      </c>
      <c r="B2110" s="314" t="s">
        <v>35732</v>
      </c>
      <c r="C2110" s="315" t="s">
        <v>535</v>
      </c>
      <c r="D2110" s="316">
        <v>0</v>
      </c>
      <c r="E2110" s="314" t="s">
        <v>33628</v>
      </c>
    </row>
    <row r="2111" spans="1:5" ht="14.4">
      <c r="A2111" s="314">
        <v>102914</v>
      </c>
      <c r="B2111" s="314" t="s">
        <v>35733</v>
      </c>
      <c r="C2111" s="315" t="s">
        <v>535</v>
      </c>
      <c r="D2111" s="316">
        <v>0</v>
      </c>
      <c r="E2111" s="314" t="s">
        <v>33628</v>
      </c>
    </row>
    <row r="2112" spans="1:5" ht="14.4">
      <c r="A2112" s="314">
        <v>102915</v>
      </c>
      <c r="B2112" s="314" t="s">
        <v>35734</v>
      </c>
      <c r="C2112" s="315" t="s">
        <v>535</v>
      </c>
      <c r="D2112" s="316">
        <v>0.69</v>
      </c>
      <c r="E2112" s="314" t="s">
        <v>33628</v>
      </c>
    </row>
    <row r="2113" spans="1:5" ht="14.4">
      <c r="A2113" s="314">
        <v>95716</v>
      </c>
      <c r="B2113" s="314" t="s">
        <v>35735</v>
      </c>
      <c r="C2113" s="315" t="s">
        <v>535</v>
      </c>
      <c r="D2113" s="316">
        <v>63.97</v>
      </c>
      <c r="E2113" s="314" t="s">
        <v>33628</v>
      </c>
    </row>
    <row r="2114" spans="1:5" ht="14.4">
      <c r="A2114" s="314">
        <v>95717</v>
      </c>
      <c r="B2114" s="314" t="s">
        <v>35736</v>
      </c>
      <c r="C2114" s="315" t="s">
        <v>535</v>
      </c>
      <c r="D2114" s="316">
        <v>16.899999999999999</v>
      </c>
      <c r="E2114" s="314" t="s">
        <v>33628</v>
      </c>
    </row>
    <row r="2115" spans="1:5" ht="14.4">
      <c r="A2115" s="314">
        <v>95718</v>
      </c>
      <c r="B2115" s="314" t="s">
        <v>35737</v>
      </c>
      <c r="C2115" s="315" t="s">
        <v>535</v>
      </c>
      <c r="D2115" s="316">
        <v>79.959999999999994</v>
      </c>
      <c r="E2115" s="314" t="s">
        <v>33628</v>
      </c>
    </row>
    <row r="2116" spans="1:5" ht="14.4">
      <c r="A2116" s="314">
        <v>95719</v>
      </c>
      <c r="B2116" s="314" t="s">
        <v>35738</v>
      </c>
      <c r="C2116" s="315" t="s">
        <v>535</v>
      </c>
      <c r="D2116" s="316">
        <v>94.83</v>
      </c>
      <c r="E2116" s="314" t="s">
        <v>33628</v>
      </c>
    </row>
    <row r="2117" spans="1:5" ht="14.4">
      <c r="A2117" s="314">
        <v>104715</v>
      </c>
      <c r="B2117" s="314" t="s">
        <v>35739</v>
      </c>
      <c r="C2117" s="315" t="s">
        <v>535</v>
      </c>
      <c r="D2117" s="316">
        <v>94.83</v>
      </c>
      <c r="E2117" s="314" t="s">
        <v>33628</v>
      </c>
    </row>
    <row r="2118" spans="1:5" ht="14.4">
      <c r="A2118" s="314">
        <v>104712</v>
      </c>
      <c r="B2118" s="314" t="s">
        <v>35740</v>
      </c>
      <c r="C2118" s="315" t="s">
        <v>535</v>
      </c>
      <c r="D2118" s="316">
        <v>60.12</v>
      </c>
      <c r="E2118" s="314" t="s">
        <v>33628</v>
      </c>
    </row>
    <row r="2119" spans="1:5" ht="14.4">
      <c r="A2119" s="314">
        <v>104713</v>
      </c>
      <c r="B2119" s="314" t="s">
        <v>35741</v>
      </c>
      <c r="C2119" s="315" t="s">
        <v>535</v>
      </c>
      <c r="D2119" s="316">
        <v>15.89</v>
      </c>
      <c r="E2119" s="314" t="s">
        <v>33628</v>
      </c>
    </row>
    <row r="2120" spans="1:5" ht="14.4">
      <c r="A2120" s="314">
        <v>104714</v>
      </c>
      <c r="B2120" s="314" t="s">
        <v>35742</v>
      </c>
      <c r="C2120" s="315" t="s">
        <v>535</v>
      </c>
      <c r="D2120" s="316">
        <v>75.16</v>
      </c>
      <c r="E2120" s="314" t="s">
        <v>33628</v>
      </c>
    </row>
    <row r="2121" spans="1:5" ht="14.4">
      <c r="A2121" s="314">
        <v>102894</v>
      </c>
      <c r="B2121" s="314" t="s">
        <v>35743</v>
      </c>
      <c r="C2121" s="315" t="s">
        <v>535</v>
      </c>
      <c r="D2121" s="316">
        <v>0</v>
      </c>
      <c r="E2121" s="314" t="s">
        <v>33628</v>
      </c>
    </row>
    <row r="2122" spans="1:5" ht="14.4">
      <c r="A2122" s="314">
        <v>104161</v>
      </c>
      <c r="B2122" s="314" t="s">
        <v>35744</v>
      </c>
      <c r="C2122" s="315" t="s">
        <v>535</v>
      </c>
      <c r="D2122" s="316">
        <v>0</v>
      </c>
      <c r="E2122" s="314" t="s">
        <v>33628</v>
      </c>
    </row>
    <row r="2123" spans="1:5" ht="14.4">
      <c r="A2123" s="314">
        <v>102896</v>
      </c>
      <c r="B2123" s="314" t="s">
        <v>35745</v>
      </c>
      <c r="C2123" s="315" t="s">
        <v>535</v>
      </c>
      <c r="D2123" s="316">
        <v>0</v>
      </c>
      <c r="E2123" s="314" t="s">
        <v>33628</v>
      </c>
    </row>
    <row r="2124" spans="1:5" ht="14.4">
      <c r="A2124" s="314">
        <v>102897</v>
      </c>
      <c r="B2124" s="314" t="s">
        <v>35746</v>
      </c>
      <c r="C2124" s="315" t="s">
        <v>535</v>
      </c>
      <c r="D2124" s="316">
        <v>94.83</v>
      </c>
      <c r="E2124" s="314" t="s">
        <v>33628</v>
      </c>
    </row>
    <row r="2125" spans="1:5" ht="14.4">
      <c r="A2125" s="314">
        <v>5627</v>
      </c>
      <c r="B2125" s="314" t="s">
        <v>35747</v>
      </c>
      <c r="C2125" s="315" t="s">
        <v>535</v>
      </c>
      <c r="D2125" s="316">
        <v>46.2</v>
      </c>
      <c r="E2125" s="314" t="s">
        <v>33628</v>
      </c>
    </row>
    <row r="2126" spans="1:5" ht="14.4">
      <c r="A2126" s="314">
        <v>5628</v>
      </c>
      <c r="B2126" s="314" t="s">
        <v>35748</v>
      </c>
      <c r="C2126" s="315" t="s">
        <v>535</v>
      </c>
      <c r="D2126" s="316">
        <v>12.21</v>
      </c>
      <c r="E2126" s="314" t="s">
        <v>33628</v>
      </c>
    </row>
    <row r="2127" spans="1:5" ht="14.4">
      <c r="A2127" s="314">
        <v>5629</v>
      </c>
      <c r="B2127" s="314" t="s">
        <v>35749</v>
      </c>
      <c r="C2127" s="315" t="s">
        <v>535</v>
      </c>
      <c r="D2127" s="316">
        <v>57.75</v>
      </c>
      <c r="E2127" s="314" t="s">
        <v>33628</v>
      </c>
    </row>
    <row r="2128" spans="1:5" ht="14.4">
      <c r="A2128" s="314">
        <v>5630</v>
      </c>
      <c r="B2128" s="314" t="s">
        <v>35750</v>
      </c>
      <c r="C2128" s="315" t="s">
        <v>535</v>
      </c>
      <c r="D2128" s="316">
        <v>67.95</v>
      </c>
      <c r="E2128" s="314" t="s">
        <v>33628</v>
      </c>
    </row>
    <row r="2129" spans="1:5" ht="14.4">
      <c r="A2129" s="314">
        <v>88900</v>
      </c>
      <c r="B2129" s="314" t="s">
        <v>35751</v>
      </c>
      <c r="C2129" s="315" t="s">
        <v>535</v>
      </c>
      <c r="D2129" s="316">
        <v>52.27</v>
      </c>
      <c r="E2129" s="314" t="s">
        <v>33628</v>
      </c>
    </row>
    <row r="2130" spans="1:5" ht="14.4">
      <c r="A2130" s="314">
        <v>88902</v>
      </c>
      <c r="B2130" s="314" t="s">
        <v>35752</v>
      </c>
      <c r="C2130" s="315" t="s">
        <v>535</v>
      </c>
      <c r="D2130" s="316">
        <v>13.81</v>
      </c>
      <c r="E2130" s="314" t="s">
        <v>33628</v>
      </c>
    </row>
    <row r="2131" spans="1:5" ht="14.4">
      <c r="A2131" s="314">
        <v>88903</v>
      </c>
      <c r="B2131" s="314" t="s">
        <v>35753</v>
      </c>
      <c r="C2131" s="315" t="s">
        <v>535</v>
      </c>
      <c r="D2131" s="316">
        <v>65.34</v>
      </c>
      <c r="E2131" s="314" t="s">
        <v>33628</v>
      </c>
    </row>
    <row r="2132" spans="1:5" ht="14.4">
      <c r="A2132" s="314">
        <v>88904</v>
      </c>
      <c r="B2132" s="314" t="s">
        <v>35754</v>
      </c>
      <c r="C2132" s="315" t="s">
        <v>535</v>
      </c>
      <c r="D2132" s="316">
        <v>94.83</v>
      </c>
      <c r="E2132" s="314" t="s">
        <v>33628</v>
      </c>
    </row>
    <row r="2133" spans="1:5" ht="14.4">
      <c r="A2133" s="314">
        <v>88569</v>
      </c>
      <c r="B2133" s="314" t="s">
        <v>35755</v>
      </c>
      <c r="C2133" s="315" t="s">
        <v>535</v>
      </c>
      <c r="D2133" s="316">
        <v>3.71</v>
      </c>
      <c r="E2133" s="314" t="s">
        <v>33628</v>
      </c>
    </row>
    <row r="2134" spans="1:5" ht="14.4">
      <c r="A2134" s="314">
        <v>88570</v>
      </c>
      <c r="B2134" s="314" t="s">
        <v>35756</v>
      </c>
      <c r="C2134" s="315" t="s">
        <v>535</v>
      </c>
      <c r="D2134" s="316">
        <v>1.28</v>
      </c>
      <c r="E2134" s="314" t="s">
        <v>33628</v>
      </c>
    </row>
    <row r="2135" spans="1:5" ht="14.4">
      <c r="A2135" s="314">
        <v>5765</v>
      </c>
      <c r="B2135" s="314" t="s">
        <v>35757</v>
      </c>
      <c r="C2135" s="315" t="s">
        <v>535</v>
      </c>
      <c r="D2135" s="316">
        <v>4.6399999999999997</v>
      </c>
      <c r="E2135" s="314" t="s">
        <v>33628</v>
      </c>
    </row>
    <row r="2136" spans="1:5" ht="14.4">
      <c r="A2136" s="314">
        <v>5766</v>
      </c>
      <c r="B2136" s="314" t="s">
        <v>35758</v>
      </c>
      <c r="C2136" s="315" t="s">
        <v>535</v>
      </c>
      <c r="D2136" s="316">
        <v>3.07</v>
      </c>
      <c r="E2136" s="314" t="s">
        <v>33628</v>
      </c>
    </row>
    <row r="2137" spans="1:5" ht="14.4">
      <c r="A2137" s="314">
        <v>91468</v>
      </c>
      <c r="B2137" s="314" t="s">
        <v>35759</v>
      </c>
      <c r="C2137" s="315" t="s">
        <v>535</v>
      </c>
      <c r="D2137" s="316">
        <v>24.8</v>
      </c>
      <c r="E2137" s="314" t="s">
        <v>33628</v>
      </c>
    </row>
    <row r="2138" spans="1:5" ht="14.4">
      <c r="A2138" s="314">
        <v>91484</v>
      </c>
      <c r="B2138" s="314" t="s">
        <v>35760</v>
      </c>
      <c r="C2138" s="315" t="s">
        <v>535</v>
      </c>
      <c r="D2138" s="316">
        <v>3.91</v>
      </c>
      <c r="E2138" s="314" t="s">
        <v>33628</v>
      </c>
    </row>
    <row r="2139" spans="1:5" ht="14.4">
      <c r="A2139" s="314">
        <v>91469</v>
      </c>
      <c r="B2139" s="314" t="s">
        <v>35761</v>
      </c>
      <c r="C2139" s="315" t="s">
        <v>535</v>
      </c>
      <c r="D2139" s="316">
        <v>9.69</v>
      </c>
      <c r="E2139" s="314" t="s">
        <v>33628</v>
      </c>
    </row>
    <row r="2140" spans="1:5" ht="14.4">
      <c r="A2140" s="314">
        <v>83361</v>
      </c>
      <c r="B2140" s="314" t="s">
        <v>35762</v>
      </c>
      <c r="C2140" s="315" t="s">
        <v>535</v>
      </c>
      <c r="D2140" s="316">
        <v>41.53</v>
      </c>
      <c r="E2140" s="314" t="s">
        <v>33628</v>
      </c>
    </row>
    <row r="2141" spans="1:5" ht="14.4">
      <c r="A2141" s="314">
        <v>91485</v>
      </c>
      <c r="B2141" s="314" t="s">
        <v>35763</v>
      </c>
      <c r="C2141" s="315" t="s">
        <v>535</v>
      </c>
      <c r="D2141" s="316">
        <v>163.22999999999999</v>
      </c>
      <c r="E2141" s="314" t="s">
        <v>33628</v>
      </c>
    </row>
    <row r="2142" spans="1:5" ht="14.4">
      <c r="A2142" s="314">
        <v>102835</v>
      </c>
      <c r="B2142" s="314" t="s">
        <v>35764</v>
      </c>
      <c r="C2142" s="315" t="s">
        <v>535</v>
      </c>
      <c r="D2142" s="316">
        <v>0</v>
      </c>
      <c r="E2142" s="314" t="s">
        <v>33628</v>
      </c>
    </row>
    <row r="2143" spans="1:5" ht="14.4">
      <c r="A2143" s="314">
        <v>102836</v>
      </c>
      <c r="B2143" s="314" t="s">
        <v>35765</v>
      </c>
      <c r="C2143" s="315" t="s">
        <v>535</v>
      </c>
      <c r="D2143" s="316">
        <v>0</v>
      </c>
      <c r="E2143" s="314" t="s">
        <v>33628</v>
      </c>
    </row>
    <row r="2144" spans="1:5" ht="14.4">
      <c r="A2144" s="314">
        <v>102837</v>
      </c>
      <c r="B2144" s="314" t="s">
        <v>35766</v>
      </c>
      <c r="C2144" s="315" t="s">
        <v>535</v>
      </c>
      <c r="D2144" s="316">
        <v>0</v>
      </c>
      <c r="E2144" s="314" t="s">
        <v>33628</v>
      </c>
    </row>
    <row r="2145" spans="1:5" ht="14.4">
      <c r="A2145" s="314">
        <v>89230</v>
      </c>
      <c r="B2145" s="314" t="s">
        <v>35767</v>
      </c>
      <c r="C2145" s="315" t="s">
        <v>535</v>
      </c>
      <c r="D2145" s="316">
        <v>115.32</v>
      </c>
      <c r="E2145" s="314" t="s">
        <v>33628</v>
      </c>
    </row>
    <row r="2146" spans="1:5" ht="14.4">
      <c r="A2146" s="314">
        <v>89231</v>
      </c>
      <c r="B2146" s="314" t="s">
        <v>35768</v>
      </c>
      <c r="C2146" s="315" t="s">
        <v>535</v>
      </c>
      <c r="D2146" s="316">
        <v>35.31</v>
      </c>
      <c r="E2146" s="314" t="s">
        <v>33628</v>
      </c>
    </row>
    <row r="2147" spans="1:5" ht="14.4">
      <c r="A2147" s="314">
        <v>89232</v>
      </c>
      <c r="B2147" s="314" t="s">
        <v>35769</v>
      </c>
      <c r="C2147" s="315" t="s">
        <v>535</v>
      </c>
      <c r="D2147" s="316">
        <v>205.71</v>
      </c>
      <c r="E2147" s="314" t="s">
        <v>33628</v>
      </c>
    </row>
    <row r="2148" spans="1:5" ht="14.4">
      <c r="A2148" s="314">
        <v>89233</v>
      </c>
      <c r="B2148" s="314" t="s">
        <v>35770</v>
      </c>
      <c r="C2148" s="315" t="s">
        <v>535</v>
      </c>
      <c r="D2148" s="316">
        <v>176.23</v>
      </c>
      <c r="E2148" s="314" t="s">
        <v>33628</v>
      </c>
    </row>
    <row r="2149" spans="1:5" ht="14.4">
      <c r="A2149" s="314">
        <v>89236</v>
      </c>
      <c r="B2149" s="314" t="s">
        <v>35771</v>
      </c>
      <c r="C2149" s="315" t="s">
        <v>535</v>
      </c>
      <c r="D2149" s="316">
        <v>269.39999999999998</v>
      </c>
      <c r="E2149" s="314" t="s">
        <v>33628</v>
      </c>
    </row>
    <row r="2150" spans="1:5" ht="14.4">
      <c r="A2150" s="314">
        <v>89237</v>
      </c>
      <c r="B2150" s="314" t="s">
        <v>35772</v>
      </c>
      <c r="C2150" s="315" t="s">
        <v>535</v>
      </c>
      <c r="D2150" s="316">
        <v>82.49</v>
      </c>
      <c r="E2150" s="314" t="s">
        <v>33628</v>
      </c>
    </row>
    <row r="2151" spans="1:5" ht="14.4">
      <c r="A2151" s="314">
        <v>89238</v>
      </c>
      <c r="B2151" s="314" t="s">
        <v>35773</v>
      </c>
      <c r="C2151" s="315" t="s">
        <v>535</v>
      </c>
      <c r="D2151" s="316">
        <v>480.53</v>
      </c>
      <c r="E2151" s="314" t="s">
        <v>33628</v>
      </c>
    </row>
    <row r="2152" spans="1:5" ht="14.4">
      <c r="A2152" s="314">
        <v>89239</v>
      </c>
      <c r="B2152" s="314" t="s">
        <v>35774</v>
      </c>
      <c r="C2152" s="315" t="s">
        <v>535</v>
      </c>
      <c r="D2152" s="316">
        <v>466.05</v>
      </c>
      <c r="E2152" s="314" t="s">
        <v>33628</v>
      </c>
    </row>
    <row r="2153" spans="1:5" ht="14.4">
      <c r="A2153" s="314">
        <v>102930</v>
      </c>
      <c r="B2153" s="314" t="s">
        <v>35775</v>
      </c>
      <c r="C2153" s="315" t="s">
        <v>535</v>
      </c>
      <c r="D2153" s="316">
        <v>0</v>
      </c>
      <c r="E2153" s="314" t="s">
        <v>33628</v>
      </c>
    </row>
    <row r="2154" spans="1:5" ht="14.4">
      <c r="A2154" s="314">
        <v>102931</v>
      </c>
      <c r="B2154" s="314" t="s">
        <v>35776</v>
      </c>
      <c r="C2154" s="315" t="s">
        <v>535</v>
      </c>
      <c r="D2154" s="316">
        <v>0</v>
      </c>
      <c r="E2154" s="314" t="s">
        <v>33628</v>
      </c>
    </row>
    <row r="2155" spans="1:5" ht="14.4">
      <c r="A2155" s="314">
        <v>102932</v>
      </c>
      <c r="B2155" s="314" t="s">
        <v>35777</v>
      </c>
      <c r="C2155" s="315" t="s">
        <v>535</v>
      </c>
      <c r="D2155" s="316">
        <v>0</v>
      </c>
      <c r="E2155" s="314" t="s">
        <v>33628</v>
      </c>
    </row>
    <row r="2156" spans="1:5" ht="14.4">
      <c r="A2156" s="314">
        <v>102933</v>
      </c>
      <c r="B2156" s="314" t="s">
        <v>35778</v>
      </c>
      <c r="C2156" s="315" t="s">
        <v>535</v>
      </c>
      <c r="D2156" s="316">
        <v>1.03</v>
      </c>
      <c r="E2156" s="314" t="s">
        <v>33628</v>
      </c>
    </row>
    <row r="2157" spans="1:5" ht="14.4">
      <c r="A2157" s="314">
        <v>93411</v>
      </c>
      <c r="B2157" s="314" t="s">
        <v>35779</v>
      </c>
      <c r="C2157" s="315" t="s">
        <v>535</v>
      </c>
      <c r="D2157" s="316">
        <v>0.36</v>
      </c>
      <c r="E2157" s="314" t="s">
        <v>33628</v>
      </c>
    </row>
    <row r="2158" spans="1:5" ht="14.4">
      <c r="A2158" s="314">
        <v>93412</v>
      </c>
      <c r="B2158" s="314" t="s">
        <v>35780</v>
      </c>
      <c r="C2158" s="315" t="s">
        <v>535</v>
      </c>
      <c r="D2158" s="316">
        <v>0.13</v>
      </c>
      <c r="E2158" s="314" t="s">
        <v>33628</v>
      </c>
    </row>
    <row r="2159" spans="1:5" ht="14.4">
      <c r="A2159" s="314">
        <v>93413</v>
      </c>
      <c r="B2159" s="314" t="s">
        <v>35781</v>
      </c>
      <c r="C2159" s="315" t="s">
        <v>535</v>
      </c>
      <c r="D2159" s="316">
        <v>0.32</v>
      </c>
      <c r="E2159" s="314" t="s">
        <v>33628</v>
      </c>
    </row>
    <row r="2160" spans="1:5" ht="14.4">
      <c r="A2160" s="314">
        <v>93414</v>
      </c>
      <c r="B2160" s="314" t="s">
        <v>35782</v>
      </c>
      <c r="C2160" s="315" t="s">
        <v>535</v>
      </c>
      <c r="D2160" s="316">
        <v>11.64</v>
      </c>
      <c r="E2160" s="314" t="s">
        <v>33628</v>
      </c>
    </row>
    <row r="2161" spans="1:5" ht="14.4">
      <c r="A2161" s="314">
        <v>88855</v>
      </c>
      <c r="B2161" s="314" t="s">
        <v>35783</v>
      </c>
      <c r="C2161" s="315" t="s">
        <v>535</v>
      </c>
      <c r="D2161" s="316">
        <v>2.78</v>
      </c>
      <c r="E2161" s="314" t="s">
        <v>33628</v>
      </c>
    </row>
    <row r="2162" spans="1:5" ht="14.4">
      <c r="A2162" s="314">
        <v>88856</v>
      </c>
      <c r="B2162" s="314" t="s">
        <v>35784</v>
      </c>
      <c r="C2162" s="315" t="s">
        <v>535</v>
      </c>
      <c r="D2162" s="316">
        <v>0.76</v>
      </c>
      <c r="E2162" s="314" t="s">
        <v>33628</v>
      </c>
    </row>
    <row r="2163" spans="1:5" ht="14.4">
      <c r="A2163" s="314">
        <v>5658</v>
      </c>
      <c r="B2163" s="314" t="s">
        <v>35785</v>
      </c>
      <c r="C2163" s="315" t="s">
        <v>535</v>
      </c>
      <c r="D2163" s="316">
        <v>1.93</v>
      </c>
      <c r="E2163" s="314" t="s">
        <v>33628</v>
      </c>
    </row>
    <row r="2164" spans="1:5" ht="14.4">
      <c r="A2164" s="314">
        <v>53840</v>
      </c>
      <c r="B2164" s="314" t="s">
        <v>35786</v>
      </c>
      <c r="C2164" s="315" t="s">
        <v>535</v>
      </c>
      <c r="D2164" s="316">
        <v>2.1800000000000002</v>
      </c>
      <c r="E2164" s="314" t="s">
        <v>33628</v>
      </c>
    </row>
    <row r="2165" spans="1:5" ht="14.4">
      <c r="A2165" s="314">
        <v>87026</v>
      </c>
      <c r="B2165" s="314" t="s">
        <v>35787</v>
      </c>
      <c r="C2165" s="315" t="s">
        <v>535</v>
      </c>
      <c r="D2165" s="316">
        <v>0.59</v>
      </c>
      <c r="E2165" s="314" t="s">
        <v>33628</v>
      </c>
    </row>
    <row r="2166" spans="1:5" ht="14.4">
      <c r="A2166" s="314">
        <v>53841</v>
      </c>
      <c r="B2166" s="314" t="s">
        <v>35788</v>
      </c>
      <c r="C2166" s="315" t="s">
        <v>535</v>
      </c>
      <c r="D2166" s="316">
        <v>1.51</v>
      </c>
      <c r="E2166" s="314" t="s">
        <v>33628</v>
      </c>
    </row>
    <row r="2167" spans="1:5" ht="14.4">
      <c r="A2167" s="314">
        <v>95209</v>
      </c>
      <c r="B2167" s="314" t="s">
        <v>35789</v>
      </c>
      <c r="C2167" s="315" t="s">
        <v>535</v>
      </c>
      <c r="D2167" s="316">
        <v>12.39</v>
      </c>
      <c r="E2167" s="314" t="s">
        <v>33628</v>
      </c>
    </row>
    <row r="2168" spans="1:5" ht="14.4">
      <c r="A2168" s="314">
        <v>95210</v>
      </c>
      <c r="B2168" s="314" t="s">
        <v>35790</v>
      </c>
      <c r="C2168" s="315" t="s">
        <v>535</v>
      </c>
      <c r="D2168" s="316">
        <v>58.62</v>
      </c>
      <c r="E2168" s="314" t="s">
        <v>33628</v>
      </c>
    </row>
    <row r="2169" spans="1:5" ht="14.4">
      <c r="A2169" s="314">
        <v>95211</v>
      </c>
      <c r="B2169" s="314" t="s">
        <v>35791</v>
      </c>
      <c r="C2169" s="315" t="s">
        <v>535</v>
      </c>
      <c r="D2169" s="316">
        <v>10.28</v>
      </c>
      <c r="E2169" s="314" t="s">
        <v>33628</v>
      </c>
    </row>
    <row r="2170" spans="1:5" ht="14.4">
      <c r="A2170" s="314">
        <v>93267</v>
      </c>
      <c r="B2170" s="314" t="s">
        <v>35792</v>
      </c>
      <c r="C2170" s="315" t="s">
        <v>535</v>
      </c>
      <c r="D2170" s="316">
        <v>26.61</v>
      </c>
      <c r="E2170" s="314" t="s">
        <v>33628</v>
      </c>
    </row>
    <row r="2171" spans="1:5" ht="14.4">
      <c r="A2171" s="314">
        <v>93269</v>
      </c>
      <c r="B2171" s="314" t="s">
        <v>35793</v>
      </c>
      <c r="C2171" s="315" t="s">
        <v>535</v>
      </c>
      <c r="D2171" s="316">
        <v>9.9700000000000006</v>
      </c>
      <c r="E2171" s="314" t="s">
        <v>33628</v>
      </c>
    </row>
    <row r="2172" spans="1:5" ht="14.4">
      <c r="A2172" s="314">
        <v>93270</v>
      </c>
      <c r="B2172" s="314" t="s">
        <v>35794</v>
      </c>
      <c r="C2172" s="315" t="s">
        <v>535</v>
      </c>
      <c r="D2172" s="316">
        <v>25.87</v>
      </c>
      <c r="E2172" s="314" t="s">
        <v>33628</v>
      </c>
    </row>
    <row r="2173" spans="1:5" ht="14.4">
      <c r="A2173" s="314">
        <v>93271</v>
      </c>
      <c r="B2173" s="314" t="s">
        <v>35795</v>
      </c>
      <c r="C2173" s="315" t="s">
        <v>535</v>
      </c>
      <c r="D2173" s="316">
        <v>10.28</v>
      </c>
      <c r="E2173" s="314" t="s">
        <v>33628</v>
      </c>
    </row>
    <row r="2174" spans="1:5" ht="14.4">
      <c r="A2174" s="314">
        <v>95208</v>
      </c>
      <c r="B2174" s="314" t="s">
        <v>35796</v>
      </c>
      <c r="C2174" s="315" t="s">
        <v>535</v>
      </c>
      <c r="D2174" s="316">
        <v>53.6</v>
      </c>
      <c r="E2174" s="314" t="s">
        <v>33628</v>
      </c>
    </row>
    <row r="2175" spans="1:5" ht="14.4">
      <c r="A2175" s="314">
        <v>83761</v>
      </c>
      <c r="B2175" s="314" t="s">
        <v>35797</v>
      </c>
      <c r="C2175" s="315" t="s">
        <v>535</v>
      </c>
      <c r="D2175" s="316">
        <v>10.210000000000001</v>
      </c>
      <c r="E2175" s="314" t="s">
        <v>33628</v>
      </c>
    </row>
    <row r="2176" spans="1:5" ht="14.4">
      <c r="A2176" s="314">
        <v>83764</v>
      </c>
      <c r="B2176" s="314" t="s">
        <v>35798</v>
      </c>
      <c r="C2176" s="315" t="s">
        <v>535</v>
      </c>
      <c r="D2176" s="316">
        <v>3.6</v>
      </c>
      <c r="E2176" s="314" t="s">
        <v>33628</v>
      </c>
    </row>
    <row r="2177" spans="1:5" ht="14.4">
      <c r="A2177" s="314">
        <v>83762</v>
      </c>
      <c r="B2177" s="314" t="s">
        <v>35799</v>
      </c>
      <c r="C2177" s="315" t="s">
        <v>535</v>
      </c>
      <c r="D2177" s="316">
        <v>9.11</v>
      </c>
      <c r="E2177" s="314" t="s">
        <v>33628</v>
      </c>
    </row>
    <row r="2178" spans="1:5" ht="14.4">
      <c r="A2178" s="314">
        <v>83763</v>
      </c>
      <c r="B2178" s="314" t="s">
        <v>35800</v>
      </c>
      <c r="C2178" s="315" t="s">
        <v>535</v>
      </c>
      <c r="D2178" s="316">
        <v>52.94</v>
      </c>
      <c r="E2178" s="314" t="s">
        <v>33628</v>
      </c>
    </row>
    <row r="2179" spans="1:5" ht="14.4">
      <c r="A2179" s="314">
        <v>95874</v>
      </c>
      <c r="B2179" s="314" t="s">
        <v>35801</v>
      </c>
      <c r="C2179" s="315" t="s">
        <v>535</v>
      </c>
      <c r="D2179" s="316">
        <v>10.91</v>
      </c>
      <c r="E2179" s="314" t="s">
        <v>33628</v>
      </c>
    </row>
    <row r="2180" spans="1:5" ht="14.4">
      <c r="A2180" s="314">
        <v>95869</v>
      </c>
      <c r="B2180" s="314" t="s">
        <v>35802</v>
      </c>
      <c r="C2180" s="315" t="s">
        <v>535</v>
      </c>
      <c r="D2180" s="316">
        <v>3.84</v>
      </c>
      <c r="E2180" s="314" t="s">
        <v>33628</v>
      </c>
    </row>
    <row r="2181" spans="1:5" ht="14.4">
      <c r="A2181" s="314">
        <v>95870</v>
      </c>
      <c r="B2181" s="314" t="s">
        <v>35803</v>
      </c>
      <c r="C2181" s="315" t="s">
        <v>535</v>
      </c>
      <c r="D2181" s="316">
        <v>9.73</v>
      </c>
      <c r="E2181" s="314" t="s">
        <v>33628</v>
      </c>
    </row>
    <row r="2182" spans="1:5" ht="14.4">
      <c r="A2182" s="314">
        <v>95871</v>
      </c>
      <c r="B2182" s="314" t="s">
        <v>35804</v>
      </c>
      <c r="C2182" s="315" t="s">
        <v>535</v>
      </c>
      <c r="D2182" s="316">
        <v>287.98</v>
      </c>
      <c r="E2182" s="314" t="s">
        <v>33628</v>
      </c>
    </row>
    <row r="2183" spans="1:5" ht="14.4">
      <c r="A2183" s="314">
        <v>104684</v>
      </c>
      <c r="B2183" s="314" t="s">
        <v>35805</v>
      </c>
      <c r="C2183" s="315" t="s">
        <v>535</v>
      </c>
      <c r="D2183" s="316">
        <v>0</v>
      </c>
      <c r="E2183" s="314" t="s">
        <v>33628</v>
      </c>
    </row>
    <row r="2184" spans="1:5" ht="14.4">
      <c r="A2184" s="314">
        <v>104685</v>
      </c>
      <c r="B2184" s="314" t="s">
        <v>35806</v>
      </c>
      <c r="C2184" s="315" t="s">
        <v>535</v>
      </c>
      <c r="D2184" s="316">
        <v>0</v>
      </c>
      <c r="E2184" s="314" t="s">
        <v>33628</v>
      </c>
    </row>
    <row r="2185" spans="1:5" ht="14.4">
      <c r="A2185" s="314">
        <v>104686</v>
      </c>
      <c r="B2185" s="314" t="s">
        <v>35807</v>
      </c>
      <c r="C2185" s="315" t="s">
        <v>535</v>
      </c>
      <c r="D2185" s="316">
        <v>0</v>
      </c>
      <c r="E2185" s="314" t="s">
        <v>33628</v>
      </c>
    </row>
    <row r="2186" spans="1:5" ht="14.4">
      <c r="A2186" s="314">
        <v>104687</v>
      </c>
      <c r="B2186" s="314" t="s">
        <v>35808</v>
      </c>
      <c r="C2186" s="315" t="s">
        <v>535</v>
      </c>
      <c r="D2186" s="316">
        <v>474</v>
      </c>
      <c r="E2186" s="314" t="s">
        <v>33628</v>
      </c>
    </row>
    <row r="2187" spans="1:5" ht="14.4">
      <c r="A2187" s="314">
        <v>73303</v>
      </c>
      <c r="B2187" s="314" t="s">
        <v>35809</v>
      </c>
      <c r="C2187" s="315" t="s">
        <v>535</v>
      </c>
      <c r="D2187" s="316">
        <v>7.66</v>
      </c>
      <c r="E2187" s="314" t="s">
        <v>33628</v>
      </c>
    </row>
    <row r="2188" spans="1:5" ht="14.4">
      <c r="A2188" s="314">
        <v>93235</v>
      </c>
      <c r="B2188" s="314" t="s">
        <v>35810</v>
      </c>
      <c r="C2188" s="315" t="s">
        <v>535</v>
      </c>
      <c r="D2188" s="316">
        <v>2.7</v>
      </c>
      <c r="E2188" s="314" t="s">
        <v>33628</v>
      </c>
    </row>
    <row r="2189" spans="1:5" ht="14.4">
      <c r="A2189" s="314">
        <v>73307</v>
      </c>
      <c r="B2189" s="314" t="s">
        <v>35811</v>
      </c>
      <c r="C2189" s="315" t="s">
        <v>535</v>
      </c>
      <c r="D2189" s="316">
        <v>6.84</v>
      </c>
      <c r="E2189" s="314" t="s">
        <v>33628</v>
      </c>
    </row>
    <row r="2190" spans="1:5" ht="14.4">
      <c r="A2190" s="314">
        <v>73311</v>
      </c>
      <c r="B2190" s="314" t="s">
        <v>35812</v>
      </c>
      <c r="C2190" s="315" t="s">
        <v>535</v>
      </c>
      <c r="D2190" s="316">
        <v>187.84</v>
      </c>
      <c r="E2190" s="314" t="s">
        <v>33628</v>
      </c>
    </row>
    <row r="2191" spans="1:5" ht="14.4">
      <c r="A2191" s="314">
        <v>93423</v>
      </c>
      <c r="B2191" s="314" t="s">
        <v>35813</v>
      </c>
      <c r="C2191" s="315" t="s">
        <v>535</v>
      </c>
      <c r="D2191" s="316">
        <v>6.82</v>
      </c>
      <c r="E2191" s="314" t="s">
        <v>33628</v>
      </c>
    </row>
    <row r="2192" spans="1:5" ht="14.4">
      <c r="A2192" s="314">
        <v>93424</v>
      </c>
      <c r="B2192" s="314" t="s">
        <v>35814</v>
      </c>
      <c r="C2192" s="315" t="s">
        <v>535</v>
      </c>
      <c r="D2192" s="316">
        <v>2.4</v>
      </c>
      <c r="E2192" s="314" t="s">
        <v>33628</v>
      </c>
    </row>
    <row r="2193" spans="1:5" ht="14.4">
      <c r="A2193" s="314">
        <v>93425</v>
      </c>
      <c r="B2193" s="314" t="s">
        <v>35815</v>
      </c>
      <c r="C2193" s="315" t="s">
        <v>535</v>
      </c>
      <c r="D2193" s="316">
        <v>6.09</v>
      </c>
      <c r="E2193" s="314" t="s">
        <v>33628</v>
      </c>
    </row>
    <row r="2194" spans="1:5" ht="14.4">
      <c r="A2194" s="314">
        <v>93426</v>
      </c>
      <c r="B2194" s="314" t="s">
        <v>35816</v>
      </c>
      <c r="C2194" s="315" t="s">
        <v>535</v>
      </c>
      <c r="D2194" s="316">
        <v>169.04</v>
      </c>
      <c r="E2194" s="314" t="s">
        <v>33628</v>
      </c>
    </row>
    <row r="2195" spans="1:5" ht="14.4">
      <c r="A2195" s="314">
        <v>93417</v>
      </c>
      <c r="B2195" s="314" t="s">
        <v>35817</v>
      </c>
      <c r="C2195" s="315" t="s">
        <v>535</v>
      </c>
      <c r="D2195" s="316">
        <v>4.82</v>
      </c>
      <c r="E2195" s="314" t="s">
        <v>33628</v>
      </c>
    </row>
    <row r="2196" spans="1:5" ht="14.4">
      <c r="A2196" s="314">
        <v>93418</v>
      </c>
      <c r="B2196" s="314" t="s">
        <v>35818</v>
      </c>
      <c r="C2196" s="315" t="s">
        <v>535</v>
      </c>
      <c r="D2196" s="316">
        <v>1.7</v>
      </c>
      <c r="E2196" s="314" t="s">
        <v>33628</v>
      </c>
    </row>
    <row r="2197" spans="1:5" ht="14.4">
      <c r="A2197" s="314">
        <v>93419</v>
      </c>
      <c r="B2197" s="314" t="s">
        <v>35819</v>
      </c>
      <c r="C2197" s="315" t="s">
        <v>535</v>
      </c>
      <c r="D2197" s="316">
        <v>4.3</v>
      </c>
      <c r="E2197" s="314" t="s">
        <v>33628</v>
      </c>
    </row>
    <row r="2198" spans="1:5" ht="14.4">
      <c r="A2198" s="314">
        <v>93420</v>
      </c>
      <c r="B2198" s="314" t="s">
        <v>35820</v>
      </c>
      <c r="C2198" s="315" t="s">
        <v>535</v>
      </c>
      <c r="D2198" s="316">
        <v>70.73</v>
      </c>
      <c r="E2198" s="314" t="s">
        <v>33628</v>
      </c>
    </row>
    <row r="2199" spans="1:5" ht="14.4">
      <c r="A2199" s="314">
        <v>93277</v>
      </c>
      <c r="B2199" s="314" t="s">
        <v>35821</v>
      </c>
      <c r="C2199" s="315" t="s">
        <v>535</v>
      </c>
      <c r="D2199" s="316">
        <v>0.39</v>
      </c>
      <c r="E2199" s="314" t="s">
        <v>33628</v>
      </c>
    </row>
    <row r="2200" spans="1:5" ht="14.4">
      <c r="A2200" s="314">
        <v>93278</v>
      </c>
      <c r="B2200" s="314" t="s">
        <v>35822</v>
      </c>
      <c r="C2200" s="315" t="s">
        <v>535</v>
      </c>
      <c r="D2200" s="316">
        <v>0.09</v>
      </c>
      <c r="E2200" s="314" t="s">
        <v>33628</v>
      </c>
    </row>
    <row r="2201" spans="1:5" ht="14.4">
      <c r="A2201" s="314">
        <v>93279</v>
      </c>
      <c r="B2201" s="314" t="s">
        <v>35823</v>
      </c>
      <c r="C2201" s="315" t="s">
        <v>535</v>
      </c>
      <c r="D2201" s="316">
        <v>0.36</v>
      </c>
      <c r="E2201" s="314" t="s">
        <v>33628</v>
      </c>
    </row>
    <row r="2202" spans="1:5" ht="14.4">
      <c r="A2202" s="314">
        <v>93280</v>
      </c>
      <c r="B2202" s="314" t="s">
        <v>35824</v>
      </c>
      <c r="C2202" s="315" t="s">
        <v>535</v>
      </c>
      <c r="D2202" s="316">
        <v>0.85</v>
      </c>
      <c r="E2202" s="314" t="s">
        <v>33628</v>
      </c>
    </row>
    <row r="2203" spans="1:5" ht="14.4">
      <c r="A2203" s="314">
        <v>104909</v>
      </c>
      <c r="B2203" s="314" t="s">
        <v>35825</v>
      </c>
      <c r="C2203" s="315" t="s">
        <v>535</v>
      </c>
      <c r="D2203" s="316">
        <v>0</v>
      </c>
      <c r="E2203" s="314" t="s">
        <v>33628</v>
      </c>
    </row>
    <row r="2204" spans="1:5" ht="14.4">
      <c r="A2204" s="314">
        <v>104910</v>
      </c>
      <c r="B2204" s="314" t="s">
        <v>35826</v>
      </c>
      <c r="C2204" s="315" t="s">
        <v>535</v>
      </c>
      <c r="D2204" s="316">
        <v>0</v>
      </c>
      <c r="E2204" s="314" t="s">
        <v>33628</v>
      </c>
    </row>
    <row r="2205" spans="1:5" ht="14.4">
      <c r="A2205" s="314">
        <v>104911</v>
      </c>
      <c r="B2205" s="314" t="s">
        <v>35827</v>
      </c>
      <c r="C2205" s="315" t="s">
        <v>535</v>
      </c>
      <c r="D2205" s="316">
        <v>0</v>
      </c>
      <c r="E2205" s="314" t="s">
        <v>33628</v>
      </c>
    </row>
    <row r="2206" spans="1:5" ht="14.4">
      <c r="A2206" s="314">
        <v>104912</v>
      </c>
      <c r="B2206" s="314" t="s">
        <v>35828</v>
      </c>
      <c r="C2206" s="315" t="s">
        <v>535</v>
      </c>
      <c r="D2206" s="316">
        <v>42.07</v>
      </c>
      <c r="E2206" s="314" t="s">
        <v>33628</v>
      </c>
    </row>
    <row r="2207" spans="1:5" ht="14.4">
      <c r="A2207" s="314">
        <v>102840</v>
      </c>
      <c r="B2207" s="314" t="s">
        <v>35829</v>
      </c>
      <c r="C2207" s="315" t="s">
        <v>535</v>
      </c>
      <c r="D2207" s="316">
        <v>0</v>
      </c>
      <c r="E2207" s="314" t="s">
        <v>33628</v>
      </c>
    </row>
    <row r="2208" spans="1:5" ht="14.4">
      <c r="A2208" s="314">
        <v>102841</v>
      </c>
      <c r="B2208" s="314" t="s">
        <v>35830</v>
      </c>
      <c r="C2208" s="315" t="s">
        <v>535</v>
      </c>
      <c r="D2208" s="316">
        <v>0</v>
      </c>
      <c r="E2208" s="314" t="s">
        <v>33628</v>
      </c>
    </row>
    <row r="2209" spans="1:5" ht="14.4">
      <c r="A2209" s="314">
        <v>102842</v>
      </c>
      <c r="B2209" s="314" t="s">
        <v>35831</v>
      </c>
      <c r="C2209" s="315" t="s">
        <v>535</v>
      </c>
      <c r="D2209" s="316">
        <v>0</v>
      </c>
      <c r="E2209" s="314" t="s">
        <v>33628</v>
      </c>
    </row>
    <row r="2210" spans="1:5" ht="14.4">
      <c r="A2210" s="314">
        <v>102843</v>
      </c>
      <c r="B2210" s="314" t="s">
        <v>35832</v>
      </c>
      <c r="C2210" s="315" t="s">
        <v>535</v>
      </c>
      <c r="D2210" s="316">
        <v>141.97</v>
      </c>
      <c r="E2210" s="314" t="s">
        <v>33628</v>
      </c>
    </row>
    <row r="2211" spans="1:5" ht="14.4">
      <c r="A2211" s="314">
        <v>89267</v>
      </c>
      <c r="B2211" s="314" t="s">
        <v>35833</v>
      </c>
      <c r="C2211" s="315" t="s">
        <v>535</v>
      </c>
      <c r="D2211" s="316">
        <v>51.7</v>
      </c>
      <c r="E2211" s="314" t="s">
        <v>33628</v>
      </c>
    </row>
    <row r="2212" spans="1:5" ht="14.4">
      <c r="A2212" s="314">
        <v>89269</v>
      </c>
      <c r="B2212" s="314" t="s">
        <v>35834</v>
      </c>
      <c r="C2212" s="315" t="s">
        <v>535</v>
      </c>
      <c r="D2212" s="316">
        <v>7.36</v>
      </c>
      <c r="E2212" s="314" t="s">
        <v>33628</v>
      </c>
    </row>
    <row r="2213" spans="1:5" ht="14.4">
      <c r="A2213" s="314">
        <v>89268</v>
      </c>
      <c r="B2213" s="314" t="s">
        <v>35835</v>
      </c>
      <c r="C2213" s="315" t="s">
        <v>535</v>
      </c>
      <c r="D2213" s="316">
        <v>18.22</v>
      </c>
      <c r="E2213" s="314" t="s">
        <v>33628</v>
      </c>
    </row>
    <row r="2214" spans="1:5" ht="14.4">
      <c r="A2214" s="314">
        <v>89270</v>
      </c>
      <c r="B2214" s="314" t="s">
        <v>35836</v>
      </c>
      <c r="C2214" s="315" t="s">
        <v>535</v>
      </c>
      <c r="D2214" s="316">
        <v>83.11</v>
      </c>
      <c r="E2214" s="314" t="s">
        <v>33628</v>
      </c>
    </row>
    <row r="2215" spans="1:5" ht="14.4">
      <c r="A2215" s="314">
        <v>89271</v>
      </c>
      <c r="B2215" s="314" t="s">
        <v>35837</v>
      </c>
      <c r="C2215" s="315" t="s">
        <v>535</v>
      </c>
      <c r="D2215" s="316">
        <v>30.6</v>
      </c>
      <c r="E2215" s="314" t="s">
        <v>33628</v>
      </c>
    </row>
    <row r="2216" spans="1:5" ht="14.4">
      <c r="A2216" s="314">
        <v>93283</v>
      </c>
      <c r="B2216" s="314" t="s">
        <v>35838</v>
      </c>
      <c r="C2216" s="315" t="s">
        <v>535</v>
      </c>
      <c r="D2216" s="316">
        <v>99.43</v>
      </c>
      <c r="E2216" s="314" t="s">
        <v>33628</v>
      </c>
    </row>
    <row r="2217" spans="1:5" ht="14.4">
      <c r="A2217" s="314">
        <v>93296</v>
      </c>
      <c r="B2217" s="314" t="s">
        <v>35839</v>
      </c>
      <c r="C2217" s="315" t="s">
        <v>535</v>
      </c>
      <c r="D2217" s="316">
        <v>14.16</v>
      </c>
      <c r="E2217" s="314" t="s">
        <v>33628</v>
      </c>
    </row>
    <row r="2218" spans="1:5" ht="14.4">
      <c r="A2218" s="314">
        <v>93284</v>
      </c>
      <c r="B2218" s="314" t="s">
        <v>35840</v>
      </c>
      <c r="C2218" s="315" t="s">
        <v>535</v>
      </c>
      <c r="D2218" s="316">
        <v>35.049999999999997</v>
      </c>
      <c r="E2218" s="314" t="s">
        <v>33628</v>
      </c>
    </row>
    <row r="2219" spans="1:5" ht="14.4">
      <c r="A2219" s="314">
        <v>93285</v>
      </c>
      <c r="B2219" s="314" t="s">
        <v>35841</v>
      </c>
      <c r="C2219" s="315" t="s">
        <v>535</v>
      </c>
      <c r="D2219" s="316">
        <v>159.83000000000001</v>
      </c>
      <c r="E2219" s="314" t="s">
        <v>33628</v>
      </c>
    </row>
    <row r="2220" spans="1:5" ht="14.4">
      <c r="A2220" s="314">
        <v>93286</v>
      </c>
      <c r="B2220" s="314" t="s">
        <v>35842</v>
      </c>
      <c r="C2220" s="315" t="s">
        <v>535</v>
      </c>
      <c r="D2220" s="316">
        <v>14.3</v>
      </c>
      <c r="E2220" s="314" t="s">
        <v>33628</v>
      </c>
    </row>
    <row r="2221" spans="1:5" ht="14.4">
      <c r="A2221" s="314">
        <v>104706</v>
      </c>
      <c r="B2221" s="314" t="s">
        <v>35843</v>
      </c>
      <c r="C2221" s="315" t="s">
        <v>535</v>
      </c>
      <c r="D2221" s="316">
        <v>0</v>
      </c>
      <c r="E2221" s="314" t="s">
        <v>33628</v>
      </c>
    </row>
    <row r="2222" spans="1:5" ht="14.4">
      <c r="A2222" s="314">
        <v>104707</v>
      </c>
      <c r="B2222" s="314" t="s">
        <v>35844</v>
      </c>
      <c r="C2222" s="315" t="s">
        <v>535</v>
      </c>
      <c r="D2222" s="316">
        <v>0</v>
      </c>
      <c r="E2222" s="314" t="s">
        <v>33628</v>
      </c>
    </row>
    <row r="2223" spans="1:5" ht="14.4">
      <c r="A2223" s="314">
        <v>104708</v>
      </c>
      <c r="B2223" s="314" t="s">
        <v>35845</v>
      </c>
      <c r="C2223" s="315" t="s">
        <v>535</v>
      </c>
      <c r="D2223" s="316">
        <v>0</v>
      </c>
      <c r="E2223" s="314" t="s">
        <v>33628</v>
      </c>
    </row>
    <row r="2224" spans="1:5" ht="14.4">
      <c r="A2224" s="314">
        <v>104709</v>
      </c>
      <c r="B2224" s="314" t="s">
        <v>35846</v>
      </c>
      <c r="C2224" s="315" t="s">
        <v>535</v>
      </c>
      <c r="D2224" s="316">
        <v>1233.5999999999999</v>
      </c>
      <c r="E2224" s="314" t="s">
        <v>33628</v>
      </c>
    </row>
    <row r="2225" spans="1:5" ht="14.4">
      <c r="A2225" s="314">
        <v>104903</v>
      </c>
      <c r="B2225" s="314" t="s">
        <v>35847</v>
      </c>
      <c r="C2225" s="315" t="s">
        <v>535</v>
      </c>
      <c r="D2225" s="316">
        <v>0</v>
      </c>
      <c r="E2225" s="314" t="s">
        <v>33628</v>
      </c>
    </row>
    <row r="2226" spans="1:5" ht="14.4">
      <c r="A2226" s="314">
        <v>104904</v>
      </c>
      <c r="B2226" s="314" t="s">
        <v>35848</v>
      </c>
      <c r="C2226" s="315" t="s">
        <v>535</v>
      </c>
      <c r="D2226" s="316">
        <v>0</v>
      </c>
      <c r="E2226" s="314" t="s">
        <v>33628</v>
      </c>
    </row>
    <row r="2227" spans="1:5" ht="14.4">
      <c r="A2227" s="314">
        <v>104905</v>
      </c>
      <c r="B2227" s="314" t="s">
        <v>35849</v>
      </c>
      <c r="C2227" s="315" t="s">
        <v>535</v>
      </c>
      <c r="D2227" s="316">
        <v>0</v>
      </c>
      <c r="E2227" s="314" t="s">
        <v>33628</v>
      </c>
    </row>
    <row r="2228" spans="1:5" ht="14.4">
      <c r="A2228" s="314">
        <v>104906</v>
      </c>
      <c r="B2228" s="314" t="s">
        <v>35850</v>
      </c>
      <c r="C2228" s="315" t="s">
        <v>535</v>
      </c>
      <c r="D2228" s="316">
        <v>104.11</v>
      </c>
      <c r="E2228" s="314" t="s">
        <v>33628</v>
      </c>
    </row>
    <row r="2229" spans="1:5" ht="14.4">
      <c r="A2229" s="314">
        <v>102846</v>
      </c>
      <c r="B2229" s="314" t="s">
        <v>35851</v>
      </c>
      <c r="C2229" s="315" t="s">
        <v>535</v>
      </c>
      <c r="D2229" s="316">
        <v>0</v>
      </c>
      <c r="E2229" s="314" t="s">
        <v>33628</v>
      </c>
    </row>
    <row r="2230" spans="1:5" ht="14.4">
      <c r="A2230" s="314">
        <v>102847</v>
      </c>
      <c r="B2230" s="314" t="s">
        <v>35852</v>
      </c>
      <c r="C2230" s="315" t="s">
        <v>535</v>
      </c>
      <c r="D2230" s="316">
        <v>0</v>
      </c>
      <c r="E2230" s="314" t="s">
        <v>33628</v>
      </c>
    </row>
    <row r="2231" spans="1:5" ht="14.4">
      <c r="A2231" s="314">
        <v>102848</v>
      </c>
      <c r="B2231" s="314" t="s">
        <v>35853</v>
      </c>
      <c r="C2231" s="315" t="s">
        <v>535</v>
      </c>
      <c r="D2231" s="316">
        <v>0</v>
      </c>
      <c r="E2231" s="314" t="s">
        <v>33628</v>
      </c>
    </row>
    <row r="2232" spans="1:5" ht="14.4">
      <c r="A2232" s="314">
        <v>102849</v>
      </c>
      <c r="B2232" s="314" t="s">
        <v>35854</v>
      </c>
      <c r="C2232" s="315" t="s">
        <v>535</v>
      </c>
      <c r="D2232" s="316">
        <v>69.41</v>
      </c>
      <c r="E2232" s="314" t="s">
        <v>33628</v>
      </c>
    </row>
    <row r="2233" spans="1:5" ht="14.4">
      <c r="A2233" s="314">
        <v>102852</v>
      </c>
      <c r="B2233" s="314" t="s">
        <v>35855</v>
      </c>
      <c r="C2233" s="315" t="s">
        <v>535</v>
      </c>
      <c r="D2233" s="316">
        <v>0</v>
      </c>
      <c r="E2233" s="314" t="s">
        <v>33628</v>
      </c>
    </row>
    <row r="2234" spans="1:5" ht="14.4">
      <c r="A2234" s="314">
        <v>102853</v>
      </c>
      <c r="B2234" s="314" t="s">
        <v>35856</v>
      </c>
      <c r="C2234" s="315" t="s">
        <v>535</v>
      </c>
      <c r="D2234" s="316">
        <v>0</v>
      </c>
      <c r="E2234" s="314" t="s">
        <v>33628</v>
      </c>
    </row>
    <row r="2235" spans="1:5" ht="14.4">
      <c r="A2235" s="314">
        <v>102854</v>
      </c>
      <c r="B2235" s="314" t="s">
        <v>35857</v>
      </c>
      <c r="C2235" s="315" t="s">
        <v>535</v>
      </c>
      <c r="D2235" s="316">
        <v>0</v>
      </c>
      <c r="E2235" s="314" t="s">
        <v>33628</v>
      </c>
    </row>
    <row r="2236" spans="1:5" ht="14.4">
      <c r="A2236" s="314">
        <v>102855</v>
      </c>
      <c r="B2236" s="314" t="s">
        <v>35858</v>
      </c>
      <c r="C2236" s="315" t="s">
        <v>535</v>
      </c>
      <c r="D2236" s="316">
        <v>69.41</v>
      </c>
      <c r="E2236" s="314" t="s">
        <v>33628</v>
      </c>
    </row>
    <row r="2237" spans="1:5" ht="14.4">
      <c r="A2237" s="314">
        <v>93397</v>
      </c>
      <c r="B2237" s="314" t="s">
        <v>35859</v>
      </c>
      <c r="C2237" s="315" t="s">
        <v>535</v>
      </c>
      <c r="D2237" s="316">
        <v>24.2</v>
      </c>
      <c r="E2237" s="314" t="s">
        <v>33628</v>
      </c>
    </row>
    <row r="2238" spans="1:5" ht="14.4">
      <c r="A2238" s="314">
        <v>93399</v>
      </c>
      <c r="B2238" s="314" t="s">
        <v>35860</v>
      </c>
      <c r="C2238" s="315" t="s">
        <v>535</v>
      </c>
      <c r="D2238" s="316">
        <v>3.67</v>
      </c>
      <c r="E2238" s="314" t="s">
        <v>33628</v>
      </c>
    </row>
    <row r="2239" spans="1:5" ht="14.4">
      <c r="A2239" s="314">
        <v>93398</v>
      </c>
      <c r="B2239" s="314" t="s">
        <v>35861</v>
      </c>
      <c r="C2239" s="315" t="s">
        <v>535</v>
      </c>
      <c r="D2239" s="316">
        <v>9.1</v>
      </c>
      <c r="E2239" s="314" t="s">
        <v>33628</v>
      </c>
    </row>
    <row r="2240" spans="1:5" ht="14.4">
      <c r="A2240" s="314">
        <v>93400</v>
      </c>
      <c r="B2240" s="314" t="s">
        <v>35862</v>
      </c>
      <c r="C2240" s="315" t="s">
        <v>535</v>
      </c>
      <c r="D2240" s="316">
        <v>41.87</v>
      </c>
      <c r="E2240" s="314" t="s">
        <v>33628</v>
      </c>
    </row>
    <row r="2241" spans="1:5" ht="14.4">
      <c r="A2241" s="314">
        <v>93401</v>
      </c>
      <c r="B2241" s="314" t="s">
        <v>35863</v>
      </c>
      <c r="C2241" s="315" t="s">
        <v>535</v>
      </c>
      <c r="D2241" s="316">
        <v>166.77</v>
      </c>
      <c r="E2241" s="314" t="s">
        <v>33628</v>
      </c>
    </row>
    <row r="2242" spans="1:5" ht="14.4">
      <c r="A2242" s="314">
        <v>89259</v>
      </c>
      <c r="B2242" s="314" t="s">
        <v>35864</v>
      </c>
      <c r="C2242" s="315" t="s">
        <v>535</v>
      </c>
      <c r="D2242" s="316">
        <v>26.49</v>
      </c>
      <c r="E2242" s="314" t="s">
        <v>33628</v>
      </c>
    </row>
    <row r="2243" spans="1:5" ht="14.4">
      <c r="A2243" s="314">
        <v>91466</v>
      </c>
      <c r="B2243" s="314" t="s">
        <v>35865</v>
      </c>
      <c r="C2243" s="315" t="s">
        <v>535</v>
      </c>
      <c r="D2243" s="316">
        <v>3.91</v>
      </c>
      <c r="E2243" s="314" t="s">
        <v>33628</v>
      </c>
    </row>
    <row r="2244" spans="1:5" ht="14.4">
      <c r="A2244" s="314">
        <v>89260</v>
      </c>
      <c r="B2244" s="314" t="s">
        <v>35866</v>
      </c>
      <c r="C2244" s="315" t="s">
        <v>535</v>
      </c>
      <c r="D2244" s="316">
        <v>9.6999999999999993</v>
      </c>
      <c r="E2244" s="314" t="s">
        <v>33628</v>
      </c>
    </row>
    <row r="2245" spans="1:5" ht="14.4">
      <c r="A2245" s="314">
        <v>89262</v>
      </c>
      <c r="B2245" s="314" t="s">
        <v>35867</v>
      </c>
      <c r="C2245" s="315" t="s">
        <v>535</v>
      </c>
      <c r="D2245" s="316">
        <v>44.73</v>
      </c>
      <c r="E2245" s="314" t="s">
        <v>33628</v>
      </c>
    </row>
    <row r="2246" spans="1:5" ht="14.4">
      <c r="A2246" s="314">
        <v>91467</v>
      </c>
      <c r="B2246" s="314" t="s">
        <v>35868</v>
      </c>
      <c r="C2246" s="315" t="s">
        <v>535</v>
      </c>
      <c r="D2246" s="316">
        <v>166.77</v>
      </c>
      <c r="E2246" s="314" t="s">
        <v>33628</v>
      </c>
    </row>
    <row r="2247" spans="1:5" ht="14.4">
      <c r="A2247" s="314">
        <v>105839</v>
      </c>
      <c r="B2247" s="314" t="s">
        <v>35869</v>
      </c>
      <c r="C2247" s="315" t="s">
        <v>535</v>
      </c>
      <c r="D2247" s="316">
        <v>0</v>
      </c>
      <c r="E2247" s="314" t="s">
        <v>33628</v>
      </c>
    </row>
    <row r="2248" spans="1:5" ht="14.4">
      <c r="A2248" s="314">
        <v>105842</v>
      </c>
      <c r="B2248" s="314" t="s">
        <v>35870</v>
      </c>
      <c r="C2248" s="315" t="s">
        <v>535</v>
      </c>
      <c r="D2248" s="316">
        <v>0</v>
      </c>
      <c r="E2248" s="314" t="s">
        <v>33628</v>
      </c>
    </row>
    <row r="2249" spans="1:5" ht="14.4">
      <c r="A2249" s="314">
        <v>105840</v>
      </c>
      <c r="B2249" s="314" t="s">
        <v>35871</v>
      </c>
      <c r="C2249" s="315" t="s">
        <v>535</v>
      </c>
      <c r="D2249" s="316">
        <v>0</v>
      </c>
      <c r="E2249" s="314" t="s">
        <v>33628</v>
      </c>
    </row>
    <row r="2250" spans="1:5" ht="14.4">
      <c r="A2250" s="314">
        <v>105841</v>
      </c>
      <c r="B2250" s="314" t="s">
        <v>35872</v>
      </c>
      <c r="C2250" s="315" t="s">
        <v>535</v>
      </c>
      <c r="D2250" s="316">
        <v>0</v>
      </c>
      <c r="E2250" s="314" t="s">
        <v>33628</v>
      </c>
    </row>
    <row r="2251" spans="1:5" ht="14.4">
      <c r="A2251" s="314">
        <v>105843</v>
      </c>
      <c r="B2251" s="314" t="s">
        <v>35873</v>
      </c>
      <c r="C2251" s="315" t="s">
        <v>535</v>
      </c>
      <c r="D2251" s="316">
        <v>87.77</v>
      </c>
      <c r="E2251" s="314" t="s">
        <v>33628</v>
      </c>
    </row>
    <row r="2252" spans="1:5" ht="14.4">
      <c r="A2252" s="314">
        <v>91629</v>
      </c>
      <c r="B2252" s="314" t="s">
        <v>35874</v>
      </c>
      <c r="C2252" s="315" t="s">
        <v>535</v>
      </c>
      <c r="D2252" s="316">
        <v>20.95</v>
      </c>
      <c r="E2252" s="314" t="s">
        <v>33628</v>
      </c>
    </row>
    <row r="2253" spans="1:5" ht="14.4">
      <c r="A2253" s="314">
        <v>91631</v>
      </c>
      <c r="B2253" s="314" t="s">
        <v>35875</v>
      </c>
      <c r="C2253" s="315" t="s">
        <v>535</v>
      </c>
      <c r="D2253" s="316">
        <v>3.14</v>
      </c>
      <c r="E2253" s="314" t="s">
        <v>33628</v>
      </c>
    </row>
    <row r="2254" spans="1:5" ht="14.4">
      <c r="A2254" s="314">
        <v>91630</v>
      </c>
      <c r="B2254" s="314" t="s">
        <v>35876</v>
      </c>
      <c r="C2254" s="315" t="s">
        <v>535</v>
      </c>
      <c r="D2254" s="316">
        <v>7.76</v>
      </c>
      <c r="E2254" s="314" t="s">
        <v>33628</v>
      </c>
    </row>
    <row r="2255" spans="1:5" ht="14.4">
      <c r="A2255" s="314">
        <v>91632</v>
      </c>
      <c r="B2255" s="314" t="s">
        <v>35877</v>
      </c>
      <c r="C2255" s="315" t="s">
        <v>535</v>
      </c>
      <c r="D2255" s="316">
        <v>35.78</v>
      </c>
      <c r="E2255" s="314" t="s">
        <v>33628</v>
      </c>
    </row>
    <row r="2256" spans="1:5" ht="14.4">
      <c r="A2256" s="314">
        <v>91633</v>
      </c>
      <c r="B2256" s="314" t="s">
        <v>35878</v>
      </c>
      <c r="C2256" s="315" t="s">
        <v>535</v>
      </c>
      <c r="D2256" s="316">
        <v>141.15</v>
      </c>
      <c r="E2256" s="314" t="s">
        <v>33628</v>
      </c>
    </row>
    <row r="2257" spans="1:5" ht="14.4">
      <c r="A2257" s="314">
        <v>98760</v>
      </c>
      <c r="B2257" s="314" t="s">
        <v>35879</v>
      </c>
      <c r="C2257" s="315" t="s">
        <v>535</v>
      </c>
      <c r="D2257" s="316">
        <v>0.08</v>
      </c>
      <c r="E2257" s="314" t="s">
        <v>33628</v>
      </c>
    </row>
    <row r="2258" spans="1:5" ht="14.4">
      <c r="A2258" s="314">
        <v>98761</v>
      </c>
      <c r="B2258" s="314" t="s">
        <v>35880</v>
      </c>
      <c r="C2258" s="315" t="s">
        <v>535</v>
      </c>
      <c r="D2258" s="316">
        <v>0.02</v>
      </c>
      <c r="E2258" s="314" t="s">
        <v>33628</v>
      </c>
    </row>
    <row r="2259" spans="1:5" ht="14.4">
      <c r="A2259" s="314">
        <v>98762</v>
      </c>
      <c r="B2259" s="314" t="s">
        <v>35881</v>
      </c>
      <c r="C2259" s="315" t="s">
        <v>535</v>
      </c>
      <c r="D2259" s="316">
        <v>0.11</v>
      </c>
      <c r="E2259" s="314" t="s">
        <v>33628</v>
      </c>
    </row>
    <row r="2260" spans="1:5" ht="14.4">
      <c r="A2260" s="314">
        <v>98763</v>
      </c>
      <c r="B2260" s="314" t="s">
        <v>35882</v>
      </c>
      <c r="C2260" s="315" t="s">
        <v>535</v>
      </c>
      <c r="D2260" s="316">
        <v>5.04</v>
      </c>
      <c r="E2260" s="314" t="s">
        <v>33628</v>
      </c>
    </row>
    <row r="2261" spans="1:5" ht="14.4">
      <c r="A2261" s="314">
        <v>99829</v>
      </c>
      <c r="B2261" s="314" t="s">
        <v>35883</v>
      </c>
      <c r="C2261" s="315" t="s">
        <v>535</v>
      </c>
      <c r="D2261" s="316">
        <v>0.2</v>
      </c>
      <c r="E2261" s="314" t="s">
        <v>33628</v>
      </c>
    </row>
    <row r="2262" spans="1:5" ht="14.4">
      <c r="A2262" s="314">
        <v>99830</v>
      </c>
      <c r="B2262" s="314" t="s">
        <v>35884</v>
      </c>
      <c r="C2262" s="315" t="s">
        <v>535</v>
      </c>
      <c r="D2262" s="316">
        <v>0.04</v>
      </c>
      <c r="E2262" s="314" t="s">
        <v>33628</v>
      </c>
    </row>
    <row r="2263" spans="1:5" ht="14.4">
      <c r="A2263" s="314">
        <v>99831</v>
      </c>
      <c r="B2263" s="314" t="s">
        <v>35885</v>
      </c>
      <c r="C2263" s="315" t="s">
        <v>535</v>
      </c>
      <c r="D2263" s="316">
        <v>0.14000000000000001</v>
      </c>
      <c r="E2263" s="314" t="s">
        <v>33628</v>
      </c>
    </row>
    <row r="2264" spans="1:5" ht="14.4">
      <c r="A2264" s="314">
        <v>99832</v>
      </c>
      <c r="B2264" s="314" t="s">
        <v>35886</v>
      </c>
      <c r="C2264" s="315" t="s">
        <v>535</v>
      </c>
      <c r="D2264" s="316">
        <v>4.8600000000000003</v>
      </c>
      <c r="E2264" s="314" t="s">
        <v>33628</v>
      </c>
    </row>
    <row r="2265" spans="1:5" ht="14.4">
      <c r="A2265" s="314">
        <v>104516</v>
      </c>
      <c r="B2265" s="314" t="s">
        <v>35887</v>
      </c>
      <c r="C2265" s="315" t="s">
        <v>535</v>
      </c>
      <c r="D2265" s="316">
        <v>0</v>
      </c>
      <c r="E2265" s="314" t="s">
        <v>33628</v>
      </c>
    </row>
    <row r="2266" spans="1:5" ht="14.4">
      <c r="A2266" s="314">
        <v>104517</v>
      </c>
      <c r="B2266" s="314" t="s">
        <v>35888</v>
      </c>
      <c r="C2266" s="315" t="s">
        <v>535</v>
      </c>
      <c r="D2266" s="316">
        <v>0</v>
      </c>
      <c r="E2266" s="314" t="s">
        <v>33628</v>
      </c>
    </row>
    <row r="2267" spans="1:5" ht="14.4">
      <c r="A2267" s="314">
        <v>104518</v>
      </c>
      <c r="B2267" s="314" t="s">
        <v>35889</v>
      </c>
      <c r="C2267" s="315" t="s">
        <v>535</v>
      </c>
      <c r="D2267" s="316">
        <v>0</v>
      </c>
      <c r="E2267" s="314" t="s">
        <v>33628</v>
      </c>
    </row>
    <row r="2268" spans="1:5" ht="14.4">
      <c r="A2268" s="314">
        <v>104519</v>
      </c>
      <c r="B2268" s="314" t="s">
        <v>35890</v>
      </c>
      <c r="C2268" s="315" t="s">
        <v>535</v>
      </c>
      <c r="D2268" s="316">
        <v>0.7</v>
      </c>
      <c r="E2268" s="314" t="s">
        <v>33628</v>
      </c>
    </row>
    <row r="2269" spans="1:5" ht="14.4">
      <c r="A2269" s="314">
        <v>90682</v>
      </c>
      <c r="B2269" s="314" t="s">
        <v>35891</v>
      </c>
      <c r="C2269" s="315" t="s">
        <v>535</v>
      </c>
      <c r="D2269" s="316">
        <v>42.04</v>
      </c>
      <c r="E2269" s="314" t="s">
        <v>33628</v>
      </c>
    </row>
    <row r="2270" spans="1:5" ht="14.4">
      <c r="A2270" s="314">
        <v>90683</v>
      </c>
      <c r="B2270" s="314" t="s">
        <v>35892</v>
      </c>
      <c r="C2270" s="315" t="s">
        <v>535</v>
      </c>
      <c r="D2270" s="316">
        <v>9.7200000000000006</v>
      </c>
      <c r="E2270" s="314" t="s">
        <v>33628</v>
      </c>
    </row>
    <row r="2271" spans="1:5" ht="14.4">
      <c r="A2271" s="314">
        <v>90684</v>
      </c>
      <c r="B2271" s="314" t="s">
        <v>35893</v>
      </c>
      <c r="C2271" s="315" t="s">
        <v>535</v>
      </c>
      <c r="D2271" s="316">
        <v>45.99</v>
      </c>
      <c r="E2271" s="314" t="s">
        <v>33628</v>
      </c>
    </row>
    <row r="2272" spans="1:5" ht="14.4">
      <c r="A2272" s="314">
        <v>90685</v>
      </c>
      <c r="B2272" s="314" t="s">
        <v>35894</v>
      </c>
      <c r="C2272" s="315" t="s">
        <v>535</v>
      </c>
      <c r="D2272" s="316">
        <v>60</v>
      </c>
      <c r="E2272" s="314" t="s">
        <v>33628</v>
      </c>
    </row>
    <row r="2273" spans="1:5" ht="14.4">
      <c r="A2273" s="314">
        <v>95114</v>
      </c>
      <c r="B2273" s="314" t="s">
        <v>35895</v>
      </c>
      <c r="C2273" s="315" t="s">
        <v>535</v>
      </c>
      <c r="D2273" s="316">
        <v>1.6</v>
      </c>
      <c r="E2273" s="314" t="s">
        <v>33628</v>
      </c>
    </row>
    <row r="2274" spans="1:5" ht="14.4">
      <c r="A2274" s="314">
        <v>95115</v>
      </c>
      <c r="B2274" s="314" t="s">
        <v>35896</v>
      </c>
      <c r="C2274" s="315" t="s">
        <v>535</v>
      </c>
      <c r="D2274" s="316">
        <v>0.37</v>
      </c>
      <c r="E2274" s="314" t="s">
        <v>33628</v>
      </c>
    </row>
    <row r="2275" spans="1:5" ht="14.4">
      <c r="A2275" s="314">
        <v>53863</v>
      </c>
      <c r="B2275" s="314" t="s">
        <v>35897</v>
      </c>
      <c r="C2275" s="315" t="s">
        <v>535</v>
      </c>
      <c r="D2275" s="316">
        <v>2</v>
      </c>
      <c r="E2275" s="314" t="s">
        <v>33628</v>
      </c>
    </row>
    <row r="2276" spans="1:5" ht="14.4">
      <c r="A2276" s="314">
        <v>104652</v>
      </c>
      <c r="B2276" s="314" t="s">
        <v>35898</v>
      </c>
      <c r="C2276" s="315" t="s">
        <v>535</v>
      </c>
      <c r="D2276" s="316">
        <v>0</v>
      </c>
      <c r="E2276" s="314" t="s">
        <v>33628</v>
      </c>
    </row>
    <row r="2277" spans="1:5" ht="14.4">
      <c r="A2277" s="314">
        <v>104653</v>
      </c>
      <c r="B2277" s="314" t="s">
        <v>35899</v>
      </c>
      <c r="C2277" s="315" t="s">
        <v>535</v>
      </c>
      <c r="D2277" s="316">
        <v>0</v>
      </c>
      <c r="E2277" s="314" t="s">
        <v>33628</v>
      </c>
    </row>
    <row r="2278" spans="1:5" ht="14.4">
      <c r="A2278" s="314">
        <v>104654</v>
      </c>
      <c r="B2278" s="314" t="s">
        <v>35900</v>
      </c>
      <c r="C2278" s="315" t="s">
        <v>535</v>
      </c>
      <c r="D2278" s="316">
        <v>0</v>
      </c>
      <c r="E2278" s="314" t="s">
        <v>33628</v>
      </c>
    </row>
    <row r="2279" spans="1:5" ht="14.4">
      <c r="A2279" s="314">
        <v>104655</v>
      </c>
      <c r="B2279" s="314" t="s">
        <v>35901</v>
      </c>
      <c r="C2279" s="315" t="s">
        <v>535</v>
      </c>
      <c r="D2279" s="316">
        <v>0.74</v>
      </c>
      <c r="E2279" s="314" t="s">
        <v>33628</v>
      </c>
    </row>
    <row r="2280" spans="1:5" ht="14.4">
      <c r="A2280" s="314">
        <v>102270</v>
      </c>
      <c r="B2280" s="314" t="s">
        <v>35902</v>
      </c>
      <c r="C2280" s="315" t="s">
        <v>535</v>
      </c>
      <c r="D2280" s="316">
        <v>0.7</v>
      </c>
      <c r="E2280" s="314" t="s">
        <v>33628</v>
      </c>
    </row>
    <row r="2281" spans="1:5" ht="14.4">
      <c r="A2281" s="314">
        <v>102271</v>
      </c>
      <c r="B2281" s="314" t="s">
        <v>35903</v>
      </c>
      <c r="C2281" s="315" t="s">
        <v>535</v>
      </c>
      <c r="D2281" s="316">
        <v>0.16</v>
      </c>
      <c r="E2281" s="314" t="s">
        <v>33628</v>
      </c>
    </row>
    <row r="2282" spans="1:5" ht="14.4">
      <c r="A2282" s="314">
        <v>102272</v>
      </c>
      <c r="B2282" s="314" t="s">
        <v>35904</v>
      </c>
      <c r="C2282" s="315" t="s">
        <v>535</v>
      </c>
      <c r="D2282" s="316">
        <v>0.87</v>
      </c>
      <c r="E2282" s="314" t="s">
        <v>33628</v>
      </c>
    </row>
    <row r="2283" spans="1:5" ht="14.4">
      <c r="A2283" s="314">
        <v>102273</v>
      </c>
      <c r="B2283" s="314" t="s">
        <v>35905</v>
      </c>
      <c r="C2283" s="315" t="s">
        <v>535</v>
      </c>
      <c r="D2283" s="316">
        <v>1.87</v>
      </c>
      <c r="E2283" s="314" t="s">
        <v>33628</v>
      </c>
    </row>
    <row r="2284" spans="1:5" ht="14.4">
      <c r="A2284" s="314">
        <v>95255</v>
      </c>
      <c r="B2284" s="314" t="s">
        <v>35906</v>
      </c>
      <c r="C2284" s="315" t="s">
        <v>535</v>
      </c>
      <c r="D2284" s="316">
        <v>1.42</v>
      </c>
      <c r="E2284" s="314" t="s">
        <v>33628</v>
      </c>
    </row>
    <row r="2285" spans="1:5" ht="14.4">
      <c r="A2285" s="314">
        <v>95256</v>
      </c>
      <c r="B2285" s="314" t="s">
        <v>35907</v>
      </c>
      <c r="C2285" s="315" t="s">
        <v>535</v>
      </c>
      <c r="D2285" s="316">
        <v>0.32</v>
      </c>
      <c r="E2285" s="314" t="s">
        <v>33628</v>
      </c>
    </row>
    <row r="2286" spans="1:5" ht="14.4">
      <c r="A2286" s="314">
        <v>95257</v>
      </c>
      <c r="B2286" s="314" t="s">
        <v>35908</v>
      </c>
      <c r="C2286" s="315" t="s">
        <v>535</v>
      </c>
      <c r="D2286" s="316">
        <v>1.78</v>
      </c>
      <c r="E2286" s="314" t="s">
        <v>33628</v>
      </c>
    </row>
    <row r="2287" spans="1:5" ht="14.4">
      <c r="A2287" s="314">
        <v>105913</v>
      </c>
      <c r="B2287" s="314" t="s">
        <v>35909</v>
      </c>
      <c r="C2287" s="315" t="s">
        <v>535</v>
      </c>
      <c r="D2287" s="316">
        <v>0</v>
      </c>
      <c r="E2287" s="314" t="s">
        <v>33628</v>
      </c>
    </row>
    <row r="2288" spans="1:5" ht="14.4">
      <c r="A2288" s="314">
        <v>105914</v>
      </c>
      <c r="B2288" s="314" t="s">
        <v>35910</v>
      </c>
      <c r="C2288" s="315" t="s">
        <v>535</v>
      </c>
      <c r="D2288" s="316">
        <v>0</v>
      </c>
      <c r="E2288" s="314" t="s">
        <v>33628</v>
      </c>
    </row>
    <row r="2289" spans="1:5" ht="14.4">
      <c r="A2289" s="314">
        <v>105915</v>
      </c>
      <c r="B2289" s="314" t="s">
        <v>35911</v>
      </c>
      <c r="C2289" s="315" t="s">
        <v>535</v>
      </c>
      <c r="D2289" s="316">
        <v>0</v>
      </c>
      <c r="E2289" s="314" t="s">
        <v>33628</v>
      </c>
    </row>
    <row r="2290" spans="1:5" ht="14.4">
      <c r="A2290" s="314">
        <v>92963</v>
      </c>
      <c r="B2290" s="314" t="s">
        <v>35912</v>
      </c>
      <c r="C2290" s="315" t="s">
        <v>535</v>
      </c>
      <c r="D2290" s="316">
        <v>1.65</v>
      </c>
      <c r="E2290" s="314" t="s">
        <v>33628</v>
      </c>
    </row>
    <row r="2291" spans="1:5" ht="14.4">
      <c r="A2291" s="314">
        <v>92964</v>
      </c>
      <c r="B2291" s="314" t="s">
        <v>35913</v>
      </c>
      <c r="C2291" s="315" t="s">
        <v>535</v>
      </c>
      <c r="D2291" s="316">
        <v>0.38</v>
      </c>
      <c r="E2291" s="314" t="s">
        <v>33628</v>
      </c>
    </row>
    <row r="2292" spans="1:5" ht="14.4">
      <c r="A2292" s="314">
        <v>92965</v>
      </c>
      <c r="B2292" s="314" t="s">
        <v>35914</v>
      </c>
      <c r="C2292" s="315" t="s">
        <v>535</v>
      </c>
      <c r="D2292" s="316">
        <v>2.06</v>
      </c>
      <c r="E2292" s="314" t="s">
        <v>33628</v>
      </c>
    </row>
    <row r="2293" spans="1:5" ht="14.4">
      <c r="A2293" s="314">
        <v>103792</v>
      </c>
      <c r="B2293" s="314" t="s">
        <v>35915</v>
      </c>
      <c r="C2293" s="315" t="s">
        <v>535</v>
      </c>
      <c r="D2293" s="316">
        <v>5.14</v>
      </c>
      <c r="E2293" s="314" t="s">
        <v>33628</v>
      </c>
    </row>
    <row r="2294" spans="1:5" ht="14.4">
      <c r="A2294" s="314">
        <v>103789</v>
      </c>
      <c r="B2294" s="314" t="s">
        <v>35916</v>
      </c>
      <c r="C2294" s="315" t="s">
        <v>535</v>
      </c>
      <c r="D2294" s="316">
        <v>0</v>
      </c>
      <c r="E2294" s="314" t="s">
        <v>33628</v>
      </c>
    </row>
    <row r="2295" spans="1:5" ht="14.4">
      <c r="A2295" s="314">
        <v>103790</v>
      </c>
      <c r="B2295" s="314" t="s">
        <v>35917</v>
      </c>
      <c r="C2295" s="315" t="s">
        <v>535</v>
      </c>
      <c r="D2295" s="316">
        <v>0</v>
      </c>
      <c r="E2295" s="314" t="s">
        <v>33628</v>
      </c>
    </row>
    <row r="2296" spans="1:5" ht="14.4">
      <c r="A2296" s="314">
        <v>103791</v>
      </c>
      <c r="B2296" s="314" t="s">
        <v>35918</v>
      </c>
      <c r="C2296" s="315" t="s">
        <v>535</v>
      </c>
      <c r="D2296" s="316">
        <v>0</v>
      </c>
      <c r="E2296" s="314" t="s">
        <v>33628</v>
      </c>
    </row>
    <row r="2297" spans="1:5" ht="14.4">
      <c r="A2297" s="314">
        <v>96054</v>
      </c>
      <c r="B2297" s="314" t="s">
        <v>35919</v>
      </c>
      <c r="C2297" s="315" t="s">
        <v>535</v>
      </c>
      <c r="D2297" s="316">
        <v>26.41</v>
      </c>
      <c r="E2297" s="314" t="s">
        <v>33628</v>
      </c>
    </row>
    <row r="2298" spans="1:5" ht="14.4">
      <c r="A2298" s="314">
        <v>96060</v>
      </c>
      <c r="B2298" s="314" t="s">
        <v>35920</v>
      </c>
      <c r="C2298" s="315" t="s">
        <v>535</v>
      </c>
      <c r="D2298" s="316">
        <v>5.43</v>
      </c>
      <c r="E2298" s="314" t="s">
        <v>33628</v>
      </c>
    </row>
    <row r="2299" spans="1:5" ht="14.4">
      <c r="A2299" s="314">
        <v>96061</v>
      </c>
      <c r="B2299" s="314" t="s">
        <v>35921</v>
      </c>
      <c r="C2299" s="315" t="s">
        <v>535</v>
      </c>
      <c r="D2299" s="316">
        <v>33.020000000000003</v>
      </c>
      <c r="E2299" s="314" t="s">
        <v>33628</v>
      </c>
    </row>
    <row r="2300" spans="1:5" ht="14.4">
      <c r="A2300" s="314">
        <v>96062</v>
      </c>
      <c r="B2300" s="314" t="s">
        <v>35922</v>
      </c>
      <c r="C2300" s="315" t="s">
        <v>535</v>
      </c>
      <c r="D2300" s="316">
        <v>42.02</v>
      </c>
      <c r="E2300" s="314" t="s">
        <v>33628</v>
      </c>
    </row>
    <row r="2301" spans="1:5" ht="14.4">
      <c r="A2301" s="314">
        <v>90688</v>
      </c>
      <c r="B2301" s="314" t="s">
        <v>35923</v>
      </c>
      <c r="C2301" s="315" t="s">
        <v>535</v>
      </c>
      <c r="D2301" s="316">
        <v>23.2</v>
      </c>
      <c r="E2301" s="314" t="s">
        <v>33628</v>
      </c>
    </row>
    <row r="2302" spans="1:5" ht="14.4">
      <c r="A2302" s="314">
        <v>90689</v>
      </c>
      <c r="B2302" s="314" t="s">
        <v>35924</v>
      </c>
      <c r="C2302" s="315" t="s">
        <v>535</v>
      </c>
      <c r="D2302" s="316">
        <v>4.58</v>
      </c>
      <c r="E2302" s="314" t="s">
        <v>33628</v>
      </c>
    </row>
    <row r="2303" spans="1:5" ht="14.4">
      <c r="A2303" s="314">
        <v>90690</v>
      </c>
      <c r="B2303" s="314" t="s">
        <v>35925</v>
      </c>
      <c r="C2303" s="315" t="s">
        <v>535</v>
      </c>
      <c r="D2303" s="316">
        <v>29</v>
      </c>
      <c r="E2303" s="314" t="s">
        <v>33628</v>
      </c>
    </row>
    <row r="2304" spans="1:5" ht="14.4">
      <c r="A2304" s="314">
        <v>90691</v>
      </c>
      <c r="B2304" s="314" t="s">
        <v>35926</v>
      </c>
      <c r="C2304" s="315" t="s">
        <v>535</v>
      </c>
      <c r="D2304" s="316">
        <v>42.02</v>
      </c>
      <c r="E2304" s="314" t="s">
        <v>33628</v>
      </c>
    </row>
    <row r="2305" spans="1:5" ht="14.4">
      <c r="A2305" s="314">
        <v>96241</v>
      </c>
      <c r="B2305" s="314" t="s">
        <v>35927</v>
      </c>
      <c r="C2305" s="315" t="s">
        <v>535</v>
      </c>
      <c r="D2305" s="316">
        <v>24.65</v>
      </c>
      <c r="E2305" s="314" t="s">
        <v>33628</v>
      </c>
    </row>
    <row r="2306" spans="1:5" ht="14.4">
      <c r="A2306" s="314">
        <v>96242</v>
      </c>
      <c r="B2306" s="314" t="s">
        <v>35928</v>
      </c>
      <c r="C2306" s="315" t="s">
        <v>535</v>
      </c>
      <c r="D2306" s="316">
        <v>6.51</v>
      </c>
      <c r="E2306" s="314" t="s">
        <v>33628</v>
      </c>
    </row>
    <row r="2307" spans="1:5" ht="14.4">
      <c r="A2307" s="314">
        <v>96243</v>
      </c>
      <c r="B2307" s="314" t="s">
        <v>35929</v>
      </c>
      <c r="C2307" s="315" t="s">
        <v>535</v>
      </c>
      <c r="D2307" s="316">
        <v>30.81</v>
      </c>
      <c r="E2307" s="314" t="s">
        <v>33628</v>
      </c>
    </row>
    <row r="2308" spans="1:5" ht="14.4">
      <c r="A2308" s="314">
        <v>96244</v>
      </c>
      <c r="B2308" s="314" t="s">
        <v>35930</v>
      </c>
      <c r="C2308" s="315" t="s">
        <v>535</v>
      </c>
      <c r="D2308" s="316">
        <v>18.36</v>
      </c>
      <c r="E2308" s="314" t="s">
        <v>33628</v>
      </c>
    </row>
    <row r="2309" spans="1:5" ht="14.4">
      <c r="A2309" s="314">
        <v>88400</v>
      </c>
      <c r="B2309" s="314" t="s">
        <v>35931</v>
      </c>
      <c r="C2309" s="315" t="s">
        <v>535</v>
      </c>
      <c r="D2309" s="316">
        <v>0.88</v>
      </c>
      <c r="E2309" s="314" t="s">
        <v>33628</v>
      </c>
    </row>
    <row r="2310" spans="1:5" ht="14.4">
      <c r="A2310" s="314">
        <v>88401</v>
      </c>
      <c r="B2310" s="314" t="s">
        <v>35932</v>
      </c>
      <c r="C2310" s="315" t="s">
        <v>535</v>
      </c>
      <c r="D2310" s="316">
        <v>0.2</v>
      </c>
      <c r="E2310" s="314" t="s">
        <v>33628</v>
      </c>
    </row>
    <row r="2311" spans="1:5" ht="14.4">
      <c r="A2311" s="314">
        <v>88402</v>
      </c>
      <c r="B2311" s="314" t="s">
        <v>35933</v>
      </c>
      <c r="C2311" s="315" t="s">
        <v>535</v>
      </c>
      <c r="D2311" s="316">
        <v>0.97</v>
      </c>
      <c r="E2311" s="314" t="s">
        <v>33628</v>
      </c>
    </row>
    <row r="2312" spans="1:5" ht="14.4">
      <c r="A2312" s="314">
        <v>88403</v>
      </c>
      <c r="B2312" s="314" t="s">
        <v>35934</v>
      </c>
      <c r="C2312" s="315" t="s">
        <v>535</v>
      </c>
      <c r="D2312" s="316">
        <v>2.06</v>
      </c>
      <c r="E2312" s="314" t="s">
        <v>33628</v>
      </c>
    </row>
    <row r="2313" spans="1:5" ht="14.4">
      <c r="A2313" s="314">
        <v>88387</v>
      </c>
      <c r="B2313" s="314" t="s">
        <v>35935</v>
      </c>
      <c r="C2313" s="315" t="s">
        <v>535</v>
      </c>
      <c r="D2313" s="316">
        <v>0.93</v>
      </c>
      <c r="E2313" s="314" t="s">
        <v>33628</v>
      </c>
    </row>
    <row r="2314" spans="1:5" ht="14.4">
      <c r="A2314" s="314">
        <v>88389</v>
      </c>
      <c r="B2314" s="314" t="s">
        <v>35936</v>
      </c>
      <c r="C2314" s="315" t="s">
        <v>535</v>
      </c>
      <c r="D2314" s="316">
        <v>0.21</v>
      </c>
      <c r="E2314" s="314" t="s">
        <v>33628</v>
      </c>
    </row>
    <row r="2315" spans="1:5" ht="14.4">
      <c r="A2315" s="314">
        <v>88390</v>
      </c>
      <c r="B2315" s="314" t="s">
        <v>35937</v>
      </c>
      <c r="C2315" s="315" t="s">
        <v>535</v>
      </c>
      <c r="D2315" s="316">
        <v>1.02</v>
      </c>
      <c r="E2315" s="314" t="s">
        <v>33628</v>
      </c>
    </row>
    <row r="2316" spans="1:5" ht="14.4">
      <c r="A2316" s="314">
        <v>88391</v>
      </c>
      <c r="B2316" s="314" t="s">
        <v>35938</v>
      </c>
      <c r="C2316" s="315" t="s">
        <v>535</v>
      </c>
      <c r="D2316" s="316">
        <v>3.44</v>
      </c>
      <c r="E2316" s="314" t="s">
        <v>33628</v>
      </c>
    </row>
    <row r="2317" spans="1:5" ht="14.4">
      <c r="A2317" s="314">
        <v>88394</v>
      </c>
      <c r="B2317" s="314" t="s">
        <v>35939</v>
      </c>
      <c r="C2317" s="315" t="s">
        <v>535</v>
      </c>
      <c r="D2317" s="316">
        <v>1.1100000000000001</v>
      </c>
      <c r="E2317" s="314" t="s">
        <v>33628</v>
      </c>
    </row>
    <row r="2318" spans="1:5" ht="14.4">
      <c r="A2318" s="314">
        <v>88395</v>
      </c>
      <c r="B2318" s="314" t="s">
        <v>35940</v>
      </c>
      <c r="C2318" s="315" t="s">
        <v>535</v>
      </c>
      <c r="D2318" s="316">
        <v>0.25</v>
      </c>
      <c r="E2318" s="314" t="s">
        <v>33628</v>
      </c>
    </row>
    <row r="2319" spans="1:5" ht="14.4">
      <c r="A2319" s="314">
        <v>88396</v>
      </c>
      <c r="B2319" s="314" t="s">
        <v>35941</v>
      </c>
      <c r="C2319" s="315" t="s">
        <v>535</v>
      </c>
      <c r="D2319" s="316">
        <v>1.22</v>
      </c>
      <c r="E2319" s="314" t="s">
        <v>33628</v>
      </c>
    </row>
    <row r="2320" spans="1:5" ht="14.4">
      <c r="A2320" s="314">
        <v>88397</v>
      </c>
      <c r="B2320" s="314" t="s">
        <v>35942</v>
      </c>
      <c r="C2320" s="315" t="s">
        <v>535</v>
      </c>
      <c r="D2320" s="316">
        <v>5.15</v>
      </c>
      <c r="E2320" s="314" t="s">
        <v>33628</v>
      </c>
    </row>
    <row r="2321" spans="1:5" ht="14.4">
      <c r="A2321" s="314">
        <v>90633</v>
      </c>
      <c r="B2321" s="314" t="s">
        <v>35943</v>
      </c>
      <c r="C2321" s="315" t="s">
        <v>535</v>
      </c>
      <c r="D2321" s="316">
        <v>4.43</v>
      </c>
      <c r="E2321" s="314" t="s">
        <v>33628</v>
      </c>
    </row>
    <row r="2322" spans="1:5" ht="14.4">
      <c r="A2322" s="314">
        <v>90634</v>
      </c>
      <c r="B2322" s="314" t="s">
        <v>35944</v>
      </c>
      <c r="C2322" s="315" t="s">
        <v>535</v>
      </c>
      <c r="D2322" s="316">
        <v>1.02</v>
      </c>
      <c r="E2322" s="314" t="s">
        <v>33628</v>
      </c>
    </row>
    <row r="2323" spans="1:5" ht="14.4">
      <c r="A2323" s="314">
        <v>90635</v>
      </c>
      <c r="B2323" s="314" t="s">
        <v>35945</v>
      </c>
      <c r="C2323" s="315" t="s">
        <v>535</v>
      </c>
      <c r="D2323" s="316">
        <v>4.8499999999999996</v>
      </c>
      <c r="E2323" s="314" t="s">
        <v>33628</v>
      </c>
    </row>
    <row r="2324" spans="1:5" ht="14.4">
      <c r="A2324" s="314">
        <v>90636</v>
      </c>
      <c r="B2324" s="314" t="s">
        <v>35946</v>
      </c>
      <c r="C2324" s="315" t="s">
        <v>535</v>
      </c>
      <c r="D2324" s="316">
        <v>6.88</v>
      </c>
      <c r="E2324" s="314" t="s">
        <v>33628</v>
      </c>
    </row>
    <row r="2325" spans="1:5" ht="14.4">
      <c r="A2325" s="314">
        <v>103238</v>
      </c>
      <c r="B2325" s="314" t="s">
        <v>35947</v>
      </c>
      <c r="C2325" s="315" t="s">
        <v>535</v>
      </c>
      <c r="D2325" s="316">
        <v>0</v>
      </c>
      <c r="E2325" s="314" t="s">
        <v>33628</v>
      </c>
    </row>
    <row r="2326" spans="1:5" ht="14.4">
      <c r="A2326" s="314">
        <v>103239</v>
      </c>
      <c r="B2326" s="314" t="s">
        <v>35948</v>
      </c>
      <c r="C2326" s="315" t="s">
        <v>535</v>
      </c>
      <c r="D2326" s="316">
        <v>0</v>
      </c>
      <c r="E2326" s="314" t="s">
        <v>33628</v>
      </c>
    </row>
    <row r="2327" spans="1:5" ht="14.4">
      <c r="A2327" s="314">
        <v>103240</v>
      </c>
      <c r="B2327" s="314" t="s">
        <v>35949</v>
      </c>
      <c r="C2327" s="315" t="s">
        <v>535</v>
      </c>
      <c r="D2327" s="316">
        <v>0</v>
      </c>
      <c r="E2327" s="314" t="s">
        <v>33628</v>
      </c>
    </row>
    <row r="2328" spans="1:5" ht="14.4">
      <c r="A2328" s="314">
        <v>103241</v>
      </c>
      <c r="B2328" s="314" t="s">
        <v>35950</v>
      </c>
      <c r="C2328" s="315" t="s">
        <v>535</v>
      </c>
      <c r="D2328" s="316">
        <v>12.9</v>
      </c>
      <c r="E2328" s="314" t="s">
        <v>33628</v>
      </c>
    </row>
    <row r="2329" spans="1:5" ht="14.4">
      <c r="A2329" s="314">
        <v>88853</v>
      </c>
      <c r="B2329" s="314" t="s">
        <v>35951</v>
      </c>
      <c r="C2329" s="315" t="s">
        <v>535</v>
      </c>
      <c r="D2329" s="316">
        <v>0.18</v>
      </c>
      <c r="E2329" s="314" t="s">
        <v>33628</v>
      </c>
    </row>
    <row r="2330" spans="1:5" ht="14.4">
      <c r="A2330" s="314">
        <v>88854</v>
      </c>
      <c r="B2330" s="314" t="s">
        <v>35952</v>
      </c>
      <c r="C2330" s="315" t="s">
        <v>535</v>
      </c>
      <c r="D2330" s="316">
        <v>0.04</v>
      </c>
      <c r="E2330" s="314" t="s">
        <v>33628</v>
      </c>
    </row>
    <row r="2331" spans="1:5" ht="14.4">
      <c r="A2331" s="314">
        <v>5692</v>
      </c>
      <c r="B2331" s="314" t="s">
        <v>35953</v>
      </c>
      <c r="C2331" s="315" t="s">
        <v>535</v>
      </c>
      <c r="D2331" s="316">
        <v>0.19</v>
      </c>
      <c r="E2331" s="314" t="s">
        <v>33628</v>
      </c>
    </row>
    <row r="2332" spans="1:5" ht="14.4">
      <c r="A2332" s="314">
        <v>5693</v>
      </c>
      <c r="B2332" s="314" t="s">
        <v>35954</v>
      </c>
      <c r="C2332" s="315" t="s">
        <v>535</v>
      </c>
      <c r="D2332" s="316">
        <v>22.01</v>
      </c>
      <c r="E2332" s="314" t="s">
        <v>33628</v>
      </c>
    </row>
    <row r="2333" spans="1:5" ht="14.4">
      <c r="A2333" s="314">
        <v>7044</v>
      </c>
      <c r="B2333" s="314" t="s">
        <v>35955</v>
      </c>
      <c r="C2333" s="315" t="s">
        <v>535</v>
      </c>
      <c r="D2333" s="316">
        <v>0.22</v>
      </c>
      <c r="E2333" s="314" t="s">
        <v>33628</v>
      </c>
    </row>
    <row r="2334" spans="1:5" ht="14.4">
      <c r="A2334" s="314">
        <v>7045</v>
      </c>
      <c r="B2334" s="314" t="s">
        <v>35956</v>
      </c>
      <c r="C2334" s="315" t="s">
        <v>535</v>
      </c>
      <c r="D2334" s="316">
        <v>0.05</v>
      </c>
      <c r="E2334" s="314" t="s">
        <v>33628</v>
      </c>
    </row>
    <row r="2335" spans="1:5" ht="14.4">
      <c r="A2335" s="314">
        <v>7046</v>
      </c>
      <c r="B2335" s="314" t="s">
        <v>35957</v>
      </c>
      <c r="C2335" s="315" t="s">
        <v>535</v>
      </c>
      <c r="D2335" s="316">
        <v>0.24</v>
      </c>
      <c r="E2335" s="314" t="s">
        <v>33628</v>
      </c>
    </row>
    <row r="2336" spans="1:5" ht="14.4">
      <c r="A2336" s="314">
        <v>7047</v>
      </c>
      <c r="B2336" s="314" t="s">
        <v>35958</v>
      </c>
      <c r="C2336" s="315" t="s">
        <v>535</v>
      </c>
      <c r="D2336" s="316">
        <v>25.98</v>
      </c>
      <c r="E2336" s="314" t="s">
        <v>33628</v>
      </c>
    </row>
    <row r="2337" spans="1:5" ht="14.4">
      <c r="A2337" s="314">
        <v>89228</v>
      </c>
      <c r="B2337" s="314" t="s">
        <v>35959</v>
      </c>
      <c r="C2337" s="315" t="s">
        <v>535</v>
      </c>
      <c r="D2337" s="316">
        <v>53.91</v>
      </c>
      <c r="E2337" s="314" t="s">
        <v>33628</v>
      </c>
    </row>
    <row r="2338" spans="1:5" ht="14.4">
      <c r="A2338" s="314">
        <v>89229</v>
      </c>
      <c r="B2338" s="314" t="s">
        <v>35960</v>
      </c>
      <c r="C2338" s="315" t="s">
        <v>535</v>
      </c>
      <c r="D2338" s="316">
        <v>19</v>
      </c>
      <c r="E2338" s="314" t="s">
        <v>33628</v>
      </c>
    </row>
    <row r="2339" spans="1:5" ht="14.4">
      <c r="A2339" s="314">
        <v>5779</v>
      </c>
      <c r="B2339" s="314" t="s">
        <v>35961</v>
      </c>
      <c r="C2339" s="315" t="s">
        <v>535</v>
      </c>
      <c r="D2339" s="316">
        <v>86.66</v>
      </c>
      <c r="E2339" s="314" t="s">
        <v>33628</v>
      </c>
    </row>
    <row r="2340" spans="1:5" ht="14.4">
      <c r="A2340" s="314">
        <v>53849</v>
      </c>
      <c r="B2340" s="314" t="s">
        <v>35962</v>
      </c>
      <c r="C2340" s="315" t="s">
        <v>535</v>
      </c>
      <c r="D2340" s="316">
        <v>88.27</v>
      </c>
      <c r="E2340" s="314" t="s">
        <v>33628</v>
      </c>
    </row>
    <row r="2341" spans="1:5" ht="14.4">
      <c r="A2341" s="314">
        <v>95129</v>
      </c>
      <c r="B2341" s="314" t="s">
        <v>35963</v>
      </c>
      <c r="C2341" s="315" t="s">
        <v>535</v>
      </c>
      <c r="D2341" s="316">
        <v>47.9</v>
      </c>
      <c r="E2341" s="314" t="s">
        <v>33628</v>
      </c>
    </row>
    <row r="2342" spans="1:5" ht="14.4">
      <c r="A2342" s="314">
        <v>95130</v>
      </c>
      <c r="B2342" s="314" t="s">
        <v>35964</v>
      </c>
      <c r="C2342" s="315" t="s">
        <v>535</v>
      </c>
      <c r="D2342" s="316">
        <v>17.36</v>
      </c>
      <c r="E2342" s="314" t="s">
        <v>33628</v>
      </c>
    </row>
    <row r="2343" spans="1:5" ht="14.4">
      <c r="A2343" s="314">
        <v>95131</v>
      </c>
      <c r="B2343" s="314" t="s">
        <v>35965</v>
      </c>
      <c r="C2343" s="315" t="s">
        <v>535</v>
      </c>
      <c r="D2343" s="316">
        <v>56.38</v>
      </c>
      <c r="E2343" s="314" t="s">
        <v>33628</v>
      </c>
    </row>
    <row r="2344" spans="1:5" ht="14.4">
      <c r="A2344" s="314">
        <v>95132</v>
      </c>
      <c r="B2344" s="314" t="s">
        <v>35966</v>
      </c>
      <c r="C2344" s="315" t="s">
        <v>535</v>
      </c>
      <c r="D2344" s="316">
        <v>34.01</v>
      </c>
      <c r="E2344" s="314" t="s">
        <v>33628</v>
      </c>
    </row>
    <row r="2345" spans="1:5" ht="14.4">
      <c r="A2345" s="314">
        <v>102982</v>
      </c>
      <c r="B2345" s="314" t="s">
        <v>35967</v>
      </c>
      <c r="C2345" s="315" t="s">
        <v>535</v>
      </c>
      <c r="D2345" s="316">
        <v>0</v>
      </c>
      <c r="E2345" s="314" t="s">
        <v>33628</v>
      </c>
    </row>
    <row r="2346" spans="1:5" ht="14.4">
      <c r="A2346" s="314">
        <v>102983</v>
      </c>
      <c r="B2346" s="314" t="s">
        <v>35968</v>
      </c>
      <c r="C2346" s="315" t="s">
        <v>535</v>
      </c>
      <c r="D2346" s="316">
        <v>0</v>
      </c>
      <c r="E2346" s="314" t="s">
        <v>33628</v>
      </c>
    </row>
    <row r="2347" spans="1:5" ht="14.4">
      <c r="A2347" s="314">
        <v>102984</v>
      </c>
      <c r="B2347" s="314" t="s">
        <v>35969</v>
      </c>
      <c r="C2347" s="315" t="s">
        <v>535</v>
      </c>
      <c r="D2347" s="316">
        <v>0</v>
      </c>
      <c r="E2347" s="314" t="s">
        <v>33628</v>
      </c>
    </row>
    <row r="2348" spans="1:5" ht="14.4">
      <c r="A2348" s="314">
        <v>102985</v>
      </c>
      <c r="B2348" s="314" t="s">
        <v>35970</v>
      </c>
      <c r="C2348" s="315" t="s">
        <v>535</v>
      </c>
      <c r="D2348" s="316">
        <v>15.77</v>
      </c>
      <c r="E2348" s="314" t="s">
        <v>33628</v>
      </c>
    </row>
    <row r="2349" spans="1:5" ht="14.4">
      <c r="A2349" s="314">
        <v>92956</v>
      </c>
      <c r="B2349" s="314" t="s">
        <v>35971</v>
      </c>
      <c r="C2349" s="315" t="s">
        <v>535</v>
      </c>
      <c r="D2349" s="316">
        <v>4.41</v>
      </c>
      <c r="E2349" s="314" t="s">
        <v>33628</v>
      </c>
    </row>
    <row r="2350" spans="1:5" ht="14.4">
      <c r="A2350" s="314">
        <v>92957</v>
      </c>
      <c r="B2350" s="314" t="s">
        <v>35972</v>
      </c>
      <c r="C2350" s="315" t="s">
        <v>535</v>
      </c>
      <c r="D2350" s="316">
        <v>1.02</v>
      </c>
      <c r="E2350" s="314" t="s">
        <v>33628</v>
      </c>
    </row>
    <row r="2351" spans="1:5" ht="14.4">
      <c r="A2351" s="314">
        <v>92958</v>
      </c>
      <c r="B2351" s="314" t="s">
        <v>35973</v>
      </c>
      <c r="C2351" s="315" t="s">
        <v>535</v>
      </c>
      <c r="D2351" s="316">
        <v>4.83</v>
      </c>
      <c r="E2351" s="314" t="s">
        <v>33628</v>
      </c>
    </row>
    <row r="2352" spans="1:5" ht="14.4">
      <c r="A2352" s="314">
        <v>92959</v>
      </c>
      <c r="B2352" s="314" t="s">
        <v>35974</v>
      </c>
      <c r="C2352" s="315" t="s">
        <v>535</v>
      </c>
      <c r="D2352" s="316">
        <v>9.7799999999999994</v>
      </c>
      <c r="E2352" s="314" t="s">
        <v>33628</v>
      </c>
    </row>
    <row r="2353" spans="1:5" ht="14.4">
      <c r="A2353" s="314">
        <v>102858</v>
      </c>
      <c r="B2353" s="314" t="s">
        <v>35975</v>
      </c>
      <c r="C2353" s="315" t="s">
        <v>535</v>
      </c>
      <c r="D2353" s="316">
        <v>0</v>
      </c>
      <c r="E2353" s="314" t="s">
        <v>33628</v>
      </c>
    </row>
    <row r="2354" spans="1:5" ht="14.4">
      <c r="A2354" s="314">
        <v>102859</v>
      </c>
      <c r="B2354" s="314" t="s">
        <v>35976</v>
      </c>
      <c r="C2354" s="315" t="s">
        <v>535</v>
      </c>
      <c r="D2354" s="316">
        <v>0</v>
      </c>
      <c r="E2354" s="314" t="s">
        <v>33628</v>
      </c>
    </row>
    <row r="2355" spans="1:5" ht="14.4">
      <c r="A2355" s="314">
        <v>102860</v>
      </c>
      <c r="B2355" s="314" t="s">
        <v>35977</v>
      </c>
      <c r="C2355" s="315" t="s">
        <v>535</v>
      </c>
      <c r="D2355" s="316">
        <v>0</v>
      </c>
      <c r="E2355" s="314" t="s">
        <v>33628</v>
      </c>
    </row>
    <row r="2356" spans="1:5" ht="14.4">
      <c r="A2356" s="314">
        <v>102861</v>
      </c>
      <c r="B2356" s="314" t="s">
        <v>35978</v>
      </c>
      <c r="C2356" s="315" t="s">
        <v>535</v>
      </c>
      <c r="D2356" s="316">
        <v>1.37</v>
      </c>
      <c r="E2356" s="314" t="s">
        <v>33628</v>
      </c>
    </row>
    <row r="2357" spans="1:5" ht="14.4">
      <c r="A2357" s="314">
        <v>93404</v>
      </c>
      <c r="B2357" s="314" t="s">
        <v>35979</v>
      </c>
      <c r="C2357" s="315" t="s">
        <v>535</v>
      </c>
      <c r="D2357" s="316">
        <v>7.74</v>
      </c>
      <c r="E2357" s="314" t="s">
        <v>33628</v>
      </c>
    </row>
    <row r="2358" spans="1:5" ht="14.4">
      <c r="A2358" s="314">
        <v>93405</v>
      </c>
      <c r="B2358" s="314" t="s">
        <v>35980</v>
      </c>
      <c r="C2358" s="315" t="s">
        <v>535</v>
      </c>
      <c r="D2358" s="316">
        <v>1.97</v>
      </c>
      <c r="E2358" s="314" t="s">
        <v>33628</v>
      </c>
    </row>
    <row r="2359" spans="1:5" ht="14.4">
      <c r="A2359" s="314">
        <v>93406</v>
      </c>
      <c r="B2359" s="314" t="s">
        <v>35981</v>
      </c>
      <c r="C2359" s="315" t="s">
        <v>535</v>
      </c>
      <c r="D2359" s="316">
        <v>9.2899999999999991</v>
      </c>
      <c r="E2359" s="314" t="s">
        <v>33628</v>
      </c>
    </row>
    <row r="2360" spans="1:5" ht="14.4">
      <c r="A2360" s="314">
        <v>93407</v>
      </c>
      <c r="B2360" s="314" t="s">
        <v>35982</v>
      </c>
      <c r="C2360" s="315" t="s">
        <v>535</v>
      </c>
      <c r="D2360" s="316">
        <v>49.72</v>
      </c>
      <c r="E2360" s="314" t="s">
        <v>33628</v>
      </c>
    </row>
    <row r="2361" spans="1:5" ht="14.4">
      <c r="A2361" s="314">
        <v>102936</v>
      </c>
      <c r="B2361" s="314" t="s">
        <v>35983</v>
      </c>
      <c r="C2361" s="315" t="s">
        <v>535</v>
      </c>
      <c r="D2361" s="316">
        <v>0</v>
      </c>
      <c r="E2361" s="314" t="s">
        <v>33628</v>
      </c>
    </row>
    <row r="2362" spans="1:5" ht="14.4">
      <c r="A2362" s="314">
        <v>102937</v>
      </c>
      <c r="B2362" s="314" t="s">
        <v>35984</v>
      </c>
      <c r="C2362" s="315" t="s">
        <v>535</v>
      </c>
      <c r="D2362" s="316">
        <v>0</v>
      </c>
      <c r="E2362" s="314" t="s">
        <v>33628</v>
      </c>
    </row>
    <row r="2363" spans="1:5" ht="14.4">
      <c r="A2363" s="314">
        <v>102938</v>
      </c>
      <c r="B2363" s="314" t="s">
        <v>35985</v>
      </c>
      <c r="C2363" s="315" t="s">
        <v>535</v>
      </c>
      <c r="D2363" s="316">
        <v>0</v>
      </c>
      <c r="E2363" s="314" t="s">
        <v>33628</v>
      </c>
    </row>
    <row r="2364" spans="1:5" ht="14.4">
      <c r="A2364" s="314">
        <v>102939</v>
      </c>
      <c r="B2364" s="314" t="s">
        <v>35986</v>
      </c>
      <c r="C2364" s="315" t="s">
        <v>535</v>
      </c>
      <c r="D2364" s="316">
        <v>10.28</v>
      </c>
      <c r="E2364" s="314" t="s">
        <v>33628</v>
      </c>
    </row>
    <row r="2365" spans="1:5" ht="14.4">
      <c r="A2365" s="314">
        <v>103159</v>
      </c>
      <c r="B2365" s="314" t="s">
        <v>35987</v>
      </c>
      <c r="C2365" s="315" t="s">
        <v>535</v>
      </c>
      <c r="D2365" s="316">
        <v>0</v>
      </c>
      <c r="E2365" s="314" t="s">
        <v>33628</v>
      </c>
    </row>
    <row r="2366" spans="1:5" ht="14.4">
      <c r="A2366" s="314">
        <v>103160</v>
      </c>
      <c r="B2366" s="314" t="s">
        <v>35988</v>
      </c>
      <c r="C2366" s="315" t="s">
        <v>535</v>
      </c>
      <c r="D2366" s="316">
        <v>0</v>
      </c>
      <c r="E2366" s="314" t="s">
        <v>33628</v>
      </c>
    </row>
    <row r="2367" spans="1:5" ht="14.4">
      <c r="A2367" s="314">
        <v>103161</v>
      </c>
      <c r="B2367" s="314" t="s">
        <v>35989</v>
      </c>
      <c r="C2367" s="315" t="s">
        <v>535</v>
      </c>
      <c r="D2367" s="316">
        <v>0</v>
      </c>
      <c r="E2367" s="314" t="s">
        <v>33628</v>
      </c>
    </row>
    <row r="2368" spans="1:5" ht="14.4">
      <c r="A2368" s="314">
        <v>103162</v>
      </c>
      <c r="B2368" s="314" t="s">
        <v>35990</v>
      </c>
      <c r="C2368" s="315" t="s">
        <v>535</v>
      </c>
      <c r="D2368" s="316">
        <v>0.73</v>
      </c>
      <c r="E2368" s="314" t="s">
        <v>33628</v>
      </c>
    </row>
    <row r="2369" spans="1:5" ht="14.4">
      <c r="A2369" s="314">
        <v>103153</v>
      </c>
      <c r="B2369" s="314" t="s">
        <v>35991</v>
      </c>
      <c r="C2369" s="315" t="s">
        <v>535</v>
      </c>
      <c r="D2369" s="316">
        <v>0</v>
      </c>
      <c r="E2369" s="314" t="s">
        <v>33628</v>
      </c>
    </row>
    <row r="2370" spans="1:5" ht="14.4">
      <c r="A2370" s="314">
        <v>103154</v>
      </c>
      <c r="B2370" s="314" t="s">
        <v>35992</v>
      </c>
      <c r="C2370" s="315" t="s">
        <v>535</v>
      </c>
      <c r="D2370" s="316">
        <v>0</v>
      </c>
      <c r="E2370" s="314" t="s">
        <v>33628</v>
      </c>
    </row>
    <row r="2371" spans="1:5" ht="14.4">
      <c r="A2371" s="314">
        <v>103155</v>
      </c>
      <c r="B2371" s="314" t="s">
        <v>35993</v>
      </c>
      <c r="C2371" s="315" t="s">
        <v>535</v>
      </c>
      <c r="D2371" s="316">
        <v>0</v>
      </c>
      <c r="E2371" s="314" t="s">
        <v>33628</v>
      </c>
    </row>
    <row r="2372" spans="1:5" ht="14.4">
      <c r="A2372" s="314">
        <v>103156</v>
      </c>
      <c r="B2372" s="314" t="s">
        <v>35994</v>
      </c>
      <c r="C2372" s="315" t="s">
        <v>535</v>
      </c>
      <c r="D2372" s="316">
        <v>2.61</v>
      </c>
      <c r="E2372" s="314" t="s">
        <v>33628</v>
      </c>
    </row>
    <row r="2373" spans="1:5" ht="14.4">
      <c r="A2373" s="314">
        <v>103171</v>
      </c>
      <c r="B2373" s="314" t="s">
        <v>35995</v>
      </c>
      <c r="C2373" s="315" t="s">
        <v>535</v>
      </c>
      <c r="D2373" s="316">
        <v>0</v>
      </c>
      <c r="E2373" s="314" t="s">
        <v>33628</v>
      </c>
    </row>
    <row r="2374" spans="1:5" ht="14.4">
      <c r="A2374" s="314">
        <v>103172</v>
      </c>
      <c r="B2374" s="314" t="s">
        <v>35996</v>
      </c>
      <c r="C2374" s="315" t="s">
        <v>535</v>
      </c>
      <c r="D2374" s="316">
        <v>0</v>
      </c>
      <c r="E2374" s="314" t="s">
        <v>33628</v>
      </c>
    </row>
    <row r="2375" spans="1:5" ht="14.4">
      <c r="A2375" s="314">
        <v>103173</v>
      </c>
      <c r="B2375" s="314" t="s">
        <v>35997</v>
      </c>
      <c r="C2375" s="315" t="s">
        <v>535</v>
      </c>
      <c r="D2375" s="316">
        <v>0</v>
      </c>
      <c r="E2375" s="314" t="s">
        <v>33628</v>
      </c>
    </row>
    <row r="2376" spans="1:5" ht="14.4">
      <c r="A2376" s="314">
        <v>103174</v>
      </c>
      <c r="B2376" s="314" t="s">
        <v>35998</v>
      </c>
      <c r="C2376" s="315" t="s">
        <v>535</v>
      </c>
      <c r="D2376" s="316">
        <v>2.09</v>
      </c>
      <c r="E2376" s="314" t="s">
        <v>33628</v>
      </c>
    </row>
    <row r="2377" spans="1:5" ht="14.4">
      <c r="A2377" s="314">
        <v>103177</v>
      </c>
      <c r="B2377" s="314" t="s">
        <v>35999</v>
      </c>
      <c r="C2377" s="315" t="s">
        <v>535</v>
      </c>
      <c r="D2377" s="316">
        <v>0</v>
      </c>
      <c r="E2377" s="314" t="s">
        <v>33628</v>
      </c>
    </row>
    <row r="2378" spans="1:5" ht="14.4">
      <c r="A2378" s="314">
        <v>103178</v>
      </c>
      <c r="B2378" s="314" t="s">
        <v>36000</v>
      </c>
      <c r="C2378" s="315" t="s">
        <v>535</v>
      </c>
      <c r="D2378" s="316">
        <v>0</v>
      </c>
      <c r="E2378" s="314" t="s">
        <v>33628</v>
      </c>
    </row>
    <row r="2379" spans="1:5" ht="14.4">
      <c r="A2379" s="314">
        <v>103179</v>
      </c>
      <c r="B2379" s="314" t="s">
        <v>36001</v>
      </c>
      <c r="C2379" s="315" t="s">
        <v>535</v>
      </c>
      <c r="D2379" s="316">
        <v>0</v>
      </c>
      <c r="E2379" s="314" t="s">
        <v>33628</v>
      </c>
    </row>
    <row r="2380" spans="1:5" ht="14.4">
      <c r="A2380" s="314">
        <v>103180</v>
      </c>
      <c r="B2380" s="314" t="s">
        <v>36002</v>
      </c>
      <c r="C2380" s="315" t="s">
        <v>535</v>
      </c>
      <c r="D2380" s="316">
        <v>4.8</v>
      </c>
      <c r="E2380" s="314" t="s">
        <v>33628</v>
      </c>
    </row>
    <row r="2381" spans="1:5" ht="14.4">
      <c r="A2381" s="314">
        <v>103165</v>
      </c>
      <c r="B2381" s="314" t="s">
        <v>36003</v>
      </c>
      <c r="C2381" s="315" t="s">
        <v>535</v>
      </c>
      <c r="D2381" s="316">
        <v>0</v>
      </c>
      <c r="E2381" s="314" t="s">
        <v>33628</v>
      </c>
    </row>
    <row r="2382" spans="1:5" ht="14.4">
      <c r="A2382" s="314">
        <v>103166</v>
      </c>
      <c r="B2382" s="314" t="s">
        <v>36004</v>
      </c>
      <c r="C2382" s="315" t="s">
        <v>535</v>
      </c>
      <c r="D2382" s="316">
        <v>0</v>
      </c>
      <c r="E2382" s="314" t="s">
        <v>33628</v>
      </c>
    </row>
    <row r="2383" spans="1:5" ht="14.4">
      <c r="A2383" s="314">
        <v>103167</v>
      </c>
      <c r="B2383" s="314" t="s">
        <v>36005</v>
      </c>
      <c r="C2383" s="315" t="s">
        <v>535</v>
      </c>
      <c r="D2383" s="316">
        <v>0</v>
      </c>
      <c r="E2383" s="314" t="s">
        <v>33628</v>
      </c>
    </row>
    <row r="2384" spans="1:5" ht="14.4">
      <c r="A2384" s="314">
        <v>103168</v>
      </c>
      <c r="B2384" s="314" t="s">
        <v>36006</v>
      </c>
      <c r="C2384" s="315" t="s">
        <v>535</v>
      </c>
      <c r="D2384" s="316">
        <v>0.83</v>
      </c>
      <c r="E2384" s="314" t="s">
        <v>33628</v>
      </c>
    </row>
    <row r="2385" spans="1:5" ht="14.4">
      <c r="A2385" s="314">
        <v>102864</v>
      </c>
      <c r="B2385" s="314" t="s">
        <v>36007</v>
      </c>
      <c r="C2385" s="315" t="s">
        <v>535</v>
      </c>
      <c r="D2385" s="316">
        <v>0</v>
      </c>
      <c r="E2385" s="314" t="s">
        <v>33628</v>
      </c>
    </row>
    <row r="2386" spans="1:5" ht="14.4">
      <c r="A2386" s="314">
        <v>102865</v>
      </c>
      <c r="B2386" s="314" t="s">
        <v>36008</v>
      </c>
      <c r="C2386" s="315" t="s">
        <v>535</v>
      </c>
      <c r="D2386" s="316">
        <v>0</v>
      </c>
      <c r="E2386" s="314" t="s">
        <v>33628</v>
      </c>
    </row>
    <row r="2387" spans="1:5" ht="14.4">
      <c r="A2387" s="314">
        <v>102866</v>
      </c>
      <c r="B2387" s="314" t="s">
        <v>36009</v>
      </c>
      <c r="C2387" s="315" t="s">
        <v>535</v>
      </c>
      <c r="D2387" s="316">
        <v>0</v>
      </c>
      <c r="E2387" s="314" t="s">
        <v>33628</v>
      </c>
    </row>
    <row r="2388" spans="1:5" ht="14.4">
      <c r="A2388" s="314">
        <v>102867</v>
      </c>
      <c r="B2388" s="314" t="s">
        <v>36010</v>
      </c>
      <c r="C2388" s="315" t="s">
        <v>535</v>
      </c>
      <c r="D2388" s="316">
        <v>0.74</v>
      </c>
      <c r="E2388" s="314" t="s">
        <v>33628</v>
      </c>
    </row>
    <row r="2389" spans="1:5" ht="14.4">
      <c r="A2389" s="314">
        <v>92108</v>
      </c>
      <c r="B2389" s="314" t="s">
        <v>36011</v>
      </c>
      <c r="C2389" s="315" t="s">
        <v>535</v>
      </c>
      <c r="D2389" s="316">
        <v>1.03</v>
      </c>
      <c r="E2389" s="314" t="s">
        <v>33628</v>
      </c>
    </row>
    <row r="2390" spans="1:5" ht="14.4">
      <c r="A2390" s="314">
        <v>92109</v>
      </c>
      <c r="B2390" s="314" t="s">
        <v>36012</v>
      </c>
      <c r="C2390" s="315" t="s">
        <v>535</v>
      </c>
      <c r="D2390" s="316">
        <v>0.24</v>
      </c>
      <c r="E2390" s="314" t="s">
        <v>33628</v>
      </c>
    </row>
    <row r="2391" spans="1:5" ht="14.4">
      <c r="A2391" s="314">
        <v>92110</v>
      </c>
      <c r="B2391" s="314" t="s">
        <v>36013</v>
      </c>
      <c r="C2391" s="315" t="s">
        <v>535</v>
      </c>
      <c r="D2391" s="316">
        <v>1.29</v>
      </c>
      <c r="E2391" s="314" t="s">
        <v>33628</v>
      </c>
    </row>
    <row r="2392" spans="1:5" ht="14.4">
      <c r="A2392" s="314">
        <v>92111</v>
      </c>
      <c r="B2392" s="314" t="s">
        <v>36014</v>
      </c>
      <c r="C2392" s="315" t="s">
        <v>535</v>
      </c>
      <c r="D2392" s="316">
        <v>1.37</v>
      </c>
      <c r="E2392" s="314" t="s">
        <v>33628</v>
      </c>
    </row>
    <row r="2393" spans="1:5" ht="14.4">
      <c r="A2393" s="314">
        <v>90670</v>
      </c>
      <c r="B2393" s="314" t="s">
        <v>36015</v>
      </c>
      <c r="C2393" s="315" t="s">
        <v>535</v>
      </c>
      <c r="D2393" s="316">
        <v>237.68</v>
      </c>
      <c r="E2393" s="314" t="s">
        <v>33628</v>
      </c>
    </row>
    <row r="2394" spans="1:5" ht="14.4">
      <c r="A2394" s="314">
        <v>90671</v>
      </c>
      <c r="B2394" s="314" t="s">
        <v>36016</v>
      </c>
      <c r="C2394" s="315" t="s">
        <v>535</v>
      </c>
      <c r="D2394" s="316">
        <v>63.77</v>
      </c>
      <c r="E2394" s="314" t="s">
        <v>33628</v>
      </c>
    </row>
    <row r="2395" spans="1:5" ht="14.4">
      <c r="A2395" s="314">
        <v>90672</v>
      </c>
      <c r="B2395" s="314" t="s">
        <v>36017</v>
      </c>
      <c r="C2395" s="315" t="s">
        <v>535</v>
      </c>
      <c r="D2395" s="316">
        <v>297.44</v>
      </c>
      <c r="E2395" s="314" t="s">
        <v>33628</v>
      </c>
    </row>
    <row r="2396" spans="1:5" ht="14.4">
      <c r="A2396" s="314">
        <v>90673</v>
      </c>
      <c r="B2396" s="314" t="s">
        <v>36018</v>
      </c>
      <c r="C2396" s="315" t="s">
        <v>535</v>
      </c>
      <c r="D2396" s="316">
        <v>126.13</v>
      </c>
      <c r="E2396" s="314" t="s">
        <v>33628</v>
      </c>
    </row>
    <row r="2397" spans="1:5" ht="14.4">
      <c r="A2397" s="314">
        <v>93220</v>
      </c>
      <c r="B2397" s="314" t="s">
        <v>36019</v>
      </c>
      <c r="C2397" s="315" t="s">
        <v>535</v>
      </c>
      <c r="D2397" s="316">
        <v>364.45</v>
      </c>
      <c r="E2397" s="314" t="s">
        <v>33628</v>
      </c>
    </row>
    <row r="2398" spans="1:5" ht="14.4">
      <c r="A2398" s="314">
        <v>93221</v>
      </c>
      <c r="B2398" s="314" t="s">
        <v>36020</v>
      </c>
      <c r="C2398" s="315" t="s">
        <v>535</v>
      </c>
      <c r="D2398" s="316">
        <v>97.78</v>
      </c>
      <c r="E2398" s="314" t="s">
        <v>33628</v>
      </c>
    </row>
    <row r="2399" spans="1:5" ht="14.4">
      <c r="A2399" s="314">
        <v>93222</v>
      </c>
      <c r="B2399" s="314" t="s">
        <v>36021</v>
      </c>
      <c r="C2399" s="315" t="s">
        <v>535</v>
      </c>
      <c r="D2399" s="316">
        <v>456.08</v>
      </c>
      <c r="E2399" s="314" t="s">
        <v>33628</v>
      </c>
    </row>
    <row r="2400" spans="1:5" ht="14.4">
      <c r="A2400" s="314">
        <v>93223</v>
      </c>
      <c r="B2400" s="314" t="s">
        <v>36022</v>
      </c>
      <c r="C2400" s="315" t="s">
        <v>535</v>
      </c>
      <c r="D2400" s="316">
        <v>164.75</v>
      </c>
      <c r="E2400" s="314" t="s">
        <v>33628</v>
      </c>
    </row>
    <row r="2401" spans="1:5" ht="14.4">
      <c r="A2401" s="314">
        <v>104691</v>
      </c>
      <c r="B2401" s="314" t="s">
        <v>36023</v>
      </c>
      <c r="C2401" s="315" t="s">
        <v>535</v>
      </c>
      <c r="D2401" s="316">
        <v>0.94</v>
      </c>
      <c r="E2401" s="314" t="s">
        <v>33628</v>
      </c>
    </row>
    <row r="2402" spans="1:5" ht="14.4">
      <c r="A2402" s="314">
        <v>104692</v>
      </c>
      <c r="B2402" s="314" t="s">
        <v>36024</v>
      </c>
      <c r="C2402" s="315" t="s">
        <v>535</v>
      </c>
      <c r="D2402" s="316">
        <v>0.21</v>
      </c>
      <c r="E2402" s="314" t="s">
        <v>33628</v>
      </c>
    </row>
    <row r="2403" spans="1:5" ht="14.4">
      <c r="A2403" s="314">
        <v>104693</v>
      </c>
      <c r="B2403" s="314" t="s">
        <v>36025</v>
      </c>
      <c r="C2403" s="315" t="s">
        <v>535</v>
      </c>
      <c r="D2403" s="316">
        <v>1.18</v>
      </c>
      <c r="E2403" s="314" t="s">
        <v>33628</v>
      </c>
    </row>
    <row r="2404" spans="1:5" ht="14.4">
      <c r="A2404" s="314">
        <v>104694</v>
      </c>
      <c r="B2404" s="314" t="s">
        <v>36026</v>
      </c>
      <c r="C2404" s="315" t="s">
        <v>535</v>
      </c>
      <c r="D2404" s="316">
        <v>2.34</v>
      </c>
      <c r="E2404" s="314" t="s">
        <v>33628</v>
      </c>
    </row>
    <row r="2405" spans="1:5" ht="14.4">
      <c r="A2405" s="314">
        <v>90676</v>
      </c>
      <c r="B2405" s="314" t="s">
        <v>36027</v>
      </c>
      <c r="C2405" s="315" t="s">
        <v>535</v>
      </c>
      <c r="D2405" s="316">
        <v>96.36</v>
      </c>
      <c r="E2405" s="314" t="s">
        <v>33628</v>
      </c>
    </row>
    <row r="2406" spans="1:5" ht="14.4">
      <c r="A2406" s="314">
        <v>91021</v>
      </c>
      <c r="B2406" s="314" t="s">
        <v>36028</v>
      </c>
      <c r="C2406" s="315" t="s">
        <v>535</v>
      </c>
      <c r="D2406" s="316">
        <v>11.76</v>
      </c>
      <c r="E2406" s="314" t="s">
        <v>33628</v>
      </c>
    </row>
    <row r="2407" spans="1:5" ht="14.4">
      <c r="A2407" s="314">
        <v>90677</v>
      </c>
      <c r="B2407" s="314" t="s">
        <v>36029</v>
      </c>
      <c r="C2407" s="315" t="s">
        <v>535</v>
      </c>
      <c r="D2407" s="316">
        <v>29.04</v>
      </c>
      <c r="E2407" s="314" t="s">
        <v>33628</v>
      </c>
    </row>
    <row r="2408" spans="1:5" ht="14.4">
      <c r="A2408" s="314">
        <v>90678</v>
      </c>
      <c r="B2408" s="314" t="s">
        <v>36030</v>
      </c>
      <c r="C2408" s="315" t="s">
        <v>535</v>
      </c>
      <c r="D2408" s="316">
        <v>134.44999999999999</v>
      </c>
      <c r="E2408" s="314" t="s">
        <v>33628</v>
      </c>
    </row>
    <row r="2409" spans="1:5" ht="14.4">
      <c r="A2409" s="314">
        <v>90679</v>
      </c>
      <c r="B2409" s="314" t="s">
        <v>36031</v>
      </c>
      <c r="C2409" s="315" t="s">
        <v>535</v>
      </c>
      <c r="D2409" s="316">
        <v>96.73</v>
      </c>
      <c r="E2409" s="314" t="s">
        <v>33628</v>
      </c>
    </row>
    <row r="2410" spans="1:5" ht="14.4">
      <c r="A2410" s="314">
        <v>102870</v>
      </c>
      <c r="B2410" s="314" t="s">
        <v>36032</v>
      </c>
      <c r="C2410" s="315" t="s">
        <v>535</v>
      </c>
      <c r="D2410" s="316">
        <v>346.64</v>
      </c>
      <c r="E2410" s="314" t="s">
        <v>33628</v>
      </c>
    </row>
    <row r="2411" spans="1:5" ht="14.4">
      <c r="A2411" s="314">
        <v>102871</v>
      </c>
      <c r="B2411" s="314" t="s">
        <v>36033</v>
      </c>
      <c r="C2411" s="315" t="s">
        <v>535</v>
      </c>
      <c r="D2411" s="316">
        <v>93.65</v>
      </c>
      <c r="E2411" s="314" t="s">
        <v>33628</v>
      </c>
    </row>
    <row r="2412" spans="1:5" ht="14.4">
      <c r="A2412" s="314">
        <v>102872</v>
      </c>
      <c r="B2412" s="314" t="s">
        <v>36034</v>
      </c>
      <c r="C2412" s="315" t="s">
        <v>535</v>
      </c>
      <c r="D2412" s="316">
        <v>433.78</v>
      </c>
      <c r="E2412" s="314" t="s">
        <v>33628</v>
      </c>
    </row>
    <row r="2413" spans="1:5" ht="14.4">
      <c r="A2413" s="314">
        <v>102873</v>
      </c>
      <c r="B2413" s="314" t="s">
        <v>36035</v>
      </c>
      <c r="C2413" s="315" t="s">
        <v>535</v>
      </c>
      <c r="D2413" s="316">
        <v>126.13</v>
      </c>
      <c r="E2413" s="314" t="s">
        <v>33628</v>
      </c>
    </row>
    <row r="2414" spans="1:5" ht="14.4">
      <c r="A2414" s="314">
        <v>102960</v>
      </c>
      <c r="B2414" s="314" t="s">
        <v>36036</v>
      </c>
      <c r="C2414" s="315" t="s">
        <v>535</v>
      </c>
      <c r="D2414" s="316">
        <v>168.23</v>
      </c>
      <c r="E2414" s="314" t="s">
        <v>33628</v>
      </c>
    </row>
    <row r="2415" spans="1:5" ht="14.4">
      <c r="A2415" s="314">
        <v>102961</v>
      </c>
      <c r="B2415" s="314" t="s">
        <v>36037</v>
      </c>
      <c r="C2415" s="315" t="s">
        <v>535</v>
      </c>
      <c r="D2415" s="316">
        <v>45.45</v>
      </c>
      <c r="E2415" s="314" t="s">
        <v>33628</v>
      </c>
    </row>
    <row r="2416" spans="1:5" ht="14.4">
      <c r="A2416" s="314">
        <v>102962</v>
      </c>
      <c r="B2416" s="314" t="s">
        <v>36038</v>
      </c>
      <c r="C2416" s="315" t="s">
        <v>535</v>
      </c>
      <c r="D2416" s="316">
        <v>157.81</v>
      </c>
      <c r="E2416" s="314" t="s">
        <v>33628</v>
      </c>
    </row>
    <row r="2417" spans="1:5" ht="14.4">
      <c r="A2417" s="314">
        <v>102963</v>
      </c>
      <c r="B2417" s="314" t="s">
        <v>36039</v>
      </c>
      <c r="C2417" s="315" t="s">
        <v>535</v>
      </c>
      <c r="D2417" s="316">
        <v>89.41</v>
      </c>
      <c r="E2417" s="314" t="s">
        <v>33628</v>
      </c>
    </row>
    <row r="2418" spans="1:5" ht="14.4">
      <c r="A2418" s="314">
        <v>95698</v>
      </c>
      <c r="B2418" s="314" t="s">
        <v>36040</v>
      </c>
      <c r="C2418" s="315" t="s">
        <v>535</v>
      </c>
      <c r="D2418" s="316">
        <v>4.7300000000000004</v>
      </c>
      <c r="E2418" s="314" t="s">
        <v>33628</v>
      </c>
    </row>
    <row r="2419" spans="1:5" ht="14.4">
      <c r="A2419" s="314">
        <v>95699</v>
      </c>
      <c r="B2419" s="314" t="s">
        <v>36041</v>
      </c>
      <c r="C2419" s="315" t="s">
        <v>535</v>
      </c>
      <c r="D2419" s="316">
        <v>1.0900000000000001</v>
      </c>
      <c r="E2419" s="314" t="s">
        <v>33628</v>
      </c>
    </row>
    <row r="2420" spans="1:5" ht="14.4">
      <c r="A2420" s="314">
        <v>95700</v>
      </c>
      <c r="B2420" s="314" t="s">
        <v>36042</v>
      </c>
      <c r="C2420" s="315" t="s">
        <v>535</v>
      </c>
      <c r="D2420" s="316">
        <v>5.92</v>
      </c>
      <c r="E2420" s="314" t="s">
        <v>33628</v>
      </c>
    </row>
    <row r="2421" spans="1:5" ht="14.4">
      <c r="A2421" s="314">
        <v>95701</v>
      </c>
      <c r="B2421" s="314" t="s">
        <v>36043</v>
      </c>
      <c r="C2421" s="315" t="s">
        <v>535</v>
      </c>
      <c r="D2421" s="316">
        <v>3.44</v>
      </c>
      <c r="E2421" s="314" t="s">
        <v>33628</v>
      </c>
    </row>
    <row r="2422" spans="1:5" ht="14.4">
      <c r="A2422" s="314">
        <v>90621</v>
      </c>
      <c r="B2422" s="314" t="s">
        <v>36044</v>
      </c>
      <c r="C2422" s="315" t="s">
        <v>535</v>
      </c>
      <c r="D2422" s="316">
        <v>2.13</v>
      </c>
      <c r="E2422" s="314" t="s">
        <v>33628</v>
      </c>
    </row>
    <row r="2423" spans="1:5" ht="14.4">
      <c r="A2423" s="314">
        <v>90622</v>
      </c>
      <c r="B2423" s="314" t="s">
        <v>36045</v>
      </c>
      <c r="C2423" s="315" t="s">
        <v>535</v>
      </c>
      <c r="D2423" s="316">
        <v>0.49</v>
      </c>
      <c r="E2423" s="314" t="s">
        <v>33628</v>
      </c>
    </row>
    <row r="2424" spans="1:5" ht="14.4">
      <c r="A2424" s="314">
        <v>90623</v>
      </c>
      <c r="B2424" s="314" t="s">
        <v>36046</v>
      </c>
      <c r="C2424" s="315" t="s">
        <v>535</v>
      </c>
      <c r="D2424" s="316">
        <v>2.67</v>
      </c>
      <c r="E2424" s="314" t="s">
        <v>33628</v>
      </c>
    </row>
    <row r="2425" spans="1:5" ht="14.4">
      <c r="A2425" s="314">
        <v>90624</v>
      </c>
      <c r="B2425" s="314" t="s">
        <v>36047</v>
      </c>
      <c r="C2425" s="315" t="s">
        <v>535</v>
      </c>
      <c r="D2425" s="316">
        <v>3.44</v>
      </c>
      <c r="E2425" s="314" t="s">
        <v>33628</v>
      </c>
    </row>
    <row r="2426" spans="1:5" ht="14.4">
      <c r="A2426" s="314">
        <v>102876</v>
      </c>
      <c r="B2426" s="314" t="s">
        <v>36048</v>
      </c>
      <c r="C2426" s="315" t="s">
        <v>535</v>
      </c>
      <c r="D2426" s="316">
        <v>481.71</v>
      </c>
      <c r="E2426" s="314" t="s">
        <v>33628</v>
      </c>
    </row>
    <row r="2427" spans="1:5" ht="14.4">
      <c r="A2427" s="314">
        <v>102877</v>
      </c>
      <c r="B2427" s="314" t="s">
        <v>36049</v>
      </c>
      <c r="C2427" s="315" t="s">
        <v>535</v>
      </c>
      <c r="D2427" s="316">
        <v>130.13999999999999</v>
      </c>
      <c r="E2427" s="314" t="s">
        <v>33628</v>
      </c>
    </row>
    <row r="2428" spans="1:5" ht="14.4">
      <c r="A2428" s="314">
        <v>102878</v>
      </c>
      <c r="B2428" s="314" t="s">
        <v>36050</v>
      </c>
      <c r="C2428" s="315" t="s">
        <v>535</v>
      </c>
      <c r="D2428" s="316">
        <v>602.82000000000005</v>
      </c>
      <c r="E2428" s="314" t="s">
        <v>33628</v>
      </c>
    </row>
    <row r="2429" spans="1:5" ht="14.4">
      <c r="A2429" s="314">
        <v>102879</v>
      </c>
      <c r="B2429" s="314" t="s">
        <v>36051</v>
      </c>
      <c r="C2429" s="315" t="s">
        <v>535</v>
      </c>
      <c r="D2429" s="316">
        <v>189.3</v>
      </c>
      <c r="E2429" s="314" t="s">
        <v>33628</v>
      </c>
    </row>
    <row r="2430" spans="1:5" ht="14.4">
      <c r="A2430" s="314">
        <v>103220</v>
      </c>
      <c r="B2430" s="314" t="s">
        <v>36052</v>
      </c>
      <c r="C2430" s="315" t="s">
        <v>535</v>
      </c>
      <c r="D2430" s="316">
        <v>147.32</v>
      </c>
      <c r="E2430" s="314" t="s">
        <v>33628</v>
      </c>
    </row>
    <row r="2431" spans="1:5" ht="14.4">
      <c r="A2431" s="314">
        <v>103221</v>
      </c>
      <c r="B2431" s="314" t="s">
        <v>36053</v>
      </c>
      <c r="C2431" s="315" t="s">
        <v>535</v>
      </c>
      <c r="D2431" s="316">
        <v>39.799999999999997</v>
      </c>
      <c r="E2431" s="314" t="s">
        <v>33628</v>
      </c>
    </row>
    <row r="2432" spans="1:5" ht="14.4">
      <c r="A2432" s="314">
        <v>103222</v>
      </c>
      <c r="B2432" s="314" t="s">
        <v>36054</v>
      </c>
      <c r="C2432" s="315" t="s">
        <v>535</v>
      </c>
      <c r="D2432" s="316">
        <v>184.35</v>
      </c>
      <c r="E2432" s="314" t="s">
        <v>33628</v>
      </c>
    </row>
    <row r="2433" spans="1:5" ht="14.4">
      <c r="A2433" s="314">
        <v>103223</v>
      </c>
      <c r="B2433" s="314" t="s">
        <v>36055</v>
      </c>
      <c r="C2433" s="315" t="s">
        <v>535</v>
      </c>
      <c r="D2433" s="316">
        <v>36.97</v>
      </c>
      <c r="E2433" s="314" t="s">
        <v>33628</v>
      </c>
    </row>
    <row r="2434" spans="1:5" ht="14.4">
      <c r="A2434" s="314">
        <v>103232</v>
      </c>
      <c r="B2434" s="314" t="s">
        <v>36056</v>
      </c>
      <c r="C2434" s="315" t="s">
        <v>535</v>
      </c>
      <c r="D2434" s="316">
        <v>462.19</v>
      </c>
      <c r="E2434" s="314" t="s">
        <v>33628</v>
      </c>
    </row>
    <row r="2435" spans="1:5" ht="14.4">
      <c r="A2435" s="314">
        <v>103233</v>
      </c>
      <c r="B2435" s="314" t="s">
        <v>36057</v>
      </c>
      <c r="C2435" s="315" t="s">
        <v>535</v>
      </c>
      <c r="D2435" s="316">
        <v>124.87</v>
      </c>
      <c r="E2435" s="314" t="s">
        <v>33628</v>
      </c>
    </row>
    <row r="2436" spans="1:5" ht="14.4">
      <c r="A2436" s="314">
        <v>103234</v>
      </c>
      <c r="B2436" s="314" t="s">
        <v>36058</v>
      </c>
      <c r="C2436" s="315" t="s">
        <v>535</v>
      </c>
      <c r="D2436" s="316">
        <v>607</v>
      </c>
      <c r="E2436" s="314" t="s">
        <v>33628</v>
      </c>
    </row>
    <row r="2437" spans="1:5" ht="14.4">
      <c r="A2437" s="314">
        <v>103235</v>
      </c>
      <c r="B2437" s="314" t="s">
        <v>36059</v>
      </c>
      <c r="C2437" s="315" t="s">
        <v>535</v>
      </c>
      <c r="D2437" s="316">
        <v>108.27</v>
      </c>
      <c r="E2437" s="314" t="s">
        <v>33628</v>
      </c>
    </row>
    <row r="2438" spans="1:5" ht="14.4">
      <c r="A2438" s="314">
        <v>103228</v>
      </c>
      <c r="B2438" s="314" t="s">
        <v>36060</v>
      </c>
      <c r="C2438" s="315" t="s">
        <v>535</v>
      </c>
      <c r="D2438" s="316">
        <v>422.95</v>
      </c>
      <c r="E2438" s="314" t="s">
        <v>33628</v>
      </c>
    </row>
    <row r="2439" spans="1:5" ht="14.4">
      <c r="A2439" s="314">
        <v>103226</v>
      </c>
      <c r="B2439" s="314" t="s">
        <v>36061</v>
      </c>
      <c r="C2439" s="315" t="s">
        <v>535</v>
      </c>
      <c r="D2439" s="316">
        <v>337.97</v>
      </c>
      <c r="E2439" s="314" t="s">
        <v>33628</v>
      </c>
    </row>
    <row r="2440" spans="1:5" ht="14.4">
      <c r="A2440" s="314">
        <v>103227</v>
      </c>
      <c r="B2440" s="314" t="s">
        <v>36062</v>
      </c>
      <c r="C2440" s="315" t="s">
        <v>535</v>
      </c>
      <c r="D2440" s="316">
        <v>91.31</v>
      </c>
      <c r="E2440" s="314" t="s">
        <v>33628</v>
      </c>
    </row>
    <row r="2441" spans="1:5" ht="14.4">
      <c r="A2441" s="314">
        <v>103229</v>
      </c>
      <c r="B2441" s="314" t="s">
        <v>36063</v>
      </c>
      <c r="C2441" s="315" t="s">
        <v>535</v>
      </c>
      <c r="D2441" s="316">
        <v>91.81</v>
      </c>
      <c r="E2441" s="314" t="s">
        <v>33628</v>
      </c>
    </row>
    <row r="2442" spans="1:5" ht="14.4">
      <c r="A2442" s="314">
        <v>95617</v>
      </c>
      <c r="B2442" s="314" t="s">
        <v>36064</v>
      </c>
      <c r="C2442" s="315" t="s">
        <v>535</v>
      </c>
      <c r="D2442" s="316">
        <v>1.1599999999999999</v>
      </c>
      <c r="E2442" s="314" t="s">
        <v>33628</v>
      </c>
    </row>
    <row r="2443" spans="1:5" ht="14.4">
      <c r="A2443" s="314">
        <v>95618</v>
      </c>
      <c r="B2443" s="314" t="s">
        <v>36065</v>
      </c>
      <c r="C2443" s="315" t="s">
        <v>535</v>
      </c>
      <c r="D2443" s="316">
        <v>0.27</v>
      </c>
      <c r="E2443" s="314" t="s">
        <v>33628</v>
      </c>
    </row>
    <row r="2444" spans="1:5" ht="14.4">
      <c r="A2444" s="314">
        <v>95619</v>
      </c>
      <c r="B2444" s="314" t="s">
        <v>36066</v>
      </c>
      <c r="C2444" s="315" t="s">
        <v>535</v>
      </c>
      <c r="D2444" s="316">
        <v>1.46</v>
      </c>
      <c r="E2444" s="314" t="s">
        <v>33628</v>
      </c>
    </row>
    <row r="2445" spans="1:5" ht="14.4">
      <c r="A2445" s="314">
        <v>102972</v>
      </c>
      <c r="B2445" s="314" t="s">
        <v>36067</v>
      </c>
      <c r="C2445" s="315" t="s">
        <v>535</v>
      </c>
      <c r="D2445" s="316">
        <v>89.79</v>
      </c>
      <c r="E2445" s="314" t="s">
        <v>33628</v>
      </c>
    </row>
    <row r="2446" spans="1:5" ht="14.4">
      <c r="A2446" s="314">
        <v>102973</v>
      </c>
      <c r="B2446" s="314" t="s">
        <v>36068</v>
      </c>
      <c r="C2446" s="315" t="s">
        <v>535</v>
      </c>
      <c r="D2446" s="316">
        <v>24.93</v>
      </c>
      <c r="E2446" s="314" t="s">
        <v>33628</v>
      </c>
    </row>
    <row r="2447" spans="1:5" ht="14.4">
      <c r="A2447" s="314">
        <v>102974</v>
      </c>
      <c r="B2447" s="314" t="s">
        <v>36069</v>
      </c>
      <c r="C2447" s="315" t="s">
        <v>535</v>
      </c>
      <c r="D2447" s="316">
        <v>84.23</v>
      </c>
      <c r="E2447" s="314" t="s">
        <v>33628</v>
      </c>
    </row>
    <row r="2448" spans="1:5" ht="14.4">
      <c r="A2448" s="314">
        <v>96301</v>
      </c>
      <c r="B2448" s="314" t="s">
        <v>36070</v>
      </c>
      <c r="C2448" s="315" t="s">
        <v>535</v>
      </c>
      <c r="D2448" s="316">
        <v>51.8</v>
      </c>
      <c r="E2448" s="314" t="s">
        <v>33628</v>
      </c>
    </row>
    <row r="2449" spans="1:5" ht="14.4">
      <c r="A2449" s="314">
        <v>90627</v>
      </c>
      <c r="B2449" s="314" t="s">
        <v>36071</v>
      </c>
      <c r="C2449" s="315" t="s">
        <v>535</v>
      </c>
      <c r="D2449" s="316">
        <v>52.68</v>
      </c>
      <c r="E2449" s="314" t="s">
        <v>33628</v>
      </c>
    </row>
    <row r="2450" spans="1:5" ht="14.4">
      <c r="A2450" s="314">
        <v>90628</v>
      </c>
      <c r="B2450" s="314" t="s">
        <v>36072</v>
      </c>
      <c r="C2450" s="315" t="s">
        <v>535</v>
      </c>
      <c r="D2450" s="316">
        <v>14.13</v>
      </c>
      <c r="E2450" s="314" t="s">
        <v>33628</v>
      </c>
    </row>
    <row r="2451" spans="1:5" ht="14.4">
      <c r="A2451" s="314">
        <v>90629</v>
      </c>
      <c r="B2451" s="314" t="s">
        <v>36073</v>
      </c>
      <c r="C2451" s="315" t="s">
        <v>535</v>
      </c>
      <c r="D2451" s="316">
        <v>65.930000000000007</v>
      </c>
      <c r="E2451" s="314" t="s">
        <v>33628</v>
      </c>
    </row>
    <row r="2452" spans="1:5" ht="14.4">
      <c r="A2452" s="314">
        <v>90630</v>
      </c>
      <c r="B2452" s="314" t="s">
        <v>36074</v>
      </c>
      <c r="C2452" s="315" t="s">
        <v>535</v>
      </c>
      <c r="D2452" s="316">
        <v>1.63</v>
      </c>
      <c r="E2452" s="314" t="s">
        <v>33628</v>
      </c>
    </row>
    <row r="2453" spans="1:5" ht="14.4">
      <c r="A2453" s="314">
        <v>95704</v>
      </c>
      <c r="B2453" s="314" t="s">
        <v>36075</v>
      </c>
      <c r="C2453" s="315" t="s">
        <v>535</v>
      </c>
      <c r="D2453" s="316">
        <v>53.2</v>
      </c>
      <c r="E2453" s="314" t="s">
        <v>33628</v>
      </c>
    </row>
    <row r="2454" spans="1:5" ht="14.4">
      <c r="A2454" s="314">
        <v>95705</v>
      </c>
      <c r="B2454" s="314" t="s">
        <v>36076</v>
      </c>
      <c r="C2454" s="315" t="s">
        <v>535</v>
      </c>
      <c r="D2454" s="316">
        <v>14.27</v>
      </c>
      <c r="E2454" s="314" t="s">
        <v>33628</v>
      </c>
    </row>
    <row r="2455" spans="1:5" ht="14.4">
      <c r="A2455" s="314">
        <v>95706</v>
      </c>
      <c r="B2455" s="314" t="s">
        <v>36077</v>
      </c>
      <c r="C2455" s="315" t="s">
        <v>535</v>
      </c>
      <c r="D2455" s="316">
        <v>66.569999999999993</v>
      </c>
      <c r="E2455" s="314" t="s">
        <v>33628</v>
      </c>
    </row>
    <row r="2456" spans="1:5" ht="14.4">
      <c r="A2456" s="314">
        <v>95707</v>
      </c>
      <c r="B2456" s="314" t="s">
        <v>36078</v>
      </c>
      <c r="C2456" s="315" t="s">
        <v>535</v>
      </c>
      <c r="D2456" s="316">
        <v>4.51</v>
      </c>
      <c r="E2456" s="314" t="s">
        <v>33628</v>
      </c>
    </row>
    <row r="2457" spans="1:5" ht="14.4">
      <c r="A2457" s="314">
        <v>91273</v>
      </c>
      <c r="B2457" s="314" t="s">
        <v>36079</v>
      </c>
      <c r="C2457" s="315" t="s">
        <v>535</v>
      </c>
      <c r="D2457" s="316">
        <v>0.56999999999999995</v>
      </c>
      <c r="E2457" s="314" t="s">
        <v>33628</v>
      </c>
    </row>
    <row r="2458" spans="1:5" ht="14.4">
      <c r="A2458" s="314">
        <v>91274</v>
      </c>
      <c r="B2458" s="314" t="s">
        <v>36080</v>
      </c>
      <c r="C2458" s="315" t="s">
        <v>535</v>
      </c>
      <c r="D2458" s="316">
        <v>0.15</v>
      </c>
      <c r="E2458" s="314" t="s">
        <v>33628</v>
      </c>
    </row>
    <row r="2459" spans="1:5" ht="14.4">
      <c r="A2459" s="314">
        <v>91275</v>
      </c>
      <c r="B2459" s="314" t="s">
        <v>36081</v>
      </c>
      <c r="C2459" s="315" t="s">
        <v>535</v>
      </c>
      <c r="D2459" s="316">
        <v>0.71</v>
      </c>
      <c r="E2459" s="314" t="s">
        <v>33628</v>
      </c>
    </row>
    <row r="2460" spans="1:5" ht="14.4">
      <c r="A2460" s="314">
        <v>91276</v>
      </c>
      <c r="B2460" s="314" t="s">
        <v>36082</v>
      </c>
      <c r="C2460" s="315" t="s">
        <v>535</v>
      </c>
      <c r="D2460" s="316">
        <v>9.2100000000000009</v>
      </c>
      <c r="E2460" s="314" t="s">
        <v>33628</v>
      </c>
    </row>
    <row r="2461" spans="1:5" ht="14.4">
      <c r="A2461" s="314">
        <v>102882</v>
      </c>
      <c r="B2461" s="314" t="s">
        <v>36083</v>
      </c>
      <c r="C2461" s="315" t="s">
        <v>535</v>
      </c>
      <c r="D2461" s="316">
        <v>0</v>
      </c>
      <c r="E2461" s="314" t="s">
        <v>33628</v>
      </c>
    </row>
    <row r="2462" spans="1:5" ht="14.4">
      <c r="A2462" s="314">
        <v>102883</v>
      </c>
      <c r="B2462" s="314" t="s">
        <v>36084</v>
      </c>
      <c r="C2462" s="315" t="s">
        <v>535</v>
      </c>
      <c r="D2462" s="316">
        <v>0</v>
      </c>
      <c r="E2462" s="314" t="s">
        <v>33628</v>
      </c>
    </row>
    <row r="2463" spans="1:5" ht="14.4">
      <c r="A2463" s="314">
        <v>102884</v>
      </c>
      <c r="B2463" s="314" t="s">
        <v>36085</v>
      </c>
      <c r="C2463" s="315" t="s">
        <v>535</v>
      </c>
      <c r="D2463" s="316">
        <v>0</v>
      </c>
      <c r="E2463" s="314" t="s">
        <v>33628</v>
      </c>
    </row>
    <row r="2464" spans="1:5" ht="14.4">
      <c r="A2464" s="314">
        <v>102885</v>
      </c>
      <c r="B2464" s="314" t="s">
        <v>36086</v>
      </c>
      <c r="C2464" s="315" t="s">
        <v>535</v>
      </c>
      <c r="D2464" s="316">
        <v>1.4</v>
      </c>
      <c r="E2464" s="314" t="s">
        <v>33628</v>
      </c>
    </row>
    <row r="2465" spans="1:5" ht="14.4">
      <c r="A2465" s="314">
        <v>95272</v>
      </c>
      <c r="B2465" s="314" t="s">
        <v>36087</v>
      </c>
      <c r="C2465" s="315" t="s">
        <v>535</v>
      </c>
      <c r="D2465" s="316">
        <v>0.55000000000000004</v>
      </c>
      <c r="E2465" s="314" t="s">
        <v>33628</v>
      </c>
    </row>
    <row r="2466" spans="1:5" ht="14.4">
      <c r="A2466" s="314">
        <v>95273</v>
      </c>
      <c r="B2466" s="314" t="s">
        <v>36088</v>
      </c>
      <c r="C2466" s="315" t="s">
        <v>535</v>
      </c>
      <c r="D2466" s="316">
        <v>0.12</v>
      </c>
      <c r="E2466" s="314" t="s">
        <v>33628</v>
      </c>
    </row>
    <row r="2467" spans="1:5" ht="14.4">
      <c r="A2467" s="314">
        <v>95274</v>
      </c>
      <c r="B2467" s="314" t="s">
        <v>36089</v>
      </c>
      <c r="C2467" s="315" t="s">
        <v>535</v>
      </c>
      <c r="D2467" s="316">
        <v>0.43</v>
      </c>
      <c r="E2467" s="314" t="s">
        <v>33628</v>
      </c>
    </row>
    <row r="2468" spans="1:5" ht="14.4">
      <c r="A2468" s="314">
        <v>95275</v>
      </c>
      <c r="B2468" s="314" t="s">
        <v>36090</v>
      </c>
      <c r="C2468" s="315" t="s">
        <v>535</v>
      </c>
      <c r="D2468" s="316">
        <v>2.79</v>
      </c>
      <c r="E2468" s="314" t="s">
        <v>33628</v>
      </c>
    </row>
    <row r="2469" spans="1:5" ht="14.4">
      <c r="A2469" s="314">
        <v>88419</v>
      </c>
      <c r="B2469" s="314" t="s">
        <v>36091</v>
      </c>
      <c r="C2469" s="315" t="s">
        <v>535</v>
      </c>
      <c r="D2469" s="316">
        <v>5.77</v>
      </c>
      <c r="E2469" s="314" t="s">
        <v>33628</v>
      </c>
    </row>
    <row r="2470" spans="1:5" ht="14.4">
      <c r="A2470" s="314">
        <v>88422</v>
      </c>
      <c r="B2470" s="314" t="s">
        <v>36092</v>
      </c>
      <c r="C2470" s="315" t="s">
        <v>535</v>
      </c>
      <c r="D2470" s="316">
        <v>1.33</v>
      </c>
      <c r="E2470" s="314" t="s">
        <v>33628</v>
      </c>
    </row>
    <row r="2471" spans="1:5" ht="14.4">
      <c r="A2471" s="314">
        <v>88425</v>
      </c>
      <c r="B2471" s="314" t="s">
        <v>36093</v>
      </c>
      <c r="C2471" s="315" t="s">
        <v>535</v>
      </c>
      <c r="D2471" s="316">
        <v>7.21</v>
      </c>
      <c r="E2471" s="314" t="s">
        <v>33628</v>
      </c>
    </row>
    <row r="2472" spans="1:5" ht="14.4">
      <c r="A2472" s="314">
        <v>88427</v>
      </c>
      <c r="B2472" s="314" t="s">
        <v>36094</v>
      </c>
      <c r="C2472" s="315" t="s">
        <v>535</v>
      </c>
      <c r="D2472" s="316">
        <v>1.1599999999999999</v>
      </c>
      <c r="E2472" s="314" t="s">
        <v>33628</v>
      </c>
    </row>
    <row r="2473" spans="1:5" ht="14.4">
      <c r="A2473" s="314">
        <v>88434</v>
      </c>
      <c r="B2473" s="314" t="s">
        <v>36095</v>
      </c>
      <c r="C2473" s="315" t="s">
        <v>535</v>
      </c>
      <c r="D2473" s="316">
        <v>7.64</v>
      </c>
      <c r="E2473" s="314" t="s">
        <v>33628</v>
      </c>
    </row>
    <row r="2474" spans="1:5" ht="14.4">
      <c r="A2474" s="314">
        <v>88435</v>
      </c>
      <c r="B2474" s="314" t="s">
        <v>36096</v>
      </c>
      <c r="C2474" s="315" t="s">
        <v>535</v>
      </c>
      <c r="D2474" s="316">
        <v>1.76</v>
      </c>
      <c r="E2474" s="314" t="s">
        <v>33628</v>
      </c>
    </row>
    <row r="2475" spans="1:5" ht="14.4">
      <c r="A2475" s="314">
        <v>88436</v>
      </c>
      <c r="B2475" s="314" t="s">
        <v>36097</v>
      </c>
      <c r="C2475" s="315" t="s">
        <v>535</v>
      </c>
      <c r="D2475" s="316">
        <v>9.56</v>
      </c>
      <c r="E2475" s="314" t="s">
        <v>33628</v>
      </c>
    </row>
    <row r="2476" spans="1:5" ht="14.4">
      <c r="A2476" s="314">
        <v>88437</v>
      </c>
      <c r="B2476" s="314" t="s">
        <v>36098</v>
      </c>
      <c r="C2476" s="315" t="s">
        <v>535</v>
      </c>
      <c r="D2476" s="316">
        <v>1.1599999999999999</v>
      </c>
      <c r="E2476" s="314" t="s">
        <v>33628</v>
      </c>
    </row>
    <row r="2477" spans="1:5" ht="14.4">
      <c r="A2477" s="314">
        <v>90664</v>
      </c>
      <c r="B2477" s="314" t="s">
        <v>36099</v>
      </c>
      <c r="C2477" s="315" t="s">
        <v>535</v>
      </c>
      <c r="D2477" s="316">
        <v>7.05</v>
      </c>
      <c r="E2477" s="314" t="s">
        <v>33628</v>
      </c>
    </row>
    <row r="2478" spans="1:5" ht="14.4">
      <c r="A2478" s="314">
        <v>90665</v>
      </c>
      <c r="B2478" s="314" t="s">
        <v>36100</v>
      </c>
      <c r="C2478" s="315" t="s">
        <v>535</v>
      </c>
      <c r="D2478" s="316">
        <v>1.88</v>
      </c>
      <c r="E2478" s="314" t="s">
        <v>33628</v>
      </c>
    </row>
    <row r="2479" spans="1:5" ht="14.4">
      <c r="A2479" s="314">
        <v>90666</v>
      </c>
      <c r="B2479" s="314" t="s">
        <v>36101</v>
      </c>
      <c r="C2479" s="315" t="s">
        <v>535</v>
      </c>
      <c r="D2479" s="316">
        <v>8.83</v>
      </c>
      <c r="E2479" s="314" t="s">
        <v>33628</v>
      </c>
    </row>
    <row r="2480" spans="1:5" ht="14.4">
      <c r="A2480" s="314">
        <v>90667</v>
      </c>
      <c r="B2480" s="314" t="s">
        <v>36102</v>
      </c>
      <c r="C2480" s="315" t="s">
        <v>535</v>
      </c>
      <c r="D2480" s="316">
        <v>15.77</v>
      </c>
      <c r="E2480" s="314" t="s">
        <v>33628</v>
      </c>
    </row>
    <row r="2481" spans="1:5" ht="14.4">
      <c r="A2481" s="314">
        <v>102977</v>
      </c>
      <c r="B2481" s="314" t="s">
        <v>36103</v>
      </c>
      <c r="C2481" s="315" t="s">
        <v>535</v>
      </c>
      <c r="D2481" s="316">
        <v>0</v>
      </c>
      <c r="E2481" s="314" t="s">
        <v>33628</v>
      </c>
    </row>
    <row r="2482" spans="1:5" ht="14.4">
      <c r="A2482" s="314">
        <v>102978</v>
      </c>
      <c r="B2482" s="314" t="s">
        <v>36104</v>
      </c>
      <c r="C2482" s="315" t="s">
        <v>535</v>
      </c>
      <c r="D2482" s="316">
        <v>0</v>
      </c>
      <c r="E2482" s="314" t="s">
        <v>33628</v>
      </c>
    </row>
    <row r="2483" spans="1:5" ht="14.4">
      <c r="A2483" s="314">
        <v>102979</v>
      </c>
      <c r="B2483" s="314" t="s">
        <v>36105</v>
      </c>
      <c r="C2483" s="315" t="s">
        <v>535</v>
      </c>
      <c r="D2483" s="316">
        <v>0</v>
      </c>
      <c r="E2483" s="314" t="s">
        <v>33628</v>
      </c>
    </row>
    <row r="2484" spans="1:5" ht="14.4">
      <c r="A2484" s="314">
        <v>95217</v>
      </c>
      <c r="B2484" s="314" t="s">
        <v>36106</v>
      </c>
      <c r="C2484" s="315" t="s">
        <v>535</v>
      </c>
      <c r="D2484" s="316">
        <v>0.69</v>
      </c>
      <c r="E2484" s="314" t="s">
        <v>33628</v>
      </c>
    </row>
    <row r="2485" spans="1:5" ht="14.4">
      <c r="A2485" s="314">
        <v>89130</v>
      </c>
      <c r="B2485" s="314" t="s">
        <v>36107</v>
      </c>
      <c r="C2485" s="315" t="s">
        <v>535</v>
      </c>
      <c r="D2485" s="316">
        <v>59.01</v>
      </c>
      <c r="E2485" s="314" t="s">
        <v>33628</v>
      </c>
    </row>
    <row r="2486" spans="1:5" ht="14.4">
      <c r="A2486" s="314">
        <v>89131</v>
      </c>
      <c r="B2486" s="314" t="s">
        <v>36108</v>
      </c>
      <c r="C2486" s="315" t="s">
        <v>535</v>
      </c>
      <c r="D2486" s="316">
        <v>15.59</v>
      </c>
      <c r="E2486" s="314" t="s">
        <v>33628</v>
      </c>
    </row>
    <row r="2487" spans="1:5" ht="14.4">
      <c r="A2487" s="314">
        <v>53861</v>
      </c>
      <c r="B2487" s="314" t="s">
        <v>36109</v>
      </c>
      <c r="C2487" s="315" t="s">
        <v>535</v>
      </c>
      <c r="D2487" s="316">
        <v>73.77</v>
      </c>
      <c r="E2487" s="314" t="s">
        <v>33628</v>
      </c>
    </row>
    <row r="2488" spans="1:5" ht="14.4">
      <c r="A2488" s="314">
        <v>5787</v>
      </c>
      <c r="B2488" s="314" t="s">
        <v>36110</v>
      </c>
      <c r="C2488" s="315" t="s">
        <v>535</v>
      </c>
      <c r="D2488" s="316">
        <v>74.2</v>
      </c>
      <c r="E2488" s="314" t="s">
        <v>33628</v>
      </c>
    </row>
    <row r="2489" spans="1:5" ht="14.4">
      <c r="A2489" s="314">
        <v>89128</v>
      </c>
      <c r="B2489" s="314" t="s">
        <v>36111</v>
      </c>
      <c r="C2489" s="315" t="s">
        <v>535</v>
      </c>
      <c r="D2489" s="316">
        <v>42.56</v>
      </c>
      <c r="E2489" s="314" t="s">
        <v>33628</v>
      </c>
    </row>
    <row r="2490" spans="1:5" ht="14.4">
      <c r="A2490" s="314">
        <v>89129</v>
      </c>
      <c r="B2490" s="314" t="s">
        <v>36112</v>
      </c>
      <c r="C2490" s="315" t="s">
        <v>535</v>
      </c>
      <c r="D2490" s="316">
        <v>11.24</v>
      </c>
      <c r="E2490" s="314" t="s">
        <v>33628</v>
      </c>
    </row>
    <row r="2491" spans="1:5" ht="14.4">
      <c r="A2491" s="314">
        <v>53857</v>
      </c>
      <c r="B2491" s="314" t="s">
        <v>36113</v>
      </c>
      <c r="C2491" s="315" t="s">
        <v>535</v>
      </c>
      <c r="D2491" s="316">
        <v>53.2</v>
      </c>
      <c r="E2491" s="314" t="s">
        <v>33628</v>
      </c>
    </row>
    <row r="2492" spans="1:5" ht="14.4">
      <c r="A2492" s="314">
        <v>53858</v>
      </c>
      <c r="B2492" s="314" t="s">
        <v>36114</v>
      </c>
      <c r="C2492" s="315" t="s">
        <v>535</v>
      </c>
      <c r="D2492" s="316">
        <v>48.2</v>
      </c>
      <c r="E2492" s="314" t="s">
        <v>33628</v>
      </c>
    </row>
    <row r="2493" spans="1:5" ht="14.4">
      <c r="A2493" s="314">
        <v>102888</v>
      </c>
      <c r="B2493" s="314" t="s">
        <v>36115</v>
      </c>
      <c r="C2493" s="315" t="s">
        <v>535</v>
      </c>
      <c r="D2493" s="316">
        <v>0</v>
      </c>
      <c r="E2493" s="314" t="s">
        <v>33628</v>
      </c>
    </row>
    <row r="2494" spans="1:5" ht="14.4">
      <c r="A2494" s="314">
        <v>102889</v>
      </c>
      <c r="B2494" s="314" t="s">
        <v>36116</v>
      </c>
      <c r="C2494" s="315" t="s">
        <v>535</v>
      </c>
      <c r="D2494" s="316">
        <v>0</v>
      </c>
      <c r="E2494" s="314" t="s">
        <v>33628</v>
      </c>
    </row>
    <row r="2495" spans="1:5" ht="14.4">
      <c r="A2495" s="314">
        <v>102890</v>
      </c>
      <c r="B2495" s="314" t="s">
        <v>36117</v>
      </c>
      <c r="C2495" s="315" t="s">
        <v>535</v>
      </c>
      <c r="D2495" s="316">
        <v>0</v>
      </c>
      <c r="E2495" s="314" t="s">
        <v>33628</v>
      </c>
    </row>
    <row r="2496" spans="1:5" ht="14.4">
      <c r="A2496" s="314">
        <v>102891</v>
      </c>
      <c r="B2496" s="314" t="s">
        <v>36118</v>
      </c>
      <c r="C2496" s="315" t="s">
        <v>535</v>
      </c>
      <c r="D2496" s="316">
        <v>1.4</v>
      </c>
      <c r="E2496" s="314" t="s">
        <v>33628</v>
      </c>
    </row>
    <row r="2497" spans="1:5" ht="14.4">
      <c r="A2497" s="314">
        <v>89246</v>
      </c>
      <c r="B2497" s="314" t="s">
        <v>36119</v>
      </c>
      <c r="C2497" s="315" t="s">
        <v>535</v>
      </c>
      <c r="D2497" s="316">
        <v>234.09</v>
      </c>
      <c r="E2497" s="314" t="s">
        <v>33628</v>
      </c>
    </row>
    <row r="2498" spans="1:5" ht="14.4">
      <c r="A2498" s="314">
        <v>89247</v>
      </c>
      <c r="B2498" s="314" t="s">
        <v>36120</v>
      </c>
      <c r="C2498" s="315" t="s">
        <v>535</v>
      </c>
      <c r="D2498" s="316">
        <v>71.680000000000007</v>
      </c>
      <c r="E2498" s="314" t="s">
        <v>33628</v>
      </c>
    </row>
    <row r="2499" spans="1:5" ht="14.4">
      <c r="A2499" s="314">
        <v>89248</v>
      </c>
      <c r="B2499" s="314" t="s">
        <v>36121</v>
      </c>
      <c r="C2499" s="315" t="s">
        <v>535</v>
      </c>
      <c r="D2499" s="316">
        <v>417.55</v>
      </c>
      <c r="E2499" s="314" t="s">
        <v>33628</v>
      </c>
    </row>
    <row r="2500" spans="1:5" ht="14.4">
      <c r="A2500" s="314">
        <v>89249</v>
      </c>
      <c r="B2500" s="314" t="s">
        <v>36122</v>
      </c>
      <c r="C2500" s="315" t="s">
        <v>535</v>
      </c>
      <c r="D2500" s="316">
        <v>397.27</v>
      </c>
      <c r="E2500" s="314" t="s">
        <v>33628</v>
      </c>
    </row>
    <row r="2501" spans="1:5" ht="14.4">
      <c r="A2501" s="314">
        <v>102954</v>
      </c>
      <c r="B2501" s="314" t="s">
        <v>36123</v>
      </c>
      <c r="C2501" s="315" t="s">
        <v>535</v>
      </c>
      <c r="D2501" s="316">
        <v>0</v>
      </c>
      <c r="E2501" s="314" t="s">
        <v>33628</v>
      </c>
    </row>
    <row r="2502" spans="1:5" ht="14.4">
      <c r="A2502" s="314">
        <v>102956</v>
      </c>
      <c r="B2502" s="314" t="s">
        <v>36124</v>
      </c>
      <c r="C2502" s="315" t="s">
        <v>535</v>
      </c>
      <c r="D2502" s="316">
        <v>0</v>
      </c>
      <c r="E2502" s="314" t="s">
        <v>33628</v>
      </c>
    </row>
    <row r="2503" spans="1:5" ht="14.4">
      <c r="A2503" s="314">
        <v>102957</v>
      </c>
      <c r="B2503" s="314" t="s">
        <v>36125</v>
      </c>
      <c r="C2503" s="315" t="s">
        <v>535</v>
      </c>
      <c r="D2503" s="316">
        <v>41.45</v>
      </c>
      <c r="E2503" s="314" t="s">
        <v>33628</v>
      </c>
    </row>
    <row r="2504" spans="1:5" ht="14.4">
      <c r="A2504" s="314">
        <v>104727</v>
      </c>
      <c r="B2504" s="314" t="s">
        <v>36126</v>
      </c>
      <c r="C2504" s="315" t="s">
        <v>535</v>
      </c>
      <c r="D2504" s="316">
        <v>0</v>
      </c>
      <c r="E2504" s="314" t="s">
        <v>33628</v>
      </c>
    </row>
    <row r="2505" spans="1:5" ht="14.4">
      <c r="A2505" s="314">
        <v>88859</v>
      </c>
      <c r="B2505" s="314" t="s">
        <v>36127</v>
      </c>
      <c r="C2505" s="315" t="s">
        <v>535</v>
      </c>
      <c r="D2505" s="316">
        <v>23.23</v>
      </c>
      <c r="E2505" s="314" t="s">
        <v>33628</v>
      </c>
    </row>
    <row r="2506" spans="1:5" ht="14.4">
      <c r="A2506" s="314">
        <v>88860</v>
      </c>
      <c r="B2506" s="314" t="s">
        <v>36128</v>
      </c>
      <c r="C2506" s="315" t="s">
        <v>535</v>
      </c>
      <c r="D2506" s="316">
        <v>6.14</v>
      </c>
      <c r="E2506" s="314" t="s">
        <v>33628</v>
      </c>
    </row>
    <row r="2507" spans="1:5" ht="14.4">
      <c r="A2507" s="314">
        <v>5667</v>
      </c>
      <c r="B2507" s="314" t="s">
        <v>36129</v>
      </c>
      <c r="C2507" s="315" t="s">
        <v>535</v>
      </c>
      <c r="D2507" s="316">
        <v>29.04</v>
      </c>
      <c r="E2507" s="314" t="s">
        <v>33628</v>
      </c>
    </row>
    <row r="2508" spans="1:5" ht="14.4">
      <c r="A2508" s="314">
        <v>5668</v>
      </c>
      <c r="B2508" s="314" t="s">
        <v>36130</v>
      </c>
      <c r="C2508" s="315" t="s">
        <v>535</v>
      </c>
      <c r="D2508" s="316">
        <v>48.33</v>
      </c>
      <c r="E2508" s="314" t="s">
        <v>33628</v>
      </c>
    </row>
    <row r="2509" spans="1:5" ht="14.4">
      <c r="A2509" s="314">
        <v>89011</v>
      </c>
      <c r="B2509" s="314" t="s">
        <v>36131</v>
      </c>
      <c r="C2509" s="315" t="s">
        <v>535</v>
      </c>
      <c r="D2509" s="316">
        <v>25.2</v>
      </c>
      <c r="E2509" s="314" t="s">
        <v>33628</v>
      </c>
    </row>
    <row r="2510" spans="1:5" ht="14.4">
      <c r="A2510" s="314">
        <v>89012</v>
      </c>
      <c r="B2510" s="314" t="s">
        <v>36132</v>
      </c>
      <c r="C2510" s="315" t="s">
        <v>535</v>
      </c>
      <c r="D2510" s="316">
        <v>6.66</v>
      </c>
      <c r="E2510" s="314" t="s">
        <v>33628</v>
      </c>
    </row>
    <row r="2511" spans="1:5" ht="14.4">
      <c r="A2511" s="314">
        <v>5735</v>
      </c>
      <c r="B2511" s="314" t="s">
        <v>36133</v>
      </c>
      <c r="C2511" s="315" t="s">
        <v>535</v>
      </c>
      <c r="D2511" s="316">
        <v>31.5</v>
      </c>
      <c r="E2511" s="314" t="s">
        <v>33628</v>
      </c>
    </row>
    <row r="2512" spans="1:5" ht="14.4">
      <c r="A2512" s="314">
        <v>5736</v>
      </c>
      <c r="B2512" s="314" t="s">
        <v>36134</v>
      </c>
      <c r="C2512" s="315" t="s">
        <v>535</v>
      </c>
      <c r="D2512" s="316">
        <v>44.04</v>
      </c>
      <c r="E2512" s="314" t="s">
        <v>33628</v>
      </c>
    </row>
    <row r="2513" spans="1:5" ht="14.4">
      <c r="A2513" s="314">
        <v>88857</v>
      </c>
      <c r="B2513" s="314" t="s">
        <v>36135</v>
      </c>
      <c r="C2513" s="315" t="s">
        <v>535</v>
      </c>
      <c r="D2513" s="316">
        <v>26.12</v>
      </c>
      <c r="E2513" s="314" t="s">
        <v>33628</v>
      </c>
    </row>
    <row r="2514" spans="1:5" ht="14.4">
      <c r="A2514" s="314">
        <v>88858</v>
      </c>
      <c r="B2514" s="314" t="s">
        <v>36136</v>
      </c>
      <c r="C2514" s="315" t="s">
        <v>535</v>
      </c>
      <c r="D2514" s="316">
        <v>6.9</v>
      </c>
      <c r="E2514" s="314" t="s">
        <v>33628</v>
      </c>
    </row>
    <row r="2515" spans="1:5" ht="14.4">
      <c r="A2515" s="314">
        <v>5664</v>
      </c>
      <c r="B2515" s="314" t="s">
        <v>36137</v>
      </c>
      <c r="C2515" s="315" t="s">
        <v>535</v>
      </c>
      <c r="D2515" s="316">
        <v>32.65</v>
      </c>
      <c r="E2515" s="314" t="s">
        <v>33628</v>
      </c>
    </row>
    <row r="2516" spans="1:5" ht="14.4">
      <c r="A2516" s="314">
        <v>53786</v>
      </c>
      <c r="B2516" s="314" t="s">
        <v>36138</v>
      </c>
      <c r="C2516" s="315" t="s">
        <v>535</v>
      </c>
      <c r="D2516" s="316">
        <v>53.82</v>
      </c>
      <c r="E2516" s="314" t="s">
        <v>33628</v>
      </c>
    </row>
    <row r="2517" spans="1:5" ht="14.4">
      <c r="A2517" s="314">
        <v>7038</v>
      </c>
      <c r="B2517" s="314" t="s">
        <v>36139</v>
      </c>
      <c r="C2517" s="315" t="s">
        <v>535</v>
      </c>
      <c r="D2517" s="316">
        <v>52.82</v>
      </c>
      <c r="E2517" s="314" t="s">
        <v>33628</v>
      </c>
    </row>
    <row r="2518" spans="1:5" ht="14.4">
      <c r="A2518" s="314">
        <v>7039</v>
      </c>
      <c r="B2518" s="314" t="s">
        <v>36140</v>
      </c>
      <c r="C2518" s="315" t="s">
        <v>535</v>
      </c>
      <c r="D2518" s="316">
        <v>14.17</v>
      </c>
      <c r="E2518" s="314" t="s">
        <v>33628</v>
      </c>
    </row>
    <row r="2519" spans="1:5" ht="14.4">
      <c r="A2519" s="314">
        <v>7040</v>
      </c>
      <c r="B2519" s="314" t="s">
        <v>36141</v>
      </c>
      <c r="C2519" s="315" t="s">
        <v>535</v>
      </c>
      <c r="D2519" s="316">
        <v>66.09</v>
      </c>
      <c r="E2519" s="314" t="s">
        <v>33628</v>
      </c>
    </row>
    <row r="2520" spans="1:5" ht="14.4">
      <c r="A2520" s="314">
        <v>55263</v>
      </c>
      <c r="B2520" s="314" t="s">
        <v>36142</v>
      </c>
      <c r="C2520" s="315" t="s">
        <v>535</v>
      </c>
      <c r="D2520" s="316">
        <v>67.95</v>
      </c>
      <c r="E2520" s="314" t="s">
        <v>33628</v>
      </c>
    </row>
    <row r="2521" spans="1:5" ht="14.4">
      <c r="A2521" s="314">
        <v>96460</v>
      </c>
      <c r="B2521" s="314" t="s">
        <v>36143</v>
      </c>
      <c r="C2521" s="315" t="s">
        <v>535</v>
      </c>
      <c r="D2521" s="316">
        <v>56.06</v>
      </c>
      <c r="E2521" s="314" t="s">
        <v>33628</v>
      </c>
    </row>
    <row r="2522" spans="1:5" ht="14.4">
      <c r="A2522" s="314">
        <v>96459</v>
      </c>
      <c r="B2522" s="314" t="s">
        <v>36144</v>
      </c>
      <c r="C2522" s="315" t="s">
        <v>535</v>
      </c>
      <c r="D2522" s="316">
        <v>15.04</v>
      </c>
      <c r="E2522" s="314" t="s">
        <v>33628</v>
      </c>
    </row>
    <row r="2523" spans="1:5" ht="14.4">
      <c r="A2523" s="314">
        <v>96458</v>
      </c>
      <c r="B2523" s="314" t="s">
        <v>36145</v>
      </c>
      <c r="C2523" s="315" t="s">
        <v>535</v>
      </c>
      <c r="D2523" s="316">
        <v>70.16</v>
      </c>
      <c r="E2523" s="314" t="s">
        <v>33628</v>
      </c>
    </row>
    <row r="2524" spans="1:5" ht="14.4">
      <c r="A2524" s="314">
        <v>96457</v>
      </c>
      <c r="B2524" s="314" t="s">
        <v>36146</v>
      </c>
      <c r="C2524" s="315" t="s">
        <v>535</v>
      </c>
      <c r="D2524" s="316">
        <v>67.319999999999993</v>
      </c>
      <c r="E2524" s="314" t="s">
        <v>33628</v>
      </c>
    </row>
    <row r="2525" spans="1:5" ht="14.4">
      <c r="A2525" s="314">
        <v>7051</v>
      </c>
      <c r="B2525" s="314" t="s">
        <v>36147</v>
      </c>
      <c r="C2525" s="315" t="s">
        <v>535</v>
      </c>
      <c r="D2525" s="316">
        <v>46.85</v>
      </c>
      <c r="E2525" s="314" t="s">
        <v>33628</v>
      </c>
    </row>
    <row r="2526" spans="1:5" ht="14.4">
      <c r="A2526" s="314">
        <v>7052</v>
      </c>
      <c r="B2526" s="314" t="s">
        <v>36148</v>
      </c>
      <c r="C2526" s="315" t="s">
        <v>535</v>
      </c>
      <c r="D2526" s="316">
        <v>12.65</v>
      </c>
      <c r="E2526" s="314" t="s">
        <v>33628</v>
      </c>
    </row>
    <row r="2527" spans="1:5" ht="14.4">
      <c r="A2527" s="314">
        <v>7053</v>
      </c>
      <c r="B2527" s="314" t="s">
        <v>36149</v>
      </c>
      <c r="C2527" s="315" t="s">
        <v>535</v>
      </c>
      <c r="D2527" s="316">
        <v>58.62</v>
      </c>
      <c r="E2527" s="314" t="s">
        <v>33628</v>
      </c>
    </row>
    <row r="2528" spans="1:5" ht="14.4">
      <c r="A2528" s="314">
        <v>7054</v>
      </c>
      <c r="B2528" s="314" t="s">
        <v>36150</v>
      </c>
      <c r="C2528" s="315" t="s">
        <v>535</v>
      </c>
      <c r="D2528" s="316">
        <v>94.14</v>
      </c>
      <c r="E2528" s="314" t="s">
        <v>33628</v>
      </c>
    </row>
    <row r="2529" spans="1:5" ht="14.4">
      <c r="A2529" s="314">
        <v>95627</v>
      </c>
      <c r="B2529" s="314" t="s">
        <v>36151</v>
      </c>
      <c r="C2529" s="315" t="s">
        <v>535</v>
      </c>
      <c r="D2529" s="316">
        <v>50.55</v>
      </c>
      <c r="E2529" s="314" t="s">
        <v>33628</v>
      </c>
    </row>
    <row r="2530" spans="1:5" ht="14.4">
      <c r="A2530" s="314">
        <v>95628</v>
      </c>
      <c r="B2530" s="314" t="s">
        <v>36152</v>
      </c>
      <c r="C2530" s="315" t="s">
        <v>535</v>
      </c>
      <c r="D2530" s="316">
        <v>13.56</v>
      </c>
      <c r="E2530" s="314" t="s">
        <v>33628</v>
      </c>
    </row>
    <row r="2531" spans="1:5" ht="14.4">
      <c r="A2531" s="314">
        <v>95629</v>
      </c>
      <c r="B2531" s="314" t="s">
        <v>36153</v>
      </c>
      <c r="C2531" s="315" t="s">
        <v>535</v>
      </c>
      <c r="D2531" s="316">
        <v>63.26</v>
      </c>
      <c r="E2531" s="314" t="s">
        <v>33628</v>
      </c>
    </row>
    <row r="2532" spans="1:5" ht="14.4">
      <c r="A2532" s="314">
        <v>95630</v>
      </c>
      <c r="B2532" s="314" t="s">
        <v>36154</v>
      </c>
      <c r="C2532" s="315" t="s">
        <v>535</v>
      </c>
      <c r="D2532" s="316">
        <v>94.14</v>
      </c>
      <c r="E2532" s="314" t="s">
        <v>33628</v>
      </c>
    </row>
    <row r="2533" spans="1:5" ht="14.4">
      <c r="A2533" s="314">
        <v>89210</v>
      </c>
      <c r="B2533" s="314" t="s">
        <v>36155</v>
      </c>
      <c r="C2533" s="315" t="s">
        <v>535</v>
      </c>
      <c r="D2533" s="316">
        <v>33.79</v>
      </c>
      <c r="E2533" s="314" t="s">
        <v>33628</v>
      </c>
    </row>
    <row r="2534" spans="1:5" ht="14.4">
      <c r="A2534" s="314">
        <v>89211</v>
      </c>
      <c r="B2534" s="314" t="s">
        <v>36156</v>
      </c>
      <c r="C2534" s="315" t="s">
        <v>535</v>
      </c>
      <c r="D2534" s="316">
        <v>9.06</v>
      </c>
      <c r="E2534" s="314" t="s">
        <v>33628</v>
      </c>
    </row>
    <row r="2535" spans="1:5" ht="14.4">
      <c r="A2535" s="314">
        <v>5674</v>
      </c>
      <c r="B2535" s="314" t="s">
        <v>36157</v>
      </c>
      <c r="C2535" s="315" t="s">
        <v>535</v>
      </c>
      <c r="D2535" s="316">
        <v>42.29</v>
      </c>
      <c r="E2535" s="314" t="s">
        <v>33628</v>
      </c>
    </row>
    <row r="2536" spans="1:5" ht="14.4">
      <c r="A2536" s="314">
        <v>53788</v>
      </c>
      <c r="B2536" s="314" t="s">
        <v>36158</v>
      </c>
      <c r="C2536" s="315" t="s">
        <v>535</v>
      </c>
      <c r="D2536" s="316">
        <v>60.26</v>
      </c>
      <c r="E2536" s="314" t="s">
        <v>33628</v>
      </c>
    </row>
    <row r="2537" spans="1:5" ht="14.4">
      <c r="A2537" s="314">
        <v>73309</v>
      </c>
      <c r="B2537" s="314" t="s">
        <v>36159</v>
      </c>
      <c r="C2537" s="315" t="s">
        <v>535</v>
      </c>
      <c r="D2537" s="316">
        <v>35.130000000000003</v>
      </c>
      <c r="E2537" s="314" t="s">
        <v>33628</v>
      </c>
    </row>
    <row r="2538" spans="1:5" ht="14.4">
      <c r="A2538" s="314">
        <v>73313</v>
      </c>
      <c r="B2538" s="314" t="s">
        <v>36160</v>
      </c>
      <c r="C2538" s="315" t="s">
        <v>535</v>
      </c>
      <c r="D2538" s="316">
        <v>9.49</v>
      </c>
      <c r="E2538" s="314" t="s">
        <v>33628</v>
      </c>
    </row>
    <row r="2539" spans="1:5" ht="14.4">
      <c r="A2539" s="314">
        <v>5089</v>
      </c>
      <c r="B2539" s="314" t="s">
        <v>36161</v>
      </c>
      <c r="C2539" s="315" t="s">
        <v>535</v>
      </c>
      <c r="D2539" s="316">
        <v>43.97</v>
      </c>
      <c r="E2539" s="314" t="s">
        <v>33628</v>
      </c>
    </row>
    <row r="2540" spans="1:5" ht="14.4">
      <c r="A2540" s="314">
        <v>73315</v>
      </c>
      <c r="B2540" s="314" t="s">
        <v>36162</v>
      </c>
      <c r="C2540" s="315" t="s">
        <v>535</v>
      </c>
      <c r="D2540" s="316">
        <v>60.26</v>
      </c>
      <c r="E2540" s="314" t="s">
        <v>33628</v>
      </c>
    </row>
    <row r="2541" spans="1:5" ht="14.4">
      <c r="A2541" s="314">
        <v>5738</v>
      </c>
      <c r="B2541" s="314" t="s">
        <v>36163</v>
      </c>
      <c r="C2541" s="315" t="s">
        <v>535</v>
      </c>
      <c r="D2541" s="316">
        <v>46.18</v>
      </c>
      <c r="E2541" s="314" t="s">
        <v>33628</v>
      </c>
    </row>
    <row r="2542" spans="1:5" ht="14.4">
      <c r="A2542" s="314">
        <v>93239</v>
      </c>
      <c r="B2542" s="314" t="s">
        <v>36164</v>
      </c>
      <c r="C2542" s="315" t="s">
        <v>535</v>
      </c>
      <c r="D2542" s="316">
        <v>12.38</v>
      </c>
      <c r="E2542" s="314" t="s">
        <v>33628</v>
      </c>
    </row>
    <row r="2543" spans="1:5" ht="14.4">
      <c r="A2543" s="314">
        <v>5739</v>
      </c>
      <c r="B2543" s="314" t="s">
        <v>36165</v>
      </c>
      <c r="C2543" s="315" t="s">
        <v>535</v>
      </c>
      <c r="D2543" s="316">
        <v>57.79</v>
      </c>
      <c r="E2543" s="314" t="s">
        <v>33628</v>
      </c>
    </row>
    <row r="2544" spans="1:5" ht="14.4">
      <c r="A2544" s="314">
        <v>93240</v>
      </c>
      <c r="B2544" s="314" t="s">
        <v>36166</v>
      </c>
      <c r="C2544" s="315" t="s">
        <v>535</v>
      </c>
      <c r="D2544" s="316">
        <v>12.62</v>
      </c>
      <c r="E2544" s="314" t="s">
        <v>33628</v>
      </c>
    </row>
    <row r="2545" spans="1:5" ht="14.4">
      <c r="A2545" s="314">
        <v>53818</v>
      </c>
      <c r="B2545" s="314" t="s">
        <v>36167</v>
      </c>
      <c r="C2545" s="315" t="s">
        <v>535</v>
      </c>
      <c r="D2545" s="316">
        <v>10.199999999999999</v>
      </c>
      <c r="E2545" s="314" t="s">
        <v>33628</v>
      </c>
    </row>
    <row r="2546" spans="1:5" ht="14.4">
      <c r="A2546" s="314">
        <v>93238</v>
      </c>
      <c r="B2546" s="314" t="s">
        <v>36168</v>
      </c>
      <c r="C2546" s="315" t="s">
        <v>535</v>
      </c>
      <c r="D2546" s="316">
        <v>2.73</v>
      </c>
      <c r="E2546" s="314" t="s">
        <v>33628</v>
      </c>
    </row>
    <row r="2547" spans="1:5" ht="14.4">
      <c r="A2547" s="314">
        <v>5727</v>
      </c>
      <c r="B2547" s="314" t="s">
        <v>36169</v>
      </c>
      <c r="C2547" s="315" t="s">
        <v>535</v>
      </c>
      <c r="D2547" s="316">
        <v>12.76</v>
      </c>
      <c r="E2547" s="314" t="s">
        <v>33628</v>
      </c>
    </row>
    <row r="2548" spans="1:5" ht="14.4">
      <c r="A2548" s="314">
        <v>89280</v>
      </c>
      <c r="B2548" s="314" t="s">
        <v>36170</v>
      </c>
      <c r="C2548" s="315" t="s">
        <v>535</v>
      </c>
      <c r="D2548" s="316">
        <v>41.5</v>
      </c>
      <c r="E2548" s="314" t="s">
        <v>33628</v>
      </c>
    </row>
    <row r="2549" spans="1:5" ht="14.4">
      <c r="A2549" s="314">
        <v>89281</v>
      </c>
      <c r="B2549" s="314" t="s">
        <v>36171</v>
      </c>
      <c r="C2549" s="315" t="s">
        <v>535</v>
      </c>
      <c r="D2549" s="316">
        <v>11.13</v>
      </c>
      <c r="E2549" s="314" t="s">
        <v>33628</v>
      </c>
    </row>
    <row r="2550" spans="1:5" ht="14.4">
      <c r="A2550" s="314">
        <v>5729</v>
      </c>
      <c r="B2550" s="314" t="s">
        <v>36172</v>
      </c>
      <c r="C2550" s="315" t="s">
        <v>535</v>
      </c>
      <c r="D2550" s="316">
        <v>51.93</v>
      </c>
      <c r="E2550" s="314" t="s">
        <v>33628</v>
      </c>
    </row>
    <row r="2551" spans="1:5" ht="14.4">
      <c r="A2551" s="314">
        <v>5730</v>
      </c>
      <c r="B2551" s="314" t="s">
        <v>36173</v>
      </c>
      <c r="C2551" s="315" t="s">
        <v>535</v>
      </c>
      <c r="D2551" s="316">
        <v>43.09</v>
      </c>
      <c r="E2551" s="314" t="s">
        <v>33628</v>
      </c>
    </row>
    <row r="2552" spans="1:5" ht="14.4">
      <c r="A2552" s="314">
        <v>95266</v>
      </c>
      <c r="B2552" s="314" t="s">
        <v>36174</v>
      </c>
      <c r="C2552" s="315" t="s">
        <v>535</v>
      </c>
      <c r="D2552" s="316">
        <v>0.56000000000000005</v>
      </c>
      <c r="E2552" s="314" t="s">
        <v>33628</v>
      </c>
    </row>
    <row r="2553" spans="1:5" ht="14.4">
      <c r="A2553" s="314">
        <v>95267</v>
      </c>
      <c r="B2553" s="314" t="s">
        <v>36175</v>
      </c>
      <c r="C2553" s="315" t="s">
        <v>535</v>
      </c>
      <c r="D2553" s="316">
        <v>0.11</v>
      </c>
      <c r="E2553" s="314" t="s">
        <v>33628</v>
      </c>
    </row>
    <row r="2554" spans="1:5" ht="14.4">
      <c r="A2554" s="314">
        <v>95268</v>
      </c>
      <c r="B2554" s="314" t="s">
        <v>36176</v>
      </c>
      <c r="C2554" s="315" t="s">
        <v>535</v>
      </c>
      <c r="D2554" s="316">
        <v>0.55000000000000004</v>
      </c>
      <c r="E2554" s="314" t="s">
        <v>33628</v>
      </c>
    </row>
    <row r="2555" spans="1:5" ht="14.4">
      <c r="A2555" s="314">
        <v>95269</v>
      </c>
      <c r="B2555" s="314" t="s">
        <v>36177</v>
      </c>
      <c r="C2555" s="315" t="s">
        <v>535</v>
      </c>
      <c r="D2555" s="316">
        <v>9.2100000000000009</v>
      </c>
      <c r="E2555" s="314" t="s">
        <v>33628</v>
      </c>
    </row>
    <row r="2556" spans="1:5" ht="14.4">
      <c r="A2556" s="314">
        <v>91688</v>
      </c>
      <c r="B2556" s="314" t="s">
        <v>36178</v>
      </c>
      <c r="C2556" s="315" t="s">
        <v>535</v>
      </c>
      <c r="D2556" s="316">
        <v>0.1</v>
      </c>
      <c r="E2556" s="314" t="s">
        <v>33628</v>
      </c>
    </row>
    <row r="2557" spans="1:5" ht="14.4">
      <c r="A2557" s="314">
        <v>91689</v>
      </c>
      <c r="B2557" s="314" t="s">
        <v>36179</v>
      </c>
      <c r="C2557" s="315" t="s">
        <v>535</v>
      </c>
      <c r="D2557" s="316">
        <v>0.02</v>
      </c>
      <c r="E2557" s="314" t="s">
        <v>33628</v>
      </c>
    </row>
    <row r="2558" spans="1:5" ht="14.4">
      <c r="A2558" s="314">
        <v>91690</v>
      </c>
      <c r="B2558" s="314" t="s">
        <v>36180</v>
      </c>
      <c r="C2558" s="315" t="s">
        <v>535</v>
      </c>
      <c r="D2558" s="316">
        <v>7.0000000000000007E-2</v>
      </c>
      <c r="E2558" s="314" t="s">
        <v>33628</v>
      </c>
    </row>
    <row r="2559" spans="1:5" ht="14.4">
      <c r="A2559" s="314">
        <v>91691</v>
      </c>
      <c r="B2559" s="314" t="s">
        <v>36181</v>
      </c>
      <c r="C2559" s="315" t="s">
        <v>535</v>
      </c>
      <c r="D2559" s="316">
        <v>1.49</v>
      </c>
      <c r="E2559" s="314" t="s">
        <v>33628</v>
      </c>
    </row>
    <row r="2560" spans="1:5" ht="14.4">
      <c r="A2560" s="314">
        <v>102924</v>
      </c>
      <c r="B2560" s="314" t="s">
        <v>36182</v>
      </c>
      <c r="C2560" s="315" t="s">
        <v>535</v>
      </c>
      <c r="D2560" s="316">
        <v>0</v>
      </c>
      <c r="E2560" s="314" t="s">
        <v>33628</v>
      </c>
    </row>
    <row r="2561" spans="1:5" ht="14.4">
      <c r="A2561" s="314">
        <v>102925</v>
      </c>
      <c r="B2561" s="314" t="s">
        <v>36183</v>
      </c>
      <c r="C2561" s="315" t="s">
        <v>535</v>
      </c>
      <c r="D2561" s="316">
        <v>0</v>
      </c>
      <c r="E2561" s="314" t="s">
        <v>33628</v>
      </c>
    </row>
    <row r="2562" spans="1:5" ht="14.4">
      <c r="A2562" s="314">
        <v>102926</v>
      </c>
      <c r="B2562" s="314" t="s">
        <v>36184</v>
      </c>
      <c r="C2562" s="315" t="s">
        <v>535</v>
      </c>
      <c r="D2562" s="316">
        <v>0</v>
      </c>
      <c r="E2562" s="314" t="s">
        <v>33628</v>
      </c>
    </row>
    <row r="2563" spans="1:5" ht="14.4">
      <c r="A2563" s="314">
        <v>102927</v>
      </c>
      <c r="B2563" s="314" t="s">
        <v>36185</v>
      </c>
      <c r="C2563" s="315" t="s">
        <v>535</v>
      </c>
      <c r="D2563" s="316">
        <v>1.03</v>
      </c>
      <c r="E2563" s="314" t="s">
        <v>33628</v>
      </c>
    </row>
    <row r="2564" spans="1:5" ht="14.4">
      <c r="A2564" s="314">
        <v>95136</v>
      </c>
      <c r="B2564" s="314" t="s">
        <v>36186</v>
      </c>
      <c r="C2564" s="315" t="s">
        <v>535</v>
      </c>
      <c r="D2564" s="316">
        <v>0.04</v>
      </c>
      <c r="E2564" s="314" t="s">
        <v>33628</v>
      </c>
    </row>
    <row r="2565" spans="1:5" ht="14.4">
      <c r="A2565" s="314">
        <v>95137</v>
      </c>
      <c r="B2565" s="314" t="s">
        <v>36187</v>
      </c>
      <c r="C2565" s="315" t="s">
        <v>535</v>
      </c>
      <c r="D2565" s="316">
        <v>0.01</v>
      </c>
      <c r="E2565" s="314" t="s">
        <v>33628</v>
      </c>
    </row>
    <row r="2566" spans="1:5" ht="14.4">
      <c r="A2566" s="314">
        <v>95138</v>
      </c>
      <c r="B2566" s="314" t="s">
        <v>36188</v>
      </c>
      <c r="C2566" s="315" t="s">
        <v>535</v>
      </c>
      <c r="D2566" s="316">
        <v>0.03</v>
      </c>
      <c r="E2566" s="314" t="s">
        <v>33628</v>
      </c>
    </row>
    <row r="2567" spans="1:5" ht="14.4">
      <c r="A2567" s="314">
        <v>89023</v>
      </c>
      <c r="B2567" s="314" t="s">
        <v>36189</v>
      </c>
      <c r="C2567" s="315" t="s">
        <v>535</v>
      </c>
      <c r="D2567" s="316">
        <v>3.82</v>
      </c>
      <c r="E2567" s="314" t="s">
        <v>33628</v>
      </c>
    </row>
    <row r="2568" spans="1:5" ht="14.4">
      <c r="A2568" s="314">
        <v>89024</v>
      </c>
      <c r="B2568" s="314" t="s">
        <v>36190</v>
      </c>
      <c r="C2568" s="315" t="s">
        <v>535</v>
      </c>
      <c r="D2568" s="316">
        <v>1.32</v>
      </c>
      <c r="E2568" s="314" t="s">
        <v>33628</v>
      </c>
    </row>
    <row r="2569" spans="1:5" ht="14.4">
      <c r="A2569" s="314">
        <v>89025</v>
      </c>
      <c r="B2569" s="314" t="s">
        <v>36191</v>
      </c>
      <c r="C2569" s="315" t="s">
        <v>535</v>
      </c>
      <c r="D2569" s="316">
        <v>4.78</v>
      </c>
      <c r="E2569" s="314" t="s">
        <v>33628</v>
      </c>
    </row>
    <row r="2570" spans="1:5" ht="14.4">
      <c r="A2570" s="314">
        <v>89026</v>
      </c>
      <c r="B2570" s="314" t="s">
        <v>36192</v>
      </c>
      <c r="C2570" s="315" t="s">
        <v>535</v>
      </c>
      <c r="D2570" s="316">
        <v>180.3</v>
      </c>
      <c r="E2570" s="314" t="s">
        <v>33628</v>
      </c>
    </row>
    <row r="2571" spans="1:5" ht="14.4">
      <c r="A2571" s="314">
        <v>7032</v>
      </c>
      <c r="B2571" s="314" t="s">
        <v>36193</v>
      </c>
      <c r="C2571" s="315" t="s">
        <v>535</v>
      </c>
      <c r="D2571" s="316">
        <v>4.7</v>
      </c>
      <c r="E2571" s="314" t="s">
        <v>33628</v>
      </c>
    </row>
    <row r="2572" spans="1:5" ht="14.4">
      <c r="A2572" s="314">
        <v>7033</v>
      </c>
      <c r="B2572" s="314" t="s">
        <v>36194</v>
      </c>
      <c r="C2572" s="315" t="s">
        <v>535</v>
      </c>
      <c r="D2572" s="316">
        <v>1.63</v>
      </c>
      <c r="E2572" s="314" t="s">
        <v>33628</v>
      </c>
    </row>
    <row r="2573" spans="1:5" ht="14.4">
      <c r="A2573" s="314">
        <v>7034</v>
      </c>
      <c r="B2573" s="314" t="s">
        <v>36195</v>
      </c>
      <c r="C2573" s="315" t="s">
        <v>535</v>
      </c>
      <c r="D2573" s="316">
        <v>5.88</v>
      </c>
      <c r="E2573" s="314" t="s">
        <v>33628</v>
      </c>
    </row>
    <row r="2574" spans="1:5" ht="14.4">
      <c r="A2574" s="314">
        <v>7035</v>
      </c>
      <c r="B2574" s="314" t="s">
        <v>36196</v>
      </c>
      <c r="C2574" s="315" t="s">
        <v>535</v>
      </c>
      <c r="D2574" s="316">
        <v>270.45999999999998</v>
      </c>
      <c r="E2574" s="314" t="s">
        <v>33628</v>
      </c>
    </row>
    <row r="2575" spans="1:5" ht="14.4">
      <c r="A2575" s="314">
        <v>102942</v>
      </c>
      <c r="B2575" s="314" t="s">
        <v>36197</v>
      </c>
      <c r="C2575" s="315" t="s">
        <v>535</v>
      </c>
      <c r="D2575" s="316">
        <v>0</v>
      </c>
      <c r="E2575" s="314" t="s">
        <v>33628</v>
      </c>
    </row>
    <row r="2576" spans="1:5" ht="14.4">
      <c r="A2576" s="314">
        <v>102943</v>
      </c>
      <c r="B2576" s="314" t="s">
        <v>36198</v>
      </c>
      <c r="C2576" s="315" t="s">
        <v>535</v>
      </c>
      <c r="D2576" s="316">
        <v>0</v>
      </c>
      <c r="E2576" s="314" t="s">
        <v>33628</v>
      </c>
    </row>
    <row r="2577" spans="1:5" ht="14.4">
      <c r="A2577" s="314">
        <v>102944</v>
      </c>
      <c r="B2577" s="314" t="s">
        <v>36199</v>
      </c>
      <c r="C2577" s="315" t="s">
        <v>535</v>
      </c>
      <c r="D2577" s="316">
        <v>0</v>
      </c>
      <c r="E2577" s="314" t="s">
        <v>33628</v>
      </c>
    </row>
    <row r="2578" spans="1:5" ht="14.4">
      <c r="A2578" s="314">
        <v>102945</v>
      </c>
      <c r="B2578" s="314" t="s">
        <v>36200</v>
      </c>
      <c r="C2578" s="315" t="s">
        <v>535</v>
      </c>
      <c r="D2578" s="316">
        <v>0.02</v>
      </c>
      <c r="E2578" s="314" t="s">
        <v>33628</v>
      </c>
    </row>
    <row r="2579" spans="1:5" ht="14.4">
      <c r="A2579" s="314">
        <v>104087</v>
      </c>
      <c r="B2579" s="314" t="s">
        <v>36201</v>
      </c>
      <c r="C2579" s="315" t="s">
        <v>535</v>
      </c>
      <c r="D2579" s="316">
        <v>0.06</v>
      </c>
      <c r="E2579" s="314" t="s">
        <v>33628</v>
      </c>
    </row>
    <row r="2580" spans="1:5" ht="14.4">
      <c r="A2580" s="314">
        <v>104088</v>
      </c>
      <c r="B2580" s="314" t="s">
        <v>36202</v>
      </c>
      <c r="C2580" s="315" t="s">
        <v>535</v>
      </c>
      <c r="D2580" s="316">
        <v>0.01</v>
      </c>
      <c r="E2580" s="314" t="s">
        <v>33628</v>
      </c>
    </row>
    <row r="2581" spans="1:5" ht="14.4">
      <c r="A2581" s="314">
        <v>104089</v>
      </c>
      <c r="B2581" s="314" t="s">
        <v>36203</v>
      </c>
      <c r="C2581" s="315" t="s">
        <v>535</v>
      </c>
      <c r="D2581" s="316">
        <v>0.08</v>
      </c>
      <c r="E2581" s="314" t="s">
        <v>33628</v>
      </c>
    </row>
    <row r="2582" spans="1:5" ht="14.4">
      <c r="A2582" s="314">
        <v>104090</v>
      </c>
      <c r="B2582" s="314" t="s">
        <v>36204</v>
      </c>
      <c r="C2582" s="315" t="s">
        <v>535</v>
      </c>
      <c r="D2582" s="316">
        <v>0.74</v>
      </c>
      <c r="E2582" s="314" t="s">
        <v>33628</v>
      </c>
    </row>
    <row r="2583" spans="1:5" ht="14.4">
      <c r="A2583" s="314">
        <v>104093</v>
      </c>
      <c r="B2583" s="314" t="s">
        <v>36205</v>
      </c>
      <c r="C2583" s="315" t="s">
        <v>535</v>
      </c>
      <c r="D2583" s="316">
        <v>0.09</v>
      </c>
      <c r="E2583" s="314" t="s">
        <v>33628</v>
      </c>
    </row>
    <row r="2584" spans="1:5" ht="14.4">
      <c r="A2584" s="314">
        <v>104094</v>
      </c>
      <c r="B2584" s="314" t="s">
        <v>36206</v>
      </c>
      <c r="C2584" s="315" t="s">
        <v>535</v>
      </c>
      <c r="D2584" s="316">
        <v>0.02</v>
      </c>
      <c r="E2584" s="314" t="s">
        <v>33628</v>
      </c>
    </row>
    <row r="2585" spans="1:5" ht="14.4">
      <c r="A2585" s="314">
        <v>104095</v>
      </c>
      <c r="B2585" s="314" t="s">
        <v>36207</v>
      </c>
      <c r="C2585" s="315" t="s">
        <v>535</v>
      </c>
      <c r="D2585" s="316">
        <v>0.12</v>
      </c>
      <c r="E2585" s="314" t="s">
        <v>33628</v>
      </c>
    </row>
    <row r="2586" spans="1:5" ht="14.4">
      <c r="A2586" s="314">
        <v>104096</v>
      </c>
      <c r="B2586" s="314" t="s">
        <v>36208</v>
      </c>
      <c r="C2586" s="315" t="s">
        <v>535</v>
      </c>
      <c r="D2586" s="316">
        <v>1.03</v>
      </c>
      <c r="E2586" s="314" t="s">
        <v>33628</v>
      </c>
    </row>
    <row r="2587" spans="1:5" ht="14.4">
      <c r="A2587" s="314">
        <v>102900</v>
      </c>
      <c r="B2587" s="314" t="s">
        <v>36209</v>
      </c>
      <c r="C2587" s="315" t="s">
        <v>535</v>
      </c>
      <c r="D2587" s="316">
        <v>0</v>
      </c>
      <c r="E2587" s="314" t="s">
        <v>33628</v>
      </c>
    </row>
    <row r="2588" spans="1:5" ht="14.4">
      <c r="A2588" s="314">
        <v>102901</v>
      </c>
      <c r="B2588" s="314" t="s">
        <v>36210</v>
      </c>
      <c r="C2588" s="315" t="s">
        <v>535</v>
      </c>
      <c r="D2588" s="316">
        <v>0</v>
      </c>
      <c r="E2588" s="314" t="s">
        <v>33628</v>
      </c>
    </row>
    <row r="2589" spans="1:5" ht="14.4">
      <c r="A2589" s="314">
        <v>102902</v>
      </c>
      <c r="B2589" s="314" t="s">
        <v>36211</v>
      </c>
      <c r="C2589" s="315" t="s">
        <v>535</v>
      </c>
      <c r="D2589" s="316">
        <v>0</v>
      </c>
      <c r="E2589" s="314" t="s">
        <v>33628</v>
      </c>
    </row>
    <row r="2590" spans="1:5" ht="14.4">
      <c r="A2590" s="314">
        <v>102903</v>
      </c>
      <c r="B2590" s="314" t="s">
        <v>36212</v>
      </c>
      <c r="C2590" s="315" t="s">
        <v>535</v>
      </c>
      <c r="D2590" s="316">
        <v>12.3</v>
      </c>
      <c r="E2590" s="314" t="s">
        <v>33628</v>
      </c>
    </row>
    <row r="2591" spans="1:5" ht="14.4">
      <c r="A2591" s="314">
        <v>89029</v>
      </c>
      <c r="B2591" s="314" t="s">
        <v>36213</v>
      </c>
      <c r="C2591" s="315" t="s">
        <v>535</v>
      </c>
      <c r="D2591" s="316">
        <v>33.58</v>
      </c>
      <c r="E2591" s="314" t="s">
        <v>33628</v>
      </c>
    </row>
    <row r="2592" spans="1:5" ht="14.4">
      <c r="A2592" s="314">
        <v>89030</v>
      </c>
      <c r="B2592" s="314" t="s">
        <v>36214</v>
      </c>
      <c r="C2592" s="315" t="s">
        <v>535</v>
      </c>
      <c r="D2592" s="316">
        <v>14.79</v>
      </c>
      <c r="E2592" s="314" t="s">
        <v>33628</v>
      </c>
    </row>
    <row r="2593" spans="1:5" ht="14.4">
      <c r="A2593" s="314">
        <v>5724</v>
      </c>
      <c r="B2593" s="314" t="s">
        <v>36215</v>
      </c>
      <c r="C2593" s="315" t="s">
        <v>535</v>
      </c>
      <c r="D2593" s="316">
        <v>60.04</v>
      </c>
      <c r="E2593" s="314" t="s">
        <v>33628</v>
      </c>
    </row>
    <row r="2594" spans="1:5" ht="14.4">
      <c r="A2594" s="314">
        <v>53817</v>
      </c>
      <c r="B2594" s="314" t="s">
        <v>36216</v>
      </c>
      <c r="C2594" s="315" t="s">
        <v>535</v>
      </c>
      <c r="D2594" s="316">
        <v>65.87</v>
      </c>
      <c r="E2594" s="314" t="s">
        <v>33628</v>
      </c>
    </row>
    <row r="2595" spans="1:5" ht="14.4">
      <c r="A2595" s="314">
        <v>88839</v>
      </c>
      <c r="B2595" s="314" t="s">
        <v>36217</v>
      </c>
      <c r="C2595" s="315" t="s">
        <v>535</v>
      </c>
      <c r="D2595" s="316">
        <v>35.15</v>
      </c>
      <c r="E2595" s="314" t="s">
        <v>33628</v>
      </c>
    </row>
    <row r="2596" spans="1:5" ht="14.4">
      <c r="A2596" s="314">
        <v>88840</v>
      </c>
      <c r="B2596" s="314" t="s">
        <v>36218</v>
      </c>
      <c r="C2596" s="315" t="s">
        <v>535</v>
      </c>
      <c r="D2596" s="316">
        <v>15.48</v>
      </c>
      <c r="E2596" s="314" t="s">
        <v>33628</v>
      </c>
    </row>
    <row r="2597" spans="1:5" ht="14.4">
      <c r="A2597" s="314">
        <v>88841</v>
      </c>
      <c r="B2597" s="314" t="s">
        <v>36219</v>
      </c>
      <c r="C2597" s="315" t="s">
        <v>535</v>
      </c>
      <c r="D2597" s="316">
        <v>62.84</v>
      </c>
      <c r="E2597" s="314" t="s">
        <v>33628</v>
      </c>
    </row>
    <row r="2598" spans="1:5" ht="14.4">
      <c r="A2598" s="314">
        <v>88842</v>
      </c>
      <c r="B2598" s="314" t="s">
        <v>36220</v>
      </c>
      <c r="C2598" s="315" t="s">
        <v>535</v>
      </c>
      <c r="D2598" s="316">
        <v>82.4</v>
      </c>
      <c r="E2598" s="314" t="s">
        <v>33628</v>
      </c>
    </row>
    <row r="2599" spans="1:5" ht="14.4">
      <c r="A2599" s="314">
        <v>89009</v>
      </c>
      <c r="B2599" s="314" t="s">
        <v>36221</v>
      </c>
      <c r="C2599" s="315" t="s">
        <v>535</v>
      </c>
      <c r="D2599" s="316">
        <v>43.54</v>
      </c>
      <c r="E2599" s="314" t="s">
        <v>33628</v>
      </c>
    </row>
    <row r="2600" spans="1:5" ht="14.4">
      <c r="A2600" s="314">
        <v>89010</v>
      </c>
      <c r="B2600" s="314" t="s">
        <v>36222</v>
      </c>
      <c r="C2600" s="315" t="s">
        <v>535</v>
      </c>
      <c r="D2600" s="316">
        <v>19.18</v>
      </c>
      <c r="E2600" s="314" t="s">
        <v>33628</v>
      </c>
    </row>
    <row r="2601" spans="1:5" ht="14.4">
      <c r="A2601" s="314">
        <v>53810</v>
      </c>
      <c r="B2601" s="314" t="s">
        <v>36223</v>
      </c>
      <c r="C2601" s="315" t="s">
        <v>535</v>
      </c>
      <c r="D2601" s="316">
        <v>77.84</v>
      </c>
      <c r="E2601" s="314" t="s">
        <v>33628</v>
      </c>
    </row>
    <row r="2602" spans="1:5" ht="14.4">
      <c r="A2602" s="314">
        <v>5721</v>
      </c>
      <c r="B2602" s="314" t="s">
        <v>36224</v>
      </c>
      <c r="C2602" s="315" t="s">
        <v>535</v>
      </c>
      <c r="D2602" s="316">
        <v>98.87</v>
      </c>
      <c r="E2602" s="314" t="s">
        <v>33628</v>
      </c>
    </row>
    <row r="2603" spans="1:5" ht="14.4">
      <c r="A2603" s="314">
        <v>89017</v>
      </c>
      <c r="B2603" s="314" t="s">
        <v>36225</v>
      </c>
      <c r="C2603" s="315" t="s">
        <v>535</v>
      </c>
      <c r="D2603" s="316">
        <v>43.27</v>
      </c>
      <c r="E2603" s="314" t="s">
        <v>33628</v>
      </c>
    </row>
    <row r="2604" spans="1:5" ht="14.4">
      <c r="A2604" s="314">
        <v>89018</v>
      </c>
      <c r="B2604" s="314" t="s">
        <v>36226</v>
      </c>
      <c r="C2604" s="315" t="s">
        <v>535</v>
      </c>
      <c r="D2604" s="316">
        <v>19.059999999999999</v>
      </c>
      <c r="E2604" s="314" t="s">
        <v>33628</v>
      </c>
    </row>
    <row r="2605" spans="1:5" ht="14.4">
      <c r="A2605" s="314">
        <v>53806</v>
      </c>
      <c r="B2605" s="314" t="s">
        <v>36227</v>
      </c>
      <c r="C2605" s="315" t="s">
        <v>535</v>
      </c>
      <c r="D2605" s="316">
        <v>77.36</v>
      </c>
      <c r="E2605" s="314" t="s">
        <v>33628</v>
      </c>
    </row>
    <row r="2606" spans="1:5" ht="14.4">
      <c r="A2606" s="314">
        <v>5718</v>
      </c>
      <c r="B2606" s="314" t="s">
        <v>36228</v>
      </c>
      <c r="C2606" s="315" t="s">
        <v>535</v>
      </c>
      <c r="D2606" s="316">
        <v>112.06</v>
      </c>
      <c r="E2606" s="314" t="s">
        <v>33628</v>
      </c>
    </row>
    <row r="2607" spans="1:5" ht="14.4">
      <c r="A2607" s="314">
        <v>89013</v>
      </c>
      <c r="B2607" s="314" t="s">
        <v>36229</v>
      </c>
      <c r="C2607" s="315" t="s">
        <v>535</v>
      </c>
      <c r="D2607" s="316">
        <v>142.61000000000001</v>
      </c>
      <c r="E2607" s="314" t="s">
        <v>33628</v>
      </c>
    </row>
    <row r="2608" spans="1:5" ht="14.4">
      <c r="A2608" s="314">
        <v>89014</v>
      </c>
      <c r="B2608" s="314" t="s">
        <v>36230</v>
      </c>
      <c r="C2608" s="315" t="s">
        <v>535</v>
      </c>
      <c r="D2608" s="316">
        <v>62.82</v>
      </c>
      <c r="E2608" s="314" t="s">
        <v>33628</v>
      </c>
    </row>
    <row r="2609" spans="1:5" ht="14.4">
      <c r="A2609" s="314">
        <v>53814</v>
      </c>
      <c r="B2609" s="314" t="s">
        <v>36231</v>
      </c>
      <c r="C2609" s="315" t="s">
        <v>535</v>
      </c>
      <c r="D2609" s="316">
        <v>254.96</v>
      </c>
      <c r="E2609" s="314" t="s">
        <v>33628</v>
      </c>
    </row>
    <row r="2610" spans="1:5" ht="14.4">
      <c r="A2610" s="314">
        <v>5722</v>
      </c>
      <c r="B2610" s="314" t="s">
        <v>36232</v>
      </c>
      <c r="C2610" s="315" t="s">
        <v>535</v>
      </c>
      <c r="D2610" s="316">
        <v>228.67</v>
      </c>
      <c r="E2610" s="314" t="s">
        <v>33628</v>
      </c>
    </row>
    <row r="2611" spans="1:5" ht="14.4">
      <c r="A2611" s="314">
        <v>96015</v>
      </c>
      <c r="B2611" s="314" t="s">
        <v>36233</v>
      </c>
      <c r="C2611" s="315" t="s">
        <v>535</v>
      </c>
      <c r="D2611" s="316">
        <v>22.15</v>
      </c>
      <c r="E2611" s="314" t="s">
        <v>33628</v>
      </c>
    </row>
    <row r="2612" spans="1:5" ht="14.4">
      <c r="A2612" s="314">
        <v>96016</v>
      </c>
      <c r="B2612" s="314" t="s">
        <v>36234</v>
      </c>
      <c r="C2612" s="315" t="s">
        <v>535</v>
      </c>
      <c r="D2612" s="316">
        <v>5.94</v>
      </c>
      <c r="E2612" s="314" t="s">
        <v>33628</v>
      </c>
    </row>
    <row r="2613" spans="1:5" ht="14.4">
      <c r="A2613" s="314">
        <v>96018</v>
      </c>
      <c r="B2613" s="314" t="s">
        <v>36235</v>
      </c>
      <c r="C2613" s="315" t="s">
        <v>535</v>
      </c>
      <c r="D2613" s="316">
        <v>24.24</v>
      </c>
      <c r="E2613" s="314" t="s">
        <v>33628</v>
      </c>
    </row>
    <row r="2614" spans="1:5" ht="14.4">
      <c r="A2614" s="314">
        <v>96019</v>
      </c>
      <c r="B2614" s="314" t="s">
        <v>36236</v>
      </c>
      <c r="C2614" s="315" t="s">
        <v>535</v>
      </c>
      <c r="D2614" s="316">
        <v>101.96</v>
      </c>
      <c r="E2614" s="314" t="s">
        <v>33628</v>
      </c>
    </row>
    <row r="2615" spans="1:5" ht="14.4">
      <c r="A2615" s="314">
        <v>96008</v>
      </c>
      <c r="B2615" s="314" t="s">
        <v>36237</v>
      </c>
      <c r="C2615" s="315" t="s">
        <v>535</v>
      </c>
      <c r="D2615" s="316">
        <v>22.33</v>
      </c>
      <c r="E2615" s="314" t="s">
        <v>33628</v>
      </c>
    </row>
    <row r="2616" spans="1:5" ht="14.4">
      <c r="A2616" s="314">
        <v>96009</v>
      </c>
      <c r="B2616" s="314" t="s">
        <v>36238</v>
      </c>
      <c r="C2616" s="315" t="s">
        <v>535</v>
      </c>
      <c r="D2616" s="316">
        <v>5.99</v>
      </c>
      <c r="E2616" s="314" t="s">
        <v>33628</v>
      </c>
    </row>
    <row r="2617" spans="1:5" ht="14.4">
      <c r="A2617" s="314">
        <v>96011</v>
      </c>
      <c r="B2617" s="314" t="s">
        <v>36239</v>
      </c>
      <c r="C2617" s="315" t="s">
        <v>535</v>
      </c>
      <c r="D2617" s="316">
        <v>24.43</v>
      </c>
      <c r="E2617" s="314" t="s">
        <v>33628</v>
      </c>
    </row>
    <row r="2618" spans="1:5" ht="14.4">
      <c r="A2618" s="314">
        <v>96012</v>
      </c>
      <c r="B2618" s="314" t="s">
        <v>36240</v>
      </c>
      <c r="C2618" s="315" t="s">
        <v>535</v>
      </c>
      <c r="D2618" s="316">
        <v>101.96</v>
      </c>
      <c r="E2618" s="314" t="s">
        <v>33628</v>
      </c>
    </row>
    <row r="2619" spans="1:5" ht="14.4">
      <c r="A2619" s="314">
        <v>96023</v>
      </c>
      <c r="B2619" s="314" t="s">
        <v>36241</v>
      </c>
      <c r="C2619" s="315" t="s">
        <v>535</v>
      </c>
      <c r="D2619" s="316">
        <v>17</v>
      </c>
      <c r="E2619" s="314" t="s">
        <v>33628</v>
      </c>
    </row>
    <row r="2620" spans="1:5" ht="14.4">
      <c r="A2620" s="314">
        <v>96024</v>
      </c>
      <c r="B2620" s="314" t="s">
        <v>36242</v>
      </c>
      <c r="C2620" s="315" t="s">
        <v>535</v>
      </c>
      <c r="D2620" s="316">
        <v>4.55</v>
      </c>
      <c r="E2620" s="314" t="s">
        <v>33628</v>
      </c>
    </row>
    <row r="2621" spans="1:5" ht="14.4">
      <c r="A2621" s="314">
        <v>96026</v>
      </c>
      <c r="B2621" s="314" t="s">
        <v>36243</v>
      </c>
      <c r="C2621" s="315" t="s">
        <v>535</v>
      </c>
      <c r="D2621" s="316">
        <v>18.600000000000001</v>
      </c>
      <c r="E2621" s="314" t="s">
        <v>33628</v>
      </c>
    </row>
    <row r="2622" spans="1:5" ht="14.4">
      <c r="A2622" s="314">
        <v>96027</v>
      </c>
      <c r="B2622" s="314" t="s">
        <v>36244</v>
      </c>
      <c r="C2622" s="315" t="s">
        <v>535</v>
      </c>
      <c r="D2622" s="316">
        <v>71.05</v>
      </c>
      <c r="E2622" s="314" t="s">
        <v>33628</v>
      </c>
    </row>
    <row r="2623" spans="1:5" ht="14.4">
      <c r="A2623" s="314">
        <v>96053</v>
      </c>
      <c r="B2623" s="314" t="s">
        <v>36245</v>
      </c>
      <c r="C2623" s="315" t="s">
        <v>535</v>
      </c>
      <c r="D2623" s="316">
        <v>17.18</v>
      </c>
      <c r="E2623" s="314" t="s">
        <v>33628</v>
      </c>
    </row>
    <row r="2624" spans="1:5" ht="14.4">
      <c r="A2624" s="314">
        <v>96055</v>
      </c>
      <c r="B2624" s="314" t="s">
        <v>36246</v>
      </c>
      <c r="C2624" s="315" t="s">
        <v>535</v>
      </c>
      <c r="D2624" s="316">
        <v>4.5999999999999996</v>
      </c>
      <c r="E2624" s="314" t="s">
        <v>33628</v>
      </c>
    </row>
    <row r="2625" spans="1:5" ht="14.4">
      <c r="A2625" s="314">
        <v>96056</v>
      </c>
      <c r="B2625" s="314" t="s">
        <v>36247</v>
      </c>
      <c r="C2625" s="315" t="s">
        <v>535</v>
      </c>
      <c r="D2625" s="316">
        <v>18.79</v>
      </c>
      <c r="E2625" s="314" t="s">
        <v>33628</v>
      </c>
    </row>
    <row r="2626" spans="1:5" ht="14.4">
      <c r="A2626" s="314">
        <v>96057</v>
      </c>
      <c r="B2626" s="314" t="s">
        <v>36248</v>
      </c>
      <c r="C2626" s="315" t="s">
        <v>535</v>
      </c>
      <c r="D2626" s="316">
        <v>71.05</v>
      </c>
      <c r="E2626" s="314" t="s">
        <v>33628</v>
      </c>
    </row>
    <row r="2627" spans="1:5" ht="14.4">
      <c r="A2627" s="314">
        <v>7063</v>
      </c>
      <c r="B2627" s="314" t="s">
        <v>36249</v>
      </c>
      <c r="C2627" s="315" t="s">
        <v>535</v>
      </c>
      <c r="D2627" s="316">
        <v>19.27</v>
      </c>
      <c r="E2627" s="314" t="s">
        <v>33628</v>
      </c>
    </row>
    <row r="2628" spans="1:5" ht="14.4">
      <c r="A2628" s="314">
        <v>7064</v>
      </c>
      <c r="B2628" s="314" t="s">
        <v>36250</v>
      </c>
      <c r="C2628" s="315" t="s">
        <v>535</v>
      </c>
      <c r="D2628" s="316">
        <v>5.2</v>
      </c>
      <c r="E2628" s="314" t="s">
        <v>33628</v>
      </c>
    </row>
    <row r="2629" spans="1:5" ht="14.4">
      <c r="A2629" s="314">
        <v>7065</v>
      </c>
      <c r="B2629" s="314" t="s">
        <v>36251</v>
      </c>
      <c r="C2629" s="315" t="s">
        <v>535</v>
      </c>
      <c r="D2629" s="316">
        <v>21.08</v>
      </c>
      <c r="E2629" s="314" t="s">
        <v>33628</v>
      </c>
    </row>
    <row r="2630" spans="1:5" ht="14.4">
      <c r="A2630" s="314">
        <v>7066</v>
      </c>
      <c r="B2630" s="314" t="s">
        <v>36252</v>
      </c>
      <c r="C2630" s="315" t="s">
        <v>535</v>
      </c>
      <c r="D2630" s="316">
        <v>101.96</v>
      </c>
      <c r="E2630" s="314" t="s">
        <v>33628</v>
      </c>
    </row>
    <row r="2631" spans="1:5" ht="14.4">
      <c r="A2631" s="314">
        <v>89033</v>
      </c>
      <c r="B2631" s="314" t="s">
        <v>36253</v>
      </c>
      <c r="C2631" s="315" t="s">
        <v>535</v>
      </c>
      <c r="D2631" s="316">
        <v>14.12</v>
      </c>
      <c r="E2631" s="314" t="s">
        <v>33628</v>
      </c>
    </row>
    <row r="2632" spans="1:5" ht="14.4">
      <c r="A2632" s="314">
        <v>89034</v>
      </c>
      <c r="B2632" s="314" t="s">
        <v>36254</v>
      </c>
      <c r="C2632" s="315" t="s">
        <v>535</v>
      </c>
      <c r="D2632" s="316">
        <v>3.78</v>
      </c>
      <c r="E2632" s="314" t="s">
        <v>33628</v>
      </c>
    </row>
    <row r="2633" spans="1:5" ht="14.4">
      <c r="A2633" s="314">
        <v>5714</v>
      </c>
      <c r="B2633" s="314" t="s">
        <v>36255</v>
      </c>
      <c r="C2633" s="315" t="s">
        <v>535</v>
      </c>
      <c r="D2633" s="316">
        <v>15.44</v>
      </c>
      <c r="E2633" s="314" t="s">
        <v>33628</v>
      </c>
    </row>
    <row r="2634" spans="1:5" ht="14.4">
      <c r="A2634" s="314">
        <v>5715</v>
      </c>
      <c r="B2634" s="314" t="s">
        <v>36256</v>
      </c>
      <c r="C2634" s="315" t="s">
        <v>535</v>
      </c>
      <c r="D2634" s="316">
        <v>71.05</v>
      </c>
      <c r="E2634" s="314" t="s">
        <v>33628</v>
      </c>
    </row>
    <row r="2635" spans="1:5" ht="14.4">
      <c r="A2635" s="314">
        <v>102906</v>
      </c>
      <c r="B2635" s="314" t="s">
        <v>36257</v>
      </c>
      <c r="C2635" s="315" t="s">
        <v>535</v>
      </c>
      <c r="D2635" s="316">
        <v>0</v>
      </c>
      <c r="E2635" s="314" t="s">
        <v>33628</v>
      </c>
    </row>
    <row r="2636" spans="1:5" ht="14.4">
      <c r="A2636" s="314">
        <v>102907</v>
      </c>
      <c r="B2636" s="314" t="s">
        <v>36258</v>
      </c>
      <c r="C2636" s="315" t="s">
        <v>535</v>
      </c>
      <c r="D2636" s="316">
        <v>0</v>
      </c>
      <c r="E2636" s="314" t="s">
        <v>33628</v>
      </c>
    </row>
    <row r="2637" spans="1:5" ht="14.4">
      <c r="A2637" s="314">
        <v>102908</v>
      </c>
      <c r="B2637" s="314" t="s">
        <v>36259</v>
      </c>
      <c r="C2637" s="315" t="s">
        <v>535</v>
      </c>
      <c r="D2637" s="316">
        <v>0</v>
      </c>
      <c r="E2637" s="314" t="s">
        <v>33628</v>
      </c>
    </row>
    <row r="2638" spans="1:5" ht="14.4">
      <c r="A2638" s="314">
        <v>102909</v>
      </c>
      <c r="B2638" s="314" t="s">
        <v>36260</v>
      </c>
      <c r="C2638" s="315" t="s">
        <v>535</v>
      </c>
      <c r="D2638" s="316">
        <v>4.4800000000000004</v>
      </c>
      <c r="E2638" s="314" t="s">
        <v>33628</v>
      </c>
    </row>
    <row r="2639" spans="1:5" ht="14.4">
      <c r="A2639" s="314">
        <v>93435</v>
      </c>
      <c r="B2639" s="314" t="s">
        <v>36261</v>
      </c>
      <c r="C2639" s="315" t="s">
        <v>535</v>
      </c>
      <c r="D2639" s="316">
        <v>9.1300000000000008</v>
      </c>
      <c r="E2639" s="314" t="s">
        <v>33628</v>
      </c>
    </row>
    <row r="2640" spans="1:5" ht="14.4">
      <c r="A2640" s="314">
        <v>93436</v>
      </c>
      <c r="B2640" s="314" t="s">
        <v>36262</v>
      </c>
      <c r="C2640" s="315" t="s">
        <v>535</v>
      </c>
      <c r="D2640" s="316">
        <v>2.81</v>
      </c>
      <c r="E2640" s="314" t="s">
        <v>33628</v>
      </c>
    </row>
    <row r="2641" spans="1:5" ht="14.4">
      <c r="A2641" s="314">
        <v>93437</v>
      </c>
      <c r="B2641" s="314" t="s">
        <v>36263</v>
      </c>
      <c r="C2641" s="315" t="s">
        <v>535</v>
      </c>
      <c r="D2641" s="316">
        <v>9.99</v>
      </c>
      <c r="E2641" s="314" t="s">
        <v>33628</v>
      </c>
    </row>
    <row r="2642" spans="1:5" ht="14.4">
      <c r="A2642" s="314">
        <v>93438</v>
      </c>
      <c r="B2642" s="314" t="s">
        <v>36264</v>
      </c>
      <c r="C2642" s="315" t="s">
        <v>535</v>
      </c>
      <c r="D2642" s="316">
        <v>118.43</v>
      </c>
      <c r="E2642" s="314" t="s">
        <v>33628</v>
      </c>
    </row>
    <row r="2643" spans="1:5" ht="14.4">
      <c r="A2643" s="314">
        <v>100643</v>
      </c>
      <c r="B2643" s="314" t="s">
        <v>36265</v>
      </c>
      <c r="C2643" s="315" t="s">
        <v>535</v>
      </c>
      <c r="D2643" s="316">
        <v>409.36</v>
      </c>
      <c r="E2643" s="314" t="s">
        <v>33628</v>
      </c>
    </row>
    <row r="2644" spans="1:5" ht="14.4">
      <c r="A2644" s="314">
        <v>100644</v>
      </c>
      <c r="B2644" s="314" t="s">
        <v>36266</v>
      </c>
      <c r="C2644" s="315" t="s">
        <v>535</v>
      </c>
      <c r="D2644" s="316">
        <v>144.29</v>
      </c>
      <c r="E2644" s="314" t="s">
        <v>33628</v>
      </c>
    </row>
    <row r="2645" spans="1:5" ht="14.4">
      <c r="A2645" s="314">
        <v>100645</v>
      </c>
      <c r="B2645" s="314" t="s">
        <v>36267</v>
      </c>
      <c r="C2645" s="315" t="s">
        <v>535</v>
      </c>
      <c r="D2645" s="316">
        <v>658.04</v>
      </c>
      <c r="E2645" s="314" t="s">
        <v>33628</v>
      </c>
    </row>
    <row r="2646" spans="1:5" ht="14.4">
      <c r="A2646" s="314">
        <v>100646</v>
      </c>
      <c r="B2646" s="314" t="s">
        <v>36268</v>
      </c>
      <c r="C2646" s="315" t="s">
        <v>535</v>
      </c>
      <c r="D2646" s="316">
        <v>5679</v>
      </c>
      <c r="E2646" s="314" t="s">
        <v>33628</v>
      </c>
    </row>
    <row r="2647" spans="1:5" ht="14.4">
      <c r="A2647" s="314">
        <v>95116</v>
      </c>
      <c r="B2647" s="314" t="s">
        <v>36269</v>
      </c>
      <c r="C2647" s="315" t="s">
        <v>535</v>
      </c>
      <c r="D2647" s="316">
        <v>32.549999999999997</v>
      </c>
      <c r="E2647" s="314" t="s">
        <v>33628</v>
      </c>
    </row>
    <row r="2648" spans="1:5" ht="14.4">
      <c r="A2648" s="314">
        <v>95117</v>
      </c>
      <c r="B2648" s="314" t="s">
        <v>36270</v>
      </c>
      <c r="C2648" s="315" t="s">
        <v>535</v>
      </c>
      <c r="D2648" s="316">
        <v>10.039999999999999</v>
      </c>
      <c r="E2648" s="314" t="s">
        <v>33628</v>
      </c>
    </row>
    <row r="2649" spans="1:5" ht="14.4">
      <c r="A2649" s="314">
        <v>53794</v>
      </c>
      <c r="B2649" s="314" t="s">
        <v>36271</v>
      </c>
      <c r="C2649" s="315" t="s">
        <v>535</v>
      </c>
      <c r="D2649" s="316">
        <v>35.619999999999997</v>
      </c>
      <c r="E2649" s="314" t="s">
        <v>33628</v>
      </c>
    </row>
    <row r="2650" spans="1:5" ht="14.4">
      <c r="A2650" s="314">
        <v>5703</v>
      </c>
      <c r="B2650" s="314" t="s">
        <v>36272</v>
      </c>
      <c r="C2650" s="315" t="s">
        <v>535</v>
      </c>
      <c r="D2650" s="316">
        <v>26.18</v>
      </c>
      <c r="E2650" s="314" t="s">
        <v>33628</v>
      </c>
    </row>
    <row r="2651" spans="1:5" ht="14.4">
      <c r="A2651" s="314">
        <v>88847</v>
      </c>
      <c r="B2651" s="314" t="s">
        <v>36273</v>
      </c>
      <c r="C2651" s="315" t="s">
        <v>535</v>
      </c>
      <c r="D2651" s="316">
        <v>22.82</v>
      </c>
      <c r="E2651" s="314" t="s">
        <v>33628</v>
      </c>
    </row>
    <row r="2652" spans="1:5" ht="14.4">
      <c r="A2652" s="314">
        <v>88848</v>
      </c>
      <c r="B2652" s="314" t="s">
        <v>36274</v>
      </c>
      <c r="C2652" s="315" t="s">
        <v>535</v>
      </c>
      <c r="D2652" s="316">
        <v>9.3800000000000008</v>
      </c>
      <c r="E2652" s="314" t="s">
        <v>33628</v>
      </c>
    </row>
    <row r="2653" spans="1:5" ht="14.4">
      <c r="A2653" s="314">
        <v>5741</v>
      </c>
      <c r="B2653" s="314" t="s">
        <v>36275</v>
      </c>
      <c r="C2653" s="315" t="s">
        <v>535</v>
      </c>
      <c r="D2653" s="316">
        <v>42.78</v>
      </c>
      <c r="E2653" s="314" t="s">
        <v>33628</v>
      </c>
    </row>
    <row r="2654" spans="1:5" ht="14.4">
      <c r="A2654" s="314">
        <v>5742</v>
      </c>
      <c r="B2654" s="314" t="s">
        <v>36276</v>
      </c>
      <c r="C2654" s="315" t="s">
        <v>535</v>
      </c>
      <c r="D2654" s="316">
        <v>29.08</v>
      </c>
      <c r="E2654" s="314" t="s">
        <v>33628</v>
      </c>
    </row>
    <row r="2655" spans="1:5" ht="14.4">
      <c r="A2655" s="314">
        <v>100637</v>
      </c>
      <c r="B2655" s="314" t="s">
        <v>36277</v>
      </c>
      <c r="C2655" s="315" t="s">
        <v>535</v>
      </c>
      <c r="D2655" s="316">
        <v>199.78</v>
      </c>
      <c r="E2655" s="314" t="s">
        <v>33628</v>
      </c>
    </row>
    <row r="2656" spans="1:5" ht="14.4">
      <c r="A2656" s="314">
        <v>100638</v>
      </c>
      <c r="B2656" s="314" t="s">
        <v>36278</v>
      </c>
      <c r="C2656" s="315" t="s">
        <v>535</v>
      </c>
      <c r="D2656" s="316">
        <v>61.41</v>
      </c>
      <c r="E2656" s="314" t="s">
        <v>33628</v>
      </c>
    </row>
    <row r="2657" spans="1:5" ht="14.4">
      <c r="A2657" s="314">
        <v>100639</v>
      </c>
      <c r="B2657" s="314" t="s">
        <v>36279</v>
      </c>
      <c r="C2657" s="315" t="s">
        <v>535</v>
      </c>
      <c r="D2657" s="316">
        <v>249.92</v>
      </c>
      <c r="E2657" s="314" t="s">
        <v>33628</v>
      </c>
    </row>
    <row r="2658" spans="1:5" ht="14.4">
      <c r="A2658" s="314">
        <v>100640</v>
      </c>
      <c r="B2658" s="314" t="s">
        <v>36280</v>
      </c>
      <c r="C2658" s="315" t="s">
        <v>535</v>
      </c>
      <c r="D2658" s="316">
        <v>4543.2</v>
      </c>
      <c r="E2658" s="314" t="s">
        <v>33628</v>
      </c>
    </row>
    <row r="2659" spans="1:5" ht="14.4">
      <c r="A2659" s="314">
        <v>93429</v>
      </c>
      <c r="B2659" s="314" t="s">
        <v>36281</v>
      </c>
      <c r="C2659" s="315" t="s">
        <v>535</v>
      </c>
      <c r="D2659" s="316">
        <v>162.63999999999999</v>
      </c>
      <c r="E2659" s="314" t="s">
        <v>33628</v>
      </c>
    </row>
    <row r="2660" spans="1:5" ht="14.4">
      <c r="A2660" s="314">
        <v>93430</v>
      </c>
      <c r="B2660" s="314" t="s">
        <v>36282</v>
      </c>
      <c r="C2660" s="315" t="s">
        <v>535</v>
      </c>
      <c r="D2660" s="316">
        <v>49.99</v>
      </c>
      <c r="E2660" s="314" t="s">
        <v>33628</v>
      </c>
    </row>
    <row r="2661" spans="1:5" ht="14.4">
      <c r="A2661" s="314">
        <v>93431</v>
      </c>
      <c r="B2661" s="314" t="s">
        <v>36283</v>
      </c>
      <c r="C2661" s="315" t="s">
        <v>535</v>
      </c>
      <c r="D2661" s="316">
        <v>203.46</v>
      </c>
      <c r="E2661" s="314" t="s">
        <v>33628</v>
      </c>
    </row>
    <row r="2662" spans="1:5" ht="14.4">
      <c r="A2662" s="314">
        <v>93432</v>
      </c>
      <c r="B2662" s="314" t="s">
        <v>36284</v>
      </c>
      <c r="C2662" s="315" t="s">
        <v>535</v>
      </c>
      <c r="D2662" s="316">
        <v>2271.6</v>
      </c>
      <c r="E2662" s="314" t="s">
        <v>33628</v>
      </c>
    </row>
    <row r="2663" spans="1:5" ht="14.4">
      <c r="A2663" s="314">
        <v>95118</v>
      </c>
      <c r="B2663" s="314" t="s">
        <v>36285</v>
      </c>
      <c r="C2663" s="315" t="s">
        <v>535</v>
      </c>
      <c r="D2663" s="316">
        <v>74.59</v>
      </c>
      <c r="E2663" s="314" t="s">
        <v>33628</v>
      </c>
    </row>
    <row r="2664" spans="1:5" ht="14.4">
      <c r="A2664" s="314">
        <v>95119</v>
      </c>
      <c r="B2664" s="314" t="s">
        <v>36286</v>
      </c>
      <c r="C2664" s="315" t="s">
        <v>535</v>
      </c>
      <c r="D2664" s="316">
        <v>23.01</v>
      </c>
      <c r="E2664" s="314" t="s">
        <v>33628</v>
      </c>
    </row>
    <row r="2665" spans="1:5" ht="14.4">
      <c r="A2665" s="314">
        <v>5707</v>
      </c>
      <c r="B2665" s="314" t="s">
        <v>36287</v>
      </c>
      <c r="C2665" s="315" t="s">
        <v>535</v>
      </c>
      <c r="D2665" s="316">
        <v>81.61</v>
      </c>
      <c r="E2665" s="314" t="s">
        <v>33628</v>
      </c>
    </row>
    <row r="2666" spans="1:5" ht="14.4">
      <c r="A2666" s="314">
        <v>95120</v>
      </c>
      <c r="B2666" s="314" t="s">
        <v>36288</v>
      </c>
      <c r="C2666" s="315" t="s">
        <v>535</v>
      </c>
      <c r="D2666" s="316">
        <v>70.12</v>
      </c>
      <c r="E2666" s="314" t="s">
        <v>33628</v>
      </c>
    </row>
    <row r="2667" spans="1:5" ht="14.4">
      <c r="A2667" s="314">
        <v>103657</v>
      </c>
      <c r="B2667" s="314" t="s">
        <v>36289</v>
      </c>
      <c r="C2667" s="315" t="s">
        <v>535</v>
      </c>
      <c r="D2667" s="316">
        <v>0</v>
      </c>
      <c r="E2667" s="314" t="s">
        <v>33628</v>
      </c>
    </row>
    <row r="2668" spans="1:5" ht="14.4">
      <c r="A2668" s="314">
        <v>103658</v>
      </c>
      <c r="B2668" s="314" t="s">
        <v>36290</v>
      </c>
      <c r="C2668" s="315" t="s">
        <v>535</v>
      </c>
      <c r="D2668" s="316">
        <v>0</v>
      </c>
      <c r="E2668" s="314" t="s">
        <v>33628</v>
      </c>
    </row>
    <row r="2669" spans="1:5" ht="14.4">
      <c r="A2669" s="314">
        <v>103659</v>
      </c>
      <c r="B2669" s="314" t="s">
        <v>36291</v>
      </c>
      <c r="C2669" s="315" t="s">
        <v>535</v>
      </c>
      <c r="D2669" s="316">
        <v>0</v>
      </c>
      <c r="E2669" s="314" t="s">
        <v>33628</v>
      </c>
    </row>
    <row r="2670" spans="1:5" ht="14.4">
      <c r="A2670" s="314">
        <v>103660</v>
      </c>
      <c r="B2670" s="314" t="s">
        <v>36292</v>
      </c>
      <c r="C2670" s="315" t="s">
        <v>535</v>
      </c>
      <c r="D2670" s="316">
        <v>12.41</v>
      </c>
      <c r="E2670" s="314" t="s">
        <v>33628</v>
      </c>
    </row>
    <row r="2671" spans="1:5" ht="14.4">
      <c r="A2671" s="314">
        <v>89015</v>
      </c>
      <c r="B2671" s="314" t="s">
        <v>36293</v>
      </c>
      <c r="C2671" s="315" t="s">
        <v>535</v>
      </c>
      <c r="D2671" s="316">
        <v>3.21</v>
      </c>
      <c r="E2671" s="314" t="s">
        <v>33628</v>
      </c>
    </row>
    <row r="2672" spans="1:5" ht="14.4">
      <c r="A2672" s="314">
        <v>89016</v>
      </c>
      <c r="B2672" s="314" t="s">
        <v>36294</v>
      </c>
      <c r="C2672" s="315" t="s">
        <v>535</v>
      </c>
      <c r="D2672" s="316">
        <v>0.85</v>
      </c>
      <c r="E2672" s="314" t="s">
        <v>33628</v>
      </c>
    </row>
    <row r="2673" spans="1:5" ht="14.4">
      <c r="A2673" s="314">
        <v>53804</v>
      </c>
      <c r="B2673" s="314" t="s">
        <v>36295</v>
      </c>
      <c r="C2673" s="315" t="s">
        <v>535</v>
      </c>
      <c r="D2673" s="316">
        <v>4.0199999999999996</v>
      </c>
      <c r="E2673" s="314" t="s">
        <v>33628</v>
      </c>
    </row>
    <row r="2674" spans="1:5" ht="14.4">
      <c r="A2674" s="314">
        <v>90582</v>
      </c>
      <c r="B2674" s="314" t="s">
        <v>36296</v>
      </c>
      <c r="C2674" s="315" t="s">
        <v>535</v>
      </c>
      <c r="D2674" s="316">
        <v>0.42</v>
      </c>
      <c r="E2674" s="314" t="s">
        <v>33628</v>
      </c>
    </row>
    <row r="2675" spans="1:5" ht="14.4">
      <c r="A2675" s="314">
        <v>90583</v>
      </c>
      <c r="B2675" s="314" t="s">
        <v>36297</v>
      </c>
      <c r="C2675" s="315" t="s">
        <v>535</v>
      </c>
      <c r="D2675" s="316">
        <v>0.09</v>
      </c>
      <c r="E2675" s="314" t="s">
        <v>33628</v>
      </c>
    </row>
    <row r="2676" spans="1:5" ht="14.4">
      <c r="A2676" s="314">
        <v>90584</v>
      </c>
      <c r="B2676" s="314" t="s">
        <v>36298</v>
      </c>
      <c r="C2676" s="315" t="s">
        <v>535</v>
      </c>
      <c r="D2676" s="316">
        <v>0.32</v>
      </c>
      <c r="E2676" s="314" t="s">
        <v>33628</v>
      </c>
    </row>
    <row r="2677" spans="1:5" ht="14.4">
      <c r="A2677" s="314">
        <v>90585</v>
      </c>
      <c r="B2677" s="314" t="s">
        <v>36299</v>
      </c>
      <c r="C2677" s="315" t="s">
        <v>535</v>
      </c>
      <c r="D2677" s="316">
        <v>0.56999999999999995</v>
      </c>
      <c r="E2677" s="314" t="s">
        <v>33628</v>
      </c>
    </row>
    <row r="2678" spans="1:5" ht="14.4">
      <c r="A2678" s="314">
        <v>89240</v>
      </c>
      <c r="B2678" s="314" t="s">
        <v>36300</v>
      </c>
      <c r="C2678" s="315" t="s">
        <v>535</v>
      </c>
      <c r="D2678" s="316">
        <v>82.67</v>
      </c>
      <c r="E2678" s="314" t="s">
        <v>33628</v>
      </c>
    </row>
    <row r="2679" spans="1:5" ht="14.4">
      <c r="A2679" s="314">
        <v>89241</v>
      </c>
      <c r="B2679" s="314" t="s">
        <v>36301</v>
      </c>
      <c r="C2679" s="315" t="s">
        <v>535</v>
      </c>
      <c r="D2679" s="316">
        <v>29.14</v>
      </c>
      <c r="E2679" s="314" t="s">
        <v>33628</v>
      </c>
    </row>
    <row r="2680" spans="1:5" ht="14.4">
      <c r="A2680" s="314">
        <v>5710</v>
      </c>
      <c r="B2680" s="314" t="s">
        <v>36302</v>
      </c>
      <c r="C2680" s="315" t="s">
        <v>535</v>
      </c>
      <c r="D2680" s="316">
        <v>132.9</v>
      </c>
      <c r="E2680" s="314" t="s">
        <v>33628</v>
      </c>
    </row>
    <row r="2681" spans="1:5" ht="14.4">
      <c r="A2681" s="314">
        <v>5711</v>
      </c>
      <c r="B2681" s="314" t="s">
        <v>36303</v>
      </c>
      <c r="C2681" s="315" t="s">
        <v>535</v>
      </c>
      <c r="D2681" s="316">
        <v>93.89</v>
      </c>
      <c r="E2681" s="314" t="s">
        <v>33628</v>
      </c>
    </row>
    <row r="2682" spans="1:5" ht="14.4">
      <c r="A2682" s="314">
        <v>89253</v>
      </c>
      <c r="B2682" s="314" t="s">
        <v>36304</v>
      </c>
      <c r="C2682" s="315" t="s">
        <v>535</v>
      </c>
      <c r="D2682" s="316">
        <v>67.75</v>
      </c>
      <c r="E2682" s="314" t="s">
        <v>33628</v>
      </c>
    </row>
    <row r="2683" spans="1:5" ht="14.4">
      <c r="A2683" s="314">
        <v>89254</v>
      </c>
      <c r="B2683" s="314" t="s">
        <v>36305</v>
      </c>
      <c r="C2683" s="315" t="s">
        <v>535</v>
      </c>
      <c r="D2683" s="316">
        <v>23.88</v>
      </c>
      <c r="E2683" s="314" t="s">
        <v>33628</v>
      </c>
    </row>
    <row r="2684" spans="1:5" ht="14.4">
      <c r="A2684" s="314">
        <v>89255</v>
      </c>
      <c r="B2684" s="314" t="s">
        <v>36306</v>
      </c>
      <c r="C2684" s="315" t="s">
        <v>535</v>
      </c>
      <c r="D2684" s="316">
        <v>108.91</v>
      </c>
      <c r="E2684" s="314" t="s">
        <v>33628</v>
      </c>
    </row>
    <row r="2685" spans="1:5" ht="14.4">
      <c r="A2685" s="314">
        <v>89256</v>
      </c>
      <c r="B2685" s="314" t="s">
        <v>36307</v>
      </c>
      <c r="C2685" s="315" t="s">
        <v>535</v>
      </c>
      <c r="D2685" s="316">
        <v>89.41</v>
      </c>
      <c r="E2685" s="314" t="s">
        <v>33628</v>
      </c>
    </row>
    <row r="2686" spans="1:5" ht="14.4">
      <c r="A2686" s="314">
        <v>103797</v>
      </c>
      <c r="B2686" s="314" t="s">
        <v>36308</v>
      </c>
      <c r="C2686" s="315" t="s">
        <v>537</v>
      </c>
      <c r="D2686" s="316">
        <v>17.43</v>
      </c>
      <c r="E2686" s="314" t="s">
        <v>33628</v>
      </c>
    </row>
    <row r="2687" spans="1:5" ht="14.4">
      <c r="A2687" s="314">
        <v>103930</v>
      </c>
      <c r="B2687" s="314" t="s">
        <v>36309</v>
      </c>
      <c r="C2687" s="315" t="s">
        <v>10</v>
      </c>
      <c r="D2687" s="316">
        <v>868.57</v>
      </c>
      <c r="E2687" s="314" t="s">
        <v>33628</v>
      </c>
    </row>
    <row r="2688" spans="1:5" ht="14.4">
      <c r="A2688" s="314">
        <v>103931</v>
      </c>
      <c r="B2688" s="314" t="s">
        <v>36310</v>
      </c>
      <c r="C2688" s="315" t="s">
        <v>10</v>
      </c>
      <c r="D2688" s="316">
        <v>641.36</v>
      </c>
      <c r="E2688" s="314" t="s">
        <v>33628</v>
      </c>
    </row>
    <row r="2689" spans="1:5" ht="14.4">
      <c r="A2689" s="314">
        <v>103932</v>
      </c>
      <c r="B2689" s="314" t="s">
        <v>36311</v>
      </c>
      <c r="C2689" s="315" t="s">
        <v>10</v>
      </c>
      <c r="D2689" s="316">
        <v>608.05999999999995</v>
      </c>
      <c r="E2689" s="314" t="s">
        <v>33628</v>
      </c>
    </row>
    <row r="2690" spans="1:5" ht="14.4">
      <c r="A2690" s="314">
        <v>103929</v>
      </c>
      <c r="B2690" s="314" t="s">
        <v>36312</v>
      </c>
      <c r="C2690" s="315" t="s">
        <v>10</v>
      </c>
      <c r="D2690" s="316">
        <v>1397.24</v>
      </c>
      <c r="E2690" s="314" t="s">
        <v>33628</v>
      </c>
    </row>
    <row r="2691" spans="1:5" ht="14.4">
      <c r="A2691" s="314">
        <v>103928</v>
      </c>
      <c r="B2691" s="314" t="s">
        <v>36313</v>
      </c>
      <c r="C2691" s="315" t="s">
        <v>10</v>
      </c>
      <c r="D2691" s="316">
        <v>563.33000000000004</v>
      </c>
      <c r="E2691" s="314" t="s">
        <v>33628</v>
      </c>
    </row>
    <row r="2692" spans="1:5" ht="14.4">
      <c r="A2692" s="314">
        <v>103798</v>
      </c>
      <c r="B2692" s="314" t="s">
        <v>36314</v>
      </c>
      <c r="C2692" s="315" t="s">
        <v>10</v>
      </c>
      <c r="D2692" s="316">
        <v>673.3</v>
      </c>
      <c r="E2692" s="314" t="s">
        <v>33628</v>
      </c>
    </row>
    <row r="2693" spans="1:5" ht="14.4">
      <c r="A2693" s="314">
        <v>103801</v>
      </c>
      <c r="B2693" s="314" t="s">
        <v>36315</v>
      </c>
      <c r="C2693" s="315" t="s">
        <v>10</v>
      </c>
      <c r="D2693" s="316">
        <v>730.27</v>
      </c>
      <c r="E2693" s="314" t="s">
        <v>33628</v>
      </c>
    </row>
    <row r="2694" spans="1:5" ht="14.4">
      <c r="A2694" s="314">
        <v>103933</v>
      </c>
      <c r="B2694" s="314" t="s">
        <v>36316</v>
      </c>
      <c r="C2694" s="315" t="s">
        <v>10</v>
      </c>
      <c r="D2694" s="316">
        <v>1648.5</v>
      </c>
      <c r="E2694" s="314" t="s">
        <v>33628</v>
      </c>
    </row>
    <row r="2695" spans="1:5" ht="14.4">
      <c r="A2695" s="314">
        <v>103925</v>
      </c>
      <c r="B2695" s="314" t="s">
        <v>36317</v>
      </c>
      <c r="C2695" s="315" t="s">
        <v>10</v>
      </c>
      <c r="D2695" s="316">
        <v>1771.87</v>
      </c>
      <c r="E2695" s="314" t="s">
        <v>33628</v>
      </c>
    </row>
    <row r="2696" spans="1:5" ht="14.4">
      <c r="A2696" s="314">
        <v>103926</v>
      </c>
      <c r="B2696" s="314" t="s">
        <v>36318</v>
      </c>
      <c r="C2696" s="315" t="s">
        <v>10</v>
      </c>
      <c r="D2696" s="316">
        <v>1430.68</v>
      </c>
      <c r="E2696" s="314" t="s">
        <v>33628</v>
      </c>
    </row>
    <row r="2697" spans="1:5" ht="14.4">
      <c r="A2697" s="314">
        <v>103796</v>
      </c>
      <c r="B2697" s="314" t="s">
        <v>36319</v>
      </c>
      <c r="C2697" s="315" t="s">
        <v>9</v>
      </c>
      <c r="D2697" s="316">
        <v>66.69</v>
      </c>
      <c r="E2697" s="314" t="s">
        <v>33628</v>
      </c>
    </row>
    <row r="2698" spans="1:5" ht="14.4">
      <c r="A2698" s="314">
        <v>103795</v>
      </c>
      <c r="B2698" s="314" t="s">
        <v>36320</v>
      </c>
      <c r="C2698" s="315" t="s">
        <v>9</v>
      </c>
      <c r="D2698" s="316">
        <v>88.41</v>
      </c>
      <c r="E2698" s="314" t="s">
        <v>33628</v>
      </c>
    </row>
    <row r="2699" spans="1:5" ht="14.4">
      <c r="A2699" s="314">
        <v>103800</v>
      </c>
      <c r="B2699" s="314" t="s">
        <v>36321</v>
      </c>
      <c r="C2699" s="315" t="s">
        <v>10</v>
      </c>
      <c r="D2699" s="316">
        <v>563.33000000000004</v>
      </c>
      <c r="E2699" s="314" t="s">
        <v>33628</v>
      </c>
    </row>
    <row r="2700" spans="1:5" ht="14.4">
      <c r="A2700" s="314">
        <v>103799</v>
      </c>
      <c r="B2700" s="314" t="s">
        <v>36322</v>
      </c>
      <c r="C2700" s="315" t="s">
        <v>10</v>
      </c>
      <c r="D2700" s="316">
        <v>476.55</v>
      </c>
      <c r="E2700" s="314" t="s">
        <v>33628</v>
      </c>
    </row>
    <row r="2701" spans="1:5" ht="14.4">
      <c r="A2701" s="314">
        <v>104950</v>
      </c>
      <c r="B2701" s="314" t="s">
        <v>36323</v>
      </c>
      <c r="C2701" s="315" t="s">
        <v>10</v>
      </c>
      <c r="D2701" s="316">
        <v>0</v>
      </c>
      <c r="E2701" s="314" t="s">
        <v>33628</v>
      </c>
    </row>
    <row r="2702" spans="1:5" ht="14.4">
      <c r="A2702" s="314">
        <v>104948</v>
      </c>
      <c r="B2702" s="314" t="s">
        <v>36324</v>
      </c>
      <c r="C2702" s="315" t="s">
        <v>10</v>
      </c>
      <c r="D2702" s="316">
        <v>5.67</v>
      </c>
      <c r="E2702" s="314" t="s">
        <v>33628</v>
      </c>
    </row>
    <row r="2703" spans="1:5" ht="14.4">
      <c r="A2703" s="314">
        <v>104949</v>
      </c>
      <c r="B2703" s="314" t="s">
        <v>36325</v>
      </c>
      <c r="C2703" s="315" t="s">
        <v>10</v>
      </c>
      <c r="D2703" s="316">
        <v>10.48</v>
      </c>
      <c r="E2703" s="314" t="s">
        <v>33628</v>
      </c>
    </row>
    <row r="2704" spans="1:5" ht="14.4">
      <c r="A2704" s="314">
        <v>104947</v>
      </c>
      <c r="B2704" s="314" t="s">
        <v>36326</v>
      </c>
      <c r="C2704" s="315" t="s">
        <v>10</v>
      </c>
      <c r="D2704" s="316">
        <v>13.42</v>
      </c>
      <c r="E2704" s="314" t="s">
        <v>33628</v>
      </c>
    </row>
    <row r="2705" spans="1:5" ht="14.4">
      <c r="A2705" s="314">
        <v>104325</v>
      </c>
      <c r="B2705" s="314" t="s">
        <v>36327</v>
      </c>
      <c r="C2705" s="315" t="s">
        <v>550</v>
      </c>
      <c r="D2705" s="316">
        <v>0</v>
      </c>
      <c r="E2705" s="314" t="s">
        <v>33628</v>
      </c>
    </row>
    <row r="2706" spans="1:5" ht="14.4">
      <c r="A2706" s="314">
        <v>104318</v>
      </c>
      <c r="B2706" s="314" t="s">
        <v>36328</v>
      </c>
      <c r="C2706" s="315" t="s">
        <v>550</v>
      </c>
      <c r="D2706" s="316">
        <v>7.57</v>
      </c>
      <c r="E2706" s="314" t="s">
        <v>33628</v>
      </c>
    </row>
    <row r="2707" spans="1:5" ht="14.4">
      <c r="A2707" s="314">
        <v>89867</v>
      </c>
      <c r="B2707" s="314" t="s">
        <v>36329</v>
      </c>
      <c r="C2707" s="315" t="s">
        <v>550</v>
      </c>
      <c r="D2707" s="316">
        <v>8.41</v>
      </c>
      <c r="E2707" s="314" t="s">
        <v>33628</v>
      </c>
    </row>
    <row r="2708" spans="1:5" ht="14.4">
      <c r="A2708" s="314">
        <v>104320</v>
      </c>
      <c r="B2708" s="314" t="s">
        <v>36330</v>
      </c>
      <c r="C2708" s="315" t="s">
        <v>550</v>
      </c>
      <c r="D2708" s="316">
        <v>11.38</v>
      </c>
      <c r="E2708" s="314" t="s">
        <v>33628</v>
      </c>
    </row>
    <row r="2709" spans="1:5" ht="14.4">
      <c r="A2709" s="314">
        <v>104317</v>
      </c>
      <c r="B2709" s="314" t="s">
        <v>36331</v>
      </c>
      <c r="C2709" s="315" t="s">
        <v>550</v>
      </c>
      <c r="D2709" s="316">
        <v>7.11</v>
      </c>
      <c r="E2709" s="314" t="s">
        <v>33628</v>
      </c>
    </row>
    <row r="2710" spans="1:5" ht="14.4">
      <c r="A2710" s="314">
        <v>89866</v>
      </c>
      <c r="B2710" s="314" t="s">
        <v>36332</v>
      </c>
      <c r="C2710" s="315" t="s">
        <v>550</v>
      </c>
      <c r="D2710" s="316">
        <v>7.76</v>
      </c>
      <c r="E2710" s="314" t="s">
        <v>33628</v>
      </c>
    </row>
    <row r="2711" spans="1:5" ht="14.4">
      <c r="A2711" s="314">
        <v>104319</v>
      </c>
      <c r="B2711" s="314" t="s">
        <v>36333</v>
      </c>
      <c r="C2711" s="315" t="s">
        <v>550</v>
      </c>
      <c r="D2711" s="316">
        <v>9.94</v>
      </c>
      <c r="E2711" s="314" t="s">
        <v>33628</v>
      </c>
    </row>
    <row r="2712" spans="1:5" ht="14.4">
      <c r="A2712" s="314">
        <v>104321</v>
      </c>
      <c r="B2712" s="314" t="s">
        <v>36334</v>
      </c>
      <c r="C2712" s="315" t="s">
        <v>550</v>
      </c>
      <c r="D2712" s="316">
        <v>5.3</v>
      </c>
      <c r="E2712" s="314" t="s">
        <v>33628</v>
      </c>
    </row>
    <row r="2713" spans="1:5" ht="14.4">
      <c r="A2713" s="314">
        <v>89868</v>
      </c>
      <c r="B2713" s="314" t="s">
        <v>36335</v>
      </c>
      <c r="C2713" s="315" t="s">
        <v>550</v>
      </c>
      <c r="D2713" s="316">
        <v>5.78</v>
      </c>
      <c r="E2713" s="314" t="s">
        <v>33628</v>
      </c>
    </row>
    <row r="2714" spans="1:5" ht="14.4">
      <c r="A2714" s="314">
        <v>104322</v>
      </c>
      <c r="B2714" s="314" t="s">
        <v>36336</v>
      </c>
      <c r="C2714" s="315" t="s">
        <v>550</v>
      </c>
      <c r="D2714" s="316">
        <v>7.39</v>
      </c>
      <c r="E2714" s="314" t="s">
        <v>33628</v>
      </c>
    </row>
    <row r="2715" spans="1:5" ht="14.4">
      <c r="A2715" s="314">
        <v>104323</v>
      </c>
      <c r="B2715" s="314" t="s">
        <v>36337</v>
      </c>
      <c r="C2715" s="315" t="s">
        <v>550</v>
      </c>
      <c r="D2715" s="316">
        <v>9.86</v>
      </c>
      <c r="E2715" s="314" t="s">
        <v>33628</v>
      </c>
    </row>
    <row r="2716" spans="1:5" ht="14.4">
      <c r="A2716" s="314">
        <v>89869</v>
      </c>
      <c r="B2716" s="314" t="s">
        <v>36338</v>
      </c>
      <c r="C2716" s="315" t="s">
        <v>550</v>
      </c>
      <c r="D2716" s="316">
        <v>10.7</v>
      </c>
      <c r="E2716" s="314" t="s">
        <v>33628</v>
      </c>
    </row>
    <row r="2717" spans="1:5" ht="14.4">
      <c r="A2717" s="314">
        <v>104324</v>
      </c>
      <c r="B2717" s="314" t="s">
        <v>36339</v>
      </c>
      <c r="C2717" s="315" t="s">
        <v>550</v>
      </c>
      <c r="D2717" s="316">
        <v>13.94</v>
      </c>
      <c r="E2717" s="314" t="s">
        <v>33628</v>
      </c>
    </row>
    <row r="2718" spans="1:5" ht="14.4">
      <c r="A2718" s="314">
        <v>104315</v>
      </c>
      <c r="B2718" s="314" t="s">
        <v>36340</v>
      </c>
      <c r="C2718" s="315" t="s">
        <v>449</v>
      </c>
      <c r="D2718" s="316">
        <v>16.79</v>
      </c>
      <c r="E2718" s="314" t="s">
        <v>33628</v>
      </c>
    </row>
    <row r="2719" spans="1:5" ht="14.4">
      <c r="A2719" s="314">
        <v>89865</v>
      </c>
      <c r="B2719" s="314" t="s">
        <v>36341</v>
      </c>
      <c r="C2719" s="315" t="s">
        <v>449</v>
      </c>
      <c r="D2719" s="316">
        <v>17.920000000000002</v>
      </c>
      <c r="E2719" s="314" t="s">
        <v>33628</v>
      </c>
    </row>
    <row r="2720" spans="1:5" ht="14.4">
      <c r="A2720" s="314">
        <v>104316</v>
      </c>
      <c r="B2720" s="314" t="s">
        <v>36342</v>
      </c>
      <c r="C2720" s="315" t="s">
        <v>449</v>
      </c>
      <c r="D2720" s="316">
        <v>23.15</v>
      </c>
      <c r="E2720" s="314" t="s">
        <v>33628</v>
      </c>
    </row>
    <row r="2721" spans="1:5" ht="14.4">
      <c r="A2721" s="314">
        <v>102724</v>
      </c>
      <c r="B2721" s="314" t="s">
        <v>36343</v>
      </c>
      <c r="C2721" s="315" t="s">
        <v>550</v>
      </c>
      <c r="D2721" s="316">
        <v>31.2</v>
      </c>
      <c r="E2721" s="314" t="s">
        <v>33628</v>
      </c>
    </row>
    <row r="2722" spans="1:5" ht="14.4">
      <c r="A2722" s="314">
        <v>102726</v>
      </c>
      <c r="B2722" s="314" t="s">
        <v>36344</v>
      </c>
      <c r="C2722" s="315" t="s">
        <v>550</v>
      </c>
      <c r="D2722" s="316">
        <v>28.93</v>
      </c>
      <c r="E2722" s="314" t="s">
        <v>33628</v>
      </c>
    </row>
    <row r="2723" spans="1:5" ht="14.4">
      <c r="A2723" s="314">
        <v>102725</v>
      </c>
      <c r="B2723" s="314" t="s">
        <v>36345</v>
      </c>
      <c r="C2723" s="315" t="s">
        <v>550</v>
      </c>
      <c r="D2723" s="316">
        <v>30.62</v>
      </c>
      <c r="E2723" s="314" t="s">
        <v>33628</v>
      </c>
    </row>
    <row r="2724" spans="1:5" ht="14.4">
      <c r="A2724" s="314">
        <v>102722</v>
      </c>
      <c r="B2724" s="314" t="s">
        <v>36346</v>
      </c>
      <c r="C2724" s="315" t="s">
        <v>449</v>
      </c>
      <c r="D2724" s="316">
        <v>60.14</v>
      </c>
      <c r="E2724" s="314" t="s">
        <v>33628</v>
      </c>
    </row>
    <row r="2725" spans="1:5" ht="14.4">
      <c r="A2725" s="314">
        <v>102721</v>
      </c>
      <c r="B2725" s="314" t="s">
        <v>36347</v>
      </c>
      <c r="C2725" s="315" t="s">
        <v>449</v>
      </c>
      <c r="D2725" s="316">
        <v>0</v>
      </c>
      <c r="E2725" s="314" t="s">
        <v>33628</v>
      </c>
    </row>
    <row r="2726" spans="1:5" ht="14.4">
      <c r="A2726" s="314">
        <v>102723</v>
      </c>
      <c r="B2726" s="314" t="s">
        <v>36348</v>
      </c>
      <c r="C2726" s="315" t="s">
        <v>449</v>
      </c>
      <c r="D2726" s="316">
        <v>100.59</v>
      </c>
      <c r="E2726" s="314" t="s">
        <v>33628</v>
      </c>
    </row>
    <row r="2727" spans="1:5" ht="14.4">
      <c r="A2727" s="314">
        <v>102690</v>
      </c>
      <c r="B2727" s="314" t="s">
        <v>36349</v>
      </c>
      <c r="C2727" s="315" t="s">
        <v>449</v>
      </c>
      <c r="D2727" s="316">
        <v>72.06</v>
      </c>
      <c r="E2727" s="314" t="s">
        <v>33628</v>
      </c>
    </row>
    <row r="2728" spans="1:5" ht="14.4">
      <c r="A2728" s="314">
        <v>102688</v>
      </c>
      <c r="B2728" s="314" t="s">
        <v>36350</v>
      </c>
      <c r="C2728" s="315" t="s">
        <v>449</v>
      </c>
      <c r="D2728" s="316">
        <v>46.86</v>
      </c>
      <c r="E2728" s="314" t="s">
        <v>33628</v>
      </c>
    </row>
    <row r="2729" spans="1:5" ht="14.4">
      <c r="A2729" s="314">
        <v>102689</v>
      </c>
      <c r="B2729" s="314" t="s">
        <v>36351</v>
      </c>
      <c r="C2729" s="315" t="s">
        <v>449</v>
      </c>
      <c r="D2729" s="316">
        <v>88.52</v>
      </c>
      <c r="E2729" s="314" t="s">
        <v>33628</v>
      </c>
    </row>
    <row r="2730" spans="1:5" ht="14.4">
      <c r="A2730" s="314">
        <v>102693</v>
      </c>
      <c r="B2730" s="314" t="s">
        <v>36352</v>
      </c>
      <c r="C2730" s="315" t="s">
        <v>449</v>
      </c>
      <c r="D2730" s="316">
        <v>113.72</v>
      </c>
      <c r="E2730" s="314" t="s">
        <v>33628</v>
      </c>
    </row>
    <row r="2731" spans="1:5" ht="14.4">
      <c r="A2731" s="314">
        <v>102694</v>
      </c>
      <c r="B2731" s="314" t="s">
        <v>36353</v>
      </c>
      <c r="C2731" s="315" t="s">
        <v>449</v>
      </c>
      <c r="D2731" s="316">
        <v>91.39</v>
      </c>
      <c r="E2731" s="314" t="s">
        <v>33628</v>
      </c>
    </row>
    <row r="2732" spans="1:5" ht="14.4">
      <c r="A2732" s="314">
        <v>102697</v>
      </c>
      <c r="B2732" s="314" t="s">
        <v>36354</v>
      </c>
      <c r="C2732" s="315" t="s">
        <v>449</v>
      </c>
      <c r="D2732" s="316">
        <v>124.25</v>
      </c>
      <c r="E2732" s="314" t="s">
        <v>33628</v>
      </c>
    </row>
    <row r="2733" spans="1:5" ht="14.4">
      <c r="A2733" s="314">
        <v>102696</v>
      </c>
      <c r="B2733" s="314" t="s">
        <v>36355</v>
      </c>
      <c r="C2733" s="315" t="s">
        <v>449</v>
      </c>
      <c r="D2733" s="316">
        <v>133.46</v>
      </c>
      <c r="E2733" s="314" t="s">
        <v>33628</v>
      </c>
    </row>
    <row r="2734" spans="1:5" ht="14.4">
      <c r="A2734" s="314">
        <v>102703</v>
      </c>
      <c r="B2734" s="314" t="s">
        <v>36356</v>
      </c>
      <c r="C2734" s="315" t="s">
        <v>449</v>
      </c>
      <c r="D2734" s="316">
        <v>166.3</v>
      </c>
      <c r="E2734" s="314" t="s">
        <v>33628</v>
      </c>
    </row>
    <row r="2735" spans="1:5" ht="14.4">
      <c r="A2735" s="314">
        <v>102678</v>
      </c>
      <c r="B2735" s="314" t="s">
        <v>36357</v>
      </c>
      <c r="C2735" s="315" t="s">
        <v>449</v>
      </c>
      <c r="D2735" s="316">
        <v>156.97</v>
      </c>
      <c r="E2735" s="314" t="s">
        <v>33628</v>
      </c>
    </row>
    <row r="2736" spans="1:5" ht="14.4">
      <c r="A2736" s="314">
        <v>102679</v>
      </c>
      <c r="B2736" s="314" t="s">
        <v>36358</v>
      </c>
      <c r="C2736" s="315" t="s">
        <v>449</v>
      </c>
      <c r="D2736" s="316">
        <v>171.73</v>
      </c>
      <c r="E2736" s="314" t="s">
        <v>33628</v>
      </c>
    </row>
    <row r="2737" spans="1:5" ht="14.4">
      <c r="A2737" s="314">
        <v>102673</v>
      </c>
      <c r="B2737" s="314" t="s">
        <v>36359</v>
      </c>
      <c r="C2737" s="315" t="s">
        <v>449</v>
      </c>
      <c r="D2737" s="316">
        <v>178.11</v>
      </c>
      <c r="E2737" s="314" t="s">
        <v>33628</v>
      </c>
    </row>
    <row r="2738" spans="1:5" ht="14.4">
      <c r="A2738" s="314">
        <v>102677</v>
      </c>
      <c r="B2738" s="314" t="s">
        <v>36360</v>
      </c>
      <c r="C2738" s="315" t="s">
        <v>449</v>
      </c>
      <c r="D2738" s="316">
        <v>166.93</v>
      </c>
      <c r="E2738" s="314" t="s">
        <v>33628</v>
      </c>
    </row>
    <row r="2739" spans="1:5" ht="14.4">
      <c r="A2739" s="314">
        <v>102683</v>
      </c>
      <c r="B2739" s="314" t="s">
        <v>36361</v>
      </c>
      <c r="C2739" s="315" t="s">
        <v>449</v>
      </c>
      <c r="D2739" s="316">
        <v>204.06</v>
      </c>
      <c r="E2739" s="314" t="s">
        <v>33628</v>
      </c>
    </row>
    <row r="2740" spans="1:5" ht="14.4">
      <c r="A2740" s="314">
        <v>102687</v>
      </c>
      <c r="B2740" s="314" t="s">
        <v>36362</v>
      </c>
      <c r="C2740" s="315" t="s">
        <v>449</v>
      </c>
      <c r="D2740" s="316">
        <v>213.6</v>
      </c>
      <c r="E2740" s="314" t="s">
        <v>33628</v>
      </c>
    </row>
    <row r="2741" spans="1:5" ht="14.4">
      <c r="A2741" s="314">
        <v>102670</v>
      </c>
      <c r="B2741" s="314" t="s">
        <v>36363</v>
      </c>
      <c r="C2741" s="315" t="s">
        <v>449</v>
      </c>
      <c r="D2741" s="316">
        <v>125.38</v>
      </c>
      <c r="E2741" s="314" t="s">
        <v>33628</v>
      </c>
    </row>
    <row r="2742" spans="1:5" ht="14.4">
      <c r="A2742" s="314">
        <v>102674</v>
      </c>
      <c r="B2742" s="314" t="s">
        <v>36364</v>
      </c>
      <c r="C2742" s="315" t="s">
        <v>449</v>
      </c>
      <c r="D2742" s="316">
        <v>138.15</v>
      </c>
      <c r="E2742" s="314" t="s">
        <v>33628</v>
      </c>
    </row>
    <row r="2743" spans="1:5" ht="14.4">
      <c r="A2743" s="314">
        <v>102680</v>
      </c>
      <c r="B2743" s="314" t="s">
        <v>36365</v>
      </c>
      <c r="C2743" s="315" t="s">
        <v>449</v>
      </c>
      <c r="D2743" s="316">
        <v>169.82</v>
      </c>
      <c r="E2743" s="314" t="s">
        <v>33628</v>
      </c>
    </row>
    <row r="2744" spans="1:5" ht="14.4">
      <c r="A2744" s="314">
        <v>102684</v>
      </c>
      <c r="B2744" s="314" t="s">
        <v>36366</v>
      </c>
      <c r="C2744" s="315" t="s">
        <v>449</v>
      </c>
      <c r="D2744" s="316">
        <v>184.59</v>
      </c>
      <c r="E2744" s="314" t="s">
        <v>33628</v>
      </c>
    </row>
    <row r="2745" spans="1:5" ht="14.4">
      <c r="A2745" s="314">
        <v>102672</v>
      </c>
      <c r="B2745" s="314" t="s">
        <v>36367</v>
      </c>
      <c r="C2745" s="315" t="s">
        <v>449</v>
      </c>
      <c r="D2745" s="316">
        <v>184.86</v>
      </c>
      <c r="E2745" s="314" t="s">
        <v>33628</v>
      </c>
    </row>
    <row r="2746" spans="1:5" ht="14.4">
      <c r="A2746" s="314">
        <v>102676</v>
      </c>
      <c r="B2746" s="314" t="s">
        <v>36368</v>
      </c>
      <c r="C2746" s="315" t="s">
        <v>449</v>
      </c>
      <c r="D2746" s="316">
        <v>186.76</v>
      </c>
      <c r="E2746" s="314" t="s">
        <v>33628</v>
      </c>
    </row>
    <row r="2747" spans="1:5" ht="14.4">
      <c r="A2747" s="314">
        <v>102681</v>
      </c>
      <c r="B2747" s="314" t="s">
        <v>36369</v>
      </c>
      <c r="C2747" s="315" t="s">
        <v>449</v>
      </c>
      <c r="D2747" s="316">
        <v>218.44</v>
      </c>
      <c r="E2747" s="314" t="s">
        <v>33628</v>
      </c>
    </row>
    <row r="2748" spans="1:5" ht="14.4">
      <c r="A2748" s="314">
        <v>102685</v>
      </c>
      <c r="B2748" s="314" t="s">
        <v>36370</v>
      </c>
      <c r="C2748" s="315" t="s">
        <v>449</v>
      </c>
      <c r="D2748" s="316">
        <v>233.19</v>
      </c>
      <c r="E2748" s="314" t="s">
        <v>33628</v>
      </c>
    </row>
    <row r="2749" spans="1:5" ht="14.4">
      <c r="A2749" s="314">
        <v>102664</v>
      </c>
      <c r="B2749" s="314" t="s">
        <v>36371</v>
      </c>
      <c r="C2749" s="315" t="s">
        <v>449</v>
      </c>
      <c r="D2749" s="316">
        <v>54.63</v>
      </c>
      <c r="E2749" s="314" t="s">
        <v>33628</v>
      </c>
    </row>
    <row r="2750" spans="1:5" ht="14.4">
      <c r="A2750" s="314">
        <v>102665</v>
      </c>
      <c r="B2750" s="314" t="s">
        <v>36372</v>
      </c>
      <c r="C2750" s="315" t="s">
        <v>449</v>
      </c>
      <c r="D2750" s="316">
        <v>27.96</v>
      </c>
      <c r="E2750" s="314" t="s">
        <v>33628</v>
      </c>
    </row>
    <row r="2751" spans="1:5" ht="14.4">
      <c r="A2751" s="314">
        <v>102663</v>
      </c>
      <c r="B2751" s="314" t="s">
        <v>36373</v>
      </c>
      <c r="C2751" s="315" t="s">
        <v>449</v>
      </c>
      <c r="D2751" s="316">
        <v>62.22</v>
      </c>
      <c r="E2751" s="314" t="s">
        <v>33628</v>
      </c>
    </row>
    <row r="2752" spans="1:5" ht="14.4">
      <c r="A2752" s="314">
        <v>102669</v>
      </c>
      <c r="B2752" s="314" t="s">
        <v>36374</v>
      </c>
      <c r="C2752" s="315" t="s">
        <v>449</v>
      </c>
      <c r="D2752" s="316">
        <v>87.66</v>
      </c>
      <c r="E2752" s="314" t="s">
        <v>33628</v>
      </c>
    </row>
    <row r="2753" spans="1:5" ht="14.4">
      <c r="A2753" s="314">
        <v>102661</v>
      </c>
      <c r="B2753" s="314" t="s">
        <v>36375</v>
      </c>
      <c r="C2753" s="315" t="s">
        <v>449</v>
      </c>
      <c r="D2753" s="316">
        <v>40.79</v>
      </c>
      <c r="E2753" s="314" t="s">
        <v>33628</v>
      </c>
    </row>
    <row r="2754" spans="1:5" ht="14.4">
      <c r="A2754" s="314">
        <v>102666</v>
      </c>
      <c r="B2754" s="314" t="s">
        <v>36376</v>
      </c>
      <c r="C2754" s="315" t="s">
        <v>449</v>
      </c>
      <c r="D2754" s="316">
        <v>65.989999999999995</v>
      </c>
      <c r="E2754" s="314" t="s">
        <v>33628</v>
      </c>
    </row>
    <row r="2755" spans="1:5" ht="14.4">
      <c r="A2755" s="314">
        <v>102662</v>
      </c>
      <c r="B2755" s="314" t="s">
        <v>36377</v>
      </c>
      <c r="C2755" s="315" t="s">
        <v>449</v>
      </c>
      <c r="D2755" s="316">
        <v>85.1</v>
      </c>
      <c r="E2755" s="314" t="s">
        <v>33628</v>
      </c>
    </row>
    <row r="2756" spans="1:5" ht="14.4">
      <c r="A2756" s="314">
        <v>102668</v>
      </c>
      <c r="B2756" s="314" t="s">
        <v>36378</v>
      </c>
      <c r="C2756" s="315" t="s">
        <v>449</v>
      </c>
      <c r="D2756" s="316">
        <v>110.29</v>
      </c>
      <c r="E2756" s="314" t="s">
        <v>33628</v>
      </c>
    </row>
    <row r="2757" spans="1:5" ht="14.4">
      <c r="A2757" s="314">
        <v>102718</v>
      </c>
      <c r="B2757" s="314" t="s">
        <v>36379</v>
      </c>
      <c r="C2757" s="315" t="s">
        <v>10</v>
      </c>
      <c r="D2757" s="316">
        <v>175.25</v>
      </c>
      <c r="E2757" s="314" t="s">
        <v>33628</v>
      </c>
    </row>
    <row r="2758" spans="1:5" ht="14.4">
      <c r="A2758" s="314">
        <v>102716</v>
      </c>
      <c r="B2758" s="314" t="s">
        <v>36380</v>
      </c>
      <c r="C2758" s="315" t="s">
        <v>10</v>
      </c>
      <c r="D2758" s="316">
        <v>165.37</v>
      </c>
      <c r="E2758" s="314" t="s">
        <v>33628</v>
      </c>
    </row>
    <row r="2759" spans="1:5" ht="14.4">
      <c r="A2759" s="314">
        <v>102719</v>
      </c>
      <c r="B2759" s="314" t="s">
        <v>36381</v>
      </c>
      <c r="C2759" s="315" t="s">
        <v>10</v>
      </c>
      <c r="D2759" s="316">
        <v>165.62</v>
      </c>
      <c r="E2759" s="314" t="s">
        <v>33628</v>
      </c>
    </row>
    <row r="2760" spans="1:5" ht="14.4">
      <c r="A2760" s="314">
        <v>102717</v>
      </c>
      <c r="B2760" s="314" t="s">
        <v>36382</v>
      </c>
      <c r="C2760" s="315" t="s">
        <v>10</v>
      </c>
      <c r="D2760" s="316">
        <v>155.74</v>
      </c>
      <c r="E2760" s="314" t="s">
        <v>33628</v>
      </c>
    </row>
    <row r="2761" spans="1:5" ht="14.4">
      <c r="A2761" s="314">
        <v>102720</v>
      </c>
      <c r="B2761" s="314" t="s">
        <v>36383</v>
      </c>
      <c r="C2761" s="315" t="s">
        <v>9</v>
      </c>
      <c r="D2761" s="316">
        <v>0</v>
      </c>
      <c r="E2761" s="314" t="s">
        <v>33628</v>
      </c>
    </row>
    <row r="2762" spans="1:5" ht="14.4">
      <c r="A2762" s="314">
        <v>102713</v>
      </c>
      <c r="B2762" s="314" t="s">
        <v>36384</v>
      </c>
      <c r="C2762" s="315" t="s">
        <v>9</v>
      </c>
      <c r="D2762" s="316">
        <v>14.26</v>
      </c>
      <c r="E2762" s="314" t="s">
        <v>33628</v>
      </c>
    </row>
    <row r="2763" spans="1:5" ht="14.4">
      <c r="A2763" s="314">
        <v>102715</v>
      </c>
      <c r="B2763" s="314" t="s">
        <v>36385</v>
      </c>
      <c r="C2763" s="315" t="s">
        <v>9</v>
      </c>
      <c r="D2763" s="316">
        <v>28.22</v>
      </c>
      <c r="E2763" s="314" t="s">
        <v>33628</v>
      </c>
    </row>
    <row r="2764" spans="1:5" ht="14.4">
      <c r="A2764" s="314">
        <v>103653</v>
      </c>
      <c r="B2764" s="314" t="s">
        <v>36386</v>
      </c>
      <c r="C2764" s="315" t="s">
        <v>9</v>
      </c>
      <c r="D2764" s="316">
        <v>33.71</v>
      </c>
      <c r="E2764" s="314" t="s">
        <v>33628</v>
      </c>
    </row>
    <row r="2765" spans="1:5" ht="14.4">
      <c r="A2765" s="314">
        <v>102712</v>
      </c>
      <c r="B2765" s="314" t="s">
        <v>36387</v>
      </c>
      <c r="C2765" s="315" t="s">
        <v>9</v>
      </c>
      <c r="D2765" s="316">
        <v>10.37</v>
      </c>
      <c r="E2765" s="314" t="s">
        <v>33628</v>
      </c>
    </row>
    <row r="2766" spans="1:5" ht="14.4">
      <c r="A2766" s="314">
        <v>102711</v>
      </c>
      <c r="B2766" s="314" t="s">
        <v>36388</v>
      </c>
      <c r="C2766" s="315" t="s">
        <v>550</v>
      </c>
      <c r="D2766" s="316">
        <v>75.59</v>
      </c>
      <c r="E2766" s="314" t="s">
        <v>33628</v>
      </c>
    </row>
    <row r="2767" spans="1:5" ht="14.4">
      <c r="A2767" s="314">
        <v>102710</v>
      </c>
      <c r="B2767" s="314" t="s">
        <v>36389</v>
      </c>
      <c r="C2767" s="315" t="s">
        <v>550</v>
      </c>
      <c r="D2767" s="316">
        <v>60.37</v>
      </c>
      <c r="E2767" s="314" t="s">
        <v>33628</v>
      </c>
    </row>
    <row r="2768" spans="1:5" ht="14.4">
      <c r="A2768" s="314">
        <v>102709</v>
      </c>
      <c r="B2768" s="314" t="s">
        <v>36390</v>
      </c>
      <c r="C2768" s="315" t="s">
        <v>550</v>
      </c>
      <c r="D2768" s="316">
        <v>0</v>
      </c>
      <c r="E2768" s="314" t="s">
        <v>33628</v>
      </c>
    </row>
    <row r="2769" spans="1:5" ht="14.4">
      <c r="A2769" s="314">
        <v>102708</v>
      </c>
      <c r="B2769" s="314" t="s">
        <v>36391</v>
      </c>
      <c r="C2769" s="315" t="s">
        <v>550</v>
      </c>
      <c r="D2769" s="316">
        <v>25.54</v>
      </c>
      <c r="E2769" s="314" t="s">
        <v>33628</v>
      </c>
    </row>
    <row r="2770" spans="1:5" ht="14.4">
      <c r="A2770" s="314">
        <v>102707</v>
      </c>
      <c r="B2770" s="314" t="s">
        <v>36392</v>
      </c>
      <c r="C2770" s="315" t="s">
        <v>449</v>
      </c>
      <c r="D2770" s="316">
        <v>38.22</v>
      </c>
      <c r="E2770" s="314" t="s">
        <v>33628</v>
      </c>
    </row>
    <row r="2771" spans="1:5" ht="14.4">
      <c r="A2771" s="314">
        <v>102704</v>
      </c>
      <c r="B2771" s="314" t="s">
        <v>36393</v>
      </c>
      <c r="C2771" s="315" t="s">
        <v>449</v>
      </c>
      <c r="D2771" s="316">
        <v>12.25</v>
      </c>
      <c r="E2771" s="314" t="s">
        <v>33628</v>
      </c>
    </row>
    <row r="2772" spans="1:5" ht="14.4">
      <c r="A2772" s="314">
        <v>102705</v>
      </c>
      <c r="B2772" s="314" t="s">
        <v>36394</v>
      </c>
      <c r="C2772" s="315" t="s">
        <v>449</v>
      </c>
      <c r="D2772" s="316">
        <v>52.7</v>
      </c>
      <c r="E2772" s="314" t="s">
        <v>33628</v>
      </c>
    </row>
    <row r="2773" spans="1:5" ht="14.4">
      <c r="A2773" s="314">
        <v>98333</v>
      </c>
      <c r="B2773" s="314" t="s">
        <v>36395</v>
      </c>
      <c r="C2773" s="315" t="s">
        <v>9</v>
      </c>
      <c r="D2773" s="316">
        <v>0</v>
      </c>
      <c r="E2773" s="314" t="s">
        <v>33628</v>
      </c>
    </row>
    <row r="2774" spans="1:5" ht="14.4">
      <c r="A2774" s="314">
        <v>98332</v>
      </c>
      <c r="B2774" s="314" t="s">
        <v>36396</v>
      </c>
      <c r="C2774" s="315" t="s">
        <v>9</v>
      </c>
      <c r="D2774" s="316">
        <v>0</v>
      </c>
      <c r="E2774" s="314" t="s">
        <v>33628</v>
      </c>
    </row>
    <row r="2775" spans="1:5" ht="14.4">
      <c r="A2775" s="314">
        <v>98331</v>
      </c>
      <c r="B2775" s="314" t="s">
        <v>36397</v>
      </c>
      <c r="C2775" s="315" t="s">
        <v>9</v>
      </c>
      <c r="D2775" s="316">
        <v>0</v>
      </c>
      <c r="E2775" s="314" t="s">
        <v>33628</v>
      </c>
    </row>
    <row r="2776" spans="1:5" ht="14.4">
      <c r="A2776" s="314">
        <v>98327</v>
      </c>
      <c r="B2776" s="314" t="s">
        <v>36398</v>
      </c>
      <c r="C2776" s="315" t="s">
        <v>9</v>
      </c>
      <c r="D2776" s="316">
        <v>0</v>
      </c>
      <c r="E2776" s="314" t="s">
        <v>33628</v>
      </c>
    </row>
    <row r="2777" spans="1:5" ht="14.4">
      <c r="A2777" s="314">
        <v>98326</v>
      </c>
      <c r="B2777" s="314" t="s">
        <v>36399</v>
      </c>
      <c r="C2777" s="315" t="s">
        <v>9</v>
      </c>
      <c r="D2777" s="316">
        <v>0</v>
      </c>
      <c r="E2777" s="314" t="s">
        <v>33628</v>
      </c>
    </row>
    <row r="2778" spans="1:5" ht="14.4">
      <c r="A2778" s="314">
        <v>98325</v>
      </c>
      <c r="B2778" s="314" t="s">
        <v>36400</v>
      </c>
      <c r="C2778" s="315" t="s">
        <v>9</v>
      </c>
      <c r="D2778" s="316">
        <v>0</v>
      </c>
      <c r="E2778" s="314" t="s">
        <v>33628</v>
      </c>
    </row>
    <row r="2779" spans="1:5" ht="14.4">
      <c r="A2779" s="314">
        <v>98370</v>
      </c>
      <c r="B2779" s="314" t="s">
        <v>36401</v>
      </c>
      <c r="C2779" s="315" t="s">
        <v>9</v>
      </c>
      <c r="D2779" s="316">
        <v>0</v>
      </c>
      <c r="E2779" s="314" t="s">
        <v>33628</v>
      </c>
    </row>
    <row r="2780" spans="1:5" ht="14.4">
      <c r="A2780" s="314">
        <v>98389</v>
      </c>
      <c r="B2780" s="314" t="s">
        <v>36402</v>
      </c>
      <c r="C2780" s="315" t="s">
        <v>550</v>
      </c>
      <c r="D2780" s="316">
        <v>0</v>
      </c>
      <c r="E2780" s="314" t="s">
        <v>33628</v>
      </c>
    </row>
    <row r="2781" spans="1:5" ht="14.4">
      <c r="A2781" s="314">
        <v>98390</v>
      </c>
      <c r="B2781" s="314" t="s">
        <v>36403</v>
      </c>
      <c r="C2781" s="315" t="s">
        <v>550</v>
      </c>
      <c r="D2781" s="316">
        <v>0</v>
      </c>
      <c r="E2781" s="314" t="s">
        <v>33628</v>
      </c>
    </row>
    <row r="2782" spans="1:5" ht="14.4">
      <c r="A2782" s="314">
        <v>98391</v>
      </c>
      <c r="B2782" s="314" t="s">
        <v>36404</v>
      </c>
      <c r="C2782" s="315" t="s">
        <v>550</v>
      </c>
      <c r="D2782" s="316">
        <v>0</v>
      </c>
      <c r="E2782" s="314" t="s">
        <v>33628</v>
      </c>
    </row>
    <row r="2783" spans="1:5" ht="14.4">
      <c r="A2783" s="314">
        <v>98392</v>
      </c>
      <c r="B2783" s="314" t="s">
        <v>36405</v>
      </c>
      <c r="C2783" s="315" t="s">
        <v>550</v>
      </c>
      <c r="D2783" s="316">
        <v>0</v>
      </c>
      <c r="E2783" s="314" t="s">
        <v>33628</v>
      </c>
    </row>
    <row r="2784" spans="1:5" ht="14.4">
      <c r="A2784" s="314">
        <v>98393</v>
      </c>
      <c r="B2784" s="314" t="s">
        <v>36406</v>
      </c>
      <c r="C2784" s="315" t="s">
        <v>550</v>
      </c>
      <c r="D2784" s="316">
        <v>0</v>
      </c>
      <c r="E2784" s="314" t="s">
        <v>33628</v>
      </c>
    </row>
    <row r="2785" spans="1:5" ht="14.4">
      <c r="A2785" s="314">
        <v>98394</v>
      </c>
      <c r="B2785" s="314" t="s">
        <v>36407</v>
      </c>
      <c r="C2785" s="315" t="s">
        <v>550</v>
      </c>
      <c r="D2785" s="316">
        <v>0</v>
      </c>
      <c r="E2785" s="314" t="s">
        <v>33628</v>
      </c>
    </row>
    <row r="2786" spans="1:5" ht="14.4">
      <c r="A2786" s="314">
        <v>98395</v>
      </c>
      <c r="B2786" s="314" t="s">
        <v>36408</v>
      </c>
      <c r="C2786" s="315" t="s">
        <v>550</v>
      </c>
      <c r="D2786" s="316">
        <v>0</v>
      </c>
      <c r="E2786" s="314" t="s">
        <v>33628</v>
      </c>
    </row>
    <row r="2787" spans="1:5" ht="14.4">
      <c r="A2787" s="314">
        <v>98396</v>
      </c>
      <c r="B2787" s="314" t="s">
        <v>36409</v>
      </c>
      <c r="C2787" s="315" t="s">
        <v>550</v>
      </c>
      <c r="D2787" s="316">
        <v>0</v>
      </c>
      <c r="E2787" s="314" t="s">
        <v>33628</v>
      </c>
    </row>
    <row r="2788" spans="1:5" ht="14.4">
      <c r="A2788" s="314">
        <v>98369</v>
      </c>
      <c r="B2788" s="314" t="s">
        <v>36410</v>
      </c>
      <c r="C2788" s="315" t="s">
        <v>9</v>
      </c>
      <c r="D2788" s="316">
        <v>0</v>
      </c>
      <c r="E2788" s="314" t="s">
        <v>33628</v>
      </c>
    </row>
    <row r="2789" spans="1:5" ht="14.4">
      <c r="A2789" s="314">
        <v>98360</v>
      </c>
      <c r="B2789" s="314" t="s">
        <v>36411</v>
      </c>
      <c r="C2789" s="315" t="s">
        <v>9</v>
      </c>
      <c r="D2789" s="316">
        <v>0</v>
      </c>
      <c r="E2789" s="314" t="s">
        <v>33628</v>
      </c>
    </row>
    <row r="2790" spans="1:5" ht="14.4">
      <c r="A2790" s="314">
        <v>98368</v>
      </c>
      <c r="B2790" s="314" t="s">
        <v>36412</v>
      </c>
      <c r="C2790" s="315" t="s">
        <v>9</v>
      </c>
      <c r="D2790" s="316">
        <v>0</v>
      </c>
      <c r="E2790" s="314" t="s">
        <v>33628</v>
      </c>
    </row>
    <row r="2791" spans="1:5" ht="14.4">
      <c r="A2791" s="314">
        <v>98359</v>
      </c>
      <c r="B2791" s="314" t="s">
        <v>36413</v>
      </c>
      <c r="C2791" s="315" t="s">
        <v>9</v>
      </c>
      <c r="D2791" s="316">
        <v>0</v>
      </c>
      <c r="E2791" s="314" t="s">
        <v>33628</v>
      </c>
    </row>
    <row r="2792" spans="1:5" ht="14.4">
      <c r="A2792" s="314">
        <v>98367</v>
      </c>
      <c r="B2792" s="314" t="s">
        <v>36414</v>
      </c>
      <c r="C2792" s="315" t="s">
        <v>9</v>
      </c>
      <c r="D2792" s="316">
        <v>0</v>
      </c>
      <c r="E2792" s="314" t="s">
        <v>33628</v>
      </c>
    </row>
    <row r="2793" spans="1:5" ht="14.4">
      <c r="A2793" s="314">
        <v>98358</v>
      </c>
      <c r="B2793" s="314" t="s">
        <v>36415</v>
      </c>
      <c r="C2793" s="315" t="s">
        <v>9</v>
      </c>
      <c r="D2793" s="316">
        <v>0</v>
      </c>
      <c r="E2793" s="314" t="s">
        <v>33628</v>
      </c>
    </row>
    <row r="2794" spans="1:5" ht="14.4">
      <c r="A2794" s="314">
        <v>98352</v>
      </c>
      <c r="B2794" s="314" t="s">
        <v>36416</v>
      </c>
      <c r="C2794" s="315" t="s">
        <v>9</v>
      </c>
      <c r="D2794" s="316">
        <v>0</v>
      </c>
      <c r="E2794" s="314" t="s">
        <v>33628</v>
      </c>
    </row>
    <row r="2795" spans="1:5" ht="14.4">
      <c r="A2795" s="314">
        <v>98343</v>
      </c>
      <c r="B2795" s="314" t="s">
        <v>36417</v>
      </c>
      <c r="C2795" s="315" t="s">
        <v>9</v>
      </c>
      <c r="D2795" s="316">
        <v>0</v>
      </c>
      <c r="E2795" s="314" t="s">
        <v>33628</v>
      </c>
    </row>
    <row r="2796" spans="1:5" ht="14.4">
      <c r="A2796" s="314">
        <v>98351</v>
      </c>
      <c r="B2796" s="314" t="s">
        <v>36418</v>
      </c>
      <c r="C2796" s="315" t="s">
        <v>9</v>
      </c>
      <c r="D2796" s="316">
        <v>0</v>
      </c>
      <c r="E2796" s="314" t="s">
        <v>33628</v>
      </c>
    </row>
    <row r="2797" spans="1:5" ht="14.4">
      <c r="A2797" s="314">
        <v>98342</v>
      </c>
      <c r="B2797" s="314" t="s">
        <v>36419</v>
      </c>
      <c r="C2797" s="315" t="s">
        <v>9</v>
      </c>
      <c r="D2797" s="316">
        <v>0</v>
      </c>
      <c r="E2797" s="314" t="s">
        <v>33628</v>
      </c>
    </row>
    <row r="2798" spans="1:5" ht="14.4">
      <c r="A2798" s="314">
        <v>98350</v>
      </c>
      <c r="B2798" s="314" t="s">
        <v>36420</v>
      </c>
      <c r="C2798" s="315" t="s">
        <v>9</v>
      </c>
      <c r="D2798" s="316">
        <v>0</v>
      </c>
      <c r="E2798" s="314" t="s">
        <v>33628</v>
      </c>
    </row>
    <row r="2799" spans="1:5" ht="14.4">
      <c r="A2799" s="314">
        <v>98341</v>
      </c>
      <c r="B2799" s="314" t="s">
        <v>36421</v>
      </c>
      <c r="C2799" s="315" t="s">
        <v>9</v>
      </c>
      <c r="D2799" s="316">
        <v>0</v>
      </c>
      <c r="E2799" s="314" t="s">
        <v>33628</v>
      </c>
    </row>
    <row r="2800" spans="1:5" ht="14.4">
      <c r="A2800" s="314">
        <v>98381</v>
      </c>
      <c r="B2800" s="314" t="s">
        <v>36422</v>
      </c>
      <c r="C2800" s="315" t="s">
        <v>449</v>
      </c>
      <c r="D2800" s="316">
        <v>0</v>
      </c>
      <c r="E2800" s="314" t="s">
        <v>33628</v>
      </c>
    </row>
    <row r="2801" spans="1:5" ht="14.4">
      <c r="A2801" s="314">
        <v>98382</v>
      </c>
      <c r="B2801" s="314" t="s">
        <v>36423</v>
      </c>
      <c r="C2801" s="315" t="s">
        <v>449</v>
      </c>
      <c r="D2801" s="316">
        <v>0</v>
      </c>
      <c r="E2801" s="314" t="s">
        <v>33628</v>
      </c>
    </row>
    <row r="2802" spans="1:5" ht="14.4">
      <c r="A2802" s="314">
        <v>98383</v>
      </c>
      <c r="B2802" s="314" t="s">
        <v>36424</v>
      </c>
      <c r="C2802" s="315" t="s">
        <v>449</v>
      </c>
      <c r="D2802" s="316">
        <v>0</v>
      </c>
      <c r="E2802" s="314" t="s">
        <v>33628</v>
      </c>
    </row>
    <row r="2803" spans="1:5" ht="14.4">
      <c r="A2803" s="314">
        <v>98384</v>
      </c>
      <c r="B2803" s="314" t="s">
        <v>36425</v>
      </c>
      <c r="C2803" s="315" t="s">
        <v>449</v>
      </c>
      <c r="D2803" s="316">
        <v>0</v>
      </c>
      <c r="E2803" s="314" t="s">
        <v>33628</v>
      </c>
    </row>
    <row r="2804" spans="1:5" ht="14.4">
      <c r="A2804" s="314">
        <v>98385</v>
      </c>
      <c r="B2804" s="314" t="s">
        <v>36426</v>
      </c>
      <c r="C2804" s="315" t="s">
        <v>449</v>
      </c>
      <c r="D2804" s="316">
        <v>0</v>
      </c>
      <c r="E2804" s="314" t="s">
        <v>33628</v>
      </c>
    </row>
    <row r="2805" spans="1:5" ht="14.4">
      <c r="A2805" s="314">
        <v>98386</v>
      </c>
      <c r="B2805" s="314" t="s">
        <v>36427</v>
      </c>
      <c r="C2805" s="315" t="s">
        <v>449</v>
      </c>
      <c r="D2805" s="316">
        <v>0</v>
      </c>
      <c r="E2805" s="314" t="s">
        <v>33628</v>
      </c>
    </row>
    <row r="2806" spans="1:5" ht="14.4">
      <c r="A2806" s="314">
        <v>98387</v>
      </c>
      <c r="B2806" s="314" t="s">
        <v>36428</v>
      </c>
      <c r="C2806" s="315" t="s">
        <v>449</v>
      </c>
      <c r="D2806" s="316">
        <v>0</v>
      </c>
      <c r="E2806" s="314" t="s">
        <v>33628</v>
      </c>
    </row>
    <row r="2807" spans="1:5" ht="14.4">
      <c r="A2807" s="314">
        <v>98388</v>
      </c>
      <c r="B2807" s="314" t="s">
        <v>36429</v>
      </c>
      <c r="C2807" s="315" t="s">
        <v>449</v>
      </c>
      <c r="D2807" s="316">
        <v>0</v>
      </c>
      <c r="E2807" s="314" t="s">
        <v>33628</v>
      </c>
    </row>
    <row r="2808" spans="1:5" ht="14.4">
      <c r="A2808" s="314">
        <v>98346</v>
      </c>
      <c r="B2808" s="314" t="s">
        <v>36430</v>
      </c>
      <c r="C2808" s="315" t="s">
        <v>9</v>
      </c>
      <c r="D2808" s="316">
        <v>0</v>
      </c>
      <c r="E2808" s="314" t="s">
        <v>33628</v>
      </c>
    </row>
    <row r="2809" spans="1:5" ht="14.4">
      <c r="A2809" s="314">
        <v>98363</v>
      </c>
      <c r="B2809" s="314" t="s">
        <v>36431</v>
      </c>
      <c r="C2809" s="315" t="s">
        <v>9</v>
      </c>
      <c r="D2809" s="316">
        <v>0</v>
      </c>
      <c r="E2809" s="314" t="s">
        <v>33628</v>
      </c>
    </row>
    <row r="2810" spans="1:5" ht="14.4">
      <c r="A2810" s="314">
        <v>98354</v>
      </c>
      <c r="B2810" s="314" t="s">
        <v>36432</v>
      </c>
      <c r="C2810" s="315" t="s">
        <v>9</v>
      </c>
      <c r="D2810" s="316">
        <v>0</v>
      </c>
      <c r="E2810" s="314" t="s">
        <v>33628</v>
      </c>
    </row>
    <row r="2811" spans="1:5" ht="14.4">
      <c r="A2811" s="314">
        <v>98337</v>
      </c>
      <c r="B2811" s="314" t="s">
        <v>36433</v>
      </c>
      <c r="C2811" s="315" t="s">
        <v>9</v>
      </c>
      <c r="D2811" s="316">
        <v>0</v>
      </c>
      <c r="E2811" s="314" t="s">
        <v>33628</v>
      </c>
    </row>
    <row r="2812" spans="1:5" ht="14.4">
      <c r="A2812" s="314">
        <v>98345</v>
      </c>
      <c r="B2812" s="314" t="s">
        <v>36434</v>
      </c>
      <c r="C2812" s="315" t="s">
        <v>9</v>
      </c>
      <c r="D2812" s="316">
        <v>0</v>
      </c>
      <c r="E2812" s="314" t="s">
        <v>33628</v>
      </c>
    </row>
    <row r="2813" spans="1:5" ht="14.4">
      <c r="A2813" s="314">
        <v>98362</v>
      </c>
      <c r="B2813" s="314" t="s">
        <v>36435</v>
      </c>
      <c r="C2813" s="315" t="s">
        <v>9</v>
      </c>
      <c r="D2813" s="316">
        <v>0</v>
      </c>
      <c r="E2813" s="314" t="s">
        <v>33628</v>
      </c>
    </row>
    <row r="2814" spans="1:5" ht="14.4">
      <c r="A2814" s="314">
        <v>98403</v>
      </c>
      <c r="B2814" s="314" t="s">
        <v>36436</v>
      </c>
      <c r="C2814" s="315" t="s">
        <v>9</v>
      </c>
      <c r="D2814" s="316">
        <v>0</v>
      </c>
      <c r="E2814" s="314" t="s">
        <v>33628</v>
      </c>
    </row>
    <row r="2815" spans="1:5" ht="14.4">
      <c r="A2815" s="314">
        <v>98335</v>
      </c>
      <c r="B2815" s="314" t="s">
        <v>36437</v>
      </c>
      <c r="C2815" s="315" t="s">
        <v>9</v>
      </c>
      <c r="D2815" s="316">
        <v>0</v>
      </c>
      <c r="E2815" s="314" t="s">
        <v>33628</v>
      </c>
    </row>
    <row r="2816" spans="1:5" ht="14.4">
      <c r="A2816" s="314">
        <v>98344</v>
      </c>
      <c r="B2816" s="314" t="s">
        <v>36438</v>
      </c>
      <c r="C2816" s="315" t="s">
        <v>9</v>
      </c>
      <c r="D2816" s="316">
        <v>0</v>
      </c>
      <c r="E2816" s="314" t="s">
        <v>33628</v>
      </c>
    </row>
    <row r="2817" spans="1:5" ht="14.4">
      <c r="A2817" s="314">
        <v>98361</v>
      </c>
      <c r="B2817" s="314" t="s">
        <v>36439</v>
      </c>
      <c r="C2817" s="315" t="s">
        <v>9</v>
      </c>
      <c r="D2817" s="316">
        <v>0</v>
      </c>
      <c r="E2817" s="314" t="s">
        <v>33628</v>
      </c>
    </row>
    <row r="2818" spans="1:5" ht="14.4">
      <c r="A2818" s="314">
        <v>98353</v>
      </c>
      <c r="B2818" s="314" t="s">
        <v>36440</v>
      </c>
      <c r="C2818" s="315" t="s">
        <v>9</v>
      </c>
      <c r="D2818" s="316">
        <v>0</v>
      </c>
      <c r="E2818" s="314" t="s">
        <v>33628</v>
      </c>
    </row>
    <row r="2819" spans="1:5" ht="14.4">
      <c r="A2819" s="314">
        <v>98334</v>
      </c>
      <c r="B2819" s="314" t="s">
        <v>36441</v>
      </c>
      <c r="C2819" s="315" t="s">
        <v>9</v>
      </c>
      <c r="D2819" s="316">
        <v>0</v>
      </c>
      <c r="E2819" s="314" t="s">
        <v>33628</v>
      </c>
    </row>
    <row r="2820" spans="1:5" ht="14.4">
      <c r="A2820" s="314">
        <v>98371</v>
      </c>
      <c r="B2820" s="314" t="s">
        <v>36442</v>
      </c>
      <c r="C2820" s="315" t="s">
        <v>9</v>
      </c>
      <c r="D2820" s="316">
        <v>0</v>
      </c>
      <c r="E2820" s="314" t="s">
        <v>33628</v>
      </c>
    </row>
    <row r="2821" spans="1:5" ht="14.4">
      <c r="A2821" s="314">
        <v>98397</v>
      </c>
      <c r="B2821" s="314" t="s">
        <v>36443</v>
      </c>
      <c r="C2821" s="315" t="s">
        <v>9</v>
      </c>
      <c r="D2821" s="316">
        <v>15.68</v>
      </c>
      <c r="E2821" s="314" t="s">
        <v>33628</v>
      </c>
    </row>
    <row r="2822" spans="1:5" ht="14.4">
      <c r="A2822" s="314">
        <v>97280</v>
      </c>
      <c r="B2822" s="314" t="s">
        <v>36444</v>
      </c>
      <c r="C2822" s="315" t="s">
        <v>550</v>
      </c>
      <c r="D2822" s="316">
        <v>0</v>
      </c>
      <c r="E2822" s="314" t="s">
        <v>33628</v>
      </c>
    </row>
    <row r="2823" spans="1:5" ht="14.4">
      <c r="A2823" s="314">
        <v>97275</v>
      </c>
      <c r="B2823" s="314" t="s">
        <v>36445</v>
      </c>
      <c r="C2823" s="315" t="s">
        <v>550</v>
      </c>
      <c r="D2823" s="316">
        <v>0</v>
      </c>
      <c r="E2823" s="314" t="s">
        <v>33628</v>
      </c>
    </row>
    <row r="2824" spans="1:5" ht="14.4">
      <c r="A2824" s="314">
        <v>97279</v>
      </c>
      <c r="B2824" s="314" t="s">
        <v>36446</v>
      </c>
      <c r="C2824" s="315" t="s">
        <v>550</v>
      </c>
      <c r="D2824" s="316">
        <v>0</v>
      </c>
      <c r="E2824" s="314" t="s">
        <v>33628</v>
      </c>
    </row>
    <row r="2825" spans="1:5" ht="14.4">
      <c r="A2825" s="314">
        <v>97285</v>
      </c>
      <c r="B2825" s="314" t="s">
        <v>36447</v>
      </c>
      <c r="C2825" s="315" t="s">
        <v>550</v>
      </c>
      <c r="D2825" s="316">
        <v>0</v>
      </c>
      <c r="E2825" s="314" t="s">
        <v>33628</v>
      </c>
    </row>
    <row r="2826" spans="1:5" ht="14.4">
      <c r="A2826" s="314">
        <v>97286</v>
      </c>
      <c r="B2826" s="314" t="s">
        <v>36448</v>
      </c>
      <c r="C2826" s="315" t="s">
        <v>550</v>
      </c>
      <c r="D2826" s="316">
        <v>0</v>
      </c>
      <c r="E2826" s="314" t="s">
        <v>33628</v>
      </c>
    </row>
    <row r="2827" spans="1:5" ht="14.4">
      <c r="A2827" s="314">
        <v>97291</v>
      </c>
      <c r="B2827" s="314" t="s">
        <v>36449</v>
      </c>
      <c r="C2827" s="315" t="s">
        <v>550</v>
      </c>
      <c r="D2827" s="316">
        <v>0</v>
      </c>
      <c r="E2827" s="314" t="s">
        <v>33628</v>
      </c>
    </row>
    <row r="2828" spans="1:5" ht="14.4">
      <c r="A2828" s="314">
        <v>97292</v>
      </c>
      <c r="B2828" s="314" t="s">
        <v>36450</v>
      </c>
      <c r="C2828" s="315" t="s">
        <v>550</v>
      </c>
      <c r="D2828" s="316">
        <v>0</v>
      </c>
      <c r="E2828" s="314" t="s">
        <v>33628</v>
      </c>
    </row>
    <row r="2829" spans="1:5" ht="14.4">
      <c r="A2829" s="314">
        <v>97297</v>
      </c>
      <c r="B2829" s="314" t="s">
        <v>36451</v>
      </c>
      <c r="C2829" s="315" t="s">
        <v>550</v>
      </c>
      <c r="D2829" s="316">
        <v>0</v>
      </c>
      <c r="E2829" s="314" t="s">
        <v>33628</v>
      </c>
    </row>
    <row r="2830" spans="1:5" ht="14.4">
      <c r="A2830" s="314">
        <v>97298</v>
      </c>
      <c r="B2830" s="314" t="s">
        <v>36452</v>
      </c>
      <c r="C2830" s="315" t="s">
        <v>550</v>
      </c>
      <c r="D2830" s="316">
        <v>0</v>
      </c>
      <c r="E2830" s="314" t="s">
        <v>33628</v>
      </c>
    </row>
    <row r="2831" spans="1:5" ht="14.4">
      <c r="A2831" s="314">
        <v>97303</v>
      </c>
      <c r="B2831" s="314" t="s">
        <v>36453</v>
      </c>
      <c r="C2831" s="315" t="s">
        <v>550</v>
      </c>
      <c r="D2831" s="316">
        <v>0</v>
      </c>
      <c r="E2831" s="314" t="s">
        <v>33628</v>
      </c>
    </row>
    <row r="2832" spans="1:5" ht="14.4">
      <c r="A2832" s="314">
        <v>97304</v>
      </c>
      <c r="B2832" s="314" t="s">
        <v>36454</v>
      </c>
      <c r="C2832" s="315" t="s">
        <v>550</v>
      </c>
      <c r="D2832" s="316">
        <v>0</v>
      </c>
      <c r="E2832" s="314" t="s">
        <v>33628</v>
      </c>
    </row>
    <row r="2833" spans="1:5" ht="14.4">
      <c r="A2833" s="314">
        <v>97309</v>
      </c>
      <c r="B2833" s="314" t="s">
        <v>36455</v>
      </c>
      <c r="C2833" s="315" t="s">
        <v>550</v>
      </c>
      <c r="D2833" s="316">
        <v>0</v>
      </c>
      <c r="E2833" s="314" t="s">
        <v>33628</v>
      </c>
    </row>
    <row r="2834" spans="1:5" ht="14.4">
      <c r="A2834" s="314">
        <v>97310</v>
      </c>
      <c r="B2834" s="314" t="s">
        <v>36456</v>
      </c>
      <c r="C2834" s="315" t="s">
        <v>550</v>
      </c>
      <c r="D2834" s="316">
        <v>0</v>
      </c>
      <c r="E2834" s="314" t="s">
        <v>33628</v>
      </c>
    </row>
    <row r="2835" spans="1:5" ht="14.4">
      <c r="A2835" s="314">
        <v>97282</v>
      </c>
      <c r="B2835" s="314" t="s">
        <v>36457</v>
      </c>
      <c r="C2835" s="315" t="s">
        <v>550</v>
      </c>
      <c r="D2835" s="316">
        <v>0</v>
      </c>
      <c r="E2835" s="314" t="s">
        <v>33628</v>
      </c>
    </row>
    <row r="2836" spans="1:5" ht="14.4">
      <c r="A2836" s="314">
        <v>97276</v>
      </c>
      <c r="B2836" s="314" t="s">
        <v>36458</v>
      </c>
      <c r="C2836" s="315" t="s">
        <v>550</v>
      </c>
      <c r="D2836" s="316">
        <v>0</v>
      </c>
      <c r="E2836" s="314" t="s">
        <v>33628</v>
      </c>
    </row>
    <row r="2837" spans="1:5" ht="14.4">
      <c r="A2837" s="314">
        <v>97281</v>
      </c>
      <c r="B2837" s="314" t="s">
        <v>36459</v>
      </c>
      <c r="C2837" s="315" t="s">
        <v>550</v>
      </c>
      <c r="D2837" s="316">
        <v>0</v>
      </c>
      <c r="E2837" s="314" t="s">
        <v>33628</v>
      </c>
    </row>
    <row r="2838" spans="1:5" ht="14.4">
      <c r="A2838" s="314">
        <v>97287</v>
      </c>
      <c r="B2838" s="314" t="s">
        <v>36460</v>
      </c>
      <c r="C2838" s="315" t="s">
        <v>550</v>
      </c>
      <c r="D2838" s="316">
        <v>0</v>
      </c>
      <c r="E2838" s="314" t="s">
        <v>33628</v>
      </c>
    </row>
    <row r="2839" spans="1:5" ht="14.4">
      <c r="A2839" s="314">
        <v>97288</v>
      </c>
      <c r="B2839" s="314" t="s">
        <v>36461</v>
      </c>
      <c r="C2839" s="315" t="s">
        <v>550</v>
      </c>
      <c r="D2839" s="316">
        <v>0</v>
      </c>
      <c r="E2839" s="314" t="s">
        <v>33628</v>
      </c>
    </row>
    <row r="2840" spans="1:5" ht="14.4">
      <c r="A2840" s="314">
        <v>97293</v>
      </c>
      <c r="B2840" s="314" t="s">
        <v>36462</v>
      </c>
      <c r="C2840" s="315" t="s">
        <v>550</v>
      </c>
      <c r="D2840" s="316">
        <v>0</v>
      </c>
      <c r="E2840" s="314" t="s">
        <v>33628</v>
      </c>
    </row>
    <row r="2841" spans="1:5" ht="14.4">
      <c r="A2841" s="314">
        <v>97294</v>
      </c>
      <c r="B2841" s="314" t="s">
        <v>36463</v>
      </c>
      <c r="C2841" s="315" t="s">
        <v>550</v>
      </c>
      <c r="D2841" s="316">
        <v>0</v>
      </c>
      <c r="E2841" s="314" t="s">
        <v>33628</v>
      </c>
    </row>
    <row r="2842" spans="1:5" ht="14.4">
      <c r="A2842" s="314">
        <v>97299</v>
      </c>
      <c r="B2842" s="314" t="s">
        <v>36464</v>
      </c>
      <c r="C2842" s="315" t="s">
        <v>550</v>
      </c>
      <c r="D2842" s="316">
        <v>0</v>
      </c>
      <c r="E2842" s="314" t="s">
        <v>33628</v>
      </c>
    </row>
    <row r="2843" spans="1:5" ht="14.4">
      <c r="A2843" s="314">
        <v>97300</v>
      </c>
      <c r="B2843" s="314" t="s">
        <v>36465</v>
      </c>
      <c r="C2843" s="315" t="s">
        <v>550</v>
      </c>
      <c r="D2843" s="316">
        <v>0</v>
      </c>
      <c r="E2843" s="314" t="s">
        <v>33628</v>
      </c>
    </row>
    <row r="2844" spans="1:5" ht="14.4">
      <c r="A2844" s="314">
        <v>97305</v>
      </c>
      <c r="B2844" s="314" t="s">
        <v>36466</v>
      </c>
      <c r="C2844" s="315" t="s">
        <v>550</v>
      </c>
      <c r="D2844" s="316">
        <v>0</v>
      </c>
      <c r="E2844" s="314" t="s">
        <v>33628</v>
      </c>
    </row>
    <row r="2845" spans="1:5" ht="14.4">
      <c r="A2845" s="314">
        <v>97306</v>
      </c>
      <c r="B2845" s="314" t="s">
        <v>36467</v>
      </c>
      <c r="C2845" s="315" t="s">
        <v>550</v>
      </c>
      <c r="D2845" s="316">
        <v>0</v>
      </c>
      <c r="E2845" s="314" t="s">
        <v>33628</v>
      </c>
    </row>
    <row r="2846" spans="1:5" ht="14.4">
      <c r="A2846" s="314">
        <v>97311</v>
      </c>
      <c r="B2846" s="314" t="s">
        <v>36468</v>
      </c>
      <c r="C2846" s="315" t="s">
        <v>550</v>
      </c>
      <c r="D2846" s="316">
        <v>0</v>
      </c>
      <c r="E2846" s="314" t="s">
        <v>33628</v>
      </c>
    </row>
    <row r="2847" spans="1:5" ht="14.4">
      <c r="A2847" s="314">
        <v>97312</v>
      </c>
      <c r="B2847" s="314" t="s">
        <v>36469</v>
      </c>
      <c r="C2847" s="315" t="s">
        <v>550</v>
      </c>
      <c r="D2847" s="316">
        <v>0</v>
      </c>
      <c r="E2847" s="314" t="s">
        <v>33628</v>
      </c>
    </row>
    <row r="2848" spans="1:5" ht="14.4">
      <c r="A2848" s="314">
        <v>97278</v>
      </c>
      <c r="B2848" s="314" t="s">
        <v>36470</v>
      </c>
      <c r="C2848" s="315" t="s">
        <v>550</v>
      </c>
      <c r="D2848" s="316">
        <v>0</v>
      </c>
      <c r="E2848" s="314" t="s">
        <v>33628</v>
      </c>
    </row>
    <row r="2849" spans="1:5" ht="14.4">
      <c r="A2849" s="314">
        <v>97274</v>
      </c>
      <c r="B2849" s="314" t="s">
        <v>36471</v>
      </c>
      <c r="C2849" s="315" t="s">
        <v>550</v>
      </c>
      <c r="D2849" s="316">
        <v>0</v>
      </c>
      <c r="E2849" s="314" t="s">
        <v>33628</v>
      </c>
    </row>
    <row r="2850" spans="1:5" ht="14.4">
      <c r="A2850" s="314">
        <v>97283</v>
      </c>
      <c r="B2850" s="314" t="s">
        <v>36472</v>
      </c>
      <c r="C2850" s="315" t="s">
        <v>550</v>
      </c>
      <c r="D2850" s="316">
        <v>0</v>
      </c>
      <c r="E2850" s="314" t="s">
        <v>33628</v>
      </c>
    </row>
    <row r="2851" spans="1:5" ht="14.4">
      <c r="A2851" s="314">
        <v>97284</v>
      </c>
      <c r="B2851" s="314" t="s">
        <v>36473</v>
      </c>
      <c r="C2851" s="315" t="s">
        <v>550</v>
      </c>
      <c r="D2851" s="316">
        <v>0</v>
      </c>
      <c r="E2851" s="314" t="s">
        <v>33628</v>
      </c>
    </row>
    <row r="2852" spans="1:5" ht="14.4">
      <c r="A2852" s="314">
        <v>97289</v>
      </c>
      <c r="B2852" s="314" t="s">
        <v>36474</v>
      </c>
      <c r="C2852" s="315" t="s">
        <v>550</v>
      </c>
      <c r="D2852" s="316">
        <v>0</v>
      </c>
      <c r="E2852" s="314" t="s">
        <v>33628</v>
      </c>
    </row>
    <row r="2853" spans="1:5" ht="14.4">
      <c r="A2853" s="314">
        <v>97290</v>
      </c>
      <c r="B2853" s="314" t="s">
        <v>36475</v>
      </c>
      <c r="C2853" s="315" t="s">
        <v>550</v>
      </c>
      <c r="D2853" s="316">
        <v>0</v>
      </c>
      <c r="E2853" s="314" t="s">
        <v>33628</v>
      </c>
    </row>
    <row r="2854" spans="1:5" ht="14.4">
      <c r="A2854" s="314">
        <v>97295</v>
      </c>
      <c r="B2854" s="314" t="s">
        <v>36476</v>
      </c>
      <c r="C2854" s="315" t="s">
        <v>550</v>
      </c>
      <c r="D2854" s="316">
        <v>0</v>
      </c>
      <c r="E2854" s="314" t="s">
        <v>33628</v>
      </c>
    </row>
    <row r="2855" spans="1:5" ht="14.4">
      <c r="A2855" s="314">
        <v>97296</v>
      </c>
      <c r="B2855" s="314" t="s">
        <v>36477</v>
      </c>
      <c r="C2855" s="315" t="s">
        <v>550</v>
      </c>
      <c r="D2855" s="316">
        <v>0</v>
      </c>
      <c r="E2855" s="314" t="s">
        <v>33628</v>
      </c>
    </row>
    <row r="2856" spans="1:5" ht="14.4">
      <c r="A2856" s="314">
        <v>97301</v>
      </c>
      <c r="B2856" s="314" t="s">
        <v>36478</v>
      </c>
      <c r="C2856" s="315" t="s">
        <v>550</v>
      </c>
      <c r="D2856" s="316">
        <v>0</v>
      </c>
      <c r="E2856" s="314" t="s">
        <v>33628</v>
      </c>
    </row>
    <row r="2857" spans="1:5" ht="14.4">
      <c r="A2857" s="314">
        <v>97302</v>
      </c>
      <c r="B2857" s="314" t="s">
        <v>36479</v>
      </c>
      <c r="C2857" s="315" t="s">
        <v>550</v>
      </c>
      <c r="D2857" s="316">
        <v>0</v>
      </c>
      <c r="E2857" s="314" t="s">
        <v>33628</v>
      </c>
    </row>
    <row r="2858" spans="1:5" ht="14.4">
      <c r="A2858" s="314">
        <v>97307</v>
      </c>
      <c r="B2858" s="314" t="s">
        <v>36480</v>
      </c>
      <c r="C2858" s="315" t="s">
        <v>550</v>
      </c>
      <c r="D2858" s="316">
        <v>0</v>
      </c>
      <c r="E2858" s="314" t="s">
        <v>33628</v>
      </c>
    </row>
    <row r="2859" spans="1:5" ht="14.4">
      <c r="A2859" s="314">
        <v>97277</v>
      </c>
      <c r="B2859" s="314" t="s">
        <v>36481</v>
      </c>
      <c r="C2859" s="315" t="s">
        <v>550</v>
      </c>
      <c r="D2859" s="316">
        <v>0</v>
      </c>
      <c r="E2859" s="314" t="s">
        <v>33628</v>
      </c>
    </row>
    <row r="2860" spans="1:5" ht="14.4">
      <c r="A2860" s="314">
        <v>97308</v>
      </c>
      <c r="B2860" s="314" t="s">
        <v>36482</v>
      </c>
      <c r="C2860" s="315" t="s">
        <v>550</v>
      </c>
      <c r="D2860" s="316">
        <v>0</v>
      </c>
      <c r="E2860" s="314" t="s">
        <v>33628</v>
      </c>
    </row>
    <row r="2861" spans="1:5" ht="14.4">
      <c r="A2861" s="314">
        <v>97238</v>
      </c>
      <c r="B2861" s="314" t="s">
        <v>36483</v>
      </c>
      <c r="C2861" s="315" t="s">
        <v>449</v>
      </c>
      <c r="D2861" s="316">
        <v>0</v>
      </c>
      <c r="E2861" s="314" t="s">
        <v>33628</v>
      </c>
    </row>
    <row r="2862" spans="1:5" ht="14.4">
      <c r="A2862" s="314">
        <v>97239</v>
      </c>
      <c r="B2862" s="314" t="s">
        <v>36484</v>
      </c>
      <c r="C2862" s="315" t="s">
        <v>449</v>
      </c>
      <c r="D2862" s="316">
        <v>0</v>
      </c>
      <c r="E2862" s="314" t="s">
        <v>33628</v>
      </c>
    </row>
    <row r="2863" spans="1:5" ht="14.4">
      <c r="A2863" s="314">
        <v>97240</v>
      </c>
      <c r="B2863" s="314" t="s">
        <v>36485</v>
      </c>
      <c r="C2863" s="315" t="s">
        <v>449</v>
      </c>
      <c r="D2863" s="316">
        <v>0</v>
      </c>
      <c r="E2863" s="314" t="s">
        <v>33628</v>
      </c>
    </row>
    <row r="2864" spans="1:5" ht="14.4">
      <c r="A2864" s="314">
        <v>97241</v>
      </c>
      <c r="B2864" s="314" t="s">
        <v>36486</v>
      </c>
      <c r="C2864" s="315" t="s">
        <v>449</v>
      </c>
      <c r="D2864" s="316">
        <v>0</v>
      </c>
      <c r="E2864" s="314" t="s">
        <v>33628</v>
      </c>
    </row>
    <row r="2865" spans="1:5" ht="14.4">
      <c r="A2865" s="314">
        <v>97242</v>
      </c>
      <c r="B2865" s="314" t="s">
        <v>36487</v>
      </c>
      <c r="C2865" s="315" t="s">
        <v>449</v>
      </c>
      <c r="D2865" s="316">
        <v>0</v>
      </c>
      <c r="E2865" s="314" t="s">
        <v>33628</v>
      </c>
    </row>
    <row r="2866" spans="1:5" ht="14.4">
      <c r="A2866" s="314">
        <v>97243</v>
      </c>
      <c r="B2866" s="314" t="s">
        <v>36488</v>
      </c>
      <c r="C2866" s="315" t="s">
        <v>449</v>
      </c>
      <c r="D2866" s="316">
        <v>0</v>
      </c>
      <c r="E2866" s="314" t="s">
        <v>33628</v>
      </c>
    </row>
    <row r="2867" spans="1:5" ht="14.4">
      <c r="A2867" s="314">
        <v>97244</v>
      </c>
      <c r="B2867" s="314" t="s">
        <v>36489</v>
      </c>
      <c r="C2867" s="315" t="s">
        <v>449</v>
      </c>
      <c r="D2867" s="316">
        <v>0</v>
      </c>
      <c r="E2867" s="314" t="s">
        <v>33628</v>
      </c>
    </row>
    <row r="2868" spans="1:5" ht="14.4">
      <c r="A2868" s="314">
        <v>97245</v>
      </c>
      <c r="B2868" s="314" t="s">
        <v>36490</v>
      </c>
      <c r="C2868" s="315" t="s">
        <v>449</v>
      </c>
      <c r="D2868" s="316">
        <v>0</v>
      </c>
      <c r="E2868" s="314" t="s">
        <v>33628</v>
      </c>
    </row>
    <row r="2869" spans="1:5" ht="14.4">
      <c r="A2869" s="314">
        <v>97236</v>
      </c>
      <c r="B2869" s="314" t="s">
        <v>36491</v>
      </c>
      <c r="C2869" s="315" t="s">
        <v>449</v>
      </c>
      <c r="D2869" s="316">
        <v>0</v>
      </c>
      <c r="E2869" s="314" t="s">
        <v>33628</v>
      </c>
    </row>
    <row r="2870" spans="1:5" ht="14.4">
      <c r="A2870" s="314">
        <v>97246</v>
      </c>
      <c r="B2870" s="314" t="s">
        <v>36492</v>
      </c>
      <c r="C2870" s="315" t="s">
        <v>449</v>
      </c>
      <c r="D2870" s="316">
        <v>0</v>
      </c>
      <c r="E2870" s="314" t="s">
        <v>33628</v>
      </c>
    </row>
    <row r="2871" spans="1:5" ht="14.4">
      <c r="A2871" s="314">
        <v>97247</v>
      </c>
      <c r="B2871" s="314" t="s">
        <v>36493</v>
      </c>
      <c r="C2871" s="315" t="s">
        <v>449</v>
      </c>
      <c r="D2871" s="316">
        <v>0</v>
      </c>
      <c r="E2871" s="314" t="s">
        <v>33628</v>
      </c>
    </row>
    <row r="2872" spans="1:5" ht="14.4">
      <c r="A2872" s="314">
        <v>97237</v>
      </c>
      <c r="B2872" s="314" t="s">
        <v>36494</v>
      </c>
      <c r="C2872" s="315" t="s">
        <v>449</v>
      </c>
      <c r="D2872" s="316">
        <v>0</v>
      </c>
      <c r="E2872" s="314" t="s">
        <v>33628</v>
      </c>
    </row>
    <row r="2873" spans="1:5" ht="14.4">
      <c r="A2873" s="314">
        <v>97248</v>
      </c>
      <c r="B2873" s="314" t="s">
        <v>36495</v>
      </c>
      <c r="C2873" s="315" t="s">
        <v>449</v>
      </c>
      <c r="D2873" s="316">
        <v>0</v>
      </c>
      <c r="E2873" s="314" t="s">
        <v>33628</v>
      </c>
    </row>
    <row r="2874" spans="1:5" ht="14.4">
      <c r="A2874" s="314">
        <v>97251</v>
      </c>
      <c r="B2874" s="314" t="s">
        <v>36496</v>
      </c>
      <c r="C2874" s="315" t="s">
        <v>550</v>
      </c>
      <c r="D2874" s="316">
        <v>0</v>
      </c>
      <c r="E2874" s="314" t="s">
        <v>33628</v>
      </c>
    </row>
    <row r="2875" spans="1:5" ht="14.4">
      <c r="A2875" s="314">
        <v>97254</v>
      </c>
      <c r="B2875" s="314" t="s">
        <v>36497</v>
      </c>
      <c r="C2875" s="315" t="s">
        <v>550</v>
      </c>
      <c r="D2875" s="316">
        <v>0</v>
      </c>
      <c r="E2875" s="314" t="s">
        <v>33628</v>
      </c>
    </row>
    <row r="2876" spans="1:5" ht="14.4">
      <c r="A2876" s="314">
        <v>97255</v>
      </c>
      <c r="B2876" s="314" t="s">
        <v>36498</v>
      </c>
      <c r="C2876" s="315" t="s">
        <v>550</v>
      </c>
      <c r="D2876" s="316">
        <v>0</v>
      </c>
      <c r="E2876" s="314" t="s">
        <v>33628</v>
      </c>
    </row>
    <row r="2877" spans="1:5" ht="14.4">
      <c r="A2877" s="314">
        <v>97249</v>
      </c>
      <c r="B2877" s="314" t="s">
        <v>36499</v>
      </c>
      <c r="C2877" s="315" t="s">
        <v>550</v>
      </c>
      <c r="D2877" s="316">
        <v>0</v>
      </c>
      <c r="E2877" s="314" t="s">
        <v>33628</v>
      </c>
    </row>
    <row r="2878" spans="1:5" ht="14.4">
      <c r="A2878" s="314">
        <v>97250</v>
      </c>
      <c r="B2878" s="314" t="s">
        <v>36500</v>
      </c>
      <c r="C2878" s="315" t="s">
        <v>550</v>
      </c>
      <c r="D2878" s="316">
        <v>0</v>
      </c>
      <c r="E2878" s="314" t="s">
        <v>33628</v>
      </c>
    </row>
    <row r="2879" spans="1:5" ht="14.4">
      <c r="A2879" s="314">
        <v>97258</v>
      </c>
      <c r="B2879" s="314" t="s">
        <v>36501</v>
      </c>
      <c r="C2879" s="315" t="s">
        <v>550</v>
      </c>
      <c r="D2879" s="316">
        <v>0</v>
      </c>
      <c r="E2879" s="314" t="s">
        <v>33628</v>
      </c>
    </row>
    <row r="2880" spans="1:5" ht="14.4">
      <c r="A2880" s="314">
        <v>97259</v>
      </c>
      <c r="B2880" s="314" t="s">
        <v>36502</v>
      </c>
      <c r="C2880" s="315" t="s">
        <v>550</v>
      </c>
      <c r="D2880" s="316">
        <v>0</v>
      </c>
      <c r="E2880" s="314" t="s">
        <v>33628</v>
      </c>
    </row>
    <row r="2881" spans="1:5" ht="14.4">
      <c r="A2881" s="314">
        <v>97262</v>
      </c>
      <c r="B2881" s="314" t="s">
        <v>36503</v>
      </c>
      <c r="C2881" s="315" t="s">
        <v>550</v>
      </c>
      <c r="D2881" s="316">
        <v>0</v>
      </c>
      <c r="E2881" s="314" t="s">
        <v>33628</v>
      </c>
    </row>
    <row r="2882" spans="1:5" ht="14.4">
      <c r="A2882" s="314">
        <v>97263</v>
      </c>
      <c r="B2882" s="314" t="s">
        <v>36504</v>
      </c>
      <c r="C2882" s="315" t="s">
        <v>550</v>
      </c>
      <c r="D2882" s="316">
        <v>0</v>
      </c>
      <c r="E2882" s="314" t="s">
        <v>33628</v>
      </c>
    </row>
    <row r="2883" spans="1:5" ht="14.4">
      <c r="A2883" s="314">
        <v>97266</v>
      </c>
      <c r="B2883" s="314" t="s">
        <v>36505</v>
      </c>
      <c r="C2883" s="315" t="s">
        <v>550</v>
      </c>
      <c r="D2883" s="316">
        <v>0</v>
      </c>
      <c r="E2883" s="314" t="s">
        <v>33628</v>
      </c>
    </row>
    <row r="2884" spans="1:5" ht="14.4">
      <c r="A2884" s="314">
        <v>97267</v>
      </c>
      <c r="B2884" s="314" t="s">
        <v>36506</v>
      </c>
      <c r="C2884" s="315" t="s">
        <v>550</v>
      </c>
      <c r="D2884" s="316">
        <v>0</v>
      </c>
      <c r="E2884" s="314" t="s">
        <v>33628</v>
      </c>
    </row>
    <row r="2885" spans="1:5" ht="14.4">
      <c r="A2885" s="314">
        <v>97270</v>
      </c>
      <c r="B2885" s="314" t="s">
        <v>36507</v>
      </c>
      <c r="C2885" s="315" t="s">
        <v>550</v>
      </c>
      <c r="D2885" s="316">
        <v>0</v>
      </c>
      <c r="E2885" s="314" t="s">
        <v>33628</v>
      </c>
    </row>
    <row r="2886" spans="1:5" ht="14.4">
      <c r="A2886" s="314">
        <v>97271</v>
      </c>
      <c r="B2886" s="314" t="s">
        <v>36508</v>
      </c>
      <c r="C2886" s="315" t="s">
        <v>550</v>
      </c>
      <c r="D2886" s="316">
        <v>0</v>
      </c>
      <c r="E2886" s="314" t="s">
        <v>33628</v>
      </c>
    </row>
    <row r="2887" spans="1:5" ht="14.4">
      <c r="A2887" s="314">
        <v>97252</v>
      </c>
      <c r="B2887" s="314" t="s">
        <v>36509</v>
      </c>
      <c r="C2887" s="315" t="s">
        <v>550</v>
      </c>
      <c r="D2887" s="316">
        <v>0</v>
      </c>
      <c r="E2887" s="314" t="s">
        <v>33628</v>
      </c>
    </row>
    <row r="2888" spans="1:5" ht="14.4">
      <c r="A2888" s="314">
        <v>97257</v>
      </c>
      <c r="B2888" s="314" t="s">
        <v>36510</v>
      </c>
      <c r="C2888" s="315" t="s">
        <v>550</v>
      </c>
      <c r="D2888" s="316">
        <v>0</v>
      </c>
      <c r="E2888" s="314" t="s">
        <v>33628</v>
      </c>
    </row>
    <row r="2889" spans="1:5" ht="14.4">
      <c r="A2889" s="314">
        <v>97256</v>
      </c>
      <c r="B2889" s="314" t="s">
        <v>36511</v>
      </c>
      <c r="C2889" s="315" t="s">
        <v>550</v>
      </c>
      <c r="D2889" s="316">
        <v>0</v>
      </c>
      <c r="E2889" s="314" t="s">
        <v>33628</v>
      </c>
    </row>
    <row r="2890" spans="1:5" ht="14.4">
      <c r="A2890" s="314">
        <v>97253</v>
      </c>
      <c r="B2890" s="314" t="s">
        <v>36512</v>
      </c>
      <c r="C2890" s="315" t="s">
        <v>550</v>
      </c>
      <c r="D2890" s="316">
        <v>0</v>
      </c>
      <c r="E2890" s="314" t="s">
        <v>33628</v>
      </c>
    </row>
    <row r="2891" spans="1:5" ht="14.4">
      <c r="A2891" s="314">
        <v>97261</v>
      </c>
      <c r="B2891" s="314" t="s">
        <v>36513</v>
      </c>
      <c r="C2891" s="315" t="s">
        <v>550</v>
      </c>
      <c r="D2891" s="316">
        <v>0</v>
      </c>
      <c r="E2891" s="314" t="s">
        <v>33628</v>
      </c>
    </row>
    <row r="2892" spans="1:5" ht="14.4">
      <c r="A2892" s="314">
        <v>97260</v>
      </c>
      <c r="B2892" s="314" t="s">
        <v>36514</v>
      </c>
      <c r="C2892" s="315" t="s">
        <v>550</v>
      </c>
      <c r="D2892" s="316">
        <v>0</v>
      </c>
      <c r="E2892" s="314" t="s">
        <v>33628</v>
      </c>
    </row>
    <row r="2893" spans="1:5" ht="14.4">
      <c r="A2893" s="314">
        <v>97265</v>
      </c>
      <c r="B2893" s="314" t="s">
        <v>36515</v>
      </c>
      <c r="C2893" s="315" t="s">
        <v>550</v>
      </c>
      <c r="D2893" s="316">
        <v>0</v>
      </c>
      <c r="E2893" s="314" t="s">
        <v>33628</v>
      </c>
    </row>
    <row r="2894" spans="1:5" ht="14.4">
      <c r="A2894" s="314">
        <v>97264</v>
      </c>
      <c r="B2894" s="314" t="s">
        <v>36516</v>
      </c>
      <c r="C2894" s="315" t="s">
        <v>550</v>
      </c>
      <c r="D2894" s="316">
        <v>0</v>
      </c>
      <c r="E2894" s="314" t="s">
        <v>33628</v>
      </c>
    </row>
    <row r="2895" spans="1:5" ht="14.4">
      <c r="A2895" s="314">
        <v>97269</v>
      </c>
      <c r="B2895" s="314" t="s">
        <v>36517</v>
      </c>
      <c r="C2895" s="315" t="s">
        <v>550</v>
      </c>
      <c r="D2895" s="316">
        <v>0</v>
      </c>
      <c r="E2895" s="314" t="s">
        <v>33628</v>
      </c>
    </row>
    <row r="2896" spans="1:5" ht="14.4">
      <c r="A2896" s="314">
        <v>97268</v>
      </c>
      <c r="B2896" s="314" t="s">
        <v>36518</v>
      </c>
      <c r="C2896" s="315" t="s">
        <v>550</v>
      </c>
      <c r="D2896" s="316">
        <v>0</v>
      </c>
      <c r="E2896" s="314" t="s">
        <v>33628</v>
      </c>
    </row>
    <row r="2897" spans="1:5" ht="14.4">
      <c r="A2897" s="314">
        <v>97273</v>
      </c>
      <c r="B2897" s="314" t="s">
        <v>36519</v>
      </c>
      <c r="C2897" s="315" t="s">
        <v>550</v>
      </c>
      <c r="D2897" s="316">
        <v>0</v>
      </c>
      <c r="E2897" s="314" t="s">
        <v>33628</v>
      </c>
    </row>
    <row r="2898" spans="1:5" ht="14.4">
      <c r="A2898" s="314">
        <v>97272</v>
      </c>
      <c r="B2898" s="314" t="s">
        <v>36520</v>
      </c>
      <c r="C2898" s="315" t="s">
        <v>550</v>
      </c>
      <c r="D2898" s="316">
        <v>0</v>
      </c>
      <c r="E2898" s="314" t="s">
        <v>33628</v>
      </c>
    </row>
    <row r="2899" spans="1:5" ht="14.4">
      <c r="A2899" s="314">
        <v>97315</v>
      </c>
      <c r="B2899" s="314" t="s">
        <v>36521</v>
      </c>
      <c r="C2899" s="315" t="s">
        <v>550</v>
      </c>
      <c r="D2899" s="316">
        <v>0</v>
      </c>
      <c r="E2899" s="314" t="s">
        <v>33628</v>
      </c>
    </row>
    <row r="2900" spans="1:5" ht="14.4">
      <c r="A2900" s="314">
        <v>97316</v>
      </c>
      <c r="B2900" s="314" t="s">
        <v>36522</v>
      </c>
      <c r="C2900" s="315" t="s">
        <v>550</v>
      </c>
      <c r="D2900" s="316">
        <v>0</v>
      </c>
      <c r="E2900" s="314" t="s">
        <v>33628</v>
      </c>
    </row>
    <row r="2901" spans="1:5" ht="14.4">
      <c r="A2901" s="314">
        <v>97317</v>
      </c>
      <c r="B2901" s="314" t="s">
        <v>36523</v>
      </c>
      <c r="C2901" s="315" t="s">
        <v>550</v>
      </c>
      <c r="D2901" s="316">
        <v>0</v>
      </c>
      <c r="E2901" s="314" t="s">
        <v>33628</v>
      </c>
    </row>
    <row r="2902" spans="1:5" ht="14.4">
      <c r="A2902" s="314">
        <v>97318</v>
      </c>
      <c r="B2902" s="314" t="s">
        <v>36524</v>
      </c>
      <c r="C2902" s="315" t="s">
        <v>550</v>
      </c>
      <c r="D2902" s="316">
        <v>0</v>
      </c>
      <c r="E2902" s="314" t="s">
        <v>33628</v>
      </c>
    </row>
    <row r="2903" spans="1:5" ht="14.4">
      <c r="A2903" s="314">
        <v>97319</v>
      </c>
      <c r="B2903" s="314" t="s">
        <v>36525</v>
      </c>
      <c r="C2903" s="315" t="s">
        <v>550</v>
      </c>
      <c r="D2903" s="316">
        <v>0</v>
      </c>
      <c r="E2903" s="314" t="s">
        <v>33628</v>
      </c>
    </row>
    <row r="2904" spans="1:5" ht="14.4">
      <c r="A2904" s="314">
        <v>97320</v>
      </c>
      <c r="B2904" s="314" t="s">
        <v>36526</v>
      </c>
      <c r="C2904" s="315" t="s">
        <v>550</v>
      </c>
      <c r="D2904" s="316">
        <v>0</v>
      </c>
      <c r="E2904" s="314" t="s">
        <v>33628</v>
      </c>
    </row>
    <row r="2905" spans="1:5" ht="14.4">
      <c r="A2905" s="314">
        <v>97321</v>
      </c>
      <c r="B2905" s="314" t="s">
        <v>36527</v>
      </c>
      <c r="C2905" s="315" t="s">
        <v>550</v>
      </c>
      <c r="D2905" s="316">
        <v>0</v>
      </c>
      <c r="E2905" s="314" t="s">
        <v>33628</v>
      </c>
    </row>
    <row r="2906" spans="1:5" ht="14.4">
      <c r="A2906" s="314">
        <v>97322</v>
      </c>
      <c r="B2906" s="314" t="s">
        <v>36528</v>
      </c>
      <c r="C2906" s="315" t="s">
        <v>550</v>
      </c>
      <c r="D2906" s="316">
        <v>0</v>
      </c>
      <c r="E2906" s="314" t="s">
        <v>33628</v>
      </c>
    </row>
    <row r="2907" spans="1:5" ht="14.4">
      <c r="A2907" s="314">
        <v>97313</v>
      </c>
      <c r="B2907" s="314" t="s">
        <v>36529</v>
      </c>
      <c r="C2907" s="315" t="s">
        <v>550</v>
      </c>
      <c r="D2907" s="316">
        <v>0</v>
      </c>
      <c r="E2907" s="314" t="s">
        <v>33628</v>
      </c>
    </row>
    <row r="2908" spans="1:5" ht="14.4">
      <c r="A2908" s="314">
        <v>97323</v>
      </c>
      <c r="B2908" s="314" t="s">
        <v>36530</v>
      </c>
      <c r="C2908" s="315" t="s">
        <v>550</v>
      </c>
      <c r="D2908" s="316">
        <v>0</v>
      </c>
      <c r="E2908" s="314" t="s">
        <v>33628</v>
      </c>
    </row>
    <row r="2909" spans="1:5" ht="14.4">
      <c r="A2909" s="314">
        <v>97324</v>
      </c>
      <c r="B2909" s="314" t="s">
        <v>36531</v>
      </c>
      <c r="C2909" s="315" t="s">
        <v>550</v>
      </c>
      <c r="D2909" s="316">
        <v>0</v>
      </c>
      <c r="E2909" s="314" t="s">
        <v>33628</v>
      </c>
    </row>
    <row r="2910" spans="1:5" ht="14.4">
      <c r="A2910" s="314">
        <v>97314</v>
      </c>
      <c r="B2910" s="314" t="s">
        <v>36532</v>
      </c>
      <c r="C2910" s="315" t="s">
        <v>550</v>
      </c>
      <c r="D2910" s="316">
        <v>0</v>
      </c>
      <c r="E2910" s="314" t="s">
        <v>33628</v>
      </c>
    </row>
    <row r="2911" spans="1:5" ht="14.4">
      <c r="A2911" s="314">
        <v>97325</v>
      </c>
      <c r="B2911" s="314" t="s">
        <v>36533</v>
      </c>
      <c r="C2911" s="315" t="s">
        <v>550</v>
      </c>
      <c r="D2911" s="316">
        <v>0</v>
      </c>
      <c r="E2911" s="314" t="s">
        <v>33628</v>
      </c>
    </row>
    <row r="2912" spans="1:5" ht="14.4">
      <c r="A2912" s="314">
        <v>103517</v>
      </c>
      <c r="B2912" s="314" t="s">
        <v>36534</v>
      </c>
      <c r="C2912" s="315" t="s">
        <v>550</v>
      </c>
      <c r="D2912" s="316">
        <v>5744.9</v>
      </c>
      <c r="E2912" s="314" t="s">
        <v>33628</v>
      </c>
    </row>
    <row r="2913" spans="1:5" ht="14.4">
      <c r="A2913" s="314">
        <v>103518</v>
      </c>
      <c r="B2913" s="314" t="s">
        <v>36535</v>
      </c>
      <c r="C2913" s="315" t="s">
        <v>550</v>
      </c>
      <c r="D2913" s="316">
        <v>0</v>
      </c>
      <c r="E2913" s="314" t="s">
        <v>33628</v>
      </c>
    </row>
    <row r="2914" spans="1:5" ht="14.4">
      <c r="A2914" s="314">
        <v>103519</v>
      </c>
      <c r="B2914" s="314" t="s">
        <v>36536</v>
      </c>
      <c r="C2914" s="315" t="s">
        <v>550</v>
      </c>
      <c r="D2914" s="316">
        <v>11.47</v>
      </c>
      <c r="E2914" s="314" t="s">
        <v>33628</v>
      </c>
    </row>
    <row r="2915" spans="1:5" ht="14.4">
      <c r="A2915" s="314">
        <v>103515</v>
      </c>
      <c r="B2915" s="314" t="s">
        <v>36537</v>
      </c>
      <c r="C2915" s="315" t="s">
        <v>550</v>
      </c>
      <c r="D2915" s="316">
        <v>0</v>
      </c>
      <c r="E2915" s="314" t="s">
        <v>33628</v>
      </c>
    </row>
    <row r="2916" spans="1:5" ht="14.4">
      <c r="A2916" s="314">
        <v>103502</v>
      </c>
      <c r="B2916" s="314" t="s">
        <v>36538</v>
      </c>
      <c r="C2916" s="315" t="s">
        <v>449</v>
      </c>
      <c r="D2916" s="316">
        <v>0</v>
      </c>
      <c r="E2916" s="314" t="s">
        <v>33628</v>
      </c>
    </row>
    <row r="2917" spans="1:5" ht="14.4">
      <c r="A2917" s="314">
        <v>103504</v>
      </c>
      <c r="B2917" s="314" t="s">
        <v>36539</v>
      </c>
      <c r="C2917" s="315" t="s">
        <v>449</v>
      </c>
      <c r="D2917" s="316">
        <v>0</v>
      </c>
      <c r="E2917" s="314" t="s">
        <v>33628</v>
      </c>
    </row>
    <row r="2918" spans="1:5" ht="14.4">
      <c r="A2918" s="314">
        <v>103503</v>
      </c>
      <c r="B2918" s="314" t="s">
        <v>36540</v>
      </c>
      <c r="C2918" s="315" t="s">
        <v>449</v>
      </c>
      <c r="D2918" s="316">
        <v>0</v>
      </c>
      <c r="E2918" s="314" t="s">
        <v>33628</v>
      </c>
    </row>
    <row r="2919" spans="1:5" ht="14.4">
      <c r="A2919" s="314">
        <v>103505</v>
      </c>
      <c r="B2919" s="314" t="s">
        <v>36541</v>
      </c>
      <c r="C2919" s="315" t="s">
        <v>449</v>
      </c>
      <c r="D2919" s="316">
        <v>0</v>
      </c>
      <c r="E2919" s="314" t="s">
        <v>33628</v>
      </c>
    </row>
    <row r="2920" spans="1:5" ht="14.4">
      <c r="A2920" s="314">
        <v>103499</v>
      </c>
      <c r="B2920" s="314" t="s">
        <v>36542</v>
      </c>
      <c r="C2920" s="315" t="s">
        <v>550</v>
      </c>
      <c r="D2920" s="316">
        <v>0</v>
      </c>
      <c r="E2920" s="314" t="s">
        <v>33628</v>
      </c>
    </row>
    <row r="2921" spans="1:5" ht="14.4">
      <c r="A2921" s="314">
        <v>103501</v>
      </c>
      <c r="B2921" s="314" t="s">
        <v>36543</v>
      </c>
      <c r="C2921" s="315" t="s">
        <v>550</v>
      </c>
      <c r="D2921" s="316">
        <v>0</v>
      </c>
      <c r="E2921" s="314" t="s">
        <v>33628</v>
      </c>
    </row>
    <row r="2922" spans="1:5" ht="14.4">
      <c r="A2922" s="314">
        <v>103500</v>
      </c>
      <c r="B2922" s="314" t="s">
        <v>36544</v>
      </c>
      <c r="C2922" s="315" t="s">
        <v>550</v>
      </c>
      <c r="D2922" s="316">
        <v>0</v>
      </c>
      <c r="E2922" s="314" t="s">
        <v>33628</v>
      </c>
    </row>
    <row r="2923" spans="1:5" ht="14.4">
      <c r="A2923" s="314">
        <v>103496</v>
      </c>
      <c r="B2923" s="314" t="s">
        <v>36545</v>
      </c>
      <c r="C2923" s="315" t="s">
        <v>550</v>
      </c>
      <c r="D2923" s="316">
        <v>0</v>
      </c>
      <c r="E2923" s="314" t="s">
        <v>33628</v>
      </c>
    </row>
    <row r="2924" spans="1:5" ht="14.4">
      <c r="A2924" s="314">
        <v>103498</v>
      </c>
      <c r="B2924" s="314" t="s">
        <v>36546</v>
      </c>
      <c r="C2924" s="315" t="s">
        <v>550</v>
      </c>
      <c r="D2924" s="316">
        <v>0</v>
      </c>
      <c r="E2924" s="314" t="s">
        <v>33628</v>
      </c>
    </row>
    <row r="2925" spans="1:5" ht="14.4">
      <c r="A2925" s="314">
        <v>103497</v>
      </c>
      <c r="B2925" s="314" t="s">
        <v>36547</v>
      </c>
      <c r="C2925" s="315" t="s">
        <v>550</v>
      </c>
      <c r="D2925" s="316">
        <v>0</v>
      </c>
      <c r="E2925" s="314" t="s">
        <v>33628</v>
      </c>
    </row>
    <row r="2926" spans="1:5" ht="14.4">
      <c r="A2926" s="314">
        <v>103516</v>
      </c>
      <c r="B2926" s="314" t="s">
        <v>36548</v>
      </c>
      <c r="C2926" s="315" t="s">
        <v>550</v>
      </c>
      <c r="D2926" s="316">
        <v>0</v>
      </c>
      <c r="E2926" s="314" t="s">
        <v>33628</v>
      </c>
    </row>
    <row r="2927" spans="1:5" ht="14.4">
      <c r="A2927" s="314">
        <v>103506</v>
      </c>
      <c r="B2927" s="314" t="s">
        <v>36549</v>
      </c>
      <c r="C2927" s="315" t="s">
        <v>550</v>
      </c>
      <c r="D2927" s="316">
        <v>0</v>
      </c>
      <c r="E2927" s="314" t="s">
        <v>33628</v>
      </c>
    </row>
    <row r="2928" spans="1:5" ht="14.4">
      <c r="A2928" s="314">
        <v>103507</v>
      </c>
      <c r="B2928" s="314" t="s">
        <v>36550</v>
      </c>
      <c r="C2928" s="315" t="s">
        <v>550</v>
      </c>
      <c r="D2928" s="316">
        <v>0</v>
      </c>
      <c r="E2928" s="314" t="s">
        <v>33628</v>
      </c>
    </row>
    <row r="2929" spans="1:5" ht="14.4">
      <c r="A2929" s="314">
        <v>103493</v>
      </c>
      <c r="B2929" s="314" t="s">
        <v>36551</v>
      </c>
      <c r="C2929" s="315" t="s">
        <v>550</v>
      </c>
      <c r="D2929" s="316">
        <v>0</v>
      </c>
      <c r="E2929" s="314" t="s">
        <v>33628</v>
      </c>
    </row>
    <row r="2930" spans="1:5" ht="14.4">
      <c r="A2930" s="314">
        <v>103495</v>
      </c>
      <c r="B2930" s="314" t="s">
        <v>36552</v>
      </c>
      <c r="C2930" s="315" t="s">
        <v>550</v>
      </c>
      <c r="D2930" s="316">
        <v>0</v>
      </c>
      <c r="E2930" s="314" t="s">
        <v>33628</v>
      </c>
    </row>
    <row r="2931" spans="1:5" ht="14.4">
      <c r="A2931" s="314">
        <v>103494</v>
      </c>
      <c r="B2931" s="314" t="s">
        <v>36553</v>
      </c>
      <c r="C2931" s="315" t="s">
        <v>550</v>
      </c>
      <c r="D2931" s="316">
        <v>0</v>
      </c>
      <c r="E2931" s="314" t="s">
        <v>33628</v>
      </c>
    </row>
    <row r="2932" spans="1:5" ht="14.4">
      <c r="A2932" s="314">
        <v>103513</v>
      </c>
      <c r="B2932" s="314" t="s">
        <v>36554</v>
      </c>
      <c r="C2932" s="315" t="s">
        <v>550</v>
      </c>
      <c r="D2932" s="316">
        <v>0</v>
      </c>
      <c r="E2932" s="314" t="s">
        <v>33628</v>
      </c>
    </row>
    <row r="2933" spans="1:5" ht="14.4">
      <c r="A2933" s="314">
        <v>103523</v>
      </c>
      <c r="B2933" s="314" t="s">
        <v>36555</v>
      </c>
      <c r="C2933" s="315" t="s">
        <v>550</v>
      </c>
      <c r="D2933" s="316">
        <v>18979.34</v>
      </c>
      <c r="E2933" s="314" t="s">
        <v>33628</v>
      </c>
    </row>
    <row r="2934" spans="1:5" ht="14.4">
      <c r="A2934" s="314">
        <v>103509</v>
      </c>
      <c r="B2934" s="314" t="s">
        <v>36556</v>
      </c>
      <c r="C2934" s="315" t="s">
        <v>550</v>
      </c>
      <c r="D2934" s="316">
        <v>0</v>
      </c>
      <c r="E2934" s="314" t="s">
        <v>33628</v>
      </c>
    </row>
    <row r="2935" spans="1:5" ht="14.4">
      <c r="A2935" s="314">
        <v>103514</v>
      </c>
      <c r="B2935" s="314" t="s">
        <v>36557</v>
      </c>
      <c r="C2935" s="315" t="s">
        <v>550</v>
      </c>
      <c r="D2935" s="316">
        <v>0</v>
      </c>
      <c r="E2935" s="314" t="s">
        <v>33628</v>
      </c>
    </row>
    <row r="2936" spans="1:5" ht="14.4">
      <c r="A2936" s="314">
        <v>103510</v>
      </c>
      <c r="B2936" s="314" t="s">
        <v>36558</v>
      </c>
      <c r="C2936" s="315" t="s">
        <v>550</v>
      </c>
      <c r="D2936" s="316">
        <v>0</v>
      </c>
      <c r="E2936" s="314" t="s">
        <v>33628</v>
      </c>
    </row>
    <row r="2937" spans="1:5" ht="14.4">
      <c r="A2937" s="314">
        <v>103520</v>
      </c>
      <c r="B2937" s="314" t="s">
        <v>36559</v>
      </c>
      <c r="C2937" s="315" t="s">
        <v>550</v>
      </c>
      <c r="D2937" s="316">
        <v>9559.59</v>
      </c>
      <c r="E2937" s="314" t="s">
        <v>33628</v>
      </c>
    </row>
    <row r="2938" spans="1:5" ht="14.4">
      <c r="A2938" s="314">
        <v>103511</v>
      </c>
      <c r="B2938" s="314" t="s">
        <v>36560</v>
      </c>
      <c r="C2938" s="315" t="s">
        <v>550</v>
      </c>
      <c r="D2938" s="316">
        <v>0</v>
      </c>
      <c r="E2938" s="314" t="s">
        <v>33628</v>
      </c>
    </row>
    <row r="2939" spans="1:5" ht="14.4">
      <c r="A2939" s="314">
        <v>103521</v>
      </c>
      <c r="B2939" s="314" t="s">
        <v>36561</v>
      </c>
      <c r="C2939" s="315" t="s">
        <v>550</v>
      </c>
      <c r="D2939" s="316">
        <v>12691.25</v>
      </c>
      <c r="E2939" s="314" t="s">
        <v>33628</v>
      </c>
    </row>
    <row r="2940" spans="1:5" ht="14.4">
      <c r="A2940" s="314">
        <v>103512</v>
      </c>
      <c r="B2940" s="314" t="s">
        <v>36562</v>
      </c>
      <c r="C2940" s="315" t="s">
        <v>550</v>
      </c>
      <c r="D2940" s="316">
        <v>0</v>
      </c>
      <c r="E2940" s="314" t="s">
        <v>33628</v>
      </c>
    </row>
    <row r="2941" spans="1:5" ht="14.4">
      <c r="A2941" s="314">
        <v>103522</v>
      </c>
      <c r="B2941" s="314" t="s">
        <v>36563</v>
      </c>
      <c r="C2941" s="315" t="s">
        <v>550</v>
      </c>
      <c r="D2941" s="316">
        <v>12513.07</v>
      </c>
      <c r="E2941" s="314" t="s">
        <v>33628</v>
      </c>
    </row>
    <row r="2942" spans="1:5" ht="14.4">
      <c r="A2942" s="314">
        <v>103508</v>
      </c>
      <c r="B2942" s="314" t="s">
        <v>36564</v>
      </c>
      <c r="C2942" s="315" t="s">
        <v>550</v>
      </c>
      <c r="D2942" s="316">
        <v>0</v>
      </c>
      <c r="E2942" s="314" t="s">
        <v>33628</v>
      </c>
    </row>
    <row r="2943" spans="1:5" ht="14.4">
      <c r="A2943" s="314">
        <v>103524</v>
      </c>
      <c r="B2943" s="314" t="s">
        <v>36565</v>
      </c>
      <c r="C2943" s="315" t="s">
        <v>550</v>
      </c>
      <c r="D2943" s="316">
        <v>0</v>
      </c>
      <c r="E2943" s="314" t="s">
        <v>33628</v>
      </c>
    </row>
    <row r="2944" spans="1:5" ht="14.4">
      <c r="A2944" s="314">
        <v>103526</v>
      </c>
      <c r="B2944" s="314" t="s">
        <v>36566</v>
      </c>
      <c r="C2944" s="315" t="s">
        <v>550</v>
      </c>
      <c r="D2944" s="316">
        <v>0</v>
      </c>
      <c r="E2944" s="314" t="s">
        <v>33628</v>
      </c>
    </row>
    <row r="2945" spans="1:5" ht="14.4">
      <c r="A2945" s="314">
        <v>103525</v>
      </c>
      <c r="B2945" s="314" t="s">
        <v>36567</v>
      </c>
      <c r="C2945" s="315" t="s">
        <v>550</v>
      </c>
      <c r="D2945" s="316">
        <v>0</v>
      </c>
      <c r="E2945" s="314" t="s">
        <v>33628</v>
      </c>
    </row>
    <row r="2946" spans="1:5" ht="14.4">
      <c r="A2946" s="314">
        <v>97062</v>
      </c>
      <c r="B2946" s="314" t="s">
        <v>36568</v>
      </c>
      <c r="C2946" s="315" t="s">
        <v>9</v>
      </c>
      <c r="D2946" s="316">
        <v>6.74</v>
      </c>
      <c r="E2946" s="314" t="s">
        <v>33628</v>
      </c>
    </row>
    <row r="2947" spans="1:5" ht="14.4">
      <c r="A2947" s="314">
        <v>97061</v>
      </c>
      <c r="B2947" s="314" t="s">
        <v>36569</v>
      </c>
      <c r="C2947" s="315" t="s">
        <v>9</v>
      </c>
      <c r="D2947" s="316">
        <v>0</v>
      </c>
      <c r="E2947" s="314" t="s">
        <v>33628</v>
      </c>
    </row>
    <row r="2948" spans="1:5" ht="14.4">
      <c r="A2948" s="314">
        <v>104988</v>
      </c>
      <c r="B2948" s="314" t="s">
        <v>36570</v>
      </c>
      <c r="C2948" s="315" t="s">
        <v>9</v>
      </c>
      <c r="D2948" s="316">
        <v>0</v>
      </c>
      <c r="E2948" s="314" t="s">
        <v>33628</v>
      </c>
    </row>
    <row r="2949" spans="1:5" ht="14.4">
      <c r="A2949" s="314">
        <v>104979</v>
      </c>
      <c r="B2949" s="314" t="s">
        <v>36571</v>
      </c>
      <c r="C2949" s="315" t="s">
        <v>9</v>
      </c>
      <c r="D2949" s="316">
        <v>0</v>
      </c>
      <c r="E2949" s="314" t="s">
        <v>33628</v>
      </c>
    </row>
    <row r="2950" spans="1:5" ht="14.4">
      <c r="A2950" s="314">
        <v>97040</v>
      </c>
      <c r="B2950" s="314" t="s">
        <v>36572</v>
      </c>
      <c r="C2950" s="315" t="s">
        <v>9</v>
      </c>
      <c r="D2950" s="316">
        <v>21.47</v>
      </c>
      <c r="E2950" s="314" t="s">
        <v>33628</v>
      </c>
    </row>
    <row r="2951" spans="1:5" ht="14.4">
      <c r="A2951" s="314">
        <v>97041</v>
      </c>
      <c r="B2951" s="314" t="s">
        <v>36573</v>
      </c>
      <c r="C2951" s="315" t="s">
        <v>9</v>
      </c>
      <c r="D2951" s="316">
        <v>167.78</v>
      </c>
      <c r="E2951" s="314" t="s">
        <v>33628</v>
      </c>
    </row>
    <row r="2952" spans="1:5" ht="14.4">
      <c r="A2952" s="314">
        <v>97039</v>
      </c>
      <c r="B2952" s="314" t="s">
        <v>36574</v>
      </c>
      <c r="C2952" s="315" t="s">
        <v>9</v>
      </c>
      <c r="D2952" s="316">
        <v>76.73</v>
      </c>
      <c r="E2952" s="314" t="s">
        <v>33628</v>
      </c>
    </row>
    <row r="2953" spans="1:5" ht="14.4">
      <c r="A2953" s="314">
        <v>102655</v>
      </c>
      <c r="B2953" s="314" t="s">
        <v>36575</v>
      </c>
      <c r="C2953" s="315" t="s">
        <v>449</v>
      </c>
      <c r="D2953" s="316">
        <v>0</v>
      </c>
      <c r="E2953" s="314" t="s">
        <v>33628</v>
      </c>
    </row>
    <row r="2954" spans="1:5" ht="14.4">
      <c r="A2954" s="314">
        <v>104987</v>
      </c>
      <c r="B2954" s="314" t="s">
        <v>36576</v>
      </c>
      <c r="C2954" s="315" t="s">
        <v>449</v>
      </c>
      <c r="D2954" s="316">
        <v>0</v>
      </c>
      <c r="E2954" s="314" t="s">
        <v>33628</v>
      </c>
    </row>
    <row r="2955" spans="1:5" ht="14.4">
      <c r="A2955" s="314">
        <v>104986</v>
      </c>
      <c r="B2955" s="314" t="s">
        <v>36577</v>
      </c>
      <c r="C2955" s="315" t="s">
        <v>449</v>
      </c>
      <c r="D2955" s="316">
        <v>0</v>
      </c>
      <c r="E2955" s="314" t="s">
        <v>33628</v>
      </c>
    </row>
    <row r="2956" spans="1:5" ht="14.4">
      <c r="A2956" s="314">
        <v>104984</v>
      </c>
      <c r="B2956" s="314" t="s">
        <v>36578</v>
      </c>
      <c r="C2956" s="315" t="s">
        <v>449</v>
      </c>
      <c r="D2956" s="316">
        <v>0</v>
      </c>
      <c r="E2956" s="314" t="s">
        <v>33628</v>
      </c>
    </row>
    <row r="2957" spans="1:5" ht="14.4">
      <c r="A2957" s="314">
        <v>104985</v>
      </c>
      <c r="B2957" s="314" t="s">
        <v>36579</v>
      </c>
      <c r="C2957" s="315" t="s">
        <v>449</v>
      </c>
      <c r="D2957" s="316">
        <v>0</v>
      </c>
      <c r="E2957" s="314" t="s">
        <v>33628</v>
      </c>
    </row>
    <row r="2958" spans="1:5" ht="14.4">
      <c r="A2958" s="314">
        <v>97026</v>
      </c>
      <c r="B2958" s="314" t="s">
        <v>36580</v>
      </c>
      <c r="C2958" s="315" t="s">
        <v>449</v>
      </c>
      <c r="D2958" s="316">
        <v>0</v>
      </c>
      <c r="E2958" s="314" t="s">
        <v>33628</v>
      </c>
    </row>
    <row r="2959" spans="1:5" ht="14.4">
      <c r="A2959" s="314">
        <v>97025</v>
      </c>
      <c r="B2959" s="314" t="s">
        <v>36581</v>
      </c>
      <c r="C2959" s="315" t="s">
        <v>449</v>
      </c>
      <c r="D2959" s="316">
        <v>0</v>
      </c>
      <c r="E2959" s="314" t="s">
        <v>33628</v>
      </c>
    </row>
    <row r="2960" spans="1:5" ht="14.4">
      <c r="A2960" s="314">
        <v>97032</v>
      </c>
      <c r="B2960" s="314" t="s">
        <v>36582</v>
      </c>
      <c r="C2960" s="315" t="s">
        <v>449</v>
      </c>
      <c r="D2960" s="316">
        <v>61.42</v>
      </c>
      <c r="E2960" s="314" t="s">
        <v>33628</v>
      </c>
    </row>
    <row r="2961" spans="1:5" ht="14.4">
      <c r="A2961" s="314">
        <v>97031</v>
      </c>
      <c r="B2961" s="314" t="s">
        <v>36583</v>
      </c>
      <c r="C2961" s="315" t="s">
        <v>449</v>
      </c>
      <c r="D2961" s="316">
        <v>99.99</v>
      </c>
      <c r="E2961" s="314" t="s">
        <v>33628</v>
      </c>
    </row>
    <row r="2962" spans="1:5" ht="14.4">
      <c r="A2962" s="314">
        <v>97036</v>
      </c>
      <c r="B2962" s="314" t="s">
        <v>36584</v>
      </c>
      <c r="C2962" s="315" t="s">
        <v>449</v>
      </c>
      <c r="D2962" s="316">
        <v>0</v>
      </c>
      <c r="E2962" s="314" t="s">
        <v>33628</v>
      </c>
    </row>
    <row r="2963" spans="1:5" ht="14.4">
      <c r="A2963" s="314">
        <v>97035</v>
      </c>
      <c r="B2963" s="314" t="s">
        <v>36585</v>
      </c>
      <c r="C2963" s="315" t="s">
        <v>449</v>
      </c>
      <c r="D2963" s="316">
        <v>0</v>
      </c>
      <c r="E2963" s="314" t="s">
        <v>33628</v>
      </c>
    </row>
    <row r="2964" spans="1:5" ht="14.4">
      <c r="A2964" s="314">
        <v>97034</v>
      </c>
      <c r="B2964" s="314" t="s">
        <v>36586</v>
      </c>
      <c r="C2964" s="315" t="s">
        <v>449</v>
      </c>
      <c r="D2964" s="316">
        <v>59.73</v>
      </c>
      <c r="E2964" s="314" t="s">
        <v>33628</v>
      </c>
    </row>
    <row r="2965" spans="1:5" ht="14.4">
      <c r="A2965" s="314">
        <v>97033</v>
      </c>
      <c r="B2965" s="314" t="s">
        <v>36587</v>
      </c>
      <c r="C2965" s="315" t="s">
        <v>449</v>
      </c>
      <c r="D2965" s="316">
        <v>90.63</v>
      </c>
      <c r="E2965" s="314" t="s">
        <v>33628</v>
      </c>
    </row>
    <row r="2966" spans="1:5" ht="14.4">
      <c r="A2966" s="314">
        <v>97030</v>
      </c>
      <c r="B2966" s="314" t="s">
        <v>36588</v>
      </c>
      <c r="C2966" s="315" t="s">
        <v>449</v>
      </c>
      <c r="D2966" s="316">
        <v>0</v>
      </c>
      <c r="E2966" s="314" t="s">
        <v>33628</v>
      </c>
    </row>
    <row r="2967" spans="1:5" ht="14.4">
      <c r="A2967" s="314">
        <v>97029</v>
      </c>
      <c r="B2967" s="314" t="s">
        <v>36589</v>
      </c>
      <c r="C2967" s="315" t="s">
        <v>449</v>
      </c>
      <c r="D2967" s="316">
        <v>0</v>
      </c>
      <c r="E2967" s="314" t="s">
        <v>33628</v>
      </c>
    </row>
    <row r="2968" spans="1:5" ht="14.4">
      <c r="A2968" s="314">
        <v>97028</v>
      </c>
      <c r="B2968" s="314" t="s">
        <v>36590</v>
      </c>
      <c r="C2968" s="315" t="s">
        <v>449</v>
      </c>
      <c r="D2968" s="316">
        <v>0</v>
      </c>
      <c r="E2968" s="314" t="s">
        <v>33628</v>
      </c>
    </row>
    <row r="2969" spans="1:5" ht="14.4">
      <c r="A2969" s="314">
        <v>97027</v>
      </c>
      <c r="B2969" s="314" t="s">
        <v>36591</v>
      </c>
      <c r="C2969" s="315" t="s">
        <v>449</v>
      </c>
      <c r="D2969" s="316">
        <v>0</v>
      </c>
      <c r="E2969" s="314" t="s">
        <v>33628</v>
      </c>
    </row>
    <row r="2970" spans="1:5" ht="14.4">
      <c r="A2970" s="314">
        <v>97038</v>
      </c>
      <c r="B2970" s="314" t="s">
        <v>36592</v>
      </c>
      <c r="C2970" s="315" t="s">
        <v>449</v>
      </c>
      <c r="D2970" s="316">
        <v>0</v>
      </c>
      <c r="E2970" s="314" t="s">
        <v>33628</v>
      </c>
    </row>
    <row r="2971" spans="1:5" ht="14.4">
      <c r="A2971" s="314">
        <v>97037</v>
      </c>
      <c r="B2971" s="314" t="s">
        <v>36593</v>
      </c>
      <c r="C2971" s="315" t="s">
        <v>449</v>
      </c>
      <c r="D2971" s="316">
        <v>0</v>
      </c>
      <c r="E2971" s="314" t="s">
        <v>33628</v>
      </c>
    </row>
    <row r="2972" spans="1:5" ht="14.4">
      <c r="A2972" s="314">
        <v>97014</v>
      </c>
      <c r="B2972" s="314" t="s">
        <v>36594</v>
      </c>
      <c r="C2972" s="315" t="s">
        <v>449</v>
      </c>
      <c r="D2972" s="316">
        <v>61.95</v>
      </c>
      <c r="E2972" s="314" t="s">
        <v>33628</v>
      </c>
    </row>
    <row r="2973" spans="1:5" ht="14.4">
      <c r="A2973" s="314">
        <v>97015</v>
      </c>
      <c r="B2973" s="314" t="s">
        <v>36595</v>
      </c>
      <c r="C2973" s="315" t="s">
        <v>449</v>
      </c>
      <c r="D2973" s="316">
        <v>51.82</v>
      </c>
      <c r="E2973" s="314" t="s">
        <v>33628</v>
      </c>
    </row>
    <row r="2974" spans="1:5" ht="14.4">
      <c r="A2974" s="314">
        <v>97013</v>
      </c>
      <c r="B2974" s="314" t="s">
        <v>36596</v>
      </c>
      <c r="C2974" s="315" t="s">
        <v>449</v>
      </c>
      <c r="D2974" s="316">
        <v>82.24</v>
      </c>
      <c r="E2974" s="314" t="s">
        <v>33628</v>
      </c>
    </row>
    <row r="2975" spans="1:5" ht="14.4">
      <c r="A2975" s="314">
        <v>97017</v>
      </c>
      <c r="B2975" s="314" t="s">
        <v>36597</v>
      </c>
      <c r="C2975" s="315" t="s">
        <v>449</v>
      </c>
      <c r="D2975" s="316">
        <v>48.84</v>
      </c>
      <c r="E2975" s="314" t="s">
        <v>33628</v>
      </c>
    </row>
    <row r="2976" spans="1:5" ht="14.4">
      <c r="A2976" s="314">
        <v>97018</v>
      </c>
      <c r="B2976" s="314" t="s">
        <v>36598</v>
      </c>
      <c r="C2976" s="315" t="s">
        <v>449</v>
      </c>
      <c r="D2976" s="316">
        <v>40.83</v>
      </c>
      <c r="E2976" s="314" t="s">
        <v>33628</v>
      </c>
    </row>
    <row r="2977" spans="1:5" ht="14.4">
      <c r="A2977" s="314">
        <v>97016</v>
      </c>
      <c r="B2977" s="314" t="s">
        <v>36599</v>
      </c>
      <c r="C2977" s="315" t="s">
        <v>449</v>
      </c>
      <c r="D2977" s="316">
        <v>65.02</v>
      </c>
      <c r="E2977" s="314" t="s">
        <v>33628</v>
      </c>
    </row>
    <row r="2978" spans="1:5" ht="14.4">
      <c r="A2978" s="314">
        <v>97024</v>
      </c>
      <c r="B2978" s="314" t="s">
        <v>36600</v>
      </c>
      <c r="C2978" s="315" t="s">
        <v>449</v>
      </c>
      <c r="D2978" s="316">
        <v>0</v>
      </c>
      <c r="E2978" s="314" t="s">
        <v>33628</v>
      </c>
    </row>
    <row r="2979" spans="1:5" ht="14.4">
      <c r="A2979" s="314">
        <v>97023</v>
      </c>
      <c r="B2979" s="314" t="s">
        <v>36601</v>
      </c>
      <c r="C2979" s="315" t="s">
        <v>449</v>
      </c>
      <c r="D2979" s="316">
        <v>0</v>
      </c>
      <c r="E2979" s="314" t="s">
        <v>33628</v>
      </c>
    </row>
    <row r="2980" spans="1:5" ht="14.4">
      <c r="A2980" s="314">
        <v>105804</v>
      </c>
      <c r="B2980" s="314" t="s">
        <v>36602</v>
      </c>
      <c r="C2980" s="315" t="s">
        <v>449</v>
      </c>
      <c r="D2980" s="316">
        <v>0</v>
      </c>
      <c r="E2980" s="314" t="s">
        <v>33628</v>
      </c>
    </row>
    <row r="2981" spans="1:5" ht="14.4">
      <c r="A2981" s="314">
        <v>104990</v>
      </c>
      <c r="B2981" s="314" t="s">
        <v>36603</v>
      </c>
      <c r="C2981" s="315" t="s">
        <v>449</v>
      </c>
      <c r="D2981" s="316">
        <v>11.81</v>
      </c>
      <c r="E2981" s="314" t="s">
        <v>33628</v>
      </c>
    </row>
    <row r="2982" spans="1:5" ht="14.4">
      <c r="A2982" s="314">
        <v>97052</v>
      </c>
      <c r="B2982" s="314" t="s">
        <v>36604</v>
      </c>
      <c r="C2982" s="315" t="s">
        <v>550</v>
      </c>
      <c r="D2982" s="316">
        <v>0</v>
      </c>
      <c r="E2982" s="314" t="s">
        <v>33628</v>
      </c>
    </row>
    <row r="2983" spans="1:5" ht="14.4">
      <c r="A2983" s="314">
        <v>97054</v>
      </c>
      <c r="B2983" s="314" t="s">
        <v>36605</v>
      </c>
      <c r="C2983" s="315" t="s">
        <v>550</v>
      </c>
      <c r="D2983" s="316">
        <v>28.3</v>
      </c>
      <c r="E2983" s="314" t="s">
        <v>33628</v>
      </c>
    </row>
    <row r="2984" spans="1:5" ht="14.4">
      <c r="A2984" s="314">
        <v>104981</v>
      </c>
      <c r="B2984" s="314" t="s">
        <v>36606</v>
      </c>
      <c r="C2984" s="315" t="s">
        <v>449</v>
      </c>
      <c r="D2984" s="316">
        <v>0</v>
      </c>
      <c r="E2984" s="314" t="s">
        <v>33628</v>
      </c>
    </row>
    <row r="2985" spans="1:5" ht="14.4">
      <c r="A2985" s="314">
        <v>104980</v>
      </c>
      <c r="B2985" s="314" t="s">
        <v>36607</v>
      </c>
      <c r="C2985" s="315" t="s">
        <v>449</v>
      </c>
      <c r="D2985" s="316">
        <v>0</v>
      </c>
      <c r="E2985" s="314" t="s">
        <v>33628</v>
      </c>
    </row>
    <row r="2986" spans="1:5" ht="14.4">
      <c r="A2986" s="314">
        <v>97042</v>
      </c>
      <c r="B2986" s="314" t="s">
        <v>36608</v>
      </c>
      <c r="C2986" s="315" t="s">
        <v>449</v>
      </c>
      <c r="D2986" s="316">
        <v>0</v>
      </c>
      <c r="E2986" s="314" t="s">
        <v>33628</v>
      </c>
    </row>
    <row r="2987" spans="1:5" ht="14.4">
      <c r="A2987" s="314">
        <v>97045</v>
      </c>
      <c r="B2987" s="314" t="s">
        <v>36609</v>
      </c>
      <c r="C2987" s="315" t="s">
        <v>449</v>
      </c>
      <c r="D2987" s="316">
        <v>0</v>
      </c>
      <c r="E2987" s="314" t="s">
        <v>33628</v>
      </c>
    </row>
    <row r="2988" spans="1:5" ht="14.4">
      <c r="A2988" s="314">
        <v>97044</v>
      </c>
      <c r="B2988" s="314" t="s">
        <v>36610</v>
      </c>
      <c r="C2988" s="315" t="s">
        <v>449</v>
      </c>
      <c r="D2988" s="316">
        <v>0</v>
      </c>
      <c r="E2988" s="314" t="s">
        <v>33628</v>
      </c>
    </row>
    <row r="2989" spans="1:5" ht="14.4">
      <c r="A2989" s="314">
        <v>97043</v>
      </c>
      <c r="B2989" s="314" t="s">
        <v>36611</v>
      </c>
      <c r="C2989" s="315" t="s">
        <v>449</v>
      </c>
      <c r="D2989" s="316">
        <v>0</v>
      </c>
      <c r="E2989" s="314" t="s">
        <v>33628</v>
      </c>
    </row>
    <row r="2990" spans="1:5" ht="14.4">
      <c r="A2990" s="314">
        <v>97063</v>
      </c>
      <c r="B2990" s="314" t="s">
        <v>36612</v>
      </c>
      <c r="C2990" s="315" t="s">
        <v>9</v>
      </c>
      <c r="D2990" s="316">
        <v>24.58</v>
      </c>
      <c r="E2990" s="314" t="s">
        <v>33628</v>
      </c>
    </row>
    <row r="2991" spans="1:5" ht="14.4">
      <c r="A2991" s="314">
        <v>97065</v>
      </c>
      <c r="B2991" s="314" t="s">
        <v>36613</v>
      </c>
      <c r="C2991" s="315" t="s">
        <v>10</v>
      </c>
      <c r="D2991" s="316">
        <v>16.04</v>
      </c>
      <c r="E2991" s="314" t="s">
        <v>33628</v>
      </c>
    </row>
    <row r="2992" spans="1:5" ht="14.4">
      <c r="A2992" s="314">
        <v>97064</v>
      </c>
      <c r="B2992" s="314" t="s">
        <v>36614</v>
      </c>
      <c r="C2992" s="315" t="s">
        <v>449</v>
      </c>
      <c r="D2992" s="316">
        <v>33.74</v>
      </c>
      <c r="E2992" s="314" t="s">
        <v>33628</v>
      </c>
    </row>
    <row r="2993" spans="1:5" ht="14.4">
      <c r="A2993" s="314">
        <v>97049</v>
      </c>
      <c r="B2993" s="314" t="s">
        <v>36615</v>
      </c>
      <c r="C2993" s="315" t="s">
        <v>9</v>
      </c>
      <c r="D2993" s="316">
        <v>0</v>
      </c>
      <c r="E2993" s="314" t="s">
        <v>33628</v>
      </c>
    </row>
    <row r="2994" spans="1:5" ht="14.4">
      <c r="A2994" s="314">
        <v>96997</v>
      </c>
      <c r="B2994" s="314" t="s">
        <v>36616</v>
      </c>
      <c r="C2994" s="315" t="s">
        <v>449</v>
      </c>
      <c r="D2994" s="316">
        <v>0</v>
      </c>
      <c r="E2994" s="314" t="s">
        <v>33628</v>
      </c>
    </row>
    <row r="2995" spans="1:5" ht="14.4">
      <c r="A2995" s="314">
        <v>96999</v>
      </c>
      <c r="B2995" s="314" t="s">
        <v>36617</v>
      </c>
      <c r="C2995" s="315" t="s">
        <v>449</v>
      </c>
      <c r="D2995" s="316">
        <v>0</v>
      </c>
      <c r="E2995" s="314" t="s">
        <v>33628</v>
      </c>
    </row>
    <row r="2996" spans="1:5" ht="14.4">
      <c r="A2996" s="314">
        <v>96996</v>
      </c>
      <c r="B2996" s="314" t="s">
        <v>36618</v>
      </c>
      <c r="C2996" s="315" t="s">
        <v>449</v>
      </c>
      <c r="D2996" s="316">
        <v>0</v>
      </c>
      <c r="E2996" s="314" t="s">
        <v>33628</v>
      </c>
    </row>
    <row r="2997" spans="1:5" ht="14.4">
      <c r="A2997" s="314">
        <v>96998</v>
      </c>
      <c r="B2997" s="314" t="s">
        <v>36619</v>
      </c>
      <c r="C2997" s="315" t="s">
        <v>449</v>
      </c>
      <c r="D2997" s="316">
        <v>0</v>
      </c>
      <c r="E2997" s="314" t="s">
        <v>33628</v>
      </c>
    </row>
    <row r="2998" spans="1:5" ht="14.4">
      <c r="A2998" s="314">
        <v>97067</v>
      </c>
      <c r="B2998" s="314" t="s">
        <v>36620</v>
      </c>
      <c r="C2998" s="315" t="s">
        <v>449</v>
      </c>
      <c r="D2998" s="316">
        <v>686.22</v>
      </c>
      <c r="E2998" s="314" t="s">
        <v>33628</v>
      </c>
    </row>
    <row r="2999" spans="1:5" ht="14.4">
      <c r="A2999" s="314">
        <v>97001</v>
      </c>
      <c r="B2999" s="314" t="s">
        <v>36621</v>
      </c>
      <c r="C2999" s="315" t="s">
        <v>449</v>
      </c>
      <c r="D2999" s="316">
        <v>0</v>
      </c>
      <c r="E2999" s="314" t="s">
        <v>33628</v>
      </c>
    </row>
    <row r="3000" spans="1:5" ht="14.4">
      <c r="A3000" s="314">
        <v>97003</v>
      </c>
      <c r="B3000" s="314" t="s">
        <v>36622</v>
      </c>
      <c r="C3000" s="315" t="s">
        <v>449</v>
      </c>
      <c r="D3000" s="316">
        <v>0</v>
      </c>
      <c r="E3000" s="314" t="s">
        <v>33628</v>
      </c>
    </row>
    <row r="3001" spans="1:5" ht="14.4">
      <c r="A3001" s="314">
        <v>97005</v>
      </c>
      <c r="B3001" s="314" t="s">
        <v>36623</v>
      </c>
      <c r="C3001" s="315" t="s">
        <v>449</v>
      </c>
      <c r="D3001" s="316">
        <v>0</v>
      </c>
      <c r="E3001" s="314" t="s">
        <v>33628</v>
      </c>
    </row>
    <row r="3002" spans="1:5" ht="14.4">
      <c r="A3002" s="314">
        <v>97000</v>
      </c>
      <c r="B3002" s="314" t="s">
        <v>36624</v>
      </c>
      <c r="C3002" s="315" t="s">
        <v>449</v>
      </c>
      <c r="D3002" s="316">
        <v>0</v>
      </c>
      <c r="E3002" s="314" t="s">
        <v>33628</v>
      </c>
    </row>
    <row r="3003" spans="1:5" ht="14.4">
      <c r="A3003" s="314">
        <v>97002</v>
      </c>
      <c r="B3003" s="314" t="s">
        <v>36625</v>
      </c>
      <c r="C3003" s="315" t="s">
        <v>449</v>
      </c>
      <c r="D3003" s="316">
        <v>0</v>
      </c>
      <c r="E3003" s="314" t="s">
        <v>33628</v>
      </c>
    </row>
    <row r="3004" spans="1:5" ht="14.4">
      <c r="A3004" s="314">
        <v>97004</v>
      </c>
      <c r="B3004" s="314" t="s">
        <v>36626</v>
      </c>
      <c r="C3004" s="315" t="s">
        <v>449</v>
      </c>
      <c r="D3004" s="316">
        <v>0</v>
      </c>
      <c r="E3004" s="314" t="s">
        <v>33628</v>
      </c>
    </row>
    <row r="3005" spans="1:5" ht="14.4">
      <c r="A3005" s="314">
        <v>97007</v>
      </c>
      <c r="B3005" s="314" t="s">
        <v>36627</v>
      </c>
      <c r="C3005" s="315" t="s">
        <v>449</v>
      </c>
      <c r="D3005" s="316">
        <v>0</v>
      </c>
      <c r="E3005" s="314" t="s">
        <v>33628</v>
      </c>
    </row>
    <row r="3006" spans="1:5" ht="14.4">
      <c r="A3006" s="314">
        <v>97009</v>
      </c>
      <c r="B3006" s="314" t="s">
        <v>36628</v>
      </c>
      <c r="C3006" s="315" t="s">
        <v>449</v>
      </c>
      <c r="D3006" s="316">
        <v>0</v>
      </c>
      <c r="E3006" s="314" t="s">
        <v>33628</v>
      </c>
    </row>
    <row r="3007" spans="1:5" ht="14.4">
      <c r="A3007" s="314">
        <v>97006</v>
      </c>
      <c r="B3007" s="314" t="s">
        <v>36629</v>
      </c>
      <c r="C3007" s="315" t="s">
        <v>449</v>
      </c>
      <c r="D3007" s="316">
        <v>0</v>
      </c>
      <c r="E3007" s="314" t="s">
        <v>33628</v>
      </c>
    </row>
    <row r="3008" spans="1:5" ht="14.4">
      <c r="A3008" s="314">
        <v>97008</v>
      </c>
      <c r="B3008" s="314" t="s">
        <v>36630</v>
      </c>
      <c r="C3008" s="315" t="s">
        <v>449</v>
      </c>
      <c r="D3008" s="316">
        <v>0</v>
      </c>
      <c r="E3008" s="314" t="s">
        <v>33628</v>
      </c>
    </row>
    <row r="3009" spans="1:5" ht="14.4">
      <c r="A3009" s="314">
        <v>97048</v>
      </c>
      <c r="B3009" s="314" t="s">
        <v>36631</v>
      </c>
      <c r="C3009" s="315" t="s">
        <v>9</v>
      </c>
      <c r="D3009" s="316">
        <v>0.08</v>
      </c>
      <c r="E3009" s="314" t="s">
        <v>33628</v>
      </c>
    </row>
    <row r="3010" spans="1:5" ht="14.4">
      <c r="A3010" s="314">
        <v>97047</v>
      </c>
      <c r="B3010" s="314" t="s">
        <v>36632</v>
      </c>
      <c r="C3010" s="315" t="s">
        <v>9</v>
      </c>
      <c r="D3010" s="316">
        <v>0.12</v>
      </c>
      <c r="E3010" s="314" t="s">
        <v>33628</v>
      </c>
    </row>
    <row r="3011" spans="1:5" ht="14.4">
      <c r="A3011" s="314">
        <v>97046</v>
      </c>
      <c r="B3011" s="314" t="s">
        <v>36633</v>
      </c>
      <c r="C3011" s="315" t="s">
        <v>9</v>
      </c>
      <c r="D3011" s="316">
        <v>0.32</v>
      </c>
      <c r="E3011" s="314" t="s">
        <v>33628</v>
      </c>
    </row>
    <row r="3012" spans="1:5" ht="14.4">
      <c r="A3012" s="314">
        <v>104989</v>
      </c>
      <c r="B3012" s="314" t="s">
        <v>36634</v>
      </c>
      <c r="C3012" s="315" t="s">
        <v>550</v>
      </c>
      <c r="D3012" s="316">
        <v>42.94</v>
      </c>
      <c r="E3012" s="314" t="s">
        <v>33628</v>
      </c>
    </row>
    <row r="3013" spans="1:5" ht="14.4">
      <c r="A3013" s="314">
        <v>97066</v>
      </c>
      <c r="B3013" s="314" t="s">
        <v>36635</v>
      </c>
      <c r="C3013" s="315" t="s">
        <v>9</v>
      </c>
      <c r="D3013" s="316">
        <v>343.44</v>
      </c>
      <c r="E3013" s="314" t="s">
        <v>33628</v>
      </c>
    </row>
    <row r="3014" spans="1:5" ht="14.4">
      <c r="A3014" s="314">
        <v>104982</v>
      </c>
      <c r="B3014" s="314" t="s">
        <v>36636</v>
      </c>
      <c r="C3014" s="315" t="s">
        <v>449</v>
      </c>
      <c r="D3014" s="316">
        <v>0</v>
      </c>
      <c r="E3014" s="314" t="s">
        <v>33628</v>
      </c>
    </row>
    <row r="3015" spans="1:5" ht="14.4">
      <c r="A3015" s="314">
        <v>97060</v>
      </c>
      <c r="B3015" s="314" t="s">
        <v>36637</v>
      </c>
      <c r="C3015" s="315" t="s">
        <v>449</v>
      </c>
      <c r="D3015" s="316">
        <v>0</v>
      </c>
      <c r="E3015" s="314" t="s">
        <v>33628</v>
      </c>
    </row>
    <row r="3016" spans="1:5" ht="14.4">
      <c r="A3016" s="314">
        <v>97059</v>
      </c>
      <c r="B3016" s="314" t="s">
        <v>36638</v>
      </c>
      <c r="C3016" s="315" t="s">
        <v>449</v>
      </c>
      <c r="D3016" s="316">
        <v>0</v>
      </c>
      <c r="E3016" s="314" t="s">
        <v>33628</v>
      </c>
    </row>
    <row r="3017" spans="1:5" ht="14.4">
      <c r="A3017" s="314">
        <v>97058</v>
      </c>
      <c r="B3017" s="314" t="s">
        <v>36639</v>
      </c>
      <c r="C3017" s="315" t="s">
        <v>449</v>
      </c>
      <c r="D3017" s="316">
        <v>0</v>
      </c>
      <c r="E3017" s="314" t="s">
        <v>33628</v>
      </c>
    </row>
    <row r="3018" spans="1:5" ht="14.4">
      <c r="A3018" s="314">
        <v>97056</v>
      </c>
      <c r="B3018" s="314" t="s">
        <v>36640</v>
      </c>
      <c r="C3018" s="315" t="s">
        <v>449</v>
      </c>
      <c r="D3018" s="316">
        <v>0</v>
      </c>
      <c r="E3018" s="314" t="s">
        <v>33628</v>
      </c>
    </row>
    <row r="3019" spans="1:5" ht="14.4">
      <c r="A3019" s="314">
        <v>97057</v>
      </c>
      <c r="B3019" s="314" t="s">
        <v>36641</v>
      </c>
      <c r="C3019" s="315" t="s">
        <v>449</v>
      </c>
      <c r="D3019" s="316">
        <v>0</v>
      </c>
      <c r="E3019" s="314" t="s">
        <v>33628</v>
      </c>
    </row>
    <row r="3020" spans="1:5" ht="14.4">
      <c r="A3020" s="314">
        <v>97055</v>
      </c>
      <c r="B3020" s="314" t="s">
        <v>36642</v>
      </c>
      <c r="C3020" s="315" t="s">
        <v>449</v>
      </c>
      <c r="D3020" s="316">
        <v>0</v>
      </c>
      <c r="E3020" s="314" t="s">
        <v>33628</v>
      </c>
    </row>
    <row r="3021" spans="1:5" ht="14.4">
      <c r="A3021" s="314">
        <v>102656</v>
      </c>
      <c r="B3021" s="314" t="s">
        <v>36643</v>
      </c>
      <c r="C3021" s="315" t="s">
        <v>449</v>
      </c>
      <c r="D3021" s="316">
        <v>0</v>
      </c>
      <c r="E3021" s="314" t="s">
        <v>33628</v>
      </c>
    </row>
    <row r="3022" spans="1:5" ht="14.4">
      <c r="A3022" s="314">
        <v>104983</v>
      </c>
      <c r="B3022" s="314" t="s">
        <v>36644</v>
      </c>
      <c r="C3022" s="315" t="s">
        <v>550</v>
      </c>
      <c r="D3022" s="316">
        <v>0</v>
      </c>
      <c r="E3022" s="314" t="s">
        <v>33628</v>
      </c>
    </row>
    <row r="3023" spans="1:5" ht="14.4">
      <c r="A3023" s="314">
        <v>97050</v>
      </c>
      <c r="B3023" s="314" t="s">
        <v>36645</v>
      </c>
      <c r="C3023" s="315" t="s">
        <v>9</v>
      </c>
      <c r="D3023" s="316">
        <v>0</v>
      </c>
      <c r="E3023" s="314" t="s">
        <v>33628</v>
      </c>
    </row>
    <row r="3024" spans="1:5" ht="14.4">
      <c r="A3024" s="314">
        <v>95946</v>
      </c>
      <c r="B3024" s="314" t="s">
        <v>36646</v>
      </c>
      <c r="C3024" s="315" t="s">
        <v>537</v>
      </c>
      <c r="D3024" s="316">
        <v>13.44</v>
      </c>
      <c r="E3024" s="314" t="s">
        <v>33628</v>
      </c>
    </row>
    <row r="3025" spans="1:5" ht="14.4">
      <c r="A3025" s="314">
        <v>95947</v>
      </c>
      <c r="B3025" s="314" t="s">
        <v>36647</v>
      </c>
      <c r="C3025" s="315" t="s">
        <v>537</v>
      </c>
      <c r="D3025" s="316">
        <v>10.17</v>
      </c>
      <c r="E3025" s="314" t="s">
        <v>33628</v>
      </c>
    </row>
    <row r="3026" spans="1:5" ht="14.4">
      <c r="A3026" s="314">
        <v>95948</v>
      </c>
      <c r="B3026" s="314" t="s">
        <v>36648</v>
      </c>
      <c r="C3026" s="315" t="s">
        <v>537</v>
      </c>
      <c r="D3026" s="316">
        <v>8.8000000000000007</v>
      </c>
      <c r="E3026" s="314" t="s">
        <v>33628</v>
      </c>
    </row>
    <row r="3027" spans="1:5" ht="14.4">
      <c r="A3027" s="314">
        <v>95944</v>
      </c>
      <c r="B3027" s="314" t="s">
        <v>36649</v>
      </c>
      <c r="C3027" s="315" t="s">
        <v>537</v>
      </c>
      <c r="D3027" s="316">
        <v>21.76</v>
      </c>
      <c r="E3027" s="314" t="s">
        <v>33628</v>
      </c>
    </row>
    <row r="3028" spans="1:5" ht="14.4">
      <c r="A3028" s="314">
        <v>95945</v>
      </c>
      <c r="B3028" s="314" t="s">
        <v>36650</v>
      </c>
      <c r="C3028" s="315" t="s">
        <v>537</v>
      </c>
      <c r="D3028" s="316">
        <v>17.190000000000001</v>
      </c>
      <c r="E3028" s="314" t="s">
        <v>33628</v>
      </c>
    </row>
    <row r="3029" spans="1:5" ht="14.4">
      <c r="A3029" s="314">
        <v>95943</v>
      </c>
      <c r="B3029" s="314" t="s">
        <v>36651</v>
      </c>
      <c r="C3029" s="315" t="s">
        <v>537</v>
      </c>
      <c r="D3029" s="316">
        <v>24.3</v>
      </c>
      <c r="E3029" s="314" t="s">
        <v>33628</v>
      </c>
    </row>
    <row r="3030" spans="1:5" ht="14.4">
      <c r="A3030" s="314">
        <v>102077</v>
      </c>
      <c r="B3030" s="314" t="s">
        <v>36652</v>
      </c>
      <c r="C3030" s="315" t="s">
        <v>10</v>
      </c>
      <c r="D3030" s="316">
        <v>5327.31</v>
      </c>
      <c r="E3030" s="314" t="s">
        <v>33628</v>
      </c>
    </row>
    <row r="3031" spans="1:5" ht="14.4">
      <c r="A3031" s="314">
        <v>102073</v>
      </c>
      <c r="B3031" s="314" t="s">
        <v>36653</v>
      </c>
      <c r="C3031" s="315" t="s">
        <v>10</v>
      </c>
      <c r="D3031" s="316">
        <v>3860.25</v>
      </c>
      <c r="E3031" s="314" t="s">
        <v>33628</v>
      </c>
    </row>
    <row r="3032" spans="1:5" ht="14.4">
      <c r="A3032" s="314">
        <v>102079</v>
      </c>
      <c r="B3032" s="314" t="s">
        <v>36654</v>
      </c>
      <c r="C3032" s="315" t="s">
        <v>10</v>
      </c>
      <c r="D3032" s="316">
        <v>5223.88</v>
      </c>
      <c r="E3032" s="314" t="s">
        <v>33628</v>
      </c>
    </row>
    <row r="3033" spans="1:5" ht="14.4">
      <c r="A3033" s="314">
        <v>102075</v>
      </c>
      <c r="B3033" s="314" t="s">
        <v>36655</v>
      </c>
      <c r="C3033" s="315" t="s">
        <v>10</v>
      </c>
      <c r="D3033" s="316">
        <v>4792.12</v>
      </c>
      <c r="E3033" s="314" t="s">
        <v>33628</v>
      </c>
    </row>
    <row r="3034" spans="1:5" ht="14.4">
      <c r="A3034" s="314">
        <v>102078</v>
      </c>
      <c r="B3034" s="314" t="s">
        <v>36656</v>
      </c>
      <c r="C3034" s="315" t="s">
        <v>10</v>
      </c>
      <c r="D3034" s="316">
        <v>5425.1</v>
      </c>
      <c r="E3034" s="314" t="s">
        <v>33628</v>
      </c>
    </row>
    <row r="3035" spans="1:5" ht="14.4">
      <c r="A3035" s="314">
        <v>102074</v>
      </c>
      <c r="B3035" s="314" t="s">
        <v>36657</v>
      </c>
      <c r="C3035" s="315" t="s">
        <v>10</v>
      </c>
      <c r="D3035" s="316">
        <v>4602.25</v>
      </c>
      <c r="E3035" s="314" t="s">
        <v>33628</v>
      </c>
    </row>
    <row r="3036" spans="1:5" ht="14.4">
      <c r="A3036" s="314">
        <v>102080</v>
      </c>
      <c r="B3036" s="314" t="s">
        <v>36658</v>
      </c>
      <c r="C3036" s="315" t="s">
        <v>10</v>
      </c>
      <c r="D3036" s="316">
        <v>4560.76</v>
      </c>
      <c r="E3036" s="314" t="s">
        <v>33628</v>
      </c>
    </row>
    <row r="3037" spans="1:5" ht="14.4">
      <c r="A3037" s="314">
        <v>102076</v>
      </c>
      <c r="B3037" s="314" t="s">
        <v>36659</v>
      </c>
      <c r="C3037" s="315" t="s">
        <v>10</v>
      </c>
      <c r="D3037" s="316">
        <v>4900.6000000000004</v>
      </c>
      <c r="E3037" s="314" t="s">
        <v>33628</v>
      </c>
    </row>
    <row r="3038" spans="1:5" ht="14.4">
      <c r="A3038" s="314">
        <v>102084</v>
      </c>
      <c r="B3038" s="314" t="s">
        <v>36660</v>
      </c>
      <c r="C3038" s="315" t="s">
        <v>449</v>
      </c>
      <c r="D3038" s="316">
        <v>0</v>
      </c>
      <c r="E3038" s="314" t="s">
        <v>33628</v>
      </c>
    </row>
    <row r="3039" spans="1:5" ht="14.4">
      <c r="A3039" s="314">
        <v>102082</v>
      </c>
      <c r="B3039" s="314" t="s">
        <v>36661</v>
      </c>
      <c r="C3039" s="315" t="s">
        <v>449</v>
      </c>
      <c r="D3039" s="316">
        <v>0</v>
      </c>
      <c r="E3039" s="314" t="s">
        <v>33628</v>
      </c>
    </row>
    <row r="3040" spans="1:5" ht="14.4">
      <c r="A3040" s="314">
        <v>102081</v>
      </c>
      <c r="B3040" s="314" t="s">
        <v>36662</v>
      </c>
      <c r="C3040" s="315" t="s">
        <v>449</v>
      </c>
      <c r="D3040" s="316">
        <v>0</v>
      </c>
      <c r="E3040" s="314" t="s">
        <v>33628</v>
      </c>
    </row>
    <row r="3041" spans="1:5" ht="14.4">
      <c r="A3041" s="314">
        <v>102092</v>
      </c>
      <c r="B3041" s="314" t="s">
        <v>36663</v>
      </c>
      <c r="C3041" s="315" t="s">
        <v>449</v>
      </c>
      <c r="D3041" s="316">
        <v>0</v>
      </c>
      <c r="E3041" s="314" t="s">
        <v>33628</v>
      </c>
    </row>
    <row r="3042" spans="1:5" ht="14.4">
      <c r="A3042" s="314">
        <v>102089</v>
      </c>
      <c r="B3042" s="314" t="s">
        <v>36664</v>
      </c>
      <c r="C3042" s="315" t="s">
        <v>9</v>
      </c>
      <c r="D3042" s="316">
        <v>177.08</v>
      </c>
      <c r="E3042" s="314" t="s">
        <v>33628</v>
      </c>
    </row>
    <row r="3043" spans="1:5" ht="14.4">
      <c r="A3043" s="314">
        <v>102090</v>
      </c>
      <c r="B3043" s="314" t="s">
        <v>36665</v>
      </c>
      <c r="C3043" s="315" t="s">
        <v>9</v>
      </c>
      <c r="D3043" s="316">
        <v>138.02000000000001</v>
      </c>
      <c r="E3043" s="314" t="s">
        <v>33628</v>
      </c>
    </row>
    <row r="3044" spans="1:5" ht="14.4">
      <c r="A3044" s="314">
        <v>102086</v>
      </c>
      <c r="B3044" s="314" t="s">
        <v>36666</v>
      </c>
      <c r="C3044" s="315" t="s">
        <v>9</v>
      </c>
      <c r="D3044" s="316">
        <v>196.15</v>
      </c>
      <c r="E3044" s="314" t="s">
        <v>33628</v>
      </c>
    </row>
    <row r="3045" spans="1:5" ht="14.4">
      <c r="A3045" s="314">
        <v>102087</v>
      </c>
      <c r="B3045" s="314" t="s">
        <v>36667</v>
      </c>
      <c r="C3045" s="315" t="s">
        <v>9</v>
      </c>
      <c r="D3045" s="316">
        <v>161.72999999999999</v>
      </c>
      <c r="E3045" s="314" t="s">
        <v>33628</v>
      </c>
    </row>
    <row r="3046" spans="1:5" ht="14.4">
      <c r="A3046" s="314">
        <v>102091</v>
      </c>
      <c r="B3046" s="314" t="s">
        <v>36668</v>
      </c>
      <c r="C3046" s="315" t="s">
        <v>9</v>
      </c>
      <c r="D3046" s="316">
        <v>276.75</v>
      </c>
      <c r="E3046" s="314" t="s">
        <v>33628</v>
      </c>
    </row>
    <row r="3047" spans="1:5" ht="14.4">
      <c r="A3047" s="314">
        <v>102088</v>
      </c>
      <c r="B3047" s="314" t="s">
        <v>36669</v>
      </c>
      <c r="C3047" s="315" t="s">
        <v>9</v>
      </c>
      <c r="D3047" s="316">
        <v>240.17</v>
      </c>
      <c r="E3047" s="314" t="s">
        <v>33628</v>
      </c>
    </row>
    <row r="3048" spans="1:5" ht="14.4">
      <c r="A3048" s="314">
        <v>101997</v>
      </c>
      <c r="B3048" s="314" t="s">
        <v>36670</v>
      </c>
      <c r="C3048" s="315" t="s">
        <v>9</v>
      </c>
      <c r="D3048" s="316">
        <v>186.45</v>
      </c>
      <c r="E3048" s="314" t="s">
        <v>33628</v>
      </c>
    </row>
    <row r="3049" spans="1:5" ht="14.4">
      <c r="A3049" s="314">
        <v>101998</v>
      </c>
      <c r="B3049" s="314" t="s">
        <v>36671</v>
      </c>
      <c r="C3049" s="315" t="s">
        <v>9</v>
      </c>
      <c r="D3049" s="316">
        <v>145.18</v>
      </c>
      <c r="E3049" s="314" t="s">
        <v>33628</v>
      </c>
    </row>
    <row r="3050" spans="1:5" ht="14.4">
      <c r="A3050" s="314">
        <v>101999</v>
      </c>
      <c r="B3050" s="314" t="s">
        <v>36672</v>
      </c>
      <c r="C3050" s="315" t="s">
        <v>9</v>
      </c>
      <c r="D3050" s="316">
        <v>325.48</v>
      </c>
      <c r="E3050" s="314" t="s">
        <v>33628</v>
      </c>
    </row>
    <row r="3051" spans="1:5" ht="14.4">
      <c r="A3051" s="314">
        <v>101994</v>
      </c>
      <c r="B3051" s="314" t="s">
        <v>36673</v>
      </c>
      <c r="C3051" s="315" t="s">
        <v>9</v>
      </c>
      <c r="D3051" s="316">
        <v>203.43</v>
      </c>
      <c r="E3051" s="314" t="s">
        <v>33628</v>
      </c>
    </row>
    <row r="3052" spans="1:5" ht="14.4">
      <c r="A3052" s="314">
        <v>101995</v>
      </c>
      <c r="B3052" s="314" t="s">
        <v>36674</v>
      </c>
      <c r="C3052" s="315" t="s">
        <v>9</v>
      </c>
      <c r="D3052" s="316">
        <v>166.62</v>
      </c>
      <c r="E3052" s="314" t="s">
        <v>33628</v>
      </c>
    </row>
    <row r="3053" spans="1:5" ht="14.4">
      <c r="A3053" s="314">
        <v>101996</v>
      </c>
      <c r="B3053" s="314" t="s">
        <v>36675</v>
      </c>
      <c r="C3053" s="315" t="s">
        <v>9</v>
      </c>
      <c r="D3053" s="316">
        <v>257.31</v>
      </c>
      <c r="E3053" s="314" t="s">
        <v>33628</v>
      </c>
    </row>
    <row r="3054" spans="1:5" ht="14.4">
      <c r="A3054" s="314">
        <v>101991</v>
      </c>
      <c r="B3054" s="314" t="s">
        <v>36676</v>
      </c>
      <c r="C3054" s="315" t="s">
        <v>9</v>
      </c>
      <c r="D3054" s="316">
        <v>187.82</v>
      </c>
      <c r="E3054" s="314" t="s">
        <v>33628</v>
      </c>
    </row>
    <row r="3055" spans="1:5" ht="14.4">
      <c r="A3055" s="314">
        <v>101992</v>
      </c>
      <c r="B3055" s="314" t="s">
        <v>36677</v>
      </c>
      <c r="C3055" s="315" t="s">
        <v>9</v>
      </c>
      <c r="D3055" s="316">
        <v>147.46</v>
      </c>
      <c r="E3055" s="314" t="s">
        <v>33628</v>
      </c>
    </row>
    <row r="3056" spans="1:5" ht="14.4">
      <c r="A3056" s="314">
        <v>101993</v>
      </c>
      <c r="B3056" s="314" t="s">
        <v>36678</v>
      </c>
      <c r="C3056" s="315" t="s">
        <v>9</v>
      </c>
      <c r="D3056" s="316">
        <v>304.26</v>
      </c>
      <c r="E3056" s="314" t="s">
        <v>33628</v>
      </c>
    </row>
    <row r="3057" spans="1:5" ht="14.4">
      <c r="A3057" s="314">
        <v>101988</v>
      </c>
      <c r="B3057" s="314" t="s">
        <v>36679</v>
      </c>
      <c r="C3057" s="315" t="s">
        <v>9</v>
      </c>
      <c r="D3057" s="316">
        <v>194.12</v>
      </c>
      <c r="E3057" s="314" t="s">
        <v>33628</v>
      </c>
    </row>
    <row r="3058" spans="1:5" ht="14.4">
      <c r="A3058" s="314">
        <v>101989</v>
      </c>
      <c r="B3058" s="314" t="s">
        <v>36680</v>
      </c>
      <c r="C3058" s="315" t="s">
        <v>9</v>
      </c>
      <c r="D3058" s="316">
        <v>161.33000000000001</v>
      </c>
      <c r="E3058" s="314" t="s">
        <v>33628</v>
      </c>
    </row>
    <row r="3059" spans="1:5" ht="14.4">
      <c r="A3059" s="314">
        <v>101990</v>
      </c>
      <c r="B3059" s="314" t="s">
        <v>36681</v>
      </c>
      <c r="C3059" s="315" t="s">
        <v>9</v>
      </c>
      <c r="D3059" s="316">
        <v>240.01</v>
      </c>
      <c r="E3059" s="314" t="s">
        <v>33628</v>
      </c>
    </row>
    <row r="3060" spans="1:5" ht="14.4">
      <c r="A3060" s="314">
        <v>101985</v>
      </c>
      <c r="B3060" s="314" t="s">
        <v>36682</v>
      </c>
      <c r="C3060" s="315" t="s">
        <v>9</v>
      </c>
      <c r="D3060" s="316">
        <v>185.12</v>
      </c>
      <c r="E3060" s="314" t="s">
        <v>33628</v>
      </c>
    </row>
    <row r="3061" spans="1:5" ht="14.4">
      <c r="A3061" s="314">
        <v>101986</v>
      </c>
      <c r="B3061" s="314" t="s">
        <v>36683</v>
      </c>
      <c r="C3061" s="315" t="s">
        <v>9</v>
      </c>
      <c r="D3061" s="316">
        <v>142.9</v>
      </c>
      <c r="E3061" s="314" t="s">
        <v>33628</v>
      </c>
    </row>
    <row r="3062" spans="1:5" ht="14.4">
      <c r="A3062" s="314">
        <v>101987</v>
      </c>
      <c r="B3062" s="314" t="s">
        <v>36684</v>
      </c>
      <c r="C3062" s="315" t="s">
        <v>9</v>
      </c>
      <c r="D3062" s="316">
        <v>260.12</v>
      </c>
      <c r="E3062" s="314" t="s">
        <v>33628</v>
      </c>
    </row>
    <row r="3063" spans="1:5" ht="14.4">
      <c r="A3063" s="314">
        <v>101969</v>
      </c>
      <c r="B3063" s="314" t="s">
        <v>36685</v>
      </c>
      <c r="C3063" s="315" t="s">
        <v>9</v>
      </c>
      <c r="D3063" s="316">
        <v>184.78</v>
      </c>
      <c r="E3063" s="314" t="s">
        <v>33628</v>
      </c>
    </row>
    <row r="3064" spans="1:5" ht="14.4">
      <c r="A3064" s="314">
        <v>101971</v>
      </c>
      <c r="B3064" s="314" t="s">
        <v>36686</v>
      </c>
      <c r="C3064" s="315" t="s">
        <v>9</v>
      </c>
      <c r="D3064" s="316">
        <v>151.57</v>
      </c>
      <c r="E3064" s="314" t="s">
        <v>33628</v>
      </c>
    </row>
    <row r="3065" spans="1:5" ht="14.4">
      <c r="A3065" s="314">
        <v>101973</v>
      </c>
      <c r="B3065" s="314" t="s">
        <v>36687</v>
      </c>
      <c r="C3065" s="315" t="s">
        <v>9</v>
      </c>
      <c r="D3065" s="316">
        <v>223.08</v>
      </c>
      <c r="E3065" s="314" t="s">
        <v>33628</v>
      </c>
    </row>
    <row r="3066" spans="1:5" ht="14.4">
      <c r="A3066" s="314">
        <v>102072</v>
      </c>
      <c r="B3066" s="314" t="s">
        <v>36688</v>
      </c>
      <c r="C3066" s="315" t="s">
        <v>9</v>
      </c>
      <c r="D3066" s="316">
        <v>185.36</v>
      </c>
      <c r="E3066" s="314" t="s">
        <v>33628</v>
      </c>
    </row>
    <row r="3067" spans="1:5" ht="14.4">
      <c r="A3067" s="314">
        <v>102070</v>
      </c>
      <c r="B3067" s="314" t="s">
        <v>36689</v>
      </c>
      <c r="C3067" s="315" t="s">
        <v>9</v>
      </c>
      <c r="D3067" s="316">
        <v>216.77</v>
      </c>
      <c r="E3067" s="314" t="s">
        <v>33628</v>
      </c>
    </row>
    <row r="3068" spans="1:5" ht="14.4">
      <c r="A3068" s="314">
        <v>102071</v>
      </c>
      <c r="B3068" s="314" t="s">
        <v>36690</v>
      </c>
      <c r="C3068" s="315" t="s">
        <v>9</v>
      </c>
      <c r="D3068" s="316">
        <v>192</v>
      </c>
      <c r="E3068" s="314" t="s">
        <v>33628</v>
      </c>
    </row>
    <row r="3069" spans="1:5" ht="14.4">
      <c r="A3069" s="314">
        <v>102068</v>
      </c>
      <c r="B3069" s="314" t="s">
        <v>36691</v>
      </c>
      <c r="C3069" s="315" t="s">
        <v>9</v>
      </c>
      <c r="D3069" s="316">
        <v>279.14</v>
      </c>
      <c r="E3069" s="314" t="s">
        <v>33628</v>
      </c>
    </row>
    <row r="3070" spans="1:5" ht="14.4">
      <c r="A3070" s="314">
        <v>102069</v>
      </c>
      <c r="B3070" s="314" t="s">
        <v>36692</v>
      </c>
      <c r="C3070" s="315" t="s">
        <v>9</v>
      </c>
      <c r="D3070" s="316">
        <v>253.8</v>
      </c>
      <c r="E3070" s="314" t="s">
        <v>33628</v>
      </c>
    </row>
    <row r="3071" spans="1:5" ht="14.4">
      <c r="A3071" s="314">
        <v>102066</v>
      </c>
      <c r="B3071" s="314" t="s">
        <v>36693</v>
      </c>
      <c r="C3071" s="315" t="s">
        <v>9</v>
      </c>
      <c r="D3071" s="316">
        <v>534.87</v>
      </c>
      <c r="E3071" s="314" t="s">
        <v>33628</v>
      </c>
    </row>
    <row r="3072" spans="1:5" ht="14.4">
      <c r="A3072" s="314">
        <v>102067</v>
      </c>
      <c r="B3072" s="314" t="s">
        <v>36694</v>
      </c>
      <c r="C3072" s="315" t="s">
        <v>9</v>
      </c>
      <c r="D3072" s="316">
        <v>456.46</v>
      </c>
      <c r="E3072" s="314" t="s">
        <v>33628</v>
      </c>
    </row>
    <row r="3073" spans="1:5" ht="14.4">
      <c r="A3073" s="314">
        <v>102065</v>
      </c>
      <c r="B3073" s="314" t="s">
        <v>36695</v>
      </c>
      <c r="C3073" s="315" t="s">
        <v>9</v>
      </c>
      <c r="D3073" s="316">
        <v>191.83</v>
      </c>
      <c r="E3073" s="314" t="s">
        <v>33628</v>
      </c>
    </row>
    <row r="3074" spans="1:5" ht="14.4">
      <c r="A3074" s="314">
        <v>102063</v>
      </c>
      <c r="B3074" s="314" t="s">
        <v>36696</v>
      </c>
      <c r="C3074" s="315" t="s">
        <v>9</v>
      </c>
      <c r="D3074" s="316">
        <v>233.65</v>
      </c>
      <c r="E3074" s="314" t="s">
        <v>33628</v>
      </c>
    </row>
    <row r="3075" spans="1:5" ht="14.4">
      <c r="A3075" s="314">
        <v>102064</v>
      </c>
      <c r="B3075" s="314" t="s">
        <v>36697</v>
      </c>
      <c r="C3075" s="315" t="s">
        <v>9</v>
      </c>
      <c r="D3075" s="316">
        <v>206.78</v>
      </c>
      <c r="E3075" s="314" t="s">
        <v>33628</v>
      </c>
    </row>
    <row r="3076" spans="1:5" ht="14.4">
      <c r="A3076" s="314">
        <v>102061</v>
      </c>
      <c r="B3076" s="314" t="s">
        <v>36698</v>
      </c>
      <c r="C3076" s="315" t="s">
        <v>9</v>
      </c>
      <c r="D3076" s="316">
        <v>304.5</v>
      </c>
      <c r="E3076" s="314" t="s">
        <v>33628</v>
      </c>
    </row>
    <row r="3077" spans="1:5" ht="14.4">
      <c r="A3077" s="314">
        <v>102062</v>
      </c>
      <c r="B3077" s="314" t="s">
        <v>36699</v>
      </c>
      <c r="C3077" s="315" t="s">
        <v>9</v>
      </c>
      <c r="D3077" s="316">
        <v>279.02999999999997</v>
      </c>
      <c r="E3077" s="314" t="s">
        <v>33628</v>
      </c>
    </row>
    <row r="3078" spans="1:5" ht="14.4">
      <c r="A3078" s="314">
        <v>102059</v>
      </c>
      <c r="B3078" s="314" t="s">
        <v>36700</v>
      </c>
      <c r="C3078" s="315" t="s">
        <v>9</v>
      </c>
      <c r="D3078" s="316">
        <v>516.83000000000004</v>
      </c>
      <c r="E3078" s="314" t="s">
        <v>33628</v>
      </c>
    </row>
    <row r="3079" spans="1:5" ht="14.4">
      <c r="A3079" s="314">
        <v>102060</v>
      </c>
      <c r="B3079" s="314" t="s">
        <v>36701</v>
      </c>
      <c r="C3079" s="315" t="s">
        <v>9</v>
      </c>
      <c r="D3079" s="316">
        <v>433.1</v>
      </c>
      <c r="E3079" s="314" t="s">
        <v>33628</v>
      </c>
    </row>
    <row r="3080" spans="1:5" ht="14.4">
      <c r="A3080" s="314">
        <v>102052</v>
      </c>
      <c r="B3080" s="314" t="s">
        <v>36702</v>
      </c>
      <c r="C3080" s="315" t="s">
        <v>9</v>
      </c>
      <c r="D3080" s="316">
        <v>190.08</v>
      </c>
      <c r="E3080" s="314" t="s">
        <v>33628</v>
      </c>
    </row>
    <row r="3081" spans="1:5" ht="14.4">
      <c r="A3081" s="314">
        <v>102050</v>
      </c>
      <c r="B3081" s="314" t="s">
        <v>36703</v>
      </c>
      <c r="C3081" s="315" t="s">
        <v>9</v>
      </c>
      <c r="D3081" s="316">
        <v>231.87</v>
      </c>
      <c r="E3081" s="314" t="s">
        <v>33628</v>
      </c>
    </row>
    <row r="3082" spans="1:5" ht="14.4">
      <c r="A3082" s="314">
        <v>102051</v>
      </c>
      <c r="B3082" s="314" t="s">
        <v>36704</v>
      </c>
      <c r="C3082" s="315" t="s">
        <v>9</v>
      </c>
      <c r="D3082" s="316">
        <v>205.05</v>
      </c>
      <c r="E3082" s="314" t="s">
        <v>33628</v>
      </c>
    </row>
    <row r="3083" spans="1:5" ht="14.4">
      <c r="A3083" s="314">
        <v>102048</v>
      </c>
      <c r="B3083" s="314" t="s">
        <v>36705</v>
      </c>
      <c r="C3083" s="315" t="s">
        <v>9</v>
      </c>
      <c r="D3083" s="316">
        <v>306.2</v>
      </c>
      <c r="E3083" s="314" t="s">
        <v>33628</v>
      </c>
    </row>
    <row r="3084" spans="1:5" ht="14.4">
      <c r="A3084" s="314">
        <v>102049</v>
      </c>
      <c r="B3084" s="314" t="s">
        <v>36706</v>
      </c>
      <c r="C3084" s="315" t="s">
        <v>9</v>
      </c>
      <c r="D3084" s="316">
        <v>271.20999999999998</v>
      </c>
      <c r="E3084" s="314" t="s">
        <v>33628</v>
      </c>
    </row>
    <row r="3085" spans="1:5" ht="14.4">
      <c r="A3085" s="314">
        <v>102046</v>
      </c>
      <c r="B3085" s="314" t="s">
        <v>36707</v>
      </c>
      <c r="C3085" s="315" t="s">
        <v>9</v>
      </c>
      <c r="D3085" s="316">
        <v>598.84</v>
      </c>
      <c r="E3085" s="314" t="s">
        <v>33628</v>
      </c>
    </row>
    <row r="3086" spans="1:5" ht="14.4">
      <c r="A3086" s="314">
        <v>102047</v>
      </c>
      <c r="B3086" s="314" t="s">
        <v>36708</v>
      </c>
      <c r="C3086" s="315" t="s">
        <v>9</v>
      </c>
      <c r="D3086" s="316">
        <v>508.58</v>
      </c>
      <c r="E3086" s="314" t="s">
        <v>33628</v>
      </c>
    </row>
    <row r="3087" spans="1:5" ht="14.4">
      <c r="A3087" s="314">
        <v>102045</v>
      </c>
      <c r="B3087" s="314" t="s">
        <v>36709</v>
      </c>
      <c r="C3087" s="315" t="s">
        <v>9</v>
      </c>
      <c r="D3087" s="316">
        <v>205.81</v>
      </c>
      <c r="E3087" s="314" t="s">
        <v>33628</v>
      </c>
    </row>
    <row r="3088" spans="1:5" ht="14.4">
      <c r="A3088" s="314">
        <v>102043</v>
      </c>
      <c r="B3088" s="314" t="s">
        <v>36710</v>
      </c>
      <c r="C3088" s="315" t="s">
        <v>9</v>
      </c>
      <c r="D3088" s="316">
        <v>248.46</v>
      </c>
      <c r="E3088" s="314" t="s">
        <v>33628</v>
      </c>
    </row>
    <row r="3089" spans="1:5" ht="14.4">
      <c r="A3089" s="314">
        <v>102044</v>
      </c>
      <c r="B3089" s="314" t="s">
        <v>36711</v>
      </c>
      <c r="C3089" s="315" t="s">
        <v>9</v>
      </c>
      <c r="D3089" s="316">
        <v>221.81</v>
      </c>
      <c r="E3089" s="314" t="s">
        <v>33628</v>
      </c>
    </row>
    <row r="3090" spans="1:5" ht="14.4">
      <c r="A3090" s="314">
        <v>102041</v>
      </c>
      <c r="B3090" s="314" t="s">
        <v>36712</v>
      </c>
      <c r="C3090" s="315" t="s">
        <v>9</v>
      </c>
      <c r="D3090" s="316">
        <v>329.75</v>
      </c>
      <c r="E3090" s="314" t="s">
        <v>33628</v>
      </c>
    </row>
    <row r="3091" spans="1:5" ht="14.4">
      <c r="A3091" s="314">
        <v>102042</v>
      </c>
      <c r="B3091" s="314" t="s">
        <v>36713</v>
      </c>
      <c r="C3091" s="315" t="s">
        <v>9</v>
      </c>
      <c r="D3091" s="316">
        <v>295.31</v>
      </c>
      <c r="E3091" s="314" t="s">
        <v>33628</v>
      </c>
    </row>
    <row r="3092" spans="1:5" ht="14.4">
      <c r="A3092" s="314">
        <v>102039</v>
      </c>
      <c r="B3092" s="314" t="s">
        <v>36714</v>
      </c>
      <c r="C3092" s="315" t="s">
        <v>9</v>
      </c>
      <c r="D3092" s="316">
        <v>555.07000000000005</v>
      </c>
      <c r="E3092" s="314" t="s">
        <v>33628</v>
      </c>
    </row>
    <row r="3093" spans="1:5" ht="14.4">
      <c r="A3093" s="314">
        <v>102040</v>
      </c>
      <c r="B3093" s="314" t="s">
        <v>36715</v>
      </c>
      <c r="C3093" s="315" t="s">
        <v>9</v>
      </c>
      <c r="D3093" s="316">
        <v>461.12</v>
      </c>
      <c r="E3093" s="314" t="s">
        <v>33628</v>
      </c>
    </row>
    <row r="3094" spans="1:5" ht="14.4">
      <c r="A3094" s="314">
        <v>102038</v>
      </c>
      <c r="B3094" s="314" t="s">
        <v>36716</v>
      </c>
      <c r="C3094" s="315" t="s">
        <v>9</v>
      </c>
      <c r="D3094" s="316">
        <v>199</v>
      </c>
      <c r="E3094" s="314" t="s">
        <v>33628</v>
      </c>
    </row>
    <row r="3095" spans="1:5" ht="14.4">
      <c r="A3095" s="314">
        <v>102036</v>
      </c>
      <c r="B3095" s="314" t="s">
        <v>36717</v>
      </c>
      <c r="C3095" s="315" t="s">
        <v>9</v>
      </c>
      <c r="D3095" s="316">
        <v>241.03</v>
      </c>
      <c r="E3095" s="314" t="s">
        <v>33628</v>
      </c>
    </row>
    <row r="3096" spans="1:5" ht="14.4">
      <c r="A3096" s="314">
        <v>102037</v>
      </c>
      <c r="B3096" s="314" t="s">
        <v>36718</v>
      </c>
      <c r="C3096" s="315" t="s">
        <v>9</v>
      </c>
      <c r="D3096" s="316">
        <v>214.06</v>
      </c>
      <c r="E3096" s="314" t="s">
        <v>33628</v>
      </c>
    </row>
    <row r="3097" spans="1:5" ht="14.4">
      <c r="A3097" s="314">
        <v>102016</v>
      </c>
      <c r="B3097" s="314" t="s">
        <v>36719</v>
      </c>
      <c r="C3097" s="315" t="s">
        <v>9</v>
      </c>
      <c r="D3097" s="316">
        <v>314.2</v>
      </c>
      <c r="E3097" s="314" t="s">
        <v>33628</v>
      </c>
    </row>
    <row r="3098" spans="1:5" ht="14.4">
      <c r="A3098" s="314">
        <v>102017</v>
      </c>
      <c r="B3098" s="314" t="s">
        <v>36720</v>
      </c>
      <c r="C3098" s="315" t="s">
        <v>9</v>
      </c>
      <c r="D3098" s="316">
        <v>282.70999999999998</v>
      </c>
      <c r="E3098" s="314" t="s">
        <v>33628</v>
      </c>
    </row>
    <row r="3099" spans="1:5" ht="14.4">
      <c r="A3099" s="314">
        <v>102014</v>
      </c>
      <c r="B3099" s="314" t="s">
        <v>36721</v>
      </c>
      <c r="C3099" s="315" t="s">
        <v>9</v>
      </c>
      <c r="D3099" s="316">
        <v>589.48</v>
      </c>
      <c r="E3099" s="314" t="s">
        <v>33628</v>
      </c>
    </row>
    <row r="3100" spans="1:5" ht="14.4">
      <c r="A3100" s="314">
        <v>102015</v>
      </c>
      <c r="B3100" s="314" t="s">
        <v>36722</v>
      </c>
      <c r="C3100" s="315" t="s">
        <v>9</v>
      </c>
      <c r="D3100" s="316">
        <v>492.66</v>
      </c>
      <c r="E3100" s="314" t="s">
        <v>33628</v>
      </c>
    </row>
    <row r="3101" spans="1:5" ht="14.4">
      <c r="A3101" s="314">
        <v>102013</v>
      </c>
      <c r="B3101" s="314" t="s">
        <v>36723</v>
      </c>
      <c r="C3101" s="315" t="s">
        <v>9</v>
      </c>
      <c r="D3101" s="316">
        <v>207.68</v>
      </c>
      <c r="E3101" s="314" t="s">
        <v>33628</v>
      </c>
    </row>
    <row r="3102" spans="1:5" ht="14.4">
      <c r="A3102" s="314">
        <v>102011</v>
      </c>
      <c r="B3102" s="314" t="s">
        <v>36724</v>
      </c>
      <c r="C3102" s="315" t="s">
        <v>9</v>
      </c>
      <c r="D3102" s="316">
        <v>250.78</v>
      </c>
      <c r="E3102" s="314" t="s">
        <v>33628</v>
      </c>
    </row>
    <row r="3103" spans="1:5" ht="14.4">
      <c r="A3103" s="314">
        <v>102012</v>
      </c>
      <c r="B3103" s="314" t="s">
        <v>36725</v>
      </c>
      <c r="C3103" s="315" t="s">
        <v>9</v>
      </c>
      <c r="D3103" s="316">
        <v>223.12</v>
      </c>
      <c r="E3103" s="314" t="s">
        <v>33628</v>
      </c>
    </row>
    <row r="3104" spans="1:5" ht="14.4">
      <c r="A3104" s="314">
        <v>102009</v>
      </c>
      <c r="B3104" s="314" t="s">
        <v>36726</v>
      </c>
      <c r="C3104" s="315" t="s">
        <v>9</v>
      </c>
      <c r="D3104" s="316">
        <v>330.6</v>
      </c>
      <c r="E3104" s="314" t="s">
        <v>33628</v>
      </c>
    </row>
    <row r="3105" spans="1:5" ht="14.4">
      <c r="A3105" s="314">
        <v>102010</v>
      </c>
      <c r="B3105" s="314" t="s">
        <v>36727</v>
      </c>
      <c r="C3105" s="315" t="s">
        <v>9</v>
      </c>
      <c r="D3105" s="316">
        <v>298.98</v>
      </c>
      <c r="E3105" s="314" t="s">
        <v>33628</v>
      </c>
    </row>
    <row r="3106" spans="1:5" ht="14.4">
      <c r="A3106" s="314">
        <v>102007</v>
      </c>
      <c r="B3106" s="314" t="s">
        <v>36728</v>
      </c>
      <c r="C3106" s="315" t="s">
        <v>9</v>
      </c>
      <c r="D3106" s="316">
        <v>532.30999999999995</v>
      </c>
      <c r="E3106" s="314" t="s">
        <v>33628</v>
      </c>
    </row>
    <row r="3107" spans="1:5" ht="14.4">
      <c r="A3107" s="314">
        <v>102008</v>
      </c>
      <c r="B3107" s="314" t="s">
        <v>36729</v>
      </c>
      <c r="C3107" s="315" t="s">
        <v>9</v>
      </c>
      <c r="D3107" s="316">
        <v>443.45</v>
      </c>
      <c r="E3107" s="314" t="s">
        <v>33628</v>
      </c>
    </row>
    <row r="3108" spans="1:5" ht="14.4">
      <c r="A3108" s="314">
        <v>101975</v>
      </c>
      <c r="B3108" s="314" t="s">
        <v>36730</v>
      </c>
      <c r="C3108" s="315" t="s">
        <v>9</v>
      </c>
      <c r="D3108" s="316">
        <v>457.29</v>
      </c>
      <c r="E3108" s="314" t="s">
        <v>33628</v>
      </c>
    </row>
    <row r="3109" spans="1:5" ht="14.4">
      <c r="A3109" s="314">
        <v>102006</v>
      </c>
      <c r="B3109" s="314" t="s">
        <v>36731</v>
      </c>
      <c r="C3109" s="315" t="s">
        <v>9</v>
      </c>
      <c r="D3109" s="316">
        <v>201.64</v>
      </c>
      <c r="E3109" s="314" t="s">
        <v>33628</v>
      </c>
    </row>
    <row r="3110" spans="1:5" ht="14.4">
      <c r="A3110" s="314">
        <v>102004</v>
      </c>
      <c r="B3110" s="314" t="s">
        <v>36732</v>
      </c>
      <c r="C3110" s="315" t="s">
        <v>9</v>
      </c>
      <c r="D3110" s="316">
        <v>245.06</v>
      </c>
      <c r="E3110" s="314" t="s">
        <v>33628</v>
      </c>
    </row>
    <row r="3111" spans="1:5" ht="14.4">
      <c r="A3111" s="314">
        <v>102005</v>
      </c>
      <c r="B3111" s="314" t="s">
        <v>36733</v>
      </c>
      <c r="C3111" s="315" t="s">
        <v>9</v>
      </c>
      <c r="D3111" s="316">
        <v>218.39</v>
      </c>
      <c r="E3111" s="314" t="s">
        <v>33628</v>
      </c>
    </row>
    <row r="3112" spans="1:5" ht="14.4">
      <c r="A3112" s="314">
        <v>102002</v>
      </c>
      <c r="B3112" s="314" t="s">
        <v>36734</v>
      </c>
      <c r="C3112" s="315" t="s">
        <v>9</v>
      </c>
      <c r="D3112" s="316">
        <v>314.14999999999998</v>
      </c>
      <c r="E3112" s="314" t="s">
        <v>33628</v>
      </c>
    </row>
    <row r="3113" spans="1:5" ht="14.4">
      <c r="A3113" s="314">
        <v>102003</v>
      </c>
      <c r="B3113" s="314" t="s">
        <v>36735</v>
      </c>
      <c r="C3113" s="315" t="s">
        <v>9</v>
      </c>
      <c r="D3113" s="316">
        <v>284.69</v>
      </c>
      <c r="E3113" s="314" t="s">
        <v>33628</v>
      </c>
    </row>
    <row r="3114" spans="1:5" ht="14.4">
      <c r="A3114" s="314">
        <v>102000</v>
      </c>
      <c r="B3114" s="314" t="s">
        <v>36736</v>
      </c>
      <c r="C3114" s="315" t="s">
        <v>9</v>
      </c>
      <c r="D3114" s="316">
        <v>545.57000000000005</v>
      </c>
      <c r="E3114" s="314" t="s">
        <v>33628</v>
      </c>
    </row>
    <row r="3115" spans="1:5" ht="14.4">
      <c r="A3115" s="314">
        <v>102001</v>
      </c>
      <c r="B3115" s="314" t="s">
        <v>36737</v>
      </c>
      <c r="C3115" s="315" t="s">
        <v>9</v>
      </c>
      <c r="D3115" s="316">
        <v>467.77</v>
      </c>
      <c r="E3115" s="314" t="s">
        <v>33628</v>
      </c>
    </row>
    <row r="3116" spans="1:5" ht="14.4">
      <c r="A3116" s="314">
        <v>101983</v>
      </c>
      <c r="B3116" s="314" t="s">
        <v>36738</v>
      </c>
      <c r="C3116" s="315" t="s">
        <v>9</v>
      </c>
      <c r="D3116" s="316">
        <v>209.51</v>
      </c>
      <c r="E3116" s="314" t="s">
        <v>33628</v>
      </c>
    </row>
    <row r="3117" spans="1:5" ht="14.4">
      <c r="A3117" s="314">
        <v>101981</v>
      </c>
      <c r="B3117" s="314" t="s">
        <v>36739</v>
      </c>
      <c r="C3117" s="315" t="s">
        <v>9</v>
      </c>
      <c r="D3117" s="316">
        <v>252.87</v>
      </c>
      <c r="E3117" s="314" t="s">
        <v>33628</v>
      </c>
    </row>
    <row r="3118" spans="1:5" ht="14.4">
      <c r="A3118" s="314">
        <v>101982</v>
      </c>
      <c r="B3118" s="314" t="s">
        <v>36740</v>
      </c>
      <c r="C3118" s="315" t="s">
        <v>9</v>
      </c>
      <c r="D3118" s="316">
        <v>226.24</v>
      </c>
      <c r="E3118" s="314" t="s">
        <v>33628</v>
      </c>
    </row>
    <row r="3119" spans="1:5" ht="14.4">
      <c r="A3119" s="314">
        <v>101977</v>
      </c>
      <c r="B3119" s="314" t="s">
        <v>36741</v>
      </c>
      <c r="C3119" s="315" t="s">
        <v>9</v>
      </c>
      <c r="D3119" s="316">
        <v>327.29000000000002</v>
      </c>
      <c r="E3119" s="314" t="s">
        <v>33628</v>
      </c>
    </row>
    <row r="3120" spans="1:5" ht="14.4">
      <c r="A3120" s="314">
        <v>101980</v>
      </c>
      <c r="B3120" s="314" t="s">
        <v>36742</v>
      </c>
      <c r="C3120" s="315" t="s">
        <v>9</v>
      </c>
      <c r="D3120" s="316">
        <v>298.48</v>
      </c>
      <c r="E3120" s="314" t="s">
        <v>33628</v>
      </c>
    </row>
    <row r="3121" spans="1:5" ht="14.4">
      <c r="A3121" s="314">
        <v>101974</v>
      </c>
      <c r="B3121" s="314" t="s">
        <v>36743</v>
      </c>
      <c r="C3121" s="315" t="s">
        <v>9</v>
      </c>
      <c r="D3121" s="316">
        <v>539.5</v>
      </c>
      <c r="E3121" s="314" t="s">
        <v>33628</v>
      </c>
    </row>
    <row r="3122" spans="1:5" ht="14.4">
      <c r="A3122" s="314">
        <v>101114</v>
      </c>
      <c r="B3122" s="314" t="s">
        <v>36744</v>
      </c>
      <c r="C3122" s="315" t="s">
        <v>10</v>
      </c>
      <c r="D3122" s="316">
        <v>4.9400000000000004</v>
      </c>
      <c r="E3122" s="314" t="s">
        <v>33628</v>
      </c>
    </row>
    <row r="3123" spans="1:5" ht="14.4">
      <c r="A3123" s="314">
        <v>101118</v>
      </c>
      <c r="B3123" s="314" t="s">
        <v>36745</v>
      </c>
      <c r="C3123" s="315" t="s">
        <v>10</v>
      </c>
      <c r="D3123" s="316">
        <v>4.2300000000000004</v>
      </c>
      <c r="E3123" s="314" t="s">
        <v>33628</v>
      </c>
    </row>
    <row r="3124" spans="1:5" ht="14.4">
      <c r="A3124" s="314">
        <v>101115</v>
      </c>
      <c r="B3124" s="314" t="s">
        <v>36746</v>
      </c>
      <c r="C3124" s="315" t="s">
        <v>10</v>
      </c>
      <c r="D3124" s="316">
        <v>4.0999999999999996</v>
      </c>
      <c r="E3124" s="314" t="s">
        <v>33628</v>
      </c>
    </row>
    <row r="3125" spans="1:5" ht="14.4">
      <c r="A3125" s="314">
        <v>101116</v>
      </c>
      <c r="B3125" s="314" t="s">
        <v>36747</v>
      </c>
      <c r="C3125" s="315" t="s">
        <v>10</v>
      </c>
      <c r="D3125" s="316">
        <v>2.5499999999999998</v>
      </c>
      <c r="E3125" s="314" t="s">
        <v>33628</v>
      </c>
    </row>
    <row r="3126" spans="1:5" ht="14.4">
      <c r="A3126" s="314">
        <v>101117</v>
      </c>
      <c r="B3126" s="314" t="s">
        <v>36748</v>
      </c>
      <c r="C3126" s="315" t="s">
        <v>10</v>
      </c>
      <c r="D3126" s="316">
        <v>3.49</v>
      </c>
      <c r="E3126" s="314" t="s">
        <v>33628</v>
      </c>
    </row>
    <row r="3127" spans="1:5" ht="14.4">
      <c r="A3127" s="314">
        <v>101139</v>
      </c>
      <c r="B3127" s="314" t="s">
        <v>36749</v>
      </c>
      <c r="C3127" s="315" t="s">
        <v>10</v>
      </c>
      <c r="D3127" s="316">
        <v>21.96</v>
      </c>
      <c r="E3127" s="314" t="s">
        <v>33628</v>
      </c>
    </row>
    <row r="3128" spans="1:5" ht="14.4">
      <c r="A3128" s="314">
        <v>101124</v>
      </c>
      <c r="B3128" s="314" t="s">
        <v>36750</v>
      </c>
      <c r="C3128" s="315" t="s">
        <v>10</v>
      </c>
      <c r="D3128" s="316">
        <v>16.309999999999999</v>
      </c>
      <c r="E3128" s="314" t="s">
        <v>33628</v>
      </c>
    </row>
    <row r="3129" spans="1:5" ht="14.4">
      <c r="A3129" s="314">
        <v>101128</v>
      </c>
      <c r="B3129" s="314" t="s">
        <v>36751</v>
      </c>
      <c r="C3129" s="315" t="s">
        <v>10</v>
      </c>
      <c r="D3129" s="316">
        <v>15.6</v>
      </c>
      <c r="E3129" s="314" t="s">
        <v>33628</v>
      </c>
    </row>
    <row r="3130" spans="1:5" ht="14.4">
      <c r="A3130" s="314">
        <v>101125</v>
      </c>
      <c r="B3130" s="314" t="s">
        <v>36752</v>
      </c>
      <c r="C3130" s="315" t="s">
        <v>10</v>
      </c>
      <c r="D3130" s="316">
        <v>15.47</v>
      </c>
      <c r="E3130" s="314" t="s">
        <v>33628</v>
      </c>
    </row>
    <row r="3131" spans="1:5" ht="14.4">
      <c r="A3131" s="314">
        <v>101126</v>
      </c>
      <c r="B3131" s="314" t="s">
        <v>36753</v>
      </c>
      <c r="C3131" s="315" t="s">
        <v>10</v>
      </c>
      <c r="D3131" s="316">
        <v>13.92</v>
      </c>
      <c r="E3131" s="314" t="s">
        <v>33628</v>
      </c>
    </row>
    <row r="3132" spans="1:5" ht="14.4">
      <c r="A3132" s="314">
        <v>101127</v>
      </c>
      <c r="B3132" s="314" t="s">
        <v>36754</v>
      </c>
      <c r="C3132" s="315" t="s">
        <v>10</v>
      </c>
      <c r="D3132" s="316">
        <v>14.86</v>
      </c>
      <c r="E3132" s="314" t="s">
        <v>33628</v>
      </c>
    </row>
    <row r="3133" spans="1:5" ht="14.4">
      <c r="A3133" s="314">
        <v>101134</v>
      </c>
      <c r="B3133" s="314" t="s">
        <v>36755</v>
      </c>
      <c r="C3133" s="315" t="s">
        <v>10</v>
      </c>
      <c r="D3133" s="316">
        <v>17</v>
      </c>
      <c r="E3133" s="314" t="s">
        <v>33628</v>
      </c>
    </row>
    <row r="3134" spans="1:5" ht="14.4">
      <c r="A3134" s="314">
        <v>101144</v>
      </c>
      <c r="B3134" s="314" t="s">
        <v>36756</v>
      </c>
      <c r="C3134" s="315" t="s">
        <v>10</v>
      </c>
      <c r="D3134" s="316">
        <v>16.82</v>
      </c>
      <c r="E3134" s="314" t="s">
        <v>33628</v>
      </c>
    </row>
    <row r="3135" spans="1:5" ht="14.4">
      <c r="A3135" s="314">
        <v>101138</v>
      </c>
      <c r="B3135" s="314" t="s">
        <v>36757</v>
      </c>
      <c r="C3135" s="315" t="s">
        <v>10</v>
      </c>
      <c r="D3135" s="316">
        <v>16.29</v>
      </c>
      <c r="E3135" s="314" t="s">
        <v>33628</v>
      </c>
    </row>
    <row r="3136" spans="1:5" ht="14.4">
      <c r="A3136" s="314">
        <v>101148</v>
      </c>
      <c r="B3136" s="314" t="s">
        <v>36758</v>
      </c>
      <c r="C3136" s="315" t="s">
        <v>10</v>
      </c>
      <c r="D3136" s="316">
        <v>16.11</v>
      </c>
      <c r="E3136" s="314" t="s">
        <v>33628</v>
      </c>
    </row>
    <row r="3137" spans="1:5" ht="14.4">
      <c r="A3137" s="314">
        <v>101135</v>
      </c>
      <c r="B3137" s="314" t="s">
        <v>36759</v>
      </c>
      <c r="C3137" s="315" t="s">
        <v>10</v>
      </c>
      <c r="D3137" s="316">
        <v>16.16</v>
      </c>
      <c r="E3137" s="314" t="s">
        <v>33628</v>
      </c>
    </row>
    <row r="3138" spans="1:5" ht="14.4">
      <c r="A3138" s="314">
        <v>101145</v>
      </c>
      <c r="B3138" s="314" t="s">
        <v>36760</v>
      </c>
      <c r="C3138" s="315" t="s">
        <v>10</v>
      </c>
      <c r="D3138" s="316">
        <v>15.98</v>
      </c>
      <c r="E3138" s="314" t="s">
        <v>33628</v>
      </c>
    </row>
    <row r="3139" spans="1:5" ht="14.4">
      <c r="A3139" s="314">
        <v>101136</v>
      </c>
      <c r="B3139" s="314" t="s">
        <v>36761</v>
      </c>
      <c r="C3139" s="315" t="s">
        <v>10</v>
      </c>
      <c r="D3139" s="316">
        <v>14.61</v>
      </c>
      <c r="E3139" s="314" t="s">
        <v>33628</v>
      </c>
    </row>
    <row r="3140" spans="1:5" ht="14.4">
      <c r="A3140" s="314">
        <v>101146</v>
      </c>
      <c r="B3140" s="314" t="s">
        <v>36762</v>
      </c>
      <c r="C3140" s="315" t="s">
        <v>10</v>
      </c>
      <c r="D3140" s="316">
        <v>14.43</v>
      </c>
      <c r="E3140" s="314" t="s">
        <v>33628</v>
      </c>
    </row>
    <row r="3141" spans="1:5" ht="14.4">
      <c r="A3141" s="314">
        <v>101137</v>
      </c>
      <c r="B3141" s="314" t="s">
        <v>36763</v>
      </c>
      <c r="C3141" s="315" t="s">
        <v>10</v>
      </c>
      <c r="D3141" s="316">
        <v>15.55</v>
      </c>
      <c r="E3141" s="314" t="s">
        <v>33628</v>
      </c>
    </row>
    <row r="3142" spans="1:5" ht="14.4">
      <c r="A3142" s="314">
        <v>101147</v>
      </c>
      <c r="B3142" s="314" t="s">
        <v>36764</v>
      </c>
      <c r="C3142" s="315" t="s">
        <v>10</v>
      </c>
      <c r="D3142" s="316">
        <v>15.37</v>
      </c>
      <c r="E3142" s="314" t="s">
        <v>33628</v>
      </c>
    </row>
    <row r="3143" spans="1:5" ht="14.4">
      <c r="A3143" s="314">
        <v>101119</v>
      </c>
      <c r="B3143" s="314" t="s">
        <v>36765</v>
      </c>
      <c r="C3143" s="315" t="s">
        <v>10</v>
      </c>
      <c r="D3143" s="316">
        <v>9.42</v>
      </c>
      <c r="E3143" s="314" t="s">
        <v>33628</v>
      </c>
    </row>
    <row r="3144" spans="1:5" ht="14.4">
      <c r="A3144" s="314">
        <v>101123</v>
      </c>
      <c r="B3144" s="314" t="s">
        <v>36766</v>
      </c>
      <c r="C3144" s="315" t="s">
        <v>10</v>
      </c>
      <c r="D3144" s="316">
        <v>8.08</v>
      </c>
      <c r="E3144" s="314" t="s">
        <v>33628</v>
      </c>
    </row>
    <row r="3145" spans="1:5" ht="14.4">
      <c r="A3145" s="314">
        <v>101120</v>
      </c>
      <c r="B3145" s="314" t="s">
        <v>36767</v>
      </c>
      <c r="C3145" s="315" t="s">
        <v>10</v>
      </c>
      <c r="D3145" s="316">
        <v>7.83</v>
      </c>
      <c r="E3145" s="314" t="s">
        <v>33628</v>
      </c>
    </row>
    <row r="3146" spans="1:5" ht="14.4">
      <c r="A3146" s="314">
        <v>101121</v>
      </c>
      <c r="B3146" s="314" t="s">
        <v>36768</v>
      </c>
      <c r="C3146" s="315" t="s">
        <v>10</v>
      </c>
      <c r="D3146" s="316">
        <v>4.88</v>
      </c>
      <c r="E3146" s="314" t="s">
        <v>33628</v>
      </c>
    </row>
    <row r="3147" spans="1:5" ht="14.4">
      <c r="A3147" s="314">
        <v>101122</v>
      </c>
      <c r="B3147" s="314" t="s">
        <v>36769</v>
      </c>
      <c r="C3147" s="315" t="s">
        <v>10</v>
      </c>
      <c r="D3147" s="316">
        <v>6.67</v>
      </c>
      <c r="E3147" s="314" t="s">
        <v>33628</v>
      </c>
    </row>
    <row r="3148" spans="1:5" ht="14.4">
      <c r="A3148" s="314">
        <v>101129</v>
      </c>
      <c r="B3148" s="314" t="s">
        <v>36770</v>
      </c>
      <c r="C3148" s="315" t="s">
        <v>10</v>
      </c>
      <c r="D3148" s="316">
        <v>21.25</v>
      </c>
      <c r="E3148" s="314" t="s">
        <v>33628</v>
      </c>
    </row>
    <row r="3149" spans="1:5" ht="14.4">
      <c r="A3149" s="314">
        <v>101133</v>
      </c>
      <c r="B3149" s="314" t="s">
        <v>36771</v>
      </c>
      <c r="C3149" s="315" t="s">
        <v>10</v>
      </c>
      <c r="D3149" s="316">
        <v>19.91</v>
      </c>
      <c r="E3149" s="314" t="s">
        <v>33628</v>
      </c>
    </row>
    <row r="3150" spans="1:5" ht="14.4">
      <c r="A3150" s="314">
        <v>101130</v>
      </c>
      <c r="B3150" s="314" t="s">
        <v>36772</v>
      </c>
      <c r="C3150" s="315" t="s">
        <v>10</v>
      </c>
      <c r="D3150" s="316">
        <v>19.66</v>
      </c>
      <c r="E3150" s="314" t="s">
        <v>33628</v>
      </c>
    </row>
    <row r="3151" spans="1:5" ht="14.4">
      <c r="A3151" s="314">
        <v>101131</v>
      </c>
      <c r="B3151" s="314" t="s">
        <v>36773</v>
      </c>
      <c r="C3151" s="315" t="s">
        <v>10</v>
      </c>
      <c r="D3151" s="316">
        <v>16.71</v>
      </c>
      <c r="E3151" s="314" t="s">
        <v>33628</v>
      </c>
    </row>
    <row r="3152" spans="1:5" ht="14.4">
      <c r="A3152" s="314">
        <v>101132</v>
      </c>
      <c r="B3152" s="314" t="s">
        <v>36774</v>
      </c>
      <c r="C3152" s="315" t="s">
        <v>10</v>
      </c>
      <c r="D3152" s="316">
        <v>18.5</v>
      </c>
      <c r="E3152" s="314" t="s">
        <v>33628</v>
      </c>
    </row>
    <row r="3153" spans="1:5" ht="14.4">
      <c r="A3153" s="314">
        <v>101149</v>
      </c>
      <c r="B3153" s="314" t="s">
        <v>36775</v>
      </c>
      <c r="C3153" s="315" t="s">
        <v>10</v>
      </c>
      <c r="D3153" s="316">
        <v>21.77</v>
      </c>
      <c r="E3153" s="314" t="s">
        <v>33628</v>
      </c>
    </row>
    <row r="3154" spans="1:5" ht="14.4">
      <c r="A3154" s="314">
        <v>101143</v>
      </c>
      <c r="B3154" s="314" t="s">
        <v>36776</v>
      </c>
      <c r="C3154" s="315" t="s">
        <v>10</v>
      </c>
      <c r="D3154" s="316">
        <v>20.62</v>
      </c>
      <c r="E3154" s="314" t="s">
        <v>33628</v>
      </c>
    </row>
    <row r="3155" spans="1:5" ht="14.4">
      <c r="A3155" s="314">
        <v>101153</v>
      </c>
      <c r="B3155" s="314" t="s">
        <v>36777</v>
      </c>
      <c r="C3155" s="315" t="s">
        <v>10</v>
      </c>
      <c r="D3155" s="316">
        <v>20.43</v>
      </c>
      <c r="E3155" s="314" t="s">
        <v>33628</v>
      </c>
    </row>
    <row r="3156" spans="1:5" ht="14.4">
      <c r="A3156" s="314">
        <v>101140</v>
      </c>
      <c r="B3156" s="314" t="s">
        <v>36778</v>
      </c>
      <c r="C3156" s="315" t="s">
        <v>10</v>
      </c>
      <c r="D3156" s="316">
        <v>20.37</v>
      </c>
      <c r="E3156" s="314" t="s">
        <v>33628</v>
      </c>
    </row>
    <row r="3157" spans="1:5" ht="14.4">
      <c r="A3157" s="314">
        <v>101150</v>
      </c>
      <c r="B3157" s="314" t="s">
        <v>36779</v>
      </c>
      <c r="C3157" s="315" t="s">
        <v>10</v>
      </c>
      <c r="D3157" s="316">
        <v>20.18</v>
      </c>
      <c r="E3157" s="314" t="s">
        <v>33628</v>
      </c>
    </row>
    <row r="3158" spans="1:5" ht="14.4">
      <c r="A3158" s="314">
        <v>101141</v>
      </c>
      <c r="B3158" s="314" t="s">
        <v>36780</v>
      </c>
      <c r="C3158" s="315" t="s">
        <v>10</v>
      </c>
      <c r="D3158" s="316">
        <v>17.420000000000002</v>
      </c>
      <c r="E3158" s="314" t="s">
        <v>33628</v>
      </c>
    </row>
    <row r="3159" spans="1:5" ht="14.4">
      <c r="A3159" s="314">
        <v>101151</v>
      </c>
      <c r="B3159" s="314" t="s">
        <v>36781</v>
      </c>
      <c r="C3159" s="315" t="s">
        <v>10</v>
      </c>
      <c r="D3159" s="316">
        <v>17.23</v>
      </c>
      <c r="E3159" s="314" t="s">
        <v>33628</v>
      </c>
    </row>
    <row r="3160" spans="1:5" ht="14.4">
      <c r="A3160" s="314">
        <v>101142</v>
      </c>
      <c r="B3160" s="314" t="s">
        <v>36782</v>
      </c>
      <c r="C3160" s="315" t="s">
        <v>10</v>
      </c>
      <c r="D3160" s="316">
        <v>19.21</v>
      </c>
      <c r="E3160" s="314" t="s">
        <v>33628</v>
      </c>
    </row>
    <row r="3161" spans="1:5" ht="14.4">
      <c r="A3161" s="314">
        <v>101152</v>
      </c>
      <c r="B3161" s="314" t="s">
        <v>36783</v>
      </c>
      <c r="C3161" s="315" t="s">
        <v>10</v>
      </c>
      <c r="D3161" s="316">
        <v>19.02</v>
      </c>
      <c r="E3161" s="314" t="s">
        <v>33628</v>
      </c>
    </row>
    <row r="3162" spans="1:5" ht="14.4">
      <c r="A3162" s="314">
        <v>101206</v>
      </c>
      <c r="B3162" s="314" t="s">
        <v>36784</v>
      </c>
      <c r="C3162" s="315" t="s">
        <v>10</v>
      </c>
      <c r="D3162" s="316">
        <v>13.02</v>
      </c>
      <c r="E3162" s="314" t="s">
        <v>33628</v>
      </c>
    </row>
    <row r="3163" spans="1:5" ht="14.4">
      <c r="A3163" s="314">
        <v>101210</v>
      </c>
      <c r="B3163" s="314" t="s">
        <v>36785</v>
      </c>
      <c r="C3163" s="315" t="s">
        <v>10</v>
      </c>
      <c r="D3163" s="316">
        <v>18.11</v>
      </c>
      <c r="E3163" s="314" t="s">
        <v>33628</v>
      </c>
    </row>
    <row r="3164" spans="1:5" ht="14.4">
      <c r="A3164" s="314">
        <v>101211</v>
      </c>
      <c r="B3164" s="314" t="s">
        <v>36786</v>
      </c>
      <c r="C3164" s="315" t="s">
        <v>10</v>
      </c>
      <c r="D3164" s="316">
        <v>19.420000000000002</v>
      </c>
      <c r="E3164" s="314" t="s">
        <v>33628</v>
      </c>
    </row>
    <row r="3165" spans="1:5" ht="14.4">
      <c r="A3165" s="314">
        <v>101215</v>
      </c>
      <c r="B3165" s="314" t="s">
        <v>36787</v>
      </c>
      <c r="C3165" s="315" t="s">
        <v>10</v>
      </c>
      <c r="D3165" s="316">
        <v>17.36</v>
      </c>
      <c r="E3165" s="314" t="s">
        <v>33628</v>
      </c>
    </row>
    <row r="3166" spans="1:5" ht="14.4">
      <c r="A3166" s="314">
        <v>101216</v>
      </c>
      <c r="B3166" s="314" t="s">
        <v>36788</v>
      </c>
      <c r="C3166" s="315" t="s">
        <v>10</v>
      </c>
      <c r="D3166" s="316">
        <v>18.190000000000001</v>
      </c>
      <c r="E3166" s="314" t="s">
        <v>33628</v>
      </c>
    </row>
    <row r="3167" spans="1:5" ht="14.4">
      <c r="A3167" s="314">
        <v>101212</v>
      </c>
      <c r="B3167" s="314" t="s">
        <v>36789</v>
      </c>
      <c r="C3167" s="315" t="s">
        <v>10</v>
      </c>
      <c r="D3167" s="316">
        <v>22.63</v>
      </c>
      <c r="E3167" s="314" t="s">
        <v>33628</v>
      </c>
    </row>
    <row r="3168" spans="1:5" ht="14.4">
      <c r="A3168" s="314">
        <v>101217</v>
      </c>
      <c r="B3168" s="314" t="s">
        <v>36790</v>
      </c>
      <c r="C3168" s="315" t="s">
        <v>10</v>
      </c>
      <c r="D3168" s="316">
        <v>21.15</v>
      </c>
      <c r="E3168" s="314" t="s">
        <v>33628</v>
      </c>
    </row>
    <row r="3169" spans="1:5" ht="14.4">
      <c r="A3169" s="314">
        <v>101218</v>
      </c>
      <c r="B3169" s="314" t="s">
        <v>36791</v>
      </c>
      <c r="C3169" s="315" t="s">
        <v>10</v>
      </c>
      <c r="D3169" s="316">
        <v>22.38</v>
      </c>
      <c r="E3169" s="314" t="s">
        <v>33628</v>
      </c>
    </row>
    <row r="3170" spans="1:5" ht="14.4">
      <c r="A3170" s="314">
        <v>101213</v>
      </c>
      <c r="B3170" s="314" t="s">
        <v>36792</v>
      </c>
      <c r="C3170" s="315" t="s">
        <v>10</v>
      </c>
      <c r="D3170" s="316">
        <v>25.28</v>
      </c>
      <c r="E3170" s="314" t="s">
        <v>33628</v>
      </c>
    </row>
    <row r="3171" spans="1:5" ht="14.4">
      <c r="A3171" s="314">
        <v>101219</v>
      </c>
      <c r="B3171" s="314" t="s">
        <v>36793</v>
      </c>
      <c r="C3171" s="315" t="s">
        <v>10</v>
      </c>
      <c r="D3171" s="316">
        <v>27.09</v>
      </c>
      <c r="E3171" s="314" t="s">
        <v>33628</v>
      </c>
    </row>
    <row r="3172" spans="1:5" ht="14.4">
      <c r="A3172" s="314">
        <v>101214</v>
      </c>
      <c r="B3172" s="314" t="s">
        <v>36794</v>
      </c>
      <c r="C3172" s="315" t="s">
        <v>10</v>
      </c>
      <c r="D3172" s="316">
        <v>30.52</v>
      </c>
      <c r="E3172" s="314" t="s">
        <v>33628</v>
      </c>
    </row>
    <row r="3173" spans="1:5" ht="14.4">
      <c r="A3173" s="314">
        <v>101254</v>
      </c>
      <c r="B3173" s="314" t="s">
        <v>36795</v>
      </c>
      <c r="C3173" s="315" t="s">
        <v>10</v>
      </c>
      <c r="D3173" s="316">
        <v>13.39</v>
      </c>
      <c r="E3173" s="314" t="s">
        <v>33628</v>
      </c>
    </row>
    <row r="3174" spans="1:5" ht="14.4">
      <c r="A3174" s="314">
        <v>101256</v>
      </c>
      <c r="B3174" s="314" t="s">
        <v>36796</v>
      </c>
      <c r="C3174" s="315" t="s">
        <v>10</v>
      </c>
      <c r="D3174" s="316">
        <v>20.55</v>
      </c>
      <c r="E3174" s="314" t="s">
        <v>33628</v>
      </c>
    </row>
    <row r="3175" spans="1:5" ht="14.4">
      <c r="A3175" s="314">
        <v>101257</v>
      </c>
      <c r="B3175" s="314" t="s">
        <v>36797</v>
      </c>
      <c r="C3175" s="315" t="s">
        <v>10</v>
      </c>
      <c r="D3175" s="316">
        <v>21.64</v>
      </c>
      <c r="E3175" s="314" t="s">
        <v>33628</v>
      </c>
    </row>
    <row r="3176" spans="1:5" ht="14.4">
      <c r="A3176" s="314">
        <v>101258</v>
      </c>
      <c r="B3176" s="314" t="s">
        <v>36798</v>
      </c>
      <c r="C3176" s="315" t="s">
        <v>10</v>
      </c>
      <c r="D3176" s="316">
        <v>25.08</v>
      </c>
      <c r="E3176" s="314" t="s">
        <v>33628</v>
      </c>
    </row>
    <row r="3177" spans="1:5" ht="14.4">
      <c r="A3177" s="314">
        <v>101259</v>
      </c>
      <c r="B3177" s="314" t="s">
        <v>36799</v>
      </c>
      <c r="C3177" s="315" t="s">
        <v>10</v>
      </c>
      <c r="D3177" s="316">
        <v>27.85</v>
      </c>
      <c r="E3177" s="314" t="s">
        <v>33628</v>
      </c>
    </row>
    <row r="3178" spans="1:5" ht="14.4">
      <c r="A3178" s="314">
        <v>101260</v>
      </c>
      <c r="B3178" s="314" t="s">
        <v>36800</v>
      </c>
      <c r="C3178" s="315" t="s">
        <v>10</v>
      </c>
      <c r="D3178" s="316">
        <v>34.78</v>
      </c>
      <c r="E3178" s="314" t="s">
        <v>33628</v>
      </c>
    </row>
    <row r="3179" spans="1:5" ht="14.4">
      <c r="A3179" s="314">
        <v>101208</v>
      </c>
      <c r="B3179" s="314" t="s">
        <v>36801</v>
      </c>
      <c r="C3179" s="315" t="s">
        <v>10</v>
      </c>
      <c r="D3179" s="316">
        <v>10.99</v>
      </c>
      <c r="E3179" s="314" t="s">
        <v>33628</v>
      </c>
    </row>
    <row r="3180" spans="1:5" ht="14.4">
      <c r="A3180" s="314">
        <v>101209</v>
      </c>
      <c r="B3180" s="314" t="s">
        <v>36802</v>
      </c>
      <c r="C3180" s="315" t="s">
        <v>10</v>
      </c>
      <c r="D3180" s="316">
        <v>10.18</v>
      </c>
      <c r="E3180" s="314" t="s">
        <v>33628</v>
      </c>
    </row>
    <row r="3181" spans="1:5" ht="14.4">
      <c r="A3181" s="314">
        <v>101220</v>
      </c>
      <c r="B3181" s="314" t="s">
        <v>36803</v>
      </c>
      <c r="C3181" s="315" t="s">
        <v>10</v>
      </c>
      <c r="D3181" s="316">
        <v>17.07</v>
      </c>
      <c r="E3181" s="314" t="s">
        <v>33628</v>
      </c>
    </row>
    <row r="3182" spans="1:5" ht="14.4">
      <c r="A3182" s="314">
        <v>101221</v>
      </c>
      <c r="B3182" s="314" t="s">
        <v>36804</v>
      </c>
      <c r="C3182" s="315" t="s">
        <v>10</v>
      </c>
      <c r="D3182" s="316">
        <v>18.02</v>
      </c>
      <c r="E3182" s="314" t="s">
        <v>33628</v>
      </c>
    </row>
    <row r="3183" spans="1:5" ht="14.4">
      <c r="A3183" s="314">
        <v>101225</v>
      </c>
      <c r="B3183" s="314" t="s">
        <v>36805</v>
      </c>
      <c r="C3183" s="315" t="s">
        <v>10</v>
      </c>
      <c r="D3183" s="316">
        <v>15.63</v>
      </c>
      <c r="E3183" s="314" t="s">
        <v>33628</v>
      </c>
    </row>
    <row r="3184" spans="1:5" ht="14.4">
      <c r="A3184" s="314">
        <v>101226</v>
      </c>
      <c r="B3184" s="314" t="s">
        <v>36806</v>
      </c>
      <c r="C3184" s="315" t="s">
        <v>10</v>
      </c>
      <c r="D3184" s="316">
        <v>16.46</v>
      </c>
      <c r="E3184" s="314" t="s">
        <v>33628</v>
      </c>
    </row>
    <row r="3185" spans="1:5" ht="14.4">
      <c r="A3185" s="314">
        <v>101222</v>
      </c>
      <c r="B3185" s="314" t="s">
        <v>36807</v>
      </c>
      <c r="C3185" s="315" t="s">
        <v>10</v>
      </c>
      <c r="D3185" s="316">
        <v>20.94</v>
      </c>
      <c r="E3185" s="314" t="s">
        <v>33628</v>
      </c>
    </row>
    <row r="3186" spans="1:5" ht="14.4">
      <c r="A3186" s="314">
        <v>101227</v>
      </c>
      <c r="B3186" s="314" t="s">
        <v>36808</v>
      </c>
      <c r="C3186" s="315" t="s">
        <v>10</v>
      </c>
      <c r="D3186" s="316">
        <v>19.059999999999999</v>
      </c>
      <c r="E3186" s="314" t="s">
        <v>33628</v>
      </c>
    </row>
    <row r="3187" spans="1:5" ht="14.4">
      <c r="A3187" s="314">
        <v>101228</v>
      </c>
      <c r="B3187" s="314" t="s">
        <v>36809</v>
      </c>
      <c r="C3187" s="315" t="s">
        <v>10</v>
      </c>
      <c r="D3187" s="316">
        <v>20.32</v>
      </c>
      <c r="E3187" s="314" t="s">
        <v>33628</v>
      </c>
    </row>
    <row r="3188" spans="1:5" ht="14.4">
      <c r="A3188" s="314">
        <v>101223</v>
      </c>
      <c r="B3188" s="314" t="s">
        <v>36810</v>
      </c>
      <c r="C3188" s="315" t="s">
        <v>10</v>
      </c>
      <c r="D3188" s="316">
        <v>23.29</v>
      </c>
      <c r="E3188" s="314" t="s">
        <v>33628</v>
      </c>
    </row>
    <row r="3189" spans="1:5" ht="14.4">
      <c r="A3189" s="314">
        <v>101229</v>
      </c>
      <c r="B3189" s="314" t="s">
        <v>36811</v>
      </c>
      <c r="C3189" s="315" t="s">
        <v>10</v>
      </c>
      <c r="D3189" s="316">
        <v>25.59</v>
      </c>
      <c r="E3189" s="314" t="s">
        <v>33628</v>
      </c>
    </row>
    <row r="3190" spans="1:5" ht="14.4">
      <c r="A3190" s="314">
        <v>101224</v>
      </c>
      <c r="B3190" s="314" t="s">
        <v>36812</v>
      </c>
      <c r="C3190" s="315" t="s">
        <v>10</v>
      </c>
      <c r="D3190" s="316">
        <v>29.16</v>
      </c>
      <c r="E3190" s="314" t="s">
        <v>33628</v>
      </c>
    </row>
    <row r="3191" spans="1:5" ht="14.4">
      <c r="A3191" s="314">
        <v>101265</v>
      </c>
      <c r="B3191" s="314" t="s">
        <v>36813</v>
      </c>
      <c r="C3191" s="315" t="s">
        <v>10</v>
      </c>
      <c r="D3191" s="316">
        <v>32.67</v>
      </c>
      <c r="E3191" s="314" t="s">
        <v>33628</v>
      </c>
    </row>
    <row r="3192" spans="1:5" ht="14.4">
      <c r="A3192" s="314">
        <v>101255</v>
      </c>
      <c r="B3192" s="314" t="s">
        <v>36814</v>
      </c>
      <c r="C3192" s="315" t="s">
        <v>10</v>
      </c>
      <c r="D3192" s="316">
        <v>11.82</v>
      </c>
      <c r="E3192" s="314" t="s">
        <v>33628</v>
      </c>
    </row>
    <row r="3193" spans="1:5" ht="14.4">
      <c r="A3193" s="314">
        <v>101261</v>
      </c>
      <c r="B3193" s="314" t="s">
        <v>36815</v>
      </c>
      <c r="C3193" s="315" t="s">
        <v>10</v>
      </c>
      <c r="D3193" s="316">
        <v>19.45</v>
      </c>
      <c r="E3193" s="314" t="s">
        <v>33628</v>
      </c>
    </row>
    <row r="3194" spans="1:5" ht="14.4">
      <c r="A3194" s="314">
        <v>101262</v>
      </c>
      <c r="B3194" s="314" t="s">
        <v>36816</v>
      </c>
      <c r="C3194" s="315" t="s">
        <v>10</v>
      </c>
      <c r="D3194" s="316">
        <v>20.51</v>
      </c>
      <c r="E3194" s="314" t="s">
        <v>33628</v>
      </c>
    </row>
    <row r="3195" spans="1:5" ht="14.4">
      <c r="A3195" s="314">
        <v>101263</v>
      </c>
      <c r="B3195" s="314" t="s">
        <v>36817</v>
      </c>
      <c r="C3195" s="315" t="s">
        <v>10</v>
      </c>
      <c r="D3195" s="316">
        <v>23.69</v>
      </c>
      <c r="E3195" s="314" t="s">
        <v>33628</v>
      </c>
    </row>
    <row r="3196" spans="1:5" ht="14.4">
      <c r="A3196" s="314">
        <v>101264</v>
      </c>
      <c r="B3196" s="314" t="s">
        <v>36818</v>
      </c>
      <c r="C3196" s="315" t="s">
        <v>10</v>
      </c>
      <c r="D3196" s="316">
        <v>26.25</v>
      </c>
      <c r="E3196" s="314" t="s">
        <v>33628</v>
      </c>
    </row>
    <row r="3197" spans="1:5" ht="14.4">
      <c r="A3197" s="314">
        <v>101207</v>
      </c>
      <c r="B3197" s="314" t="s">
        <v>36819</v>
      </c>
      <c r="C3197" s="315" t="s">
        <v>10</v>
      </c>
      <c r="D3197" s="316">
        <v>11.24</v>
      </c>
      <c r="E3197" s="314" t="s">
        <v>33628</v>
      </c>
    </row>
    <row r="3198" spans="1:5" ht="14.4">
      <c r="A3198" s="314">
        <v>101230</v>
      </c>
      <c r="B3198" s="314" t="s">
        <v>36820</v>
      </c>
      <c r="C3198" s="315" t="s">
        <v>10</v>
      </c>
      <c r="D3198" s="316">
        <v>11.46</v>
      </c>
      <c r="E3198" s="314" t="s">
        <v>33628</v>
      </c>
    </row>
    <row r="3199" spans="1:5" ht="14.4">
      <c r="A3199" s="314">
        <v>101231</v>
      </c>
      <c r="B3199" s="314" t="s">
        <v>36821</v>
      </c>
      <c r="C3199" s="315" t="s">
        <v>10</v>
      </c>
      <c r="D3199" s="316">
        <v>10.86</v>
      </c>
      <c r="E3199" s="314" t="s">
        <v>33628</v>
      </c>
    </row>
    <row r="3200" spans="1:5" ht="14.4">
      <c r="A3200" s="314">
        <v>101272</v>
      </c>
      <c r="B3200" s="314" t="s">
        <v>36822</v>
      </c>
      <c r="C3200" s="315" t="s">
        <v>10</v>
      </c>
      <c r="D3200" s="316">
        <v>33.18</v>
      </c>
      <c r="E3200" s="314" t="s">
        <v>33628</v>
      </c>
    </row>
    <row r="3201" spans="1:5" ht="14.4">
      <c r="A3201" s="314">
        <v>101266</v>
      </c>
      <c r="B3201" s="314" t="s">
        <v>36823</v>
      </c>
      <c r="C3201" s="315" t="s">
        <v>10</v>
      </c>
      <c r="D3201" s="316">
        <v>11.88</v>
      </c>
      <c r="E3201" s="314" t="s">
        <v>33628</v>
      </c>
    </row>
    <row r="3202" spans="1:5" ht="14.4">
      <c r="A3202" s="314">
        <v>101239</v>
      </c>
      <c r="B3202" s="314" t="s">
        <v>36824</v>
      </c>
      <c r="C3202" s="315" t="s">
        <v>10</v>
      </c>
      <c r="D3202" s="316">
        <v>15.54</v>
      </c>
      <c r="E3202" s="314" t="s">
        <v>33628</v>
      </c>
    </row>
    <row r="3203" spans="1:5" ht="14.4">
      <c r="A3203" s="314">
        <v>101240</v>
      </c>
      <c r="B3203" s="314" t="s">
        <v>36825</v>
      </c>
      <c r="C3203" s="315" t="s">
        <v>10</v>
      </c>
      <c r="D3203" s="316">
        <v>16.399999999999999</v>
      </c>
      <c r="E3203" s="314" t="s">
        <v>33628</v>
      </c>
    </row>
    <row r="3204" spans="1:5" ht="14.4">
      <c r="A3204" s="314">
        <v>101268</v>
      </c>
      <c r="B3204" s="314" t="s">
        <v>36826</v>
      </c>
      <c r="C3204" s="315" t="s">
        <v>10</v>
      </c>
      <c r="D3204" s="316">
        <v>18.64</v>
      </c>
      <c r="E3204" s="314" t="s">
        <v>33628</v>
      </c>
    </row>
    <row r="3205" spans="1:5" ht="14.4">
      <c r="A3205" s="314">
        <v>101234</v>
      </c>
      <c r="B3205" s="314" t="s">
        <v>36827</v>
      </c>
      <c r="C3205" s="315" t="s">
        <v>10</v>
      </c>
      <c r="D3205" s="316">
        <v>17.739999999999998</v>
      </c>
      <c r="E3205" s="314" t="s">
        <v>33628</v>
      </c>
    </row>
    <row r="3206" spans="1:5" ht="14.4">
      <c r="A3206" s="314">
        <v>101235</v>
      </c>
      <c r="B3206" s="314" t="s">
        <v>36828</v>
      </c>
      <c r="C3206" s="315" t="s">
        <v>10</v>
      </c>
      <c r="D3206" s="316">
        <v>18.670000000000002</v>
      </c>
      <c r="E3206" s="314" t="s">
        <v>33628</v>
      </c>
    </row>
    <row r="3207" spans="1:5" ht="14.4">
      <c r="A3207" s="314">
        <v>101241</v>
      </c>
      <c r="B3207" s="314" t="s">
        <v>36829</v>
      </c>
      <c r="C3207" s="315" t="s">
        <v>10</v>
      </c>
      <c r="D3207" s="316">
        <v>19.14</v>
      </c>
      <c r="E3207" s="314" t="s">
        <v>33628</v>
      </c>
    </row>
    <row r="3208" spans="1:5" ht="14.4">
      <c r="A3208" s="314">
        <v>101269</v>
      </c>
      <c r="B3208" s="314" t="s">
        <v>36830</v>
      </c>
      <c r="C3208" s="315" t="s">
        <v>10</v>
      </c>
      <c r="D3208" s="316">
        <v>20.76</v>
      </c>
      <c r="E3208" s="314" t="s">
        <v>33628</v>
      </c>
    </row>
    <row r="3209" spans="1:5" ht="14.4">
      <c r="A3209" s="314">
        <v>101236</v>
      </c>
      <c r="B3209" s="314" t="s">
        <v>36831</v>
      </c>
      <c r="C3209" s="315" t="s">
        <v>10</v>
      </c>
      <c r="D3209" s="316">
        <v>21.72</v>
      </c>
      <c r="E3209" s="314" t="s">
        <v>33628</v>
      </c>
    </row>
    <row r="3210" spans="1:5" ht="14.4">
      <c r="A3210" s="314">
        <v>101237</v>
      </c>
      <c r="B3210" s="314" t="s">
        <v>36832</v>
      </c>
      <c r="C3210" s="315" t="s">
        <v>10</v>
      </c>
      <c r="D3210" s="316">
        <v>23.12</v>
      </c>
      <c r="E3210" s="314" t="s">
        <v>33628</v>
      </c>
    </row>
    <row r="3211" spans="1:5" ht="14.4">
      <c r="A3211" s="314">
        <v>101242</v>
      </c>
      <c r="B3211" s="314" t="s">
        <v>36833</v>
      </c>
      <c r="C3211" s="315" t="s">
        <v>10</v>
      </c>
      <c r="D3211" s="316">
        <v>21.37</v>
      </c>
      <c r="E3211" s="314" t="s">
        <v>33628</v>
      </c>
    </row>
    <row r="3212" spans="1:5" ht="14.4">
      <c r="A3212" s="314">
        <v>101270</v>
      </c>
      <c r="B3212" s="314" t="s">
        <v>36834</v>
      </c>
      <c r="C3212" s="315" t="s">
        <v>10</v>
      </c>
      <c r="D3212" s="316">
        <v>24.01</v>
      </c>
      <c r="E3212" s="314" t="s">
        <v>33628</v>
      </c>
    </row>
    <row r="3213" spans="1:5" ht="14.4">
      <c r="A3213" s="314">
        <v>101243</v>
      </c>
      <c r="B3213" s="314" t="s">
        <v>36835</v>
      </c>
      <c r="C3213" s="315" t="s">
        <v>10</v>
      </c>
      <c r="D3213" s="316">
        <v>25.89</v>
      </c>
      <c r="E3213" s="314" t="s">
        <v>33628</v>
      </c>
    </row>
    <row r="3214" spans="1:5" ht="14.4">
      <c r="A3214" s="314">
        <v>101271</v>
      </c>
      <c r="B3214" s="314" t="s">
        <v>36836</v>
      </c>
      <c r="C3214" s="315" t="s">
        <v>10</v>
      </c>
      <c r="D3214" s="316">
        <v>26.62</v>
      </c>
      <c r="E3214" s="314" t="s">
        <v>33628</v>
      </c>
    </row>
    <row r="3215" spans="1:5" ht="14.4">
      <c r="A3215" s="314">
        <v>101238</v>
      </c>
      <c r="B3215" s="314" t="s">
        <v>36837</v>
      </c>
      <c r="C3215" s="315" t="s">
        <v>10</v>
      </c>
      <c r="D3215" s="316">
        <v>29.21</v>
      </c>
      <c r="E3215" s="314" t="s">
        <v>33628</v>
      </c>
    </row>
    <row r="3216" spans="1:5" ht="14.4">
      <c r="A3216" s="314">
        <v>101232</v>
      </c>
      <c r="B3216" s="314" t="s">
        <v>36838</v>
      </c>
      <c r="C3216" s="315" t="s">
        <v>10</v>
      </c>
      <c r="D3216" s="316">
        <v>9.81</v>
      </c>
      <c r="E3216" s="314" t="s">
        <v>33628</v>
      </c>
    </row>
    <row r="3217" spans="1:5" ht="14.4">
      <c r="A3217" s="314">
        <v>101233</v>
      </c>
      <c r="B3217" s="314" t="s">
        <v>36839</v>
      </c>
      <c r="C3217" s="315" t="s">
        <v>10</v>
      </c>
      <c r="D3217" s="316">
        <v>9.0299999999999994</v>
      </c>
      <c r="E3217" s="314" t="s">
        <v>33628</v>
      </c>
    </row>
    <row r="3218" spans="1:5" ht="14.4">
      <c r="A3218" s="314">
        <v>101248</v>
      </c>
      <c r="B3218" s="314" t="s">
        <v>36840</v>
      </c>
      <c r="C3218" s="315" t="s">
        <v>10</v>
      </c>
      <c r="D3218" s="316">
        <v>27.9</v>
      </c>
      <c r="E3218" s="314" t="s">
        <v>33628</v>
      </c>
    </row>
    <row r="3219" spans="1:5" ht="14.4">
      <c r="A3219" s="314">
        <v>101277</v>
      </c>
      <c r="B3219" s="314" t="s">
        <v>36841</v>
      </c>
      <c r="C3219" s="315" t="s">
        <v>10</v>
      </c>
      <c r="D3219" s="316">
        <v>32.119999999999997</v>
      </c>
      <c r="E3219" s="314" t="s">
        <v>33628</v>
      </c>
    </row>
    <row r="3220" spans="1:5" ht="14.4">
      <c r="A3220" s="314">
        <v>101267</v>
      </c>
      <c r="B3220" s="314" t="s">
        <v>36842</v>
      </c>
      <c r="C3220" s="315" t="s">
        <v>10</v>
      </c>
      <c r="D3220" s="316">
        <v>11.43</v>
      </c>
      <c r="E3220" s="314" t="s">
        <v>33628</v>
      </c>
    </row>
    <row r="3221" spans="1:5" ht="14.4">
      <c r="A3221" s="314">
        <v>101249</v>
      </c>
      <c r="B3221" s="314" t="s">
        <v>36843</v>
      </c>
      <c r="C3221" s="315" t="s">
        <v>10</v>
      </c>
      <c r="D3221" s="316">
        <v>14.22</v>
      </c>
      <c r="E3221" s="314" t="s">
        <v>33628</v>
      </c>
    </row>
    <row r="3222" spans="1:5" ht="14.4">
      <c r="A3222" s="314">
        <v>101273</v>
      </c>
      <c r="B3222" s="314" t="s">
        <v>36844</v>
      </c>
      <c r="C3222" s="315" t="s">
        <v>10</v>
      </c>
      <c r="D3222" s="316">
        <v>17.82</v>
      </c>
      <c r="E3222" s="314" t="s">
        <v>33628</v>
      </c>
    </row>
    <row r="3223" spans="1:5" ht="14.4">
      <c r="A3223" s="314">
        <v>101245</v>
      </c>
      <c r="B3223" s="314" t="s">
        <v>36845</v>
      </c>
      <c r="C3223" s="315" t="s">
        <v>10</v>
      </c>
      <c r="D3223" s="316">
        <v>17.329999999999998</v>
      </c>
      <c r="E3223" s="314" t="s">
        <v>33628</v>
      </c>
    </row>
    <row r="3224" spans="1:5" ht="14.4">
      <c r="A3224" s="314">
        <v>101250</v>
      </c>
      <c r="B3224" s="314" t="s">
        <v>36846</v>
      </c>
      <c r="C3224" s="315" t="s">
        <v>10</v>
      </c>
      <c r="D3224" s="316">
        <v>15.77</v>
      </c>
      <c r="E3224" s="314" t="s">
        <v>33628</v>
      </c>
    </row>
    <row r="3225" spans="1:5" ht="14.4">
      <c r="A3225" s="314">
        <v>101251</v>
      </c>
      <c r="B3225" s="314" t="s">
        <v>36847</v>
      </c>
      <c r="C3225" s="315" t="s">
        <v>10</v>
      </c>
      <c r="D3225" s="316">
        <v>17.989999999999998</v>
      </c>
      <c r="E3225" s="314" t="s">
        <v>33628</v>
      </c>
    </row>
    <row r="3226" spans="1:5" ht="14.4">
      <c r="A3226" s="314">
        <v>101274</v>
      </c>
      <c r="B3226" s="314" t="s">
        <v>36848</v>
      </c>
      <c r="C3226" s="315" t="s">
        <v>10</v>
      </c>
      <c r="D3226" s="316">
        <v>19.690000000000001</v>
      </c>
      <c r="E3226" s="314" t="s">
        <v>33628</v>
      </c>
    </row>
    <row r="3227" spans="1:5" ht="14.4">
      <c r="A3227" s="314">
        <v>101246</v>
      </c>
      <c r="B3227" s="314" t="s">
        <v>36849</v>
      </c>
      <c r="C3227" s="315" t="s">
        <v>10</v>
      </c>
      <c r="D3227" s="316">
        <v>20.11</v>
      </c>
      <c r="E3227" s="314" t="s">
        <v>33628</v>
      </c>
    </row>
    <row r="3228" spans="1:5" ht="14.4">
      <c r="A3228" s="314">
        <v>101252</v>
      </c>
      <c r="B3228" s="314" t="s">
        <v>36850</v>
      </c>
      <c r="C3228" s="315" t="s">
        <v>10</v>
      </c>
      <c r="D3228" s="316">
        <v>19.47</v>
      </c>
      <c r="E3228" s="314" t="s">
        <v>33628</v>
      </c>
    </row>
    <row r="3229" spans="1:5" ht="14.4">
      <c r="A3229" s="314">
        <v>101275</v>
      </c>
      <c r="B3229" s="314" t="s">
        <v>36851</v>
      </c>
      <c r="C3229" s="315" t="s">
        <v>10</v>
      </c>
      <c r="D3229" s="316">
        <v>22.78</v>
      </c>
      <c r="E3229" s="314" t="s">
        <v>33628</v>
      </c>
    </row>
    <row r="3230" spans="1:5" ht="14.4">
      <c r="A3230" s="314">
        <v>101247</v>
      </c>
      <c r="B3230" s="314" t="s">
        <v>36852</v>
      </c>
      <c r="C3230" s="315" t="s">
        <v>10</v>
      </c>
      <c r="D3230" s="316">
        <v>22.32</v>
      </c>
      <c r="E3230" s="314" t="s">
        <v>33628</v>
      </c>
    </row>
    <row r="3231" spans="1:5" ht="14.4">
      <c r="A3231" s="314">
        <v>101276</v>
      </c>
      <c r="B3231" s="314" t="s">
        <v>36853</v>
      </c>
      <c r="C3231" s="315" t="s">
        <v>10</v>
      </c>
      <c r="D3231" s="316">
        <v>25.16</v>
      </c>
      <c r="E3231" s="314" t="s">
        <v>33628</v>
      </c>
    </row>
    <row r="3232" spans="1:5" ht="14.4">
      <c r="A3232" s="314">
        <v>101253</v>
      </c>
      <c r="B3232" s="314" t="s">
        <v>36854</v>
      </c>
      <c r="C3232" s="315" t="s">
        <v>10</v>
      </c>
      <c r="D3232" s="316">
        <v>24.49</v>
      </c>
      <c r="E3232" s="314" t="s">
        <v>33628</v>
      </c>
    </row>
    <row r="3233" spans="1:5" ht="14.4">
      <c r="A3233" s="314">
        <v>101244</v>
      </c>
      <c r="B3233" s="314" t="s">
        <v>36855</v>
      </c>
      <c r="C3233" s="315" t="s">
        <v>10</v>
      </c>
      <c r="D3233" s="316">
        <v>16.39</v>
      </c>
      <c r="E3233" s="314" t="s">
        <v>33628</v>
      </c>
    </row>
    <row r="3234" spans="1:5" ht="14.4">
      <c r="A3234" s="314">
        <v>93358</v>
      </c>
      <c r="B3234" s="314" t="s">
        <v>36856</v>
      </c>
      <c r="C3234" s="315" t="s">
        <v>10</v>
      </c>
      <c r="D3234" s="316">
        <v>95.17</v>
      </c>
      <c r="E3234" s="314" t="s">
        <v>33628</v>
      </c>
    </row>
    <row r="3235" spans="1:5" ht="14.4">
      <c r="A3235" s="314">
        <v>90082</v>
      </c>
      <c r="B3235" s="314" t="s">
        <v>36857</v>
      </c>
      <c r="C3235" s="315" t="s">
        <v>10</v>
      </c>
      <c r="D3235" s="316">
        <v>10.36</v>
      </c>
      <c r="E3235" s="314" t="s">
        <v>33628</v>
      </c>
    </row>
    <row r="3236" spans="1:5" ht="14.4">
      <c r="A3236" s="314">
        <v>90091</v>
      </c>
      <c r="B3236" s="314" t="s">
        <v>36858</v>
      </c>
      <c r="C3236" s="315" t="s">
        <v>10</v>
      </c>
      <c r="D3236" s="316">
        <v>6.52</v>
      </c>
      <c r="E3236" s="314" t="s">
        <v>33628</v>
      </c>
    </row>
    <row r="3237" spans="1:5" ht="14.4">
      <c r="A3237" s="314">
        <v>102307</v>
      </c>
      <c r="B3237" s="314" t="s">
        <v>36859</v>
      </c>
      <c r="C3237" s="315" t="s">
        <v>10</v>
      </c>
      <c r="D3237" s="316">
        <v>12.94</v>
      </c>
      <c r="E3237" s="314" t="s">
        <v>33628</v>
      </c>
    </row>
    <row r="3238" spans="1:5" ht="14.4">
      <c r="A3238" s="314">
        <v>102315</v>
      </c>
      <c r="B3238" s="314" t="s">
        <v>36860</v>
      </c>
      <c r="C3238" s="315" t="s">
        <v>10</v>
      </c>
      <c r="D3238" s="316">
        <v>8.15</v>
      </c>
      <c r="E3238" s="314" t="s">
        <v>33628</v>
      </c>
    </row>
    <row r="3239" spans="1:5" ht="14.4">
      <c r="A3239" s="314">
        <v>102283</v>
      </c>
      <c r="B3239" s="314" t="s">
        <v>36861</v>
      </c>
      <c r="C3239" s="315" t="s">
        <v>10</v>
      </c>
      <c r="D3239" s="316">
        <v>13.55</v>
      </c>
      <c r="E3239" s="314" t="s">
        <v>33628</v>
      </c>
    </row>
    <row r="3240" spans="1:5" ht="14.4">
      <c r="A3240" s="314">
        <v>102291</v>
      </c>
      <c r="B3240" s="314" t="s">
        <v>36862</v>
      </c>
      <c r="C3240" s="315" t="s">
        <v>10</v>
      </c>
      <c r="D3240" s="316">
        <v>8.5299999999999994</v>
      </c>
      <c r="E3240" s="314" t="s">
        <v>33628</v>
      </c>
    </row>
    <row r="3241" spans="1:5" ht="14.4">
      <c r="A3241" s="314">
        <v>102276</v>
      </c>
      <c r="B3241" s="314" t="s">
        <v>36863</v>
      </c>
      <c r="C3241" s="315" t="s">
        <v>10</v>
      </c>
      <c r="D3241" s="316">
        <v>11.66</v>
      </c>
      <c r="E3241" s="314" t="s">
        <v>33628</v>
      </c>
    </row>
    <row r="3242" spans="1:5" ht="14.4">
      <c r="A3242" s="314">
        <v>102306</v>
      </c>
      <c r="B3242" s="314" t="s">
        <v>36864</v>
      </c>
      <c r="C3242" s="315" t="s">
        <v>10</v>
      </c>
      <c r="D3242" s="316">
        <v>14.58</v>
      </c>
      <c r="E3242" s="314" t="s">
        <v>33628</v>
      </c>
    </row>
    <row r="3243" spans="1:5" ht="14.4">
      <c r="A3243" s="314">
        <v>102279</v>
      </c>
      <c r="B3243" s="314" t="s">
        <v>36865</v>
      </c>
      <c r="C3243" s="315" t="s">
        <v>10</v>
      </c>
      <c r="D3243" s="316">
        <v>7.35</v>
      </c>
      <c r="E3243" s="314" t="s">
        <v>33628</v>
      </c>
    </row>
    <row r="3244" spans="1:5" ht="14.4">
      <c r="A3244" s="314">
        <v>102282</v>
      </c>
      <c r="B3244" s="314" t="s">
        <v>36866</v>
      </c>
      <c r="C3244" s="315" t="s">
        <v>10</v>
      </c>
      <c r="D3244" s="316">
        <v>15.26</v>
      </c>
      <c r="E3244" s="314" t="s">
        <v>33628</v>
      </c>
    </row>
    <row r="3245" spans="1:5" ht="14.4">
      <c r="A3245" s="314">
        <v>102290</v>
      </c>
      <c r="B3245" s="314" t="s">
        <v>36867</v>
      </c>
      <c r="C3245" s="315" t="s">
        <v>10</v>
      </c>
      <c r="D3245" s="316">
        <v>9.61</v>
      </c>
      <c r="E3245" s="314" t="s">
        <v>33628</v>
      </c>
    </row>
    <row r="3246" spans="1:5" ht="14.4">
      <c r="A3246" s="314">
        <v>90100</v>
      </c>
      <c r="B3246" s="314" t="s">
        <v>36868</v>
      </c>
      <c r="C3246" s="315" t="s">
        <v>10</v>
      </c>
      <c r="D3246" s="316">
        <v>14.64</v>
      </c>
      <c r="E3246" s="314" t="s">
        <v>33628</v>
      </c>
    </row>
    <row r="3247" spans="1:5" ht="14.4">
      <c r="A3247" s="314">
        <v>102323</v>
      </c>
      <c r="B3247" s="314" t="s">
        <v>36869</v>
      </c>
      <c r="C3247" s="315" t="s">
        <v>10</v>
      </c>
      <c r="D3247" s="316">
        <v>18.29</v>
      </c>
      <c r="E3247" s="314" t="s">
        <v>33628</v>
      </c>
    </row>
    <row r="3248" spans="1:5" ht="14.4">
      <c r="A3248" s="314">
        <v>102327</v>
      </c>
      <c r="B3248" s="314" t="s">
        <v>36870</v>
      </c>
      <c r="C3248" s="315" t="s">
        <v>10</v>
      </c>
      <c r="D3248" s="316">
        <v>11.52</v>
      </c>
      <c r="E3248" s="314" t="s">
        <v>33628</v>
      </c>
    </row>
    <row r="3249" spans="1:5" ht="14.4">
      <c r="A3249" s="314">
        <v>102299</v>
      </c>
      <c r="B3249" s="314" t="s">
        <v>36871</v>
      </c>
      <c r="C3249" s="315" t="s">
        <v>10</v>
      </c>
      <c r="D3249" s="316">
        <v>19.149999999999999</v>
      </c>
      <c r="E3249" s="314" t="s">
        <v>33628</v>
      </c>
    </row>
    <row r="3250" spans="1:5" ht="14.4">
      <c r="A3250" s="314">
        <v>102303</v>
      </c>
      <c r="B3250" s="314" t="s">
        <v>36872</v>
      </c>
      <c r="C3250" s="315" t="s">
        <v>10</v>
      </c>
      <c r="D3250" s="316">
        <v>12.06</v>
      </c>
      <c r="E3250" s="314" t="s">
        <v>33628</v>
      </c>
    </row>
    <row r="3251" spans="1:5" ht="14.4">
      <c r="A3251" s="314">
        <v>90099</v>
      </c>
      <c r="B3251" s="314" t="s">
        <v>36873</v>
      </c>
      <c r="C3251" s="315" t="s">
        <v>10</v>
      </c>
      <c r="D3251" s="316">
        <v>17.07</v>
      </c>
      <c r="E3251" s="314" t="s">
        <v>33628</v>
      </c>
    </row>
    <row r="3252" spans="1:5" ht="14.4">
      <c r="A3252" s="314">
        <v>102322</v>
      </c>
      <c r="B3252" s="314" t="s">
        <v>36874</v>
      </c>
      <c r="C3252" s="315" t="s">
        <v>10</v>
      </c>
      <c r="D3252" s="316">
        <v>21.35</v>
      </c>
      <c r="E3252" s="314" t="s">
        <v>33628</v>
      </c>
    </row>
    <row r="3253" spans="1:5" ht="14.4">
      <c r="A3253" s="314">
        <v>102298</v>
      </c>
      <c r="B3253" s="314" t="s">
        <v>36875</v>
      </c>
      <c r="C3253" s="315" t="s">
        <v>10</v>
      </c>
      <c r="D3253" s="316">
        <v>22.34</v>
      </c>
      <c r="E3253" s="314" t="s">
        <v>33628</v>
      </c>
    </row>
    <row r="3254" spans="1:5" ht="14.4">
      <c r="A3254" s="314">
        <v>102302</v>
      </c>
      <c r="B3254" s="314" t="s">
        <v>36876</v>
      </c>
      <c r="C3254" s="315" t="s">
        <v>10</v>
      </c>
      <c r="D3254" s="316">
        <v>14.08</v>
      </c>
      <c r="E3254" s="314" t="s">
        <v>33628</v>
      </c>
    </row>
    <row r="3255" spans="1:5" ht="14.4">
      <c r="A3255" s="314">
        <v>102326</v>
      </c>
      <c r="B3255" s="314" t="s">
        <v>36877</v>
      </c>
      <c r="C3255" s="315" t="s">
        <v>10</v>
      </c>
      <c r="D3255" s="316">
        <v>13.46</v>
      </c>
      <c r="E3255" s="314" t="s">
        <v>33628</v>
      </c>
    </row>
    <row r="3256" spans="1:5" ht="14.4">
      <c r="A3256" s="314">
        <v>102314</v>
      </c>
      <c r="B3256" s="314" t="s">
        <v>36878</v>
      </c>
      <c r="C3256" s="315" t="s">
        <v>10</v>
      </c>
      <c r="D3256" s="316">
        <v>9.18</v>
      </c>
      <c r="E3256" s="314" t="s">
        <v>33628</v>
      </c>
    </row>
    <row r="3257" spans="1:5" ht="14.4">
      <c r="A3257" s="314">
        <v>102312</v>
      </c>
      <c r="B3257" s="314" t="s">
        <v>36879</v>
      </c>
      <c r="C3257" s="315" t="s">
        <v>10</v>
      </c>
      <c r="D3257" s="316">
        <v>11.61</v>
      </c>
      <c r="E3257" s="314" t="s">
        <v>33628</v>
      </c>
    </row>
    <row r="3258" spans="1:5" ht="14.4">
      <c r="A3258" s="314">
        <v>102288</v>
      </c>
      <c r="B3258" s="314" t="s">
        <v>36880</v>
      </c>
      <c r="C3258" s="315" t="s">
        <v>10</v>
      </c>
      <c r="D3258" s="316">
        <v>12.14</v>
      </c>
      <c r="E3258" s="314" t="s">
        <v>33628</v>
      </c>
    </row>
    <row r="3259" spans="1:5" ht="14.4">
      <c r="A3259" s="314">
        <v>90087</v>
      </c>
      <c r="B3259" s="314" t="s">
        <v>36881</v>
      </c>
      <c r="C3259" s="315" t="s">
        <v>10</v>
      </c>
      <c r="D3259" s="316">
        <v>9.2899999999999991</v>
      </c>
      <c r="E3259" s="314" t="s">
        <v>33628</v>
      </c>
    </row>
    <row r="3260" spans="1:5" ht="14.4">
      <c r="A3260" s="314">
        <v>102308</v>
      </c>
      <c r="B3260" s="314" t="s">
        <v>36882</v>
      </c>
      <c r="C3260" s="315" t="s">
        <v>10</v>
      </c>
      <c r="D3260" s="316">
        <v>12.54</v>
      </c>
      <c r="E3260" s="314" t="s">
        <v>33628</v>
      </c>
    </row>
    <row r="3261" spans="1:5" ht="14.4">
      <c r="A3261" s="314">
        <v>90084</v>
      </c>
      <c r="B3261" s="314" t="s">
        <v>36883</v>
      </c>
      <c r="C3261" s="315" t="s">
        <v>10</v>
      </c>
      <c r="D3261" s="316">
        <v>10.029999999999999</v>
      </c>
      <c r="E3261" s="314" t="s">
        <v>33628</v>
      </c>
    </row>
    <row r="3262" spans="1:5" ht="14.4">
      <c r="A3262" s="314">
        <v>102284</v>
      </c>
      <c r="B3262" s="314" t="s">
        <v>36884</v>
      </c>
      <c r="C3262" s="315" t="s">
        <v>10</v>
      </c>
      <c r="D3262" s="316">
        <v>13.12</v>
      </c>
      <c r="E3262" s="314" t="s">
        <v>33628</v>
      </c>
    </row>
    <row r="3263" spans="1:5" ht="14.4">
      <c r="A3263" s="314">
        <v>102325</v>
      </c>
      <c r="B3263" s="314" t="s">
        <v>36885</v>
      </c>
      <c r="C3263" s="315" t="s">
        <v>10</v>
      </c>
      <c r="D3263" s="316">
        <v>16.55</v>
      </c>
      <c r="E3263" s="314" t="s">
        <v>33628</v>
      </c>
    </row>
    <row r="3264" spans="1:5" ht="14.4">
      <c r="A3264" s="314">
        <v>102329</v>
      </c>
      <c r="B3264" s="314" t="s">
        <v>36886</v>
      </c>
      <c r="C3264" s="315" t="s">
        <v>10</v>
      </c>
      <c r="D3264" s="316">
        <v>10.43</v>
      </c>
      <c r="E3264" s="314" t="s">
        <v>33628</v>
      </c>
    </row>
    <row r="3265" spans="1:5" ht="14.4">
      <c r="A3265" s="314">
        <v>102301</v>
      </c>
      <c r="B3265" s="314" t="s">
        <v>36887</v>
      </c>
      <c r="C3265" s="315" t="s">
        <v>10</v>
      </c>
      <c r="D3265" s="316">
        <v>17.329999999999998</v>
      </c>
      <c r="E3265" s="314" t="s">
        <v>33628</v>
      </c>
    </row>
    <row r="3266" spans="1:5" ht="14.4">
      <c r="A3266" s="314">
        <v>102305</v>
      </c>
      <c r="B3266" s="314" t="s">
        <v>36888</v>
      </c>
      <c r="C3266" s="315" t="s">
        <v>10</v>
      </c>
      <c r="D3266" s="316">
        <v>10.91</v>
      </c>
      <c r="E3266" s="314" t="s">
        <v>33628</v>
      </c>
    </row>
    <row r="3267" spans="1:5" ht="14.4">
      <c r="A3267" s="314">
        <v>90101</v>
      </c>
      <c r="B3267" s="314" t="s">
        <v>36889</v>
      </c>
      <c r="C3267" s="315" t="s">
        <v>10</v>
      </c>
      <c r="D3267" s="316">
        <v>14.46</v>
      </c>
      <c r="E3267" s="314" t="s">
        <v>33628</v>
      </c>
    </row>
    <row r="3268" spans="1:5" ht="14.4">
      <c r="A3268" s="314">
        <v>102324</v>
      </c>
      <c r="B3268" s="314" t="s">
        <v>36890</v>
      </c>
      <c r="C3268" s="315" t="s">
        <v>10</v>
      </c>
      <c r="D3268" s="316">
        <v>18.079999999999998</v>
      </c>
      <c r="E3268" s="314" t="s">
        <v>33628</v>
      </c>
    </row>
    <row r="3269" spans="1:5" ht="14.4">
      <c r="A3269" s="314">
        <v>102300</v>
      </c>
      <c r="B3269" s="314" t="s">
        <v>36891</v>
      </c>
      <c r="C3269" s="315" t="s">
        <v>10</v>
      </c>
      <c r="D3269" s="316">
        <v>18.920000000000002</v>
      </c>
      <c r="E3269" s="314" t="s">
        <v>33628</v>
      </c>
    </row>
    <row r="3270" spans="1:5" ht="14.4">
      <c r="A3270" s="314">
        <v>90102</v>
      </c>
      <c r="B3270" s="314" t="s">
        <v>36892</v>
      </c>
      <c r="C3270" s="315" t="s">
        <v>10</v>
      </c>
      <c r="D3270" s="316">
        <v>13.23</v>
      </c>
      <c r="E3270" s="314" t="s">
        <v>33628</v>
      </c>
    </row>
    <row r="3271" spans="1:5" ht="14.4">
      <c r="A3271" s="314">
        <v>102328</v>
      </c>
      <c r="B3271" s="314" t="s">
        <v>36893</v>
      </c>
      <c r="C3271" s="315" t="s">
        <v>10</v>
      </c>
      <c r="D3271" s="316">
        <v>11.39</v>
      </c>
      <c r="E3271" s="314" t="s">
        <v>33628</v>
      </c>
    </row>
    <row r="3272" spans="1:5" ht="14.4">
      <c r="A3272" s="314">
        <v>102304</v>
      </c>
      <c r="B3272" s="314" t="s">
        <v>36894</v>
      </c>
      <c r="C3272" s="315" t="s">
        <v>10</v>
      </c>
      <c r="D3272" s="316">
        <v>11.93</v>
      </c>
      <c r="E3272" s="314" t="s">
        <v>33628</v>
      </c>
    </row>
    <row r="3273" spans="1:5" ht="14.4">
      <c r="A3273" s="314">
        <v>102295</v>
      </c>
      <c r="B3273" s="314" t="s">
        <v>36895</v>
      </c>
      <c r="C3273" s="315" t="s">
        <v>10</v>
      </c>
      <c r="D3273" s="316">
        <v>7.95</v>
      </c>
      <c r="E3273" s="314" t="s">
        <v>33628</v>
      </c>
    </row>
    <row r="3274" spans="1:5" ht="14.4">
      <c r="A3274" s="314">
        <v>102281</v>
      </c>
      <c r="B3274" s="314" t="s">
        <v>36896</v>
      </c>
      <c r="C3274" s="315" t="s">
        <v>10</v>
      </c>
      <c r="D3274" s="316">
        <v>6.07</v>
      </c>
      <c r="E3274" s="314" t="s">
        <v>33628</v>
      </c>
    </row>
    <row r="3275" spans="1:5" ht="14.4">
      <c r="A3275" s="314">
        <v>102311</v>
      </c>
      <c r="B3275" s="314" t="s">
        <v>36897</v>
      </c>
      <c r="C3275" s="315" t="s">
        <v>10</v>
      </c>
      <c r="D3275" s="316">
        <v>12.07</v>
      </c>
      <c r="E3275" s="314" t="s">
        <v>33628</v>
      </c>
    </row>
    <row r="3276" spans="1:5" ht="14.4">
      <c r="A3276" s="314">
        <v>102319</v>
      </c>
      <c r="B3276" s="314" t="s">
        <v>36898</v>
      </c>
      <c r="C3276" s="315" t="s">
        <v>10</v>
      </c>
      <c r="D3276" s="316">
        <v>7.59</v>
      </c>
      <c r="E3276" s="314" t="s">
        <v>33628</v>
      </c>
    </row>
    <row r="3277" spans="1:5" ht="14.4">
      <c r="A3277" s="314">
        <v>102287</v>
      </c>
      <c r="B3277" s="314" t="s">
        <v>36899</v>
      </c>
      <c r="C3277" s="315" t="s">
        <v>10</v>
      </c>
      <c r="D3277" s="316">
        <v>12.63</v>
      </c>
      <c r="E3277" s="314" t="s">
        <v>33628</v>
      </c>
    </row>
    <row r="3278" spans="1:5" ht="14.4">
      <c r="A3278" s="314">
        <v>102316</v>
      </c>
      <c r="B3278" s="314" t="s">
        <v>36900</v>
      </c>
      <c r="C3278" s="315" t="s">
        <v>10</v>
      </c>
      <c r="D3278" s="316">
        <v>7.9</v>
      </c>
      <c r="E3278" s="314" t="s">
        <v>33628</v>
      </c>
    </row>
    <row r="3279" spans="1:5" ht="14.4">
      <c r="A3279" s="314">
        <v>102292</v>
      </c>
      <c r="B3279" s="314" t="s">
        <v>36901</v>
      </c>
      <c r="C3279" s="315" t="s">
        <v>10</v>
      </c>
      <c r="D3279" s="316">
        <v>8.27</v>
      </c>
      <c r="E3279" s="314" t="s">
        <v>33628</v>
      </c>
    </row>
    <row r="3280" spans="1:5" ht="14.4">
      <c r="A3280" s="314">
        <v>90092</v>
      </c>
      <c r="B3280" s="314" t="s">
        <v>36902</v>
      </c>
      <c r="C3280" s="315" t="s">
        <v>10</v>
      </c>
      <c r="D3280" s="316">
        <v>6.31</v>
      </c>
      <c r="E3280" s="314" t="s">
        <v>33628</v>
      </c>
    </row>
    <row r="3281" spans="1:5" ht="14.4">
      <c r="A3281" s="314">
        <v>102278</v>
      </c>
      <c r="B3281" s="314" t="s">
        <v>36903</v>
      </c>
      <c r="C3281" s="315" t="s">
        <v>10</v>
      </c>
      <c r="D3281" s="316">
        <v>9.66</v>
      </c>
      <c r="E3281" s="314" t="s">
        <v>33628</v>
      </c>
    </row>
    <row r="3282" spans="1:5" ht="14.4">
      <c r="A3282" s="314">
        <v>90094</v>
      </c>
      <c r="B3282" s="314" t="s">
        <v>36904</v>
      </c>
      <c r="C3282" s="315" t="s">
        <v>10</v>
      </c>
      <c r="D3282" s="316">
        <v>5.98</v>
      </c>
      <c r="E3282" s="314" t="s">
        <v>33628</v>
      </c>
    </row>
    <row r="3283" spans="1:5" ht="14.4">
      <c r="A3283" s="314">
        <v>102309</v>
      </c>
      <c r="B3283" s="314" t="s">
        <v>36905</v>
      </c>
      <c r="C3283" s="315" t="s">
        <v>10</v>
      </c>
      <c r="D3283" s="316">
        <v>11.86</v>
      </c>
      <c r="E3283" s="314" t="s">
        <v>33628</v>
      </c>
    </row>
    <row r="3284" spans="1:5" ht="14.4">
      <c r="A3284" s="314">
        <v>102285</v>
      </c>
      <c r="B3284" s="314" t="s">
        <v>36906</v>
      </c>
      <c r="C3284" s="315" t="s">
        <v>10</v>
      </c>
      <c r="D3284" s="316">
        <v>12.41</v>
      </c>
      <c r="E3284" s="314" t="s">
        <v>33628</v>
      </c>
    </row>
    <row r="3285" spans="1:5" ht="14.4">
      <c r="A3285" s="314">
        <v>90095</v>
      </c>
      <c r="B3285" s="314" t="s">
        <v>36907</v>
      </c>
      <c r="C3285" s="315" t="s">
        <v>10</v>
      </c>
      <c r="D3285" s="316">
        <v>5.84</v>
      </c>
      <c r="E3285" s="314" t="s">
        <v>33628</v>
      </c>
    </row>
    <row r="3286" spans="1:5" ht="14.4">
      <c r="A3286" s="314">
        <v>102320</v>
      </c>
      <c r="B3286" s="314" t="s">
        <v>36908</v>
      </c>
      <c r="C3286" s="315" t="s">
        <v>10</v>
      </c>
      <c r="D3286" s="316">
        <v>7.3</v>
      </c>
      <c r="E3286" s="314" t="s">
        <v>33628</v>
      </c>
    </row>
    <row r="3287" spans="1:5" ht="14.4">
      <c r="A3287" s="314">
        <v>102296</v>
      </c>
      <c r="B3287" s="314" t="s">
        <v>36909</v>
      </c>
      <c r="C3287" s="315" t="s">
        <v>10</v>
      </c>
      <c r="D3287" s="316">
        <v>7.64</v>
      </c>
      <c r="E3287" s="314" t="s">
        <v>33628</v>
      </c>
    </row>
    <row r="3288" spans="1:5" ht="14.4">
      <c r="A3288" s="314">
        <v>90086</v>
      </c>
      <c r="B3288" s="314" t="s">
        <v>36910</v>
      </c>
      <c r="C3288" s="315" t="s">
        <v>10</v>
      </c>
      <c r="D3288" s="316">
        <v>9.49</v>
      </c>
      <c r="E3288" s="314" t="s">
        <v>33628</v>
      </c>
    </row>
    <row r="3289" spans="1:5" ht="14.4">
      <c r="A3289" s="314">
        <v>102277</v>
      </c>
      <c r="B3289" s="314" t="s">
        <v>36911</v>
      </c>
      <c r="C3289" s="315" t="s">
        <v>10</v>
      </c>
      <c r="D3289" s="316">
        <v>9.2200000000000006</v>
      </c>
      <c r="E3289" s="314" t="s">
        <v>33628</v>
      </c>
    </row>
    <row r="3290" spans="1:5" ht="14.4">
      <c r="A3290" s="314">
        <v>102286</v>
      </c>
      <c r="B3290" s="314" t="s">
        <v>36912</v>
      </c>
      <c r="C3290" s="315" t="s">
        <v>10</v>
      </c>
      <c r="D3290" s="316">
        <v>12.05</v>
      </c>
      <c r="E3290" s="314" t="s">
        <v>33628</v>
      </c>
    </row>
    <row r="3291" spans="1:5" ht="14.4">
      <c r="A3291" s="314">
        <v>90098</v>
      </c>
      <c r="B3291" s="314" t="s">
        <v>36913</v>
      </c>
      <c r="C3291" s="315" t="s">
        <v>10</v>
      </c>
      <c r="D3291" s="316">
        <v>5.72</v>
      </c>
      <c r="E3291" s="314" t="s">
        <v>33628</v>
      </c>
    </row>
    <row r="3292" spans="1:5" ht="14.4">
      <c r="A3292" s="314">
        <v>102313</v>
      </c>
      <c r="B3292" s="314" t="s">
        <v>36914</v>
      </c>
      <c r="C3292" s="315" t="s">
        <v>10</v>
      </c>
      <c r="D3292" s="316">
        <v>11.37</v>
      </c>
      <c r="E3292" s="314" t="s">
        <v>33628</v>
      </c>
    </row>
    <row r="3293" spans="1:5" ht="14.4">
      <c r="A3293" s="314">
        <v>102321</v>
      </c>
      <c r="B3293" s="314" t="s">
        <v>36915</v>
      </c>
      <c r="C3293" s="315" t="s">
        <v>10</v>
      </c>
      <c r="D3293" s="316">
        <v>7.16</v>
      </c>
      <c r="E3293" s="314" t="s">
        <v>33628</v>
      </c>
    </row>
    <row r="3294" spans="1:5" ht="14.4">
      <c r="A3294" s="314">
        <v>102289</v>
      </c>
      <c r="B3294" s="314" t="s">
        <v>36916</v>
      </c>
      <c r="C3294" s="315" t="s">
        <v>10</v>
      </c>
      <c r="D3294" s="316">
        <v>11.9</v>
      </c>
      <c r="E3294" s="314" t="s">
        <v>33628</v>
      </c>
    </row>
    <row r="3295" spans="1:5" ht="14.4">
      <c r="A3295" s="314">
        <v>102297</v>
      </c>
      <c r="B3295" s="314" t="s">
        <v>36917</v>
      </c>
      <c r="C3295" s="315" t="s">
        <v>10</v>
      </c>
      <c r="D3295" s="316">
        <v>7.49</v>
      </c>
      <c r="E3295" s="314" t="s">
        <v>33628</v>
      </c>
    </row>
    <row r="3296" spans="1:5" ht="14.4">
      <c r="A3296" s="314">
        <v>102280</v>
      </c>
      <c r="B3296" s="314" t="s">
        <v>36918</v>
      </c>
      <c r="C3296" s="315" t="s">
        <v>10</v>
      </c>
      <c r="D3296" s="316">
        <v>5.81</v>
      </c>
      <c r="E3296" s="314" t="s">
        <v>33628</v>
      </c>
    </row>
    <row r="3297" spans="1:5" ht="14.4">
      <c r="A3297" s="314">
        <v>102294</v>
      </c>
      <c r="B3297" s="314" t="s">
        <v>36919</v>
      </c>
      <c r="C3297" s="315" t="s">
        <v>10</v>
      </c>
      <c r="D3297" s="316">
        <v>7.6</v>
      </c>
      <c r="E3297" s="314" t="s">
        <v>33628</v>
      </c>
    </row>
    <row r="3298" spans="1:5" ht="14.4">
      <c r="A3298" s="314">
        <v>90090</v>
      </c>
      <c r="B3298" s="314" t="s">
        <v>36920</v>
      </c>
      <c r="C3298" s="315" t="s">
        <v>10</v>
      </c>
      <c r="D3298" s="316">
        <v>9.1</v>
      </c>
      <c r="E3298" s="314" t="s">
        <v>33628</v>
      </c>
    </row>
    <row r="3299" spans="1:5" ht="14.4">
      <c r="A3299" s="314">
        <v>102317</v>
      </c>
      <c r="B3299" s="314" t="s">
        <v>36921</v>
      </c>
      <c r="C3299" s="315" t="s">
        <v>10</v>
      </c>
      <c r="D3299" s="316">
        <v>7.47</v>
      </c>
      <c r="E3299" s="314" t="s">
        <v>33628</v>
      </c>
    </row>
    <row r="3300" spans="1:5" ht="14.4">
      <c r="A3300" s="314">
        <v>102293</v>
      </c>
      <c r="B3300" s="314" t="s">
        <v>36922</v>
      </c>
      <c r="C3300" s="315" t="s">
        <v>10</v>
      </c>
      <c r="D3300" s="316">
        <v>7.81</v>
      </c>
      <c r="E3300" s="314" t="s">
        <v>33628</v>
      </c>
    </row>
    <row r="3301" spans="1:5" ht="14.4">
      <c r="A3301" s="314">
        <v>102310</v>
      </c>
      <c r="B3301" s="314" t="s">
        <v>36923</v>
      </c>
      <c r="C3301" s="315" t="s">
        <v>10</v>
      </c>
      <c r="D3301" s="316">
        <v>11.53</v>
      </c>
      <c r="E3301" s="314" t="s">
        <v>33628</v>
      </c>
    </row>
    <row r="3302" spans="1:5" ht="14.4">
      <c r="A3302" s="314">
        <v>102318</v>
      </c>
      <c r="B3302" s="314" t="s">
        <v>36924</v>
      </c>
      <c r="C3302" s="315" t="s">
        <v>10</v>
      </c>
      <c r="D3302" s="316">
        <v>7.26</v>
      </c>
      <c r="E3302" s="314" t="s">
        <v>33628</v>
      </c>
    </row>
    <row r="3303" spans="1:5" ht="14.4">
      <c r="A3303" s="314">
        <v>90106</v>
      </c>
      <c r="B3303" s="314" t="s">
        <v>36925</v>
      </c>
      <c r="C3303" s="315" t="s">
        <v>10</v>
      </c>
      <c r="D3303" s="316">
        <v>9.2200000000000006</v>
      </c>
      <c r="E3303" s="314" t="s">
        <v>33628</v>
      </c>
    </row>
    <row r="3304" spans="1:5" ht="14.4">
      <c r="A3304" s="314">
        <v>90105</v>
      </c>
      <c r="B3304" s="314" t="s">
        <v>36926</v>
      </c>
      <c r="C3304" s="315" t="s">
        <v>10</v>
      </c>
      <c r="D3304" s="316">
        <v>10.119999999999999</v>
      </c>
      <c r="E3304" s="314" t="s">
        <v>33628</v>
      </c>
    </row>
    <row r="3305" spans="1:5" ht="14.4">
      <c r="A3305" s="314">
        <v>90108</v>
      </c>
      <c r="B3305" s="314" t="s">
        <v>36927</v>
      </c>
      <c r="C3305" s="315" t="s">
        <v>10</v>
      </c>
      <c r="D3305" s="316">
        <v>8.34</v>
      </c>
      <c r="E3305" s="314" t="s">
        <v>33628</v>
      </c>
    </row>
    <row r="3306" spans="1:5" ht="14.4">
      <c r="A3306" s="314">
        <v>90107</v>
      </c>
      <c r="B3306" s="314" t="s">
        <v>36928</v>
      </c>
      <c r="C3306" s="315" t="s">
        <v>10</v>
      </c>
      <c r="D3306" s="316">
        <v>9.11</v>
      </c>
      <c r="E3306" s="314" t="s">
        <v>33628</v>
      </c>
    </row>
    <row r="3307" spans="1:5" ht="14.4">
      <c r="A3307" s="314">
        <v>102354</v>
      </c>
      <c r="B3307" s="314" t="s">
        <v>36929</v>
      </c>
      <c r="C3307" s="315" t="s">
        <v>10</v>
      </c>
      <c r="D3307" s="316">
        <v>192.89</v>
      </c>
      <c r="E3307" s="314" t="s">
        <v>33628</v>
      </c>
    </row>
    <row r="3308" spans="1:5" ht="14.4">
      <c r="A3308" s="314">
        <v>102355</v>
      </c>
      <c r="B3308" s="314" t="s">
        <v>36930</v>
      </c>
      <c r="C3308" s="315" t="s">
        <v>10</v>
      </c>
      <c r="D3308" s="316">
        <v>231.29</v>
      </c>
      <c r="E3308" s="314" t="s">
        <v>33628</v>
      </c>
    </row>
    <row r="3309" spans="1:5" ht="14.4">
      <c r="A3309" s="314">
        <v>102356</v>
      </c>
      <c r="B3309" s="314" t="s">
        <v>36931</v>
      </c>
      <c r="C3309" s="315" t="s">
        <v>10</v>
      </c>
      <c r="D3309" s="316">
        <v>0</v>
      </c>
      <c r="E3309" s="314" t="s">
        <v>33628</v>
      </c>
    </row>
    <row r="3310" spans="1:5" ht="14.4">
      <c r="A3310" s="314">
        <v>102357</v>
      </c>
      <c r="B3310" s="314" t="s">
        <v>36932</v>
      </c>
      <c r="C3310" s="315" t="s">
        <v>10</v>
      </c>
      <c r="D3310" s="316">
        <v>0</v>
      </c>
      <c r="E3310" s="314" t="s">
        <v>33628</v>
      </c>
    </row>
    <row r="3311" spans="1:5" ht="14.4">
      <c r="A3311" s="314">
        <v>102358</v>
      </c>
      <c r="B3311" s="314" t="s">
        <v>36933</v>
      </c>
      <c r="C3311" s="315" t="s">
        <v>10</v>
      </c>
      <c r="D3311" s="316">
        <v>0</v>
      </c>
      <c r="E3311" s="314" t="s">
        <v>33628</v>
      </c>
    </row>
    <row r="3312" spans="1:5" ht="14.4">
      <c r="A3312" s="314">
        <v>102359</v>
      </c>
      <c r="B3312" s="314" t="s">
        <v>36934</v>
      </c>
      <c r="C3312" s="315" t="s">
        <v>10</v>
      </c>
      <c r="D3312" s="316">
        <v>0</v>
      </c>
      <c r="E3312" s="314" t="s">
        <v>33628</v>
      </c>
    </row>
    <row r="3313" spans="1:5" ht="14.4">
      <c r="A3313" s="314">
        <v>102348</v>
      </c>
      <c r="B3313" s="314" t="s">
        <v>36935</v>
      </c>
      <c r="C3313" s="315" t="s">
        <v>10</v>
      </c>
      <c r="D3313" s="316">
        <v>0</v>
      </c>
      <c r="E3313" s="314" t="s">
        <v>33628</v>
      </c>
    </row>
    <row r="3314" spans="1:5" ht="14.4">
      <c r="A3314" s="314">
        <v>102346</v>
      </c>
      <c r="B3314" s="314" t="s">
        <v>36936</v>
      </c>
      <c r="C3314" s="315" t="s">
        <v>10</v>
      </c>
      <c r="D3314" s="316">
        <v>0</v>
      </c>
      <c r="E3314" s="314" t="s">
        <v>33628</v>
      </c>
    </row>
    <row r="3315" spans="1:5" ht="14.4">
      <c r="A3315" s="314">
        <v>102347</v>
      </c>
      <c r="B3315" s="314" t="s">
        <v>36937</v>
      </c>
      <c r="C3315" s="315" t="s">
        <v>10</v>
      </c>
      <c r="D3315" s="316">
        <v>0</v>
      </c>
      <c r="E3315" s="314" t="s">
        <v>33628</v>
      </c>
    </row>
    <row r="3316" spans="1:5" ht="14.4">
      <c r="A3316" s="314">
        <v>102350</v>
      </c>
      <c r="B3316" s="314" t="s">
        <v>36938</v>
      </c>
      <c r="C3316" s="315" t="s">
        <v>10</v>
      </c>
      <c r="D3316" s="316">
        <v>0</v>
      </c>
      <c r="E3316" s="314" t="s">
        <v>33628</v>
      </c>
    </row>
    <row r="3317" spans="1:5" ht="14.4">
      <c r="A3317" s="314">
        <v>102351</v>
      </c>
      <c r="B3317" s="314" t="s">
        <v>36939</v>
      </c>
      <c r="C3317" s="315" t="s">
        <v>10</v>
      </c>
      <c r="D3317" s="316">
        <v>0</v>
      </c>
      <c r="E3317" s="314" t="s">
        <v>33628</v>
      </c>
    </row>
    <row r="3318" spans="1:5" ht="14.4">
      <c r="A3318" s="314">
        <v>102352</v>
      </c>
      <c r="B3318" s="314" t="s">
        <v>36940</v>
      </c>
      <c r="C3318" s="315" t="s">
        <v>10</v>
      </c>
      <c r="D3318" s="316">
        <v>0</v>
      </c>
      <c r="E3318" s="314" t="s">
        <v>33628</v>
      </c>
    </row>
    <row r="3319" spans="1:5" ht="14.4">
      <c r="A3319" s="314">
        <v>102353</v>
      </c>
      <c r="B3319" s="314" t="s">
        <v>36941</v>
      </c>
      <c r="C3319" s="315" t="s">
        <v>10</v>
      </c>
      <c r="D3319" s="316">
        <v>0</v>
      </c>
      <c r="E3319" s="314" t="s">
        <v>33628</v>
      </c>
    </row>
    <row r="3320" spans="1:5" ht="14.4">
      <c r="A3320" s="314">
        <v>102349</v>
      </c>
      <c r="B3320" s="314" t="s">
        <v>36942</v>
      </c>
      <c r="C3320" s="315" t="s">
        <v>10</v>
      </c>
      <c r="D3320" s="316">
        <v>0</v>
      </c>
      <c r="E3320" s="314" t="s">
        <v>33628</v>
      </c>
    </row>
    <row r="3321" spans="1:5" ht="14.4">
      <c r="A3321" s="314">
        <v>102360</v>
      </c>
      <c r="B3321" s="314" t="s">
        <v>36943</v>
      </c>
      <c r="C3321" s="315" t="s">
        <v>10</v>
      </c>
      <c r="D3321" s="316">
        <v>27.58</v>
      </c>
      <c r="E3321" s="314" t="s">
        <v>33628</v>
      </c>
    </row>
    <row r="3322" spans="1:5" ht="14.4">
      <c r="A3322" s="314">
        <v>102361</v>
      </c>
      <c r="B3322" s="314" t="s">
        <v>36944</v>
      </c>
      <c r="C3322" s="315" t="s">
        <v>10</v>
      </c>
      <c r="D3322" s="316">
        <v>43.73</v>
      </c>
      <c r="E3322" s="314" t="s">
        <v>33628</v>
      </c>
    </row>
    <row r="3323" spans="1:5" ht="14.4">
      <c r="A3323" s="314">
        <v>101595</v>
      </c>
      <c r="B3323" s="314" t="s">
        <v>36945</v>
      </c>
      <c r="C3323" s="315" t="s">
        <v>9</v>
      </c>
      <c r="D3323" s="316">
        <v>0</v>
      </c>
      <c r="E3323" s="314" t="s">
        <v>33628</v>
      </c>
    </row>
    <row r="3324" spans="1:5" ht="14.4">
      <c r="A3324" s="314">
        <v>101601</v>
      </c>
      <c r="B3324" s="314" t="s">
        <v>36946</v>
      </c>
      <c r="C3324" s="315" t="s">
        <v>9</v>
      </c>
      <c r="D3324" s="316">
        <v>28.5</v>
      </c>
      <c r="E3324" s="314" t="s">
        <v>33628</v>
      </c>
    </row>
    <row r="3325" spans="1:5" ht="14.4">
      <c r="A3325" s="314">
        <v>101594</v>
      </c>
      <c r="B3325" s="314" t="s">
        <v>36947</v>
      </c>
      <c r="C3325" s="315" t="s">
        <v>9</v>
      </c>
      <c r="D3325" s="316">
        <v>0</v>
      </c>
      <c r="E3325" s="314" t="s">
        <v>33628</v>
      </c>
    </row>
    <row r="3326" spans="1:5" ht="14.4">
      <c r="A3326" s="314">
        <v>101600</v>
      </c>
      <c r="B3326" s="314" t="s">
        <v>36948</v>
      </c>
      <c r="C3326" s="315" t="s">
        <v>9</v>
      </c>
      <c r="D3326" s="316">
        <v>19.239999999999998</v>
      </c>
      <c r="E3326" s="314" t="s">
        <v>33628</v>
      </c>
    </row>
    <row r="3327" spans="1:5" ht="14.4">
      <c r="A3327" s="314">
        <v>101597</v>
      </c>
      <c r="B3327" s="314" t="s">
        <v>36949</v>
      </c>
      <c r="C3327" s="315" t="s">
        <v>9</v>
      </c>
      <c r="D3327" s="316">
        <v>0</v>
      </c>
      <c r="E3327" s="314" t="s">
        <v>33628</v>
      </c>
    </row>
    <row r="3328" spans="1:5" ht="14.4">
      <c r="A3328" s="314">
        <v>101603</v>
      </c>
      <c r="B3328" s="314" t="s">
        <v>36950</v>
      </c>
      <c r="C3328" s="315" t="s">
        <v>9</v>
      </c>
      <c r="D3328" s="316">
        <v>23.52</v>
      </c>
      <c r="E3328" s="314" t="s">
        <v>33628</v>
      </c>
    </row>
    <row r="3329" spans="1:5" ht="14.4">
      <c r="A3329" s="314">
        <v>101596</v>
      </c>
      <c r="B3329" s="314" t="s">
        <v>36951</v>
      </c>
      <c r="C3329" s="315" t="s">
        <v>9</v>
      </c>
      <c r="D3329" s="316">
        <v>0</v>
      </c>
      <c r="E3329" s="314" t="s">
        <v>33628</v>
      </c>
    </row>
    <row r="3330" spans="1:5" ht="14.4">
      <c r="A3330" s="314">
        <v>101602</v>
      </c>
      <c r="B3330" s="314" t="s">
        <v>36952</v>
      </c>
      <c r="C3330" s="315" t="s">
        <v>9</v>
      </c>
      <c r="D3330" s="316">
        <v>14.27</v>
      </c>
      <c r="E3330" s="314" t="s">
        <v>33628</v>
      </c>
    </row>
    <row r="3331" spans="1:5" ht="14.4">
      <c r="A3331" s="314">
        <v>101599</v>
      </c>
      <c r="B3331" s="314" t="s">
        <v>36953</v>
      </c>
      <c r="C3331" s="315" t="s">
        <v>9</v>
      </c>
      <c r="D3331" s="316">
        <v>0</v>
      </c>
      <c r="E3331" s="314" t="s">
        <v>33628</v>
      </c>
    </row>
    <row r="3332" spans="1:5" ht="14.4">
      <c r="A3332" s="314">
        <v>101605</v>
      </c>
      <c r="B3332" s="314" t="s">
        <v>36954</v>
      </c>
      <c r="C3332" s="315" t="s">
        <v>9</v>
      </c>
      <c r="D3332" s="316">
        <v>18.579999999999998</v>
      </c>
      <c r="E3332" s="314" t="s">
        <v>33628</v>
      </c>
    </row>
    <row r="3333" spans="1:5" ht="14.4">
      <c r="A3333" s="314">
        <v>101598</v>
      </c>
      <c r="B3333" s="314" t="s">
        <v>36955</v>
      </c>
      <c r="C3333" s="315" t="s">
        <v>9</v>
      </c>
      <c r="D3333" s="316">
        <v>0</v>
      </c>
      <c r="E3333" s="314" t="s">
        <v>33628</v>
      </c>
    </row>
    <row r="3334" spans="1:5" ht="14.4">
      <c r="A3334" s="314">
        <v>101604</v>
      </c>
      <c r="B3334" s="314" t="s">
        <v>36956</v>
      </c>
      <c r="C3334" s="315" t="s">
        <v>9</v>
      </c>
      <c r="D3334" s="316">
        <v>9.33</v>
      </c>
      <c r="E3334" s="314" t="s">
        <v>33628</v>
      </c>
    </row>
    <row r="3335" spans="1:5" ht="14.4">
      <c r="A3335" s="314">
        <v>101588</v>
      </c>
      <c r="B3335" s="314" t="s">
        <v>36957</v>
      </c>
      <c r="C3335" s="315" t="s">
        <v>9</v>
      </c>
      <c r="D3335" s="316">
        <v>102.24</v>
      </c>
      <c r="E3335" s="314" t="s">
        <v>33628</v>
      </c>
    </row>
    <row r="3336" spans="1:5" ht="14.4">
      <c r="A3336" s="314">
        <v>101591</v>
      </c>
      <c r="B3336" s="314" t="s">
        <v>36958</v>
      </c>
      <c r="C3336" s="315" t="s">
        <v>9</v>
      </c>
      <c r="D3336" s="316">
        <v>124.3</v>
      </c>
      <c r="E3336" s="314" t="s">
        <v>33628</v>
      </c>
    </row>
    <row r="3337" spans="1:5" ht="14.4">
      <c r="A3337" s="314">
        <v>101590</v>
      </c>
      <c r="B3337" s="314" t="s">
        <v>36959</v>
      </c>
      <c r="C3337" s="315" t="s">
        <v>9</v>
      </c>
      <c r="D3337" s="316">
        <v>77.3</v>
      </c>
      <c r="E3337" s="314" t="s">
        <v>33628</v>
      </c>
    </row>
    <row r="3338" spans="1:5" ht="14.4">
      <c r="A3338" s="314">
        <v>101593</v>
      </c>
      <c r="B3338" s="314" t="s">
        <v>36960</v>
      </c>
      <c r="C3338" s="315" t="s">
        <v>9</v>
      </c>
      <c r="D3338" s="316">
        <v>101.22</v>
      </c>
      <c r="E3338" s="314" t="s">
        <v>33628</v>
      </c>
    </row>
    <row r="3339" spans="1:5" ht="14.4">
      <c r="A3339" s="314">
        <v>101592</v>
      </c>
      <c r="B3339" s="314" t="s">
        <v>36961</v>
      </c>
      <c r="C3339" s="315" t="s">
        <v>9</v>
      </c>
      <c r="D3339" s="316">
        <v>54.06</v>
      </c>
      <c r="E3339" s="314" t="s">
        <v>33628</v>
      </c>
    </row>
    <row r="3340" spans="1:5" ht="14.4">
      <c r="A3340" s="314">
        <v>101583</v>
      </c>
      <c r="B3340" s="314" t="s">
        <v>36962</v>
      </c>
      <c r="C3340" s="315" t="s">
        <v>9</v>
      </c>
      <c r="D3340" s="316">
        <v>93.98</v>
      </c>
      <c r="E3340" s="314" t="s">
        <v>33628</v>
      </c>
    </row>
    <row r="3341" spans="1:5" ht="14.4">
      <c r="A3341" s="314">
        <v>101582</v>
      </c>
      <c r="B3341" s="314" t="s">
        <v>36963</v>
      </c>
      <c r="C3341" s="315" t="s">
        <v>9</v>
      </c>
      <c r="D3341" s="316">
        <v>74.349999999999994</v>
      </c>
      <c r="E3341" s="314" t="s">
        <v>33628</v>
      </c>
    </row>
    <row r="3342" spans="1:5" ht="14.4">
      <c r="A3342" s="314">
        <v>101585</v>
      </c>
      <c r="B3342" s="314" t="s">
        <v>36964</v>
      </c>
      <c r="C3342" s="315" t="s">
        <v>9</v>
      </c>
      <c r="D3342" s="316">
        <v>80.27</v>
      </c>
      <c r="E3342" s="314" t="s">
        <v>33628</v>
      </c>
    </row>
    <row r="3343" spans="1:5" ht="14.4">
      <c r="A3343" s="314">
        <v>101584</v>
      </c>
      <c r="B3343" s="314" t="s">
        <v>36965</v>
      </c>
      <c r="C3343" s="315" t="s">
        <v>9</v>
      </c>
      <c r="D3343" s="316">
        <v>60.64</v>
      </c>
      <c r="E3343" s="314" t="s">
        <v>33628</v>
      </c>
    </row>
    <row r="3344" spans="1:5" ht="14.4">
      <c r="A3344" s="314">
        <v>101587</v>
      </c>
      <c r="B3344" s="314" t="s">
        <v>36966</v>
      </c>
      <c r="C3344" s="315" t="s">
        <v>9</v>
      </c>
      <c r="D3344" s="316">
        <v>71.3</v>
      </c>
      <c r="E3344" s="314" t="s">
        <v>33628</v>
      </c>
    </row>
    <row r="3345" spans="1:5" ht="14.4">
      <c r="A3345" s="314">
        <v>101586</v>
      </c>
      <c r="B3345" s="314" t="s">
        <v>36967</v>
      </c>
      <c r="C3345" s="315" t="s">
        <v>9</v>
      </c>
      <c r="D3345" s="316">
        <v>51.46</v>
      </c>
      <c r="E3345" s="314" t="s">
        <v>33628</v>
      </c>
    </row>
    <row r="3346" spans="1:5" ht="14.4">
      <c r="A3346" s="314">
        <v>101577</v>
      </c>
      <c r="B3346" s="314" t="s">
        <v>36968</v>
      </c>
      <c r="C3346" s="315" t="s">
        <v>9</v>
      </c>
      <c r="D3346" s="316">
        <v>58.07</v>
      </c>
      <c r="E3346" s="314" t="s">
        <v>33628</v>
      </c>
    </row>
    <row r="3347" spans="1:5" ht="14.4">
      <c r="A3347" s="314">
        <v>101576</v>
      </c>
      <c r="B3347" s="314" t="s">
        <v>36969</v>
      </c>
      <c r="C3347" s="315" t="s">
        <v>9</v>
      </c>
      <c r="D3347" s="316">
        <v>45.46</v>
      </c>
      <c r="E3347" s="314" t="s">
        <v>33628</v>
      </c>
    </row>
    <row r="3348" spans="1:5" ht="14.4">
      <c r="A3348" s="314">
        <v>101579</v>
      </c>
      <c r="B3348" s="314" t="s">
        <v>36970</v>
      </c>
      <c r="C3348" s="315" t="s">
        <v>9</v>
      </c>
      <c r="D3348" s="316">
        <v>49.87</v>
      </c>
      <c r="E3348" s="314" t="s">
        <v>33628</v>
      </c>
    </row>
    <row r="3349" spans="1:5" ht="14.4">
      <c r="A3349" s="314">
        <v>101578</v>
      </c>
      <c r="B3349" s="314" t="s">
        <v>36971</v>
      </c>
      <c r="C3349" s="315" t="s">
        <v>9</v>
      </c>
      <c r="D3349" s="316">
        <v>37.25</v>
      </c>
      <c r="E3349" s="314" t="s">
        <v>33628</v>
      </c>
    </row>
    <row r="3350" spans="1:5" ht="14.4">
      <c r="A3350" s="314">
        <v>101581</v>
      </c>
      <c r="B3350" s="314" t="s">
        <v>36972</v>
      </c>
      <c r="C3350" s="315" t="s">
        <v>9</v>
      </c>
      <c r="D3350" s="316">
        <v>45.15</v>
      </c>
      <c r="E3350" s="314" t="s">
        <v>33628</v>
      </c>
    </row>
    <row r="3351" spans="1:5" ht="14.4">
      <c r="A3351" s="314">
        <v>101580</v>
      </c>
      <c r="B3351" s="314" t="s">
        <v>36973</v>
      </c>
      <c r="C3351" s="315" t="s">
        <v>9</v>
      </c>
      <c r="D3351" s="316">
        <v>32.35</v>
      </c>
      <c r="E3351" s="314" t="s">
        <v>33628</v>
      </c>
    </row>
    <row r="3352" spans="1:5" ht="14.4">
      <c r="A3352" s="314">
        <v>101606</v>
      </c>
      <c r="B3352" s="314" t="s">
        <v>36974</v>
      </c>
      <c r="C3352" s="315" t="s">
        <v>9</v>
      </c>
      <c r="D3352" s="316">
        <v>0</v>
      </c>
      <c r="E3352" s="314" t="s">
        <v>33628</v>
      </c>
    </row>
    <row r="3353" spans="1:5" ht="14.4">
      <c r="A3353" s="314">
        <v>101607</v>
      </c>
      <c r="B3353" s="314" t="s">
        <v>36975</v>
      </c>
      <c r="C3353" s="315" t="s">
        <v>9</v>
      </c>
      <c r="D3353" s="316">
        <v>0</v>
      </c>
      <c r="E3353" s="314" t="s">
        <v>33628</v>
      </c>
    </row>
    <row r="3354" spans="1:5" ht="14.4">
      <c r="A3354" s="314">
        <v>101608</v>
      </c>
      <c r="B3354" s="314" t="s">
        <v>36976</v>
      </c>
      <c r="C3354" s="315" t="s">
        <v>9</v>
      </c>
      <c r="D3354" s="316">
        <v>0</v>
      </c>
      <c r="E3354" s="314" t="s">
        <v>33628</v>
      </c>
    </row>
    <row r="3355" spans="1:5" ht="14.4">
      <c r="A3355" s="314">
        <v>101571</v>
      </c>
      <c r="B3355" s="314" t="s">
        <v>36977</v>
      </c>
      <c r="C3355" s="315" t="s">
        <v>9</v>
      </c>
      <c r="D3355" s="316">
        <v>36.14</v>
      </c>
      <c r="E3355" s="314" t="s">
        <v>33628</v>
      </c>
    </row>
    <row r="3356" spans="1:5" ht="14.4">
      <c r="A3356" s="314">
        <v>101570</v>
      </c>
      <c r="B3356" s="314" t="s">
        <v>36978</v>
      </c>
      <c r="C3356" s="315" t="s">
        <v>9</v>
      </c>
      <c r="D3356" s="316">
        <v>26.28</v>
      </c>
      <c r="E3356" s="314" t="s">
        <v>33628</v>
      </c>
    </row>
    <row r="3357" spans="1:5" ht="14.4">
      <c r="A3357" s="314">
        <v>101573</v>
      </c>
      <c r="B3357" s="314" t="s">
        <v>36979</v>
      </c>
      <c r="C3357" s="315" t="s">
        <v>9</v>
      </c>
      <c r="D3357" s="316">
        <v>30.38</v>
      </c>
      <c r="E3357" s="314" t="s">
        <v>33628</v>
      </c>
    </row>
    <row r="3358" spans="1:5" ht="14.4">
      <c r="A3358" s="314">
        <v>101572</v>
      </c>
      <c r="B3358" s="314" t="s">
        <v>36980</v>
      </c>
      <c r="C3358" s="315" t="s">
        <v>9</v>
      </c>
      <c r="D3358" s="316">
        <v>20.52</v>
      </c>
      <c r="E3358" s="314" t="s">
        <v>33628</v>
      </c>
    </row>
    <row r="3359" spans="1:5" ht="14.4">
      <c r="A3359" s="314">
        <v>101575</v>
      </c>
      <c r="B3359" s="314" t="s">
        <v>36981</v>
      </c>
      <c r="C3359" s="315" t="s">
        <v>9</v>
      </c>
      <c r="D3359" s="316">
        <v>25.58</v>
      </c>
      <c r="E3359" s="314" t="s">
        <v>33628</v>
      </c>
    </row>
    <row r="3360" spans="1:5" ht="14.4">
      <c r="A3360" s="314">
        <v>101574</v>
      </c>
      <c r="B3360" s="314" t="s">
        <v>36982</v>
      </c>
      <c r="C3360" s="315" t="s">
        <v>9</v>
      </c>
      <c r="D3360" s="316">
        <v>15.53</v>
      </c>
      <c r="E3360" s="314" t="s">
        <v>33628</v>
      </c>
    </row>
    <row r="3361" spans="1:5" ht="14.4">
      <c r="A3361" s="314">
        <v>101589</v>
      </c>
      <c r="B3361" s="314" t="s">
        <v>36983</v>
      </c>
      <c r="C3361" s="315" t="s">
        <v>9</v>
      </c>
      <c r="D3361" s="316">
        <v>149.24</v>
      </c>
      <c r="E3361" s="314" t="s">
        <v>33628</v>
      </c>
    </row>
    <row r="3362" spans="1:5" ht="14.4">
      <c r="A3362" s="314">
        <v>101610</v>
      </c>
      <c r="B3362" s="314" t="s">
        <v>36984</v>
      </c>
      <c r="C3362" s="315" t="s">
        <v>550</v>
      </c>
      <c r="D3362" s="316">
        <v>0</v>
      </c>
      <c r="E3362" s="314" t="s">
        <v>33628</v>
      </c>
    </row>
    <row r="3363" spans="1:5" ht="14.4">
      <c r="A3363" s="314">
        <v>101615</v>
      </c>
      <c r="B3363" s="314" t="s">
        <v>36985</v>
      </c>
      <c r="C3363" s="315" t="s">
        <v>550</v>
      </c>
      <c r="D3363" s="316">
        <v>0</v>
      </c>
      <c r="E3363" s="314" t="s">
        <v>33628</v>
      </c>
    </row>
    <row r="3364" spans="1:5" ht="14.4">
      <c r="A3364" s="314">
        <v>101613</v>
      </c>
      <c r="B3364" s="314" t="s">
        <v>36986</v>
      </c>
      <c r="C3364" s="315" t="s">
        <v>550</v>
      </c>
      <c r="D3364" s="316">
        <v>0</v>
      </c>
      <c r="E3364" s="314" t="s">
        <v>33628</v>
      </c>
    </row>
    <row r="3365" spans="1:5" ht="14.4">
      <c r="A3365" s="314">
        <v>101611</v>
      </c>
      <c r="B3365" s="314" t="s">
        <v>36987</v>
      </c>
      <c r="C3365" s="315" t="s">
        <v>550</v>
      </c>
      <c r="D3365" s="316">
        <v>0</v>
      </c>
      <c r="E3365" s="314" t="s">
        <v>33628</v>
      </c>
    </row>
    <row r="3366" spans="1:5" ht="14.4">
      <c r="A3366" s="314">
        <v>101614</v>
      </c>
      <c r="B3366" s="314" t="s">
        <v>36988</v>
      </c>
      <c r="C3366" s="315" t="s">
        <v>550</v>
      </c>
      <c r="D3366" s="316">
        <v>0</v>
      </c>
      <c r="E3366" s="314" t="s">
        <v>33628</v>
      </c>
    </row>
    <row r="3367" spans="1:5" ht="14.4">
      <c r="A3367" s="314">
        <v>101612</v>
      </c>
      <c r="B3367" s="314" t="s">
        <v>36989</v>
      </c>
      <c r="C3367" s="315" t="s">
        <v>550</v>
      </c>
      <c r="D3367" s="316">
        <v>0</v>
      </c>
      <c r="E3367" s="314" t="s">
        <v>33628</v>
      </c>
    </row>
    <row r="3368" spans="1:5" ht="14.4">
      <c r="A3368" s="314">
        <v>101617</v>
      </c>
      <c r="B3368" s="314" t="s">
        <v>36990</v>
      </c>
      <c r="C3368" s="315" t="s">
        <v>9</v>
      </c>
      <c r="D3368" s="316">
        <v>3.58</v>
      </c>
      <c r="E3368" s="314" t="s">
        <v>33628</v>
      </c>
    </row>
    <row r="3369" spans="1:5" ht="14.4">
      <c r="A3369" s="314">
        <v>101620</v>
      </c>
      <c r="B3369" s="314" t="s">
        <v>36991</v>
      </c>
      <c r="C3369" s="315" t="s">
        <v>10</v>
      </c>
      <c r="D3369" s="316">
        <v>249.48</v>
      </c>
      <c r="E3369" s="314" t="s">
        <v>33628</v>
      </c>
    </row>
    <row r="3370" spans="1:5" ht="14.4">
      <c r="A3370" s="314">
        <v>101625</v>
      </c>
      <c r="B3370" s="314" t="s">
        <v>36992</v>
      </c>
      <c r="C3370" s="315" t="s">
        <v>10</v>
      </c>
      <c r="D3370" s="316">
        <v>201.61</v>
      </c>
      <c r="E3370" s="314" t="s">
        <v>33628</v>
      </c>
    </row>
    <row r="3371" spans="1:5" ht="14.4">
      <c r="A3371" s="314">
        <v>101621</v>
      </c>
      <c r="B3371" s="314" t="s">
        <v>36993</v>
      </c>
      <c r="C3371" s="315" t="s">
        <v>10</v>
      </c>
      <c r="D3371" s="316">
        <v>292.68</v>
      </c>
      <c r="E3371" s="314" t="s">
        <v>33628</v>
      </c>
    </row>
    <row r="3372" spans="1:5" ht="14.4">
      <c r="A3372" s="314">
        <v>101624</v>
      </c>
      <c r="B3372" s="314" t="s">
        <v>36994</v>
      </c>
      <c r="C3372" s="315" t="s">
        <v>10</v>
      </c>
      <c r="D3372" s="316">
        <v>231.02</v>
      </c>
      <c r="E3372" s="314" t="s">
        <v>33628</v>
      </c>
    </row>
    <row r="3373" spans="1:5" ht="14.4">
      <c r="A3373" s="314">
        <v>101616</v>
      </c>
      <c r="B3373" s="314" t="s">
        <v>36995</v>
      </c>
      <c r="C3373" s="315" t="s">
        <v>9</v>
      </c>
      <c r="D3373" s="316">
        <v>7.27</v>
      </c>
      <c r="E3373" s="314" t="s">
        <v>33628</v>
      </c>
    </row>
    <row r="3374" spans="1:5" ht="14.4">
      <c r="A3374" s="314">
        <v>101618</v>
      </c>
      <c r="B3374" s="314" t="s">
        <v>36996</v>
      </c>
      <c r="C3374" s="315" t="s">
        <v>10</v>
      </c>
      <c r="D3374" s="316">
        <v>279.20999999999998</v>
      </c>
      <c r="E3374" s="314" t="s">
        <v>33628</v>
      </c>
    </row>
    <row r="3375" spans="1:5" ht="14.4">
      <c r="A3375" s="314">
        <v>101622</v>
      </c>
      <c r="B3375" s="314" t="s">
        <v>36997</v>
      </c>
      <c r="C3375" s="315" t="s">
        <v>10</v>
      </c>
      <c r="D3375" s="316">
        <v>248.75</v>
      </c>
      <c r="E3375" s="314" t="s">
        <v>33628</v>
      </c>
    </row>
    <row r="3376" spans="1:5" ht="14.4">
      <c r="A3376" s="314">
        <v>101619</v>
      </c>
      <c r="B3376" s="314" t="s">
        <v>36998</v>
      </c>
      <c r="C3376" s="315" t="s">
        <v>10</v>
      </c>
      <c r="D3376" s="316">
        <v>322.42</v>
      </c>
      <c r="E3376" s="314" t="s">
        <v>33628</v>
      </c>
    </row>
    <row r="3377" spans="1:5" ht="14.4">
      <c r="A3377" s="314">
        <v>101623</v>
      </c>
      <c r="B3377" s="314" t="s">
        <v>36999</v>
      </c>
      <c r="C3377" s="315" t="s">
        <v>10</v>
      </c>
      <c r="D3377" s="316">
        <v>284.87</v>
      </c>
      <c r="E3377" s="314" t="s">
        <v>33628</v>
      </c>
    </row>
    <row r="3378" spans="1:5" ht="14.4">
      <c r="A3378" s="314">
        <v>104482</v>
      </c>
      <c r="B3378" s="314" t="s">
        <v>37000</v>
      </c>
      <c r="C3378" s="315" t="s">
        <v>535</v>
      </c>
      <c r="D3378" s="316">
        <v>33.58</v>
      </c>
      <c r="E3378" s="314" t="s">
        <v>33628</v>
      </c>
    </row>
    <row r="3379" spans="1:5" ht="14.4">
      <c r="A3379" s="314">
        <v>104189</v>
      </c>
      <c r="B3379" s="314" t="s">
        <v>37001</v>
      </c>
      <c r="C3379" s="315" t="s">
        <v>10</v>
      </c>
      <c r="D3379" s="316">
        <v>180.63</v>
      </c>
      <c r="E3379" s="314" t="s">
        <v>33628</v>
      </c>
    </row>
    <row r="3380" spans="1:5" ht="14.4">
      <c r="A3380" s="314">
        <v>104465</v>
      </c>
      <c r="B3380" s="314" t="s">
        <v>37002</v>
      </c>
      <c r="C3380" s="315" t="s">
        <v>449</v>
      </c>
      <c r="D3380" s="316">
        <v>0</v>
      </c>
      <c r="E3380" s="314" t="s">
        <v>33628</v>
      </c>
    </row>
    <row r="3381" spans="1:5" ht="14.4">
      <c r="A3381" s="314">
        <v>104188</v>
      </c>
      <c r="B3381" s="314" t="s">
        <v>37003</v>
      </c>
      <c r="C3381" s="315" t="s">
        <v>449</v>
      </c>
      <c r="D3381" s="316">
        <v>0</v>
      </c>
      <c r="E3381" s="314" t="s">
        <v>33628</v>
      </c>
    </row>
    <row r="3382" spans="1:5" ht="14.4">
      <c r="A3382" s="314">
        <v>104185</v>
      </c>
      <c r="B3382" s="314" t="s">
        <v>37004</v>
      </c>
      <c r="C3382" s="315" t="s">
        <v>550</v>
      </c>
      <c r="D3382" s="316">
        <v>28.28</v>
      </c>
      <c r="E3382" s="314" t="s">
        <v>33628</v>
      </c>
    </row>
    <row r="3383" spans="1:5" ht="14.4">
      <c r="A3383" s="314">
        <v>104182</v>
      </c>
      <c r="B3383" s="314" t="s">
        <v>37005</v>
      </c>
      <c r="C3383" s="315" t="s">
        <v>449</v>
      </c>
      <c r="D3383" s="316">
        <v>0</v>
      </c>
      <c r="E3383" s="314" t="s">
        <v>33628</v>
      </c>
    </row>
    <row r="3384" spans="1:5" ht="14.4">
      <c r="A3384" s="314">
        <v>104184</v>
      </c>
      <c r="B3384" s="314" t="s">
        <v>37006</v>
      </c>
      <c r="C3384" s="315" t="s">
        <v>550</v>
      </c>
      <c r="D3384" s="316">
        <v>37.69</v>
      </c>
      <c r="E3384" s="314" t="s">
        <v>33628</v>
      </c>
    </row>
    <row r="3385" spans="1:5" ht="14.4">
      <c r="A3385" s="314">
        <v>104190</v>
      </c>
      <c r="B3385" s="314" t="s">
        <v>37007</v>
      </c>
      <c r="C3385" s="315" t="s">
        <v>550</v>
      </c>
      <c r="D3385" s="316">
        <v>740.86</v>
      </c>
      <c r="E3385" s="314" t="s">
        <v>33628</v>
      </c>
    </row>
    <row r="3386" spans="1:5" ht="14.4">
      <c r="A3386" s="314">
        <v>104463</v>
      </c>
      <c r="B3386" s="314" t="s">
        <v>37008</v>
      </c>
      <c r="C3386" s="315" t="s">
        <v>550</v>
      </c>
      <c r="D3386" s="316">
        <v>0</v>
      </c>
      <c r="E3386" s="314" t="s">
        <v>33628</v>
      </c>
    </row>
    <row r="3387" spans="1:5" ht="14.4">
      <c r="A3387" s="314">
        <v>104464</v>
      </c>
      <c r="B3387" s="314" t="s">
        <v>37009</v>
      </c>
      <c r="C3387" s="315" t="s">
        <v>550</v>
      </c>
      <c r="D3387" s="316">
        <v>0</v>
      </c>
      <c r="E3387" s="314" t="s">
        <v>33628</v>
      </c>
    </row>
    <row r="3388" spans="1:5" ht="14.4">
      <c r="A3388" s="314">
        <v>104183</v>
      </c>
      <c r="B3388" s="314" t="s">
        <v>37010</v>
      </c>
      <c r="C3388" s="315" t="s">
        <v>449</v>
      </c>
      <c r="D3388" s="316">
        <v>0</v>
      </c>
      <c r="E3388" s="314" t="s">
        <v>33628</v>
      </c>
    </row>
    <row r="3389" spans="1:5" ht="14.4">
      <c r="A3389" s="314">
        <v>104187</v>
      </c>
      <c r="B3389" s="314" t="s">
        <v>37011</v>
      </c>
      <c r="C3389" s="315" t="s">
        <v>449</v>
      </c>
      <c r="D3389" s="316">
        <v>1414.29</v>
      </c>
      <c r="E3389" s="314" t="s">
        <v>33628</v>
      </c>
    </row>
    <row r="3390" spans="1:5" ht="14.4">
      <c r="A3390" s="314">
        <v>104186</v>
      </c>
      <c r="B3390" s="314" t="s">
        <v>37012</v>
      </c>
      <c r="C3390" s="315" t="s">
        <v>449</v>
      </c>
      <c r="D3390" s="316">
        <v>289.62</v>
      </c>
      <c r="E3390" s="314" t="s">
        <v>33628</v>
      </c>
    </row>
    <row r="3391" spans="1:5" ht="14.4">
      <c r="A3391" s="314">
        <v>104180</v>
      </c>
      <c r="B3391" s="314" t="s">
        <v>37013</v>
      </c>
      <c r="C3391" s="315" t="s">
        <v>449</v>
      </c>
      <c r="D3391" s="316">
        <v>0</v>
      </c>
      <c r="E3391" s="314" t="s">
        <v>33628</v>
      </c>
    </row>
    <row r="3392" spans="1:5" ht="14.4">
      <c r="A3392" s="314">
        <v>104181</v>
      </c>
      <c r="B3392" s="314" t="s">
        <v>37014</v>
      </c>
      <c r="C3392" s="315" t="s">
        <v>449</v>
      </c>
      <c r="D3392" s="316">
        <v>0</v>
      </c>
      <c r="E3392" s="314" t="s">
        <v>33628</v>
      </c>
    </row>
    <row r="3393" spans="1:5" ht="14.4">
      <c r="A3393" s="314">
        <v>100674</v>
      </c>
      <c r="B3393" s="314" t="s">
        <v>37015</v>
      </c>
      <c r="C3393" s="315" t="s">
        <v>9</v>
      </c>
      <c r="D3393" s="316">
        <v>464.3</v>
      </c>
      <c r="E3393" s="314" t="s">
        <v>33628</v>
      </c>
    </row>
    <row r="3394" spans="1:5" ht="14.4">
      <c r="A3394" s="314">
        <v>100664</v>
      </c>
      <c r="B3394" s="314" t="s">
        <v>37016</v>
      </c>
      <c r="C3394" s="315" t="s">
        <v>9</v>
      </c>
      <c r="D3394" s="316">
        <v>0</v>
      </c>
      <c r="E3394" s="314" t="s">
        <v>33628</v>
      </c>
    </row>
    <row r="3395" spans="1:5" ht="14.4">
      <c r="A3395" s="314">
        <v>94589</v>
      </c>
      <c r="B3395" s="314" t="s">
        <v>37017</v>
      </c>
      <c r="C3395" s="315" t="s">
        <v>449</v>
      </c>
      <c r="D3395" s="316">
        <v>18.920000000000002</v>
      </c>
      <c r="E3395" s="314" t="s">
        <v>33628</v>
      </c>
    </row>
    <row r="3396" spans="1:5" ht="14.4">
      <c r="A3396" s="314">
        <v>94590</v>
      </c>
      <c r="B3396" s="314" t="s">
        <v>37018</v>
      </c>
      <c r="C3396" s="315" t="s">
        <v>449</v>
      </c>
      <c r="D3396" s="316">
        <v>26.35</v>
      </c>
      <c r="E3396" s="314" t="s">
        <v>33628</v>
      </c>
    </row>
    <row r="3397" spans="1:5" ht="14.4">
      <c r="A3397" s="314">
        <v>94587</v>
      </c>
      <c r="B3397" s="314" t="s">
        <v>37019</v>
      </c>
      <c r="C3397" s="315" t="s">
        <v>449</v>
      </c>
      <c r="D3397" s="316">
        <v>70.89</v>
      </c>
      <c r="E3397" s="314" t="s">
        <v>33628</v>
      </c>
    </row>
    <row r="3398" spans="1:5" ht="14.4">
      <c r="A3398" s="314">
        <v>94588</v>
      </c>
      <c r="B3398" s="314" t="s">
        <v>37020</v>
      </c>
      <c r="C3398" s="315" t="s">
        <v>449</v>
      </c>
      <c r="D3398" s="316">
        <v>83.18</v>
      </c>
      <c r="E3398" s="314" t="s">
        <v>33628</v>
      </c>
    </row>
    <row r="3399" spans="1:5" ht="14.4">
      <c r="A3399" s="314">
        <v>105812</v>
      </c>
      <c r="B3399" s="314" t="s">
        <v>37021</v>
      </c>
      <c r="C3399" s="315" t="s">
        <v>449</v>
      </c>
      <c r="D3399" s="316">
        <v>18.97</v>
      </c>
      <c r="E3399" s="314" t="s">
        <v>33628</v>
      </c>
    </row>
    <row r="3400" spans="1:5" ht="14.4">
      <c r="A3400" s="314">
        <v>94571</v>
      </c>
      <c r="B3400" s="314" t="s">
        <v>37022</v>
      </c>
      <c r="C3400" s="315" t="s">
        <v>9</v>
      </c>
      <c r="D3400" s="316">
        <v>0</v>
      </c>
      <c r="E3400" s="314" t="s">
        <v>33628</v>
      </c>
    </row>
    <row r="3401" spans="1:5" ht="14.4">
      <c r="A3401" s="314">
        <v>94570</v>
      </c>
      <c r="B3401" s="314" t="s">
        <v>37023</v>
      </c>
      <c r="C3401" s="315" t="s">
        <v>9</v>
      </c>
      <c r="D3401" s="316">
        <v>214.29</v>
      </c>
      <c r="E3401" s="314" t="s">
        <v>33628</v>
      </c>
    </row>
    <row r="3402" spans="1:5" ht="14.4">
      <c r="A3402" s="314">
        <v>105811</v>
      </c>
      <c r="B3402" s="314" t="s">
        <v>37024</v>
      </c>
      <c r="C3402" s="315" t="s">
        <v>9</v>
      </c>
      <c r="D3402" s="316">
        <v>0</v>
      </c>
      <c r="E3402" s="314" t="s">
        <v>33628</v>
      </c>
    </row>
    <row r="3403" spans="1:5" ht="14.4">
      <c r="A3403" s="314">
        <v>94572</v>
      </c>
      <c r="B3403" s="314" t="s">
        <v>37025</v>
      </c>
      <c r="C3403" s="315" t="s">
        <v>9</v>
      </c>
      <c r="D3403" s="316">
        <v>303.75</v>
      </c>
      <c r="E3403" s="314" t="s">
        <v>33628</v>
      </c>
    </row>
    <row r="3404" spans="1:5" ht="14.4">
      <c r="A3404" s="314">
        <v>94573</v>
      </c>
      <c r="B3404" s="314" t="s">
        <v>37026</v>
      </c>
      <c r="C3404" s="315" t="s">
        <v>9</v>
      </c>
      <c r="D3404" s="316">
        <v>236.24</v>
      </c>
      <c r="E3404" s="314" t="s">
        <v>33628</v>
      </c>
    </row>
    <row r="3405" spans="1:5" ht="14.4">
      <c r="A3405" s="314">
        <v>105809</v>
      </c>
      <c r="B3405" s="314" t="s">
        <v>37027</v>
      </c>
      <c r="C3405" s="315" t="s">
        <v>9</v>
      </c>
      <c r="D3405" s="316">
        <v>0</v>
      </c>
      <c r="E3405" s="314" t="s">
        <v>33628</v>
      </c>
    </row>
    <row r="3406" spans="1:5" ht="14.4">
      <c r="A3406" s="314">
        <v>94569</v>
      </c>
      <c r="B3406" s="314" t="s">
        <v>37028</v>
      </c>
      <c r="C3406" s="315" t="s">
        <v>9</v>
      </c>
      <c r="D3406" s="316">
        <v>413.79</v>
      </c>
      <c r="E3406" s="314" t="s">
        <v>33628</v>
      </c>
    </row>
    <row r="3407" spans="1:5" ht="14.4">
      <c r="A3407" s="314">
        <v>105810</v>
      </c>
      <c r="B3407" s="314" t="s">
        <v>37029</v>
      </c>
      <c r="C3407" s="315" t="s">
        <v>9</v>
      </c>
      <c r="D3407" s="316">
        <v>0</v>
      </c>
      <c r="E3407" s="314" t="s">
        <v>33628</v>
      </c>
    </row>
    <row r="3408" spans="1:5" ht="14.4">
      <c r="A3408" s="314">
        <v>94561</v>
      </c>
      <c r="B3408" s="314" t="s">
        <v>37030</v>
      </c>
      <c r="C3408" s="315" t="s">
        <v>9</v>
      </c>
      <c r="D3408" s="316">
        <v>0</v>
      </c>
      <c r="E3408" s="314" t="s">
        <v>33628</v>
      </c>
    </row>
    <row r="3409" spans="1:5" ht="14.4">
      <c r="A3409" s="314">
        <v>94562</v>
      </c>
      <c r="B3409" s="314" t="s">
        <v>37031</v>
      </c>
      <c r="C3409" s="315" t="s">
        <v>9</v>
      </c>
      <c r="D3409" s="316">
        <v>634.25</v>
      </c>
      <c r="E3409" s="314" t="s">
        <v>33628</v>
      </c>
    </row>
    <row r="3410" spans="1:5" ht="14.4">
      <c r="A3410" s="314">
        <v>105813</v>
      </c>
      <c r="B3410" s="314" t="s">
        <v>37032</v>
      </c>
      <c r="C3410" s="315" t="s">
        <v>9</v>
      </c>
      <c r="D3410" s="316">
        <v>1077.99</v>
      </c>
      <c r="E3410" s="314" t="s">
        <v>33628</v>
      </c>
    </row>
    <row r="3411" spans="1:5" ht="14.4">
      <c r="A3411" s="314">
        <v>94559</v>
      </c>
      <c r="B3411" s="314" t="s">
        <v>37033</v>
      </c>
      <c r="C3411" s="315" t="s">
        <v>9</v>
      </c>
      <c r="D3411" s="316">
        <v>754.64</v>
      </c>
      <c r="E3411" s="314" t="s">
        <v>33628</v>
      </c>
    </row>
    <row r="3412" spans="1:5" ht="14.4">
      <c r="A3412" s="314">
        <v>100668</v>
      </c>
      <c r="B3412" s="314" t="s">
        <v>37034</v>
      </c>
      <c r="C3412" s="315" t="s">
        <v>9</v>
      </c>
      <c r="D3412" s="316">
        <v>1202.8499999999999</v>
      </c>
      <c r="E3412" s="314" t="s">
        <v>33628</v>
      </c>
    </row>
    <row r="3413" spans="1:5" ht="14.4">
      <c r="A3413" s="314">
        <v>100670</v>
      </c>
      <c r="B3413" s="314" t="s">
        <v>37035</v>
      </c>
      <c r="C3413" s="315" t="s">
        <v>9</v>
      </c>
      <c r="D3413" s="316">
        <v>896.39</v>
      </c>
      <c r="E3413" s="314" t="s">
        <v>33628</v>
      </c>
    </row>
    <row r="3414" spans="1:5" ht="14.4">
      <c r="A3414" s="314">
        <v>100665</v>
      </c>
      <c r="B3414" s="314" t="s">
        <v>37036</v>
      </c>
      <c r="C3414" s="315" t="s">
        <v>9</v>
      </c>
      <c r="D3414" s="316">
        <v>754.1</v>
      </c>
      <c r="E3414" s="314" t="s">
        <v>33628</v>
      </c>
    </row>
    <row r="3415" spans="1:5" ht="14.4">
      <c r="A3415" s="314">
        <v>100924</v>
      </c>
      <c r="B3415" s="314" t="s">
        <v>37037</v>
      </c>
      <c r="C3415" s="315" t="s">
        <v>9</v>
      </c>
      <c r="D3415" s="316">
        <v>0</v>
      </c>
      <c r="E3415" s="314" t="s">
        <v>33628</v>
      </c>
    </row>
    <row r="3416" spans="1:5" ht="14.4">
      <c r="A3416" s="314">
        <v>100671</v>
      </c>
      <c r="B3416" s="314" t="s">
        <v>37038</v>
      </c>
      <c r="C3416" s="315" t="s">
        <v>9</v>
      </c>
      <c r="D3416" s="316">
        <v>1099.98</v>
      </c>
      <c r="E3416" s="314" t="s">
        <v>33628</v>
      </c>
    </row>
    <row r="3417" spans="1:5" ht="14.4">
      <c r="A3417" s="314">
        <v>100667</v>
      </c>
      <c r="B3417" s="314" t="s">
        <v>37039</v>
      </c>
      <c r="C3417" s="315" t="s">
        <v>9</v>
      </c>
      <c r="D3417" s="316">
        <v>954.53</v>
      </c>
      <c r="E3417" s="314" t="s">
        <v>33628</v>
      </c>
    </row>
    <row r="3418" spans="1:5" ht="14.4">
      <c r="A3418" s="314">
        <v>100669</v>
      </c>
      <c r="B3418" s="314" t="s">
        <v>37040</v>
      </c>
      <c r="C3418" s="315" t="s">
        <v>9</v>
      </c>
      <c r="D3418" s="316">
        <v>897.88</v>
      </c>
      <c r="E3418" s="314" t="s">
        <v>33628</v>
      </c>
    </row>
    <row r="3419" spans="1:5" ht="14.4">
      <c r="A3419" s="314">
        <v>100672</v>
      </c>
      <c r="B3419" s="314" t="s">
        <v>37041</v>
      </c>
      <c r="C3419" s="315" t="s">
        <v>9</v>
      </c>
      <c r="D3419" s="316">
        <v>728.27</v>
      </c>
      <c r="E3419" s="314" t="s">
        <v>33628</v>
      </c>
    </row>
    <row r="3420" spans="1:5" ht="14.4">
      <c r="A3420" s="314">
        <v>100666</v>
      </c>
      <c r="B3420" s="314" t="s">
        <v>37042</v>
      </c>
      <c r="C3420" s="315" t="s">
        <v>9</v>
      </c>
      <c r="D3420" s="316">
        <v>612.33000000000004</v>
      </c>
      <c r="E3420" s="314" t="s">
        <v>33628</v>
      </c>
    </row>
    <row r="3421" spans="1:5" ht="14.4">
      <c r="A3421" s="314">
        <v>100663</v>
      </c>
      <c r="B3421" s="314" t="s">
        <v>37043</v>
      </c>
      <c r="C3421" s="315" t="s">
        <v>9</v>
      </c>
      <c r="D3421" s="316">
        <v>0</v>
      </c>
      <c r="E3421" s="314" t="s">
        <v>33628</v>
      </c>
    </row>
    <row r="3422" spans="1:5" ht="14.4">
      <c r="A3422" s="314">
        <v>100662</v>
      </c>
      <c r="B3422" s="314" t="s">
        <v>37044</v>
      </c>
      <c r="C3422" s="315" t="s">
        <v>9</v>
      </c>
      <c r="D3422" s="316">
        <v>0</v>
      </c>
      <c r="E3422" s="314" t="s">
        <v>33628</v>
      </c>
    </row>
    <row r="3423" spans="1:5" ht="14.4">
      <c r="A3423" s="314">
        <v>100661</v>
      </c>
      <c r="B3423" s="314" t="s">
        <v>37045</v>
      </c>
      <c r="C3423" s="315" t="s">
        <v>9</v>
      </c>
      <c r="D3423" s="316">
        <v>0</v>
      </c>
      <c r="E3423" s="314" t="s">
        <v>33628</v>
      </c>
    </row>
    <row r="3424" spans="1:5" ht="14.4">
      <c r="A3424" s="314">
        <v>100659</v>
      </c>
      <c r="B3424" s="314" t="s">
        <v>37046</v>
      </c>
      <c r="C3424" s="315" t="s">
        <v>449</v>
      </c>
      <c r="D3424" s="316">
        <v>12.31</v>
      </c>
      <c r="E3424" s="314" t="s">
        <v>33628</v>
      </c>
    </row>
    <row r="3425" spans="1:5" ht="14.4">
      <c r="A3425" s="314">
        <v>100660</v>
      </c>
      <c r="B3425" s="314" t="s">
        <v>37047</v>
      </c>
      <c r="C3425" s="315" t="s">
        <v>449</v>
      </c>
      <c r="D3425" s="316">
        <v>8.5500000000000007</v>
      </c>
      <c r="E3425" s="314" t="s">
        <v>33628</v>
      </c>
    </row>
    <row r="3426" spans="1:5" ht="14.4">
      <c r="A3426" s="314">
        <v>100711</v>
      </c>
      <c r="B3426" s="314" t="s">
        <v>37048</v>
      </c>
      <c r="C3426" s="315" t="s">
        <v>449</v>
      </c>
      <c r="D3426" s="316">
        <v>0</v>
      </c>
      <c r="E3426" s="314" t="s">
        <v>33628</v>
      </c>
    </row>
    <row r="3427" spans="1:5" ht="14.4">
      <c r="A3427" s="314">
        <v>100676</v>
      </c>
      <c r="B3427" s="314" t="s">
        <v>37049</v>
      </c>
      <c r="C3427" s="315" t="s">
        <v>550</v>
      </c>
      <c r="D3427" s="316">
        <v>210.78</v>
      </c>
      <c r="E3427" s="314" t="s">
        <v>33628</v>
      </c>
    </row>
    <row r="3428" spans="1:5" ht="14.4">
      <c r="A3428" s="314">
        <v>90806</v>
      </c>
      <c r="B3428" s="314" t="s">
        <v>37050</v>
      </c>
      <c r="C3428" s="315" t="s">
        <v>550</v>
      </c>
      <c r="D3428" s="316">
        <v>443.31</v>
      </c>
      <c r="E3428" s="314" t="s">
        <v>33628</v>
      </c>
    </row>
    <row r="3429" spans="1:5" ht="14.4">
      <c r="A3429" s="314">
        <v>91292</v>
      </c>
      <c r="B3429" s="314" t="s">
        <v>37051</v>
      </c>
      <c r="C3429" s="315" t="s">
        <v>550</v>
      </c>
      <c r="D3429" s="316">
        <v>360.02</v>
      </c>
      <c r="E3429" s="314" t="s">
        <v>33628</v>
      </c>
    </row>
    <row r="3430" spans="1:5" ht="14.4">
      <c r="A3430" s="314">
        <v>90801</v>
      </c>
      <c r="B3430" s="314" t="s">
        <v>37052</v>
      </c>
      <c r="C3430" s="315" t="s">
        <v>550</v>
      </c>
      <c r="D3430" s="316">
        <v>337.6</v>
      </c>
      <c r="E3430" s="314" t="s">
        <v>33628</v>
      </c>
    </row>
    <row r="3431" spans="1:5" ht="14.4">
      <c r="A3431" s="314">
        <v>91287</v>
      </c>
      <c r="B3431" s="314" t="s">
        <v>37053</v>
      </c>
      <c r="C3431" s="315" t="s">
        <v>550</v>
      </c>
      <c r="D3431" s="316">
        <v>254.31</v>
      </c>
      <c r="E3431" s="314" t="s">
        <v>33628</v>
      </c>
    </row>
    <row r="3432" spans="1:5" ht="14.4">
      <c r="A3432" s="314">
        <v>100706</v>
      </c>
      <c r="B3432" s="314" t="s">
        <v>37054</v>
      </c>
      <c r="C3432" s="315" t="s">
        <v>550</v>
      </c>
      <c r="D3432" s="316">
        <v>79.8</v>
      </c>
      <c r="E3432" s="314" t="s">
        <v>33628</v>
      </c>
    </row>
    <row r="3433" spans="1:5" ht="14.4">
      <c r="A3433" s="314">
        <v>100709</v>
      </c>
      <c r="B3433" s="314" t="s">
        <v>37055</v>
      </c>
      <c r="C3433" s="315" t="s">
        <v>550</v>
      </c>
      <c r="D3433" s="316">
        <v>61.73</v>
      </c>
      <c r="E3433" s="314" t="s">
        <v>33628</v>
      </c>
    </row>
    <row r="3434" spans="1:5" ht="14.4">
      <c r="A3434" s="314">
        <v>100710</v>
      </c>
      <c r="B3434" s="314" t="s">
        <v>37056</v>
      </c>
      <c r="C3434" s="315" t="s">
        <v>550</v>
      </c>
      <c r="D3434" s="316">
        <v>171.71</v>
      </c>
      <c r="E3434" s="314" t="s">
        <v>33628</v>
      </c>
    </row>
    <row r="3435" spans="1:5" ht="14.4">
      <c r="A3435" s="314">
        <v>90830</v>
      </c>
      <c r="B3435" s="314" t="s">
        <v>37057</v>
      </c>
      <c r="C3435" s="315" t="s">
        <v>550</v>
      </c>
      <c r="D3435" s="316">
        <v>196.01</v>
      </c>
      <c r="E3435" s="314" t="s">
        <v>33628</v>
      </c>
    </row>
    <row r="3436" spans="1:5" ht="14.4">
      <c r="A3436" s="314">
        <v>91304</v>
      </c>
      <c r="B3436" s="314" t="s">
        <v>37058</v>
      </c>
      <c r="C3436" s="315" t="s">
        <v>550</v>
      </c>
      <c r="D3436" s="316">
        <v>120.28</v>
      </c>
      <c r="E3436" s="314" t="s">
        <v>33628</v>
      </c>
    </row>
    <row r="3437" spans="1:5" ht="14.4">
      <c r="A3437" s="314">
        <v>90831</v>
      </c>
      <c r="B3437" s="314" t="s">
        <v>37059</v>
      </c>
      <c r="C3437" s="315" t="s">
        <v>550</v>
      </c>
      <c r="D3437" s="316">
        <v>171.59</v>
      </c>
      <c r="E3437" s="314" t="s">
        <v>33628</v>
      </c>
    </row>
    <row r="3438" spans="1:5" ht="14.4">
      <c r="A3438" s="314">
        <v>91305</v>
      </c>
      <c r="B3438" s="314" t="s">
        <v>37060</v>
      </c>
      <c r="C3438" s="315" t="s">
        <v>550</v>
      </c>
      <c r="D3438" s="316">
        <v>119.49</v>
      </c>
      <c r="E3438" s="314" t="s">
        <v>33628</v>
      </c>
    </row>
    <row r="3439" spans="1:5" ht="14.4">
      <c r="A3439" s="314">
        <v>91306</v>
      </c>
      <c r="B3439" s="314" t="s">
        <v>37061</v>
      </c>
      <c r="C3439" s="315" t="s">
        <v>550</v>
      </c>
      <c r="D3439" s="316">
        <v>171.59</v>
      </c>
      <c r="E3439" s="314" t="s">
        <v>33628</v>
      </c>
    </row>
    <row r="3440" spans="1:5" ht="14.4">
      <c r="A3440" s="314">
        <v>91307</v>
      </c>
      <c r="B3440" s="314" t="s">
        <v>37062</v>
      </c>
      <c r="C3440" s="315" t="s">
        <v>550</v>
      </c>
      <c r="D3440" s="316">
        <v>101.91</v>
      </c>
      <c r="E3440" s="314" t="s">
        <v>33628</v>
      </c>
    </row>
    <row r="3441" spans="1:5" ht="14.4">
      <c r="A3441" s="314">
        <v>100707</v>
      </c>
      <c r="B3441" s="314" t="s">
        <v>37063</v>
      </c>
      <c r="C3441" s="315" t="s">
        <v>550</v>
      </c>
      <c r="D3441" s="316">
        <v>158.07</v>
      </c>
      <c r="E3441" s="314" t="s">
        <v>33628</v>
      </c>
    </row>
    <row r="3442" spans="1:5" ht="14.4">
      <c r="A3442" s="314">
        <v>100708</v>
      </c>
      <c r="B3442" s="314" t="s">
        <v>37064</v>
      </c>
      <c r="C3442" s="315" t="s">
        <v>550</v>
      </c>
      <c r="D3442" s="316">
        <v>197.17</v>
      </c>
      <c r="E3442" s="314" t="s">
        <v>33628</v>
      </c>
    </row>
    <row r="3443" spans="1:5" ht="14.4">
      <c r="A3443" s="314">
        <v>91328</v>
      </c>
      <c r="B3443" s="314" t="s">
        <v>37065</v>
      </c>
      <c r="C3443" s="315" t="s">
        <v>550</v>
      </c>
      <c r="D3443" s="316">
        <v>950.01</v>
      </c>
      <c r="E3443" s="314" t="s">
        <v>33628</v>
      </c>
    </row>
    <row r="3444" spans="1:5" ht="14.4">
      <c r="A3444" s="314">
        <v>100687</v>
      </c>
      <c r="B3444" s="314" t="s">
        <v>37066</v>
      </c>
      <c r="C3444" s="315" t="s">
        <v>550</v>
      </c>
      <c r="D3444" s="316">
        <v>1121.5999999999999</v>
      </c>
      <c r="E3444" s="314" t="s">
        <v>33628</v>
      </c>
    </row>
    <row r="3445" spans="1:5" ht="14.4">
      <c r="A3445" s="314">
        <v>100681</v>
      </c>
      <c r="B3445" s="314" t="s">
        <v>37067</v>
      </c>
      <c r="C3445" s="315" t="s">
        <v>550</v>
      </c>
      <c r="D3445" s="316">
        <v>1148.49</v>
      </c>
      <c r="E3445" s="314" t="s">
        <v>33628</v>
      </c>
    </row>
    <row r="3446" spans="1:5" ht="14.4">
      <c r="A3446" s="314">
        <v>91330</v>
      </c>
      <c r="B3446" s="314" t="s">
        <v>37068</v>
      </c>
      <c r="C3446" s="315" t="s">
        <v>550</v>
      </c>
      <c r="D3446" s="316">
        <v>976.9</v>
      </c>
      <c r="E3446" s="314" t="s">
        <v>33628</v>
      </c>
    </row>
    <row r="3447" spans="1:5" ht="14.4">
      <c r="A3447" s="314">
        <v>100689</v>
      </c>
      <c r="B3447" s="314" t="s">
        <v>37069</v>
      </c>
      <c r="C3447" s="315" t="s">
        <v>550</v>
      </c>
      <c r="D3447" s="316">
        <v>1211.3900000000001</v>
      </c>
      <c r="E3447" s="314" t="s">
        <v>33628</v>
      </c>
    </row>
    <row r="3448" spans="1:5" ht="14.4">
      <c r="A3448" s="314">
        <v>91332</v>
      </c>
      <c r="B3448" s="314" t="s">
        <v>37070</v>
      </c>
      <c r="C3448" s="315" t="s">
        <v>550</v>
      </c>
      <c r="D3448" s="316">
        <v>1015.38</v>
      </c>
      <c r="E3448" s="314" t="s">
        <v>33628</v>
      </c>
    </row>
    <row r="3449" spans="1:5" ht="14.4">
      <c r="A3449" s="314">
        <v>100688</v>
      </c>
      <c r="B3449" s="314" t="s">
        <v>37071</v>
      </c>
      <c r="C3449" s="315" t="s">
        <v>550</v>
      </c>
      <c r="D3449" s="316">
        <v>950.12</v>
      </c>
      <c r="E3449" s="314" t="s">
        <v>33628</v>
      </c>
    </row>
    <row r="3450" spans="1:5" ht="14.4">
      <c r="A3450" s="314">
        <v>91329</v>
      </c>
      <c r="B3450" s="314" t="s">
        <v>37072</v>
      </c>
      <c r="C3450" s="315" t="s">
        <v>550</v>
      </c>
      <c r="D3450" s="316">
        <v>830.63</v>
      </c>
      <c r="E3450" s="314" t="s">
        <v>33628</v>
      </c>
    </row>
    <row r="3451" spans="1:5" ht="14.4">
      <c r="A3451" s="314">
        <v>100682</v>
      </c>
      <c r="B3451" s="314" t="s">
        <v>37073</v>
      </c>
      <c r="C3451" s="315" t="s">
        <v>550</v>
      </c>
      <c r="D3451" s="316">
        <v>958.68</v>
      </c>
      <c r="E3451" s="314" t="s">
        <v>33628</v>
      </c>
    </row>
    <row r="3452" spans="1:5" ht="14.4">
      <c r="A3452" s="314">
        <v>91331</v>
      </c>
      <c r="B3452" s="314" t="s">
        <v>37074</v>
      </c>
      <c r="C3452" s="315" t="s">
        <v>550</v>
      </c>
      <c r="D3452" s="316">
        <v>856.77</v>
      </c>
      <c r="E3452" s="314" t="s">
        <v>33628</v>
      </c>
    </row>
    <row r="3453" spans="1:5" ht="14.4">
      <c r="A3453" s="314">
        <v>100690</v>
      </c>
      <c r="B3453" s="314" t="s">
        <v>37075</v>
      </c>
      <c r="C3453" s="315" t="s">
        <v>550</v>
      </c>
      <c r="D3453" s="316">
        <v>1014.77</v>
      </c>
      <c r="E3453" s="314" t="s">
        <v>33628</v>
      </c>
    </row>
    <row r="3454" spans="1:5" ht="14.4">
      <c r="A3454" s="314">
        <v>91333</v>
      </c>
      <c r="B3454" s="314" t="s">
        <v>37076</v>
      </c>
      <c r="C3454" s="315" t="s">
        <v>550</v>
      </c>
      <c r="D3454" s="316">
        <v>894.49</v>
      </c>
      <c r="E3454" s="314" t="s">
        <v>33628</v>
      </c>
    </row>
    <row r="3455" spans="1:5" ht="14.4">
      <c r="A3455" s="314">
        <v>90841</v>
      </c>
      <c r="B3455" s="314" t="s">
        <v>37077</v>
      </c>
      <c r="C3455" s="315" t="s">
        <v>550</v>
      </c>
      <c r="D3455" s="316">
        <v>1101.74</v>
      </c>
      <c r="E3455" s="314" t="s">
        <v>33628</v>
      </c>
    </row>
    <row r="3456" spans="1:5" ht="14.4">
      <c r="A3456" s="314">
        <v>90847</v>
      </c>
      <c r="B3456" s="314" t="s">
        <v>37078</v>
      </c>
      <c r="C3456" s="315" t="s">
        <v>550</v>
      </c>
      <c r="D3456" s="316">
        <v>930.15</v>
      </c>
      <c r="E3456" s="314" t="s">
        <v>33628</v>
      </c>
    </row>
    <row r="3457" spans="1:5" ht="14.4">
      <c r="A3457" s="314">
        <v>90842</v>
      </c>
      <c r="B3457" s="314" t="s">
        <v>37079</v>
      </c>
      <c r="C3457" s="315" t="s">
        <v>550</v>
      </c>
      <c r="D3457" s="316">
        <v>1111.5899999999999</v>
      </c>
      <c r="E3457" s="314" t="s">
        <v>33628</v>
      </c>
    </row>
    <row r="3458" spans="1:5" ht="14.4">
      <c r="A3458" s="314">
        <v>90848</v>
      </c>
      <c r="B3458" s="314" t="s">
        <v>37080</v>
      </c>
      <c r="C3458" s="315" t="s">
        <v>550</v>
      </c>
      <c r="D3458" s="316">
        <v>940</v>
      </c>
      <c r="E3458" s="314" t="s">
        <v>33628</v>
      </c>
    </row>
    <row r="3459" spans="1:5" ht="14.4">
      <c r="A3459" s="314">
        <v>90843</v>
      </c>
      <c r="B3459" s="314" t="s">
        <v>37081</v>
      </c>
      <c r="C3459" s="315" t="s">
        <v>550</v>
      </c>
      <c r="D3459" s="316">
        <v>1162.03</v>
      </c>
      <c r="E3459" s="314" t="s">
        <v>33628</v>
      </c>
    </row>
    <row r="3460" spans="1:5" ht="14.4">
      <c r="A3460" s="314">
        <v>90849</v>
      </c>
      <c r="B3460" s="314" t="s">
        <v>37082</v>
      </c>
      <c r="C3460" s="315" t="s">
        <v>550</v>
      </c>
      <c r="D3460" s="316">
        <v>966.02</v>
      </c>
      <c r="E3460" s="314" t="s">
        <v>33628</v>
      </c>
    </row>
    <row r="3461" spans="1:5" ht="14.4">
      <c r="A3461" s="314">
        <v>90844</v>
      </c>
      <c r="B3461" s="314" t="s">
        <v>37083</v>
      </c>
      <c r="C3461" s="315" t="s">
        <v>550</v>
      </c>
      <c r="D3461" s="316">
        <v>1241.22</v>
      </c>
      <c r="E3461" s="314" t="s">
        <v>33628</v>
      </c>
    </row>
    <row r="3462" spans="1:5" ht="14.4">
      <c r="A3462" s="314">
        <v>90850</v>
      </c>
      <c r="B3462" s="314" t="s">
        <v>37084</v>
      </c>
      <c r="C3462" s="315" t="s">
        <v>550</v>
      </c>
      <c r="D3462" s="316">
        <v>1045.21</v>
      </c>
      <c r="E3462" s="314" t="s">
        <v>33628</v>
      </c>
    </row>
    <row r="3463" spans="1:5" ht="14.4">
      <c r="A3463" s="314">
        <v>91312</v>
      </c>
      <c r="B3463" s="314" t="s">
        <v>37085</v>
      </c>
      <c r="C3463" s="315" t="s">
        <v>550</v>
      </c>
      <c r="D3463" s="316">
        <v>930.26</v>
      </c>
      <c r="E3463" s="314" t="s">
        <v>33628</v>
      </c>
    </row>
    <row r="3464" spans="1:5" ht="14.4">
      <c r="A3464" s="314">
        <v>91318</v>
      </c>
      <c r="B3464" s="314" t="s">
        <v>37086</v>
      </c>
      <c r="C3464" s="315" t="s">
        <v>550</v>
      </c>
      <c r="D3464" s="316">
        <v>810.77</v>
      </c>
      <c r="E3464" s="314" t="s">
        <v>33628</v>
      </c>
    </row>
    <row r="3465" spans="1:5" ht="14.4">
      <c r="A3465" s="314">
        <v>91313</v>
      </c>
      <c r="B3465" s="314" t="s">
        <v>37087</v>
      </c>
      <c r="C3465" s="315" t="s">
        <v>550</v>
      </c>
      <c r="D3465" s="316">
        <v>921.78</v>
      </c>
      <c r="E3465" s="314" t="s">
        <v>33628</v>
      </c>
    </row>
    <row r="3466" spans="1:5" ht="14.4">
      <c r="A3466" s="314">
        <v>91319</v>
      </c>
      <c r="B3466" s="314" t="s">
        <v>37088</v>
      </c>
      <c r="C3466" s="315" t="s">
        <v>550</v>
      </c>
      <c r="D3466" s="316">
        <v>819.87</v>
      </c>
      <c r="E3466" s="314" t="s">
        <v>33628</v>
      </c>
    </row>
    <row r="3467" spans="1:5" ht="14.4">
      <c r="A3467" s="314">
        <v>91314</v>
      </c>
      <c r="B3467" s="314" t="s">
        <v>37089</v>
      </c>
      <c r="C3467" s="315" t="s">
        <v>550</v>
      </c>
      <c r="D3467" s="316">
        <v>965.41</v>
      </c>
      <c r="E3467" s="314" t="s">
        <v>33628</v>
      </c>
    </row>
    <row r="3468" spans="1:5" ht="14.4">
      <c r="A3468" s="314">
        <v>91320</v>
      </c>
      <c r="B3468" s="314" t="s">
        <v>37090</v>
      </c>
      <c r="C3468" s="315" t="s">
        <v>550</v>
      </c>
      <c r="D3468" s="316">
        <v>845.13</v>
      </c>
      <c r="E3468" s="314" t="s">
        <v>33628</v>
      </c>
    </row>
    <row r="3469" spans="1:5" ht="14.4">
      <c r="A3469" s="314">
        <v>91315</v>
      </c>
      <c r="B3469" s="314" t="s">
        <v>37091</v>
      </c>
      <c r="C3469" s="315" t="s">
        <v>550</v>
      </c>
      <c r="D3469" s="316">
        <v>1043.8499999999999</v>
      </c>
      <c r="E3469" s="314" t="s">
        <v>33628</v>
      </c>
    </row>
    <row r="3470" spans="1:5" ht="14.4">
      <c r="A3470" s="314">
        <v>91321</v>
      </c>
      <c r="B3470" s="314" t="s">
        <v>37092</v>
      </c>
      <c r="C3470" s="315" t="s">
        <v>550</v>
      </c>
      <c r="D3470" s="316">
        <v>923.57</v>
      </c>
      <c r="E3470" s="314" t="s">
        <v>33628</v>
      </c>
    </row>
    <row r="3471" spans="1:5" ht="14.4">
      <c r="A3471" s="314">
        <v>90845</v>
      </c>
      <c r="B3471" s="314" t="s">
        <v>37093</v>
      </c>
      <c r="C3471" s="315" t="s">
        <v>550</v>
      </c>
      <c r="D3471" s="316">
        <v>1417.27</v>
      </c>
      <c r="E3471" s="314" t="s">
        <v>33628</v>
      </c>
    </row>
    <row r="3472" spans="1:5" ht="14.4">
      <c r="A3472" s="314">
        <v>90851</v>
      </c>
      <c r="B3472" s="314" t="s">
        <v>37094</v>
      </c>
      <c r="C3472" s="315" t="s">
        <v>550</v>
      </c>
      <c r="D3472" s="316">
        <v>1221.26</v>
      </c>
      <c r="E3472" s="314" t="s">
        <v>33628</v>
      </c>
    </row>
    <row r="3473" spans="1:5" ht="14.4">
      <c r="A3473" s="314">
        <v>90846</v>
      </c>
      <c r="B3473" s="314" t="s">
        <v>37095</v>
      </c>
      <c r="C3473" s="315" t="s">
        <v>550</v>
      </c>
      <c r="D3473" s="316">
        <v>1487.3</v>
      </c>
      <c r="E3473" s="314" t="s">
        <v>33628</v>
      </c>
    </row>
    <row r="3474" spans="1:5" ht="14.4">
      <c r="A3474" s="314">
        <v>90852</v>
      </c>
      <c r="B3474" s="314" t="s">
        <v>37096</v>
      </c>
      <c r="C3474" s="315" t="s">
        <v>550</v>
      </c>
      <c r="D3474" s="316">
        <v>1291.29</v>
      </c>
      <c r="E3474" s="314" t="s">
        <v>33628</v>
      </c>
    </row>
    <row r="3475" spans="1:5" ht="14.4">
      <c r="A3475" s="314">
        <v>91316</v>
      </c>
      <c r="B3475" s="314" t="s">
        <v>37097</v>
      </c>
      <c r="C3475" s="315" t="s">
        <v>550</v>
      </c>
      <c r="D3475" s="316">
        <v>1220.6500000000001</v>
      </c>
      <c r="E3475" s="314" t="s">
        <v>33628</v>
      </c>
    </row>
    <row r="3476" spans="1:5" ht="14.4">
      <c r="A3476" s="314">
        <v>91322</v>
      </c>
      <c r="B3476" s="314" t="s">
        <v>37098</v>
      </c>
      <c r="C3476" s="315" t="s">
        <v>550</v>
      </c>
      <c r="D3476" s="316">
        <v>1100.3699999999999</v>
      </c>
      <c r="E3476" s="314" t="s">
        <v>33628</v>
      </c>
    </row>
    <row r="3477" spans="1:5" ht="14.4">
      <c r="A3477" s="314">
        <v>91317</v>
      </c>
      <c r="B3477" s="314" t="s">
        <v>37099</v>
      </c>
      <c r="C3477" s="315" t="s">
        <v>550</v>
      </c>
      <c r="D3477" s="316">
        <v>1289.93</v>
      </c>
      <c r="E3477" s="314" t="s">
        <v>33628</v>
      </c>
    </row>
    <row r="3478" spans="1:5" ht="14.4">
      <c r="A3478" s="314">
        <v>91323</v>
      </c>
      <c r="B3478" s="314" t="s">
        <v>37100</v>
      </c>
      <c r="C3478" s="315" t="s">
        <v>550</v>
      </c>
      <c r="D3478" s="316">
        <v>1169.6500000000001</v>
      </c>
      <c r="E3478" s="314" t="s">
        <v>33628</v>
      </c>
    </row>
    <row r="3479" spans="1:5" ht="14.4">
      <c r="A3479" s="314">
        <v>100678</v>
      </c>
      <c r="B3479" s="314" t="s">
        <v>37101</v>
      </c>
      <c r="C3479" s="315" t="s">
        <v>550</v>
      </c>
      <c r="D3479" s="316">
        <v>1112.3900000000001</v>
      </c>
      <c r="E3479" s="314" t="s">
        <v>33628</v>
      </c>
    </row>
    <row r="3480" spans="1:5" ht="14.4">
      <c r="A3480" s="314">
        <v>91013</v>
      </c>
      <c r="B3480" s="314" t="s">
        <v>37102</v>
      </c>
      <c r="C3480" s="315" t="s">
        <v>550</v>
      </c>
      <c r="D3480" s="316">
        <v>940.8</v>
      </c>
      <c r="E3480" s="314" t="s">
        <v>33628</v>
      </c>
    </row>
    <row r="3481" spans="1:5" ht="14.4">
      <c r="A3481" s="314">
        <v>100680</v>
      </c>
      <c r="B3481" s="314" t="s">
        <v>37103</v>
      </c>
      <c r="C3481" s="315" t="s">
        <v>550</v>
      </c>
      <c r="D3481" s="316">
        <v>1122.74</v>
      </c>
      <c r="E3481" s="314" t="s">
        <v>33628</v>
      </c>
    </row>
    <row r="3482" spans="1:5" ht="14.4">
      <c r="A3482" s="314">
        <v>91014</v>
      </c>
      <c r="B3482" s="314" t="s">
        <v>37104</v>
      </c>
      <c r="C3482" s="315" t="s">
        <v>550</v>
      </c>
      <c r="D3482" s="316">
        <v>951.15</v>
      </c>
      <c r="E3482" s="314" t="s">
        <v>33628</v>
      </c>
    </row>
    <row r="3483" spans="1:5" ht="14.4">
      <c r="A3483" s="314">
        <v>100683</v>
      </c>
      <c r="B3483" s="314" t="s">
        <v>37105</v>
      </c>
      <c r="C3483" s="315" t="s">
        <v>550</v>
      </c>
      <c r="D3483" s="316">
        <v>1205.25</v>
      </c>
      <c r="E3483" s="314" t="s">
        <v>33628</v>
      </c>
    </row>
    <row r="3484" spans="1:5" ht="14.4">
      <c r="A3484" s="314">
        <v>91015</v>
      </c>
      <c r="B3484" s="314" t="s">
        <v>37106</v>
      </c>
      <c r="C3484" s="315" t="s">
        <v>550</v>
      </c>
      <c r="D3484" s="316">
        <v>1009.24</v>
      </c>
      <c r="E3484" s="314" t="s">
        <v>33628</v>
      </c>
    </row>
    <row r="3485" spans="1:5" ht="14.4">
      <c r="A3485" s="314">
        <v>100685</v>
      </c>
      <c r="B3485" s="314" t="s">
        <v>37107</v>
      </c>
      <c r="C3485" s="315" t="s">
        <v>550</v>
      </c>
      <c r="D3485" s="316">
        <v>1250.6600000000001</v>
      </c>
      <c r="E3485" s="314" t="s">
        <v>33628</v>
      </c>
    </row>
    <row r="3486" spans="1:5" ht="14.4">
      <c r="A3486" s="314">
        <v>91016</v>
      </c>
      <c r="B3486" s="314" t="s">
        <v>37108</v>
      </c>
      <c r="C3486" s="315" t="s">
        <v>550</v>
      </c>
      <c r="D3486" s="316">
        <v>1054.6500000000001</v>
      </c>
      <c r="E3486" s="314" t="s">
        <v>33628</v>
      </c>
    </row>
    <row r="3487" spans="1:5" ht="14.4">
      <c r="A3487" s="314">
        <v>100679</v>
      </c>
      <c r="B3487" s="314" t="s">
        <v>37109</v>
      </c>
      <c r="C3487" s="315" t="s">
        <v>550</v>
      </c>
      <c r="D3487" s="316">
        <v>940.91</v>
      </c>
      <c r="E3487" s="314" t="s">
        <v>33628</v>
      </c>
    </row>
    <row r="3488" spans="1:5" ht="14.4">
      <c r="A3488" s="314">
        <v>91324</v>
      </c>
      <c r="B3488" s="314" t="s">
        <v>37110</v>
      </c>
      <c r="C3488" s="315" t="s">
        <v>550</v>
      </c>
      <c r="D3488" s="316">
        <v>821.42</v>
      </c>
      <c r="E3488" s="314" t="s">
        <v>33628</v>
      </c>
    </row>
    <row r="3489" spans="1:5" ht="14.4">
      <c r="A3489" s="314">
        <v>100712</v>
      </c>
      <c r="B3489" s="314" t="s">
        <v>37111</v>
      </c>
      <c r="C3489" s="315" t="s">
        <v>550</v>
      </c>
      <c r="D3489" s="316">
        <v>932.93</v>
      </c>
      <c r="E3489" s="314" t="s">
        <v>33628</v>
      </c>
    </row>
    <row r="3490" spans="1:5" ht="14.4">
      <c r="A3490" s="314">
        <v>91325</v>
      </c>
      <c r="B3490" s="314" t="s">
        <v>37112</v>
      </c>
      <c r="C3490" s="315" t="s">
        <v>550</v>
      </c>
      <c r="D3490" s="316">
        <v>831.02</v>
      </c>
      <c r="E3490" s="314" t="s">
        <v>33628</v>
      </c>
    </row>
    <row r="3491" spans="1:5" ht="14.4">
      <c r="A3491" s="314">
        <v>100684</v>
      </c>
      <c r="B3491" s="314" t="s">
        <v>37113</v>
      </c>
      <c r="C3491" s="315" t="s">
        <v>550</v>
      </c>
      <c r="D3491" s="316">
        <v>1008.63</v>
      </c>
      <c r="E3491" s="314" t="s">
        <v>33628</v>
      </c>
    </row>
    <row r="3492" spans="1:5" ht="14.4">
      <c r="A3492" s="314">
        <v>91326</v>
      </c>
      <c r="B3492" s="314" t="s">
        <v>37114</v>
      </c>
      <c r="C3492" s="315" t="s">
        <v>550</v>
      </c>
      <c r="D3492" s="316">
        <v>888.35</v>
      </c>
      <c r="E3492" s="314" t="s">
        <v>33628</v>
      </c>
    </row>
    <row r="3493" spans="1:5" ht="14.4">
      <c r="A3493" s="314">
        <v>91327</v>
      </c>
      <c r="B3493" s="314" t="s">
        <v>37115</v>
      </c>
      <c r="C3493" s="315" t="s">
        <v>550</v>
      </c>
      <c r="D3493" s="316">
        <v>933.01</v>
      </c>
      <c r="E3493" s="314" t="s">
        <v>33628</v>
      </c>
    </row>
    <row r="3494" spans="1:5" ht="14.4">
      <c r="A3494" s="314">
        <v>100686</v>
      </c>
      <c r="B3494" s="314" t="s">
        <v>37116</v>
      </c>
      <c r="C3494" s="315" t="s">
        <v>550</v>
      </c>
      <c r="D3494" s="316">
        <v>1053.29</v>
      </c>
      <c r="E3494" s="314" t="s">
        <v>33628</v>
      </c>
    </row>
    <row r="3495" spans="1:5" ht="14.4">
      <c r="A3495" s="314">
        <v>100693</v>
      </c>
      <c r="B3495" s="314" t="s">
        <v>37117</v>
      </c>
      <c r="C3495" s="315" t="s">
        <v>550</v>
      </c>
      <c r="D3495" s="316">
        <v>2573.17</v>
      </c>
      <c r="E3495" s="314" t="s">
        <v>33628</v>
      </c>
    </row>
    <row r="3496" spans="1:5" ht="14.4">
      <c r="A3496" s="314">
        <v>91336</v>
      </c>
      <c r="B3496" s="314" t="s">
        <v>37118</v>
      </c>
      <c r="C3496" s="315" t="s">
        <v>550</v>
      </c>
      <c r="D3496" s="316">
        <v>2377.16</v>
      </c>
      <c r="E3496" s="314" t="s">
        <v>33628</v>
      </c>
    </row>
    <row r="3497" spans="1:5" ht="14.4">
      <c r="A3497" s="314">
        <v>100694</v>
      </c>
      <c r="B3497" s="314" t="s">
        <v>37119</v>
      </c>
      <c r="C3497" s="315" t="s">
        <v>550</v>
      </c>
      <c r="D3497" s="316">
        <v>2376.5500000000002</v>
      </c>
      <c r="E3497" s="314" t="s">
        <v>33628</v>
      </c>
    </row>
    <row r="3498" spans="1:5" ht="14.4">
      <c r="A3498" s="314">
        <v>91337</v>
      </c>
      <c r="B3498" s="314" t="s">
        <v>37120</v>
      </c>
      <c r="C3498" s="315" t="s">
        <v>550</v>
      </c>
      <c r="D3498" s="316">
        <v>2256.27</v>
      </c>
      <c r="E3498" s="314" t="s">
        <v>33628</v>
      </c>
    </row>
    <row r="3499" spans="1:5" ht="14.4">
      <c r="A3499" s="314">
        <v>100691</v>
      </c>
      <c r="B3499" s="314" t="s">
        <v>37121</v>
      </c>
      <c r="C3499" s="315" t="s">
        <v>550</v>
      </c>
      <c r="D3499" s="316">
        <v>2060.6999999999998</v>
      </c>
      <c r="E3499" s="314" t="s">
        <v>33628</v>
      </c>
    </row>
    <row r="3500" spans="1:5" ht="14.4">
      <c r="A3500" s="314">
        <v>100692</v>
      </c>
      <c r="B3500" s="314" t="s">
        <v>37122</v>
      </c>
      <c r="C3500" s="315" t="s">
        <v>550</v>
      </c>
      <c r="D3500" s="316">
        <v>1864.08</v>
      </c>
      <c r="E3500" s="314" t="s">
        <v>33628</v>
      </c>
    </row>
    <row r="3501" spans="1:5" ht="14.4">
      <c r="A3501" s="314">
        <v>91334</v>
      </c>
      <c r="B3501" s="314" t="s">
        <v>37123</v>
      </c>
      <c r="C3501" s="315" t="s">
        <v>550</v>
      </c>
      <c r="D3501" s="316">
        <v>1864.69</v>
      </c>
      <c r="E3501" s="314" t="s">
        <v>33628</v>
      </c>
    </row>
    <row r="3502" spans="1:5" ht="14.4">
      <c r="A3502" s="314">
        <v>91335</v>
      </c>
      <c r="B3502" s="314" t="s">
        <v>37124</v>
      </c>
      <c r="C3502" s="315" t="s">
        <v>550</v>
      </c>
      <c r="D3502" s="316">
        <v>1743.8</v>
      </c>
      <c r="E3502" s="314" t="s">
        <v>33628</v>
      </c>
    </row>
    <row r="3503" spans="1:5" ht="14.4">
      <c r="A3503" s="314">
        <v>90788</v>
      </c>
      <c r="B3503" s="314" t="s">
        <v>37125</v>
      </c>
      <c r="C3503" s="315" t="s">
        <v>550</v>
      </c>
      <c r="D3503" s="316">
        <v>787.16</v>
      </c>
      <c r="E3503" s="314" t="s">
        <v>33628</v>
      </c>
    </row>
    <row r="3504" spans="1:5" ht="14.4">
      <c r="A3504" s="314">
        <v>90789</v>
      </c>
      <c r="B3504" s="314" t="s">
        <v>37126</v>
      </c>
      <c r="C3504" s="315" t="s">
        <v>550</v>
      </c>
      <c r="D3504" s="316">
        <v>789.22</v>
      </c>
      <c r="E3504" s="314" t="s">
        <v>33628</v>
      </c>
    </row>
    <row r="3505" spans="1:5" ht="14.4">
      <c r="A3505" s="314">
        <v>90790</v>
      </c>
      <c r="B3505" s="314" t="s">
        <v>37127</v>
      </c>
      <c r="C3505" s="315" t="s">
        <v>550</v>
      </c>
      <c r="D3505" s="316">
        <v>814.24</v>
      </c>
      <c r="E3505" s="314" t="s">
        <v>33628</v>
      </c>
    </row>
    <row r="3506" spans="1:5" ht="14.4">
      <c r="A3506" s="314">
        <v>100675</v>
      </c>
      <c r="B3506" s="314" t="s">
        <v>37128</v>
      </c>
      <c r="C3506" s="315" t="s">
        <v>550</v>
      </c>
      <c r="D3506" s="316">
        <v>902.18</v>
      </c>
      <c r="E3506" s="314" t="s">
        <v>33628</v>
      </c>
    </row>
    <row r="3507" spans="1:5" ht="14.4">
      <c r="A3507" s="314">
        <v>90794</v>
      </c>
      <c r="B3507" s="314" t="s">
        <v>37129</v>
      </c>
      <c r="C3507" s="315" t="s">
        <v>550</v>
      </c>
      <c r="D3507" s="316">
        <v>694.32</v>
      </c>
      <c r="E3507" s="314" t="s">
        <v>33628</v>
      </c>
    </row>
    <row r="3508" spans="1:5" ht="14.4">
      <c r="A3508" s="314">
        <v>90795</v>
      </c>
      <c r="B3508" s="314" t="s">
        <v>37130</v>
      </c>
      <c r="C3508" s="315" t="s">
        <v>550</v>
      </c>
      <c r="D3508" s="316">
        <v>703.03</v>
      </c>
      <c r="E3508" s="314" t="s">
        <v>33628</v>
      </c>
    </row>
    <row r="3509" spans="1:5" ht="14.4">
      <c r="A3509" s="314">
        <v>90796</v>
      </c>
      <c r="B3509" s="314" t="s">
        <v>37131</v>
      </c>
      <c r="C3509" s="315" t="s">
        <v>550</v>
      </c>
      <c r="D3509" s="316">
        <v>711.73</v>
      </c>
      <c r="E3509" s="314" t="s">
        <v>33628</v>
      </c>
    </row>
    <row r="3510" spans="1:5" ht="14.4">
      <c r="A3510" s="314">
        <v>90797</v>
      </c>
      <c r="B3510" s="314" t="s">
        <v>37132</v>
      </c>
      <c r="C3510" s="315" t="s">
        <v>550</v>
      </c>
      <c r="D3510" s="316">
        <v>720.43</v>
      </c>
      <c r="E3510" s="314" t="s">
        <v>33628</v>
      </c>
    </row>
    <row r="3511" spans="1:5" ht="14.4">
      <c r="A3511" s="314">
        <v>90791</v>
      </c>
      <c r="B3511" s="314" t="s">
        <v>37133</v>
      </c>
      <c r="C3511" s="315" t="s">
        <v>550</v>
      </c>
      <c r="D3511" s="316">
        <v>955.01</v>
      </c>
      <c r="E3511" s="314" t="s">
        <v>33628</v>
      </c>
    </row>
    <row r="3512" spans="1:5" ht="14.4">
      <c r="A3512" s="314">
        <v>90793</v>
      </c>
      <c r="B3512" s="314" t="s">
        <v>37134</v>
      </c>
      <c r="C3512" s="315" t="s">
        <v>550</v>
      </c>
      <c r="D3512" s="316">
        <v>1013.38</v>
      </c>
      <c r="E3512" s="314" t="s">
        <v>33628</v>
      </c>
    </row>
    <row r="3513" spans="1:5" ht="14.4">
      <c r="A3513" s="314">
        <v>90798</v>
      </c>
      <c r="B3513" s="314" t="s">
        <v>37135</v>
      </c>
      <c r="C3513" s="315" t="s">
        <v>550</v>
      </c>
      <c r="D3513" s="316">
        <v>1033.96</v>
      </c>
      <c r="E3513" s="314" t="s">
        <v>33628</v>
      </c>
    </row>
    <row r="3514" spans="1:5" ht="14.4">
      <c r="A3514" s="314">
        <v>90799</v>
      </c>
      <c r="B3514" s="314" t="s">
        <v>37136</v>
      </c>
      <c r="C3514" s="315" t="s">
        <v>550</v>
      </c>
      <c r="D3514" s="316">
        <v>1068.3699999999999</v>
      </c>
      <c r="E3514" s="314" t="s">
        <v>33628</v>
      </c>
    </row>
    <row r="3515" spans="1:5" ht="14.4">
      <c r="A3515" s="314">
        <v>100704</v>
      </c>
      <c r="B3515" s="314" t="s">
        <v>37137</v>
      </c>
      <c r="C3515" s="315" t="s">
        <v>550</v>
      </c>
      <c r="D3515" s="316">
        <v>74.72</v>
      </c>
      <c r="E3515" s="314" t="s">
        <v>33628</v>
      </c>
    </row>
    <row r="3516" spans="1:5" ht="14.4">
      <c r="A3516" s="314">
        <v>90838</v>
      </c>
      <c r="B3516" s="314" t="s">
        <v>37138</v>
      </c>
      <c r="C3516" s="315" t="s">
        <v>550</v>
      </c>
      <c r="D3516" s="316">
        <v>1173.01</v>
      </c>
      <c r="E3516" s="314" t="s">
        <v>33628</v>
      </c>
    </row>
    <row r="3517" spans="1:5" ht="14.4">
      <c r="A3517" s="314">
        <v>91338</v>
      </c>
      <c r="B3517" s="314" t="s">
        <v>37139</v>
      </c>
      <c r="C3517" s="315" t="s">
        <v>9</v>
      </c>
      <c r="D3517" s="316">
        <v>559.23</v>
      </c>
      <c r="E3517" s="314" t="s">
        <v>33628</v>
      </c>
    </row>
    <row r="3518" spans="1:5" ht="14.4">
      <c r="A3518" s="314">
        <v>94805</v>
      </c>
      <c r="B3518" s="314" t="s">
        <v>37140</v>
      </c>
      <c r="C3518" s="315" t="s">
        <v>550</v>
      </c>
      <c r="D3518" s="316">
        <v>582.79999999999995</v>
      </c>
      <c r="E3518" s="314" t="s">
        <v>33628</v>
      </c>
    </row>
    <row r="3519" spans="1:5" ht="14.4">
      <c r="A3519" s="314">
        <v>100702</v>
      </c>
      <c r="B3519" s="314" t="s">
        <v>37141</v>
      </c>
      <c r="C3519" s="315" t="s">
        <v>9</v>
      </c>
      <c r="D3519" s="316">
        <v>308.85000000000002</v>
      </c>
      <c r="E3519" s="314" t="s">
        <v>33628</v>
      </c>
    </row>
    <row r="3520" spans="1:5" ht="14.4">
      <c r="A3520" s="314">
        <v>100701</v>
      </c>
      <c r="B3520" s="314" t="s">
        <v>37142</v>
      </c>
      <c r="C3520" s="315" t="s">
        <v>9</v>
      </c>
      <c r="D3520" s="316">
        <v>448.11</v>
      </c>
      <c r="E3520" s="314" t="s">
        <v>33628</v>
      </c>
    </row>
    <row r="3521" spans="1:5" ht="14.4">
      <c r="A3521" s="314">
        <v>100700</v>
      </c>
      <c r="B3521" s="314" t="s">
        <v>37143</v>
      </c>
      <c r="C3521" s="315" t="s">
        <v>550</v>
      </c>
      <c r="D3521" s="316">
        <v>893.22</v>
      </c>
      <c r="E3521" s="314" t="s">
        <v>33628</v>
      </c>
    </row>
    <row r="3522" spans="1:5" ht="14.4">
      <c r="A3522" s="314">
        <v>91295</v>
      </c>
      <c r="B3522" s="314" t="s">
        <v>37144</v>
      </c>
      <c r="C3522" s="315" t="s">
        <v>550</v>
      </c>
      <c r="D3522" s="316">
        <v>388.53</v>
      </c>
      <c r="E3522" s="314" t="s">
        <v>33628</v>
      </c>
    </row>
    <row r="3523" spans="1:5" ht="14.4">
      <c r="A3523" s="314">
        <v>91296</v>
      </c>
      <c r="B3523" s="314" t="s">
        <v>37145</v>
      </c>
      <c r="C3523" s="315" t="s">
        <v>550</v>
      </c>
      <c r="D3523" s="316">
        <v>412.96</v>
      </c>
      <c r="E3523" s="314" t="s">
        <v>33628</v>
      </c>
    </row>
    <row r="3524" spans="1:5" ht="14.4">
      <c r="A3524" s="314">
        <v>91297</v>
      </c>
      <c r="B3524" s="314" t="s">
        <v>37146</v>
      </c>
      <c r="C3524" s="315" t="s">
        <v>550</v>
      </c>
      <c r="D3524" s="316">
        <v>448.97</v>
      </c>
      <c r="E3524" s="314" t="s">
        <v>33628</v>
      </c>
    </row>
    <row r="3525" spans="1:5" ht="14.4">
      <c r="A3525" s="314">
        <v>90820</v>
      </c>
      <c r="B3525" s="314" t="s">
        <v>37147</v>
      </c>
      <c r="C3525" s="315" t="s">
        <v>550</v>
      </c>
      <c r="D3525" s="316">
        <v>368.67</v>
      </c>
      <c r="E3525" s="314" t="s">
        <v>33628</v>
      </c>
    </row>
    <row r="3526" spans="1:5" ht="14.4">
      <c r="A3526" s="314">
        <v>90821</v>
      </c>
      <c r="B3526" s="314" t="s">
        <v>37148</v>
      </c>
      <c r="C3526" s="315" t="s">
        <v>550</v>
      </c>
      <c r="D3526" s="316">
        <v>376.06</v>
      </c>
      <c r="E3526" s="314" t="s">
        <v>33628</v>
      </c>
    </row>
    <row r="3527" spans="1:5" ht="14.4">
      <c r="A3527" s="314">
        <v>90822</v>
      </c>
      <c r="B3527" s="314" t="s">
        <v>37149</v>
      </c>
      <c r="C3527" s="315" t="s">
        <v>550</v>
      </c>
      <c r="D3527" s="316">
        <v>399.61</v>
      </c>
      <c r="E3527" s="314" t="s">
        <v>33628</v>
      </c>
    </row>
    <row r="3528" spans="1:5" ht="14.4">
      <c r="A3528" s="314">
        <v>90823</v>
      </c>
      <c r="B3528" s="314" t="s">
        <v>37150</v>
      </c>
      <c r="C3528" s="315" t="s">
        <v>550</v>
      </c>
      <c r="D3528" s="316">
        <v>476.34</v>
      </c>
      <c r="E3528" s="314" t="s">
        <v>33628</v>
      </c>
    </row>
    <row r="3529" spans="1:5" ht="14.4">
      <c r="A3529" s="314">
        <v>90824</v>
      </c>
      <c r="B3529" s="314" t="s">
        <v>37151</v>
      </c>
      <c r="C3529" s="315" t="s">
        <v>550</v>
      </c>
      <c r="D3529" s="316">
        <v>654.85</v>
      </c>
      <c r="E3529" s="314" t="s">
        <v>33628</v>
      </c>
    </row>
    <row r="3530" spans="1:5" ht="14.4">
      <c r="A3530" s="314">
        <v>91009</v>
      </c>
      <c r="B3530" s="314" t="s">
        <v>37152</v>
      </c>
      <c r="C3530" s="315" t="s">
        <v>550</v>
      </c>
      <c r="D3530" s="316">
        <v>379.32</v>
      </c>
      <c r="E3530" s="314" t="s">
        <v>33628</v>
      </c>
    </row>
    <row r="3531" spans="1:5" ht="14.4">
      <c r="A3531" s="314">
        <v>91010</v>
      </c>
      <c r="B3531" s="314" t="s">
        <v>37153</v>
      </c>
      <c r="C3531" s="315" t="s">
        <v>550</v>
      </c>
      <c r="D3531" s="316">
        <v>387.21</v>
      </c>
      <c r="E3531" s="314" t="s">
        <v>33628</v>
      </c>
    </row>
    <row r="3532" spans="1:5" ht="14.4">
      <c r="A3532" s="314">
        <v>91011</v>
      </c>
      <c r="B3532" s="314" t="s">
        <v>37154</v>
      </c>
      <c r="C3532" s="315" t="s">
        <v>550</v>
      </c>
      <c r="D3532" s="316">
        <v>442.83</v>
      </c>
      <c r="E3532" s="314" t="s">
        <v>33628</v>
      </c>
    </row>
    <row r="3533" spans="1:5" ht="14.4">
      <c r="A3533" s="314">
        <v>91012</v>
      </c>
      <c r="B3533" s="314" t="s">
        <v>37155</v>
      </c>
      <c r="C3533" s="315" t="s">
        <v>550</v>
      </c>
      <c r="D3533" s="316">
        <v>485.78</v>
      </c>
      <c r="E3533" s="314" t="s">
        <v>33628</v>
      </c>
    </row>
    <row r="3534" spans="1:5" ht="14.4">
      <c r="A3534" s="314">
        <v>91298</v>
      </c>
      <c r="B3534" s="314" t="s">
        <v>37156</v>
      </c>
      <c r="C3534" s="315" t="s">
        <v>550</v>
      </c>
      <c r="D3534" s="316">
        <v>1298.28</v>
      </c>
      <c r="E3534" s="314" t="s">
        <v>33628</v>
      </c>
    </row>
    <row r="3535" spans="1:5" ht="14.4">
      <c r="A3535" s="314">
        <v>90825</v>
      </c>
      <c r="B3535" s="314" t="s">
        <v>37157</v>
      </c>
      <c r="C3535" s="315" t="s">
        <v>550</v>
      </c>
      <c r="D3535" s="316">
        <v>722.42</v>
      </c>
      <c r="E3535" s="314" t="s">
        <v>33628</v>
      </c>
    </row>
    <row r="3536" spans="1:5" ht="14.4">
      <c r="A3536" s="314">
        <v>91299</v>
      </c>
      <c r="B3536" s="314" t="s">
        <v>37158</v>
      </c>
      <c r="C3536" s="315" t="s">
        <v>550</v>
      </c>
      <c r="D3536" s="316">
        <v>1810.75</v>
      </c>
      <c r="E3536" s="314" t="s">
        <v>33628</v>
      </c>
    </row>
    <row r="3537" spans="1:5" ht="14.4">
      <c r="A3537" s="314">
        <v>91341</v>
      </c>
      <c r="B3537" s="314" t="s">
        <v>37159</v>
      </c>
      <c r="C3537" s="315" t="s">
        <v>9</v>
      </c>
      <c r="D3537" s="316">
        <v>437.45</v>
      </c>
      <c r="E3537" s="314" t="s">
        <v>33628</v>
      </c>
    </row>
    <row r="3538" spans="1:5" ht="14.4">
      <c r="A3538" s="314">
        <v>94806</v>
      </c>
      <c r="B3538" s="314" t="s">
        <v>37160</v>
      </c>
      <c r="C3538" s="315" t="s">
        <v>550</v>
      </c>
      <c r="D3538" s="316">
        <v>547.72</v>
      </c>
      <c r="E3538" s="314" t="s">
        <v>33628</v>
      </c>
    </row>
    <row r="3539" spans="1:5" ht="14.4">
      <c r="A3539" s="314">
        <v>94807</v>
      </c>
      <c r="B3539" s="314" t="s">
        <v>37161</v>
      </c>
      <c r="C3539" s="315" t="s">
        <v>550</v>
      </c>
      <c r="D3539" s="316">
        <v>503.43</v>
      </c>
      <c r="E3539" s="314" t="s">
        <v>33628</v>
      </c>
    </row>
    <row r="3540" spans="1:5" ht="14.4">
      <c r="A3540" s="314">
        <v>100703</v>
      </c>
      <c r="B3540" s="314" t="s">
        <v>37162</v>
      </c>
      <c r="C3540" s="315" t="s">
        <v>550</v>
      </c>
      <c r="D3540" s="316">
        <v>35.630000000000003</v>
      </c>
      <c r="E3540" s="314" t="s">
        <v>33628</v>
      </c>
    </row>
    <row r="3541" spans="1:5" ht="14.4">
      <c r="A3541" s="314">
        <v>100695</v>
      </c>
      <c r="B3541" s="314" t="s">
        <v>37163</v>
      </c>
      <c r="C3541" s="315" t="s">
        <v>550</v>
      </c>
      <c r="D3541" s="316">
        <v>69.61</v>
      </c>
      <c r="E3541" s="314" t="s">
        <v>33628</v>
      </c>
    </row>
    <row r="3542" spans="1:5" ht="14.4">
      <c r="A3542" s="314">
        <v>100696</v>
      </c>
      <c r="B3542" s="314" t="s">
        <v>37164</v>
      </c>
      <c r="C3542" s="315" t="s">
        <v>550</v>
      </c>
      <c r="D3542" s="316">
        <v>77.42</v>
      </c>
      <c r="E3542" s="314" t="s">
        <v>33628</v>
      </c>
    </row>
    <row r="3543" spans="1:5" ht="14.4">
      <c r="A3543" s="314">
        <v>100697</v>
      </c>
      <c r="B3543" s="314" t="s">
        <v>37165</v>
      </c>
      <c r="C3543" s="315" t="s">
        <v>550</v>
      </c>
      <c r="D3543" s="316">
        <v>85.31</v>
      </c>
      <c r="E3543" s="314" t="s">
        <v>33628</v>
      </c>
    </row>
    <row r="3544" spans="1:5" ht="14.4">
      <c r="A3544" s="314">
        <v>100698</v>
      </c>
      <c r="B3544" s="314" t="s">
        <v>37166</v>
      </c>
      <c r="C3544" s="315" t="s">
        <v>550</v>
      </c>
      <c r="D3544" s="316">
        <v>93.16</v>
      </c>
      <c r="E3544" s="314" t="s">
        <v>33628</v>
      </c>
    </row>
    <row r="3545" spans="1:5" ht="14.4">
      <c r="A3545" s="314">
        <v>100699</v>
      </c>
      <c r="B3545" s="314" t="s">
        <v>37167</v>
      </c>
      <c r="C3545" s="315" t="s">
        <v>550</v>
      </c>
      <c r="D3545" s="316">
        <v>110.93</v>
      </c>
      <c r="E3545" s="314" t="s">
        <v>33628</v>
      </c>
    </row>
    <row r="3546" spans="1:5" ht="14.4">
      <c r="A3546" s="314">
        <v>100705</v>
      </c>
      <c r="B3546" s="314" t="s">
        <v>37168</v>
      </c>
      <c r="C3546" s="315" t="s">
        <v>550</v>
      </c>
      <c r="D3546" s="316">
        <v>87.49</v>
      </c>
      <c r="E3546" s="314" t="s">
        <v>33628</v>
      </c>
    </row>
    <row r="3547" spans="1:5" ht="14.4">
      <c r="A3547" s="314">
        <v>101173</v>
      </c>
      <c r="B3547" s="314" t="s">
        <v>37169</v>
      </c>
      <c r="C3547" s="315" t="s">
        <v>449</v>
      </c>
      <c r="D3547" s="316">
        <v>67.099999999999994</v>
      </c>
      <c r="E3547" s="314" t="s">
        <v>33628</v>
      </c>
    </row>
    <row r="3548" spans="1:5" ht="14.4">
      <c r="A3548" s="314">
        <v>101174</v>
      </c>
      <c r="B3548" s="314" t="s">
        <v>37170</v>
      </c>
      <c r="C3548" s="315" t="s">
        <v>449</v>
      </c>
      <c r="D3548" s="316">
        <v>95.1</v>
      </c>
      <c r="E3548" s="314" t="s">
        <v>33628</v>
      </c>
    </row>
    <row r="3549" spans="1:5" ht="14.4">
      <c r="A3549" s="314">
        <v>101175</v>
      </c>
      <c r="B3549" s="314" t="s">
        <v>37171</v>
      </c>
      <c r="C3549" s="315" t="s">
        <v>449</v>
      </c>
      <c r="D3549" s="316">
        <v>129.93</v>
      </c>
      <c r="E3549" s="314" t="s">
        <v>33628</v>
      </c>
    </row>
    <row r="3550" spans="1:5" ht="14.4">
      <c r="A3550" s="314">
        <v>101176</v>
      </c>
      <c r="B3550" s="314" t="s">
        <v>37172</v>
      </c>
      <c r="C3550" s="315" t="s">
        <v>449</v>
      </c>
      <c r="D3550" s="316">
        <v>159.09</v>
      </c>
      <c r="E3550" s="314" t="s">
        <v>33628</v>
      </c>
    </row>
    <row r="3551" spans="1:5" ht="14.4">
      <c r="A3551" s="314">
        <v>101183</v>
      </c>
      <c r="B3551" s="314" t="s">
        <v>37173</v>
      </c>
      <c r="C3551" s="315" t="s">
        <v>449</v>
      </c>
      <c r="D3551" s="316">
        <v>0</v>
      </c>
      <c r="E3551" s="314" t="s">
        <v>33628</v>
      </c>
    </row>
    <row r="3552" spans="1:5" ht="14.4">
      <c r="A3552" s="314">
        <v>101184</v>
      </c>
      <c r="B3552" s="314" t="s">
        <v>37174</v>
      </c>
      <c r="C3552" s="315" t="s">
        <v>449</v>
      </c>
      <c r="D3552" s="316">
        <v>0</v>
      </c>
      <c r="E3552" s="314" t="s">
        <v>33628</v>
      </c>
    </row>
    <row r="3553" spans="1:5" ht="14.4">
      <c r="A3553" s="314">
        <v>101182</v>
      </c>
      <c r="B3553" s="314" t="s">
        <v>37175</v>
      </c>
      <c r="C3553" s="315" t="s">
        <v>449</v>
      </c>
      <c r="D3553" s="316">
        <v>0</v>
      </c>
      <c r="E3553" s="314" t="s">
        <v>33628</v>
      </c>
    </row>
    <row r="3554" spans="1:5" ht="14.4">
      <c r="A3554" s="314">
        <v>101185</v>
      </c>
      <c r="B3554" s="314" t="s">
        <v>37176</v>
      </c>
      <c r="C3554" s="315" t="s">
        <v>449</v>
      </c>
      <c r="D3554" s="316">
        <v>0</v>
      </c>
      <c r="E3554" s="314" t="s">
        <v>33628</v>
      </c>
    </row>
    <row r="3555" spans="1:5" ht="14.4">
      <c r="A3555" s="314">
        <v>101186</v>
      </c>
      <c r="B3555" s="314" t="s">
        <v>37177</v>
      </c>
      <c r="C3555" s="315" t="s">
        <v>449</v>
      </c>
      <c r="D3555" s="316">
        <v>0</v>
      </c>
      <c r="E3555" s="314" t="s">
        <v>33628</v>
      </c>
    </row>
    <row r="3556" spans="1:5" ht="14.4">
      <c r="A3556" s="314">
        <v>101187</v>
      </c>
      <c r="B3556" s="314" t="s">
        <v>37178</v>
      </c>
      <c r="C3556" s="315" t="s">
        <v>449</v>
      </c>
      <c r="D3556" s="316">
        <v>0</v>
      </c>
      <c r="E3556" s="314" t="s">
        <v>33628</v>
      </c>
    </row>
    <row r="3557" spans="1:5" ht="14.4">
      <c r="A3557" s="314">
        <v>101177</v>
      </c>
      <c r="B3557" s="314" t="s">
        <v>37179</v>
      </c>
      <c r="C3557" s="315" t="s">
        <v>449</v>
      </c>
      <c r="D3557" s="316">
        <v>0</v>
      </c>
      <c r="E3557" s="314" t="s">
        <v>33628</v>
      </c>
    </row>
    <row r="3558" spans="1:5" ht="14.4">
      <c r="A3558" s="314">
        <v>101178</v>
      </c>
      <c r="B3558" s="314" t="s">
        <v>37180</v>
      </c>
      <c r="C3558" s="315" t="s">
        <v>449</v>
      </c>
      <c r="D3558" s="316">
        <v>0</v>
      </c>
      <c r="E3558" s="314" t="s">
        <v>33628</v>
      </c>
    </row>
    <row r="3559" spans="1:5" ht="14.4">
      <c r="A3559" s="314">
        <v>101180</v>
      </c>
      <c r="B3559" s="314" t="s">
        <v>37181</v>
      </c>
      <c r="C3559" s="315" t="s">
        <v>449</v>
      </c>
      <c r="D3559" s="316">
        <v>0</v>
      </c>
      <c r="E3559" s="314" t="s">
        <v>33628</v>
      </c>
    </row>
    <row r="3560" spans="1:5" ht="14.4">
      <c r="A3560" s="314">
        <v>101179</v>
      </c>
      <c r="B3560" s="314" t="s">
        <v>37182</v>
      </c>
      <c r="C3560" s="315" t="s">
        <v>449</v>
      </c>
      <c r="D3560" s="316">
        <v>0</v>
      </c>
      <c r="E3560" s="314" t="s">
        <v>33628</v>
      </c>
    </row>
    <row r="3561" spans="1:5" ht="14.4">
      <c r="A3561" s="314">
        <v>101181</v>
      </c>
      <c r="B3561" s="314" t="s">
        <v>37183</v>
      </c>
      <c r="C3561" s="315" t="s">
        <v>449</v>
      </c>
      <c r="D3561" s="316">
        <v>0</v>
      </c>
      <c r="E3561" s="314" t="s">
        <v>33628</v>
      </c>
    </row>
    <row r="3562" spans="1:5" ht="14.4">
      <c r="A3562" s="314">
        <v>100899</v>
      </c>
      <c r="B3562" s="314" t="s">
        <v>37184</v>
      </c>
      <c r="C3562" s="315" t="s">
        <v>449</v>
      </c>
      <c r="D3562" s="316">
        <v>90.7</v>
      </c>
      <c r="E3562" s="314" t="s">
        <v>33628</v>
      </c>
    </row>
    <row r="3563" spans="1:5" ht="14.4">
      <c r="A3563" s="314">
        <v>100896</v>
      </c>
      <c r="B3563" s="314" t="s">
        <v>37185</v>
      </c>
      <c r="C3563" s="315" t="s">
        <v>449</v>
      </c>
      <c r="D3563" s="316">
        <v>63.37</v>
      </c>
      <c r="E3563" s="314" t="s">
        <v>33628</v>
      </c>
    </row>
    <row r="3564" spans="1:5" ht="14.4">
      <c r="A3564" s="314">
        <v>100897</v>
      </c>
      <c r="B3564" s="314" t="s">
        <v>37186</v>
      </c>
      <c r="C3564" s="315" t="s">
        <v>449</v>
      </c>
      <c r="D3564" s="316">
        <v>123.28</v>
      </c>
      <c r="E3564" s="314" t="s">
        <v>33628</v>
      </c>
    </row>
    <row r="3565" spans="1:5" ht="14.4">
      <c r="A3565" s="314">
        <v>100900</v>
      </c>
      <c r="B3565" s="314" t="s">
        <v>37187</v>
      </c>
      <c r="C3565" s="315" t="s">
        <v>449</v>
      </c>
      <c r="D3565" s="316">
        <v>273.18</v>
      </c>
      <c r="E3565" s="314" t="s">
        <v>33628</v>
      </c>
    </row>
    <row r="3566" spans="1:5" ht="14.4">
      <c r="A3566" s="314">
        <v>100898</v>
      </c>
      <c r="B3566" s="314" t="s">
        <v>37188</v>
      </c>
      <c r="C3566" s="315" t="s">
        <v>449</v>
      </c>
      <c r="D3566" s="316">
        <v>237.33</v>
      </c>
      <c r="E3566" s="314" t="s">
        <v>33628</v>
      </c>
    </row>
    <row r="3567" spans="1:5" ht="14.4">
      <c r="A3567" s="314">
        <v>100892</v>
      </c>
      <c r="B3567" s="314" t="s">
        <v>37189</v>
      </c>
      <c r="C3567" s="315" t="s">
        <v>537</v>
      </c>
      <c r="D3567" s="316">
        <v>13.36</v>
      </c>
      <c r="E3567" s="314" t="s">
        <v>33628</v>
      </c>
    </row>
    <row r="3568" spans="1:5" ht="14.4">
      <c r="A3568" s="314">
        <v>100893</v>
      </c>
      <c r="B3568" s="314" t="s">
        <v>37190</v>
      </c>
      <c r="C3568" s="315" t="s">
        <v>537</v>
      </c>
      <c r="D3568" s="316">
        <v>13.14</v>
      </c>
      <c r="E3568" s="314" t="s">
        <v>33628</v>
      </c>
    </row>
    <row r="3569" spans="1:5" ht="14.4">
      <c r="A3569" s="314">
        <v>100894</v>
      </c>
      <c r="B3569" s="314" t="s">
        <v>37191</v>
      </c>
      <c r="C3569" s="315" t="s">
        <v>537</v>
      </c>
      <c r="D3569" s="316">
        <v>12.96</v>
      </c>
      <c r="E3569" s="314" t="s">
        <v>33628</v>
      </c>
    </row>
    <row r="3570" spans="1:5" ht="14.4">
      <c r="A3570" s="314">
        <v>100889</v>
      </c>
      <c r="B3570" s="314" t="s">
        <v>37192</v>
      </c>
      <c r="C3570" s="315" t="s">
        <v>537</v>
      </c>
      <c r="D3570" s="316">
        <v>12.81</v>
      </c>
      <c r="E3570" s="314" t="s">
        <v>33628</v>
      </c>
    </row>
    <row r="3571" spans="1:5" ht="14.4">
      <c r="A3571" s="314">
        <v>100891</v>
      </c>
      <c r="B3571" s="314" t="s">
        <v>37193</v>
      </c>
      <c r="C3571" s="315" t="s">
        <v>537</v>
      </c>
      <c r="D3571" s="316">
        <v>0</v>
      </c>
      <c r="E3571" s="314" t="s">
        <v>33628</v>
      </c>
    </row>
    <row r="3572" spans="1:5" ht="14.4">
      <c r="A3572" s="314">
        <v>100890</v>
      </c>
      <c r="B3572" s="314" t="s">
        <v>37194</v>
      </c>
      <c r="C3572" s="315" t="s">
        <v>537</v>
      </c>
      <c r="D3572" s="316">
        <v>12.59</v>
      </c>
      <c r="E3572" s="314" t="s">
        <v>33628</v>
      </c>
    </row>
    <row r="3573" spans="1:5" ht="14.4">
      <c r="A3573" s="314">
        <v>100658</v>
      </c>
      <c r="B3573" s="314" t="s">
        <v>37195</v>
      </c>
      <c r="C3573" s="315" t="s">
        <v>449</v>
      </c>
      <c r="D3573" s="316">
        <v>350.87</v>
      </c>
      <c r="E3573" s="314" t="s">
        <v>33628</v>
      </c>
    </row>
    <row r="3574" spans="1:5" ht="14.4">
      <c r="A3574" s="314">
        <v>100657</v>
      </c>
      <c r="B3574" s="314" t="s">
        <v>37196</v>
      </c>
      <c r="C3574" s="315" t="s">
        <v>449</v>
      </c>
      <c r="D3574" s="316">
        <v>154.1</v>
      </c>
      <c r="E3574" s="314" t="s">
        <v>33628</v>
      </c>
    </row>
    <row r="3575" spans="1:5" ht="14.4">
      <c r="A3575" s="314">
        <v>100656</v>
      </c>
      <c r="B3575" s="314" t="s">
        <v>37197</v>
      </c>
      <c r="C3575" s="315" t="s">
        <v>449</v>
      </c>
      <c r="D3575" s="316">
        <v>120.19</v>
      </c>
      <c r="E3575" s="314" t="s">
        <v>33628</v>
      </c>
    </row>
    <row r="3576" spans="1:5" ht="14.4">
      <c r="A3576" s="314">
        <v>102649</v>
      </c>
      <c r="B3576" s="314" t="s">
        <v>37198</v>
      </c>
      <c r="C3576" s="315" t="s">
        <v>449</v>
      </c>
      <c r="D3576" s="316">
        <v>0</v>
      </c>
      <c r="E3576" s="314" t="s">
        <v>33628</v>
      </c>
    </row>
    <row r="3577" spans="1:5" ht="14.4">
      <c r="A3577" s="314">
        <v>102645</v>
      </c>
      <c r="B3577" s="314" t="s">
        <v>37199</v>
      </c>
      <c r="C3577" s="315" t="s">
        <v>449</v>
      </c>
      <c r="D3577" s="316">
        <v>0</v>
      </c>
      <c r="E3577" s="314" t="s">
        <v>33628</v>
      </c>
    </row>
    <row r="3578" spans="1:5" ht="14.4">
      <c r="A3578" s="314">
        <v>102650</v>
      </c>
      <c r="B3578" s="314" t="s">
        <v>37200</v>
      </c>
      <c r="C3578" s="315" t="s">
        <v>449</v>
      </c>
      <c r="D3578" s="316">
        <v>0</v>
      </c>
      <c r="E3578" s="314" t="s">
        <v>33628</v>
      </c>
    </row>
    <row r="3579" spans="1:5" ht="14.4">
      <c r="A3579" s="314">
        <v>102646</v>
      </c>
      <c r="B3579" s="314" t="s">
        <v>37201</v>
      </c>
      <c r="C3579" s="315" t="s">
        <v>449</v>
      </c>
      <c r="D3579" s="316">
        <v>0</v>
      </c>
      <c r="E3579" s="314" t="s">
        <v>33628</v>
      </c>
    </row>
    <row r="3580" spans="1:5" ht="14.4">
      <c r="A3580" s="314">
        <v>102651</v>
      </c>
      <c r="B3580" s="314" t="s">
        <v>37202</v>
      </c>
      <c r="C3580" s="315" t="s">
        <v>449</v>
      </c>
      <c r="D3580" s="316">
        <v>0</v>
      </c>
      <c r="E3580" s="314" t="s">
        <v>33628</v>
      </c>
    </row>
    <row r="3581" spans="1:5" ht="14.4">
      <c r="A3581" s="314">
        <v>102647</v>
      </c>
      <c r="B3581" s="314" t="s">
        <v>37203</v>
      </c>
      <c r="C3581" s="315" t="s">
        <v>449</v>
      </c>
      <c r="D3581" s="316">
        <v>0</v>
      </c>
      <c r="E3581" s="314" t="s">
        <v>33628</v>
      </c>
    </row>
    <row r="3582" spans="1:5" ht="14.4">
      <c r="A3582" s="314">
        <v>102652</v>
      </c>
      <c r="B3582" s="314" t="s">
        <v>37204</v>
      </c>
      <c r="C3582" s="315" t="s">
        <v>449</v>
      </c>
      <c r="D3582" s="316">
        <v>0</v>
      </c>
      <c r="E3582" s="314" t="s">
        <v>33628</v>
      </c>
    </row>
    <row r="3583" spans="1:5" ht="14.4">
      <c r="A3583" s="314">
        <v>102648</v>
      </c>
      <c r="B3583" s="314" t="s">
        <v>37205</v>
      </c>
      <c r="C3583" s="315" t="s">
        <v>449</v>
      </c>
      <c r="D3583" s="316">
        <v>0</v>
      </c>
      <c r="E3583" s="314" t="s">
        <v>33628</v>
      </c>
    </row>
    <row r="3584" spans="1:5" ht="14.4">
      <c r="A3584" s="314">
        <v>100652</v>
      </c>
      <c r="B3584" s="314" t="s">
        <v>37206</v>
      </c>
      <c r="C3584" s="315" t="s">
        <v>449</v>
      </c>
      <c r="D3584" s="316">
        <v>275.11</v>
      </c>
      <c r="E3584" s="314" t="s">
        <v>33628</v>
      </c>
    </row>
    <row r="3585" spans="1:5" ht="14.4">
      <c r="A3585" s="314">
        <v>100651</v>
      </c>
      <c r="B3585" s="314" t="s">
        <v>37207</v>
      </c>
      <c r="C3585" s="315" t="s">
        <v>449</v>
      </c>
      <c r="D3585" s="316">
        <v>145.27000000000001</v>
      </c>
      <c r="E3585" s="314" t="s">
        <v>33628</v>
      </c>
    </row>
    <row r="3586" spans="1:5" ht="14.4">
      <c r="A3586" s="314">
        <v>100653</v>
      </c>
      <c r="B3586" s="314" t="s">
        <v>37208</v>
      </c>
      <c r="C3586" s="315" t="s">
        <v>449</v>
      </c>
      <c r="D3586" s="316">
        <v>454.96</v>
      </c>
      <c r="E3586" s="314" t="s">
        <v>33628</v>
      </c>
    </row>
    <row r="3587" spans="1:5" ht="14.4">
      <c r="A3587" s="314">
        <v>100654</v>
      </c>
      <c r="B3587" s="314" t="s">
        <v>37209</v>
      </c>
      <c r="C3587" s="315" t="s">
        <v>449</v>
      </c>
      <c r="D3587" s="316">
        <v>606.82000000000005</v>
      </c>
      <c r="E3587" s="314" t="s">
        <v>33628</v>
      </c>
    </row>
    <row r="3588" spans="1:5" ht="14.4">
      <c r="A3588" s="314">
        <v>100655</v>
      </c>
      <c r="B3588" s="314" t="s">
        <v>37210</v>
      </c>
      <c r="C3588" s="315" t="s">
        <v>449</v>
      </c>
      <c r="D3588" s="316">
        <v>703.56</v>
      </c>
      <c r="E3588" s="314" t="s">
        <v>33628</v>
      </c>
    </row>
    <row r="3589" spans="1:5" ht="14.4">
      <c r="A3589" s="314">
        <v>100364</v>
      </c>
      <c r="B3589" s="314" t="s">
        <v>37211</v>
      </c>
      <c r="C3589" s="315" t="s">
        <v>550</v>
      </c>
      <c r="D3589" s="316">
        <v>3319.03</v>
      </c>
      <c r="E3589" s="314" t="s">
        <v>33628</v>
      </c>
    </row>
    <row r="3590" spans="1:5" ht="14.4">
      <c r="A3590" s="314">
        <v>100374</v>
      </c>
      <c r="B3590" s="314" t="s">
        <v>37212</v>
      </c>
      <c r="C3590" s="315" t="s">
        <v>550</v>
      </c>
      <c r="D3590" s="316">
        <v>3100.62</v>
      </c>
      <c r="E3590" s="314" t="s">
        <v>33628</v>
      </c>
    </row>
    <row r="3591" spans="1:5" ht="14.4">
      <c r="A3591" s="314">
        <v>100365</v>
      </c>
      <c r="B3591" s="314" t="s">
        <v>37213</v>
      </c>
      <c r="C3591" s="315" t="s">
        <v>550</v>
      </c>
      <c r="D3591" s="316">
        <v>3831.31</v>
      </c>
      <c r="E3591" s="314" t="s">
        <v>33628</v>
      </c>
    </row>
    <row r="3592" spans="1:5" ht="14.4">
      <c r="A3592" s="314">
        <v>100375</v>
      </c>
      <c r="B3592" s="314" t="s">
        <v>37214</v>
      </c>
      <c r="C3592" s="315" t="s">
        <v>550</v>
      </c>
      <c r="D3592" s="316">
        <v>3505.73</v>
      </c>
      <c r="E3592" s="314" t="s">
        <v>33628</v>
      </c>
    </row>
    <row r="3593" spans="1:5" ht="14.4">
      <c r="A3593" s="314">
        <v>100366</v>
      </c>
      <c r="B3593" s="314" t="s">
        <v>37215</v>
      </c>
      <c r="C3593" s="315" t="s">
        <v>550</v>
      </c>
      <c r="D3593" s="316">
        <v>4081.96</v>
      </c>
      <c r="E3593" s="314" t="s">
        <v>33628</v>
      </c>
    </row>
    <row r="3594" spans="1:5" ht="14.4">
      <c r="A3594" s="314">
        <v>100376</v>
      </c>
      <c r="B3594" s="314" t="s">
        <v>37216</v>
      </c>
      <c r="C3594" s="315" t="s">
        <v>550</v>
      </c>
      <c r="D3594" s="316">
        <v>3434.45</v>
      </c>
      <c r="E3594" s="314" t="s">
        <v>33628</v>
      </c>
    </row>
    <row r="3595" spans="1:5" ht="14.4">
      <c r="A3595" s="314">
        <v>100357</v>
      </c>
      <c r="B3595" s="314" t="s">
        <v>37217</v>
      </c>
      <c r="C3595" s="315" t="s">
        <v>550</v>
      </c>
      <c r="D3595" s="316">
        <v>1156.04</v>
      </c>
      <c r="E3595" s="314" t="s">
        <v>33628</v>
      </c>
    </row>
    <row r="3596" spans="1:5" ht="14.4">
      <c r="A3596" s="314">
        <v>100367</v>
      </c>
      <c r="B3596" s="314" t="s">
        <v>37218</v>
      </c>
      <c r="C3596" s="315" t="s">
        <v>550</v>
      </c>
      <c r="D3596" s="316">
        <v>1126.71</v>
      </c>
      <c r="E3596" s="314" t="s">
        <v>33628</v>
      </c>
    </row>
    <row r="3597" spans="1:5" ht="14.4">
      <c r="A3597" s="314">
        <v>100358</v>
      </c>
      <c r="B3597" s="314" t="s">
        <v>37219</v>
      </c>
      <c r="C3597" s="315" t="s">
        <v>550</v>
      </c>
      <c r="D3597" s="316">
        <v>1579.45</v>
      </c>
      <c r="E3597" s="314" t="s">
        <v>33628</v>
      </c>
    </row>
    <row r="3598" spans="1:5" ht="14.4">
      <c r="A3598" s="314">
        <v>100368</v>
      </c>
      <c r="B3598" s="314" t="s">
        <v>37220</v>
      </c>
      <c r="C3598" s="315" t="s">
        <v>550</v>
      </c>
      <c r="D3598" s="316">
        <v>1543.26</v>
      </c>
      <c r="E3598" s="314" t="s">
        <v>33628</v>
      </c>
    </row>
    <row r="3599" spans="1:5" ht="14.4">
      <c r="A3599" s="314">
        <v>100359</v>
      </c>
      <c r="B3599" s="314" t="s">
        <v>37221</v>
      </c>
      <c r="C3599" s="315" t="s">
        <v>550</v>
      </c>
      <c r="D3599" s="316">
        <v>1655.75</v>
      </c>
      <c r="E3599" s="314" t="s">
        <v>33628</v>
      </c>
    </row>
    <row r="3600" spans="1:5" ht="14.4">
      <c r="A3600" s="314">
        <v>100369</v>
      </c>
      <c r="B3600" s="314" t="s">
        <v>37222</v>
      </c>
      <c r="C3600" s="315" t="s">
        <v>550</v>
      </c>
      <c r="D3600" s="316">
        <v>1619.57</v>
      </c>
      <c r="E3600" s="314" t="s">
        <v>33628</v>
      </c>
    </row>
    <row r="3601" spans="1:5" ht="14.4">
      <c r="A3601" s="314">
        <v>100360</v>
      </c>
      <c r="B3601" s="314" t="s">
        <v>37223</v>
      </c>
      <c r="C3601" s="315" t="s">
        <v>550</v>
      </c>
      <c r="D3601" s="316">
        <v>1835.32</v>
      </c>
      <c r="E3601" s="314" t="s">
        <v>33628</v>
      </c>
    </row>
    <row r="3602" spans="1:5" ht="14.4">
      <c r="A3602" s="314">
        <v>100370</v>
      </c>
      <c r="B3602" s="314" t="s">
        <v>37224</v>
      </c>
      <c r="C3602" s="315" t="s">
        <v>550</v>
      </c>
      <c r="D3602" s="316">
        <v>1911.23</v>
      </c>
      <c r="E3602" s="314" t="s">
        <v>33628</v>
      </c>
    </row>
    <row r="3603" spans="1:5" ht="14.4">
      <c r="A3603" s="314">
        <v>100361</v>
      </c>
      <c r="B3603" s="314" t="s">
        <v>37225</v>
      </c>
      <c r="C3603" s="315" t="s">
        <v>550</v>
      </c>
      <c r="D3603" s="316">
        <v>2291.27</v>
      </c>
      <c r="E3603" s="314" t="s">
        <v>33628</v>
      </c>
    </row>
    <row r="3604" spans="1:5" ht="14.4">
      <c r="A3604" s="314">
        <v>100371</v>
      </c>
      <c r="B3604" s="314" t="s">
        <v>37226</v>
      </c>
      <c r="C3604" s="315" t="s">
        <v>550</v>
      </c>
      <c r="D3604" s="316">
        <v>2194.7800000000002</v>
      </c>
      <c r="E3604" s="314" t="s">
        <v>33628</v>
      </c>
    </row>
    <row r="3605" spans="1:5" ht="14.4">
      <c r="A3605" s="314">
        <v>100362</v>
      </c>
      <c r="B3605" s="314" t="s">
        <v>37227</v>
      </c>
      <c r="C3605" s="315" t="s">
        <v>550</v>
      </c>
      <c r="D3605" s="316">
        <v>2958.77</v>
      </c>
      <c r="E3605" s="314" t="s">
        <v>33628</v>
      </c>
    </row>
    <row r="3606" spans="1:5" ht="14.4">
      <c r="A3606" s="314">
        <v>100372</v>
      </c>
      <c r="B3606" s="314" t="s">
        <v>37228</v>
      </c>
      <c r="C3606" s="315" t="s">
        <v>550</v>
      </c>
      <c r="D3606" s="316">
        <v>2793.44</v>
      </c>
      <c r="E3606" s="314" t="s">
        <v>33628</v>
      </c>
    </row>
    <row r="3607" spans="1:5" ht="14.4">
      <c r="A3607" s="314">
        <v>100363</v>
      </c>
      <c r="B3607" s="314" t="s">
        <v>37229</v>
      </c>
      <c r="C3607" s="315" t="s">
        <v>550</v>
      </c>
      <c r="D3607" s="316">
        <v>3051.84</v>
      </c>
      <c r="E3607" s="314" t="s">
        <v>33628</v>
      </c>
    </row>
    <row r="3608" spans="1:5" ht="14.4">
      <c r="A3608" s="314">
        <v>100373</v>
      </c>
      <c r="B3608" s="314" t="s">
        <v>37230</v>
      </c>
      <c r="C3608" s="315" t="s">
        <v>550</v>
      </c>
      <c r="D3608" s="316">
        <v>2885.92</v>
      </c>
      <c r="E3608" s="314" t="s">
        <v>33628</v>
      </c>
    </row>
    <row r="3609" spans="1:5" ht="14.4">
      <c r="A3609" s="314">
        <v>100381</v>
      </c>
      <c r="B3609" s="314" t="s">
        <v>37231</v>
      </c>
      <c r="C3609" s="315" t="s">
        <v>9</v>
      </c>
      <c r="D3609" s="316">
        <v>62.09</v>
      </c>
      <c r="E3609" s="314" t="s">
        <v>33628</v>
      </c>
    </row>
    <row r="3610" spans="1:5" ht="14.4">
      <c r="A3610" s="314">
        <v>100380</v>
      </c>
      <c r="B3610" s="314" t="s">
        <v>37232</v>
      </c>
      <c r="C3610" s="315" t="s">
        <v>9</v>
      </c>
      <c r="D3610" s="316">
        <v>54.94</v>
      </c>
      <c r="E3610" s="314" t="s">
        <v>33628</v>
      </c>
    </row>
    <row r="3611" spans="1:5" ht="14.4">
      <c r="A3611" s="314">
        <v>100379</v>
      </c>
      <c r="B3611" s="314" t="s">
        <v>37233</v>
      </c>
      <c r="C3611" s="315" t="s">
        <v>9</v>
      </c>
      <c r="D3611" s="316">
        <v>41.16</v>
      </c>
      <c r="E3611" s="314" t="s">
        <v>33628</v>
      </c>
    </row>
    <row r="3612" spans="1:5" ht="14.4">
      <c r="A3612" s="314">
        <v>100384</v>
      </c>
      <c r="B3612" s="314" t="s">
        <v>37234</v>
      </c>
      <c r="C3612" s="315" t="s">
        <v>9</v>
      </c>
      <c r="D3612" s="316">
        <v>28.87</v>
      </c>
      <c r="E3612" s="314" t="s">
        <v>33628</v>
      </c>
    </row>
    <row r="3613" spans="1:5" ht="14.4">
      <c r="A3613" s="314">
        <v>100383</v>
      </c>
      <c r="B3613" s="314" t="s">
        <v>37235</v>
      </c>
      <c r="C3613" s="315" t="s">
        <v>9</v>
      </c>
      <c r="D3613" s="316">
        <v>27.24</v>
      </c>
      <c r="E3613" s="314" t="s">
        <v>33628</v>
      </c>
    </row>
    <row r="3614" spans="1:5" ht="14.4">
      <c r="A3614" s="314">
        <v>100382</v>
      </c>
      <c r="B3614" s="314" t="s">
        <v>37236</v>
      </c>
      <c r="C3614" s="315" t="s">
        <v>9</v>
      </c>
      <c r="D3614" s="316">
        <v>25.11</v>
      </c>
      <c r="E3614" s="314" t="s">
        <v>33628</v>
      </c>
    </row>
    <row r="3615" spans="1:5" ht="14.4">
      <c r="A3615" s="314">
        <v>100387</v>
      </c>
      <c r="B3615" s="314" t="s">
        <v>37237</v>
      </c>
      <c r="C3615" s="315" t="s">
        <v>9</v>
      </c>
      <c r="D3615" s="316">
        <v>58.18</v>
      </c>
      <c r="E3615" s="314" t="s">
        <v>33628</v>
      </c>
    </row>
    <row r="3616" spans="1:5" ht="14.4">
      <c r="A3616" s="314">
        <v>100386</v>
      </c>
      <c r="B3616" s="314" t="s">
        <v>37238</v>
      </c>
      <c r="C3616" s="315" t="s">
        <v>9</v>
      </c>
      <c r="D3616" s="316">
        <v>47.34</v>
      </c>
      <c r="E3616" s="314" t="s">
        <v>33628</v>
      </c>
    </row>
    <row r="3617" spans="1:5" ht="14.4">
      <c r="A3617" s="314">
        <v>100385</v>
      </c>
      <c r="B3617" s="314" t="s">
        <v>37239</v>
      </c>
      <c r="C3617" s="315" t="s">
        <v>9</v>
      </c>
      <c r="D3617" s="316">
        <v>36.61</v>
      </c>
      <c r="E3617" s="314" t="s">
        <v>33628</v>
      </c>
    </row>
    <row r="3618" spans="1:5" ht="14.4">
      <c r="A3618" s="314">
        <v>100377</v>
      </c>
      <c r="B3618" s="314" t="s">
        <v>37240</v>
      </c>
      <c r="C3618" s="315" t="s">
        <v>537</v>
      </c>
      <c r="D3618" s="316">
        <v>12.63</v>
      </c>
      <c r="E3618" s="314" t="s">
        <v>33628</v>
      </c>
    </row>
    <row r="3619" spans="1:5" ht="14.4">
      <c r="A3619" s="314">
        <v>100378</v>
      </c>
      <c r="B3619" s="314" t="s">
        <v>37241</v>
      </c>
      <c r="C3619" s="315" t="s">
        <v>537</v>
      </c>
      <c r="D3619" s="316">
        <v>11.75</v>
      </c>
      <c r="E3619" s="314" t="s">
        <v>33628</v>
      </c>
    </row>
    <row r="3620" spans="1:5" ht="14.4">
      <c r="A3620" s="314">
        <v>92596</v>
      </c>
      <c r="B3620" s="314" t="s">
        <v>37242</v>
      </c>
      <c r="C3620" s="315" t="s">
        <v>550</v>
      </c>
      <c r="D3620" s="316">
        <v>2083.52</v>
      </c>
      <c r="E3620" s="314" t="s">
        <v>33628</v>
      </c>
    </row>
    <row r="3621" spans="1:5" ht="14.4">
      <c r="A3621" s="314">
        <v>92616</v>
      </c>
      <c r="B3621" s="314" t="s">
        <v>37243</v>
      </c>
      <c r="C3621" s="315" t="s">
        <v>550</v>
      </c>
      <c r="D3621" s="316">
        <v>1989.97</v>
      </c>
      <c r="E3621" s="314" t="s">
        <v>33628</v>
      </c>
    </row>
    <row r="3622" spans="1:5" ht="14.4">
      <c r="A3622" s="314">
        <v>92598</v>
      </c>
      <c r="B3622" s="314" t="s">
        <v>37244</v>
      </c>
      <c r="C3622" s="315" t="s">
        <v>550</v>
      </c>
      <c r="D3622" s="316">
        <v>2206.73</v>
      </c>
      <c r="E3622" s="314" t="s">
        <v>33628</v>
      </c>
    </row>
    <row r="3623" spans="1:5" ht="14.4">
      <c r="A3623" s="314">
        <v>92618</v>
      </c>
      <c r="B3623" s="314" t="s">
        <v>37245</v>
      </c>
      <c r="C3623" s="315" t="s">
        <v>550</v>
      </c>
      <c r="D3623" s="316">
        <v>2113.1799999999998</v>
      </c>
      <c r="E3623" s="314" t="s">
        <v>33628</v>
      </c>
    </row>
    <row r="3624" spans="1:5" ht="14.4">
      <c r="A3624" s="314">
        <v>92600</v>
      </c>
      <c r="B3624" s="314" t="s">
        <v>37246</v>
      </c>
      <c r="C3624" s="315" t="s">
        <v>550</v>
      </c>
      <c r="D3624" s="316">
        <v>2361.13</v>
      </c>
      <c r="E3624" s="314" t="s">
        <v>33628</v>
      </c>
    </row>
    <row r="3625" spans="1:5" ht="14.4">
      <c r="A3625" s="314">
        <v>92620</v>
      </c>
      <c r="B3625" s="314" t="s">
        <v>37247</v>
      </c>
      <c r="C3625" s="315" t="s">
        <v>550</v>
      </c>
      <c r="D3625" s="316">
        <v>2236.39</v>
      </c>
      <c r="E3625" s="314" t="s">
        <v>33628</v>
      </c>
    </row>
    <row r="3626" spans="1:5" ht="14.4">
      <c r="A3626" s="314">
        <v>92582</v>
      </c>
      <c r="B3626" s="314" t="s">
        <v>37248</v>
      </c>
      <c r="C3626" s="315" t="s">
        <v>550</v>
      </c>
      <c r="D3626" s="316">
        <v>772.97</v>
      </c>
      <c r="E3626" s="314" t="s">
        <v>33628</v>
      </c>
    </row>
    <row r="3627" spans="1:5" ht="14.4">
      <c r="A3627" s="314">
        <v>92602</v>
      </c>
      <c r="B3627" s="314" t="s">
        <v>37249</v>
      </c>
      <c r="C3627" s="315" t="s">
        <v>550</v>
      </c>
      <c r="D3627" s="316">
        <v>772.97</v>
      </c>
      <c r="E3627" s="314" t="s">
        <v>33628</v>
      </c>
    </row>
    <row r="3628" spans="1:5" ht="14.4">
      <c r="A3628" s="314">
        <v>92584</v>
      </c>
      <c r="B3628" s="314" t="s">
        <v>37250</v>
      </c>
      <c r="C3628" s="315" t="s">
        <v>550</v>
      </c>
      <c r="D3628" s="316">
        <v>896.2</v>
      </c>
      <c r="E3628" s="314" t="s">
        <v>33628</v>
      </c>
    </row>
    <row r="3629" spans="1:5" ht="14.4">
      <c r="A3629" s="314">
        <v>92604</v>
      </c>
      <c r="B3629" s="314" t="s">
        <v>37251</v>
      </c>
      <c r="C3629" s="315" t="s">
        <v>550</v>
      </c>
      <c r="D3629" s="316">
        <v>865.01</v>
      </c>
      <c r="E3629" s="314" t="s">
        <v>33628</v>
      </c>
    </row>
    <row r="3630" spans="1:5" ht="14.4">
      <c r="A3630" s="314">
        <v>92586</v>
      </c>
      <c r="B3630" s="314" t="s">
        <v>37252</v>
      </c>
      <c r="C3630" s="315" t="s">
        <v>550</v>
      </c>
      <c r="D3630" s="316">
        <v>1019.41</v>
      </c>
      <c r="E3630" s="314" t="s">
        <v>33628</v>
      </c>
    </row>
    <row r="3631" spans="1:5" ht="14.4">
      <c r="A3631" s="314">
        <v>92606</v>
      </c>
      <c r="B3631" s="314" t="s">
        <v>37253</v>
      </c>
      <c r="C3631" s="315" t="s">
        <v>550</v>
      </c>
      <c r="D3631" s="316">
        <v>988.23</v>
      </c>
      <c r="E3631" s="314" t="s">
        <v>33628</v>
      </c>
    </row>
    <row r="3632" spans="1:5" ht="14.4">
      <c r="A3632" s="314">
        <v>92588</v>
      </c>
      <c r="B3632" s="314" t="s">
        <v>37254</v>
      </c>
      <c r="C3632" s="315" t="s">
        <v>550</v>
      </c>
      <c r="D3632" s="316">
        <v>1300.2</v>
      </c>
      <c r="E3632" s="314" t="s">
        <v>33628</v>
      </c>
    </row>
    <row r="3633" spans="1:5" ht="14.4">
      <c r="A3633" s="314">
        <v>92608</v>
      </c>
      <c r="B3633" s="314" t="s">
        <v>37255</v>
      </c>
      <c r="C3633" s="315" t="s">
        <v>550</v>
      </c>
      <c r="D3633" s="316">
        <v>1237.83</v>
      </c>
      <c r="E3633" s="314" t="s">
        <v>33628</v>
      </c>
    </row>
    <row r="3634" spans="1:5" ht="14.4">
      <c r="A3634" s="314">
        <v>92590</v>
      </c>
      <c r="B3634" s="314" t="s">
        <v>37256</v>
      </c>
      <c r="C3634" s="315" t="s">
        <v>550</v>
      </c>
      <c r="D3634" s="316">
        <v>1423.41</v>
      </c>
      <c r="E3634" s="314" t="s">
        <v>33628</v>
      </c>
    </row>
    <row r="3635" spans="1:5" ht="14.4">
      <c r="A3635" s="314">
        <v>92610</v>
      </c>
      <c r="B3635" s="314" t="s">
        <v>37257</v>
      </c>
      <c r="C3635" s="315" t="s">
        <v>550</v>
      </c>
      <c r="D3635" s="316">
        <v>1361.05</v>
      </c>
      <c r="E3635" s="314" t="s">
        <v>33628</v>
      </c>
    </row>
    <row r="3636" spans="1:5" ht="14.4">
      <c r="A3636" s="314">
        <v>92592</v>
      </c>
      <c r="B3636" s="314" t="s">
        <v>37258</v>
      </c>
      <c r="C3636" s="315" t="s">
        <v>550</v>
      </c>
      <c r="D3636" s="316">
        <v>1607.12</v>
      </c>
      <c r="E3636" s="314" t="s">
        <v>33628</v>
      </c>
    </row>
    <row r="3637" spans="1:5" ht="14.4">
      <c r="A3637" s="314">
        <v>92612</v>
      </c>
      <c r="B3637" s="314" t="s">
        <v>37259</v>
      </c>
      <c r="C3637" s="315" t="s">
        <v>550</v>
      </c>
      <c r="D3637" s="316">
        <v>1544.75</v>
      </c>
      <c r="E3637" s="314" t="s">
        <v>33628</v>
      </c>
    </row>
    <row r="3638" spans="1:5" ht="14.4">
      <c r="A3638" s="314">
        <v>92594</v>
      </c>
      <c r="B3638" s="314" t="s">
        <v>37260</v>
      </c>
      <c r="C3638" s="315" t="s">
        <v>550</v>
      </c>
      <c r="D3638" s="316">
        <v>1857.73</v>
      </c>
      <c r="E3638" s="314" t="s">
        <v>33628</v>
      </c>
    </row>
    <row r="3639" spans="1:5" ht="14.4">
      <c r="A3639" s="314">
        <v>92614</v>
      </c>
      <c r="B3639" s="314" t="s">
        <v>37261</v>
      </c>
      <c r="C3639" s="315" t="s">
        <v>550</v>
      </c>
      <c r="D3639" s="316">
        <v>1733</v>
      </c>
      <c r="E3639" s="314" t="s">
        <v>33628</v>
      </c>
    </row>
    <row r="3640" spans="1:5" ht="14.4">
      <c r="A3640" s="314">
        <v>92552</v>
      </c>
      <c r="B3640" s="314" t="s">
        <v>37262</v>
      </c>
      <c r="C3640" s="315" t="s">
        <v>550</v>
      </c>
      <c r="D3640" s="316">
        <v>2775.07</v>
      </c>
      <c r="E3640" s="314" t="s">
        <v>33628</v>
      </c>
    </row>
    <row r="3641" spans="1:5" ht="14.4">
      <c r="A3641" s="314">
        <v>92562</v>
      </c>
      <c r="B3641" s="314" t="s">
        <v>37263</v>
      </c>
      <c r="C3641" s="315" t="s">
        <v>550</v>
      </c>
      <c r="D3641" s="316">
        <v>2713.19</v>
      </c>
      <c r="E3641" s="314" t="s">
        <v>33628</v>
      </c>
    </row>
    <row r="3642" spans="1:5" ht="14.4">
      <c r="A3642" s="314">
        <v>92553</v>
      </c>
      <c r="B3642" s="314" t="s">
        <v>37264</v>
      </c>
      <c r="C3642" s="315" t="s">
        <v>550</v>
      </c>
      <c r="D3642" s="316">
        <v>3202.57</v>
      </c>
      <c r="E3642" s="314" t="s">
        <v>33628</v>
      </c>
    </row>
    <row r="3643" spans="1:5" ht="14.4">
      <c r="A3643" s="314">
        <v>92563</v>
      </c>
      <c r="B3643" s="314" t="s">
        <v>37265</v>
      </c>
      <c r="C3643" s="315" t="s">
        <v>550</v>
      </c>
      <c r="D3643" s="316">
        <v>3130.21</v>
      </c>
      <c r="E3643" s="314" t="s">
        <v>33628</v>
      </c>
    </row>
    <row r="3644" spans="1:5" ht="14.4">
      <c r="A3644" s="314">
        <v>92554</v>
      </c>
      <c r="B3644" s="314" t="s">
        <v>37266</v>
      </c>
      <c r="C3644" s="315" t="s">
        <v>550</v>
      </c>
      <c r="D3644" s="316">
        <v>3312.65</v>
      </c>
      <c r="E3644" s="314" t="s">
        <v>33628</v>
      </c>
    </row>
    <row r="3645" spans="1:5" ht="14.4">
      <c r="A3645" s="314">
        <v>92564</v>
      </c>
      <c r="B3645" s="314" t="s">
        <v>37267</v>
      </c>
      <c r="C3645" s="315" t="s">
        <v>550</v>
      </c>
      <c r="D3645" s="316">
        <v>3224.02</v>
      </c>
      <c r="E3645" s="314" t="s">
        <v>33628</v>
      </c>
    </row>
    <row r="3646" spans="1:5" ht="14.4">
      <c r="A3646" s="314">
        <v>92545</v>
      </c>
      <c r="B3646" s="314" t="s">
        <v>37268</v>
      </c>
      <c r="C3646" s="315" t="s">
        <v>550</v>
      </c>
      <c r="D3646" s="316">
        <v>1114.56</v>
      </c>
      <c r="E3646" s="314" t="s">
        <v>33628</v>
      </c>
    </row>
    <row r="3647" spans="1:5" ht="14.4">
      <c r="A3647" s="314">
        <v>92555</v>
      </c>
      <c r="B3647" s="314" t="s">
        <v>37269</v>
      </c>
      <c r="C3647" s="315" t="s">
        <v>550</v>
      </c>
      <c r="D3647" s="316">
        <v>1099.9000000000001</v>
      </c>
      <c r="E3647" s="314" t="s">
        <v>33628</v>
      </c>
    </row>
    <row r="3648" spans="1:5" ht="14.4">
      <c r="A3648" s="314">
        <v>92546</v>
      </c>
      <c r="B3648" s="314" t="s">
        <v>37270</v>
      </c>
      <c r="C3648" s="315" t="s">
        <v>550</v>
      </c>
      <c r="D3648" s="316">
        <v>1373.77</v>
      </c>
      <c r="E3648" s="314" t="s">
        <v>33628</v>
      </c>
    </row>
    <row r="3649" spans="1:5" ht="14.4">
      <c r="A3649" s="314">
        <v>92556</v>
      </c>
      <c r="B3649" s="314" t="s">
        <v>37271</v>
      </c>
      <c r="C3649" s="315" t="s">
        <v>550</v>
      </c>
      <c r="D3649" s="316">
        <v>1348.08</v>
      </c>
      <c r="E3649" s="314" t="s">
        <v>33628</v>
      </c>
    </row>
    <row r="3650" spans="1:5" ht="14.4">
      <c r="A3650" s="314">
        <v>92547</v>
      </c>
      <c r="B3650" s="314" t="s">
        <v>37272</v>
      </c>
      <c r="C3650" s="315" t="s">
        <v>550</v>
      </c>
      <c r="D3650" s="316">
        <v>1448.34</v>
      </c>
      <c r="E3650" s="314" t="s">
        <v>33628</v>
      </c>
    </row>
    <row r="3651" spans="1:5" ht="14.4">
      <c r="A3651" s="314">
        <v>92557</v>
      </c>
      <c r="B3651" s="314" t="s">
        <v>37273</v>
      </c>
      <c r="C3651" s="315" t="s">
        <v>550</v>
      </c>
      <c r="D3651" s="316">
        <v>1422.64</v>
      </c>
      <c r="E3651" s="314" t="s">
        <v>33628</v>
      </c>
    </row>
    <row r="3652" spans="1:5" ht="14.4">
      <c r="A3652" s="314">
        <v>92548</v>
      </c>
      <c r="B3652" s="314" t="s">
        <v>37274</v>
      </c>
      <c r="C3652" s="315" t="s">
        <v>550</v>
      </c>
      <c r="D3652" s="316">
        <v>1612.53</v>
      </c>
      <c r="E3652" s="314" t="s">
        <v>33628</v>
      </c>
    </row>
    <row r="3653" spans="1:5" ht="14.4">
      <c r="A3653" s="314">
        <v>92558</v>
      </c>
      <c r="B3653" s="314" t="s">
        <v>37275</v>
      </c>
      <c r="C3653" s="315" t="s">
        <v>550</v>
      </c>
      <c r="D3653" s="316">
        <v>1597.86</v>
      </c>
      <c r="E3653" s="314" t="s">
        <v>33628</v>
      </c>
    </row>
    <row r="3654" spans="1:5" ht="14.4">
      <c r="A3654" s="314">
        <v>92549</v>
      </c>
      <c r="B3654" s="314" t="s">
        <v>37276</v>
      </c>
      <c r="C3654" s="315" t="s">
        <v>550</v>
      </c>
      <c r="D3654" s="316">
        <v>2030.56</v>
      </c>
      <c r="E3654" s="314" t="s">
        <v>33628</v>
      </c>
    </row>
    <row r="3655" spans="1:5" ht="14.4">
      <c r="A3655" s="314">
        <v>92559</v>
      </c>
      <c r="B3655" s="314" t="s">
        <v>37277</v>
      </c>
      <c r="C3655" s="315" t="s">
        <v>550</v>
      </c>
      <c r="D3655" s="316">
        <v>2003.25</v>
      </c>
      <c r="E3655" s="314" t="s">
        <v>33628</v>
      </c>
    </row>
    <row r="3656" spans="1:5" ht="14.4">
      <c r="A3656" s="314">
        <v>92550</v>
      </c>
      <c r="B3656" s="314" t="s">
        <v>37278</v>
      </c>
      <c r="C3656" s="315" t="s">
        <v>550</v>
      </c>
      <c r="D3656" s="316">
        <v>2451.4499999999998</v>
      </c>
      <c r="E3656" s="314" t="s">
        <v>33628</v>
      </c>
    </row>
    <row r="3657" spans="1:5" ht="14.4">
      <c r="A3657" s="314">
        <v>92560</v>
      </c>
      <c r="B3657" s="314" t="s">
        <v>37279</v>
      </c>
      <c r="C3657" s="315" t="s">
        <v>550</v>
      </c>
      <c r="D3657" s="316">
        <v>2414.2600000000002</v>
      </c>
      <c r="E3657" s="314" t="s">
        <v>33628</v>
      </c>
    </row>
    <row r="3658" spans="1:5" ht="14.4">
      <c r="A3658" s="314">
        <v>92551</v>
      </c>
      <c r="B3658" s="314" t="s">
        <v>37280</v>
      </c>
      <c r="C3658" s="315" t="s">
        <v>550</v>
      </c>
      <c r="D3658" s="316">
        <v>2547.44</v>
      </c>
      <c r="E3658" s="314" t="s">
        <v>33628</v>
      </c>
    </row>
    <row r="3659" spans="1:5" ht="14.4">
      <c r="A3659" s="314">
        <v>92561</v>
      </c>
      <c r="B3659" s="314" t="s">
        <v>37281</v>
      </c>
      <c r="C3659" s="315" t="s">
        <v>550</v>
      </c>
      <c r="D3659" s="316">
        <v>2511.25</v>
      </c>
      <c r="E3659" s="314" t="s">
        <v>33628</v>
      </c>
    </row>
    <row r="3660" spans="1:5" ht="14.4">
      <c r="A3660" s="314">
        <v>92262</v>
      </c>
      <c r="B3660" s="314" t="s">
        <v>37282</v>
      </c>
      <c r="C3660" s="315" t="s">
        <v>550</v>
      </c>
      <c r="D3660" s="316">
        <v>769.44</v>
      </c>
      <c r="E3660" s="314" t="s">
        <v>33628</v>
      </c>
    </row>
    <row r="3661" spans="1:5" ht="14.4">
      <c r="A3661" s="314">
        <v>92259</v>
      </c>
      <c r="B3661" s="314" t="s">
        <v>37283</v>
      </c>
      <c r="C3661" s="315" t="s">
        <v>550</v>
      </c>
      <c r="D3661" s="316">
        <v>504.86</v>
      </c>
      <c r="E3661" s="314" t="s">
        <v>33628</v>
      </c>
    </row>
    <row r="3662" spans="1:5" ht="14.4">
      <c r="A3662" s="314">
        <v>92260</v>
      </c>
      <c r="B3662" s="314" t="s">
        <v>37284</v>
      </c>
      <c r="C3662" s="315" t="s">
        <v>550</v>
      </c>
      <c r="D3662" s="316">
        <v>579.80999999999995</v>
      </c>
      <c r="E3662" s="314" t="s">
        <v>33628</v>
      </c>
    </row>
    <row r="3663" spans="1:5" ht="14.4">
      <c r="A3663" s="314">
        <v>92261</v>
      </c>
      <c r="B3663" s="314" t="s">
        <v>37285</v>
      </c>
      <c r="C3663" s="315" t="s">
        <v>550</v>
      </c>
      <c r="D3663" s="316">
        <v>652.46</v>
      </c>
      <c r="E3663" s="314" t="s">
        <v>33628</v>
      </c>
    </row>
    <row r="3664" spans="1:5" ht="14.4">
      <c r="A3664" s="314">
        <v>92258</v>
      </c>
      <c r="B3664" s="314" t="s">
        <v>37286</v>
      </c>
      <c r="C3664" s="315" t="s">
        <v>550</v>
      </c>
      <c r="D3664" s="316">
        <v>447.57</v>
      </c>
      <c r="E3664" s="314" t="s">
        <v>33628</v>
      </c>
    </row>
    <row r="3665" spans="1:5" ht="14.4">
      <c r="A3665" s="314">
        <v>92255</v>
      </c>
      <c r="B3665" s="314" t="s">
        <v>37287</v>
      </c>
      <c r="C3665" s="315" t="s">
        <v>550</v>
      </c>
      <c r="D3665" s="316">
        <v>228.4</v>
      </c>
      <c r="E3665" s="314" t="s">
        <v>33628</v>
      </c>
    </row>
    <row r="3666" spans="1:5" ht="14.4">
      <c r="A3666" s="314">
        <v>92256</v>
      </c>
      <c r="B3666" s="314" t="s">
        <v>37288</v>
      </c>
      <c r="C3666" s="315" t="s">
        <v>550</v>
      </c>
      <c r="D3666" s="316">
        <v>289.79000000000002</v>
      </c>
      <c r="E3666" s="314" t="s">
        <v>33628</v>
      </c>
    </row>
    <row r="3667" spans="1:5" ht="14.4">
      <c r="A3667" s="314">
        <v>92257</v>
      </c>
      <c r="B3667" s="314" t="s">
        <v>37289</v>
      </c>
      <c r="C3667" s="315" t="s">
        <v>550</v>
      </c>
      <c r="D3667" s="316">
        <v>350.28</v>
      </c>
      <c r="E3667" s="314" t="s">
        <v>33628</v>
      </c>
    </row>
    <row r="3668" spans="1:5" ht="14.4">
      <c r="A3668" s="314">
        <v>100393</v>
      </c>
      <c r="B3668" s="314" t="s">
        <v>37290</v>
      </c>
      <c r="C3668" s="315" t="s">
        <v>9</v>
      </c>
      <c r="D3668" s="316">
        <v>22.12</v>
      </c>
      <c r="E3668" s="314" t="s">
        <v>33628</v>
      </c>
    </row>
    <row r="3669" spans="1:5" ht="14.4">
      <c r="A3669" s="314">
        <v>100389</v>
      </c>
      <c r="B3669" s="314" t="s">
        <v>37291</v>
      </c>
      <c r="C3669" s="315" t="s">
        <v>9</v>
      </c>
      <c r="D3669" s="316">
        <v>19.54</v>
      </c>
      <c r="E3669" s="314" t="s">
        <v>33628</v>
      </c>
    </row>
    <row r="3670" spans="1:5" ht="14.4">
      <c r="A3670" s="314">
        <v>100395</v>
      </c>
      <c r="B3670" s="314" t="s">
        <v>37292</v>
      </c>
      <c r="C3670" s="315" t="s">
        <v>9</v>
      </c>
      <c r="D3670" s="316">
        <v>26.55</v>
      </c>
      <c r="E3670" s="314" t="s">
        <v>33628</v>
      </c>
    </row>
    <row r="3671" spans="1:5" ht="14.4">
      <c r="A3671" s="314">
        <v>100391</v>
      </c>
      <c r="B3671" s="314" t="s">
        <v>37293</v>
      </c>
      <c r="C3671" s="315" t="s">
        <v>9</v>
      </c>
      <c r="D3671" s="316">
        <v>22.24</v>
      </c>
      <c r="E3671" s="314" t="s">
        <v>33628</v>
      </c>
    </row>
    <row r="3672" spans="1:5" ht="14.4">
      <c r="A3672" s="314">
        <v>100392</v>
      </c>
      <c r="B3672" s="314" t="s">
        <v>37294</v>
      </c>
      <c r="C3672" s="315" t="s">
        <v>9</v>
      </c>
      <c r="D3672" s="316">
        <v>17.079999999999998</v>
      </c>
      <c r="E3672" s="314" t="s">
        <v>33628</v>
      </c>
    </row>
    <row r="3673" spans="1:5" ht="14.4">
      <c r="A3673" s="314">
        <v>100388</v>
      </c>
      <c r="B3673" s="314" t="s">
        <v>37295</v>
      </c>
      <c r="C3673" s="315" t="s">
        <v>9</v>
      </c>
      <c r="D3673" s="316">
        <v>21.72</v>
      </c>
      <c r="E3673" s="314" t="s">
        <v>33628</v>
      </c>
    </row>
    <row r="3674" spans="1:5" ht="14.4">
      <c r="A3674" s="314">
        <v>100394</v>
      </c>
      <c r="B3674" s="314" t="s">
        <v>37296</v>
      </c>
      <c r="C3674" s="315" t="s">
        <v>9</v>
      </c>
      <c r="D3674" s="316">
        <v>20.55</v>
      </c>
      <c r="E3674" s="314" t="s">
        <v>33628</v>
      </c>
    </row>
    <row r="3675" spans="1:5" ht="14.4">
      <c r="A3675" s="314">
        <v>100390</v>
      </c>
      <c r="B3675" s="314" t="s">
        <v>37297</v>
      </c>
      <c r="C3675" s="315" t="s">
        <v>9</v>
      </c>
      <c r="D3675" s="316">
        <v>26.13</v>
      </c>
      <c r="E3675" s="314" t="s">
        <v>33628</v>
      </c>
    </row>
    <row r="3676" spans="1:5" ht="14.4">
      <c r="A3676" s="314">
        <v>92575</v>
      </c>
      <c r="B3676" s="314" t="s">
        <v>37298</v>
      </c>
      <c r="C3676" s="315" t="s">
        <v>9</v>
      </c>
      <c r="D3676" s="316">
        <v>68.209999999999994</v>
      </c>
      <c r="E3676" s="314" t="s">
        <v>33628</v>
      </c>
    </row>
    <row r="3677" spans="1:5" ht="14.4">
      <c r="A3677" s="314">
        <v>92569</v>
      </c>
      <c r="B3677" s="314" t="s">
        <v>37299</v>
      </c>
      <c r="C3677" s="315" t="s">
        <v>9</v>
      </c>
      <c r="D3677" s="316">
        <v>74.38</v>
      </c>
      <c r="E3677" s="314" t="s">
        <v>33628</v>
      </c>
    </row>
    <row r="3678" spans="1:5" ht="14.4">
      <c r="A3678" s="314">
        <v>92578</v>
      </c>
      <c r="B3678" s="314" t="s">
        <v>37300</v>
      </c>
      <c r="C3678" s="315" t="s">
        <v>9</v>
      </c>
      <c r="D3678" s="316">
        <v>74.849999999999994</v>
      </c>
      <c r="E3678" s="314" t="s">
        <v>33628</v>
      </c>
    </row>
    <row r="3679" spans="1:5" ht="14.4">
      <c r="A3679" s="314">
        <v>92572</v>
      </c>
      <c r="B3679" s="314" t="s">
        <v>37301</v>
      </c>
      <c r="C3679" s="315" t="s">
        <v>9</v>
      </c>
      <c r="D3679" s="316">
        <v>86.9</v>
      </c>
      <c r="E3679" s="314" t="s">
        <v>33628</v>
      </c>
    </row>
    <row r="3680" spans="1:5" ht="14.4">
      <c r="A3680" s="314">
        <v>92576</v>
      </c>
      <c r="B3680" s="314" t="s">
        <v>37302</v>
      </c>
      <c r="C3680" s="315" t="s">
        <v>9</v>
      </c>
      <c r="D3680" s="316">
        <v>37.090000000000003</v>
      </c>
      <c r="E3680" s="314" t="s">
        <v>33628</v>
      </c>
    </row>
    <row r="3681" spans="1:5" ht="14.4">
      <c r="A3681" s="314">
        <v>92570</v>
      </c>
      <c r="B3681" s="314" t="s">
        <v>37303</v>
      </c>
      <c r="C3681" s="315" t="s">
        <v>9</v>
      </c>
      <c r="D3681" s="316">
        <v>46.96</v>
      </c>
      <c r="E3681" s="314" t="s">
        <v>33628</v>
      </c>
    </row>
    <row r="3682" spans="1:5" ht="14.4">
      <c r="A3682" s="314">
        <v>92579</v>
      </c>
      <c r="B3682" s="314" t="s">
        <v>37304</v>
      </c>
      <c r="C3682" s="315" t="s">
        <v>9</v>
      </c>
      <c r="D3682" s="316">
        <v>41.03</v>
      </c>
      <c r="E3682" s="314" t="s">
        <v>33628</v>
      </c>
    </row>
    <row r="3683" spans="1:5" ht="14.4">
      <c r="A3683" s="314">
        <v>92573</v>
      </c>
      <c r="B3683" s="314" t="s">
        <v>37305</v>
      </c>
      <c r="C3683" s="315" t="s">
        <v>9</v>
      </c>
      <c r="D3683" s="316">
        <v>51.88</v>
      </c>
      <c r="E3683" s="314" t="s">
        <v>33628</v>
      </c>
    </row>
    <row r="3684" spans="1:5" ht="14.4">
      <c r="A3684" s="314">
        <v>92574</v>
      </c>
      <c r="B3684" s="314" t="s">
        <v>37306</v>
      </c>
      <c r="C3684" s="315" t="s">
        <v>9</v>
      </c>
      <c r="D3684" s="316">
        <v>136.85</v>
      </c>
      <c r="E3684" s="314" t="s">
        <v>33628</v>
      </c>
    </row>
    <row r="3685" spans="1:5" ht="14.4">
      <c r="A3685" s="314">
        <v>92568</v>
      </c>
      <c r="B3685" s="314" t="s">
        <v>37307</v>
      </c>
      <c r="C3685" s="315" t="s">
        <v>9</v>
      </c>
      <c r="D3685" s="316">
        <v>134.27000000000001</v>
      </c>
      <c r="E3685" s="314" t="s">
        <v>33628</v>
      </c>
    </row>
    <row r="3686" spans="1:5" ht="14.4">
      <c r="A3686" s="314">
        <v>92577</v>
      </c>
      <c r="B3686" s="314" t="s">
        <v>37308</v>
      </c>
      <c r="C3686" s="315" t="s">
        <v>9</v>
      </c>
      <c r="D3686" s="316">
        <v>148.66999999999999</v>
      </c>
      <c r="E3686" s="314" t="s">
        <v>33628</v>
      </c>
    </row>
    <row r="3687" spans="1:5" ht="14.4">
      <c r="A3687" s="314">
        <v>92571</v>
      </c>
      <c r="B3687" s="314" t="s">
        <v>37309</v>
      </c>
      <c r="C3687" s="315" t="s">
        <v>9</v>
      </c>
      <c r="D3687" s="316">
        <v>145.68</v>
      </c>
      <c r="E3687" s="314" t="s">
        <v>33628</v>
      </c>
    </row>
    <row r="3688" spans="1:5" ht="14.4">
      <c r="A3688" s="314">
        <v>92581</v>
      </c>
      <c r="B3688" s="314" t="s">
        <v>37310</v>
      </c>
      <c r="C3688" s="315" t="s">
        <v>9</v>
      </c>
      <c r="D3688" s="316">
        <v>53.71</v>
      </c>
      <c r="E3688" s="314" t="s">
        <v>33628</v>
      </c>
    </row>
    <row r="3689" spans="1:5" ht="14.4">
      <c r="A3689" s="314">
        <v>104314</v>
      </c>
      <c r="B3689" s="314" t="s">
        <v>37311</v>
      </c>
      <c r="C3689" s="315" t="s">
        <v>537</v>
      </c>
      <c r="D3689" s="316">
        <v>11.96</v>
      </c>
      <c r="E3689" s="314" t="s">
        <v>33628</v>
      </c>
    </row>
    <row r="3690" spans="1:5" ht="14.4">
      <c r="A3690" s="314">
        <v>92580</v>
      </c>
      <c r="B3690" s="314" t="s">
        <v>37312</v>
      </c>
      <c r="C3690" s="315" t="s">
        <v>9</v>
      </c>
      <c r="D3690" s="316">
        <v>51.9</v>
      </c>
      <c r="E3690" s="314" t="s">
        <v>33628</v>
      </c>
    </row>
    <row r="3691" spans="1:5" ht="14.4">
      <c r="A3691" s="314">
        <v>92541</v>
      </c>
      <c r="B3691" s="314" t="s">
        <v>37313</v>
      </c>
      <c r="C3691" s="315" t="s">
        <v>9</v>
      </c>
      <c r="D3691" s="316">
        <v>89.89</v>
      </c>
      <c r="E3691" s="314" t="s">
        <v>33628</v>
      </c>
    </row>
    <row r="3692" spans="1:5" ht="14.4">
      <c r="A3692" s="314">
        <v>92539</v>
      </c>
      <c r="B3692" s="314" t="s">
        <v>37314</v>
      </c>
      <c r="C3692" s="315" t="s">
        <v>9</v>
      </c>
      <c r="D3692" s="316">
        <v>83.49</v>
      </c>
      <c r="E3692" s="314" t="s">
        <v>33628</v>
      </c>
    </row>
    <row r="3693" spans="1:5" ht="14.4">
      <c r="A3693" s="314">
        <v>92542</v>
      </c>
      <c r="B3693" s="314" t="s">
        <v>37315</v>
      </c>
      <c r="C3693" s="315" t="s">
        <v>9</v>
      </c>
      <c r="D3693" s="316">
        <v>109.78</v>
      </c>
      <c r="E3693" s="314" t="s">
        <v>33628</v>
      </c>
    </row>
    <row r="3694" spans="1:5" ht="14.4">
      <c r="A3694" s="314">
        <v>92540</v>
      </c>
      <c r="B3694" s="314" t="s">
        <v>37316</v>
      </c>
      <c r="C3694" s="315" t="s">
        <v>9</v>
      </c>
      <c r="D3694" s="316">
        <v>94.61</v>
      </c>
      <c r="E3694" s="314" t="s">
        <v>33628</v>
      </c>
    </row>
    <row r="3695" spans="1:5" ht="14.4">
      <c r="A3695" s="314">
        <v>92544</v>
      </c>
      <c r="B3695" s="314" t="s">
        <v>37317</v>
      </c>
      <c r="C3695" s="315" t="s">
        <v>9</v>
      </c>
      <c r="D3695" s="316">
        <v>19.8</v>
      </c>
      <c r="E3695" s="314" t="s">
        <v>33628</v>
      </c>
    </row>
    <row r="3696" spans="1:5" ht="14.4">
      <c r="A3696" s="314">
        <v>92543</v>
      </c>
      <c r="B3696" s="314" t="s">
        <v>37318</v>
      </c>
      <c r="C3696" s="315" t="s">
        <v>9</v>
      </c>
      <c r="D3696" s="316">
        <v>24.88</v>
      </c>
      <c r="E3696" s="314" t="s">
        <v>33628</v>
      </c>
    </row>
    <row r="3697" spans="1:5" ht="14.4">
      <c r="A3697" s="314">
        <v>97725</v>
      </c>
      <c r="B3697" s="314" t="s">
        <v>37319</v>
      </c>
      <c r="C3697" s="315" t="s">
        <v>10</v>
      </c>
      <c r="D3697" s="316">
        <v>0</v>
      </c>
      <c r="E3697" s="314" t="s">
        <v>33628</v>
      </c>
    </row>
    <row r="3698" spans="1:5" ht="14.4">
      <c r="A3698" s="314">
        <v>97721</v>
      </c>
      <c r="B3698" s="314" t="s">
        <v>37320</v>
      </c>
      <c r="C3698" s="315" t="s">
        <v>10</v>
      </c>
      <c r="D3698" s="316">
        <v>0</v>
      </c>
      <c r="E3698" s="314" t="s">
        <v>33628</v>
      </c>
    </row>
    <row r="3699" spans="1:5" ht="14.4">
      <c r="A3699" s="314">
        <v>97722</v>
      </c>
      <c r="B3699" s="314" t="s">
        <v>37321</v>
      </c>
      <c r="C3699" s="315" t="s">
        <v>10</v>
      </c>
      <c r="D3699" s="316">
        <v>0</v>
      </c>
      <c r="E3699" s="314" t="s">
        <v>33628</v>
      </c>
    </row>
    <row r="3700" spans="1:5" ht="14.4">
      <c r="A3700" s="314">
        <v>97724</v>
      </c>
      <c r="B3700" s="314" t="s">
        <v>37322</v>
      </c>
      <c r="C3700" s="315" t="s">
        <v>10</v>
      </c>
      <c r="D3700" s="316">
        <v>0</v>
      </c>
      <c r="E3700" s="314" t="s">
        <v>33628</v>
      </c>
    </row>
    <row r="3701" spans="1:5" ht="14.4">
      <c r="A3701" s="314">
        <v>97719</v>
      </c>
      <c r="B3701" s="314" t="s">
        <v>37323</v>
      </c>
      <c r="C3701" s="315" t="s">
        <v>10</v>
      </c>
      <c r="D3701" s="316">
        <v>0</v>
      </c>
      <c r="E3701" s="314" t="s">
        <v>33628</v>
      </c>
    </row>
    <row r="3702" spans="1:5" ht="14.4">
      <c r="A3702" s="314">
        <v>97723</v>
      </c>
      <c r="B3702" s="314" t="s">
        <v>37324</v>
      </c>
      <c r="C3702" s="315" t="s">
        <v>10</v>
      </c>
      <c r="D3702" s="316">
        <v>0</v>
      </c>
      <c r="E3702" s="314" t="s">
        <v>33628</v>
      </c>
    </row>
    <row r="3703" spans="1:5" ht="14.4">
      <c r="A3703" s="314">
        <v>104946</v>
      </c>
      <c r="B3703" s="314" t="s">
        <v>37325</v>
      </c>
      <c r="C3703" s="315" t="s">
        <v>10</v>
      </c>
      <c r="D3703" s="316">
        <v>0</v>
      </c>
      <c r="E3703" s="314" t="s">
        <v>33628</v>
      </c>
    </row>
    <row r="3704" spans="1:5" ht="14.4">
      <c r="A3704" s="314">
        <v>104944</v>
      </c>
      <c r="B3704" s="314" t="s">
        <v>37326</v>
      </c>
      <c r="C3704" s="315" t="s">
        <v>10</v>
      </c>
      <c r="D3704" s="316">
        <v>0</v>
      </c>
      <c r="E3704" s="314" t="s">
        <v>33628</v>
      </c>
    </row>
    <row r="3705" spans="1:5" ht="14.4">
      <c r="A3705" s="314">
        <v>104945</v>
      </c>
      <c r="B3705" s="314" t="s">
        <v>37327</v>
      </c>
      <c r="C3705" s="315" t="s">
        <v>10</v>
      </c>
      <c r="D3705" s="316">
        <v>0</v>
      </c>
      <c r="E3705" s="314" t="s">
        <v>33628</v>
      </c>
    </row>
    <row r="3706" spans="1:5" ht="14.4">
      <c r="A3706" s="314">
        <v>97720</v>
      </c>
      <c r="B3706" s="314" t="s">
        <v>37328</v>
      </c>
      <c r="C3706" s="315" t="s">
        <v>10</v>
      </c>
      <c r="D3706" s="316">
        <v>0</v>
      </c>
      <c r="E3706" s="314" t="s">
        <v>33628</v>
      </c>
    </row>
    <row r="3707" spans="1:5" ht="14.4">
      <c r="A3707" s="314">
        <v>97740</v>
      </c>
      <c r="B3707" s="314" t="s">
        <v>37329</v>
      </c>
      <c r="C3707" s="315" t="s">
        <v>10</v>
      </c>
      <c r="D3707" s="316">
        <v>2193.14</v>
      </c>
      <c r="E3707" s="314" t="s">
        <v>33628</v>
      </c>
    </row>
    <row r="3708" spans="1:5" ht="14.4">
      <c r="A3708" s="314">
        <v>97738</v>
      </c>
      <c r="B3708" s="314" t="s">
        <v>37330</v>
      </c>
      <c r="C3708" s="315" t="s">
        <v>10</v>
      </c>
      <c r="D3708" s="316">
        <v>4178.71</v>
      </c>
      <c r="E3708" s="314" t="s">
        <v>33628</v>
      </c>
    </row>
    <row r="3709" spans="1:5" ht="14.4">
      <c r="A3709" s="314">
        <v>97739</v>
      </c>
      <c r="B3709" s="314" t="s">
        <v>37331</v>
      </c>
      <c r="C3709" s="315" t="s">
        <v>10</v>
      </c>
      <c r="D3709" s="316">
        <v>3059.85</v>
      </c>
      <c r="E3709" s="314" t="s">
        <v>33628</v>
      </c>
    </row>
    <row r="3710" spans="1:5" ht="14.4">
      <c r="A3710" s="314">
        <v>97736</v>
      </c>
      <c r="B3710" s="314" t="s">
        <v>37332</v>
      </c>
      <c r="C3710" s="315" t="s">
        <v>10</v>
      </c>
      <c r="D3710" s="316">
        <v>1651.15</v>
      </c>
      <c r="E3710" s="314" t="s">
        <v>33628</v>
      </c>
    </row>
    <row r="3711" spans="1:5" ht="14.4">
      <c r="A3711" s="314">
        <v>97734</v>
      </c>
      <c r="B3711" s="314" t="s">
        <v>37333</v>
      </c>
      <c r="C3711" s="315" t="s">
        <v>10</v>
      </c>
      <c r="D3711" s="316">
        <v>3276.7</v>
      </c>
      <c r="E3711" s="314" t="s">
        <v>33628</v>
      </c>
    </row>
    <row r="3712" spans="1:5" ht="14.4">
      <c r="A3712" s="314">
        <v>97735</v>
      </c>
      <c r="B3712" s="314" t="s">
        <v>37334</v>
      </c>
      <c r="C3712" s="315" t="s">
        <v>10</v>
      </c>
      <c r="D3712" s="316">
        <v>2678.38</v>
      </c>
      <c r="E3712" s="314" t="s">
        <v>33628</v>
      </c>
    </row>
    <row r="3713" spans="1:5" ht="14.4">
      <c r="A3713" s="314">
        <v>97737</v>
      </c>
      <c r="B3713" s="314" t="s">
        <v>37335</v>
      </c>
      <c r="C3713" s="315" t="s">
        <v>10</v>
      </c>
      <c r="D3713" s="316">
        <v>3472.61</v>
      </c>
      <c r="E3713" s="314" t="s">
        <v>33628</v>
      </c>
    </row>
    <row r="3714" spans="1:5" ht="14.4">
      <c r="A3714" s="314">
        <v>97733</v>
      </c>
      <c r="B3714" s="314" t="s">
        <v>37336</v>
      </c>
      <c r="C3714" s="315" t="s">
        <v>10</v>
      </c>
      <c r="D3714" s="316">
        <v>3720.98</v>
      </c>
      <c r="E3714" s="314" t="s">
        <v>33628</v>
      </c>
    </row>
    <row r="3715" spans="1:5" ht="14.4">
      <c r="A3715" s="314">
        <v>98616</v>
      </c>
      <c r="B3715" s="314" t="s">
        <v>37337</v>
      </c>
      <c r="C3715" s="315" t="s">
        <v>9</v>
      </c>
      <c r="D3715" s="316">
        <v>269.92</v>
      </c>
      <c r="E3715" s="314" t="s">
        <v>33628</v>
      </c>
    </row>
    <row r="3716" spans="1:5" ht="14.4">
      <c r="A3716" s="314">
        <v>98619</v>
      </c>
      <c r="B3716" s="314" t="s">
        <v>37338</v>
      </c>
      <c r="C3716" s="315" t="s">
        <v>9</v>
      </c>
      <c r="D3716" s="316">
        <v>292.95999999999998</v>
      </c>
      <c r="E3716" s="314" t="s">
        <v>33628</v>
      </c>
    </row>
    <row r="3717" spans="1:5" ht="14.4">
      <c r="A3717" s="314">
        <v>98622</v>
      </c>
      <c r="B3717" s="314" t="s">
        <v>37339</v>
      </c>
      <c r="C3717" s="315" t="s">
        <v>9</v>
      </c>
      <c r="D3717" s="316">
        <v>457.31</v>
      </c>
      <c r="E3717" s="314" t="s">
        <v>33628</v>
      </c>
    </row>
    <row r="3718" spans="1:5" ht="14.4">
      <c r="A3718" s="314">
        <v>98625</v>
      </c>
      <c r="B3718" s="314" t="s">
        <v>37340</v>
      </c>
      <c r="C3718" s="315" t="s">
        <v>9</v>
      </c>
      <c r="D3718" s="316">
        <v>478.62</v>
      </c>
      <c r="E3718" s="314" t="s">
        <v>33628</v>
      </c>
    </row>
    <row r="3719" spans="1:5" ht="14.4">
      <c r="A3719" s="314">
        <v>105918</v>
      </c>
      <c r="B3719" s="314" t="s">
        <v>37341</v>
      </c>
      <c r="C3719" s="315" t="s">
        <v>9</v>
      </c>
      <c r="D3719" s="316">
        <v>0</v>
      </c>
      <c r="E3719" s="314" t="s">
        <v>33628</v>
      </c>
    </row>
    <row r="3720" spans="1:5" ht="14.4">
      <c r="A3720" s="314">
        <v>98631</v>
      </c>
      <c r="B3720" s="314" t="s">
        <v>37342</v>
      </c>
      <c r="C3720" s="315" t="s">
        <v>9</v>
      </c>
      <c r="D3720" s="316">
        <v>0</v>
      </c>
      <c r="E3720" s="314" t="s">
        <v>33628</v>
      </c>
    </row>
    <row r="3721" spans="1:5" ht="14.4">
      <c r="A3721" s="314">
        <v>98637</v>
      </c>
      <c r="B3721" s="314" t="s">
        <v>37343</v>
      </c>
      <c r="C3721" s="315" t="s">
        <v>10</v>
      </c>
      <c r="D3721" s="316">
        <v>0</v>
      </c>
      <c r="E3721" s="314" t="s">
        <v>33628</v>
      </c>
    </row>
    <row r="3722" spans="1:5" ht="14.4">
      <c r="A3722" s="314">
        <v>98641</v>
      </c>
      <c r="B3722" s="314" t="s">
        <v>37344</v>
      </c>
      <c r="C3722" s="315" t="s">
        <v>10</v>
      </c>
      <c r="D3722" s="316">
        <v>0</v>
      </c>
      <c r="E3722" s="314" t="s">
        <v>33628</v>
      </c>
    </row>
    <row r="3723" spans="1:5" ht="14.4">
      <c r="A3723" s="314">
        <v>98645</v>
      </c>
      <c r="B3723" s="314" t="s">
        <v>37345</v>
      </c>
      <c r="C3723" s="315" t="s">
        <v>10</v>
      </c>
      <c r="D3723" s="316">
        <v>0</v>
      </c>
      <c r="E3723" s="314" t="s">
        <v>33628</v>
      </c>
    </row>
    <row r="3724" spans="1:5" ht="14.4">
      <c r="A3724" s="314">
        <v>98649</v>
      </c>
      <c r="B3724" s="314" t="s">
        <v>37346</v>
      </c>
      <c r="C3724" s="315" t="s">
        <v>10</v>
      </c>
      <c r="D3724" s="316">
        <v>0</v>
      </c>
      <c r="E3724" s="314" t="s">
        <v>33628</v>
      </c>
    </row>
    <row r="3725" spans="1:5" ht="14.4">
      <c r="A3725" s="314">
        <v>98653</v>
      </c>
      <c r="B3725" s="314" t="s">
        <v>37347</v>
      </c>
      <c r="C3725" s="315" t="s">
        <v>10</v>
      </c>
      <c r="D3725" s="316">
        <v>0</v>
      </c>
      <c r="E3725" s="314" t="s">
        <v>33628</v>
      </c>
    </row>
    <row r="3726" spans="1:5" ht="14.4">
      <c r="A3726" s="314">
        <v>98657</v>
      </c>
      <c r="B3726" s="314" t="s">
        <v>37348</v>
      </c>
      <c r="C3726" s="315" t="s">
        <v>449</v>
      </c>
      <c r="D3726" s="316">
        <v>749.54</v>
      </c>
      <c r="E3726" s="314" t="s">
        <v>33628</v>
      </c>
    </row>
    <row r="3727" spans="1:5" ht="14.4">
      <c r="A3727" s="314">
        <v>100344</v>
      </c>
      <c r="B3727" s="314" t="s">
        <v>37349</v>
      </c>
      <c r="C3727" s="315" t="s">
        <v>537</v>
      </c>
      <c r="D3727" s="316">
        <v>13.05</v>
      </c>
      <c r="E3727" s="314" t="s">
        <v>33628</v>
      </c>
    </row>
    <row r="3728" spans="1:5" ht="14.4">
      <c r="A3728" s="314">
        <v>100345</v>
      </c>
      <c r="B3728" s="314" t="s">
        <v>37350</v>
      </c>
      <c r="C3728" s="315" t="s">
        <v>537</v>
      </c>
      <c r="D3728" s="316">
        <v>10.1</v>
      </c>
      <c r="E3728" s="314" t="s">
        <v>33628</v>
      </c>
    </row>
    <row r="3729" spans="1:5" ht="14.4">
      <c r="A3729" s="314">
        <v>100346</v>
      </c>
      <c r="B3729" s="314" t="s">
        <v>37351</v>
      </c>
      <c r="C3729" s="315" t="s">
        <v>537</v>
      </c>
      <c r="D3729" s="316">
        <v>9.64</v>
      </c>
      <c r="E3729" s="314" t="s">
        <v>33628</v>
      </c>
    </row>
    <row r="3730" spans="1:5" ht="14.4">
      <c r="A3730" s="314">
        <v>100347</v>
      </c>
      <c r="B3730" s="314" t="s">
        <v>37352</v>
      </c>
      <c r="C3730" s="315" t="s">
        <v>537</v>
      </c>
      <c r="D3730" s="316">
        <v>10.79</v>
      </c>
      <c r="E3730" s="314" t="s">
        <v>33628</v>
      </c>
    </row>
    <row r="3731" spans="1:5" ht="14.4">
      <c r="A3731" s="314">
        <v>100348</v>
      </c>
      <c r="B3731" s="314" t="s">
        <v>37353</v>
      </c>
      <c r="C3731" s="315" t="s">
        <v>537</v>
      </c>
      <c r="D3731" s="316">
        <v>10.59</v>
      </c>
      <c r="E3731" s="314" t="s">
        <v>33628</v>
      </c>
    </row>
    <row r="3732" spans="1:5" ht="14.4">
      <c r="A3732" s="314">
        <v>100342</v>
      </c>
      <c r="B3732" s="314" t="s">
        <v>37354</v>
      </c>
      <c r="C3732" s="315" t="s">
        <v>537</v>
      </c>
      <c r="D3732" s="316">
        <v>18.23</v>
      </c>
      <c r="E3732" s="314" t="s">
        <v>33628</v>
      </c>
    </row>
    <row r="3733" spans="1:5" ht="14.4">
      <c r="A3733" s="314">
        <v>100343</v>
      </c>
      <c r="B3733" s="314" t="s">
        <v>37355</v>
      </c>
      <c r="C3733" s="315" t="s">
        <v>537</v>
      </c>
      <c r="D3733" s="316">
        <v>15.97</v>
      </c>
      <c r="E3733" s="314" t="s">
        <v>33628</v>
      </c>
    </row>
    <row r="3734" spans="1:5" ht="14.4">
      <c r="A3734" s="314">
        <v>100349</v>
      </c>
      <c r="B3734" s="314" t="s">
        <v>37356</v>
      </c>
      <c r="C3734" s="315" t="s">
        <v>10</v>
      </c>
      <c r="D3734" s="316">
        <v>674.01</v>
      </c>
      <c r="E3734" s="314" t="s">
        <v>33628</v>
      </c>
    </row>
    <row r="3735" spans="1:5" ht="14.4">
      <c r="A3735" s="314">
        <v>100336</v>
      </c>
      <c r="B3735" s="314" t="s">
        <v>37357</v>
      </c>
      <c r="C3735" s="315" t="s">
        <v>9</v>
      </c>
      <c r="D3735" s="316">
        <v>0</v>
      </c>
      <c r="E3735" s="314" t="s">
        <v>33628</v>
      </c>
    </row>
    <row r="3736" spans="1:5" ht="14.4">
      <c r="A3736" s="314">
        <v>100337</v>
      </c>
      <c r="B3736" s="314" t="s">
        <v>37358</v>
      </c>
      <c r="C3736" s="315" t="s">
        <v>9</v>
      </c>
      <c r="D3736" s="316">
        <v>0</v>
      </c>
      <c r="E3736" s="314" t="s">
        <v>33628</v>
      </c>
    </row>
    <row r="3737" spans="1:5" ht="14.4">
      <c r="A3737" s="314">
        <v>100339</v>
      </c>
      <c r="B3737" s="314" t="s">
        <v>37359</v>
      </c>
      <c r="C3737" s="315" t="s">
        <v>9</v>
      </c>
      <c r="D3737" s="316">
        <v>0</v>
      </c>
      <c r="E3737" s="314" t="s">
        <v>33628</v>
      </c>
    </row>
    <row r="3738" spans="1:5" ht="14.4">
      <c r="A3738" s="314">
        <v>100340</v>
      </c>
      <c r="B3738" s="314" t="s">
        <v>37360</v>
      </c>
      <c r="C3738" s="315" t="s">
        <v>9</v>
      </c>
      <c r="D3738" s="316">
        <v>0</v>
      </c>
      <c r="E3738" s="314" t="s">
        <v>33628</v>
      </c>
    </row>
    <row r="3739" spans="1:5" ht="14.4">
      <c r="A3739" s="314">
        <v>105805</v>
      </c>
      <c r="B3739" s="314" t="s">
        <v>37361</v>
      </c>
      <c r="C3739" s="315" t="s">
        <v>9</v>
      </c>
      <c r="D3739" s="316">
        <v>0</v>
      </c>
      <c r="E3739" s="314" t="s">
        <v>33628</v>
      </c>
    </row>
    <row r="3740" spans="1:5" ht="14.4">
      <c r="A3740" s="314">
        <v>105806</v>
      </c>
      <c r="B3740" s="314" t="s">
        <v>37362</v>
      </c>
      <c r="C3740" s="315" t="s">
        <v>9</v>
      </c>
      <c r="D3740" s="316">
        <v>0</v>
      </c>
      <c r="E3740" s="314" t="s">
        <v>33628</v>
      </c>
    </row>
    <row r="3741" spans="1:5" ht="14.4">
      <c r="A3741" s="314">
        <v>105807</v>
      </c>
      <c r="B3741" s="314" t="s">
        <v>37363</v>
      </c>
      <c r="C3741" s="315" t="s">
        <v>9</v>
      </c>
      <c r="D3741" s="316">
        <v>0</v>
      </c>
      <c r="E3741" s="314" t="s">
        <v>33628</v>
      </c>
    </row>
    <row r="3742" spans="1:5" ht="14.4">
      <c r="A3742" s="314">
        <v>105808</v>
      </c>
      <c r="B3742" s="314" t="s">
        <v>37364</v>
      </c>
      <c r="C3742" s="315" t="s">
        <v>9</v>
      </c>
      <c r="D3742" s="316">
        <v>0</v>
      </c>
      <c r="E3742" s="314" t="s">
        <v>33628</v>
      </c>
    </row>
    <row r="3743" spans="1:5" ht="14.4">
      <c r="A3743" s="314">
        <v>100341</v>
      </c>
      <c r="B3743" s="314" t="s">
        <v>37365</v>
      </c>
      <c r="C3743" s="315" t="s">
        <v>9</v>
      </c>
      <c r="D3743" s="316">
        <v>40.81</v>
      </c>
      <c r="E3743" s="314" t="s">
        <v>33628</v>
      </c>
    </row>
    <row r="3744" spans="1:5" ht="14.4">
      <c r="A3744" s="314">
        <v>100351</v>
      </c>
      <c r="B3744" s="314" t="s">
        <v>37366</v>
      </c>
      <c r="C3744" s="315" t="s">
        <v>9</v>
      </c>
      <c r="D3744" s="316">
        <v>0</v>
      </c>
      <c r="E3744" s="314" t="s">
        <v>33628</v>
      </c>
    </row>
    <row r="3745" spans="1:5" ht="14.4">
      <c r="A3745" s="314">
        <v>100353</v>
      </c>
      <c r="B3745" s="314" t="s">
        <v>37367</v>
      </c>
      <c r="C3745" s="315" t="s">
        <v>9</v>
      </c>
      <c r="D3745" s="316">
        <v>0</v>
      </c>
      <c r="E3745" s="314" t="s">
        <v>33628</v>
      </c>
    </row>
    <row r="3746" spans="1:5" ht="14.4">
      <c r="A3746" s="314">
        <v>100350</v>
      </c>
      <c r="B3746" s="314" t="s">
        <v>37368</v>
      </c>
      <c r="C3746" s="315" t="s">
        <v>9</v>
      </c>
      <c r="D3746" s="316">
        <v>0</v>
      </c>
      <c r="E3746" s="314" t="s">
        <v>33628</v>
      </c>
    </row>
    <row r="3747" spans="1:5" ht="14.4">
      <c r="A3747" s="314">
        <v>105043</v>
      </c>
      <c r="B3747" s="314" t="s">
        <v>37369</v>
      </c>
      <c r="C3747" s="315" t="s">
        <v>449</v>
      </c>
      <c r="D3747" s="316">
        <v>0</v>
      </c>
      <c r="E3747" s="314" t="s">
        <v>33628</v>
      </c>
    </row>
    <row r="3748" spans="1:5" ht="14.4">
      <c r="A3748" s="314">
        <v>105047</v>
      </c>
      <c r="B3748" s="314" t="s">
        <v>37370</v>
      </c>
      <c r="C3748" s="315" t="s">
        <v>449</v>
      </c>
      <c r="D3748" s="316">
        <v>0</v>
      </c>
      <c r="E3748" s="314" t="s">
        <v>33628</v>
      </c>
    </row>
    <row r="3749" spans="1:5" ht="14.4">
      <c r="A3749" s="314">
        <v>105044</v>
      </c>
      <c r="B3749" s="314" t="s">
        <v>37371</v>
      </c>
      <c r="C3749" s="315" t="s">
        <v>449</v>
      </c>
      <c r="D3749" s="316">
        <v>0</v>
      </c>
      <c r="E3749" s="314" t="s">
        <v>33628</v>
      </c>
    </row>
    <row r="3750" spans="1:5" ht="14.4">
      <c r="A3750" s="314">
        <v>105094</v>
      </c>
      <c r="B3750" s="314" t="s">
        <v>37372</v>
      </c>
      <c r="C3750" s="315" t="s">
        <v>449</v>
      </c>
      <c r="D3750" s="316">
        <v>0</v>
      </c>
      <c r="E3750" s="314" t="s">
        <v>33628</v>
      </c>
    </row>
    <row r="3751" spans="1:5" ht="14.4">
      <c r="A3751" s="314">
        <v>105096</v>
      </c>
      <c r="B3751" s="314" t="s">
        <v>37373</v>
      </c>
      <c r="C3751" s="315" t="s">
        <v>449</v>
      </c>
      <c r="D3751" s="316">
        <v>0</v>
      </c>
      <c r="E3751" s="314" t="s">
        <v>33628</v>
      </c>
    </row>
    <row r="3752" spans="1:5" ht="14.4">
      <c r="A3752" s="314">
        <v>105048</v>
      </c>
      <c r="B3752" s="314" t="s">
        <v>37374</v>
      </c>
      <c r="C3752" s="315" t="s">
        <v>449</v>
      </c>
      <c r="D3752" s="316">
        <v>0</v>
      </c>
      <c r="E3752" s="314" t="s">
        <v>33628</v>
      </c>
    </row>
    <row r="3753" spans="1:5" ht="14.4">
      <c r="A3753" s="314">
        <v>105097</v>
      </c>
      <c r="B3753" s="314" t="s">
        <v>37375</v>
      </c>
      <c r="C3753" s="315" t="s">
        <v>449</v>
      </c>
      <c r="D3753" s="316">
        <v>0</v>
      </c>
      <c r="E3753" s="314" t="s">
        <v>33628</v>
      </c>
    </row>
    <row r="3754" spans="1:5" ht="14.4">
      <c r="A3754" s="314">
        <v>105049</v>
      </c>
      <c r="B3754" s="314" t="s">
        <v>37376</v>
      </c>
      <c r="C3754" s="315" t="s">
        <v>449</v>
      </c>
      <c r="D3754" s="316">
        <v>0</v>
      </c>
      <c r="E3754" s="314" t="s">
        <v>33628</v>
      </c>
    </row>
    <row r="3755" spans="1:5" ht="14.4">
      <c r="A3755" s="314">
        <v>105051</v>
      </c>
      <c r="B3755" s="314" t="s">
        <v>37377</v>
      </c>
      <c r="C3755" s="315" t="s">
        <v>449</v>
      </c>
      <c r="D3755" s="316">
        <v>0</v>
      </c>
      <c r="E3755" s="314" t="s">
        <v>33628</v>
      </c>
    </row>
    <row r="3756" spans="1:5" ht="14.4">
      <c r="A3756" s="314">
        <v>105054</v>
      </c>
      <c r="B3756" s="314" t="s">
        <v>37378</v>
      </c>
      <c r="C3756" s="315" t="s">
        <v>449</v>
      </c>
      <c r="D3756" s="316">
        <v>0</v>
      </c>
      <c r="E3756" s="314" t="s">
        <v>33628</v>
      </c>
    </row>
    <row r="3757" spans="1:5" ht="14.4">
      <c r="A3757" s="314">
        <v>105052</v>
      </c>
      <c r="B3757" s="314" t="s">
        <v>37379</v>
      </c>
      <c r="C3757" s="315" t="s">
        <v>449</v>
      </c>
      <c r="D3757" s="316">
        <v>0</v>
      </c>
      <c r="E3757" s="314" t="s">
        <v>33628</v>
      </c>
    </row>
    <row r="3758" spans="1:5" ht="14.4">
      <c r="A3758" s="314">
        <v>105055</v>
      </c>
      <c r="B3758" s="314" t="s">
        <v>37380</v>
      </c>
      <c r="C3758" s="315" t="s">
        <v>449</v>
      </c>
      <c r="D3758" s="316">
        <v>0</v>
      </c>
      <c r="E3758" s="314" t="s">
        <v>33628</v>
      </c>
    </row>
    <row r="3759" spans="1:5" ht="14.4">
      <c r="A3759" s="314">
        <v>105065</v>
      </c>
      <c r="B3759" s="314" t="s">
        <v>37381</v>
      </c>
      <c r="C3759" s="315" t="s">
        <v>449</v>
      </c>
      <c r="D3759" s="316">
        <v>0</v>
      </c>
      <c r="E3759" s="314" t="s">
        <v>33628</v>
      </c>
    </row>
    <row r="3760" spans="1:5" ht="14.4">
      <c r="A3760" s="314">
        <v>105059</v>
      </c>
      <c r="B3760" s="314" t="s">
        <v>37382</v>
      </c>
      <c r="C3760" s="315" t="s">
        <v>449</v>
      </c>
      <c r="D3760" s="316">
        <v>0</v>
      </c>
      <c r="E3760" s="314" t="s">
        <v>33628</v>
      </c>
    </row>
    <row r="3761" spans="1:5" ht="14.4">
      <c r="A3761" s="314">
        <v>105057</v>
      </c>
      <c r="B3761" s="314" t="s">
        <v>37383</v>
      </c>
      <c r="C3761" s="315" t="s">
        <v>449</v>
      </c>
      <c r="D3761" s="316">
        <v>0</v>
      </c>
      <c r="E3761" s="314" t="s">
        <v>33628</v>
      </c>
    </row>
    <row r="3762" spans="1:5" ht="14.4">
      <c r="A3762" s="314">
        <v>105060</v>
      </c>
      <c r="B3762" s="314" t="s">
        <v>37384</v>
      </c>
      <c r="C3762" s="315" t="s">
        <v>449</v>
      </c>
      <c r="D3762" s="316">
        <v>0</v>
      </c>
      <c r="E3762" s="314" t="s">
        <v>33628</v>
      </c>
    </row>
    <row r="3763" spans="1:5" ht="14.4">
      <c r="A3763" s="314">
        <v>105042</v>
      </c>
      <c r="B3763" s="314" t="s">
        <v>37385</v>
      </c>
      <c r="C3763" s="315" t="s">
        <v>449</v>
      </c>
      <c r="D3763" s="316">
        <v>68.69</v>
      </c>
      <c r="E3763" s="314" t="s">
        <v>33628</v>
      </c>
    </row>
    <row r="3764" spans="1:5" ht="14.4">
      <c r="A3764" s="314">
        <v>105046</v>
      </c>
      <c r="B3764" s="314" t="s">
        <v>37386</v>
      </c>
      <c r="C3764" s="315" t="s">
        <v>449</v>
      </c>
      <c r="D3764" s="316">
        <v>57.39</v>
      </c>
      <c r="E3764" s="314" t="s">
        <v>33628</v>
      </c>
    </row>
    <row r="3765" spans="1:5" ht="14.4">
      <c r="A3765" s="314">
        <v>105095</v>
      </c>
      <c r="B3765" s="314" t="s">
        <v>37387</v>
      </c>
      <c r="C3765" s="315" t="s">
        <v>449</v>
      </c>
      <c r="D3765" s="316">
        <v>101.92</v>
      </c>
      <c r="E3765" s="314" t="s">
        <v>33628</v>
      </c>
    </row>
    <row r="3766" spans="1:5" ht="14.4">
      <c r="A3766" s="314">
        <v>105098</v>
      </c>
      <c r="B3766" s="314" t="s">
        <v>37388</v>
      </c>
      <c r="C3766" s="315" t="s">
        <v>449</v>
      </c>
      <c r="D3766" s="316">
        <v>90.65</v>
      </c>
      <c r="E3766" s="314" t="s">
        <v>33628</v>
      </c>
    </row>
    <row r="3767" spans="1:5" ht="14.4">
      <c r="A3767" s="314">
        <v>105050</v>
      </c>
      <c r="B3767" s="314" t="s">
        <v>37389</v>
      </c>
      <c r="C3767" s="315" t="s">
        <v>449</v>
      </c>
      <c r="D3767" s="316">
        <v>210.6</v>
      </c>
      <c r="E3767" s="314" t="s">
        <v>33628</v>
      </c>
    </row>
    <row r="3768" spans="1:5" ht="14.4">
      <c r="A3768" s="314">
        <v>105053</v>
      </c>
      <c r="B3768" s="314" t="s">
        <v>37390</v>
      </c>
      <c r="C3768" s="315" t="s">
        <v>449</v>
      </c>
      <c r="D3768" s="316">
        <v>199.47</v>
      </c>
      <c r="E3768" s="314" t="s">
        <v>33628</v>
      </c>
    </row>
    <row r="3769" spans="1:5" ht="14.4">
      <c r="A3769" s="314">
        <v>105056</v>
      </c>
      <c r="B3769" s="314" t="s">
        <v>37391</v>
      </c>
      <c r="C3769" s="315" t="s">
        <v>449</v>
      </c>
      <c r="D3769" s="316">
        <v>290.56</v>
      </c>
      <c r="E3769" s="314" t="s">
        <v>33628</v>
      </c>
    </row>
    <row r="3770" spans="1:5" ht="14.4">
      <c r="A3770" s="314">
        <v>105058</v>
      </c>
      <c r="B3770" s="314" t="s">
        <v>37392</v>
      </c>
      <c r="C3770" s="315" t="s">
        <v>449</v>
      </c>
      <c r="D3770" s="316">
        <v>280.20999999999998</v>
      </c>
      <c r="E3770" s="314" t="s">
        <v>33628</v>
      </c>
    </row>
    <row r="3771" spans="1:5" ht="14.4">
      <c r="A3771" s="314">
        <v>105062</v>
      </c>
      <c r="B3771" s="314" t="s">
        <v>37393</v>
      </c>
      <c r="C3771" s="315" t="s">
        <v>449</v>
      </c>
      <c r="D3771" s="316">
        <v>0</v>
      </c>
      <c r="E3771" s="314" t="s">
        <v>33628</v>
      </c>
    </row>
    <row r="3772" spans="1:5" ht="14.4">
      <c r="A3772" s="314">
        <v>105066</v>
      </c>
      <c r="B3772" s="314" t="s">
        <v>37394</v>
      </c>
      <c r="C3772" s="315" t="s">
        <v>449</v>
      </c>
      <c r="D3772" s="316">
        <v>0</v>
      </c>
      <c r="E3772" s="314" t="s">
        <v>33628</v>
      </c>
    </row>
    <row r="3773" spans="1:5" ht="14.4">
      <c r="A3773" s="314">
        <v>105063</v>
      </c>
      <c r="B3773" s="314" t="s">
        <v>37395</v>
      </c>
      <c r="C3773" s="315" t="s">
        <v>449</v>
      </c>
      <c r="D3773" s="316">
        <v>0</v>
      </c>
      <c r="E3773" s="314" t="s">
        <v>33628</v>
      </c>
    </row>
    <row r="3774" spans="1:5" ht="14.4">
      <c r="A3774" s="314">
        <v>105067</v>
      </c>
      <c r="B3774" s="314" t="s">
        <v>37396</v>
      </c>
      <c r="C3774" s="315" t="s">
        <v>449</v>
      </c>
      <c r="D3774" s="316">
        <v>0</v>
      </c>
      <c r="E3774" s="314" t="s">
        <v>33628</v>
      </c>
    </row>
    <row r="3775" spans="1:5" ht="14.4">
      <c r="A3775" s="314">
        <v>105069</v>
      </c>
      <c r="B3775" s="314" t="s">
        <v>37397</v>
      </c>
      <c r="C3775" s="315" t="s">
        <v>449</v>
      </c>
      <c r="D3775" s="316">
        <v>0</v>
      </c>
      <c r="E3775" s="314" t="s">
        <v>33628</v>
      </c>
    </row>
    <row r="3776" spans="1:5" ht="14.4">
      <c r="A3776" s="314">
        <v>105072</v>
      </c>
      <c r="B3776" s="314" t="s">
        <v>37398</v>
      </c>
      <c r="C3776" s="315" t="s">
        <v>449</v>
      </c>
      <c r="D3776" s="316">
        <v>0</v>
      </c>
      <c r="E3776" s="314" t="s">
        <v>33628</v>
      </c>
    </row>
    <row r="3777" spans="1:5" ht="14.4">
      <c r="A3777" s="314">
        <v>105070</v>
      </c>
      <c r="B3777" s="314" t="s">
        <v>37399</v>
      </c>
      <c r="C3777" s="315" t="s">
        <v>449</v>
      </c>
      <c r="D3777" s="316">
        <v>0</v>
      </c>
      <c r="E3777" s="314" t="s">
        <v>33628</v>
      </c>
    </row>
    <row r="3778" spans="1:5" ht="14.4">
      <c r="A3778" s="314">
        <v>105073</v>
      </c>
      <c r="B3778" s="314" t="s">
        <v>37400</v>
      </c>
      <c r="C3778" s="315" t="s">
        <v>449</v>
      </c>
      <c r="D3778" s="316">
        <v>0</v>
      </c>
      <c r="E3778" s="314" t="s">
        <v>33628</v>
      </c>
    </row>
    <row r="3779" spans="1:5" ht="14.4">
      <c r="A3779" s="314">
        <v>105075</v>
      </c>
      <c r="B3779" s="314" t="s">
        <v>37401</v>
      </c>
      <c r="C3779" s="315" t="s">
        <v>449</v>
      </c>
      <c r="D3779" s="316">
        <v>0</v>
      </c>
      <c r="E3779" s="314" t="s">
        <v>33628</v>
      </c>
    </row>
    <row r="3780" spans="1:5" ht="14.4">
      <c r="A3780" s="314">
        <v>105078</v>
      </c>
      <c r="B3780" s="314" t="s">
        <v>37402</v>
      </c>
      <c r="C3780" s="315" t="s">
        <v>449</v>
      </c>
      <c r="D3780" s="316">
        <v>0</v>
      </c>
      <c r="E3780" s="314" t="s">
        <v>33628</v>
      </c>
    </row>
    <row r="3781" spans="1:5" ht="14.4">
      <c r="A3781" s="314">
        <v>105076</v>
      </c>
      <c r="B3781" s="314" t="s">
        <v>37403</v>
      </c>
      <c r="C3781" s="315" t="s">
        <v>449</v>
      </c>
      <c r="D3781" s="316">
        <v>0</v>
      </c>
      <c r="E3781" s="314" t="s">
        <v>33628</v>
      </c>
    </row>
    <row r="3782" spans="1:5" ht="14.4">
      <c r="A3782" s="314">
        <v>105079</v>
      </c>
      <c r="B3782" s="314" t="s">
        <v>37404</v>
      </c>
      <c r="C3782" s="315" t="s">
        <v>449</v>
      </c>
      <c r="D3782" s="316">
        <v>0</v>
      </c>
      <c r="E3782" s="314" t="s">
        <v>33628</v>
      </c>
    </row>
    <row r="3783" spans="1:5" ht="14.4">
      <c r="A3783" s="314">
        <v>105061</v>
      </c>
      <c r="B3783" s="314" t="s">
        <v>37405</v>
      </c>
      <c r="C3783" s="315" t="s">
        <v>449</v>
      </c>
      <c r="D3783" s="316">
        <v>100.1</v>
      </c>
      <c r="E3783" s="314" t="s">
        <v>33628</v>
      </c>
    </row>
    <row r="3784" spans="1:5" ht="14.4">
      <c r="A3784" s="314">
        <v>105064</v>
      </c>
      <c r="B3784" s="314" t="s">
        <v>37406</v>
      </c>
      <c r="C3784" s="315" t="s">
        <v>449</v>
      </c>
      <c r="D3784" s="316">
        <v>85.65</v>
      </c>
      <c r="E3784" s="314" t="s">
        <v>33628</v>
      </c>
    </row>
    <row r="3785" spans="1:5" ht="14.4">
      <c r="A3785" s="314">
        <v>105068</v>
      </c>
      <c r="B3785" s="314" t="s">
        <v>37407</v>
      </c>
      <c r="C3785" s="315" t="s">
        <v>449</v>
      </c>
      <c r="D3785" s="316">
        <v>164.91</v>
      </c>
      <c r="E3785" s="314" t="s">
        <v>33628</v>
      </c>
    </row>
    <row r="3786" spans="1:5" ht="14.4">
      <c r="A3786" s="314">
        <v>105071</v>
      </c>
      <c r="B3786" s="314" t="s">
        <v>37408</v>
      </c>
      <c r="C3786" s="315" t="s">
        <v>449</v>
      </c>
      <c r="D3786" s="316">
        <v>150.47999999999999</v>
      </c>
      <c r="E3786" s="314" t="s">
        <v>33628</v>
      </c>
    </row>
    <row r="3787" spans="1:5" ht="14.4">
      <c r="A3787" s="314">
        <v>105074</v>
      </c>
      <c r="B3787" s="314" t="s">
        <v>37409</v>
      </c>
      <c r="C3787" s="315" t="s">
        <v>449</v>
      </c>
      <c r="D3787" s="316">
        <v>255.6</v>
      </c>
      <c r="E3787" s="314" t="s">
        <v>33628</v>
      </c>
    </row>
    <row r="3788" spans="1:5" ht="14.4">
      <c r="A3788" s="314">
        <v>105077</v>
      </c>
      <c r="B3788" s="314" t="s">
        <v>37410</v>
      </c>
      <c r="C3788" s="315" t="s">
        <v>449</v>
      </c>
      <c r="D3788" s="316">
        <v>241.24</v>
      </c>
      <c r="E3788" s="314" t="s">
        <v>33628</v>
      </c>
    </row>
    <row r="3789" spans="1:5" ht="14.4">
      <c r="A3789" s="314">
        <v>105090</v>
      </c>
      <c r="B3789" s="314" t="s">
        <v>37411</v>
      </c>
      <c r="C3789" s="315" t="s">
        <v>9</v>
      </c>
      <c r="D3789" s="316">
        <v>337.58</v>
      </c>
      <c r="E3789" s="314" t="s">
        <v>33628</v>
      </c>
    </row>
    <row r="3790" spans="1:5" ht="14.4">
      <c r="A3790" s="314">
        <v>105099</v>
      </c>
      <c r="B3790" s="314" t="s">
        <v>37412</v>
      </c>
      <c r="C3790" s="315" t="s">
        <v>449</v>
      </c>
      <c r="D3790" s="316">
        <v>84.07</v>
      </c>
      <c r="E3790" s="314" t="s">
        <v>33628</v>
      </c>
    </row>
    <row r="3791" spans="1:5" ht="14.4">
      <c r="A3791" s="314">
        <v>105100</v>
      </c>
      <c r="B3791" s="314" t="s">
        <v>37413</v>
      </c>
      <c r="C3791" s="315" t="s">
        <v>449</v>
      </c>
      <c r="D3791" s="316">
        <v>120.36</v>
      </c>
      <c r="E3791" s="314" t="s">
        <v>33628</v>
      </c>
    </row>
    <row r="3792" spans="1:5" ht="14.4">
      <c r="A3792" s="314">
        <v>105101</v>
      </c>
      <c r="B3792" s="314" t="s">
        <v>37414</v>
      </c>
      <c r="C3792" s="315" t="s">
        <v>449</v>
      </c>
      <c r="D3792" s="316">
        <v>235.43</v>
      </c>
      <c r="E3792" s="314" t="s">
        <v>33628</v>
      </c>
    </row>
    <row r="3793" spans="1:5" ht="14.4">
      <c r="A3793" s="314">
        <v>105102</v>
      </c>
      <c r="B3793" s="314" t="s">
        <v>37415</v>
      </c>
      <c r="C3793" s="315" t="s">
        <v>449</v>
      </c>
      <c r="D3793" s="316">
        <v>323.68</v>
      </c>
      <c r="E3793" s="314" t="s">
        <v>33628</v>
      </c>
    </row>
    <row r="3794" spans="1:5" ht="14.4">
      <c r="A3794" s="314">
        <v>105080</v>
      </c>
      <c r="B3794" s="314" t="s">
        <v>37416</v>
      </c>
      <c r="C3794" s="315" t="s">
        <v>449</v>
      </c>
      <c r="D3794" s="316">
        <v>66.16</v>
      </c>
      <c r="E3794" s="314" t="s">
        <v>33628</v>
      </c>
    </row>
    <row r="3795" spans="1:5" ht="14.4">
      <c r="A3795" s="314">
        <v>105081</v>
      </c>
      <c r="B3795" s="314" t="s">
        <v>37417</v>
      </c>
      <c r="C3795" s="315" t="s">
        <v>449</v>
      </c>
      <c r="D3795" s="316">
        <v>76.459999999999994</v>
      </c>
      <c r="E3795" s="314" t="s">
        <v>33628</v>
      </c>
    </row>
    <row r="3796" spans="1:5" ht="14.4">
      <c r="A3796" s="314">
        <v>105091</v>
      </c>
      <c r="B3796" s="314" t="s">
        <v>37418</v>
      </c>
      <c r="C3796" s="315" t="s">
        <v>449</v>
      </c>
      <c r="D3796" s="316">
        <v>132.79</v>
      </c>
      <c r="E3796" s="314" t="s">
        <v>33628</v>
      </c>
    </row>
    <row r="3797" spans="1:5" ht="14.4">
      <c r="A3797" s="314">
        <v>105089</v>
      </c>
      <c r="B3797" s="314" t="s">
        <v>37419</v>
      </c>
      <c r="C3797" s="315" t="s">
        <v>449</v>
      </c>
      <c r="D3797" s="316">
        <v>167.39</v>
      </c>
      <c r="E3797" s="314" t="s">
        <v>33628</v>
      </c>
    </row>
    <row r="3798" spans="1:5" ht="14.4">
      <c r="A3798" s="314">
        <v>105082</v>
      </c>
      <c r="B3798" s="314" t="s">
        <v>37420</v>
      </c>
      <c r="C3798" s="315" t="s">
        <v>449</v>
      </c>
      <c r="D3798" s="316">
        <v>68.92</v>
      </c>
      <c r="E3798" s="314" t="s">
        <v>33628</v>
      </c>
    </row>
    <row r="3799" spans="1:5" ht="14.4">
      <c r="A3799" s="314">
        <v>105083</v>
      </c>
      <c r="B3799" s="314" t="s">
        <v>37421</v>
      </c>
      <c r="C3799" s="315" t="s">
        <v>449</v>
      </c>
      <c r="D3799" s="316">
        <v>77.72</v>
      </c>
      <c r="E3799" s="314" t="s">
        <v>33628</v>
      </c>
    </row>
    <row r="3800" spans="1:5" ht="14.4">
      <c r="A3800" s="314">
        <v>105084</v>
      </c>
      <c r="B3800" s="314" t="s">
        <v>37422</v>
      </c>
      <c r="C3800" s="315" t="s">
        <v>449</v>
      </c>
      <c r="D3800" s="316">
        <v>96.35</v>
      </c>
      <c r="E3800" s="314" t="s">
        <v>33628</v>
      </c>
    </row>
    <row r="3801" spans="1:5" ht="14.4">
      <c r="A3801" s="314">
        <v>105086</v>
      </c>
      <c r="B3801" s="314" t="s">
        <v>37423</v>
      </c>
      <c r="C3801" s="315" t="s">
        <v>449</v>
      </c>
      <c r="D3801" s="316">
        <v>89.66</v>
      </c>
      <c r="E3801" s="314" t="s">
        <v>33628</v>
      </c>
    </row>
    <row r="3802" spans="1:5" ht="14.4">
      <c r="A3802" s="314">
        <v>105087</v>
      </c>
      <c r="B3802" s="314" t="s">
        <v>37424</v>
      </c>
      <c r="C3802" s="315" t="s">
        <v>449</v>
      </c>
      <c r="D3802" s="316">
        <v>100.64</v>
      </c>
      <c r="E3802" s="314" t="s">
        <v>33628</v>
      </c>
    </row>
    <row r="3803" spans="1:5" ht="14.4">
      <c r="A3803" s="314">
        <v>105088</v>
      </c>
      <c r="B3803" s="314" t="s">
        <v>37425</v>
      </c>
      <c r="C3803" s="315" t="s">
        <v>449</v>
      </c>
      <c r="D3803" s="316">
        <v>181.27</v>
      </c>
      <c r="E3803" s="314" t="s">
        <v>33628</v>
      </c>
    </row>
    <row r="3804" spans="1:5" ht="14.4">
      <c r="A3804" s="314">
        <v>105092</v>
      </c>
      <c r="B3804" s="314" t="s">
        <v>37426</v>
      </c>
      <c r="C3804" s="315" t="s">
        <v>449</v>
      </c>
      <c r="D3804" s="316">
        <v>144.36000000000001</v>
      </c>
      <c r="E3804" s="314" t="s">
        <v>33628</v>
      </c>
    </row>
    <row r="3805" spans="1:5" ht="14.4">
      <c r="A3805" s="314">
        <v>105085</v>
      </c>
      <c r="B3805" s="314" t="s">
        <v>37427</v>
      </c>
      <c r="C3805" s="315" t="s">
        <v>449</v>
      </c>
      <c r="D3805" s="316">
        <v>100.68</v>
      </c>
      <c r="E3805" s="314" t="s">
        <v>33628</v>
      </c>
    </row>
    <row r="3806" spans="1:5" ht="14.4">
      <c r="A3806" s="314">
        <v>105093</v>
      </c>
      <c r="B3806" s="314" t="s">
        <v>37428</v>
      </c>
      <c r="C3806" s="315" t="s">
        <v>449</v>
      </c>
      <c r="D3806" s="316">
        <v>146.57</v>
      </c>
      <c r="E3806" s="314" t="s">
        <v>33628</v>
      </c>
    </row>
    <row r="3807" spans="1:5" ht="14.4">
      <c r="A3807" s="314">
        <v>105041</v>
      </c>
      <c r="B3807" s="314" t="s">
        <v>37429</v>
      </c>
      <c r="C3807" s="315" t="s">
        <v>449</v>
      </c>
      <c r="D3807" s="316">
        <v>56.99</v>
      </c>
      <c r="E3807" s="314" t="s">
        <v>33628</v>
      </c>
    </row>
    <row r="3808" spans="1:5" ht="14.4">
      <c r="A3808" s="314">
        <v>105045</v>
      </c>
      <c r="B3808" s="314" t="s">
        <v>37430</v>
      </c>
      <c r="C3808" s="315" t="s">
        <v>449</v>
      </c>
      <c r="D3808" s="316">
        <v>65.73</v>
      </c>
      <c r="E3808" s="314" t="s">
        <v>33628</v>
      </c>
    </row>
    <row r="3809" spans="1:5" ht="14.4">
      <c r="A3809" s="314">
        <v>93961</v>
      </c>
      <c r="B3809" s="314" t="s">
        <v>37431</v>
      </c>
      <c r="C3809" s="315" t="s">
        <v>449</v>
      </c>
      <c r="D3809" s="316">
        <v>282.02</v>
      </c>
      <c r="E3809" s="314" t="s">
        <v>33628</v>
      </c>
    </row>
    <row r="3810" spans="1:5" ht="14.4">
      <c r="A3810" s="314">
        <v>93971</v>
      </c>
      <c r="B3810" s="314" t="s">
        <v>37432</v>
      </c>
      <c r="C3810" s="315" t="s">
        <v>449</v>
      </c>
      <c r="D3810" s="316">
        <v>234.87</v>
      </c>
      <c r="E3810" s="314" t="s">
        <v>33628</v>
      </c>
    </row>
    <row r="3811" spans="1:5" ht="14.4">
      <c r="A3811" s="314">
        <v>93959</v>
      </c>
      <c r="B3811" s="314" t="s">
        <v>37433</v>
      </c>
      <c r="C3811" s="315" t="s">
        <v>449</v>
      </c>
      <c r="D3811" s="316">
        <v>313.56</v>
      </c>
      <c r="E3811" s="314" t="s">
        <v>33628</v>
      </c>
    </row>
    <row r="3812" spans="1:5" ht="14.4">
      <c r="A3812" s="314">
        <v>93969</v>
      </c>
      <c r="B3812" s="314" t="s">
        <v>37434</v>
      </c>
      <c r="C3812" s="315" t="s">
        <v>449</v>
      </c>
      <c r="D3812" s="316">
        <v>260.3</v>
      </c>
      <c r="E3812" s="314" t="s">
        <v>33628</v>
      </c>
    </row>
    <row r="3813" spans="1:5" ht="14.4">
      <c r="A3813" s="314">
        <v>93957</v>
      </c>
      <c r="B3813" s="314" t="s">
        <v>37435</v>
      </c>
      <c r="C3813" s="315" t="s">
        <v>449</v>
      </c>
      <c r="D3813" s="316">
        <v>388.62</v>
      </c>
      <c r="E3813" s="314" t="s">
        <v>33628</v>
      </c>
    </row>
    <row r="3814" spans="1:5" ht="14.4">
      <c r="A3814" s="314">
        <v>93967</v>
      </c>
      <c r="B3814" s="314" t="s">
        <v>37436</v>
      </c>
      <c r="C3814" s="315" t="s">
        <v>449</v>
      </c>
      <c r="D3814" s="316">
        <v>322.93</v>
      </c>
      <c r="E3814" s="314" t="s">
        <v>33628</v>
      </c>
    </row>
    <row r="3815" spans="1:5" ht="14.4">
      <c r="A3815" s="314">
        <v>104878</v>
      </c>
      <c r="B3815" s="314" t="s">
        <v>37437</v>
      </c>
      <c r="C3815" s="315" t="s">
        <v>550</v>
      </c>
      <c r="D3815" s="316">
        <v>2481.83</v>
      </c>
      <c r="E3815" s="314" t="s">
        <v>33628</v>
      </c>
    </row>
    <row r="3816" spans="1:5" ht="14.4">
      <c r="A3816" s="314">
        <v>104877</v>
      </c>
      <c r="B3816" s="314" t="s">
        <v>37438</v>
      </c>
      <c r="C3816" s="315" t="s">
        <v>550</v>
      </c>
      <c r="D3816" s="316">
        <v>673.88</v>
      </c>
      <c r="E3816" s="314" t="s">
        <v>33628</v>
      </c>
    </row>
    <row r="3817" spans="1:5" ht="14.4">
      <c r="A3817" s="314">
        <v>104841</v>
      </c>
      <c r="B3817" s="314" t="s">
        <v>37439</v>
      </c>
      <c r="C3817" s="315" t="s">
        <v>449</v>
      </c>
      <c r="D3817" s="316">
        <v>92.08</v>
      </c>
      <c r="E3817" s="314" t="s">
        <v>33628</v>
      </c>
    </row>
    <row r="3818" spans="1:5" ht="14.4">
      <c r="A3818" s="314">
        <v>104849</v>
      </c>
      <c r="B3818" s="314" t="s">
        <v>37440</v>
      </c>
      <c r="C3818" s="315" t="s">
        <v>449</v>
      </c>
      <c r="D3818" s="316">
        <v>63.38</v>
      </c>
      <c r="E3818" s="314" t="s">
        <v>33628</v>
      </c>
    </row>
    <row r="3819" spans="1:5" ht="14.4">
      <c r="A3819" s="314">
        <v>104887</v>
      </c>
      <c r="B3819" s="314" t="s">
        <v>37441</v>
      </c>
      <c r="C3819" s="315" t="s">
        <v>449</v>
      </c>
      <c r="D3819" s="316">
        <v>49.88</v>
      </c>
      <c r="E3819" s="314" t="s">
        <v>33628</v>
      </c>
    </row>
    <row r="3820" spans="1:5" ht="14.4">
      <c r="A3820" s="314">
        <v>104844</v>
      </c>
      <c r="B3820" s="314" t="s">
        <v>37442</v>
      </c>
      <c r="C3820" s="315" t="s">
        <v>449</v>
      </c>
      <c r="D3820" s="316">
        <v>101.43</v>
      </c>
      <c r="E3820" s="314" t="s">
        <v>33628</v>
      </c>
    </row>
    <row r="3821" spans="1:5" ht="14.4">
      <c r="A3821" s="314">
        <v>104852</v>
      </c>
      <c r="B3821" s="314" t="s">
        <v>37443</v>
      </c>
      <c r="C3821" s="315" t="s">
        <v>449</v>
      </c>
      <c r="D3821" s="316">
        <v>69.569999999999993</v>
      </c>
      <c r="E3821" s="314" t="s">
        <v>33628</v>
      </c>
    </row>
    <row r="3822" spans="1:5" ht="14.4">
      <c r="A3822" s="314">
        <v>104846</v>
      </c>
      <c r="B3822" s="314" t="s">
        <v>37444</v>
      </c>
      <c r="C3822" s="315" t="s">
        <v>449</v>
      </c>
      <c r="D3822" s="316">
        <v>115.34</v>
      </c>
      <c r="E3822" s="314" t="s">
        <v>33628</v>
      </c>
    </row>
    <row r="3823" spans="1:5" ht="14.4">
      <c r="A3823" s="314">
        <v>104854</v>
      </c>
      <c r="B3823" s="314" t="s">
        <v>37445</v>
      </c>
      <c r="C3823" s="315" t="s">
        <v>449</v>
      </c>
      <c r="D3823" s="316">
        <v>78.78</v>
      </c>
      <c r="E3823" s="314" t="s">
        <v>33628</v>
      </c>
    </row>
    <row r="3824" spans="1:5" ht="14.4">
      <c r="A3824" s="314">
        <v>104890</v>
      </c>
      <c r="B3824" s="314" t="s">
        <v>37446</v>
      </c>
      <c r="C3824" s="315" t="s">
        <v>449</v>
      </c>
      <c r="D3824" s="316">
        <v>56.93</v>
      </c>
      <c r="E3824" s="314" t="s">
        <v>33628</v>
      </c>
    </row>
    <row r="3825" spans="1:5" ht="14.4">
      <c r="A3825" s="314">
        <v>104842</v>
      </c>
      <c r="B3825" s="314" t="s">
        <v>37447</v>
      </c>
      <c r="C3825" s="315" t="s">
        <v>449</v>
      </c>
      <c r="D3825" s="316">
        <v>78.97</v>
      </c>
      <c r="E3825" s="314" t="s">
        <v>33628</v>
      </c>
    </row>
    <row r="3826" spans="1:5" ht="14.4">
      <c r="A3826" s="314">
        <v>104850</v>
      </c>
      <c r="B3826" s="314" t="s">
        <v>37448</v>
      </c>
      <c r="C3826" s="315" t="s">
        <v>449</v>
      </c>
      <c r="D3826" s="316">
        <v>56.69</v>
      </c>
      <c r="E3826" s="314" t="s">
        <v>33628</v>
      </c>
    </row>
    <row r="3827" spans="1:5" ht="14.4">
      <c r="A3827" s="314">
        <v>104888</v>
      </c>
      <c r="B3827" s="314" t="s">
        <v>37449</v>
      </c>
      <c r="C3827" s="315" t="s">
        <v>449</v>
      </c>
      <c r="D3827" s="316">
        <v>45.49</v>
      </c>
      <c r="E3827" s="314" t="s">
        <v>33628</v>
      </c>
    </row>
    <row r="3828" spans="1:5" ht="14.4">
      <c r="A3828" s="314">
        <v>104879</v>
      </c>
      <c r="B3828" s="314" t="s">
        <v>37450</v>
      </c>
      <c r="C3828" s="315" t="s">
        <v>449</v>
      </c>
      <c r="D3828" s="316">
        <v>86.77</v>
      </c>
      <c r="E3828" s="314" t="s">
        <v>33628</v>
      </c>
    </row>
    <row r="3829" spans="1:5" ht="14.4">
      <c r="A3829" s="314">
        <v>104853</v>
      </c>
      <c r="B3829" s="314" t="s">
        <v>37451</v>
      </c>
      <c r="C3829" s="315" t="s">
        <v>449</v>
      </c>
      <c r="D3829" s="316">
        <v>61.89</v>
      </c>
      <c r="E3829" s="314" t="s">
        <v>33628</v>
      </c>
    </row>
    <row r="3830" spans="1:5" ht="14.4">
      <c r="A3830" s="314">
        <v>104847</v>
      </c>
      <c r="B3830" s="314" t="s">
        <v>37452</v>
      </c>
      <c r="C3830" s="315" t="s">
        <v>449</v>
      </c>
      <c r="D3830" s="316">
        <v>98.35</v>
      </c>
      <c r="E3830" s="314" t="s">
        <v>33628</v>
      </c>
    </row>
    <row r="3831" spans="1:5" ht="14.4">
      <c r="A3831" s="314">
        <v>104855</v>
      </c>
      <c r="B3831" s="314" t="s">
        <v>37453</v>
      </c>
      <c r="C3831" s="315" t="s">
        <v>449</v>
      </c>
      <c r="D3831" s="316">
        <v>69.510000000000005</v>
      </c>
      <c r="E3831" s="314" t="s">
        <v>33628</v>
      </c>
    </row>
    <row r="3832" spans="1:5" ht="14.4">
      <c r="A3832" s="314">
        <v>104891</v>
      </c>
      <c r="B3832" s="314" t="s">
        <v>37454</v>
      </c>
      <c r="C3832" s="315" t="s">
        <v>449</v>
      </c>
      <c r="D3832" s="316">
        <v>51.38</v>
      </c>
      <c r="E3832" s="314" t="s">
        <v>33628</v>
      </c>
    </row>
    <row r="3833" spans="1:5" ht="14.4">
      <c r="A3833" s="314">
        <v>104892</v>
      </c>
      <c r="B3833" s="314" t="s">
        <v>37455</v>
      </c>
      <c r="C3833" s="315" t="s">
        <v>449</v>
      </c>
      <c r="D3833" s="316">
        <v>113.97</v>
      </c>
      <c r="E3833" s="314" t="s">
        <v>33628</v>
      </c>
    </row>
    <row r="3834" spans="1:5" ht="14.4">
      <c r="A3834" s="314">
        <v>104848</v>
      </c>
      <c r="B3834" s="314" t="s">
        <v>37456</v>
      </c>
      <c r="C3834" s="315" t="s">
        <v>449</v>
      </c>
      <c r="D3834" s="316">
        <v>73.37</v>
      </c>
      <c r="E3834" s="314" t="s">
        <v>33628</v>
      </c>
    </row>
    <row r="3835" spans="1:5" ht="14.4">
      <c r="A3835" s="314">
        <v>104886</v>
      </c>
      <c r="B3835" s="314" t="s">
        <v>37457</v>
      </c>
      <c r="C3835" s="315" t="s">
        <v>449</v>
      </c>
      <c r="D3835" s="316">
        <v>56.44</v>
      </c>
      <c r="E3835" s="314" t="s">
        <v>33628</v>
      </c>
    </row>
    <row r="3836" spans="1:5" ht="14.4">
      <c r="A3836" s="314">
        <v>104843</v>
      </c>
      <c r="B3836" s="314" t="s">
        <v>37458</v>
      </c>
      <c r="C3836" s="315" t="s">
        <v>449</v>
      </c>
      <c r="D3836" s="316">
        <v>125.62</v>
      </c>
      <c r="E3836" s="314" t="s">
        <v>33628</v>
      </c>
    </row>
    <row r="3837" spans="1:5" ht="14.4">
      <c r="A3837" s="314">
        <v>104851</v>
      </c>
      <c r="B3837" s="314" t="s">
        <v>37459</v>
      </c>
      <c r="C3837" s="315" t="s">
        <v>449</v>
      </c>
      <c r="D3837" s="316">
        <v>81.09</v>
      </c>
      <c r="E3837" s="314" t="s">
        <v>33628</v>
      </c>
    </row>
    <row r="3838" spans="1:5" ht="14.4">
      <c r="A3838" s="314">
        <v>104845</v>
      </c>
      <c r="B3838" s="314" t="s">
        <v>37460</v>
      </c>
      <c r="C3838" s="315" t="s">
        <v>449</v>
      </c>
      <c r="D3838" s="316">
        <v>142.94999999999999</v>
      </c>
      <c r="E3838" s="314" t="s">
        <v>33628</v>
      </c>
    </row>
    <row r="3839" spans="1:5" ht="14.4">
      <c r="A3839" s="314">
        <v>104880</v>
      </c>
      <c r="B3839" s="314" t="s">
        <v>37461</v>
      </c>
      <c r="C3839" s="315" t="s">
        <v>449</v>
      </c>
      <c r="D3839" s="316">
        <v>92.54</v>
      </c>
      <c r="E3839" s="314" t="s">
        <v>33628</v>
      </c>
    </row>
    <row r="3840" spans="1:5" ht="14.4">
      <c r="A3840" s="314">
        <v>104889</v>
      </c>
      <c r="B3840" s="314" t="s">
        <v>37462</v>
      </c>
      <c r="C3840" s="315" t="s">
        <v>449</v>
      </c>
      <c r="D3840" s="316">
        <v>65.16</v>
      </c>
      <c r="E3840" s="314" t="s">
        <v>33628</v>
      </c>
    </row>
    <row r="3841" spans="1:5" ht="14.4">
      <c r="A3841" s="314">
        <v>95108</v>
      </c>
      <c r="B3841" s="314" t="s">
        <v>37463</v>
      </c>
      <c r="C3841" s="315" t="s">
        <v>550</v>
      </c>
      <c r="D3841" s="316">
        <v>42.68</v>
      </c>
      <c r="E3841" s="314" t="s">
        <v>33628</v>
      </c>
    </row>
    <row r="3842" spans="1:5" ht="14.4">
      <c r="A3842" s="314">
        <v>104857</v>
      </c>
      <c r="B3842" s="314" t="s">
        <v>37464</v>
      </c>
      <c r="C3842" s="315" t="s">
        <v>449</v>
      </c>
      <c r="D3842" s="316">
        <v>0</v>
      </c>
      <c r="E3842" s="314" t="s">
        <v>33628</v>
      </c>
    </row>
    <row r="3843" spans="1:5" ht="14.4">
      <c r="A3843" s="314">
        <v>104859</v>
      </c>
      <c r="B3843" s="314" t="s">
        <v>37465</v>
      </c>
      <c r="C3843" s="315" t="s">
        <v>449</v>
      </c>
      <c r="D3843" s="316">
        <v>0</v>
      </c>
      <c r="E3843" s="314" t="s">
        <v>33628</v>
      </c>
    </row>
    <row r="3844" spans="1:5" ht="14.4">
      <c r="A3844" s="314">
        <v>104861</v>
      </c>
      <c r="B3844" s="314" t="s">
        <v>37466</v>
      </c>
      <c r="C3844" s="315" t="s">
        <v>449</v>
      </c>
      <c r="D3844" s="316">
        <v>0</v>
      </c>
      <c r="E3844" s="314" t="s">
        <v>33628</v>
      </c>
    </row>
    <row r="3845" spans="1:5" ht="14.4">
      <c r="A3845" s="314">
        <v>104856</v>
      </c>
      <c r="B3845" s="314" t="s">
        <v>37467</v>
      </c>
      <c r="C3845" s="315" t="s">
        <v>449</v>
      </c>
      <c r="D3845" s="316">
        <v>0</v>
      </c>
      <c r="E3845" s="314" t="s">
        <v>33628</v>
      </c>
    </row>
    <row r="3846" spans="1:5" ht="14.4">
      <c r="A3846" s="314">
        <v>104858</v>
      </c>
      <c r="B3846" s="314" t="s">
        <v>37468</v>
      </c>
      <c r="C3846" s="315" t="s">
        <v>449</v>
      </c>
      <c r="D3846" s="316">
        <v>0</v>
      </c>
      <c r="E3846" s="314" t="s">
        <v>33628</v>
      </c>
    </row>
    <row r="3847" spans="1:5" ht="14.4">
      <c r="A3847" s="314">
        <v>104860</v>
      </c>
      <c r="B3847" s="314" t="s">
        <v>37469</v>
      </c>
      <c r="C3847" s="315" t="s">
        <v>449</v>
      </c>
      <c r="D3847" s="316">
        <v>0</v>
      </c>
      <c r="E3847" s="314" t="s">
        <v>33628</v>
      </c>
    </row>
    <row r="3848" spans="1:5" ht="14.4">
      <c r="A3848" s="314">
        <v>104871</v>
      </c>
      <c r="B3848" s="314" t="s">
        <v>37470</v>
      </c>
      <c r="C3848" s="315" t="s">
        <v>449</v>
      </c>
      <c r="D3848" s="316">
        <v>0</v>
      </c>
      <c r="E3848" s="314" t="s">
        <v>33628</v>
      </c>
    </row>
    <row r="3849" spans="1:5" ht="14.4">
      <c r="A3849" s="314">
        <v>104883</v>
      </c>
      <c r="B3849" s="314" t="s">
        <v>37471</v>
      </c>
      <c r="C3849" s="315" t="s">
        <v>449</v>
      </c>
      <c r="D3849" s="316">
        <v>0</v>
      </c>
      <c r="E3849" s="314" t="s">
        <v>33628</v>
      </c>
    </row>
    <row r="3850" spans="1:5" ht="14.4">
      <c r="A3850" s="314">
        <v>104865</v>
      </c>
      <c r="B3850" s="314" t="s">
        <v>37472</v>
      </c>
      <c r="C3850" s="315" t="s">
        <v>449</v>
      </c>
      <c r="D3850" s="316">
        <v>0</v>
      </c>
      <c r="E3850" s="314" t="s">
        <v>33628</v>
      </c>
    </row>
    <row r="3851" spans="1:5" ht="14.4">
      <c r="A3851" s="314">
        <v>104872</v>
      </c>
      <c r="B3851" s="314" t="s">
        <v>37473</v>
      </c>
      <c r="C3851" s="315" t="s">
        <v>449</v>
      </c>
      <c r="D3851" s="316">
        <v>0</v>
      </c>
      <c r="E3851" s="314" t="s">
        <v>33628</v>
      </c>
    </row>
    <row r="3852" spans="1:5" ht="14.4">
      <c r="A3852" s="314">
        <v>104884</v>
      </c>
      <c r="B3852" s="314" t="s">
        <v>37474</v>
      </c>
      <c r="C3852" s="315" t="s">
        <v>449</v>
      </c>
      <c r="D3852" s="316">
        <v>0</v>
      </c>
      <c r="E3852" s="314" t="s">
        <v>33628</v>
      </c>
    </row>
    <row r="3853" spans="1:5" ht="14.4">
      <c r="A3853" s="314">
        <v>104866</v>
      </c>
      <c r="B3853" s="314" t="s">
        <v>37475</v>
      </c>
      <c r="C3853" s="315" t="s">
        <v>449</v>
      </c>
      <c r="D3853" s="316">
        <v>0</v>
      </c>
      <c r="E3853" s="314" t="s">
        <v>33628</v>
      </c>
    </row>
    <row r="3854" spans="1:5" ht="14.4">
      <c r="A3854" s="314">
        <v>104873</v>
      </c>
      <c r="B3854" s="314" t="s">
        <v>37476</v>
      </c>
      <c r="C3854" s="315" t="s">
        <v>449</v>
      </c>
      <c r="D3854" s="316">
        <v>0</v>
      </c>
      <c r="E3854" s="314" t="s">
        <v>33628</v>
      </c>
    </row>
    <row r="3855" spans="1:5" ht="14.4">
      <c r="A3855" s="314">
        <v>104885</v>
      </c>
      <c r="B3855" s="314" t="s">
        <v>37477</v>
      </c>
      <c r="C3855" s="315" t="s">
        <v>449</v>
      </c>
      <c r="D3855" s="316">
        <v>0</v>
      </c>
      <c r="E3855" s="314" t="s">
        <v>33628</v>
      </c>
    </row>
    <row r="3856" spans="1:5" ht="14.4">
      <c r="A3856" s="314">
        <v>104867</v>
      </c>
      <c r="B3856" s="314" t="s">
        <v>37478</v>
      </c>
      <c r="C3856" s="315" t="s">
        <v>449</v>
      </c>
      <c r="D3856" s="316">
        <v>0</v>
      </c>
      <c r="E3856" s="314" t="s">
        <v>33628</v>
      </c>
    </row>
    <row r="3857" spans="1:5" ht="14.4">
      <c r="A3857" s="314">
        <v>104868</v>
      </c>
      <c r="B3857" s="314" t="s">
        <v>37479</v>
      </c>
      <c r="C3857" s="315" t="s">
        <v>449</v>
      </c>
      <c r="D3857" s="316">
        <v>0</v>
      </c>
      <c r="E3857" s="314" t="s">
        <v>33628</v>
      </c>
    </row>
    <row r="3858" spans="1:5" ht="14.4">
      <c r="A3858" s="314">
        <v>104874</v>
      </c>
      <c r="B3858" s="314" t="s">
        <v>37480</v>
      </c>
      <c r="C3858" s="315" t="s">
        <v>449</v>
      </c>
      <c r="D3858" s="316">
        <v>0</v>
      </c>
      <c r="E3858" s="314" t="s">
        <v>33628</v>
      </c>
    </row>
    <row r="3859" spans="1:5" ht="14.4">
      <c r="A3859" s="314">
        <v>104862</v>
      </c>
      <c r="B3859" s="314" t="s">
        <v>37481</v>
      </c>
      <c r="C3859" s="315" t="s">
        <v>449</v>
      </c>
      <c r="D3859" s="316">
        <v>0</v>
      </c>
      <c r="E3859" s="314" t="s">
        <v>33628</v>
      </c>
    </row>
    <row r="3860" spans="1:5" ht="14.4">
      <c r="A3860" s="314">
        <v>104869</v>
      </c>
      <c r="B3860" s="314" t="s">
        <v>37482</v>
      </c>
      <c r="C3860" s="315" t="s">
        <v>449</v>
      </c>
      <c r="D3860" s="316">
        <v>0</v>
      </c>
      <c r="E3860" s="314" t="s">
        <v>33628</v>
      </c>
    </row>
    <row r="3861" spans="1:5" ht="14.4">
      <c r="A3861" s="314">
        <v>104881</v>
      </c>
      <c r="B3861" s="314" t="s">
        <v>37483</v>
      </c>
      <c r="C3861" s="315" t="s">
        <v>449</v>
      </c>
      <c r="D3861" s="316">
        <v>0</v>
      </c>
      <c r="E3861" s="314" t="s">
        <v>33628</v>
      </c>
    </row>
    <row r="3862" spans="1:5" ht="14.4">
      <c r="A3862" s="314">
        <v>104863</v>
      </c>
      <c r="B3862" s="314" t="s">
        <v>37484</v>
      </c>
      <c r="C3862" s="315" t="s">
        <v>449</v>
      </c>
      <c r="D3862" s="316">
        <v>0</v>
      </c>
      <c r="E3862" s="314" t="s">
        <v>33628</v>
      </c>
    </row>
    <row r="3863" spans="1:5" ht="14.4">
      <c r="A3863" s="314">
        <v>104870</v>
      </c>
      <c r="B3863" s="314" t="s">
        <v>37485</v>
      </c>
      <c r="C3863" s="315" t="s">
        <v>449</v>
      </c>
      <c r="D3863" s="316">
        <v>0</v>
      </c>
      <c r="E3863" s="314" t="s">
        <v>33628</v>
      </c>
    </row>
    <row r="3864" spans="1:5" ht="14.4">
      <c r="A3864" s="314">
        <v>104882</v>
      </c>
      <c r="B3864" s="314" t="s">
        <v>37486</v>
      </c>
      <c r="C3864" s="315" t="s">
        <v>449</v>
      </c>
      <c r="D3864" s="316">
        <v>0</v>
      </c>
      <c r="E3864" s="314" t="s">
        <v>33628</v>
      </c>
    </row>
    <row r="3865" spans="1:5" ht="14.4">
      <c r="A3865" s="314">
        <v>104864</v>
      </c>
      <c r="B3865" s="314" t="s">
        <v>37487</v>
      </c>
      <c r="C3865" s="315" t="s">
        <v>449</v>
      </c>
      <c r="D3865" s="316">
        <v>0</v>
      </c>
      <c r="E3865" s="314" t="s">
        <v>33628</v>
      </c>
    </row>
    <row r="3866" spans="1:5" ht="14.4">
      <c r="A3866" s="314">
        <v>104876</v>
      </c>
      <c r="B3866" s="314" t="s">
        <v>37488</v>
      </c>
      <c r="C3866" s="315" t="s">
        <v>550</v>
      </c>
      <c r="D3866" s="316">
        <v>31.51</v>
      </c>
      <c r="E3866" s="314" t="s">
        <v>33628</v>
      </c>
    </row>
    <row r="3867" spans="1:5" ht="14.4">
      <c r="A3867" s="314">
        <v>104875</v>
      </c>
      <c r="B3867" s="314" t="s">
        <v>37489</v>
      </c>
      <c r="C3867" s="315" t="s">
        <v>449</v>
      </c>
      <c r="D3867" s="316">
        <v>155.04</v>
      </c>
      <c r="E3867" s="314" t="s">
        <v>33628</v>
      </c>
    </row>
    <row r="3868" spans="1:5" ht="14.4">
      <c r="A3868" s="314">
        <v>96120</v>
      </c>
      <c r="B3868" s="314" t="s">
        <v>37490</v>
      </c>
      <c r="C3868" s="315" t="s">
        <v>449</v>
      </c>
      <c r="D3868" s="316">
        <v>3.21</v>
      </c>
      <c r="E3868" s="314" t="s">
        <v>33628</v>
      </c>
    </row>
    <row r="3869" spans="1:5" ht="14.4">
      <c r="A3869" s="314">
        <v>96123</v>
      </c>
      <c r="B3869" s="314" t="s">
        <v>37491</v>
      </c>
      <c r="C3869" s="315" t="s">
        <v>449</v>
      </c>
      <c r="D3869" s="316">
        <v>33.229999999999997</v>
      </c>
      <c r="E3869" s="314" t="s">
        <v>33628</v>
      </c>
    </row>
    <row r="3870" spans="1:5" ht="14.4">
      <c r="A3870" s="314">
        <v>96122</v>
      </c>
      <c r="B3870" s="314" t="s">
        <v>37492</v>
      </c>
      <c r="C3870" s="315" t="s">
        <v>449</v>
      </c>
      <c r="D3870" s="316">
        <v>49.34</v>
      </c>
      <c r="E3870" s="314" t="s">
        <v>33628</v>
      </c>
    </row>
    <row r="3871" spans="1:5" ht="14.4">
      <c r="A3871" s="314">
        <v>96121</v>
      </c>
      <c r="B3871" s="314" t="s">
        <v>37493</v>
      </c>
      <c r="C3871" s="315" t="s">
        <v>449</v>
      </c>
      <c r="D3871" s="316">
        <v>13.92</v>
      </c>
      <c r="E3871" s="314" t="s">
        <v>33628</v>
      </c>
    </row>
    <row r="3872" spans="1:5" ht="14.4">
      <c r="A3872" s="314">
        <v>99054</v>
      </c>
      <c r="B3872" s="314" t="s">
        <v>37494</v>
      </c>
      <c r="C3872" s="315" t="s">
        <v>9</v>
      </c>
      <c r="D3872" s="316">
        <v>64.680000000000007</v>
      </c>
      <c r="E3872" s="314" t="s">
        <v>33628</v>
      </c>
    </row>
    <row r="3873" spans="1:5" ht="14.4">
      <c r="A3873" s="314">
        <v>96110</v>
      </c>
      <c r="B3873" s="314" t="s">
        <v>37495</v>
      </c>
      <c r="C3873" s="315" t="s">
        <v>9</v>
      </c>
      <c r="D3873" s="316">
        <v>81.94</v>
      </c>
      <c r="E3873" s="314" t="s">
        <v>33628</v>
      </c>
    </row>
    <row r="3874" spans="1:5" ht="14.4">
      <c r="A3874" s="314">
        <v>96114</v>
      </c>
      <c r="B3874" s="314" t="s">
        <v>37496</v>
      </c>
      <c r="C3874" s="315" t="s">
        <v>9</v>
      </c>
      <c r="D3874" s="316">
        <v>83.11</v>
      </c>
      <c r="E3874" s="314" t="s">
        <v>33628</v>
      </c>
    </row>
    <row r="3875" spans="1:5" ht="14.4">
      <c r="A3875" s="314">
        <v>104757</v>
      </c>
      <c r="B3875" s="314" t="s">
        <v>37497</v>
      </c>
      <c r="C3875" s="315" t="s">
        <v>9</v>
      </c>
      <c r="D3875" s="316">
        <v>0</v>
      </c>
      <c r="E3875" s="314" t="s">
        <v>33628</v>
      </c>
    </row>
    <row r="3876" spans="1:5" ht="14.4">
      <c r="A3876" s="314">
        <v>104756</v>
      </c>
      <c r="B3876" s="314" t="s">
        <v>37498</v>
      </c>
      <c r="C3876" s="315" t="s">
        <v>9</v>
      </c>
      <c r="D3876" s="316">
        <v>214.93</v>
      </c>
      <c r="E3876" s="314" t="s">
        <v>33628</v>
      </c>
    </row>
    <row r="3877" spans="1:5" ht="14.4">
      <c r="A3877" s="314">
        <v>96112</v>
      </c>
      <c r="B3877" s="314" t="s">
        <v>37499</v>
      </c>
      <c r="C3877" s="315" t="s">
        <v>9</v>
      </c>
      <c r="D3877" s="316">
        <v>165.91</v>
      </c>
      <c r="E3877" s="314" t="s">
        <v>33628</v>
      </c>
    </row>
    <row r="3878" spans="1:5" ht="14.4">
      <c r="A3878" s="314">
        <v>96113</v>
      </c>
      <c r="B3878" s="314" t="s">
        <v>37500</v>
      </c>
      <c r="C3878" s="315" t="s">
        <v>9</v>
      </c>
      <c r="D3878" s="316">
        <v>50.44</v>
      </c>
      <c r="E3878" s="314" t="s">
        <v>33628</v>
      </c>
    </row>
    <row r="3879" spans="1:5" ht="14.4">
      <c r="A3879" s="314">
        <v>96109</v>
      </c>
      <c r="B3879" s="314" t="s">
        <v>37501</v>
      </c>
      <c r="C3879" s="315" t="s">
        <v>9</v>
      </c>
      <c r="D3879" s="316">
        <v>56.21</v>
      </c>
      <c r="E3879" s="314" t="s">
        <v>33628</v>
      </c>
    </row>
    <row r="3880" spans="1:5" ht="14.4">
      <c r="A3880" s="314">
        <v>96116</v>
      </c>
      <c r="B3880" s="314" t="s">
        <v>37502</v>
      </c>
      <c r="C3880" s="315" t="s">
        <v>9</v>
      </c>
      <c r="D3880" s="316">
        <v>74.709999999999994</v>
      </c>
      <c r="E3880" s="314" t="s">
        <v>33628</v>
      </c>
    </row>
    <row r="3881" spans="1:5" ht="14.4">
      <c r="A3881" s="314">
        <v>96111</v>
      </c>
      <c r="B3881" s="314" t="s">
        <v>37503</v>
      </c>
      <c r="C3881" s="315" t="s">
        <v>9</v>
      </c>
      <c r="D3881" s="316">
        <v>72.22</v>
      </c>
      <c r="E3881" s="314" t="s">
        <v>33628</v>
      </c>
    </row>
    <row r="3882" spans="1:5" ht="14.4">
      <c r="A3882" s="314">
        <v>96486</v>
      </c>
      <c r="B3882" s="314" t="s">
        <v>37504</v>
      </c>
      <c r="C3882" s="315" t="s">
        <v>9</v>
      </c>
      <c r="D3882" s="316">
        <v>84.69</v>
      </c>
      <c r="E3882" s="314" t="s">
        <v>33628</v>
      </c>
    </row>
    <row r="3883" spans="1:5" ht="14.4">
      <c r="A3883" s="314">
        <v>96485</v>
      </c>
      <c r="B3883" s="314" t="s">
        <v>37505</v>
      </c>
      <c r="C3883" s="315" t="s">
        <v>9</v>
      </c>
      <c r="D3883" s="316">
        <v>82.2</v>
      </c>
      <c r="E3883" s="314" t="s">
        <v>33628</v>
      </c>
    </row>
    <row r="3884" spans="1:5" ht="14.4">
      <c r="A3884" s="314">
        <v>97557</v>
      </c>
      <c r="B3884" s="314" t="s">
        <v>37506</v>
      </c>
      <c r="C3884" s="315" t="s">
        <v>9</v>
      </c>
      <c r="D3884" s="316">
        <v>0</v>
      </c>
      <c r="E3884" s="314" t="s">
        <v>33628</v>
      </c>
    </row>
    <row r="3885" spans="1:5" ht="14.4">
      <c r="A3885" s="314">
        <v>101807</v>
      </c>
      <c r="B3885" s="314" t="s">
        <v>37507</v>
      </c>
      <c r="C3885" s="315" t="s">
        <v>550</v>
      </c>
      <c r="D3885" s="316">
        <v>541.07000000000005</v>
      </c>
      <c r="E3885" s="314" t="s">
        <v>33628</v>
      </c>
    </row>
    <row r="3886" spans="1:5" ht="14.4">
      <c r="A3886" s="314">
        <v>101806</v>
      </c>
      <c r="B3886" s="314" t="s">
        <v>37508</v>
      </c>
      <c r="C3886" s="315" t="s">
        <v>550</v>
      </c>
      <c r="D3886" s="316">
        <v>595.78</v>
      </c>
      <c r="E3886" s="314" t="s">
        <v>33628</v>
      </c>
    </row>
    <row r="3887" spans="1:5" ht="14.4">
      <c r="A3887" s="314">
        <v>101808</v>
      </c>
      <c r="B3887" s="314" t="s">
        <v>37509</v>
      </c>
      <c r="C3887" s="315" t="s">
        <v>550</v>
      </c>
      <c r="D3887" s="316">
        <v>593.77</v>
      </c>
      <c r="E3887" s="314" t="s">
        <v>33628</v>
      </c>
    </row>
    <row r="3888" spans="1:5" ht="14.4">
      <c r="A3888" s="314">
        <v>98058</v>
      </c>
      <c r="B3888" s="314" t="s">
        <v>37510</v>
      </c>
      <c r="C3888" s="315" t="s">
        <v>550</v>
      </c>
      <c r="D3888" s="316">
        <v>1901.63</v>
      </c>
      <c r="E3888" s="314" t="s">
        <v>33628</v>
      </c>
    </row>
    <row r="3889" spans="1:5" ht="14.4">
      <c r="A3889" s="314">
        <v>98059</v>
      </c>
      <c r="B3889" s="314" t="s">
        <v>37511</v>
      </c>
      <c r="C3889" s="315" t="s">
        <v>550</v>
      </c>
      <c r="D3889" s="316">
        <v>4103.67</v>
      </c>
      <c r="E3889" s="314" t="s">
        <v>33628</v>
      </c>
    </row>
    <row r="3890" spans="1:5" ht="14.4">
      <c r="A3890" s="314">
        <v>98060</v>
      </c>
      <c r="B3890" s="314" t="s">
        <v>37512</v>
      </c>
      <c r="C3890" s="315" t="s">
        <v>550</v>
      </c>
      <c r="D3890" s="316">
        <v>5730.13</v>
      </c>
      <c r="E3890" s="314" t="s">
        <v>33628</v>
      </c>
    </row>
    <row r="3891" spans="1:5" ht="14.4">
      <c r="A3891" s="314">
        <v>98061</v>
      </c>
      <c r="B3891" s="314" t="s">
        <v>37513</v>
      </c>
      <c r="C3891" s="315" t="s">
        <v>550</v>
      </c>
      <c r="D3891" s="316">
        <v>7993.18</v>
      </c>
      <c r="E3891" s="314" t="s">
        <v>33628</v>
      </c>
    </row>
    <row r="3892" spans="1:5" ht="14.4">
      <c r="A3892" s="314">
        <v>98088</v>
      </c>
      <c r="B3892" s="314" t="s">
        <v>37514</v>
      </c>
      <c r="C3892" s="315" t="s">
        <v>550</v>
      </c>
      <c r="D3892" s="316">
        <v>3343.55</v>
      </c>
      <c r="E3892" s="314" t="s">
        <v>33628</v>
      </c>
    </row>
    <row r="3893" spans="1:5" ht="14.4">
      <c r="A3893" s="314">
        <v>98089</v>
      </c>
      <c r="B3893" s="314" t="s">
        <v>37515</v>
      </c>
      <c r="C3893" s="315" t="s">
        <v>550</v>
      </c>
      <c r="D3893" s="316">
        <v>5321.44</v>
      </c>
      <c r="E3893" s="314" t="s">
        <v>33628</v>
      </c>
    </row>
    <row r="3894" spans="1:5" ht="14.4">
      <c r="A3894" s="314">
        <v>98090</v>
      </c>
      <c r="B3894" s="314" t="s">
        <v>37516</v>
      </c>
      <c r="C3894" s="315" t="s">
        <v>550</v>
      </c>
      <c r="D3894" s="316">
        <v>8408.91</v>
      </c>
      <c r="E3894" s="314" t="s">
        <v>33628</v>
      </c>
    </row>
    <row r="3895" spans="1:5" ht="14.4">
      <c r="A3895" s="314">
        <v>98091</v>
      </c>
      <c r="B3895" s="314" t="s">
        <v>37517</v>
      </c>
      <c r="C3895" s="315" t="s">
        <v>550</v>
      </c>
      <c r="D3895" s="316">
        <v>11009.79</v>
      </c>
      <c r="E3895" s="314" t="s">
        <v>33628</v>
      </c>
    </row>
    <row r="3896" spans="1:5" ht="14.4">
      <c r="A3896" s="314">
        <v>98092</v>
      </c>
      <c r="B3896" s="314" t="s">
        <v>37518</v>
      </c>
      <c r="C3896" s="315" t="s">
        <v>550</v>
      </c>
      <c r="D3896" s="316">
        <v>12819.65</v>
      </c>
      <c r="E3896" s="314" t="s">
        <v>33628</v>
      </c>
    </row>
    <row r="3897" spans="1:5" ht="14.4">
      <c r="A3897" s="314">
        <v>98093</v>
      </c>
      <c r="B3897" s="314" t="s">
        <v>37519</v>
      </c>
      <c r="C3897" s="315" t="s">
        <v>550</v>
      </c>
      <c r="D3897" s="316">
        <v>15150.39</v>
      </c>
      <c r="E3897" s="314" t="s">
        <v>33628</v>
      </c>
    </row>
    <row r="3898" spans="1:5" ht="14.4">
      <c r="A3898" s="314">
        <v>98072</v>
      </c>
      <c r="B3898" s="314" t="s">
        <v>37520</v>
      </c>
      <c r="C3898" s="315" t="s">
        <v>550</v>
      </c>
      <c r="D3898" s="316">
        <v>4161.3900000000003</v>
      </c>
      <c r="E3898" s="314" t="s">
        <v>33628</v>
      </c>
    </row>
    <row r="3899" spans="1:5" ht="14.4">
      <c r="A3899" s="314">
        <v>98073</v>
      </c>
      <c r="B3899" s="314" t="s">
        <v>37521</v>
      </c>
      <c r="C3899" s="315" t="s">
        <v>550</v>
      </c>
      <c r="D3899" s="316">
        <v>6561.34</v>
      </c>
      <c r="E3899" s="314" t="s">
        <v>33628</v>
      </c>
    </row>
    <row r="3900" spans="1:5" ht="14.4">
      <c r="A3900" s="314">
        <v>98074</v>
      </c>
      <c r="B3900" s="314" t="s">
        <v>37522</v>
      </c>
      <c r="C3900" s="315" t="s">
        <v>550</v>
      </c>
      <c r="D3900" s="316">
        <v>10258.620000000001</v>
      </c>
      <c r="E3900" s="314" t="s">
        <v>33628</v>
      </c>
    </row>
    <row r="3901" spans="1:5" ht="14.4">
      <c r="A3901" s="314">
        <v>98075</v>
      </c>
      <c r="B3901" s="314" t="s">
        <v>37523</v>
      </c>
      <c r="C3901" s="315" t="s">
        <v>550</v>
      </c>
      <c r="D3901" s="316">
        <v>13375.71</v>
      </c>
      <c r="E3901" s="314" t="s">
        <v>33628</v>
      </c>
    </row>
    <row r="3902" spans="1:5" ht="14.4">
      <c r="A3902" s="314">
        <v>98076</v>
      </c>
      <c r="B3902" s="314" t="s">
        <v>37524</v>
      </c>
      <c r="C3902" s="315" t="s">
        <v>550</v>
      </c>
      <c r="D3902" s="316">
        <v>15458.59</v>
      </c>
      <c r="E3902" s="314" t="s">
        <v>33628</v>
      </c>
    </row>
    <row r="3903" spans="1:5" ht="14.4">
      <c r="A3903" s="314">
        <v>98077</v>
      </c>
      <c r="B3903" s="314" t="s">
        <v>37525</v>
      </c>
      <c r="C3903" s="315" t="s">
        <v>550</v>
      </c>
      <c r="D3903" s="316">
        <v>18224.48</v>
      </c>
      <c r="E3903" s="314" t="s">
        <v>33628</v>
      </c>
    </row>
    <row r="3904" spans="1:5" ht="14.4">
      <c r="A3904" s="314">
        <v>98062</v>
      </c>
      <c r="B3904" s="314" t="s">
        <v>37526</v>
      </c>
      <c r="C3904" s="315" t="s">
        <v>550</v>
      </c>
      <c r="D3904" s="316">
        <v>3283.61</v>
      </c>
      <c r="E3904" s="314" t="s">
        <v>33628</v>
      </c>
    </row>
    <row r="3905" spans="1:5" ht="14.4">
      <c r="A3905" s="314">
        <v>98063</v>
      </c>
      <c r="B3905" s="314" t="s">
        <v>37527</v>
      </c>
      <c r="C3905" s="315" t="s">
        <v>550</v>
      </c>
      <c r="D3905" s="316">
        <v>5018.2700000000004</v>
      </c>
      <c r="E3905" s="314" t="s">
        <v>33628</v>
      </c>
    </row>
    <row r="3906" spans="1:5" ht="14.4">
      <c r="A3906" s="314">
        <v>98064</v>
      </c>
      <c r="B3906" s="314" t="s">
        <v>37528</v>
      </c>
      <c r="C3906" s="315" t="s">
        <v>550</v>
      </c>
      <c r="D3906" s="316">
        <v>5813.7</v>
      </c>
      <c r="E3906" s="314" t="s">
        <v>33628</v>
      </c>
    </row>
    <row r="3907" spans="1:5" ht="14.4">
      <c r="A3907" s="314">
        <v>98065</v>
      </c>
      <c r="B3907" s="314" t="s">
        <v>37529</v>
      </c>
      <c r="C3907" s="315" t="s">
        <v>550</v>
      </c>
      <c r="D3907" s="316">
        <v>8077.47</v>
      </c>
      <c r="E3907" s="314" t="s">
        <v>33628</v>
      </c>
    </row>
    <row r="3908" spans="1:5" ht="14.4">
      <c r="A3908" s="314">
        <v>98094</v>
      </c>
      <c r="B3908" s="314" t="s">
        <v>37530</v>
      </c>
      <c r="C3908" s="315" t="s">
        <v>550</v>
      </c>
      <c r="D3908" s="316">
        <v>2680.3</v>
      </c>
      <c r="E3908" s="314" t="s">
        <v>33628</v>
      </c>
    </row>
    <row r="3909" spans="1:5" ht="14.4">
      <c r="A3909" s="314">
        <v>98099</v>
      </c>
      <c r="B3909" s="314" t="s">
        <v>37531</v>
      </c>
      <c r="C3909" s="315" t="s">
        <v>550</v>
      </c>
      <c r="D3909" s="316">
        <v>4581.97</v>
      </c>
      <c r="E3909" s="314" t="s">
        <v>33628</v>
      </c>
    </row>
    <row r="3910" spans="1:5" ht="14.4">
      <c r="A3910" s="314">
        <v>98100</v>
      </c>
      <c r="B3910" s="314" t="s">
        <v>37532</v>
      </c>
      <c r="C3910" s="315" t="s">
        <v>550</v>
      </c>
      <c r="D3910" s="316">
        <v>6037.5</v>
      </c>
      <c r="E3910" s="314" t="s">
        <v>33628</v>
      </c>
    </row>
    <row r="3911" spans="1:5" ht="14.4">
      <c r="A3911" s="314">
        <v>98101</v>
      </c>
      <c r="B3911" s="314" t="s">
        <v>37533</v>
      </c>
      <c r="C3911" s="315" t="s">
        <v>550</v>
      </c>
      <c r="D3911" s="316">
        <v>8943.26</v>
      </c>
      <c r="E3911" s="314" t="s">
        <v>33628</v>
      </c>
    </row>
    <row r="3912" spans="1:5" ht="14.4">
      <c r="A3912" s="314">
        <v>98078</v>
      </c>
      <c r="B3912" s="314" t="s">
        <v>37534</v>
      </c>
      <c r="C3912" s="315" t="s">
        <v>550</v>
      </c>
      <c r="D3912" s="316">
        <v>4390.67</v>
      </c>
      <c r="E3912" s="314" t="s">
        <v>33628</v>
      </c>
    </row>
    <row r="3913" spans="1:5" ht="14.4">
      <c r="A3913" s="314">
        <v>98079</v>
      </c>
      <c r="B3913" s="314" t="s">
        <v>37535</v>
      </c>
      <c r="C3913" s="315" t="s">
        <v>550</v>
      </c>
      <c r="D3913" s="316">
        <v>7716.75</v>
      </c>
      <c r="E3913" s="314" t="s">
        <v>33628</v>
      </c>
    </row>
    <row r="3914" spans="1:5" ht="14.4">
      <c r="A3914" s="314">
        <v>98080</v>
      </c>
      <c r="B3914" s="314" t="s">
        <v>37536</v>
      </c>
      <c r="C3914" s="315" t="s">
        <v>550</v>
      </c>
      <c r="D3914" s="316">
        <v>9963.7199999999993</v>
      </c>
      <c r="E3914" s="314" t="s">
        <v>33628</v>
      </c>
    </row>
    <row r="3915" spans="1:5" ht="14.4">
      <c r="A3915" s="314">
        <v>98081</v>
      </c>
      <c r="B3915" s="314" t="s">
        <v>37537</v>
      </c>
      <c r="C3915" s="315" t="s">
        <v>550</v>
      </c>
      <c r="D3915" s="316">
        <v>14792.65</v>
      </c>
      <c r="E3915" s="314" t="s">
        <v>33628</v>
      </c>
    </row>
    <row r="3916" spans="1:5" ht="14.4">
      <c r="A3916" s="314">
        <v>98052</v>
      </c>
      <c r="B3916" s="314" t="s">
        <v>37538</v>
      </c>
      <c r="C3916" s="315" t="s">
        <v>550</v>
      </c>
      <c r="D3916" s="316">
        <v>2221.16</v>
      </c>
      <c r="E3916" s="314" t="s">
        <v>33628</v>
      </c>
    </row>
    <row r="3917" spans="1:5" ht="14.4">
      <c r="A3917" s="314">
        <v>98053</v>
      </c>
      <c r="B3917" s="314" t="s">
        <v>37539</v>
      </c>
      <c r="C3917" s="315" t="s">
        <v>550</v>
      </c>
      <c r="D3917" s="316">
        <v>3054.2</v>
      </c>
      <c r="E3917" s="314" t="s">
        <v>33628</v>
      </c>
    </row>
    <row r="3918" spans="1:5" ht="14.4">
      <c r="A3918" s="314">
        <v>98054</v>
      </c>
      <c r="B3918" s="314" t="s">
        <v>37540</v>
      </c>
      <c r="C3918" s="315" t="s">
        <v>550</v>
      </c>
      <c r="D3918" s="316">
        <v>4970.6000000000004</v>
      </c>
      <c r="E3918" s="314" t="s">
        <v>33628</v>
      </c>
    </row>
    <row r="3919" spans="1:5" ht="14.4">
      <c r="A3919" s="314">
        <v>98055</v>
      </c>
      <c r="B3919" s="314" t="s">
        <v>37541</v>
      </c>
      <c r="C3919" s="315" t="s">
        <v>550</v>
      </c>
      <c r="D3919" s="316">
        <v>6753.71</v>
      </c>
      <c r="E3919" s="314" t="s">
        <v>33628</v>
      </c>
    </row>
    <row r="3920" spans="1:5" ht="14.4">
      <c r="A3920" s="314">
        <v>98056</v>
      </c>
      <c r="B3920" s="314" t="s">
        <v>37542</v>
      </c>
      <c r="C3920" s="315" t="s">
        <v>550</v>
      </c>
      <c r="D3920" s="316">
        <v>7895.21</v>
      </c>
      <c r="E3920" s="314" t="s">
        <v>33628</v>
      </c>
    </row>
    <row r="3921" spans="1:5" ht="14.4">
      <c r="A3921" s="314">
        <v>98057</v>
      </c>
      <c r="B3921" s="314" t="s">
        <v>37543</v>
      </c>
      <c r="C3921" s="315" t="s">
        <v>550</v>
      </c>
      <c r="D3921" s="316">
        <v>9384.52</v>
      </c>
      <c r="E3921" s="314" t="s">
        <v>33628</v>
      </c>
    </row>
    <row r="3922" spans="1:5" ht="14.4">
      <c r="A3922" s="314">
        <v>98082</v>
      </c>
      <c r="B3922" s="314" t="s">
        <v>37544</v>
      </c>
      <c r="C3922" s="315" t="s">
        <v>550</v>
      </c>
      <c r="D3922" s="316">
        <v>3855.72</v>
      </c>
      <c r="E3922" s="314" t="s">
        <v>33628</v>
      </c>
    </row>
    <row r="3923" spans="1:5" ht="14.4">
      <c r="A3923" s="314">
        <v>98083</v>
      </c>
      <c r="B3923" s="314" t="s">
        <v>37545</v>
      </c>
      <c r="C3923" s="315" t="s">
        <v>550</v>
      </c>
      <c r="D3923" s="316">
        <v>5080.92</v>
      </c>
      <c r="E3923" s="314" t="s">
        <v>33628</v>
      </c>
    </row>
    <row r="3924" spans="1:5" ht="14.4">
      <c r="A3924" s="314">
        <v>98084</v>
      </c>
      <c r="B3924" s="314" t="s">
        <v>37546</v>
      </c>
      <c r="C3924" s="315" t="s">
        <v>550</v>
      </c>
      <c r="D3924" s="316">
        <v>7124.31</v>
      </c>
      <c r="E3924" s="314" t="s">
        <v>33628</v>
      </c>
    </row>
    <row r="3925" spans="1:5" ht="14.4">
      <c r="A3925" s="314">
        <v>98085</v>
      </c>
      <c r="B3925" s="314" t="s">
        <v>37547</v>
      </c>
      <c r="C3925" s="315" t="s">
        <v>550</v>
      </c>
      <c r="D3925" s="316">
        <v>9689.32</v>
      </c>
      <c r="E3925" s="314" t="s">
        <v>33628</v>
      </c>
    </row>
    <row r="3926" spans="1:5" ht="14.4">
      <c r="A3926" s="314">
        <v>98087</v>
      </c>
      <c r="B3926" s="314" t="s">
        <v>37548</v>
      </c>
      <c r="C3926" s="315" t="s">
        <v>550</v>
      </c>
      <c r="D3926" s="316">
        <v>11593.22</v>
      </c>
      <c r="E3926" s="314" t="s">
        <v>33628</v>
      </c>
    </row>
    <row r="3927" spans="1:5" ht="14.4">
      <c r="A3927" s="314">
        <v>98086</v>
      </c>
      <c r="B3927" s="314" t="s">
        <v>37549</v>
      </c>
      <c r="C3927" s="315" t="s">
        <v>550</v>
      </c>
      <c r="D3927" s="316">
        <v>10913.02</v>
      </c>
      <c r="E3927" s="314" t="s">
        <v>33628</v>
      </c>
    </row>
    <row r="3928" spans="1:5" ht="14.4">
      <c r="A3928" s="314">
        <v>98066</v>
      </c>
      <c r="B3928" s="314" t="s">
        <v>37550</v>
      </c>
      <c r="C3928" s="315" t="s">
        <v>550</v>
      </c>
      <c r="D3928" s="316">
        <v>4923.51</v>
      </c>
      <c r="E3928" s="314" t="s">
        <v>33628</v>
      </c>
    </row>
    <row r="3929" spans="1:5" ht="14.4">
      <c r="A3929" s="314">
        <v>98067</v>
      </c>
      <c r="B3929" s="314" t="s">
        <v>37551</v>
      </c>
      <c r="C3929" s="315" t="s">
        <v>550</v>
      </c>
      <c r="D3929" s="316">
        <v>6559.06</v>
      </c>
      <c r="E3929" s="314" t="s">
        <v>33628</v>
      </c>
    </row>
    <row r="3930" spans="1:5" ht="14.4">
      <c r="A3930" s="314">
        <v>98068</v>
      </c>
      <c r="B3930" s="314" t="s">
        <v>37552</v>
      </c>
      <c r="C3930" s="315" t="s">
        <v>550</v>
      </c>
      <c r="D3930" s="316">
        <v>9266.14</v>
      </c>
      <c r="E3930" s="314" t="s">
        <v>33628</v>
      </c>
    </row>
    <row r="3931" spans="1:5" ht="14.4">
      <c r="A3931" s="314">
        <v>98069</v>
      </c>
      <c r="B3931" s="314" t="s">
        <v>37553</v>
      </c>
      <c r="C3931" s="315" t="s">
        <v>550</v>
      </c>
      <c r="D3931" s="316">
        <v>12489.59</v>
      </c>
      <c r="E3931" s="314" t="s">
        <v>33628</v>
      </c>
    </row>
    <row r="3932" spans="1:5" ht="14.4">
      <c r="A3932" s="314">
        <v>98071</v>
      </c>
      <c r="B3932" s="314" t="s">
        <v>37554</v>
      </c>
      <c r="C3932" s="315" t="s">
        <v>550</v>
      </c>
      <c r="D3932" s="316">
        <v>15488.63</v>
      </c>
      <c r="E3932" s="314" t="s">
        <v>33628</v>
      </c>
    </row>
    <row r="3933" spans="1:5" ht="14.4">
      <c r="A3933" s="314">
        <v>98070</v>
      </c>
      <c r="B3933" s="314" t="s">
        <v>37555</v>
      </c>
      <c r="C3933" s="315" t="s">
        <v>550</v>
      </c>
      <c r="D3933" s="316">
        <v>14245.87</v>
      </c>
      <c r="E3933" s="314" t="s">
        <v>33628</v>
      </c>
    </row>
    <row r="3934" spans="1:5" ht="14.4">
      <c r="A3934" s="314">
        <v>104915</v>
      </c>
      <c r="B3934" s="314" t="s">
        <v>37556</v>
      </c>
      <c r="C3934" s="315" t="s">
        <v>537</v>
      </c>
      <c r="D3934" s="316">
        <v>10.43</v>
      </c>
      <c r="E3934" s="314" t="s">
        <v>33628</v>
      </c>
    </row>
    <row r="3935" spans="1:5" ht="14.4">
      <c r="A3935" s="314">
        <v>96546</v>
      </c>
      <c r="B3935" s="314" t="s">
        <v>37557</v>
      </c>
      <c r="C3935" s="315" t="s">
        <v>537</v>
      </c>
      <c r="D3935" s="316">
        <v>14.87</v>
      </c>
      <c r="E3935" s="314" t="s">
        <v>33628</v>
      </c>
    </row>
    <row r="3936" spans="1:5" ht="14.4">
      <c r="A3936" s="314">
        <v>96544</v>
      </c>
      <c r="B3936" s="314" t="s">
        <v>37558</v>
      </c>
      <c r="C3936" s="315" t="s">
        <v>537</v>
      </c>
      <c r="D3936" s="316">
        <v>19.23</v>
      </c>
      <c r="E3936" s="314" t="s">
        <v>33628</v>
      </c>
    </row>
    <row r="3937" spans="1:5" ht="14.4">
      <c r="A3937" s="314">
        <v>96545</v>
      </c>
      <c r="B3937" s="314" t="s">
        <v>37559</v>
      </c>
      <c r="C3937" s="315" t="s">
        <v>537</v>
      </c>
      <c r="D3937" s="316">
        <v>17.11</v>
      </c>
      <c r="E3937" s="314" t="s">
        <v>33628</v>
      </c>
    </row>
    <row r="3938" spans="1:5" ht="14.4">
      <c r="A3938" s="314">
        <v>96543</v>
      </c>
      <c r="B3938" s="314" t="s">
        <v>37560</v>
      </c>
      <c r="C3938" s="315" t="s">
        <v>537</v>
      </c>
      <c r="D3938" s="316">
        <v>21.64</v>
      </c>
      <c r="E3938" s="314" t="s">
        <v>33628</v>
      </c>
    </row>
    <row r="3939" spans="1:5" ht="14.4">
      <c r="A3939" s="314">
        <v>104922</v>
      </c>
      <c r="B3939" s="314" t="s">
        <v>37561</v>
      </c>
      <c r="C3939" s="315" t="s">
        <v>537</v>
      </c>
      <c r="D3939" s="316">
        <v>11.57</v>
      </c>
      <c r="E3939" s="314" t="s">
        <v>33628</v>
      </c>
    </row>
    <row r="3940" spans="1:5" ht="14.4">
      <c r="A3940" s="314">
        <v>104920</v>
      </c>
      <c r="B3940" s="314" t="s">
        <v>37562</v>
      </c>
      <c r="C3940" s="315" t="s">
        <v>537</v>
      </c>
      <c r="D3940" s="316">
        <v>11.33</v>
      </c>
      <c r="E3940" s="314" t="s">
        <v>33628</v>
      </c>
    </row>
    <row r="3941" spans="1:5" ht="14.4">
      <c r="A3941" s="314">
        <v>104921</v>
      </c>
      <c r="B3941" s="314" t="s">
        <v>37563</v>
      </c>
      <c r="C3941" s="315" t="s">
        <v>537</v>
      </c>
      <c r="D3941" s="316">
        <v>10.6</v>
      </c>
      <c r="E3941" s="314" t="s">
        <v>33628</v>
      </c>
    </row>
    <row r="3942" spans="1:5" ht="14.4">
      <c r="A3942" s="314">
        <v>104919</v>
      </c>
      <c r="B3942" s="314" t="s">
        <v>37564</v>
      </c>
      <c r="C3942" s="315" t="s">
        <v>537</v>
      </c>
      <c r="D3942" s="316">
        <v>13.4</v>
      </c>
      <c r="E3942" s="314" t="s">
        <v>33628</v>
      </c>
    </row>
    <row r="3943" spans="1:5" ht="14.4">
      <c r="A3943" s="314">
        <v>104917</v>
      </c>
      <c r="B3943" s="314" t="s">
        <v>37565</v>
      </c>
      <c r="C3943" s="315" t="s">
        <v>537</v>
      </c>
      <c r="D3943" s="316">
        <v>16.48</v>
      </c>
      <c r="E3943" s="314" t="s">
        <v>33628</v>
      </c>
    </row>
    <row r="3944" spans="1:5" ht="14.4">
      <c r="A3944" s="314">
        <v>104918</v>
      </c>
      <c r="B3944" s="314" t="s">
        <v>37566</v>
      </c>
      <c r="C3944" s="315" t="s">
        <v>537</v>
      </c>
      <c r="D3944" s="316">
        <v>15.1</v>
      </c>
      <c r="E3944" s="314" t="s">
        <v>33628</v>
      </c>
    </row>
    <row r="3945" spans="1:5" ht="14.4">
      <c r="A3945" s="314">
        <v>104916</v>
      </c>
      <c r="B3945" s="314" t="s">
        <v>37567</v>
      </c>
      <c r="C3945" s="315" t="s">
        <v>537</v>
      </c>
      <c r="D3945" s="316">
        <v>18</v>
      </c>
      <c r="E3945" s="314" t="s">
        <v>33628</v>
      </c>
    </row>
    <row r="3946" spans="1:5" ht="14.4">
      <c r="A3946" s="314">
        <v>96557</v>
      </c>
      <c r="B3946" s="314" t="s">
        <v>37568</v>
      </c>
      <c r="C3946" s="315" t="s">
        <v>10</v>
      </c>
      <c r="D3946" s="316">
        <v>736.13</v>
      </c>
      <c r="E3946" s="314" t="s">
        <v>33628</v>
      </c>
    </row>
    <row r="3947" spans="1:5" ht="14.4">
      <c r="A3947" s="314">
        <v>96555</v>
      </c>
      <c r="B3947" s="314" t="s">
        <v>37569</v>
      </c>
      <c r="C3947" s="315" t="s">
        <v>10</v>
      </c>
      <c r="D3947" s="316">
        <v>810.61</v>
      </c>
      <c r="E3947" s="314" t="s">
        <v>33628</v>
      </c>
    </row>
    <row r="3948" spans="1:5" ht="14.4">
      <c r="A3948" s="314">
        <v>104924</v>
      </c>
      <c r="B3948" s="314" t="s">
        <v>37570</v>
      </c>
      <c r="C3948" s="315" t="s">
        <v>10</v>
      </c>
      <c r="D3948" s="316">
        <v>760.83</v>
      </c>
      <c r="E3948" s="314" t="s">
        <v>33628</v>
      </c>
    </row>
    <row r="3949" spans="1:5" ht="14.4">
      <c r="A3949" s="314">
        <v>104923</v>
      </c>
      <c r="B3949" s="314" t="s">
        <v>37571</v>
      </c>
      <c r="C3949" s="315" t="s">
        <v>10</v>
      </c>
      <c r="D3949" s="316">
        <v>872.78</v>
      </c>
      <c r="E3949" s="314" t="s">
        <v>33628</v>
      </c>
    </row>
    <row r="3950" spans="1:5" ht="14.4">
      <c r="A3950" s="314">
        <v>96558</v>
      </c>
      <c r="B3950" s="314" t="s">
        <v>37572</v>
      </c>
      <c r="C3950" s="315" t="s">
        <v>10</v>
      </c>
      <c r="D3950" s="316">
        <v>770.96</v>
      </c>
      <c r="E3950" s="314" t="s">
        <v>33628</v>
      </c>
    </row>
    <row r="3951" spans="1:5" ht="14.4">
      <c r="A3951" s="314">
        <v>96556</v>
      </c>
      <c r="B3951" s="314" t="s">
        <v>37573</v>
      </c>
      <c r="C3951" s="315" t="s">
        <v>10</v>
      </c>
      <c r="D3951" s="316">
        <v>983.5</v>
      </c>
      <c r="E3951" s="314" t="s">
        <v>33628</v>
      </c>
    </row>
    <row r="3952" spans="1:5" ht="14.4">
      <c r="A3952" s="314">
        <v>96523</v>
      </c>
      <c r="B3952" s="314" t="s">
        <v>37574</v>
      </c>
      <c r="C3952" s="315" t="s">
        <v>10</v>
      </c>
      <c r="D3952" s="316">
        <v>106.36</v>
      </c>
      <c r="E3952" s="314" t="s">
        <v>33628</v>
      </c>
    </row>
    <row r="3953" spans="1:5" ht="14.4">
      <c r="A3953" s="314">
        <v>96522</v>
      </c>
      <c r="B3953" s="314" t="s">
        <v>37575</v>
      </c>
      <c r="C3953" s="315" t="s">
        <v>10</v>
      </c>
      <c r="D3953" s="316">
        <v>161.12</v>
      </c>
      <c r="E3953" s="314" t="s">
        <v>33628</v>
      </c>
    </row>
    <row r="3954" spans="1:5" ht="14.4">
      <c r="A3954" s="314">
        <v>96527</v>
      </c>
      <c r="B3954" s="314" t="s">
        <v>37576</v>
      </c>
      <c r="C3954" s="315" t="s">
        <v>10</v>
      </c>
      <c r="D3954" s="316">
        <v>116.94</v>
      </c>
      <c r="E3954" s="314" t="s">
        <v>33628</v>
      </c>
    </row>
    <row r="3955" spans="1:5" ht="14.4">
      <c r="A3955" s="314">
        <v>96526</v>
      </c>
      <c r="B3955" s="314" t="s">
        <v>37577</v>
      </c>
      <c r="C3955" s="315" t="s">
        <v>10</v>
      </c>
      <c r="D3955" s="316">
        <v>230.91</v>
      </c>
      <c r="E3955" s="314" t="s">
        <v>33628</v>
      </c>
    </row>
    <row r="3956" spans="1:5" ht="14.4">
      <c r="A3956" s="314">
        <v>96521</v>
      </c>
      <c r="B3956" s="314" t="s">
        <v>37578</v>
      </c>
      <c r="C3956" s="315" t="s">
        <v>10</v>
      </c>
      <c r="D3956" s="316">
        <v>46.04</v>
      </c>
      <c r="E3956" s="314" t="s">
        <v>33628</v>
      </c>
    </row>
    <row r="3957" spans="1:5" ht="14.4">
      <c r="A3957" s="314">
        <v>96520</v>
      </c>
      <c r="B3957" s="314" t="s">
        <v>37579</v>
      </c>
      <c r="C3957" s="315" t="s">
        <v>10</v>
      </c>
      <c r="D3957" s="316">
        <v>102.37</v>
      </c>
      <c r="E3957" s="314" t="s">
        <v>33628</v>
      </c>
    </row>
    <row r="3958" spans="1:5" ht="14.4">
      <c r="A3958" s="314">
        <v>96525</v>
      </c>
      <c r="B3958" s="314" t="s">
        <v>37580</v>
      </c>
      <c r="C3958" s="315" t="s">
        <v>10</v>
      </c>
      <c r="D3958" s="316">
        <v>58.96</v>
      </c>
      <c r="E3958" s="314" t="s">
        <v>33628</v>
      </c>
    </row>
    <row r="3959" spans="1:5" ht="14.4">
      <c r="A3959" s="314">
        <v>96524</v>
      </c>
      <c r="B3959" s="314" t="s">
        <v>37581</v>
      </c>
      <c r="C3959" s="315" t="s">
        <v>10</v>
      </c>
      <c r="D3959" s="316">
        <v>167.73</v>
      </c>
      <c r="E3959" s="314" t="s">
        <v>33628</v>
      </c>
    </row>
    <row r="3960" spans="1:5" ht="14.4">
      <c r="A3960" s="314">
        <v>96537</v>
      </c>
      <c r="B3960" s="314" t="s">
        <v>37582</v>
      </c>
      <c r="C3960" s="315" t="s">
        <v>9</v>
      </c>
      <c r="D3960" s="316">
        <v>196.48</v>
      </c>
      <c r="E3960" s="314" t="s">
        <v>33628</v>
      </c>
    </row>
    <row r="3961" spans="1:5" ht="14.4">
      <c r="A3961" s="314">
        <v>96540</v>
      </c>
      <c r="B3961" s="314" t="s">
        <v>37583</v>
      </c>
      <c r="C3961" s="315" t="s">
        <v>9</v>
      </c>
      <c r="D3961" s="316">
        <v>139.97999999999999</v>
      </c>
      <c r="E3961" s="314" t="s">
        <v>33628</v>
      </c>
    </row>
    <row r="3962" spans="1:5" ht="14.4">
      <c r="A3962" s="314">
        <v>96528</v>
      </c>
      <c r="B3962" s="314" t="s">
        <v>37584</v>
      </c>
      <c r="C3962" s="315" t="s">
        <v>9</v>
      </c>
      <c r="D3962" s="316">
        <v>179.45</v>
      </c>
      <c r="E3962" s="314" t="s">
        <v>33628</v>
      </c>
    </row>
    <row r="3963" spans="1:5" ht="14.4">
      <c r="A3963" s="314">
        <v>96531</v>
      </c>
      <c r="B3963" s="314" t="s">
        <v>37585</v>
      </c>
      <c r="C3963" s="315" t="s">
        <v>9</v>
      </c>
      <c r="D3963" s="316">
        <v>119.13</v>
      </c>
      <c r="E3963" s="314" t="s">
        <v>33628</v>
      </c>
    </row>
    <row r="3964" spans="1:5" ht="14.4">
      <c r="A3964" s="314">
        <v>96534</v>
      </c>
      <c r="B3964" s="314" t="s">
        <v>37586</v>
      </c>
      <c r="C3964" s="315" t="s">
        <v>9</v>
      </c>
      <c r="D3964" s="316">
        <v>87.76</v>
      </c>
      <c r="E3964" s="314" t="s">
        <v>33628</v>
      </c>
    </row>
    <row r="3965" spans="1:5" ht="14.4">
      <c r="A3965" s="314">
        <v>104928</v>
      </c>
      <c r="B3965" s="314" t="s">
        <v>37587</v>
      </c>
      <c r="C3965" s="315" t="s">
        <v>9</v>
      </c>
      <c r="D3965" s="316">
        <v>157.47999999999999</v>
      </c>
      <c r="E3965" s="314" t="s">
        <v>33628</v>
      </c>
    </row>
    <row r="3966" spans="1:5" ht="14.4">
      <c r="A3966" s="314">
        <v>104929</v>
      </c>
      <c r="B3966" s="314" t="s">
        <v>37588</v>
      </c>
      <c r="C3966" s="315" t="s">
        <v>9</v>
      </c>
      <c r="D3966" s="316">
        <v>97.77</v>
      </c>
      <c r="E3966" s="314" t="s">
        <v>33628</v>
      </c>
    </row>
    <row r="3967" spans="1:5" ht="14.4">
      <c r="A3967" s="314">
        <v>104925</v>
      </c>
      <c r="B3967" s="314" t="s">
        <v>37589</v>
      </c>
      <c r="C3967" s="315" t="s">
        <v>9</v>
      </c>
      <c r="D3967" s="316">
        <v>185.19</v>
      </c>
      <c r="E3967" s="314" t="s">
        <v>33628</v>
      </c>
    </row>
    <row r="3968" spans="1:5" ht="14.4">
      <c r="A3968" s="314">
        <v>104926</v>
      </c>
      <c r="B3968" s="314" t="s">
        <v>37590</v>
      </c>
      <c r="C3968" s="315" t="s">
        <v>9</v>
      </c>
      <c r="D3968" s="316">
        <v>117.55</v>
      </c>
      <c r="E3968" s="314" t="s">
        <v>33628</v>
      </c>
    </row>
    <row r="3969" spans="1:5" ht="14.4">
      <c r="A3969" s="314">
        <v>104927</v>
      </c>
      <c r="B3969" s="314" t="s">
        <v>37591</v>
      </c>
      <c r="C3969" s="315" t="s">
        <v>9</v>
      </c>
      <c r="D3969" s="316">
        <v>82.39</v>
      </c>
      <c r="E3969" s="314" t="s">
        <v>33628</v>
      </c>
    </row>
    <row r="3970" spans="1:5" ht="14.4">
      <c r="A3970" s="314">
        <v>96538</v>
      </c>
      <c r="B3970" s="314" t="s">
        <v>37592</v>
      </c>
      <c r="C3970" s="315" t="s">
        <v>9</v>
      </c>
      <c r="D3970" s="316">
        <v>266.58</v>
      </c>
      <c r="E3970" s="314" t="s">
        <v>33628</v>
      </c>
    </row>
    <row r="3971" spans="1:5" ht="14.4">
      <c r="A3971" s="314">
        <v>96541</v>
      </c>
      <c r="B3971" s="314" t="s">
        <v>37593</v>
      </c>
      <c r="C3971" s="315" t="s">
        <v>9</v>
      </c>
      <c r="D3971" s="316">
        <v>196.87</v>
      </c>
      <c r="E3971" s="314" t="s">
        <v>33628</v>
      </c>
    </row>
    <row r="3972" spans="1:5" ht="14.4">
      <c r="A3972" s="314">
        <v>96529</v>
      </c>
      <c r="B3972" s="314" t="s">
        <v>37594</v>
      </c>
      <c r="C3972" s="315" t="s">
        <v>9</v>
      </c>
      <c r="D3972" s="316">
        <v>301.94</v>
      </c>
      <c r="E3972" s="314" t="s">
        <v>33628</v>
      </c>
    </row>
    <row r="3973" spans="1:5" ht="14.4">
      <c r="A3973" s="314">
        <v>96532</v>
      </c>
      <c r="B3973" s="314" t="s">
        <v>37595</v>
      </c>
      <c r="C3973" s="315" t="s">
        <v>9</v>
      </c>
      <c r="D3973" s="316">
        <v>202.2</v>
      </c>
      <c r="E3973" s="314" t="s">
        <v>33628</v>
      </c>
    </row>
    <row r="3974" spans="1:5" ht="14.4">
      <c r="A3974" s="314">
        <v>96535</v>
      </c>
      <c r="B3974" s="314" t="s">
        <v>37596</v>
      </c>
      <c r="C3974" s="315" t="s">
        <v>9</v>
      </c>
      <c r="D3974" s="316">
        <v>150.31</v>
      </c>
      <c r="E3974" s="314" t="s">
        <v>33628</v>
      </c>
    </row>
    <row r="3975" spans="1:5" ht="14.4">
      <c r="A3975" s="314">
        <v>96539</v>
      </c>
      <c r="B3975" s="314" t="s">
        <v>37597</v>
      </c>
      <c r="C3975" s="315" t="s">
        <v>9</v>
      </c>
      <c r="D3975" s="316">
        <v>136.11000000000001</v>
      </c>
      <c r="E3975" s="314" t="s">
        <v>33628</v>
      </c>
    </row>
    <row r="3976" spans="1:5" ht="14.4">
      <c r="A3976" s="314">
        <v>96542</v>
      </c>
      <c r="B3976" s="314" t="s">
        <v>37598</v>
      </c>
      <c r="C3976" s="315" t="s">
        <v>9</v>
      </c>
      <c r="D3976" s="316">
        <v>102.73</v>
      </c>
      <c r="E3976" s="314" t="s">
        <v>33628</v>
      </c>
    </row>
    <row r="3977" spans="1:5" ht="14.4">
      <c r="A3977" s="314">
        <v>96530</v>
      </c>
      <c r="B3977" s="314" t="s">
        <v>37599</v>
      </c>
      <c r="C3977" s="315" t="s">
        <v>9</v>
      </c>
      <c r="D3977" s="316">
        <v>164.07</v>
      </c>
      <c r="E3977" s="314" t="s">
        <v>33628</v>
      </c>
    </row>
    <row r="3978" spans="1:5" ht="14.4">
      <c r="A3978" s="314">
        <v>96533</v>
      </c>
      <c r="B3978" s="314" t="s">
        <v>37600</v>
      </c>
      <c r="C3978" s="315" t="s">
        <v>9</v>
      </c>
      <c r="D3978" s="316">
        <v>106.28</v>
      </c>
      <c r="E3978" s="314" t="s">
        <v>33628</v>
      </c>
    </row>
    <row r="3979" spans="1:5" ht="14.4">
      <c r="A3979" s="314">
        <v>96536</v>
      </c>
      <c r="B3979" s="314" t="s">
        <v>37601</v>
      </c>
      <c r="C3979" s="315" t="s">
        <v>9</v>
      </c>
      <c r="D3979" s="316">
        <v>76.180000000000007</v>
      </c>
      <c r="E3979" s="314" t="s">
        <v>33628</v>
      </c>
    </row>
    <row r="3980" spans="1:5" ht="14.4">
      <c r="A3980" s="314">
        <v>105518</v>
      </c>
      <c r="B3980" s="314" t="s">
        <v>37602</v>
      </c>
      <c r="C3980" s="315" t="s">
        <v>9</v>
      </c>
      <c r="D3980" s="316">
        <v>0</v>
      </c>
      <c r="E3980" s="314" t="s">
        <v>33628</v>
      </c>
    </row>
    <row r="3981" spans="1:5" ht="14.4">
      <c r="A3981" s="314">
        <v>105517</v>
      </c>
      <c r="B3981" s="314" t="s">
        <v>37603</v>
      </c>
      <c r="C3981" s="315" t="s">
        <v>9</v>
      </c>
      <c r="D3981" s="316">
        <v>0</v>
      </c>
      <c r="E3981" s="314" t="s">
        <v>33628</v>
      </c>
    </row>
    <row r="3982" spans="1:5" ht="14.4">
      <c r="A3982" s="314">
        <v>105520</v>
      </c>
      <c r="B3982" s="314" t="s">
        <v>37604</v>
      </c>
      <c r="C3982" s="315" t="s">
        <v>9</v>
      </c>
      <c r="D3982" s="316">
        <v>0</v>
      </c>
      <c r="E3982" s="314" t="s">
        <v>33628</v>
      </c>
    </row>
    <row r="3983" spans="1:5" ht="14.4">
      <c r="A3983" s="314">
        <v>105519</v>
      </c>
      <c r="B3983" s="314" t="s">
        <v>37605</v>
      </c>
      <c r="C3983" s="315" t="s">
        <v>9</v>
      </c>
      <c r="D3983" s="316">
        <v>0</v>
      </c>
      <c r="E3983" s="314" t="s">
        <v>33628</v>
      </c>
    </row>
    <row r="3984" spans="1:5" ht="14.4">
      <c r="A3984" s="314">
        <v>101793</v>
      </c>
      <c r="B3984" s="314" t="s">
        <v>37606</v>
      </c>
      <c r="C3984" s="315" t="s">
        <v>10</v>
      </c>
      <c r="D3984" s="316">
        <v>29.16</v>
      </c>
      <c r="E3984" s="314" t="s">
        <v>33628</v>
      </c>
    </row>
    <row r="3985" spans="1:5" ht="14.4">
      <c r="A3985" s="314">
        <v>101792</v>
      </c>
      <c r="B3985" s="314" t="s">
        <v>37607</v>
      </c>
      <c r="C3985" s="315" t="s">
        <v>10</v>
      </c>
      <c r="D3985" s="316">
        <v>18.940000000000001</v>
      </c>
      <c r="E3985" s="314" t="s">
        <v>33628</v>
      </c>
    </row>
    <row r="3986" spans="1:5" ht="14.4">
      <c r="A3986" s="314">
        <v>92272</v>
      </c>
      <c r="B3986" s="314" t="s">
        <v>37608</v>
      </c>
      <c r="C3986" s="315" t="s">
        <v>449</v>
      </c>
      <c r="D3986" s="316">
        <v>39.56</v>
      </c>
      <c r="E3986" s="314" t="s">
        <v>33628</v>
      </c>
    </row>
    <row r="3987" spans="1:5" ht="14.4">
      <c r="A3987" s="314">
        <v>101791</v>
      </c>
      <c r="B3987" s="314" t="s">
        <v>37609</v>
      </c>
      <c r="C3987" s="315" t="s">
        <v>449</v>
      </c>
      <c r="D3987" s="316">
        <v>30.16</v>
      </c>
      <c r="E3987" s="314" t="s">
        <v>33628</v>
      </c>
    </row>
    <row r="3988" spans="1:5" ht="14.4">
      <c r="A3988" s="314">
        <v>92273</v>
      </c>
      <c r="B3988" s="314" t="s">
        <v>37610</v>
      </c>
      <c r="C3988" s="315" t="s">
        <v>449</v>
      </c>
      <c r="D3988" s="316">
        <v>17.739999999999998</v>
      </c>
      <c r="E3988" s="314" t="s">
        <v>33628</v>
      </c>
    </row>
    <row r="3989" spans="1:5" ht="14.4">
      <c r="A3989" s="314">
        <v>92268</v>
      </c>
      <c r="B3989" s="314" t="s">
        <v>37611</v>
      </c>
      <c r="C3989" s="315" t="s">
        <v>9</v>
      </c>
      <c r="D3989" s="316">
        <v>72.430000000000007</v>
      </c>
      <c r="E3989" s="314" t="s">
        <v>33628</v>
      </c>
    </row>
    <row r="3990" spans="1:5" ht="14.4">
      <c r="A3990" s="314">
        <v>92267</v>
      </c>
      <c r="B3990" s="314" t="s">
        <v>37612</v>
      </c>
      <c r="C3990" s="315" t="s">
        <v>9</v>
      </c>
      <c r="D3990" s="316">
        <v>43.32</v>
      </c>
      <c r="E3990" s="314" t="s">
        <v>33628</v>
      </c>
    </row>
    <row r="3991" spans="1:5" ht="14.4">
      <c r="A3991" s="314">
        <v>92271</v>
      </c>
      <c r="B3991" s="314" t="s">
        <v>37613</v>
      </c>
      <c r="C3991" s="315" t="s">
        <v>9</v>
      </c>
      <c r="D3991" s="316">
        <v>110.95</v>
      </c>
      <c r="E3991" s="314" t="s">
        <v>33628</v>
      </c>
    </row>
    <row r="3992" spans="1:5" ht="14.4">
      <c r="A3992" s="314">
        <v>92264</v>
      </c>
      <c r="B3992" s="314" t="s">
        <v>37614</v>
      </c>
      <c r="C3992" s="315" t="s">
        <v>9</v>
      </c>
      <c r="D3992" s="316">
        <v>203.38</v>
      </c>
      <c r="E3992" s="314" t="s">
        <v>33628</v>
      </c>
    </row>
    <row r="3993" spans="1:5" ht="14.4">
      <c r="A3993" s="314">
        <v>92263</v>
      </c>
      <c r="B3993" s="314" t="s">
        <v>37615</v>
      </c>
      <c r="C3993" s="315" t="s">
        <v>9</v>
      </c>
      <c r="D3993" s="316">
        <v>166.34</v>
      </c>
      <c r="E3993" s="314" t="s">
        <v>33628</v>
      </c>
    </row>
    <row r="3994" spans="1:5" ht="14.4">
      <c r="A3994" s="314">
        <v>92269</v>
      </c>
      <c r="B3994" s="314" t="s">
        <v>37616</v>
      </c>
      <c r="C3994" s="315" t="s">
        <v>9</v>
      </c>
      <c r="D3994" s="316">
        <v>152.16</v>
      </c>
      <c r="E3994" s="314" t="s">
        <v>33628</v>
      </c>
    </row>
    <row r="3995" spans="1:5" ht="14.4">
      <c r="A3995" s="314">
        <v>92270</v>
      </c>
      <c r="B3995" s="314" t="s">
        <v>37617</v>
      </c>
      <c r="C3995" s="315" t="s">
        <v>9</v>
      </c>
      <c r="D3995" s="316">
        <v>184.56</v>
      </c>
      <c r="E3995" s="314" t="s">
        <v>33628</v>
      </c>
    </row>
    <row r="3996" spans="1:5" ht="14.4">
      <c r="A3996" s="314">
        <v>92266</v>
      </c>
      <c r="B3996" s="314" t="s">
        <v>37618</v>
      </c>
      <c r="C3996" s="315" t="s">
        <v>9</v>
      </c>
      <c r="D3996" s="316">
        <v>150.71</v>
      </c>
      <c r="E3996" s="314" t="s">
        <v>33628</v>
      </c>
    </row>
    <row r="3997" spans="1:5" ht="14.4">
      <c r="A3997" s="314">
        <v>92265</v>
      </c>
      <c r="B3997" s="314" t="s">
        <v>37619</v>
      </c>
      <c r="C3997" s="315" t="s">
        <v>9</v>
      </c>
      <c r="D3997" s="316">
        <v>118.94</v>
      </c>
      <c r="E3997" s="314" t="s">
        <v>33628</v>
      </c>
    </row>
    <row r="3998" spans="1:5" ht="14.4">
      <c r="A3998" s="314">
        <v>92524</v>
      </c>
      <c r="B3998" s="314" t="s">
        <v>37620</v>
      </c>
      <c r="C3998" s="315" t="s">
        <v>9</v>
      </c>
      <c r="D3998" s="316">
        <v>72.790000000000006</v>
      </c>
      <c r="E3998" s="314" t="s">
        <v>33628</v>
      </c>
    </row>
    <row r="3999" spans="1:5" ht="14.4">
      <c r="A3999" s="314">
        <v>92528</v>
      </c>
      <c r="B3999" s="314" t="s">
        <v>37621</v>
      </c>
      <c r="C3999" s="315" t="s">
        <v>9</v>
      </c>
      <c r="D3999" s="316">
        <v>69.38</v>
      </c>
      <c r="E3999" s="314" t="s">
        <v>33628</v>
      </c>
    </row>
    <row r="4000" spans="1:5" ht="14.4">
      <c r="A4000" s="314">
        <v>92532</v>
      </c>
      <c r="B4000" s="314" t="s">
        <v>37622</v>
      </c>
      <c r="C4000" s="315" t="s">
        <v>9</v>
      </c>
      <c r="D4000" s="316">
        <v>66.39</v>
      </c>
      <c r="E4000" s="314" t="s">
        <v>33628</v>
      </c>
    </row>
    <row r="4001" spans="1:5" ht="14.4">
      <c r="A4001" s="314">
        <v>92536</v>
      </c>
      <c r="B4001" s="314" t="s">
        <v>37623</v>
      </c>
      <c r="C4001" s="315" t="s">
        <v>9</v>
      </c>
      <c r="D4001" s="316">
        <v>60.73</v>
      </c>
      <c r="E4001" s="314" t="s">
        <v>33628</v>
      </c>
    </row>
    <row r="4002" spans="1:5" ht="14.4">
      <c r="A4002" s="314">
        <v>92508</v>
      </c>
      <c r="B4002" s="314" t="s">
        <v>37624</v>
      </c>
      <c r="C4002" s="315" t="s">
        <v>9</v>
      </c>
      <c r="D4002" s="316">
        <v>99.6</v>
      </c>
      <c r="E4002" s="314" t="s">
        <v>33628</v>
      </c>
    </row>
    <row r="4003" spans="1:5" ht="14.4">
      <c r="A4003" s="314">
        <v>92512</v>
      </c>
      <c r="B4003" s="314" t="s">
        <v>37625</v>
      </c>
      <c r="C4003" s="315" t="s">
        <v>9</v>
      </c>
      <c r="D4003" s="316">
        <v>86.13</v>
      </c>
      <c r="E4003" s="314" t="s">
        <v>33628</v>
      </c>
    </row>
    <row r="4004" spans="1:5" ht="14.4">
      <c r="A4004" s="314">
        <v>92515</v>
      </c>
      <c r="B4004" s="314" t="s">
        <v>37626</v>
      </c>
      <c r="C4004" s="315" t="s">
        <v>9</v>
      </c>
      <c r="D4004" s="316">
        <v>78.959999999999994</v>
      </c>
      <c r="E4004" s="314" t="s">
        <v>33628</v>
      </c>
    </row>
    <row r="4005" spans="1:5" ht="14.4">
      <c r="A4005" s="314">
        <v>92520</v>
      </c>
      <c r="B4005" s="314" t="s">
        <v>37627</v>
      </c>
      <c r="C4005" s="315" t="s">
        <v>9</v>
      </c>
      <c r="D4005" s="316">
        <v>73.989999999999995</v>
      </c>
      <c r="E4005" s="314" t="s">
        <v>33628</v>
      </c>
    </row>
    <row r="4006" spans="1:5" ht="14.4">
      <c r="A4006" s="314">
        <v>92526</v>
      </c>
      <c r="B4006" s="314" t="s">
        <v>37628</v>
      </c>
      <c r="C4006" s="315" t="s">
        <v>9</v>
      </c>
      <c r="D4006" s="316">
        <v>40.369999999999997</v>
      </c>
      <c r="E4006" s="314" t="s">
        <v>33628</v>
      </c>
    </row>
    <row r="4007" spans="1:5" ht="14.4">
      <c r="A4007" s="314">
        <v>92530</v>
      </c>
      <c r="B4007" s="314" t="s">
        <v>37629</v>
      </c>
      <c r="C4007" s="315" t="s">
        <v>9</v>
      </c>
      <c r="D4007" s="316">
        <v>37.97</v>
      </c>
      <c r="E4007" s="314" t="s">
        <v>33628</v>
      </c>
    </row>
    <row r="4008" spans="1:5" ht="14.4">
      <c r="A4008" s="314">
        <v>92534</v>
      </c>
      <c r="B4008" s="314" t="s">
        <v>37630</v>
      </c>
      <c r="C4008" s="315" t="s">
        <v>9</v>
      </c>
      <c r="D4008" s="316">
        <v>35.909999999999997</v>
      </c>
      <c r="E4008" s="314" t="s">
        <v>33628</v>
      </c>
    </row>
    <row r="4009" spans="1:5" ht="14.4">
      <c r="A4009" s="314">
        <v>92538</v>
      </c>
      <c r="B4009" s="314" t="s">
        <v>37631</v>
      </c>
      <c r="C4009" s="315" t="s">
        <v>9</v>
      </c>
      <c r="D4009" s="316">
        <v>31.89</v>
      </c>
      <c r="E4009" s="314" t="s">
        <v>33628</v>
      </c>
    </row>
    <row r="4010" spans="1:5" ht="14.4">
      <c r="A4010" s="314">
        <v>103760</v>
      </c>
      <c r="B4010" s="314" t="s">
        <v>37632</v>
      </c>
      <c r="C4010" s="315" t="s">
        <v>9</v>
      </c>
      <c r="D4010" s="316">
        <v>119.04</v>
      </c>
      <c r="E4010" s="314" t="s">
        <v>33628</v>
      </c>
    </row>
    <row r="4011" spans="1:5" ht="14.4">
      <c r="A4011" s="314">
        <v>103761</v>
      </c>
      <c r="B4011" s="314" t="s">
        <v>37633</v>
      </c>
      <c r="C4011" s="315" t="s">
        <v>9</v>
      </c>
      <c r="D4011" s="316">
        <v>82.95</v>
      </c>
      <c r="E4011" s="314" t="s">
        <v>33628</v>
      </c>
    </row>
    <row r="4012" spans="1:5" ht="14.4">
      <c r="A4012" s="314">
        <v>103762</v>
      </c>
      <c r="B4012" s="314" t="s">
        <v>37634</v>
      </c>
      <c r="C4012" s="315" t="s">
        <v>9</v>
      </c>
      <c r="D4012" s="316">
        <v>71.67</v>
      </c>
      <c r="E4012" s="314" t="s">
        <v>33628</v>
      </c>
    </row>
    <row r="4013" spans="1:5" ht="14.4">
      <c r="A4013" s="314">
        <v>103763</v>
      </c>
      <c r="B4013" s="314" t="s">
        <v>37635</v>
      </c>
      <c r="C4013" s="315" t="s">
        <v>9</v>
      </c>
      <c r="D4013" s="316">
        <v>63.65</v>
      </c>
      <c r="E4013" s="314" t="s">
        <v>33628</v>
      </c>
    </row>
    <row r="4014" spans="1:5" ht="14.4">
      <c r="A4014" s="314">
        <v>92510</v>
      </c>
      <c r="B4014" s="314" t="s">
        <v>37636</v>
      </c>
      <c r="C4014" s="315" t="s">
        <v>9</v>
      </c>
      <c r="D4014" s="316">
        <v>62.28</v>
      </c>
      <c r="E4014" s="314" t="s">
        <v>33628</v>
      </c>
    </row>
    <row r="4015" spans="1:5" ht="14.4">
      <c r="A4015" s="314">
        <v>92514</v>
      </c>
      <c r="B4015" s="314" t="s">
        <v>37637</v>
      </c>
      <c r="C4015" s="315" t="s">
        <v>9</v>
      </c>
      <c r="D4015" s="316">
        <v>50.15</v>
      </c>
      <c r="E4015" s="314" t="s">
        <v>33628</v>
      </c>
    </row>
    <row r="4016" spans="1:5" ht="14.4">
      <c r="A4016" s="314">
        <v>92518</v>
      </c>
      <c r="B4016" s="314" t="s">
        <v>37638</v>
      </c>
      <c r="C4016" s="315" t="s">
        <v>9</v>
      </c>
      <c r="D4016" s="316">
        <v>44.28</v>
      </c>
      <c r="E4016" s="314" t="s">
        <v>33628</v>
      </c>
    </row>
    <row r="4017" spans="1:5" ht="14.4">
      <c r="A4017" s="314">
        <v>92522</v>
      </c>
      <c r="B4017" s="314" t="s">
        <v>37639</v>
      </c>
      <c r="C4017" s="315" t="s">
        <v>9</v>
      </c>
      <c r="D4017" s="316">
        <v>40.479999999999997</v>
      </c>
      <c r="E4017" s="314" t="s">
        <v>33628</v>
      </c>
    </row>
    <row r="4018" spans="1:5" ht="14.4">
      <c r="A4018" s="314">
        <v>92482</v>
      </c>
      <c r="B4018" s="314" t="s">
        <v>37640</v>
      </c>
      <c r="C4018" s="315" t="s">
        <v>9</v>
      </c>
      <c r="D4018" s="316">
        <v>358.47</v>
      </c>
      <c r="E4018" s="314" t="s">
        <v>33628</v>
      </c>
    </row>
    <row r="4019" spans="1:5" ht="14.4">
      <c r="A4019" s="314">
        <v>92484</v>
      </c>
      <c r="B4019" s="314" t="s">
        <v>37641</v>
      </c>
      <c r="C4019" s="315" t="s">
        <v>9</v>
      </c>
      <c r="D4019" s="316">
        <v>250.24</v>
      </c>
      <c r="E4019" s="314" t="s">
        <v>33628</v>
      </c>
    </row>
    <row r="4020" spans="1:5" ht="14.4">
      <c r="A4020" s="314">
        <v>92486</v>
      </c>
      <c r="B4020" s="314" t="s">
        <v>37642</v>
      </c>
      <c r="C4020" s="315" t="s">
        <v>9</v>
      </c>
      <c r="D4020" s="316">
        <v>180.53</v>
      </c>
      <c r="E4020" s="314" t="s">
        <v>33628</v>
      </c>
    </row>
    <row r="4021" spans="1:5" ht="14.4">
      <c r="A4021" s="314">
        <v>92492</v>
      </c>
      <c r="B4021" s="314" t="s">
        <v>37643</v>
      </c>
      <c r="C4021" s="315" t="s">
        <v>9</v>
      </c>
      <c r="D4021" s="316">
        <v>100.07</v>
      </c>
      <c r="E4021" s="314" t="s">
        <v>33628</v>
      </c>
    </row>
    <row r="4022" spans="1:5" ht="14.4">
      <c r="A4022" s="314">
        <v>92496</v>
      </c>
      <c r="B4022" s="314" t="s">
        <v>37644</v>
      </c>
      <c r="C4022" s="315" t="s">
        <v>9</v>
      </c>
      <c r="D4022" s="316">
        <v>95.13</v>
      </c>
      <c r="E4022" s="314" t="s">
        <v>33628</v>
      </c>
    </row>
    <row r="4023" spans="1:5" ht="14.4">
      <c r="A4023" s="314">
        <v>92500</v>
      </c>
      <c r="B4023" s="314" t="s">
        <v>37645</v>
      </c>
      <c r="C4023" s="315" t="s">
        <v>9</v>
      </c>
      <c r="D4023" s="316">
        <v>91</v>
      </c>
      <c r="E4023" s="314" t="s">
        <v>33628</v>
      </c>
    </row>
    <row r="4024" spans="1:5" ht="14.4">
      <c r="A4024" s="314">
        <v>92504</v>
      </c>
      <c r="B4024" s="314" t="s">
        <v>37646</v>
      </c>
      <c r="C4024" s="315" t="s">
        <v>9</v>
      </c>
      <c r="D4024" s="316">
        <v>83.54</v>
      </c>
      <c r="E4024" s="314" t="s">
        <v>33628</v>
      </c>
    </row>
    <row r="4025" spans="1:5" ht="14.4">
      <c r="A4025" s="314">
        <v>92488</v>
      </c>
      <c r="B4025" s="314" t="s">
        <v>37647</v>
      </c>
      <c r="C4025" s="315" t="s">
        <v>9</v>
      </c>
      <c r="D4025" s="316">
        <v>105.91</v>
      </c>
      <c r="E4025" s="314" t="s">
        <v>33628</v>
      </c>
    </row>
    <row r="4026" spans="1:5" ht="14.4">
      <c r="A4026" s="314">
        <v>92494</v>
      </c>
      <c r="B4026" s="314" t="s">
        <v>37648</v>
      </c>
      <c r="C4026" s="315" t="s">
        <v>9</v>
      </c>
      <c r="D4026" s="316">
        <v>66.19</v>
      </c>
      <c r="E4026" s="314" t="s">
        <v>33628</v>
      </c>
    </row>
    <row r="4027" spans="1:5" ht="14.4">
      <c r="A4027" s="314">
        <v>92498</v>
      </c>
      <c r="B4027" s="314" t="s">
        <v>37649</v>
      </c>
      <c r="C4027" s="315" t="s">
        <v>9</v>
      </c>
      <c r="D4027" s="316">
        <v>62.32</v>
      </c>
      <c r="E4027" s="314" t="s">
        <v>33628</v>
      </c>
    </row>
    <row r="4028" spans="1:5" ht="14.4">
      <c r="A4028" s="314">
        <v>92502</v>
      </c>
      <c r="B4028" s="314" t="s">
        <v>37650</v>
      </c>
      <c r="C4028" s="315" t="s">
        <v>9</v>
      </c>
      <c r="D4028" s="316">
        <v>59.23</v>
      </c>
      <c r="E4028" s="314" t="s">
        <v>33628</v>
      </c>
    </row>
    <row r="4029" spans="1:5" ht="14.4">
      <c r="A4029" s="314">
        <v>92506</v>
      </c>
      <c r="B4029" s="314" t="s">
        <v>37651</v>
      </c>
      <c r="C4029" s="315" t="s">
        <v>9</v>
      </c>
      <c r="D4029" s="316">
        <v>53.58</v>
      </c>
      <c r="E4029" s="314" t="s">
        <v>33628</v>
      </c>
    </row>
    <row r="4030" spans="1:5" ht="14.4">
      <c r="A4030" s="314">
        <v>92490</v>
      </c>
      <c r="B4030" s="314" t="s">
        <v>37652</v>
      </c>
      <c r="C4030" s="315" t="s">
        <v>9</v>
      </c>
      <c r="D4030" s="316">
        <v>70.760000000000005</v>
      </c>
      <c r="E4030" s="314" t="s">
        <v>33628</v>
      </c>
    </row>
    <row r="4031" spans="1:5" ht="14.4">
      <c r="A4031" s="314">
        <v>92433</v>
      </c>
      <c r="B4031" s="314" t="s">
        <v>37653</v>
      </c>
      <c r="C4031" s="315" t="s">
        <v>9</v>
      </c>
      <c r="D4031" s="316">
        <v>76.08</v>
      </c>
      <c r="E4031" s="314" t="s">
        <v>33628</v>
      </c>
    </row>
    <row r="4032" spans="1:5" ht="14.4">
      <c r="A4032" s="314">
        <v>92437</v>
      </c>
      <c r="B4032" s="314" t="s">
        <v>37654</v>
      </c>
      <c r="C4032" s="315" t="s">
        <v>9</v>
      </c>
      <c r="D4032" s="316">
        <v>72.489999999999995</v>
      </c>
      <c r="E4032" s="314" t="s">
        <v>33628</v>
      </c>
    </row>
    <row r="4033" spans="1:5" ht="14.4">
      <c r="A4033" s="314">
        <v>92441</v>
      </c>
      <c r="B4033" s="314" t="s">
        <v>37655</v>
      </c>
      <c r="C4033" s="315" t="s">
        <v>9</v>
      </c>
      <c r="D4033" s="316">
        <v>69.92</v>
      </c>
      <c r="E4033" s="314" t="s">
        <v>33628</v>
      </c>
    </row>
    <row r="4034" spans="1:5" ht="14.4">
      <c r="A4034" s="314">
        <v>92445</v>
      </c>
      <c r="B4034" s="314" t="s">
        <v>37656</v>
      </c>
      <c r="C4034" s="315" t="s">
        <v>9</v>
      </c>
      <c r="D4034" s="316">
        <v>64.72</v>
      </c>
      <c r="E4034" s="314" t="s">
        <v>33628</v>
      </c>
    </row>
    <row r="4035" spans="1:5" ht="14.4">
      <c r="A4035" s="314">
        <v>92417</v>
      </c>
      <c r="B4035" s="314" t="s">
        <v>37657</v>
      </c>
      <c r="C4035" s="315" t="s">
        <v>9</v>
      </c>
      <c r="D4035" s="316">
        <v>169.87</v>
      </c>
      <c r="E4035" s="314" t="s">
        <v>33628</v>
      </c>
    </row>
    <row r="4036" spans="1:5" ht="14.4">
      <c r="A4036" s="314">
        <v>92421</v>
      </c>
      <c r="B4036" s="314" t="s">
        <v>37658</v>
      </c>
      <c r="C4036" s="315" t="s">
        <v>9</v>
      </c>
      <c r="D4036" s="316">
        <v>110.72</v>
      </c>
      <c r="E4036" s="314" t="s">
        <v>33628</v>
      </c>
    </row>
    <row r="4037" spans="1:5" ht="14.4">
      <c r="A4037" s="314">
        <v>92425</v>
      </c>
      <c r="B4037" s="314" t="s">
        <v>37659</v>
      </c>
      <c r="C4037" s="315" t="s">
        <v>9</v>
      </c>
      <c r="D4037" s="316">
        <v>91.47</v>
      </c>
      <c r="E4037" s="314" t="s">
        <v>33628</v>
      </c>
    </row>
    <row r="4038" spans="1:5" ht="14.4">
      <c r="A4038" s="314">
        <v>92429</v>
      </c>
      <c r="B4038" s="314" t="s">
        <v>37660</v>
      </c>
      <c r="C4038" s="315" t="s">
        <v>9</v>
      </c>
      <c r="D4038" s="316">
        <v>81.78</v>
      </c>
      <c r="E4038" s="314" t="s">
        <v>33628</v>
      </c>
    </row>
    <row r="4039" spans="1:5" ht="14.4">
      <c r="A4039" s="314">
        <v>92431</v>
      </c>
      <c r="B4039" s="314" t="s">
        <v>37661</v>
      </c>
      <c r="C4039" s="315" t="s">
        <v>9</v>
      </c>
      <c r="D4039" s="316">
        <v>60.58</v>
      </c>
      <c r="E4039" s="314" t="s">
        <v>33628</v>
      </c>
    </row>
    <row r="4040" spans="1:5" ht="14.4">
      <c r="A4040" s="314">
        <v>92435</v>
      </c>
      <c r="B4040" s="314" t="s">
        <v>37662</v>
      </c>
      <c r="C4040" s="315" t="s">
        <v>9</v>
      </c>
      <c r="D4040" s="316">
        <v>57.51</v>
      </c>
      <c r="E4040" s="314" t="s">
        <v>33628</v>
      </c>
    </row>
    <row r="4041" spans="1:5" ht="14.4">
      <c r="A4041" s="314">
        <v>92439</v>
      </c>
      <c r="B4041" s="314" t="s">
        <v>37663</v>
      </c>
      <c r="C4041" s="315" t="s">
        <v>9</v>
      </c>
      <c r="D4041" s="316">
        <v>55.3</v>
      </c>
      <c r="E4041" s="314" t="s">
        <v>33628</v>
      </c>
    </row>
    <row r="4042" spans="1:5" ht="14.4">
      <c r="A4042" s="314">
        <v>92443</v>
      </c>
      <c r="B4042" s="314" t="s">
        <v>37664</v>
      </c>
      <c r="C4042" s="315" t="s">
        <v>9</v>
      </c>
      <c r="D4042" s="316">
        <v>50.63</v>
      </c>
      <c r="E4042" s="314" t="s">
        <v>33628</v>
      </c>
    </row>
    <row r="4043" spans="1:5" ht="14.4">
      <c r="A4043" s="314">
        <v>92415</v>
      </c>
      <c r="B4043" s="314" t="s">
        <v>37665</v>
      </c>
      <c r="C4043" s="315" t="s">
        <v>9</v>
      </c>
      <c r="D4043" s="316">
        <v>143.44</v>
      </c>
      <c r="E4043" s="314" t="s">
        <v>33628</v>
      </c>
    </row>
    <row r="4044" spans="1:5" ht="14.4">
      <c r="A4044" s="314">
        <v>92419</v>
      </c>
      <c r="B4044" s="314" t="s">
        <v>37666</v>
      </c>
      <c r="C4044" s="315" t="s">
        <v>9</v>
      </c>
      <c r="D4044" s="316">
        <v>90.46</v>
      </c>
      <c r="E4044" s="314" t="s">
        <v>33628</v>
      </c>
    </row>
    <row r="4045" spans="1:5" ht="14.4">
      <c r="A4045" s="314">
        <v>92423</v>
      </c>
      <c r="B4045" s="314" t="s">
        <v>37667</v>
      </c>
      <c r="C4045" s="315" t="s">
        <v>9</v>
      </c>
      <c r="D4045" s="316">
        <v>73.849999999999994</v>
      </c>
      <c r="E4045" s="314" t="s">
        <v>33628</v>
      </c>
    </row>
    <row r="4046" spans="1:5" ht="14.4">
      <c r="A4046" s="314">
        <v>92427</v>
      </c>
      <c r="B4046" s="314" t="s">
        <v>37668</v>
      </c>
      <c r="C4046" s="315" t="s">
        <v>9</v>
      </c>
      <c r="D4046" s="316">
        <v>65.44</v>
      </c>
      <c r="E4046" s="314" t="s">
        <v>33628</v>
      </c>
    </row>
    <row r="4047" spans="1:5" ht="14.4">
      <c r="A4047" s="314">
        <v>92409</v>
      </c>
      <c r="B4047" s="314" t="s">
        <v>37669</v>
      </c>
      <c r="C4047" s="315" t="s">
        <v>9</v>
      </c>
      <c r="D4047" s="316">
        <v>265.7</v>
      </c>
      <c r="E4047" s="314" t="s">
        <v>33628</v>
      </c>
    </row>
    <row r="4048" spans="1:5" ht="14.4">
      <c r="A4048" s="314">
        <v>92411</v>
      </c>
      <c r="B4048" s="314" t="s">
        <v>37670</v>
      </c>
      <c r="C4048" s="315" t="s">
        <v>9</v>
      </c>
      <c r="D4048" s="316">
        <v>178.24</v>
      </c>
      <c r="E4048" s="314" t="s">
        <v>33628</v>
      </c>
    </row>
    <row r="4049" spans="1:5" ht="14.4">
      <c r="A4049" s="314">
        <v>92413</v>
      </c>
      <c r="B4049" s="314" t="s">
        <v>37671</v>
      </c>
      <c r="C4049" s="315" t="s">
        <v>9</v>
      </c>
      <c r="D4049" s="316">
        <v>117.07</v>
      </c>
      <c r="E4049" s="314" t="s">
        <v>33628</v>
      </c>
    </row>
    <row r="4050" spans="1:5" ht="14.4">
      <c r="A4050" s="314">
        <v>92465</v>
      </c>
      <c r="B4050" s="314" t="s">
        <v>37672</v>
      </c>
      <c r="C4050" s="315" t="s">
        <v>9</v>
      </c>
      <c r="D4050" s="316">
        <v>161.44</v>
      </c>
      <c r="E4050" s="314" t="s">
        <v>33628</v>
      </c>
    </row>
    <row r="4051" spans="1:5" ht="14.4">
      <c r="A4051" s="314">
        <v>92469</v>
      </c>
      <c r="B4051" s="314" t="s">
        <v>37673</v>
      </c>
      <c r="C4051" s="315" t="s">
        <v>9</v>
      </c>
      <c r="D4051" s="316">
        <v>147.08000000000001</v>
      </c>
      <c r="E4051" s="314" t="s">
        <v>33628</v>
      </c>
    </row>
    <row r="4052" spans="1:5" ht="14.4">
      <c r="A4052" s="314">
        <v>92473</v>
      </c>
      <c r="B4052" s="314" t="s">
        <v>37674</v>
      </c>
      <c r="C4052" s="315" t="s">
        <v>9</v>
      </c>
      <c r="D4052" s="316">
        <v>135.41</v>
      </c>
      <c r="E4052" s="314" t="s">
        <v>33628</v>
      </c>
    </row>
    <row r="4053" spans="1:5" ht="14.4">
      <c r="A4053" s="314">
        <v>92477</v>
      </c>
      <c r="B4053" s="314" t="s">
        <v>37675</v>
      </c>
      <c r="C4053" s="315" t="s">
        <v>9</v>
      </c>
      <c r="D4053" s="316">
        <v>110.59</v>
      </c>
      <c r="E4053" s="314" t="s">
        <v>33628</v>
      </c>
    </row>
    <row r="4054" spans="1:5" ht="14.4">
      <c r="A4054" s="314">
        <v>92449</v>
      </c>
      <c r="B4054" s="314" t="s">
        <v>37676</v>
      </c>
      <c r="C4054" s="315" t="s">
        <v>9</v>
      </c>
      <c r="D4054" s="316">
        <v>293.10000000000002</v>
      </c>
      <c r="E4054" s="314" t="s">
        <v>33628</v>
      </c>
    </row>
    <row r="4055" spans="1:5" ht="14.4">
      <c r="A4055" s="314">
        <v>92453</v>
      </c>
      <c r="B4055" s="314" t="s">
        <v>37677</v>
      </c>
      <c r="C4055" s="315" t="s">
        <v>9</v>
      </c>
      <c r="D4055" s="316">
        <v>252.28</v>
      </c>
      <c r="E4055" s="314" t="s">
        <v>33628</v>
      </c>
    </row>
    <row r="4056" spans="1:5" ht="14.4">
      <c r="A4056" s="314">
        <v>92457</v>
      </c>
      <c r="B4056" s="314" t="s">
        <v>37678</v>
      </c>
      <c r="C4056" s="315" t="s">
        <v>9</v>
      </c>
      <c r="D4056" s="316">
        <v>220.04</v>
      </c>
      <c r="E4056" s="314" t="s">
        <v>33628</v>
      </c>
    </row>
    <row r="4057" spans="1:5" ht="14.4">
      <c r="A4057" s="314">
        <v>92461</v>
      </c>
      <c r="B4057" s="314" t="s">
        <v>37679</v>
      </c>
      <c r="C4057" s="315" t="s">
        <v>9</v>
      </c>
      <c r="D4057" s="316">
        <v>203.45</v>
      </c>
      <c r="E4057" s="314" t="s">
        <v>33628</v>
      </c>
    </row>
    <row r="4058" spans="1:5" ht="14.4">
      <c r="A4058" s="314">
        <v>92467</v>
      </c>
      <c r="B4058" s="314" t="s">
        <v>37680</v>
      </c>
      <c r="C4058" s="315" t="s">
        <v>9</v>
      </c>
      <c r="D4058" s="316">
        <v>103.1</v>
      </c>
      <c r="E4058" s="314" t="s">
        <v>33628</v>
      </c>
    </row>
    <row r="4059" spans="1:5" ht="14.4">
      <c r="A4059" s="314">
        <v>92471</v>
      </c>
      <c r="B4059" s="314" t="s">
        <v>37681</v>
      </c>
      <c r="C4059" s="315" t="s">
        <v>9</v>
      </c>
      <c r="D4059" s="316">
        <v>94.07</v>
      </c>
      <c r="E4059" s="314" t="s">
        <v>33628</v>
      </c>
    </row>
    <row r="4060" spans="1:5" ht="14.4">
      <c r="A4060" s="314">
        <v>92475</v>
      </c>
      <c r="B4060" s="314" t="s">
        <v>37682</v>
      </c>
      <c r="C4060" s="315" t="s">
        <v>9</v>
      </c>
      <c r="D4060" s="316">
        <v>86.7</v>
      </c>
      <c r="E4060" s="314" t="s">
        <v>33628</v>
      </c>
    </row>
    <row r="4061" spans="1:5" ht="14.4">
      <c r="A4061" s="314">
        <v>92479</v>
      </c>
      <c r="B4061" s="314" t="s">
        <v>37683</v>
      </c>
      <c r="C4061" s="315" t="s">
        <v>9</v>
      </c>
      <c r="D4061" s="316">
        <v>71.03</v>
      </c>
      <c r="E4061" s="314" t="s">
        <v>33628</v>
      </c>
    </row>
    <row r="4062" spans="1:5" ht="14.4">
      <c r="A4062" s="314">
        <v>92451</v>
      </c>
      <c r="B4062" s="314" t="s">
        <v>37684</v>
      </c>
      <c r="C4062" s="315" t="s">
        <v>9</v>
      </c>
      <c r="D4062" s="316">
        <v>197.37</v>
      </c>
      <c r="E4062" s="314" t="s">
        <v>33628</v>
      </c>
    </row>
    <row r="4063" spans="1:5" ht="14.4">
      <c r="A4063" s="314">
        <v>92455</v>
      </c>
      <c r="B4063" s="314" t="s">
        <v>37685</v>
      </c>
      <c r="C4063" s="315" t="s">
        <v>9</v>
      </c>
      <c r="D4063" s="316">
        <v>162.77000000000001</v>
      </c>
      <c r="E4063" s="314" t="s">
        <v>33628</v>
      </c>
    </row>
    <row r="4064" spans="1:5" ht="14.4">
      <c r="A4064" s="314">
        <v>92459</v>
      </c>
      <c r="B4064" s="314" t="s">
        <v>37686</v>
      </c>
      <c r="C4064" s="315" t="s">
        <v>9</v>
      </c>
      <c r="D4064" s="316">
        <v>138.97</v>
      </c>
      <c r="E4064" s="314" t="s">
        <v>33628</v>
      </c>
    </row>
    <row r="4065" spans="1:5" ht="14.4">
      <c r="A4065" s="314">
        <v>92463</v>
      </c>
      <c r="B4065" s="314" t="s">
        <v>37687</v>
      </c>
      <c r="C4065" s="315" t="s">
        <v>9</v>
      </c>
      <c r="D4065" s="316">
        <v>126.34</v>
      </c>
      <c r="E4065" s="314" t="s">
        <v>33628</v>
      </c>
    </row>
    <row r="4066" spans="1:5" ht="14.4">
      <c r="A4066" s="314">
        <v>92446</v>
      </c>
      <c r="B4066" s="314" t="s">
        <v>37688</v>
      </c>
      <c r="C4066" s="315" t="s">
        <v>9</v>
      </c>
      <c r="D4066" s="316">
        <v>327.64</v>
      </c>
      <c r="E4066" s="314" t="s">
        <v>33628</v>
      </c>
    </row>
    <row r="4067" spans="1:5" ht="14.4">
      <c r="A4067" s="314">
        <v>92447</v>
      </c>
      <c r="B4067" s="314" t="s">
        <v>37689</v>
      </c>
      <c r="C4067" s="315" t="s">
        <v>9</v>
      </c>
      <c r="D4067" s="316">
        <v>228.89</v>
      </c>
      <c r="E4067" s="314" t="s">
        <v>33628</v>
      </c>
    </row>
    <row r="4068" spans="1:5" ht="14.4">
      <c r="A4068" s="314">
        <v>92448</v>
      </c>
      <c r="B4068" s="314" t="s">
        <v>37690</v>
      </c>
      <c r="C4068" s="315" t="s">
        <v>9</v>
      </c>
      <c r="D4068" s="316">
        <v>179.87</v>
      </c>
      <c r="E4068" s="314" t="s">
        <v>33628</v>
      </c>
    </row>
    <row r="4069" spans="1:5" ht="14.4">
      <c r="A4069" s="314">
        <v>92466</v>
      </c>
      <c r="B4069" s="314" t="s">
        <v>37691</v>
      </c>
      <c r="C4069" s="315" t="s">
        <v>9</v>
      </c>
      <c r="D4069" s="316">
        <v>226.12</v>
      </c>
      <c r="E4069" s="314" t="s">
        <v>33628</v>
      </c>
    </row>
    <row r="4070" spans="1:5" ht="14.4">
      <c r="A4070" s="314">
        <v>92470</v>
      </c>
      <c r="B4070" s="314" t="s">
        <v>37692</v>
      </c>
      <c r="C4070" s="315" t="s">
        <v>9</v>
      </c>
      <c r="D4070" s="316">
        <v>218.83</v>
      </c>
      <c r="E4070" s="314" t="s">
        <v>33628</v>
      </c>
    </row>
    <row r="4071" spans="1:5" ht="14.4">
      <c r="A4071" s="314">
        <v>92474</v>
      </c>
      <c r="B4071" s="314" t="s">
        <v>37693</v>
      </c>
      <c r="C4071" s="315" t="s">
        <v>9</v>
      </c>
      <c r="D4071" s="316">
        <v>212.52</v>
      </c>
      <c r="E4071" s="314" t="s">
        <v>33628</v>
      </c>
    </row>
    <row r="4072" spans="1:5" ht="14.4">
      <c r="A4072" s="314">
        <v>92478</v>
      </c>
      <c r="B4072" s="314" t="s">
        <v>37694</v>
      </c>
      <c r="C4072" s="315" t="s">
        <v>9</v>
      </c>
      <c r="D4072" s="316">
        <v>200.17</v>
      </c>
      <c r="E4072" s="314" t="s">
        <v>33628</v>
      </c>
    </row>
    <row r="4073" spans="1:5" ht="14.4">
      <c r="A4073" s="314">
        <v>92450</v>
      </c>
      <c r="B4073" s="314" t="s">
        <v>37695</v>
      </c>
      <c r="C4073" s="315" t="s">
        <v>9</v>
      </c>
      <c r="D4073" s="316">
        <v>298.87</v>
      </c>
      <c r="E4073" s="314" t="s">
        <v>33628</v>
      </c>
    </row>
    <row r="4074" spans="1:5" ht="14.4">
      <c r="A4074" s="314">
        <v>92454</v>
      </c>
      <c r="B4074" s="314" t="s">
        <v>37696</v>
      </c>
      <c r="C4074" s="315" t="s">
        <v>9</v>
      </c>
      <c r="D4074" s="316">
        <v>267.20999999999998</v>
      </c>
      <c r="E4074" s="314" t="s">
        <v>33628</v>
      </c>
    </row>
    <row r="4075" spans="1:5" ht="14.4">
      <c r="A4075" s="314">
        <v>92458</v>
      </c>
      <c r="B4075" s="314" t="s">
        <v>37697</v>
      </c>
      <c r="C4075" s="315" t="s">
        <v>9</v>
      </c>
      <c r="D4075" s="316">
        <v>247.27</v>
      </c>
      <c r="E4075" s="314" t="s">
        <v>33628</v>
      </c>
    </row>
    <row r="4076" spans="1:5" ht="14.4">
      <c r="A4076" s="314">
        <v>92462</v>
      </c>
      <c r="B4076" s="314" t="s">
        <v>37698</v>
      </c>
      <c r="C4076" s="315" t="s">
        <v>9</v>
      </c>
      <c r="D4076" s="316">
        <v>234.45</v>
      </c>
      <c r="E4076" s="314" t="s">
        <v>33628</v>
      </c>
    </row>
    <row r="4077" spans="1:5" ht="14.4">
      <c r="A4077" s="314">
        <v>92468</v>
      </c>
      <c r="B4077" s="314" t="s">
        <v>37699</v>
      </c>
      <c r="C4077" s="315" t="s">
        <v>9</v>
      </c>
      <c r="D4077" s="316">
        <v>112.67</v>
      </c>
      <c r="E4077" s="314" t="s">
        <v>33628</v>
      </c>
    </row>
    <row r="4078" spans="1:5" ht="14.4">
      <c r="A4078" s="314">
        <v>92472</v>
      </c>
      <c r="B4078" s="314" t="s">
        <v>37700</v>
      </c>
      <c r="C4078" s="315" t="s">
        <v>9</v>
      </c>
      <c r="D4078" s="316">
        <v>106.34</v>
      </c>
      <c r="E4078" s="314" t="s">
        <v>33628</v>
      </c>
    </row>
    <row r="4079" spans="1:5" ht="14.4">
      <c r="A4079" s="314">
        <v>92476</v>
      </c>
      <c r="B4079" s="314" t="s">
        <v>37701</v>
      </c>
      <c r="C4079" s="315" t="s">
        <v>9</v>
      </c>
      <c r="D4079" s="316">
        <v>100.94</v>
      </c>
      <c r="E4079" s="314" t="s">
        <v>33628</v>
      </c>
    </row>
    <row r="4080" spans="1:5" ht="14.4">
      <c r="A4080" s="314">
        <v>92480</v>
      </c>
      <c r="B4080" s="314" t="s">
        <v>37702</v>
      </c>
      <c r="C4080" s="315" t="s">
        <v>9</v>
      </c>
      <c r="D4080" s="316">
        <v>90.24</v>
      </c>
      <c r="E4080" s="314" t="s">
        <v>33628</v>
      </c>
    </row>
    <row r="4081" spans="1:5" ht="14.4">
      <c r="A4081" s="314">
        <v>92452</v>
      </c>
      <c r="B4081" s="314" t="s">
        <v>37703</v>
      </c>
      <c r="C4081" s="315" t="s">
        <v>9</v>
      </c>
      <c r="D4081" s="316">
        <v>184.58</v>
      </c>
      <c r="E4081" s="314" t="s">
        <v>33628</v>
      </c>
    </row>
    <row r="4082" spans="1:5" ht="14.4">
      <c r="A4082" s="314">
        <v>92456</v>
      </c>
      <c r="B4082" s="314" t="s">
        <v>37704</v>
      </c>
      <c r="C4082" s="315" t="s">
        <v>9</v>
      </c>
      <c r="D4082" s="316">
        <v>152.54</v>
      </c>
      <c r="E4082" s="314" t="s">
        <v>33628</v>
      </c>
    </row>
    <row r="4083" spans="1:5" ht="14.4">
      <c r="A4083" s="314">
        <v>92460</v>
      </c>
      <c r="B4083" s="314" t="s">
        <v>37705</v>
      </c>
      <c r="C4083" s="315" t="s">
        <v>9</v>
      </c>
      <c r="D4083" s="316">
        <v>128.19999999999999</v>
      </c>
      <c r="E4083" s="314" t="s">
        <v>33628</v>
      </c>
    </row>
    <row r="4084" spans="1:5" ht="14.4">
      <c r="A4084" s="314">
        <v>92464</v>
      </c>
      <c r="B4084" s="314" t="s">
        <v>37706</v>
      </c>
      <c r="C4084" s="315" t="s">
        <v>9</v>
      </c>
      <c r="D4084" s="316">
        <v>120.59</v>
      </c>
      <c r="E4084" s="314" t="s">
        <v>33628</v>
      </c>
    </row>
    <row r="4085" spans="1:5" ht="14.4">
      <c r="A4085" s="314">
        <v>105403</v>
      </c>
      <c r="B4085" s="314" t="s">
        <v>37707</v>
      </c>
      <c r="C4085" s="315" t="s">
        <v>9</v>
      </c>
      <c r="D4085" s="316">
        <v>185.45</v>
      </c>
      <c r="E4085" s="314" t="s">
        <v>33628</v>
      </c>
    </row>
    <row r="4086" spans="1:5" ht="14.4">
      <c r="A4086" s="314">
        <v>96252</v>
      </c>
      <c r="B4086" s="314" t="s">
        <v>37708</v>
      </c>
      <c r="C4086" s="315" t="s">
        <v>9</v>
      </c>
      <c r="D4086" s="316">
        <v>155.91999999999999</v>
      </c>
      <c r="E4086" s="314" t="s">
        <v>33628</v>
      </c>
    </row>
    <row r="4087" spans="1:5" ht="14.4">
      <c r="A4087" s="314">
        <v>96254</v>
      </c>
      <c r="B4087" s="314" t="s">
        <v>37709</v>
      </c>
      <c r="C4087" s="315" t="s">
        <v>449</v>
      </c>
      <c r="D4087" s="316">
        <v>0</v>
      </c>
      <c r="E4087" s="314" t="s">
        <v>33628</v>
      </c>
    </row>
    <row r="4088" spans="1:5" ht="14.4">
      <c r="A4088" s="314">
        <v>96253</v>
      </c>
      <c r="B4088" s="314" t="s">
        <v>37710</v>
      </c>
      <c r="C4088" s="315" t="s">
        <v>449</v>
      </c>
      <c r="D4088" s="316">
        <v>0</v>
      </c>
      <c r="E4088" s="314" t="s">
        <v>33628</v>
      </c>
    </row>
    <row r="4089" spans="1:5" ht="14.4">
      <c r="A4089" s="314">
        <v>105406</v>
      </c>
      <c r="B4089" s="314" t="s">
        <v>37711</v>
      </c>
      <c r="C4089" s="315" t="s">
        <v>9</v>
      </c>
      <c r="D4089" s="316">
        <v>203.56</v>
      </c>
      <c r="E4089" s="314" t="s">
        <v>33628</v>
      </c>
    </row>
    <row r="4090" spans="1:5" ht="14.4">
      <c r="A4090" s="314">
        <v>96264</v>
      </c>
      <c r="B4090" s="314" t="s">
        <v>37712</v>
      </c>
      <c r="C4090" s="315" t="s">
        <v>9</v>
      </c>
      <c r="D4090" s="316">
        <v>0</v>
      </c>
      <c r="E4090" s="314" t="s">
        <v>33628</v>
      </c>
    </row>
    <row r="4091" spans="1:5" ht="14.4">
      <c r="A4091" s="314">
        <v>105405</v>
      </c>
      <c r="B4091" s="314" t="s">
        <v>37713</v>
      </c>
      <c r="C4091" s="315" t="s">
        <v>9</v>
      </c>
      <c r="D4091" s="316">
        <v>0</v>
      </c>
      <c r="E4091" s="314" t="s">
        <v>33628</v>
      </c>
    </row>
    <row r="4092" spans="1:5" ht="14.4">
      <c r="A4092" s="314">
        <v>96258</v>
      </c>
      <c r="B4092" s="314" t="s">
        <v>37714</v>
      </c>
      <c r="C4092" s="315" t="s">
        <v>9</v>
      </c>
      <c r="D4092" s="316">
        <v>150.08000000000001</v>
      </c>
      <c r="E4092" s="314" t="s">
        <v>33628</v>
      </c>
    </row>
    <row r="4093" spans="1:5" ht="14.4">
      <c r="A4093" s="314">
        <v>96262</v>
      </c>
      <c r="B4093" s="314" t="s">
        <v>37715</v>
      </c>
      <c r="C4093" s="315" t="s">
        <v>9</v>
      </c>
      <c r="D4093" s="316">
        <v>0</v>
      </c>
      <c r="E4093" s="314" t="s">
        <v>33628</v>
      </c>
    </row>
    <row r="4094" spans="1:5" ht="14.4">
      <c r="A4094" s="314">
        <v>105404</v>
      </c>
      <c r="B4094" s="314" t="s">
        <v>37716</v>
      </c>
      <c r="C4094" s="315" t="s">
        <v>9</v>
      </c>
      <c r="D4094" s="316">
        <v>0</v>
      </c>
      <c r="E4094" s="314" t="s">
        <v>33628</v>
      </c>
    </row>
    <row r="4095" spans="1:5" ht="14.4">
      <c r="A4095" s="314">
        <v>92751</v>
      </c>
      <c r="B4095" s="314" t="s">
        <v>37717</v>
      </c>
      <c r="C4095" s="315" t="s">
        <v>10</v>
      </c>
      <c r="D4095" s="316">
        <v>2071.16</v>
      </c>
      <c r="E4095" s="314" t="s">
        <v>33628</v>
      </c>
    </row>
    <row r="4096" spans="1:5" ht="14.4">
      <c r="A4096" s="314">
        <v>92752</v>
      </c>
      <c r="B4096" s="314" t="s">
        <v>37718</v>
      </c>
      <c r="C4096" s="315" t="s">
        <v>10</v>
      </c>
      <c r="D4096" s="316">
        <v>2457.0300000000002</v>
      </c>
      <c r="E4096" s="314" t="s">
        <v>33628</v>
      </c>
    </row>
    <row r="4097" spans="1:5" ht="14.4">
      <c r="A4097" s="314">
        <v>92750</v>
      </c>
      <c r="B4097" s="314" t="s">
        <v>37719</v>
      </c>
      <c r="C4097" s="315" t="s">
        <v>10</v>
      </c>
      <c r="D4097" s="316">
        <v>1682.53</v>
      </c>
      <c r="E4097" s="314" t="s">
        <v>33628</v>
      </c>
    </row>
    <row r="4098" spans="1:5" ht="14.4">
      <c r="A4098" s="314">
        <v>92749</v>
      </c>
      <c r="B4098" s="314" t="s">
        <v>37720</v>
      </c>
      <c r="C4098" s="315" t="s">
        <v>10</v>
      </c>
      <c r="D4098" s="316">
        <v>1017.91</v>
      </c>
      <c r="E4098" s="314" t="s">
        <v>33628</v>
      </c>
    </row>
    <row r="4099" spans="1:5" ht="14.4">
      <c r="A4099" s="314">
        <v>92745</v>
      </c>
      <c r="B4099" s="314" t="s">
        <v>37721</v>
      </c>
      <c r="C4099" s="315" t="s">
        <v>10</v>
      </c>
      <c r="D4099" s="316">
        <v>870.96</v>
      </c>
      <c r="E4099" s="314" t="s">
        <v>33628</v>
      </c>
    </row>
    <row r="4100" spans="1:5" ht="14.4">
      <c r="A4100" s="314">
        <v>92747</v>
      </c>
      <c r="B4100" s="314" t="s">
        <v>37722</v>
      </c>
      <c r="C4100" s="315" t="s">
        <v>10</v>
      </c>
      <c r="D4100" s="316">
        <v>964.9</v>
      </c>
      <c r="E4100" s="314" t="s">
        <v>33628</v>
      </c>
    </row>
    <row r="4101" spans="1:5" ht="14.4">
      <c r="A4101" s="314">
        <v>92743</v>
      </c>
      <c r="B4101" s="314" t="s">
        <v>37723</v>
      </c>
      <c r="C4101" s="315" t="s">
        <v>10</v>
      </c>
      <c r="D4101" s="316">
        <v>720.46</v>
      </c>
      <c r="E4101" s="314" t="s">
        <v>33628</v>
      </c>
    </row>
    <row r="4102" spans="1:5" ht="14.4">
      <c r="A4102" s="314">
        <v>92746</v>
      </c>
      <c r="B4102" s="314" t="s">
        <v>37724</v>
      </c>
      <c r="C4102" s="315" t="s">
        <v>10</v>
      </c>
      <c r="D4102" s="316">
        <v>789.02</v>
      </c>
      <c r="E4102" s="314" t="s">
        <v>33628</v>
      </c>
    </row>
    <row r="4103" spans="1:5" ht="14.4">
      <c r="A4103" s="314">
        <v>92748</v>
      </c>
      <c r="B4103" s="314" t="s">
        <v>37725</v>
      </c>
      <c r="C4103" s="315" t="s">
        <v>10</v>
      </c>
      <c r="D4103" s="316">
        <v>863</v>
      </c>
      <c r="E4103" s="314" t="s">
        <v>33628</v>
      </c>
    </row>
    <row r="4104" spans="1:5" ht="14.4">
      <c r="A4104" s="314">
        <v>92744</v>
      </c>
      <c r="B4104" s="314" t="s">
        <v>37726</v>
      </c>
      <c r="C4104" s="315" t="s">
        <v>10</v>
      </c>
      <c r="D4104" s="316">
        <v>666.58</v>
      </c>
      <c r="E4104" s="314" t="s">
        <v>33628</v>
      </c>
    </row>
    <row r="4105" spans="1:5" ht="14.4">
      <c r="A4105" s="314">
        <v>92754</v>
      </c>
      <c r="B4105" s="314" t="s">
        <v>37727</v>
      </c>
      <c r="C4105" s="315" t="s">
        <v>10</v>
      </c>
      <c r="D4105" s="316">
        <v>660.7</v>
      </c>
      <c r="E4105" s="314" t="s">
        <v>33628</v>
      </c>
    </row>
    <row r="4106" spans="1:5" ht="14.4">
      <c r="A4106" s="314">
        <v>92753</v>
      </c>
      <c r="B4106" s="314" t="s">
        <v>37728</v>
      </c>
      <c r="C4106" s="315" t="s">
        <v>10</v>
      </c>
      <c r="D4106" s="316">
        <v>674.62</v>
      </c>
      <c r="E4106" s="314" t="s">
        <v>33628</v>
      </c>
    </row>
    <row r="4107" spans="1:5" ht="14.4">
      <c r="A4107" s="314">
        <v>92755</v>
      </c>
      <c r="B4107" s="314" t="s">
        <v>37729</v>
      </c>
      <c r="C4107" s="315" t="s">
        <v>9</v>
      </c>
      <c r="D4107" s="316">
        <v>262.42</v>
      </c>
      <c r="E4107" s="314" t="s">
        <v>33628</v>
      </c>
    </row>
    <row r="4108" spans="1:5" ht="14.4">
      <c r="A4108" s="314">
        <v>92756</v>
      </c>
      <c r="B4108" s="314" t="s">
        <v>37730</v>
      </c>
      <c r="C4108" s="315" t="s">
        <v>9</v>
      </c>
      <c r="D4108" s="316">
        <v>301.61</v>
      </c>
      <c r="E4108" s="314" t="s">
        <v>33628</v>
      </c>
    </row>
    <row r="4109" spans="1:5" ht="14.4">
      <c r="A4109" s="314">
        <v>92757</v>
      </c>
      <c r="B4109" s="314" t="s">
        <v>37731</v>
      </c>
      <c r="C4109" s="315" t="s">
        <v>9</v>
      </c>
      <c r="D4109" s="316">
        <v>348.53</v>
      </c>
      <c r="E4109" s="314" t="s">
        <v>33628</v>
      </c>
    </row>
    <row r="4110" spans="1:5" ht="14.4">
      <c r="A4110" s="314">
        <v>92758</v>
      </c>
      <c r="B4110" s="314" t="s">
        <v>37732</v>
      </c>
      <c r="C4110" s="315" t="s">
        <v>10</v>
      </c>
      <c r="D4110" s="316">
        <v>731.1</v>
      </c>
      <c r="E4110" s="314" t="s">
        <v>33628</v>
      </c>
    </row>
    <row r="4111" spans="1:5" ht="14.4">
      <c r="A4111" s="314">
        <v>104500</v>
      </c>
      <c r="B4111" s="314" t="s">
        <v>37733</v>
      </c>
      <c r="C4111" s="315" t="s">
        <v>449</v>
      </c>
      <c r="D4111" s="316">
        <v>0</v>
      </c>
      <c r="E4111" s="314" t="s">
        <v>33628</v>
      </c>
    </row>
    <row r="4112" spans="1:5" ht="14.4">
      <c r="A4112" s="314">
        <v>104503</v>
      </c>
      <c r="B4112" s="314" t="s">
        <v>37734</v>
      </c>
      <c r="C4112" s="315" t="s">
        <v>449</v>
      </c>
      <c r="D4112" s="316">
        <v>0</v>
      </c>
      <c r="E4112" s="314" t="s">
        <v>33628</v>
      </c>
    </row>
    <row r="4113" spans="1:5" ht="14.4">
      <c r="A4113" s="314">
        <v>104504</v>
      </c>
      <c r="B4113" s="314" t="s">
        <v>37735</v>
      </c>
      <c r="C4113" s="315" t="s">
        <v>449</v>
      </c>
      <c r="D4113" s="316">
        <v>0</v>
      </c>
      <c r="E4113" s="314" t="s">
        <v>33628</v>
      </c>
    </row>
    <row r="4114" spans="1:5" ht="14.4">
      <c r="A4114" s="314">
        <v>104507</v>
      </c>
      <c r="B4114" s="314" t="s">
        <v>37736</v>
      </c>
      <c r="C4114" s="315" t="s">
        <v>449</v>
      </c>
      <c r="D4114" s="316">
        <v>0</v>
      </c>
      <c r="E4114" s="314" t="s">
        <v>33628</v>
      </c>
    </row>
    <row r="4115" spans="1:5" ht="14.4">
      <c r="A4115" s="314">
        <v>104508</v>
      </c>
      <c r="B4115" s="314" t="s">
        <v>37737</v>
      </c>
      <c r="C4115" s="315" t="s">
        <v>449</v>
      </c>
      <c r="D4115" s="316">
        <v>0</v>
      </c>
      <c r="E4115" s="314" t="s">
        <v>33628</v>
      </c>
    </row>
    <row r="4116" spans="1:5" ht="14.4">
      <c r="A4116" s="314">
        <v>104509</v>
      </c>
      <c r="B4116" s="314" t="s">
        <v>37738</v>
      </c>
      <c r="C4116" s="315" t="s">
        <v>449</v>
      </c>
      <c r="D4116" s="316">
        <v>0</v>
      </c>
      <c r="E4116" s="314" t="s">
        <v>33628</v>
      </c>
    </row>
    <row r="4117" spans="1:5" ht="14.4">
      <c r="A4117" s="314">
        <v>104512</v>
      </c>
      <c r="B4117" s="314" t="s">
        <v>37739</v>
      </c>
      <c r="C4117" s="315" t="s">
        <v>449</v>
      </c>
      <c r="D4117" s="316">
        <v>0</v>
      </c>
      <c r="E4117" s="314" t="s">
        <v>33628</v>
      </c>
    </row>
    <row r="4118" spans="1:5" ht="14.4">
      <c r="A4118" s="314">
        <v>104513</v>
      </c>
      <c r="B4118" s="314" t="s">
        <v>37740</v>
      </c>
      <c r="C4118" s="315" t="s">
        <v>449</v>
      </c>
      <c r="D4118" s="316">
        <v>0</v>
      </c>
      <c r="E4118" s="314" t="s">
        <v>33628</v>
      </c>
    </row>
    <row r="4119" spans="1:5" ht="14.4">
      <c r="A4119" s="314">
        <v>104514</v>
      </c>
      <c r="B4119" s="314" t="s">
        <v>37741</v>
      </c>
      <c r="C4119" s="315" t="s">
        <v>449</v>
      </c>
      <c r="D4119" s="316">
        <v>0</v>
      </c>
      <c r="E4119" s="314" t="s">
        <v>33628</v>
      </c>
    </row>
    <row r="4120" spans="1:5" ht="14.4">
      <c r="A4120" s="314">
        <v>104501</v>
      </c>
      <c r="B4120" s="314" t="s">
        <v>37742</v>
      </c>
      <c r="C4120" s="315" t="s">
        <v>449</v>
      </c>
      <c r="D4120" s="316">
        <v>0</v>
      </c>
      <c r="E4120" s="314" t="s">
        <v>33628</v>
      </c>
    </row>
    <row r="4121" spans="1:5" ht="14.4">
      <c r="A4121" s="314">
        <v>104502</v>
      </c>
      <c r="B4121" s="314" t="s">
        <v>37743</v>
      </c>
      <c r="C4121" s="315" t="s">
        <v>449</v>
      </c>
      <c r="D4121" s="316">
        <v>0</v>
      </c>
      <c r="E4121" s="314" t="s">
        <v>33628</v>
      </c>
    </row>
    <row r="4122" spans="1:5" ht="14.4">
      <c r="A4122" s="314">
        <v>104505</v>
      </c>
      <c r="B4122" s="314" t="s">
        <v>37744</v>
      </c>
      <c r="C4122" s="315" t="s">
        <v>449</v>
      </c>
      <c r="D4122" s="316">
        <v>0</v>
      </c>
      <c r="E4122" s="314" t="s">
        <v>33628</v>
      </c>
    </row>
    <row r="4123" spans="1:5" ht="14.4">
      <c r="A4123" s="314">
        <v>104506</v>
      </c>
      <c r="B4123" s="314" t="s">
        <v>37745</v>
      </c>
      <c r="C4123" s="315" t="s">
        <v>449</v>
      </c>
      <c r="D4123" s="316">
        <v>0</v>
      </c>
      <c r="E4123" s="314" t="s">
        <v>33628</v>
      </c>
    </row>
    <row r="4124" spans="1:5" ht="14.4">
      <c r="A4124" s="314">
        <v>104510</v>
      </c>
      <c r="B4124" s="314" t="s">
        <v>37746</v>
      </c>
      <c r="C4124" s="315" t="s">
        <v>449</v>
      </c>
      <c r="D4124" s="316">
        <v>0</v>
      </c>
      <c r="E4124" s="314" t="s">
        <v>33628</v>
      </c>
    </row>
    <row r="4125" spans="1:5" ht="14.4">
      <c r="A4125" s="314">
        <v>104511</v>
      </c>
      <c r="B4125" s="314" t="s">
        <v>37747</v>
      </c>
      <c r="C4125" s="315" t="s">
        <v>449</v>
      </c>
      <c r="D4125" s="316">
        <v>0</v>
      </c>
      <c r="E4125" s="314" t="s">
        <v>33628</v>
      </c>
    </row>
    <row r="4126" spans="1:5" ht="14.4">
      <c r="A4126" s="314">
        <v>104491</v>
      </c>
      <c r="B4126" s="314" t="s">
        <v>37748</v>
      </c>
      <c r="C4126" s="315" t="s">
        <v>449</v>
      </c>
      <c r="D4126" s="316">
        <v>4338.1899999999996</v>
      </c>
      <c r="E4126" s="314" t="s">
        <v>33628</v>
      </c>
    </row>
    <row r="4127" spans="1:5" ht="14.4">
      <c r="A4127" s="314">
        <v>104492</v>
      </c>
      <c r="B4127" s="314" t="s">
        <v>37749</v>
      </c>
      <c r="C4127" s="315" t="s">
        <v>449</v>
      </c>
      <c r="D4127" s="316">
        <v>5424</v>
      </c>
      <c r="E4127" s="314" t="s">
        <v>33628</v>
      </c>
    </row>
    <row r="4128" spans="1:5" ht="14.4">
      <c r="A4128" s="314">
        <v>104493</v>
      </c>
      <c r="B4128" s="314" t="s">
        <v>37750</v>
      </c>
      <c r="C4128" s="315" t="s">
        <v>449</v>
      </c>
      <c r="D4128" s="316">
        <v>0</v>
      </c>
      <c r="E4128" s="314" t="s">
        <v>33628</v>
      </c>
    </row>
    <row r="4129" spans="1:5" ht="14.4">
      <c r="A4129" s="314">
        <v>104494</v>
      </c>
      <c r="B4129" s="314" t="s">
        <v>37751</v>
      </c>
      <c r="C4129" s="315" t="s">
        <v>449</v>
      </c>
      <c r="D4129" s="316">
        <v>7325.85</v>
      </c>
      <c r="E4129" s="314" t="s">
        <v>33628</v>
      </c>
    </row>
    <row r="4130" spans="1:5" ht="14.4">
      <c r="A4130" s="314">
        <v>104495</v>
      </c>
      <c r="B4130" s="314" t="s">
        <v>37752</v>
      </c>
      <c r="C4130" s="315" t="s">
        <v>449</v>
      </c>
      <c r="D4130" s="316">
        <v>0</v>
      </c>
      <c r="E4130" s="314" t="s">
        <v>33628</v>
      </c>
    </row>
    <row r="4131" spans="1:5" ht="14.4">
      <c r="A4131" s="314">
        <v>104496</v>
      </c>
      <c r="B4131" s="314" t="s">
        <v>37753</v>
      </c>
      <c r="C4131" s="315" t="s">
        <v>449</v>
      </c>
      <c r="D4131" s="316">
        <v>0</v>
      </c>
      <c r="E4131" s="314" t="s">
        <v>33628</v>
      </c>
    </row>
    <row r="4132" spans="1:5" ht="14.4">
      <c r="A4132" s="314">
        <v>104497</v>
      </c>
      <c r="B4132" s="314" t="s">
        <v>37754</v>
      </c>
      <c r="C4132" s="315" t="s">
        <v>449</v>
      </c>
      <c r="D4132" s="316">
        <v>8784.56</v>
      </c>
      <c r="E4132" s="314" t="s">
        <v>33628</v>
      </c>
    </row>
    <row r="4133" spans="1:5" ht="14.4">
      <c r="A4133" s="314">
        <v>104498</v>
      </c>
      <c r="B4133" s="314" t="s">
        <v>37755</v>
      </c>
      <c r="C4133" s="315" t="s">
        <v>449</v>
      </c>
      <c r="D4133" s="316">
        <v>0</v>
      </c>
      <c r="E4133" s="314" t="s">
        <v>33628</v>
      </c>
    </row>
    <row r="4134" spans="1:5" ht="14.4">
      <c r="A4134" s="314">
        <v>104499</v>
      </c>
      <c r="B4134" s="314" t="s">
        <v>37756</v>
      </c>
      <c r="C4134" s="315" t="s">
        <v>449</v>
      </c>
      <c r="D4134" s="316">
        <v>0</v>
      </c>
      <c r="E4134" s="314" t="s">
        <v>33628</v>
      </c>
    </row>
    <row r="4135" spans="1:5" ht="14.4">
      <c r="A4135" s="314">
        <v>104515</v>
      </c>
      <c r="B4135" s="314" t="s">
        <v>37757</v>
      </c>
      <c r="C4135" s="315" t="s">
        <v>9</v>
      </c>
      <c r="D4135" s="316">
        <v>29.14</v>
      </c>
      <c r="E4135" s="314" t="s">
        <v>33628</v>
      </c>
    </row>
    <row r="4136" spans="1:5" ht="14.4">
      <c r="A4136" s="314">
        <v>87430</v>
      </c>
      <c r="B4136" s="314" t="s">
        <v>37758</v>
      </c>
      <c r="C4136" s="315" t="s">
        <v>9</v>
      </c>
      <c r="D4136" s="316">
        <v>21.4</v>
      </c>
      <c r="E4136" s="314" t="s">
        <v>33628</v>
      </c>
    </row>
    <row r="4137" spans="1:5" ht="14.4">
      <c r="A4137" s="314">
        <v>87433</v>
      </c>
      <c r="B4137" s="314" t="s">
        <v>37759</v>
      </c>
      <c r="C4137" s="315" t="s">
        <v>9</v>
      </c>
      <c r="D4137" s="316">
        <v>30.85</v>
      </c>
      <c r="E4137" s="314" t="s">
        <v>33628</v>
      </c>
    </row>
    <row r="4138" spans="1:5" ht="14.4">
      <c r="A4138" s="314">
        <v>87436</v>
      </c>
      <c r="B4138" s="314" t="s">
        <v>37760</v>
      </c>
      <c r="C4138" s="315" t="s">
        <v>9</v>
      </c>
      <c r="D4138" s="316">
        <v>35.15</v>
      </c>
      <c r="E4138" s="314" t="s">
        <v>33628</v>
      </c>
    </row>
    <row r="4139" spans="1:5" ht="14.4">
      <c r="A4139" s="314">
        <v>87439</v>
      </c>
      <c r="B4139" s="314" t="s">
        <v>37761</v>
      </c>
      <c r="C4139" s="315" t="s">
        <v>9</v>
      </c>
      <c r="D4139" s="316">
        <v>43.02</v>
      </c>
      <c r="E4139" s="314" t="s">
        <v>33628</v>
      </c>
    </row>
    <row r="4140" spans="1:5" ht="14.4">
      <c r="A4140" s="314">
        <v>104633</v>
      </c>
      <c r="B4140" s="314" t="s">
        <v>37762</v>
      </c>
      <c r="C4140" s="315" t="s">
        <v>9</v>
      </c>
      <c r="D4140" s="316">
        <v>28.87</v>
      </c>
      <c r="E4140" s="314" t="s">
        <v>33628</v>
      </c>
    </row>
    <row r="4141" spans="1:5" ht="14.4">
      <c r="A4141" s="314">
        <v>104634</v>
      </c>
      <c r="B4141" s="314" t="s">
        <v>37763</v>
      </c>
      <c r="C4141" s="315" t="s">
        <v>9</v>
      </c>
      <c r="D4141" s="316">
        <v>42.19</v>
      </c>
      <c r="E4141" s="314" t="s">
        <v>33628</v>
      </c>
    </row>
    <row r="4142" spans="1:5" ht="14.4">
      <c r="A4142" s="314">
        <v>87418</v>
      </c>
      <c r="B4142" s="314" t="s">
        <v>37764</v>
      </c>
      <c r="C4142" s="315" t="s">
        <v>9</v>
      </c>
      <c r="D4142" s="316">
        <v>20.6</v>
      </c>
      <c r="E4142" s="314" t="s">
        <v>33628</v>
      </c>
    </row>
    <row r="4143" spans="1:5" ht="14.4">
      <c r="A4143" s="314">
        <v>87421</v>
      </c>
      <c r="B4143" s="314" t="s">
        <v>37765</v>
      </c>
      <c r="C4143" s="315" t="s">
        <v>9</v>
      </c>
      <c r="D4143" s="316">
        <v>31.18</v>
      </c>
      <c r="E4143" s="314" t="s">
        <v>33628</v>
      </c>
    </row>
    <row r="4144" spans="1:5" ht="14.4">
      <c r="A4144" s="314">
        <v>104628</v>
      </c>
      <c r="B4144" s="314" t="s">
        <v>37766</v>
      </c>
      <c r="C4144" s="315" t="s">
        <v>9</v>
      </c>
      <c r="D4144" s="316">
        <v>32.909999999999997</v>
      </c>
      <c r="E4144" s="314" t="s">
        <v>33628</v>
      </c>
    </row>
    <row r="4145" spans="1:5" ht="14.4">
      <c r="A4145" s="314">
        <v>104631</v>
      </c>
      <c r="B4145" s="314" t="s">
        <v>37767</v>
      </c>
      <c r="C4145" s="315" t="s">
        <v>9</v>
      </c>
      <c r="D4145" s="316">
        <v>44.36</v>
      </c>
      <c r="E4145" s="314" t="s">
        <v>33628</v>
      </c>
    </row>
    <row r="4146" spans="1:5" ht="14.4">
      <c r="A4146" s="314">
        <v>104627</v>
      </c>
      <c r="B4146" s="314" t="s">
        <v>37768</v>
      </c>
      <c r="C4146" s="315" t="s">
        <v>9</v>
      </c>
      <c r="D4146" s="316">
        <v>20.58</v>
      </c>
      <c r="E4146" s="314" t="s">
        <v>33628</v>
      </c>
    </row>
    <row r="4147" spans="1:5" ht="14.4">
      <c r="A4147" s="314">
        <v>104630</v>
      </c>
      <c r="B4147" s="314" t="s">
        <v>37769</v>
      </c>
      <c r="C4147" s="315" t="s">
        <v>9</v>
      </c>
      <c r="D4147" s="316">
        <v>32.03</v>
      </c>
      <c r="E4147" s="314" t="s">
        <v>33628</v>
      </c>
    </row>
    <row r="4148" spans="1:5" ht="14.4">
      <c r="A4148" s="314">
        <v>104629</v>
      </c>
      <c r="B4148" s="314" t="s">
        <v>37770</v>
      </c>
      <c r="C4148" s="315" t="s">
        <v>9</v>
      </c>
      <c r="D4148" s="316">
        <v>39.99</v>
      </c>
      <c r="E4148" s="314" t="s">
        <v>33628</v>
      </c>
    </row>
    <row r="4149" spans="1:5" ht="14.4">
      <c r="A4149" s="314">
        <v>104632</v>
      </c>
      <c r="B4149" s="314" t="s">
        <v>37771</v>
      </c>
      <c r="C4149" s="315" t="s">
        <v>9</v>
      </c>
      <c r="D4149" s="316">
        <v>51.44</v>
      </c>
      <c r="E4149" s="314" t="s">
        <v>33628</v>
      </c>
    </row>
    <row r="4150" spans="1:5" ht="14.4">
      <c r="A4150" s="314">
        <v>87412</v>
      </c>
      <c r="B4150" s="314" t="s">
        <v>37772</v>
      </c>
      <c r="C4150" s="315" t="s">
        <v>9</v>
      </c>
      <c r="D4150" s="316">
        <v>27.08</v>
      </c>
      <c r="E4150" s="314" t="s">
        <v>33628</v>
      </c>
    </row>
    <row r="4151" spans="1:5" ht="14.4">
      <c r="A4151" s="314">
        <v>87415</v>
      </c>
      <c r="B4151" s="314" t="s">
        <v>37773</v>
      </c>
      <c r="C4151" s="315" t="s">
        <v>9</v>
      </c>
      <c r="D4151" s="316">
        <v>37.229999999999997</v>
      </c>
      <c r="E4151" s="314" t="s">
        <v>33628</v>
      </c>
    </row>
    <row r="4152" spans="1:5" ht="14.4">
      <c r="A4152" s="314">
        <v>87411</v>
      </c>
      <c r="B4152" s="314" t="s">
        <v>37774</v>
      </c>
      <c r="C4152" s="315" t="s">
        <v>9</v>
      </c>
      <c r="D4152" s="316">
        <v>17.59</v>
      </c>
      <c r="E4152" s="314" t="s">
        <v>33628</v>
      </c>
    </row>
    <row r="4153" spans="1:5" ht="14.4">
      <c r="A4153" s="314">
        <v>87414</v>
      </c>
      <c r="B4153" s="314" t="s">
        <v>37775</v>
      </c>
      <c r="C4153" s="315" t="s">
        <v>9</v>
      </c>
      <c r="D4153" s="316">
        <v>27.74</v>
      </c>
      <c r="E4153" s="314" t="s">
        <v>33628</v>
      </c>
    </row>
    <row r="4154" spans="1:5" ht="14.4">
      <c r="A4154" s="314">
        <v>87413</v>
      </c>
      <c r="B4154" s="314" t="s">
        <v>37776</v>
      </c>
      <c r="C4154" s="315" t="s">
        <v>9</v>
      </c>
      <c r="D4154" s="316">
        <v>32.54</v>
      </c>
      <c r="E4154" s="314" t="s">
        <v>33628</v>
      </c>
    </row>
    <row r="4155" spans="1:5" ht="14.4">
      <c r="A4155" s="314">
        <v>87416</v>
      </c>
      <c r="B4155" s="314" t="s">
        <v>37777</v>
      </c>
      <c r="C4155" s="315" t="s">
        <v>9</v>
      </c>
      <c r="D4155" s="316">
        <v>42.69</v>
      </c>
      <c r="E4155" s="314" t="s">
        <v>33628</v>
      </c>
    </row>
    <row r="4156" spans="1:5" ht="14.4">
      <c r="A4156" s="314">
        <v>104635</v>
      </c>
      <c r="B4156" s="314" t="s">
        <v>37778</v>
      </c>
      <c r="C4156" s="315" t="s">
        <v>9</v>
      </c>
      <c r="D4156" s="316">
        <v>59.35</v>
      </c>
      <c r="E4156" s="314" t="s">
        <v>33628</v>
      </c>
    </row>
    <row r="4157" spans="1:5" ht="14.4">
      <c r="A4157" s="314">
        <v>104636</v>
      </c>
      <c r="B4157" s="314" t="s">
        <v>37779</v>
      </c>
      <c r="C4157" s="315" t="s">
        <v>9</v>
      </c>
      <c r="D4157" s="316">
        <v>68.63</v>
      </c>
      <c r="E4157" s="314" t="s">
        <v>33628</v>
      </c>
    </row>
    <row r="4158" spans="1:5" ht="14.4">
      <c r="A4158" s="314">
        <v>87424</v>
      </c>
      <c r="B4158" s="314" t="s">
        <v>37780</v>
      </c>
      <c r="C4158" s="315" t="s">
        <v>9</v>
      </c>
      <c r="D4158" s="316">
        <v>41.79</v>
      </c>
      <c r="E4158" s="314" t="s">
        <v>33628</v>
      </c>
    </row>
    <row r="4159" spans="1:5" ht="14.4">
      <c r="A4159" s="314">
        <v>87427</v>
      </c>
      <c r="B4159" s="314" t="s">
        <v>37781</v>
      </c>
      <c r="C4159" s="315" t="s">
        <v>9</v>
      </c>
      <c r="D4159" s="316">
        <v>49.17</v>
      </c>
      <c r="E4159" s="314" t="s">
        <v>33628</v>
      </c>
    </row>
    <row r="4160" spans="1:5" ht="14.4">
      <c r="A4160" s="314">
        <v>89998</v>
      </c>
      <c r="B4160" s="314" t="s">
        <v>37782</v>
      </c>
      <c r="C4160" s="315" t="s">
        <v>537</v>
      </c>
      <c r="D4160" s="316">
        <v>10.56</v>
      </c>
      <c r="E4160" s="314" t="s">
        <v>33628</v>
      </c>
    </row>
    <row r="4161" spans="1:5" ht="14.4">
      <c r="A4161" s="314">
        <v>102920</v>
      </c>
      <c r="B4161" s="314" t="s">
        <v>37783</v>
      </c>
      <c r="C4161" s="315" t="s">
        <v>537</v>
      </c>
      <c r="D4161" s="316">
        <v>8.61</v>
      </c>
      <c r="E4161" s="314" t="s">
        <v>33628</v>
      </c>
    </row>
    <row r="4162" spans="1:5" ht="14.4">
      <c r="A4162" s="314">
        <v>102923</v>
      </c>
      <c r="B4162" s="314" t="s">
        <v>37784</v>
      </c>
      <c r="C4162" s="315" t="s">
        <v>537</v>
      </c>
      <c r="D4162" s="316">
        <v>8.02</v>
      </c>
      <c r="E4162" s="314" t="s">
        <v>33628</v>
      </c>
    </row>
    <row r="4163" spans="1:5" ht="14.4">
      <c r="A4163" s="314">
        <v>90000</v>
      </c>
      <c r="B4163" s="314" t="s">
        <v>37785</v>
      </c>
      <c r="C4163" s="315" t="s">
        <v>537</v>
      </c>
      <c r="D4163" s="316">
        <v>13.76</v>
      </c>
      <c r="E4163" s="314" t="s">
        <v>33628</v>
      </c>
    </row>
    <row r="4164" spans="1:5" ht="14.4">
      <c r="A4164" s="314">
        <v>103088</v>
      </c>
      <c r="B4164" s="314" t="s">
        <v>37786</v>
      </c>
      <c r="C4164" s="315" t="s">
        <v>537</v>
      </c>
      <c r="D4164" s="316">
        <v>10.66</v>
      </c>
      <c r="E4164" s="314" t="s">
        <v>33628</v>
      </c>
    </row>
    <row r="4165" spans="1:5" ht="14.4">
      <c r="A4165" s="314">
        <v>102922</v>
      </c>
      <c r="B4165" s="314" t="s">
        <v>37787</v>
      </c>
      <c r="C4165" s="315" t="s">
        <v>537</v>
      </c>
      <c r="D4165" s="316">
        <v>9.27</v>
      </c>
      <c r="E4165" s="314" t="s">
        <v>33628</v>
      </c>
    </row>
    <row r="4166" spans="1:5" ht="14.4">
      <c r="A4166" s="314">
        <v>89999</v>
      </c>
      <c r="B4166" s="314" t="s">
        <v>37788</v>
      </c>
      <c r="C4166" s="315" t="s">
        <v>537</v>
      </c>
      <c r="D4166" s="316">
        <v>17.38</v>
      </c>
      <c r="E4166" s="314" t="s">
        <v>33628</v>
      </c>
    </row>
    <row r="4167" spans="1:5" ht="14.4">
      <c r="A4167" s="314">
        <v>89996</v>
      </c>
      <c r="B4167" s="314" t="s">
        <v>37789</v>
      </c>
      <c r="C4167" s="315" t="s">
        <v>537</v>
      </c>
      <c r="D4167" s="316">
        <v>11.17</v>
      </c>
      <c r="E4167" s="314" t="s">
        <v>33628</v>
      </c>
    </row>
    <row r="4168" spans="1:5" ht="14.4">
      <c r="A4168" s="314">
        <v>89997</v>
      </c>
      <c r="B4168" s="314" t="s">
        <v>37790</v>
      </c>
      <c r="C4168" s="315" t="s">
        <v>537</v>
      </c>
      <c r="D4168" s="316">
        <v>9.01</v>
      </c>
      <c r="E4168" s="314" t="s">
        <v>33628</v>
      </c>
    </row>
    <row r="4169" spans="1:5" ht="14.4">
      <c r="A4169" s="314">
        <v>102921</v>
      </c>
      <c r="B4169" s="314" t="s">
        <v>37791</v>
      </c>
      <c r="C4169" s="315" t="s">
        <v>537</v>
      </c>
      <c r="D4169" s="316">
        <v>8.26</v>
      </c>
      <c r="E4169" s="314" t="s">
        <v>33628</v>
      </c>
    </row>
    <row r="4170" spans="1:5" ht="14.4">
      <c r="A4170" s="314">
        <v>90278</v>
      </c>
      <c r="B4170" s="314" t="s">
        <v>37792</v>
      </c>
      <c r="C4170" s="315" t="s">
        <v>10</v>
      </c>
      <c r="D4170" s="316">
        <v>586.58000000000004</v>
      </c>
      <c r="E4170" s="314" t="s">
        <v>33628</v>
      </c>
    </row>
    <row r="4171" spans="1:5" ht="14.4">
      <c r="A4171" s="314">
        <v>90282</v>
      </c>
      <c r="B4171" s="314" t="s">
        <v>37793</v>
      </c>
      <c r="C4171" s="315" t="s">
        <v>10</v>
      </c>
      <c r="D4171" s="316">
        <v>567.73</v>
      </c>
      <c r="E4171" s="314" t="s">
        <v>33628</v>
      </c>
    </row>
    <row r="4172" spans="1:5" ht="14.4">
      <c r="A4172" s="314">
        <v>90279</v>
      </c>
      <c r="B4172" s="314" t="s">
        <v>37794</v>
      </c>
      <c r="C4172" s="315" t="s">
        <v>10</v>
      </c>
      <c r="D4172" s="316">
        <v>646.20000000000005</v>
      </c>
      <c r="E4172" s="314" t="s">
        <v>33628</v>
      </c>
    </row>
    <row r="4173" spans="1:5" ht="14.4">
      <c r="A4173" s="314">
        <v>90283</v>
      </c>
      <c r="B4173" s="314" t="s">
        <v>37795</v>
      </c>
      <c r="C4173" s="315" t="s">
        <v>10</v>
      </c>
      <c r="D4173" s="316">
        <v>626.05999999999995</v>
      </c>
      <c r="E4173" s="314" t="s">
        <v>33628</v>
      </c>
    </row>
    <row r="4174" spans="1:5" ht="14.4">
      <c r="A4174" s="314">
        <v>90280</v>
      </c>
      <c r="B4174" s="314" t="s">
        <v>37796</v>
      </c>
      <c r="C4174" s="315" t="s">
        <v>10</v>
      </c>
      <c r="D4174" s="316">
        <v>708.89</v>
      </c>
      <c r="E4174" s="314" t="s">
        <v>33628</v>
      </c>
    </row>
    <row r="4175" spans="1:5" ht="14.4">
      <c r="A4175" s="314">
        <v>90284</v>
      </c>
      <c r="B4175" s="314" t="s">
        <v>37797</v>
      </c>
      <c r="C4175" s="315" t="s">
        <v>10</v>
      </c>
      <c r="D4175" s="316">
        <v>694.42</v>
      </c>
      <c r="E4175" s="314" t="s">
        <v>33628</v>
      </c>
    </row>
    <row r="4176" spans="1:5" ht="14.4">
      <c r="A4176" s="314">
        <v>90281</v>
      </c>
      <c r="B4176" s="314" t="s">
        <v>37798</v>
      </c>
      <c r="C4176" s="315" t="s">
        <v>10</v>
      </c>
      <c r="D4176" s="316">
        <v>816.34</v>
      </c>
      <c r="E4176" s="314" t="s">
        <v>33628</v>
      </c>
    </row>
    <row r="4177" spans="1:5" ht="14.4">
      <c r="A4177" s="314">
        <v>90285</v>
      </c>
      <c r="B4177" s="314" t="s">
        <v>37799</v>
      </c>
      <c r="C4177" s="315" t="s">
        <v>10</v>
      </c>
      <c r="D4177" s="316">
        <v>806.28</v>
      </c>
      <c r="E4177" s="314" t="s">
        <v>33628</v>
      </c>
    </row>
    <row r="4178" spans="1:5" ht="14.4">
      <c r="A4178" s="314">
        <v>89994</v>
      </c>
      <c r="B4178" s="314" t="s">
        <v>37800</v>
      </c>
      <c r="C4178" s="315" t="s">
        <v>10</v>
      </c>
      <c r="D4178" s="316">
        <v>1011.42</v>
      </c>
      <c r="E4178" s="314" t="s">
        <v>33628</v>
      </c>
    </row>
    <row r="4179" spans="1:5" ht="14.4">
      <c r="A4179" s="314">
        <v>89995</v>
      </c>
      <c r="B4179" s="314" t="s">
        <v>37801</v>
      </c>
      <c r="C4179" s="315" t="s">
        <v>10</v>
      </c>
      <c r="D4179" s="316">
        <v>1135.42</v>
      </c>
      <c r="E4179" s="314" t="s">
        <v>33628</v>
      </c>
    </row>
    <row r="4180" spans="1:5" ht="14.4">
      <c r="A4180" s="314">
        <v>89993</v>
      </c>
      <c r="B4180" s="314" t="s">
        <v>37802</v>
      </c>
      <c r="C4180" s="315" t="s">
        <v>10</v>
      </c>
      <c r="D4180" s="316">
        <v>1178.03</v>
      </c>
      <c r="E4180" s="314" t="s">
        <v>33628</v>
      </c>
    </row>
    <row r="4181" spans="1:5" ht="14.4">
      <c r="A4181" s="314">
        <v>99860</v>
      </c>
      <c r="B4181" s="314" t="s">
        <v>37803</v>
      </c>
      <c r="C4181" s="315" t="s">
        <v>449</v>
      </c>
      <c r="D4181" s="316">
        <v>0</v>
      </c>
      <c r="E4181" s="314" t="s">
        <v>33628</v>
      </c>
    </row>
    <row r="4182" spans="1:5" ht="14.4">
      <c r="A4182" s="314">
        <v>99858</v>
      </c>
      <c r="B4182" s="314" t="s">
        <v>37804</v>
      </c>
      <c r="C4182" s="315" t="s">
        <v>449</v>
      </c>
      <c r="D4182" s="316">
        <v>0</v>
      </c>
      <c r="E4182" s="314" t="s">
        <v>33628</v>
      </c>
    </row>
    <row r="4183" spans="1:5" ht="14.4">
      <c r="A4183" s="314">
        <v>99859</v>
      </c>
      <c r="B4183" s="314" t="s">
        <v>37805</v>
      </c>
      <c r="C4183" s="315" t="s">
        <v>449</v>
      </c>
      <c r="D4183" s="316">
        <v>0</v>
      </c>
      <c r="E4183" s="314" t="s">
        <v>33628</v>
      </c>
    </row>
    <row r="4184" spans="1:5" ht="14.4">
      <c r="A4184" s="314">
        <v>99857</v>
      </c>
      <c r="B4184" s="314" t="s">
        <v>37806</v>
      </c>
      <c r="C4184" s="315" t="s">
        <v>449</v>
      </c>
      <c r="D4184" s="316">
        <v>108.86</v>
      </c>
      <c r="E4184" s="314" t="s">
        <v>33628</v>
      </c>
    </row>
    <row r="4185" spans="1:5" ht="14.4">
      <c r="A4185" s="314">
        <v>99855</v>
      </c>
      <c r="B4185" s="314" t="s">
        <v>37807</v>
      </c>
      <c r="C4185" s="315" t="s">
        <v>449</v>
      </c>
      <c r="D4185" s="316">
        <v>119</v>
      </c>
      <c r="E4185" s="314" t="s">
        <v>33628</v>
      </c>
    </row>
    <row r="4186" spans="1:5" ht="14.4">
      <c r="A4186" s="314">
        <v>99856</v>
      </c>
      <c r="B4186" s="314" t="s">
        <v>37808</v>
      </c>
      <c r="C4186" s="315" t="s">
        <v>449</v>
      </c>
      <c r="D4186" s="316">
        <v>0</v>
      </c>
      <c r="E4186" s="314" t="s">
        <v>33628</v>
      </c>
    </row>
    <row r="4187" spans="1:5" ht="14.4">
      <c r="A4187" s="314">
        <v>99862</v>
      </c>
      <c r="B4187" s="314" t="s">
        <v>37809</v>
      </c>
      <c r="C4187" s="315" t="s">
        <v>9</v>
      </c>
      <c r="D4187" s="316">
        <v>733.91</v>
      </c>
      <c r="E4187" s="314" t="s">
        <v>33628</v>
      </c>
    </row>
    <row r="4188" spans="1:5" ht="14.4">
      <c r="A4188" s="314">
        <v>99861</v>
      </c>
      <c r="B4188" s="314" t="s">
        <v>37810</v>
      </c>
      <c r="C4188" s="315" t="s">
        <v>9</v>
      </c>
      <c r="D4188" s="316">
        <v>661.07</v>
      </c>
      <c r="E4188" s="314" t="s">
        <v>33628</v>
      </c>
    </row>
    <row r="4189" spans="1:5" ht="14.4">
      <c r="A4189" s="314">
        <v>99839</v>
      </c>
      <c r="B4189" s="314" t="s">
        <v>37811</v>
      </c>
      <c r="C4189" s="315" t="s">
        <v>449</v>
      </c>
      <c r="D4189" s="316">
        <v>532.51</v>
      </c>
      <c r="E4189" s="314" t="s">
        <v>33628</v>
      </c>
    </row>
    <row r="4190" spans="1:5" ht="14.4">
      <c r="A4190" s="314">
        <v>99849</v>
      </c>
      <c r="B4190" s="314" t="s">
        <v>37812</v>
      </c>
      <c r="C4190" s="315" t="s">
        <v>449</v>
      </c>
      <c r="D4190" s="316">
        <v>0</v>
      </c>
      <c r="E4190" s="314" t="s">
        <v>33628</v>
      </c>
    </row>
    <row r="4191" spans="1:5" ht="14.4">
      <c r="A4191" s="314">
        <v>99853</v>
      </c>
      <c r="B4191" s="314" t="s">
        <v>37813</v>
      </c>
      <c r="C4191" s="315" t="s">
        <v>449</v>
      </c>
      <c r="D4191" s="316">
        <v>0</v>
      </c>
      <c r="E4191" s="314" t="s">
        <v>33628</v>
      </c>
    </row>
    <row r="4192" spans="1:5" ht="14.4">
      <c r="A4192" s="314">
        <v>99847</v>
      </c>
      <c r="B4192" s="314" t="s">
        <v>37814</v>
      </c>
      <c r="C4192" s="315" t="s">
        <v>449</v>
      </c>
      <c r="D4192" s="316">
        <v>0</v>
      </c>
      <c r="E4192" s="314" t="s">
        <v>33628</v>
      </c>
    </row>
    <row r="4193" spans="1:5" ht="14.4">
      <c r="A4193" s="314">
        <v>99851</v>
      </c>
      <c r="B4193" s="314" t="s">
        <v>37815</v>
      </c>
      <c r="C4193" s="315" t="s">
        <v>449</v>
      </c>
      <c r="D4193" s="316">
        <v>0</v>
      </c>
      <c r="E4193" s="314" t="s">
        <v>33628</v>
      </c>
    </row>
    <row r="4194" spans="1:5" ht="14.4">
      <c r="A4194" s="314">
        <v>99850</v>
      </c>
      <c r="B4194" s="314" t="s">
        <v>37816</v>
      </c>
      <c r="C4194" s="315" t="s">
        <v>449</v>
      </c>
      <c r="D4194" s="316">
        <v>0</v>
      </c>
      <c r="E4194" s="314" t="s">
        <v>33628</v>
      </c>
    </row>
    <row r="4195" spans="1:5" ht="14.4">
      <c r="A4195" s="314">
        <v>99854</v>
      </c>
      <c r="B4195" s="314" t="s">
        <v>37817</v>
      </c>
      <c r="C4195" s="315" t="s">
        <v>449</v>
      </c>
      <c r="D4195" s="316">
        <v>0</v>
      </c>
      <c r="E4195" s="314" t="s">
        <v>33628</v>
      </c>
    </row>
    <row r="4196" spans="1:5" ht="14.4">
      <c r="A4196" s="314">
        <v>99848</v>
      </c>
      <c r="B4196" s="314" t="s">
        <v>37818</v>
      </c>
      <c r="C4196" s="315" t="s">
        <v>449</v>
      </c>
      <c r="D4196" s="316">
        <v>0</v>
      </c>
      <c r="E4196" s="314" t="s">
        <v>33628</v>
      </c>
    </row>
    <row r="4197" spans="1:5" ht="14.4">
      <c r="A4197" s="314">
        <v>99852</v>
      </c>
      <c r="B4197" s="314" t="s">
        <v>37819</v>
      </c>
      <c r="C4197" s="315" t="s">
        <v>449</v>
      </c>
      <c r="D4197" s="316">
        <v>0</v>
      </c>
      <c r="E4197" s="314" t="s">
        <v>33628</v>
      </c>
    </row>
    <row r="4198" spans="1:5" ht="14.4">
      <c r="A4198" s="314">
        <v>99844</v>
      </c>
      <c r="B4198" s="314" t="s">
        <v>37820</v>
      </c>
      <c r="C4198" s="315" t="s">
        <v>449</v>
      </c>
      <c r="D4198" s="316">
        <v>0</v>
      </c>
      <c r="E4198" s="314" t="s">
        <v>33628</v>
      </c>
    </row>
    <row r="4199" spans="1:5" ht="14.4">
      <c r="A4199" s="314">
        <v>99842</v>
      </c>
      <c r="B4199" s="314" t="s">
        <v>37821</v>
      </c>
      <c r="C4199" s="315" t="s">
        <v>449</v>
      </c>
      <c r="D4199" s="316">
        <v>0</v>
      </c>
      <c r="E4199" s="314" t="s">
        <v>33628</v>
      </c>
    </row>
    <row r="4200" spans="1:5" ht="14.4">
      <c r="A4200" s="314">
        <v>99837</v>
      </c>
      <c r="B4200" s="314" t="s">
        <v>37822</v>
      </c>
      <c r="C4200" s="315" t="s">
        <v>449</v>
      </c>
      <c r="D4200" s="316">
        <v>649.98</v>
      </c>
      <c r="E4200" s="314" t="s">
        <v>33628</v>
      </c>
    </row>
    <row r="4201" spans="1:5" ht="14.4">
      <c r="A4201" s="314">
        <v>99840</v>
      </c>
      <c r="B4201" s="314" t="s">
        <v>37823</v>
      </c>
      <c r="C4201" s="315" t="s">
        <v>449</v>
      </c>
      <c r="D4201" s="316">
        <v>0</v>
      </c>
      <c r="E4201" s="314" t="s">
        <v>33628</v>
      </c>
    </row>
    <row r="4202" spans="1:5" ht="14.4">
      <c r="A4202" s="314">
        <v>99845</v>
      </c>
      <c r="B4202" s="314" t="s">
        <v>37824</v>
      </c>
      <c r="C4202" s="315" t="s">
        <v>449</v>
      </c>
      <c r="D4202" s="316">
        <v>0</v>
      </c>
      <c r="E4202" s="314" t="s">
        <v>33628</v>
      </c>
    </row>
    <row r="4203" spans="1:5" ht="14.4">
      <c r="A4203" s="314">
        <v>99843</v>
      </c>
      <c r="B4203" s="314" t="s">
        <v>37825</v>
      </c>
      <c r="C4203" s="315" t="s">
        <v>449</v>
      </c>
      <c r="D4203" s="316">
        <v>0</v>
      </c>
      <c r="E4203" s="314" t="s">
        <v>33628</v>
      </c>
    </row>
    <row r="4204" spans="1:5" ht="14.4">
      <c r="A4204" s="314">
        <v>99838</v>
      </c>
      <c r="B4204" s="314" t="s">
        <v>37826</v>
      </c>
      <c r="C4204" s="315" t="s">
        <v>449</v>
      </c>
      <c r="D4204" s="316">
        <v>0</v>
      </c>
      <c r="E4204" s="314" t="s">
        <v>33628</v>
      </c>
    </row>
    <row r="4205" spans="1:5" ht="14.4">
      <c r="A4205" s="314">
        <v>99846</v>
      </c>
      <c r="B4205" s="314" t="s">
        <v>37827</v>
      </c>
      <c r="C4205" s="315" t="s">
        <v>449</v>
      </c>
      <c r="D4205" s="316">
        <v>0</v>
      </c>
      <c r="E4205" s="314" t="s">
        <v>33628</v>
      </c>
    </row>
    <row r="4206" spans="1:5" ht="14.4">
      <c r="A4206" s="314">
        <v>99841</v>
      </c>
      <c r="B4206" s="314" t="s">
        <v>37828</v>
      </c>
      <c r="C4206" s="315" t="s">
        <v>449</v>
      </c>
      <c r="D4206" s="316">
        <v>1531.18</v>
      </c>
      <c r="E4206" s="314" t="s">
        <v>33628</v>
      </c>
    </row>
    <row r="4207" spans="1:5" ht="14.4">
      <c r="A4207" s="314">
        <v>94276</v>
      </c>
      <c r="B4207" s="314" t="s">
        <v>37829</v>
      </c>
      <c r="C4207" s="315" t="s">
        <v>449</v>
      </c>
      <c r="D4207" s="316">
        <v>40.18</v>
      </c>
      <c r="E4207" s="314" t="s">
        <v>33628</v>
      </c>
    </row>
    <row r="4208" spans="1:5" ht="14.4">
      <c r="A4208" s="314">
        <v>94274</v>
      </c>
      <c r="B4208" s="314" t="s">
        <v>37830</v>
      </c>
      <c r="C4208" s="315" t="s">
        <v>449</v>
      </c>
      <c r="D4208" s="316">
        <v>43.86</v>
      </c>
      <c r="E4208" s="314" t="s">
        <v>33628</v>
      </c>
    </row>
    <row r="4209" spans="1:5" ht="14.4">
      <c r="A4209" s="314">
        <v>94280</v>
      </c>
      <c r="B4209" s="314" t="s">
        <v>37831</v>
      </c>
      <c r="C4209" s="315" t="s">
        <v>449</v>
      </c>
      <c r="D4209" s="316">
        <v>41.81</v>
      </c>
      <c r="E4209" s="314" t="s">
        <v>33628</v>
      </c>
    </row>
    <row r="4210" spans="1:5" ht="14.4">
      <c r="A4210" s="314">
        <v>94278</v>
      </c>
      <c r="B4210" s="314" t="s">
        <v>37832</v>
      </c>
      <c r="C4210" s="315" t="s">
        <v>449</v>
      </c>
      <c r="D4210" s="316">
        <v>36.049999999999997</v>
      </c>
      <c r="E4210" s="314" t="s">
        <v>33628</v>
      </c>
    </row>
    <row r="4211" spans="1:5" ht="14.4">
      <c r="A4211" s="314">
        <v>94275</v>
      </c>
      <c r="B4211" s="314" t="s">
        <v>37833</v>
      </c>
      <c r="C4211" s="315" t="s">
        <v>449</v>
      </c>
      <c r="D4211" s="316">
        <v>37</v>
      </c>
      <c r="E4211" s="314" t="s">
        <v>33628</v>
      </c>
    </row>
    <row r="4212" spans="1:5" ht="14.4">
      <c r="A4212" s="314">
        <v>94273</v>
      </c>
      <c r="B4212" s="314" t="s">
        <v>37834</v>
      </c>
      <c r="C4212" s="315" t="s">
        <v>449</v>
      </c>
      <c r="D4212" s="316">
        <v>40.68</v>
      </c>
      <c r="E4212" s="314" t="s">
        <v>33628</v>
      </c>
    </row>
    <row r="4213" spans="1:5" ht="14.4">
      <c r="A4213" s="314">
        <v>94279</v>
      </c>
      <c r="B4213" s="314" t="s">
        <v>37835</v>
      </c>
      <c r="C4213" s="315" t="s">
        <v>449</v>
      </c>
      <c r="D4213" s="316">
        <v>38.65</v>
      </c>
      <c r="E4213" s="314" t="s">
        <v>33628</v>
      </c>
    </row>
    <row r="4214" spans="1:5" ht="14.4">
      <c r="A4214" s="314">
        <v>94277</v>
      </c>
      <c r="B4214" s="314" t="s">
        <v>37836</v>
      </c>
      <c r="C4214" s="315" t="s">
        <v>449</v>
      </c>
      <c r="D4214" s="316">
        <v>32.869999999999997</v>
      </c>
      <c r="E4214" s="314" t="s">
        <v>33628</v>
      </c>
    </row>
    <row r="4215" spans="1:5" ht="14.4">
      <c r="A4215" s="314">
        <v>104930</v>
      </c>
      <c r="B4215" s="314" t="s">
        <v>37837</v>
      </c>
      <c r="C4215" s="315" t="s">
        <v>449</v>
      </c>
      <c r="D4215" s="316">
        <v>0</v>
      </c>
      <c r="E4215" s="314" t="s">
        <v>33628</v>
      </c>
    </row>
    <row r="4216" spans="1:5" ht="14.4">
      <c r="A4216" s="314">
        <v>104931</v>
      </c>
      <c r="B4216" s="314" t="s">
        <v>37838</v>
      </c>
      <c r="C4216" s="315" t="s">
        <v>449</v>
      </c>
      <c r="D4216" s="316">
        <v>0</v>
      </c>
      <c r="E4216" s="314" t="s">
        <v>33628</v>
      </c>
    </row>
    <row r="4217" spans="1:5" ht="14.4">
      <c r="A4217" s="314">
        <v>94294</v>
      </c>
      <c r="B4217" s="314" t="s">
        <v>37839</v>
      </c>
      <c r="C4217" s="315" t="s">
        <v>449</v>
      </c>
      <c r="D4217" s="316">
        <v>9.08</v>
      </c>
      <c r="E4217" s="314" t="s">
        <v>33628</v>
      </c>
    </row>
    <row r="4218" spans="1:5" ht="14.4">
      <c r="A4218" s="314">
        <v>94288</v>
      </c>
      <c r="B4218" s="314" t="s">
        <v>37840</v>
      </c>
      <c r="C4218" s="315" t="s">
        <v>449</v>
      </c>
      <c r="D4218" s="316">
        <v>42.71</v>
      </c>
      <c r="E4218" s="314" t="s">
        <v>33628</v>
      </c>
    </row>
    <row r="4219" spans="1:5" ht="14.4">
      <c r="A4219" s="314">
        <v>94282</v>
      </c>
      <c r="B4219" s="314" t="s">
        <v>37841</v>
      </c>
      <c r="C4219" s="315" t="s">
        <v>449</v>
      </c>
      <c r="D4219" s="316">
        <v>54.73</v>
      </c>
      <c r="E4219" s="314" t="s">
        <v>33628</v>
      </c>
    </row>
    <row r="4220" spans="1:5" ht="14.4">
      <c r="A4220" s="314">
        <v>94290</v>
      </c>
      <c r="B4220" s="314" t="s">
        <v>37842</v>
      </c>
      <c r="C4220" s="315" t="s">
        <v>449</v>
      </c>
      <c r="D4220" s="316">
        <v>53.07</v>
      </c>
      <c r="E4220" s="314" t="s">
        <v>33628</v>
      </c>
    </row>
    <row r="4221" spans="1:5" ht="14.4">
      <c r="A4221" s="314">
        <v>94284</v>
      </c>
      <c r="B4221" s="314" t="s">
        <v>37843</v>
      </c>
      <c r="C4221" s="315" t="s">
        <v>449</v>
      </c>
      <c r="D4221" s="316">
        <v>71.12</v>
      </c>
      <c r="E4221" s="314" t="s">
        <v>33628</v>
      </c>
    </row>
    <row r="4222" spans="1:5" ht="14.4">
      <c r="A4222" s="314">
        <v>94292</v>
      </c>
      <c r="B4222" s="314" t="s">
        <v>37844</v>
      </c>
      <c r="C4222" s="315" t="s">
        <v>449</v>
      </c>
      <c r="D4222" s="316">
        <v>63.98</v>
      </c>
      <c r="E4222" s="314" t="s">
        <v>33628</v>
      </c>
    </row>
    <row r="4223" spans="1:5" ht="14.4">
      <c r="A4223" s="314">
        <v>94286</v>
      </c>
      <c r="B4223" s="314" t="s">
        <v>37845</v>
      </c>
      <c r="C4223" s="315" t="s">
        <v>449</v>
      </c>
      <c r="D4223" s="316">
        <v>90.13</v>
      </c>
      <c r="E4223" s="314" t="s">
        <v>33628</v>
      </c>
    </row>
    <row r="4224" spans="1:5" ht="14.4">
      <c r="A4224" s="314">
        <v>94287</v>
      </c>
      <c r="B4224" s="314" t="s">
        <v>37846</v>
      </c>
      <c r="C4224" s="315" t="s">
        <v>449</v>
      </c>
      <c r="D4224" s="316">
        <v>35.25</v>
      </c>
      <c r="E4224" s="314" t="s">
        <v>33628</v>
      </c>
    </row>
    <row r="4225" spans="1:5" ht="14.4">
      <c r="A4225" s="314">
        <v>94281</v>
      </c>
      <c r="B4225" s="314" t="s">
        <v>37847</v>
      </c>
      <c r="C4225" s="315" t="s">
        <v>449</v>
      </c>
      <c r="D4225" s="316">
        <v>46.33</v>
      </c>
      <c r="E4225" s="314" t="s">
        <v>33628</v>
      </c>
    </row>
    <row r="4226" spans="1:5" ht="14.4">
      <c r="A4226" s="314">
        <v>94289</v>
      </c>
      <c r="B4226" s="314" t="s">
        <v>37848</v>
      </c>
      <c r="C4226" s="315" t="s">
        <v>449</v>
      </c>
      <c r="D4226" s="316">
        <v>45.61</v>
      </c>
      <c r="E4226" s="314" t="s">
        <v>33628</v>
      </c>
    </row>
    <row r="4227" spans="1:5" ht="14.4">
      <c r="A4227" s="314">
        <v>94283</v>
      </c>
      <c r="B4227" s="314" t="s">
        <v>37849</v>
      </c>
      <c r="C4227" s="315" t="s">
        <v>449</v>
      </c>
      <c r="D4227" s="316">
        <v>62.73</v>
      </c>
      <c r="E4227" s="314" t="s">
        <v>33628</v>
      </c>
    </row>
    <row r="4228" spans="1:5" ht="14.4">
      <c r="A4228" s="314">
        <v>94291</v>
      </c>
      <c r="B4228" s="314" t="s">
        <v>37850</v>
      </c>
      <c r="C4228" s="315" t="s">
        <v>449</v>
      </c>
      <c r="D4228" s="316">
        <v>56.52</v>
      </c>
      <c r="E4228" s="314" t="s">
        <v>33628</v>
      </c>
    </row>
    <row r="4229" spans="1:5" ht="14.4">
      <c r="A4229" s="314">
        <v>94285</v>
      </c>
      <c r="B4229" s="314" t="s">
        <v>37851</v>
      </c>
      <c r="C4229" s="315" t="s">
        <v>449</v>
      </c>
      <c r="D4229" s="316">
        <v>81.73</v>
      </c>
      <c r="E4229" s="314" t="s">
        <v>33628</v>
      </c>
    </row>
    <row r="4230" spans="1:5" ht="14.4">
      <c r="A4230" s="314">
        <v>94293</v>
      </c>
      <c r="B4230" s="314" t="s">
        <v>37852</v>
      </c>
      <c r="C4230" s="315" t="s">
        <v>449</v>
      </c>
      <c r="D4230" s="316">
        <v>183.25</v>
      </c>
      <c r="E4230" s="314" t="s">
        <v>33628</v>
      </c>
    </row>
    <row r="4231" spans="1:5" ht="14.4">
      <c r="A4231" s="314">
        <v>94264</v>
      </c>
      <c r="B4231" s="314" t="s">
        <v>37853</v>
      </c>
      <c r="C4231" s="315" t="s">
        <v>449</v>
      </c>
      <c r="D4231" s="316">
        <v>42.06</v>
      </c>
      <c r="E4231" s="314" t="s">
        <v>33628</v>
      </c>
    </row>
    <row r="4232" spans="1:5" ht="14.4">
      <c r="A4232" s="314">
        <v>94266</v>
      </c>
      <c r="B4232" s="314" t="s">
        <v>37854</v>
      </c>
      <c r="C4232" s="315" t="s">
        <v>449</v>
      </c>
      <c r="D4232" s="316">
        <v>55.69</v>
      </c>
      <c r="E4232" s="314" t="s">
        <v>33628</v>
      </c>
    </row>
    <row r="4233" spans="1:5" ht="14.4">
      <c r="A4233" s="314">
        <v>94263</v>
      </c>
      <c r="B4233" s="314" t="s">
        <v>37855</v>
      </c>
      <c r="C4233" s="315" t="s">
        <v>449</v>
      </c>
      <c r="D4233" s="316">
        <v>36.950000000000003</v>
      </c>
      <c r="E4233" s="314" t="s">
        <v>33628</v>
      </c>
    </row>
    <row r="4234" spans="1:5" ht="14.4">
      <c r="A4234" s="314">
        <v>94265</v>
      </c>
      <c r="B4234" s="314" t="s">
        <v>37856</v>
      </c>
      <c r="C4234" s="315" t="s">
        <v>449</v>
      </c>
      <c r="D4234" s="316">
        <v>49.82</v>
      </c>
      <c r="E4234" s="314" t="s">
        <v>33628</v>
      </c>
    </row>
    <row r="4235" spans="1:5" ht="14.4">
      <c r="A4235" s="314">
        <v>94268</v>
      </c>
      <c r="B4235" s="314" t="s">
        <v>37857</v>
      </c>
      <c r="C4235" s="315" t="s">
        <v>449</v>
      </c>
      <c r="D4235" s="316">
        <v>66.239999999999995</v>
      </c>
      <c r="E4235" s="314" t="s">
        <v>33628</v>
      </c>
    </row>
    <row r="4236" spans="1:5" ht="14.4">
      <c r="A4236" s="314">
        <v>94272</v>
      </c>
      <c r="B4236" s="314" t="s">
        <v>37858</v>
      </c>
      <c r="C4236" s="315" t="s">
        <v>449</v>
      </c>
      <c r="D4236" s="316">
        <v>116.31</v>
      </c>
      <c r="E4236" s="314" t="s">
        <v>33628</v>
      </c>
    </row>
    <row r="4237" spans="1:5" ht="14.4">
      <c r="A4237" s="314">
        <v>94267</v>
      </c>
      <c r="B4237" s="314" t="s">
        <v>37859</v>
      </c>
      <c r="C4237" s="315" t="s">
        <v>449</v>
      </c>
      <c r="D4237" s="316">
        <v>59.78</v>
      </c>
      <c r="E4237" s="314" t="s">
        <v>33628</v>
      </c>
    </row>
    <row r="4238" spans="1:5" ht="14.4">
      <c r="A4238" s="314">
        <v>94269</v>
      </c>
      <c r="B4238" s="314" t="s">
        <v>37860</v>
      </c>
      <c r="C4238" s="315" t="s">
        <v>449</v>
      </c>
      <c r="D4238" s="316">
        <v>85.44</v>
      </c>
      <c r="E4238" s="314" t="s">
        <v>33628</v>
      </c>
    </row>
    <row r="4239" spans="1:5" ht="14.4">
      <c r="A4239" s="314">
        <v>94271</v>
      </c>
      <c r="B4239" s="314" t="s">
        <v>37861</v>
      </c>
      <c r="C4239" s="315" t="s">
        <v>449</v>
      </c>
      <c r="D4239" s="316">
        <v>104.3</v>
      </c>
      <c r="E4239" s="314" t="s">
        <v>33628</v>
      </c>
    </row>
    <row r="4240" spans="1:5" ht="14.4">
      <c r="A4240" s="314">
        <v>94270</v>
      </c>
      <c r="B4240" s="314" t="s">
        <v>37862</v>
      </c>
      <c r="C4240" s="315" t="s">
        <v>449</v>
      </c>
      <c r="D4240" s="316">
        <v>94.43</v>
      </c>
      <c r="E4240" s="314" t="s">
        <v>33628</v>
      </c>
    </row>
    <row r="4241" spans="1:5" ht="14.4">
      <c r="A4241" s="314">
        <v>105555</v>
      </c>
      <c r="B4241" s="314" t="s">
        <v>37863</v>
      </c>
      <c r="C4241" s="315" t="s">
        <v>550</v>
      </c>
      <c r="D4241" s="316">
        <v>0</v>
      </c>
      <c r="E4241" s="314" t="s">
        <v>33628</v>
      </c>
    </row>
    <row r="4242" spans="1:5" ht="14.4">
      <c r="A4242" s="314">
        <v>97603</v>
      </c>
      <c r="B4242" s="314" t="s">
        <v>37864</v>
      </c>
      <c r="C4242" s="315" t="s">
        <v>550</v>
      </c>
      <c r="D4242" s="316">
        <v>0</v>
      </c>
      <c r="E4242" s="314" t="s">
        <v>33628</v>
      </c>
    </row>
    <row r="4243" spans="1:5" ht="14.4">
      <c r="A4243" s="314">
        <v>97602</v>
      </c>
      <c r="B4243" s="314" t="s">
        <v>37865</v>
      </c>
      <c r="C4243" s="315" t="s">
        <v>550</v>
      </c>
      <c r="D4243" s="316">
        <v>0</v>
      </c>
      <c r="E4243" s="314" t="s">
        <v>33628</v>
      </c>
    </row>
    <row r="4244" spans="1:5" ht="14.4">
      <c r="A4244" s="314">
        <v>97604</v>
      </c>
      <c r="B4244" s="314" t="s">
        <v>37866</v>
      </c>
      <c r="C4244" s="315" t="s">
        <v>550</v>
      </c>
      <c r="D4244" s="316">
        <v>0</v>
      </c>
      <c r="E4244" s="314" t="s">
        <v>33628</v>
      </c>
    </row>
    <row r="4245" spans="1:5" ht="14.4">
      <c r="A4245" s="314">
        <v>105553</v>
      </c>
      <c r="B4245" s="314" t="s">
        <v>37867</v>
      </c>
      <c r="C4245" s="315" t="s">
        <v>550</v>
      </c>
      <c r="D4245" s="316">
        <v>0</v>
      </c>
      <c r="E4245" s="314" t="s">
        <v>33628</v>
      </c>
    </row>
    <row r="4246" spans="1:5" ht="14.4">
      <c r="A4246" s="314">
        <v>105552</v>
      </c>
      <c r="B4246" s="314" t="s">
        <v>37868</v>
      </c>
      <c r="C4246" s="315" t="s">
        <v>550</v>
      </c>
      <c r="D4246" s="316">
        <v>0</v>
      </c>
      <c r="E4246" s="314" t="s">
        <v>33628</v>
      </c>
    </row>
    <row r="4247" spans="1:5" ht="14.4">
      <c r="A4247" s="314">
        <v>105550</v>
      </c>
      <c r="B4247" s="314" t="s">
        <v>37869</v>
      </c>
      <c r="C4247" s="315" t="s">
        <v>550</v>
      </c>
      <c r="D4247" s="316">
        <v>0</v>
      </c>
      <c r="E4247" s="314" t="s">
        <v>33628</v>
      </c>
    </row>
    <row r="4248" spans="1:5" ht="14.4">
      <c r="A4248" s="314">
        <v>105551</v>
      </c>
      <c r="B4248" s="314" t="s">
        <v>37870</v>
      </c>
      <c r="C4248" s="315" t="s">
        <v>550</v>
      </c>
      <c r="D4248" s="316">
        <v>0</v>
      </c>
      <c r="E4248" s="314" t="s">
        <v>33628</v>
      </c>
    </row>
    <row r="4249" spans="1:5" ht="14.4">
      <c r="A4249" s="314">
        <v>105549</v>
      </c>
      <c r="B4249" s="314" t="s">
        <v>37871</v>
      </c>
      <c r="C4249" s="315" t="s">
        <v>550</v>
      </c>
      <c r="D4249" s="316">
        <v>0</v>
      </c>
      <c r="E4249" s="314" t="s">
        <v>33628</v>
      </c>
    </row>
    <row r="4250" spans="1:5" ht="14.4">
      <c r="A4250" s="314">
        <v>105547</v>
      </c>
      <c r="B4250" s="314" t="s">
        <v>37872</v>
      </c>
      <c r="C4250" s="315" t="s">
        <v>449</v>
      </c>
      <c r="D4250" s="316">
        <v>0</v>
      </c>
      <c r="E4250" s="314" t="s">
        <v>33628</v>
      </c>
    </row>
    <row r="4251" spans="1:5" ht="14.4">
      <c r="A4251" s="314">
        <v>97605</v>
      </c>
      <c r="B4251" s="314" t="s">
        <v>37873</v>
      </c>
      <c r="C4251" s="315" t="s">
        <v>550</v>
      </c>
      <c r="D4251" s="316">
        <v>84.92</v>
      </c>
      <c r="E4251" s="314" t="s">
        <v>33628</v>
      </c>
    </row>
    <row r="4252" spans="1:5" ht="14.4">
      <c r="A4252" s="314">
        <v>97607</v>
      </c>
      <c r="B4252" s="314" t="s">
        <v>37874</v>
      </c>
      <c r="C4252" s="315" t="s">
        <v>550</v>
      </c>
      <c r="D4252" s="316">
        <v>108.27</v>
      </c>
      <c r="E4252" s="314" t="s">
        <v>33628</v>
      </c>
    </row>
    <row r="4253" spans="1:5" ht="14.4">
      <c r="A4253" s="314">
        <v>97599</v>
      </c>
      <c r="B4253" s="314" t="s">
        <v>37875</v>
      </c>
      <c r="C4253" s="315" t="s">
        <v>550</v>
      </c>
      <c r="D4253" s="316">
        <v>19.05</v>
      </c>
      <c r="E4253" s="314" t="s">
        <v>33628</v>
      </c>
    </row>
    <row r="4254" spans="1:5" ht="14.4">
      <c r="A4254" s="314">
        <v>105542</v>
      </c>
      <c r="B4254" s="314" t="s">
        <v>37876</v>
      </c>
      <c r="C4254" s="315" t="s">
        <v>550</v>
      </c>
      <c r="D4254" s="316">
        <v>0</v>
      </c>
      <c r="E4254" s="314" t="s">
        <v>33628</v>
      </c>
    </row>
    <row r="4255" spans="1:5" ht="14.4">
      <c r="A4255" s="314">
        <v>105543</v>
      </c>
      <c r="B4255" s="314" t="s">
        <v>37877</v>
      </c>
      <c r="C4255" s="315" t="s">
        <v>550</v>
      </c>
      <c r="D4255" s="316">
        <v>0</v>
      </c>
      <c r="E4255" s="314" t="s">
        <v>33628</v>
      </c>
    </row>
    <row r="4256" spans="1:5" ht="14.4">
      <c r="A4256" s="314">
        <v>105544</v>
      </c>
      <c r="B4256" s="314" t="s">
        <v>37878</v>
      </c>
      <c r="C4256" s="315" t="s">
        <v>550</v>
      </c>
      <c r="D4256" s="316">
        <v>0</v>
      </c>
      <c r="E4256" s="314" t="s">
        <v>33628</v>
      </c>
    </row>
    <row r="4257" spans="1:5" ht="14.4">
      <c r="A4257" s="314">
        <v>100913</v>
      </c>
      <c r="B4257" s="314" t="s">
        <v>37879</v>
      </c>
      <c r="C4257" s="315" t="s">
        <v>550</v>
      </c>
      <c r="D4257" s="316">
        <v>0</v>
      </c>
      <c r="E4257" s="314" t="s">
        <v>33628</v>
      </c>
    </row>
    <row r="4258" spans="1:5" ht="14.4">
      <c r="A4258" s="314">
        <v>100916</v>
      </c>
      <c r="B4258" s="314" t="s">
        <v>37880</v>
      </c>
      <c r="C4258" s="315" t="s">
        <v>550</v>
      </c>
      <c r="D4258" s="316">
        <v>0</v>
      </c>
      <c r="E4258" s="314" t="s">
        <v>33628</v>
      </c>
    </row>
    <row r="4259" spans="1:5" ht="14.4">
      <c r="A4259" s="314">
        <v>100918</v>
      </c>
      <c r="B4259" s="314" t="s">
        <v>37881</v>
      </c>
      <c r="C4259" s="315" t="s">
        <v>550</v>
      </c>
      <c r="D4259" s="316">
        <v>0</v>
      </c>
      <c r="E4259" s="314" t="s">
        <v>33628</v>
      </c>
    </row>
    <row r="4260" spans="1:5" ht="14.4">
      <c r="A4260" s="314">
        <v>100914</v>
      </c>
      <c r="B4260" s="314" t="s">
        <v>37882</v>
      </c>
      <c r="C4260" s="315" t="s">
        <v>550</v>
      </c>
      <c r="D4260" s="316">
        <v>0</v>
      </c>
      <c r="E4260" s="314" t="s">
        <v>33628</v>
      </c>
    </row>
    <row r="4261" spans="1:5" ht="14.4">
      <c r="A4261" s="314">
        <v>100917</v>
      </c>
      <c r="B4261" s="314" t="s">
        <v>37883</v>
      </c>
      <c r="C4261" s="315" t="s">
        <v>550</v>
      </c>
      <c r="D4261" s="316">
        <v>0</v>
      </c>
      <c r="E4261" s="314" t="s">
        <v>33628</v>
      </c>
    </row>
    <row r="4262" spans="1:5" ht="14.4">
      <c r="A4262" s="314">
        <v>100907</v>
      </c>
      <c r="B4262" s="314" t="s">
        <v>37884</v>
      </c>
      <c r="C4262" s="315" t="s">
        <v>550</v>
      </c>
      <c r="D4262" s="316">
        <v>0</v>
      </c>
      <c r="E4262" s="314" t="s">
        <v>33628</v>
      </c>
    </row>
    <row r="4263" spans="1:5" ht="14.4">
      <c r="A4263" s="314">
        <v>102467</v>
      </c>
      <c r="B4263" s="314" t="s">
        <v>37885</v>
      </c>
      <c r="C4263" s="315" t="s">
        <v>550</v>
      </c>
      <c r="D4263" s="316">
        <v>0</v>
      </c>
      <c r="E4263" s="314" t="s">
        <v>33628</v>
      </c>
    </row>
    <row r="4264" spans="1:5" ht="14.4">
      <c r="A4264" s="314">
        <v>100910</v>
      </c>
      <c r="B4264" s="314" t="s">
        <v>37886</v>
      </c>
      <c r="C4264" s="315" t="s">
        <v>550</v>
      </c>
      <c r="D4264" s="316">
        <v>0</v>
      </c>
      <c r="E4264" s="314" t="s">
        <v>33628</v>
      </c>
    </row>
    <row r="4265" spans="1:5" ht="14.4">
      <c r="A4265" s="314">
        <v>105541</v>
      </c>
      <c r="B4265" s="314" t="s">
        <v>37887</v>
      </c>
      <c r="C4265" s="315" t="s">
        <v>550</v>
      </c>
      <c r="D4265" s="316">
        <v>0</v>
      </c>
      <c r="E4265" s="314" t="s">
        <v>33628</v>
      </c>
    </row>
    <row r="4266" spans="1:5" ht="14.4">
      <c r="A4266" s="314">
        <v>100908</v>
      </c>
      <c r="B4266" s="314" t="s">
        <v>37888</v>
      </c>
      <c r="C4266" s="315" t="s">
        <v>550</v>
      </c>
      <c r="D4266" s="316">
        <v>0</v>
      </c>
      <c r="E4266" s="314" t="s">
        <v>33628</v>
      </c>
    </row>
    <row r="4267" spans="1:5" ht="14.4">
      <c r="A4267" s="314">
        <v>100911</v>
      </c>
      <c r="B4267" s="314" t="s">
        <v>37889</v>
      </c>
      <c r="C4267" s="315" t="s">
        <v>550</v>
      </c>
      <c r="D4267" s="316">
        <v>0</v>
      </c>
      <c r="E4267" s="314" t="s">
        <v>33628</v>
      </c>
    </row>
    <row r="4268" spans="1:5" ht="14.4">
      <c r="A4268" s="314">
        <v>103782</v>
      </c>
      <c r="B4268" s="314" t="s">
        <v>37890</v>
      </c>
      <c r="C4268" s="315" t="s">
        <v>550</v>
      </c>
      <c r="D4268" s="316">
        <v>30.45</v>
      </c>
      <c r="E4268" s="314" t="s">
        <v>33628</v>
      </c>
    </row>
    <row r="4269" spans="1:5" ht="14.4">
      <c r="A4269" s="314">
        <v>103786</v>
      </c>
      <c r="B4269" s="314" t="s">
        <v>37891</v>
      </c>
      <c r="C4269" s="315" t="s">
        <v>550</v>
      </c>
      <c r="D4269" s="316">
        <v>0</v>
      </c>
      <c r="E4269" s="314" t="s">
        <v>33628</v>
      </c>
    </row>
    <row r="4270" spans="1:5" ht="14.4">
      <c r="A4270" s="314">
        <v>103787</v>
      </c>
      <c r="B4270" s="314" t="s">
        <v>37892</v>
      </c>
      <c r="C4270" s="315" t="s">
        <v>550</v>
      </c>
      <c r="D4270" s="316">
        <v>0</v>
      </c>
      <c r="E4270" s="314" t="s">
        <v>33628</v>
      </c>
    </row>
    <row r="4271" spans="1:5" ht="14.4">
      <c r="A4271" s="314">
        <v>103788</v>
      </c>
      <c r="B4271" s="314" t="s">
        <v>37893</v>
      </c>
      <c r="C4271" s="315" t="s">
        <v>550</v>
      </c>
      <c r="D4271" s="316">
        <v>0</v>
      </c>
      <c r="E4271" s="314" t="s">
        <v>33628</v>
      </c>
    </row>
    <row r="4272" spans="1:5" ht="14.4">
      <c r="A4272" s="314">
        <v>103783</v>
      </c>
      <c r="B4272" s="314" t="s">
        <v>37894</v>
      </c>
      <c r="C4272" s="315" t="s">
        <v>550</v>
      </c>
      <c r="D4272" s="316">
        <v>0</v>
      </c>
      <c r="E4272" s="314" t="s">
        <v>33628</v>
      </c>
    </row>
    <row r="4273" spans="1:5" ht="14.4">
      <c r="A4273" s="314">
        <v>103784</v>
      </c>
      <c r="B4273" s="314" t="s">
        <v>37895</v>
      </c>
      <c r="C4273" s="315" t="s">
        <v>550</v>
      </c>
      <c r="D4273" s="316">
        <v>0</v>
      </c>
      <c r="E4273" s="314" t="s">
        <v>33628</v>
      </c>
    </row>
    <row r="4274" spans="1:5" ht="14.4">
      <c r="A4274" s="314">
        <v>103785</v>
      </c>
      <c r="B4274" s="314" t="s">
        <v>37896</v>
      </c>
      <c r="C4274" s="315" t="s">
        <v>550</v>
      </c>
      <c r="D4274" s="316">
        <v>0</v>
      </c>
      <c r="E4274" s="314" t="s">
        <v>33628</v>
      </c>
    </row>
    <row r="4275" spans="1:5" ht="14.4">
      <c r="A4275" s="314">
        <v>105546</v>
      </c>
      <c r="B4275" s="314" t="s">
        <v>37897</v>
      </c>
      <c r="C4275" s="315" t="s">
        <v>550</v>
      </c>
      <c r="D4275" s="316">
        <v>0</v>
      </c>
      <c r="E4275" s="314" t="s">
        <v>33628</v>
      </c>
    </row>
    <row r="4276" spans="1:5" ht="14.4">
      <c r="A4276" s="314">
        <v>105545</v>
      </c>
      <c r="B4276" s="314" t="s">
        <v>37898</v>
      </c>
      <c r="C4276" s="315" t="s">
        <v>550</v>
      </c>
      <c r="D4276" s="316">
        <v>0</v>
      </c>
      <c r="E4276" s="314" t="s">
        <v>33628</v>
      </c>
    </row>
    <row r="4277" spans="1:5" ht="14.4">
      <c r="A4277" s="314">
        <v>97610</v>
      </c>
      <c r="B4277" s="314" t="s">
        <v>37899</v>
      </c>
      <c r="C4277" s="315" t="s">
        <v>550</v>
      </c>
      <c r="D4277" s="316">
        <v>13.63</v>
      </c>
      <c r="E4277" s="314" t="s">
        <v>33628</v>
      </c>
    </row>
    <row r="4278" spans="1:5" ht="14.4">
      <c r="A4278" s="314">
        <v>97609</v>
      </c>
      <c r="B4278" s="314" t="s">
        <v>37900</v>
      </c>
      <c r="C4278" s="315" t="s">
        <v>550</v>
      </c>
      <c r="D4278" s="316">
        <v>13.01</v>
      </c>
      <c r="E4278" s="314" t="s">
        <v>33628</v>
      </c>
    </row>
    <row r="4279" spans="1:5" ht="14.4">
      <c r="A4279" s="314">
        <v>105554</v>
      </c>
      <c r="B4279" s="314" t="s">
        <v>37901</v>
      </c>
      <c r="C4279" s="315" t="s">
        <v>550</v>
      </c>
      <c r="D4279" s="316">
        <v>16.02</v>
      </c>
      <c r="E4279" s="314" t="s">
        <v>33628</v>
      </c>
    </row>
    <row r="4280" spans="1:5" ht="14.4">
      <c r="A4280" s="314">
        <v>100903</v>
      </c>
      <c r="B4280" s="314" t="s">
        <v>37902</v>
      </c>
      <c r="C4280" s="315" t="s">
        <v>550</v>
      </c>
      <c r="D4280" s="316">
        <v>29.89</v>
      </c>
      <c r="E4280" s="314" t="s">
        <v>33628</v>
      </c>
    </row>
    <row r="4281" spans="1:5" ht="14.4">
      <c r="A4281" s="314">
        <v>100902</v>
      </c>
      <c r="B4281" s="314" t="s">
        <v>37903</v>
      </c>
      <c r="C4281" s="315" t="s">
        <v>550</v>
      </c>
      <c r="D4281" s="316">
        <v>27.14</v>
      </c>
      <c r="E4281" s="314" t="s">
        <v>33628</v>
      </c>
    </row>
    <row r="4282" spans="1:5" ht="14.4">
      <c r="A4282" s="314">
        <v>105548</v>
      </c>
      <c r="B4282" s="314" t="s">
        <v>37904</v>
      </c>
      <c r="C4282" s="315" t="s">
        <v>449</v>
      </c>
      <c r="D4282" s="316">
        <v>0</v>
      </c>
      <c r="E4282" s="314" t="s">
        <v>33628</v>
      </c>
    </row>
    <row r="4283" spans="1:5" ht="14.4">
      <c r="A4283" s="314">
        <v>97595</v>
      </c>
      <c r="B4283" s="314" t="s">
        <v>37905</v>
      </c>
      <c r="C4283" s="315" t="s">
        <v>550</v>
      </c>
      <c r="D4283" s="316">
        <v>103.78</v>
      </c>
      <c r="E4283" s="314" t="s">
        <v>33628</v>
      </c>
    </row>
    <row r="4284" spans="1:5" ht="14.4">
      <c r="A4284" s="314">
        <v>97597</v>
      </c>
      <c r="B4284" s="314" t="s">
        <v>37906</v>
      </c>
      <c r="C4284" s="315" t="s">
        <v>550</v>
      </c>
      <c r="D4284" s="316">
        <v>73.2</v>
      </c>
      <c r="E4284" s="314" t="s">
        <v>33628</v>
      </c>
    </row>
    <row r="4285" spans="1:5" ht="14.4">
      <c r="A4285" s="314">
        <v>97596</v>
      </c>
      <c r="B4285" s="314" t="s">
        <v>37907</v>
      </c>
      <c r="C4285" s="315" t="s">
        <v>550</v>
      </c>
      <c r="D4285" s="316">
        <v>73.89</v>
      </c>
      <c r="E4285" s="314" t="s">
        <v>33628</v>
      </c>
    </row>
    <row r="4286" spans="1:5" ht="14.4">
      <c r="A4286" s="314">
        <v>97598</v>
      </c>
      <c r="B4286" s="314" t="s">
        <v>37908</v>
      </c>
      <c r="C4286" s="315" t="s">
        <v>550</v>
      </c>
      <c r="D4286" s="316">
        <v>69.38</v>
      </c>
      <c r="E4286" s="314" t="s">
        <v>33628</v>
      </c>
    </row>
    <row r="4287" spans="1:5" ht="14.4">
      <c r="A4287" s="314">
        <v>98549</v>
      </c>
      <c r="B4287" s="314" t="s">
        <v>37909</v>
      </c>
      <c r="C4287" s="315" t="s">
        <v>9</v>
      </c>
      <c r="D4287" s="316">
        <v>0</v>
      </c>
      <c r="E4287" s="314" t="s">
        <v>33628</v>
      </c>
    </row>
    <row r="4288" spans="1:5" ht="14.4">
      <c r="A4288" s="314">
        <v>98562</v>
      </c>
      <c r="B4288" s="314" t="s">
        <v>37910</v>
      </c>
      <c r="C4288" s="315" t="s">
        <v>9</v>
      </c>
      <c r="D4288" s="316">
        <v>56.43</v>
      </c>
      <c r="E4288" s="314" t="s">
        <v>33628</v>
      </c>
    </row>
    <row r="4289" spans="1:5" ht="14.4">
      <c r="A4289" s="314">
        <v>98555</v>
      </c>
      <c r="B4289" s="314" t="s">
        <v>37911</v>
      </c>
      <c r="C4289" s="315" t="s">
        <v>9</v>
      </c>
      <c r="D4289" s="316">
        <v>35.33</v>
      </c>
      <c r="E4289" s="314" t="s">
        <v>33628</v>
      </c>
    </row>
    <row r="4290" spans="1:5" ht="14.4">
      <c r="A4290" s="314">
        <v>98556</v>
      </c>
      <c r="B4290" s="314" t="s">
        <v>37912</v>
      </c>
      <c r="C4290" s="315" t="s">
        <v>9</v>
      </c>
      <c r="D4290" s="316">
        <v>65.75</v>
      </c>
      <c r="E4290" s="314" t="s">
        <v>33628</v>
      </c>
    </row>
    <row r="4291" spans="1:5" ht="14.4">
      <c r="A4291" s="314">
        <v>98557</v>
      </c>
      <c r="B4291" s="314" t="s">
        <v>37913</v>
      </c>
      <c r="C4291" s="315" t="s">
        <v>9</v>
      </c>
      <c r="D4291" s="316">
        <v>46.92</v>
      </c>
      <c r="E4291" s="314" t="s">
        <v>33628</v>
      </c>
    </row>
    <row r="4292" spans="1:5" ht="14.4">
      <c r="A4292" s="314">
        <v>98548</v>
      </c>
      <c r="B4292" s="314" t="s">
        <v>37914</v>
      </c>
      <c r="C4292" s="315" t="s">
        <v>9</v>
      </c>
      <c r="D4292" s="316">
        <v>0</v>
      </c>
      <c r="E4292" s="314" t="s">
        <v>33628</v>
      </c>
    </row>
    <row r="4293" spans="1:5" ht="14.4">
      <c r="A4293" s="314">
        <v>98547</v>
      </c>
      <c r="B4293" s="314" t="s">
        <v>37915</v>
      </c>
      <c r="C4293" s="315" t="s">
        <v>9</v>
      </c>
      <c r="D4293" s="316">
        <v>238.49</v>
      </c>
      <c r="E4293" s="314" t="s">
        <v>33628</v>
      </c>
    </row>
    <row r="4294" spans="1:5" ht="14.4">
      <c r="A4294" s="314">
        <v>98546</v>
      </c>
      <c r="B4294" s="314" t="s">
        <v>37916</v>
      </c>
      <c r="C4294" s="315" t="s">
        <v>9</v>
      </c>
      <c r="D4294" s="316">
        <v>141.15</v>
      </c>
      <c r="E4294" s="314" t="s">
        <v>33628</v>
      </c>
    </row>
    <row r="4295" spans="1:5" ht="14.4">
      <c r="A4295" s="314">
        <v>98552</v>
      </c>
      <c r="B4295" s="314" t="s">
        <v>37917</v>
      </c>
      <c r="C4295" s="315" t="s">
        <v>9</v>
      </c>
      <c r="D4295" s="316">
        <v>0</v>
      </c>
      <c r="E4295" s="314" t="s">
        <v>33628</v>
      </c>
    </row>
    <row r="4296" spans="1:5" ht="14.4">
      <c r="A4296" s="314">
        <v>98553</v>
      </c>
      <c r="B4296" s="314" t="s">
        <v>37918</v>
      </c>
      <c r="C4296" s="315" t="s">
        <v>9</v>
      </c>
      <c r="D4296" s="316">
        <v>178.36</v>
      </c>
      <c r="E4296" s="314" t="s">
        <v>33628</v>
      </c>
    </row>
    <row r="4297" spans="1:5" ht="14.4">
      <c r="A4297" s="314">
        <v>98554</v>
      </c>
      <c r="B4297" s="314" t="s">
        <v>37919</v>
      </c>
      <c r="C4297" s="315" t="s">
        <v>9</v>
      </c>
      <c r="D4297" s="316">
        <v>50.58</v>
      </c>
      <c r="E4297" s="314" t="s">
        <v>33628</v>
      </c>
    </row>
    <row r="4298" spans="1:5" ht="14.4">
      <c r="A4298" s="314">
        <v>98565</v>
      </c>
      <c r="B4298" s="314" t="s">
        <v>37920</v>
      </c>
      <c r="C4298" s="315" t="s">
        <v>9</v>
      </c>
      <c r="D4298" s="316">
        <v>59.57</v>
      </c>
      <c r="E4298" s="314" t="s">
        <v>33628</v>
      </c>
    </row>
    <row r="4299" spans="1:5" ht="14.4">
      <c r="A4299" s="314">
        <v>98567</v>
      </c>
      <c r="B4299" s="314" t="s">
        <v>37921</v>
      </c>
      <c r="C4299" s="315" t="s">
        <v>9</v>
      </c>
      <c r="D4299" s="316">
        <v>76.459999999999994</v>
      </c>
      <c r="E4299" s="314" t="s">
        <v>33628</v>
      </c>
    </row>
    <row r="4300" spans="1:5" ht="14.4">
      <c r="A4300" s="314">
        <v>98569</v>
      </c>
      <c r="B4300" s="314" t="s">
        <v>37922</v>
      </c>
      <c r="C4300" s="315" t="s">
        <v>9</v>
      </c>
      <c r="D4300" s="316">
        <v>94.25</v>
      </c>
      <c r="E4300" s="314" t="s">
        <v>33628</v>
      </c>
    </row>
    <row r="4301" spans="1:5" ht="14.4">
      <c r="A4301" s="314">
        <v>98571</v>
      </c>
      <c r="B4301" s="314" t="s">
        <v>37923</v>
      </c>
      <c r="C4301" s="315" t="s">
        <v>9</v>
      </c>
      <c r="D4301" s="316">
        <v>49</v>
      </c>
      <c r="E4301" s="314" t="s">
        <v>33628</v>
      </c>
    </row>
    <row r="4302" spans="1:5" ht="14.4">
      <c r="A4302" s="314">
        <v>98572</v>
      </c>
      <c r="B4302" s="314" t="s">
        <v>37924</v>
      </c>
      <c r="C4302" s="315" t="s">
        <v>9</v>
      </c>
      <c r="D4302" s="316">
        <v>60.1</v>
      </c>
      <c r="E4302" s="314" t="s">
        <v>33628</v>
      </c>
    </row>
    <row r="4303" spans="1:5" ht="14.4">
      <c r="A4303" s="314">
        <v>98563</v>
      </c>
      <c r="B4303" s="314" t="s">
        <v>37925</v>
      </c>
      <c r="C4303" s="315" t="s">
        <v>9</v>
      </c>
      <c r="D4303" s="316">
        <v>41.8</v>
      </c>
      <c r="E4303" s="314" t="s">
        <v>33628</v>
      </c>
    </row>
    <row r="4304" spans="1:5" ht="14.4">
      <c r="A4304" s="314">
        <v>98564</v>
      </c>
      <c r="B4304" s="314" t="s">
        <v>37926</v>
      </c>
      <c r="C4304" s="315" t="s">
        <v>9</v>
      </c>
      <c r="D4304" s="316">
        <v>57.13</v>
      </c>
      <c r="E4304" s="314" t="s">
        <v>33628</v>
      </c>
    </row>
    <row r="4305" spans="1:5" ht="14.4">
      <c r="A4305" s="314">
        <v>98566</v>
      </c>
      <c r="B4305" s="314" t="s">
        <v>37927</v>
      </c>
      <c r="C4305" s="315" t="s">
        <v>9</v>
      </c>
      <c r="D4305" s="316">
        <v>74.900000000000006</v>
      </c>
      <c r="E4305" s="314" t="s">
        <v>33628</v>
      </c>
    </row>
    <row r="4306" spans="1:5" ht="14.4">
      <c r="A4306" s="314">
        <v>98568</v>
      </c>
      <c r="B4306" s="314" t="s">
        <v>37928</v>
      </c>
      <c r="C4306" s="315" t="s">
        <v>9</v>
      </c>
      <c r="D4306" s="316">
        <v>91.79</v>
      </c>
      <c r="E4306" s="314" t="s">
        <v>33628</v>
      </c>
    </row>
    <row r="4307" spans="1:5" ht="14.4">
      <c r="A4307" s="314">
        <v>98570</v>
      </c>
      <c r="B4307" s="314" t="s">
        <v>37929</v>
      </c>
      <c r="C4307" s="315" t="s">
        <v>9</v>
      </c>
      <c r="D4307" s="316">
        <v>109.58</v>
      </c>
      <c r="E4307" s="314" t="s">
        <v>33628</v>
      </c>
    </row>
    <row r="4308" spans="1:5" ht="14.4">
      <c r="A4308" s="314">
        <v>98573</v>
      </c>
      <c r="B4308" s="314" t="s">
        <v>37930</v>
      </c>
      <c r="C4308" s="315" t="s">
        <v>9</v>
      </c>
      <c r="D4308" s="316">
        <v>74.78</v>
      </c>
      <c r="E4308" s="314" t="s">
        <v>33628</v>
      </c>
    </row>
    <row r="4309" spans="1:5" ht="14.4">
      <c r="A4309" s="314">
        <v>98576</v>
      </c>
      <c r="B4309" s="314" t="s">
        <v>37931</v>
      </c>
      <c r="C4309" s="315" t="s">
        <v>449</v>
      </c>
      <c r="D4309" s="316">
        <v>26.7</v>
      </c>
      <c r="E4309" s="314" t="s">
        <v>33628</v>
      </c>
    </row>
    <row r="4310" spans="1:5" ht="14.4">
      <c r="A4310" s="314">
        <v>98575</v>
      </c>
      <c r="B4310" s="314" t="s">
        <v>37932</v>
      </c>
      <c r="C4310" s="315" t="s">
        <v>449</v>
      </c>
      <c r="D4310" s="316">
        <v>75.849999999999994</v>
      </c>
      <c r="E4310" s="314" t="s">
        <v>33628</v>
      </c>
    </row>
    <row r="4311" spans="1:5" ht="14.4">
      <c r="A4311" s="314">
        <v>98577</v>
      </c>
      <c r="B4311" s="314" t="s">
        <v>37933</v>
      </c>
      <c r="C4311" s="315" t="s">
        <v>449</v>
      </c>
      <c r="D4311" s="316">
        <v>52.5</v>
      </c>
      <c r="E4311" s="314" t="s">
        <v>33628</v>
      </c>
    </row>
    <row r="4312" spans="1:5" ht="14.4">
      <c r="A4312" s="314">
        <v>98558</v>
      </c>
      <c r="B4312" s="314" t="s">
        <v>37934</v>
      </c>
      <c r="C4312" s="315" t="s">
        <v>550</v>
      </c>
      <c r="D4312" s="316">
        <v>10.83</v>
      </c>
      <c r="E4312" s="314" t="s">
        <v>33628</v>
      </c>
    </row>
    <row r="4313" spans="1:5" ht="14.4">
      <c r="A4313" s="314">
        <v>98550</v>
      </c>
      <c r="B4313" s="314" t="s">
        <v>37935</v>
      </c>
      <c r="C4313" s="315" t="s">
        <v>9</v>
      </c>
      <c r="D4313" s="316">
        <v>0</v>
      </c>
      <c r="E4313" s="314" t="s">
        <v>33628</v>
      </c>
    </row>
    <row r="4314" spans="1:5" ht="14.4">
      <c r="A4314" s="314">
        <v>98551</v>
      </c>
      <c r="B4314" s="314" t="s">
        <v>37936</v>
      </c>
      <c r="C4314" s="315" t="s">
        <v>449</v>
      </c>
      <c r="D4314" s="316">
        <v>0</v>
      </c>
      <c r="E4314" s="314" t="s">
        <v>33628</v>
      </c>
    </row>
    <row r="4315" spans="1:5" ht="14.4">
      <c r="A4315" s="314">
        <v>98559</v>
      </c>
      <c r="B4315" s="314" t="s">
        <v>37937</v>
      </c>
      <c r="C4315" s="315" t="s">
        <v>449</v>
      </c>
      <c r="D4315" s="316">
        <v>5.79</v>
      </c>
      <c r="E4315" s="314" t="s">
        <v>33628</v>
      </c>
    </row>
    <row r="4316" spans="1:5" ht="14.4">
      <c r="A4316" s="314">
        <v>91925</v>
      </c>
      <c r="B4316" s="314" t="s">
        <v>37938</v>
      </c>
      <c r="C4316" s="315" t="s">
        <v>449</v>
      </c>
      <c r="D4316" s="316">
        <v>3.78</v>
      </c>
      <c r="E4316" s="314" t="s">
        <v>33628</v>
      </c>
    </row>
    <row r="4317" spans="1:5" ht="14.4">
      <c r="A4317" s="314">
        <v>91924</v>
      </c>
      <c r="B4317" s="314" t="s">
        <v>37939</v>
      </c>
      <c r="C4317" s="315" t="s">
        <v>449</v>
      </c>
      <c r="D4317" s="316">
        <v>3.16</v>
      </c>
      <c r="E4317" s="314" t="s">
        <v>33628</v>
      </c>
    </row>
    <row r="4318" spans="1:5" ht="14.4">
      <c r="A4318" s="314">
        <v>91933</v>
      </c>
      <c r="B4318" s="314" t="s">
        <v>37940</v>
      </c>
      <c r="C4318" s="315" t="s">
        <v>449</v>
      </c>
      <c r="D4318" s="316">
        <v>16.79</v>
      </c>
      <c r="E4318" s="314" t="s">
        <v>33628</v>
      </c>
    </row>
    <row r="4319" spans="1:5" ht="14.4">
      <c r="A4319" s="314">
        <v>91932</v>
      </c>
      <c r="B4319" s="314" t="s">
        <v>37941</v>
      </c>
      <c r="C4319" s="315" t="s">
        <v>449</v>
      </c>
      <c r="D4319" s="316">
        <v>17.399999999999999</v>
      </c>
      <c r="E4319" s="314" t="s">
        <v>33628</v>
      </c>
    </row>
    <row r="4320" spans="1:5" ht="14.4">
      <c r="A4320" s="314">
        <v>91935</v>
      </c>
      <c r="B4320" s="314" t="s">
        <v>37942</v>
      </c>
      <c r="C4320" s="315" t="s">
        <v>449</v>
      </c>
      <c r="D4320" s="316">
        <v>26.32</v>
      </c>
      <c r="E4320" s="314" t="s">
        <v>33628</v>
      </c>
    </row>
    <row r="4321" spans="1:5" ht="14.4">
      <c r="A4321" s="314">
        <v>91934</v>
      </c>
      <c r="B4321" s="314" t="s">
        <v>37943</v>
      </c>
      <c r="C4321" s="315" t="s">
        <v>449</v>
      </c>
      <c r="D4321" s="316">
        <v>25.15</v>
      </c>
      <c r="E4321" s="314" t="s">
        <v>33628</v>
      </c>
    </row>
    <row r="4322" spans="1:5" ht="14.4">
      <c r="A4322" s="314">
        <v>91927</v>
      </c>
      <c r="B4322" s="314" t="s">
        <v>37944</v>
      </c>
      <c r="C4322" s="315" t="s">
        <v>449</v>
      </c>
      <c r="D4322" s="316">
        <v>5.08</v>
      </c>
      <c r="E4322" s="314" t="s">
        <v>33628</v>
      </c>
    </row>
    <row r="4323" spans="1:5" ht="14.4">
      <c r="A4323" s="314">
        <v>91926</v>
      </c>
      <c r="B4323" s="314" t="s">
        <v>37945</v>
      </c>
      <c r="C4323" s="315" t="s">
        <v>449</v>
      </c>
      <c r="D4323" s="316">
        <v>4.54</v>
      </c>
      <c r="E4323" s="314" t="s">
        <v>33628</v>
      </c>
    </row>
    <row r="4324" spans="1:5" ht="14.4">
      <c r="A4324" s="314">
        <v>91929</v>
      </c>
      <c r="B4324" s="314" t="s">
        <v>37946</v>
      </c>
      <c r="C4324" s="315" t="s">
        <v>449</v>
      </c>
      <c r="D4324" s="316">
        <v>7.46</v>
      </c>
      <c r="E4324" s="314" t="s">
        <v>33628</v>
      </c>
    </row>
    <row r="4325" spans="1:5" ht="14.4">
      <c r="A4325" s="314">
        <v>91928</v>
      </c>
      <c r="B4325" s="314" t="s">
        <v>37947</v>
      </c>
      <c r="C4325" s="315" t="s">
        <v>449</v>
      </c>
      <c r="D4325" s="316">
        <v>7</v>
      </c>
      <c r="E4325" s="314" t="s">
        <v>33628</v>
      </c>
    </row>
    <row r="4326" spans="1:5" ht="14.4">
      <c r="A4326" s="314">
        <v>91931</v>
      </c>
      <c r="B4326" s="314" t="s">
        <v>37948</v>
      </c>
      <c r="C4326" s="315" t="s">
        <v>449</v>
      </c>
      <c r="D4326" s="316">
        <v>10.51</v>
      </c>
      <c r="E4326" s="314" t="s">
        <v>33628</v>
      </c>
    </row>
    <row r="4327" spans="1:5" ht="14.4">
      <c r="A4327" s="314">
        <v>91930</v>
      </c>
      <c r="B4327" s="314" t="s">
        <v>37949</v>
      </c>
      <c r="C4327" s="315" t="s">
        <v>449</v>
      </c>
      <c r="D4327" s="316">
        <v>9.75</v>
      </c>
      <c r="E4327" s="314" t="s">
        <v>33628</v>
      </c>
    </row>
    <row r="4328" spans="1:5" ht="14.4">
      <c r="A4328" s="314">
        <v>104620</v>
      </c>
      <c r="B4328" s="314" t="s">
        <v>37950</v>
      </c>
      <c r="C4328" s="315" t="s">
        <v>550</v>
      </c>
      <c r="D4328" s="316">
        <v>0</v>
      </c>
      <c r="E4328" s="314" t="s">
        <v>33628</v>
      </c>
    </row>
    <row r="4329" spans="1:5" ht="14.4">
      <c r="A4329" s="314">
        <v>104624</v>
      </c>
      <c r="B4329" s="314" t="s">
        <v>37951</v>
      </c>
      <c r="C4329" s="315" t="s">
        <v>550</v>
      </c>
      <c r="D4329" s="316">
        <v>0</v>
      </c>
      <c r="E4329" s="314" t="s">
        <v>33628</v>
      </c>
    </row>
    <row r="4330" spans="1:5" ht="14.4">
      <c r="A4330" s="314">
        <v>104622</v>
      </c>
      <c r="B4330" s="314" t="s">
        <v>37952</v>
      </c>
      <c r="C4330" s="315" t="s">
        <v>550</v>
      </c>
      <c r="D4330" s="316">
        <v>0</v>
      </c>
      <c r="E4330" s="314" t="s">
        <v>33628</v>
      </c>
    </row>
    <row r="4331" spans="1:5" ht="14.4">
      <c r="A4331" s="314">
        <v>104621</v>
      </c>
      <c r="B4331" s="314" t="s">
        <v>37953</v>
      </c>
      <c r="C4331" s="315" t="s">
        <v>550</v>
      </c>
      <c r="D4331" s="316">
        <v>0</v>
      </c>
      <c r="E4331" s="314" t="s">
        <v>33628</v>
      </c>
    </row>
    <row r="4332" spans="1:5" ht="14.4">
      <c r="A4332" s="314">
        <v>104625</v>
      </c>
      <c r="B4332" s="314" t="s">
        <v>37954</v>
      </c>
      <c r="C4332" s="315" t="s">
        <v>550</v>
      </c>
      <c r="D4332" s="316">
        <v>0</v>
      </c>
      <c r="E4332" s="314" t="s">
        <v>33628</v>
      </c>
    </row>
    <row r="4333" spans="1:5" ht="14.4">
      <c r="A4333" s="314">
        <v>104623</v>
      </c>
      <c r="B4333" s="314" t="s">
        <v>37955</v>
      </c>
      <c r="C4333" s="315" t="s">
        <v>550</v>
      </c>
      <c r="D4333" s="316">
        <v>0</v>
      </c>
      <c r="E4333" s="314" t="s">
        <v>33628</v>
      </c>
    </row>
    <row r="4334" spans="1:5" ht="14.4">
      <c r="A4334" s="314">
        <v>91937</v>
      </c>
      <c r="B4334" s="314" t="s">
        <v>37956</v>
      </c>
      <c r="C4334" s="315" t="s">
        <v>550</v>
      </c>
      <c r="D4334" s="316">
        <v>16.75</v>
      </c>
      <c r="E4334" s="314" t="s">
        <v>33628</v>
      </c>
    </row>
    <row r="4335" spans="1:5" ht="14.4">
      <c r="A4335" s="314">
        <v>92865</v>
      </c>
      <c r="B4335" s="314" t="s">
        <v>37957</v>
      </c>
      <c r="C4335" s="315" t="s">
        <v>550</v>
      </c>
      <c r="D4335" s="316">
        <v>15.95</v>
      </c>
      <c r="E4335" s="314" t="s">
        <v>33628</v>
      </c>
    </row>
    <row r="4336" spans="1:5" ht="14.4">
      <c r="A4336" s="314">
        <v>91936</v>
      </c>
      <c r="B4336" s="314" t="s">
        <v>37958</v>
      </c>
      <c r="C4336" s="315" t="s">
        <v>550</v>
      </c>
      <c r="D4336" s="316">
        <v>18.489999999999998</v>
      </c>
      <c r="E4336" s="314" t="s">
        <v>33628</v>
      </c>
    </row>
    <row r="4337" spans="1:5" ht="14.4">
      <c r="A4337" s="314">
        <v>92867</v>
      </c>
      <c r="B4337" s="314" t="s">
        <v>37959</v>
      </c>
      <c r="C4337" s="315" t="s">
        <v>550</v>
      </c>
      <c r="D4337" s="316">
        <v>33.94</v>
      </c>
      <c r="E4337" s="314" t="s">
        <v>33628</v>
      </c>
    </row>
    <row r="4338" spans="1:5" ht="14.4">
      <c r="A4338" s="314">
        <v>91939</v>
      </c>
      <c r="B4338" s="314" t="s">
        <v>37960</v>
      </c>
      <c r="C4338" s="315" t="s">
        <v>550</v>
      </c>
      <c r="D4338" s="316">
        <v>34.65</v>
      </c>
      <c r="E4338" s="314" t="s">
        <v>33628</v>
      </c>
    </row>
    <row r="4339" spans="1:5" ht="14.4">
      <c r="A4339" s="314">
        <v>92869</v>
      </c>
      <c r="B4339" s="314" t="s">
        <v>37961</v>
      </c>
      <c r="C4339" s="315" t="s">
        <v>550</v>
      </c>
      <c r="D4339" s="316">
        <v>11.6</v>
      </c>
      <c r="E4339" s="314" t="s">
        <v>33628</v>
      </c>
    </row>
    <row r="4340" spans="1:5" ht="14.4">
      <c r="A4340" s="314">
        <v>91941</v>
      </c>
      <c r="B4340" s="314" t="s">
        <v>37962</v>
      </c>
      <c r="C4340" s="315" t="s">
        <v>550</v>
      </c>
      <c r="D4340" s="316">
        <v>12.31</v>
      </c>
      <c r="E4340" s="314" t="s">
        <v>33628</v>
      </c>
    </row>
    <row r="4341" spans="1:5" ht="14.4">
      <c r="A4341" s="314">
        <v>92868</v>
      </c>
      <c r="B4341" s="314" t="s">
        <v>37963</v>
      </c>
      <c r="C4341" s="315" t="s">
        <v>550</v>
      </c>
      <c r="D4341" s="316">
        <v>18.96</v>
      </c>
      <c r="E4341" s="314" t="s">
        <v>33628</v>
      </c>
    </row>
    <row r="4342" spans="1:5" ht="14.4">
      <c r="A4342" s="314">
        <v>91940</v>
      </c>
      <c r="B4342" s="314" t="s">
        <v>37964</v>
      </c>
      <c r="C4342" s="315" t="s">
        <v>550</v>
      </c>
      <c r="D4342" s="316">
        <v>19.670000000000002</v>
      </c>
      <c r="E4342" s="314" t="s">
        <v>33628</v>
      </c>
    </row>
    <row r="4343" spans="1:5" ht="14.4">
      <c r="A4343" s="314">
        <v>92870</v>
      </c>
      <c r="B4343" s="314" t="s">
        <v>37965</v>
      </c>
      <c r="C4343" s="315" t="s">
        <v>550</v>
      </c>
      <c r="D4343" s="316">
        <v>36.89</v>
      </c>
      <c r="E4343" s="314" t="s">
        <v>33628</v>
      </c>
    </row>
    <row r="4344" spans="1:5" ht="14.4">
      <c r="A4344" s="314">
        <v>91942</v>
      </c>
      <c r="B4344" s="314" t="s">
        <v>37966</v>
      </c>
      <c r="C4344" s="315" t="s">
        <v>550</v>
      </c>
      <c r="D4344" s="316">
        <v>38.119999999999997</v>
      </c>
      <c r="E4344" s="314" t="s">
        <v>33628</v>
      </c>
    </row>
    <row r="4345" spans="1:5" ht="14.4">
      <c r="A4345" s="314">
        <v>92872</v>
      </c>
      <c r="B4345" s="314" t="s">
        <v>37967</v>
      </c>
      <c r="C4345" s="315" t="s">
        <v>550</v>
      </c>
      <c r="D4345" s="316">
        <v>13.74</v>
      </c>
      <c r="E4345" s="314" t="s">
        <v>33628</v>
      </c>
    </row>
    <row r="4346" spans="1:5" ht="14.4">
      <c r="A4346" s="314">
        <v>91944</v>
      </c>
      <c r="B4346" s="314" t="s">
        <v>37968</v>
      </c>
      <c r="C4346" s="315" t="s">
        <v>550</v>
      </c>
      <c r="D4346" s="316">
        <v>14.97</v>
      </c>
      <c r="E4346" s="314" t="s">
        <v>33628</v>
      </c>
    </row>
    <row r="4347" spans="1:5" ht="14.4">
      <c r="A4347" s="314">
        <v>92871</v>
      </c>
      <c r="B4347" s="314" t="s">
        <v>37969</v>
      </c>
      <c r="C4347" s="315" t="s">
        <v>550</v>
      </c>
      <c r="D4347" s="316">
        <v>21.38</v>
      </c>
      <c r="E4347" s="314" t="s">
        <v>33628</v>
      </c>
    </row>
    <row r="4348" spans="1:5" ht="14.4">
      <c r="A4348" s="314">
        <v>91943</v>
      </c>
      <c r="B4348" s="314" t="s">
        <v>37970</v>
      </c>
      <c r="C4348" s="315" t="s">
        <v>550</v>
      </c>
      <c r="D4348" s="316">
        <v>22.61</v>
      </c>
      <c r="E4348" s="314" t="s">
        <v>33628</v>
      </c>
    </row>
    <row r="4349" spans="1:5" ht="14.4">
      <c r="A4349" s="314">
        <v>92866</v>
      </c>
      <c r="B4349" s="314" t="s">
        <v>37971</v>
      </c>
      <c r="C4349" s="315" t="s">
        <v>550</v>
      </c>
      <c r="D4349" s="316">
        <v>14.26</v>
      </c>
      <c r="E4349" s="314" t="s">
        <v>33628</v>
      </c>
    </row>
    <row r="4350" spans="1:5" ht="14.4">
      <c r="A4350" s="314">
        <v>91987</v>
      </c>
      <c r="B4350" s="314" t="s">
        <v>37972</v>
      </c>
      <c r="C4350" s="315" t="s">
        <v>550</v>
      </c>
      <c r="D4350" s="316">
        <v>44.59</v>
      </c>
      <c r="E4350" s="314" t="s">
        <v>33628</v>
      </c>
    </row>
    <row r="4351" spans="1:5" ht="14.4">
      <c r="A4351" s="314">
        <v>91986</v>
      </c>
      <c r="B4351" s="314" t="s">
        <v>37973</v>
      </c>
      <c r="C4351" s="315" t="s">
        <v>550</v>
      </c>
      <c r="D4351" s="316">
        <v>34.04</v>
      </c>
      <c r="E4351" s="314" t="s">
        <v>33628</v>
      </c>
    </row>
    <row r="4352" spans="1:5" ht="14.4">
      <c r="A4352" s="314">
        <v>97559</v>
      </c>
      <c r="B4352" s="314" t="s">
        <v>37974</v>
      </c>
      <c r="C4352" s="315" t="s">
        <v>550</v>
      </c>
      <c r="D4352" s="316">
        <v>14.24</v>
      </c>
      <c r="E4352" s="314" t="s">
        <v>33628</v>
      </c>
    </row>
    <row r="4353" spans="1:5" ht="14.4">
      <c r="A4353" s="314">
        <v>97562</v>
      </c>
      <c r="B4353" s="314" t="s">
        <v>37975</v>
      </c>
      <c r="C4353" s="315" t="s">
        <v>550</v>
      </c>
      <c r="D4353" s="316">
        <v>11.69</v>
      </c>
      <c r="E4353" s="314" t="s">
        <v>33628</v>
      </c>
    </row>
    <row r="4354" spans="1:5" ht="14.4">
      <c r="A4354" s="314">
        <v>97564</v>
      </c>
      <c r="B4354" s="314" t="s">
        <v>37976</v>
      </c>
      <c r="C4354" s="315" t="s">
        <v>550</v>
      </c>
      <c r="D4354" s="316">
        <v>19.399999999999999</v>
      </c>
      <c r="E4354" s="314" t="s">
        <v>33628</v>
      </c>
    </row>
    <row r="4355" spans="1:5" ht="14.4">
      <c r="A4355" s="314">
        <v>91889</v>
      </c>
      <c r="B4355" s="314" t="s">
        <v>37977</v>
      </c>
      <c r="C4355" s="315" t="s">
        <v>550</v>
      </c>
      <c r="D4355" s="316">
        <v>12.76</v>
      </c>
      <c r="E4355" s="314" t="s">
        <v>33628</v>
      </c>
    </row>
    <row r="4356" spans="1:5" ht="14.4">
      <c r="A4356" s="314">
        <v>91901</v>
      </c>
      <c r="B4356" s="314" t="s">
        <v>37978</v>
      </c>
      <c r="C4356" s="315" t="s">
        <v>550</v>
      </c>
      <c r="D4356" s="316">
        <v>10.210000000000001</v>
      </c>
      <c r="E4356" s="314" t="s">
        <v>33628</v>
      </c>
    </row>
    <row r="4357" spans="1:5" ht="14.4">
      <c r="A4357" s="314">
        <v>91913</v>
      </c>
      <c r="B4357" s="314" t="s">
        <v>37979</v>
      </c>
      <c r="C4357" s="315" t="s">
        <v>550</v>
      </c>
      <c r="D4357" s="316">
        <v>17.97</v>
      </c>
      <c r="E4357" s="314" t="s">
        <v>33628</v>
      </c>
    </row>
    <row r="4358" spans="1:5" ht="14.4">
      <c r="A4358" s="314">
        <v>91892</v>
      </c>
      <c r="B4358" s="314" t="s">
        <v>37980</v>
      </c>
      <c r="C4358" s="315" t="s">
        <v>550</v>
      </c>
      <c r="D4358" s="316">
        <v>16.25</v>
      </c>
      <c r="E4358" s="314" t="s">
        <v>33628</v>
      </c>
    </row>
    <row r="4359" spans="1:5" ht="14.4">
      <c r="A4359" s="314">
        <v>91904</v>
      </c>
      <c r="B4359" s="314" t="s">
        <v>37981</v>
      </c>
      <c r="C4359" s="315" t="s">
        <v>550</v>
      </c>
      <c r="D4359" s="316">
        <v>13.7</v>
      </c>
      <c r="E4359" s="314" t="s">
        <v>33628</v>
      </c>
    </row>
    <row r="4360" spans="1:5" ht="14.4">
      <c r="A4360" s="314">
        <v>91916</v>
      </c>
      <c r="B4360" s="314" t="s">
        <v>37982</v>
      </c>
      <c r="C4360" s="315" t="s">
        <v>550</v>
      </c>
      <c r="D4360" s="316">
        <v>21.41</v>
      </c>
      <c r="E4360" s="314" t="s">
        <v>33628</v>
      </c>
    </row>
    <row r="4361" spans="1:5" ht="14.4">
      <c r="A4361" s="314">
        <v>91895</v>
      </c>
      <c r="B4361" s="314" t="s">
        <v>37983</v>
      </c>
      <c r="C4361" s="315" t="s">
        <v>550</v>
      </c>
      <c r="D4361" s="316">
        <v>19.559999999999999</v>
      </c>
      <c r="E4361" s="314" t="s">
        <v>33628</v>
      </c>
    </row>
    <row r="4362" spans="1:5" ht="14.4">
      <c r="A4362" s="314">
        <v>91907</v>
      </c>
      <c r="B4362" s="314" t="s">
        <v>37984</v>
      </c>
      <c r="C4362" s="315" t="s">
        <v>550</v>
      </c>
      <c r="D4362" s="316">
        <v>17.010000000000002</v>
      </c>
      <c r="E4362" s="314" t="s">
        <v>33628</v>
      </c>
    </row>
    <row r="4363" spans="1:5" ht="14.4">
      <c r="A4363" s="314">
        <v>91919</v>
      </c>
      <c r="B4363" s="314" t="s">
        <v>37985</v>
      </c>
      <c r="C4363" s="315" t="s">
        <v>550</v>
      </c>
      <c r="D4363" s="316">
        <v>24.65</v>
      </c>
      <c r="E4363" s="314" t="s">
        <v>33628</v>
      </c>
    </row>
    <row r="4364" spans="1:5" ht="14.4">
      <c r="A4364" s="314">
        <v>91898</v>
      </c>
      <c r="B4364" s="314" t="s">
        <v>37986</v>
      </c>
      <c r="C4364" s="315" t="s">
        <v>550</v>
      </c>
      <c r="D4364" s="316">
        <v>22.38</v>
      </c>
      <c r="E4364" s="314" t="s">
        <v>33628</v>
      </c>
    </row>
    <row r="4365" spans="1:5" ht="14.4">
      <c r="A4365" s="314">
        <v>91910</v>
      </c>
      <c r="B4365" s="314" t="s">
        <v>37987</v>
      </c>
      <c r="C4365" s="315" t="s">
        <v>550</v>
      </c>
      <c r="D4365" s="316">
        <v>19.89</v>
      </c>
      <c r="E4365" s="314" t="s">
        <v>33628</v>
      </c>
    </row>
    <row r="4366" spans="1:5" ht="14.4">
      <c r="A4366" s="314">
        <v>91922</v>
      </c>
      <c r="B4366" s="314" t="s">
        <v>37988</v>
      </c>
      <c r="C4366" s="315" t="s">
        <v>550</v>
      </c>
      <c r="D4366" s="316">
        <v>27.41</v>
      </c>
      <c r="E4366" s="314" t="s">
        <v>33628</v>
      </c>
    </row>
    <row r="4367" spans="1:5" ht="14.4">
      <c r="A4367" s="314">
        <v>91887</v>
      </c>
      <c r="B4367" s="314" t="s">
        <v>37989</v>
      </c>
      <c r="C4367" s="315" t="s">
        <v>550</v>
      </c>
      <c r="D4367" s="316">
        <v>13.03</v>
      </c>
      <c r="E4367" s="314" t="s">
        <v>33628</v>
      </c>
    </row>
    <row r="4368" spans="1:5" ht="14.4">
      <c r="A4368" s="314">
        <v>91899</v>
      </c>
      <c r="B4368" s="314" t="s">
        <v>37990</v>
      </c>
      <c r="C4368" s="315" t="s">
        <v>550</v>
      </c>
      <c r="D4368" s="316">
        <v>10.48</v>
      </c>
      <c r="E4368" s="314" t="s">
        <v>33628</v>
      </c>
    </row>
    <row r="4369" spans="1:5" ht="14.4">
      <c r="A4369" s="314">
        <v>91911</v>
      </c>
      <c r="B4369" s="314" t="s">
        <v>37991</v>
      </c>
      <c r="C4369" s="315" t="s">
        <v>550</v>
      </c>
      <c r="D4369" s="316">
        <v>18.239999999999998</v>
      </c>
      <c r="E4369" s="314" t="s">
        <v>33628</v>
      </c>
    </row>
    <row r="4370" spans="1:5" ht="14.4">
      <c r="A4370" s="314">
        <v>91890</v>
      </c>
      <c r="B4370" s="314" t="s">
        <v>37992</v>
      </c>
      <c r="C4370" s="315" t="s">
        <v>550</v>
      </c>
      <c r="D4370" s="316">
        <v>14.44</v>
      </c>
      <c r="E4370" s="314" t="s">
        <v>33628</v>
      </c>
    </row>
    <row r="4371" spans="1:5" ht="14.4">
      <c r="A4371" s="314">
        <v>91902</v>
      </c>
      <c r="B4371" s="314" t="s">
        <v>37993</v>
      </c>
      <c r="C4371" s="315" t="s">
        <v>550</v>
      </c>
      <c r="D4371" s="316">
        <v>11.89</v>
      </c>
      <c r="E4371" s="314" t="s">
        <v>33628</v>
      </c>
    </row>
    <row r="4372" spans="1:5" ht="14.4">
      <c r="A4372" s="314">
        <v>91914</v>
      </c>
      <c r="B4372" s="314" t="s">
        <v>37994</v>
      </c>
      <c r="C4372" s="315" t="s">
        <v>550</v>
      </c>
      <c r="D4372" s="316">
        <v>19.600000000000001</v>
      </c>
      <c r="E4372" s="314" t="s">
        <v>33628</v>
      </c>
    </row>
    <row r="4373" spans="1:5" ht="14.4">
      <c r="A4373" s="314">
        <v>91893</v>
      </c>
      <c r="B4373" s="314" t="s">
        <v>37995</v>
      </c>
      <c r="C4373" s="315" t="s">
        <v>550</v>
      </c>
      <c r="D4373" s="316">
        <v>17.72</v>
      </c>
      <c r="E4373" s="314" t="s">
        <v>33628</v>
      </c>
    </row>
    <row r="4374" spans="1:5" ht="14.4">
      <c r="A4374" s="314">
        <v>91905</v>
      </c>
      <c r="B4374" s="314" t="s">
        <v>37996</v>
      </c>
      <c r="C4374" s="315" t="s">
        <v>550</v>
      </c>
      <c r="D4374" s="316">
        <v>15.17</v>
      </c>
      <c r="E4374" s="314" t="s">
        <v>33628</v>
      </c>
    </row>
    <row r="4375" spans="1:5" ht="14.4">
      <c r="A4375" s="314">
        <v>91917</v>
      </c>
      <c r="B4375" s="314" t="s">
        <v>37997</v>
      </c>
      <c r="C4375" s="315" t="s">
        <v>550</v>
      </c>
      <c r="D4375" s="316">
        <v>22.81</v>
      </c>
      <c r="E4375" s="314" t="s">
        <v>33628</v>
      </c>
    </row>
    <row r="4376" spans="1:5" ht="14.4">
      <c r="A4376" s="314">
        <v>91896</v>
      </c>
      <c r="B4376" s="314" t="s">
        <v>37998</v>
      </c>
      <c r="C4376" s="315" t="s">
        <v>550</v>
      </c>
      <c r="D4376" s="316">
        <v>20.41</v>
      </c>
      <c r="E4376" s="314" t="s">
        <v>33628</v>
      </c>
    </row>
    <row r="4377" spans="1:5" ht="14.4">
      <c r="A4377" s="314">
        <v>91908</v>
      </c>
      <c r="B4377" s="314" t="s">
        <v>37999</v>
      </c>
      <c r="C4377" s="315" t="s">
        <v>550</v>
      </c>
      <c r="D4377" s="316">
        <v>17.920000000000002</v>
      </c>
      <c r="E4377" s="314" t="s">
        <v>33628</v>
      </c>
    </row>
    <row r="4378" spans="1:5" ht="14.4">
      <c r="A4378" s="314">
        <v>91920</v>
      </c>
      <c r="B4378" s="314" t="s">
        <v>38000</v>
      </c>
      <c r="C4378" s="315" t="s">
        <v>550</v>
      </c>
      <c r="D4378" s="316">
        <v>25.44</v>
      </c>
      <c r="E4378" s="314" t="s">
        <v>33628</v>
      </c>
    </row>
    <row r="4379" spans="1:5" ht="14.4">
      <c r="A4379" s="314">
        <v>91983</v>
      </c>
      <c r="B4379" s="314" t="s">
        <v>38001</v>
      </c>
      <c r="C4379" s="315" t="s">
        <v>550</v>
      </c>
      <c r="D4379" s="316">
        <v>78.650000000000006</v>
      </c>
      <c r="E4379" s="314" t="s">
        <v>33628</v>
      </c>
    </row>
    <row r="4380" spans="1:5" ht="14.4">
      <c r="A4380" s="314">
        <v>91982</v>
      </c>
      <c r="B4380" s="314" t="s">
        <v>38002</v>
      </c>
      <c r="C4380" s="315" t="s">
        <v>550</v>
      </c>
      <c r="D4380" s="316">
        <v>68.099999999999994</v>
      </c>
      <c r="E4380" s="314" t="s">
        <v>33628</v>
      </c>
    </row>
    <row r="4381" spans="1:5" ht="14.4">
      <c r="A4381" s="314">
        <v>91833</v>
      </c>
      <c r="B4381" s="314" t="s">
        <v>38003</v>
      </c>
      <c r="C4381" s="315" t="s">
        <v>449</v>
      </c>
      <c r="D4381" s="316">
        <v>18.62</v>
      </c>
      <c r="E4381" s="314" t="s">
        <v>33628</v>
      </c>
    </row>
    <row r="4382" spans="1:5" ht="14.4">
      <c r="A4382" s="314">
        <v>91843</v>
      </c>
      <c r="B4382" s="314" t="s">
        <v>38004</v>
      </c>
      <c r="C4382" s="315" t="s">
        <v>449</v>
      </c>
      <c r="D4382" s="316">
        <v>6.34</v>
      </c>
      <c r="E4382" s="314" t="s">
        <v>33628</v>
      </c>
    </row>
    <row r="4383" spans="1:5" ht="14.4">
      <c r="A4383" s="314">
        <v>91853</v>
      </c>
      <c r="B4383" s="314" t="s">
        <v>38005</v>
      </c>
      <c r="C4383" s="315" t="s">
        <v>449</v>
      </c>
      <c r="D4383" s="316">
        <v>9.74</v>
      </c>
      <c r="E4383" s="314" t="s">
        <v>33628</v>
      </c>
    </row>
    <row r="4384" spans="1:5" ht="14.4">
      <c r="A4384" s="314">
        <v>91835</v>
      </c>
      <c r="B4384" s="314" t="s">
        <v>38006</v>
      </c>
      <c r="C4384" s="315" t="s">
        <v>449</v>
      </c>
      <c r="D4384" s="316">
        <v>20.25</v>
      </c>
      <c r="E4384" s="314" t="s">
        <v>33628</v>
      </c>
    </row>
    <row r="4385" spans="1:5" ht="14.4">
      <c r="A4385" s="314">
        <v>91845</v>
      </c>
      <c r="B4385" s="314" t="s">
        <v>38007</v>
      </c>
      <c r="C4385" s="315" t="s">
        <v>449</v>
      </c>
      <c r="D4385" s="316">
        <v>7.92</v>
      </c>
      <c r="E4385" s="314" t="s">
        <v>33628</v>
      </c>
    </row>
    <row r="4386" spans="1:5" ht="14.4">
      <c r="A4386" s="314">
        <v>91855</v>
      </c>
      <c r="B4386" s="314" t="s">
        <v>38008</v>
      </c>
      <c r="C4386" s="315" t="s">
        <v>449</v>
      </c>
      <c r="D4386" s="316">
        <v>11.24</v>
      </c>
      <c r="E4386" s="314" t="s">
        <v>33628</v>
      </c>
    </row>
    <row r="4387" spans="1:5" ht="14.4">
      <c r="A4387" s="314">
        <v>91837</v>
      </c>
      <c r="B4387" s="314" t="s">
        <v>38009</v>
      </c>
      <c r="C4387" s="315" t="s">
        <v>449</v>
      </c>
      <c r="D4387" s="316">
        <v>24.55</v>
      </c>
      <c r="E4387" s="314" t="s">
        <v>33628</v>
      </c>
    </row>
    <row r="4388" spans="1:5" ht="14.4">
      <c r="A4388" s="314">
        <v>91847</v>
      </c>
      <c r="B4388" s="314" t="s">
        <v>38010</v>
      </c>
      <c r="C4388" s="315" t="s">
        <v>449</v>
      </c>
      <c r="D4388" s="316">
        <v>12.28</v>
      </c>
      <c r="E4388" s="314" t="s">
        <v>33628</v>
      </c>
    </row>
    <row r="4389" spans="1:5" ht="14.4">
      <c r="A4389" s="314">
        <v>91857</v>
      </c>
      <c r="B4389" s="314" t="s">
        <v>38011</v>
      </c>
      <c r="C4389" s="315" t="s">
        <v>449</v>
      </c>
      <c r="D4389" s="316">
        <v>15.34</v>
      </c>
      <c r="E4389" s="314" t="s">
        <v>33628</v>
      </c>
    </row>
    <row r="4390" spans="1:5" ht="14.4">
      <c r="A4390" s="314">
        <v>91838</v>
      </c>
      <c r="B4390" s="314" t="s">
        <v>38012</v>
      </c>
      <c r="C4390" s="315" t="s">
        <v>449</v>
      </c>
      <c r="D4390" s="316">
        <v>0</v>
      </c>
      <c r="E4390" s="314" t="s">
        <v>33628</v>
      </c>
    </row>
    <row r="4391" spans="1:5" ht="14.4">
      <c r="A4391" s="314">
        <v>91848</v>
      </c>
      <c r="B4391" s="314" t="s">
        <v>38013</v>
      </c>
      <c r="C4391" s="315" t="s">
        <v>449</v>
      </c>
      <c r="D4391" s="316">
        <v>0</v>
      </c>
      <c r="E4391" s="314" t="s">
        <v>33628</v>
      </c>
    </row>
    <row r="4392" spans="1:5" ht="14.4">
      <c r="A4392" s="314">
        <v>91858</v>
      </c>
      <c r="B4392" s="314" t="s">
        <v>38014</v>
      </c>
      <c r="C4392" s="315" t="s">
        <v>449</v>
      </c>
      <c r="D4392" s="316">
        <v>0</v>
      </c>
      <c r="E4392" s="314" t="s">
        <v>33628</v>
      </c>
    </row>
    <row r="4393" spans="1:5" ht="14.4">
      <c r="A4393" s="314">
        <v>91840</v>
      </c>
      <c r="B4393" s="314" t="s">
        <v>38015</v>
      </c>
      <c r="C4393" s="315" t="s">
        <v>449</v>
      </c>
      <c r="D4393" s="316">
        <v>22.91</v>
      </c>
      <c r="E4393" s="314" t="s">
        <v>33628</v>
      </c>
    </row>
    <row r="4394" spans="1:5" ht="14.4">
      <c r="A4394" s="314">
        <v>91850</v>
      </c>
      <c r="B4394" s="314" t="s">
        <v>38016</v>
      </c>
      <c r="C4394" s="315" t="s">
        <v>449</v>
      </c>
      <c r="D4394" s="316">
        <v>10.59</v>
      </c>
      <c r="E4394" s="314" t="s">
        <v>33628</v>
      </c>
    </row>
    <row r="4395" spans="1:5" ht="14.4">
      <c r="A4395" s="314">
        <v>91860</v>
      </c>
      <c r="B4395" s="314" t="s">
        <v>38017</v>
      </c>
      <c r="C4395" s="315" t="s">
        <v>449</v>
      </c>
      <c r="D4395" s="316">
        <v>13.84</v>
      </c>
      <c r="E4395" s="314" t="s">
        <v>33628</v>
      </c>
    </row>
    <row r="4396" spans="1:5" ht="14.4">
      <c r="A4396" s="314">
        <v>91831</v>
      </c>
      <c r="B4396" s="314" t="s">
        <v>38018</v>
      </c>
      <c r="C4396" s="315" t="s">
        <v>449</v>
      </c>
      <c r="D4396" s="316">
        <v>18.11</v>
      </c>
      <c r="E4396" s="314" t="s">
        <v>33628</v>
      </c>
    </row>
    <row r="4397" spans="1:5" ht="14.4">
      <c r="A4397" s="314">
        <v>91852</v>
      </c>
      <c r="B4397" s="314" t="s">
        <v>38019</v>
      </c>
      <c r="C4397" s="315" t="s">
        <v>449</v>
      </c>
      <c r="D4397" s="316">
        <v>9.27</v>
      </c>
      <c r="E4397" s="314" t="s">
        <v>33628</v>
      </c>
    </row>
    <row r="4398" spans="1:5" ht="14.4">
      <c r="A4398" s="314">
        <v>91834</v>
      </c>
      <c r="B4398" s="314" t="s">
        <v>38020</v>
      </c>
      <c r="C4398" s="315" t="s">
        <v>449</v>
      </c>
      <c r="D4398" s="316">
        <v>18.95</v>
      </c>
      <c r="E4398" s="314" t="s">
        <v>33628</v>
      </c>
    </row>
    <row r="4399" spans="1:5" ht="14.4">
      <c r="A4399" s="314">
        <v>91854</v>
      </c>
      <c r="B4399" s="314" t="s">
        <v>38021</v>
      </c>
      <c r="C4399" s="315" t="s">
        <v>449</v>
      </c>
      <c r="D4399" s="316">
        <v>10.039999999999999</v>
      </c>
      <c r="E4399" s="314" t="s">
        <v>33628</v>
      </c>
    </row>
    <row r="4400" spans="1:5" ht="14.4">
      <c r="A4400" s="314">
        <v>91836</v>
      </c>
      <c r="B4400" s="314" t="s">
        <v>38022</v>
      </c>
      <c r="C4400" s="315" t="s">
        <v>449</v>
      </c>
      <c r="D4400" s="316">
        <v>21.51</v>
      </c>
      <c r="E4400" s="314" t="s">
        <v>33628</v>
      </c>
    </row>
    <row r="4401" spans="1:5" ht="14.4">
      <c r="A4401" s="314">
        <v>91856</v>
      </c>
      <c r="B4401" s="314" t="s">
        <v>38023</v>
      </c>
      <c r="C4401" s="315" t="s">
        <v>449</v>
      </c>
      <c r="D4401" s="316">
        <v>12.53</v>
      </c>
      <c r="E4401" s="314" t="s">
        <v>33628</v>
      </c>
    </row>
    <row r="4402" spans="1:5" ht="14.4">
      <c r="A4402" s="314">
        <v>91839</v>
      </c>
      <c r="B4402" s="314" t="s">
        <v>38024</v>
      </c>
      <c r="C4402" s="315" t="s">
        <v>449</v>
      </c>
      <c r="D4402" s="316">
        <v>20.3</v>
      </c>
      <c r="E4402" s="314" t="s">
        <v>33628</v>
      </c>
    </row>
    <row r="4403" spans="1:5" ht="14.4">
      <c r="A4403" s="314">
        <v>91849</v>
      </c>
      <c r="B4403" s="314" t="s">
        <v>38025</v>
      </c>
      <c r="C4403" s="315" t="s">
        <v>449</v>
      </c>
      <c r="D4403" s="316">
        <v>8.0299999999999994</v>
      </c>
      <c r="E4403" s="314" t="s">
        <v>33628</v>
      </c>
    </row>
    <row r="4404" spans="1:5" ht="14.4">
      <c r="A4404" s="314">
        <v>91859</v>
      </c>
      <c r="B4404" s="314" t="s">
        <v>38026</v>
      </c>
      <c r="C4404" s="315" t="s">
        <v>449</v>
      </c>
      <c r="D4404" s="316">
        <v>11.41</v>
      </c>
      <c r="E4404" s="314" t="s">
        <v>33628</v>
      </c>
    </row>
    <row r="4405" spans="1:5" ht="14.4">
      <c r="A4405" s="314">
        <v>91841</v>
      </c>
      <c r="B4405" s="314" t="s">
        <v>38027</v>
      </c>
      <c r="C4405" s="315" t="s">
        <v>449</v>
      </c>
      <c r="D4405" s="316">
        <v>22.21</v>
      </c>
      <c r="E4405" s="314" t="s">
        <v>33628</v>
      </c>
    </row>
    <row r="4406" spans="1:5" ht="14.4">
      <c r="A4406" s="314">
        <v>91851</v>
      </c>
      <c r="B4406" s="314" t="s">
        <v>38028</v>
      </c>
      <c r="C4406" s="315" t="s">
        <v>449</v>
      </c>
      <c r="D4406" s="316">
        <v>9.89</v>
      </c>
      <c r="E4406" s="314" t="s">
        <v>33628</v>
      </c>
    </row>
    <row r="4407" spans="1:5" ht="14.4">
      <c r="A4407" s="314">
        <v>91861</v>
      </c>
      <c r="B4407" s="314" t="s">
        <v>38029</v>
      </c>
      <c r="C4407" s="315" t="s">
        <v>449</v>
      </c>
      <c r="D4407" s="316">
        <v>13.19</v>
      </c>
      <c r="E4407" s="314" t="s">
        <v>33628</v>
      </c>
    </row>
    <row r="4408" spans="1:5" ht="14.4">
      <c r="A4408" s="314">
        <v>91862</v>
      </c>
      <c r="B4408" s="314" t="s">
        <v>38030</v>
      </c>
      <c r="C4408" s="315" t="s">
        <v>449</v>
      </c>
      <c r="D4408" s="316">
        <v>9.56</v>
      </c>
      <c r="E4408" s="314" t="s">
        <v>33628</v>
      </c>
    </row>
    <row r="4409" spans="1:5" ht="14.4">
      <c r="A4409" s="314">
        <v>91866</v>
      </c>
      <c r="B4409" s="314" t="s">
        <v>38031</v>
      </c>
      <c r="C4409" s="315" t="s">
        <v>449</v>
      </c>
      <c r="D4409" s="316">
        <v>8.15</v>
      </c>
      <c r="E4409" s="314" t="s">
        <v>33628</v>
      </c>
    </row>
    <row r="4410" spans="1:5" ht="14.4">
      <c r="A4410" s="314">
        <v>91870</v>
      </c>
      <c r="B4410" s="314" t="s">
        <v>38032</v>
      </c>
      <c r="C4410" s="315" t="s">
        <v>449</v>
      </c>
      <c r="D4410" s="316">
        <v>12.93</v>
      </c>
      <c r="E4410" s="314" t="s">
        <v>33628</v>
      </c>
    </row>
    <row r="4411" spans="1:5" ht="14.4">
      <c r="A4411" s="314">
        <v>91863</v>
      </c>
      <c r="B4411" s="314" t="s">
        <v>38033</v>
      </c>
      <c r="C4411" s="315" t="s">
        <v>449</v>
      </c>
      <c r="D4411" s="316">
        <v>11.24</v>
      </c>
      <c r="E4411" s="314" t="s">
        <v>33628</v>
      </c>
    </row>
    <row r="4412" spans="1:5" ht="14.4">
      <c r="A4412" s="314">
        <v>91867</v>
      </c>
      <c r="B4412" s="314" t="s">
        <v>38034</v>
      </c>
      <c r="C4412" s="315" t="s">
        <v>449</v>
      </c>
      <c r="D4412" s="316">
        <v>9.83</v>
      </c>
      <c r="E4412" s="314" t="s">
        <v>33628</v>
      </c>
    </row>
    <row r="4413" spans="1:5" ht="14.4">
      <c r="A4413" s="314">
        <v>91871</v>
      </c>
      <c r="B4413" s="314" t="s">
        <v>38035</v>
      </c>
      <c r="C4413" s="315" t="s">
        <v>449</v>
      </c>
      <c r="D4413" s="316">
        <v>14.59</v>
      </c>
      <c r="E4413" s="314" t="s">
        <v>33628</v>
      </c>
    </row>
    <row r="4414" spans="1:5" ht="14.4">
      <c r="A4414" s="314">
        <v>91864</v>
      </c>
      <c r="B4414" s="314" t="s">
        <v>38036</v>
      </c>
      <c r="C4414" s="315" t="s">
        <v>449</v>
      </c>
      <c r="D4414" s="316">
        <v>14.85</v>
      </c>
      <c r="E4414" s="314" t="s">
        <v>33628</v>
      </c>
    </row>
    <row r="4415" spans="1:5" ht="14.4">
      <c r="A4415" s="314">
        <v>91868</v>
      </c>
      <c r="B4415" s="314" t="s">
        <v>38037</v>
      </c>
      <c r="C4415" s="315" t="s">
        <v>449</v>
      </c>
      <c r="D4415" s="316">
        <v>13.45</v>
      </c>
      <c r="E4415" s="314" t="s">
        <v>33628</v>
      </c>
    </row>
    <row r="4416" spans="1:5" ht="14.4">
      <c r="A4416" s="314">
        <v>91872</v>
      </c>
      <c r="B4416" s="314" t="s">
        <v>38038</v>
      </c>
      <c r="C4416" s="315" t="s">
        <v>449</v>
      </c>
      <c r="D4416" s="316">
        <v>18.22</v>
      </c>
      <c r="E4416" s="314" t="s">
        <v>33628</v>
      </c>
    </row>
    <row r="4417" spans="1:5" ht="14.4">
      <c r="A4417" s="314">
        <v>91865</v>
      </c>
      <c r="B4417" s="314" t="s">
        <v>38039</v>
      </c>
      <c r="C4417" s="315" t="s">
        <v>449</v>
      </c>
      <c r="D4417" s="316">
        <v>18.45</v>
      </c>
      <c r="E4417" s="314" t="s">
        <v>33628</v>
      </c>
    </row>
    <row r="4418" spans="1:5" ht="14.4">
      <c r="A4418" s="314">
        <v>91869</v>
      </c>
      <c r="B4418" s="314" t="s">
        <v>38040</v>
      </c>
      <c r="C4418" s="315" t="s">
        <v>449</v>
      </c>
      <c r="D4418" s="316">
        <v>17.010000000000002</v>
      </c>
      <c r="E4418" s="314" t="s">
        <v>33628</v>
      </c>
    </row>
    <row r="4419" spans="1:5" ht="14.4">
      <c r="A4419" s="314">
        <v>91873</v>
      </c>
      <c r="B4419" s="314" t="s">
        <v>38041</v>
      </c>
      <c r="C4419" s="315" t="s">
        <v>449</v>
      </c>
      <c r="D4419" s="316">
        <v>21.76</v>
      </c>
      <c r="E4419" s="314" t="s">
        <v>33628</v>
      </c>
    </row>
    <row r="4420" spans="1:5" ht="14.4">
      <c r="A4420" s="314">
        <v>91981</v>
      </c>
      <c r="B4420" s="314" t="s">
        <v>38042</v>
      </c>
      <c r="C4420" s="315" t="s">
        <v>550</v>
      </c>
      <c r="D4420" s="316">
        <v>46.54</v>
      </c>
      <c r="E4420" s="314" t="s">
        <v>33628</v>
      </c>
    </row>
    <row r="4421" spans="1:5" ht="14.4">
      <c r="A4421" s="314">
        <v>91980</v>
      </c>
      <c r="B4421" s="314" t="s">
        <v>38043</v>
      </c>
      <c r="C4421" s="315" t="s">
        <v>550</v>
      </c>
      <c r="D4421" s="316">
        <v>35.99</v>
      </c>
      <c r="E4421" s="314" t="s">
        <v>33628</v>
      </c>
    </row>
    <row r="4422" spans="1:5" ht="14.4">
      <c r="A4422" s="314">
        <v>91979</v>
      </c>
      <c r="B4422" s="314" t="s">
        <v>38044</v>
      </c>
      <c r="C4422" s="315" t="s">
        <v>550</v>
      </c>
      <c r="D4422" s="316">
        <v>47.4</v>
      </c>
      <c r="E4422" s="314" t="s">
        <v>33628</v>
      </c>
    </row>
    <row r="4423" spans="1:5" ht="14.4">
      <c r="A4423" s="314">
        <v>91978</v>
      </c>
      <c r="B4423" s="314" t="s">
        <v>38045</v>
      </c>
      <c r="C4423" s="315" t="s">
        <v>550</v>
      </c>
      <c r="D4423" s="316">
        <v>36.85</v>
      </c>
      <c r="E4423" s="314" t="s">
        <v>33628</v>
      </c>
    </row>
    <row r="4424" spans="1:5" ht="14.4">
      <c r="A4424" s="314">
        <v>92029</v>
      </c>
      <c r="B4424" s="314" t="s">
        <v>38046</v>
      </c>
      <c r="C4424" s="315" t="s">
        <v>550</v>
      </c>
      <c r="D4424" s="316">
        <v>55.64</v>
      </c>
      <c r="E4424" s="314" t="s">
        <v>33628</v>
      </c>
    </row>
    <row r="4425" spans="1:5" ht="14.4">
      <c r="A4425" s="314">
        <v>92028</v>
      </c>
      <c r="B4425" s="314" t="s">
        <v>38047</v>
      </c>
      <c r="C4425" s="315" t="s">
        <v>550</v>
      </c>
      <c r="D4425" s="316">
        <v>45.09</v>
      </c>
      <c r="E4425" s="314" t="s">
        <v>33628</v>
      </c>
    </row>
    <row r="4426" spans="1:5" ht="14.4">
      <c r="A4426" s="314">
        <v>92031</v>
      </c>
      <c r="B4426" s="314" t="s">
        <v>38048</v>
      </c>
      <c r="C4426" s="315" t="s">
        <v>550</v>
      </c>
      <c r="D4426" s="316">
        <v>75.92</v>
      </c>
      <c r="E4426" s="314" t="s">
        <v>33628</v>
      </c>
    </row>
    <row r="4427" spans="1:5" ht="14.4">
      <c r="A4427" s="314">
        <v>92030</v>
      </c>
      <c r="B4427" s="314" t="s">
        <v>38049</v>
      </c>
      <c r="C4427" s="315" t="s">
        <v>550</v>
      </c>
      <c r="D4427" s="316">
        <v>65.37</v>
      </c>
      <c r="E4427" s="314" t="s">
        <v>33628</v>
      </c>
    </row>
    <row r="4428" spans="1:5" ht="14.4">
      <c r="A4428" s="314">
        <v>91955</v>
      </c>
      <c r="B4428" s="314" t="s">
        <v>38050</v>
      </c>
      <c r="C4428" s="315" t="s">
        <v>550</v>
      </c>
      <c r="D4428" s="316">
        <v>35.29</v>
      </c>
      <c r="E4428" s="314" t="s">
        <v>33628</v>
      </c>
    </row>
    <row r="4429" spans="1:5" ht="14.4">
      <c r="A4429" s="314">
        <v>91954</v>
      </c>
      <c r="B4429" s="314" t="s">
        <v>38051</v>
      </c>
      <c r="C4429" s="315" t="s">
        <v>550</v>
      </c>
      <c r="D4429" s="316">
        <v>24.74</v>
      </c>
      <c r="E4429" s="314" t="s">
        <v>33628</v>
      </c>
    </row>
    <row r="4430" spans="1:5" ht="14.4">
      <c r="A4430" s="314">
        <v>92033</v>
      </c>
      <c r="B4430" s="314" t="s">
        <v>38052</v>
      </c>
      <c r="C4430" s="315" t="s">
        <v>550</v>
      </c>
      <c r="D4430" s="316">
        <v>76.73</v>
      </c>
      <c r="E4430" s="314" t="s">
        <v>33628</v>
      </c>
    </row>
    <row r="4431" spans="1:5" ht="14.4">
      <c r="A4431" s="314">
        <v>92032</v>
      </c>
      <c r="B4431" s="314" t="s">
        <v>38053</v>
      </c>
      <c r="C4431" s="315" t="s">
        <v>550</v>
      </c>
      <c r="D4431" s="316">
        <v>66.180000000000007</v>
      </c>
      <c r="E4431" s="314" t="s">
        <v>33628</v>
      </c>
    </row>
    <row r="4432" spans="1:5" ht="14.4">
      <c r="A4432" s="314">
        <v>91961</v>
      </c>
      <c r="B4432" s="314" t="s">
        <v>38054</v>
      </c>
      <c r="C4432" s="315" t="s">
        <v>550</v>
      </c>
      <c r="D4432" s="316">
        <v>56.45</v>
      </c>
      <c r="E4432" s="314" t="s">
        <v>33628</v>
      </c>
    </row>
    <row r="4433" spans="1:5" ht="14.4">
      <c r="A4433" s="314">
        <v>91960</v>
      </c>
      <c r="B4433" s="314" t="s">
        <v>38055</v>
      </c>
      <c r="C4433" s="315" t="s">
        <v>550</v>
      </c>
      <c r="D4433" s="316">
        <v>45.9</v>
      </c>
      <c r="E4433" s="314" t="s">
        <v>33628</v>
      </c>
    </row>
    <row r="4434" spans="1:5" ht="14.4">
      <c r="A4434" s="314">
        <v>91969</v>
      </c>
      <c r="B4434" s="314" t="s">
        <v>38056</v>
      </c>
      <c r="C4434" s="315" t="s">
        <v>550</v>
      </c>
      <c r="D4434" s="316">
        <v>77.540000000000006</v>
      </c>
      <c r="E4434" s="314" t="s">
        <v>33628</v>
      </c>
    </row>
    <row r="4435" spans="1:5" ht="14.4">
      <c r="A4435" s="314">
        <v>91968</v>
      </c>
      <c r="B4435" s="314" t="s">
        <v>38057</v>
      </c>
      <c r="C4435" s="315" t="s">
        <v>550</v>
      </c>
      <c r="D4435" s="316">
        <v>66.989999999999995</v>
      </c>
      <c r="E4435" s="314" t="s">
        <v>33628</v>
      </c>
    </row>
    <row r="4436" spans="1:5" ht="14.4">
      <c r="A4436" s="314">
        <v>91985</v>
      </c>
      <c r="B4436" s="314" t="s">
        <v>38058</v>
      </c>
      <c r="C4436" s="315" t="s">
        <v>550</v>
      </c>
      <c r="D4436" s="316">
        <v>28.08</v>
      </c>
      <c r="E4436" s="314" t="s">
        <v>33628</v>
      </c>
    </row>
    <row r="4437" spans="1:5" ht="14.4">
      <c r="A4437" s="314">
        <v>91984</v>
      </c>
      <c r="B4437" s="314" t="s">
        <v>38059</v>
      </c>
      <c r="C4437" s="315" t="s">
        <v>550</v>
      </c>
      <c r="D4437" s="316">
        <v>17.53</v>
      </c>
      <c r="E4437" s="314" t="s">
        <v>33628</v>
      </c>
    </row>
    <row r="4438" spans="1:5" ht="14.4">
      <c r="A4438" s="314">
        <v>91989</v>
      </c>
      <c r="B4438" s="314" t="s">
        <v>38060</v>
      </c>
      <c r="C4438" s="315" t="s">
        <v>550</v>
      </c>
      <c r="D4438" s="316">
        <v>30.98</v>
      </c>
      <c r="E4438" s="314" t="s">
        <v>33628</v>
      </c>
    </row>
    <row r="4439" spans="1:5" ht="14.4">
      <c r="A4439" s="314">
        <v>91988</v>
      </c>
      <c r="B4439" s="314" t="s">
        <v>38061</v>
      </c>
      <c r="C4439" s="315" t="s">
        <v>550</v>
      </c>
      <c r="D4439" s="316">
        <v>20.43</v>
      </c>
      <c r="E4439" s="314" t="s">
        <v>33628</v>
      </c>
    </row>
    <row r="4440" spans="1:5" ht="14.4">
      <c r="A4440" s="314">
        <v>92023</v>
      </c>
      <c r="B4440" s="314" t="s">
        <v>38062</v>
      </c>
      <c r="C4440" s="315" t="s">
        <v>550</v>
      </c>
      <c r="D4440" s="316">
        <v>49.17</v>
      </c>
      <c r="E4440" s="314" t="s">
        <v>33628</v>
      </c>
    </row>
    <row r="4441" spans="1:5" ht="14.4">
      <c r="A4441" s="314">
        <v>92022</v>
      </c>
      <c r="B4441" s="314" t="s">
        <v>38063</v>
      </c>
      <c r="C4441" s="315" t="s">
        <v>550</v>
      </c>
      <c r="D4441" s="316">
        <v>38.619999999999997</v>
      </c>
      <c r="E4441" s="314" t="s">
        <v>33628</v>
      </c>
    </row>
    <row r="4442" spans="1:5" ht="14.4">
      <c r="A4442" s="314">
        <v>92025</v>
      </c>
      <c r="B4442" s="314" t="s">
        <v>38064</v>
      </c>
      <c r="C4442" s="315" t="s">
        <v>550</v>
      </c>
      <c r="D4442" s="316">
        <v>69.52</v>
      </c>
      <c r="E4442" s="314" t="s">
        <v>33628</v>
      </c>
    </row>
    <row r="4443" spans="1:5" ht="14.4">
      <c r="A4443" s="314">
        <v>92024</v>
      </c>
      <c r="B4443" s="314" t="s">
        <v>38065</v>
      </c>
      <c r="C4443" s="315" t="s">
        <v>550</v>
      </c>
      <c r="D4443" s="316">
        <v>58.97</v>
      </c>
      <c r="E4443" s="314" t="s">
        <v>33628</v>
      </c>
    </row>
    <row r="4444" spans="1:5" ht="14.4">
      <c r="A4444" s="314">
        <v>91957</v>
      </c>
      <c r="B4444" s="314" t="s">
        <v>38066</v>
      </c>
      <c r="C4444" s="315" t="s">
        <v>550</v>
      </c>
      <c r="D4444" s="316">
        <v>49.98</v>
      </c>
      <c r="E4444" s="314" t="s">
        <v>33628</v>
      </c>
    </row>
    <row r="4445" spans="1:5" ht="14.4">
      <c r="A4445" s="314">
        <v>91956</v>
      </c>
      <c r="B4445" s="314" t="s">
        <v>38067</v>
      </c>
      <c r="C4445" s="315" t="s">
        <v>550</v>
      </c>
      <c r="D4445" s="316">
        <v>39.43</v>
      </c>
      <c r="E4445" s="314" t="s">
        <v>33628</v>
      </c>
    </row>
    <row r="4446" spans="1:5" ht="14.4">
      <c r="A4446" s="314">
        <v>91963</v>
      </c>
      <c r="B4446" s="314" t="s">
        <v>38068</v>
      </c>
      <c r="C4446" s="315" t="s">
        <v>550</v>
      </c>
      <c r="D4446" s="316">
        <v>71.14</v>
      </c>
      <c r="E4446" s="314" t="s">
        <v>33628</v>
      </c>
    </row>
    <row r="4447" spans="1:5" ht="14.4">
      <c r="A4447" s="314">
        <v>91962</v>
      </c>
      <c r="B4447" s="314" t="s">
        <v>38069</v>
      </c>
      <c r="C4447" s="315" t="s">
        <v>550</v>
      </c>
      <c r="D4447" s="316">
        <v>60.59</v>
      </c>
      <c r="E4447" s="314" t="s">
        <v>33628</v>
      </c>
    </row>
    <row r="4448" spans="1:5" ht="14.4">
      <c r="A4448" s="314">
        <v>91953</v>
      </c>
      <c r="B4448" s="314" t="s">
        <v>38070</v>
      </c>
      <c r="C4448" s="315" t="s">
        <v>550</v>
      </c>
      <c r="D4448" s="316">
        <v>28.88</v>
      </c>
      <c r="E4448" s="314" t="s">
        <v>33628</v>
      </c>
    </row>
    <row r="4449" spans="1:5" ht="14.4">
      <c r="A4449" s="314">
        <v>91952</v>
      </c>
      <c r="B4449" s="314" t="s">
        <v>38071</v>
      </c>
      <c r="C4449" s="315" t="s">
        <v>550</v>
      </c>
      <c r="D4449" s="316">
        <v>18.329999999999998</v>
      </c>
      <c r="E4449" s="314" t="s">
        <v>33628</v>
      </c>
    </row>
    <row r="4450" spans="1:5" ht="14.4">
      <c r="A4450" s="314">
        <v>92035</v>
      </c>
      <c r="B4450" s="314" t="s">
        <v>38072</v>
      </c>
      <c r="C4450" s="315" t="s">
        <v>550</v>
      </c>
      <c r="D4450" s="316">
        <v>70.33</v>
      </c>
      <c r="E4450" s="314" t="s">
        <v>33628</v>
      </c>
    </row>
    <row r="4451" spans="1:5" ht="14.4">
      <c r="A4451" s="314">
        <v>92034</v>
      </c>
      <c r="B4451" s="314" t="s">
        <v>38073</v>
      </c>
      <c r="C4451" s="315" t="s">
        <v>550</v>
      </c>
      <c r="D4451" s="316">
        <v>59.78</v>
      </c>
      <c r="E4451" s="314" t="s">
        <v>33628</v>
      </c>
    </row>
    <row r="4452" spans="1:5" ht="14.4">
      <c r="A4452" s="314">
        <v>92027</v>
      </c>
      <c r="B4452" s="314" t="s">
        <v>38074</v>
      </c>
      <c r="C4452" s="315" t="s">
        <v>550</v>
      </c>
      <c r="D4452" s="316">
        <v>63.92</v>
      </c>
      <c r="E4452" s="314" t="s">
        <v>33628</v>
      </c>
    </row>
    <row r="4453" spans="1:5" ht="14.4">
      <c r="A4453" s="314">
        <v>92026</v>
      </c>
      <c r="B4453" s="314" t="s">
        <v>38075</v>
      </c>
      <c r="C4453" s="315" t="s">
        <v>550</v>
      </c>
      <c r="D4453" s="316">
        <v>53.37</v>
      </c>
      <c r="E4453" s="314" t="s">
        <v>33628</v>
      </c>
    </row>
    <row r="4454" spans="1:5" ht="14.4">
      <c r="A4454" s="314">
        <v>91965</v>
      </c>
      <c r="B4454" s="314" t="s">
        <v>38076</v>
      </c>
      <c r="C4454" s="315" t="s">
        <v>550</v>
      </c>
      <c r="D4454" s="316">
        <v>64.73</v>
      </c>
      <c r="E4454" s="314" t="s">
        <v>33628</v>
      </c>
    </row>
    <row r="4455" spans="1:5" ht="14.4">
      <c r="A4455" s="314">
        <v>91964</v>
      </c>
      <c r="B4455" s="314" t="s">
        <v>38077</v>
      </c>
      <c r="C4455" s="315" t="s">
        <v>550</v>
      </c>
      <c r="D4455" s="316">
        <v>54.18</v>
      </c>
      <c r="E4455" s="314" t="s">
        <v>33628</v>
      </c>
    </row>
    <row r="4456" spans="1:5" ht="14.4">
      <c r="A4456" s="314">
        <v>91973</v>
      </c>
      <c r="B4456" s="314" t="s">
        <v>38078</v>
      </c>
      <c r="C4456" s="315" t="s">
        <v>550</v>
      </c>
      <c r="D4456" s="316">
        <v>90.47</v>
      </c>
      <c r="E4456" s="314" t="s">
        <v>33628</v>
      </c>
    </row>
    <row r="4457" spans="1:5" ht="14.4">
      <c r="A4457" s="314">
        <v>91972</v>
      </c>
      <c r="B4457" s="314" t="s">
        <v>38079</v>
      </c>
      <c r="C4457" s="315" t="s">
        <v>550</v>
      </c>
      <c r="D4457" s="316">
        <v>75.8</v>
      </c>
      <c r="E4457" s="314" t="s">
        <v>33628</v>
      </c>
    </row>
    <row r="4458" spans="1:5" ht="14.4">
      <c r="A4458" s="314">
        <v>91959</v>
      </c>
      <c r="B4458" s="314" t="s">
        <v>38080</v>
      </c>
      <c r="C4458" s="315" t="s">
        <v>550</v>
      </c>
      <c r="D4458" s="316">
        <v>43.63</v>
      </c>
      <c r="E4458" s="314" t="s">
        <v>33628</v>
      </c>
    </row>
    <row r="4459" spans="1:5" ht="14.4">
      <c r="A4459" s="314">
        <v>91958</v>
      </c>
      <c r="B4459" s="314" t="s">
        <v>38081</v>
      </c>
      <c r="C4459" s="315" t="s">
        <v>550</v>
      </c>
      <c r="D4459" s="316">
        <v>33.08</v>
      </c>
      <c r="E4459" s="314" t="s">
        <v>33628</v>
      </c>
    </row>
    <row r="4460" spans="1:5" ht="14.4">
      <c r="A4460" s="314">
        <v>91971</v>
      </c>
      <c r="B4460" s="314" t="s">
        <v>38082</v>
      </c>
      <c r="C4460" s="315" t="s">
        <v>550</v>
      </c>
      <c r="D4460" s="316">
        <v>84</v>
      </c>
      <c r="E4460" s="314" t="s">
        <v>33628</v>
      </c>
    </row>
    <row r="4461" spans="1:5" ht="14.4">
      <c r="A4461" s="314">
        <v>91970</v>
      </c>
      <c r="B4461" s="314" t="s">
        <v>38083</v>
      </c>
      <c r="C4461" s="315" t="s">
        <v>550</v>
      </c>
      <c r="D4461" s="316">
        <v>69.33</v>
      </c>
      <c r="E4461" s="314" t="s">
        <v>33628</v>
      </c>
    </row>
    <row r="4462" spans="1:5" ht="14.4">
      <c r="A4462" s="314">
        <v>91967</v>
      </c>
      <c r="B4462" s="314" t="s">
        <v>38084</v>
      </c>
      <c r="C4462" s="315" t="s">
        <v>550</v>
      </c>
      <c r="D4462" s="316">
        <v>58.38</v>
      </c>
      <c r="E4462" s="314" t="s">
        <v>33628</v>
      </c>
    </row>
    <row r="4463" spans="1:5" ht="14.4">
      <c r="A4463" s="314">
        <v>91966</v>
      </c>
      <c r="B4463" s="314" t="s">
        <v>38085</v>
      </c>
      <c r="C4463" s="315" t="s">
        <v>550</v>
      </c>
      <c r="D4463" s="316">
        <v>47.83</v>
      </c>
      <c r="E4463" s="314" t="s">
        <v>33628</v>
      </c>
    </row>
    <row r="4464" spans="1:5" ht="14.4">
      <c r="A4464" s="314">
        <v>91975</v>
      </c>
      <c r="B4464" s="314" t="s">
        <v>38086</v>
      </c>
      <c r="C4464" s="315" t="s">
        <v>550</v>
      </c>
      <c r="D4464" s="316">
        <v>77.599999999999994</v>
      </c>
      <c r="E4464" s="314" t="s">
        <v>33628</v>
      </c>
    </row>
    <row r="4465" spans="1:5" ht="14.4">
      <c r="A4465" s="314">
        <v>91974</v>
      </c>
      <c r="B4465" s="314" t="s">
        <v>38087</v>
      </c>
      <c r="C4465" s="315" t="s">
        <v>550</v>
      </c>
      <c r="D4465" s="316">
        <v>62.93</v>
      </c>
      <c r="E4465" s="314" t="s">
        <v>33628</v>
      </c>
    </row>
    <row r="4466" spans="1:5" ht="14.4">
      <c r="A4466" s="314">
        <v>91977</v>
      </c>
      <c r="B4466" s="314" t="s">
        <v>38088</v>
      </c>
      <c r="C4466" s="315" t="s">
        <v>550</v>
      </c>
      <c r="D4466" s="316">
        <v>107.15</v>
      </c>
      <c r="E4466" s="314" t="s">
        <v>33628</v>
      </c>
    </row>
    <row r="4467" spans="1:5" ht="14.4">
      <c r="A4467" s="314">
        <v>91976</v>
      </c>
      <c r="B4467" s="314" t="s">
        <v>38089</v>
      </c>
      <c r="C4467" s="315" t="s">
        <v>550</v>
      </c>
      <c r="D4467" s="316">
        <v>92.48</v>
      </c>
      <c r="E4467" s="314" t="s">
        <v>33628</v>
      </c>
    </row>
    <row r="4468" spans="1:5" ht="14.4">
      <c r="A4468" s="314">
        <v>91874</v>
      </c>
      <c r="B4468" s="314" t="s">
        <v>38090</v>
      </c>
      <c r="C4468" s="315" t="s">
        <v>550</v>
      </c>
      <c r="D4468" s="316">
        <v>7.74</v>
      </c>
      <c r="E4468" s="314" t="s">
        <v>33628</v>
      </c>
    </row>
    <row r="4469" spans="1:5" ht="14.4">
      <c r="A4469" s="314">
        <v>91878</v>
      </c>
      <c r="B4469" s="314" t="s">
        <v>38091</v>
      </c>
      <c r="C4469" s="315" t="s">
        <v>550</v>
      </c>
      <c r="D4469" s="316">
        <v>6.06</v>
      </c>
      <c r="E4469" s="314" t="s">
        <v>33628</v>
      </c>
    </row>
    <row r="4470" spans="1:5" ht="14.4">
      <c r="A4470" s="314">
        <v>91882</v>
      </c>
      <c r="B4470" s="314" t="s">
        <v>38092</v>
      </c>
      <c r="C4470" s="315" t="s">
        <v>550</v>
      </c>
      <c r="D4470" s="316">
        <v>11.2</v>
      </c>
      <c r="E4470" s="314" t="s">
        <v>33628</v>
      </c>
    </row>
    <row r="4471" spans="1:5" ht="14.4">
      <c r="A4471" s="314">
        <v>91875</v>
      </c>
      <c r="B4471" s="314" t="s">
        <v>38093</v>
      </c>
      <c r="C4471" s="315" t="s">
        <v>550</v>
      </c>
      <c r="D4471" s="316">
        <v>9.02</v>
      </c>
      <c r="E4471" s="314" t="s">
        <v>33628</v>
      </c>
    </row>
    <row r="4472" spans="1:5" ht="14.4">
      <c r="A4472" s="314">
        <v>91879</v>
      </c>
      <c r="B4472" s="314" t="s">
        <v>38094</v>
      </c>
      <c r="C4472" s="315" t="s">
        <v>550</v>
      </c>
      <c r="D4472" s="316">
        <v>7.34</v>
      </c>
      <c r="E4472" s="314" t="s">
        <v>33628</v>
      </c>
    </row>
    <row r="4473" spans="1:5" ht="14.4">
      <c r="A4473" s="314">
        <v>91884</v>
      </c>
      <c r="B4473" s="314" t="s">
        <v>38095</v>
      </c>
      <c r="C4473" s="315" t="s">
        <v>550</v>
      </c>
      <c r="D4473" s="316">
        <v>12.5</v>
      </c>
      <c r="E4473" s="314" t="s">
        <v>33628</v>
      </c>
    </row>
    <row r="4474" spans="1:5" ht="14.4">
      <c r="A4474" s="314">
        <v>91876</v>
      </c>
      <c r="B4474" s="314" t="s">
        <v>38096</v>
      </c>
      <c r="C4474" s="315" t="s">
        <v>550</v>
      </c>
      <c r="D4474" s="316">
        <v>10.78</v>
      </c>
      <c r="E4474" s="314" t="s">
        <v>33628</v>
      </c>
    </row>
    <row r="4475" spans="1:5" ht="14.4">
      <c r="A4475" s="314">
        <v>91880</v>
      </c>
      <c r="B4475" s="314" t="s">
        <v>38097</v>
      </c>
      <c r="C4475" s="315" t="s">
        <v>550</v>
      </c>
      <c r="D4475" s="316">
        <v>9.1</v>
      </c>
      <c r="E4475" s="314" t="s">
        <v>33628</v>
      </c>
    </row>
    <row r="4476" spans="1:5" ht="14.4">
      <c r="A4476" s="314">
        <v>91885</v>
      </c>
      <c r="B4476" s="314" t="s">
        <v>38098</v>
      </c>
      <c r="C4476" s="315" t="s">
        <v>550</v>
      </c>
      <c r="D4476" s="316">
        <v>14.2</v>
      </c>
      <c r="E4476" s="314" t="s">
        <v>33628</v>
      </c>
    </row>
    <row r="4477" spans="1:5" ht="14.4">
      <c r="A4477" s="314">
        <v>91877</v>
      </c>
      <c r="B4477" s="314" t="s">
        <v>38099</v>
      </c>
      <c r="C4477" s="315" t="s">
        <v>550</v>
      </c>
      <c r="D4477" s="316">
        <v>13.14</v>
      </c>
      <c r="E4477" s="314" t="s">
        <v>33628</v>
      </c>
    </row>
    <row r="4478" spans="1:5" ht="14.4">
      <c r="A4478" s="314">
        <v>91881</v>
      </c>
      <c r="B4478" s="314" t="s">
        <v>38100</v>
      </c>
      <c r="C4478" s="315" t="s">
        <v>550</v>
      </c>
      <c r="D4478" s="316">
        <v>11.46</v>
      </c>
      <c r="E4478" s="314" t="s">
        <v>33628</v>
      </c>
    </row>
    <row r="4479" spans="1:5" ht="14.4">
      <c r="A4479" s="314">
        <v>91886</v>
      </c>
      <c r="B4479" s="314" t="s">
        <v>38101</v>
      </c>
      <c r="C4479" s="315" t="s">
        <v>550</v>
      </c>
      <c r="D4479" s="316">
        <v>16.489999999999998</v>
      </c>
      <c r="E4479" s="314" t="s">
        <v>33628</v>
      </c>
    </row>
    <row r="4480" spans="1:5" ht="14.4">
      <c r="A4480" s="314">
        <v>91945</v>
      </c>
      <c r="B4480" s="314" t="s">
        <v>38102</v>
      </c>
      <c r="C4480" s="315" t="s">
        <v>550</v>
      </c>
      <c r="D4480" s="316">
        <v>13.97</v>
      </c>
      <c r="E4480" s="314" t="s">
        <v>33628</v>
      </c>
    </row>
    <row r="4481" spans="1:5" ht="14.4">
      <c r="A4481" s="314">
        <v>91947</v>
      </c>
      <c r="B4481" s="314" t="s">
        <v>38103</v>
      </c>
      <c r="C4481" s="315" t="s">
        <v>550</v>
      </c>
      <c r="D4481" s="316">
        <v>8.42</v>
      </c>
      <c r="E4481" s="314" t="s">
        <v>33628</v>
      </c>
    </row>
    <row r="4482" spans="1:5" ht="14.4">
      <c r="A4482" s="314">
        <v>91946</v>
      </c>
      <c r="B4482" s="314" t="s">
        <v>38104</v>
      </c>
      <c r="C4482" s="315" t="s">
        <v>550</v>
      </c>
      <c r="D4482" s="316">
        <v>10.55</v>
      </c>
      <c r="E4482" s="314" t="s">
        <v>33628</v>
      </c>
    </row>
    <row r="4483" spans="1:5" ht="14.4">
      <c r="A4483" s="314">
        <v>91949</v>
      </c>
      <c r="B4483" s="314" t="s">
        <v>38105</v>
      </c>
      <c r="C4483" s="315" t="s">
        <v>550</v>
      </c>
      <c r="D4483" s="316">
        <v>18.84</v>
      </c>
      <c r="E4483" s="314" t="s">
        <v>33628</v>
      </c>
    </row>
    <row r="4484" spans="1:5" ht="14.4">
      <c r="A4484" s="314">
        <v>91951</v>
      </c>
      <c r="B4484" s="314" t="s">
        <v>38106</v>
      </c>
      <c r="C4484" s="315" t="s">
        <v>550</v>
      </c>
      <c r="D4484" s="316">
        <v>12.18</v>
      </c>
      <c r="E4484" s="314" t="s">
        <v>33628</v>
      </c>
    </row>
    <row r="4485" spans="1:5" ht="14.4">
      <c r="A4485" s="314">
        <v>91950</v>
      </c>
      <c r="B4485" s="314" t="s">
        <v>38107</v>
      </c>
      <c r="C4485" s="315" t="s">
        <v>550</v>
      </c>
      <c r="D4485" s="316">
        <v>14.67</v>
      </c>
      <c r="E4485" s="314" t="s">
        <v>33628</v>
      </c>
    </row>
    <row r="4486" spans="1:5" ht="14.4">
      <c r="A4486" s="314">
        <v>91992</v>
      </c>
      <c r="B4486" s="314" t="s">
        <v>38108</v>
      </c>
      <c r="C4486" s="315" t="s">
        <v>550</v>
      </c>
      <c r="D4486" s="316">
        <v>45.71</v>
      </c>
      <c r="E4486" s="314" t="s">
        <v>33628</v>
      </c>
    </row>
    <row r="4487" spans="1:5" ht="14.4">
      <c r="A4487" s="314">
        <v>91990</v>
      </c>
      <c r="B4487" s="314" t="s">
        <v>38109</v>
      </c>
      <c r="C4487" s="315" t="s">
        <v>550</v>
      </c>
      <c r="D4487" s="316">
        <v>35.159999999999997</v>
      </c>
      <c r="E4487" s="314" t="s">
        <v>33628</v>
      </c>
    </row>
    <row r="4488" spans="1:5" ht="14.4">
      <c r="A4488" s="314">
        <v>91993</v>
      </c>
      <c r="B4488" s="314" t="s">
        <v>38110</v>
      </c>
      <c r="C4488" s="315" t="s">
        <v>550</v>
      </c>
      <c r="D4488" s="316">
        <v>47.27</v>
      </c>
      <c r="E4488" s="314" t="s">
        <v>33628</v>
      </c>
    </row>
    <row r="4489" spans="1:5" ht="14.4">
      <c r="A4489" s="314">
        <v>91991</v>
      </c>
      <c r="B4489" s="314" t="s">
        <v>38111</v>
      </c>
      <c r="C4489" s="315" t="s">
        <v>550</v>
      </c>
      <c r="D4489" s="316">
        <v>36.72</v>
      </c>
      <c r="E4489" s="314" t="s">
        <v>33628</v>
      </c>
    </row>
    <row r="4490" spans="1:5" ht="14.4">
      <c r="A4490" s="314">
        <v>92000</v>
      </c>
      <c r="B4490" s="314" t="s">
        <v>38112</v>
      </c>
      <c r="C4490" s="315" t="s">
        <v>550</v>
      </c>
      <c r="D4490" s="316">
        <v>30.14</v>
      </c>
      <c r="E4490" s="314" t="s">
        <v>33628</v>
      </c>
    </row>
    <row r="4491" spans="1:5" ht="14.4">
      <c r="A4491" s="314">
        <v>91998</v>
      </c>
      <c r="B4491" s="314" t="s">
        <v>38113</v>
      </c>
      <c r="C4491" s="315" t="s">
        <v>550</v>
      </c>
      <c r="D4491" s="316">
        <v>19.59</v>
      </c>
      <c r="E4491" s="314" t="s">
        <v>33628</v>
      </c>
    </row>
    <row r="4492" spans="1:5" ht="14.4">
      <c r="A4492" s="314">
        <v>92001</v>
      </c>
      <c r="B4492" s="314" t="s">
        <v>38114</v>
      </c>
      <c r="C4492" s="315" t="s">
        <v>550</v>
      </c>
      <c r="D4492" s="316">
        <v>31.7</v>
      </c>
      <c r="E4492" s="314" t="s">
        <v>33628</v>
      </c>
    </row>
    <row r="4493" spans="1:5" ht="14.4">
      <c r="A4493" s="314">
        <v>91999</v>
      </c>
      <c r="B4493" s="314" t="s">
        <v>38115</v>
      </c>
      <c r="C4493" s="315" t="s">
        <v>550</v>
      </c>
      <c r="D4493" s="316">
        <v>21.15</v>
      </c>
      <c r="E4493" s="314" t="s">
        <v>33628</v>
      </c>
    </row>
    <row r="4494" spans="1:5" ht="14.4">
      <c r="A4494" s="314">
        <v>92008</v>
      </c>
      <c r="B4494" s="314" t="s">
        <v>38116</v>
      </c>
      <c r="C4494" s="315" t="s">
        <v>550</v>
      </c>
      <c r="D4494" s="316">
        <v>46.09</v>
      </c>
      <c r="E4494" s="314" t="s">
        <v>33628</v>
      </c>
    </row>
    <row r="4495" spans="1:5" ht="14.4">
      <c r="A4495" s="314">
        <v>92006</v>
      </c>
      <c r="B4495" s="314" t="s">
        <v>38117</v>
      </c>
      <c r="C4495" s="315" t="s">
        <v>550</v>
      </c>
      <c r="D4495" s="316">
        <v>35.54</v>
      </c>
      <c r="E4495" s="314" t="s">
        <v>33628</v>
      </c>
    </row>
    <row r="4496" spans="1:5" ht="14.4">
      <c r="A4496" s="314">
        <v>92009</v>
      </c>
      <c r="B4496" s="314" t="s">
        <v>38118</v>
      </c>
      <c r="C4496" s="315" t="s">
        <v>550</v>
      </c>
      <c r="D4496" s="316">
        <v>49.21</v>
      </c>
      <c r="E4496" s="314" t="s">
        <v>33628</v>
      </c>
    </row>
    <row r="4497" spans="1:5" ht="14.4">
      <c r="A4497" s="314">
        <v>92007</v>
      </c>
      <c r="B4497" s="314" t="s">
        <v>38119</v>
      </c>
      <c r="C4497" s="315" t="s">
        <v>550</v>
      </c>
      <c r="D4497" s="316">
        <v>38.659999999999997</v>
      </c>
      <c r="E4497" s="314" t="s">
        <v>33628</v>
      </c>
    </row>
    <row r="4498" spans="1:5" ht="14.4">
      <c r="A4498" s="314">
        <v>92016</v>
      </c>
      <c r="B4498" s="314" t="s">
        <v>38120</v>
      </c>
      <c r="C4498" s="315" t="s">
        <v>550</v>
      </c>
      <c r="D4498" s="316">
        <v>62.04</v>
      </c>
      <c r="E4498" s="314" t="s">
        <v>33628</v>
      </c>
    </row>
    <row r="4499" spans="1:5" ht="14.4">
      <c r="A4499" s="314">
        <v>92014</v>
      </c>
      <c r="B4499" s="314" t="s">
        <v>38121</v>
      </c>
      <c r="C4499" s="315" t="s">
        <v>550</v>
      </c>
      <c r="D4499" s="316">
        <v>51.49</v>
      </c>
      <c r="E4499" s="314" t="s">
        <v>33628</v>
      </c>
    </row>
    <row r="4500" spans="1:5" ht="14.4">
      <c r="A4500" s="314">
        <v>92017</v>
      </c>
      <c r="B4500" s="314" t="s">
        <v>38122</v>
      </c>
      <c r="C4500" s="315" t="s">
        <v>550</v>
      </c>
      <c r="D4500" s="316">
        <v>66.72</v>
      </c>
      <c r="E4500" s="314" t="s">
        <v>33628</v>
      </c>
    </row>
    <row r="4501" spans="1:5" ht="14.4">
      <c r="A4501" s="314">
        <v>92015</v>
      </c>
      <c r="B4501" s="314" t="s">
        <v>38123</v>
      </c>
      <c r="C4501" s="315" t="s">
        <v>550</v>
      </c>
      <c r="D4501" s="316">
        <v>56.17</v>
      </c>
      <c r="E4501" s="314" t="s">
        <v>33628</v>
      </c>
    </row>
    <row r="4502" spans="1:5" ht="14.4">
      <c r="A4502" s="314">
        <v>92019</v>
      </c>
      <c r="B4502" s="314" t="s">
        <v>38124</v>
      </c>
      <c r="C4502" s="315" t="s">
        <v>550</v>
      </c>
      <c r="D4502" s="316">
        <v>82.75</v>
      </c>
      <c r="E4502" s="314" t="s">
        <v>33628</v>
      </c>
    </row>
    <row r="4503" spans="1:5" ht="14.4">
      <c r="A4503" s="314">
        <v>92018</v>
      </c>
      <c r="B4503" s="314" t="s">
        <v>38125</v>
      </c>
      <c r="C4503" s="315" t="s">
        <v>550</v>
      </c>
      <c r="D4503" s="316">
        <v>68.08</v>
      </c>
      <c r="E4503" s="314" t="s">
        <v>33628</v>
      </c>
    </row>
    <row r="4504" spans="1:5" ht="14.4">
      <c r="A4504" s="314">
        <v>92021</v>
      </c>
      <c r="B4504" s="314" t="s">
        <v>38126</v>
      </c>
      <c r="C4504" s="315" t="s">
        <v>550</v>
      </c>
      <c r="D4504" s="316">
        <v>114.94</v>
      </c>
      <c r="E4504" s="314" t="s">
        <v>33628</v>
      </c>
    </row>
    <row r="4505" spans="1:5" ht="14.4">
      <c r="A4505" s="314">
        <v>92020</v>
      </c>
      <c r="B4505" s="314" t="s">
        <v>38127</v>
      </c>
      <c r="C4505" s="315" t="s">
        <v>550</v>
      </c>
      <c r="D4505" s="316">
        <v>100.27</v>
      </c>
      <c r="E4505" s="314" t="s">
        <v>33628</v>
      </c>
    </row>
    <row r="4506" spans="1:5" ht="14.4">
      <c r="A4506" s="314">
        <v>91996</v>
      </c>
      <c r="B4506" s="314" t="s">
        <v>38128</v>
      </c>
      <c r="C4506" s="315" t="s">
        <v>550</v>
      </c>
      <c r="D4506" s="316">
        <v>34.479999999999997</v>
      </c>
      <c r="E4506" s="314" t="s">
        <v>33628</v>
      </c>
    </row>
    <row r="4507" spans="1:5" ht="14.4">
      <c r="A4507" s="314">
        <v>91994</v>
      </c>
      <c r="B4507" s="314" t="s">
        <v>38129</v>
      </c>
      <c r="C4507" s="315" t="s">
        <v>550</v>
      </c>
      <c r="D4507" s="316">
        <v>23.93</v>
      </c>
      <c r="E4507" s="314" t="s">
        <v>33628</v>
      </c>
    </row>
    <row r="4508" spans="1:5" ht="14.4">
      <c r="A4508" s="314">
        <v>91997</v>
      </c>
      <c r="B4508" s="314" t="s">
        <v>38130</v>
      </c>
      <c r="C4508" s="315" t="s">
        <v>550</v>
      </c>
      <c r="D4508" s="316">
        <v>36.04</v>
      </c>
      <c r="E4508" s="314" t="s">
        <v>33628</v>
      </c>
    </row>
    <row r="4509" spans="1:5" ht="14.4">
      <c r="A4509" s="314">
        <v>91995</v>
      </c>
      <c r="B4509" s="314" t="s">
        <v>38131</v>
      </c>
      <c r="C4509" s="315" t="s">
        <v>550</v>
      </c>
      <c r="D4509" s="316">
        <v>25.49</v>
      </c>
      <c r="E4509" s="314" t="s">
        <v>33628</v>
      </c>
    </row>
    <row r="4510" spans="1:5" ht="14.4">
      <c r="A4510" s="314">
        <v>92004</v>
      </c>
      <c r="B4510" s="314" t="s">
        <v>38132</v>
      </c>
      <c r="C4510" s="315" t="s">
        <v>550</v>
      </c>
      <c r="D4510" s="316">
        <v>54.83</v>
      </c>
      <c r="E4510" s="314" t="s">
        <v>33628</v>
      </c>
    </row>
    <row r="4511" spans="1:5" ht="14.4">
      <c r="A4511" s="314">
        <v>92002</v>
      </c>
      <c r="B4511" s="314" t="s">
        <v>38133</v>
      </c>
      <c r="C4511" s="315" t="s">
        <v>550</v>
      </c>
      <c r="D4511" s="316">
        <v>44.28</v>
      </c>
      <c r="E4511" s="314" t="s">
        <v>33628</v>
      </c>
    </row>
    <row r="4512" spans="1:5" ht="14.4">
      <c r="A4512" s="314">
        <v>92005</v>
      </c>
      <c r="B4512" s="314" t="s">
        <v>38134</v>
      </c>
      <c r="C4512" s="315" t="s">
        <v>550</v>
      </c>
      <c r="D4512" s="316">
        <v>57.95</v>
      </c>
      <c r="E4512" s="314" t="s">
        <v>33628</v>
      </c>
    </row>
    <row r="4513" spans="1:5" ht="14.4">
      <c r="A4513" s="314">
        <v>92003</v>
      </c>
      <c r="B4513" s="314" t="s">
        <v>38135</v>
      </c>
      <c r="C4513" s="315" t="s">
        <v>550</v>
      </c>
      <c r="D4513" s="316">
        <v>47.4</v>
      </c>
      <c r="E4513" s="314" t="s">
        <v>33628</v>
      </c>
    </row>
    <row r="4514" spans="1:5" ht="14.4">
      <c r="A4514" s="314">
        <v>92012</v>
      </c>
      <c r="B4514" s="314" t="s">
        <v>38136</v>
      </c>
      <c r="C4514" s="315" t="s">
        <v>550</v>
      </c>
      <c r="D4514" s="316">
        <v>75.11</v>
      </c>
      <c r="E4514" s="314" t="s">
        <v>33628</v>
      </c>
    </row>
    <row r="4515" spans="1:5" ht="14.4">
      <c r="A4515" s="314">
        <v>92010</v>
      </c>
      <c r="B4515" s="314" t="s">
        <v>38137</v>
      </c>
      <c r="C4515" s="315" t="s">
        <v>550</v>
      </c>
      <c r="D4515" s="316">
        <v>64.56</v>
      </c>
      <c r="E4515" s="314" t="s">
        <v>33628</v>
      </c>
    </row>
    <row r="4516" spans="1:5" ht="14.4">
      <c r="A4516" s="314">
        <v>92013</v>
      </c>
      <c r="B4516" s="314" t="s">
        <v>38138</v>
      </c>
      <c r="C4516" s="315" t="s">
        <v>550</v>
      </c>
      <c r="D4516" s="316">
        <v>79.790000000000006</v>
      </c>
      <c r="E4516" s="314" t="s">
        <v>33628</v>
      </c>
    </row>
    <row r="4517" spans="1:5" ht="14.4">
      <c r="A4517" s="314">
        <v>92011</v>
      </c>
      <c r="B4517" s="314" t="s">
        <v>38139</v>
      </c>
      <c r="C4517" s="315" t="s">
        <v>550</v>
      </c>
      <c r="D4517" s="316">
        <v>69.239999999999995</v>
      </c>
      <c r="E4517" s="314" t="s">
        <v>33628</v>
      </c>
    </row>
    <row r="4518" spans="1:5" ht="14.4">
      <c r="A4518" s="314">
        <v>95777</v>
      </c>
      <c r="B4518" s="314" t="s">
        <v>38140</v>
      </c>
      <c r="C4518" s="315" t="s">
        <v>550</v>
      </c>
      <c r="D4518" s="316">
        <v>30.14</v>
      </c>
      <c r="E4518" s="314" t="s">
        <v>33628</v>
      </c>
    </row>
    <row r="4519" spans="1:5" ht="14.4">
      <c r="A4519" s="314">
        <v>95780</v>
      </c>
      <c r="B4519" s="314" t="s">
        <v>38141</v>
      </c>
      <c r="C4519" s="315" t="s">
        <v>550</v>
      </c>
      <c r="D4519" s="316">
        <v>36.19</v>
      </c>
      <c r="E4519" s="314" t="s">
        <v>33628</v>
      </c>
    </row>
    <row r="4520" spans="1:5" ht="14.4">
      <c r="A4520" s="314">
        <v>95783</v>
      </c>
      <c r="B4520" s="314" t="s">
        <v>38142</v>
      </c>
      <c r="C4520" s="315" t="s">
        <v>550</v>
      </c>
      <c r="D4520" s="316">
        <v>0</v>
      </c>
      <c r="E4520" s="314" t="s">
        <v>33628</v>
      </c>
    </row>
    <row r="4521" spans="1:5" ht="14.4">
      <c r="A4521" s="314">
        <v>95778</v>
      </c>
      <c r="B4521" s="314" t="s">
        <v>38143</v>
      </c>
      <c r="C4521" s="315" t="s">
        <v>550</v>
      </c>
      <c r="D4521" s="316">
        <v>33.590000000000003</v>
      </c>
      <c r="E4521" s="314" t="s">
        <v>33628</v>
      </c>
    </row>
    <row r="4522" spans="1:5" ht="14.4">
      <c r="A4522" s="314">
        <v>95781</v>
      </c>
      <c r="B4522" s="314" t="s">
        <v>38144</v>
      </c>
      <c r="C4522" s="315" t="s">
        <v>550</v>
      </c>
      <c r="D4522" s="316">
        <v>40.83</v>
      </c>
      <c r="E4522" s="314" t="s">
        <v>33628</v>
      </c>
    </row>
    <row r="4523" spans="1:5" ht="14.4">
      <c r="A4523" s="314">
        <v>95784</v>
      </c>
      <c r="B4523" s="314" t="s">
        <v>38145</v>
      </c>
      <c r="C4523" s="315" t="s">
        <v>550</v>
      </c>
      <c r="D4523" s="316">
        <v>0</v>
      </c>
      <c r="E4523" s="314" t="s">
        <v>33628</v>
      </c>
    </row>
    <row r="4524" spans="1:5" ht="14.4">
      <c r="A4524" s="314">
        <v>95782</v>
      </c>
      <c r="B4524" s="314" t="s">
        <v>38146</v>
      </c>
      <c r="C4524" s="315" t="s">
        <v>550</v>
      </c>
      <c r="D4524" s="316">
        <v>38.840000000000003</v>
      </c>
      <c r="E4524" s="314" t="s">
        <v>33628</v>
      </c>
    </row>
    <row r="4525" spans="1:5" ht="14.4">
      <c r="A4525" s="314">
        <v>95779</v>
      </c>
      <c r="B4525" s="314" t="s">
        <v>38147</v>
      </c>
      <c r="C4525" s="315" t="s">
        <v>550</v>
      </c>
      <c r="D4525" s="316">
        <v>27.81</v>
      </c>
      <c r="E4525" s="314" t="s">
        <v>33628</v>
      </c>
    </row>
    <row r="4526" spans="1:5" ht="14.4">
      <c r="A4526" s="314">
        <v>95785</v>
      </c>
      <c r="B4526" s="314" t="s">
        <v>38148</v>
      </c>
      <c r="C4526" s="315" t="s">
        <v>550</v>
      </c>
      <c r="D4526" s="316">
        <v>46.21</v>
      </c>
      <c r="E4526" s="314" t="s">
        <v>33628</v>
      </c>
    </row>
    <row r="4527" spans="1:5" ht="14.4">
      <c r="A4527" s="314">
        <v>95792</v>
      </c>
      <c r="B4527" s="314" t="s">
        <v>38149</v>
      </c>
      <c r="C4527" s="315" t="s">
        <v>550</v>
      </c>
      <c r="D4527" s="316">
        <v>0</v>
      </c>
      <c r="E4527" s="314" t="s">
        <v>33628</v>
      </c>
    </row>
    <row r="4528" spans="1:5" ht="14.4">
      <c r="A4528" s="314">
        <v>95793</v>
      </c>
      <c r="B4528" s="314" t="s">
        <v>38150</v>
      </c>
      <c r="C4528" s="315" t="s">
        <v>550</v>
      </c>
      <c r="D4528" s="316">
        <v>0</v>
      </c>
      <c r="E4528" s="314" t="s">
        <v>33628</v>
      </c>
    </row>
    <row r="4529" spans="1:5" ht="14.4">
      <c r="A4529" s="314">
        <v>95794</v>
      </c>
      <c r="B4529" s="314" t="s">
        <v>38151</v>
      </c>
      <c r="C4529" s="315" t="s">
        <v>550</v>
      </c>
      <c r="D4529" s="316">
        <v>0</v>
      </c>
      <c r="E4529" s="314" t="s">
        <v>33628</v>
      </c>
    </row>
    <row r="4530" spans="1:5" ht="14.4">
      <c r="A4530" s="314">
        <v>95786</v>
      </c>
      <c r="B4530" s="314" t="s">
        <v>38152</v>
      </c>
      <c r="C4530" s="315" t="s">
        <v>550</v>
      </c>
      <c r="D4530" s="316">
        <v>0</v>
      </c>
      <c r="E4530" s="314" t="s">
        <v>33628</v>
      </c>
    </row>
    <row r="4531" spans="1:5" ht="14.4">
      <c r="A4531" s="314">
        <v>95788</v>
      </c>
      <c r="B4531" s="314" t="s">
        <v>38153</v>
      </c>
      <c r="C4531" s="315" t="s">
        <v>550</v>
      </c>
      <c r="D4531" s="316">
        <v>0</v>
      </c>
      <c r="E4531" s="314" t="s">
        <v>33628</v>
      </c>
    </row>
    <row r="4532" spans="1:5" ht="14.4">
      <c r="A4532" s="314">
        <v>95790</v>
      </c>
      <c r="B4532" s="314" t="s">
        <v>38154</v>
      </c>
      <c r="C4532" s="315" t="s">
        <v>550</v>
      </c>
      <c r="D4532" s="316">
        <v>0</v>
      </c>
      <c r="E4532" s="314" t="s">
        <v>33628</v>
      </c>
    </row>
    <row r="4533" spans="1:5" ht="14.4">
      <c r="A4533" s="314">
        <v>95787</v>
      </c>
      <c r="B4533" s="314" t="s">
        <v>38155</v>
      </c>
      <c r="C4533" s="315" t="s">
        <v>550</v>
      </c>
      <c r="D4533" s="316">
        <v>33.21</v>
      </c>
      <c r="E4533" s="314" t="s">
        <v>33628</v>
      </c>
    </row>
    <row r="4534" spans="1:5" ht="14.4">
      <c r="A4534" s="314">
        <v>95789</v>
      </c>
      <c r="B4534" s="314" t="s">
        <v>38156</v>
      </c>
      <c r="C4534" s="315" t="s">
        <v>550</v>
      </c>
      <c r="D4534" s="316">
        <v>45.89</v>
      </c>
      <c r="E4534" s="314" t="s">
        <v>33628</v>
      </c>
    </row>
    <row r="4535" spans="1:5" ht="14.4">
      <c r="A4535" s="314">
        <v>95791</v>
      </c>
      <c r="B4535" s="314" t="s">
        <v>38157</v>
      </c>
      <c r="C4535" s="315" t="s">
        <v>550</v>
      </c>
      <c r="D4535" s="316">
        <v>64.489999999999995</v>
      </c>
      <c r="E4535" s="314" t="s">
        <v>33628</v>
      </c>
    </row>
    <row r="4536" spans="1:5" ht="14.4">
      <c r="A4536" s="314">
        <v>95795</v>
      </c>
      <c r="B4536" s="314" t="s">
        <v>38158</v>
      </c>
      <c r="C4536" s="315" t="s">
        <v>550</v>
      </c>
      <c r="D4536" s="316">
        <v>37.93</v>
      </c>
      <c r="E4536" s="314" t="s">
        <v>33628</v>
      </c>
    </row>
    <row r="4537" spans="1:5" ht="14.4">
      <c r="A4537" s="314">
        <v>95796</v>
      </c>
      <c r="B4537" s="314" t="s">
        <v>38159</v>
      </c>
      <c r="C4537" s="315" t="s">
        <v>550</v>
      </c>
      <c r="D4537" s="316">
        <v>53.95</v>
      </c>
      <c r="E4537" s="314" t="s">
        <v>33628</v>
      </c>
    </row>
    <row r="4538" spans="1:5" ht="14.4">
      <c r="A4538" s="314">
        <v>95797</v>
      </c>
      <c r="B4538" s="314" t="s">
        <v>38160</v>
      </c>
      <c r="C4538" s="315" t="s">
        <v>550</v>
      </c>
      <c r="D4538" s="316">
        <v>75.17</v>
      </c>
      <c r="E4538" s="314" t="s">
        <v>33628</v>
      </c>
    </row>
    <row r="4539" spans="1:5" ht="14.4">
      <c r="A4539" s="314">
        <v>95798</v>
      </c>
      <c r="B4539" s="314" t="s">
        <v>38161</v>
      </c>
      <c r="C4539" s="315" t="s">
        <v>550</v>
      </c>
      <c r="D4539" s="316">
        <v>0</v>
      </c>
      <c r="E4539" s="314" t="s">
        <v>33628</v>
      </c>
    </row>
    <row r="4540" spans="1:5" ht="14.4">
      <c r="A4540" s="314">
        <v>95799</v>
      </c>
      <c r="B4540" s="314" t="s">
        <v>38162</v>
      </c>
      <c r="C4540" s="315" t="s">
        <v>550</v>
      </c>
      <c r="D4540" s="316">
        <v>0</v>
      </c>
      <c r="E4540" s="314" t="s">
        <v>33628</v>
      </c>
    </row>
    <row r="4541" spans="1:5" ht="14.4">
      <c r="A4541" s="314">
        <v>95800</v>
      </c>
      <c r="B4541" s="314" t="s">
        <v>38163</v>
      </c>
      <c r="C4541" s="315" t="s">
        <v>550</v>
      </c>
      <c r="D4541" s="316">
        <v>0</v>
      </c>
      <c r="E4541" s="314" t="s">
        <v>33628</v>
      </c>
    </row>
    <row r="4542" spans="1:5" ht="14.4">
      <c r="A4542" s="314">
        <v>95801</v>
      </c>
      <c r="B4542" s="314" t="s">
        <v>38164</v>
      </c>
      <c r="C4542" s="315" t="s">
        <v>550</v>
      </c>
      <c r="D4542" s="316">
        <v>45.78</v>
      </c>
      <c r="E4542" s="314" t="s">
        <v>33628</v>
      </c>
    </row>
    <row r="4543" spans="1:5" ht="14.4">
      <c r="A4543" s="314">
        <v>95802</v>
      </c>
      <c r="B4543" s="314" t="s">
        <v>38165</v>
      </c>
      <c r="C4543" s="315" t="s">
        <v>550</v>
      </c>
      <c r="D4543" s="316">
        <v>56.7</v>
      </c>
      <c r="E4543" s="314" t="s">
        <v>33628</v>
      </c>
    </row>
    <row r="4544" spans="1:5" ht="14.4">
      <c r="A4544" s="314">
        <v>95803</v>
      </c>
      <c r="B4544" s="314" t="s">
        <v>38166</v>
      </c>
      <c r="C4544" s="315" t="s">
        <v>550</v>
      </c>
      <c r="D4544" s="316">
        <v>83.41</v>
      </c>
      <c r="E4544" s="314" t="s">
        <v>33628</v>
      </c>
    </row>
    <row r="4545" spans="1:5" ht="14.4">
      <c r="A4545" s="314">
        <v>95804</v>
      </c>
      <c r="B4545" s="314" t="s">
        <v>38167</v>
      </c>
      <c r="C4545" s="315" t="s">
        <v>550</v>
      </c>
      <c r="D4545" s="316">
        <v>22</v>
      </c>
      <c r="E4545" s="314" t="s">
        <v>33628</v>
      </c>
    </row>
    <row r="4546" spans="1:5" ht="14.4">
      <c r="A4546" s="314">
        <v>95805</v>
      </c>
      <c r="B4546" s="314" t="s">
        <v>38168</v>
      </c>
      <c r="C4546" s="315" t="s">
        <v>550</v>
      </c>
      <c r="D4546" s="316">
        <v>23.44</v>
      </c>
      <c r="E4546" s="314" t="s">
        <v>33628</v>
      </c>
    </row>
    <row r="4547" spans="1:5" ht="14.4">
      <c r="A4547" s="314">
        <v>95806</v>
      </c>
      <c r="B4547" s="314" t="s">
        <v>38169</v>
      </c>
      <c r="C4547" s="315" t="s">
        <v>550</v>
      </c>
      <c r="D4547" s="316">
        <v>25.88</v>
      </c>
      <c r="E4547" s="314" t="s">
        <v>33628</v>
      </c>
    </row>
    <row r="4548" spans="1:5" ht="14.4">
      <c r="A4548" s="314">
        <v>104401</v>
      </c>
      <c r="B4548" s="314" t="s">
        <v>38170</v>
      </c>
      <c r="C4548" s="315" t="s">
        <v>550</v>
      </c>
      <c r="D4548" s="316">
        <v>24.51</v>
      </c>
      <c r="E4548" s="314" t="s">
        <v>33628</v>
      </c>
    </row>
    <row r="4549" spans="1:5" ht="14.4">
      <c r="A4549" s="314">
        <v>104402</v>
      </c>
      <c r="B4549" s="314" t="s">
        <v>38171</v>
      </c>
      <c r="C4549" s="315" t="s">
        <v>550</v>
      </c>
      <c r="D4549" s="316">
        <v>26.28</v>
      </c>
      <c r="E4549" s="314" t="s">
        <v>33628</v>
      </c>
    </row>
    <row r="4550" spans="1:5" ht="14.4">
      <c r="A4550" s="314">
        <v>104403</v>
      </c>
      <c r="B4550" s="314" t="s">
        <v>38172</v>
      </c>
      <c r="C4550" s="315" t="s">
        <v>550</v>
      </c>
      <c r="D4550" s="316">
        <v>32.619999999999997</v>
      </c>
      <c r="E4550" s="314" t="s">
        <v>33628</v>
      </c>
    </row>
    <row r="4551" spans="1:5" ht="14.4">
      <c r="A4551" s="314">
        <v>104395</v>
      </c>
      <c r="B4551" s="314" t="s">
        <v>38173</v>
      </c>
      <c r="C4551" s="315" t="s">
        <v>550</v>
      </c>
      <c r="D4551" s="316">
        <v>21.58</v>
      </c>
      <c r="E4551" s="314" t="s">
        <v>33628</v>
      </c>
    </row>
    <row r="4552" spans="1:5" ht="14.4">
      <c r="A4552" s="314">
        <v>104396</v>
      </c>
      <c r="B4552" s="314" t="s">
        <v>38174</v>
      </c>
      <c r="C4552" s="315" t="s">
        <v>550</v>
      </c>
      <c r="D4552" s="316">
        <v>22.32</v>
      </c>
      <c r="E4552" s="314" t="s">
        <v>33628</v>
      </c>
    </row>
    <row r="4553" spans="1:5" ht="14.4">
      <c r="A4553" s="314">
        <v>104397</v>
      </c>
      <c r="B4553" s="314" t="s">
        <v>38175</v>
      </c>
      <c r="C4553" s="315" t="s">
        <v>550</v>
      </c>
      <c r="D4553" s="316">
        <v>26.42</v>
      </c>
      <c r="E4553" s="314" t="s">
        <v>33628</v>
      </c>
    </row>
    <row r="4554" spans="1:5" ht="14.4">
      <c r="A4554" s="314">
        <v>95810</v>
      </c>
      <c r="B4554" s="314" t="s">
        <v>38176</v>
      </c>
      <c r="C4554" s="315" t="s">
        <v>550</v>
      </c>
      <c r="D4554" s="316">
        <v>14.87</v>
      </c>
      <c r="E4554" s="314" t="s">
        <v>33628</v>
      </c>
    </row>
    <row r="4555" spans="1:5" ht="14.4">
      <c r="A4555" s="314">
        <v>95811</v>
      </c>
      <c r="B4555" s="314" t="s">
        <v>38177</v>
      </c>
      <c r="C4555" s="315" t="s">
        <v>550</v>
      </c>
      <c r="D4555" s="316">
        <v>19.2</v>
      </c>
      <c r="E4555" s="314" t="s">
        <v>33628</v>
      </c>
    </row>
    <row r="4556" spans="1:5" ht="14.4">
      <c r="A4556" s="314">
        <v>95812</v>
      </c>
      <c r="B4556" s="314" t="s">
        <v>38178</v>
      </c>
      <c r="C4556" s="315" t="s">
        <v>550</v>
      </c>
      <c r="D4556" s="316">
        <v>26.92</v>
      </c>
      <c r="E4556" s="314" t="s">
        <v>33628</v>
      </c>
    </row>
    <row r="4557" spans="1:5" ht="14.4">
      <c r="A4557" s="314">
        <v>95807</v>
      </c>
      <c r="B4557" s="314" t="s">
        <v>38179</v>
      </c>
      <c r="C4557" s="315" t="s">
        <v>550</v>
      </c>
      <c r="D4557" s="316">
        <v>26.12</v>
      </c>
      <c r="E4557" s="314" t="s">
        <v>33628</v>
      </c>
    </row>
    <row r="4558" spans="1:5" ht="14.4">
      <c r="A4558" s="314">
        <v>95808</v>
      </c>
      <c r="B4558" s="314" t="s">
        <v>38180</v>
      </c>
      <c r="C4558" s="315" t="s">
        <v>550</v>
      </c>
      <c r="D4558" s="316">
        <v>30.44</v>
      </c>
      <c r="E4558" s="314" t="s">
        <v>33628</v>
      </c>
    </row>
    <row r="4559" spans="1:5" ht="14.4">
      <c r="A4559" s="314">
        <v>95809</v>
      </c>
      <c r="B4559" s="314" t="s">
        <v>38181</v>
      </c>
      <c r="C4559" s="315" t="s">
        <v>550</v>
      </c>
      <c r="D4559" s="316">
        <v>38.15</v>
      </c>
      <c r="E4559" s="314" t="s">
        <v>33628</v>
      </c>
    </row>
    <row r="4560" spans="1:5" ht="14.4">
      <c r="A4560" s="314">
        <v>104398</v>
      </c>
      <c r="B4560" s="314" t="s">
        <v>38182</v>
      </c>
      <c r="C4560" s="315" t="s">
        <v>550</v>
      </c>
      <c r="D4560" s="316">
        <v>26.1</v>
      </c>
      <c r="E4560" s="314" t="s">
        <v>33628</v>
      </c>
    </row>
    <row r="4561" spans="1:5" ht="14.4">
      <c r="A4561" s="314">
        <v>104399</v>
      </c>
      <c r="B4561" s="314" t="s">
        <v>38183</v>
      </c>
      <c r="C4561" s="315" t="s">
        <v>550</v>
      </c>
      <c r="D4561" s="316">
        <v>29.31</v>
      </c>
      <c r="E4561" s="314" t="s">
        <v>33628</v>
      </c>
    </row>
    <row r="4562" spans="1:5" ht="14.4">
      <c r="A4562" s="314">
        <v>104400</v>
      </c>
      <c r="B4562" s="314" t="s">
        <v>38184</v>
      </c>
      <c r="C4562" s="315" t="s">
        <v>550</v>
      </c>
      <c r="D4562" s="316">
        <v>37.659999999999997</v>
      </c>
      <c r="E4562" s="314" t="s">
        <v>33628</v>
      </c>
    </row>
    <row r="4563" spans="1:5" ht="14.4">
      <c r="A4563" s="314">
        <v>104404</v>
      </c>
      <c r="B4563" s="314" t="s">
        <v>38185</v>
      </c>
      <c r="C4563" s="315" t="s">
        <v>550</v>
      </c>
      <c r="D4563" s="316">
        <v>34.159999999999997</v>
      </c>
      <c r="E4563" s="314" t="s">
        <v>33628</v>
      </c>
    </row>
    <row r="4564" spans="1:5" ht="14.4">
      <c r="A4564" s="314">
        <v>104405</v>
      </c>
      <c r="B4564" s="314" t="s">
        <v>38186</v>
      </c>
      <c r="C4564" s="315" t="s">
        <v>550</v>
      </c>
      <c r="D4564" s="316">
        <v>46.14</v>
      </c>
      <c r="E4564" s="314" t="s">
        <v>33628</v>
      </c>
    </row>
    <row r="4565" spans="1:5" ht="14.4">
      <c r="A4565" s="314">
        <v>95813</v>
      </c>
      <c r="B4565" s="314" t="s">
        <v>38187</v>
      </c>
      <c r="C4565" s="315" t="s">
        <v>550</v>
      </c>
      <c r="D4565" s="316">
        <v>17.489999999999998</v>
      </c>
      <c r="E4565" s="314" t="s">
        <v>33628</v>
      </c>
    </row>
    <row r="4566" spans="1:5" ht="14.4">
      <c r="A4566" s="314">
        <v>95814</v>
      </c>
      <c r="B4566" s="314" t="s">
        <v>38188</v>
      </c>
      <c r="C4566" s="315" t="s">
        <v>550</v>
      </c>
      <c r="D4566" s="316">
        <v>23.27</v>
      </c>
      <c r="E4566" s="314" t="s">
        <v>33628</v>
      </c>
    </row>
    <row r="4567" spans="1:5" ht="14.4">
      <c r="A4567" s="314">
        <v>95815</v>
      </c>
      <c r="B4567" s="314" t="s">
        <v>38189</v>
      </c>
      <c r="C4567" s="315" t="s">
        <v>550</v>
      </c>
      <c r="D4567" s="316">
        <v>34.9</v>
      </c>
      <c r="E4567" s="314" t="s">
        <v>33628</v>
      </c>
    </row>
    <row r="4568" spans="1:5" ht="14.4">
      <c r="A4568" s="314">
        <v>95816</v>
      </c>
      <c r="B4568" s="314" t="s">
        <v>38190</v>
      </c>
      <c r="C4568" s="315" t="s">
        <v>550</v>
      </c>
      <c r="D4568" s="316">
        <v>31.6</v>
      </c>
      <c r="E4568" s="314" t="s">
        <v>33628</v>
      </c>
    </row>
    <row r="4569" spans="1:5" ht="14.4">
      <c r="A4569" s="314">
        <v>95817</v>
      </c>
      <c r="B4569" s="314" t="s">
        <v>38191</v>
      </c>
      <c r="C4569" s="315" t="s">
        <v>550</v>
      </c>
      <c r="D4569" s="316">
        <v>38.39</v>
      </c>
      <c r="E4569" s="314" t="s">
        <v>33628</v>
      </c>
    </row>
    <row r="4570" spans="1:5" ht="14.4">
      <c r="A4570" s="314">
        <v>95818</v>
      </c>
      <c r="B4570" s="314" t="s">
        <v>38192</v>
      </c>
      <c r="C4570" s="315" t="s">
        <v>550</v>
      </c>
      <c r="D4570" s="316">
        <v>53.29</v>
      </c>
      <c r="E4570" s="314" t="s">
        <v>33628</v>
      </c>
    </row>
    <row r="4571" spans="1:5" ht="14.4">
      <c r="A4571" s="314">
        <v>104391</v>
      </c>
      <c r="B4571" s="314" t="s">
        <v>38193</v>
      </c>
      <c r="C4571" s="315" t="s">
        <v>550</v>
      </c>
      <c r="D4571" s="316">
        <v>0</v>
      </c>
      <c r="E4571" s="314" t="s">
        <v>33628</v>
      </c>
    </row>
    <row r="4572" spans="1:5" ht="14.4">
      <c r="A4572" s="314">
        <v>104392</v>
      </c>
      <c r="B4572" s="314" t="s">
        <v>38194</v>
      </c>
      <c r="C4572" s="315" t="s">
        <v>550</v>
      </c>
      <c r="D4572" s="316">
        <v>0</v>
      </c>
      <c r="E4572" s="314" t="s">
        <v>33628</v>
      </c>
    </row>
    <row r="4573" spans="1:5" ht="14.4">
      <c r="A4573" s="314">
        <v>104393</v>
      </c>
      <c r="B4573" s="314" t="s">
        <v>38195</v>
      </c>
      <c r="C4573" s="315" t="s">
        <v>550</v>
      </c>
      <c r="D4573" s="316">
        <v>0</v>
      </c>
      <c r="E4573" s="314" t="s">
        <v>33628</v>
      </c>
    </row>
    <row r="4574" spans="1:5" ht="14.4">
      <c r="A4574" s="314">
        <v>104394</v>
      </c>
      <c r="B4574" s="314" t="s">
        <v>38196</v>
      </c>
      <c r="C4574" s="315" t="s">
        <v>550</v>
      </c>
      <c r="D4574" s="316">
        <v>0</v>
      </c>
      <c r="E4574" s="314" t="s">
        <v>33628</v>
      </c>
    </row>
    <row r="4575" spans="1:5" ht="14.4">
      <c r="A4575" s="314">
        <v>95761</v>
      </c>
      <c r="B4575" s="314" t="s">
        <v>38197</v>
      </c>
      <c r="C4575" s="315" t="s">
        <v>550</v>
      </c>
      <c r="D4575" s="316">
        <v>0</v>
      </c>
      <c r="E4575" s="314" t="s">
        <v>33628</v>
      </c>
    </row>
    <row r="4576" spans="1:5" ht="14.4">
      <c r="A4576" s="314">
        <v>95763</v>
      </c>
      <c r="B4576" s="314" t="s">
        <v>38198</v>
      </c>
      <c r="C4576" s="315" t="s">
        <v>550</v>
      </c>
      <c r="D4576" s="316">
        <v>0</v>
      </c>
      <c r="E4576" s="314" t="s">
        <v>33628</v>
      </c>
    </row>
    <row r="4577" spans="1:5" ht="14.4">
      <c r="A4577" s="314">
        <v>95765</v>
      </c>
      <c r="B4577" s="314" t="s">
        <v>38199</v>
      </c>
      <c r="C4577" s="315" t="s">
        <v>550</v>
      </c>
      <c r="D4577" s="316">
        <v>0</v>
      </c>
      <c r="E4577" s="314" t="s">
        <v>33628</v>
      </c>
    </row>
    <row r="4578" spans="1:5" ht="14.4">
      <c r="A4578" s="314">
        <v>95767</v>
      </c>
      <c r="B4578" s="314" t="s">
        <v>38200</v>
      </c>
      <c r="C4578" s="315" t="s">
        <v>550</v>
      </c>
      <c r="D4578" s="316">
        <v>0</v>
      </c>
      <c r="E4578" s="314" t="s">
        <v>33628</v>
      </c>
    </row>
    <row r="4579" spans="1:5" ht="14.4">
      <c r="A4579" s="314">
        <v>95762</v>
      </c>
      <c r="B4579" s="314" t="s">
        <v>38201</v>
      </c>
      <c r="C4579" s="315" t="s">
        <v>550</v>
      </c>
      <c r="D4579" s="316">
        <v>0</v>
      </c>
      <c r="E4579" s="314" t="s">
        <v>33628</v>
      </c>
    </row>
    <row r="4580" spans="1:5" ht="14.4">
      <c r="A4580" s="314">
        <v>95764</v>
      </c>
      <c r="B4580" s="314" t="s">
        <v>38202</v>
      </c>
      <c r="C4580" s="315" t="s">
        <v>550</v>
      </c>
      <c r="D4580" s="316">
        <v>0</v>
      </c>
      <c r="E4580" s="314" t="s">
        <v>33628</v>
      </c>
    </row>
    <row r="4581" spans="1:5" ht="14.4">
      <c r="A4581" s="314">
        <v>95766</v>
      </c>
      <c r="B4581" s="314" t="s">
        <v>38203</v>
      </c>
      <c r="C4581" s="315" t="s">
        <v>550</v>
      </c>
      <c r="D4581" s="316">
        <v>0</v>
      </c>
      <c r="E4581" s="314" t="s">
        <v>33628</v>
      </c>
    </row>
    <row r="4582" spans="1:5" ht="14.4">
      <c r="A4582" s="314">
        <v>95768</v>
      </c>
      <c r="B4582" s="314" t="s">
        <v>38204</v>
      </c>
      <c r="C4582" s="315" t="s">
        <v>550</v>
      </c>
      <c r="D4582" s="316">
        <v>0</v>
      </c>
      <c r="E4582" s="314" t="s">
        <v>33628</v>
      </c>
    </row>
    <row r="4583" spans="1:5" ht="14.4">
      <c r="A4583" s="314">
        <v>95739</v>
      </c>
      <c r="B4583" s="314" t="s">
        <v>38205</v>
      </c>
      <c r="C4583" s="315" t="s">
        <v>550</v>
      </c>
      <c r="D4583" s="316">
        <v>0</v>
      </c>
      <c r="E4583" s="314" t="s">
        <v>33628</v>
      </c>
    </row>
    <row r="4584" spans="1:5" ht="14.4">
      <c r="A4584" s="314">
        <v>95740</v>
      </c>
      <c r="B4584" s="314" t="s">
        <v>38206</v>
      </c>
      <c r="C4584" s="315" t="s">
        <v>550</v>
      </c>
      <c r="D4584" s="316">
        <v>0</v>
      </c>
      <c r="E4584" s="314" t="s">
        <v>33628</v>
      </c>
    </row>
    <row r="4585" spans="1:5" ht="14.4">
      <c r="A4585" s="314">
        <v>95741</v>
      </c>
      <c r="B4585" s="314" t="s">
        <v>38207</v>
      </c>
      <c r="C4585" s="315" t="s">
        <v>550</v>
      </c>
      <c r="D4585" s="316">
        <v>0</v>
      </c>
      <c r="E4585" s="314" t="s">
        <v>33628</v>
      </c>
    </row>
    <row r="4586" spans="1:5" ht="14.4">
      <c r="A4586" s="314">
        <v>104409</v>
      </c>
      <c r="B4586" s="314" t="s">
        <v>38208</v>
      </c>
      <c r="C4586" s="315" t="s">
        <v>449</v>
      </c>
      <c r="D4586" s="316">
        <v>0</v>
      </c>
      <c r="E4586" s="314" t="s">
        <v>33628</v>
      </c>
    </row>
    <row r="4587" spans="1:5" ht="14.4">
      <c r="A4587" s="314">
        <v>104408</v>
      </c>
      <c r="B4587" s="314" t="s">
        <v>38209</v>
      </c>
      <c r="C4587" s="315" t="s">
        <v>449</v>
      </c>
      <c r="D4587" s="316">
        <v>0</v>
      </c>
      <c r="E4587" s="314" t="s">
        <v>33628</v>
      </c>
    </row>
    <row r="4588" spans="1:5" ht="14.4">
      <c r="A4588" s="314">
        <v>104407</v>
      </c>
      <c r="B4588" s="314" t="s">
        <v>38210</v>
      </c>
      <c r="C4588" s="315" t="s">
        <v>449</v>
      </c>
      <c r="D4588" s="316">
        <v>0</v>
      </c>
      <c r="E4588" s="314" t="s">
        <v>33628</v>
      </c>
    </row>
    <row r="4589" spans="1:5" ht="14.4">
      <c r="A4589" s="314">
        <v>104406</v>
      </c>
      <c r="B4589" s="314" t="s">
        <v>38211</v>
      </c>
      <c r="C4589" s="315" t="s">
        <v>449</v>
      </c>
      <c r="D4589" s="316">
        <v>0</v>
      </c>
      <c r="E4589" s="314" t="s">
        <v>33628</v>
      </c>
    </row>
    <row r="4590" spans="1:5" ht="14.4">
      <c r="A4590" s="314">
        <v>95726</v>
      </c>
      <c r="B4590" s="314" t="s">
        <v>38212</v>
      </c>
      <c r="C4590" s="315" t="s">
        <v>449</v>
      </c>
      <c r="D4590" s="316">
        <v>17</v>
      </c>
      <c r="E4590" s="314" t="s">
        <v>33628</v>
      </c>
    </row>
    <row r="4591" spans="1:5" ht="14.4">
      <c r="A4591" s="314">
        <v>95727</v>
      </c>
      <c r="B4591" s="314" t="s">
        <v>38213</v>
      </c>
      <c r="C4591" s="315" t="s">
        <v>449</v>
      </c>
      <c r="D4591" s="316">
        <v>20.9</v>
      </c>
      <c r="E4591" s="314" t="s">
        <v>33628</v>
      </c>
    </row>
    <row r="4592" spans="1:5" ht="14.4">
      <c r="A4592" s="314">
        <v>95728</v>
      </c>
      <c r="B4592" s="314" t="s">
        <v>38214</v>
      </c>
      <c r="C4592" s="315" t="s">
        <v>449</v>
      </c>
      <c r="D4592" s="316">
        <v>27.02</v>
      </c>
      <c r="E4592" s="314" t="s">
        <v>33628</v>
      </c>
    </row>
    <row r="4593" spans="1:5" ht="14.4">
      <c r="A4593" s="314">
        <v>104452</v>
      </c>
      <c r="B4593" s="314" t="s">
        <v>38215</v>
      </c>
      <c r="C4593" s="315" t="s">
        <v>550</v>
      </c>
      <c r="D4593" s="316">
        <v>0</v>
      </c>
      <c r="E4593" s="314" t="s">
        <v>33628</v>
      </c>
    </row>
    <row r="4594" spans="1:5" ht="14.4">
      <c r="A4594" s="314">
        <v>104448</v>
      </c>
      <c r="B4594" s="314" t="s">
        <v>38216</v>
      </c>
      <c r="C4594" s="315" t="s">
        <v>550</v>
      </c>
      <c r="D4594" s="316">
        <v>0</v>
      </c>
      <c r="E4594" s="314" t="s">
        <v>33628</v>
      </c>
    </row>
    <row r="4595" spans="1:5" ht="14.4">
      <c r="A4595" s="314">
        <v>104449</v>
      </c>
      <c r="B4595" s="314" t="s">
        <v>38217</v>
      </c>
      <c r="C4595" s="315" t="s">
        <v>550</v>
      </c>
      <c r="D4595" s="316">
        <v>0</v>
      </c>
      <c r="E4595" s="314" t="s">
        <v>33628</v>
      </c>
    </row>
    <row r="4596" spans="1:5" ht="14.4">
      <c r="A4596" s="314">
        <v>104450</v>
      </c>
      <c r="B4596" s="314" t="s">
        <v>38218</v>
      </c>
      <c r="C4596" s="315" t="s">
        <v>550</v>
      </c>
      <c r="D4596" s="316">
        <v>0</v>
      </c>
      <c r="E4596" s="314" t="s">
        <v>33628</v>
      </c>
    </row>
    <row r="4597" spans="1:5" ht="14.4">
      <c r="A4597" s="314">
        <v>104445</v>
      </c>
      <c r="B4597" s="314" t="s">
        <v>38219</v>
      </c>
      <c r="C4597" s="315" t="s">
        <v>550</v>
      </c>
      <c r="D4597" s="316">
        <v>0</v>
      </c>
      <c r="E4597" s="314" t="s">
        <v>33628</v>
      </c>
    </row>
    <row r="4598" spans="1:5" ht="14.4">
      <c r="A4598" s="314">
        <v>104446</v>
      </c>
      <c r="B4598" s="314" t="s">
        <v>38220</v>
      </c>
      <c r="C4598" s="315" t="s">
        <v>550</v>
      </c>
      <c r="D4598" s="316">
        <v>0</v>
      </c>
      <c r="E4598" s="314" t="s">
        <v>33628</v>
      </c>
    </row>
    <row r="4599" spans="1:5" ht="14.4">
      <c r="A4599" s="314">
        <v>104447</v>
      </c>
      <c r="B4599" s="314" t="s">
        <v>38221</v>
      </c>
      <c r="C4599" s="315" t="s">
        <v>550</v>
      </c>
      <c r="D4599" s="316">
        <v>0</v>
      </c>
      <c r="E4599" s="314" t="s">
        <v>33628</v>
      </c>
    </row>
    <row r="4600" spans="1:5" ht="14.4">
      <c r="A4600" s="314">
        <v>92980</v>
      </c>
      <c r="B4600" s="314" t="s">
        <v>38222</v>
      </c>
      <c r="C4600" s="315" t="s">
        <v>449</v>
      </c>
      <c r="D4600" s="316">
        <v>10.76</v>
      </c>
      <c r="E4600" s="314" t="s">
        <v>33628</v>
      </c>
    </row>
    <row r="4601" spans="1:5" ht="14.4">
      <c r="A4601" s="314">
        <v>92979</v>
      </c>
      <c r="B4601" s="314" t="s">
        <v>38223</v>
      </c>
      <c r="C4601" s="315" t="s">
        <v>449</v>
      </c>
      <c r="D4601" s="316">
        <v>11.27</v>
      </c>
      <c r="E4601" s="314" t="s">
        <v>33628</v>
      </c>
    </row>
    <row r="4602" spans="1:5" ht="14.4">
      <c r="A4602" s="314">
        <v>92982</v>
      </c>
      <c r="B4602" s="314" t="s">
        <v>38224</v>
      </c>
      <c r="C4602" s="315" t="s">
        <v>449</v>
      </c>
      <c r="D4602" s="316">
        <v>17.05</v>
      </c>
      <c r="E4602" s="314" t="s">
        <v>33628</v>
      </c>
    </row>
    <row r="4603" spans="1:5" ht="14.4">
      <c r="A4603" s="314">
        <v>92981</v>
      </c>
      <c r="B4603" s="314" t="s">
        <v>38225</v>
      </c>
      <c r="C4603" s="315" t="s">
        <v>449</v>
      </c>
      <c r="D4603" s="316">
        <v>16.09</v>
      </c>
      <c r="E4603" s="314" t="s">
        <v>33628</v>
      </c>
    </row>
    <row r="4604" spans="1:5" ht="14.4">
      <c r="A4604" s="314">
        <v>101885</v>
      </c>
      <c r="B4604" s="314" t="s">
        <v>38226</v>
      </c>
      <c r="C4604" s="315" t="s">
        <v>449</v>
      </c>
      <c r="D4604" s="316">
        <v>10.46</v>
      </c>
      <c r="E4604" s="314" t="s">
        <v>33628</v>
      </c>
    </row>
    <row r="4605" spans="1:5" ht="14.4">
      <c r="A4605" s="314">
        <v>101884</v>
      </c>
      <c r="B4605" s="314" t="s">
        <v>38227</v>
      </c>
      <c r="C4605" s="315" t="s">
        <v>449</v>
      </c>
      <c r="D4605" s="316">
        <v>10.97</v>
      </c>
      <c r="E4605" s="314" t="s">
        <v>33628</v>
      </c>
    </row>
    <row r="4606" spans="1:5" ht="14.4">
      <c r="A4606" s="314">
        <v>101887</v>
      </c>
      <c r="B4606" s="314" t="s">
        <v>38228</v>
      </c>
      <c r="C4606" s="315" t="s">
        <v>449</v>
      </c>
      <c r="D4606" s="316">
        <v>16.71</v>
      </c>
      <c r="E4606" s="314" t="s">
        <v>33628</v>
      </c>
    </row>
    <row r="4607" spans="1:5" ht="14.4">
      <c r="A4607" s="314">
        <v>101886</v>
      </c>
      <c r="B4607" s="314" t="s">
        <v>38229</v>
      </c>
      <c r="C4607" s="315" t="s">
        <v>449</v>
      </c>
      <c r="D4607" s="316">
        <v>15.75</v>
      </c>
      <c r="E4607" s="314" t="s">
        <v>33628</v>
      </c>
    </row>
    <row r="4608" spans="1:5" ht="14.4">
      <c r="A4608" s="314">
        <v>101889</v>
      </c>
      <c r="B4608" s="314" t="s">
        <v>38230</v>
      </c>
      <c r="C4608" s="315" t="s">
        <v>449</v>
      </c>
      <c r="D4608" s="316">
        <v>25.96</v>
      </c>
      <c r="E4608" s="314" t="s">
        <v>33628</v>
      </c>
    </row>
    <row r="4609" spans="1:5" ht="14.4">
      <c r="A4609" s="314">
        <v>101888</v>
      </c>
      <c r="B4609" s="314" t="s">
        <v>38231</v>
      </c>
      <c r="C4609" s="315" t="s">
        <v>449</v>
      </c>
      <c r="D4609" s="316">
        <v>24.71</v>
      </c>
      <c r="E4609" s="314" t="s">
        <v>33628</v>
      </c>
    </row>
    <row r="4610" spans="1:5" ht="14.4">
      <c r="A4610" s="314">
        <v>101938</v>
      </c>
      <c r="B4610" s="314" t="s">
        <v>38232</v>
      </c>
      <c r="C4610" s="315" t="s">
        <v>550</v>
      </c>
      <c r="D4610" s="316">
        <v>109.58</v>
      </c>
      <c r="E4610" s="314" t="s">
        <v>33628</v>
      </c>
    </row>
    <row r="4611" spans="1:5" ht="14.4">
      <c r="A4611" s="314">
        <v>101904</v>
      </c>
      <c r="B4611" s="314" t="s">
        <v>38233</v>
      </c>
      <c r="C4611" s="315" t="s">
        <v>550</v>
      </c>
      <c r="D4611" s="316">
        <v>908.72</v>
      </c>
      <c r="E4611" s="314" t="s">
        <v>33628</v>
      </c>
    </row>
    <row r="4612" spans="1:5" ht="14.4">
      <c r="A4612" s="314">
        <v>101901</v>
      </c>
      <c r="B4612" s="314" t="s">
        <v>38234</v>
      </c>
      <c r="C4612" s="315" t="s">
        <v>550</v>
      </c>
      <c r="D4612" s="316">
        <v>98.18</v>
      </c>
      <c r="E4612" s="314" t="s">
        <v>33628</v>
      </c>
    </row>
    <row r="4613" spans="1:5" ht="14.4">
      <c r="A4613" s="314">
        <v>101902</v>
      </c>
      <c r="B4613" s="314" t="s">
        <v>38235</v>
      </c>
      <c r="C4613" s="315" t="s">
        <v>550</v>
      </c>
      <c r="D4613" s="316">
        <v>121.99</v>
      </c>
      <c r="E4613" s="314" t="s">
        <v>33628</v>
      </c>
    </row>
    <row r="4614" spans="1:5" ht="14.4">
      <c r="A4614" s="314">
        <v>101903</v>
      </c>
      <c r="B4614" s="314" t="s">
        <v>38236</v>
      </c>
      <c r="C4614" s="315" t="s">
        <v>550</v>
      </c>
      <c r="D4614" s="316">
        <v>253.18</v>
      </c>
      <c r="E4614" s="314" t="s">
        <v>33628</v>
      </c>
    </row>
    <row r="4615" spans="1:5" ht="14.4">
      <c r="A4615" s="314">
        <v>97400</v>
      </c>
      <c r="B4615" s="314" t="s">
        <v>38237</v>
      </c>
      <c r="C4615" s="315" t="s">
        <v>550</v>
      </c>
      <c r="D4615" s="316">
        <v>0</v>
      </c>
      <c r="E4615" s="314" t="s">
        <v>33628</v>
      </c>
    </row>
    <row r="4616" spans="1:5" ht="14.4">
      <c r="A4616" s="314">
        <v>97401</v>
      </c>
      <c r="B4616" s="314" t="s">
        <v>38238</v>
      </c>
      <c r="C4616" s="315" t="s">
        <v>550</v>
      </c>
      <c r="D4616" s="316">
        <v>0</v>
      </c>
      <c r="E4616" s="314" t="s">
        <v>33628</v>
      </c>
    </row>
    <row r="4617" spans="1:5" ht="14.4">
      <c r="A4617" s="314">
        <v>97403</v>
      </c>
      <c r="B4617" s="314" t="s">
        <v>38239</v>
      </c>
      <c r="C4617" s="315" t="s">
        <v>550</v>
      </c>
      <c r="D4617" s="316">
        <v>0</v>
      </c>
      <c r="E4617" s="314" t="s">
        <v>33628</v>
      </c>
    </row>
    <row r="4618" spans="1:5" ht="14.4">
      <c r="A4618" s="314">
        <v>97404</v>
      </c>
      <c r="B4618" s="314" t="s">
        <v>38240</v>
      </c>
      <c r="C4618" s="315" t="s">
        <v>550</v>
      </c>
      <c r="D4618" s="316">
        <v>0</v>
      </c>
      <c r="E4618" s="314" t="s">
        <v>33628</v>
      </c>
    </row>
    <row r="4619" spans="1:5" ht="14.4">
      <c r="A4619" s="314">
        <v>97406</v>
      </c>
      <c r="B4619" s="314" t="s">
        <v>38241</v>
      </c>
      <c r="C4619" s="315" t="s">
        <v>550</v>
      </c>
      <c r="D4619" s="316">
        <v>0</v>
      </c>
      <c r="E4619" s="314" t="s">
        <v>33628</v>
      </c>
    </row>
    <row r="4620" spans="1:5" ht="14.4">
      <c r="A4620" s="314">
        <v>97393</v>
      </c>
      <c r="B4620" s="314" t="s">
        <v>38242</v>
      </c>
      <c r="C4620" s="315" t="s">
        <v>550</v>
      </c>
      <c r="D4620" s="316">
        <v>0</v>
      </c>
      <c r="E4620" s="314" t="s">
        <v>33628</v>
      </c>
    </row>
    <row r="4621" spans="1:5" ht="14.4">
      <c r="A4621" s="314">
        <v>97407</v>
      </c>
      <c r="B4621" s="314" t="s">
        <v>38243</v>
      </c>
      <c r="C4621" s="315" t="s">
        <v>550</v>
      </c>
      <c r="D4621" s="316">
        <v>0</v>
      </c>
      <c r="E4621" s="314" t="s">
        <v>33628</v>
      </c>
    </row>
    <row r="4622" spans="1:5" ht="14.4">
      <c r="A4622" s="314">
        <v>97408</v>
      </c>
      <c r="B4622" s="314" t="s">
        <v>38244</v>
      </c>
      <c r="C4622" s="315" t="s">
        <v>550</v>
      </c>
      <c r="D4622" s="316">
        <v>0</v>
      </c>
      <c r="E4622" s="314" t="s">
        <v>33628</v>
      </c>
    </row>
    <row r="4623" spans="1:5" ht="14.4">
      <c r="A4623" s="314">
        <v>97394</v>
      </c>
      <c r="B4623" s="314" t="s">
        <v>38245</v>
      </c>
      <c r="C4623" s="315" t="s">
        <v>550</v>
      </c>
      <c r="D4623" s="316">
        <v>0</v>
      </c>
      <c r="E4623" s="314" t="s">
        <v>33628</v>
      </c>
    </row>
    <row r="4624" spans="1:5" ht="14.4">
      <c r="A4624" s="314">
        <v>97395</v>
      </c>
      <c r="B4624" s="314" t="s">
        <v>38246</v>
      </c>
      <c r="C4624" s="315" t="s">
        <v>550</v>
      </c>
      <c r="D4624" s="316">
        <v>0</v>
      </c>
      <c r="E4624" s="314" t="s">
        <v>33628</v>
      </c>
    </row>
    <row r="4625" spans="1:5" ht="14.4">
      <c r="A4625" s="314">
        <v>97398</v>
      </c>
      <c r="B4625" s="314" t="s">
        <v>38247</v>
      </c>
      <c r="C4625" s="315" t="s">
        <v>550</v>
      </c>
      <c r="D4625" s="316">
        <v>0</v>
      </c>
      <c r="E4625" s="314" t="s">
        <v>33628</v>
      </c>
    </row>
    <row r="4626" spans="1:5" ht="14.4">
      <c r="A4626" s="314">
        <v>97399</v>
      </c>
      <c r="B4626" s="314" t="s">
        <v>38248</v>
      </c>
      <c r="C4626" s="315" t="s">
        <v>550</v>
      </c>
      <c r="D4626" s="316">
        <v>0</v>
      </c>
      <c r="E4626" s="314" t="s">
        <v>33628</v>
      </c>
    </row>
    <row r="4627" spans="1:5" ht="14.4">
      <c r="A4627" s="314">
        <v>97414</v>
      </c>
      <c r="B4627" s="314" t="s">
        <v>38249</v>
      </c>
      <c r="C4627" s="315" t="s">
        <v>550</v>
      </c>
      <c r="D4627" s="316">
        <v>0</v>
      </c>
      <c r="E4627" s="314" t="s">
        <v>33628</v>
      </c>
    </row>
    <row r="4628" spans="1:5" ht="14.4">
      <c r="A4628" s="314">
        <v>97415</v>
      </c>
      <c r="B4628" s="314" t="s">
        <v>38250</v>
      </c>
      <c r="C4628" s="315" t="s">
        <v>550</v>
      </c>
      <c r="D4628" s="316">
        <v>0</v>
      </c>
      <c r="E4628" s="314" t="s">
        <v>33628</v>
      </c>
    </row>
    <row r="4629" spans="1:5" ht="14.4">
      <c r="A4629" s="314">
        <v>97416</v>
      </c>
      <c r="B4629" s="314" t="s">
        <v>38251</v>
      </c>
      <c r="C4629" s="315" t="s">
        <v>550</v>
      </c>
      <c r="D4629" s="316">
        <v>0</v>
      </c>
      <c r="E4629" s="314" t="s">
        <v>33628</v>
      </c>
    </row>
    <row r="4630" spans="1:5" ht="14.4">
      <c r="A4630" s="314">
        <v>97417</v>
      </c>
      <c r="B4630" s="314" t="s">
        <v>38252</v>
      </c>
      <c r="C4630" s="315" t="s">
        <v>550</v>
      </c>
      <c r="D4630" s="316">
        <v>0</v>
      </c>
      <c r="E4630" s="314" t="s">
        <v>33628</v>
      </c>
    </row>
    <row r="4631" spans="1:5" ht="14.4">
      <c r="A4631" s="314">
        <v>97418</v>
      </c>
      <c r="B4631" s="314" t="s">
        <v>38253</v>
      </c>
      <c r="C4631" s="315" t="s">
        <v>550</v>
      </c>
      <c r="D4631" s="316">
        <v>0</v>
      </c>
      <c r="E4631" s="314" t="s">
        <v>33628</v>
      </c>
    </row>
    <row r="4632" spans="1:5" ht="14.4">
      <c r="A4632" s="314">
        <v>97409</v>
      </c>
      <c r="B4632" s="314" t="s">
        <v>38254</v>
      </c>
      <c r="C4632" s="315" t="s">
        <v>550</v>
      </c>
      <c r="D4632" s="316">
        <v>0</v>
      </c>
      <c r="E4632" s="314" t="s">
        <v>33628</v>
      </c>
    </row>
    <row r="4633" spans="1:5" ht="14.4">
      <c r="A4633" s="314">
        <v>97419</v>
      </c>
      <c r="B4633" s="314" t="s">
        <v>38255</v>
      </c>
      <c r="C4633" s="315" t="s">
        <v>550</v>
      </c>
      <c r="D4633" s="316">
        <v>0</v>
      </c>
      <c r="E4633" s="314" t="s">
        <v>33628</v>
      </c>
    </row>
    <row r="4634" spans="1:5" ht="14.4">
      <c r="A4634" s="314">
        <v>97420</v>
      </c>
      <c r="B4634" s="314" t="s">
        <v>38256</v>
      </c>
      <c r="C4634" s="315" t="s">
        <v>550</v>
      </c>
      <c r="D4634" s="316">
        <v>0</v>
      </c>
      <c r="E4634" s="314" t="s">
        <v>33628</v>
      </c>
    </row>
    <row r="4635" spans="1:5" ht="14.4">
      <c r="A4635" s="314">
        <v>97410</v>
      </c>
      <c r="B4635" s="314" t="s">
        <v>38257</v>
      </c>
      <c r="C4635" s="315" t="s">
        <v>550</v>
      </c>
      <c r="D4635" s="316">
        <v>0</v>
      </c>
      <c r="E4635" s="314" t="s">
        <v>33628</v>
      </c>
    </row>
    <row r="4636" spans="1:5" ht="14.4">
      <c r="A4636" s="314">
        <v>97411</v>
      </c>
      <c r="B4636" s="314" t="s">
        <v>38258</v>
      </c>
      <c r="C4636" s="315" t="s">
        <v>550</v>
      </c>
      <c r="D4636" s="316">
        <v>0</v>
      </c>
      <c r="E4636" s="314" t="s">
        <v>33628</v>
      </c>
    </row>
    <row r="4637" spans="1:5" ht="14.4">
      <c r="A4637" s="314">
        <v>97412</v>
      </c>
      <c r="B4637" s="314" t="s">
        <v>38259</v>
      </c>
      <c r="C4637" s="315" t="s">
        <v>550</v>
      </c>
      <c r="D4637" s="316">
        <v>0</v>
      </c>
      <c r="E4637" s="314" t="s">
        <v>33628</v>
      </c>
    </row>
    <row r="4638" spans="1:5" ht="14.4">
      <c r="A4638" s="314">
        <v>97413</v>
      </c>
      <c r="B4638" s="314" t="s">
        <v>38260</v>
      </c>
      <c r="C4638" s="315" t="s">
        <v>550</v>
      </c>
      <c r="D4638" s="316">
        <v>0</v>
      </c>
      <c r="E4638" s="314" t="s">
        <v>33628</v>
      </c>
    </row>
    <row r="4639" spans="1:5" ht="14.4">
      <c r="A4639" s="314">
        <v>101900</v>
      </c>
      <c r="B4639" s="314" t="s">
        <v>38261</v>
      </c>
      <c r="C4639" s="315" t="s">
        <v>550</v>
      </c>
      <c r="D4639" s="316">
        <v>4232.8999999999996</v>
      </c>
      <c r="E4639" s="314" t="s">
        <v>33628</v>
      </c>
    </row>
    <row r="4640" spans="1:5" ht="14.4">
      <c r="A4640" s="314">
        <v>93660</v>
      </c>
      <c r="B4640" s="314" t="s">
        <v>38262</v>
      </c>
      <c r="C4640" s="315" t="s">
        <v>550</v>
      </c>
      <c r="D4640" s="316">
        <v>53.8</v>
      </c>
      <c r="E4640" s="314" t="s">
        <v>33628</v>
      </c>
    </row>
    <row r="4641" spans="1:5" ht="14.4">
      <c r="A4641" s="314">
        <v>93661</v>
      </c>
      <c r="B4641" s="314" t="s">
        <v>38263</v>
      </c>
      <c r="C4641" s="315" t="s">
        <v>550</v>
      </c>
      <c r="D4641" s="316">
        <v>55.24</v>
      </c>
      <c r="E4641" s="314" t="s">
        <v>33628</v>
      </c>
    </row>
    <row r="4642" spans="1:5" ht="14.4">
      <c r="A4642" s="314">
        <v>93662</v>
      </c>
      <c r="B4642" s="314" t="s">
        <v>38264</v>
      </c>
      <c r="C4642" s="315" t="s">
        <v>550</v>
      </c>
      <c r="D4642" s="316">
        <v>57.98</v>
      </c>
      <c r="E4642" s="314" t="s">
        <v>33628</v>
      </c>
    </row>
    <row r="4643" spans="1:5" ht="14.4">
      <c r="A4643" s="314">
        <v>93663</v>
      </c>
      <c r="B4643" s="314" t="s">
        <v>38265</v>
      </c>
      <c r="C4643" s="315" t="s">
        <v>550</v>
      </c>
      <c r="D4643" s="316">
        <v>57.98</v>
      </c>
      <c r="E4643" s="314" t="s">
        <v>33628</v>
      </c>
    </row>
    <row r="4644" spans="1:5" ht="14.4">
      <c r="A4644" s="314">
        <v>93664</v>
      </c>
      <c r="B4644" s="314" t="s">
        <v>38266</v>
      </c>
      <c r="C4644" s="315" t="s">
        <v>550</v>
      </c>
      <c r="D4644" s="316">
        <v>61.34</v>
      </c>
      <c r="E4644" s="314" t="s">
        <v>33628</v>
      </c>
    </row>
    <row r="4645" spans="1:5" ht="14.4">
      <c r="A4645" s="314">
        <v>93665</v>
      </c>
      <c r="B4645" s="314" t="s">
        <v>38267</v>
      </c>
      <c r="C4645" s="315" t="s">
        <v>550</v>
      </c>
      <c r="D4645" s="316">
        <v>65.959999999999994</v>
      </c>
      <c r="E4645" s="314" t="s">
        <v>33628</v>
      </c>
    </row>
    <row r="4646" spans="1:5" ht="14.4">
      <c r="A4646" s="314">
        <v>93666</v>
      </c>
      <c r="B4646" s="314" t="s">
        <v>38268</v>
      </c>
      <c r="C4646" s="315" t="s">
        <v>550</v>
      </c>
      <c r="D4646" s="316">
        <v>72.8</v>
      </c>
      <c r="E4646" s="314" t="s">
        <v>33628</v>
      </c>
    </row>
    <row r="4647" spans="1:5" ht="14.4">
      <c r="A4647" s="314">
        <v>93674</v>
      </c>
      <c r="B4647" s="314" t="s">
        <v>38269</v>
      </c>
      <c r="C4647" s="315" t="s">
        <v>550</v>
      </c>
      <c r="D4647" s="316">
        <v>0</v>
      </c>
      <c r="E4647" s="314" t="s">
        <v>33628</v>
      </c>
    </row>
    <row r="4648" spans="1:5" ht="14.4">
      <c r="A4648" s="314">
        <v>93675</v>
      </c>
      <c r="B4648" s="314" t="s">
        <v>38270</v>
      </c>
      <c r="C4648" s="315" t="s">
        <v>550</v>
      </c>
      <c r="D4648" s="316">
        <v>0</v>
      </c>
      <c r="E4648" s="314" t="s">
        <v>33628</v>
      </c>
    </row>
    <row r="4649" spans="1:5" ht="14.4">
      <c r="A4649" s="314">
        <v>101892</v>
      </c>
      <c r="B4649" s="314" t="s">
        <v>38271</v>
      </c>
      <c r="C4649" s="315" t="s">
        <v>550</v>
      </c>
      <c r="D4649" s="316">
        <v>68.319999999999993</v>
      </c>
      <c r="E4649" s="314" t="s">
        <v>33628</v>
      </c>
    </row>
    <row r="4650" spans="1:5" ht="14.4">
      <c r="A4650" s="314">
        <v>93653</v>
      </c>
      <c r="B4650" s="314" t="s">
        <v>38272</v>
      </c>
      <c r="C4650" s="315" t="s">
        <v>550</v>
      </c>
      <c r="D4650" s="316">
        <v>11.31</v>
      </c>
      <c r="E4650" s="314" t="s">
        <v>33628</v>
      </c>
    </row>
    <row r="4651" spans="1:5" ht="14.4">
      <c r="A4651" s="314">
        <v>93654</v>
      </c>
      <c r="B4651" s="314" t="s">
        <v>38273</v>
      </c>
      <c r="C4651" s="315" t="s">
        <v>550</v>
      </c>
      <c r="D4651" s="316">
        <v>12.04</v>
      </c>
      <c r="E4651" s="314" t="s">
        <v>33628</v>
      </c>
    </row>
    <row r="4652" spans="1:5" ht="14.4">
      <c r="A4652" s="314">
        <v>93655</v>
      </c>
      <c r="B4652" s="314" t="s">
        <v>38274</v>
      </c>
      <c r="C4652" s="315" t="s">
        <v>550</v>
      </c>
      <c r="D4652" s="316">
        <v>13.41</v>
      </c>
      <c r="E4652" s="314" t="s">
        <v>33628</v>
      </c>
    </row>
    <row r="4653" spans="1:5" ht="14.4">
      <c r="A4653" s="314">
        <v>93656</v>
      </c>
      <c r="B4653" s="314" t="s">
        <v>38275</v>
      </c>
      <c r="C4653" s="315" t="s">
        <v>550</v>
      </c>
      <c r="D4653" s="316">
        <v>13.41</v>
      </c>
      <c r="E4653" s="314" t="s">
        <v>33628</v>
      </c>
    </row>
    <row r="4654" spans="1:5" ht="14.4">
      <c r="A4654" s="314">
        <v>93657</v>
      </c>
      <c r="B4654" s="314" t="s">
        <v>38276</v>
      </c>
      <c r="C4654" s="315" t="s">
        <v>550</v>
      </c>
      <c r="D4654" s="316">
        <v>15.08</v>
      </c>
      <c r="E4654" s="314" t="s">
        <v>33628</v>
      </c>
    </row>
    <row r="4655" spans="1:5" ht="14.4">
      <c r="A4655" s="314">
        <v>93658</v>
      </c>
      <c r="B4655" s="314" t="s">
        <v>38277</v>
      </c>
      <c r="C4655" s="315" t="s">
        <v>550</v>
      </c>
      <c r="D4655" s="316">
        <v>21.79</v>
      </c>
      <c r="E4655" s="314" t="s">
        <v>33628</v>
      </c>
    </row>
    <row r="4656" spans="1:5" ht="14.4">
      <c r="A4656" s="314">
        <v>93659</v>
      </c>
      <c r="B4656" s="314" t="s">
        <v>38278</v>
      </c>
      <c r="C4656" s="315" t="s">
        <v>550</v>
      </c>
      <c r="D4656" s="316">
        <v>25.21</v>
      </c>
      <c r="E4656" s="314" t="s">
        <v>33628</v>
      </c>
    </row>
    <row r="4657" spans="1:5" ht="14.4">
      <c r="A4657" s="314">
        <v>101890</v>
      </c>
      <c r="B4657" s="314" t="s">
        <v>38279</v>
      </c>
      <c r="C4657" s="315" t="s">
        <v>550</v>
      </c>
      <c r="D4657" s="316">
        <v>15.88</v>
      </c>
      <c r="E4657" s="314" t="s">
        <v>33628</v>
      </c>
    </row>
    <row r="4658" spans="1:5" ht="14.4">
      <c r="A4658" s="314">
        <v>101891</v>
      </c>
      <c r="B4658" s="314" t="s">
        <v>38280</v>
      </c>
      <c r="C4658" s="315" t="s">
        <v>550</v>
      </c>
      <c r="D4658" s="316">
        <v>27.55</v>
      </c>
      <c r="E4658" s="314" t="s">
        <v>33628</v>
      </c>
    </row>
    <row r="4659" spans="1:5" ht="14.4">
      <c r="A4659" s="314">
        <v>101895</v>
      </c>
      <c r="B4659" s="314" t="s">
        <v>38281</v>
      </c>
      <c r="C4659" s="315" t="s">
        <v>550</v>
      </c>
      <c r="D4659" s="316">
        <v>411.73</v>
      </c>
      <c r="E4659" s="314" t="s">
        <v>33628</v>
      </c>
    </row>
    <row r="4660" spans="1:5" ht="14.4">
      <c r="A4660" s="314">
        <v>101896</v>
      </c>
      <c r="B4660" s="314" t="s">
        <v>38282</v>
      </c>
      <c r="C4660" s="315" t="s">
        <v>550</v>
      </c>
      <c r="D4660" s="316">
        <v>609.29999999999995</v>
      </c>
      <c r="E4660" s="314" t="s">
        <v>33628</v>
      </c>
    </row>
    <row r="4661" spans="1:5" ht="14.4">
      <c r="A4661" s="314">
        <v>101897</v>
      </c>
      <c r="B4661" s="314" t="s">
        <v>38283</v>
      </c>
      <c r="C4661" s="315" t="s">
        <v>550</v>
      </c>
      <c r="D4661" s="316">
        <v>962.35</v>
      </c>
      <c r="E4661" s="314" t="s">
        <v>33628</v>
      </c>
    </row>
    <row r="4662" spans="1:5" ht="14.4">
      <c r="A4662" s="314">
        <v>101898</v>
      </c>
      <c r="B4662" s="314" t="s">
        <v>38284</v>
      </c>
      <c r="C4662" s="315" t="s">
        <v>550</v>
      </c>
      <c r="D4662" s="316">
        <v>1280.8699999999999</v>
      </c>
      <c r="E4662" s="314" t="s">
        <v>33628</v>
      </c>
    </row>
    <row r="4663" spans="1:5" ht="14.4">
      <c r="A4663" s="314">
        <v>101899</v>
      </c>
      <c r="B4663" s="314" t="s">
        <v>38285</v>
      </c>
      <c r="C4663" s="315" t="s">
        <v>550</v>
      </c>
      <c r="D4663" s="316">
        <v>2038.49</v>
      </c>
      <c r="E4663" s="314" t="s">
        <v>33628</v>
      </c>
    </row>
    <row r="4664" spans="1:5" ht="14.4">
      <c r="A4664" s="314">
        <v>93676</v>
      </c>
      <c r="B4664" s="314" t="s">
        <v>38286</v>
      </c>
      <c r="C4664" s="315" t="s">
        <v>550</v>
      </c>
      <c r="D4664" s="316">
        <v>0</v>
      </c>
      <c r="E4664" s="314" t="s">
        <v>33628</v>
      </c>
    </row>
    <row r="4665" spans="1:5" ht="14.4">
      <c r="A4665" s="314">
        <v>97711</v>
      </c>
      <c r="B4665" s="314" t="s">
        <v>38287</v>
      </c>
      <c r="C4665" s="315" t="s">
        <v>550</v>
      </c>
      <c r="D4665" s="316">
        <v>0</v>
      </c>
      <c r="E4665" s="314" t="s">
        <v>33628</v>
      </c>
    </row>
    <row r="4666" spans="1:5" ht="14.4">
      <c r="A4666" s="314">
        <v>93667</v>
      </c>
      <c r="B4666" s="314" t="s">
        <v>38288</v>
      </c>
      <c r="C4666" s="315" t="s">
        <v>550</v>
      </c>
      <c r="D4666" s="316">
        <v>67.569999999999993</v>
      </c>
      <c r="E4666" s="314" t="s">
        <v>33628</v>
      </c>
    </row>
    <row r="4667" spans="1:5" ht="14.4">
      <c r="A4667" s="314">
        <v>93668</v>
      </c>
      <c r="B4667" s="314" t="s">
        <v>38289</v>
      </c>
      <c r="C4667" s="315" t="s">
        <v>550</v>
      </c>
      <c r="D4667" s="316">
        <v>69.73</v>
      </c>
      <c r="E4667" s="314" t="s">
        <v>33628</v>
      </c>
    </row>
    <row r="4668" spans="1:5" ht="14.4">
      <c r="A4668" s="314">
        <v>93669</v>
      </c>
      <c r="B4668" s="314" t="s">
        <v>38290</v>
      </c>
      <c r="C4668" s="315" t="s">
        <v>550</v>
      </c>
      <c r="D4668" s="316">
        <v>73.84</v>
      </c>
      <c r="E4668" s="314" t="s">
        <v>33628</v>
      </c>
    </row>
    <row r="4669" spans="1:5" ht="14.4">
      <c r="A4669" s="314">
        <v>93670</v>
      </c>
      <c r="B4669" s="314" t="s">
        <v>38291</v>
      </c>
      <c r="C4669" s="315" t="s">
        <v>550</v>
      </c>
      <c r="D4669" s="316">
        <v>73.84</v>
      </c>
      <c r="E4669" s="314" t="s">
        <v>33628</v>
      </c>
    </row>
    <row r="4670" spans="1:5" ht="14.4">
      <c r="A4670" s="314">
        <v>93671</v>
      </c>
      <c r="B4670" s="314" t="s">
        <v>38292</v>
      </c>
      <c r="C4670" s="315" t="s">
        <v>550</v>
      </c>
      <c r="D4670" s="316">
        <v>78.87</v>
      </c>
      <c r="E4670" s="314" t="s">
        <v>33628</v>
      </c>
    </row>
    <row r="4671" spans="1:5" ht="14.4">
      <c r="A4671" s="314">
        <v>93672</v>
      </c>
      <c r="B4671" s="314" t="s">
        <v>38293</v>
      </c>
      <c r="C4671" s="315" t="s">
        <v>550</v>
      </c>
      <c r="D4671" s="316">
        <v>86.89</v>
      </c>
      <c r="E4671" s="314" t="s">
        <v>33628</v>
      </c>
    </row>
    <row r="4672" spans="1:5" ht="14.4">
      <c r="A4672" s="314">
        <v>93673</v>
      </c>
      <c r="B4672" s="314" t="s">
        <v>38294</v>
      </c>
      <c r="C4672" s="315" t="s">
        <v>550</v>
      </c>
      <c r="D4672" s="316">
        <v>97.17</v>
      </c>
      <c r="E4672" s="314" t="s">
        <v>33628</v>
      </c>
    </row>
    <row r="4673" spans="1:5" ht="14.4">
      <c r="A4673" s="314">
        <v>101893</v>
      </c>
      <c r="B4673" s="314" t="s">
        <v>38295</v>
      </c>
      <c r="C4673" s="315" t="s">
        <v>550</v>
      </c>
      <c r="D4673" s="316">
        <v>87.78</v>
      </c>
      <c r="E4673" s="314" t="s">
        <v>33628</v>
      </c>
    </row>
    <row r="4674" spans="1:5" ht="14.4">
      <c r="A4674" s="314">
        <v>101894</v>
      </c>
      <c r="B4674" s="314" t="s">
        <v>38296</v>
      </c>
      <c r="C4674" s="315" t="s">
        <v>550</v>
      </c>
      <c r="D4674" s="316">
        <v>155.44</v>
      </c>
      <c r="E4674" s="314" t="s">
        <v>33628</v>
      </c>
    </row>
    <row r="4675" spans="1:5" ht="14.4">
      <c r="A4675" s="314">
        <v>97421</v>
      </c>
      <c r="B4675" s="314" t="s">
        <v>38297</v>
      </c>
      <c r="C4675" s="315" t="s">
        <v>550</v>
      </c>
      <c r="D4675" s="316">
        <v>0</v>
      </c>
      <c r="E4675" s="314" t="s">
        <v>33628</v>
      </c>
    </row>
    <row r="4676" spans="1:5" ht="14.4">
      <c r="A4676" s="314">
        <v>97373</v>
      </c>
      <c r="B4676" s="314" t="s">
        <v>38298</v>
      </c>
      <c r="C4676" s="315" t="s">
        <v>449</v>
      </c>
      <c r="D4676" s="316">
        <v>0</v>
      </c>
      <c r="E4676" s="314" t="s">
        <v>33628</v>
      </c>
    </row>
    <row r="4677" spans="1:5" ht="14.4">
      <c r="A4677" s="314">
        <v>97374</v>
      </c>
      <c r="B4677" s="314" t="s">
        <v>38299</v>
      </c>
      <c r="C4677" s="315" t="s">
        <v>449</v>
      </c>
      <c r="D4677" s="316">
        <v>0</v>
      </c>
      <c r="E4677" s="314" t="s">
        <v>33628</v>
      </c>
    </row>
    <row r="4678" spans="1:5" ht="14.4">
      <c r="A4678" s="314">
        <v>97375</v>
      </c>
      <c r="B4678" s="314" t="s">
        <v>38300</v>
      </c>
      <c r="C4678" s="315" t="s">
        <v>449</v>
      </c>
      <c r="D4678" s="316">
        <v>0</v>
      </c>
      <c r="E4678" s="314" t="s">
        <v>33628</v>
      </c>
    </row>
    <row r="4679" spans="1:5" ht="14.4">
      <c r="A4679" s="314">
        <v>97376</v>
      </c>
      <c r="B4679" s="314" t="s">
        <v>38301</v>
      </c>
      <c r="C4679" s="315" t="s">
        <v>449</v>
      </c>
      <c r="D4679" s="316">
        <v>0</v>
      </c>
      <c r="E4679" s="314" t="s">
        <v>33628</v>
      </c>
    </row>
    <row r="4680" spans="1:5" ht="14.4">
      <c r="A4680" s="314">
        <v>97377</v>
      </c>
      <c r="B4680" s="314" t="s">
        <v>38302</v>
      </c>
      <c r="C4680" s="315" t="s">
        <v>449</v>
      </c>
      <c r="D4680" s="316">
        <v>0</v>
      </c>
      <c r="E4680" s="314" t="s">
        <v>33628</v>
      </c>
    </row>
    <row r="4681" spans="1:5" ht="14.4">
      <c r="A4681" s="314">
        <v>97368</v>
      </c>
      <c r="B4681" s="314" t="s">
        <v>38303</v>
      </c>
      <c r="C4681" s="315" t="s">
        <v>449</v>
      </c>
      <c r="D4681" s="316">
        <v>0</v>
      </c>
      <c r="E4681" s="314" t="s">
        <v>33628</v>
      </c>
    </row>
    <row r="4682" spans="1:5" ht="14.4">
      <c r="A4682" s="314">
        <v>97369</v>
      </c>
      <c r="B4682" s="314" t="s">
        <v>38304</v>
      </c>
      <c r="C4682" s="315" t="s">
        <v>449</v>
      </c>
      <c r="D4682" s="316">
        <v>0</v>
      </c>
      <c r="E4682" s="314" t="s">
        <v>33628</v>
      </c>
    </row>
    <row r="4683" spans="1:5" ht="14.4">
      <c r="A4683" s="314">
        <v>97370</v>
      </c>
      <c r="B4683" s="314" t="s">
        <v>38305</v>
      </c>
      <c r="C4683" s="315" t="s">
        <v>449</v>
      </c>
      <c r="D4683" s="316">
        <v>0</v>
      </c>
      <c r="E4683" s="314" t="s">
        <v>33628</v>
      </c>
    </row>
    <row r="4684" spans="1:5" ht="14.4">
      <c r="A4684" s="314">
        <v>97371</v>
      </c>
      <c r="B4684" s="314" t="s">
        <v>38306</v>
      </c>
      <c r="C4684" s="315" t="s">
        <v>449</v>
      </c>
      <c r="D4684" s="316">
        <v>0</v>
      </c>
      <c r="E4684" s="314" t="s">
        <v>33628</v>
      </c>
    </row>
    <row r="4685" spans="1:5" ht="14.4">
      <c r="A4685" s="314">
        <v>97372</v>
      </c>
      <c r="B4685" s="314" t="s">
        <v>38307</v>
      </c>
      <c r="C4685" s="315" t="s">
        <v>449</v>
      </c>
      <c r="D4685" s="316">
        <v>0</v>
      </c>
      <c r="E4685" s="314" t="s">
        <v>33628</v>
      </c>
    </row>
    <row r="4686" spans="1:5" ht="14.4">
      <c r="A4686" s="314">
        <v>101875</v>
      </c>
      <c r="B4686" s="314" t="s">
        <v>38308</v>
      </c>
      <c r="C4686" s="315" t="s">
        <v>550</v>
      </c>
      <c r="D4686" s="316">
        <v>370.55</v>
      </c>
      <c r="E4686" s="314" t="s">
        <v>33628</v>
      </c>
    </row>
    <row r="4687" spans="1:5" ht="14.4">
      <c r="A4687" s="314">
        <v>101883</v>
      </c>
      <c r="B4687" s="314" t="s">
        <v>38309</v>
      </c>
      <c r="C4687" s="315" t="s">
        <v>550</v>
      </c>
      <c r="D4687" s="316">
        <v>508.73</v>
      </c>
      <c r="E4687" s="314" t="s">
        <v>33628</v>
      </c>
    </row>
    <row r="4688" spans="1:5" ht="14.4">
      <c r="A4688" s="314">
        <v>101879</v>
      </c>
      <c r="B4688" s="314" t="s">
        <v>38310</v>
      </c>
      <c r="C4688" s="315" t="s">
        <v>550</v>
      </c>
      <c r="D4688" s="316">
        <v>533.37</v>
      </c>
      <c r="E4688" s="314" t="s">
        <v>33628</v>
      </c>
    </row>
    <row r="4689" spans="1:5" ht="14.4">
      <c r="A4689" s="314">
        <v>101880</v>
      </c>
      <c r="B4689" s="314" t="s">
        <v>38311</v>
      </c>
      <c r="C4689" s="315" t="s">
        <v>550</v>
      </c>
      <c r="D4689" s="316">
        <v>615.04999999999995</v>
      </c>
      <c r="E4689" s="314" t="s">
        <v>33628</v>
      </c>
    </row>
    <row r="4690" spans="1:5" ht="14.4">
      <c r="A4690" s="314">
        <v>101882</v>
      </c>
      <c r="B4690" s="314" t="s">
        <v>38312</v>
      </c>
      <c r="C4690" s="315" t="s">
        <v>550</v>
      </c>
      <c r="D4690" s="316">
        <v>1240.71</v>
      </c>
      <c r="E4690" s="314" t="s">
        <v>33628</v>
      </c>
    </row>
    <row r="4691" spans="1:5" ht="14.4">
      <c r="A4691" s="314">
        <v>101881</v>
      </c>
      <c r="B4691" s="314" t="s">
        <v>38313</v>
      </c>
      <c r="C4691" s="315" t="s">
        <v>550</v>
      </c>
      <c r="D4691" s="316">
        <v>878.1</v>
      </c>
      <c r="E4691" s="314" t="s">
        <v>33628</v>
      </c>
    </row>
    <row r="4692" spans="1:5" ht="14.4">
      <c r="A4692" s="314">
        <v>101878</v>
      </c>
      <c r="B4692" s="314" t="s">
        <v>38314</v>
      </c>
      <c r="C4692" s="315" t="s">
        <v>550</v>
      </c>
      <c r="D4692" s="316">
        <v>520.37</v>
      </c>
      <c r="E4692" s="314" t="s">
        <v>33628</v>
      </c>
    </row>
    <row r="4693" spans="1:5" ht="14.4">
      <c r="A4693" s="314">
        <v>101877</v>
      </c>
      <c r="B4693" s="314" t="s">
        <v>38315</v>
      </c>
      <c r="C4693" s="315" t="s">
        <v>550</v>
      </c>
      <c r="D4693" s="316">
        <v>57.09</v>
      </c>
      <c r="E4693" s="314" t="s">
        <v>33628</v>
      </c>
    </row>
    <row r="4694" spans="1:5" ht="14.4">
      <c r="A4694" s="314">
        <v>101876</v>
      </c>
      <c r="B4694" s="314" t="s">
        <v>38316</v>
      </c>
      <c r="C4694" s="315" t="s">
        <v>550</v>
      </c>
      <c r="D4694" s="316">
        <v>81.650000000000006</v>
      </c>
      <c r="E4694" s="314" t="s">
        <v>33628</v>
      </c>
    </row>
    <row r="4695" spans="1:5" ht="14.4">
      <c r="A4695" s="314">
        <v>101873</v>
      </c>
      <c r="B4695" s="314" t="s">
        <v>38317</v>
      </c>
      <c r="C4695" s="315" t="s">
        <v>550</v>
      </c>
      <c r="D4695" s="316">
        <v>0</v>
      </c>
      <c r="E4695" s="314" t="s">
        <v>33628</v>
      </c>
    </row>
    <row r="4696" spans="1:5" ht="14.4">
      <c r="A4696" s="314">
        <v>101874</v>
      </c>
      <c r="B4696" s="314" t="s">
        <v>38318</v>
      </c>
      <c r="C4696" s="315" t="s">
        <v>550</v>
      </c>
      <c r="D4696" s="316">
        <v>0</v>
      </c>
      <c r="E4696" s="314" t="s">
        <v>33628</v>
      </c>
    </row>
    <row r="4697" spans="1:5" ht="14.4">
      <c r="A4697" s="314">
        <v>101871</v>
      </c>
      <c r="B4697" s="314" t="s">
        <v>38319</v>
      </c>
      <c r="C4697" s="315" t="s">
        <v>550</v>
      </c>
      <c r="D4697" s="316">
        <v>0</v>
      </c>
      <c r="E4697" s="314" t="s">
        <v>33628</v>
      </c>
    </row>
    <row r="4698" spans="1:5" ht="14.4">
      <c r="A4698" s="314">
        <v>101872</v>
      </c>
      <c r="B4698" s="314" t="s">
        <v>38320</v>
      </c>
      <c r="C4698" s="315" t="s">
        <v>550</v>
      </c>
      <c r="D4698" s="316">
        <v>0</v>
      </c>
      <c r="E4698" s="314" t="s">
        <v>33628</v>
      </c>
    </row>
    <row r="4699" spans="1:5" ht="14.4">
      <c r="A4699" s="314">
        <v>97360</v>
      </c>
      <c r="B4699" s="314" t="s">
        <v>38321</v>
      </c>
      <c r="C4699" s="315" t="s">
        <v>550</v>
      </c>
      <c r="D4699" s="316">
        <v>6700.5</v>
      </c>
      <c r="E4699" s="314" t="s">
        <v>33628</v>
      </c>
    </row>
    <row r="4700" spans="1:5" ht="14.4">
      <c r="A4700" s="314">
        <v>97361</v>
      </c>
      <c r="B4700" s="314" t="s">
        <v>38322</v>
      </c>
      <c r="C4700" s="315" t="s">
        <v>550</v>
      </c>
      <c r="D4700" s="316">
        <v>8934</v>
      </c>
      <c r="E4700" s="314" t="s">
        <v>33628</v>
      </c>
    </row>
    <row r="4701" spans="1:5" ht="14.4">
      <c r="A4701" s="314">
        <v>97359</v>
      </c>
      <c r="B4701" s="314" t="s">
        <v>38323</v>
      </c>
      <c r="C4701" s="315" t="s">
        <v>550</v>
      </c>
      <c r="D4701" s="316">
        <v>3485.03</v>
      </c>
      <c r="E4701" s="314" t="s">
        <v>33628</v>
      </c>
    </row>
    <row r="4702" spans="1:5" ht="14.4">
      <c r="A4702" s="314">
        <v>101946</v>
      </c>
      <c r="B4702" s="314" t="s">
        <v>38324</v>
      </c>
      <c r="C4702" s="315" t="s">
        <v>550</v>
      </c>
      <c r="D4702" s="316">
        <v>168.74</v>
      </c>
      <c r="E4702" s="314" t="s">
        <v>33628</v>
      </c>
    </row>
    <row r="4703" spans="1:5" ht="14.4">
      <c r="A4703" s="314">
        <v>97362</v>
      </c>
      <c r="B4703" s="314" t="s">
        <v>38325</v>
      </c>
      <c r="C4703" s="315" t="s">
        <v>550</v>
      </c>
      <c r="D4703" s="316">
        <v>1693.85</v>
      </c>
      <c r="E4703" s="314" t="s">
        <v>33628</v>
      </c>
    </row>
    <row r="4704" spans="1:5" ht="14.4">
      <c r="A4704" s="314">
        <v>101553</v>
      </c>
      <c r="B4704" s="314" t="s">
        <v>38326</v>
      </c>
      <c r="C4704" s="315" t="s">
        <v>550</v>
      </c>
      <c r="D4704" s="316">
        <v>24.34</v>
      </c>
      <c r="E4704" s="314" t="s">
        <v>33628</v>
      </c>
    </row>
    <row r="4705" spans="1:5" ht="14.4">
      <c r="A4705" s="314">
        <v>101554</v>
      </c>
      <c r="B4705" s="314" t="s">
        <v>38327</v>
      </c>
      <c r="C4705" s="315" t="s">
        <v>550</v>
      </c>
      <c r="D4705" s="316">
        <v>16.899999999999999</v>
      </c>
      <c r="E4705" s="314" t="s">
        <v>33628</v>
      </c>
    </row>
    <row r="4706" spans="1:5" ht="14.4">
      <c r="A4706" s="314">
        <v>101555</v>
      </c>
      <c r="B4706" s="314" t="s">
        <v>38328</v>
      </c>
      <c r="C4706" s="315" t="s">
        <v>550</v>
      </c>
      <c r="D4706" s="316">
        <v>10.11</v>
      </c>
      <c r="E4706" s="314" t="s">
        <v>33628</v>
      </c>
    </row>
    <row r="4707" spans="1:5" ht="14.4">
      <c r="A4707" s="314">
        <v>101556</v>
      </c>
      <c r="B4707" s="314" t="s">
        <v>38329</v>
      </c>
      <c r="C4707" s="315" t="s">
        <v>550</v>
      </c>
      <c r="D4707" s="316">
        <v>9.0299999999999994</v>
      </c>
      <c r="E4707" s="314" t="s">
        <v>33628</v>
      </c>
    </row>
    <row r="4708" spans="1:5" ht="14.4">
      <c r="A4708" s="314">
        <v>101537</v>
      </c>
      <c r="B4708" s="314" t="s">
        <v>38330</v>
      </c>
      <c r="C4708" s="315" t="s">
        <v>550</v>
      </c>
      <c r="D4708" s="316">
        <v>99.62</v>
      </c>
      <c r="E4708" s="314" t="s">
        <v>33628</v>
      </c>
    </row>
    <row r="4709" spans="1:5" ht="14.4">
      <c r="A4709" s="314">
        <v>101538</v>
      </c>
      <c r="B4709" s="314" t="s">
        <v>38331</v>
      </c>
      <c r="C4709" s="315" t="s">
        <v>550</v>
      </c>
      <c r="D4709" s="316">
        <v>68.599999999999994</v>
      </c>
      <c r="E4709" s="314" t="s">
        <v>33628</v>
      </c>
    </row>
    <row r="4710" spans="1:5" ht="14.4">
      <c r="A4710" s="314">
        <v>101542</v>
      </c>
      <c r="B4710" s="314" t="s">
        <v>38332</v>
      </c>
      <c r="C4710" s="315" t="s">
        <v>550</v>
      </c>
      <c r="D4710" s="316">
        <v>51.04</v>
      </c>
      <c r="E4710" s="314" t="s">
        <v>33628</v>
      </c>
    </row>
    <row r="4711" spans="1:5" ht="14.4">
      <c r="A4711" s="314">
        <v>101539</v>
      </c>
      <c r="B4711" s="314" t="s">
        <v>38333</v>
      </c>
      <c r="C4711" s="315" t="s">
        <v>550</v>
      </c>
      <c r="D4711" s="316">
        <v>110.95</v>
      </c>
      <c r="E4711" s="314" t="s">
        <v>33628</v>
      </c>
    </row>
    <row r="4712" spans="1:5" ht="14.4">
      <c r="A4712" s="314">
        <v>101543</v>
      </c>
      <c r="B4712" s="314" t="s">
        <v>38334</v>
      </c>
      <c r="C4712" s="315" t="s">
        <v>550</v>
      </c>
      <c r="D4712" s="316">
        <v>89.36</v>
      </c>
      <c r="E4712" s="314" t="s">
        <v>33628</v>
      </c>
    </row>
    <row r="4713" spans="1:5" ht="14.4">
      <c r="A4713" s="314">
        <v>101540</v>
      </c>
      <c r="B4713" s="314" t="s">
        <v>38335</v>
      </c>
      <c r="C4713" s="315" t="s">
        <v>550</v>
      </c>
      <c r="D4713" s="316">
        <v>189.77</v>
      </c>
      <c r="E4713" s="314" t="s">
        <v>33628</v>
      </c>
    </row>
    <row r="4714" spans="1:5" ht="14.4">
      <c r="A4714" s="314">
        <v>101544</v>
      </c>
      <c r="B4714" s="314" t="s">
        <v>38336</v>
      </c>
      <c r="C4714" s="315" t="s">
        <v>550</v>
      </c>
      <c r="D4714" s="316">
        <v>144.16999999999999</v>
      </c>
      <c r="E4714" s="314" t="s">
        <v>33628</v>
      </c>
    </row>
    <row r="4715" spans="1:5" ht="14.4">
      <c r="A4715" s="314">
        <v>101541</v>
      </c>
      <c r="B4715" s="314" t="s">
        <v>38337</v>
      </c>
      <c r="C4715" s="315" t="s">
        <v>550</v>
      </c>
      <c r="D4715" s="316">
        <v>246.87</v>
      </c>
      <c r="E4715" s="314" t="s">
        <v>33628</v>
      </c>
    </row>
    <row r="4716" spans="1:5" ht="14.4">
      <c r="A4716" s="314">
        <v>101545</v>
      </c>
      <c r="B4716" s="314" t="s">
        <v>38338</v>
      </c>
      <c r="C4716" s="315" t="s">
        <v>550</v>
      </c>
      <c r="D4716" s="316">
        <v>211.34</v>
      </c>
      <c r="E4716" s="314" t="s">
        <v>33628</v>
      </c>
    </row>
    <row r="4717" spans="1:5" ht="14.4">
      <c r="A4717" s="314">
        <v>101560</v>
      </c>
      <c r="B4717" s="314" t="s">
        <v>38339</v>
      </c>
      <c r="C4717" s="315" t="s">
        <v>449</v>
      </c>
      <c r="D4717" s="316">
        <v>10.43</v>
      </c>
      <c r="E4717" s="314" t="s">
        <v>33628</v>
      </c>
    </row>
    <row r="4718" spans="1:5" ht="14.4">
      <c r="A4718" s="314">
        <v>101568</v>
      </c>
      <c r="B4718" s="314" t="s">
        <v>38340</v>
      </c>
      <c r="C4718" s="315" t="s">
        <v>449</v>
      </c>
      <c r="D4718" s="316">
        <v>126.98</v>
      </c>
      <c r="E4718" s="314" t="s">
        <v>33628</v>
      </c>
    </row>
    <row r="4719" spans="1:5" ht="14.4">
      <c r="A4719" s="314">
        <v>101561</v>
      </c>
      <c r="B4719" s="314" t="s">
        <v>38341</v>
      </c>
      <c r="C4719" s="315" t="s">
        <v>449</v>
      </c>
      <c r="D4719" s="316">
        <v>16.57</v>
      </c>
      <c r="E4719" s="314" t="s">
        <v>33628</v>
      </c>
    </row>
    <row r="4720" spans="1:5" ht="14.4">
      <c r="A4720" s="314">
        <v>101562</v>
      </c>
      <c r="B4720" s="314" t="s">
        <v>38342</v>
      </c>
      <c r="C4720" s="315" t="s">
        <v>449</v>
      </c>
      <c r="D4720" s="316">
        <v>25.65</v>
      </c>
      <c r="E4720" s="314" t="s">
        <v>33628</v>
      </c>
    </row>
    <row r="4721" spans="1:5" ht="14.4">
      <c r="A4721" s="314">
        <v>101563</v>
      </c>
      <c r="B4721" s="314" t="s">
        <v>38343</v>
      </c>
      <c r="C4721" s="315" t="s">
        <v>449</v>
      </c>
      <c r="D4721" s="316">
        <v>36.21</v>
      </c>
      <c r="E4721" s="314" t="s">
        <v>33628</v>
      </c>
    </row>
    <row r="4722" spans="1:5" ht="14.4">
      <c r="A4722" s="314">
        <v>101564</v>
      </c>
      <c r="B4722" s="314" t="s">
        <v>38344</v>
      </c>
      <c r="C4722" s="315" t="s">
        <v>449</v>
      </c>
      <c r="D4722" s="316">
        <v>53.5</v>
      </c>
      <c r="E4722" s="314" t="s">
        <v>33628</v>
      </c>
    </row>
    <row r="4723" spans="1:5" ht="14.4">
      <c r="A4723" s="314">
        <v>101565</v>
      </c>
      <c r="B4723" s="314" t="s">
        <v>38345</v>
      </c>
      <c r="C4723" s="315" t="s">
        <v>449</v>
      </c>
      <c r="D4723" s="316">
        <v>74.83</v>
      </c>
      <c r="E4723" s="314" t="s">
        <v>33628</v>
      </c>
    </row>
    <row r="4724" spans="1:5" ht="14.4">
      <c r="A4724" s="314">
        <v>101567</v>
      </c>
      <c r="B4724" s="314" t="s">
        <v>38346</v>
      </c>
      <c r="C4724" s="315" t="s">
        <v>449</v>
      </c>
      <c r="D4724" s="316">
        <v>97.13</v>
      </c>
      <c r="E4724" s="314" t="s">
        <v>33628</v>
      </c>
    </row>
    <row r="4725" spans="1:5" ht="14.4">
      <c r="A4725" s="314">
        <v>101551</v>
      </c>
      <c r="B4725" s="314" t="s">
        <v>38347</v>
      </c>
      <c r="C4725" s="315" t="s">
        <v>550</v>
      </c>
      <c r="D4725" s="316">
        <v>0</v>
      </c>
      <c r="E4725" s="314" t="s">
        <v>33628</v>
      </c>
    </row>
    <row r="4726" spans="1:5" ht="14.4">
      <c r="A4726" s="314">
        <v>101552</v>
      </c>
      <c r="B4726" s="314" t="s">
        <v>38348</v>
      </c>
      <c r="C4726" s="315" t="s">
        <v>550</v>
      </c>
      <c r="D4726" s="316">
        <v>0</v>
      </c>
      <c r="E4726" s="314" t="s">
        <v>33628</v>
      </c>
    </row>
    <row r="4727" spans="1:5" ht="14.4">
      <c r="A4727" s="314">
        <v>101550</v>
      </c>
      <c r="B4727" s="314" t="s">
        <v>38349</v>
      </c>
      <c r="C4727" s="315" t="s">
        <v>550</v>
      </c>
      <c r="D4727" s="316">
        <v>0</v>
      </c>
      <c r="E4727" s="314" t="s">
        <v>33628</v>
      </c>
    </row>
    <row r="4728" spans="1:5" ht="14.4">
      <c r="A4728" s="314">
        <v>101501</v>
      </c>
      <c r="B4728" s="314" t="s">
        <v>38350</v>
      </c>
      <c r="C4728" s="315" t="s">
        <v>550</v>
      </c>
      <c r="D4728" s="316">
        <v>1741.88</v>
      </c>
      <c r="E4728" s="314" t="s">
        <v>33628</v>
      </c>
    </row>
    <row r="4729" spans="1:5" ht="14.4">
      <c r="A4729" s="314">
        <v>101502</v>
      </c>
      <c r="B4729" s="314" t="s">
        <v>38351</v>
      </c>
      <c r="C4729" s="315" t="s">
        <v>550</v>
      </c>
      <c r="D4729" s="316">
        <v>1900.55</v>
      </c>
      <c r="E4729" s="314" t="s">
        <v>33628</v>
      </c>
    </row>
    <row r="4730" spans="1:5" ht="14.4">
      <c r="A4730" s="314">
        <v>101503</v>
      </c>
      <c r="B4730" s="314" t="s">
        <v>38352</v>
      </c>
      <c r="C4730" s="315" t="s">
        <v>550</v>
      </c>
      <c r="D4730" s="316">
        <v>1936.52</v>
      </c>
      <c r="E4730" s="314" t="s">
        <v>33628</v>
      </c>
    </row>
    <row r="4731" spans="1:5" ht="14.4">
      <c r="A4731" s="314">
        <v>101504</v>
      </c>
      <c r="B4731" s="314" t="s">
        <v>38353</v>
      </c>
      <c r="C4731" s="315" t="s">
        <v>550</v>
      </c>
      <c r="D4731" s="316">
        <v>2145.7600000000002</v>
      </c>
      <c r="E4731" s="314" t="s">
        <v>33628</v>
      </c>
    </row>
    <row r="4732" spans="1:5" ht="14.4">
      <c r="A4732" s="314">
        <v>101497</v>
      </c>
      <c r="B4732" s="314" t="s">
        <v>38354</v>
      </c>
      <c r="C4732" s="315" t="s">
        <v>550</v>
      </c>
      <c r="D4732" s="316">
        <v>1750.4</v>
      </c>
      <c r="E4732" s="314" t="s">
        <v>33628</v>
      </c>
    </row>
    <row r="4733" spans="1:5" ht="14.4">
      <c r="A4733" s="314">
        <v>101498</v>
      </c>
      <c r="B4733" s="314" t="s">
        <v>38355</v>
      </c>
      <c r="C4733" s="315" t="s">
        <v>550</v>
      </c>
      <c r="D4733" s="316">
        <v>1909.07</v>
      </c>
      <c r="E4733" s="314" t="s">
        <v>33628</v>
      </c>
    </row>
    <row r="4734" spans="1:5" ht="14.4">
      <c r="A4734" s="314">
        <v>101499</v>
      </c>
      <c r="B4734" s="314" t="s">
        <v>38356</v>
      </c>
      <c r="C4734" s="315" t="s">
        <v>550</v>
      </c>
      <c r="D4734" s="316">
        <v>1945.04</v>
      </c>
      <c r="E4734" s="314" t="s">
        <v>33628</v>
      </c>
    </row>
    <row r="4735" spans="1:5" ht="14.4">
      <c r="A4735" s="314">
        <v>101500</v>
      </c>
      <c r="B4735" s="314" t="s">
        <v>38357</v>
      </c>
      <c r="C4735" s="315" t="s">
        <v>550</v>
      </c>
      <c r="D4735" s="316">
        <v>2154.2800000000002</v>
      </c>
      <c r="E4735" s="314" t="s">
        <v>33628</v>
      </c>
    </row>
    <row r="4736" spans="1:5" ht="14.4">
      <c r="A4736" s="314">
        <v>101493</v>
      </c>
      <c r="B4736" s="314" t="s">
        <v>38358</v>
      </c>
      <c r="C4736" s="315" t="s">
        <v>550</v>
      </c>
      <c r="D4736" s="316">
        <v>1480.74</v>
      </c>
      <c r="E4736" s="314" t="s">
        <v>33628</v>
      </c>
    </row>
    <row r="4737" spans="1:5" ht="14.4">
      <c r="A4737" s="314">
        <v>101494</v>
      </c>
      <c r="B4737" s="314" t="s">
        <v>38359</v>
      </c>
      <c r="C4737" s="315" t="s">
        <v>550</v>
      </c>
      <c r="D4737" s="316">
        <v>1585.57</v>
      </c>
      <c r="E4737" s="314" t="s">
        <v>33628</v>
      </c>
    </row>
    <row r="4738" spans="1:5" ht="14.4">
      <c r="A4738" s="314">
        <v>101495</v>
      </c>
      <c r="B4738" s="314" t="s">
        <v>38360</v>
      </c>
      <c r="C4738" s="315" t="s">
        <v>550</v>
      </c>
      <c r="D4738" s="316">
        <v>1609.33</v>
      </c>
      <c r="E4738" s="314" t="s">
        <v>33628</v>
      </c>
    </row>
    <row r="4739" spans="1:5" ht="14.4">
      <c r="A4739" s="314">
        <v>101496</v>
      </c>
      <c r="B4739" s="314" t="s">
        <v>38361</v>
      </c>
      <c r="C4739" s="315" t="s">
        <v>550</v>
      </c>
      <c r="D4739" s="316">
        <v>1757.44</v>
      </c>
      <c r="E4739" s="314" t="s">
        <v>33628</v>
      </c>
    </row>
    <row r="4740" spans="1:5" ht="14.4">
      <c r="A4740" s="314">
        <v>101489</v>
      </c>
      <c r="B4740" s="314" t="s">
        <v>38362</v>
      </c>
      <c r="C4740" s="315" t="s">
        <v>550</v>
      </c>
      <c r="D4740" s="316">
        <v>1498.5</v>
      </c>
      <c r="E4740" s="314" t="s">
        <v>33628</v>
      </c>
    </row>
    <row r="4741" spans="1:5" ht="14.4">
      <c r="A4741" s="314">
        <v>101490</v>
      </c>
      <c r="B4741" s="314" t="s">
        <v>38363</v>
      </c>
      <c r="C4741" s="315" t="s">
        <v>550</v>
      </c>
      <c r="D4741" s="316">
        <v>1603.33</v>
      </c>
      <c r="E4741" s="314" t="s">
        <v>33628</v>
      </c>
    </row>
    <row r="4742" spans="1:5" ht="14.4">
      <c r="A4742" s="314">
        <v>101491</v>
      </c>
      <c r="B4742" s="314" t="s">
        <v>38364</v>
      </c>
      <c r="C4742" s="315" t="s">
        <v>550</v>
      </c>
      <c r="D4742" s="316">
        <v>1627.09</v>
      </c>
      <c r="E4742" s="314" t="s">
        <v>33628</v>
      </c>
    </row>
    <row r="4743" spans="1:5" ht="14.4">
      <c r="A4743" s="314">
        <v>101492</v>
      </c>
      <c r="B4743" s="314" t="s">
        <v>38365</v>
      </c>
      <c r="C4743" s="315" t="s">
        <v>550</v>
      </c>
      <c r="D4743" s="316">
        <v>1775.2</v>
      </c>
      <c r="E4743" s="314" t="s">
        <v>33628</v>
      </c>
    </row>
    <row r="4744" spans="1:5" ht="14.4">
      <c r="A4744" s="314">
        <v>101509</v>
      </c>
      <c r="B4744" s="314" t="s">
        <v>38366</v>
      </c>
      <c r="C4744" s="315" t="s">
        <v>550</v>
      </c>
      <c r="D4744" s="316">
        <v>1921.82</v>
      </c>
      <c r="E4744" s="314" t="s">
        <v>33628</v>
      </c>
    </row>
    <row r="4745" spans="1:5" ht="14.4">
      <c r="A4745" s="314">
        <v>101510</v>
      </c>
      <c r="B4745" s="314" t="s">
        <v>38367</v>
      </c>
      <c r="C4745" s="315" t="s">
        <v>550</v>
      </c>
      <c r="D4745" s="316">
        <v>2133.39</v>
      </c>
      <c r="E4745" s="314" t="s">
        <v>33628</v>
      </c>
    </row>
    <row r="4746" spans="1:5" ht="14.4">
      <c r="A4746" s="314">
        <v>101511</v>
      </c>
      <c r="B4746" s="314" t="s">
        <v>38368</v>
      </c>
      <c r="C4746" s="315" t="s">
        <v>550</v>
      </c>
      <c r="D4746" s="316">
        <v>2181.34</v>
      </c>
      <c r="E4746" s="314" t="s">
        <v>33628</v>
      </c>
    </row>
    <row r="4747" spans="1:5" ht="14.4">
      <c r="A4747" s="314">
        <v>101512</v>
      </c>
      <c r="B4747" s="314" t="s">
        <v>38369</v>
      </c>
      <c r="C4747" s="315" t="s">
        <v>550</v>
      </c>
      <c r="D4747" s="316">
        <v>2450.64</v>
      </c>
      <c r="E4747" s="314" t="s">
        <v>33628</v>
      </c>
    </row>
    <row r="4748" spans="1:5" ht="14.4">
      <c r="A4748" s="314">
        <v>101505</v>
      </c>
      <c r="B4748" s="314" t="s">
        <v>38370</v>
      </c>
      <c r="C4748" s="315" t="s">
        <v>550</v>
      </c>
      <c r="D4748" s="316">
        <v>1867.95</v>
      </c>
      <c r="E4748" s="314" t="s">
        <v>33628</v>
      </c>
    </row>
    <row r="4749" spans="1:5" ht="14.4">
      <c r="A4749" s="314">
        <v>101506</v>
      </c>
      <c r="B4749" s="314" t="s">
        <v>38371</v>
      </c>
      <c r="C4749" s="315" t="s">
        <v>550</v>
      </c>
      <c r="D4749" s="316">
        <v>2079.52</v>
      </c>
      <c r="E4749" s="314" t="s">
        <v>33628</v>
      </c>
    </row>
    <row r="4750" spans="1:5" ht="14.4">
      <c r="A4750" s="314">
        <v>101507</v>
      </c>
      <c r="B4750" s="314" t="s">
        <v>38372</v>
      </c>
      <c r="C4750" s="315" t="s">
        <v>550</v>
      </c>
      <c r="D4750" s="316">
        <v>2127.4699999999998</v>
      </c>
      <c r="E4750" s="314" t="s">
        <v>33628</v>
      </c>
    </row>
    <row r="4751" spans="1:5" ht="14.4">
      <c r="A4751" s="314">
        <v>101508</v>
      </c>
      <c r="B4751" s="314" t="s">
        <v>38373</v>
      </c>
      <c r="C4751" s="315" t="s">
        <v>550</v>
      </c>
      <c r="D4751" s="316">
        <v>2396.77</v>
      </c>
      <c r="E4751" s="314" t="s">
        <v>33628</v>
      </c>
    </row>
    <row r="4752" spans="1:5" ht="14.4">
      <c r="A4752" s="314">
        <v>101525</v>
      </c>
      <c r="B4752" s="314" t="s">
        <v>38374</v>
      </c>
      <c r="C4752" s="315" t="s">
        <v>550</v>
      </c>
      <c r="D4752" s="316">
        <v>1065.21</v>
      </c>
      <c r="E4752" s="314" t="s">
        <v>33628</v>
      </c>
    </row>
    <row r="4753" spans="1:5" ht="14.4">
      <c r="A4753" s="314">
        <v>101526</v>
      </c>
      <c r="B4753" s="314" t="s">
        <v>38375</v>
      </c>
      <c r="C4753" s="315" t="s">
        <v>550</v>
      </c>
      <c r="D4753" s="316">
        <v>1253.9000000000001</v>
      </c>
      <c r="E4753" s="314" t="s">
        <v>33628</v>
      </c>
    </row>
    <row r="4754" spans="1:5" ht="14.4">
      <c r="A4754" s="314">
        <v>101527</v>
      </c>
      <c r="B4754" s="314" t="s">
        <v>38376</v>
      </c>
      <c r="C4754" s="315" t="s">
        <v>550</v>
      </c>
      <c r="D4754" s="316">
        <v>1296.67</v>
      </c>
      <c r="E4754" s="314" t="s">
        <v>33628</v>
      </c>
    </row>
    <row r="4755" spans="1:5" ht="14.4">
      <c r="A4755" s="314">
        <v>101528</v>
      </c>
      <c r="B4755" s="314" t="s">
        <v>38377</v>
      </c>
      <c r="C4755" s="315" t="s">
        <v>550</v>
      </c>
      <c r="D4755" s="316">
        <v>1510.91</v>
      </c>
      <c r="E4755" s="314" t="s">
        <v>33628</v>
      </c>
    </row>
    <row r="4756" spans="1:5" ht="14.4">
      <c r="A4756" s="314">
        <v>101521</v>
      </c>
      <c r="B4756" s="314" t="s">
        <v>38378</v>
      </c>
      <c r="C4756" s="315" t="s">
        <v>550</v>
      </c>
      <c r="D4756" s="316">
        <v>1073.73</v>
      </c>
      <c r="E4756" s="314" t="s">
        <v>33628</v>
      </c>
    </row>
    <row r="4757" spans="1:5" ht="14.4">
      <c r="A4757" s="314">
        <v>101522</v>
      </c>
      <c r="B4757" s="314" t="s">
        <v>38379</v>
      </c>
      <c r="C4757" s="315" t="s">
        <v>550</v>
      </c>
      <c r="D4757" s="316">
        <v>1262.42</v>
      </c>
      <c r="E4757" s="314" t="s">
        <v>33628</v>
      </c>
    </row>
    <row r="4758" spans="1:5" ht="14.4">
      <c r="A4758" s="314">
        <v>101523</v>
      </c>
      <c r="B4758" s="314" t="s">
        <v>38380</v>
      </c>
      <c r="C4758" s="315" t="s">
        <v>550</v>
      </c>
      <c r="D4758" s="316">
        <v>1305.19</v>
      </c>
      <c r="E4758" s="314" t="s">
        <v>33628</v>
      </c>
    </row>
    <row r="4759" spans="1:5" ht="14.4">
      <c r="A4759" s="314">
        <v>101524</v>
      </c>
      <c r="B4759" s="314" t="s">
        <v>38381</v>
      </c>
      <c r="C4759" s="315" t="s">
        <v>550</v>
      </c>
      <c r="D4759" s="316">
        <v>1519.43</v>
      </c>
      <c r="E4759" s="314" t="s">
        <v>33628</v>
      </c>
    </row>
    <row r="4760" spans="1:5" ht="14.4">
      <c r="A4760" s="314">
        <v>101517</v>
      </c>
      <c r="B4760" s="314" t="s">
        <v>38382</v>
      </c>
      <c r="C4760" s="315" t="s">
        <v>550</v>
      </c>
      <c r="D4760" s="316">
        <v>788.11</v>
      </c>
      <c r="E4760" s="314" t="s">
        <v>33628</v>
      </c>
    </row>
    <row r="4761" spans="1:5" ht="14.4">
      <c r="A4761" s="314">
        <v>101518</v>
      </c>
      <c r="B4761" s="314" t="s">
        <v>38383</v>
      </c>
      <c r="C4761" s="315" t="s">
        <v>550</v>
      </c>
      <c r="D4761" s="316">
        <v>913.91</v>
      </c>
      <c r="E4761" s="314" t="s">
        <v>33628</v>
      </c>
    </row>
    <row r="4762" spans="1:5" ht="14.4">
      <c r="A4762" s="314">
        <v>101519</v>
      </c>
      <c r="B4762" s="314" t="s">
        <v>38384</v>
      </c>
      <c r="C4762" s="315" t="s">
        <v>550</v>
      </c>
      <c r="D4762" s="316">
        <v>942.42</v>
      </c>
      <c r="E4762" s="314" t="s">
        <v>33628</v>
      </c>
    </row>
    <row r="4763" spans="1:5" ht="14.4">
      <c r="A4763" s="314">
        <v>101520</v>
      </c>
      <c r="B4763" s="314" t="s">
        <v>38385</v>
      </c>
      <c r="C4763" s="315" t="s">
        <v>550</v>
      </c>
      <c r="D4763" s="316">
        <v>1085.25</v>
      </c>
      <c r="E4763" s="314" t="s">
        <v>33628</v>
      </c>
    </row>
    <row r="4764" spans="1:5" ht="14.4">
      <c r="A4764" s="314">
        <v>101513</v>
      </c>
      <c r="B4764" s="314" t="s">
        <v>38386</v>
      </c>
      <c r="C4764" s="315" t="s">
        <v>550</v>
      </c>
      <c r="D4764" s="316">
        <v>805.87</v>
      </c>
      <c r="E4764" s="314" t="s">
        <v>33628</v>
      </c>
    </row>
    <row r="4765" spans="1:5" ht="14.4">
      <c r="A4765" s="314">
        <v>101514</v>
      </c>
      <c r="B4765" s="314" t="s">
        <v>38387</v>
      </c>
      <c r="C4765" s="315" t="s">
        <v>550</v>
      </c>
      <c r="D4765" s="316">
        <v>931.67</v>
      </c>
      <c r="E4765" s="314" t="s">
        <v>33628</v>
      </c>
    </row>
    <row r="4766" spans="1:5" ht="14.4">
      <c r="A4766" s="314">
        <v>101515</v>
      </c>
      <c r="B4766" s="314" t="s">
        <v>38388</v>
      </c>
      <c r="C4766" s="315" t="s">
        <v>550</v>
      </c>
      <c r="D4766" s="316">
        <v>960.18</v>
      </c>
      <c r="E4766" s="314" t="s">
        <v>33628</v>
      </c>
    </row>
    <row r="4767" spans="1:5" ht="14.4">
      <c r="A4767" s="314">
        <v>101516</v>
      </c>
      <c r="B4767" s="314" t="s">
        <v>38389</v>
      </c>
      <c r="C4767" s="315" t="s">
        <v>550</v>
      </c>
      <c r="D4767" s="316">
        <v>1103.01</v>
      </c>
      <c r="E4767" s="314" t="s">
        <v>33628</v>
      </c>
    </row>
    <row r="4768" spans="1:5" ht="14.4">
      <c r="A4768" s="314">
        <v>101533</v>
      </c>
      <c r="B4768" s="314" t="s">
        <v>38390</v>
      </c>
      <c r="C4768" s="315" t="s">
        <v>550</v>
      </c>
      <c r="D4768" s="316">
        <v>1262.78</v>
      </c>
      <c r="E4768" s="314" t="s">
        <v>33628</v>
      </c>
    </row>
    <row r="4769" spans="1:5" ht="14.4">
      <c r="A4769" s="314">
        <v>101534</v>
      </c>
      <c r="B4769" s="314" t="s">
        <v>38391</v>
      </c>
      <c r="C4769" s="315" t="s">
        <v>550</v>
      </c>
      <c r="D4769" s="316">
        <v>1514.37</v>
      </c>
      <c r="E4769" s="314" t="s">
        <v>33628</v>
      </c>
    </row>
    <row r="4770" spans="1:5" ht="14.4">
      <c r="A4770" s="314">
        <v>101535</v>
      </c>
      <c r="B4770" s="314" t="s">
        <v>38392</v>
      </c>
      <c r="C4770" s="315" t="s">
        <v>550</v>
      </c>
      <c r="D4770" s="316">
        <v>1571.4</v>
      </c>
      <c r="E4770" s="314" t="s">
        <v>33628</v>
      </c>
    </row>
    <row r="4771" spans="1:5" ht="14.4">
      <c r="A4771" s="314">
        <v>101536</v>
      </c>
      <c r="B4771" s="314" t="s">
        <v>38393</v>
      </c>
      <c r="C4771" s="315" t="s">
        <v>550</v>
      </c>
      <c r="D4771" s="316">
        <v>1857.05</v>
      </c>
      <c r="E4771" s="314" t="s">
        <v>33628</v>
      </c>
    </row>
    <row r="4772" spans="1:5" ht="14.4">
      <c r="A4772" s="314">
        <v>101529</v>
      </c>
      <c r="B4772" s="314" t="s">
        <v>38394</v>
      </c>
      <c r="C4772" s="315" t="s">
        <v>550</v>
      </c>
      <c r="D4772" s="316">
        <v>1208.9100000000001</v>
      </c>
      <c r="E4772" s="314" t="s">
        <v>33628</v>
      </c>
    </row>
    <row r="4773" spans="1:5" ht="14.4">
      <c r="A4773" s="314">
        <v>101530</v>
      </c>
      <c r="B4773" s="314" t="s">
        <v>38395</v>
      </c>
      <c r="C4773" s="315" t="s">
        <v>550</v>
      </c>
      <c r="D4773" s="316">
        <v>1460.5</v>
      </c>
      <c r="E4773" s="314" t="s">
        <v>33628</v>
      </c>
    </row>
    <row r="4774" spans="1:5" ht="14.4">
      <c r="A4774" s="314">
        <v>101531</v>
      </c>
      <c r="B4774" s="314" t="s">
        <v>38396</v>
      </c>
      <c r="C4774" s="315" t="s">
        <v>550</v>
      </c>
      <c r="D4774" s="316">
        <v>1517.53</v>
      </c>
      <c r="E4774" s="314" t="s">
        <v>33628</v>
      </c>
    </row>
    <row r="4775" spans="1:5" ht="14.4">
      <c r="A4775" s="314">
        <v>101532</v>
      </c>
      <c r="B4775" s="314" t="s">
        <v>38397</v>
      </c>
      <c r="C4775" s="315" t="s">
        <v>550</v>
      </c>
      <c r="D4775" s="316">
        <v>1803.18</v>
      </c>
      <c r="E4775" s="314" t="s">
        <v>33628</v>
      </c>
    </row>
    <row r="4776" spans="1:5" ht="14.4">
      <c r="A4776" s="314">
        <v>101549</v>
      </c>
      <c r="B4776" s="314" t="s">
        <v>38398</v>
      </c>
      <c r="C4776" s="315" t="s">
        <v>550</v>
      </c>
      <c r="D4776" s="316">
        <v>21.57</v>
      </c>
      <c r="E4776" s="314" t="s">
        <v>33628</v>
      </c>
    </row>
    <row r="4777" spans="1:5" ht="14.4">
      <c r="A4777" s="314">
        <v>101547</v>
      </c>
      <c r="B4777" s="314" t="s">
        <v>38399</v>
      </c>
      <c r="C4777" s="315" t="s">
        <v>550</v>
      </c>
      <c r="D4777" s="316">
        <v>87.13</v>
      </c>
      <c r="E4777" s="314" t="s">
        <v>33628</v>
      </c>
    </row>
    <row r="4778" spans="1:5" ht="14.4">
      <c r="A4778" s="314">
        <v>101546</v>
      </c>
      <c r="B4778" s="314" t="s">
        <v>38400</v>
      </c>
      <c r="C4778" s="315" t="s">
        <v>550</v>
      </c>
      <c r="D4778" s="316">
        <v>28.19</v>
      </c>
      <c r="E4778" s="314" t="s">
        <v>33628</v>
      </c>
    </row>
    <row r="4779" spans="1:5" ht="14.4">
      <c r="A4779" s="314">
        <v>101548</v>
      </c>
      <c r="B4779" s="314" t="s">
        <v>38401</v>
      </c>
      <c r="C4779" s="315" t="s">
        <v>550</v>
      </c>
      <c r="D4779" s="316">
        <v>7.4</v>
      </c>
      <c r="E4779" s="314" t="s">
        <v>33628</v>
      </c>
    </row>
    <row r="4780" spans="1:5" ht="14.4">
      <c r="A4780" s="314">
        <v>94764</v>
      </c>
      <c r="B4780" s="314" t="s">
        <v>38402</v>
      </c>
      <c r="C4780" s="315" t="s">
        <v>550</v>
      </c>
      <c r="D4780" s="316">
        <v>35.97</v>
      </c>
      <c r="E4780" s="314" t="s">
        <v>33628</v>
      </c>
    </row>
    <row r="4781" spans="1:5" ht="14.4">
      <c r="A4781" s="314">
        <v>94765</v>
      </c>
      <c r="B4781" s="314" t="s">
        <v>38403</v>
      </c>
      <c r="C4781" s="315" t="s">
        <v>550</v>
      </c>
      <c r="D4781" s="316">
        <v>39.56</v>
      </c>
      <c r="E4781" s="314" t="s">
        <v>33628</v>
      </c>
    </row>
    <row r="4782" spans="1:5" ht="14.4">
      <c r="A4782" s="314">
        <v>94766</v>
      </c>
      <c r="B4782" s="314" t="s">
        <v>38404</v>
      </c>
      <c r="C4782" s="315" t="s">
        <v>550</v>
      </c>
      <c r="D4782" s="316">
        <v>44.14</v>
      </c>
      <c r="E4782" s="314" t="s">
        <v>33628</v>
      </c>
    </row>
    <row r="4783" spans="1:5" ht="14.4">
      <c r="A4783" s="314">
        <v>94767</v>
      </c>
      <c r="B4783" s="314" t="s">
        <v>38405</v>
      </c>
      <c r="C4783" s="315" t="s">
        <v>550</v>
      </c>
      <c r="D4783" s="316">
        <v>65.16</v>
      </c>
      <c r="E4783" s="314" t="s">
        <v>33628</v>
      </c>
    </row>
    <row r="4784" spans="1:5" ht="14.4">
      <c r="A4784" s="314">
        <v>94768</v>
      </c>
      <c r="B4784" s="314" t="s">
        <v>38406</v>
      </c>
      <c r="C4784" s="315" t="s">
        <v>550</v>
      </c>
      <c r="D4784" s="316">
        <v>73.72</v>
      </c>
      <c r="E4784" s="314" t="s">
        <v>33628</v>
      </c>
    </row>
    <row r="4785" spans="1:5" ht="14.4">
      <c r="A4785" s="314">
        <v>94769</v>
      </c>
      <c r="B4785" s="314" t="s">
        <v>38407</v>
      </c>
      <c r="C4785" s="315" t="s">
        <v>550</v>
      </c>
      <c r="D4785" s="316">
        <v>98.25</v>
      </c>
      <c r="E4785" s="314" t="s">
        <v>33628</v>
      </c>
    </row>
    <row r="4786" spans="1:5" ht="14.4">
      <c r="A4786" s="314">
        <v>94783</v>
      </c>
      <c r="B4786" s="314" t="s">
        <v>38408</v>
      </c>
      <c r="C4786" s="315" t="s">
        <v>550</v>
      </c>
      <c r="D4786" s="316">
        <v>17.13</v>
      </c>
      <c r="E4786" s="314" t="s">
        <v>33628</v>
      </c>
    </row>
    <row r="4787" spans="1:5" ht="14.4">
      <c r="A4787" s="314">
        <v>94703</v>
      </c>
      <c r="B4787" s="314" t="s">
        <v>38409</v>
      </c>
      <c r="C4787" s="315" t="s">
        <v>550</v>
      </c>
      <c r="D4787" s="316">
        <v>18.25</v>
      </c>
      <c r="E4787" s="314" t="s">
        <v>33628</v>
      </c>
    </row>
    <row r="4788" spans="1:5" ht="14.4">
      <c r="A4788" s="314">
        <v>94704</v>
      </c>
      <c r="B4788" s="314" t="s">
        <v>38410</v>
      </c>
      <c r="C4788" s="315" t="s">
        <v>550</v>
      </c>
      <c r="D4788" s="316">
        <v>23.84</v>
      </c>
      <c r="E4788" s="314" t="s">
        <v>33628</v>
      </c>
    </row>
    <row r="4789" spans="1:5" ht="14.4">
      <c r="A4789" s="314">
        <v>94705</v>
      </c>
      <c r="B4789" s="314" t="s">
        <v>38411</v>
      </c>
      <c r="C4789" s="315" t="s">
        <v>550</v>
      </c>
      <c r="D4789" s="316">
        <v>31.98</v>
      </c>
      <c r="E4789" s="314" t="s">
        <v>33628</v>
      </c>
    </row>
    <row r="4790" spans="1:5" ht="14.4">
      <c r="A4790" s="314">
        <v>94706</v>
      </c>
      <c r="B4790" s="314" t="s">
        <v>38412</v>
      </c>
      <c r="C4790" s="315" t="s">
        <v>550</v>
      </c>
      <c r="D4790" s="316">
        <v>31.41</v>
      </c>
      <c r="E4790" s="314" t="s">
        <v>33628</v>
      </c>
    </row>
    <row r="4791" spans="1:5" ht="14.4">
      <c r="A4791" s="314">
        <v>94707</v>
      </c>
      <c r="B4791" s="314" t="s">
        <v>38413</v>
      </c>
      <c r="C4791" s="315" t="s">
        <v>550</v>
      </c>
      <c r="D4791" s="316">
        <v>48.57</v>
      </c>
      <c r="E4791" s="314" t="s">
        <v>33628</v>
      </c>
    </row>
    <row r="4792" spans="1:5" ht="14.4">
      <c r="A4792" s="314">
        <v>94715</v>
      </c>
      <c r="B4792" s="314" t="s">
        <v>38414</v>
      </c>
      <c r="C4792" s="315" t="s">
        <v>550</v>
      </c>
      <c r="D4792" s="316">
        <v>245.05</v>
      </c>
      <c r="E4792" s="314" t="s">
        <v>33628</v>
      </c>
    </row>
    <row r="4793" spans="1:5" ht="14.4">
      <c r="A4793" s="314">
        <v>94713</v>
      </c>
      <c r="B4793" s="314" t="s">
        <v>38415</v>
      </c>
      <c r="C4793" s="315" t="s">
        <v>550</v>
      </c>
      <c r="D4793" s="316">
        <v>196.68</v>
      </c>
      <c r="E4793" s="314" t="s">
        <v>33628</v>
      </c>
    </row>
    <row r="4794" spans="1:5" ht="14.4">
      <c r="A4794" s="314">
        <v>94714</v>
      </c>
      <c r="B4794" s="314" t="s">
        <v>38416</v>
      </c>
      <c r="C4794" s="315" t="s">
        <v>550</v>
      </c>
      <c r="D4794" s="316">
        <v>274.72000000000003</v>
      </c>
      <c r="E4794" s="314" t="s">
        <v>33628</v>
      </c>
    </row>
    <row r="4795" spans="1:5" ht="14.4">
      <c r="A4795" s="314">
        <v>94656</v>
      </c>
      <c r="B4795" s="314" t="s">
        <v>38417</v>
      </c>
      <c r="C4795" s="315" t="s">
        <v>550</v>
      </c>
      <c r="D4795" s="316">
        <v>3.42</v>
      </c>
      <c r="E4795" s="314" t="s">
        <v>33628</v>
      </c>
    </row>
    <row r="4796" spans="1:5" ht="14.4">
      <c r="A4796" s="314">
        <v>94670</v>
      </c>
      <c r="B4796" s="314" t="s">
        <v>38418</v>
      </c>
      <c r="C4796" s="315" t="s">
        <v>550</v>
      </c>
      <c r="D4796" s="316">
        <v>61.67</v>
      </c>
      <c r="E4796" s="314" t="s">
        <v>33628</v>
      </c>
    </row>
    <row r="4797" spans="1:5" ht="14.4">
      <c r="A4797" s="314">
        <v>94658</v>
      </c>
      <c r="B4797" s="314" t="s">
        <v>38419</v>
      </c>
      <c r="C4797" s="315" t="s">
        <v>550</v>
      </c>
      <c r="D4797" s="316">
        <v>5</v>
      </c>
      <c r="E4797" s="314" t="s">
        <v>33628</v>
      </c>
    </row>
    <row r="4798" spans="1:5" ht="14.4">
      <c r="A4798" s="314">
        <v>94660</v>
      </c>
      <c r="B4798" s="314" t="s">
        <v>38420</v>
      </c>
      <c r="C4798" s="315" t="s">
        <v>550</v>
      </c>
      <c r="D4798" s="316">
        <v>7.77</v>
      </c>
      <c r="E4798" s="314" t="s">
        <v>33628</v>
      </c>
    </row>
    <row r="4799" spans="1:5" ht="14.4">
      <c r="A4799" s="314">
        <v>94662</v>
      </c>
      <c r="B4799" s="314" t="s">
        <v>38421</v>
      </c>
      <c r="C4799" s="315" t="s">
        <v>550</v>
      </c>
      <c r="D4799" s="316">
        <v>10.3</v>
      </c>
      <c r="E4799" s="314" t="s">
        <v>33628</v>
      </c>
    </row>
    <row r="4800" spans="1:5" ht="14.4">
      <c r="A4800" s="314">
        <v>94664</v>
      </c>
      <c r="B4800" s="314" t="s">
        <v>38422</v>
      </c>
      <c r="C4800" s="315" t="s">
        <v>550</v>
      </c>
      <c r="D4800" s="316">
        <v>18.18</v>
      </c>
      <c r="E4800" s="314" t="s">
        <v>33628</v>
      </c>
    </row>
    <row r="4801" spans="1:5" ht="14.4">
      <c r="A4801" s="314">
        <v>94666</v>
      </c>
      <c r="B4801" s="314" t="s">
        <v>38423</v>
      </c>
      <c r="C4801" s="315" t="s">
        <v>550</v>
      </c>
      <c r="D4801" s="316">
        <v>29.31</v>
      </c>
      <c r="E4801" s="314" t="s">
        <v>33628</v>
      </c>
    </row>
    <row r="4802" spans="1:5" ht="14.4">
      <c r="A4802" s="314">
        <v>94668</v>
      </c>
      <c r="B4802" s="314" t="s">
        <v>38424</v>
      </c>
      <c r="C4802" s="315" t="s">
        <v>550</v>
      </c>
      <c r="D4802" s="316">
        <v>38.770000000000003</v>
      </c>
      <c r="E4802" s="314" t="s">
        <v>33628</v>
      </c>
    </row>
    <row r="4803" spans="1:5" ht="14.4">
      <c r="A4803" s="314">
        <v>105215</v>
      </c>
      <c r="B4803" s="314" t="s">
        <v>38425</v>
      </c>
      <c r="C4803" s="315" t="s">
        <v>550</v>
      </c>
      <c r="D4803" s="316">
        <v>9.0399999999999991</v>
      </c>
      <c r="E4803" s="314" t="s">
        <v>33628</v>
      </c>
    </row>
    <row r="4804" spans="1:5" ht="14.4">
      <c r="A4804" s="314">
        <v>105216</v>
      </c>
      <c r="B4804" s="314" t="s">
        <v>38426</v>
      </c>
      <c r="C4804" s="315" t="s">
        <v>550</v>
      </c>
      <c r="D4804" s="316">
        <v>33.75</v>
      </c>
      <c r="E4804" s="314" t="s">
        <v>33628</v>
      </c>
    </row>
    <row r="4805" spans="1:5" ht="14.4">
      <c r="A4805" s="314">
        <v>105217</v>
      </c>
      <c r="B4805" s="314" t="s">
        <v>38427</v>
      </c>
      <c r="C4805" s="315" t="s">
        <v>550</v>
      </c>
      <c r="D4805" s="316">
        <v>38.03</v>
      </c>
      <c r="E4805" s="314" t="s">
        <v>33628</v>
      </c>
    </row>
    <row r="4806" spans="1:5" ht="14.4">
      <c r="A4806" s="314">
        <v>105214</v>
      </c>
      <c r="B4806" s="314" t="s">
        <v>38428</v>
      </c>
      <c r="C4806" s="315" t="s">
        <v>550</v>
      </c>
      <c r="D4806" s="316">
        <v>39.82</v>
      </c>
      <c r="E4806" s="314" t="s">
        <v>33628</v>
      </c>
    </row>
    <row r="4807" spans="1:5" ht="14.4">
      <c r="A4807" s="314">
        <v>105218</v>
      </c>
      <c r="B4807" s="314" t="s">
        <v>38429</v>
      </c>
      <c r="C4807" s="315" t="s">
        <v>550</v>
      </c>
      <c r="D4807" s="316">
        <v>65.95</v>
      </c>
      <c r="E4807" s="314" t="s">
        <v>33628</v>
      </c>
    </row>
    <row r="4808" spans="1:5" ht="14.4">
      <c r="A4808" s="314">
        <v>105213</v>
      </c>
      <c r="B4808" s="314" t="s">
        <v>38430</v>
      </c>
      <c r="C4808" s="315" t="s">
        <v>550</v>
      </c>
      <c r="D4808" s="316">
        <v>194.43</v>
      </c>
      <c r="E4808" s="314" t="s">
        <v>33628</v>
      </c>
    </row>
    <row r="4809" spans="1:5" ht="14.4">
      <c r="A4809" s="314">
        <v>105233</v>
      </c>
      <c r="B4809" s="314" t="s">
        <v>38431</v>
      </c>
      <c r="C4809" s="315" t="s">
        <v>550</v>
      </c>
      <c r="D4809" s="316">
        <v>7.32</v>
      </c>
      <c r="E4809" s="314" t="s">
        <v>33628</v>
      </c>
    </row>
    <row r="4810" spans="1:5" ht="14.4">
      <c r="A4810" s="314">
        <v>105234</v>
      </c>
      <c r="B4810" s="314" t="s">
        <v>38432</v>
      </c>
      <c r="C4810" s="315" t="s">
        <v>550</v>
      </c>
      <c r="D4810" s="316">
        <v>8.9700000000000006</v>
      </c>
      <c r="E4810" s="314" t="s">
        <v>33628</v>
      </c>
    </row>
    <row r="4811" spans="1:5" ht="14.4">
      <c r="A4811" s="314">
        <v>105228</v>
      </c>
      <c r="B4811" s="314" t="s">
        <v>38433</v>
      </c>
      <c r="C4811" s="315" t="s">
        <v>550</v>
      </c>
      <c r="D4811" s="316">
        <v>10.72</v>
      </c>
      <c r="E4811" s="314" t="s">
        <v>33628</v>
      </c>
    </row>
    <row r="4812" spans="1:5" ht="14.4">
      <c r="A4812" s="314">
        <v>105138</v>
      </c>
      <c r="B4812" s="314" t="s">
        <v>38434</v>
      </c>
      <c r="C4812" s="315" t="s">
        <v>550</v>
      </c>
      <c r="D4812" s="316">
        <v>15.29</v>
      </c>
      <c r="E4812" s="314" t="s">
        <v>33628</v>
      </c>
    </row>
    <row r="4813" spans="1:5" ht="14.4">
      <c r="A4813" s="314">
        <v>105139</v>
      </c>
      <c r="B4813" s="314" t="s">
        <v>38435</v>
      </c>
      <c r="C4813" s="315" t="s">
        <v>550</v>
      </c>
      <c r="D4813" s="316">
        <v>17.86</v>
      </c>
      <c r="E4813" s="314" t="s">
        <v>33628</v>
      </c>
    </row>
    <row r="4814" spans="1:5" ht="14.4">
      <c r="A4814" s="314">
        <v>105140</v>
      </c>
      <c r="B4814" s="314" t="s">
        <v>38436</v>
      </c>
      <c r="C4814" s="315" t="s">
        <v>550</v>
      </c>
      <c r="D4814" s="316">
        <v>22.91</v>
      </c>
      <c r="E4814" s="314" t="s">
        <v>33628</v>
      </c>
    </row>
    <row r="4815" spans="1:5" ht="14.4">
      <c r="A4815" s="314">
        <v>105141</v>
      </c>
      <c r="B4815" s="314" t="s">
        <v>38437</v>
      </c>
      <c r="C4815" s="315" t="s">
        <v>550</v>
      </c>
      <c r="D4815" s="316">
        <v>27.38</v>
      </c>
      <c r="E4815" s="314" t="s">
        <v>33628</v>
      </c>
    </row>
    <row r="4816" spans="1:5" ht="14.4">
      <c r="A4816" s="314">
        <v>105172</v>
      </c>
      <c r="B4816" s="314" t="s">
        <v>38438</v>
      </c>
      <c r="C4816" s="315" t="s">
        <v>550</v>
      </c>
      <c r="D4816" s="316">
        <v>83.32</v>
      </c>
      <c r="E4816" s="314" t="s">
        <v>33628</v>
      </c>
    </row>
    <row r="4817" spans="1:5" ht="14.4">
      <c r="A4817" s="314">
        <v>105169</v>
      </c>
      <c r="B4817" s="314" t="s">
        <v>38439</v>
      </c>
      <c r="C4817" s="315" t="s">
        <v>550</v>
      </c>
      <c r="D4817" s="316">
        <v>83.44</v>
      </c>
      <c r="E4817" s="314" t="s">
        <v>33628</v>
      </c>
    </row>
    <row r="4818" spans="1:5" ht="14.4">
      <c r="A4818" s="314">
        <v>105230</v>
      </c>
      <c r="B4818" s="314" t="s">
        <v>38440</v>
      </c>
      <c r="C4818" s="315" t="s">
        <v>550</v>
      </c>
      <c r="D4818" s="316">
        <v>7.71</v>
      </c>
      <c r="E4818" s="314" t="s">
        <v>33628</v>
      </c>
    </row>
    <row r="4819" spans="1:5" ht="14.4">
      <c r="A4819" s="314">
        <v>105231</v>
      </c>
      <c r="B4819" s="314" t="s">
        <v>38441</v>
      </c>
      <c r="C4819" s="315" t="s">
        <v>550</v>
      </c>
      <c r="D4819" s="316">
        <v>9.0399999999999991</v>
      </c>
      <c r="E4819" s="314" t="s">
        <v>33628</v>
      </c>
    </row>
    <row r="4820" spans="1:5" ht="14.4">
      <c r="A4820" s="314">
        <v>105232</v>
      </c>
      <c r="B4820" s="314" t="s">
        <v>38442</v>
      </c>
      <c r="C4820" s="315" t="s">
        <v>550</v>
      </c>
      <c r="D4820" s="316">
        <v>16.8</v>
      </c>
      <c r="E4820" s="314" t="s">
        <v>33628</v>
      </c>
    </row>
    <row r="4821" spans="1:5" ht="14.4">
      <c r="A4821" s="314">
        <v>105229</v>
      </c>
      <c r="B4821" s="314" t="s">
        <v>38443</v>
      </c>
      <c r="C4821" s="315" t="s">
        <v>550</v>
      </c>
      <c r="D4821" s="316">
        <v>26.38</v>
      </c>
      <c r="E4821" s="314" t="s">
        <v>33628</v>
      </c>
    </row>
    <row r="4822" spans="1:5" ht="14.4">
      <c r="A4822" s="314">
        <v>105146</v>
      </c>
      <c r="B4822" s="314" t="s">
        <v>38444</v>
      </c>
      <c r="C4822" s="315" t="s">
        <v>550</v>
      </c>
      <c r="D4822" s="316">
        <v>21.47</v>
      </c>
      <c r="E4822" s="314" t="s">
        <v>33628</v>
      </c>
    </row>
    <row r="4823" spans="1:5" ht="14.4">
      <c r="A4823" s="314">
        <v>94613</v>
      </c>
      <c r="B4823" s="314" t="s">
        <v>38445</v>
      </c>
      <c r="C4823" s="315" t="s">
        <v>550</v>
      </c>
      <c r="D4823" s="316">
        <v>0</v>
      </c>
      <c r="E4823" s="314" t="s">
        <v>33628</v>
      </c>
    </row>
    <row r="4824" spans="1:5" ht="14.4">
      <c r="A4824" s="314">
        <v>94607</v>
      </c>
      <c r="B4824" s="314" t="s">
        <v>38446</v>
      </c>
      <c r="C4824" s="315" t="s">
        <v>550</v>
      </c>
      <c r="D4824" s="316">
        <v>0</v>
      </c>
      <c r="E4824" s="314" t="s">
        <v>33628</v>
      </c>
    </row>
    <row r="4825" spans="1:5" ht="14.4">
      <c r="A4825" s="314">
        <v>94609</v>
      </c>
      <c r="B4825" s="314" t="s">
        <v>38447</v>
      </c>
      <c r="C4825" s="315" t="s">
        <v>550</v>
      </c>
      <c r="D4825" s="316">
        <v>0</v>
      </c>
      <c r="E4825" s="314" t="s">
        <v>33628</v>
      </c>
    </row>
    <row r="4826" spans="1:5" ht="14.4">
      <c r="A4826" s="314">
        <v>94611</v>
      </c>
      <c r="B4826" s="314" t="s">
        <v>38448</v>
      </c>
      <c r="C4826" s="315" t="s">
        <v>550</v>
      </c>
      <c r="D4826" s="316">
        <v>0</v>
      </c>
      <c r="E4826" s="314" t="s">
        <v>33628</v>
      </c>
    </row>
    <row r="4827" spans="1:5" ht="14.4">
      <c r="A4827" s="314">
        <v>96738</v>
      </c>
      <c r="B4827" s="314" t="s">
        <v>38449</v>
      </c>
      <c r="C4827" s="315" t="s">
        <v>550</v>
      </c>
      <c r="D4827" s="316">
        <v>21.98</v>
      </c>
      <c r="E4827" s="314" t="s">
        <v>33628</v>
      </c>
    </row>
    <row r="4828" spans="1:5" ht="14.4">
      <c r="A4828" s="314">
        <v>96740</v>
      </c>
      <c r="B4828" s="314" t="s">
        <v>38450</v>
      </c>
      <c r="C4828" s="315" t="s">
        <v>550</v>
      </c>
      <c r="D4828" s="316">
        <v>30.32</v>
      </c>
      <c r="E4828" s="314" t="s">
        <v>33628</v>
      </c>
    </row>
    <row r="4829" spans="1:5" ht="14.4">
      <c r="A4829" s="314">
        <v>94738</v>
      </c>
      <c r="B4829" s="314" t="s">
        <v>38451</v>
      </c>
      <c r="C4829" s="315" t="s">
        <v>550</v>
      </c>
      <c r="D4829" s="316">
        <v>1570.01</v>
      </c>
      <c r="E4829" s="314" t="s">
        <v>33628</v>
      </c>
    </row>
    <row r="4830" spans="1:5" ht="14.4">
      <c r="A4830" s="314">
        <v>94724</v>
      </c>
      <c r="B4830" s="314" t="s">
        <v>38452</v>
      </c>
      <c r="C4830" s="315" t="s">
        <v>550</v>
      </c>
      <c r="D4830" s="316">
        <v>24.94</v>
      </c>
      <c r="E4830" s="314" t="s">
        <v>33628</v>
      </c>
    </row>
    <row r="4831" spans="1:5" ht="14.4">
      <c r="A4831" s="314">
        <v>94726</v>
      </c>
      <c r="B4831" s="314" t="s">
        <v>38453</v>
      </c>
      <c r="C4831" s="315" t="s">
        <v>550</v>
      </c>
      <c r="D4831" s="316">
        <v>32.14</v>
      </c>
      <c r="E4831" s="314" t="s">
        <v>33628</v>
      </c>
    </row>
    <row r="4832" spans="1:5" ht="14.4">
      <c r="A4832" s="314">
        <v>94728</v>
      </c>
      <c r="B4832" s="314" t="s">
        <v>38454</v>
      </c>
      <c r="C4832" s="315" t="s">
        <v>550</v>
      </c>
      <c r="D4832" s="316">
        <v>50.12</v>
      </c>
      <c r="E4832" s="314" t="s">
        <v>33628</v>
      </c>
    </row>
    <row r="4833" spans="1:5" ht="14.4">
      <c r="A4833" s="314">
        <v>94730</v>
      </c>
      <c r="B4833" s="314" t="s">
        <v>38455</v>
      </c>
      <c r="C4833" s="315" t="s">
        <v>550</v>
      </c>
      <c r="D4833" s="316">
        <v>61.49</v>
      </c>
      <c r="E4833" s="314" t="s">
        <v>33628</v>
      </c>
    </row>
    <row r="4834" spans="1:5" ht="14.4">
      <c r="A4834" s="314">
        <v>94732</v>
      </c>
      <c r="B4834" s="314" t="s">
        <v>38456</v>
      </c>
      <c r="C4834" s="315" t="s">
        <v>550</v>
      </c>
      <c r="D4834" s="316">
        <v>98.61</v>
      </c>
      <c r="E4834" s="314" t="s">
        <v>33628</v>
      </c>
    </row>
    <row r="4835" spans="1:5" ht="14.4">
      <c r="A4835" s="314">
        <v>94734</v>
      </c>
      <c r="B4835" s="314" t="s">
        <v>38457</v>
      </c>
      <c r="C4835" s="315" t="s">
        <v>550</v>
      </c>
      <c r="D4835" s="316">
        <v>358.93</v>
      </c>
      <c r="E4835" s="314" t="s">
        <v>33628</v>
      </c>
    </row>
    <row r="4836" spans="1:5" ht="14.4">
      <c r="A4836" s="314">
        <v>94736</v>
      </c>
      <c r="B4836" s="314" t="s">
        <v>38458</v>
      </c>
      <c r="C4836" s="315" t="s">
        <v>550</v>
      </c>
      <c r="D4836" s="316">
        <v>521.79999999999995</v>
      </c>
      <c r="E4836" s="314" t="s">
        <v>33628</v>
      </c>
    </row>
    <row r="4837" spans="1:5" ht="14.4">
      <c r="A4837" s="314">
        <v>94483</v>
      </c>
      <c r="B4837" s="314" t="s">
        <v>38459</v>
      </c>
      <c r="C4837" s="315" t="s">
        <v>550</v>
      </c>
      <c r="D4837" s="316">
        <v>1299.69</v>
      </c>
      <c r="E4837" s="314" t="s">
        <v>33628</v>
      </c>
    </row>
    <row r="4838" spans="1:5" ht="14.4">
      <c r="A4838" s="314">
        <v>94482</v>
      </c>
      <c r="B4838" s="314" t="s">
        <v>38460</v>
      </c>
      <c r="C4838" s="315" t="s">
        <v>550</v>
      </c>
      <c r="D4838" s="316">
        <v>1546.79</v>
      </c>
      <c r="E4838" s="314" t="s">
        <v>33628</v>
      </c>
    </row>
    <row r="4839" spans="1:5" ht="14.4">
      <c r="A4839" s="314">
        <v>94481</v>
      </c>
      <c r="B4839" s="314" t="s">
        <v>38461</v>
      </c>
      <c r="C4839" s="315" t="s">
        <v>550</v>
      </c>
      <c r="D4839" s="316">
        <v>1964.15</v>
      </c>
      <c r="E4839" s="314" t="s">
        <v>33628</v>
      </c>
    </row>
    <row r="4840" spans="1:5" ht="14.4">
      <c r="A4840" s="314">
        <v>94480</v>
      </c>
      <c r="B4840" s="314" t="s">
        <v>38462</v>
      </c>
      <c r="C4840" s="315" t="s">
        <v>550</v>
      </c>
      <c r="D4840" s="316">
        <v>2776.63</v>
      </c>
      <c r="E4840" s="314" t="s">
        <v>33628</v>
      </c>
    </row>
    <row r="4841" spans="1:5" ht="14.4">
      <c r="A4841" s="314">
        <v>94472</v>
      </c>
      <c r="B4841" s="314" t="s">
        <v>38463</v>
      </c>
      <c r="C4841" s="315" t="s">
        <v>550</v>
      </c>
      <c r="D4841" s="316">
        <v>75.739999999999995</v>
      </c>
      <c r="E4841" s="314" t="s">
        <v>33628</v>
      </c>
    </row>
    <row r="4842" spans="1:5" ht="14.4">
      <c r="A4842" s="314">
        <v>94474</v>
      </c>
      <c r="B4842" s="314" t="s">
        <v>38464</v>
      </c>
      <c r="C4842" s="315" t="s">
        <v>550</v>
      </c>
      <c r="D4842" s="316">
        <v>126.04</v>
      </c>
      <c r="E4842" s="314" t="s">
        <v>33628</v>
      </c>
    </row>
    <row r="4843" spans="1:5" ht="14.4">
      <c r="A4843" s="314">
        <v>94476</v>
      </c>
      <c r="B4843" s="314" t="s">
        <v>38465</v>
      </c>
      <c r="C4843" s="315" t="s">
        <v>550</v>
      </c>
      <c r="D4843" s="316">
        <v>175.42</v>
      </c>
      <c r="E4843" s="314" t="s">
        <v>33628</v>
      </c>
    </row>
    <row r="4844" spans="1:5" ht="14.4">
      <c r="A4844" s="314">
        <v>94471</v>
      </c>
      <c r="B4844" s="314" t="s">
        <v>38466</v>
      </c>
      <c r="C4844" s="315" t="s">
        <v>550</v>
      </c>
      <c r="D4844" s="316">
        <v>73.59</v>
      </c>
      <c r="E4844" s="314" t="s">
        <v>33628</v>
      </c>
    </row>
    <row r="4845" spans="1:5" ht="14.4">
      <c r="A4845" s="314">
        <v>94473</v>
      </c>
      <c r="B4845" s="314" t="s">
        <v>38467</v>
      </c>
      <c r="C4845" s="315" t="s">
        <v>550</v>
      </c>
      <c r="D4845" s="316">
        <v>116.59</v>
      </c>
      <c r="E4845" s="314" t="s">
        <v>33628</v>
      </c>
    </row>
    <row r="4846" spans="1:5" ht="14.4">
      <c r="A4846" s="314">
        <v>94475</v>
      </c>
      <c r="B4846" s="314" t="s">
        <v>38468</v>
      </c>
      <c r="C4846" s="315" t="s">
        <v>550</v>
      </c>
      <c r="D4846" s="316">
        <v>157.21</v>
      </c>
      <c r="E4846" s="314" t="s">
        <v>33628</v>
      </c>
    </row>
    <row r="4847" spans="1:5" ht="14.4">
      <c r="A4847" s="314">
        <v>105194</v>
      </c>
      <c r="B4847" s="314" t="s">
        <v>38469</v>
      </c>
      <c r="C4847" s="315" t="s">
        <v>550</v>
      </c>
      <c r="D4847" s="316">
        <v>81.63</v>
      </c>
      <c r="E4847" s="314" t="s">
        <v>33628</v>
      </c>
    </row>
    <row r="4848" spans="1:5" ht="14.4">
      <c r="A4848" s="314">
        <v>105195</v>
      </c>
      <c r="B4848" s="314" t="s">
        <v>38470</v>
      </c>
      <c r="C4848" s="315" t="s">
        <v>550</v>
      </c>
      <c r="D4848" s="316">
        <v>206.1</v>
      </c>
      <c r="E4848" s="314" t="s">
        <v>33628</v>
      </c>
    </row>
    <row r="4849" spans="1:5" ht="14.4">
      <c r="A4849" s="314">
        <v>105178</v>
      </c>
      <c r="B4849" s="314" t="s">
        <v>38471</v>
      </c>
      <c r="C4849" s="315" t="s">
        <v>550</v>
      </c>
      <c r="D4849" s="316">
        <v>130.24</v>
      </c>
      <c r="E4849" s="314" t="s">
        <v>33628</v>
      </c>
    </row>
    <row r="4850" spans="1:5" ht="14.4">
      <c r="A4850" s="314">
        <v>94620</v>
      </c>
      <c r="B4850" s="314" t="s">
        <v>38472</v>
      </c>
      <c r="C4850" s="315" t="s">
        <v>550</v>
      </c>
      <c r="D4850" s="316">
        <v>894.67</v>
      </c>
      <c r="E4850" s="314" t="s">
        <v>33628</v>
      </c>
    </row>
    <row r="4851" spans="1:5" ht="14.4">
      <c r="A4851" s="314">
        <v>94614</v>
      </c>
      <c r="B4851" s="314" t="s">
        <v>38473</v>
      </c>
      <c r="C4851" s="315" t="s">
        <v>550</v>
      </c>
      <c r="D4851" s="316">
        <v>143.82</v>
      </c>
      <c r="E4851" s="314" t="s">
        <v>33628</v>
      </c>
    </row>
    <row r="4852" spans="1:5" ht="14.4">
      <c r="A4852" s="314">
        <v>94616</v>
      </c>
      <c r="B4852" s="314" t="s">
        <v>38474</v>
      </c>
      <c r="C4852" s="315" t="s">
        <v>550</v>
      </c>
      <c r="D4852" s="316">
        <v>399.83</v>
      </c>
      <c r="E4852" s="314" t="s">
        <v>33628</v>
      </c>
    </row>
    <row r="4853" spans="1:5" ht="14.4">
      <c r="A4853" s="314">
        <v>94618</v>
      </c>
      <c r="B4853" s="314" t="s">
        <v>38475</v>
      </c>
      <c r="C4853" s="315" t="s">
        <v>550</v>
      </c>
      <c r="D4853" s="316">
        <v>388.76</v>
      </c>
      <c r="E4853" s="314" t="s">
        <v>33628</v>
      </c>
    </row>
    <row r="4854" spans="1:5" ht="14.4">
      <c r="A4854" s="314">
        <v>105193</v>
      </c>
      <c r="B4854" s="314" t="s">
        <v>38476</v>
      </c>
      <c r="C4854" s="315" t="s">
        <v>550</v>
      </c>
      <c r="D4854" s="316">
        <v>142.53</v>
      </c>
      <c r="E4854" s="314" t="s">
        <v>33628</v>
      </c>
    </row>
    <row r="4855" spans="1:5" ht="14.4">
      <c r="A4855" s="314">
        <v>105197</v>
      </c>
      <c r="B4855" s="314" t="s">
        <v>38477</v>
      </c>
      <c r="C4855" s="315" t="s">
        <v>550</v>
      </c>
      <c r="D4855" s="316">
        <v>151.53</v>
      </c>
      <c r="E4855" s="314" t="s">
        <v>33628</v>
      </c>
    </row>
    <row r="4856" spans="1:5" ht="14.4">
      <c r="A4856" s="314">
        <v>105196</v>
      </c>
      <c r="B4856" s="314" t="s">
        <v>38478</v>
      </c>
      <c r="C4856" s="315" t="s">
        <v>550</v>
      </c>
      <c r="D4856" s="316">
        <v>219.31</v>
      </c>
      <c r="E4856" s="314" t="s">
        <v>33628</v>
      </c>
    </row>
    <row r="4857" spans="1:5" ht="14.4">
      <c r="A4857" s="314">
        <v>105198</v>
      </c>
      <c r="B4857" s="314" t="s">
        <v>38479</v>
      </c>
      <c r="C4857" s="315" t="s">
        <v>550</v>
      </c>
      <c r="D4857" s="316">
        <v>310.35000000000002</v>
      </c>
      <c r="E4857" s="314" t="s">
        <v>33628</v>
      </c>
    </row>
    <row r="4858" spans="1:5" ht="14.4">
      <c r="A4858" s="314">
        <v>105200</v>
      </c>
      <c r="B4858" s="314" t="s">
        <v>38480</v>
      </c>
      <c r="C4858" s="315" t="s">
        <v>550</v>
      </c>
      <c r="D4858" s="316">
        <v>120.08</v>
      </c>
      <c r="E4858" s="314" t="s">
        <v>33628</v>
      </c>
    </row>
    <row r="4859" spans="1:5" ht="14.4">
      <c r="A4859" s="314">
        <v>105199</v>
      </c>
      <c r="B4859" s="314" t="s">
        <v>38481</v>
      </c>
      <c r="C4859" s="315" t="s">
        <v>550</v>
      </c>
      <c r="D4859" s="316">
        <v>199.59</v>
      </c>
      <c r="E4859" s="314" t="s">
        <v>33628</v>
      </c>
    </row>
    <row r="4860" spans="1:5" ht="14.4">
      <c r="A4860" s="314">
        <v>105201</v>
      </c>
      <c r="B4860" s="314" t="s">
        <v>38482</v>
      </c>
      <c r="C4860" s="315" t="s">
        <v>550</v>
      </c>
      <c r="D4860" s="316">
        <v>272.56</v>
      </c>
      <c r="E4860" s="314" t="s">
        <v>33628</v>
      </c>
    </row>
    <row r="4861" spans="1:5" ht="14.4">
      <c r="A4861" s="314">
        <v>94755</v>
      </c>
      <c r="B4861" s="314" t="s">
        <v>38483</v>
      </c>
      <c r="C4861" s="315" t="s">
        <v>550</v>
      </c>
      <c r="D4861" s="316">
        <v>0</v>
      </c>
      <c r="E4861" s="314" t="s">
        <v>33628</v>
      </c>
    </row>
    <row r="4862" spans="1:5" ht="14.4">
      <c r="A4862" s="314">
        <v>94741</v>
      </c>
      <c r="B4862" s="314" t="s">
        <v>38484</v>
      </c>
      <c r="C4862" s="315" t="s">
        <v>550</v>
      </c>
      <c r="D4862" s="316">
        <v>12.39</v>
      </c>
      <c r="E4862" s="314" t="s">
        <v>33628</v>
      </c>
    </row>
    <row r="4863" spans="1:5" ht="14.4">
      <c r="A4863" s="314">
        <v>94743</v>
      </c>
      <c r="B4863" s="314" t="s">
        <v>38485</v>
      </c>
      <c r="C4863" s="315" t="s">
        <v>550</v>
      </c>
      <c r="D4863" s="316">
        <v>20.16</v>
      </c>
      <c r="E4863" s="314" t="s">
        <v>33628</v>
      </c>
    </row>
    <row r="4864" spans="1:5" ht="14.4">
      <c r="A4864" s="314">
        <v>94745</v>
      </c>
      <c r="B4864" s="314" t="s">
        <v>38486</v>
      </c>
      <c r="C4864" s="315" t="s">
        <v>550</v>
      </c>
      <c r="D4864" s="316">
        <v>0</v>
      </c>
      <c r="E4864" s="314" t="s">
        <v>33628</v>
      </c>
    </row>
    <row r="4865" spans="1:5" ht="14.4">
      <c r="A4865" s="314">
        <v>94747</v>
      </c>
      <c r="B4865" s="314" t="s">
        <v>38487</v>
      </c>
      <c r="C4865" s="315" t="s">
        <v>550</v>
      </c>
      <c r="D4865" s="316">
        <v>0</v>
      </c>
      <c r="E4865" s="314" t="s">
        <v>33628</v>
      </c>
    </row>
    <row r="4866" spans="1:5" ht="14.4">
      <c r="A4866" s="314">
        <v>94749</v>
      </c>
      <c r="B4866" s="314" t="s">
        <v>38488</v>
      </c>
      <c r="C4866" s="315" t="s">
        <v>550</v>
      </c>
      <c r="D4866" s="316">
        <v>0</v>
      </c>
      <c r="E4866" s="314" t="s">
        <v>33628</v>
      </c>
    </row>
    <row r="4867" spans="1:5" ht="14.4">
      <c r="A4867" s="314">
        <v>94751</v>
      </c>
      <c r="B4867" s="314" t="s">
        <v>38489</v>
      </c>
      <c r="C4867" s="315" t="s">
        <v>550</v>
      </c>
      <c r="D4867" s="316">
        <v>0</v>
      </c>
      <c r="E4867" s="314" t="s">
        <v>33628</v>
      </c>
    </row>
    <row r="4868" spans="1:5" ht="14.4">
      <c r="A4868" s="314">
        <v>94753</v>
      </c>
      <c r="B4868" s="314" t="s">
        <v>38490</v>
      </c>
      <c r="C4868" s="315" t="s">
        <v>550</v>
      </c>
      <c r="D4868" s="316">
        <v>0</v>
      </c>
      <c r="E4868" s="314" t="s">
        <v>33628</v>
      </c>
    </row>
    <row r="4869" spans="1:5" ht="14.4">
      <c r="A4869" s="314">
        <v>105209</v>
      </c>
      <c r="B4869" s="314" t="s">
        <v>38491</v>
      </c>
      <c r="C4869" s="315" t="s">
        <v>550</v>
      </c>
      <c r="D4869" s="316">
        <v>146.83000000000001</v>
      </c>
      <c r="E4869" s="314" t="s">
        <v>33628</v>
      </c>
    </row>
    <row r="4870" spans="1:5" ht="14.4">
      <c r="A4870" s="314">
        <v>105208</v>
      </c>
      <c r="B4870" s="314" t="s">
        <v>38492</v>
      </c>
      <c r="C4870" s="315" t="s">
        <v>550</v>
      </c>
      <c r="D4870" s="316">
        <v>299.7</v>
      </c>
      <c r="E4870" s="314" t="s">
        <v>33628</v>
      </c>
    </row>
    <row r="4871" spans="1:5" ht="14.4">
      <c r="A4871" s="314">
        <v>105210</v>
      </c>
      <c r="B4871" s="314" t="s">
        <v>38493</v>
      </c>
      <c r="C4871" s="315" t="s">
        <v>550</v>
      </c>
      <c r="D4871" s="316">
        <v>386.48</v>
      </c>
      <c r="E4871" s="314" t="s">
        <v>33628</v>
      </c>
    </row>
    <row r="4872" spans="1:5" ht="14.4">
      <c r="A4872" s="314">
        <v>105203</v>
      </c>
      <c r="B4872" s="314" t="s">
        <v>38494</v>
      </c>
      <c r="C4872" s="315" t="s">
        <v>550</v>
      </c>
      <c r="D4872" s="316">
        <v>150.88</v>
      </c>
      <c r="E4872" s="314" t="s">
        <v>33628</v>
      </c>
    </row>
    <row r="4873" spans="1:5" ht="14.4">
      <c r="A4873" s="314">
        <v>105202</v>
      </c>
      <c r="B4873" s="314" t="s">
        <v>38495</v>
      </c>
      <c r="C4873" s="315" t="s">
        <v>550</v>
      </c>
      <c r="D4873" s="316">
        <v>246.75</v>
      </c>
      <c r="E4873" s="314" t="s">
        <v>33628</v>
      </c>
    </row>
    <row r="4874" spans="1:5" ht="14.4">
      <c r="A4874" s="314">
        <v>105204</v>
      </c>
      <c r="B4874" s="314" t="s">
        <v>38496</v>
      </c>
      <c r="C4874" s="315" t="s">
        <v>550</v>
      </c>
      <c r="D4874" s="316">
        <v>327.74</v>
      </c>
      <c r="E4874" s="314" t="s">
        <v>33628</v>
      </c>
    </row>
    <row r="4875" spans="1:5" ht="14.4">
      <c r="A4875" s="314">
        <v>105206</v>
      </c>
      <c r="B4875" s="314" t="s">
        <v>38497</v>
      </c>
      <c r="C4875" s="315" t="s">
        <v>550</v>
      </c>
      <c r="D4875" s="316">
        <v>143.9</v>
      </c>
      <c r="E4875" s="314" t="s">
        <v>33628</v>
      </c>
    </row>
    <row r="4876" spans="1:5" ht="14.4">
      <c r="A4876" s="314">
        <v>105205</v>
      </c>
      <c r="B4876" s="314" t="s">
        <v>38498</v>
      </c>
      <c r="C4876" s="315" t="s">
        <v>550</v>
      </c>
      <c r="D4876" s="316">
        <v>228.14</v>
      </c>
      <c r="E4876" s="314" t="s">
        <v>33628</v>
      </c>
    </row>
    <row r="4877" spans="1:5" ht="14.4">
      <c r="A4877" s="314">
        <v>105207</v>
      </c>
      <c r="B4877" s="314" t="s">
        <v>38499</v>
      </c>
      <c r="C4877" s="315" t="s">
        <v>550</v>
      </c>
      <c r="D4877" s="316">
        <v>318.44</v>
      </c>
      <c r="E4877" s="314" t="s">
        <v>33628</v>
      </c>
    </row>
    <row r="4878" spans="1:5" ht="14.4">
      <c r="A4878" s="314">
        <v>94673</v>
      </c>
      <c r="B4878" s="314" t="s">
        <v>38500</v>
      </c>
      <c r="C4878" s="315" t="s">
        <v>550</v>
      </c>
      <c r="D4878" s="316">
        <v>6.69</v>
      </c>
      <c r="E4878" s="314" t="s">
        <v>33628</v>
      </c>
    </row>
    <row r="4879" spans="1:5" ht="14.4">
      <c r="A4879" s="314">
        <v>94687</v>
      </c>
      <c r="B4879" s="314" t="s">
        <v>38501</v>
      </c>
      <c r="C4879" s="315" t="s">
        <v>550</v>
      </c>
      <c r="D4879" s="316">
        <v>193.71</v>
      </c>
      <c r="E4879" s="314" t="s">
        <v>33628</v>
      </c>
    </row>
    <row r="4880" spans="1:5" ht="14.4">
      <c r="A4880" s="314">
        <v>94675</v>
      </c>
      <c r="B4880" s="314" t="s">
        <v>38502</v>
      </c>
      <c r="C4880" s="315" t="s">
        <v>550</v>
      </c>
      <c r="D4880" s="316">
        <v>10.92</v>
      </c>
      <c r="E4880" s="314" t="s">
        <v>33628</v>
      </c>
    </row>
    <row r="4881" spans="1:5" ht="14.4">
      <c r="A4881" s="314">
        <v>94677</v>
      </c>
      <c r="B4881" s="314" t="s">
        <v>38503</v>
      </c>
      <c r="C4881" s="315" t="s">
        <v>550</v>
      </c>
      <c r="D4881" s="316">
        <v>17.350000000000001</v>
      </c>
      <c r="E4881" s="314" t="s">
        <v>33628</v>
      </c>
    </row>
    <row r="4882" spans="1:5" ht="14.4">
      <c r="A4882" s="314">
        <v>94679</v>
      </c>
      <c r="B4882" s="314" t="s">
        <v>38504</v>
      </c>
      <c r="C4882" s="315" t="s">
        <v>550</v>
      </c>
      <c r="D4882" s="316">
        <v>21.27</v>
      </c>
      <c r="E4882" s="314" t="s">
        <v>33628</v>
      </c>
    </row>
    <row r="4883" spans="1:5" ht="14.4">
      <c r="A4883" s="314">
        <v>94681</v>
      </c>
      <c r="B4883" s="314" t="s">
        <v>38505</v>
      </c>
      <c r="C4883" s="315" t="s">
        <v>550</v>
      </c>
      <c r="D4883" s="316">
        <v>42.47</v>
      </c>
      <c r="E4883" s="314" t="s">
        <v>33628</v>
      </c>
    </row>
    <row r="4884" spans="1:5" ht="14.4">
      <c r="A4884" s="314">
        <v>94683</v>
      </c>
      <c r="B4884" s="314" t="s">
        <v>38506</v>
      </c>
      <c r="C4884" s="315" t="s">
        <v>550</v>
      </c>
      <c r="D4884" s="316">
        <v>64.42</v>
      </c>
      <c r="E4884" s="314" t="s">
        <v>33628</v>
      </c>
    </row>
    <row r="4885" spans="1:5" ht="14.4">
      <c r="A4885" s="314">
        <v>94685</v>
      </c>
      <c r="B4885" s="314" t="s">
        <v>38507</v>
      </c>
      <c r="C4885" s="315" t="s">
        <v>550</v>
      </c>
      <c r="D4885" s="316">
        <v>81.95</v>
      </c>
      <c r="E4885" s="314" t="s">
        <v>33628</v>
      </c>
    </row>
    <row r="4886" spans="1:5" ht="14.4">
      <c r="A4886" s="314">
        <v>94621</v>
      </c>
      <c r="B4886" s="314" t="s">
        <v>38508</v>
      </c>
      <c r="C4886" s="315" t="s">
        <v>550</v>
      </c>
      <c r="D4886" s="316">
        <v>0</v>
      </c>
      <c r="E4886" s="314" t="s">
        <v>33628</v>
      </c>
    </row>
    <row r="4887" spans="1:5" ht="14.4">
      <c r="A4887" s="314">
        <v>94615</v>
      </c>
      <c r="B4887" s="314" t="s">
        <v>38509</v>
      </c>
      <c r="C4887" s="315" t="s">
        <v>550</v>
      </c>
      <c r="D4887" s="316">
        <v>163.04</v>
      </c>
      <c r="E4887" s="314" t="s">
        <v>33628</v>
      </c>
    </row>
    <row r="4888" spans="1:5" ht="14.4">
      <c r="A4888" s="314">
        <v>94617</v>
      </c>
      <c r="B4888" s="314" t="s">
        <v>38510</v>
      </c>
      <c r="C4888" s="315" t="s">
        <v>550</v>
      </c>
      <c r="D4888" s="316">
        <v>333</v>
      </c>
      <c r="E4888" s="314" t="s">
        <v>33628</v>
      </c>
    </row>
    <row r="4889" spans="1:5" ht="14.4">
      <c r="A4889" s="314">
        <v>94619</v>
      </c>
      <c r="B4889" s="314" t="s">
        <v>38511</v>
      </c>
      <c r="C4889" s="315" t="s">
        <v>550</v>
      </c>
      <c r="D4889" s="316">
        <v>0</v>
      </c>
      <c r="E4889" s="314" t="s">
        <v>33628</v>
      </c>
    </row>
    <row r="4890" spans="1:5" ht="14.4">
      <c r="A4890" s="314">
        <v>105147</v>
      </c>
      <c r="B4890" s="314" t="s">
        <v>38512</v>
      </c>
      <c r="C4890" s="315" t="s">
        <v>550</v>
      </c>
      <c r="D4890" s="316">
        <v>15.14</v>
      </c>
      <c r="E4890" s="314" t="s">
        <v>33628</v>
      </c>
    </row>
    <row r="4891" spans="1:5" ht="14.4">
      <c r="A4891" s="314">
        <v>105148</v>
      </c>
      <c r="B4891" s="314" t="s">
        <v>38513</v>
      </c>
      <c r="C4891" s="315" t="s">
        <v>550</v>
      </c>
      <c r="D4891" s="316">
        <v>21.45</v>
      </c>
      <c r="E4891" s="314" t="s">
        <v>33628</v>
      </c>
    </row>
    <row r="4892" spans="1:5" ht="14.4">
      <c r="A4892" s="314">
        <v>105154</v>
      </c>
      <c r="B4892" s="314" t="s">
        <v>38514</v>
      </c>
      <c r="C4892" s="315" t="s">
        <v>550</v>
      </c>
      <c r="D4892" s="316">
        <v>6.24</v>
      </c>
      <c r="E4892" s="314" t="s">
        <v>33628</v>
      </c>
    </row>
    <row r="4893" spans="1:5" ht="14.4">
      <c r="A4893" s="314">
        <v>105155</v>
      </c>
      <c r="B4893" s="314" t="s">
        <v>38515</v>
      </c>
      <c r="C4893" s="315" t="s">
        <v>550</v>
      </c>
      <c r="D4893" s="316">
        <v>9.25</v>
      </c>
      <c r="E4893" s="314" t="s">
        <v>33628</v>
      </c>
    </row>
    <row r="4894" spans="1:5" ht="14.4">
      <c r="A4894" s="314">
        <v>105156</v>
      </c>
      <c r="B4894" s="314" t="s">
        <v>38516</v>
      </c>
      <c r="C4894" s="315" t="s">
        <v>550</v>
      </c>
      <c r="D4894" s="316">
        <v>11.82</v>
      </c>
      <c r="E4894" s="314" t="s">
        <v>33628</v>
      </c>
    </row>
    <row r="4895" spans="1:5" ht="14.4">
      <c r="A4895" s="314">
        <v>105157</v>
      </c>
      <c r="B4895" s="314" t="s">
        <v>38517</v>
      </c>
      <c r="C4895" s="315" t="s">
        <v>550</v>
      </c>
      <c r="D4895" s="316">
        <v>18.11</v>
      </c>
      <c r="E4895" s="314" t="s">
        <v>33628</v>
      </c>
    </row>
    <row r="4896" spans="1:5" ht="14.4">
      <c r="A4896" s="314">
        <v>105158</v>
      </c>
      <c r="B4896" s="314" t="s">
        <v>38518</v>
      </c>
      <c r="C4896" s="315" t="s">
        <v>550</v>
      </c>
      <c r="D4896" s="316">
        <v>26.44</v>
      </c>
      <c r="E4896" s="314" t="s">
        <v>33628</v>
      </c>
    </row>
    <row r="4897" spans="1:5" ht="14.4">
      <c r="A4897" s="314">
        <v>105159</v>
      </c>
      <c r="B4897" s="314" t="s">
        <v>38519</v>
      </c>
      <c r="C4897" s="315" t="s">
        <v>550</v>
      </c>
      <c r="D4897" s="316">
        <v>46.49</v>
      </c>
      <c r="E4897" s="314" t="s">
        <v>33628</v>
      </c>
    </row>
    <row r="4898" spans="1:5" ht="14.4">
      <c r="A4898" s="314">
        <v>105160</v>
      </c>
      <c r="B4898" s="314" t="s">
        <v>38520</v>
      </c>
      <c r="C4898" s="315" t="s">
        <v>550</v>
      </c>
      <c r="D4898" s="316">
        <v>57.41</v>
      </c>
      <c r="E4898" s="314" t="s">
        <v>33628</v>
      </c>
    </row>
    <row r="4899" spans="1:5" ht="14.4">
      <c r="A4899" s="314">
        <v>94634</v>
      </c>
      <c r="B4899" s="314" t="s">
        <v>38521</v>
      </c>
      <c r="C4899" s="315" t="s">
        <v>550</v>
      </c>
      <c r="D4899" s="316">
        <v>0</v>
      </c>
      <c r="E4899" s="314" t="s">
        <v>33628</v>
      </c>
    </row>
    <row r="4900" spans="1:5" ht="14.4">
      <c r="A4900" s="314">
        <v>94631</v>
      </c>
      <c r="B4900" s="314" t="s">
        <v>38522</v>
      </c>
      <c r="C4900" s="315" t="s">
        <v>550</v>
      </c>
      <c r="D4900" s="316">
        <v>0</v>
      </c>
      <c r="E4900" s="314" t="s">
        <v>33628</v>
      </c>
    </row>
    <row r="4901" spans="1:5" ht="14.4">
      <c r="A4901" s="314">
        <v>94632</v>
      </c>
      <c r="B4901" s="314" t="s">
        <v>38523</v>
      </c>
      <c r="C4901" s="315" t="s">
        <v>550</v>
      </c>
      <c r="D4901" s="316">
        <v>0</v>
      </c>
      <c r="E4901" s="314" t="s">
        <v>33628</v>
      </c>
    </row>
    <row r="4902" spans="1:5" ht="14.4">
      <c r="A4902" s="314">
        <v>94633</v>
      </c>
      <c r="B4902" s="314" t="s">
        <v>38524</v>
      </c>
      <c r="C4902" s="315" t="s">
        <v>550</v>
      </c>
      <c r="D4902" s="316">
        <v>0</v>
      </c>
      <c r="E4902" s="314" t="s">
        <v>33628</v>
      </c>
    </row>
    <row r="4903" spans="1:5" ht="14.4">
      <c r="A4903" s="314">
        <v>94672</v>
      </c>
      <c r="B4903" s="314" t="s">
        <v>38525</v>
      </c>
      <c r="C4903" s="315" t="s">
        <v>550</v>
      </c>
      <c r="D4903" s="316">
        <v>5.77</v>
      </c>
      <c r="E4903" s="314" t="s">
        <v>33628</v>
      </c>
    </row>
    <row r="4904" spans="1:5" ht="14.4">
      <c r="A4904" s="314">
        <v>94754</v>
      </c>
      <c r="B4904" s="314" t="s">
        <v>38526</v>
      </c>
      <c r="C4904" s="315" t="s">
        <v>550</v>
      </c>
      <c r="D4904" s="316">
        <v>275.61</v>
      </c>
      <c r="E4904" s="314" t="s">
        <v>33628</v>
      </c>
    </row>
    <row r="4905" spans="1:5" ht="14.4">
      <c r="A4905" s="314">
        <v>94740</v>
      </c>
      <c r="B4905" s="314" t="s">
        <v>38527</v>
      </c>
      <c r="C4905" s="315" t="s">
        <v>550</v>
      </c>
      <c r="D4905" s="316">
        <v>9.58</v>
      </c>
      <c r="E4905" s="314" t="s">
        <v>33628</v>
      </c>
    </row>
    <row r="4906" spans="1:5" ht="14.4">
      <c r="A4906" s="314">
        <v>94742</v>
      </c>
      <c r="B4906" s="314" t="s">
        <v>38528</v>
      </c>
      <c r="C4906" s="315" t="s">
        <v>550</v>
      </c>
      <c r="D4906" s="316">
        <v>15.93</v>
      </c>
      <c r="E4906" s="314" t="s">
        <v>33628</v>
      </c>
    </row>
    <row r="4907" spans="1:5" ht="14.4">
      <c r="A4907" s="314">
        <v>94744</v>
      </c>
      <c r="B4907" s="314" t="s">
        <v>38529</v>
      </c>
      <c r="C4907" s="315" t="s">
        <v>550</v>
      </c>
      <c r="D4907" s="316">
        <v>25.12</v>
      </c>
      <c r="E4907" s="314" t="s">
        <v>33628</v>
      </c>
    </row>
    <row r="4908" spans="1:5" ht="14.4">
      <c r="A4908" s="314">
        <v>94746</v>
      </c>
      <c r="B4908" s="314" t="s">
        <v>38530</v>
      </c>
      <c r="C4908" s="315" t="s">
        <v>550</v>
      </c>
      <c r="D4908" s="316">
        <v>36.06</v>
      </c>
      <c r="E4908" s="314" t="s">
        <v>33628</v>
      </c>
    </row>
    <row r="4909" spans="1:5" ht="14.4">
      <c r="A4909" s="314">
        <v>94748</v>
      </c>
      <c r="B4909" s="314" t="s">
        <v>38531</v>
      </c>
      <c r="C4909" s="315" t="s">
        <v>550</v>
      </c>
      <c r="D4909" s="316">
        <v>79.13</v>
      </c>
      <c r="E4909" s="314" t="s">
        <v>33628</v>
      </c>
    </row>
    <row r="4910" spans="1:5" ht="14.4">
      <c r="A4910" s="314">
        <v>94750</v>
      </c>
      <c r="B4910" s="314" t="s">
        <v>38532</v>
      </c>
      <c r="C4910" s="315" t="s">
        <v>550</v>
      </c>
      <c r="D4910" s="316">
        <v>159.91</v>
      </c>
      <c r="E4910" s="314" t="s">
        <v>33628</v>
      </c>
    </row>
    <row r="4911" spans="1:5" ht="14.4">
      <c r="A4911" s="314">
        <v>94752</v>
      </c>
      <c r="B4911" s="314" t="s">
        <v>38533</v>
      </c>
      <c r="C4911" s="315" t="s">
        <v>550</v>
      </c>
      <c r="D4911" s="316">
        <v>192.31</v>
      </c>
      <c r="E4911" s="314" t="s">
        <v>33628</v>
      </c>
    </row>
    <row r="4912" spans="1:5" ht="14.4">
      <c r="A4912" s="314">
        <v>96755</v>
      </c>
      <c r="B4912" s="314" t="s">
        <v>38534</v>
      </c>
      <c r="C4912" s="315" t="s">
        <v>550</v>
      </c>
      <c r="D4912" s="316">
        <v>313.77999999999997</v>
      </c>
      <c r="E4912" s="314" t="s">
        <v>33628</v>
      </c>
    </row>
    <row r="4913" spans="1:5" ht="14.4">
      <c r="A4913" s="314">
        <v>96747</v>
      </c>
      <c r="B4913" s="314" t="s">
        <v>38535</v>
      </c>
      <c r="C4913" s="315" t="s">
        <v>550</v>
      </c>
      <c r="D4913" s="316">
        <v>7.42</v>
      </c>
      <c r="E4913" s="314" t="s">
        <v>33628</v>
      </c>
    </row>
    <row r="4914" spans="1:5" ht="14.4">
      <c r="A4914" s="314">
        <v>96748</v>
      </c>
      <c r="B4914" s="314" t="s">
        <v>38536</v>
      </c>
      <c r="C4914" s="315" t="s">
        <v>550</v>
      </c>
      <c r="D4914" s="316">
        <v>8.57</v>
      </c>
      <c r="E4914" s="314" t="s">
        <v>33628</v>
      </c>
    </row>
    <row r="4915" spans="1:5" ht="14.4">
      <c r="A4915" s="314">
        <v>96749</v>
      </c>
      <c r="B4915" s="314" t="s">
        <v>38537</v>
      </c>
      <c r="C4915" s="315" t="s">
        <v>550</v>
      </c>
      <c r="D4915" s="316">
        <v>10.78</v>
      </c>
      <c r="E4915" s="314" t="s">
        <v>33628</v>
      </c>
    </row>
    <row r="4916" spans="1:5" ht="14.4">
      <c r="A4916" s="314">
        <v>96750</v>
      </c>
      <c r="B4916" s="314" t="s">
        <v>38538</v>
      </c>
      <c r="C4916" s="315" t="s">
        <v>550</v>
      </c>
      <c r="D4916" s="316">
        <v>16.670000000000002</v>
      </c>
      <c r="E4916" s="314" t="s">
        <v>33628</v>
      </c>
    </row>
    <row r="4917" spans="1:5" ht="14.4">
      <c r="A4917" s="314">
        <v>96751</v>
      </c>
      <c r="B4917" s="314" t="s">
        <v>38539</v>
      </c>
      <c r="C4917" s="315" t="s">
        <v>550</v>
      </c>
      <c r="D4917" s="316">
        <v>24.18</v>
      </c>
      <c r="E4917" s="314" t="s">
        <v>33628</v>
      </c>
    </row>
    <row r="4918" spans="1:5" ht="14.4">
      <c r="A4918" s="314">
        <v>96752</v>
      </c>
      <c r="B4918" s="314" t="s">
        <v>38540</v>
      </c>
      <c r="C4918" s="315" t="s">
        <v>550</v>
      </c>
      <c r="D4918" s="316">
        <v>36.090000000000003</v>
      </c>
      <c r="E4918" s="314" t="s">
        <v>33628</v>
      </c>
    </row>
    <row r="4919" spans="1:5" ht="14.4">
      <c r="A4919" s="314">
        <v>96753</v>
      </c>
      <c r="B4919" s="314" t="s">
        <v>38541</v>
      </c>
      <c r="C4919" s="315" t="s">
        <v>550</v>
      </c>
      <c r="D4919" s="316">
        <v>81.3</v>
      </c>
      <c r="E4919" s="314" t="s">
        <v>33628</v>
      </c>
    </row>
    <row r="4920" spans="1:5" ht="14.4">
      <c r="A4920" s="314">
        <v>96754</v>
      </c>
      <c r="B4920" s="314" t="s">
        <v>38542</v>
      </c>
      <c r="C4920" s="315" t="s">
        <v>550</v>
      </c>
      <c r="D4920" s="316">
        <v>104.39</v>
      </c>
      <c r="E4920" s="314" t="s">
        <v>33628</v>
      </c>
    </row>
    <row r="4921" spans="1:5" ht="14.4">
      <c r="A4921" s="314">
        <v>94686</v>
      </c>
      <c r="B4921" s="314" t="s">
        <v>38543</v>
      </c>
      <c r="C4921" s="315" t="s">
        <v>550</v>
      </c>
      <c r="D4921" s="316">
        <v>213.18</v>
      </c>
      <c r="E4921" s="314" t="s">
        <v>33628</v>
      </c>
    </row>
    <row r="4922" spans="1:5" ht="14.4">
      <c r="A4922" s="314">
        <v>94674</v>
      </c>
      <c r="B4922" s="314" t="s">
        <v>38544</v>
      </c>
      <c r="C4922" s="315" t="s">
        <v>550</v>
      </c>
      <c r="D4922" s="316">
        <v>7.54</v>
      </c>
      <c r="E4922" s="314" t="s">
        <v>33628</v>
      </c>
    </row>
    <row r="4923" spans="1:5" ht="14.4">
      <c r="A4923" s="314">
        <v>94676</v>
      </c>
      <c r="B4923" s="314" t="s">
        <v>38545</v>
      </c>
      <c r="C4923" s="315" t="s">
        <v>550</v>
      </c>
      <c r="D4923" s="316">
        <v>12.22</v>
      </c>
      <c r="E4923" s="314" t="s">
        <v>33628</v>
      </c>
    </row>
    <row r="4924" spans="1:5" ht="14.4">
      <c r="A4924" s="314">
        <v>94678</v>
      </c>
      <c r="B4924" s="314" t="s">
        <v>38546</v>
      </c>
      <c r="C4924" s="315" t="s">
        <v>550</v>
      </c>
      <c r="D4924" s="316">
        <v>14.52</v>
      </c>
      <c r="E4924" s="314" t="s">
        <v>33628</v>
      </c>
    </row>
    <row r="4925" spans="1:5" ht="14.4">
      <c r="A4925" s="314">
        <v>94680</v>
      </c>
      <c r="B4925" s="314" t="s">
        <v>38547</v>
      </c>
      <c r="C4925" s="315" t="s">
        <v>550</v>
      </c>
      <c r="D4925" s="316">
        <v>38.15</v>
      </c>
      <c r="E4925" s="314" t="s">
        <v>33628</v>
      </c>
    </row>
    <row r="4926" spans="1:5" ht="14.4">
      <c r="A4926" s="314">
        <v>94682</v>
      </c>
      <c r="B4926" s="314" t="s">
        <v>38548</v>
      </c>
      <c r="C4926" s="315" t="s">
        <v>550</v>
      </c>
      <c r="D4926" s="316">
        <v>92.08</v>
      </c>
      <c r="E4926" s="314" t="s">
        <v>33628</v>
      </c>
    </row>
    <row r="4927" spans="1:5" ht="14.4">
      <c r="A4927" s="314">
        <v>94684</v>
      </c>
      <c r="B4927" s="314" t="s">
        <v>38549</v>
      </c>
      <c r="C4927" s="315" t="s">
        <v>550</v>
      </c>
      <c r="D4927" s="316">
        <v>111.28</v>
      </c>
      <c r="E4927" s="314" t="s">
        <v>33628</v>
      </c>
    </row>
    <row r="4928" spans="1:5" ht="14.4">
      <c r="A4928" s="314">
        <v>105219</v>
      </c>
      <c r="B4928" s="314" t="s">
        <v>38550</v>
      </c>
      <c r="C4928" s="315" t="s">
        <v>550</v>
      </c>
      <c r="D4928" s="316">
        <v>11.15</v>
      </c>
      <c r="E4928" s="314" t="s">
        <v>33628</v>
      </c>
    </row>
    <row r="4929" spans="1:5" ht="14.4">
      <c r="A4929" s="314">
        <v>105220</v>
      </c>
      <c r="B4929" s="314" t="s">
        <v>38551</v>
      </c>
      <c r="C4929" s="315" t="s">
        <v>550</v>
      </c>
      <c r="D4929" s="316">
        <v>15.28</v>
      </c>
      <c r="E4929" s="314" t="s">
        <v>33628</v>
      </c>
    </row>
    <row r="4930" spans="1:5" ht="14.4">
      <c r="A4930" s="314">
        <v>105221</v>
      </c>
      <c r="B4930" s="314" t="s">
        <v>38552</v>
      </c>
      <c r="C4930" s="315" t="s">
        <v>550</v>
      </c>
      <c r="D4930" s="316">
        <v>23.52</v>
      </c>
      <c r="E4930" s="314" t="s">
        <v>33628</v>
      </c>
    </row>
    <row r="4931" spans="1:5" ht="14.4">
      <c r="A4931" s="314">
        <v>105166</v>
      </c>
      <c r="B4931" s="314" t="s">
        <v>38553</v>
      </c>
      <c r="C4931" s="315" t="s">
        <v>550</v>
      </c>
      <c r="D4931" s="316">
        <v>35.67</v>
      </c>
      <c r="E4931" s="314" t="s">
        <v>33628</v>
      </c>
    </row>
    <row r="4932" spans="1:5" ht="14.4">
      <c r="A4932" s="314">
        <v>105222</v>
      </c>
      <c r="B4932" s="314" t="s">
        <v>38554</v>
      </c>
      <c r="C4932" s="315" t="s">
        <v>550</v>
      </c>
      <c r="D4932" s="316">
        <v>67.47</v>
      </c>
      <c r="E4932" s="314" t="s">
        <v>33628</v>
      </c>
    </row>
    <row r="4933" spans="1:5" ht="14.4">
      <c r="A4933" s="314">
        <v>105223</v>
      </c>
      <c r="B4933" s="314" t="s">
        <v>38555</v>
      </c>
      <c r="C4933" s="315" t="s">
        <v>550</v>
      </c>
      <c r="D4933" s="316">
        <v>154.63</v>
      </c>
      <c r="E4933" s="314" t="s">
        <v>33628</v>
      </c>
    </row>
    <row r="4934" spans="1:5" ht="14.4">
      <c r="A4934" s="314">
        <v>105224</v>
      </c>
      <c r="B4934" s="314" t="s">
        <v>38556</v>
      </c>
      <c r="C4934" s="315" t="s">
        <v>550</v>
      </c>
      <c r="D4934" s="316">
        <v>225.14</v>
      </c>
      <c r="E4934" s="314" t="s">
        <v>33628</v>
      </c>
    </row>
    <row r="4935" spans="1:5" ht="14.4">
      <c r="A4935" s="314">
        <v>105149</v>
      </c>
      <c r="B4935" s="314" t="s">
        <v>38557</v>
      </c>
      <c r="C4935" s="315" t="s">
        <v>550</v>
      </c>
      <c r="D4935" s="316">
        <v>7.64</v>
      </c>
      <c r="E4935" s="314" t="s">
        <v>33628</v>
      </c>
    </row>
    <row r="4936" spans="1:5" ht="14.4">
      <c r="A4936" s="314">
        <v>105150</v>
      </c>
      <c r="B4936" s="314" t="s">
        <v>38558</v>
      </c>
      <c r="C4936" s="315" t="s">
        <v>550</v>
      </c>
      <c r="D4936" s="316">
        <v>8.93</v>
      </c>
      <c r="E4936" s="314" t="s">
        <v>33628</v>
      </c>
    </row>
    <row r="4937" spans="1:5" ht="14.4">
      <c r="A4937" s="314">
        <v>105151</v>
      </c>
      <c r="B4937" s="314" t="s">
        <v>38559</v>
      </c>
      <c r="C4937" s="315" t="s">
        <v>550</v>
      </c>
      <c r="D4937" s="316">
        <v>21.63</v>
      </c>
      <c r="E4937" s="314" t="s">
        <v>33628</v>
      </c>
    </row>
    <row r="4938" spans="1:5" ht="14.4">
      <c r="A4938" s="314">
        <v>105152</v>
      </c>
      <c r="B4938" s="314" t="s">
        <v>38560</v>
      </c>
      <c r="C4938" s="315" t="s">
        <v>550</v>
      </c>
      <c r="D4938" s="316">
        <v>32.03</v>
      </c>
      <c r="E4938" s="314" t="s">
        <v>33628</v>
      </c>
    </row>
    <row r="4939" spans="1:5" ht="14.4">
      <c r="A4939" s="314">
        <v>105153</v>
      </c>
      <c r="B4939" s="314" t="s">
        <v>38561</v>
      </c>
      <c r="C4939" s="315" t="s">
        <v>550</v>
      </c>
      <c r="D4939" s="316">
        <v>50.11</v>
      </c>
      <c r="E4939" s="314" t="s">
        <v>33628</v>
      </c>
    </row>
    <row r="4940" spans="1:5" ht="14.4">
      <c r="A4940" s="314">
        <v>105161</v>
      </c>
      <c r="B4940" s="314" t="s">
        <v>38562</v>
      </c>
      <c r="C4940" s="315" t="s">
        <v>550</v>
      </c>
      <c r="D4940" s="316">
        <v>89.85</v>
      </c>
      <c r="E4940" s="314" t="s">
        <v>33628</v>
      </c>
    </row>
    <row r="4941" spans="1:5" ht="14.4">
      <c r="A4941" s="314">
        <v>105162</v>
      </c>
      <c r="B4941" s="314" t="s">
        <v>38563</v>
      </c>
      <c r="C4941" s="315" t="s">
        <v>550</v>
      </c>
      <c r="D4941" s="316">
        <v>152.86000000000001</v>
      </c>
      <c r="E4941" s="314" t="s">
        <v>33628</v>
      </c>
    </row>
    <row r="4942" spans="1:5" ht="14.4">
      <c r="A4942" s="314">
        <v>105163</v>
      </c>
      <c r="B4942" s="314" t="s">
        <v>38564</v>
      </c>
      <c r="C4942" s="315" t="s">
        <v>550</v>
      </c>
      <c r="D4942" s="316">
        <v>13.83</v>
      </c>
      <c r="E4942" s="314" t="s">
        <v>33628</v>
      </c>
    </row>
    <row r="4943" spans="1:5" ht="14.4">
      <c r="A4943" s="314">
        <v>105170</v>
      </c>
      <c r="B4943" s="314" t="s">
        <v>38565</v>
      </c>
      <c r="C4943" s="315" t="s">
        <v>550</v>
      </c>
      <c r="D4943" s="316">
        <v>5.45</v>
      </c>
      <c r="E4943" s="314" t="s">
        <v>33628</v>
      </c>
    </row>
    <row r="4944" spans="1:5" ht="14.4">
      <c r="A4944" s="314">
        <v>105179</v>
      </c>
      <c r="B4944" s="314" t="s">
        <v>38566</v>
      </c>
      <c r="C4944" s="315" t="s">
        <v>550</v>
      </c>
      <c r="D4944" s="316">
        <v>8.98</v>
      </c>
      <c r="E4944" s="314" t="s">
        <v>33628</v>
      </c>
    </row>
    <row r="4945" spans="1:5" ht="14.4">
      <c r="A4945" s="314">
        <v>105180</v>
      </c>
      <c r="B4945" s="314" t="s">
        <v>38567</v>
      </c>
      <c r="C4945" s="315" t="s">
        <v>550</v>
      </c>
      <c r="D4945" s="316">
        <v>12.27</v>
      </c>
      <c r="E4945" s="314" t="s">
        <v>33628</v>
      </c>
    </row>
    <row r="4946" spans="1:5" ht="14.4">
      <c r="A4946" s="314">
        <v>105181</v>
      </c>
      <c r="B4946" s="314" t="s">
        <v>38568</v>
      </c>
      <c r="C4946" s="315" t="s">
        <v>550</v>
      </c>
      <c r="D4946" s="316">
        <v>16.61</v>
      </c>
      <c r="E4946" s="314" t="s">
        <v>33628</v>
      </c>
    </row>
    <row r="4947" spans="1:5" ht="14.4">
      <c r="A4947" s="314">
        <v>105182</v>
      </c>
      <c r="B4947" s="314" t="s">
        <v>38569</v>
      </c>
      <c r="C4947" s="315" t="s">
        <v>550</v>
      </c>
      <c r="D4947" s="316">
        <v>36.69</v>
      </c>
      <c r="E4947" s="314" t="s">
        <v>33628</v>
      </c>
    </row>
    <row r="4948" spans="1:5" ht="14.4">
      <c r="A4948" s="314">
        <v>105183</v>
      </c>
      <c r="B4948" s="314" t="s">
        <v>38570</v>
      </c>
      <c r="C4948" s="315" t="s">
        <v>550</v>
      </c>
      <c r="D4948" s="316">
        <v>75.2</v>
      </c>
      <c r="E4948" s="314" t="s">
        <v>33628</v>
      </c>
    </row>
    <row r="4949" spans="1:5" ht="14.4">
      <c r="A4949" s="314">
        <v>105184</v>
      </c>
      <c r="B4949" s="314" t="s">
        <v>38571</v>
      </c>
      <c r="C4949" s="315" t="s">
        <v>550</v>
      </c>
      <c r="D4949" s="316">
        <v>93.19</v>
      </c>
      <c r="E4949" s="314" t="s">
        <v>33628</v>
      </c>
    </row>
    <row r="4950" spans="1:5" ht="14.4">
      <c r="A4950" s="314">
        <v>94612</v>
      </c>
      <c r="B4950" s="314" t="s">
        <v>38572</v>
      </c>
      <c r="C4950" s="315" t="s">
        <v>550</v>
      </c>
      <c r="D4950" s="316">
        <v>434.89</v>
      </c>
      <c r="E4950" s="314" t="s">
        <v>33628</v>
      </c>
    </row>
    <row r="4951" spans="1:5" ht="14.4">
      <c r="A4951" s="314">
        <v>105142</v>
      </c>
      <c r="B4951" s="314" t="s">
        <v>38573</v>
      </c>
      <c r="C4951" s="315" t="s">
        <v>550</v>
      </c>
      <c r="D4951" s="316">
        <v>6.22</v>
      </c>
      <c r="E4951" s="314" t="s">
        <v>33628</v>
      </c>
    </row>
    <row r="4952" spans="1:5" ht="14.4">
      <c r="A4952" s="314">
        <v>105143</v>
      </c>
      <c r="B4952" s="314" t="s">
        <v>38574</v>
      </c>
      <c r="C4952" s="315" t="s">
        <v>550</v>
      </c>
      <c r="D4952" s="316">
        <v>9.2200000000000006</v>
      </c>
      <c r="E4952" s="314" t="s">
        <v>33628</v>
      </c>
    </row>
    <row r="4953" spans="1:5" ht="14.4">
      <c r="A4953" s="314">
        <v>105144</v>
      </c>
      <c r="B4953" s="314" t="s">
        <v>38575</v>
      </c>
      <c r="C4953" s="315" t="s">
        <v>550</v>
      </c>
      <c r="D4953" s="316">
        <v>19.32</v>
      </c>
      <c r="E4953" s="314" t="s">
        <v>33628</v>
      </c>
    </row>
    <row r="4954" spans="1:5" ht="14.4">
      <c r="A4954" s="314">
        <v>105173</v>
      </c>
      <c r="B4954" s="314" t="s">
        <v>38576</v>
      </c>
      <c r="C4954" s="315" t="s">
        <v>550</v>
      </c>
      <c r="D4954" s="316">
        <v>83.79</v>
      </c>
      <c r="E4954" s="314" t="s">
        <v>33628</v>
      </c>
    </row>
    <row r="4955" spans="1:5" ht="14.4">
      <c r="A4955" s="314">
        <v>105175</v>
      </c>
      <c r="B4955" s="314" t="s">
        <v>38577</v>
      </c>
      <c r="C4955" s="315" t="s">
        <v>550</v>
      </c>
      <c r="D4955" s="316">
        <v>119.35</v>
      </c>
      <c r="E4955" s="314" t="s">
        <v>33628</v>
      </c>
    </row>
    <row r="4956" spans="1:5" ht="14.4">
      <c r="A4956" s="314">
        <v>105174</v>
      </c>
      <c r="B4956" s="314" t="s">
        <v>38578</v>
      </c>
      <c r="C4956" s="315" t="s">
        <v>550</v>
      </c>
      <c r="D4956" s="316">
        <v>120.9</v>
      </c>
      <c r="E4956" s="314" t="s">
        <v>33628</v>
      </c>
    </row>
    <row r="4957" spans="1:5" ht="14.4">
      <c r="A4957" s="314">
        <v>105145</v>
      </c>
      <c r="B4957" s="314" t="s">
        <v>38579</v>
      </c>
      <c r="C4957" s="315" t="s">
        <v>550</v>
      </c>
      <c r="D4957" s="316">
        <v>10.63</v>
      </c>
      <c r="E4957" s="314" t="s">
        <v>33628</v>
      </c>
    </row>
    <row r="4958" spans="1:5" ht="14.4">
      <c r="A4958" s="314">
        <v>94606</v>
      </c>
      <c r="B4958" s="314" t="s">
        <v>38580</v>
      </c>
      <c r="C4958" s="315" t="s">
        <v>550</v>
      </c>
      <c r="D4958" s="316">
        <v>84.44</v>
      </c>
      <c r="E4958" s="314" t="s">
        <v>33628</v>
      </c>
    </row>
    <row r="4959" spans="1:5" ht="14.4">
      <c r="A4959" s="314">
        <v>94608</v>
      </c>
      <c r="B4959" s="314" t="s">
        <v>38581</v>
      </c>
      <c r="C4959" s="315" t="s">
        <v>550</v>
      </c>
      <c r="D4959" s="316">
        <v>209.77</v>
      </c>
      <c r="E4959" s="314" t="s">
        <v>33628</v>
      </c>
    </row>
    <row r="4960" spans="1:5" ht="14.4">
      <c r="A4960" s="314">
        <v>94610</v>
      </c>
      <c r="B4960" s="314" t="s">
        <v>38582</v>
      </c>
      <c r="C4960" s="315" t="s">
        <v>550</v>
      </c>
      <c r="D4960" s="316">
        <v>306.3</v>
      </c>
      <c r="E4960" s="314" t="s">
        <v>33628</v>
      </c>
    </row>
    <row r="4961" spans="1:5" ht="14.4">
      <c r="A4961" s="314">
        <v>94657</v>
      </c>
      <c r="B4961" s="314" t="s">
        <v>38583</v>
      </c>
      <c r="C4961" s="315" t="s">
        <v>550</v>
      </c>
      <c r="D4961" s="316">
        <v>3.82</v>
      </c>
      <c r="E4961" s="314" t="s">
        <v>33628</v>
      </c>
    </row>
    <row r="4962" spans="1:5" ht="14.4">
      <c r="A4962" s="314">
        <v>94659</v>
      </c>
      <c r="B4962" s="314" t="s">
        <v>38584</v>
      </c>
      <c r="C4962" s="315" t="s">
        <v>550</v>
      </c>
      <c r="D4962" s="316">
        <v>5.78</v>
      </c>
      <c r="E4962" s="314" t="s">
        <v>33628</v>
      </c>
    </row>
    <row r="4963" spans="1:5" ht="14.4">
      <c r="A4963" s="314">
        <v>94739</v>
      </c>
      <c r="B4963" s="314" t="s">
        <v>38585</v>
      </c>
      <c r="C4963" s="315" t="s">
        <v>550</v>
      </c>
      <c r="D4963" s="316">
        <v>224.25</v>
      </c>
      <c r="E4963" s="314" t="s">
        <v>33628</v>
      </c>
    </row>
    <row r="4964" spans="1:5" ht="14.4">
      <c r="A4964" s="314">
        <v>94725</v>
      </c>
      <c r="B4964" s="314" t="s">
        <v>38586</v>
      </c>
      <c r="C4964" s="315" t="s">
        <v>550</v>
      </c>
      <c r="D4964" s="316">
        <v>6.73</v>
      </c>
      <c r="E4964" s="314" t="s">
        <v>33628</v>
      </c>
    </row>
    <row r="4965" spans="1:5" ht="14.4">
      <c r="A4965" s="314">
        <v>94727</v>
      </c>
      <c r="B4965" s="314" t="s">
        <v>38587</v>
      </c>
      <c r="C4965" s="315" t="s">
        <v>550</v>
      </c>
      <c r="D4965" s="316">
        <v>10.95</v>
      </c>
      <c r="E4965" s="314" t="s">
        <v>33628</v>
      </c>
    </row>
    <row r="4966" spans="1:5" ht="14.4">
      <c r="A4966" s="314">
        <v>94729</v>
      </c>
      <c r="B4966" s="314" t="s">
        <v>38588</v>
      </c>
      <c r="C4966" s="315" t="s">
        <v>550</v>
      </c>
      <c r="D4966" s="316">
        <v>18.91</v>
      </c>
      <c r="E4966" s="314" t="s">
        <v>33628</v>
      </c>
    </row>
    <row r="4967" spans="1:5" ht="14.4">
      <c r="A4967" s="314">
        <v>94731</v>
      </c>
      <c r="B4967" s="314" t="s">
        <v>38589</v>
      </c>
      <c r="C4967" s="315" t="s">
        <v>550</v>
      </c>
      <c r="D4967" s="316">
        <v>25.1</v>
      </c>
      <c r="E4967" s="314" t="s">
        <v>33628</v>
      </c>
    </row>
    <row r="4968" spans="1:5" ht="14.4">
      <c r="A4968" s="314">
        <v>94733</v>
      </c>
      <c r="B4968" s="314" t="s">
        <v>38590</v>
      </c>
      <c r="C4968" s="315" t="s">
        <v>550</v>
      </c>
      <c r="D4968" s="316">
        <v>44.06</v>
      </c>
      <c r="E4968" s="314" t="s">
        <v>33628</v>
      </c>
    </row>
    <row r="4969" spans="1:5" ht="14.4">
      <c r="A4969" s="314">
        <v>94863</v>
      </c>
      <c r="B4969" s="314" t="s">
        <v>38591</v>
      </c>
      <c r="C4969" s="315" t="s">
        <v>550</v>
      </c>
      <c r="D4969" s="316">
        <v>152.88</v>
      </c>
      <c r="E4969" s="314" t="s">
        <v>33628</v>
      </c>
    </row>
    <row r="4970" spans="1:5" ht="14.4">
      <c r="A4970" s="314">
        <v>94737</v>
      </c>
      <c r="B4970" s="314" t="s">
        <v>38592</v>
      </c>
      <c r="C4970" s="315" t="s">
        <v>550</v>
      </c>
      <c r="D4970" s="316">
        <v>182.27</v>
      </c>
      <c r="E4970" s="314" t="s">
        <v>33628</v>
      </c>
    </row>
    <row r="4971" spans="1:5" ht="14.4">
      <c r="A4971" s="314">
        <v>94465</v>
      </c>
      <c r="B4971" s="314" t="s">
        <v>38593</v>
      </c>
      <c r="C4971" s="315" t="s">
        <v>550</v>
      </c>
      <c r="D4971" s="316">
        <v>50.99</v>
      </c>
      <c r="E4971" s="314" t="s">
        <v>33628</v>
      </c>
    </row>
    <row r="4972" spans="1:5" ht="14.4">
      <c r="A4972" s="314">
        <v>94467</v>
      </c>
      <c r="B4972" s="314" t="s">
        <v>38594</v>
      </c>
      <c r="C4972" s="315" t="s">
        <v>550</v>
      </c>
      <c r="D4972" s="316">
        <v>81.27</v>
      </c>
      <c r="E4972" s="314" t="s">
        <v>33628</v>
      </c>
    </row>
    <row r="4973" spans="1:5" ht="14.4">
      <c r="A4973" s="314">
        <v>94469</v>
      </c>
      <c r="B4973" s="314" t="s">
        <v>38595</v>
      </c>
      <c r="C4973" s="315" t="s">
        <v>550</v>
      </c>
      <c r="D4973" s="316">
        <v>115.67</v>
      </c>
      <c r="E4973" s="314" t="s">
        <v>33628</v>
      </c>
    </row>
    <row r="4974" spans="1:5" ht="14.4">
      <c r="A4974" s="314">
        <v>96746</v>
      </c>
      <c r="B4974" s="314" t="s">
        <v>38596</v>
      </c>
      <c r="C4974" s="315" t="s">
        <v>550</v>
      </c>
      <c r="D4974" s="316">
        <v>104.89</v>
      </c>
      <c r="E4974" s="314" t="s">
        <v>33628</v>
      </c>
    </row>
    <row r="4975" spans="1:5" ht="14.4">
      <c r="A4975" s="314">
        <v>96736</v>
      </c>
      <c r="B4975" s="314" t="s">
        <v>38597</v>
      </c>
      <c r="C4975" s="315" t="s">
        <v>550</v>
      </c>
      <c r="D4975" s="316">
        <v>5.96</v>
      </c>
      <c r="E4975" s="314" t="s">
        <v>33628</v>
      </c>
    </row>
    <row r="4976" spans="1:5" ht="14.4">
      <c r="A4976" s="314">
        <v>96737</v>
      </c>
      <c r="B4976" s="314" t="s">
        <v>38598</v>
      </c>
      <c r="C4976" s="315" t="s">
        <v>550</v>
      </c>
      <c r="D4976" s="316">
        <v>6.14</v>
      </c>
      <c r="E4976" s="314" t="s">
        <v>33628</v>
      </c>
    </row>
    <row r="4977" spans="1:5" ht="14.4">
      <c r="A4977" s="314">
        <v>96739</v>
      </c>
      <c r="B4977" s="314" t="s">
        <v>38599</v>
      </c>
      <c r="C4977" s="315" t="s">
        <v>550</v>
      </c>
      <c r="D4977" s="316">
        <v>8.4</v>
      </c>
      <c r="E4977" s="314" t="s">
        <v>33628</v>
      </c>
    </row>
    <row r="4978" spans="1:5" ht="14.4">
      <c r="A4978" s="314">
        <v>96741</v>
      </c>
      <c r="B4978" s="314" t="s">
        <v>38600</v>
      </c>
      <c r="C4978" s="315" t="s">
        <v>550</v>
      </c>
      <c r="D4978" s="316">
        <v>15.96</v>
      </c>
      <c r="E4978" s="314" t="s">
        <v>33628</v>
      </c>
    </row>
    <row r="4979" spans="1:5" ht="14.4">
      <c r="A4979" s="314">
        <v>96742</v>
      </c>
      <c r="B4979" s="314" t="s">
        <v>38601</v>
      </c>
      <c r="C4979" s="315" t="s">
        <v>550</v>
      </c>
      <c r="D4979" s="316">
        <v>19.62</v>
      </c>
      <c r="E4979" s="314" t="s">
        <v>33628</v>
      </c>
    </row>
    <row r="4980" spans="1:5" ht="14.4">
      <c r="A4980" s="314">
        <v>96743</v>
      </c>
      <c r="B4980" s="314" t="s">
        <v>38602</v>
      </c>
      <c r="C4980" s="315" t="s">
        <v>550</v>
      </c>
      <c r="D4980" s="316">
        <v>30.46</v>
      </c>
      <c r="E4980" s="314" t="s">
        <v>33628</v>
      </c>
    </row>
    <row r="4981" spans="1:5" ht="14.4">
      <c r="A4981" s="314">
        <v>96744</v>
      </c>
      <c r="B4981" s="314" t="s">
        <v>38603</v>
      </c>
      <c r="C4981" s="315" t="s">
        <v>550</v>
      </c>
      <c r="D4981" s="316">
        <v>51.02</v>
      </c>
      <c r="E4981" s="314" t="s">
        <v>33628</v>
      </c>
    </row>
    <row r="4982" spans="1:5" ht="14.4">
      <c r="A4982" s="314">
        <v>96745</v>
      </c>
      <c r="B4982" s="314" t="s">
        <v>38604</v>
      </c>
      <c r="C4982" s="315" t="s">
        <v>550</v>
      </c>
      <c r="D4982" s="316">
        <v>79.67</v>
      </c>
      <c r="E4982" s="314" t="s">
        <v>33628</v>
      </c>
    </row>
    <row r="4983" spans="1:5" ht="14.4">
      <c r="A4983" s="314">
        <v>94671</v>
      </c>
      <c r="B4983" s="314" t="s">
        <v>38605</v>
      </c>
      <c r="C4983" s="315" t="s">
        <v>550</v>
      </c>
      <c r="D4983" s="316">
        <v>91.82</v>
      </c>
      <c r="E4983" s="314" t="s">
        <v>33628</v>
      </c>
    </row>
    <row r="4984" spans="1:5" ht="14.4">
      <c r="A4984" s="314">
        <v>94661</v>
      </c>
      <c r="B4984" s="314" t="s">
        <v>38606</v>
      </c>
      <c r="C4984" s="315" t="s">
        <v>550</v>
      </c>
      <c r="D4984" s="316">
        <v>8.98</v>
      </c>
      <c r="E4984" s="314" t="s">
        <v>33628</v>
      </c>
    </row>
    <row r="4985" spans="1:5" ht="14.4">
      <c r="A4985" s="314">
        <v>94663</v>
      </c>
      <c r="B4985" s="314" t="s">
        <v>38607</v>
      </c>
      <c r="C4985" s="315" t="s">
        <v>550</v>
      </c>
      <c r="D4985" s="316">
        <v>11.39</v>
      </c>
      <c r="E4985" s="314" t="s">
        <v>33628</v>
      </c>
    </row>
    <row r="4986" spans="1:5" ht="14.4">
      <c r="A4986" s="314">
        <v>94665</v>
      </c>
      <c r="B4986" s="314" t="s">
        <v>38608</v>
      </c>
      <c r="C4986" s="315" t="s">
        <v>550</v>
      </c>
      <c r="D4986" s="316">
        <v>21.57</v>
      </c>
      <c r="E4986" s="314" t="s">
        <v>33628</v>
      </c>
    </row>
    <row r="4987" spans="1:5" ht="14.4">
      <c r="A4987" s="314">
        <v>94667</v>
      </c>
      <c r="B4987" s="314" t="s">
        <v>38609</v>
      </c>
      <c r="C4987" s="315" t="s">
        <v>550</v>
      </c>
      <c r="D4987" s="316">
        <v>31.76</v>
      </c>
      <c r="E4987" s="314" t="s">
        <v>33628</v>
      </c>
    </row>
    <row r="4988" spans="1:5" ht="14.4">
      <c r="A4988" s="314">
        <v>94669</v>
      </c>
      <c r="B4988" s="314" t="s">
        <v>38610</v>
      </c>
      <c r="C4988" s="315" t="s">
        <v>550</v>
      </c>
      <c r="D4988" s="316">
        <v>56.04</v>
      </c>
      <c r="E4988" s="314" t="s">
        <v>33628</v>
      </c>
    </row>
    <row r="4989" spans="1:5" ht="14.4">
      <c r="A4989" s="314">
        <v>105177</v>
      </c>
      <c r="B4989" s="314" t="s">
        <v>38611</v>
      </c>
      <c r="C4989" s="315" t="s">
        <v>550</v>
      </c>
      <c r="D4989" s="316">
        <v>134.34</v>
      </c>
      <c r="E4989" s="314" t="s">
        <v>33628</v>
      </c>
    </row>
    <row r="4990" spans="1:5" ht="14.4">
      <c r="A4990" s="314">
        <v>105176</v>
      </c>
      <c r="B4990" s="314" t="s">
        <v>38612</v>
      </c>
      <c r="C4990" s="315" t="s">
        <v>550</v>
      </c>
      <c r="D4990" s="316">
        <v>150.82</v>
      </c>
      <c r="E4990" s="314" t="s">
        <v>33628</v>
      </c>
    </row>
    <row r="4991" spans="1:5" ht="14.4">
      <c r="A4991" s="314">
        <v>94466</v>
      </c>
      <c r="B4991" s="314" t="s">
        <v>38613</v>
      </c>
      <c r="C4991" s="315" t="s">
        <v>550</v>
      </c>
      <c r="D4991" s="316">
        <v>51.01</v>
      </c>
      <c r="E4991" s="314" t="s">
        <v>33628</v>
      </c>
    </row>
    <row r="4992" spans="1:5" ht="14.4">
      <c r="A4992" s="314">
        <v>94468</v>
      </c>
      <c r="B4992" s="314" t="s">
        <v>38614</v>
      </c>
      <c r="C4992" s="315" t="s">
        <v>550</v>
      </c>
      <c r="D4992" s="316">
        <v>71.61</v>
      </c>
      <c r="E4992" s="314" t="s">
        <v>33628</v>
      </c>
    </row>
    <row r="4993" spans="1:5" ht="14.4">
      <c r="A4993" s="314">
        <v>94470</v>
      </c>
      <c r="B4993" s="314" t="s">
        <v>38615</v>
      </c>
      <c r="C4993" s="315" t="s">
        <v>550</v>
      </c>
      <c r="D4993" s="316">
        <v>107.08</v>
      </c>
      <c r="E4993" s="314" t="s">
        <v>33628</v>
      </c>
    </row>
    <row r="4994" spans="1:5" ht="14.4">
      <c r="A4994" s="314">
        <v>105225</v>
      </c>
      <c r="B4994" s="314" t="s">
        <v>38616</v>
      </c>
      <c r="C4994" s="315" t="s">
        <v>550</v>
      </c>
      <c r="D4994" s="316">
        <v>16.55</v>
      </c>
      <c r="E4994" s="314" t="s">
        <v>33628</v>
      </c>
    </row>
    <row r="4995" spans="1:5" ht="14.4">
      <c r="A4995" s="314">
        <v>105226</v>
      </c>
      <c r="B4995" s="314" t="s">
        <v>38617</v>
      </c>
      <c r="C4995" s="315" t="s">
        <v>550</v>
      </c>
      <c r="D4995" s="316">
        <v>38.57</v>
      </c>
      <c r="E4995" s="314" t="s">
        <v>33628</v>
      </c>
    </row>
    <row r="4996" spans="1:5" ht="14.4">
      <c r="A4996" s="314">
        <v>105227</v>
      </c>
      <c r="B4996" s="314" t="s">
        <v>38618</v>
      </c>
      <c r="C4996" s="315" t="s">
        <v>550</v>
      </c>
      <c r="D4996" s="316">
        <v>55.22</v>
      </c>
      <c r="E4996" s="314" t="s">
        <v>33628</v>
      </c>
    </row>
    <row r="4997" spans="1:5" ht="14.4">
      <c r="A4997" s="314">
        <v>105212</v>
      </c>
      <c r="B4997" s="314" t="s">
        <v>38619</v>
      </c>
      <c r="C4997" s="315" t="s">
        <v>550</v>
      </c>
      <c r="D4997" s="316">
        <v>228.78</v>
      </c>
      <c r="E4997" s="314" t="s">
        <v>33628</v>
      </c>
    </row>
    <row r="4998" spans="1:5" ht="14.4">
      <c r="A4998" s="314">
        <v>105211</v>
      </c>
      <c r="B4998" s="314" t="s">
        <v>38620</v>
      </c>
      <c r="C4998" s="315" t="s">
        <v>550</v>
      </c>
      <c r="D4998" s="316">
        <v>230.83</v>
      </c>
      <c r="E4998" s="314" t="s">
        <v>33628</v>
      </c>
    </row>
    <row r="4999" spans="1:5" ht="14.4">
      <c r="A4999" s="314">
        <v>105189</v>
      </c>
      <c r="B4999" s="314" t="s">
        <v>38621</v>
      </c>
      <c r="C4999" s="315" t="s">
        <v>550</v>
      </c>
      <c r="D4999" s="316">
        <v>19.920000000000002</v>
      </c>
      <c r="E4999" s="314" t="s">
        <v>33628</v>
      </c>
    </row>
    <row r="5000" spans="1:5" ht="14.4">
      <c r="A5000" s="314">
        <v>105190</v>
      </c>
      <c r="B5000" s="314" t="s">
        <v>38622</v>
      </c>
      <c r="C5000" s="315" t="s">
        <v>550</v>
      </c>
      <c r="D5000" s="316">
        <v>24.4</v>
      </c>
      <c r="E5000" s="314" t="s">
        <v>33628</v>
      </c>
    </row>
    <row r="5001" spans="1:5" ht="14.4">
      <c r="A5001" s="314">
        <v>94625</v>
      </c>
      <c r="B5001" s="314" t="s">
        <v>38623</v>
      </c>
      <c r="C5001" s="315" t="s">
        <v>550</v>
      </c>
      <c r="D5001" s="316">
        <v>1557.47</v>
      </c>
      <c r="E5001" s="314" t="s">
        <v>33628</v>
      </c>
    </row>
    <row r="5002" spans="1:5" ht="14.4">
      <c r="A5002" s="314">
        <v>94622</v>
      </c>
      <c r="B5002" s="314" t="s">
        <v>38624</v>
      </c>
      <c r="C5002" s="315" t="s">
        <v>550</v>
      </c>
      <c r="D5002" s="316">
        <v>209.56</v>
      </c>
      <c r="E5002" s="314" t="s">
        <v>33628</v>
      </c>
    </row>
    <row r="5003" spans="1:5" ht="14.4">
      <c r="A5003" s="314">
        <v>94623</v>
      </c>
      <c r="B5003" s="314" t="s">
        <v>38625</v>
      </c>
      <c r="C5003" s="315" t="s">
        <v>550</v>
      </c>
      <c r="D5003" s="316">
        <v>495.39</v>
      </c>
      <c r="E5003" s="314" t="s">
        <v>33628</v>
      </c>
    </row>
    <row r="5004" spans="1:5" ht="14.4">
      <c r="A5004" s="314">
        <v>94624</v>
      </c>
      <c r="B5004" s="314" t="s">
        <v>38626</v>
      </c>
      <c r="C5004" s="315" t="s">
        <v>550</v>
      </c>
      <c r="D5004" s="316">
        <v>744.93</v>
      </c>
      <c r="E5004" s="314" t="s">
        <v>33628</v>
      </c>
    </row>
    <row r="5005" spans="1:5" ht="14.4">
      <c r="A5005" s="314">
        <v>94763</v>
      </c>
      <c r="B5005" s="314" t="s">
        <v>38627</v>
      </c>
      <c r="C5005" s="315" t="s">
        <v>550</v>
      </c>
      <c r="D5005" s="316">
        <v>343.45</v>
      </c>
      <c r="E5005" s="314" t="s">
        <v>33628</v>
      </c>
    </row>
    <row r="5006" spans="1:5" ht="14.4">
      <c r="A5006" s="314">
        <v>94756</v>
      </c>
      <c r="B5006" s="314" t="s">
        <v>38628</v>
      </c>
      <c r="C5006" s="315" t="s">
        <v>550</v>
      </c>
      <c r="D5006" s="316">
        <v>12.33</v>
      </c>
      <c r="E5006" s="314" t="s">
        <v>33628</v>
      </c>
    </row>
    <row r="5007" spans="1:5" ht="14.4">
      <c r="A5007" s="314">
        <v>94757</v>
      </c>
      <c r="B5007" s="314" t="s">
        <v>38629</v>
      </c>
      <c r="C5007" s="315" t="s">
        <v>550</v>
      </c>
      <c r="D5007" s="316">
        <v>19.350000000000001</v>
      </c>
      <c r="E5007" s="314" t="s">
        <v>33628</v>
      </c>
    </row>
    <row r="5008" spans="1:5" ht="14.4">
      <c r="A5008" s="314">
        <v>94758</v>
      </c>
      <c r="B5008" s="314" t="s">
        <v>38630</v>
      </c>
      <c r="C5008" s="315" t="s">
        <v>550</v>
      </c>
      <c r="D5008" s="316">
        <v>48.98</v>
      </c>
      <c r="E5008" s="314" t="s">
        <v>33628</v>
      </c>
    </row>
    <row r="5009" spans="1:5" ht="14.4">
      <c r="A5009" s="314">
        <v>94759</v>
      </c>
      <c r="B5009" s="314" t="s">
        <v>38631</v>
      </c>
      <c r="C5009" s="315" t="s">
        <v>550</v>
      </c>
      <c r="D5009" s="316">
        <v>62.4</v>
      </c>
      <c r="E5009" s="314" t="s">
        <v>33628</v>
      </c>
    </row>
    <row r="5010" spans="1:5" ht="14.4">
      <c r="A5010" s="314">
        <v>94760</v>
      </c>
      <c r="B5010" s="314" t="s">
        <v>38632</v>
      </c>
      <c r="C5010" s="315" t="s">
        <v>550</v>
      </c>
      <c r="D5010" s="316">
        <v>99.46</v>
      </c>
      <c r="E5010" s="314" t="s">
        <v>33628</v>
      </c>
    </row>
    <row r="5011" spans="1:5" ht="14.4">
      <c r="A5011" s="314">
        <v>94761</v>
      </c>
      <c r="B5011" s="314" t="s">
        <v>38633</v>
      </c>
      <c r="C5011" s="315" t="s">
        <v>550</v>
      </c>
      <c r="D5011" s="316">
        <v>215.05</v>
      </c>
      <c r="E5011" s="314" t="s">
        <v>33628</v>
      </c>
    </row>
    <row r="5012" spans="1:5" ht="14.4">
      <c r="A5012" s="314">
        <v>94762</v>
      </c>
      <c r="B5012" s="314" t="s">
        <v>38634</v>
      </c>
      <c r="C5012" s="315" t="s">
        <v>550</v>
      </c>
      <c r="D5012" s="316">
        <v>261.02999999999997</v>
      </c>
      <c r="E5012" s="314" t="s">
        <v>33628</v>
      </c>
    </row>
    <row r="5013" spans="1:5" ht="14.4">
      <c r="A5013" s="314">
        <v>94462</v>
      </c>
      <c r="B5013" s="314" t="s">
        <v>38635</v>
      </c>
      <c r="C5013" s="315" t="s">
        <v>449</v>
      </c>
      <c r="D5013" s="316">
        <v>106.62</v>
      </c>
      <c r="E5013" s="314" t="s">
        <v>33628</v>
      </c>
    </row>
    <row r="5014" spans="1:5" ht="14.4">
      <c r="A5014" s="314">
        <v>94463</v>
      </c>
      <c r="B5014" s="314" t="s">
        <v>38636</v>
      </c>
      <c r="C5014" s="315" t="s">
        <v>449</v>
      </c>
      <c r="D5014" s="316">
        <v>130.78</v>
      </c>
      <c r="E5014" s="314" t="s">
        <v>33628</v>
      </c>
    </row>
    <row r="5015" spans="1:5" ht="14.4">
      <c r="A5015" s="314">
        <v>94464</v>
      </c>
      <c r="B5015" s="314" t="s">
        <v>38637</v>
      </c>
      <c r="C5015" s="315" t="s">
        <v>449</v>
      </c>
      <c r="D5015" s="316">
        <v>171.92</v>
      </c>
      <c r="E5015" s="314" t="s">
        <v>33628</v>
      </c>
    </row>
    <row r="5016" spans="1:5" ht="14.4">
      <c r="A5016" s="314">
        <v>94605</v>
      </c>
      <c r="B5016" s="314" t="s">
        <v>38638</v>
      </c>
      <c r="C5016" s="315" t="s">
        <v>449</v>
      </c>
      <c r="D5016" s="316">
        <v>661.86</v>
      </c>
      <c r="E5016" s="314" t="s">
        <v>33628</v>
      </c>
    </row>
    <row r="5017" spans="1:5" ht="14.4">
      <c r="A5017" s="314">
        <v>94602</v>
      </c>
      <c r="B5017" s="314" t="s">
        <v>38639</v>
      </c>
      <c r="C5017" s="315" t="s">
        <v>449</v>
      </c>
      <c r="D5017" s="316">
        <v>234.83</v>
      </c>
      <c r="E5017" s="314" t="s">
        <v>33628</v>
      </c>
    </row>
    <row r="5018" spans="1:5" ht="14.4">
      <c r="A5018" s="314">
        <v>94603</v>
      </c>
      <c r="B5018" s="314" t="s">
        <v>38640</v>
      </c>
      <c r="C5018" s="315" t="s">
        <v>449</v>
      </c>
      <c r="D5018" s="316">
        <v>320.72000000000003</v>
      </c>
      <c r="E5018" s="314" t="s">
        <v>33628</v>
      </c>
    </row>
    <row r="5019" spans="1:5" ht="14.4">
      <c r="A5019" s="314">
        <v>94604</v>
      </c>
      <c r="B5019" s="314" t="s">
        <v>38641</v>
      </c>
      <c r="C5019" s="315" t="s">
        <v>449</v>
      </c>
      <c r="D5019" s="316">
        <v>456.85</v>
      </c>
      <c r="E5019" s="314" t="s">
        <v>33628</v>
      </c>
    </row>
    <row r="5020" spans="1:5" ht="14.4">
      <c r="A5020" s="314">
        <v>94723</v>
      </c>
      <c r="B5020" s="314" t="s">
        <v>38642</v>
      </c>
      <c r="C5020" s="315" t="s">
        <v>449</v>
      </c>
      <c r="D5020" s="316">
        <v>440.27</v>
      </c>
      <c r="E5020" s="314" t="s">
        <v>33628</v>
      </c>
    </row>
    <row r="5021" spans="1:5" ht="14.4">
      <c r="A5021" s="314">
        <v>94716</v>
      </c>
      <c r="B5021" s="314" t="s">
        <v>38643</v>
      </c>
      <c r="C5021" s="315" t="s">
        <v>449</v>
      </c>
      <c r="D5021" s="316">
        <v>21.71</v>
      </c>
      <c r="E5021" s="314" t="s">
        <v>33628</v>
      </c>
    </row>
    <row r="5022" spans="1:5" ht="14.4">
      <c r="A5022" s="314">
        <v>94717</v>
      </c>
      <c r="B5022" s="314" t="s">
        <v>38644</v>
      </c>
      <c r="C5022" s="315" t="s">
        <v>449</v>
      </c>
      <c r="D5022" s="316">
        <v>36.32</v>
      </c>
      <c r="E5022" s="314" t="s">
        <v>33628</v>
      </c>
    </row>
    <row r="5023" spans="1:5" ht="14.4">
      <c r="A5023" s="314">
        <v>94718</v>
      </c>
      <c r="B5023" s="314" t="s">
        <v>38645</v>
      </c>
      <c r="C5023" s="315" t="s">
        <v>449</v>
      </c>
      <c r="D5023" s="316">
        <v>47.42</v>
      </c>
      <c r="E5023" s="314" t="s">
        <v>33628</v>
      </c>
    </row>
    <row r="5024" spans="1:5" ht="14.4">
      <c r="A5024" s="314">
        <v>94719</v>
      </c>
      <c r="B5024" s="314" t="s">
        <v>38646</v>
      </c>
      <c r="C5024" s="315" t="s">
        <v>449</v>
      </c>
      <c r="D5024" s="316">
        <v>63.28</v>
      </c>
      <c r="E5024" s="314" t="s">
        <v>33628</v>
      </c>
    </row>
    <row r="5025" spans="1:5" ht="14.4">
      <c r="A5025" s="314">
        <v>94720</v>
      </c>
      <c r="B5025" s="314" t="s">
        <v>38647</v>
      </c>
      <c r="C5025" s="315" t="s">
        <v>449</v>
      </c>
      <c r="D5025" s="316">
        <v>92.64</v>
      </c>
      <c r="E5025" s="314" t="s">
        <v>33628</v>
      </c>
    </row>
    <row r="5026" spans="1:5" ht="14.4">
      <c r="A5026" s="314">
        <v>94721</v>
      </c>
      <c r="B5026" s="314" t="s">
        <v>38648</v>
      </c>
      <c r="C5026" s="315" t="s">
        <v>449</v>
      </c>
      <c r="D5026" s="316">
        <v>150.19999999999999</v>
      </c>
      <c r="E5026" s="314" t="s">
        <v>33628</v>
      </c>
    </row>
    <row r="5027" spans="1:5" ht="14.4">
      <c r="A5027" s="314">
        <v>94722</v>
      </c>
      <c r="B5027" s="314" t="s">
        <v>38649</v>
      </c>
      <c r="C5027" s="315" t="s">
        <v>449</v>
      </c>
      <c r="D5027" s="316">
        <v>234.13</v>
      </c>
      <c r="E5027" s="314" t="s">
        <v>33628</v>
      </c>
    </row>
    <row r="5028" spans="1:5" ht="14.4">
      <c r="A5028" s="314">
        <v>96726</v>
      </c>
      <c r="B5028" s="314" t="s">
        <v>38650</v>
      </c>
      <c r="C5028" s="315" t="s">
        <v>449</v>
      </c>
      <c r="D5028" s="316">
        <v>154.58000000000001</v>
      </c>
      <c r="E5028" s="314" t="s">
        <v>33628</v>
      </c>
    </row>
    <row r="5029" spans="1:5" ht="14.4">
      <c r="A5029" s="314">
        <v>96735</v>
      </c>
      <c r="B5029" s="314" t="s">
        <v>38651</v>
      </c>
      <c r="C5029" s="315" t="s">
        <v>449</v>
      </c>
      <c r="D5029" s="316">
        <v>290.11</v>
      </c>
      <c r="E5029" s="314" t="s">
        <v>33628</v>
      </c>
    </row>
    <row r="5030" spans="1:5" ht="14.4">
      <c r="A5030" s="314">
        <v>96718</v>
      </c>
      <c r="B5030" s="314" t="s">
        <v>38652</v>
      </c>
      <c r="C5030" s="315" t="s">
        <v>449</v>
      </c>
      <c r="D5030" s="316">
        <v>14.08</v>
      </c>
      <c r="E5030" s="314" t="s">
        <v>33628</v>
      </c>
    </row>
    <row r="5031" spans="1:5" ht="14.4">
      <c r="A5031" s="314">
        <v>96727</v>
      </c>
      <c r="B5031" s="314" t="s">
        <v>38653</v>
      </c>
      <c r="C5031" s="315" t="s">
        <v>449</v>
      </c>
      <c r="D5031" s="316">
        <v>16.100000000000001</v>
      </c>
      <c r="E5031" s="314" t="s">
        <v>33628</v>
      </c>
    </row>
    <row r="5032" spans="1:5" ht="14.4">
      <c r="A5032" s="314">
        <v>96719</v>
      </c>
      <c r="B5032" s="314" t="s">
        <v>38654</v>
      </c>
      <c r="C5032" s="315" t="s">
        <v>449</v>
      </c>
      <c r="D5032" s="316">
        <v>17.940000000000001</v>
      </c>
      <c r="E5032" s="314" t="s">
        <v>33628</v>
      </c>
    </row>
    <row r="5033" spans="1:5" ht="14.4">
      <c r="A5033" s="314">
        <v>96728</v>
      </c>
      <c r="B5033" s="314" t="s">
        <v>38655</v>
      </c>
      <c r="C5033" s="315" t="s">
        <v>449</v>
      </c>
      <c r="D5033" s="316">
        <v>20.65</v>
      </c>
      <c r="E5033" s="314" t="s">
        <v>33628</v>
      </c>
    </row>
    <row r="5034" spans="1:5" ht="14.4">
      <c r="A5034" s="314">
        <v>96720</v>
      </c>
      <c r="B5034" s="314" t="s">
        <v>38656</v>
      </c>
      <c r="C5034" s="315" t="s">
        <v>449</v>
      </c>
      <c r="D5034" s="316">
        <v>16.420000000000002</v>
      </c>
      <c r="E5034" s="314" t="s">
        <v>33628</v>
      </c>
    </row>
    <row r="5035" spans="1:5" ht="14.4">
      <c r="A5035" s="314">
        <v>96729</v>
      </c>
      <c r="B5035" s="314" t="s">
        <v>38657</v>
      </c>
      <c r="C5035" s="315" t="s">
        <v>449</v>
      </c>
      <c r="D5035" s="316">
        <v>26.54</v>
      </c>
      <c r="E5035" s="314" t="s">
        <v>33628</v>
      </c>
    </row>
    <row r="5036" spans="1:5" ht="14.4">
      <c r="A5036" s="314">
        <v>96721</v>
      </c>
      <c r="B5036" s="314" t="s">
        <v>38658</v>
      </c>
      <c r="C5036" s="315" t="s">
        <v>449</v>
      </c>
      <c r="D5036" s="316">
        <v>21.26</v>
      </c>
      <c r="E5036" s="314" t="s">
        <v>33628</v>
      </c>
    </row>
    <row r="5037" spans="1:5" ht="14.4">
      <c r="A5037" s="314">
        <v>96730</v>
      </c>
      <c r="B5037" s="314" t="s">
        <v>38659</v>
      </c>
      <c r="C5037" s="315" t="s">
        <v>449</v>
      </c>
      <c r="D5037" s="316">
        <v>36.549999999999997</v>
      </c>
      <c r="E5037" s="314" t="s">
        <v>33628</v>
      </c>
    </row>
    <row r="5038" spans="1:5" ht="14.4">
      <c r="A5038" s="314">
        <v>96722</v>
      </c>
      <c r="B5038" s="314" t="s">
        <v>38660</v>
      </c>
      <c r="C5038" s="315" t="s">
        <v>449</v>
      </c>
      <c r="D5038" s="316">
        <v>32.4</v>
      </c>
      <c r="E5038" s="314" t="s">
        <v>33628</v>
      </c>
    </row>
    <row r="5039" spans="1:5" ht="14.4">
      <c r="A5039" s="314">
        <v>96731</v>
      </c>
      <c r="B5039" s="314" t="s">
        <v>38661</v>
      </c>
      <c r="C5039" s="315" t="s">
        <v>449</v>
      </c>
      <c r="D5039" s="316">
        <v>54.98</v>
      </c>
      <c r="E5039" s="314" t="s">
        <v>33628</v>
      </c>
    </row>
    <row r="5040" spans="1:5" ht="14.4">
      <c r="A5040" s="314">
        <v>96723</v>
      </c>
      <c r="B5040" s="314" t="s">
        <v>38662</v>
      </c>
      <c r="C5040" s="315" t="s">
        <v>449</v>
      </c>
      <c r="D5040" s="316">
        <v>50.1</v>
      </c>
      <c r="E5040" s="314" t="s">
        <v>33628</v>
      </c>
    </row>
    <row r="5041" spans="1:5" ht="14.4">
      <c r="A5041" s="314">
        <v>96732</v>
      </c>
      <c r="B5041" s="314" t="s">
        <v>38663</v>
      </c>
      <c r="C5041" s="315" t="s">
        <v>449</v>
      </c>
      <c r="D5041" s="316">
        <v>92.19</v>
      </c>
      <c r="E5041" s="314" t="s">
        <v>33628</v>
      </c>
    </row>
    <row r="5042" spans="1:5" ht="14.4">
      <c r="A5042" s="314">
        <v>96724</v>
      </c>
      <c r="B5042" s="314" t="s">
        <v>38664</v>
      </c>
      <c r="C5042" s="315" t="s">
        <v>449</v>
      </c>
      <c r="D5042" s="316">
        <v>64.3</v>
      </c>
      <c r="E5042" s="314" t="s">
        <v>33628</v>
      </c>
    </row>
    <row r="5043" spans="1:5" ht="14.4">
      <c r="A5043" s="314">
        <v>96733</v>
      </c>
      <c r="B5043" s="314" t="s">
        <v>38665</v>
      </c>
      <c r="C5043" s="315" t="s">
        <v>449</v>
      </c>
      <c r="D5043" s="316">
        <v>125.52</v>
      </c>
      <c r="E5043" s="314" t="s">
        <v>33628</v>
      </c>
    </row>
    <row r="5044" spans="1:5" ht="14.4">
      <c r="A5044" s="314">
        <v>96725</v>
      </c>
      <c r="B5044" s="314" t="s">
        <v>38666</v>
      </c>
      <c r="C5044" s="315" t="s">
        <v>449</v>
      </c>
      <c r="D5044" s="316">
        <v>104.71</v>
      </c>
      <c r="E5044" s="314" t="s">
        <v>33628</v>
      </c>
    </row>
    <row r="5045" spans="1:5" ht="14.4">
      <c r="A5045" s="314">
        <v>96734</v>
      </c>
      <c r="B5045" s="314" t="s">
        <v>38667</v>
      </c>
      <c r="C5045" s="315" t="s">
        <v>449</v>
      </c>
      <c r="D5045" s="316">
        <v>208.58</v>
      </c>
      <c r="E5045" s="314" t="s">
        <v>33628</v>
      </c>
    </row>
    <row r="5046" spans="1:5" ht="14.4">
      <c r="A5046" s="314">
        <v>94648</v>
      </c>
      <c r="B5046" s="314" t="s">
        <v>38668</v>
      </c>
      <c r="C5046" s="315" t="s">
        <v>449</v>
      </c>
      <c r="D5046" s="316">
        <v>6.23</v>
      </c>
      <c r="E5046" s="314" t="s">
        <v>33628</v>
      </c>
    </row>
    <row r="5047" spans="1:5" ht="14.4">
      <c r="A5047" s="314">
        <v>94655</v>
      </c>
      <c r="B5047" s="314" t="s">
        <v>38669</v>
      </c>
      <c r="C5047" s="315" t="s">
        <v>449</v>
      </c>
      <c r="D5047" s="316">
        <v>105.91</v>
      </c>
      <c r="E5047" s="314" t="s">
        <v>33628</v>
      </c>
    </row>
    <row r="5048" spans="1:5" ht="14.4">
      <c r="A5048" s="314">
        <v>94649</v>
      </c>
      <c r="B5048" s="314" t="s">
        <v>38670</v>
      </c>
      <c r="C5048" s="315" t="s">
        <v>449</v>
      </c>
      <c r="D5048" s="316">
        <v>11.25</v>
      </c>
      <c r="E5048" s="314" t="s">
        <v>33628</v>
      </c>
    </row>
    <row r="5049" spans="1:5" ht="14.4">
      <c r="A5049" s="314">
        <v>94650</v>
      </c>
      <c r="B5049" s="314" t="s">
        <v>38671</v>
      </c>
      <c r="C5049" s="315" t="s">
        <v>449</v>
      </c>
      <c r="D5049" s="316">
        <v>16.89</v>
      </c>
      <c r="E5049" s="314" t="s">
        <v>33628</v>
      </c>
    </row>
    <row r="5050" spans="1:5" ht="14.4">
      <c r="A5050" s="314">
        <v>94651</v>
      </c>
      <c r="B5050" s="314" t="s">
        <v>38672</v>
      </c>
      <c r="C5050" s="315" t="s">
        <v>449</v>
      </c>
      <c r="D5050" s="316">
        <v>19.86</v>
      </c>
      <c r="E5050" s="314" t="s">
        <v>33628</v>
      </c>
    </row>
    <row r="5051" spans="1:5" ht="14.4">
      <c r="A5051" s="314">
        <v>94652</v>
      </c>
      <c r="B5051" s="314" t="s">
        <v>38673</v>
      </c>
      <c r="C5051" s="315" t="s">
        <v>449</v>
      </c>
      <c r="D5051" s="316">
        <v>30.8</v>
      </c>
      <c r="E5051" s="314" t="s">
        <v>33628</v>
      </c>
    </row>
    <row r="5052" spans="1:5" ht="14.4">
      <c r="A5052" s="314">
        <v>94653</v>
      </c>
      <c r="B5052" s="314" t="s">
        <v>38674</v>
      </c>
      <c r="C5052" s="315" t="s">
        <v>449</v>
      </c>
      <c r="D5052" s="316">
        <v>49.49</v>
      </c>
      <c r="E5052" s="314" t="s">
        <v>33628</v>
      </c>
    </row>
    <row r="5053" spans="1:5" ht="14.4">
      <c r="A5053" s="314">
        <v>94654</v>
      </c>
      <c r="B5053" s="314" t="s">
        <v>38675</v>
      </c>
      <c r="C5053" s="315" t="s">
        <v>449</v>
      </c>
      <c r="D5053" s="316">
        <v>67.150000000000006</v>
      </c>
      <c r="E5053" s="314" t="s">
        <v>33628</v>
      </c>
    </row>
    <row r="5054" spans="1:5" ht="14.4">
      <c r="A5054" s="314">
        <v>94689</v>
      </c>
      <c r="B5054" s="314" t="s">
        <v>38676</v>
      </c>
      <c r="C5054" s="315" t="s">
        <v>550</v>
      </c>
      <c r="D5054" s="316">
        <v>8.85</v>
      </c>
      <c r="E5054" s="314" t="s">
        <v>33628</v>
      </c>
    </row>
    <row r="5055" spans="1:5" ht="14.4">
      <c r="A5055" s="314">
        <v>94702</v>
      </c>
      <c r="B5055" s="314" t="s">
        <v>38677</v>
      </c>
      <c r="C5055" s="315" t="s">
        <v>550</v>
      </c>
      <c r="D5055" s="316">
        <v>162.09</v>
      </c>
      <c r="E5055" s="314" t="s">
        <v>33628</v>
      </c>
    </row>
    <row r="5056" spans="1:5" ht="14.4">
      <c r="A5056" s="314">
        <v>94691</v>
      </c>
      <c r="B5056" s="314" t="s">
        <v>38678</v>
      </c>
      <c r="C5056" s="315" t="s">
        <v>550</v>
      </c>
      <c r="D5056" s="316">
        <v>12.5</v>
      </c>
      <c r="E5056" s="314" t="s">
        <v>33628</v>
      </c>
    </row>
    <row r="5057" spans="1:5" ht="14.4">
      <c r="A5057" s="314">
        <v>94693</v>
      </c>
      <c r="B5057" s="314" t="s">
        <v>38679</v>
      </c>
      <c r="C5057" s="315" t="s">
        <v>550</v>
      </c>
      <c r="D5057" s="316">
        <v>16.37</v>
      </c>
      <c r="E5057" s="314" t="s">
        <v>33628</v>
      </c>
    </row>
    <row r="5058" spans="1:5" ht="14.4">
      <c r="A5058" s="314">
        <v>94695</v>
      </c>
      <c r="B5058" s="314" t="s">
        <v>38680</v>
      </c>
      <c r="C5058" s="315" t="s">
        <v>550</v>
      </c>
      <c r="D5058" s="316">
        <v>27.97</v>
      </c>
      <c r="E5058" s="314" t="s">
        <v>33628</v>
      </c>
    </row>
    <row r="5059" spans="1:5" ht="14.4">
      <c r="A5059" s="314">
        <v>94698</v>
      </c>
      <c r="B5059" s="314" t="s">
        <v>38681</v>
      </c>
      <c r="C5059" s="315" t="s">
        <v>550</v>
      </c>
      <c r="D5059" s="316">
        <v>59.26</v>
      </c>
      <c r="E5059" s="314" t="s">
        <v>33628</v>
      </c>
    </row>
    <row r="5060" spans="1:5" ht="14.4">
      <c r="A5060" s="314">
        <v>94700</v>
      </c>
      <c r="B5060" s="314" t="s">
        <v>38682</v>
      </c>
      <c r="C5060" s="315" t="s">
        <v>550</v>
      </c>
      <c r="D5060" s="316">
        <v>112.46</v>
      </c>
      <c r="E5060" s="314" t="s">
        <v>33628</v>
      </c>
    </row>
    <row r="5061" spans="1:5" ht="14.4">
      <c r="A5061" s="314">
        <v>94477</v>
      </c>
      <c r="B5061" s="314" t="s">
        <v>38683</v>
      </c>
      <c r="C5061" s="315" t="s">
        <v>550</v>
      </c>
      <c r="D5061" s="316">
        <v>98.04</v>
      </c>
      <c r="E5061" s="314" t="s">
        <v>33628</v>
      </c>
    </row>
    <row r="5062" spans="1:5" ht="14.4">
      <c r="A5062" s="314">
        <v>94478</v>
      </c>
      <c r="B5062" s="314" t="s">
        <v>38684</v>
      </c>
      <c r="C5062" s="315" t="s">
        <v>550</v>
      </c>
      <c r="D5062" s="316">
        <v>160.13999999999999</v>
      </c>
      <c r="E5062" s="314" t="s">
        <v>33628</v>
      </c>
    </row>
    <row r="5063" spans="1:5" ht="14.4">
      <c r="A5063" s="314">
        <v>94479</v>
      </c>
      <c r="B5063" s="314" t="s">
        <v>38685</v>
      </c>
      <c r="C5063" s="315" t="s">
        <v>550</v>
      </c>
      <c r="D5063" s="316">
        <v>207.84</v>
      </c>
      <c r="E5063" s="314" t="s">
        <v>33628</v>
      </c>
    </row>
    <row r="5064" spans="1:5" ht="14.4">
      <c r="A5064" s="314">
        <v>96764</v>
      </c>
      <c r="B5064" s="314" t="s">
        <v>38686</v>
      </c>
      <c r="C5064" s="315" t="s">
        <v>550</v>
      </c>
      <c r="D5064" s="316">
        <v>287.57</v>
      </c>
      <c r="E5064" s="314" t="s">
        <v>33628</v>
      </c>
    </row>
    <row r="5065" spans="1:5" ht="14.4">
      <c r="A5065" s="314">
        <v>105164</v>
      </c>
      <c r="B5065" s="314" t="s">
        <v>38687</v>
      </c>
      <c r="C5065" s="315" t="s">
        <v>550</v>
      </c>
      <c r="D5065" s="316">
        <v>10.9</v>
      </c>
      <c r="E5065" s="314" t="s">
        <v>33628</v>
      </c>
    </row>
    <row r="5066" spans="1:5" ht="14.4">
      <c r="A5066" s="314">
        <v>105165</v>
      </c>
      <c r="B5066" s="314" t="s">
        <v>38688</v>
      </c>
      <c r="C5066" s="315" t="s">
        <v>550</v>
      </c>
      <c r="D5066" s="316">
        <v>11.18</v>
      </c>
      <c r="E5066" s="314" t="s">
        <v>33628</v>
      </c>
    </row>
    <row r="5067" spans="1:5" ht="14.4">
      <c r="A5067" s="314">
        <v>96758</v>
      </c>
      <c r="B5067" s="314" t="s">
        <v>38689</v>
      </c>
      <c r="C5067" s="315" t="s">
        <v>550</v>
      </c>
      <c r="D5067" s="316">
        <v>16.760000000000002</v>
      </c>
      <c r="E5067" s="314" t="s">
        <v>33628</v>
      </c>
    </row>
    <row r="5068" spans="1:5" ht="14.4">
      <c r="A5068" s="314">
        <v>96759</v>
      </c>
      <c r="B5068" s="314" t="s">
        <v>38690</v>
      </c>
      <c r="C5068" s="315" t="s">
        <v>550</v>
      </c>
      <c r="D5068" s="316">
        <v>24.52</v>
      </c>
      <c r="E5068" s="314" t="s">
        <v>33628</v>
      </c>
    </row>
    <row r="5069" spans="1:5" ht="14.4">
      <c r="A5069" s="314">
        <v>96760</v>
      </c>
      <c r="B5069" s="314" t="s">
        <v>38691</v>
      </c>
      <c r="C5069" s="315" t="s">
        <v>550</v>
      </c>
      <c r="D5069" s="316">
        <v>39.53</v>
      </c>
      <c r="E5069" s="314" t="s">
        <v>33628</v>
      </c>
    </row>
    <row r="5070" spans="1:5" ht="14.4">
      <c r="A5070" s="314">
        <v>96761</v>
      </c>
      <c r="B5070" s="314" t="s">
        <v>38692</v>
      </c>
      <c r="C5070" s="315" t="s">
        <v>550</v>
      </c>
      <c r="D5070" s="316">
        <v>58.7</v>
      </c>
      <c r="E5070" s="314" t="s">
        <v>33628</v>
      </c>
    </row>
    <row r="5071" spans="1:5" ht="14.4">
      <c r="A5071" s="314">
        <v>96762</v>
      </c>
      <c r="B5071" s="314" t="s">
        <v>38693</v>
      </c>
      <c r="C5071" s="315" t="s">
        <v>550</v>
      </c>
      <c r="D5071" s="316">
        <v>109.37</v>
      </c>
      <c r="E5071" s="314" t="s">
        <v>33628</v>
      </c>
    </row>
    <row r="5072" spans="1:5" ht="14.4">
      <c r="A5072" s="314">
        <v>96763</v>
      </c>
      <c r="B5072" s="314" t="s">
        <v>38694</v>
      </c>
      <c r="C5072" s="315" t="s">
        <v>550</v>
      </c>
      <c r="D5072" s="316">
        <v>146.44999999999999</v>
      </c>
      <c r="E5072" s="314" t="s">
        <v>33628</v>
      </c>
    </row>
    <row r="5073" spans="1:5" ht="14.4">
      <c r="A5073" s="314">
        <v>94688</v>
      </c>
      <c r="B5073" s="314" t="s">
        <v>38695</v>
      </c>
      <c r="C5073" s="315" t="s">
        <v>550</v>
      </c>
      <c r="D5073" s="316">
        <v>6.75</v>
      </c>
      <c r="E5073" s="314" t="s">
        <v>33628</v>
      </c>
    </row>
    <row r="5074" spans="1:5" ht="14.4">
      <c r="A5074" s="314">
        <v>94701</v>
      </c>
      <c r="B5074" s="314" t="s">
        <v>38696</v>
      </c>
      <c r="C5074" s="315" t="s">
        <v>550</v>
      </c>
      <c r="D5074" s="316">
        <v>195.09</v>
      </c>
      <c r="E5074" s="314" t="s">
        <v>33628</v>
      </c>
    </row>
    <row r="5075" spans="1:5" ht="14.4">
      <c r="A5075" s="314">
        <v>94690</v>
      </c>
      <c r="B5075" s="314" t="s">
        <v>38697</v>
      </c>
      <c r="C5075" s="315" t="s">
        <v>550</v>
      </c>
      <c r="D5075" s="316">
        <v>10.73</v>
      </c>
      <c r="E5075" s="314" t="s">
        <v>33628</v>
      </c>
    </row>
    <row r="5076" spans="1:5" ht="14.4">
      <c r="A5076" s="314">
        <v>94692</v>
      </c>
      <c r="B5076" s="314" t="s">
        <v>38698</v>
      </c>
      <c r="C5076" s="315" t="s">
        <v>550</v>
      </c>
      <c r="D5076" s="316">
        <v>17.73</v>
      </c>
      <c r="E5076" s="314" t="s">
        <v>33628</v>
      </c>
    </row>
    <row r="5077" spans="1:5" ht="14.4">
      <c r="A5077" s="314">
        <v>94694</v>
      </c>
      <c r="B5077" s="314" t="s">
        <v>38699</v>
      </c>
      <c r="C5077" s="315" t="s">
        <v>550</v>
      </c>
      <c r="D5077" s="316">
        <v>22.3</v>
      </c>
      <c r="E5077" s="314" t="s">
        <v>33628</v>
      </c>
    </row>
    <row r="5078" spans="1:5" ht="14.4">
      <c r="A5078" s="314">
        <v>94696</v>
      </c>
      <c r="B5078" s="314" t="s">
        <v>38700</v>
      </c>
      <c r="C5078" s="315" t="s">
        <v>550</v>
      </c>
      <c r="D5078" s="316">
        <v>45.05</v>
      </c>
      <c r="E5078" s="314" t="s">
        <v>33628</v>
      </c>
    </row>
    <row r="5079" spans="1:5" ht="14.4">
      <c r="A5079" s="314">
        <v>94697</v>
      </c>
      <c r="B5079" s="314" t="s">
        <v>38701</v>
      </c>
      <c r="C5079" s="315" t="s">
        <v>550</v>
      </c>
      <c r="D5079" s="316">
        <v>76.38</v>
      </c>
      <c r="E5079" s="314" t="s">
        <v>33628</v>
      </c>
    </row>
    <row r="5080" spans="1:5" ht="14.4">
      <c r="A5080" s="314">
        <v>94699</v>
      </c>
      <c r="B5080" s="314" t="s">
        <v>38702</v>
      </c>
      <c r="C5080" s="315" t="s">
        <v>550</v>
      </c>
      <c r="D5080" s="316">
        <v>100.84</v>
      </c>
      <c r="E5080" s="314" t="s">
        <v>33628</v>
      </c>
    </row>
    <row r="5081" spans="1:5" ht="14.4">
      <c r="A5081" s="314">
        <v>105167</v>
      </c>
      <c r="B5081" s="314" t="s">
        <v>38703</v>
      </c>
      <c r="C5081" s="315" t="s">
        <v>550</v>
      </c>
      <c r="D5081" s="316">
        <v>207.73</v>
      </c>
      <c r="E5081" s="314" t="s">
        <v>33628</v>
      </c>
    </row>
    <row r="5082" spans="1:5" ht="14.4">
      <c r="A5082" s="314">
        <v>105168</v>
      </c>
      <c r="B5082" s="314" t="s">
        <v>38704</v>
      </c>
      <c r="C5082" s="315" t="s">
        <v>550</v>
      </c>
      <c r="D5082" s="316">
        <v>0</v>
      </c>
      <c r="E5082" s="314" t="s">
        <v>33628</v>
      </c>
    </row>
    <row r="5083" spans="1:5" ht="14.4">
      <c r="A5083" s="314">
        <v>105171</v>
      </c>
      <c r="B5083" s="314" t="s">
        <v>38705</v>
      </c>
      <c r="C5083" s="315" t="s">
        <v>550</v>
      </c>
      <c r="D5083" s="316">
        <v>0</v>
      </c>
      <c r="E5083" s="314" t="s">
        <v>33628</v>
      </c>
    </row>
    <row r="5084" spans="1:5" ht="14.4">
      <c r="A5084" s="314">
        <v>105191</v>
      </c>
      <c r="B5084" s="314" t="s">
        <v>38706</v>
      </c>
      <c r="C5084" s="315" t="s">
        <v>550</v>
      </c>
      <c r="D5084" s="316">
        <v>0</v>
      </c>
      <c r="E5084" s="314" t="s">
        <v>33628</v>
      </c>
    </row>
    <row r="5085" spans="1:5" ht="14.4">
      <c r="A5085" s="314">
        <v>105192</v>
      </c>
      <c r="B5085" s="314" t="s">
        <v>38707</v>
      </c>
      <c r="C5085" s="315" t="s">
        <v>550</v>
      </c>
      <c r="D5085" s="316">
        <v>0</v>
      </c>
      <c r="E5085" s="314" t="s">
        <v>33628</v>
      </c>
    </row>
    <row r="5086" spans="1:5" ht="14.4">
      <c r="A5086" s="314">
        <v>96809</v>
      </c>
      <c r="B5086" s="314" t="s">
        <v>38708</v>
      </c>
      <c r="C5086" s="315" t="s">
        <v>550</v>
      </c>
      <c r="D5086" s="316">
        <v>19.53</v>
      </c>
      <c r="E5086" s="314" t="s">
        <v>33628</v>
      </c>
    </row>
    <row r="5087" spans="1:5" ht="14.4">
      <c r="A5087" s="314">
        <v>96812</v>
      </c>
      <c r="B5087" s="314" t="s">
        <v>38709</v>
      </c>
      <c r="C5087" s="315" t="s">
        <v>550</v>
      </c>
      <c r="D5087" s="316">
        <v>20.37</v>
      </c>
      <c r="E5087" s="314" t="s">
        <v>33628</v>
      </c>
    </row>
    <row r="5088" spans="1:5" ht="14.4">
      <c r="A5088" s="314">
        <v>96813</v>
      </c>
      <c r="B5088" s="314" t="s">
        <v>38710</v>
      </c>
      <c r="C5088" s="315" t="s">
        <v>550</v>
      </c>
      <c r="D5088" s="316">
        <v>23.22</v>
      </c>
      <c r="E5088" s="314" t="s">
        <v>33628</v>
      </c>
    </row>
    <row r="5089" spans="1:5" ht="14.4">
      <c r="A5089" s="314">
        <v>96817</v>
      </c>
      <c r="B5089" s="314" t="s">
        <v>38711</v>
      </c>
      <c r="C5089" s="315" t="s">
        <v>550</v>
      </c>
      <c r="D5089" s="316">
        <v>34.869999999999997</v>
      </c>
      <c r="E5089" s="314" t="s">
        <v>33628</v>
      </c>
    </row>
    <row r="5090" spans="1:5" ht="14.4">
      <c r="A5090" s="314">
        <v>96816</v>
      </c>
      <c r="B5090" s="314" t="s">
        <v>38712</v>
      </c>
      <c r="C5090" s="315" t="s">
        <v>550</v>
      </c>
      <c r="D5090" s="316">
        <v>26.2</v>
      </c>
      <c r="E5090" s="314" t="s">
        <v>33628</v>
      </c>
    </row>
    <row r="5091" spans="1:5" ht="14.4">
      <c r="A5091" s="314">
        <v>96821</v>
      </c>
      <c r="B5091" s="314" t="s">
        <v>38713</v>
      </c>
      <c r="C5091" s="315" t="s">
        <v>550</v>
      </c>
      <c r="D5091" s="316">
        <v>38.81</v>
      </c>
      <c r="E5091" s="314" t="s">
        <v>33628</v>
      </c>
    </row>
    <row r="5092" spans="1:5" ht="14.4">
      <c r="A5092" s="314">
        <v>96824</v>
      </c>
      <c r="B5092" s="314" t="s">
        <v>38714</v>
      </c>
      <c r="C5092" s="315" t="s">
        <v>550</v>
      </c>
      <c r="D5092" s="316">
        <v>18.29</v>
      </c>
      <c r="E5092" s="314" t="s">
        <v>33628</v>
      </c>
    </row>
    <row r="5093" spans="1:5" ht="14.4">
      <c r="A5093" s="314">
        <v>96827</v>
      </c>
      <c r="B5093" s="314" t="s">
        <v>38715</v>
      </c>
      <c r="C5093" s="315" t="s">
        <v>550</v>
      </c>
      <c r="D5093" s="316">
        <v>19.93</v>
      </c>
      <c r="E5093" s="314" t="s">
        <v>33628</v>
      </c>
    </row>
    <row r="5094" spans="1:5" ht="14.4">
      <c r="A5094" s="314">
        <v>96828</v>
      </c>
      <c r="B5094" s="314" t="s">
        <v>38716</v>
      </c>
      <c r="C5094" s="315" t="s">
        <v>550</v>
      </c>
      <c r="D5094" s="316">
        <v>24.55</v>
      </c>
      <c r="E5094" s="314" t="s">
        <v>33628</v>
      </c>
    </row>
    <row r="5095" spans="1:5" ht="14.4">
      <c r="A5095" s="314">
        <v>96832</v>
      </c>
      <c r="B5095" s="314" t="s">
        <v>38717</v>
      </c>
      <c r="C5095" s="315" t="s">
        <v>550</v>
      </c>
      <c r="D5095" s="316">
        <v>30.81</v>
      </c>
      <c r="E5095" s="314" t="s">
        <v>33628</v>
      </c>
    </row>
    <row r="5096" spans="1:5" ht="14.4">
      <c r="A5096" s="314">
        <v>104525</v>
      </c>
      <c r="B5096" s="314" t="s">
        <v>38718</v>
      </c>
      <c r="C5096" s="315" t="s">
        <v>550</v>
      </c>
      <c r="D5096" s="316">
        <v>0</v>
      </c>
      <c r="E5096" s="314" t="s">
        <v>33628</v>
      </c>
    </row>
    <row r="5097" spans="1:5" ht="14.4">
      <c r="A5097" s="314">
        <v>104563</v>
      </c>
      <c r="B5097" s="314" t="s">
        <v>38719</v>
      </c>
      <c r="C5097" s="315" t="s">
        <v>550</v>
      </c>
      <c r="D5097" s="316">
        <v>0</v>
      </c>
      <c r="E5097" s="314" t="s">
        <v>33628</v>
      </c>
    </row>
    <row r="5098" spans="1:5" ht="14.4">
      <c r="A5098" s="314">
        <v>104531</v>
      </c>
      <c r="B5098" s="314" t="s">
        <v>38720</v>
      </c>
      <c r="C5098" s="315" t="s">
        <v>550</v>
      </c>
      <c r="D5098" s="316">
        <v>0</v>
      </c>
      <c r="E5098" s="314" t="s">
        <v>33628</v>
      </c>
    </row>
    <row r="5099" spans="1:5" ht="14.4">
      <c r="A5099" s="314">
        <v>104527</v>
      </c>
      <c r="B5099" s="314" t="s">
        <v>38721</v>
      </c>
      <c r="C5099" s="315" t="s">
        <v>550</v>
      </c>
      <c r="D5099" s="316">
        <v>0</v>
      </c>
      <c r="E5099" s="314" t="s">
        <v>33628</v>
      </c>
    </row>
    <row r="5100" spans="1:5" ht="14.4">
      <c r="A5100" s="314">
        <v>104529</v>
      </c>
      <c r="B5100" s="314" t="s">
        <v>38722</v>
      </c>
      <c r="C5100" s="315" t="s">
        <v>550</v>
      </c>
      <c r="D5100" s="316">
        <v>0</v>
      </c>
      <c r="E5100" s="314" t="s">
        <v>33628</v>
      </c>
    </row>
    <row r="5101" spans="1:5" ht="14.4">
      <c r="A5101" s="314">
        <v>104564</v>
      </c>
      <c r="B5101" s="314" t="s">
        <v>38723</v>
      </c>
      <c r="C5101" s="315" t="s">
        <v>550</v>
      </c>
      <c r="D5101" s="316">
        <v>0</v>
      </c>
      <c r="E5101" s="314" t="s">
        <v>33628</v>
      </c>
    </row>
    <row r="5102" spans="1:5" ht="14.4">
      <c r="A5102" s="314">
        <v>104533</v>
      </c>
      <c r="B5102" s="314" t="s">
        <v>38724</v>
      </c>
      <c r="C5102" s="315" t="s">
        <v>550</v>
      </c>
      <c r="D5102" s="316">
        <v>0</v>
      </c>
      <c r="E5102" s="314" t="s">
        <v>33628</v>
      </c>
    </row>
    <row r="5103" spans="1:5" ht="14.4">
      <c r="A5103" s="314">
        <v>104535</v>
      </c>
      <c r="B5103" s="314" t="s">
        <v>38725</v>
      </c>
      <c r="C5103" s="315" t="s">
        <v>550</v>
      </c>
      <c r="D5103" s="316">
        <v>0</v>
      </c>
      <c r="E5103" s="314" t="s">
        <v>33628</v>
      </c>
    </row>
    <row r="5104" spans="1:5" ht="14.4">
      <c r="A5104" s="314">
        <v>96810</v>
      </c>
      <c r="B5104" s="314" t="s">
        <v>38726</v>
      </c>
      <c r="C5104" s="315" t="s">
        <v>550</v>
      </c>
      <c r="D5104" s="316">
        <v>21.22</v>
      </c>
      <c r="E5104" s="314" t="s">
        <v>33628</v>
      </c>
    </row>
    <row r="5105" spans="1:5" ht="14.4">
      <c r="A5105" s="314">
        <v>104524</v>
      </c>
      <c r="B5105" s="314" t="s">
        <v>38727</v>
      </c>
      <c r="C5105" s="315" t="s">
        <v>550</v>
      </c>
      <c r="D5105" s="316">
        <v>0</v>
      </c>
      <c r="E5105" s="314" t="s">
        <v>33628</v>
      </c>
    </row>
    <row r="5106" spans="1:5" ht="14.4">
      <c r="A5106" s="314">
        <v>104530</v>
      </c>
      <c r="B5106" s="314" t="s">
        <v>38728</v>
      </c>
      <c r="C5106" s="315" t="s">
        <v>550</v>
      </c>
      <c r="D5106" s="316">
        <v>0</v>
      </c>
      <c r="E5106" s="314" t="s">
        <v>33628</v>
      </c>
    </row>
    <row r="5107" spans="1:5" ht="14.4">
      <c r="A5107" s="314">
        <v>104526</v>
      </c>
      <c r="B5107" s="314" t="s">
        <v>38729</v>
      </c>
      <c r="C5107" s="315" t="s">
        <v>550</v>
      </c>
      <c r="D5107" s="316">
        <v>0</v>
      </c>
      <c r="E5107" s="314" t="s">
        <v>33628</v>
      </c>
    </row>
    <row r="5108" spans="1:5" ht="14.4">
      <c r="A5108" s="314">
        <v>104528</v>
      </c>
      <c r="B5108" s="314" t="s">
        <v>38730</v>
      </c>
      <c r="C5108" s="315" t="s">
        <v>550</v>
      </c>
      <c r="D5108" s="316">
        <v>0</v>
      </c>
      <c r="E5108" s="314" t="s">
        <v>33628</v>
      </c>
    </row>
    <row r="5109" spans="1:5" ht="14.4">
      <c r="A5109" s="314">
        <v>104532</v>
      </c>
      <c r="B5109" s="314" t="s">
        <v>38731</v>
      </c>
      <c r="C5109" s="315" t="s">
        <v>550</v>
      </c>
      <c r="D5109" s="316">
        <v>0</v>
      </c>
      <c r="E5109" s="314" t="s">
        <v>33628</v>
      </c>
    </row>
    <row r="5110" spans="1:5" ht="14.4">
      <c r="A5110" s="314">
        <v>104534</v>
      </c>
      <c r="B5110" s="314" t="s">
        <v>38732</v>
      </c>
      <c r="C5110" s="315" t="s">
        <v>550</v>
      </c>
      <c r="D5110" s="316">
        <v>0</v>
      </c>
      <c r="E5110" s="314" t="s">
        <v>33628</v>
      </c>
    </row>
    <row r="5111" spans="1:5" ht="14.4">
      <c r="A5111" s="314">
        <v>96873</v>
      </c>
      <c r="B5111" s="314" t="s">
        <v>38733</v>
      </c>
      <c r="C5111" s="315" t="s">
        <v>550</v>
      </c>
      <c r="D5111" s="316">
        <v>65.680000000000007</v>
      </c>
      <c r="E5111" s="314" t="s">
        <v>33628</v>
      </c>
    </row>
    <row r="5112" spans="1:5" ht="14.4">
      <c r="A5112" s="314">
        <v>96872</v>
      </c>
      <c r="B5112" s="314" t="s">
        <v>38734</v>
      </c>
      <c r="C5112" s="315" t="s">
        <v>550</v>
      </c>
      <c r="D5112" s="316">
        <v>49.4</v>
      </c>
      <c r="E5112" s="314" t="s">
        <v>33628</v>
      </c>
    </row>
    <row r="5113" spans="1:5" ht="14.4">
      <c r="A5113" s="314">
        <v>96876</v>
      </c>
      <c r="B5113" s="314" t="s">
        <v>38735</v>
      </c>
      <c r="C5113" s="315" t="s">
        <v>550</v>
      </c>
      <c r="D5113" s="316">
        <v>179.7</v>
      </c>
      <c r="E5113" s="314" t="s">
        <v>33628</v>
      </c>
    </row>
    <row r="5114" spans="1:5" ht="14.4">
      <c r="A5114" s="314">
        <v>96878</v>
      </c>
      <c r="B5114" s="314" t="s">
        <v>38736</v>
      </c>
      <c r="C5114" s="315" t="s">
        <v>550</v>
      </c>
      <c r="D5114" s="316">
        <v>201.93</v>
      </c>
      <c r="E5114" s="314" t="s">
        <v>33628</v>
      </c>
    </row>
    <row r="5115" spans="1:5" ht="14.4">
      <c r="A5115" s="314">
        <v>96875</v>
      </c>
      <c r="B5115" s="314" t="s">
        <v>38737</v>
      </c>
      <c r="C5115" s="315" t="s">
        <v>550</v>
      </c>
      <c r="D5115" s="316">
        <v>78.67</v>
      </c>
      <c r="E5115" s="314" t="s">
        <v>33628</v>
      </c>
    </row>
    <row r="5116" spans="1:5" ht="14.4">
      <c r="A5116" s="314">
        <v>96874</v>
      </c>
      <c r="B5116" s="314" t="s">
        <v>38738</v>
      </c>
      <c r="C5116" s="315" t="s">
        <v>550</v>
      </c>
      <c r="D5116" s="316">
        <v>60.06</v>
      </c>
      <c r="E5116" s="314" t="s">
        <v>33628</v>
      </c>
    </row>
    <row r="5117" spans="1:5" ht="14.4">
      <c r="A5117" s="314">
        <v>96879</v>
      </c>
      <c r="B5117" s="314" t="s">
        <v>38739</v>
      </c>
      <c r="C5117" s="315" t="s">
        <v>550</v>
      </c>
      <c r="D5117" s="316">
        <v>195.66</v>
      </c>
      <c r="E5117" s="314" t="s">
        <v>33628</v>
      </c>
    </row>
    <row r="5118" spans="1:5" ht="14.4">
      <c r="A5118" s="314">
        <v>96881</v>
      </c>
      <c r="B5118" s="314" t="s">
        <v>38740</v>
      </c>
      <c r="C5118" s="315" t="s">
        <v>550</v>
      </c>
      <c r="D5118" s="316">
        <v>232.34</v>
      </c>
      <c r="E5118" s="314" t="s">
        <v>33628</v>
      </c>
    </row>
    <row r="5119" spans="1:5" ht="14.4">
      <c r="A5119" s="314">
        <v>96837</v>
      </c>
      <c r="B5119" s="314" t="s">
        <v>38741</v>
      </c>
      <c r="C5119" s="315" t="s">
        <v>550</v>
      </c>
      <c r="D5119" s="316">
        <v>21.78</v>
      </c>
      <c r="E5119" s="314" t="s">
        <v>33628</v>
      </c>
    </row>
    <row r="5120" spans="1:5" ht="14.4">
      <c r="A5120" s="314">
        <v>96840</v>
      </c>
      <c r="B5120" s="314" t="s">
        <v>38742</v>
      </c>
      <c r="C5120" s="315" t="s">
        <v>550</v>
      </c>
      <c r="D5120" s="316">
        <v>26.27</v>
      </c>
      <c r="E5120" s="314" t="s">
        <v>33628</v>
      </c>
    </row>
    <row r="5121" spans="1:5" ht="14.4">
      <c r="A5121" s="314">
        <v>96845</v>
      </c>
      <c r="B5121" s="314" t="s">
        <v>38743</v>
      </c>
      <c r="C5121" s="315" t="s">
        <v>550</v>
      </c>
      <c r="D5121" s="316">
        <v>41.2</v>
      </c>
      <c r="E5121" s="314" t="s">
        <v>33628</v>
      </c>
    </row>
    <row r="5122" spans="1:5" ht="14.4">
      <c r="A5122" s="314">
        <v>96848</v>
      </c>
      <c r="B5122" s="314" t="s">
        <v>38744</v>
      </c>
      <c r="C5122" s="315" t="s">
        <v>550</v>
      </c>
      <c r="D5122" s="316">
        <v>54.64</v>
      </c>
      <c r="E5122" s="314" t="s">
        <v>33628</v>
      </c>
    </row>
    <row r="5123" spans="1:5" ht="14.4">
      <c r="A5123" s="314">
        <v>96849</v>
      </c>
      <c r="B5123" s="314" t="s">
        <v>38745</v>
      </c>
      <c r="C5123" s="315" t="s">
        <v>550</v>
      </c>
      <c r="D5123" s="316">
        <v>17.32</v>
      </c>
      <c r="E5123" s="314" t="s">
        <v>33628</v>
      </c>
    </row>
    <row r="5124" spans="1:5" ht="14.4">
      <c r="A5124" s="314">
        <v>96852</v>
      </c>
      <c r="B5124" s="314" t="s">
        <v>38746</v>
      </c>
      <c r="C5124" s="315" t="s">
        <v>550</v>
      </c>
      <c r="D5124" s="316">
        <v>22.03</v>
      </c>
      <c r="E5124" s="314" t="s">
        <v>33628</v>
      </c>
    </row>
    <row r="5125" spans="1:5" ht="14.4">
      <c r="A5125" s="314">
        <v>96855</v>
      </c>
      <c r="B5125" s="314" t="s">
        <v>38747</v>
      </c>
      <c r="C5125" s="315" t="s">
        <v>550</v>
      </c>
      <c r="D5125" s="316">
        <v>34.44</v>
      </c>
      <c r="E5125" s="314" t="s">
        <v>33628</v>
      </c>
    </row>
    <row r="5126" spans="1:5" ht="14.4">
      <c r="A5126" s="314">
        <v>96838</v>
      </c>
      <c r="B5126" s="314" t="s">
        <v>38748</v>
      </c>
      <c r="C5126" s="315" t="s">
        <v>550</v>
      </c>
      <c r="D5126" s="316">
        <v>26.26</v>
      </c>
      <c r="E5126" s="314" t="s">
        <v>33628</v>
      </c>
    </row>
    <row r="5127" spans="1:5" ht="14.4">
      <c r="A5127" s="314">
        <v>96841</v>
      </c>
      <c r="B5127" s="314" t="s">
        <v>38749</v>
      </c>
      <c r="C5127" s="315" t="s">
        <v>550</v>
      </c>
      <c r="D5127" s="316">
        <v>29.14</v>
      </c>
      <c r="E5127" s="314" t="s">
        <v>33628</v>
      </c>
    </row>
    <row r="5128" spans="1:5" ht="14.4">
      <c r="A5128" s="314">
        <v>96842</v>
      </c>
      <c r="B5128" s="314" t="s">
        <v>38750</v>
      </c>
      <c r="C5128" s="315" t="s">
        <v>550</v>
      </c>
      <c r="D5128" s="316">
        <v>33.340000000000003</v>
      </c>
      <c r="E5128" s="314" t="s">
        <v>33628</v>
      </c>
    </row>
    <row r="5129" spans="1:5" ht="14.4">
      <c r="A5129" s="314">
        <v>96846</v>
      </c>
      <c r="B5129" s="314" t="s">
        <v>38751</v>
      </c>
      <c r="C5129" s="315" t="s">
        <v>550</v>
      </c>
      <c r="D5129" s="316">
        <v>38.83</v>
      </c>
      <c r="E5129" s="314" t="s">
        <v>33628</v>
      </c>
    </row>
    <row r="5130" spans="1:5" ht="14.4">
      <c r="A5130" s="314">
        <v>96850</v>
      </c>
      <c r="B5130" s="314" t="s">
        <v>38752</v>
      </c>
      <c r="C5130" s="315" t="s">
        <v>550</v>
      </c>
      <c r="D5130" s="316">
        <v>24.46</v>
      </c>
      <c r="E5130" s="314" t="s">
        <v>33628</v>
      </c>
    </row>
    <row r="5131" spans="1:5" ht="14.4">
      <c r="A5131" s="314">
        <v>96853</v>
      </c>
      <c r="B5131" s="314" t="s">
        <v>38753</v>
      </c>
      <c r="C5131" s="315" t="s">
        <v>550</v>
      </c>
      <c r="D5131" s="316">
        <v>26.28</v>
      </c>
      <c r="E5131" s="314" t="s">
        <v>33628</v>
      </c>
    </row>
    <row r="5132" spans="1:5" ht="14.4">
      <c r="A5132" s="314">
        <v>96854</v>
      </c>
      <c r="B5132" s="314" t="s">
        <v>38754</v>
      </c>
      <c r="C5132" s="315" t="s">
        <v>550</v>
      </c>
      <c r="D5132" s="316">
        <v>32.33</v>
      </c>
      <c r="E5132" s="314" t="s">
        <v>33628</v>
      </c>
    </row>
    <row r="5133" spans="1:5" ht="14.4">
      <c r="A5133" s="314">
        <v>104571</v>
      </c>
      <c r="B5133" s="314" t="s">
        <v>38755</v>
      </c>
      <c r="C5133" s="315" t="s">
        <v>550</v>
      </c>
      <c r="D5133" s="316">
        <v>0</v>
      </c>
      <c r="E5133" s="314" t="s">
        <v>33628</v>
      </c>
    </row>
    <row r="5134" spans="1:5" ht="14.4">
      <c r="A5134" s="314">
        <v>96856</v>
      </c>
      <c r="B5134" s="314" t="s">
        <v>38756</v>
      </c>
      <c r="C5134" s="315" t="s">
        <v>550</v>
      </c>
      <c r="D5134" s="316">
        <v>36.97</v>
      </c>
      <c r="E5134" s="314" t="s">
        <v>33628</v>
      </c>
    </row>
    <row r="5135" spans="1:5" ht="14.4">
      <c r="A5135" s="314">
        <v>104566</v>
      </c>
      <c r="B5135" s="314" t="s">
        <v>38757</v>
      </c>
      <c r="C5135" s="315" t="s">
        <v>550</v>
      </c>
      <c r="D5135" s="316">
        <v>0</v>
      </c>
      <c r="E5135" s="314" t="s">
        <v>33628</v>
      </c>
    </row>
    <row r="5136" spans="1:5" ht="14.4">
      <c r="A5136" s="314">
        <v>104536</v>
      </c>
      <c r="B5136" s="314" t="s">
        <v>38758</v>
      </c>
      <c r="C5136" s="315" t="s">
        <v>550</v>
      </c>
      <c r="D5136" s="316">
        <v>0</v>
      </c>
      <c r="E5136" s="314" t="s">
        <v>33628</v>
      </c>
    </row>
    <row r="5137" spans="1:5" ht="14.4">
      <c r="A5137" s="314">
        <v>104537</v>
      </c>
      <c r="B5137" s="314" t="s">
        <v>38759</v>
      </c>
      <c r="C5137" s="315" t="s">
        <v>550</v>
      </c>
      <c r="D5137" s="316">
        <v>0</v>
      </c>
      <c r="E5137" s="314" t="s">
        <v>33628</v>
      </c>
    </row>
    <row r="5138" spans="1:5" ht="14.4">
      <c r="A5138" s="314">
        <v>104572</v>
      </c>
      <c r="B5138" s="314" t="s">
        <v>38760</v>
      </c>
      <c r="C5138" s="315" t="s">
        <v>550</v>
      </c>
      <c r="D5138" s="316">
        <v>0</v>
      </c>
      <c r="E5138" s="314" t="s">
        <v>33628</v>
      </c>
    </row>
    <row r="5139" spans="1:5" ht="14.4">
      <c r="A5139" s="314">
        <v>104568</v>
      </c>
      <c r="B5139" s="314" t="s">
        <v>38761</v>
      </c>
      <c r="C5139" s="315" t="s">
        <v>550</v>
      </c>
      <c r="D5139" s="316">
        <v>0</v>
      </c>
      <c r="E5139" s="314" t="s">
        <v>33628</v>
      </c>
    </row>
    <row r="5140" spans="1:5" ht="14.4">
      <c r="A5140" s="314">
        <v>104538</v>
      </c>
      <c r="B5140" s="314" t="s">
        <v>38762</v>
      </c>
      <c r="C5140" s="315" t="s">
        <v>550</v>
      </c>
      <c r="D5140" s="316">
        <v>0</v>
      </c>
      <c r="E5140" s="314" t="s">
        <v>33628</v>
      </c>
    </row>
    <row r="5141" spans="1:5" ht="14.4">
      <c r="A5141" s="314">
        <v>104570</v>
      </c>
      <c r="B5141" s="314" t="s">
        <v>38763</v>
      </c>
      <c r="C5141" s="315" t="s">
        <v>550</v>
      </c>
      <c r="D5141" s="316">
        <v>0</v>
      </c>
      <c r="E5141" s="314" t="s">
        <v>33628</v>
      </c>
    </row>
    <row r="5142" spans="1:5" ht="14.4">
      <c r="A5142" s="314">
        <v>104565</v>
      </c>
      <c r="B5142" s="314" t="s">
        <v>38764</v>
      </c>
      <c r="C5142" s="315" t="s">
        <v>550</v>
      </c>
      <c r="D5142" s="316">
        <v>0</v>
      </c>
      <c r="E5142" s="314" t="s">
        <v>33628</v>
      </c>
    </row>
    <row r="5143" spans="1:5" ht="14.4">
      <c r="A5143" s="314">
        <v>104567</v>
      </c>
      <c r="B5143" s="314" t="s">
        <v>38765</v>
      </c>
      <c r="C5143" s="315" t="s">
        <v>550</v>
      </c>
      <c r="D5143" s="316">
        <v>0</v>
      </c>
      <c r="E5143" s="314" t="s">
        <v>33628</v>
      </c>
    </row>
    <row r="5144" spans="1:5" ht="14.4">
      <c r="A5144" s="314">
        <v>104569</v>
      </c>
      <c r="B5144" s="314" t="s">
        <v>38766</v>
      </c>
      <c r="C5144" s="315" t="s">
        <v>550</v>
      </c>
      <c r="D5144" s="316">
        <v>0</v>
      </c>
      <c r="E5144" s="314" t="s">
        <v>33628</v>
      </c>
    </row>
    <row r="5145" spans="1:5" ht="14.4">
      <c r="A5145" s="314">
        <v>96843</v>
      </c>
      <c r="B5145" s="314" t="s">
        <v>38767</v>
      </c>
      <c r="C5145" s="315" t="s">
        <v>550</v>
      </c>
      <c r="D5145" s="316">
        <v>30.32</v>
      </c>
      <c r="E5145" s="314" t="s">
        <v>33628</v>
      </c>
    </row>
    <row r="5146" spans="1:5" ht="14.4">
      <c r="A5146" s="314">
        <v>96847</v>
      </c>
      <c r="B5146" s="314" t="s">
        <v>38768</v>
      </c>
      <c r="C5146" s="315" t="s">
        <v>550</v>
      </c>
      <c r="D5146" s="316">
        <v>38.31</v>
      </c>
      <c r="E5146" s="314" t="s">
        <v>33628</v>
      </c>
    </row>
    <row r="5147" spans="1:5" ht="14.4">
      <c r="A5147" s="314">
        <v>96844</v>
      </c>
      <c r="B5147" s="314" t="s">
        <v>38769</v>
      </c>
      <c r="C5147" s="315" t="s">
        <v>550</v>
      </c>
      <c r="D5147" s="316">
        <v>34.880000000000003</v>
      </c>
      <c r="E5147" s="314" t="s">
        <v>33628</v>
      </c>
    </row>
    <row r="5148" spans="1:5" ht="14.4">
      <c r="A5148" s="314">
        <v>96839</v>
      </c>
      <c r="B5148" s="314" t="s">
        <v>38770</v>
      </c>
      <c r="C5148" s="315" t="s">
        <v>550</v>
      </c>
      <c r="D5148" s="316">
        <v>27.13</v>
      </c>
      <c r="E5148" s="314" t="s">
        <v>33628</v>
      </c>
    </row>
    <row r="5149" spans="1:5" ht="14.4">
      <c r="A5149" s="314">
        <v>104574</v>
      </c>
      <c r="B5149" s="314" t="s">
        <v>38771</v>
      </c>
      <c r="C5149" s="315" t="s">
        <v>550</v>
      </c>
      <c r="D5149" s="316">
        <v>0</v>
      </c>
      <c r="E5149" s="314" t="s">
        <v>33628</v>
      </c>
    </row>
    <row r="5150" spans="1:5" ht="14.4">
      <c r="A5150" s="314">
        <v>104575</v>
      </c>
      <c r="B5150" s="314" t="s">
        <v>38772</v>
      </c>
      <c r="C5150" s="315" t="s">
        <v>550</v>
      </c>
      <c r="D5150" s="316">
        <v>0</v>
      </c>
      <c r="E5150" s="314" t="s">
        <v>33628</v>
      </c>
    </row>
    <row r="5151" spans="1:5" ht="14.4">
      <c r="A5151" s="314">
        <v>104573</v>
      </c>
      <c r="B5151" s="314" t="s">
        <v>38773</v>
      </c>
      <c r="C5151" s="315" t="s">
        <v>550</v>
      </c>
      <c r="D5151" s="316">
        <v>0</v>
      </c>
      <c r="E5151" s="314" t="s">
        <v>33628</v>
      </c>
    </row>
    <row r="5152" spans="1:5" ht="14.4">
      <c r="A5152" s="314">
        <v>96805</v>
      </c>
      <c r="B5152" s="314" t="s">
        <v>38774</v>
      </c>
      <c r="C5152" s="315" t="s">
        <v>550</v>
      </c>
      <c r="D5152" s="316">
        <v>222.1</v>
      </c>
      <c r="E5152" s="314" t="s">
        <v>33628</v>
      </c>
    </row>
    <row r="5153" spans="1:5" ht="14.4">
      <c r="A5153" s="314">
        <v>96802</v>
      </c>
      <c r="B5153" s="314" t="s">
        <v>38775</v>
      </c>
      <c r="C5153" s="315" t="s">
        <v>550</v>
      </c>
      <c r="D5153" s="316">
        <v>428.7</v>
      </c>
      <c r="E5153" s="314" t="s">
        <v>33628</v>
      </c>
    </row>
    <row r="5154" spans="1:5" ht="14.4">
      <c r="A5154" s="314">
        <v>96806</v>
      </c>
      <c r="B5154" s="314" t="s">
        <v>38776</v>
      </c>
      <c r="C5154" s="315" t="s">
        <v>550</v>
      </c>
      <c r="D5154" s="316">
        <v>85.91</v>
      </c>
      <c r="E5154" s="314" t="s">
        <v>33628</v>
      </c>
    </row>
    <row r="5155" spans="1:5" ht="14.4">
      <c r="A5155" s="314">
        <v>96803</v>
      </c>
      <c r="B5155" s="314" t="s">
        <v>38777</v>
      </c>
      <c r="C5155" s="315" t="s">
        <v>550</v>
      </c>
      <c r="D5155" s="316">
        <v>78.5</v>
      </c>
      <c r="E5155" s="314" t="s">
        <v>33628</v>
      </c>
    </row>
    <row r="5156" spans="1:5" ht="14.4">
      <c r="A5156" s="314">
        <v>96807</v>
      </c>
      <c r="B5156" s="314" t="s">
        <v>38778</v>
      </c>
      <c r="C5156" s="315" t="s">
        <v>550</v>
      </c>
      <c r="D5156" s="316">
        <v>138.22999999999999</v>
      </c>
      <c r="E5156" s="314" t="s">
        <v>33628</v>
      </c>
    </row>
    <row r="5157" spans="1:5" ht="14.4">
      <c r="A5157" s="314">
        <v>96804</v>
      </c>
      <c r="B5157" s="314" t="s">
        <v>38779</v>
      </c>
      <c r="C5157" s="315" t="s">
        <v>550</v>
      </c>
      <c r="D5157" s="316">
        <v>126.8</v>
      </c>
      <c r="E5157" s="314" t="s">
        <v>33628</v>
      </c>
    </row>
    <row r="5158" spans="1:5" ht="14.4">
      <c r="A5158" s="314">
        <v>104581</v>
      </c>
      <c r="B5158" s="314" t="s">
        <v>38780</v>
      </c>
      <c r="C5158" s="315" t="s">
        <v>550</v>
      </c>
      <c r="D5158" s="316">
        <v>15.25</v>
      </c>
      <c r="E5158" s="314" t="s">
        <v>33628</v>
      </c>
    </row>
    <row r="5159" spans="1:5" ht="14.4">
      <c r="A5159" s="314">
        <v>104582</v>
      </c>
      <c r="B5159" s="314" t="s">
        <v>38781</v>
      </c>
      <c r="C5159" s="315" t="s">
        <v>550</v>
      </c>
      <c r="D5159" s="316">
        <v>19.43</v>
      </c>
      <c r="E5159" s="314" t="s">
        <v>33628</v>
      </c>
    </row>
    <row r="5160" spans="1:5" ht="14.4">
      <c r="A5160" s="314">
        <v>104583</v>
      </c>
      <c r="B5160" s="314" t="s">
        <v>38782</v>
      </c>
      <c r="C5160" s="315" t="s">
        <v>550</v>
      </c>
      <c r="D5160" s="316">
        <v>31.09</v>
      </c>
      <c r="E5160" s="314" t="s">
        <v>33628</v>
      </c>
    </row>
    <row r="5161" spans="1:5" ht="14.4">
      <c r="A5161" s="314">
        <v>104584</v>
      </c>
      <c r="B5161" s="314" t="s">
        <v>38783</v>
      </c>
      <c r="C5161" s="315" t="s">
        <v>550</v>
      </c>
      <c r="D5161" s="316">
        <v>37.299999999999997</v>
      </c>
      <c r="E5161" s="314" t="s">
        <v>33628</v>
      </c>
    </row>
    <row r="5162" spans="1:5" ht="14.4">
      <c r="A5162" s="314">
        <v>96829</v>
      </c>
      <c r="B5162" s="314" t="s">
        <v>38784</v>
      </c>
      <c r="C5162" s="315" t="s">
        <v>550</v>
      </c>
      <c r="D5162" s="316">
        <v>18.97</v>
      </c>
      <c r="E5162" s="314" t="s">
        <v>33628</v>
      </c>
    </row>
    <row r="5163" spans="1:5" ht="14.4">
      <c r="A5163" s="314">
        <v>96833</v>
      </c>
      <c r="B5163" s="314" t="s">
        <v>38785</v>
      </c>
      <c r="C5163" s="315" t="s">
        <v>550</v>
      </c>
      <c r="D5163" s="316">
        <v>24.17</v>
      </c>
      <c r="E5163" s="314" t="s">
        <v>33628</v>
      </c>
    </row>
    <row r="5164" spans="1:5" ht="14.4">
      <c r="A5164" s="314">
        <v>96836</v>
      </c>
      <c r="B5164" s="314" t="s">
        <v>38786</v>
      </c>
      <c r="C5164" s="315" t="s">
        <v>550</v>
      </c>
      <c r="D5164" s="316">
        <v>34.57</v>
      </c>
      <c r="E5164" s="314" t="s">
        <v>33628</v>
      </c>
    </row>
    <row r="5165" spans="1:5" ht="14.4">
      <c r="A5165" s="314">
        <v>104576</v>
      </c>
      <c r="B5165" s="314" t="s">
        <v>38787</v>
      </c>
      <c r="C5165" s="315" t="s">
        <v>550</v>
      </c>
      <c r="D5165" s="316">
        <v>16.690000000000001</v>
      </c>
      <c r="E5165" s="314" t="s">
        <v>33628</v>
      </c>
    </row>
    <row r="5166" spans="1:5" ht="14.4">
      <c r="A5166" s="314">
        <v>104577</v>
      </c>
      <c r="B5166" s="314" t="s">
        <v>38788</v>
      </c>
      <c r="C5166" s="315" t="s">
        <v>550</v>
      </c>
      <c r="D5166" s="316">
        <v>22.39</v>
      </c>
      <c r="E5166" s="314" t="s">
        <v>33628</v>
      </c>
    </row>
    <row r="5167" spans="1:5" ht="14.4">
      <c r="A5167" s="314">
        <v>104578</v>
      </c>
      <c r="B5167" s="314" t="s">
        <v>38789</v>
      </c>
      <c r="C5167" s="315" t="s">
        <v>550</v>
      </c>
      <c r="D5167" s="316">
        <v>24.01</v>
      </c>
      <c r="E5167" s="314" t="s">
        <v>33628</v>
      </c>
    </row>
    <row r="5168" spans="1:5" ht="14.4">
      <c r="A5168" s="314">
        <v>104580</v>
      </c>
      <c r="B5168" s="314" t="s">
        <v>38790</v>
      </c>
      <c r="C5168" s="315" t="s">
        <v>550</v>
      </c>
      <c r="D5168" s="316">
        <v>0</v>
      </c>
      <c r="E5168" s="314" t="s">
        <v>33628</v>
      </c>
    </row>
    <row r="5169" spans="1:5" ht="14.4">
      <c r="A5169" s="314">
        <v>104579</v>
      </c>
      <c r="B5169" s="314" t="s">
        <v>38791</v>
      </c>
      <c r="C5169" s="315" t="s">
        <v>550</v>
      </c>
      <c r="D5169" s="316">
        <v>31.49</v>
      </c>
      <c r="E5169" s="314" t="s">
        <v>33628</v>
      </c>
    </row>
    <row r="5170" spans="1:5" ht="14.4">
      <c r="A5170" s="314">
        <v>96823</v>
      </c>
      <c r="B5170" s="314" t="s">
        <v>38792</v>
      </c>
      <c r="C5170" s="315" t="s">
        <v>550</v>
      </c>
      <c r="D5170" s="316">
        <v>11.72</v>
      </c>
      <c r="E5170" s="314" t="s">
        <v>33628</v>
      </c>
    </row>
    <row r="5171" spans="1:5" ht="14.4">
      <c r="A5171" s="314">
        <v>96826</v>
      </c>
      <c r="B5171" s="314" t="s">
        <v>38793</v>
      </c>
      <c r="C5171" s="315" t="s">
        <v>550</v>
      </c>
      <c r="D5171" s="316">
        <v>13.6</v>
      </c>
      <c r="E5171" s="314" t="s">
        <v>33628</v>
      </c>
    </row>
    <row r="5172" spans="1:5" ht="14.4">
      <c r="A5172" s="314">
        <v>96830</v>
      </c>
      <c r="B5172" s="314" t="s">
        <v>38794</v>
      </c>
      <c r="C5172" s="315" t="s">
        <v>550</v>
      </c>
      <c r="D5172" s="316">
        <v>21.37</v>
      </c>
      <c r="E5172" s="314" t="s">
        <v>33628</v>
      </c>
    </row>
    <row r="5173" spans="1:5" ht="14.4">
      <c r="A5173" s="314">
        <v>96834</v>
      </c>
      <c r="B5173" s="314" t="s">
        <v>38795</v>
      </c>
      <c r="C5173" s="315" t="s">
        <v>550</v>
      </c>
      <c r="D5173" s="316">
        <v>28.92</v>
      </c>
      <c r="E5173" s="314" t="s">
        <v>33628</v>
      </c>
    </row>
    <row r="5174" spans="1:5" ht="14.4">
      <c r="A5174" s="314">
        <v>104585</v>
      </c>
      <c r="B5174" s="314" t="s">
        <v>38796</v>
      </c>
      <c r="C5174" s="315" t="s">
        <v>550</v>
      </c>
      <c r="D5174" s="316">
        <v>0</v>
      </c>
      <c r="E5174" s="314" t="s">
        <v>33628</v>
      </c>
    </row>
    <row r="5175" spans="1:5" ht="14.4">
      <c r="A5175" s="314">
        <v>104587</v>
      </c>
      <c r="B5175" s="314" t="s">
        <v>38797</v>
      </c>
      <c r="C5175" s="315" t="s">
        <v>550</v>
      </c>
      <c r="D5175" s="316">
        <v>0</v>
      </c>
      <c r="E5175" s="314" t="s">
        <v>33628</v>
      </c>
    </row>
    <row r="5176" spans="1:5" ht="14.4">
      <c r="A5176" s="314">
        <v>104586</v>
      </c>
      <c r="B5176" s="314" t="s">
        <v>38798</v>
      </c>
      <c r="C5176" s="315" t="s">
        <v>550</v>
      </c>
      <c r="D5176" s="316">
        <v>0</v>
      </c>
      <c r="E5176" s="314" t="s">
        <v>33628</v>
      </c>
    </row>
    <row r="5177" spans="1:5" ht="14.4">
      <c r="A5177" s="314">
        <v>96798</v>
      </c>
      <c r="B5177" s="314" t="s">
        <v>38799</v>
      </c>
      <c r="C5177" s="315" t="s">
        <v>449</v>
      </c>
      <c r="D5177" s="316">
        <v>8.09</v>
      </c>
      <c r="E5177" s="314" t="s">
        <v>33628</v>
      </c>
    </row>
    <row r="5178" spans="1:5" ht="14.4">
      <c r="A5178" s="314">
        <v>96799</v>
      </c>
      <c r="B5178" s="314" t="s">
        <v>38800</v>
      </c>
      <c r="C5178" s="315" t="s">
        <v>449</v>
      </c>
      <c r="D5178" s="316">
        <v>10.35</v>
      </c>
      <c r="E5178" s="314" t="s">
        <v>33628</v>
      </c>
    </row>
    <row r="5179" spans="1:5" ht="14.4">
      <c r="A5179" s="314">
        <v>96800</v>
      </c>
      <c r="B5179" s="314" t="s">
        <v>38801</v>
      </c>
      <c r="C5179" s="315" t="s">
        <v>449</v>
      </c>
      <c r="D5179" s="316">
        <v>14.04</v>
      </c>
      <c r="E5179" s="314" t="s">
        <v>33628</v>
      </c>
    </row>
    <row r="5180" spans="1:5" ht="14.4">
      <c r="A5180" s="314">
        <v>96801</v>
      </c>
      <c r="B5180" s="314" t="s">
        <v>38802</v>
      </c>
      <c r="C5180" s="315" t="s">
        <v>449</v>
      </c>
      <c r="D5180" s="316">
        <v>21.13</v>
      </c>
      <c r="E5180" s="314" t="s">
        <v>33628</v>
      </c>
    </row>
    <row r="5181" spans="1:5" ht="14.4">
      <c r="A5181" s="314">
        <v>104539</v>
      </c>
      <c r="B5181" s="314" t="s">
        <v>38803</v>
      </c>
      <c r="C5181" s="315" t="s">
        <v>550</v>
      </c>
      <c r="D5181" s="316">
        <v>0</v>
      </c>
      <c r="E5181" s="314" t="s">
        <v>33628</v>
      </c>
    </row>
    <row r="5182" spans="1:5" ht="14.4">
      <c r="A5182" s="314">
        <v>104541</v>
      </c>
      <c r="B5182" s="314" t="s">
        <v>38804</v>
      </c>
      <c r="C5182" s="315" t="s">
        <v>550</v>
      </c>
      <c r="D5182" s="316">
        <v>0</v>
      </c>
      <c r="E5182" s="314" t="s">
        <v>33628</v>
      </c>
    </row>
    <row r="5183" spans="1:5" ht="14.4">
      <c r="A5183" s="314">
        <v>104540</v>
      </c>
      <c r="B5183" s="314" t="s">
        <v>38805</v>
      </c>
      <c r="C5183" s="315" t="s">
        <v>550</v>
      </c>
      <c r="D5183" s="316">
        <v>0</v>
      </c>
      <c r="E5183" s="314" t="s">
        <v>33628</v>
      </c>
    </row>
    <row r="5184" spans="1:5" ht="14.4">
      <c r="A5184" s="314">
        <v>104543</v>
      </c>
      <c r="B5184" s="314" t="s">
        <v>38806</v>
      </c>
      <c r="C5184" s="315" t="s">
        <v>550</v>
      </c>
      <c r="D5184" s="316">
        <v>0</v>
      </c>
      <c r="E5184" s="314" t="s">
        <v>33628</v>
      </c>
    </row>
    <row r="5185" spans="1:5" ht="14.4">
      <c r="A5185" s="314">
        <v>104544</v>
      </c>
      <c r="B5185" s="314" t="s">
        <v>38807</v>
      </c>
      <c r="C5185" s="315" t="s">
        <v>550</v>
      </c>
      <c r="D5185" s="316">
        <v>0</v>
      </c>
      <c r="E5185" s="314" t="s">
        <v>33628</v>
      </c>
    </row>
    <row r="5186" spans="1:5" ht="14.4">
      <c r="A5186" s="314">
        <v>104545</v>
      </c>
      <c r="B5186" s="314" t="s">
        <v>38808</v>
      </c>
      <c r="C5186" s="315" t="s">
        <v>550</v>
      </c>
      <c r="D5186" s="316">
        <v>0</v>
      </c>
      <c r="E5186" s="314" t="s">
        <v>33628</v>
      </c>
    </row>
    <row r="5187" spans="1:5" ht="14.4">
      <c r="A5187" s="314">
        <v>104542</v>
      </c>
      <c r="B5187" s="314" t="s">
        <v>38809</v>
      </c>
      <c r="C5187" s="315" t="s">
        <v>550</v>
      </c>
      <c r="D5187" s="316">
        <v>0</v>
      </c>
      <c r="E5187" s="314" t="s">
        <v>33628</v>
      </c>
    </row>
    <row r="5188" spans="1:5" ht="14.4">
      <c r="A5188" s="314">
        <v>104592</v>
      </c>
      <c r="B5188" s="314" t="s">
        <v>38810</v>
      </c>
      <c r="C5188" s="315" t="s">
        <v>550</v>
      </c>
      <c r="D5188" s="316">
        <v>0</v>
      </c>
      <c r="E5188" s="314" t="s">
        <v>33628</v>
      </c>
    </row>
    <row r="5189" spans="1:5" ht="14.4">
      <c r="A5189" s="314">
        <v>104548</v>
      </c>
      <c r="B5189" s="314" t="s">
        <v>38811</v>
      </c>
      <c r="C5189" s="315" t="s">
        <v>550</v>
      </c>
      <c r="D5189" s="316">
        <v>0</v>
      </c>
      <c r="E5189" s="314" t="s">
        <v>33628</v>
      </c>
    </row>
    <row r="5190" spans="1:5" ht="14.4">
      <c r="A5190" s="314">
        <v>104546</v>
      </c>
      <c r="B5190" s="314" t="s">
        <v>38812</v>
      </c>
      <c r="C5190" s="315" t="s">
        <v>550</v>
      </c>
      <c r="D5190" s="316">
        <v>0</v>
      </c>
      <c r="E5190" s="314" t="s">
        <v>33628</v>
      </c>
    </row>
    <row r="5191" spans="1:5" ht="14.4">
      <c r="A5191" s="314">
        <v>104549</v>
      </c>
      <c r="B5191" s="314" t="s">
        <v>38813</v>
      </c>
      <c r="C5191" s="315" t="s">
        <v>550</v>
      </c>
      <c r="D5191" s="316">
        <v>0</v>
      </c>
      <c r="E5191" s="314" t="s">
        <v>33628</v>
      </c>
    </row>
    <row r="5192" spans="1:5" ht="14.4">
      <c r="A5192" s="314">
        <v>104550</v>
      </c>
      <c r="B5192" s="314" t="s">
        <v>38814</v>
      </c>
      <c r="C5192" s="315" t="s">
        <v>550</v>
      </c>
      <c r="D5192" s="316">
        <v>0</v>
      </c>
      <c r="E5192" s="314" t="s">
        <v>33628</v>
      </c>
    </row>
    <row r="5193" spans="1:5" ht="14.4">
      <c r="A5193" s="314">
        <v>104552</v>
      </c>
      <c r="B5193" s="314" t="s">
        <v>38815</v>
      </c>
      <c r="C5193" s="315" t="s">
        <v>550</v>
      </c>
      <c r="D5193" s="316">
        <v>0</v>
      </c>
      <c r="E5193" s="314" t="s">
        <v>33628</v>
      </c>
    </row>
    <row r="5194" spans="1:5" ht="14.4">
      <c r="A5194" s="314">
        <v>104551</v>
      </c>
      <c r="B5194" s="314" t="s">
        <v>38816</v>
      </c>
      <c r="C5194" s="315" t="s">
        <v>550</v>
      </c>
      <c r="D5194" s="316">
        <v>0</v>
      </c>
      <c r="E5194" s="314" t="s">
        <v>33628</v>
      </c>
    </row>
    <row r="5195" spans="1:5" ht="14.4">
      <c r="A5195" s="314">
        <v>104553</v>
      </c>
      <c r="B5195" s="314" t="s">
        <v>38817</v>
      </c>
      <c r="C5195" s="315" t="s">
        <v>550</v>
      </c>
      <c r="D5195" s="316">
        <v>0</v>
      </c>
      <c r="E5195" s="314" t="s">
        <v>33628</v>
      </c>
    </row>
    <row r="5196" spans="1:5" ht="14.4">
      <c r="A5196" s="314">
        <v>104554</v>
      </c>
      <c r="B5196" s="314" t="s">
        <v>38818</v>
      </c>
      <c r="C5196" s="315" t="s">
        <v>550</v>
      </c>
      <c r="D5196" s="316">
        <v>0</v>
      </c>
      <c r="E5196" s="314" t="s">
        <v>33628</v>
      </c>
    </row>
    <row r="5197" spans="1:5" ht="14.4">
      <c r="A5197" s="314">
        <v>104555</v>
      </c>
      <c r="B5197" s="314" t="s">
        <v>38819</v>
      </c>
      <c r="C5197" s="315" t="s">
        <v>550</v>
      </c>
      <c r="D5197" s="316">
        <v>0</v>
      </c>
      <c r="E5197" s="314" t="s">
        <v>33628</v>
      </c>
    </row>
    <row r="5198" spans="1:5" ht="14.4">
      <c r="A5198" s="314">
        <v>104556</v>
      </c>
      <c r="B5198" s="314" t="s">
        <v>38820</v>
      </c>
      <c r="C5198" s="315" t="s">
        <v>550</v>
      </c>
      <c r="D5198" s="316">
        <v>0</v>
      </c>
      <c r="E5198" s="314" t="s">
        <v>33628</v>
      </c>
    </row>
    <row r="5199" spans="1:5" ht="14.4">
      <c r="A5199" s="314">
        <v>104558</v>
      </c>
      <c r="B5199" s="314" t="s">
        <v>38821</v>
      </c>
      <c r="C5199" s="315" t="s">
        <v>550</v>
      </c>
      <c r="D5199" s="316">
        <v>0</v>
      </c>
      <c r="E5199" s="314" t="s">
        <v>33628</v>
      </c>
    </row>
    <row r="5200" spans="1:5" ht="14.4">
      <c r="A5200" s="314">
        <v>104559</v>
      </c>
      <c r="B5200" s="314" t="s">
        <v>38822</v>
      </c>
      <c r="C5200" s="315" t="s">
        <v>550</v>
      </c>
      <c r="D5200" s="316">
        <v>0</v>
      </c>
      <c r="E5200" s="314" t="s">
        <v>33628</v>
      </c>
    </row>
    <row r="5201" spans="1:5" ht="14.4">
      <c r="A5201" s="314">
        <v>104560</v>
      </c>
      <c r="B5201" s="314" t="s">
        <v>38823</v>
      </c>
      <c r="C5201" s="315" t="s">
        <v>550</v>
      </c>
      <c r="D5201" s="316">
        <v>0</v>
      </c>
      <c r="E5201" s="314" t="s">
        <v>33628</v>
      </c>
    </row>
    <row r="5202" spans="1:5" ht="14.4">
      <c r="A5202" s="314">
        <v>104557</v>
      </c>
      <c r="B5202" s="314" t="s">
        <v>38824</v>
      </c>
      <c r="C5202" s="315" t="s">
        <v>550</v>
      </c>
      <c r="D5202" s="316">
        <v>0</v>
      </c>
      <c r="E5202" s="314" t="s">
        <v>33628</v>
      </c>
    </row>
    <row r="5203" spans="1:5" ht="14.4">
      <c r="A5203" s="314">
        <v>104561</v>
      </c>
      <c r="B5203" s="314" t="s">
        <v>38825</v>
      </c>
      <c r="C5203" s="315" t="s">
        <v>550</v>
      </c>
      <c r="D5203" s="316">
        <v>0</v>
      </c>
      <c r="E5203" s="314" t="s">
        <v>33628</v>
      </c>
    </row>
    <row r="5204" spans="1:5" ht="14.4">
      <c r="A5204" s="314">
        <v>104562</v>
      </c>
      <c r="B5204" s="314" t="s">
        <v>38826</v>
      </c>
      <c r="C5204" s="315" t="s">
        <v>550</v>
      </c>
      <c r="D5204" s="316">
        <v>0</v>
      </c>
      <c r="E5204" s="314" t="s">
        <v>33628</v>
      </c>
    </row>
    <row r="5205" spans="1:5" ht="14.4">
      <c r="A5205" s="314">
        <v>96860</v>
      </c>
      <c r="B5205" s="314" t="s">
        <v>38827</v>
      </c>
      <c r="C5205" s="315" t="s">
        <v>550</v>
      </c>
      <c r="D5205" s="316">
        <v>31.11</v>
      </c>
      <c r="E5205" s="314" t="s">
        <v>33628</v>
      </c>
    </row>
    <row r="5206" spans="1:5" ht="14.4">
      <c r="A5206" s="314">
        <v>96862</v>
      </c>
      <c r="B5206" s="314" t="s">
        <v>38828</v>
      </c>
      <c r="C5206" s="315" t="s">
        <v>550</v>
      </c>
      <c r="D5206" s="316">
        <v>38.22</v>
      </c>
      <c r="E5206" s="314" t="s">
        <v>33628</v>
      </c>
    </row>
    <row r="5207" spans="1:5" ht="14.4">
      <c r="A5207" s="314">
        <v>96864</v>
      </c>
      <c r="B5207" s="314" t="s">
        <v>38829</v>
      </c>
      <c r="C5207" s="315" t="s">
        <v>550</v>
      </c>
      <c r="D5207" s="316">
        <v>53.88</v>
      </c>
      <c r="E5207" s="314" t="s">
        <v>33628</v>
      </c>
    </row>
    <row r="5208" spans="1:5" ht="14.4">
      <c r="A5208" s="314">
        <v>96866</v>
      </c>
      <c r="B5208" s="314" t="s">
        <v>38830</v>
      </c>
      <c r="C5208" s="315" t="s">
        <v>550</v>
      </c>
      <c r="D5208" s="316">
        <v>70.03</v>
      </c>
      <c r="E5208" s="314" t="s">
        <v>33628</v>
      </c>
    </row>
    <row r="5209" spans="1:5" ht="14.4">
      <c r="A5209" s="314">
        <v>96868</v>
      </c>
      <c r="B5209" s="314" t="s">
        <v>38831</v>
      </c>
      <c r="C5209" s="315" t="s">
        <v>550</v>
      </c>
      <c r="D5209" s="316">
        <v>20.34</v>
      </c>
      <c r="E5209" s="314" t="s">
        <v>33628</v>
      </c>
    </row>
    <row r="5210" spans="1:5" ht="14.4">
      <c r="A5210" s="314">
        <v>96869</v>
      </c>
      <c r="B5210" s="314" t="s">
        <v>38832</v>
      </c>
      <c r="C5210" s="315" t="s">
        <v>550</v>
      </c>
      <c r="D5210" s="316">
        <v>31.05</v>
      </c>
      <c r="E5210" s="314" t="s">
        <v>33628</v>
      </c>
    </row>
    <row r="5211" spans="1:5" ht="14.4">
      <c r="A5211" s="314">
        <v>96870</v>
      </c>
      <c r="B5211" s="314" t="s">
        <v>38833</v>
      </c>
      <c r="C5211" s="315" t="s">
        <v>550</v>
      </c>
      <c r="D5211" s="316">
        <v>46.5</v>
      </c>
      <c r="E5211" s="314" t="s">
        <v>33628</v>
      </c>
    </row>
    <row r="5212" spans="1:5" ht="14.4">
      <c r="A5212" s="314">
        <v>96871</v>
      </c>
      <c r="B5212" s="314" t="s">
        <v>38834</v>
      </c>
      <c r="C5212" s="315" t="s">
        <v>550</v>
      </c>
      <c r="D5212" s="316">
        <v>53.21</v>
      </c>
      <c r="E5212" s="314" t="s">
        <v>33628</v>
      </c>
    </row>
    <row r="5213" spans="1:5" ht="14.4">
      <c r="A5213" s="314">
        <v>96861</v>
      </c>
      <c r="B5213" s="314" t="s">
        <v>38835</v>
      </c>
      <c r="C5213" s="315" t="s">
        <v>550</v>
      </c>
      <c r="D5213" s="316">
        <v>39.29</v>
      </c>
      <c r="E5213" s="314" t="s">
        <v>33628</v>
      </c>
    </row>
    <row r="5214" spans="1:5" ht="14.4">
      <c r="A5214" s="314">
        <v>96863</v>
      </c>
      <c r="B5214" s="314" t="s">
        <v>38836</v>
      </c>
      <c r="C5214" s="315" t="s">
        <v>550</v>
      </c>
      <c r="D5214" s="316">
        <v>40.299999999999997</v>
      </c>
      <c r="E5214" s="314" t="s">
        <v>33628</v>
      </c>
    </row>
    <row r="5215" spans="1:5" ht="14.4">
      <c r="A5215" s="314">
        <v>96865</v>
      </c>
      <c r="B5215" s="314" t="s">
        <v>38837</v>
      </c>
      <c r="C5215" s="315" t="s">
        <v>550</v>
      </c>
      <c r="D5215" s="316">
        <v>47.56</v>
      </c>
      <c r="E5215" s="314" t="s">
        <v>33628</v>
      </c>
    </row>
    <row r="5216" spans="1:5" ht="14.4">
      <c r="A5216" s="314">
        <v>96814</v>
      </c>
      <c r="B5216" s="314" t="s">
        <v>38838</v>
      </c>
      <c r="C5216" s="315" t="s">
        <v>550</v>
      </c>
      <c r="D5216" s="316">
        <v>16.690000000000001</v>
      </c>
      <c r="E5216" s="314" t="s">
        <v>33628</v>
      </c>
    </row>
    <row r="5217" spans="1:5" ht="14.4">
      <c r="A5217" s="314">
        <v>96818</v>
      </c>
      <c r="B5217" s="314" t="s">
        <v>38839</v>
      </c>
      <c r="C5217" s="315" t="s">
        <v>550</v>
      </c>
      <c r="D5217" s="316">
        <v>22.39</v>
      </c>
      <c r="E5217" s="314" t="s">
        <v>33628</v>
      </c>
    </row>
    <row r="5218" spans="1:5" ht="14.4">
      <c r="A5218" s="314">
        <v>96819</v>
      </c>
      <c r="B5218" s="314" t="s">
        <v>38840</v>
      </c>
      <c r="C5218" s="315" t="s">
        <v>550</v>
      </c>
      <c r="D5218" s="316">
        <v>24.01</v>
      </c>
      <c r="E5218" s="314" t="s">
        <v>33628</v>
      </c>
    </row>
    <row r="5219" spans="1:5" ht="14.4">
      <c r="A5219" s="314">
        <v>96822</v>
      </c>
      <c r="B5219" s="314" t="s">
        <v>38841</v>
      </c>
      <c r="C5219" s="315" t="s">
        <v>550</v>
      </c>
      <c r="D5219" s="316">
        <v>31.49</v>
      </c>
      <c r="E5219" s="314" t="s">
        <v>33628</v>
      </c>
    </row>
    <row r="5220" spans="1:5" ht="14.4">
      <c r="A5220" s="314">
        <v>96808</v>
      </c>
      <c r="B5220" s="314" t="s">
        <v>38842</v>
      </c>
      <c r="C5220" s="315" t="s">
        <v>550</v>
      </c>
      <c r="D5220" s="316">
        <v>17.73</v>
      </c>
      <c r="E5220" s="314" t="s">
        <v>33628</v>
      </c>
    </row>
    <row r="5221" spans="1:5" ht="14.4">
      <c r="A5221" s="314">
        <v>96811</v>
      </c>
      <c r="B5221" s="314" t="s">
        <v>38843</v>
      </c>
      <c r="C5221" s="315" t="s">
        <v>550</v>
      </c>
      <c r="D5221" s="316">
        <v>22.38</v>
      </c>
      <c r="E5221" s="314" t="s">
        <v>33628</v>
      </c>
    </row>
    <row r="5222" spans="1:5" ht="14.4">
      <c r="A5222" s="314">
        <v>96815</v>
      </c>
      <c r="B5222" s="314" t="s">
        <v>38844</v>
      </c>
      <c r="C5222" s="315" t="s">
        <v>550</v>
      </c>
      <c r="D5222" s="316">
        <v>34.6</v>
      </c>
      <c r="E5222" s="314" t="s">
        <v>33628</v>
      </c>
    </row>
    <row r="5223" spans="1:5" ht="14.4">
      <c r="A5223" s="314">
        <v>96820</v>
      </c>
      <c r="B5223" s="314" t="s">
        <v>38845</v>
      </c>
      <c r="C5223" s="315" t="s">
        <v>550</v>
      </c>
      <c r="D5223" s="316">
        <v>41.63</v>
      </c>
      <c r="E5223" s="314" t="s">
        <v>33628</v>
      </c>
    </row>
    <row r="5224" spans="1:5" ht="14.4">
      <c r="A5224" s="314">
        <v>96702</v>
      </c>
      <c r="B5224" s="314" t="s">
        <v>38846</v>
      </c>
      <c r="C5224" s="315" t="s">
        <v>550</v>
      </c>
      <c r="D5224" s="316">
        <v>11.77</v>
      </c>
      <c r="E5224" s="314" t="s">
        <v>33628</v>
      </c>
    </row>
    <row r="5225" spans="1:5" ht="14.4">
      <c r="A5225" s="314">
        <v>96662</v>
      </c>
      <c r="B5225" s="314" t="s">
        <v>38847</v>
      </c>
      <c r="C5225" s="315" t="s">
        <v>550</v>
      </c>
      <c r="D5225" s="316">
        <v>9.33</v>
      </c>
      <c r="E5225" s="314" t="s">
        <v>33628</v>
      </c>
    </row>
    <row r="5226" spans="1:5" ht="14.4">
      <c r="A5226" s="314">
        <v>96704</v>
      </c>
      <c r="B5226" s="314" t="s">
        <v>38848</v>
      </c>
      <c r="C5226" s="315" t="s">
        <v>550</v>
      </c>
      <c r="D5226" s="316">
        <v>19.87</v>
      </c>
      <c r="E5226" s="314" t="s">
        <v>33628</v>
      </c>
    </row>
    <row r="5227" spans="1:5" ht="14.4">
      <c r="A5227" s="314">
        <v>96664</v>
      </c>
      <c r="B5227" s="314" t="s">
        <v>38849</v>
      </c>
      <c r="C5227" s="315" t="s">
        <v>550</v>
      </c>
      <c r="D5227" s="316">
        <v>16.760000000000002</v>
      </c>
      <c r="E5227" s="314" t="s">
        <v>33628</v>
      </c>
    </row>
    <row r="5228" spans="1:5" ht="14.4">
      <c r="A5228" s="314">
        <v>104191</v>
      </c>
      <c r="B5228" s="314" t="s">
        <v>38850</v>
      </c>
      <c r="C5228" s="315" t="s">
        <v>550</v>
      </c>
      <c r="D5228" s="316">
        <v>10.68</v>
      </c>
      <c r="E5228" s="314" t="s">
        <v>33628</v>
      </c>
    </row>
    <row r="5229" spans="1:5" ht="14.4">
      <c r="A5229" s="314">
        <v>96658</v>
      </c>
      <c r="B5229" s="314" t="s">
        <v>38851</v>
      </c>
      <c r="C5229" s="315" t="s">
        <v>550</v>
      </c>
      <c r="D5229" s="316">
        <v>14.62</v>
      </c>
      <c r="E5229" s="314" t="s">
        <v>33628</v>
      </c>
    </row>
    <row r="5230" spans="1:5" ht="14.4">
      <c r="A5230" s="314">
        <v>96641</v>
      </c>
      <c r="B5230" s="314" t="s">
        <v>38852</v>
      </c>
      <c r="C5230" s="315" t="s">
        <v>550</v>
      </c>
      <c r="D5230" s="316">
        <v>16.899999999999999</v>
      </c>
      <c r="E5230" s="314" t="s">
        <v>33628</v>
      </c>
    </row>
    <row r="5231" spans="1:5" ht="14.4">
      <c r="A5231" s="314">
        <v>96700</v>
      </c>
      <c r="B5231" s="314" t="s">
        <v>38853</v>
      </c>
      <c r="C5231" s="315" t="s">
        <v>550</v>
      </c>
      <c r="D5231" s="316">
        <v>16.48</v>
      </c>
      <c r="E5231" s="314" t="s">
        <v>33628</v>
      </c>
    </row>
    <row r="5232" spans="1:5" ht="14.4">
      <c r="A5232" s="314">
        <v>96661</v>
      </c>
      <c r="B5232" s="314" t="s">
        <v>38854</v>
      </c>
      <c r="C5232" s="315" t="s">
        <v>550</v>
      </c>
      <c r="D5232" s="316">
        <v>29.97</v>
      </c>
      <c r="E5232" s="314" t="s">
        <v>33628</v>
      </c>
    </row>
    <row r="5233" spans="1:5" ht="14.4">
      <c r="A5233" s="314">
        <v>96640</v>
      </c>
      <c r="B5233" s="314" t="s">
        <v>38855</v>
      </c>
      <c r="C5233" s="315" t="s">
        <v>550</v>
      </c>
      <c r="D5233" s="316">
        <v>24.74</v>
      </c>
      <c r="E5233" s="314" t="s">
        <v>33628</v>
      </c>
    </row>
    <row r="5234" spans="1:5" ht="14.4">
      <c r="A5234" s="314">
        <v>96699</v>
      </c>
      <c r="B5234" s="314" t="s">
        <v>38856</v>
      </c>
      <c r="C5234" s="315" t="s">
        <v>550</v>
      </c>
      <c r="D5234" s="316">
        <v>24.32</v>
      </c>
      <c r="E5234" s="314" t="s">
        <v>33628</v>
      </c>
    </row>
    <row r="5235" spans="1:5" ht="14.4">
      <c r="A5235" s="314">
        <v>96657</v>
      </c>
      <c r="B5235" s="314" t="s">
        <v>38857</v>
      </c>
      <c r="C5235" s="315" t="s">
        <v>550</v>
      </c>
      <c r="D5235" s="316">
        <v>22.46</v>
      </c>
      <c r="E5235" s="314" t="s">
        <v>33628</v>
      </c>
    </row>
    <row r="5236" spans="1:5" ht="14.4">
      <c r="A5236" s="314">
        <v>96660</v>
      </c>
      <c r="B5236" s="314" t="s">
        <v>38858</v>
      </c>
      <c r="C5236" s="315" t="s">
        <v>550</v>
      </c>
      <c r="D5236" s="316">
        <v>30.25</v>
      </c>
      <c r="E5236" s="314" t="s">
        <v>33628</v>
      </c>
    </row>
    <row r="5237" spans="1:5" ht="14.4">
      <c r="A5237" s="314">
        <v>104196</v>
      </c>
      <c r="B5237" s="314" t="s">
        <v>38859</v>
      </c>
      <c r="C5237" s="315" t="s">
        <v>550</v>
      </c>
      <c r="D5237" s="316">
        <v>15.61</v>
      </c>
      <c r="E5237" s="314" t="s">
        <v>33628</v>
      </c>
    </row>
    <row r="5238" spans="1:5" ht="14.4">
      <c r="A5238" s="314">
        <v>104197</v>
      </c>
      <c r="B5238" s="314" t="s">
        <v>38860</v>
      </c>
      <c r="C5238" s="315" t="s">
        <v>550</v>
      </c>
      <c r="D5238" s="316">
        <v>29.88</v>
      </c>
      <c r="E5238" s="314" t="s">
        <v>33628</v>
      </c>
    </row>
    <row r="5239" spans="1:5" ht="14.4">
      <c r="A5239" s="314">
        <v>104198</v>
      </c>
      <c r="B5239" s="314" t="s">
        <v>38861</v>
      </c>
      <c r="C5239" s="315" t="s">
        <v>550</v>
      </c>
      <c r="D5239" s="316">
        <v>8.11</v>
      </c>
      <c r="E5239" s="314" t="s">
        <v>33628</v>
      </c>
    </row>
    <row r="5240" spans="1:5" ht="14.4">
      <c r="A5240" s="314">
        <v>96685</v>
      </c>
      <c r="B5240" s="314" t="s">
        <v>38862</v>
      </c>
      <c r="C5240" s="315" t="s">
        <v>550</v>
      </c>
      <c r="D5240" s="316">
        <v>12.45</v>
      </c>
      <c r="E5240" s="314" t="s">
        <v>33628</v>
      </c>
    </row>
    <row r="5241" spans="1:5" ht="14.4">
      <c r="A5241" s="314">
        <v>96651</v>
      </c>
      <c r="B5241" s="314" t="s">
        <v>38863</v>
      </c>
      <c r="C5241" s="315" t="s">
        <v>550</v>
      </c>
      <c r="D5241" s="316">
        <v>9.68</v>
      </c>
      <c r="E5241" s="314" t="s">
        <v>33628</v>
      </c>
    </row>
    <row r="5242" spans="1:5" ht="14.4">
      <c r="A5242" s="314">
        <v>96638</v>
      </c>
      <c r="B5242" s="314" t="s">
        <v>38864</v>
      </c>
      <c r="C5242" s="315" t="s">
        <v>550</v>
      </c>
      <c r="D5242" s="316">
        <v>17.36</v>
      </c>
      <c r="E5242" s="314" t="s">
        <v>33628</v>
      </c>
    </row>
    <row r="5243" spans="1:5" ht="14.4">
      <c r="A5243" s="314">
        <v>96687</v>
      </c>
      <c r="B5243" s="314" t="s">
        <v>38865</v>
      </c>
      <c r="C5243" s="315" t="s">
        <v>550</v>
      </c>
      <c r="D5243" s="316">
        <v>18.5</v>
      </c>
      <c r="E5243" s="314" t="s">
        <v>33628</v>
      </c>
    </row>
    <row r="5244" spans="1:5" ht="14.4">
      <c r="A5244" s="314">
        <v>96653</v>
      </c>
      <c r="B5244" s="314" t="s">
        <v>38866</v>
      </c>
      <c r="C5244" s="315" t="s">
        <v>550</v>
      </c>
      <c r="D5244" s="316">
        <v>13.95</v>
      </c>
      <c r="E5244" s="314" t="s">
        <v>33628</v>
      </c>
    </row>
    <row r="5245" spans="1:5" ht="14.4">
      <c r="A5245" s="314">
        <v>96689</v>
      </c>
      <c r="B5245" s="314" t="s">
        <v>38867</v>
      </c>
      <c r="C5245" s="315" t="s">
        <v>550</v>
      </c>
      <c r="D5245" s="316">
        <v>27.32</v>
      </c>
      <c r="E5245" s="314" t="s">
        <v>33628</v>
      </c>
    </row>
    <row r="5246" spans="1:5" ht="14.4">
      <c r="A5246" s="314">
        <v>96655</v>
      </c>
      <c r="B5246" s="314" t="s">
        <v>38868</v>
      </c>
      <c r="C5246" s="315" t="s">
        <v>550</v>
      </c>
      <c r="D5246" s="316">
        <v>20.74</v>
      </c>
      <c r="E5246" s="314" t="s">
        <v>33628</v>
      </c>
    </row>
    <row r="5247" spans="1:5" ht="14.4">
      <c r="A5247" s="314">
        <v>96691</v>
      </c>
      <c r="B5247" s="314" t="s">
        <v>38869</v>
      </c>
      <c r="C5247" s="315" t="s">
        <v>550</v>
      </c>
      <c r="D5247" s="316">
        <v>38.549999999999997</v>
      </c>
      <c r="E5247" s="314" t="s">
        <v>33628</v>
      </c>
    </row>
    <row r="5248" spans="1:5" ht="14.4">
      <c r="A5248" s="314">
        <v>96693</v>
      </c>
      <c r="B5248" s="314" t="s">
        <v>38870</v>
      </c>
      <c r="C5248" s="315" t="s">
        <v>550</v>
      </c>
      <c r="D5248" s="316">
        <v>56.97</v>
      </c>
      <c r="E5248" s="314" t="s">
        <v>33628</v>
      </c>
    </row>
    <row r="5249" spans="1:5" ht="14.4">
      <c r="A5249" s="314">
        <v>96695</v>
      </c>
      <c r="B5249" s="314" t="s">
        <v>38871</v>
      </c>
      <c r="C5249" s="315" t="s">
        <v>550</v>
      </c>
      <c r="D5249" s="316">
        <v>96.29</v>
      </c>
      <c r="E5249" s="314" t="s">
        <v>33628</v>
      </c>
    </row>
    <row r="5250" spans="1:5" ht="14.4">
      <c r="A5250" s="314">
        <v>104193</v>
      </c>
      <c r="B5250" s="314" t="s">
        <v>38872</v>
      </c>
      <c r="C5250" s="315" t="s">
        <v>550</v>
      </c>
      <c r="D5250" s="316">
        <v>157.75</v>
      </c>
      <c r="E5250" s="314" t="s">
        <v>33628</v>
      </c>
    </row>
    <row r="5251" spans="1:5" ht="14.4">
      <c r="A5251" s="314">
        <v>96697</v>
      </c>
      <c r="B5251" s="314" t="s">
        <v>38873</v>
      </c>
      <c r="C5251" s="315" t="s">
        <v>550</v>
      </c>
      <c r="D5251" s="316">
        <v>314.83</v>
      </c>
      <c r="E5251" s="314" t="s">
        <v>33628</v>
      </c>
    </row>
    <row r="5252" spans="1:5" ht="14.4">
      <c r="A5252" s="314">
        <v>104199</v>
      </c>
      <c r="B5252" s="314" t="s">
        <v>38874</v>
      </c>
      <c r="C5252" s="315" t="s">
        <v>550</v>
      </c>
      <c r="D5252" s="316">
        <v>7.89</v>
      </c>
      <c r="E5252" s="314" t="s">
        <v>33628</v>
      </c>
    </row>
    <row r="5253" spans="1:5" ht="14.4">
      <c r="A5253" s="314">
        <v>96684</v>
      </c>
      <c r="B5253" s="314" t="s">
        <v>38875</v>
      </c>
      <c r="C5253" s="315" t="s">
        <v>550</v>
      </c>
      <c r="D5253" s="316">
        <v>12.09</v>
      </c>
      <c r="E5253" s="314" t="s">
        <v>33628</v>
      </c>
    </row>
    <row r="5254" spans="1:5" ht="14.4">
      <c r="A5254" s="314">
        <v>96650</v>
      </c>
      <c r="B5254" s="314" t="s">
        <v>38876</v>
      </c>
      <c r="C5254" s="315" t="s">
        <v>550</v>
      </c>
      <c r="D5254" s="316">
        <v>9.32</v>
      </c>
      <c r="E5254" s="314" t="s">
        <v>33628</v>
      </c>
    </row>
    <row r="5255" spans="1:5" ht="14.4">
      <c r="A5255" s="314">
        <v>96637</v>
      </c>
      <c r="B5255" s="314" t="s">
        <v>38877</v>
      </c>
      <c r="C5255" s="315" t="s">
        <v>550</v>
      </c>
      <c r="D5255" s="316">
        <v>17</v>
      </c>
      <c r="E5255" s="314" t="s">
        <v>33628</v>
      </c>
    </row>
    <row r="5256" spans="1:5" ht="14.4">
      <c r="A5256" s="314">
        <v>96686</v>
      </c>
      <c r="B5256" s="314" t="s">
        <v>38878</v>
      </c>
      <c r="C5256" s="315" t="s">
        <v>550</v>
      </c>
      <c r="D5256" s="316">
        <v>15.45</v>
      </c>
      <c r="E5256" s="314" t="s">
        <v>33628</v>
      </c>
    </row>
    <row r="5257" spans="1:5" ht="14.4">
      <c r="A5257" s="314">
        <v>96652</v>
      </c>
      <c r="B5257" s="314" t="s">
        <v>38879</v>
      </c>
      <c r="C5257" s="315" t="s">
        <v>550</v>
      </c>
      <c r="D5257" s="316">
        <v>10.9</v>
      </c>
      <c r="E5257" s="314" t="s">
        <v>33628</v>
      </c>
    </row>
    <row r="5258" spans="1:5" ht="14.4">
      <c r="A5258" s="314">
        <v>96688</v>
      </c>
      <c r="B5258" s="314" t="s">
        <v>38880</v>
      </c>
      <c r="C5258" s="315" t="s">
        <v>550</v>
      </c>
      <c r="D5258" s="316">
        <v>22.36</v>
      </c>
      <c r="E5258" s="314" t="s">
        <v>33628</v>
      </c>
    </row>
    <row r="5259" spans="1:5" ht="14.4">
      <c r="A5259" s="314">
        <v>96654</v>
      </c>
      <c r="B5259" s="314" t="s">
        <v>38881</v>
      </c>
      <c r="C5259" s="315" t="s">
        <v>550</v>
      </c>
      <c r="D5259" s="316">
        <v>15.78</v>
      </c>
      <c r="E5259" s="314" t="s">
        <v>33628</v>
      </c>
    </row>
    <row r="5260" spans="1:5" ht="14.4">
      <c r="A5260" s="314">
        <v>96690</v>
      </c>
      <c r="B5260" s="314" t="s">
        <v>38882</v>
      </c>
      <c r="C5260" s="315" t="s">
        <v>550</v>
      </c>
      <c r="D5260" s="316">
        <v>30.7</v>
      </c>
      <c r="E5260" s="314" t="s">
        <v>33628</v>
      </c>
    </row>
    <row r="5261" spans="1:5" ht="14.4">
      <c r="A5261" s="314">
        <v>96692</v>
      </c>
      <c r="B5261" s="314" t="s">
        <v>38883</v>
      </c>
      <c r="C5261" s="315" t="s">
        <v>550</v>
      </c>
      <c r="D5261" s="316">
        <v>42.95</v>
      </c>
      <c r="E5261" s="314" t="s">
        <v>33628</v>
      </c>
    </row>
    <row r="5262" spans="1:5" ht="14.4">
      <c r="A5262" s="314">
        <v>96694</v>
      </c>
      <c r="B5262" s="314" t="s">
        <v>38884</v>
      </c>
      <c r="C5262" s="315" t="s">
        <v>550</v>
      </c>
      <c r="D5262" s="316">
        <v>87.74</v>
      </c>
      <c r="E5262" s="314" t="s">
        <v>33628</v>
      </c>
    </row>
    <row r="5263" spans="1:5" ht="14.4">
      <c r="A5263" s="314">
        <v>96696</v>
      </c>
      <c r="B5263" s="314" t="s">
        <v>38885</v>
      </c>
      <c r="C5263" s="315" t="s">
        <v>550</v>
      </c>
      <c r="D5263" s="316">
        <v>109.28</v>
      </c>
      <c r="E5263" s="314" t="s">
        <v>33628</v>
      </c>
    </row>
    <row r="5264" spans="1:5" ht="14.4">
      <c r="A5264" s="314">
        <v>96709</v>
      </c>
      <c r="B5264" s="314" t="s">
        <v>38886</v>
      </c>
      <c r="C5264" s="315" t="s">
        <v>550</v>
      </c>
      <c r="D5264" s="316">
        <v>105.6</v>
      </c>
      <c r="E5264" s="314" t="s">
        <v>33628</v>
      </c>
    </row>
    <row r="5265" spans="1:5" ht="14.4">
      <c r="A5265" s="314">
        <v>104200</v>
      </c>
      <c r="B5265" s="314" t="s">
        <v>38887</v>
      </c>
      <c r="C5265" s="315" t="s">
        <v>550</v>
      </c>
      <c r="D5265" s="316">
        <v>6.28</v>
      </c>
      <c r="E5265" s="314" t="s">
        <v>33628</v>
      </c>
    </row>
    <row r="5266" spans="1:5" ht="14.4">
      <c r="A5266" s="314">
        <v>96698</v>
      </c>
      <c r="B5266" s="314" t="s">
        <v>38888</v>
      </c>
      <c r="C5266" s="315" t="s">
        <v>550</v>
      </c>
      <c r="D5266" s="316">
        <v>8.51</v>
      </c>
      <c r="E5266" s="314" t="s">
        <v>33628</v>
      </c>
    </row>
    <row r="5267" spans="1:5" ht="14.4">
      <c r="A5267" s="314">
        <v>96656</v>
      </c>
      <c r="B5267" s="314" t="s">
        <v>38889</v>
      </c>
      <c r="C5267" s="315" t="s">
        <v>550</v>
      </c>
      <c r="D5267" s="316">
        <v>6.65</v>
      </c>
      <c r="E5267" s="314" t="s">
        <v>33628</v>
      </c>
    </row>
    <row r="5268" spans="1:5" ht="14.4">
      <c r="A5268" s="314">
        <v>96639</v>
      </c>
      <c r="B5268" s="314" t="s">
        <v>38890</v>
      </c>
      <c r="C5268" s="315" t="s">
        <v>550</v>
      </c>
      <c r="D5268" s="316">
        <v>11.76</v>
      </c>
      <c r="E5268" s="314" t="s">
        <v>33628</v>
      </c>
    </row>
    <row r="5269" spans="1:5" ht="14.4">
      <c r="A5269" s="314">
        <v>96701</v>
      </c>
      <c r="B5269" s="314" t="s">
        <v>38891</v>
      </c>
      <c r="C5269" s="315" t="s">
        <v>550</v>
      </c>
      <c r="D5269" s="316">
        <v>11.51</v>
      </c>
      <c r="E5269" s="314" t="s">
        <v>33628</v>
      </c>
    </row>
    <row r="5270" spans="1:5" ht="14.4">
      <c r="A5270" s="314">
        <v>96659</v>
      </c>
      <c r="B5270" s="314" t="s">
        <v>38892</v>
      </c>
      <c r="C5270" s="315" t="s">
        <v>550</v>
      </c>
      <c r="D5270" s="316">
        <v>8.48</v>
      </c>
      <c r="E5270" s="314" t="s">
        <v>33628</v>
      </c>
    </row>
    <row r="5271" spans="1:5" ht="14.4">
      <c r="A5271" s="314">
        <v>96703</v>
      </c>
      <c r="B5271" s="314" t="s">
        <v>38893</v>
      </c>
      <c r="C5271" s="315" t="s">
        <v>550</v>
      </c>
      <c r="D5271" s="316">
        <v>19.75</v>
      </c>
      <c r="E5271" s="314" t="s">
        <v>33628</v>
      </c>
    </row>
    <row r="5272" spans="1:5" ht="14.4">
      <c r="A5272" s="314">
        <v>96663</v>
      </c>
      <c r="B5272" s="314" t="s">
        <v>38894</v>
      </c>
      <c r="C5272" s="315" t="s">
        <v>550</v>
      </c>
      <c r="D5272" s="316">
        <v>15.36</v>
      </c>
      <c r="E5272" s="314" t="s">
        <v>33628</v>
      </c>
    </row>
    <row r="5273" spans="1:5" ht="14.4">
      <c r="A5273" s="314">
        <v>96705</v>
      </c>
      <c r="B5273" s="314" t="s">
        <v>38895</v>
      </c>
      <c r="C5273" s="315" t="s">
        <v>550</v>
      </c>
      <c r="D5273" s="316">
        <v>23.97</v>
      </c>
      <c r="E5273" s="314" t="s">
        <v>33628</v>
      </c>
    </row>
    <row r="5274" spans="1:5" ht="14.4">
      <c r="A5274" s="314">
        <v>96706</v>
      </c>
      <c r="B5274" s="314" t="s">
        <v>38896</v>
      </c>
      <c r="C5274" s="315" t="s">
        <v>550</v>
      </c>
      <c r="D5274" s="316">
        <v>35.04</v>
      </c>
      <c r="E5274" s="314" t="s">
        <v>33628</v>
      </c>
    </row>
    <row r="5275" spans="1:5" ht="14.4">
      <c r="A5275" s="314">
        <v>96707</v>
      </c>
      <c r="B5275" s="314" t="s">
        <v>38897</v>
      </c>
      <c r="C5275" s="315" t="s">
        <v>550</v>
      </c>
      <c r="D5275" s="316">
        <v>55.31</v>
      </c>
      <c r="E5275" s="314" t="s">
        <v>33628</v>
      </c>
    </row>
    <row r="5276" spans="1:5" ht="14.4">
      <c r="A5276" s="314">
        <v>96708</v>
      </c>
      <c r="B5276" s="314" t="s">
        <v>38898</v>
      </c>
      <c r="C5276" s="315" t="s">
        <v>550</v>
      </c>
      <c r="D5276" s="316">
        <v>82.94</v>
      </c>
      <c r="E5276" s="314" t="s">
        <v>33628</v>
      </c>
    </row>
    <row r="5277" spans="1:5" ht="14.4">
      <c r="A5277" s="314">
        <v>96675</v>
      </c>
      <c r="B5277" s="314" t="s">
        <v>38899</v>
      </c>
      <c r="C5277" s="315" t="s">
        <v>449</v>
      </c>
      <c r="D5277" s="316">
        <v>146.46</v>
      </c>
      <c r="E5277" s="314" t="s">
        <v>33628</v>
      </c>
    </row>
    <row r="5278" spans="1:5" ht="14.4">
      <c r="A5278" s="314">
        <v>96683</v>
      </c>
      <c r="B5278" s="314" t="s">
        <v>38900</v>
      </c>
      <c r="C5278" s="315" t="s">
        <v>449</v>
      </c>
      <c r="D5278" s="316">
        <v>282.83</v>
      </c>
      <c r="E5278" s="314" t="s">
        <v>33628</v>
      </c>
    </row>
    <row r="5279" spans="1:5" ht="14.4">
      <c r="A5279" s="314">
        <v>104194</v>
      </c>
      <c r="B5279" s="314" t="s">
        <v>38901</v>
      </c>
      <c r="C5279" s="315" t="s">
        <v>449</v>
      </c>
      <c r="D5279" s="316">
        <v>22.26</v>
      </c>
      <c r="E5279" s="314" t="s">
        <v>33628</v>
      </c>
    </row>
    <row r="5280" spans="1:5" ht="14.4">
      <c r="A5280" s="314">
        <v>104195</v>
      </c>
      <c r="B5280" s="314" t="s">
        <v>38902</v>
      </c>
      <c r="C5280" s="315" t="s">
        <v>449</v>
      </c>
      <c r="D5280" s="316">
        <v>23.59</v>
      </c>
      <c r="E5280" s="314" t="s">
        <v>33628</v>
      </c>
    </row>
    <row r="5281" spans="1:5" ht="14.4">
      <c r="A5281" s="314">
        <v>96668</v>
      </c>
      <c r="B5281" s="314" t="s">
        <v>38903</v>
      </c>
      <c r="C5281" s="315" t="s">
        <v>449</v>
      </c>
      <c r="D5281" s="316">
        <v>17.04</v>
      </c>
      <c r="E5281" s="314" t="s">
        <v>33628</v>
      </c>
    </row>
    <row r="5282" spans="1:5" ht="14.4">
      <c r="A5282" s="314">
        <v>96644</v>
      </c>
      <c r="B5282" s="314" t="s">
        <v>38904</v>
      </c>
      <c r="C5282" s="315" t="s">
        <v>449</v>
      </c>
      <c r="D5282" s="316">
        <v>22.54</v>
      </c>
      <c r="E5282" s="314" t="s">
        <v>33628</v>
      </c>
    </row>
    <row r="5283" spans="1:5" ht="14.4">
      <c r="A5283" s="314">
        <v>96635</v>
      </c>
      <c r="B5283" s="314" t="s">
        <v>38905</v>
      </c>
      <c r="C5283" s="315" t="s">
        <v>449</v>
      </c>
      <c r="D5283" s="316">
        <v>43.25</v>
      </c>
      <c r="E5283" s="314" t="s">
        <v>33628</v>
      </c>
    </row>
    <row r="5284" spans="1:5" ht="14.4">
      <c r="A5284" s="314">
        <v>96636</v>
      </c>
      <c r="B5284" s="314" t="s">
        <v>38906</v>
      </c>
      <c r="C5284" s="315" t="s">
        <v>449</v>
      </c>
      <c r="D5284" s="316">
        <v>45.71</v>
      </c>
      <c r="E5284" s="314" t="s">
        <v>33628</v>
      </c>
    </row>
    <row r="5285" spans="1:5" ht="14.4">
      <c r="A5285" s="314">
        <v>96676</v>
      </c>
      <c r="B5285" s="314" t="s">
        <v>38907</v>
      </c>
      <c r="C5285" s="315" t="s">
        <v>449</v>
      </c>
      <c r="D5285" s="316">
        <v>21.88</v>
      </c>
      <c r="E5285" s="314" t="s">
        <v>33628</v>
      </c>
    </row>
    <row r="5286" spans="1:5" ht="14.4">
      <c r="A5286" s="314">
        <v>96647</v>
      </c>
      <c r="B5286" s="314" t="s">
        <v>38908</v>
      </c>
      <c r="C5286" s="315" t="s">
        <v>449</v>
      </c>
      <c r="D5286" s="316">
        <v>24.41</v>
      </c>
      <c r="E5286" s="314" t="s">
        <v>33628</v>
      </c>
    </row>
    <row r="5287" spans="1:5" ht="14.4">
      <c r="A5287" s="314">
        <v>96669</v>
      </c>
      <c r="B5287" s="314" t="s">
        <v>38909</v>
      </c>
      <c r="C5287" s="315" t="s">
        <v>449</v>
      </c>
      <c r="D5287" s="316">
        <v>17.21</v>
      </c>
      <c r="E5287" s="314" t="s">
        <v>33628</v>
      </c>
    </row>
    <row r="5288" spans="1:5" ht="14.4">
      <c r="A5288" s="314">
        <v>96645</v>
      </c>
      <c r="B5288" s="314" t="s">
        <v>38910</v>
      </c>
      <c r="C5288" s="315" t="s">
        <v>449</v>
      </c>
      <c r="D5288" s="316">
        <v>20.14</v>
      </c>
      <c r="E5288" s="314" t="s">
        <v>33628</v>
      </c>
    </row>
    <row r="5289" spans="1:5" ht="14.4">
      <c r="A5289" s="314">
        <v>96677</v>
      </c>
      <c r="B5289" s="314" t="s">
        <v>38911</v>
      </c>
      <c r="C5289" s="315" t="s">
        <v>449</v>
      </c>
      <c r="D5289" s="316">
        <v>28.41</v>
      </c>
      <c r="E5289" s="314" t="s">
        <v>33628</v>
      </c>
    </row>
    <row r="5290" spans="1:5" ht="14.4">
      <c r="A5290" s="314">
        <v>96648</v>
      </c>
      <c r="B5290" s="314" t="s">
        <v>38912</v>
      </c>
      <c r="C5290" s="315" t="s">
        <v>449</v>
      </c>
      <c r="D5290" s="316">
        <v>29.83</v>
      </c>
      <c r="E5290" s="314" t="s">
        <v>33628</v>
      </c>
    </row>
    <row r="5291" spans="1:5" ht="14.4">
      <c r="A5291" s="314">
        <v>96670</v>
      </c>
      <c r="B5291" s="314" t="s">
        <v>38913</v>
      </c>
      <c r="C5291" s="315" t="s">
        <v>449</v>
      </c>
      <c r="D5291" s="316">
        <v>22.26</v>
      </c>
      <c r="E5291" s="314" t="s">
        <v>33628</v>
      </c>
    </row>
    <row r="5292" spans="1:5" ht="14.4">
      <c r="A5292" s="314">
        <v>96646</v>
      </c>
      <c r="B5292" s="314" t="s">
        <v>38914</v>
      </c>
      <c r="C5292" s="315" t="s">
        <v>449</v>
      </c>
      <c r="D5292" s="316">
        <v>24.37</v>
      </c>
      <c r="E5292" s="314" t="s">
        <v>33628</v>
      </c>
    </row>
    <row r="5293" spans="1:5" ht="14.4">
      <c r="A5293" s="314">
        <v>96678</v>
      </c>
      <c r="B5293" s="314" t="s">
        <v>38915</v>
      </c>
      <c r="C5293" s="315" t="s">
        <v>449</v>
      </c>
      <c r="D5293" s="316">
        <v>38.86</v>
      </c>
      <c r="E5293" s="314" t="s">
        <v>33628</v>
      </c>
    </row>
    <row r="5294" spans="1:5" ht="14.4">
      <c r="A5294" s="314">
        <v>96649</v>
      </c>
      <c r="B5294" s="314" t="s">
        <v>38916</v>
      </c>
      <c r="C5294" s="315" t="s">
        <v>449</v>
      </c>
      <c r="D5294" s="316">
        <v>39</v>
      </c>
      <c r="E5294" s="314" t="s">
        <v>33628</v>
      </c>
    </row>
    <row r="5295" spans="1:5" ht="14.4">
      <c r="A5295" s="314">
        <v>96671</v>
      </c>
      <c r="B5295" s="314" t="s">
        <v>38917</v>
      </c>
      <c r="C5295" s="315" t="s">
        <v>449</v>
      </c>
      <c r="D5295" s="316">
        <v>33.299999999999997</v>
      </c>
      <c r="E5295" s="314" t="s">
        <v>33628</v>
      </c>
    </row>
    <row r="5296" spans="1:5" ht="14.4">
      <c r="A5296" s="314">
        <v>96679</v>
      </c>
      <c r="B5296" s="314" t="s">
        <v>38918</v>
      </c>
      <c r="C5296" s="315" t="s">
        <v>449</v>
      </c>
      <c r="D5296" s="316">
        <v>57.4</v>
      </c>
      <c r="E5296" s="314" t="s">
        <v>33628</v>
      </c>
    </row>
    <row r="5297" spans="1:5" ht="14.4">
      <c r="A5297" s="314">
        <v>96672</v>
      </c>
      <c r="B5297" s="314" t="s">
        <v>38919</v>
      </c>
      <c r="C5297" s="315" t="s">
        <v>449</v>
      </c>
      <c r="D5297" s="316">
        <v>50.27</v>
      </c>
      <c r="E5297" s="314" t="s">
        <v>33628</v>
      </c>
    </row>
    <row r="5298" spans="1:5" ht="14.4">
      <c r="A5298" s="314">
        <v>96680</v>
      </c>
      <c r="B5298" s="314" t="s">
        <v>38920</v>
      </c>
      <c r="C5298" s="315" t="s">
        <v>449</v>
      </c>
      <c r="D5298" s="316">
        <v>94.02</v>
      </c>
      <c r="E5298" s="314" t="s">
        <v>33628</v>
      </c>
    </row>
    <row r="5299" spans="1:5" ht="14.4">
      <c r="A5299" s="314">
        <v>96673</v>
      </c>
      <c r="B5299" s="314" t="s">
        <v>38921</v>
      </c>
      <c r="C5299" s="315" t="s">
        <v>449</v>
      </c>
      <c r="D5299" s="316">
        <v>63.21</v>
      </c>
      <c r="E5299" s="314" t="s">
        <v>33628</v>
      </c>
    </row>
    <row r="5300" spans="1:5" ht="14.4">
      <c r="A5300" s="314">
        <v>96681</v>
      </c>
      <c r="B5300" s="314" t="s">
        <v>38922</v>
      </c>
      <c r="C5300" s="315" t="s">
        <v>449</v>
      </c>
      <c r="D5300" s="316">
        <v>126.06</v>
      </c>
      <c r="E5300" s="314" t="s">
        <v>33628</v>
      </c>
    </row>
    <row r="5301" spans="1:5" ht="14.4">
      <c r="A5301" s="314">
        <v>96674</v>
      </c>
      <c r="B5301" s="314" t="s">
        <v>38923</v>
      </c>
      <c r="C5301" s="315" t="s">
        <v>449</v>
      </c>
      <c r="D5301" s="316">
        <v>101.21</v>
      </c>
      <c r="E5301" s="314" t="s">
        <v>33628</v>
      </c>
    </row>
    <row r="5302" spans="1:5" ht="14.4">
      <c r="A5302" s="314">
        <v>96682</v>
      </c>
      <c r="B5302" s="314" t="s">
        <v>38924</v>
      </c>
      <c r="C5302" s="315" t="s">
        <v>449</v>
      </c>
      <c r="D5302" s="316">
        <v>206.51</v>
      </c>
      <c r="E5302" s="314" t="s">
        <v>33628</v>
      </c>
    </row>
    <row r="5303" spans="1:5" ht="14.4">
      <c r="A5303" s="314">
        <v>96643</v>
      </c>
      <c r="B5303" s="314" t="s">
        <v>38925</v>
      </c>
      <c r="C5303" s="315" t="s">
        <v>550</v>
      </c>
      <c r="D5303" s="316">
        <v>43.67</v>
      </c>
      <c r="E5303" s="314" t="s">
        <v>33628</v>
      </c>
    </row>
    <row r="5304" spans="1:5" ht="14.4">
      <c r="A5304" s="314">
        <v>104201</v>
      </c>
      <c r="B5304" s="314" t="s">
        <v>38926</v>
      </c>
      <c r="C5304" s="315" t="s">
        <v>550</v>
      </c>
      <c r="D5304" s="316">
        <v>19.37</v>
      </c>
      <c r="E5304" s="314" t="s">
        <v>33628</v>
      </c>
    </row>
    <row r="5305" spans="1:5" ht="14.4">
      <c r="A5305" s="314">
        <v>104192</v>
      </c>
      <c r="B5305" s="314" t="s">
        <v>38927</v>
      </c>
      <c r="C5305" s="315" t="s">
        <v>550</v>
      </c>
      <c r="D5305" s="316">
        <v>28.83</v>
      </c>
      <c r="E5305" s="314" t="s">
        <v>33628</v>
      </c>
    </row>
    <row r="5306" spans="1:5" ht="14.4">
      <c r="A5306" s="314">
        <v>104202</v>
      </c>
      <c r="B5306" s="314" t="s">
        <v>38928</v>
      </c>
      <c r="C5306" s="315" t="s">
        <v>550</v>
      </c>
      <c r="D5306" s="316">
        <v>11.53</v>
      </c>
      <c r="E5306" s="314" t="s">
        <v>33628</v>
      </c>
    </row>
    <row r="5307" spans="1:5" ht="14.4">
      <c r="A5307" s="314">
        <v>96717</v>
      </c>
      <c r="B5307" s="314" t="s">
        <v>38929</v>
      </c>
      <c r="C5307" s="315" t="s">
        <v>550</v>
      </c>
      <c r="D5307" s="316">
        <v>288.99</v>
      </c>
      <c r="E5307" s="314" t="s">
        <v>33628</v>
      </c>
    </row>
    <row r="5308" spans="1:5" ht="14.4">
      <c r="A5308" s="314">
        <v>96710</v>
      </c>
      <c r="B5308" s="314" t="s">
        <v>38930</v>
      </c>
      <c r="C5308" s="315" t="s">
        <v>550</v>
      </c>
      <c r="D5308" s="316">
        <v>15.86</v>
      </c>
      <c r="E5308" s="314" t="s">
        <v>33628</v>
      </c>
    </row>
    <row r="5309" spans="1:5" ht="14.4">
      <c r="A5309" s="314">
        <v>96665</v>
      </c>
      <c r="B5309" s="314" t="s">
        <v>38931</v>
      </c>
      <c r="C5309" s="315" t="s">
        <v>550</v>
      </c>
      <c r="D5309" s="316">
        <v>12.18</v>
      </c>
      <c r="E5309" s="314" t="s">
        <v>33628</v>
      </c>
    </row>
    <row r="5310" spans="1:5" ht="14.4">
      <c r="A5310" s="314">
        <v>96642</v>
      </c>
      <c r="B5310" s="314" t="s">
        <v>38932</v>
      </c>
      <c r="C5310" s="315" t="s">
        <v>550</v>
      </c>
      <c r="D5310" s="316">
        <v>22.42</v>
      </c>
      <c r="E5310" s="314" t="s">
        <v>33628</v>
      </c>
    </row>
    <row r="5311" spans="1:5" ht="14.4">
      <c r="A5311" s="314">
        <v>96711</v>
      </c>
      <c r="B5311" s="314" t="s">
        <v>38933</v>
      </c>
      <c r="C5311" s="315" t="s">
        <v>550</v>
      </c>
      <c r="D5311" s="316">
        <v>22.99</v>
      </c>
      <c r="E5311" s="314" t="s">
        <v>33628</v>
      </c>
    </row>
    <row r="5312" spans="1:5" ht="14.4">
      <c r="A5312" s="314">
        <v>96666</v>
      </c>
      <c r="B5312" s="314" t="s">
        <v>38934</v>
      </c>
      <c r="C5312" s="315" t="s">
        <v>550</v>
      </c>
      <c r="D5312" s="316">
        <v>16.920000000000002</v>
      </c>
      <c r="E5312" s="314" t="s">
        <v>33628</v>
      </c>
    </row>
    <row r="5313" spans="1:5" ht="14.4">
      <c r="A5313" s="314">
        <v>96712</v>
      </c>
      <c r="B5313" s="314" t="s">
        <v>38935</v>
      </c>
      <c r="C5313" s="315" t="s">
        <v>550</v>
      </c>
      <c r="D5313" s="316">
        <v>32.11</v>
      </c>
      <c r="E5313" s="314" t="s">
        <v>33628</v>
      </c>
    </row>
    <row r="5314" spans="1:5" ht="14.4">
      <c r="A5314" s="314">
        <v>96667</v>
      </c>
      <c r="B5314" s="314" t="s">
        <v>38936</v>
      </c>
      <c r="C5314" s="315" t="s">
        <v>550</v>
      </c>
      <c r="D5314" s="316">
        <v>23.34</v>
      </c>
      <c r="E5314" s="314" t="s">
        <v>33628</v>
      </c>
    </row>
    <row r="5315" spans="1:5" ht="14.4">
      <c r="A5315" s="314">
        <v>96713</v>
      </c>
      <c r="B5315" s="314" t="s">
        <v>38937</v>
      </c>
      <c r="C5315" s="315" t="s">
        <v>550</v>
      </c>
      <c r="D5315" s="316">
        <v>48.22</v>
      </c>
      <c r="E5315" s="314" t="s">
        <v>33628</v>
      </c>
    </row>
    <row r="5316" spans="1:5" ht="14.4">
      <c r="A5316" s="314">
        <v>96714</v>
      </c>
      <c r="B5316" s="314" t="s">
        <v>38938</v>
      </c>
      <c r="C5316" s="315" t="s">
        <v>550</v>
      </c>
      <c r="D5316" s="316">
        <v>67.849999999999994</v>
      </c>
      <c r="E5316" s="314" t="s">
        <v>33628</v>
      </c>
    </row>
    <row r="5317" spans="1:5" ht="14.4">
      <c r="A5317" s="314">
        <v>96715</v>
      </c>
      <c r="B5317" s="314" t="s">
        <v>38939</v>
      </c>
      <c r="C5317" s="315" t="s">
        <v>550</v>
      </c>
      <c r="D5317" s="316">
        <v>117.97</v>
      </c>
      <c r="E5317" s="314" t="s">
        <v>33628</v>
      </c>
    </row>
    <row r="5318" spans="1:5" ht="14.4">
      <c r="A5318" s="314">
        <v>96716</v>
      </c>
      <c r="B5318" s="314" t="s">
        <v>38940</v>
      </c>
      <c r="C5318" s="315" t="s">
        <v>550</v>
      </c>
      <c r="D5318" s="316">
        <v>152.97</v>
      </c>
      <c r="E5318" s="314" t="s">
        <v>33628</v>
      </c>
    </row>
    <row r="5319" spans="1:5" ht="14.4">
      <c r="A5319" s="314">
        <v>104328</v>
      </c>
      <c r="B5319" s="314" t="s">
        <v>38941</v>
      </c>
      <c r="C5319" s="315" t="s">
        <v>550</v>
      </c>
      <c r="D5319" s="316">
        <v>64.64</v>
      </c>
      <c r="E5319" s="314" t="s">
        <v>33628</v>
      </c>
    </row>
    <row r="5320" spans="1:5" ht="14.4">
      <c r="A5320" s="314">
        <v>104329</v>
      </c>
      <c r="B5320" s="314" t="s">
        <v>38942</v>
      </c>
      <c r="C5320" s="315" t="s">
        <v>550</v>
      </c>
      <c r="D5320" s="316">
        <v>72.08</v>
      </c>
      <c r="E5320" s="314" t="s">
        <v>33628</v>
      </c>
    </row>
    <row r="5321" spans="1:5" ht="14.4">
      <c r="A5321" s="314">
        <v>89707</v>
      </c>
      <c r="B5321" s="314" t="s">
        <v>38943</v>
      </c>
      <c r="C5321" s="315" t="s">
        <v>550</v>
      </c>
      <c r="D5321" s="316">
        <v>46.4</v>
      </c>
      <c r="E5321" s="314" t="s">
        <v>33628</v>
      </c>
    </row>
    <row r="5322" spans="1:5" ht="14.4">
      <c r="A5322" s="314">
        <v>89708</v>
      </c>
      <c r="B5322" s="314" t="s">
        <v>38944</v>
      </c>
      <c r="C5322" s="315" t="s">
        <v>550</v>
      </c>
      <c r="D5322" s="316">
        <v>93.37</v>
      </c>
      <c r="E5322" s="314" t="s">
        <v>33628</v>
      </c>
    </row>
    <row r="5323" spans="1:5" ht="14.4">
      <c r="A5323" s="314">
        <v>104330</v>
      </c>
      <c r="B5323" s="314" t="s">
        <v>38945</v>
      </c>
      <c r="C5323" s="315" t="s">
        <v>550</v>
      </c>
      <c r="D5323" s="316">
        <v>0</v>
      </c>
      <c r="E5323" s="314" t="s">
        <v>33628</v>
      </c>
    </row>
    <row r="5324" spans="1:5" ht="14.4">
      <c r="A5324" s="314">
        <v>104326</v>
      </c>
      <c r="B5324" s="314" t="s">
        <v>38946</v>
      </c>
      <c r="C5324" s="315" t="s">
        <v>550</v>
      </c>
      <c r="D5324" s="316">
        <v>18.989999999999998</v>
      </c>
      <c r="E5324" s="314" t="s">
        <v>33628</v>
      </c>
    </row>
    <row r="5325" spans="1:5" ht="14.4">
      <c r="A5325" s="314">
        <v>89710</v>
      </c>
      <c r="B5325" s="314" t="s">
        <v>38947</v>
      </c>
      <c r="C5325" s="315" t="s">
        <v>550</v>
      </c>
      <c r="D5325" s="316">
        <v>17.7</v>
      </c>
      <c r="E5325" s="314" t="s">
        <v>33628</v>
      </c>
    </row>
    <row r="5326" spans="1:5" ht="14.4">
      <c r="A5326" s="314">
        <v>104327</v>
      </c>
      <c r="B5326" s="314" t="s">
        <v>38948</v>
      </c>
      <c r="C5326" s="315" t="s">
        <v>550</v>
      </c>
      <c r="D5326" s="316">
        <v>18.23</v>
      </c>
      <c r="E5326" s="314" t="s">
        <v>33628</v>
      </c>
    </row>
    <row r="5327" spans="1:5" ht="14.4">
      <c r="A5327" s="314">
        <v>89709</v>
      </c>
      <c r="B5327" s="314" t="s">
        <v>38949</v>
      </c>
      <c r="C5327" s="315" t="s">
        <v>550</v>
      </c>
      <c r="D5327" s="316">
        <v>19.79</v>
      </c>
      <c r="E5327" s="314" t="s">
        <v>33628</v>
      </c>
    </row>
    <row r="5328" spans="1:5" ht="14.4">
      <c r="A5328" s="314">
        <v>104341</v>
      </c>
      <c r="B5328" s="314" t="s">
        <v>38950</v>
      </c>
      <c r="C5328" s="315" t="s">
        <v>550</v>
      </c>
      <c r="D5328" s="316">
        <v>10.89</v>
      </c>
      <c r="E5328" s="314" t="s">
        <v>33628</v>
      </c>
    </row>
    <row r="5329" spans="1:5" ht="14.4">
      <c r="A5329" s="314">
        <v>104357</v>
      </c>
      <c r="B5329" s="314" t="s">
        <v>38951</v>
      </c>
      <c r="C5329" s="315" t="s">
        <v>550</v>
      </c>
      <c r="D5329" s="316">
        <v>18.2</v>
      </c>
      <c r="E5329" s="314" t="s">
        <v>33628</v>
      </c>
    </row>
    <row r="5330" spans="1:5" ht="14.4">
      <c r="A5330" s="314">
        <v>89811</v>
      </c>
      <c r="B5330" s="314" t="s">
        <v>38952</v>
      </c>
      <c r="C5330" s="315" t="s">
        <v>550</v>
      </c>
      <c r="D5330" s="316">
        <v>41.61</v>
      </c>
      <c r="E5330" s="314" t="s">
        <v>33628</v>
      </c>
    </row>
    <row r="5331" spans="1:5" ht="14.4">
      <c r="A5331" s="314">
        <v>89748</v>
      </c>
      <c r="B5331" s="314" t="s">
        <v>38953</v>
      </c>
      <c r="C5331" s="315" t="s">
        <v>550</v>
      </c>
      <c r="D5331" s="316">
        <v>40.25</v>
      </c>
      <c r="E5331" s="314" t="s">
        <v>33628</v>
      </c>
    </row>
    <row r="5332" spans="1:5" ht="14.4">
      <c r="A5332" s="314">
        <v>89852</v>
      </c>
      <c r="B5332" s="314" t="s">
        <v>38954</v>
      </c>
      <c r="C5332" s="315" t="s">
        <v>550</v>
      </c>
      <c r="D5332" s="316">
        <v>44.97</v>
      </c>
      <c r="E5332" s="314" t="s">
        <v>33628</v>
      </c>
    </row>
    <row r="5333" spans="1:5" ht="14.4">
      <c r="A5333" s="314">
        <v>89728</v>
      </c>
      <c r="B5333" s="314" t="s">
        <v>38955</v>
      </c>
      <c r="C5333" s="315" t="s">
        <v>550</v>
      </c>
      <c r="D5333" s="316">
        <v>12.99</v>
      </c>
      <c r="E5333" s="314" t="s">
        <v>33628</v>
      </c>
    </row>
    <row r="5334" spans="1:5" ht="14.4">
      <c r="A5334" s="314">
        <v>89803</v>
      </c>
      <c r="B5334" s="314" t="s">
        <v>38956</v>
      </c>
      <c r="C5334" s="315" t="s">
        <v>550</v>
      </c>
      <c r="D5334" s="316">
        <v>16.78</v>
      </c>
      <c r="E5334" s="314" t="s">
        <v>33628</v>
      </c>
    </row>
    <row r="5335" spans="1:5" ht="14.4">
      <c r="A5335" s="314">
        <v>89733</v>
      </c>
      <c r="B5335" s="314" t="s">
        <v>38957</v>
      </c>
      <c r="C5335" s="315" t="s">
        <v>550</v>
      </c>
      <c r="D5335" s="316">
        <v>22.55</v>
      </c>
      <c r="E5335" s="314" t="s">
        <v>33628</v>
      </c>
    </row>
    <row r="5336" spans="1:5" ht="14.4">
      <c r="A5336" s="314">
        <v>89807</v>
      </c>
      <c r="B5336" s="314" t="s">
        <v>38958</v>
      </c>
      <c r="C5336" s="315" t="s">
        <v>550</v>
      </c>
      <c r="D5336" s="316">
        <v>34.94</v>
      </c>
      <c r="E5336" s="314" t="s">
        <v>33628</v>
      </c>
    </row>
    <row r="5337" spans="1:5" ht="14.4">
      <c r="A5337" s="314">
        <v>89742</v>
      </c>
      <c r="B5337" s="314" t="s">
        <v>38959</v>
      </c>
      <c r="C5337" s="315" t="s">
        <v>550</v>
      </c>
      <c r="D5337" s="316">
        <v>37.14</v>
      </c>
      <c r="E5337" s="314" t="s">
        <v>33628</v>
      </c>
    </row>
    <row r="5338" spans="1:5" ht="14.4">
      <c r="A5338" s="314">
        <v>89812</v>
      </c>
      <c r="B5338" s="314" t="s">
        <v>38960</v>
      </c>
      <c r="C5338" s="315" t="s">
        <v>550</v>
      </c>
      <c r="D5338" s="316">
        <v>71.41</v>
      </c>
      <c r="E5338" s="314" t="s">
        <v>33628</v>
      </c>
    </row>
    <row r="5339" spans="1:5" ht="14.4">
      <c r="A5339" s="314">
        <v>89750</v>
      </c>
      <c r="B5339" s="314" t="s">
        <v>38961</v>
      </c>
      <c r="C5339" s="315" t="s">
        <v>550</v>
      </c>
      <c r="D5339" s="316">
        <v>70.05</v>
      </c>
      <c r="E5339" s="314" t="s">
        <v>33628</v>
      </c>
    </row>
    <row r="5340" spans="1:5" ht="14.4">
      <c r="A5340" s="314">
        <v>89853</v>
      </c>
      <c r="B5340" s="314" t="s">
        <v>38962</v>
      </c>
      <c r="C5340" s="315" t="s">
        <v>550</v>
      </c>
      <c r="D5340" s="316">
        <v>74.77</v>
      </c>
      <c r="E5340" s="314" t="s">
        <v>33628</v>
      </c>
    </row>
    <row r="5341" spans="1:5" ht="14.4">
      <c r="A5341" s="314">
        <v>89730</v>
      </c>
      <c r="B5341" s="314" t="s">
        <v>38963</v>
      </c>
      <c r="C5341" s="315" t="s">
        <v>550</v>
      </c>
      <c r="D5341" s="316">
        <v>14.61</v>
      </c>
      <c r="E5341" s="314" t="s">
        <v>33628</v>
      </c>
    </row>
    <row r="5342" spans="1:5" ht="14.4">
      <c r="A5342" s="314">
        <v>89804</v>
      </c>
      <c r="B5342" s="314" t="s">
        <v>38964</v>
      </c>
      <c r="C5342" s="315" t="s">
        <v>550</v>
      </c>
      <c r="D5342" s="316">
        <v>18.64</v>
      </c>
      <c r="E5342" s="314" t="s">
        <v>33628</v>
      </c>
    </row>
    <row r="5343" spans="1:5" ht="14.4">
      <c r="A5343" s="314">
        <v>89735</v>
      </c>
      <c r="B5343" s="314" t="s">
        <v>38965</v>
      </c>
      <c r="C5343" s="315" t="s">
        <v>550</v>
      </c>
      <c r="D5343" s="316">
        <v>24.41</v>
      </c>
      <c r="E5343" s="314" t="s">
        <v>33628</v>
      </c>
    </row>
    <row r="5344" spans="1:5" ht="14.4">
      <c r="A5344" s="314">
        <v>89808</v>
      </c>
      <c r="B5344" s="314" t="s">
        <v>38966</v>
      </c>
      <c r="C5344" s="315" t="s">
        <v>550</v>
      </c>
      <c r="D5344" s="316">
        <v>52.45</v>
      </c>
      <c r="E5344" s="314" t="s">
        <v>33628</v>
      </c>
    </row>
    <row r="5345" spans="1:5" ht="14.4">
      <c r="A5345" s="314">
        <v>89743</v>
      </c>
      <c r="B5345" s="314" t="s">
        <v>38967</v>
      </c>
      <c r="C5345" s="315" t="s">
        <v>550</v>
      </c>
      <c r="D5345" s="316">
        <v>54.65</v>
      </c>
      <c r="E5345" s="314" t="s">
        <v>33628</v>
      </c>
    </row>
    <row r="5346" spans="1:5" ht="14.4">
      <c r="A5346" s="314">
        <v>89810</v>
      </c>
      <c r="B5346" s="314" t="s">
        <v>38968</v>
      </c>
      <c r="C5346" s="315" t="s">
        <v>550</v>
      </c>
      <c r="D5346" s="316">
        <v>29.53</v>
      </c>
      <c r="E5346" s="314" t="s">
        <v>33628</v>
      </c>
    </row>
    <row r="5347" spans="1:5" ht="14.4">
      <c r="A5347" s="314">
        <v>89746</v>
      </c>
      <c r="B5347" s="314" t="s">
        <v>38969</v>
      </c>
      <c r="C5347" s="315" t="s">
        <v>550</v>
      </c>
      <c r="D5347" s="316">
        <v>28.17</v>
      </c>
      <c r="E5347" s="314" t="s">
        <v>33628</v>
      </c>
    </row>
    <row r="5348" spans="1:5" ht="14.4">
      <c r="A5348" s="314">
        <v>89851</v>
      </c>
      <c r="B5348" s="314" t="s">
        <v>38970</v>
      </c>
      <c r="C5348" s="315" t="s">
        <v>550</v>
      </c>
      <c r="D5348" s="316">
        <v>32.89</v>
      </c>
      <c r="E5348" s="314" t="s">
        <v>33628</v>
      </c>
    </row>
    <row r="5349" spans="1:5" ht="14.4">
      <c r="A5349" s="314">
        <v>89855</v>
      </c>
      <c r="B5349" s="314" t="s">
        <v>38971</v>
      </c>
      <c r="C5349" s="315" t="s">
        <v>550</v>
      </c>
      <c r="D5349" s="316">
        <v>103.88</v>
      </c>
      <c r="E5349" s="314" t="s">
        <v>33628</v>
      </c>
    </row>
    <row r="5350" spans="1:5" ht="14.4">
      <c r="A5350" s="314">
        <v>89726</v>
      </c>
      <c r="B5350" s="314" t="s">
        <v>38972</v>
      </c>
      <c r="C5350" s="315" t="s">
        <v>550</v>
      </c>
      <c r="D5350" s="316">
        <v>10.7</v>
      </c>
      <c r="E5350" s="314" t="s">
        <v>33628</v>
      </c>
    </row>
    <row r="5351" spans="1:5" ht="14.4">
      <c r="A5351" s="314">
        <v>89802</v>
      </c>
      <c r="B5351" s="314" t="s">
        <v>38973</v>
      </c>
      <c r="C5351" s="315" t="s">
        <v>550</v>
      </c>
      <c r="D5351" s="316">
        <v>10.210000000000001</v>
      </c>
      <c r="E5351" s="314" t="s">
        <v>33628</v>
      </c>
    </row>
    <row r="5352" spans="1:5" ht="14.4">
      <c r="A5352" s="314">
        <v>89732</v>
      </c>
      <c r="B5352" s="314" t="s">
        <v>38974</v>
      </c>
      <c r="C5352" s="315" t="s">
        <v>550</v>
      </c>
      <c r="D5352" s="316">
        <v>15.98</v>
      </c>
      <c r="E5352" s="314" t="s">
        <v>33628</v>
      </c>
    </row>
    <row r="5353" spans="1:5" ht="14.4">
      <c r="A5353" s="314">
        <v>89806</v>
      </c>
      <c r="B5353" s="314" t="s">
        <v>38975</v>
      </c>
      <c r="C5353" s="315" t="s">
        <v>550</v>
      </c>
      <c r="D5353" s="316">
        <v>21.25</v>
      </c>
      <c r="E5353" s="314" t="s">
        <v>33628</v>
      </c>
    </row>
    <row r="5354" spans="1:5" ht="14.4">
      <c r="A5354" s="314">
        <v>89739</v>
      </c>
      <c r="B5354" s="314" t="s">
        <v>38976</v>
      </c>
      <c r="C5354" s="315" t="s">
        <v>550</v>
      </c>
      <c r="D5354" s="316">
        <v>23.45</v>
      </c>
      <c r="E5354" s="314" t="s">
        <v>33628</v>
      </c>
    </row>
    <row r="5355" spans="1:5" ht="14.4">
      <c r="A5355" s="314">
        <v>89809</v>
      </c>
      <c r="B5355" s="314" t="s">
        <v>38977</v>
      </c>
      <c r="C5355" s="315" t="s">
        <v>550</v>
      </c>
      <c r="D5355" s="316">
        <v>28.82</v>
      </c>
      <c r="E5355" s="314" t="s">
        <v>33628</v>
      </c>
    </row>
    <row r="5356" spans="1:5" ht="14.4">
      <c r="A5356" s="314">
        <v>89744</v>
      </c>
      <c r="B5356" s="314" t="s">
        <v>38978</v>
      </c>
      <c r="C5356" s="315" t="s">
        <v>550</v>
      </c>
      <c r="D5356" s="316">
        <v>27.46</v>
      </c>
      <c r="E5356" s="314" t="s">
        <v>33628</v>
      </c>
    </row>
    <row r="5357" spans="1:5" ht="14.4">
      <c r="A5357" s="314">
        <v>89850</v>
      </c>
      <c r="B5357" s="314" t="s">
        <v>38979</v>
      </c>
      <c r="C5357" s="315" t="s">
        <v>550</v>
      </c>
      <c r="D5357" s="316">
        <v>32.18</v>
      </c>
      <c r="E5357" s="314" t="s">
        <v>33628</v>
      </c>
    </row>
    <row r="5358" spans="1:5" ht="14.4">
      <c r="A5358" s="314">
        <v>89854</v>
      </c>
      <c r="B5358" s="314" t="s">
        <v>38980</v>
      </c>
      <c r="C5358" s="315" t="s">
        <v>550</v>
      </c>
      <c r="D5358" s="316">
        <v>99.45</v>
      </c>
      <c r="E5358" s="314" t="s">
        <v>33628</v>
      </c>
    </row>
    <row r="5359" spans="1:5" ht="14.4">
      <c r="A5359" s="314">
        <v>89724</v>
      </c>
      <c r="B5359" s="314" t="s">
        <v>38981</v>
      </c>
      <c r="C5359" s="315" t="s">
        <v>550</v>
      </c>
      <c r="D5359" s="316">
        <v>10.51</v>
      </c>
      <c r="E5359" s="314" t="s">
        <v>33628</v>
      </c>
    </row>
    <row r="5360" spans="1:5" ht="14.4">
      <c r="A5360" s="314">
        <v>89801</v>
      </c>
      <c r="B5360" s="314" t="s">
        <v>38982</v>
      </c>
      <c r="C5360" s="315" t="s">
        <v>550</v>
      </c>
      <c r="D5360" s="316">
        <v>9.59</v>
      </c>
      <c r="E5360" s="314" t="s">
        <v>33628</v>
      </c>
    </row>
    <row r="5361" spans="1:5" ht="14.4">
      <c r="A5361" s="314">
        <v>89731</v>
      </c>
      <c r="B5361" s="314" t="s">
        <v>38983</v>
      </c>
      <c r="C5361" s="315" t="s">
        <v>550</v>
      </c>
      <c r="D5361" s="316">
        <v>15.36</v>
      </c>
      <c r="E5361" s="314" t="s">
        <v>33628</v>
      </c>
    </row>
    <row r="5362" spans="1:5" ht="14.4">
      <c r="A5362" s="314">
        <v>89805</v>
      </c>
      <c r="B5362" s="314" t="s">
        <v>38984</v>
      </c>
      <c r="C5362" s="315" t="s">
        <v>550</v>
      </c>
      <c r="D5362" s="316">
        <v>20.420000000000002</v>
      </c>
      <c r="E5362" s="314" t="s">
        <v>33628</v>
      </c>
    </row>
    <row r="5363" spans="1:5" ht="14.4">
      <c r="A5363" s="314">
        <v>89737</v>
      </c>
      <c r="B5363" s="314" t="s">
        <v>38985</v>
      </c>
      <c r="C5363" s="315" t="s">
        <v>550</v>
      </c>
      <c r="D5363" s="316">
        <v>22.62</v>
      </c>
      <c r="E5363" s="314" t="s">
        <v>33628</v>
      </c>
    </row>
    <row r="5364" spans="1:5" ht="14.4">
      <c r="A5364" s="314">
        <v>104355</v>
      </c>
      <c r="B5364" s="314" t="s">
        <v>38986</v>
      </c>
      <c r="C5364" s="315" t="s">
        <v>550</v>
      </c>
      <c r="D5364" s="316">
        <v>46.18</v>
      </c>
      <c r="E5364" s="314" t="s">
        <v>33628</v>
      </c>
    </row>
    <row r="5365" spans="1:5" ht="14.4">
      <c r="A5365" s="314">
        <v>104347</v>
      </c>
      <c r="B5365" s="314" t="s">
        <v>38987</v>
      </c>
      <c r="C5365" s="315" t="s">
        <v>550</v>
      </c>
      <c r="D5365" s="316">
        <v>45.94</v>
      </c>
      <c r="E5365" s="314" t="s">
        <v>33628</v>
      </c>
    </row>
    <row r="5366" spans="1:5" ht="14.4">
      <c r="A5366" s="314">
        <v>104353</v>
      </c>
      <c r="B5366" s="314" t="s">
        <v>38988</v>
      </c>
      <c r="C5366" s="315" t="s">
        <v>550</v>
      </c>
      <c r="D5366" s="316">
        <v>40.049999999999997</v>
      </c>
      <c r="E5366" s="314" t="s">
        <v>33628</v>
      </c>
    </row>
    <row r="5367" spans="1:5" ht="14.4">
      <c r="A5367" s="314">
        <v>104345</v>
      </c>
      <c r="B5367" s="314" t="s">
        <v>38989</v>
      </c>
      <c r="C5367" s="315" t="s">
        <v>550</v>
      </c>
      <c r="D5367" s="316">
        <v>41.39</v>
      </c>
      <c r="E5367" s="314" t="s">
        <v>33628</v>
      </c>
    </row>
    <row r="5368" spans="1:5" ht="14.4">
      <c r="A5368" s="314">
        <v>104350</v>
      </c>
      <c r="B5368" s="314" t="s">
        <v>38990</v>
      </c>
      <c r="C5368" s="315" t="s">
        <v>550</v>
      </c>
      <c r="D5368" s="316">
        <v>28.73</v>
      </c>
      <c r="E5368" s="314" t="s">
        <v>33628</v>
      </c>
    </row>
    <row r="5369" spans="1:5" ht="14.4">
      <c r="A5369" s="314">
        <v>104343</v>
      </c>
      <c r="B5369" s="314" t="s">
        <v>38991</v>
      </c>
      <c r="C5369" s="315" t="s">
        <v>550</v>
      </c>
      <c r="D5369" s="316">
        <v>33.26</v>
      </c>
      <c r="E5369" s="314" t="s">
        <v>33628</v>
      </c>
    </row>
    <row r="5370" spans="1:5" ht="14.4">
      <c r="A5370" s="314">
        <v>89834</v>
      </c>
      <c r="B5370" s="314" t="s">
        <v>38992</v>
      </c>
      <c r="C5370" s="315" t="s">
        <v>550</v>
      </c>
      <c r="D5370" s="316">
        <v>51.08</v>
      </c>
      <c r="E5370" s="314" t="s">
        <v>33628</v>
      </c>
    </row>
    <row r="5371" spans="1:5" ht="14.4">
      <c r="A5371" s="314">
        <v>89797</v>
      </c>
      <c r="B5371" s="314" t="s">
        <v>38993</v>
      </c>
      <c r="C5371" s="315" t="s">
        <v>550</v>
      </c>
      <c r="D5371" s="316">
        <v>49.25</v>
      </c>
      <c r="E5371" s="314" t="s">
        <v>33628</v>
      </c>
    </row>
    <row r="5372" spans="1:5" ht="14.4">
      <c r="A5372" s="314">
        <v>89861</v>
      </c>
      <c r="B5372" s="314" t="s">
        <v>38994</v>
      </c>
      <c r="C5372" s="315" t="s">
        <v>550</v>
      </c>
      <c r="D5372" s="316">
        <v>55.55</v>
      </c>
      <c r="E5372" s="314" t="s">
        <v>33628</v>
      </c>
    </row>
    <row r="5373" spans="1:5" ht="14.4">
      <c r="A5373" s="314">
        <v>89783</v>
      </c>
      <c r="B5373" s="314" t="s">
        <v>38995</v>
      </c>
      <c r="C5373" s="315" t="s">
        <v>550</v>
      </c>
      <c r="D5373" s="316">
        <v>15.12</v>
      </c>
      <c r="E5373" s="314" t="s">
        <v>33628</v>
      </c>
    </row>
    <row r="5374" spans="1:5" ht="14.4">
      <c r="A5374" s="314">
        <v>89827</v>
      </c>
      <c r="B5374" s="314" t="s">
        <v>38996</v>
      </c>
      <c r="C5374" s="315" t="s">
        <v>550</v>
      </c>
      <c r="D5374" s="316">
        <v>18.55</v>
      </c>
      <c r="E5374" s="314" t="s">
        <v>33628</v>
      </c>
    </row>
    <row r="5375" spans="1:5" ht="14.4">
      <c r="A5375" s="314">
        <v>89785</v>
      </c>
      <c r="B5375" s="314" t="s">
        <v>38997</v>
      </c>
      <c r="C5375" s="315" t="s">
        <v>550</v>
      </c>
      <c r="D5375" s="316">
        <v>26.25</v>
      </c>
      <c r="E5375" s="314" t="s">
        <v>33628</v>
      </c>
    </row>
    <row r="5376" spans="1:5" ht="14.4">
      <c r="A5376" s="314">
        <v>89830</v>
      </c>
      <c r="B5376" s="314" t="s">
        <v>38998</v>
      </c>
      <c r="C5376" s="315" t="s">
        <v>550</v>
      </c>
      <c r="D5376" s="316">
        <v>36.5</v>
      </c>
      <c r="E5376" s="314" t="s">
        <v>33628</v>
      </c>
    </row>
    <row r="5377" spans="1:5" ht="14.4">
      <c r="A5377" s="314">
        <v>89795</v>
      </c>
      <c r="B5377" s="314" t="s">
        <v>38999</v>
      </c>
      <c r="C5377" s="315" t="s">
        <v>550</v>
      </c>
      <c r="D5377" s="316">
        <v>39.44</v>
      </c>
      <c r="E5377" s="314" t="s">
        <v>33628</v>
      </c>
    </row>
    <row r="5378" spans="1:5" ht="14.4">
      <c r="A5378" s="314">
        <v>89823</v>
      </c>
      <c r="B5378" s="314" t="s">
        <v>39000</v>
      </c>
      <c r="C5378" s="315" t="s">
        <v>550</v>
      </c>
      <c r="D5378" s="316">
        <v>33.43</v>
      </c>
      <c r="E5378" s="314" t="s">
        <v>33628</v>
      </c>
    </row>
    <row r="5379" spans="1:5" ht="14.4">
      <c r="A5379" s="314">
        <v>89779</v>
      </c>
      <c r="B5379" s="314" t="s">
        <v>39001</v>
      </c>
      <c r="C5379" s="315" t="s">
        <v>550</v>
      </c>
      <c r="D5379" s="316">
        <v>32.51</v>
      </c>
      <c r="E5379" s="314" t="s">
        <v>33628</v>
      </c>
    </row>
    <row r="5380" spans="1:5" ht="14.4">
      <c r="A5380" s="314">
        <v>89857</v>
      </c>
      <c r="B5380" s="314" t="s">
        <v>39002</v>
      </c>
      <c r="C5380" s="315" t="s">
        <v>550</v>
      </c>
      <c r="D5380" s="316">
        <v>35.659999999999997</v>
      </c>
      <c r="E5380" s="314" t="s">
        <v>33628</v>
      </c>
    </row>
    <row r="5381" spans="1:5" ht="14.4">
      <c r="A5381" s="314">
        <v>89814</v>
      </c>
      <c r="B5381" s="314" t="s">
        <v>39003</v>
      </c>
      <c r="C5381" s="315" t="s">
        <v>550</v>
      </c>
      <c r="D5381" s="316">
        <v>15.92</v>
      </c>
      <c r="E5381" s="314" t="s">
        <v>33628</v>
      </c>
    </row>
    <row r="5382" spans="1:5" ht="14.4">
      <c r="A5382" s="314">
        <v>89754</v>
      </c>
      <c r="B5382" s="314" t="s">
        <v>39004</v>
      </c>
      <c r="C5382" s="315" t="s">
        <v>550</v>
      </c>
      <c r="D5382" s="316">
        <v>19.77</v>
      </c>
      <c r="E5382" s="314" t="s">
        <v>33628</v>
      </c>
    </row>
    <row r="5383" spans="1:5" ht="14.4">
      <c r="A5383" s="314">
        <v>89819</v>
      </c>
      <c r="B5383" s="314" t="s">
        <v>39005</v>
      </c>
      <c r="C5383" s="315" t="s">
        <v>550</v>
      </c>
      <c r="D5383" s="316">
        <v>22.82</v>
      </c>
      <c r="E5383" s="314" t="s">
        <v>33628</v>
      </c>
    </row>
    <row r="5384" spans="1:5" ht="14.4">
      <c r="A5384" s="314">
        <v>89776</v>
      </c>
      <c r="B5384" s="314" t="s">
        <v>39006</v>
      </c>
      <c r="C5384" s="315" t="s">
        <v>550</v>
      </c>
      <c r="D5384" s="316">
        <v>24.29</v>
      </c>
      <c r="E5384" s="314" t="s">
        <v>33628</v>
      </c>
    </row>
    <row r="5385" spans="1:5" ht="14.4">
      <c r="A5385" s="314">
        <v>89821</v>
      </c>
      <c r="B5385" s="314" t="s">
        <v>39007</v>
      </c>
      <c r="C5385" s="315" t="s">
        <v>550</v>
      </c>
      <c r="D5385" s="316">
        <v>17.91</v>
      </c>
      <c r="E5385" s="314" t="s">
        <v>33628</v>
      </c>
    </row>
    <row r="5386" spans="1:5" ht="14.4">
      <c r="A5386" s="314">
        <v>89778</v>
      </c>
      <c r="B5386" s="314" t="s">
        <v>39008</v>
      </c>
      <c r="C5386" s="315" t="s">
        <v>550</v>
      </c>
      <c r="D5386" s="316">
        <v>16.989999999999998</v>
      </c>
      <c r="E5386" s="314" t="s">
        <v>33628</v>
      </c>
    </row>
    <row r="5387" spans="1:5" ht="14.4">
      <c r="A5387" s="314">
        <v>89856</v>
      </c>
      <c r="B5387" s="314" t="s">
        <v>39009</v>
      </c>
      <c r="C5387" s="315" t="s">
        <v>550</v>
      </c>
      <c r="D5387" s="316">
        <v>20.14</v>
      </c>
      <c r="E5387" s="314" t="s">
        <v>33628</v>
      </c>
    </row>
    <row r="5388" spans="1:5" ht="14.4">
      <c r="A5388" s="314">
        <v>89752</v>
      </c>
      <c r="B5388" s="314" t="s">
        <v>39010</v>
      </c>
      <c r="C5388" s="315" t="s">
        <v>550</v>
      </c>
      <c r="D5388" s="316">
        <v>7.71</v>
      </c>
      <c r="E5388" s="314" t="s">
        <v>33628</v>
      </c>
    </row>
    <row r="5389" spans="1:5" ht="14.4">
      <c r="A5389" s="314">
        <v>89813</v>
      </c>
      <c r="B5389" s="314" t="s">
        <v>39011</v>
      </c>
      <c r="C5389" s="315" t="s">
        <v>550</v>
      </c>
      <c r="D5389" s="316">
        <v>5.28</v>
      </c>
      <c r="E5389" s="314" t="s">
        <v>33628</v>
      </c>
    </row>
    <row r="5390" spans="1:5" ht="14.4">
      <c r="A5390" s="314">
        <v>89753</v>
      </c>
      <c r="B5390" s="314" t="s">
        <v>39012</v>
      </c>
      <c r="C5390" s="315" t="s">
        <v>550</v>
      </c>
      <c r="D5390" s="316">
        <v>9.2100000000000009</v>
      </c>
      <c r="E5390" s="314" t="s">
        <v>33628</v>
      </c>
    </row>
    <row r="5391" spans="1:5" ht="14.4">
      <c r="A5391" s="314">
        <v>89817</v>
      </c>
      <c r="B5391" s="314" t="s">
        <v>39013</v>
      </c>
      <c r="C5391" s="315" t="s">
        <v>550</v>
      </c>
      <c r="D5391" s="316">
        <v>13.26</v>
      </c>
      <c r="E5391" s="314" t="s">
        <v>33628</v>
      </c>
    </row>
    <row r="5392" spans="1:5" ht="14.4">
      <c r="A5392" s="314">
        <v>89774</v>
      </c>
      <c r="B5392" s="314" t="s">
        <v>39014</v>
      </c>
      <c r="C5392" s="315" t="s">
        <v>550</v>
      </c>
      <c r="D5392" s="316">
        <v>14.76</v>
      </c>
      <c r="E5392" s="314" t="s">
        <v>33628</v>
      </c>
    </row>
    <row r="5393" spans="1:5" ht="14.4">
      <c r="A5393" s="314">
        <v>95693</v>
      </c>
      <c r="B5393" s="314" t="s">
        <v>39015</v>
      </c>
      <c r="C5393" s="315" t="s">
        <v>550</v>
      </c>
      <c r="D5393" s="316">
        <v>46.66</v>
      </c>
      <c r="E5393" s="314" t="s">
        <v>33628</v>
      </c>
    </row>
    <row r="5394" spans="1:5" ht="14.4">
      <c r="A5394" s="314">
        <v>89833</v>
      </c>
      <c r="B5394" s="314" t="s">
        <v>39016</v>
      </c>
      <c r="C5394" s="315" t="s">
        <v>550</v>
      </c>
      <c r="D5394" s="316">
        <v>44.24</v>
      </c>
      <c r="E5394" s="314" t="s">
        <v>33628</v>
      </c>
    </row>
    <row r="5395" spans="1:5" ht="14.4">
      <c r="A5395" s="314">
        <v>89796</v>
      </c>
      <c r="B5395" s="314" t="s">
        <v>39017</v>
      </c>
      <c r="C5395" s="315" t="s">
        <v>550</v>
      </c>
      <c r="D5395" s="316">
        <v>42.41</v>
      </c>
      <c r="E5395" s="314" t="s">
        <v>33628</v>
      </c>
    </row>
    <row r="5396" spans="1:5" ht="14.4">
      <c r="A5396" s="314">
        <v>89860</v>
      </c>
      <c r="B5396" s="314" t="s">
        <v>39018</v>
      </c>
      <c r="C5396" s="315" t="s">
        <v>550</v>
      </c>
      <c r="D5396" s="316">
        <v>48.71</v>
      </c>
      <c r="E5396" s="314" t="s">
        <v>33628</v>
      </c>
    </row>
    <row r="5397" spans="1:5" ht="14.4">
      <c r="A5397" s="314">
        <v>89782</v>
      </c>
      <c r="B5397" s="314" t="s">
        <v>39019</v>
      </c>
      <c r="C5397" s="315" t="s">
        <v>550</v>
      </c>
      <c r="D5397" s="316">
        <v>15.03</v>
      </c>
      <c r="E5397" s="314" t="s">
        <v>33628</v>
      </c>
    </row>
    <row r="5398" spans="1:5" ht="14.4">
      <c r="A5398" s="314">
        <v>89825</v>
      </c>
      <c r="B5398" s="314" t="s">
        <v>39020</v>
      </c>
      <c r="C5398" s="315" t="s">
        <v>550</v>
      </c>
      <c r="D5398" s="316">
        <v>16.55</v>
      </c>
      <c r="E5398" s="314" t="s">
        <v>33628</v>
      </c>
    </row>
    <row r="5399" spans="1:5" ht="14.4">
      <c r="A5399" s="314">
        <v>89784</v>
      </c>
      <c r="B5399" s="314" t="s">
        <v>39021</v>
      </c>
      <c r="C5399" s="315" t="s">
        <v>550</v>
      </c>
      <c r="D5399" s="316">
        <v>24.25</v>
      </c>
      <c r="E5399" s="314" t="s">
        <v>33628</v>
      </c>
    </row>
    <row r="5400" spans="1:5" ht="14.4">
      <c r="A5400" s="314">
        <v>89829</v>
      </c>
      <c r="B5400" s="314" t="s">
        <v>39022</v>
      </c>
      <c r="C5400" s="315" t="s">
        <v>550</v>
      </c>
      <c r="D5400" s="316">
        <v>34.74</v>
      </c>
      <c r="E5400" s="314" t="s">
        <v>33628</v>
      </c>
    </row>
    <row r="5401" spans="1:5" ht="14.4">
      <c r="A5401" s="314">
        <v>89786</v>
      </c>
      <c r="B5401" s="314" t="s">
        <v>39023</v>
      </c>
      <c r="C5401" s="315" t="s">
        <v>550</v>
      </c>
      <c r="D5401" s="316">
        <v>37.68</v>
      </c>
      <c r="E5401" s="314" t="s">
        <v>33628</v>
      </c>
    </row>
    <row r="5402" spans="1:5" ht="14.4">
      <c r="A5402" s="314">
        <v>104352</v>
      </c>
      <c r="B5402" s="314" t="s">
        <v>39024</v>
      </c>
      <c r="C5402" s="315" t="s">
        <v>550</v>
      </c>
      <c r="D5402" s="316">
        <v>38.28</v>
      </c>
      <c r="E5402" s="314" t="s">
        <v>33628</v>
      </c>
    </row>
    <row r="5403" spans="1:5" ht="14.4">
      <c r="A5403" s="314">
        <v>104344</v>
      </c>
      <c r="B5403" s="314" t="s">
        <v>39025</v>
      </c>
      <c r="C5403" s="315" t="s">
        <v>550</v>
      </c>
      <c r="D5403" s="316">
        <v>39.619999999999997</v>
      </c>
      <c r="E5403" s="314" t="s">
        <v>33628</v>
      </c>
    </row>
    <row r="5404" spans="1:5" ht="14.4">
      <c r="A5404" s="314">
        <v>104354</v>
      </c>
      <c r="B5404" s="314" t="s">
        <v>39026</v>
      </c>
      <c r="C5404" s="315" t="s">
        <v>550</v>
      </c>
      <c r="D5404" s="316">
        <v>43.91</v>
      </c>
      <c r="E5404" s="314" t="s">
        <v>33628</v>
      </c>
    </row>
    <row r="5405" spans="1:5" ht="14.4">
      <c r="A5405" s="314">
        <v>104346</v>
      </c>
      <c r="B5405" s="314" t="s">
        <v>39027</v>
      </c>
      <c r="C5405" s="315" t="s">
        <v>550</v>
      </c>
      <c r="D5405" s="316">
        <v>43.67</v>
      </c>
      <c r="E5405" s="314" t="s">
        <v>33628</v>
      </c>
    </row>
    <row r="5406" spans="1:5" ht="14.4">
      <c r="A5406" s="314">
        <v>104356</v>
      </c>
      <c r="B5406" s="314" t="s">
        <v>39028</v>
      </c>
      <c r="C5406" s="315" t="s">
        <v>550</v>
      </c>
      <c r="D5406" s="316">
        <v>26.97</v>
      </c>
      <c r="E5406" s="314" t="s">
        <v>33628</v>
      </c>
    </row>
    <row r="5407" spans="1:5" ht="14.4">
      <c r="A5407" s="314">
        <v>104348</v>
      </c>
      <c r="B5407" s="314" t="s">
        <v>39029</v>
      </c>
      <c r="C5407" s="315" t="s">
        <v>550</v>
      </c>
      <c r="D5407" s="316">
        <v>9.6</v>
      </c>
      <c r="E5407" s="314" t="s">
        <v>33628</v>
      </c>
    </row>
    <row r="5408" spans="1:5" ht="14.4">
      <c r="A5408" s="314">
        <v>104351</v>
      </c>
      <c r="B5408" s="314" t="s">
        <v>39030</v>
      </c>
      <c r="C5408" s="315" t="s">
        <v>550</v>
      </c>
      <c r="D5408" s="316">
        <v>20.149999999999999</v>
      </c>
      <c r="E5408" s="314" t="s">
        <v>33628</v>
      </c>
    </row>
    <row r="5409" spans="1:5" ht="14.4">
      <c r="A5409" s="314">
        <v>89800</v>
      </c>
      <c r="B5409" s="314" t="s">
        <v>39031</v>
      </c>
      <c r="C5409" s="315" t="s">
        <v>449</v>
      </c>
      <c r="D5409" s="316">
        <v>28.09</v>
      </c>
      <c r="E5409" s="314" t="s">
        <v>33628</v>
      </c>
    </row>
    <row r="5410" spans="1:5" ht="14.4">
      <c r="A5410" s="314">
        <v>89714</v>
      </c>
      <c r="B5410" s="314" t="s">
        <v>39032</v>
      </c>
      <c r="C5410" s="315" t="s">
        <v>449</v>
      </c>
      <c r="D5410" s="316">
        <v>38.21</v>
      </c>
      <c r="E5410" s="314" t="s">
        <v>33628</v>
      </c>
    </row>
    <row r="5411" spans="1:5" ht="14.4">
      <c r="A5411" s="314">
        <v>89848</v>
      </c>
      <c r="B5411" s="314" t="s">
        <v>39033</v>
      </c>
      <c r="C5411" s="315" t="s">
        <v>449</v>
      </c>
      <c r="D5411" s="316">
        <v>26.78</v>
      </c>
      <c r="E5411" s="314" t="s">
        <v>33628</v>
      </c>
    </row>
    <row r="5412" spans="1:5" ht="14.4">
      <c r="A5412" s="314">
        <v>89849</v>
      </c>
      <c r="B5412" s="314" t="s">
        <v>39034</v>
      </c>
      <c r="C5412" s="315" t="s">
        <v>449</v>
      </c>
      <c r="D5412" s="316">
        <v>52.41</v>
      </c>
      <c r="E5412" s="314" t="s">
        <v>33628</v>
      </c>
    </row>
    <row r="5413" spans="1:5" ht="14.4">
      <c r="A5413" s="314">
        <v>89711</v>
      </c>
      <c r="B5413" s="314" t="s">
        <v>39035</v>
      </c>
      <c r="C5413" s="315" t="s">
        <v>449</v>
      </c>
      <c r="D5413" s="316">
        <v>22.21</v>
      </c>
      <c r="E5413" s="314" t="s">
        <v>33628</v>
      </c>
    </row>
    <row r="5414" spans="1:5" ht="14.4">
      <c r="A5414" s="314">
        <v>89798</v>
      </c>
      <c r="B5414" s="314" t="s">
        <v>39036</v>
      </c>
      <c r="C5414" s="315" t="s">
        <v>449</v>
      </c>
      <c r="D5414" s="316">
        <v>12.01</v>
      </c>
      <c r="E5414" s="314" t="s">
        <v>33628</v>
      </c>
    </row>
    <row r="5415" spans="1:5" ht="14.4">
      <c r="A5415" s="314">
        <v>89712</v>
      </c>
      <c r="B5415" s="314" t="s">
        <v>39037</v>
      </c>
      <c r="C5415" s="315" t="s">
        <v>449</v>
      </c>
      <c r="D5415" s="316">
        <v>27.43</v>
      </c>
      <c r="E5415" s="314" t="s">
        <v>33628</v>
      </c>
    </row>
    <row r="5416" spans="1:5" ht="14.4">
      <c r="A5416" s="314">
        <v>89799</v>
      </c>
      <c r="B5416" s="314" t="s">
        <v>39038</v>
      </c>
      <c r="C5416" s="315" t="s">
        <v>449</v>
      </c>
      <c r="D5416" s="316">
        <v>21.17</v>
      </c>
      <c r="E5416" s="314" t="s">
        <v>33628</v>
      </c>
    </row>
    <row r="5417" spans="1:5" ht="14.4">
      <c r="A5417" s="314">
        <v>89713</v>
      </c>
      <c r="B5417" s="314" t="s">
        <v>39039</v>
      </c>
      <c r="C5417" s="315" t="s">
        <v>449</v>
      </c>
      <c r="D5417" s="316">
        <v>33.96</v>
      </c>
      <c r="E5417" s="314" t="s">
        <v>33628</v>
      </c>
    </row>
    <row r="5418" spans="1:5" ht="14.4">
      <c r="A5418" s="314">
        <v>89376</v>
      </c>
      <c r="B5418" s="314" t="s">
        <v>39040</v>
      </c>
      <c r="C5418" s="315" t="s">
        <v>550</v>
      </c>
      <c r="D5418" s="316">
        <v>5.91</v>
      </c>
      <c r="E5418" s="314" t="s">
        <v>33628</v>
      </c>
    </row>
    <row r="5419" spans="1:5" ht="14.4">
      <c r="A5419" s="314">
        <v>89429</v>
      </c>
      <c r="B5419" s="314" t="s">
        <v>39041</v>
      </c>
      <c r="C5419" s="315" t="s">
        <v>550</v>
      </c>
      <c r="D5419" s="316">
        <v>6.33</v>
      </c>
      <c r="E5419" s="314" t="s">
        <v>33628</v>
      </c>
    </row>
    <row r="5420" spans="1:5" ht="14.4">
      <c r="A5420" s="314">
        <v>89383</v>
      </c>
      <c r="B5420" s="314" t="s">
        <v>39042</v>
      </c>
      <c r="C5420" s="315" t="s">
        <v>550</v>
      </c>
      <c r="D5420" s="316">
        <v>6.89</v>
      </c>
      <c r="E5420" s="314" t="s">
        <v>33628</v>
      </c>
    </row>
    <row r="5421" spans="1:5" ht="14.4">
      <c r="A5421" s="314">
        <v>89553</v>
      </c>
      <c r="B5421" s="314" t="s">
        <v>39043</v>
      </c>
      <c r="C5421" s="315" t="s">
        <v>550</v>
      </c>
      <c r="D5421" s="316">
        <v>5.58</v>
      </c>
      <c r="E5421" s="314" t="s">
        <v>33628</v>
      </c>
    </row>
    <row r="5422" spans="1:5" ht="14.4">
      <c r="A5422" s="314">
        <v>89436</v>
      </c>
      <c r="B5422" s="314" t="s">
        <v>39044</v>
      </c>
      <c r="C5422" s="315" t="s">
        <v>550</v>
      </c>
      <c r="D5422" s="316">
        <v>8.25</v>
      </c>
      <c r="E5422" s="314" t="s">
        <v>33628</v>
      </c>
    </row>
    <row r="5423" spans="1:5" ht="14.4">
      <c r="A5423" s="314">
        <v>89391</v>
      </c>
      <c r="B5423" s="314" t="s">
        <v>39045</v>
      </c>
      <c r="C5423" s="315" t="s">
        <v>550</v>
      </c>
      <c r="D5423" s="316">
        <v>8.91</v>
      </c>
      <c r="E5423" s="314" t="s">
        <v>33628</v>
      </c>
    </row>
    <row r="5424" spans="1:5" ht="14.4">
      <c r="A5424" s="314">
        <v>89570</v>
      </c>
      <c r="B5424" s="314" t="s">
        <v>39046</v>
      </c>
      <c r="C5424" s="315" t="s">
        <v>550</v>
      </c>
      <c r="D5424" s="316">
        <v>10.4</v>
      </c>
      <c r="E5424" s="314" t="s">
        <v>33628</v>
      </c>
    </row>
    <row r="5425" spans="1:5" ht="14.4">
      <c r="A5425" s="314">
        <v>103994</v>
      </c>
      <c r="B5425" s="314" t="s">
        <v>39047</v>
      </c>
      <c r="C5425" s="315" t="s">
        <v>550</v>
      </c>
      <c r="D5425" s="316">
        <v>13.41</v>
      </c>
      <c r="E5425" s="314" t="s">
        <v>33628</v>
      </c>
    </row>
    <row r="5426" spans="1:5" ht="14.4">
      <c r="A5426" s="314">
        <v>89572</v>
      </c>
      <c r="B5426" s="314" t="s">
        <v>39048</v>
      </c>
      <c r="C5426" s="315" t="s">
        <v>550</v>
      </c>
      <c r="D5426" s="316">
        <v>8.16</v>
      </c>
      <c r="E5426" s="314" t="s">
        <v>33628</v>
      </c>
    </row>
    <row r="5427" spans="1:5" ht="14.4">
      <c r="A5427" s="314">
        <v>103992</v>
      </c>
      <c r="B5427" s="314" t="s">
        <v>39049</v>
      </c>
      <c r="C5427" s="315" t="s">
        <v>550</v>
      </c>
      <c r="D5427" s="316">
        <v>11.27</v>
      </c>
      <c r="E5427" s="314" t="s">
        <v>33628</v>
      </c>
    </row>
    <row r="5428" spans="1:5" ht="14.4">
      <c r="A5428" s="314">
        <v>89596</v>
      </c>
      <c r="B5428" s="314" t="s">
        <v>39050</v>
      </c>
      <c r="C5428" s="315" t="s">
        <v>550</v>
      </c>
      <c r="D5428" s="316">
        <v>9.77</v>
      </c>
      <c r="E5428" s="314" t="s">
        <v>33628</v>
      </c>
    </row>
    <row r="5429" spans="1:5" ht="14.4">
      <c r="A5429" s="314">
        <v>104001</v>
      </c>
      <c r="B5429" s="314" t="s">
        <v>39051</v>
      </c>
      <c r="C5429" s="315" t="s">
        <v>550</v>
      </c>
      <c r="D5429" s="316">
        <v>13.41</v>
      </c>
      <c r="E5429" s="314" t="s">
        <v>33628</v>
      </c>
    </row>
    <row r="5430" spans="1:5" ht="14.4">
      <c r="A5430" s="314">
        <v>89595</v>
      </c>
      <c r="B5430" s="314" t="s">
        <v>39052</v>
      </c>
      <c r="C5430" s="315" t="s">
        <v>550</v>
      </c>
      <c r="D5430" s="316">
        <v>12.95</v>
      </c>
      <c r="E5430" s="314" t="s">
        <v>33628</v>
      </c>
    </row>
    <row r="5431" spans="1:5" ht="14.4">
      <c r="A5431" s="314">
        <v>104002</v>
      </c>
      <c r="B5431" s="314" t="s">
        <v>39053</v>
      </c>
      <c r="C5431" s="315" t="s">
        <v>550</v>
      </c>
      <c r="D5431" s="316">
        <v>16.329999999999998</v>
      </c>
      <c r="E5431" s="314" t="s">
        <v>33628</v>
      </c>
    </row>
    <row r="5432" spans="1:5" ht="14.4">
      <c r="A5432" s="314">
        <v>89610</v>
      </c>
      <c r="B5432" s="314" t="s">
        <v>39054</v>
      </c>
      <c r="C5432" s="315" t="s">
        <v>550</v>
      </c>
      <c r="D5432" s="316">
        <v>17.48</v>
      </c>
      <c r="E5432" s="314" t="s">
        <v>33628</v>
      </c>
    </row>
    <row r="5433" spans="1:5" ht="14.4">
      <c r="A5433" s="314">
        <v>89613</v>
      </c>
      <c r="B5433" s="314" t="s">
        <v>39055</v>
      </c>
      <c r="C5433" s="315" t="s">
        <v>550</v>
      </c>
      <c r="D5433" s="316">
        <v>26.71</v>
      </c>
      <c r="E5433" s="314" t="s">
        <v>33628</v>
      </c>
    </row>
    <row r="5434" spans="1:5" ht="14.4">
      <c r="A5434" s="314">
        <v>89616</v>
      </c>
      <c r="B5434" s="314" t="s">
        <v>39056</v>
      </c>
      <c r="C5434" s="315" t="s">
        <v>550</v>
      </c>
      <c r="D5434" s="316">
        <v>35.409999999999997</v>
      </c>
      <c r="E5434" s="314" t="s">
        <v>33628</v>
      </c>
    </row>
    <row r="5435" spans="1:5" ht="14.4">
      <c r="A5435" s="314">
        <v>103967</v>
      </c>
      <c r="B5435" s="314" t="s">
        <v>39057</v>
      </c>
      <c r="C5435" s="315" t="s">
        <v>550</v>
      </c>
      <c r="D5435" s="316">
        <v>10.68</v>
      </c>
      <c r="E5435" s="314" t="s">
        <v>33628</v>
      </c>
    </row>
    <row r="5436" spans="1:5" ht="14.4">
      <c r="A5436" s="314">
        <v>104003</v>
      </c>
      <c r="B5436" s="314" t="s">
        <v>39058</v>
      </c>
      <c r="C5436" s="315" t="s">
        <v>550</v>
      </c>
      <c r="D5436" s="316">
        <v>14.06</v>
      </c>
      <c r="E5436" s="314" t="s">
        <v>33628</v>
      </c>
    </row>
    <row r="5437" spans="1:5" ht="14.4">
      <c r="A5437" s="314">
        <v>103952</v>
      </c>
      <c r="B5437" s="314" t="s">
        <v>39059</v>
      </c>
      <c r="C5437" s="315" t="s">
        <v>550</v>
      </c>
      <c r="D5437" s="316">
        <v>6.08</v>
      </c>
      <c r="E5437" s="314" t="s">
        <v>33628</v>
      </c>
    </row>
    <row r="5438" spans="1:5" ht="14.4">
      <c r="A5438" s="314">
        <v>103947</v>
      </c>
      <c r="B5438" s="314" t="s">
        <v>39060</v>
      </c>
      <c r="C5438" s="315" t="s">
        <v>550</v>
      </c>
      <c r="D5438" s="316">
        <v>6.64</v>
      </c>
      <c r="E5438" s="314" t="s">
        <v>33628</v>
      </c>
    </row>
    <row r="5439" spans="1:5" ht="14.4">
      <c r="A5439" s="314">
        <v>103957</v>
      </c>
      <c r="B5439" s="314" t="s">
        <v>39061</v>
      </c>
      <c r="C5439" s="315" t="s">
        <v>550</v>
      </c>
      <c r="D5439" s="316">
        <v>4.88</v>
      </c>
      <c r="E5439" s="314" t="s">
        <v>33628</v>
      </c>
    </row>
    <row r="5440" spans="1:5" ht="14.4">
      <c r="A5440" s="314">
        <v>103953</v>
      </c>
      <c r="B5440" s="314" t="s">
        <v>39062</v>
      </c>
      <c r="C5440" s="315" t="s">
        <v>550</v>
      </c>
      <c r="D5440" s="316">
        <v>7.55</v>
      </c>
      <c r="E5440" s="314" t="s">
        <v>33628</v>
      </c>
    </row>
    <row r="5441" spans="1:5" ht="14.4">
      <c r="A5441" s="314">
        <v>103948</v>
      </c>
      <c r="B5441" s="314" t="s">
        <v>39063</v>
      </c>
      <c r="C5441" s="315" t="s">
        <v>550</v>
      </c>
      <c r="D5441" s="316">
        <v>8.2100000000000009</v>
      </c>
      <c r="E5441" s="314" t="s">
        <v>33628</v>
      </c>
    </row>
    <row r="5442" spans="1:5" ht="14.4">
      <c r="A5442" s="314">
        <v>103958</v>
      </c>
      <c r="B5442" s="314" t="s">
        <v>39064</v>
      </c>
      <c r="C5442" s="315" t="s">
        <v>550</v>
      </c>
      <c r="D5442" s="316">
        <v>9.48</v>
      </c>
      <c r="E5442" s="314" t="s">
        <v>33628</v>
      </c>
    </row>
    <row r="5443" spans="1:5" ht="14.4">
      <c r="A5443" s="314">
        <v>104009</v>
      </c>
      <c r="B5443" s="314" t="s">
        <v>39065</v>
      </c>
      <c r="C5443" s="315" t="s">
        <v>550</v>
      </c>
      <c r="D5443" s="316">
        <v>13.07</v>
      </c>
      <c r="E5443" s="314" t="s">
        <v>33628</v>
      </c>
    </row>
    <row r="5444" spans="1:5" ht="14.4">
      <c r="A5444" s="314">
        <v>103959</v>
      </c>
      <c r="B5444" s="314" t="s">
        <v>39066</v>
      </c>
      <c r="C5444" s="315" t="s">
        <v>550</v>
      </c>
      <c r="D5444" s="316">
        <v>13.83</v>
      </c>
      <c r="E5444" s="314" t="s">
        <v>33628</v>
      </c>
    </row>
    <row r="5445" spans="1:5" ht="14.4">
      <c r="A5445" s="314">
        <v>103962</v>
      </c>
      <c r="B5445" s="314" t="s">
        <v>39067</v>
      </c>
      <c r="C5445" s="315" t="s">
        <v>550</v>
      </c>
      <c r="D5445" s="316">
        <v>6.04</v>
      </c>
      <c r="E5445" s="314" t="s">
        <v>33628</v>
      </c>
    </row>
    <row r="5446" spans="1:5" ht="14.4">
      <c r="A5446" s="314">
        <v>103954</v>
      </c>
      <c r="B5446" s="314" t="s">
        <v>39068</v>
      </c>
      <c r="C5446" s="315" t="s">
        <v>550</v>
      </c>
      <c r="D5446" s="316">
        <v>8.61</v>
      </c>
      <c r="E5446" s="314" t="s">
        <v>33628</v>
      </c>
    </row>
    <row r="5447" spans="1:5" ht="14.4">
      <c r="A5447" s="314">
        <v>103949</v>
      </c>
      <c r="B5447" s="314" t="s">
        <v>39069</v>
      </c>
      <c r="C5447" s="315" t="s">
        <v>550</v>
      </c>
      <c r="D5447" s="316">
        <v>9.25</v>
      </c>
      <c r="E5447" s="314" t="s">
        <v>33628</v>
      </c>
    </row>
    <row r="5448" spans="1:5" ht="14.4">
      <c r="A5448" s="314">
        <v>103964</v>
      </c>
      <c r="B5448" s="314" t="s">
        <v>39070</v>
      </c>
      <c r="C5448" s="315" t="s">
        <v>550</v>
      </c>
      <c r="D5448" s="316">
        <v>7.64</v>
      </c>
      <c r="E5448" s="314" t="s">
        <v>33628</v>
      </c>
    </row>
    <row r="5449" spans="1:5" ht="14.4">
      <c r="A5449" s="314">
        <v>104014</v>
      </c>
      <c r="B5449" s="314" t="s">
        <v>39071</v>
      </c>
      <c r="C5449" s="315" t="s">
        <v>550</v>
      </c>
      <c r="D5449" s="316">
        <v>10.54</v>
      </c>
      <c r="E5449" s="314" t="s">
        <v>33628</v>
      </c>
    </row>
    <row r="5450" spans="1:5" ht="14.4">
      <c r="A5450" s="314">
        <v>103966</v>
      </c>
      <c r="B5450" s="314" t="s">
        <v>39072</v>
      </c>
      <c r="C5450" s="315" t="s">
        <v>550</v>
      </c>
      <c r="D5450" s="316">
        <v>8.98</v>
      </c>
      <c r="E5450" s="314" t="s">
        <v>33628</v>
      </c>
    </row>
    <row r="5451" spans="1:5" ht="14.4">
      <c r="A5451" s="314">
        <v>103999</v>
      </c>
      <c r="B5451" s="314" t="s">
        <v>39073</v>
      </c>
      <c r="C5451" s="315" t="s">
        <v>550</v>
      </c>
      <c r="D5451" s="316">
        <v>12.16</v>
      </c>
      <c r="E5451" s="314" t="s">
        <v>33628</v>
      </c>
    </row>
    <row r="5452" spans="1:5" ht="14.4">
      <c r="A5452" s="314">
        <v>103968</v>
      </c>
      <c r="B5452" s="314" t="s">
        <v>39074</v>
      </c>
      <c r="C5452" s="315" t="s">
        <v>550</v>
      </c>
      <c r="D5452" s="316">
        <v>14.81</v>
      </c>
      <c r="E5452" s="314" t="s">
        <v>33628</v>
      </c>
    </row>
    <row r="5453" spans="1:5" ht="14.4">
      <c r="A5453" s="314">
        <v>103969</v>
      </c>
      <c r="B5453" s="314" t="s">
        <v>39075</v>
      </c>
      <c r="C5453" s="315" t="s">
        <v>550</v>
      </c>
      <c r="D5453" s="316">
        <v>17.36</v>
      </c>
      <c r="E5453" s="314" t="s">
        <v>33628</v>
      </c>
    </row>
    <row r="5454" spans="1:5" ht="14.4">
      <c r="A5454" s="314">
        <v>103971</v>
      </c>
      <c r="B5454" s="314" t="s">
        <v>39076</v>
      </c>
      <c r="C5454" s="315" t="s">
        <v>550</v>
      </c>
      <c r="D5454" s="316">
        <v>21.95</v>
      </c>
      <c r="E5454" s="314" t="s">
        <v>33628</v>
      </c>
    </row>
    <row r="5455" spans="1:5" ht="14.4">
      <c r="A5455" s="314">
        <v>103972</v>
      </c>
      <c r="B5455" s="314" t="s">
        <v>39077</v>
      </c>
      <c r="C5455" s="315" t="s">
        <v>550</v>
      </c>
      <c r="D5455" s="316">
        <v>25.39</v>
      </c>
      <c r="E5455" s="314" t="s">
        <v>33628</v>
      </c>
    </row>
    <row r="5456" spans="1:5" ht="14.4">
      <c r="A5456" s="314">
        <v>103993</v>
      </c>
      <c r="B5456" s="314" t="s">
        <v>39078</v>
      </c>
      <c r="C5456" s="315" t="s">
        <v>550</v>
      </c>
      <c r="D5456" s="316">
        <v>9.93</v>
      </c>
      <c r="E5456" s="314" t="s">
        <v>33628</v>
      </c>
    </row>
    <row r="5457" spans="1:5" ht="14.4">
      <c r="A5457" s="314">
        <v>89407</v>
      </c>
      <c r="B5457" s="314" t="s">
        <v>39079</v>
      </c>
      <c r="C5457" s="315" t="s">
        <v>550</v>
      </c>
      <c r="D5457" s="316">
        <v>9.11</v>
      </c>
      <c r="E5457" s="314" t="s">
        <v>33628</v>
      </c>
    </row>
    <row r="5458" spans="1:5" ht="14.4">
      <c r="A5458" s="314">
        <v>89361</v>
      </c>
      <c r="B5458" s="314" t="s">
        <v>39080</v>
      </c>
      <c r="C5458" s="315" t="s">
        <v>550</v>
      </c>
      <c r="D5458" s="316">
        <v>9.8800000000000008</v>
      </c>
      <c r="E5458" s="314" t="s">
        <v>33628</v>
      </c>
    </row>
    <row r="5459" spans="1:5" ht="14.4">
      <c r="A5459" s="314">
        <v>89490</v>
      </c>
      <c r="B5459" s="314" t="s">
        <v>39081</v>
      </c>
      <c r="C5459" s="315" t="s">
        <v>550</v>
      </c>
      <c r="D5459" s="316">
        <v>6.98</v>
      </c>
      <c r="E5459" s="314" t="s">
        <v>33628</v>
      </c>
    </row>
    <row r="5460" spans="1:5" ht="14.4">
      <c r="A5460" s="314">
        <v>89411</v>
      </c>
      <c r="B5460" s="314" t="s">
        <v>39082</v>
      </c>
      <c r="C5460" s="315" t="s">
        <v>550</v>
      </c>
      <c r="D5460" s="316">
        <v>10.67</v>
      </c>
      <c r="E5460" s="314" t="s">
        <v>33628</v>
      </c>
    </row>
    <row r="5461" spans="1:5" ht="14.4">
      <c r="A5461" s="314">
        <v>89365</v>
      </c>
      <c r="B5461" s="314" t="s">
        <v>39083</v>
      </c>
      <c r="C5461" s="315" t="s">
        <v>550</v>
      </c>
      <c r="D5461" s="316">
        <v>11.57</v>
      </c>
      <c r="E5461" s="314" t="s">
        <v>33628</v>
      </c>
    </row>
    <row r="5462" spans="1:5" ht="14.4">
      <c r="A5462" s="314">
        <v>89496</v>
      </c>
      <c r="B5462" s="314" t="s">
        <v>39084</v>
      </c>
      <c r="C5462" s="315" t="s">
        <v>550</v>
      </c>
      <c r="D5462" s="316">
        <v>9.8699999999999992</v>
      </c>
      <c r="E5462" s="314" t="s">
        <v>33628</v>
      </c>
    </row>
    <row r="5463" spans="1:5" ht="14.4">
      <c r="A5463" s="314">
        <v>89416</v>
      </c>
      <c r="B5463" s="314" t="s">
        <v>39085</v>
      </c>
      <c r="C5463" s="315" t="s">
        <v>550</v>
      </c>
      <c r="D5463" s="316">
        <v>14.17</v>
      </c>
      <c r="E5463" s="314" t="s">
        <v>33628</v>
      </c>
    </row>
    <row r="5464" spans="1:5" ht="14.4">
      <c r="A5464" s="314">
        <v>89370</v>
      </c>
      <c r="B5464" s="314" t="s">
        <v>39086</v>
      </c>
      <c r="C5464" s="315" t="s">
        <v>550</v>
      </c>
      <c r="D5464" s="316">
        <v>15.25</v>
      </c>
      <c r="E5464" s="314" t="s">
        <v>33628</v>
      </c>
    </row>
    <row r="5465" spans="1:5" ht="14.4">
      <c r="A5465" s="314">
        <v>89500</v>
      </c>
      <c r="B5465" s="314" t="s">
        <v>39087</v>
      </c>
      <c r="C5465" s="315" t="s">
        <v>550</v>
      </c>
      <c r="D5465" s="316">
        <v>12.07</v>
      </c>
      <c r="E5465" s="314" t="s">
        <v>33628</v>
      </c>
    </row>
    <row r="5466" spans="1:5" ht="14.4">
      <c r="A5466" s="314">
        <v>103983</v>
      </c>
      <c r="B5466" s="314" t="s">
        <v>39088</v>
      </c>
      <c r="C5466" s="315" t="s">
        <v>550</v>
      </c>
      <c r="D5466" s="316">
        <v>17</v>
      </c>
      <c r="E5466" s="314" t="s">
        <v>33628</v>
      </c>
    </row>
    <row r="5467" spans="1:5" ht="14.4">
      <c r="A5467" s="314">
        <v>89504</v>
      </c>
      <c r="B5467" s="314" t="s">
        <v>39089</v>
      </c>
      <c r="C5467" s="315" t="s">
        <v>550</v>
      </c>
      <c r="D5467" s="316">
        <v>17.399999999999999</v>
      </c>
      <c r="E5467" s="314" t="s">
        <v>33628</v>
      </c>
    </row>
    <row r="5468" spans="1:5" ht="14.4">
      <c r="A5468" s="314">
        <v>103987</v>
      </c>
      <c r="B5468" s="314" t="s">
        <v>39090</v>
      </c>
      <c r="C5468" s="315" t="s">
        <v>550</v>
      </c>
      <c r="D5468" s="316">
        <v>23.18</v>
      </c>
      <c r="E5468" s="314" t="s">
        <v>33628</v>
      </c>
    </row>
    <row r="5469" spans="1:5" ht="14.4">
      <c r="A5469" s="314">
        <v>89510</v>
      </c>
      <c r="B5469" s="314" t="s">
        <v>39091</v>
      </c>
      <c r="C5469" s="315" t="s">
        <v>550</v>
      </c>
      <c r="D5469" s="316">
        <v>24.33</v>
      </c>
      <c r="E5469" s="314" t="s">
        <v>33628</v>
      </c>
    </row>
    <row r="5470" spans="1:5" ht="14.4">
      <c r="A5470" s="314">
        <v>89519</v>
      </c>
      <c r="B5470" s="314" t="s">
        <v>39092</v>
      </c>
      <c r="C5470" s="315" t="s">
        <v>550</v>
      </c>
      <c r="D5470" s="316">
        <v>41.3</v>
      </c>
      <c r="E5470" s="314" t="s">
        <v>33628</v>
      </c>
    </row>
    <row r="5471" spans="1:5" ht="14.4">
      <c r="A5471" s="314">
        <v>89527</v>
      </c>
      <c r="B5471" s="314" t="s">
        <v>39093</v>
      </c>
      <c r="C5471" s="315" t="s">
        <v>550</v>
      </c>
      <c r="D5471" s="316">
        <v>49.54</v>
      </c>
      <c r="E5471" s="314" t="s">
        <v>33628</v>
      </c>
    </row>
    <row r="5472" spans="1:5" ht="14.4">
      <c r="A5472" s="314">
        <v>89406</v>
      </c>
      <c r="B5472" s="314" t="s">
        <v>39094</v>
      </c>
      <c r="C5472" s="315" t="s">
        <v>550</v>
      </c>
      <c r="D5472" s="316">
        <v>9.0500000000000007</v>
      </c>
      <c r="E5472" s="314" t="s">
        <v>33628</v>
      </c>
    </row>
    <row r="5473" spans="1:5" ht="14.4">
      <c r="A5473" s="314">
        <v>89360</v>
      </c>
      <c r="B5473" s="314" t="s">
        <v>39095</v>
      </c>
      <c r="C5473" s="315" t="s">
        <v>550</v>
      </c>
      <c r="D5473" s="316">
        <v>9.82</v>
      </c>
      <c r="E5473" s="314" t="s">
        <v>33628</v>
      </c>
    </row>
    <row r="5474" spans="1:5" ht="14.4">
      <c r="A5474" s="314">
        <v>89489</v>
      </c>
      <c r="B5474" s="314" t="s">
        <v>39096</v>
      </c>
      <c r="C5474" s="315" t="s">
        <v>550</v>
      </c>
      <c r="D5474" s="316">
        <v>7.43</v>
      </c>
      <c r="E5474" s="314" t="s">
        <v>33628</v>
      </c>
    </row>
    <row r="5475" spans="1:5" ht="14.4">
      <c r="A5475" s="314">
        <v>89410</v>
      </c>
      <c r="B5475" s="314" t="s">
        <v>39097</v>
      </c>
      <c r="C5475" s="315" t="s">
        <v>550</v>
      </c>
      <c r="D5475" s="316">
        <v>11.12</v>
      </c>
      <c r="E5475" s="314" t="s">
        <v>33628</v>
      </c>
    </row>
    <row r="5476" spans="1:5" ht="14.4">
      <c r="A5476" s="314">
        <v>89364</v>
      </c>
      <c r="B5476" s="314" t="s">
        <v>39098</v>
      </c>
      <c r="C5476" s="315" t="s">
        <v>550</v>
      </c>
      <c r="D5476" s="316">
        <v>12.02</v>
      </c>
      <c r="E5476" s="314" t="s">
        <v>33628</v>
      </c>
    </row>
    <row r="5477" spans="1:5" ht="14.4">
      <c r="A5477" s="314">
        <v>89494</v>
      </c>
      <c r="B5477" s="314" t="s">
        <v>39099</v>
      </c>
      <c r="C5477" s="315" t="s">
        <v>550</v>
      </c>
      <c r="D5477" s="316">
        <v>11.54</v>
      </c>
      <c r="E5477" s="314" t="s">
        <v>33628</v>
      </c>
    </row>
    <row r="5478" spans="1:5" ht="14.4">
      <c r="A5478" s="314">
        <v>89415</v>
      </c>
      <c r="B5478" s="314" t="s">
        <v>39100</v>
      </c>
      <c r="C5478" s="315" t="s">
        <v>550</v>
      </c>
      <c r="D5478" s="316">
        <v>15.84</v>
      </c>
      <c r="E5478" s="314" t="s">
        <v>33628</v>
      </c>
    </row>
    <row r="5479" spans="1:5" ht="14.4">
      <c r="A5479" s="314">
        <v>89369</v>
      </c>
      <c r="B5479" s="314" t="s">
        <v>39101</v>
      </c>
      <c r="C5479" s="315" t="s">
        <v>550</v>
      </c>
      <c r="D5479" s="316">
        <v>16.920000000000002</v>
      </c>
      <c r="E5479" s="314" t="s">
        <v>33628</v>
      </c>
    </row>
    <row r="5480" spans="1:5" ht="14.4">
      <c r="A5480" s="314">
        <v>89499</v>
      </c>
      <c r="B5480" s="314" t="s">
        <v>39102</v>
      </c>
      <c r="C5480" s="315" t="s">
        <v>550</v>
      </c>
      <c r="D5480" s="316">
        <v>17.600000000000001</v>
      </c>
      <c r="E5480" s="314" t="s">
        <v>33628</v>
      </c>
    </row>
    <row r="5481" spans="1:5" ht="14.4">
      <c r="A5481" s="314">
        <v>103982</v>
      </c>
      <c r="B5481" s="314" t="s">
        <v>39103</v>
      </c>
      <c r="C5481" s="315" t="s">
        <v>550</v>
      </c>
      <c r="D5481" s="316">
        <v>22.53</v>
      </c>
      <c r="E5481" s="314" t="s">
        <v>33628</v>
      </c>
    </row>
    <row r="5482" spans="1:5" ht="14.4">
      <c r="A5482" s="314">
        <v>89503</v>
      </c>
      <c r="B5482" s="314" t="s">
        <v>39104</v>
      </c>
      <c r="C5482" s="315" t="s">
        <v>550</v>
      </c>
      <c r="D5482" s="316">
        <v>20.56</v>
      </c>
      <c r="E5482" s="314" t="s">
        <v>33628</v>
      </c>
    </row>
    <row r="5483" spans="1:5" ht="14.4">
      <c r="A5483" s="314">
        <v>103986</v>
      </c>
      <c r="B5483" s="314" t="s">
        <v>39105</v>
      </c>
      <c r="C5483" s="315" t="s">
        <v>550</v>
      </c>
      <c r="D5483" s="316">
        <v>26.34</v>
      </c>
      <c r="E5483" s="314" t="s">
        <v>33628</v>
      </c>
    </row>
    <row r="5484" spans="1:5" ht="14.4">
      <c r="A5484" s="314">
        <v>89507</v>
      </c>
      <c r="B5484" s="314" t="s">
        <v>39106</v>
      </c>
      <c r="C5484" s="315" t="s">
        <v>550</v>
      </c>
      <c r="D5484" s="316">
        <v>40.36</v>
      </c>
      <c r="E5484" s="314" t="s">
        <v>33628</v>
      </c>
    </row>
    <row r="5485" spans="1:5" ht="14.4">
      <c r="A5485" s="314">
        <v>89517</v>
      </c>
      <c r="B5485" s="314" t="s">
        <v>39107</v>
      </c>
      <c r="C5485" s="315" t="s">
        <v>550</v>
      </c>
      <c r="D5485" s="316">
        <v>59.23</v>
      </c>
      <c r="E5485" s="314" t="s">
        <v>33628</v>
      </c>
    </row>
    <row r="5486" spans="1:5" ht="14.4">
      <c r="A5486" s="314">
        <v>89525</v>
      </c>
      <c r="B5486" s="314" t="s">
        <v>39108</v>
      </c>
      <c r="C5486" s="315" t="s">
        <v>550</v>
      </c>
      <c r="D5486" s="316">
        <v>74.08</v>
      </c>
      <c r="E5486" s="314" t="s">
        <v>33628</v>
      </c>
    </row>
    <row r="5487" spans="1:5" ht="14.4">
      <c r="A5487" s="314">
        <v>89423</v>
      </c>
      <c r="B5487" s="314" t="s">
        <v>39109</v>
      </c>
      <c r="C5487" s="315" t="s">
        <v>550</v>
      </c>
      <c r="D5487" s="316">
        <v>9.2200000000000006</v>
      </c>
      <c r="E5487" s="314" t="s">
        <v>33628</v>
      </c>
    </row>
    <row r="5488" spans="1:5" ht="14.4">
      <c r="A5488" s="314">
        <v>89377</v>
      </c>
      <c r="B5488" s="314" t="s">
        <v>39110</v>
      </c>
      <c r="C5488" s="315" t="s">
        <v>550</v>
      </c>
      <c r="D5488" s="316">
        <v>9.73</v>
      </c>
      <c r="E5488" s="314" t="s">
        <v>33628</v>
      </c>
    </row>
    <row r="5489" spans="1:5" ht="14.4">
      <c r="A5489" s="314">
        <v>89540</v>
      </c>
      <c r="B5489" s="314" t="s">
        <v>39111</v>
      </c>
      <c r="C5489" s="315" t="s">
        <v>550</v>
      </c>
      <c r="D5489" s="316">
        <v>9.2200000000000006</v>
      </c>
      <c r="E5489" s="314" t="s">
        <v>33628</v>
      </c>
    </row>
    <row r="5490" spans="1:5" ht="14.4">
      <c r="A5490" s="314">
        <v>89430</v>
      </c>
      <c r="B5490" s="314" t="s">
        <v>39112</v>
      </c>
      <c r="C5490" s="315" t="s">
        <v>550</v>
      </c>
      <c r="D5490" s="316">
        <v>11.69</v>
      </c>
      <c r="E5490" s="314" t="s">
        <v>33628</v>
      </c>
    </row>
    <row r="5491" spans="1:5" ht="14.4">
      <c r="A5491" s="314">
        <v>89384</v>
      </c>
      <c r="B5491" s="314" t="s">
        <v>39113</v>
      </c>
      <c r="C5491" s="315" t="s">
        <v>550</v>
      </c>
      <c r="D5491" s="316">
        <v>12.29</v>
      </c>
      <c r="E5491" s="314" t="s">
        <v>33628</v>
      </c>
    </row>
    <row r="5492" spans="1:5" ht="14.4">
      <c r="A5492" s="314">
        <v>89555</v>
      </c>
      <c r="B5492" s="314" t="s">
        <v>39114</v>
      </c>
      <c r="C5492" s="315" t="s">
        <v>550</v>
      </c>
      <c r="D5492" s="316">
        <v>18.37</v>
      </c>
      <c r="E5492" s="314" t="s">
        <v>33628</v>
      </c>
    </row>
    <row r="5493" spans="1:5" ht="14.4">
      <c r="A5493" s="314">
        <v>89437</v>
      </c>
      <c r="B5493" s="314" t="s">
        <v>39115</v>
      </c>
      <c r="C5493" s="315" t="s">
        <v>550</v>
      </c>
      <c r="D5493" s="316">
        <v>21.24</v>
      </c>
      <c r="E5493" s="314" t="s">
        <v>33628</v>
      </c>
    </row>
    <row r="5494" spans="1:5" ht="14.4">
      <c r="A5494" s="314">
        <v>89392</v>
      </c>
      <c r="B5494" s="314" t="s">
        <v>39116</v>
      </c>
      <c r="C5494" s="315" t="s">
        <v>550</v>
      </c>
      <c r="D5494" s="316">
        <v>21.95</v>
      </c>
      <c r="E5494" s="314" t="s">
        <v>33628</v>
      </c>
    </row>
    <row r="5495" spans="1:5" ht="14.4">
      <c r="A5495" s="314">
        <v>89405</v>
      </c>
      <c r="B5495" s="314" t="s">
        <v>39117</v>
      </c>
      <c r="C5495" s="315" t="s">
        <v>550</v>
      </c>
      <c r="D5495" s="316">
        <v>8.23</v>
      </c>
      <c r="E5495" s="314" t="s">
        <v>33628</v>
      </c>
    </row>
    <row r="5496" spans="1:5" ht="14.4">
      <c r="A5496" s="314">
        <v>89359</v>
      </c>
      <c r="B5496" s="314" t="s">
        <v>39118</v>
      </c>
      <c r="C5496" s="315" t="s">
        <v>550</v>
      </c>
      <c r="D5496" s="316">
        <v>9</v>
      </c>
      <c r="E5496" s="314" t="s">
        <v>33628</v>
      </c>
    </row>
    <row r="5497" spans="1:5" ht="14.4">
      <c r="A5497" s="314">
        <v>89485</v>
      </c>
      <c r="B5497" s="314" t="s">
        <v>39119</v>
      </c>
      <c r="C5497" s="315" t="s">
        <v>550</v>
      </c>
      <c r="D5497" s="316">
        <v>6.19</v>
      </c>
      <c r="E5497" s="314" t="s">
        <v>33628</v>
      </c>
    </row>
    <row r="5498" spans="1:5" ht="14.4">
      <c r="A5498" s="314">
        <v>89409</v>
      </c>
      <c r="B5498" s="314" t="s">
        <v>39120</v>
      </c>
      <c r="C5498" s="315" t="s">
        <v>550</v>
      </c>
      <c r="D5498" s="316">
        <v>9.8800000000000008</v>
      </c>
      <c r="E5498" s="314" t="s">
        <v>33628</v>
      </c>
    </row>
    <row r="5499" spans="1:5" ht="14.4">
      <c r="A5499" s="314">
        <v>89363</v>
      </c>
      <c r="B5499" s="314" t="s">
        <v>39121</v>
      </c>
      <c r="C5499" s="315" t="s">
        <v>550</v>
      </c>
      <c r="D5499" s="316">
        <v>10.78</v>
      </c>
      <c r="E5499" s="314" t="s">
        <v>33628</v>
      </c>
    </row>
    <row r="5500" spans="1:5" ht="14.4">
      <c r="A5500" s="314">
        <v>89493</v>
      </c>
      <c r="B5500" s="314" t="s">
        <v>39122</v>
      </c>
      <c r="C5500" s="315" t="s">
        <v>550</v>
      </c>
      <c r="D5500" s="316">
        <v>9.6</v>
      </c>
      <c r="E5500" s="314" t="s">
        <v>33628</v>
      </c>
    </row>
    <row r="5501" spans="1:5" ht="14.4">
      <c r="A5501" s="314">
        <v>89414</v>
      </c>
      <c r="B5501" s="314" t="s">
        <v>39123</v>
      </c>
      <c r="C5501" s="315" t="s">
        <v>550</v>
      </c>
      <c r="D5501" s="316">
        <v>13.9</v>
      </c>
      <c r="E5501" s="314" t="s">
        <v>33628</v>
      </c>
    </row>
    <row r="5502" spans="1:5" ht="14.4">
      <c r="A5502" s="314">
        <v>89368</v>
      </c>
      <c r="B5502" s="314" t="s">
        <v>39124</v>
      </c>
      <c r="C5502" s="315" t="s">
        <v>550</v>
      </c>
      <c r="D5502" s="316">
        <v>14.98</v>
      </c>
      <c r="E5502" s="314" t="s">
        <v>33628</v>
      </c>
    </row>
    <row r="5503" spans="1:5" ht="14.4">
      <c r="A5503" s="314">
        <v>89498</v>
      </c>
      <c r="B5503" s="314" t="s">
        <v>39125</v>
      </c>
      <c r="C5503" s="315" t="s">
        <v>550</v>
      </c>
      <c r="D5503" s="316">
        <v>12.52</v>
      </c>
      <c r="E5503" s="314" t="s">
        <v>33628</v>
      </c>
    </row>
    <row r="5504" spans="1:5" ht="14.4">
      <c r="A5504" s="314">
        <v>103981</v>
      </c>
      <c r="B5504" s="314" t="s">
        <v>39126</v>
      </c>
      <c r="C5504" s="315" t="s">
        <v>550</v>
      </c>
      <c r="D5504" s="316">
        <v>17.45</v>
      </c>
      <c r="E5504" s="314" t="s">
        <v>33628</v>
      </c>
    </row>
    <row r="5505" spans="1:5" ht="14.4">
      <c r="A5505" s="314">
        <v>89502</v>
      </c>
      <c r="B5505" s="314" t="s">
        <v>39127</v>
      </c>
      <c r="C5505" s="315" t="s">
        <v>550</v>
      </c>
      <c r="D5505" s="316">
        <v>15.9</v>
      </c>
      <c r="E5505" s="314" t="s">
        <v>33628</v>
      </c>
    </row>
    <row r="5506" spans="1:5" ht="14.4">
      <c r="A5506" s="314">
        <v>103985</v>
      </c>
      <c r="B5506" s="314" t="s">
        <v>39128</v>
      </c>
      <c r="C5506" s="315" t="s">
        <v>550</v>
      </c>
      <c r="D5506" s="316">
        <v>21.68</v>
      </c>
      <c r="E5506" s="314" t="s">
        <v>33628</v>
      </c>
    </row>
    <row r="5507" spans="1:5" ht="14.4">
      <c r="A5507" s="314">
        <v>89506</v>
      </c>
      <c r="B5507" s="314" t="s">
        <v>39129</v>
      </c>
      <c r="C5507" s="315" t="s">
        <v>550</v>
      </c>
      <c r="D5507" s="316">
        <v>34.58</v>
      </c>
      <c r="E5507" s="314" t="s">
        <v>33628</v>
      </c>
    </row>
    <row r="5508" spans="1:5" ht="14.4">
      <c r="A5508" s="314">
        <v>89515</v>
      </c>
      <c r="B5508" s="314" t="s">
        <v>39130</v>
      </c>
      <c r="C5508" s="315" t="s">
        <v>550</v>
      </c>
      <c r="D5508" s="316">
        <v>70.010000000000005</v>
      </c>
      <c r="E5508" s="314" t="s">
        <v>33628</v>
      </c>
    </row>
    <row r="5509" spans="1:5" ht="14.4">
      <c r="A5509" s="314">
        <v>89523</v>
      </c>
      <c r="B5509" s="314" t="s">
        <v>39131</v>
      </c>
      <c r="C5509" s="315" t="s">
        <v>550</v>
      </c>
      <c r="D5509" s="316">
        <v>85.32</v>
      </c>
      <c r="E5509" s="314" t="s">
        <v>33628</v>
      </c>
    </row>
    <row r="5510" spans="1:5" ht="14.4">
      <c r="A5510" s="314">
        <v>90373</v>
      </c>
      <c r="B5510" s="314" t="s">
        <v>39132</v>
      </c>
      <c r="C5510" s="315" t="s">
        <v>550</v>
      </c>
      <c r="D5510" s="316">
        <v>12.7</v>
      </c>
      <c r="E5510" s="314" t="s">
        <v>33628</v>
      </c>
    </row>
    <row r="5511" spans="1:5" ht="14.4">
      <c r="A5511" s="314">
        <v>89366</v>
      </c>
      <c r="B5511" s="314" t="s">
        <v>39133</v>
      </c>
      <c r="C5511" s="315" t="s">
        <v>550</v>
      </c>
      <c r="D5511" s="316">
        <v>15.54</v>
      </c>
      <c r="E5511" s="314" t="s">
        <v>33628</v>
      </c>
    </row>
    <row r="5512" spans="1:5" ht="14.4">
      <c r="A5512" s="314">
        <v>89404</v>
      </c>
      <c r="B5512" s="314" t="s">
        <v>39134</v>
      </c>
      <c r="C5512" s="315" t="s">
        <v>550</v>
      </c>
      <c r="D5512" s="316">
        <v>7.77</v>
      </c>
      <c r="E5512" s="314" t="s">
        <v>33628</v>
      </c>
    </row>
    <row r="5513" spans="1:5" ht="14.4">
      <c r="A5513" s="314">
        <v>89358</v>
      </c>
      <c r="B5513" s="314" t="s">
        <v>39135</v>
      </c>
      <c r="C5513" s="315" t="s">
        <v>550</v>
      </c>
      <c r="D5513" s="316">
        <v>8.5399999999999991</v>
      </c>
      <c r="E5513" s="314" t="s">
        <v>33628</v>
      </c>
    </row>
    <row r="5514" spans="1:5" ht="14.4">
      <c r="A5514" s="314">
        <v>89481</v>
      </c>
      <c r="B5514" s="314" t="s">
        <v>39136</v>
      </c>
      <c r="C5514" s="315" t="s">
        <v>550</v>
      </c>
      <c r="D5514" s="316">
        <v>5.54</v>
      </c>
      <c r="E5514" s="314" t="s">
        <v>33628</v>
      </c>
    </row>
    <row r="5515" spans="1:5" ht="14.4">
      <c r="A5515" s="314">
        <v>89408</v>
      </c>
      <c r="B5515" s="314" t="s">
        <v>39137</v>
      </c>
      <c r="C5515" s="315" t="s">
        <v>550</v>
      </c>
      <c r="D5515" s="316">
        <v>9.23</v>
      </c>
      <c r="E5515" s="314" t="s">
        <v>33628</v>
      </c>
    </row>
    <row r="5516" spans="1:5" ht="14.4">
      <c r="A5516" s="314">
        <v>89362</v>
      </c>
      <c r="B5516" s="314" t="s">
        <v>39138</v>
      </c>
      <c r="C5516" s="315" t="s">
        <v>550</v>
      </c>
      <c r="D5516" s="316">
        <v>10.130000000000001</v>
      </c>
      <c r="E5516" s="314" t="s">
        <v>33628</v>
      </c>
    </row>
    <row r="5517" spans="1:5" ht="14.4">
      <c r="A5517" s="314">
        <v>89412</v>
      </c>
      <c r="B5517" s="314" t="s">
        <v>39139</v>
      </c>
      <c r="C5517" s="315" t="s">
        <v>550</v>
      </c>
      <c r="D5517" s="316">
        <v>9.98</v>
      </c>
      <c r="E5517" s="314" t="s">
        <v>33628</v>
      </c>
    </row>
    <row r="5518" spans="1:5" ht="14.4">
      <c r="A5518" s="314">
        <v>89492</v>
      </c>
      <c r="B5518" s="314" t="s">
        <v>39140</v>
      </c>
      <c r="C5518" s="315" t="s">
        <v>550</v>
      </c>
      <c r="D5518" s="316">
        <v>8.16</v>
      </c>
      <c r="E5518" s="314" t="s">
        <v>33628</v>
      </c>
    </row>
    <row r="5519" spans="1:5" ht="14.4">
      <c r="A5519" s="314">
        <v>89413</v>
      </c>
      <c r="B5519" s="314" t="s">
        <v>39141</v>
      </c>
      <c r="C5519" s="315" t="s">
        <v>550</v>
      </c>
      <c r="D5519" s="316">
        <v>12.46</v>
      </c>
      <c r="E5519" s="314" t="s">
        <v>33628</v>
      </c>
    </row>
    <row r="5520" spans="1:5" ht="14.4">
      <c r="A5520" s="314">
        <v>89367</v>
      </c>
      <c r="B5520" s="314" t="s">
        <v>39142</v>
      </c>
      <c r="C5520" s="315" t="s">
        <v>550</v>
      </c>
      <c r="D5520" s="316">
        <v>13.54</v>
      </c>
      <c r="E5520" s="314" t="s">
        <v>33628</v>
      </c>
    </row>
    <row r="5521" spans="1:5" ht="14.4">
      <c r="A5521" s="314">
        <v>89497</v>
      </c>
      <c r="B5521" s="314" t="s">
        <v>39143</v>
      </c>
      <c r="C5521" s="315" t="s">
        <v>550</v>
      </c>
      <c r="D5521" s="316">
        <v>12.47</v>
      </c>
      <c r="E5521" s="314" t="s">
        <v>33628</v>
      </c>
    </row>
    <row r="5522" spans="1:5" ht="14.4">
      <c r="A5522" s="314">
        <v>103980</v>
      </c>
      <c r="B5522" s="314" t="s">
        <v>39144</v>
      </c>
      <c r="C5522" s="315" t="s">
        <v>550</v>
      </c>
      <c r="D5522" s="316">
        <v>17.399999999999999</v>
      </c>
      <c r="E5522" s="314" t="s">
        <v>33628</v>
      </c>
    </row>
    <row r="5523" spans="1:5" ht="14.4">
      <c r="A5523" s="314">
        <v>89501</v>
      </c>
      <c r="B5523" s="314" t="s">
        <v>39145</v>
      </c>
      <c r="C5523" s="315" t="s">
        <v>550</v>
      </c>
      <c r="D5523" s="316">
        <v>13.81</v>
      </c>
      <c r="E5523" s="314" t="s">
        <v>33628</v>
      </c>
    </row>
    <row r="5524" spans="1:5" ht="14.4">
      <c r="A5524" s="314">
        <v>103984</v>
      </c>
      <c r="B5524" s="314" t="s">
        <v>39146</v>
      </c>
      <c r="C5524" s="315" t="s">
        <v>550</v>
      </c>
      <c r="D5524" s="316">
        <v>19.59</v>
      </c>
      <c r="E5524" s="314" t="s">
        <v>33628</v>
      </c>
    </row>
    <row r="5525" spans="1:5" ht="14.4">
      <c r="A5525" s="314">
        <v>89505</v>
      </c>
      <c r="B5525" s="314" t="s">
        <v>39147</v>
      </c>
      <c r="C5525" s="315" t="s">
        <v>550</v>
      </c>
      <c r="D5525" s="316">
        <v>36.04</v>
      </c>
      <c r="E5525" s="314" t="s">
        <v>33628</v>
      </c>
    </row>
    <row r="5526" spans="1:5" ht="14.4">
      <c r="A5526" s="314">
        <v>89513</v>
      </c>
      <c r="B5526" s="314" t="s">
        <v>39148</v>
      </c>
      <c r="C5526" s="315" t="s">
        <v>550</v>
      </c>
      <c r="D5526" s="316">
        <v>86.89</v>
      </c>
      <c r="E5526" s="314" t="s">
        <v>33628</v>
      </c>
    </row>
    <row r="5527" spans="1:5" ht="14.4">
      <c r="A5527" s="314">
        <v>89521</v>
      </c>
      <c r="B5527" s="314" t="s">
        <v>39149</v>
      </c>
      <c r="C5527" s="315" t="s">
        <v>550</v>
      </c>
      <c r="D5527" s="316">
        <v>103.41</v>
      </c>
      <c r="E5527" s="314" t="s">
        <v>33628</v>
      </c>
    </row>
    <row r="5528" spans="1:5" ht="14.4">
      <c r="A5528" s="314">
        <v>103955</v>
      </c>
      <c r="B5528" s="314" t="s">
        <v>39150</v>
      </c>
      <c r="C5528" s="315" t="s">
        <v>550</v>
      </c>
      <c r="D5528" s="316">
        <v>10.24</v>
      </c>
      <c r="E5528" s="314" t="s">
        <v>33628</v>
      </c>
    </row>
    <row r="5529" spans="1:5" ht="14.4">
      <c r="A5529" s="314">
        <v>103950</v>
      </c>
      <c r="B5529" s="314" t="s">
        <v>39151</v>
      </c>
      <c r="C5529" s="315" t="s">
        <v>550</v>
      </c>
      <c r="D5529" s="316">
        <v>11.08</v>
      </c>
      <c r="E5529" s="314" t="s">
        <v>33628</v>
      </c>
    </row>
    <row r="5530" spans="1:5" ht="14.4">
      <c r="A5530" s="314">
        <v>103974</v>
      </c>
      <c r="B5530" s="314" t="s">
        <v>39152</v>
      </c>
      <c r="C5530" s="315" t="s">
        <v>550</v>
      </c>
      <c r="D5530" s="316">
        <v>9.85</v>
      </c>
      <c r="E5530" s="314" t="s">
        <v>33628</v>
      </c>
    </row>
    <row r="5531" spans="1:5" ht="14.4">
      <c r="A5531" s="314">
        <v>103956</v>
      </c>
      <c r="B5531" s="314" t="s">
        <v>39153</v>
      </c>
      <c r="C5531" s="315" t="s">
        <v>550</v>
      </c>
      <c r="D5531" s="316">
        <v>13.85</v>
      </c>
      <c r="E5531" s="314" t="s">
        <v>33628</v>
      </c>
    </row>
    <row r="5532" spans="1:5" ht="14.4">
      <c r="A5532" s="314">
        <v>103951</v>
      </c>
      <c r="B5532" s="314" t="s">
        <v>39154</v>
      </c>
      <c r="C5532" s="315" t="s">
        <v>550</v>
      </c>
      <c r="D5532" s="316">
        <v>14.85</v>
      </c>
      <c r="E5532" s="314" t="s">
        <v>33628</v>
      </c>
    </row>
    <row r="5533" spans="1:5" ht="14.4">
      <c r="A5533" s="314">
        <v>89374</v>
      </c>
      <c r="B5533" s="314" t="s">
        <v>39155</v>
      </c>
      <c r="C5533" s="315" t="s">
        <v>550</v>
      </c>
      <c r="D5533" s="316">
        <v>9.56</v>
      </c>
      <c r="E5533" s="314" t="s">
        <v>33628</v>
      </c>
    </row>
    <row r="5534" spans="1:5" ht="14.4">
      <c r="A5534" s="314">
        <v>89427</v>
      </c>
      <c r="B5534" s="314" t="s">
        <v>39156</v>
      </c>
      <c r="C5534" s="315" t="s">
        <v>550</v>
      </c>
      <c r="D5534" s="316">
        <v>11.09</v>
      </c>
      <c r="E5534" s="314" t="s">
        <v>33628</v>
      </c>
    </row>
    <row r="5535" spans="1:5" ht="14.4">
      <c r="A5535" s="314">
        <v>89381</v>
      </c>
      <c r="B5535" s="314" t="s">
        <v>39157</v>
      </c>
      <c r="C5535" s="315" t="s">
        <v>550</v>
      </c>
      <c r="D5535" s="316">
        <v>11.65</v>
      </c>
      <c r="E5535" s="314" t="s">
        <v>33628</v>
      </c>
    </row>
    <row r="5536" spans="1:5" ht="14.4">
      <c r="A5536" s="314">
        <v>95237</v>
      </c>
      <c r="B5536" s="314" t="s">
        <v>39158</v>
      </c>
      <c r="C5536" s="315" t="s">
        <v>550</v>
      </c>
      <c r="D5536" s="316">
        <v>21.31</v>
      </c>
      <c r="E5536" s="314" t="s">
        <v>33628</v>
      </c>
    </row>
    <row r="5537" spans="1:5" ht="14.4">
      <c r="A5537" s="314">
        <v>89979</v>
      </c>
      <c r="B5537" s="314" t="s">
        <v>39159</v>
      </c>
      <c r="C5537" s="315" t="s">
        <v>550</v>
      </c>
      <c r="D5537" s="316">
        <v>21.97</v>
      </c>
      <c r="E5537" s="314" t="s">
        <v>33628</v>
      </c>
    </row>
    <row r="5538" spans="1:5" ht="14.4">
      <c r="A5538" s="314">
        <v>89564</v>
      </c>
      <c r="B5538" s="314" t="s">
        <v>39160</v>
      </c>
      <c r="C5538" s="315" t="s">
        <v>550</v>
      </c>
      <c r="D5538" s="316">
        <v>13.71</v>
      </c>
      <c r="E5538" s="314" t="s">
        <v>33628</v>
      </c>
    </row>
    <row r="5539" spans="1:5" ht="14.4">
      <c r="A5539" s="314">
        <v>103991</v>
      </c>
      <c r="B5539" s="314" t="s">
        <v>39161</v>
      </c>
      <c r="C5539" s="315" t="s">
        <v>550</v>
      </c>
      <c r="D5539" s="316">
        <v>16.82</v>
      </c>
      <c r="E5539" s="314" t="s">
        <v>33628</v>
      </c>
    </row>
    <row r="5540" spans="1:5" ht="14.4">
      <c r="A5540" s="314">
        <v>89593</v>
      </c>
      <c r="B5540" s="314" t="s">
        <v>39162</v>
      </c>
      <c r="C5540" s="315" t="s">
        <v>550</v>
      </c>
      <c r="D5540" s="316">
        <v>21.34</v>
      </c>
      <c r="E5540" s="314" t="s">
        <v>33628</v>
      </c>
    </row>
    <row r="5541" spans="1:5" ht="14.4">
      <c r="A5541" s="314">
        <v>104000</v>
      </c>
      <c r="B5541" s="314" t="s">
        <v>39163</v>
      </c>
      <c r="C5541" s="315" t="s">
        <v>550</v>
      </c>
      <c r="D5541" s="316">
        <v>24.98</v>
      </c>
      <c r="E5541" s="314" t="s">
        <v>33628</v>
      </c>
    </row>
    <row r="5542" spans="1:5" ht="14.4">
      <c r="A5542" s="314">
        <v>89418</v>
      </c>
      <c r="B5542" s="314" t="s">
        <v>39164</v>
      </c>
      <c r="C5542" s="315" t="s">
        <v>550</v>
      </c>
      <c r="D5542" s="316">
        <v>13.98</v>
      </c>
      <c r="E5542" s="314" t="s">
        <v>33628</v>
      </c>
    </row>
    <row r="5543" spans="1:5" ht="14.4">
      <c r="A5543" s="314">
        <v>89372</v>
      </c>
      <c r="B5543" s="314" t="s">
        <v>39165</v>
      </c>
      <c r="C5543" s="315" t="s">
        <v>550</v>
      </c>
      <c r="D5543" s="316">
        <v>14.49</v>
      </c>
      <c r="E5543" s="314" t="s">
        <v>33628</v>
      </c>
    </row>
    <row r="5544" spans="1:5" ht="14.4">
      <c r="A5544" s="314">
        <v>89530</v>
      </c>
      <c r="B5544" s="314" t="s">
        <v>39166</v>
      </c>
      <c r="C5544" s="315" t="s">
        <v>550</v>
      </c>
      <c r="D5544" s="316">
        <v>13.96</v>
      </c>
      <c r="E5544" s="314" t="s">
        <v>33628</v>
      </c>
    </row>
    <row r="5545" spans="1:5" ht="14.4">
      <c r="A5545" s="314">
        <v>89425</v>
      </c>
      <c r="B5545" s="314" t="s">
        <v>39167</v>
      </c>
      <c r="C5545" s="315" t="s">
        <v>550</v>
      </c>
      <c r="D5545" s="316">
        <v>16.43</v>
      </c>
      <c r="E5545" s="314" t="s">
        <v>33628</v>
      </c>
    </row>
    <row r="5546" spans="1:5" ht="14.4">
      <c r="A5546" s="314">
        <v>89379</v>
      </c>
      <c r="B5546" s="314" t="s">
        <v>39168</v>
      </c>
      <c r="C5546" s="315" t="s">
        <v>550</v>
      </c>
      <c r="D5546" s="316">
        <v>17.03</v>
      </c>
      <c r="E5546" s="314" t="s">
        <v>33628</v>
      </c>
    </row>
    <row r="5547" spans="1:5" ht="14.4">
      <c r="A5547" s="314">
        <v>89542</v>
      </c>
      <c r="B5547" s="314" t="s">
        <v>39169</v>
      </c>
      <c r="C5547" s="315" t="s">
        <v>550</v>
      </c>
      <c r="D5547" s="316">
        <v>22.91</v>
      </c>
      <c r="E5547" s="314" t="s">
        <v>33628</v>
      </c>
    </row>
    <row r="5548" spans="1:5" ht="14.4">
      <c r="A5548" s="314">
        <v>89432</v>
      </c>
      <c r="B5548" s="314" t="s">
        <v>39170</v>
      </c>
      <c r="C5548" s="315" t="s">
        <v>550</v>
      </c>
      <c r="D5548" s="316">
        <v>25.78</v>
      </c>
      <c r="E5548" s="314" t="s">
        <v>33628</v>
      </c>
    </row>
    <row r="5549" spans="1:5" ht="14.4">
      <c r="A5549" s="314">
        <v>89387</v>
      </c>
      <c r="B5549" s="314" t="s">
        <v>39171</v>
      </c>
      <c r="C5549" s="315" t="s">
        <v>550</v>
      </c>
      <c r="D5549" s="316">
        <v>26.49</v>
      </c>
      <c r="E5549" s="314" t="s">
        <v>33628</v>
      </c>
    </row>
    <row r="5550" spans="1:5" ht="14.4">
      <c r="A5550" s="314">
        <v>89560</v>
      </c>
      <c r="B5550" s="314" t="s">
        <v>39172</v>
      </c>
      <c r="C5550" s="315" t="s">
        <v>550</v>
      </c>
      <c r="D5550" s="316">
        <v>29.29</v>
      </c>
      <c r="E5550" s="314" t="s">
        <v>33628</v>
      </c>
    </row>
    <row r="5551" spans="1:5" ht="14.4">
      <c r="A5551" s="314">
        <v>104159</v>
      </c>
      <c r="B5551" s="314" t="s">
        <v>39173</v>
      </c>
      <c r="C5551" s="315" t="s">
        <v>550</v>
      </c>
      <c r="D5551" s="316">
        <v>32.619999999999997</v>
      </c>
      <c r="E5551" s="314" t="s">
        <v>33628</v>
      </c>
    </row>
    <row r="5552" spans="1:5" ht="14.4">
      <c r="A5552" s="314">
        <v>89577</v>
      </c>
      <c r="B5552" s="314" t="s">
        <v>39174</v>
      </c>
      <c r="C5552" s="315" t="s">
        <v>550</v>
      </c>
      <c r="D5552" s="316">
        <v>31.19</v>
      </c>
      <c r="E5552" s="314" t="s">
        <v>33628</v>
      </c>
    </row>
    <row r="5553" spans="1:5" ht="14.4">
      <c r="A5553" s="314">
        <v>103996</v>
      </c>
      <c r="B5553" s="314" t="s">
        <v>39175</v>
      </c>
      <c r="C5553" s="315" t="s">
        <v>550</v>
      </c>
      <c r="D5553" s="316">
        <v>35.08</v>
      </c>
      <c r="E5553" s="314" t="s">
        <v>33628</v>
      </c>
    </row>
    <row r="5554" spans="1:5" ht="14.4">
      <c r="A5554" s="314">
        <v>89598</v>
      </c>
      <c r="B5554" s="314" t="s">
        <v>39176</v>
      </c>
      <c r="C5554" s="315" t="s">
        <v>550</v>
      </c>
      <c r="D5554" s="316">
        <v>41.86</v>
      </c>
      <c r="E5554" s="314" t="s">
        <v>33628</v>
      </c>
    </row>
    <row r="5555" spans="1:5" ht="14.4">
      <c r="A5555" s="314">
        <v>89419</v>
      </c>
      <c r="B5555" s="314" t="s">
        <v>39177</v>
      </c>
      <c r="C5555" s="315" t="s">
        <v>550</v>
      </c>
      <c r="D5555" s="316">
        <v>6.76</v>
      </c>
      <c r="E5555" s="314" t="s">
        <v>33628</v>
      </c>
    </row>
    <row r="5556" spans="1:5" ht="14.4">
      <c r="A5556" s="314">
        <v>89373</v>
      </c>
      <c r="B5556" s="314" t="s">
        <v>39178</v>
      </c>
      <c r="C5556" s="315" t="s">
        <v>550</v>
      </c>
      <c r="D5556" s="316">
        <v>7.32</v>
      </c>
      <c r="E5556" s="314" t="s">
        <v>33628</v>
      </c>
    </row>
    <row r="5557" spans="1:5" ht="14.4">
      <c r="A5557" s="314">
        <v>89532</v>
      </c>
      <c r="B5557" s="314" t="s">
        <v>39179</v>
      </c>
      <c r="C5557" s="315" t="s">
        <v>550</v>
      </c>
      <c r="D5557" s="316">
        <v>6.68</v>
      </c>
      <c r="E5557" s="314" t="s">
        <v>33628</v>
      </c>
    </row>
    <row r="5558" spans="1:5" ht="14.4">
      <c r="A5558" s="314">
        <v>89426</v>
      </c>
      <c r="B5558" s="314" t="s">
        <v>39180</v>
      </c>
      <c r="C5558" s="315" t="s">
        <v>550</v>
      </c>
      <c r="D5558" s="316">
        <v>9.35</v>
      </c>
      <c r="E5558" s="314" t="s">
        <v>33628</v>
      </c>
    </row>
    <row r="5559" spans="1:5" ht="14.4">
      <c r="A5559" s="314">
        <v>89380</v>
      </c>
      <c r="B5559" s="314" t="s">
        <v>39181</v>
      </c>
      <c r="C5559" s="315" t="s">
        <v>550</v>
      </c>
      <c r="D5559" s="316">
        <v>10.01</v>
      </c>
      <c r="E5559" s="314" t="s">
        <v>33628</v>
      </c>
    </row>
    <row r="5560" spans="1:5" ht="14.4">
      <c r="A5560" s="314">
        <v>89562</v>
      </c>
      <c r="B5560" s="314" t="s">
        <v>39182</v>
      </c>
      <c r="C5560" s="315" t="s">
        <v>550</v>
      </c>
      <c r="D5560" s="316">
        <v>9.5</v>
      </c>
      <c r="E5560" s="314" t="s">
        <v>33628</v>
      </c>
    </row>
    <row r="5561" spans="1:5" ht="14.4">
      <c r="A5561" s="314">
        <v>89433</v>
      </c>
      <c r="B5561" s="314" t="s">
        <v>39183</v>
      </c>
      <c r="C5561" s="315" t="s">
        <v>550</v>
      </c>
      <c r="D5561" s="316">
        <v>12.61</v>
      </c>
      <c r="E5561" s="314" t="s">
        <v>33628</v>
      </c>
    </row>
    <row r="5562" spans="1:5" ht="14.4">
      <c r="A5562" s="314">
        <v>89579</v>
      </c>
      <c r="B5562" s="314" t="s">
        <v>39184</v>
      </c>
      <c r="C5562" s="315" t="s">
        <v>550</v>
      </c>
      <c r="D5562" s="316">
        <v>10.64</v>
      </c>
      <c r="E5562" s="314" t="s">
        <v>33628</v>
      </c>
    </row>
    <row r="5563" spans="1:5" ht="14.4">
      <c r="A5563" s="314">
        <v>103998</v>
      </c>
      <c r="B5563" s="314" t="s">
        <v>39185</v>
      </c>
      <c r="C5563" s="315" t="s">
        <v>550</v>
      </c>
      <c r="D5563" s="316">
        <v>13.82</v>
      </c>
      <c r="E5563" s="314" t="s">
        <v>33628</v>
      </c>
    </row>
    <row r="5564" spans="1:5" ht="14.4">
      <c r="A5564" s="314">
        <v>89605</v>
      </c>
      <c r="B5564" s="314" t="s">
        <v>39186</v>
      </c>
      <c r="C5564" s="315" t="s">
        <v>550</v>
      </c>
      <c r="D5564" s="316">
        <v>18.36</v>
      </c>
      <c r="E5564" s="314" t="s">
        <v>33628</v>
      </c>
    </row>
    <row r="5565" spans="1:5" ht="14.4">
      <c r="A5565" s="314">
        <v>89981</v>
      </c>
      <c r="B5565" s="314" t="s">
        <v>39187</v>
      </c>
      <c r="C5565" s="315" t="s">
        <v>550</v>
      </c>
      <c r="D5565" s="316">
        <v>18.64</v>
      </c>
      <c r="E5565" s="314" t="s">
        <v>33628</v>
      </c>
    </row>
    <row r="5566" spans="1:5" ht="14.4">
      <c r="A5566" s="314">
        <v>89385</v>
      </c>
      <c r="B5566" s="314" t="s">
        <v>39188</v>
      </c>
      <c r="C5566" s="315" t="s">
        <v>550</v>
      </c>
      <c r="D5566" s="316">
        <v>7.42</v>
      </c>
      <c r="E5566" s="314" t="s">
        <v>33628</v>
      </c>
    </row>
    <row r="5567" spans="1:5" ht="14.4">
      <c r="A5567" s="314">
        <v>89551</v>
      </c>
      <c r="B5567" s="314" t="s">
        <v>39189</v>
      </c>
      <c r="C5567" s="315" t="s">
        <v>550</v>
      </c>
      <c r="D5567" s="316">
        <v>7.85</v>
      </c>
      <c r="E5567" s="314" t="s">
        <v>33628</v>
      </c>
    </row>
    <row r="5568" spans="1:5" ht="14.4">
      <c r="A5568" s="314">
        <v>89434</v>
      </c>
      <c r="B5568" s="314" t="s">
        <v>39190</v>
      </c>
      <c r="C5568" s="315" t="s">
        <v>550</v>
      </c>
      <c r="D5568" s="316">
        <v>10.52</v>
      </c>
      <c r="E5568" s="314" t="s">
        <v>33628</v>
      </c>
    </row>
    <row r="5569" spans="1:5" ht="14.4">
      <c r="A5569" s="314">
        <v>89389</v>
      </c>
      <c r="B5569" s="314" t="s">
        <v>39191</v>
      </c>
      <c r="C5569" s="315" t="s">
        <v>550</v>
      </c>
      <c r="D5569" s="316">
        <v>11.18</v>
      </c>
      <c r="E5569" s="314" t="s">
        <v>33628</v>
      </c>
    </row>
    <row r="5570" spans="1:5" ht="14.4">
      <c r="A5570" s="314">
        <v>89417</v>
      </c>
      <c r="B5570" s="314" t="s">
        <v>39192</v>
      </c>
      <c r="C5570" s="315" t="s">
        <v>550</v>
      </c>
      <c r="D5570" s="316">
        <v>5.74</v>
      </c>
      <c r="E5570" s="314" t="s">
        <v>33628</v>
      </c>
    </row>
    <row r="5571" spans="1:5" ht="14.4">
      <c r="A5571" s="314">
        <v>89371</v>
      </c>
      <c r="B5571" s="314" t="s">
        <v>39193</v>
      </c>
      <c r="C5571" s="315" t="s">
        <v>550</v>
      </c>
      <c r="D5571" s="316">
        <v>6.25</v>
      </c>
      <c r="E5571" s="314" t="s">
        <v>33628</v>
      </c>
    </row>
    <row r="5572" spans="1:5" ht="14.4">
      <c r="A5572" s="314">
        <v>89528</v>
      </c>
      <c r="B5572" s="314" t="s">
        <v>39194</v>
      </c>
      <c r="C5572" s="315" t="s">
        <v>550</v>
      </c>
      <c r="D5572" s="316">
        <v>4.3099999999999996</v>
      </c>
      <c r="E5572" s="314" t="s">
        <v>33628</v>
      </c>
    </row>
    <row r="5573" spans="1:5" ht="14.4">
      <c r="A5573" s="314">
        <v>89424</v>
      </c>
      <c r="B5573" s="314" t="s">
        <v>39195</v>
      </c>
      <c r="C5573" s="315" t="s">
        <v>550</v>
      </c>
      <c r="D5573" s="316">
        <v>6.78</v>
      </c>
      <c r="E5573" s="314" t="s">
        <v>33628</v>
      </c>
    </row>
    <row r="5574" spans="1:5" ht="14.4">
      <c r="A5574" s="314">
        <v>89378</v>
      </c>
      <c r="B5574" s="314" t="s">
        <v>39196</v>
      </c>
      <c r="C5574" s="315" t="s">
        <v>550</v>
      </c>
      <c r="D5574" s="316">
        <v>7.38</v>
      </c>
      <c r="E5574" s="314" t="s">
        <v>33628</v>
      </c>
    </row>
    <row r="5575" spans="1:5" ht="14.4">
      <c r="A5575" s="314">
        <v>89541</v>
      </c>
      <c r="B5575" s="314" t="s">
        <v>39197</v>
      </c>
      <c r="C5575" s="315" t="s">
        <v>550</v>
      </c>
      <c r="D5575" s="316">
        <v>6.22</v>
      </c>
      <c r="E5575" s="314" t="s">
        <v>33628</v>
      </c>
    </row>
    <row r="5576" spans="1:5" ht="14.4">
      <c r="A5576" s="314">
        <v>89431</v>
      </c>
      <c r="B5576" s="314" t="s">
        <v>39198</v>
      </c>
      <c r="C5576" s="315" t="s">
        <v>550</v>
      </c>
      <c r="D5576" s="316">
        <v>9.09</v>
      </c>
      <c r="E5576" s="314" t="s">
        <v>33628</v>
      </c>
    </row>
    <row r="5577" spans="1:5" ht="14.4">
      <c r="A5577" s="314">
        <v>89386</v>
      </c>
      <c r="B5577" s="314" t="s">
        <v>39199</v>
      </c>
      <c r="C5577" s="315" t="s">
        <v>550</v>
      </c>
      <c r="D5577" s="316">
        <v>9.8000000000000007</v>
      </c>
      <c r="E5577" s="314" t="s">
        <v>33628</v>
      </c>
    </row>
    <row r="5578" spans="1:5" ht="14.4">
      <c r="A5578" s="314">
        <v>89558</v>
      </c>
      <c r="B5578" s="314" t="s">
        <v>39200</v>
      </c>
      <c r="C5578" s="315" t="s">
        <v>550</v>
      </c>
      <c r="D5578" s="316">
        <v>9.1199999999999992</v>
      </c>
      <c r="E5578" s="314" t="s">
        <v>33628</v>
      </c>
    </row>
    <row r="5579" spans="1:5" ht="14.4">
      <c r="A5579" s="314">
        <v>103988</v>
      </c>
      <c r="B5579" s="314" t="s">
        <v>39201</v>
      </c>
      <c r="C5579" s="315" t="s">
        <v>550</v>
      </c>
      <c r="D5579" s="316">
        <v>12.45</v>
      </c>
      <c r="E5579" s="314" t="s">
        <v>33628</v>
      </c>
    </row>
    <row r="5580" spans="1:5" ht="14.4">
      <c r="A5580" s="314">
        <v>89575</v>
      </c>
      <c r="B5580" s="314" t="s">
        <v>39202</v>
      </c>
      <c r="C5580" s="315" t="s">
        <v>550</v>
      </c>
      <c r="D5580" s="316">
        <v>10.91</v>
      </c>
      <c r="E5580" s="314" t="s">
        <v>33628</v>
      </c>
    </row>
    <row r="5581" spans="1:5" ht="14.4">
      <c r="A5581" s="314">
        <v>103995</v>
      </c>
      <c r="B5581" s="314" t="s">
        <v>39203</v>
      </c>
      <c r="C5581" s="315" t="s">
        <v>550</v>
      </c>
      <c r="D5581" s="316">
        <v>14.8</v>
      </c>
      <c r="E5581" s="314" t="s">
        <v>33628</v>
      </c>
    </row>
    <row r="5582" spans="1:5" ht="14.4">
      <c r="A5582" s="314">
        <v>89597</v>
      </c>
      <c r="B5582" s="314" t="s">
        <v>39204</v>
      </c>
      <c r="C5582" s="315" t="s">
        <v>550</v>
      </c>
      <c r="D5582" s="316">
        <v>20.16</v>
      </c>
      <c r="E5582" s="314" t="s">
        <v>33628</v>
      </c>
    </row>
    <row r="5583" spans="1:5" ht="14.4">
      <c r="A5583" s="314">
        <v>89611</v>
      </c>
      <c r="B5583" s="314" t="s">
        <v>39205</v>
      </c>
      <c r="C5583" s="315" t="s">
        <v>550</v>
      </c>
      <c r="D5583" s="316">
        <v>28.25</v>
      </c>
      <c r="E5583" s="314" t="s">
        <v>33628</v>
      </c>
    </row>
    <row r="5584" spans="1:5" ht="14.4">
      <c r="A5584" s="314">
        <v>89614</v>
      </c>
      <c r="B5584" s="314" t="s">
        <v>39206</v>
      </c>
      <c r="C5584" s="315" t="s">
        <v>550</v>
      </c>
      <c r="D5584" s="316">
        <v>50.76</v>
      </c>
      <c r="E5584" s="314" t="s">
        <v>33628</v>
      </c>
    </row>
    <row r="5585" spans="1:5" ht="14.4">
      <c r="A5585" s="314">
        <v>103975</v>
      </c>
      <c r="B5585" s="314" t="s">
        <v>39207</v>
      </c>
      <c r="C5585" s="315" t="s">
        <v>550</v>
      </c>
      <c r="D5585" s="316">
        <v>16.489999999999998</v>
      </c>
      <c r="E5585" s="314" t="s">
        <v>33628</v>
      </c>
    </row>
    <row r="5586" spans="1:5" ht="14.4">
      <c r="A5586" s="314">
        <v>104007</v>
      </c>
      <c r="B5586" s="314" t="s">
        <v>39208</v>
      </c>
      <c r="C5586" s="315" t="s">
        <v>550</v>
      </c>
      <c r="D5586" s="316">
        <v>21.19</v>
      </c>
      <c r="E5586" s="314" t="s">
        <v>33628</v>
      </c>
    </row>
    <row r="5587" spans="1:5" ht="14.4">
      <c r="A5587" s="314">
        <v>103976</v>
      </c>
      <c r="B5587" s="314" t="s">
        <v>39209</v>
      </c>
      <c r="C5587" s="315" t="s">
        <v>550</v>
      </c>
      <c r="D5587" s="316">
        <v>23.25</v>
      </c>
      <c r="E5587" s="314" t="s">
        <v>33628</v>
      </c>
    </row>
    <row r="5588" spans="1:5" ht="14.4">
      <c r="A5588" s="314">
        <v>104008</v>
      </c>
      <c r="B5588" s="314" t="s">
        <v>39210</v>
      </c>
      <c r="C5588" s="315" t="s">
        <v>550</v>
      </c>
      <c r="D5588" s="316">
        <v>29.97</v>
      </c>
      <c r="E5588" s="314" t="s">
        <v>33628</v>
      </c>
    </row>
    <row r="5589" spans="1:5" ht="14.4">
      <c r="A5589" s="314">
        <v>89630</v>
      </c>
      <c r="B5589" s="314" t="s">
        <v>39211</v>
      </c>
      <c r="C5589" s="315" t="s">
        <v>550</v>
      </c>
      <c r="D5589" s="316">
        <v>52.99</v>
      </c>
      <c r="E5589" s="314" t="s">
        <v>33628</v>
      </c>
    </row>
    <row r="5590" spans="1:5" ht="14.4">
      <c r="A5590" s="314">
        <v>89632</v>
      </c>
      <c r="B5590" s="314" t="s">
        <v>39212</v>
      </c>
      <c r="C5590" s="315" t="s">
        <v>550</v>
      </c>
      <c r="D5590" s="316">
        <v>103.07</v>
      </c>
      <c r="E5590" s="314" t="s">
        <v>33628</v>
      </c>
    </row>
    <row r="5591" spans="1:5" ht="14.4">
      <c r="A5591" s="314">
        <v>89438</v>
      </c>
      <c r="B5591" s="314" t="s">
        <v>39213</v>
      </c>
      <c r="C5591" s="315" t="s">
        <v>550</v>
      </c>
      <c r="D5591" s="316">
        <v>10.74</v>
      </c>
      <c r="E5591" s="314" t="s">
        <v>33628</v>
      </c>
    </row>
    <row r="5592" spans="1:5" ht="14.4">
      <c r="A5592" s="314">
        <v>89393</v>
      </c>
      <c r="B5592" s="314" t="s">
        <v>39214</v>
      </c>
      <c r="C5592" s="315" t="s">
        <v>550</v>
      </c>
      <c r="D5592" s="316">
        <v>11.77</v>
      </c>
      <c r="E5592" s="314" t="s">
        <v>33628</v>
      </c>
    </row>
    <row r="5593" spans="1:5" ht="14.4">
      <c r="A5593" s="314">
        <v>89617</v>
      </c>
      <c r="B5593" s="314" t="s">
        <v>39215</v>
      </c>
      <c r="C5593" s="315" t="s">
        <v>550</v>
      </c>
      <c r="D5593" s="316">
        <v>7.74</v>
      </c>
      <c r="E5593" s="314" t="s">
        <v>33628</v>
      </c>
    </row>
    <row r="5594" spans="1:5" ht="14.4">
      <c r="A5594" s="314">
        <v>89440</v>
      </c>
      <c r="B5594" s="314" t="s">
        <v>39216</v>
      </c>
      <c r="C5594" s="315" t="s">
        <v>550</v>
      </c>
      <c r="D5594" s="316">
        <v>12.67</v>
      </c>
      <c r="E5594" s="314" t="s">
        <v>33628</v>
      </c>
    </row>
    <row r="5595" spans="1:5" ht="14.4">
      <c r="A5595" s="314">
        <v>89395</v>
      </c>
      <c r="B5595" s="314" t="s">
        <v>39217</v>
      </c>
      <c r="C5595" s="315" t="s">
        <v>550</v>
      </c>
      <c r="D5595" s="316">
        <v>13.87</v>
      </c>
      <c r="E5595" s="314" t="s">
        <v>33628</v>
      </c>
    </row>
    <row r="5596" spans="1:5" ht="14.4">
      <c r="A5596" s="314">
        <v>89620</v>
      </c>
      <c r="B5596" s="314" t="s">
        <v>39218</v>
      </c>
      <c r="C5596" s="315" t="s">
        <v>550</v>
      </c>
      <c r="D5596" s="316">
        <v>11.6</v>
      </c>
      <c r="E5596" s="314" t="s">
        <v>33628</v>
      </c>
    </row>
    <row r="5597" spans="1:5" ht="14.4">
      <c r="A5597" s="314">
        <v>89443</v>
      </c>
      <c r="B5597" s="314" t="s">
        <v>39219</v>
      </c>
      <c r="C5597" s="315" t="s">
        <v>550</v>
      </c>
      <c r="D5597" s="316">
        <v>17.309999999999999</v>
      </c>
      <c r="E5597" s="314" t="s">
        <v>33628</v>
      </c>
    </row>
    <row r="5598" spans="1:5" ht="14.4">
      <c r="A5598" s="314">
        <v>89398</v>
      </c>
      <c r="B5598" s="314" t="s">
        <v>39220</v>
      </c>
      <c r="C5598" s="315" t="s">
        <v>550</v>
      </c>
      <c r="D5598" s="316">
        <v>18.739999999999998</v>
      </c>
      <c r="E5598" s="314" t="s">
        <v>33628</v>
      </c>
    </row>
    <row r="5599" spans="1:5" ht="14.4">
      <c r="A5599" s="314">
        <v>89623</v>
      </c>
      <c r="B5599" s="314" t="s">
        <v>39221</v>
      </c>
      <c r="C5599" s="315" t="s">
        <v>550</v>
      </c>
      <c r="D5599" s="316">
        <v>18.09</v>
      </c>
      <c r="E5599" s="314" t="s">
        <v>33628</v>
      </c>
    </row>
    <row r="5600" spans="1:5" ht="14.4">
      <c r="A5600" s="314">
        <v>104011</v>
      </c>
      <c r="B5600" s="314" t="s">
        <v>39222</v>
      </c>
      <c r="C5600" s="315" t="s">
        <v>550</v>
      </c>
      <c r="D5600" s="316">
        <v>24.64</v>
      </c>
      <c r="E5600" s="314" t="s">
        <v>33628</v>
      </c>
    </row>
    <row r="5601" spans="1:5" ht="14.4">
      <c r="A5601" s="314">
        <v>89625</v>
      </c>
      <c r="B5601" s="314" t="s">
        <v>39223</v>
      </c>
      <c r="C5601" s="315" t="s">
        <v>550</v>
      </c>
      <c r="D5601" s="316">
        <v>21.34</v>
      </c>
      <c r="E5601" s="314" t="s">
        <v>33628</v>
      </c>
    </row>
    <row r="5602" spans="1:5" ht="14.4">
      <c r="A5602" s="314">
        <v>104004</v>
      </c>
      <c r="B5602" s="314" t="s">
        <v>39224</v>
      </c>
      <c r="C5602" s="315" t="s">
        <v>550</v>
      </c>
      <c r="D5602" s="316">
        <v>29.07</v>
      </c>
      <c r="E5602" s="314" t="s">
        <v>33628</v>
      </c>
    </row>
    <row r="5603" spans="1:5" ht="14.4">
      <c r="A5603" s="314">
        <v>89628</v>
      </c>
      <c r="B5603" s="314" t="s">
        <v>39225</v>
      </c>
      <c r="C5603" s="315" t="s">
        <v>550</v>
      </c>
      <c r="D5603" s="316">
        <v>42.19</v>
      </c>
      <c r="E5603" s="314" t="s">
        <v>33628</v>
      </c>
    </row>
    <row r="5604" spans="1:5" ht="14.4">
      <c r="A5604" s="314">
        <v>89629</v>
      </c>
      <c r="B5604" s="314" t="s">
        <v>39226</v>
      </c>
      <c r="C5604" s="315" t="s">
        <v>550</v>
      </c>
      <c r="D5604" s="316">
        <v>69.45</v>
      </c>
      <c r="E5604" s="314" t="s">
        <v>33628</v>
      </c>
    </row>
    <row r="5605" spans="1:5" ht="14.4">
      <c r="A5605" s="314">
        <v>89631</v>
      </c>
      <c r="B5605" s="314" t="s">
        <v>39227</v>
      </c>
      <c r="C5605" s="315" t="s">
        <v>550</v>
      </c>
      <c r="D5605" s="316">
        <v>90.35</v>
      </c>
      <c r="E5605" s="314" t="s">
        <v>33628</v>
      </c>
    </row>
    <row r="5606" spans="1:5" ht="14.4">
      <c r="A5606" s="314">
        <v>89401</v>
      </c>
      <c r="B5606" s="314" t="s">
        <v>39228</v>
      </c>
      <c r="C5606" s="315" t="s">
        <v>449</v>
      </c>
      <c r="D5606" s="316">
        <v>10.91</v>
      </c>
      <c r="E5606" s="314" t="s">
        <v>33628</v>
      </c>
    </row>
    <row r="5607" spans="1:5" ht="14.4">
      <c r="A5607" s="314">
        <v>89355</v>
      </c>
      <c r="B5607" s="314" t="s">
        <v>39229</v>
      </c>
      <c r="C5607" s="315" t="s">
        <v>449</v>
      </c>
      <c r="D5607" s="316">
        <v>21.68</v>
      </c>
      <c r="E5607" s="314" t="s">
        <v>33628</v>
      </c>
    </row>
    <row r="5608" spans="1:5" ht="14.4">
      <c r="A5608" s="314">
        <v>89446</v>
      </c>
      <c r="B5608" s="314" t="s">
        <v>39230</v>
      </c>
      <c r="C5608" s="315" t="s">
        <v>449</v>
      </c>
      <c r="D5608" s="316">
        <v>4.74</v>
      </c>
      <c r="E5608" s="314" t="s">
        <v>33628</v>
      </c>
    </row>
    <row r="5609" spans="1:5" ht="14.4">
      <c r="A5609" s="314">
        <v>89402</v>
      </c>
      <c r="B5609" s="314" t="s">
        <v>39231</v>
      </c>
      <c r="C5609" s="315" t="s">
        <v>449</v>
      </c>
      <c r="D5609" s="316">
        <v>12.56</v>
      </c>
      <c r="E5609" s="314" t="s">
        <v>33628</v>
      </c>
    </row>
    <row r="5610" spans="1:5" ht="14.4">
      <c r="A5610" s="314">
        <v>89356</v>
      </c>
      <c r="B5610" s="314" t="s">
        <v>39232</v>
      </c>
      <c r="C5610" s="315" t="s">
        <v>449</v>
      </c>
      <c r="D5610" s="316">
        <v>25.03</v>
      </c>
      <c r="E5610" s="314" t="s">
        <v>33628</v>
      </c>
    </row>
    <row r="5611" spans="1:5" ht="14.4">
      <c r="A5611" s="314">
        <v>89447</v>
      </c>
      <c r="B5611" s="314" t="s">
        <v>39233</v>
      </c>
      <c r="C5611" s="315" t="s">
        <v>449</v>
      </c>
      <c r="D5611" s="316">
        <v>9.19</v>
      </c>
      <c r="E5611" s="314" t="s">
        <v>33628</v>
      </c>
    </row>
    <row r="5612" spans="1:5" ht="14.4">
      <c r="A5612" s="314">
        <v>89403</v>
      </c>
      <c r="B5612" s="314" t="s">
        <v>39234</v>
      </c>
      <c r="C5612" s="315" t="s">
        <v>449</v>
      </c>
      <c r="D5612" s="316">
        <v>18.52</v>
      </c>
      <c r="E5612" s="314" t="s">
        <v>33628</v>
      </c>
    </row>
    <row r="5613" spans="1:5" ht="14.4">
      <c r="A5613" s="314">
        <v>89357</v>
      </c>
      <c r="B5613" s="314" t="s">
        <v>39235</v>
      </c>
      <c r="C5613" s="315" t="s">
        <v>449</v>
      </c>
      <c r="D5613" s="316">
        <v>33.369999999999997</v>
      </c>
      <c r="E5613" s="314" t="s">
        <v>33628</v>
      </c>
    </row>
    <row r="5614" spans="1:5" ht="14.4">
      <c r="A5614" s="314">
        <v>89448</v>
      </c>
      <c r="B5614" s="314" t="s">
        <v>39236</v>
      </c>
      <c r="C5614" s="315" t="s">
        <v>449</v>
      </c>
      <c r="D5614" s="316">
        <v>13.94</v>
      </c>
      <c r="E5614" s="314" t="s">
        <v>33628</v>
      </c>
    </row>
    <row r="5615" spans="1:5" ht="14.4">
      <c r="A5615" s="314">
        <v>103978</v>
      </c>
      <c r="B5615" s="314" t="s">
        <v>39237</v>
      </c>
      <c r="C5615" s="315" t="s">
        <v>449</v>
      </c>
      <c r="D5615" s="316">
        <v>24.92</v>
      </c>
      <c r="E5615" s="314" t="s">
        <v>33628</v>
      </c>
    </row>
    <row r="5616" spans="1:5" ht="14.4">
      <c r="A5616" s="314">
        <v>89449</v>
      </c>
      <c r="B5616" s="314" t="s">
        <v>39238</v>
      </c>
      <c r="C5616" s="315" t="s">
        <v>449</v>
      </c>
      <c r="D5616" s="316">
        <v>15.46</v>
      </c>
      <c r="E5616" s="314" t="s">
        <v>33628</v>
      </c>
    </row>
    <row r="5617" spans="1:5" ht="14.4">
      <c r="A5617" s="314">
        <v>103979</v>
      </c>
      <c r="B5617" s="314" t="s">
        <v>39239</v>
      </c>
      <c r="C5617" s="315" t="s">
        <v>449</v>
      </c>
      <c r="D5617" s="316">
        <v>28.55</v>
      </c>
      <c r="E5617" s="314" t="s">
        <v>33628</v>
      </c>
    </row>
    <row r="5618" spans="1:5" ht="14.4">
      <c r="A5618" s="314">
        <v>89450</v>
      </c>
      <c r="B5618" s="314" t="s">
        <v>39240</v>
      </c>
      <c r="C5618" s="315" t="s">
        <v>449</v>
      </c>
      <c r="D5618" s="316">
        <v>24.57</v>
      </c>
      <c r="E5618" s="314" t="s">
        <v>33628</v>
      </c>
    </row>
    <row r="5619" spans="1:5" ht="14.4">
      <c r="A5619" s="314">
        <v>89451</v>
      </c>
      <c r="B5619" s="314" t="s">
        <v>39241</v>
      </c>
      <c r="C5619" s="315" t="s">
        <v>449</v>
      </c>
      <c r="D5619" s="316">
        <v>39.75</v>
      </c>
      <c r="E5619" s="314" t="s">
        <v>33628</v>
      </c>
    </row>
    <row r="5620" spans="1:5" ht="14.4">
      <c r="A5620" s="314">
        <v>89452</v>
      </c>
      <c r="B5620" s="314" t="s">
        <v>39242</v>
      </c>
      <c r="C5620" s="315" t="s">
        <v>449</v>
      </c>
      <c r="D5620" s="316">
        <v>54.58</v>
      </c>
      <c r="E5620" s="314" t="s">
        <v>33628</v>
      </c>
    </row>
    <row r="5621" spans="1:5" ht="14.4">
      <c r="A5621" s="314">
        <v>89394</v>
      </c>
      <c r="B5621" s="314" t="s">
        <v>39243</v>
      </c>
      <c r="C5621" s="315" t="s">
        <v>550</v>
      </c>
      <c r="D5621" s="316">
        <v>17.79</v>
      </c>
      <c r="E5621" s="314" t="s">
        <v>33628</v>
      </c>
    </row>
    <row r="5622" spans="1:5" ht="14.4">
      <c r="A5622" s="314">
        <v>89396</v>
      </c>
      <c r="B5622" s="314" t="s">
        <v>39244</v>
      </c>
      <c r="C5622" s="315" t="s">
        <v>550</v>
      </c>
      <c r="D5622" s="316">
        <v>19.47</v>
      </c>
      <c r="E5622" s="314" t="s">
        <v>33628</v>
      </c>
    </row>
    <row r="5623" spans="1:5" ht="14.4">
      <c r="A5623" s="314">
        <v>90374</v>
      </c>
      <c r="B5623" s="314" t="s">
        <v>39245</v>
      </c>
      <c r="C5623" s="315" t="s">
        <v>550</v>
      </c>
      <c r="D5623" s="316">
        <v>21.1</v>
      </c>
      <c r="E5623" s="314" t="s">
        <v>33628</v>
      </c>
    </row>
    <row r="5624" spans="1:5" ht="14.4">
      <c r="A5624" s="314">
        <v>89444</v>
      </c>
      <c r="B5624" s="314" t="s">
        <v>39246</v>
      </c>
      <c r="C5624" s="315" t="s">
        <v>550</v>
      </c>
      <c r="D5624" s="316">
        <v>22.73</v>
      </c>
      <c r="E5624" s="314" t="s">
        <v>33628</v>
      </c>
    </row>
    <row r="5625" spans="1:5" ht="14.4">
      <c r="A5625" s="314">
        <v>89399</v>
      </c>
      <c r="B5625" s="314" t="s">
        <v>39247</v>
      </c>
      <c r="C5625" s="315" t="s">
        <v>550</v>
      </c>
      <c r="D5625" s="316">
        <v>23.43</v>
      </c>
      <c r="E5625" s="314" t="s">
        <v>33628</v>
      </c>
    </row>
    <row r="5626" spans="1:5" ht="14.4">
      <c r="A5626" s="314">
        <v>89442</v>
      </c>
      <c r="B5626" s="314" t="s">
        <v>39248</v>
      </c>
      <c r="C5626" s="315" t="s">
        <v>550</v>
      </c>
      <c r="D5626" s="316">
        <v>13.97</v>
      </c>
      <c r="E5626" s="314" t="s">
        <v>33628</v>
      </c>
    </row>
    <row r="5627" spans="1:5" ht="14.4">
      <c r="A5627" s="314">
        <v>89397</v>
      </c>
      <c r="B5627" s="314" t="s">
        <v>39249</v>
      </c>
      <c r="C5627" s="315" t="s">
        <v>550</v>
      </c>
      <c r="D5627" s="316">
        <v>15.08</v>
      </c>
      <c r="E5627" s="314" t="s">
        <v>33628</v>
      </c>
    </row>
    <row r="5628" spans="1:5" ht="14.4">
      <c r="A5628" s="314">
        <v>89622</v>
      </c>
      <c r="B5628" s="314" t="s">
        <v>39250</v>
      </c>
      <c r="C5628" s="315" t="s">
        <v>550</v>
      </c>
      <c r="D5628" s="316">
        <v>13.2</v>
      </c>
      <c r="E5628" s="314" t="s">
        <v>33628</v>
      </c>
    </row>
    <row r="5629" spans="1:5" ht="14.4">
      <c r="A5629" s="314">
        <v>89445</v>
      </c>
      <c r="B5629" s="314" t="s">
        <v>39251</v>
      </c>
      <c r="C5629" s="315" t="s">
        <v>550</v>
      </c>
      <c r="D5629" s="316">
        <v>18.510000000000002</v>
      </c>
      <c r="E5629" s="314" t="s">
        <v>33628</v>
      </c>
    </row>
    <row r="5630" spans="1:5" ht="14.4">
      <c r="A5630" s="314">
        <v>89400</v>
      </c>
      <c r="B5630" s="314" t="s">
        <v>39252</v>
      </c>
      <c r="C5630" s="315" t="s">
        <v>550</v>
      </c>
      <c r="D5630" s="316">
        <v>19.84</v>
      </c>
      <c r="E5630" s="314" t="s">
        <v>33628</v>
      </c>
    </row>
    <row r="5631" spans="1:5" ht="14.4">
      <c r="A5631" s="314">
        <v>89624</v>
      </c>
      <c r="B5631" s="314" t="s">
        <v>39253</v>
      </c>
      <c r="C5631" s="315" t="s">
        <v>550</v>
      </c>
      <c r="D5631" s="316">
        <v>16.670000000000002</v>
      </c>
      <c r="E5631" s="314" t="s">
        <v>33628</v>
      </c>
    </row>
    <row r="5632" spans="1:5" ht="14.4">
      <c r="A5632" s="314">
        <v>104012</v>
      </c>
      <c r="B5632" s="314" t="s">
        <v>39254</v>
      </c>
      <c r="C5632" s="315" t="s">
        <v>550</v>
      </c>
      <c r="D5632" s="316">
        <v>22.81</v>
      </c>
      <c r="E5632" s="314" t="s">
        <v>33628</v>
      </c>
    </row>
    <row r="5633" spans="1:5" ht="14.4">
      <c r="A5633" s="314">
        <v>89627</v>
      </c>
      <c r="B5633" s="314" t="s">
        <v>39255</v>
      </c>
      <c r="C5633" s="315" t="s">
        <v>550</v>
      </c>
      <c r="D5633" s="316">
        <v>18.54</v>
      </c>
      <c r="E5633" s="314" t="s">
        <v>33628</v>
      </c>
    </row>
    <row r="5634" spans="1:5" ht="14.4">
      <c r="A5634" s="314">
        <v>104006</v>
      </c>
      <c r="B5634" s="314" t="s">
        <v>39256</v>
      </c>
      <c r="C5634" s="315" t="s">
        <v>550</v>
      </c>
      <c r="D5634" s="316">
        <v>24.18</v>
      </c>
      <c r="E5634" s="314" t="s">
        <v>33628</v>
      </c>
    </row>
    <row r="5635" spans="1:5" ht="14.4">
      <c r="A5635" s="314">
        <v>89626</v>
      </c>
      <c r="B5635" s="314" t="s">
        <v>39257</v>
      </c>
      <c r="C5635" s="315" t="s">
        <v>550</v>
      </c>
      <c r="D5635" s="316">
        <v>26.99</v>
      </c>
      <c r="E5635" s="314" t="s">
        <v>33628</v>
      </c>
    </row>
    <row r="5636" spans="1:5" ht="14.4">
      <c r="A5636" s="314">
        <v>104005</v>
      </c>
      <c r="B5636" s="314" t="s">
        <v>39258</v>
      </c>
      <c r="C5636" s="315" t="s">
        <v>550</v>
      </c>
      <c r="D5636" s="316">
        <v>34.130000000000003</v>
      </c>
      <c r="E5636" s="314" t="s">
        <v>33628</v>
      </c>
    </row>
    <row r="5637" spans="1:5" ht="14.4">
      <c r="A5637" s="314">
        <v>89439</v>
      </c>
      <c r="B5637" s="314" t="s">
        <v>39259</v>
      </c>
      <c r="C5637" s="315" t="s">
        <v>550</v>
      </c>
      <c r="D5637" s="316">
        <v>11.97</v>
      </c>
      <c r="E5637" s="314" t="s">
        <v>33628</v>
      </c>
    </row>
    <row r="5638" spans="1:5" ht="14.4">
      <c r="A5638" s="314">
        <v>89421</v>
      </c>
      <c r="B5638" s="314" t="s">
        <v>39260</v>
      </c>
      <c r="C5638" s="315" t="s">
        <v>550</v>
      </c>
      <c r="D5638" s="316">
        <v>10.65</v>
      </c>
      <c r="E5638" s="314" t="s">
        <v>33628</v>
      </c>
    </row>
    <row r="5639" spans="1:5" ht="14.4">
      <c r="A5639" s="314">
        <v>89375</v>
      </c>
      <c r="B5639" s="314" t="s">
        <v>39261</v>
      </c>
      <c r="C5639" s="315" t="s">
        <v>550</v>
      </c>
      <c r="D5639" s="316">
        <v>11.16</v>
      </c>
      <c r="E5639" s="314" t="s">
        <v>33628</v>
      </c>
    </row>
    <row r="5640" spans="1:5" ht="14.4">
      <c r="A5640" s="314">
        <v>89536</v>
      </c>
      <c r="B5640" s="314" t="s">
        <v>39262</v>
      </c>
      <c r="C5640" s="315" t="s">
        <v>550</v>
      </c>
      <c r="D5640" s="316">
        <v>10.31</v>
      </c>
      <c r="E5640" s="314" t="s">
        <v>33628</v>
      </c>
    </row>
    <row r="5641" spans="1:5" ht="14.4">
      <c r="A5641" s="314">
        <v>89428</v>
      </c>
      <c r="B5641" s="314" t="s">
        <v>39263</v>
      </c>
      <c r="C5641" s="315" t="s">
        <v>550</v>
      </c>
      <c r="D5641" s="316">
        <v>12.78</v>
      </c>
      <c r="E5641" s="314" t="s">
        <v>33628</v>
      </c>
    </row>
    <row r="5642" spans="1:5" ht="14.4">
      <c r="A5642" s="314">
        <v>89382</v>
      </c>
      <c r="B5642" s="314" t="s">
        <v>39264</v>
      </c>
      <c r="C5642" s="315" t="s">
        <v>550</v>
      </c>
      <c r="D5642" s="316">
        <v>13.38</v>
      </c>
      <c r="E5642" s="314" t="s">
        <v>33628</v>
      </c>
    </row>
    <row r="5643" spans="1:5" ht="14.4">
      <c r="A5643" s="314">
        <v>89552</v>
      </c>
      <c r="B5643" s="314" t="s">
        <v>39265</v>
      </c>
      <c r="C5643" s="315" t="s">
        <v>550</v>
      </c>
      <c r="D5643" s="316">
        <v>15.82</v>
      </c>
      <c r="E5643" s="314" t="s">
        <v>33628</v>
      </c>
    </row>
    <row r="5644" spans="1:5" ht="14.4">
      <c r="A5644" s="314">
        <v>89435</v>
      </c>
      <c r="B5644" s="314" t="s">
        <v>39266</v>
      </c>
      <c r="C5644" s="315" t="s">
        <v>550</v>
      </c>
      <c r="D5644" s="316">
        <v>18.690000000000001</v>
      </c>
      <c r="E5644" s="314" t="s">
        <v>33628</v>
      </c>
    </row>
    <row r="5645" spans="1:5" ht="14.4">
      <c r="A5645" s="314">
        <v>89390</v>
      </c>
      <c r="B5645" s="314" t="s">
        <v>39267</v>
      </c>
      <c r="C5645" s="315" t="s">
        <v>550</v>
      </c>
      <c r="D5645" s="316">
        <v>19.399999999999999</v>
      </c>
      <c r="E5645" s="314" t="s">
        <v>33628</v>
      </c>
    </row>
    <row r="5646" spans="1:5" ht="14.4">
      <c r="A5646" s="314">
        <v>89568</v>
      </c>
      <c r="B5646" s="314" t="s">
        <v>39268</v>
      </c>
      <c r="C5646" s="315" t="s">
        <v>550</v>
      </c>
      <c r="D5646" s="316">
        <v>27.24</v>
      </c>
      <c r="E5646" s="314" t="s">
        <v>33628</v>
      </c>
    </row>
    <row r="5647" spans="1:5" ht="14.4">
      <c r="A5647" s="314">
        <v>103990</v>
      </c>
      <c r="B5647" s="314" t="s">
        <v>39269</v>
      </c>
      <c r="C5647" s="315" t="s">
        <v>550</v>
      </c>
      <c r="D5647" s="316">
        <v>30.57</v>
      </c>
      <c r="E5647" s="314" t="s">
        <v>33628</v>
      </c>
    </row>
    <row r="5648" spans="1:5" ht="14.4">
      <c r="A5648" s="314">
        <v>89594</v>
      </c>
      <c r="B5648" s="314" t="s">
        <v>39270</v>
      </c>
      <c r="C5648" s="315" t="s">
        <v>550</v>
      </c>
      <c r="D5648" s="316">
        <v>30.41</v>
      </c>
      <c r="E5648" s="314" t="s">
        <v>33628</v>
      </c>
    </row>
    <row r="5649" spans="1:5" ht="14.4">
      <c r="A5649" s="314">
        <v>103997</v>
      </c>
      <c r="B5649" s="314" t="s">
        <v>39271</v>
      </c>
      <c r="C5649" s="315" t="s">
        <v>550</v>
      </c>
      <c r="D5649" s="316">
        <v>34.299999999999997</v>
      </c>
      <c r="E5649" s="314" t="s">
        <v>33628</v>
      </c>
    </row>
    <row r="5650" spans="1:5" ht="14.4">
      <c r="A5650" s="314">
        <v>89609</v>
      </c>
      <c r="B5650" s="314" t="s">
        <v>39272</v>
      </c>
      <c r="C5650" s="315" t="s">
        <v>550</v>
      </c>
      <c r="D5650" s="316">
        <v>69.209999999999994</v>
      </c>
      <c r="E5650" s="314" t="s">
        <v>33628</v>
      </c>
    </row>
    <row r="5651" spans="1:5" ht="14.4">
      <c r="A5651" s="314">
        <v>89612</v>
      </c>
      <c r="B5651" s="314" t="s">
        <v>39273</v>
      </c>
      <c r="C5651" s="315" t="s">
        <v>550</v>
      </c>
      <c r="D5651" s="316">
        <v>134.57</v>
      </c>
      <c r="E5651" s="314" t="s">
        <v>33628</v>
      </c>
    </row>
    <row r="5652" spans="1:5" ht="14.4">
      <c r="A5652" s="314">
        <v>89615</v>
      </c>
      <c r="B5652" s="314" t="s">
        <v>39274</v>
      </c>
      <c r="C5652" s="315" t="s">
        <v>550</v>
      </c>
      <c r="D5652" s="316">
        <v>158.87</v>
      </c>
      <c r="E5652" s="314" t="s">
        <v>33628</v>
      </c>
    </row>
    <row r="5653" spans="1:5" ht="14.4">
      <c r="A5653" s="314">
        <v>89747</v>
      </c>
      <c r="B5653" s="314" t="s">
        <v>39275</v>
      </c>
      <c r="C5653" s="315" t="s">
        <v>550</v>
      </c>
      <c r="D5653" s="316">
        <v>29.43</v>
      </c>
      <c r="E5653" s="314" t="s">
        <v>33628</v>
      </c>
    </row>
    <row r="5654" spans="1:5" ht="14.4">
      <c r="A5654" s="314">
        <v>89656</v>
      </c>
      <c r="B5654" s="314" t="s">
        <v>39276</v>
      </c>
      <c r="C5654" s="315" t="s">
        <v>550</v>
      </c>
      <c r="D5654" s="316">
        <v>22.42</v>
      </c>
      <c r="E5654" s="314" t="s">
        <v>33628</v>
      </c>
    </row>
    <row r="5655" spans="1:5" ht="14.4">
      <c r="A5655" s="314">
        <v>89663</v>
      </c>
      <c r="B5655" s="314" t="s">
        <v>39277</v>
      </c>
      <c r="C5655" s="315" t="s">
        <v>550</v>
      </c>
      <c r="D5655" s="316">
        <v>29.99</v>
      </c>
      <c r="E5655" s="314" t="s">
        <v>33628</v>
      </c>
    </row>
    <row r="5656" spans="1:5" ht="14.4">
      <c r="A5656" s="314">
        <v>89759</v>
      </c>
      <c r="B5656" s="314" t="s">
        <v>39278</v>
      </c>
      <c r="C5656" s="315" t="s">
        <v>550</v>
      </c>
      <c r="D5656" s="316">
        <v>11.94</v>
      </c>
      <c r="E5656" s="314" t="s">
        <v>33628</v>
      </c>
    </row>
    <row r="5657" spans="1:5" ht="14.4">
      <c r="A5657" s="314">
        <v>89832</v>
      </c>
      <c r="B5657" s="314" t="s">
        <v>39279</v>
      </c>
      <c r="C5657" s="315" t="s">
        <v>550</v>
      </c>
      <c r="D5657" s="316">
        <v>41.1</v>
      </c>
      <c r="E5657" s="314" t="s">
        <v>33628</v>
      </c>
    </row>
    <row r="5658" spans="1:5" ht="14.4">
      <c r="A5658" s="314">
        <v>89666</v>
      </c>
      <c r="B5658" s="314" t="s">
        <v>39280</v>
      </c>
      <c r="C5658" s="315" t="s">
        <v>550</v>
      </c>
      <c r="D5658" s="316">
        <v>7.86</v>
      </c>
      <c r="E5658" s="314" t="s">
        <v>33628</v>
      </c>
    </row>
    <row r="5659" spans="1:5" ht="14.4">
      <c r="A5659" s="314">
        <v>89678</v>
      </c>
      <c r="B5659" s="314" t="s">
        <v>39281</v>
      </c>
      <c r="C5659" s="315" t="s">
        <v>550</v>
      </c>
      <c r="D5659" s="316">
        <v>12.54</v>
      </c>
      <c r="E5659" s="314" t="s">
        <v>33628</v>
      </c>
    </row>
    <row r="5660" spans="1:5" ht="14.4">
      <c r="A5660" s="314">
        <v>89764</v>
      </c>
      <c r="B5660" s="314" t="s">
        <v>39282</v>
      </c>
      <c r="C5660" s="315" t="s">
        <v>550</v>
      </c>
      <c r="D5660" s="316">
        <v>36.93</v>
      </c>
      <c r="E5660" s="314" t="s">
        <v>33628</v>
      </c>
    </row>
    <row r="5661" spans="1:5" ht="14.4">
      <c r="A5661" s="314">
        <v>89689</v>
      </c>
      <c r="B5661" s="314" t="s">
        <v>39283</v>
      </c>
      <c r="C5661" s="315" t="s">
        <v>550</v>
      </c>
      <c r="D5661" s="316">
        <v>37.64</v>
      </c>
      <c r="E5661" s="314" t="s">
        <v>33628</v>
      </c>
    </row>
    <row r="5662" spans="1:5" ht="14.4">
      <c r="A5662" s="314">
        <v>89655</v>
      </c>
      <c r="B5662" s="314" t="s">
        <v>39284</v>
      </c>
      <c r="C5662" s="315" t="s">
        <v>550</v>
      </c>
      <c r="D5662" s="316">
        <v>24.02</v>
      </c>
      <c r="E5662" s="314" t="s">
        <v>33628</v>
      </c>
    </row>
    <row r="5663" spans="1:5" ht="14.4">
      <c r="A5663" s="314">
        <v>89662</v>
      </c>
      <c r="B5663" s="314" t="s">
        <v>39285</v>
      </c>
      <c r="C5663" s="315" t="s">
        <v>550</v>
      </c>
      <c r="D5663" s="316">
        <v>31</v>
      </c>
      <c r="E5663" s="314" t="s">
        <v>33628</v>
      </c>
    </row>
    <row r="5664" spans="1:5" ht="14.4">
      <c r="A5664" s="314">
        <v>89758</v>
      </c>
      <c r="B5664" s="314" t="s">
        <v>39286</v>
      </c>
      <c r="C5664" s="315" t="s">
        <v>550</v>
      </c>
      <c r="D5664" s="316">
        <v>36.6</v>
      </c>
      <c r="E5664" s="314" t="s">
        <v>33628</v>
      </c>
    </row>
    <row r="5665" spans="1:5" ht="14.4">
      <c r="A5665" s="314">
        <v>89676</v>
      </c>
      <c r="B5665" s="314" t="s">
        <v>39287</v>
      </c>
      <c r="C5665" s="315" t="s">
        <v>550</v>
      </c>
      <c r="D5665" s="316">
        <v>36.799999999999997</v>
      </c>
      <c r="E5665" s="314" t="s">
        <v>33628</v>
      </c>
    </row>
    <row r="5666" spans="1:5" ht="14.4">
      <c r="A5666" s="314">
        <v>89818</v>
      </c>
      <c r="B5666" s="314" t="s">
        <v>39288</v>
      </c>
      <c r="C5666" s="315" t="s">
        <v>550</v>
      </c>
      <c r="D5666" s="316">
        <v>52.33</v>
      </c>
      <c r="E5666" s="314" t="s">
        <v>33628</v>
      </c>
    </row>
    <row r="5667" spans="1:5" ht="14.4">
      <c r="A5667" s="314">
        <v>89763</v>
      </c>
      <c r="B5667" s="314" t="s">
        <v>39289</v>
      </c>
      <c r="C5667" s="315" t="s">
        <v>550</v>
      </c>
      <c r="D5667" s="316">
        <v>55.22</v>
      </c>
      <c r="E5667" s="314" t="s">
        <v>33628</v>
      </c>
    </row>
    <row r="5668" spans="1:5" ht="14.4">
      <c r="A5668" s="314">
        <v>89686</v>
      </c>
      <c r="B5668" s="314" t="s">
        <v>39290</v>
      </c>
      <c r="C5668" s="315" t="s">
        <v>550</v>
      </c>
      <c r="D5668" s="316">
        <v>55.96</v>
      </c>
      <c r="E5668" s="314" t="s">
        <v>33628</v>
      </c>
    </row>
    <row r="5669" spans="1:5" ht="14.4">
      <c r="A5669" s="314">
        <v>89831</v>
      </c>
      <c r="B5669" s="314" t="s">
        <v>39291</v>
      </c>
      <c r="C5669" s="315" t="s">
        <v>550</v>
      </c>
      <c r="D5669" s="316">
        <v>63.23</v>
      </c>
      <c r="E5669" s="314" t="s">
        <v>33628</v>
      </c>
    </row>
    <row r="5670" spans="1:5" ht="14.4">
      <c r="A5670" s="314">
        <v>104029</v>
      </c>
      <c r="B5670" s="314" t="s">
        <v>39292</v>
      </c>
      <c r="C5670" s="315" t="s">
        <v>550</v>
      </c>
      <c r="D5670" s="316">
        <v>66.38</v>
      </c>
      <c r="E5670" s="314" t="s">
        <v>33628</v>
      </c>
    </row>
    <row r="5671" spans="1:5" ht="14.4">
      <c r="A5671" s="314">
        <v>89668</v>
      </c>
      <c r="B5671" s="314" t="s">
        <v>39293</v>
      </c>
      <c r="C5671" s="315" t="s">
        <v>550</v>
      </c>
      <c r="D5671" s="316">
        <v>29.26</v>
      </c>
      <c r="E5671" s="314" t="s">
        <v>33628</v>
      </c>
    </row>
    <row r="5672" spans="1:5" ht="14.4">
      <c r="A5672" s="314">
        <v>89639</v>
      </c>
      <c r="B5672" s="314" t="s">
        <v>39294</v>
      </c>
      <c r="C5672" s="315" t="s">
        <v>550</v>
      </c>
      <c r="D5672" s="316">
        <v>12.76</v>
      </c>
      <c r="E5672" s="314" t="s">
        <v>33628</v>
      </c>
    </row>
    <row r="5673" spans="1:5" ht="14.4">
      <c r="A5673" s="314">
        <v>89721</v>
      </c>
      <c r="B5673" s="314" t="s">
        <v>39295</v>
      </c>
      <c r="C5673" s="315" t="s">
        <v>550</v>
      </c>
      <c r="D5673" s="316">
        <v>16.48</v>
      </c>
      <c r="E5673" s="314" t="s">
        <v>33628</v>
      </c>
    </row>
    <row r="5674" spans="1:5" ht="14.4">
      <c r="A5674" s="314">
        <v>89643</v>
      </c>
      <c r="B5674" s="314" t="s">
        <v>39296</v>
      </c>
      <c r="C5674" s="315" t="s">
        <v>550</v>
      </c>
      <c r="D5674" s="316">
        <v>17.3</v>
      </c>
      <c r="E5674" s="314" t="s">
        <v>33628</v>
      </c>
    </row>
    <row r="5675" spans="1:5" ht="14.4">
      <c r="A5675" s="314">
        <v>89727</v>
      </c>
      <c r="B5675" s="314" t="s">
        <v>39297</v>
      </c>
      <c r="C5675" s="315" t="s">
        <v>550</v>
      </c>
      <c r="D5675" s="316">
        <v>24.76</v>
      </c>
      <c r="E5675" s="314" t="s">
        <v>33628</v>
      </c>
    </row>
    <row r="5676" spans="1:5" ht="14.4">
      <c r="A5676" s="314">
        <v>89648</v>
      </c>
      <c r="B5676" s="314" t="s">
        <v>39298</v>
      </c>
      <c r="C5676" s="315" t="s">
        <v>550</v>
      </c>
      <c r="D5676" s="316">
        <v>25.73</v>
      </c>
      <c r="E5676" s="314" t="s">
        <v>33628</v>
      </c>
    </row>
    <row r="5677" spans="1:5" ht="14.4">
      <c r="A5677" s="314">
        <v>89749</v>
      </c>
      <c r="B5677" s="314" t="s">
        <v>39299</v>
      </c>
      <c r="C5677" s="315" t="s">
        <v>550</v>
      </c>
      <c r="D5677" s="316">
        <v>16.88</v>
      </c>
      <c r="E5677" s="314" t="s">
        <v>33628</v>
      </c>
    </row>
    <row r="5678" spans="1:5" ht="14.4">
      <c r="A5678" s="314">
        <v>89657</v>
      </c>
      <c r="B5678" s="314" t="s">
        <v>39300</v>
      </c>
      <c r="C5678" s="315" t="s">
        <v>550</v>
      </c>
      <c r="D5678" s="316">
        <v>14.12</v>
      </c>
      <c r="E5678" s="314" t="s">
        <v>33628</v>
      </c>
    </row>
    <row r="5679" spans="1:5" ht="14.4">
      <c r="A5679" s="314">
        <v>89664</v>
      </c>
      <c r="B5679" s="314" t="s">
        <v>39301</v>
      </c>
      <c r="C5679" s="315" t="s">
        <v>550</v>
      </c>
      <c r="D5679" s="316">
        <v>17.440000000000001</v>
      </c>
      <c r="E5679" s="314" t="s">
        <v>33628</v>
      </c>
    </row>
    <row r="5680" spans="1:5" ht="14.4">
      <c r="A5680" s="314">
        <v>89638</v>
      </c>
      <c r="B5680" s="314" t="s">
        <v>39302</v>
      </c>
      <c r="C5680" s="315" t="s">
        <v>550</v>
      </c>
      <c r="D5680" s="316">
        <v>12.14</v>
      </c>
      <c r="E5680" s="314" t="s">
        <v>33628</v>
      </c>
    </row>
    <row r="5681" spans="1:5" ht="14.4">
      <c r="A5681" s="314">
        <v>89720</v>
      </c>
      <c r="B5681" s="314" t="s">
        <v>39303</v>
      </c>
      <c r="C5681" s="315" t="s">
        <v>550</v>
      </c>
      <c r="D5681" s="316">
        <v>15.24</v>
      </c>
      <c r="E5681" s="314" t="s">
        <v>33628</v>
      </c>
    </row>
    <row r="5682" spans="1:5" ht="14.4">
      <c r="A5682" s="314">
        <v>89642</v>
      </c>
      <c r="B5682" s="314" t="s">
        <v>39304</v>
      </c>
      <c r="C5682" s="315" t="s">
        <v>550</v>
      </c>
      <c r="D5682" s="316">
        <v>16.059999999999999</v>
      </c>
      <c r="E5682" s="314" t="s">
        <v>33628</v>
      </c>
    </row>
    <row r="5683" spans="1:5" ht="14.4">
      <c r="A5683" s="314">
        <v>89725</v>
      </c>
      <c r="B5683" s="314" t="s">
        <v>39305</v>
      </c>
      <c r="C5683" s="315" t="s">
        <v>550</v>
      </c>
      <c r="D5683" s="316">
        <v>19.88</v>
      </c>
      <c r="E5683" s="314" t="s">
        <v>33628</v>
      </c>
    </row>
    <row r="5684" spans="1:5" ht="14.4">
      <c r="A5684" s="314">
        <v>89647</v>
      </c>
      <c r="B5684" s="314" t="s">
        <v>39306</v>
      </c>
      <c r="C5684" s="315" t="s">
        <v>550</v>
      </c>
      <c r="D5684" s="316">
        <v>20.85</v>
      </c>
      <c r="E5684" s="314" t="s">
        <v>33628</v>
      </c>
    </row>
    <row r="5685" spans="1:5" ht="14.4">
      <c r="A5685" s="314">
        <v>89780</v>
      </c>
      <c r="B5685" s="314" t="s">
        <v>39307</v>
      </c>
      <c r="C5685" s="315" t="s">
        <v>550</v>
      </c>
      <c r="D5685" s="316">
        <v>24.02</v>
      </c>
      <c r="E5685" s="314" t="s">
        <v>33628</v>
      </c>
    </row>
    <row r="5686" spans="1:5" ht="14.4">
      <c r="A5686" s="314">
        <v>89734</v>
      </c>
      <c r="B5686" s="314" t="s">
        <v>39308</v>
      </c>
      <c r="C5686" s="315" t="s">
        <v>550</v>
      </c>
      <c r="D5686" s="316">
        <v>28.51</v>
      </c>
      <c r="E5686" s="314" t="s">
        <v>33628</v>
      </c>
    </row>
    <row r="5687" spans="1:5" ht="14.4">
      <c r="A5687" s="314">
        <v>89650</v>
      </c>
      <c r="B5687" s="314" t="s">
        <v>39309</v>
      </c>
      <c r="C5687" s="315" t="s">
        <v>550</v>
      </c>
      <c r="D5687" s="316">
        <v>29.64</v>
      </c>
      <c r="E5687" s="314" t="s">
        <v>33628</v>
      </c>
    </row>
    <row r="5688" spans="1:5" ht="14.4">
      <c r="A5688" s="314">
        <v>89787</v>
      </c>
      <c r="B5688" s="314" t="s">
        <v>39310</v>
      </c>
      <c r="C5688" s="315" t="s">
        <v>550</v>
      </c>
      <c r="D5688" s="316">
        <v>35.76</v>
      </c>
      <c r="E5688" s="314" t="s">
        <v>33628</v>
      </c>
    </row>
    <row r="5689" spans="1:5" ht="14.4">
      <c r="A5689" s="314">
        <v>104024</v>
      </c>
      <c r="B5689" s="314" t="s">
        <v>39311</v>
      </c>
      <c r="C5689" s="315" t="s">
        <v>550</v>
      </c>
      <c r="D5689" s="316">
        <v>40.78</v>
      </c>
      <c r="E5689" s="314" t="s">
        <v>33628</v>
      </c>
    </row>
    <row r="5690" spans="1:5" ht="14.4">
      <c r="A5690" s="314">
        <v>89789</v>
      </c>
      <c r="B5690" s="314" t="s">
        <v>39312</v>
      </c>
      <c r="C5690" s="315" t="s">
        <v>550</v>
      </c>
      <c r="D5690" s="316">
        <v>66.25</v>
      </c>
      <c r="E5690" s="314" t="s">
        <v>33628</v>
      </c>
    </row>
    <row r="5691" spans="1:5" ht="14.4">
      <c r="A5691" s="314">
        <v>89791</v>
      </c>
      <c r="B5691" s="314" t="s">
        <v>39313</v>
      </c>
      <c r="C5691" s="315" t="s">
        <v>550</v>
      </c>
      <c r="D5691" s="316">
        <v>149.91999999999999</v>
      </c>
      <c r="E5691" s="314" t="s">
        <v>33628</v>
      </c>
    </row>
    <row r="5692" spans="1:5" ht="14.4">
      <c r="A5692" s="314">
        <v>89793</v>
      </c>
      <c r="B5692" s="314" t="s">
        <v>39314</v>
      </c>
      <c r="C5692" s="315" t="s">
        <v>550</v>
      </c>
      <c r="D5692" s="316">
        <v>216.1</v>
      </c>
      <c r="E5692" s="314" t="s">
        <v>33628</v>
      </c>
    </row>
    <row r="5693" spans="1:5" ht="14.4">
      <c r="A5693" s="314">
        <v>89637</v>
      </c>
      <c r="B5693" s="314" t="s">
        <v>39315</v>
      </c>
      <c r="C5693" s="315" t="s">
        <v>550</v>
      </c>
      <c r="D5693" s="316">
        <v>11.25</v>
      </c>
      <c r="E5693" s="314" t="s">
        <v>33628</v>
      </c>
    </row>
    <row r="5694" spans="1:5" ht="14.4">
      <c r="A5694" s="314">
        <v>89719</v>
      </c>
      <c r="B5694" s="314" t="s">
        <v>39316</v>
      </c>
      <c r="C5694" s="315" t="s">
        <v>550</v>
      </c>
      <c r="D5694" s="316">
        <v>13.67</v>
      </c>
      <c r="E5694" s="314" t="s">
        <v>33628</v>
      </c>
    </row>
    <row r="5695" spans="1:5" ht="14.4">
      <c r="A5695" s="314">
        <v>89641</v>
      </c>
      <c r="B5695" s="314" t="s">
        <v>39317</v>
      </c>
      <c r="C5695" s="315" t="s">
        <v>550</v>
      </c>
      <c r="D5695" s="316">
        <v>14.49</v>
      </c>
      <c r="E5695" s="314" t="s">
        <v>33628</v>
      </c>
    </row>
    <row r="5696" spans="1:5" ht="14.4">
      <c r="A5696" s="314">
        <v>89723</v>
      </c>
      <c r="B5696" s="314" t="s">
        <v>39318</v>
      </c>
      <c r="C5696" s="315" t="s">
        <v>550</v>
      </c>
      <c r="D5696" s="316">
        <v>20.53</v>
      </c>
      <c r="E5696" s="314" t="s">
        <v>33628</v>
      </c>
    </row>
    <row r="5697" spans="1:5" ht="14.4">
      <c r="A5697" s="314">
        <v>89646</v>
      </c>
      <c r="B5697" s="314" t="s">
        <v>39319</v>
      </c>
      <c r="C5697" s="315" t="s">
        <v>550</v>
      </c>
      <c r="D5697" s="316">
        <v>21.5</v>
      </c>
      <c r="E5697" s="314" t="s">
        <v>33628</v>
      </c>
    </row>
    <row r="5698" spans="1:5" ht="14.4">
      <c r="A5698" s="314">
        <v>89777</v>
      </c>
      <c r="B5698" s="314" t="s">
        <v>39320</v>
      </c>
      <c r="C5698" s="315" t="s">
        <v>550</v>
      </c>
      <c r="D5698" s="316">
        <v>25.62</v>
      </c>
      <c r="E5698" s="314" t="s">
        <v>33628</v>
      </c>
    </row>
    <row r="5699" spans="1:5" ht="14.4">
      <c r="A5699" s="314">
        <v>89729</v>
      </c>
      <c r="B5699" s="314" t="s">
        <v>39321</v>
      </c>
      <c r="C5699" s="315" t="s">
        <v>550</v>
      </c>
      <c r="D5699" s="316">
        <v>30.11</v>
      </c>
      <c r="E5699" s="314" t="s">
        <v>33628</v>
      </c>
    </row>
    <row r="5700" spans="1:5" ht="14.4">
      <c r="A5700" s="314">
        <v>89649</v>
      </c>
      <c r="B5700" s="314" t="s">
        <v>39322</v>
      </c>
      <c r="C5700" s="315" t="s">
        <v>550</v>
      </c>
      <c r="D5700" s="316">
        <v>31.24</v>
      </c>
      <c r="E5700" s="314" t="s">
        <v>33628</v>
      </c>
    </row>
    <row r="5701" spans="1:5" ht="14.4">
      <c r="A5701" s="314">
        <v>89781</v>
      </c>
      <c r="B5701" s="314" t="s">
        <v>39323</v>
      </c>
      <c r="C5701" s="315" t="s">
        <v>550</v>
      </c>
      <c r="D5701" s="316">
        <v>36.15</v>
      </c>
      <c r="E5701" s="314" t="s">
        <v>33628</v>
      </c>
    </row>
    <row r="5702" spans="1:5" ht="14.4">
      <c r="A5702" s="314">
        <v>104023</v>
      </c>
      <c r="B5702" s="314" t="s">
        <v>39324</v>
      </c>
      <c r="C5702" s="315" t="s">
        <v>550</v>
      </c>
      <c r="D5702" s="316">
        <v>41.17</v>
      </c>
      <c r="E5702" s="314" t="s">
        <v>33628</v>
      </c>
    </row>
    <row r="5703" spans="1:5" ht="14.4">
      <c r="A5703" s="314">
        <v>89788</v>
      </c>
      <c r="B5703" s="314" t="s">
        <v>39325</v>
      </c>
      <c r="C5703" s="315" t="s">
        <v>550</v>
      </c>
      <c r="D5703" s="316">
        <v>77.91</v>
      </c>
      <c r="E5703" s="314" t="s">
        <v>33628</v>
      </c>
    </row>
    <row r="5704" spans="1:5" ht="14.4">
      <c r="A5704" s="314">
        <v>89790</v>
      </c>
      <c r="B5704" s="314" t="s">
        <v>39326</v>
      </c>
      <c r="C5704" s="315" t="s">
        <v>550</v>
      </c>
      <c r="D5704" s="316">
        <v>155.19999999999999</v>
      </c>
      <c r="E5704" s="314" t="s">
        <v>33628</v>
      </c>
    </row>
    <row r="5705" spans="1:5" ht="14.4">
      <c r="A5705" s="314">
        <v>89792</v>
      </c>
      <c r="B5705" s="314" t="s">
        <v>39327</v>
      </c>
      <c r="C5705" s="315" t="s">
        <v>550</v>
      </c>
      <c r="D5705" s="316">
        <v>183.27</v>
      </c>
      <c r="E5705" s="314" t="s">
        <v>33628</v>
      </c>
    </row>
    <row r="5706" spans="1:5" ht="14.4">
      <c r="A5706" s="314">
        <v>89640</v>
      </c>
      <c r="B5706" s="314" t="s">
        <v>39328</v>
      </c>
      <c r="C5706" s="315" t="s">
        <v>550</v>
      </c>
      <c r="D5706" s="316">
        <v>19.52</v>
      </c>
      <c r="E5706" s="314" t="s">
        <v>33628</v>
      </c>
    </row>
    <row r="5707" spans="1:5" ht="14.4">
      <c r="A5707" s="314">
        <v>89644</v>
      </c>
      <c r="B5707" s="314" t="s">
        <v>39329</v>
      </c>
      <c r="C5707" s="315" t="s">
        <v>550</v>
      </c>
      <c r="D5707" s="316">
        <v>23.73</v>
      </c>
      <c r="E5707" s="314" t="s">
        <v>33628</v>
      </c>
    </row>
    <row r="5708" spans="1:5" ht="14.4">
      <c r="A5708" s="314">
        <v>89645</v>
      </c>
      <c r="B5708" s="314" t="s">
        <v>39330</v>
      </c>
      <c r="C5708" s="315" t="s">
        <v>550</v>
      </c>
      <c r="D5708" s="316">
        <v>32.83</v>
      </c>
      <c r="E5708" s="314" t="s">
        <v>33628</v>
      </c>
    </row>
    <row r="5709" spans="1:5" ht="14.4">
      <c r="A5709" s="314">
        <v>89652</v>
      </c>
      <c r="B5709" s="314" t="s">
        <v>39331</v>
      </c>
      <c r="C5709" s="315" t="s">
        <v>550</v>
      </c>
      <c r="D5709" s="316">
        <v>12.53</v>
      </c>
      <c r="E5709" s="314" t="s">
        <v>33628</v>
      </c>
    </row>
    <row r="5710" spans="1:5" ht="14.4">
      <c r="A5710" s="314">
        <v>89738</v>
      </c>
      <c r="B5710" s="314" t="s">
        <v>39332</v>
      </c>
      <c r="C5710" s="315" t="s">
        <v>550</v>
      </c>
      <c r="D5710" s="316">
        <v>16.95</v>
      </c>
      <c r="E5710" s="314" t="s">
        <v>33628</v>
      </c>
    </row>
    <row r="5711" spans="1:5" ht="14.4">
      <c r="A5711" s="314">
        <v>89659</v>
      </c>
      <c r="B5711" s="314" t="s">
        <v>39333</v>
      </c>
      <c r="C5711" s="315" t="s">
        <v>550</v>
      </c>
      <c r="D5711" s="316">
        <v>17.510000000000002</v>
      </c>
      <c r="E5711" s="314" t="s">
        <v>33628</v>
      </c>
    </row>
    <row r="5712" spans="1:5" ht="14.4">
      <c r="A5712" s="314">
        <v>89756</v>
      </c>
      <c r="B5712" s="314" t="s">
        <v>39334</v>
      </c>
      <c r="C5712" s="315" t="s">
        <v>550</v>
      </c>
      <c r="D5712" s="316">
        <v>23.34</v>
      </c>
      <c r="E5712" s="314" t="s">
        <v>33628</v>
      </c>
    </row>
    <row r="5713" spans="1:5" ht="14.4">
      <c r="A5713" s="314">
        <v>89672</v>
      </c>
      <c r="B5713" s="314" t="s">
        <v>39335</v>
      </c>
      <c r="C5713" s="315" t="s">
        <v>550</v>
      </c>
      <c r="D5713" s="316">
        <v>23.99</v>
      </c>
      <c r="E5713" s="314" t="s">
        <v>33628</v>
      </c>
    </row>
    <row r="5714" spans="1:5" ht="14.4">
      <c r="A5714" s="314">
        <v>89815</v>
      </c>
      <c r="B5714" s="314" t="s">
        <v>39336</v>
      </c>
      <c r="C5714" s="315" t="s">
        <v>550</v>
      </c>
      <c r="D5714" s="316">
        <v>28.07</v>
      </c>
      <c r="E5714" s="314" t="s">
        <v>33628</v>
      </c>
    </row>
    <row r="5715" spans="1:5" ht="14.4">
      <c r="A5715" s="314">
        <v>89761</v>
      </c>
      <c r="B5715" s="314" t="s">
        <v>39337</v>
      </c>
      <c r="C5715" s="315" t="s">
        <v>550</v>
      </c>
      <c r="D5715" s="316">
        <v>31.04</v>
      </c>
      <c r="E5715" s="314" t="s">
        <v>33628</v>
      </c>
    </row>
    <row r="5716" spans="1:5" ht="14.4">
      <c r="A5716" s="314">
        <v>89682</v>
      </c>
      <c r="B5716" s="314" t="s">
        <v>39338</v>
      </c>
      <c r="C5716" s="315" t="s">
        <v>550</v>
      </c>
      <c r="D5716" s="316">
        <v>31.79</v>
      </c>
      <c r="E5716" s="314" t="s">
        <v>33628</v>
      </c>
    </row>
    <row r="5717" spans="1:5" ht="14.4">
      <c r="A5717" s="314">
        <v>89824</v>
      </c>
      <c r="B5717" s="314" t="s">
        <v>39339</v>
      </c>
      <c r="C5717" s="315" t="s">
        <v>550</v>
      </c>
      <c r="D5717" s="316">
        <v>38.08</v>
      </c>
      <c r="E5717" s="314" t="s">
        <v>33628</v>
      </c>
    </row>
    <row r="5718" spans="1:5" ht="14.4">
      <c r="A5718" s="314">
        <v>104026</v>
      </c>
      <c r="B5718" s="314" t="s">
        <v>39340</v>
      </c>
      <c r="C5718" s="315" t="s">
        <v>550</v>
      </c>
      <c r="D5718" s="316">
        <v>41.44</v>
      </c>
      <c r="E5718" s="314" t="s">
        <v>33628</v>
      </c>
    </row>
    <row r="5719" spans="1:5" ht="14.4">
      <c r="A5719" s="314">
        <v>89740</v>
      </c>
      <c r="B5719" s="314" t="s">
        <v>39341</v>
      </c>
      <c r="C5719" s="315" t="s">
        <v>550</v>
      </c>
      <c r="D5719" s="316">
        <v>9.6300000000000008</v>
      </c>
      <c r="E5719" s="314" t="s">
        <v>33628</v>
      </c>
    </row>
    <row r="5720" spans="1:5" ht="14.4">
      <c r="A5720" s="314">
        <v>89836</v>
      </c>
      <c r="B5720" s="314" t="s">
        <v>39342</v>
      </c>
      <c r="C5720" s="315" t="s">
        <v>550</v>
      </c>
      <c r="D5720" s="316">
        <v>194.68</v>
      </c>
      <c r="E5720" s="314" t="s">
        <v>33628</v>
      </c>
    </row>
    <row r="5721" spans="1:5" ht="14.4">
      <c r="A5721" s="314">
        <v>89653</v>
      </c>
      <c r="B5721" s="314" t="s">
        <v>39343</v>
      </c>
      <c r="C5721" s="315" t="s">
        <v>550</v>
      </c>
      <c r="D5721" s="316">
        <v>17.559999999999999</v>
      </c>
      <c r="E5721" s="314" t="s">
        <v>33628</v>
      </c>
    </row>
    <row r="5722" spans="1:5" ht="14.4">
      <c r="A5722" s="314">
        <v>89660</v>
      </c>
      <c r="B5722" s="314" t="s">
        <v>39344</v>
      </c>
      <c r="C5722" s="315" t="s">
        <v>550</v>
      </c>
      <c r="D5722" s="316">
        <v>10.210000000000001</v>
      </c>
      <c r="E5722" s="314" t="s">
        <v>33628</v>
      </c>
    </row>
    <row r="5723" spans="1:5" ht="14.4">
      <c r="A5723" s="314">
        <v>89826</v>
      </c>
      <c r="B5723" s="314" t="s">
        <v>39345</v>
      </c>
      <c r="C5723" s="315" t="s">
        <v>550</v>
      </c>
      <c r="D5723" s="316">
        <v>123.85</v>
      </c>
      <c r="E5723" s="314" t="s">
        <v>33628</v>
      </c>
    </row>
    <row r="5724" spans="1:5" ht="14.4">
      <c r="A5724" s="314">
        <v>104028</v>
      </c>
      <c r="B5724" s="314" t="s">
        <v>39346</v>
      </c>
      <c r="C5724" s="315" t="s">
        <v>550</v>
      </c>
      <c r="D5724" s="316">
        <v>127</v>
      </c>
      <c r="E5724" s="314" t="s">
        <v>33628</v>
      </c>
    </row>
    <row r="5725" spans="1:5" ht="14.4">
      <c r="A5725" s="314">
        <v>89651</v>
      </c>
      <c r="B5725" s="314" t="s">
        <v>39347</v>
      </c>
      <c r="C5725" s="315" t="s">
        <v>550</v>
      </c>
      <c r="D5725" s="316">
        <v>7.57</v>
      </c>
      <c r="E5725" s="314" t="s">
        <v>33628</v>
      </c>
    </row>
    <row r="5726" spans="1:5" ht="14.4">
      <c r="A5726" s="314">
        <v>89736</v>
      </c>
      <c r="B5726" s="314" t="s">
        <v>39348</v>
      </c>
      <c r="C5726" s="315" t="s">
        <v>550</v>
      </c>
      <c r="D5726" s="316">
        <v>9.4600000000000009</v>
      </c>
      <c r="E5726" s="314" t="s">
        <v>33628</v>
      </c>
    </row>
    <row r="5727" spans="1:5" ht="14.4">
      <c r="A5727" s="314">
        <v>89658</v>
      </c>
      <c r="B5727" s="314" t="s">
        <v>39349</v>
      </c>
      <c r="C5727" s="315" t="s">
        <v>550</v>
      </c>
      <c r="D5727" s="316">
        <v>10.02</v>
      </c>
      <c r="E5727" s="314" t="s">
        <v>33628</v>
      </c>
    </row>
    <row r="5728" spans="1:5" ht="14.4">
      <c r="A5728" s="314">
        <v>89755</v>
      </c>
      <c r="B5728" s="314" t="s">
        <v>39350</v>
      </c>
      <c r="C5728" s="315" t="s">
        <v>550</v>
      </c>
      <c r="D5728" s="316">
        <v>14.02</v>
      </c>
      <c r="E5728" s="314" t="s">
        <v>33628</v>
      </c>
    </row>
    <row r="5729" spans="1:5" ht="14.4">
      <c r="A5729" s="314">
        <v>89670</v>
      </c>
      <c r="B5729" s="314" t="s">
        <v>39351</v>
      </c>
      <c r="C5729" s="315" t="s">
        <v>550</v>
      </c>
      <c r="D5729" s="316">
        <v>14.67</v>
      </c>
      <c r="E5729" s="314" t="s">
        <v>33628</v>
      </c>
    </row>
    <row r="5730" spans="1:5" ht="14.4">
      <c r="A5730" s="314">
        <v>89794</v>
      </c>
      <c r="B5730" s="314" t="s">
        <v>39352</v>
      </c>
      <c r="C5730" s="315" t="s">
        <v>550</v>
      </c>
      <c r="D5730" s="316">
        <v>19.27</v>
      </c>
      <c r="E5730" s="314" t="s">
        <v>33628</v>
      </c>
    </row>
    <row r="5731" spans="1:5" ht="14.4">
      <c r="A5731" s="314">
        <v>89760</v>
      </c>
      <c r="B5731" s="314" t="s">
        <v>39353</v>
      </c>
      <c r="C5731" s="315" t="s">
        <v>550</v>
      </c>
      <c r="D5731" s="316">
        <v>22.24</v>
      </c>
      <c r="E5731" s="314" t="s">
        <v>33628</v>
      </c>
    </row>
    <row r="5732" spans="1:5" ht="14.4">
      <c r="A5732" s="314">
        <v>89680</v>
      </c>
      <c r="B5732" s="314" t="s">
        <v>39354</v>
      </c>
      <c r="C5732" s="315" t="s">
        <v>550</v>
      </c>
      <c r="D5732" s="316">
        <v>22.99</v>
      </c>
      <c r="E5732" s="314" t="s">
        <v>33628</v>
      </c>
    </row>
    <row r="5733" spans="1:5" ht="14.4">
      <c r="A5733" s="314">
        <v>89822</v>
      </c>
      <c r="B5733" s="314" t="s">
        <v>39355</v>
      </c>
      <c r="C5733" s="315" t="s">
        <v>550</v>
      </c>
      <c r="D5733" s="316">
        <v>25.15</v>
      </c>
      <c r="E5733" s="314" t="s">
        <v>33628</v>
      </c>
    </row>
    <row r="5734" spans="1:5" ht="14.4">
      <c r="A5734" s="314">
        <v>104025</v>
      </c>
      <c r="B5734" s="314" t="s">
        <v>39356</v>
      </c>
      <c r="C5734" s="315" t="s">
        <v>550</v>
      </c>
      <c r="D5734" s="316">
        <v>28.51</v>
      </c>
      <c r="E5734" s="314" t="s">
        <v>33628</v>
      </c>
    </row>
    <row r="5735" spans="1:5" ht="14.4">
      <c r="A5735" s="314">
        <v>89835</v>
      </c>
      <c r="B5735" s="314" t="s">
        <v>39357</v>
      </c>
      <c r="C5735" s="315" t="s">
        <v>550</v>
      </c>
      <c r="D5735" s="316">
        <v>43.22</v>
      </c>
      <c r="E5735" s="314" t="s">
        <v>33628</v>
      </c>
    </row>
    <row r="5736" spans="1:5" ht="14.4">
      <c r="A5736" s="314">
        <v>89838</v>
      </c>
      <c r="B5736" s="314" t="s">
        <v>39358</v>
      </c>
      <c r="C5736" s="315" t="s">
        <v>550</v>
      </c>
      <c r="D5736" s="316">
        <v>149.74</v>
      </c>
      <c r="E5736" s="314" t="s">
        <v>33628</v>
      </c>
    </row>
    <row r="5737" spans="1:5" ht="14.4">
      <c r="A5737" s="314">
        <v>89840</v>
      </c>
      <c r="B5737" s="314" t="s">
        <v>39359</v>
      </c>
      <c r="C5737" s="315" t="s">
        <v>550</v>
      </c>
      <c r="D5737" s="316">
        <v>176.26</v>
      </c>
      <c r="E5737" s="314" t="s">
        <v>33628</v>
      </c>
    </row>
    <row r="5738" spans="1:5" ht="14.4">
      <c r="A5738" s="314">
        <v>104015</v>
      </c>
      <c r="B5738" s="314" t="s">
        <v>39360</v>
      </c>
      <c r="C5738" s="315" t="s">
        <v>550</v>
      </c>
      <c r="D5738" s="316">
        <v>17.38</v>
      </c>
      <c r="E5738" s="314" t="s">
        <v>33628</v>
      </c>
    </row>
    <row r="5739" spans="1:5" ht="14.4">
      <c r="A5739" s="314">
        <v>104018</v>
      </c>
      <c r="B5739" s="314" t="s">
        <v>39361</v>
      </c>
      <c r="C5739" s="315" t="s">
        <v>550</v>
      </c>
      <c r="D5739" s="316">
        <v>21.98</v>
      </c>
      <c r="E5739" s="314" t="s">
        <v>33628</v>
      </c>
    </row>
    <row r="5740" spans="1:5" ht="14.4">
      <c r="A5740" s="314">
        <v>104016</v>
      </c>
      <c r="B5740" s="314" t="s">
        <v>39362</v>
      </c>
      <c r="C5740" s="315" t="s">
        <v>550</v>
      </c>
      <c r="D5740" s="316">
        <v>23.17</v>
      </c>
      <c r="E5740" s="314" t="s">
        <v>33628</v>
      </c>
    </row>
    <row r="5741" spans="1:5" ht="14.4">
      <c r="A5741" s="314">
        <v>104019</v>
      </c>
      <c r="B5741" s="314" t="s">
        <v>39363</v>
      </c>
      <c r="C5741" s="315" t="s">
        <v>550</v>
      </c>
      <c r="D5741" s="316">
        <v>44.52</v>
      </c>
      <c r="E5741" s="314" t="s">
        <v>33628</v>
      </c>
    </row>
    <row r="5742" spans="1:5" ht="14.4">
      <c r="A5742" s="314">
        <v>104017</v>
      </c>
      <c r="B5742" s="314" t="s">
        <v>39364</v>
      </c>
      <c r="C5742" s="315" t="s">
        <v>550</v>
      </c>
      <c r="D5742" s="316">
        <v>45.92</v>
      </c>
      <c r="E5742" s="314" t="s">
        <v>33628</v>
      </c>
    </row>
    <row r="5743" spans="1:5" ht="14.4">
      <c r="A5743" s="314">
        <v>104020</v>
      </c>
      <c r="B5743" s="314" t="s">
        <v>39365</v>
      </c>
      <c r="C5743" s="315" t="s">
        <v>550</v>
      </c>
      <c r="D5743" s="316">
        <v>55.14</v>
      </c>
      <c r="E5743" s="314" t="s">
        <v>33628</v>
      </c>
    </row>
    <row r="5744" spans="1:5" ht="14.4">
      <c r="A5744" s="314">
        <v>104030</v>
      </c>
      <c r="B5744" s="314" t="s">
        <v>39366</v>
      </c>
      <c r="C5744" s="315" t="s">
        <v>550</v>
      </c>
      <c r="D5744" s="316">
        <v>61.45</v>
      </c>
      <c r="E5744" s="314" t="s">
        <v>33628</v>
      </c>
    </row>
    <row r="5745" spans="1:5" ht="14.4">
      <c r="A5745" s="314">
        <v>89694</v>
      </c>
      <c r="B5745" s="314" t="s">
        <v>39367</v>
      </c>
      <c r="C5745" s="315" t="s">
        <v>550</v>
      </c>
      <c r="D5745" s="316">
        <v>20.89</v>
      </c>
      <c r="E5745" s="314" t="s">
        <v>33628</v>
      </c>
    </row>
    <row r="5746" spans="1:5" ht="14.4">
      <c r="A5746" s="314">
        <v>89700</v>
      </c>
      <c r="B5746" s="314" t="s">
        <v>39368</v>
      </c>
      <c r="C5746" s="315" t="s">
        <v>550</v>
      </c>
      <c r="D5746" s="316">
        <v>23.87</v>
      </c>
      <c r="E5746" s="314" t="s">
        <v>33628</v>
      </c>
    </row>
    <row r="5747" spans="1:5" ht="14.4">
      <c r="A5747" s="314">
        <v>89703</v>
      </c>
      <c r="B5747" s="314" t="s">
        <v>39369</v>
      </c>
      <c r="C5747" s="315" t="s">
        <v>550</v>
      </c>
      <c r="D5747" s="316">
        <v>48.14</v>
      </c>
      <c r="E5747" s="314" t="s">
        <v>33628</v>
      </c>
    </row>
    <row r="5748" spans="1:5" ht="14.4">
      <c r="A5748" s="314">
        <v>89844</v>
      </c>
      <c r="B5748" s="314" t="s">
        <v>39370</v>
      </c>
      <c r="C5748" s="315" t="s">
        <v>550</v>
      </c>
      <c r="D5748" s="316">
        <v>62.52</v>
      </c>
      <c r="E5748" s="314" t="s">
        <v>33628</v>
      </c>
    </row>
    <row r="5749" spans="1:5" ht="14.4">
      <c r="A5749" s="314">
        <v>104022</v>
      </c>
      <c r="B5749" s="314" t="s">
        <v>39371</v>
      </c>
      <c r="C5749" s="315" t="s">
        <v>550</v>
      </c>
      <c r="D5749" s="316">
        <v>69.23</v>
      </c>
      <c r="E5749" s="314" t="s">
        <v>33628</v>
      </c>
    </row>
    <row r="5750" spans="1:5" ht="14.4">
      <c r="A5750" s="314">
        <v>89691</v>
      </c>
      <c r="B5750" s="314" t="s">
        <v>39372</v>
      </c>
      <c r="C5750" s="315" t="s">
        <v>550</v>
      </c>
      <c r="D5750" s="316">
        <v>14.51</v>
      </c>
      <c r="E5750" s="314" t="s">
        <v>33628</v>
      </c>
    </row>
    <row r="5751" spans="1:5" ht="14.4">
      <c r="A5751" s="314">
        <v>89765</v>
      </c>
      <c r="B5751" s="314" t="s">
        <v>39373</v>
      </c>
      <c r="C5751" s="315" t="s">
        <v>550</v>
      </c>
      <c r="D5751" s="316">
        <v>17.78</v>
      </c>
      <c r="E5751" s="314" t="s">
        <v>33628</v>
      </c>
    </row>
    <row r="5752" spans="1:5" ht="14.4">
      <c r="A5752" s="314">
        <v>89697</v>
      </c>
      <c r="B5752" s="314" t="s">
        <v>39374</v>
      </c>
      <c r="C5752" s="315" t="s">
        <v>550</v>
      </c>
      <c r="D5752" s="316">
        <v>18.89</v>
      </c>
      <c r="E5752" s="314" t="s">
        <v>33628</v>
      </c>
    </row>
    <row r="5753" spans="1:5" ht="14.4">
      <c r="A5753" s="314">
        <v>89633</v>
      </c>
      <c r="B5753" s="314" t="s">
        <v>39375</v>
      </c>
      <c r="C5753" s="315" t="s">
        <v>449</v>
      </c>
      <c r="D5753" s="316">
        <v>27.52</v>
      </c>
      <c r="E5753" s="314" t="s">
        <v>33628</v>
      </c>
    </row>
    <row r="5754" spans="1:5" ht="14.4">
      <c r="A5754" s="314">
        <v>89716</v>
      </c>
      <c r="B5754" s="314" t="s">
        <v>39376</v>
      </c>
      <c r="C5754" s="315" t="s">
        <v>449</v>
      </c>
      <c r="D5754" s="316">
        <v>27.51</v>
      </c>
      <c r="E5754" s="314" t="s">
        <v>33628</v>
      </c>
    </row>
    <row r="5755" spans="1:5" ht="14.4">
      <c r="A5755" s="314">
        <v>89634</v>
      </c>
      <c r="B5755" s="314" t="s">
        <v>39377</v>
      </c>
      <c r="C5755" s="315" t="s">
        <v>449</v>
      </c>
      <c r="D5755" s="316">
        <v>38.85</v>
      </c>
      <c r="E5755" s="314" t="s">
        <v>33628</v>
      </c>
    </row>
    <row r="5756" spans="1:5" ht="14.4">
      <c r="A5756" s="314">
        <v>89717</v>
      </c>
      <c r="B5756" s="314" t="s">
        <v>39378</v>
      </c>
      <c r="C5756" s="315" t="s">
        <v>449</v>
      </c>
      <c r="D5756" s="316">
        <v>42.99</v>
      </c>
      <c r="E5756" s="314" t="s">
        <v>33628</v>
      </c>
    </row>
    <row r="5757" spans="1:5" ht="14.4">
      <c r="A5757" s="314">
        <v>89635</v>
      </c>
      <c r="B5757" s="314" t="s">
        <v>39379</v>
      </c>
      <c r="C5757" s="315" t="s">
        <v>449</v>
      </c>
      <c r="D5757" s="316">
        <v>56.36</v>
      </c>
      <c r="E5757" s="314" t="s">
        <v>33628</v>
      </c>
    </row>
    <row r="5758" spans="1:5" ht="14.4">
      <c r="A5758" s="314">
        <v>89770</v>
      </c>
      <c r="B5758" s="314" t="s">
        <v>39380</v>
      </c>
      <c r="C5758" s="315" t="s">
        <v>449</v>
      </c>
      <c r="D5758" s="316">
        <v>45.02</v>
      </c>
      <c r="E5758" s="314" t="s">
        <v>33628</v>
      </c>
    </row>
    <row r="5759" spans="1:5" ht="14.4">
      <c r="A5759" s="314">
        <v>89718</v>
      </c>
      <c r="B5759" s="314" t="s">
        <v>39381</v>
      </c>
      <c r="C5759" s="315" t="s">
        <v>449</v>
      </c>
      <c r="D5759" s="316">
        <v>54.93</v>
      </c>
      <c r="E5759" s="314" t="s">
        <v>33628</v>
      </c>
    </row>
    <row r="5760" spans="1:5" ht="14.4">
      <c r="A5760" s="314">
        <v>89636</v>
      </c>
      <c r="B5760" s="314" t="s">
        <v>39382</v>
      </c>
      <c r="C5760" s="315" t="s">
        <v>449</v>
      </c>
      <c r="D5760" s="316">
        <v>70.66</v>
      </c>
      <c r="E5760" s="314" t="s">
        <v>33628</v>
      </c>
    </row>
    <row r="5761" spans="1:5" ht="14.4">
      <c r="A5761" s="314">
        <v>89771</v>
      </c>
      <c r="B5761" s="314" t="s">
        <v>39383</v>
      </c>
      <c r="C5761" s="315" t="s">
        <v>449</v>
      </c>
      <c r="D5761" s="316">
        <v>60.08</v>
      </c>
      <c r="E5761" s="314" t="s">
        <v>33628</v>
      </c>
    </row>
    <row r="5762" spans="1:5" ht="14.4">
      <c r="A5762" s="314">
        <v>104021</v>
      </c>
      <c r="B5762" s="314" t="s">
        <v>39384</v>
      </c>
      <c r="C5762" s="315" t="s">
        <v>449</v>
      </c>
      <c r="D5762" s="316">
        <v>71.42</v>
      </c>
      <c r="E5762" s="314" t="s">
        <v>33628</v>
      </c>
    </row>
    <row r="5763" spans="1:5" ht="14.4">
      <c r="A5763" s="314">
        <v>89772</v>
      </c>
      <c r="B5763" s="314" t="s">
        <v>39385</v>
      </c>
      <c r="C5763" s="315" t="s">
        <v>449</v>
      </c>
      <c r="D5763" s="316">
        <v>87.57</v>
      </c>
      <c r="E5763" s="314" t="s">
        <v>33628</v>
      </c>
    </row>
    <row r="5764" spans="1:5" ht="14.4">
      <c r="A5764" s="314">
        <v>89773</v>
      </c>
      <c r="B5764" s="314" t="s">
        <v>39386</v>
      </c>
      <c r="C5764" s="315" t="s">
        <v>449</v>
      </c>
      <c r="D5764" s="316">
        <v>141</v>
      </c>
      <c r="E5764" s="314" t="s">
        <v>33628</v>
      </c>
    </row>
    <row r="5765" spans="1:5" ht="14.4">
      <c r="A5765" s="314">
        <v>89775</v>
      </c>
      <c r="B5765" s="314" t="s">
        <v>39387</v>
      </c>
      <c r="C5765" s="315" t="s">
        <v>449</v>
      </c>
      <c r="D5765" s="316">
        <v>220.34</v>
      </c>
      <c r="E5765" s="314" t="s">
        <v>33628</v>
      </c>
    </row>
    <row r="5766" spans="1:5" ht="14.4">
      <c r="A5766" s="314">
        <v>89767</v>
      </c>
      <c r="B5766" s="314" t="s">
        <v>39388</v>
      </c>
      <c r="C5766" s="315" t="s">
        <v>550</v>
      </c>
      <c r="D5766" s="316">
        <v>21.95</v>
      </c>
      <c r="E5766" s="314" t="s">
        <v>33628</v>
      </c>
    </row>
    <row r="5767" spans="1:5" ht="14.4">
      <c r="A5767" s="314">
        <v>89695</v>
      </c>
      <c r="B5767" s="314" t="s">
        <v>39389</v>
      </c>
      <c r="C5767" s="315" t="s">
        <v>550</v>
      </c>
      <c r="D5767" s="316">
        <v>17.95</v>
      </c>
      <c r="E5767" s="314" t="s">
        <v>33628</v>
      </c>
    </row>
    <row r="5768" spans="1:5" ht="14.4">
      <c r="A5768" s="314">
        <v>89702</v>
      </c>
      <c r="B5768" s="314" t="s">
        <v>39390</v>
      </c>
      <c r="C5768" s="315" t="s">
        <v>550</v>
      </c>
      <c r="D5768" s="316">
        <v>23.06</v>
      </c>
      <c r="E5768" s="314" t="s">
        <v>33628</v>
      </c>
    </row>
    <row r="5769" spans="1:5" ht="14.4">
      <c r="A5769" s="314">
        <v>89768</v>
      </c>
      <c r="B5769" s="314" t="s">
        <v>39391</v>
      </c>
      <c r="C5769" s="315" t="s">
        <v>550</v>
      </c>
      <c r="D5769" s="316">
        <v>25.49</v>
      </c>
      <c r="E5769" s="314" t="s">
        <v>33628</v>
      </c>
    </row>
    <row r="5770" spans="1:5" ht="14.4">
      <c r="A5770" s="314">
        <v>89842</v>
      </c>
      <c r="B5770" s="314" t="s">
        <v>39392</v>
      </c>
      <c r="C5770" s="315" t="s">
        <v>550</v>
      </c>
      <c r="D5770" s="316">
        <v>49.7</v>
      </c>
      <c r="E5770" s="314" t="s">
        <v>33628</v>
      </c>
    </row>
    <row r="5771" spans="1:5" ht="14.4">
      <c r="A5771" s="314">
        <v>89845</v>
      </c>
      <c r="B5771" s="314" t="s">
        <v>39393</v>
      </c>
      <c r="C5771" s="315" t="s">
        <v>550</v>
      </c>
      <c r="D5771" s="316">
        <v>97.85</v>
      </c>
      <c r="E5771" s="314" t="s">
        <v>33628</v>
      </c>
    </row>
    <row r="5772" spans="1:5" ht="14.4">
      <c r="A5772" s="314">
        <v>89846</v>
      </c>
      <c r="B5772" s="314" t="s">
        <v>39394</v>
      </c>
      <c r="C5772" s="315" t="s">
        <v>550</v>
      </c>
      <c r="D5772" s="316">
        <v>208.77</v>
      </c>
      <c r="E5772" s="314" t="s">
        <v>33628</v>
      </c>
    </row>
    <row r="5773" spans="1:5" ht="14.4">
      <c r="A5773" s="314">
        <v>89847</v>
      </c>
      <c r="B5773" s="314" t="s">
        <v>39395</v>
      </c>
      <c r="C5773" s="315" t="s">
        <v>550</v>
      </c>
      <c r="D5773" s="316">
        <v>248.95</v>
      </c>
      <c r="E5773" s="314" t="s">
        <v>33628</v>
      </c>
    </row>
    <row r="5774" spans="1:5" ht="14.4">
      <c r="A5774" s="314">
        <v>89705</v>
      </c>
      <c r="B5774" s="314" t="s">
        <v>39396</v>
      </c>
      <c r="C5774" s="315" t="s">
        <v>550</v>
      </c>
      <c r="D5774" s="316">
        <v>26.78</v>
      </c>
      <c r="E5774" s="314" t="s">
        <v>33628</v>
      </c>
    </row>
    <row r="5775" spans="1:5" ht="14.4">
      <c r="A5775" s="314">
        <v>89769</v>
      </c>
      <c r="B5775" s="314" t="s">
        <v>39397</v>
      </c>
      <c r="C5775" s="315" t="s">
        <v>550</v>
      </c>
      <c r="D5775" s="316">
        <v>55.63</v>
      </c>
      <c r="E5775" s="314" t="s">
        <v>33628</v>
      </c>
    </row>
    <row r="5776" spans="1:5" ht="14.4">
      <c r="A5776" s="314">
        <v>89706</v>
      </c>
      <c r="B5776" s="314" t="s">
        <v>39398</v>
      </c>
      <c r="C5776" s="315" t="s">
        <v>550</v>
      </c>
      <c r="D5776" s="316">
        <v>57.15</v>
      </c>
      <c r="E5776" s="314" t="s">
        <v>33628</v>
      </c>
    </row>
    <row r="5777" spans="1:5" ht="14.4">
      <c r="A5777" s="314">
        <v>89741</v>
      </c>
      <c r="B5777" s="314" t="s">
        <v>39399</v>
      </c>
      <c r="C5777" s="315" t="s">
        <v>550</v>
      </c>
      <c r="D5777" s="316">
        <v>23.1</v>
      </c>
      <c r="E5777" s="314" t="s">
        <v>33628</v>
      </c>
    </row>
    <row r="5778" spans="1:5" ht="14.4">
      <c r="A5778" s="314">
        <v>89757</v>
      </c>
      <c r="B5778" s="314" t="s">
        <v>39400</v>
      </c>
      <c r="C5778" s="315" t="s">
        <v>550</v>
      </c>
      <c r="D5778" s="316">
        <v>30.08</v>
      </c>
      <c r="E5778" s="314" t="s">
        <v>33628</v>
      </c>
    </row>
    <row r="5779" spans="1:5" ht="14.4">
      <c r="A5779" s="314">
        <v>104027</v>
      </c>
      <c r="B5779" s="314" t="s">
        <v>39401</v>
      </c>
      <c r="C5779" s="315" t="s">
        <v>550</v>
      </c>
      <c r="D5779" s="316">
        <v>62.52</v>
      </c>
      <c r="E5779" s="314" t="s">
        <v>33628</v>
      </c>
    </row>
    <row r="5780" spans="1:5" ht="14.4">
      <c r="A5780" s="314">
        <v>89837</v>
      </c>
      <c r="B5780" s="314" t="s">
        <v>39402</v>
      </c>
      <c r="C5780" s="315" t="s">
        <v>550</v>
      </c>
      <c r="D5780" s="316">
        <v>130.63</v>
      </c>
      <c r="E5780" s="314" t="s">
        <v>33628</v>
      </c>
    </row>
    <row r="5781" spans="1:5" ht="14.4">
      <c r="A5781" s="314">
        <v>89839</v>
      </c>
      <c r="B5781" s="314" t="s">
        <v>39403</v>
      </c>
      <c r="C5781" s="315" t="s">
        <v>550</v>
      </c>
      <c r="D5781" s="316">
        <v>169.75</v>
      </c>
      <c r="E5781" s="314" t="s">
        <v>33628</v>
      </c>
    </row>
    <row r="5782" spans="1:5" ht="14.4">
      <c r="A5782" s="314">
        <v>89841</v>
      </c>
      <c r="B5782" s="314" t="s">
        <v>39404</v>
      </c>
      <c r="C5782" s="315" t="s">
        <v>550</v>
      </c>
      <c r="D5782" s="316">
        <v>257.43</v>
      </c>
      <c r="E5782" s="314" t="s">
        <v>33628</v>
      </c>
    </row>
    <row r="5783" spans="1:5" ht="14.4">
      <c r="A5783" s="314">
        <v>89654</v>
      </c>
      <c r="B5783" s="314" t="s">
        <v>39405</v>
      </c>
      <c r="C5783" s="315" t="s">
        <v>550</v>
      </c>
      <c r="D5783" s="316">
        <v>20.25</v>
      </c>
      <c r="E5783" s="314" t="s">
        <v>33628</v>
      </c>
    </row>
    <row r="5784" spans="1:5" ht="14.4">
      <c r="A5784" s="314">
        <v>89661</v>
      </c>
      <c r="B5784" s="314" t="s">
        <v>39406</v>
      </c>
      <c r="C5784" s="315" t="s">
        <v>550</v>
      </c>
      <c r="D5784" s="316">
        <v>23.66</v>
      </c>
      <c r="E5784" s="314" t="s">
        <v>33628</v>
      </c>
    </row>
    <row r="5785" spans="1:5" ht="14.4">
      <c r="A5785" s="314">
        <v>89674</v>
      </c>
      <c r="B5785" s="314" t="s">
        <v>39407</v>
      </c>
      <c r="C5785" s="315" t="s">
        <v>550</v>
      </c>
      <c r="D5785" s="316">
        <v>30.73</v>
      </c>
      <c r="E5785" s="314" t="s">
        <v>33628</v>
      </c>
    </row>
    <row r="5786" spans="1:5" ht="14.4">
      <c r="A5786" s="314">
        <v>89816</v>
      </c>
      <c r="B5786" s="314" t="s">
        <v>39408</v>
      </c>
      <c r="C5786" s="315" t="s">
        <v>550</v>
      </c>
      <c r="D5786" s="316">
        <v>40.659999999999997</v>
      </c>
      <c r="E5786" s="314" t="s">
        <v>33628</v>
      </c>
    </row>
    <row r="5787" spans="1:5" ht="14.4">
      <c r="A5787" s="314">
        <v>89762</v>
      </c>
      <c r="B5787" s="314" t="s">
        <v>39409</v>
      </c>
      <c r="C5787" s="315" t="s">
        <v>550</v>
      </c>
      <c r="D5787" s="316">
        <v>43.63</v>
      </c>
      <c r="E5787" s="314" t="s">
        <v>33628</v>
      </c>
    </row>
    <row r="5788" spans="1:5" ht="14.4">
      <c r="A5788" s="314">
        <v>89684</v>
      </c>
      <c r="B5788" s="314" t="s">
        <v>39410</v>
      </c>
      <c r="C5788" s="315" t="s">
        <v>550</v>
      </c>
      <c r="D5788" s="316">
        <v>44.38</v>
      </c>
      <c r="E5788" s="314" t="s">
        <v>33628</v>
      </c>
    </row>
    <row r="5789" spans="1:5" ht="14.4">
      <c r="A5789" s="314">
        <v>89828</v>
      </c>
      <c r="B5789" s="314" t="s">
        <v>39411</v>
      </c>
      <c r="C5789" s="315" t="s">
        <v>550</v>
      </c>
      <c r="D5789" s="316">
        <v>59.16</v>
      </c>
      <c r="E5789" s="314" t="s">
        <v>33628</v>
      </c>
    </row>
    <row r="5790" spans="1:5" ht="14.4">
      <c r="A5790" s="314">
        <v>89546</v>
      </c>
      <c r="B5790" s="314" t="s">
        <v>39412</v>
      </c>
      <c r="C5790" s="315" t="s">
        <v>550</v>
      </c>
      <c r="D5790" s="316">
        <v>10.48</v>
      </c>
      <c r="E5790" s="314" t="s">
        <v>33628</v>
      </c>
    </row>
    <row r="5791" spans="1:5" ht="14.4">
      <c r="A5791" s="314">
        <v>89482</v>
      </c>
      <c r="B5791" s="314" t="s">
        <v>39413</v>
      </c>
      <c r="C5791" s="315" t="s">
        <v>550</v>
      </c>
      <c r="D5791" s="316">
        <v>36.28</v>
      </c>
      <c r="E5791" s="314" t="s">
        <v>33628</v>
      </c>
    </row>
    <row r="5792" spans="1:5" ht="14.4">
      <c r="A5792" s="314">
        <v>89491</v>
      </c>
      <c r="B5792" s="314" t="s">
        <v>39414</v>
      </c>
      <c r="C5792" s="315" t="s">
        <v>550</v>
      </c>
      <c r="D5792" s="316">
        <v>89.31</v>
      </c>
      <c r="E5792" s="314" t="s">
        <v>33628</v>
      </c>
    </row>
    <row r="5793" spans="1:5" ht="14.4">
      <c r="A5793" s="314">
        <v>104178</v>
      </c>
      <c r="B5793" s="314" t="s">
        <v>39415</v>
      </c>
      <c r="C5793" s="315" t="s">
        <v>550</v>
      </c>
      <c r="D5793" s="316">
        <v>19.96</v>
      </c>
      <c r="E5793" s="314" t="s">
        <v>33628</v>
      </c>
    </row>
    <row r="5794" spans="1:5" ht="14.4">
      <c r="A5794" s="314">
        <v>104179</v>
      </c>
      <c r="B5794" s="314" t="s">
        <v>39416</v>
      </c>
      <c r="C5794" s="315" t="s">
        <v>550</v>
      </c>
      <c r="D5794" s="316">
        <v>73.66</v>
      </c>
      <c r="E5794" s="314" t="s">
        <v>33628</v>
      </c>
    </row>
    <row r="5795" spans="1:5" ht="14.4">
      <c r="A5795" s="314">
        <v>89587</v>
      </c>
      <c r="B5795" s="314" t="s">
        <v>39417</v>
      </c>
      <c r="C5795" s="315" t="s">
        <v>550</v>
      </c>
      <c r="D5795" s="316">
        <v>47.17</v>
      </c>
      <c r="E5795" s="314" t="s">
        <v>33628</v>
      </c>
    </row>
    <row r="5796" spans="1:5" ht="14.4">
      <c r="A5796" s="314">
        <v>89535</v>
      </c>
      <c r="B5796" s="314" t="s">
        <v>39418</v>
      </c>
      <c r="C5796" s="315" t="s">
        <v>550</v>
      </c>
      <c r="D5796" s="316">
        <v>39.130000000000003</v>
      </c>
      <c r="E5796" s="314" t="s">
        <v>33628</v>
      </c>
    </row>
    <row r="5797" spans="1:5" ht="14.4">
      <c r="A5797" s="314">
        <v>89592</v>
      </c>
      <c r="B5797" s="314" t="s">
        <v>39419</v>
      </c>
      <c r="C5797" s="315" t="s">
        <v>550</v>
      </c>
      <c r="D5797" s="316">
        <v>144.59</v>
      </c>
      <c r="E5797" s="314" t="s">
        <v>33628</v>
      </c>
    </row>
    <row r="5798" spans="1:5" ht="14.4">
      <c r="A5798" s="314">
        <v>104169</v>
      </c>
      <c r="B5798" s="314" t="s">
        <v>39420</v>
      </c>
      <c r="C5798" s="315" t="s">
        <v>550</v>
      </c>
      <c r="D5798" s="316">
        <v>132.81</v>
      </c>
      <c r="E5798" s="314" t="s">
        <v>33628</v>
      </c>
    </row>
    <row r="5799" spans="1:5" ht="14.4">
      <c r="A5799" s="314">
        <v>89583</v>
      </c>
      <c r="B5799" s="314" t="s">
        <v>39421</v>
      </c>
      <c r="C5799" s="315" t="s">
        <v>550</v>
      </c>
      <c r="D5799" s="316">
        <v>39.56</v>
      </c>
      <c r="E5799" s="314" t="s">
        <v>33628</v>
      </c>
    </row>
    <row r="5800" spans="1:5" ht="14.4">
      <c r="A5800" s="314">
        <v>89526</v>
      </c>
      <c r="B5800" s="314" t="s">
        <v>39422</v>
      </c>
      <c r="C5800" s="315" t="s">
        <v>550</v>
      </c>
      <c r="D5800" s="316">
        <v>35.119999999999997</v>
      </c>
      <c r="E5800" s="314" t="s">
        <v>33628</v>
      </c>
    </row>
    <row r="5801" spans="1:5" ht="14.4">
      <c r="A5801" s="314">
        <v>95695</v>
      </c>
      <c r="B5801" s="314" t="s">
        <v>39423</v>
      </c>
      <c r="C5801" s="315" t="s">
        <v>550</v>
      </c>
      <c r="D5801" s="316">
        <v>56.23</v>
      </c>
      <c r="E5801" s="314" t="s">
        <v>33628</v>
      </c>
    </row>
    <row r="5802" spans="1:5" ht="14.4">
      <c r="A5802" s="314">
        <v>95694</v>
      </c>
      <c r="B5802" s="314" t="s">
        <v>39424</v>
      </c>
      <c r="C5802" s="315" t="s">
        <v>550</v>
      </c>
      <c r="D5802" s="316">
        <v>48.19</v>
      </c>
      <c r="E5802" s="314" t="s">
        <v>33628</v>
      </c>
    </row>
    <row r="5803" spans="1:5" ht="14.4">
      <c r="A5803" s="314">
        <v>89585</v>
      </c>
      <c r="B5803" s="314" t="s">
        <v>39425</v>
      </c>
      <c r="C5803" s="315" t="s">
        <v>550</v>
      </c>
      <c r="D5803" s="316">
        <v>43.42</v>
      </c>
      <c r="E5803" s="314" t="s">
        <v>33628</v>
      </c>
    </row>
    <row r="5804" spans="1:5" ht="14.4">
      <c r="A5804" s="314">
        <v>89531</v>
      </c>
      <c r="B5804" s="314" t="s">
        <v>39426</v>
      </c>
      <c r="C5804" s="315" t="s">
        <v>550</v>
      </c>
      <c r="D5804" s="316">
        <v>35.380000000000003</v>
      </c>
      <c r="E5804" s="314" t="s">
        <v>33628</v>
      </c>
    </row>
    <row r="5805" spans="1:5" ht="14.4">
      <c r="A5805" s="314">
        <v>89591</v>
      </c>
      <c r="B5805" s="314" t="s">
        <v>39427</v>
      </c>
      <c r="C5805" s="315" t="s">
        <v>550</v>
      </c>
      <c r="D5805" s="316">
        <v>121.1</v>
      </c>
      <c r="E5805" s="314" t="s">
        <v>33628</v>
      </c>
    </row>
    <row r="5806" spans="1:5" ht="14.4">
      <c r="A5806" s="314">
        <v>104168</v>
      </c>
      <c r="B5806" s="314" t="s">
        <v>39428</v>
      </c>
      <c r="C5806" s="315" t="s">
        <v>550</v>
      </c>
      <c r="D5806" s="316">
        <v>109.32</v>
      </c>
      <c r="E5806" s="314" t="s">
        <v>33628</v>
      </c>
    </row>
    <row r="5807" spans="1:5" ht="14.4">
      <c r="A5807" s="314">
        <v>89516</v>
      </c>
      <c r="B5807" s="314" t="s">
        <v>39429</v>
      </c>
      <c r="C5807" s="315" t="s">
        <v>550</v>
      </c>
      <c r="D5807" s="316">
        <v>7.75</v>
      </c>
      <c r="E5807" s="314" t="s">
        <v>33628</v>
      </c>
    </row>
    <row r="5808" spans="1:5" ht="14.4">
      <c r="A5808" s="314">
        <v>89520</v>
      </c>
      <c r="B5808" s="314" t="s">
        <v>39430</v>
      </c>
      <c r="C5808" s="315" t="s">
        <v>550</v>
      </c>
      <c r="D5808" s="316">
        <v>15.37</v>
      </c>
      <c r="E5808" s="314" t="s">
        <v>33628</v>
      </c>
    </row>
    <row r="5809" spans="1:5" ht="14.4">
      <c r="A5809" s="314">
        <v>89582</v>
      </c>
      <c r="B5809" s="314" t="s">
        <v>39431</v>
      </c>
      <c r="C5809" s="315" t="s">
        <v>550</v>
      </c>
      <c r="D5809" s="316">
        <v>32.39</v>
      </c>
      <c r="E5809" s="314" t="s">
        <v>33628</v>
      </c>
    </row>
    <row r="5810" spans="1:5" ht="14.4">
      <c r="A5810" s="314">
        <v>89524</v>
      </c>
      <c r="B5810" s="314" t="s">
        <v>39432</v>
      </c>
      <c r="C5810" s="315" t="s">
        <v>550</v>
      </c>
      <c r="D5810" s="316">
        <v>27.95</v>
      </c>
      <c r="E5810" s="314" t="s">
        <v>33628</v>
      </c>
    </row>
    <row r="5811" spans="1:5" ht="14.4">
      <c r="A5811" s="314">
        <v>89584</v>
      </c>
      <c r="B5811" s="314" t="s">
        <v>39433</v>
      </c>
      <c r="C5811" s="315" t="s">
        <v>550</v>
      </c>
      <c r="D5811" s="316">
        <v>42.55</v>
      </c>
      <c r="E5811" s="314" t="s">
        <v>33628</v>
      </c>
    </row>
    <row r="5812" spans="1:5" ht="14.4">
      <c r="A5812" s="314">
        <v>89529</v>
      </c>
      <c r="B5812" s="314" t="s">
        <v>39434</v>
      </c>
      <c r="C5812" s="315" t="s">
        <v>550</v>
      </c>
      <c r="D5812" s="316">
        <v>34.51</v>
      </c>
      <c r="E5812" s="314" t="s">
        <v>33628</v>
      </c>
    </row>
    <row r="5813" spans="1:5" ht="14.4">
      <c r="A5813" s="314">
        <v>89590</v>
      </c>
      <c r="B5813" s="314" t="s">
        <v>39435</v>
      </c>
      <c r="C5813" s="315" t="s">
        <v>550</v>
      </c>
      <c r="D5813" s="316">
        <v>123.77</v>
      </c>
      <c r="E5813" s="314" t="s">
        <v>33628</v>
      </c>
    </row>
    <row r="5814" spans="1:5" ht="14.4">
      <c r="A5814" s="314">
        <v>104167</v>
      </c>
      <c r="B5814" s="314" t="s">
        <v>39436</v>
      </c>
      <c r="C5814" s="315" t="s">
        <v>550</v>
      </c>
      <c r="D5814" s="316">
        <v>111.99</v>
      </c>
      <c r="E5814" s="314" t="s">
        <v>33628</v>
      </c>
    </row>
    <row r="5815" spans="1:5" ht="14.4">
      <c r="A5815" s="314">
        <v>89514</v>
      </c>
      <c r="B5815" s="314" t="s">
        <v>39437</v>
      </c>
      <c r="C5815" s="315" t="s">
        <v>550</v>
      </c>
      <c r="D5815" s="316">
        <v>7.68</v>
      </c>
      <c r="E5815" s="314" t="s">
        <v>33628</v>
      </c>
    </row>
    <row r="5816" spans="1:5" ht="14.4">
      <c r="A5816" s="314">
        <v>89518</v>
      </c>
      <c r="B5816" s="314" t="s">
        <v>39438</v>
      </c>
      <c r="C5816" s="315" t="s">
        <v>550</v>
      </c>
      <c r="D5816" s="316">
        <v>14.75</v>
      </c>
      <c r="E5816" s="314" t="s">
        <v>33628</v>
      </c>
    </row>
    <row r="5817" spans="1:5" ht="14.4">
      <c r="A5817" s="314">
        <v>89581</v>
      </c>
      <c r="B5817" s="314" t="s">
        <v>39439</v>
      </c>
      <c r="C5817" s="315" t="s">
        <v>550</v>
      </c>
      <c r="D5817" s="316">
        <v>32</v>
      </c>
      <c r="E5817" s="314" t="s">
        <v>33628</v>
      </c>
    </row>
    <row r="5818" spans="1:5" ht="14.4">
      <c r="A5818" s="314">
        <v>89522</v>
      </c>
      <c r="B5818" s="314" t="s">
        <v>39440</v>
      </c>
      <c r="C5818" s="315" t="s">
        <v>550</v>
      </c>
      <c r="D5818" s="316">
        <v>27.56</v>
      </c>
      <c r="E5818" s="314" t="s">
        <v>33628</v>
      </c>
    </row>
    <row r="5819" spans="1:5" ht="14.4">
      <c r="A5819" s="314">
        <v>89574</v>
      </c>
      <c r="B5819" s="314" t="s">
        <v>39441</v>
      </c>
      <c r="C5819" s="315" t="s">
        <v>550</v>
      </c>
      <c r="D5819" s="316">
        <v>135.87</v>
      </c>
      <c r="E5819" s="314" t="s">
        <v>33628</v>
      </c>
    </row>
    <row r="5820" spans="1:5" ht="14.4">
      <c r="A5820" s="314">
        <v>89690</v>
      </c>
      <c r="B5820" s="314" t="s">
        <v>39442</v>
      </c>
      <c r="C5820" s="315" t="s">
        <v>550</v>
      </c>
      <c r="D5820" s="316">
        <v>82.65</v>
      </c>
      <c r="E5820" s="314" t="s">
        <v>33628</v>
      </c>
    </row>
    <row r="5821" spans="1:5" ht="14.4">
      <c r="A5821" s="314">
        <v>89567</v>
      </c>
      <c r="B5821" s="314" t="s">
        <v>39443</v>
      </c>
      <c r="C5821" s="315" t="s">
        <v>550</v>
      </c>
      <c r="D5821" s="316">
        <v>71.94</v>
      </c>
      <c r="E5821" s="314" t="s">
        <v>33628</v>
      </c>
    </row>
    <row r="5822" spans="1:5" ht="14.4">
      <c r="A5822" s="314">
        <v>89692</v>
      </c>
      <c r="B5822" s="314" t="s">
        <v>39444</v>
      </c>
      <c r="C5822" s="315" t="s">
        <v>550</v>
      </c>
      <c r="D5822" s="316">
        <v>91.68</v>
      </c>
      <c r="E5822" s="314" t="s">
        <v>33628</v>
      </c>
    </row>
    <row r="5823" spans="1:5" ht="14.4">
      <c r="A5823" s="314">
        <v>89569</v>
      </c>
      <c r="B5823" s="314" t="s">
        <v>39445</v>
      </c>
      <c r="C5823" s="315" t="s">
        <v>550</v>
      </c>
      <c r="D5823" s="316">
        <v>82.57</v>
      </c>
      <c r="E5823" s="314" t="s">
        <v>33628</v>
      </c>
    </row>
    <row r="5824" spans="1:5" ht="14.4">
      <c r="A5824" s="314">
        <v>89699</v>
      </c>
      <c r="B5824" s="314" t="s">
        <v>39446</v>
      </c>
      <c r="C5824" s="315" t="s">
        <v>550</v>
      </c>
      <c r="D5824" s="316">
        <v>181.28</v>
      </c>
      <c r="E5824" s="314" t="s">
        <v>33628</v>
      </c>
    </row>
    <row r="5825" spans="1:5" ht="14.4">
      <c r="A5825" s="314">
        <v>104174</v>
      </c>
      <c r="B5825" s="314" t="s">
        <v>39447</v>
      </c>
      <c r="C5825" s="315" t="s">
        <v>550</v>
      </c>
      <c r="D5825" s="316">
        <v>168.89</v>
      </c>
      <c r="E5825" s="314" t="s">
        <v>33628</v>
      </c>
    </row>
    <row r="5826" spans="1:5" ht="14.4">
      <c r="A5826" s="314">
        <v>89698</v>
      </c>
      <c r="B5826" s="314" t="s">
        <v>39448</v>
      </c>
      <c r="C5826" s="315" t="s">
        <v>550</v>
      </c>
      <c r="D5826" s="316">
        <v>238.52</v>
      </c>
      <c r="E5826" s="314" t="s">
        <v>33628</v>
      </c>
    </row>
    <row r="5827" spans="1:5" ht="14.4">
      <c r="A5827" s="314">
        <v>104176</v>
      </c>
      <c r="B5827" s="314" t="s">
        <v>39449</v>
      </c>
      <c r="C5827" s="315" t="s">
        <v>550</v>
      </c>
      <c r="D5827" s="316">
        <v>222.82</v>
      </c>
      <c r="E5827" s="314" t="s">
        <v>33628</v>
      </c>
    </row>
    <row r="5828" spans="1:5" ht="14.4">
      <c r="A5828" s="314">
        <v>89561</v>
      </c>
      <c r="B5828" s="314" t="s">
        <v>39450</v>
      </c>
      <c r="C5828" s="315" t="s">
        <v>550</v>
      </c>
      <c r="D5828" s="316">
        <v>13.36</v>
      </c>
      <c r="E5828" s="314" t="s">
        <v>33628</v>
      </c>
    </row>
    <row r="5829" spans="1:5" ht="14.4">
      <c r="A5829" s="314">
        <v>89563</v>
      </c>
      <c r="B5829" s="314" t="s">
        <v>39451</v>
      </c>
      <c r="C5829" s="315" t="s">
        <v>550</v>
      </c>
      <c r="D5829" s="316">
        <v>31.8</v>
      </c>
      <c r="E5829" s="314" t="s">
        <v>33628</v>
      </c>
    </row>
    <row r="5830" spans="1:5" ht="14.4">
      <c r="A5830" s="314">
        <v>89685</v>
      </c>
      <c r="B5830" s="314" t="s">
        <v>39452</v>
      </c>
      <c r="C5830" s="315" t="s">
        <v>550</v>
      </c>
      <c r="D5830" s="316">
        <v>56.36</v>
      </c>
      <c r="E5830" s="314" t="s">
        <v>33628</v>
      </c>
    </row>
    <row r="5831" spans="1:5" ht="14.4">
      <c r="A5831" s="314">
        <v>89565</v>
      </c>
      <c r="B5831" s="314" t="s">
        <v>39453</v>
      </c>
      <c r="C5831" s="315" t="s">
        <v>550</v>
      </c>
      <c r="D5831" s="316">
        <v>50.44</v>
      </c>
      <c r="E5831" s="314" t="s">
        <v>33628</v>
      </c>
    </row>
    <row r="5832" spans="1:5" ht="14.4">
      <c r="A5832" s="314">
        <v>89671</v>
      </c>
      <c r="B5832" s="314" t="s">
        <v>39454</v>
      </c>
      <c r="C5832" s="315" t="s">
        <v>550</v>
      </c>
      <c r="D5832" s="316">
        <v>41.82</v>
      </c>
      <c r="E5832" s="314" t="s">
        <v>33628</v>
      </c>
    </row>
    <row r="5833" spans="1:5" ht="14.4">
      <c r="A5833" s="314">
        <v>89556</v>
      </c>
      <c r="B5833" s="314" t="s">
        <v>39455</v>
      </c>
      <c r="C5833" s="315" t="s">
        <v>550</v>
      </c>
      <c r="D5833" s="316">
        <v>36.46</v>
      </c>
      <c r="E5833" s="314" t="s">
        <v>33628</v>
      </c>
    </row>
    <row r="5834" spans="1:5" ht="14.4">
      <c r="A5834" s="314">
        <v>89679</v>
      </c>
      <c r="B5834" s="314" t="s">
        <v>39456</v>
      </c>
      <c r="C5834" s="315" t="s">
        <v>550</v>
      </c>
      <c r="D5834" s="316">
        <v>113.11</v>
      </c>
      <c r="E5834" s="314" t="s">
        <v>33628</v>
      </c>
    </row>
    <row r="5835" spans="1:5" ht="14.4">
      <c r="A5835" s="314">
        <v>104171</v>
      </c>
      <c r="B5835" s="314" t="s">
        <v>39457</v>
      </c>
      <c r="C5835" s="315" t="s">
        <v>550</v>
      </c>
      <c r="D5835" s="316">
        <v>84.23</v>
      </c>
      <c r="E5835" s="314" t="s">
        <v>33628</v>
      </c>
    </row>
    <row r="5836" spans="1:5" ht="14.4">
      <c r="A5836" s="314">
        <v>89600</v>
      </c>
      <c r="B5836" s="314" t="s">
        <v>39458</v>
      </c>
      <c r="C5836" s="315" t="s">
        <v>550</v>
      </c>
      <c r="D5836" s="316">
        <v>24.46</v>
      </c>
      <c r="E5836" s="314" t="s">
        <v>33628</v>
      </c>
    </row>
    <row r="5837" spans="1:5" ht="14.4">
      <c r="A5837" s="314">
        <v>89548</v>
      </c>
      <c r="B5837" s="314" t="s">
        <v>39459</v>
      </c>
      <c r="C5837" s="315" t="s">
        <v>550</v>
      </c>
      <c r="D5837" s="316">
        <v>21.5</v>
      </c>
      <c r="E5837" s="314" t="s">
        <v>33628</v>
      </c>
    </row>
    <row r="5838" spans="1:5" ht="14.4">
      <c r="A5838" s="314">
        <v>89669</v>
      </c>
      <c r="B5838" s="314" t="s">
        <v>39460</v>
      </c>
      <c r="C5838" s="315" t="s">
        <v>550</v>
      </c>
      <c r="D5838" s="316">
        <v>31.46</v>
      </c>
      <c r="E5838" s="314" t="s">
        <v>33628</v>
      </c>
    </row>
    <row r="5839" spans="1:5" ht="14.4">
      <c r="A5839" s="314">
        <v>89554</v>
      </c>
      <c r="B5839" s="314" t="s">
        <v>39461</v>
      </c>
      <c r="C5839" s="315" t="s">
        <v>550</v>
      </c>
      <c r="D5839" s="316">
        <v>26.07</v>
      </c>
      <c r="E5839" s="314" t="s">
        <v>33628</v>
      </c>
    </row>
    <row r="5840" spans="1:5" ht="14.4">
      <c r="A5840" s="314">
        <v>89677</v>
      </c>
      <c r="B5840" s="314" t="s">
        <v>39462</v>
      </c>
      <c r="C5840" s="315" t="s">
        <v>550</v>
      </c>
      <c r="D5840" s="316">
        <v>72.27</v>
      </c>
      <c r="E5840" s="314" t="s">
        <v>33628</v>
      </c>
    </row>
    <row r="5841" spans="1:5" ht="14.4">
      <c r="A5841" s="314">
        <v>104170</v>
      </c>
      <c r="B5841" s="314" t="s">
        <v>39463</v>
      </c>
      <c r="C5841" s="315" t="s">
        <v>550</v>
      </c>
      <c r="D5841" s="316">
        <v>64.22</v>
      </c>
      <c r="E5841" s="314" t="s">
        <v>33628</v>
      </c>
    </row>
    <row r="5842" spans="1:5" ht="14.4">
      <c r="A5842" s="314">
        <v>89544</v>
      </c>
      <c r="B5842" s="314" t="s">
        <v>39464</v>
      </c>
      <c r="C5842" s="315" t="s">
        <v>550</v>
      </c>
      <c r="D5842" s="316">
        <v>7.63</v>
      </c>
      <c r="E5842" s="314" t="s">
        <v>33628</v>
      </c>
    </row>
    <row r="5843" spans="1:5" ht="14.4">
      <c r="A5843" s="314">
        <v>89545</v>
      </c>
      <c r="B5843" s="314" t="s">
        <v>39465</v>
      </c>
      <c r="C5843" s="315" t="s">
        <v>550</v>
      </c>
      <c r="D5843" s="316">
        <v>15.23</v>
      </c>
      <c r="E5843" s="314" t="s">
        <v>33628</v>
      </c>
    </row>
    <row r="5844" spans="1:5" ht="14.4">
      <c r="A5844" s="314">
        <v>89599</v>
      </c>
      <c r="B5844" s="314" t="s">
        <v>39466</v>
      </c>
      <c r="C5844" s="315" t="s">
        <v>550</v>
      </c>
      <c r="D5844" s="316">
        <v>23.38</v>
      </c>
      <c r="E5844" s="314" t="s">
        <v>33628</v>
      </c>
    </row>
    <row r="5845" spans="1:5" ht="14.4">
      <c r="A5845" s="314">
        <v>89547</v>
      </c>
      <c r="B5845" s="314" t="s">
        <v>39467</v>
      </c>
      <c r="C5845" s="315" t="s">
        <v>550</v>
      </c>
      <c r="D5845" s="316">
        <v>20.41</v>
      </c>
      <c r="E5845" s="314" t="s">
        <v>33628</v>
      </c>
    </row>
    <row r="5846" spans="1:5" ht="14.4">
      <c r="A5846" s="314">
        <v>89495</v>
      </c>
      <c r="B5846" s="314" t="s">
        <v>39468</v>
      </c>
      <c r="C5846" s="315" t="s">
        <v>550</v>
      </c>
      <c r="D5846" s="316">
        <v>16.77</v>
      </c>
      <c r="E5846" s="314" t="s">
        <v>33628</v>
      </c>
    </row>
    <row r="5847" spans="1:5" ht="14.4">
      <c r="A5847" s="314">
        <v>89673</v>
      </c>
      <c r="B5847" s="314" t="s">
        <v>39469</v>
      </c>
      <c r="C5847" s="315" t="s">
        <v>550</v>
      </c>
      <c r="D5847" s="316">
        <v>33.39</v>
      </c>
      <c r="E5847" s="314" t="s">
        <v>33628</v>
      </c>
    </row>
    <row r="5848" spans="1:5" ht="14.4">
      <c r="A5848" s="314">
        <v>89557</v>
      </c>
      <c r="B5848" s="314" t="s">
        <v>39470</v>
      </c>
      <c r="C5848" s="315" t="s">
        <v>550</v>
      </c>
      <c r="D5848" s="316">
        <v>29.23</v>
      </c>
      <c r="E5848" s="314" t="s">
        <v>33628</v>
      </c>
    </row>
    <row r="5849" spans="1:5" ht="14.4">
      <c r="A5849" s="314">
        <v>89681</v>
      </c>
      <c r="B5849" s="314" t="s">
        <v>39471</v>
      </c>
      <c r="C5849" s="315" t="s">
        <v>550</v>
      </c>
      <c r="D5849" s="316">
        <v>82.23</v>
      </c>
      <c r="E5849" s="314" t="s">
        <v>33628</v>
      </c>
    </row>
    <row r="5850" spans="1:5" ht="14.4">
      <c r="A5850" s="314">
        <v>104173</v>
      </c>
      <c r="B5850" s="314" t="s">
        <v>39472</v>
      </c>
      <c r="C5850" s="315" t="s">
        <v>550</v>
      </c>
      <c r="D5850" s="316">
        <v>76.86</v>
      </c>
      <c r="E5850" s="314" t="s">
        <v>33628</v>
      </c>
    </row>
    <row r="5851" spans="1:5" ht="14.4">
      <c r="A5851" s="314">
        <v>89549</v>
      </c>
      <c r="B5851" s="314" t="s">
        <v>39473</v>
      </c>
      <c r="C5851" s="315" t="s">
        <v>550</v>
      </c>
      <c r="D5851" s="316">
        <v>17.940000000000001</v>
      </c>
      <c r="E5851" s="314" t="s">
        <v>33628</v>
      </c>
    </row>
    <row r="5852" spans="1:5" ht="14.4">
      <c r="A5852" s="314">
        <v>89578</v>
      </c>
      <c r="B5852" s="314" t="s">
        <v>39474</v>
      </c>
      <c r="C5852" s="315" t="s">
        <v>449</v>
      </c>
      <c r="D5852" s="316">
        <v>29.05</v>
      </c>
      <c r="E5852" s="314" t="s">
        <v>33628</v>
      </c>
    </row>
    <row r="5853" spans="1:5" ht="14.4">
      <c r="A5853" s="314">
        <v>89512</v>
      </c>
      <c r="B5853" s="314" t="s">
        <v>39475</v>
      </c>
      <c r="C5853" s="315" t="s">
        <v>449</v>
      </c>
      <c r="D5853" s="316">
        <v>47.23</v>
      </c>
      <c r="E5853" s="314" t="s">
        <v>33628</v>
      </c>
    </row>
    <row r="5854" spans="1:5" ht="14.4">
      <c r="A5854" s="314">
        <v>89580</v>
      </c>
      <c r="B5854" s="314" t="s">
        <v>39476</v>
      </c>
      <c r="C5854" s="315" t="s">
        <v>449</v>
      </c>
      <c r="D5854" s="316">
        <v>59.76</v>
      </c>
      <c r="E5854" s="314" t="s">
        <v>33628</v>
      </c>
    </row>
    <row r="5855" spans="1:5" ht="14.4">
      <c r="A5855" s="314">
        <v>104166</v>
      </c>
      <c r="B5855" s="314" t="s">
        <v>39477</v>
      </c>
      <c r="C5855" s="315" t="s">
        <v>449</v>
      </c>
      <c r="D5855" s="316">
        <v>66.45</v>
      </c>
      <c r="E5855" s="314" t="s">
        <v>33628</v>
      </c>
    </row>
    <row r="5856" spans="1:5" ht="14.4">
      <c r="A5856" s="314">
        <v>89508</v>
      </c>
      <c r="B5856" s="314" t="s">
        <v>39478</v>
      </c>
      <c r="C5856" s="315" t="s">
        <v>449</v>
      </c>
      <c r="D5856" s="316">
        <v>16.29</v>
      </c>
      <c r="E5856" s="314" t="s">
        <v>33628</v>
      </c>
    </row>
    <row r="5857" spans="1:5" ht="14.4">
      <c r="A5857" s="314">
        <v>89509</v>
      </c>
      <c r="B5857" s="314" t="s">
        <v>39479</v>
      </c>
      <c r="C5857" s="315" t="s">
        <v>449</v>
      </c>
      <c r="D5857" s="316">
        <v>21.89</v>
      </c>
      <c r="E5857" s="314" t="s">
        <v>33628</v>
      </c>
    </row>
    <row r="5858" spans="1:5" ht="14.4">
      <c r="A5858" s="314">
        <v>89576</v>
      </c>
      <c r="B5858" s="314" t="s">
        <v>39480</v>
      </c>
      <c r="C5858" s="315" t="s">
        <v>449</v>
      </c>
      <c r="D5858" s="316">
        <v>23.23</v>
      </c>
      <c r="E5858" s="314" t="s">
        <v>33628</v>
      </c>
    </row>
    <row r="5859" spans="1:5" ht="14.4">
      <c r="A5859" s="314">
        <v>89511</v>
      </c>
      <c r="B5859" s="314" t="s">
        <v>39481</v>
      </c>
      <c r="C5859" s="315" t="s">
        <v>449</v>
      </c>
      <c r="D5859" s="316">
        <v>36.909999999999997</v>
      </c>
      <c r="E5859" s="314" t="s">
        <v>33628</v>
      </c>
    </row>
    <row r="5860" spans="1:5" ht="14.4">
      <c r="A5860" s="314">
        <v>89675</v>
      </c>
      <c r="B5860" s="314" t="s">
        <v>39482</v>
      </c>
      <c r="C5860" s="315" t="s">
        <v>550</v>
      </c>
      <c r="D5860" s="316">
        <v>64.02</v>
      </c>
      <c r="E5860" s="314" t="s">
        <v>33628</v>
      </c>
    </row>
    <row r="5861" spans="1:5" ht="14.4">
      <c r="A5861" s="314">
        <v>89559</v>
      </c>
      <c r="B5861" s="314" t="s">
        <v>39483</v>
      </c>
      <c r="C5861" s="315" t="s">
        <v>550</v>
      </c>
      <c r="D5861" s="316">
        <v>58.66</v>
      </c>
      <c r="E5861" s="314" t="s">
        <v>33628</v>
      </c>
    </row>
    <row r="5862" spans="1:5" ht="14.4">
      <c r="A5862" s="314">
        <v>104172</v>
      </c>
      <c r="B5862" s="314" t="s">
        <v>39484</v>
      </c>
      <c r="C5862" s="315" t="s">
        <v>550</v>
      </c>
      <c r="D5862" s="316">
        <v>237</v>
      </c>
      <c r="E5862" s="314" t="s">
        <v>33628</v>
      </c>
    </row>
    <row r="5863" spans="1:5" ht="14.4">
      <c r="A5863" s="314">
        <v>89683</v>
      </c>
      <c r="B5863" s="314" t="s">
        <v>39485</v>
      </c>
      <c r="C5863" s="315" t="s">
        <v>550</v>
      </c>
      <c r="D5863" s="316">
        <v>244.85</v>
      </c>
      <c r="E5863" s="314" t="s">
        <v>33628</v>
      </c>
    </row>
    <row r="5864" spans="1:5" ht="14.4">
      <c r="A5864" s="314">
        <v>89667</v>
      </c>
      <c r="B5864" s="314" t="s">
        <v>39486</v>
      </c>
      <c r="C5864" s="315" t="s">
        <v>550</v>
      </c>
      <c r="D5864" s="316">
        <v>39.479999999999997</v>
      </c>
      <c r="E5864" s="314" t="s">
        <v>33628</v>
      </c>
    </row>
    <row r="5865" spans="1:5" ht="14.4">
      <c r="A5865" s="314">
        <v>89550</v>
      </c>
      <c r="B5865" s="314" t="s">
        <v>39487</v>
      </c>
      <c r="C5865" s="315" t="s">
        <v>550</v>
      </c>
      <c r="D5865" s="316">
        <v>36.520000000000003</v>
      </c>
      <c r="E5865" s="314" t="s">
        <v>33628</v>
      </c>
    </row>
    <row r="5866" spans="1:5" ht="14.4">
      <c r="A5866" s="314">
        <v>89693</v>
      </c>
      <c r="B5866" s="314" t="s">
        <v>39488</v>
      </c>
      <c r="C5866" s="315" t="s">
        <v>550</v>
      </c>
      <c r="D5866" s="316">
        <v>73.790000000000006</v>
      </c>
      <c r="E5866" s="314" t="s">
        <v>33628</v>
      </c>
    </row>
    <row r="5867" spans="1:5" ht="14.4">
      <c r="A5867" s="314">
        <v>89571</v>
      </c>
      <c r="B5867" s="314" t="s">
        <v>39489</v>
      </c>
      <c r="C5867" s="315" t="s">
        <v>550</v>
      </c>
      <c r="D5867" s="316">
        <v>63.08</v>
      </c>
      <c r="E5867" s="314" t="s">
        <v>33628</v>
      </c>
    </row>
    <row r="5868" spans="1:5" ht="14.4">
      <c r="A5868" s="314">
        <v>89696</v>
      </c>
      <c r="B5868" s="314" t="s">
        <v>39490</v>
      </c>
      <c r="C5868" s="315" t="s">
        <v>550</v>
      </c>
      <c r="D5868" s="316">
        <v>77.33</v>
      </c>
      <c r="E5868" s="314" t="s">
        <v>33628</v>
      </c>
    </row>
    <row r="5869" spans="1:5" ht="14.4">
      <c r="A5869" s="314">
        <v>89573</v>
      </c>
      <c r="B5869" s="314" t="s">
        <v>39491</v>
      </c>
      <c r="C5869" s="315" t="s">
        <v>550</v>
      </c>
      <c r="D5869" s="316">
        <v>68.22</v>
      </c>
      <c r="E5869" s="314" t="s">
        <v>33628</v>
      </c>
    </row>
    <row r="5870" spans="1:5" ht="14.4">
      <c r="A5870" s="314">
        <v>89704</v>
      </c>
      <c r="B5870" s="314" t="s">
        <v>39492</v>
      </c>
      <c r="C5870" s="315" t="s">
        <v>550</v>
      </c>
      <c r="D5870" s="316">
        <v>141.13999999999999</v>
      </c>
      <c r="E5870" s="314" t="s">
        <v>33628</v>
      </c>
    </row>
    <row r="5871" spans="1:5" ht="14.4">
      <c r="A5871" s="314">
        <v>104175</v>
      </c>
      <c r="B5871" s="314" t="s">
        <v>39493</v>
      </c>
      <c r="C5871" s="315" t="s">
        <v>550</v>
      </c>
      <c r="D5871" s="316">
        <v>128.75</v>
      </c>
      <c r="E5871" s="314" t="s">
        <v>33628</v>
      </c>
    </row>
    <row r="5872" spans="1:5" ht="14.4">
      <c r="A5872" s="314">
        <v>89701</v>
      </c>
      <c r="B5872" s="314" t="s">
        <v>39494</v>
      </c>
      <c r="C5872" s="315" t="s">
        <v>550</v>
      </c>
      <c r="D5872" s="316">
        <v>181.58</v>
      </c>
      <c r="E5872" s="314" t="s">
        <v>33628</v>
      </c>
    </row>
    <row r="5873" spans="1:5" ht="14.4">
      <c r="A5873" s="314">
        <v>104177</v>
      </c>
      <c r="B5873" s="314" t="s">
        <v>39495</v>
      </c>
      <c r="C5873" s="315" t="s">
        <v>550</v>
      </c>
      <c r="D5873" s="316">
        <v>165.88</v>
      </c>
      <c r="E5873" s="314" t="s">
        <v>33628</v>
      </c>
    </row>
    <row r="5874" spans="1:5" ht="14.4">
      <c r="A5874" s="314">
        <v>89566</v>
      </c>
      <c r="B5874" s="314" t="s">
        <v>39496</v>
      </c>
      <c r="C5874" s="315" t="s">
        <v>550</v>
      </c>
      <c r="D5874" s="316">
        <v>43.4</v>
      </c>
      <c r="E5874" s="314" t="s">
        <v>33628</v>
      </c>
    </row>
    <row r="5875" spans="1:5" ht="14.4">
      <c r="A5875" s="314">
        <v>89687</v>
      </c>
      <c r="B5875" s="314" t="s">
        <v>39497</v>
      </c>
      <c r="C5875" s="315" t="s">
        <v>550</v>
      </c>
      <c r="D5875" s="316">
        <v>49.32</v>
      </c>
      <c r="E5875" s="314" t="s">
        <v>33628</v>
      </c>
    </row>
    <row r="5876" spans="1:5" ht="14.4">
      <c r="A5876" s="314">
        <v>102237</v>
      </c>
      <c r="B5876" s="314" t="s">
        <v>39498</v>
      </c>
      <c r="C5876" s="315" t="s">
        <v>9</v>
      </c>
      <c r="D5876" s="316">
        <v>0</v>
      </c>
      <c r="E5876" s="314" t="s">
        <v>33628</v>
      </c>
    </row>
    <row r="5877" spans="1:5" ht="14.4">
      <c r="A5877" s="314">
        <v>102450</v>
      </c>
      <c r="B5877" s="314" t="s">
        <v>39499</v>
      </c>
      <c r="C5877" s="315" t="s">
        <v>9</v>
      </c>
      <c r="D5877" s="316">
        <v>0</v>
      </c>
      <c r="E5877" s="314" t="s">
        <v>33628</v>
      </c>
    </row>
    <row r="5878" spans="1:5" ht="14.4">
      <c r="A5878" s="314">
        <v>102250</v>
      </c>
      <c r="B5878" s="314" t="s">
        <v>39500</v>
      </c>
      <c r="C5878" s="315" t="s">
        <v>9</v>
      </c>
      <c r="D5878" s="316">
        <v>0</v>
      </c>
      <c r="E5878" s="314" t="s">
        <v>33628</v>
      </c>
    </row>
    <row r="5879" spans="1:5" ht="14.4">
      <c r="A5879" s="314">
        <v>102240</v>
      </c>
      <c r="B5879" s="314" t="s">
        <v>39501</v>
      </c>
      <c r="C5879" s="315" t="s">
        <v>9</v>
      </c>
      <c r="D5879" s="316">
        <v>0</v>
      </c>
      <c r="E5879" s="314" t="s">
        <v>33628</v>
      </c>
    </row>
    <row r="5880" spans="1:5" ht="14.4">
      <c r="A5880" s="314">
        <v>102449</v>
      </c>
      <c r="B5880" s="314" t="s">
        <v>39502</v>
      </c>
      <c r="C5880" s="315" t="s">
        <v>9</v>
      </c>
      <c r="D5880" s="316">
        <v>0</v>
      </c>
      <c r="E5880" s="314" t="s">
        <v>33628</v>
      </c>
    </row>
    <row r="5881" spans="1:5" ht="14.4">
      <c r="A5881" s="314">
        <v>102249</v>
      </c>
      <c r="B5881" s="314" t="s">
        <v>39503</v>
      </c>
      <c r="C5881" s="315" t="s">
        <v>9</v>
      </c>
      <c r="D5881" s="316">
        <v>0</v>
      </c>
      <c r="E5881" s="314" t="s">
        <v>33628</v>
      </c>
    </row>
    <row r="5882" spans="1:5" ht="14.4">
      <c r="A5882" s="314">
        <v>102238</v>
      </c>
      <c r="B5882" s="314" t="s">
        <v>39504</v>
      </c>
      <c r="C5882" s="315" t="s">
        <v>9</v>
      </c>
      <c r="D5882" s="316">
        <v>0</v>
      </c>
      <c r="E5882" s="314" t="s">
        <v>33628</v>
      </c>
    </row>
    <row r="5883" spans="1:5" ht="14.4">
      <c r="A5883" s="314">
        <v>102448</v>
      </c>
      <c r="B5883" s="314" t="s">
        <v>39505</v>
      </c>
      <c r="C5883" s="315" t="s">
        <v>9</v>
      </c>
      <c r="D5883" s="316">
        <v>0</v>
      </c>
      <c r="E5883" s="314" t="s">
        <v>33628</v>
      </c>
    </row>
    <row r="5884" spans="1:5" ht="14.4">
      <c r="A5884" s="314">
        <v>102248</v>
      </c>
      <c r="B5884" s="314" t="s">
        <v>39506</v>
      </c>
      <c r="C5884" s="315" t="s">
        <v>9</v>
      </c>
      <c r="D5884" s="316">
        <v>0</v>
      </c>
      <c r="E5884" s="314" t="s">
        <v>33628</v>
      </c>
    </row>
    <row r="5885" spans="1:5" ht="14.4">
      <c r="A5885" s="314">
        <v>102253</v>
      </c>
      <c r="B5885" s="314" t="s">
        <v>39507</v>
      </c>
      <c r="C5885" s="315" t="s">
        <v>9</v>
      </c>
      <c r="D5885" s="316">
        <v>697.23</v>
      </c>
      <c r="E5885" s="314" t="s">
        <v>33628</v>
      </c>
    </row>
    <row r="5886" spans="1:5" ht="14.4">
      <c r="A5886" s="314">
        <v>102254</v>
      </c>
      <c r="B5886" s="314" t="s">
        <v>39508</v>
      </c>
      <c r="C5886" s="315" t="s">
        <v>9</v>
      </c>
      <c r="D5886" s="316">
        <v>578.66999999999996</v>
      </c>
      <c r="E5886" s="314" t="s">
        <v>33628</v>
      </c>
    </row>
    <row r="5887" spans="1:5" ht="14.4">
      <c r="A5887" s="314">
        <v>102257</v>
      </c>
      <c r="B5887" s="314" t="s">
        <v>39509</v>
      </c>
      <c r="C5887" s="315" t="s">
        <v>9</v>
      </c>
      <c r="D5887" s="316">
        <v>352.54</v>
      </c>
      <c r="E5887" s="314" t="s">
        <v>33628</v>
      </c>
    </row>
    <row r="5888" spans="1:5" ht="14.4">
      <c r="A5888" s="314">
        <v>102239</v>
      </c>
      <c r="B5888" s="314" t="s">
        <v>39510</v>
      </c>
      <c r="C5888" s="315" t="s">
        <v>9</v>
      </c>
      <c r="D5888" s="316">
        <v>0</v>
      </c>
      <c r="E5888" s="314" t="s">
        <v>33628</v>
      </c>
    </row>
    <row r="5889" spans="1:5" ht="14.4">
      <c r="A5889" s="314">
        <v>102236</v>
      </c>
      <c r="B5889" s="314" t="s">
        <v>39511</v>
      </c>
      <c r="C5889" s="315" t="s">
        <v>9</v>
      </c>
      <c r="D5889" s="316">
        <v>0</v>
      </c>
      <c r="E5889" s="314" t="s">
        <v>33628</v>
      </c>
    </row>
    <row r="5890" spans="1:5" ht="14.4">
      <c r="A5890" s="314">
        <v>102235</v>
      </c>
      <c r="B5890" s="314" t="s">
        <v>39512</v>
      </c>
      <c r="C5890" s="315" t="s">
        <v>9</v>
      </c>
      <c r="D5890" s="316">
        <v>521.61</v>
      </c>
      <c r="E5890" s="314" t="s">
        <v>33628</v>
      </c>
    </row>
    <row r="5891" spans="1:5" ht="14.4">
      <c r="A5891" s="314">
        <v>102260</v>
      </c>
      <c r="B5891" s="314" t="s">
        <v>39513</v>
      </c>
      <c r="C5891" s="315" t="s">
        <v>9</v>
      </c>
      <c r="D5891" s="316">
        <v>0</v>
      </c>
      <c r="E5891" s="314" t="s">
        <v>33628</v>
      </c>
    </row>
    <row r="5892" spans="1:5" ht="14.4">
      <c r="A5892" s="314">
        <v>102259</v>
      </c>
      <c r="B5892" s="314" t="s">
        <v>39514</v>
      </c>
      <c r="C5892" s="315" t="s">
        <v>9</v>
      </c>
      <c r="D5892" s="316">
        <v>0</v>
      </c>
      <c r="E5892" s="314" t="s">
        <v>33628</v>
      </c>
    </row>
    <row r="5893" spans="1:5" ht="14.4">
      <c r="A5893" s="314">
        <v>102262</v>
      </c>
      <c r="B5893" s="314" t="s">
        <v>39515</v>
      </c>
      <c r="C5893" s="315" t="s">
        <v>550</v>
      </c>
      <c r="D5893" s="316">
        <v>0</v>
      </c>
      <c r="E5893" s="314" t="s">
        <v>33628</v>
      </c>
    </row>
    <row r="5894" spans="1:5" ht="14.4">
      <c r="A5894" s="314">
        <v>102242</v>
      </c>
      <c r="B5894" s="314" t="s">
        <v>39516</v>
      </c>
      <c r="C5894" s="315" t="s">
        <v>9</v>
      </c>
      <c r="D5894" s="316">
        <v>0</v>
      </c>
      <c r="E5894" s="314" t="s">
        <v>33628</v>
      </c>
    </row>
    <row r="5895" spans="1:5" ht="14.4">
      <c r="A5895" s="314">
        <v>102246</v>
      </c>
      <c r="B5895" s="314" t="s">
        <v>39517</v>
      </c>
      <c r="C5895" s="315" t="s">
        <v>9</v>
      </c>
      <c r="D5895" s="316">
        <v>0</v>
      </c>
      <c r="E5895" s="314" t="s">
        <v>33628</v>
      </c>
    </row>
    <row r="5896" spans="1:5" ht="14.4">
      <c r="A5896" s="314">
        <v>102251</v>
      </c>
      <c r="B5896" s="314" t="s">
        <v>39518</v>
      </c>
      <c r="C5896" s="315" t="s">
        <v>9</v>
      </c>
      <c r="D5896" s="316">
        <v>0</v>
      </c>
      <c r="E5896" s="314" t="s">
        <v>33628</v>
      </c>
    </row>
    <row r="5897" spans="1:5" ht="14.4">
      <c r="A5897" s="314">
        <v>102241</v>
      </c>
      <c r="B5897" s="314" t="s">
        <v>39519</v>
      </c>
      <c r="C5897" s="315" t="s">
        <v>9</v>
      </c>
      <c r="D5897" s="316">
        <v>0</v>
      </c>
      <c r="E5897" s="314" t="s">
        <v>33628</v>
      </c>
    </row>
    <row r="5898" spans="1:5" ht="14.4">
      <c r="A5898" s="314">
        <v>102247</v>
      </c>
      <c r="B5898" s="314" t="s">
        <v>39520</v>
      </c>
      <c r="C5898" s="315" t="s">
        <v>9</v>
      </c>
      <c r="D5898" s="316">
        <v>0</v>
      </c>
      <c r="E5898" s="314" t="s">
        <v>33628</v>
      </c>
    </row>
    <row r="5899" spans="1:5" ht="14.4">
      <c r="A5899" s="314">
        <v>102252</v>
      </c>
      <c r="B5899" s="314" t="s">
        <v>39521</v>
      </c>
      <c r="C5899" s="315" t="s">
        <v>9</v>
      </c>
      <c r="D5899" s="316">
        <v>0</v>
      </c>
      <c r="E5899" s="314" t="s">
        <v>33628</v>
      </c>
    </row>
    <row r="5900" spans="1:5" ht="14.4">
      <c r="A5900" s="314">
        <v>102255</v>
      </c>
      <c r="B5900" s="314" t="s">
        <v>39522</v>
      </c>
      <c r="C5900" s="315" t="s">
        <v>9</v>
      </c>
      <c r="D5900" s="316">
        <v>757.63</v>
      </c>
      <c r="E5900" s="314" t="s">
        <v>33628</v>
      </c>
    </row>
    <row r="5901" spans="1:5" ht="14.4">
      <c r="A5901" s="314">
        <v>102256</v>
      </c>
      <c r="B5901" s="314" t="s">
        <v>39523</v>
      </c>
      <c r="C5901" s="315" t="s">
        <v>9</v>
      </c>
      <c r="D5901" s="316">
        <v>644.72</v>
      </c>
      <c r="E5901" s="314" t="s">
        <v>33628</v>
      </c>
    </row>
    <row r="5902" spans="1:5" ht="14.4">
      <c r="A5902" s="314">
        <v>102258</v>
      </c>
      <c r="B5902" s="314" t="s">
        <v>39524</v>
      </c>
      <c r="C5902" s="315" t="s">
        <v>9</v>
      </c>
      <c r="D5902" s="316">
        <v>419.53</v>
      </c>
      <c r="E5902" s="314" t="s">
        <v>33628</v>
      </c>
    </row>
    <row r="5903" spans="1:5" ht="14.4">
      <c r="A5903" s="314">
        <v>101912</v>
      </c>
      <c r="B5903" s="314" t="s">
        <v>39525</v>
      </c>
      <c r="C5903" s="315" t="s">
        <v>550</v>
      </c>
      <c r="D5903" s="316">
        <v>2433.2399999999998</v>
      </c>
      <c r="E5903" s="314" t="s">
        <v>33628</v>
      </c>
    </row>
    <row r="5904" spans="1:5" ht="14.4">
      <c r="A5904" s="314">
        <v>96765</v>
      </c>
      <c r="B5904" s="314" t="s">
        <v>39526</v>
      </c>
      <c r="C5904" s="315" t="s">
        <v>550</v>
      </c>
      <c r="D5904" s="316">
        <v>1929.54</v>
      </c>
      <c r="E5904" s="314" t="s">
        <v>33628</v>
      </c>
    </row>
    <row r="5905" spans="1:5" ht="14.4">
      <c r="A5905" s="314">
        <v>97430</v>
      </c>
      <c r="B5905" s="314" t="s">
        <v>39527</v>
      </c>
      <c r="C5905" s="315" t="s">
        <v>550</v>
      </c>
      <c r="D5905" s="316">
        <v>65.13</v>
      </c>
      <c r="E5905" s="314" t="s">
        <v>33628</v>
      </c>
    </row>
    <row r="5906" spans="1:5" ht="14.4">
      <c r="A5906" s="314">
        <v>97431</v>
      </c>
      <c r="B5906" s="314" t="s">
        <v>39528</v>
      </c>
      <c r="C5906" s="315" t="s">
        <v>550</v>
      </c>
      <c r="D5906" s="316">
        <v>72.08</v>
      </c>
      <c r="E5906" s="314" t="s">
        <v>33628</v>
      </c>
    </row>
    <row r="5907" spans="1:5" ht="14.4">
      <c r="A5907" s="314">
        <v>97432</v>
      </c>
      <c r="B5907" s="314" t="s">
        <v>39529</v>
      </c>
      <c r="C5907" s="315" t="s">
        <v>550</v>
      </c>
      <c r="D5907" s="316">
        <v>81.17</v>
      </c>
      <c r="E5907" s="314" t="s">
        <v>33628</v>
      </c>
    </row>
    <row r="5908" spans="1:5" ht="14.4">
      <c r="A5908" s="314">
        <v>101913</v>
      </c>
      <c r="B5908" s="314" t="s">
        <v>39530</v>
      </c>
      <c r="C5908" s="315" t="s">
        <v>550</v>
      </c>
      <c r="D5908" s="316">
        <v>437.57</v>
      </c>
      <c r="E5908" s="314" t="s">
        <v>33628</v>
      </c>
    </row>
    <row r="5909" spans="1:5" ht="14.4">
      <c r="A5909" s="314">
        <v>101914</v>
      </c>
      <c r="B5909" s="314" t="s">
        <v>39531</v>
      </c>
      <c r="C5909" s="315" t="s">
        <v>550</v>
      </c>
      <c r="D5909" s="316">
        <v>556.96</v>
      </c>
      <c r="E5909" s="314" t="s">
        <v>33628</v>
      </c>
    </row>
    <row r="5910" spans="1:5" ht="14.4">
      <c r="A5910" s="314">
        <v>101915</v>
      </c>
      <c r="B5910" s="314" t="s">
        <v>39532</v>
      </c>
      <c r="C5910" s="315" t="s">
        <v>550</v>
      </c>
      <c r="D5910" s="316">
        <v>447.89</v>
      </c>
      <c r="E5910" s="314" t="s">
        <v>33628</v>
      </c>
    </row>
    <row r="5911" spans="1:5" ht="14.4">
      <c r="A5911" s="314">
        <v>97433</v>
      </c>
      <c r="B5911" s="314" t="s">
        <v>39533</v>
      </c>
      <c r="C5911" s="315" t="s">
        <v>550</v>
      </c>
      <c r="D5911" s="316">
        <v>159.66999999999999</v>
      </c>
      <c r="E5911" s="314" t="s">
        <v>33628</v>
      </c>
    </row>
    <row r="5912" spans="1:5" ht="14.4">
      <c r="A5912" s="314">
        <v>97435</v>
      </c>
      <c r="B5912" s="314" t="s">
        <v>39534</v>
      </c>
      <c r="C5912" s="315" t="s">
        <v>550</v>
      </c>
      <c r="D5912" s="316">
        <v>187.11</v>
      </c>
      <c r="E5912" s="314" t="s">
        <v>33628</v>
      </c>
    </row>
    <row r="5913" spans="1:5" ht="14.4">
      <c r="A5913" s="314">
        <v>97437</v>
      </c>
      <c r="B5913" s="314" t="s">
        <v>39535</v>
      </c>
      <c r="C5913" s="315" t="s">
        <v>550</v>
      </c>
      <c r="D5913" s="316">
        <v>214.27</v>
      </c>
      <c r="E5913" s="314" t="s">
        <v>33628</v>
      </c>
    </row>
    <row r="5914" spans="1:5" ht="14.4">
      <c r="A5914" s="314">
        <v>97546</v>
      </c>
      <c r="B5914" s="314" t="s">
        <v>39536</v>
      </c>
      <c r="C5914" s="315" t="s">
        <v>550</v>
      </c>
      <c r="D5914" s="316">
        <v>49.69</v>
      </c>
      <c r="E5914" s="314" t="s">
        <v>33628</v>
      </c>
    </row>
    <row r="5915" spans="1:5" ht="14.4">
      <c r="A5915" s="314">
        <v>97548</v>
      </c>
      <c r="B5915" s="314" t="s">
        <v>39537</v>
      </c>
      <c r="C5915" s="315" t="s">
        <v>550</v>
      </c>
      <c r="D5915" s="316">
        <v>72.44</v>
      </c>
      <c r="E5915" s="314" t="s">
        <v>33628</v>
      </c>
    </row>
    <row r="5916" spans="1:5" ht="14.4">
      <c r="A5916" s="314">
        <v>97550</v>
      </c>
      <c r="B5916" s="314" t="s">
        <v>39538</v>
      </c>
      <c r="C5916" s="315" t="s">
        <v>550</v>
      </c>
      <c r="D5916" s="316">
        <v>117.62</v>
      </c>
      <c r="E5916" s="314" t="s">
        <v>33628</v>
      </c>
    </row>
    <row r="5917" spans="1:5" ht="14.4">
      <c r="A5917" s="314">
        <v>97479</v>
      </c>
      <c r="B5917" s="314" t="s">
        <v>39539</v>
      </c>
      <c r="C5917" s="315" t="s">
        <v>550</v>
      </c>
      <c r="D5917" s="316">
        <v>84.5</v>
      </c>
      <c r="E5917" s="314" t="s">
        <v>33628</v>
      </c>
    </row>
    <row r="5918" spans="1:5" ht="14.4">
      <c r="A5918" s="314">
        <v>97517</v>
      </c>
      <c r="B5918" s="314" t="s">
        <v>39540</v>
      </c>
      <c r="C5918" s="315" t="s">
        <v>550</v>
      </c>
      <c r="D5918" s="316">
        <v>79.62</v>
      </c>
      <c r="E5918" s="314" t="s">
        <v>33628</v>
      </c>
    </row>
    <row r="5919" spans="1:5" ht="14.4">
      <c r="A5919" s="314">
        <v>97481</v>
      </c>
      <c r="B5919" s="314" t="s">
        <v>39541</v>
      </c>
      <c r="C5919" s="315" t="s">
        <v>550</v>
      </c>
      <c r="D5919" s="316">
        <v>123.71</v>
      </c>
      <c r="E5919" s="314" t="s">
        <v>33628</v>
      </c>
    </row>
    <row r="5920" spans="1:5" ht="14.4">
      <c r="A5920" s="314">
        <v>97519</v>
      </c>
      <c r="B5920" s="314" t="s">
        <v>39542</v>
      </c>
      <c r="C5920" s="315" t="s">
        <v>550</v>
      </c>
      <c r="D5920" s="316">
        <v>115.13</v>
      </c>
      <c r="E5920" s="314" t="s">
        <v>33628</v>
      </c>
    </row>
    <row r="5921" spans="1:5" ht="14.4">
      <c r="A5921" s="314">
        <v>97483</v>
      </c>
      <c r="B5921" s="314" t="s">
        <v>39543</v>
      </c>
      <c r="C5921" s="315" t="s">
        <v>550</v>
      </c>
      <c r="D5921" s="316">
        <v>174.73</v>
      </c>
      <c r="E5921" s="314" t="s">
        <v>33628</v>
      </c>
    </row>
    <row r="5922" spans="1:5" ht="14.4">
      <c r="A5922" s="314">
        <v>97521</v>
      </c>
      <c r="B5922" s="314" t="s">
        <v>39544</v>
      </c>
      <c r="C5922" s="315" t="s">
        <v>550</v>
      </c>
      <c r="D5922" s="316">
        <v>161.94</v>
      </c>
      <c r="E5922" s="314" t="s">
        <v>33628</v>
      </c>
    </row>
    <row r="5923" spans="1:5" ht="14.4">
      <c r="A5923" s="314">
        <v>97452</v>
      </c>
      <c r="B5923" s="314" t="s">
        <v>39545</v>
      </c>
      <c r="C5923" s="315" t="s">
        <v>550</v>
      </c>
      <c r="D5923" s="316">
        <v>272.62</v>
      </c>
      <c r="E5923" s="314" t="s">
        <v>33628</v>
      </c>
    </row>
    <row r="5924" spans="1:5" ht="14.4">
      <c r="A5924" s="314">
        <v>97485</v>
      </c>
      <c r="B5924" s="314" t="s">
        <v>39546</v>
      </c>
      <c r="C5924" s="315" t="s">
        <v>550</v>
      </c>
      <c r="D5924" s="316">
        <v>242.45</v>
      </c>
      <c r="E5924" s="314" t="s">
        <v>33628</v>
      </c>
    </row>
    <row r="5925" spans="1:5" ht="14.4">
      <c r="A5925" s="314">
        <v>97523</v>
      </c>
      <c r="B5925" s="314" t="s">
        <v>39547</v>
      </c>
      <c r="C5925" s="315" t="s">
        <v>550</v>
      </c>
      <c r="D5925" s="316">
        <v>224.4</v>
      </c>
      <c r="E5925" s="314" t="s">
        <v>33628</v>
      </c>
    </row>
    <row r="5926" spans="1:5" ht="14.4">
      <c r="A5926" s="314">
        <v>97454</v>
      </c>
      <c r="B5926" s="314" t="s">
        <v>39548</v>
      </c>
      <c r="C5926" s="315" t="s">
        <v>550</v>
      </c>
      <c r="D5926" s="316">
        <v>479.15</v>
      </c>
      <c r="E5926" s="314" t="s">
        <v>33628</v>
      </c>
    </row>
    <row r="5927" spans="1:5" ht="14.4">
      <c r="A5927" s="314">
        <v>97487</v>
      </c>
      <c r="B5927" s="314" t="s">
        <v>39549</v>
      </c>
      <c r="C5927" s="315" t="s">
        <v>550</v>
      </c>
      <c r="D5927" s="316">
        <v>454.15</v>
      </c>
      <c r="E5927" s="314" t="s">
        <v>33628</v>
      </c>
    </row>
    <row r="5928" spans="1:5" ht="14.4">
      <c r="A5928" s="314">
        <v>97525</v>
      </c>
      <c r="B5928" s="314" t="s">
        <v>39550</v>
      </c>
      <c r="C5928" s="315" t="s">
        <v>550</v>
      </c>
      <c r="D5928" s="316">
        <v>428.08</v>
      </c>
      <c r="E5928" s="314" t="s">
        <v>33628</v>
      </c>
    </row>
    <row r="5929" spans="1:5" ht="14.4">
      <c r="A5929" s="314">
        <v>97456</v>
      </c>
      <c r="B5929" s="314" t="s">
        <v>39551</v>
      </c>
      <c r="C5929" s="315" t="s">
        <v>550</v>
      </c>
      <c r="D5929" s="316">
        <v>1119.6500000000001</v>
      </c>
      <c r="E5929" s="314" t="s">
        <v>33628</v>
      </c>
    </row>
    <row r="5930" spans="1:5" ht="14.4">
      <c r="A5930" s="314">
        <v>97489</v>
      </c>
      <c r="B5930" s="314" t="s">
        <v>39552</v>
      </c>
      <c r="C5930" s="315" t="s">
        <v>550</v>
      </c>
      <c r="D5930" s="316">
        <v>1099.69</v>
      </c>
      <c r="E5930" s="314" t="s">
        <v>33628</v>
      </c>
    </row>
    <row r="5931" spans="1:5" ht="14.4">
      <c r="A5931" s="314">
        <v>97527</v>
      </c>
      <c r="B5931" s="314" t="s">
        <v>39553</v>
      </c>
      <c r="C5931" s="315" t="s">
        <v>550</v>
      </c>
      <c r="D5931" s="316">
        <v>1065.71</v>
      </c>
      <c r="E5931" s="314" t="s">
        <v>33628</v>
      </c>
    </row>
    <row r="5932" spans="1:5" ht="14.4">
      <c r="A5932" s="314">
        <v>97434</v>
      </c>
      <c r="B5932" s="314" t="s">
        <v>39554</v>
      </c>
      <c r="C5932" s="315" t="s">
        <v>550</v>
      </c>
      <c r="D5932" s="316">
        <v>163.07</v>
      </c>
      <c r="E5932" s="314" t="s">
        <v>33628</v>
      </c>
    </row>
    <row r="5933" spans="1:5" ht="14.4">
      <c r="A5933" s="314">
        <v>97436</v>
      </c>
      <c r="B5933" s="314" t="s">
        <v>39555</v>
      </c>
      <c r="C5933" s="315" t="s">
        <v>550</v>
      </c>
      <c r="D5933" s="316">
        <v>193.64</v>
      </c>
      <c r="E5933" s="314" t="s">
        <v>33628</v>
      </c>
    </row>
    <row r="5934" spans="1:5" ht="14.4">
      <c r="A5934" s="314">
        <v>97438</v>
      </c>
      <c r="B5934" s="314" t="s">
        <v>39556</v>
      </c>
      <c r="C5934" s="315" t="s">
        <v>550</v>
      </c>
      <c r="D5934" s="316">
        <v>221.26</v>
      </c>
      <c r="E5934" s="314" t="s">
        <v>33628</v>
      </c>
    </row>
    <row r="5935" spans="1:5" ht="14.4">
      <c r="A5935" s="314">
        <v>97547</v>
      </c>
      <c r="B5935" s="314" t="s">
        <v>39557</v>
      </c>
      <c r="C5935" s="315" t="s">
        <v>550</v>
      </c>
      <c r="D5935" s="316">
        <v>49.69</v>
      </c>
      <c r="E5935" s="314" t="s">
        <v>33628</v>
      </c>
    </row>
    <row r="5936" spans="1:5" ht="14.4">
      <c r="A5936" s="314">
        <v>97549</v>
      </c>
      <c r="B5936" s="314" t="s">
        <v>39558</v>
      </c>
      <c r="C5936" s="315" t="s">
        <v>550</v>
      </c>
      <c r="D5936" s="316">
        <v>72.44</v>
      </c>
      <c r="E5936" s="314" t="s">
        <v>33628</v>
      </c>
    </row>
    <row r="5937" spans="1:5" ht="14.4">
      <c r="A5937" s="314">
        <v>97551</v>
      </c>
      <c r="B5937" s="314" t="s">
        <v>39559</v>
      </c>
      <c r="C5937" s="315" t="s">
        <v>550</v>
      </c>
      <c r="D5937" s="316">
        <v>117.62</v>
      </c>
      <c r="E5937" s="314" t="s">
        <v>33628</v>
      </c>
    </row>
    <row r="5938" spans="1:5" ht="14.4">
      <c r="A5938" s="314">
        <v>97480</v>
      </c>
      <c r="B5938" s="314" t="s">
        <v>39560</v>
      </c>
      <c r="C5938" s="315" t="s">
        <v>550</v>
      </c>
      <c r="D5938" s="316">
        <v>84.5</v>
      </c>
      <c r="E5938" s="314" t="s">
        <v>33628</v>
      </c>
    </row>
    <row r="5939" spans="1:5" ht="14.4">
      <c r="A5939" s="314">
        <v>97518</v>
      </c>
      <c r="B5939" s="314" t="s">
        <v>39561</v>
      </c>
      <c r="C5939" s="315" t="s">
        <v>550</v>
      </c>
      <c r="D5939" s="316">
        <v>79.62</v>
      </c>
      <c r="E5939" s="314" t="s">
        <v>33628</v>
      </c>
    </row>
    <row r="5940" spans="1:5" ht="14.4">
      <c r="A5940" s="314">
        <v>97482</v>
      </c>
      <c r="B5940" s="314" t="s">
        <v>39562</v>
      </c>
      <c r="C5940" s="315" t="s">
        <v>550</v>
      </c>
      <c r="D5940" s="316">
        <v>123.71</v>
      </c>
      <c r="E5940" s="314" t="s">
        <v>33628</v>
      </c>
    </row>
    <row r="5941" spans="1:5" ht="14.4">
      <c r="A5941" s="314">
        <v>97520</v>
      </c>
      <c r="B5941" s="314" t="s">
        <v>39563</v>
      </c>
      <c r="C5941" s="315" t="s">
        <v>550</v>
      </c>
      <c r="D5941" s="316">
        <v>115.13</v>
      </c>
      <c r="E5941" s="314" t="s">
        <v>33628</v>
      </c>
    </row>
    <row r="5942" spans="1:5" ht="14.4">
      <c r="A5942" s="314">
        <v>97484</v>
      </c>
      <c r="B5942" s="314" t="s">
        <v>39564</v>
      </c>
      <c r="C5942" s="315" t="s">
        <v>550</v>
      </c>
      <c r="D5942" s="316">
        <v>174.73</v>
      </c>
      <c r="E5942" s="314" t="s">
        <v>33628</v>
      </c>
    </row>
    <row r="5943" spans="1:5" ht="14.4">
      <c r="A5943" s="314">
        <v>97522</v>
      </c>
      <c r="B5943" s="314" t="s">
        <v>39565</v>
      </c>
      <c r="C5943" s="315" t="s">
        <v>550</v>
      </c>
      <c r="D5943" s="316">
        <v>161.94</v>
      </c>
      <c r="E5943" s="314" t="s">
        <v>33628</v>
      </c>
    </row>
    <row r="5944" spans="1:5" ht="14.4">
      <c r="A5944" s="314">
        <v>97453</v>
      </c>
      <c r="B5944" s="314" t="s">
        <v>39566</v>
      </c>
      <c r="C5944" s="315" t="s">
        <v>550</v>
      </c>
      <c r="D5944" s="316">
        <v>291</v>
      </c>
      <c r="E5944" s="314" t="s">
        <v>33628</v>
      </c>
    </row>
    <row r="5945" spans="1:5" ht="14.4">
      <c r="A5945" s="314">
        <v>97486</v>
      </c>
      <c r="B5945" s="314" t="s">
        <v>39567</v>
      </c>
      <c r="C5945" s="315" t="s">
        <v>550</v>
      </c>
      <c r="D5945" s="316">
        <v>260.83</v>
      </c>
      <c r="E5945" s="314" t="s">
        <v>33628</v>
      </c>
    </row>
    <row r="5946" spans="1:5" ht="14.4">
      <c r="A5946" s="314">
        <v>97524</v>
      </c>
      <c r="B5946" s="314" t="s">
        <v>39568</v>
      </c>
      <c r="C5946" s="315" t="s">
        <v>550</v>
      </c>
      <c r="D5946" s="316">
        <v>242.78</v>
      </c>
      <c r="E5946" s="314" t="s">
        <v>33628</v>
      </c>
    </row>
    <row r="5947" spans="1:5" ht="14.4">
      <c r="A5947" s="314">
        <v>97455</v>
      </c>
      <c r="B5947" s="314" t="s">
        <v>39569</v>
      </c>
      <c r="C5947" s="315" t="s">
        <v>550</v>
      </c>
      <c r="D5947" s="316">
        <v>508.56</v>
      </c>
      <c r="E5947" s="314" t="s">
        <v>33628</v>
      </c>
    </row>
    <row r="5948" spans="1:5" ht="14.4">
      <c r="A5948" s="314">
        <v>97488</v>
      </c>
      <c r="B5948" s="314" t="s">
        <v>39570</v>
      </c>
      <c r="C5948" s="315" t="s">
        <v>550</v>
      </c>
      <c r="D5948" s="316">
        <v>483.56</v>
      </c>
      <c r="E5948" s="314" t="s">
        <v>33628</v>
      </c>
    </row>
    <row r="5949" spans="1:5" ht="14.4">
      <c r="A5949" s="314">
        <v>97526</v>
      </c>
      <c r="B5949" s="314" t="s">
        <v>39571</v>
      </c>
      <c r="C5949" s="315" t="s">
        <v>550</v>
      </c>
      <c r="D5949" s="316">
        <v>457.49</v>
      </c>
      <c r="E5949" s="314" t="s">
        <v>33628</v>
      </c>
    </row>
    <row r="5950" spans="1:5" ht="14.4">
      <c r="A5950" s="314">
        <v>97457</v>
      </c>
      <c r="B5950" s="314" t="s">
        <v>39572</v>
      </c>
      <c r="C5950" s="315" t="s">
        <v>550</v>
      </c>
      <c r="D5950" s="316">
        <v>987.74</v>
      </c>
      <c r="E5950" s="314" t="s">
        <v>33628</v>
      </c>
    </row>
    <row r="5951" spans="1:5" ht="14.4">
      <c r="A5951" s="314">
        <v>97490</v>
      </c>
      <c r="B5951" s="314" t="s">
        <v>39573</v>
      </c>
      <c r="C5951" s="315" t="s">
        <v>550</v>
      </c>
      <c r="D5951" s="316">
        <v>967.78</v>
      </c>
      <c r="E5951" s="314" t="s">
        <v>33628</v>
      </c>
    </row>
    <row r="5952" spans="1:5" ht="14.4">
      <c r="A5952" s="314">
        <v>97528</v>
      </c>
      <c r="B5952" s="314" t="s">
        <v>39574</v>
      </c>
      <c r="C5952" s="315" t="s">
        <v>550</v>
      </c>
      <c r="D5952" s="316">
        <v>933.8</v>
      </c>
      <c r="E5952" s="314" t="s">
        <v>33628</v>
      </c>
    </row>
    <row r="5953" spans="1:5" ht="14.4">
      <c r="A5953" s="314">
        <v>101906</v>
      </c>
      <c r="B5953" s="314" t="s">
        <v>39575</v>
      </c>
      <c r="C5953" s="315" t="s">
        <v>550</v>
      </c>
      <c r="D5953" s="316">
        <v>760.68</v>
      </c>
      <c r="E5953" s="314" t="s">
        <v>33628</v>
      </c>
    </row>
    <row r="5954" spans="1:5" ht="14.4">
      <c r="A5954" s="314">
        <v>101907</v>
      </c>
      <c r="B5954" s="314" t="s">
        <v>39576</v>
      </c>
      <c r="C5954" s="315" t="s">
        <v>550</v>
      </c>
      <c r="D5954" s="316">
        <v>821.84</v>
      </c>
      <c r="E5954" s="314" t="s">
        <v>33628</v>
      </c>
    </row>
    <row r="5955" spans="1:5" ht="14.4">
      <c r="A5955" s="314">
        <v>101911</v>
      </c>
      <c r="B5955" s="314" t="s">
        <v>39577</v>
      </c>
      <c r="C5955" s="315" t="s">
        <v>550</v>
      </c>
      <c r="D5955" s="316">
        <v>393.76</v>
      </c>
      <c r="E5955" s="314" t="s">
        <v>33628</v>
      </c>
    </row>
    <row r="5956" spans="1:5" ht="14.4">
      <c r="A5956" s="314">
        <v>101908</v>
      </c>
      <c r="B5956" s="314" t="s">
        <v>39578</v>
      </c>
      <c r="C5956" s="315" t="s">
        <v>550</v>
      </c>
      <c r="D5956" s="316">
        <v>251.07</v>
      </c>
      <c r="E5956" s="314" t="s">
        <v>33628</v>
      </c>
    </row>
    <row r="5957" spans="1:5" ht="14.4">
      <c r="A5957" s="314">
        <v>101909</v>
      </c>
      <c r="B5957" s="314" t="s">
        <v>39579</v>
      </c>
      <c r="C5957" s="315" t="s">
        <v>550</v>
      </c>
      <c r="D5957" s="316">
        <v>291.83999999999997</v>
      </c>
      <c r="E5957" s="314" t="s">
        <v>33628</v>
      </c>
    </row>
    <row r="5958" spans="1:5" ht="14.4">
      <c r="A5958" s="314">
        <v>101910</v>
      </c>
      <c r="B5958" s="314" t="s">
        <v>39580</v>
      </c>
      <c r="C5958" s="315" t="s">
        <v>550</v>
      </c>
      <c r="D5958" s="316">
        <v>342.8</v>
      </c>
      <c r="E5958" s="314" t="s">
        <v>33628</v>
      </c>
    </row>
    <row r="5959" spans="1:5" ht="14.4">
      <c r="A5959" s="314">
        <v>101905</v>
      </c>
      <c r="B5959" s="314" t="s">
        <v>39581</v>
      </c>
      <c r="C5959" s="315" t="s">
        <v>550</v>
      </c>
      <c r="D5959" s="316">
        <v>258.70999999999998</v>
      </c>
      <c r="E5959" s="314" t="s">
        <v>33628</v>
      </c>
    </row>
    <row r="5960" spans="1:5" ht="14.4">
      <c r="A5960" s="314">
        <v>101916</v>
      </c>
      <c r="B5960" s="314" t="s">
        <v>39582</v>
      </c>
      <c r="C5960" s="315" t="s">
        <v>550</v>
      </c>
      <c r="D5960" s="316">
        <v>3414.47</v>
      </c>
      <c r="E5960" s="314" t="s">
        <v>33628</v>
      </c>
    </row>
    <row r="5961" spans="1:5" ht="14.4">
      <c r="A5961" s="314">
        <v>101936</v>
      </c>
      <c r="B5961" s="314" t="s">
        <v>39583</v>
      </c>
      <c r="C5961" s="315" t="s">
        <v>550</v>
      </c>
      <c r="D5961" s="316">
        <v>8627.2000000000007</v>
      </c>
      <c r="E5961" s="314" t="s">
        <v>33628</v>
      </c>
    </row>
    <row r="5962" spans="1:5" ht="14.4">
      <c r="A5962" s="314">
        <v>101937</v>
      </c>
      <c r="B5962" s="314" t="s">
        <v>39584</v>
      </c>
      <c r="C5962" s="315" t="s">
        <v>550</v>
      </c>
      <c r="D5962" s="316">
        <v>15799.27</v>
      </c>
      <c r="E5962" s="314" t="s">
        <v>33628</v>
      </c>
    </row>
    <row r="5963" spans="1:5" ht="14.4">
      <c r="A5963" s="314">
        <v>92698</v>
      </c>
      <c r="B5963" s="314" t="s">
        <v>39585</v>
      </c>
      <c r="C5963" s="315" t="s">
        <v>550</v>
      </c>
      <c r="D5963" s="316">
        <v>22.38</v>
      </c>
      <c r="E5963" s="314" t="s">
        <v>33628</v>
      </c>
    </row>
    <row r="5964" spans="1:5" ht="14.4">
      <c r="A5964" s="314">
        <v>92700</v>
      </c>
      <c r="B5964" s="314" t="s">
        <v>39586</v>
      </c>
      <c r="C5964" s="315" t="s">
        <v>550</v>
      </c>
      <c r="D5964" s="316">
        <v>36.69</v>
      </c>
      <c r="E5964" s="314" t="s">
        <v>33628</v>
      </c>
    </row>
    <row r="5965" spans="1:5" ht="14.4">
      <c r="A5965" s="314">
        <v>92702</v>
      </c>
      <c r="B5965" s="314" t="s">
        <v>39587</v>
      </c>
      <c r="C5965" s="315" t="s">
        <v>550</v>
      </c>
      <c r="D5965" s="316">
        <v>57.59</v>
      </c>
      <c r="E5965" s="314" t="s">
        <v>33628</v>
      </c>
    </row>
    <row r="5966" spans="1:5" ht="14.4">
      <c r="A5966" s="314">
        <v>92669</v>
      </c>
      <c r="B5966" s="314" t="s">
        <v>39588</v>
      </c>
      <c r="C5966" s="315" t="s">
        <v>550</v>
      </c>
      <c r="D5966" s="316">
        <v>42.36</v>
      </c>
      <c r="E5966" s="314" t="s">
        <v>33628</v>
      </c>
    </row>
    <row r="5967" spans="1:5" ht="14.4">
      <c r="A5967" s="314">
        <v>92671</v>
      </c>
      <c r="B5967" s="314" t="s">
        <v>39589</v>
      </c>
      <c r="C5967" s="315" t="s">
        <v>550</v>
      </c>
      <c r="D5967" s="316">
        <v>54.48</v>
      </c>
      <c r="E5967" s="314" t="s">
        <v>33628</v>
      </c>
    </row>
    <row r="5968" spans="1:5" ht="14.4">
      <c r="A5968" s="314">
        <v>92673</v>
      </c>
      <c r="B5968" s="314" t="s">
        <v>39590</v>
      </c>
      <c r="C5968" s="315" t="s">
        <v>550</v>
      </c>
      <c r="D5968" s="316">
        <v>62.29</v>
      </c>
      <c r="E5968" s="314" t="s">
        <v>33628</v>
      </c>
    </row>
    <row r="5969" spans="1:5" ht="14.4">
      <c r="A5969" s="314">
        <v>92675</v>
      </c>
      <c r="B5969" s="314" t="s">
        <v>39591</v>
      </c>
      <c r="C5969" s="315" t="s">
        <v>550</v>
      </c>
      <c r="D5969" s="316">
        <v>79.84</v>
      </c>
      <c r="E5969" s="314" t="s">
        <v>33628</v>
      </c>
    </row>
    <row r="5970" spans="1:5" ht="14.4">
      <c r="A5970" s="314">
        <v>92677</v>
      </c>
      <c r="B5970" s="314" t="s">
        <v>39592</v>
      </c>
      <c r="C5970" s="315" t="s">
        <v>550</v>
      </c>
      <c r="D5970" s="316">
        <v>128.76</v>
      </c>
      <c r="E5970" s="314" t="s">
        <v>33628</v>
      </c>
    </row>
    <row r="5971" spans="1:5" ht="14.4">
      <c r="A5971" s="314">
        <v>92635</v>
      </c>
      <c r="B5971" s="314" t="s">
        <v>39593</v>
      </c>
      <c r="C5971" s="315" t="s">
        <v>550</v>
      </c>
      <c r="D5971" s="316">
        <v>208.54</v>
      </c>
      <c r="E5971" s="314" t="s">
        <v>33628</v>
      </c>
    </row>
    <row r="5972" spans="1:5" ht="14.4">
      <c r="A5972" s="314">
        <v>92679</v>
      </c>
      <c r="B5972" s="314" t="s">
        <v>39594</v>
      </c>
      <c r="C5972" s="315" t="s">
        <v>550</v>
      </c>
      <c r="D5972" s="316">
        <v>175.7</v>
      </c>
      <c r="E5972" s="314" t="s">
        <v>33628</v>
      </c>
    </row>
    <row r="5973" spans="1:5" ht="14.4">
      <c r="A5973" s="314">
        <v>92381</v>
      </c>
      <c r="B5973" s="314" t="s">
        <v>39595</v>
      </c>
      <c r="C5973" s="315" t="s">
        <v>550</v>
      </c>
      <c r="D5973" s="316">
        <v>58.2</v>
      </c>
      <c r="E5973" s="314" t="s">
        <v>33628</v>
      </c>
    </row>
    <row r="5974" spans="1:5" ht="14.4">
      <c r="A5974" s="314">
        <v>92383</v>
      </c>
      <c r="B5974" s="314" t="s">
        <v>39596</v>
      </c>
      <c r="C5974" s="315" t="s">
        <v>550</v>
      </c>
      <c r="D5974" s="316">
        <v>72.44</v>
      </c>
      <c r="E5974" s="314" t="s">
        <v>33628</v>
      </c>
    </row>
    <row r="5975" spans="1:5" ht="14.4">
      <c r="A5975" s="314">
        <v>92385</v>
      </c>
      <c r="B5975" s="314" t="s">
        <v>39597</v>
      </c>
      <c r="C5975" s="315" t="s">
        <v>550</v>
      </c>
      <c r="D5975" s="316">
        <v>82.76</v>
      </c>
      <c r="E5975" s="314" t="s">
        <v>33628</v>
      </c>
    </row>
    <row r="5976" spans="1:5" ht="14.4">
      <c r="A5976" s="314">
        <v>92350</v>
      </c>
      <c r="B5976" s="314" t="s">
        <v>39598</v>
      </c>
      <c r="C5976" s="315" t="s">
        <v>550</v>
      </c>
      <c r="D5976" s="316">
        <v>103.48</v>
      </c>
      <c r="E5976" s="314" t="s">
        <v>33628</v>
      </c>
    </row>
    <row r="5977" spans="1:5" ht="14.4">
      <c r="A5977" s="314">
        <v>92387</v>
      </c>
      <c r="B5977" s="314" t="s">
        <v>39599</v>
      </c>
      <c r="C5977" s="315" t="s">
        <v>550</v>
      </c>
      <c r="D5977" s="316">
        <v>103.38</v>
      </c>
      <c r="E5977" s="314" t="s">
        <v>33628</v>
      </c>
    </row>
    <row r="5978" spans="1:5" ht="14.4">
      <c r="A5978" s="314">
        <v>92352</v>
      </c>
      <c r="B5978" s="314" t="s">
        <v>39600</v>
      </c>
      <c r="C5978" s="315" t="s">
        <v>550</v>
      </c>
      <c r="D5978" s="316">
        <v>154.08000000000001</v>
      </c>
      <c r="E5978" s="314" t="s">
        <v>33628</v>
      </c>
    </row>
    <row r="5979" spans="1:5" ht="14.4">
      <c r="A5979" s="314">
        <v>92389</v>
      </c>
      <c r="B5979" s="314" t="s">
        <v>39601</v>
      </c>
      <c r="C5979" s="315" t="s">
        <v>550</v>
      </c>
      <c r="D5979" s="316">
        <v>156.97999999999999</v>
      </c>
      <c r="E5979" s="314" t="s">
        <v>33628</v>
      </c>
    </row>
    <row r="5980" spans="1:5" ht="14.4">
      <c r="A5980" s="314">
        <v>92354</v>
      </c>
      <c r="B5980" s="314" t="s">
        <v>39602</v>
      </c>
      <c r="C5980" s="315" t="s">
        <v>550</v>
      </c>
      <c r="D5980" s="316">
        <v>202.69</v>
      </c>
      <c r="E5980" s="314" t="s">
        <v>33628</v>
      </c>
    </row>
    <row r="5981" spans="1:5" ht="14.4">
      <c r="A5981" s="314">
        <v>92699</v>
      </c>
      <c r="B5981" s="314" t="s">
        <v>39603</v>
      </c>
      <c r="C5981" s="315" t="s">
        <v>550</v>
      </c>
      <c r="D5981" s="316">
        <v>21.12</v>
      </c>
      <c r="E5981" s="314" t="s">
        <v>33628</v>
      </c>
    </row>
    <row r="5982" spans="1:5" ht="14.4">
      <c r="A5982" s="314">
        <v>92701</v>
      </c>
      <c r="B5982" s="314" t="s">
        <v>39604</v>
      </c>
      <c r="C5982" s="315" t="s">
        <v>550</v>
      </c>
      <c r="D5982" s="316">
        <v>34.81</v>
      </c>
      <c r="E5982" s="314" t="s">
        <v>33628</v>
      </c>
    </row>
    <row r="5983" spans="1:5" ht="14.4">
      <c r="A5983" s="314">
        <v>92703</v>
      </c>
      <c r="B5983" s="314" t="s">
        <v>39605</v>
      </c>
      <c r="C5983" s="315" t="s">
        <v>550</v>
      </c>
      <c r="D5983" s="316">
        <v>55.28</v>
      </c>
      <c r="E5983" s="314" t="s">
        <v>33628</v>
      </c>
    </row>
    <row r="5984" spans="1:5" ht="14.4">
      <c r="A5984" s="314">
        <v>92670</v>
      </c>
      <c r="B5984" s="314" t="s">
        <v>39606</v>
      </c>
      <c r="C5984" s="315" t="s">
        <v>550</v>
      </c>
      <c r="D5984" s="316">
        <v>40.049999999999997</v>
      </c>
      <c r="E5984" s="314" t="s">
        <v>33628</v>
      </c>
    </row>
    <row r="5985" spans="1:5" ht="14.4">
      <c r="A5985" s="314">
        <v>92672</v>
      </c>
      <c r="B5985" s="314" t="s">
        <v>39607</v>
      </c>
      <c r="C5985" s="315" t="s">
        <v>550</v>
      </c>
      <c r="D5985" s="316">
        <v>49.89</v>
      </c>
      <c r="E5985" s="314" t="s">
        <v>33628</v>
      </c>
    </row>
    <row r="5986" spans="1:5" ht="14.4">
      <c r="A5986" s="314">
        <v>92674</v>
      </c>
      <c r="B5986" s="314" t="s">
        <v>39608</v>
      </c>
      <c r="C5986" s="315" t="s">
        <v>550</v>
      </c>
      <c r="D5986" s="316">
        <v>59.13</v>
      </c>
      <c r="E5986" s="314" t="s">
        <v>33628</v>
      </c>
    </row>
    <row r="5987" spans="1:5" ht="14.4">
      <c r="A5987" s="314">
        <v>92676</v>
      </c>
      <c r="B5987" s="314" t="s">
        <v>39609</v>
      </c>
      <c r="C5987" s="315" t="s">
        <v>550</v>
      </c>
      <c r="D5987" s="316">
        <v>77.69</v>
      </c>
      <c r="E5987" s="314" t="s">
        <v>33628</v>
      </c>
    </row>
    <row r="5988" spans="1:5" ht="14.4">
      <c r="A5988" s="314">
        <v>92678</v>
      </c>
      <c r="B5988" s="314" t="s">
        <v>39610</v>
      </c>
      <c r="C5988" s="315" t="s">
        <v>550</v>
      </c>
      <c r="D5988" s="316">
        <v>119.31</v>
      </c>
      <c r="E5988" s="314" t="s">
        <v>33628</v>
      </c>
    </row>
    <row r="5989" spans="1:5" ht="14.4">
      <c r="A5989" s="314">
        <v>92636</v>
      </c>
      <c r="B5989" s="314" t="s">
        <v>39611</v>
      </c>
      <c r="C5989" s="315" t="s">
        <v>550</v>
      </c>
      <c r="D5989" s="316">
        <v>190.33</v>
      </c>
      <c r="E5989" s="314" t="s">
        <v>33628</v>
      </c>
    </row>
    <row r="5990" spans="1:5" ht="14.4">
      <c r="A5990" s="314">
        <v>92680</v>
      </c>
      <c r="B5990" s="314" t="s">
        <v>39612</v>
      </c>
      <c r="C5990" s="315" t="s">
        <v>550</v>
      </c>
      <c r="D5990" s="316">
        <v>157.49</v>
      </c>
      <c r="E5990" s="314" t="s">
        <v>33628</v>
      </c>
    </row>
    <row r="5991" spans="1:5" ht="14.4">
      <c r="A5991" s="314">
        <v>92382</v>
      </c>
      <c r="B5991" s="314" t="s">
        <v>39613</v>
      </c>
      <c r="C5991" s="315" t="s">
        <v>550</v>
      </c>
      <c r="D5991" s="316">
        <v>55.89</v>
      </c>
      <c r="E5991" s="314" t="s">
        <v>33628</v>
      </c>
    </row>
    <row r="5992" spans="1:5" ht="14.4">
      <c r="A5992" s="314">
        <v>92384</v>
      </c>
      <c r="B5992" s="314" t="s">
        <v>39614</v>
      </c>
      <c r="C5992" s="315" t="s">
        <v>550</v>
      </c>
      <c r="D5992" s="316">
        <v>67.849999999999994</v>
      </c>
      <c r="E5992" s="314" t="s">
        <v>33628</v>
      </c>
    </row>
    <row r="5993" spans="1:5" ht="14.4">
      <c r="A5993" s="314">
        <v>92386</v>
      </c>
      <c r="B5993" s="314" t="s">
        <v>39615</v>
      </c>
      <c r="C5993" s="315" t="s">
        <v>550</v>
      </c>
      <c r="D5993" s="316">
        <v>79.599999999999994</v>
      </c>
      <c r="E5993" s="314" t="s">
        <v>33628</v>
      </c>
    </row>
    <row r="5994" spans="1:5" ht="14.4">
      <c r="A5994" s="314">
        <v>92351</v>
      </c>
      <c r="B5994" s="314" t="s">
        <v>39616</v>
      </c>
      <c r="C5994" s="315" t="s">
        <v>550</v>
      </c>
      <c r="D5994" s="316">
        <v>101.33</v>
      </c>
      <c r="E5994" s="314" t="s">
        <v>33628</v>
      </c>
    </row>
    <row r="5995" spans="1:5" ht="14.4">
      <c r="A5995" s="314">
        <v>92388</v>
      </c>
      <c r="B5995" s="314" t="s">
        <v>39617</v>
      </c>
      <c r="C5995" s="315" t="s">
        <v>550</v>
      </c>
      <c r="D5995" s="316">
        <v>101.23</v>
      </c>
      <c r="E5995" s="314" t="s">
        <v>33628</v>
      </c>
    </row>
    <row r="5996" spans="1:5" ht="14.4">
      <c r="A5996" s="314">
        <v>92353</v>
      </c>
      <c r="B5996" s="314" t="s">
        <v>39618</v>
      </c>
      <c r="C5996" s="315" t="s">
        <v>550</v>
      </c>
      <c r="D5996" s="316">
        <v>144.63</v>
      </c>
      <c r="E5996" s="314" t="s">
        <v>33628</v>
      </c>
    </row>
    <row r="5997" spans="1:5" ht="14.4">
      <c r="A5997" s="314">
        <v>92390</v>
      </c>
      <c r="B5997" s="314" t="s">
        <v>39619</v>
      </c>
      <c r="C5997" s="315" t="s">
        <v>550</v>
      </c>
      <c r="D5997" s="316">
        <v>147.53</v>
      </c>
      <c r="E5997" s="314" t="s">
        <v>33628</v>
      </c>
    </row>
    <row r="5998" spans="1:5" ht="14.4">
      <c r="A5998" s="314">
        <v>92355</v>
      </c>
      <c r="B5998" s="314" t="s">
        <v>39620</v>
      </c>
      <c r="C5998" s="315" t="s">
        <v>550</v>
      </c>
      <c r="D5998" s="316">
        <v>184.48</v>
      </c>
      <c r="E5998" s="314" t="s">
        <v>33628</v>
      </c>
    </row>
    <row r="5999" spans="1:5" ht="14.4">
      <c r="A5999" s="314">
        <v>101925</v>
      </c>
      <c r="B5999" s="314" t="s">
        <v>39621</v>
      </c>
      <c r="C5999" s="315" t="s">
        <v>550</v>
      </c>
      <c r="D5999" s="316">
        <v>299.97000000000003</v>
      </c>
      <c r="E5999" s="314" t="s">
        <v>33628</v>
      </c>
    </row>
    <row r="6000" spans="1:5" ht="14.4">
      <c r="A6000" s="314">
        <v>101934</v>
      </c>
      <c r="B6000" s="314" t="s">
        <v>39622</v>
      </c>
      <c r="C6000" s="315" t="s">
        <v>550</v>
      </c>
      <c r="D6000" s="316">
        <v>309.67</v>
      </c>
      <c r="E6000" s="314" t="s">
        <v>33628</v>
      </c>
    </row>
    <row r="6001" spans="1:5" ht="14.4">
      <c r="A6001" s="314">
        <v>97541</v>
      </c>
      <c r="B6001" s="314" t="s">
        <v>39623</v>
      </c>
      <c r="C6001" s="315" t="s">
        <v>550</v>
      </c>
      <c r="D6001" s="316">
        <v>38.85</v>
      </c>
      <c r="E6001" s="314" t="s">
        <v>33628</v>
      </c>
    </row>
    <row r="6002" spans="1:5" ht="14.4">
      <c r="A6002" s="314">
        <v>97462</v>
      </c>
      <c r="B6002" s="314" t="s">
        <v>39624</v>
      </c>
      <c r="C6002" s="315" t="s">
        <v>550</v>
      </c>
      <c r="D6002" s="316">
        <v>42.48</v>
      </c>
      <c r="E6002" s="314" t="s">
        <v>33628</v>
      </c>
    </row>
    <row r="6003" spans="1:5" ht="14.4">
      <c r="A6003" s="314">
        <v>97544</v>
      </c>
      <c r="B6003" s="314" t="s">
        <v>39625</v>
      </c>
      <c r="C6003" s="315" t="s">
        <v>550</v>
      </c>
      <c r="D6003" s="316">
        <v>64.53</v>
      </c>
      <c r="E6003" s="314" t="s">
        <v>33628</v>
      </c>
    </row>
    <row r="6004" spans="1:5" ht="14.4">
      <c r="A6004" s="314">
        <v>97500</v>
      </c>
      <c r="B6004" s="314" t="s">
        <v>39626</v>
      </c>
      <c r="C6004" s="315" t="s">
        <v>550</v>
      </c>
      <c r="D6004" s="316">
        <v>39.24</v>
      </c>
      <c r="E6004" s="314" t="s">
        <v>33628</v>
      </c>
    </row>
    <row r="6005" spans="1:5" ht="14.4">
      <c r="A6005" s="314">
        <v>97465</v>
      </c>
      <c r="B6005" s="314" t="s">
        <v>39627</v>
      </c>
      <c r="C6005" s="315" t="s">
        <v>550</v>
      </c>
      <c r="D6005" s="316">
        <v>91.5</v>
      </c>
      <c r="E6005" s="314" t="s">
        <v>33628</v>
      </c>
    </row>
    <row r="6006" spans="1:5" ht="14.4">
      <c r="A6006" s="314">
        <v>97503</v>
      </c>
      <c r="B6006" s="314" t="s">
        <v>39628</v>
      </c>
      <c r="C6006" s="315" t="s">
        <v>550</v>
      </c>
      <c r="D6006" s="316">
        <v>85.78</v>
      </c>
      <c r="E6006" s="314" t="s">
        <v>33628</v>
      </c>
    </row>
    <row r="6007" spans="1:5" ht="14.4">
      <c r="A6007" s="314">
        <v>97468</v>
      </c>
      <c r="B6007" s="314" t="s">
        <v>39629</v>
      </c>
      <c r="C6007" s="315" t="s">
        <v>550</v>
      </c>
      <c r="D6007" s="316">
        <v>116.43</v>
      </c>
      <c r="E6007" s="314" t="s">
        <v>33628</v>
      </c>
    </row>
    <row r="6008" spans="1:5" ht="14.4">
      <c r="A6008" s="314">
        <v>97506</v>
      </c>
      <c r="B6008" s="314" t="s">
        <v>39630</v>
      </c>
      <c r="C6008" s="315" t="s">
        <v>550</v>
      </c>
      <c r="D6008" s="316">
        <v>107.93</v>
      </c>
      <c r="E6008" s="314" t="s">
        <v>33628</v>
      </c>
    </row>
    <row r="6009" spans="1:5" ht="14.4">
      <c r="A6009" s="314">
        <v>97444</v>
      </c>
      <c r="B6009" s="314" t="s">
        <v>39631</v>
      </c>
      <c r="C6009" s="315" t="s">
        <v>550</v>
      </c>
      <c r="D6009" s="316">
        <v>196.07</v>
      </c>
      <c r="E6009" s="314" t="s">
        <v>33628</v>
      </c>
    </row>
    <row r="6010" spans="1:5" ht="14.4">
      <c r="A6010" s="314">
        <v>97471</v>
      </c>
      <c r="B6010" s="314" t="s">
        <v>39632</v>
      </c>
      <c r="C6010" s="315" t="s">
        <v>550</v>
      </c>
      <c r="D6010" s="316">
        <v>175.93</v>
      </c>
      <c r="E6010" s="314" t="s">
        <v>33628</v>
      </c>
    </row>
    <row r="6011" spans="1:5" ht="14.4">
      <c r="A6011" s="314">
        <v>97509</v>
      </c>
      <c r="B6011" s="314" t="s">
        <v>39633</v>
      </c>
      <c r="C6011" s="315" t="s">
        <v>550</v>
      </c>
      <c r="D6011" s="316">
        <v>163.89</v>
      </c>
      <c r="E6011" s="314" t="s">
        <v>33628</v>
      </c>
    </row>
    <row r="6012" spans="1:5" ht="14.4">
      <c r="A6012" s="314">
        <v>97447</v>
      </c>
      <c r="B6012" s="314" t="s">
        <v>39634</v>
      </c>
      <c r="C6012" s="315" t="s">
        <v>550</v>
      </c>
      <c r="D6012" s="316">
        <v>349.93</v>
      </c>
      <c r="E6012" s="314" t="s">
        <v>33628</v>
      </c>
    </row>
    <row r="6013" spans="1:5" ht="14.4">
      <c r="A6013" s="314">
        <v>97475</v>
      </c>
      <c r="B6013" s="314" t="s">
        <v>39635</v>
      </c>
      <c r="C6013" s="315" t="s">
        <v>550</v>
      </c>
      <c r="D6013" s="316">
        <v>333.22</v>
      </c>
      <c r="E6013" s="314" t="s">
        <v>33628</v>
      </c>
    </row>
    <row r="6014" spans="1:5" ht="14.4">
      <c r="A6014" s="314">
        <v>97512</v>
      </c>
      <c r="B6014" s="314" t="s">
        <v>39636</v>
      </c>
      <c r="C6014" s="315" t="s">
        <v>550</v>
      </c>
      <c r="D6014" s="316">
        <v>315.93</v>
      </c>
      <c r="E6014" s="314" t="s">
        <v>33628</v>
      </c>
    </row>
    <row r="6015" spans="1:5" ht="14.4">
      <c r="A6015" s="314">
        <v>97450</v>
      </c>
      <c r="B6015" s="314" t="s">
        <v>39637</v>
      </c>
      <c r="C6015" s="315" t="s">
        <v>550</v>
      </c>
      <c r="D6015" s="316">
        <v>459.4</v>
      </c>
      <c r="E6015" s="314" t="s">
        <v>33628</v>
      </c>
    </row>
    <row r="6016" spans="1:5" ht="14.4">
      <c r="A6016" s="314">
        <v>97478</v>
      </c>
      <c r="B6016" s="314" t="s">
        <v>39638</v>
      </c>
      <c r="C6016" s="315" t="s">
        <v>550</v>
      </c>
      <c r="D6016" s="316">
        <v>446.13</v>
      </c>
      <c r="E6016" s="314" t="s">
        <v>33628</v>
      </c>
    </row>
    <row r="6017" spans="1:5" ht="14.4">
      <c r="A6017" s="314">
        <v>97515</v>
      </c>
      <c r="B6017" s="314" t="s">
        <v>39639</v>
      </c>
      <c r="C6017" s="315" t="s">
        <v>550</v>
      </c>
      <c r="D6017" s="316">
        <v>423.4</v>
      </c>
      <c r="E6017" s="314" t="s">
        <v>33628</v>
      </c>
    </row>
    <row r="6018" spans="1:5" ht="14.4">
      <c r="A6018" s="314">
        <v>92928</v>
      </c>
      <c r="B6018" s="314" t="s">
        <v>39640</v>
      </c>
      <c r="C6018" s="315" t="s">
        <v>550</v>
      </c>
      <c r="D6018" s="316">
        <v>55.77</v>
      </c>
      <c r="E6018" s="314" t="s">
        <v>33628</v>
      </c>
    </row>
    <row r="6019" spans="1:5" ht="14.4">
      <c r="A6019" s="314">
        <v>92943</v>
      </c>
      <c r="B6019" s="314" t="s">
        <v>39641</v>
      </c>
      <c r="C6019" s="315" t="s">
        <v>550</v>
      </c>
      <c r="D6019" s="316">
        <v>42.11</v>
      </c>
      <c r="E6019" s="314" t="s">
        <v>33628</v>
      </c>
    </row>
    <row r="6020" spans="1:5" ht="14.4">
      <c r="A6020" s="314">
        <v>92929</v>
      </c>
      <c r="B6020" s="314" t="s">
        <v>39642</v>
      </c>
      <c r="C6020" s="315" t="s">
        <v>550</v>
      </c>
      <c r="D6020" s="316">
        <v>55.77</v>
      </c>
      <c r="E6020" s="314" t="s">
        <v>33628</v>
      </c>
    </row>
    <row r="6021" spans="1:5" ht="14.4">
      <c r="A6021" s="314">
        <v>92944</v>
      </c>
      <c r="B6021" s="314" t="s">
        <v>39643</v>
      </c>
      <c r="C6021" s="315" t="s">
        <v>550</v>
      </c>
      <c r="D6021" s="316">
        <v>42.11</v>
      </c>
      <c r="E6021" s="314" t="s">
        <v>33628</v>
      </c>
    </row>
    <row r="6022" spans="1:5" ht="14.4">
      <c r="A6022" s="314">
        <v>92930</v>
      </c>
      <c r="B6022" s="314" t="s">
        <v>39644</v>
      </c>
      <c r="C6022" s="315" t="s">
        <v>550</v>
      </c>
      <c r="D6022" s="316">
        <v>55.77</v>
      </c>
      <c r="E6022" s="314" t="s">
        <v>33628</v>
      </c>
    </row>
    <row r="6023" spans="1:5" ht="14.4">
      <c r="A6023" s="314">
        <v>92945</v>
      </c>
      <c r="B6023" s="314" t="s">
        <v>39645</v>
      </c>
      <c r="C6023" s="315" t="s">
        <v>550</v>
      </c>
      <c r="D6023" s="316">
        <v>42.11</v>
      </c>
      <c r="E6023" s="314" t="s">
        <v>33628</v>
      </c>
    </row>
    <row r="6024" spans="1:5" ht="14.4">
      <c r="A6024" s="314">
        <v>92925</v>
      </c>
      <c r="B6024" s="314" t="s">
        <v>39646</v>
      </c>
      <c r="C6024" s="315" t="s">
        <v>550</v>
      </c>
      <c r="D6024" s="316">
        <v>48.98</v>
      </c>
      <c r="E6024" s="314" t="s">
        <v>33628</v>
      </c>
    </row>
    <row r="6025" spans="1:5" ht="14.4">
      <c r="A6025" s="314">
        <v>92940</v>
      </c>
      <c r="B6025" s="314" t="s">
        <v>39647</v>
      </c>
      <c r="C6025" s="315" t="s">
        <v>550</v>
      </c>
      <c r="D6025" s="316">
        <v>36.99</v>
      </c>
      <c r="E6025" s="314" t="s">
        <v>33628</v>
      </c>
    </row>
    <row r="6026" spans="1:5" ht="14.4">
      <c r="A6026" s="314">
        <v>92926</v>
      </c>
      <c r="B6026" s="314" t="s">
        <v>39648</v>
      </c>
      <c r="C6026" s="315" t="s">
        <v>550</v>
      </c>
      <c r="D6026" s="316">
        <v>48.97</v>
      </c>
      <c r="E6026" s="314" t="s">
        <v>33628</v>
      </c>
    </row>
    <row r="6027" spans="1:5" ht="14.4">
      <c r="A6027" s="314">
        <v>92941</v>
      </c>
      <c r="B6027" s="314" t="s">
        <v>39649</v>
      </c>
      <c r="C6027" s="315" t="s">
        <v>550</v>
      </c>
      <c r="D6027" s="316">
        <v>36.979999999999997</v>
      </c>
      <c r="E6027" s="314" t="s">
        <v>33628</v>
      </c>
    </row>
    <row r="6028" spans="1:5" ht="14.4">
      <c r="A6028" s="314">
        <v>92927</v>
      </c>
      <c r="B6028" s="314" t="s">
        <v>39650</v>
      </c>
      <c r="C6028" s="315" t="s">
        <v>550</v>
      </c>
      <c r="D6028" s="316">
        <v>48.97</v>
      </c>
      <c r="E6028" s="314" t="s">
        <v>33628</v>
      </c>
    </row>
    <row r="6029" spans="1:5" ht="14.4">
      <c r="A6029" s="314">
        <v>92942</v>
      </c>
      <c r="B6029" s="314" t="s">
        <v>39651</v>
      </c>
      <c r="C6029" s="315" t="s">
        <v>550</v>
      </c>
      <c r="D6029" s="316">
        <v>36.979999999999997</v>
      </c>
      <c r="E6029" s="314" t="s">
        <v>33628</v>
      </c>
    </row>
    <row r="6030" spans="1:5" ht="14.4">
      <c r="A6030" s="314">
        <v>92918</v>
      </c>
      <c r="B6030" s="314" t="s">
        <v>39652</v>
      </c>
      <c r="C6030" s="315" t="s">
        <v>550</v>
      </c>
      <c r="D6030" s="316">
        <v>40.049999999999997</v>
      </c>
      <c r="E6030" s="314" t="s">
        <v>33628</v>
      </c>
    </row>
    <row r="6031" spans="1:5" ht="14.4">
      <c r="A6031" s="314">
        <v>92938</v>
      </c>
      <c r="B6031" s="314" t="s">
        <v>39653</v>
      </c>
      <c r="C6031" s="315" t="s">
        <v>550</v>
      </c>
      <c r="D6031" s="316">
        <v>29.5</v>
      </c>
      <c r="E6031" s="314" t="s">
        <v>33628</v>
      </c>
    </row>
    <row r="6032" spans="1:5" ht="14.4">
      <c r="A6032" s="314">
        <v>92920</v>
      </c>
      <c r="B6032" s="314" t="s">
        <v>39654</v>
      </c>
      <c r="C6032" s="315" t="s">
        <v>550</v>
      </c>
      <c r="D6032" s="316">
        <v>40.29</v>
      </c>
      <c r="E6032" s="314" t="s">
        <v>33628</v>
      </c>
    </row>
    <row r="6033" spans="1:5" ht="14.4">
      <c r="A6033" s="314">
        <v>92939</v>
      </c>
      <c r="B6033" s="314" t="s">
        <v>39655</v>
      </c>
      <c r="C6033" s="315" t="s">
        <v>550</v>
      </c>
      <c r="D6033" s="316">
        <v>29.74</v>
      </c>
      <c r="E6033" s="314" t="s">
        <v>33628</v>
      </c>
    </row>
    <row r="6034" spans="1:5" ht="14.4">
      <c r="A6034" s="314">
        <v>92910</v>
      </c>
      <c r="B6034" s="314" t="s">
        <v>39656</v>
      </c>
      <c r="C6034" s="315" t="s">
        <v>550</v>
      </c>
      <c r="D6034" s="316">
        <v>104.07</v>
      </c>
      <c r="E6034" s="314" t="s">
        <v>33628</v>
      </c>
    </row>
    <row r="6035" spans="1:5" ht="14.4">
      <c r="A6035" s="314">
        <v>92934</v>
      </c>
      <c r="B6035" s="314" t="s">
        <v>39657</v>
      </c>
      <c r="C6035" s="315" t="s">
        <v>550</v>
      </c>
      <c r="D6035" s="316">
        <v>105.96</v>
      </c>
      <c r="E6035" s="314" t="s">
        <v>33628</v>
      </c>
    </row>
    <row r="6036" spans="1:5" ht="14.4">
      <c r="A6036" s="314">
        <v>92949</v>
      </c>
      <c r="B6036" s="314" t="s">
        <v>39658</v>
      </c>
      <c r="C6036" s="315" t="s">
        <v>550</v>
      </c>
      <c r="D6036" s="316">
        <v>87.12</v>
      </c>
      <c r="E6036" s="314" t="s">
        <v>33628</v>
      </c>
    </row>
    <row r="6037" spans="1:5" ht="14.4">
      <c r="A6037" s="314">
        <v>92911</v>
      </c>
      <c r="B6037" s="314" t="s">
        <v>39659</v>
      </c>
      <c r="C6037" s="315" t="s">
        <v>550</v>
      </c>
      <c r="D6037" s="316">
        <v>104.07</v>
      </c>
      <c r="E6037" s="314" t="s">
        <v>33628</v>
      </c>
    </row>
    <row r="6038" spans="1:5" ht="14.4">
      <c r="A6038" s="314">
        <v>92935</v>
      </c>
      <c r="B6038" s="314" t="s">
        <v>39660</v>
      </c>
      <c r="C6038" s="315" t="s">
        <v>550</v>
      </c>
      <c r="D6038" s="316">
        <v>105.96</v>
      </c>
      <c r="E6038" s="314" t="s">
        <v>33628</v>
      </c>
    </row>
    <row r="6039" spans="1:5" ht="14.4">
      <c r="A6039" s="314">
        <v>92950</v>
      </c>
      <c r="B6039" s="314" t="s">
        <v>39661</v>
      </c>
      <c r="C6039" s="315" t="s">
        <v>550</v>
      </c>
      <c r="D6039" s="316">
        <v>87.12</v>
      </c>
      <c r="E6039" s="314" t="s">
        <v>33628</v>
      </c>
    </row>
    <row r="6040" spans="1:5" ht="14.4">
      <c r="A6040" s="314">
        <v>92907</v>
      </c>
      <c r="B6040" s="314" t="s">
        <v>39662</v>
      </c>
      <c r="C6040" s="315" t="s">
        <v>550</v>
      </c>
      <c r="D6040" s="316">
        <v>73.16</v>
      </c>
      <c r="E6040" s="314" t="s">
        <v>33628</v>
      </c>
    </row>
    <row r="6041" spans="1:5" ht="14.4">
      <c r="A6041" s="314">
        <v>92931</v>
      </c>
      <c r="B6041" s="314" t="s">
        <v>39663</v>
      </c>
      <c r="C6041" s="315" t="s">
        <v>550</v>
      </c>
      <c r="D6041" s="316">
        <v>73.09</v>
      </c>
      <c r="E6041" s="314" t="s">
        <v>33628</v>
      </c>
    </row>
    <row r="6042" spans="1:5" ht="14.4">
      <c r="A6042" s="314">
        <v>92946</v>
      </c>
      <c r="B6042" s="314" t="s">
        <v>39664</v>
      </c>
      <c r="C6042" s="315" t="s">
        <v>550</v>
      </c>
      <c r="D6042" s="316">
        <v>57.37</v>
      </c>
      <c r="E6042" s="314" t="s">
        <v>33628</v>
      </c>
    </row>
    <row r="6043" spans="1:5" ht="14.4">
      <c r="A6043" s="314">
        <v>92908</v>
      </c>
      <c r="B6043" s="314" t="s">
        <v>39665</v>
      </c>
      <c r="C6043" s="315" t="s">
        <v>550</v>
      </c>
      <c r="D6043" s="316">
        <v>73.16</v>
      </c>
      <c r="E6043" s="314" t="s">
        <v>33628</v>
      </c>
    </row>
    <row r="6044" spans="1:5" ht="14.4">
      <c r="A6044" s="314">
        <v>92932</v>
      </c>
      <c r="B6044" s="314" t="s">
        <v>39666</v>
      </c>
      <c r="C6044" s="315" t="s">
        <v>550</v>
      </c>
      <c r="D6044" s="316">
        <v>73.09</v>
      </c>
      <c r="E6044" s="314" t="s">
        <v>33628</v>
      </c>
    </row>
    <row r="6045" spans="1:5" ht="14.4">
      <c r="A6045" s="314">
        <v>92947</v>
      </c>
      <c r="B6045" s="314" t="s">
        <v>39667</v>
      </c>
      <c r="C6045" s="315" t="s">
        <v>550</v>
      </c>
      <c r="D6045" s="316">
        <v>57.37</v>
      </c>
      <c r="E6045" s="314" t="s">
        <v>33628</v>
      </c>
    </row>
    <row r="6046" spans="1:5" ht="14.4">
      <c r="A6046" s="314">
        <v>92909</v>
      </c>
      <c r="B6046" s="314" t="s">
        <v>39668</v>
      </c>
      <c r="C6046" s="315" t="s">
        <v>550</v>
      </c>
      <c r="D6046" s="316">
        <v>73.16</v>
      </c>
      <c r="E6046" s="314" t="s">
        <v>33628</v>
      </c>
    </row>
    <row r="6047" spans="1:5" ht="14.4">
      <c r="A6047" s="314">
        <v>92933</v>
      </c>
      <c r="B6047" s="314" t="s">
        <v>39669</v>
      </c>
      <c r="C6047" s="315" t="s">
        <v>550</v>
      </c>
      <c r="D6047" s="316">
        <v>73.09</v>
      </c>
      <c r="E6047" s="314" t="s">
        <v>33628</v>
      </c>
    </row>
    <row r="6048" spans="1:5" ht="14.4">
      <c r="A6048" s="314">
        <v>92948</v>
      </c>
      <c r="B6048" s="314" t="s">
        <v>39670</v>
      </c>
      <c r="C6048" s="315" t="s">
        <v>550</v>
      </c>
      <c r="D6048" s="316">
        <v>57.37</v>
      </c>
      <c r="E6048" s="314" t="s">
        <v>33628</v>
      </c>
    </row>
    <row r="6049" spans="1:5" ht="14.4">
      <c r="A6049" s="314">
        <v>92912</v>
      </c>
      <c r="B6049" s="314" t="s">
        <v>39671</v>
      </c>
      <c r="C6049" s="315" t="s">
        <v>550</v>
      </c>
      <c r="D6049" s="316">
        <v>137.72999999999999</v>
      </c>
      <c r="E6049" s="314" t="s">
        <v>33628</v>
      </c>
    </row>
    <row r="6050" spans="1:5" ht="14.4">
      <c r="A6050" s="314">
        <v>92913</v>
      </c>
      <c r="B6050" s="314" t="s">
        <v>39672</v>
      </c>
      <c r="C6050" s="315" t="s">
        <v>550</v>
      </c>
      <c r="D6050" s="316">
        <v>140.96</v>
      </c>
      <c r="E6050" s="314" t="s">
        <v>33628</v>
      </c>
    </row>
    <row r="6051" spans="1:5" ht="14.4">
      <c r="A6051" s="314">
        <v>92936</v>
      </c>
      <c r="B6051" s="314" t="s">
        <v>39673</v>
      </c>
      <c r="C6051" s="315" t="s">
        <v>550</v>
      </c>
      <c r="D6051" s="316">
        <v>144.85</v>
      </c>
      <c r="E6051" s="314" t="s">
        <v>33628</v>
      </c>
    </row>
    <row r="6052" spans="1:5" ht="14.4">
      <c r="A6052" s="314">
        <v>92951</v>
      </c>
      <c r="B6052" s="314" t="s">
        <v>39674</v>
      </c>
      <c r="C6052" s="315" t="s">
        <v>550</v>
      </c>
      <c r="D6052" s="316">
        <v>122.94</v>
      </c>
      <c r="E6052" s="314" t="s">
        <v>33628</v>
      </c>
    </row>
    <row r="6053" spans="1:5" ht="14.4">
      <c r="A6053" s="314">
        <v>92914</v>
      </c>
      <c r="B6053" s="314" t="s">
        <v>39675</v>
      </c>
      <c r="C6053" s="315" t="s">
        <v>550</v>
      </c>
      <c r="D6053" s="316">
        <v>140.96</v>
      </c>
      <c r="E6053" s="314" t="s">
        <v>33628</v>
      </c>
    </row>
    <row r="6054" spans="1:5" ht="14.4">
      <c r="A6054" s="314">
        <v>92937</v>
      </c>
      <c r="B6054" s="314" t="s">
        <v>39676</v>
      </c>
      <c r="C6054" s="315" t="s">
        <v>550</v>
      </c>
      <c r="D6054" s="316">
        <v>144.85</v>
      </c>
      <c r="E6054" s="314" t="s">
        <v>33628</v>
      </c>
    </row>
    <row r="6055" spans="1:5" ht="14.4">
      <c r="A6055" s="314">
        <v>92952</v>
      </c>
      <c r="B6055" s="314" t="s">
        <v>39677</v>
      </c>
      <c r="C6055" s="315" t="s">
        <v>550</v>
      </c>
      <c r="D6055" s="316">
        <v>122.94</v>
      </c>
      <c r="E6055" s="314" t="s">
        <v>33628</v>
      </c>
    </row>
    <row r="6056" spans="1:5" ht="14.4">
      <c r="A6056" s="314">
        <v>92953</v>
      </c>
      <c r="B6056" s="314" t="s">
        <v>39678</v>
      </c>
      <c r="C6056" s="315" t="s">
        <v>550</v>
      </c>
      <c r="D6056" s="316">
        <v>25.82</v>
      </c>
      <c r="E6056" s="314" t="s">
        <v>33628</v>
      </c>
    </row>
    <row r="6057" spans="1:5" ht="14.4">
      <c r="A6057" s="314">
        <v>101921</v>
      </c>
      <c r="B6057" s="314" t="s">
        <v>39679</v>
      </c>
      <c r="C6057" s="315" t="s">
        <v>550</v>
      </c>
      <c r="D6057" s="316">
        <v>216.85</v>
      </c>
      <c r="E6057" s="314" t="s">
        <v>33628</v>
      </c>
    </row>
    <row r="6058" spans="1:5" ht="14.4">
      <c r="A6058" s="314">
        <v>101930</v>
      </c>
      <c r="B6058" s="314" t="s">
        <v>39680</v>
      </c>
      <c r="C6058" s="315" t="s">
        <v>550</v>
      </c>
      <c r="D6058" s="316">
        <v>223.31</v>
      </c>
      <c r="E6058" s="314" t="s">
        <v>33628</v>
      </c>
    </row>
    <row r="6059" spans="1:5" ht="14.4">
      <c r="A6059" s="314">
        <v>101922</v>
      </c>
      <c r="B6059" s="314" t="s">
        <v>39681</v>
      </c>
      <c r="C6059" s="315" t="s">
        <v>550</v>
      </c>
      <c r="D6059" s="316">
        <v>216.85</v>
      </c>
      <c r="E6059" s="314" t="s">
        <v>33628</v>
      </c>
    </row>
    <row r="6060" spans="1:5" ht="14.4">
      <c r="A6060" s="314">
        <v>101931</v>
      </c>
      <c r="B6060" s="314" t="s">
        <v>39682</v>
      </c>
      <c r="C6060" s="315" t="s">
        <v>550</v>
      </c>
      <c r="D6060" s="316">
        <v>223.31</v>
      </c>
      <c r="E6060" s="314" t="s">
        <v>33628</v>
      </c>
    </row>
    <row r="6061" spans="1:5" ht="14.4">
      <c r="A6061" s="314">
        <v>101923</v>
      </c>
      <c r="B6061" s="314" t="s">
        <v>39683</v>
      </c>
      <c r="C6061" s="315" t="s">
        <v>550</v>
      </c>
      <c r="D6061" s="316">
        <v>216.85</v>
      </c>
      <c r="E6061" s="314" t="s">
        <v>33628</v>
      </c>
    </row>
    <row r="6062" spans="1:5" ht="14.4">
      <c r="A6062" s="314">
        <v>101932</v>
      </c>
      <c r="B6062" s="314" t="s">
        <v>39684</v>
      </c>
      <c r="C6062" s="315" t="s">
        <v>550</v>
      </c>
      <c r="D6062" s="316">
        <v>223.31</v>
      </c>
      <c r="E6062" s="314" t="s">
        <v>33628</v>
      </c>
    </row>
    <row r="6063" spans="1:5" ht="14.4">
      <c r="A6063" s="314">
        <v>97537</v>
      </c>
      <c r="B6063" s="314" t="s">
        <v>39685</v>
      </c>
      <c r="C6063" s="315" t="s">
        <v>550</v>
      </c>
      <c r="D6063" s="316">
        <v>35.75</v>
      </c>
      <c r="E6063" s="314" t="s">
        <v>33628</v>
      </c>
    </row>
    <row r="6064" spans="1:5" ht="14.4">
      <c r="A6064" s="314">
        <v>97540</v>
      </c>
      <c r="B6064" s="314" t="s">
        <v>39686</v>
      </c>
      <c r="C6064" s="315" t="s">
        <v>550</v>
      </c>
      <c r="D6064" s="316">
        <v>46.69</v>
      </c>
      <c r="E6064" s="314" t="s">
        <v>33628</v>
      </c>
    </row>
    <row r="6065" spans="1:5" ht="14.4">
      <c r="A6065" s="314">
        <v>97543</v>
      </c>
      <c r="B6065" s="314" t="s">
        <v>39687</v>
      </c>
      <c r="C6065" s="315" t="s">
        <v>550</v>
      </c>
      <c r="D6065" s="316">
        <v>73.959999999999994</v>
      </c>
      <c r="E6065" s="314" t="s">
        <v>33628</v>
      </c>
    </row>
    <row r="6066" spans="1:5" ht="14.4">
      <c r="A6066" s="314">
        <v>97461</v>
      </c>
      <c r="B6066" s="314" t="s">
        <v>39688</v>
      </c>
      <c r="C6066" s="315" t="s">
        <v>550</v>
      </c>
      <c r="D6066" s="316">
        <v>51.91</v>
      </c>
      <c r="E6066" s="314" t="s">
        <v>33628</v>
      </c>
    </row>
    <row r="6067" spans="1:5" ht="14.4">
      <c r="A6067" s="314">
        <v>97499</v>
      </c>
      <c r="B6067" s="314" t="s">
        <v>39689</v>
      </c>
      <c r="C6067" s="315" t="s">
        <v>550</v>
      </c>
      <c r="D6067" s="316">
        <v>48.67</v>
      </c>
      <c r="E6067" s="314" t="s">
        <v>33628</v>
      </c>
    </row>
    <row r="6068" spans="1:5" ht="14.4">
      <c r="A6068" s="314">
        <v>97464</v>
      </c>
      <c r="B6068" s="314" t="s">
        <v>39690</v>
      </c>
      <c r="C6068" s="315" t="s">
        <v>550</v>
      </c>
      <c r="D6068" s="316">
        <v>75.59</v>
      </c>
      <c r="E6068" s="314" t="s">
        <v>33628</v>
      </c>
    </row>
    <row r="6069" spans="1:5" ht="14.4">
      <c r="A6069" s="314">
        <v>97502</v>
      </c>
      <c r="B6069" s="314" t="s">
        <v>39691</v>
      </c>
      <c r="C6069" s="315" t="s">
        <v>550</v>
      </c>
      <c r="D6069" s="316">
        <v>69.58</v>
      </c>
      <c r="E6069" s="314" t="s">
        <v>33628</v>
      </c>
    </row>
    <row r="6070" spans="1:5" ht="14.4">
      <c r="A6070" s="314">
        <v>97467</v>
      </c>
      <c r="B6070" s="314" t="s">
        <v>39692</v>
      </c>
      <c r="C6070" s="315" t="s">
        <v>550</v>
      </c>
      <c r="D6070" s="316">
        <v>96.07</v>
      </c>
      <c r="E6070" s="314" t="s">
        <v>33628</v>
      </c>
    </row>
    <row r="6071" spans="1:5" ht="14.4">
      <c r="A6071" s="314">
        <v>97505</v>
      </c>
      <c r="B6071" s="314" t="s">
        <v>39693</v>
      </c>
      <c r="C6071" s="315" t="s">
        <v>550</v>
      </c>
      <c r="D6071" s="316">
        <v>87.57</v>
      </c>
      <c r="E6071" s="314" t="s">
        <v>33628</v>
      </c>
    </row>
    <row r="6072" spans="1:5" ht="14.4">
      <c r="A6072" s="314">
        <v>97443</v>
      </c>
      <c r="B6072" s="314" t="s">
        <v>39694</v>
      </c>
      <c r="C6072" s="315" t="s">
        <v>550</v>
      </c>
      <c r="D6072" s="316">
        <v>163.86</v>
      </c>
      <c r="E6072" s="314" t="s">
        <v>33628</v>
      </c>
    </row>
    <row r="6073" spans="1:5" ht="14.4">
      <c r="A6073" s="314">
        <v>97470</v>
      </c>
      <c r="B6073" s="314" t="s">
        <v>39695</v>
      </c>
      <c r="C6073" s="315" t="s">
        <v>550</v>
      </c>
      <c r="D6073" s="316">
        <v>143.72</v>
      </c>
      <c r="E6073" s="314" t="s">
        <v>33628</v>
      </c>
    </row>
    <row r="6074" spans="1:5" ht="14.4">
      <c r="A6074" s="314">
        <v>97508</v>
      </c>
      <c r="B6074" s="314" t="s">
        <v>39696</v>
      </c>
      <c r="C6074" s="315" t="s">
        <v>550</v>
      </c>
      <c r="D6074" s="316">
        <v>131.68</v>
      </c>
      <c r="E6074" s="314" t="s">
        <v>33628</v>
      </c>
    </row>
    <row r="6075" spans="1:5" ht="14.4">
      <c r="A6075" s="314">
        <v>97446</v>
      </c>
      <c r="B6075" s="314" t="s">
        <v>39697</v>
      </c>
      <c r="C6075" s="315" t="s">
        <v>550</v>
      </c>
      <c r="D6075" s="316">
        <v>349.93</v>
      </c>
      <c r="E6075" s="314" t="s">
        <v>33628</v>
      </c>
    </row>
    <row r="6076" spans="1:5" ht="14.4">
      <c r="A6076" s="314">
        <v>97474</v>
      </c>
      <c r="B6076" s="314" t="s">
        <v>39698</v>
      </c>
      <c r="C6076" s="315" t="s">
        <v>550</v>
      </c>
      <c r="D6076" s="316">
        <v>268.11</v>
      </c>
      <c r="E6076" s="314" t="s">
        <v>33628</v>
      </c>
    </row>
    <row r="6077" spans="1:5" ht="14.4">
      <c r="A6077" s="314">
        <v>97511</v>
      </c>
      <c r="B6077" s="314" t="s">
        <v>39699</v>
      </c>
      <c r="C6077" s="315" t="s">
        <v>550</v>
      </c>
      <c r="D6077" s="316">
        <v>250.82</v>
      </c>
      <c r="E6077" s="314" t="s">
        <v>33628</v>
      </c>
    </row>
    <row r="6078" spans="1:5" ht="14.4">
      <c r="A6078" s="314">
        <v>97449</v>
      </c>
      <c r="B6078" s="314" t="s">
        <v>39700</v>
      </c>
      <c r="C6078" s="315" t="s">
        <v>550</v>
      </c>
      <c r="D6078" s="316">
        <v>371.69</v>
      </c>
      <c r="E6078" s="314" t="s">
        <v>33628</v>
      </c>
    </row>
    <row r="6079" spans="1:5" ht="14.4">
      <c r="A6079" s="314">
        <v>97477</v>
      </c>
      <c r="B6079" s="314" t="s">
        <v>39701</v>
      </c>
      <c r="C6079" s="315" t="s">
        <v>550</v>
      </c>
      <c r="D6079" s="316">
        <v>358.42</v>
      </c>
      <c r="E6079" s="314" t="s">
        <v>33628</v>
      </c>
    </row>
    <row r="6080" spans="1:5" ht="14.4">
      <c r="A6080" s="314">
        <v>97514</v>
      </c>
      <c r="B6080" s="314" t="s">
        <v>39702</v>
      </c>
      <c r="C6080" s="315" t="s">
        <v>550</v>
      </c>
      <c r="D6080" s="316">
        <v>335.69</v>
      </c>
      <c r="E6080" s="314" t="s">
        <v>33628</v>
      </c>
    </row>
    <row r="6081" spans="1:5" ht="14.4">
      <c r="A6081" s="314">
        <v>101920</v>
      </c>
      <c r="B6081" s="314" t="s">
        <v>39703</v>
      </c>
      <c r="C6081" s="315" t="s">
        <v>550</v>
      </c>
      <c r="D6081" s="316">
        <v>190.95</v>
      </c>
      <c r="E6081" s="314" t="s">
        <v>33628</v>
      </c>
    </row>
    <row r="6082" spans="1:5" ht="14.4">
      <c r="A6082" s="314">
        <v>101929</v>
      </c>
      <c r="B6082" s="314" t="s">
        <v>39704</v>
      </c>
      <c r="C6082" s="315" t="s">
        <v>550</v>
      </c>
      <c r="D6082" s="316">
        <v>197.41</v>
      </c>
      <c r="E6082" s="314" t="s">
        <v>33628</v>
      </c>
    </row>
    <row r="6083" spans="1:5" ht="14.4">
      <c r="A6083" s="314">
        <v>92693</v>
      </c>
      <c r="B6083" s="314" t="s">
        <v>39705</v>
      </c>
      <c r="C6083" s="315" t="s">
        <v>550</v>
      </c>
      <c r="D6083" s="316">
        <v>15.5</v>
      </c>
      <c r="E6083" s="314" t="s">
        <v>33628</v>
      </c>
    </row>
    <row r="6084" spans="1:5" ht="14.4">
      <c r="A6084" s="314">
        <v>92695</v>
      </c>
      <c r="B6084" s="314" t="s">
        <v>39706</v>
      </c>
      <c r="C6084" s="315" t="s">
        <v>550</v>
      </c>
      <c r="D6084" s="316">
        <v>24.56</v>
      </c>
      <c r="E6084" s="314" t="s">
        <v>33628</v>
      </c>
    </row>
    <row r="6085" spans="1:5" ht="14.4">
      <c r="A6085" s="314">
        <v>92697</v>
      </c>
      <c r="B6085" s="314" t="s">
        <v>39707</v>
      </c>
      <c r="C6085" s="315" t="s">
        <v>550</v>
      </c>
      <c r="D6085" s="316">
        <v>39.74</v>
      </c>
      <c r="E6085" s="314" t="s">
        <v>33628</v>
      </c>
    </row>
    <row r="6086" spans="1:5" ht="14.4">
      <c r="A6086" s="314">
        <v>92658</v>
      </c>
      <c r="B6086" s="314" t="s">
        <v>39708</v>
      </c>
      <c r="C6086" s="315" t="s">
        <v>550</v>
      </c>
      <c r="D6086" s="316">
        <v>29.64</v>
      </c>
      <c r="E6086" s="314" t="s">
        <v>33628</v>
      </c>
    </row>
    <row r="6087" spans="1:5" ht="14.4">
      <c r="A6087" s="314">
        <v>92660</v>
      </c>
      <c r="B6087" s="314" t="s">
        <v>39709</v>
      </c>
      <c r="C6087" s="315" t="s">
        <v>550</v>
      </c>
      <c r="D6087" s="316">
        <v>35.700000000000003</v>
      </c>
      <c r="E6087" s="314" t="s">
        <v>33628</v>
      </c>
    </row>
    <row r="6088" spans="1:5" ht="14.4">
      <c r="A6088" s="314">
        <v>92662</v>
      </c>
      <c r="B6088" s="314" t="s">
        <v>39710</v>
      </c>
      <c r="C6088" s="315" t="s">
        <v>550</v>
      </c>
      <c r="D6088" s="316">
        <v>40.770000000000003</v>
      </c>
      <c r="E6088" s="314" t="s">
        <v>33628</v>
      </c>
    </row>
    <row r="6089" spans="1:5" ht="14.4">
      <c r="A6089" s="314">
        <v>92664</v>
      </c>
      <c r="B6089" s="314" t="s">
        <v>39711</v>
      </c>
      <c r="C6089" s="315" t="s">
        <v>550</v>
      </c>
      <c r="D6089" s="316">
        <v>53.73</v>
      </c>
      <c r="E6089" s="314" t="s">
        <v>33628</v>
      </c>
    </row>
    <row r="6090" spans="1:5" ht="14.4">
      <c r="A6090" s="314">
        <v>92666</v>
      </c>
      <c r="B6090" s="314" t="s">
        <v>39712</v>
      </c>
      <c r="C6090" s="315" t="s">
        <v>550</v>
      </c>
      <c r="D6090" s="316">
        <v>83.05</v>
      </c>
      <c r="E6090" s="314" t="s">
        <v>33628</v>
      </c>
    </row>
    <row r="6091" spans="1:5" ht="14.4">
      <c r="A6091" s="314">
        <v>92668</v>
      </c>
      <c r="B6091" s="314" t="s">
        <v>39713</v>
      </c>
      <c r="C6091" s="315" t="s">
        <v>550</v>
      </c>
      <c r="D6091" s="316">
        <v>115.82</v>
      </c>
      <c r="E6091" s="314" t="s">
        <v>33628</v>
      </c>
    </row>
    <row r="6092" spans="1:5" ht="14.4">
      <c r="A6092" s="314">
        <v>92370</v>
      </c>
      <c r="B6092" s="314" t="s">
        <v>39714</v>
      </c>
      <c r="C6092" s="315" t="s">
        <v>550</v>
      </c>
      <c r="D6092" s="316">
        <v>40.19</v>
      </c>
      <c r="E6092" s="314" t="s">
        <v>33628</v>
      </c>
    </row>
    <row r="6093" spans="1:5" ht="14.4">
      <c r="A6093" s="314">
        <v>92372</v>
      </c>
      <c r="B6093" s="314" t="s">
        <v>39715</v>
      </c>
      <c r="C6093" s="315" t="s">
        <v>550</v>
      </c>
      <c r="D6093" s="316">
        <v>47.69</v>
      </c>
      <c r="E6093" s="314" t="s">
        <v>33628</v>
      </c>
    </row>
    <row r="6094" spans="1:5" ht="14.4">
      <c r="A6094" s="314">
        <v>92374</v>
      </c>
      <c r="B6094" s="314" t="s">
        <v>39716</v>
      </c>
      <c r="C6094" s="315" t="s">
        <v>550</v>
      </c>
      <c r="D6094" s="316">
        <v>54.43</v>
      </c>
      <c r="E6094" s="314" t="s">
        <v>33628</v>
      </c>
    </row>
    <row r="6095" spans="1:5" ht="14.4">
      <c r="A6095" s="314">
        <v>92345</v>
      </c>
      <c r="B6095" s="314" t="s">
        <v>39717</v>
      </c>
      <c r="C6095" s="315" t="s">
        <v>550</v>
      </c>
      <c r="D6095" s="316">
        <v>69.52</v>
      </c>
      <c r="E6095" s="314" t="s">
        <v>33628</v>
      </c>
    </row>
    <row r="6096" spans="1:5" ht="14.4">
      <c r="A6096" s="314">
        <v>92376</v>
      </c>
      <c r="B6096" s="314" t="s">
        <v>39718</v>
      </c>
      <c r="C6096" s="315" t="s">
        <v>550</v>
      </c>
      <c r="D6096" s="316">
        <v>69.45</v>
      </c>
      <c r="E6096" s="314" t="s">
        <v>33628</v>
      </c>
    </row>
    <row r="6097" spans="1:5" ht="14.4">
      <c r="A6097" s="314">
        <v>92347</v>
      </c>
      <c r="B6097" s="314" t="s">
        <v>39719</v>
      </c>
      <c r="C6097" s="315" t="s">
        <v>550</v>
      </c>
      <c r="D6097" s="316">
        <v>100</v>
      </c>
      <c r="E6097" s="314" t="s">
        <v>33628</v>
      </c>
    </row>
    <row r="6098" spans="1:5" ht="14.4">
      <c r="A6098" s="314">
        <v>92378</v>
      </c>
      <c r="B6098" s="314" t="s">
        <v>39720</v>
      </c>
      <c r="C6098" s="315" t="s">
        <v>550</v>
      </c>
      <c r="D6098" s="316">
        <v>101.89</v>
      </c>
      <c r="E6098" s="314" t="s">
        <v>33628</v>
      </c>
    </row>
    <row r="6099" spans="1:5" ht="14.4">
      <c r="A6099" s="314">
        <v>92349</v>
      </c>
      <c r="B6099" s="314" t="s">
        <v>39721</v>
      </c>
      <c r="C6099" s="315" t="s">
        <v>550</v>
      </c>
      <c r="D6099" s="316">
        <v>133.84</v>
      </c>
      <c r="E6099" s="314" t="s">
        <v>33628</v>
      </c>
    </row>
    <row r="6100" spans="1:5" ht="14.4">
      <c r="A6100" s="314">
        <v>92380</v>
      </c>
      <c r="B6100" s="314" t="s">
        <v>39722</v>
      </c>
      <c r="C6100" s="315" t="s">
        <v>550</v>
      </c>
      <c r="D6100" s="316">
        <v>137.72999999999999</v>
      </c>
      <c r="E6100" s="314" t="s">
        <v>33628</v>
      </c>
    </row>
    <row r="6101" spans="1:5" ht="14.4">
      <c r="A6101" s="314">
        <v>101917</v>
      </c>
      <c r="B6101" s="314" t="s">
        <v>39723</v>
      </c>
      <c r="C6101" s="315" t="s">
        <v>550</v>
      </c>
      <c r="D6101" s="316">
        <v>157.36000000000001</v>
      </c>
      <c r="E6101" s="314" t="s">
        <v>33628</v>
      </c>
    </row>
    <row r="6102" spans="1:5" ht="14.4">
      <c r="A6102" s="314">
        <v>101924</v>
      </c>
      <c r="B6102" s="314" t="s">
        <v>39724</v>
      </c>
      <c r="C6102" s="315" t="s">
        <v>550</v>
      </c>
      <c r="D6102" s="316">
        <v>180.12</v>
      </c>
      <c r="E6102" s="314" t="s">
        <v>33628</v>
      </c>
    </row>
    <row r="6103" spans="1:5" ht="14.4">
      <c r="A6103" s="314">
        <v>101933</v>
      </c>
      <c r="B6103" s="314" t="s">
        <v>39725</v>
      </c>
      <c r="C6103" s="315" t="s">
        <v>550</v>
      </c>
      <c r="D6103" s="316">
        <v>186.58</v>
      </c>
      <c r="E6103" s="314" t="s">
        <v>33628</v>
      </c>
    </row>
    <row r="6104" spans="1:5" ht="14.4">
      <c r="A6104" s="314">
        <v>92692</v>
      </c>
      <c r="B6104" s="314" t="s">
        <v>39726</v>
      </c>
      <c r="C6104" s="315" t="s">
        <v>550</v>
      </c>
      <c r="D6104" s="316">
        <v>15.11</v>
      </c>
      <c r="E6104" s="314" t="s">
        <v>33628</v>
      </c>
    </row>
    <row r="6105" spans="1:5" ht="14.4">
      <c r="A6105" s="314">
        <v>92694</v>
      </c>
      <c r="B6105" s="314" t="s">
        <v>39727</v>
      </c>
      <c r="C6105" s="315" t="s">
        <v>550</v>
      </c>
      <c r="D6105" s="316">
        <v>24.18</v>
      </c>
      <c r="E6105" s="314" t="s">
        <v>33628</v>
      </c>
    </row>
    <row r="6106" spans="1:5" ht="14.4">
      <c r="A6106" s="314">
        <v>92696</v>
      </c>
      <c r="B6106" s="314" t="s">
        <v>39728</v>
      </c>
      <c r="C6106" s="315" t="s">
        <v>550</v>
      </c>
      <c r="D6106" s="316">
        <v>38.01</v>
      </c>
      <c r="E6106" s="314" t="s">
        <v>33628</v>
      </c>
    </row>
    <row r="6107" spans="1:5" ht="14.4">
      <c r="A6107" s="314">
        <v>92657</v>
      </c>
      <c r="B6107" s="314" t="s">
        <v>39729</v>
      </c>
      <c r="C6107" s="315" t="s">
        <v>550</v>
      </c>
      <c r="D6107" s="316">
        <v>27.91</v>
      </c>
      <c r="E6107" s="314" t="s">
        <v>33628</v>
      </c>
    </row>
    <row r="6108" spans="1:5" ht="14.4">
      <c r="A6108" s="314">
        <v>92659</v>
      </c>
      <c r="B6108" s="314" t="s">
        <v>39730</v>
      </c>
      <c r="C6108" s="315" t="s">
        <v>550</v>
      </c>
      <c r="D6108" s="316">
        <v>34.08</v>
      </c>
      <c r="E6108" s="314" t="s">
        <v>33628</v>
      </c>
    </row>
    <row r="6109" spans="1:5" ht="14.4">
      <c r="A6109" s="314">
        <v>92661</v>
      </c>
      <c r="B6109" s="314" t="s">
        <v>39731</v>
      </c>
      <c r="C6109" s="315" t="s">
        <v>550</v>
      </c>
      <c r="D6109" s="316">
        <v>40.450000000000003</v>
      </c>
      <c r="E6109" s="314" t="s">
        <v>33628</v>
      </c>
    </row>
    <row r="6110" spans="1:5" ht="14.4">
      <c r="A6110" s="314">
        <v>92663</v>
      </c>
      <c r="B6110" s="314" t="s">
        <v>39732</v>
      </c>
      <c r="C6110" s="315" t="s">
        <v>550</v>
      </c>
      <c r="D6110" s="316">
        <v>53.75</v>
      </c>
      <c r="E6110" s="314" t="s">
        <v>33628</v>
      </c>
    </row>
    <row r="6111" spans="1:5" ht="14.4">
      <c r="A6111" s="314">
        <v>92665</v>
      </c>
      <c r="B6111" s="314" t="s">
        <v>39733</v>
      </c>
      <c r="C6111" s="315" t="s">
        <v>550</v>
      </c>
      <c r="D6111" s="316">
        <v>73.39</v>
      </c>
      <c r="E6111" s="314" t="s">
        <v>33628</v>
      </c>
    </row>
    <row r="6112" spans="1:5" ht="14.4">
      <c r="A6112" s="314">
        <v>92667</v>
      </c>
      <c r="B6112" s="314" t="s">
        <v>39734</v>
      </c>
      <c r="C6112" s="315" t="s">
        <v>550</v>
      </c>
      <c r="D6112" s="316">
        <v>107.23</v>
      </c>
      <c r="E6112" s="314" t="s">
        <v>33628</v>
      </c>
    </row>
    <row r="6113" spans="1:5" ht="14.4">
      <c r="A6113" s="314">
        <v>92369</v>
      </c>
      <c r="B6113" s="314" t="s">
        <v>39735</v>
      </c>
      <c r="C6113" s="315" t="s">
        <v>550</v>
      </c>
      <c r="D6113" s="316">
        <v>38.46</v>
      </c>
      <c r="E6113" s="314" t="s">
        <v>33628</v>
      </c>
    </row>
    <row r="6114" spans="1:5" ht="14.4">
      <c r="A6114" s="314">
        <v>92371</v>
      </c>
      <c r="B6114" s="314" t="s">
        <v>39736</v>
      </c>
      <c r="C6114" s="315" t="s">
        <v>550</v>
      </c>
      <c r="D6114" s="316">
        <v>46.07</v>
      </c>
      <c r="E6114" s="314" t="s">
        <v>33628</v>
      </c>
    </row>
    <row r="6115" spans="1:5" ht="14.4">
      <c r="A6115" s="314">
        <v>92373</v>
      </c>
      <c r="B6115" s="314" t="s">
        <v>39737</v>
      </c>
      <c r="C6115" s="315" t="s">
        <v>550</v>
      </c>
      <c r="D6115" s="316">
        <v>54.11</v>
      </c>
      <c r="E6115" s="314" t="s">
        <v>33628</v>
      </c>
    </row>
    <row r="6116" spans="1:5" ht="14.4">
      <c r="A6116" s="314">
        <v>92344</v>
      </c>
      <c r="B6116" s="314" t="s">
        <v>39738</v>
      </c>
      <c r="C6116" s="315" t="s">
        <v>550</v>
      </c>
      <c r="D6116" s="316">
        <v>69.540000000000006</v>
      </c>
      <c r="E6116" s="314" t="s">
        <v>33628</v>
      </c>
    </row>
    <row r="6117" spans="1:5" ht="14.4">
      <c r="A6117" s="314">
        <v>92375</v>
      </c>
      <c r="B6117" s="314" t="s">
        <v>39739</v>
      </c>
      <c r="C6117" s="315" t="s">
        <v>550</v>
      </c>
      <c r="D6117" s="316">
        <v>69.47</v>
      </c>
      <c r="E6117" s="314" t="s">
        <v>33628</v>
      </c>
    </row>
    <row r="6118" spans="1:5" ht="14.4">
      <c r="A6118" s="314">
        <v>92346</v>
      </c>
      <c r="B6118" s="314" t="s">
        <v>39740</v>
      </c>
      <c r="C6118" s="315" t="s">
        <v>550</v>
      </c>
      <c r="D6118" s="316">
        <v>90.34</v>
      </c>
      <c r="E6118" s="314" t="s">
        <v>33628</v>
      </c>
    </row>
    <row r="6119" spans="1:5" ht="14.4">
      <c r="A6119" s="314">
        <v>92377</v>
      </c>
      <c r="B6119" s="314" t="s">
        <v>39741</v>
      </c>
      <c r="C6119" s="315" t="s">
        <v>550</v>
      </c>
      <c r="D6119" s="316">
        <v>92.23</v>
      </c>
      <c r="E6119" s="314" t="s">
        <v>33628</v>
      </c>
    </row>
    <row r="6120" spans="1:5" ht="14.4">
      <c r="A6120" s="314">
        <v>92348</v>
      </c>
      <c r="B6120" s="314" t="s">
        <v>39742</v>
      </c>
      <c r="C6120" s="315" t="s">
        <v>550</v>
      </c>
      <c r="D6120" s="316">
        <v>125.25</v>
      </c>
      <c r="E6120" s="314" t="s">
        <v>33628</v>
      </c>
    </row>
    <row r="6121" spans="1:5" ht="14.4">
      <c r="A6121" s="314">
        <v>92379</v>
      </c>
      <c r="B6121" s="314" t="s">
        <v>39743</v>
      </c>
      <c r="C6121" s="315" t="s">
        <v>550</v>
      </c>
      <c r="D6121" s="316">
        <v>129.13999999999999</v>
      </c>
      <c r="E6121" s="314" t="s">
        <v>33628</v>
      </c>
    </row>
    <row r="6122" spans="1:5" ht="14.4">
      <c r="A6122" s="314">
        <v>95696</v>
      </c>
      <c r="B6122" s="314" t="s">
        <v>39744</v>
      </c>
      <c r="C6122" s="315" t="s">
        <v>550</v>
      </c>
      <c r="D6122" s="316">
        <v>45.69</v>
      </c>
      <c r="E6122" s="314" t="s">
        <v>33628</v>
      </c>
    </row>
    <row r="6123" spans="1:5" ht="14.4">
      <c r="A6123" s="314">
        <v>92335</v>
      </c>
      <c r="B6123" s="314" t="s">
        <v>39745</v>
      </c>
      <c r="C6123" s="315" t="s">
        <v>449</v>
      </c>
      <c r="D6123" s="316">
        <v>100.32</v>
      </c>
      <c r="E6123" s="314" t="s">
        <v>33628</v>
      </c>
    </row>
    <row r="6124" spans="1:5" ht="14.4">
      <c r="A6124" s="314">
        <v>92336</v>
      </c>
      <c r="B6124" s="314" t="s">
        <v>39746</v>
      </c>
      <c r="C6124" s="315" t="s">
        <v>449</v>
      </c>
      <c r="D6124" s="316">
        <v>123.2</v>
      </c>
      <c r="E6124" s="314" t="s">
        <v>33628</v>
      </c>
    </row>
    <row r="6125" spans="1:5" ht="14.4">
      <c r="A6125" s="314">
        <v>92337</v>
      </c>
      <c r="B6125" s="314" t="s">
        <v>39747</v>
      </c>
      <c r="C6125" s="315" t="s">
        <v>449</v>
      </c>
      <c r="D6125" s="316">
        <v>162.13</v>
      </c>
      <c r="E6125" s="314" t="s">
        <v>33628</v>
      </c>
    </row>
    <row r="6126" spans="1:5" ht="14.4">
      <c r="A6126" s="314">
        <v>92687</v>
      </c>
      <c r="B6126" s="314" t="s">
        <v>39748</v>
      </c>
      <c r="C6126" s="315" t="s">
        <v>449</v>
      </c>
      <c r="D6126" s="316">
        <v>31.2</v>
      </c>
      <c r="E6126" s="314" t="s">
        <v>33628</v>
      </c>
    </row>
    <row r="6127" spans="1:5" ht="14.4">
      <c r="A6127" s="314">
        <v>92688</v>
      </c>
      <c r="B6127" s="314" t="s">
        <v>39749</v>
      </c>
      <c r="C6127" s="315" t="s">
        <v>449</v>
      </c>
      <c r="D6127" s="316">
        <v>43.84</v>
      </c>
      <c r="E6127" s="314" t="s">
        <v>33628</v>
      </c>
    </row>
    <row r="6128" spans="1:5" ht="14.4">
      <c r="A6128" s="314">
        <v>97536</v>
      </c>
      <c r="B6128" s="314" t="s">
        <v>39750</v>
      </c>
      <c r="C6128" s="315" t="s">
        <v>449</v>
      </c>
      <c r="D6128" s="316">
        <v>67.41</v>
      </c>
      <c r="E6128" s="314" t="s">
        <v>33628</v>
      </c>
    </row>
    <row r="6129" spans="1:5" ht="14.4">
      <c r="A6129" s="314">
        <v>97535</v>
      </c>
      <c r="B6129" s="314" t="s">
        <v>39751</v>
      </c>
      <c r="C6129" s="315" t="s">
        <v>449</v>
      </c>
      <c r="D6129" s="316">
        <v>54.97</v>
      </c>
      <c r="E6129" s="314" t="s">
        <v>33628</v>
      </c>
    </row>
    <row r="6130" spans="1:5" ht="14.4">
      <c r="A6130" s="314">
        <v>92652</v>
      </c>
      <c r="B6130" s="314" t="s">
        <v>39752</v>
      </c>
      <c r="C6130" s="315" t="s">
        <v>449</v>
      </c>
      <c r="D6130" s="316">
        <v>66.37</v>
      </c>
      <c r="E6130" s="314" t="s">
        <v>33628</v>
      </c>
    </row>
    <row r="6131" spans="1:5" ht="14.4">
      <c r="A6131" s="314">
        <v>92653</v>
      </c>
      <c r="B6131" s="314" t="s">
        <v>39753</v>
      </c>
      <c r="C6131" s="315" t="s">
        <v>449</v>
      </c>
      <c r="D6131" s="316">
        <v>75.59</v>
      </c>
      <c r="E6131" s="314" t="s">
        <v>33628</v>
      </c>
    </row>
    <row r="6132" spans="1:5" ht="14.4">
      <c r="A6132" s="314">
        <v>92654</v>
      </c>
      <c r="B6132" s="314" t="s">
        <v>39754</v>
      </c>
      <c r="C6132" s="315" t="s">
        <v>449</v>
      </c>
      <c r="D6132" s="316">
        <v>102.98</v>
      </c>
      <c r="E6132" s="314" t="s">
        <v>33628</v>
      </c>
    </row>
    <row r="6133" spans="1:5" ht="14.4">
      <c r="A6133" s="314">
        <v>92655</v>
      </c>
      <c r="B6133" s="314" t="s">
        <v>39755</v>
      </c>
      <c r="C6133" s="315" t="s">
        <v>449</v>
      </c>
      <c r="D6133" s="316">
        <v>125.37</v>
      </c>
      <c r="E6133" s="314" t="s">
        <v>33628</v>
      </c>
    </row>
    <row r="6134" spans="1:5" ht="14.4">
      <c r="A6134" s="314">
        <v>92656</v>
      </c>
      <c r="B6134" s="314" t="s">
        <v>39756</v>
      </c>
      <c r="C6134" s="315" t="s">
        <v>449</v>
      </c>
      <c r="D6134" s="316">
        <v>163.80000000000001</v>
      </c>
      <c r="E6134" s="314" t="s">
        <v>33628</v>
      </c>
    </row>
    <row r="6135" spans="1:5" ht="14.4">
      <c r="A6135" s="314">
        <v>101918</v>
      </c>
      <c r="B6135" s="314" t="s">
        <v>39757</v>
      </c>
      <c r="C6135" s="315" t="s">
        <v>449</v>
      </c>
      <c r="D6135" s="316">
        <v>231.38</v>
      </c>
      <c r="E6135" s="314" t="s">
        <v>33628</v>
      </c>
    </row>
    <row r="6136" spans="1:5" ht="14.4">
      <c r="A6136" s="314">
        <v>101927</v>
      </c>
      <c r="B6136" s="314" t="s">
        <v>39758</v>
      </c>
      <c r="C6136" s="315" t="s">
        <v>449</v>
      </c>
      <c r="D6136" s="316">
        <v>214.51</v>
      </c>
      <c r="E6136" s="314" t="s">
        <v>33628</v>
      </c>
    </row>
    <row r="6137" spans="1:5" ht="14.4">
      <c r="A6137" s="314">
        <v>97498</v>
      </c>
      <c r="B6137" s="314" t="s">
        <v>39759</v>
      </c>
      <c r="C6137" s="315" t="s">
        <v>449</v>
      </c>
      <c r="D6137" s="316">
        <v>49.56</v>
      </c>
      <c r="E6137" s="314" t="s">
        <v>33628</v>
      </c>
    </row>
    <row r="6138" spans="1:5" ht="14.4">
      <c r="A6138" s="314">
        <v>92364</v>
      </c>
      <c r="B6138" s="314" t="s">
        <v>39760</v>
      </c>
      <c r="C6138" s="315" t="s">
        <v>449</v>
      </c>
      <c r="D6138" s="316">
        <v>60.97</v>
      </c>
      <c r="E6138" s="314" t="s">
        <v>33628</v>
      </c>
    </row>
    <row r="6139" spans="1:5" ht="14.4">
      <c r="A6139" s="314">
        <v>92365</v>
      </c>
      <c r="B6139" s="314" t="s">
        <v>39761</v>
      </c>
      <c r="C6139" s="315" t="s">
        <v>449</v>
      </c>
      <c r="D6139" s="316">
        <v>70.12</v>
      </c>
      <c r="E6139" s="314" t="s">
        <v>33628</v>
      </c>
    </row>
    <row r="6140" spans="1:5" ht="14.4">
      <c r="A6140" s="314">
        <v>92341</v>
      </c>
      <c r="B6140" s="314" t="s">
        <v>39762</v>
      </c>
      <c r="C6140" s="315" t="s">
        <v>449</v>
      </c>
      <c r="D6140" s="316">
        <v>112.18</v>
      </c>
      <c r="E6140" s="314" t="s">
        <v>33628</v>
      </c>
    </row>
    <row r="6141" spans="1:5" ht="14.4">
      <c r="A6141" s="314">
        <v>92366</v>
      </c>
      <c r="B6141" s="314" t="s">
        <v>39763</v>
      </c>
      <c r="C6141" s="315" t="s">
        <v>449</v>
      </c>
      <c r="D6141" s="316">
        <v>97.51</v>
      </c>
      <c r="E6141" s="314" t="s">
        <v>33628</v>
      </c>
    </row>
    <row r="6142" spans="1:5" ht="14.4">
      <c r="A6142" s="314">
        <v>92342</v>
      </c>
      <c r="B6142" s="314" t="s">
        <v>39764</v>
      </c>
      <c r="C6142" s="315" t="s">
        <v>449</v>
      </c>
      <c r="D6142" s="316">
        <v>135.13999999999999</v>
      </c>
      <c r="E6142" s="314" t="s">
        <v>33628</v>
      </c>
    </row>
    <row r="6143" spans="1:5" ht="14.4">
      <c r="A6143" s="314">
        <v>92367</v>
      </c>
      <c r="B6143" s="314" t="s">
        <v>39765</v>
      </c>
      <c r="C6143" s="315" t="s">
        <v>449</v>
      </c>
      <c r="D6143" s="316">
        <v>119.8</v>
      </c>
      <c r="E6143" s="314" t="s">
        <v>33628</v>
      </c>
    </row>
    <row r="6144" spans="1:5" ht="14.4">
      <c r="A6144" s="314">
        <v>92343</v>
      </c>
      <c r="B6144" s="314" t="s">
        <v>39766</v>
      </c>
      <c r="C6144" s="315" t="s">
        <v>449</v>
      </c>
      <c r="D6144" s="316">
        <v>174.17</v>
      </c>
      <c r="E6144" s="314" t="s">
        <v>33628</v>
      </c>
    </row>
    <row r="6145" spans="1:5" ht="14.4">
      <c r="A6145" s="314">
        <v>92368</v>
      </c>
      <c r="B6145" s="314" t="s">
        <v>39767</v>
      </c>
      <c r="C6145" s="315" t="s">
        <v>449</v>
      </c>
      <c r="D6145" s="316">
        <v>158.22</v>
      </c>
      <c r="E6145" s="314" t="s">
        <v>33628</v>
      </c>
    </row>
    <row r="6146" spans="1:5" ht="14.4">
      <c r="A6146" s="314">
        <v>92689</v>
      </c>
      <c r="B6146" s="314" t="s">
        <v>39768</v>
      </c>
      <c r="C6146" s="315" t="s">
        <v>449</v>
      </c>
      <c r="D6146" s="316">
        <v>48.59</v>
      </c>
      <c r="E6146" s="314" t="s">
        <v>33628</v>
      </c>
    </row>
    <row r="6147" spans="1:5" ht="14.4">
      <c r="A6147" s="314">
        <v>92690</v>
      </c>
      <c r="B6147" s="314" t="s">
        <v>39769</v>
      </c>
      <c r="C6147" s="315" t="s">
        <v>449</v>
      </c>
      <c r="D6147" s="316">
        <v>70.17</v>
      </c>
      <c r="E6147" s="314" t="s">
        <v>33628</v>
      </c>
    </row>
    <row r="6148" spans="1:5" ht="14.4">
      <c r="A6148" s="314">
        <v>92691</v>
      </c>
      <c r="B6148" s="314" t="s">
        <v>39770</v>
      </c>
      <c r="C6148" s="315" t="s">
        <v>449</v>
      </c>
      <c r="D6148" s="316">
        <v>94.38</v>
      </c>
      <c r="E6148" s="314" t="s">
        <v>33628</v>
      </c>
    </row>
    <row r="6149" spans="1:5" ht="14.4">
      <c r="A6149" s="314">
        <v>92359</v>
      </c>
      <c r="B6149" s="314" t="s">
        <v>39771</v>
      </c>
      <c r="C6149" s="315" t="s">
        <v>449</v>
      </c>
      <c r="D6149" s="316">
        <v>62.68</v>
      </c>
      <c r="E6149" s="314" t="s">
        <v>33628</v>
      </c>
    </row>
    <row r="6150" spans="1:5" ht="14.4">
      <c r="A6150" s="314">
        <v>92645</v>
      </c>
      <c r="B6150" s="314" t="s">
        <v>39772</v>
      </c>
      <c r="C6150" s="315" t="s">
        <v>449</v>
      </c>
      <c r="D6150" s="316">
        <v>67.459999999999994</v>
      </c>
      <c r="E6150" s="314" t="s">
        <v>33628</v>
      </c>
    </row>
    <row r="6151" spans="1:5" ht="14.4">
      <c r="A6151" s="314">
        <v>92360</v>
      </c>
      <c r="B6151" s="314" t="s">
        <v>39773</v>
      </c>
      <c r="C6151" s="315" t="s">
        <v>449</v>
      </c>
      <c r="D6151" s="316">
        <v>83.72</v>
      </c>
      <c r="E6151" s="314" t="s">
        <v>33628</v>
      </c>
    </row>
    <row r="6152" spans="1:5" ht="14.4">
      <c r="A6152" s="314">
        <v>92646</v>
      </c>
      <c r="B6152" s="314" t="s">
        <v>39774</v>
      </c>
      <c r="C6152" s="315" t="s">
        <v>449</v>
      </c>
      <c r="D6152" s="316">
        <v>88.49</v>
      </c>
      <c r="E6152" s="314" t="s">
        <v>33628</v>
      </c>
    </row>
    <row r="6153" spans="1:5" ht="14.4">
      <c r="A6153" s="314">
        <v>95697</v>
      </c>
      <c r="B6153" s="314" t="s">
        <v>39775</v>
      </c>
      <c r="C6153" s="315" t="s">
        <v>449</v>
      </c>
      <c r="D6153" s="316">
        <v>92.22</v>
      </c>
      <c r="E6153" s="314" t="s">
        <v>33628</v>
      </c>
    </row>
    <row r="6154" spans="1:5" ht="14.4">
      <c r="A6154" s="314">
        <v>92648</v>
      </c>
      <c r="B6154" s="314" t="s">
        <v>39776</v>
      </c>
      <c r="C6154" s="315" t="s">
        <v>449</v>
      </c>
      <c r="D6154" s="316">
        <v>96.99</v>
      </c>
      <c r="E6154" s="314" t="s">
        <v>33628</v>
      </c>
    </row>
    <row r="6155" spans="1:5" ht="14.4">
      <c r="A6155" s="314">
        <v>92338</v>
      </c>
      <c r="B6155" s="314" t="s">
        <v>39777</v>
      </c>
      <c r="C6155" s="315" t="s">
        <v>449</v>
      </c>
      <c r="D6155" s="316">
        <v>139.87</v>
      </c>
      <c r="E6155" s="314" t="s">
        <v>33628</v>
      </c>
    </row>
    <row r="6156" spans="1:5" ht="14.4">
      <c r="A6156" s="314">
        <v>92361</v>
      </c>
      <c r="B6156" s="314" t="s">
        <v>39778</v>
      </c>
      <c r="C6156" s="315" t="s">
        <v>449</v>
      </c>
      <c r="D6156" s="316">
        <v>113.34</v>
      </c>
      <c r="E6156" s="314" t="s">
        <v>33628</v>
      </c>
    </row>
    <row r="6157" spans="1:5" ht="14.4">
      <c r="A6157" s="314">
        <v>92649</v>
      </c>
      <c r="B6157" s="314" t="s">
        <v>39779</v>
      </c>
      <c r="C6157" s="315" t="s">
        <v>449</v>
      </c>
      <c r="D6157" s="316">
        <v>118.1</v>
      </c>
      <c r="E6157" s="314" t="s">
        <v>33628</v>
      </c>
    </row>
    <row r="6158" spans="1:5" ht="14.4">
      <c r="A6158" s="314">
        <v>92339</v>
      </c>
      <c r="B6158" s="314" t="s">
        <v>39780</v>
      </c>
      <c r="C6158" s="315" t="s">
        <v>449</v>
      </c>
      <c r="D6158" s="316">
        <v>208.17</v>
      </c>
      <c r="E6158" s="314" t="s">
        <v>33628</v>
      </c>
    </row>
    <row r="6159" spans="1:5" ht="14.4">
      <c r="A6159" s="314">
        <v>92362</v>
      </c>
      <c r="B6159" s="314" t="s">
        <v>39781</v>
      </c>
      <c r="C6159" s="315" t="s">
        <v>449</v>
      </c>
      <c r="D6159" s="316">
        <v>180.58</v>
      </c>
      <c r="E6159" s="314" t="s">
        <v>33628</v>
      </c>
    </row>
    <row r="6160" spans="1:5" ht="14.4">
      <c r="A6160" s="314">
        <v>92650</v>
      </c>
      <c r="B6160" s="314" t="s">
        <v>39782</v>
      </c>
      <c r="C6160" s="315" t="s">
        <v>449</v>
      </c>
      <c r="D6160" s="316">
        <v>185.35</v>
      </c>
      <c r="E6160" s="314" t="s">
        <v>33628</v>
      </c>
    </row>
    <row r="6161" spans="1:5" ht="14.4">
      <c r="A6161" s="314">
        <v>97439</v>
      </c>
      <c r="B6161" s="314" t="s">
        <v>39783</v>
      </c>
      <c r="C6161" s="315" t="s">
        <v>550</v>
      </c>
      <c r="D6161" s="316">
        <v>245.47</v>
      </c>
      <c r="E6161" s="314" t="s">
        <v>33628</v>
      </c>
    </row>
    <row r="6162" spans="1:5" ht="14.4">
      <c r="A6162" s="314">
        <v>97440</v>
      </c>
      <c r="B6162" s="314" t="s">
        <v>39784</v>
      </c>
      <c r="C6162" s="315" t="s">
        <v>550</v>
      </c>
      <c r="D6162" s="316">
        <v>295.45999999999998</v>
      </c>
      <c r="E6162" s="314" t="s">
        <v>33628</v>
      </c>
    </row>
    <row r="6163" spans="1:5" ht="14.4">
      <c r="A6163" s="314">
        <v>97442</v>
      </c>
      <c r="B6163" s="314" t="s">
        <v>39785</v>
      </c>
      <c r="C6163" s="315" t="s">
        <v>550</v>
      </c>
      <c r="D6163" s="316">
        <v>325.79000000000002</v>
      </c>
      <c r="E6163" s="314" t="s">
        <v>33628</v>
      </c>
    </row>
    <row r="6164" spans="1:5" ht="14.4">
      <c r="A6164" s="314">
        <v>97552</v>
      </c>
      <c r="B6164" s="314" t="s">
        <v>39786</v>
      </c>
      <c r="C6164" s="315" t="s">
        <v>550</v>
      </c>
      <c r="D6164" s="316">
        <v>73.05</v>
      </c>
      <c r="E6164" s="314" t="s">
        <v>33628</v>
      </c>
    </row>
    <row r="6165" spans="1:5" ht="14.4">
      <c r="A6165" s="314">
        <v>97553</v>
      </c>
      <c r="B6165" s="314" t="s">
        <v>39787</v>
      </c>
      <c r="C6165" s="315" t="s">
        <v>550</v>
      </c>
      <c r="D6165" s="316">
        <v>103.37</v>
      </c>
      <c r="E6165" s="314" t="s">
        <v>33628</v>
      </c>
    </row>
    <row r="6166" spans="1:5" ht="14.4">
      <c r="A6166" s="314">
        <v>97554</v>
      </c>
      <c r="B6166" s="314" t="s">
        <v>39788</v>
      </c>
      <c r="C6166" s="315" t="s">
        <v>550</v>
      </c>
      <c r="D6166" s="316">
        <v>176.4</v>
      </c>
      <c r="E6166" s="314" t="s">
        <v>33628</v>
      </c>
    </row>
    <row r="6167" spans="1:5" ht="14.4">
      <c r="A6167" s="314">
        <v>97491</v>
      </c>
      <c r="B6167" s="314" t="s">
        <v>39789</v>
      </c>
      <c r="C6167" s="315" t="s">
        <v>550</v>
      </c>
      <c r="D6167" s="316">
        <v>132.11000000000001</v>
      </c>
      <c r="E6167" s="314" t="s">
        <v>33628</v>
      </c>
    </row>
    <row r="6168" spans="1:5" ht="14.4">
      <c r="A6168" s="314">
        <v>97529</v>
      </c>
      <c r="B6168" s="314" t="s">
        <v>39790</v>
      </c>
      <c r="C6168" s="315" t="s">
        <v>550</v>
      </c>
      <c r="D6168" s="316">
        <v>125.71</v>
      </c>
      <c r="E6168" s="314" t="s">
        <v>33628</v>
      </c>
    </row>
    <row r="6169" spans="1:5" ht="14.4">
      <c r="A6169" s="314">
        <v>97492</v>
      </c>
      <c r="B6169" s="314" t="s">
        <v>39791</v>
      </c>
      <c r="C6169" s="315" t="s">
        <v>550</v>
      </c>
      <c r="D6169" s="316">
        <v>195.58</v>
      </c>
      <c r="E6169" s="314" t="s">
        <v>33628</v>
      </c>
    </row>
    <row r="6170" spans="1:5" ht="14.4">
      <c r="A6170" s="314">
        <v>97530</v>
      </c>
      <c r="B6170" s="314" t="s">
        <v>39792</v>
      </c>
      <c r="C6170" s="315" t="s">
        <v>550</v>
      </c>
      <c r="D6170" s="316">
        <v>184.13</v>
      </c>
      <c r="E6170" s="314" t="s">
        <v>33628</v>
      </c>
    </row>
    <row r="6171" spans="1:5" ht="14.4">
      <c r="A6171" s="314">
        <v>97493</v>
      </c>
      <c r="B6171" s="314" t="s">
        <v>39793</v>
      </c>
      <c r="C6171" s="315" t="s">
        <v>550</v>
      </c>
      <c r="D6171" s="316">
        <v>252.78</v>
      </c>
      <c r="E6171" s="314" t="s">
        <v>33628</v>
      </c>
    </row>
    <row r="6172" spans="1:5" ht="14.4">
      <c r="A6172" s="314">
        <v>97531</v>
      </c>
      <c r="B6172" s="314" t="s">
        <v>39794</v>
      </c>
      <c r="C6172" s="315" t="s">
        <v>550</v>
      </c>
      <c r="D6172" s="316">
        <v>235.68</v>
      </c>
      <c r="E6172" s="314" t="s">
        <v>33628</v>
      </c>
    </row>
    <row r="6173" spans="1:5" ht="14.4">
      <c r="A6173" s="314">
        <v>97458</v>
      </c>
      <c r="B6173" s="314" t="s">
        <v>39795</v>
      </c>
      <c r="C6173" s="315" t="s">
        <v>550</v>
      </c>
      <c r="D6173" s="316">
        <v>437.18</v>
      </c>
      <c r="E6173" s="314" t="s">
        <v>33628</v>
      </c>
    </row>
    <row r="6174" spans="1:5" ht="14.4">
      <c r="A6174" s="314">
        <v>97494</v>
      </c>
      <c r="B6174" s="314" t="s">
        <v>39796</v>
      </c>
      <c r="C6174" s="315" t="s">
        <v>550</v>
      </c>
      <c r="D6174" s="316">
        <v>396.9</v>
      </c>
      <c r="E6174" s="314" t="s">
        <v>33628</v>
      </c>
    </row>
    <row r="6175" spans="1:5" ht="14.4">
      <c r="A6175" s="314">
        <v>97532</v>
      </c>
      <c r="B6175" s="314" t="s">
        <v>39797</v>
      </c>
      <c r="C6175" s="315" t="s">
        <v>550</v>
      </c>
      <c r="D6175" s="316">
        <v>372.82</v>
      </c>
      <c r="E6175" s="314" t="s">
        <v>33628</v>
      </c>
    </row>
    <row r="6176" spans="1:5" ht="14.4">
      <c r="A6176" s="314">
        <v>97459</v>
      </c>
      <c r="B6176" s="314" t="s">
        <v>39798</v>
      </c>
      <c r="C6176" s="315" t="s">
        <v>550</v>
      </c>
      <c r="D6176" s="316">
        <v>770.69</v>
      </c>
      <c r="E6176" s="314" t="s">
        <v>33628</v>
      </c>
    </row>
    <row r="6177" spans="1:5" ht="14.4">
      <c r="A6177" s="314">
        <v>97495</v>
      </c>
      <c r="B6177" s="314" t="s">
        <v>39799</v>
      </c>
      <c r="C6177" s="315" t="s">
        <v>550</v>
      </c>
      <c r="D6177" s="316">
        <v>737.27</v>
      </c>
      <c r="E6177" s="314" t="s">
        <v>33628</v>
      </c>
    </row>
    <row r="6178" spans="1:5" ht="14.4">
      <c r="A6178" s="314">
        <v>97533</v>
      </c>
      <c r="B6178" s="314" t="s">
        <v>39800</v>
      </c>
      <c r="C6178" s="315" t="s">
        <v>550</v>
      </c>
      <c r="D6178" s="316">
        <v>707.68</v>
      </c>
      <c r="E6178" s="314" t="s">
        <v>33628</v>
      </c>
    </row>
    <row r="6179" spans="1:5" ht="14.4">
      <c r="A6179" s="314">
        <v>97460</v>
      </c>
      <c r="B6179" s="314" t="s">
        <v>39801</v>
      </c>
      <c r="C6179" s="315" t="s">
        <v>550</v>
      </c>
      <c r="D6179" s="316">
        <v>1201.56</v>
      </c>
      <c r="E6179" s="314" t="s">
        <v>33628</v>
      </c>
    </row>
    <row r="6180" spans="1:5" ht="14.4">
      <c r="A6180" s="314">
        <v>97496</v>
      </c>
      <c r="B6180" s="314" t="s">
        <v>39802</v>
      </c>
      <c r="C6180" s="315" t="s">
        <v>550</v>
      </c>
      <c r="D6180" s="316">
        <v>1175.02</v>
      </c>
      <c r="E6180" s="314" t="s">
        <v>33628</v>
      </c>
    </row>
    <row r="6181" spans="1:5" ht="14.4">
      <c r="A6181" s="314">
        <v>97534</v>
      </c>
      <c r="B6181" s="314" t="s">
        <v>39803</v>
      </c>
      <c r="C6181" s="315" t="s">
        <v>550</v>
      </c>
      <c r="D6181" s="316">
        <v>1129.67</v>
      </c>
      <c r="E6181" s="314" t="s">
        <v>33628</v>
      </c>
    </row>
    <row r="6182" spans="1:5" ht="14.4">
      <c r="A6182" s="314">
        <v>101926</v>
      </c>
      <c r="B6182" s="314" t="s">
        <v>39804</v>
      </c>
      <c r="C6182" s="315" t="s">
        <v>550</v>
      </c>
      <c r="D6182" s="316">
        <v>387.23</v>
      </c>
      <c r="E6182" s="314" t="s">
        <v>33628</v>
      </c>
    </row>
    <row r="6183" spans="1:5" ht="14.4">
      <c r="A6183" s="314">
        <v>101935</v>
      </c>
      <c r="B6183" s="314" t="s">
        <v>39805</v>
      </c>
      <c r="C6183" s="315" t="s">
        <v>550</v>
      </c>
      <c r="D6183" s="316">
        <v>400.16</v>
      </c>
      <c r="E6183" s="314" t="s">
        <v>33628</v>
      </c>
    </row>
    <row r="6184" spans="1:5" ht="14.4">
      <c r="A6184" s="314">
        <v>92704</v>
      </c>
      <c r="B6184" s="314" t="s">
        <v>39806</v>
      </c>
      <c r="C6184" s="315" t="s">
        <v>550</v>
      </c>
      <c r="D6184" s="316">
        <v>28.42</v>
      </c>
      <c r="E6184" s="314" t="s">
        <v>33628</v>
      </c>
    </row>
    <row r="6185" spans="1:5" ht="14.4">
      <c r="A6185" s="314">
        <v>92705</v>
      </c>
      <c r="B6185" s="314" t="s">
        <v>39807</v>
      </c>
      <c r="C6185" s="315" t="s">
        <v>550</v>
      </c>
      <c r="D6185" s="316">
        <v>46.03</v>
      </c>
      <c r="E6185" s="314" t="s">
        <v>33628</v>
      </c>
    </row>
    <row r="6186" spans="1:5" ht="14.4">
      <c r="A6186" s="314">
        <v>92706</v>
      </c>
      <c r="B6186" s="314" t="s">
        <v>39808</v>
      </c>
      <c r="C6186" s="315" t="s">
        <v>550</v>
      </c>
      <c r="D6186" s="316">
        <v>74.55</v>
      </c>
      <c r="E6186" s="314" t="s">
        <v>33628</v>
      </c>
    </row>
    <row r="6187" spans="1:5" ht="14.4">
      <c r="A6187" s="314">
        <v>92637</v>
      </c>
      <c r="B6187" s="314" t="s">
        <v>39809</v>
      </c>
      <c r="C6187" s="315" t="s">
        <v>550</v>
      </c>
      <c r="D6187" s="316">
        <v>75.38</v>
      </c>
      <c r="E6187" s="314" t="s">
        <v>33628</v>
      </c>
    </row>
    <row r="6188" spans="1:5" ht="14.4">
      <c r="A6188" s="314">
        <v>92681</v>
      </c>
      <c r="B6188" s="314" t="s">
        <v>39810</v>
      </c>
      <c r="C6188" s="315" t="s">
        <v>550</v>
      </c>
      <c r="D6188" s="316">
        <v>54.25</v>
      </c>
      <c r="E6188" s="314" t="s">
        <v>33628</v>
      </c>
    </row>
    <row r="6189" spans="1:5" ht="14.4">
      <c r="A6189" s="314">
        <v>92638</v>
      </c>
      <c r="B6189" s="314" t="s">
        <v>39811</v>
      </c>
      <c r="C6189" s="315" t="s">
        <v>550</v>
      </c>
      <c r="D6189" s="316">
        <v>91.06</v>
      </c>
      <c r="E6189" s="314" t="s">
        <v>33628</v>
      </c>
    </row>
    <row r="6190" spans="1:5" ht="14.4">
      <c r="A6190" s="314">
        <v>92682</v>
      </c>
      <c r="B6190" s="314" t="s">
        <v>39812</v>
      </c>
      <c r="C6190" s="315" t="s">
        <v>550</v>
      </c>
      <c r="D6190" s="316">
        <v>67.010000000000005</v>
      </c>
      <c r="E6190" s="314" t="s">
        <v>33628</v>
      </c>
    </row>
    <row r="6191" spans="1:5" ht="14.4">
      <c r="A6191" s="314">
        <v>92639</v>
      </c>
      <c r="B6191" s="314" t="s">
        <v>39813</v>
      </c>
      <c r="C6191" s="315" t="s">
        <v>550</v>
      </c>
      <c r="D6191" s="316">
        <v>104.89</v>
      </c>
      <c r="E6191" s="314" t="s">
        <v>33628</v>
      </c>
    </row>
    <row r="6192" spans="1:5" ht="14.4">
      <c r="A6192" s="314">
        <v>92683</v>
      </c>
      <c r="B6192" s="314" t="s">
        <v>39814</v>
      </c>
      <c r="C6192" s="315" t="s">
        <v>550</v>
      </c>
      <c r="D6192" s="316">
        <v>77.62</v>
      </c>
      <c r="E6192" s="314" t="s">
        <v>33628</v>
      </c>
    </row>
    <row r="6193" spans="1:5" ht="14.4">
      <c r="A6193" s="314">
        <v>92640</v>
      </c>
      <c r="B6193" s="314" t="s">
        <v>39815</v>
      </c>
      <c r="C6193" s="315" t="s">
        <v>550</v>
      </c>
      <c r="D6193" s="316">
        <v>134.9</v>
      </c>
      <c r="E6193" s="314" t="s">
        <v>33628</v>
      </c>
    </row>
    <row r="6194" spans="1:5" ht="14.4">
      <c r="A6194" s="314">
        <v>92684</v>
      </c>
      <c r="B6194" s="314" t="s">
        <v>39816</v>
      </c>
      <c r="C6194" s="315" t="s">
        <v>550</v>
      </c>
      <c r="D6194" s="316">
        <v>103.51</v>
      </c>
      <c r="E6194" s="314" t="s">
        <v>33628</v>
      </c>
    </row>
    <row r="6195" spans="1:5" ht="14.4">
      <c r="A6195" s="314">
        <v>92642</v>
      </c>
      <c r="B6195" s="314" t="s">
        <v>39817</v>
      </c>
      <c r="C6195" s="315" t="s">
        <v>550</v>
      </c>
      <c r="D6195" s="316">
        <v>201.38</v>
      </c>
      <c r="E6195" s="314" t="s">
        <v>33628</v>
      </c>
    </row>
    <row r="6196" spans="1:5" ht="14.4">
      <c r="A6196" s="314">
        <v>92685</v>
      </c>
      <c r="B6196" s="314" t="s">
        <v>39818</v>
      </c>
      <c r="C6196" s="315" t="s">
        <v>550</v>
      </c>
      <c r="D6196" s="316">
        <v>163.79</v>
      </c>
      <c r="E6196" s="314" t="s">
        <v>33628</v>
      </c>
    </row>
    <row r="6197" spans="1:5" ht="14.4">
      <c r="A6197" s="314">
        <v>92644</v>
      </c>
      <c r="B6197" s="314" t="s">
        <v>39819</v>
      </c>
      <c r="C6197" s="315" t="s">
        <v>550</v>
      </c>
      <c r="D6197" s="316">
        <v>252.03</v>
      </c>
      <c r="E6197" s="314" t="s">
        <v>33628</v>
      </c>
    </row>
    <row r="6198" spans="1:5" ht="14.4">
      <c r="A6198" s="314">
        <v>92686</v>
      </c>
      <c r="B6198" s="314" t="s">
        <v>39820</v>
      </c>
      <c r="C6198" s="315" t="s">
        <v>550</v>
      </c>
      <c r="D6198" s="316">
        <v>208.2</v>
      </c>
      <c r="E6198" s="314" t="s">
        <v>33628</v>
      </c>
    </row>
    <row r="6199" spans="1:5" ht="14.4">
      <c r="A6199" s="314">
        <v>92356</v>
      </c>
      <c r="B6199" s="314" t="s">
        <v>39821</v>
      </c>
      <c r="C6199" s="315" t="s">
        <v>550</v>
      </c>
      <c r="D6199" s="316">
        <v>135.08000000000001</v>
      </c>
      <c r="E6199" s="314" t="s">
        <v>33628</v>
      </c>
    </row>
    <row r="6200" spans="1:5" ht="14.4">
      <c r="A6200" s="314">
        <v>92357</v>
      </c>
      <c r="B6200" s="314" t="s">
        <v>39822</v>
      </c>
      <c r="C6200" s="315" t="s">
        <v>550</v>
      </c>
      <c r="D6200" s="316">
        <v>197.59</v>
      </c>
      <c r="E6200" s="314" t="s">
        <v>33628</v>
      </c>
    </row>
    <row r="6201" spans="1:5" ht="14.4">
      <c r="A6201" s="314">
        <v>92358</v>
      </c>
      <c r="B6201" s="314" t="s">
        <v>39823</v>
      </c>
      <c r="C6201" s="315" t="s">
        <v>550</v>
      </c>
      <c r="D6201" s="316">
        <v>244.23</v>
      </c>
      <c r="E6201" s="314" t="s">
        <v>33628</v>
      </c>
    </row>
    <row r="6202" spans="1:5" ht="14.4">
      <c r="A6202" s="314">
        <v>101919</v>
      </c>
      <c r="B6202" s="314" t="s">
        <v>39824</v>
      </c>
      <c r="C6202" s="315" t="s">
        <v>550</v>
      </c>
      <c r="D6202" s="316">
        <v>392.06</v>
      </c>
      <c r="E6202" s="314" t="s">
        <v>33628</v>
      </c>
    </row>
    <row r="6203" spans="1:5" ht="14.4">
      <c r="A6203" s="314">
        <v>101928</v>
      </c>
      <c r="B6203" s="314" t="s">
        <v>39825</v>
      </c>
      <c r="C6203" s="315" t="s">
        <v>550</v>
      </c>
      <c r="D6203" s="316">
        <v>398.52</v>
      </c>
      <c r="E6203" s="314" t="s">
        <v>33628</v>
      </c>
    </row>
    <row r="6204" spans="1:5" ht="14.4">
      <c r="A6204" s="314">
        <v>92904</v>
      </c>
      <c r="B6204" s="314" t="s">
        <v>39826</v>
      </c>
      <c r="C6204" s="315" t="s">
        <v>550</v>
      </c>
      <c r="D6204" s="316">
        <v>32.619999999999997</v>
      </c>
      <c r="E6204" s="314" t="s">
        <v>33628</v>
      </c>
    </row>
    <row r="6205" spans="1:5" ht="14.4">
      <c r="A6205" s="314">
        <v>92905</v>
      </c>
      <c r="B6205" s="314" t="s">
        <v>39827</v>
      </c>
      <c r="C6205" s="315" t="s">
        <v>550</v>
      </c>
      <c r="D6205" s="316">
        <v>47.03</v>
      </c>
      <c r="E6205" s="314" t="s">
        <v>33628</v>
      </c>
    </row>
    <row r="6206" spans="1:5" ht="14.4">
      <c r="A6206" s="314">
        <v>92906</v>
      </c>
      <c r="B6206" s="314" t="s">
        <v>39828</v>
      </c>
      <c r="C6206" s="315" t="s">
        <v>550</v>
      </c>
      <c r="D6206" s="316">
        <v>58.4</v>
      </c>
      <c r="E6206" s="314" t="s">
        <v>33628</v>
      </c>
    </row>
    <row r="6207" spans="1:5" ht="14.4">
      <c r="A6207" s="314">
        <v>92898</v>
      </c>
      <c r="B6207" s="314" t="s">
        <v>39829</v>
      </c>
      <c r="C6207" s="315" t="s">
        <v>550</v>
      </c>
      <c r="D6207" s="316">
        <v>48.3</v>
      </c>
      <c r="E6207" s="314" t="s">
        <v>33628</v>
      </c>
    </row>
    <row r="6208" spans="1:5" ht="14.4">
      <c r="A6208" s="314">
        <v>92899</v>
      </c>
      <c r="B6208" s="314" t="s">
        <v>39830</v>
      </c>
      <c r="C6208" s="315" t="s">
        <v>550</v>
      </c>
      <c r="D6208" s="316">
        <v>70.38</v>
      </c>
      <c r="E6208" s="314" t="s">
        <v>33628</v>
      </c>
    </row>
    <row r="6209" spans="1:5" ht="14.4">
      <c r="A6209" s="314">
        <v>92900</v>
      </c>
      <c r="B6209" s="314" t="s">
        <v>39831</v>
      </c>
      <c r="C6209" s="315" t="s">
        <v>550</v>
      </c>
      <c r="D6209" s="316">
        <v>84.29</v>
      </c>
      <c r="E6209" s="314" t="s">
        <v>33628</v>
      </c>
    </row>
    <row r="6210" spans="1:5" ht="14.4">
      <c r="A6210" s="314">
        <v>92901</v>
      </c>
      <c r="B6210" s="314" t="s">
        <v>39832</v>
      </c>
      <c r="C6210" s="315" t="s">
        <v>550</v>
      </c>
      <c r="D6210" s="316">
        <v>116.41</v>
      </c>
      <c r="E6210" s="314" t="s">
        <v>33628</v>
      </c>
    </row>
    <row r="6211" spans="1:5" ht="14.4">
      <c r="A6211" s="314">
        <v>92902</v>
      </c>
      <c r="B6211" s="314" t="s">
        <v>39833</v>
      </c>
      <c r="C6211" s="315" t="s">
        <v>550</v>
      </c>
      <c r="D6211" s="316">
        <v>181.16</v>
      </c>
      <c r="E6211" s="314" t="s">
        <v>33628</v>
      </c>
    </row>
    <row r="6212" spans="1:5" ht="14.4">
      <c r="A6212" s="314">
        <v>92903</v>
      </c>
      <c r="B6212" s="314" t="s">
        <v>39834</v>
      </c>
      <c r="C6212" s="315" t="s">
        <v>550</v>
      </c>
      <c r="D6212" s="316">
        <v>270.27</v>
      </c>
      <c r="E6212" s="314" t="s">
        <v>33628</v>
      </c>
    </row>
    <row r="6213" spans="1:5" ht="14.4">
      <c r="A6213" s="314">
        <v>92892</v>
      </c>
      <c r="B6213" s="314" t="s">
        <v>39835</v>
      </c>
      <c r="C6213" s="315" t="s">
        <v>550</v>
      </c>
      <c r="D6213" s="316">
        <v>58.85</v>
      </c>
      <c r="E6213" s="314" t="s">
        <v>33628</v>
      </c>
    </row>
    <row r="6214" spans="1:5" ht="14.4">
      <c r="A6214" s="314">
        <v>92893</v>
      </c>
      <c r="B6214" s="314" t="s">
        <v>39836</v>
      </c>
      <c r="C6214" s="315" t="s">
        <v>550</v>
      </c>
      <c r="D6214" s="316">
        <v>82.37</v>
      </c>
      <c r="E6214" s="314" t="s">
        <v>33628</v>
      </c>
    </row>
    <row r="6215" spans="1:5" ht="14.4">
      <c r="A6215" s="314">
        <v>92894</v>
      </c>
      <c r="B6215" s="314" t="s">
        <v>39837</v>
      </c>
      <c r="C6215" s="315" t="s">
        <v>550</v>
      </c>
      <c r="D6215" s="316">
        <v>97.95</v>
      </c>
      <c r="E6215" s="314" t="s">
        <v>33628</v>
      </c>
    </row>
    <row r="6216" spans="1:5" ht="14.4">
      <c r="A6216" s="314">
        <v>92889</v>
      </c>
      <c r="B6216" s="314" t="s">
        <v>39838</v>
      </c>
      <c r="C6216" s="315" t="s">
        <v>550</v>
      </c>
      <c r="D6216" s="316">
        <v>132.19999999999999</v>
      </c>
      <c r="E6216" s="314" t="s">
        <v>33628</v>
      </c>
    </row>
    <row r="6217" spans="1:5" ht="14.4">
      <c r="A6217" s="314">
        <v>92895</v>
      </c>
      <c r="B6217" s="314" t="s">
        <v>39839</v>
      </c>
      <c r="C6217" s="315" t="s">
        <v>550</v>
      </c>
      <c r="D6217" s="316">
        <v>132.13</v>
      </c>
      <c r="E6217" s="314" t="s">
        <v>33628</v>
      </c>
    </row>
    <row r="6218" spans="1:5" ht="14.4">
      <c r="A6218" s="314">
        <v>92890</v>
      </c>
      <c r="B6218" s="314" t="s">
        <v>39840</v>
      </c>
      <c r="C6218" s="315" t="s">
        <v>550</v>
      </c>
      <c r="D6218" s="316">
        <v>198.11</v>
      </c>
      <c r="E6218" s="314" t="s">
        <v>33628</v>
      </c>
    </row>
    <row r="6219" spans="1:5" ht="14.4">
      <c r="A6219" s="314">
        <v>92896</v>
      </c>
      <c r="B6219" s="314" t="s">
        <v>39841</v>
      </c>
      <c r="C6219" s="315" t="s">
        <v>550</v>
      </c>
      <c r="D6219" s="316">
        <v>200</v>
      </c>
      <c r="E6219" s="314" t="s">
        <v>33628</v>
      </c>
    </row>
    <row r="6220" spans="1:5" ht="14.4">
      <c r="A6220" s="314">
        <v>92891</v>
      </c>
      <c r="B6220" s="314" t="s">
        <v>39842</v>
      </c>
      <c r="C6220" s="315" t="s">
        <v>550</v>
      </c>
      <c r="D6220" s="316">
        <v>288.29000000000002</v>
      </c>
      <c r="E6220" s="314" t="s">
        <v>33628</v>
      </c>
    </row>
    <row r="6221" spans="1:5" ht="14.4">
      <c r="A6221" s="314">
        <v>92897</v>
      </c>
      <c r="B6221" s="314" t="s">
        <v>39843</v>
      </c>
      <c r="C6221" s="315" t="s">
        <v>550</v>
      </c>
      <c r="D6221" s="316">
        <v>292.18</v>
      </c>
      <c r="E6221" s="314" t="s">
        <v>33628</v>
      </c>
    </row>
    <row r="6222" spans="1:5" ht="14.4">
      <c r="A6222" s="314">
        <v>100822</v>
      </c>
      <c r="B6222" s="314" t="s">
        <v>39844</v>
      </c>
      <c r="C6222" s="315" t="s">
        <v>550</v>
      </c>
      <c r="D6222" s="316">
        <v>0</v>
      </c>
      <c r="E6222" s="314" t="s">
        <v>33628</v>
      </c>
    </row>
    <row r="6223" spans="1:5" ht="14.4">
      <c r="A6223" s="314">
        <v>100823</v>
      </c>
      <c r="B6223" s="314" t="s">
        <v>39845</v>
      </c>
      <c r="C6223" s="315" t="s">
        <v>550</v>
      </c>
      <c r="D6223" s="316">
        <v>0</v>
      </c>
      <c r="E6223" s="314" t="s">
        <v>33628</v>
      </c>
    </row>
    <row r="6224" spans="1:5" ht="14.4">
      <c r="A6224" s="314">
        <v>100824</v>
      </c>
      <c r="B6224" s="314" t="s">
        <v>39846</v>
      </c>
      <c r="C6224" s="315" t="s">
        <v>550</v>
      </c>
      <c r="D6224" s="316">
        <v>0</v>
      </c>
      <c r="E6224" s="314" t="s">
        <v>33628</v>
      </c>
    </row>
    <row r="6225" spans="1:5" ht="14.4">
      <c r="A6225" s="314">
        <v>100825</v>
      </c>
      <c r="B6225" s="314" t="s">
        <v>39847</v>
      </c>
      <c r="C6225" s="315" t="s">
        <v>550</v>
      </c>
      <c r="D6225" s="316">
        <v>0</v>
      </c>
      <c r="E6225" s="314" t="s">
        <v>33628</v>
      </c>
    </row>
    <row r="6226" spans="1:5" ht="14.4">
      <c r="A6226" s="314">
        <v>100819</v>
      </c>
      <c r="B6226" s="314" t="s">
        <v>39848</v>
      </c>
      <c r="C6226" s="315" t="s">
        <v>550</v>
      </c>
      <c r="D6226" s="316">
        <v>0</v>
      </c>
      <c r="E6226" s="314" t="s">
        <v>33628</v>
      </c>
    </row>
    <row r="6227" spans="1:5" ht="14.4">
      <c r="A6227" s="314">
        <v>100820</v>
      </c>
      <c r="B6227" s="314" t="s">
        <v>39849</v>
      </c>
      <c r="C6227" s="315" t="s">
        <v>550</v>
      </c>
      <c r="D6227" s="316">
        <v>0</v>
      </c>
      <c r="E6227" s="314" t="s">
        <v>33628</v>
      </c>
    </row>
    <row r="6228" spans="1:5" ht="14.4">
      <c r="A6228" s="314">
        <v>100821</v>
      </c>
      <c r="B6228" s="314" t="s">
        <v>39850</v>
      </c>
      <c r="C6228" s="315" t="s">
        <v>550</v>
      </c>
      <c r="D6228" s="316">
        <v>0</v>
      </c>
      <c r="E6228" s="314" t="s">
        <v>33628</v>
      </c>
    </row>
    <row r="6229" spans="1:5" ht="14.4">
      <c r="A6229" s="314">
        <v>100818</v>
      </c>
      <c r="B6229" s="314" t="s">
        <v>39851</v>
      </c>
      <c r="C6229" s="315" t="s">
        <v>550</v>
      </c>
      <c r="D6229" s="316">
        <v>0</v>
      </c>
      <c r="E6229" s="314" t="s">
        <v>33628</v>
      </c>
    </row>
    <row r="6230" spans="1:5" ht="14.4">
      <c r="A6230" s="314">
        <v>100846</v>
      </c>
      <c r="B6230" s="314" t="s">
        <v>39852</v>
      </c>
      <c r="C6230" s="315" t="s">
        <v>550</v>
      </c>
      <c r="D6230" s="316">
        <v>0</v>
      </c>
      <c r="E6230" s="314" t="s">
        <v>33628</v>
      </c>
    </row>
    <row r="6231" spans="1:5" ht="14.4">
      <c r="A6231" s="314">
        <v>100834</v>
      </c>
      <c r="B6231" s="314" t="s">
        <v>39853</v>
      </c>
      <c r="C6231" s="315" t="s">
        <v>550</v>
      </c>
      <c r="D6231" s="316">
        <v>0</v>
      </c>
      <c r="E6231" s="314" t="s">
        <v>33628</v>
      </c>
    </row>
    <row r="6232" spans="1:5" ht="14.4">
      <c r="A6232" s="314">
        <v>100835</v>
      </c>
      <c r="B6232" s="314" t="s">
        <v>39854</v>
      </c>
      <c r="C6232" s="315" t="s">
        <v>550</v>
      </c>
      <c r="D6232" s="316">
        <v>0</v>
      </c>
      <c r="E6232" s="314" t="s">
        <v>33628</v>
      </c>
    </row>
    <row r="6233" spans="1:5" ht="14.4">
      <c r="A6233" s="314">
        <v>100836</v>
      </c>
      <c r="B6233" s="314" t="s">
        <v>39855</v>
      </c>
      <c r="C6233" s="315" t="s">
        <v>550</v>
      </c>
      <c r="D6233" s="316">
        <v>0</v>
      </c>
      <c r="E6233" s="314" t="s">
        <v>33628</v>
      </c>
    </row>
    <row r="6234" spans="1:5" ht="14.4">
      <c r="A6234" s="314">
        <v>100837</v>
      </c>
      <c r="B6234" s="314" t="s">
        <v>39856</v>
      </c>
      <c r="C6234" s="315" t="s">
        <v>550</v>
      </c>
      <c r="D6234" s="316">
        <v>0</v>
      </c>
      <c r="E6234" s="314" t="s">
        <v>33628</v>
      </c>
    </row>
    <row r="6235" spans="1:5" ht="14.4">
      <c r="A6235" s="314">
        <v>100826</v>
      </c>
      <c r="B6235" s="314" t="s">
        <v>39857</v>
      </c>
      <c r="C6235" s="315" t="s">
        <v>550</v>
      </c>
      <c r="D6235" s="316">
        <v>0</v>
      </c>
      <c r="E6235" s="314" t="s">
        <v>33628</v>
      </c>
    </row>
    <row r="6236" spans="1:5" ht="14.4">
      <c r="A6236" s="314">
        <v>100827</v>
      </c>
      <c r="B6236" s="314" t="s">
        <v>39858</v>
      </c>
      <c r="C6236" s="315" t="s">
        <v>550</v>
      </c>
      <c r="D6236" s="316">
        <v>0</v>
      </c>
      <c r="E6236" s="314" t="s">
        <v>33628</v>
      </c>
    </row>
    <row r="6237" spans="1:5" ht="14.4">
      <c r="A6237" s="314">
        <v>100828</v>
      </c>
      <c r="B6237" s="314" t="s">
        <v>39859</v>
      </c>
      <c r="C6237" s="315" t="s">
        <v>550</v>
      </c>
      <c r="D6237" s="316">
        <v>0</v>
      </c>
      <c r="E6237" s="314" t="s">
        <v>33628</v>
      </c>
    </row>
    <row r="6238" spans="1:5" ht="14.4">
      <c r="A6238" s="314">
        <v>100829</v>
      </c>
      <c r="B6238" s="314" t="s">
        <v>39860</v>
      </c>
      <c r="C6238" s="315" t="s">
        <v>550</v>
      </c>
      <c r="D6238" s="316">
        <v>0</v>
      </c>
      <c r="E6238" s="314" t="s">
        <v>33628</v>
      </c>
    </row>
    <row r="6239" spans="1:5" ht="14.4">
      <c r="A6239" s="314">
        <v>100830</v>
      </c>
      <c r="B6239" s="314" t="s">
        <v>39861</v>
      </c>
      <c r="C6239" s="315" t="s">
        <v>550</v>
      </c>
      <c r="D6239" s="316">
        <v>0</v>
      </c>
      <c r="E6239" s="314" t="s">
        <v>33628</v>
      </c>
    </row>
    <row r="6240" spans="1:5" ht="14.4">
      <c r="A6240" s="314">
        <v>100831</v>
      </c>
      <c r="B6240" s="314" t="s">
        <v>39862</v>
      </c>
      <c r="C6240" s="315" t="s">
        <v>550</v>
      </c>
      <c r="D6240" s="316">
        <v>0</v>
      </c>
      <c r="E6240" s="314" t="s">
        <v>33628</v>
      </c>
    </row>
    <row r="6241" spans="1:5" ht="14.4">
      <c r="A6241" s="314">
        <v>100832</v>
      </c>
      <c r="B6241" s="314" t="s">
        <v>39863</v>
      </c>
      <c r="C6241" s="315" t="s">
        <v>550</v>
      </c>
      <c r="D6241" s="316">
        <v>0</v>
      </c>
      <c r="E6241" s="314" t="s">
        <v>33628</v>
      </c>
    </row>
    <row r="6242" spans="1:5" ht="14.4">
      <c r="A6242" s="314">
        <v>100833</v>
      </c>
      <c r="B6242" s="314" t="s">
        <v>39864</v>
      </c>
      <c r="C6242" s="315" t="s">
        <v>550</v>
      </c>
      <c r="D6242" s="316">
        <v>0</v>
      </c>
      <c r="E6242" s="314" t="s">
        <v>33628</v>
      </c>
    </row>
    <row r="6243" spans="1:5" ht="14.4">
      <c r="A6243" s="314">
        <v>100790</v>
      </c>
      <c r="B6243" s="314" t="s">
        <v>39865</v>
      </c>
      <c r="C6243" s="315" t="s">
        <v>550</v>
      </c>
      <c r="D6243" s="316">
        <v>0</v>
      </c>
      <c r="E6243" s="314" t="s">
        <v>33628</v>
      </c>
    </row>
    <row r="6244" spans="1:5" ht="14.4">
      <c r="A6244" s="314">
        <v>100789</v>
      </c>
      <c r="B6244" s="314" t="s">
        <v>39866</v>
      </c>
      <c r="C6244" s="315" t="s">
        <v>550</v>
      </c>
      <c r="D6244" s="316">
        <v>0</v>
      </c>
      <c r="E6244" s="314" t="s">
        <v>33628</v>
      </c>
    </row>
    <row r="6245" spans="1:5" ht="14.4">
      <c r="A6245" s="314">
        <v>100788</v>
      </c>
      <c r="B6245" s="314" t="s">
        <v>39867</v>
      </c>
      <c r="C6245" s="315" t="s">
        <v>550</v>
      </c>
      <c r="D6245" s="316">
        <v>734.2</v>
      </c>
      <c r="E6245" s="314" t="s">
        <v>33628</v>
      </c>
    </row>
    <row r="6246" spans="1:5" ht="14.4">
      <c r="A6246" s="314">
        <v>100811</v>
      </c>
      <c r="B6246" s="314" t="s">
        <v>39868</v>
      </c>
      <c r="C6246" s="315" t="s">
        <v>550</v>
      </c>
      <c r="D6246" s="316">
        <v>0</v>
      </c>
      <c r="E6246" s="314" t="s">
        <v>33628</v>
      </c>
    </row>
    <row r="6247" spans="1:5" ht="14.4">
      <c r="A6247" s="314">
        <v>100812</v>
      </c>
      <c r="B6247" s="314" t="s">
        <v>39869</v>
      </c>
      <c r="C6247" s="315" t="s">
        <v>550</v>
      </c>
      <c r="D6247" s="316">
        <v>0</v>
      </c>
      <c r="E6247" s="314" t="s">
        <v>33628</v>
      </c>
    </row>
    <row r="6248" spans="1:5" ht="14.4">
      <c r="A6248" s="314">
        <v>100813</v>
      </c>
      <c r="B6248" s="314" t="s">
        <v>39870</v>
      </c>
      <c r="C6248" s="315" t="s">
        <v>550</v>
      </c>
      <c r="D6248" s="316">
        <v>0</v>
      </c>
      <c r="E6248" s="314" t="s">
        <v>33628</v>
      </c>
    </row>
    <row r="6249" spans="1:5" ht="14.4">
      <c r="A6249" s="314">
        <v>100814</v>
      </c>
      <c r="B6249" s="314" t="s">
        <v>39871</v>
      </c>
      <c r="C6249" s="315" t="s">
        <v>550</v>
      </c>
      <c r="D6249" s="316">
        <v>0</v>
      </c>
      <c r="E6249" s="314" t="s">
        <v>33628</v>
      </c>
    </row>
    <row r="6250" spans="1:5" ht="14.4">
      <c r="A6250" s="314">
        <v>100815</v>
      </c>
      <c r="B6250" s="314" t="s">
        <v>39872</v>
      </c>
      <c r="C6250" s="315" t="s">
        <v>550</v>
      </c>
      <c r="D6250" s="316">
        <v>0</v>
      </c>
      <c r="E6250" s="314" t="s">
        <v>33628</v>
      </c>
    </row>
    <row r="6251" spans="1:5" ht="14.4">
      <c r="A6251" s="314">
        <v>100816</v>
      </c>
      <c r="B6251" s="314" t="s">
        <v>39873</v>
      </c>
      <c r="C6251" s="315" t="s">
        <v>550</v>
      </c>
      <c r="D6251" s="316">
        <v>0</v>
      </c>
      <c r="E6251" s="314" t="s">
        <v>33628</v>
      </c>
    </row>
    <row r="6252" spans="1:5" ht="14.4">
      <c r="A6252" s="314">
        <v>100817</v>
      </c>
      <c r="B6252" s="314" t="s">
        <v>39874</v>
      </c>
      <c r="C6252" s="315" t="s">
        <v>550</v>
      </c>
      <c r="D6252" s="316">
        <v>0</v>
      </c>
      <c r="E6252" s="314" t="s">
        <v>33628</v>
      </c>
    </row>
    <row r="6253" spans="1:5" ht="14.4">
      <c r="A6253" s="314">
        <v>100795</v>
      </c>
      <c r="B6253" s="314" t="s">
        <v>39875</v>
      </c>
      <c r="C6253" s="315" t="s">
        <v>449</v>
      </c>
      <c r="D6253" s="316">
        <v>0</v>
      </c>
      <c r="E6253" s="314" t="s">
        <v>33628</v>
      </c>
    </row>
    <row r="6254" spans="1:5" ht="14.4">
      <c r="A6254" s="314">
        <v>100842</v>
      </c>
      <c r="B6254" s="314" t="s">
        <v>39876</v>
      </c>
      <c r="C6254" s="315" t="s">
        <v>449</v>
      </c>
      <c r="D6254" s="316">
        <v>0</v>
      </c>
      <c r="E6254" s="314" t="s">
        <v>33628</v>
      </c>
    </row>
    <row r="6255" spans="1:5" ht="14.4">
      <c r="A6255" s="314">
        <v>100796</v>
      </c>
      <c r="B6255" s="314" t="s">
        <v>39877</v>
      </c>
      <c r="C6255" s="315" t="s">
        <v>449</v>
      </c>
      <c r="D6255" s="316">
        <v>0</v>
      </c>
      <c r="E6255" s="314" t="s">
        <v>33628</v>
      </c>
    </row>
    <row r="6256" spans="1:5" ht="14.4">
      <c r="A6256" s="314">
        <v>100843</v>
      </c>
      <c r="B6256" s="314" t="s">
        <v>39878</v>
      </c>
      <c r="C6256" s="315" t="s">
        <v>449</v>
      </c>
      <c r="D6256" s="316">
        <v>0</v>
      </c>
      <c r="E6256" s="314" t="s">
        <v>33628</v>
      </c>
    </row>
    <row r="6257" spans="1:5" ht="14.4">
      <c r="A6257" s="314">
        <v>100844</v>
      </c>
      <c r="B6257" s="314" t="s">
        <v>39879</v>
      </c>
      <c r="C6257" s="315" t="s">
        <v>449</v>
      </c>
      <c r="D6257" s="316">
        <v>0</v>
      </c>
      <c r="E6257" s="314" t="s">
        <v>33628</v>
      </c>
    </row>
    <row r="6258" spans="1:5" ht="14.4">
      <c r="A6258" s="314">
        <v>100797</v>
      </c>
      <c r="B6258" s="314" t="s">
        <v>39880</v>
      </c>
      <c r="C6258" s="315" t="s">
        <v>449</v>
      </c>
      <c r="D6258" s="316">
        <v>0</v>
      </c>
      <c r="E6258" s="314" t="s">
        <v>33628</v>
      </c>
    </row>
    <row r="6259" spans="1:5" ht="14.4">
      <c r="A6259" s="314">
        <v>100798</v>
      </c>
      <c r="B6259" s="314" t="s">
        <v>39881</v>
      </c>
      <c r="C6259" s="315" t="s">
        <v>449</v>
      </c>
      <c r="D6259" s="316">
        <v>0</v>
      </c>
      <c r="E6259" s="314" t="s">
        <v>33628</v>
      </c>
    </row>
    <row r="6260" spans="1:5" ht="14.4">
      <c r="A6260" s="314">
        <v>100845</v>
      </c>
      <c r="B6260" s="314" t="s">
        <v>39882</v>
      </c>
      <c r="C6260" s="315" t="s">
        <v>449</v>
      </c>
      <c r="D6260" s="316">
        <v>0</v>
      </c>
      <c r="E6260" s="314" t="s">
        <v>33628</v>
      </c>
    </row>
    <row r="6261" spans="1:5" ht="14.4">
      <c r="A6261" s="314">
        <v>100799</v>
      </c>
      <c r="B6261" s="314" t="s">
        <v>39883</v>
      </c>
      <c r="C6261" s="315" t="s">
        <v>449</v>
      </c>
      <c r="D6261" s="316">
        <v>18.399999999999999</v>
      </c>
      <c r="E6261" s="314" t="s">
        <v>33628</v>
      </c>
    </row>
    <row r="6262" spans="1:5" ht="14.4">
      <c r="A6262" s="314">
        <v>100807</v>
      </c>
      <c r="B6262" s="314" t="s">
        <v>39884</v>
      </c>
      <c r="C6262" s="315" t="s">
        <v>449</v>
      </c>
      <c r="D6262" s="316">
        <v>24.95</v>
      </c>
      <c r="E6262" s="314" t="s">
        <v>33628</v>
      </c>
    </row>
    <row r="6263" spans="1:5" ht="14.4">
      <c r="A6263" s="314">
        <v>100800</v>
      </c>
      <c r="B6263" s="314" t="s">
        <v>39885</v>
      </c>
      <c r="C6263" s="315" t="s">
        <v>449</v>
      </c>
      <c r="D6263" s="316">
        <v>25.81</v>
      </c>
      <c r="E6263" s="314" t="s">
        <v>33628</v>
      </c>
    </row>
    <row r="6264" spans="1:5" ht="14.4">
      <c r="A6264" s="314">
        <v>100808</v>
      </c>
      <c r="B6264" s="314" t="s">
        <v>39886</v>
      </c>
      <c r="C6264" s="315" t="s">
        <v>449</v>
      </c>
      <c r="D6264" s="316">
        <v>33.57</v>
      </c>
      <c r="E6264" s="314" t="s">
        <v>33628</v>
      </c>
    </row>
    <row r="6265" spans="1:5" ht="14.4">
      <c r="A6265" s="314">
        <v>100801</v>
      </c>
      <c r="B6265" s="314" t="s">
        <v>39887</v>
      </c>
      <c r="C6265" s="315" t="s">
        <v>449</v>
      </c>
      <c r="D6265" s="316">
        <v>33.54</v>
      </c>
      <c r="E6265" s="314" t="s">
        <v>33628</v>
      </c>
    </row>
    <row r="6266" spans="1:5" ht="14.4">
      <c r="A6266" s="314">
        <v>100809</v>
      </c>
      <c r="B6266" s="314" t="s">
        <v>39888</v>
      </c>
      <c r="C6266" s="315" t="s">
        <v>449</v>
      </c>
      <c r="D6266" s="316">
        <v>42.82</v>
      </c>
      <c r="E6266" s="314" t="s">
        <v>33628</v>
      </c>
    </row>
    <row r="6267" spans="1:5" ht="14.4">
      <c r="A6267" s="314">
        <v>100802</v>
      </c>
      <c r="B6267" s="314" t="s">
        <v>39889</v>
      </c>
      <c r="C6267" s="315" t="s">
        <v>449</v>
      </c>
      <c r="D6267" s="316">
        <v>44.49</v>
      </c>
      <c r="E6267" s="314" t="s">
        <v>33628</v>
      </c>
    </row>
    <row r="6268" spans="1:5" ht="14.4">
      <c r="A6268" s="314">
        <v>100810</v>
      </c>
      <c r="B6268" s="314" t="s">
        <v>39890</v>
      </c>
      <c r="C6268" s="315" t="s">
        <v>449</v>
      </c>
      <c r="D6268" s="316">
        <v>55.91</v>
      </c>
      <c r="E6268" s="314" t="s">
        <v>33628</v>
      </c>
    </row>
    <row r="6269" spans="1:5" ht="14.4">
      <c r="A6269" s="314">
        <v>100791</v>
      </c>
      <c r="B6269" s="314" t="s">
        <v>39891</v>
      </c>
      <c r="C6269" s="315" t="s">
        <v>449</v>
      </c>
      <c r="D6269" s="316">
        <v>17.850000000000001</v>
      </c>
      <c r="E6269" s="314" t="s">
        <v>33628</v>
      </c>
    </row>
    <row r="6270" spans="1:5" ht="14.4">
      <c r="A6270" s="314">
        <v>100803</v>
      </c>
      <c r="B6270" s="314" t="s">
        <v>39892</v>
      </c>
      <c r="C6270" s="315" t="s">
        <v>449</v>
      </c>
      <c r="D6270" s="316">
        <v>16.7</v>
      </c>
      <c r="E6270" s="314" t="s">
        <v>33628</v>
      </c>
    </row>
    <row r="6271" spans="1:5" ht="14.4">
      <c r="A6271" s="314">
        <v>100792</v>
      </c>
      <c r="B6271" s="314" t="s">
        <v>39893</v>
      </c>
      <c r="C6271" s="315" t="s">
        <v>449</v>
      </c>
      <c r="D6271" s="316">
        <v>25.25</v>
      </c>
      <c r="E6271" s="314" t="s">
        <v>33628</v>
      </c>
    </row>
    <row r="6272" spans="1:5" ht="14.4">
      <c r="A6272" s="314">
        <v>100804</v>
      </c>
      <c r="B6272" s="314" t="s">
        <v>39894</v>
      </c>
      <c r="C6272" s="315" t="s">
        <v>449</v>
      </c>
      <c r="D6272" s="316">
        <v>23.88</v>
      </c>
      <c r="E6272" s="314" t="s">
        <v>33628</v>
      </c>
    </row>
    <row r="6273" spans="1:5" ht="14.4">
      <c r="A6273" s="314">
        <v>100793</v>
      </c>
      <c r="B6273" s="314" t="s">
        <v>39895</v>
      </c>
      <c r="C6273" s="315" t="s">
        <v>449</v>
      </c>
      <c r="D6273" s="316">
        <v>32.979999999999997</v>
      </c>
      <c r="E6273" s="314" t="s">
        <v>33628</v>
      </c>
    </row>
    <row r="6274" spans="1:5" ht="14.4">
      <c r="A6274" s="314">
        <v>100805</v>
      </c>
      <c r="B6274" s="314" t="s">
        <v>39896</v>
      </c>
      <c r="C6274" s="315" t="s">
        <v>449</v>
      </c>
      <c r="D6274" s="316">
        <v>31.34</v>
      </c>
      <c r="E6274" s="314" t="s">
        <v>33628</v>
      </c>
    </row>
    <row r="6275" spans="1:5" ht="14.4">
      <c r="A6275" s="314">
        <v>100794</v>
      </c>
      <c r="B6275" s="314" t="s">
        <v>39897</v>
      </c>
      <c r="C6275" s="315" t="s">
        <v>449</v>
      </c>
      <c r="D6275" s="316">
        <v>43.92</v>
      </c>
      <c r="E6275" s="314" t="s">
        <v>33628</v>
      </c>
    </row>
    <row r="6276" spans="1:5" ht="14.4">
      <c r="A6276" s="314">
        <v>100806</v>
      </c>
      <c r="B6276" s="314" t="s">
        <v>39898</v>
      </c>
      <c r="C6276" s="315" t="s">
        <v>449</v>
      </c>
      <c r="D6276" s="316">
        <v>41.92</v>
      </c>
      <c r="E6276" s="314" t="s">
        <v>33628</v>
      </c>
    </row>
    <row r="6277" spans="1:5" ht="14.4">
      <c r="A6277" s="314">
        <v>100838</v>
      </c>
      <c r="B6277" s="314" t="s">
        <v>39899</v>
      </c>
      <c r="C6277" s="315" t="s">
        <v>550</v>
      </c>
      <c r="D6277" s="316">
        <v>0</v>
      </c>
      <c r="E6277" s="314" t="s">
        <v>33628</v>
      </c>
    </row>
    <row r="6278" spans="1:5" ht="14.4">
      <c r="A6278" s="314">
        <v>100839</v>
      </c>
      <c r="B6278" s="314" t="s">
        <v>39900</v>
      </c>
      <c r="C6278" s="315" t="s">
        <v>550</v>
      </c>
      <c r="D6278" s="316">
        <v>0</v>
      </c>
      <c r="E6278" s="314" t="s">
        <v>33628</v>
      </c>
    </row>
    <row r="6279" spans="1:5" ht="14.4">
      <c r="A6279" s="314">
        <v>100840</v>
      </c>
      <c r="B6279" s="314" t="s">
        <v>39901</v>
      </c>
      <c r="C6279" s="315" t="s">
        <v>550</v>
      </c>
      <c r="D6279" s="316">
        <v>0</v>
      </c>
      <c r="E6279" s="314" t="s">
        <v>33628</v>
      </c>
    </row>
    <row r="6280" spans="1:5" ht="14.4">
      <c r="A6280" s="314">
        <v>100841</v>
      </c>
      <c r="B6280" s="314" t="s">
        <v>39902</v>
      </c>
      <c r="C6280" s="315" t="s">
        <v>550</v>
      </c>
      <c r="D6280" s="316">
        <v>0</v>
      </c>
      <c r="E6280" s="314" t="s">
        <v>33628</v>
      </c>
    </row>
    <row r="6281" spans="1:5" ht="14.4">
      <c r="A6281" s="314">
        <v>103283</v>
      </c>
      <c r="B6281" s="314" t="s">
        <v>39903</v>
      </c>
      <c r="C6281" s="315" t="s">
        <v>550</v>
      </c>
      <c r="D6281" s="316">
        <v>0</v>
      </c>
      <c r="E6281" s="314" t="s">
        <v>33628</v>
      </c>
    </row>
    <row r="6282" spans="1:5" ht="14.4">
      <c r="A6282" s="314">
        <v>103284</v>
      </c>
      <c r="B6282" s="314" t="s">
        <v>39904</v>
      </c>
      <c r="C6282" s="315" t="s">
        <v>550</v>
      </c>
      <c r="D6282" s="316">
        <v>0</v>
      </c>
      <c r="E6282" s="314" t="s">
        <v>33628</v>
      </c>
    </row>
    <row r="6283" spans="1:5" ht="14.4">
      <c r="A6283" s="314">
        <v>103282</v>
      </c>
      <c r="B6283" s="314" t="s">
        <v>39905</v>
      </c>
      <c r="C6283" s="315" t="s">
        <v>550</v>
      </c>
      <c r="D6283" s="316">
        <v>0</v>
      </c>
      <c r="E6283" s="314" t="s">
        <v>33628</v>
      </c>
    </row>
    <row r="6284" spans="1:5" ht="14.4">
      <c r="A6284" s="314">
        <v>103279</v>
      </c>
      <c r="B6284" s="314" t="s">
        <v>39906</v>
      </c>
      <c r="C6284" s="315" t="s">
        <v>550</v>
      </c>
      <c r="D6284" s="316">
        <v>0</v>
      </c>
      <c r="E6284" s="314" t="s">
        <v>33628</v>
      </c>
    </row>
    <row r="6285" spans="1:5" ht="14.4">
      <c r="A6285" s="314">
        <v>103280</v>
      </c>
      <c r="B6285" s="314" t="s">
        <v>39907</v>
      </c>
      <c r="C6285" s="315" t="s">
        <v>550</v>
      </c>
      <c r="D6285" s="316">
        <v>0</v>
      </c>
      <c r="E6285" s="314" t="s">
        <v>33628</v>
      </c>
    </row>
    <row r="6286" spans="1:5" ht="14.4">
      <c r="A6286" s="314">
        <v>103281</v>
      </c>
      <c r="B6286" s="314" t="s">
        <v>39908</v>
      </c>
      <c r="C6286" s="315" t="s">
        <v>550</v>
      </c>
      <c r="D6286" s="316">
        <v>0</v>
      </c>
      <c r="E6286" s="314" t="s">
        <v>33628</v>
      </c>
    </row>
    <row r="6287" spans="1:5" ht="14.4">
      <c r="A6287" s="314">
        <v>103247</v>
      </c>
      <c r="B6287" s="314" t="s">
        <v>39909</v>
      </c>
      <c r="C6287" s="315" t="s">
        <v>550</v>
      </c>
      <c r="D6287" s="316">
        <v>3129.67</v>
      </c>
      <c r="E6287" s="314" t="s">
        <v>33628</v>
      </c>
    </row>
    <row r="6288" spans="1:5" ht="14.4">
      <c r="A6288" s="314">
        <v>103250</v>
      </c>
      <c r="B6288" s="314" t="s">
        <v>39910</v>
      </c>
      <c r="C6288" s="315" t="s">
        <v>550</v>
      </c>
      <c r="D6288" s="316">
        <v>4560.72</v>
      </c>
      <c r="E6288" s="314" t="s">
        <v>33628</v>
      </c>
    </row>
    <row r="6289" spans="1:5" ht="14.4">
      <c r="A6289" s="314">
        <v>103253</v>
      </c>
      <c r="B6289" s="314" t="s">
        <v>39911</v>
      </c>
      <c r="C6289" s="315" t="s">
        <v>550</v>
      </c>
      <c r="D6289" s="316">
        <v>6229.79</v>
      </c>
      <c r="E6289" s="314" t="s">
        <v>33628</v>
      </c>
    </row>
    <row r="6290" spans="1:5" ht="14.4">
      <c r="A6290" s="314">
        <v>103244</v>
      </c>
      <c r="B6290" s="314" t="s">
        <v>39912</v>
      </c>
      <c r="C6290" s="315" t="s">
        <v>550</v>
      </c>
      <c r="D6290" s="316">
        <v>2816.25</v>
      </c>
      <c r="E6290" s="314" t="s">
        <v>33628</v>
      </c>
    </row>
    <row r="6291" spans="1:5" ht="14.4">
      <c r="A6291" s="314">
        <v>103256</v>
      </c>
      <c r="B6291" s="314" t="s">
        <v>39913</v>
      </c>
      <c r="C6291" s="315" t="s">
        <v>550</v>
      </c>
      <c r="D6291" s="316">
        <v>11588.75</v>
      </c>
      <c r="E6291" s="314" t="s">
        <v>33628</v>
      </c>
    </row>
    <row r="6292" spans="1:5" ht="14.4">
      <c r="A6292" s="314">
        <v>103258</v>
      </c>
      <c r="B6292" s="314" t="s">
        <v>39914</v>
      </c>
      <c r="C6292" s="315" t="s">
        <v>550</v>
      </c>
      <c r="D6292" s="316">
        <v>12961.1</v>
      </c>
      <c r="E6292" s="314" t="s">
        <v>33628</v>
      </c>
    </row>
    <row r="6293" spans="1:5" ht="14.4">
      <c r="A6293" s="314">
        <v>103260</v>
      </c>
      <c r="B6293" s="314" t="s">
        <v>39915</v>
      </c>
      <c r="C6293" s="315" t="s">
        <v>550</v>
      </c>
      <c r="D6293" s="316">
        <v>7151.52</v>
      </c>
      <c r="E6293" s="314" t="s">
        <v>33628</v>
      </c>
    </row>
    <row r="6294" spans="1:5" ht="14.4">
      <c r="A6294" s="314">
        <v>103261</v>
      </c>
      <c r="B6294" s="314" t="s">
        <v>39916</v>
      </c>
      <c r="C6294" s="315" t="s">
        <v>550</v>
      </c>
      <c r="D6294" s="316">
        <v>14625.1</v>
      </c>
      <c r="E6294" s="314" t="s">
        <v>33628</v>
      </c>
    </row>
    <row r="6295" spans="1:5" ht="14.4">
      <c r="A6295" s="314">
        <v>103263</v>
      </c>
      <c r="B6295" s="314" t="s">
        <v>39917</v>
      </c>
      <c r="C6295" s="315" t="s">
        <v>550</v>
      </c>
      <c r="D6295" s="316">
        <v>20316.38</v>
      </c>
      <c r="E6295" s="314" t="s">
        <v>33628</v>
      </c>
    </row>
    <row r="6296" spans="1:5" ht="14.4">
      <c r="A6296" s="314">
        <v>103265</v>
      </c>
      <c r="B6296" s="314" t="s">
        <v>39918</v>
      </c>
      <c r="C6296" s="315" t="s">
        <v>550</v>
      </c>
      <c r="D6296" s="316">
        <v>24506.42</v>
      </c>
      <c r="E6296" s="314" t="s">
        <v>33628</v>
      </c>
    </row>
    <row r="6297" spans="1:5" ht="14.4">
      <c r="A6297" s="314">
        <v>103268</v>
      </c>
      <c r="B6297" s="314" t="s">
        <v>39919</v>
      </c>
      <c r="C6297" s="315" t="s">
        <v>550</v>
      </c>
      <c r="D6297" s="316">
        <v>8581.9699999999993</v>
      </c>
      <c r="E6297" s="314" t="s">
        <v>33628</v>
      </c>
    </row>
    <row r="6298" spans="1:5" ht="14.4">
      <c r="A6298" s="314">
        <v>103270</v>
      </c>
      <c r="B6298" s="314" t="s">
        <v>39920</v>
      </c>
      <c r="C6298" s="315" t="s">
        <v>550</v>
      </c>
      <c r="D6298" s="316">
        <v>9226.4</v>
      </c>
      <c r="E6298" s="314" t="s">
        <v>33628</v>
      </c>
    </row>
    <row r="6299" spans="1:5" ht="14.4">
      <c r="A6299" s="314">
        <v>103272</v>
      </c>
      <c r="B6299" s="314" t="s">
        <v>39921</v>
      </c>
      <c r="C6299" s="315" t="s">
        <v>550</v>
      </c>
      <c r="D6299" s="316">
        <v>13520.51</v>
      </c>
      <c r="E6299" s="314" t="s">
        <v>33628</v>
      </c>
    </row>
    <row r="6300" spans="1:5" ht="14.4">
      <c r="A6300" s="314">
        <v>103274</v>
      </c>
      <c r="B6300" s="314" t="s">
        <v>39922</v>
      </c>
      <c r="C6300" s="315" t="s">
        <v>550</v>
      </c>
      <c r="D6300" s="316">
        <v>15928.6</v>
      </c>
      <c r="E6300" s="314" t="s">
        <v>33628</v>
      </c>
    </row>
    <row r="6301" spans="1:5" ht="14.4">
      <c r="A6301" s="314">
        <v>103276</v>
      </c>
      <c r="B6301" s="314" t="s">
        <v>39923</v>
      </c>
      <c r="C6301" s="315" t="s">
        <v>550</v>
      </c>
      <c r="D6301" s="316">
        <v>16631.59</v>
      </c>
      <c r="E6301" s="314" t="s">
        <v>33628</v>
      </c>
    </row>
    <row r="6302" spans="1:5" ht="14.4">
      <c r="A6302" s="314">
        <v>103267</v>
      </c>
      <c r="B6302" s="314" t="s">
        <v>39924</v>
      </c>
      <c r="C6302" s="315" t="s">
        <v>550</v>
      </c>
      <c r="D6302" s="316">
        <v>7221.89</v>
      </c>
      <c r="E6302" s="314" t="s">
        <v>33628</v>
      </c>
    </row>
    <row r="6303" spans="1:5" ht="14.4">
      <c r="A6303" s="314">
        <v>103269</v>
      </c>
      <c r="B6303" s="314" t="s">
        <v>39925</v>
      </c>
      <c r="C6303" s="315" t="s">
        <v>550</v>
      </c>
      <c r="D6303" s="316">
        <v>8886.6299999999992</v>
      </c>
      <c r="E6303" s="314" t="s">
        <v>33628</v>
      </c>
    </row>
    <row r="6304" spans="1:5" ht="14.4">
      <c r="A6304" s="314">
        <v>103271</v>
      </c>
      <c r="B6304" s="314" t="s">
        <v>39926</v>
      </c>
      <c r="C6304" s="315" t="s">
        <v>550</v>
      </c>
      <c r="D6304" s="316">
        <v>13088.44</v>
      </c>
      <c r="E6304" s="314" t="s">
        <v>33628</v>
      </c>
    </row>
    <row r="6305" spans="1:5" ht="14.4">
      <c r="A6305" s="314">
        <v>103273</v>
      </c>
      <c r="B6305" s="314" t="s">
        <v>39927</v>
      </c>
      <c r="C6305" s="315" t="s">
        <v>550</v>
      </c>
      <c r="D6305" s="316">
        <v>13896.51</v>
      </c>
      <c r="E6305" s="314" t="s">
        <v>33628</v>
      </c>
    </row>
    <row r="6306" spans="1:5" ht="14.4">
      <c r="A6306" s="314">
        <v>103275</v>
      </c>
      <c r="B6306" s="314" t="s">
        <v>39928</v>
      </c>
      <c r="C6306" s="315" t="s">
        <v>550</v>
      </c>
      <c r="D6306" s="316">
        <v>15845.64</v>
      </c>
      <c r="E6306" s="314" t="s">
        <v>33628</v>
      </c>
    </row>
    <row r="6307" spans="1:5" ht="14.4">
      <c r="A6307" s="314">
        <v>103248</v>
      </c>
      <c r="B6307" s="314" t="s">
        <v>39929</v>
      </c>
      <c r="C6307" s="315" t="s">
        <v>550</v>
      </c>
      <c r="D6307" s="316">
        <v>2550.88</v>
      </c>
      <c r="E6307" s="314" t="s">
        <v>33628</v>
      </c>
    </row>
    <row r="6308" spans="1:5" ht="14.4">
      <c r="A6308" s="314">
        <v>103249</v>
      </c>
      <c r="B6308" s="314" t="s">
        <v>39930</v>
      </c>
      <c r="C6308" s="315" t="s">
        <v>550</v>
      </c>
      <c r="D6308" s="316">
        <v>2743.2</v>
      </c>
      <c r="E6308" s="314" t="s">
        <v>33628</v>
      </c>
    </row>
    <row r="6309" spans="1:5" ht="14.4">
      <c r="A6309" s="314">
        <v>103251</v>
      </c>
      <c r="B6309" s="314" t="s">
        <v>39931</v>
      </c>
      <c r="C6309" s="315" t="s">
        <v>550</v>
      </c>
      <c r="D6309" s="316">
        <v>3594.04</v>
      </c>
      <c r="E6309" s="314" t="s">
        <v>33628</v>
      </c>
    </row>
    <row r="6310" spans="1:5" ht="14.4">
      <c r="A6310" s="314">
        <v>103252</v>
      </c>
      <c r="B6310" s="314" t="s">
        <v>39932</v>
      </c>
      <c r="C6310" s="315" t="s">
        <v>550</v>
      </c>
      <c r="D6310" s="316">
        <v>3983.88</v>
      </c>
      <c r="E6310" s="314" t="s">
        <v>33628</v>
      </c>
    </row>
    <row r="6311" spans="1:5" ht="14.4">
      <c r="A6311" s="314">
        <v>103254</v>
      </c>
      <c r="B6311" s="314" t="s">
        <v>39933</v>
      </c>
      <c r="C6311" s="315" t="s">
        <v>550</v>
      </c>
      <c r="D6311" s="316">
        <v>4649.38</v>
      </c>
      <c r="E6311" s="314" t="s">
        <v>33628</v>
      </c>
    </row>
    <row r="6312" spans="1:5" ht="14.4">
      <c r="A6312" s="314">
        <v>103255</v>
      </c>
      <c r="B6312" s="314" t="s">
        <v>39934</v>
      </c>
      <c r="C6312" s="315" t="s">
        <v>550</v>
      </c>
      <c r="D6312" s="316">
        <v>5206.99</v>
      </c>
      <c r="E6312" s="314" t="s">
        <v>33628</v>
      </c>
    </row>
    <row r="6313" spans="1:5" ht="14.4">
      <c r="A6313" s="314">
        <v>103245</v>
      </c>
      <c r="B6313" s="314" t="s">
        <v>39935</v>
      </c>
      <c r="C6313" s="315" t="s">
        <v>550</v>
      </c>
      <c r="D6313" s="316">
        <v>2213.66</v>
      </c>
      <c r="E6313" s="314" t="s">
        <v>33628</v>
      </c>
    </row>
    <row r="6314" spans="1:5" ht="14.4">
      <c r="A6314" s="314">
        <v>103246</v>
      </c>
      <c r="B6314" s="314" t="s">
        <v>39936</v>
      </c>
      <c r="C6314" s="315" t="s">
        <v>550</v>
      </c>
      <c r="D6314" s="316">
        <v>2417.44</v>
      </c>
      <c r="E6314" s="314" t="s">
        <v>33628</v>
      </c>
    </row>
    <row r="6315" spans="1:5" ht="14.4">
      <c r="A6315" s="314">
        <v>103257</v>
      </c>
      <c r="B6315" s="314" t="s">
        <v>39937</v>
      </c>
      <c r="C6315" s="315" t="s">
        <v>550</v>
      </c>
      <c r="D6315" s="316">
        <v>6601.35</v>
      </c>
      <c r="E6315" s="314" t="s">
        <v>33628</v>
      </c>
    </row>
    <row r="6316" spans="1:5" ht="14.4">
      <c r="A6316" s="314">
        <v>103259</v>
      </c>
      <c r="B6316" s="314" t="s">
        <v>39938</v>
      </c>
      <c r="C6316" s="315" t="s">
        <v>550</v>
      </c>
      <c r="D6316" s="316">
        <v>6960.57</v>
      </c>
      <c r="E6316" s="314" t="s">
        <v>33628</v>
      </c>
    </row>
    <row r="6317" spans="1:5" ht="14.4">
      <c r="A6317" s="314">
        <v>103262</v>
      </c>
      <c r="B6317" s="314" t="s">
        <v>39939</v>
      </c>
      <c r="C6317" s="315" t="s">
        <v>550</v>
      </c>
      <c r="D6317" s="316">
        <v>9157.81</v>
      </c>
      <c r="E6317" s="314" t="s">
        <v>33628</v>
      </c>
    </row>
    <row r="6318" spans="1:5" ht="14.4">
      <c r="A6318" s="314">
        <v>103264</v>
      </c>
      <c r="B6318" s="314" t="s">
        <v>39940</v>
      </c>
      <c r="C6318" s="315" t="s">
        <v>550</v>
      </c>
      <c r="D6318" s="316">
        <v>11364.86</v>
      </c>
      <c r="E6318" s="314" t="s">
        <v>33628</v>
      </c>
    </row>
    <row r="6319" spans="1:5" ht="14.4">
      <c r="A6319" s="314">
        <v>103266</v>
      </c>
      <c r="B6319" s="314" t="s">
        <v>39941</v>
      </c>
      <c r="C6319" s="315" t="s">
        <v>550</v>
      </c>
      <c r="D6319" s="316">
        <v>12700.11</v>
      </c>
      <c r="E6319" s="314" t="s">
        <v>33628</v>
      </c>
    </row>
    <row r="6320" spans="1:5" ht="14.4">
      <c r="A6320" s="314">
        <v>103277</v>
      </c>
      <c r="B6320" s="314" t="s">
        <v>39942</v>
      </c>
      <c r="C6320" s="315" t="s">
        <v>550</v>
      </c>
      <c r="D6320" s="316">
        <v>30744.67</v>
      </c>
      <c r="E6320" s="314" t="s">
        <v>33628</v>
      </c>
    </row>
    <row r="6321" spans="1:5" ht="14.4">
      <c r="A6321" s="314">
        <v>103278</v>
      </c>
      <c r="B6321" s="314" t="s">
        <v>39943</v>
      </c>
      <c r="C6321" s="315" t="s">
        <v>550</v>
      </c>
      <c r="D6321" s="316">
        <v>39377.79</v>
      </c>
      <c r="E6321" s="314" t="s">
        <v>33628</v>
      </c>
    </row>
    <row r="6322" spans="1:5" ht="14.4">
      <c r="A6322" s="314">
        <v>103285</v>
      </c>
      <c r="B6322" s="314" t="s">
        <v>39944</v>
      </c>
      <c r="C6322" s="315" t="s">
        <v>550</v>
      </c>
      <c r="D6322" s="316">
        <v>0</v>
      </c>
      <c r="E6322" s="314" t="s">
        <v>33628</v>
      </c>
    </row>
    <row r="6323" spans="1:5" ht="14.4">
      <c r="A6323" s="314">
        <v>103286</v>
      </c>
      <c r="B6323" s="314" t="s">
        <v>39945</v>
      </c>
      <c r="C6323" s="315" t="s">
        <v>550</v>
      </c>
      <c r="D6323" s="316">
        <v>0</v>
      </c>
      <c r="E6323" s="314" t="s">
        <v>33628</v>
      </c>
    </row>
    <row r="6324" spans="1:5" ht="14.4">
      <c r="A6324" s="314">
        <v>103287</v>
      </c>
      <c r="B6324" s="314" t="s">
        <v>39946</v>
      </c>
      <c r="C6324" s="315" t="s">
        <v>550</v>
      </c>
      <c r="D6324" s="316">
        <v>0</v>
      </c>
      <c r="E6324" s="314" t="s">
        <v>33628</v>
      </c>
    </row>
    <row r="6325" spans="1:5" ht="14.4">
      <c r="A6325" s="314">
        <v>103288</v>
      </c>
      <c r="B6325" s="314" t="s">
        <v>39947</v>
      </c>
      <c r="C6325" s="315" t="s">
        <v>550</v>
      </c>
      <c r="D6325" s="316">
        <v>17.03</v>
      </c>
      <c r="E6325" s="314" t="s">
        <v>33628</v>
      </c>
    </row>
    <row r="6326" spans="1:5" ht="14.4">
      <c r="A6326" s="314">
        <v>103291</v>
      </c>
      <c r="B6326" s="314" t="s">
        <v>39948</v>
      </c>
      <c r="C6326" s="315" t="s">
        <v>449</v>
      </c>
      <c r="D6326" s="316">
        <v>68.61</v>
      </c>
      <c r="E6326" s="314" t="s">
        <v>33628</v>
      </c>
    </row>
    <row r="6327" spans="1:5" ht="14.4">
      <c r="A6327" s="314">
        <v>103289</v>
      </c>
      <c r="B6327" s="314" t="s">
        <v>39949</v>
      </c>
      <c r="C6327" s="315" t="s">
        <v>449</v>
      </c>
      <c r="D6327" s="316">
        <v>34.6</v>
      </c>
      <c r="E6327" s="314" t="s">
        <v>33628</v>
      </c>
    </row>
    <row r="6328" spans="1:5" ht="14.4">
      <c r="A6328" s="314">
        <v>103290</v>
      </c>
      <c r="B6328" s="314" t="s">
        <v>39950</v>
      </c>
      <c r="C6328" s="315" t="s">
        <v>449</v>
      </c>
      <c r="D6328" s="316">
        <v>55.25</v>
      </c>
      <c r="E6328" s="314" t="s">
        <v>33628</v>
      </c>
    </row>
    <row r="6329" spans="1:5" ht="14.4">
      <c r="A6329" s="314">
        <v>103292</v>
      </c>
      <c r="B6329" s="314" t="s">
        <v>39951</v>
      </c>
      <c r="C6329" s="315" t="s">
        <v>449</v>
      </c>
      <c r="D6329" s="316">
        <v>82.75</v>
      </c>
      <c r="E6329" s="314" t="s">
        <v>33628</v>
      </c>
    </row>
    <row r="6330" spans="1:5" ht="14.4">
      <c r="A6330" s="314">
        <v>97333</v>
      </c>
      <c r="B6330" s="314" t="s">
        <v>39952</v>
      </c>
      <c r="C6330" s="315" t="s">
        <v>449</v>
      </c>
      <c r="D6330" s="316">
        <v>64.27</v>
      </c>
      <c r="E6330" s="314" t="s">
        <v>33628</v>
      </c>
    </row>
    <row r="6331" spans="1:5" ht="14.4">
      <c r="A6331" s="314">
        <v>97329</v>
      </c>
      <c r="B6331" s="314" t="s">
        <v>39953</v>
      </c>
      <c r="C6331" s="315" t="s">
        <v>449</v>
      </c>
      <c r="D6331" s="316">
        <v>63.71</v>
      </c>
      <c r="E6331" s="314" t="s">
        <v>33628</v>
      </c>
    </row>
    <row r="6332" spans="1:5" ht="14.4">
      <c r="A6332" s="314">
        <v>97331</v>
      </c>
      <c r="B6332" s="314" t="s">
        <v>39954</v>
      </c>
      <c r="C6332" s="315" t="s">
        <v>449</v>
      </c>
      <c r="D6332" s="316">
        <v>30.26</v>
      </c>
      <c r="E6332" s="314" t="s">
        <v>33628</v>
      </c>
    </row>
    <row r="6333" spans="1:5" ht="14.4">
      <c r="A6333" s="314">
        <v>97327</v>
      </c>
      <c r="B6333" s="314" t="s">
        <v>39955</v>
      </c>
      <c r="C6333" s="315" t="s">
        <v>449</v>
      </c>
      <c r="D6333" s="316">
        <v>29.87</v>
      </c>
      <c r="E6333" s="314" t="s">
        <v>33628</v>
      </c>
    </row>
    <row r="6334" spans="1:5" ht="14.4">
      <c r="A6334" s="314">
        <v>97332</v>
      </c>
      <c r="B6334" s="314" t="s">
        <v>39956</v>
      </c>
      <c r="C6334" s="315" t="s">
        <v>449</v>
      </c>
      <c r="D6334" s="316">
        <v>50.91</v>
      </c>
      <c r="E6334" s="314" t="s">
        <v>33628</v>
      </c>
    </row>
    <row r="6335" spans="1:5" ht="14.4">
      <c r="A6335" s="314">
        <v>97328</v>
      </c>
      <c r="B6335" s="314" t="s">
        <v>39957</v>
      </c>
      <c r="C6335" s="315" t="s">
        <v>449</v>
      </c>
      <c r="D6335" s="316">
        <v>50.47</v>
      </c>
      <c r="E6335" s="314" t="s">
        <v>33628</v>
      </c>
    </row>
    <row r="6336" spans="1:5" ht="14.4">
      <c r="A6336" s="314">
        <v>97334</v>
      </c>
      <c r="B6336" s="314" t="s">
        <v>39958</v>
      </c>
      <c r="C6336" s="315" t="s">
        <v>449</v>
      </c>
      <c r="D6336" s="316">
        <v>78.41</v>
      </c>
      <c r="E6336" s="314" t="s">
        <v>33628</v>
      </c>
    </row>
    <row r="6337" spans="1:5" ht="14.4">
      <c r="A6337" s="314">
        <v>97330</v>
      </c>
      <c r="B6337" s="314" t="s">
        <v>39959</v>
      </c>
      <c r="C6337" s="315" t="s">
        <v>449</v>
      </c>
      <c r="D6337" s="316">
        <v>77.8</v>
      </c>
      <c r="E6337" s="314" t="s">
        <v>33628</v>
      </c>
    </row>
    <row r="6338" spans="1:5" ht="14.4">
      <c r="A6338" s="314">
        <v>93085</v>
      </c>
      <c r="B6338" s="314" t="s">
        <v>39960</v>
      </c>
      <c r="C6338" s="315" t="s">
        <v>550</v>
      </c>
      <c r="D6338" s="316">
        <v>16.61</v>
      </c>
      <c r="E6338" s="314" t="s">
        <v>33628</v>
      </c>
    </row>
    <row r="6339" spans="1:5" ht="14.4">
      <c r="A6339" s="314">
        <v>103892</v>
      </c>
      <c r="B6339" s="314" t="s">
        <v>39961</v>
      </c>
      <c r="C6339" s="315" t="s">
        <v>550</v>
      </c>
      <c r="D6339" s="316">
        <v>17.75</v>
      </c>
      <c r="E6339" s="314" t="s">
        <v>33628</v>
      </c>
    </row>
    <row r="6340" spans="1:5" ht="14.4">
      <c r="A6340" s="314">
        <v>103823</v>
      </c>
      <c r="B6340" s="314" t="s">
        <v>39962</v>
      </c>
      <c r="C6340" s="315" t="s">
        <v>550</v>
      </c>
      <c r="D6340" s="316">
        <v>20.010000000000002</v>
      </c>
      <c r="E6340" s="314" t="s">
        <v>33628</v>
      </c>
    </row>
    <row r="6341" spans="1:5" ht="14.4">
      <c r="A6341" s="314">
        <v>103856</v>
      </c>
      <c r="B6341" s="314" t="s">
        <v>39963</v>
      </c>
      <c r="C6341" s="315" t="s">
        <v>550</v>
      </c>
      <c r="D6341" s="316">
        <v>17.739999999999998</v>
      </c>
      <c r="E6341" s="314" t="s">
        <v>33628</v>
      </c>
    </row>
    <row r="6342" spans="1:5" ht="14.4">
      <c r="A6342" s="314">
        <v>93108</v>
      </c>
      <c r="B6342" s="314" t="s">
        <v>39964</v>
      </c>
      <c r="C6342" s="315" t="s">
        <v>550</v>
      </c>
      <c r="D6342" s="316">
        <v>14.89</v>
      </c>
      <c r="E6342" s="314" t="s">
        <v>33628</v>
      </c>
    </row>
    <row r="6343" spans="1:5" ht="14.4">
      <c r="A6343" s="314">
        <v>93091</v>
      </c>
      <c r="B6343" s="314" t="s">
        <v>39965</v>
      </c>
      <c r="C6343" s="315" t="s">
        <v>550</v>
      </c>
      <c r="D6343" s="316">
        <v>18.149999999999999</v>
      </c>
      <c r="E6343" s="314" t="s">
        <v>33628</v>
      </c>
    </row>
    <row r="6344" spans="1:5" ht="14.4">
      <c r="A6344" s="314">
        <v>103900</v>
      </c>
      <c r="B6344" s="314" t="s">
        <v>39966</v>
      </c>
      <c r="C6344" s="315" t="s">
        <v>550</v>
      </c>
      <c r="D6344" s="316">
        <v>22.86</v>
      </c>
      <c r="E6344" s="314" t="s">
        <v>33628</v>
      </c>
    </row>
    <row r="6345" spans="1:5" ht="14.4">
      <c r="A6345" s="314">
        <v>103831</v>
      </c>
      <c r="B6345" s="314" t="s">
        <v>39967</v>
      </c>
      <c r="C6345" s="315" t="s">
        <v>550</v>
      </c>
      <c r="D6345" s="316">
        <v>29.86</v>
      </c>
      <c r="E6345" s="314" t="s">
        <v>33628</v>
      </c>
    </row>
    <row r="6346" spans="1:5" ht="14.4">
      <c r="A6346" s="314">
        <v>103864</v>
      </c>
      <c r="B6346" s="314" t="s">
        <v>39968</v>
      </c>
      <c r="C6346" s="315" t="s">
        <v>550</v>
      </c>
      <c r="D6346" s="316">
        <v>24.17</v>
      </c>
      <c r="E6346" s="314" t="s">
        <v>33628</v>
      </c>
    </row>
    <row r="6347" spans="1:5" ht="14.4">
      <c r="A6347" s="314">
        <v>93133</v>
      </c>
      <c r="B6347" s="314" t="s">
        <v>39969</v>
      </c>
      <c r="C6347" s="315" t="s">
        <v>550</v>
      </c>
      <c r="D6347" s="316">
        <v>21.39</v>
      </c>
      <c r="E6347" s="314" t="s">
        <v>33628</v>
      </c>
    </row>
    <row r="6348" spans="1:5" ht="14.4">
      <c r="A6348" s="314">
        <v>93057</v>
      </c>
      <c r="B6348" s="314" t="s">
        <v>39970</v>
      </c>
      <c r="C6348" s="315" t="s">
        <v>550</v>
      </c>
      <c r="D6348" s="316">
        <v>15.13</v>
      </c>
      <c r="E6348" s="314" t="s">
        <v>33628</v>
      </c>
    </row>
    <row r="6349" spans="1:5" ht="14.4">
      <c r="A6349" s="314">
        <v>93062</v>
      </c>
      <c r="B6349" s="314" t="s">
        <v>39971</v>
      </c>
      <c r="C6349" s="315" t="s">
        <v>550</v>
      </c>
      <c r="D6349" s="316">
        <v>28.95</v>
      </c>
      <c r="E6349" s="314" t="s">
        <v>33628</v>
      </c>
    </row>
    <row r="6350" spans="1:5" ht="14.4">
      <c r="A6350" s="314">
        <v>93065</v>
      </c>
      <c r="B6350" s="314" t="s">
        <v>39972</v>
      </c>
      <c r="C6350" s="315" t="s">
        <v>550</v>
      </c>
      <c r="D6350" s="316">
        <v>47.21</v>
      </c>
      <c r="E6350" s="314" t="s">
        <v>33628</v>
      </c>
    </row>
    <row r="6351" spans="1:5" ht="14.4">
      <c r="A6351" s="314">
        <v>93068</v>
      </c>
      <c r="B6351" s="314" t="s">
        <v>39973</v>
      </c>
      <c r="C6351" s="315" t="s">
        <v>550</v>
      </c>
      <c r="D6351" s="316">
        <v>66.41</v>
      </c>
      <c r="E6351" s="314" t="s">
        <v>33628</v>
      </c>
    </row>
    <row r="6352" spans="1:5" ht="14.4">
      <c r="A6352" s="314">
        <v>93071</v>
      </c>
      <c r="B6352" s="314" t="s">
        <v>39974</v>
      </c>
      <c r="C6352" s="315" t="s">
        <v>550</v>
      </c>
      <c r="D6352" s="316">
        <v>180.61</v>
      </c>
      <c r="E6352" s="314" t="s">
        <v>33628</v>
      </c>
    </row>
    <row r="6353" spans="1:5" ht="14.4">
      <c r="A6353" s="314">
        <v>93081</v>
      </c>
      <c r="B6353" s="314" t="s">
        <v>39975</v>
      </c>
      <c r="C6353" s="315" t="s">
        <v>550</v>
      </c>
      <c r="D6353" s="316">
        <v>20.059999999999999</v>
      </c>
      <c r="E6353" s="314" t="s">
        <v>33628</v>
      </c>
    </row>
    <row r="6354" spans="1:5" ht="14.4">
      <c r="A6354" s="314">
        <v>103887</v>
      </c>
      <c r="B6354" s="314" t="s">
        <v>39976</v>
      </c>
      <c r="C6354" s="315" t="s">
        <v>550</v>
      </c>
      <c r="D6354" s="316">
        <v>21.84</v>
      </c>
      <c r="E6354" s="314" t="s">
        <v>33628</v>
      </c>
    </row>
    <row r="6355" spans="1:5" ht="14.4">
      <c r="A6355" s="314">
        <v>103818</v>
      </c>
      <c r="B6355" s="314" t="s">
        <v>39977</v>
      </c>
      <c r="C6355" s="315" t="s">
        <v>550</v>
      </c>
      <c r="D6355" s="316">
        <v>21.83</v>
      </c>
      <c r="E6355" s="314" t="s">
        <v>33628</v>
      </c>
    </row>
    <row r="6356" spans="1:5" ht="14.4">
      <c r="A6356" s="314">
        <v>103851</v>
      </c>
      <c r="B6356" s="314" t="s">
        <v>39978</v>
      </c>
      <c r="C6356" s="315" t="s">
        <v>550</v>
      </c>
      <c r="D6356" s="316">
        <v>21.56</v>
      </c>
      <c r="E6356" s="314" t="s">
        <v>33628</v>
      </c>
    </row>
    <row r="6357" spans="1:5" ht="14.4">
      <c r="A6357" s="314">
        <v>93104</v>
      </c>
      <c r="B6357" s="314" t="s">
        <v>39979</v>
      </c>
      <c r="C6357" s="315" t="s">
        <v>550</v>
      </c>
      <c r="D6357" s="316">
        <v>20.149999999999999</v>
      </c>
      <c r="E6357" s="314" t="s">
        <v>33628</v>
      </c>
    </row>
    <row r="6358" spans="1:5" ht="14.4">
      <c r="A6358" s="314">
        <v>98602</v>
      </c>
      <c r="B6358" s="314" t="s">
        <v>39980</v>
      </c>
      <c r="C6358" s="315" t="s">
        <v>550</v>
      </c>
      <c r="D6358" s="316">
        <v>19.46</v>
      </c>
      <c r="E6358" s="314" t="s">
        <v>33628</v>
      </c>
    </row>
    <row r="6359" spans="1:5" ht="14.4">
      <c r="A6359" s="314">
        <v>93087</v>
      </c>
      <c r="B6359" s="314" t="s">
        <v>39981</v>
      </c>
      <c r="C6359" s="315" t="s">
        <v>550</v>
      </c>
      <c r="D6359" s="316">
        <v>21.03</v>
      </c>
      <c r="E6359" s="314" t="s">
        <v>33628</v>
      </c>
    </row>
    <row r="6360" spans="1:5" ht="14.4">
      <c r="A6360" s="314">
        <v>103893</v>
      </c>
      <c r="B6360" s="314" t="s">
        <v>39982</v>
      </c>
      <c r="C6360" s="315" t="s">
        <v>550</v>
      </c>
      <c r="D6360" s="316">
        <v>23.22</v>
      </c>
      <c r="E6360" s="314" t="s">
        <v>33628</v>
      </c>
    </row>
    <row r="6361" spans="1:5" ht="14.4">
      <c r="A6361" s="314">
        <v>103824</v>
      </c>
      <c r="B6361" s="314" t="s">
        <v>39983</v>
      </c>
      <c r="C6361" s="315" t="s">
        <v>550</v>
      </c>
      <c r="D6361" s="316">
        <v>25.66</v>
      </c>
      <c r="E6361" s="314" t="s">
        <v>33628</v>
      </c>
    </row>
    <row r="6362" spans="1:5" ht="14.4">
      <c r="A6362" s="314">
        <v>103857</v>
      </c>
      <c r="B6362" s="314" t="s">
        <v>39984</v>
      </c>
      <c r="C6362" s="315" t="s">
        <v>550</v>
      </c>
      <c r="D6362" s="316">
        <v>23.54</v>
      </c>
      <c r="E6362" s="314" t="s">
        <v>33628</v>
      </c>
    </row>
    <row r="6363" spans="1:5" ht="14.4">
      <c r="A6363" s="314">
        <v>93110</v>
      </c>
      <c r="B6363" s="314" t="s">
        <v>39985</v>
      </c>
      <c r="C6363" s="315" t="s">
        <v>550</v>
      </c>
      <c r="D6363" s="316">
        <v>22.21</v>
      </c>
      <c r="E6363" s="314" t="s">
        <v>33628</v>
      </c>
    </row>
    <row r="6364" spans="1:5" ht="14.4">
      <c r="A6364" s="314">
        <v>93054</v>
      </c>
      <c r="B6364" s="314" t="s">
        <v>39986</v>
      </c>
      <c r="C6364" s="315" t="s">
        <v>550</v>
      </c>
      <c r="D6364" s="316">
        <v>24.14</v>
      </c>
      <c r="E6364" s="314" t="s">
        <v>33628</v>
      </c>
    </row>
    <row r="6365" spans="1:5" ht="14.4">
      <c r="A6365" s="314">
        <v>93088</v>
      </c>
      <c r="B6365" s="314" t="s">
        <v>39987</v>
      </c>
      <c r="C6365" s="315" t="s">
        <v>550</v>
      </c>
      <c r="D6365" s="316">
        <v>26.04</v>
      </c>
      <c r="E6365" s="314" t="s">
        <v>33628</v>
      </c>
    </row>
    <row r="6366" spans="1:5" ht="14.4">
      <c r="A6366" s="314">
        <v>103894</v>
      </c>
      <c r="B6366" s="314" t="s">
        <v>39988</v>
      </c>
      <c r="C6366" s="315" t="s">
        <v>550</v>
      </c>
      <c r="D6366" s="316">
        <v>27.9</v>
      </c>
      <c r="E6366" s="314" t="s">
        <v>33628</v>
      </c>
    </row>
    <row r="6367" spans="1:5" ht="14.4">
      <c r="A6367" s="314">
        <v>103825</v>
      </c>
      <c r="B6367" s="314" t="s">
        <v>39989</v>
      </c>
      <c r="C6367" s="315" t="s">
        <v>550</v>
      </c>
      <c r="D6367" s="316">
        <v>30.35</v>
      </c>
      <c r="E6367" s="314" t="s">
        <v>33628</v>
      </c>
    </row>
    <row r="6368" spans="1:5" ht="14.4">
      <c r="A6368" s="314">
        <v>103858</v>
      </c>
      <c r="B6368" s="314" t="s">
        <v>39990</v>
      </c>
      <c r="C6368" s="315" t="s">
        <v>550</v>
      </c>
      <c r="D6368" s="316">
        <v>28.21</v>
      </c>
      <c r="E6368" s="314" t="s">
        <v>33628</v>
      </c>
    </row>
    <row r="6369" spans="1:5" ht="14.4">
      <c r="A6369" s="314">
        <v>93111</v>
      </c>
      <c r="B6369" s="314" t="s">
        <v>39991</v>
      </c>
      <c r="C6369" s="315" t="s">
        <v>550</v>
      </c>
      <c r="D6369" s="316">
        <v>26.88</v>
      </c>
      <c r="E6369" s="314" t="s">
        <v>33628</v>
      </c>
    </row>
    <row r="6370" spans="1:5" ht="14.4">
      <c r="A6370" s="314">
        <v>93059</v>
      </c>
      <c r="B6370" s="314" t="s">
        <v>39992</v>
      </c>
      <c r="C6370" s="315" t="s">
        <v>550</v>
      </c>
      <c r="D6370" s="316">
        <v>31.38</v>
      </c>
      <c r="E6370" s="314" t="s">
        <v>33628</v>
      </c>
    </row>
    <row r="6371" spans="1:5" ht="14.4">
      <c r="A6371" s="314">
        <v>93093</v>
      </c>
      <c r="B6371" s="314" t="s">
        <v>39993</v>
      </c>
      <c r="C6371" s="315" t="s">
        <v>550</v>
      </c>
      <c r="D6371" s="316">
        <v>32.85</v>
      </c>
      <c r="E6371" s="314" t="s">
        <v>33628</v>
      </c>
    </row>
    <row r="6372" spans="1:5" ht="14.4">
      <c r="A6372" s="314">
        <v>103899</v>
      </c>
      <c r="B6372" s="314" t="s">
        <v>39994</v>
      </c>
      <c r="C6372" s="315" t="s">
        <v>550</v>
      </c>
      <c r="D6372" s="316">
        <v>35.380000000000003</v>
      </c>
      <c r="E6372" s="314" t="s">
        <v>33628</v>
      </c>
    </row>
    <row r="6373" spans="1:5" ht="14.4">
      <c r="A6373" s="314">
        <v>103830</v>
      </c>
      <c r="B6373" s="314" t="s">
        <v>39995</v>
      </c>
      <c r="C6373" s="315" t="s">
        <v>550</v>
      </c>
      <c r="D6373" s="316">
        <v>39.659999999999997</v>
      </c>
      <c r="E6373" s="314" t="s">
        <v>33628</v>
      </c>
    </row>
    <row r="6374" spans="1:5" ht="14.4">
      <c r="A6374" s="314">
        <v>103863</v>
      </c>
      <c r="B6374" s="314" t="s">
        <v>39996</v>
      </c>
      <c r="C6374" s="315" t="s">
        <v>550</v>
      </c>
      <c r="D6374" s="316">
        <v>36.22</v>
      </c>
      <c r="E6374" s="314" t="s">
        <v>33628</v>
      </c>
    </row>
    <row r="6375" spans="1:5" ht="14.4">
      <c r="A6375" s="314">
        <v>93114</v>
      </c>
      <c r="B6375" s="314" t="s">
        <v>39997</v>
      </c>
      <c r="C6375" s="315" t="s">
        <v>550</v>
      </c>
      <c r="D6375" s="316">
        <v>34.93</v>
      </c>
      <c r="E6375" s="314" t="s">
        <v>33628</v>
      </c>
    </row>
    <row r="6376" spans="1:5" ht="14.4">
      <c r="A6376" s="314">
        <v>93075</v>
      </c>
      <c r="B6376" s="314" t="s">
        <v>39998</v>
      </c>
      <c r="C6376" s="315" t="s">
        <v>550</v>
      </c>
      <c r="D6376" s="316">
        <v>21.34</v>
      </c>
      <c r="E6376" s="314" t="s">
        <v>33628</v>
      </c>
    </row>
    <row r="6377" spans="1:5" ht="14.4">
      <c r="A6377" s="314">
        <v>103876</v>
      </c>
      <c r="B6377" s="314" t="s">
        <v>39999</v>
      </c>
      <c r="C6377" s="315" t="s">
        <v>550</v>
      </c>
      <c r="D6377" s="316">
        <v>24.02</v>
      </c>
      <c r="E6377" s="314" t="s">
        <v>33628</v>
      </c>
    </row>
    <row r="6378" spans="1:5" ht="14.4">
      <c r="A6378" s="314">
        <v>103807</v>
      </c>
      <c r="B6378" s="314" t="s">
        <v>40000</v>
      </c>
      <c r="C6378" s="315" t="s">
        <v>550</v>
      </c>
      <c r="D6378" s="316">
        <v>23.99</v>
      </c>
      <c r="E6378" s="314" t="s">
        <v>33628</v>
      </c>
    </row>
    <row r="6379" spans="1:5" ht="14.4">
      <c r="A6379" s="314">
        <v>103840</v>
      </c>
      <c r="B6379" s="314" t="s">
        <v>40001</v>
      </c>
      <c r="C6379" s="315" t="s">
        <v>550</v>
      </c>
      <c r="D6379" s="316">
        <v>23.58</v>
      </c>
      <c r="E6379" s="314" t="s">
        <v>33628</v>
      </c>
    </row>
    <row r="6380" spans="1:5" ht="14.4">
      <c r="A6380" s="314">
        <v>93098</v>
      </c>
      <c r="B6380" s="314" t="s">
        <v>40002</v>
      </c>
      <c r="C6380" s="315" t="s">
        <v>550</v>
      </c>
      <c r="D6380" s="316">
        <v>21.49</v>
      </c>
      <c r="E6380" s="314" t="s">
        <v>33628</v>
      </c>
    </row>
    <row r="6381" spans="1:5" ht="14.4">
      <c r="A6381" s="314">
        <v>93120</v>
      </c>
      <c r="B6381" s="314" t="s">
        <v>40003</v>
      </c>
      <c r="C6381" s="315" t="s">
        <v>550</v>
      </c>
      <c r="D6381" s="316">
        <v>27.73</v>
      </c>
      <c r="E6381" s="314" t="s">
        <v>33628</v>
      </c>
    </row>
    <row r="6382" spans="1:5" ht="14.4">
      <c r="A6382" s="314">
        <v>93077</v>
      </c>
      <c r="B6382" s="314" t="s">
        <v>40004</v>
      </c>
      <c r="C6382" s="315" t="s">
        <v>550</v>
      </c>
      <c r="D6382" s="316">
        <v>30.08</v>
      </c>
      <c r="E6382" s="314" t="s">
        <v>33628</v>
      </c>
    </row>
    <row r="6383" spans="1:5" ht="14.4">
      <c r="A6383" s="314">
        <v>103879</v>
      </c>
      <c r="B6383" s="314" t="s">
        <v>40005</v>
      </c>
      <c r="C6383" s="315" t="s">
        <v>550</v>
      </c>
      <c r="D6383" s="316">
        <v>33.35</v>
      </c>
      <c r="E6383" s="314" t="s">
        <v>33628</v>
      </c>
    </row>
    <row r="6384" spans="1:5" ht="14.4">
      <c r="A6384" s="314">
        <v>103810</v>
      </c>
      <c r="B6384" s="314" t="s">
        <v>40006</v>
      </c>
      <c r="C6384" s="315" t="s">
        <v>550</v>
      </c>
      <c r="D6384" s="316">
        <v>36.97</v>
      </c>
      <c r="E6384" s="314" t="s">
        <v>33628</v>
      </c>
    </row>
    <row r="6385" spans="1:5" ht="14.4">
      <c r="A6385" s="314">
        <v>103843</v>
      </c>
      <c r="B6385" s="314" t="s">
        <v>40007</v>
      </c>
      <c r="C6385" s="315" t="s">
        <v>550</v>
      </c>
      <c r="D6385" s="316">
        <v>33.81</v>
      </c>
      <c r="E6385" s="314" t="s">
        <v>33628</v>
      </c>
    </row>
    <row r="6386" spans="1:5" ht="14.4">
      <c r="A6386" s="314">
        <v>93100</v>
      </c>
      <c r="B6386" s="314" t="s">
        <v>40008</v>
      </c>
      <c r="C6386" s="315" t="s">
        <v>550</v>
      </c>
      <c r="D6386" s="316">
        <v>31.81</v>
      </c>
      <c r="E6386" s="314" t="s">
        <v>33628</v>
      </c>
    </row>
    <row r="6387" spans="1:5" ht="14.4">
      <c r="A6387" s="314">
        <v>93121</v>
      </c>
      <c r="B6387" s="314" t="s">
        <v>40009</v>
      </c>
      <c r="C6387" s="315" t="s">
        <v>550</v>
      </c>
      <c r="D6387" s="316">
        <v>31.5</v>
      </c>
      <c r="E6387" s="314" t="s">
        <v>33628</v>
      </c>
    </row>
    <row r="6388" spans="1:5" ht="14.4">
      <c r="A6388" s="314">
        <v>93078</v>
      </c>
      <c r="B6388" s="314" t="s">
        <v>40010</v>
      </c>
      <c r="C6388" s="315" t="s">
        <v>550</v>
      </c>
      <c r="D6388" s="316">
        <v>33.85</v>
      </c>
      <c r="E6388" s="314" t="s">
        <v>33628</v>
      </c>
    </row>
    <row r="6389" spans="1:5" ht="14.4">
      <c r="A6389" s="314">
        <v>103880</v>
      </c>
      <c r="B6389" s="314" t="s">
        <v>40011</v>
      </c>
      <c r="C6389" s="315" t="s">
        <v>550</v>
      </c>
      <c r="D6389" s="316">
        <v>37.130000000000003</v>
      </c>
      <c r="E6389" s="314" t="s">
        <v>33628</v>
      </c>
    </row>
    <row r="6390" spans="1:5" ht="14.4">
      <c r="A6390" s="314">
        <v>103811</v>
      </c>
      <c r="B6390" s="314" t="s">
        <v>40012</v>
      </c>
      <c r="C6390" s="315" t="s">
        <v>550</v>
      </c>
      <c r="D6390" s="316">
        <v>40.75</v>
      </c>
      <c r="E6390" s="314" t="s">
        <v>33628</v>
      </c>
    </row>
    <row r="6391" spans="1:5" ht="14.4">
      <c r="A6391" s="314">
        <v>103844</v>
      </c>
      <c r="B6391" s="314" t="s">
        <v>40013</v>
      </c>
      <c r="C6391" s="315" t="s">
        <v>550</v>
      </c>
      <c r="D6391" s="316">
        <v>37.58</v>
      </c>
      <c r="E6391" s="314" t="s">
        <v>33628</v>
      </c>
    </row>
    <row r="6392" spans="1:5" ht="14.4">
      <c r="A6392" s="314">
        <v>93101</v>
      </c>
      <c r="B6392" s="314" t="s">
        <v>40014</v>
      </c>
      <c r="C6392" s="315" t="s">
        <v>550</v>
      </c>
      <c r="D6392" s="316">
        <v>35.6</v>
      </c>
      <c r="E6392" s="314" t="s">
        <v>33628</v>
      </c>
    </row>
    <row r="6393" spans="1:5" ht="14.4">
      <c r="A6393" s="314">
        <v>92311</v>
      </c>
      <c r="B6393" s="314" t="s">
        <v>40015</v>
      </c>
      <c r="C6393" s="315" t="s">
        <v>550</v>
      </c>
      <c r="D6393" s="316">
        <v>14.28</v>
      </c>
      <c r="E6393" s="314" t="s">
        <v>33628</v>
      </c>
    </row>
    <row r="6394" spans="1:5" ht="14.4">
      <c r="A6394" s="314">
        <v>103874</v>
      </c>
      <c r="B6394" s="314" t="s">
        <v>40016</v>
      </c>
      <c r="C6394" s="315" t="s">
        <v>550</v>
      </c>
      <c r="D6394" s="316">
        <v>20.149999999999999</v>
      </c>
      <c r="E6394" s="314" t="s">
        <v>33628</v>
      </c>
    </row>
    <row r="6395" spans="1:5" ht="14.4">
      <c r="A6395" s="314">
        <v>103805</v>
      </c>
      <c r="B6395" s="314" t="s">
        <v>40017</v>
      </c>
      <c r="C6395" s="315" t="s">
        <v>550</v>
      </c>
      <c r="D6395" s="316">
        <v>20.079999999999998</v>
      </c>
      <c r="E6395" s="314" t="s">
        <v>33628</v>
      </c>
    </row>
    <row r="6396" spans="1:5" ht="14.4">
      <c r="A6396" s="314">
        <v>103838</v>
      </c>
      <c r="B6396" s="314" t="s">
        <v>40018</v>
      </c>
      <c r="C6396" s="315" t="s">
        <v>550</v>
      </c>
      <c r="D6396" s="316">
        <v>19.28</v>
      </c>
      <c r="E6396" s="314" t="s">
        <v>33628</v>
      </c>
    </row>
    <row r="6397" spans="1:5" ht="14.4">
      <c r="A6397" s="314">
        <v>92326</v>
      </c>
      <c r="B6397" s="314" t="s">
        <v>40019</v>
      </c>
      <c r="C6397" s="315" t="s">
        <v>550</v>
      </c>
      <c r="D6397" s="316">
        <v>15.08</v>
      </c>
      <c r="E6397" s="314" t="s">
        <v>33628</v>
      </c>
    </row>
    <row r="6398" spans="1:5" ht="14.4">
      <c r="A6398" s="314">
        <v>92287</v>
      </c>
      <c r="B6398" s="314" t="s">
        <v>40020</v>
      </c>
      <c r="C6398" s="315" t="s">
        <v>550</v>
      </c>
      <c r="D6398" s="316">
        <v>18.95</v>
      </c>
      <c r="E6398" s="314" t="s">
        <v>33628</v>
      </c>
    </row>
    <row r="6399" spans="1:5" ht="14.4">
      <c r="A6399" s="314">
        <v>92312</v>
      </c>
      <c r="B6399" s="314" t="s">
        <v>40021</v>
      </c>
      <c r="C6399" s="315" t="s">
        <v>550</v>
      </c>
      <c r="D6399" s="316">
        <v>23.65</v>
      </c>
      <c r="E6399" s="314" t="s">
        <v>33628</v>
      </c>
    </row>
    <row r="6400" spans="1:5" ht="14.4">
      <c r="A6400" s="314">
        <v>103877</v>
      </c>
      <c r="B6400" s="314" t="s">
        <v>40022</v>
      </c>
      <c r="C6400" s="315" t="s">
        <v>550</v>
      </c>
      <c r="D6400" s="316">
        <v>30.2</v>
      </c>
      <c r="E6400" s="314" t="s">
        <v>33628</v>
      </c>
    </row>
    <row r="6401" spans="1:5" ht="14.4">
      <c r="A6401" s="314">
        <v>103808</v>
      </c>
      <c r="B6401" s="314" t="s">
        <v>40023</v>
      </c>
      <c r="C6401" s="315" t="s">
        <v>550</v>
      </c>
      <c r="D6401" s="316">
        <v>37.44</v>
      </c>
      <c r="E6401" s="314" t="s">
        <v>33628</v>
      </c>
    </row>
    <row r="6402" spans="1:5" ht="14.4">
      <c r="A6402" s="314">
        <v>103841</v>
      </c>
      <c r="B6402" s="314" t="s">
        <v>40024</v>
      </c>
      <c r="C6402" s="315" t="s">
        <v>550</v>
      </c>
      <c r="D6402" s="316">
        <v>31.12</v>
      </c>
      <c r="E6402" s="314" t="s">
        <v>33628</v>
      </c>
    </row>
    <row r="6403" spans="1:5" ht="14.4">
      <c r="A6403" s="314">
        <v>92327</v>
      </c>
      <c r="B6403" s="314" t="s">
        <v>40025</v>
      </c>
      <c r="C6403" s="315" t="s">
        <v>550</v>
      </c>
      <c r="D6403" s="316">
        <v>27.13</v>
      </c>
      <c r="E6403" s="314" t="s">
        <v>33628</v>
      </c>
    </row>
    <row r="6404" spans="1:5" ht="14.4">
      <c r="A6404" s="314">
        <v>92288</v>
      </c>
      <c r="B6404" s="314" t="s">
        <v>40026</v>
      </c>
      <c r="C6404" s="315" t="s">
        <v>550</v>
      </c>
      <c r="D6404" s="316">
        <v>29.81</v>
      </c>
      <c r="E6404" s="314" t="s">
        <v>33628</v>
      </c>
    </row>
    <row r="6405" spans="1:5" ht="14.4">
      <c r="A6405" s="314">
        <v>92313</v>
      </c>
      <c r="B6405" s="314" t="s">
        <v>40027</v>
      </c>
      <c r="C6405" s="315" t="s">
        <v>550</v>
      </c>
      <c r="D6405" s="316">
        <v>34.15</v>
      </c>
      <c r="E6405" s="314" t="s">
        <v>33628</v>
      </c>
    </row>
    <row r="6406" spans="1:5" ht="14.4">
      <c r="A6406" s="314">
        <v>103881</v>
      </c>
      <c r="B6406" s="314" t="s">
        <v>40028</v>
      </c>
      <c r="C6406" s="315" t="s">
        <v>550</v>
      </c>
      <c r="D6406" s="316">
        <v>41.73</v>
      </c>
      <c r="E6406" s="314" t="s">
        <v>33628</v>
      </c>
    </row>
    <row r="6407" spans="1:5" ht="14.4">
      <c r="A6407" s="314">
        <v>103812</v>
      </c>
      <c r="B6407" s="314" t="s">
        <v>40029</v>
      </c>
      <c r="C6407" s="315" t="s">
        <v>550</v>
      </c>
      <c r="D6407" s="316">
        <v>55.23</v>
      </c>
      <c r="E6407" s="314" t="s">
        <v>33628</v>
      </c>
    </row>
    <row r="6408" spans="1:5" ht="14.4">
      <c r="A6408" s="314">
        <v>103845</v>
      </c>
      <c r="B6408" s="314" t="s">
        <v>40030</v>
      </c>
      <c r="C6408" s="315" t="s">
        <v>550</v>
      </c>
      <c r="D6408" s="316">
        <v>44.2</v>
      </c>
      <c r="E6408" s="314" t="s">
        <v>33628</v>
      </c>
    </row>
    <row r="6409" spans="1:5" ht="14.4">
      <c r="A6409" s="314">
        <v>92328</v>
      </c>
      <c r="B6409" s="314" t="s">
        <v>40031</v>
      </c>
      <c r="C6409" s="315" t="s">
        <v>550</v>
      </c>
      <c r="D6409" s="316">
        <v>40.36</v>
      </c>
      <c r="E6409" s="314" t="s">
        <v>33628</v>
      </c>
    </row>
    <row r="6410" spans="1:5" ht="14.4">
      <c r="A6410" s="314">
        <v>92289</v>
      </c>
      <c r="B6410" s="314" t="s">
        <v>40032</v>
      </c>
      <c r="C6410" s="315" t="s">
        <v>550</v>
      </c>
      <c r="D6410" s="316">
        <v>52.7</v>
      </c>
      <c r="E6410" s="314" t="s">
        <v>33628</v>
      </c>
    </row>
    <row r="6411" spans="1:5" ht="14.4">
      <c r="A6411" s="314">
        <v>92290</v>
      </c>
      <c r="B6411" s="314" t="s">
        <v>40033</v>
      </c>
      <c r="C6411" s="315" t="s">
        <v>550</v>
      </c>
      <c r="D6411" s="316">
        <v>79.72</v>
      </c>
      <c r="E6411" s="314" t="s">
        <v>33628</v>
      </c>
    </row>
    <row r="6412" spans="1:5" ht="14.4">
      <c r="A6412" s="314">
        <v>92291</v>
      </c>
      <c r="B6412" s="314" t="s">
        <v>40034</v>
      </c>
      <c r="C6412" s="315" t="s">
        <v>550</v>
      </c>
      <c r="D6412" s="316">
        <v>123.38</v>
      </c>
      <c r="E6412" s="314" t="s">
        <v>33628</v>
      </c>
    </row>
    <row r="6413" spans="1:5" ht="14.4">
      <c r="A6413" s="314">
        <v>92292</v>
      </c>
      <c r="B6413" s="314" t="s">
        <v>40035</v>
      </c>
      <c r="C6413" s="315" t="s">
        <v>550</v>
      </c>
      <c r="D6413" s="316">
        <v>381.13</v>
      </c>
      <c r="E6413" s="314" t="s">
        <v>33628</v>
      </c>
    </row>
    <row r="6414" spans="1:5" ht="14.4">
      <c r="A6414" s="314">
        <v>93082</v>
      </c>
      <c r="B6414" s="314" t="s">
        <v>40036</v>
      </c>
      <c r="C6414" s="315" t="s">
        <v>550</v>
      </c>
      <c r="D6414" s="316">
        <v>25.93</v>
      </c>
      <c r="E6414" s="314" t="s">
        <v>33628</v>
      </c>
    </row>
    <row r="6415" spans="1:5" ht="14.4">
      <c r="A6415" s="314">
        <v>103885</v>
      </c>
      <c r="B6415" s="314" t="s">
        <v>40037</v>
      </c>
      <c r="C6415" s="315" t="s">
        <v>550</v>
      </c>
      <c r="D6415" s="316">
        <v>29.51</v>
      </c>
      <c r="E6415" s="314" t="s">
        <v>33628</v>
      </c>
    </row>
    <row r="6416" spans="1:5" ht="14.4">
      <c r="A6416" s="314">
        <v>103816</v>
      </c>
      <c r="B6416" s="314" t="s">
        <v>40038</v>
      </c>
      <c r="C6416" s="315" t="s">
        <v>550</v>
      </c>
      <c r="D6416" s="316">
        <v>29.48</v>
      </c>
      <c r="E6416" s="314" t="s">
        <v>33628</v>
      </c>
    </row>
    <row r="6417" spans="1:5" ht="14.4">
      <c r="A6417" s="314">
        <v>103849</v>
      </c>
      <c r="B6417" s="314" t="s">
        <v>40039</v>
      </c>
      <c r="C6417" s="315" t="s">
        <v>550</v>
      </c>
      <c r="D6417" s="316">
        <v>28.94</v>
      </c>
      <c r="E6417" s="314" t="s">
        <v>33628</v>
      </c>
    </row>
    <row r="6418" spans="1:5" ht="14.4">
      <c r="A6418" s="314">
        <v>93105</v>
      </c>
      <c r="B6418" s="314" t="s">
        <v>40040</v>
      </c>
      <c r="C6418" s="315" t="s">
        <v>550</v>
      </c>
      <c r="D6418" s="316">
        <v>26.13</v>
      </c>
      <c r="E6418" s="314" t="s">
        <v>33628</v>
      </c>
    </row>
    <row r="6419" spans="1:5" ht="14.4">
      <c r="A6419" s="314">
        <v>93055</v>
      </c>
      <c r="B6419" s="314" t="s">
        <v>40041</v>
      </c>
      <c r="C6419" s="315" t="s">
        <v>550</v>
      </c>
      <c r="D6419" s="316">
        <v>48.02</v>
      </c>
      <c r="E6419" s="314" t="s">
        <v>33628</v>
      </c>
    </row>
    <row r="6420" spans="1:5" ht="14.4">
      <c r="A6420" s="314">
        <v>93089</v>
      </c>
      <c r="B6420" s="314" t="s">
        <v>40042</v>
      </c>
      <c r="C6420" s="315" t="s">
        <v>550</v>
      </c>
      <c r="D6420" s="316">
        <v>51.17</v>
      </c>
      <c r="E6420" s="314" t="s">
        <v>33628</v>
      </c>
    </row>
    <row r="6421" spans="1:5" ht="14.4">
      <c r="A6421" s="314">
        <v>103891</v>
      </c>
      <c r="B6421" s="314" t="s">
        <v>40043</v>
      </c>
      <c r="C6421" s="315" t="s">
        <v>550</v>
      </c>
      <c r="D6421" s="316">
        <v>55.55</v>
      </c>
      <c r="E6421" s="314" t="s">
        <v>33628</v>
      </c>
    </row>
    <row r="6422" spans="1:5" ht="14.4">
      <c r="A6422" s="314">
        <v>103822</v>
      </c>
      <c r="B6422" s="314" t="s">
        <v>40044</v>
      </c>
      <c r="C6422" s="315" t="s">
        <v>550</v>
      </c>
      <c r="D6422" s="316">
        <v>60.42</v>
      </c>
      <c r="E6422" s="314" t="s">
        <v>33628</v>
      </c>
    </row>
    <row r="6423" spans="1:5" ht="14.4">
      <c r="A6423" s="314">
        <v>103855</v>
      </c>
      <c r="B6423" s="314" t="s">
        <v>40045</v>
      </c>
      <c r="C6423" s="315" t="s">
        <v>550</v>
      </c>
      <c r="D6423" s="316">
        <v>56.19</v>
      </c>
      <c r="E6423" s="314" t="s">
        <v>33628</v>
      </c>
    </row>
    <row r="6424" spans="1:5" ht="14.4">
      <c r="A6424" s="314">
        <v>93112</v>
      </c>
      <c r="B6424" s="314" t="s">
        <v>40046</v>
      </c>
      <c r="C6424" s="315" t="s">
        <v>550</v>
      </c>
      <c r="D6424" s="316">
        <v>53.51</v>
      </c>
      <c r="E6424" s="314" t="s">
        <v>33628</v>
      </c>
    </row>
    <row r="6425" spans="1:5" ht="14.4">
      <c r="A6425" s="314">
        <v>93060</v>
      </c>
      <c r="B6425" s="314" t="s">
        <v>40047</v>
      </c>
      <c r="C6425" s="315" t="s">
        <v>550</v>
      </c>
      <c r="D6425" s="316">
        <v>84.07</v>
      </c>
      <c r="E6425" s="314" t="s">
        <v>33628</v>
      </c>
    </row>
    <row r="6426" spans="1:5" ht="14.4">
      <c r="A6426" s="314">
        <v>93094</v>
      </c>
      <c r="B6426" s="314" t="s">
        <v>40048</v>
      </c>
      <c r="C6426" s="315" t="s">
        <v>550</v>
      </c>
      <c r="D6426" s="316">
        <v>86.97</v>
      </c>
      <c r="E6426" s="314" t="s">
        <v>33628</v>
      </c>
    </row>
    <row r="6427" spans="1:5" ht="14.4">
      <c r="A6427" s="314">
        <v>103897</v>
      </c>
      <c r="B6427" s="314" t="s">
        <v>40049</v>
      </c>
      <c r="C6427" s="315" t="s">
        <v>550</v>
      </c>
      <c r="D6427" s="316">
        <v>92.03</v>
      </c>
      <c r="E6427" s="314" t="s">
        <v>33628</v>
      </c>
    </row>
    <row r="6428" spans="1:5" ht="14.4">
      <c r="A6428" s="314">
        <v>103828</v>
      </c>
      <c r="B6428" s="314" t="s">
        <v>40050</v>
      </c>
      <c r="C6428" s="315" t="s">
        <v>550</v>
      </c>
      <c r="D6428" s="316">
        <v>100.61</v>
      </c>
      <c r="E6428" s="314" t="s">
        <v>33628</v>
      </c>
    </row>
    <row r="6429" spans="1:5" ht="14.4">
      <c r="A6429" s="314">
        <v>103861</v>
      </c>
      <c r="B6429" s="314" t="s">
        <v>40051</v>
      </c>
      <c r="C6429" s="315" t="s">
        <v>550</v>
      </c>
      <c r="D6429" s="316">
        <v>93.71</v>
      </c>
      <c r="E6429" s="314" t="s">
        <v>33628</v>
      </c>
    </row>
    <row r="6430" spans="1:5" ht="14.4">
      <c r="A6430" s="314">
        <v>93115</v>
      </c>
      <c r="B6430" s="314" t="s">
        <v>40052</v>
      </c>
      <c r="C6430" s="315" t="s">
        <v>550</v>
      </c>
      <c r="D6430" s="316">
        <v>91.14</v>
      </c>
      <c r="E6430" s="314" t="s">
        <v>33628</v>
      </c>
    </row>
    <row r="6431" spans="1:5" ht="14.4">
      <c r="A6431" s="314">
        <v>93074</v>
      </c>
      <c r="B6431" s="314" t="s">
        <v>40053</v>
      </c>
      <c r="C6431" s="315" t="s">
        <v>550</v>
      </c>
      <c r="D6431" s="316">
        <v>14.78</v>
      </c>
      <c r="E6431" s="314" t="s">
        <v>33628</v>
      </c>
    </row>
    <row r="6432" spans="1:5" ht="14.4">
      <c r="A6432" s="314">
        <v>103875</v>
      </c>
      <c r="B6432" s="314" t="s">
        <v>40054</v>
      </c>
      <c r="C6432" s="315" t="s">
        <v>550</v>
      </c>
      <c r="D6432" s="316">
        <v>20.12</v>
      </c>
      <c r="E6432" s="314" t="s">
        <v>33628</v>
      </c>
    </row>
    <row r="6433" spans="1:5" ht="14.4">
      <c r="A6433" s="314">
        <v>103806</v>
      </c>
      <c r="B6433" s="314" t="s">
        <v>40055</v>
      </c>
      <c r="C6433" s="315" t="s">
        <v>550</v>
      </c>
      <c r="D6433" s="316">
        <v>20.05</v>
      </c>
      <c r="E6433" s="314" t="s">
        <v>33628</v>
      </c>
    </row>
    <row r="6434" spans="1:5" ht="14.4">
      <c r="A6434" s="314">
        <v>103839</v>
      </c>
      <c r="B6434" s="314" t="s">
        <v>40056</v>
      </c>
      <c r="C6434" s="315" t="s">
        <v>550</v>
      </c>
      <c r="D6434" s="316">
        <v>19.25</v>
      </c>
      <c r="E6434" s="314" t="s">
        <v>33628</v>
      </c>
    </row>
    <row r="6435" spans="1:5" ht="14.4">
      <c r="A6435" s="314">
        <v>93097</v>
      </c>
      <c r="B6435" s="314" t="s">
        <v>40057</v>
      </c>
      <c r="C6435" s="315" t="s">
        <v>550</v>
      </c>
      <c r="D6435" s="316">
        <v>15.07</v>
      </c>
      <c r="E6435" s="314" t="s">
        <v>33628</v>
      </c>
    </row>
    <row r="6436" spans="1:5" ht="14.4">
      <c r="A6436" s="314">
        <v>93119</v>
      </c>
      <c r="B6436" s="314" t="s">
        <v>40058</v>
      </c>
      <c r="C6436" s="315" t="s">
        <v>550</v>
      </c>
      <c r="D6436" s="316">
        <v>18.64</v>
      </c>
      <c r="E6436" s="314" t="s">
        <v>33628</v>
      </c>
    </row>
    <row r="6437" spans="1:5" ht="14.4">
      <c r="A6437" s="314">
        <v>93076</v>
      </c>
      <c r="B6437" s="314" t="s">
        <v>40059</v>
      </c>
      <c r="C6437" s="315" t="s">
        <v>550</v>
      </c>
      <c r="D6437" s="316">
        <v>23.34</v>
      </c>
      <c r="E6437" s="314" t="s">
        <v>33628</v>
      </c>
    </row>
    <row r="6438" spans="1:5" ht="14.4">
      <c r="A6438" s="314">
        <v>103878</v>
      </c>
      <c r="B6438" s="314" t="s">
        <v>40060</v>
      </c>
      <c r="C6438" s="315" t="s">
        <v>550</v>
      </c>
      <c r="D6438" s="316">
        <v>29.89</v>
      </c>
      <c r="E6438" s="314" t="s">
        <v>33628</v>
      </c>
    </row>
    <row r="6439" spans="1:5" ht="14.4">
      <c r="A6439" s="314">
        <v>103809</v>
      </c>
      <c r="B6439" s="314" t="s">
        <v>40061</v>
      </c>
      <c r="C6439" s="315" t="s">
        <v>550</v>
      </c>
      <c r="D6439" s="316">
        <v>37.130000000000003</v>
      </c>
      <c r="E6439" s="314" t="s">
        <v>33628</v>
      </c>
    </row>
    <row r="6440" spans="1:5" ht="14.4">
      <c r="A6440" s="314">
        <v>103842</v>
      </c>
      <c r="B6440" s="314" t="s">
        <v>40062</v>
      </c>
      <c r="C6440" s="315" t="s">
        <v>550</v>
      </c>
      <c r="D6440" s="316">
        <v>30.81</v>
      </c>
      <c r="E6440" s="314" t="s">
        <v>33628</v>
      </c>
    </row>
    <row r="6441" spans="1:5" ht="14.4">
      <c r="A6441" s="314">
        <v>93099</v>
      </c>
      <c r="B6441" s="314" t="s">
        <v>40063</v>
      </c>
      <c r="C6441" s="315" t="s">
        <v>550</v>
      </c>
      <c r="D6441" s="316">
        <v>26.82</v>
      </c>
      <c r="E6441" s="314" t="s">
        <v>33628</v>
      </c>
    </row>
    <row r="6442" spans="1:5" ht="14.4">
      <c r="A6442" s="314">
        <v>93122</v>
      </c>
      <c r="B6442" s="314" t="s">
        <v>40064</v>
      </c>
      <c r="C6442" s="315" t="s">
        <v>550</v>
      </c>
      <c r="D6442" s="316">
        <v>27.93</v>
      </c>
      <c r="E6442" s="314" t="s">
        <v>33628</v>
      </c>
    </row>
    <row r="6443" spans="1:5" ht="14.4">
      <c r="A6443" s="314">
        <v>93079</v>
      </c>
      <c r="B6443" s="314" t="s">
        <v>40065</v>
      </c>
      <c r="C6443" s="315" t="s">
        <v>550</v>
      </c>
      <c r="D6443" s="316">
        <v>32.270000000000003</v>
      </c>
      <c r="E6443" s="314" t="s">
        <v>33628</v>
      </c>
    </row>
    <row r="6444" spans="1:5" ht="14.4">
      <c r="A6444" s="314">
        <v>103882</v>
      </c>
      <c r="B6444" s="314" t="s">
        <v>40066</v>
      </c>
      <c r="C6444" s="315" t="s">
        <v>550</v>
      </c>
      <c r="D6444" s="316">
        <v>39.85</v>
      </c>
      <c r="E6444" s="314" t="s">
        <v>33628</v>
      </c>
    </row>
    <row r="6445" spans="1:5" ht="14.4">
      <c r="A6445" s="314">
        <v>103813</v>
      </c>
      <c r="B6445" s="314" t="s">
        <v>40067</v>
      </c>
      <c r="C6445" s="315" t="s">
        <v>550</v>
      </c>
      <c r="D6445" s="316">
        <v>53.35</v>
      </c>
      <c r="E6445" s="314" t="s">
        <v>33628</v>
      </c>
    </row>
    <row r="6446" spans="1:5" ht="14.4">
      <c r="A6446" s="314">
        <v>103846</v>
      </c>
      <c r="B6446" s="314" t="s">
        <v>40068</v>
      </c>
      <c r="C6446" s="315" t="s">
        <v>550</v>
      </c>
      <c r="D6446" s="316">
        <v>42.32</v>
      </c>
      <c r="E6446" s="314" t="s">
        <v>33628</v>
      </c>
    </row>
    <row r="6447" spans="1:5" ht="14.4">
      <c r="A6447" s="314">
        <v>93102</v>
      </c>
      <c r="B6447" s="314" t="s">
        <v>40069</v>
      </c>
      <c r="C6447" s="315" t="s">
        <v>550</v>
      </c>
      <c r="D6447" s="316">
        <v>38.479999999999997</v>
      </c>
      <c r="E6447" s="314" t="s">
        <v>33628</v>
      </c>
    </row>
    <row r="6448" spans="1:5" ht="14.4">
      <c r="A6448" s="314">
        <v>93123</v>
      </c>
      <c r="B6448" s="314" t="s">
        <v>40070</v>
      </c>
      <c r="C6448" s="315" t="s">
        <v>550</v>
      </c>
      <c r="D6448" s="316">
        <v>61.94</v>
      </c>
      <c r="E6448" s="314" t="s">
        <v>33628</v>
      </c>
    </row>
    <row r="6449" spans="1:5" ht="14.4">
      <c r="A6449" s="314">
        <v>93124</v>
      </c>
      <c r="B6449" s="314" t="s">
        <v>40071</v>
      </c>
      <c r="C6449" s="315" t="s">
        <v>550</v>
      </c>
      <c r="D6449" s="316">
        <v>97.07</v>
      </c>
      <c r="E6449" s="314" t="s">
        <v>33628</v>
      </c>
    </row>
    <row r="6450" spans="1:5" ht="14.4">
      <c r="A6450" s="314">
        <v>93125</v>
      </c>
      <c r="B6450" s="314" t="s">
        <v>40072</v>
      </c>
      <c r="C6450" s="315" t="s">
        <v>550</v>
      </c>
      <c r="D6450" s="316">
        <v>142.6</v>
      </c>
      <c r="E6450" s="314" t="s">
        <v>33628</v>
      </c>
    </row>
    <row r="6451" spans="1:5" ht="14.4">
      <c r="A6451" s="314">
        <v>93126</v>
      </c>
      <c r="B6451" s="314" t="s">
        <v>40073</v>
      </c>
      <c r="C6451" s="315" t="s">
        <v>550</v>
      </c>
      <c r="D6451" s="316">
        <v>314.3</v>
      </c>
      <c r="E6451" s="314" t="s">
        <v>33628</v>
      </c>
    </row>
    <row r="6452" spans="1:5" ht="14.4">
      <c r="A6452" s="314">
        <v>93063</v>
      </c>
      <c r="B6452" s="314" t="s">
        <v>40074</v>
      </c>
      <c r="C6452" s="315" t="s">
        <v>550</v>
      </c>
      <c r="D6452" s="316">
        <v>697.56</v>
      </c>
      <c r="E6452" s="314" t="s">
        <v>33628</v>
      </c>
    </row>
    <row r="6453" spans="1:5" ht="14.4">
      <c r="A6453" s="314">
        <v>93066</v>
      </c>
      <c r="B6453" s="314" t="s">
        <v>40075</v>
      </c>
      <c r="C6453" s="315" t="s">
        <v>550</v>
      </c>
      <c r="D6453" s="316">
        <v>875.38</v>
      </c>
      <c r="E6453" s="314" t="s">
        <v>33628</v>
      </c>
    </row>
    <row r="6454" spans="1:5" ht="14.4">
      <c r="A6454" s="314">
        <v>93069</v>
      </c>
      <c r="B6454" s="314" t="s">
        <v>40076</v>
      </c>
      <c r="C6454" s="315" t="s">
        <v>550</v>
      </c>
      <c r="D6454" s="316">
        <v>1213.3699999999999</v>
      </c>
      <c r="E6454" s="314" t="s">
        <v>33628</v>
      </c>
    </row>
    <row r="6455" spans="1:5" ht="14.4">
      <c r="A6455" s="314">
        <v>93072</v>
      </c>
      <c r="B6455" s="314" t="s">
        <v>40077</v>
      </c>
      <c r="C6455" s="315" t="s">
        <v>550</v>
      </c>
      <c r="D6455" s="316">
        <v>1601.28</v>
      </c>
      <c r="E6455" s="314" t="s">
        <v>33628</v>
      </c>
    </row>
    <row r="6456" spans="1:5" ht="14.4">
      <c r="A6456" s="314">
        <v>93083</v>
      </c>
      <c r="B6456" s="314" t="s">
        <v>40078</v>
      </c>
      <c r="C6456" s="315" t="s">
        <v>550</v>
      </c>
      <c r="D6456" s="316">
        <v>479.26</v>
      </c>
      <c r="E6456" s="314" t="s">
        <v>33628</v>
      </c>
    </row>
    <row r="6457" spans="1:5" ht="14.4">
      <c r="A6457" s="314">
        <v>103886</v>
      </c>
      <c r="B6457" s="314" t="s">
        <v>40079</v>
      </c>
      <c r="C6457" s="315" t="s">
        <v>550</v>
      </c>
      <c r="D6457" s="316">
        <v>482.84</v>
      </c>
      <c r="E6457" s="314" t="s">
        <v>33628</v>
      </c>
    </row>
    <row r="6458" spans="1:5" ht="14.4">
      <c r="A6458" s="314">
        <v>103817</v>
      </c>
      <c r="B6458" s="314" t="s">
        <v>40080</v>
      </c>
      <c r="C6458" s="315" t="s">
        <v>550</v>
      </c>
      <c r="D6458" s="316">
        <v>482.81</v>
      </c>
      <c r="E6458" s="314" t="s">
        <v>33628</v>
      </c>
    </row>
    <row r="6459" spans="1:5" ht="14.4">
      <c r="A6459" s="314">
        <v>103850</v>
      </c>
      <c r="B6459" s="314" t="s">
        <v>40081</v>
      </c>
      <c r="C6459" s="315" t="s">
        <v>550</v>
      </c>
      <c r="D6459" s="316">
        <v>482.27</v>
      </c>
      <c r="E6459" s="314" t="s">
        <v>33628</v>
      </c>
    </row>
    <row r="6460" spans="1:5" ht="14.4">
      <c r="A6460" s="314">
        <v>93106</v>
      </c>
      <c r="B6460" s="314" t="s">
        <v>40082</v>
      </c>
      <c r="C6460" s="315" t="s">
        <v>550</v>
      </c>
      <c r="D6460" s="316">
        <v>479.46</v>
      </c>
      <c r="E6460" s="314" t="s">
        <v>33628</v>
      </c>
    </row>
    <row r="6461" spans="1:5" ht="14.4">
      <c r="A6461" s="314">
        <v>93052</v>
      </c>
      <c r="B6461" s="314" t="s">
        <v>40083</v>
      </c>
      <c r="C6461" s="315" t="s">
        <v>550</v>
      </c>
      <c r="D6461" s="316">
        <v>553.25</v>
      </c>
      <c r="E6461" s="314" t="s">
        <v>33628</v>
      </c>
    </row>
    <row r="6462" spans="1:5" ht="14.4">
      <c r="A6462" s="314">
        <v>93086</v>
      </c>
      <c r="B6462" s="314" t="s">
        <v>40084</v>
      </c>
      <c r="C6462" s="315" t="s">
        <v>550</v>
      </c>
      <c r="D6462" s="316">
        <v>556.4</v>
      </c>
      <c r="E6462" s="314" t="s">
        <v>33628</v>
      </c>
    </row>
    <row r="6463" spans="1:5" ht="14.4">
      <c r="A6463" s="314">
        <v>103890</v>
      </c>
      <c r="B6463" s="314" t="s">
        <v>40085</v>
      </c>
      <c r="C6463" s="315" t="s">
        <v>550</v>
      </c>
      <c r="D6463" s="316">
        <v>560.78</v>
      </c>
      <c r="E6463" s="314" t="s">
        <v>33628</v>
      </c>
    </row>
    <row r="6464" spans="1:5" ht="14.4">
      <c r="A6464" s="314">
        <v>103821</v>
      </c>
      <c r="B6464" s="314" t="s">
        <v>40086</v>
      </c>
      <c r="C6464" s="315" t="s">
        <v>550</v>
      </c>
      <c r="D6464" s="316">
        <v>565.65</v>
      </c>
      <c r="E6464" s="314" t="s">
        <v>33628</v>
      </c>
    </row>
    <row r="6465" spans="1:5" ht="14.4">
      <c r="A6465" s="314">
        <v>103854</v>
      </c>
      <c r="B6465" s="314" t="s">
        <v>40087</v>
      </c>
      <c r="C6465" s="315" t="s">
        <v>550</v>
      </c>
      <c r="D6465" s="316">
        <v>561.41999999999996</v>
      </c>
      <c r="E6465" s="314" t="s">
        <v>33628</v>
      </c>
    </row>
    <row r="6466" spans="1:5" ht="14.4">
      <c r="A6466" s="314">
        <v>93109</v>
      </c>
      <c r="B6466" s="314" t="s">
        <v>40088</v>
      </c>
      <c r="C6466" s="315" t="s">
        <v>550</v>
      </c>
      <c r="D6466" s="316">
        <v>558.74</v>
      </c>
      <c r="E6466" s="314" t="s">
        <v>33628</v>
      </c>
    </row>
    <row r="6467" spans="1:5" ht="14.4">
      <c r="A6467" s="314">
        <v>93058</v>
      </c>
      <c r="B6467" s="314" t="s">
        <v>40089</v>
      </c>
      <c r="C6467" s="315" t="s">
        <v>550</v>
      </c>
      <c r="D6467" s="316">
        <v>608.70000000000005</v>
      </c>
      <c r="E6467" s="314" t="s">
        <v>33628</v>
      </c>
    </row>
    <row r="6468" spans="1:5" ht="14.4">
      <c r="A6468" s="314">
        <v>93092</v>
      </c>
      <c r="B6468" s="314" t="s">
        <v>40090</v>
      </c>
      <c r="C6468" s="315" t="s">
        <v>550</v>
      </c>
      <c r="D6468" s="316">
        <v>611.6</v>
      </c>
      <c r="E6468" s="314" t="s">
        <v>33628</v>
      </c>
    </row>
    <row r="6469" spans="1:5" ht="14.4">
      <c r="A6469" s="314">
        <v>103898</v>
      </c>
      <c r="B6469" s="314" t="s">
        <v>40091</v>
      </c>
      <c r="C6469" s="315" t="s">
        <v>550</v>
      </c>
      <c r="D6469" s="316">
        <v>616.66</v>
      </c>
      <c r="E6469" s="314" t="s">
        <v>33628</v>
      </c>
    </row>
    <row r="6470" spans="1:5" ht="14.4">
      <c r="A6470" s="314">
        <v>103829</v>
      </c>
      <c r="B6470" s="314" t="s">
        <v>40092</v>
      </c>
      <c r="C6470" s="315" t="s">
        <v>550</v>
      </c>
      <c r="D6470" s="316">
        <v>625.24</v>
      </c>
      <c r="E6470" s="314" t="s">
        <v>33628</v>
      </c>
    </row>
    <row r="6471" spans="1:5" ht="14.4">
      <c r="A6471" s="314">
        <v>103862</v>
      </c>
      <c r="B6471" s="314" t="s">
        <v>40093</v>
      </c>
      <c r="C6471" s="315" t="s">
        <v>550</v>
      </c>
      <c r="D6471" s="316">
        <v>618.34</v>
      </c>
      <c r="E6471" s="314" t="s">
        <v>33628</v>
      </c>
    </row>
    <row r="6472" spans="1:5" ht="14.4">
      <c r="A6472" s="314">
        <v>93116</v>
      </c>
      <c r="B6472" s="314" t="s">
        <v>40094</v>
      </c>
      <c r="C6472" s="315" t="s">
        <v>550</v>
      </c>
      <c r="D6472" s="316">
        <v>615.77</v>
      </c>
      <c r="E6472" s="314" t="s">
        <v>33628</v>
      </c>
    </row>
    <row r="6473" spans="1:5" ht="14.4">
      <c r="A6473" s="314">
        <v>92314</v>
      </c>
      <c r="B6473" s="314" t="s">
        <v>40095</v>
      </c>
      <c r="C6473" s="315" t="s">
        <v>550</v>
      </c>
      <c r="D6473" s="316">
        <v>9.59</v>
      </c>
      <c r="E6473" s="314" t="s">
        <v>33628</v>
      </c>
    </row>
    <row r="6474" spans="1:5" ht="14.4">
      <c r="A6474" s="314">
        <v>103883</v>
      </c>
      <c r="B6474" s="314" t="s">
        <v>40096</v>
      </c>
      <c r="C6474" s="315" t="s">
        <v>550</v>
      </c>
      <c r="D6474" s="316">
        <v>13.17</v>
      </c>
      <c r="E6474" s="314" t="s">
        <v>33628</v>
      </c>
    </row>
    <row r="6475" spans="1:5" ht="14.4">
      <c r="A6475" s="314">
        <v>103814</v>
      </c>
      <c r="B6475" s="314" t="s">
        <v>40097</v>
      </c>
      <c r="C6475" s="315" t="s">
        <v>550</v>
      </c>
      <c r="D6475" s="316">
        <v>13.14</v>
      </c>
      <c r="E6475" s="314" t="s">
        <v>33628</v>
      </c>
    </row>
    <row r="6476" spans="1:5" ht="14.4">
      <c r="A6476" s="314">
        <v>103847</v>
      </c>
      <c r="B6476" s="314" t="s">
        <v>40098</v>
      </c>
      <c r="C6476" s="315" t="s">
        <v>550</v>
      </c>
      <c r="D6476" s="316">
        <v>12.6</v>
      </c>
      <c r="E6476" s="314" t="s">
        <v>33628</v>
      </c>
    </row>
    <row r="6477" spans="1:5" ht="14.4">
      <c r="A6477" s="314">
        <v>92329</v>
      </c>
      <c r="B6477" s="314" t="s">
        <v>40099</v>
      </c>
      <c r="C6477" s="315" t="s">
        <v>550</v>
      </c>
      <c r="D6477" s="316">
        <v>9.7899999999999991</v>
      </c>
      <c r="E6477" s="314" t="s">
        <v>33628</v>
      </c>
    </row>
    <row r="6478" spans="1:5" ht="14.4">
      <c r="A6478" s="314">
        <v>92293</v>
      </c>
      <c r="B6478" s="314" t="s">
        <v>40100</v>
      </c>
      <c r="C6478" s="315" t="s">
        <v>550</v>
      </c>
      <c r="D6478" s="316">
        <v>10.78</v>
      </c>
      <c r="E6478" s="314" t="s">
        <v>33628</v>
      </c>
    </row>
    <row r="6479" spans="1:5" ht="14.4">
      <c r="A6479" s="314">
        <v>92315</v>
      </c>
      <c r="B6479" s="314" t="s">
        <v>40101</v>
      </c>
      <c r="C6479" s="315" t="s">
        <v>550</v>
      </c>
      <c r="D6479" s="316">
        <v>13.93</v>
      </c>
      <c r="E6479" s="314" t="s">
        <v>33628</v>
      </c>
    </row>
    <row r="6480" spans="1:5" ht="14.4">
      <c r="A6480" s="314">
        <v>103888</v>
      </c>
      <c r="B6480" s="314" t="s">
        <v>40102</v>
      </c>
      <c r="C6480" s="315" t="s">
        <v>550</v>
      </c>
      <c r="D6480" s="316">
        <v>18.309999999999999</v>
      </c>
      <c r="E6480" s="314" t="s">
        <v>33628</v>
      </c>
    </row>
    <row r="6481" spans="1:5" ht="14.4">
      <c r="A6481" s="314">
        <v>103819</v>
      </c>
      <c r="B6481" s="314" t="s">
        <v>40103</v>
      </c>
      <c r="C6481" s="315" t="s">
        <v>550</v>
      </c>
      <c r="D6481" s="316">
        <v>23.18</v>
      </c>
      <c r="E6481" s="314" t="s">
        <v>33628</v>
      </c>
    </row>
    <row r="6482" spans="1:5" ht="14.4">
      <c r="A6482" s="314">
        <v>103852</v>
      </c>
      <c r="B6482" s="314" t="s">
        <v>40104</v>
      </c>
      <c r="C6482" s="315" t="s">
        <v>550</v>
      </c>
      <c r="D6482" s="316">
        <v>18.95</v>
      </c>
      <c r="E6482" s="314" t="s">
        <v>33628</v>
      </c>
    </row>
    <row r="6483" spans="1:5" ht="14.4">
      <c r="A6483" s="314">
        <v>92330</v>
      </c>
      <c r="B6483" s="314" t="s">
        <v>40105</v>
      </c>
      <c r="C6483" s="315" t="s">
        <v>550</v>
      </c>
      <c r="D6483" s="316">
        <v>16.27</v>
      </c>
      <c r="E6483" s="314" t="s">
        <v>33628</v>
      </c>
    </row>
    <row r="6484" spans="1:5" ht="14.4">
      <c r="A6484" s="314">
        <v>92294</v>
      </c>
      <c r="B6484" s="314" t="s">
        <v>40106</v>
      </c>
      <c r="C6484" s="315" t="s">
        <v>550</v>
      </c>
      <c r="D6484" s="316">
        <v>18.190000000000001</v>
      </c>
      <c r="E6484" s="314" t="s">
        <v>33628</v>
      </c>
    </row>
    <row r="6485" spans="1:5" ht="14.4">
      <c r="A6485" s="314">
        <v>92316</v>
      </c>
      <c r="B6485" s="314" t="s">
        <v>40107</v>
      </c>
      <c r="C6485" s="315" t="s">
        <v>550</v>
      </c>
      <c r="D6485" s="316">
        <v>21.09</v>
      </c>
      <c r="E6485" s="314" t="s">
        <v>33628</v>
      </c>
    </row>
    <row r="6486" spans="1:5" ht="14.4">
      <c r="A6486" s="314">
        <v>103895</v>
      </c>
      <c r="B6486" s="314" t="s">
        <v>40108</v>
      </c>
      <c r="C6486" s="315" t="s">
        <v>550</v>
      </c>
      <c r="D6486" s="316">
        <v>26.15</v>
      </c>
      <c r="E6486" s="314" t="s">
        <v>33628</v>
      </c>
    </row>
    <row r="6487" spans="1:5" ht="14.4">
      <c r="A6487" s="314">
        <v>103826</v>
      </c>
      <c r="B6487" s="314" t="s">
        <v>40109</v>
      </c>
      <c r="C6487" s="315" t="s">
        <v>550</v>
      </c>
      <c r="D6487" s="316">
        <v>34.729999999999997</v>
      </c>
      <c r="E6487" s="314" t="s">
        <v>33628</v>
      </c>
    </row>
    <row r="6488" spans="1:5" ht="14.4">
      <c r="A6488" s="314">
        <v>103859</v>
      </c>
      <c r="B6488" s="314" t="s">
        <v>40110</v>
      </c>
      <c r="C6488" s="315" t="s">
        <v>550</v>
      </c>
      <c r="D6488" s="316">
        <v>27.83</v>
      </c>
      <c r="E6488" s="314" t="s">
        <v>33628</v>
      </c>
    </row>
    <row r="6489" spans="1:5" ht="14.4">
      <c r="A6489" s="314">
        <v>92331</v>
      </c>
      <c r="B6489" s="314" t="s">
        <v>40111</v>
      </c>
      <c r="C6489" s="315" t="s">
        <v>550</v>
      </c>
      <c r="D6489" s="316">
        <v>25.26</v>
      </c>
      <c r="E6489" s="314" t="s">
        <v>33628</v>
      </c>
    </row>
    <row r="6490" spans="1:5" ht="14.4">
      <c r="A6490" s="314">
        <v>92295</v>
      </c>
      <c r="B6490" s="314" t="s">
        <v>40112</v>
      </c>
      <c r="C6490" s="315" t="s">
        <v>550</v>
      </c>
      <c r="D6490" s="316">
        <v>34.18</v>
      </c>
      <c r="E6490" s="314" t="s">
        <v>33628</v>
      </c>
    </row>
    <row r="6491" spans="1:5" ht="14.4">
      <c r="A6491" s="314">
        <v>92296</v>
      </c>
      <c r="B6491" s="314" t="s">
        <v>40113</v>
      </c>
      <c r="C6491" s="315" t="s">
        <v>550</v>
      </c>
      <c r="D6491" s="316">
        <v>45.25</v>
      </c>
      <c r="E6491" s="314" t="s">
        <v>33628</v>
      </c>
    </row>
    <row r="6492" spans="1:5" ht="14.4">
      <c r="A6492" s="314">
        <v>92297</v>
      </c>
      <c r="B6492" s="314" t="s">
        <v>40114</v>
      </c>
      <c r="C6492" s="315" t="s">
        <v>550</v>
      </c>
      <c r="D6492" s="316">
        <v>70.13</v>
      </c>
      <c r="E6492" s="314" t="s">
        <v>33628</v>
      </c>
    </row>
    <row r="6493" spans="1:5" ht="14.4">
      <c r="A6493" s="314">
        <v>92298</v>
      </c>
      <c r="B6493" s="314" t="s">
        <v>40115</v>
      </c>
      <c r="C6493" s="315" t="s">
        <v>550</v>
      </c>
      <c r="D6493" s="316">
        <v>196.45</v>
      </c>
      <c r="E6493" s="314" t="s">
        <v>33628</v>
      </c>
    </row>
    <row r="6494" spans="1:5" ht="14.4">
      <c r="A6494" s="314">
        <v>93080</v>
      </c>
      <c r="B6494" s="314" t="s">
        <v>40116</v>
      </c>
      <c r="C6494" s="315" t="s">
        <v>550</v>
      </c>
      <c r="D6494" s="316">
        <v>9.6199999999999992</v>
      </c>
      <c r="E6494" s="314" t="s">
        <v>33628</v>
      </c>
    </row>
    <row r="6495" spans="1:5" ht="14.4">
      <c r="A6495" s="314">
        <v>103884</v>
      </c>
      <c r="B6495" s="314" t="s">
        <v>40117</v>
      </c>
      <c r="C6495" s="315" t="s">
        <v>550</v>
      </c>
      <c r="D6495" s="316">
        <v>13.2</v>
      </c>
      <c r="E6495" s="314" t="s">
        <v>33628</v>
      </c>
    </row>
    <row r="6496" spans="1:5" ht="14.4">
      <c r="A6496" s="314">
        <v>103815</v>
      </c>
      <c r="B6496" s="314" t="s">
        <v>40118</v>
      </c>
      <c r="C6496" s="315" t="s">
        <v>550</v>
      </c>
      <c r="D6496" s="316">
        <v>13.17</v>
      </c>
      <c r="E6496" s="314" t="s">
        <v>33628</v>
      </c>
    </row>
    <row r="6497" spans="1:5" ht="14.4">
      <c r="A6497" s="314">
        <v>103848</v>
      </c>
      <c r="B6497" s="314" t="s">
        <v>40119</v>
      </c>
      <c r="C6497" s="315" t="s">
        <v>550</v>
      </c>
      <c r="D6497" s="316">
        <v>12.63</v>
      </c>
      <c r="E6497" s="314" t="s">
        <v>33628</v>
      </c>
    </row>
    <row r="6498" spans="1:5" ht="14.4">
      <c r="A6498" s="314">
        <v>93103</v>
      </c>
      <c r="B6498" s="314" t="s">
        <v>40120</v>
      </c>
      <c r="C6498" s="315" t="s">
        <v>550</v>
      </c>
      <c r="D6498" s="316">
        <v>9.82</v>
      </c>
      <c r="E6498" s="314" t="s">
        <v>33628</v>
      </c>
    </row>
    <row r="6499" spans="1:5" ht="14.4">
      <c r="A6499" s="314">
        <v>93050</v>
      </c>
      <c r="B6499" s="314" t="s">
        <v>40121</v>
      </c>
      <c r="C6499" s="315" t="s">
        <v>550</v>
      </c>
      <c r="D6499" s="316">
        <v>12.18</v>
      </c>
      <c r="E6499" s="314" t="s">
        <v>33628</v>
      </c>
    </row>
    <row r="6500" spans="1:5" ht="14.4">
      <c r="A6500" s="314">
        <v>93084</v>
      </c>
      <c r="B6500" s="314" t="s">
        <v>40122</v>
      </c>
      <c r="C6500" s="315" t="s">
        <v>550</v>
      </c>
      <c r="D6500" s="316">
        <v>15.33</v>
      </c>
      <c r="E6500" s="314" t="s">
        <v>33628</v>
      </c>
    </row>
    <row r="6501" spans="1:5" ht="14.4">
      <c r="A6501" s="314">
        <v>103889</v>
      </c>
      <c r="B6501" s="314" t="s">
        <v>40123</v>
      </c>
      <c r="C6501" s="315" t="s">
        <v>550</v>
      </c>
      <c r="D6501" s="316">
        <v>19.71</v>
      </c>
      <c r="E6501" s="314" t="s">
        <v>33628</v>
      </c>
    </row>
    <row r="6502" spans="1:5" ht="14.4">
      <c r="A6502" s="314">
        <v>103820</v>
      </c>
      <c r="B6502" s="314" t="s">
        <v>40124</v>
      </c>
      <c r="C6502" s="315" t="s">
        <v>550</v>
      </c>
      <c r="D6502" s="316">
        <v>24.58</v>
      </c>
      <c r="E6502" s="314" t="s">
        <v>33628</v>
      </c>
    </row>
    <row r="6503" spans="1:5" ht="14.4">
      <c r="A6503" s="314">
        <v>103853</v>
      </c>
      <c r="B6503" s="314" t="s">
        <v>40125</v>
      </c>
      <c r="C6503" s="315" t="s">
        <v>550</v>
      </c>
      <c r="D6503" s="316">
        <v>20.350000000000001</v>
      </c>
      <c r="E6503" s="314" t="s">
        <v>33628</v>
      </c>
    </row>
    <row r="6504" spans="1:5" ht="14.4">
      <c r="A6504" s="314">
        <v>93107</v>
      </c>
      <c r="B6504" s="314" t="s">
        <v>40126</v>
      </c>
      <c r="C6504" s="315" t="s">
        <v>550</v>
      </c>
      <c r="D6504" s="316">
        <v>17.670000000000002</v>
      </c>
      <c r="E6504" s="314" t="s">
        <v>33628</v>
      </c>
    </row>
    <row r="6505" spans="1:5" ht="14.4">
      <c r="A6505" s="314">
        <v>93056</v>
      </c>
      <c r="B6505" s="314" t="s">
        <v>40127</v>
      </c>
      <c r="C6505" s="315" t="s">
        <v>550</v>
      </c>
      <c r="D6505" s="316">
        <v>18.190000000000001</v>
      </c>
      <c r="E6505" s="314" t="s">
        <v>33628</v>
      </c>
    </row>
    <row r="6506" spans="1:5" ht="14.4">
      <c r="A6506" s="314">
        <v>93090</v>
      </c>
      <c r="B6506" s="314" t="s">
        <v>40128</v>
      </c>
      <c r="C6506" s="315" t="s">
        <v>550</v>
      </c>
      <c r="D6506" s="316">
        <v>21.09</v>
      </c>
      <c r="E6506" s="314" t="s">
        <v>33628</v>
      </c>
    </row>
    <row r="6507" spans="1:5" ht="14.4">
      <c r="A6507" s="314">
        <v>93113</v>
      </c>
      <c r="B6507" s="314" t="s">
        <v>40129</v>
      </c>
      <c r="C6507" s="315" t="s">
        <v>550</v>
      </c>
      <c r="D6507" s="316">
        <v>25.26</v>
      </c>
      <c r="E6507" s="314" t="s">
        <v>33628</v>
      </c>
    </row>
    <row r="6508" spans="1:5" ht="14.4">
      <c r="A6508" s="314">
        <v>103896</v>
      </c>
      <c r="B6508" s="314" t="s">
        <v>40130</v>
      </c>
      <c r="C6508" s="315" t="s">
        <v>550</v>
      </c>
      <c r="D6508" s="316">
        <v>26.15</v>
      </c>
      <c r="E6508" s="314" t="s">
        <v>33628</v>
      </c>
    </row>
    <row r="6509" spans="1:5" ht="14.4">
      <c r="A6509" s="314">
        <v>103827</v>
      </c>
      <c r="B6509" s="314" t="s">
        <v>40131</v>
      </c>
      <c r="C6509" s="315" t="s">
        <v>550</v>
      </c>
      <c r="D6509" s="316">
        <v>34.729999999999997</v>
      </c>
      <c r="E6509" s="314" t="s">
        <v>33628</v>
      </c>
    </row>
    <row r="6510" spans="1:5" ht="14.4">
      <c r="A6510" s="314">
        <v>103860</v>
      </c>
      <c r="B6510" s="314" t="s">
        <v>40132</v>
      </c>
      <c r="C6510" s="315" t="s">
        <v>550</v>
      </c>
      <c r="D6510" s="316">
        <v>27.83</v>
      </c>
      <c r="E6510" s="314" t="s">
        <v>33628</v>
      </c>
    </row>
    <row r="6511" spans="1:5" ht="14.4">
      <c r="A6511" s="314">
        <v>93061</v>
      </c>
      <c r="B6511" s="314" t="s">
        <v>40133</v>
      </c>
      <c r="C6511" s="315" t="s">
        <v>550</v>
      </c>
      <c r="D6511" s="316">
        <v>34.32</v>
      </c>
      <c r="E6511" s="314" t="s">
        <v>33628</v>
      </c>
    </row>
    <row r="6512" spans="1:5" ht="14.4">
      <c r="A6512" s="314">
        <v>93064</v>
      </c>
      <c r="B6512" s="314" t="s">
        <v>40134</v>
      </c>
      <c r="C6512" s="315" t="s">
        <v>550</v>
      </c>
      <c r="D6512" s="316">
        <v>52.56</v>
      </c>
      <c r="E6512" s="314" t="s">
        <v>33628</v>
      </c>
    </row>
    <row r="6513" spans="1:5" ht="14.4">
      <c r="A6513" s="314">
        <v>93067</v>
      </c>
      <c r="B6513" s="314" t="s">
        <v>40135</v>
      </c>
      <c r="C6513" s="315" t="s">
        <v>550</v>
      </c>
      <c r="D6513" s="316">
        <v>78.09</v>
      </c>
      <c r="E6513" s="314" t="s">
        <v>33628</v>
      </c>
    </row>
    <row r="6514" spans="1:5" ht="14.4">
      <c r="A6514" s="314">
        <v>93070</v>
      </c>
      <c r="B6514" s="314" t="s">
        <v>40136</v>
      </c>
      <c r="C6514" s="315" t="s">
        <v>550</v>
      </c>
      <c r="D6514" s="316">
        <v>196.45</v>
      </c>
      <c r="E6514" s="314" t="s">
        <v>33628</v>
      </c>
    </row>
    <row r="6515" spans="1:5" ht="14.4">
      <c r="A6515" s="314">
        <v>93117</v>
      </c>
      <c r="B6515" s="314" t="s">
        <v>40137</v>
      </c>
      <c r="C6515" s="315" t="s">
        <v>550</v>
      </c>
      <c r="D6515" s="316">
        <v>62.27</v>
      </c>
      <c r="E6515" s="314" t="s">
        <v>33628</v>
      </c>
    </row>
    <row r="6516" spans="1:5" ht="14.4">
      <c r="A6516" s="314">
        <v>93118</v>
      </c>
      <c r="B6516" s="314" t="s">
        <v>40138</v>
      </c>
      <c r="C6516" s="315" t="s">
        <v>550</v>
      </c>
      <c r="D6516" s="316">
        <v>91.8</v>
      </c>
      <c r="E6516" s="314" t="s">
        <v>33628</v>
      </c>
    </row>
    <row r="6517" spans="1:5" ht="14.4">
      <c r="A6517" s="314">
        <v>92317</v>
      </c>
      <c r="B6517" s="314" t="s">
        <v>40139</v>
      </c>
      <c r="C6517" s="315" t="s">
        <v>550</v>
      </c>
      <c r="D6517" s="316">
        <v>20.079999999999998</v>
      </c>
      <c r="E6517" s="314" t="s">
        <v>33628</v>
      </c>
    </row>
    <row r="6518" spans="1:5" ht="14.4">
      <c r="A6518" s="314">
        <v>92332</v>
      </c>
      <c r="B6518" s="314" t="s">
        <v>40140</v>
      </c>
      <c r="C6518" s="315" t="s">
        <v>550</v>
      </c>
      <c r="D6518" s="316">
        <v>20.47</v>
      </c>
      <c r="E6518" s="314" t="s">
        <v>33628</v>
      </c>
    </row>
    <row r="6519" spans="1:5" ht="14.4">
      <c r="A6519" s="314">
        <v>92299</v>
      </c>
      <c r="B6519" s="314" t="s">
        <v>40141</v>
      </c>
      <c r="C6519" s="315" t="s">
        <v>550</v>
      </c>
      <c r="D6519" s="316">
        <v>24.94</v>
      </c>
      <c r="E6519" s="314" t="s">
        <v>33628</v>
      </c>
    </row>
    <row r="6520" spans="1:5" ht="14.4">
      <c r="A6520" s="314">
        <v>92318</v>
      </c>
      <c r="B6520" s="314" t="s">
        <v>40142</v>
      </c>
      <c r="C6520" s="315" t="s">
        <v>550</v>
      </c>
      <c r="D6520" s="316">
        <v>31.22</v>
      </c>
      <c r="E6520" s="314" t="s">
        <v>33628</v>
      </c>
    </row>
    <row r="6521" spans="1:5" ht="14.4">
      <c r="A6521" s="314">
        <v>103833</v>
      </c>
      <c r="B6521" s="314" t="s">
        <v>40143</v>
      </c>
      <c r="C6521" s="315" t="s">
        <v>550</v>
      </c>
      <c r="D6521" s="316">
        <v>49.63</v>
      </c>
      <c r="E6521" s="314" t="s">
        <v>33628</v>
      </c>
    </row>
    <row r="6522" spans="1:5" ht="14.4">
      <c r="A6522" s="314">
        <v>92333</v>
      </c>
      <c r="B6522" s="314" t="s">
        <v>40144</v>
      </c>
      <c r="C6522" s="315" t="s">
        <v>550</v>
      </c>
      <c r="D6522" s="316">
        <v>35.86</v>
      </c>
      <c r="E6522" s="314" t="s">
        <v>33628</v>
      </c>
    </row>
    <row r="6523" spans="1:5" ht="14.4">
      <c r="A6523" s="314">
        <v>92300</v>
      </c>
      <c r="B6523" s="314" t="s">
        <v>40145</v>
      </c>
      <c r="C6523" s="315" t="s">
        <v>550</v>
      </c>
      <c r="D6523" s="316">
        <v>37.93</v>
      </c>
      <c r="E6523" s="314" t="s">
        <v>33628</v>
      </c>
    </row>
    <row r="6524" spans="1:5" ht="14.4">
      <c r="A6524" s="314">
        <v>92319</v>
      </c>
      <c r="B6524" s="314" t="s">
        <v>40146</v>
      </c>
      <c r="C6524" s="315" t="s">
        <v>550</v>
      </c>
      <c r="D6524" s="316">
        <v>43.73</v>
      </c>
      <c r="E6524" s="314" t="s">
        <v>33628</v>
      </c>
    </row>
    <row r="6525" spans="1:5" ht="14.4">
      <c r="A6525" s="314">
        <v>92334</v>
      </c>
      <c r="B6525" s="314" t="s">
        <v>40147</v>
      </c>
      <c r="C6525" s="315" t="s">
        <v>550</v>
      </c>
      <c r="D6525" s="316">
        <v>52.01</v>
      </c>
      <c r="E6525" s="314" t="s">
        <v>33628</v>
      </c>
    </row>
    <row r="6526" spans="1:5" ht="14.4">
      <c r="A6526" s="314">
        <v>92301</v>
      </c>
      <c r="B6526" s="314" t="s">
        <v>40148</v>
      </c>
      <c r="C6526" s="315" t="s">
        <v>550</v>
      </c>
      <c r="D6526" s="316">
        <v>74.790000000000006</v>
      </c>
      <c r="E6526" s="314" t="s">
        <v>33628</v>
      </c>
    </row>
    <row r="6527" spans="1:5" ht="14.4">
      <c r="A6527" s="314">
        <v>92302</v>
      </c>
      <c r="B6527" s="314" t="s">
        <v>40149</v>
      </c>
      <c r="C6527" s="315" t="s">
        <v>550</v>
      </c>
      <c r="D6527" s="316">
        <v>98.77</v>
      </c>
      <c r="E6527" s="314" t="s">
        <v>33628</v>
      </c>
    </row>
    <row r="6528" spans="1:5" ht="14.4">
      <c r="A6528" s="314">
        <v>92303</v>
      </c>
      <c r="B6528" s="314" t="s">
        <v>40150</v>
      </c>
      <c r="C6528" s="315" t="s">
        <v>550</v>
      </c>
      <c r="D6528" s="316">
        <v>180.95</v>
      </c>
      <c r="E6528" s="314" t="s">
        <v>33628</v>
      </c>
    </row>
    <row r="6529" spans="1:5" ht="14.4">
      <c r="A6529" s="314">
        <v>92304</v>
      </c>
      <c r="B6529" s="314" t="s">
        <v>40151</v>
      </c>
      <c r="C6529" s="315" t="s">
        <v>550</v>
      </c>
      <c r="D6529" s="316">
        <v>468.72</v>
      </c>
      <c r="E6529" s="314" t="s">
        <v>33628</v>
      </c>
    </row>
    <row r="6530" spans="1:5" ht="14.4">
      <c r="A6530" s="314">
        <v>103835</v>
      </c>
      <c r="B6530" s="314" t="s">
        <v>40152</v>
      </c>
      <c r="C6530" s="315" t="s">
        <v>449</v>
      </c>
      <c r="D6530" s="316">
        <v>67.87</v>
      </c>
      <c r="E6530" s="314" t="s">
        <v>33628</v>
      </c>
    </row>
    <row r="6531" spans="1:5" ht="14.4">
      <c r="A6531" s="314">
        <v>92308</v>
      </c>
      <c r="B6531" s="314" t="s">
        <v>40153</v>
      </c>
      <c r="C6531" s="315" t="s">
        <v>449</v>
      </c>
      <c r="D6531" s="316">
        <v>61.68</v>
      </c>
      <c r="E6531" s="314" t="s">
        <v>33628</v>
      </c>
    </row>
    <row r="6532" spans="1:5" ht="14.4">
      <c r="A6532" s="314">
        <v>103871</v>
      </c>
      <c r="B6532" s="314" t="s">
        <v>40154</v>
      </c>
      <c r="C6532" s="315" t="s">
        <v>449</v>
      </c>
      <c r="D6532" s="316">
        <v>72.08</v>
      </c>
      <c r="E6532" s="314" t="s">
        <v>33628</v>
      </c>
    </row>
    <row r="6533" spans="1:5" ht="14.4">
      <c r="A6533" s="314">
        <v>92323</v>
      </c>
      <c r="B6533" s="314" t="s">
        <v>40155</v>
      </c>
      <c r="C6533" s="315" t="s">
        <v>449</v>
      </c>
      <c r="D6533" s="316">
        <v>71.5</v>
      </c>
      <c r="E6533" s="314" t="s">
        <v>33628</v>
      </c>
    </row>
    <row r="6534" spans="1:5" ht="14.4">
      <c r="A6534" s="314">
        <v>92305</v>
      </c>
      <c r="B6534" s="314" t="s">
        <v>40156</v>
      </c>
      <c r="C6534" s="315" t="s">
        <v>449</v>
      </c>
      <c r="D6534" s="316">
        <v>40.94</v>
      </c>
      <c r="E6534" s="314" t="s">
        <v>33628</v>
      </c>
    </row>
    <row r="6535" spans="1:5" ht="14.4">
      <c r="A6535" s="314">
        <v>103868</v>
      </c>
      <c r="B6535" s="314" t="s">
        <v>40157</v>
      </c>
      <c r="C6535" s="315" t="s">
        <v>449</v>
      </c>
      <c r="D6535" s="316">
        <v>54.56</v>
      </c>
      <c r="E6535" s="314" t="s">
        <v>33628</v>
      </c>
    </row>
    <row r="6536" spans="1:5" ht="14.4">
      <c r="A6536" s="314">
        <v>103802</v>
      </c>
      <c r="B6536" s="314" t="s">
        <v>40158</v>
      </c>
      <c r="C6536" s="315" t="s">
        <v>449</v>
      </c>
      <c r="D6536" s="316">
        <v>43.42</v>
      </c>
      <c r="E6536" s="314" t="s">
        <v>33628</v>
      </c>
    </row>
    <row r="6537" spans="1:5" ht="14.4">
      <c r="A6537" s="314">
        <v>92320</v>
      </c>
      <c r="B6537" s="314" t="s">
        <v>40159</v>
      </c>
      <c r="C6537" s="315" t="s">
        <v>449</v>
      </c>
      <c r="D6537" s="316">
        <v>53.86</v>
      </c>
      <c r="E6537" s="314" t="s">
        <v>33628</v>
      </c>
    </row>
    <row r="6538" spans="1:5" ht="14.4">
      <c r="A6538" s="314">
        <v>97335</v>
      </c>
      <c r="B6538" s="314" t="s">
        <v>40160</v>
      </c>
      <c r="C6538" s="315" t="s">
        <v>449</v>
      </c>
      <c r="D6538" s="316">
        <v>86.04</v>
      </c>
      <c r="E6538" s="314" t="s">
        <v>33628</v>
      </c>
    </row>
    <row r="6539" spans="1:5" ht="14.4">
      <c r="A6539" s="314">
        <v>103836</v>
      </c>
      <c r="B6539" s="314" t="s">
        <v>40161</v>
      </c>
      <c r="C6539" s="315" t="s">
        <v>449</v>
      </c>
      <c r="D6539" s="316">
        <v>105.2</v>
      </c>
      <c r="E6539" s="314" t="s">
        <v>33628</v>
      </c>
    </row>
    <row r="6540" spans="1:5" ht="14.4">
      <c r="A6540" s="314">
        <v>92281</v>
      </c>
      <c r="B6540" s="314" t="s">
        <v>40162</v>
      </c>
      <c r="C6540" s="315" t="s">
        <v>449</v>
      </c>
      <c r="D6540" s="316">
        <v>142.22</v>
      </c>
      <c r="E6540" s="314" t="s">
        <v>33628</v>
      </c>
    </row>
    <row r="6541" spans="1:5" ht="14.4">
      <c r="A6541" s="314">
        <v>92309</v>
      </c>
      <c r="B6541" s="314" t="s">
        <v>40163</v>
      </c>
      <c r="C6541" s="315" t="s">
        <v>449</v>
      </c>
      <c r="D6541" s="316">
        <v>151.65</v>
      </c>
      <c r="E6541" s="314" t="s">
        <v>33628</v>
      </c>
    </row>
    <row r="6542" spans="1:5" ht="14.4">
      <c r="A6542" s="314">
        <v>103872</v>
      </c>
      <c r="B6542" s="314" t="s">
        <v>40164</v>
      </c>
      <c r="C6542" s="315" t="s">
        <v>449</v>
      </c>
      <c r="D6542" s="316">
        <v>164.72</v>
      </c>
      <c r="E6542" s="314" t="s">
        <v>33628</v>
      </c>
    </row>
    <row r="6543" spans="1:5" ht="14.4">
      <c r="A6543" s="314">
        <v>92324</v>
      </c>
      <c r="B6543" s="314" t="s">
        <v>40165</v>
      </c>
      <c r="C6543" s="315" t="s">
        <v>449</v>
      </c>
      <c r="D6543" s="316">
        <v>170.81</v>
      </c>
      <c r="E6543" s="314" t="s">
        <v>33628</v>
      </c>
    </row>
    <row r="6544" spans="1:5" ht="14.4">
      <c r="A6544" s="314">
        <v>92275</v>
      </c>
      <c r="B6544" s="314" t="s">
        <v>40166</v>
      </c>
      <c r="C6544" s="315" t="s">
        <v>449</v>
      </c>
      <c r="D6544" s="316">
        <v>59.85</v>
      </c>
      <c r="E6544" s="314" t="s">
        <v>33628</v>
      </c>
    </row>
    <row r="6545" spans="1:5" ht="14.4">
      <c r="A6545" s="314">
        <v>92306</v>
      </c>
      <c r="B6545" s="314" t="s">
        <v>40167</v>
      </c>
      <c r="C6545" s="315" t="s">
        <v>449</v>
      </c>
      <c r="D6545" s="316">
        <v>66.13</v>
      </c>
      <c r="E6545" s="314" t="s">
        <v>33628</v>
      </c>
    </row>
    <row r="6546" spans="1:5" ht="14.4">
      <c r="A6546" s="314">
        <v>103869</v>
      </c>
      <c r="B6546" s="314" t="s">
        <v>40168</v>
      </c>
      <c r="C6546" s="315" t="s">
        <v>449</v>
      </c>
      <c r="D6546" s="316">
        <v>82.44</v>
      </c>
      <c r="E6546" s="314" t="s">
        <v>33628</v>
      </c>
    </row>
    <row r="6547" spans="1:5" ht="14.4">
      <c r="A6547" s="314">
        <v>103803</v>
      </c>
      <c r="B6547" s="314" t="s">
        <v>40169</v>
      </c>
      <c r="C6547" s="315" t="s">
        <v>449</v>
      </c>
      <c r="D6547" s="316">
        <v>74.63</v>
      </c>
      <c r="E6547" s="314" t="s">
        <v>33628</v>
      </c>
    </row>
    <row r="6548" spans="1:5" ht="14.4">
      <c r="A6548" s="314">
        <v>92321</v>
      </c>
      <c r="B6548" s="314" t="s">
        <v>40170</v>
      </c>
      <c r="C6548" s="315" t="s">
        <v>449</v>
      </c>
      <c r="D6548" s="316">
        <v>88.41</v>
      </c>
      <c r="E6548" s="314" t="s">
        <v>33628</v>
      </c>
    </row>
    <row r="6549" spans="1:5" ht="14.4">
      <c r="A6549" s="314">
        <v>97336</v>
      </c>
      <c r="B6549" s="314" t="s">
        <v>40171</v>
      </c>
      <c r="C6549" s="315" t="s">
        <v>449</v>
      </c>
      <c r="D6549" s="316">
        <v>109.51</v>
      </c>
      <c r="E6549" s="314" t="s">
        <v>33628</v>
      </c>
    </row>
    <row r="6550" spans="1:5" ht="14.4">
      <c r="A6550" s="314">
        <v>103837</v>
      </c>
      <c r="B6550" s="314" t="s">
        <v>40172</v>
      </c>
      <c r="C6550" s="315" t="s">
        <v>449</v>
      </c>
      <c r="D6550" s="316">
        <v>132.6</v>
      </c>
      <c r="E6550" s="314" t="s">
        <v>33628</v>
      </c>
    </row>
    <row r="6551" spans="1:5" ht="14.4">
      <c r="A6551" s="314">
        <v>92282</v>
      </c>
      <c r="B6551" s="314" t="s">
        <v>40173</v>
      </c>
      <c r="C6551" s="315" t="s">
        <v>449</v>
      </c>
      <c r="D6551" s="316">
        <v>161.75</v>
      </c>
      <c r="E6551" s="314" t="s">
        <v>33628</v>
      </c>
    </row>
    <row r="6552" spans="1:5" ht="14.4">
      <c r="A6552" s="314">
        <v>92310</v>
      </c>
      <c r="B6552" s="314" t="s">
        <v>40174</v>
      </c>
      <c r="C6552" s="315" t="s">
        <v>449</v>
      </c>
      <c r="D6552" s="316">
        <v>171.48</v>
      </c>
      <c r="E6552" s="314" t="s">
        <v>33628</v>
      </c>
    </row>
    <row r="6553" spans="1:5" ht="14.4">
      <c r="A6553" s="314">
        <v>103873</v>
      </c>
      <c r="B6553" s="314" t="s">
        <v>40175</v>
      </c>
      <c r="C6553" s="315" t="s">
        <v>449</v>
      </c>
      <c r="D6553" s="316">
        <v>186.83</v>
      </c>
      <c r="E6553" s="314" t="s">
        <v>33628</v>
      </c>
    </row>
    <row r="6554" spans="1:5" ht="14.4">
      <c r="A6554" s="314">
        <v>92325</v>
      </c>
      <c r="B6554" s="314" t="s">
        <v>40176</v>
      </c>
      <c r="C6554" s="315" t="s">
        <v>449</v>
      </c>
      <c r="D6554" s="316">
        <v>198.64</v>
      </c>
      <c r="E6554" s="314" t="s">
        <v>33628</v>
      </c>
    </row>
    <row r="6555" spans="1:5" ht="14.4">
      <c r="A6555" s="314">
        <v>92276</v>
      </c>
      <c r="B6555" s="314" t="s">
        <v>40177</v>
      </c>
      <c r="C6555" s="315" t="s">
        <v>449</v>
      </c>
      <c r="D6555" s="316">
        <v>76.010000000000005</v>
      </c>
      <c r="E6555" s="314" t="s">
        <v>33628</v>
      </c>
    </row>
    <row r="6556" spans="1:5" ht="14.4">
      <c r="A6556" s="314">
        <v>92307</v>
      </c>
      <c r="B6556" s="314" t="s">
        <v>40178</v>
      </c>
      <c r="C6556" s="315" t="s">
        <v>449</v>
      </c>
      <c r="D6556" s="316">
        <v>82.59</v>
      </c>
      <c r="E6556" s="314" t="s">
        <v>33628</v>
      </c>
    </row>
    <row r="6557" spans="1:5" ht="14.4">
      <c r="A6557" s="314">
        <v>103870</v>
      </c>
      <c r="B6557" s="314" t="s">
        <v>40179</v>
      </c>
      <c r="C6557" s="315" t="s">
        <v>449</v>
      </c>
      <c r="D6557" s="316">
        <v>101.18</v>
      </c>
      <c r="E6557" s="314" t="s">
        <v>33628</v>
      </c>
    </row>
    <row r="6558" spans="1:5" ht="14.4">
      <c r="A6558" s="314">
        <v>103804</v>
      </c>
      <c r="B6558" s="314" t="s">
        <v>40180</v>
      </c>
      <c r="C6558" s="315" t="s">
        <v>449</v>
      </c>
      <c r="D6558" s="316">
        <v>90.08</v>
      </c>
      <c r="E6558" s="314" t="s">
        <v>33628</v>
      </c>
    </row>
    <row r="6559" spans="1:5" ht="14.4">
      <c r="A6559" s="314">
        <v>92322</v>
      </c>
      <c r="B6559" s="314" t="s">
        <v>40181</v>
      </c>
      <c r="C6559" s="315" t="s">
        <v>449</v>
      </c>
      <c r="D6559" s="316">
        <v>112.85</v>
      </c>
      <c r="E6559" s="314" t="s">
        <v>33628</v>
      </c>
    </row>
    <row r="6560" spans="1:5" ht="14.4">
      <c r="A6560" s="314">
        <v>97337</v>
      </c>
      <c r="B6560" s="314" t="s">
        <v>40182</v>
      </c>
      <c r="C6560" s="315" t="s">
        <v>449</v>
      </c>
      <c r="D6560" s="316">
        <v>164.62</v>
      </c>
      <c r="E6560" s="314" t="s">
        <v>33628</v>
      </c>
    </row>
    <row r="6561" spans="1:5" ht="14.4">
      <c r="A6561" s="314">
        <v>92283</v>
      </c>
      <c r="B6561" s="314" t="s">
        <v>40183</v>
      </c>
      <c r="C6561" s="315" t="s">
        <v>449</v>
      </c>
      <c r="D6561" s="316">
        <v>218.11</v>
      </c>
      <c r="E6561" s="314" t="s">
        <v>33628</v>
      </c>
    </row>
    <row r="6562" spans="1:5" ht="14.4">
      <c r="A6562" s="314">
        <v>92277</v>
      </c>
      <c r="B6562" s="314" t="s">
        <v>40184</v>
      </c>
      <c r="C6562" s="315" t="s">
        <v>449</v>
      </c>
      <c r="D6562" s="316">
        <v>109.78</v>
      </c>
      <c r="E6562" s="314" t="s">
        <v>33628</v>
      </c>
    </row>
    <row r="6563" spans="1:5" ht="14.4">
      <c r="A6563" s="314">
        <v>97338</v>
      </c>
      <c r="B6563" s="314" t="s">
        <v>40185</v>
      </c>
      <c r="C6563" s="315" t="s">
        <v>449</v>
      </c>
      <c r="D6563" s="316">
        <v>198.08</v>
      </c>
      <c r="E6563" s="314" t="s">
        <v>33628</v>
      </c>
    </row>
    <row r="6564" spans="1:5" ht="14.4">
      <c r="A6564" s="314">
        <v>92284</v>
      </c>
      <c r="B6564" s="314" t="s">
        <v>40186</v>
      </c>
      <c r="C6564" s="315" t="s">
        <v>449</v>
      </c>
      <c r="D6564" s="316">
        <v>271.16000000000003</v>
      </c>
      <c r="E6564" s="314" t="s">
        <v>33628</v>
      </c>
    </row>
    <row r="6565" spans="1:5" ht="14.4">
      <c r="A6565" s="314">
        <v>92278</v>
      </c>
      <c r="B6565" s="314" t="s">
        <v>40187</v>
      </c>
      <c r="C6565" s="315" t="s">
        <v>449</v>
      </c>
      <c r="D6565" s="316">
        <v>147.69</v>
      </c>
      <c r="E6565" s="314" t="s">
        <v>33628</v>
      </c>
    </row>
    <row r="6566" spans="1:5" ht="14.4">
      <c r="A6566" s="314">
        <v>97339</v>
      </c>
      <c r="B6566" s="314" t="s">
        <v>40188</v>
      </c>
      <c r="C6566" s="315" t="s">
        <v>449</v>
      </c>
      <c r="D6566" s="316">
        <v>213.44</v>
      </c>
      <c r="E6566" s="314" t="s">
        <v>33628</v>
      </c>
    </row>
    <row r="6567" spans="1:5" ht="14.4">
      <c r="A6567" s="314">
        <v>92285</v>
      </c>
      <c r="B6567" s="314" t="s">
        <v>40189</v>
      </c>
      <c r="C6567" s="315" t="s">
        <v>449</v>
      </c>
      <c r="D6567" s="316">
        <v>360.98</v>
      </c>
      <c r="E6567" s="314" t="s">
        <v>33628</v>
      </c>
    </row>
    <row r="6568" spans="1:5" ht="14.4">
      <c r="A6568" s="314">
        <v>92279</v>
      </c>
      <c r="B6568" s="314" t="s">
        <v>40190</v>
      </c>
      <c r="C6568" s="315" t="s">
        <v>449</v>
      </c>
      <c r="D6568" s="316">
        <v>213.44</v>
      </c>
      <c r="E6568" s="314" t="s">
        <v>33628</v>
      </c>
    </row>
    <row r="6569" spans="1:5" ht="14.4">
      <c r="A6569" s="314">
        <v>97340</v>
      </c>
      <c r="B6569" s="314" t="s">
        <v>40191</v>
      </c>
      <c r="C6569" s="315" t="s">
        <v>449</v>
      </c>
      <c r="D6569" s="316">
        <v>214.85</v>
      </c>
      <c r="E6569" s="314" t="s">
        <v>33628</v>
      </c>
    </row>
    <row r="6570" spans="1:5" ht="14.4">
      <c r="A6570" s="314">
        <v>92286</v>
      </c>
      <c r="B6570" s="314" t="s">
        <v>40192</v>
      </c>
      <c r="C6570" s="315" t="s">
        <v>449</v>
      </c>
      <c r="D6570" s="316">
        <v>449.18</v>
      </c>
      <c r="E6570" s="314" t="s">
        <v>33628</v>
      </c>
    </row>
    <row r="6571" spans="1:5" ht="14.4">
      <c r="A6571" s="314">
        <v>92280</v>
      </c>
      <c r="B6571" s="314" t="s">
        <v>40193</v>
      </c>
      <c r="C6571" s="315" t="s">
        <v>449</v>
      </c>
      <c r="D6571" s="316">
        <v>299.56</v>
      </c>
      <c r="E6571" s="314" t="s">
        <v>33628</v>
      </c>
    </row>
    <row r="6572" spans="1:5" ht="14.4">
      <c r="A6572" s="314">
        <v>103901</v>
      </c>
      <c r="B6572" s="314" t="s">
        <v>40194</v>
      </c>
      <c r="C6572" s="315" t="s">
        <v>550</v>
      </c>
      <c r="D6572" s="316">
        <v>27.21</v>
      </c>
      <c r="E6572" s="314" t="s">
        <v>33628</v>
      </c>
    </row>
    <row r="6573" spans="1:5" ht="14.4">
      <c r="A6573" s="314">
        <v>103832</v>
      </c>
      <c r="B6573" s="314" t="s">
        <v>40195</v>
      </c>
      <c r="C6573" s="315" t="s">
        <v>550</v>
      </c>
      <c r="D6573" s="316">
        <v>27.13</v>
      </c>
      <c r="E6573" s="314" t="s">
        <v>33628</v>
      </c>
    </row>
    <row r="6574" spans="1:5" ht="14.4">
      <c r="A6574" s="314">
        <v>103865</v>
      </c>
      <c r="B6574" s="314" t="s">
        <v>40196</v>
      </c>
      <c r="C6574" s="315" t="s">
        <v>550</v>
      </c>
      <c r="D6574" s="316">
        <v>26.04</v>
      </c>
      <c r="E6574" s="314" t="s">
        <v>33628</v>
      </c>
    </row>
    <row r="6575" spans="1:5" ht="14.4">
      <c r="A6575" s="314">
        <v>103902</v>
      </c>
      <c r="B6575" s="314" t="s">
        <v>40197</v>
      </c>
      <c r="C6575" s="315" t="s">
        <v>550</v>
      </c>
      <c r="D6575" s="316">
        <v>39.950000000000003</v>
      </c>
      <c r="E6575" s="314" t="s">
        <v>33628</v>
      </c>
    </row>
    <row r="6576" spans="1:5" ht="14.4">
      <c r="A6576" s="314">
        <v>103866</v>
      </c>
      <c r="B6576" s="314" t="s">
        <v>40198</v>
      </c>
      <c r="C6576" s="315" t="s">
        <v>550</v>
      </c>
      <c r="D6576" s="316">
        <v>41.2</v>
      </c>
      <c r="E6576" s="314" t="s">
        <v>33628</v>
      </c>
    </row>
    <row r="6577" spans="1:5" ht="14.4">
      <c r="A6577" s="314">
        <v>103903</v>
      </c>
      <c r="B6577" s="314" t="s">
        <v>40199</v>
      </c>
      <c r="C6577" s="315" t="s">
        <v>550</v>
      </c>
      <c r="D6577" s="316">
        <v>53.84</v>
      </c>
      <c r="E6577" s="314" t="s">
        <v>33628</v>
      </c>
    </row>
    <row r="6578" spans="1:5" ht="14.4">
      <c r="A6578" s="314">
        <v>103834</v>
      </c>
      <c r="B6578" s="314" t="s">
        <v>40200</v>
      </c>
      <c r="C6578" s="315" t="s">
        <v>550</v>
      </c>
      <c r="D6578" s="316">
        <v>71.88</v>
      </c>
      <c r="E6578" s="314" t="s">
        <v>33628</v>
      </c>
    </row>
    <row r="6579" spans="1:5" ht="14.4">
      <c r="A6579" s="314">
        <v>103867</v>
      </c>
      <c r="B6579" s="314" t="s">
        <v>40201</v>
      </c>
      <c r="C6579" s="315" t="s">
        <v>550</v>
      </c>
      <c r="D6579" s="316">
        <v>57.14</v>
      </c>
      <c r="E6579" s="314" t="s">
        <v>33628</v>
      </c>
    </row>
    <row r="6580" spans="1:5" ht="14.4">
      <c r="A6580" s="314">
        <v>105113</v>
      </c>
      <c r="B6580" s="314" t="s">
        <v>40202</v>
      </c>
      <c r="C6580" s="315" t="s">
        <v>550</v>
      </c>
      <c r="D6580" s="316">
        <v>8157.96</v>
      </c>
      <c r="E6580" s="314" t="s">
        <v>33628</v>
      </c>
    </row>
    <row r="6581" spans="1:5" ht="14.4">
      <c r="A6581" s="314">
        <v>98461</v>
      </c>
      <c r="B6581" s="314" t="s">
        <v>40203</v>
      </c>
      <c r="C6581" s="315" t="s">
        <v>550</v>
      </c>
      <c r="D6581" s="316">
        <v>6197.53</v>
      </c>
      <c r="E6581" s="314" t="s">
        <v>33628</v>
      </c>
    </row>
    <row r="6582" spans="1:5" ht="14.4">
      <c r="A6582" s="314">
        <v>98462</v>
      </c>
      <c r="B6582" s="314" t="s">
        <v>40204</v>
      </c>
      <c r="C6582" s="315" t="s">
        <v>550</v>
      </c>
      <c r="D6582" s="316">
        <v>10475.11</v>
      </c>
      <c r="E6582" s="314" t="s">
        <v>33628</v>
      </c>
    </row>
    <row r="6583" spans="1:5" ht="14.4">
      <c r="A6583" s="314">
        <v>105130</v>
      </c>
      <c r="B6583" s="314" t="s">
        <v>40205</v>
      </c>
      <c r="C6583" s="315" t="s">
        <v>449</v>
      </c>
      <c r="D6583" s="316">
        <v>31.66</v>
      </c>
      <c r="E6583" s="314" t="s">
        <v>33628</v>
      </c>
    </row>
    <row r="6584" spans="1:5" ht="14.4">
      <c r="A6584" s="314">
        <v>105114</v>
      </c>
      <c r="B6584" s="314" t="s">
        <v>40206</v>
      </c>
      <c r="C6584" s="315" t="s">
        <v>10</v>
      </c>
      <c r="D6584" s="316">
        <v>1983.69</v>
      </c>
      <c r="E6584" s="314" t="s">
        <v>33628</v>
      </c>
    </row>
    <row r="6585" spans="1:5" ht="14.4">
      <c r="A6585" s="314">
        <v>105129</v>
      </c>
      <c r="B6585" s="314" t="s">
        <v>40207</v>
      </c>
      <c r="C6585" s="315" t="s">
        <v>550</v>
      </c>
      <c r="D6585" s="316">
        <v>0</v>
      </c>
      <c r="E6585" s="314" t="s">
        <v>33628</v>
      </c>
    </row>
    <row r="6586" spans="1:5" ht="14.4">
      <c r="A6586" s="314">
        <v>105127</v>
      </c>
      <c r="B6586" s="314" t="s">
        <v>40208</v>
      </c>
      <c r="C6586" s="315" t="s">
        <v>449</v>
      </c>
      <c r="D6586" s="316">
        <v>29.92</v>
      </c>
      <c r="E6586" s="314" t="s">
        <v>33628</v>
      </c>
    </row>
    <row r="6587" spans="1:5" ht="14.4">
      <c r="A6587" s="314">
        <v>105128</v>
      </c>
      <c r="B6587" s="314" t="s">
        <v>40209</v>
      </c>
      <c r="C6587" s="315" t="s">
        <v>449</v>
      </c>
      <c r="D6587" s="316">
        <v>98.73</v>
      </c>
      <c r="E6587" s="314" t="s">
        <v>33628</v>
      </c>
    </row>
    <row r="6588" spans="1:5" ht="14.4">
      <c r="A6588" s="314">
        <v>105126</v>
      </c>
      <c r="B6588" s="314" t="s">
        <v>40210</v>
      </c>
      <c r="C6588" s="315" t="s">
        <v>449</v>
      </c>
      <c r="D6588" s="316">
        <v>33.200000000000003</v>
      </c>
      <c r="E6588" s="314" t="s">
        <v>33628</v>
      </c>
    </row>
    <row r="6589" spans="1:5" ht="14.4">
      <c r="A6589" s="314">
        <v>105116</v>
      </c>
      <c r="B6589" s="314" t="s">
        <v>40211</v>
      </c>
      <c r="C6589" s="315" t="s">
        <v>550</v>
      </c>
      <c r="D6589" s="316">
        <v>12.98</v>
      </c>
      <c r="E6589" s="314" t="s">
        <v>33628</v>
      </c>
    </row>
    <row r="6590" spans="1:5" ht="14.4">
      <c r="A6590" s="314">
        <v>105115</v>
      </c>
      <c r="B6590" s="314" t="s">
        <v>40212</v>
      </c>
      <c r="C6590" s="315" t="s">
        <v>550</v>
      </c>
      <c r="D6590" s="316">
        <v>136.19999999999999</v>
      </c>
      <c r="E6590" s="314" t="s">
        <v>33628</v>
      </c>
    </row>
    <row r="6591" spans="1:5" ht="14.4">
      <c r="A6591" s="314">
        <v>98453</v>
      </c>
      <c r="B6591" s="314" t="s">
        <v>40213</v>
      </c>
      <c r="C6591" s="315" t="s">
        <v>9</v>
      </c>
      <c r="D6591" s="316">
        <v>150.61000000000001</v>
      </c>
      <c r="E6591" s="314" t="s">
        <v>33628</v>
      </c>
    </row>
    <row r="6592" spans="1:5" ht="14.4">
      <c r="A6592" s="314">
        <v>98454</v>
      </c>
      <c r="B6592" s="314" t="s">
        <v>40214</v>
      </c>
      <c r="C6592" s="315" t="s">
        <v>9</v>
      </c>
      <c r="D6592" s="316">
        <v>192.98</v>
      </c>
      <c r="E6592" s="314" t="s">
        <v>33628</v>
      </c>
    </row>
    <row r="6593" spans="1:5" ht="14.4">
      <c r="A6593" s="314">
        <v>98449</v>
      </c>
      <c r="B6593" s="314" t="s">
        <v>40215</v>
      </c>
      <c r="C6593" s="315" t="s">
        <v>9</v>
      </c>
      <c r="D6593" s="316">
        <v>127.81</v>
      </c>
      <c r="E6593" s="314" t="s">
        <v>33628</v>
      </c>
    </row>
    <row r="6594" spans="1:5" ht="14.4">
      <c r="A6594" s="314">
        <v>98455</v>
      </c>
      <c r="B6594" s="314" t="s">
        <v>40216</v>
      </c>
      <c r="C6594" s="315" t="s">
        <v>9</v>
      </c>
      <c r="D6594" s="316">
        <v>120.08</v>
      </c>
      <c r="E6594" s="314" t="s">
        <v>33628</v>
      </c>
    </row>
    <row r="6595" spans="1:5" ht="14.4">
      <c r="A6595" s="314">
        <v>98456</v>
      </c>
      <c r="B6595" s="314" t="s">
        <v>40217</v>
      </c>
      <c r="C6595" s="315" t="s">
        <v>9</v>
      </c>
      <c r="D6595" s="316">
        <v>156.28</v>
      </c>
      <c r="E6595" s="314" t="s">
        <v>33628</v>
      </c>
    </row>
    <row r="6596" spans="1:5" ht="14.4">
      <c r="A6596" s="314">
        <v>98451</v>
      </c>
      <c r="B6596" s="314" t="s">
        <v>40218</v>
      </c>
      <c r="C6596" s="315" t="s">
        <v>9</v>
      </c>
      <c r="D6596" s="316">
        <v>101.9</v>
      </c>
      <c r="E6596" s="314" t="s">
        <v>33628</v>
      </c>
    </row>
    <row r="6597" spans="1:5" ht="14.4">
      <c r="A6597" s="314">
        <v>98445</v>
      </c>
      <c r="B6597" s="314" t="s">
        <v>40219</v>
      </c>
      <c r="C6597" s="315" t="s">
        <v>9</v>
      </c>
      <c r="D6597" s="316">
        <v>113.74</v>
      </c>
      <c r="E6597" s="314" t="s">
        <v>33628</v>
      </c>
    </row>
    <row r="6598" spans="1:5" ht="14.4">
      <c r="A6598" s="314">
        <v>98446</v>
      </c>
      <c r="B6598" s="314" t="s">
        <v>40220</v>
      </c>
      <c r="C6598" s="315" t="s">
        <v>9</v>
      </c>
      <c r="D6598" s="316">
        <v>147.66</v>
      </c>
      <c r="E6598" s="314" t="s">
        <v>33628</v>
      </c>
    </row>
    <row r="6599" spans="1:5" ht="14.4">
      <c r="A6599" s="314">
        <v>98441</v>
      </c>
      <c r="B6599" s="314" t="s">
        <v>40221</v>
      </c>
      <c r="C6599" s="315" t="s">
        <v>9</v>
      </c>
      <c r="D6599" s="316">
        <v>95.34</v>
      </c>
      <c r="E6599" s="314" t="s">
        <v>33628</v>
      </c>
    </row>
    <row r="6600" spans="1:5" ht="14.4">
      <c r="A6600" s="314">
        <v>98447</v>
      </c>
      <c r="B6600" s="314" t="s">
        <v>40222</v>
      </c>
      <c r="C6600" s="315" t="s">
        <v>9</v>
      </c>
      <c r="D6600" s="316">
        <v>87.18</v>
      </c>
      <c r="E6600" s="314" t="s">
        <v>33628</v>
      </c>
    </row>
    <row r="6601" spans="1:5" ht="14.4">
      <c r="A6601" s="314">
        <v>98448</v>
      </c>
      <c r="B6601" s="314" t="s">
        <v>40223</v>
      </c>
      <c r="C6601" s="315" t="s">
        <v>9</v>
      </c>
      <c r="D6601" s="316">
        <v>114.48</v>
      </c>
      <c r="E6601" s="314" t="s">
        <v>33628</v>
      </c>
    </row>
    <row r="6602" spans="1:5" ht="14.4">
      <c r="A6602" s="314">
        <v>98443</v>
      </c>
      <c r="B6602" s="314" t="s">
        <v>40224</v>
      </c>
      <c r="C6602" s="315" t="s">
        <v>9</v>
      </c>
      <c r="D6602" s="316">
        <v>72.510000000000005</v>
      </c>
      <c r="E6602" s="314" t="s">
        <v>33628</v>
      </c>
    </row>
    <row r="6603" spans="1:5" ht="14.4">
      <c r="A6603" s="314">
        <v>105122</v>
      </c>
      <c r="B6603" s="314" t="s">
        <v>40225</v>
      </c>
      <c r="C6603" s="315" t="s">
        <v>9</v>
      </c>
      <c r="D6603" s="316">
        <v>0</v>
      </c>
      <c r="E6603" s="314" t="s">
        <v>33628</v>
      </c>
    </row>
    <row r="6604" spans="1:5" ht="14.4">
      <c r="A6604" s="314">
        <v>105125</v>
      </c>
      <c r="B6604" s="314" t="s">
        <v>40226</v>
      </c>
      <c r="C6604" s="315" t="s">
        <v>9</v>
      </c>
      <c r="D6604" s="316">
        <v>0</v>
      </c>
      <c r="E6604" s="314" t="s">
        <v>33628</v>
      </c>
    </row>
    <row r="6605" spans="1:5" ht="14.4">
      <c r="A6605" s="314">
        <v>105133</v>
      </c>
      <c r="B6605" s="314" t="s">
        <v>40227</v>
      </c>
      <c r="C6605" s="315" t="s">
        <v>9</v>
      </c>
      <c r="D6605" s="316">
        <v>0</v>
      </c>
      <c r="E6605" s="314" t="s">
        <v>33628</v>
      </c>
    </row>
    <row r="6606" spans="1:5" ht="14.4">
      <c r="A6606" s="314">
        <v>105123</v>
      </c>
      <c r="B6606" s="314" t="s">
        <v>40228</v>
      </c>
      <c r="C6606" s="315" t="s">
        <v>9</v>
      </c>
      <c r="D6606" s="316">
        <v>0</v>
      </c>
      <c r="E6606" s="314" t="s">
        <v>33628</v>
      </c>
    </row>
    <row r="6607" spans="1:5" ht="14.4">
      <c r="A6607" s="314">
        <v>105124</v>
      </c>
      <c r="B6607" s="314" t="s">
        <v>40229</v>
      </c>
      <c r="C6607" s="315" t="s">
        <v>9</v>
      </c>
      <c r="D6607" s="316">
        <v>0</v>
      </c>
      <c r="E6607" s="314" t="s">
        <v>33628</v>
      </c>
    </row>
    <row r="6608" spans="1:5" ht="14.4">
      <c r="A6608" s="314">
        <v>105134</v>
      </c>
      <c r="B6608" s="314" t="s">
        <v>40230</v>
      </c>
      <c r="C6608" s="315" t="s">
        <v>9</v>
      </c>
      <c r="D6608" s="316">
        <v>0</v>
      </c>
      <c r="E6608" s="314" t="s">
        <v>33628</v>
      </c>
    </row>
    <row r="6609" spans="1:5" ht="14.4">
      <c r="A6609" s="314">
        <v>105117</v>
      </c>
      <c r="B6609" s="314" t="s">
        <v>40231</v>
      </c>
      <c r="C6609" s="315" t="s">
        <v>9</v>
      </c>
      <c r="D6609" s="316">
        <v>0</v>
      </c>
      <c r="E6609" s="314" t="s">
        <v>33628</v>
      </c>
    </row>
    <row r="6610" spans="1:5" ht="14.4">
      <c r="A6610" s="314">
        <v>105119</v>
      </c>
      <c r="B6610" s="314" t="s">
        <v>40232</v>
      </c>
      <c r="C6610" s="315" t="s">
        <v>9</v>
      </c>
      <c r="D6610" s="316">
        <v>0</v>
      </c>
      <c r="E6610" s="314" t="s">
        <v>33628</v>
      </c>
    </row>
    <row r="6611" spans="1:5" ht="14.4">
      <c r="A6611" s="314">
        <v>105131</v>
      </c>
      <c r="B6611" s="314" t="s">
        <v>40233</v>
      </c>
      <c r="C6611" s="315" t="s">
        <v>9</v>
      </c>
      <c r="D6611" s="316">
        <v>0</v>
      </c>
      <c r="E6611" s="314" t="s">
        <v>33628</v>
      </c>
    </row>
    <row r="6612" spans="1:5" ht="14.4">
      <c r="A6612" s="314">
        <v>105120</v>
      </c>
      <c r="B6612" s="314" t="s">
        <v>40234</v>
      </c>
      <c r="C6612" s="315" t="s">
        <v>9</v>
      </c>
      <c r="D6612" s="316">
        <v>0</v>
      </c>
      <c r="E6612" s="314" t="s">
        <v>33628</v>
      </c>
    </row>
    <row r="6613" spans="1:5" ht="14.4">
      <c r="A6613" s="314">
        <v>105121</v>
      </c>
      <c r="B6613" s="314" t="s">
        <v>40235</v>
      </c>
      <c r="C6613" s="315" t="s">
        <v>9</v>
      </c>
      <c r="D6613" s="316">
        <v>0</v>
      </c>
      <c r="E6613" s="314" t="s">
        <v>33628</v>
      </c>
    </row>
    <row r="6614" spans="1:5" ht="14.4">
      <c r="A6614" s="314">
        <v>105132</v>
      </c>
      <c r="B6614" s="314" t="s">
        <v>40236</v>
      </c>
      <c r="C6614" s="315" t="s">
        <v>9</v>
      </c>
      <c r="D6614" s="316">
        <v>0</v>
      </c>
      <c r="E6614" s="314" t="s">
        <v>33628</v>
      </c>
    </row>
    <row r="6615" spans="1:5" ht="14.4">
      <c r="A6615" s="314">
        <v>98460</v>
      </c>
      <c r="B6615" s="314" t="s">
        <v>40237</v>
      </c>
      <c r="C6615" s="315" t="s">
        <v>9</v>
      </c>
      <c r="D6615" s="316">
        <v>78.62</v>
      </c>
      <c r="E6615" s="314" t="s">
        <v>33628</v>
      </c>
    </row>
    <row r="6616" spans="1:5" ht="14.4">
      <c r="A6616" s="314">
        <v>98457</v>
      </c>
      <c r="B6616" s="314" t="s">
        <v>40238</v>
      </c>
      <c r="C6616" s="315" t="s">
        <v>9</v>
      </c>
      <c r="D6616" s="316">
        <v>0</v>
      </c>
      <c r="E6616" s="314" t="s">
        <v>33628</v>
      </c>
    </row>
    <row r="6617" spans="1:5" ht="14.4">
      <c r="A6617" s="314">
        <v>98458</v>
      </c>
      <c r="B6617" s="314" t="s">
        <v>40239</v>
      </c>
      <c r="C6617" s="315" t="s">
        <v>9</v>
      </c>
      <c r="D6617" s="316">
        <v>95.34</v>
      </c>
      <c r="E6617" s="314" t="s">
        <v>33628</v>
      </c>
    </row>
    <row r="6618" spans="1:5" ht="14.4">
      <c r="A6618" s="314">
        <v>98459</v>
      </c>
      <c r="B6618" s="314" t="s">
        <v>40240</v>
      </c>
      <c r="C6618" s="315" t="s">
        <v>9</v>
      </c>
      <c r="D6618" s="316">
        <v>90.47</v>
      </c>
      <c r="E6618" s="314" t="s">
        <v>33628</v>
      </c>
    </row>
    <row r="6619" spans="1:5" ht="14.4">
      <c r="A6619" s="314">
        <v>105118</v>
      </c>
      <c r="B6619" s="314" t="s">
        <v>40241</v>
      </c>
      <c r="C6619" s="315" t="s">
        <v>9</v>
      </c>
      <c r="D6619" s="316">
        <v>0</v>
      </c>
      <c r="E6619" s="314" t="s">
        <v>33628</v>
      </c>
    </row>
    <row r="6620" spans="1:5" ht="14.4">
      <c r="A6620" s="314">
        <v>101956</v>
      </c>
      <c r="B6620" s="314" t="s">
        <v>40242</v>
      </c>
      <c r="C6620" s="315" t="s">
        <v>9</v>
      </c>
      <c r="D6620" s="316">
        <v>0</v>
      </c>
      <c r="E6620" s="314" t="s">
        <v>33628</v>
      </c>
    </row>
    <row r="6621" spans="1:5" ht="14.4">
      <c r="A6621" s="314">
        <v>104690</v>
      </c>
      <c r="B6621" s="314" t="s">
        <v>40243</v>
      </c>
      <c r="C6621" s="315" t="s">
        <v>9</v>
      </c>
      <c r="D6621" s="316">
        <v>0</v>
      </c>
      <c r="E6621" s="314" t="s">
        <v>33628</v>
      </c>
    </row>
    <row r="6622" spans="1:5" ht="14.4">
      <c r="A6622" s="314">
        <v>101958</v>
      </c>
      <c r="B6622" s="314" t="s">
        <v>40244</v>
      </c>
      <c r="C6622" s="315" t="s">
        <v>9</v>
      </c>
      <c r="D6622" s="316">
        <v>0</v>
      </c>
      <c r="E6622" s="314" t="s">
        <v>33628</v>
      </c>
    </row>
    <row r="6623" spans="1:5" ht="14.4">
      <c r="A6623" s="314">
        <v>101955</v>
      </c>
      <c r="B6623" s="314" t="s">
        <v>40245</v>
      </c>
      <c r="C6623" s="315" t="s">
        <v>9</v>
      </c>
      <c r="D6623" s="316">
        <v>0</v>
      </c>
      <c r="E6623" s="314" t="s">
        <v>33628</v>
      </c>
    </row>
    <row r="6624" spans="1:5" ht="14.4">
      <c r="A6624" s="314">
        <v>101948</v>
      </c>
      <c r="B6624" s="314" t="s">
        <v>40246</v>
      </c>
      <c r="C6624" s="315" t="s">
        <v>9</v>
      </c>
      <c r="D6624" s="316">
        <v>0</v>
      </c>
      <c r="E6624" s="314" t="s">
        <v>33628</v>
      </c>
    </row>
    <row r="6625" spans="1:5" ht="14.4">
      <c r="A6625" s="314">
        <v>101949</v>
      </c>
      <c r="B6625" s="314" t="s">
        <v>40247</v>
      </c>
      <c r="C6625" s="315" t="s">
        <v>9</v>
      </c>
      <c r="D6625" s="316">
        <v>0</v>
      </c>
      <c r="E6625" s="314" t="s">
        <v>33628</v>
      </c>
    </row>
    <row r="6626" spans="1:5" ht="14.4">
      <c r="A6626" s="314">
        <v>101950</v>
      </c>
      <c r="B6626" s="314" t="s">
        <v>40248</v>
      </c>
      <c r="C6626" s="315" t="s">
        <v>9</v>
      </c>
      <c r="D6626" s="316">
        <v>0</v>
      </c>
      <c r="E6626" s="314" t="s">
        <v>33628</v>
      </c>
    </row>
    <row r="6627" spans="1:5" ht="14.4">
      <c r="A6627" s="314">
        <v>101947</v>
      </c>
      <c r="B6627" s="314" t="s">
        <v>40249</v>
      </c>
      <c r="C6627" s="315" t="s">
        <v>9</v>
      </c>
      <c r="D6627" s="316">
        <v>0</v>
      </c>
      <c r="E6627" s="314" t="s">
        <v>33628</v>
      </c>
    </row>
    <row r="6628" spans="1:5" ht="14.4">
      <c r="A6628" s="314">
        <v>101960</v>
      </c>
      <c r="B6628" s="314" t="s">
        <v>40250</v>
      </c>
      <c r="C6628" s="315" t="s">
        <v>9</v>
      </c>
      <c r="D6628" s="316">
        <v>0</v>
      </c>
      <c r="E6628" s="314" t="s">
        <v>33628</v>
      </c>
    </row>
    <row r="6629" spans="1:5" ht="14.4">
      <c r="A6629" s="314">
        <v>101961</v>
      </c>
      <c r="B6629" s="314" t="s">
        <v>40251</v>
      </c>
      <c r="C6629" s="315" t="s">
        <v>9</v>
      </c>
      <c r="D6629" s="316">
        <v>0</v>
      </c>
      <c r="E6629" s="314" t="s">
        <v>33628</v>
      </c>
    </row>
    <row r="6630" spans="1:5" ht="14.4">
      <c r="A6630" s="314">
        <v>101962</v>
      </c>
      <c r="B6630" s="314" t="s">
        <v>40252</v>
      </c>
      <c r="C6630" s="315" t="s">
        <v>9</v>
      </c>
      <c r="D6630" s="316">
        <v>0</v>
      </c>
      <c r="E6630" s="314" t="s">
        <v>33628</v>
      </c>
    </row>
    <row r="6631" spans="1:5" ht="14.4">
      <c r="A6631" s="314">
        <v>101959</v>
      </c>
      <c r="B6631" s="314" t="s">
        <v>40253</v>
      </c>
      <c r="C6631" s="315" t="s">
        <v>9</v>
      </c>
      <c r="D6631" s="316">
        <v>0</v>
      </c>
      <c r="E6631" s="314" t="s">
        <v>33628</v>
      </c>
    </row>
    <row r="6632" spans="1:5" ht="14.4">
      <c r="A6632" s="314">
        <v>101952</v>
      </c>
      <c r="B6632" s="314" t="s">
        <v>40254</v>
      </c>
      <c r="C6632" s="315" t="s">
        <v>9</v>
      </c>
      <c r="D6632" s="316">
        <v>0</v>
      </c>
      <c r="E6632" s="314" t="s">
        <v>33628</v>
      </c>
    </row>
    <row r="6633" spans="1:5" ht="14.4">
      <c r="A6633" s="314">
        <v>101953</v>
      </c>
      <c r="B6633" s="314" t="s">
        <v>40255</v>
      </c>
      <c r="C6633" s="315" t="s">
        <v>9</v>
      </c>
      <c r="D6633" s="316">
        <v>0</v>
      </c>
      <c r="E6633" s="314" t="s">
        <v>33628</v>
      </c>
    </row>
    <row r="6634" spans="1:5" ht="14.4">
      <c r="A6634" s="314">
        <v>101954</v>
      </c>
      <c r="B6634" s="314" t="s">
        <v>40256</v>
      </c>
      <c r="C6634" s="315" t="s">
        <v>9</v>
      </c>
      <c r="D6634" s="316">
        <v>0</v>
      </c>
      <c r="E6634" s="314" t="s">
        <v>33628</v>
      </c>
    </row>
    <row r="6635" spans="1:5" ht="14.4">
      <c r="A6635" s="314">
        <v>101951</v>
      </c>
      <c r="B6635" s="314" t="s">
        <v>40257</v>
      </c>
      <c r="C6635" s="315" t="s">
        <v>9</v>
      </c>
      <c r="D6635" s="316">
        <v>0</v>
      </c>
      <c r="E6635" s="314" t="s">
        <v>33628</v>
      </c>
    </row>
    <row r="6636" spans="1:5" ht="14.4">
      <c r="A6636" s="314">
        <v>101964</v>
      </c>
      <c r="B6636" s="314" t="s">
        <v>40258</v>
      </c>
      <c r="C6636" s="315" t="s">
        <v>9</v>
      </c>
      <c r="D6636" s="316">
        <v>168.99</v>
      </c>
      <c r="E6636" s="314" t="s">
        <v>33628</v>
      </c>
    </row>
    <row r="6637" spans="1:5" ht="14.4">
      <c r="A6637" s="314">
        <v>101963</v>
      </c>
      <c r="B6637" s="314" t="s">
        <v>40259</v>
      </c>
      <c r="C6637" s="315" t="s">
        <v>9</v>
      </c>
      <c r="D6637" s="316">
        <v>181.2</v>
      </c>
      <c r="E6637" s="314" t="s">
        <v>33628</v>
      </c>
    </row>
    <row r="6638" spans="1:5" ht="14.4">
      <c r="A6638" s="314">
        <v>100323</v>
      </c>
      <c r="B6638" s="314" t="s">
        <v>40260</v>
      </c>
      <c r="C6638" s="315" t="s">
        <v>10</v>
      </c>
      <c r="D6638" s="316">
        <v>212.3</v>
      </c>
      <c r="E6638" s="314" t="s">
        <v>33628</v>
      </c>
    </row>
    <row r="6639" spans="1:5" ht="14.4">
      <c r="A6639" s="314">
        <v>100324</v>
      </c>
      <c r="B6639" s="314" t="s">
        <v>40261</v>
      </c>
      <c r="C6639" s="315" t="s">
        <v>10</v>
      </c>
      <c r="D6639" s="316">
        <v>203.43</v>
      </c>
      <c r="E6639" s="314" t="s">
        <v>33628</v>
      </c>
    </row>
    <row r="6640" spans="1:5" ht="14.4">
      <c r="A6640" s="314">
        <v>96624</v>
      </c>
      <c r="B6640" s="314" t="s">
        <v>40262</v>
      </c>
      <c r="C6640" s="315" t="s">
        <v>10</v>
      </c>
      <c r="D6640" s="316">
        <v>203.79</v>
      </c>
      <c r="E6640" s="314" t="s">
        <v>33628</v>
      </c>
    </row>
    <row r="6641" spans="1:5" ht="14.4">
      <c r="A6641" s="314">
        <v>100322</v>
      </c>
      <c r="B6641" s="314" t="s">
        <v>40263</v>
      </c>
      <c r="C6641" s="315" t="s">
        <v>10</v>
      </c>
      <c r="D6641" s="316">
        <v>195.51</v>
      </c>
      <c r="E6641" s="314" t="s">
        <v>33628</v>
      </c>
    </row>
    <row r="6642" spans="1:5" ht="14.4">
      <c r="A6642" s="314">
        <v>96623</v>
      </c>
      <c r="B6642" s="314" t="s">
        <v>40264</v>
      </c>
      <c r="C6642" s="315" t="s">
        <v>10</v>
      </c>
      <c r="D6642" s="316">
        <v>220.38</v>
      </c>
      <c r="E6642" s="314" t="s">
        <v>33628</v>
      </c>
    </row>
    <row r="6643" spans="1:5" ht="14.4">
      <c r="A6643" s="314">
        <v>96622</v>
      </c>
      <c r="B6643" s="314" t="s">
        <v>40265</v>
      </c>
      <c r="C6643" s="315" t="s">
        <v>10</v>
      </c>
      <c r="D6643" s="316">
        <v>240.56</v>
      </c>
      <c r="E6643" s="314" t="s">
        <v>33628</v>
      </c>
    </row>
    <row r="6644" spans="1:5" ht="14.4">
      <c r="A6644" s="314">
        <v>96621</v>
      </c>
      <c r="B6644" s="314" t="s">
        <v>40266</v>
      </c>
      <c r="C6644" s="315" t="s">
        <v>10</v>
      </c>
      <c r="D6644" s="316">
        <v>257.14999999999998</v>
      </c>
      <c r="E6644" s="314" t="s">
        <v>33628</v>
      </c>
    </row>
    <row r="6645" spans="1:5" ht="14.4">
      <c r="A6645" s="314">
        <v>96617</v>
      </c>
      <c r="B6645" s="314" t="s">
        <v>40267</v>
      </c>
      <c r="C6645" s="315" t="s">
        <v>9</v>
      </c>
      <c r="D6645" s="316">
        <v>22.46</v>
      </c>
      <c r="E6645" s="314" t="s">
        <v>33628</v>
      </c>
    </row>
    <row r="6646" spans="1:5" ht="14.4">
      <c r="A6646" s="314">
        <v>96619</v>
      </c>
      <c r="B6646" s="314" t="s">
        <v>40268</v>
      </c>
      <c r="C6646" s="315" t="s">
        <v>9</v>
      </c>
      <c r="D6646" s="316">
        <v>44.9</v>
      </c>
      <c r="E6646" s="314" t="s">
        <v>33628</v>
      </c>
    </row>
    <row r="6647" spans="1:5" ht="14.4">
      <c r="A6647" s="314">
        <v>96616</v>
      </c>
      <c r="B6647" s="314" t="s">
        <v>40269</v>
      </c>
      <c r="C6647" s="315" t="s">
        <v>10</v>
      </c>
      <c r="D6647" s="316">
        <v>898.19</v>
      </c>
      <c r="E6647" s="314" t="s">
        <v>33628</v>
      </c>
    </row>
    <row r="6648" spans="1:5" ht="14.4">
      <c r="A6648" s="314">
        <v>95240</v>
      </c>
      <c r="B6648" s="314" t="s">
        <v>40270</v>
      </c>
      <c r="C6648" s="315" t="s">
        <v>9</v>
      </c>
      <c r="D6648" s="316">
        <v>21.55</v>
      </c>
      <c r="E6648" s="314" t="s">
        <v>33628</v>
      </c>
    </row>
    <row r="6649" spans="1:5" ht="14.4">
      <c r="A6649" s="314">
        <v>95241</v>
      </c>
      <c r="B6649" s="314" t="s">
        <v>40271</v>
      </c>
      <c r="C6649" s="315" t="s">
        <v>9</v>
      </c>
      <c r="D6649" s="316">
        <v>41.42</v>
      </c>
      <c r="E6649" s="314" t="s">
        <v>33628</v>
      </c>
    </row>
    <row r="6650" spans="1:5" ht="14.4">
      <c r="A6650" s="314">
        <v>96620</v>
      </c>
      <c r="B6650" s="314" t="s">
        <v>40272</v>
      </c>
      <c r="C6650" s="315" t="s">
        <v>10</v>
      </c>
      <c r="D6650" s="316">
        <v>828.64</v>
      </c>
      <c r="E6650" s="314" t="s">
        <v>33628</v>
      </c>
    </row>
    <row r="6651" spans="1:5" ht="14.4">
      <c r="A6651" s="314">
        <v>104043</v>
      </c>
      <c r="B6651" s="314" t="s">
        <v>40273</v>
      </c>
      <c r="C6651" s="315" t="s">
        <v>550</v>
      </c>
      <c r="D6651" s="316">
        <v>9.27</v>
      </c>
      <c r="E6651" s="314" t="s">
        <v>33628</v>
      </c>
    </row>
    <row r="6652" spans="1:5" ht="14.4">
      <c r="A6652" s="314">
        <v>104044</v>
      </c>
      <c r="B6652" s="314" t="s">
        <v>40274</v>
      </c>
      <c r="C6652" s="315" t="s">
        <v>550</v>
      </c>
      <c r="D6652" s="316">
        <v>9.92</v>
      </c>
      <c r="E6652" s="314" t="s">
        <v>33628</v>
      </c>
    </row>
    <row r="6653" spans="1:5" ht="14.4">
      <c r="A6653" s="314">
        <v>104045</v>
      </c>
      <c r="B6653" s="314" t="s">
        <v>40275</v>
      </c>
      <c r="C6653" s="315" t="s">
        <v>550</v>
      </c>
      <c r="D6653" s="316">
        <v>15.31</v>
      </c>
      <c r="E6653" s="314" t="s">
        <v>33628</v>
      </c>
    </row>
    <row r="6654" spans="1:5" ht="14.4">
      <c r="A6654" s="314">
        <v>104049</v>
      </c>
      <c r="B6654" s="314" t="s">
        <v>40276</v>
      </c>
      <c r="C6654" s="315" t="s">
        <v>550</v>
      </c>
      <c r="D6654" s="316">
        <v>6.36</v>
      </c>
      <c r="E6654" s="314" t="s">
        <v>33628</v>
      </c>
    </row>
    <row r="6655" spans="1:5" ht="14.4">
      <c r="A6655" s="314">
        <v>104050</v>
      </c>
      <c r="B6655" s="314" t="s">
        <v>40277</v>
      </c>
      <c r="C6655" s="315" t="s">
        <v>550</v>
      </c>
      <c r="D6655" s="316">
        <v>9.33</v>
      </c>
      <c r="E6655" s="314" t="s">
        <v>33628</v>
      </c>
    </row>
    <row r="6656" spans="1:5" ht="14.4">
      <c r="A6656" s="314">
        <v>104084</v>
      </c>
      <c r="B6656" s="314" t="s">
        <v>40278</v>
      </c>
      <c r="C6656" s="315" t="s">
        <v>550</v>
      </c>
      <c r="D6656" s="316">
        <v>73.22</v>
      </c>
      <c r="E6656" s="314" t="s">
        <v>33628</v>
      </c>
    </row>
    <row r="6657" spans="1:5" ht="14.4">
      <c r="A6657" s="314">
        <v>104037</v>
      </c>
      <c r="B6657" s="314" t="s">
        <v>40279</v>
      </c>
      <c r="C6657" s="315" t="s">
        <v>550</v>
      </c>
      <c r="D6657" s="316">
        <v>0</v>
      </c>
      <c r="E6657" s="314" t="s">
        <v>33628</v>
      </c>
    </row>
    <row r="6658" spans="1:5" ht="14.4">
      <c r="A6658" s="314">
        <v>104035</v>
      </c>
      <c r="B6658" s="314" t="s">
        <v>40280</v>
      </c>
      <c r="C6658" s="315" t="s">
        <v>550</v>
      </c>
      <c r="D6658" s="316">
        <v>42.08</v>
      </c>
      <c r="E6658" s="314" t="s">
        <v>33628</v>
      </c>
    </row>
    <row r="6659" spans="1:5" ht="14.4">
      <c r="A6659" s="314">
        <v>104036</v>
      </c>
      <c r="B6659" s="314" t="s">
        <v>40281</v>
      </c>
      <c r="C6659" s="315" t="s">
        <v>550</v>
      </c>
      <c r="D6659" s="316">
        <v>43.42</v>
      </c>
      <c r="E6659" s="314" t="s">
        <v>33628</v>
      </c>
    </row>
    <row r="6660" spans="1:5" ht="14.4">
      <c r="A6660" s="314">
        <v>104034</v>
      </c>
      <c r="B6660" s="314" t="s">
        <v>40282</v>
      </c>
      <c r="C6660" s="315" t="s">
        <v>550</v>
      </c>
      <c r="D6660" s="316">
        <v>24.33</v>
      </c>
      <c r="E6660" s="314" t="s">
        <v>33628</v>
      </c>
    </row>
    <row r="6661" spans="1:5" ht="14.4">
      <c r="A6661" s="314">
        <v>104031</v>
      </c>
      <c r="B6661" s="314" t="s">
        <v>40283</v>
      </c>
      <c r="C6661" s="315" t="s">
        <v>550</v>
      </c>
      <c r="D6661" s="316">
        <v>17.63</v>
      </c>
      <c r="E6661" s="314" t="s">
        <v>33628</v>
      </c>
    </row>
    <row r="6662" spans="1:5" ht="14.4">
      <c r="A6662" s="314">
        <v>104032</v>
      </c>
      <c r="B6662" s="314" t="s">
        <v>40284</v>
      </c>
      <c r="C6662" s="315" t="s">
        <v>550</v>
      </c>
      <c r="D6662" s="316">
        <v>21.08</v>
      </c>
      <c r="E6662" s="314" t="s">
        <v>33628</v>
      </c>
    </row>
    <row r="6663" spans="1:5" ht="14.4">
      <c r="A6663" s="314">
        <v>104033</v>
      </c>
      <c r="B6663" s="314" t="s">
        <v>40285</v>
      </c>
      <c r="C6663" s="315" t="s">
        <v>550</v>
      </c>
      <c r="D6663" s="316">
        <v>19.71</v>
      </c>
      <c r="E6663" s="314" t="s">
        <v>33628</v>
      </c>
    </row>
    <row r="6664" spans="1:5" ht="14.4">
      <c r="A6664" s="314">
        <v>104038</v>
      </c>
      <c r="B6664" s="314" t="s">
        <v>40286</v>
      </c>
      <c r="C6664" s="315" t="s">
        <v>550</v>
      </c>
      <c r="D6664" s="316">
        <v>0</v>
      </c>
      <c r="E6664" s="314" t="s">
        <v>33628</v>
      </c>
    </row>
    <row r="6665" spans="1:5" ht="14.4">
      <c r="A6665" s="314">
        <v>104051</v>
      </c>
      <c r="B6665" s="314" t="s">
        <v>40287</v>
      </c>
      <c r="C6665" s="315" t="s">
        <v>550</v>
      </c>
      <c r="D6665" s="316">
        <v>8.31</v>
      </c>
      <c r="E6665" s="314" t="s">
        <v>33628</v>
      </c>
    </row>
    <row r="6666" spans="1:5" ht="14.4">
      <c r="A6666" s="314">
        <v>104052</v>
      </c>
      <c r="B6666" s="314" t="s">
        <v>40288</v>
      </c>
      <c r="C6666" s="315" t="s">
        <v>550</v>
      </c>
      <c r="D6666" s="316">
        <v>11.62</v>
      </c>
      <c r="E6666" s="314" t="s">
        <v>33628</v>
      </c>
    </row>
    <row r="6667" spans="1:5" ht="14.4">
      <c r="A6667" s="314">
        <v>104046</v>
      </c>
      <c r="B6667" s="314" t="s">
        <v>40289</v>
      </c>
      <c r="C6667" s="315" t="s">
        <v>550</v>
      </c>
      <c r="D6667" s="316">
        <v>8.8699999999999992</v>
      </c>
      <c r="E6667" s="314" t="s">
        <v>33628</v>
      </c>
    </row>
    <row r="6668" spans="1:5" ht="14.4">
      <c r="A6668" s="314">
        <v>104047</v>
      </c>
      <c r="B6668" s="314" t="s">
        <v>40290</v>
      </c>
      <c r="C6668" s="315" t="s">
        <v>550</v>
      </c>
      <c r="D6668" s="316">
        <v>10.31</v>
      </c>
      <c r="E6668" s="314" t="s">
        <v>33628</v>
      </c>
    </row>
    <row r="6669" spans="1:5" ht="14.4">
      <c r="A6669" s="314">
        <v>104048</v>
      </c>
      <c r="B6669" s="314" t="s">
        <v>40291</v>
      </c>
      <c r="C6669" s="315" t="s">
        <v>550</v>
      </c>
      <c r="D6669" s="316">
        <v>14.96</v>
      </c>
      <c r="E6669" s="314" t="s">
        <v>33628</v>
      </c>
    </row>
    <row r="6670" spans="1:5" ht="14.4">
      <c r="A6670" s="314">
        <v>104063</v>
      </c>
      <c r="B6670" s="314" t="s">
        <v>40292</v>
      </c>
      <c r="C6670" s="315" t="s">
        <v>550</v>
      </c>
      <c r="D6670" s="316">
        <v>61.21</v>
      </c>
      <c r="E6670" s="314" t="s">
        <v>33628</v>
      </c>
    </row>
    <row r="6671" spans="1:5" ht="14.4">
      <c r="A6671" s="314">
        <v>104065</v>
      </c>
      <c r="B6671" s="314" t="s">
        <v>40293</v>
      </c>
      <c r="C6671" s="315" t="s">
        <v>550</v>
      </c>
      <c r="D6671" s="316">
        <v>130.66999999999999</v>
      </c>
      <c r="E6671" s="314" t="s">
        <v>33628</v>
      </c>
    </row>
    <row r="6672" spans="1:5" ht="14.4">
      <c r="A6672" s="314">
        <v>104062</v>
      </c>
      <c r="B6672" s="314" t="s">
        <v>40294</v>
      </c>
      <c r="C6672" s="315" t="s">
        <v>550</v>
      </c>
      <c r="D6672" s="316">
        <v>64.22</v>
      </c>
      <c r="E6672" s="314" t="s">
        <v>33628</v>
      </c>
    </row>
    <row r="6673" spans="1:5" ht="14.4">
      <c r="A6673" s="314">
        <v>104064</v>
      </c>
      <c r="B6673" s="314" t="s">
        <v>40295</v>
      </c>
      <c r="C6673" s="315" t="s">
        <v>550</v>
      </c>
      <c r="D6673" s="316">
        <v>153.26</v>
      </c>
      <c r="E6673" s="314" t="s">
        <v>33628</v>
      </c>
    </row>
    <row r="6674" spans="1:5" ht="14.4">
      <c r="A6674" s="314">
        <v>104059</v>
      </c>
      <c r="B6674" s="314" t="s">
        <v>40296</v>
      </c>
      <c r="C6674" s="315" t="s">
        <v>550</v>
      </c>
      <c r="D6674" s="316">
        <v>10.82</v>
      </c>
      <c r="E6674" s="314" t="s">
        <v>33628</v>
      </c>
    </row>
    <row r="6675" spans="1:5" ht="14.4">
      <c r="A6675" s="314">
        <v>104058</v>
      </c>
      <c r="B6675" s="314" t="s">
        <v>40297</v>
      </c>
      <c r="C6675" s="315" t="s">
        <v>550</v>
      </c>
      <c r="D6675" s="316">
        <v>6.9</v>
      </c>
      <c r="E6675" s="314" t="s">
        <v>33628</v>
      </c>
    </row>
    <row r="6676" spans="1:5" ht="14.4">
      <c r="A6676" s="314">
        <v>104082</v>
      </c>
      <c r="B6676" s="314" t="s">
        <v>40298</v>
      </c>
      <c r="C6676" s="315" t="s">
        <v>550</v>
      </c>
      <c r="D6676" s="316">
        <v>27.21</v>
      </c>
      <c r="E6676" s="314" t="s">
        <v>33628</v>
      </c>
    </row>
    <row r="6677" spans="1:5" ht="14.4">
      <c r="A6677" s="314">
        <v>104083</v>
      </c>
      <c r="B6677" s="314" t="s">
        <v>40299</v>
      </c>
      <c r="C6677" s="315" t="s">
        <v>550</v>
      </c>
      <c r="D6677" s="316">
        <v>64.709999999999994</v>
      </c>
      <c r="E6677" s="314" t="s">
        <v>33628</v>
      </c>
    </row>
    <row r="6678" spans="1:5" ht="14.4">
      <c r="A6678" s="314">
        <v>104057</v>
      </c>
      <c r="B6678" s="314" t="s">
        <v>40300</v>
      </c>
      <c r="C6678" s="315" t="s">
        <v>550</v>
      </c>
      <c r="D6678" s="316">
        <v>0</v>
      </c>
      <c r="E6678" s="314" t="s">
        <v>33628</v>
      </c>
    </row>
    <row r="6679" spans="1:5" ht="14.4">
      <c r="A6679" s="314">
        <v>104056</v>
      </c>
      <c r="B6679" s="314" t="s">
        <v>40301</v>
      </c>
      <c r="C6679" s="315" t="s">
        <v>550</v>
      </c>
      <c r="D6679" s="316">
        <v>29.16</v>
      </c>
      <c r="E6679" s="314" t="s">
        <v>33628</v>
      </c>
    </row>
    <row r="6680" spans="1:5" ht="14.4">
      <c r="A6680" s="314">
        <v>104055</v>
      </c>
      <c r="B6680" s="314" t="s">
        <v>40302</v>
      </c>
      <c r="C6680" s="315" t="s">
        <v>550</v>
      </c>
      <c r="D6680" s="316">
        <v>19.37</v>
      </c>
      <c r="E6680" s="314" t="s">
        <v>33628</v>
      </c>
    </row>
    <row r="6681" spans="1:5" ht="14.4">
      <c r="A6681" s="314">
        <v>104076</v>
      </c>
      <c r="B6681" s="314" t="s">
        <v>40303</v>
      </c>
      <c r="C6681" s="315" t="s">
        <v>550</v>
      </c>
      <c r="D6681" s="316">
        <v>42.49</v>
      </c>
      <c r="E6681" s="314" t="s">
        <v>33628</v>
      </c>
    </row>
    <row r="6682" spans="1:5" ht="14.4">
      <c r="A6682" s="314">
        <v>104060</v>
      </c>
      <c r="B6682" s="314" t="s">
        <v>40304</v>
      </c>
      <c r="C6682" s="315" t="s">
        <v>449</v>
      </c>
      <c r="D6682" s="316">
        <v>9.2899999999999991</v>
      </c>
      <c r="E6682" s="314" t="s">
        <v>33628</v>
      </c>
    </row>
    <row r="6683" spans="1:5" ht="14.4">
      <c r="A6683" s="314">
        <v>104061</v>
      </c>
      <c r="B6683" s="314" t="s">
        <v>40305</v>
      </c>
      <c r="C6683" s="315" t="s">
        <v>449</v>
      </c>
      <c r="D6683" s="316">
        <v>16.46</v>
      </c>
      <c r="E6683" s="314" t="s">
        <v>33628</v>
      </c>
    </row>
    <row r="6684" spans="1:5" ht="14.4">
      <c r="A6684" s="314">
        <v>104085</v>
      </c>
      <c r="B6684" s="314" t="s">
        <v>40306</v>
      </c>
      <c r="C6684" s="315" t="s">
        <v>449</v>
      </c>
      <c r="D6684" s="316">
        <v>48.93</v>
      </c>
      <c r="E6684" s="314" t="s">
        <v>33628</v>
      </c>
    </row>
    <row r="6685" spans="1:5" ht="14.4">
      <c r="A6685" s="314">
        <v>104086</v>
      </c>
      <c r="B6685" s="314" t="s">
        <v>40307</v>
      </c>
      <c r="C6685" s="315" t="s">
        <v>449</v>
      </c>
      <c r="D6685" s="316">
        <v>85.19</v>
      </c>
      <c r="E6685" s="314" t="s">
        <v>33628</v>
      </c>
    </row>
    <row r="6686" spans="1:5" ht="14.4">
      <c r="A6686" s="314">
        <v>104073</v>
      </c>
      <c r="B6686" s="314" t="s">
        <v>40308</v>
      </c>
      <c r="C6686" s="315" t="s">
        <v>550</v>
      </c>
      <c r="D6686" s="316">
        <v>0</v>
      </c>
      <c r="E6686" s="314" t="s">
        <v>33628</v>
      </c>
    </row>
    <row r="6687" spans="1:5" ht="14.4">
      <c r="A6687" s="314">
        <v>104074</v>
      </c>
      <c r="B6687" s="314" t="s">
        <v>40309</v>
      </c>
      <c r="C6687" s="315" t="s">
        <v>550</v>
      </c>
      <c r="D6687" s="316">
        <v>0</v>
      </c>
      <c r="E6687" s="314" t="s">
        <v>33628</v>
      </c>
    </row>
    <row r="6688" spans="1:5" ht="14.4">
      <c r="A6688" s="314">
        <v>104075</v>
      </c>
      <c r="B6688" s="314" t="s">
        <v>40310</v>
      </c>
      <c r="C6688" s="315" t="s">
        <v>550</v>
      </c>
      <c r="D6688" s="316">
        <v>0</v>
      </c>
      <c r="E6688" s="314" t="s">
        <v>33628</v>
      </c>
    </row>
    <row r="6689" spans="1:5" ht="14.4">
      <c r="A6689" s="314">
        <v>104039</v>
      </c>
      <c r="B6689" s="314" t="s">
        <v>40311</v>
      </c>
      <c r="C6689" s="315" t="s">
        <v>550</v>
      </c>
      <c r="D6689" s="316">
        <v>78.930000000000007</v>
      </c>
      <c r="E6689" s="314" t="s">
        <v>33628</v>
      </c>
    </row>
    <row r="6690" spans="1:5" ht="14.4">
      <c r="A6690" s="314">
        <v>104040</v>
      </c>
      <c r="B6690" s="314" t="s">
        <v>40312</v>
      </c>
      <c r="C6690" s="315" t="s">
        <v>550</v>
      </c>
      <c r="D6690" s="316">
        <v>0</v>
      </c>
      <c r="E6690" s="314" t="s">
        <v>33628</v>
      </c>
    </row>
    <row r="6691" spans="1:5" ht="14.4">
      <c r="A6691" s="314">
        <v>104041</v>
      </c>
      <c r="B6691" s="314" t="s">
        <v>40313</v>
      </c>
      <c r="C6691" s="315" t="s">
        <v>550</v>
      </c>
      <c r="D6691" s="316">
        <v>0</v>
      </c>
      <c r="E6691" s="314" t="s">
        <v>33628</v>
      </c>
    </row>
    <row r="6692" spans="1:5" ht="14.4">
      <c r="A6692" s="314">
        <v>104042</v>
      </c>
      <c r="B6692" s="314" t="s">
        <v>40314</v>
      </c>
      <c r="C6692" s="315" t="s">
        <v>550</v>
      </c>
      <c r="D6692" s="316">
        <v>0</v>
      </c>
      <c r="E6692" s="314" t="s">
        <v>33628</v>
      </c>
    </row>
    <row r="6693" spans="1:5" ht="14.4">
      <c r="A6693" s="314">
        <v>104072</v>
      </c>
      <c r="B6693" s="314" t="s">
        <v>40315</v>
      </c>
      <c r="C6693" s="315" t="s">
        <v>550</v>
      </c>
      <c r="D6693" s="316">
        <v>247.31</v>
      </c>
      <c r="E6693" s="314" t="s">
        <v>33628</v>
      </c>
    </row>
    <row r="6694" spans="1:5" ht="14.4">
      <c r="A6694" s="314">
        <v>104053</v>
      </c>
      <c r="B6694" s="314" t="s">
        <v>40316</v>
      </c>
      <c r="C6694" s="315" t="s">
        <v>550</v>
      </c>
      <c r="D6694" s="316">
        <v>9.6</v>
      </c>
      <c r="E6694" s="314" t="s">
        <v>33628</v>
      </c>
    </row>
    <row r="6695" spans="1:5" ht="14.4">
      <c r="A6695" s="314">
        <v>104054</v>
      </c>
      <c r="B6695" s="314" t="s">
        <v>40317</v>
      </c>
      <c r="C6695" s="315" t="s">
        <v>550</v>
      </c>
      <c r="D6695" s="316">
        <v>18.75</v>
      </c>
      <c r="E6695" s="314" t="s">
        <v>33628</v>
      </c>
    </row>
    <row r="6696" spans="1:5" ht="14.4">
      <c r="A6696" s="314">
        <v>99818</v>
      </c>
      <c r="B6696" s="314" t="s">
        <v>40318</v>
      </c>
      <c r="C6696" s="315" t="s">
        <v>550</v>
      </c>
      <c r="D6696" s="316">
        <v>5.78</v>
      </c>
      <c r="E6696" s="314" t="s">
        <v>33628</v>
      </c>
    </row>
    <row r="6697" spans="1:5" ht="14.4">
      <c r="A6697" s="314">
        <v>99819</v>
      </c>
      <c r="B6697" s="314" t="s">
        <v>40319</v>
      </c>
      <c r="C6697" s="315" t="s">
        <v>9</v>
      </c>
      <c r="D6697" s="316">
        <v>18.88</v>
      </c>
      <c r="E6697" s="314" t="s">
        <v>33628</v>
      </c>
    </row>
    <row r="6698" spans="1:5" ht="14.4">
      <c r="A6698" s="314">
        <v>99811</v>
      </c>
      <c r="B6698" s="314" t="s">
        <v>40320</v>
      </c>
      <c r="C6698" s="315" t="s">
        <v>9</v>
      </c>
      <c r="D6698" s="316">
        <v>3.96</v>
      </c>
      <c r="E6698" s="314" t="s">
        <v>33628</v>
      </c>
    </row>
    <row r="6699" spans="1:5" ht="14.4">
      <c r="A6699" s="314">
        <v>99826</v>
      </c>
      <c r="B6699" s="314" t="s">
        <v>40321</v>
      </c>
      <c r="C6699" s="315" t="s">
        <v>9</v>
      </c>
      <c r="D6699" s="316">
        <v>1.73</v>
      </c>
      <c r="E6699" s="314" t="s">
        <v>33628</v>
      </c>
    </row>
    <row r="6700" spans="1:5" ht="14.4">
      <c r="A6700" s="314">
        <v>99821</v>
      </c>
      <c r="B6700" s="314" t="s">
        <v>40322</v>
      </c>
      <c r="C6700" s="315" t="s">
        <v>9</v>
      </c>
      <c r="D6700" s="316">
        <v>3.28</v>
      </c>
      <c r="E6700" s="314" t="s">
        <v>33628</v>
      </c>
    </row>
    <row r="6701" spans="1:5" ht="14.4">
      <c r="A6701" s="314">
        <v>99820</v>
      </c>
      <c r="B6701" s="314" t="s">
        <v>40323</v>
      </c>
      <c r="C6701" s="315" t="s">
        <v>9</v>
      </c>
      <c r="D6701" s="316">
        <v>2.12</v>
      </c>
      <c r="E6701" s="314" t="s">
        <v>33628</v>
      </c>
    </row>
    <row r="6702" spans="1:5" ht="14.4">
      <c r="A6702" s="314">
        <v>99812</v>
      </c>
      <c r="B6702" s="314" t="s">
        <v>40324</v>
      </c>
      <c r="C6702" s="315" t="s">
        <v>9</v>
      </c>
      <c r="D6702" s="316">
        <v>1.27</v>
      </c>
      <c r="E6702" s="314" t="s">
        <v>33628</v>
      </c>
    </row>
    <row r="6703" spans="1:5" ht="14.4">
      <c r="A6703" s="314">
        <v>99817</v>
      </c>
      <c r="B6703" s="314" t="s">
        <v>40325</v>
      </c>
      <c r="C6703" s="315" t="s">
        <v>550</v>
      </c>
      <c r="D6703" s="316">
        <v>5.78</v>
      </c>
      <c r="E6703" s="314" t="s">
        <v>33628</v>
      </c>
    </row>
    <row r="6704" spans="1:5" ht="14.4">
      <c r="A6704" s="314">
        <v>99813</v>
      </c>
      <c r="B6704" s="314" t="s">
        <v>40326</v>
      </c>
      <c r="C6704" s="315" t="s">
        <v>9</v>
      </c>
      <c r="D6704" s="316">
        <v>1.08</v>
      </c>
      <c r="E6704" s="314" t="s">
        <v>33628</v>
      </c>
    </row>
    <row r="6705" spans="1:5" ht="14.4">
      <c r="A6705" s="314">
        <v>99815</v>
      </c>
      <c r="B6705" s="314" t="s">
        <v>40327</v>
      </c>
      <c r="C6705" s="315" t="s">
        <v>550</v>
      </c>
      <c r="D6705" s="316">
        <v>9.36</v>
      </c>
      <c r="E6705" s="314" t="s">
        <v>33628</v>
      </c>
    </row>
    <row r="6706" spans="1:5" ht="14.4">
      <c r="A6706" s="314">
        <v>99805</v>
      </c>
      <c r="B6706" s="314" t="s">
        <v>40328</v>
      </c>
      <c r="C6706" s="315" t="s">
        <v>9</v>
      </c>
      <c r="D6706" s="316">
        <v>12.52</v>
      </c>
      <c r="E6706" s="314" t="s">
        <v>33628</v>
      </c>
    </row>
    <row r="6707" spans="1:5" ht="14.4">
      <c r="A6707" s="314">
        <v>99803</v>
      </c>
      <c r="B6707" s="314" t="s">
        <v>40329</v>
      </c>
      <c r="C6707" s="315" t="s">
        <v>9</v>
      </c>
      <c r="D6707" s="316">
        <v>2.33</v>
      </c>
      <c r="E6707" s="314" t="s">
        <v>33628</v>
      </c>
    </row>
    <row r="6708" spans="1:5" ht="14.4">
      <c r="A6708" s="314">
        <v>99802</v>
      </c>
      <c r="B6708" s="314" t="s">
        <v>40330</v>
      </c>
      <c r="C6708" s="315" t="s">
        <v>9</v>
      </c>
      <c r="D6708" s="316">
        <v>0.6</v>
      </c>
      <c r="E6708" s="314" t="s">
        <v>33628</v>
      </c>
    </row>
    <row r="6709" spans="1:5" ht="14.4">
      <c r="A6709" s="314">
        <v>99804</v>
      </c>
      <c r="B6709" s="314" t="s">
        <v>40331</v>
      </c>
      <c r="C6709" s="315" t="s">
        <v>9</v>
      </c>
      <c r="D6709" s="316">
        <v>6.03</v>
      </c>
      <c r="E6709" s="314" t="s">
        <v>33628</v>
      </c>
    </row>
    <row r="6710" spans="1:5" ht="14.4">
      <c r="A6710" s="314">
        <v>99809</v>
      </c>
      <c r="B6710" s="314" t="s">
        <v>40332</v>
      </c>
      <c r="C6710" s="315" t="s">
        <v>9</v>
      </c>
      <c r="D6710" s="316">
        <v>6.64</v>
      </c>
      <c r="E6710" s="314" t="s">
        <v>33628</v>
      </c>
    </row>
    <row r="6711" spans="1:5" ht="14.4">
      <c r="A6711" s="314">
        <v>99810</v>
      </c>
      <c r="B6711" s="314" t="s">
        <v>40333</v>
      </c>
      <c r="C6711" s="315" t="s">
        <v>9</v>
      </c>
      <c r="D6711" s="316">
        <v>8.25</v>
      </c>
      <c r="E6711" s="314" t="s">
        <v>33628</v>
      </c>
    </row>
    <row r="6712" spans="1:5" ht="14.4">
      <c r="A6712" s="314">
        <v>99801</v>
      </c>
      <c r="B6712" s="314" t="s">
        <v>40334</v>
      </c>
      <c r="C6712" s="315" t="s">
        <v>9</v>
      </c>
      <c r="D6712" s="316">
        <v>0</v>
      </c>
      <c r="E6712" s="314" t="s">
        <v>33628</v>
      </c>
    </row>
    <row r="6713" spans="1:5" ht="14.4">
      <c r="A6713" s="314">
        <v>99822</v>
      </c>
      <c r="B6713" s="314" t="s">
        <v>40335</v>
      </c>
      <c r="C6713" s="315" t="s">
        <v>9</v>
      </c>
      <c r="D6713" s="316">
        <v>1.1299999999999999</v>
      </c>
      <c r="E6713" s="314" t="s">
        <v>33628</v>
      </c>
    </row>
    <row r="6714" spans="1:5" ht="14.4">
      <c r="A6714" s="314">
        <v>99825</v>
      </c>
      <c r="B6714" s="314" t="s">
        <v>40336</v>
      </c>
      <c r="C6714" s="315" t="s">
        <v>9</v>
      </c>
      <c r="D6714" s="316">
        <v>3.86</v>
      </c>
      <c r="E6714" s="314" t="s">
        <v>33628</v>
      </c>
    </row>
    <row r="6715" spans="1:5" ht="14.4">
      <c r="A6715" s="314">
        <v>99824</v>
      </c>
      <c r="B6715" s="314" t="s">
        <v>40337</v>
      </c>
      <c r="C6715" s="315" t="s">
        <v>9</v>
      </c>
      <c r="D6715" s="316">
        <v>2.76</v>
      </c>
      <c r="E6715" s="314" t="s">
        <v>33628</v>
      </c>
    </row>
    <row r="6716" spans="1:5" ht="14.4">
      <c r="A6716" s="314">
        <v>99823</v>
      </c>
      <c r="B6716" s="314" t="s">
        <v>40338</v>
      </c>
      <c r="C6716" s="315" t="s">
        <v>9</v>
      </c>
      <c r="D6716" s="316">
        <v>2.5099999999999998</v>
      </c>
      <c r="E6716" s="314" t="s">
        <v>33628</v>
      </c>
    </row>
    <row r="6717" spans="1:5" ht="14.4">
      <c r="A6717" s="314">
        <v>99806</v>
      </c>
      <c r="B6717" s="314" t="s">
        <v>40339</v>
      </c>
      <c r="C6717" s="315" t="s">
        <v>9</v>
      </c>
      <c r="D6717" s="316">
        <v>0.96</v>
      </c>
      <c r="E6717" s="314" t="s">
        <v>33628</v>
      </c>
    </row>
    <row r="6718" spans="1:5" ht="14.4">
      <c r="A6718" s="314">
        <v>99807</v>
      </c>
      <c r="B6718" s="314" t="s">
        <v>40340</v>
      </c>
      <c r="C6718" s="315" t="s">
        <v>9</v>
      </c>
      <c r="D6718" s="316">
        <v>1.82</v>
      </c>
      <c r="E6718" s="314" t="s">
        <v>33628</v>
      </c>
    </row>
    <row r="6719" spans="1:5" ht="14.4">
      <c r="A6719" s="314">
        <v>99808</v>
      </c>
      <c r="B6719" s="314" t="s">
        <v>40341</v>
      </c>
      <c r="C6719" s="315" t="s">
        <v>9</v>
      </c>
      <c r="D6719" s="316">
        <v>4.34</v>
      </c>
      <c r="E6719" s="314" t="s">
        <v>33628</v>
      </c>
    </row>
    <row r="6720" spans="1:5" ht="14.4">
      <c r="A6720" s="314">
        <v>99814</v>
      </c>
      <c r="B6720" s="314" t="s">
        <v>40342</v>
      </c>
      <c r="C6720" s="315" t="s">
        <v>9</v>
      </c>
      <c r="D6720" s="316">
        <v>2.21</v>
      </c>
      <c r="E6720" s="314" t="s">
        <v>33628</v>
      </c>
    </row>
    <row r="6721" spans="1:5" ht="14.4">
      <c r="A6721" s="314">
        <v>99816</v>
      </c>
      <c r="B6721" s="314" t="s">
        <v>40343</v>
      </c>
      <c r="C6721" s="315" t="s">
        <v>550</v>
      </c>
      <c r="D6721" s="316">
        <v>9.9600000000000009</v>
      </c>
      <c r="E6721" s="314" t="s">
        <v>33628</v>
      </c>
    </row>
    <row r="6722" spans="1:5" ht="14.4">
      <c r="A6722" s="314">
        <v>88238</v>
      </c>
      <c r="B6722" s="314" t="s">
        <v>40344</v>
      </c>
      <c r="C6722" s="315" t="s">
        <v>535</v>
      </c>
      <c r="D6722" s="316">
        <v>24.8</v>
      </c>
      <c r="E6722" s="314" t="s">
        <v>33628</v>
      </c>
    </row>
    <row r="6723" spans="1:5" ht="14.4">
      <c r="A6723" s="314">
        <v>101374</v>
      </c>
      <c r="B6723" s="314" t="s">
        <v>40344</v>
      </c>
      <c r="C6723" s="315" t="s">
        <v>711</v>
      </c>
      <c r="D6723" s="316">
        <v>4456.71</v>
      </c>
      <c r="E6723" s="314" t="s">
        <v>33628</v>
      </c>
    </row>
    <row r="6724" spans="1:5" ht="14.4">
      <c r="A6724" s="314">
        <v>88239</v>
      </c>
      <c r="B6724" s="314" t="s">
        <v>40345</v>
      </c>
      <c r="C6724" s="315" t="s">
        <v>535</v>
      </c>
      <c r="D6724" s="316">
        <v>24.63</v>
      </c>
      <c r="E6724" s="314" t="s">
        <v>33628</v>
      </c>
    </row>
    <row r="6725" spans="1:5" ht="14.4">
      <c r="A6725" s="314">
        <v>101375</v>
      </c>
      <c r="B6725" s="314" t="s">
        <v>40346</v>
      </c>
      <c r="C6725" s="315" t="s">
        <v>711</v>
      </c>
      <c r="D6725" s="316">
        <v>4514.68</v>
      </c>
      <c r="E6725" s="314" t="s">
        <v>33628</v>
      </c>
    </row>
    <row r="6726" spans="1:5" ht="14.4">
      <c r="A6726" s="314">
        <v>88240</v>
      </c>
      <c r="B6726" s="314" t="s">
        <v>40347</v>
      </c>
      <c r="C6726" s="315" t="s">
        <v>535</v>
      </c>
      <c r="D6726" s="316">
        <v>23.61</v>
      </c>
      <c r="E6726" s="314" t="s">
        <v>33628</v>
      </c>
    </row>
    <row r="6727" spans="1:5" ht="14.4">
      <c r="A6727" s="314">
        <v>101376</v>
      </c>
      <c r="B6727" s="314" t="s">
        <v>40348</v>
      </c>
      <c r="C6727" s="315" t="s">
        <v>711</v>
      </c>
      <c r="D6727" s="316">
        <v>4229.6899999999996</v>
      </c>
      <c r="E6727" s="314" t="s">
        <v>33628</v>
      </c>
    </row>
    <row r="6728" spans="1:5" ht="14.4">
      <c r="A6728" s="314">
        <v>88241</v>
      </c>
      <c r="B6728" s="314" t="s">
        <v>40349</v>
      </c>
      <c r="C6728" s="315" t="s">
        <v>535</v>
      </c>
      <c r="D6728" s="316">
        <v>25.65</v>
      </c>
      <c r="E6728" s="314" t="s">
        <v>33628</v>
      </c>
    </row>
    <row r="6729" spans="1:5" ht="14.4">
      <c r="A6729" s="314">
        <v>101377</v>
      </c>
      <c r="B6729" s="314" t="s">
        <v>40349</v>
      </c>
      <c r="C6729" s="315" t="s">
        <v>711</v>
      </c>
      <c r="D6729" s="316">
        <v>4602.47</v>
      </c>
      <c r="E6729" s="314" t="s">
        <v>33628</v>
      </c>
    </row>
    <row r="6730" spans="1:5" ht="14.4">
      <c r="A6730" s="314">
        <v>88242</v>
      </c>
      <c r="B6730" s="314" t="s">
        <v>40350</v>
      </c>
      <c r="C6730" s="315" t="s">
        <v>535</v>
      </c>
      <c r="D6730" s="316">
        <v>24.85</v>
      </c>
      <c r="E6730" s="314" t="s">
        <v>33628</v>
      </c>
    </row>
    <row r="6731" spans="1:5" ht="14.4">
      <c r="A6731" s="314">
        <v>100301</v>
      </c>
      <c r="B6731" s="314" t="s">
        <v>40351</v>
      </c>
      <c r="C6731" s="315" t="s">
        <v>535</v>
      </c>
      <c r="D6731" s="316">
        <v>26.66</v>
      </c>
      <c r="E6731" s="314" t="s">
        <v>33628</v>
      </c>
    </row>
    <row r="6732" spans="1:5" ht="14.4">
      <c r="A6732" s="314">
        <v>101378</v>
      </c>
      <c r="B6732" s="314" t="s">
        <v>40351</v>
      </c>
      <c r="C6732" s="315" t="s">
        <v>711</v>
      </c>
      <c r="D6732" s="316">
        <v>4804.1400000000003</v>
      </c>
      <c r="E6732" s="314" t="s">
        <v>33628</v>
      </c>
    </row>
    <row r="6733" spans="1:5" ht="14.4">
      <c r="A6733" s="314">
        <v>101379</v>
      </c>
      <c r="B6733" s="314" t="s">
        <v>40352</v>
      </c>
      <c r="C6733" s="315" t="s">
        <v>711</v>
      </c>
      <c r="D6733" s="316">
        <v>4456.71</v>
      </c>
      <c r="E6733" s="314" t="s">
        <v>33628</v>
      </c>
    </row>
    <row r="6734" spans="1:5" ht="14.4">
      <c r="A6734" s="314">
        <v>88243</v>
      </c>
      <c r="B6734" s="314" t="s">
        <v>40353</v>
      </c>
      <c r="C6734" s="315" t="s">
        <v>535</v>
      </c>
      <c r="D6734" s="316">
        <v>25.56</v>
      </c>
      <c r="E6734" s="314" t="s">
        <v>33628</v>
      </c>
    </row>
    <row r="6735" spans="1:5" ht="14.4">
      <c r="A6735" s="314">
        <v>101380</v>
      </c>
      <c r="B6735" s="314" t="s">
        <v>40353</v>
      </c>
      <c r="C6735" s="315" t="s">
        <v>711</v>
      </c>
      <c r="D6735" s="316">
        <v>4584.1899999999996</v>
      </c>
      <c r="E6735" s="314" t="s">
        <v>33628</v>
      </c>
    </row>
    <row r="6736" spans="1:5" ht="14.4">
      <c r="A6736" s="314">
        <v>90766</v>
      </c>
      <c r="B6736" s="314" t="s">
        <v>40354</v>
      </c>
      <c r="C6736" s="315" t="s">
        <v>535</v>
      </c>
      <c r="D6736" s="316">
        <v>28.35</v>
      </c>
      <c r="E6736" s="314" t="s">
        <v>33628</v>
      </c>
    </row>
    <row r="6737" spans="1:5" ht="14.4">
      <c r="A6737" s="314">
        <v>93563</v>
      </c>
      <c r="B6737" s="314" t="s">
        <v>40354</v>
      </c>
      <c r="C6737" s="315" t="s">
        <v>711</v>
      </c>
      <c r="D6737" s="316">
        <v>4986.2299999999996</v>
      </c>
      <c r="E6737" s="314" t="s">
        <v>33628</v>
      </c>
    </row>
    <row r="6738" spans="1:5" ht="14.4">
      <c r="A6738" s="314">
        <v>90767</v>
      </c>
      <c r="B6738" s="314" t="s">
        <v>40355</v>
      </c>
      <c r="C6738" s="315" t="s">
        <v>535</v>
      </c>
      <c r="D6738" s="316">
        <v>29.87</v>
      </c>
      <c r="E6738" s="314" t="s">
        <v>33628</v>
      </c>
    </row>
    <row r="6739" spans="1:5" ht="14.4">
      <c r="A6739" s="314">
        <v>93564</v>
      </c>
      <c r="B6739" s="314" t="s">
        <v>40355</v>
      </c>
      <c r="C6739" s="315" t="s">
        <v>711</v>
      </c>
      <c r="D6739" s="316">
        <v>5235.04</v>
      </c>
      <c r="E6739" s="314" t="s">
        <v>33628</v>
      </c>
    </row>
    <row r="6740" spans="1:5" ht="14.4">
      <c r="A6740" s="314">
        <v>88245</v>
      </c>
      <c r="B6740" s="314" t="s">
        <v>40356</v>
      </c>
      <c r="C6740" s="315" t="s">
        <v>535</v>
      </c>
      <c r="D6740" s="316">
        <v>32.03</v>
      </c>
      <c r="E6740" s="314" t="s">
        <v>33628</v>
      </c>
    </row>
    <row r="6741" spans="1:5" ht="14.4">
      <c r="A6741" s="314">
        <v>101381</v>
      </c>
      <c r="B6741" s="314" t="s">
        <v>40356</v>
      </c>
      <c r="C6741" s="315" t="s">
        <v>711</v>
      </c>
      <c r="D6741" s="316">
        <v>5714.95</v>
      </c>
      <c r="E6741" s="314" t="s">
        <v>33628</v>
      </c>
    </row>
    <row r="6742" spans="1:5" ht="14.4">
      <c r="A6742" s="314">
        <v>90768</v>
      </c>
      <c r="B6742" s="314" t="s">
        <v>40357</v>
      </c>
      <c r="C6742" s="315" t="s">
        <v>535</v>
      </c>
      <c r="D6742" s="316">
        <v>127.4</v>
      </c>
      <c r="E6742" s="314" t="s">
        <v>33628</v>
      </c>
    </row>
    <row r="6743" spans="1:5" ht="14.4">
      <c r="A6743" s="314">
        <v>90769</v>
      </c>
      <c r="B6743" s="314" t="s">
        <v>40358</v>
      </c>
      <c r="C6743" s="315" t="s">
        <v>535</v>
      </c>
      <c r="D6743" s="316">
        <v>134.83000000000001</v>
      </c>
      <c r="E6743" s="314" t="s">
        <v>33628</v>
      </c>
    </row>
    <row r="6744" spans="1:5" ht="14.4">
      <c r="A6744" s="314">
        <v>90770</v>
      </c>
      <c r="B6744" s="314" t="s">
        <v>40359</v>
      </c>
      <c r="C6744" s="315" t="s">
        <v>535</v>
      </c>
      <c r="D6744" s="316">
        <v>141.19999999999999</v>
      </c>
      <c r="E6744" s="314" t="s">
        <v>33628</v>
      </c>
    </row>
    <row r="6745" spans="1:5" ht="14.4">
      <c r="A6745" s="314">
        <v>93569</v>
      </c>
      <c r="B6745" s="314" t="s">
        <v>40360</v>
      </c>
      <c r="C6745" s="315" t="s">
        <v>711</v>
      </c>
      <c r="D6745" s="316">
        <v>22263.16</v>
      </c>
      <c r="E6745" s="314" t="s">
        <v>33628</v>
      </c>
    </row>
    <row r="6746" spans="1:5" ht="14.4">
      <c r="A6746" s="314">
        <v>93570</v>
      </c>
      <c r="B6746" s="314" t="s">
        <v>40361</v>
      </c>
      <c r="C6746" s="315" t="s">
        <v>711</v>
      </c>
      <c r="D6746" s="316">
        <v>23559.88</v>
      </c>
      <c r="E6746" s="314" t="s">
        <v>33628</v>
      </c>
    </row>
    <row r="6747" spans="1:5" ht="14.4">
      <c r="A6747" s="314">
        <v>93571</v>
      </c>
      <c r="B6747" s="314" t="s">
        <v>40362</v>
      </c>
      <c r="C6747" s="315" t="s">
        <v>711</v>
      </c>
      <c r="D6747" s="316">
        <v>24670.65</v>
      </c>
      <c r="E6747" s="314" t="s">
        <v>33628</v>
      </c>
    </row>
    <row r="6748" spans="1:5" ht="14.4">
      <c r="A6748" s="314">
        <v>101382</v>
      </c>
      <c r="B6748" s="314" t="s">
        <v>40363</v>
      </c>
      <c r="C6748" s="315" t="s">
        <v>711</v>
      </c>
      <c r="D6748" s="316">
        <v>5044.7700000000004</v>
      </c>
      <c r="E6748" s="314" t="s">
        <v>33628</v>
      </c>
    </row>
    <row r="6749" spans="1:5" ht="14.4">
      <c r="A6749" s="314">
        <v>88246</v>
      </c>
      <c r="B6749" s="314" t="s">
        <v>40364</v>
      </c>
      <c r="C6749" s="315" t="s">
        <v>535</v>
      </c>
      <c r="D6749" s="316">
        <v>28.31</v>
      </c>
      <c r="E6749" s="314" t="s">
        <v>33628</v>
      </c>
    </row>
    <row r="6750" spans="1:5" ht="14.4">
      <c r="A6750" s="314">
        <v>100303</v>
      </c>
      <c r="B6750" s="314" t="s">
        <v>40365</v>
      </c>
      <c r="C6750" s="315" t="s">
        <v>535</v>
      </c>
      <c r="D6750" s="316">
        <v>23.35</v>
      </c>
      <c r="E6750" s="314" t="s">
        <v>33628</v>
      </c>
    </row>
    <row r="6751" spans="1:5" ht="14.4">
      <c r="A6751" s="314">
        <v>101383</v>
      </c>
      <c r="B6751" s="314" t="s">
        <v>40365</v>
      </c>
      <c r="C6751" s="315" t="s">
        <v>711</v>
      </c>
      <c r="D6751" s="316">
        <v>4202.83</v>
      </c>
      <c r="E6751" s="314" t="s">
        <v>33628</v>
      </c>
    </row>
    <row r="6752" spans="1:5" ht="14.4">
      <c r="A6752" s="314">
        <v>88247</v>
      </c>
      <c r="B6752" s="314" t="s">
        <v>40366</v>
      </c>
      <c r="C6752" s="315" t="s">
        <v>535</v>
      </c>
      <c r="D6752" s="316">
        <v>25.23</v>
      </c>
      <c r="E6752" s="314" t="s">
        <v>33628</v>
      </c>
    </row>
    <row r="6753" spans="1:5" ht="14.4">
      <c r="A6753" s="314">
        <v>88248</v>
      </c>
      <c r="B6753" s="314" t="s">
        <v>40367</v>
      </c>
      <c r="C6753" s="315" t="s">
        <v>535</v>
      </c>
      <c r="D6753" s="316">
        <v>24.25</v>
      </c>
      <c r="E6753" s="314" t="s">
        <v>33628</v>
      </c>
    </row>
    <row r="6754" spans="1:5" ht="14.4">
      <c r="A6754" s="314">
        <v>101384</v>
      </c>
      <c r="B6754" s="314" t="s">
        <v>40367</v>
      </c>
      <c r="C6754" s="315" t="s">
        <v>711</v>
      </c>
      <c r="D6754" s="316">
        <v>4346.4799999999996</v>
      </c>
      <c r="E6754" s="314" t="s">
        <v>33628</v>
      </c>
    </row>
    <row r="6755" spans="1:5" ht="14.4">
      <c r="A6755" s="314">
        <v>90772</v>
      </c>
      <c r="B6755" s="314" t="s">
        <v>40368</v>
      </c>
      <c r="C6755" s="315" t="s">
        <v>535</v>
      </c>
      <c r="D6755" s="316">
        <v>20.47</v>
      </c>
      <c r="E6755" s="314" t="s">
        <v>33628</v>
      </c>
    </row>
    <row r="6756" spans="1:5" ht="14.4">
      <c r="A6756" s="314">
        <v>93566</v>
      </c>
      <c r="B6756" s="314" t="s">
        <v>40368</v>
      </c>
      <c r="C6756" s="315" t="s">
        <v>711</v>
      </c>
      <c r="D6756" s="316">
        <v>3609.33</v>
      </c>
      <c r="E6756" s="314" t="s">
        <v>33628</v>
      </c>
    </row>
    <row r="6757" spans="1:5" ht="14.4">
      <c r="A6757" s="314">
        <v>101385</v>
      </c>
      <c r="B6757" s="314" t="s">
        <v>40369</v>
      </c>
      <c r="C6757" s="315" t="s">
        <v>711</v>
      </c>
      <c r="D6757" s="316">
        <v>5058.08</v>
      </c>
      <c r="E6757" s="314" t="s">
        <v>33628</v>
      </c>
    </row>
    <row r="6758" spans="1:5" ht="14.4">
      <c r="A6758" s="314">
        <v>88249</v>
      </c>
      <c r="B6758" s="314" t="s">
        <v>40370</v>
      </c>
      <c r="C6758" s="315" t="s">
        <v>535</v>
      </c>
      <c r="D6758" s="316">
        <v>28.78</v>
      </c>
      <c r="E6758" s="314" t="s">
        <v>33628</v>
      </c>
    </row>
    <row r="6759" spans="1:5" ht="14.4">
      <c r="A6759" s="314">
        <v>88250</v>
      </c>
      <c r="B6759" s="314" t="s">
        <v>40371</v>
      </c>
      <c r="C6759" s="315" t="s">
        <v>535</v>
      </c>
      <c r="D6759" s="316">
        <v>23.61</v>
      </c>
      <c r="E6759" s="314" t="s">
        <v>33628</v>
      </c>
    </row>
    <row r="6760" spans="1:5" ht="14.4">
      <c r="A6760" s="314">
        <v>101386</v>
      </c>
      <c r="B6760" s="314" t="s">
        <v>40371</v>
      </c>
      <c r="C6760" s="315" t="s">
        <v>711</v>
      </c>
      <c r="D6760" s="316">
        <v>4229.6899999999996</v>
      </c>
      <c r="E6760" s="314" t="s">
        <v>33628</v>
      </c>
    </row>
    <row r="6761" spans="1:5" ht="14.4">
      <c r="A6761" s="314">
        <v>101387</v>
      </c>
      <c r="B6761" s="314" t="s">
        <v>40372</v>
      </c>
      <c r="C6761" s="315" t="s">
        <v>711</v>
      </c>
      <c r="D6761" s="316">
        <v>4463.37</v>
      </c>
      <c r="E6761" s="314" t="s">
        <v>33628</v>
      </c>
    </row>
    <row r="6762" spans="1:5" ht="14.4">
      <c r="A6762" s="314">
        <v>88251</v>
      </c>
      <c r="B6762" s="314" t="s">
        <v>40373</v>
      </c>
      <c r="C6762" s="315" t="s">
        <v>535</v>
      </c>
      <c r="D6762" s="316">
        <v>24.8</v>
      </c>
      <c r="E6762" s="314" t="s">
        <v>33628</v>
      </c>
    </row>
    <row r="6763" spans="1:5" ht="14.4">
      <c r="A6763" s="314">
        <v>88252</v>
      </c>
      <c r="B6763" s="314" t="s">
        <v>40374</v>
      </c>
      <c r="C6763" s="315" t="s">
        <v>535</v>
      </c>
      <c r="D6763" s="316">
        <v>24.16</v>
      </c>
      <c r="E6763" s="314" t="s">
        <v>33628</v>
      </c>
    </row>
    <row r="6764" spans="1:5" ht="14.4">
      <c r="A6764" s="314">
        <v>101388</v>
      </c>
      <c r="B6764" s="314" t="s">
        <v>40374</v>
      </c>
      <c r="C6764" s="315" t="s">
        <v>711</v>
      </c>
      <c r="D6764" s="316">
        <v>4340.74</v>
      </c>
      <c r="E6764" s="314" t="s">
        <v>33628</v>
      </c>
    </row>
    <row r="6765" spans="1:5" ht="14.4">
      <c r="A6765" s="314">
        <v>88253</v>
      </c>
      <c r="B6765" s="314" t="s">
        <v>40375</v>
      </c>
      <c r="C6765" s="315" t="s">
        <v>535</v>
      </c>
      <c r="D6765" s="316">
        <v>18.64</v>
      </c>
      <c r="E6765" s="314" t="s">
        <v>33628</v>
      </c>
    </row>
    <row r="6766" spans="1:5" ht="14.4">
      <c r="A6766" s="314">
        <v>101389</v>
      </c>
      <c r="B6766" s="314" t="s">
        <v>40375</v>
      </c>
      <c r="C6766" s="315" t="s">
        <v>711</v>
      </c>
      <c r="D6766" s="316">
        <v>3286.39</v>
      </c>
      <c r="E6766" s="314" t="s">
        <v>33628</v>
      </c>
    </row>
    <row r="6767" spans="1:5" ht="14.4">
      <c r="A6767" s="314">
        <v>101390</v>
      </c>
      <c r="B6767" s="314" t="s">
        <v>40376</v>
      </c>
      <c r="C6767" s="315" t="s">
        <v>711</v>
      </c>
      <c r="D6767" s="316">
        <v>8262.75</v>
      </c>
      <c r="E6767" s="314" t="s">
        <v>33628</v>
      </c>
    </row>
    <row r="6768" spans="1:5" ht="14.4">
      <c r="A6768" s="314">
        <v>88255</v>
      </c>
      <c r="B6768" s="314" t="s">
        <v>40377</v>
      </c>
      <c r="C6768" s="315" t="s">
        <v>535</v>
      </c>
      <c r="D6768" s="316">
        <v>47.14</v>
      </c>
      <c r="E6768" s="314" t="s">
        <v>33628</v>
      </c>
    </row>
    <row r="6769" spans="1:5" ht="14.4">
      <c r="A6769" s="314">
        <v>101391</v>
      </c>
      <c r="B6769" s="314" t="s">
        <v>40378</v>
      </c>
      <c r="C6769" s="315" t="s">
        <v>711</v>
      </c>
      <c r="D6769" s="316">
        <v>5724.64</v>
      </c>
      <c r="E6769" s="314" t="s">
        <v>33628</v>
      </c>
    </row>
    <row r="6770" spans="1:5" ht="14.4">
      <c r="A6770" s="314">
        <v>88256</v>
      </c>
      <c r="B6770" s="314" t="s">
        <v>40379</v>
      </c>
      <c r="C6770" s="315" t="s">
        <v>535</v>
      </c>
      <c r="D6770" s="316">
        <v>32.1</v>
      </c>
      <c r="E6770" s="314" t="s">
        <v>33628</v>
      </c>
    </row>
    <row r="6771" spans="1:5" ht="14.4">
      <c r="A6771" s="314">
        <v>88257</v>
      </c>
      <c r="B6771" s="314" t="s">
        <v>40380</v>
      </c>
      <c r="C6771" s="315" t="s">
        <v>535</v>
      </c>
      <c r="D6771" s="316">
        <v>38.200000000000003</v>
      </c>
      <c r="E6771" s="314" t="s">
        <v>33628</v>
      </c>
    </row>
    <row r="6772" spans="1:5" ht="14.4">
      <c r="A6772" s="314">
        <v>101392</v>
      </c>
      <c r="B6772" s="314" t="s">
        <v>40381</v>
      </c>
      <c r="C6772" s="315" t="s">
        <v>711</v>
      </c>
      <c r="D6772" s="316">
        <v>6764.41</v>
      </c>
      <c r="E6772" s="314" t="s">
        <v>33628</v>
      </c>
    </row>
    <row r="6773" spans="1:5" ht="14.4">
      <c r="A6773" s="314">
        <v>88260</v>
      </c>
      <c r="B6773" s="314" t="s">
        <v>40382</v>
      </c>
      <c r="C6773" s="315" t="s">
        <v>535</v>
      </c>
      <c r="D6773" s="316">
        <v>32.08</v>
      </c>
      <c r="E6773" s="314" t="s">
        <v>33628</v>
      </c>
    </row>
    <row r="6774" spans="1:5" ht="14.4">
      <c r="A6774" s="314">
        <v>101394</v>
      </c>
      <c r="B6774" s="314" t="s">
        <v>40382</v>
      </c>
      <c r="C6774" s="315" t="s">
        <v>711</v>
      </c>
      <c r="D6774" s="316">
        <v>5723.73</v>
      </c>
      <c r="E6774" s="314" t="s">
        <v>33628</v>
      </c>
    </row>
    <row r="6775" spans="1:5" ht="14.4">
      <c r="A6775" s="314">
        <v>101395</v>
      </c>
      <c r="B6775" s="314" t="s">
        <v>40383</v>
      </c>
      <c r="C6775" s="315" t="s">
        <v>711</v>
      </c>
      <c r="D6775" s="316">
        <v>4421.21</v>
      </c>
      <c r="E6775" s="314" t="s">
        <v>33628</v>
      </c>
    </row>
    <row r="6776" spans="1:5" ht="14.4">
      <c r="A6776" s="314">
        <v>88261</v>
      </c>
      <c r="B6776" s="314" t="s">
        <v>40384</v>
      </c>
      <c r="C6776" s="315" t="s">
        <v>535</v>
      </c>
      <c r="D6776" s="316">
        <v>30.77</v>
      </c>
      <c r="E6776" s="314" t="s">
        <v>33628</v>
      </c>
    </row>
    <row r="6777" spans="1:5" ht="14.4">
      <c r="A6777" s="314">
        <v>101396</v>
      </c>
      <c r="B6777" s="314" t="s">
        <v>40385</v>
      </c>
      <c r="C6777" s="315" t="s">
        <v>711</v>
      </c>
      <c r="D6777" s="316">
        <v>5491.94</v>
      </c>
      <c r="E6777" s="314" t="s">
        <v>33628</v>
      </c>
    </row>
    <row r="6778" spans="1:5" ht="14.4">
      <c r="A6778" s="314">
        <v>88262</v>
      </c>
      <c r="B6778" s="314" t="s">
        <v>40386</v>
      </c>
      <c r="C6778" s="315" t="s">
        <v>535</v>
      </c>
      <c r="D6778" s="316">
        <v>31.81</v>
      </c>
      <c r="E6778" s="314" t="s">
        <v>33628</v>
      </c>
    </row>
    <row r="6779" spans="1:5" ht="14.4">
      <c r="A6779" s="314">
        <v>101397</v>
      </c>
      <c r="B6779" s="314" t="s">
        <v>40386</v>
      </c>
      <c r="C6779" s="315" t="s">
        <v>711</v>
      </c>
      <c r="D6779" s="316">
        <v>5672.79</v>
      </c>
      <c r="E6779" s="314" t="s">
        <v>33628</v>
      </c>
    </row>
    <row r="6780" spans="1:5" ht="14.4">
      <c r="A6780" s="314">
        <v>101398</v>
      </c>
      <c r="B6780" s="314" t="s">
        <v>40387</v>
      </c>
      <c r="C6780" s="315" t="s">
        <v>711</v>
      </c>
      <c r="D6780" s="316">
        <v>4661.1400000000003</v>
      </c>
      <c r="E6780" s="314" t="s">
        <v>33628</v>
      </c>
    </row>
    <row r="6781" spans="1:5" ht="14.4">
      <c r="A6781" s="314">
        <v>88263</v>
      </c>
      <c r="B6781" s="314" t="s">
        <v>40388</v>
      </c>
      <c r="C6781" s="315" t="s">
        <v>535</v>
      </c>
      <c r="D6781" s="316">
        <v>26.08</v>
      </c>
      <c r="E6781" s="314" t="s">
        <v>33628</v>
      </c>
    </row>
    <row r="6782" spans="1:5" ht="14.4">
      <c r="A6782" s="314">
        <v>95408</v>
      </c>
      <c r="B6782" s="314" t="s">
        <v>40389</v>
      </c>
      <c r="C6782" s="315" t="s">
        <v>711</v>
      </c>
      <c r="D6782" s="316">
        <v>17.34</v>
      </c>
      <c r="E6782" s="314" t="s">
        <v>33628</v>
      </c>
    </row>
    <row r="6783" spans="1:5" ht="14.4">
      <c r="A6783" s="314">
        <v>95308</v>
      </c>
      <c r="B6783" s="314" t="s">
        <v>40390</v>
      </c>
      <c r="C6783" s="315" t="s">
        <v>535</v>
      </c>
      <c r="D6783" s="316">
        <v>0.18</v>
      </c>
      <c r="E6783" s="314" t="s">
        <v>33628</v>
      </c>
    </row>
    <row r="6784" spans="1:5" ht="14.4">
      <c r="A6784" s="314">
        <v>101286</v>
      </c>
      <c r="B6784" s="314" t="s">
        <v>40391</v>
      </c>
      <c r="C6784" s="315" t="s">
        <v>711</v>
      </c>
      <c r="D6784" s="316">
        <v>23.8</v>
      </c>
      <c r="E6784" s="314" t="s">
        <v>33628</v>
      </c>
    </row>
    <row r="6785" spans="1:5" ht="14.4">
      <c r="A6785" s="314">
        <v>95309</v>
      </c>
      <c r="B6785" s="314" t="s">
        <v>40392</v>
      </c>
      <c r="C6785" s="315" t="s">
        <v>535</v>
      </c>
      <c r="D6785" s="316">
        <v>0.23</v>
      </c>
      <c r="E6785" s="314" t="s">
        <v>33628</v>
      </c>
    </row>
    <row r="6786" spans="1:5" ht="14.4">
      <c r="A6786" s="314">
        <v>101287</v>
      </c>
      <c r="B6786" s="314" t="s">
        <v>40393</v>
      </c>
      <c r="C6786" s="315" t="s">
        <v>711</v>
      </c>
      <c r="D6786" s="316">
        <v>77</v>
      </c>
      <c r="E6786" s="314" t="s">
        <v>33628</v>
      </c>
    </row>
    <row r="6787" spans="1:5" ht="14.4">
      <c r="A6787" s="314">
        <v>95310</v>
      </c>
      <c r="B6787" s="314" t="s">
        <v>40394</v>
      </c>
      <c r="C6787" s="315" t="s">
        <v>535</v>
      </c>
      <c r="D6787" s="316">
        <v>0.18</v>
      </c>
      <c r="E6787" s="314" t="s">
        <v>33628</v>
      </c>
    </row>
    <row r="6788" spans="1:5" ht="14.4">
      <c r="A6788" s="314">
        <v>101288</v>
      </c>
      <c r="B6788" s="314" t="s">
        <v>40395</v>
      </c>
      <c r="C6788" s="315" t="s">
        <v>711</v>
      </c>
      <c r="D6788" s="316">
        <v>23.8</v>
      </c>
      <c r="E6788" s="314" t="s">
        <v>33628</v>
      </c>
    </row>
    <row r="6789" spans="1:5" ht="14.4">
      <c r="A6789" s="314">
        <v>95311</v>
      </c>
      <c r="B6789" s="314" t="s">
        <v>40396</v>
      </c>
      <c r="C6789" s="315" t="s">
        <v>535</v>
      </c>
      <c r="D6789" s="316">
        <v>0.19</v>
      </c>
      <c r="E6789" s="314" t="s">
        <v>33628</v>
      </c>
    </row>
    <row r="6790" spans="1:5" ht="14.4">
      <c r="A6790" s="314">
        <v>101289</v>
      </c>
      <c r="B6790" s="314" t="s">
        <v>40397</v>
      </c>
      <c r="C6790" s="315" t="s">
        <v>711</v>
      </c>
      <c r="D6790" s="316">
        <v>25.06</v>
      </c>
      <c r="E6790" s="314" t="s">
        <v>33628</v>
      </c>
    </row>
    <row r="6791" spans="1:5" ht="14.4">
      <c r="A6791" s="314">
        <v>95312</v>
      </c>
      <c r="B6791" s="314" t="s">
        <v>40398</v>
      </c>
      <c r="C6791" s="315" t="s">
        <v>535</v>
      </c>
      <c r="D6791" s="316">
        <v>0.23</v>
      </c>
      <c r="E6791" s="314" t="s">
        <v>33628</v>
      </c>
    </row>
    <row r="6792" spans="1:5" ht="14.4">
      <c r="A6792" s="314">
        <v>100291</v>
      </c>
      <c r="B6792" s="314" t="s">
        <v>40399</v>
      </c>
      <c r="C6792" s="315" t="s">
        <v>535</v>
      </c>
      <c r="D6792" s="316">
        <v>0.23</v>
      </c>
      <c r="E6792" s="314" t="s">
        <v>33628</v>
      </c>
    </row>
    <row r="6793" spans="1:5" ht="14.4">
      <c r="A6793" s="314">
        <v>101290</v>
      </c>
      <c r="B6793" s="314" t="s">
        <v>40400</v>
      </c>
      <c r="C6793" s="315" t="s">
        <v>711</v>
      </c>
      <c r="D6793" s="316">
        <v>30.46</v>
      </c>
      <c r="E6793" s="314" t="s">
        <v>33628</v>
      </c>
    </row>
    <row r="6794" spans="1:5" ht="14.4">
      <c r="A6794" s="314">
        <v>101291</v>
      </c>
      <c r="B6794" s="314" t="s">
        <v>40401</v>
      </c>
      <c r="C6794" s="315" t="s">
        <v>711</v>
      </c>
      <c r="D6794" s="316">
        <v>23.8</v>
      </c>
      <c r="E6794" s="314" t="s">
        <v>33628</v>
      </c>
    </row>
    <row r="6795" spans="1:5" ht="14.4">
      <c r="A6795" s="314">
        <v>95313</v>
      </c>
      <c r="B6795" s="314" t="s">
        <v>40402</v>
      </c>
      <c r="C6795" s="315" t="s">
        <v>535</v>
      </c>
      <c r="D6795" s="316">
        <v>0.19</v>
      </c>
      <c r="E6795" s="314" t="s">
        <v>33628</v>
      </c>
    </row>
    <row r="6796" spans="1:5" ht="14.4">
      <c r="A6796" s="314">
        <v>101292</v>
      </c>
      <c r="B6796" s="314" t="s">
        <v>40403</v>
      </c>
      <c r="C6796" s="315" t="s">
        <v>711</v>
      </c>
      <c r="D6796" s="316">
        <v>25.06</v>
      </c>
      <c r="E6796" s="314" t="s">
        <v>33628</v>
      </c>
    </row>
    <row r="6797" spans="1:5" ht="14.4">
      <c r="A6797" s="314">
        <v>95392</v>
      </c>
      <c r="B6797" s="314" t="s">
        <v>40404</v>
      </c>
      <c r="C6797" s="315" t="s">
        <v>535</v>
      </c>
      <c r="D6797" s="316">
        <v>0.13</v>
      </c>
      <c r="E6797" s="314" t="s">
        <v>33628</v>
      </c>
    </row>
    <row r="6798" spans="1:5" ht="14.4">
      <c r="A6798" s="314">
        <v>95413</v>
      </c>
      <c r="B6798" s="314" t="s">
        <v>40405</v>
      </c>
      <c r="C6798" s="315" t="s">
        <v>711</v>
      </c>
      <c r="D6798" s="316">
        <v>17.3</v>
      </c>
      <c r="E6798" s="314" t="s">
        <v>33628</v>
      </c>
    </row>
    <row r="6799" spans="1:5" ht="14.4">
      <c r="A6799" s="314">
        <v>95393</v>
      </c>
      <c r="B6799" s="314" t="s">
        <v>40406</v>
      </c>
      <c r="C6799" s="315" t="s">
        <v>535</v>
      </c>
      <c r="D6799" s="316">
        <v>0.56999999999999995</v>
      </c>
      <c r="E6799" s="314" t="s">
        <v>33628</v>
      </c>
    </row>
    <row r="6800" spans="1:5" ht="14.4">
      <c r="A6800" s="314">
        <v>95414</v>
      </c>
      <c r="B6800" s="314" t="s">
        <v>40407</v>
      </c>
      <c r="C6800" s="315" t="s">
        <v>711</v>
      </c>
      <c r="D6800" s="316">
        <v>75.2</v>
      </c>
      <c r="E6800" s="314" t="s">
        <v>33628</v>
      </c>
    </row>
    <row r="6801" spans="1:5" ht="14.4">
      <c r="A6801" s="314">
        <v>95314</v>
      </c>
      <c r="B6801" s="314" t="s">
        <v>40408</v>
      </c>
      <c r="C6801" s="315" t="s">
        <v>535</v>
      </c>
      <c r="D6801" s="316">
        <v>0.26</v>
      </c>
      <c r="E6801" s="314" t="s">
        <v>33628</v>
      </c>
    </row>
    <row r="6802" spans="1:5" ht="14.4">
      <c r="A6802" s="314">
        <v>101293</v>
      </c>
      <c r="B6802" s="314" t="s">
        <v>40409</v>
      </c>
      <c r="C6802" s="315" t="s">
        <v>711</v>
      </c>
      <c r="D6802" s="316">
        <v>34.64</v>
      </c>
      <c r="E6802" s="314" t="s">
        <v>33628</v>
      </c>
    </row>
    <row r="6803" spans="1:5" ht="14.4">
      <c r="A6803" s="314">
        <v>95394</v>
      </c>
      <c r="B6803" s="314" t="s">
        <v>40410</v>
      </c>
      <c r="C6803" s="315" t="s">
        <v>535</v>
      </c>
      <c r="D6803" s="316">
        <v>1.03</v>
      </c>
      <c r="E6803" s="314" t="s">
        <v>33628</v>
      </c>
    </row>
    <row r="6804" spans="1:5" ht="14.4">
      <c r="A6804" s="314">
        <v>95395</v>
      </c>
      <c r="B6804" s="314" t="s">
        <v>40411</v>
      </c>
      <c r="C6804" s="315" t="s">
        <v>535</v>
      </c>
      <c r="D6804" s="316">
        <v>1.0900000000000001</v>
      </c>
      <c r="E6804" s="314" t="s">
        <v>33628</v>
      </c>
    </row>
    <row r="6805" spans="1:5" ht="14.4">
      <c r="A6805" s="314">
        <v>95396</v>
      </c>
      <c r="B6805" s="314" t="s">
        <v>40412</v>
      </c>
      <c r="C6805" s="315" t="s">
        <v>535</v>
      </c>
      <c r="D6805" s="316">
        <v>1.1399999999999999</v>
      </c>
      <c r="E6805" s="314" t="s">
        <v>33628</v>
      </c>
    </row>
    <row r="6806" spans="1:5" ht="14.4">
      <c r="A6806" s="314">
        <v>95419</v>
      </c>
      <c r="B6806" s="314" t="s">
        <v>40413</v>
      </c>
      <c r="C6806" s="315" t="s">
        <v>711</v>
      </c>
      <c r="D6806" s="316">
        <v>135.79</v>
      </c>
      <c r="E6806" s="314" t="s">
        <v>33628</v>
      </c>
    </row>
    <row r="6807" spans="1:5" ht="14.4">
      <c r="A6807" s="314">
        <v>95420</v>
      </c>
      <c r="B6807" s="314" t="s">
        <v>40414</v>
      </c>
      <c r="C6807" s="315" t="s">
        <v>711</v>
      </c>
      <c r="D6807" s="316">
        <v>143.86000000000001</v>
      </c>
      <c r="E6807" s="314" t="s">
        <v>33628</v>
      </c>
    </row>
    <row r="6808" spans="1:5" ht="14.4">
      <c r="A6808" s="314">
        <v>95421</v>
      </c>
      <c r="B6808" s="314" t="s">
        <v>40415</v>
      </c>
      <c r="C6808" s="315" t="s">
        <v>711</v>
      </c>
      <c r="D6808" s="316">
        <v>150.77000000000001</v>
      </c>
      <c r="E6808" s="314" t="s">
        <v>33628</v>
      </c>
    </row>
    <row r="6809" spans="1:5" ht="14.4">
      <c r="A6809" s="314">
        <v>101294</v>
      </c>
      <c r="B6809" s="314" t="s">
        <v>40416</v>
      </c>
      <c r="C6809" s="315" t="s">
        <v>711</v>
      </c>
      <c r="D6809" s="316">
        <v>39.35</v>
      </c>
      <c r="E6809" s="314" t="s">
        <v>33628</v>
      </c>
    </row>
    <row r="6810" spans="1:5" ht="14.4">
      <c r="A6810" s="314">
        <v>95315</v>
      </c>
      <c r="B6810" s="314" t="s">
        <v>40417</v>
      </c>
      <c r="C6810" s="315" t="s">
        <v>535</v>
      </c>
      <c r="D6810" s="316">
        <v>0.28999999999999998</v>
      </c>
      <c r="E6810" s="314" t="s">
        <v>33628</v>
      </c>
    </row>
    <row r="6811" spans="1:5" ht="14.4">
      <c r="A6811" s="314">
        <v>100293</v>
      </c>
      <c r="B6811" s="314" t="s">
        <v>40418</v>
      </c>
      <c r="C6811" s="315" t="s">
        <v>535</v>
      </c>
      <c r="D6811" s="316">
        <v>0.2</v>
      </c>
      <c r="E6811" s="314" t="s">
        <v>33628</v>
      </c>
    </row>
    <row r="6812" spans="1:5" ht="14.4">
      <c r="A6812" s="314">
        <v>101295</v>
      </c>
      <c r="B6812" s="314" t="s">
        <v>40419</v>
      </c>
      <c r="C6812" s="315" t="s">
        <v>711</v>
      </c>
      <c r="D6812" s="316">
        <v>27.59</v>
      </c>
      <c r="E6812" s="314" t="s">
        <v>33628</v>
      </c>
    </row>
    <row r="6813" spans="1:5" ht="14.4">
      <c r="A6813" s="314">
        <v>95316</v>
      </c>
      <c r="B6813" s="314" t="s">
        <v>40420</v>
      </c>
      <c r="C6813" s="315" t="s">
        <v>535</v>
      </c>
      <c r="D6813" s="316">
        <v>0.57999999999999996</v>
      </c>
      <c r="E6813" s="314" t="s">
        <v>33628</v>
      </c>
    </row>
    <row r="6814" spans="1:5" ht="14.4">
      <c r="A6814" s="314">
        <v>95317</v>
      </c>
      <c r="B6814" s="314" t="s">
        <v>40421</v>
      </c>
      <c r="C6814" s="315" t="s">
        <v>535</v>
      </c>
      <c r="D6814" s="316">
        <v>0.28000000000000003</v>
      </c>
      <c r="E6814" s="314" t="s">
        <v>33628</v>
      </c>
    </row>
    <row r="6815" spans="1:5" ht="14.4">
      <c r="A6815" s="314">
        <v>101296</v>
      </c>
      <c r="B6815" s="314" t="s">
        <v>40422</v>
      </c>
      <c r="C6815" s="315" t="s">
        <v>711</v>
      </c>
      <c r="D6815" s="316">
        <v>37.090000000000003</v>
      </c>
      <c r="E6815" s="314" t="s">
        <v>33628</v>
      </c>
    </row>
    <row r="6816" spans="1:5" ht="14.4">
      <c r="A6816" s="314">
        <v>95398</v>
      </c>
      <c r="B6816" s="314" t="s">
        <v>40423</v>
      </c>
      <c r="C6816" s="315" t="s">
        <v>535</v>
      </c>
      <c r="D6816" s="316">
        <v>0.09</v>
      </c>
      <c r="E6816" s="314" t="s">
        <v>33628</v>
      </c>
    </row>
    <row r="6817" spans="1:5" ht="14.4">
      <c r="A6817" s="314">
        <v>95416</v>
      </c>
      <c r="B6817" s="314" t="s">
        <v>40424</v>
      </c>
      <c r="C6817" s="315" t="s">
        <v>711</v>
      </c>
      <c r="D6817" s="316">
        <v>12.05</v>
      </c>
      <c r="E6817" s="314" t="s">
        <v>33628</v>
      </c>
    </row>
    <row r="6818" spans="1:5" ht="14.4">
      <c r="A6818" s="314">
        <v>101297</v>
      </c>
      <c r="B6818" s="314" t="s">
        <v>40425</v>
      </c>
      <c r="C6818" s="315" t="s">
        <v>711</v>
      </c>
      <c r="D6818" s="316">
        <v>28.66</v>
      </c>
      <c r="E6818" s="314" t="s">
        <v>33628</v>
      </c>
    </row>
    <row r="6819" spans="1:5" ht="14.4">
      <c r="A6819" s="314">
        <v>95318</v>
      </c>
      <c r="B6819" s="314" t="s">
        <v>40426</v>
      </c>
      <c r="C6819" s="315" t="s">
        <v>535</v>
      </c>
      <c r="D6819" s="316">
        <v>0.21</v>
      </c>
      <c r="E6819" s="314" t="s">
        <v>33628</v>
      </c>
    </row>
    <row r="6820" spans="1:5" ht="14.4">
      <c r="A6820" s="314">
        <v>101298</v>
      </c>
      <c r="B6820" s="314" t="s">
        <v>40427</v>
      </c>
      <c r="C6820" s="315" t="s">
        <v>711</v>
      </c>
      <c r="D6820" s="316">
        <v>23.8</v>
      </c>
      <c r="E6820" s="314" t="s">
        <v>33628</v>
      </c>
    </row>
    <row r="6821" spans="1:5" ht="14.4">
      <c r="A6821" s="314">
        <v>95319</v>
      </c>
      <c r="B6821" s="314" t="s">
        <v>40428</v>
      </c>
      <c r="C6821" s="315" t="s">
        <v>535</v>
      </c>
      <c r="D6821" s="316">
        <v>0.18</v>
      </c>
      <c r="E6821" s="314" t="s">
        <v>33628</v>
      </c>
    </row>
    <row r="6822" spans="1:5" ht="14.4">
      <c r="A6822" s="314">
        <v>101299</v>
      </c>
      <c r="B6822" s="314" t="s">
        <v>40429</v>
      </c>
      <c r="C6822" s="315" t="s">
        <v>711</v>
      </c>
      <c r="D6822" s="316">
        <v>30.46</v>
      </c>
      <c r="E6822" s="314" t="s">
        <v>33628</v>
      </c>
    </row>
    <row r="6823" spans="1:5" ht="14.4">
      <c r="A6823" s="314">
        <v>95320</v>
      </c>
      <c r="B6823" s="314" t="s">
        <v>40430</v>
      </c>
      <c r="C6823" s="315" t="s">
        <v>535</v>
      </c>
      <c r="D6823" s="316">
        <v>0.18</v>
      </c>
      <c r="E6823" s="314" t="s">
        <v>33628</v>
      </c>
    </row>
    <row r="6824" spans="1:5" ht="14.4">
      <c r="A6824" s="314">
        <v>95321</v>
      </c>
      <c r="B6824" s="314" t="s">
        <v>40431</v>
      </c>
      <c r="C6824" s="315" t="s">
        <v>535</v>
      </c>
      <c r="D6824" s="316">
        <v>0.17</v>
      </c>
      <c r="E6824" s="314" t="s">
        <v>33628</v>
      </c>
    </row>
    <row r="6825" spans="1:5" ht="14.4">
      <c r="A6825" s="314">
        <v>101300</v>
      </c>
      <c r="B6825" s="314" t="s">
        <v>40432</v>
      </c>
      <c r="C6825" s="315" t="s">
        <v>711</v>
      </c>
      <c r="D6825" s="316">
        <v>22.96</v>
      </c>
      <c r="E6825" s="314" t="s">
        <v>33628</v>
      </c>
    </row>
    <row r="6826" spans="1:5" ht="14.4">
      <c r="A6826" s="314">
        <v>95322</v>
      </c>
      <c r="B6826" s="314" t="s">
        <v>40433</v>
      </c>
      <c r="C6826" s="315" t="s">
        <v>535</v>
      </c>
      <c r="D6826" s="316">
        <v>0.13</v>
      </c>
      <c r="E6826" s="314" t="s">
        <v>33628</v>
      </c>
    </row>
    <row r="6827" spans="1:5" ht="14.4">
      <c r="A6827" s="314">
        <v>101301</v>
      </c>
      <c r="B6827" s="314" t="s">
        <v>40434</v>
      </c>
      <c r="C6827" s="315" t="s">
        <v>711</v>
      </c>
      <c r="D6827" s="316">
        <v>17.73</v>
      </c>
      <c r="E6827" s="314" t="s">
        <v>33628</v>
      </c>
    </row>
    <row r="6828" spans="1:5" ht="14.4">
      <c r="A6828" s="314">
        <v>95323</v>
      </c>
      <c r="B6828" s="314" t="s">
        <v>40435</v>
      </c>
      <c r="C6828" s="315" t="s">
        <v>535</v>
      </c>
      <c r="D6828" s="316">
        <v>0.36</v>
      </c>
      <c r="E6828" s="314" t="s">
        <v>33628</v>
      </c>
    </row>
    <row r="6829" spans="1:5" ht="14.4">
      <c r="A6829" s="314">
        <v>101302</v>
      </c>
      <c r="B6829" s="314" t="s">
        <v>40436</v>
      </c>
      <c r="C6829" s="315" t="s">
        <v>711</v>
      </c>
      <c r="D6829" s="316">
        <v>48.7</v>
      </c>
      <c r="E6829" s="314" t="s">
        <v>33628</v>
      </c>
    </row>
    <row r="6830" spans="1:5" ht="14.4">
      <c r="A6830" s="314">
        <v>95324</v>
      </c>
      <c r="B6830" s="314" t="s">
        <v>40437</v>
      </c>
      <c r="C6830" s="315" t="s">
        <v>535</v>
      </c>
      <c r="D6830" s="316">
        <v>0.33</v>
      </c>
      <c r="E6830" s="314" t="s">
        <v>33628</v>
      </c>
    </row>
    <row r="6831" spans="1:5" ht="14.4">
      <c r="A6831" s="314">
        <v>101304</v>
      </c>
      <c r="B6831" s="314" t="s">
        <v>40438</v>
      </c>
      <c r="C6831" s="315" t="s">
        <v>711</v>
      </c>
      <c r="D6831" s="316">
        <v>44.33</v>
      </c>
      <c r="E6831" s="314" t="s">
        <v>33628</v>
      </c>
    </row>
    <row r="6832" spans="1:5" ht="14.4">
      <c r="A6832" s="314">
        <v>95325</v>
      </c>
      <c r="B6832" s="314" t="s">
        <v>40439</v>
      </c>
      <c r="C6832" s="315" t="s">
        <v>535</v>
      </c>
      <c r="D6832" s="316">
        <v>0.53</v>
      </c>
      <c r="E6832" s="314" t="s">
        <v>33628</v>
      </c>
    </row>
    <row r="6833" spans="1:5" ht="14.4">
      <c r="A6833" s="314">
        <v>101305</v>
      </c>
      <c r="B6833" s="314" t="s">
        <v>40440</v>
      </c>
      <c r="C6833" s="315" t="s">
        <v>711</v>
      </c>
      <c r="D6833" s="316">
        <v>70.77</v>
      </c>
      <c r="E6833" s="314" t="s">
        <v>33628</v>
      </c>
    </row>
    <row r="6834" spans="1:5" ht="14.4">
      <c r="A6834" s="314">
        <v>95328</v>
      </c>
      <c r="B6834" s="314" t="s">
        <v>40441</v>
      </c>
      <c r="C6834" s="315" t="s">
        <v>535</v>
      </c>
      <c r="D6834" s="316">
        <v>0.26</v>
      </c>
      <c r="E6834" s="314" t="s">
        <v>33628</v>
      </c>
    </row>
    <row r="6835" spans="1:5" ht="14.4">
      <c r="A6835" s="314">
        <v>101307</v>
      </c>
      <c r="B6835" s="314" t="s">
        <v>40442</v>
      </c>
      <c r="C6835" s="315" t="s">
        <v>711</v>
      </c>
      <c r="D6835" s="316">
        <v>34.72</v>
      </c>
      <c r="E6835" s="314" t="s">
        <v>33628</v>
      </c>
    </row>
    <row r="6836" spans="1:5" ht="14.4">
      <c r="A6836" s="314">
        <v>101309</v>
      </c>
      <c r="B6836" s="314" t="s">
        <v>40443</v>
      </c>
      <c r="C6836" s="315" t="s">
        <v>711</v>
      </c>
      <c r="D6836" s="316">
        <v>30.46</v>
      </c>
      <c r="E6836" s="314" t="s">
        <v>33628</v>
      </c>
    </row>
    <row r="6837" spans="1:5" ht="14.4">
      <c r="A6837" s="314">
        <v>95329</v>
      </c>
      <c r="B6837" s="314" t="s">
        <v>40444</v>
      </c>
      <c r="C6837" s="315" t="s">
        <v>535</v>
      </c>
      <c r="D6837" s="316">
        <v>0.32</v>
      </c>
      <c r="E6837" s="314" t="s">
        <v>33628</v>
      </c>
    </row>
    <row r="6838" spans="1:5" ht="14.4">
      <c r="A6838" s="314">
        <v>101310</v>
      </c>
      <c r="B6838" s="314" t="s">
        <v>40445</v>
      </c>
      <c r="C6838" s="315" t="s">
        <v>711</v>
      </c>
      <c r="D6838" s="316">
        <v>42.23</v>
      </c>
      <c r="E6838" s="314" t="s">
        <v>33628</v>
      </c>
    </row>
    <row r="6839" spans="1:5" ht="14.4">
      <c r="A6839" s="314">
        <v>101311</v>
      </c>
      <c r="B6839" s="314" t="s">
        <v>40446</v>
      </c>
      <c r="C6839" s="315" t="s">
        <v>711</v>
      </c>
      <c r="D6839" s="316">
        <v>34.64</v>
      </c>
      <c r="E6839" s="314" t="s">
        <v>33628</v>
      </c>
    </row>
    <row r="6840" spans="1:5" ht="14.4">
      <c r="A6840" s="314">
        <v>95330</v>
      </c>
      <c r="B6840" s="314" t="s">
        <v>40447</v>
      </c>
      <c r="C6840" s="315" t="s">
        <v>535</v>
      </c>
      <c r="D6840" s="316">
        <v>0.26</v>
      </c>
      <c r="E6840" s="314" t="s">
        <v>33628</v>
      </c>
    </row>
    <row r="6841" spans="1:5" ht="14.4">
      <c r="A6841" s="314">
        <v>101312</v>
      </c>
      <c r="B6841" s="314" t="s">
        <v>40448</v>
      </c>
      <c r="C6841" s="315" t="s">
        <v>711</v>
      </c>
      <c r="D6841" s="316">
        <v>27.52</v>
      </c>
      <c r="E6841" s="314" t="s">
        <v>33628</v>
      </c>
    </row>
    <row r="6842" spans="1:5" ht="14.4">
      <c r="A6842" s="314">
        <v>95331</v>
      </c>
      <c r="B6842" s="314" t="s">
        <v>40449</v>
      </c>
      <c r="C6842" s="315" t="s">
        <v>535</v>
      </c>
      <c r="D6842" s="316">
        <v>0.2</v>
      </c>
      <c r="E6842" s="314" t="s">
        <v>33628</v>
      </c>
    </row>
    <row r="6843" spans="1:5" ht="14.4">
      <c r="A6843" s="314">
        <v>95400</v>
      </c>
      <c r="B6843" s="314" t="s">
        <v>40450</v>
      </c>
      <c r="C6843" s="315" t="s">
        <v>535</v>
      </c>
      <c r="D6843" s="316">
        <v>0.13</v>
      </c>
      <c r="E6843" s="314" t="s">
        <v>33628</v>
      </c>
    </row>
    <row r="6844" spans="1:5" ht="14.4">
      <c r="A6844" s="314">
        <v>95411</v>
      </c>
      <c r="B6844" s="314" t="s">
        <v>40451</v>
      </c>
      <c r="C6844" s="315" t="s">
        <v>711</v>
      </c>
      <c r="D6844" s="316">
        <v>18.29</v>
      </c>
      <c r="E6844" s="314" t="s">
        <v>33628</v>
      </c>
    </row>
    <row r="6845" spans="1:5" ht="14.4">
      <c r="A6845" s="314">
        <v>95332</v>
      </c>
      <c r="B6845" s="314" t="s">
        <v>40452</v>
      </c>
      <c r="C6845" s="315" t="s">
        <v>535</v>
      </c>
      <c r="D6845" s="316">
        <v>0.85</v>
      </c>
      <c r="E6845" s="314" t="s">
        <v>33628</v>
      </c>
    </row>
    <row r="6846" spans="1:5" ht="14.4">
      <c r="A6846" s="314">
        <v>101313</v>
      </c>
      <c r="B6846" s="314" t="s">
        <v>40453</v>
      </c>
      <c r="C6846" s="315" t="s">
        <v>711</v>
      </c>
      <c r="D6846" s="316">
        <v>112.07</v>
      </c>
      <c r="E6846" s="314" t="s">
        <v>33628</v>
      </c>
    </row>
    <row r="6847" spans="1:5" ht="14.4">
      <c r="A6847" s="314">
        <v>95334</v>
      </c>
      <c r="B6847" s="314" t="s">
        <v>40454</v>
      </c>
      <c r="C6847" s="315" t="s">
        <v>535</v>
      </c>
      <c r="D6847" s="316">
        <v>0.91</v>
      </c>
      <c r="E6847" s="314" t="s">
        <v>33628</v>
      </c>
    </row>
    <row r="6848" spans="1:5" ht="14.4">
      <c r="A6848" s="314">
        <v>101315</v>
      </c>
      <c r="B6848" s="314" t="s">
        <v>40455</v>
      </c>
      <c r="C6848" s="315" t="s">
        <v>711</v>
      </c>
      <c r="D6848" s="316">
        <v>120.26</v>
      </c>
      <c r="E6848" s="314" t="s">
        <v>33628</v>
      </c>
    </row>
    <row r="6849" spans="1:5" ht="14.4">
      <c r="A6849" s="314">
        <v>95335</v>
      </c>
      <c r="B6849" s="314" t="s">
        <v>40456</v>
      </c>
      <c r="C6849" s="315" t="s">
        <v>535</v>
      </c>
      <c r="D6849" s="316">
        <v>0.4</v>
      </c>
      <c r="E6849" s="314" t="s">
        <v>33628</v>
      </c>
    </row>
    <row r="6850" spans="1:5" ht="14.4">
      <c r="A6850" s="314">
        <v>101316</v>
      </c>
      <c r="B6850" s="314" t="s">
        <v>40457</v>
      </c>
      <c r="C6850" s="315" t="s">
        <v>711</v>
      </c>
      <c r="D6850" s="316">
        <v>53.98</v>
      </c>
      <c r="E6850" s="314" t="s">
        <v>33628</v>
      </c>
    </row>
    <row r="6851" spans="1:5" ht="14.4">
      <c r="A6851" s="314">
        <v>95401</v>
      </c>
      <c r="B6851" s="314" t="s">
        <v>40458</v>
      </c>
      <c r="C6851" s="315" t="s">
        <v>535</v>
      </c>
      <c r="D6851" s="316">
        <v>0.74</v>
      </c>
      <c r="E6851" s="314" t="s">
        <v>33628</v>
      </c>
    </row>
    <row r="6852" spans="1:5" ht="14.4">
      <c r="A6852" s="314">
        <v>95422</v>
      </c>
      <c r="B6852" s="314" t="s">
        <v>40459</v>
      </c>
      <c r="C6852" s="315" t="s">
        <v>711</v>
      </c>
      <c r="D6852" s="316">
        <v>97.97</v>
      </c>
      <c r="E6852" s="314" t="s">
        <v>33628</v>
      </c>
    </row>
    <row r="6853" spans="1:5" ht="14.4">
      <c r="A6853" s="314">
        <v>95402</v>
      </c>
      <c r="B6853" s="314" t="s">
        <v>40460</v>
      </c>
      <c r="C6853" s="315" t="s">
        <v>535</v>
      </c>
      <c r="D6853" s="316">
        <v>1.86</v>
      </c>
      <c r="E6853" s="314" t="s">
        <v>33628</v>
      </c>
    </row>
    <row r="6854" spans="1:5" ht="14.4">
      <c r="A6854" s="314">
        <v>95415</v>
      </c>
      <c r="B6854" s="314" t="s">
        <v>40461</v>
      </c>
      <c r="C6854" s="315" t="s">
        <v>711</v>
      </c>
      <c r="D6854" s="316">
        <v>245.76</v>
      </c>
      <c r="E6854" s="314" t="s">
        <v>33628</v>
      </c>
    </row>
    <row r="6855" spans="1:5" ht="14.4">
      <c r="A6855" s="314">
        <v>95403</v>
      </c>
      <c r="B6855" s="314" t="s">
        <v>40462</v>
      </c>
      <c r="C6855" s="315" t="s">
        <v>535</v>
      </c>
      <c r="D6855" s="316">
        <v>1.93</v>
      </c>
      <c r="E6855" s="314" t="s">
        <v>33628</v>
      </c>
    </row>
    <row r="6856" spans="1:5" ht="14.4">
      <c r="A6856" s="314">
        <v>95417</v>
      </c>
      <c r="B6856" s="314" t="s">
        <v>40463</v>
      </c>
      <c r="C6856" s="315" t="s">
        <v>711</v>
      </c>
      <c r="D6856" s="316">
        <v>254.39</v>
      </c>
      <c r="E6856" s="314" t="s">
        <v>33628</v>
      </c>
    </row>
    <row r="6857" spans="1:5" ht="14.4">
      <c r="A6857" s="314">
        <v>95404</v>
      </c>
      <c r="B6857" s="314" t="s">
        <v>40464</v>
      </c>
      <c r="C6857" s="315" t="s">
        <v>535</v>
      </c>
      <c r="D6857" s="316">
        <v>2.13</v>
      </c>
      <c r="E6857" s="314" t="s">
        <v>33628</v>
      </c>
    </row>
    <row r="6858" spans="1:5" ht="14.4">
      <c r="A6858" s="314">
        <v>95418</v>
      </c>
      <c r="B6858" s="314" t="s">
        <v>40465</v>
      </c>
      <c r="C6858" s="315" t="s">
        <v>711</v>
      </c>
      <c r="D6858" s="316">
        <v>281.20999999999998</v>
      </c>
      <c r="E6858" s="314" t="s">
        <v>33628</v>
      </c>
    </row>
    <row r="6859" spans="1:5" ht="14.4">
      <c r="A6859" s="314">
        <v>95337</v>
      </c>
      <c r="B6859" s="314" t="s">
        <v>40466</v>
      </c>
      <c r="C6859" s="315" t="s">
        <v>535</v>
      </c>
      <c r="D6859" s="316">
        <v>0.26</v>
      </c>
      <c r="E6859" s="314" t="s">
        <v>33628</v>
      </c>
    </row>
    <row r="6860" spans="1:5" ht="14.4">
      <c r="A6860" s="314">
        <v>101322</v>
      </c>
      <c r="B6860" s="314" t="s">
        <v>40467</v>
      </c>
      <c r="C6860" s="315" t="s">
        <v>711</v>
      </c>
      <c r="D6860" s="316">
        <v>34.64</v>
      </c>
      <c r="E6860" s="314" t="s">
        <v>33628</v>
      </c>
    </row>
    <row r="6861" spans="1:5" ht="14.4">
      <c r="A6861" s="314">
        <v>95338</v>
      </c>
      <c r="B6861" s="314" t="s">
        <v>40468</v>
      </c>
      <c r="C6861" s="315" t="s">
        <v>535</v>
      </c>
      <c r="D6861" s="316">
        <v>0.51</v>
      </c>
      <c r="E6861" s="314" t="s">
        <v>33628</v>
      </c>
    </row>
    <row r="6862" spans="1:5" ht="14.4">
      <c r="A6862" s="314">
        <v>101323</v>
      </c>
      <c r="B6862" s="314" t="s">
        <v>40469</v>
      </c>
      <c r="C6862" s="315" t="s">
        <v>711</v>
      </c>
      <c r="D6862" s="316">
        <v>67.599999999999994</v>
      </c>
      <c r="E6862" s="314" t="s">
        <v>33628</v>
      </c>
    </row>
    <row r="6863" spans="1:5" ht="14.4">
      <c r="A6863" s="314">
        <v>102918</v>
      </c>
      <c r="B6863" s="314" t="s">
        <v>40470</v>
      </c>
      <c r="C6863" s="315" t="s">
        <v>535</v>
      </c>
      <c r="D6863" s="316">
        <v>0</v>
      </c>
      <c r="E6863" s="314" t="s">
        <v>33628</v>
      </c>
    </row>
    <row r="6864" spans="1:5" ht="14.4">
      <c r="A6864" s="314">
        <v>101325</v>
      </c>
      <c r="B6864" s="314" t="s">
        <v>40471</v>
      </c>
      <c r="C6864" s="315" t="s">
        <v>711</v>
      </c>
      <c r="D6864" s="316">
        <v>69.69</v>
      </c>
      <c r="E6864" s="314" t="s">
        <v>33628</v>
      </c>
    </row>
    <row r="6865" spans="1:5" ht="14.4">
      <c r="A6865" s="314">
        <v>95390</v>
      </c>
      <c r="B6865" s="314" t="s">
        <v>40472</v>
      </c>
      <c r="C6865" s="315" t="s">
        <v>535</v>
      </c>
      <c r="D6865" s="316">
        <v>0.08</v>
      </c>
      <c r="E6865" s="314" t="s">
        <v>33628</v>
      </c>
    </row>
    <row r="6866" spans="1:5" ht="14.4">
      <c r="A6866" s="314">
        <v>101326</v>
      </c>
      <c r="B6866" s="314" t="s">
        <v>40473</v>
      </c>
      <c r="C6866" s="315" t="s">
        <v>711</v>
      </c>
      <c r="D6866" s="316">
        <v>10.67</v>
      </c>
      <c r="E6866" s="314" t="s">
        <v>33628</v>
      </c>
    </row>
    <row r="6867" spans="1:5" ht="14.4">
      <c r="A6867" s="314">
        <v>95340</v>
      </c>
      <c r="B6867" s="314" t="s">
        <v>40474</v>
      </c>
      <c r="C6867" s="315" t="s">
        <v>535</v>
      </c>
      <c r="D6867" s="316">
        <v>0.32</v>
      </c>
      <c r="E6867" s="314" t="s">
        <v>33628</v>
      </c>
    </row>
    <row r="6868" spans="1:5" ht="14.4">
      <c r="A6868" s="314">
        <v>101330</v>
      </c>
      <c r="B6868" s="314" t="s">
        <v>40475</v>
      </c>
      <c r="C6868" s="315" t="s">
        <v>711</v>
      </c>
      <c r="D6868" s="316">
        <v>43.05</v>
      </c>
      <c r="E6868" s="314" t="s">
        <v>33628</v>
      </c>
    </row>
    <row r="6869" spans="1:5" ht="14.4">
      <c r="A6869" s="314">
        <v>101331</v>
      </c>
      <c r="B6869" s="314" t="s">
        <v>40476</v>
      </c>
      <c r="C6869" s="315" t="s">
        <v>711</v>
      </c>
      <c r="D6869" s="316">
        <v>44.33</v>
      </c>
      <c r="E6869" s="314" t="s">
        <v>33628</v>
      </c>
    </row>
    <row r="6870" spans="1:5" ht="14.4">
      <c r="A6870" s="314">
        <v>95341</v>
      </c>
      <c r="B6870" s="314" t="s">
        <v>40477</v>
      </c>
      <c r="C6870" s="315" t="s">
        <v>535</v>
      </c>
      <c r="D6870" s="316">
        <v>0.33</v>
      </c>
      <c r="E6870" s="314" t="s">
        <v>33628</v>
      </c>
    </row>
    <row r="6871" spans="1:5" ht="14.4">
      <c r="A6871" s="314">
        <v>95339</v>
      </c>
      <c r="B6871" s="314" t="s">
        <v>40478</v>
      </c>
      <c r="C6871" s="315" t="s">
        <v>535</v>
      </c>
      <c r="D6871" s="316">
        <v>0.5</v>
      </c>
      <c r="E6871" s="314" t="s">
        <v>33628</v>
      </c>
    </row>
    <row r="6872" spans="1:5" ht="14.4">
      <c r="A6872" s="314">
        <v>101329</v>
      </c>
      <c r="B6872" s="314" t="s">
        <v>40479</v>
      </c>
      <c r="C6872" s="315" t="s">
        <v>711</v>
      </c>
      <c r="D6872" s="316">
        <v>66.44</v>
      </c>
      <c r="E6872" s="314" t="s">
        <v>33628</v>
      </c>
    </row>
    <row r="6873" spans="1:5" ht="14.4">
      <c r="A6873" s="314">
        <v>95342</v>
      </c>
      <c r="B6873" s="314" t="s">
        <v>40480</v>
      </c>
      <c r="C6873" s="315" t="s">
        <v>535</v>
      </c>
      <c r="D6873" s="316">
        <v>0.33</v>
      </c>
      <c r="E6873" s="314" t="s">
        <v>33628</v>
      </c>
    </row>
    <row r="6874" spans="1:5" ht="14.4">
      <c r="A6874" s="314">
        <v>101333</v>
      </c>
      <c r="B6874" s="314" t="s">
        <v>40481</v>
      </c>
      <c r="C6874" s="315" t="s">
        <v>711</v>
      </c>
      <c r="D6874" s="316">
        <v>43.58</v>
      </c>
      <c r="E6874" s="314" t="s">
        <v>33628</v>
      </c>
    </row>
    <row r="6875" spans="1:5" ht="14.4">
      <c r="A6875" s="314">
        <v>100298</v>
      </c>
      <c r="B6875" s="314" t="s">
        <v>40482</v>
      </c>
      <c r="C6875" s="315" t="s">
        <v>535</v>
      </c>
      <c r="D6875" s="316">
        <v>0.56999999999999995</v>
      </c>
      <c r="E6875" s="314" t="s">
        <v>33628</v>
      </c>
    </row>
    <row r="6876" spans="1:5" ht="14.4">
      <c r="A6876" s="314">
        <v>101334</v>
      </c>
      <c r="B6876" s="314" t="s">
        <v>40483</v>
      </c>
      <c r="C6876" s="315" t="s">
        <v>711</v>
      </c>
      <c r="D6876" s="316">
        <v>76.010000000000005</v>
      </c>
      <c r="E6876" s="314" t="s">
        <v>33628</v>
      </c>
    </row>
    <row r="6877" spans="1:5" ht="14.4">
      <c r="A6877" s="314">
        <v>95405</v>
      </c>
      <c r="B6877" s="314" t="s">
        <v>40484</v>
      </c>
      <c r="C6877" s="315" t="s">
        <v>535</v>
      </c>
      <c r="D6877" s="316">
        <v>1.03</v>
      </c>
      <c r="E6877" s="314" t="s">
        <v>33628</v>
      </c>
    </row>
    <row r="6878" spans="1:5" ht="14.4">
      <c r="A6878" s="314">
        <v>95423</v>
      </c>
      <c r="B6878" s="314" t="s">
        <v>40485</v>
      </c>
      <c r="C6878" s="315" t="s">
        <v>711</v>
      </c>
      <c r="D6878" s="316">
        <v>136.41999999999999</v>
      </c>
      <c r="E6878" s="314" t="s">
        <v>33628</v>
      </c>
    </row>
    <row r="6879" spans="1:5" ht="14.4">
      <c r="A6879" s="314">
        <v>95343</v>
      </c>
      <c r="B6879" s="314" t="s">
        <v>40486</v>
      </c>
      <c r="C6879" s="315" t="s">
        <v>535</v>
      </c>
      <c r="D6879" s="316">
        <v>0.52</v>
      </c>
      <c r="E6879" s="314" t="s">
        <v>33628</v>
      </c>
    </row>
    <row r="6880" spans="1:5" ht="14.4">
      <c r="A6880" s="314">
        <v>100295</v>
      </c>
      <c r="B6880" s="314" t="s">
        <v>40487</v>
      </c>
      <c r="C6880" s="315" t="s">
        <v>535</v>
      </c>
      <c r="D6880" s="316">
        <v>0.59</v>
      </c>
      <c r="E6880" s="314" t="s">
        <v>33628</v>
      </c>
    </row>
    <row r="6881" spans="1:5" ht="14.4">
      <c r="A6881" s="314">
        <v>101303</v>
      </c>
      <c r="B6881" s="314" t="s">
        <v>40488</v>
      </c>
      <c r="C6881" s="315" t="s">
        <v>711</v>
      </c>
      <c r="D6881" s="316">
        <v>78.5</v>
      </c>
      <c r="E6881" s="314" t="s">
        <v>33628</v>
      </c>
    </row>
    <row r="6882" spans="1:5" ht="14.4">
      <c r="A6882" s="314">
        <v>95344</v>
      </c>
      <c r="B6882" s="314" t="s">
        <v>40489</v>
      </c>
      <c r="C6882" s="315" t="s">
        <v>535</v>
      </c>
      <c r="D6882" s="316">
        <v>0.31</v>
      </c>
      <c r="E6882" s="314" t="s">
        <v>33628</v>
      </c>
    </row>
    <row r="6883" spans="1:5" ht="14.4">
      <c r="A6883" s="314">
        <v>101308</v>
      </c>
      <c r="B6883" s="314" t="s">
        <v>40490</v>
      </c>
      <c r="C6883" s="315" t="s">
        <v>711</v>
      </c>
      <c r="D6883" s="316">
        <v>41.38</v>
      </c>
      <c r="E6883" s="314" t="s">
        <v>33628</v>
      </c>
    </row>
    <row r="6884" spans="1:5" ht="14.4">
      <c r="A6884" s="314">
        <v>105536</v>
      </c>
      <c r="B6884" s="314" t="s">
        <v>40491</v>
      </c>
      <c r="C6884" s="315" t="s">
        <v>535</v>
      </c>
      <c r="D6884" s="316">
        <v>0</v>
      </c>
      <c r="E6884" s="314" t="s">
        <v>33628</v>
      </c>
    </row>
    <row r="6885" spans="1:5" ht="14.4">
      <c r="A6885" s="314">
        <v>101320</v>
      </c>
      <c r="B6885" s="314" t="s">
        <v>40492</v>
      </c>
      <c r="C6885" s="315" t="s">
        <v>711</v>
      </c>
      <c r="D6885" s="316">
        <v>47.14</v>
      </c>
      <c r="E6885" s="314" t="s">
        <v>33628</v>
      </c>
    </row>
    <row r="6886" spans="1:5" ht="14.4">
      <c r="A6886" s="314">
        <v>95345</v>
      </c>
      <c r="B6886" s="314" t="s">
        <v>40493</v>
      </c>
      <c r="C6886" s="315" t="s">
        <v>535</v>
      </c>
      <c r="D6886" s="316">
        <v>1.32</v>
      </c>
      <c r="E6886" s="314" t="s">
        <v>33628</v>
      </c>
    </row>
    <row r="6887" spans="1:5" ht="14.4">
      <c r="A6887" s="314">
        <v>95346</v>
      </c>
      <c r="B6887" s="314" t="s">
        <v>40494</v>
      </c>
      <c r="C6887" s="315" t="s">
        <v>535</v>
      </c>
      <c r="D6887" s="316">
        <v>0.13</v>
      </c>
      <c r="E6887" s="314" t="s">
        <v>33628</v>
      </c>
    </row>
    <row r="6888" spans="1:5" ht="14.4">
      <c r="A6888" s="314">
        <v>101324</v>
      </c>
      <c r="B6888" s="314" t="s">
        <v>40495</v>
      </c>
      <c r="C6888" s="315" t="s">
        <v>711</v>
      </c>
      <c r="D6888" s="316">
        <v>18.02</v>
      </c>
      <c r="E6888" s="314" t="s">
        <v>33628</v>
      </c>
    </row>
    <row r="6889" spans="1:5" ht="14.4">
      <c r="A6889" s="314">
        <v>101328</v>
      </c>
      <c r="B6889" s="314" t="s">
        <v>40496</v>
      </c>
      <c r="C6889" s="315" t="s">
        <v>711</v>
      </c>
      <c r="D6889" s="316">
        <v>21.57</v>
      </c>
      <c r="E6889" s="314" t="s">
        <v>33628</v>
      </c>
    </row>
    <row r="6890" spans="1:5" ht="14.4">
      <c r="A6890" s="314">
        <v>95347</v>
      </c>
      <c r="B6890" s="314" t="s">
        <v>40497</v>
      </c>
      <c r="C6890" s="315" t="s">
        <v>535</v>
      </c>
      <c r="D6890" s="316">
        <v>0.13</v>
      </c>
      <c r="E6890" s="314" t="s">
        <v>33628</v>
      </c>
    </row>
    <row r="6891" spans="1:5" ht="14.4">
      <c r="A6891" s="314">
        <v>95348</v>
      </c>
      <c r="B6891" s="314" t="s">
        <v>40498</v>
      </c>
      <c r="C6891" s="315" t="s">
        <v>535</v>
      </c>
      <c r="D6891" s="316">
        <v>0.16</v>
      </c>
      <c r="E6891" s="314" t="s">
        <v>33628</v>
      </c>
    </row>
    <row r="6892" spans="1:5" ht="14.4">
      <c r="A6892" s="314">
        <v>101332</v>
      </c>
      <c r="B6892" s="314" t="s">
        <v>40499</v>
      </c>
      <c r="C6892" s="315" t="s">
        <v>711</v>
      </c>
      <c r="D6892" s="316">
        <v>15.37</v>
      </c>
      <c r="E6892" s="314" t="s">
        <v>33628</v>
      </c>
    </row>
    <row r="6893" spans="1:5" ht="14.4">
      <c r="A6893" s="314">
        <v>95349</v>
      </c>
      <c r="B6893" s="314" t="s">
        <v>40500</v>
      </c>
      <c r="C6893" s="315" t="s">
        <v>535</v>
      </c>
      <c r="D6893" s="316">
        <v>0.11</v>
      </c>
      <c r="E6893" s="314" t="s">
        <v>33628</v>
      </c>
    </row>
    <row r="6894" spans="1:5" ht="14.4">
      <c r="A6894" s="314">
        <v>101336</v>
      </c>
      <c r="B6894" s="314" t="s">
        <v>40501</v>
      </c>
      <c r="C6894" s="315" t="s">
        <v>711</v>
      </c>
      <c r="D6894" s="316">
        <v>62.62</v>
      </c>
      <c r="E6894" s="314" t="s">
        <v>33628</v>
      </c>
    </row>
    <row r="6895" spans="1:5" ht="14.4">
      <c r="A6895" s="314">
        <v>95351</v>
      </c>
      <c r="B6895" s="314" t="s">
        <v>40502</v>
      </c>
      <c r="C6895" s="315" t="s">
        <v>535</v>
      </c>
      <c r="D6895" s="316">
        <v>0.47</v>
      </c>
      <c r="E6895" s="314" t="s">
        <v>33628</v>
      </c>
    </row>
    <row r="6896" spans="1:5" ht="14.4">
      <c r="A6896" s="314">
        <v>95352</v>
      </c>
      <c r="B6896" s="314" t="s">
        <v>40503</v>
      </c>
      <c r="C6896" s="315" t="s">
        <v>535</v>
      </c>
      <c r="D6896" s="316">
        <v>0.13</v>
      </c>
      <c r="E6896" s="314" t="s">
        <v>33628</v>
      </c>
    </row>
    <row r="6897" spans="1:5" ht="14.4">
      <c r="A6897" s="314">
        <v>101337</v>
      </c>
      <c r="B6897" s="314" t="s">
        <v>40504</v>
      </c>
      <c r="C6897" s="315" t="s">
        <v>711</v>
      </c>
      <c r="D6897" s="316">
        <v>17.14</v>
      </c>
      <c r="E6897" s="314" t="s">
        <v>33628</v>
      </c>
    </row>
    <row r="6898" spans="1:5" ht="14.4">
      <c r="A6898" s="314">
        <v>101338</v>
      </c>
      <c r="B6898" s="314" t="s">
        <v>40505</v>
      </c>
      <c r="C6898" s="315" t="s">
        <v>711</v>
      </c>
      <c r="D6898" s="316">
        <v>31.7</v>
      </c>
      <c r="E6898" s="314" t="s">
        <v>33628</v>
      </c>
    </row>
    <row r="6899" spans="1:5" ht="14.4">
      <c r="A6899" s="314">
        <v>95354</v>
      </c>
      <c r="B6899" s="314" t="s">
        <v>40506</v>
      </c>
      <c r="C6899" s="315" t="s">
        <v>535</v>
      </c>
      <c r="D6899" s="316">
        <v>0.27</v>
      </c>
      <c r="E6899" s="314" t="s">
        <v>33628</v>
      </c>
    </row>
    <row r="6900" spans="1:5" ht="14.4">
      <c r="A6900" s="314">
        <v>101339</v>
      </c>
      <c r="B6900" s="314" t="s">
        <v>40507</v>
      </c>
      <c r="C6900" s="315" t="s">
        <v>711</v>
      </c>
      <c r="D6900" s="316">
        <v>36.36</v>
      </c>
      <c r="E6900" s="314" t="s">
        <v>33628</v>
      </c>
    </row>
    <row r="6901" spans="1:5" ht="14.4">
      <c r="A6901" s="314">
        <v>101340</v>
      </c>
      <c r="B6901" s="314" t="s">
        <v>40508</v>
      </c>
      <c r="C6901" s="315" t="s">
        <v>711</v>
      </c>
      <c r="D6901" s="316">
        <v>35.72</v>
      </c>
      <c r="E6901" s="314" t="s">
        <v>33628</v>
      </c>
    </row>
    <row r="6902" spans="1:5" ht="14.4">
      <c r="A6902" s="314">
        <v>95389</v>
      </c>
      <c r="B6902" s="314" t="s">
        <v>40509</v>
      </c>
      <c r="C6902" s="315" t="s">
        <v>535</v>
      </c>
      <c r="D6902" s="316">
        <v>0.27</v>
      </c>
      <c r="E6902" s="314" t="s">
        <v>33628</v>
      </c>
    </row>
    <row r="6903" spans="1:5" ht="14.4">
      <c r="A6903" s="314">
        <v>101341</v>
      </c>
      <c r="B6903" s="314" t="s">
        <v>40510</v>
      </c>
      <c r="C6903" s="315" t="s">
        <v>711</v>
      </c>
      <c r="D6903" s="316">
        <v>29.83</v>
      </c>
      <c r="E6903" s="314" t="s">
        <v>33628</v>
      </c>
    </row>
    <row r="6904" spans="1:5" ht="14.4">
      <c r="A6904" s="314">
        <v>95355</v>
      </c>
      <c r="B6904" s="314" t="s">
        <v>40511</v>
      </c>
      <c r="C6904" s="315" t="s">
        <v>535</v>
      </c>
      <c r="D6904" s="316">
        <v>0.22</v>
      </c>
      <c r="E6904" s="314" t="s">
        <v>33628</v>
      </c>
    </row>
    <row r="6905" spans="1:5" ht="14.4">
      <c r="A6905" s="314">
        <v>95356</v>
      </c>
      <c r="B6905" s="314" t="s">
        <v>40512</v>
      </c>
      <c r="C6905" s="315" t="s">
        <v>535</v>
      </c>
      <c r="D6905" s="316">
        <v>0.27</v>
      </c>
      <c r="E6905" s="314" t="s">
        <v>33628</v>
      </c>
    </row>
    <row r="6906" spans="1:5" ht="14.4">
      <c r="A6906" s="314">
        <v>101342</v>
      </c>
      <c r="B6906" s="314" t="s">
        <v>40513</v>
      </c>
      <c r="C6906" s="315" t="s">
        <v>711</v>
      </c>
      <c r="D6906" s="316">
        <v>36.36</v>
      </c>
      <c r="E6906" s="314" t="s">
        <v>33628</v>
      </c>
    </row>
    <row r="6907" spans="1:5" ht="14.4">
      <c r="A6907" s="314">
        <v>95357</v>
      </c>
      <c r="B6907" s="314" t="s">
        <v>40514</v>
      </c>
      <c r="C6907" s="315" t="s">
        <v>535</v>
      </c>
      <c r="D6907" s="316">
        <v>0.4</v>
      </c>
      <c r="E6907" s="314" t="s">
        <v>33628</v>
      </c>
    </row>
    <row r="6908" spans="1:5" ht="14.4">
      <c r="A6908" s="314">
        <v>101343</v>
      </c>
      <c r="B6908" s="314" t="s">
        <v>40515</v>
      </c>
      <c r="C6908" s="315" t="s">
        <v>711</v>
      </c>
      <c r="D6908" s="316">
        <v>53.86</v>
      </c>
      <c r="E6908" s="314" t="s">
        <v>33628</v>
      </c>
    </row>
    <row r="6909" spans="1:5" ht="14.4">
      <c r="A6909" s="314">
        <v>95358</v>
      </c>
      <c r="B6909" s="314" t="s">
        <v>40516</v>
      </c>
      <c r="C6909" s="315" t="s">
        <v>535</v>
      </c>
      <c r="D6909" s="316">
        <v>0.47</v>
      </c>
      <c r="E6909" s="314" t="s">
        <v>33628</v>
      </c>
    </row>
    <row r="6910" spans="1:5" ht="14.4">
      <c r="A6910" s="314">
        <v>101344</v>
      </c>
      <c r="B6910" s="314" t="s">
        <v>40517</v>
      </c>
      <c r="C6910" s="315" t="s">
        <v>711</v>
      </c>
      <c r="D6910" s="316">
        <v>62.44</v>
      </c>
      <c r="E6910" s="314" t="s">
        <v>33628</v>
      </c>
    </row>
    <row r="6911" spans="1:5" ht="14.4">
      <c r="A6911" s="314">
        <v>95359</v>
      </c>
      <c r="B6911" s="314" t="s">
        <v>40518</v>
      </c>
      <c r="C6911" s="315" t="s">
        <v>535</v>
      </c>
      <c r="D6911" s="316">
        <v>0.69</v>
      </c>
      <c r="E6911" s="314" t="s">
        <v>33628</v>
      </c>
    </row>
    <row r="6912" spans="1:5" ht="14.4">
      <c r="A6912" s="314">
        <v>101345</v>
      </c>
      <c r="B6912" s="314" t="s">
        <v>40519</v>
      </c>
      <c r="C6912" s="315" t="s">
        <v>711</v>
      </c>
      <c r="D6912" s="316">
        <v>91.16</v>
      </c>
      <c r="E6912" s="314" t="s">
        <v>33628</v>
      </c>
    </row>
    <row r="6913" spans="1:5" ht="14.4">
      <c r="A6913" s="314">
        <v>101346</v>
      </c>
      <c r="B6913" s="314" t="s">
        <v>40520</v>
      </c>
      <c r="C6913" s="315" t="s">
        <v>711</v>
      </c>
      <c r="D6913" s="316">
        <v>42.23</v>
      </c>
      <c r="E6913" s="314" t="s">
        <v>33628</v>
      </c>
    </row>
    <row r="6914" spans="1:5" ht="14.4">
      <c r="A6914" s="314">
        <v>101347</v>
      </c>
      <c r="B6914" s="314" t="s">
        <v>40521</v>
      </c>
      <c r="C6914" s="315" t="s">
        <v>711</v>
      </c>
      <c r="D6914" s="316">
        <v>49.19</v>
      </c>
      <c r="E6914" s="314" t="s">
        <v>33628</v>
      </c>
    </row>
    <row r="6915" spans="1:5" ht="14.4">
      <c r="A6915" s="314">
        <v>95361</v>
      </c>
      <c r="B6915" s="314" t="s">
        <v>40522</v>
      </c>
      <c r="C6915" s="315" t="s">
        <v>535</v>
      </c>
      <c r="D6915" s="316">
        <v>0.24</v>
      </c>
      <c r="E6915" s="314" t="s">
        <v>33628</v>
      </c>
    </row>
    <row r="6916" spans="1:5" ht="14.4">
      <c r="A6916" s="314">
        <v>101348</v>
      </c>
      <c r="B6916" s="314" t="s">
        <v>40523</v>
      </c>
      <c r="C6916" s="315" t="s">
        <v>711</v>
      </c>
      <c r="D6916" s="316">
        <v>31.75</v>
      </c>
      <c r="E6916" s="314" t="s">
        <v>33628</v>
      </c>
    </row>
    <row r="6917" spans="1:5" ht="14.4">
      <c r="A6917" s="314">
        <v>101349</v>
      </c>
      <c r="B6917" s="314" t="s">
        <v>40524</v>
      </c>
      <c r="C6917" s="315" t="s">
        <v>711</v>
      </c>
      <c r="D6917" s="316">
        <v>54.91</v>
      </c>
      <c r="E6917" s="314" t="s">
        <v>33628</v>
      </c>
    </row>
    <row r="6918" spans="1:5" ht="14.4">
      <c r="A6918" s="314">
        <v>95362</v>
      </c>
      <c r="B6918" s="314" t="s">
        <v>40525</v>
      </c>
      <c r="C6918" s="315" t="s">
        <v>535</v>
      </c>
      <c r="D6918" s="316">
        <v>0.41</v>
      </c>
      <c r="E6918" s="314" t="s">
        <v>33628</v>
      </c>
    </row>
    <row r="6919" spans="1:5" ht="14.4">
      <c r="A6919" s="314">
        <v>95363</v>
      </c>
      <c r="B6919" s="314" t="s">
        <v>40526</v>
      </c>
      <c r="C6919" s="315" t="s">
        <v>535</v>
      </c>
      <c r="D6919" s="316">
        <v>0.41</v>
      </c>
      <c r="E6919" s="314" t="s">
        <v>33628</v>
      </c>
    </row>
    <row r="6920" spans="1:5" ht="14.4">
      <c r="A6920" s="314">
        <v>101350</v>
      </c>
      <c r="B6920" s="314" t="s">
        <v>40527</v>
      </c>
      <c r="C6920" s="315" t="s">
        <v>711</v>
      </c>
      <c r="D6920" s="316">
        <v>54.91</v>
      </c>
      <c r="E6920" s="314" t="s">
        <v>33628</v>
      </c>
    </row>
    <row r="6921" spans="1:5" ht="14.4">
      <c r="A6921" s="314">
        <v>95360</v>
      </c>
      <c r="B6921" s="314" t="s">
        <v>40528</v>
      </c>
      <c r="C6921" s="315" t="s">
        <v>535</v>
      </c>
      <c r="D6921" s="316">
        <v>0.37</v>
      </c>
      <c r="E6921" s="314" t="s">
        <v>33628</v>
      </c>
    </row>
    <row r="6922" spans="1:5" ht="14.4">
      <c r="A6922" s="314">
        <v>101351</v>
      </c>
      <c r="B6922" s="314" t="s">
        <v>40529</v>
      </c>
      <c r="C6922" s="315" t="s">
        <v>711</v>
      </c>
      <c r="D6922" s="316">
        <v>36.36</v>
      </c>
      <c r="E6922" s="314" t="s">
        <v>33628</v>
      </c>
    </row>
    <row r="6923" spans="1:5" ht="14.4">
      <c r="A6923" s="314">
        <v>95365</v>
      </c>
      <c r="B6923" s="314" t="s">
        <v>40530</v>
      </c>
      <c r="C6923" s="315" t="s">
        <v>535</v>
      </c>
      <c r="D6923" s="316">
        <v>0.27</v>
      </c>
      <c r="E6923" s="314" t="s">
        <v>33628</v>
      </c>
    </row>
    <row r="6924" spans="1:5" ht="14.4">
      <c r="A6924" s="314">
        <v>101352</v>
      </c>
      <c r="B6924" s="314" t="s">
        <v>40531</v>
      </c>
      <c r="C6924" s="315" t="s">
        <v>711</v>
      </c>
      <c r="D6924" s="316">
        <v>36.36</v>
      </c>
      <c r="E6924" s="314" t="s">
        <v>33628</v>
      </c>
    </row>
    <row r="6925" spans="1:5" ht="14.4">
      <c r="A6925" s="314">
        <v>95364</v>
      </c>
      <c r="B6925" s="314" t="s">
        <v>40532</v>
      </c>
      <c r="C6925" s="315" t="s">
        <v>535</v>
      </c>
      <c r="D6925" s="316">
        <v>0.27</v>
      </c>
      <c r="E6925" s="314" t="s">
        <v>33628</v>
      </c>
    </row>
    <row r="6926" spans="1:5" ht="14.4">
      <c r="A6926" s="314">
        <v>95366</v>
      </c>
      <c r="B6926" s="314" t="s">
        <v>40533</v>
      </c>
      <c r="C6926" s="315" t="s">
        <v>535</v>
      </c>
      <c r="D6926" s="316">
        <v>0.27</v>
      </c>
      <c r="E6926" s="314" t="s">
        <v>33628</v>
      </c>
    </row>
    <row r="6927" spans="1:5" ht="14.4">
      <c r="A6927" s="314">
        <v>101353</v>
      </c>
      <c r="B6927" s="314" t="s">
        <v>40534</v>
      </c>
      <c r="C6927" s="315" t="s">
        <v>711</v>
      </c>
      <c r="D6927" s="316">
        <v>36.36</v>
      </c>
      <c r="E6927" s="314" t="s">
        <v>33628</v>
      </c>
    </row>
    <row r="6928" spans="1:5" ht="14.4">
      <c r="A6928" s="314">
        <v>95367</v>
      </c>
      <c r="B6928" s="314" t="s">
        <v>40535</v>
      </c>
      <c r="C6928" s="315" t="s">
        <v>535</v>
      </c>
      <c r="D6928" s="316">
        <v>0.41</v>
      </c>
      <c r="E6928" s="314" t="s">
        <v>33628</v>
      </c>
    </row>
    <row r="6929" spans="1:5" ht="14.4">
      <c r="A6929" s="314">
        <v>101355</v>
      </c>
      <c r="B6929" s="314" t="s">
        <v>40536</v>
      </c>
      <c r="C6929" s="315" t="s">
        <v>711</v>
      </c>
      <c r="D6929" s="316">
        <v>54.91</v>
      </c>
      <c r="E6929" s="314" t="s">
        <v>33628</v>
      </c>
    </row>
    <row r="6930" spans="1:5" ht="14.4">
      <c r="A6930" s="314">
        <v>95368</v>
      </c>
      <c r="B6930" s="314" t="s">
        <v>40537</v>
      </c>
      <c r="C6930" s="315" t="s">
        <v>535</v>
      </c>
      <c r="D6930" s="316">
        <v>0.32</v>
      </c>
      <c r="E6930" s="314" t="s">
        <v>33628</v>
      </c>
    </row>
    <row r="6931" spans="1:5" ht="14.4">
      <c r="A6931" s="314">
        <v>95369</v>
      </c>
      <c r="B6931" s="314" t="s">
        <v>40538</v>
      </c>
      <c r="C6931" s="315" t="s">
        <v>535</v>
      </c>
      <c r="D6931" s="316">
        <v>0.24</v>
      </c>
      <c r="E6931" s="314" t="s">
        <v>33628</v>
      </c>
    </row>
    <row r="6932" spans="1:5" ht="14.4">
      <c r="A6932" s="314">
        <v>95370</v>
      </c>
      <c r="B6932" s="314" t="s">
        <v>40539</v>
      </c>
      <c r="C6932" s="315" t="s">
        <v>535</v>
      </c>
      <c r="D6932" s="316">
        <v>0.36</v>
      </c>
      <c r="E6932" s="314" t="s">
        <v>33628</v>
      </c>
    </row>
    <row r="6933" spans="1:5" ht="14.4">
      <c r="A6933" s="314">
        <v>101356</v>
      </c>
      <c r="B6933" s="314" t="s">
        <v>40540</v>
      </c>
      <c r="C6933" s="315" t="s">
        <v>711</v>
      </c>
      <c r="D6933" s="316">
        <v>48.07</v>
      </c>
      <c r="E6933" s="314" t="s">
        <v>33628</v>
      </c>
    </row>
    <row r="6934" spans="1:5" ht="14.4">
      <c r="A6934" s="314">
        <v>95371</v>
      </c>
      <c r="B6934" s="314" t="s">
        <v>40541</v>
      </c>
      <c r="C6934" s="315" t="s">
        <v>535</v>
      </c>
      <c r="D6934" s="316">
        <v>0.48</v>
      </c>
      <c r="E6934" s="314" t="s">
        <v>33628</v>
      </c>
    </row>
    <row r="6935" spans="1:5" ht="14.4">
      <c r="A6935" s="314">
        <v>101357</v>
      </c>
      <c r="B6935" s="314" t="s">
        <v>40542</v>
      </c>
      <c r="C6935" s="315" t="s">
        <v>711</v>
      </c>
      <c r="D6935" s="316">
        <v>63.67</v>
      </c>
      <c r="E6935" s="314" t="s">
        <v>33628</v>
      </c>
    </row>
    <row r="6936" spans="1:5" ht="14.4">
      <c r="A6936" s="314">
        <v>95372</v>
      </c>
      <c r="B6936" s="314" t="s">
        <v>40543</v>
      </c>
      <c r="C6936" s="315" t="s">
        <v>535</v>
      </c>
      <c r="D6936" s="316">
        <v>0.33</v>
      </c>
      <c r="E6936" s="314" t="s">
        <v>33628</v>
      </c>
    </row>
    <row r="6937" spans="1:5" ht="14.4">
      <c r="A6937" s="314">
        <v>101358</v>
      </c>
      <c r="B6937" s="314" t="s">
        <v>40544</v>
      </c>
      <c r="C6937" s="315" t="s">
        <v>711</v>
      </c>
      <c r="D6937" s="316">
        <v>44.33</v>
      </c>
      <c r="E6937" s="314" t="s">
        <v>33628</v>
      </c>
    </row>
    <row r="6938" spans="1:5" ht="14.4">
      <c r="A6938" s="314">
        <v>95373</v>
      </c>
      <c r="B6938" s="314" t="s">
        <v>40545</v>
      </c>
      <c r="C6938" s="315" t="s">
        <v>535</v>
      </c>
      <c r="D6938" s="316">
        <v>0.33</v>
      </c>
      <c r="E6938" s="314" t="s">
        <v>33628</v>
      </c>
    </row>
    <row r="6939" spans="1:5" ht="14.4">
      <c r="A6939" s="314">
        <v>101359</v>
      </c>
      <c r="B6939" s="314" t="s">
        <v>40546</v>
      </c>
      <c r="C6939" s="315" t="s">
        <v>711</v>
      </c>
      <c r="D6939" s="316">
        <v>44.33</v>
      </c>
      <c r="E6939" s="314" t="s">
        <v>33628</v>
      </c>
    </row>
    <row r="6940" spans="1:5" ht="14.4">
      <c r="A6940" s="314">
        <v>101360</v>
      </c>
      <c r="B6940" s="314" t="s">
        <v>40547</v>
      </c>
      <c r="C6940" s="315" t="s">
        <v>711</v>
      </c>
      <c r="D6940" s="316">
        <v>51.27</v>
      </c>
      <c r="E6940" s="314" t="s">
        <v>33628</v>
      </c>
    </row>
    <row r="6941" spans="1:5" ht="14.4">
      <c r="A6941" s="314">
        <v>95374</v>
      </c>
      <c r="B6941" s="314" t="s">
        <v>40548</v>
      </c>
      <c r="C6941" s="315" t="s">
        <v>535</v>
      </c>
      <c r="D6941" s="316">
        <v>0.38</v>
      </c>
      <c r="E6941" s="314" t="s">
        <v>33628</v>
      </c>
    </row>
    <row r="6942" spans="1:5" ht="14.4">
      <c r="A6942" s="314">
        <v>95375</v>
      </c>
      <c r="B6942" s="314" t="s">
        <v>40549</v>
      </c>
      <c r="C6942" s="315" t="s">
        <v>535</v>
      </c>
      <c r="D6942" s="316">
        <v>0.42</v>
      </c>
      <c r="E6942" s="314" t="s">
        <v>33628</v>
      </c>
    </row>
    <row r="6943" spans="1:5" ht="14.4">
      <c r="A6943" s="314">
        <v>101361</v>
      </c>
      <c r="B6943" s="314" t="s">
        <v>40550</v>
      </c>
      <c r="C6943" s="315" t="s">
        <v>711</v>
      </c>
      <c r="D6943" s="316">
        <v>55.81</v>
      </c>
      <c r="E6943" s="314" t="s">
        <v>33628</v>
      </c>
    </row>
    <row r="6944" spans="1:5" ht="14.4">
      <c r="A6944" s="314">
        <v>95376</v>
      </c>
      <c r="B6944" s="314" t="s">
        <v>40551</v>
      </c>
      <c r="C6944" s="315" t="s">
        <v>535</v>
      </c>
      <c r="D6944" s="316">
        <v>0.11</v>
      </c>
      <c r="E6944" s="314" t="s">
        <v>33628</v>
      </c>
    </row>
    <row r="6945" spans="1:5" ht="14.4">
      <c r="A6945" s="314">
        <v>95377</v>
      </c>
      <c r="B6945" s="314" t="s">
        <v>40552</v>
      </c>
      <c r="C6945" s="315" t="s">
        <v>535</v>
      </c>
      <c r="D6945" s="316">
        <v>0.26</v>
      </c>
      <c r="E6945" s="314" t="s">
        <v>33628</v>
      </c>
    </row>
    <row r="6946" spans="1:5" ht="14.4">
      <c r="A6946" s="314">
        <v>101363</v>
      </c>
      <c r="B6946" s="314" t="s">
        <v>40553</v>
      </c>
      <c r="C6946" s="315" t="s">
        <v>711</v>
      </c>
      <c r="D6946" s="316">
        <v>34.64</v>
      </c>
      <c r="E6946" s="314" t="s">
        <v>33628</v>
      </c>
    </row>
    <row r="6947" spans="1:5" ht="14.4">
      <c r="A6947" s="314">
        <v>95378</v>
      </c>
      <c r="B6947" s="314" t="s">
        <v>40554</v>
      </c>
      <c r="C6947" s="315" t="s">
        <v>535</v>
      </c>
      <c r="D6947" s="316">
        <v>0.31</v>
      </c>
      <c r="E6947" s="314" t="s">
        <v>33628</v>
      </c>
    </row>
    <row r="6948" spans="1:5" ht="14.4">
      <c r="A6948" s="314">
        <v>101364</v>
      </c>
      <c r="B6948" s="314" t="s">
        <v>40555</v>
      </c>
      <c r="C6948" s="315" t="s">
        <v>711</v>
      </c>
      <c r="D6948" s="316">
        <v>41.52</v>
      </c>
      <c r="E6948" s="314" t="s">
        <v>33628</v>
      </c>
    </row>
    <row r="6949" spans="1:5" ht="14.4">
      <c r="A6949" s="314">
        <v>95379</v>
      </c>
      <c r="B6949" s="314" t="s">
        <v>40556</v>
      </c>
      <c r="C6949" s="315" t="s">
        <v>535</v>
      </c>
      <c r="D6949" s="316">
        <v>0.33</v>
      </c>
      <c r="E6949" s="314" t="s">
        <v>33628</v>
      </c>
    </row>
    <row r="6950" spans="1:5" ht="14.4">
      <c r="A6950" s="314">
        <v>101365</v>
      </c>
      <c r="B6950" s="314" t="s">
        <v>40557</v>
      </c>
      <c r="C6950" s="315" t="s">
        <v>711</v>
      </c>
      <c r="D6950" s="316">
        <v>44.76</v>
      </c>
      <c r="E6950" s="314" t="s">
        <v>33628</v>
      </c>
    </row>
    <row r="6951" spans="1:5" ht="14.4">
      <c r="A6951" s="314">
        <v>95380</v>
      </c>
      <c r="B6951" s="314" t="s">
        <v>40558</v>
      </c>
      <c r="C6951" s="315" t="s">
        <v>535</v>
      </c>
      <c r="D6951" s="316">
        <v>0.45</v>
      </c>
      <c r="E6951" s="314" t="s">
        <v>33628</v>
      </c>
    </row>
    <row r="6952" spans="1:5" ht="14.4">
      <c r="A6952" s="314">
        <v>101366</v>
      </c>
      <c r="B6952" s="314" t="s">
        <v>40559</v>
      </c>
      <c r="C6952" s="315" t="s">
        <v>711</v>
      </c>
      <c r="D6952" s="316">
        <v>60.36</v>
      </c>
      <c r="E6952" s="314" t="s">
        <v>33628</v>
      </c>
    </row>
    <row r="6953" spans="1:5" ht="14.4">
      <c r="A6953" s="314">
        <v>100535</v>
      </c>
      <c r="B6953" s="314" t="s">
        <v>40560</v>
      </c>
      <c r="C6953" s="315" t="s">
        <v>535</v>
      </c>
      <c r="D6953" s="316">
        <v>0.51</v>
      </c>
      <c r="E6953" s="314" t="s">
        <v>33628</v>
      </c>
    </row>
    <row r="6954" spans="1:5" ht="14.4">
      <c r="A6954" s="314">
        <v>100536</v>
      </c>
      <c r="B6954" s="314" t="s">
        <v>40561</v>
      </c>
      <c r="C6954" s="315" t="s">
        <v>711</v>
      </c>
      <c r="D6954" s="316">
        <v>67.36</v>
      </c>
      <c r="E6954" s="314" t="s">
        <v>33628</v>
      </c>
    </row>
    <row r="6955" spans="1:5" ht="14.4">
      <c r="A6955" s="314">
        <v>101368</v>
      </c>
      <c r="B6955" s="314" t="s">
        <v>40562</v>
      </c>
      <c r="C6955" s="315" t="s">
        <v>711</v>
      </c>
      <c r="D6955" s="316">
        <v>41.32</v>
      </c>
      <c r="E6955" s="314" t="s">
        <v>33628</v>
      </c>
    </row>
    <row r="6956" spans="1:5" ht="14.4">
      <c r="A6956" s="314">
        <v>101369</v>
      </c>
      <c r="B6956" s="314" t="s">
        <v>40563</v>
      </c>
      <c r="C6956" s="315" t="s">
        <v>711</v>
      </c>
      <c r="D6956" s="316">
        <v>66.430000000000007</v>
      </c>
      <c r="E6956" s="314" t="s">
        <v>33628</v>
      </c>
    </row>
    <row r="6957" spans="1:5" ht="14.4">
      <c r="A6957" s="314">
        <v>95385</v>
      </c>
      <c r="B6957" s="314" t="s">
        <v>40564</v>
      </c>
      <c r="C6957" s="315" t="s">
        <v>535</v>
      </c>
      <c r="D6957" s="316">
        <v>0.25</v>
      </c>
      <c r="E6957" s="314" t="s">
        <v>33628</v>
      </c>
    </row>
    <row r="6958" spans="1:5" ht="14.4">
      <c r="A6958" s="314">
        <v>101370</v>
      </c>
      <c r="B6958" s="314" t="s">
        <v>40565</v>
      </c>
      <c r="C6958" s="315" t="s">
        <v>711</v>
      </c>
      <c r="D6958" s="316">
        <v>34.229999999999997</v>
      </c>
      <c r="E6958" s="314" t="s">
        <v>33628</v>
      </c>
    </row>
    <row r="6959" spans="1:5" ht="14.4">
      <c r="A6959" s="314">
        <v>95406</v>
      </c>
      <c r="B6959" s="314" t="s">
        <v>40566</v>
      </c>
      <c r="C6959" s="315" t="s">
        <v>535</v>
      </c>
      <c r="D6959" s="316">
        <v>0.28999999999999998</v>
      </c>
      <c r="E6959" s="314" t="s">
        <v>33628</v>
      </c>
    </row>
    <row r="6960" spans="1:5" ht="14.4">
      <c r="A6960" s="314">
        <v>95424</v>
      </c>
      <c r="B6960" s="314" t="s">
        <v>40567</v>
      </c>
      <c r="C6960" s="315" t="s">
        <v>711</v>
      </c>
      <c r="D6960" s="316">
        <v>39.409999999999997</v>
      </c>
      <c r="E6960" s="314" t="s">
        <v>33628</v>
      </c>
    </row>
    <row r="6961" spans="1:5" ht="14.4">
      <c r="A6961" s="314">
        <v>95386</v>
      </c>
      <c r="B6961" s="314" t="s">
        <v>40568</v>
      </c>
      <c r="C6961" s="315" t="s">
        <v>535</v>
      </c>
      <c r="D6961" s="316">
        <v>0.37</v>
      </c>
      <c r="E6961" s="314" t="s">
        <v>33628</v>
      </c>
    </row>
    <row r="6962" spans="1:5" ht="14.4">
      <c r="A6962" s="314">
        <v>95383</v>
      </c>
      <c r="B6962" s="314" t="s">
        <v>40569</v>
      </c>
      <c r="C6962" s="315" t="s">
        <v>535</v>
      </c>
      <c r="D6962" s="316">
        <v>0.31</v>
      </c>
      <c r="E6962" s="314" t="s">
        <v>33628</v>
      </c>
    </row>
    <row r="6963" spans="1:5" ht="14.4">
      <c r="A6963" s="314">
        <v>95384</v>
      </c>
      <c r="B6963" s="314" t="s">
        <v>40570</v>
      </c>
      <c r="C6963" s="315" t="s">
        <v>535</v>
      </c>
      <c r="D6963" s="316">
        <v>0.5</v>
      </c>
      <c r="E6963" s="314" t="s">
        <v>33628</v>
      </c>
    </row>
    <row r="6964" spans="1:5" ht="14.4">
      <c r="A6964" s="314">
        <v>100299</v>
      </c>
      <c r="B6964" s="314" t="s">
        <v>40571</v>
      </c>
      <c r="C6964" s="315" t="s">
        <v>535</v>
      </c>
      <c r="D6964" s="316">
        <v>0.67</v>
      </c>
      <c r="E6964" s="314" t="s">
        <v>33628</v>
      </c>
    </row>
    <row r="6965" spans="1:5" ht="14.4">
      <c r="A6965" s="314">
        <v>100315</v>
      </c>
      <c r="B6965" s="314" t="s">
        <v>40572</v>
      </c>
      <c r="C6965" s="315" t="s">
        <v>711</v>
      </c>
      <c r="D6965" s="316">
        <v>89.37</v>
      </c>
      <c r="E6965" s="314" t="s">
        <v>33628</v>
      </c>
    </row>
    <row r="6966" spans="1:5" ht="14.4">
      <c r="A6966" s="314">
        <v>95387</v>
      </c>
      <c r="B6966" s="314" t="s">
        <v>40573</v>
      </c>
      <c r="C6966" s="315" t="s">
        <v>535</v>
      </c>
      <c r="D6966" s="316">
        <v>0.22</v>
      </c>
      <c r="E6966" s="314" t="s">
        <v>33628</v>
      </c>
    </row>
    <row r="6967" spans="1:5" ht="14.4">
      <c r="A6967" s="314">
        <v>101371</v>
      </c>
      <c r="B6967" s="314" t="s">
        <v>40574</v>
      </c>
      <c r="C6967" s="315" t="s">
        <v>711</v>
      </c>
      <c r="D6967" s="316">
        <v>29.47</v>
      </c>
      <c r="E6967" s="314" t="s">
        <v>33628</v>
      </c>
    </row>
    <row r="6968" spans="1:5" ht="14.4">
      <c r="A6968" s="314">
        <v>100288</v>
      </c>
      <c r="B6968" s="314" t="s">
        <v>40575</v>
      </c>
      <c r="C6968" s="315" t="s">
        <v>535</v>
      </c>
      <c r="D6968" s="316">
        <v>7.0000000000000007E-2</v>
      </c>
      <c r="E6968" s="314" t="s">
        <v>33628</v>
      </c>
    </row>
    <row r="6969" spans="1:5" ht="14.4">
      <c r="A6969" s="314">
        <v>101372</v>
      </c>
      <c r="B6969" s="314" t="s">
        <v>40576</v>
      </c>
      <c r="C6969" s="315" t="s">
        <v>711</v>
      </c>
      <c r="D6969" s="316">
        <v>10.4</v>
      </c>
      <c r="E6969" s="314" t="s">
        <v>33628</v>
      </c>
    </row>
    <row r="6970" spans="1:5" ht="14.4">
      <c r="A6970" s="314">
        <v>90775</v>
      </c>
      <c r="B6970" s="314" t="s">
        <v>40577</v>
      </c>
      <c r="C6970" s="315" t="s">
        <v>535</v>
      </c>
      <c r="D6970" s="316">
        <v>29.74</v>
      </c>
      <c r="E6970" s="314" t="s">
        <v>33628</v>
      </c>
    </row>
    <row r="6971" spans="1:5" ht="14.4">
      <c r="A6971" s="314">
        <v>93561</v>
      </c>
      <c r="B6971" s="314" t="s">
        <v>40577</v>
      </c>
      <c r="C6971" s="315" t="s">
        <v>711</v>
      </c>
      <c r="D6971" s="316">
        <v>5229.5</v>
      </c>
      <c r="E6971" s="314" t="s">
        <v>33628</v>
      </c>
    </row>
    <row r="6972" spans="1:5" ht="14.4">
      <c r="A6972" s="314">
        <v>88264</v>
      </c>
      <c r="B6972" s="314" t="s">
        <v>40578</v>
      </c>
      <c r="C6972" s="315" t="s">
        <v>535</v>
      </c>
      <c r="D6972" s="316">
        <v>32.65</v>
      </c>
      <c r="E6972" s="314" t="s">
        <v>33628</v>
      </c>
    </row>
    <row r="6973" spans="1:5" ht="14.4">
      <c r="A6973" s="314">
        <v>101399</v>
      </c>
      <c r="B6973" s="314" t="s">
        <v>40578</v>
      </c>
      <c r="C6973" s="315" t="s">
        <v>711</v>
      </c>
      <c r="D6973" s="316">
        <v>5797.15</v>
      </c>
      <c r="E6973" s="314" t="s">
        <v>33628</v>
      </c>
    </row>
    <row r="6974" spans="1:5" ht="14.4">
      <c r="A6974" s="314">
        <v>88266</v>
      </c>
      <c r="B6974" s="314" t="s">
        <v>40579</v>
      </c>
      <c r="C6974" s="315" t="s">
        <v>535</v>
      </c>
      <c r="D6974" s="316">
        <v>39.479999999999997</v>
      </c>
      <c r="E6974" s="314" t="s">
        <v>33628</v>
      </c>
    </row>
    <row r="6975" spans="1:5" ht="14.4">
      <c r="A6975" s="314">
        <v>101401</v>
      </c>
      <c r="B6975" s="314" t="s">
        <v>40579</v>
      </c>
      <c r="C6975" s="315" t="s">
        <v>711</v>
      </c>
      <c r="D6975" s="316">
        <v>6991.13</v>
      </c>
      <c r="E6975" s="314" t="s">
        <v>33628</v>
      </c>
    </row>
    <row r="6976" spans="1:5" ht="14.4">
      <c r="A6976" s="314">
        <v>88267</v>
      </c>
      <c r="B6976" s="314" t="s">
        <v>40580</v>
      </c>
      <c r="C6976" s="315" t="s">
        <v>535</v>
      </c>
      <c r="D6976" s="316">
        <v>31.52</v>
      </c>
      <c r="E6976" s="314" t="s">
        <v>33628</v>
      </c>
    </row>
    <row r="6977" spans="1:5" ht="14.4">
      <c r="A6977" s="314">
        <v>101402</v>
      </c>
      <c r="B6977" s="314" t="s">
        <v>40580</v>
      </c>
      <c r="C6977" s="315" t="s">
        <v>711</v>
      </c>
      <c r="D6977" s="316">
        <v>5610.77</v>
      </c>
      <c r="E6977" s="314" t="s">
        <v>33628</v>
      </c>
    </row>
    <row r="6978" spans="1:5" ht="14.4">
      <c r="A6978" s="314">
        <v>90776</v>
      </c>
      <c r="B6978" s="314" t="s">
        <v>40581</v>
      </c>
      <c r="C6978" s="315" t="s">
        <v>535</v>
      </c>
      <c r="D6978" s="316">
        <v>38.700000000000003</v>
      </c>
      <c r="E6978" s="314" t="s">
        <v>33628</v>
      </c>
    </row>
    <row r="6979" spans="1:5" ht="14.4">
      <c r="A6979" s="314">
        <v>93572</v>
      </c>
      <c r="B6979" s="314" t="s">
        <v>40582</v>
      </c>
      <c r="C6979" s="315" t="s">
        <v>711</v>
      </c>
      <c r="D6979" s="316">
        <v>6776.31</v>
      </c>
      <c r="E6979" s="314" t="s">
        <v>33628</v>
      </c>
    </row>
    <row r="6980" spans="1:5" ht="14.4">
      <c r="A6980" s="314">
        <v>90777</v>
      </c>
      <c r="B6980" s="314" t="s">
        <v>40583</v>
      </c>
      <c r="C6980" s="315" t="s">
        <v>535</v>
      </c>
      <c r="D6980" s="316">
        <v>130.58000000000001</v>
      </c>
      <c r="E6980" s="314" t="s">
        <v>33628</v>
      </c>
    </row>
    <row r="6981" spans="1:5" ht="14.4">
      <c r="A6981" s="314">
        <v>93565</v>
      </c>
      <c r="B6981" s="314" t="s">
        <v>40583</v>
      </c>
      <c r="C6981" s="315" t="s">
        <v>711</v>
      </c>
      <c r="D6981" s="316">
        <v>22781.62</v>
      </c>
      <c r="E6981" s="314" t="s">
        <v>33628</v>
      </c>
    </row>
    <row r="6982" spans="1:5" ht="14.4">
      <c r="A6982" s="314">
        <v>90778</v>
      </c>
      <c r="B6982" s="314" t="s">
        <v>40584</v>
      </c>
      <c r="C6982" s="315" t="s">
        <v>535</v>
      </c>
      <c r="D6982" s="316">
        <v>135.07</v>
      </c>
      <c r="E6982" s="314" t="s">
        <v>33628</v>
      </c>
    </row>
    <row r="6983" spans="1:5" ht="14.4">
      <c r="A6983" s="314">
        <v>93567</v>
      </c>
      <c r="B6983" s="314" t="s">
        <v>40584</v>
      </c>
      <c r="C6983" s="315" t="s">
        <v>711</v>
      </c>
      <c r="D6983" s="316">
        <v>23566.25</v>
      </c>
      <c r="E6983" s="314" t="s">
        <v>33628</v>
      </c>
    </row>
    <row r="6984" spans="1:5" ht="14.4">
      <c r="A6984" s="314">
        <v>90779</v>
      </c>
      <c r="B6984" s="314" t="s">
        <v>40585</v>
      </c>
      <c r="C6984" s="315" t="s">
        <v>535</v>
      </c>
      <c r="D6984" s="316">
        <v>149.06</v>
      </c>
      <c r="E6984" s="314" t="s">
        <v>33628</v>
      </c>
    </row>
    <row r="6985" spans="1:5" ht="14.4">
      <c r="A6985" s="314">
        <v>93568</v>
      </c>
      <c r="B6985" s="314" t="s">
        <v>40585</v>
      </c>
      <c r="C6985" s="315" t="s">
        <v>711</v>
      </c>
      <c r="D6985" s="316">
        <v>26004.59</v>
      </c>
      <c r="E6985" s="314" t="s">
        <v>33628</v>
      </c>
    </row>
    <row r="6986" spans="1:5" ht="14.4">
      <c r="A6986" s="314">
        <v>88269</v>
      </c>
      <c r="B6986" s="314" t="s">
        <v>40586</v>
      </c>
      <c r="C6986" s="315" t="s">
        <v>535</v>
      </c>
      <c r="D6986" s="316">
        <v>32.03</v>
      </c>
      <c r="E6986" s="314" t="s">
        <v>33628</v>
      </c>
    </row>
    <row r="6987" spans="1:5" ht="14.4">
      <c r="A6987" s="314">
        <v>101407</v>
      </c>
      <c r="B6987" s="314" t="s">
        <v>40586</v>
      </c>
      <c r="C6987" s="315" t="s">
        <v>711</v>
      </c>
      <c r="D6987" s="316">
        <v>5714.95</v>
      </c>
      <c r="E6987" s="314" t="s">
        <v>33628</v>
      </c>
    </row>
    <row r="6988" spans="1:5" ht="14.4">
      <c r="A6988" s="314">
        <v>88270</v>
      </c>
      <c r="B6988" s="314" t="s">
        <v>40587</v>
      </c>
      <c r="C6988" s="315" t="s">
        <v>535</v>
      </c>
      <c r="D6988" s="316">
        <v>33.68</v>
      </c>
      <c r="E6988" s="314" t="s">
        <v>33628</v>
      </c>
    </row>
    <row r="6989" spans="1:5" ht="14.4">
      <c r="A6989" s="314">
        <v>101408</v>
      </c>
      <c r="B6989" s="314" t="s">
        <v>40587</v>
      </c>
      <c r="C6989" s="315" t="s">
        <v>711</v>
      </c>
      <c r="D6989" s="316">
        <v>5994.33</v>
      </c>
      <c r="E6989" s="314" t="s">
        <v>33628</v>
      </c>
    </row>
    <row r="6990" spans="1:5" ht="14.4">
      <c r="A6990" s="314">
        <v>102919</v>
      </c>
      <c r="B6990" s="314" t="s">
        <v>40588</v>
      </c>
      <c r="C6990" s="315" t="s">
        <v>535</v>
      </c>
      <c r="D6990" s="316">
        <v>0</v>
      </c>
      <c r="E6990" s="314" t="s">
        <v>33628</v>
      </c>
    </row>
    <row r="6991" spans="1:5" ht="14.4">
      <c r="A6991" s="314">
        <v>101409</v>
      </c>
      <c r="B6991" s="314" t="s">
        <v>40589</v>
      </c>
      <c r="C6991" s="315" t="s">
        <v>711</v>
      </c>
      <c r="D6991" s="316">
        <v>7803.23</v>
      </c>
      <c r="E6991" s="314" t="s">
        <v>33628</v>
      </c>
    </row>
    <row r="6992" spans="1:5" ht="14.4">
      <c r="A6992" s="314">
        <v>88441</v>
      </c>
      <c r="B6992" s="314" t="s">
        <v>40590</v>
      </c>
      <c r="C6992" s="315" t="s">
        <v>535</v>
      </c>
      <c r="D6992" s="316">
        <v>24.98</v>
      </c>
      <c r="E6992" s="314" t="s">
        <v>33628</v>
      </c>
    </row>
    <row r="6993" spans="1:5" ht="14.4">
      <c r="A6993" s="314">
        <v>101410</v>
      </c>
      <c r="B6993" s="314" t="s">
        <v>40590</v>
      </c>
      <c r="C6993" s="315" t="s">
        <v>711</v>
      </c>
      <c r="D6993" s="316">
        <v>4491.57</v>
      </c>
      <c r="E6993" s="314" t="s">
        <v>33628</v>
      </c>
    </row>
    <row r="6994" spans="1:5" ht="14.4">
      <c r="A6994" s="314">
        <v>88272</v>
      </c>
      <c r="B6994" s="314" t="s">
        <v>40591</v>
      </c>
      <c r="C6994" s="315" t="s">
        <v>535</v>
      </c>
      <c r="D6994" s="316">
        <v>38.47</v>
      </c>
      <c r="E6994" s="314" t="s">
        <v>33628</v>
      </c>
    </row>
    <row r="6995" spans="1:5" ht="14.4">
      <c r="A6995" s="314">
        <v>88273</v>
      </c>
      <c r="B6995" s="314" t="s">
        <v>40592</v>
      </c>
      <c r="C6995" s="315" t="s">
        <v>535</v>
      </c>
      <c r="D6995" s="316">
        <v>31.2</v>
      </c>
      <c r="E6995" s="314" t="s">
        <v>33628</v>
      </c>
    </row>
    <row r="6996" spans="1:5" ht="14.4">
      <c r="A6996" s="314">
        <v>101413</v>
      </c>
      <c r="B6996" s="314" t="s">
        <v>40592</v>
      </c>
      <c r="C6996" s="315" t="s">
        <v>711</v>
      </c>
      <c r="D6996" s="316">
        <v>5566.04</v>
      </c>
      <c r="E6996" s="314" t="s">
        <v>33628</v>
      </c>
    </row>
    <row r="6997" spans="1:5" ht="14.4">
      <c r="A6997" s="314">
        <v>101414</v>
      </c>
      <c r="B6997" s="314" t="s">
        <v>40593</v>
      </c>
      <c r="C6997" s="315" t="s">
        <v>711</v>
      </c>
      <c r="D6997" s="316">
        <v>5724.64</v>
      </c>
      <c r="E6997" s="314" t="s">
        <v>33628</v>
      </c>
    </row>
    <row r="6998" spans="1:5" ht="14.4">
      <c r="A6998" s="314">
        <v>88274</v>
      </c>
      <c r="B6998" s="314" t="s">
        <v>40594</v>
      </c>
      <c r="C6998" s="315" t="s">
        <v>535</v>
      </c>
      <c r="D6998" s="316">
        <v>32.1</v>
      </c>
      <c r="E6998" s="314" t="s">
        <v>33628</v>
      </c>
    </row>
    <row r="6999" spans="1:5" ht="14.4">
      <c r="A6999" s="314">
        <v>101412</v>
      </c>
      <c r="B6999" s="314" t="s">
        <v>40595</v>
      </c>
      <c r="C6999" s="315" t="s">
        <v>711</v>
      </c>
      <c r="D6999" s="316">
        <v>6844.14</v>
      </c>
      <c r="E6999" s="314" t="s">
        <v>33628</v>
      </c>
    </row>
    <row r="7000" spans="1:5" ht="14.4">
      <c r="A7000" s="314">
        <v>101415</v>
      </c>
      <c r="B7000" s="314" t="s">
        <v>40596</v>
      </c>
      <c r="C7000" s="315" t="s">
        <v>711</v>
      </c>
      <c r="D7000" s="316">
        <v>8472.93</v>
      </c>
      <c r="E7000" s="314" t="s">
        <v>33628</v>
      </c>
    </row>
    <row r="7001" spans="1:5" ht="14.4">
      <c r="A7001" s="314">
        <v>100308</v>
      </c>
      <c r="B7001" s="314" t="s">
        <v>40597</v>
      </c>
      <c r="C7001" s="315" t="s">
        <v>535</v>
      </c>
      <c r="D7001" s="316">
        <v>30.43</v>
      </c>
      <c r="E7001" s="314" t="s">
        <v>33628</v>
      </c>
    </row>
    <row r="7002" spans="1:5" ht="14.4">
      <c r="A7002" s="314">
        <v>101416</v>
      </c>
      <c r="B7002" s="314" t="s">
        <v>40597</v>
      </c>
      <c r="C7002" s="315" t="s">
        <v>711</v>
      </c>
      <c r="D7002" s="316">
        <v>5425.12</v>
      </c>
      <c r="E7002" s="314" t="s">
        <v>33628</v>
      </c>
    </row>
    <row r="7003" spans="1:5" ht="14.4">
      <c r="A7003" s="314">
        <v>88275</v>
      </c>
      <c r="B7003" s="314" t="s">
        <v>40598</v>
      </c>
      <c r="C7003" s="315" t="s">
        <v>535</v>
      </c>
      <c r="D7003" s="316">
        <v>47.92</v>
      </c>
      <c r="E7003" s="314" t="s">
        <v>33628</v>
      </c>
    </row>
    <row r="7004" spans="1:5" ht="14.4">
      <c r="A7004" s="314">
        <v>90780</v>
      </c>
      <c r="B7004" s="314" t="s">
        <v>40599</v>
      </c>
      <c r="C7004" s="315" t="s">
        <v>535</v>
      </c>
      <c r="D7004" s="316">
        <v>52.74</v>
      </c>
      <c r="E7004" s="314" t="s">
        <v>33628</v>
      </c>
    </row>
    <row r="7005" spans="1:5" ht="14.4">
      <c r="A7005" s="314">
        <v>94295</v>
      </c>
      <c r="B7005" s="314" t="s">
        <v>40599</v>
      </c>
      <c r="C7005" s="315" t="s">
        <v>711</v>
      </c>
      <c r="D7005" s="316">
        <v>9222.39</v>
      </c>
      <c r="E7005" s="314" t="s">
        <v>33628</v>
      </c>
    </row>
    <row r="7006" spans="1:5" ht="14.4">
      <c r="A7006" s="314">
        <v>88277</v>
      </c>
      <c r="B7006" s="314" t="s">
        <v>40600</v>
      </c>
      <c r="C7006" s="315" t="s">
        <v>535</v>
      </c>
      <c r="D7006" s="316">
        <v>44.14</v>
      </c>
      <c r="E7006" s="314" t="s">
        <v>33628</v>
      </c>
    </row>
    <row r="7007" spans="1:5" ht="14.4">
      <c r="A7007" s="314">
        <v>101417</v>
      </c>
      <c r="B7007" s="314" t="s">
        <v>40601</v>
      </c>
      <c r="C7007" s="315" t="s">
        <v>711</v>
      </c>
      <c r="D7007" s="316">
        <v>5153.1899999999996</v>
      </c>
      <c r="E7007" s="314" t="s">
        <v>33628</v>
      </c>
    </row>
    <row r="7008" spans="1:5" ht="14.4">
      <c r="A7008" s="314">
        <v>100307</v>
      </c>
      <c r="B7008" s="314" t="s">
        <v>40602</v>
      </c>
      <c r="C7008" s="315" t="s">
        <v>535</v>
      </c>
      <c r="D7008" s="316">
        <v>28.9</v>
      </c>
      <c r="E7008" s="314" t="s">
        <v>33628</v>
      </c>
    </row>
    <row r="7009" spans="1:5" ht="14.4">
      <c r="A7009" s="314">
        <v>88278</v>
      </c>
      <c r="B7009" s="314" t="s">
        <v>40603</v>
      </c>
      <c r="C7009" s="315" t="s">
        <v>535</v>
      </c>
      <c r="D7009" s="316">
        <v>35.31</v>
      </c>
      <c r="E7009" s="314" t="s">
        <v>33628</v>
      </c>
    </row>
    <row r="7010" spans="1:5" ht="14.4">
      <c r="A7010" s="314">
        <v>101418</v>
      </c>
      <c r="B7010" s="314" t="s">
        <v>40604</v>
      </c>
      <c r="C7010" s="315" t="s">
        <v>711</v>
      </c>
      <c r="D7010" s="316">
        <v>6270.26</v>
      </c>
      <c r="E7010" s="314" t="s">
        <v>33628</v>
      </c>
    </row>
    <row r="7011" spans="1:5" ht="14.4">
      <c r="A7011" s="314">
        <v>105535</v>
      </c>
      <c r="B7011" s="314" t="s">
        <v>40605</v>
      </c>
      <c r="C7011" s="315" t="s">
        <v>535</v>
      </c>
      <c r="D7011" s="316">
        <v>0</v>
      </c>
      <c r="E7011" s="314" t="s">
        <v>33628</v>
      </c>
    </row>
    <row r="7012" spans="1:5" ht="14.4">
      <c r="A7012" s="314">
        <v>101419</v>
      </c>
      <c r="B7012" s="314" t="s">
        <v>40606</v>
      </c>
      <c r="C7012" s="315" t="s">
        <v>711</v>
      </c>
      <c r="D7012" s="316">
        <v>9276.67</v>
      </c>
      <c r="E7012" s="314" t="s">
        <v>33628</v>
      </c>
    </row>
    <row r="7013" spans="1:5" ht="14.4">
      <c r="A7013" s="314">
        <v>88279</v>
      </c>
      <c r="B7013" s="314" t="s">
        <v>40607</v>
      </c>
      <c r="C7013" s="315" t="s">
        <v>535</v>
      </c>
      <c r="D7013" s="316">
        <v>53.39</v>
      </c>
      <c r="E7013" s="314" t="s">
        <v>33628</v>
      </c>
    </row>
    <row r="7014" spans="1:5" ht="14.4">
      <c r="A7014" s="314">
        <v>88281</v>
      </c>
      <c r="B7014" s="314" t="s">
        <v>40608</v>
      </c>
      <c r="C7014" s="315" t="s">
        <v>535</v>
      </c>
      <c r="D7014" s="316">
        <v>34.83</v>
      </c>
      <c r="E7014" s="314" t="s">
        <v>33628</v>
      </c>
    </row>
    <row r="7015" spans="1:5" ht="14.4">
      <c r="A7015" s="314">
        <v>93558</v>
      </c>
      <c r="B7015" s="314" t="s">
        <v>40609</v>
      </c>
      <c r="C7015" s="315" t="s">
        <v>711</v>
      </c>
      <c r="D7015" s="316">
        <v>6013.28</v>
      </c>
      <c r="E7015" s="314" t="s">
        <v>33628</v>
      </c>
    </row>
    <row r="7016" spans="1:5" ht="14.4">
      <c r="A7016" s="314">
        <v>101420</v>
      </c>
      <c r="B7016" s="314" t="s">
        <v>40610</v>
      </c>
      <c r="C7016" s="315" t="s">
        <v>711</v>
      </c>
      <c r="D7016" s="316">
        <v>6191.53</v>
      </c>
      <c r="E7016" s="314" t="s">
        <v>33628</v>
      </c>
    </row>
    <row r="7017" spans="1:5" ht="14.4">
      <c r="A7017" s="314">
        <v>101421</v>
      </c>
      <c r="B7017" s="314" t="s">
        <v>40611</v>
      </c>
      <c r="C7017" s="315" t="s">
        <v>711</v>
      </c>
      <c r="D7017" s="316">
        <v>7121.92</v>
      </c>
      <c r="E7017" s="314" t="s">
        <v>33628</v>
      </c>
    </row>
    <row r="7018" spans="1:5" ht="14.4">
      <c r="A7018" s="314">
        <v>88282</v>
      </c>
      <c r="B7018" s="314" t="s">
        <v>40612</v>
      </c>
      <c r="C7018" s="315" t="s">
        <v>535</v>
      </c>
      <c r="D7018" s="316">
        <v>33.82</v>
      </c>
      <c r="E7018" s="314" t="s">
        <v>33628</v>
      </c>
    </row>
    <row r="7019" spans="1:5" ht="14.4">
      <c r="A7019" s="314">
        <v>88283</v>
      </c>
      <c r="B7019" s="314" t="s">
        <v>40613</v>
      </c>
      <c r="C7019" s="315" t="s">
        <v>535</v>
      </c>
      <c r="D7019" s="316">
        <v>40.159999999999997</v>
      </c>
      <c r="E7019" s="314" t="s">
        <v>33628</v>
      </c>
    </row>
    <row r="7020" spans="1:5" ht="14.4">
      <c r="A7020" s="314">
        <v>101422</v>
      </c>
      <c r="B7020" s="314" t="s">
        <v>40614</v>
      </c>
      <c r="C7020" s="315" t="s">
        <v>711</v>
      </c>
      <c r="D7020" s="316">
        <v>5495.64</v>
      </c>
      <c r="E7020" s="314" t="s">
        <v>33628</v>
      </c>
    </row>
    <row r="7021" spans="1:5" ht="14.4">
      <c r="A7021" s="314">
        <v>88284</v>
      </c>
      <c r="B7021" s="314" t="s">
        <v>40615</v>
      </c>
      <c r="C7021" s="315" t="s">
        <v>535</v>
      </c>
      <c r="D7021" s="316">
        <v>30.84</v>
      </c>
      <c r="E7021" s="314" t="s">
        <v>33628</v>
      </c>
    </row>
    <row r="7022" spans="1:5" ht="14.4">
      <c r="A7022" s="314">
        <v>101424</v>
      </c>
      <c r="B7022" s="314" t="s">
        <v>40616</v>
      </c>
      <c r="C7022" s="315" t="s">
        <v>711</v>
      </c>
      <c r="D7022" s="316">
        <v>6608.33</v>
      </c>
      <c r="E7022" s="314" t="s">
        <v>33628</v>
      </c>
    </row>
    <row r="7023" spans="1:5" ht="14.4">
      <c r="A7023" s="314">
        <v>88286</v>
      </c>
      <c r="B7023" s="314" t="s">
        <v>40617</v>
      </c>
      <c r="C7023" s="315" t="s">
        <v>535</v>
      </c>
      <c r="D7023" s="316">
        <v>37.28</v>
      </c>
      <c r="E7023" s="314" t="s">
        <v>33628</v>
      </c>
    </row>
    <row r="7024" spans="1:5" ht="14.4">
      <c r="A7024" s="314">
        <v>101425</v>
      </c>
      <c r="B7024" s="314" t="s">
        <v>40618</v>
      </c>
      <c r="C7024" s="315" t="s">
        <v>711</v>
      </c>
      <c r="D7024" s="316">
        <v>3191.52</v>
      </c>
      <c r="E7024" s="314" t="s">
        <v>33628</v>
      </c>
    </row>
    <row r="7025" spans="1:5" ht="14.4">
      <c r="A7025" s="314">
        <v>88288</v>
      </c>
      <c r="B7025" s="314" t="s">
        <v>40619</v>
      </c>
      <c r="C7025" s="315" t="s">
        <v>535</v>
      </c>
      <c r="D7025" s="316">
        <v>18.079999999999998</v>
      </c>
      <c r="E7025" s="314" t="s">
        <v>33628</v>
      </c>
    </row>
    <row r="7026" spans="1:5" ht="14.4">
      <c r="A7026" s="314">
        <v>101426</v>
      </c>
      <c r="B7026" s="314" t="s">
        <v>40620</v>
      </c>
      <c r="C7026" s="315" t="s">
        <v>711</v>
      </c>
      <c r="D7026" s="316">
        <v>6562.71</v>
      </c>
      <c r="E7026" s="314" t="s">
        <v>33628</v>
      </c>
    </row>
    <row r="7027" spans="1:5" ht="14.4">
      <c r="A7027" s="314">
        <v>88291</v>
      </c>
      <c r="B7027" s="314" t="s">
        <v>40621</v>
      </c>
      <c r="C7027" s="315" t="s">
        <v>535</v>
      </c>
      <c r="D7027" s="316">
        <v>41.26</v>
      </c>
      <c r="E7027" s="314" t="s">
        <v>33628</v>
      </c>
    </row>
    <row r="7028" spans="1:5" ht="14.4">
      <c r="A7028" s="314">
        <v>101427</v>
      </c>
      <c r="B7028" s="314" t="s">
        <v>40621</v>
      </c>
      <c r="C7028" s="315" t="s">
        <v>711</v>
      </c>
      <c r="D7028" s="316">
        <v>7311.05</v>
      </c>
      <c r="E7028" s="314" t="s">
        <v>33628</v>
      </c>
    </row>
    <row r="7029" spans="1:5" ht="14.4">
      <c r="A7029" s="314">
        <v>101428</v>
      </c>
      <c r="B7029" s="314" t="s">
        <v>40622</v>
      </c>
      <c r="C7029" s="315" t="s">
        <v>711</v>
      </c>
      <c r="D7029" s="316">
        <v>7208.23</v>
      </c>
      <c r="E7029" s="314" t="s">
        <v>33628</v>
      </c>
    </row>
    <row r="7030" spans="1:5" ht="14.4">
      <c r="A7030" s="314">
        <v>88377</v>
      </c>
      <c r="B7030" s="314" t="s">
        <v>40623</v>
      </c>
      <c r="C7030" s="315" t="s">
        <v>535</v>
      </c>
      <c r="D7030" s="316">
        <v>40.68</v>
      </c>
      <c r="E7030" s="314" t="s">
        <v>33628</v>
      </c>
    </row>
    <row r="7031" spans="1:5" ht="14.4">
      <c r="A7031" s="314">
        <v>101429</v>
      </c>
      <c r="B7031" s="314" t="s">
        <v>40624</v>
      </c>
      <c r="C7031" s="315" t="s">
        <v>711</v>
      </c>
      <c r="D7031" s="316">
        <v>6262.18</v>
      </c>
      <c r="E7031" s="314" t="s">
        <v>33628</v>
      </c>
    </row>
    <row r="7032" spans="1:5" ht="14.4">
      <c r="A7032" s="314">
        <v>88292</v>
      </c>
      <c r="B7032" s="314" t="s">
        <v>40625</v>
      </c>
      <c r="C7032" s="315" t="s">
        <v>535</v>
      </c>
      <c r="D7032" s="316">
        <v>35.24</v>
      </c>
      <c r="E7032" s="314" t="s">
        <v>33628</v>
      </c>
    </row>
    <row r="7033" spans="1:5" ht="14.4">
      <c r="A7033" s="314">
        <v>88293</v>
      </c>
      <c r="B7033" s="314" t="s">
        <v>40626</v>
      </c>
      <c r="C7033" s="315" t="s">
        <v>535</v>
      </c>
      <c r="D7033" s="316">
        <v>41.26</v>
      </c>
      <c r="E7033" s="314" t="s">
        <v>33628</v>
      </c>
    </row>
    <row r="7034" spans="1:5" ht="14.4">
      <c r="A7034" s="314">
        <v>101430</v>
      </c>
      <c r="B7034" s="314" t="s">
        <v>40627</v>
      </c>
      <c r="C7034" s="315" t="s">
        <v>711</v>
      </c>
      <c r="D7034" s="316">
        <v>7311.05</v>
      </c>
      <c r="E7034" s="314" t="s">
        <v>33628</v>
      </c>
    </row>
    <row r="7035" spans="1:5" ht="14.4">
      <c r="A7035" s="314">
        <v>88294</v>
      </c>
      <c r="B7035" s="314" t="s">
        <v>40628</v>
      </c>
      <c r="C7035" s="315" t="s">
        <v>535</v>
      </c>
      <c r="D7035" s="316">
        <v>43.64</v>
      </c>
      <c r="E7035" s="314" t="s">
        <v>33628</v>
      </c>
    </row>
    <row r="7036" spans="1:5" ht="14.4">
      <c r="A7036" s="314">
        <v>101431</v>
      </c>
      <c r="B7036" s="314" t="s">
        <v>40628</v>
      </c>
      <c r="C7036" s="315" t="s">
        <v>711</v>
      </c>
      <c r="D7036" s="316">
        <v>7719.19</v>
      </c>
      <c r="E7036" s="314" t="s">
        <v>33628</v>
      </c>
    </row>
    <row r="7037" spans="1:5" ht="14.4">
      <c r="A7037" s="314">
        <v>88295</v>
      </c>
      <c r="B7037" s="314" t="s">
        <v>40629</v>
      </c>
      <c r="C7037" s="315" t="s">
        <v>535</v>
      </c>
      <c r="D7037" s="316">
        <v>37.200000000000003</v>
      </c>
      <c r="E7037" s="314" t="s">
        <v>33628</v>
      </c>
    </row>
    <row r="7038" spans="1:5" ht="14.4">
      <c r="A7038" s="314">
        <v>101432</v>
      </c>
      <c r="B7038" s="314" t="s">
        <v>40630</v>
      </c>
      <c r="C7038" s="315" t="s">
        <v>711</v>
      </c>
      <c r="D7038" s="316">
        <v>6593.45</v>
      </c>
      <c r="E7038" s="314" t="s">
        <v>33628</v>
      </c>
    </row>
    <row r="7039" spans="1:5" ht="14.4">
      <c r="A7039" s="314">
        <v>88296</v>
      </c>
      <c r="B7039" s="314" t="s">
        <v>40631</v>
      </c>
      <c r="C7039" s="315" t="s">
        <v>535</v>
      </c>
      <c r="D7039" s="316">
        <v>50.76</v>
      </c>
      <c r="E7039" s="314" t="s">
        <v>33628</v>
      </c>
    </row>
    <row r="7040" spans="1:5" ht="14.4">
      <c r="A7040" s="314">
        <v>101433</v>
      </c>
      <c r="B7040" s="314" t="s">
        <v>40631</v>
      </c>
      <c r="C7040" s="315" t="s">
        <v>711</v>
      </c>
      <c r="D7040" s="316">
        <v>8951.2199999999993</v>
      </c>
      <c r="E7040" s="314" t="s">
        <v>33628</v>
      </c>
    </row>
    <row r="7041" spans="1:5" ht="14.4">
      <c r="A7041" s="314">
        <v>101434</v>
      </c>
      <c r="B7041" s="314" t="s">
        <v>40632</v>
      </c>
      <c r="C7041" s="315" t="s">
        <v>711</v>
      </c>
      <c r="D7041" s="316">
        <v>6368.38</v>
      </c>
      <c r="E7041" s="314" t="s">
        <v>33628</v>
      </c>
    </row>
    <row r="7042" spans="1:5" ht="14.4">
      <c r="A7042" s="314">
        <v>88298</v>
      </c>
      <c r="B7042" s="314" t="s">
        <v>40633</v>
      </c>
      <c r="C7042" s="315" t="s">
        <v>535</v>
      </c>
      <c r="D7042" s="316">
        <v>37.03</v>
      </c>
      <c r="E7042" s="314" t="s">
        <v>33628</v>
      </c>
    </row>
    <row r="7043" spans="1:5" ht="14.4">
      <c r="A7043" s="314">
        <v>101436</v>
      </c>
      <c r="B7043" s="314" t="s">
        <v>40633</v>
      </c>
      <c r="C7043" s="315" t="s">
        <v>711</v>
      </c>
      <c r="D7043" s="316">
        <v>6570.52</v>
      </c>
      <c r="E7043" s="314" t="s">
        <v>33628</v>
      </c>
    </row>
    <row r="7044" spans="1:5" ht="14.4">
      <c r="A7044" s="314">
        <v>101437</v>
      </c>
      <c r="B7044" s="314" t="s">
        <v>40634</v>
      </c>
      <c r="C7044" s="315" t="s">
        <v>711</v>
      </c>
      <c r="D7044" s="316">
        <v>10293.91</v>
      </c>
      <c r="E7044" s="314" t="s">
        <v>33628</v>
      </c>
    </row>
    <row r="7045" spans="1:5" ht="14.4">
      <c r="A7045" s="314">
        <v>88299</v>
      </c>
      <c r="B7045" s="314" t="s">
        <v>40635</v>
      </c>
      <c r="C7045" s="315" t="s">
        <v>535</v>
      </c>
      <c r="D7045" s="316">
        <v>58.35</v>
      </c>
      <c r="E7045" s="314" t="s">
        <v>33628</v>
      </c>
    </row>
    <row r="7046" spans="1:5" ht="14.4">
      <c r="A7046" s="314">
        <v>88300</v>
      </c>
      <c r="B7046" s="314" t="s">
        <v>40636</v>
      </c>
      <c r="C7046" s="315" t="s">
        <v>535</v>
      </c>
      <c r="D7046" s="316">
        <v>58.35</v>
      </c>
      <c r="E7046" s="314" t="s">
        <v>33628</v>
      </c>
    </row>
    <row r="7047" spans="1:5" ht="14.4">
      <c r="A7047" s="314">
        <v>101438</v>
      </c>
      <c r="B7047" s="314" t="s">
        <v>40636</v>
      </c>
      <c r="C7047" s="315" t="s">
        <v>711</v>
      </c>
      <c r="D7047" s="316">
        <v>10293.91</v>
      </c>
      <c r="E7047" s="314" t="s">
        <v>33628</v>
      </c>
    </row>
    <row r="7048" spans="1:5" ht="14.4">
      <c r="A7048" s="314">
        <v>88297</v>
      </c>
      <c r="B7048" s="314" t="s">
        <v>40637</v>
      </c>
      <c r="C7048" s="315" t="s">
        <v>535</v>
      </c>
      <c r="D7048" s="316">
        <v>40.520000000000003</v>
      </c>
      <c r="E7048" s="314" t="s">
        <v>33628</v>
      </c>
    </row>
    <row r="7049" spans="1:5" ht="14.4">
      <c r="A7049" s="314">
        <v>101435</v>
      </c>
      <c r="B7049" s="314" t="s">
        <v>40638</v>
      </c>
      <c r="C7049" s="315" t="s">
        <v>711</v>
      </c>
      <c r="D7049" s="316">
        <v>7176.91</v>
      </c>
      <c r="E7049" s="314" t="s">
        <v>33628</v>
      </c>
    </row>
    <row r="7050" spans="1:5" ht="14.4">
      <c r="A7050" s="314">
        <v>101440</v>
      </c>
      <c r="B7050" s="314" t="s">
        <v>40639</v>
      </c>
      <c r="C7050" s="315" t="s">
        <v>711</v>
      </c>
      <c r="D7050" s="316">
        <v>7311.05</v>
      </c>
      <c r="E7050" s="314" t="s">
        <v>33628</v>
      </c>
    </row>
    <row r="7051" spans="1:5" ht="14.4">
      <c r="A7051" s="314">
        <v>88302</v>
      </c>
      <c r="B7051" s="314" t="s">
        <v>40640</v>
      </c>
      <c r="C7051" s="315" t="s">
        <v>535</v>
      </c>
      <c r="D7051" s="316">
        <v>41.26</v>
      </c>
      <c r="E7051" s="314" t="s">
        <v>33628</v>
      </c>
    </row>
    <row r="7052" spans="1:5" ht="14.4">
      <c r="A7052" s="314">
        <v>88301</v>
      </c>
      <c r="B7052" s="314" t="s">
        <v>40641</v>
      </c>
      <c r="C7052" s="315" t="s">
        <v>535</v>
      </c>
      <c r="D7052" s="316">
        <v>41.26</v>
      </c>
      <c r="E7052" s="314" t="s">
        <v>33628</v>
      </c>
    </row>
    <row r="7053" spans="1:5" ht="14.4">
      <c r="A7053" s="314">
        <v>101439</v>
      </c>
      <c r="B7053" s="314" t="s">
        <v>40641</v>
      </c>
      <c r="C7053" s="315" t="s">
        <v>711</v>
      </c>
      <c r="D7053" s="316">
        <v>7311.05</v>
      </c>
      <c r="E7053" s="314" t="s">
        <v>33628</v>
      </c>
    </row>
    <row r="7054" spans="1:5" ht="14.4">
      <c r="A7054" s="314">
        <v>88303</v>
      </c>
      <c r="B7054" s="314" t="s">
        <v>40642</v>
      </c>
      <c r="C7054" s="315" t="s">
        <v>535</v>
      </c>
      <c r="D7054" s="316">
        <v>41.26</v>
      </c>
      <c r="E7054" s="314" t="s">
        <v>33628</v>
      </c>
    </row>
    <row r="7055" spans="1:5" ht="14.4">
      <c r="A7055" s="314">
        <v>101441</v>
      </c>
      <c r="B7055" s="314" t="s">
        <v>40642</v>
      </c>
      <c r="C7055" s="315" t="s">
        <v>711</v>
      </c>
      <c r="D7055" s="316">
        <v>7311.05</v>
      </c>
      <c r="E7055" s="314" t="s">
        <v>33628</v>
      </c>
    </row>
    <row r="7056" spans="1:5" ht="14.4">
      <c r="A7056" s="314">
        <v>88304</v>
      </c>
      <c r="B7056" s="314" t="s">
        <v>40643</v>
      </c>
      <c r="C7056" s="315" t="s">
        <v>535</v>
      </c>
      <c r="D7056" s="316">
        <v>58.35</v>
      </c>
      <c r="E7056" s="314" t="s">
        <v>33628</v>
      </c>
    </row>
    <row r="7057" spans="1:5" ht="14.4">
      <c r="A7057" s="314">
        <v>101443</v>
      </c>
      <c r="B7057" s="314" t="s">
        <v>40643</v>
      </c>
      <c r="C7057" s="315" t="s">
        <v>711</v>
      </c>
      <c r="D7057" s="316">
        <v>10293.91</v>
      </c>
      <c r="E7057" s="314" t="s">
        <v>33628</v>
      </c>
    </row>
    <row r="7058" spans="1:5" ht="14.4">
      <c r="A7058" s="314">
        <v>88306</v>
      </c>
      <c r="B7058" s="314" t="s">
        <v>40644</v>
      </c>
      <c r="C7058" s="315" t="s">
        <v>535</v>
      </c>
      <c r="D7058" s="316">
        <v>35.880000000000003</v>
      </c>
      <c r="E7058" s="314" t="s">
        <v>33628</v>
      </c>
    </row>
    <row r="7059" spans="1:5" ht="14.4">
      <c r="A7059" s="314">
        <v>88307</v>
      </c>
      <c r="B7059" s="314" t="s">
        <v>40645</v>
      </c>
      <c r="C7059" s="315" t="s">
        <v>535</v>
      </c>
      <c r="D7059" s="316">
        <v>36.97</v>
      </c>
      <c r="E7059" s="314" t="s">
        <v>33628</v>
      </c>
    </row>
    <row r="7060" spans="1:5" ht="14.4">
      <c r="A7060" s="314">
        <v>88308</v>
      </c>
      <c r="B7060" s="314" t="s">
        <v>40646</v>
      </c>
      <c r="C7060" s="315" t="s">
        <v>535</v>
      </c>
      <c r="D7060" s="316">
        <v>34.049999999999997</v>
      </c>
      <c r="E7060" s="314" t="s">
        <v>33628</v>
      </c>
    </row>
    <row r="7061" spans="1:5" ht="14.4">
      <c r="A7061" s="314">
        <v>101444</v>
      </c>
      <c r="B7061" s="314" t="s">
        <v>40646</v>
      </c>
      <c r="C7061" s="315" t="s">
        <v>711</v>
      </c>
      <c r="D7061" s="316">
        <v>6064.69</v>
      </c>
      <c r="E7061" s="314" t="s">
        <v>33628</v>
      </c>
    </row>
    <row r="7062" spans="1:5" ht="14.4">
      <c r="A7062" s="314">
        <v>88309</v>
      </c>
      <c r="B7062" s="314" t="s">
        <v>40647</v>
      </c>
      <c r="C7062" s="315" t="s">
        <v>535</v>
      </c>
      <c r="D7062" s="316">
        <v>32.25</v>
      </c>
      <c r="E7062" s="314" t="s">
        <v>33628</v>
      </c>
    </row>
    <row r="7063" spans="1:5" ht="14.4">
      <c r="A7063" s="314">
        <v>101445</v>
      </c>
      <c r="B7063" s="314" t="s">
        <v>40647</v>
      </c>
      <c r="C7063" s="315" t="s">
        <v>711</v>
      </c>
      <c r="D7063" s="316">
        <v>5743.98</v>
      </c>
      <c r="E7063" s="314" t="s">
        <v>33628</v>
      </c>
    </row>
    <row r="7064" spans="1:5" ht="14.4">
      <c r="A7064" s="314">
        <v>88310</v>
      </c>
      <c r="B7064" s="314" t="s">
        <v>40648</v>
      </c>
      <c r="C7064" s="315" t="s">
        <v>535</v>
      </c>
      <c r="D7064" s="316">
        <v>33.909999999999997</v>
      </c>
      <c r="E7064" s="314" t="s">
        <v>33628</v>
      </c>
    </row>
    <row r="7065" spans="1:5" ht="14.4">
      <c r="A7065" s="314">
        <v>101446</v>
      </c>
      <c r="B7065" s="314" t="s">
        <v>40648</v>
      </c>
      <c r="C7065" s="315" t="s">
        <v>711</v>
      </c>
      <c r="D7065" s="316">
        <v>6065.41</v>
      </c>
      <c r="E7065" s="314" t="s">
        <v>33628</v>
      </c>
    </row>
    <row r="7066" spans="1:5" ht="14.4">
      <c r="A7066" s="314">
        <v>88311</v>
      </c>
      <c r="B7066" s="314" t="s">
        <v>40649</v>
      </c>
      <c r="C7066" s="315" t="s">
        <v>535</v>
      </c>
      <c r="D7066" s="316">
        <v>33.909999999999997</v>
      </c>
      <c r="E7066" s="314" t="s">
        <v>33628</v>
      </c>
    </row>
    <row r="7067" spans="1:5" ht="14.4">
      <c r="A7067" s="314">
        <v>101447</v>
      </c>
      <c r="B7067" s="314" t="s">
        <v>40649</v>
      </c>
      <c r="C7067" s="315" t="s">
        <v>711</v>
      </c>
      <c r="D7067" s="316">
        <v>6065.41</v>
      </c>
      <c r="E7067" s="314" t="s">
        <v>33628</v>
      </c>
    </row>
    <row r="7068" spans="1:5" ht="14.4">
      <c r="A7068" s="314">
        <v>88312</v>
      </c>
      <c r="B7068" s="314" t="s">
        <v>40650</v>
      </c>
      <c r="C7068" s="315" t="s">
        <v>535</v>
      </c>
      <c r="D7068" s="316">
        <v>37.520000000000003</v>
      </c>
      <c r="E7068" s="314" t="s">
        <v>33628</v>
      </c>
    </row>
    <row r="7069" spans="1:5" ht="14.4">
      <c r="A7069" s="314">
        <v>101448</v>
      </c>
      <c r="B7069" s="314" t="s">
        <v>40650</v>
      </c>
      <c r="C7069" s="315" t="s">
        <v>711</v>
      </c>
      <c r="D7069" s="316">
        <v>6696.7</v>
      </c>
      <c r="E7069" s="314" t="s">
        <v>33628</v>
      </c>
    </row>
    <row r="7070" spans="1:5" ht="14.4">
      <c r="A7070" s="314">
        <v>101449</v>
      </c>
      <c r="B7070" s="314" t="s">
        <v>40651</v>
      </c>
      <c r="C7070" s="315" t="s">
        <v>711</v>
      </c>
      <c r="D7070" s="316">
        <v>5017.1400000000003</v>
      </c>
      <c r="E7070" s="314" t="s">
        <v>33628</v>
      </c>
    </row>
    <row r="7071" spans="1:5" ht="14.4">
      <c r="A7071" s="314">
        <v>88313</v>
      </c>
      <c r="B7071" s="314" t="s">
        <v>40652</v>
      </c>
      <c r="C7071" s="315" t="s">
        <v>535</v>
      </c>
      <c r="D7071" s="316">
        <v>28.18</v>
      </c>
      <c r="E7071" s="314" t="s">
        <v>33628</v>
      </c>
    </row>
    <row r="7072" spans="1:5" ht="14.4">
      <c r="A7072" s="314">
        <v>88314</v>
      </c>
      <c r="B7072" s="314" t="s">
        <v>40653</v>
      </c>
      <c r="C7072" s="315" t="s">
        <v>535</v>
      </c>
      <c r="D7072" s="316">
        <v>30.74</v>
      </c>
      <c r="E7072" s="314" t="s">
        <v>33628</v>
      </c>
    </row>
    <row r="7073" spans="1:5" ht="14.4">
      <c r="A7073" s="314">
        <v>88315</v>
      </c>
      <c r="B7073" s="314" t="s">
        <v>40654</v>
      </c>
      <c r="C7073" s="315" t="s">
        <v>535</v>
      </c>
      <c r="D7073" s="316">
        <v>32.03</v>
      </c>
      <c r="E7073" s="314" t="s">
        <v>33628</v>
      </c>
    </row>
    <row r="7074" spans="1:5" ht="14.4">
      <c r="A7074" s="314">
        <v>101451</v>
      </c>
      <c r="B7074" s="314" t="s">
        <v>40654</v>
      </c>
      <c r="C7074" s="315" t="s">
        <v>711</v>
      </c>
      <c r="D7074" s="316">
        <v>5714.95</v>
      </c>
      <c r="E7074" s="314" t="s">
        <v>33628</v>
      </c>
    </row>
    <row r="7075" spans="1:5" ht="14.4">
      <c r="A7075" s="314">
        <v>88316</v>
      </c>
      <c r="B7075" s="314" t="s">
        <v>40655</v>
      </c>
      <c r="C7075" s="315" t="s">
        <v>535</v>
      </c>
      <c r="D7075" s="316">
        <v>24.06</v>
      </c>
      <c r="E7075" s="314" t="s">
        <v>33628</v>
      </c>
    </row>
    <row r="7076" spans="1:5" ht="14.4">
      <c r="A7076" s="314">
        <v>101452</v>
      </c>
      <c r="B7076" s="314" t="s">
        <v>40656</v>
      </c>
      <c r="C7076" s="315" t="s">
        <v>711</v>
      </c>
      <c r="D7076" s="316">
        <v>4316.79</v>
      </c>
      <c r="E7076" s="314" t="s">
        <v>33628</v>
      </c>
    </row>
    <row r="7077" spans="1:5" ht="14.4">
      <c r="A7077" s="314">
        <v>95967</v>
      </c>
      <c r="B7077" s="314" t="s">
        <v>40657</v>
      </c>
      <c r="C7077" s="315" t="s">
        <v>535</v>
      </c>
      <c r="D7077" s="316">
        <v>173.77</v>
      </c>
      <c r="E7077" s="314" t="s">
        <v>33628</v>
      </c>
    </row>
    <row r="7078" spans="1:5" ht="14.4">
      <c r="A7078" s="314">
        <v>88318</v>
      </c>
      <c r="B7078" s="314" t="s">
        <v>40658</v>
      </c>
      <c r="C7078" s="315" t="s">
        <v>535</v>
      </c>
      <c r="D7078" s="316">
        <v>50.08</v>
      </c>
      <c r="E7078" s="314" t="s">
        <v>33628</v>
      </c>
    </row>
    <row r="7079" spans="1:5" ht="14.4">
      <c r="A7079" s="314">
        <v>88317</v>
      </c>
      <c r="B7079" s="314" t="s">
        <v>40659</v>
      </c>
      <c r="C7079" s="315" t="s">
        <v>535</v>
      </c>
      <c r="D7079" s="316">
        <v>39.700000000000003</v>
      </c>
      <c r="E7079" s="314" t="s">
        <v>33628</v>
      </c>
    </row>
    <row r="7080" spans="1:5" ht="14.4">
      <c r="A7080" s="314">
        <v>101453</v>
      </c>
      <c r="B7080" s="314" t="s">
        <v>40659</v>
      </c>
      <c r="C7080" s="315" t="s">
        <v>711</v>
      </c>
      <c r="D7080" s="316">
        <v>7066.27</v>
      </c>
      <c r="E7080" s="314" t="s">
        <v>33628</v>
      </c>
    </row>
    <row r="7081" spans="1:5" ht="14.4">
      <c r="A7081" s="314">
        <v>101454</v>
      </c>
      <c r="B7081" s="314" t="s">
        <v>40660</v>
      </c>
      <c r="C7081" s="315" t="s">
        <v>711</v>
      </c>
      <c r="D7081" s="316">
        <v>8877.2000000000007</v>
      </c>
      <c r="E7081" s="314" t="s">
        <v>33628</v>
      </c>
    </row>
    <row r="7082" spans="1:5" ht="14.4">
      <c r="A7082" s="314">
        <v>100533</v>
      </c>
      <c r="B7082" s="314" t="s">
        <v>40661</v>
      </c>
      <c r="C7082" s="315" t="s">
        <v>535</v>
      </c>
      <c r="D7082" s="316">
        <v>31.26</v>
      </c>
      <c r="E7082" s="314" t="s">
        <v>33628</v>
      </c>
    </row>
    <row r="7083" spans="1:5" ht="14.4">
      <c r="A7083" s="314">
        <v>100534</v>
      </c>
      <c r="B7083" s="314" t="s">
        <v>40661</v>
      </c>
      <c r="C7083" s="315" t="s">
        <v>711</v>
      </c>
      <c r="D7083" s="316">
        <v>5493.4</v>
      </c>
      <c r="E7083" s="314" t="s">
        <v>33628</v>
      </c>
    </row>
    <row r="7084" spans="1:5" ht="14.4">
      <c r="A7084" s="314">
        <v>88323</v>
      </c>
      <c r="B7084" s="314" t="s">
        <v>40662</v>
      </c>
      <c r="C7084" s="315" t="s">
        <v>535</v>
      </c>
      <c r="D7084" s="316">
        <v>31.52</v>
      </c>
      <c r="E7084" s="314" t="s">
        <v>33628</v>
      </c>
    </row>
    <row r="7085" spans="1:5" ht="14.4">
      <c r="A7085" s="314">
        <v>101458</v>
      </c>
      <c r="B7085" s="314" t="s">
        <v>40663</v>
      </c>
      <c r="C7085" s="315" t="s">
        <v>711</v>
      </c>
      <c r="D7085" s="316">
        <v>5624.99</v>
      </c>
      <c r="E7085" s="314" t="s">
        <v>33628</v>
      </c>
    </row>
    <row r="7086" spans="1:5" ht="14.4">
      <c r="A7086" s="314">
        <v>90781</v>
      </c>
      <c r="B7086" s="314" t="s">
        <v>40664</v>
      </c>
      <c r="C7086" s="315" t="s">
        <v>535</v>
      </c>
      <c r="D7086" s="316">
        <v>38.61</v>
      </c>
      <c r="E7086" s="314" t="s">
        <v>33628</v>
      </c>
    </row>
    <row r="7087" spans="1:5" ht="14.4">
      <c r="A7087" s="314">
        <v>94296</v>
      </c>
      <c r="B7087" s="314" t="s">
        <v>40664</v>
      </c>
      <c r="C7087" s="315" t="s">
        <v>711</v>
      </c>
      <c r="D7087" s="316">
        <v>6771.21</v>
      </c>
      <c r="E7087" s="314" t="s">
        <v>33628</v>
      </c>
    </row>
    <row r="7088" spans="1:5" ht="14.4">
      <c r="A7088" s="314">
        <v>88324</v>
      </c>
      <c r="B7088" s="314" t="s">
        <v>40665</v>
      </c>
      <c r="C7088" s="315" t="s">
        <v>535</v>
      </c>
      <c r="D7088" s="316">
        <v>40.520000000000003</v>
      </c>
      <c r="E7088" s="314" t="s">
        <v>33628</v>
      </c>
    </row>
    <row r="7089" spans="1:5" ht="14.4">
      <c r="A7089" s="314">
        <v>88321</v>
      </c>
      <c r="B7089" s="314" t="s">
        <v>40666</v>
      </c>
      <c r="C7089" s="315" t="s">
        <v>535</v>
      </c>
      <c r="D7089" s="316">
        <v>40.43</v>
      </c>
      <c r="E7089" s="314" t="s">
        <v>33628</v>
      </c>
    </row>
    <row r="7090" spans="1:5" ht="14.4">
      <c r="A7090" s="314">
        <v>101456</v>
      </c>
      <c r="B7090" s="314" t="s">
        <v>40667</v>
      </c>
      <c r="C7090" s="315" t="s">
        <v>711</v>
      </c>
      <c r="D7090" s="316">
        <v>7092.63</v>
      </c>
      <c r="E7090" s="314" t="s">
        <v>33628</v>
      </c>
    </row>
    <row r="7091" spans="1:5" ht="14.4">
      <c r="A7091" s="314">
        <v>88322</v>
      </c>
      <c r="B7091" s="314" t="s">
        <v>40668</v>
      </c>
      <c r="C7091" s="315" t="s">
        <v>535</v>
      </c>
      <c r="D7091" s="316">
        <v>46.62</v>
      </c>
      <c r="E7091" s="314" t="s">
        <v>33628</v>
      </c>
    </row>
    <row r="7092" spans="1:5" ht="14.4">
      <c r="A7092" s="314">
        <v>100309</v>
      </c>
      <c r="B7092" s="314" t="s">
        <v>40669</v>
      </c>
      <c r="C7092" s="315" t="s">
        <v>535</v>
      </c>
      <c r="D7092" s="316">
        <v>40.79</v>
      </c>
      <c r="E7092" s="314" t="s">
        <v>33628</v>
      </c>
    </row>
    <row r="7093" spans="1:5" ht="14.4">
      <c r="A7093" s="314">
        <v>100321</v>
      </c>
      <c r="B7093" s="314" t="s">
        <v>40669</v>
      </c>
      <c r="C7093" s="315" t="s">
        <v>711</v>
      </c>
      <c r="D7093" s="316">
        <v>7140.68</v>
      </c>
      <c r="E7093" s="314" t="s">
        <v>33628</v>
      </c>
    </row>
    <row r="7094" spans="1:5" ht="14.4">
      <c r="A7094" s="314">
        <v>101457</v>
      </c>
      <c r="B7094" s="314" t="s">
        <v>40670</v>
      </c>
      <c r="C7094" s="315" t="s">
        <v>711</v>
      </c>
      <c r="D7094" s="316">
        <v>9178.08</v>
      </c>
      <c r="E7094" s="314" t="s">
        <v>33628</v>
      </c>
    </row>
    <row r="7095" spans="1:5" ht="14.4">
      <c r="A7095" s="314">
        <v>88325</v>
      </c>
      <c r="B7095" s="314" t="s">
        <v>40671</v>
      </c>
      <c r="C7095" s="315" t="s">
        <v>535</v>
      </c>
      <c r="D7095" s="316">
        <v>24.34</v>
      </c>
      <c r="E7095" s="314" t="s">
        <v>33628</v>
      </c>
    </row>
    <row r="7096" spans="1:5" ht="14.4">
      <c r="A7096" s="314">
        <v>101459</v>
      </c>
      <c r="B7096" s="314" t="s">
        <v>40671</v>
      </c>
      <c r="C7096" s="315" t="s">
        <v>711</v>
      </c>
      <c r="D7096" s="316">
        <v>4373.5600000000004</v>
      </c>
      <c r="E7096" s="314" t="s">
        <v>33628</v>
      </c>
    </row>
    <row r="7097" spans="1:5" ht="14.4">
      <c r="A7097" s="314">
        <v>100289</v>
      </c>
      <c r="B7097" s="314" t="s">
        <v>40672</v>
      </c>
      <c r="C7097" s="315" t="s">
        <v>535</v>
      </c>
      <c r="D7097" s="316">
        <v>24.47</v>
      </c>
      <c r="E7097" s="314" t="s">
        <v>33628</v>
      </c>
    </row>
    <row r="7098" spans="1:5" ht="14.4">
      <c r="A7098" s="314">
        <v>101460</v>
      </c>
      <c r="B7098" s="314" t="s">
        <v>40672</v>
      </c>
      <c r="C7098" s="315" t="s">
        <v>711</v>
      </c>
      <c r="D7098" s="316">
        <v>4401.68</v>
      </c>
      <c r="E7098" s="314" t="s">
        <v>33628</v>
      </c>
    </row>
    <row r="7099" spans="1:5" ht="14.4">
      <c r="A7099" s="314">
        <v>105011</v>
      </c>
      <c r="B7099" s="314" t="s">
        <v>40673</v>
      </c>
      <c r="C7099" s="315" t="s">
        <v>449</v>
      </c>
      <c r="D7099" s="316">
        <v>0.57999999999999996</v>
      </c>
      <c r="E7099" s="314" t="s">
        <v>33628</v>
      </c>
    </row>
    <row r="7100" spans="1:5" ht="14.4">
      <c r="A7100" s="314">
        <v>99061</v>
      </c>
      <c r="B7100" s="314" t="s">
        <v>40674</v>
      </c>
      <c r="C7100" s="315" t="s">
        <v>550</v>
      </c>
      <c r="D7100" s="316">
        <v>127.87</v>
      </c>
      <c r="E7100" s="314" t="s">
        <v>33628</v>
      </c>
    </row>
    <row r="7101" spans="1:5" ht="14.4">
      <c r="A7101" s="314">
        <v>99060</v>
      </c>
      <c r="B7101" s="314" t="s">
        <v>40675</v>
      </c>
      <c r="C7101" s="315" t="s">
        <v>550</v>
      </c>
      <c r="D7101" s="316">
        <v>206.19</v>
      </c>
      <c r="E7101" s="314" t="s">
        <v>33628</v>
      </c>
    </row>
    <row r="7102" spans="1:5" ht="14.4">
      <c r="A7102" s="314">
        <v>105008</v>
      </c>
      <c r="B7102" s="314" t="s">
        <v>40676</v>
      </c>
      <c r="C7102" s="315" t="s">
        <v>550</v>
      </c>
      <c r="D7102" s="316">
        <v>0</v>
      </c>
      <c r="E7102" s="314" t="s">
        <v>33628</v>
      </c>
    </row>
    <row r="7103" spans="1:5" ht="14.4">
      <c r="A7103" s="314">
        <v>105009</v>
      </c>
      <c r="B7103" s="314" t="s">
        <v>40677</v>
      </c>
      <c r="C7103" s="315" t="s">
        <v>449</v>
      </c>
      <c r="D7103" s="316">
        <v>85.46</v>
      </c>
      <c r="E7103" s="314" t="s">
        <v>33628</v>
      </c>
    </row>
    <row r="7104" spans="1:5" ht="14.4">
      <c r="A7104" s="314">
        <v>99059</v>
      </c>
      <c r="B7104" s="314" t="s">
        <v>40678</v>
      </c>
      <c r="C7104" s="315" t="s">
        <v>449</v>
      </c>
      <c r="D7104" s="316">
        <v>69.760000000000005</v>
      </c>
      <c r="E7104" s="314" t="s">
        <v>33628</v>
      </c>
    </row>
    <row r="7105" spans="1:5" ht="14.4">
      <c r="A7105" s="314">
        <v>105137</v>
      </c>
      <c r="B7105" s="314" t="s">
        <v>40679</v>
      </c>
      <c r="C7105" s="315" t="s">
        <v>449</v>
      </c>
      <c r="D7105" s="316">
        <v>0</v>
      </c>
      <c r="E7105" s="314" t="s">
        <v>33628</v>
      </c>
    </row>
    <row r="7106" spans="1:5" ht="14.4">
      <c r="A7106" s="314">
        <v>105136</v>
      </c>
      <c r="B7106" s="314" t="s">
        <v>40680</v>
      </c>
      <c r="C7106" s="315" t="s">
        <v>550</v>
      </c>
      <c r="D7106" s="316">
        <v>0</v>
      </c>
      <c r="E7106" s="314" t="s">
        <v>33628</v>
      </c>
    </row>
    <row r="7107" spans="1:5" ht="14.4">
      <c r="A7107" s="314">
        <v>105007</v>
      </c>
      <c r="B7107" s="314" t="s">
        <v>40681</v>
      </c>
      <c r="C7107" s="315" t="s">
        <v>550</v>
      </c>
      <c r="D7107" s="316">
        <v>41.95</v>
      </c>
      <c r="E7107" s="314" t="s">
        <v>33628</v>
      </c>
    </row>
    <row r="7108" spans="1:5" ht="14.4">
      <c r="A7108" s="314">
        <v>99063</v>
      </c>
      <c r="B7108" s="314" t="s">
        <v>40682</v>
      </c>
      <c r="C7108" s="315" t="s">
        <v>449</v>
      </c>
      <c r="D7108" s="316">
        <v>10.1</v>
      </c>
      <c r="E7108" s="314" t="s">
        <v>33628</v>
      </c>
    </row>
    <row r="7109" spans="1:5" ht="14.4">
      <c r="A7109" s="314">
        <v>105010</v>
      </c>
      <c r="B7109" s="314" t="s">
        <v>40683</v>
      </c>
      <c r="C7109" s="315" t="s">
        <v>550</v>
      </c>
      <c r="D7109" s="316">
        <v>0</v>
      </c>
      <c r="E7109" s="314" t="s">
        <v>33628</v>
      </c>
    </row>
    <row r="7110" spans="1:5" ht="14.4">
      <c r="A7110" s="314">
        <v>99062</v>
      </c>
      <c r="B7110" s="314" t="s">
        <v>40684</v>
      </c>
      <c r="C7110" s="315" t="s">
        <v>550</v>
      </c>
      <c r="D7110" s="316">
        <v>2.27</v>
      </c>
      <c r="E7110" s="314" t="s">
        <v>33628</v>
      </c>
    </row>
    <row r="7111" spans="1:5" ht="14.4">
      <c r="A7111" s="314">
        <v>100857</v>
      </c>
      <c r="B7111" s="314" t="s">
        <v>40685</v>
      </c>
      <c r="C7111" s="315" t="s">
        <v>550</v>
      </c>
      <c r="D7111" s="316">
        <v>560.29</v>
      </c>
      <c r="E7111" s="314" t="s">
        <v>33628</v>
      </c>
    </row>
    <row r="7112" spans="1:5" ht="14.4">
      <c r="A7112" s="314">
        <v>86905</v>
      </c>
      <c r="B7112" s="314" t="s">
        <v>40686</v>
      </c>
      <c r="C7112" s="315" t="s">
        <v>550</v>
      </c>
      <c r="D7112" s="316">
        <v>432.45</v>
      </c>
      <c r="E7112" s="314" t="s">
        <v>33628</v>
      </c>
    </row>
    <row r="7113" spans="1:5" ht="14.4">
      <c r="A7113" s="314">
        <v>86908</v>
      </c>
      <c r="B7113" s="314" t="s">
        <v>40687</v>
      </c>
      <c r="C7113" s="315" t="s">
        <v>550</v>
      </c>
      <c r="D7113" s="316">
        <v>516.34</v>
      </c>
      <c r="E7113" s="314" t="s">
        <v>33628</v>
      </c>
    </row>
    <row r="7114" spans="1:5" ht="14.4">
      <c r="A7114" s="314">
        <v>100849</v>
      </c>
      <c r="B7114" s="314" t="s">
        <v>40688</v>
      </c>
      <c r="C7114" s="315" t="s">
        <v>550</v>
      </c>
      <c r="D7114" s="316">
        <v>36.97</v>
      </c>
      <c r="E7114" s="314" t="s">
        <v>33628</v>
      </c>
    </row>
    <row r="7115" spans="1:5" ht="14.4">
      <c r="A7115" s="314">
        <v>100851</v>
      </c>
      <c r="B7115" s="314" t="s">
        <v>40689</v>
      </c>
      <c r="C7115" s="315" t="s">
        <v>550</v>
      </c>
      <c r="D7115" s="316">
        <v>71.900000000000006</v>
      </c>
      <c r="E7115" s="314" t="s">
        <v>33628</v>
      </c>
    </row>
    <row r="7116" spans="1:5" ht="14.4">
      <c r="A7116" s="314">
        <v>100850</v>
      </c>
      <c r="B7116" s="314" t="s">
        <v>40690</v>
      </c>
      <c r="C7116" s="315" t="s">
        <v>550</v>
      </c>
      <c r="D7116" s="316">
        <v>0</v>
      </c>
      <c r="E7116" s="314" t="s">
        <v>33628</v>
      </c>
    </row>
    <row r="7117" spans="1:5" ht="14.4">
      <c r="A7117" s="314">
        <v>86895</v>
      </c>
      <c r="B7117" s="314" t="s">
        <v>40691</v>
      </c>
      <c r="C7117" s="315" t="s">
        <v>550</v>
      </c>
      <c r="D7117" s="316">
        <v>321.24</v>
      </c>
      <c r="E7117" s="314" t="s">
        <v>33628</v>
      </c>
    </row>
    <row r="7118" spans="1:5" ht="14.4">
      <c r="A7118" s="314">
        <v>86889</v>
      </c>
      <c r="B7118" s="314" t="s">
        <v>40692</v>
      </c>
      <c r="C7118" s="315" t="s">
        <v>550</v>
      </c>
      <c r="D7118" s="316">
        <v>618.54</v>
      </c>
      <c r="E7118" s="314" t="s">
        <v>33628</v>
      </c>
    </row>
    <row r="7119" spans="1:5" ht="14.4">
      <c r="A7119" s="314">
        <v>86899</v>
      </c>
      <c r="B7119" s="314" t="s">
        <v>40693</v>
      </c>
      <c r="C7119" s="315" t="s">
        <v>550</v>
      </c>
      <c r="D7119" s="316">
        <v>265.27999999999997</v>
      </c>
      <c r="E7119" s="314" t="s">
        <v>33628</v>
      </c>
    </row>
    <row r="7120" spans="1:5" ht="14.4">
      <c r="A7120" s="314">
        <v>86893</v>
      </c>
      <c r="B7120" s="314" t="s">
        <v>40694</v>
      </c>
      <c r="C7120" s="315" t="s">
        <v>550</v>
      </c>
      <c r="D7120" s="316">
        <v>469.36</v>
      </c>
      <c r="E7120" s="314" t="s">
        <v>33628</v>
      </c>
    </row>
    <row r="7121" spans="1:5" ht="14.4">
      <c r="A7121" s="314">
        <v>86934</v>
      </c>
      <c r="B7121" s="314" t="s">
        <v>40695</v>
      </c>
      <c r="C7121" s="315" t="s">
        <v>550</v>
      </c>
      <c r="D7121" s="316">
        <v>422.51</v>
      </c>
      <c r="E7121" s="314" t="s">
        <v>33628</v>
      </c>
    </row>
    <row r="7122" spans="1:5" ht="14.4">
      <c r="A7122" s="314">
        <v>86933</v>
      </c>
      <c r="B7122" s="314" t="s">
        <v>40696</v>
      </c>
      <c r="C7122" s="315" t="s">
        <v>550</v>
      </c>
      <c r="D7122" s="316">
        <v>431.89</v>
      </c>
      <c r="E7122" s="314" t="s">
        <v>33628</v>
      </c>
    </row>
    <row r="7123" spans="1:5" ht="14.4">
      <c r="A7123" s="314">
        <v>86894</v>
      </c>
      <c r="B7123" s="314" t="s">
        <v>40697</v>
      </c>
      <c r="C7123" s="315" t="s">
        <v>550</v>
      </c>
      <c r="D7123" s="316">
        <v>293.33999999999997</v>
      </c>
      <c r="E7123" s="314" t="s">
        <v>33628</v>
      </c>
    </row>
    <row r="7124" spans="1:5" ht="14.4">
      <c r="A7124" s="314">
        <v>93441</v>
      </c>
      <c r="B7124" s="314" t="s">
        <v>40698</v>
      </c>
      <c r="C7124" s="315" t="s">
        <v>550</v>
      </c>
      <c r="D7124" s="316">
        <v>980.63</v>
      </c>
      <c r="E7124" s="314" t="s">
        <v>33628</v>
      </c>
    </row>
    <row r="7125" spans="1:5" ht="14.4">
      <c r="A7125" s="314">
        <v>93396</v>
      </c>
      <c r="B7125" s="314" t="s">
        <v>40699</v>
      </c>
      <c r="C7125" s="315" t="s">
        <v>550</v>
      </c>
      <c r="D7125" s="316">
        <v>635.94000000000005</v>
      </c>
      <c r="E7125" s="314" t="s">
        <v>33628</v>
      </c>
    </row>
    <row r="7126" spans="1:5" ht="14.4">
      <c r="A7126" s="314">
        <v>93442</v>
      </c>
      <c r="B7126" s="314" t="s">
        <v>40700</v>
      </c>
      <c r="C7126" s="315" t="s">
        <v>550</v>
      </c>
      <c r="D7126" s="316">
        <v>1024.9100000000001</v>
      </c>
      <c r="E7126" s="314" t="s">
        <v>33628</v>
      </c>
    </row>
    <row r="7127" spans="1:5" ht="14.4">
      <c r="A7127" s="314">
        <v>86947</v>
      </c>
      <c r="B7127" s="314" t="s">
        <v>40701</v>
      </c>
      <c r="C7127" s="315" t="s">
        <v>550</v>
      </c>
      <c r="D7127" s="316">
        <v>1156.3900000000001</v>
      </c>
      <c r="E7127" s="314" t="s">
        <v>33628</v>
      </c>
    </row>
    <row r="7128" spans="1:5" ht="14.4">
      <c r="A7128" s="314">
        <v>100875</v>
      </c>
      <c r="B7128" s="314" t="s">
        <v>40702</v>
      </c>
      <c r="C7128" s="315" t="s">
        <v>550</v>
      </c>
      <c r="D7128" s="316">
        <v>947.11</v>
      </c>
      <c r="E7128" s="314" t="s">
        <v>33628</v>
      </c>
    </row>
    <row r="7129" spans="1:5" ht="14.4">
      <c r="A7129" s="314">
        <v>100863</v>
      </c>
      <c r="B7129" s="314" t="s">
        <v>40703</v>
      </c>
      <c r="C7129" s="315" t="s">
        <v>550</v>
      </c>
      <c r="D7129" s="316">
        <v>548.6</v>
      </c>
      <c r="E7129" s="314" t="s">
        <v>33628</v>
      </c>
    </row>
    <row r="7130" spans="1:5" ht="14.4">
      <c r="A7130" s="314">
        <v>100864</v>
      </c>
      <c r="B7130" s="314" t="s">
        <v>40704</v>
      </c>
      <c r="C7130" s="315" t="s">
        <v>550</v>
      </c>
      <c r="D7130" s="316">
        <v>598.16999999999996</v>
      </c>
      <c r="E7130" s="314" t="s">
        <v>33628</v>
      </c>
    </row>
    <row r="7131" spans="1:5" ht="14.4">
      <c r="A7131" s="314">
        <v>100865</v>
      </c>
      <c r="B7131" s="314" t="s">
        <v>40705</v>
      </c>
      <c r="C7131" s="315" t="s">
        <v>550</v>
      </c>
      <c r="D7131" s="316">
        <v>511.44</v>
      </c>
      <c r="E7131" s="314" t="s">
        <v>33628</v>
      </c>
    </row>
    <row r="7132" spans="1:5" ht="14.4">
      <c r="A7132" s="314">
        <v>100866</v>
      </c>
      <c r="B7132" s="314" t="s">
        <v>40706</v>
      </c>
      <c r="C7132" s="315" t="s">
        <v>550</v>
      </c>
      <c r="D7132" s="316">
        <v>289.73</v>
      </c>
      <c r="E7132" s="314" t="s">
        <v>33628</v>
      </c>
    </row>
    <row r="7133" spans="1:5" ht="14.4">
      <c r="A7133" s="314">
        <v>100867</v>
      </c>
      <c r="B7133" s="314" t="s">
        <v>40707</v>
      </c>
      <c r="C7133" s="315" t="s">
        <v>550</v>
      </c>
      <c r="D7133" s="316">
        <v>306.07</v>
      </c>
      <c r="E7133" s="314" t="s">
        <v>33628</v>
      </c>
    </row>
    <row r="7134" spans="1:5" ht="14.4">
      <c r="A7134" s="314">
        <v>100868</v>
      </c>
      <c r="B7134" s="314" t="s">
        <v>40708</v>
      </c>
      <c r="C7134" s="315" t="s">
        <v>550</v>
      </c>
      <c r="D7134" s="316">
        <v>316.95</v>
      </c>
      <c r="E7134" s="314" t="s">
        <v>33628</v>
      </c>
    </row>
    <row r="7135" spans="1:5" ht="14.4">
      <c r="A7135" s="314">
        <v>100869</v>
      </c>
      <c r="B7135" s="314" t="s">
        <v>40709</v>
      </c>
      <c r="C7135" s="315" t="s">
        <v>550</v>
      </c>
      <c r="D7135" s="316">
        <v>325.29000000000002</v>
      </c>
      <c r="E7135" s="314" t="s">
        <v>33628</v>
      </c>
    </row>
    <row r="7136" spans="1:5" ht="14.4">
      <c r="A7136" s="314">
        <v>100870</v>
      </c>
      <c r="B7136" s="314" t="s">
        <v>40710</v>
      </c>
      <c r="C7136" s="315" t="s">
        <v>550</v>
      </c>
      <c r="D7136" s="316">
        <v>247.12</v>
      </c>
      <c r="E7136" s="314" t="s">
        <v>33628</v>
      </c>
    </row>
    <row r="7137" spans="1:5" ht="14.4">
      <c r="A7137" s="314">
        <v>100871</v>
      </c>
      <c r="B7137" s="314" t="s">
        <v>40711</v>
      </c>
      <c r="C7137" s="315" t="s">
        <v>550</v>
      </c>
      <c r="D7137" s="316">
        <v>262.55</v>
      </c>
      <c r="E7137" s="314" t="s">
        <v>33628</v>
      </c>
    </row>
    <row r="7138" spans="1:5" ht="14.4">
      <c r="A7138" s="314">
        <v>100872</v>
      </c>
      <c r="B7138" s="314" t="s">
        <v>40712</v>
      </c>
      <c r="C7138" s="315" t="s">
        <v>550</v>
      </c>
      <c r="D7138" s="316">
        <v>272.39999999999998</v>
      </c>
      <c r="E7138" s="314" t="s">
        <v>33628</v>
      </c>
    </row>
    <row r="7139" spans="1:5" ht="14.4">
      <c r="A7139" s="314">
        <v>100873</v>
      </c>
      <c r="B7139" s="314" t="s">
        <v>40713</v>
      </c>
      <c r="C7139" s="315" t="s">
        <v>550</v>
      </c>
      <c r="D7139" s="316">
        <v>278.55</v>
      </c>
      <c r="E7139" s="314" t="s">
        <v>33628</v>
      </c>
    </row>
    <row r="7140" spans="1:5" ht="14.4">
      <c r="A7140" s="314">
        <v>100860</v>
      </c>
      <c r="B7140" s="314" t="s">
        <v>40714</v>
      </c>
      <c r="C7140" s="315" t="s">
        <v>550</v>
      </c>
      <c r="D7140" s="316">
        <v>106.51</v>
      </c>
      <c r="E7140" s="314" t="s">
        <v>33628</v>
      </c>
    </row>
    <row r="7141" spans="1:5" ht="14.4">
      <c r="A7141" s="314">
        <v>86936</v>
      </c>
      <c r="B7141" s="314" t="s">
        <v>40715</v>
      </c>
      <c r="C7141" s="315" t="s">
        <v>550</v>
      </c>
      <c r="D7141" s="316">
        <v>405.72</v>
      </c>
      <c r="E7141" s="314" t="s">
        <v>33628</v>
      </c>
    </row>
    <row r="7142" spans="1:5" ht="14.4">
      <c r="A7142" s="314">
        <v>86935</v>
      </c>
      <c r="B7142" s="314" t="s">
        <v>40716</v>
      </c>
      <c r="C7142" s="315" t="s">
        <v>550</v>
      </c>
      <c r="D7142" s="316">
        <v>257.58</v>
      </c>
      <c r="E7142" s="314" t="s">
        <v>33628</v>
      </c>
    </row>
    <row r="7143" spans="1:5" ht="14.4">
      <c r="A7143" s="314">
        <v>86901</v>
      </c>
      <c r="B7143" s="314" t="s">
        <v>40717</v>
      </c>
      <c r="C7143" s="315" t="s">
        <v>550</v>
      </c>
      <c r="D7143" s="316">
        <v>158.76</v>
      </c>
      <c r="E7143" s="314" t="s">
        <v>33628</v>
      </c>
    </row>
    <row r="7144" spans="1:5" ht="14.4">
      <c r="A7144" s="314">
        <v>86938</v>
      </c>
      <c r="B7144" s="314" t="s">
        <v>40718</v>
      </c>
      <c r="C7144" s="315" t="s">
        <v>550</v>
      </c>
      <c r="D7144" s="316">
        <v>371.98</v>
      </c>
      <c r="E7144" s="314" t="s">
        <v>33628</v>
      </c>
    </row>
    <row r="7145" spans="1:5" ht="14.4">
      <c r="A7145" s="314">
        <v>86937</v>
      </c>
      <c r="B7145" s="314" t="s">
        <v>40719</v>
      </c>
      <c r="C7145" s="315" t="s">
        <v>550</v>
      </c>
      <c r="D7145" s="316">
        <v>223.84</v>
      </c>
      <c r="E7145" s="314" t="s">
        <v>33628</v>
      </c>
    </row>
    <row r="7146" spans="1:5" ht="14.4">
      <c r="A7146" s="314">
        <v>86900</v>
      </c>
      <c r="B7146" s="314" t="s">
        <v>40720</v>
      </c>
      <c r="C7146" s="315" t="s">
        <v>550</v>
      </c>
      <c r="D7146" s="316">
        <v>188.49</v>
      </c>
      <c r="E7146" s="314" t="s">
        <v>33628</v>
      </c>
    </row>
    <row r="7147" spans="1:5" ht="14.4">
      <c r="A7147" s="314">
        <v>100852</v>
      </c>
      <c r="B7147" s="314" t="s">
        <v>40721</v>
      </c>
      <c r="C7147" s="315" t="s">
        <v>550</v>
      </c>
      <c r="D7147" s="316">
        <v>206.16</v>
      </c>
      <c r="E7147" s="314" t="s">
        <v>33628</v>
      </c>
    </row>
    <row r="7148" spans="1:5" ht="14.4">
      <c r="A7148" s="314">
        <v>86886</v>
      </c>
      <c r="B7148" s="314" t="s">
        <v>40722</v>
      </c>
      <c r="C7148" s="315" t="s">
        <v>550</v>
      </c>
      <c r="D7148" s="316">
        <v>40.11</v>
      </c>
      <c r="E7148" s="314" t="s">
        <v>33628</v>
      </c>
    </row>
    <row r="7149" spans="1:5" ht="14.4">
      <c r="A7149" s="314">
        <v>86887</v>
      </c>
      <c r="B7149" s="314" t="s">
        <v>40723</v>
      </c>
      <c r="C7149" s="315" t="s">
        <v>550</v>
      </c>
      <c r="D7149" s="316">
        <v>43.34</v>
      </c>
      <c r="E7149" s="314" t="s">
        <v>33628</v>
      </c>
    </row>
    <row r="7150" spans="1:5" ht="14.4">
      <c r="A7150" s="314">
        <v>86884</v>
      </c>
      <c r="B7150" s="314" t="s">
        <v>40724</v>
      </c>
      <c r="C7150" s="315" t="s">
        <v>550</v>
      </c>
      <c r="D7150" s="316">
        <v>10.83</v>
      </c>
      <c r="E7150" s="314" t="s">
        <v>33628</v>
      </c>
    </row>
    <row r="7151" spans="1:5" ht="14.4">
      <c r="A7151" s="314">
        <v>86885</v>
      </c>
      <c r="B7151" s="314" t="s">
        <v>40725</v>
      </c>
      <c r="C7151" s="315" t="s">
        <v>550</v>
      </c>
      <c r="D7151" s="316">
        <v>12.09</v>
      </c>
      <c r="E7151" s="314" t="s">
        <v>33628</v>
      </c>
    </row>
    <row r="7152" spans="1:5" ht="14.4">
      <c r="A7152" s="314">
        <v>95546</v>
      </c>
      <c r="B7152" s="314" t="s">
        <v>40726</v>
      </c>
      <c r="C7152" s="315" t="s">
        <v>550</v>
      </c>
      <c r="D7152" s="316">
        <v>124.26</v>
      </c>
      <c r="E7152" s="314" t="s">
        <v>33628</v>
      </c>
    </row>
    <row r="7153" spans="1:5" ht="14.4">
      <c r="A7153" s="314">
        <v>86902</v>
      </c>
      <c r="B7153" s="314" t="s">
        <v>40727</v>
      </c>
      <c r="C7153" s="315" t="s">
        <v>550</v>
      </c>
      <c r="D7153" s="316">
        <v>325.06</v>
      </c>
      <c r="E7153" s="314" t="s">
        <v>33628</v>
      </c>
    </row>
    <row r="7154" spans="1:5" ht="14.4">
      <c r="A7154" s="314">
        <v>86939</v>
      </c>
      <c r="B7154" s="314" t="s">
        <v>40728</v>
      </c>
      <c r="C7154" s="315" t="s">
        <v>550</v>
      </c>
      <c r="D7154" s="316">
        <v>436.87</v>
      </c>
      <c r="E7154" s="314" t="s">
        <v>33628</v>
      </c>
    </row>
    <row r="7155" spans="1:5" ht="14.4">
      <c r="A7155" s="314">
        <v>86903</v>
      </c>
      <c r="B7155" s="314" t="s">
        <v>40729</v>
      </c>
      <c r="C7155" s="315" t="s">
        <v>550</v>
      </c>
      <c r="D7155" s="316">
        <v>370.47</v>
      </c>
      <c r="E7155" s="314" t="s">
        <v>33628</v>
      </c>
    </row>
    <row r="7156" spans="1:5" ht="14.4">
      <c r="A7156" s="314">
        <v>86940</v>
      </c>
      <c r="B7156" s="314" t="s">
        <v>40730</v>
      </c>
      <c r="C7156" s="315" t="s">
        <v>550</v>
      </c>
      <c r="D7156" s="316">
        <v>1102.82</v>
      </c>
      <c r="E7156" s="314" t="s">
        <v>33628</v>
      </c>
    </row>
    <row r="7157" spans="1:5" ht="14.4">
      <c r="A7157" s="314">
        <v>86941</v>
      </c>
      <c r="B7157" s="314" t="s">
        <v>40731</v>
      </c>
      <c r="C7157" s="315" t="s">
        <v>550</v>
      </c>
      <c r="D7157" s="316">
        <v>779.84</v>
      </c>
      <c r="E7157" s="314" t="s">
        <v>33628</v>
      </c>
    </row>
    <row r="7158" spans="1:5" ht="14.4">
      <c r="A7158" s="314">
        <v>86904</v>
      </c>
      <c r="B7158" s="314" t="s">
        <v>40732</v>
      </c>
      <c r="C7158" s="315" t="s">
        <v>550</v>
      </c>
      <c r="D7158" s="316">
        <v>153.59</v>
      </c>
      <c r="E7158" s="314" t="s">
        <v>33628</v>
      </c>
    </row>
    <row r="7159" spans="1:5" ht="14.4">
      <c r="A7159" s="314">
        <v>86943</v>
      </c>
      <c r="B7159" s="314" t="s">
        <v>40733</v>
      </c>
      <c r="C7159" s="315" t="s">
        <v>550</v>
      </c>
      <c r="D7159" s="316">
        <v>265.39999999999998</v>
      </c>
      <c r="E7159" s="314" t="s">
        <v>33628</v>
      </c>
    </row>
    <row r="7160" spans="1:5" ht="14.4">
      <c r="A7160" s="314">
        <v>86942</v>
      </c>
      <c r="B7160" s="314" t="s">
        <v>40734</v>
      </c>
      <c r="C7160" s="315" t="s">
        <v>550</v>
      </c>
      <c r="D7160" s="316">
        <v>274.77999999999997</v>
      </c>
      <c r="E7160" s="314" t="s">
        <v>33628</v>
      </c>
    </row>
    <row r="7161" spans="1:5" ht="14.4">
      <c r="A7161" s="314">
        <v>100856</v>
      </c>
      <c r="B7161" s="314" t="s">
        <v>40735</v>
      </c>
      <c r="C7161" s="315" t="s">
        <v>550</v>
      </c>
      <c r="D7161" s="316">
        <v>40.83</v>
      </c>
      <c r="E7161" s="314" t="s">
        <v>33628</v>
      </c>
    </row>
    <row r="7162" spans="1:5" ht="14.4">
      <c r="A7162" s="314">
        <v>100858</v>
      </c>
      <c r="B7162" s="314" t="s">
        <v>40736</v>
      </c>
      <c r="C7162" s="315" t="s">
        <v>550</v>
      </c>
      <c r="D7162" s="316">
        <v>768.41</v>
      </c>
      <c r="E7162" s="314" t="s">
        <v>40737</v>
      </c>
    </row>
    <row r="7163" spans="1:5" ht="14.4">
      <c r="A7163" s="314">
        <v>100859</v>
      </c>
      <c r="B7163" s="314" t="s">
        <v>40738</v>
      </c>
      <c r="C7163" s="315" t="s">
        <v>550</v>
      </c>
      <c r="D7163" s="316">
        <v>1062.58</v>
      </c>
      <c r="E7163" s="314" t="s">
        <v>40737</v>
      </c>
    </row>
    <row r="7164" spans="1:5" ht="14.4">
      <c r="A7164" s="314">
        <v>95544</v>
      </c>
      <c r="B7164" s="314" t="s">
        <v>40739</v>
      </c>
      <c r="C7164" s="315" t="s">
        <v>550</v>
      </c>
      <c r="D7164" s="316">
        <v>31.84</v>
      </c>
      <c r="E7164" s="314" t="s">
        <v>40737</v>
      </c>
    </row>
    <row r="7165" spans="1:5" ht="14.4">
      <c r="A7165" s="314">
        <v>95543</v>
      </c>
      <c r="B7165" s="314" t="s">
        <v>40740</v>
      </c>
      <c r="C7165" s="315" t="s">
        <v>550</v>
      </c>
      <c r="D7165" s="316">
        <v>47.9</v>
      </c>
      <c r="E7165" s="314" t="s">
        <v>40737</v>
      </c>
    </row>
    <row r="7166" spans="1:5" ht="14.4">
      <c r="A7166" s="314">
        <v>95542</v>
      </c>
      <c r="B7166" s="314" t="s">
        <v>40741</v>
      </c>
      <c r="C7166" s="315" t="s">
        <v>550</v>
      </c>
      <c r="D7166" s="316">
        <v>27.24</v>
      </c>
      <c r="E7166" s="314" t="s">
        <v>40737</v>
      </c>
    </row>
    <row r="7167" spans="1:5" ht="14.4">
      <c r="A7167" s="314">
        <v>100874</v>
      </c>
      <c r="B7167" s="314" t="s">
        <v>40742</v>
      </c>
      <c r="C7167" s="315" t="s">
        <v>550</v>
      </c>
      <c r="D7167" s="316">
        <v>289.73</v>
      </c>
      <c r="E7167" s="314" t="s">
        <v>40737</v>
      </c>
    </row>
    <row r="7168" spans="1:5" ht="14.4">
      <c r="A7168" s="314">
        <v>95545</v>
      </c>
      <c r="B7168" s="314" t="s">
        <v>40743</v>
      </c>
      <c r="C7168" s="315" t="s">
        <v>550</v>
      </c>
      <c r="D7168" s="316">
        <v>31.35</v>
      </c>
      <c r="E7168" s="314" t="s">
        <v>40737</v>
      </c>
    </row>
    <row r="7169" spans="1:5" ht="14.4">
      <c r="A7169" s="314">
        <v>95547</v>
      </c>
      <c r="B7169" s="314" t="s">
        <v>40744</v>
      </c>
      <c r="C7169" s="315" t="s">
        <v>550</v>
      </c>
      <c r="D7169" s="316">
        <v>60.1</v>
      </c>
      <c r="E7169" s="314" t="s">
        <v>40737</v>
      </c>
    </row>
    <row r="7170" spans="1:5" ht="14.4">
      <c r="A7170" s="314">
        <v>86883</v>
      </c>
      <c r="B7170" s="314" t="s">
        <v>40745</v>
      </c>
      <c r="C7170" s="315" t="s">
        <v>550</v>
      </c>
      <c r="D7170" s="316">
        <v>11.36</v>
      </c>
      <c r="E7170" s="314" t="s">
        <v>40737</v>
      </c>
    </row>
    <row r="7171" spans="1:5" ht="14.4">
      <c r="A7171" s="314">
        <v>86881</v>
      </c>
      <c r="B7171" s="314" t="s">
        <v>40746</v>
      </c>
      <c r="C7171" s="315" t="s">
        <v>550</v>
      </c>
      <c r="D7171" s="316">
        <v>159.5</v>
      </c>
      <c r="E7171" s="314" t="s">
        <v>40737</v>
      </c>
    </row>
    <row r="7172" spans="1:5" ht="14.4">
      <c r="A7172" s="314">
        <v>86882</v>
      </c>
      <c r="B7172" s="314" t="s">
        <v>40747</v>
      </c>
      <c r="C7172" s="315" t="s">
        <v>550</v>
      </c>
      <c r="D7172" s="316">
        <v>20.74</v>
      </c>
      <c r="E7172" s="314" t="s">
        <v>40737</v>
      </c>
    </row>
    <row r="7173" spans="1:5" ht="14.4">
      <c r="A7173" s="314">
        <v>100862</v>
      </c>
      <c r="B7173" s="314" t="s">
        <v>40748</v>
      </c>
      <c r="C7173" s="315" t="s">
        <v>550</v>
      </c>
      <c r="D7173" s="316">
        <v>41.88</v>
      </c>
      <c r="E7173" s="314" t="s">
        <v>40737</v>
      </c>
    </row>
    <row r="7174" spans="1:5" ht="14.4">
      <c r="A7174" s="314">
        <v>100861</v>
      </c>
      <c r="B7174" s="314" t="s">
        <v>40749</v>
      </c>
      <c r="C7174" s="315" t="s">
        <v>550</v>
      </c>
      <c r="D7174" s="316">
        <v>38.270000000000003</v>
      </c>
      <c r="E7174" s="314" t="s">
        <v>40737</v>
      </c>
    </row>
    <row r="7175" spans="1:5" ht="14.4">
      <c r="A7175" s="314">
        <v>86872</v>
      </c>
      <c r="B7175" s="314" t="s">
        <v>40750</v>
      </c>
      <c r="C7175" s="315" t="s">
        <v>550</v>
      </c>
      <c r="D7175" s="316">
        <v>753.91</v>
      </c>
      <c r="E7175" s="314" t="s">
        <v>40737</v>
      </c>
    </row>
    <row r="7176" spans="1:5" ht="14.4">
      <c r="A7176" s="314">
        <v>86919</v>
      </c>
      <c r="B7176" s="314" t="s">
        <v>40751</v>
      </c>
      <c r="C7176" s="315" t="s">
        <v>550</v>
      </c>
      <c r="D7176" s="316">
        <v>924.28</v>
      </c>
      <c r="E7176" s="314" t="s">
        <v>40737</v>
      </c>
    </row>
    <row r="7177" spans="1:5" ht="14.4">
      <c r="A7177" s="314">
        <v>86920</v>
      </c>
      <c r="B7177" s="314" t="s">
        <v>40752</v>
      </c>
      <c r="C7177" s="315" t="s">
        <v>550</v>
      </c>
      <c r="D7177" s="316">
        <v>833.89</v>
      </c>
      <c r="E7177" s="314" t="s">
        <v>40737</v>
      </c>
    </row>
    <row r="7178" spans="1:5" ht="14.4">
      <c r="A7178" s="314">
        <v>86921</v>
      </c>
      <c r="B7178" s="314" t="s">
        <v>40753</v>
      </c>
      <c r="C7178" s="315" t="s">
        <v>550</v>
      </c>
      <c r="D7178" s="316">
        <v>796.17</v>
      </c>
      <c r="E7178" s="314" t="s">
        <v>40737</v>
      </c>
    </row>
    <row r="7179" spans="1:5" ht="14.4">
      <c r="A7179" s="314">
        <v>86874</v>
      </c>
      <c r="B7179" s="314" t="s">
        <v>40754</v>
      </c>
      <c r="C7179" s="315" t="s">
        <v>550</v>
      </c>
      <c r="D7179" s="316">
        <v>525.85</v>
      </c>
      <c r="E7179" s="314" t="s">
        <v>40737</v>
      </c>
    </row>
    <row r="7180" spans="1:5" ht="14.4">
      <c r="A7180" s="314">
        <v>86922</v>
      </c>
      <c r="B7180" s="314" t="s">
        <v>40755</v>
      </c>
      <c r="C7180" s="315" t="s">
        <v>550</v>
      </c>
      <c r="D7180" s="316">
        <v>844.36</v>
      </c>
      <c r="E7180" s="314" t="s">
        <v>40737</v>
      </c>
    </row>
    <row r="7181" spans="1:5" ht="14.4">
      <c r="A7181" s="314">
        <v>86923</v>
      </c>
      <c r="B7181" s="314" t="s">
        <v>40756</v>
      </c>
      <c r="C7181" s="315" t="s">
        <v>550</v>
      </c>
      <c r="D7181" s="316">
        <v>615.21</v>
      </c>
      <c r="E7181" s="314" t="s">
        <v>40737</v>
      </c>
    </row>
    <row r="7182" spans="1:5" ht="14.4">
      <c r="A7182" s="314">
        <v>86924</v>
      </c>
      <c r="B7182" s="314" t="s">
        <v>40757</v>
      </c>
      <c r="C7182" s="315" t="s">
        <v>550</v>
      </c>
      <c r="D7182" s="316">
        <v>577.49</v>
      </c>
      <c r="E7182" s="314" t="s">
        <v>40737</v>
      </c>
    </row>
    <row r="7183" spans="1:5" ht="14.4">
      <c r="A7183" s="314">
        <v>86875</v>
      </c>
      <c r="B7183" s="314" t="s">
        <v>40758</v>
      </c>
      <c r="C7183" s="315" t="s">
        <v>550</v>
      </c>
      <c r="D7183" s="316">
        <v>511.66</v>
      </c>
      <c r="E7183" s="314" t="s">
        <v>40737</v>
      </c>
    </row>
    <row r="7184" spans="1:5" ht="14.4">
      <c r="A7184" s="314">
        <v>86925</v>
      </c>
      <c r="B7184" s="314" t="s">
        <v>40759</v>
      </c>
      <c r="C7184" s="315" t="s">
        <v>550</v>
      </c>
      <c r="D7184" s="316">
        <v>591.64</v>
      </c>
      <c r="E7184" s="314" t="s">
        <v>40737</v>
      </c>
    </row>
    <row r="7185" spans="1:5" ht="14.4">
      <c r="A7185" s="314">
        <v>86926</v>
      </c>
      <c r="B7185" s="314" t="s">
        <v>40760</v>
      </c>
      <c r="C7185" s="315" t="s">
        <v>550</v>
      </c>
      <c r="D7185" s="316">
        <v>553.91999999999996</v>
      </c>
      <c r="E7185" s="314" t="s">
        <v>40737</v>
      </c>
    </row>
    <row r="7186" spans="1:5" ht="14.4">
      <c r="A7186" s="314">
        <v>86876</v>
      </c>
      <c r="B7186" s="314" t="s">
        <v>40761</v>
      </c>
      <c r="C7186" s="315" t="s">
        <v>550</v>
      </c>
      <c r="D7186" s="316">
        <v>294.7</v>
      </c>
      <c r="E7186" s="314" t="s">
        <v>40737</v>
      </c>
    </row>
    <row r="7187" spans="1:5" ht="14.4">
      <c r="A7187" s="314">
        <v>86929</v>
      </c>
      <c r="B7187" s="314" t="s">
        <v>40762</v>
      </c>
      <c r="C7187" s="315" t="s">
        <v>550</v>
      </c>
      <c r="D7187" s="316">
        <v>374.68</v>
      </c>
      <c r="E7187" s="314" t="s">
        <v>40737</v>
      </c>
    </row>
    <row r="7188" spans="1:5" ht="14.4">
      <c r="A7188" s="314">
        <v>86930</v>
      </c>
      <c r="B7188" s="314" t="s">
        <v>40763</v>
      </c>
      <c r="C7188" s="315" t="s">
        <v>550</v>
      </c>
      <c r="D7188" s="316">
        <v>336.96</v>
      </c>
      <c r="E7188" s="314" t="s">
        <v>40737</v>
      </c>
    </row>
    <row r="7189" spans="1:5" ht="14.4">
      <c r="A7189" s="314">
        <v>86927</v>
      </c>
      <c r="B7189" s="314" t="s">
        <v>40764</v>
      </c>
      <c r="C7189" s="315" t="s">
        <v>550</v>
      </c>
      <c r="D7189" s="316">
        <v>384.06</v>
      </c>
      <c r="E7189" s="314" t="s">
        <v>40737</v>
      </c>
    </row>
    <row r="7190" spans="1:5" ht="14.4">
      <c r="A7190" s="314">
        <v>86928</v>
      </c>
      <c r="B7190" s="314" t="s">
        <v>40765</v>
      </c>
      <c r="C7190" s="315" t="s">
        <v>550</v>
      </c>
      <c r="D7190" s="316">
        <v>346.34</v>
      </c>
      <c r="E7190" s="314" t="s">
        <v>40737</v>
      </c>
    </row>
    <row r="7191" spans="1:5" ht="14.4">
      <c r="A7191" s="314">
        <v>86914</v>
      </c>
      <c r="B7191" s="314" t="s">
        <v>40766</v>
      </c>
      <c r="C7191" s="315" t="s">
        <v>550</v>
      </c>
      <c r="D7191" s="316">
        <v>105.29</v>
      </c>
      <c r="E7191" s="314" t="s">
        <v>40737</v>
      </c>
    </row>
    <row r="7192" spans="1:5" ht="14.4">
      <c r="A7192" s="314">
        <v>86913</v>
      </c>
      <c r="B7192" s="314" t="s">
        <v>40767</v>
      </c>
      <c r="C7192" s="315" t="s">
        <v>550</v>
      </c>
      <c r="D7192" s="316">
        <v>59.03</v>
      </c>
      <c r="E7192" s="314" t="s">
        <v>40737</v>
      </c>
    </row>
    <row r="7193" spans="1:5" ht="14.4">
      <c r="A7193" s="314">
        <v>100853</v>
      </c>
      <c r="B7193" s="314" t="s">
        <v>40768</v>
      </c>
      <c r="C7193" s="315" t="s">
        <v>550</v>
      </c>
      <c r="D7193" s="316">
        <v>367.84</v>
      </c>
      <c r="E7193" s="314" t="s">
        <v>40737</v>
      </c>
    </row>
    <row r="7194" spans="1:5" ht="14.4">
      <c r="A7194" s="314">
        <v>100854</v>
      </c>
      <c r="B7194" s="314" t="s">
        <v>40769</v>
      </c>
      <c r="C7194" s="315" t="s">
        <v>550</v>
      </c>
      <c r="D7194" s="316">
        <v>1909.29</v>
      </c>
      <c r="E7194" s="314" t="s">
        <v>40737</v>
      </c>
    </row>
    <row r="7195" spans="1:5" ht="14.4">
      <c r="A7195" s="314">
        <v>86915</v>
      </c>
      <c r="B7195" s="314" t="s">
        <v>40770</v>
      </c>
      <c r="C7195" s="315" t="s">
        <v>550</v>
      </c>
      <c r="D7195" s="316">
        <v>152.81</v>
      </c>
      <c r="E7195" s="314" t="s">
        <v>40737</v>
      </c>
    </row>
    <row r="7196" spans="1:5" ht="14.4">
      <c r="A7196" s="314">
        <v>86906</v>
      </c>
      <c r="B7196" s="314" t="s">
        <v>40771</v>
      </c>
      <c r="C7196" s="315" t="s">
        <v>550</v>
      </c>
      <c r="D7196" s="316">
        <v>80.03</v>
      </c>
      <c r="E7196" s="314" t="s">
        <v>40737</v>
      </c>
    </row>
    <row r="7197" spans="1:5" ht="14.4">
      <c r="A7197" s="314">
        <v>86911</v>
      </c>
      <c r="B7197" s="314" t="s">
        <v>40772</v>
      </c>
      <c r="C7197" s="315" t="s">
        <v>550</v>
      </c>
      <c r="D7197" s="316">
        <v>93.68</v>
      </c>
      <c r="E7197" s="314" t="s">
        <v>40737</v>
      </c>
    </row>
    <row r="7198" spans="1:5" ht="14.4">
      <c r="A7198" s="314">
        <v>86909</v>
      </c>
      <c r="B7198" s="314" t="s">
        <v>40773</v>
      </c>
      <c r="C7198" s="315" t="s">
        <v>550</v>
      </c>
      <c r="D7198" s="316">
        <v>139</v>
      </c>
      <c r="E7198" s="314" t="s">
        <v>40737</v>
      </c>
    </row>
    <row r="7199" spans="1:5" ht="14.4">
      <c r="A7199" s="314">
        <v>86910</v>
      </c>
      <c r="B7199" s="314" t="s">
        <v>40774</v>
      </c>
      <c r="C7199" s="315" t="s">
        <v>550</v>
      </c>
      <c r="D7199" s="316">
        <v>136.62</v>
      </c>
      <c r="E7199" s="314" t="s">
        <v>40737</v>
      </c>
    </row>
    <row r="7200" spans="1:5" ht="14.4">
      <c r="A7200" s="314">
        <v>86916</v>
      </c>
      <c r="B7200" s="314" t="s">
        <v>40775</v>
      </c>
      <c r="C7200" s="315" t="s">
        <v>550</v>
      </c>
      <c r="D7200" s="316">
        <v>21.31</v>
      </c>
      <c r="E7200" s="314" t="s">
        <v>40737</v>
      </c>
    </row>
    <row r="7201" spans="1:5" ht="14.4">
      <c r="A7201" s="314">
        <v>95469</v>
      </c>
      <c r="B7201" s="314" t="s">
        <v>40776</v>
      </c>
      <c r="C7201" s="315" t="s">
        <v>550</v>
      </c>
      <c r="D7201" s="316">
        <v>307.83999999999997</v>
      </c>
      <c r="E7201" s="314" t="s">
        <v>40737</v>
      </c>
    </row>
    <row r="7202" spans="1:5" ht="14.4">
      <c r="A7202" s="314">
        <v>95470</v>
      </c>
      <c r="B7202" s="314" t="s">
        <v>40777</v>
      </c>
      <c r="C7202" s="315" t="s">
        <v>550</v>
      </c>
      <c r="D7202" s="316">
        <v>316.14</v>
      </c>
      <c r="E7202" s="314" t="s">
        <v>40737</v>
      </c>
    </row>
    <row r="7203" spans="1:5" ht="14.4">
      <c r="A7203" s="314">
        <v>95471</v>
      </c>
      <c r="B7203" s="314" t="s">
        <v>40778</v>
      </c>
      <c r="C7203" s="315" t="s">
        <v>550</v>
      </c>
      <c r="D7203" s="316">
        <v>801.48</v>
      </c>
      <c r="E7203" s="314" t="s">
        <v>40737</v>
      </c>
    </row>
    <row r="7204" spans="1:5" ht="14.4">
      <c r="A7204" s="314">
        <v>95472</v>
      </c>
      <c r="B7204" s="314" t="s">
        <v>40779</v>
      </c>
      <c r="C7204" s="315" t="s">
        <v>550</v>
      </c>
      <c r="D7204" s="316">
        <v>809.78</v>
      </c>
      <c r="E7204" s="314" t="s">
        <v>40737</v>
      </c>
    </row>
    <row r="7205" spans="1:5" ht="14.4">
      <c r="A7205" s="314">
        <v>100848</v>
      </c>
      <c r="B7205" s="314" t="s">
        <v>40780</v>
      </c>
      <c r="C7205" s="315" t="s">
        <v>550</v>
      </c>
      <c r="D7205" s="316">
        <v>572.92999999999995</v>
      </c>
      <c r="E7205" s="314" t="s">
        <v>40737</v>
      </c>
    </row>
    <row r="7206" spans="1:5" ht="14.4">
      <c r="A7206" s="314">
        <v>86888</v>
      </c>
      <c r="B7206" s="314" t="s">
        <v>40781</v>
      </c>
      <c r="C7206" s="315" t="s">
        <v>550</v>
      </c>
      <c r="D7206" s="316">
        <v>508.41</v>
      </c>
      <c r="E7206" s="314" t="s">
        <v>40737</v>
      </c>
    </row>
    <row r="7207" spans="1:5" ht="14.4">
      <c r="A7207" s="314">
        <v>86932</v>
      </c>
      <c r="B7207" s="314" t="s">
        <v>40782</v>
      </c>
      <c r="C7207" s="315" t="s">
        <v>550</v>
      </c>
      <c r="D7207" s="316">
        <v>551.75</v>
      </c>
      <c r="E7207" s="314" t="s">
        <v>40737</v>
      </c>
    </row>
    <row r="7208" spans="1:5" ht="14.4">
      <c r="A7208" s="314">
        <v>86931</v>
      </c>
      <c r="B7208" s="314" t="s">
        <v>40783</v>
      </c>
      <c r="C7208" s="315" t="s">
        <v>550</v>
      </c>
      <c r="D7208" s="316">
        <v>520.5</v>
      </c>
      <c r="E7208" s="314" t="s">
        <v>40737</v>
      </c>
    </row>
    <row r="7209" spans="1:5" ht="14.4">
      <c r="A7209" s="314">
        <v>100878</v>
      </c>
      <c r="B7209" s="314" t="s">
        <v>40784</v>
      </c>
      <c r="C7209" s="315" t="s">
        <v>550</v>
      </c>
      <c r="D7209" s="316">
        <v>685.86</v>
      </c>
      <c r="E7209" s="314" t="s">
        <v>40737</v>
      </c>
    </row>
    <row r="7210" spans="1:5" ht="14.4">
      <c r="A7210" s="314">
        <v>86877</v>
      </c>
      <c r="B7210" s="314" t="s">
        <v>40785</v>
      </c>
      <c r="C7210" s="315" t="s">
        <v>550</v>
      </c>
      <c r="D7210" s="316">
        <v>53.72</v>
      </c>
      <c r="E7210" s="314" t="s">
        <v>40737</v>
      </c>
    </row>
    <row r="7211" spans="1:5" ht="14.4">
      <c r="A7211" s="314">
        <v>86878</v>
      </c>
      <c r="B7211" s="314" t="s">
        <v>40786</v>
      </c>
      <c r="C7211" s="315" t="s">
        <v>550</v>
      </c>
      <c r="D7211" s="316">
        <v>57.73</v>
      </c>
      <c r="E7211" s="314" t="s">
        <v>40737</v>
      </c>
    </row>
    <row r="7212" spans="1:5" ht="14.4">
      <c r="A7212" s="314">
        <v>86879</v>
      </c>
      <c r="B7212" s="314" t="s">
        <v>40787</v>
      </c>
      <c r="C7212" s="315" t="s">
        <v>550</v>
      </c>
      <c r="D7212" s="316">
        <v>9.59</v>
      </c>
      <c r="E7212" s="314" t="s">
        <v>40737</v>
      </c>
    </row>
    <row r="7213" spans="1:5" ht="14.4">
      <c r="A7213" s="314">
        <v>86880</v>
      </c>
      <c r="B7213" s="314" t="s">
        <v>40788</v>
      </c>
      <c r="C7213" s="315" t="s">
        <v>550</v>
      </c>
      <c r="D7213" s="316">
        <v>24.13</v>
      </c>
      <c r="E7213" s="314" t="s">
        <v>40737</v>
      </c>
    </row>
    <row r="7214" spans="1:5" ht="14.4">
      <c r="A7214" s="314">
        <v>101663</v>
      </c>
      <c r="B7214" s="314" t="s">
        <v>40789</v>
      </c>
      <c r="C7214" s="315" t="s">
        <v>550</v>
      </c>
      <c r="D7214" s="316">
        <v>26.6</v>
      </c>
      <c r="E7214" s="314" t="s">
        <v>40737</v>
      </c>
    </row>
    <row r="7215" spans="1:5" ht="14.4">
      <c r="A7215" s="314">
        <v>101664</v>
      </c>
      <c r="B7215" s="314" t="s">
        <v>40790</v>
      </c>
      <c r="C7215" s="315" t="s">
        <v>550</v>
      </c>
      <c r="D7215" s="316">
        <v>27.78</v>
      </c>
      <c r="E7215" s="314" t="s">
        <v>40737</v>
      </c>
    </row>
    <row r="7216" spans="1:5" ht="14.4">
      <c r="A7216" s="314">
        <v>101665</v>
      </c>
      <c r="B7216" s="314" t="s">
        <v>40791</v>
      </c>
      <c r="C7216" s="315" t="s">
        <v>550</v>
      </c>
      <c r="D7216" s="316">
        <v>32.869999999999997</v>
      </c>
      <c r="E7216" s="314" t="s">
        <v>40737</v>
      </c>
    </row>
    <row r="7217" spans="1:5" ht="14.4">
      <c r="A7217" s="314">
        <v>101634</v>
      </c>
      <c r="B7217" s="314" t="s">
        <v>40792</v>
      </c>
      <c r="C7217" s="315" t="s">
        <v>550</v>
      </c>
      <c r="D7217" s="316">
        <v>0</v>
      </c>
      <c r="E7217" s="314" t="s">
        <v>40737</v>
      </c>
    </row>
    <row r="7218" spans="1:5" ht="14.4">
      <c r="A7218" s="314">
        <v>101635</v>
      </c>
      <c r="B7218" s="314" t="s">
        <v>40793</v>
      </c>
      <c r="C7218" s="315" t="s">
        <v>550</v>
      </c>
      <c r="D7218" s="316">
        <v>0</v>
      </c>
      <c r="E7218" s="314" t="s">
        <v>40737</v>
      </c>
    </row>
    <row r="7219" spans="1:5" ht="14.4">
      <c r="A7219" s="314">
        <v>101636</v>
      </c>
      <c r="B7219" s="314" t="s">
        <v>40794</v>
      </c>
      <c r="C7219" s="315" t="s">
        <v>550</v>
      </c>
      <c r="D7219" s="316">
        <v>148.06</v>
      </c>
      <c r="E7219" s="314" t="s">
        <v>40737</v>
      </c>
    </row>
    <row r="7220" spans="1:5" ht="14.4">
      <c r="A7220" s="314">
        <v>101637</v>
      </c>
      <c r="B7220" s="314" t="s">
        <v>40795</v>
      </c>
      <c r="C7220" s="315" t="s">
        <v>550</v>
      </c>
      <c r="D7220" s="316">
        <v>142.62</v>
      </c>
      <c r="E7220" s="314" t="s">
        <v>40737</v>
      </c>
    </row>
    <row r="7221" spans="1:5" ht="14.4">
      <c r="A7221" s="314">
        <v>101638</v>
      </c>
      <c r="B7221" s="314" t="s">
        <v>40796</v>
      </c>
      <c r="C7221" s="315" t="s">
        <v>550</v>
      </c>
      <c r="D7221" s="316">
        <v>0</v>
      </c>
      <c r="E7221" s="314" t="s">
        <v>40737</v>
      </c>
    </row>
    <row r="7222" spans="1:5" ht="14.4">
      <c r="A7222" s="314">
        <v>101639</v>
      </c>
      <c r="B7222" s="314" t="s">
        <v>40797</v>
      </c>
      <c r="C7222" s="315" t="s">
        <v>550</v>
      </c>
      <c r="D7222" s="316">
        <v>0</v>
      </c>
      <c r="E7222" s="314" t="s">
        <v>40737</v>
      </c>
    </row>
    <row r="7223" spans="1:5" ht="14.4">
      <c r="A7223" s="314">
        <v>105919</v>
      </c>
      <c r="B7223" s="314" t="s">
        <v>40798</v>
      </c>
      <c r="C7223" s="315" t="s">
        <v>550</v>
      </c>
      <c r="D7223" s="316">
        <v>0</v>
      </c>
      <c r="E7223" s="314" t="s">
        <v>40737</v>
      </c>
    </row>
    <row r="7224" spans="1:5" ht="14.4">
      <c r="A7224" s="314">
        <v>101658</v>
      </c>
      <c r="B7224" s="314" t="s">
        <v>40799</v>
      </c>
      <c r="C7224" s="315" t="s">
        <v>550</v>
      </c>
      <c r="D7224" s="316">
        <v>480.67</v>
      </c>
      <c r="E7224" s="314" t="s">
        <v>40737</v>
      </c>
    </row>
    <row r="7225" spans="1:5" ht="14.4">
      <c r="A7225" s="314">
        <v>101659</v>
      </c>
      <c r="B7225" s="314" t="s">
        <v>40800</v>
      </c>
      <c r="C7225" s="315" t="s">
        <v>550</v>
      </c>
      <c r="D7225" s="316">
        <v>546.34</v>
      </c>
      <c r="E7225" s="314" t="s">
        <v>40737</v>
      </c>
    </row>
    <row r="7226" spans="1:5" ht="14.4">
      <c r="A7226" s="314">
        <v>101660</v>
      </c>
      <c r="B7226" s="314" t="s">
        <v>40801</v>
      </c>
      <c r="C7226" s="315" t="s">
        <v>550</v>
      </c>
      <c r="D7226" s="316">
        <v>856.36</v>
      </c>
      <c r="E7226" s="314" t="s">
        <v>40737</v>
      </c>
    </row>
    <row r="7227" spans="1:5" ht="14.4">
      <c r="A7227" s="314">
        <v>101654</v>
      </c>
      <c r="B7227" s="314" t="s">
        <v>40802</v>
      </c>
      <c r="C7227" s="315" t="s">
        <v>550</v>
      </c>
      <c r="D7227" s="316">
        <v>196.36</v>
      </c>
      <c r="E7227" s="314" t="s">
        <v>40737</v>
      </c>
    </row>
    <row r="7228" spans="1:5" ht="14.4">
      <c r="A7228" s="314">
        <v>101655</v>
      </c>
      <c r="B7228" s="314" t="s">
        <v>40803</v>
      </c>
      <c r="C7228" s="315" t="s">
        <v>550</v>
      </c>
      <c r="D7228" s="316">
        <v>299.62</v>
      </c>
      <c r="E7228" s="314" t="s">
        <v>40737</v>
      </c>
    </row>
    <row r="7229" spans="1:5" ht="14.4">
      <c r="A7229" s="314">
        <v>101656</v>
      </c>
      <c r="B7229" s="314" t="s">
        <v>40804</v>
      </c>
      <c r="C7229" s="315" t="s">
        <v>550</v>
      </c>
      <c r="D7229" s="316">
        <v>323.72000000000003</v>
      </c>
      <c r="E7229" s="314" t="s">
        <v>40737</v>
      </c>
    </row>
    <row r="7230" spans="1:5" ht="14.4">
      <c r="A7230" s="314">
        <v>101657</v>
      </c>
      <c r="B7230" s="314" t="s">
        <v>40805</v>
      </c>
      <c r="C7230" s="315" t="s">
        <v>550</v>
      </c>
      <c r="D7230" s="316">
        <v>375.07</v>
      </c>
      <c r="E7230" s="314" t="s">
        <v>40737</v>
      </c>
    </row>
    <row r="7231" spans="1:5" ht="14.4">
      <c r="A7231" s="314">
        <v>105923</v>
      </c>
      <c r="B7231" s="314" t="s">
        <v>40806</v>
      </c>
      <c r="C7231" s="315" t="s">
        <v>550</v>
      </c>
      <c r="D7231" s="316">
        <v>0</v>
      </c>
      <c r="E7231" s="314" t="s">
        <v>40737</v>
      </c>
    </row>
    <row r="7232" spans="1:5" ht="14.4">
      <c r="A7232" s="314">
        <v>105921</v>
      </c>
      <c r="B7232" s="314" t="s">
        <v>40807</v>
      </c>
      <c r="C7232" s="315" t="s">
        <v>550</v>
      </c>
      <c r="D7232" s="316">
        <v>0</v>
      </c>
      <c r="E7232" s="314" t="s">
        <v>40737</v>
      </c>
    </row>
    <row r="7233" spans="1:5" ht="14.4">
      <c r="A7233" s="314">
        <v>105920</v>
      </c>
      <c r="B7233" s="314" t="s">
        <v>40808</v>
      </c>
      <c r="C7233" s="315" t="s">
        <v>550</v>
      </c>
      <c r="D7233" s="316">
        <v>0</v>
      </c>
      <c r="E7233" s="314" t="s">
        <v>40737</v>
      </c>
    </row>
    <row r="7234" spans="1:5" ht="14.4">
      <c r="A7234" s="314">
        <v>105922</v>
      </c>
      <c r="B7234" s="314" t="s">
        <v>40809</v>
      </c>
      <c r="C7234" s="315" t="s">
        <v>550</v>
      </c>
      <c r="D7234" s="316">
        <v>0</v>
      </c>
      <c r="E7234" s="314" t="s">
        <v>40737</v>
      </c>
    </row>
    <row r="7235" spans="1:5" ht="14.4">
      <c r="A7235" s="314">
        <v>101632</v>
      </c>
      <c r="B7235" s="314" t="s">
        <v>40810</v>
      </c>
      <c r="C7235" s="315" t="s">
        <v>550</v>
      </c>
      <c r="D7235" s="316">
        <v>36.369999999999997</v>
      </c>
      <c r="E7235" s="314" t="s">
        <v>40737</v>
      </c>
    </row>
    <row r="7236" spans="1:5" ht="14.4">
      <c r="A7236" s="314">
        <v>101661</v>
      </c>
      <c r="B7236" s="314" t="s">
        <v>40811</v>
      </c>
      <c r="C7236" s="315" t="s">
        <v>550</v>
      </c>
      <c r="D7236" s="316">
        <v>132.79</v>
      </c>
      <c r="E7236" s="314" t="s">
        <v>40737</v>
      </c>
    </row>
    <row r="7237" spans="1:5" ht="14.4">
      <c r="A7237" s="314">
        <v>105924</v>
      </c>
      <c r="B7237" s="314" t="s">
        <v>40812</v>
      </c>
      <c r="C7237" s="315" t="s">
        <v>550</v>
      </c>
      <c r="D7237" s="316">
        <v>13.43</v>
      </c>
      <c r="E7237" s="314" t="s">
        <v>40737</v>
      </c>
    </row>
    <row r="7238" spans="1:5" ht="14.4">
      <c r="A7238" s="314">
        <v>101651</v>
      </c>
      <c r="B7238" s="314" t="s">
        <v>40813</v>
      </c>
      <c r="C7238" s="315" t="s">
        <v>550</v>
      </c>
      <c r="D7238" s="316">
        <v>65.16</v>
      </c>
      <c r="E7238" s="314" t="s">
        <v>40737</v>
      </c>
    </row>
    <row r="7239" spans="1:5" ht="14.4">
      <c r="A7239" s="314">
        <v>101630</v>
      </c>
      <c r="B7239" s="314" t="s">
        <v>40814</v>
      </c>
      <c r="C7239" s="315" t="s">
        <v>550</v>
      </c>
      <c r="D7239" s="316">
        <v>76.19</v>
      </c>
      <c r="E7239" s="314" t="s">
        <v>40737</v>
      </c>
    </row>
    <row r="7240" spans="1:5" ht="14.4">
      <c r="A7240" s="314">
        <v>101633</v>
      </c>
      <c r="B7240" s="314" t="s">
        <v>40815</v>
      </c>
      <c r="C7240" s="315" t="s">
        <v>550</v>
      </c>
      <c r="D7240" s="316">
        <v>98.97</v>
      </c>
      <c r="E7240" s="314" t="s">
        <v>40737</v>
      </c>
    </row>
    <row r="7241" spans="1:5" ht="14.4">
      <c r="A7241" s="314">
        <v>104219</v>
      </c>
      <c r="B7241" s="314" t="s">
        <v>40816</v>
      </c>
      <c r="C7241" s="315" t="s">
        <v>9</v>
      </c>
      <c r="D7241" s="316">
        <v>93.06</v>
      </c>
      <c r="E7241" s="314" t="s">
        <v>40737</v>
      </c>
    </row>
    <row r="7242" spans="1:5" ht="14.4">
      <c r="A7242" s="314">
        <v>104223</v>
      </c>
      <c r="B7242" s="314" t="s">
        <v>40817</v>
      </c>
      <c r="C7242" s="315" t="s">
        <v>9</v>
      </c>
      <c r="D7242" s="316">
        <v>122.18</v>
      </c>
      <c r="E7242" s="314" t="s">
        <v>40737</v>
      </c>
    </row>
    <row r="7243" spans="1:5" ht="14.4">
      <c r="A7243" s="314">
        <v>104227</v>
      </c>
      <c r="B7243" s="314" t="s">
        <v>40818</v>
      </c>
      <c r="C7243" s="315" t="s">
        <v>9</v>
      </c>
      <c r="D7243" s="316">
        <v>142.69</v>
      </c>
      <c r="E7243" s="314" t="s">
        <v>40737</v>
      </c>
    </row>
    <row r="7244" spans="1:5" ht="14.4">
      <c r="A7244" s="314">
        <v>104231</v>
      </c>
      <c r="B7244" s="314" t="s">
        <v>40819</v>
      </c>
      <c r="C7244" s="315" t="s">
        <v>9</v>
      </c>
      <c r="D7244" s="316">
        <v>157.34</v>
      </c>
      <c r="E7244" s="314" t="s">
        <v>40737</v>
      </c>
    </row>
    <row r="7245" spans="1:5" ht="14.4">
      <c r="A7245" s="314">
        <v>104235</v>
      </c>
      <c r="B7245" s="314" t="s">
        <v>40820</v>
      </c>
      <c r="C7245" s="315" t="s">
        <v>9</v>
      </c>
      <c r="D7245" s="316">
        <v>77.040000000000006</v>
      </c>
      <c r="E7245" s="314" t="s">
        <v>40737</v>
      </c>
    </row>
    <row r="7246" spans="1:5" ht="14.4">
      <c r="A7246" s="314">
        <v>104239</v>
      </c>
      <c r="B7246" s="314" t="s">
        <v>40821</v>
      </c>
      <c r="C7246" s="315" t="s">
        <v>9</v>
      </c>
      <c r="D7246" s="316">
        <v>104.88</v>
      </c>
      <c r="E7246" s="314" t="s">
        <v>40737</v>
      </c>
    </row>
    <row r="7247" spans="1:5" ht="14.4">
      <c r="A7247" s="314">
        <v>104243</v>
      </c>
      <c r="B7247" s="314" t="s">
        <v>40822</v>
      </c>
      <c r="C7247" s="315" t="s">
        <v>9</v>
      </c>
      <c r="D7247" s="316">
        <v>124.05</v>
      </c>
      <c r="E7247" s="314" t="s">
        <v>40737</v>
      </c>
    </row>
    <row r="7248" spans="1:5" ht="14.4">
      <c r="A7248" s="314">
        <v>104247</v>
      </c>
      <c r="B7248" s="314" t="s">
        <v>40823</v>
      </c>
      <c r="C7248" s="315" t="s">
        <v>9</v>
      </c>
      <c r="D7248" s="316">
        <v>132.94999999999999</v>
      </c>
      <c r="E7248" s="314" t="s">
        <v>40737</v>
      </c>
    </row>
    <row r="7249" spans="1:5" ht="14.4">
      <c r="A7249" s="314">
        <v>87795</v>
      </c>
      <c r="B7249" s="314" t="s">
        <v>40824</v>
      </c>
      <c r="C7249" s="315" t="s">
        <v>9</v>
      </c>
      <c r="D7249" s="316">
        <v>79.459999999999994</v>
      </c>
      <c r="E7249" s="314" t="s">
        <v>40737</v>
      </c>
    </row>
    <row r="7250" spans="1:5" ht="14.4">
      <c r="A7250" s="314">
        <v>87800</v>
      </c>
      <c r="B7250" s="314" t="s">
        <v>40825</v>
      </c>
      <c r="C7250" s="315" t="s">
        <v>9</v>
      </c>
      <c r="D7250" s="316">
        <v>108.37</v>
      </c>
      <c r="E7250" s="314" t="s">
        <v>40737</v>
      </c>
    </row>
    <row r="7251" spans="1:5" ht="14.4">
      <c r="A7251" s="314">
        <v>87804</v>
      </c>
      <c r="B7251" s="314" t="s">
        <v>40826</v>
      </c>
      <c r="C7251" s="315" t="s">
        <v>9</v>
      </c>
      <c r="D7251" s="316">
        <v>127.54</v>
      </c>
      <c r="E7251" s="314" t="s">
        <v>40737</v>
      </c>
    </row>
    <row r="7252" spans="1:5" ht="14.4">
      <c r="A7252" s="314">
        <v>87808</v>
      </c>
      <c r="B7252" s="314" t="s">
        <v>40827</v>
      </c>
      <c r="C7252" s="315" t="s">
        <v>9</v>
      </c>
      <c r="D7252" s="316">
        <v>136.33000000000001</v>
      </c>
      <c r="E7252" s="314" t="s">
        <v>40737</v>
      </c>
    </row>
    <row r="7253" spans="1:5" ht="14.4">
      <c r="A7253" s="314">
        <v>87778</v>
      </c>
      <c r="B7253" s="314" t="s">
        <v>40828</v>
      </c>
      <c r="C7253" s="315" t="s">
        <v>9</v>
      </c>
      <c r="D7253" s="316">
        <v>96.99</v>
      </c>
      <c r="E7253" s="314" t="s">
        <v>40737</v>
      </c>
    </row>
    <row r="7254" spans="1:5" ht="14.4">
      <c r="A7254" s="314">
        <v>87783</v>
      </c>
      <c r="B7254" s="314" t="s">
        <v>40829</v>
      </c>
      <c r="C7254" s="315" t="s">
        <v>9</v>
      </c>
      <c r="D7254" s="316">
        <v>127.3</v>
      </c>
      <c r="E7254" s="314" t="s">
        <v>40737</v>
      </c>
    </row>
    <row r="7255" spans="1:5" ht="14.4">
      <c r="A7255" s="314">
        <v>87787</v>
      </c>
      <c r="B7255" s="314" t="s">
        <v>40830</v>
      </c>
      <c r="C7255" s="315" t="s">
        <v>9</v>
      </c>
      <c r="D7255" s="316">
        <v>147.81</v>
      </c>
      <c r="E7255" s="314" t="s">
        <v>40737</v>
      </c>
    </row>
    <row r="7256" spans="1:5" ht="14.4">
      <c r="A7256" s="314">
        <v>87791</v>
      </c>
      <c r="B7256" s="314" t="s">
        <v>40831</v>
      </c>
      <c r="C7256" s="315" t="s">
        <v>9</v>
      </c>
      <c r="D7256" s="316">
        <v>162.97999999999999</v>
      </c>
      <c r="E7256" s="314" t="s">
        <v>40737</v>
      </c>
    </row>
    <row r="7257" spans="1:5" ht="14.4">
      <c r="A7257" s="314">
        <v>87832</v>
      </c>
      <c r="B7257" s="314" t="s">
        <v>40832</v>
      </c>
      <c r="C7257" s="315" t="s">
        <v>9</v>
      </c>
      <c r="D7257" s="316">
        <v>153.66999999999999</v>
      </c>
      <c r="E7257" s="314" t="s">
        <v>40737</v>
      </c>
    </row>
    <row r="7258" spans="1:5" ht="14.4">
      <c r="A7258" s="314">
        <v>87812</v>
      </c>
      <c r="B7258" s="314" t="s">
        <v>40833</v>
      </c>
      <c r="C7258" s="315" t="s">
        <v>9</v>
      </c>
      <c r="D7258" s="316">
        <v>118.36</v>
      </c>
      <c r="E7258" s="314" t="s">
        <v>40737</v>
      </c>
    </row>
    <row r="7259" spans="1:5" ht="14.4">
      <c r="A7259" s="314">
        <v>87816</v>
      </c>
      <c r="B7259" s="314" t="s">
        <v>40834</v>
      </c>
      <c r="C7259" s="315" t="s">
        <v>9</v>
      </c>
      <c r="D7259" s="316">
        <v>147.33000000000001</v>
      </c>
      <c r="E7259" s="314" t="s">
        <v>40737</v>
      </c>
    </row>
    <row r="7260" spans="1:5" ht="14.4">
      <c r="A7260" s="314">
        <v>87820</v>
      </c>
      <c r="B7260" s="314" t="s">
        <v>40835</v>
      </c>
      <c r="C7260" s="315" t="s">
        <v>9</v>
      </c>
      <c r="D7260" s="316">
        <v>166.5</v>
      </c>
      <c r="E7260" s="314" t="s">
        <v>40737</v>
      </c>
    </row>
    <row r="7261" spans="1:5" ht="14.4">
      <c r="A7261" s="314">
        <v>87824</v>
      </c>
      <c r="B7261" s="314" t="s">
        <v>40836</v>
      </c>
      <c r="C7261" s="315" t="s">
        <v>9</v>
      </c>
      <c r="D7261" s="316">
        <v>192.86</v>
      </c>
      <c r="E7261" s="314" t="s">
        <v>40737</v>
      </c>
    </row>
    <row r="7262" spans="1:5" ht="14.4">
      <c r="A7262" s="314">
        <v>87828</v>
      </c>
      <c r="B7262" s="314" t="s">
        <v>40837</v>
      </c>
      <c r="C7262" s="315" t="s">
        <v>9</v>
      </c>
      <c r="D7262" s="316">
        <v>121.95</v>
      </c>
      <c r="E7262" s="314" t="s">
        <v>40737</v>
      </c>
    </row>
    <row r="7263" spans="1:5" ht="14.4">
      <c r="A7263" s="314">
        <v>104251</v>
      </c>
      <c r="B7263" s="314" t="s">
        <v>40838</v>
      </c>
      <c r="C7263" s="315" t="s">
        <v>9</v>
      </c>
      <c r="D7263" s="316">
        <v>111.27</v>
      </c>
      <c r="E7263" s="314" t="s">
        <v>40737</v>
      </c>
    </row>
    <row r="7264" spans="1:5" ht="14.4">
      <c r="A7264" s="314">
        <v>104255</v>
      </c>
      <c r="B7264" s="314" t="s">
        <v>40839</v>
      </c>
      <c r="C7264" s="315" t="s">
        <v>9</v>
      </c>
      <c r="D7264" s="316">
        <v>139.1</v>
      </c>
      <c r="E7264" s="314" t="s">
        <v>40737</v>
      </c>
    </row>
    <row r="7265" spans="1:5" ht="14.4">
      <c r="A7265" s="314">
        <v>104259</v>
      </c>
      <c r="B7265" s="314" t="s">
        <v>40840</v>
      </c>
      <c r="C7265" s="315" t="s">
        <v>9</v>
      </c>
      <c r="D7265" s="316">
        <v>158.27000000000001</v>
      </c>
      <c r="E7265" s="314" t="s">
        <v>40737</v>
      </c>
    </row>
    <row r="7266" spans="1:5" ht="14.4">
      <c r="A7266" s="314">
        <v>104263</v>
      </c>
      <c r="B7266" s="314" t="s">
        <v>40841</v>
      </c>
      <c r="C7266" s="315" t="s">
        <v>9</v>
      </c>
      <c r="D7266" s="316">
        <v>182.73</v>
      </c>
      <c r="E7266" s="314" t="s">
        <v>40737</v>
      </c>
    </row>
    <row r="7267" spans="1:5" ht="14.4">
      <c r="A7267" s="314">
        <v>87794</v>
      </c>
      <c r="B7267" s="314" t="s">
        <v>40842</v>
      </c>
      <c r="C7267" s="315" t="s">
        <v>9</v>
      </c>
      <c r="D7267" s="316">
        <v>50</v>
      </c>
      <c r="E7267" s="314" t="s">
        <v>40737</v>
      </c>
    </row>
    <row r="7268" spans="1:5" ht="14.4">
      <c r="A7268" s="314">
        <v>87799</v>
      </c>
      <c r="B7268" s="314" t="s">
        <v>40843</v>
      </c>
      <c r="C7268" s="315" t="s">
        <v>9</v>
      </c>
      <c r="D7268" s="316">
        <v>69.14</v>
      </c>
      <c r="E7268" s="314" t="s">
        <v>40737</v>
      </c>
    </row>
    <row r="7269" spans="1:5" ht="14.4">
      <c r="A7269" s="314">
        <v>87803</v>
      </c>
      <c r="B7269" s="314" t="s">
        <v>40844</v>
      </c>
      <c r="C7269" s="315" t="s">
        <v>9</v>
      </c>
      <c r="D7269" s="316">
        <v>77.540000000000006</v>
      </c>
      <c r="E7269" s="314" t="s">
        <v>40737</v>
      </c>
    </row>
    <row r="7270" spans="1:5" ht="14.4">
      <c r="A7270" s="314">
        <v>87807</v>
      </c>
      <c r="B7270" s="314" t="s">
        <v>40845</v>
      </c>
      <c r="C7270" s="315" t="s">
        <v>9</v>
      </c>
      <c r="D7270" s="316">
        <v>84.83</v>
      </c>
      <c r="E7270" s="314" t="s">
        <v>40737</v>
      </c>
    </row>
    <row r="7271" spans="1:5" ht="14.4">
      <c r="A7271" s="314">
        <v>104218</v>
      </c>
      <c r="B7271" s="314" t="s">
        <v>40846</v>
      </c>
      <c r="C7271" s="315" t="s">
        <v>9</v>
      </c>
      <c r="D7271" s="316">
        <v>62.28</v>
      </c>
      <c r="E7271" s="314" t="s">
        <v>40737</v>
      </c>
    </row>
    <row r="7272" spans="1:5" ht="14.4">
      <c r="A7272" s="314">
        <v>87777</v>
      </c>
      <c r="B7272" s="314" t="s">
        <v>40847</v>
      </c>
      <c r="C7272" s="315" t="s">
        <v>9</v>
      </c>
      <c r="D7272" s="316">
        <v>66.66</v>
      </c>
      <c r="E7272" s="314" t="s">
        <v>40737</v>
      </c>
    </row>
    <row r="7273" spans="1:5" ht="14.4">
      <c r="A7273" s="314">
        <v>104222</v>
      </c>
      <c r="B7273" s="314" t="s">
        <v>40848</v>
      </c>
      <c r="C7273" s="315" t="s">
        <v>9</v>
      </c>
      <c r="D7273" s="316">
        <v>80.72</v>
      </c>
      <c r="E7273" s="314" t="s">
        <v>40737</v>
      </c>
    </row>
    <row r="7274" spans="1:5" ht="14.4">
      <c r="A7274" s="314">
        <v>87781</v>
      </c>
      <c r="B7274" s="314" t="s">
        <v>40849</v>
      </c>
      <c r="C7274" s="315" t="s">
        <v>9</v>
      </c>
      <c r="D7274" s="316">
        <v>86.34</v>
      </c>
      <c r="E7274" s="314" t="s">
        <v>40737</v>
      </c>
    </row>
    <row r="7275" spans="1:5" ht="14.4">
      <c r="A7275" s="314">
        <v>104226</v>
      </c>
      <c r="B7275" s="314" t="s">
        <v>40850</v>
      </c>
      <c r="C7275" s="315" t="s">
        <v>9</v>
      </c>
      <c r="D7275" s="316">
        <v>89.71</v>
      </c>
      <c r="E7275" s="314" t="s">
        <v>40737</v>
      </c>
    </row>
    <row r="7276" spans="1:5" ht="14.4">
      <c r="A7276" s="314">
        <v>87786</v>
      </c>
      <c r="B7276" s="314" t="s">
        <v>40851</v>
      </c>
      <c r="C7276" s="315" t="s">
        <v>9</v>
      </c>
      <c r="D7276" s="316">
        <v>95.33</v>
      </c>
      <c r="E7276" s="314" t="s">
        <v>40737</v>
      </c>
    </row>
    <row r="7277" spans="1:5" ht="14.4">
      <c r="A7277" s="314">
        <v>104230</v>
      </c>
      <c r="B7277" s="314" t="s">
        <v>40852</v>
      </c>
      <c r="C7277" s="315" t="s">
        <v>9</v>
      </c>
      <c r="D7277" s="316">
        <v>104.97</v>
      </c>
      <c r="E7277" s="314" t="s">
        <v>40737</v>
      </c>
    </row>
    <row r="7278" spans="1:5" ht="14.4">
      <c r="A7278" s="314">
        <v>104234</v>
      </c>
      <c r="B7278" s="314" t="s">
        <v>40853</v>
      </c>
      <c r="C7278" s="315" t="s">
        <v>9</v>
      </c>
      <c r="D7278" s="316">
        <v>47.4</v>
      </c>
      <c r="E7278" s="314" t="s">
        <v>40737</v>
      </c>
    </row>
    <row r="7279" spans="1:5" ht="14.4">
      <c r="A7279" s="314">
        <v>104238</v>
      </c>
      <c r="B7279" s="314" t="s">
        <v>40854</v>
      </c>
      <c r="C7279" s="315" t="s">
        <v>9</v>
      </c>
      <c r="D7279" s="316">
        <v>65.3</v>
      </c>
      <c r="E7279" s="314" t="s">
        <v>40737</v>
      </c>
    </row>
    <row r="7280" spans="1:5" ht="14.4">
      <c r="A7280" s="314">
        <v>104242</v>
      </c>
      <c r="B7280" s="314" t="s">
        <v>40855</v>
      </c>
      <c r="C7280" s="315" t="s">
        <v>9</v>
      </c>
      <c r="D7280" s="316">
        <v>73.7</v>
      </c>
      <c r="E7280" s="314" t="s">
        <v>40737</v>
      </c>
    </row>
    <row r="7281" spans="1:5" ht="14.4">
      <c r="A7281" s="314">
        <v>104246</v>
      </c>
      <c r="B7281" s="314" t="s">
        <v>40856</v>
      </c>
      <c r="C7281" s="315" t="s">
        <v>9</v>
      </c>
      <c r="D7281" s="316">
        <v>80.61</v>
      </c>
      <c r="E7281" s="314" t="s">
        <v>40737</v>
      </c>
    </row>
    <row r="7282" spans="1:5" ht="14.4">
      <c r="A7282" s="314">
        <v>104250</v>
      </c>
      <c r="B7282" s="314" t="s">
        <v>40857</v>
      </c>
      <c r="C7282" s="315" t="s">
        <v>9</v>
      </c>
      <c r="D7282" s="316">
        <v>85.18</v>
      </c>
      <c r="E7282" s="314" t="s">
        <v>40737</v>
      </c>
    </row>
    <row r="7283" spans="1:5" ht="14.4">
      <c r="A7283" s="314">
        <v>87811</v>
      </c>
      <c r="B7283" s="314" t="s">
        <v>40858</v>
      </c>
      <c r="C7283" s="315" t="s">
        <v>9</v>
      </c>
      <c r="D7283" s="316">
        <v>93.06</v>
      </c>
      <c r="E7283" s="314" t="s">
        <v>40737</v>
      </c>
    </row>
    <row r="7284" spans="1:5" ht="14.4">
      <c r="A7284" s="314">
        <v>104254</v>
      </c>
      <c r="B7284" s="314" t="s">
        <v>40859</v>
      </c>
      <c r="C7284" s="315" t="s">
        <v>9</v>
      </c>
      <c r="D7284" s="316">
        <v>103.09</v>
      </c>
      <c r="E7284" s="314" t="s">
        <v>40737</v>
      </c>
    </row>
    <row r="7285" spans="1:5" ht="14.4">
      <c r="A7285" s="314">
        <v>87815</v>
      </c>
      <c r="B7285" s="314" t="s">
        <v>40860</v>
      </c>
      <c r="C7285" s="315" t="s">
        <v>9</v>
      </c>
      <c r="D7285" s="316">
        <v>112.21</v>
      </c>
      <c r="E7285" s="314" t="s">
        <v>40737</v>
      </c>
    </row>
    <row r="7286" spans="1:5" ht="14.4">
      <c r="A7286" s="314">
        <v>104258</v>
      </c>
      <c r="B7286" s="314" t="s">
        <v>40861</v>
      </c>
      <c r="C7286" s="315" t="s">
        <v>9</v>
      </c>
      <c r="D7286" s="316">
        <v>111.49</v>
      </c>
      <c r="E7286" s="314" t="s">
        <v>40737</v>
      </c>
    </row>
    <row r="7287" spans="1:5" ht="14.4">
      <c r="A7287" s="314">
        <v>87819</v>
      </c>
      <c r="B7287" s="314" t="s">
        <v>40862</v>
      </c>
      <c r="C7287" s="315" t="s">
        <v>9</v>
      </c>
      <c r="D7287" s="316">
        <v>120.61</v>
      </c>
      <c r="E7287" s="314" t="s">
        <v>40737</v>
      </c>
    </row>
    <row r="7288" spans="1:5" ht="14.4">
      <c r="A7288" s="314">
        <v>104262</v>
      </c>
      <c r="B7288" s="314" t="s">
        <v>40863</v>
      </c>
      <c r="C7288" s="315" t="s">
        <v>9</v>
      </c>
      <c r="D7288" s="316">
        <v>142.6</v>
      </c>
      <c r="E7288" s="314" t="s">
        <v>40737</v>
      </c>
    </row>
    <row r="7289" spans="1:5" ht="14.4">
      <c r="A7289" s="314">
        <v>87823</v>
      </c>
      <c r="B7289" s="314" t="s">
        <v>40864</v>
      </c>
      <c r="C7289" s="315" t="s">
        <v>9</v>
      </c>
      <c r="D7289" s="316">
        <v>155.05000000000001</v>
      </c>
      <c r="E7289" s="314" t="s">
        <v>40737</v>
      </c>
    </row>
    <row r="7290" spans="1:5" ht="14.4">
      <c r="A7290" s="314">
        <v>87827</v>
      </c>
      <c r="B7290" s="314" t="s">
        <v>40865</v>
      </c>
      <c r="C7290" s="315" t="s">
        <v>9</v>
      </c>
      <c r="D7290" s="316">
        <v>88.53</v>
      </c>
      <c r="E7290" s="314" t="s">
        <v>40737</v>
      </c>
    </row>
    <row r="7291" spans="1:5" ht="14.4">
      <c r="A7291" s="314">
        <v>87831</v>
      </c>
      <c r="B7291" s="314" t="s">
        <v>40866</v>
      </c>
      <c r="C7291" s="315" t="s">
        <v>9</v>
      </c>
      <c r="D7291" s="316">
        <v>107.95</v>
      </c>
      <c r="E7291" s="314" t="s">
        <v>40737</v>
      </c>
    </row>
    <row r="7292" spans="1:5" ht="14.4">
      <c r="A7292" s="314">
        <v>104220</v>
      </c>
      <c r="B7292" s="314" t="s">
        <v>40867</v>
      </c>
      <c r="C7292" s="315" t="s">
        <v>9</v>
      </c>
      <c r="D7292" s="316">
        <v>63.68</v>
      </c>
      <c r="E7292" s="314" t="s">
        <v>40737</v>
      </c>
    </row>
    <row r="7293" spans="1:5" ht="14.4">
      <c r="A7293" s="314">
        <v>104203</v>
      </c>
      <c r="B7293" s="314" t="s">
        <v>40868</v>
      </c>
      <c r="C7293" s="315" t="s">
        <v>9</v>
      </c>
      <c r="D7293" s="316">
        <v>68.23</v>
      </c>
      <c r="E7293" s="314" t="s">
        <v>40737</v>
      </c>
    </row>
    <row r="7294" spans="1:5" ht="14.4">
      <c r="A7294" s="314">
        <v>104224</v>
      </c>
      <c r="B7294" s="314" t="s">
        <v>40869</v>
      </c>
      <c r="C7294" s="315" t="s">
        <v>9</v>
      </c>
      <c r="D7294" s="316">
        <v>82.6</v>
      </c>
      <c r="E7294" s="314" t="s">
        <v>40737</v>
      </c>
    </row>
    <row r="7295" spans="1:5" ht="14.4">
      <c r="A7295" s="314">
        <v>104204</v>
      </c>
      <c r="B7295" s="314" t="s">
        <v>40870</v>
      </c>
      <c r="C7295" s="315" t="s">
        <v>9</v>
      </c>
      <c r="D7295" s="316">
        <v>88.54</v>
      </c>
      <c r="E7295" s="314" t="s">
        <v>40737</v>
      </c>
    </row>
    <row r="7296" spans="1:5" ht="14.4">
      <c r="A7296" s="314">
        <v>104228</v>
      </c>
      <c r="B7296" s="314" t="s">
        <v>40871</v>
      </c>
      <c r="C7296" s="315" t="s">
        <v>9</v>
      </c>
      <c r="D7296" s="316">
        <v>91.54</v>
      </c>
      <c r="E7296" s="314" t="s">
        <v>40737</v>
      </c>
    </row>
    <row r="7297" spans="1:5" ht="14.4">
      <c r="A7297" s="314">
        <v>104205</v>
      </c>
      <c r="B7297" s="314" t="s">
        <v>40872</v>
      </c>
      <c r="C7297" s="315" t="s">
        <v>9</v>
      </c>
      <c r="D7297" s="316">
        <v>97.47</v>
      </c>
      <c r="E7297" s="314" t="s">
        <v>40737</v>
      </c>
    </row>
    <row r="7298" spans="1:5" ht="14.4">
      <c r="A7298" s="314">
        <v>104232</v>
      </c>
      <c r="B7298" s="314" t="s">
        <v>40873</v>
      </c>
      <c r="C7298" s="315" t="s">
        <v>9</v>
      </c>
      <c r="D7298" s="316">
        <v>101.19</v>
      </c>
      <c r="E7298" s="314" t="s">
        <v>40737</v>
      </c>
    </row>
    <row r="7299" spans="1:5" ht="14.4">
      <c r="A7299" s="314">
        <v>104206</v>
      </c>
      <c r="B7299" s="314" t="s">
        <v>40874</v>
      </c>
      <c r="C7299" s="315" t="s">
        <v>9</v>
      </c>
      <c r="D7299" s="316">
        <v>107.73</v>
      </c>
      <c r="E7299" s="314" t="s">
        <v>40737</v>
      </c>
    </row>
    <row r="7300" spans="1:5" ht="14.4">
      <c r="A7300" s="314">
        <v>104236</v>
      </c>
      <c r="B7300" s="314" t="s">
        <v>40875</v>
      </c>
      <c r="C7300" s="315" t="s">
        <v>9</v>
      </c>
      <c r="D7300" s="316">
        <v>48.13</v>
      </c>
      <c r="E7300" s="314" t="s">
        <v>40737</v>
      </c>
    </row>
    <row r="7301" spans="1:5" ht="14.4">
      <c r="A7301" s="314">
        <v>104207</v>
      </c>
      <c r="B7301" s="314" t="s">
        <v>40876</v>
      </c>
      <c r="C7301" s="315" t="s">
        <v>9</v>
      </c>
      <c r="D7301" s="316">
        <v>50.93</v>
      </c>
      <c r="E7301" s="314" t="s">
        <v>40737</v>
      </c>
    </row>
    <row r="7302" spans="1:5" ht="14.4">
      <c r="A7302" s="314">
        <v>104240</v>
      </c>
      <c r="B7302" s="314" t="s">
        <v>40877</v>
      </c>
      <c r="C7302" s="315" t="s">
        <v>9</v>
      </c>
      <c r="D7302" s="316">
        <v>66.58</v>
      </c>
      <c r="E7302" s="314" t="s">
        <v>40737</v>
      </c>
    </row>
    <row r="7303" spans="1:5" ht="14.4">
      <c r="A7303" s="314">
        <v>104208</v>
      </c>
      <c r="B7303" s="314" t="s">
        <v>40878</v>
      </c>
      <c r="C7303" s="315" t="s">
        <v>9</v>
      </c>
      <c r="D7303" s="316">
        <v>70.62</v>
      </c>
      <c r="E7303" s="314" t="s">
        <v>40737</v>
      </c>
    </row>
    <row r="7304" spans="1:5" ht="14.4">
      <c r="A7304" s="314">
        <v>104244</v>
      </c>
      <c r="B7304" s="314" t="s">
        <v>40879</v>
      </c>
      <c r="C7304" s="315" t="s">
        <v>9</v>
      </c>
      <c r="D7304" s="316">
        <v>74.98</v>
      </c>
      <c r="E7304" s="314" t="s">
        <v>40737</v>
      </c>
    </row>
    <row r="7305" spans="1:5" ht="14.4">
      <c r="A7305" s="314">
        <v>104209</v>
      </c>
      <c r="B7305" s="314" t="s">
        <v>40880</v>
      </c>
      <c r="C7305" s="315" t="s">
        <v>9</v>
      </c>
      <c r="D7305" s="316">
        <v>79.02</v>
      </c>
      <c r="E7305" s="314" t="s">
        <v>40737</v>
      </c>
    </row>
    <row r="7306" spans="1:5" ht="14.4">
      <c r="A7306" s="314">
        <v>104248</v>
      </c>
      <c r="B7306" s="314" t="s">
        <v>40881</v>
      </c>
      <c r="C7306" s="315" t="s">
        <v>9</v>
      </c>
      <c r="D7306" s="316">
        <v>78.39</v>
      </c>
      <c r="E7306" s="314" t="s">
        <v>40737</v>
      </c>
    </row>
    <row r="7307" spans="1:5" ht="14.4">
      <c r="A7307" s="314">
        <v>104210</v>
      </c>
      <c r="B7307" s="314" t="s">
        <v>40882</v>
      </c>
      <c r="C7307" s="315" t="s">
        <v>9</v>
      </c>
      <c r="D7307" s="316">
        <v>82.31</v>
      </c>
      <c r="E7307" s="314" t="s">
        <v>40737</v>
      </c>
    </row>
    <row r="7308" spans="1:5" ht="14.4">
      <c r="A7308" s="314">
        <v>104252</v>
      </c>
      <c r="B7308" s="314" t="s">
        <v>40883</v>
      </c>
      <c r="C7308" s="315" t="s">
        <v>9</v>
      </c>
      <c r="D7308" s="316">
        <v>88.16</v>
      </c>
      <c r="E7308" s="314" t="s">
        <v>40737</v>
      </c>
    </row>
    <row r="7309" spans="1:5" ht="14.4">
      <c r="A7309" s="314">
        <v>104211</v>
      </c>
      <c r="B7309" s="314" t="s">
        <v>40884</v>
      </c>
      <c r="C7309" s="315" t="s">
        <v>9</v>
      </c>
      <c r="D7309" s="316">
        <v>96.38</v>
      </c>
      <c r="E7309" s="314" t="s">
        <v>40737</v>
      </c>
    </row>
    <row r="7310" spans="1:5" ht="14.4">
      <c r="A7310" s="314">
        <v>104212</v>
      </c>
      <c r="B7310" s="314" t="s">
        <v>40885</v>
      </c>
      <c r="C7310" s="315" t="s">
        <v>9</v>
      </c>
      <c r="D7310" s="316">
        <v>116.14</v>
      </c>
      <c r="E7310" s="314" t="s">
        <v>40737</v>
      </c>
    </row>
    <row r="7311" spans="1:5" ht="14.4">
      <c r="A7311" s="314">
        <v>104213</v>
      </c>
      <c r="B7311" s="314" t="s">
        <v>40886</v>
      </c>
      <c r="C7311" s="315" t="s">
        <v>9</v>
      </c>
      <c r="D7311" s="316">
        <v>124.54</v>
      </c>
      <c r="E7311" s="314" t="s">
        <v>40737</v>
      </c>
    </row>
    <row r="7312" spans="1:5" ht="14.4">
      <c r="A7312" s="314">
        <v>104214</v>
      </c>
      <c r="B7312" s="314" t="s">
        <v>40887</v>
      </c>
      <c r="C7312" s="315" t="s">
        <v>9</v>
      </c>
      <c r="D7312" s="316">
        <v>148.18</v>
      </c>
      <c r="E7312" s="314" t="s">
        <v>40737</v>
      </c>
    </row>
    <row r="7313" spans="1:5" ht="14.4">
      <c r="A7313" s="314">
        <v>104215</v>
      </c>
      <c r="B7313" s="314" t="s">
        <v>40888</v>
      </c>
      <c r="C7313" s="315" t="s">
        <v>9</v>
      </c>
      <c r="D7313" s="316">
        <v>90.96</v>
      </c>
      <c r="E7313" s="314" t="s">
        <v>40737</v>
      </c>
    </row>
    <row r="7314" spans="1:5" ht="14.4">
      <c r="A7314" s="314">
        <v>104216</v>
      </c>
      <c r="B7314" s="314" t="s">
        <v>40889</v>
      </c>
      <c r="C7314" s="315" t="s">
        <v>9</v>
      </c>
      <c r="D7314" s="316">
        <v>110.71</v>
      </c>
      <c r="E7314" s="314" t="s">
        <v>40737</v>
      </c>
    </row>
    <row r="7315" spans="1:5" ht="14.4">
      <c r="A7315" s="314">
        <v>104217</v>
      </c>
      <c r="B7315" s="314" t="s">
        <v>40890</v>
      </c>
      <c r="C7315" s="315" t="s">
        <v>9</v>
      </c>
      <c r="D7315" s="316">
        <v>60.07</v>
      </c>
      <c r="E7315" s="314" t="s">
        <v>40737</v>
      </c>
    </row>
    <row r="7316" spans="1:5" ht="14.4">
      <c r="A7316" s="314">
        <v>104221</v>
      </c>
      <c r="B7316" s="314" t="s">
        <v>40891</v>
      </c>
      <c r="C7316" s="315" t="s">
        <v>9</v>
      </c>
      <c r="D7316" s="316">
        <v>77.77</v>
      </c>
      <c r="E7316" s="314" t="s">
        <v>40737</v>
      </c>
    </row>
    <row r="7317" spans="1:5" ht="14.4">
      <c r="A7317" s="314">
        <v>104225</v>
      </c>
      <c r="B7317" s="314" t="s">
        <v>40892</v>
      </c>
      <c r="C7317" s="315" t="s">
        <v>9</v>
      </c>
      <c r="D7317" s="316">
        <v>86</v>
      </c>
      <c r="E7317" s="314" t="s">
        <v>40737</v>
      </c>
    </row>
    <row r="7318" spans="1:5" ht="14.4">
      <c r="A7318" s="314">
        <v>104229</v>
      </c>
      <c r="B7318" s="314" t="s">
        <v>40893</v>
      </c>
      <c r="C7318" s="315" t="s">
        <v>9</v>
      </c>
      <c r="D7318" s="316">
        <v>100.89</v>
      </c>
      <c r="E7318" s="314" t="s">
        <v>40737</v>
      </c>
    </row>
    <row r="7319" spans="1:5" ht="14.4">
      <c r="A7319" s="314">
        <v>104233</v>
      </c>
      <c r="B7319" s="314" t="s">
        <v>40894</v>
      </c>
      <c r="C7319" s="315" t="s">
        <v>9</v>
      </c>
      <c r="D7319" s="316">
        <v>45.34</v>
      </c>
      <c r="E7319" s="314" t="s">
        <v>40737</v>
      </c>
    </row>
    <row r="7320" spans="1:5" ht="14.4">
      <c r="A7320" s="314">
        <v>104237</v>
      </c>
      <c r="B7320" s="314" t="s">
        <v>40895</v>
      </c>
      <c r="C7320" s="315" t="s">
        <v>9</v>
      </c>
      <c r="D7320" s="316">
        <v>62.54</v>
      </c>
      <c r="E7320" s="314" t="s">
        <v>40737</v>
      </c>
    </row>
    <row r="7321" spans="1:5" ht="14.4">
      <c r="A7321" s="314">
        <v>104241</v>
      </c>
      <c r="B7321" s="314" t="s">
        <v>40896</v>
      </c>
      <c r="C7321" s="315" t="s">
        <v>9</v>
      </c>
      <c r="D7321" s="316">
        <v>70.239999999999995</v>
      </c>
      <c r="E7321" s="314" t="s">
        <v>40737</v>
      </c>
    </row>
    <row r="7322" spans="1:5" ht="14.4">
      <c r="A7322" s="314">
        <v>104245</v>
      </c>
      <c r="B7322" s="314" t="s">
        <v>40897</v>
      </c>
      <c r="C7322" s="315" t="s">
        <v>9</v>
      </c>
      <c r="D7322" s="316">
        <v>76.790000000000006</v>
      </c>
      <c r="E7322" s="314" t="s">
        <v>40737</v>
      </c>
    </row>
    <row r="7323" spans="1:5" ht="14.4">
      <c r="A7323" s="314">
        <v>104249</v>
      </c>
      <c r="B7323" s="314" t="s">
        <v>40898</v>
      </c>
      <c r="C7323" s="315" t="s">
        <v>9</v>
      </c>
      <c r="D7323" s="316">
        <v>83.12</v>
      </c>
      <c r="E7323" s="314" t="s">
        <v>40737</v>
      </c>
    </row>
    <row r="7324" spans="1:5" ht="14.4">
      <c r="A7324" s="314">
        <v>104253</v>
      </c>
      <c r="B7324" s="314" t="s">
        <v>40899</v>
      </c>
      <c r="C7324" s="315" t="s">
        <v>9</v>
      </c>
      <c r="D7324" s="316">
        <v>100.33</v>
      </c>
      <c r="E7324" s="314" t="s">
        <v>40737</v>
      </c>
    </row>
    <row r="7325" spans="1:5" ht="14.4">
      <c r="A7325" s="314">
        <v>104256</v>
      </c>
      <c r="B7325" s="314" t="s">
        <v>40900</v>
      </c>
      <c r="C7325" s="315" t="s">
        <v>9</v>
      </c>
      <c r="D7325" s="316">
        <v>106.6</v>
      </c>
      <c r="E7325" s="314" t="s">
        <v>40737</v>
      </c>
    </row>
    <row r="7326" spans="1:5" ht="14.4">
      <c r="A7326" s="314">
        <v>104260</v>
      </c>
      <c r="B7326" s="314" t="s">
        <v>40901</v>
      </c>
      <c r="C7326" s="315" t="s">
        <v>9</v>
      </c>
      <c r="D7326" s="316">
        <v>115</v>
      </c>
      <c r="E7326" s="314" t="s">
        <v>40737</v>
      </c>
    </row>
    <row r="7327" spans="1:5" ht="14.4">
      <c r="A7327" s="314">
        <v>104264</v>
      </c>
      <c r="B7327" s="314" t="s">
        <v>40902</v>
      </c>
      <c r="C7327" s="315" t="s">
        <v>9</v>
      </c>
      <c r="D7327" s="316">
        <v>136.44</v>
      </c>
      <c r="E7327" s="314" t="s">
        <v>40737</v>
      </c>
    </row>
    <row r="7328" spans="1:5" ht="14.4">
      <c r="A7328" s="314">
        <v>87792</v>
      </c>
      <c r="B7328" s="314" t="s">
        <v>40903</v>
      </c>
      <c r="C7328" s="315" t="s">
        <v>9</v>
      </c>
      <c r="D7328" s="316">
        <v>47.94</v>
      </c>
      <c r="E7328" s="314" t="s">
        <v>40737</v>
      </c>
    </row>
    <row r="7329" spans="1:5" ht="14.4">
      <c r="A7329" s="314">
        <v>87797</v>
      </c>
      <c r="B7329" s="314" t="s">
        <v>40904</v>
      </c>
      <c r="C7329" s="315" t="s">
        <v>9</v>
      </c>
      <c r="D7329" s="316">
        <v>66.38</v>
      </c>
      <c r="E7329" s="314" t="s">
        <v>40737</v>
      </c>
    </row>
    <row r="7330" spans="1:5" ht="14.4">
      <c r="A7330" s="314">
        <v>87801</v>
      </c>
      <c r="B7330" s="314" t="s">
        <v>40905</v>
      </c>
      <c r="C7330" s="315" t="s">
        <v>9</v>
      </c>
      <c r="D7330" s="316">
        <v>74.08</v>
      </c>
      <c r="E7330" s="314" t="s">
        <v>40737</v>
      </c>
    </row>
    <row r="7331" spans="1:5" ht="14.4">
      <c r="A7331" s="314">
        <v>87805</v>
      </c>
      <c r="B7331" s="314" t="s">
        <v>40906</v>
      </c>
      <c r="C7331" s="315" t="s">
        <v>9</v>
      </c>
      <c r="D7331" s="316">
        <v>81.010000000000005</v>
      </c>
      <c r="E7331" s="314" t="s">
        <v>40737</v>
      </c>
    </row>
    <row r="7332" spans="1:5" ht="14.4">
      <c r="A7332" s="314">
        <v>87775</v>
      </c>
      <c r="B7332" s="314" t="s">
        <v>40907</v>
      </c>
      <c r="C7332" s="315" t="s">
        <v>9</v>
      </c>
      <c r="D7332" s="316">
        <v>64.45</v>
      </c>
      <c r="E7332" s="314" t="s">
        <v>40737</v>
      </c>
    </row>
    <row r="7333" spans="1:5" ht="14.4">
      <c r="A7333" s="314">
        <v>87779</v>
      </c>
      <c r="B7333" s="314" t="s">
        <v>40908</v>
      </c>
      <c r="C7333" s="315" t="s">
        <v>9</v>
      </c>
      <c r="D7333" s="316">
        <v>83.39</v>
      </c>
      <c r="E7333" s="314" t="s">
        <v>40737</v>
      </c>
    </row>
    <row r="7334" spans="1:5" ht="14.4">
      <c r="A7334" s="314">
        <v>87784</v>
      </c>
      <c r="B7334" s="314" t="s">
        <v>40909</v>
      </c>
      <c r="C7334" s="315" t="s">
        <v>9</v>
      </c>
      <c r="D7334" s="316">
        <v>91.62</v>
      </c>
      <c r="E7334" s="314" t="s">
        <v>40737</v>
      </c>
    </row>
    <row r="7335" spans="1:5" ht="14.4">
      <c r="A7335" s="314">
        <v>87788</v>
      </c>
      <c r="B7335" s="314" t="s">
        <v>40910</v>
      </c>
      <c r="C7335" s="315" t="s">
        <v>9</v>
      </c>
      <c r="D7335" s="316">
        <v>107.87</v>
      </c>
      <c r="E7335" s="314" t="s">
        <v>40737</v>
      </c>
    </row>
    <row r="7336" spans="1:5" ht="14.4">
      <c r="A7336" s="314">
        <v>87809</v>
      </c>
      <c r="B7336" s="314" t="s">
        <v>40911</v>
      </c>
      <c r="C7336" s="315" t="s">
        <v>9</v>
      </c>
      <c r="D7336" s="316">
        <v>91</v>
      </c>
      <c r="E7336" s="314" t="s">
        <v>40737</v>
      </c>
    </row>
    <row r="7337" spans="1:5" ht="14.4">
      <c r="A7337" s="314">
        <v>87813</v>
      </c>
      <c r="B7337" s="314" t="s">
        <v>40912</v>
      </c>
      <c r="C7337" s="315" t="s">
        <v>9</v>
      </c>
      <c r="D7337" s="316">
        <v>109.45</v>
      </c>
      <c r="E7337" s="314" t="s">
        <v>40737</v>
      </c>
    </row>
    <row r="7338" spans="1:5" ht="14.4">
      <c r="A7338" s="314">
        <v>104257</v>
      </c>
      <c r="B7338" s="314" t="s">
        <v>40913</v>
      </c>
      <c r="C7338" s="315" t="s">
        <v>9</v>
      </c>
      <c r="D7338" s="316">
        <v>108.03</v>
      </c>
      <c r="E7338" s="314" t="s">
        <v>40737</v>
      </c>
    </row>
    <row r="7339" spans="1:5" ht="14.4">
      <c r="A7339" s="314">
        <v>87817</v>
      </c>
      <c r="B7339" s="314" t="s">
        <v>40914</v>
      </c>
      <c r="C7339" s="315" t="s">
        <v>9</v>
      </c>
      <c r="D7339" s="316">
        <v>117.15</v>
      </c>
      <c r="E7339" s="314" t="s">
        <v>40737</v>
      </c>
    </row>
    <row r="7340" spans="1:5" ht="14.4">
      <c r="A7340" s="314">
        <v>104261</v>
      </c>
      <c r="B7340" s="314" t="s">
        <v>40915</v>
      </c>
      <c r="C7340" s="315" t="s">
        <v>9</v>
      </c>
      <c r="D7340" s="316">
        <v>138.78</v>
      </c>
      <c r="E7340" s="314" t="s">
        <v>40737</v>
      </c>
    </row>
    <row r="7341" spans="1:5" ht="14.4">
      <c r="A7341" s="314">
        <v>87821</v>
      </c>
      <c r="B7341" s="314" t="s">
        <v>40916</v>
      </c>
      <c r="C7341" s="315" t="s">
        <v>9</v>
      </c>
      <c r="D7341" s="316">
        <v>151.22999999999999</v>
      </c>
      <c r="E7341" s="314" t="s">
        <v>40737</v>
      </c>
    </row>
    <row r="7342" spans="1:5" ht="14.4">
      <c r="A7342" s="314">
        <v>87825</v>
      </c>
      <c r="B7342" s="314" t="s">
        <v>40917</v>
      </c>
      <c r="C7342" s="315" t="s">
        <v>9</v>
      </c>
      <c r="D7342" s="316">
        <v>86.01</v>
      </c>
      <c r="E7342" s="314" t="s">
        <v>40737</v>
      </c>
    </row>
    <row r="7343" spans="1:5" ht="14.4">
      <c r="A7343" s="314">
        <v>87829</v>
      </c>
      <c r="B7343" s="314" t="s">
        <v>40918</v>
      </c>
      <c r="C7343" s="315" t="s">
        <v>9</v>
      </c>
      <c r="D7343" s="316">
        <v>104.57</v>
      </c>
      <c r="E7343" s="314" t="s">
        <v>40737</v>
      </c>
    </row>
    <row r="7344" spans="1:5" ht="14.4">
      <c r="A7344" s="314">
        <v>87557</v>
      </c>
      <c r="B7344" s="314" t="s">
        <v>40919</v>
      </c>
      <c r="C7344" s="315" t="s">
        <v>9</v>
      </c>
      <c r="D7344" s="316">
        <v>47.66</v>
      </c>
      <c r="E7344" s="314" t="s">
        <v>40737</v>
      </c>
    </row>
    <row r="7345" spans="1:5" ht="14.4">
      <c r="A7345" s="314">
        <v>87539</v>
      </c>
      <c r="B7345" s="314" t="s">
        <v>40920</v>
      </c>
      <c r="C7345" s="315" t="s">
        <v>9</v>
      </c>
      <c r="D7345" s="316">
        <v>72.03</v>
      </c>
      <c r="E7345" s="314" t="s">
        <v>40737</v>
      </c>
    </row>
    <row r="7346" spans="1:5" ht="14.4">
      <c r="A7346" s="314">
        <v>104972</v>
      </c>
      <c r="B7346" s="314" t="s">
        <v>40921</v>
      </c>
      <c r="C7346" s="315" t="s">
        <v>9</v>
      </c>
      <c r="D7346" s="316">
        <v>40.06</v>
      </c>
      <c r="E7346" s="314" t="s">
        <v>40737</v>
      </c>
    </row>
    <row r="7347" spans="1:5" ht="14.4">
      <c r="A7347" s="314">
        <v>104954</v>
      </c>
      <c r="B7347" s="314" t="s">
        <v>40922</v>
      </c>
      <c r="C7347" s="315" t="s">
        <v>9</v>
      </c>
      <c r="D7347" s="316">
        <v>55.71</v>
      </c>
      <c r="E7347" s="314" t="s">
        <v>40737</v>
      </c>
    </row>
    <row r="7348" spans="1:5" ht="14.4">
      <c r="A7348" s="314">
        <v>104976</v>
      </c>
      <c r="B7348" s="314" t="s">
        <v>40923</v>
      </c>
      <c r="C7348" s="315" t="s">
        <v>9</v>
      </c>
      <c r="D7348" s="316">
        <v>35.51</v>
      </c>
      <c r="E7348" s="314" t="s">
        <v>40737</v>
      </c>
    </row>
    <row r="7349" spans="1:5" ht="14.4">
      <c r="A7349" s="314">
        <v>104966</v>
      </c>
      <c r="B7349" s="314" t="s">
        <v>40924</v>
      </c>
      <c r="C7349" s="315" t="s">
        <v>9</v>
      </c>
      <c r="D7349" s="316">
        <v>51.17</v>
      </c>
      <c r="E7349" s="314" t="s">
        <v>40737</v>
      </c>
    </row>
    <row r="7350" spans="1:5" ht="14.4">
      <c r="A7350" s="314">
        <v>104968</v>
      </c>
      <c r="B7350" s="314" t="s">
        <v>40925</v>
      </c>
      <c r="C7350" s="315" t="s">
        <v>9</v>
      </c>
      <c r="D7350" s="316">
        <v>47.69</v>
      </c>
      <c r="E7350" s="314" t="s">
        <v>40737</v>
      </c>
    </row>
    <row r="7351" spans="1:5" ht="14.4">
      <c r="A7351" s="314">
        <v>104962</v>
      </c>
      <c r="B7351" s="314" t="s">
        <v>40926</v>
      </c>
      <c r="C7351" s="315" t="s">
        <v>9</v>
      </c>
      <c r="D7351" s="316">
        <v>63.34</v>
      </c>
      <c r="E7351" s="314" t="s">
        <v>40737</v>
      </c>
    </row>
    <row r="7352" spans="1:5" ht="14.4">
      <c r="A7352" s="314">
        <v>87550</v>
      </c>
      <c r="B7352" s="314" t="s">
        <v>40927</v>
      </c>
      <c r="C7352" s="315" t="s">
        <v>9</v>
      </c>
      <c r="D7352" s="316">
        <v>31.63</v>
      </c>
      <c r="E7352" s="314" t="s">
        <v>40737</v>
      </c>
    </row>
    <row r="7353" spans="1:5" ht="14.4">
      <c r="A7353" s="314">
        <v>87532</v>
      </c>
      <c r="B7353" s="314" t="s">
        <v>40928</v>
      </c>
      <c r="C7353" s="315" t="s">
        <v>9</v>
      </c>
      <c r="D7353" s="316">
        <v>45</v>
      </c>
      <c r="E7353" s="314" t="s">
        <v>40737</v>
      </c>
    </row>
    <row r="7354" spans="1:5" ht="14.4">
      <c r="A7354" s="314">
        <v>87554</v>
      </c>
      <c r="B7354" s="314" t="s">
        <v>40929</v>
      </c>
      <c r="C7354" s="315" t="s">
        <v>9</v>
      </c>
      <c r="D7354" s="316">
        <v>28.69</v>
      </c>
      <c r="E7354" s="314" t="s">
        <v>40737</v>
      </c>
    </row>
    <row r="7355" spans="1:5" ht="14.4">
      <c r="A7355" s="314">
        <v>87536</v>
      </c>
      <c r="B7355" s="314" t="s">
        <v>40930</v>
      </c>
      <c r="C7355" s="315" t="s">
        <v>9</v>
      </c>
      <c r="D7355" s="316">
        <v>42.07</v>
      </c>
      <c r="E7355" s="314" t="s">
        <v>40737</v>
      </c>
    </row>
    <row r="7356" spans="1:5" ht="14.4">
      <c r="A7356" s="314">
        <v>87528</v>
      </c>
      <c r="B7356" s="314" t="s">
        <v>40931</v>
      </c>
      <c r="C7356" s="315" t="s">
        <v>9</v>
      </c>
      <c r="D7356" s="316">
        <v>49.93</v>
      </c>
      <c r="E7356" s="314" t="s">
        <v>40737</v>
      </c>
    </row>
    <row r="7357" spans="1:5" ht="14.4">
      <c r="A7357" s="314">
        <v>87546</v>
      </c>
      <c r="B7357" s="314" t="s">
        <v>40932</v>
      </c>
      <c r="C7357" s="315" t="s">
        <v>9</v>
      </c>
      <c r="D7357" s="316">
        <v>36.549999999999997</v>
      </c>
      <c r="E7357" s="314" t="s">
        <v>40737</v>
      </c>
    </row>
    <row r="7358" spans="1:5" ht="14.4">
      <c r="A7358" s="314">
        <v>104971</v>
      </c>
      <c r="B7358" s="314" t="s">
        <v>40933</v>
      </c>
      <c r="C7358" s="315" t="s">
        <v>9</v>
      </c>
      <c r="D7358" s="316">
        <v>38.700000000000003</v>
      </c>
      <c r="E7358" s="314" t="s">
        <v>40737</v>
      </c>
    </row>
    <row r="7359" spans="1:5" ht="14.4">
      <c r="A7359" s="314">
        <v>104965</v>
      </c>
      <c r="B7359" s="314" t="s">
        <v>40934</v>
      </c>
      <c r="C7359" s="315" t="s">
        <v>9</v>
      </c>
      <c r="D7359" s="316">
        <v>53.57</v>
      </c>
      <c r="E7359" s="314" t="s">
        <v>40737</v>
      </c>
    </row>
    <row r="7360" spans="1:5" ht="14.4">
      <c r="A7360" s="314">
        <v>104975</v>
      </c>
      <c r="B7360" s="314" t="s">
        <v>40935</v>
      </c>
      <c r="C7360" s="315" t="s">
        <v>9</v>
      </c>
      <c r="D7360" s="316">
        <v>34.15</v>
      </c>
      <c r="E7360" s="314" t="s">
        <v>40737</v>
      </c>
    </row>
    <row r="7361" spans="1:5" ht="14.4">
      <c r="A7361" s="314">
        <v>104957</v>
      </c>
      <c r="B7361" s="314" t="s">
        <v>40936</v>
      </c>
      <c r="C7361" s="315" t="s">
        <v>9</v>
      </c>
      <c r="D7361" s="316">
        <v>49.03</v>
      </c>
      <c r="E7361" s="314" t="s">
        <v>40737</v>
      </c>
    </row>
    <row r="7362" spans="1:5" ht="14.4">
      <c r="A7362" s="314">
        <v>104967</v>
      </c>
      <c r="B7362" s="314" t="s">
        <v>40937</v>
      </c>
      <c r="C7362" s="315" t="s">
        <v>9</v>
      </c>
      <c r="D7362" s="316">
        <v>46.33</v>
      </c>
      <c r="E7362" s="314" t="s">
        <v>40737</v>
      </c>
    </row>
    <row r="7363" spans="1:5" ht="14.4">
      <c r="A7363" s="314">
        <v>104961</v>
      </c>
      <c r="B7363" s="314" t="s">
        <v>40938</v>
      </c>
      <c r="C7363" s="315" t="s">
        <v>9</v>
      </c>
      <c r="D7363" s="316">
        <v>61.2</v>
      </c>
      <c r="E7363" s="314" t="s">
        <v>40737</v>
      </c>
    </row>
    <row r="7364" spans="1:5" ht="14.4">
      <c r="A7364" s="314">
        <v>87549</v>
      </c>
      <c r="B7364" s="314" t="s">
        <v>40939</v>
      </c>
      <c r="C7364" s="315" t="s">
        <v>9</v>
      </c>
      <c r="D7364" s="316">
        <v>30.27</v>
      </c>
      <c r="E7364" s="314" t="s">
        <v>40737</v>
      </c>
    </row>
    <row r="7365" spans="1:5" ht="14.4">
      <c r="A7365" s="314">
        <v>87531</v>
      </c>
      <c r="B7365" s="314" t="s">
        <v>40940</v>
      </c>
      <c r="C7365" s="315" t="s">
        <v>9</v>
      </c>
      <c r="D7365" s="316">
        <v>42.86</v>
      </c>
      <c r="E7365" s="314" t="s">
        <v>40737</v>
      </c>
    </row>
    <row r="7366" spans="1:5" ht="14.4">
      <c r="A7366" s="314">
        <v>87553</v>
      </c>
      <c r="B7366" s="314" t="s">
        <v>40941</v>
      </c>
      <c r="C7366" s="315" t="s">
        <v>9</v>
      </c>
      <c r="D7366" s="316">
        <v>27.33</v>
      </c>
      <c r="E7366" s="314" t="s">
        <v>40737</v>
      </c>
    </row>
    <row r="7367" spans="1:5" ht="14.4">
      <c r="A7367" s="314">
        <v>87535</v>
      </c>
      <c r="B7367" s="314" t="s">
        <v>40942</v>
      </c>
      <c r="C7367" s="315" t="s">
        <v>9</v>
      </c>
      <c r="D7367" s="316">
        <v>39.93</v>
      </c>
      <c r="E7367" s="314" t="s">
        <v>40737</v>
      </c>
    </row>
    <row r="7368" spans="1:5" ht="14.4">
      <c r="A7368" s="314">
        <v>87527</v>
      </c>
      <c r="B7368" s="314" t="s">
        <v>40943</v>
      </c>
      <c r="C7368" s="315" t="s">
        <v>9</v>
      </c>
      <c r="D7368" s="316">
        <v>47.79</v>
      </c>
      <c r="E7368" s="314" t="s">
        <v>40737</v>
      </c>
    </row>
    <row r="7369" spans="1:5" ht="14.4">
      <c r="A7369" s="314">
        <v>87545</v>
      </c>
      <c r="B7369" s="314" t="s">
        <v>40944</v>
      </c>
      <c r="C7369" s="315" t="s">
        <v>9</v>
      </c>
      <c r="D7369" s="316">
        <v>35.19</v>
      </c>
      <c r="E7369" s="314" t="s">
        <v>40737</v>
      </c>
    </row>
    <row r="7370" spans="1:5" ht="14.4">
      <c r="A7370" s="314">
        <v>104960</v>
      </c>
      <c r="B7370" s="314" t="s">
        <v>40945</v>
      </c>
      <c r="C7370" s="315" t="s">
        <v>9</v>
      </c>
      <c r="D7370" s="316">
        <v>45.91</v>
      </c>
      <c r="E7370" s="314" t="s">
        <v>40737</v>
      </c>
    </row>
    <row r="7371" spans="1:5" ht="14.4">
      <c r="A7371" s="314">
        <v>87561</v>
      </c>
      <c r="B7371" s="314" t="s">
        <v>40946</v>
      </c>
      <c r="C7371" s="315" t="s">
        <v>9</v>
      </c>
      <c r="D7371" s="316">
        <v>47.01</v>
      </c>
      <c r="E7371" s="314" t="s">
        <v>40737</v>
      </c>
    </row>
    <row r="7372" spans="1:5" ht="14.4">
      <c r="A7372" s="314">
        <v>104953</v>
      </c>
      <c r="B7372" s="314" t="s">
        <v>40947</v>
      </c>
      <c r="C7372" s="315" t="s">
        <v>9</v>
      </c>
      <c r="D7372" s="316">
        <v>70.28</v>
      </c>
      <c r="E7372" s="314" t="s">
        <v>40737</v>
      </c>
    </row>
    <row r="7373" spans="1:5" ht="14.4">
      <c r="A7373" s="314">
        <v>87543</v>
      </c>
      <c r="B7373" s="314" t="s">
        <v>40948</v>
      </c>
      <c r="C7373" s="315" t="s">
        <v>9</v>
      </c>
      <c r="D7373" s="316">
        <v>27.59</v>
      </c>
      <c r="E7373" s="314" t="s">
        <v>40737</v>
      </c>
    </row>
    <row r="7374" spans="1:5" ht="14.4">
      <c r="A7374" s="314">
        <v>104959</v>
      </c>
      <c r="B7374" s="314" t="s">
        <v>40949</v>
      </c>
      <c r="C7374" s="315" t="s">
        <v>9</v>
      </c>
      <c r="D7374" s="316">
        <v>29.43</v>
      </c>
      <c r="E7374" s="314" t="s">
        <v>40737</v>
      </c>
    </row>
    <row r="7375" spans="1:5" ht="14.4">
      <c r="A7375" s="314">
        <v>104958</v>
      </c>
      <c r="B7375" s="314" t="s">
        <v>40950</v>
      </c>
      <c r="C7375" s="315" t="s">
        <v>9</v>
      </c>
      <c r="D7375" s="316">
        <v>28.07</v>
      </c>
      <c r="E7375" s="314" t="s">
        <v>40737</v>
      </c>
    </row>
    <row r="7376" spans="1:5" ht="14.4">
      <c r="A7376" s="314">
        <v>104970</v>
      </c>
      <c r="B7376" s="314" t="s">
        <v>40951</v>
      </c>
      <c r="C7376" s="315" t="s">
        <v>9</v>
      </c>
      <c r="D7376" s="316">
        <v>42.27</v>
      </c>
      <c r="E7376" s="314" t="s">
        <v>40737</v>
      </c>
    </row>
    <row r="7377" spans="1:5" ht="14.4">
      <c r="A7377" s="314">
        <v>104964</v>
      </c>
      <c r="B7377" s="314" t="s">
        <v>40952</v>
      </c>
      <c r="C7377" s="315" t="s">
        <v>9</v>
      </c>
      <c r="D7377" s="316">
        <v>57.92</v>
      </c>
      <c r="E7377" s="314" t="s">
        <v>40737</v>
      </c>
    </row>
    <row r="7378" spans="1:5" ht="14.4">
      <c r="A7378" s="314">
        <v>104956</v>
      </c>
      <c r="B7378" s="314" t="s">
        <v>40953</v>
      </c>
      <c r="C7378" s="315" t="s">
        <v>9</v>
      </c>
      <c r="D7378" s="316">
        <v>52.3</v>
      </c>
      <c r="E7378" s="314" t="s">
        <v>40737</v>
      </c>
    </row>
    <row r="7379" spans="1:5" ht="14.4">
      <c r="A7379" s="314">
        <v>104974</v>
      </c>
      <c r="B7379" s="314" t="s">
        <v>40954</v>
      </c>
      <c r="C7379" s="315" t="s">
        <v>9</v>
      </c>
      <c r="D7379" s="316">
        <v>36.65</v>
      </c>
      <c r="E7379" s="314" t="s">
        <v>40737</v>
      </c>
    </row>
    <row r="7380" spans="1:5" ht="14.4">
      <c r="A7380" s="314">
        <v>87548</v>
      </c>
      <c r="B7380" s="314" t="s">
        <v>40955</v>
      </c>
      <c r="C7380" s="315" t="s">
        <v>9</v>
      </c>
      <c r="D7380" s="316">
        <v>33.04</v>
      </c>
      <c r="E7380" s="314" t="s">
        <v>40737</v>
      </c>
    </row>
    <row r="7381" spans="1:5" ht="14.4">
      <c r="A7381" s="314">
        <v>87530</v>
      </c>
      <c r="B7381" s="314" t="s">
        <v>40956</v>
      </c>
      <c r="C7381" s="315" t="s">
        <v>9</v>
      </c>
      <c r="D7381" s="316">
        <v>46.43</v>
      </c>
      <c r="E7381" s="314" t="s">
        <v>40737</v>
      </c>
    </row>
    <row r="7382" spans="1:5" ht="14.4">
      <c r="A7382" s="314">
        <v>104952</v>
      </c>
      <c r="B7382" s="314" t="s">
        <v>40957</v>
      </c>
      <c r="C7382" s="315" t="s">
        <v>9</v>
      </c>
      <c r="D7382" s="316">
        <v>42.8</v>
      </c>
      <c r="E7382" s="314" t="s">
        <v>40737</v>
      </c>
    </row>
    <row r="7383" spans="1:5" ht="14.4">
      <c r="A7383" s="314">
        <v>104969</v>
      </c>
      <c r="B7383" s="314" t="s">
        <v>40958</v>
      </c>
      <c r="C7383" s="315" t="s">
        <v>9</v>
      </c>
      <c r="D7383" s="316">
        <v>40.909999999999997</v>
      </c>
      <c r="E7383" s="314" t="s">
        <v>40737</v>
      </c>
    </row>
    <row r="7384" spans="1:5" ht="14.4">
      <c r="A7384" s="314">
        <v>104963</v>
      </c>
      <c r="B7384" s="314" t="s">
        <v>40959</v>
      </c>
      <c r="C7384" s="315" t="s">
        <v>9</v>
      </c>
      <c r="D7384" s="316">
        <v>55.78</v>
      </c>
      <c r="E7384" s="314" t="s">
        <v>40737</v>
      </c>
    </row>
    <row r="7385" spans="1:5" ht="14.4">
      <c r="A7385" s="314">
        <v>104955</v>
      </c>
      <c r="B7385" s="314" t="s">
        <v>40960</v>
      </c>
      <c r="C7385" s="315" t="s">
        <v>9</v>
      </c>
      <c r="D7385" s="316">
        <v>50.16</v>
      </c>
      <c r="E7385" s="314" t="s">
        <v>40737</v>
      </c>
    </row>
    <row r="7386" spans="1:5" ht="14.4">
      <c r="A7386" s="314">
        <v>104973</v>
      </c>
      <c r="B7386" s="314" t="s">
        <v>40961</v>
      </c>
      <c r="C7386" s="315" t="s">
        <v>9</v>
      </c>
      <c r="D7386" s="316">
        <v>35.29</v>
      </c>
      <c r="E7386" s="314" t="s">
        <v>40737</v>
      </c>
    </row>
    <row r="7387" spans="1:5" ht="14.4">
      <c r="A7387" s="314">
        <v>87547</v>
      </c>
      <c r="B7387" s="314" t="s">
        <v>40962</v>
      </c>
      <c r="C7387" s="315" t="s">
        <v>9</v>
      </c>
      <c r="D7387" s="316">
        <v>31.68</v>
      </c>
      <c r="E7387" s="314" t="s">
        <v>40737</v>
      </c>
    </row>
    <row r="7388" spans="1:5" ht="14.4">
      <c r="A7388" s="314">
        <v>87529</v>
      </c>
      <c r="B7388" s="314" t="s">
        <v>40963</v>
      </c>
      <c r="C7388" s="315" t="s">
        <v>9</v>
      </c>
      <c r="D7388" s="316">
        <v>44.29</v>
      </c>
      <c r="E7388" s="314" t="s">
        <v>40737</v>
      </c>
    </row>
    <row r="7389" spans="1:5" ht="14.4">
      <c r="A7389" s="314">
        <v>104951</v>
      </c>
      <c r="B7389" s="314" t="s">
        <v>40964</v>
      </c>
      <c r="C7389" s="315" t="s">
        <v>9</v>
      </c>
      <c r="D7389" s="316">
        <v>40.659999999999997</v>
      </c>
      <c r="E7389" s="314" t="s">
        <v>40737</v>
      </c>
    </row>
    <row r="7390" spans="1:5" ht="14.4">
      <c r="A7390" s="314">
        <v>104978</v>
      </c>
      <c r="B7390" s="314" t="s">
        <v>40965</v>
      </c>
      <c r="C7390" s="315" t="s">
        <v>9</v>
      </c>
      <c r="D7390" s="316">
        <v>43.68</v>
      </c>
      <c r="E7390" s="314" t="s">
        <v>40737</v>
      </c>
    </row>
    <row r="7391" spans="1:5" ht="14.4">
      <c r="A7391" s="314">
        <v>104977</v>
      </c>
      <c r="B7391" s="314" t="s">
        <v>40966</v>
      </c>
      <c r="C7391" s="315" t="s">
        <v>9</v>
      </c>
      <c r="D7391" s="316">
        <v>58.36</v>
      </c>
      <c r="E7391" s="314" t="s">
        <v>40737</v>
      </c>
    </row>
    <row r="7392" spans="1:5" ht="14.4">
      <c r="A7392" s="314">
        <v>90408</v>
      </c>
      <c r="B7392" s="314" t="s">
        <v>40967</v>
      </c>
      <c r="C7392" s="315" t="s">
        <v>9</v>
      </c>
      <c r="D7392" s="316">
        <v>38.49</v>
      </c>
      <c r="E7392" s="314" t="s">
        <v>40737</v>
      </c>
    </row>
    <row r="7393" spans="1:5" ht="14.4">
      <c r="A7393" s="314">
        <v>90406</v>
      </c>
      <c r="B7393" s="314" t="s">
        <v>40968</v>
      </c>
      <c r="C7393" s="315" t="s">
        <v>9</v>
      </c>
      <c r="D7393" s="316">
        <v>52.04</v>
      </c>
      <c r="E7393" s="314" t="s">
        <v>40737</v>
      </c>
    </row>
    <row r="7394" spans="1:5" ht="14.4">
      <c r="A7394" s="314">
        <v>103313</v>
      </c>
      <c r="B7394" s="314" t="s">
        <v>40969</v>
      </c>
      <c r="C7394" s="315" t="s">
        <v>550</v>
      </c>
      <c r="D7394" s="316">
        <v>0</v>
      </c>
      <c r="E7394" s="314" t="s">
        <v>40737</v>
      </c>
    </row>
    <row r="7395" spans="1:5" ht="14.4">
      <c r="A7395" s="314">
        <v>103309</v>
      </c>
      <c r="B7395" s="314" t="s">
        <v>40970</v>
      </c>
      <c r="C7395" s="315" t="s">
        <v>550</v>
      </c>
      <c r="D7395" s="316">
        <v>0</v>
      </c>
      <c r="E7395" s="314" t="s">
        <v>40737</v>
      </c>
    </row>
    <row r="7396" spans="1:5" ht="14.4">
      <c r="A7396" s="314">
        <v>103312</v>
      </c>
      <c r="B7396" s="314" t="s">
        <v>40971</v>
      </c>
      <c r="C7396" s="315" t="s">
        <v>550</v>
      </c>
      <c r="D7396" s="316">
        <v>0</v>
      </c>
      <c r="E7396" s="314" t="s">
        <v>40737</v>
      </c>
    </row>
    <row r="7397" spans="1:5" ht="14.4">
      <c r="A7397" s="314">
        <v>103296</v>
      </c>
      <c r="B7397" s="314" t="s">
        <v>40972</v>
      </c>
      <c r="C7397" s="315" t="s">
        <v>550</v>
      </c>
      <c r="D7397" s="316">
        <v>0</v>
      </c>
      <c r="E7397" s="314" t="s">
        <v>40737</v>
      </c>
    </row>
    <row r="7398" spans="1:5" ht="14.4">
      <c r="A7398" s="314">
        <v>103300</v>
      </c>
      <c r="B7398" s="314" t="s">
        <v>40973</v>
      </c>
      <c r="C7398" s="315" t="s">
        <v>550</v>
      </c>
      <c r="D7398" s="316">
        <v>0</v>
      </c>
      <c r="E7398" s="314" t="s">
        <v>40737</v>
      </c>
    </row>
    <row r="7399" spans="1:5" ht="14.4">
      <c r="A7399" s="314">
        <v>103301</v>
      </c>
      <c r="B7399" s="314" t="s">
        <v>40974</v>
      </c>
      <c r="C7399" s="315" t="s">
        <v>550</v>
      </c>
      <c r="D7399" s="316">
        <v>0</v>
      </c>
      <c r="E7399" s="314" t="s">
        <v>40737</v>
      </c>
    </row>
    <row r="7400" spans="1:5" ht="14.4">
      <c r="A7400" s="314">
        <v>103304</v>
      </c>
      <c r="B7400" s="314" t="s">
        <v>40975</v>
      </c>
      <c r="C7400" s="315" t="s">
        <v>550</v>
      </c>
      <c r="D7400" s="316">
        <v>1254.6600000000001</v>
      </c>
      <c r="E7400" s="314" t="s">
        <v>40737</v>
      </c>
    </row>
    <row r="7401" spans="1:5" ht="14.4">
      <c r="A7401" s="314">
        <v>103305</v>
      </c>
      <c r="B7401" s="314" t="s">
        <v>40976</v>
      </c>
      <c r="C7401" s="315" t="s">
        <v>550</v>
      </c>
      <c r="D7401" s="316">
        <v>0</v>
      </c>
      <c r="E7401" s="314" t="s">
        <v>40737</v>
      </c>
    </row>
    <row r="7402" spans="1:5" ht="14.4">
      <c r="A7402" s="314">
        <v>103294</v>
      </c>
      <c r="B7402" s="314" t="s">
        <v>40977</v>
      </c>
      <c r="C7402" s="315" t="s">
        <v>550</v>
      </c>
      <c r="D7402" s="316">
        <v>0</v>
      </c>
      <c r="E7402" s="314" t="s">
        <v>40737</v>
      </c>
    </row>
    <row r="7403" spans="1:5" ht="14.4">
      <c r="A7403" s="314">
        <v>103298</v>
      </c>
      <c r="B7403" s="314" t="s">
        <v>40978</v>
      </c>
      <c r="C7403" s="315" t="s">
        <v>550</v>
      </c>
      <c r="D7403" s="316">
        <v>0</v>
      </c>
      <c r="E7403" s="314" t="s">
        <v>40737</v>
      </c>
    </row>
    <row r="7404" spans="1:5" ht="14.4">
      <c r="A7404" s="314">
        <v>103293</v>
      </c>
      <c r="B7404" s="314" t="s">
        <v>40979</v>
      </c>
      <c r="C7404" s="315" t="s">
        <v>550</v>
      </c>
      <c r="D7404" s="316">
        <v>0</v>
      </c>
      <c r="E7404" s="314" t="s">
        <v>40737</v>
      </c>
    </row>
    <row r="7405" spans="1:5" ht="14.4">
      <c r="A7405" s="314">
        <v>103297</v>
      </c>
      <c r="B7405" s="314" t="s">
        <v>40980</v>
      </c>
      <c r="C7405" s="315" t="s">
        <v>550</v>
      </c>
      <c r="D7405" s="316">
        <v>0</v>
      </c>
      <c r="E7405" s="314" t="s">
        <v>40737</v>
      </c>
    </row>
    <row r="7406" spans="1:5" ht="14.4">
      <c r="A7406" s="314">
        <v>103311</v>
      </c>
      <c r="B7406" s="314" t="s">
        <v>40981</v>
      </c>
      <c r="C7406" s="315" t="s">
        <v>550</v>
      </c>
      <c r="D7406" s="316">
        <v>0</v>
      </c>
      <c r="E7406" s="314" t="s">
        <v>40737</v>
      </c>
    </row>
    <row r="7407" spans="1:5" ht="14.4">
      <c r="A7407" s="314">
        <v>103306</v>
      </c>
      <c r="B7407" s="314" t="s">
        <v>40982</v>
      </c>
      <c r="C7407" s="315" t="s">
        <v>550</v>
      </c>
      <c r="D7407" s="316">
        <v>0</v>
      </c>
      <c r="E7407" s="314" t="s">
        <v>40737</v>
      </c>
    </row>
    <row r="7408" spans="1:5" ht="14.4">
      <c r="A7408" s="314">
        <v>103308</v>
      </c>
      <c r="B7408" s="314" t="s">
        <v>40983</v>
      </c>
      <c r="C7408" s="315" t="s">
        <v>550</v>
      </c>
      <c r="D7408" s="316">
        <v>0</v>
      </c>
      <c r="E7408" s="314" t="s">
        <v>40737</v>
      </c>
    </row>
    <row r="7409" spans="1:5" ht="14.4">
      <c r="A7409" s="314">
        <v>103295</v>
      </c>
      <c r="B7409" s="314" t="s">
        <v>40984</v>
      </c>
      <c r="C7409" s="315" t="s">
        <v>550</v>
      </c>
      <c r="D7409" s="316">
        <v>0</v>
      </c>
      <c r="E7409" s="314" t="s">
        <v>40737</v>
      </c>
    </row>
    <row r="7410" spans="1:5" ht="14.4">
      <c r="A7410" s="314">
        <v>103299</v>
      </c>
      <c r="B7410" s="314" t="s">
        <v>40985</v>
      </c>
      <c r="C7410" s="315" t="s">
        <v>550</v>
      </c>
      <c r="D7410" s="316">
        <v>0</v>
      </c>
      <c r="E7410" s="314" t="s">
        <v>40737</v>
      </c>
    </row>
    <row r="7411" spans="1:5" ht="14.4">
      <c r="A7411" s="314">
        <v>103302</v>
      </c>
      <c r="B7411" s="314" t="s">
        <v>40986</v>
      </c>
      <c r="C7411" s="315" t="s">
        <v>550</v>
      </c>
      <c r="D7411" s="316">
        <v>0</v>
      </c>
      <c r="E7411" s="314" t="s">
        <v>40737</v>
      </c>
    </row>
    <row r="7412" spans="1:5" ht="14.4">
      <c r="A7412" s="314">
        <v>103307</v>
      </c>
      <c r="B7412" s="314" t="s">
        <v>40987</v>
      </c>
      <c r="C7412" s="315" t="s">
        <v>550</v>
      </c>
      <c r="D7412" s="316">
        <v>1355.28</v>
      </c>
      <c r="E7412" s="314" t="s">
        <v>40737</v>
      </c>
    </row>
    <row r="7413" spans="1:5" ht="14.4">
      <c r="A7413" s="314">
        <v>103310</v>
      </c>
      <c r="B7413" s="314" t="s">
        <v>40988</v>
      </c>
      <c r="C7413" s="315" t="s">
        <v>550</v>
      </c>
      <c r="D7413" s="316">
        <v>1293.56</v>
      </c>
      <c r="E7413" s="314" t="s">
        <v>40737</v>
      </c>
    </row>
    <row r="7414" spans="1:5" ht="14.4">
      <c r="A7414" s="314">
        <v>103303</v>
      </c>
      <c r="B7414" s="314" t="s">
        <v>40989</v>
      </c>
      <c r="C7414" s="315" t="s">
        <v>550</v>
      </c>
      <c r="D7414" s="316">
        <v>0</v>
      </c>
      <c r="E7414" s="314" t="s">
        <v>40737</v>
      </c>
    </row>
    <row r="7415" spans="1:5" ht="14.4">
      <c r="A7415" s="314">
        <v>103314</v>
      </c>
      <c r="B7415" s="314" t="s">
        <v>40990</v>
      </c>
      <c r="C7415" s="315" t="s">
        <v>9</v>
      </c>
      <c r="D7415" s="316">
        <v>278.74</v>
      </c>
      <c r="E7415" s="314" t="s">
        <v>40737</v>
      </c>
    </row>
    <row r="7416" spans="1:5" ht="14.4">
      <c r="A7416" s="314">
        <v>103315</v>
      </c>
      <c r="B7416" s="314" t="s">
        <v>40991</v>
      </c>
      <c r="C7416" s="315" t="s">
        <v>9</v>
      </c>
      <c r="D7416" s="316">
        <v>268.36</v>
      </c>
      <c r="E7416" s="314" t="s">
        <v>40737</v>
      </c>
    </row>
    <row r="7417" spans="1:5" ht="14.4">
      <c r="A7417" s="314">
        <v>105188</v>
      </c>
      <c r="B7417" s="314" t="s">
        <v>40992</v>
      </c>
      <c r="C7417" s="315" t="s">
        <v>9</v>
      </c>
      <c r="D7417" s="316">
        <v>159.83000000000001</v>
      </c>
      <c r="E7417" s="314" t="s">
        <v>40737</v>
      </c>
    </row>
    <row r="7418" spans="1:5" ht="14.4">
      <c r="A7418" s="314">
        <v>87841</v>
      </c>
      <c r="B7418" s="314" t="s">
        <v>40993</v>
      </c>
      <c r="C7418" s="315" t="s">
        <v>9</v>
      </c>
      <c r="D7418" s="316">
        <v>145.19999999999999</v>
      </c>
      <c r="E7418" s="314" t="s">
        <v>40737</v>
      </c>
    </row>
    <row r="7419" spans="1:5" ht="14.4">
      <c r="A7419" s="314">
        <v>87853</v>
      </c>
      <c r="B7419" s="314" t="s">
        <v>40994</v>
      </c>
      <c r="C7419" s="315" t="s">
        <v>9</v>
      </c>
      <c r="D7419" s="316">
        <v>162.32</v>
      </c>
      <c r="E7419" s="314" t="s">
        <v>40737</v>
      </c>
    </row>
    <row r="7420" spans="1:5" ht="14.4">
      <c r="A7420" s="314">
        <v>105187</v>
      </c>
      <c r="B7420" s="314" t="s">
        <v>40995</v>
      </c>
      <c r="C7420" s="315" t="s">
        <v>9</v>
      </c>
      <c r="D7420" s="316">
        <v>218.21</v>
      </c>
      <c r="E7420" s="314" t="s">
        <v>40737</v>
      </c>
    </row>
    <row r="7421" spans="1:5" ht="14.4">
      <c r="A7421" s="314">
        <v>87840</v>
      </c>
      <c r="B7421" s="314" t="s">
        <v>40996</v>
      </c>
      <c r="C7421" s="315" t="s">
        <v>9</v>
      </c>
      <c r="D7421" s="316">
        <v>203.57</v>
      </c>
      <c r="E7421" s="314" t="s">
        <v>40737</v>
      </c>
    </row>
    <row r="7422" spans="1:5" ht="14.4">
      <c r="A7422" s="314">
        <v>87852</v>
      </c>
      <c r="B7422" s="314" t="s">
        <v>40997</v>
      </c>
      <c r="C7422" s="315" t="s">
        <v>9</v>
      </c>
      <c r="D7422" s="316">
        <v>220.69</v>
      </c>
      <c r="E7422" s="314" t="s">
        <v>40737</v>
      </c>
    </row>
    <row r="7423" spans="1:5" ht="14.4">
      <c r="A7423" s="314">
        <v>105186</v>
      </c>
      <c r="B7423" s="314" t="s">
        <v>40998</v>
      </c>
      <c r="C7423" s="315" t="s">
        <v>9</v>
      </c>
      <c r="D7423" s="316">
        <v>165.25</v>
      </c>
      <c r="E7423" s="314" t="s">
        <v>40737</v>
      </c>
    </row>
    <row r="7424" spans="1:5" ht="14.4">
      <c r="A7424" s="314">
        <v>87839</v>
      </c>
      <c r="B7424" s="314" t="s">
        <v>40999</v>
      </c>
      <c r="C7424" s="315" t="s">
        <v>9</v>
      </c>
      <c r="D7424" s="316">
        <v>150.91999999999999</v>
      </c>
      <c r="E7424" s="314" t="s">
        <v>40737</v>
      </c>
    </row>
    <row r="7425" spans="1:5" ht="14.4">
      <c r="A7425" s="314">
        <v>87851</v>
      </c>
      <c r="B7425" s="314" t="s">
        <v>41000</v>
      </c>
      <c r="C7425" s="315" t="s">
        <v>9</v>
      </c>
      <c r="D7425" s="316">
        <v>168.44</v>
      </c>
      <c r="E7425" s="314" t="s">
        <v>40737</v>
      </c>
    </row>
    <row r="7426" spans="1:5" ht="14.4">
      <c r="A7426" s="314">
        <v>105185</v>
      </c>
      <c r="B7426" s="314" t="s">
        <v>41001</v>
      </c>
      <c r="C7426" s="315" t="s">
        <v>9</v>
      </c>
      <c r="D7426" s="316">
        <v>223.57</v>
      </c>
      <c r="E7426" s="314" t="s">
        <v>40737</v>
      </c>
    </row>
    <row r="7427" spans="1:5" ht="14.4">
      <c r="A7427" s="314">
        <v>87838</v>
      </c>
      <c r="B7427" s="314" t="s">
        <v>41002</v>
      </c>
      <c r="C7427" s="315" t="s">
        <v>9</v>
      </c>
      <c r="D7427" s="316">
        <v>209.33</v>
      </c>
      <c r="E7427" s="314" t="s">
        <v>40737</v>
      </c>
    </row>
    <row r="7428" spans="1:5" ht="14.4">
      <c r="A7428" s="314">
        <v>87850</v>
      </c>
      <c r="B7428" s="314" t="s">
        <v>41003</v>
      </c>
      <c r="C7428" s="315" t="s">
        <v>9</v>
      </c>
      <c r="D7428" s="316">
        <v>226.82</v>
      </c>
      <c r="E7428" s="314" t="s">
        <v>40737</v>
      </c>
    </row>
    <row r="7429" spans="1:5" ht="14.4">
      <c r="A7429" s="314">
        <v>105110</v>
      </c>
      <c r="B7429" s="314" t="s">
        <v>41004</v>
      </c>
      <c r="C7429" s="315" t="s">
        <v>449</v>
      </c>
      <c r="D7429" s="316">
        <v>265.8</v>
      </c>
      <c r="E7429" s="314" t="s">
        <v>40737</v>
      </c>
    </row>
    <row r="7430" spans="1:5" ht="14.4">
      <c r="A7430" s="314">
        <v>105105</v>
      </c>
      <c r="B7430" s="314" t="s">
        <v>41005</v>
      </c>
      <c r="C7430" s="315" t="s">
        <v>449</v>
      </c>
      <c r="D7430" s="316">
        <v>90.21</v>
      </c>
      <c r="E7430" s="314" t="s">
        <v>40737</v>
      </c>
    </row>
    <row r="7431" spans="1:5" ht="14.4">
      <c r="A7431" s="314">
        <v>105103</v>
      </c>
      <c r="B7431" s="314" t="s">
        <v>41006</v>
      </c>
      <c r="C7431" s="315" t="s">
        <v>449</v>
      </c>
      <c r="D7431" s="316">
        <v>128.47999999999999</v>
      </c>
      <c r="E7431" s="314" t="s">
        <v>40737</v>
      </c>
    </row>
    <row r="7432" spans="1:5" ht="14.4">
      <c r="A7432" s="314">
        <v>105112</v>
      </c>
      <c r="B7432" s="314" t="s">
        <v>41007</v>
      </c>
      <c r="C7432" s="315" t="s">
        <v>449</v>
      </c>
      <c r="D7432" s="316">
        <v>222.03</v>
      </c>
      <c r="E7432" s="314" t="s">
        <v>40737</v>
      </c>
    </row>
    <row r="7433" spans="1:5" ht="14.4">
      <c r="A7433" s="314">
        <v>105109</v>
      </c>
      <c r="B7433" s="314" t="s">
        <v>41008</v>
      </c>
      <c r="C7433" s="315" t="s">
        <v>550</v>
      </c>
      <c r="D7433" s="316">
        <v>0</v>
      </c>
      <c r="E7433" s="314" t="s">
        <v>40737</v>
      </c>
    </row>
    <row r="7434" spans="1:5" ht="14.4">
      <c r="A7434" s="314">
        <v>105108</v>
      </c>
      <c r="B7434" s="314" t="s">
        <v>41009</v>
      </c>
      <c r="C7434" s="315" t="s">
        <v>550</v>
      </c>
      <c r="D7434" s="316">
        <v>0</v>
      </c>
      <c r="E7434" s="314" t="s">
        <v>40737</v>
      </c>
    </row>
    <row r="7435" spans="1:5" ht="14.4">
      <c r="A7435" s="314">
        <v>105104</v>
      </c>
      <c r="B7435" s="314" t="s">
        <v>41010</v>
      </c>
      <c r="C7435" s="315" t="s">
        <v>550</v>
      </c>
      <c r="D7435" s="316">
        <v>5414.01</v>
      </c>
      <c r="E7435" s="314" t="s">
        <v>40737</v>
      </c>
    </row>
    <row r="7436" spans="1:5" ht="14.4">
      <c r="A7436" s="314">
        <v>105107</v>
      </c>
      <c r="B7436" s="314" t="s">
        <v>41011</v>
      </c>
      <c r="C7436" s="315" t="s">
        <v>550</v>
      </c>
      <c r="D7436" s="316">
        <v>4318.53</v>
      </c>
      <c r="E7436" s="314" t="s">
        <v>40737</v>
      </c>
    </row>
    <row r="7437" spans="1:5" ht="14.4">
      <c r="A7437" s="314">
        <v>105106</v>
      </c>
      <c r="B7437" s="314" t="s">
        <v>41012</v>
      </c>
      <c r="C7437" s="315" t="s">
        <v>550</v>
      </c>
      <c r="D7437" s="316">
        <v>2924.66</v>
      </c>
      <c r="E7437" s="314" t="s">
        <v>40737</v>
      </c>
    </row>
    <row r="7438" spans="1:5" ht="14.4">
      <c r="A7438" s="314">
        <v>105111</v>
      </c>
      <c r="B7438" s="314" t="s">
        <v>41013</v>
      </c>
      <c r="C7438" s="315" t="s">
        <v>550</v>
      </c>
      <c r="D7438" s="316">
        <v>20690.919999999998</v>
      </c>
      <c r="E7438" s="314" t="s">
        <v>40737</v>
      </c>
    </row>
    <row r="7439" spans="1:5" ht="14.4">
      <c r="A7439" s="314">
        <v>98520</v>
      </c>
      <c r="B7439" s="314" t="s">
        <v>41014</v>
      </c>
      <c r="C7439" s="315" t="s">
        <v>9</v>
      </c>
      <c r="D7439" s="316">
        <v>5.42</v>
      </c>
      <c r="E7439" s="314" t="s">
        <v>40737</v>
      </c>
    </row>
    <row r="7440" spans="1:5" ht="14.4">
      <c r="A7440" s="314">
        <v>98521</v>
      </c>
      <c r="B7440" s="314" t="s">
        <v>41015</v>
      </c>
      <c r="C7440" s="315" t="s">
        <v>9</v>
      </c>
      <c r="D7440" s="316">
        <v>0.36</v>
      </c>
      <c r="E7440" s="314" t="s">
        <v>40737</v>
      </c>
    </row>
    <row r="7441" spans="1:5" ht="14.4">
      <c r="A7441" s="314">
        <v>105521</v>
      </c>
      <c r="B7441" s="314" t="s">
        <v>41016</v>
      </c>
      <c r="C7441" s="315" t="s">
        <v>9</v>
      </c>
      <c r="D7441" s="316">
        <v>3.7</v>
      </c>
      <c r="E7441" s="314" t="s">
        <v>40737</v>
      </c>
    </row>
    <row r="7442" spans="1:5" ht="14.4">
      <c r="A7442" s="314">
        <v>98509</v>
      </c>
      <c r="B7442" s="314" t="s">
        <v>41017</v>
      </c>
      <c r="C7442" s="315" t="s">
        <v>550</v>
      </c>
      <c r="D7442" s="316">
        <v>69.260000000000005</v>
      </c>
      <c r="E7442" s="314" t="s">
        <v>40737</v>
      </c>
    </row>
    <row r="7443" spans="1:5" ht="14.4">
      <c r="A7443" s="314">
        <v>98507</v>
      </c>
      <c r="B7443" s="314" t="s">
        <v>41018</v>
      </c>
      <c r="C7443" s="315" t="s">
        <v>550</v>
      </c>
      <c r="D7443" s="316">
        <v>0</v>
      </c>
      <c r="E7443" s="314" t="s">
        <v>40737</v>
      </c>
    </row>
    <row r="7444" spans="1:5" ht="14.4">
      <c r="A7444" s="314">
        <v>98508</v>
      </c>
      <c r="B7444" s="314" t="s">
        <v>41019</v>
      </c>
      <c r="C7444" s="315" t="s">
        <v>550</v>
      </c>
      <c r="D7444" s="316">
        <v>0</v>
      </c>
      <c r="E7444" s="314" t="s">
        <v>40737</v>
      </c>
    </row>
    <row r="7445" spans="1:5" ht="14.4">
      <c r="A7445" s="314">
        <v>98506</v>
      </c>
      <c r="B7445" s="314" t="s">
        <v>41020</v>
      </c>
      <c r="C7445" s="315" t="s">
        <v>550</v>
      </c>
      <c r="D7445" s="316">
        <v>0</v>
      </c>
      <c r="E7445" s="314" t="s">
        <v>40737</v>
      </c>
    </row>
    <row r="7446" spans="1:5" ht="14.4">
      <c r="A7446" s="314">
        <v>98505</v>
      </c>
      <c r="B7446" s="314" t="s">
        <v>41021</v>
      </c>
      <c r="C7446" s="315" t="s">
        <v>9</v>
      </c>
      <c r="D7446" s="316">
        <v>102.35</v>
      </c>
      <c r="E7446" s="314" t="s">
        <v>40737</v>
      </c>
    </row>
    <row r="7447" spans="1:5" ht="14.4">
      <c r="A7447" s="314">
        <v>98504</v>
      </c>
      <c r="B7447" s="314" t="s">
        <v>41022</v>
      </c>
      <c r="C7447" s="315" t="s">
        <v>9</v>
      </c>
      <c r="D7447" s="316">
        <v>14.16</v>
      </c>
      <c r="E7447" s="314" t="s">
        <v>40737</v>
      </c>
    </row>
    <row r="7448" spans="1:5" ht="14.4">
      <c r="A7448" s="314">
        <v>98503</v>
      </c>
      <c r="B7448" s="314" t="s">
        <v>41023</v>
      </c>
      <c r="C7448" s="315" t="s">
        <v>9</v>
      </c>
      <c r="D7448" s="316">
        <v>21.33</v>
      </c>
      <c r="E7448" s="314" t="s">
        <v>40737</v>
      </c>
    </row>
    <row r="7449" spans="1:5" ht="14.4">
      <c r="A7449" s="314">
        <v>103946</v>
      </c>
      <c r="B7449" s="314" t="s">
        <v>41024</v>
      </c>
      <c r="C7449" s="315" t="s">
        <v>9</v>
      </c>
      <c r="D7449" s="316">
        <v>18.22</v>
      </c>
      <c r="E7449" s="314" t="s">
        <v>40737</v>
      </c>
    </row>
    <row r="7450" spans="1:5" ht="14.4">
      <c r="A7450" s="314">
        <v>98517</v>
      </c>
      <c r="B7450" s="314" t="s">
        <v>41025</v>
      </c>
      <c r="C7450" s="315" t="s">
        <v>550</v>
      </c>
      <c r="D7450" s="316">
        <v>0</v>
      </c>
      <c r="E7450" s="314" t="s">
        <v>40737</v>
      </c>
    </row>
    <row r="7451" spans="1:5" ht="14.4">
      <c r="A7451" s="314">
        <v>98518</v>
      </c>
      <c r="B7451" s="314" t="s">
        <v>41026</v>
      </c>
      <c r="C7451" s="315" t="s">
        <v>550</v>
      </c>
      <c r="D7451" s="316">
        <v>0</v>
      </c>
      <c r="E7451" s="314" t="s">
        <v>40737</v>
      </c>
    </row>
    <row r="7452" spans="1:5" ht="14.4">
      <c r="A7452" s="314">
        <v>98516</v>
      </c>
      <c r="B7452" s="314" t="s">
        <v>41027</v>
      </c>
      <c r="C7452" s="315" t="s">
        <v>550</v>
      </c>
      <c r="D7452" s="316">
        <v>374.17</v>
      </c>
      <c r="E7452" s="314" t="s">
        <v>40737</v>
      </c>
    </row>
    <row r="7453" spans="1:5" ht="14.4">
      <c r="A7453" s="314">
        <v>98514</v>
      </c>
      <c r="B7453" s="314" t="s">
        <v>41028</v>
      </c>
      <c r="C7453" s="315" t="s">
        <v>550</v>
      </c>
      <c r="D7453" s="316">
        <v>0</v>
      </c>
      <c r="E7453" s="314" t="s">
        <v>40737</v>
      </c>
    </row>
    <row r="7454" spans="1:5" ht="14.4">
      <c r="A7454" s="314">
        <v>98515</v>
      </c>
      <c r="B7454" s="314" t="s">
        <v>41029</v>
      </c>
      <c r="C7454" s="315" t="s">
        <v>550</v>
      </c>
      <c r="D7454" s="316">
        <v>0</v>
      </c>
      <c r="E7454" s="314" t="s">
        <v>40737</v>
      </c>
    </row>
    <row r="7455" spans="1:5" ht="14.4">
      <c r="A7455" s="314">
        <v>98513</v>
      </c>
      <c r="B7455" s="314" t="s">
        <v>41030</v>
      </c>
      <c r="C7455" s="315" t="s">
        <v>550</v>
      </c>
      <c r="D7455" s="316">
        <v>0</v>
      </c>
      <c r="E7455" s="314" t="s">
        <v>40737</v>
      </c>
    </row>
    <row r="7456" spans="1:5" ht="14.4">
      <c r="A7456" s="314">
        <v>98511</v>
      </c>
      <c r="B7456" s="314" t="s">
        <v>41031</v>
      </c>
      <c r="C7456" s="315" t="s">
        <v>550</v>
      </c>
      <c r="D7456" s="316">
        <v>201.12</v>
      </c>
      <c r="E7456" s="314" t="s">
        <v>40737</v>
      </c>
    </row>
    <row r="7457" spans="1:5" ht="14.4">
      <c r="A7457" s="314">
        <v>98512</v>
      </c>
      <c r="B7457" s="314" t="s">
        <v>41032</v>
      </c>
      <c r="C7457" s="315" t="s">
        <v>550</v>
      </c>
      <c r="D7457" s="316">
        <v>0</v>
      </c>
      <c r="E7457" s="314" t="s">
        <v>40737</v>
      </c>
    </row>
    <row r="7458" spans="1:5" ht="14.4">
      <c r="A7458" s="314">
        <v>98510</v>
      </c>
      <c r="B7458" s="314" t="s">
        <v>41033</v>
      </c>
      <c r="C7458" s="315" t="s">
        <v>550</v>
      </c>
      <c r="D7458" s="316">
        <v>111.54</v>
      </c>
      <c r="E7458" s="314" t="s">
        <v>40737</v>
      </c>
    </row>
    <row r="7459" spans="1:5" ht="14.4">
      <c r="A7459" s="314">
        <v>98519</v>
      </c>
      <c r="B7459" s="314" t="s">
        <v>41034</v>
      </c>
      <c r="C7459" s="315" t="s">
        <v>9</v>
      </c>
      <c r="D7459" s="316">
        <v>4.05</v>
      </c>
      <c r="E7459" s="314" t="s">
        <v>40737</v>
      </c>
    </row>
    <row r="7460" spans="1:5" ht="14.4">
      <c r="A7460" s="314">
        <v>91599</v>
      </c>
      <c r="B7460" s="314" t="s">
        <v>41035</v>
      </c>
      <c r="C7460" s="315" t="s">
        <v>537</v>
      </c>
      <c r="D7460" s="316">
        <v>7.36</v>
      </c>
      <c r="E7460" s="314" t="s">
        <v>40737</v>
      </c>
    </row>
    <row r="7461" spans="1:5" ht="14.4">
      <c r="A7461" s="314">
        <v>100065</v>
      </c>
      <c r="B7461" s="314" t="s">
        <v>41036</v>
      </c>
      <c r="C7461" s="315" t="s">
        <v>537</v>
      </c>
      <c r="D7461" s="316">
        <v>0</v>
      </c>
      <c r="E7461" s="314" t="s">
        <v>40737</v>
      </c>
    </row>
    <row r="7462" spans="1:5" ht="14.4">
      <c r="A7462" s="314">
        <v>100069</v>
      </c>
      <c r="B7462" s="314" t="s">
        <v>41037</v>
      </c>
      <c r="C7462" s="315" t="s">
        <v>537</v>
      </c>
      <c r="D7462" s="316">
        <v>0</v>
      </c>
      <c r="E7462" s="314" t="s">
        <v>40737</v>
      </c>
    </row>
    <row r="7463" spans="1:5" ht="14.4">
      <c r="A7463" s="314">
        <v>100063</v>
      </c>
      <c r="B7463" s="314" t="s">
        <v>41038</v>
      </c>
      <c r="C7463" s="315" t="s">
        <v>537</v>
      </c>
      <c r="D7463" s="316">
        <v>0</v>
      </c>
      <c r="E7463" s="314" t="s">
        <v>40737</v>
      </c>
    </row>
    <row r="7464" spans="1:5" ht="14.4">
      <c r="A7464" s="314">
        <v>91597</v>
      </c>
      <c r="B7464" s="314" t="s">
        <v>41039</v>
      </c>
      <c r="C7464" s="315" t="s">
        <v>537</v>
      </c>
      <c r="D7464" s="316">
        <v>7.02</v>
      </c>
      <c r="E7464" s="314" t="s">
        <v>40737</v>
      </c>
    </row>
    <row r="7465" spans="1:5" ht="14.4">
      <c r="A7465" s="314">
        <v>91598</v>
      </c>
      <c r="B7465" s="314" t="s">
        <v>41040</v>
      </c>
      <c r="C7465" s="315" t="s">
        <v>537</v>
      </c>
      <c r="D7465" s="316">
        <v>9.09</v>
      </c>
      <c r="E7465" s="314" t="s">
        <v>40737</v>
      </c>
    </row>
    <row r="7466" spans="1:5" ht="14.4">
      <c r="A7466" s="314">
        <v>91596</v>
      </c>
      <c r="B7466" s="314" t="s">
        <v>41041</v>
      </c>
      <c r="C7466" s="315" t="s">
        <v>537</v>
      </c>
      <c r="D7466" s="316">
        <v>9.32</v>
      </c>
      <c r="E7466" s="314" t="s">
        <v>40737</v>
      </c>
    </row>
    <row r="7467" spans="1:5" ht="14.4">
      <c r="A7467" s="314">
        <v>100064</v>
      </c>
      <c r="B7467" s="314" t="s">
        <v>41042</v>
      </c>
      <c r="C7467" s="315" t="s">
        <v>537</v>
      </c>
      <c r="D7467" s="316">
        <v>9.25</v>
      </c>
      <c r="E7467" s="314" t="s">
        <v>40737</v>
      </c>
    </row>
    <row r="7468" spans="1:5" ht="14.4">
      <c r="A7468" s="314">
        <v>100066</v>
      </c>
      <c r="B7468" s="314" t="s">
        <v>41043</v>
      </c>
      <c r="C7468" s="315" t="s">
        <v>537</v>
      </c>
      <c r="D7468" s="316">
        <v>9.25</v>
      </c>
      <c r="E7468" s="314" t="s">
        <v>40737</v>
      </c>
    </row>
    <row r="7469" spans="1:5" ht="14.4">
      <c r="A7469" s="314">
        <v>91603</v>
      </c>
      <c r="B7469" s="314" t="s">
        <v>41044</v>
      </c>
      <c r="C7469" s="315" t="s">
        <v>537</v>
      </c>
      <c r="D7469" s="316">
        <v>10.45</v>
      </c>
      <c r="E7469" s="314" t="s">
        <v>40737</v>
      </c>
    </row>
    <row r="7470" spans="1:5" ht="14.4">
      <c r="A7470" s="314">
        <v>100068</v>
      </c>
      <c r="B7470" s="314" t="s">
        <v>41045</v>
      </c>
      <c r="C7470" s="315" t="s">
        <v>537</v>
      </c>
      <c r="D7470" s="316">
        <v>8.99</v>
      </c>
      <c r="E7470" s="314" t="s">
        <v>40737</v>
      </c>
    </row>
    <row r="7471" spans="1:5" ht="14.4">
      <c r="A7471" s="314">
        <v>100067</v>
      </c>
      <c r="B7471" s="314" t="s">
        <v>41046</v>
      </c>
      <c r="C7471" s="315" t="s">
        <v>537</v>
      </c>
      <c r="D7471" s="316">
        <v>12.53</v>
      </c>
      <c r="E7471" s="314" t="s">
        <v>40737</v>
      </c>
    </row>
    <row r="7472" spans="1:5" ht="14.4">
      <c r="A7472" s="314">
        <v>91601</v>
      </c>
      <c r="B7472" s="314" t="s">
        <v>41047</v>
      </c>
      <c r="C7472" s="315" t="s">
        <v>537</v>
      </c>
      <c r="D7472" s="316">
        <v>12.81</v>
      </c>
      <c r="E7472" s="314" t="s">
        <v>40737</v>
      </c>
    </row>
    <row r="7473" spans="1:5" ht="14.4">
      <c r="A7473" s="314">
        <v>91602</v>
      </c>
      <c r="B7473" s="314" t="s">
        <v>41048</v>
      </c>
      <c r="C7473" s="315" t="s">
        <v>537</v>
      </c>
      <c r="D7473" s="316">
        <v>11.78</v>
      </c>
      <c r="E7473" s="314" t="s">
        <v>40737</v>
      </c>
    </row>
    <row r="7474" spans="1:5" ht="14.4">
      <c r="A7474" s="314">
        <v>91593</v>
      </c>
      <c r="B7474" s="314" t="s">
        <v>41049</v>
      </c>
      <c r="C7474" s="315" t="s">
        <v>537</v>
      </c>
      <c r="D7474" s="316">
        <v>9.4</v>
      </c>
      <c r="E7474" s="314" t="s">
        <v>40737</v>
      </c>
    </row>
    <row r="7475" spans="1:5" ht="14.4">
      <c r="A7475" s="314">
        <v>105814</v>
      </c>
      <c r="B7475" s="314" t="s">
        <v>41050</v>
      </c>
      <c r="C7475" s="315" t="s">
        <v>537</v>
      </c>
      <c r="D7475" s="316">
        <v>9.08</v>
      </c>
      <c r="E7475" s="314" t="s">
        <v>40737</v>
      </c>
    </row>
    <row r="7476" spans="1:5" ht="14.4">
      <c r="A7476" s="314">
        <v>91594</v>
      </c>
      <c r="B7476" s="314" t="s">
        <v>41051</v>
      </c>
      <c r="C7476" s="315" t="s">
        <v>537</v>
      </c>
      <c r="D7476" s="316">
        <v>9.41</v>
      </c>
      <c r="E7476" s="314" t="s">
        <v>40737</v>
      </c>
    </row>
    <row r="7477" spans="1:5" ht="14.4">
      <c r="A7477" s="314">
        <v>91595</v>
      </c>
      <c r="B7477" s="314" t="s">
        <v>41052</v>
      </c>
      <c r="C7477" s="315" t="s">
        <v>537</v>
      </c>
      <c r="D7477" s="316">
        <v>9.6999999999999993</v>
      </c>
      <c r="E7477" s="314" t="s">
        <v>40737</v>
      </c>
    </row>
    <row r="7478" spans="1:5" ht="14.4">
      <c r="A7478" s="314">
        <v>105815</v>
      </c>
      <c r="B7478" s="314" t="s">
        <v>41053</v>
      </c>
      <c r="C7478" s="315" t="s">
        <v>537</v>
      </c>
      <c r="D7478" s="316">
        <v>0</v>
      </c>
      <c r="E7478" s="314" t="s">
        <v>40737</v>
      </c>
    </row>
    <row r="7479" spans="1:5" ht="14.4">
      <c r="A7479" s="314">
        <v>91600</v>
      </c>
      <c r="B7479" s="314" t="s">
        <v>41054</v>
      </c>
      <c r="C7479" s="315" t="s">
        <v>537</v>
      </c>
      <c r="D7479" s="316">
        <v>10.71</v>
      </c>
      <c r="E7479" s="314" t="s">
        <v>40737</v>
      </c>
    </row>
    <row r="7480" spans="1:5" ht="14.4">
      <c r="A7480" s="314">
        <v>99235</v>
      </c>
      <c r="B7480" s="314" t="s">
        <v>41055</v>
      </c>
      <c r="C7480" s="315" t="s">
        <v>10</v>
      </c>
      <c r="D7480" s="316">
        <v>671.7</v>
      </c>
      <c r="E7480" s="314" t="s">
        <v>40737</v>
      </c>
    </row>
    <row r="7481" spans="1:5" ht="14.4">
      <c r="A7481" s="314">
        <v>105539</v>
      </c>
      <c r="B7481" s="314" t="s">
        <v>41056</v>
      </c>
      <c r="C7481" s="315" t="s">
        <v>10</v>
      </c>
      <c r="D7481" s="316">
        <v>0</v>
      </c>
      <c r="E7481" s="314" t="s">
        <v>40737</v>
      </c>
    </row>
    <row r="7482" spans="1:5" ht="14.4">
      <c r="A7482" s="314">
        <v>99439</v>
      </c>
      <c r="B7482" s="314" t="s">
        <v>41057</v>
      </c>
      <c r="C7482" s="315" t="s">
        <v>10</v>
      </c>
      <c r="D7482" s="316">
        <v>740.75</v>
      </c>
      <c r="E7482" s="314" t="s">
        <v>40737</v>
      </c>
    </row>
    <row r="7483" spans="1:5" ht="14.4">
      <c r="A7483" s="314">
        <v>105540</v>
      </c>
      <c r="B7483" s="314" t="s">
        <v>41058</v>
      </c>
      <c r="C7483" s="315" t="s">
        <v>10</v>
      </c>
      <c r="D7483" s="316">
        <v>0</v>
      </c>
      <c r="E7483" s="314" t="s">
        <v>40737</v>
      </c>
    </row>
    <row r="7484" spans="1:5" ht="14.4">
      <c r="A7484" s="314">
        <v>103184</v>
      </c>
      <c r="B7484" s="314" t="s">
        <v>41059</v>
      </c>
      <c r="C7484" s="315" t="s">
        <v>10</v>
      </c>
      <c r="D7484" s="316">
        <v>695.48</v>
      </c>
      <c r="E7484" s="314" t="s">
        <v>40737</v>
      </c>
    </row>
    <row r="7485" spans="1:5" ht="14.4">
      <c r="A7485" s="314">
        <v>103183</v>
      </c>
      <c r="B7485" s="314" t="s">
        <v>41060</v>
      </c>
      <c r="C7485" s="315" t="s">
        <v>10</v>
      </c>
      <c r="D7485" s="316">
        <v>822.78</v>
      </c>
      <c r="E7485" s="314" t="s">
        <v>40737</v>
      </c>
    </row>
    <row r="7486" spans="1:5" ht="14.4">
      <c r="A7486" s="314">
        <v>99434</v>
      </c>
      <c r="B7486" s="314" t="s">
        <v>41061</v>
      </c>
      <c r="C7486" s="315" t="s">
        <v>10</v>
      </c>
      <c r="D7486" s="316">
        <v>753.95</v>
      </c>
      <c r="E7486" s="314" t="s">
        <v>40737</v>
      </c>
    </row>
    <row r="7487" spans="1:5" ht="14.4">
      <c r="A7487" s="314">
        <v>99431</v>
      </c>
      <c r="B7487" s="314" t="s">
        <v>41062</v>
      </c>
      <c r="C7487" s="315" t="s">
        <v>10</v>
      </c>
      <c r="D7487" s="316">
        <v>749.83</v>
      </c>
      <c r="E7487" s="314" t="s">
        <v>40737</v>
      </c>
    </row>
    <row r="7488" spans="1:5" ht="14.4">
      <c r="A7488" s="314">
        <v>99435</v>
      </c>
      <c r="B7488" s="314" t="s">
        <v>41063</v>
      </c>
      <c r="C7488" s="315" t="s">
        <v>10</v>
      </c>
      <c r="D7488" s="316">
        <v>735.73</v>
      </c>
      <c r="E7488" s="314" t="s">
        <v>40737</v>
      </c>
    </row>
    <row r="7489" spans="1:5" ht="14.4">
      <c r="A7489" s="314">
        <v>99432</v>
      </c>
      <c r="B7489" s="314" t="s">
        <v>41064</v>
      </c>
      <c r="C7489" s="315" t="s">
        <v>10</v>
      </c>
      <c r="D7489" s="316">
        <v>732.77</v>
      </c>
      <c r="E7489" s="314" t="s">
        <v>40737</v>
      </c>
    </row>
    <row r="7490" spans="1:5" ht="14.4">
      <c r="A7490" s="314">
        <v>99438</v>
      </c>
      <c r="B7490" s="314" t="s">
        <v>41065</v>
      </c>
      <c r="C7490" s="315" t="s">
        <v>10</v>
      </c>
      <c r="D7490" s="316">
        <v>722.7</v>
      </c>
      <c r="E7490" s="314" t="s">
        <v>40737</v>
      </c>
    </row>
    <row r="7491" spans="1:5" ht="14.4">
      <c r="A7491" s="314">
        <v>105538</v>
      </c>
      <c r="B7491" s="314" t="s">
        <v>41066</v>
      </c>
      <c r="C7491" s="315" t="s">
        <v>10</v>
      </c>
      <c r="D7491" s="316">
        <v>0</v>
      </c>
      <c r="E7491" s="314" t="s">
        <v>40737</v>
      </c>
    </row>
    <row r="7492" spans="1:5" ht="14.4">
      <c r="A7492" s="314">
        <v>99436</v>
      </c>
      <c r="B7492" s="314" t="s">
        <v>41067</v>
      </c>
      <c r="C7492" s="315" t="s">
        <v>10</v>
      </c>
      <c r="D7492" s="316">
        <v>819.89</v>
      </c>
      <c r="E7492" s="314" t="s">
        <v>40737</v>
      </c>
    </row>
    <row r="7493" spans="1:5" ht="14.4">
      <c r="A7493" s="314">
        <v>99437</v>
      </c>
      <c r="B7493" s="314" t="s">
        <v>41068</v>
      </c>
      <c r="C7493" s="315" t="s">
        <v>10</v>
      </c>
      <c r="D7493" s="316">
        <v>714.86</v>
      </c>
      <c r="E7493" s="314" t="s">
        <v>40737</v>
      </c>
    </row>
    <row r="7494" spans="1:5" ht="14.4">
      <c r="A7494" s="314">
        <v>105537</v>
      </c>
      <c r="B7494" s="314" t="s">
        <v>41069</v>
      </c>
      <c r="C7494" s="315" t="s">
        <v>10</v>
      </c>
      <c r="D7494" s="316">
        <v>0</v>
      </c>
      <c r="E7494" s="314" t="s">
        <v>40737</v>
      </c>
    </row>
    <row r="7495" spans="1:5" ht="14.4">
      <c r="A7495" s="314">
        <v>99433</v>
      </c>
      <c r="B7495" s="314" t="s">
        <v>41070</v>
      </c>
      <c r="C7495" s="315" t="s">
        <v>10</v>
      </c>
      <c r="D7495" s="316">
        <v>796.34</v>
      </c>
      <c r="E7495" s="314" t="s">
        <v>40737</v>
      </c>
    </row>
    <row r="7496" spans="1:5" ht="14.4">
      <c r="A7496" s="314">
        <v>104422</v>
      </c>
      <c r="B7496" s="314" t="s">
        <v>41071</v>
      </c>
      <c r="C7496" s="315" t="s">
        <v>9</v>
      </c>
      <c r="D7496" s="316">
        <v>11.21</v>
      </c>
      <c r="E7496" s="314" t="s">
        <v>40737</v>
      </c>
    </row>
    <row r="7497" spans="1:5" ht="14.4">
      <c r="A7497" s="314">
        <v>105824</v>
      </c>
      <c r="B7497" s="314" t="s">
        <v>41072</v>
      </c>
      <c r="C7497" s="315" t="s">
        <v>9</v>
      </c>
      <c r="D7497" s="316">
        <v>13.87</v>
      </c>
      <c r="E7497" s="314" t="s">
        <v>40737</v>
      </c>
    </row>
    <row r="7498" spans="1:5" ht="14.4">
      <c r="A7498" s="314">
        <v>105825</v>
      </c>
      <c r="B7498" s="314" t="s">
        <v>41073</v>
      </c>
      <c r="C7498" s="315" t="s">
        <v>9</v>
      </c>
      <c r="D7498" s="316">
        <v>7.44</v>
      </c>
      <c r="E7498" s="314" t="s">
        <v>40737</v>
      </c>
    </row>
    <row r="7499" spans="1:5" ht="14.4">
      <c r="A7499" s="314">
        <v>104421</v>
      </c>
      <c r="B7499" s="314" t="s">
        <v>41074</v>
      </c>
      <c r="C7499" s="315" t="s">
        <v>9</v>
      </c>
      <c r="D7499" s="316">
        <v>17.11</v>
      </c>
      <c r="E7499" s="314" t="s">
        <v>40737</v>
      </c>
    </row>
    <row r="7500" spans="1:5" ht="14.4">
      <c r="A7500" s="314">
        <v>105822</v>
      </c>
      <c r="B7500" s="314" t="s">
        <v>41075</v>
      </c>
      <c r="C7500" s="315" t="s">
        <v>9</v>
      </c>
      <c r="D7500" s="316">
        <v>19.77</v>
      </c>
      <c r="E7500" s="314" t="s">
        <v>40737</v>
      </c>
    </row>
    <row r="7501" spans="1:5" ht="14.4">
      <c r="A7501" s="314">
        <v>105823</v>
      </c>
      <c r="B7501" s="314" t="s">
        <v>41076</v>
      </c>
      <c r="C7501" s="315" t="s">
        <v>9</v>
      </c>
      <c r="D7501" s="316">
        <v>13.34</v>
      </c>
      <c r="E7501" s="314" t="s">
        <v>40737</v>
      </c>
    </row>
    <row r="7502" spans="1:5" ht="14.4">
      <c r="A7502" s="314">
        <v>104423</v>
      </c>
      <c r="B7502" s="314" t="s">
        <v>41077</v>
      </c>
      <c r="C7502" s="315" t="s">
        <v>9</v>
      </c>
      <c r="D7502" s="316">
        <v>15.35</v>
      </c>
      <c r="E7502" s="314" t="s">
        <v>40737</v>
      </c>
    </row>
    <row r="7503" spans="1:5" ht="14.4">
      <c r="A7503" s="314">
        <v>105826</v>
      </c>
      <c r="B7503" s="314" t="s">
        <v>41078</v>
      </c>
      <c r="C7503" s="315" t="s">
        <v>9</v>
      </c>
      <c r="D7503" s="316">
        <v>18.010000000000002</v>
      </c>
      <c r="E7503" s="314" t="s">
        <v>40737</v>
      </c>
    </row>
    <row r="7504" spans="1:5" ht="14.4">
      <c r="A7504" s="314">
        <v>105827</v>
      </c>
      <c r="B7504" s="314" t="s">
        <v>41079</v>
      </c>
      <c r="C7504" s="315" t="s">
        <v>9</v>
      </c>
      <c r="D7504" s="316">
        <v>11.58</v>
      </c>
      <c r="E7504" s="314" t="s">
        <v>40737</v>
      </c>
    </row>
    <row r="7505" spans="1:5" ht="14.4">
      <c r="A7505" s="314">
        <v>104425</v>
      </c>
      <c r="B7505" s="314" t="s">
        <v>41080</v>
      </c>
      <c r="C7505" s="315" t="s">
        <v>9</v>
      </c>
      <c r="D7505" s="316">
        <v>9.42</v>
      </c>
      <c r="E7505" s="314" t="s">
        <v>40737</v>
      </c>
    </row>
    <row r="7506" spans="1:5" ht="14.4">
      <c r="A7506" s="314">
        <v>105828</v>
      </c>
      <c r="B7506" s="314" t="s">
        <v>41081</v>
      </c>
      <c r="C7506" s="315" t="s">
        <v>9</v>
      </c>
      <c r="D7506" s="316">
        <v>12.08</v>
      </c>
      <c r="E7506" s="314" t="s">
        <v>40737</v>
      </c>
    </row>
    <row r="7507" spans="1:5" ht="14.4">
      <c r="A7507" s="314">
        <v>105829</v>
      </c>
      <c r="B7507" s="314" t="s">
        <v>41082</v>
      </c>
      <c r="C7507" s="315" t="s">
        <v>9</v>
      </c>
      <c r="D7507" s="316">
        <v>5.65</v>
      </c>
      <c r="E7507" s="314" t="s">
        <v>40737</v>
      </c>
    </row>
    <row r="7508" spans="1:5" ht="14.4">
      <c r="A7508" s="314">
        <v>91525</v>
      </c>
      <c r="B7508" s="314" t="s">
        <v>41083</v>
      </c>
      <c r="C7508" s="315" t="s">
        <v>9</v>
      </c>
      <c r="D7508" s="316">
        <v>7.94</v>
      </c>
      <c r="E7508" s="314" t="s">
        <v>40737</v>
      </c>
    </row>
    <row r="7509" spans="1:5" ht="14.4">
      <c r="A7509" s="314">
        <v>105818</v>
      </c>
      <c r="B7509" s="314" t="s">
        <v>41084</v>
      </c>
      <c r="C7509" s="315" t="s">
        <v>9</v>
      </c>
      <c r="D7509" s="316">
        <v>12.38</v>
      </c>
      <c r="E7509" s="314" t="s">
        <v>40737</v>
      </c>
    </row>
    <row r="7510" spans="1:5" ht="14.4">
      <c r="A7510" s="314">
        <v>105819</v>
      </c>
      <c r="B7510" s="314" t="s">
        <v>41085</v>
      </c>
      <c r="C7510" s="315" t="s">
        <v>9</v>
      </c>
      <c r="D7510" s="316">
        <v>6.03</v>
      </c>
      <c r="E7510" s="314" t="s">
        <v>40737</v>
      </c>
    </row>
    <row r="7511" spans="1:5" ht="14.4">
      <c r="A7511" s="314">
        <v>104414</v>
      </c>
      <c r="B7511" s="314" t="s">
        <v>41086</v>
      </c>
      <c r="C7511" s="315" t="s">
        <v>9</v>
      </c>
      <c r="D7511" s="316">
        <v>7.01</v>
      </c>
      <c r="E7511" s="314" t="s">
        <v>40737</v>
      </c>
    </row>
    <row r="7512" spans="1:5" ht="14.4">
      <c r="A7512" s="314">
        <v>105816</v>
      </c>
      <c r="B7512" s="314" t="s">
        <v>41087</v>
      </c>
      <c r="C7512" s="315" t="s">
        <v>9</v>
      </c>
      <c r="D7512" s="316">
        <v>11.45</v>
      </c>
      <c r="E7512" s="314" t="s">
        <v>40737</v>
      </c>
    </row>
    <row r="7513" spans="1:5" ht="14.4">
      <c r="A7513" s="314">
        <v>105817</v>
      </c>
      <c r="B7513" s="314" t="s">
        <v>41088</v>
      </c>
      <c r="C7513" s="315" t="s">
        <v>9</v>
      </c>
      <c r="D7513" s="316">
        <v>5.0999999999999996</v>
      </c>
      <c r="E7513" s="314" t="s">
        <v>40737</v>
      </c>
    </row>
    <row r="7514" spans="1:5" ht="14.4">
      <c r="A7514" s="314">
        <v>104415</v>
      </c>
      <c r="B7514" s="314" t="s">
        <v>41089</v>
      </c>
      <c r="C7514" s="315" t="s">
        <v>9</v>
      </c>
      <c r="D7514" s="316">
        <v>12.83</v>
      </c>
      <c r="E7514" s="314" t="s">
        <v>40737</v>
      </c>
    </row>
    <row r="7515" spans="1:5" ht="14.4">
      <c r="A7515" s="314">
        <v>105820</v>
      </c>
      <c r="B7515" s="314" t="s">
        <v>41090</v>
      </c>
      <c r="C7515" s="315" t="s">
        <v>9</v>
      </c>
      <c r="D7515" s="316">
        <v>17.27</v>
      </c>
      <c r="E7515" s="314" t="s">
        <v>40737</v>
      </c>
    </row>
    <row r="7516" spans="1:5" ht="14.4">
      <c r="A7516" s="314">
        <v>105821</v>
      </c>
      <c r="B7516" s="314" t="s">
        <v>41091</v>
      </c>
      <c r="C7516" s="315" t="s">
        <v>9</v>
      </c>
      <c r="D7516" s="316">
        <v>10.92</v>
      </c>
      <c r="E7516" s="314" t="s">
        <v>40737</v>
      </c>
    </row>
    <row r="7517" spans="1:5" ht="14.4">
      <c r="A7517" s="314">
        <v>104418</v>
      </c>
      <c r="B7517" s="314" t="s">
        <v>41092</v>
      </c>
      <c r="C7517" s="315" t="s">
        <v>9</v>
      </c>
      <c r="D7517" s="316">
        <v>2.98</v>
      </c>
      <c r="E7517" s="314" t="s">
        <v>40737</v>
      </c>
    </row>
    <row r="7518" spans="1:5" ht="14.4">
      <c r="A7518" s="314">
        <v>91515</v>
      </c>
      <c r="B7518" s="314" t="s">
        <v>41093</v>
      </c>
      <c r="C7518" s="315" t="s">
        <v>9</v>
      </c>
      <c r="D7518" s="316">
        <v>5.45</v>
      </c>
      <c r="E7518" s="314" t="s">
        <v>40737</v>
      </c>
    </row>
    <row r="7519" spans="1:5" ht="14.4">
      <c r="A7519" s="314">
        <v>104419</v>
      </c>
      <c r="B7519" s="314" t="s">
        <v>41094</v>
      </c>
      <c r="C7519" s="315" t="s">
        <v>9</v>
      </c>
      <c r="D7519" s="316">
        <v>4.72</v>
      </c>
      <c r="E7519" s="314" t="s">
        <v>40737</v>
      </c>
    </row>
    <row r="7520" spans="1:5" ht="14.4">
      <c r="A7520" s="314">
        <v>91519</v>
      </c>
      <c r="B7520" s="314" t="s">
        <v>41095</v>
      </c>
      <c r="C7520" s="315" t="s">
        <v>9</v>
      </c>
      <c r="D7520" s="316">
        <v>2.2799999999999998</v>
      </c>
      <c r="E7520" s="314" t="s">
        <v>40737</v>
      </c>
    </row>
    <row r="7521" spans="1:5" ht="14.4">
      <c r="A7521" s="314">
        <v>91520</v>
      </c>
      <c r="B7521" s="314" t="s">
        <v>41096</v>
      </c>
      <c r="C7521" s="315" t="s">
        <v>9</v>
      </c>
      <c r="D7521" s="316">
        <v>2.31</v>
      </c>
      <c r="E7521" s="314" t="s">
        <v>40737</v>
      </c>
    </row>
    <row r="7522" spans="1:5" ht="14.4">
      <c r="A7522" s="314">
        <v>104416</v>
      </c>
      <c r="B7522" s="314" t="s">
        <v>41097</v>
      </c>
      <c r="C7522" s="315" t="s">
        <v>9</v>
      </c>
      <c r="D7522" s="316">
        <v>1.91</v>
      </c>
      <c r="E7522" s="314" t="s">
        <v>40737</v>
      </c>
    </row>
    <row r="7523" spans="1:5" ht="14.4">
      <c r="A7523" s="314">
        <v>104417</v>
      </c>
      <c r="B7523" s="314" t="s">
        <v>41098</v>
      </c>
      <c r="C7523" s="315" t="s">
        <v>9</v>
      </c>
      <c r="D7523" s="316">
        <v>4.3099999999999996</v>
      </c>
      <c r="E7523" s="314" t="s">
        <v>40737</v>
      </c>
    </row>
    <row r="7524" spans="1:5" ht="14.4">
      <c r="A7524" s="314">
        <v>91522</v>
      </c>
      <c r="B7524" s="314" t="s">
        <v>41099</v>
      </c>
      <c r="C7524" s="315" t="s">
        <v>9</v>
      </c>
      <c r="D7524" s="316">
        <v>3.87</v>
      </c>
      <c r="E7524" s="314" t="s">
        <v>40737</v>
      </c>
    </row>
    <row r="7525" spans="1:5" ht="14.4">
      <c r="A7525" s="314">
        <v>104412</v>
      </c>
      <c r="B7525" s="314" t="s">
        <v>41100</v>
      </c>
      <c r="C7525" s="315" t="s">
        <v>9</v>
      </c>
      <c r="D7525" s="316">
        <v>3.48</v>
      </c>
      <c r="E7525" s="314" t="s">
        <v>40737</v>
      </c>
    </row>
    <row r="7526" spans="1:5" ht="14.4">
      <c r="A7526" s="314">
        <v>104413</v>
      </c>
      <c r="B7526" s="314" t="s">
        <v>41101</v>
      </c>
      <c r="C7526" s="315" t="s">
        <v>9</v>
      </c>
      <c r="D7526" s="316">
        <v>5.91</v>
      </c>
      <c r="E7526" s="314" t="s">
        <v>40737</v>
      </c>
    </row>
    <row r="7527" spans="1:5" ht="14.4">
      <c r="A7527" s="314">
        <v>102569</v>
      </c>
      <c r="B7527" s="314" t="s">
        <v>41102</v>
      </c>
      <c r="C7527" s="315" t="s">
        <v>9</v>
      </c>
      <c r="D7527" s="316">
        <v>0</v>
      </c>
      <c r="E7527" s="314" t="s">
        <v>40737</v>
      </c>
    </row>
    <row r="7528" spans="1:5" ht="14.4">
      <c r="A7528" s="314">
        <v>102574</v>
      </c>
      <c r="B7528" s="314" t="s">
        <v>41103</v>
      </c>
      <c r="C7528" s="315" t="s">
        <v>9</v>
      </c>
      <c r="D7528" s="316">
        <v>0</v>
      </c>
      <c r="E7528" s="314" t="s">
        <v>40737</v>
      </c>
    </row>
    <row r="7529" spans="1:5" ht="14.4">
      <c r="A7529" s="314">
        <v>102573</v>
      </c>
      <c r="B7529" s="314" t="s">
        <v>41104</v>
      </c>
      <c r="C7529" s="315" t="s">
        <v>9</v>
      </c>
      <c r="D7529" s="316">
        <v>0</v>
      </c>
      <c r="E7529" s="314" t="s">
        <v>40737</v>
      </c>
    </row>
    <row r="7530" spans="1:5" ht="14.4">
      <c r="A7530" s="314">
        <v>102577</v>
      </c>
      <c r="B7530" s="314" t="s">
        <v>41105</v>
      </c>
      <c r="C7530" s="315" t="s">
        <v>9</v>
      </c>
      <c r="D7530" s="316">
        <v>0</v>
      </c>
      <c r="E7530" s="314" t="s">
        <v>40737</v>
      </c>
    </row>
    <row r="7531" spans="1:5" ht="14.4">
      <c r="A7531" s="314">
        <v>102576</v>
      </c>
      <c r="B7531" s="314" t="s">
        <v>41106</v>
      </c>
      <c r="C7531" s="315" t="s">
        <v>9</v>
      </c>
      <c r="D7531" s="316">
        <v>0</v>
      </c>
      <c r="E7531" s="314" t="s">
        <v>40737</v>
      </c>
    </row>
    <row r="7532" spans="1:5" ht="14.4">
      <c r="A7532" s="314">
        <v>103083</v>
      </c>
      <c r="B7532" s="314" t="s">
        <v>41107</v>
      </c>
      <c r="C7532" s="315" t="s">
        <v>9</v>
      </c>
      <c r="D7532" s="316">
        <v>0</v>
      </c>
      <c r="E7532" s="314" t="s">
        <v>40737</v>
      </c>
    </row>
    <row r="7533" spans="1:5" ht="14.4">
      <c r="A7533" s="314">
        <v>103081</v>
      </c>
      <c r="B7533" s="314" t="s">
        <v>41108</v>
      </c>
      <c r="C7533" s="315" t="s">
        <v>9</v>
      </c>
      <c r="D7533" s="316">
        <v>0</v>
      </c>
      <c r="E7533" s="314" t="s">
        <v>40737</v>
      </c>
    </row>
    <row r="7534" spans="1:5" ht="14.4">
      <c r="A7534" s="314">
        <v>103082</v>
      </c>
      <c r="B7534" s="314" t="s">
        <v>41109</v>
      </c>
      <c r="C7534" s="315" t="s">
        <v>9</v>
      </c>
      <c r="D7534" s="316">
        <v>0</v>
      </c>
      <c r="E7534" s="314" t="s">
        <v>40737</v>
      </c>
    </row>
    <row r="7535" spans="1:5" ht="14.4">
      <c r="A7535" s="314">
        <v>103086</v>
      </c>
      <c r="B7535" s="314" t="s">
        <v>41110</v>
      </c>
      <c r="C7535" s="315" t="s">
        <v>9</v>
      </c>
      <c r="D7535" s="316">
        <v>0</v>
      </c>
      <c r="E7535" s="314" t="s">
        <v>40737</v>
      </c>
    </row>
    <row r="7536" spans="1:5" ht="14.4">
      <c r="A7536" s="314">
        <v>103085</v>
      </c>
      <c r="B7536" s="314" t="s">
        <v>41111</v>
      </c>
      <c r="C7536" s="315" t="s">
        <v>9</v>
      </c>
      <c r="D7536" s="316">
        <v>0</v>
      </c>
      <c r="E7536" s="314" t="s">
        <v>40737</v>
      </c>
    </row>
    <row r="7537" spans="1:5" ht="14.4">
      <c r="A7537" s="314">
        <v>104726</v>
      </c>
      <c r="B7537" s="314" t="s">
        <v>41112</v>
      </c>
      <c r="C7537" s="315" t="s">
        <v>9</v>
      </c>
      <c r="D7537" s="316">
        <v>0</v>
      </c>
      <c r="E7537" s="314" t="s">
        <v>40737</v>
      </c>
    </row>
    <row r="7538" spans="1:5" ht="14.4">
      <c r="A7538" s="314">
        <v>104725</v>
      </c>
      <c r="B7538" s="314" t="s">
        <v>41113</v>
      </c>
      <c r="C7538" s="315" t="s">
        <v>9</v>
      </c>
      <c r="D7538" s="316">
        <v>0</v>
      </c>
      <c r="E7538" s="314" t="s">
        <v>40737</v>
      </c>
    </row>
    <row r="7539" spans="1:5" ht="14.4">
      <c r="A7539" s="314">
        <v>96374</v>
      </c>
      <c r="B7539" s="314" t="s">
        <v>41114</v>
      </c>
      <c r="C7539" s="315" t="s">
        <v>449</v>
      </c>
      <c r="D7539" s="316">
        <v>31.65</v>
      </c>
      <c r="E7539" s="314" t="s">
        <v>40737</v>
      </c>
    </row>
    <row r="7540" spans="1:5" ht="14.4">
      <c r="A7540" s="314">
        <v>96373</v>
      </c>
      <c r="B7540" s="314" t="s">
        <v>41115</v>
      </c>
      <c r="C7540" s="315" t="s">
        <v>449</v>
      </c>
      <c r="D7540" s="316">
        <v>13.32</v>
      </c>
      <c r="E7540" s="314" t="s">
        <v>40737</v>
      </c>
    </row>
    <row r="7541" spans="1:5" ht="14.4">
      <c r="A7541" s="314">
        <v>96368</v>
      </c>
      <c r="B7541" s="314" t="s">
        <v>41116</v>
      </c>
      <c r="C7541" s="315" t="s">
        <v>9</v>
      </c>
      <c r="D7541" s="316">
        <v>186.92</v>
      </c>
      <c r="E7541" s="314" t="s">
        <v>40737</v>
      </c>
    </row>
    <row r="7542" spans="1:5" ht="14.4">
      <c r="A7542" s="314">
        <v>96364</v>
      </c>
      <c r="B7542" s="314" t="s">
        <v>41117</v>
      </c>
      <c r="C7542" s="315" t="s">
        <v>9</v>
      </c>
      <c r="D7542" s="316">
        <v>159.82</v>
      </c>
      <c r="E7542" s="314" t="s">
        <v>40737</v>
      </c>
    </row>
    <row r="7543" spans="1:5" ht="14.4">
      <c r="A7543" s="314">
        <v>96369</v>
      </c>
      <c r="B7543" s="314" t="s">
        <v>41118</v>
      </c>
      <c r="C7543" s="315" t="s">
        <v>9</v>
      </c>
      <c r="D7543" s="316">
        <v>214</v>
      </c>
      <c r="E7543" s="314" t="s">
        <v>40737</v>
      </c>
    </row>
    <row r="7544" spans="1:5" ht="14.4">
      <c r="A7544" s="314">
        <v>104723</v>
      </c>
      <c r="B7544" s="314" t="s">
        <v>41119</v>
      </c>
      <c r="C7544" s="315" t="s">
        <v>9</v>
      </c>
      <c r="D7544" s="316">
        <v>261.95999999999998</v>
      </c>
      <c r="E7544" s="314" t="s">
        <v>40737</v>
      </c>
    </row>
    <row r="7545" spans="1:5" ht="14.4">
      <c r="A7545" s="279">
        <v>96367</v>
      </c>
      <c r="B7545" s="279" t="s">
        <v>41120</v>
      </c>
      <c r="C7545" s="280" t="s">
        <v>9</v>
      </c>
      <c r="D7545" s="286">
        <v>168.89</v>
      </c>
    </row>
    <row r="7546" spans="1:5" ht="14.4">
      <c r="A7546" s="279">
        <v>104722</v>
      </c>
      <c r="B7546" s="279" t="s">
        <v>41121</v>
      </c>
      <c r="C7546" s="280" t="s">
        <v>9</v>
      </c>
      <c r="D7546" s="286">
        <v>196.4</v>
      </c>
    </row>
    <row r="7547" spans="1:5" ht="14.4">
      <c r="A7547" s="279">
        <v>96366</v>
      </c>
      <c r="B7547" s="279" t="s">
        <v>41122</v>
      </c>
      <c r="C7547" s="280" t="s">
        <v>9</v>
      </c>
      <c r="D7547" s="286">
        <v>153.80000000000001</v>
      </c>
    </row>
    <row r="7548" spans="1:5" ht="14.4">
      <c r="A7548" s="279">
        <v>96361</v>
      </c>
      <c r="B7548" s="279" t="s">
        <v>41123</v>
      </c>
      <c r="C7548" s="280" t="s">
        <v>9</v>
      </c>
      <c r="D7548" s="286">
        <v>158.29</v>
      </c>
    </row>
    <row r="7549" spans="1:5" ht="14.4">
      <c r="A7549" s="279">
        <v>104719</v>
      </c>
      <c r="B7549" s="279" t="s">
        <v>41124</v>
      </c>
      <c r="C7549" s="280" t="s">
        <v>9</v>
      </c>
      <c r="D7549" s="286">
        <v>203.15</v>
      </c>
    </row>
    <row r="7550" spans="1:5" ht="14.4">
      <c r="A7550" s="279">
        <v>96360</v>
      </c>
      <c r="B7550" s="279" t="s">
        <v>41125</v>
      </c>
      <c r="C7550" s="280" t="s">
        <v>9</v>
      </c>
      <c r="D7550" s="286">
        <v>132.76</v>
      </c>
    </row>
    <row r="7551" spans="1:5" ht="14.4">
      <c r="A7551" s="279">
        <v>96359</v>
      </c>
      <c r="B7551" s="279" t="s">
        <v>41126</v>
      </c>
      <c r="C7551" s="280" t="s">
        <v>9</v>
      </c>
      <c r="D7551" s="286">
        <v>113.2</v>
      </c>
    </row>
    <row r="7552" spans="1:5" ht="14.4">
      <c r="A7552" s="279">
        <v>104718</v>
      </c>
      <c r="B7552" s="279" t="s">
        <v>41127</v>
      </c>
      <c r="C7552" s="280" t="s">
        <v>9</v>
      </c>
      <c r="D7552" s="286">
        <v>137.59</v>
      </c>
    </row>
    <row r="7553" spans="1:4" ht="14.4">
      <c r="A7553" s="279">
        <v>96358</v>
      </c>
      <c r="B7553" s="279" t="s">
        <v>41128</v>
      </c>
      <c r="C7553" s="280" t="s">
        <v>9</v>
      </c>
      <c r="D7553" s="286">
        <v>99.68</v>
      </c>
    </row>
    <row r="7554" spans="1:4" ht="14.4">
      <c r="A7554" s="279">
        <v>96371</v>
      </c>
      <c r="B7554" s="279" t="s">
        <v>41129</v>
      </c>
      <c r="C7554" s="280" t="s">
        <v>9</v>
      </c>
      <c r="D7554" s="286">
        <v>80.69</v>
      </c>
    </row>
    <row r="7555" spans="1:4" ht="14.4">
      <c r="A7555" s="279">
        <v>104724</v>
      </c>
      <c r="B7555" s="279" t="s">
        <v>41130</v>
      </c>
      <c r="C7555" s="280" t="s">
        <v>9</v>
      </c>
      <c r="D7555" s="286">
        <v>103.52</v>
      </c>
    </row>
    <row r="7556" spans="1:4" ht="14.4">
      <c r="A7556" s="279">
        <v>96370</v>
      </c>
      <c r="B7556" s="279" t="s">
        <v>41131</v>
      </c>
      <c r="C7556" s="280" t="s">
        <v>9</v>
      </c>
      <c r="D7556" s="286">
        <v>67.98</v>
      </c>
    </row>
    <row r="7557" spans="1:4" ht="14.4">
      <c r="A7557" s="279">
        <v>96365</v>
      </c>
      <c r="B7557" s="279" t="s">
        <v>41132</v>
      </c>
      <c r="C7557" s="280" t="s">
        <v>9</v>
      </c>
      <c r="D7557" s="286">
        <v>186.16</v>
      </c>
    </row>
    <row r="7558" spans="1:4" ht="14.4">
      <c r="A7558" s="279">
        <v>104721</v>
      </c>
      <c r="B7558" s="279" t="s">
        <v>41133</v>
      </c>
      <c r="C7558" s="280" t="s">
        <v>9</v>
      </c>
      <c r="D7558" s="286">
        <v>232.55</v>
      </c>
    </row>
    <row r="7559" spans="1:4" ht="14.4">
      <c r="A7559" s="279">
        <v>96363</v>
      </c>
      <c r="B7559" s="279" t="s">
        <v>41134</v>
      </c>
      <c r="C7559" s="280" t="s">
        <v>9</v>
      </c>
      <c r="D7559" s="286">
        <v>141.04</v>
      </c>
    </row>
    <row r="7560" spans="1:4" ht="14.4">
      <c r="A7560" s="279">
        <v>104720</v>
      </c>
      <c r="B7560" s="279" t="s">
        <v>41135</v>
      </c>
      <c r="C7560" s="280" t="s">
        <v>9</v>
      </c>
      <c r="D7560" s="286">
        <v>166.99</v>
      </c>
    </row>
    <row r="7561" spans="1:4" ht="14.4">
      <c r="A7561" s="279">
        <v>96362</v>
      </c>
      <c r="B7561" s="279" t="s">
        <v>41136</v>
      </c>
      <c r="C7561" s="280" t="s">
        <v>9</v>
      </c>
      <c r="D7561" s="286">
        <v>126.74</v>
      </c>
    </row>
    <row r="7562" spans="1:4" ht="14.4">
      <c r="A7562" s="279">
        <v>103191</v>
      </c>
      <c r="B7562" s="279" t="s">
        <v>41137</v>
      </c>
      <c r="C7562" s="280" t="s">
        <v>550</v>
      </c>
      <c r="D7562" s="286">
        <v>2395.71</v>
      </c>
    </row>
    <row r="7563" spans="1:4" ht="14.4">
      <c r="A7563" s="279">
        <v>103206</v>
      </c>
      <c r="B7563" s="279" t="s">
        <v>41138</v>
      </c>
      <c r="C7563" s="280" t="s">
        <v>550</v>
      </c>
      <c r="D7563" s="286">
        <v>2419.0100000000002</v>
      </c>
    </row>
    <row r="7564" spans="1:4" ht="14.4">
      <c r="A7564" s="279">
        <v>103211</v>
      </c>
      <c r="B7564" s="279" t="s">
        <v>41139</v>
      </c>
      <c r="C7564" s="280" t="s">
        <v>550</v>
      </c>
      <c r="D7564" s="286">
        <v>0</v>
      </c>
    </row>
    <row r="7565" spans="1:4" ht="14.4">
      <c r="A7565" s="279">
        <v>103196</v>
      </c>
      <c r="B7565" s="279" t="s">
        <v>41140</v>
      </c>
      <c r="C7565" s="280" t="s">
        <v>550</v>
      </c>
      <c r="D7565" s="286">
        <v>0</v>
      </c>
    </row>
    <row r="7566" spans="1:4" ht="14.4">
      <c r="A7566" s="279">
        <v>103212</v>
      </c>
      <c r="B7566" s="279" t="s">
        <v>41141</v>
      </c>
      <c r="C7566" s="280" t="s">
        <v>550</v>
      </c>
      <c r="D7566" s="286">
        <v>0</v>
      </c>
    </row>
    <row r="7567" spans="1:4" ht="14.4">
      <c r="A7567" s="279">
        <v>103197</v>
      </c>
      <c r="B7567" s="279" t="s">
        <v>41142</v>
      </c>
      <c r="C7567" s="280" t="s">
        <v>550</v>
      </c>
      <c r="D7567" s="286">
        <v>0</v>
      </c>
    </row>
    <row r="7568" spans="1:4" ht="14.4">
      <c r="A7568" s="279">
        <v>103217</v>
      </c>
      <c r="B7568" s="279" t="s">
        <v>41143</v>
      </c>
      <c r="C7568" s="280" t="s">
        <v>550</v>
      </c>
      <c r="D7568" s="286">
        <v>0</v>
      </c>
    </row>
    <row r="7569" spans="1:4" ht="14.4">
      <c r="A7569" s="279">
        <v>103202</v>
      </c>
      <c r="B7569" s="279" t="s">
        <v>41144</v>
      </c>
      <c r="C7569" s="280" t="s">
        <v>550</v>
      </c>
      <c r="D7569" s="286">
        <v>0</v>
      </c>
    </row>
    <row r="7570" spans="1:4" ht="14.4">
      <c r="A7570" s="279">
        <v>103215</v>
      </c>
      <c r="B7570" s="279" t="s">
        <v>41145</v>
      </c>
      <c r="C7570" s="280" t="s">
        <v>550</v>
      </c>
      <c r="D7570" s="286">
        <v>0</v>
      </c>
    </row>
    <row r="7571" spans="1:4" ht="14.4">
      <c r="A7571" s="279">
        <v>103200</v>
      </c>
      <c r="B7571" s="279" t="s">
        <v>41146</v>
      </c>
      <c r="C7571" s="280" t="s">
        <v>550</v>
      </c>
      <c r="D7571" s="286">
        <v>0</v>
      </c>
    </row>
    <row r="7572" spans="1:4" ht="14.4">
      <c r="A7572" s="279">
        <v>103216</v>
      </c>
      <c r="B7572" s="279" t="s">
        <v>41147</v>
      </c>
      <c r="C7572" s="280" t="s">
        <v>550</v>
      </c>
      <c r="D7572" s="286">
        <v>0</v>
      </c>
    </row>
    <row r="7573" spans="1:4" ht="14.4">
      <c r="A7573" s="279">
        <v>103201</v>
      </c>
      <c r="B7573" s="279" t="s">
        <v>41148</v>
      </c>
      <c r="C7573" s="280" t="s">
        <v>550</v>
      </c>
      <c r="D7573" s="286">
        <v>0</v>
      </c>
    </row>
    <row r="7574" spans="1:4" ht="14.4">
      <c r="A7574" s="279">
        <v>103185</v>
      </c>
      <c r="B7574" s="279" t="s">
        <v>41149</v>
      </c>
      <c r="C7574" s="280" t="s">
        <v>550</v>
      </c>
      <c r="D7574" s="286">
        <v>6173.55</v>
      </c>
    </row>
    <row r="7575" spans="1:4" ht="14.4">
      <c r="A7575" s="279">
        <v>103218</v>
      </c>
      <c r="B7575" s="279" t="s">
        <v>41150</v>
      </c>
      <c r="C7575" s="280" t="s">
        <v>550</v>
      </c>
      <c r="D7575" s="286">
        <v>0</v>
      </c>
    </row>
    <row r="7576" spans="1:4" ht="14.4">
      <c r="A7576" s="279">
        <v>103203</v>
      </c>
      <c r="B7576" s="279" t="s">
        <v>41151</v>
      </c>
      <c r="C7576" s="280" t="s">
        <v>550</v>
      </c>
      <c r="D7576" s="286">
        <v>0</v>
      </c>
    </row>
    <row r="7577" spans="1:4" ht="14.4">
      <c r="A7577" s="279">
        <v>103213</v>
      </c>
      <c r="B7577" s="279" t="s">
        <v>41152</v>
      </c>
      <c r="C7577" s="280" t="s">
        <v>550</v>
      </c>
      <c r="D7577" s="286">
        <v>0</v>
      </c>
    </row>
    <row r="7578" spans="1:4" ht="14.4">
      <c r="A7578" s="279">
        <v>103198</v>
      </c>
      <c r="B7578" s="279" t="s">
        <v>41153</v>
      </c>
      <c r="C7578" s="280" t="s">
        <v>550</v>
      </c>
      <c r="D7578" s="286">
        <v>0</v>
      </c>
    </row>
    <row r="7579" spans="1:4" ht="14.4">
      <c r="A7579" s="279">
        <v>103214</v>
      </c>
      <c r="B7579" s="279" t="s">
        <v>41154</v>
      </c>
      <c r="C7579" s="280" t="s">
        <v>550</v>
      </c>
      <c r="D7579" s="286">
        <v>0</v>
      </c>
    </row>
    <row r="7580" spans="1:4" ht="14.4">
      <c r="A7580" s="279">
        <v>103199</v>
      </c>
      <c r="B7580" s="279" t="s">
        <v>41155</v>
      </c>
      <c r="C7580" s="280" t="s">
        <v>550</v>
      </c>
      <c r="D7580" s="286">
        <v>0</v>
      </c>
    </row>
    <row r="7581" spans="1:4" ht="14.4">
      <c r="A7581" s="279">
        <v>103219</v>
      </c>
      <c r="B7581" s="279" t="s">
        <v>41156</v>
      </c>
      <c r="C7581" s="280" t="s">
        <v>550</v>
      </c>
      <c r="D7581" s="286">
        <v>0</v>
      </c>
    </row>
    <row r="7582" spans="1:4" ht="14.4">
      <c r="A7582" s="279">
        <v>103204</v>
      </c>
      <c r="B7582" s="279" t="s">
        <v>41157</v>
      </c>
      <c r="C7582" s="280" t="s">
        <v>550</v>
      </c>
      <c r="D7582" s="286">
        <v>0</v>
      </c>
    </row>
    <row r="7583" spans="1:4" ht="14.4">
      <c r="A7583" s="279">
        <v>103186</v>
      </c>
      <c r="B7583" s="279" t="s">
        <v>41158</v>
      </c>
      <c r="C7583" s="280" t="s">
        <v>550</v>
      </c>
      <c r="D7583" s="286">
        <v>6495.03</v>
      </c>
    </row>
    <row r="7584" spans="1:4" ht="14.4">
      <c r="A7584" s="279">
        <v>103210</v>
      </c>
      <c r="B7584" s="279" t="s">
        <v>41159</v>
      </c>
      <c r="C7584" s="280" t="s">
        <v>550</v>
      </c>
      <c r="D7584" s="286">
        <v>2343.0300000000002</v>
      </c>
    </row>
    <row r="7585" spans="1:4" ht="14.4">
      <c r="A7585" s="279">
        <v>103195</v>
      </c>
      <c r="B7585" s="279" t="s">
        <v>41160</v>
      </c>
      <c r="C7585" s="280" t="s">
        <v>550</v>
      </c>
      <c r="D7585" s="286">
        <v>2209.5</v>
      </c>
    </row>
    <row r="7586" spans="1:4" ht="14.4">
      <c r="A7586" s="279">
        <v>103205</v>
      </c>
      <c r="B7586" s="279" t="s">
        <v>41161</v>
      </c>
      <c r="C7586" s="280" t="s">
        <v>550</v>
      </c>
      <c r="D7586" s="286">
        <v>4124.3900000000003</v>
      </c>
    </row>
    <row r="7587" spans="1:4" ht="14.4">
      <c r="A7587" s="279">
        <v>103190</v>
      </c>
      <c r="B7587" s="279" t="s">
        <v>41162</v>
      </c>
      <c r="C7587" s="280" t="s">
        <v>550</v>
      </c>
      <c r="D7587" s="286">
        <v>4101.1000000000004</v>
      </c>
    </row>
    <row r="7588" spans="1:4" ht="14.4">
      <c r="A7588" s="279">
        <v>103207</v>
      </c>
      <c r="B7588" s="279" t="s">
        <v>41163</v>
      </c>
      <c r="C7588" s="280" t="s">
        <v>550</v>
      </c>
      <c r="D7588" s="286">
        <v>2572.65</v>
      </c>
    </row>
    <row r="7589" spans="1:4" ht="14.4">
      <c r="A7589" s="279">
        <v>103192</v>
      </c>
      <c r="B7589" s="279" t="s">
        <v>41164</v>
      </c>
      <c r="C7589" s="280" t="s">
        <v>550</v>
      </c>
      <c r="D7589" s="286">
        <v>2549.35</v>
      </c>
    </row>
    <row r="7590" spans="1:4" ht="14.4">
      <c r="A7590" s="279">
        <v>103208</v>
      </c>
      <c r="B7590" s="279" t="s">
        <v>41165</v>
      </c>
      <c r="C7590" s="280" t="s">
        <v>550</v>
      </c>
      <c r="D7590" s="286">
        <v>1991.38</v>
      </c>
    </row>
    <row r="7591" spans="1:4" ht="14.4">
      <c r="A7591" s="279">
        <v>103193</v>
      </c>
      <c r="B7591" s="279" t="s">
        <v>41166</v>
      </c>
      <c r="C7591" s="280" t="s">
        <v>550</v>
      </c>
      <c r="D7591" s="286">
        <v>1968.08</v>
      </c>
    </row>
    <row r="7592" spans="1:4" ht="14.4">
      <c r="A7592" s="279">
        <v>103187</v>
      </c>
      <c r="B7592" s="279" t="s">
        <v>41167</v>
      </c>
      <c r="C7592" s="280" t="s">
        <v>550</v>
      </c>
      <c r="D7592" s="286">
        <v>4890.72</v>
      </c>
    </row>
    <row r="7593" spans="1:4" ht="14.4">
      <c r="A7593" s="279">
        <v>103188</v>
      </c>
      <c r="B7593" s="279" t="s">
        <v>41168</v>
      </c>
      <c r="C7593" s="280" t="s">
        <v>550</v>
      </c>
      <c r="D7593" s="286">
        <v>5253.49</v>
      </c>
    </row>
    <row r="7594" spans="1:4" ht="14.4">
      <c r="A7594" s="279">
        <v>103189</v>
      </c>
      <c r="B7594" s="279" t="s">
        <v>41169</v>
      </c>
      <c r="C7594" s="280" t="s">
        <v>550</v>
      </c>
      <c r="D7594" s="286">
        <v>2635.41</v>
      </c>
    </row>
    <row r="7595" spans="1:4" ht="14.4">
      <c r="A7595" s="279">
        <v>103209</v>
      </c>
      <c r="B7595" s="279" t="s">
        <v>41170</v>
      </c>
      <c r="C7595" s="280" t="s">
        <v>550</v>
      </c>
      <c r="D7595" s="286">
        <v>2849.35</v>
      </c>
    </row>
    <row r="7596" spans="1:4" ht="14.4">
      <c r="A7596" s="279">
        <v>103194</v>
      </c>
      <c r="B7596" s="279" t="s">
        <v>41171</v>
      </c>
      <c r="C7596" s="280" t="s">
        <v>550</v>
      </c>
      <c r="D7596" s="286">
        <v>2826.05</v>
      </c>
    </row>
    <row r="7597" spans="1:4" ht="14.4">
      <c r="A7597" s="279">
        <v>95001</v>
      </c>
      <c r="B7597" s="279" t="s">
        <v>41172</v>
      </c>
      <c r="C7597" s="280" t="s">
        <v>9</v>
      </c>
      <c r="D7597" s="286">
        <v>0</v>
      </c>
    </row>
    <row r="7598" spans="1:4" ht="14.4">
      <c r="A7598" s="279">
        <v>95000</v>
      </c>
      <c r="B7598" s="279" t="s">
        <v>41173</v>
      </c>
      <c r="C7598" s="280" t="s">
        <v>9</v>
      </c>
      <c r="D7598" s="286">
        <v>0</v>
      </c>
    </row>
    <row r="7599" spans="1:4" ht="14.4">
      <c r="A7599" s="279">
        <v>95005</v>
      </c>
      <c r="B7599" s="279" t="s">
        <v>41174</v>
      </c>
      <c r="C7599" s="280" t="s">
        <v>9</v>
      </c>
      <c r="D7599" s="286">
        <v>0</v>
      </c>
    </row>
    <row r="7600" spans="1:4" ht="14.4">
      <c r="A7600" s="279">
        <v>95004</v>
      </c>
      <c r="B7600" s="279" t="s">
        <v>41175</v>
      </c>
      <c r="C7600" s="280" t="s">
        <v>9</v>
      </c>
      <c r="D7600" s="286">
        <v>0</v>
      </c>
    </row>
    <row r="7601" spans="1:4" ht="14.4">
      <c r="A7601" s="279">
        <v>95003</v>
      </c>
      <c r="B7601" s="279" t="s">
        <v>41176</v>
      </c>
      <c r="C7601" s="280" t="s">
        <v>9</v>
      </c>
      <c r="D7601" s="286">
        <v>0</v>
      </c>
    </row>
    <row r="7602" spans="1:4" ht="14.4">
      <c r="A7602" s="279">
        <v>95002</v>
      </c>
      <c r="B7602" s="279" t="s">
        <v>41177</v>
      </c>
      <c r="C7602" s="280" t="s">
        <v>9</v>
      </c>
      <c r="D7602" s="286">
        <v>0</v>
      </c>
    </row>
    <row r="7603" spans="1:4" ht="14.4">
      <c r="A7603" s="279">
        <v>95007</v>
      </c>
      <c r="B7603" s="279" t="s">
        <v>41178</v>
      </c>
      <c r="C7603" s="280" t="s">
        <v>9</v>
      </c>
      <c r="D7603" s="286">
        <v>0</v>
      </c>
    </row>
    <row r="7604" spans="1:4" ht="14.4">
      <c r="A7604" s="279">
        <v>95006</v>
      </c>
      <c r="B7604" s="279" t="s">
        <v>41179</v>
      </c>
      <c r="C7604" s="280" t="s">
        <v>9</v>
      </c>
      <c r="D7604" s="286">
        <v>0</v>
      </c>
    </row>
    <row r="7605" spans="1:4" ht="14.4">
      <c r="A7605" s="279">
        <v>104313</v>
      </c>
      <c r="B7605" s="279" t="s">
        <v>41180</v>
      </c>
      <c r="C7605" s="280" t="s">
        <v>9</v>
      </c>
      <c r="D7605" s="286">
        <v>0</v>
      </c>
    </row>
    <row r="7606" spans="1:4" ht="14.4">
      <c r="A7606" s="279">
        <v>104312</v>
      </c>
      <c r="B7606" s="279" t="s">
        <v>41181</v>
      </c>
      <c r="C7606" s="280" t="s">
        <v>9</v>
      </c>
      <c r="D7606" s="286">
        <v>0</v>
      </c>
    </row>
    <row r="7607" spans="1:4" ht="14.4">
      <c r="A7607" s="279">
        <v>94992</v>
      </c>
      <c r="B7607" s="279" t="s">
        <v>41182</v>
      </c>
      <c r="C7607" s="280" t="s">
        <v>9</v>
      </c>
      <c r="D7607" s="286">
        <v>81.180000000000007</v>
      </c>
    </row>
    <row r="7608" spans="1:4" ht="14.4">
      <c r="A7608" s="279">
        <v>94994</v>
      </c>
      <c r="B7608" s="279" t="s">
        <v>41183</v>
      </c>
      <c r="C7608" s="280" t="s">
        <v>9</v>
      </c>
      <c r="D7608" s="286">
        <v>99.06</v>
      </c>
    </row>
    <row r="7609" spans="1:4" ht="14.4">
      <c r="A7609" s="279">
        <v>94990</v>
      </c>
      <c r="B7609" s="279" t="s">
        <v>41184</v>
      </c>
      <c r="C7609" s="280" t="s">
        <v>10</v>
      </c>
      <c r="D7609" s="286">
        <v>872.59</v>
      </c>
    </row>
    <row r="7610" spans="1:4" ht="14.4">
      <c r="A7610" s="279">
        <v>94991</v>
      </c>
      <c r="B7610" s="279" t="s">
        <v>41185</v>
      </c>
      <c r="C7610" s="280" t="s">
        <v>10</v>
      </c>
      <c r="D7610" s="286">
        <v>750.37</v>
      </c>
    </row>
    <row r="7611" spans="1:4" ht="14.4">
      <c r="A7611" s="279">
        <v>104626</v>
      </c>
      <c r="B7611" s="279" t="s">
        <v>41186</v>
      </c>
      <c r="C7611" s="280" t="s">
        <v>10</v>
      </c>
      <c r="D7611" s="286">
        <v>767.9</v>
      </c>
    </row>
    <row r="7612" spans="1:4" ht="14.4">
      <c r="A7612" s="279">
        <v>94993</v>
      </c>
      <c r="B7612" s="279" t="s">
        <v>41187</v>
      </c>
      <c r="C7612" s="280" t="s">
        <v>9</v>
      </c>
      <c r="D7612" s="286">
        <v>73.84</v>
      </c>
    </row>
    <row r="7613" spans="1:4" ht="14.4">
      <c r="A7613" s="279">
        <v>94995</v>
      </c>
      <c r="B7613" s="279" t="s">
        <v>41188</v>
      </c>
      <c r="C7613" s="280" t="s">
        <v>9</v>
      </c>
      <c r="D7613" s="286">
        <v>89.29</v>
      </c>
    </row>
    <row r="7614" spans="1:4" ht="14.4">
      <c r="A7614" s="279">
        <v>101169</v>
      </c>
      <c r="B7614" s="279" t="s">
        <v>41189</v>
      </c>
      <c r="C7614" s="280" t="s">
        <v>9</v>
      </c>
      <c r="D7614" s="286">
        <v>97.05</v>
      </c>
    </row>
    <row r="7615" spans="1:4" ht="14.4">
      <c r="A7615" s="279">
        <v>104383</v>
      </c>
      <c r="B7615" s="279" t="s">
        <v>41190</v>
      </c>
      <c r="C7615" s="280" t="s">
        <v>9</v>
      </c>
      <c r="D7615" s="286">
        <v>0</v>
      </c>
    </row>
    <row r="7616" spans="1:4" ht="14.4">
      <c r="A7616" s="279">
        <v>101167</v>
      </c>
      <c r="B7616" s="279" t="s">
        <v>41191</v>
      </c>
      <c r="C7616" s="280" t="s">
        <v>9</v>
      </c>
      <c r="D7616" s="286">
        <v>79.78</v>
      </c>
    </row>
    <row r="7617" spans="1:4" ht="14.4">
      <c r="A7617" s="279">
        <v>101172</v>
      </c>
      <c r="B7617" s="279" t="s">
        <v>41192</v>
      </c>
      <c r="C7617" s="280" t="s">
        <v>9</v>
      </c>
      <c r="D7617" s="286">
        <v>86.25</v>
      </c>
    </row>
    <row r="7618" spans="1:4" ht="14.4">
      <c r="A7618" s="279">
        <v>104384</v>
      </c>
      <c r="B7618" s="279" t="s">
        <v>41193</v>
      </c>
      <c r="C7618" s="280" t="s">
        <v>9</v>
      </c>
      <c r="D7618" s="286">
        <v>0</v>
      </c>
    </row>
    <row r="7619" spans="1:4" ht="14.4">
      <c r="A7619" s="279">
        <v>101170</v>
      </c>
      <c r="B7619" s="279" t="s">
        <v>41194</v>
      </c>
      <c r="C7619" s="280" t="s">
        <v>9</v>
      </c>
      <c r="D7619" s="286">
        <v>55.95</v>
      </c>
    </row>
    <row r="7620" spans="1:4" ht="14.4">
      <c r="A7620" s="279">
        <v>104438</v>
      </c>
      <c r="B7620" s="279" t="s">
        <v>41195</v>
      </c>
      <c r="C7620" s="280" t="s">
        <v>9</v>
      </c>
      <c r="D7620" s="286">
        <v>0</v>
      </c>
    </row>
    <row r="7621" spans="1:4" ht="14.4">
      <c r="A7621" s="279">
        <v>92402</v>
      </c>
      <c r="B7621" s="279" t="s">
        <v>41196</v>
      </c>
      <c r="C7621" s="280" t="s">
        <v>9</v>
      </c>
      <c r="D7621" s="286">
        <v>80.209999999999994</v>
      </c>
    </row>
    <row r="7622" spans="1:4" ht="14.4">
      <c r="A7622" s="279">
        <v>104429</v>
      </c>
      <c r="B7622" s="279" t="s">
        <v>41197</v>
      </c>
      <c r="C7622" s="280" t="s">
        <v>9</v>
      </c>
      <c r="D7622" s="286">
        <v>0</v>
      </c>
    </row>
    <row r="7623" spans="1:4" ht="14.4">
      <c r="A7623" s="279">
        <v>104426</v>
      </c>
      <c r="B7623" s="279" t="s">
        <v>41198</v>
      </c>
      <c r="C7623" s="280" t="s">
        <v>9</v>
      </c>
      <c r="D7623" s="286">
        <v>0</v>
      </c>
    </row>
    <row r="7624" spans="1:4" ht="14.4">
      <c r="A7624" s="279">
        <v>104436</v>
      </c>
      <c r="B7624" s="279" t="s">
        <v>41199</v>
      </c>
      <c r="C7624" s="280" t="s">
        <v>9</v>
      </c>
      <c r="D7624" s="286">
        <v>0</v>
      </c>
    </row>
    <row r="7625" spans="1:4" ht="14.4">
      <c r="A7625" s="279">
        <v>104434</v>
      </c>
      <c r="B7625" s="279" t="s">
        <v>41200</v>
      </c>
      <c r="C7625" s="280" t="s">
        <v>9</v>
      </c>
      <c r="D7625" s="286">
        <v>0</v>
      </c>
    </row>
    <row r="7626" spans="1:4" ht="14.4">
      <c r="A7626" s="279">
        <v>104432</v>
      </c>
      <c r="B7626" s="279" t="s">
        <v>41201</v>
      </c>
      <c r="C7626" s="280" t="s">
        <v>9</v>
      </c>
      <c r="D7626" s="286">
        <v>87.63</v>
      </c>
    </row>
    <row r="7627" spans="1:4" ht="14.4">
      <c r="A7627" s="279">
        <v>93679</v>
      </c>
      <c r="B7627" s="279" t="s">
        <v>41202</v>
      </c>
      <c r="C7627" s="280" t="s">
        <v>9</v>
      </c>
      <c r="D7627" s="286">
        <v>91.16</v>
      </c>
    </row>
    <row r="7628" spans="1:4" ht="14.4">
      <c r="A7628" s="279">
        <v>92396</v>
      </c>
      <c r="B7628" s="279" t="s">
        <v>41203</v>
      </c>
      <c r="C7628" s="280" t="s">
        <v>9</v>
      </c>
      <c r="D7628" s="286">
        <v>82.78</v>
      </c>
    </row>
    <row r="7629" spans="1:4" ht="14.4">
      <c r="A7629" s="279">
        <v>104439</v>
      </c>
      <c r="B7629" s="279" t="s">
        <v>41204</v>
      </c>
      <c r="C7629" s="280" t="s">
        <v>9</v>
      </c>
      <c r="D7629" s="286">
        <v>0</v>
      </c>
    </row>
    <row r="7630" spans="1:4" ht="14.4">
      <c r="A7630" s="279">
        <v>104440</v>
      </c>
      <c r="B7630" s="279" t="s">
        <v>41205</v>
      </c>
      <c r="C7630" s="280" t="s">
        <v>9</v>
      </c>
      <c r="D7630" s="286">
        <v>0</v>
      </c>
    </row>
    <row r="7631" spans="1:4" ht="14.4">
      <c r="A7631" s="279">
        <v>92406</v>
      </c>
      <c r="B7631" s="279" t="s">
        <v>41206</v>
      </c>
      <c r="C7631" s="280" t="s">
        <v>9</v>
      </c>
      <c r="D7631" s="286">
        <v>102.4</v>
      </c>
    </row>
    <row r="7632" spans="1:4" ht="14.4">
      <c r="A7632" s="279">
        <v>92403</v>
      </c>
      <c r="B7632" s="279" t="s">
        <v>41207</v>
      </c>
      <c r="C7632" s="280" t="s">
        <v>9</v>
      </c>
      <c r="D7632" s="286">
        <v>68.349999999999994</v>
      </c>
    </row>
    <row r="7633" spans="1:4" ht="14.4">
      <c r="A7633" s="279">
        <v>92404</v>
      </c>
      <c r="B7633" s="279" t="s">
        <v>41208</v>
      </c>
      <c r="C7633" s="280" t="s">
        <v>9</v>
      </c>
      <c r="D7633" s="286">
        <v>85.47</v>
      </c>
    </row>
    <row r="7634" spans="1:4" ht="14.4">
      <c r="A7634" s="279">
        <v>104430</v>
      </c>
      <c r="B7634" s="279" t="s">
        <v>41209</v>
      </c>
      <c r="C7634" s="280" t="s">
        <v>9</v>
      </c>
      <c r="D7634" s="286">
        <v>0</v>
      </c>
    </row>
    <row r="7635" spans="1:4" ht="14.4">
      <c r="A7635" s="279">
        <v>104431</v>
      </c>
      <c r="B7635" s="279" t="s">
        <v>41210</v>
      </c>
      <c r="C7635" s="280" t="s">
        <v>9</v>
      </c>
      <c r="D7635" s="286">
        <v>0</v>
      </c>
    </row>
    <row r="7636" spans="1:4" ht="14.4">
      <c r="A7636" s="279">
        <v>104427</v>
      </c>
      <c r="B7636" s="279" t="s">
        <v>41211</v>
      </c>
      <c r="C7636" s="280" t="s">
        <v>9</v>
      </c>
      <c r="D7636" s="286">
        <v>0</v>
      </c>
    </row>
    <row r="7637" spans="1:4" ht="14.4">
      <c r="A7637" s="279">
        <v>104428</v>
      </c>
      <c r="B7637" s="279" t="s">
        <v>41212</v>
      </c>
      <c r="C7637" s="280" t="s">
        <v>9</v>
      </c>
      <c r="D7637" s="286">
        <v>0</v>
      </c>
    </row>
    <row r="7638" spans="1:4" ht="14.4">
      <c r="A7638" s="279">
        <v>92391</v>
      </c>
      <c r="B7638" s="279" t="s">
        <v>41213</v>
      </c>
      <c r="C7638" s="280" t="s">
        <v>9</v>
      </c>
      <c r="D7638" s="286">
        <v>67.34</v>
      </c>
    </row>
    <row r="7639" spans="1:4" ht="14.4">
      <c r="A7639" s="279">
        <v>92392</v>
      </c>
      <c r="B7639" s="279" t="s">
        <v>41214</v>
      </c>
      <c r="C7639" s="280" t="s">
        <v>9</v>
      </c>
      <c r="D7639" s="286">
        <v>136.46</v>
      </c>
    </row>
    <row r="7640" spans="1:4" ht="14.4">
      <c r="A7640" s="279">
        <v>104437</v>
      </c>
      <c r="B7640" s="279" t="s">
        <v>41215</v>
      </c>
      <c r="C7640" s="280" t="s">
        <v>9</v>
      </c>
      <c r="D7640" s="286">
        <v>0</v>
      </c>
    </row>
    <row r="7641" spans="1:4" ht="14.4">
      <c r="A7641" s="279">
        <v>104435</v>
      </c>
      <c r="B7641" s="279" t="s">
        <v>41216</v>
      </c>
      <c r="C7641" s="280" t="s">
        <v>9</v>
      </c>
      <c r="D7641" s="286">
        <v>0</v>
      </c>
    </row>
    <row r="7642" spans="1:4" ht="14.4">
      <c r="A7642" s="279">
        <v>104433</v>
      </c>
      <c r="B7642" s="279" t="s">
        <v>41217</v>
      </c>
      <c r="C7642" s="280" t="s">
        <v>9</v>
      </c>
      <c r="D7642" s="286">
        <v>74.69</v>
      </c>
    </row>
    <row r="7643" spans="1:4" ht="14.4">
      <c r="A7643" s="279">
        <v>93680</v>
      </c>
      <c r="B7643" s="279" t="s">
        <v>41218</v>
      </c>
      <c r="C7643" s="280" t="s">
        <v>9</v>
      </c>
      <c r="D7643" s="286">
        <v>79.39</v>
      </c>
    </row>
    <row r="7644" spans="1:4" ht="14.4">
      <c r="A7644" s="279">
        <v>93681</v>
      </c>
      <c r="B7644" s="279" t="s">
        <v>41219</v>
      </c>
      <c r="C7644" s="280" t="s">
        <v>9</v>
      </c>
      <c r="D7644" s="286">
        <v>94.91</v>
      </c>
    </row>
    <row r="7645" spans="1:4" ht="14.4">
      <c r="A7645" s="279">
        <v>92397</v>
      </c>
      <c r="B7645" s="279" t="s">
        <v>41220</v>
      </c>
      <c r="C7645" s="280" t="s">
        <v>9</v>
      </c>
      <c r="D7645" s="286">
        <v>71.22</v>
      </c>
    </row>
    <row r="7646" spans="1:4" ht="14.4">
      <c r="A7646" s="279">
        <v>92398</v>
      </c>
      <c r="B7646" s="279" t="s">
        <v>41221</v>
      </c>
      <c r="C7646" s="280" t="s">
        <v>9</v>
      </c>
      <c r="D7646" s="286">
        <v>88.35</v>
      </c>
    </row>
    <row r="7647" spans="1:4" ht="14.4">
      <c r="A7647" s="279">
        <v>92400</v>
      </c>
      <c r="B7647" s="279" t="s">
        <v>41222</v>
      </c>
      <c r="C7647" s="280" t="s">
        <v>9</v>
      </c>
      <c r="D7647" s="286">
        <v>103.57</v>
      </c>
    </row>
    <row r="7648" spans="1:4" ht="14.4">
      <c r="A7648" s="279">
        <v>92395</v>
      </c>
      <c r="B7648" s="279" t="s">
        <v>41223</v>
      </c>
      <c r="C7648" s="280" t="s">
        <v>9</v>
      </c>
      <c r="D7648" s="286">
        <v>99.48</v>
      </c>
    </row>
    <row r="7649" spans="1:4" ht="14.4">
      <c r="A7649" s="279">
        <v>92393</v>
      </c>
      <c r="B7649" s="279" t="s">
        <v>41224</v>
      </c>
      <c r="C7649" s="280" t="s">
        <v>9</v>
      </c>
      <c r="D7649" s="286">
        <v>66.8</v>
      </c>
    </row>
    <row r="7650" spans="1:4" ht="14.4">
      <c r="A7650" s="279">
        <v>92394</v>
      </c>
      <c r="B7650" s="279" t="s">
        <v>41225</v>
      </c>
      <c r="C7650" s="280" t="s">
        <v>9</v>
      </c>
      <c r="D7650" s="286">
        <v>82.83</v>
      </c>
    </row>
    <row r="7651" spans="1:4" ht="14.4">
      <c r="A7651" s="279">
        <v>97115</v>
      </c>
      <c r="B7651" s="279" t="s">
        <v>41226</v>
      </c>
      <c r="C7651" s="280" t="s">
        <v>537</v>
      </c>
      <c r="D7651" s="286">
        <v>62.54</v>
      </c>
    </row>
    <row r="7652" spans="1:4" ht="14.4">
      <c r="A7652" s="279">
        <v>97113</v>
      </c>
      <c r="B7652" s="279" t="s">
        <v>41227</v>
      </c>
      <c r="C7652" s="280" t="s">
        <v>9</v>
      </c>
      <c r="D7652" s="286">
        <v>2.4300000000000002</v>
      </c>
    </row>
    <row r="7653" spans="1:4" ht="14.4">
      <c r="A7653" s="279">
        <v>97120</v>
      </c>
      <c r="B7653" s="279" t="s">
        <v>41228</v>
      </c>
      <c r="C7653" s="280" t="s">
        <v>537</v>
      </c>
      <c r="D7653" s="286">
        <v>10.039999999999999</v>
      </c>
    </row>
    <row r="7654" spans="1:4" ht="14.4">
      <c r="A7654" s="279">
        <v>97116</v>
      </c>
      <c r="B7654" s="279" t="s">
        <v>41229</v>
      </c>
      <c r="C7654" s="280" t="s">
        <v>537</v>
      </c>
      <c r="D7654" s="286">
        <v>23.64</v>
      </c>
    </row>
    <row r="7655" spans="1:4" ht="14.4">
      <c r="A7655" s="279">
        <v>97117</v>
      </c>
      <c r="B7655" s="279" t="s">
        <v>41230</v>
      </c>
      <c r="C7655" s="280" t="s">
        <v>537</v>
      </c>
      <c r="D7655" s="286">
        <v>20.53</v>
      </c>
    </row>
    <row r="7656" spans="1:4" ht="14.4">
      <c r="A7656" s="279">
        <v>97118</v>
      </c>
      <c r="B7656" s="279" t="s">
        <v>41231</v>
      </c>
      <c r="C7656" s="280" t="s">
        <v>537</v>
      </c>
      <c r="D7656" s="286">
        <v>16.96</v>
      </c>
    </row>
    <row r="7657" spans="1:4" ht="14.4">
      <c r="A7657" s="279">
        <v>97119</v>
      </c>
      <c r="B7657" s="279" t="s">
        <v>41232</v>
      </c>
      <c r="C7657" s="280" t="s">
        <v>537</v>
      </c>
      <c r="D7657" s="286">
        <v>15.22</v>
      </c>
    </row>
    <row r="7658" spans="1:4" ht="14.4">
      <c r="A7658" s="279">
        <v>97114</v>
      </c>
      <c r="B7658" s="279" t="s">
        <v>41233</v>
      </c>
      <c r="C7658" s="280" t="s">
        <v>449</v>
      </c>
      <c r="D7658" s="286">
        <v>0.43</v>
      </c>
    </row>
    <row r="7659" spans="1:4" ht="14.4">
      <c r="A7659" s="279">
        <v>97111</v>
      </c>
      <c r="B7659" s="279" t="s">
        <v>41234</v>
      </c>
      <c r="C7659" s="280" t="s">
        <v>9</v>
      </c>
      <c r="D7659" s="286">
        <v>235.62</v>
      </c>
    </row>
    <row r="7660" spans="1:4" ht="14.4">
      <c r="A7660" s="279">
        <v>97112</v>
      </c>
      <c r="B7660" s="279" t="s">
        <v>41235</v>
      </c>
      <c r="C7660" s="280" t="s">
        <v>9</v>
      </c>
      <c r="D7660" s="286">
        <v>212.56</v>
      </c>
    </row>
    <row r="7661" spans="1:4" ht="14.4">
      <c r="A7661" s="279">
        <v>103904</v>
      </c>
      <c r="B7661" s="279" t="s">
        <v>41236</v>
      </c>
      <c r="C7661" s="280" t="s">
        <v>9</v>
      </c>
      <c r="D7661" s="286">
        <v>132.66999999999999</v>
      </c>
    </row>
    <row r="7662" spans="1:4" ht="14.4">
      <c r="A7662" s="279">
        <v>103905</v>
      </c>
      <c r="B7662" s="279" t="s">
        <v>41237</v>
      </c>
      <c r="C7662" s="280" t="s">
        <v>9</v>
      </c>
      <c r="D7662" s="286">
        <v>140.02000000000001</v>
      </c>
    </row>
    <row r="7663" spans="1:4" ht="14.4">
      <c r="A7663" s="279">
        <v>103907</v>
      </c>
      <c r="B7663" s="279" t="s">
        <v>41238</v>
      </c>
      <c r="C7663" s="280" t="s">
        <v>9</v>
      </c>
      <c r="D7663" s="286">
        <v>147.6</v>
      </c>
    </row>
    <row r="7664" spans="1:4" ht="14.4">
      <c r="A7664" s="279">
        <v>103911</v>
      </c>
      <c r="B7664" s="279" t="s">
        <v>41239</v>
      </c>
      <c r="C7664" s="280" t="s">
        <v>9</v>
      </c>
      <c r="D7664" s="286">
        <v>215.89</v>
      </c>
    </row>
    <row r="7665" spans="1:4" ht="14.4">
      <c r="A7665" s="279">
        <v>97104</v>
      </c>
      <c r="B7665" s="279" t="s">
        <v>41240</v>
      </c>
      <c r="C7665" s="280" t="s">
        <v>9</v>
      </c>
      <c r="D7665" s="286">
        <v>136.47</v>
      </c>
    </row>
    <row r="7666" spans="1:4" ht="14.4">
      <c r="A7666" s="279">
        <v>103906</v>
      </c>
      <c r="B7666" s="279" t="s">
        <v>41241</v>
      </c>
      <c r="C7666" s="280" t="s">
        <v>9</v>
      </c>
      <c r="D7666" s="286">
        <v>170.87</v>
      </c>
    </row>
    <row r="7667" spans="1:4" ht="14.4">
      <c r="A7667" s="279">
        <v>97105</v>
      </c>
      <c r="B7667" s="279" t="s">
        <v>41242</v>
      </c>
      <c r="C7667" s="280" t="s">
        <v>9</v>
      </c>
      <c r="D7667" s="286">
        <v>154.35</v>
      </c>
    </row>
    <row r="7668" spans="1:4" ht="14.4">
      <c r="A7668" s="279">
        <v>97106</v>
      </c>
      <c r="B7668" s="279" t="s">
        <v>41243</v>
      </c>
      <c r="C7668" s="280" t="s">
        <v>9</v>
      </c>
      <c r="D7668" s="286">
        <v>171.35</v>
      </c>
    </row>
    <row r="7669" spans="1:4" ht="14.4">
      <c r="A7669" s="279">
        <v>97107</v>
      </c>
      <c r="B7669" s="279" t="s">
        <v>41244</v>
      </c>
      <c r="C7669" s="280" t="s">
        <v>9</v>
      </c>
      <c r="D7669" s="286">
        <v>195.1</v>
      </c>
    </row>
    <row r="7670" spans="1:4" ht="14.4">
      <c r="A7670" s="279">
        <v>97108</v>
      </c>
      <c r="B7670" s="279" t="s">
        <v>41245</v>
      </c>
      <c r="C7670" s="280" t="s">
        <v>9</v>
      </c>
      <c r="D7670" s="286">
        <v>222.23</v>
      </c>
    </row>
    <row r="7671" spans="1:4" ht="14.4">
      <c r="A7671" s="279">
        <v>97109</v>
      </c>
      <c r="B7671" s="279" t="s">
        <v>41246</v>
      </c>
      <c r="C7671" s="280" t="s">
        <v>9</v>
      </c>
      <c r="D7671" s="286">
        <v>245.51</v>
      </c>
    </row>
    <row r="7672" spans="1:4" ht="14.4">
      <c r="A7672" s="279">
        <v>103913</v>
      </c>
      <c r="B7672" s="279" t="s">
        <v>41247</v>
      </c>
      <c r="C7672" s="280" t="s">
        <v>9</v>
      </c>
      <c r="D7672" s="286">
        <v>120.25</v>
      </c>
    </row>
    <row r="7673" spans="1:4" ht="14.4">
      <c r="A7673" s="279">
        <v>103914</v>
      </c>
      <c r="B7673" s="279" t="s">
        <v>41248</v>
      </c>
      <c r="C7673" s="280" t="s">
        <v>9</v>
      </c>
      <c r="D7673" s="286">
        <v>140.41</v>
      </c>
    </row>
    <row r="7674" spans="1:4" ht="14.4">
      <c r="A7674" s="279">
        <v>103915</v>
      </c>
      <c r="B7674" s="279" t="s">
        <v>41249</v>
      </c>
      <c r="C7674" s="280" t="s">
        <v>9</v>
      </c>
      <c r="D7674" s="286">
        <v>152.4</v>
      </c>
    </row>
    <row r="7675" spans="1:4" ht="14.4">
      <c r="A7675" s="279">
        <v>103916</v>
      </c>
      <c r="B7675" s="279" t="s">
        <v>41250</v>
      </c>
      <c r="C7675" s="280" t="s">
        <v>9</v>
      </c>
      <c r="D7675" s="286">
        <v>175.97</v>
      </c>
    </row>
    <row r="7676" spans="1:4" ht="14.4">
      <c r="A7676" s="279">
        <v>103917</v>
      </c>
      <c r="B7676" s="279" t="s">
        <v>41251</v>
      </c>
      <c r="C7676" s="280" t="s">
        <v>9</v>
      </c>
      <c r="D7676" s="286">
        <v>200.63</v>
      </c>
    </row>
    <row r="7677" spans="1:4" ht="14.4">
      <c r="A7677" s="279">
        <v>103918</v>
      </c>
      <c r="B7677" s="279" t="s">
        <v>41252</v>
      </c>
      <c r="C7677" s="280" t="s">
        <v>9</v>
      </c>
      <c r="D7677" s="286">
        <v>212.93</v>
      </c>
    </row>
    <row r="7678" spans="1:4" ht="14.4">
      <c r="A7678" s="279">
        <v>103919</v>
      </c>
      <c r="B7678" s="279" t="s">
        <v>41253</v>
      </c>
      <c r="C7678" s="280" t="s">
        <v>9</v>
      </c>
      <c r="D7678" s="286">
        <v>0</v>
      </c>
    </row>
    <row r="7679" spans="1:4" ht="14.4">
      <c r="A7679" s="279">
        <v>103920</v>
      </c>
      <c r="B7679" s="279" t="s">
        <v>41254</v>
      </c>
      <c r="C7679" s="280" t="s">
        <v>9</v>
      </c>
      <c r="D7679" s="286">
        <v>0</v>
      </c>
    </row>
    <row r="7680" spans="1:4" ht="14.4">
      <c r="A7680" s="279">
        <v>103921</v>
      </c>
      <c r="B7680" s="279" t="s">
        <v>41255</v>
      </c>
      <c r="C7680" s="280" t="s">
        <v>9</v>
      </c>
      <c r="D7680" s="286">
        <v>0</v>
      </c>
    </row>
    <row r="7681" spans="1:4" ht="14.4">
      <c r="A7681" s="279">
        <v>103922</v>
      </c>
      <c r="B7681" s="279" t="s">
        <v>41256</v>
      </c>
      <c r="C7681" s="280" t="s">
        <v>9</v>
      </c>
      <c r="D7681" s="286">
        <v>0</v>
      </c>
    </row>
    <row r="7682" spans="1:4" ht="14.4">
      <c r="A7682" s="279">
        <v>103923</v>
      </c>
      <c r="B7682" s="279" t="s">
        <v>41257</v>
      </c>
      <c r="C7682" s="280" t="s">
        <v>9</v>
      </c>
      <c r="D7682" s="286">
        <v>0</v>
      </c>
    </row>
    <row r="7683" spans="1:4" ht="14.4">
      <c r="A7683" s="279">
        <v>103908</v>
      </c>
      <c r="B7683" s="279" t="s">
        <v>41258</v>
      </c>
      <c r="C7683" s="280" t="s">
        <v>9</v>
      </c>
      <c r="D7683" s="286">
        <v>166.28</v>
      </c>
    </row>
    <row r="7684" spans="1:4" ht="14.4">
      <c r="A7684" s="279">
        <v>103909</v>
      </c>
      <c r="B7684" s="279" t="s">
        <v>41259</v>
      </c>
      <c r="C7684" s="280" t="s">
        <v>9</v>
      </c>
      <c r="D7684" s="286">
        <v>189.4</v>
      </c>
    </row>
    <row r="7685" spans="1:4" ht="14.4">
      <c r="A7685" s="279">
        <v>103912</v>
      </c>
      <c r="B7685" s="279" t="s">
        <v>41260</v>
      </c>
      <c r="C7685" s="280" t="s">
        <v>9</v>
      </c>
      <c r="D7685" s="286">
        <v>238.54</v>
      </c>
    </row>
    <row r="7686" spans="1:4" ht="14.4">
      <c r="A7686" s="279">
        <v>101979</v>
      </c>
      <c r="B7686" s="279" t="s">
        <v>41261</v>
      </c>
      <c r="C7686" s="280" t="s">
        <v>449</v>
      </c>
      <c r="D7686" s="286">
        <v>42.23</v>
      </c>
    </row>
    <row r="7687" spans="1:4" ht="14.4">
      <c r="A7687" s="279">
        <v>101970</v>
      </c>
      <c r="B7687" s="279" t="s">
        <v>41262</v>
      </c>
      <c r="C7687" s="280" t="s">
        <v>449</v>
      </c>
      <c r="D7687" s="286">
        <v>0</v>
      </c>
    </row>
    <row r="7688" spans="1:4" ht="14.4">
      <c r="A7688" s="279">
        <v>101972</v>
      </c>
      <c r="B7688" s="279" t="s">
        <v>41263</v>
      </c>
      <c r="C7688" s="280" t="s">
        <v>449</v>
      </c>
      <c r="D7688" s="286">
        <v>0</v>
      </c>
    </row>
    <row r="7689" spans="1:4" ht="14.4">
      <c r="A7689" s="279">
        <v>101966</v>
      </c>
      <c r="B7689" s="279" t="s">
        <v>41264</v>
      </c>
      <c r="C7689" s="280" t="s">
        <v>449</v>
      </c>
      <c r="D7689" s="286">
        <v>118.04</v>
      </c>
    </row>
    <row r="7690" spans="1:4" ht="14.4">
      <c r="A7690" s="279">
        <v>101976</v>
      </c>
      <c r="B7690" s="279" t="s">
        <v>41265</v>
      </c>
      <c r="C7690" s="280" t="s">
        <v>449</v>
      </c>
      <c r="D7690" s="286">
        <v>0</v>
      </c>
    </row>
    <row r="7691" spans="1:4" ht="14.4">
      <c r="A7691" s="279">
        <v>101978</v>
      </c>
      <c r="B7691" s="279" t="s">
        <v>41266</v>
      </c>
      <c r="C7691" s="280" t="s">
        <v>449</v>
      </c>
      <c r="D7691" s="286">
        <v>0</v>
      </c>
    </row>
    <row r="7692" spans="1:4" ht="14.4">
      <c r="A7692" s="279">
        <v>101967</v>
      </c>
      <c r="B7692" s="279" t="s">
        <v>41267</v>
      </c>
      <c r="C7692" s="280" t="s">
        <v>449</v>
      </c>
      <c r="D7692" s="286">
        <v>0</v>
      </c>
    </row>
    <row r="7693" spans="1:4" ht="14.4">
      <c r="A7693" s="279">
        <v>101968</v>
      </c>
      <c r="B7693" s="279" t="s">
        <v>41268</v>
      </c>
      <c r="C7693" s="280" t="s">
        <v>449</v>
      </c>
      <c r="D7693" s="286">
        <v>0</v>
      </c>
    </row>
    <row r="7694" spans="1:4" ht="14.4">
      <c r="A7694" s="279">
        <v>101965</v>
      </c>
      <c r="B7694" s="279" t="s">
        <v>41269</v>
      </c>
      <c r="C7694" s="280" t="s">
        <v>449</v>
      </c>
      <c r="D7694" s="286">
        <v>105.21</v>
      </c>
    </row>
    <row r="7695" spans="1:4" ht="14.4">
      <c r="A7695" s="279">
        <v>104100</v>
      </c>
      <c r="B7695" s="279" t="s">
        <v>41270</v>
      </c>
      <c r="C7695" s="280" t="s">
        <v>9</v>
      </c>
      <c r="D7695" s="286">
        <v>0</v>
      </c>
    </row>
    <row r="7696" spans="1:4" ht="14.4">
      <c r="A7696" s="279">
        <v>104099</v>
      </c>
      <c r="B7696" s="279" t="s">
        <v>41271</v>
      </c>
      <c r="C7696" s="280" t="s">
        <v>9</v>
      </c>
      <c r="D7696" s="286">
        <v>0</v>
      </c>
    </row>
    <row r="7697" spans="1:4" ht="14.4">
      <c r="A7697" s="279">
        <v>104102</v>
      </c>
      <c r="B7697" s="279" t="s">
        <v>41272</v>
      </c>
      <c r="C7697" s="280" t="s">
        <v>9</v>
      </c>
      <c r="D7697" s="286">
        <v>0</v>
      </c>
    </row>
    <row r="7698" spans="1:4" ht="14.4">
      <c r="A7698" s="279">
        <v>104101</v>
      </c>
      <c r="B7698" s="279" t="s">
        <v>41273</v>
      </c>
      <c r="C7698" s="280" t="s">
        <v>9</v>
      </c>
      <c r="D7698" s="286">
        <v>0</v>
      </c>
    </row>
    <row r="7699" spans="1:4" ht="14.4">
      <c r="A7699" s="279">
        <v>104103</v>
      </c>
      <c r="B7699" s="279" t="s">
        <v>41274</v>
      </c>
      <c r="C7699" s="280" t="s">
        <v>9</v>
      </c>
      <c r="D7699" s="286">
        <v>0</v>
      </c>
    </row>
    <row r="7700" spans="1:4" ht="14.4">
      <c r="A7700" s="279">
        <v>92123</v>
      </c>
      <c r="B7700" s="279" t="s">
        <v>41275</v>
      </c>
      <c r="C7700" s="280" t="s">
        <v>10</v>
      </c>
      <c r="D7700" s="286">
        <v>54.27</v>
      </c>
    </row>
    <row r="7701" spans="1:4" ht="14.4">
      <c r="A7701" s="279">
        <v>92121</v>
      </c>
      <c r="B7701" s="279" t="s">
        <v>41276</v>
      </c>
      <c r="C7701" s="280" t="s">
        <v>10</v>
      </c>
      <c r="D7701" s="286">
        <v>34.56</v>
      </c>
    </row>
    <row r="7702" spans="1:4" ht="14.4">
      <c r="A7702" s="279">
        <v>92122</v>
      </c>
      <c r="B7702" s="279" t="s">
        <v>41277</v>
      </c>
      <c r="C7702" s="280" t="s">
        <v>10</v>
      </c>
      <c r="D7702" s="286">
        <v>57.69</v>
      </c>
    </row>
    <row r="7703" spans="1:4" ht="14.4">
      <c r="A7703" s="279">
        <v>103615</v>
      </c>
      <c r="B7703" s="279" t="s">
        <v>41278</v>
      </c>
      <c r="C7703" s="280" t="s">
        <v>449</v>
      </c>
      <c r="D7703" s="286">
        <v>0</v>
      </c>
    </row>
    <row r="7704" spans="1:4" ht="14.4">
      <c r="A7704" s="279">
        <v>103637</v>
      </c>
      <c r="B7704" s="279" t="s">
        <v>41279</v>
      </c>
      <c r="C7704" s="280" t="s">
        <v>449</v>
      </c>
      <c r="D7704" s="286">
        <v>0</v>
      </c>
    </row>
    <row r="7705" spans="1:4" ht="14.4">
      <c r="A7705" s="279">
        <v>103593</v>
      </c>
      <c r="B7705" s="279" t="s">
        <v>41280</v>
      </c>
      <c r="C7705" s="280" t="s">
        <v>449</v>
      </c>
      <c r="D7705" s="286">
        <v>0</v>
      </c>
    </row>
    <row r="7706" spans="1:4" ht="14.4">
      <c r="A7706" s="279">
        <v>103616</v>
      </c>
      <c r="B7706" s="279" t="s">
        <v>41281</v>
      </c>
      <c r="C7706" s="280" t="s">
        <v>449</v>
      </c>
      <c r="D7706" s="286">
        <v>0</v>
      </c>
    </row>
    <row r="7707" spans="1:4" ht="14.4">
      <c r="A7707" s="279">
        <v>103638</v>
      </c>
      <c r="B7707" s="279" t="s">
        <v>41282</v>
      </c>
      <c r="C7707" s="280" t="s">
        <v>449</v>
      </c>
      <c r="D7707" s="286">
        <v>0</v>
      </c>
    </row>
    <row r="7708" spans="1:4" ht="14.4">
      <c r="A7708" s="279">
        <v>103594</v>
      </c>
      <c r="B7708" s="279" t="s">
        <v>41283</v>
      </c>
      <c r="C7708" s="280" t="s">
        <v>449</v>
      </c>
      <c r="D7708" s="286">
        <v>0</v>
      </c>
    </row>
    <row r="7709" spans="1:4" ht="14.4">
      <c r="A7709" s="279">
        <v>103617</v>
      </c>
      <c r="B7709" s="279" t="s">
        <v>41284</v>
      </c>
      <c r="C7709" s="280" t="s">
        <v>449</v>
      </c>
      <c r="D7709" s="286">
        <v>0</v>
      </c>
    </row>
    <row r="7710" spans="1:4" ht="14.4">
      <c r="A7710" s="279">
        <v>103639</v>
      </c>
      <c r="B7710" s="279" t="s">
        <v>41285</v>
      </c>
      <c r="C7710" s="280" t="s">
        <v>449</v>
      </c>
      <c r="D7710" s="286">
        <v>0</v>
      </c>
    </row>
    <row r="7711" spans="1:4" ht="14.4">
      <c r="A7711" s="279">
        <v>103595</v>
      </c>
      <c r="B7711" s="279" t="s">
        <v>41286</v>
      </c>
      <c r="C7711" s="280" t="s">
        <v>449</v>
      </c>
      <c r="D7711" s="286">
        <v>0</v>
      </c>
    </row>
    <row r="7712" spans="1:4" ht="14.4">
      <c r="A7712" s="279">
        <v>103609</v>
      </c>
      <c r="B7712" s="279" t="s">
        <v>41287</v>
      </c>
      <c r="C7712" s="280" t="s">
        <v>449</v>
      </c>
      <c r="D7712" s="286">
        <v>0</v>
      </c>
    </row>
    <row r="7713" spans="1:4" ht="14.4">
      <c r="A7713" s="279">
        <v>103631</v>
      </c>
      <c r="B7713" s="279" t="s">
        <v>41288</v>
      </c>
      <c r="C7713" s="280" t="s">
        <v>449</v>
      </c>
      <c r="D7713" s="286">
        <v>0</v>
      </c>
    </row>
    <row r="7714" spans="1:4" ht="14.4">
      <c r="A7714" s="279">
        <v>103587</v>
      </c>
      <c r="B7714" s="279" t="s">
        <v>41289</v>
      </c>
      <c r="C7714" s="280" t="s">
        <v>449</v>
      </c>
      <c r="D7714" s="286">
        <v>0</v>
      </c>
    </row>
    <row r="7715" spans="1:4" ht="14.4">
      <c r="A7715" s="279">
        <v>103618</v>
      </c>
      <c r="B7715" s="279" t="s">
        <v>41290</v>
      </c>
      <c r="C7715" s="280" t="s">
        <v>449</v>
      </c>
      <c r="D7715" s="286">
        <v>0</v>
      </c>
    </row>
    <row r="7716" spans="1:4" ht="14.4">
      <c r="A7716" s="279">
        <v>103640</v>
      </c>
      <c r="B7716" s="279" t="s">
        <v>41291</v>
      </c>
      <c r="C7716" s="280" t="s">
        <v>449</v>
      </c>
      <c r="D7716" s="286">
        <v>0</v>
      </c>
    </row>
    <row r="7717" spans="1:4" ht="14.4">
      <c r="A7717" s="279">
        <v>103596</v>
      </c>
      <c r="B7717" s="279" t="s">
        <v>41292</v>
      </c>
      <c r="C7717" s="280" t="s">
        <v>449</v>
      </c>
      <c r="D7717" s="286">
        <v>0</v>
      </c>
    </row>
    <row r="7718" spans="1:4" ht="14.4">
      <c r="A7718" s="279">
        <v>103619</v>
      </c>
      <c r="B7718" s="279" t="s">
        <v>41293</v>
      </c>
      <c r="C7718" s="280" t="s">
        <v>449</v>
      </c>
      <c r="D7718" s="286">
        <v>0</v>
      </c>
    </row>
    <row r="7719" spans="1:4" ht="14.4">
      <c r="A7719" s="279">
        <v>103641</v>
      </c>
      <c r="B7719" s="279" t="s">
        <v>41294</v>
      </c>
      <c r="C7719" s="280" t="s">
        <v>449</v>
      </c>
      <c r="D7719" s="286">
        <v>0</v>
      </c>
    </row>
    <row r="7720" spans="1:4" ht="14.4">
      <c r="A7720" s="279">
        <v>103597</v>
      </c>
      <c r="B7720" s="279" t="s">
        <v>41295</v>
      </c>
      <c r="C7720" s="280" t="s">
        <v>449</v>
      </c>
      <c r="D7720" s="286">
        <v>0</v>
      </c>
    </row>
    <row r="7721" spans="1:4" ht="14.4">
      <c r="A7721" s="279">
        <v>103620</v>
      </c>
      <c r="B7721" s="279" t="s">
        <v>41296</v>
      </c>
      <c r="C7721" s="280" t="s">
        <v>449</v>
      </c>
      <c r="D7721" s="286">
        <v>0</v>
      </c>
    </row>
    <row r="7722" spans="1:4" ht="14.4">
      <c r="A7722" s="279">
        <v>103642</v>
      </c>
      <c r="B7722" s="279" t="s">
        <v>41297</v>
      </c>
      <c r="C7722" s="280" t="s">
        <v>449</v>
      </c>
      <c r="D7722" s="286">
        <v>0</v>
      </c>
    </row>
    <row r="7723" spans="1:4" ht="14.4">
      <c r="A7723" s="279">
        <v>103598</v>
      </c>
      <c r="B7723" s="279" t="s">
        <v>41298</v>
      </c>
      <c r="C7723" s="280" t="s">
        <v>449</v>
      </c>
      <c r="D7723" s="286">
        <v>0</v>
      </c>
    </row>
    <row r="7724" spans="1:4" ht="14.4">
      <c r="A7724" s="279">
        <v>103621</v>
      </c>
      <c r="B7724" s="279" t="s">
        <v>41299</v>
      </c>
      <c r="C7724" s="280" t="s">
        <v>449</v>
      </c>
      <c r="D7724" s="286">
        <v>0</v>
      </c>
    </row>
    <row r="7725" spans="1:4" ht="14.4">
      <c r="A7725" s="279">
        <v>103643</v>
      </c>
      <c r="B7725" s="279" t="s">
        <v>41300</v>
      </c>
      <c r="C7725" s="280" t="s">
        <v>449</v>
      </c>
      <c r="D7725" s="286">
        <v>0</v>
      </c>
    </row>
    <row r="7726" spans="1:4" ht="14.4">
      <c r="A7726" s="279">
        <v>103599</v>
      </c>
      <c r="B7726" s="279" t="s">
        <v>41301</v>
      </c>
      <c r="C7726" s="280" t="s">
        <v>449</v>
      </c>
      <c r="D7726" s="286">
        <v>0</v>
      </c>
    </row>
    <row r="7727" spans="1:4" ht="14.4">
      <c r="A7727" s="279">
        <v>103622</v>
      </c>
      <c r="B7727" s="279" t="s">
        <v>41302</v>
      </c>
      <c r="C7727" s="280" t="s">
        <v>449</v>
      </c>
      <c r="D7727" s="286">
        <v>0</v>
      </c>
    </row>
    <row r="7728" spans="1:4" ht="14.4">
      <c r="A7728" s="279">
        <v>103644</v>
      </c>
      <c r="B7728" s="279" t="s">
        <v>41303</v>
      </c>
      <c r="C7728" s="280" t="s">
        <v>449</v>
      </c>
      <c r="D7728" s="286">
        <v>0</v>
      </c>
    </row>
    <row r="7729" spans="1:4" ht="14.4">
      <c r="A7729" s="279">
        <v>103600</v>
      </c>
      <c r="B7729" s="279" t="s">
        <v>41304</v>
      </c>
      <c r="C7729" s="280" t="s">
        <v>449</v>
      </c>
      <c r="D7729" s="286">
        <v>0</v>
      </c>
    </row>
    <row r="7730" spans="1:4" ht="14.4">
      <c r="A7730" s="279">
        <v>103610</v>
      </c>
      <c r="B7730" s="279" t="s">
        <v>41305</v>
      </c>
      <c r="C7730" s="280" t="s">
        <v>449</v>
      </c>
      <c r="D7730" s="286">
        <v>0</v>
      </c>
    </row>
    <row r="7731" spans="1:4" ht="14.4">
      <c r="A7731" s="279">
        <v>103632</v>
      </c>
      <c r="B7731" s="279" t="s">
        <v>41306</v>
      </c>
      <c r="C7731" s="280" t="s">
        <v>449</v>
      </c>
      <c r="D7731" s="286">
        <v>0</v>
      </c>
    </row>
    <row r="7732" spans="1:4" ht="14.4">
      <c r="A7732" s="279">
        <v>103588</v>
      </c>
      <c r="B7732" s="279" t="s">
        <v>41307</v>
      </c>
      <c r="C7732" s="280" t="s">
        <v>449</v>
      </c>
      <c r="D7732" s="286">
        <v>0</v>
      </c>
    </row>
    <row r="7733" spans="1:4" ht="14.4">
      <c r="A7733" s="279">
        <v>103623</v>
      </c>
      <c r="B7733" s="279" t="s">
        <v>41308</v>
      </c>
      <c r="C7733" s="280" t="s">
        <v>449</v>
      </c>
      <c r="D7733" s="286">
        <v>0</v>
      </c>
    </row>
    <row r="7734" spans="1:4" ht="14.4">
      <c r="A7734" s="279">
        <v>103645</v>
      </c>
      <c r="B7734" s="279" t="s">
        <v>41309</v>
      </c>
      <c r="C7734" s="280" t="s">
        <v>449</v>
      </c>
      <c r="D7734" s="286">
        <v>0</v>
      </c>
    </row>
    <row r="7735" spans="1:4" ht="14.4">
      <c r="A7735" s="279">
        <v>103601</v>
      </c>
      <c r="B7735" s="279" t="s">
        <v>41310</v>
      </c>
      <c r="C7735" s="280" t="s">
        <v>449</v>
      </c>
      <c r="D7735" s="286">
        <v>0</v>
      </c>
    </row>
    <row r="7736" spans="1:4" ht="14.4">
      <c r="A7736" s="279">
        <v>103624</v>
      </c>
      <c r="B7736" s="279" t="s">
        <v>41311</v>
      </c>
      <c r="C7736" s="280" t="s">
        <v>449</v>
      </c>
      <c r="D7736" s="286">
        <v>0</v>
      </c>
    </row>
    <row r="7737" spans="1:4" ht="14.4">
      <c r="A7737" s="279">
        <v>103646</v>
      </c>
      <c r="B7737" s="279" t="s">
        <v>41312</v>
      </c>
      <c r="C7737" s="280" t="s">
        <v>449</v>
      </c>
      <c r="D7737" s="286">
        <v>0</v>
      </c>
    </row>
    <row r="7738" spans="1:4" ht="14.4">
      <c r="A7738" s="279">
        <v>103602</v>
      </c>
      <c r="B7738" s="279" t="s">
        <v>41313</v>
      </c>
      <c r="C7738" s="280" t="s">
        <v>449</v>
      </c>
      <c r="D7738" s="286">
        <v>0</v>
      </c>
    </row>
    <row r="7739" spans="1:4" ht="14.4">
      <c r="A7739" s="279">
        <v>103625</v>
      </c>
      <c r="B7739" s="279" t="s">
        <v>41314</v>
      </c>
      <c r="C7739" s="280" t="s">
        <v>449</v>
      </c>
      <c r="D7739" s="286">
        <v>0</v>
      </c>
    </row>
    <row r="7740" spans="1:4" ht="14.4">
      <c r="A7740" s="279">
        <v>103647</v>
      </c>
      <c r="B7740" s="279" t="s">
        <v>41315</v>
      </c>
      <c r="C7740" s="280" t="s">
        <v>449</v>
      </c>
      <c r="D7740" s="286">
        <v>0</v>
      </c>
    </row>
    <row r="7741" spans="1:4" ht="14.4">
      <c r="A7741" s="279">
        <v>103603</v>
      </c>
      <c r="B7741" s="279" t="s">
        <v>41316</v>
      </c>
      <c r="C7741" s="280" t="s">
        <v>449</v>
      </c>
      <c r="D7741" s="286">
        <v>0</v>
      </c>
    </row>
    <row r="7742" spans="1:4" ht="14.4">
      <c r="A7742" s="279">
        <v>103611</v>
      </c>
      <c r="B7742" s="279" t="s">
        <v>41317</v>
      </c>
      <c r="C7742" s="280" t="s">
        <v>449</v>
      </c>
      <c r="D7742" s="286">
        <v>0</v>
      </c>
    </row>
    <row r="7743" spans="1:4" ht="14.4">
      <c r="A7743" s="279">
        <v>103633</v>
      </c>
      <c r="B7743" s="279" t="s">
        <v>41318</v>
      </c>
      <c r="C7743" s="280" t="s">
        <v>449</v>
      </c>
      <c r="D7743" s="286">
        <v>0</v>
      </c>
    </row>
    <row r="7744" spans="1:4" ht="14.4">
      <c r="A7744" s="279">
        <v>103589</v>
      </c>
      <c r="B7744" s="279" t="s">
        <v>41319</v>
      </c>
      <c r="C7744" s="280" t="s">
        <v>449</v>
      </c>
      <c r="D7744" s="286">
        <v>0</v>
      </c>
    </row>
    <row r="7745" spans="1:4" ht="14.4">
      <c r="A7745" s="279">
        <v>103626</v>
      </c>
      <c r="B7745" s="279" t="s">
        <v>41320</v>
      </c>
      <c r="C7745" s="280" t="s">
        <v>449</v>
      </c>
      <c r="D7745" s="286">
        <v>0</v>
      </c>
    </row>
    <row r="7746" spans="1:4" ht="14.4">
      <c r="A7746" s="279">
        <v>103648</v>
      </c>
      <c r="B7746" s="279" t="s">
        <v>41321</v>
      </c>
      <c r="C7746" s="280" t="s">
        <v>449</v>
      </c>
      <c r="D7746" s="286">
        <v>0</v>
      </c>
    </row>
    <row r="7747" spans="1:4" ht="14.4">
      <c r="A7747" s="279">
        <v>103604</v>
      </c>
      <c r="B7747" s="279" t="s">
        <v>41322</v>
      </c>
      <c r="C7747" s="280" t="s">
        <v>449</v>
      </c>
      <c r="D7747" s="286">
        <v>0</v>
      </c>
    </row>
    <row r="7748" spans="1:4" ht="14.4">
      <c r="A7748" s="279">
        <v>103627</v>
      </c>
      <c r="B7748" s="279" t="s">
        <v>41323</v>
      </c>
      <c r="C7748" s="280" t="s">
        <v>449</v>
      </c>
      <c r="D7748" s="286">
        <v>0</v>
      </c>
    </row>
    <row r="7749" spans="1:4" ht="14.4">
      <c r="A7749" s="279">
        <v>103649</v>
      </c>
      <c r="B7749" s="279" t="s">
        <v>41324</v>
      </c>
      <c r="C7749" s="280" t="s">
        <v>449</v>
      </c>
      <c r="D7749" s="286">
        <v>0</v>
      </c>
    </row>
    <row r="7750" spans="1:4" ht="14.4">
      <c r="A7750" s="279">
        <v>103605</v>
      </c>
      <c r="B7750" s="279" t="s">
        <v>41325</v>
      </c>
      <c r="C7750" s="280" t="s">
        <v>449</v>
      </c>
      <c r="D7750" s="286">
        <v>0</v>
      </c>
    </row>
    <row r="7751" spans="1:4" ht="14.4">
      <c r="A7751" s="279">
        <v>103612</v>
      </c>
      <c r="B7751" s="279" t="s">
        <v>41326</v>
      </c>
      <c r="C7751" s="280" t="s">
        <v>449</v>
      </c>
      <c r="D7751" s="286">
        <v>0</v>
      </c>
    </row>
    <row r="7752" spans="1:4" ht="14.4">
      <c r="A7752" s="279">
        <v>103634</v>
      </c>
      <c r="B7752" s="279" t="s">
        <v>41327</v>
      </c>
      <c r="C7752" s="280" t="s">
        <v>449</v>
      </c>
      <c r="D7752" s="286">
        <v>0</v>
      </c>
    </row>
    <row r="7753" spans="1:4" ht="14.4">
      <c r="A7753" s="279">
        <v>103590</v>
      </c>
      <c r="B7753" s="279" t="s">
        <v>41328</v>
      </c>
      <c r="C7753" s="280" t="s">
        <v>449</v>
      </c>
      <c r="D7753" s="286">
        <v>0</v>
      </c>
    </row>
    <row r="7754" spans="1:4" ht="14.4">
      <c r="A7754" s="279">
        <v>103628</v>
      </c>
      <c r="B7754" s="279" t="s">
        <v>41329</v>
      </c>
      <c r="C7754" s="280" t="s">
        <v>449</v>
      </c>
      <c r="D7754" s="286">
        <v>0</v>
      </c>
    </row>
    <row r="7755" spans="1:4" ht="14.4">
      <c r="A7755" s="279">
        <v>103650</v>
      </c>
      <c r="B7755" s="279" t="s">
        <v>41330</v>
      </c>
      <c r="C7755" s="280" t="s">
        <v>449</v>
      </c>
      <c r="D7755" s="286">
        <v>0</v>
      </c>
    </row>
    <row r="7756" spans="1:4" ht="14.4">
      <c r="A7756" s="279">
        <v>103606</v>
      </c>
      <c r="B7756" s="279" t="s">
        <v>41331</v>
      </c>
      <c r="C7756" s="280" t="s">
        <v>449</v>
      </c>
      <c r="D7756" s="286">
        <v>0</v>
      </c>
    </row>
    <row r="7757" spans="1:4" ht="14.4">
      <c r="A7757" s="279">
        <v>103629</v>
      </c>
      <c r="B7757" s="279" t="s">
        <v>41332</v>
      </c>
      <c r="C7757" s="280" t="s">
        <v>449</v>
      </c>
      <c r="D7757" s="286">
        <v>0</v>
      </c>
    </row>
    <row r="7758" spans="1:4" ht="14.4">
      <c r="A7758" s="279">
        <v>103651</v>
      </c>
      <c r="B7758" s="279" t="s">
        <v>41333</v>
      </c>
      <c r="C7758" s="280" t="s">
        <v>449</v>
      </c>
      <c r="D7758" s="286">
        <v>0</v>
      </c>
    </row>
    <row r="7759" spans="1:4" ht="14.4">
      <c r="A7759" s="279">
        <v>103607</v>
      </c>
      <c r="B7759" s="279" t="s">
        <v>41334</v>
      </c>
      <c r="C7759" s="280" t="s">
        <v>449</v>
      </c>
      <c r="D7759" s="286">
        <v>0</v>
      </c>
    </row>
    <row r="7760" spans="1:4" ht="14.4">
      <c r="A7760" s="279">
        <v>103613</v>
      </c>
      <c r="B7760" s="279" t="s">
        <v>41335</v>
      </c>
      <c r="C7760" s="280" t="s">
        <v>449</v>
      </c>
      <c r="D7760" s="286">
        <v>0</v>
      </c>
    </row>
    <row r="7761" spans="1:4" ht="14.4">
      <c r="A7761" s="279">
        <v>103635</v>
      </c>
      <c r="B7761" s="279" t="s">
        <v>41336</v>
      </c>
      <c r="C7761" s="280" t="s">
        <v>449</v>
      </c>
      <c r="D7761" s="286">
        <v>0</v>
      </c>
    </row>
    <row r="7762" spans="1:4" ht="14.4">
      <c r="A7762" s="279">
        <v>103591</v>
      </c>
      <c r="B7762" s="279" t="s">
        <v>41337</v>
      </c>
      <c r="C7762" s="280" t="s">
        <v>449</v>
      </c>
      <c r="D7762" s="286">
        <v>0</v>
      </c>
    </row>
    <row r="7763" spans="1:4" ht="14.4">
      <c r="A7763" s="279">
        <v>103630</v>
      </c>
      <c r="B7763" s="279" t="s">
        <v>41338</v>
      </c>
      <c r="C7763" s="280" t="s">
        <v>449</v>
      </c>
      <c r="D7763" s="286">
        <v>0</v>
      </c>
    </row>
    <row r="7764" spans="1:4" ht="14.4">
      <c r="A7764" s="279">
        <v>103652</v>
      </c>
      <c r="B7764" s="279" t="s">
        <v>41339</v>
      </c>
      <c r="C7764" s="280" t="s">
        <v>449</v>
      </c>
      <c r="D7764" s="286">
        <v>0</v>
      </c>
    </row>
    <row r="7765" spans="1:4" ht="14.4">
      <c r="A7765" s="279">
        <v>103608</v>
      </c>
      <c r="B7765" s="279" t="s">
        <v>41340</v>
      </c>
      <c r="C7765" s="280" t="s">
        <v>449</v>
      </c>
      <c r="D7765" s="286">
        <v>0</v>
      </c>
    </row>
    <row r="7766" spans="1:4" ht="14.4">
      <c r="A7766" s="279">
        <v>103614</v>
      </c>
      <c r="B7766" s="279" t="s">
        <v>41341</v>
      </c>
      <c r="C7766" s="280" t="s">
        <v>449</v>
      </c>
      <c r="D7766" s="286">
        <v>0</v>
      </c>
    </row>
    <row r="7767" spans="1:4" ht="14.4">
      <c r="A7767" s="279">
        <v>103636</v>
      </c>
      <c r="B7767" s="279" t="s">
        <v>41342</v>
      </c>
      <c r="C7767" s="280" t="s">
        <v>449</v>
      </c>
      <c r="D7767" s="286">
        <v>0</v>
      </c>
    </row>
    <row r="7768" spans="1:4" ht="14.4">
      <c r="A7768" s="279">
        <v>103592</v>
      </c>
      <c r="B7768" s="279" t="s">
        <v>41343</v>
      </c>
      <c r="C7768" s="280" t="s">
        <v>449</v>
      </c>
      <c r="D7768" s="286">
        <v>0</v>
      </c>
    </row>
    <row r="7769" spans="1:4" ht="14.4">
      <c r="A7769" s="279">
        <v>88412</v>
      </c>
      <c r="B7769" s="279" t="s">
        <v>41344</v>
      </c>
      <c r="C7769" s="280" t="s">
        <v>9</v>
      </c>
      <c r="D7769" s="286">
        <v>3.97</v>
      </c>
    </row>
    <row r="7770" spans="1:4" ht="14.4">
      <c r="A7770" s="279">
        <v>88411</v>
      </c>
      <c r="B7770" s="279" t="s">
        <v>41345</v>
      </c>
      <c r="C7770" s="280" t="s">
        <v>9</v>
      </c>
      <c r="D7770" s="286">
        <v>4.93</v>
      </c>
    </row>
    <row r="7771" spans="1:4" ht="14.4">
      <c r="A7771" s="279">
        <v>88415</v>
      </c>
      <c r="B7771" s="279" t="s">
        <v>41346</v>
      </c>
      <c r="C7771" s="280" t="s">
        <v>9</v>
      </c>
      <c r="D7771" s="286">
        <v>5.03</v>
      </c>
    </row>
    <row r="7772" spans="1:4" ht="14.4">
      <c r="A7772" s="279">
        <v>88413</v>
      </c>
      <c r="B7772" s="279" t="s">
        <v>41347</v>
      </c>
      <c r="C7772" s="280" t="s">
        <v>9</v>
      </c>
      <c r="D7772" s="286">
        <v>6.21</v>
      </c>
    </row>
    <row r="7773" spans="1:4" ht="14.4">
      <c r="A7773" s="279">
        <v>88414</v>
      </c>
      <c r="B7773" s="279" t="s">
        <v>41348</v>
      </c>
      <c r="C7773" s="280" t="s">
        <v>9</v>
      </c>
      <c r="D7773" s="286">
        <v>7.37</v>
      </c>
    </row>
    <row r="7774" spans="1:4" ht="14.4">
      <c r="A7774" s="279">
        <v>96131</v>
      </c>
      <c r="B7774" s="279" t="s">
        <v>41349</v>
      </c>
      <c r="C7774" s="280" t="s">
        <v>9</v>
      </c>
      <c r="D7774" s="286">
        <v>28.44</v>
      </c>
    </row>
    <row r="7775" spans="1:4" ht="14.4">
      <c r="A7775" s="279">
        <v>96126</v>
      </c>
      <c r="B7775" s="279" t="s">
        <v>41350</v>
      </c>
      <c r="C7775" s="280" t="s">
        <v>9</v>
      </c>
      <c r="D7775" s="286">
        <v>18.38</v>
      </c>
    </row>
    <row r="7776" spans="1:4" ht="14.4">
      <c r="A7776" s="279">
        <v>96132</v>
      </c>
      <c r="B7776" s="279" t="s">
        <v>41351</v>
      </c>
      <c r="C7776" s="280" t="s">
        <v>9</v>
      </c>
      <c r="D7776" s="286">
        <v>17.96</v>
      </c>
    </row>
    <row r="7777" spans="1:4" ht="14.4">
      <c r="A7777" s="279">
        <v>96127</v>
      </c>
      <c r="B7777" s="279" t="s">
        <v>41352</v>
      </c>
      <c r="C7777" s="280" t="s">
        <v>9</v>
      </c>
      <c r="D7777" s="286">
        <v>11.3</v>
      </c>
    </row>
    <row r="7778" spans="1:4" ht="14.4">
      <c r="A7778" s="279">
        <v>96135</v>
      </c>
      <c r="B7778" s="279" t="s">
        <v>41353</v>
      </c>
      <c r="C7778" s="280" t="s">
        <v>9</v>
      </c>
      <c r="D7778" s="286">
        <v>30.9</v>
      </c>
    </row>
    <row r="7779" spans="1:4" ht="14.4">
      <c r="A7779" s="279">
        <v>96130</v>
      </c>
      <c r="B7779" s="279" t="s">
        <v>41354</v>
      </c>
      <c r="C7779" s="280" t="s">
        <v>9</v>
      </c>
      <c r="D7779" s="286">
        <v>20.09</v>
      </c>
    </row>
    <row r="7780" spans="1:4" ht="14.4">
      <c r="A7780" s="279">
        <v>96133</v>
      </c>
      <c r="B7780" s="279" t="s">
        <v>41355</v>
      </c>
      <c r="C7780" s="280" t="s">
        <v>9</v>
      </c>
      <c r="D7780" s="286">
        <v>47.92</v>
      </c>
    </row>
    <row r="7781" spans="1:4" ht="14.4">
      <c r="A7781" s="279">
        <v>96128</v>
      </c>
      <c r="B7781" s="279" t="s">
        <v>41356</v>
      </c>
      <c r="C7781" s="280" t="s">
        <v>9</v>
      </c>
      <c r="D7781" s="286">
        <v>31.71</v>
      </c>
    </row>
    <row r="7782" spans="1:4" ht="14.4">
      <c r="A7782" s="279">
        <v>96134</v>
      </c>
      <c r="B7782" s="279" t="s">
        <v>41357</v>
      </c>
      <c r="C7782" s="280" t="s">
        <v>9</v>
      </c>
      <c r="D7782" s="286">
        <v>56.26</v>
      </c>
    </row>
    <row r="7783" spans="1:4" ht="14.4">
      <c r="A7783" s="279">
        <v>96129</v>
      </c>
      <c r="B7783" s="279" t="s">
        <v>41358</v>
      </c>
      <c r="C7783" s="280" t="s">
        <v>9</v>
      </c>
      <c r="D7783" s="286">
        <v>37.18</v>
      </c>
    </row>
    <row r="7784" spans="1:4" ht="14.4">
      <c r="A7784" s="279">
        <v>88432</v>
      </c>
      <c r="B7784" s="279" t="s">
        <v>41359</v>
      </c>
      <c r="C7784" s="280" t="s">
        <v>9</v>
      </c>
      <c r="D7784" s="286">
        <v>34.5</v>
      </c>
    </row>
    <row r="7785" spans="1:4" ht="14.4">
      <c r="A7785" s="279">
        <v>88426</v>
      </c>
      <c r="B7785" s="279" t="s">
        <v>41360</v>
      </c>
      <c r="C7785" s="280" t="s">
        <v>9</v>
      </c>
      <c r="D7785" s="286">
        <v>21.24</v>
      </c>
    </row>
    <row r="7786" spans="1:4" ht="14.4">
      <c r="A7786" s="279">
        <v>88417</v>
      </c>
      <c r="B7786" s="279" t="s">
        <v>41361</v>
      </c>
      <c r="C7786" s="280" t="s">
        <v>9</v>
      </c>
      <c r="D7786" s="286">
        <v>19.07</v>
      </c>
    </row>
    <row r="7787" spans="1:4" ht="14.4">
      <c r="A7787" s="279">
        <v>88424</v>
      </c>
      <c r="B7787" s="279" t="s">
        <v>41362</v>
      </c>
      <c r="C7787" s="280" t="s">
        <v>9</v>
      </c>
      <c r="D7787" s="286">
        <v>26.63</v>
      </c>
    </row>
    <row r="7788" spans="1:4" ht="14.4">
      <c r="A7788" s="279">
        <v>88416</v>
      </c>
      <c r="B7788" s="279" t="s">
        <v>41363</v>
      </c>
      <c r="C7788" s="280" t="s">
        <v>9</v>
      </c>
      <c r="D7788" s="286">
        <v>22.62</v>
      </c>
    </row>
    <row r="7789" spans="1:4" ht="14.4">
      <c r="A7789" s="279">
        <v>88431</v>
      </c>
      <c r="B7789" s="279" t="s">
        <v>41364</v>
      </c>
      <c r="C7789" s="280" t="s">
        <v>9</v>
      </c>
      <c r="D7789" s="286">
        <v>27.18</v>
      </c>
    </row>
    <row r="7790" spans="1:4" ht="14.4">
      <c r="A7790" s="279">
        <v>88423</v>
      </c>
      <c r="B7790" s="279" t="s">
        <v>41365</v>
      </c>
      <c r="C7790" s="280" t="s">
        <v>9</v>
      </c>
      <c r="D7790" s="286">
        <v>22.67</v>
      </c>
    </row>
    <row r="7791" spans="1:4" ht="14.4">
      <c r="A7791" s="279">
        <v>88428</v>
      </c>
      <c r="B7791" s="279" t="s">
        <v>41366</v>
      </c>
      <c r="C7791" s="280" t="s">
        <v>9</v>
      </c>
      <c r="D7791" s="286">
        <v>33.86</v>
      </c>
    </row>
    <row r="7792" spans="1:4" ht="14.4">
      <c r="A7792" s="279">
        <v>88420</v>
      </c>
      <c r="B7792" s="279" t="s">
        <v>41367</v>
      </c>
      <c r="C7792" s="280" t="s">
        <v>9</v>
      </c>
      <c r="D7792" s="286">
        <v>26.16</v>
      </c>
    </row>
    <row r="7793" spans="1:4" ht="14.4">
      <c r="A7793" s="279">
        <v>88429</v>
      </c>
      <c r="B7793" s="279" t="s">
        <v>41368</v>
      </c>
      <c r="C7793" s="280" t="s">
        <v>9</v>
      </c>
      <c r="D7793" s="286">
        <v>40.5</v>
      </c>
    </row>
    <row r="7794" spans="1:4" ht="14.4">
      <c r="A7794" s="279">
        <v>88421</v>
      </c>
      <c r="B7794" s="279" t="s">
        <v>41369</v>
      </c>
      <c r="C7794" s="280" t="s">
        <v>9</v>
      </c>
      <c r="D7794" s="286">
        <v>31.54</v>
      </c>
    </row>
    <row r="7795" spans="1:4" ht="14.4">
      <c r="A7795" s="279">
        <v>95622</v>
      </c>
      <c r="B7795" s="279" t="s">
        <v>41370</v>
      </c>
      <c r="C7795" s="280" t="s">
        <v>9</v>
      </c>
      <c r="D7795" s="286">
        <v>16.309999999999999</v>
      </c>
    </row>
    <row r="7796" spans="1:4" ht="14.4">
      <c r="A7796" s="279">
        <v>95623</v>
      </c>
      <c r="B7796" s="279" t="s">
        <v>41371</v>
      </c>
      <c r="C7796" s="280" t="s">
        <v>9</v>
      </c>
      <c r="D7796" s="286">
        <v>11.33</v>
      </c>
    </row>
    <row r="7797" spans="1:4" ht="14.4">
      <c r="A7797" s="279">
        <v>95626</v>
      </c>
      <c r="B7797" s="279" t="s">
        <v>41372</v>
      </c>
      <c r="C7797" s="280" t="s">
        <v>9</v>
      </c>
      <c r="D7797" s="286">
        <v>17.29</v>
      </c>
    </row>
    <row r="7798" spans="1:4" ht="14.4">
      <c r="A7798" s="279">
        <v>95624</v>
      </c>
      <c r="B7798" s="279" t="s">
        <v>41373</v>
      </c>
      <c r="C7798" s="280" t="s">
        <v>9</v>
      </c>
      <c r="D7798" s="286">
        <v>24.87</v>
      </c>
    </row>
    <row r="7799" spans="1:4" ht="14.4">
      <c r="A7799" s="279">
        <v>95625</v>
      </c>
      <c r="B7799" s="279" t="s">
        <v>41374</v>
      </c>
      <c r="C7799" s="280" t="s">
        <v>9</v>
      </c>
      <c r="D7799" s="286">
        <v>29.39</v>
      </c>
    </row>
    <row r="7800" spans="1:4" ht="14.4">
      <c r="A7800" s="279">
        <v>88497</v>
      </c>
      <c r="B7800" s="279" t="s">
        <v>41375</v>
      </c>
      <c r="C7800" s="280" t="s">
        <v>9</v>
      </c>
      <c r="D7800" s="286">
        <v>18.86</v>
      </c>
    </row>
    <row r="7801" spans="1:4" ht="14.4">
      <c r="A7801" s="279">
        <v>104648</v>
      </c>
      <c r="B7801" s="279" t="s">
        <v>41376</v>
      </c>
      <c r="C7801" s="280" t="s">
        <v>9</v>
      </c>
      <c r="D7801" s="286">
        <v>0</v>
      </c>
    </row>
    <row r="7802" spans="1:4" ht="14.4">
      <c r="A7802" s="279">
        <v>88495</v>
      </c>
      <c r="B7802" s="279" t="s">
        <v>41377</v>
      </c>
      <c r="C7802" s="280" t="s">
        <v>9</v>
      </c>
      <c r="D7802" s="286">
        <v>12.32</v>
      </c>
    </row>
    <row r="7803" spans="1:4" ht="14.4">
      <c r="A7803" s="279">
        <v>104646</v>
      </c>
      <c r="B7803" s="279" t="s">
        <v>41378</v>
      </c>
      <c r="C7803" s="280" t="s">
        <v>9</v>
      </c>
      <c r="D7803" s="286">
        <v>0</v>
      </c>
    </row>
    <row r="7804" spans="1:4" ht="14.4">
      <c r="A7804" s="279">
        <v>88496</v>
      </c>
      <c r="B7804" s="279" t="s">
        <v>41379</v>
      </c>
      <c r="C7804" s="280" t="s">
        <v>9</v>
      </c>
      <c r="D7804" s="286">
        <v>34.83</v>
      </c>
    </row>
    <row r="7805" spans="1:4" ht="14.4">
      <c r="A7805" s="279">
        <v>104647</v>
      </c>
      <c r="B7805" s="279" t="s">
        <v>41380</v>
      </c>
      <c r="C7805" s="280" t="s">
        <v>9</v>
      </c>
      <c r="D7805" s="286">
        <v>0</v>
      </c>
    </row>
    <row r="7806" spans="1:4" ht="14.4">
      <c r="A7806" s="279">
        <v>88494</v>
      </c>
      <c r="B7806" s="279" t="s">
        <v>41381</v>
      </c>
      <c r="C7806" s="280" t="s">
        <v>9</v>
      </c>
      <c r="D7806" s="286">
        <v>23.2</v>
      </c>
    </row>
    <row r="7807" spans="1:4" ht="14.4">
      <c r="A7807" s="279">
        <v>104645</v>
      </c>
      <c r="B7807" s="279" t="s">
        <v>41382</v>
      </c>
      <c r="C7807" s="280" t="s">
        <v>9</v>
      </c>
      <c r="D7807" s="286">
        <v>0</v>
      </c>
    </row>
    <row r="7808" spans="1:4" ht="14.4">
      <c r="A7808" s="279">
        <v>88485</v>
      </c>
      <c r="B7808" s="279" t="s">
        <v>41383</v>
      </c>
      <c r="C7808" s="280" t="s">
        <v>9</v>
      </c>
      <c r="D7808" s="286">
        <v>4.41</v>
      </c>
    </row>
    <row r="7809" spans="1:4" ht="14.4">
      <c r="A7809" s="279">
        <v>88484</v>
      </c>
      <c r="B7809" s="279" t="s">
        <v>41384</v>
      </c>
      <c r="C7809" s="280" t="s">
        <v>9</v>
      </c>
      <c r="D7809" s="286">
        <v>5.51</v>
      </c>
    </row>
    <row r="7810" spans="1:4" ht="14.4">
      <c r="A7810" s="279">
        <v>104638</v>
      </c>
      <c r="B7810" s="279" t="s">
        <v>41385</v>
      </c>
      <c r="C7810" s="280" t="s">
        <v>9</v>
      </c>
      <c r="D7810" s="286">
        <v>0</v>
      </c>
    </row>
    <row r="7811" spans="1:4" ht="14.4">
      <c r="A7811" s="279">
        <v>104637</v>
      </c>
      <c r="B7811" s="279" t="s">
        <v>41386</v>
      </c>
      <c r="C7811" s="280" t="s">
        <v>9</v>
      </c>
      <c r="D7811" s="286">
        <v>0</v>
      </c>
    </row>
    <row r="7812" spans="1:4" ht="14.4">
      <c r="A7812" s="279">
        <v>104641</v>
      </c>
      <c r="B7812" s="279" t="s">
        <v>41387</v>
      </c>
      <c r="C7812" s="280" t="s">
        <v>9</v>
      </c>
      <c r="D7812" s="286">
        <v>10.33</v>
      </c>
    </row>
    <row r="7813" spans="1:4" ht="14.4">
      <c r="A7813" s="279">
        <v>104639</v>
      </c>
      <c r="B7813" s="279" t="s">
        <v>41388</v>
      </c>
      <c r="C7813" s="280" t="s">
        <v>9</v>
      </c>
      <c r="D7813" s="286">
        <v>13.01</v>
      </c>
    </row>
    <row r="7814" spans="1:4" ht="14.4">
      <c r="A7814" s="279">
        <v>104644</v>
      </c>
      <c r="B7814" s="279" t="s">
        <v>41389</v>
      </c>
      <c r="C7814" s="280" t="s">
        <v>9</v>
      </c>
      <c r="D7814" s="286">
        <v>0</v>
      </c>
    </row>
    <row r="7815" spans="1:4" ht="14.4">
      <c r="A7815" s="279">
        <v>104643</v>
      </c>
      <c r="B7815" s="279" t="s">
        <v>41390</v>
      </c>
      <c r="C7815" s="280" t="s">
        <v>9</v>
      </c>
      <c r="D7815" s="286">
        <v>0</v>
      </c>
    </row>
    <row r="7816" spans="1:4" ht="14.4">
      <c r="A7816" s="279">
        <v>88489</v>
      </c>
      <c r="B7816" s="279" t="s">
        <v>41391</v>
      </c>
      <c r="C7816" s="280" t="s">
        <v>9</v>
      </c>
      <c r="D7816" s="286">
        <v>13.99</v>
      </c>
    </row>
    <row r="7817" spans="1:4" ht="14.4">
      <c r="A7817" s="279">
        <v>88488</v>
      </c>
      <c r="B7817" s="279" t="s">
        <v>41392</v>
      </c>
      <c r="C7817" s="280" t="s">
        <v>9</v>
      </c>
      <c r="D7817" s="286">
        <v>16.670000000000002</v>
      </c>
    </row>
    <row r="7818" spans="1:4" ht="14.4">
      <c r="A7818" s="279">
        <v>104642</v>
      </c>
      <c r="B7818" s="279" t="s">
        <v>41393</v>
      </c>
      <c r="C7818" s="280" t="s">
        <v>9</v>
      </c>
      <c r="D7818" s="286">
        <v>11.68</v>
      </c>
    </row>
    <row r="7819" spans="1:4" ht="14.4">
      <c r="A7819" s="279">
        <v>104640</v>
      </c>
      <c r="B7819" s="279" t="s">
        <v>41394</v>
      </c>
      <c r="C7819" s="280" t="s">
        <v>9</v>
      </c>
      <c r="D7819" s="286">
        <v>14.36</v>
      </c>
    </row>
    <row r="7820" spans="1:4" ht="14.4">
      <c r="A7820" s="279">
        <v>95305</v>
      </c>
      <c r="B7820" s="279" t="s">
        <v>41395</v>
      </c>
      <c r="C7820" s="280" t="s">
        <v>9</v>
      </c>
      <c r="D7820" s="286">
        <v>14.73</v>
      </c>
    </row>
    <row r="7821" spans="1:4" ht="14.4">
      <c r="A7821" s="279">
        <v>95306</v>
      </c>
      <c r="B7821" s="279" t="s">
        <v>41396</v>
      </c>
      <c r="C7821" s="280" t="s">
        <v>9</v>
      </c>
      <c r="D7821" s="286">
        <v>17.27</v>
      </c>
    </row>
    <row r="7822" spans="1:4" ht="14.4">
      <c r="A7822" s="279">
        <v>102201</v>
      </c>
      <c r="B7822" s="279" t="s">
        <v>41397</v>
      </c>
      <c r="C7822" s="280" t="s">
        <v>9</v>
      </c>
      <c r="D7822" s="286">
        <v>19.920000000000002</v>
      </c>
    </row>
    <row r="7823" spans="1:4" ht="14.4">
      <c r="A7823" s="279">
        <v>102200</v>
      </c>
      <c r="B7823" s="279" t="s">
        <v>41398</v>
      </c>
      <c r="C7823" s="280" t="s">
        <v>9</v>
      </c>
      <c r="D7823" s="286">
        <v>20.239999999999998</v>
      </c>
    </row>
    <row r="7824" spans="1:4" ht="14.4">
      <c r="A7824" s="279">
        <v>102202</v>
      </c>
      <c r="B7824" s="279" t="s">
        <v>41399</v>
      </c>
      <c r="C7824" s="280" t="s">
        <v>9</v>
      </c>
      <c r="D7824" s="286">
        <v>43.22</v>
      </c>
    </row>
    <row r="7825" spans="1:4" ht="14.4">
      <c r="A7825" s="279">
        <v>102193</v>
      </c>
      <c r="B7825" s="279" t="s">
        <v>41400</v>
      </c>
      <c r="C7825" s="280" t="s">
        <v>9</v>
      </c>
      <c r="D7825" s="286">
        <v>2.19</v>
      </c>
    </row>
    <row r="7826" spans="1:4" ht="14.4">
      <c r="A7826" s="279">
        <v>102194</v>
      </c>
      <c r="B7826" s="279" t="s">
        <v>41401</v>
      </c>
      <c r="C7826" s="280" t="s">
        <v>9</v>
      </c>
      <c r="D7826" s="286">
        <v>9.2899999999999991</v>
      </c>
    </row>
    <row r="7827" spans="1:4" ht="14.4">
      <c r="A7827" s="279">
        <v>102198</v>
      </c>
      <c r="B7827" s="279" t="s">
        <v>41402</v>
      </c>
      <c r="C7827" s="280" t="s">
        <v>9</v>
      </c>
      <c r="D7827" s="286">
        <v>0</v>
      </c>
    </row>
    <row r="7828" spans="1:4" ht="14.4">
      <c r="A7828" s="279">
        <v>102197</v>
      </c>
      <c r="B7828" s="279" t="s">
        <v>41403</v>
      </c>
      <c r="C7828" s="280" t="s">
        <v>9</v>
      </c>
      <c r="D7828" s="286">
        <v>23.78</v>
      </c>
    </row>
    <row r="7829" spans="1:4" ht="14.4">
      <c r="A7829" s="279">
        <v>102195</v>
      </c>
      <c r="B7829" s="279" t="s">
        <v>41404</v>
      </c>
      <c r="C7829" s="280" t="s">
        <v>9</v>
      </c>
      <c r="D7829" s="286">
        <v>0</v>
      </c>
    </row>
    <row r="7830" spans="1:4" ht="14.4">
      <c r="A7830" s="279">
        <v>102199</v>
      </c>
      <c r="B7830" s="279" t="s">
        <v>41405</v>
      </c>
      <c r="C7830" s="280" t="s">
        <v>9</v>
      </c>
      <c r="D7830" s="286">
        <v>0</v>
      </c>
    </row>
    <row r="7831" spans="1:4" ht="14.4">
      <c r="A7831" s="279">
        <v>102196</v>
      </c>
      <c r="B7831" s="279" t="s">
        <v>41406</v>
      </c>
      <c r="C7831" s="280" t="s">
        <v>9</v>
      </c>
      <c r="D7831" s="286">
        <v>0</v>
      </c>
    </row>
    <row r="7832" spans="1:4" ht="14.4">
      <c r="A7832" s="279">
        <v>102233</v>
      </c>
      <c r="B7832" s="279" t="s">
        <v>41407</v>
      </c>
      <c r="C7832" s="280" t="s">
        <v>9</v>
      </c>
      <c r="D7832" s="286">
        <v>12.6</v>
      </c>
    </row>
    <row r="7833" spans="1:4" ht="14.4">
      <c r="A7833" s="279">
        <v>102234</v>
      </c>
      <c r="B7833" s="279" t="s">
        <v>41408</v>
      </c>
      <c r="C7833" s="280" t="s">
        <v>9</v>
      </c>
      <c r="D7833" s="286">
        <v>25.19</v>
      </c>
    </row>
    <row r="7834" spans="1:4" ht="14.4">
      <c r="A7834" s="279">
        <v>102207</v>
      </c>
      <c r="B7834" s="279" t="s">
        <v>41409</v>
      </c>
      <c r="C7834" s="280" t="s">
        <v>9</v>
      </c>
      <c r="D7834" s="286">
        <v>9.66</v>
      </c>
    </row>
    <row r="7835" spans="1:4" ht="14.4">
      <c r="A7835" s="279">
        <v>102217</v>
      </c>
      <c r="B7835" s="279" t="s">
        <v>41410</v>
      </c>
      <c r="C7835" s="280" t="s">
        <v>9</v>
      </c>
      <c r="D7835" s="286">
        <v>19.329999999999998</v>
      </c>
    </row>
    <row r="7836" spans="1:4" ht="14.4">
      <c r="A7836" s="279">
        <v>102227</v>
      </c>
      <c r="B7836" s="279" t="s">
        <v>41411</v>
      </c>
      <c r="C7836" s="280" t="s">
        <v>9</v>
      </c>
      <c r="D7836" s="286">
        <v>28.99</v>
      </c>
    </row>
    <row r="7837" spans="1:4" ht="14.4">
      <c r="A7837" s="279">
        <v>102211</v>
      </c>
      <c r="B7837" s="279" t="s">
        <v>41412</v>
      </c>
      <c r="C7837" s="280" t="s">
        <v>9</v>
      </c>
      <c r="D7837" s="286">
        <v>0</v>
      </c>
    </row>
    <row r="7838" spans="1:4" ht="14.4">
      <c r="A7838" s="279">
        <v>102221</v>
      </c>
      <c r="B7838" s="279" t="s">
        <v>41413</v>
      </c>
      <c r="C7838" s="280" t="s">
        <v>9</v>
      </c>
      <c r="D7838" s="286">
        <v>0</v>
      </c>
    </row>
    <row r="7839" spans="1:4" ht="14.4">
      <c r="A7839" s="279">
        <v>102231</v>
      </c>
      <c r="B7839" s="279" t="s">
        <v>41414</v>
      </c>
      <c r="C7839" s="280" t="s">
        <v>9</v>
      </c>
      <c r="D7839" s="286">
        <v>0</v>
      </c>
    </row>
    <row r="7840" spans="1:4" ht="14.4">
      <c r="A7840" s="279">
        <v>102209</v>
      </c>
      <c r="B7840" s="279" t="s">
        <v>41415</v>
      </c>
      <c r="C7840" s="280" t="s">
        <v>9</v>
      </c>
      <c r="D7840" s="286">
        <v>9.52</v>
      </c>
    </row>
    <row r="7841" spans="1:4" ht="14.4">
      <c r="A7841" s="279">
        <v>102219</v>
      </c>
      <c r="B7841" s="279" t="s">
        <v>41416</v>
      </c>
      <c r="C7841" s="280" t="s">
        <v>9</v>
      </c>
      <c r="D7841" s="286">
        <v>19.05</v>
      </c>
    </row>
    <row r="7842" spans="1:4" ht="14.4">
      <c r="A7842" s="279">
        <v>102229</v>
      </c>
      <c r="B7842" s="279" t="s">
        <v>41417</v>
      </c>
      <c r="C7842" s="280" t="s">
        <v>9</v>
      </c>
      <c r="D7842" s="286">
        <v>28.58</v>
      </c>
    </row>
    <row r="7843" spans="1:4" ht="14.4">
      <c r="A7843" s="279">
        <v>102210</v>
      </c>
      <c r="B7843" s="279" t="s">
        <v>41418</v>
      </c>
      <c r="C7843" s="280" t="s">
        <v>9</v>
      </c>
      <c r="D7843" s="286">
        <v>9.1</v>
      </c>
    </row>
    <row r="7844" spans="1:4" ht="14.4">
      <c r="A7844" s="279">
        <v>102220</v>
      </c>
      <c r="B7844" s="279" t="s">
        <v>41419</v>
      </c>
      <c r="C7844" s="280" t="s">
        <v>9</v>
      </c>
      <c r="D7844" s="286">
        <v>18.22</v>
      </c>
    </row>
    <row r="7845" spans="1:4" ht="14.4">
      <c r="A7845" s="279">
        <v>102230</v>
      </c>
      <c r="B7845" s="279" t="s">
        <v>41420</v>
      </c>
      <c r="C7845" s="280" t="s">
        <v>9</v>
      </c>
      <c r="D7845" s="286">
        <v>27.33</v>
      </c>
    </row>
    <row r="7846" spans="1:4" ht="14.4">
      <c r="A7846" s="279">
        <v>102208</v>
      </c>
      <c r="B7846" s="279" t="s">
        <v>41421</v>
      </c>
      <c r="C7846" s="280" t="s">
        <v>9</v>
      </c>
      <c r="D7846" s="286">
        <v>9.25</v>
      </c>
    </row>
    <row r="7847" spans="1:4" ht="14.4">
      <c r="A7847" s="279">
        <v>102218</v>
      </c>
      <c r="B7847" s="279" t="s">
        <v>41422</v>
      </c>
      <c r="C7847" s="280" t="s">
        <v>9</v>
      </c>
      <c r="D7847" s="286">
        <v>18.5</v>
      </c>
    </row>
    <row r="7848" spans="1:4" ht="14.4">
      <c r="A7848" s="279">
        <v>102228</v>
      </c>
      <c r="B7848" s="279" t="s">
        <v>41423</v>
      </c>
      <c r="C7848" s="280" t="s">
        <v>9</v>
      </c>
      <c r="D7848" s="286">
        <v>27.76</v>
      </c>
    </row>
    <row r="7849" spans="1:4" ht="14.4">
      <c r="A7849" s="279">
        <v>102212</v>
      </c>
      <c r="B7849" s="279" t="s">
        <v>41424</v>
      </c>
      <c r="C7849" s="280" t="s">
        <v>9</v>
      </c>
      <c r="D7849" s="286">
        <v>0</v>
      </c>
    </row>
    <row r="7850" spans="1:4" ht="14.4">
      <c r="A7850" s="279">
        <v>102222</v>
      </c>
      <c r="B7850" s="279" t="s">
        <v>41425</v>
      </c>
      <c r="C7850" s="280" t="s">
        <v>9</v>
      </c>
      <c r="D7850" s="286">
        <v>0</v>
      </c>
    </row>
    <row r="7851" spans="1:4" ht="14.4">
      <c r="A7851" s="279">
        <v>102232</v>
      </c>
      <c r="B7851" s="279" t="s">
        <v>41426</v>
      </c>
      <c r="C7851" s="280" t="s">
        <v>9</v>
      </c>
      <c r="D7851" s="286">
        <v>0</v>
      </c>
    </row>
    <row r="7852" spans="1:4" ht="14.4">
      <c r="A7852" s="279">
        <v>102203</v>
      </c>
      <c r="B7852" s="279" t="s">
        <v>41427</v>
      </c>
      <c r="C7852" s="280" t="s">
        <v>9</v>
      </c>
      <c r="D7852" s="286">
        <v>11.06</v>
      </c>
    </row>
    <row r="7853" spans="1:4" ht="14.4">
      <c r="A7853" s="279">
        <v>102213</v>
      </c>
      <c r="B7853" s="279" t="s">
        <v>41428</v>
      </c>
      <c r="C7853" s="280" t="s">
        <v>9</v>
      </c>
      <c r="D7853" s="286">
        <v>22.14</v>
      </c>
    </row>
    <row r="7854" spans="1:4" ht="14.4">
      <c r="A7854" s="279">
        <v>102223</v>
      </c>
      <c r="B7854" s="279" t="s">
        <v>41429</v>
      </c>
      <c r="C7854" s="280" t="s">
        <v>9</v>
      </c>
      <c r="D7854" s="286">
        <v>33.22</v>
      </c>
    </row>
    <row r="7855" spans="1:4" ht="14.4">
      <c r="A7855" s="279">
        <v>102204</v>
      </c>
      <c r="B7855" s="279" t="s">
        <v>41430</v>
      </c>
      <c r="C7855" s="280" t="s">
        <v>9</v>
      </c>
      <c r="D7855" s="286">
        <v>11.34</v>
      </c>
    </row>
    <row r="7856" spans="1:4" ht="14.4">
      <c r="A7856" s="279">
        <v>102214</v>
      </c>
      <c r="B7856" s="279" t="s">
        <v>41431</v>
      </c>
      <c r="C7856" s="280" t="s">
        <v>9</v>
      </c>
      <c r="D7856" s="286">
        <v>22.7</v>
      </c>
    </row>
    <row r="7857" spans="1:4" ht="14.4">
      <c r="A7857" s="279">
        <v>102224</v>
      </c>
      <c r="B7857" s="279" t="s">
        <v>41432</v>
      </c>
      <c r="C7857" s="280" t="s">
        <v>9</v>
      </c>
      <c r="D7857" s="286">
        <v>34.06</v>
      </c>
    </row>
    <row r="7858" spans="1:4" ht="14.4">
      <c r="A7858" s="279">
        <v>102205</v>
      </c>
      <c r="B7858" s="279" t="s">
        <v>41433</v>
      </c>
      <c r="C7858" s="280" t="s">
        <v>9</v>
      </c>
      <c r="D7858" s="286">
        <v>10.44</v>
      </c>
    </row>
    <row r="7859" spans="1:4" ht="14.4">
      <c r="A7859" s="279">
        <v>102215</v>
      </c>
      <c r="B7859" s="279" t="s">
        <v>41434</v>
      </c>
      <c r="C7859" s="280" t="s">
        <v>9</v>
      </c>
      <c r="D7859" s="286">
        <v>20.89</v>
      </c>
    </row>
    <row r="7860" spans="1:4" ht="14.4">
      <c r="A7860" s="279">
        <v>102225</v>
      </c>
      <c r="B7860" s="279" t="s">
        <v>41435</v>
      </c>
      <c r="C7860" s="280" t="s">
        <v>9</v>
      </c>
      <c r="D7860" s="286">
        <v>31.35</v>
      </c>
    </row>
    <row r="7861" spans="1:4" ht="14.4">
      <c r="A7861" s="279">
        <v>102206</v>
      </c>
      <c r="B7861" s="279" t="s">
        <v>41436</v>
      </c>
      <c r="C7861" s="280" t="s">
        <v>9</v>
      </c>
      <c r="D7861" s="286">
        <v>0</v>
      </c>
    </row>
    <row r="7862" spans="1:4" ht="14.4">
      <c r="A7862" s="279">
        <v>102216</v>
      </c>
      <c r="B7862" s="279" t="s">
        <v>41437</v>
      </c>
      <c r="C7862" s="280" t="s">
        <v>9</v>
      </c>
      <c r="D7862" s="286">
        <v>0</v>
      </c>
    </row>
    <row r="7863" spans="1:4" ht="14.4">
      <c r="A7863" s="279">
        <v>102226</v>
      </c>
      <c r="B7863" s="279" t="s">
        <v>41438</v>
      </c>
      <c r="C7863" s="280" t="s">
        <v>9</v>
      </c>
      <c r="D7863" s="286">
        <v>0</v>
      </c>
    </row>
    <row r="7864" spans="1:4" ht="14.4">
      <c r="A7864" s="279">
        <v>100718</v>
      </c>
      <c r="B7864" s="279" t="s">
        <v>41439</v>
      </c>
      <c r="C7864" s="280" t="s">
        <v>449</v>
      </c>
      <c r="D7864" s="286">
        <v>1.58</v>
      </c>
    </row>
    <row r="7865" spans="1:4" ht="14.4">
      <c r="A7865" s="279">
        <v>100716</v>
      </c>
      <c r="B7865" s="279" t="s">
        <v>41440</v>
      </c>
      <c r="C7865" s="280" t="s">
        <v>9</v>
      </c>
      <c r="D7865" s="286">
        <v>25.15</v>
      </c>
    </row>
    <row r="7866" spans="1:4" ht="14.4">
      <c r="A7866" s="279">
        <v>100717</v>
      </c>
      <c r="B7866" s="279" t="s">
        <v>41441</v>
      </c>
      <c r="C7866" s="280" t="s">
        <v>9</v>
      </c>
      <c r="D7866" s="286">
        <v>10.94</v>
      </c>
    </row>
    <row r="7867" spans="1:4" ht="14.4">
      <c r="A7867" s="279">
        <v>100754</v>
      </c>
      <c r="B7867" s="279" t="s">
        <v>41442</v>
      </c>
      <c r="C7867" s="280" t="s">
        <v>9</v>
      </c>
      <c r="D7867" s="286">
        <v>34.26</v>
      </c>
    </row>
    <row r="7868" spans="1:4" ht="14.4">
      <c r="A7868" s="279">
        <v>100736</v>
      </c>
      <c r="B7868" s="279" t="s">
        <v>41443</v>
      </c>
      <c r="C7868" s="280" t="s">
        <v>9</v>
      </c>
      <c r="D7868" s="286">
        <v>17.13</v>
      </c>
    </row>
    <row r="7869" spans="1:4" ht="14.4">
      <c r="A7869" s="279">
        <v>100753</v>
      </c>
      <c r="B7869" s="279" t="s">
        <v>41444</v>
      </c>
      <c r="C7869" s="280" t="s">
        <v>9</v>
      </c>
      <c r="D7869" s="286">
        <v>25.54</v>
      </c>
    </row>
    <row r="7870" spans="1:4" ht="14.4">
      <c r="A7870" s="279">
        <v>100735</v>
      </c>
      <c r="B7870" s="279" t="s">
        <v>41445</v>
      </c>
      <c r="C7870" s="280" t="s">
        <v>9</v>
      </c>
      <c r="D7870" s="286">
        <v>12.76</v>
      </c>
    </row>
    <row r="7871" spans="1:4" ht="14.4">
      <c r="A7871" s="279">
        <v>100734</v>
      </c>
      <c r="B7871" s="279" t="s">
        <v>41446</v>
      </c>
      <c r="C7871" s="280" t="s">
        <v>9</v>
      </c>
      <c r="D7871" s="286">
        <v>18.14</v>
      </c>
    </row>
    <row r="7872" spans="1:4" ht="14.4">
      <c r="A7872" s="279">
        <v>100733</v>
      </c>
      <c r="B7872" s="279" t="s">
        <v>41447</v>
      </c>
      <c r="C7872" s="280" t="s">
        <v>9</v>
      </c>
      <c r="D7872" s="286">
        <v>13.93</v>
      </c>
    </row>
    <row r="7873" spans="1:4" ht="14.4">
      <c r="A7873" s="279">
        <v>100740</v>
      </c>
      <c r="B7873" s="279" t="s">
        <v>41448</v>
      </c>
      <c r="C7873" s="280" t="s">
        <v>9</v>
      </c>
      <c r="D7873" s="286">
        <v>12.71</v>
      </c>
    </row>
    <row r="7874" spans="1:4" ht="14.4">
      <c r="A7874" s="279">
        <v>100758</v>
      </c>
      <c r="B7874" s="279" t="s">
        <v>41449</v>
      </c>
      <c r="C7874" s="280" t="s">
        <v>9</v>
      </c>
      <c r="D7874" s="286">
        <v>57.15</v>
      </c>
    </row>
    <row r="7875" spans="1:4" ht="14.4">
      <c r="A7875" s="279">
        <v>100742</v>
      </c>
      <c r="B7875" s="279" t="s">
        <v>41450</v>
      </c>
      <c r="C7875" s="280" t="s">
        <v>9</v>
      </c>
      <c r="D7875" s="286">
        <v>28.56</v>
      </c>
    </row>
    <row r="7876" spans="1:4" ht="14.4">
      <c r="A7876" s="279">
        <v>100739</v>
      </c>
      <c r="B7876" s="279" t="s">
        <v>41451</v>
      </c>
      <c r="C7876" s="280" t="s">
        <v>9</v>
      </c>
      <c r="D7876" s="286">
        <v>11.45</v>
      </c>
    </row>
    <row r="7877" spans="1:4" ht="14.4">
      <c r="A7877" s="279">
        <v>100757</v>
      </c>
      <c r="B7877" s="279" t="s">
        <v>41452</v>
      </c>
      <c r="C7877" s="280" t="s">
        <v>9</v>
      </c>
      <c r="D7877" s="286">
        <v>55.49</v>
      </c>
    </row>
    <row r="7878" spans="1:4" ht="14.4">
      <c r="A7878" s="279">
        <v>100741</v>
      </c>
      <c r="B7878" s="279" t="s">
        <v>41453</v>
      </c>
      <c r="C7878" s="280" t="s">
        <v>9</v>
      </c>
      <c r="D7878" s="286">
        <v>27.74</v>
      </c>
    </row>
    <row r="7879" spans="1:4" ht="14.4">
      <c r="A7879" s="279">
        <v>100744</v>
      </c>
      <c r="B7879" s="279" t="s">
        <v>41454</v>
      </c>
      <c r="C7879" s="280" t="s">
        <v>9</v>
      </c>
      <c r="D7879" s="286">
        <v>12.55</v>
      </c>
    </row>
    <row r="7880" spans="1:4" ht="14.4">
      <c r="A7880" s="279">
        <v>100760</v>
      </c>
      <c r="B7880" s="279" t="s">
        <v>41455</v>
      </c>
      <c r="C7880" s="280" t="s">
        <v>9</v>
      </c>
      <c r="D7880" s="286">
        <v>56.81</v>
      </c>
    </row>
    <row r="7881" spans="1:4" ht="14.4">
      <c r="A7881" s="279">
        <v>100746</v>
      </c>
      <c r="B7881" s="279" t="s">
        <v>41456</v>
      </c>
      <c r="C7881" s="280" t="s">
        <v>9</v>
      </c>
      <c r="D7881" s="286">
        <v>28.39</v>
      </c>
    </row>
    <row r="7882" spans="1:4" ht="14.4">
      <c r="A7882" s="279">
        <v>100743</v>
      </c>
      <c r="B7882" s="279" t="s">
        <v>41457</v>
      </c>
      <c r="C7882" s="280" t="s">
        <v>9</v>
      </c>
      <c r="D7882" s="286">
        <v>11.19</v>
      </c>
    </row>
    <row r="7883" spans="1:4" ht="14.4">
      <c r="A7883" s="279">
        <v>100745</v>
      </c>
      <c r="B7883" s="279" t="s">
        <v>41458</v>
      </c>
      <c r="C7883" s="280" t="s">
        <v>9</v>
      </c>
      <c r="D7883" s="286">
        <v>27.46</v>
      </c>
    </row>
    <row r="7884" spans="1:4" ht="14.4">
      <c r="A7884" s="279">
        <v>100759</v>
      </c>
      <c r="B7884" s="279" t="s">
        <v>41459</v>
      </c>
      <c r="C7884" s="280" t="s">
        <v>9</v>
      </c>
      <c r="D7884" s="286">
        <v>54.94</v>
      </c>
    </row>
    <row r="7885" spans="1:4" ht="14.4">
      <c r="A7885" s="279">
        <v>100748</v>
      </c>
      <c r="B7885" s="279" t="s">
        <v>41460</v>
      </c>
      <c r="C7885" s="280" t="s">
        <v>9</v>
      </c>
      <c r="D7885" s="286">
        <v>12.62</v>
      </c>
    </row>
    <row r="7886" spans="1:4" ht="14.4">
      <c r="A7886" s="279">
        <v>100762</v>
      </c>
      <c r="B7886" s="279" t="s">
        <v>41461</v>
      </c>
      <c r="C7886" s="280" t="s">
        <v>9</v>
      </c>
      <c r="D7886" s="286">
        <v>56.95</v>
      </c>
    </row>
    <row r="7887" spans="1:4" ht="14.4">
      <c r="A7887" s="279">
        <v>100750</v>
      </c>
      <c r="B7887" s="279" t="s">
        <v>41462</v>
      </c>
      <c r="C7887" s="280" t="s">
        <v>9</v>
      </c>
      <c r="D7887" s="286">
        <v>28.46</v>
      </c>
    </row>
    <row r="7888" spans="1:4" ht="14.4">
      <c r="A7888" s="279">
        <v>100747</v>
      </c>
      <c r="B7888" s="279" t="s">
        <v>41463</v>
      </c>
      <c r="C7888" s="280" t="s">
        <v>9</v>
      </c>
      <c r="D7888" s="286">
        <v>11.3</v>
      </c>
    </row>
    <row r="7889" spans="1:4" ht="14.4">
      <c r="A7889" s="279">
        <v>100761</v>
      </c>
      <c r="B7889" s="279" t="s">
        <v>41464</v>
      </c>
      <c r="C7889" s="280" t="s">
        <v>9</v>
      </c>
      <c r="D7889" s="286">
        <v>55.17</v>
      </c>
    </row>
    <row r="7890" spans="1:4" ht="14.4">
      <c r="A7890" s="279">
        <v>100749</v>
      </c>
      <c r="B7890" s="279" t="s">
        <v>41465</v>
      </c>
      <c r="C7890" s="280" t="s">
        <v>9</v>
      </c>
      <c r="D7890" s="286">
        <v>27.58</v>
      </c>
    </row>
    <row r="7891" spans="1:4" ht="14.4">
      <c r="A7891" s="279">
        <v>100720</v>
      </c>
      <c r="B7891" s="279" t="s">
        <v>41466</v>
      </c>
      <c r="C7891" s="280" t="s">
        <v>9</v>
      </c>
      <c r="D7891" s="286">
        <v>12.13</v>
      </c>
    </row>
    <row r="7892" spans="1:4" ht="14.4">
      <c r="A7892" s="279">
        <v>100722</v>
      </c>
      <c r="B7892" s="279" t="s">
        <v>41467</v>
      </c>
      <c r="C7892" s="280" t="s">
        <v>9</v>
      </c>
      <c r="D7892" s="286">
        <v>28</v>
      </c>
    </row>
    <row r="7893" spans="1:4" ht="14.4">
      <c r="A7893" s="279">
        <v>100719</v>
      </c>
      <c r="B7893" s="279" t="s">
        <v>41468</v>
      </c>
      <c r="C7893" s="280" t="s">
        <v>9</v>
      </c>
      <c r="D7893" s="286">
        <v>11.64</v>
      </c>
    </row>
    <row r="7894" spans="1:4" ht="14.4">
      <c r="A7894" s="279">
        <v>100721</v>
      </c>
      <c r="B7894" s="279" t="s">
        <v>41469</v>
      </c>
      <c r="C7894" s="280" t="s">
        <v>9</v>
      </c>
      <c r="D7894" s="286">
        <v>28.13</v>
      </c>
    </row>
    <row r="7895" spans="1:4" ht="14.4">
      <c r="A7895" s="279">
        <v>100724</v>
      </c>
      <c r="B7895" s="279" t="s">
        <v>41470</v>
      </c>
      <c r="C7895" s="280" t="s">
        <v>9</v>
      </c>
      <c r="D7895" s="286">
        <v>15.53</v>
      </c>
    </row>
    <row r="7896" spans="1:4" ht="14.4">
      <c r="A7896" s="279">
        <v>100726</v>
      </c>
      <c r="B7896" s="279" t="s">
        <v>41471</v>
      </c>
      <c r="C7896" s="280" t="s">
        <v>9</v>
      </c>
      <c r="D7896" s="286">
        <v>31.29</v>
      </c>
    </row>
    <row r="7897" spans="1:4" ht="14.4">
      <c r="A7897" s="279">
        <v>100723</v>
      </c>
      <c r="B7897" s="279" t="s">
        <v>41472</v>
      </c>
      <c r="C7897" s="280" t="s">
        <v>9</v>
      </c>
      <c r="D7897" s="286">
        <v>12.48</v>
      </c>
    </row>
    <row r="7898" spans="1:4" ht="14.4">
      <c r="A7898" s="279">
        <v>100725</v>
      </c>
      <c r="B7898" s="279" t="s">
        <v>41473</v>
      </c>
      <c r="C7898" s="280" t="s">
        <v>9</v>
      </c>
      <c r="D7898" s="286">
        <v>28.4</v>
      </c>
    </row>
    <row r="7899" spans="1:4" ht="14.4">
      <c r="A7899" s="279">
        <v>100752</v>
      </c>
      <c r="B7899" s="279" t="s">
        <v>41474</v>
      </c>
      <c r="C7899" s="280" t="s">
        <v>9</v>
      </c>
      <c r="D7899" s="286">
        <v>52.65</v>
      </c>
    </row>
    <row r="7900" spans="1:4" ht="14.4">
      <c r="A7900" s="279">
        <v>100730</v>
      </c>
      <c r="B7900" s="279" t="s">
        <v>41475</v>
      </c>
      <c r="C7900" s="280" t="s">
        <v>9</v>
      </c>
      <c r="D7900" s="286">
        <v>26.33</v>
      </c>
    </row>
    <row r="7901" spans="1:4" ht="14.4">
      <c r="A7901" s="279">
        <v>100751</v>
      </c>
      <c r="B7901" s="279" t="s">
        <v>41476</v>
      </c>
      <c r="C7901" s="280" t="s">
        <v>9</v>
      </c>
      <c r="D7901" s="286">
        <v>43.23</v>
      </c>
    </row>
    <row r="7902" spans="1:4" ht="14.4">
      <c r="A7902" s="279">
        <v>100729</v>
      </c>
      <c r="B7902" s="279" t="s">
        <v>41477</v>
      </c>
      <c r="C7902" s="280" t="s">
        <v>9</v>
      </c>
      <c r="D7902" s="286">
        <v>21.62</v>
      </c>
    </row>
    <row r="7903" spans="1:4" ht="14.4">
      <c r="A7903" s="279">
        <v>100728</v>
      </c>
      <c r="B7903" s="279" t="s">
        <v>41478</v>
      </c>
      <c r="C7903" s="280" t="s">
        <v>9</v>
      </c>
      <c r="D7903" s="286">
        <v>26.78</v>
      </c>
    </row>
    <row r="7904" spans="1:4" ht="14.4">
      <c r="A7904" s="279">
        <v>100732</v>
      </c>
      <c r="B7904" s="279" t="s">
        <v>41479</v>
      </c>
      <c r="C7904" s="280" t="s">
        <v>9</v>
      </c>
      <c r="D7904" s="286">
        <v>0</v>
      </c>
    </row>
    <row r="7905" spans="1:4" ht="14.4">
      <c r="A7905" s="279">
        <v>100731</v>
      </c>
      <c r="B7905" s="279" t="s">
        <v>41480</v>
      </c>
      <c r="C7905" s="280" t="s">
        <v>9</v>
      </c>
      <c r="D7905" s="286">
        <v>0</v>
      </c>
    </row>
    <row r="7906" spans="1:4" ht="14.4">
      <c r="A7906" s="279">
        <v>100727</v>
      </c>
      <c r="B7906" s="279" t="s">
        <v>41481</v>
      </c>
      <c r="C7906" s="280" t="s">
        <v>9</v>
      </c>
      <c r="D7906" s="286">
        <v>28.55</v>
      </c>
    </row>
    <row r="7907" spans="1:4" ht="14.4">
      <c r="A7907" s="279">
        <v>100756</v>
      </c>
      <c r="B7907" s="279" t="s">
        <v>41482</v>
      </c>
      <c r="C7907" s="280" t="s">
        <v>9</v>
      </c>
      <c r="D7907" s="286">
        <v>0</v>
      </c>
    </row>
    <row r="7908" spans="1:4" ht="14.4">
      <c r="A7908" s="279">
        <v>100738</v>
      </c>
      <c r="B7908" s="279" t="s">
        <v>41483</v>
      </c>
      <c r="C7908" s="280" t="s">
        <v>9</v>
      </c>
      <c r="D7908" s="286">
        <v>0</v>
      </c>
    </row>
    <row r="7909" spans="1:4" ht="14.4">
      <c r="A7909" s="279">
        <v>100755</v>
      </c>
      <c r="B7909" s="279" t="s">
        <v>41484</v>
      </c>
      <c r="C7909" s="280" t="s">
        <v>9</v>
      </c>
      <c r="D7909" s="286">
        <v>0</v>
      </c>
    </row>
    <row r="7910" spans="1:4" ht="14.4">
      <c r="A7910" s="279">
        <v>100737</v>
      </c>
      <c r="B7910" s="279" t="s">
        <v>41485</v>
      </c>
      <c r="C7910" s="280" t="s">
        <v>9</v>
      </c>
      <c r="D7910" s="286">
        <v>0</v>
      </c>
    </row>
    <row r="7911" spans="1:4" ht="14.4">
      <c r="A7911" s="279">
        <v>102499</v>
      </c>
      <c r="B7911" s="279" t="s">
        <v>41486</v>
      </c>
      <c r="C7911" s="280" t="s">
        <v>9</v>
      </c>
      <c r="D7911" s="286">
        <v>3.34</v>
      </c>
    </row>
    <row r="7912" spans="1:4" ht="14.4">
      <c r="A7912" s="279">
        <v>102505</v>
      </c>
      <c r="B7912" s="279" t="s">
        <v>41487</v>
      </c>
      <c r="C7912" s="280" t="s">
        <v>449</v>
      </c>
      <c r="D7912" s="286">
        <v>11.74</v>
      </c>
    </row>
    <row r="7913" spans="1:4" ht="14.4">
      <c r="A7913" s="279">
        <v>102504</v>
      </c>
      <c r="B7913" s="279" t="s">
        <v>41488</v>
      </c>
      <c r="C7913" s="280" t="s">
        <v>449</v>
      </c>
      <c r="D7913" s="286">
        <v>11.32</v>
      </c>
    </row>
    <row r="7914" spans="1:4" ht="14.4">
      <c r="A7914" s="279">
        <v>102506</v>
      </c>
      <c r="B7914" s="279" t="s">
        <v>41489</v>
      </c>
      <c r="C7914" s="280" t="s">
        <v>449</v>
      </c>
      <c r="D7914" s="286">
        <v>12.34</v>
      </c>
    </row>
    <row r="7915" spans="1:4" ht="14.4">
      <c r="A7915" s="279">
        <v>102500</v>
      </c>
      <c r="B7915" s="279" t="s">
        <v>41490</v>
      </c>
      <c r="C7915" s="280" t="s">
        <v>449</v>
      </c>
      <c r="D7915" s="286">
        <v>4.93</v>
      </c>
    </row>
    <row r="7916" spans="1:4" ht="14.4">
      <c r="A7916" s="279">
        <v>102502</v>
      </c>
      <c r="B7916" s="279" t="s">
        <v>41491</v>
      </c>
      <c r="C7916" s="280" t="s">
        <v>449</v>
      </c>
      <c r="D7916" s="286">
        <v>0</v>
      </c>
    </row>
    <row r="7917" spans="1:4" ht="14.4">
      <c r="A7917" s="279">
        <v>102507</v>
      </c>
      <c r="B7917" s="279" t="s">
        <v>41492</v>
      </c>
      <c r="C7917" s="280" t="s">
        <v>449</v>
      </c>
      <c r="D7917" s="286">
        <v>6.97</v>
      </c>
    </row>
    <row r="7918" spans="1:4" ht="14.4">
      <c r="A7918" s="279">
        <v>102510</v>
      </c>
      <c r="B7918" s="279" t="s">
        <v>41493</v>
      </c>
      <c r="C7918" s="280" t="s">
        <v>449</v>
      </c>
      <c r="D7918" s="286">
        <v>0</v>
      </c>
    </row>
    <row r="7919" spans="1:4" ht="14.4">
      <c r="A7919" s="279">
        <v>102512</v>
      </c>
      <c r="B7919" s="279" t="s">
        <v>41494</v>
      </c>
      <c r="C7919" s="280" t="s">
        <v>449</v>
      </c>
      <c r="D7919" s="286">
        <v>7.07</v>
      </c>
    </row>
    <row r="7920" spans="1:4" ht="14.4">
      <c r="A7920" s="279">
        <v>102501</v>
      </c>
      <c r="B7920" s="279" t="s">
        <v>41495</v>
      </c>
      <c r="C7920" s="280" t="s">
        <v>9</v>
      </c>
      <c r="D7920" s="286">
        <v>28.05</v>
      </c>
    </row>
    <row r="7921" spans="1:4" ht="14.4">
      <c r="A7921" s="279">
        <v>102503</v>
      </c>
      <c r="B7921" s="279" t="s">
        <v>41496</v>
      </c>
      <c r="C7921" s="280" t="s">
        <v>9</v>
      </c>
      <c r="D7921" s="286">
        <v>0</v>
      </c>
    </row>
    <row r="7922" spans="1:4" ht="14.4">
      <c r="A7922" s="279">
        <v>102508</v>
      </c>
      <c r="B7922" s="279" t="s">
        <v>41497</v>
      </c>
      <c r="C7922" s="280" t="s">
        <v>9</v>
      </c>
      <c r="D7922" s="286">
        <v>48.91</v>
      </c>
    </row>
    <row r="7923" spans="1:4" ht="14.4">
      <c r="A7923" s="279">
        <v>102511</v>
      </c>
      <c r="B7923" s="279" t="s">
        <v>41498</v>
      </c>
      <c r="C7923" s="280" t="s">
        <v>9</v>
      </c>
      <c r="D7923" s="286">
        <v>0</v>
      </c>
    </row>
    <row r="7924" spans="1:4" ht="14.4">
      <c r="A7924" s="279">
        <v>102509</v>
      </c>
      <c r="B7924" s="279" t="s">
        <v>41499</v>
      </c>
      <c r="C7924" s="280" t="s">
        <v>9</v>
      </c>
      <c r="D7924" s="286">
        <v>36.01</v>
      </c>
    </row>
    <row r="7925" spans="1:4" ht="14.4">
      <c r="A7925" s="279">
        <v>102498</v>
      </c>
      <c r="B7925" s="279" t="s">
        <v>41500</v>
      </c>
      <c r="C7925" s="280" t="s">
        <v>449</v>
      </c>
      <c r="D7925" s="286">
        <v>1.91</v>
      </c>
    </row>
    <row r="7926" spans="1:4" ht="14.4">
      <c r="A7926" s="279">
        <v>102519</v>
      </c>
      <c r="B7926" s="279" t="s">
        <v>41501</v>
      </c>
      <c r="C7926" s="280" t="s">
        <v>550</v>
      </c>
      <c r="D7926" s="286">
        <v>0</v>
      </c>
    </row>
    <row r="7927" spans="1:4" ht="14.4">
      <c r="A7927" s="279">
        <v>102491</v>
      </c>
      <c r="B7927" s="279" t="s">
        <v>41502</v>
      </c>
      <c r="C7927" s="280" t="s">
        <v>9</v>
      </c>
      <c r="D7927" s="286">
        <v>22.71</v>
      </c>
    </row>
    <row r="7928" spans="1:4" ht="14.4">
      <c r="A7928" s="279">
        <v>102492</v>
      </c>
      <c r="B7928" s="279" t="s">
        <v>41503</v>
      </c>
      <c r="C7928" s="280" t="s">
        <v>9</v>
      </c>
      <c r="D7928" s="286">
        <v>28.91</v>
      </c>
    </row>
    <row r="7929" spans="1:4" ht="14.4">
      <c r="A7929" s="279">
        <v>102804</v>
      </c>
      <c r="B7929" s="279" t="s">
        <v>41504</v>
      </c>
      <c r="C7929" s="280" t="s">
        <v>9</v>
      </c>
      <c r="D7929" s="286">
        <v>0</v>
      </c>
    </row>
    <row r="7930" spans="1:4" ht="14.4">
      <c r="A7930" s="279">
        <v>102494</v>
      </c>
      <c r="B7930" s="279" t="s">
        <v>41505</v>
      </c>
      <c r="C7930" s="280" t="s">
        <v>9</v>
      </c>
      <c r="D7930" s="286">
        <v>67.38</v>
      </c>
    </row>
    <row r="7931" spans="1:4" ht="14.4">
      <c r="A7931" s="279">
        <v>102805</v>
      </c>
      <c r="B7931" s="279" t="s">
        <v>41506</v>
      </c>
      <c r="C7931" s="280" t="s">
        <v>9</v>
      </c>
      <c r="D7931" s="286">
        <v>0</v>
      </c>
    </row>
    <row r="7932" spans="1:4" ht="14.4">
      <c r="A7932" s="279">
        <v>102490</v>
      </c>
      <c r="B7932" s="279" t="s">
        <v>41507</v>
      </c>
      <c r="C7932" s="280" t="s">
        <v>9</v>
      </c>
      <c r="D7932" s="286">
        <v>0</v>
      </c>
    </row>
    <row r="7933" spans="1:4" ht="14.4">
      <c r="A7933" s="279">
        <v>102496</v>
      </c>
      <c r="B7933" s="279" t="s">
        <v>41508</v>
      </c>
      <c r="C7933" s="280" t="s">
        <v>449</v>
      </c>
      <c r="D7933" s="286">
        <v>14.43</v>
      </c>
    </row>
    <row r="7934" spans="1:4" ht="14.4">
      <c r="A7934" s="279">
        <v>102497</v>
      </c>
      <c r="B7934" s="279" t="s">
        <v>41509</v>
      </c>
      <c r="C7934" s="280" t="s">
        <v>449</v>
      </c>
      <c r="D7934" s="286">
        <v>5.29</v>
      </c>
    </row>
    <row r="7935" spans="1:4" ht="14.4">
      <c r="A7935" s="279">
        <v>102520</v>
      </c>
      <c r="B7935" s="279" t="s">
        <v>41510</v>
      </c>
      <c r="C7935" s="280" t="s">
        <v>9</v>
      </c>
      <c r="D7935" s="286">
        <v>92.55</v>
      </c>
    </row>
    <row r="7936" spans="1:4" ht="14.4">
      <c r="A7936" s="279">
        <v>102518</v>
      </c>
      <c r="B7936" s="279" t="s">
        <v>41511</v>
      </c>
      <c r="C7936" s="280" t="s">
        <v>550</v>
      </c>
      <c r="D7936" s="286">
        <v>0</v>
      </c>
    </row>
    <row r="7937" spans="1:4" ht="14.4">
      <c r="A7937" s="279">
        <v>102514</v>
      </c>
      <c r="B7937" s="279" t="s">
        <v>41512</v>
      </c>
      <c r="C7937" s="280" t="s">
        <v>550</v>
      </c>
      <c r="D7937" s="286">
        <v>0</v>
      </c>
    </row>
    <row r="7938" spans="1:4" ht="14.4">
      <c r="A7938" s="279">
        <v>102516</v>
      </c>
      <c r="B7938" s="279" t="s">
        <v>41513</v>
      </c>
      <c r="C7938" s="280" t="s">
        <v>550</v>
      </c>
      <c r="D7938" s="286">
        <v>0</v>
      </c>
    </row>
    <row r="7939" spans="1:4" ht="14.4">
      <c r="A7939" s="279">
        <v>102515</v>
      </c>
      <c r="B7939" s="279" t="s">
        <v>41514</v>
      </c>
      <c r="C7939" s="280" t="s">
        <v>550</v>
      </c>
      <c r="D7939" s="286">
        <v>0</v>
      </c>
    </row>
    <row r="7940" spans="1:4" ht="14.4">
      <c r="A7940" s="279">
        <v>102517</v>
      </c>
      <c r="B7940" s="279" t="s">
        <v>41515</v>
      </c>
      <c r="C7940" s="280" t="s">
        <v>550</v>
      </c>
      <c r="D7940" s="286">
        <v>0</v>
      </c>
    </row>
    <row r="7941" spans="1:4" ht="14.4">
      <c r="A7941" s="279">
        <v>102513</v>
      </c>
      <c r="B7941" s="279" t="s">
        <v>41516</v>
      </c>
      <c r="C7941" s="280" t="s">
        <v>9</v>
      </c>
      <c r="D7941" s="286">
        <v>53.33</v>
      </c>
    </row>
    <row r="7942" spans="1:4" ht="14.4">
      <c r="A7942" s="279">
        <v>102489</v>
      </c>
      <c r="B7942" s="279" t="s">
        <v>41517</v>
      </c>
      <c r="C7942" s="280" t="s">
        <v>9</v>
      </c>
      <c r="D7942" s="286">
        <v>30.03</v>
      </c>
    </row>
    <row r="7943" spans="1:4" ht="14.4">
      <c r="A7943" s="279">
        <v>102488</v>
      </c>
      <c r="B7943" s="279" t="s">
        <v>41518</v>
      </c>
      <c r="C7943" s="280" t="s">
        <v>9</v>
      </c>
      <c r="D7943" s="286">
        <v>4.1399999999999997</v>
      </c>
    </row>
    <row r="7944" spans="1:4" ht="14.4">
      <c r="A7944" s="279">
        <v>101730</v>
      </c>
      <c r="B7944" s="279" t="s">
        <v>41519</v>
      </c>
      <c r="C7944" s="280" t="s">
        <v>9</v>
      </c>
      <c r="D7944" s="286">
        <v>0</v>
      </c>
    </row>
    <row r="7945" spans="1:4" ht="14.4">
      <c r="A7945" s="279">
        <v>101746</v>
      </c>
      <c r="B7945" s="279" t="s">
        <v>41520</v>
      </c>
      <c r="C7945" s="280" t="s">
        <v>9</v>
      </c>
      <c r="D7945" s="286">
        <v>286.66000000000003</v>
      </c>
    </row>
    <row r="7946" spans="1:4" ht="14.4">
      <c r="A7946" s="279">
        <v>98679</v>
      </c>
      <c r="B7946" s="279" t="s">
        <v>41521</v>
      </c>
      <c r="C7946" s="280" t="s">
        <v>9</v>
      </c>
      <c r="D7946" s="286">
        <v>43.62</v>
      </c>
    </row>
    <row r="7947" spans="1:4" ht="14.4">
      <c r="A7947" s="279">
        <v>98680</v>
      </c>
      <c r="B7947" s="279" t="s">
        <v>41522</v>
      </c>
      <c r="C7947" s="280" t="s">
        <v>9</v>
      </c>
      <c r="D7947" s="286">
        <v>54.85</v>
      </c>
    </row>
    <row r="7948" spans="1:4" ht="14.4">
      <c r="A7948" s="279">
        <v>101749</v>
      </c>
      <c r="B7948" s="279" t="s">
        <v>41523</v>
      </c>
      <c r="C7948" s="280" t="s">
        <v>9</v>
      </c>
      <c r="D7948" s="286">
        <v>64.02</v>
      </c>
    </row>
    <row r="7949" spans="1:4" ht="14.4">
      <c r="A7949" s="279">
        <v>98681</v>
      </c>
      <c r="B7949" s="279" t="s">
        <v>41524</v>
      </c>
      <c r="C7949" s="280" t="s">
        <v>9</v>
      </c>
      <c r="D7949" s="286">
        <v>40.75</v>
      </c>
    </row>
    <row r="7950" spans="1:4" ht="14.4">
      <c r="A7950" s="279">
        <v>98682</v>
      </c>
      <c r="B7950" s="279" t="s">
        <v>41525</v>
      </c>
      <c r="C7950" s="280" t="s">
        <v>9</v>
      </c>
      <c r="D7950" s="286">
        <v>51.96</v>
      </c>
    </row>
    <row r="7951" spans="1:4" ht="14.4">
      <c r="A7951" s="279">
        <v>101750</v>
      </c>
      <c r="B7951" s="279" t="s">
        <v>41526</v>
      </c>
      <c r="C7951" s="280" t="s">
        <v>9</v>
      </c>
      <c r="D7951" s="286">
        <v>61.14</v>
      </c>
    </row>
    <row r="7952" spans="1:4" ht="14.4">
      <c r="A7952" s="279">
        <v>101737</v>
      </c>
      <c r="B7952" s="279" t="s">
        <v>41527</v>
      </c>
      <c r="C7952" s="280" t="s">
        <v>9</v>
      </c>
      <c r="D7952" s="286">
        <v>137.27000000000001</v>
      </c>
    </row>
    <row r="7953" spans="1:4" ht="14.4">
      <c r="A7953" s="279">
        <v>101735</v>
      </c>
      <c r="B7953" s="279" t="s">
        <v>41528</v>
      </c>
      <c r="C7953" s="280" t="s">
        <v>9</v>
      </c>
      <c r="D7953" s="286">
        <v>466.81</v>
      </c>
    </row>
    <row r="7954" spans="1:4" ht="14.4">
      <c r="A7954" s="279">
        <v>101734</v>
      </c>
      <c r="B7954" s="279" t="s">
        <v>41529</v>
      </c>
      <c r="C7954" s="280" t="s">
        <v>9</v>
      </c>
      <c r="D7954" s="286">
        <v>455.56</v>
      </c>
    </row>
    <row r="7955" spans="1:4" ht="14.4">
      <c r="A7955" s="279">
        <v>101736</v>
      </c>
      <c r="B7955" s="279" t="s">
        <v>41530</v>
      </c>
      <c r="C7955" s="280" t="s">
        <v>9</v>
      </c>
      <c r="D7955" s="286">
        <v>115.03</v>
      </c>
    </row>
    <row r="7956" spans="1:4" ht="14.4">
      <c r="A7956" s="279">
        <v>101733</v>
      </c>
      <c r="B7956" s="279" t="s">
        <v>41531</v>
      </c>
      <c r="C7956" s="280" t="s">
        <v>9</v>
      </c>
      <c r="D7956" s="286">
        <v>300.60000000000002</v>
      </c>
    </row>
    <row r="7957" spans="1:4" ht="14.4">
      <c r="A7957" s="279">
        <v>98678</v>
      </c>
      <c r="B7957" s="279" t="s">
        <v>41532</v>
      </c>
      <c r="C7957" s="280" t="s">
        <v>9</v>
      </c>
      <c r="D7957" s="286">
        <v>412.33</v>
      </c>
    </row>
    <row r="7958" spans="1:4" ht="14.4">
      <c r="A7958" s="279">
        <v>98677</v>
      </c>
      <c r="B7958" s="279" t="s">
        <v>41533</v>
      </c>
      <c r="C7958" s="280" t="s">
        <v>9</v>
      </c>
      <c r="D7958" s="286">
        <v>0</v>
      </c>
    </row>
    <row r="7959" spans="1:4" ht="14.4">
      <c r="A7959" s="279">
        <v>98676</v>
      </c>
      <c r="B7959" s="279" t="s">
        <v>41534</v>
      </c>
      <c r="C7959" s="280" t="s">
        <v>9</v>
      </c>
      <c r="D7959" s="286">
        <v>0</v>
      </c>
    </row>
    <row r="7960" spans="1:4" ht="14.4">
      <c r="A7960" s="279">
        <v>98675</v>
      </c>
      <c r="B7960" s="279" t="s">
        <v>41535</v>
      </c>
      <c r="C7960" s="280" t="s">
        <v>9</v>
      </c>
      <c r="D7960" s="286">
        <v>0</v>
      </c>
    </row>
    <row r="7961" spans="1:4" ht="14.4">
      <c r="A7961" s="279">
        <v>101747</v>
      </c>
      <c r="B7961" s="279" t="s">
        <v>41536</v>
      </c>
      <c r="C7961" s="280" t="s">
        <v>9</v>
      </c>
      <c r="D7961" s="286">
        <v>81.69</v>
      </c>
    </row>
    <row r="7962" spans="1:4" ht="14.4">
      <c r="A7962" s="279">
        <v>104162</v>
      </c>
      <c r="B7962" s="279" t="s">
        <v>41537</v>
      </c>
      <c r="C7962" s="280" t="s">
        <v>9</v>
      </c>
      <c r="D7962" s="286">
        <v>101.57</v>
      </c>
    </row>
    <row r="7963" spans="1:4" ht="14.4">
      <c r="A7963" s="279">
        <v>98671</v>
      </c>
      <c r="B7963" s="279" t="s">
        <v>41538</v>
      </c>
      <c r="C7963" s="280" t="s">
        <v>9</v>
      </c>
      <c r="D7963" s="286">
        <v>350.05</v>
      </c>
    </row>
    <row r="7964" spans="1:4" ht="14.4">
      <c r="A7964" s="279">
        <v>101092</v>
      </c>
      <c r="B7964" s="279" t="s">
        <v>41539</v>
      </c>
      <c r="C7964" s="280" t="s">
        <v>9</v>
      </c>
      <c r="D7964" s="286">
        <v>362.72</v>
      </c>
    </row>
    <row r="7965" spans="1:4" ht="14.4">
      <c r="A7965" s="279">
        <v>101091</v>
      </c>
      <c r="B7965" s="279" t="s">
        <v>41540</v>
      </c>
      <c r="C7965" s="280" t="s">
        <v>9</v>
      </c>
      <c r="D7965" s="286">
        <v>171.52</v>
      </c>
    </row>
    <row r="7966" spans="1:4" ht="14.4">
      <c r="A7966" s="279">
        <v>101726</v>
      </c>
      <c r="B7966" s="279" t="s">
        <v>41541</v>
      </c>
      <c r="C7966" s="280" t="s">
        <v>9</v>
      </c>
      <c r="D7966" s="286">
        <v>219.2</v>
      </c>
    </row>
    <row r="7967" spans="1:4" ht="14.4">
      <c r="A7967" s="279">
        <v>101725</v>
      </c>
      <c r="B7967" s="279" t="s">
        <v>41542</v>
      </c>
      <c r="C7967" s="280" t="s">
        <v>9</v>
      </c>
      <c r="D7967" s="286">
        <v>324.88</v>
      </c>
    </row>
    <row r="7968" spans="1:4" ht="14.4">
      <c r="A7968" s="279">
        <v>98672</v>
      </c>
      <c r="B7968" s="279" t="s">
        <v>41543</v>
      </c>
      <c r="C7968" s="280" t="s">
        <v>9</v>
      </c>
      <c r="D7968" s="286">
        <v>388.8</v>
      </c>
    </row>
    <row r="7969" spans="1:4" ht="14.4">
      <c r="A7969" s="279">
        <v>101093</v>
      </c>
      <c r="B7969" s="279" t="s">
        <v>41544</v>
      </c>
      <c r="C7969" s="280" t="s">
        <v>9</v>
      </c>
      <c r="D7969" s="286">
        <v>401.47</v>
      </c>
    </row>
    <row r="7970" spans="1:4" ht="14.4">
      <c r="A7970" s="279">
        <v>101731</v>
      </c>
      <c r="B7970" s="279" t="s">
        <v>41545</v>
      </c>
      <c r="C7970" s="280" t="s">
        <v>9</v>
      </c>
      <c r="D7970" s="286">
        <v>355.8</v>
      </c>
    </row>
    <row r="7971" spans="1:4" ht="14.4">
      <c r="A7971" s="279">
        <v>101732</v>
      </c>
      <c r="B7971" s="279" t="s">
        <v>41546</v>
      </c>
      <c r="C7971" s="280" t="s">
        <v>9</v>
      </c>
      <c r="D7971" s="286">
        <v>110.69</v>
      </c>
    </row>
    <row r="7972" spans="1:4" ht="14.4">
      <c r="A7972" s="279">
        <v>101090</v>
      </c>
      <c r="B7972" s="279" t="s">
        <v>41547</v>
      </c>
      <c r="C7972" s="280" t="s">
        <v>9</v>
      </c>
      <c r="D7972" s="286">
        <v>241.11</v>
      </c>
    </row>
    <row r="7973" spans="1:4" ht="14.4">
      <c r="A7973" s="279">
        <v>101751</v>
      </c>
      <c r="B7973" s="279" t="s">
        <v>41548</v>
      </c>
      <c r="C7973" s="280" t="s">
        <v>9</v>
      </c>
      <c r="D7973" s="286">
        <v>196.02</v>
      </c>
    </row>
    <row r="7974" spans="1:4" ht="14.4">
      <c r="A7974" s="279">
        <v>101729</v>
      </c>
      <c r="B7974" s="279" t="s">
        <v>41549</v>
      </c>
      <c r="C7974" s="280" t="s">
        <v>9</v>
      </c>
      <c r="D7974" s="286">
        <v>188.53</v>
      </c>
    </row>
    <row r="7975" spans="1:4" ht="14.4">
      <c r="A7975" s="279">
        <v>98683</v>
      </c>
      <c r="B7975" s="279" t="s">
        <v>41550</v>
      </c>
      <c r="C7975" s="280" t="s">
        <v>9</v>
      </c>
      <c r="D7975" s="286">
        <v>0</v>
      </c>
    </row>
    <row r="7976" spans="1:4" ht="14.4">
      <c r="A7976" s="279">
        <v>101094</v>
      </c>
      <c r="B7976" s="279" t="s">
        <v>41551</v>
      </c>
      <c r="C7976" s="280" t="s">
        <v>449</v>
      </c>
      <c r="D7976" s="286">
        <v>187.72</v>
      </c>
    </row>
    <row r="7977" spans="1:4" ht="14.4">
      <c r="A7977" s="279">
        <v>101095</v>
      </c>
      <c r="B7977" s="279" t="s">
        <v>41552</v>
      </c>
      <c r="C7977" s="280" t="s">
        <v>449</v>
      </c>
      <c r="D7977" s="286">
        <v>0</v>
      </c>
    </row>
    <row r="7978" spans="1:4" ht="14.4">
      <c r="A7978" s="279">
        <v>101728</v>
      </c>
      <c r="B7978" s="279" t="s">
        <v>41553</v>
      </c>
      <c r="C7978" s="280" t="s">
        <v>9</v>
      </c>
      <c r="D7978" s="286">
        <v>0</v>
      </c>
    </row>
    <row r="7979" spans="1:4" ht="14.4">
      <c r="A7979" s="279">
        <v>101727</v>
      </c>
      <c r="B7979" s="279" t="s">
        <v>41554</v>
      </c>
      <c r="C7979" s="280" t="s">
        <v>9</v>
      </c>
      <c r="D7979" s="286">
        <v>219.67</v>
      </c>
    </row>
    <row r="7980" spans="1:4" ht="14.4">
      <c r="A7980" s="279">
        <v>101748</v>
      </c>
      <c r="B7980" s="279" t="s">
        <v>41555</v>
      </c>
      <c r="C7980" s="280" t="s">
        <v>9</v>
      </c>
      <c r="D7980" s="286">
        <v>4.1500000000000004</v>
      </c>
    </row>
    <row r="7981" spans="1:4" ht="14.4">
      <c r="A7981" s="279">
        <v>101742</v>
      </c>
      <c r="B7981" s="279" t="s">
        <v>41556</v>
      </c>
      <c r="C7981" s="280" t="s">
        <v>449</v>
      </c>
      <c r="D7981" s="286">
        <v>67.61</v>
      </c>
    </row>
    <row r="7982" spans="1:4" ht="14.4">
      <c r="A7982" s="279">
        <v>101740</v>
      </c>
      <c r="B7982" s="279" t="s">
        <v>41557</v>
      </c>
      <c r="C7982" s="280" t="s">
        <v>449</v>
      </c>
      <c r="D7982" s="286">
        <v>55.86</v>
      </c>
    </row>
    <row r="7983" spans="1:4" ht="14.4">
      <c r="A7983" s="279">
        <v>98685</v>
      </c>
      <c r="B7983" s="279" t="s">
        <v>41558</v>
      </c>
      <c r="C7983" s="280" t="s">
        <v>449</v>
      </c>
      <c r="D7983" s="286">
        <v>64.540000000000006</v>
      </c>
    </row>
    <row r="7984" spans="1:4" ht="14.4">
      <c r="A7984" s="279">
        <v>98686</v>
      </c>
      <c r="B7984" s="279" t="s">
        <v>41559</v>
      </c>
      <c r="C7984" s="280" t="s">
        <v>449</v>
      </c>
      <c r="D7984" s="286">
        <v>49.75</v>
      </c>
    </row>
    <row r="7985" spans="1:4" ht="14.4">
      <c r="A7985" s="279">
        <v>101739</v>
      </c>
      <c r="B7985" s="279" t="s">
        <v>41560</v>
      </c>
      <c r="C7985" s="280" t="s">
        <v>449</v>
      </c>
      <c r="D7985" s="286">
        <v>34.08</v>
      </c>
    </row>
    <row r="7986" spans="1:4" ht="14.4">
      <c r="A7986" s="279">
        <v>101738</v>
      </c>
      <c r="B7986" s="279" t="s">
        <v>41561</v>
      </c>
      <c r="C7986" s="280" t="s">
        <v>449</v>
      </c>
      <c r="D7986" s="286">
        <v>30.87</v>
      </c>
    </row>
    <row r="7987" spans="1:4" ht="14.4">
      <c r="A7987" s="279">
        <v>101741</v>
      </c>
      <c r="B7987" s="279" t="s">
        <v>41562</v>
      </c>
      <c r="C7987" s="280" t="s">
        <v>449</v>
      </c>
      <c r="D7987" s="286">
        <v>26.88</v>
      </c>
    </row>
    <row r="7988" spans="1:4" ht="14.4">
      <c r="A7988" s="279">
        <v>98697</v>
      </c>
      <c r="B7988" s="279" t="s">
        <v>41563</v>
      </c>
      <c r="C7988" s="280" t="s">
        <v>449</v>
      </c>
      <c r="D7988" s="286">
        <v>48.59</v>
      </c>
    </row>
    <row r="7989" spans="1:4" ht="14.4">
      <c r="A7989" s="279">
        <v>98688</v>
      </c>
      <c r="B7989" s="279" t="s">
        <v>41564</v>
      </c>
      <c r="C7989" s="280" t="s">
        <v>449</v>
      </c>
      <c r="D7989" s="286">
        <v>69.099999999999994</v>
      </c>
    </row>
    <row r="7990" spans="1:4" ht="14.4">
      <c r="A7990" s="279">
        <v>98687</v>
      </c>
      <c r="B7990" s="279" t="s">
        <v>41565</v>
      </c>
      <c r="C7990" s="280" t="s">
        <v>449</v>
      </c>
      <c r="D7990" s="286">
        <v>0</v>
      </c>
    </row>
    <row r="7991" spans="1:4" ht="14.4">
      <c r="A7991" s="279">
        <v>98689</v>
      </c>
      <c r="B7991" s="279" t="s">
        <v>41566</v>
      </c>
      <c r="C7991" s="280" t="s">
        <v>449</v>
      </c>
      <c r="D7991" s="286">
        <v>93.52</v>
      </c>
    </row>
    <row r="7992" spans="1:4" ht="14.4">
      <c r="A7992" s="279">
        <v>98695</v>
      </c>
      <c r="B7992" s="279" t="s">
        <v>41567</v>
      </c>
      <c r="C7992" s="280" t="s">
        <v>449</v>
      </c>
      <c r="D7992" s="286">
        <v>75.44</v>
      </c>
    </row>
    <row r="7993" spans="1:4" ht="14.4">
      <c r="A7993" s="279">
        <v>100606</v>
      </c>
      <c r="B7993" s="279" t="s">
        <v>41568</v>
      </c>
      <c r="C7993" s="280" t="s">
        <v>550</v>
      </c>
      <c r="D7993" s="286">
        <v>1737.21</v>
      </c>
    </row>
    <row r="7994" spans="1:4" ht="14.4">
      <c r="A7994" s="279">
        <v>100604</v>
      </c>
      <c r="B7994" s="279" t="s">
        <v>41569</v>
      </c>
      <c r="C7994" s="280" t="s">
        <v>550</v>
      </c>
      <c r="D7994" s="286">
        <v>698.61</v>
      </c>
    </row>
    <row r="7995" spans="1:4" ht="14.4">
      <c r="A7995" s="279">
        <v>100605</v>
      </c>
      <c r="B7995" s="279" t="s">
        <v>41570</v>
      </c>
      <c r="C7995" s="280" t="s">
        <v>550</v>
      </c>
      <c r="D7995" s="286">
        <v>1127.27</v>
      </c>
    </row>
    <row r="7996" spans="1:4" ht="14.4">
      <c r="A7996" s="279">
        <v>100580</v>
      </c>
      <c r="B7996" s="279" t="s">
        <v>41571</v>
      </c>
      <c r="C7996" s="280" t="s">
        <v>550</v>
      </c>
      <c r="D7996" s="286">
        <v>632.09</v>
      </c>
    </row>
    <row r="7997" spans="1:4" ht="14.4">
      <c r="A7997" s="279">
        <v>100579</v>
      </c>
      <c r="B7997" s="279" t="s">
        <v>41572</v>
      </c>
      <c r="C7997" s="280" t="s">
        <v>550</v>
      </c>
      <c r="D7997" s="286">
        <v>575.89</v>
      </c>
    </row>
    <row r="7998" spans="1:4" ht="14.4">
      <c r="A7998" s="279">
        <v>100609</v>
      </c>
      <c r="B7998" s="279" t="s">
        <v>41573</v>
      </c>
      <c r="C7998" s="280" t="s">
        <v>550</v>
      </c>
      <c r="D7998" s="286">
        <v>1770.76</v>
      </c>
    </row>
    <row r="7999" spans="1:4" ht="14.4">
      <c r="A7999" s="279">
        <v>100607</v>
      </c>
      <c r="B7999" s="279" t="s">
        <v>41574</v>
      </c>
      <c r="C7999" s="280" t="s">
        <v>550</v>
      </c>
      <c r="D7999" s="286">
        <v>717.19</v>
      </c>
    </row>
    <row r="8000" spans="1:4" ht="14.4">
      <c r="A8000" s="279">
        <v>100608</v>
      </c>
      <c r="B8000" s="279" t="s">
        <v>41575</v>
      </c>
      <c r="C8000" s="280" t="s">
        <v>550</v>
      </c>
      <c r="D8000" s="286">
        <v>1151.6500000000001</v>
      </c>
    </row>
    <row r="8001" spans="1:4" ht="14.4">
      <c r="A8001" s="279">
        <v>100582</v>
      </c>
      <c r="B8001" s="279" t="s">
        <v>41576</v>
      </c>
      <c r="C8001" s="280" t="s">
        <v>550</v>
      </c>
      <c r="D8001" s="286">
        <v>702.19</v>
      </c>
    </row>
    <row r="8002" spans="1:4" ht="14.4">
      <c r="A8002" s="279">
        <v>100581</v>
      </c>
      <c r="B8002" s="279" t="s">
        <v>41577</v>
      </c>
      <c r="C8002" s="280" t="s">
        <v>550</v>
      </c>
      <c r="D8002" s="286">
        <v>600.9</v>
      </c>
    </row>
    <row r="8003" spans="1:4" ht="14.4">
      <c r="A8003" s="279">
        <v>100613</v>
      </c>
      <c r="B8003" s="279" t="s">
        <v>41578</v>
      </c>
      <c r="C8003" s="280" t="s">
        <v>550</v>
      </c>
      <c r="D8003" s="286">
        <v>1803.51</v>
      </c>
    </row>
    <row r="8004" spans="1:4" ht="14.4">
      <c r="A8004" s="279">
        <v>100610</v>
      </c>
      <c r="B8004" s="279" t="s">
        <v>41579</v>
      </c>
      <c r="C8004" s="280" t="s">
        <v>550</v>
      </c>
      <c r="D8004" s="286">
        <v>735.7</v>
      </c>
    </row>
    <row r="8005" spans="1:4" ht="14.4">
      <c r="A8005" s="279">
        <v>100611</v>
      </c>
      <c r="B8005" s="279" t="s">
        <v>41580</v>
      </c>
      <c r="C8005" s="280" t="s">
        <v>550</v>
      </c>
      <c r="D8005" s="286">
        <v>930.94</v>
      </c>
    </row>
    <row r="8006" spans="1:4" ht="14.4">
      <c r="A8006" s="279">
        <v>100612</v>
      </c>
      <c r="B8006" s="279" t="s">
        <v>41581</v>
      </c>
      <c r="C8006" s="280" t="s">
        <v>550</v>
      </c>
      <c r="D8006" s="286">
        <v>1175.55</v>
      </c>
    </row>
    <row r="8007" spans="1:4" ht="14.4">
      <c r="A8007" s="279">
        <v>100584</v>
      </c>
      <c r="B8007" s="279" t="s">
        <v>41582</v>
      </c>
      <c r="C8007" s="280" t="s">
        <v>550</v>
      </c>
      <c r="D8007" s="286">
        <v>688.65</v>
      </c>
    </row>
    <row r="8008" spans="1:4" ht="14.4">
      <c r="A8008" s="279">
        <v>100583</v>
      </c>
      <c r="B8008" s="279" t="s">
        <v>41583</v>
      </c>
      <c r="C8008" s="280" t="s">
        <v>550</v>
      </c>
      <c r="D8008" s="286">
        <v>627.75</v>
      </c>
    </row>
    <row r="8009" spans="1:4" ht="14.4">
      <c r="A8009" s="279">
        <v>100616</v>
      </c>
      <c r="B8009" s="279" t="s">
        <v>41584</v>
      </c>
      <c r="C8009" s="280" t="s">
        <v>550</v>
      </c>
      <c r="D8009" s="286">
        <v>1872.39</v>
      </c>
    </row>
    <row r="8010" spans="1:4" ht="14.4">
      <c r="A8010" s="279">
        <v>100614</v>
      </c>
      <c r="B8010" s="279" t="s">
        <v>41585</v>
      </c>
      <c r="C8010" s="280" t="s">
        <v>550</v>
      </c>
      <c r="D8010" s="286">
        <v>972.8</v>
      </c>
    </row>
    <row r="8011" spans="1:4" ht="14.4">
      <c r="A8011" s="279">
        <v>100615</v>
      </c>
      <c r="B8011" s="279" t="s">
        <v>41586</v>
      </c>
      <c r="C8011" s="280" t="s">
        <v>550</v>
      </c>
      <c r="D8011" s="286">
        <v>1222.8900000000001</v>
      </c>
    </row>
    <row r="8012" spans="1:4" ht="14.4">
      <c r="A8012" s="279">
        <v>100586</v>
      </c>
      <c r="B8012" s="279" t="s">
        <v>41587</v>
      </c>
      <c r="C8012" s="280" t="s">
        <v>550</v>
      </c>
      <c r="D8012" s="286">
        <v>776.94</v>
      </c>
    </row>
    <row r="8013" spans="1:4" ht="14.4">
      <c r="A8013" s="279">
        <v>100585</v>
      </c>
      <c r="B8013" s="279" t="s">
        <v>41588</v>
      </c>
      <c r="C8013" s="280" t="s">
        <v>550</v>
      </c>
      <c r="D8013" s="286">
        <v>679.88</v>
      </c>
    </row>
    <row r="8014" spans="1:4" ht="14.4">
      <c r="A8014" s="279">
        <v>100618</v>
      </c>
      <c r="B8014" s="279" t="s">
        <v>41589</v>
      </c>
      <c r="C8014" s="280" t="s">
        <v>550</v>
      </c>
      <c r="D8014" s="286">
        <v>1947.96</v>
      </c>
    </row>
    <row r="8015" spans="1:4" ht="14.4">
      <c r="A8015" s="279">
        <v>100617</v>
      </c>
      <c r="B8015" s="279" t="s">
        <v>41590</v>
      </c>
      <c r="C8015" s="280" t="s">
        <v>550</v>
      </c>
      <c r="D8015" s="286">
        <v>1270</v>
      </c>
    </row>
    <row r="8016" spans="1:4" ht="14.4">
      <c r="A8016" s="279">
        <v>100588</v>
      </c>
      <c r="B8016" s="279" t="s">
        <v>41591</v>
      </c>
      <c r="C8016" s="280" t="s">
        <v>550</v>
      </c>
      <c r="D8016" s="286">
        <v>809.38</v>
      </c>
    </row>
    <row r="8017" spans="1:4" ht="14.4">
      <c r="A8017" s="279">
        <v>100587</v>
      </c>
      <c r="B8017" s="279" t="s">
        <v>41592</v>
      </c>
      <c r="C8017" s="280" t="s">
        <v>550</v>
      </c>
      <c r="D8017" s="286">
        <v>733.93</v>
      </c>
    </row>
    <row r="8018" spans="1:4" ht="14.4">
      <c r="A8018" s="279">
        <v>100590</v>
      </c>
      <c r="B8018" s="279" t="s">
        <v>41593</v>
      </c>
      <c r="C8018" s="280" t="s">
        <v>550</v>
      </c>
      <c r="D8018" s="286">
        <v>887.84</v>
      </c>
    </row>
    <row r="8019" spans="1:4" ht="14.4">
      <c r="A8019" s="279">
        <v>100589</v>
      </c>
      <c r="B8019" s="279" t="s">
        <v>41594</v>
      </c>
      <c r="C8019" s="280" t="s">
        <v>550</v>
      </c>
      <c r="D8019" s="286">
        <v>813.28</v>
      </c>
    </row>
    <row r="8020" spans="1:4" ht="14.4">
      <c r="A8020" s="279">
        <v>100592</v>
      </c>
      <c r="B8020" s="279" t="s">
        <v>41595</v>
      </c>
      <c r="C8020" s="280" t="s">
        <v>550</v>
      </c>
      <c r="D8020" s="286">
        <v>869.57</v>
      </c>
    </row>
    <row r="8021" spans="1:4" ht="14.4">
      <c r="A8021" s="279">
        <v>100591</v>
      </c>
      <c r="B8021" s="279" t="s">
        <v>41596</v>
      </c>
      <c r="C8021" s="280" t="s">
        <v>550</v>
      </c>
      <c r="D8021" s="286">
        <v>807.77</v>
      </c>
    </row>
    <row r="8022" spans="1:4" ht="14.4">
      <c r="A8022" s="279">
        <v>100594</v>
      </c>
      <c r="B8022" s="279" t="s">
        <v>41597</v>
      </c>
      <c r="C8022" s="280" t="s">
        <v>550</v>
      </c>
      <c r="D8022" s="286">
        <v>969.96</v>
      </c>
    </row>
    <row r="8023" spans="1:4" ht="14.4">
      <c r="A8023" s="279">
        <v>100593</v>
      </c>
      <c r="B8023" s="279" t="s">
        <v>41598</v>
      </c>
      <c r="C8023" s="280" t="s">
        <v>550</v>
      </c>
      <c r="D8023" s="286">
        <v>865.2</v>
      </c>
    </row>
    <row r="8024" spans="1:4" ht="14.4">
      <c r="A8024" s="279">
        <v>100596</v>
      </c>
      <c r="B8024" s="279" t="s">
        <v>41599</v>
      </c>
      <c r="C8024" s="280" t="s">
        <v>550</v>
      </c>
      <c r="D8024" s="286">
        <v>1178.8499999999999</v>
      </c>
    </row>
    <row r="8025" spans="1:4" ht="14.4">
      <c r="A8025" s="279">
        <v>100595</v>
      </c>
      <c r="B8025" s="279" t="s">
        <v>41600</v>
      </c>
      <c r="C8025" s="280" t="s">
        <v>550</v>
      </c>
      <c r="D8025" s="286">
        <v>1037.5</v>
      </c>
    </row>
    <row r="8026" spans="1:4" ht="14.4">
      <c r="A8026" s="279">
        <v>100598</v>
      </c>
      <c r="B8026" s="279" t="s">
        <v>41601</v>
      </c>
      <c r="C8026" s="280" t="s">
        <v>550</v>
      </c>
      <c r="D8026" s="286">
        <v>1316.99</v>
      </c>
    </row>
    <row r="8027" spans="1:4" ht="14.4">
      <c r="A8027" s="279">
        <v>100597</v>
      </c>
      <c r="B8027" s="279" t="s">
        <v>41602</v>
      </c>
      <c r="C8027" s="280" t="s">
        <v>550</v>
      </c>
      <c r="D8027" s="286">
        <v>1200.46</v>
      </c>
    </row>
    <row r="8028" spans="1:4" ht="14.4">
      <c r="A8028" s="279">
        <v>100603</v>
      </c>
      <c r="B8028" s="279" t="s">
        <v>41603</v>
      </c>
      <c r="C8028" s="280" t="s">
        <v>550</v>
      </c>
      <c r="D8028" s="286">
        <v>1674.55</v>
      </c>
    </row>
    <row r="8029" spans="1:4" ht="14.4">
      <c r="A8029" s="279">
        <v>100599</v>
      </c>
      <c r="B8029" s="279" t="s">
        <v>41604</v>
      </c>
      <c r="C8029" s="280" t="s">
        <v>550</v>
      </c>
      <c r="D8029" s="286">
        <v>550.16</v>
      </c>
    </row>
    <row r="8030" spans="1:4" ht="14.4">
      <c r="A8030" s="279">
        <v>100600</v>
      </c>
      <c r="B8030" s="279" t="s">
        <v>41605</v>
      </c>
      <c r="C8030" s="280" t="s">
        <v>550</v>
      </c>
      <c r="D8030" s="286">
        <v>659.33</v>
      </c>
    </row>
    <row r="8031" spans="1:4" ht="14.4">
      <c r="A8031" s="279">
        <v>100601</v>
      </c>
      <c r="B8031" s="279" t="s">
        <v>41606</v>
      </c>
      <c r="C8031" s="280" t="s">
        <v>550</v>
      </c>
      <c r="D8031" s="286">
        <v>845.51</v>
      </c>
    </row>
    <row r="8032" spans="1:4" ht="14.4">
      <c r="A8032" s="279">
        <v>100602</v>
      </c>
      <c r="B8032" s="279" t="s">
        <v>41607</v>
      </c>
      <c r="C8032" s="280" t="s">
        <v>550</v>
      </c>
      <c r="D8032" s="286">
        <v>1077.77</v>
      </c>
    </row>
    <row r="8033" spans="1:4" ht="14.4">
      <c r="A8033" s="279">
        <v>100578</v>
      </c>
      <c r="B8033" s="279" t="s">
        <v>41608</v>
      </c>
      <c r="C8033" s="280" t="s">
        <v>550</v>
      </c>
      <c r="D8033" s="286">
        <v>525.39</v>
      </c>
    </row>
    <row r="8034" spans="1:4" ht="14.4">
      <c r="A8034" s="279">
        <v>100623</v>
      </c>
      <c r="B8034" s="279" t="s">
        <v>41609</v>
      </c>
      <c r="C8034" s="280" t="s">
        <v>550</v>
      </c>
      <c r="D8034" s="286">
        <v>2442.56</v>
      </c>
    </row>
    <row r="8035" spans="1:4" ht="14.4">
      <c r="A8035" s="279">
        <v>100621</v>
      </c>
      <c r="B8035" s="279" t="s">
        <v>41610</v>
      </c>
      <c r="C8035" s="280" t="s">
        <v>550</v>
      </c>
      <c r="D8035" s="286">
        <v>2976.55</v>
      </c>
    </row>
    <row r="8036" spans="1:4" ht="14.4">
      <c r="A8036" s="279">
        <v>100622</v>
      </c>
      <c r="B8036" s="279" t="s">
        <v>41611</v>
      </c>
      <c r="C8036" s="280" t="s">
        <v>550</v>
      </c>
      <c r="D8036" s="286">
        <v>2263.73</v>
      </c>
    </row>
    <row r="8037" spans="1:4" ht="14.4">
      <c r="A8037" s="279">
        <v>100620</v>
      </c>
      <c r="B8037" s="279" t="s">
        <v>41612</v>
      </c>
      <c r="C8037" s="280" t="s">
        <v>550</v>
      </c>
      <c r="D8037" s="286">
        <v>2560.84</v>
      </c>
    </row>
    <row r="8038" spans="1:4" ht="14.4">
      <c r="A8038" s="279">
        <v>100619</v>
      </c>
      <c r="B8038" s="279" t="s">
        <v>41613</v>
      </c>
      <c r="C8038" s="280" t="s">
        <v>550</v>
      </c>
      <c r="D8038" s="286">
        <v>566</v>
      </c>
    </row>
    <row r="8039" spans="1:4" ht="14.4">
      <c r="A8039" s="279">
        <v>97985</v>
      </c>
      <c r="B8039" s="279" t="s">
        <v>41614</v>
      </c>
      <c r="C8039" s="280" t="s">
        <v>449</v>
      </c>
      <c r="D8039" s="286">
        <v>1564.33</v>
      </c>
    </row>
    <row r="8040" spans="1:4" ht="14.4">
      <c r="A8040" s="279">
        <v>97993</v>
      </c>
      <c r="B8040" s="279" t="s">
        <v>41615</v>
      </c>
      <c r="C8040" s="280" t="s">
        <v>449</v>
      </c>
      <c r="D8040" s="286">
        <v>2222.37</v>
      </c>
    </row>
    <row r="8041" spans="1:4" ht="14.4">
      <c r="A8041" s="279">
        <v>97991</v>
      </c>
      <c r="B8041" s="279" t="s">
        <v>41616</v>
      </c>
      <c r="C8041" s="280" t="s">
        <v>449</v>
      </c>
      <c r="D8041" s="286">
        <v>1051.03</v>
      </c>
    </row>
    <row r="8042" spans="1:4" ht="14.4">
      <c r="A8042" s="279">
        <v>99283</v>
      </c>
      <c r="B8042" s="279" t="s">
        <v>41617</v>
      </c>
      <c r="C8042" s="280" t="s">
        <v>449</v>
      </c>
      <c r="D8042" s="286">
        <v>1224.22</v>
      </c>
    </row>
    <row r="8043" spans="1:4" ht="14.4">
      <c r="A8043" s="279">
        <v>99293</v>
      </c>
      <c r="B8043" s="279" t="s">
        <v>41618</v>
      </c>
      <c r="C8043" s="280" t="s">
        <v>449</v>
      </c>
      <c r="D8043" s="286">
        <v>1477.4</v>
      </c>
    </row>
    <row r="8044" spans="1:4" ht="14.4">
      <c r="A8044" s="279">
        <v>99243</v>
      </c>
      <c r="B8044" s="279" t="s">
        <v>41619</v>
      </c>
      <c r="C8044" s="280" t="s">
        <v>449</v>
      </c>
      <c r="D8044" s="286">
        <v>1730.5</v>
      </c>
    </row>
    <row r="8045" spans="1:4" ht="14.4">
      <c r="A8045" s="279">
        <v>99249</v>
      </c>
      <c r="B8045" s="279" t="s">
        <v>41620</v>
      </c>
      <c r="C8045" s="280" t="s">
        <v>449</v>
      </c>
      <c r="D8045" s="286">
        <v>2110.29</v>
      </c>
    </row>
    <row r="8046" spans="1:4" ht="14.4">
      <c r="A8046" s="279">
        <v>99278</v>
      </c>
      <c r="B8046" s="279" t="s">
        <v>41621</v>
      </c>
      <c r="C8046" s="280" t="s">
        <v>449</v>
      </c>
      <c r="D8046" s="286">
        <v>435.27</v>
      </c>
    </row>
    <row r="8047" spans="1:4" ht="14.4">
      <c r="A8047" s="279">
        <v>99288</v>
      </c>
      <c r="B8047" s="279" t="s">
        <v>41622</v>
      </c>
      <c r="C8047" s="280" t="s">
        <v>449</v>
      </c>
      <c r="D8047" s="286">
        <v>574.12</v>
      </c>
    </row>
    <row r="8048" spans="1:4" ht="14.4">
      <c r="A8048" s="279">
        <v>99240</v>
      </c>
      <c r="B8048" s="279" t="s">
        <v>41623</v>
      </c>
      <c r="C8048" s="280" t="s">
        <v>449</v>
      </c>
      <c r="D8048" s="286">
        <v>763.52</v>
      </c>
    </row>
    <row r="8049" spans="1:4" ht="14.4">
      <c r="A8049" s="279">
        <v>99246</v>
      </c>
      <c r="B8049" s="279" t="s">
        <v>41624</v>
      </c>
      <c r="C8049" s="280" t="s">
        <v>449</v>
      </c>
      <c r="D8049" s="286">
        <v>1046.1300000000001</v>
      </c>
    </row>
    <row r="8050" spans="1:4" ht="14.4">
      <c r="A8050" s="279">
        <v>97981</v>
      </c>
      <c r="B8050" s="279" t="s">
        <v>41625</v>
      </c>
      <c r="C8050" s="280" t="s">
        <v>449</v>
      </c>
      <c r="D8050" s="286">
        <v>1301.0899999999999</v>
      </c>
    </row>
    <row r="8051" spans="1:4" ht="14.4">
      <c r="A8051" s="279">
        <v>97989</v>
      </c>
      <c r="B8051" s="279" t="s">
        <v>41626</v>
      </c>
      <c r="C8051" s="280" t="s">
        <v>449</v>
      </c>
      <c r="D8051" s="286">
        <v>1827.48</v>
      </c>
    </row>
    <row r="8052" spans="1:4" ht="14.4">
      <c r="A8052" s="279">
        <v>98409</v>
      </c>
      <c r="B8052" s="279" t="s">
        <v>41627</v>
      </c>
      <c r="C8052" s="280" t="s">
        <v>449</v>
      </c>
      <c r="D8052" s="286">
        <v>437.45</v>
      </c>
    </row>
    <row r="8053" spans="1:4" ht="14.4">
      <c r="A8053" s="279">
        <v>97983</v>
      </c>
      <c r="B8053" s="279" t="s">
        <v>41628</v>
      </c>
      <c r="C8053" s="280" t="s">
        <v>449</v>
      </c>
      <c r="D8053" s="286">
        <v>576.98</v>
      </c>
    </row>
    <row r="8054" spans="1:4" ht="14.4">
      <c r="A8054" s="279">
        <v>97987</v>
      </c>
      <c r="B8054" s="279" t="s">
        <v>41629</v>
      </c>
      <c r="C8054" s="280" t="s">
        <v>449</v>
      </c>
      <c r="D8054" s="286">
        <v>767.11</v>
      </c>
    </row>
    <row r="8055" spans="1:4" ht="14.4">
      <c r="A8055" s="279">
        <v>99241</v>
      </c>
      <c r="B8055" s="279" t="s">
        <v>41630</v>
      </c>
      <c r="C8055" s="280" t="s">
        <v>449</v>
      </c>
      <c r="D8055" s="286">
        <v>1869.21</v>
      </c>
    </row>
    <row r="8056" spans="1:4" ht="14.4">
      <c r="A8056" s="279">
        <v>99247</v>
      </c>
      <c r="B8056" s="279" t="s">
        <v>41631</v>
      </c>
      <c r="C8056" s="280" t="s">
        <v>449</v>
      </c>
      <c r="D8056" s="286">
        <v>2130.4699999999998</v>
      </c>
    </row>
    <row r="8057" spans="1:4" ht="14.4">
      <c r="A8057" s="279">
        <v>99263</v>
      </c>
      <c r="B8057" s="279" t="s">
        <v>41632</v>
      </c>
      <c r="C8057" s="280" t="s">
        <v>449</v>
      </c>
      <c r="D8057" s="286">
        <v>2391.79</v>
      </c>
    </row>
    <row r="8058" spans="1:4" ht="14.4">
      <c r="A8058" s="279">
        <v>99276</v>
      </c>
      <c r="B8058" s="279" t="s">
        <v>41633</v>
      </c>
      <c r="C8058" s="280" t="s">
        <v>449</v>
      </c>
      <c r="D8058" s="286">
        <v>2653.12</v>
      </c>
    </row>
    <row r="8059" spans="1:4" ht="14.4">
      <c r="A8059" s="279">
        <v>99291</v>
      </c>
      <c r="B8059" s="279" t="s">
        <v>41634</v>
      </c>
      <c r="C8059" s="280" t="s">
        <v>449</v>
      </c>
      <c r="D8059" s="286">
        <v>2914.4</v>
      </c>
    </row>
    <row r="8060" spans="1:4" ht="14.4">
      <c r="A8060" s="279">
        <v>99297</v>
      </c>
      <c r="B8060" s="279" t="s">
        <v>41635</v>
      </c>
      <c r="C8060" s="280" t="s">
        <v>449</v>
      </c>
      <c r="D8060" s="286">
        <v>3199.58</v>
      </c>
    </row>
    <row r="8061" spans="1:4" ht="14.4">
      <c r="A8061" s="279">
        <v>99254</v>
      </c>
      <c r="B8061" s="279" t="s">
        <v>41636</v>
      </c>
      <c r="C8061" s="280" t="s">
        <v>449</v>
      </c>
      <c r="D8061" s="286">
        <v>1346.62</v>
      </c>
    </row>
    <row r="8062" spans="1:4" ht="14.4">
      <c r="A8062" s="279">
        <v>99261</v>
      </c>
      <c r="B8062" s="279" t="s">
        <v>41637</v>
      </c>
      <c r="C8062" s="280" t="s">
        <v>449</v>
      </c>
      <c r="D8062" s="286">
        <v>1607.87</v>
      </c>
    </row>
    <row r="8063" spans="1:4" ht="14.4">
      <c r="A8063" s="279">
        <v>99266</v>
      </c>
      <c r="B8063" s="279" t="s">
        <v>41638</v>
      </c>
      <c r="C8063" s="280" t="s">
        <v>449</v>
      </c>
      <c r="D8063" s="286">
        <v>1869.21</v>
      </c>
    </row>
    <row r="8064" spans="1:4" ht="14.4">
      <c r="A8064" s="279">
        <v>99269</v>
      </c>
      <c r="B8064" s="279" t="s">
        <v>41639</v>
      </c>
      <c r="C8064" s="280" t="s">
        <v>449</v>
      </c>
      <c r="D8064" s="286">
        <v>2130.4699999999998</v>
      </c>
    </row>
    <row r="8065" spans="1:4" ht="14.4">
      <c r="A8065" s="279">
        <v>99277</v>
      </c>
      <c r="B8065" s="279" t="s">
        <v>41640</v>
      </c>
      <c r="C8065" s="280" t="s">
        <v>449</v>
      </c>
      <c r="D8065" s="286">
        <v>2391.79</v>
      </c>
    </row>
    <row r="8066" spans="1:4" ht="14.4">
      <c r="A8066" s="279">
        <v>99281</v>
      </c>
      <c r="B8066" s="279" t="s">
        <v>41641</v>
      </c>
      <c r="C8066" s="280" t="s">
        <v>449</v>
      </c>
      <c r="D8066" s="286">
        <v>2653.12</v>
      </c>
    </row>
    <row r="8067" spans="1:4" ht="14.4">
      <c r="A8067" s="279">
        <v>99289</v>
      </c>
      <c r="B8067" s="279" t="s">
        <v>41642</v>
      </c>
      <c r="C8067" s="280" t="s">
        <v>449</v>
      </c>
      <c r="D8067" s="286">
        <v>2914.4</v>
      </c>
    </row>
    <row r="8068" spans="1:4" ht="14.4">
      <c r="A8068" s="279">
        <v>99282</v>
      </c>
      <c r="B8068" s="279" t="s">
        <v>41643</v>
      </c>
      <c r="C8068" s="280" t="s">
        <v>449</v>
      </c>
      <c r="D8068" s="286">
        <v>2943.32</v>
      </c>
    </row>
    <row r="8069" spans="1:4" ht="14.4">
      <c r="A8069" s="279">
        <v>99296</v>
      </c>
      <c r="B8069" s="279" t="s">
        <v>41644</v>
      </c>
      <c r="C8069" s="280" t="s">
        <v>449</v>
      </c>
      <c r="D8069" s="286">
        <v>3204.57</v>
      </c>
    </row>
    <row r="8070" spans="1:4" ht="14.4">
      <c r="A8070" s="279">
        <v>99299</v>
      </c>
      <c r="B8070" s="279" t="s">
        <v>41645</v>
      </c>
      <c r="C8070" s="280" t="s">
        <v>449</v>
      </c>
      <c r="D8070" s="286">
        <v>3465.78</v>
      </c>
    </row>
    <row r="8071" spans="1:4" ht="14.4">
      <c r="A8071" s="279">
        <v>99302</v>
      </c>
      <c r="B8071" s="279" t="s">
        <v>41646</v>
      </c>
      <c r="C8071" s="280" t="s">
        <v>449</v>
      </c>
      <c r="D8071" s="286">
        <v>3732.03</v>
      </c>
    </row>
    <row r="8072" spans="1:4" ht="14.4">
      <c r="A8072" s="279">
        <v>99307</v>
      </c>
      <c r="B8072" s="279" t="s">
        <v>41647</v>
      </c>
      <c r="C8072" s="280" t="s">
        <v>449</v>
      </c>
      <c r="D8072" s="286">
        <v>2415.73</v>
      </c>
    </row>
    <row r="8073" spans="1:4" ht="14.4">
      <c r="A8073" s="279">
        <v>99317</v>
      </c>
      <c r="B8073" s="279" t="s">
        <v>41648</v>
      </c>
      <c r="C8073" s="280" t="s">
        <v>449</v>
      </c>
      <c r="D8073" s="286">
        <v>2676.99</v>
      </c>
    </row>
    <row r="8074" spans="1:4" ht="14.4">
      <c r="A8074" s="279">
        <v>99321</v>
      </c>
      <c r="B8074" s="279" t="s">
        <v>41649</v>
      </c>
      <c r="C8074" s="280" t="s">
        <v>449</v>
      </c>
      <c r="D8074" s="286">
        <v>2938.33</v>
      </c>
    </row>
    <row r="8075" spans="1:4" ht="14.4">
      <c r="A8075" s="279">
        <v>99323</v>
      </c>
      <c r="B8075" s="279" t="s">
        <v>41650</v>
      </c>
      <c r="C8075" s="280" t="s">
        <v>449</v>
      </c>
      <c r="D8075" s="286">
        <v>3199.58</v>
      </c>
    </row>
    <row r="8076" spans="1:4" ht="14.4">
      <c r="A8076" s="279">
        <v>99325</v>
      </c>
      <c r="B8076" s="279" t="s">
        <v>41651</v>
      </c>
      <c r="C8076" s="280" t="s">
        <v>449</v>
      </c>
      <c r="D8076" s="286">
        <v>3465.78</v>
      </c>
    </row>
    <row r="8077" spans="1:4" ht="14.4">
      <c r="A8077" s="279">
        <v>99311</v>
      </c>
      <c r="B8077" s="279" t="s">
        <v>41652</v>
      </c>
      <c r="C8077" s="280" t="s">
        <v>449</v>
      </c>
      <c r="D8077" s="286">
        <v>3998.36</v>
      </c>
    </row>
    <row r="8078" spans="1:4" ht="14.4">
      <c r="A8078" s="279">
        <v>99314</v>
      </c>
      <c r="B8078" s="279" t="s">
        <v>41653</v>
      </c>
      <c r="C8078" s="280" t="s">
        <v>449</v>
      </c>
      <c r="D8078" s="286">
        <v>4264.6099999999997</v>
      </c>
    </row>
    <row r="8079" spans="1:4" ht="14.4">
      <c r="A8079" s="279">
        <v>99304</v>
      </c>
      <c r="B8079" s="279" t="s">
        <v>41654</v>
      </c>
      <c r="C8079" s="280" t="s">
        <v>449</v>
      </c>
      <c r="D8079" s="286">
        <v>3470.76</v>
      </c>
    </row>
    <row r="8080" spans="1:4" ht="14.4">
      <c r="A8080" s="279">
        <v>99306</v>
      </c>
      <c r="B8080" s="279" t="s">
        <v>41655</v>
      </c>
      <c r="C8080" s="280" t="s">
        <v>449</v>
      </c>
      <c r="D8080" s="286">
        <v>3732.03</v>
      </c>
    </row>
    <row r="8081" spans="1:4" ht="14.4">
      <c r="A8081" s="279">
        <v>99309</v>
      </c>
      <c r="B8081" s="279" t="s">
        <v>41656</v>
      </c>
      <c r="C8081" s="280" t="s">
        <v>449</v>
      </c>
      <c r="D8081" s="286">
        <v>3998.36</v>
      </c>
    </row>
    <row r="8082" spans="1:4" ht="14.4">
      <c r="A8082" s="279">
        <v>99327</v>
      </c>
      <c r="B8082" s="279" t="s">
        <v>41657</v>
      </c>
      <c r="C8082" s="280" t="s">
        <v>449</v>
      </c>
      <c r="D8082" s="286">
        <v>4482.1099999999997</v>
      </c>
    </row>
    <row r="8083" spans="1:4" ht="14.4">
      <c r="A8083" s="279">
        <v>98009</v>
      </c>
      <c r="B8083" s="279" t="s">
        <v>41658</v>
      </c>
      <c r="C8083" s="280" t="s">
        <v>449</v>
      </c>
      <c r="D8083" s="286">
        <v>1944.52</v>
      </c>
    </row>
    <row r="8084" spans="1:4" ht="14.4">
      <c r="A8084" s="279">
        <v>98011</v>
      </c>
      <c r="B8084" s="279" t="s">
        <v>41659</v>
      </c>
      <c r="C8084" s="280" t="s">
        <v>449</v>
      </c>
      <c r="D8084" s="286">
        <v>2216.85</v>
      </c>
    </row>
    <row r="8085" spans="1:4" ht="14.4">
      <c r="A8085" s="279">
        <v>98013</v>
      </c>
      <c r="B8085" s="279" t="s">
        <v>41660</v>
      </c>
      <c r="C8085" s="280" t="s">
        <v>449</v>
      </c>
      <c r="D8085" s="286">
        <v>2489.25</v>
      </c>
    </row>
    <row r="8086" spans="1:4" ht="14.4">
      <c r="A8086" s="279">
        <v>98015</v>
      </c>
      <c r="B8086" s="279" t="s">
        <v>41661</v>
      </c>
      <c r="C8086" s="280" t="s">
        <v>449</v>
      </c>
      <c r="D8086" s="286">
        <v>2761.66</v>
      </c>
    </row>
    <row r="8087" spans="1:4" ht="14.4">
      <c r="A8087" s="279">
        <v>98017</v>
      </c>
      <c r="B8087" s="279" t="s">
        <v>41662</v>
      </c>
      <c r="C8087" s="280" t="s">
        <v>449</v>
      </c>
      <c r="D8087" s="286">
        <v>3034</v>
      </c>
    </row>
    <row r="8088" spans="1:4" ht="14.4">
      <c r="A8088" s="279">
        <v>98019</v>
      </c>
      <c r="B8088" s="279" t="s">
        <v>41663</v>
      </c>
      <c r="C8088" s="280" t="s">
        <v>449</v>
      </c>
      <c r="D8088" s="286">
        <v>3333.58</v>
      </c>
    </row>
    <row r="8089" spans="1:4" ht="14.4">
      <c r="A8089" s="279">
        <v>97995</v>
      </c>
      <c r="B8089" s="279" t="s">
        <v>41664</v>
      </c>
      <c r="C8089" s="280" t="s">
        <v>449</v>
      </c>
      <c r="D8089" s="286">
        <v>1399.78</v>
      </c>
    </row>
    <row r="8090" spans="1:4" ht="14.4">
      <c r="A8090" s="279">
        <v>97997</v>
      </c>
      <c r="B8090" s="279" t="s">
        <v>41665</v>
      </c>
      <c r="C8090" s="280" t="s">
        <v>449</v>
      </c>
      <c r="D8090" s="286">
        <v>1672.09</v>
      </c>
    </row>
    <row r="8091" spans="1:4" ht="14.4">
      <c r="A8091" s="279">
        <v>97999</v>
      </c>
      <c r="B8091" s="279" t="s">
        <v>41666</v>
      </c>
      <c r="C8091" s="280" t="s">
        <v>449</v>
      </c>
      <c r="D8091" s="286">
        <v>1944.52</v>
      </c>
    </row>
    <row r="8092" spans="1:4" ht="14.4">
      <c r="A8092" s="279">
        <v>98001</v>
      </c>
      <c r="B8092" s="279" t="s">
        <v>41667</v>
      </c>
      <c r="C8092" s="280" t="s">
        <v>449</v>
      </c>
      <c r="D8092" s="286">
        <v>2216.85</v>
      </c>
    </row>
    <row r="8093" spans="1:4" ht="14.4">
      <c r="A8093" s="279">
        <v>98003</v>
      </c>
      <c r="B8093" s="279" t="s">
        <v>41668</v>
      </c>
      <c r="C8093" s="280" t="s">
        <v>449</v>
      </c>
      <c r="D8093" s="286">
        <v>2489.25</v>
      </c>
    </row>
    <row r="8094" spans="1:4" ht="14.4">
      <c r="A8094" s="279">
        <v>98005</v>
      </c>
      <c r="B8094" s="279" t="s">
        <v>41669</v>
      </c>
      <c r="C8094" s="280" t="s">
        <v>449</v>
      </c>
      <c r="D8094" s="286">
        <v>2761.66</v>
      </c>
    </row>
    <row r="8095" spans="1:4" ht="14.4">
      <c r="A8095" s="279">
        <v>98007</v>
      </c>
      <c r="B8095" s="279" t="s">
        <v>41670</v>
      </c>
      <c r="C8095" s="280" t="s">
        <v>449</v>
      </c>
      <c r="D8095" s="286">
        <v>3034</v>
      </c>
    </row>
    <row r="8096" spans="1:4" ht="14.4">
      <c r="A8096" s="279">
        <v>98031</v>
      </c>
      <c r="B8096" s="279" t="s">
        <v>41671</v>
      </c>
      <c r="C8096" s="280" t="s">
        <v>449</v>
      </c>
      <c r="D8096" s="286">
        <v>3066.95</v>
      </c>
    </row>
    <row r="8097" spans="1:4" ht="14.4">
      <c r="A8097" s="279">
        <v>98033</v>
      </c>
      <c r="B8097" s="279" t="s">
        <v>41672</v>
      </c>
      <c r="C8097" s="280" t="s">
        <v>449</v>
      </c>
      <c r="D8097" s="286">
        <v>3339.27</v>
      </c>
    </row>
    <row r="8098" spans="1:4" ht="14.4">
      <c r="A8098" s="279">
        <v>98035</v>
      </c>
      <c r="B8098" s="279" t="s">
        <v>41673</v>
      </c>
      <c r="C8098" s="280" t="s">
        <v>449</v>
      </c>
      <c r="D8098" s="286">
        <v>3611.56</v>
      </c>
    </row>
    <row r="8099" spans="1:4" ht="14.4">
      <c r="A8099" s="279">
        <v>98037</v>
      </c>
      <c r="B8099" s="279" t="s">
        <v>41674</v>
      </c>
      <c r="C8099" s="280" t="s">
        <v>449</v>
      </c>
      <c r="D8099" s="286">
        <v>3889.57</v>
      </c>
    </row>
    <row r="8100" spans="1:4" ht="14.4">
      <c r="A8100" s="279">
        <v>98021</v>
      </c>
      <c r="B8100" s="279" t="s">
        <v>41675</v>
      </c>
      <c r="C8100" s="280" t="s">
        <v>449</v>
      </c>
      <c r="D8100" s="286">
        <v>2516.52</v>
      </c>
    </row>
    <row r="8101" spans="1:4" ht="14.4">
      <c r="A8101" s="279">
        <v>98023</v>
      </c>
      <c r="B8101" s="279" t="s">
        <v>41676</v>
      </c>
      <c r="C8101" s="280" t="s">
        <v>449</v>
      </c>
      <c r="D8101" s="286">
        <v>2788.85</v>
      </c>
    </row>
    <row r="8102" spans="1:4" ht="14.4">
      <c r="A8102" s="279">
        <v>98025</v>
      </c>
      <c r="B8102" s="279" t="s">
        <v>41677</v>
      </c>
      <c r="C8102" s="280" t="s">
        <v>449</v>
      </c>
      <c r="D8102" s="286">
        <v>3061.27</v>
      </c>
    </row>
    <row r="8103" spans="1:4" ht="14.4">
      <c r="A8103" s="279">
        <v>98027</v>
      </c>
      <c r="B8103" s="279" t="s">
        <v>41678</v>
      </c>
      <c r="C8103" s="280" t="s">
        <v>449</v>
      </c>
      <c r="D8103" s="286">
        <v>3333.58</v>
      </c>
    </row>
    <row r="8104" spans="1:4" ht="14.4">
      <c r="A8104" s="279">
        <v>98029</v>
      </c>
      <c r="B8104" s="279" t="s">
        <v>41679</v>
      </c>
      <c r="C8104" s="280" t="s">
        <v>449</v>
      </c>
      <c r="D8104" s="286">
        <v>3611.56</v>
      </c>
    </row>
    <row r="8105" spans="1:4" ht="14.4">
      <c r="A8105" s="279">
        <v>98045</v>
      </c>
      <c r="B8105" s="279" t="s">
        <v>41680</v>
      </c>
      <c r="C8105" s="280" t="s">
        <v>449</v>
      </c>
      <c r="D8105" s="286">
        <v>4167.68</v>
      </c>
    </row>
    <row r="8106" spans="1:4" ht="14.4">
      <c r="A8106" s="279">
        <v>98047</v>
      </c>
      <c r="B8106" s="279" t="s">
        <v>41681</v>
      </c>
      <c r="C8106" s="280" t="s">
        <v>449</v>
      </c>
      <c r="D8106" s="286">
        <v>4445.6899999999996</v>
      </c>
    </row>
    <row r="8107" spans="1:4" ht="14.4">
      <c r="A8107" s="279">
        <v>98039</v>
      </c>
      <c r="B8107" s="279" t="s">
        <v>41682</v>
      </c>
      <c r="C8107" s="280" t="s">
        <v>449</v>
      </c>
      <c r="D8107" s="286">
        <v>3617.24</v>
      </c>
    </row>
    <row r="8108" spans="1:4" ht="14.4">
      <c r="A8108" s="279">
        <v>98041</v>
      </c>
      <c r="B8108" s="279" t="s">
        <v>41683</v>
      </c>
      <c r="C8108" s="280" t="s">
        <v>449</v>
      </c>
      <c r="D8108" s="286">
        <v>3889.57</v>
      </c>
    </row>
    <row r="8109" spans="1:4" ht="14.4">
      <c r="A8109" s="279">
        <v>98043</v>
      </c>
      <c r="B8109" s="279" t="s">
        <v>41684</v>
      </c>
      <c r="C8109" s="280" t="s">
        <v>449</v>
      </c>
      <c r="D8109" s="286">
        <v>4167.68</v>
      </c>
    </row>
    <row r="8110" spans="1:4" ht="14.4">
      <c r="A8110" s="279">
        <v>98049</v>
      </c>
      <c r="B8110" s="279" t="s">
        <v>41685</v>
      </c>
      <c r="C8110" s="280" t="s">
        <v>449</v>
      </c>
      <c r="D8110" s="286">
        <v>4668.17</v>
      </c>
    </row>
    <row r="8111" spans="1:4" ht="14.4">
      <c r="A8111" s="279">
        <v>101809</v>
      </c>
      <c r="B8111" s="279" t="s">
        <v>41686</v>
      </c>
      <c r="C8111" s="280" t="s">
        <v>550</v>
      </c>
      <c r="D8111" s="286">
        <v>3149.32</v>
      </c>
    </row>
    <row r="8112" spans="1:4" ht="14.4">
      <c r="A8112" s="279">
        <v>97980</v>
      </c>
      <c r="B8112" s="279" t="s">
        <v>41687</v>
      </c>
      <c r="C8112" s="280" t="s">
        <v>550</v>
      </c>
      <c r="D8112" s="286">
        <v>2245.38</v>
      </c>
    </row>
    <row r="8113" spans="1:4" ht="14.4">
      <c r="A8113" s="279">
        <v>98405</v>
      </c>
      <c r="B8113" s="279" t="s">
        <v>41688</v>
      </c>
      <c r="C8113" s="280" t="s">
        <v>550</v>
      </c>
      <c r="D8113" s="286">
        <v>2761.84</v>
      </c>
    </row>
    <row r="8114" spans="1:4" ht="14.4">
      <c r="A8114" s="279">
        <v>97988</v>
      </c>
      <c r="B8114" s="279" t="s">
        <v>41689</v>
      </c>
      <c r="C8114" s="280" t="s">
        <v>550</v>
      </c>
      <c r="D8114" s="286">
        <v>3277.53</v>
      </c>
    </row>
    <row r="8115" spans="1:4" ht="14.4">
      <c r="A8115" s="279">
        <v>102139</v>
      </c>
      <c r="B8115" s="279" t="s">
        <v>41690</v>
      </c>
      <c r="C8115" s="280" t="s">
        <v>550</v>
      </c>
      <c r="D8115" s="286">
        <v>1848.21</v>
      </c>
    </row>
    <row r="8116" spans="1:4" ht="14.4">
      <c r="A8116" s="279">
        <v>102141</v>
      </c>
      <c r="B8116" s="279" t="s">
        <v>41691</v>
      </c>
      <c r="C8116" s="280" t="s">
        <v>550</v>
      </c>
      <c r="D8116" s="286">
        <v>2848.54</v>
      </c>
    </row>
    <row r="8117" spans="1:4" ht="14.4">
      <c r="A8117" s="279">
        <v>99280</v>
      </c>
      <c r="B8117" s="279" t="s">
        <v>41692</v>
      </c>
      <c r="C8117" s="280" t="s">
        <v>550</v>
      </c>
      <c r="D8117" s="286">
        <v>2164.61</v>
      </c>
    </row>
    <row r="8118" spans="1:4" ht="14.4">
      <c r="A8118" s="279">
        <v>99292</v>
      </c>
      <c r="B8118" s="279" t="s">
        <v>41693</v>
      </c>
      <c r="C8118" s="280" t="s">
        <v>550</v>
      </c>
      <c r="D8118" s="286">
        <v>2669.76</v>
      </c>
    </row>
    <row r="8119" spans="1:4" ht="14.4">
      <c r="A8119" s="279">
        <v>99242</v>
      </c>
      <c r="B8119" s="279" t="s">
        <v>41694</v>
      </c>
      <c r="C8119" s="280" t="s">
        <v>550</v>
      </c>
      <c r="D8119" s="286">
        <v>3175.13</v>
      </c>
    </row>
    <row r="8120" spans="1:4" ht="14.4">
      <c r="A8120" s="279">
        <v>99248</v>
      </c>
      <c r="B8120" s="279" t="s">
        <v>41695</v>
      </c>
      <c r="C8120" s="280" t="s">
        <v>550</v>
      </c>
      <c r="D8120" s="286">
        <v>4063.85</v>
      </c>
    </row>
    <row r="8121" spans="1:4" ht="14.4">
      <c r="A8121" s="279">
        <v>99275</v>
      </c>
      <c r="B8121" s="279" t="s">
        <v>41696</v>
      </c>
      <c r="C8121" s="280" t="s">
        <v>550</v>
      </c>
      <c r="D8121" s="286">
        <v>1037.3599999999999</v>
      </c>
    </row>
    <row r="8122" spans="1:4" ht="14.4">
      <c r="A8122" s="279">
        <v>99285</v>
      </c>
      <c r="B8122" s="279" t="s">
        <v>41697</v>
      </c>
      <c r="C8122" s="280" t="s">
        <v>550</v>
      </c>
      <c r="D8122" s="286">
        <v>1426.17</v>
      </c>
    </row>
    <row r="8123" spans="1:4" ht="14.4">
      <c r="A8123" s="279">
        <v>102457</v>
      </c>
      <c r="B8123" s="279" t="s">
        <v>41698</v>
      </c>
      <c r="C8123" s="280" t="s">
        <v>550</v>
      </c>
      <c r="D8123" s="286">
        <v>1782.61</v>
      </c>
    </row>
    <row r="8124" spans="1:4" ht="14.4">
      <c r="A8124" s="279">
        <v>102142</v>
      </c>
      <c r="B8124" s="279" t="s">
        <v>41699</v>
      </c>
      <c r="C8124" s="280" t="s">
        <v>550</v>
      </c>
      <c r="D8124" s="286">
        <v>2807.92</v>
      </c>
    </row>
    <row r="8125" spans="1:4" ht="14.4">
      <c r="A8125" s="279">
        <v>97992</v>
      </c>
      <c r="B8125" s="279" t="s">
        <v>41700</v>
      </c>
      <c r="C8125" s="280" t="s">
        <v>550</v>
      </c>
      <c r="D8125" s="286">
        <v>4187.4399999999996</v>
      </c>
    </row>
    <row r="8126" spans="1:4" ht="14.4">
      <c r="A8126" s="279">
        <v>97978</v>
      </c>
      <c r="B8126" s="279" t="s">
        <v>41701</v>
      </c>
      <c r="C8126" s="280" t="s">
        <v>550</v>
      </c>
      <c r="D8126" s="286">
        <v>1046.3499999999999</v>
      </c>
    </row>
    <row r="8127" spans="1:4" ht="14.4">
      <c r="A8127" s="279">
        <v>98410</v>
      </c>
      <c r="B8127" s="279" t="s">
        <v>41702</v>
      </c>
      <c r="C8127" s="280" t="s">
        <v>550</v>
      </c>
      <c r="D8127" s="286">
        <v>1345.13</v>
      </c>
    </row>
    <row r="8128" spans="1:4" ht="14.4">
      <c r="A8128" s="279">
        <v>97994</v>
      </c>
      <c r="B8128" s="279" t="s">
        <v>41703</v>
      </c>
      <c r="C8128" s="280" t="s">
        <v>550</v>
      </c>
      <c r="D8128" s="286">
        <v>2798.04</v>
      </c>
    </row>
    <row r="8129" spans="1:4" ht="14.4">
      <c r="A8129" s="279">
        <v>99290</v>
      </c>
      <c r="B8129" s="279" t="s">
        <v>41704</v>
      </c>
      <c r="C8129" s="280" t="s">
        <v>550</v>
      </c>
      <c r="D8129" s="286">
        <v>4282.32</v>
      </c>
    </row>
    <row r="8130" spans="1:4" ht="14.4">
      <c r="A8130" s="279">
        <v>99244</v>
      </c>
      <c r="B8130" s="279" t="s">
        <v>41705</v>
      </c>
      <c r="C8130" s="280" t="s">
        <v>550</v>
      </c>
      <c r="D8130" s="286">
        <v>5225.0600000000004</v>
      </c>
    </row>
    <row r="8131" spans="1:4" ht="14.4">
      <c r="A8131" s="279">
        <v>99256</v>
      </c>
      <c r="B8131" s="279" t="s">
        <v>41706</v>
      </c>
      <c r="C8131" s="280" t="s">
        <v>550</v>
      </c>
      <c r="D8131" s="286">
        <v>6139.9</v>
      </c>
    </row>
    <row r="8132" spans="1:4" ht="14.4">
      <c r="A8132" s="279">
        <v>99271</v>
      </c>
      <c r="B8132" s="279" t="s">
        <v>41707</v>
      </c>
      <c r="C8132" s="280" t="s">
        <v>550</v>
      </c>
      <c r="D8132" s="286">
        <v>7054.65</v>
      </c>
    </row>
    <row r="8133" spans="1:4" ht="14.4">
      <c r="A8133" s="279">
        <v>99284</v>
      </c>
      <c r="B8133" s="279" t="s">
        <v>41708</v>
      </c>
      <c r="C8133" s="280" t="s">
        <v>550</v>
      </c>
      <c r="D8133" s="286">
        <v>7969.55</v>
      </c>
    </row>
    <row r="8134" spans="1:4" ht="14.4">
      <c r="A8134" s="279">
        <v>99294</v>
      </c>
      <c r="B8134" s="279" t="s">
        <v>41709</v>
      </c>
      <c r="C8134" s="280" t="s">
        <v>550</v>
      </c>
      <c r="D8134" s="286">
        <v>8884.35</v>
      </c>
    </row>
    <row r="8135" spans="1:4" ht="14.4">
      <c r="A8135" s="279">
        <v>99252</v>
      </c>
      <c r="B8135" s="279" t="s">
        <v>41710</v>
      </c>
      <c r="C8135" s="280" t="s">
        <v>550</v>
      </c>
      <c r="D8135" s="286">
        <v>2733.91</v>
      </c>
    </row>
    <row r="8136" spans="1:4" ht="14.4">
      <c r="A8136" s="279">
        <v>99259</v>
      </c>
      <c r="B8136" s="279" t="s">
        <v>41711</v>
      </c>
      <c r="C8136" s="280" t="s">
        <v>550</v>
      </c>
      <c r="D8136" s="286">
        <v>3461.84</v>
      </c>
    </row>
    <row r="8137" spans="1:4" ht="14.4">
      <c r="A8137" s="279">
        <v>99265</v>
      </c>
      <c r="B8137" s="279" t="s">
        <v>41712</v>
      </c>
      <c r="C8137" s="280" t="s">
        <v>550</v>
      </c>
      <c r="D8137" s="286">
        <v>4189.7299999999996</v>
      </c>
    </row>
    <row r="8138" spans="1:4" ht="14.4">
      <c r="A8138" s="279">
        <v>99267</v>
      </c>
      <c r="B8138" s="279" t="s">
        <v>41713</v>
      </c>
      <c r="C8138" s="280" t="s">
        <v>550</v>
      </c>
      <c r="D8138" s="286">
        <v>4917.66</v>
      </c>
    </row>
    <row r="8139" spans="1:4" ht="14.4">
      <c r="A8139" s="279">
        <v>99274</v>
      </c>
      <c r="B8139" s="279" t="s">
        <v>41714</v>
      </c>
      <c r="C8139" s="280" t="s">
        <v>550</v>
      </c>
      <c r="D8139" s="286">
        <v>5680.77</v>
      </c>
    </row>
    <row r="8140" spans="1:4" ht="14.4">
      <c r="A8140" s="279">
        <v>99279</v>
      </c>
      <c r="B8140" s="279" t="s">
        <v>41715</v>
      </c>
      <c r="C8140" s="280" t="s">
        <v>550</v>
      </c>
      <c r="D8140" s="286">
        <v>6413.06</v>
      </c>
    </row>
    <row r="8141" spans="1:4" ht="14.4">
      <c r="A8141" s="279">
        <v>99286</v>
      </c>
      <c r="B8141" s="279" t="s">
        <v>41716</v>
      </c>
      <c r="C8141" s="280" t="s">
        <v>550</v>
      </c>
      <c r="D8141" s="286">
        <v>7145.5</v>
      </c>
    </row>
    <row r="8142" spans="1:4" ht="14.4">
      <c r="A8142" s="279">
        <v>99326</v>
      </c>
      <c r="B8142" s="279" t="s">
        <v>41717</v>
      </c>
      <c r="C8142" s="280" t="s">
        <v>550</v>
      </c>
      <c r="D8142" s="286">
        <v>8708.66</v>
      </c>
    </row>
    <row r="8143" spans="1:4" ht="14.4">
      <c r="A8143" s="279">
        <v>99287</v>
      </c>
      <c r="B8143" s="279" t="s">
        <v>41718</v>
      </c>
      <c r="C8143" s="280" t="s">
        <v>550</v>
      </c>
      <c r="D8143" s="286">
        <v>10015.65</v>
      </c>
    </row>
    <row r="8144" spans="1:4" ht="14.4">
      <c r="A8144" s="279">
        <v>99298</v>
      </c>
      <c r="B8144" s="279" t="s">
        <v>41719</v>
      </c>
      <c r="C8144" s="280" t="s">
        <v>550</v>
      </c>
      <c r="D8144" s="286">
        <v>11322.62</v>
      </c>
    </row>
    <row r="8145" spans="1:4" ht="14.4">
      <c r="A8145" s="279">
        <v>99300</v>
      </c>
      <c r="B8145" s="279" t="s">
        <v>41720</v>
      </c>
      <c r="C8145" s="280" t="s">
        <v>550</v>
      </c>
      <c r="D8145" s="286">
        <v>12629.59</v>
      </c>
    </row>
    <row r="8146" spans="1:4" ht="14.4">
      <c r="A8146" s="279">
        <v>99301</v>
      </c>
      <c r="B8146" s="279" t="s">
        <v>41721</v>
      </c>
      <c r="C8146" s="280" t="s">
        <v>550</v>
      </c>
      <c r="D8146" s="286">
        <v>6306.95</v>
      </c>
    </row>
    <row r="8147" spans="1:4" ht="14.4">
      <c r="A8147" s="279">
        <v>99312</v>
      </c>
      <c r="B8147" s="279" t="s">
        <v>41722</v>
      </c>
      <c r="C8147" s="280" t="s">
        <v>550</v>
      </c>
      <c r="D8147" s="286">
        <v>7391.76</v>
      </c>
    </row>
    <row r="8148" spans="1:4" ht="14.4">
      <c r="A8148" s="279">
        <v>99320</v>
      </c>
      <c r="B8148" s="279" t="s">
        <v>41723</v>
      </c>
      <c r="C8148" s="280" t="s">
        <v>550</v>
      </c>
      <c r="D8148" s="286">
        <v>8538.33</v>
      </c>
    </row>
    <row r="8149" spans="1:4" ht="14.4">
      <c r="A8149" s="279">
        <v>99322</v>
      </c>
      <c r="B8149" s="279" t="s">
        <v>41724</v>
      </c>
      <c r="C8149" s="280" t="s">
        <v>550</v>
      </c>
      <c r="D8149" s="286">
        <v>9630.94</v>
      </c>
    </row>
    <row r="8150" spans="1:4" ht="14.4">
      <c r="A8150" s="279">
        <v>99324</v>
      </c>
      <c r="B8150" s="279" t="s">
        <v>41725</v>
      </c>
      <c r="C8150" s="280" t="s">
        <v>550</v>
      </c>
      <c r="D8150" s="286">
        <v>10723.6</v>
      </c>
    </row>
    <row r="8151" spans="1:4" ht="14.4">
      <c r="A8151" s="279">
        <v>99310</v>
      </c>
      <c r="B8151" s="279" t="s">
        <v>41726</v>
      </c>
      <c r="C8151" s="280" t="s">
        <v>550</v>
      </c>
      <c r="D8151" s="286">
        <v>14775.42</v>
      </c>
    </row>
    <row r="8152" spans="1:4" ht="14.4">
      <c r="A8152" s="279">
        <v>99313</v>
      </c>
      <c r="B8152" s="279" t="s">
        <v>41727</v>
      </c>
      <c r="C8152" s="280" t="s">
        <v>550</v>
      </c>
      <c r="D8152" s="286">
        <v>16465.34</v>
      </c>
    </row>
    <row r="8153" spans="1:4" ht="14.4">
      <c r="A8153" s="279">
        <v>99303</v>
      </c>
      <c r="B8153" s="279" t="s">
        <v>41728</v>
      </c>
      <c r="C8153" s="280" t="s">
        <v>550</v>
      </c>
      <c r="D8153" s="286">
        <v>11550.43</v>
      </c>
    </row>
    <row r="8154" spans="1:4" ht="14.4">
      <c r="A8154" s="279">
        <v>99305</v>
      </c>
      <c r="B8154" s="279" t="s">
        <v>41729</v>
      </c>
      <c r="C8154" s="280" t="s">
        <v>550</v>
      </c>
      <c r="D8154" s="286">
        <v>13048.96</v>
      </c>
    </row>
    <row r="8155" spans="1:4" ht="14.4">
      <c r="A8155" s="279">
        <v>99308</v>
      </c>
      <c r="B8155" s="279" t="s">
        <v>41730</v>
      </c>
      <c r="C8155" s="280" t="s">
        <v>550</v>
      </c>
      <c r="D8155" s="286">
        <v>14547.55</v>
      </c>
    </row>
    <row r="8156" spans="1:4" ht="14.4">
      <c r="A8156" s="279">
        <v>99315</v>
      </c>
      <c r="B8156" s="279" t="s">
        <v>41731</v>
      </c>
      <c r="C8156" s="280" t="s">
        <v>550</v>
      </c>
      <c r="D8156" s="286">
        <v>18383.310000000001</v>
      </c>
    </row>
    <row r="8157" spans="1:4" ht="14.4">
      <c r="A8157" s="279">
        <v>98008</v>
      </c>
      <c r="B8157" s="279" t="s">
        <v>41732</v>
      </c>
      <c r="C8157" s="280" t="s">
        <v>550</v>
      </c>
      <c r="D8157" s="286">
        <v>4383.1499999999996</v>
      </c>
    </row>
    <row r="8158" spans="1:4" ht="14.4">
      <c r="A8158" s="279">
        <v>98010</v>
      </c>
      <c r="B8158" s="279" t="s">
        <v>41733</v>
      </c>
      <c r="C8158" s="280" t="s">
        <v>550</v>
      </c>
      <c r="D8158" s="286">
        <v>5348.09</v>
      </c>
    </row>
    <row r="8159" spans="1:4" ht="14.4">
      <c r="A8159" s="279">
        <v>98012</v>
      </c>
      <c r="B8159" s="279" t="s">
        <v>41734</v>
      </c>
      <c r="C8159" s="280" t="s">
        <v>550</v>
      </c>
      <c r="D8159" s="286">
        <v>6285.11</v>
      </c>
    </row>
    <row r="8160" spans="1:4" ht="14.4">
      <c r="A8160" s="279">
        <v>98014</v>
      </c>
      <c r="B8160" s="279" t="s">
        <v>41735</v>
      </c>
      <c r="C8160" s="280" t="s">
        <v>550</v>
      </c>
      <c r="D8160" s="286">
        <v>7222.05</v>
      </c>
    </row>
    <row r="8161" spans="1:4" ht="14.4">
      <c r="A8161" s="279">
        <v>98016</v>
      </c>
      <c r="B8161" s="279" t="s">
        <v>41736</v>
      </c>
      <c r="C8161" s="280" t="s">
        <v>550</v>
      </c>
      <c r="D8161" s="286">
        <v>8159.15</v>
      </c>
    </row>
    <row r="8162" spans="1:4" ht="14.4">
      <c r="A8162" s="279">
        <v>98018</v>
      </c>
      <c r="B8162" s="279" t="s">
        <v>41737</v>
      </c>
      <c r="C8162" s="280" t="s">
        <v>550</v>
      </c>
      <c r="D8162" s="286">
        <v>9096.1299999999992</v>
      </c>
    </row>
    <row r="8163" spans="1:4" ht="14.4">
      <c r="A8163" s="279">
        <v>97996</v>
      </c>
      <c r="B8163" s="279" t="s">
        <v>41738</v>
      </c>
      <c r="C8163" s="280" t="s">
        <v>550</v>
      </c>
      <c r="D8163" s="286">
        <v>3543.68</v>
      </c>
    </row>
    <row r="8164" spans="1:4" ht="14.4">
      <c r="A8164" s="279">
        <v>98407</v>
      </c>
      <c r="B8164" s="279" t="s">
        <v>41739</v>
      </c>
      <c r="C8164" s="280" t="s">
        <v>550</v>
      </c>
      <c r="D8164" s="286">
        <v>4289.25</v>
      </c>
    </row>
    <row r="8165" spans="1:4" ht="14.4">
      <c r="A8165" s="279">
        <v>98408</v>
      </c>
      <c r="B8165" s="279" t="s">
        <v>41740</v>
      </c>
      <c r="C8165" s="280" t="s">
        <v>550</v>
      </c>
      <c r="D8165" s="286">
        <v>5034.8900000000003</v>
      </c>
    </row>
    <row r="8166" spans="1:4" ht="14.4">
      <c r="A8166" s="279">
        <v>98002</v>
      </c>
      <c r="B8166" s="279" t="s">
        <v>41741</v>
      </c>
      <c r="C8166" s="280" t="s">
        <v>550</v>
      </c>
      <c r="D8166" s="286">
        <v>5815.69</v>
      </c>
    </row>
    <row r="8167" spans="1:4" ht="14.4">
      <c r="A8167" s="279">
        <v>98406</v>
      </c>
      <c r="B8167" s="279" t="s">
        <v>41742</v>
      </c>
      <c r="C8167" s="280" t="s">
        <v>550</v>
      </c>
      <c r="D8167" s="286">
        <v>6565.69</v>
      </c>
    </row>
    <row r="8168" spans="1:4" ht="14.4">
      <c r="A8168" s="279">
        <v>98006</v>
      </c>
      <c r="B8168" s="279" t="s">
        <v>41743</v>
      </c>
      <c r="C8168" s="280" t="s">
        <v>550</v>
      </c>
      <c r="D8168" s="286">
        <v>7315.82</v>
      </c>
    </row>
    <row r="8169" spans="1:4" ht="14.4">
      <c r="A8169" s="279">
        <v>98030</v>
      </c>
      <c r="B8169" s="279" t="s">
        <v>41744</v>
      </c>
      <c r="C8169" s="280" t="s">
        <v>550</v>
      </c>
      <c r="D8169" s="286">
        <v>8917.5499999999993</v>
      </c>
    </row>
    <row r="8170" spans="1:4" ht="14.4">
      <c r="A8170" s="279">
        <v>98032</v>
      </c>
      <c r="B8170" s="279" t="s">
        <v>41745</v>
      </c>
      <c r="C8170" s="280" t="s">
        <v>550</v>
      </c>
      <c r="D8170" s="286">
        <v>10256.959999999999</v>
      </c>
    </row>
    <row r="8171" spans="1:4" ht="14.4">
      <c r="A8171" s="279">
        <v>98034</v>
      </c>
      <c r="B8171" s="279" t="s">
        <v>41746</v>
      </c>
      <c r="C8171" s="280" t="s">
        <v>550</v>
      </c>
      <c r="D8171" s="286">
        <v>11596.35</v>
      </c>
    </row>
    <row r="8172" spans="1:4" ht="14.4">
      <c r="A8172" s="279">
        <v>98036</v>
      </c>
      <c r="B8172" s="279" t="s">
        <v>41747</v>
      </c>
      <c r="C8172" s="280" t="s">
        <v>550</v>
      </c>
      <c r="D8172" s="286">
        <v>12935.74</v>
      </c>
    </row>
    <row r="8173" spans="1:4" ht="14.4">
      <c r="A8173" s="279">
        <v>98020</v>
      </c>
      <c r="B8173" s="279" t="s">
        <v>41748</v>
      </c>
      <c r="C8173" s="280" t="s">
        <v>550</v>
      </c>
      <c r="D8173" s="286">
        <v>6456.83</v>
      </c>
    </row>
    <row r="8174" spans="1:4" ht="14.4">
      <c r="A8174" s="279">
        <v>98022</v>
      </c>
      <c r="B8174" s="279" t="s">
        <v>41749</v>
      </c>
      <c r="C8174" s="280" t="s">
        <v>550</v>
      </c>
      <c r="D8174" s="286">
        <v>7567.77</v>
      </c>
    </row>
    <row r="8175" spans="1:4" ht="14.4">
      <c r="A8175" s="279">
        <v>98024</v>
      </c>
      <c r="B8175" s="279" t="s">
        <v>41750</v>
      </c>
      <c r="C8175" s="280" t="s">
        <v>550</v>
      </c>
      <c r="D8175" s="286">
        <v>8740.48</v>
      </c>
    </row>
    <row r="8176" spans="1:4" ht="14.4">
      <c r="A8176" s="279">
        <v>98026</v>
      </c>
      <c r="B8176" s="279" t="s">
        <v>41751</v>
      </c>
      <c r="C8176" s="280" t="s">
        <v>550</v>
      </c>
      <c r="D8176" s="286">
        <v>9859.2199999999993</v>
      </c>
    </row>
    <row r="8177" spans="1:4" ht="14.4">
      <c r="A8177" s="279">
        <v>98028</v>
      </c>
      <c r="B8177" s="279" t="s">
        <v>41752</v>
      </c>
      <c r="C8177" s="280" t="s">
        <v>550</v>
      </c>
      <c r="D8177" s="286">
        <v>10978.03</v>
      </c>
    </row>
    <row r="8178" spans="1:4" ht="14.4">
      <c r="A8178" s="279">
        <v>98044</v>
      </c>
      <c r="B8178" s="279" t="s">
        <v>41753</v>
      </c>
      <c r="C8178" s="280" t="s">
        <v>550</v>
      </c>
      <c r="D8178" s="286">
        <v>15135.86</v>
      </c>
    </row>
    <row r="8179" spans="1:4" ht="14.4">
      <c r="A8179" s="279">
        <v>98046</v>
      </c>
      <c r="B8179" s="279" t="s">
        <v>41754</v>
      </c>
      <c r="C8179" s="280" t="s">
        <v>550</v>
      </c>
      <c r="D8179" s="286">
        <v>16867.64</v>
      </c>
    </row>
    <row r="8180" spans="1:4" ht="14.4">
      <c r="A8180" s="279">
        <v>98038</v>
      </c>
      <c r="B8180" s="279" t="s">
        <v>41755</v>
      </c>
      <c r="C8180" s="280" t="s">
        <v>550</v>
      </c>
      <c r="D8180" s="286">
        <v>11830.36</v>
      </c>
    </row>
    <row r="8181" spans="1:4" ht="14.4">
      <c r="A8181" s="279">
        <v>98040</v>
      </c>
      <c r="B8181" s="279" t="s">
        <v>41756</v>
      </c>
      <c r="C8181" s="280" t="s">
        <v>550</v>
      </c>
      <c r="D8181" s="286">
        <v>13366.04</v>
      </c>
    </row>
    <row r="8182" spans="1:4" ht="14.4">
      <c r="A8182" s="279">
        <v>98042</v>
      </c>
      <c r="B8182" s="279" t="s">
        <v>41757</v>
      </c>
      <c r="C8182" s="280" t="s">
        <v>550</v>
      </c>
      <c r="D8182" s="286">
        <v>14901.77</v>
      </c>
    </row>
    <row r="8183" spans="1:4" ht="14.4">
      <c r="A8183" s="279">
        <v>98048</v>
      </c>
      <c r="B8183" s="279" t="s">
        <v>41758</v>
      </c>
      <c r="C8183" s="280" t="s">
        <v>550</v>
      </c>
      <c r="D8183" s="286">
        <v>18833.68</v>
      </c>
    </row>
    <row r="8184" spans="1:4" ht="14.4">
      <c r="A8184" s="279">
        <v>97955</v>
      </c>
      <c r="B8184" s="279" t="s">
        <v>41759</v>
      </c>
      <c r="C8184" s="280" t="s">
        <v>550</v>
      </c>
      <c r="D8184" s="286">
        <v>3221.19</v>
      </c>
    </row>
    <row r="8185" spans="1:4" ht="14.4">
      <c r="A8185" s="279">
        <v>97948</v>
      </c>
      <c r="B8185" s="279" t="s">
        <v>41760</v>
      </c>
      <c r="C8185" s="280" t="s">
        <v>550</v>
      </c>
      <c r="D8185" s="286">
        <v>3567.38</v>
      </c>
    </row>
    <row r="8186" spans="1:4" ht="14.4">
      <c r="A8186" s="279">
        <v>97934</v>
      </c>
      <c r="B8186" s="279" t="s">
        <v>41761</v>
      </c>
      <c r="C8186" s="280" t="s">
        <v>550</v>
      </c>
      <c r="D8186" s="286">
        <v>2609.48</v>
      </c>
    </row>
    <row r="8187" spans="1:4" ht="14.4">
      <c r="A8187" s="279">
        <v>97953</v>
      </c>
      <c r="B8187" s="279" t="s">
        <v>41762</v>
      </c>
      <c r="C8187" s="280" t="s">
        <v>550</v>
      </c>
      <c r="D8187" s="286">
        <v>1464.67</v>
      </c>
    </row>
    <row r="8188" spans="1:4" ht="14.4">
      <c r="A8188" s="279">
        <v>97947</v>
      </c>
      <c r="B8188" s="279" t="s">
        <v>41763</v>
      </c>
      <c r="C8188" s="280" t="s">
        <v>550</v>
      </c>
      <c r="D8188" s="286">
        <v>1930.51</v>
      </c>
    </row>
    <row r="8189" spans="1:4" ht="14.4">
      <c r="A8189" s="279">
        <v>97933</v>
      </c>
      <c r="B8189" s="279" t="s">
        <v>41764</v>
      </c>
      <c r="C8189" s="280" t="s">
        <v>550</v>
      </c>
      <c r="D8189" s="286">
        <v>1195.04</v>
      </c>
    </row>
    <row r="8190" spans="1:4" ht="14.4">
      <c r="A8190" s="279">
        <v>97961</v>
      </c>
      <c r="B8190" s="279" t="s">
        <v>41765</v>
      </c>
      <c r="C8190" s="280" t="s">
        <v>550</v>
      </c>
      <c r="D8190" s="286">
        <v>2557.7800000000002</v>
      </c>
    </row>
    <row r="8191" spans="1:4" ht="14.4">
      <c r="A8191" s="279">
        <v>97951</v>
      </c>
      <c r="B8191" s="279" t="s">
        <v>41766</v>
      </c>
      <c r="C8191" s="280" t="s">
        <v>550</v>
      </c>
      <c r="D8191" s="286">
        <v>3090.71</v>
      </c>
    </row>
    <row r="8192" spans="1:4" ht="14.4">
      <c r="A8192" s="279">
        <v>97973</v>
      </c>
      <c r="B8192" s="279" t="s">
        <v>41767</v>
      </c>
      <c r="C8192" s="280" t="s">
        <v>550</v>
      </c>
      <c r="D8192" s="286">
        <v>4828.5</v>
      </c>
    </row>
    <row r="8193" spans="1:4" ht="14.4">
      <c r="A8193" s="279">
        <v>97952</v>
      </c>
      <c r="B8193" s="279" t="s">
        <v>41768</v>
      </c>
      <c r="C8193" s="280" t="s">
        <v>550</v>
      </c>
      <c r="D8193" s="286">
        <v>5361.15</v>
      </c>
    </row>
    <row r="8194" spans="1:4" ht="14.4">
      <c r="A8194" s="279">
        <v>97957</v>
      </c>
      <c r="B8194" s="279" t="s">
        <v>41769</v>
      </c>
      <c r="C8194" s="280" t="s">
        <v>550</v>
      </c>
      <c r="D8194" s="286">
        <v>2774.1</v>
      </c>
    </row>
    <row r="8195" spans="1:4" ht="14.4">
      <c r="A8195" s="279">
        <v>97950</v>
      </c>
      <c r="B8195" s="279" t="s">
        <v>41770</v>
      </c>
      <c r="C8195" s="280" t="s">
        <v>550</v>
      </c>
      <c r="D8195" s="286">
        <v>3353.34</v>
      </c>
    </row>
    <row r="8196" spans="1:4" ht="14.4">
      <c r="A8196" s="279">
        <v>97936</v>
      </c>
      <c r="B8196" s="279" t="s">
        <v>41771</v>
      </c>
      <c r="C8196" s="280" t="s">
        <v>550</v>
      </c>
      <c r="D8196" s="286">
        <v>2156.9699999999998</v>
      </c>
    </row>
    <row r="8197" spans="1:4" ht="14.4">
      <c r="A8197" s="279">
        <v>97956</v>
      </c>
      <c r="B8197" s="279" t="s">
        <v>41772</v>
      </c>
      <c r="C8197" s="280" t="s">
        <v>550</v>
      </c>
      <c r="D8197" s="286">
        <v>1548.26</v>
      </c>
    </row>
    <row r="8198" spans="1:4" ht="14.4">
      <c r="A8198" s="279">
        <v>97949</v>
      </c>
      <c r="B8198" s="279" t="s">
        <v>41773</v>
      </c>
      <c r="C8198" s="280" t="s">
        <v>550</v>
      </c>
      <c r="D8198" s="286">
        <v>1903.38</v>
      </c>
    </row>
    <row r="8199" spans="1:4" ht="14.4">
      <c r="A8199" s="279">
        <v>97935</v>
      </c>
      <c r="B8199" s="279" t="s">
        <v>41774</v>
      </c>
      <c r="C8199" s="280" t="s">
        <v>550</v>
      </c>
      <c r="D8199" s="286">
        <v>952</v>
      </c>
    </row>
    <row r="8200" spans="1:4" ht="14.4">
      <c r="A8200" s="279">
        <v>99319</v>
      </c>
      <c r="B8200" s="279" t="s">
        <v>41775</v>
      </c>
      <c r="C8200" s="280" t="s">
        <v>449</v>
      </c>
      <c r="D8200" s="286">
        <v>980.67</v>
      </c>
    </row>
    <row r="8201" spans="1:4" ht="14.4">
      <c r="A8201" s="279">
        <v>99318</v>
      </c>
      <c r="B8201" s="279" t="s">
        <v>41776</v>
      </c>
      <c r="C8201" s="280" t="s">
        <v>449</v>
      </c>
      <c r="D8201" s="286">
        <v>317.99</v>
      </c>
    </row>
    <row r="8202" spans="1:4" ht="14.4">
      <c r="A8202" s="279">
        <v>98051</v>
      </c>
      <c r="B8202" s="279" t="s">
        <v>41777</v>
      </c>
      <c r="C8202" s="280" t="s">
        <v>449</v>
      </c>
      <c r="D8202" s="286">
        <v>1044.97</v>
      </c>
    </row>
    <row r="8203" spans="1:4" ht="14.4">
      <c r="A8203" s="279">
        <v>98050</v>
      </c>
      <c r="B8203" s="279" t="s">
        <v>41778</v>
      </c>
      <c r="C8203" s="280" t="s">
        <v>449</v>
      </c>
      <c r="D8203" s="286">
        <v>318.97000000000003</v>
      </c>
    </row>
    <row r="8204" spans="1:4" ht="14.4">
      <c r="A8204" s="279">
        <v>99272</v>
      </c>
      <c r="B8204" s="279" t="s">
        <v>41779</v>
      </c>
      <c r="C8204" s="280" t="s">
        <v>550</v>
      </c>
      <c r="D8204" s="286">
        <v>1175.02</v>
      </c>
    </row>
    <row r="8205" spans="1:4" ht="14.4">
      <c r="A8205" s="279">
        <v>99273</v>
      </c>
      <c r="B8205" s="279" t="s">
        <v>41780</v>
      </c>
      <c r="C8205" s="280" t="s">
        <v>550</v>
      </c>
      <c r="D8205" s="286">
        <v>1667.96</v>
      </c>
    </row>
    <row r="8206" spans="1:4" ht="14.4">
      <c r="A8206" s="279">
        <v>99268</v>
      </c>
      <c r="B8206" s="279" t="s">
        <v>41781</v>
      </c>
      <c r="C8206" s="280" t="s">
        <v>550</v>
      </c>
      <c r="D8206" s="286">
        <v>520.52</v>
      </c>
    </row>
    <row r="8207" spans="1:4" ht="14.4">
      <c r="A8207" s="279">
        <v>99270</v>
      </c>
      <c r="B8207" s="279" t="s">
        <v>41782</v>
      </c>
      <c r="C8207" s="280" t="s">
        <v>550</v>
      </c>
      <c r="D8207" s="286">
        <v>683.53</v>
      </c>
    </row>
    <row r="8208" spans="1:4" ht="14.4">
      <c r="A8208" s="279">
        <v>97976</v>
      </c>
      <c r="B8208" s="279" t="s">
        <v>41783</v>
      </c>
      <c r="C8208" s="280" t="s">
        <v>550</v>
      </c>
      <c r="D8208" s="286">
        <v>1221.1199999999999</v>
      </c>
    </row>
    <row r="8209" spans="1:4" ht="14.4">
      <c r="A8209" s="279">
        <v>97977</v>
      </c>
      <c r="B8209" s="279" t="s">
        <v>41784</v>
      </c>
      <c r="C8209" s="280" t="s">
        <v>550</v>
      </c>
      <c r="D8209" s="286">
        <v>1749.68</v>
      </c>
    </row>
    <row r="8210" spans="1:4" ht="14.4">
      <c r="A8210" s="279">
        <v>97974</v>
      </c>
      <c r="B8210" s="279" t="s">
        <v>41785</v>
      </c>
      <c r="C8210" s="280" t="s">
        <v>550</v>
      </c>
      <c r="D8210" s="286">
        <v>525.1</v>
      </c>
    </row>
    <row r="8211" spans="1:4" ht="14.4">
      <c r="A8211" s="279">
        <v>97975</v>
      </c>
      <c r="B8211" s="279" t="s">
        <v>41786</v>
      </c>
      <c r="C8211" s="280" t="s">
        <v>550</v>
      </c>
      <c r="D8211" s="286">
        <v>688.89</v>
      </c>
    </row>
    <row r="8212" spans="1:4" ht="14.4">
      <c r="A8212" s="279">
        <v>101798</v>
      </c>
      <c r="B8212" s="279" t="s">
        <v>41787</v>
      </c>
      <c r="C8212" s="280" t="s">
        <v>550</v>
      </c>
      <c r="D8212" s="286">
        <v>418.06</v>
      </c>
    </row>
    <row r="8213" spans="1:4" ht="14.4">
      <c r="A8213" s="279">
        <v>101799</v>
      </c>
      <c r="B8213" s="279" t="s">
        <v>41788</v>
      </c>
      <c r="C8213" s="280" t="s">
        <v>550</v>
      </c>
      <c r="D8213" s="286">
        <v>1012.32</v>
      </c>
    </row>
    <row r="8214" spans="1:4" ht="14.4">
      <c r="A8214" s="279">
        <v>102487</v>
      </c>
      <c r="B8214" s="279" t="s">
        <v>41789</v>
      </c>
      <c r="C8214" s="280" t="s">
        <v>10</v>
      </c>
      <c r="D8214" s="286">
        <v>662.52</v>
      </c>
    </row>
    <row r="8215" spans="1:4" ht="14.4">
      <c r="A8215" s="279">
        <v>102486</v>
      </c>
      <c r="B8215" s="279" t="s">
        <v>41790</v>
      </c>
      <c r="C8215" s="280" t="s">
        <v>10</v>
      </c>
      <c r="D8215" s="286">
        <v>703.27</v>
      </c>
    </row>
    <row r="8216" spans="1:4" ht="14.4">
      <c r="A8216" s="279">
        <v>102474</v>
      </c>
      <c r="B8216" s="279" t="s">
        <v>41791</v>
      </c>
      <c r="C8216" s="280" t="s">
        <v>10</v>
      </c>
      <c r="D8216" s="286">
        <v>664.11</v>
      </c>
    </row>
    <row r="8217" spans="1:4" ht="14.4">
      <c r="A8217" s="279">
        <v>102480</v>
      </c>
      <c r="B8217" s="279" t="s">
        <v>41792</v>
      </c>
      <c r="C8217" s="280" t="s">
        <v>10</v>
      </c>
      <c r="D8217" s="286">
        <v>654.32000000000005</v>
      </c>
    </row>
    <row r="8218" spans="1:4" ht="14.4">
      <c r="A8218" s="279">
        <v>94975</v>
      </c>
      <c r="B8218" s="279" t="s">
        <v>41793</v>
      </c>
      <c r="C8218" s="280" t="s">
        <v>10</v>
      </c>
      <c r="D8218" s="286">
        <v>539.51</v>
      </c>
    </row>
    <row r="8219" spans="1:4" ht="14.4">
      <c r="A8219" s="279">
        <v>94963</v>
      </c>
      <c r="B8219" s="279" t="s">
        <v>41794</v>
      </c>
      <c r="C8219" s="280" t="s">
        <v>10</v>
      </c>
      <c r="D8219" s="286">
        <v>501.16</v>
      </c>
    </row>
    <row r="8220" spans="1:4" ht="14.4">
      <c r="A8220" s="279">
        <v>94969</v>
      </c>
      <c r="B8220" s="279" t="s">
        <v>41795</v>
      </c>
      <c r="C8220" s="280" t="s">
        <v>10</v>
      </c>
      <c r="D8220" s="286">
        <v>490.88</v>
      </c>
    </row>
    <row r="8221" spans="1:4" ht="14.4">
      <c r="A8221" s="279">
        <v>102475</v>
      </c>
      <c r="B8221" s="279" t="s">
        <v>41796</v>
      </c>
      <c r="C8221" s="280" t="s">
        <v>10</v>
      </c>
      <c r="D8221" s="286">
        <v>715.42</v>
      </c>
    </row>
    <row r="8222" spans="1:4" ht="14.4">
      <c r="A8222" s="279">
        <v>102481</v>
      </c>
      <c r="B8222" s="279" t="s">
        <v>41797</v>
      </c>
      <c r="C8222" s="280" t="s">
        <v>10</v>
      </c>
      <c r="D8222" s="286">
        <v>696.09</v>
      </c>
    </row>
    <row r="8223" spans="1:4" ht="14.4">
      <c r="A8223" s="279">
        <v>94964</v>
      </c>
      <c r="B8223" s="279" t="s">
        <v>41798</v>
      </c>
      <c r="C8223" s="280" t="s">
        <v>10</v>
      </c>
      <c r="D8223" s="286">
        <v>546.67999999999995</v>
      </c>
    </row>
    <row r="8224" spans="1:4" ht="14.4">
      <c r="A8224" s="279">
        <v>94970</v>
      </c>
      <c r="B8224" s="279" t="s">
        <v>41799</v>
      </c>
      <c r="C8224" s="280" t="s">
        <v>10</v>
      </c>
      <c r="D8224" s="286">
        <v>526.94000000000005</v>
      </c>
    </row>
    <row r="8225" spans="1:4" ht="14.4">
      <c r="A8225" s="279">
        <v>102476</v>
      </c>
      <c r="B8225" s="279" t="s">
        <v>41800</v>
      </c>
      <c r="C8225" s="280" t="s">
        <v>10</v>
      </c>
      <c r="D8225" s="286">
        <v>730.47</v>
      </c>
    </row>
    <row r="8226" spans="1:4" ht="14.4">
      <c r="A8226" s="279">
        <v>102482</v>
      </c>
      <c r="B8226" s="279" t="s">
        <v>41801</v>
      </c>
      <c r="C8226" s="280" t="s">
        <v>10</v>
      </c>
      <c r="D8226" s="286">
        <v>724.96</v>
      </c>
    </row>
    <row r="8227" spans="1:4" ht="14.4">
      <c r="A8227" s="279">
        <v>94965</v>
      </c>
      <c r="B8227" s="279" t="s">
        <v>41802</v>
      </c>
      <c r="C8227" s="280" t="s">
        <v>10</v>
      </c>
      <c r="D8227" s="286">
        <v>563.84</v>
      </c>
    </row>
    <row r="8228" spans="1:4" ht="14.4">
      <c r="A8228" s="279">
        <v>94971</v>
      </c>
      <c r="B8228" s="279" t="s">
        <v>41803</v>
      </c>
      <c r="C8228" s="280" t="s">
        <v>10</v>
      </c>
      <c r="D8228" s="286">
        <v>553.01</v>
      </c>
    </row>
    <row r="8229" spans="1:4" ht="14.4">
      <c r="A8229" s="279">
        <v>102477</v>
      </c>
      <c r="B8229" s="279" t="s">
        <v>41804</v>
      </c>
      <c r="C8229" s="280" t="s">
        <v>10</v>
      </c>
      <c r="D8229" s="286">
        <v>771.27</v>
      </c>
    </row>
    <row r="8230" spans="1:4" ht="14.4">
      <c r="A8230" s="279">
        <v>102483</v>
      </c>
      <c r="B8230" s="279" t="s">
        <v>41805</v>
      </c>
      <c r="C8230" s="280" t="s">
        <v>10</v>
      </c>
      <c r="D8230" s="286">
        <v>759.38</v>
      </c>
    </row>
    <row r="8231" spans="1:4" ht="14.4">
      <c r="A8231" s="279">
        <v>94966</v>
      </c>
      <c r="B8231" s="279" t="s">
        <v>41806</v>
      </c>
      <c r="C8231" s="280" t="s">
        <v>10</v>
      </c>
      <c r="D8231" s="286">
        <v>581.49</v>
      </c>
    </row>
    <row r="8232" spans="1:4" ht="14.4">
      <c r="A8232" s="279">
        <v>94972</v>
      </c>
      <c r="B8232" s="279" t="s">
        <v>41807</v>
      </c>
      <c r="C8232" s="280" t="s">
        <v>10</v>
      </c>
      <c r="D8232" s="286">
        <v>570.73</v>
      </c>
    </row>
    <row r="8233" spans="1:4" ht="14.4">
      <c r="A8233" s="279">
        <v>102478</v>
      </c>
      <c r="B8233" s="279" t="s">
        <v>41808</v>
      </c>
      <c r="C8233" s="280" t="s">
        <v>10</v>
      </c>
      <c r="D8233" s="286">
        <v>823.57</v>
      </c>
    </row>
    <row r="8234" spans="1:4" ht="14.4">
      <c r="A8234" s="279">
        <v>102484</v>
      </c>
      <c r="B8234" s="279" t="s">
        <v>41809</v>
      </c>
      <c r="C8234" s="280" t="s">
        <v>10</v>
      </c>
      <c r="D8234" s="286">
        <v>820.78</v>
      </c>
    </row>
    <row r="8235" spans="1:4" ht="14.4">
      <c r="A8235" s="279">
        <v>94967</v>
      </c>
      <c r="B8235" s="279" t="s">
        <v>41810</v>
      </c>
      <c r="C8235" s="280" t="s">
        <v>10</v>
      </c>
      <c r="D8235" s="286">
        <v>659.91</v>
      </c>
    </row>
    <row r="8236" spans="1:4" ht="14.4">
      <c r="A8236" s="279">
        <v>94973</v>
      </c>
      <c r="B8236" s="279" t="s">
        <v>41811</v>
      </c>
      <c r="C8236" s="280" t="s">
        <v>10</v>
      </c>
      <c r="D8236" s="286">
        <v>646.17999999999995</v>
      </c>
    </row>
    <row r="8237" spans="1:4" ht="14.4">
      <c r="A8237" s="279">
        <v>94974</v>
      </c>
      <c r="B8237" s="279" t="s">
        <v>41812</v>
      </c>
      <c r="C8237" s="280" t="s">
        <v>10</v>
      </c>
      <c r="D8237" s="286">
        <v>499.47</v>
      </c>
    </row>
    <row r="8238" spans="1:4" ht="14.4">
      <c r="A8238" s="279">
        <v>94962</v>
      </c>
      <c r="B8238" s="279" t="s">
        <v>41813</v>
      </c>
      <c r="C8238" s="280" t="s">
        <v>10</v>
      </c>
      <c r="D8238" s="286">
        <v>455.82</v>
      </c>
    </row>
    <row r="8239" spans="1:4" ht="14.4">
      <c r="A8239" s="279">
        <v>94968</v>
      </c>
      <c r="B8239" s="279" t="s">
        <v>41814</v>
      </c>
      <c r="C8239" s="280" t="s">
        <v>10</v>
      </c>
      <c r="D8239" s="286">
        <v>449.64</v>
      </c>
    </row>
    <row r="8240" spans="1:4" ht="14.4">
      <c r="A8240" s="279">
        <v>102485</v>
      </c>
      <c r="B8240" s="279" t="s">
        <v>41815</v>
      </c>
      <c r="C8240" s="280" t="s">
        <v>10</v>
      </c>
      <c r="D8240" s="286">
        <v>669.24</v>
      </c>
    </row>
    <row r="8241" spans="1:4" ht="14.4">
      <c r="A8241" s="279">
        <v>102473</v>
      </c>
      <c r="B8241" s="279" t="s">
        <v>41816</v>
      </c>
      <c r="C8241" s="280" t="s">
        <v>10</v>
      </c>
      <c r="D8241" s="286">
        <v>622.44000000000005</v>
      </c>
    </row>
    <row r="8242" spans="1:4" ht="14.4">
      <c r="A8242" s="279">
        <v>102479</v>
      </c>
      <c r="B8242" s="279" t="s">
        <v>41817</v>
      </c>
      <c r="C8242" s="280" t="s">
        <v>10</v>
      </c>
      <c r="D8242" s="286">
        <v>616.89</v>
      </c>
    </row>
    <row r="8243" spans="1:4" ht="14.4">
      <c r="A8243" s="279">
        <v>104835</v>
      </c>
      <c r="B8243" s="279" t="s">
        <v>41818</v>
      </c>
      <c r="C8243" s="280" t="s">
        <v>10</v>
      </c>
      <c r="D8243" s="286">
        <v>0</v>
      </c>
    </row>
    <row r="8244" spans="1:4" ht="14.4">
      <c r="A8244" s="279">
        <v>104833</v>
      </c>
      <c r="B8244" s="279" t="s">
        <v>41819</v>
      </c>
      <c r="C8244" s="280" t="s">
        <v>10</v>
      </c>
      <c r="D8244" s="286">
        <v>0</v>
      </c>
    </row>
    <row r="8245" spans="1:4" ht="14.4">
      <c r="A8245" s="279">
        <v>104834</v>
      </c>
      <c r="B8245" s="279" t="s">
        <v>41820</v>
      </c>
      <c r="C8245" s="280" t="s">
        <v>10</v>
      </c>
      <c r="D8245" s="286">
        <v>0</v>
      </c>
    </row>
    <row r="8246" spans="1:4" ht="14.4">
      <c r="A8246" s="279">
        <v>104836</v>
      </c>
      <c r="B8246" s="279" t="s">
        <v>41821</v>
      </c>
      <c r="C8246" s="280" t="s">
        <v>10</v>
      </c>
      <c r="D8246" s="286">
        <v>0</v>
      </c>
    </row>
    <row r="8247" spans="1:4" ht="14.4">
      <c r="A8247" s="279">
        <v>104837</v>
      </c>
      <c r="B8247" s="279" t="s">
        <v>41822</v>
      </c>
      <c r="C8247" s="280" t="s">
        <v>10</v>
      </c>
      <c r="D8247" s="286">
        <v>0</v>
      </c>
    </row>
    <row r="8248" spans="1:4" ht="14.4">
      <c r="A8248" s="279">
        <v>104838</v>
      </c>
      <c r="B8248" s="279" t="s">
        <v>41823</v>
      </c>
      <c r="C8248" s="280" t="s">
        <v>10</v>
      </c>
      <c r="D8248" s="286">
        <v>0</v>
      </c>
    </row>
    <row r="8249" spans="1:4" ht="14.4">
      <c r="A8249" s="279">
        <v>104839</v>
      </c>
      <c r="B8249" s="279" t="s">
        <v>41824</v>
      </c>
      <c r="C8249" s="280" t="s">
        <v>10</v>
      </c>
      <c r="D8249" s="286">
        <v>0</v>
      </c>
    </row>
    <row r="8250" spans="1:4" ht="14.4">
      <c r="A8250" s="279">
        <v>104840</v>
      </c>
      <c r="B8250" s="279" t="s">
        <v>41825</v>
      </c>
      <c r="C8250" s="280" t="s">
        <v>10</v>
      </c>
      <c r="D8250" s="286">
        <v>0</v>
      </c>
    </row>
    <row r="8251" spans="1:4" ht="14.4">
      <c r="A8251" s="279">
        <v>104830</v>
      </c>
      <c r="B8251" s="279" t="s">
        <v>41826</v>
      </c>
      <c r="C8251" s="280" t="s">
        <v>10</v>
      </c>
      <c r="D8251" s="286">
        <v>0</v>
      </c>
    </row>
    <row r="8252" spans="1:4" ht="14.4">
      <c r="A8252" s="279">
        <v>104829</v>
      </c>
      <c r="B8252" s="279" t="s">
        <v>41827</v>
      </c>
      <c r="C8252" s="280" t="s">
        <v>10</v>
      </c>
      <c r="D8252" s="286">
        <v>0</v>
      </c>
    </row>
    <row r="8253" spans="1:4" ht="14.4">
      <c r="A8253" s="279">
        <v>104832</v>
      </c>
      <c r="B8253" s="279" t="s">
        <v>41828</v>
      </c>
      <c r="C8253" s="280" t="s">
        <v>10</v>
      </c>
      <c r="D8253" s="286">
        <v>0</v>
      </c>
    </row>
    <row r="8254" spans="1:4" ht="14.4">
      <c r="A8254" s="279">
        <v>104831</v>
      </c>
      <c r="B8254" s="279" t="s">
        <v>41829</v>
      </c>
      <c r="C8254" s="280" t="s">
        <v>10</v>
      </c>
      <c r="D8254" s="286">
        <v>0</v>
      </c>
    </row>
    <row r="8255" spans="1:4" ht="14.4">
      <c r="A8255" s="279">
        <v>103773</v>
      </c>
      <c r="B8255" s="279" t="s">
        <v>41830</v>
      </c>
      <c r="C8255" s="280" t="s">
        <v>550</v>
      </c>
      <c r="D8255" s="286">
        <v>0</v>
      </c>
    </row>
    <row r="8256" spans="1:4" ht="14.4">
      <c r="A8256" s="279">
        <v>103772</v>
      </c>
      <c r="B8256" s="279" t="s">
        <v>41831</v>
      </c>
      <c r="C8256" s="280" t="s">
        <v>550</v>
      </c>
      <c r="D8256" s="286">
        <v>0</v>
      </c>
    </row>
    <row r="8257" spans="1:4" ht="14.4">
      <c r="A8257" s="279">
        <v>103768</v>
      </c>
      <c r="B8257" s="279" t="s">
        <v>41832</v>
      </c>
      <c r="C8257" s="280" t="s">
        <v>550</v>
      </c>
      <c r="D8257" s="286">
        <v>0</v>
      </c>
    </row>
    <row r="8258" spans="1:4" ht="14.4">
      <c r="A8258" s="279">
        <v>103767</v>
      </c>
      <c r="B8258" s="279" t="s">
        <v>41833</v>
      </c>
      <c r="C8258" s="280" t="s">
        <v>550</v>
      </c>
      <c r="D8258" s="286">
        <v>0</v>
      </c>
    </row>
    <row r="8259" spans="1:4" ht="14.4">
      <c r="A8259" s="279">
        <v>103766</v>
      </c>
      <c r="B8259" s="279" t="s">
        <v>41834</v>
      </c>
      <c r="C8259" s="280" t="s">
        <v>550</v>
      </c>
      <c r="D8259" s="286">
        <v>0</v>
      </c>
    </row>
    <row r="8260" spans="1:4" ht="14.4">
      <c r="A8260" s="279">
        <v>103765</v>
      </c>
      <c r="B8260" s="279" t="s">
        <v>41835</v>
      </c>
      <c r="C8260" s="280" t="s">
        <v>550</v>
      </c>
      <c r="D8260" s="286">
        <v>0</v>
      </c>
    </row>
    <row r="8261" spans="1:4" ht="14.4">
      <c r="A8261" s="279">
        <v>103771</v>
      </c>
      <c r="B8261" s="279" t="s">
        <v>41836</v>
      </c>
      <c r="C8261" s="280" t="s">
        <v>550</v>
      </c>
      <c r="D8261" s="286">
        <v>0</v>
      </c>
    </row>
    <row r="8262" spans="1:4" ht="14.4">
      <c r="A8262" s="279">
        <v>103769</v>
      </c>
      <c r="B8262" s="279" t="s">
        <v>41837</v>
      </c>
      <c r="C8262" s="280" t="s">
        <v>550</v>
      </c>
      <c r="D8262" s="286">
        <v>3014.38</v>
      </c>
    </row>
    <row r="8263" spans="1:4" ht="14.4">
      <c r="A8263" s="279">
        <v>103770</v>
      </c>
      <c r="B8263" s="279" t="s">
        <v>41838</v>
      </c>
      <c r="C8263" s="280" t="s">
        <v>550</v>
      </c>
      <c r="D8263" s="286">
        <v>0</v>
      </c>
    </row>
    <row r="8264" spans="1:4" ht="14.4">
      <c r="A8264" s="279">
        <v>103764</v>
      </c>
      <c r="B8264" s="279" t="s">
        <v>41839</v>
      </c>
      <c r="C8264" s="280" t="s">
        <v>550</v>
      </c>
      <c r="D8264" s="286">
        <v>0</v>
      </c>
    </row>
    <row r="8265" spans="1:4" ht="14.4">
      <c r="A8265" s="279">
        <v>103780</v>
      </c>
      <c r="B8265" s="279" t="s">
        <v>41840</v>
      </c>
      <c r="C8265" s="280" t="s">
        <v>9</v>
      </c>
      <c r="D8265" s="286">
        <v>0</v>
      </c>
    </row>
    <row r="8266" spans="1:4" ht="14.4">
      <c r="A8266" s="279">
        <v>103781</v>
      </c>
      <c r="B8266" s="279" t="s">
        <v>41841</v>
      </c>
      <c r="C8266" s="280" t="s">
        <v>9</v>
      </c>
      <c r="D8266" s="286">
        <v>0</v>
      </c>
    </row>
    <row r="8267" spans="1:4" ht="14.4">
      <c r="A8267" s="279">
        <v>103779</v>
      </c>
      <c r="B8267" s="279" t="s">
        <v>41842</v>
      </c>
      <c r="C8267" s="280" t="s">
        <v>9</v>
      </c>
      <c r="D8267" s="286">
        <v>0</v>
      </c>
    </row>
    <row r="8268" spans="1:4" ht="14.4">
      <c r="A8268" s="279">
        <v>103778</v>
      </c>
      <c r="B8268" s="279" t="s">
        <v>41843</v>
      </c>
      <c r="C8268" s="280" t="s">
        <v>9</v>
      </c>
      <c r="D8268" s="286">
        <v>0</v>
      </c>
    </row>
    <row r="8269" spans="1:4" ht="14.4">
      <c r="A8269" s="279">
        <v>103924</v>
      </c>
      <c r="B8269" s="279" t="s">
        <v>41844</v>
      </c>
      <c r="C8269" s="280" t="s">
        <v>9</v>
      </c>
      <c r="D8269" s="286">
        <v>0</v>
      </c>
    </row>
    <row r="8270" spans="1:4" ht="14.4">
      <c r="A8270" s="279">
        <v>103776</v>
      </c>
      <c r="B8270" s="279" t="s">
        <v>41845</v>
      </c>
      <c r="C8270" s="280" t="s">
        <v>9</v>
      </c>
      <c r="D8270" s="286">
        <v>0</v>
      </c>
    </row>
    <row r="8271" spans="1:4" ht="14.4">
      <c r="A8271" s="279">
        <v>103774</v>
      </c>
      <c r="B8271" s="279" t="s">
        <v>41846</v>
      </c>
      <c r="C8271" s="280" t="s">
        <v>9</v>
      </c>
      <c r="D8271" s="286">
        <v>0</v>
      </c>
    </row>
    <row r="8272" spans="1:4" ht="14.4">
      <c r="A8272" s="279">
        <v>103775</v>
      </c>
      <c r="B8272" s="279" t="s">
        <v>41847</v>
      </c>
      <c r="C8272" s="280" t="s">
        <v>9</v>
      </c>
      <c r="D8272" s="286">
        <v>0</v>
      </c>
    </row>
    <row r="8273" spans="1:4" ht="14.4">
      <c r="A8273" s="279">
        <v>97097</v>
      </c>
      <c r="B8273" s="279" t="s">
        <v>41848</v>
      </c>
      <c r="C8273" s="280" t="s">
        <v>9</v>
      </c>
      <c r="D8273" s="286">
        <v>38.700000000000003</v>
      </c>
    </row>
    <row r="8274" spans="1:4" ht="14.4">
      <c r="A8274" s="279">
        <v>97089</v>
      </c>
      <c r="B8274" s="279" t="s">
        <v>41849</v>
      </c>
      <c r="C8274" s="280" t="s">
        <v>537</v>
      </c>
      <c r="D8274" s="286">
        <v>13.19</v>
      </c>
    </row>
    <row r="8275" spans="1:4" ht="14.4">
      <c r="A8275" s="279">
        <v>97090</v>
      </c>
      <c r="B8275" s="279" t="s">
        <v>41850</v>
      </c>
      <c r="C8275" s="280" t="s">
        <v>537</v>
      </c>
      <c r="D8275" s="286">
        <v>12.88</v>
      </c>
    </row>
    <row r="8276" spans="1:4" ht="14.4">
      <c r="A8276" s="279">
        <v>97091</v>
      </c>
      <c r="B8276" s="279" t="s">
        <v>41851</v>
      </c>
      <c r="C8276" s="280" t="s">
        <v>537</v>
      </c>
      <c r="D8276" s="286">
        <v>12.45</v>
      </c>
    </row>
    <row r="8277" spans="1:4" ht="14.4">
      <c r="A8277" s="279">
        <v>97092</v>
      </c>
      <c r="B8277" s="279" t="s">
        <v>41852</v>
      </c>
      <c r="C8277" s="280" t="s">
        <v>537</v>
      </c>
      <c r="D8277" s="286">
        <v>11.99</v>
      </c>
    </row>
    <row r="8278" spans="1:4" ht="14.4">
      <c r="A8278" s="279">
        <v>103053</v>
      </c>
      <c r="B8278" s="279" t="s">
        <v>41853</v>
      </c>
      <c r="C8278" s="280" t="s">
        <v>537</v>
      </c>
      <c r="D8278" s="286">
        <v>0</v>
      </c>
    </row>
    <row r="8279" spans="1:4" ht="14.4">
      <c r="A8279" s="279">
        <v>97093</v>
      </c>
      <c r="B8279" s="279" t="s">
        <v>41854</v>
      </c>
      <c r="C8279" s="280" t="s">
        <v>537</v>
      </c>
      <c r="D8279" s="286">
        <v>11.19</v>
      </c>
    </row>
    <row r="8280" spans="1:4" ht="14.4">
      <c r="A8280" s="279">
        <v>103054</v>
      </c>
      <c r="B8280" s="279" t="s">
        <v>41855</v>
      </c>
      <c r="C8280" s="280" t="s">
        <v>537</v>
      </c>
      <c r="D8280" s="286">
        <v>0</v>
      </c>
    </row>
    <row r="8281" spans="1:4" ht="14.4">
      <c r="A8281" s="279">
        <v>97088</v>
      </c>
      <c r="B8281" s="279" t="s">
        <v>41856</v>
      </c>
      <c r="C8281" s="280" t="s">
        <v>537</v>
      </c>
      <c r="D8281" s="286">
        <v>14.47</v>
      </c>
    </row>
    <row r="8282" spans="1:4" ht="14.4">
      <c r="A8282" s="279">
        <v>97087</v>
      </c>
      <c r="B8282" s="279" t="s">
        <v>41857</v>
      </c>
      <c r="C8282" s="280" t="s">
        <v>9</v>
      </c>
      <c r="D8282" s="286">
        <v>2.54</v>
      </c>
    </row>
    <row r="8283" spans="1:4" ht="14.4">
      <c r="A8283" s="279">
        <v>97083</v>
      </c>
      <c r="B8283" s="279" t="s">
        <v>41858</v>
      </c>
      <c r="C8283" s="280" t="s">
        <v>9</v>
      </c>
      <c r="D8283" s="286">
        <v>3.78</v>
      </c>
    </row>
    <row r="8284" spans="1:4" ht="14.4">
      <c r="A8284" s="279">
        <v>97084</v>
      </c>
      <c r="B8284" s="279" t="s">
        <v>41859</v>
      </c>
      <c r="C8284" s="280" t="s">
        <v>9</v>
      </c>
      <c r="D8284" s="286">
        <v>0.79</v>
      </c>
    </row>
    <row r="8285" spans="1:4" ht="14.4">
      <c r="A8285" s="279">
        <v>97096</v>
      </c>
      <c r="B8285" s="279" t="s">
        <v>41860</v>
      </c>
      <c r="C8285" s="280" t="s">
        <v>10</v>
      </c>
      <c r="D8285" s="286">
        <v>637.80999999999995</v>
      </c>
    </row>
    <row r="8286" spans="1:4" ht="14.4">
      <c r="A8286" s="279">
        <v>97082</v>
      </c>
      <c r="B8286" s="279" t="s">
        <v>41861</v>
      </c>
      <c r="C8286" s="280" t="s">
        <v>10</v>
      </c>
      <c r="D8286" s="286">
        <v>69.87</v>
      </c>
    </row>
    <row r="8287" spans="1:4" ht="14.4">
      <c r="A8287" s="279">
        <v>103076</v>
      </c>
      <c r="B8287" s="279" t="s">
        <v>41862</v>
      </c>
      <c r="C8287" s="280" t="s">
        <v>9</v>
      </c>
      <c r="D8287" s="286">
        <v>149.49</v>
      </c>
    </row>
    <row r="8288" spans="1:4" ht="14.4">
      <c r="A8288" s="279">
        <v>103067</v>
      </c>
      <c r="B8288" s="279" t="s">
        <v>41863</v>
      </c>
      <c r="C8288" s="280" t="s">
        <v>9</v>
      </c>
      <c r="D8288" s="286">
        <v>0</v>
      </c>
    </row>
    <row r="8289" spans="1:4" ht="14.4">
      <c r="A8289" s="279">
        <v>103077</v>
      </c>
      <c r="B8289" s="279" t="s">
        <v>41864</v>
      </c>
      <c r="C8289" s="280" t="s">
        <v>9</v>
      </c>
      <c r="D8289" s="286">
        <v>193.46</v>
      </c>
    </row>
    <row r="8290" spans="1:4" ht="14.4">
      <c r="A8290" s="279">
        <v>103068</v>
      </c>
      <c r="B8290" s="279" t="s">
        <v>41865</v>
      </c>
      <c r="C8290" s="280" t="s">
        <v>9</v>
      </c>
      <c r="D8290" s="286">
        <v>0</v>
      </c>
    </row>
    <row r="8291" spans="1:4" ht="14.4">
      <c r="A8291" s="279">
        <v>103078</v>
      </c>
      <c r="B8291" s="279" t="s">
        <v>41866</v>
      </c>
      <c r="C8291" s="280" t="s">
        <v>9</v>
      </c>
      <c r="D8291" s="286">
        <v>234.3</v>
      </c>
    </row>
    <row r="8292" spans="1:4" ht="14.4">
      <c r="A8292" s="279">
        <v>103069</v>
      </c>
      <c r="B8292" s="279" t="s">
        <v>41867</v>
      </c>
      <c r="C8292" s="280" t="s">
        <v>9</v>
      </c>
      <c r="D8292" s="286">
        <v>0</v>
      </c>
    </row>
    <row r="8293" spans="1:4" ht="14.4">
      <c r="A8293" s="279">
        <v>103079</v>
      </c>
      <c r="B8293" s="279" t="s">
        <v>41868</v>
      </c>
      <c r="C8293" s="280" t="s">
        <v>9</v>
      </c>
      <c r="D8293" s="286">
        <v>280.91000000000003</v>
      </c>
    </row>
    <row r="8294" spans="1:4" ht="14.4">
      <c r="A8294" s="279">
        <v>103070</v>
      </c>
      <c r="B8294" s="279" t="s">
        <v>41869</v>
      </c>
      <c r="C8294" s="280" t="s">
        <v>9</v>
      </c>
      <c r="D8294" s="286">
        <v>0</v>
      </c>
    </row>
    <row r="8295" spans="1:4" ht="14.4">
      <c r="A8295" s="279">
        <v>103080</v>
      </c>
      <c r="B8295" s="279" t="s">
        <v>41870</v>
      </c>
      <c r="C8295" s="280" t="s">
        <v>9</v>
      </c>
      <c r="D8295" s="286">
        <v>341.38</v>
      </c>
    </row>
    <row r="8296" spans="1:4" ht="14.4">
      <c r="A8296" s="279">
        <v>103071</v>
      </c>
      <c r="B8296" s="279" t="s">
        <v>41871</v>
      </c>
      <c r="C8296" s="280" t="s">
        <v>9</v>
      </c>
      <c r="D8296" s="286">
        <v>0</v>
      </c>
    </row>
    <row r="8297" spans="1:4" ht="14.4">
      <c r="A8297" s="279">
        <v>103075</v>
      </c>
      <c r="B8297" s="279" t="s">
        <v>41872</v>
      </c>
      <c r="C8297" s="280" t="s">
        <v>9</v>
      </c>
      <c r="D8297" s="286">
        <v>212.77</v>
      </c>
    </row>
    <row r="8298" spans="1:4" ht="14.4">
      <c r="A8298" s="279">
        <v>103062</v>
      </c>
      <c r="B8298" s="279" t="s">
        <v>41873</v>
      </c>
      <c r="C8298" s="280" t="s">
        <v>9</v>
      </c>
      <c r="D8298" s="286">
        <v>0</v>
      </c>
    </row>
    <row r="8299" spans="1:4" ht="14.4">
      <c r="A8299" s="279">
        <v>103065</v>
      </c>
      <c r="B8299" s="279" t="s">
        <v>41874</v>
      </c>
      <c r="C8299" s="280" t="s">
        <v>9</v>
      </c>
      <c r="D8299" s="286">
        <v>0</v>
      </c>
    </row>
    <row r="8300" spans="1:4" ht="14.4">
      <c r="A8300" s="279">
        <v>103063</v>
      </c>
      <c r="B8300" s="279" t="s">
        <v>41875</v>
      </c>
      <c r="C8300" s="280" t="s">
        <v>9</v>
      </c>
      <c r="D8300" s="286">
        <v>0</v>
      </c>
    </row>
    <row r="8301" spans="1:4" ht="14.4">
      <c r="A8301" s="279">
        <v>103066</v>
      </c>
      <c r="B8301" s="279" t="s">
        <v>41876</v>
      </c>
      <c r="C8301" s="280" t="s">
        <v>9</v>
      </c>
      <c r="D8301" s="286">
        <v>0</v>
      </c>
    </row>
    <row r="8302" spans="1:4" ht="14.4">
      <c r="A8302" s="279">
        <v>103064</v>
      </c>
      <c r="B8302" s="279" t="s">
        <v>41877</v>
      </c>
      <c r="C8302" s="280" t="s">
        <v>9</v>
      </c>
      <c r="D8302" s="286">
        <v>0</v>
      </c>
    </row>
    <row r="8303" spans="1:4" ht="14.4">
      <c r="A8303" s="279">
        <v>103074</v>
      </c>
      <c r="B8303" s="279" t="s">
        <v>41878</v>
      </c>
      <c r="C8303" s="280" t="s">
        <v>9</v>
      </c>
      <c r="D8303" s="286">
        <v>174.07</v>
      </c>
    </row>
    <row r="8304" spans="1:4" ht="14.4">
      <c r="A8304" s="279">
        <v>103057</v>
      </c>
      <c r="B8304" s="279" t="s">
        <v>41879</v>
      </c>
      <c r="C8304" s="280" t="s">
        <v>9</v>
      </c>
      <c r="D8304" s="286">
        <v>0</v>
      </c>
    </row>
    <row r="8305" spans="1:4" ht="14.4">
      <c r="A8305" s="279">
        <v>103060</v>
      </c>
      <c r="B8305" s="279" t="s">
        <v>41880</v>
      </c>
      <c r="C8305" s="280" t="s">
        <v>9</v>
      </c>
      <c r="D8305" s="286">
        <v>0</v>
      </c>
    </row>
    <row r="8306" spans="1:4" ht="14.4">
      <c r="A8306" s="279">
        <v>103058</v>
      </c>
      <c r="B8306" s="279" t="s">
        <v>41881</v>
      </c>
      <c r="C8306" s="280" t="s">
        <v>9</v>
      </c>
      <c r="D8306" s="286">
        <v>0</v>
      </c>
    </row>
    <row r="8307" spans="1:4" ht="14.4">
      <c r="A8307" s="279">
        <v>103061</v>
      </c>
      <c r="B8307" s="279" t="s">
        <v>41882</v>
      </c>
      <c r="C8307" s="280" t="s">
        <v>9</v>
      </c>
      <c r="D8307" s="286">
        <v>0</v>
      </c>
    </row>
    <row r="8308" spans="1:4" ht="14.4">
      <c r="A8308" s="279">
        <v>103059</v>
      </c>
      <c r="B8308" s="279" t="s">
        <v>41883</v>
      </c>
      <c r="C8308" s="280" t="s">
        <v>9</v>
      </c>
      <c r="D8308" s="286">
        <v>0</v>
      </c>
    </row>
    <row r="8309" spans="1:4" ht="14.4">
      <c r="A8309" s="279">
        <v>97101</v>
      </c>
      <c r="B8309" s="279" t="s">
        <v>41884</v>
      </c>
      <c r="C8309" s="280" t="s">
        <v>9</v>
      </c>
      <c r="D8309" s="286">
        <v>174.85</v>
      </c>
    </row>
    <row r="8310" spans="1:4" ht="14.4">
      <c r="A8310" s="279">
        <v>97098</v>
      </c>
      <c r="B8310" s="279" t="s">
        <v>41885</v>
      </c>
      <c r="C8310" s="280" t="s">
        <v>9</v>
      </c>
      <c r="D8310" s="286">
        <v>0</v>
      </c>
    </row>
    <row r="8311" spans="1:4" ht="14.4">
      <c r="A8311" s="279">
        <v>97102</v>
      </c>
      <c r="B8311" s="279" t="s">
        <v>41886</v>
      </c>
      <c r="C8311" s="280" t="s">
        <v>9</v>
      </c>
      <c r="D8311" s="286">
        <v>218.82</v>
      </c>
    </row>
    <row r="8312" spans="1:4" ht="14.4">
      <c r="A8312" s="279">
        <v>97099</v>
      </c>
      <c r="B8312" s="279" t="s">
        <v>41887</v>
      </c>
      <c r="C8312" s="280" t="s">
        <v>9</v>
      </c>
      <c r="D8312" s="286">
        <v>0</v>
      </c>
    </row>
    <row r="8313" spans="1:4" ht="14.4">
      <c r="A8313" s="279">
        <v>97103</v>
      </c>
      <c r="B8313" s="279" t="s">
        <v>41888</v>
      </c>
      <c r="C8313" s="280" t="s">
        <v>9</v>
      </c>
      <c r="D8313" s="286">
        <v>259.66000000000003</v>
      </c>
    </row>
    <row r="8314" spans="1:4" ht="14.4">
      <c r="A8314" s="279">
        <v>97100</v>
      </c>
      <c r="B8314" s="279" t="s">
        <v>41889</v>
      </c>
      <c r="C8314" s="280" t="s">
        <v>9</v>
      </c>
      <c r="D8314" s="286">
        <v>0</v>
      </c>
    </row>
    <row r="8315" spans="1:4" ht="14.4">
      <c r="A8315" s="279">
        <v>103072</v>
      </c>
      <c r="B8315" s="279" t="s">
        <v>41890</v>
      </c>
      <c r="C8315" s="280" t="s">
        <v>9</v>
      </c>
      <c r="D8315" s="286">
        <v>306.27</v>
      </c>
    </row>
    <row r="8316" spans="1:4" ht="14.4">
      <c r="A8316" s="279">
        <v>103055</v>
      </c>
      <c r="B8316" s="279" t="s">
        <v>41891</v>
      </c>
      <c r="C8316" s="280" t="s">
        <v>9</v>
      </c>
      <c r="D8316" s="286">
        <v>0</v>
      </c>
    </row>
    <row r="8317" spans="1:4" ht="14.4">
      <c r="A8317" s="279">
        <v>103073</v>
      </c>
      <c r="B8317" s="279" t="s">
        <v>41892</v>
      </c>
      <c r="C8317" s="280" t="s">
        <v>9</v>
      </c>
      <c r="D8317" s="286">
        <v>366.74</v>
      </c>
    </row>
    <row r="8318" spans="1:4" ht="14.4">
      <c r="A8318" s="279">
        <v>103056</v>
      </c>
      <c r="B8318" s="279" t="s">
        <v>41893</v>
      </c>
      <c r="C8318" s="280" t="s">
        <v>9</v>
      </c>
      <c r="D8318" s="286">
        <v>0</v>
      </c>
    </row>
    <row r="8319" spans="1:4" ht="14.4">
      <c r="A8319" s="279">
        <v>97086</v>
      </c>
      <c r="B8319" s="279" t="s">
        <v>41894</v>
      </c>
      <c r="C8319" s="280" t="s">
        <v>9</v>
      </c>
      <c r="D8319" s="286">
        <v>144.33000000000001</v>
      </c>
    </row>
    <row r="8320" spans="1:4" ht="14.4">
      <c r="A8320" s="279">
        <v>97085</v>
      </c>
      <c r="B8320" s="279" t="s">
        <v>41895</v>
      </c>
      <c r="C8320" s="280" t="s">
        <v>9</v>
      </c>
      <c r="D8320" s="286">
        <v>0</v>
      </c>
    </row>
    <row r="8321" spans="1:4" ht="14.4">
      <c r="A8321" s="279">
        <v>104766</v>
      </c>
      <c r="B8321" s="279" t="s">
        <v>41896</v>
      </c>
      <c r="C8321" s="280" t="s">
        <v>449</v>
      </c>
      <c r="D8321" s="286">
        <v>17.690000000000001</v>
      </c>
    </row>
    <row r="8322" spans="1:4" ht="14.4">
      <c r="A8322" s="279">
        <v>90467</v>
      </c>
      <c r="B8322" s="279" t="s">
        <v>41897</v>
      </c>
      <c r="C8322" s="280" t="s">
        <v>449</v>
      </c>
      <c r="D8322" s="286">
        <v>25.84</v>
      </c>
    </row>
    <row r="8323" spans="1:4" ht="14.4">
      <c r="A8323" s="279">
        <v>90466</v>
      </c>
      <c r="B8323" s="279" t="s">
        <v>41898</v>
      </c>
      <c r="C8323" s="280" t="s">
        <v>449</v>
      </c>
      <c r="D8323" s="286">
        <v>17.2</v>
      </c>
    </row>
    <row r="8324" spans="1:4" ht="14.4">
      <c r="A8324" s="279">
        <v>90469</v>
      </c>
      <c r="B8324" s="279" t="s">
        <v>41899</v>
      </c>
      <c r="C8324" s="280" t="s">
        <v>449</v>
      </c>
      <c r="D8324" s="286">
        <v>12.76</v>
      </c>
    </row>
    <row r="8325" spans="1:4" ht="14.4">
      <c r="A8325" s="279">
        <v>90470</v>
      </c>
      <c r="B8325" s="279" t="s">
        <v>41900</v>
      </c>
      <c r="C8325" s="280" t="s">
        <v>449</v>
      </c>
      <c r="D8325" s="286">
        <v>16.920000000000002</v>
      </c>
    </row>
    <row r="8326" spans="1:4" ht="14.4">
      <c r="A8326" s="279">
        <v>90468</v>
      </c>
      <c r="B8326" s="279" t="s">
        <v>41901</v>
      </c>
      <c r="C8326" s="280" t="s">
        <v>449</v>
      </c>
      <c r="D8326" s="286">
        <v>8.41</v>
      </c>
    </row>
    <row r="8327" spans="1:4" ht="14.4">
      <c r="A8327" s="279">
        <v>91188</v>
      </c>
      <c r="B8327" s="279" t="s">
        <v>41902</v>
      </c>
      <c r="C8327" s="280" t="s">
        <v>550</v>
      </c>
      <c r="D8327" s="286">
        <v>14.38</v>
      </c>
    </row>
    <row r="8328" spans="1:4" ht="14.4">
      <c r="A8328" s="279">
        <v>91189</v>
      </c>
      <c r="B8328" s="279" t="s">
        <v>41903</v>
      </c>
      <c r="C8328" s="280" t="s">
        <v>550</v>
      </c>
      <c r="D8328" s="286">
        <v>78.3</v>
      </c>
    </row>
    <row r="8329" spans="1:4" ht="14.4">
      <c r="A8329" s="279">
        <v>91192</v>
      </c>
      <c r="B8329" s="279" t="s">
        <v>41904</v>
      </c>
      <c r="C8329" s="280" t="s">
        <v>550</v>
      </c>
      <c r="D8329" s="286">
        <v>24.07</v>
      </c>
    </row>
    <row r="8330" spans="1:4" ht="14.4">
      <c r="A8330" s="279">
        <v>91190</v>
      </c>
      <c r="B8330" s="279" t="s">
        <v>41905</v>
      </c>
      <c r="C8330" s="280" t="s">
        <v>550</v>
      </c>
      <c r="D8330" s="286">
        <v>11.75</v>
      </c>
    </row>
    <row r="8331" spans="1:4" ht="14.4">
      <c r="A8331" s="279">
        <v>91191</v>
      </c>
      <c r="B8331" s="279" t="s">
        <v>41906</v>
      </c>
      <c r="C8331" s="280" t="s">
        <v>550</v>
      </c>
      <c r="D8331" s="286">
        <v>16.16</v>
      </c>
    </row>
    <row r="8332" spans="1:4" ht="14.4">
      <c r="A8332" s="279">
        <v>95541</v>
      </c>
      <c r="B8332" s="279" t="s">
        <v>41907</v>
      </c>
      <c r="C8332" s="280" t="s">
        <v>550</v>
      </c>
      <c r="D8332" s="286">
        <v>24.99</v>
      </c>
    </row>
    <row r="8333" spans="1:4" ht="14.4">
      <c r="A8333" s="279">
        <v>96564</v>
      </c>
      <c r="B8333" s="279" t="s">
        <v>41908</v>
      </c>
      <c r="C8333" s="280" t="s">
        <v>449</v>
      </c>
      <c r="D8333" s="286">
        <v>0</v>
      </c>
    </row>
    <row r="8334" spans="1:4" ht="14.4">
      <c r="A8334" s="279">
        <v>104785</v>
      </c>
      <c r="B8334" s="279" t="s">
        <v>41909</v>
      </c>
      <c r="C8334" s="280" t="s">
        <v>449</v>
      </c>
      <c r="D8334" s="286">
        <v>13.03</v>
      </c>
    </row>
    <row r="8335" spans="1:4" ht="14.4">
      <c r="A8335" s="279">
        <v>91181</v>
      </c>
      <c r="B8335" s="279" t="s">
        <v>41910</v>
      </c>
      <c r="C8335" s="280" t="s">
        <v>449</v>
      </c>
      <c r="D8335" s="286">
        <v>25.67</v>
      </c>
    </row>
    <row r="8336" spans="1:4" ht="14.4">
      <c r="A8336" s="279">
        <v>91166</v>
      </c>
      <c r="B8336" s="279" t="s">
        <v>41911</v>
      </c>
      <c r="C8336" s="280" t="s">
        <v>449</v>
      </c>
      <c r="D8336" s="286">
        <v>4.34</v>
      </c>
    </row>
    <row r="8337" spans="1:4" ht="14.4">
      <c r="A8337" s="279">
        <v>91167</v>
      </c>
      <c r="B8337" s="279" t="s">
        <v>41912</v>
      </c>
      <c r="C8337" s="280" t="s">
        <v>449</v>
      </c>
      <c r="D8337" s="286">
        <v>11.21</v>
      </c>
    </row>
    <row r="8338" spans="1:4" ht="14.4">
      <c r="A8338" s="279">
        <v>91176</v>
      </c>
      <c r="B8338" s="279" t="s">
        <v>41913</v>
      </c>
      <c r="C8338" s="280" t="s">
        <v>449</v>
      </c>
      <c r="D8338" s="286">
        <v>18.25</v>
      </c>
    </row>
    <row r="8339" spans="1:4" ht="14.4">
      <c r="A8339" s="279">
        <v>91182</v>
      </c>
      <c r="B8339" s="279" t="s">
        <v>41914</v>
      </c>
      <c r="C8339" s="280" t="s">
        <v>449</v>
      </c>
      <c r="D8339" s="286">
        <v>28</v>
      </c>
    </row>
    <row r="8340" spans="1:4" ht="14.4">
      <c r="A8340" s="279">
        <v>91186</v>
      </c>
      <c r="B8340" s="279" t="s">
        <v>41915</v>
      </c>
      <c r="C8340" s="280" t="s">
        <v>449</v>
      </c>
      <c r="D8340" s="286">
        <v>30.93</v>
      </c>
    </row>
    <row r="8341" spans="1:4" ht="14.4">
      <c r="A8341" s="279">
        <v>91171</v>
      </c>
      <c r="B8341" s="279" t="s">
        <v>41916</v>
      </c>
      <c r="C8341" s="280" t="s">
        <v>449</v>
      </c>
      <c r="D8341" s="286">
        <v>18.14</v>
      </c>
    </row>
    <row r="8342" spans="1:4" ht="14.4">
      <c r="A8342" s="279">
        <v>91187</v>
      </c>
      <c r="B8342" s="279" t="s">
        <v>41917</v>
      </c>
      <c r="C8342" s="280" t="s">
        <v>449</v>
      </c>
      <c r="D8342" s="286">
        <v>27.84</v>
      </c>
    </row>
    <row r="8343" spans="1:4" ht="14.4">
      <c r="A8343" s="279">
        <v>91172</v>
      </c>
      <c r="B8343" s="279" t="s">
        <v>41918</v>
      </c>
      <c r="C8343" s="280" t="s">
        <v>449</v>
      </c>
      <c r="D8343" s="286">
        <v>20.88</v>
      </c>
    </row>
    <row r="8344" spans="1:4" ht="14.4">
      <c r="A8344" s="279">
        <v>91185</v>
      </c>
      <c r="B8344" s="279" t="s">
        <v>41919</v>
      </c>
      <c r="C8344" s="280" t="s">
        <v>449</v>
      </c>
      <c r="D8344" s="286">
        <v>28</v>
      </c>
    </row>
    <row r="8345" spans="1:4" ht="14.4">
      <c r="A8345" s="279">
        <v>91170</v>
      </c>
      <c r="B8345" s="279" t="s">
        <v>41920</v>
      </c>
      <c r="C8345" s="280" t="s">
        <v>449</v>
      </c>
      <c r="D8345" s="286">
        <v>11.21</v>
      </c>
    </row>
    <row r="8346" spans="1:4" ht="14.4">
      <c r="A8346" s="279">
        <v>91180</v>
      </c>
      <c r="B8346" s="279" t="s">
        <v>41921</v>
      </c>
      <c r="C8346" s="280" t="s">
        <v>449</v>
      </c>
      <c r="D8346" s="286">
        <v>24.43</v>
      </c>
    </row>
    <row r="8347" spans="1:4" ht="14.4">
      <c r="A8347" s="279">
        <v>91179</v>
      </c>
      <c r="B8347" s="279" t="s">
        <v>41922</v>
      </c>
      <c r="C8347" s="280" t="s">
        <v>449</v>
      </c>
      <c r="D8347" s="286">
        <v>18.25</v>
      </c>
    </row>
    <row r="8348" spans="1:4" ht="14.4">
      <c r="A8348" s="279">
        <v>91174</v>
      </c>
      <c r="B8348" s="279" t="s">
        <v>41923</v>
      </c>
      <c r="C8348" s="280" t="s">
        <v>449</v>
      </c>
      <c r="D8348" s="286">
        <v>7.24</v>
      </c>
    </row>
    <row r="8349" spans="1:4" ht="14.4">
      <c r="A8349" s="279">
        <v>91175</v>
      </c>
      <c r="B8349" s="279" t="s">
        <v>41924</v>
      </c>
      <c r="C8349" s="280" t="s">
        <v>449</v>
      </c>
      <c r="D8349" s="286">
        <v>11.26</v>
      </c>
    </row>
    <row r="8350" spans="1:4" ht="14.4">
      <c r="A8350" s="279">
        <v>91173</v>
      </c>
      <c r="B8350" s="279" t="s">
        <v>41925</v>
      </c>
      <c r="C8350" s="280" t="s">
        <v>449</v>
      </c>
      <c r="D8350" s="286">
        <v>4.17</v>
      </c>
    </row>
    <row r="8351" spans="1:4" ht="14.4">
      <c r="A8351" s="279">
        <v>104759</v>
      </c>
      <c r="B8351" s="279" t="s">
        <v>41926</v>
      </c>
      <c r="C8351" s="280" t="s">
        <v>550</v>
      </c>
      <c r="D8351" s="286">
        <v>46.28</v>
      </c>
    </row>
    <row r="8352" spans="1:4" ht="14.4">
      <c r="A8352" s="279">
        <v>104760</v>
      </c>
      <c r="B8352" s="279" t="s">
        <v>41927</v>
      </c>
      <c r="C8352" s="280" t="s">
        <v>550</v>
      </c>
      <c r="D8352" s="286">
        <v>67.58</v>
      </c>
    </row>
    <row r="8353" spans="1:4" ht="14.4">
      <c r="A8353" s="279">
        <v>104758</v>
      </c>
      <c r="B8353" s="279" t="s">
        <v>41928</v>
      </c>
      <c r="C8353" s="280" t="s">
        <v>550</v>
      </c>
      <c r="D8353" s="286">
        <v>17.36</v>
      </c>
    </row>
    <row r="8354" spans="1:4" ht="14.4">
      <c r="A8354" s="279">
        <v>90437</v>
      </c>
      <c r="B8354" s="279" t="s">
        <v>41929</v>
      </c>
      <c r="C8354" s="280" t="s">
        <v>550</v>
      </c>
      <c r="D8354" s="286">
        <v>44.64</v>
      </c>
    </row>
    <row r="8355" spans="1:4" ht="14.4">
      <c r="A8355" s="279">
        <v>90438</v>
      </c>
      <c r="B8355" s="279" t="s">
        <v>41930</v>
      </c>
      <c r="C8355" s="280" t="s">
        <v>550</v>
      </c>
      <c r="D8355" s="286">
        <v>65.19</v>
      </c>
    </row>
    <row r="8356" spans="1:4" ht="14.4">
      <c r="A8356" s="279">
        <v>90436</v>
      </c>
      <c r="B8356" s="279" t="s">
        <v>41931</v>
      </c>
      <c r="C8356" s="280" t="s">
        <v>550</v>
      </c>
      <c r="D8356" s="286">
        <v>16.75</v>
      </c>
    </row>
    <row r="8357" spans="1:4" ht="14.4">
      <c r="A8357" s="279">
        <v>104770</v>
      </c>
      <c r="B8357" s="279" t="s">
        <v>41932</v>
      </c>
      <c r="C8357" s="280" t="s">
        <v>550</v>
      </c>
      <c r="D8357" s="286">
        <v>1.96</v>
      </c>
    </row>
    <row r="8358" spans="1:4" ht="14.4">
      <c r="A8358" s="279">
        <v>104772</v>
      </c>
      <c r="B8358" s="279" t="s">
        <v>41933</v>
      </c>
      <c r="C8358" s="280" t="s">
        <v>550</v>
      </c>
      <c r="D8358" s="286">
        <v>2.87</v>
      </c>
    </row>
    <row r="8359" spans="1:4" ht="14.4">
      <c r="A8359" s="279">
        <v>104768</v>
      </c>
      <c r="B8359" s="279" t="s">
        <v>41934</v>
      </c>
      <c r="C8359" s="280" t="s">
        <v>550</v>
      </c>
      <c r="D8359" s="286">
        <v>0.73</v>
      </c>
    </row>
    <row r="8360" spans="1:4" ht="14.4">
      <c r="A8360" s="279">
        <v>104769</v>
      </c>
      <c r="B8360" s="279" t="s">
        <v>41935</v>
      </c>
      <c r="C8360" s="280" t="s">
        <v>550</v>
      </c>
      <c r="D8360" s="286">
        <v>1.89</v>
      </c>
    </row>
    <row r="8361" spans="1:4" ht="14.4">
      <c r="A8361" s="279">
        <v>104771</v>
      </c>
      <c r="B8361" s="279" t="s">
        <v>41936</v>
      </c>
      <c r="C8361" s="280" t="s">
        <v>550</v>
      </c>
      <c r="D8361" s="286">
        <v>2.76</v>
      </c>
    </row>
    <row r="8362" spans="1:4" ht="14.4">
      <c r="A8362" s="279">
        <v>104767</v>
      </c>
      <c r="B8362" s="279" t="s">
        <v>41937</v>
      </c>
      <c r="C8362" s="280" t="s">
        <v>550</v>
      </c>
      <c r="D8362" s="286">
        <v>0.7</v>
      </c>
    </row>
    <row r="8363" spans="1:4" ht="14.4">
      <c r="A8363" s="279">
        <v>104762</v>
      </c>
      <c r="B8363" s="279" t="s">
        <v>41938</v>
      </c>
      <c r="C8363" s="280" t="s">
        <v>550</v>
      </c>
      <c r="D8363" s="286">
        <v>35.82</v>
      </c>
    </row>
    <row r="8364" spans="1:4" ht="14.4">
      <c r="A8364" s="279">
        <v>104763</v>
      </c>
      <c r="B8364" s="279" t="s">
        <v>41939</v>
      </c>
      <c r="C8364" s="280" t="s">
        <v>550</v>
      </c>
      <c r="D8364" s="286">
        <v>52.3</v>
      </c>
    </row>
    <row r="8365" spans="1:4" ht="14.4">
      <c r="A8365" s="279">
        <v>104761</v>
      </c>
      <c r="B8365" s="279" t="s">
        <v>41940</v>
      </c>
      <c r="C8365" s="280" t="s">
        <v>550</v>
      </c>
      <c r="D8365" s="286">
        <v>13.43</v>
      </c>
    </row>
    <row r="8366" spans="1:4" ht="14.4">
      <c r="A8366" s="279">
        <v>90440</v>
      </c>
      <c r="B8366" s="279" t="s">
        <v>41941</v>
      </c>
      <c r="C8366" s="280" t="s">
        <v>550</v>
      </c>
      <c r="D8366" s="286">
        <v>35.6</v>
      </c>
    </row>
    <row r="8367" spans="1:4" ht="14.4">
      <c r="A8367" s="279">
        <v>90441</v>
      </c>
      <c r="B8367" s="279" t="s">
        <v>41942</v>
      </c>
      <c r="C8367" s="280" t="s">
        <v>550</v>
      </c>
      <c r="D8367" s="286">
        <v>51.99</v>
      </c>
    </row>
    <row r="8368" spans="1:4" ht="14.4">
      <c r="A8368" s="279">
        <v>90439</v>
      </c>
      <c r="B8368" s="279" t="s">
        <v>41943</v>
      </c>
      <c r="C8368" s="280" t="s">
        <v>550</v>
      </c>
      <c r="D8368" s="286">
        <v>13.35</v>
      </c>
    </row>
    <row r="8369" spans="1:4" ht="14.4">
      <c r="A8369" s="279">
        <v>104776</v>
      </c>
      <c r="B8369" s="279" t="s">
        <v>41944</v>
      </c>
      <c r="C8369" s="280" t="s">
        <v>550</v>
      </c>
      <c r="D8369" s="286">
        <v>6.74</v>
      </c>
    </row>
    <row r="8370" spans="1:4" ht="14.4">
      <c r="A8370" s="279">
        <v>104778</v>
      </c>
      <c r="B8370" s="279" t="s">
        <v>41945</v>
      </c>
      <c r="C8370" s="280" t="s">
        <v>550</v>
      </c>
      <c r="D8370" s="286">
        <v>9.85</v>
      </c>
    </row>
    <row r="8371" spans="1:4" ht="14.4">
      <c r="A8371" s="279">
        <v>104774</v>
      </c>
      <c r="B8371" s="279" t="s">
        <v>41946</v>
      </c>
      <c r="C8371" s="280" t="s">
        <v>550</v>
      </c>
      <c r="D8371" s="286">
        <v>2.5099999999999998</v>
      </c>
    </row>
    <row r="8372" spans="1:4" ht="14.4">
      <c r="A8372" s="279">
        <v>104775</v>
      </c>
      <c r="B8372" s="279" t="s">
        <v>41947</v>
      </c>
      <c r="C8372" s="280" t="s">
        <v>550</v>
      </c>
      <c r="D8372" s="286">
        <v>6.52</v>
      </c>
    </row>
    <row r="8373" spans="1:4" ht="14.4">
      <c r="A8373" s="279">
        <v>104777</v>
      </c>
      <c r="B8373" s="279" t="s">
        <v>41948</v>
      </c>
      <c r="C8373" s="280" t="s">
        <v>550</v>
      </c>
      <c r="D8373" s="286">
        <v>9.5399999999999991</v>
      </c>
    </row>
    <row r="8374" spans="1:4" ht="14.4">
      <c r="A8374" s="279">
        <v>104773</v>
      </c>
      <c r="B8374" s="279" t="s">
        <v>41949</v>
      </c>
      <c r="C8374" s="280" t="s">
        <v>550</v>
      </c>
      <c r="D8374" s="286">
        <v>2.44</v>
      </c>
    </row>
    <row r="8375" spans="1:4" ht="14.4">
      <c r="A8375" s="279">
        <v>104782</v>
      </c>
      <c r="B8375" s="279" t="s">
        <v>41950</v>
      </c>
      <c r="C8375" s="280" t="s">
        <v>550</v>
      </c>
      <c r="D8375" s="286">
        <v>53.61</v>
      </c>
    </row>
    <row r="8376" spans="1:4" ht="14.4">
      <c r="A8376" s="279">
        <v>90451</v>
      </c>
      <c r="B8376" s="279" t="s">
        <v>41951</v>
      </c>
      <c r="C8376" s="280" t="s">
        <v>550</v>
      </c>
      <c r="D8376" s="286">
        <v>7.68</v>
      </c>
    </row>
    <row r="8377" spans="1:4" ht="14.4">
      <c r="A8377" s="279">
        <v>90452</v>
      </c>
      <c r="B8377" s="279" t="s">
        <v>41952</v>
      </c>
      <c r="C8377" s="280" t="s">
        <v>550</v>
      </c>
      <c r="D8377" s="286">
        <v>32.28</v>
      </c>
    </row>
    <row r="8378" spans="1:4" ht="14.4">
      <c r="A8378" s="279">
        <v>90455</v>
      </c>
      <c r="B8378" s="279" t="s">
        <v>41953</v>
      </c>
      <c r="C8378" s="280" t="s">
        <v>550</v>
      </c>
      <c r="D8378" s="286">
        <v>8.43</v>
      </c>
    </row>
    <row r="8379" spans="1:4" ht="14.4">
      <c r="A8379" s="279">
        <v>104784</v>
      </c>
      <c r="B8379" s="279" t="s">
        <v>41954</v>
      </c>
      <c r="C8379" s="280" t="s">
        <v>550</v>
      </c>
      <c r="D8379" s="286">
        <v>13.81</v>
      </c>
    </row>
    <row r="8380" spans="1:4" ht="14.4">
      <c r="A8380" s="279">
        <v>90453</v>
      </c>
      <c r="B8380" s="279" t="s">
        <v>41955</v>
      </c>
      <c r="C8380" s="280" t="s">
        <v>550</v>
      </c>
      <c r="D8380" s="286">
        <v>4.12</v>
      </c>
    </row>
    <row r="8381" spans="1:4" ht="14.4">
      <c r="A8381" s="279">
        <v>104783</v>
      </c>
      <c r="B8381" s="279" t="s">
        <v>41956</v>
      </c>
      <c r="C8381" s="280" t="s">
        <v>550</v>
      </c>
      <c r="D8381" s="286">
        <v>5.1100000000000003</v>
      </c>
    </row>
    <row r="8382" spans="1:4" ht="14.4">
      <c r="A8382" s="279">
        <v>90454</v>
      </c>
      <c r="B8382" s="279" t="s">
        <v>41957</v>
      </c>
      <c r="C8382" s="280" t="s">
        <v>550</v>
      </c>
      <c r="D8382" s="286">
        <v>6.47</v>
      </c>
    </row>
    <row r="8383" spans="1:4" ht="14.4">
      <c r="A8383" s="279">
        <v>90459</v>
      </c>
      <c r="B8383" s="279" t="s">
        <v>41958</v>
      </c>
      <c r="C8383" s="280" t="s">
        <v>550</v>
      </c>
      <c r="D8383" s="286">
        <v>54.92</v>
      </c>
    </row>
    <row r="8384" spans="1:4" ht="14.4">
      <c r="A8384" s="279">
        <v>90456</v>
      </c>
      <c r="B8384" s="279" t="s">
        <v>41959</v>
      </c>
      <c r="C8384" s="280" t="s">
        <v>550</v>
      </c>
      <c r="D8384" s="286">
        <v>6.18</v>
      </c>
    </row>
    <row r="8385" spans="1:4" ht="14.4">
      <c r="A8385" s="279">
        <v>90458</v>
      </c>
      <c r="B8385" s="279" t="s">
        <v>41960</v>
      </c>
      <c r="C8385" s="280" t="s">
        <v>550</v>
      </c>
      <c r="D8385" s="286">
        <v>40.22</v>
      </c>
    </row>
    <row r="8386" spans="1:4" ht="14.4">
      <c r="A8386" s="279">
        <v>90457</v>
      </c>
      <c r="B8386" s="279" t="s">
        <v>41961</v>
      </c>
      <c r="C8386" s="280" t="s">
        <v>550</v>
      </c>
      <c r="D8386" s="286">
        <v>14.1</v>
      </c>
    </row>
    <row r="8387" spans="1:4" ht="14.4">
      <c r="A8387" s="279">
        <v>90447</v>
      </c>
      <c r="B8387" s="279" t="s">
        <v>41962</v>
      </c>
      <c r="C8387" s="280" t="s">
        <v>449</v>
      </c>
      <c r="D8387" s="286">
        <v>9.32</v>
      </c>
    </row>
    <row r="8388" spans="1:4" ht="14.4">
      <c r="A8388" s="279">
        <v>91222</v>
      </c>
      <c r="B8388" s="279" t="s">
        <v>41963</v>
      </c>
      <c r="C8388" s="280" t="s">
        <v>449</v>
      </c>
      <c r="D8388" s="286">
        <v>9.99</v>
      </c>
    </row>
    <row r="8389" spans="1:4" ht="14.4">
      <c r="A8389" s="279">
        <v>90443</v>
      </c>
      <c r="B8389" s="279" t="s">
        <v>41964</v>
      </c>
      <c r="C8389" s="280" t="s">
        <v>449</v>
      </c>
      <c r="D8389" s="286">
        <v>9</v>
      </c>
    </row>
    <row r="8390" spans="1:4" ht="14.4">
      <c r="A8390" s="279">
        <v>104780</v>
      </c>
      <c r="B8390" s="279" t="s">
        <v>41965</v>
      </c>
      <c r="C8390" s="280" t="s">
        <v>449</v>
      </c>
      <c r="D8390" s="286">
        <v>8.1300000000000008</v>
      </c>
    </row>
    <row r="8391" spans="1:4" ht="14.4">
      <c r="A8391" s="279">
        <v>104781</v>
      </c>
      <c r="B8391" s="279" t="s">
        <v>41966</v>
      </c>
      <c r="C8391" s="280" t="s">
        <v>449</v>
      </c>
      <c r="D8391" s="286">
        <v>9.34</v>
      </c>
    </row>
    <row r="8392" spans="1:4" ht="14.4">
      <c r="A8392" s="279">
        <v>104779</v>
      </c>
      <c r="B8392" s="279" t="s">
        <v>41967</v>
      </c>
      <c r="C8392" s="280" t="s">
        <v>449</v>
      </c>
      <c r="D8392" s="286">
        <v>8.09</v>
      </c>
    </row>
    <row r="8393" spans="1:4" ht="14.4">
      <c r="A8393" s="279">
        <v>104787</v>
      </c>
      <c r="B8393" s="279" t="s">
        <v>41968</v>
      </c>
      <c r="C8393" s="280" t="s">
        <v>449</v>
      </c>
      <c r="D8393" s="286">
        <v>11.77</v>
      </c>
    </row>
    <row r="8394" spans="1:4" ht="14.4">
      <c r="A8394" s="279">
        <v>104788</v>
      </c>
      <c r="B8394" s="279" t="s">
        <v>41969</v>
      </c>
      <c r="C8394" s="280" t="s">
        <v>449</v>
      </c>
      <c r="D8394" s="286">
        <v>15.65</v>
      </c>
    </row>
    <row r="8395" spans="1:4" ht="14.4">
      <c r="A8395" s="279">
        <v>104786</v>
      </c>
      <c r="B8395" s="279" t="s">
        <v>41970</v>
      </c>
      <c r="C8395" s="280" t="s">
        <v>449</v>
      </c>
      <c r="D8395" s="286">
        <v>8.8800000000000008</v>
      </c>
    </row>
    <row r="8396" spans="1:4" ht="14.4">
      <c r="A8396" s="279">
        <v>90445</v>
      </c>
      <c r="B8396" s="279" t="s">
        <v>41971</v>
      </c>
      <c r="C8396" s="280" t="s">
        <v>449</v>
      </c>
      <c r="D8396" s="286">
        <v>25.13</v>
      </c>
    </row>
    <row r="8397" spans="1:4" ht="14.4">
      <c r="A8397" s="279">
        <v>90446</v>
      </c>
      <c r="B8397" s="279" t="s">
        <v>41972</v>
      </c>
      <c r="C8397" s="280" t="s">
        <v>449</v>
      </c>
      <c r="D8397" s="286">
        <v>33.369999999999997</v>
      </c>
    </row>
    <row r="8398" spans="1:4" ht="14.4">
      <c r="A8398" s="279">
        <v>90444</v>
      </c>
      <c r="B8398" s="279" t="s">
        <v>41973</v>
      </c>
      <c r="C8398" s="280" t="s">
        <v>449</v>
      </c>
      <c r="D8398" s="286">
        <v>18.95</v>
      </c>
    </row>
    <row r="8399" spans="1:4" ht="14.4">
      <c r="A8399" s="279">
        <v>104764</v>
      </c>
      <c r="B8399" s="279" t="s">
        <v>41974</v>
      </c>
      <c r="C8399" s="280" t="s">
        <v>449</v>
      </c>
      <c r="D8399" s="286">
        <v>22.64</v>
      </c>
    </row>
    <row r="8400" spans="1:4" ht="14.4">
      <c r="A8400" s="279">
        <v>90460</v>
      </c>
      <c r="B8400" s="279" t="s">
        <v>41975</v>
      </c>
      <c r="C8400" s="280" t="s">
        <v>449</v>
      </c>
      <c r="D8400" s="286">
        <v>27.7</v>
      </c>
    </row>
    <row r="8401" spans="1:4" ht="14.4">
      <c r="A8401" s="279">
        <v>90462</v>
      </c>
      <c r="B8401" s="279" t="s">
        <v>41976</v>
      </c>
      <c r="C8401" s="280" t="s">
        <v>449</v>
      </c>
      <c r="D8401" s="286">
        <v>4.9000000000000004</v>
      </c>
    </row>
    <row r="8402" spans="1:4" ht="14.4">
      <c r="A8402" s="279">
        <v>104765</v>
      </c>
      <c r="B8402" s="279" t="s">
        <v>41977</v>
      </c>
      <c r="C8402" s="280" t="s">
        <v>449</v>
      </c>
      <c r="D8402" s="286">
        <v>18.440000000000001</v>
      </c>
    </row>
    <row r="8403" spans="1:4" ht="14.4">
      <c r="A8403" s="279">
        <v>90461</v>
      </c>
      <c r="B8403" s="279" t="s">
        <v>41978</v>
      </c>
      <c r="C8403" s="280" t="s">
        <v>449</v>
      </c>
      <c r="D8403" s="286">
        <v>20.97</v>
      </c>
    </row>
    <row r="8404" spans="1:4" ht="14.4">
      <c r="A8404" s="279">
        <v>90463</v>
      </c>
      <c r="B8404" s="279" t="s">
        <v>41979</v>
      </c>
      <c r="C8404" s="280" t="s">
        <v>449</v>
      </c>
      <c r="D8404" s="286">
        <v>4.18</v>
      </c>
    </row>
    <row r="8405" spans="1:4" ht="14.4">
      <c r="A8405" s="279">
        <v>96560</v>
      </c>
      <c r="B8405" s="279" t="s">
        <v>41980</v>
      </c>
      <c r="C8405" s="280" t="s">
        <v>9</v>
      </c>
      <c r="D8405" s="286">
        <v>35.96</v>
      </c>
    </row>
    <row r="8406" spans="1:4" ht="14.4">
      <c r="A8406" s="279">
        <v>96559</v>
      </c>
      <c r="B8406" s="279" t="s">
        <v>41981</v>
      </c>
      <c r="C8406" s="280" t="s">
        <v>9</v>
      </c>
      <c r="D8406" s="286">
        <v>38.18</v>
      </c>
    </row>
    <row r="8407" spans="1:4" ht="14.4">
      <c r="A8407" s="279">
        <v>96562</v>
      </c>
      <c r="B8407" s="279" t="s">
        <v>41982</v>
      </c>
      <c r="C8407" s="280" t="s">
        <v>449</v>
      </c>
      <c r="D8407" s="286">
        <v>57.22</v>
      </c>
    </row>
    <row r="8408" spans="1:4" ht="14.4">
      <c r="A8408" s="279">
        <v>96563</v>
      </c>
      <c r="B8408" s="279" t="s">
        <v>41983</v>
      </c>
      <c r="C8408" s="280" t="s">
        <v>449</v>
      </c>
      <c r="D8408" s="286">
        <v>64.959999999999994</v>
      </c>
    </row>
    <row r="8409" spans="1:4" ht="14.4">
      <c r="A8409" s="279">
        <v>102469</v>
      </c>
      <c r="B8409" s="279" t="s">
        <v>41984</v>
      </c>
      <c r="C8409" s="280" t="s">
        <v>9</v>
      </c>
      <c r="D8409" s="286">
        <v>0</v>
      </c>
    </row>
    <row r="8410" spans="1:4" ht="14.4">
      <c r="A8410" s="279">
        <v>104388</v>
      </c>
      <c r="B8410" s="279" t="s">
        <v>41985</v>
      </c>
      <c r="C8410" s="280" t="s">
        <v>9</v>
      </c>
      <c r="D8410" s="286">
        <v>0</v>
      </c>
    </row>
    <row r="8411" spans="1:4" ht="14.4">
      <c r="A8411" s="279">
        <v>104387</v>
      </c>
      <c r="B8411" s="279" t="s">
        <v>41986</v>
      </c>
      <c r="C8411" s="280" t="s">
        <v>10</v>
      </c>
      <c r="D8411" s="286">
        <v>0</v>
      </c>
    </row>
    <row r="8412" spans="1:4" ht="14.4">
      <c r="A8412" s="279">
        <v>104364</v>
      </c>
      <c r="B8412" s="279" t="s">
        <v>41987</v>
      </c>
      <c r="C8412" s="280" t="s">
        <v>10</v>
      </c>
      <c r="D8412" s="286">
        <v>0</v>
      </c>
    </row>
    <row r="8413" spans="1:4" ht="14.4">
      <c r="A8413" s="279">
        <v>102097</v>
      </c>
      <c r="B8413" s="279" t="s">
        <v>41988</v>
      </c>
      <c r="C8413" s="280" t="s">
        <v>10</v>
      </c>
      <c r="D8413" s="286">
        <v>0</v>
      </c>
    </row>
    <row r="8414" spans="1:4" ht="14.4">
      <c r="A8414" s="279">
        <v>104365</v>
      </c>
      <c r="B8414" s="279" t="s">
        <v>41989</v>
      </c>
      <c r="C8414" s="280" t="s">
        <v>10</v>
      </c>
      <c r="D8414" s="286">
        <v>0</v>
      </c>
    </row>
    <row r="8415" spans="1:4" ht="14.4">
      <c r="A8415" s="279">
        <v>101870</v>
      </c>
      <c r="B8415" s="279" t="s">
        <v>41990</v>
      </c>
      <c r="C8415" s="280" t="s">
        <v>9</v>
      </c>
      <c r="D8415" s="286">
        <v>47.15</v>
      </c>
    </row>
    <row r="8416" spans="1:4" ht="14.4">
      <c r="A8416" s="279">
        <v>101866</v>
      </c>
      <c r="B8416" s="279" t="s">
        <v>41991</v>
      </c>
      <c r="C8416" s="280" t="s">
        <v>9</v>
      </c>
      <c r="D8416" s="286">
        <v>40.25</v>
      </c>
    </row>
    <row r="8417" spans="1:4" ht="14.4">
      <c r="A8417" s="279">
        <v>101867</v>
      </c>
      <c r="B8417" s="279" t="s">
        <v>41992</v>
      </c>
      <c r="C8417" s="280" t="s">
        <v>9</v>
      </c>
      <c r="D8417" s="286">
        <v>45.56</v>
      </c>
    </row>
    <row r="8418" spans="1:4" ht="14.4">
      <c r="A8418" s="279">
        <v>101868</v>
      </c>
      <c r="B8418" s="279" t="s">
        <v>41993</v>
      </c>
      <c r="C8418" s="280" t="s">
        <v>9</v>
      </c>
      <c r="D8418" s="286">
        <v>36.56</v>
      </c>
    </row>
    <row r="8419" spans="1:4" ht="14.4">
      <c r="A8419" s="279">
        <v>101869</v>
      </c>
      <c r="B8419" s="279" t="s">
        <v>41994</v>
      </c>
      <c r="C8419" s="280" t="s">
        <v>9</v>
      </c>
      <c r="D8419" s="286">
        <v>41.85</v>
      </c>
    </row>
    <row r="8420" spans="1:4" ht="14.4">
      <c r="A8420" s="279">
        <v>101856</v>
      </c>
      <c r="B8420" s="279" t="s">
        <v>41995</v>
      </c>
      <c r="C8420" s="280" t="s">
        <v>9</v>
      </c>
      <c r="D8420" s="286">
        <v>33.29</v>
      </c>
    </row>
    <row r="8421" spans="1:4" ht="14.4">
      <c r="A8421" s="279">
        <v>101865</v>
      </c>
      <c r="B8421" s="279" t="s">
        <v>41996</v>
      </c>
      <c r="C8421" s="280" t="s">
        <v>9</v>
      </c>
      <c r="D8421" s="286">
        <v>45.03</v>
      </c>
    </row>
    <row r="8422" spans="1:4" ht="14.4">
      <c r="A8422" s="279">
        <v>101861</v>
      </c>
      <c r="B8422" s="279" t="s">
        <v>41997</v>
      </c>
      <c r="C8422" s="280" t="s">
        <v>9</v>
      </c>
      <c r="D8422" s="286">
        <v>39.99</v>
      </c>
    </row>
    <row r="8423" spans="1:4" ht="14.4">
      <c r="A8423" s="279">
        <v>101862</v>
      </c>
      <c r="B8423" s="279" t="s">
        <v>41998</v>
      </c>
      <c r="C8423" s="280" t="s">
        <v>9</v>
      </c>
      <c r="D8423" s="286">
        <v>43.43</v>
      </c>
    </row>
    <row r="8424" spans="1:4" ht="14.4">
      <c r="A8424" s="279">
        <v>101863</v>
      </c>
      <c r="B8424" s="279" t="s">
        <v>41999</v>
      </c>
      <c r="C8424" s="280" t="s">
        <v>9</v>
      </c>
      <c r="D8424" s="286">
        <v>34.42</v>
      </c>
    </row>
    <row r="8425" spans="1:4" ht="14.4">
      <c r="A8425" s="279">
        <v>101864</v>
      </c>
      <c r="B8425" s="279" t="s">
        <v>42000</v>
      </c>
      <c r="C8425" s="280" t="s">
        <v>9</v>
      </c>
      <c r="D8425" s="286">
        <v>39.72</v>
      </c>
    </row>
    <row r="8426" spans="1:4" ht="14.4">
      <c r="A8426" s="279">
        <v>101860</v>
      </c>
      <c r="B8426" s="279" t="s">
        <v>42001</v>
      </c>
      <c r="C8426" s="280" t="s">
        <v>9</v>
      </c>
      <c r="D8426" s="286">
        <v>42.63</v>
      </c>
    </row>
    <row r="8427" spans="1:4" ht="14.4">
      <c r="A8427" s="279">
        <v>101857</v>
      </c>
      <c r="B8427" s="279" t="s">
        <v>42002</v>
      </c>
      <c r="C8427" s="280" t="s">
        <v>9</v>
      </c>
      <c r="D8427" s="286">
        <v>41.13</v>
      </c>
    </row>
    <row r="8428" spans="1:4" ht="14.4">
      <c r="A8428" s="279">
        <v>101858</v>
      </c>
      <c r="B8428" s="279" t="s">
        <v>42003</v>
      </c>
      <c r="C8428" s="280" t="s">
        <v>9</v>
      </c>
      <c r="D8428" s="286">
        <v>33.950000000000003</v>
      </c>
    </row>
    <row r="8429" spans="1:4" ht="14.4">
      <c r="A8429" s="279">
        <v>101859</v>
      </c>
      <c r="B8429" s="279" t="s">
        <v>42004</v>
      </c>
      <c r="C8429" s="280" t="s">
        <v>9</v>
      </c>
      <c r="D8429" s="286">
        <v>37.32</v>
      </c>
    </row>
    <row r="8430" spans="1:4" ht="14.4">
      <c r="A8430" s="279">
        <v>101852</v>
      </c>
      <c r="B8430" s="279" t="s">
        <v>42005</v>
      </c>
      <c r="C8430" s="280" t="s">
        <v>9</v>
      </c>
      <c r="D8430" s="286">
        <v>90.6</v>
      </c>
    </row>
    <row r="8431" spans="1:4" ht="14.4">
      <c r="A8431" s="279">
        <v>104385</v>
      </c>
      <c r="B8431" s="279" t="s">
        <v>42006</v>
      </c>
      <c r="C8431" s="280" t="s">
        <v>9</v>
      </c>
      <c r="D8431" s="286">
        <v>0</v>
      </c>
    </row>
    <row r="8432" spans="1:4" ht="14.4">
      <c r="A8432" s="279">
        <v>101850</v>
      </c>
      <c r="B8432" s="279" t="s">
        <v>42007</v>
      </c>
      <c r="C8432" s="280" t="s">
        <v>9</v>
      </c>
      <c r="D8432" s="286">
        <v>73.38</v>
      </c>
    </row>
    <row r="8433" spans="1:4" ht="14.4">
      <c r="A8433" s="279">
        <v>101855</v>
      </c>
      <c r="B8433" s="279" t="s">
        <v>42008</v>
      </c>
      <c r="C8433" s="280" t="s">
        <v>9</v>
      </c>
      <c r="D8433" s="286">
        <v>95.6</v>
      </c>
    </row>
    <row r="8434" spans="1:4" ht="14.4">
      <c r="A8434" s="279">
        <v>104386</v>
      </c>
      <c r="B8434" s="279" t="s">
        <v>42009</v>
      </c>
      <c r="C8434" s="280" t="s">
        <v>9</v>
      </c>
      <c r="D8434" s="286">
        <v>0</v>
      </c>
    </row>
    <row r="8435" spans="1:4" ht="14.4">
      <c r="A8435" s="279">
        <v>101853</v>
      </c>
      <c r="B8435" s="279" t="s">
        <v>42010</v>
      </c>
      <c r="C8435" s="280" t="s">
        <v>9</v>
      </c>
      <c r="D8435" s="286">
        <v>65.47</v>
      </c>
    </row>
    <row r="8436" spans="1:4" ht="14.4">
      <c r="A8436" s="279">
        <v>101849</v>
      </c>
      <c r="B8436" s="279" t="s">
        <v>42011</v>
      </c>
      <c r="C8436" s="280" t="s">
        <v>10</v>
      </c>
      <c r="D8436" s="286">
        <v>213.59</v>
      </c>
    </row>
    <row r="8437" spans="1:4" ht="14.4">
      <c r="A8437" s="279">
        <v>101841</v>
      </c>
      <c r="B8437" s="279" t="s">
        <v>42012</v>
      </c>
      <c r="C8437" s="280" t="s">
        <v>10</v>
      </c>
      <c r="D8437" s="286">
        <v>126.2</v>
      </c>
    </row>
    <row r="8438" spans="1:4" ht="14.4">
      <c r="A8438" s="279">
        <v>101843</v>
      </c>
      <c r="B8438" s="279" t="s">
        <v>42013</v>
      </c>
      <c r="C8438" s="280" t="s">
        <v>10</v>
      </c>
      <c r="D8438" s="286">
        <v>196.82</v>
      </c>
    </row>
    <row r="8439" spans="1:4" ht="14.4">
      <c r="A8439" s="279">
        <v>101844</v>
      </c>
      <c r="B8439" s="279" t="s">
        <v>42014</v>
      </c>
      <c r="C8439" s="280" t="s">
        <v>10</v>
      </c>
      <c r="D8439" s="286">
        <v>229.85</v>
      </c>
    </row>
    <row r="8440" spans="1:4" ht="14.4">
      <c r="A8440" s="279">
        <v>101845</v>
      </c>
      <c r="B8440" s="279" t="s">
        <v>42015</v>
      </c>
      <c r="C8440" s="280" t="s">
        <v>10</v>
      </c>
      <c r="D8440" s="286">
        <v>262.41000000000003</v>
      </c>
    </row>
    <row r="8441" spans="1:4" ht="14.4">
      <c r="A8441" s="279">
        <v>101842</v>
      </c>
      <c r="B8441" s="279" t="s">
        <v>42016</v>
      </c>
      <c r="C8441" s="280" t="s">
        <v>10</v>
      </c>
      <c r="D8441" s="286">
        <v>110.42</v>
      </c>
    </row>
    <row r="8442" spans="1:4" ht="14.4">
      <c r="A8442" s="279">
        <v>101846</v>
      </c>
      <c r="B8442" s="279" t="s">
        <v>42017</v>
      </c>
      <c r="C8442" s="280" t="s">
        <v>10</v>
      </c>
      <c r="D8442" s="286">
        <v>181.68</v>
      </c>
    </row>
    <row r="8443" spans="1:4" ht="14.4">
      <c r="A8443" s="279">
        <v>101847</v>
      </c>
      <c r="B8443" s="279" t="s">
        <v>42018</v>
      </c>
      <c r="C8443" s="280" t="s">
        <v>10</v>
      </c>
      <c r="D8443" s="286">
        <v>215.01</v>
      </c>
    </row>
    <row r="8444" spans="1:4" ht="14.4">
      <c r="A8444" s="279">
        <v>101848</v>
      </c>
      <c r="B8444" s="279" t="s">
        <v>42019</v>
      </c>
      <c r="C8444" s="280" t="s">
        <v>10</v>
      </c>
      <c r="D8444" s="286">
        <v>247.89</v>
      </c>
    </row>
    <row r="8445" spans="1:4" ht="14.4">
      <c r="A8445" s="279">
        <v>101839</v>
      </c>
      <c r="B8445" s="279" t="s">
        <v>42020</v>
      </c>
      <c r="C8445" s="280" t="s">
        <v>10</v>
      </c>
      <c r="D8445" s="286">
        <v>140.84</v>
      </c>
    </row>
    <row r="8446" spans="1:4" ht="14.4">
      <c r="A8446" s="279">
        <v>101840</v>
      </c>
      <c r="B8446" s="279" t="s">
        <v>42021</v>
      </c>
      <c r="C8446" s="280" t="s">
        <v>10</v>
      </c>
      <c r="D8446" s="286">
        <v>234.16</v>
      </c>
    </row>
    <row r="8447" spans="1:4" ht="14.4">
      <c r="A8447" s="279">
        <v>101837</v>
      </c>
      <c r="B8447" s="279" t="s">
        <v>42022</v>
      </c>
      <c r="C8447" s="280" t="s">
        <v>10</v>
      </c>
      <c r="D8447" s="286">
        <v>70.05</v>
      </c>
    </row>
    <row r="8448" spans="1:4" ht="14.4">
      <c r="A8448" s="279">
        <v>101838</v>
      </c>
      <c r="B8448" s="279" t="s">
        <v>42023</v>
      </c>
      <c r="C8448" s="280" t="s">
        <v>10</v>
      </c>
      <c r="D8448" s="286">
        <v>105.93</v>
      </c>
    </row>
    <row r="8449" spans="1:4" ht="14.4">
      <c r="A8449" s="279">
        <v>101836</v>
      </c>
      <c r="B8449" s="279" t="s">
        <v>42024</v>
      </c>
      <c r="C8449" s="280" t="s">
        <v>10</v>
      </c>
      <c r="D8449" s="286">
        <v>31.52</v>
      </c>
    </row>
    <row r="8450" spans="1:4" ht="14.4">
      <c r="A8450" s="279">
        <v>101835</v>
      </c>
      <c r="B8450" s="279" t="s">
        <v>42025</v>
      </c>
      <c r="C8450" s="280" t="s">
        <v>10</v>
      </c>
      <c r="D8450" s="286">
        <v>328.34</v>
      </c>
    </row>
    <row r="8451" spans="1:4" ht="14.4">
      <c r="A8451" s="279">
        <v>101827</v>
      </c>
      <c r="B8451" s="279" t="s">
        <v>42026</v>
      </c>
      <c r="C8451" s="280" t="s">
        <v>10</v>
      </c>
      <c r="D8451" s="286">
        <v>240.95</v>
      </c>
    </row>
    <row r="8452" spans="1:4" ht="14.4">
      <c r="A8452" s="279">
        <v>101829</v>
      </c>
      <c r="B8452" s="279" t="s">
        <v>42027</v>
      </c>
      <c r="C8452" s="280" t="s">
        <v>10</v>
      </c>
      <c r="D8452" s="286">
        <v>311.57</v>
      </c>
    </row>
    <row r="8453" spans="1:4" ht="14.4">
      <c r="A8453" s="279">
        <v>101830</v>
      </c>
      <c r="B8453" s="279" t="s">
        <v>42028</v>
      </c>
      <c r="C8453" s="280" t="s">
        <v>10</v>
      </c>
      <c r="D8453" s="286">
        <v>344.6</v>
      </c>
    </row>
    <row r="8454" spans="1:4" ht="14.4">
      <c r="A8454" s="279">
        <v>101831</v>
      </c>
      <c r="B8454" s="279" t="s">
        <v>42029</v>
      </c>
      <c r="C8454" s="280" t="s">
        <v>10</v>
      </c>
      <c r="D8454" s="286">
        <v>377.16</v>
      </c>
    </row>
    <row r="8455" spans="1:4" ht="14.4">
      <c r="A8455" s="279">
        <v>101828</v>
      </c>
      <c r="B8455" s="279" t="s">
        <v>42030</v>
      </c>
      <c r="C8455" s="280" t="s">
        <v>10</v>
      </c>
      <c r="D8455" s="286">
        <v>225.17</v>
      </c>
    </row>
    <row r="8456" spans="1:4" ht="14.4">
      <c r="A8456" s="279">
        <v>101832</v>
      </c>
      <c r="B8456" s="279" t="s">
        <v>42031</v>
      </c>
      <c r="C8456" s="280" t="s">
        <v>10</v>
      </c>
      <c r="D8456" s="286">
        <v>296.43</v>
      </c>
    </row>
    <row r="8457" spans="1:4" ht="14.4">
      <c r="A8457" s="279">
        <v>101833</v>
      </c>
      <c r="B8457" s="279" t="s">
        <v>42032</v>
      </c>
      <c r="C8457" s="280" t="s">
        <v>10</v>
      </c>
      <c r="D8457" s="286">
        <v>329.76</v>
      </c>
    </row>
    <row r="8458" spans="1:4" ht="14.4">
      <c r="A8458" s="279">
        <v>101834</v>
      </c>
      <c r="B8458" s="279" t="s">
        <v>42033</v>
      </c>
      <c r="C8458" s="280" t="s">
        <v>10</v>
      </c>
      <c r="D8458" s="286">
        <v>362.64</v>
      </c>
    </row>
    <row r="8459" spans="1:4" ht="14.4">
      <c r="A8459" s="279">
        <v>101825</v>
      </c>
      <c r="B8459" s="279" t="s">
        <v>42034</v>
      </c>
      <c r="C8459" s="280" t="s">
        <v>10</v>
      </c>
      <c r="D8459" s="286">
        <v>255.6</v>
      </c>
    </row>
    <row r="8460" spans="1:4" ht="14.4">
      <c r="A8460" s="279">
        <v>101826</v>
      </c>
      <c r="B8460" s="279" t="s">
        <v>42035</v>
      </c>
      <c r="C8460" s="280" t="s">
        <v>10</v>
      </c>
      <c r="D8460" s="286">
        <v>290.05</v>
      </c>
    </row>
    <row r="8461" spans="1:4" ht="14.4">
      <c r="A8461" s="279">
        <v>101823</v>
      </c>
      <c r="B8461" s="279" t="s">
        <v>42036</v>
      </c>
      <c r="C8461" s="280" t="s">
        <v>10</v>
      </c>
      <c r="D8461" s="286">
        <v>184.8</v>
      </c>
    </row>
    <row r="8462" spans="1:4" ht="14.4">
      <c r="A8462" s="279">
        <v>101824</v>
      </c>
      <c r="B8462" s="279" t="s">
        <v>42037</v>
      </c>
      <c r="C8462" s="280" t="s">
        <v>10</v>
      </c>
      <c r="D8462" s="286">
        <v>220.68</v>
      </c>
    </row>
    <row r="8463" spans="1:4" ht="14.4">
      <c r="A8463" s="279">
        <v>101822</v>
      </c>
      <c r="B8463" s="279" t="s">
        <v>42038</v>
      </c>
      <c r="C8463" s="280" t="s">
        <v>10</v>
      </c>
      <c r="D8463" s="286">
        <v>146.27000000000001</v>
      </c>
    </row>
    <row r="8464" spans="1:4" ht="14.4">
      <c r="A8464" s="279">
        <v>101819</v>
      </c>
      <c r="B8464" s="279" t="s">
        <v>42039</v>
      </c>
      <c r="C8464" s="280" t="s">
        <v>9</v>
      </c>
      <c r="D8464" s="286">
        <v>73.790000000000006</v>
      </c>
    </row>
    <row r="8465" spans="1:4" ht="14.4">
      <c r="A8465" s="279">
        <v>104370</v>
      </c>
      <c r="B8465" s="279" t="s">
        <v>42040</v>
      </c>
      <c r="C8465" s="280" t="s">
        <v>9</v>
      </c>
      <c r="D8465" s="286">
        <v>0</v>
      </c>
    </row>
    <row r="8466" spans="1:4" ht="14.4">
      <c r="A8466" s="279">
        <v>101817</v>
      </c>
      <c r="B8466" s="279" t="s">
        <v>42041</v>
      </c>
      <c r="C8466" s="280" t="s">
        <v>9</v>
      </c>
      <c r="D8466" s="286">
        <v>57.6</v>
      </c>
    </row>
    <row r="8467" spans="1:4" ht="14.4">
      <c r="A8467" s="279">
        <v>101816</v>
      </c>
      <c r="B8467" s="279" t="s">
        <v>42042</v>
      </c>
      <c r="C8467" s="280" t="s">
        <v>9</v>
      </c>
      <c r="D8467" s="286">
        <v>82.03</v>
      </c>
    </row>
    <row r="8468" spans="1:4" ht="14.4">
      <c r="A8468" s="279">
        <v>104369</v>
      </c>
      <c r="B8468" s="279" t="s">
        <v>42043</v>
      </c>
      <c r="C8468" s="280" t="s">
        <v>9</v>
      </c>
      <c r="D8468" s="286">
        <v>0</v>
      </c>
    </row>
    <row r="8469" spans="1:4" ht="14.4">
      <c r="A8469" s="279">
        <v>101820</v>
      </c>
      <c r="B8469" s="279" t="s">
        <v>42044</v>
      </c>
      <c r="C8469" s="280" t="s">
        <v>9</v>
      </c>
      <c r="D8469" s="286">
        <v>50.19</v>
      </c>
    </row>
    <row r="8470" spans="1:4" ht="14.4">
      <c r="A8470" s="279">
        <v>102988</v>
      </c>
      <c r="B8470" s="279" t="s">
        <v>42045</v>
      </c>
      <c r="C8470" s="280" t="s">
        <v>9</v>
      </c>
      <c r="D8470" s="286">
        <v>65.680000000000007</v>
      </c>
    </row>
    <row r="8471" spans="1:4" ht="14.4">
      <c r="A8471" s="279">
        <v>101814</v>
      </c>
      <c r="B8471" s="279" t="s">
        <v>42046</v>
      </c>
      <c r="C8471" s="280" t="s">
        <v>9</v>
      </c>
      <c r="D8471" s="286">
        <v>52.82</v>
      </c>
    </row>
    <row r="8472" spans="1:4" ht="14.4">
      <c r="A8472" s="279">
        <v>102098</v>
      </c>
      <c r="B8472" s="279" t="s">
        <v>42047</v>
      </c>
      <c r="C8472" s="280" t="s">
        <v>10</v>
      </c>
      <c r="D8472" s="286">
        <v>2041.8</v>
      </c>
    </row>
    <row r="8473" spans="1:4" ht="14.4">
      <c r="A8473" s="279">
        <v>104366</v>
      </c>
      <c r="B8473" s="279" t="s">
        <v>42048</v>
      </c>
      <c r="C8473" s="280" t="s">
        <v>10</v>
      </c>
      <c r="D8473" s="286">
        <v>0</v>
      </c>
    </row>
    <row r="8474" spans="1:4" ht="14.4">
      <c r="A8474" s="279">
        <v>102099</v>
      </c>
      <c r="B8474" s="279" t="s">
        <v>42049</v>
      </c>
      <c r="C8474" s="280" t="s">
        <v>10</v>
      </c>
      <c r="D8474" s="286">
        <v>0</v>
      </c>
    </row>
    <row r="8475" spans="1:4" ht="14.4">
      <c r="A8475" s="279">
        <v>104367</v>
      </c>
      <c r="B8475" s="279" t="s">
        <v>42050</v>
      </c>
      <c r="C8475" s="280" t="s">
        <v>10</v>
      </c>
      <c r="D8475" s="286">
        <v>0</v>
      </c>
    </row>
    <row r="8476" spans="1:4" ht="14.4">
      <c r="A8476" s="279">
        <v>92994</v>
      </c>
      <c r="B8476" s="279" t="s">
        <v>42051</v>
      </c>
      <c r="C8476" s="280" t="s">
        <v>449</v>
      </c>
      <c r="D8476" s="286">
        <v>132.22</v>
      </c>
    </row>
    <row r="8477" spans="1:4" ht="14.4">
      <c r="A8477" s="279">
        <v>92996</v>
      </c>
      <c r="B8477" s="279" t="s">
        <v>42052</v>
      </c>
      <c r="C8477" s="280" t="s">
        <v>449</v>
      </c>
      <c r="D8477" s="286">
        <v>159.94999999999999</v>
      </c>
    </row>
    <row r="8478" spans="1:4" ht="14.4">
      <c r="A8478" s="279">
        <v>92998</v>
      </c>
      <c r="B8478" s="279" t="s">
        <v>42053</v>
      </c>
      <c r="C8478" s="280" t="s">
        <v>449</v>
      </c>
      <c r="D8478" s="286">
        <v>196</v>
      </c>
    </row>
    <row r="8479" spans="1:4" ht="14.4">
      <c r="A8479" s="279">
        <v>93000</v>
      </c>
      <c r="B8479" s="279" t="s">
        <v>42054</v>
      </c>
      <c r="C8479" s="280" t="s">
        <v>449</v>
      </c>
      <c r="D8479" s="286">
        <v>259.41000000000003</v>
      </c>
    </row>
    <row r="8480" spans="1:4" ht="14.4">
      <c r="A8480" s="279">
        <v>92984</v>
      </c>
      <c r="B8480" s="279" t="s">
        <v>42055</v>
      </c>
      <c r="C8480" s="280" t="s">
        <v>449</v>
      </c>
      <c r="D8480" s="286">
        <v>28.48</v>
      </c>
    </row>
    <row r="8481" spans="1:4" ht="14.4">
      <c r="A8481" s="279">
        <v>93002</v>
      </c>
      <c r="B8481" s="279" t="s">
        <v>42056</v>
      </c>
      <c r="C8481" s="280" t="s">
        <v>449</v>
      </c>
      <c r="D8481" s="286">
        <v>335.33</v>
      </c>
    </row>
    <row r="8482" spans="1:4" ht="14.4">
      <c r="A8482" s="279">
        <v>92986</v>
      </c>
      <c r="B8482" s="279" t="s">
        <v>42057</v>
      </c>
      <c r="C8482" s="280" t="s">
        <v>449</v>
      </c>
      <c r="D8482" s="286">
        <v>39.299999999999997</v>
      </c>
    </row>
    <row r="8483" spans="1:4" ht="14.4">
      <c r="A8483" s="279">
        <v>92988</v>
      </c>
      <c r="B8483" s="279" t="s">
        <v>42058</v>
      </c>
      <c r="C8483" s="280" t="s">
        <v>449</v>
      </c>
      <c r="D8483" s="286">
        <v>56.95</v>
      </c>
    </row>
    <row r="8484" spans="1:4" ht="14.4">
      <c r="A8484" s="279">
        <v>92990</v>
      </c>
      <c r="B8484" s="279" t="s">
        <v>42059</v>
      </c>
      <c r="C8484" s="280" t="s">
        <v>449</v>
      </c>
      <c r="D8484" s="286">
        <v>78.77</v>
      </c>
    </row>
    <row r="8485" spans="1:4" ht="14.4">
      <c r="A8485" s="279">
        <v>92992</v>
      </c>
      <c r="B8485" s="279" t="s">
        <v>42060</v>
      </c>
      <c r="C8485" s="280" t="s">
        <v>449</v>
      </c>
      <c r="D8485" s="286">
        <v>101.8</v>
      </c>
    </row>
    <row r="8486" spans="1:4" ht="14.4">
      <c r="A8486" s="279">
        <v>103491</v>
      </c>
      <c r="B8486" s="279" t="s">
        <v>42061</v>
      </c>
      <c r="C8486" s="280" t="s">
        <v>10</v>
      </c>
      <c r="D8486" s="286">
        <v>666.07</v>
      </c>
    </row>
    <row r="8487" spans="1:4" ht="14.4">
      <c r="A8487" s="279">
        <v>93026</v>
      </c>
      <c r="B8487" s="279" t="s">
        <v>42062</v>
      </c>
      <c r="C8487" s="280" t="s">
        <v>550</v>
      </c>
      <c r="D8487" s="286">
        <v>80.709999999999994</v>
      </c>
    </row>
    <row r="8488" spans="1:4" ht="14.4">
      <c r="A8488" s="279">
        <v>93018</v>
      </c>
      <c r="B8488" s="279" t="s">
        <v>42063</v>
      </c>
      <c r="C8488" s="280" t="s">
        <v>550</v>
      </c>
      <c r="D8488" s="286">
        <v>24.7</v>
      </c>
    </row>
    <row r="8489" spans="1:4" ht="14.4">
      <c r="A8489" s="279">
        <v>93020</v>
      </c>
      <c r="B8489" s="279" t="s">
        <v>42064</v>
      </c>
      <c r="C8489" s="280" t="s">
        <v>550</v>
      </c>
      <c r="D8489" s="286">
        <v>30.91</v>
      </c>
    </row>
    <row r="8490" spans="1:4" ht="14.4">
      <c r="A8490" s="279">
        <v>93022</v>
      </c>
      <c r="B8490" s="279" t="s">
        <v>42065</v>
      </c>
      <c r="C8490" s="280" t="s">
        <v>550</v>
      </c>
      <c r="D8490" s="286">
        <v>48.49</v>
      </c>
    </row>
    <row r="8491" spans="1:4" ht="14.4">
      <c r="A8491" s="279">
        <v>93024</v>
      </c>
      <c r="B8491" s="279" t="s">
        <v>42066</v>
      </c>
      <c r="C8491" s="280" t="s">
        <v>550</v>
      </c>
      <c r="D8491" s="286">
        <v>51.44</v>
      </c>
    </row>
    <row r="8492" spans="1:4" ht="14.4">
      <c r="A8492" s="279">
        <v>97670</v>
      </c>
      <c r="B8492" s="279" t="s">
        <v>42067</v>
      </c>
      <c r="C8492" s="280" t="s">
        <v>449</v>
      </c>
      <c r="D8492" s="286">
        <v>24.74</v>
      </c>
    </row>
    <row r="8493" spans="1:4" ht="14.4">
      <c r="A8493" s="279">
        <v>103486</v>
      </c>
      <c r="B8493" s="279" t="s">
        <v>42068</v>
      </c>
      <c r="C8493" s="280" t="s">
        <v>449</v>
      </c>
      <c r="D8493" s="286">
        <v>0</v>
      </c>
    </row>
    <row r="8494" spans="1:4" ht="14.4">
      <c r="A8494" s="279">
        <v>103487</v>
      </c>
      <c r="B8494" s="279" t="s">
        <v>42069</v>
      </c>
      <c r="C8494" s="280" t="s">
        <v>449</v>
      </c>
      <c r="D8494" s="286">
        <v>0</v>
      </c>
    </row>
    <row r="8495" spans="1:4" ht="14.4">
      <c r="A8495" s="279">
        <v>103488</v>
      </c>
      <c r="B8495" s="279" t="s">
        <v>42070</v>
      </c>
      <c r="C8495" s="280" t="s">
        <v>449</v>
      </c>
      <c r="D8495" s="286">
        <v>0</v>
      </c>
    </row>
    <row r="8496" spans="1:4" ht="14.4">
      <c r="A8496" s="279">
        <v>103489</v>
      </c>
      <c r="B8496" s="279" t="s">
        <v>42071</v>
      </c>
      <c r="C8496" s="280" t="s">
        <v>449</v>
      </c>
      <c r="D8496" s="286">
        <v>0</v>
      </c>
    </row>
    <row r="8497" spans="1:4" ht="14.4">
      <c r="A8497" s="279">
        <v>97667</v>
      </c>
      <c r="B8497" s="279" t="s">
        <v>42072</v>
      </c>
      <c r="C8497" s="280" t="s">
        <v>449</v>
      </c>
      <c r="D8497" s="286">
        <v>9.16</v>
      </c>
    </row>
    <row r="8498" spans="1:4" ht="14.4">
      <c r="A8498" s="279">
        <v>97668</v>
      </c>
      <c r="B8498" s="279" t="s">
        <v>42073</v>
      </c>
      <c r="C8498" s="280" t="s">
        <v>449</v>
      </c>
      <c r="D8498" s="286">
        <v>13.03</v>
      </c>
    </row>
    <row r="8499" spans="1:4" ht="14.4">
      <c r="A8499" s="279">
        <v>97669</v>
      </c>
      <c r="B8499" s="279" t="s">
        <v>42074</v>
      </c>
      <c r="C8499" s="280" t="s">
        <v>449</v>
      </c>
      <c r="D8499" s="286">
        <v>19.350000000000001</v>
      </c>
    </row>
    <row r="8500" spans="1:4" ht="14.4">
      <c r="A8500" s="279">
        <v>93012</v>
      </c>
      <c r="B8500" s="279" t="s">
        <v>42075</v>
      </c>
      <c r="C8500" s="280" t="s">
        <v>449</v>
      </c>
      <c r="D8500" s="286">
        <v>63.22</v>
      </c>
    </row>
    <row r="8501" spans="1:4" ht="14.4">
      <c r="A8501" s="279">
        <v>93008</v>
      </c>
      <c r="B8501" s="279" t="s">
        <v>42076</v>
      </c>
      <c r="C8501" s="280" t="s">
        <v>449</v>
      </c>
      <c r="D8501" s="286">
        <v>17.29</v>
      </c>
    </row>
    <row r="8502" spans="1:4" ht="14.4">
      <c r="A8502" s="279">
        <v>93009</v>
      </c>
      <c r="B8502" s="279" t="s">
        <v>42077</v>
      </c>
      <c r="C8502" s="280" t="s">
        <v>449</v>
      </c>
      <c r="D8502" s="286">
        <v>25.11</v>
      </c>
    </row>
    <row r="8503" spans="1:4" ht="14.4">
      <c r="A8503" s="279">
        <v>93010</v>
      </c>
      <c r="B8503" s="279" t="s">
        <v>42078</v>
      </c>
      <c r="C8503" s="280" t="s">
        <v>449</v>
      </c>
      <c r="D8503" s="286">
        <v>34.68</v>
      </c>
    </row>
    <row r="8504" spans="1:4" ht="14.4">
      <c r="A8504" s="279">
        <v>93011</v>
      </c>
      <c r="B8504" s="279" t="s">
        <v>42079</v>
      </c>
      <c r="C8504" s="280" t="s">
        <v>449</v>
      </c>
      <c r="D8504" s="286">
        <v>42.19</v>
      </c>
    </row>
    <row r="8505" spans="1:4" ht="14.4">
      <c r="A8505" s="279">
        <v>103492</v>
      </c>
      <c r="B8505" s="279" t="s">
        <v>42080</v>
      </c>
      <c r="C8505" s="280" t="s">
        <v>449</v>
      </c>
      <c r="D8505" s="286">
        <v>0</v>
      </c>
    </row>
    <row r="8506" spans="1:4" ht="14.4">
      <c r="A8506" s="279">
        <v>93017</v>
      </c>
      <c r="B8506" s="279" t="s">
        <v>42081</v>
      </c>
      <c r="C8506" s="280" t="s">
        <v>550</v>
      </c>
      <c r="D8506" s="286">
        <v>49.49</v>
      </c>
    </row>
    <row r="8507" spans="1:4" ht="14.4">
      <c r="A8507" s="279">
        <v>93013</v>
      </c>
      <c r="B8507" s="279" t="s">
        <v>42082</v>
      </c>
      <c r="C8507" s="280" t="s">
        <v>550</v>
      </c>
      <c r="D8507" s="286">
        <v>16.239999999999998</v>
      </c>
    </row>
    <row r="8508" spans="1:4" ht="14.4">
      <c r="A8508" s="279">
        <v>93014</v>
      </c>
      <c r="B8508" s="279" t="s">
        <v>42083</v>
      </c>
      <c r="C8508" s="280" t="s">
        <v>550</v>
      </c>
      <c r="D8508" s="286">
        <v>19.649999999999999</v>
      </c>
    </row>
    <row r="8509" spans="1:4" ht="14.4">
      <c r="A8509" s="279">
        <v>93015</v>
      </c>
      <c r="B8509" s="279" t="s">
        <v>42084</v>
      </c>
      <c r="C8509" s="280" t="s">
        <v>550</v>
      </c>
      <c r="D8509" s="286">
        <v>28.37</v>
      </c>
    </row>
    <row r="8510" spans="1:4" ht="14.4">
      <c r="A8510" s="279">
        <v>93016</v>
      </c>
      <c r="B8510" s="279" t="s">
        <v>42085</v>
      </c>
      <c r="C8510" s="280" t="s">
        <v>550</v>
      </c>
      <c r="D8510" s="286">
        <v>33.92</v>
      </c>
    </row>
    <row r="8511" spans="1:4" ht="14.4">
      <c r="A8511" s="279">
        <v>103490</v>
      </c>
      <c r="B8511" s="279" t="s">
        <v>42086</v>
      </c>
      <c r="C8511" s="280" t="s">
        <v>10</v>
      </c>
      <c r="D8511" s="286">
        <v>3453.53</v>
      </c>
    </row>
    <row r="8512" spans="1:4" ht="14.4">
      <c r="A8512" s="279">
        <v>98306</v>
      </c>
      <c r="B8512" s="279" t="s">
        <v>42087</v>
      </c>
      <c r="C8512" s="280" t="s">
        <v>550</v>
      </c>
      <c r="D8512" s="286">
        <v>69.17</v>
      </c>
    </row>
    <row r="8513" spans="1:4" ht="14.4">
      <c r="A8513" s="279">
        <v>100553</v>
      </c>
      <c r="B8513" s="279" t="s">
        <v>42088</v>
      </c>
      <c r="C8513" s="280" t="s">
        <v>449</v>
      </c>
      <c r="D8513" s="286">
        <v>23.76</v>
      </c>
    </row>
    <row r="8514" spans="1:4" ht="14.4">
      <c r="A8514" s="279">
        <v>100554</v>
      </c>
      <c r="B8514" s="279" t="s">
        <v>42089</v>
      </c>
      <c r="C8514" s="280" t="s">
        <v>449</v>
      </c>
      <c r="D8514" s="286">
        <v>5.83</v>
      </c>
    </row>
    <row r="8515" spans="1:4" ht="14.4">
      <c r="A8515" s="279">
        <v>98300</v>
      </c>
      <c r="B8515" s="279" t="s">
        <v>42090</v>
      </c>
      <c r="C8515" s="280" t="s">
        <v>449</v>
      </c>
      <c r="D8515" s="286">
        <v>6.12</v>
      </c>
    </row>
    <row r="8516" spans="1:4" ht="14.4">
      <c r="A8516" s="279">
        <v>98295</v>
      </c>
      <c r="B8516" s="279" t="s">
        <v>42091</v>
      </c>
      <c r="C8516" s="280" t="s">
        <v>449</v>
      </c>
      <c r="D8516" s="286">
        <v>5.39</v>
      </c>
    </row>
    <row r="8517" spans="1:4" ht="14.4">
      <c r="A8517" s="279">
        <v>98294</v>
      </c>
      <c r="B8517" s="279" t="s">
        <v>42092</v>
      </c>
      <c r="C8517" s="280" t="s">
        <v>449</v>
      </c>
      <c r="D8517" s="286">
        <v>6.2</v>
      </c>
    </row>
    <row r="8518" spans="1:4" ht="14.4">
      <c r="A8518" s="279">
        <v>98297</v>
      </c>
      <c r="B8518" s="279" t="s">
        <v>42093</v>
      </c>
      <c r="C8518" s="280" t="s">
        <v>449</v>
      </c>
      <c r="D8518" s="286">
        <v>7.77</v>
      </c>
    </row>
    <row r="8519" spans="1:4" ht="14.4">
      <c r="A8519" s="279">
        <v>98296</v>
      </c>
      <c r="B8519" s="279" t="s">
        <v>42094</v>
      </c>
      <c r="C8519" s="280" t="s">
        <v>449</v>
      </c>
      <c r="D8519" s="286">
        <v>9.06</v>
      </c>
    </row>
    <row r="8520" spans="1:4" ht="14.4">
      <c r="A8520" s="279">
        <v>98299</v>
      </c>
      <c r="B8520" s="279" t="s">
        <v>42095</v>
      </c>
      <c r="C8520" s="280" t="s">
        <v>449</v>
      </c>
      <c r="D8520" s="286">
        <v>20.14</v>
      </c>
    </row>
    <row r="8521" spans="1:4" ht="14.4">
      <c r="A8521" s="279">
        <v>98298</v>
      </c>
      <c r="B8521" s="279" t="s">
        <v>42096</v>
      </c>
      <c r="C8521" s="280" t="s">
        <v>449</v>
      </c>
      <c r="D8521" s="286">
        <v>21.75</v>
      </c>
    </row>
    <row r="8522" spans="1:4" ht="14.4">
      <c r="A8522" s="279">
        <v>98261</v>
      </c>
      <c r="B8522" s="279" t="s">
        <v>42097</v>
      </c>
      <c r="C8522" s="280" t="s">
        <v>449</v>
      </c>
      <c r="D8522" s="286">
        <v>4.21</v>
      </c>
    </row>
    <row r="8523" spans="1:4" ht="14.4">
      <c r="A8523" s="279">
        <v>98287</v>
      </c>
      <c r="B8523" s="279" t="s">
        <v>42098</v>
      </c>
      <c r="C8523" s="280" t="s">
        <v>449</v>
      </c>
      <c r="D8523" s="286">
        <v>1.52</v>
      </c>
    </row>
    <row r="8524" spans="1:4" ht="14.4">
      <c r="A8524" s="279">
        <v>98280</v>
      </c>
      <c r="B8524" s="279" t="s">
        <v>42099</v>
      </c>
      <c r="C8524" s="280" t="s">
        <v>449</v>
      </c>
      <c r="D8524" s="286">
        <v>8.6999999999999993</v>
      </c>
    </row>
    <row r="8525" spans="1:4" ht="14.4">
      <c r="A8525" s="279">
        <v>98288</v>
      </c>
      <c r="B8525" s="279" t="s">
        <v>42100</v>
      </c>
      <c r="C8525" s="280" t="s">
        <v>449</v>
      </c>
      <c r="D8525" s="286">
        <v>2.31</v>
      </c>
    </row>
    <row r="8526" spans="1:4" ht="14.4">
      <c r="A8526" s="279">
        <v>98281</v>
      </c>
      <c r="B8526" s="279" t="s">
        <v>42101</v>
      </c>
      <c r="C8526" s="280" t="s">
        <v>449</v>
      </c>
      <c r="D8526" s="286">
        <v>9.49</v>
      </c>
    </row>
    <row r="8527" spans="1:4" ht="14.4">
      <c r="A8527" s="279">
        <v>98262</v>
      </c>
      <c r="B8527" s="279" t="s">
        <v>42102</v>
      </c>
      <c r="C8527" s="280" t="s">
        <v>449</v>
      </c>
      <c r="D8527" s="286">
        <v>5</v>
      </c>
    </row>
    <row r="8528" spans="1:4" ht="14.4">
      <c r="A8528" s="279">
        <v>98289</v>
      </c>
      <c r="B8528" s="279" t="s">
        <v>42103</v>
      </c>
      <c r="C8528" s="280" t="s">
        <v>449</v>
      </c>
      <c r="D8528" s="286">
        <v>2.52</v>
      </c>
    </row>
    <row r="8529" spans="1:4" ht="14.4">
      <c r="A8529" s="279">
        <v>98282</v>
      </c>
      <c r="B8529" s="279" t="s">
        <v>42104</v>
      </c>
      <c r="C8529" s="280" t="s">
        <v>449</v>
      </c>
      <c r="D8529" s="286">
        <v>9.6999999999999993</v>
      </c>
    </row>
    <row r="8530" spans="1:4" ht="14.4">
      <c r="A8530" s="279">
        <v>98263</v>
      </c>
      <c r="B8530" s="279" t="s">
        <v>42105</v>
      </c>
      <c r="C8530" s="280" t="s">
        <v>449</v>
      </c>
      <c r="D8530" s="286">
        <v>5.22</v>
      </c>
    </row>
    <row r="8531" spans="1:4" ht="14.4">
      <c r="A8531" s="279">
        <v>98290</v>
      </c>
      <c r="B8531" s="279" t="s">
        <v>42106</v>
      </c>
      <c r="C8531" s="280" t="s">
        <v>449</v>
      </c>
      <c r="D8531" s="286">
        <v>3.34</v>
      </c>
    </row>
    <row r="8532" spans="1:4" ht="14.4">
      <c r="A8532" s="279">
        <v>98283</v>
      </c>
      <c r="B8532" s="279" t="s">
        <v>42107</v>
      </c>
      <c r="C8532" s="280" t="s">
        <v>449</v>
      </c>
      <c r="D8532" s="286">
        <v>10.52</v>
      </c>
    </row>
    <row r="8533" spans="1:4" ht="14.4">
      <c r="A8533" s="279">
        <v>98264</v>
      </c>
      <c r="B8533" s="279" t="s">
        <v>42108</v>
      </c>
      <c r="C8533" s="280" t="s">
        <v>449</v>
      </c>
      <c r="D8533" s="286">
        <v>6.03</v>
      </c>
    </row>
    <row r="8534" spans="1:4" ht="14.4">
      <c r="A8534" s="279">
        <v>98273</v>
      </c>
      <c r="B8534" s="279" t="s">
        <v>42109</v>
      </c>
      <c r="C8534" s="280" t="s">
        <v>449</v>
      </c>
      <c r="D8534" s="286">
        <v>2.5499999999999998</v>
      </c>
    </row>
    <row r="8535" spans="1:4" ht="14.4">
      <c r="A8535" s="279">
        <v>98291</v>
      </c>
      <c r="B8535" s="279" t="s">
        <v>42110</v>
      </c>
      <c r="C8535" s="280" t="s">
        <v>449</v>
      </c>
      <c r="D8535" s="286">
        <v>3.91</v>
      </c>
    </row>
    <row r="8536" spans="1:4" ht="14.4">
      <c r="A8536" s="279">
        <v>98284</v>
      </c>
      <c r="B8536" s="279" t="s">
        <v>42111</v>
      </c>
      <c r="C8536" s="280" t="s">
        <v>449</v>
      </c>
      <c r="D8536" s="286">
        <v>11.08</v>
      </c>
    </row>
    <row r="8537" spans="1:4" ht="14.4">
      <c r="A8537" s="279">
        <v>98265</v>
      </c>
      <c r="B8537" s="279" t="s">
        <v>42112</v>
      </c>
      <c r="C8537" s="280" t="s">
        <v>449</v>
      </c>
      <c r="D8537" s="286">
        <v>6.6</v>
      </c>
    </row>
    <row r="8538" spans="1:4" ht="14.4">
      <c r="A8538" s="279">
        <v>98274</v>
      </c>
      <c r="B8538" s="279" t="s">
        <v>42113</v>
      </c>
      <c r="C8538" s="280" t="s">
        <v>449</v>
      </c>
      <c r="D8538" s="286">
        <v>3.11</v>
      </c>
    </row>
    <row r="8539" spans="1:4" ht="14.4">
      <c r="A8539" s="279">
        <v>98292</v>
      </c>
      <c r="B8539" s="279" t="s">
        <v>42114</v>
      </c>
      <c r="C8539" s="280" t="s">
        <v>449</v>
      </c>
      <c r="D8539" s="286">
        <v>4.6500000000000004</v>
      </c>
    </row>
    <row r="8540" spans="1:4" ht="14.4">
      <c r="A8540" s="279">
        <v>98285</v>
      </c>
      <c r="B8540" s="279" t="s">
        <v>42115</v>
      </c>
      <c r="C8540" s="280" t="s">
        <v>449</v>
      </c>
      <c r="D8540" s="286">
        <v>11.82</v>
      </c>
    </row>
    <row r="8541" spans="1:4" ht="14.4">
      <c r="A8541" s="279">
        <v>98266</v>
      </c>
      <c r="B8541" s="279" t="s">
        <v>42116</v>
      </c>
      <c r="C8541" s="280" t="s">
        <v>449</v>
      </c>
      <c r="D8541" s="286">
        <v>7.34</v>
      </c>
    </row>
    <row r="8542" spans="1:4" ht="14.4">
      <c r="A8542" s="279">
        <v>98275</v>
      </c>
      <c r="B8542" s="279" t="s">
        <v>42117</v>
      </c>
      <c r="C8542" s="280" t="s">
        <v>449</v>
      </c>
      <c r="D8542" s="286">
        <v>3.85</v>
      </c>
    </row>
    <row r="8543" spans="1:4" ht="14.4">
      <c r="A8543" s="279">
        <v>98293</v>
      </c>
      <c r="B8543" s="279" t="s">
        <v>42118</v>
      </c>
      <c r="C8543" s="280" t="s">
        <v>449</v>
      </c>
      <c r="D8543" s="286">
        <v>8.5399999999999991</v>
      </c>
    </row>
    <row r="8544" spans="1:4" ht="14.4">
      <c r="A8544" s="279">
        <v>98286</v>
      </c>
      <c r="B8544" s="279" t="s">
        <v>42119</v>
      </c>
      <c r="C8544" s="280" t="s">
        <v>449</v>
      </c>
      <c r="D8544" s="286">
        <v>15.72</v>
      </c>
    </row>
    <row r="8545" spans="1:4" ht="14.4">
      <c r="A8545" s="279">
        <v>98267</v>
      </c>
      <c r="B8545" s="279" t="s">
        <v>42120</v>
      </c>
      <c r="C8545" s="280" t="s">
        <v>449</v>
      </c>
      <c r="D8545" s="286">
        <v>11.23</v>
      </c>
    </row>
    <row r="8546" spans="1:4" ht="14.4">
      <c r="A8546" s="279">
        <v>98276</v>
      </c>
      <c r="B8546" s="279" t="s">
        <v>42121</v>
      </c>
      <c r="C8546" s="280" t="s">
        <v>449</v>
      </c>
      <c r="D8546" s="286">
        <v>7.74</v>
      </c>
    </row>
    <row r="8547" spans="1:4" ht="14.4">
      <c r="A8547" s="279">
        <v>98268</v>
      </c>
      <c r="B8547" s="279" t="s">
        <v>42122</v>
      </c>
      <c r="C8547" s="280" t="s">
        <v>449</v>
      </c>
      <c r="D8547" s="286">
        <v>17.260000000000002</v>
      </c>
    </row>
    <row r="8548" spans="1:4" ht="14.4">
      <c r="A8548" s="279">
        <v>98277</v>
      </c>
      <c r="B8548" s="279" t="s">
        <v>42123</v>
      </c>
      <c r="C8548" s="280" t="s">
        <v>449</v>
      </c>
      <c r="D8548" s="286">
        <v>13.78</v>
      </c>
    </row>
    <row r="8549" spans="1:4" ht="14.4">
      <c r="A8549" s="279">
        <v>98272</v>
      </c>
      <c r="B8549" s="279" t="s">
        <v>42124</v>
      </c>
      <c r="C8549" s="280" t="s">
        <v>449</v>
      </c>
      <c r="D8549" s="286">
        <v>105.45</v>
      </c>
    </row>
    <row r="8550" spans="1:4" ht="14.4">
      <c r="A8550" s="279">
        <v>98269</v>
      </c>
      <c r="B8550" s="279" t="s">
        <v>42125</v>
      </c>
      <c r="C8550" s="280" t="s">
        <v>449</v>
      </c>
      <c r="D8550" s="286">
        <v>23.07</v>
      </c>
    </row>
    <row r="8551" spans="1:4" ht="14.4">
      <c r="A8551" s="279">
        <v>98278</v>
      </c>
      <c r="B8551" s="279" t="s">
        <v>42126</v>
      </c>
      <c r="C8551" s="280" t="s">
        <v>449</v>
      </c>
      <c r="D8551" s="286">
        <v>19.579999999999998</v>
      </c>
    </row>
    <row r="8552" spans="1:4" ht="14.4">
      <c r="A8552" s="279">
        <v>98270</v>
      </c>
      <c r="B8552" s="279" t="s">
        <v>42127</v>
      </c>
      <c r="C8552" s="280" t="s">
        <v>449</v>
      </c>
      <c r="D8552" s="286">
        <v>33.94</v>
      </c>
    </row>
    <row r="8553" spans="1:4" ht="14.4">
      <c r="A8553" s="279">
        <v>98279</v>
      </c>
      <c r="B8553" s="279" t="s">
        <v>42128</v>
      </c>
      <c r="C8553" s="280" t="s">
        <v>449</v>
      </c>
      <c r="D8553" s="286">
        <v>30.45</v>
      </c>
    </row>
    <row r="8554" spans="1:4" ht="14.4">
      <c r="A8554" s="279">
        <v>98271</v>
      </c>
      <c r="B8554" s="279" t="s">
        <v>42129</v>
      </c>
      <c r="C8554" s="280" t="s">
        <v>449</v>
      </c>
      <c r="D8554" s="286">
        <v>47.01</v>
      </c>
    </row>
    <row r="8555" spans="1:4" ht="14.4">
      <c r="A8555" s="279">
        <v>98400</v>
      </c>
      <c r="B8555" s="279" t="s">
        <v>42130</v>
      </c>
      <c r="C8555" s="280" t="s">
        <v>449</v>
      </c>
      <c r="D8555" s="286">
        <v>13.41</v>
      </c>
    </row>
    <row r="8556" spans="1:4" ht="14.4">
      <c r="A8556" s="279">
        <v>98401</v>
      </c>
      <c r="B8556" s="279" t="s">
        <v>42131</v>
      </c>
      <c r="C8556" s="280" t="s">
        <v>449</v>
      </c>
      <c r="D8556" s="286">
        <v>20.29</v>
      </c>
    </row>
    <row r="8557" spans="1:4" ht="14.4">
      <c r="A8557" s="279">
        <v>98402</v>
      </c>
      <c r="B8557" s="279" t="s">
        <v>42132</v>
      </c>
      <c r="C8557" s="280" t="s">
        <v>449</v>
      </c>
      <c r="D8557" s="286">
        <v>23.54</v>
      </c>
    </row>
    <row r="8558" spans="1:4" ht="14.4">
      <c r="A8558" s="279">
        <v>100556</v>
      </c>
      <c r="B8558" s="279" t="s">
        <v>42133</v>
      </c>
      <c r="C8558" s="280" t="s">
        <v>550</v>
      </c>
      <c r="D8558" s="286">
        <v>40.96</v>
      </c>
    </row>
    <row r="8559" spans="1:4" ht="14.4">
      <c r="A8559" s="279">
        <v>100557</v>
      </c>
      <c r="B8559" s="279" t="s">
        <v>42134</v>
      </c>
      <c r="C8559" s="280" t="s">
        <v>550</v>
      </c>
      <c r="D8559" s="286">
        <v>451.36</v>
      </c>
    </row>
    <row r="8560" spans="1:4" ht="14.4">
      <c r="A8560" s="279">
        <v>98301</v>
      </c>
      <c r="B8560" s="279" t="s">
        <v>42135</v>
      </c>
      <c r="C8560" s="280" t="s">
        <v>550</v>
      </c>
      <c r="D8560" s="286">
        <v>694.52</v>
      </c>
    </row>
    <row r="8561" spans="1:4" ht="14.4">
      <c r="A8561" s="279">
        <v>98302</v>
      </c>
      <c r="B8561" s="279" t="s">
        <v>42136</v>
      </c>
      <c r="C8561" s="280" t="s">
        <v>550</v>
      </c>
      <c r="D8561" s="286">
        <v>1257.73</v>
      </c>
    </row>
    <row r="8562" spans="1:4" ht="14.4">
      <c r="A8562" s="279">
        <v>98593</v>
      </c>
      <c r="B8562" s="279" t="s">
        <v>42137</v>
      </c>
      <c r="C8562" s="280" t="s">
        <v>550</v>
      </c>
      <c r="D8562" s="286">
        <v>2732.86</v>
      </c>
    </row>
    <row r="8563" spans="1:4" ht="14.4">
      <c r="A8563" s="279">
        <v>98304</v>
      </c>
      <c r="B8563" s="279" t="s">
        <v>42138</v>
      </c>
      <c r="C8563" s="280" t="s">
        <v>550</v>
      </c>
      <c r="D8563" s="286">
        <v>3881.26</v>
      </c>
    </row>
    <row r="8564" spans="1:4" ht="14.4">
      <c r="A8564" s="279">
        <v>100561</v>
      </c>
      <c r="B8564" s="279" t="s">
        <v>42139</v>
      </c>
      <c r="C8564" s="280" t="s">
        <v>550</v>
      </c>
      <c r="D8564" s="286">
        <v>193.37</v>
      </c>
    </row>
    <row r="8565" spans="1:4" ht="14.4">
      <c r="A8565" s="279">
        <v>100562</v>
      </c>
      <c r="B8565" s="279" t="s">
        <v>42140</v>
      </c>
      <c r="C8565" s="280" t="s">
        <v>550</v>
      </c>
      <c r="D8565" s="286">
        <v>293.05</v>
      </c>
    </row>
    <row r="8566" spans="1:4" ht="14.4">
      <c r="A8566" s="279">
        <v>100560</v>
      </c>
      <c r="B8566" s="279" t="s">
        <v>42141</v>
      </c>
      <c r="C8566" s="280" t="s">
        <v>550</v>
      </c>
      <c r="D8566" s="286">
        <v>111.37</v>
      </c>
    </row>
    <row r="8567" spans="1:4" ht="14.4">
      <c r="A8567" s="279">
        <v>100563</v>
      </c>
      <c r="B8567" s="279" t="s">
        <v>42142</v>
      </c>
      <c r="C8567" s="280" t="s">
        <v>550</v>
      </c>
      <c r="D8567" s="286">
        <v>417.32</v>
      </c>
    </row>
    <row r="8568" spans="1:4" ht="14.4">
      <c r="A8568" s="279">
        <v>100555</v>
      </c>
      <c r="B8568" s="279" t="s">
        <v>42143</v>
      </c>
      <c r="C8568" s="280" t="s">
        <v>550</v>
      </c>
      <c r="D8568" s="286">
        <v>1401.65</v>
      </c>
    </row>
    <row r="8569" spans="1:4" ht="14.4">
      <c r="A8569" s="279">
        <v>98305</v>
      </c>
      <c r="B8569" s="279" t="s">
        <v>42144</v>
      </c>
      <c r="C8569" s="280" t="s">
        <v>550</v>
      </c>
      <c r="D8569" s="286">
        <v>2790.67</v>
      </c>
    </row>
    <row r="8570" spans="1:4" ht="14.4">
      <c r="A8570" s="279">
        <v>98307</v>
      </c>
      <c r="B8570" s="279" t="s">
        <v>42145</v>
      </c>
      <c r="C8570" s="280" t="s">
        <v>550</v>
      </c>
      <c r="D8570" s="286">
        <v>37.479999999999997</v>
      </c>
    </row>
    <row r="8571" spans="1:4" ht="14.4">
      <c r="A8571" s="279">
        <v>98308</v>
      </c>
      <c r="B8571" s="279" t="s">
        <v>42146</v>
      </c>
      <c r="C8571" s="280" t="s">
        <v>550</v>
      </c>
      <c r="D8571" s="286">
        <v>26.41</v>
      </c>
    </row>
    <row r="8572" spans="1:4" ht="14.4">
      <c r="A8572" s="279">
        <v>103401</v>
      </c>
      <c r="B8572" s="279" t="s">
        <v>42147</v>
      </c>
      <c r="C8572" s="280" t="s">
        <v>550</v>
      </c>
      <c r="D8572" s="286">
        <v>24.27</v>
      </c>
    </row>
    <row r="8573" spans="1:4" ht="14.4">
      <c r="A8573" s="279">
        <v>103402</v>
      </c>
      <c r="B8573" s="279" t="s">
        <v>42148</v>
      </c>
      <c r="C8573" s="280" t="s">
        <v>550</v>
      </c>
      <c r="D8573" s="286">
        <v>35.29</v>
      </c>
    </row>
    <row r="8574" spans="1:4" ht="14.4">
      <c r="A8574" s="279">
        <v>103403</v>
      </c>
      <c r="B8574" s="279" t="s">
        <v>42149</v>
      </c>
      <c r="C8574" s="280" t="s">
        <v>550</v>
      </c>
      <c r="D8574" s="286">
        <v>39.700000000000003</v>
      </c>
    </row>
    <row r="8575" spans="1:4" ht="14.4">
      <c r="A8575" s="279">
        <v>103397</v>
      </c>
      <c r="B8575" s="279" t="s">
        <v>42150</v>
      </c>
      <c r="C8575" s="280" t="s">
        <v>550</v>
      </c>
      <c r="D8575" s="286">
        <v>4.4000000000000004</v>
      </c>
    </row>
    <row r="8576" spans="1:4" ht="14.4">
      <c r="A8576" s="279">
        <v>103404</v>
      </c>
      <c r="B8576" s="279" t="s">
        <v>42151</v>
      </c>
      <c r="C8576" s="280" t="s">
        <v>550</v>
      </c>
      <c r="D8576" s="286">
        <v>44.12</v>
      </c>
    </row>
    <row r="8577" spans="1:4" ht="14.4">
      <c r="A8577" s="279">
        <v>103405</v>
      </c>
      <c r="B8577" s="279" t="s">
        <v>42152</v>
      </c>
      <c r="C8577" s="280" t="s">
        <v>550</v>
      </c>
      <c r="D8577" s="286">
        <v>49.63</v>
      </c>
    </row>
    <row r="8578" spans="1:4" ht="14.4">
      <c r="A8578" s="279">
        <v>103406</v>
      </c>
      <c r="B8578" s="279" t="s">
        <v>42153</v>
      </c>
      <c r="C8578" s="280" t="s">
        <v>550</v>
      </c>
      <c r="D8578" s="286">
        <v>55.15</v>
      </c>
    </row>
    <row r="8579" spans="1:4" ht="14.4">
      <c r="A8579" s="279">
        <v>103407</v>
      </c>
      <c r="B8579" s="279" t="s">
        <v>42154</v>
      </c>
      <c r="C8579" s="280" t="s">
        <v>550</v>
      </c>
      <c r="D8579" s="286">
        <v>61.77</v>
      </c>
    </row>
    <row r="8580" spans="1:4" ht="14.4">
      <c r="A8580" s="279">
        <v>103408</v>
      </c>
      <c r="B8580" s="279" t="s">
        <v>42155</v>
      </c>
      <c r="C8580" s="280" t="s">
        <v>550</v>
      </c>
      <c r="D8580" s="286">
        <v>69.489999999999995</v>
      </c>
    </row>
    <row r="8581" spans="1:4" ht="14.4">
      <c r="A8581" s="279">
        <v>103398</v>
      </c>
      <c r="B8581" s="279" t="s">
        <v>42156</v>
      </c>
      <c r="C8581" s="280" t="s">
        <v>550</v>
      </c>
      <c r="D8581" s="286">
        <v>7.05</v>
      </c>
    </row>
    <row r="8582" spans="1:4" ht="14.4">
      <c r="A8582" s="279">
        <v>103409</v>
      </c>
      <c r="B8582" s="279" t="s">
        <v>42157</v>
      </c>
      <c r="C8582" s="280" t="s">
        <v>550</v>
      </c>
      <c r="D8582" s="286">
        <v>78.319999999999993</v>
      </c>
    </row>
    <row r="8583" spans="1:4" ht="14.4">
      <c r="A8583" s="279">
        <v>103410</v>
      </c>
      <c r="B8583" s="279" t="s">
        <v>42158</v>
      </c>
      <c r="C8583" s="280" t="s">
        <v>550</v>
      </c>
      <c r="D8583" s="286">
        <v>88.24</v>
      </c>
    </row>
    <row r="8584" spans="1:4" ht="14.4">
      <c r="A8584" s="279">
        <v>103399</v>
      </c>
      <c r="B8584" s="279" t="s">
        <v>42159</v>
      </c>
      <c r="C8584" s="280" t="s">
        <v>550</v>
      </c>
      <c r="D8584" s="286">
        <v>13.89</v>
      </c>
    </row>
    <row r="8585" spans="1:4" ht="14.4">
      <c r="A8585" s="279">
        <v>103400</v>
      </c>
      <c r="B8585" s="279" t="s">
        <v>42160</v>
      </c>
      <c r="C8585" s="280" t="s">
        <v>550</v>
      </c>
      <c r="D8585" s="286">
        <v>19.850000000000001</v>
      </c>
    </row>
    <row r="8586" spans="1:4" ht="14.4">
      <c r="A8586" s="279">
        <v>103415</v>
      </c>
      <c r="B8586" s="279" t="s">
        <v>42161</v>
      </c>
      <c r="C8586" s="280" t="s">
        <v>550</v>
      </c>
      <c r="D8586" s="286">
        <v>48.53</v>
      </c>
    </row>
    <row r="8587" spans="1:4" ht="14.4">
      <c r="A8587" s="279">
        <v>103416</v>
      </c>
      <c r="B8587" s="279" t="s">
        <v>42162</v>
      </c>
      <c r="C8587" s="280" t="s">
        <v>550</v>
      </c>
      <c r="D8587" s="286">
        <v>70.599999999999994</v>
      </c>
    </row>
    <row r="8588" spans="1:4" ht="14.4">
      <c r="A8588" s="279">
        <v>103417</v>
      </c>
      <c r="B8588" s="279" t="s">
        <v>42163</v>
      </c>
      <c r="C8588" s="280" t="s">
        <v>550</v>
      </c>
      <c r="D8588" s="286">
        <v>79.42</v>
      </c>
    </row>
    <row r="8589" spans="1:4" ht="14.4">
      <c r="A8589" s="279">
        <v>103411</v>
      </c>
      <c r="B8589" s="279" t="s">
        <v>42164</v>
      </c>
      <c r="C8589" s="280" t="s">
        <v>550</v>
      </c>
      <c r="D8589" s="286">
        <v>8.81</v>
      </c>
    </row>
    <row r="8590" spans="1:4" ht="14.4">
      <c r="A8590" s="279">
        <v>103418</v>
      </c>
      <c r="B8590" s="279" t="s">
        <v>42165</v>
      </c>
      <c r="C8590" s="280" t="s">
        <v>550</v>
      </c>
      <c r="D8590" s="286">
        <v>88.24</v>
      </c>
    </row>
    <row r="8591" spans="1:4" ht="14.4">
      <c r="A8591" s="279">
        <v>103419</v>
      </c>
      <c r="B8591" s="279" t="s">
        <v>42166</v>
      </c>
      <c r="C8591" s="280" t="s">
        <v>550</v>
      </c>
      <c r="D8591" s="286">
        <v>99.28</v>
      </c>
    </row>
    <row r="8592" spans="1:4" ht="14.4">
      <c r="A8592" s="279">
        <v>103420</v>
      </c>
      <c r="B8592" s="279" t="s">
        <v>42167</v>
      </c>
      <c r="C8592" s="280" t="s">
        <v>550</v>
      </c>
      <c r="D8592" s="286">
        <v>110.31</v>
      </c>
    </row>
    <row r="8593" spans="1:4" ht="14.4">
      <c r="A8593" s="279">
        <v>103421</v>
      </c>
      <c r="B8593" s="279" t="s">
        <v>42168</v>
      </c>
      <c r="C8593" s="280" t="s">
        <v>550</v>
      </c>
      <c r="D8593" s="286">
        <v>123.55</v>
      </c>
    </row>
    <row r="8594" spans="1:4" ht="14.4">
      <c r="A8594" s="279">
        <v>103422</v>
      </c>
      <c r="B8594" s="279" t="s">
        <v>42169</v>
      </c>
      <c r="C8594" s="280" t="s">
        <v>550</v>
      </c>
      <c r="D8594" s="286">
        <v>138.99</v>
      </c>
    </row>
    <row r="8595" spans="1:4" ht="14.4">
      <c r="A8595" s="279">
        <v>103412</v>
      </c>
      <c r="B8595" s="279" t="s">
        <v>42170</v>
      </c>
      <c r="C8595" s="280" t="s">
        <v>550</v>
      </c>
      <c r="D8595" s="286">
        <v>14.12</v>
      </c>
    </row>
    <row r="8596" spans="1:4" ht="14.4">
      <c r="A8596" s="279">
        <v>103423</v>
      </c>
      <c r="B8596" s="279" t="s">
        <v>42171</v>
      </c>
      <c r="C8596" s="280" t="s">
        <v>550</v>
      </c>
      <c r="D8596" s="286">
        <v>156.63999999999999</v>
      </c>
    </row>
    <row r="8597" spans="1:4" ht="14.4">
      <c r="A8597" s="279">
        <v>103424</v>
      </c>
      <c r="B8597" s="279" t="s">
        <v>42172</v>
      </c>
      <c r="C8597" s="280" t="s">
        <v>550</v>
      </c>
      <c r="D8597" s="286">
        <v>176.51</v>
      </c>
    </row>
    <row r="8598" spans="1:4" ht="14.4">
      <c r="A8598" s="279">
        <v>103413</v>
      </c>
      <c r="B8598" s="279" t="s">
        <v>42173</v>
      </c>
      <c r="C8598" s="280" t="s">
        <v>550</v>
      </c>
      <c r="D8598" s="286">
        <v>27.79</v>
      </c>
    </row>
    <row r="8599" spans="1:4" ht="14.4">
      <c r="A8599" s="279">
        <v>103414</v>
      </c>
      <c r="B8599" s="279" t="s">
        <v>42174</v>
      </c>
      <c r="C8599" s="280" t="s">
        <v>550</v>
      </c>
      <c r="D8599" s="286">
        <v>39.700000000000003</v>
      </c>
    </row>
    <row r="8600" spans="1:4" ht="14.4">
      <c r="A8600" s="279">
        <v>103432</v>
      </c>
      <c r="B8600" s="279" t="s">
        <v>42175</v>
      </c>
      <c r="C8600" s="280" t="s">
        <v>550</v>
      </c>
      <c r="D8600" s="286">
        <v>1536.17</v>
      </c>
    </row>
    <row r="8601" spans="1:4" ht="14.4">
      <c r="A8601" s="279">
        <v>103430</v>
      </c>
      <c r="B8601" s="279" t="s">
        <v>42176</v>
      </c>
      <c r="C8601" s="280" t="s">
        <v>550</v>
      </c>
      <c r="D8601" s="286">
        <v>33.869999999999997</v>
      </c>
    </row>
    <row r="8602" spans="1:4" ht="14.4">
      <c r="A8602" s="279">
        <v>103431</v>
      </c>
      <c r="B8602" s="279" t="s">
        <v>42177</v>
      </c>
      <c r="C8602" s="280" t="s">
        <v>550</v>
      </c>
      <c r="D8602" s="286">
        <v>59.67</v>
      </c>
    </row>
    <row r="8603" spans="1:4" ht="14.4">
      <c r="A8603" s="279">
        <v>103433</v>
      </c>
      <c r="B8603" s="279" t="s">
        <v>42178</v>
      </c>
      <c r="C8603" s="280" t="s">
        <v>550</v>
      </c>
      <c r="D8603" s="286">
        <v>33</v>
      </c>
    </row>
    <row r="8604" spans="1:4" ht="14.4">
      <c r="A8604" s="279">
        <v>103434</v>
      </c>
      <c r="B8604" s="279" t="s">
        <v>42179</v>
      </c>
      <c r="C8604" s="280" t="s">
        <v>550</v>
      </c>
      <c r="D8604" s="286">
        <v>45.84</v>
      </c>
    </row>
    <row r="8605" spans="1:4" ht="14.4">
      <c r="A8605" s="279">
        <v>103435</v>
      </c>
      <c r="B8605" s="279" t="s">
        <v>42180</v>
      </c>
      <c r="C8605" s="280" t="s">
        <v>550</v>
      </c>
      <c r="D8605" s="286">
        <v>85.45</v>
      </c>
    </row>
    <row r="8606" spans="1:4" ht="14.4">
      <c r="A8606" s="279">
        <v>103436</v>
      </c>
      <c r="B8606" s="279" t="s">
        <v>42181</v>
      </c>
      <c r="C8606" s="280" t="s">
        <v>550</v>
      </c>
      <c r="D8606" s="286">
        <v>2171.98</v>
      </c>
    </row>
    <row r="8607" spans="1:4" ht="14.4">
      <c r="A8607" s="279">
        <v>103482</v>
      </c>
      <c r="B8607" s="279" t="s">
        <v>42182</v>
      </c>
      <c r="C8607" s="280" t="s">
        <v>550</v>
      </c>
      <c r="D8607" s="286">
        <v>0</v>
      </c>
    </row>
    <row r="8608" spans="1:4" ht="14.4">
      <c r="A8608" s="279">
        <v>103465</v>
      </c>
      <c r="B8608" s="279" t="s">
        <v>42183</v>
      </c>
      <c r="C8608" s="280" t="s">
        <v>550</v>
      </c>
      <c r="D8608" s="286">
        <v>0</v>
      </c>
    </row>
    <row r="8609" spans="1:4" ht="14.4">
      <c r="A8609" s="279">
        <v>103483</v>
      </c>
      <c r="B8609" s="279" t="s">
        <v>42184</v>
      </c>
      <c r="C8609" s="280" t="s">
        <v>550</v>
      </c>
      <c r="D8609" s="286">
        <v>0</v>
      </c>
    </row>
    <row r="8610" spans="1:4" ht="14.4">
      <c r="A8610" s="279">
        <v>103484</v>
      </c>
      <c r="B8610" s="279" t="s">
        <v>42185</v>
      </c>
      <c r="C8610" s="280" t="s">
        <v>550</v>
      </c>
      <c r="D8610" s="286">
        <v>0</v>
      </c>
    </row>
    <row r="8611" spans="1:4" ht="14.4">
      <c r="A8611" s="279">
        <v>103466</v>
      </c>
      <c r="B8611" s="279" t="s">
        <v>42186</v>
      </c>
      <c r="C8611" s="280" t="s">
        <v>550</v>
      </c>
      <c r="D8611" s="286">
        <v>0</v>
      </c>
    </row>
    <row r="8612" spans="1:4" ht="14.4">
      <c r="A8612" s="279">
        <v>103485</v>
      </c>
      <c r="B8612" s="279" t="s">
        <v>42187</v>
      </c>
      <c r="C8612" s="280" t="s">
        <v>550</v>
      </c>
      <c r="D8612" s="286">
        <v>0</v>
      </c>
    </row>
    <row r="8613" spans="1:4" ht="14.4">
      <c r="A8613" s="279">
        <v>103467</v>
      </c>
      <c r="B8613" s="279" t="s">
        <v>42188</v>
      </c>
      <c r="C8613" s="280" t="s">
        <v>550</v>
      </c>
      <c r="D8613" s="286">
        <v>0</v>
      </c>
    </row>
    <row r="8614" spans="1:4" ht="14.4">
      <c r="A8614" s="279">
        <v>103461</v>
      </c>
      <c r="B8614" s="279" t="s">
        <v>42189</v>
      </c>
      <c r="C8614" s="280" t="s">
        <v>550</v>
      </c>
      <c r="D8614" s="286">
        <v>0</v>
      </c>
    </row>
    <row r="8615" spans="1:4" ht="14.4">
      <c r="A8615" s="279">
        <v>103468</v>
      </c>
      <c r="B8615" s="279" t="s">
        <v>42190</v>
      </c>
      <c r="C8615" s="280" t="s">
        <v>550</v>
      </c>
      <c r="D8615" s="286">
        <v>0</v>
      </c>
    </row>
    <row r="8616" spans="1:4" ht="14.4">
      <c r="A8616" s="279">
        <v>103469</v>
      </c>
      <c r="B8616" s="279" t="s">
        <v>42191</v>
      </c>
      <c r="C8616" s="280" t="s">
        <v>550</v>
      </c>
      <c r="D8616" s="286">
        <v>0</v>
      </c>
    </row>
    <row r="8617" spans="1:4" ht="14.4">
      <c r="A8617" s="279">
        <v>103470</v>
      </c>
      <c r="B8617" s="279" t="s">
        <v>42192</v>
      </c>
      <c r="C8617" s="280" t="s">
        <v>550</v>
      </c>
      <c r="D8617" s="286">
        <v>0</v>
      </c>
    </row>
    <row r="8618" spans="1:4" ht="14.4">
      <c r="A8618" s="279">
        <v>103471</v>
      </c>
      <c r="B8618" s="279" t="s">
        <v>42193</v>
      </c>
      <c r="C8618" s="280" t="s">
        <v>550</v>
      </c>
      <c r="D8618" s="286">
        <v>0</v>
      </c>
    </row>
    <row r="8619" spans="1:4" ht="14.4">
      <c r="A8619" s="279">
        <v>103472</v>
      </c>
      <c r="B8619" s="279" t="s">
        <v>42194</v>
      </c>
      <c r="C8619" s="280" t="s">
        <v>550</v>
      </c>
      <c r="D8619" s="286">
        <v>0</v>
      </c>
    </row>
    <row r="8620" spans="1:4" ht="14.4">
      <c r="A8620" s="279">
        <v>103462</v>
      </c>
      <c r="B8620" s="279" t="s">
        <v>42195</v>
      </c>
      <c r="C8620" s="280" t="s">
        <v>550</v>
      </c>
      <c r="D8620" s="286">
        <v>0</v>
      </c>
    </row>
    <row r="8621" spans="1:4" ht="14.4">
      <c r="A8621" s="279">
        <v>103473</v>
      </c>
      <c r="B8621" s="279" t="s">
        <v>42196</v>
      </c>
      <c r="C8621" s="280" t="s">
        <v>550</v>
      </c>
      <c r="D8621" s="286">
        <v>0</v>
      </c>
    </row>
    <row r="8622" spans="1:4" ht="14.4">
      <c r="A8622" s="279">
        <v>103474</v>
      </c>
      <c r="B8622" s="279" t="s">
        <v>42197</v>
      </c>
      <c r="C8622" s="280" t="s">
        <v>550</v>
      </c>
      <c r="D8622" s="286">
        <v>0</v>
      </c>
    </row>
    <row r="8623" spans="1:4" ht="14.4">
      <c r="A8623" s="279">
        <v>103475</v>
      </c>
      <c r="B8623" s="279" t="s">
        <v>42198</v>
      </c>
      <c r="C8623" s="280" t="s">
        <v>550</v>
      </c>
      <c r="D8623" s="286">
        <v>0</v>
      </c>
    </row>
    <row r="8624" spans="1:4" ht="14.4">
      <c r="A8624" s="279">
        <v>103476</v>
      </c>
      <c r="B8624" s="279" t="s">
        <v>42199</v>
      </c>
      <c r="C8624" s="280" t="s">
        <v>550</v>
      </c>
      <c r="D8624" s="286">
        <v>0</v>
      </c>
    </row>
    <row r="8625" spans="1:4" ht="14.4">
      <c r="A8625" s="279">
        <v>103477</v>
      </c>
      <c r="B8625" s="279" t="s">
        <v>42200</v>
      </c>
      <c r="C8625" s="280" t="s">
        <v>550</v>
      </c>
      <c r="D8625" s="286">
        <v>0</v>
      </c>
    </row>
    <row r="8626" spans="1:4" ht="14.4">
      <c r="A8626" s="279">
        <v>103463</v>
      </c>
      <c r="B8626" s="279" t="s">
        <v>42201</v>
      </c>
      <c r="C8626" s="280" t="s">
        <v>550</v>
      </c>
      <c r="D8626" s="286">
        <v>0</v>
      </c>
    </row>
    <row r="8627" spans="1:4" ht="14.4">
      <c r="A8627" s="279">
        <v>103478</v>
      </c>
      <c r="B8627" s="279" t="s">
        <v>42202</v>
      </c>
      <c r="C8627" s="280" t="s">
        <v>550</v>
      </c>
      <c r="D8627" s="286">
        <v>0</v>
      </c>
    </row>
    <row r="8628" spans="1:4" ht="14.4">
      <c r="A8628" s="279">
        <v>103479</v>
      </c>
      <c r="B8628" s="279" t="s">
        <v>42203</v>
      </c>
      <c r="C8628" s="280" t="s">
        <v>550</v>
      </c>
      <c r="D8628" s="286">
        <v>0</v>
      </c>
    </row>
    <row r="8629" spans="1:4" ht="14.4">
      <c r="A8629" s="279">
        <v>103480</v>
      </c>
      <c r="B8629" s="279" t="s">
        <v>42204</v>
      </c>
      <c r="C8629" s="280" t="s">
        <v>550</v>
      </c>
      <c r="D8629" s="286">
        <v>0</v>
      </c>
    </row>
    <row r="8630" spans="1:4" ht="14.4">
      <c r="A8630" s="279">
        <v>103464</v>
      </c>
      <c r="B8630" s="279" t="s">
        <v>42205</v>
      </c>
      <c r="C8630" s="280" t="s">
        <v>550</v>
      </c>
      <c r="D8630" s="286">
        <v>0</v>
      </c>
    </row>
    <row r="8631" spans="1:4" ht="14.4">
      <c r="A8631" s="279">
        <v>103481</v>
      </c>
      <c r="B8631" s="279" t="s">
        <v>42206</v>
      </c>
      <c r="C8631" s="280" t="s">
        <v>550</v>
      </c>
      <c r="D8631" s="286">
        <v>0</v>
      </c>
    </row>
    <row r="8632" spans="1:4" ht="14.4">
      <c r="A8632" s="279">
        <v>103459</v>
      </c>
      <c r="B8632" s="279" t="s">
        <v>42207</v>
      </c>
      <c r="C8632" s="280" t="s">
        <v>550</v>
      </c>
      <c r="D8632" s="286">
        <v>0</v>
      </c>
    </row>
    <row r="8633" spans="1:4" ht="14.4">
      <c r="A8633" s="279">
        <v>103460</v>
      </c>
      <c r="B8633" s="279" t="s">
        <v>42208</v>
      </c>
      <c r="C8633" s="280" t="s">
        <v>550</v>
      </c>
      <c r="D8633" s="286">
        <v>0</v>
      </c>
    </row>
    <row r="8634" spans="1:4" ht="14.4">
      <c r="A8634" s="279">
        <v>103443</v>
      </c>
      <c r="B8634" s="279" t="s">
        <v>42209</v>
      </c>
      <c r="C8634" s="280" t="s">
        <v>550</v>
      </c>
      <c r="D8634" s="286">
        <v>0</v>
      </c>
    </row>
    <row r="8635" spans="1:4" ht="14.4">
      <c r="A8635" s="279">
        <v>103444</v>
      </c>
      <c r="B8635" s="279" t="s">
        <v>42210</v>
      </c>
      <c r="C8635" s="280" t="s">
        <v>550</v>
      </c>
      <c r="D8635" s="286">
        <v>0</v>
      </c>
    </row>
    <row r="8636" spans="1:4" ht="14.4">
      <c r="A8636" s="279">
        <v>103445</v>
      </c>
      <c r="B8636" s="279" t="s">
        <v>42211</v>
      </c>
      <c r="C8636" s="280" t="s">
        <v>550</v>
      </c>
      <c r="D8636" s="286">
        <v>0</v>
      </c>
    </row>
    <row r="8637" spans="1:4" ht="14.4">
      <c r="A8637" s="279">
        <v>103446</v>
      </c>
      <c r="B8637" s="279" t="s">
        <v>42212</v>
      </c>
      <c r="C8637" s="280" t="s">
        <v>550</v>
      </c>
      <c r="D8637" s="286">
        <v>0</v>
      </c>
    </row>
    <row r="8638" spans="1:4" ht="14.4">
      <c r="A8638" s="279">
        <v>103447</v>
      </c>
      <c r="B8638" s="279" t="s">
        <v>42213</v>
      </c>
      <c r="C8638" s="280" t="s">
        <v>550</v>
      </c>
      <c r="D8638" s="286">
        <v>0</v>
      </c>
    </row>
    <row r="8639" spans="1:4" ht="14.4">
      <c r="A8639" s="279">
        <v>103448</v>
      </c>
      <c r="B8639" s="279" t="s">
        <v>42214</v>
      </c>
      <c r="C8639" s="280" t="s">
        <v>550</v>
      </c>
      <c r="D8639" s="286">
        <v>0</v>
      </c>
    </row>
    <row r="8640" spans="1:4" ht="14.4">
      <c r="A8640" s="279">
        <v>103449</v>
      </c>
      <c r="B8640" s="279" t="s">
        <v>42215</v>
      </c>
      <c r="C8640" s="280" t="s">
        <v>550</v>
      </c>
      <c r="D8640" s="286">
        <v>0</v>
      </c>
    </row>
    <row r="8641" spans="1:4" ht="14.4">
      <c r="A8641" s="279">
        <v>103450</v>
      </c>
      <c r="B8641" s="279" t="s">
        <v>42216</v>
      </c>
      <c r="C8641" s="280" t="s">
        <v>550</v>
      </c>
      <c r="D8641" s="286">
        <v>0</v>
      </c>
    </row>
    <row r="8642" spans="1:4" ht="14.4">
      <c r="A8642" s="279">
        <v>103451</v>
      </c>
      <c r="B8642" s="279" t="s">
        <v>42217</v>
      </c>
      <c r="C8642" s="280" t="s">
        <v>550</v>
      </c>
      <c r="D8642" s="286">
        <v>0</v>
      </c>
    </row>
    <row r="8643" spans="1:4" ht="14.4">
      <c r="A8643" s="279">
        <v>103452</v>
      </c>
      <c r="B8643" s="279" t="s">
        <v>42218</v>
      </c>
      <c r="C8643" s="280" t="s">
        <v>550</v>
      </c>
      <c r="D8643" s="286">
        <v>0</v>
      </c>
    </row>
    <row r="8644" spans="1:4" ht="14.4">
      <c r="A8644" s="279">
        <v>103453</v>
      </c>
      <c r="B8644" s="279" t="s">
        <v>42219</v>
      </c>
      <c r="C8644" s="280" t="s">
        <v>550</v>
      </c>
      <c r="D8644" s="286">
        <v>0</v>
      </c>
    </row>
    <row r="8645" spans="1:4" ht="14.4">
      <c r="A8645" s="279">
        <v>103454</v>
      </c>
      <c r="B8645" s="279" t="s">
        <v>42220</v>
      </c>
      <c r="C8645" s="280" t="s">
        <v>550</v>
      </c>
      <c r="D8645" s="286">
        <v>0</v>
      </c>
    </row>
    <row r="8646" spans="1:4" ht="14.4">
      <c r="A8646" s="279">
        <v>103455</v>
      </c>
      <c r="B8646" s="279" t="s">
        <v>42221</v>
      </c>
      <c r="C8646" s="280" t="s">
        <v>550</v>
      </c>
      <c r="D8646" s="286">
        <v>0</v>
      </c>
    </row>
    <row r="8647" spans="1:4" ht="14.4">
      <c r="A8647" s="279">
        <v>103456</v>
      </c>
      <c r="B8647" s="279" t="s">
        <v>42222</v>
      </c>
      <c r="C8647" s="280" t="s">
        <v>550</v>
      </c>
      <c r="D8647" s="286">
        <v>0</v>
      </c>
    </row>
    <row r="8648" spans="1:4" ht="14.4">
      <c r="A8648" s="279">
        <v>103457</v>
      </c>
      <c r="B8648" s="279" t="s">
        <v>42223</v>
      </c>
      <c r="C8648" s="280" t="s">
        <v>550</v>
      </c>
      <c r="D8648" s="286">
        <v>0</v>
      </c>
    </row>
    <row r="8649" spans="1:4" ht="14.4">
      <c r="A8649" s="279">
        <v>103458</v>
      </c>
      <c r="B8649" s="279" t="s">
        <v>42224</v>
      </c>
      <c r="C8649" s="280" t="s">
        <v>550</v>
      </c>
      <c r="D8649" s="286">
        <v>0</v>
      </c>
    </row>
    <row r="8650" spans="1:4" ht="14.4">
      <c r="A8650" s="279">
        <v>103425</v>
      </c>
      <c r="B8650" s="279" t="s">
        <v>42225</v>
      </c>
      <c r="C8650" s="280" t="s">
        <v>550</v>
      </c>
      <c r="D8650" s="286">
        <v>15.98</v>
      </c>
    </row>
    <row r="8651" spans="1:4" ht="14.4">
      <c r="A8651" s="279">
        <v>103428</v>
      </c>
      <c r="B8651" s="279" t="s">
        <v>42226</v>
      </c>
      <c r="C8651" s="280" t="s">
        <v>550</v>
      </c>
      <c r="D8651" s="286">
        <v>251.29</v>
      </c>
    </row>
    <row r="8652" spans="1:4" ht="14.4">
      <c r="A8652" s="279">
        <v>103426</v>
      </c>
      <c r="B8652" s="279" t="s">
        <v>42227</v>
      </c>
      <c r="C8652" s="280" t="s">
        <v>550</v>
      </c>
      <c r="D8652" s="286">
        <v>19.53</v>
      </c>
    </row>
    <row r="8653" spans="1:4" ht="14.4">
      <c r="A8653" s="279">
        <v>103429</v>
      </c>
      <c r="B8653" s="279" t="s">
        <v>42228</v>
      </c>
      <c r="C8653" s="280" t="s">
        <v>550</v>
      </c>
      <c r="D8653" s="286">
        <v>2708.06</v>
      </c>
    </row>
    <row r="8654" spans="1:4" ht="14.4">
      <c r="A8654" s="279">
        <v>103427</v>
      </c>
      <c r="B8654" s="279" t="s">
        <v>42229</v>
      </c>
      <c r="C8654" s="280" t="s">
        <v>550</v>
      </c>
      <c r="D8654" s="286">
        <v>39.090000000000003</v>
      </c>
    </row>
    <row r="8655" spans="1:4" ht="14.4">
      <c r="A8655" s="279">
        <v>103393</v>
      </c>
      <c r="B8655" s="279" t="s">
        <v>42230</v>
      </c>
      <c r="C8655" s="280" t="s">
        <v>449</v>
      </c>
      <c r="D8655" s="286">
        <v>5076.2700000000004</v>
      </c>
    </row>
    <row r="8656" spans="1:4" ht="14.4">
      <c r="A8656" s="279">
        <v>103376</v>
      </c>
      <c r="B8656" s="279" t="s">
        <v>42231</v>
      </c>
      <c r="C8656" s="280" t="s">
        <v>449</v>
      </c>
      <c r="D8656" s="286">
        <v>124.48</v>
      </c>
    </row>
    <row r="8657" spans="1:4" ht="14.4">
      <c r="A8657" s="279">
        <v>104804</v>
      </c>
      <c r="B8657" s="279" t="s">
        <v>42232</v>
      </c>
      <c r="C8657" s="280" t="s">
        <v>449</v>
      </c>
      <c r="D8657" s="286">
        <v>0</v>
      </c>
    </row>
    <row r="8658" spans="1:4" ht="14.4">
      <c r="A8658" s="279">
        <v>104805</v>
      </c>
      <c r="B8658" s="279" t="s">
        <v>42233</v>
      </c>
      <c r="C8658" s="280" t="s">
        <v>449</v>
      </c>
      <c r="D8658" s="286">
        <v>0</v>
      </c>
    </row>
    <row r="8659" spans="1:4" ht="14.4">
      <c r="A8659" s="279">
        <v>103377</v>
      </c>
      <c r="B8659" s="279" t="s">
        <v>42234</v>
      </c>
      <c r="C8659" s="280" t="s">
        <v>449</v>
      </c>
      <c r="D8659" s="286">
        <v>266.22000000000003</v>
      </c>
    </row>
    <row r="8660" spans="1:4" ht="14.4">
      <c r="A8660" s="279">
        <v>104806</v>
      </c>
      <c r="B8660" s="279" t="s">
        <v>42235</v>
      </c>
      <c r="C8660" s="280" t="s">
        <v>449</v>
      </c>
      <c r="D8660" s="286">
        <v>0</v>
      </c>
    </row>
    <row r="8661" spans="1:4" ht="14.4">
      <c r="A8661" s="279">
        <v>103378</v>
      </c>
      <c r="B8661" s="279" t="s">
        <v>42236</v>
      </c>
      <c r="C8661" s="280" t="s">
        <v>449</v>
      </c>
      <c r="D8661" s="286">
        <v>0</v>
      </c>
    </row>
    <row r="8662" spans="1:4" ht="14.4">
      <c r="A8662" s="279">
        <v>103372</v>
      </c>
      <c r="B8662" s="279" t="s">
        <v>42237</v>
      </c>
      <c r="C8662" s="280" t="s">
        <v>449</v>
      </c>
      <c r="D8662" s="286">
        <v>5.36</v>
      </c>
    </row>
    <row r="8663" spans="1:4" ht="14.4">
      <c r="A8663" s="279">
        <v>103379</v>
      </c>
      <c r="B8663" s="279" t="s">
        <v>42238</v>
      </c>
      <c r="C8663" s="280" t="s">
        <v>449</v>
      </c>
      <c r="D8663" s="286">
        <v>414.37</v>
      </c>
    </row>
    <row r="8664" spans="1:4" ht="14.4">
      <c r="A8664" s="279">
        <v>103380</v>
      </c>
      <c r="B8664" s="279" t="s">
        <v>42239</v>
      </c>
      <c r="C8664" s="280" t="s">
        <v>449</v>
      </c>
      <c r="D8664" s="286">
        <v>0</v>
      </c>
    </row>
    <row r="8665" spans="1:4" ht="14.4">
      <c r="A8665" s="279">
        <v>103381</v>
      </c>
      <c r="B8665" s="279" t="s">
        <v>42240</v>
      </c>
      <c r="C8665" s="280" t="s">
        <v>449</v>
      </c>
      <c r="D8665" s="286">
        <v>0</v>
      </c>
    </row>
    <row r="8666" spans="1:4" ht="14.4">
      <c r="A8666" s="279">
        <v>103382</v>
      </c>
      <c r="B8666" s="279" t="s">
        <v>42241</v>
      </c>
      <c r="C8666" s="280" t="s">
        <v>449</v>
      </c>
      <c r="D8666" s="286">
        <v>0</v>
      </c>
    </row>
    <row r="8667" spans="1:4" ht="14.4">
      <c r="A8667" s="279">
        <v>103383</v>
      </c>
      <c r="B8667" s="279" t="s">
        <v>42242</v>
      </c>
      <c r="C8667" s="280" t="s">
        <v>449</v>
      </c>
      <c r="D8667" s="286">
        <v>1015.57</v>
      </c>
    </row>
    <row r="8668" spans="1:4" ht="14.4">
      <c r="A8668" s="279">
        <v>103373</v>
      </c>
      <c r="B8668" s="279" t="s">
        <v>42243</v>
      </c>
      <c r="C8668" s="280" t="s">
        <v>449</v>
      </c>
      <c r="D8668" s="286">
        <v>10.49</v>
      </c>
    </row>
    <row r="8669" spans="1:4" ht="14.4">
      <c r="A8669" s="279">
        <v>103384</v>
      </c>
      <c r="B8669" s="279" t="s">
        <v>42244</v>
      </c>
      <c r="C8669" s="280" t="s">
        <v>449</v>
      </c>
      <c r="D8669" s="286">
        <v>0</v>
      </c>
    </row>
    <row r="8670" spans="1:4" ht="14.4">
      <c r="A8670" s="279">
        <v>103385</v>
      </c>
      <c r="B8670" s="279" t="s">
        <v>42245</v>
      </c>
      <c r="C8670" s="280" t="s">
        <v>449</v>
      </c>
      <c r="D8670" s="286">
        <v>1637.7</v>
      </c>
    </row>
    <row r="8671" spans="1:4" ht="14.4">
      <c r="A8671" s="279">
        <v>103386</v>
      </c>
      <c r="B8671" s="279" t="s">
        <v>42246</v>
      </c>
      <c r="C8671" s="280" t="s">
        <v>449</v>
      </c>
      <c r="D8671" s="286">
        <v>0</v>
      </c>
    </row>
    <row r="8672" spans="1:4" ht="14.4">
      <c r="A8672" s="279">
        <v>103387</v>
      </c>
      <c r="B8672" s="279" t="s">
        <v>42247</v>
      </c>
      <c r="C8672" s="280" t="s">
        <v>449</v>
      </c>
      <c r="D8672" s="286">
        <v>2872.79</v>
      </c>
    </row>
    <row r="8673" spans="1:4" ht="14.4">
      <c r="A8673" s="279">
        <v>103388</v>
      </c>
      <c r="B8673" s="279" t="s">
        <v>42248</v>
      </c>
      <c r="C8673" s="280" t="s">
        <v>449</v>
      </c>
      <c r="D8673" s="286">
        <v>0</v>
      </c>
    </row>
    <row r="8674" spans="1:4" ht="14.4">
      <c r="A8674" s="279">
        <v>103374</v>
      </c>
      <c r="B8674" s="279" t="s">
        <v>42249</v>
      </c>
      <c r="C8674" s="280" t="s">
        <v>449</v>
      </c>
      <c r="D8674" s="286">
        <v>0</v>
      </c>
    </row>
    <row r="8675" spans="1:4" ht="14.4">
      <c r="A8675" s="279">
        <v>103389</v>
      </c>
      <c r="B8675" s="279" t="s">
        <v>42250</v>
      </c>
      <c r="C8675" s="280" t="s">
        <v>449</v>
      </c>
      <c r="D8675" s="286">
        <v>4272.2700000000004</v>
      </c>
    </row>
    <row r="8676" spans="1:4" ht="14.4">
      <c r="A8676" s="279">
        <v>103390</v>
      </c>
      <c r="B8676" s="279" t="s">
        <v>42251</v>
      </c>
      <c r="C8676" s="280" t="s">
        <v>449</v>
      </c>
      <c r="D8676" s="286">
        <v>0</v>
      </c>
    </row>
    <row r="8677" spans="1:4" ht="14.4">
      <c r="A8677" s="279">
        <v>103391</v>
      </c>
      <c r="B8677" s="279" t="s">
        <v>42252</v>
      </c>
      <c r="C8677" s="280" t="s">
        <v>449</v>
      </c>
      <c r="D8677" s="286">
        <v>2817.11</v>
      </c>
    </row>
    <row r="8678" spans="1:4" ht="14.4">
      <c r="A8678" s="279">
        <v>103375</v>
      </c>
      <c r="B8678" s="279" t="s">
        <v>42253</v>
      </c>
      <c r="C8678" s="280" t="s">
        <v>449</v>
      </c>
      <c r="D8678" s="286">
        <v>0</v>
      </c>
    </row>
    <row r="8679" spans="1:4" ht="14.4">
      <c r="A8679" s="279">
        <v>103392</v>
      </c>
      <c r="B8679" s="279" t="s">
        <v>42254</v>
      </c>
      <c r="C8679" s="280" t="s">
        <v>449</v>
      </c>
      <c r="D8679" s="286">
        <v>4602.22</v>
      </c>
    </row>
    <row r="8680" spans="1:4" ht="14.4">
      <c r="A8680" s="279">
        <v>103440</v>
      </c>
      <c r="B8680" s="279" t="s">
        <v>42255</v>
      </c>
      <c r="C8680" s="280" t="s">
        <v>550</v>
      </c>
      <c r="D8680" s="286">
        <v>404.32</v>
      </c>
    </row>
    <row r="8681" spans="1:4" ht="14.4">
      <c r="A8681" s="279">
        <v>103441</v>
      </c>
      <c r="B8681" s="279" t="s">
        <v>42256</v>
      </c>
      <c r="C8681" s="280" t="s">
        <v>550</v>
      </c>
      <c r="D8681" s="286">
        <v>409.26</v>
      </c>
    </row>
    <row r="8682" spans="1:4" ht="14.4">
      <c r="A8682" s="279">
        <v>103442</v>
      </c>
      <c r="B8682" s="279" t="s">
        <v>42257</v>
      </c>
      <c r="C8682" s="280" t="s">
        <v>550</v>
      </c>
      <c r="D8682" s="286">
        <v>528.57000000000005</v>
      </c>
    </row>
    <row r="8683" spans="1:4" ht="14.4">
      <c r="A8683" s="279">
        <v>103437</v>
      </c>
      <c r="B8683" s="279" t="s">
        <v>42258</v>
      </c>
      <c r="C8683" s="280" t="s">
        <v>550</v>
      </c>
      <c r="D8683" s="286">
        <v>177.08</v>
      </c>
    </row>
    <row r="8684" spans="1:4" ht="14.4">
      <c r="A8684" s="279">
        <v>103438</v>
      </c>
      <c r="B8684" s="279" t="s">
        <v>42259</v>
      </c>
      <c r="C8684" s="280" t="s">
        <v>550</v>
      </c>
      <c r="D8684" s="286">
        <v>177.08</v>
      </c>
    </row>
    <row r="8685" spans="1:4" ht="14.4">
      <c r="A8685" s="279">
        <v>103439</v>
      </c>
      <c r="B8685" s="279" t="s">
        <v>42260</v>
      </c>
      <c r="C8685" s="280" t="s">
        <v>550</v>
      </c>
      <c r="D8685" s="286">
        <v>207.61</v>
      </c>
    </row>
    <row r="8686" spans="1:4" ht="14.4">
      <c r="A8686" s="279">
        <v>88789</v>
      </c>
      <c r="B8686" s="279" t="s">
        <v>42261</v>
      </c>
      <c r="C8686" s="280" t="s">
        <v>9</v>
      </c>
      <c r="D8686" s="286">
        <v>392.84</v>
      </c>
    </row>
    <row r="8687" spans="1:4" ht="14.4">
      <c r="A8687" s="279">
        <v>88788</v>
      </c>
      <c r="B8687" s="279" t="s">
        <v>42262</v>
      </c>
      <c r="C8687" s="280" t="s">
        <v>9</v>
      </c>
      <c r="D8687" s="286">
        <v>328.34</v>
      </c>
    </row>
    <row r="8688" spans="1:4" ht="14.4">
      <c r="A8688" s="279">
        <v>87245</v>
      </c>
      <c r="B8688" s="279" t="s">
        <v>42263</v>
      </c>
      <c r="C8688" s="280" t="s">
        <v>9</v>
      </c>
      <c r="D8688" s="286">
        <v>303.26</v>
      </c>
    </row>
    <row r="8689" spans="1:4" ht="14.4">
      <c r="A8689" s="279">
        <v>87244</v>
      </c>
      <c r="B8689" s="279" t="s">
        <v>42264</v>
      </c>
      <c r="C8689" s="280" t="s">
        <v>9</v>
      </c>
      <c r="D8689" s="286">
        <v>253.9</v>
      </c>
    </row>
    <row r="8690" spans="1:4" ht="14.4">
      <c r="A8690" s="279">
        <v>104589</v>
      </c>
      <c r="B8690" s="279" t="s">
        <v>42265</v>
      </c>
      <c r="C8690" s="280" t="s">
        <v>9</v>
      </c>
      <c r="D8690" s="286">
        <v>252.82</v>
      </c>
    </row>
    <row r="8691" spans="1:4" ht="14.4">
      <c r="A8691" s="279">
        <v>104588</v>
      </c>
      <c r="B8691" s="279" t="s">
        <v>42266</v>
      </c>
      <c r="C8691" s="280" t="s">
        <v>9</v>
      </c>
      <c r="D8691" s="286">
        <v>212.23</v>
      </c>
    </row>
    <row r="8692" spans="1:4" ht="14.4">
      <c r="A8692" s="279">
        <v>104591</v>
      </c>
      <c r="B8692" s="279" t="s">
        <v>42267</v>
      </c>
      <c r="C8692" s="280" t="s">
        <v>9</v>
      </c>
      <c r="D8692" s="286">
        <v>278.27</v>
      </c>
    </row>
    <row r="8693" spans="1:4" ht="14.4">
      <c r="A8693" s="279">
        <v>104590</v>
      </c>
      <c r="B8693" s="279" t="s">
        <v>42268</v>
      </c>
      <c r="C8693" s="280" t="s">
        <v>9</v>
      </c>
      <c r="D8693" s="286">
        <v>235.05</v>
      </c>
    </row>
    <row r="8694" spans="1:4" ht="14.4">
      <c r="A8694" s="279">
        <v>87267</v>
      </c>
      <c r="B8694" s="279" t="s">
        <v>42269</v>
      </c>
      <c r="C8694" s="280" t="s">
        <v>9</v>
      </c>
      <c r="D8694" s="286">
        <v>62.86</v>
      </c>
    </row>
    <row r="8695" spans="1:4" ht="14.4">
      <c r="A8695" s="279">
        <v>104614</v>
      </c>
      <c r="B8695" s="279" t="s">
        <v>42270</v>
      </c>
      <c r="C8695" s="280" t="s">
        <v>9</v>
      </c>
      <c r="D8695" s="286">
        <v>68.38</v>
      </c>
    </row>
    <row r="8696" spans="1:4" ht="14.4">
      <c r="A8696" s="279">
        <v>104613</v>
      </c>
      <c r="B8696" s="279" t="s">
        <v>42271</v>
      </c>
      <c r="C8696" s="280" t="s">
        <v>9</v>
      </c>
      <c r="D8696" s="286">
        <v>60.86</v>
      </c>
    </row>
    <row r="8697" spans="1:4" ht="14.4">
      <c r="A8697" s="279">
        <v>87265</v>
      </c>
      <c r="B8697" s="279" t="s">
        <v>42272</v>
      </c>
      <c r="C8697" s="280" t="s">
        <v>9</v>
      </c>
      <c r="D8697" s="286">
        <v>57.06</v>
      </c>
    </row>
    <row r="8698" spans="1:4" ht="14.4">
      <c r="A8698" s="279">
        <v>87271</v>
      </c>
      <c r="B8698" s="279" t="s">
        <v>42273</v>
      </c>
      <c r="C8698" s="280" t="s">
        <v>9</v>
      </c>
      <c r="D8698" s="286">
        <v>67.17</v>
      </c>
    </row>
    <row r="8699" spans="1:4" ht="14.4">
      <c r="A8699" s="279">
        <v>87269</v>
      </c>
      <c r="B8699" s="279" t="s">
        <v>42274</v>
      </c>
      <c r="C8699" s="280" t="s">
        <v>9</v>
      </c>
      <c r="D8699" s="286">
        <v>61.28</v>
      </c>
    </row>
    <row r="8700" spans="1:4" ht="14.4">
      <c r="A8700" s="279">
        <v>87275</v>
      </c>
      <c r="B8700" s="279" t="s">
        <v>42275</v>
      </c>
      <c r="C8700" s="280" t="s">
        <v>9</v>
      </c>
      <c r="D8700" s="286">
        <v>72.42</v>
      </c>
    </row>
    <row r="8701" spans="1:4" ht="14.4">
      <c r="A8701" s="279">
        <v>87273</v>
      </c>
      <c r="B8701" s="279" t="s">
        <v>42276</v>
      </c>
      <c r="C8701" s="280" t="s">
        <v>9</v>
      </c>
      <c r="D8701" s="286">
        <v>64.66</v>
      </c>
    </row>
    <row r="8702" spans="1:4" ht="14.4">
      <c r="A8702" s="279">
        <v>104612</v>
      </c>
      <c r="B8702" s="279" t="s">
        <v>42277</v>
      </c>
      <c r="C8702" s="280" t="s">
        <v>9</v>
      </c>
      <c r="D8702" s="286">
        <v>88.75</v>
      </c>
    </row>
    <row r="8703" spans="1:4" ht="14.4">
      <c r="A8703" s="279">
        <v>104611</v>
      </c>
      <c r="B8703" s="279" t="s">
        <v>42278</v>
      </c>
      <c r="C8703" s="280" t="s">
        <v>9</v>
      </c>
      <c r="D8703" s="286">
        <v>87.84</v>
      </c>
    </row>
    <row r="8704" spans="1:4" ht="14.4">
      <c r="A8704" s="279">
        <v>104618</v>
      </c>
      <c r="B8704" s="279" t="s">
        <v>42279</v>
      </c>
      <c r="C8704" s="280" t="s">
        <v>9</v>
      </c>
      <c r="D8704" s="286">
        <v>340.56</v>
      </c>
    </row>
    <row r="8705" spans="1:4" ht="14.4">
      <c r="A8705" s="279">
        <v>104616</v>
      </c>
      <c r="B8705" s="279" t="s">
        <v>42280</v>
      </c>
      <c r="C8705" s="280" t="s">
        <v>9</v>
      </c>
      <c r="D8705" s="286">
        <v>328.75</v>
      </c>
    </row>
    <row r="8706" spans="1:4" ht="14.4">
      <c r="A8706" s="279">
        <v>104617</v>
      </c>
      <c r="B8706" s="279" t="s">
        <v>42281</v>
      </c>
      <c r="C8706" s="280" t="s">
        <v>9</v>
      </c>
      <c r="D8706" s="286">
        <v>263.12</v>
      </c>
    </row>
    <row r="8707" spans="1:4" ht="14.4">
      <c r="A8707" s="279">
        <v>104615</v>
      </c>
      <c r="B8707" s="279" t="s">
        <v>42282</v>
      </c>
      <c r="C8707" s="280" t="s">
        <v>9</v>
      </c>
      <c r="D8707" s="286">
        <v>251.31</v>
      </c>
    </row>
    <row r="8708" spans="1:4" ht="14.4">
      <c r="A8708" s="279">
        <v>87247</v>
      </c>
      <c r="B8708" s="279" t="s">
        <v>42283</v>
      </c>
      <c r="C8708" s="280" t="s">
        <v>9</v>
      </c>
      <c r="D8708" s="286">
        <v>57.45</v>
      </c>
    </row>
    <row r="8709" spans="1:4" ht="14.4">
      <c r="A8709" s="279">
        <v>87248</v>
      </c>
      <c r="B8709" s="279" t="s">
        <v>42284</v>
      </c>
      <c r="C8709" s="280" t="s">
        <v>9</v>
      </c>
      <c r="D8709" s="286">
        <v>49.08</v>
      </c>
    </row>
    <row r="8710" spans="1:4" ht="14.4">
      <c r="A8710" s="279">
        <v>87246</v>
      </c>
      <c r="B8710" s="279" t="s">
        <v>42285</v>
      </c>
      <c r="C8710" s="280" t="s">
        <v>9</v>
      </c>
      <c r="D8710" s="286">
        <v>65.27</v>
      </c>
    </row>
    <row r="8711" spans="1:4" ht="14.4">
      <c r="A8711" s="279">
        <v>104601</v>
      </c>
      <c r="B8711" s="279" t="s">
        <v>42286</v>
      </c>
      <c r="C8711" s="280" t="s">
        <v>9</v>
      </c>
      <c r="D8711" s="286">
        <v>62.79</v>
      </c>
    </row>
    <row r="8712" spans="1:4" ht="14.4">
      <c r="A8712" s="279">
        <v>104603</v>
      </c>
      <c r="B8712" s="279" t="s">
        <v>42287</v>
      </c>
      <c r="C8712" s="280" t="s">
        <v>9</v>
      </c>
      <c r="D8712" s="286">
        <v>51.73</v>
      </c>
    </row>
    <row r="8713" spans="1:4" ht="14.4">
      <c r="A8713" s="279">
        <v>104599</v>
      </c>
      <c r="B8713" s="279" t="s">
        <v>42288</v>
      </c>
      <c r="C8713" s="280" t="s">
        <v>9</v>
      </c>
      <c r="D8713" s="286">
        <v>79.400000000000006</v>
      </c>
    </row>
    <row r="8714" spans="1:4" ht="14.4">
      <c r="A8714" s="279">
        <v>87250</v>
      </c>
      <c r="B8714" s="279" t="s">
        <v>42289</v>
      </c>
      <c r="C8714" s="280" t="s">
        <v>9</v>
      </c>
      <c r="D8714" s="286">
        <v>58.86</v>
      </c>
    </row>
    <row r="8715" spans="1:4" ht="14.4">
      <c r="A8715" s="279">
        <v>87251</v>
      </c>
      <c r="B8715" s="279" t="s">
        <v>42290</v>
      </c>
      <c r="C8715" s="280" t="s">
        <v>9</v>
      </c>
      <c r="D8715" s="286">
        <v>49.34</v>
      </c>
    </row>
    <row r="8716" spans="1:4" ht="14.4">
      <c r="A8716" s="279">
        <v>87249</v>
      </c>
      <c r="B8716" s="279" t="s">
        <v>42291</v>
      </c>
      <c r="C8716" s="280" t="s">
        <v>9</v>
      </c>
      <c r="D8716" s="286">
        <v>70.39</v>
      </c>
    </row>
    <row r="8717" spans="1:4" ht="14.4">
      <c r="A8717" s="279">
        <v>104606</v>
      </c>
      <c r="B8717" s="279" t="s">
        <v>42292</v>
      </c>
      <c r="C8717" s="280" t="s">
        <v>9</v>
      </c>
      <c r="D8717" s="286">
        <v>67.34</v>
      </c>
    </row>
    <row r="8718" spans="1:4" ht="14.4">
      <c r="A8718" s="279">
        <v>104607</v>
      </c>
      <c r="B8718" s="279" t="s">
        <v>42293</v>
      </c>
      <c r="C8718" s="280" t="s">
        <v>9</v>
      </c>
      <c r="D8718" s="286">
        <v>53.12</v>
      </c>
    </row>
    <row r="8719" spans="1:4" ht="14.4">
      <c r="A8719" s="279">
        <v>104605</v>
      </c>
      <c r="B8719" s="279" t="s">
        <v>42294</v>
      </c>
      <c r="C8719" s="280" t="s">
        <v>9</v>
      </c>
      <c r="D8719" s="286">
        <v>100.3</v>
      </c>
    </row>
    <row r="8720" spans="1:4" ht="14.4">
      <c r="A8720" s="279">
        <v>87256</v>
      </c>
      <c r="B8720" s="279" t="s">
        <v>42295</v>
      </c>
      <c r="C8720" s="280" t="s">
        <v>9</v>
      </c>
      <c r="D8720" s="286">
        <v>68.64</v>
      </c>
    </row>
    <row r="8721" spans="1:4" ht="14.4">
      <c r="A8721" s="279">
        <v>87257</v>
      </c>
      <c r="B8721" s="279" t="s">
        <v>42296</v>
      </c>
      <c r="C8721" s="280" t="s">
        <v>9</v>
      </c>
      <c r="D8721" s="286">
        <v>58</v>
      </c>
    </row>
    <row r="8722" spans="1:4" ht="14.4">
      <c r="A8722" s="279">
        <v>87255</v>
      </c>
      <c r="B8722" s="279" t="s">
        <v>42297</v>
      </c>
      <c r="C8722" s="280" t="s">
        <v>9</v>
      </c>
      <c r="D8722" s="286">
        <v>81.2</v>
      </c>
    </row>
    <row r="8723" spans="1:4" ht="14.4">
      <c r="A8723" s="279">
        <v>104594</v>
      </c>
      <c r="B8723" s="279" t="s">
        <v>42298</v>
      </c>
      <c r="C8723" s="280" t="s">
        <v>9</v>
      </c>
      <c r="D8723" s="286">
        <v>70.849999999999994</v>
      </c>
    </row>
    <row r="8724" spans="1:4" ht="14.4">
      <c r="A8724" s="279">
        <v>104595</v>
      </c>
      <c r="B8724" s="279" t="s">
        <v>42299</v>
      </c>
      <c r="C8724" s="280" t="s">
        <v>9</v>
      </c>
      <c r="D8724" s="286">
        <v>58.45</v>
      </c>
    </row>
    <row r="8725" spans="1:4" ht="14.4">
      <c r="A8725" s="279">
        <v>104593</v>
      </c>
      <c r="B8725" s="279" t="s">
        <v>42300</v>
      </c>
      <c r="C8725" s="280" t="s">
        <v>9</v>
      </c>
      <c r="D8725" s="286">
        <v>84.85</v>
      </c>
    </row>
    <row r="8726" spans="1:4" ht="14.4">
      <c r="A8726" s="279">
        <v>87262</v>
      </c>
      <c r="B8726" s="279" t="s">
        <v>42301</v>
      </c>
      <c r="C8726" s="280" t="s">
        <v>9</v>
      </c>
      <c r="D8726" s="286">
        <v>117.36</v>
      </c>
    </row>
    <row r="8727" spans="1:4" ht="14.4">
      <c r="A8727" s="279">
        <v>87263</v>
      </c>
      <c r="B8727" s="279" t="s">
        <v>42302</v>
      </c>
      <c r="C8727" s="280" t="s">
        <v>9</v>
      </c>
      <c r="D8727" s="286">
        <v>106.33</v>
      </c>
    </row>
    <row r="8728" spans="1:4" ht="14.4">
      <c r="A8728" s="279">
        <v>87261</v>
      </c>
      <c r="B8728" s="279" t="s">
        <v>42303</v>
      </c>
      <c r="C8728" s="280" t="s">
        <v>9</v>
      </c>
      <c r="D8728" s="286">
        <v>130.97999999999999</v>
      </c>
    </row>
    <row r="8729" spans="1:4" ht="14.4">
      <c r="A8729" s="279">
        <v>104597</v>
      </c>
      <c r="B8729" s="279" t="s">
        <v>42304</v>
      </c>
      <c r="C8729" s="280" t="s">
        <v>9</v>
      </c>
      <c r="D8729" s="286">
        <v>119.88</v>
      </c>
    </row>
    <row r="8730" spans="1:4" ht="14.4">
      <c r="A8730" s="279">
        <v>104598</v>
      </c>
      <c r="B8730" s="279" t="s">
        <v>42305</v>
      </c>
      <c r="C8730" s="280" t="s">
        <v>9</v>
      </c>
      <c r="D8730" s="286">
        <v>106.88</v>
      </c>
    </row>
    <row r="8731" spans="1:4" ht="14.4">
      <c r="A8731" s="279">
        <v>104596</v>
      </c>
      <c r="B8731" s="279" t="s">
        <v>42306</v>
      </c>
      <c r="C8731" s="280" t="s">
        <v>9</v>
      </c>
      <c r="D8731" s="286">
        <v>135.11000000000001</v>
      </c>
    </row>
    <row r="8732" spans="1:4" ht="14.4">
      <c r="A8732" s="279">
        <v>88648</v>
      </c>
      <c r="B8732" s="279" t="s">
        <v>42307</v>
      </c>
      <c r="C8732" s="280" t="s">
        <v>449</v>
      </c>
      <c r="D8732" s="286">
        <v>7.39</v>
      </c>
    </row>
    <row r="8733" spans="1:4" ht="14.4">
      <c r="A8733" s="279">
        <v>88649</v>
      </c>
      <c r="B8733" s="279" t="s">
        <v>42308</v>
      </c>
      <c r="C8733" s="280" t="s">
        <v>449</v>
      </c>
      <c r="D8733" s="286">
        <v>8.2899999999999991</v>
      </c>
    </row>
    <row r="8734" spans="1:4" ht="14.4">
      <c r="A8734" s="279">
        <v>88650</v>
      </c>
      <c r="B8734" s="279" t="s">
        <v>42309</v>
      </c>
      <c r="C8734" s="280" t="s">
        <v>449</v>
      </c>
      <c r="D8734" s="286">
        <v>11.03</v>
      </c>
    </row>
    <row r="8735" spans="1:4" ht="14.4">
      <c r="A8735" s="279">
        <v>104619</v>
      </c>
      <c r="B8735" s="279" t="s">
        <v>42310</v>
      </c>
      <c r="C8735" s="280" t="s">
        <v>449</v>
      </c>
      <c r="D8735" s="286">
        <v>12.95</v>
      </c>
    </row>
    <row r="8736" spans="1:4" ht="14.4">
      <c r="A8736" s="279">
        <v>103741</v>
      </c>
      <c r="B8736" s="279" t="s">
        <v>42311</v>
      </c>
      <c r="C8736" s="280" t="s">
        <v>550</v>
      </c>
      <c r="D8736" s="286">
        <v>0</v>
      </c>
    </row>
    <row r="8737" spans="1:4" ht="14.4">
      <c r="A8737" s="279">
        <v>103755</v>
      </c>
      <c r="B8737" s="279" t="s">
        <v>42312</v>
      </c>
      <c r="C8737" s="280" t="s">
        <v>449</v>
      </c>
      <c r="D8737" s="286">
        <v>0</v>
      </c>
    </row>
    <row r="8738" spans="1:4" ht="14.4">
      <c r="A8738" s="279">
        <v>103753</v>
      </c>
      <c r="B8738" s="279" t="s">
        <v>42313</v>
      </c>
      <c r="C8738" s="280" t="s">
        <v>449</v>
      </c>
      <c r="D8738" s="286">
        <v>0</v>
      </c>
    </row>
    <row r="8739" spans="1:4" ht="14.4">
      <c r="A8739" s="279">
        <v>103754</v>
      </c>
      <c r="B8739" s="279" t="s">
        <v>42314</v>
      </c>
      <c r="C8739" s="280" t="s">
        <v>449</v>
      </c>
      <c r="D8739" s="286">
        <v>0</v>
      </c>
    </row>
    <row r="8740" spans="1:4" ht="14.4">
      <c r="A8740" s="279">
        <v>103752</v>
      </c>
      <c r="B8740" s="279" t="s">
        <v>42315</v>
      </c>
      <c r="C8740" s="280" t="s">
        <v>449</v>
      </c>
      <c r="D8740" s="286">
        <v>0</v>
      </c>
    </row>
    <row r="8741" spans="1:4" ht="14.4">
      <c r="A8741" s="279">
        <v>103759</v>
      </c>
      <c r="B8741" s="279" t="s">
        <v>42316</v>
      </c>
      <c r="C8741" s="280" t="s">
        <v>449</v>
      </c>
      <c r="D8741" s="286">
        <v>0</v>
      </c>
    </row>
    <row r="8742" spans="1:4" ht="14.4">
      <c r="A8742" s="279">
        <v>103757</v>
      </c>
      <c r="B8742" s="279" t="s">
        <v>42317</v>
      </c>
      <c r="C8742" s="280" t="s">
        <v>449</v>
      </c>
      <c r="D8742" s="286">
        <v>0</v>
      </c>
    </row>
    <row r="8743" spans="1:4" ht="14.4">
      <c r="A8743" s="279">
        <v>103758</v>
      </c>
      <c r="B8743" s="279" t="s">
        <v>42318</v>
      </c>
      <c r="C8743" s="280" t="s">
        <v>449</v>
      </c>
      <c r="D8743" s="286">
        <v>0</v>
      </c>
    </row>
    <row r="8744" spans="1:4" ht="14.4">
      <c r="A8744" s="279">
        <v>103756</v>
      </c>
      <c r="B8744" s="279" t="s">
        <v>42319</v>
      </c>
      <c r="C8744" s="280" t="s">
        <v>449</v>
      </c>
      <c r="D8744" s="286">
        <v>0</v>
      </c>
    </row>
    <row r="8745" spans="1:4" ht="14.4">
      <c r="A8745" s="279">
        <v>103734</v>
      </c>
      <c r="B8745" s="279" t="s">
        <v>42320</v>
      </c>
      <c r="C8745" s="280" t="s">
        <v>550</v>
      </c>
      <c r="D8745" s="286">
        <v>0</v>
      </c>
    </row>
    <row r="8746" spans="1:4" ht="14.4">
      <c r="A8746" s="279">
        <v>103740</v>
      </c>
      <c r="B8746" s="279" t="s">
        <v>42321</v>
      </c>
      <c r="C8746" s="280" t="s">
        <v>550</v>
      </c>
      <c r="D8746" s="286">
        <v>0</v>
      </c>
    </row>
    <row r="8747" spans="1:4" ht="14.4">
      <c r="A8747" s="279">
        <v>103747</v>
      </c>
      <c r="B8747" s="279" t="s">
        <v>42322</v>
      </c>
      <c r="C8747" s="280" t="s">
        <v>449</v>
      </c>
      <c r="D8747" s="286">
        <v>0</v>
      </c>
    </row>
    <row r="8748" spans="1:4" ht="14.4">
      <c r="A8748" s="279">
        <v>103746</v>
      </c>
      <c r="B8748" s="279" t="s">
        <v>42323</v>
      </c>
      <c r="C8748" s="280" t="s">
        <v>449</v>
      </c>
      <c r="D8748" s="286">
        <v>0</v>
      </c>
    </row>
    <row r="8749" spans="1:4" ht="14.4">
      <c r="A8749" s="279">
        <v>103749</v>
      </c>
      <c r="B8749" s="279" t="s">
        <v>42324</v>
      </c>
      <c r="C8749" s="280" t="s">
        <v>449</v>
      </c>
      <c r="D8749" s="286">
        <v>0</v>
      </c>
    </row>
    <row r="8750" spans="1:4" ht="14.4">
      <c r="A8750" s="279">
        <v>103744</v>
      </c>
      <c r="B8750" s="279" t="s">
        <v>42325</v>
      </c>
      <c r="C8750" s="280" t="s">
        <v>449</v>
      </c>
      <c r="D8750" s="286">
        <v>0</v>
      </c>
    </row>
    <row r="8751" spans="1:4" ht="14.4">
      <c r="A8751" s="279">
        <v>103748</v>
      </c>
      <c r="B8751" s="279" t="s">
        <v>42326</v>
      </c>
      <c r="C8751" s="280" t="s">
        <v>449</v>
      </c>
      <c r="D8751" s="286">
        <v>0</v>
      </c>
    </row>
    <row r="8752" spans="1:4" ht="14.4">
      <c r="A8752" s="279">
        <v>103745</v>
      </c>
      <c r="B8752" s="279" t="s">
        <v>42327</v>
      </c>
      <c r="C8752" s="280" t="s">
        <v>449</v>
      </c>
      <c r="D8752" s="286">
        <v>0</v>
      </c>
    </row>
    <row r="8753" spans="1:4" ht="14.4">
      <c r="A8753" s="279">
        <v>103751</v>
      </c>
      <c r="B8753" s="279" t="s">
        <v>42328</v>
      </c>
      <c r="C8753" s="280" t="s">
        <v>449</v>
      </c>
      <c r="D8753" s="286">
        <v>0</v>
      </c>
    </row>
    <row r="8754" spans="1:4" ht="14.4">
      <c r="A8754" s="279">
        <v>103750</v>
      </c>
      <c r="B8754" s="279" t="s">
        <v>42329</v>
      </c>
      <c r="C8754" s="280" t="s">
        <v>449</v>
      </c>
      <c r="D8754" s="286">
        <v>0</v>
      </c>
    </row>
    <row r="8755" spans="1:4" ht="14.4">
      <c r="A8755" s="279">
        <v>103735</v>
      </c>
      <c r="B8755" s="279" t="s">
        <v>42330</v>
      </c>
      <c r="C8755" s="280" t="s">
        <v>550</v>
      </c>
      <c r="D8755" s="286">
        <v>0</v>
      </c>
    </row>
    <row r="8756" spans="1:4" ht="14.4">
      <c r="A8756" s="279">
        <v>103738</v>
      </c>
      <c r="B8756" s="279" t="s">
        <v>42331</v>
      </c>
      <c r="C8756" s="280" t="s">
        <v>550</v>
      </c>
      <c r="D8756" s="286">
        <v>0</v>
      </c>
    </row>
    <row r="8757" spans="1:4" ht="14.4">
      <c r="A8757" s="279">
        <v>103736</v>
      </c>
      <c r="B8757" s="279" t="s">
        <v>42332</v>
      </c>
      <c r="C8757" s="280" t="s">
        <v>550</v>
      </c>
      <c r="D8757" s="286">
        <v>0</v>
      </c>
    </row>
    <row r="8758" spans="1:4" ht="14.4">
      <c r="A8758" s="279">
        <v>103739</v>
      </c>
      <c r="B8758" s="279" t="s">
        <v>42333</v>
      </c>
      <c r="C8758" s="280" t="s">
        <v>550</v>
      </c>
      <c r="D8758" s="286">
        <v>0</v>
      </c>
    </row>
    <row r="8759" spans="1:4" ht="14.4">
      <c r="A8759" s="279">
        <v>103737</v>
      </c>
      <c r="B8759" s="279" t="s">
        <v>42334</v>
      </c>
      <c r="C8759" s="280" t="s">
        <v>550</v>
      </c>
      <c r="D8759" s="286">
        <v>0</v>
      </c>
    </row>
    <row r="8760" spans="1:4" ht="14.4">
      <c r="A8760" s="279">
        <v>103742</v>
      </c>
      <c r="B8760" s="279" t="s">
        <v>42335</v>
      </c>
      <c r="C8760" s="280" t="s">
        <v>550</v>
      </c>
      <c r="D8760" s="286">
        <v>0</v>
      </c>
    </row>
    <row r="8761" spans="1:4" ht="14.4">
      <c r="A8761" s="279">
        <v>103689</v>
      </c>
      <c r="B8761" s="279" t="s">
        <v>42336</v>
      </c>
      <c r="C8761" s="280" t="s">
        <v>9</v>
      </c>
      <c r="D8761" s="286">
        <v>444.93</v>
      </c>
    </row>
    <row r="8762" spans="1:4" ht="14.4">
      <c r="A8762" s="279">
        <v>103702</v>
      </c>
      <c r="B8762" s="279" t="s">
        <v>42337</v>
      </c>
      <c r="C8762" s="280" t="s">
        <v>9</v>
      </c>
      <c r="D8762" s="286">
        <v>0</v>
      </c>
    </row>
    <row r="8763" spans="1:4" ht="14.4">
      <c r="A8763" s="279">
        <v>103700</v>
      </c>
      <c r="B8763" s="279" t="s">
        <v>42338</v>
      </c>
      <c r="C8763" s="280" t="s">
        <v>9</v>
      </c>
      <c r="D8763" s="286">
        <v>0</v>
      </c>
    </row>
    <row r="8764" spans="1:4" ht="14.4">
      <c r="A8764" s="279">
        <v>103698</v>
      </c>
      <c r="B8764" s="279" t="s">
        <v>42339</v>
      </c>
      <c r="C8764" s="280" t="s">
        <v>9</v>
      </c>
      <c r="D8764" s="286">
        <v>0</v>
      </c>
    </row>
    <row r="8765" spans="1:4" ht="14.4">
      <c r="A8765" s="279">
        <v>103703</v>
      </c>
      <c r="B8765" s="279" t="s">
        <v>42340</v>
      </c>
      <c r="C8765" s="280" t="s">
        <v>9</v>
      </c>
      <c r="D8765" s="286">
        <v>0</v>
      </c>
    </row>
    <row r="8766" spans="1:4" ht="14.4">
      <c r="A8766" s="279">
        <v>103701</v>
      </c>
      <c r="B8766" s="279" t="s">
        <v>42341</v>
      </c>
      <c r="C8766" s="280" t="s">
        <v>9</v>
      </c>
      <c r="D8766" s="286">
        <v>0</v>
      </c>
    </row>
    <row r="8767" spans="1:4" ht="14.4">
      <c r="A8767" s="279">
        <v>103699</v>
      </c>
      <c r="B8767" s="279" t="s">
        <v>42342</v>
      </c>
      <c r="C8767" s="280" t="s">
        <v>9</v>
      </c>
      <c r="D8767" s="286">
        <v>0</v>
      </c>
    </row>
    <row r="8768" spans="1:4" ht="14.4">
      <c r="A8768" s="279">
        <v>103704</v>
      </c>
      <c r="B8768" s="279" t="s">
        <v>42343</v>
      </c>
      <c r="C8768" s="280" t="s">
        <v>9</v>
      </c>
      <c r="D8768" s="286">
        <v>0</v>
      </c>
    </row>
    <row r="8769" spans="1:4" ht="14.4">
      <c r="A8769" s="279">
        <v>103706</v>
      </c>
      <c r="B8769" s="279" t="s">
        <v>42344</v>
      </c>
      <c r="C8769" s="280" t="s">
        <v>550</v>
      </c>
      <c r="D8769" s="286">
        <v>0</v>
      </c>
    </row>
    <row r="8770" spans="1:4" ht="14.4">
      <c r="A8770" s="279">
        <v>103707</v>
      </c>
      <c r="B8770" s="279" t="s">
        <v>42345</v>
      </c>
      <c r="C8770" s="280" t="s">
        <v>550</v>
      </c>
      <c r="D8770" s="286">
        <v>0</v>
      </c>
    </row>
    <row r="8771" spans="1:4" ht="14.4">
      <c r="A8771" s="279">
        <v>103708</v>
      </c>
      <c r="B8771" s="279" t="s">
        <v>42346</v>
      </c>
      <c r="C8771" s="280" t="s">
        <v>550</v>
      </c>
      <c r="D8771" s="286">
        <v>0</v>
      </c>
    </row>
    <row r="8772" spans="1:4" ht="14.4">
      <c r="A8772" s="279">
        <v>103709</v>
      </c>
      <c r="B8772" s="279" t="s">
        <v>42347</v>
      </c>
      <c r="C8772" s="280" t="s">
        <v>550</v>
      </c>
      <c r="D8772" s="286">
        <v>0</v>
      </c>
    </row>
    <row r="8773" spans="1:4" ht="14.4">
      <c r="A8773" s="279">
        <v>103710</v>
      </c>
      <c r="B8773" s="279" t="s">
        <v>42348</v>
      </c>
      <c r="C8773" s="280" t="s">
        <v>550</v>
      </c>
      <c r="D8773" s="286">
        <v>0</v>
      </c>
    </row>
    <row r="8774" spans="1:4" ht="14.4">
      <c r="A8774" s="279">
        <v>103711</v>
      </c>
      <c r="B8774" s="279" t="s">
        <v>42349</v>
      </c>
      <c r="C8774" s="280" t="s">
        <v>550</v>
      </c>
      <c r="D8774" s="286">
        <v>0</v>
      </c>
    </row>
    <row r="8775" spans="1:4" ht="14.4">
      <c r="A8775" s="279">
        <v>103712</v>
      </c>
      <c r="B8775" s="279" t="s">
        <v>42350</v>
      </c>
      <c r="C8775" s="280" t="s">
        <v>550</v>
      </c>
      <c r="D8775" s="286">
        <v>0</v>
      </c>
    </row>
    <row r="8776" spans="1:4" ht="14.4">
      <c r="A8776" s="279">
        <v>103713</v>
      </c>
      <c r="B8776" s="279" t="s">
        <v>42351</v>
      </c>
      <c r="C8776" s="280" t="s">
        <v>550</v>
      </c>
      <c r="D8776" s="286">
        <v>0</v>
      </c>
    </row>
    <row r="8777" spans="1:4" ht="14.4">
      <c r="A8777" s="279">
        <v>103714</v>
      </c>
      <c r="B8777" s="279" t="s">
        <v>42352</v>
      </c>
      <c r="C8777" s="280" t="s">
        <v>550</v>
      </c>
      <c r="D8777" s="286">
        <v>0</v>
      </c>
    </row>
    <row r="8778" spans="1:4" ht="14.4">
      <c r="A8778" s="279">
        <v>103715</v>
      </c>
      <c r="B8778" s="279" t="s">
        <v>42353</v>
      </c>
      <c r="C8778" s="280" t="s">
        <v>550</v>
      </c>
      <c r="D8778" s="286">
        <v>0</v>
      </c>
    </row>
    <row r="8779" spans="1:4" ht="14.4">
      <c r="A8779" s="279">
        <v>103716</v>
      </c>
      <c r="B8779" s="279" t="s">
        <v>42354</v>
      </c>
      <c r="C8779" s="280" t="s">
        <v>550</v>
      </c>
      <c r="D8779" s="286">
        <v>0</v>
      </c>
    </row>
    <row r="8780" spans="1:4" ht="14.4">
      <c r="A8780" s="279">
        <v>103717</v>
      </c>
      <c r="B8780" s="279" t="s">
        <v>42355</v>
      </c>
      <c r="C8780" s="280" t="s">
        <v>550</v>
      </c>
      <c r="D8780" s="286">
        <v>0</v>
      </c>
    </row>
    <row r="8781" spans="1:4" ht="14.4">
      <c r="A8781" s="279">
        <v>103718</v>
      </c>
      <c r="B8781" s="279" t="s">
        <v>42356</v>
      </c>
      <c r="C8781" s="280" t="s">
        <v>550</v>
      </c>
      <c r="D8781" s="286">
        <v>0</v>
      </c>
    </row>
    <row r="8782" spans="1:4" ht="14.4">
      <c r="A8782" s="279">
        <v>103719</v>
      </c>
      <c r="B8782" s="279" t="s">
        <v>42357</v>
      </c>
      <c r="C8782" s="280" t="s">
        <v>550</v>
      </c>
      <c r="D8782" s="286">
        <v>0</v>
      </c>
    </row>
    <row r="8783" spans="1:4" ht="14.4">
      <c r="A8783" s="279">
        <v>103720</v>
      </c>
      <c r="B8783" s="279" t="s">
        <v>42358</v>
      </c>
      <c r="C8783" s="280" t="s">
        <v>550</v>
      </c>
      <c r="D8783" s="286">
        <v>0</v>
      </c>
    </row>
    <row r="8784" spans="1:4" ht="14.4">
      <c r="A8784" s="279">
        <v>103721</v>
      </c>
      <c r="B8784" s="279" t="s">
        <v>42359</v>
      </c>
      <c r="C8784" s="280" t="s">
        <v>550</v>
      </c>
      <c r="D8784" s="286">
        <v>0</v>
      </c>
    </row>
    <row r="8785" spans="1:4" ht="14.4">
      <c r="A8785" s="279">
        <v>103705</v>
      </c>
      <c r="B8785" s="279" t="s">
        <v>42360</v>
      </c>
      <c r="C8785" s="280" t="s">
        <v>550</v>
      </c>
      <c r="D8785" s="286">
        <v>0</v>
      </c>
    </row>
    <row r="8786" spans="1:4" ht="14.4">
      <c r="A8786" s="279">
        <v>103722</v>
      </c>
      <c r="B8786" s="279" t="s">
        <v>42361</v>
      </c>
      <c r="C8786" s="280" t="s">
        <v>550</v>
      </c>
      <c r="D8786" s="286">
        <v>0</v>
      </c>
    </row>
    <row r="8787" spans="1:4" ht="14.4">
      <c r="A8787" s="279">
        <v>103723</v>
      </c>
      <c r="B8787" s="279" t="s">
        <v>42362</v>
      </c>
      <c r="C8787" s="280" t="s">
        <v>550</v>
      </c>
      <c r="D8787" s="286">
        <v>0</v>
      </c>
    </row>
    <row r="8788" spans="1:4" ht="14.4">
      <c r="A8788" s="279">
        <v>103724</v>
      </c>
      <c r="B8788" s="279" t="s">
        <v>42363</v>
      </c>
      <c r="C8788" s="280" t="s">
        <v>550</v>
      </c>
      <c r="D8788" s="286">
        <v>0</v>
      </c>
    </row>
    <row r="8789" spans="1:4" ht="14.4">
      <c r="A8789" s="279">
        <v>103725</v>
      </c>
      <c r="B8789" s="279" t="s">
        <v>42364</v>
      </c>
      <c r="C8789" s="280" t="s">
        <v>550</v>
      </c>
      <c r="D8789" s="286">
        <v>0</v>
      </c>
    </row>
    <row r="8790" spans="1:4" ht="14.4">
      <c r="A8790" s="279">
        <v>103726</v>
      </c>
      <c r="B8790" s="279" t="s">
        <v>42365</v>
      </c>
      <c r="C8790" s="280" t="s">
        <v>550</v>
      </c>
      <c r="D8790" s="286">
        <v>0</v>
      </c>
    </row>
    <row r="8791" spans="1:4" ht="14.4">
      <c r="A8791" s="279">
        <v>103727</v>
      </c>
      <c r="B8791" s="279" t="s">
        <v>42366</v>
      </c>
      <c r="C8791" s="280" t="s">
        <v>550</v>
      </c>
      <c r="D8791" s="286">
        <v>0</v>
      </c>
    </row>
    <row r="8792" spans="1:4" ht="14.4">
      <c r="A8792" s="279">
        <v>103728</v>
      </c>
      <c r="B8792" s="279" t="s">
        <v>42367</v>
      </c>
      <c r="C8792" s="280" t="s">
        <v>550</v>
      </c>
      <c r="D8792" s="286">
        <v>0</v>
      </c>
    </row>
    <row r="8793" spans="1:4" ht="14.4">
      <c r="A8793" s="279">
        <v>103729</v>
      </c>
      <c r="B8793" s="279" t="s">
        <v>42368</v>
      </c>
      <c r="C8793" s="280" t="s">
        <v>550</v>
      </c>
      <c r="D8793" s="286">
        <v>0</v>
      </c>
    </row>
    <row r="8794" spans="1:4" ht="14.4">
      <c r="A8794" s="279">
        <v>103730</v>
      </c>
      <c r="B8794" s="279" t="s">
        <v>42369</v>
      </c>
      <c r="C8794" s="280" t="s">
        <v>550</v>
      </c>
      <c r="D8794" s="286">
        <v>0</v>
      </c>
    </row>
    <row r="8795" spans="1:4" ht="14.4">
      <c r="A8795" s="279">
        <v>103731</v>
      </c>
      <c r="B8795" s="279" t="s">
        <v>42370</v>
      </c>
      <c r="C8795" s="280" t="s">
        <v>550</v>
      </c>
      <c r="D8795" s="286">
        <v>0</v>
      </c>
    </row>
    <row r="8796" spans="1:4" ht="14.4">
      <c r="A8796" s="279">
        <v>103732</v>
      </c>
      <c r="B8796" s="279" t="s">
        <v>42371</v>
      </c>
      <c r="C8796" s="280" t="s">
        <v>550</v>
      </c>
      <c r="D8796" s="286">
        <v>0</v>
      </c>
    </row>
    <row r="8797" spans="1:4" ht="14.4">
      <c r="A8797" s="279">
        <v>103733</v>
      </c>
      <c r="B8797" s="279" t="s">
        <v>42372</v>
      </c>
      <c r="C8797" s="280" t="s">
        <v>550</v>
      </c>
      <c r="D8797" s="286">
        <v>0</v>
      </c>
    </row>
    <row r="8798" spans="1:4" ht="14.4">
      <c r="A8798" s="279">
        <v>103694</v>
      </c>
      <c r="B8798" s="279" t="s">
        <v>42373</v>
      </c>
      <c r="C8798" s="280" t="s">
        <v>550</v>
      </c>
      <c r="D8798" s="286">
        <v>114.3</v>
      </c>
    </row>
    <row r="8799" spans="1:4" ht="14.4">
      <c r="A8799" s="279">
        <v>103696</v>
      </c>
      <c r="B8799" s="279" t="s">
        <v>42374</v>
      </c>
      <c r="C8799" s="280" t="s">
        <v>550</v>
      </c>
      <c r="D8799" s="286">
        <v>145.63999999999999</v>
      </c>
    </row>
    <row r="8800" spans="1:4" ht="14.4">
      <c r="A8800" s="279">
        <v>103697</v>
      </c>
      <c r="B8800" s="279" t="s">
        <v>42375</v>
      </c>
      <c r="C8800" s="280" t="s">
        <v>550</v>
      </c>
      <c r="D8800" s="286">
        <v>134.08000000000001</v>
      </c>
    </row>
    <row r="8801" spans="1:4" ht="14.4">
      <c r="A8801" s="279">
        <v>103695</v>
      </c>
      <c r="B8801" s="279" t="s">
        <v>42376</v>
      </c>
      <c r="C8801" s="280" t="s">
        <v>550</v>
      </c>
      <c r="D8801" s="286">
        <v>102.74</v>
      </c>
    </row>
    <row r="8802" spans="1:4" ht="14.4">
      <c r="A8802" s="279">
        <v>103690</v>
      </c>
      <c r="B8802" s="279" t="s">
        <v>42377</v>
      </c>
      <c r="C8802" s="280" t="s">
        <v>550</v>
      </c>
      <c r="D8802" s="286">
        <v>0</v>
      </c>
    </row>
    <row r="8803" spans="1:4" ht="14.4">
      <c r="A8803" s="279">
        <v>103693</v>
      </c>
      <c r="B8803" s="279" t="s">
        <v>42378</v>
      </c>
      <c r="C8803" s="280" t="s">
        <v>550</v>
      </c>
      <c r="D8803" s="286">
        <v>0</v>
      </c>
    </row>
    <row r="8804" spans="1:4" ht="14.4">
      <c r="A8804" s="279">
        <v>103692</v>
      </c>
      <c r="B8804" s="279" t="s">
        <v>42379</v>
      </c>
      <c r="C8804" s="280" t="s">
        <v>550</v>
      </c>
      <c r="D8804" s="286">
        <v>0</v>
      </c>
    </row>
    <row r="8805" spans="1:4" ht="14.4">
      <c r="A8805" s="279">
        <v>103691</v>
      </c>
      <c r="B8805" s="279" t="s">
        <v>42380</v>
      </c>
      <c r="C8805" s="280" t="s">
        <v>550</v>
      </c>
      <c r="D8805" s="286">
        <v>0</v>
      </c>
    </row>
    <row r="8806" spans="1:4" ht="14.4">
      <c r="A8806" s="279">
        <v>96987</v>
      </c>
      <c r="B8806" s="279" t="s">
        <v>42381</v>
      </c>
      <c r="C8806" s="280" t="s">
        <v>550</v>
      </c>
      <c r="D8806" s="286">
        <v>129.13</v>
      </c>
    </row>
    <row r="8807" spans="1:4" ht="14.4">
      <c r="A8807" s="279">
        <v>96989</v>
      </c>
      <c r="B8807" s="279" t="s">
        <v>42382</v>
      </c>
      <c r="C8807" s="280" t="s">
        <v>550</v>
      </c>
      <c r="D8807" s="286">
        <v>137.78</v>
      </c>
    </row>
    <row r="8808" spans="1:4" ht="14.4">
      <c r="A8808" s="279">
        <v>104749</v>
      </c>
      <c r="B8808" s="279" t="s">
        <v>42383</v>
      </c>
      <c r="C8808" s="280" t="s">
        <v>550</v>
      </c>
      <c r="D8808" s="286">
        <v>22.15</v>
      </c>
    </row>
    <row r="8809" spans="1:4" ht="14.4">
      <c r="A8809" s="279">
        <v>104750</v>
      </c>
      <c r="B8809" s="279" t="s">
        <v>42384</v>
      </c>
      <c r="C8809" s="280" t="s">
        <v>550</v>
      </c>
      <c r="D8809" s="286">
        <v>17.829999999999998</v>
      </c>
    </row>
    <row r="8810" spans="1:4" ht="14.4">
      <c r="A8810" s="279">
        <v>104751</v>
      </c>
      <c r="B8810" s="279" t="s">
        <v>42385</v>
      </c>
      <c r="C8810" s="280" t="s">
        <v>550</v>
      </c>
      <c r="D8810" s="286">
        <v>25.25</v>
      </c>
    </row>
    <row r="8811" spans="1:4" ht="14.4">
      <c r="A8811" s="279">
        <v>104752</v>
      </c>
      <c r="B8811" s="279" t="s">
        <v>42386</v>
      </c>
      <c r="C8811" s="280" t="s">
        <v>550</v>
      </c>
      <c r="D8811" s="286">
        <v>20.49</v>
      </c>
    </row>
    <row r="8812" spans="1:4" ht="14.4">
      <c r="A8812" s="279">
        <v>104753</v>
      </c>
      <c r="B8812" s="279" t="s">
        <v>42387</v>
      </c>
      <c r="C8812" s="280" t="s">
        <v>550</v>
      </c>
      <c r="D8812" s="286">
        <v>24.4</v>
      </c>
    </row>
    <row r="8813" spans="1:4" ht="14.4">
      <c r="A8813" s="279">
        <v>104754</v>
      </c>
      <c r="B8813" s="279" t="s">
        <v>42388</v>
      </c>
      <c r="C8813" s="280" t="s">
        <v>550</v>
      </c>
      <c r="D8813" s="286">
        <v>31.12</v>
      </c>
    </row>
    <row r="8814" spans="1:4" ht="14.4">
      <c r="A8814" s="279">
        <v>104755</v>
      </c>
      <c r="B8814" s="279" t="s">
        <v>42389</v>
      </c>
      <c r="C8814" s="280" t="s">
        <v>550</v>
      </c>
      <c r="D8814" s="286">
        <v>41.53</v>
      </c>
    </row>
    <row r="8815" spans="1:4" ht="14.4">
      <c r="A8815" s="279">
        <v>96982</v>
      </c>
      <c r="B8815" s="279" t="s">
        <v>42390</v>
      </c>
      <c r="C8815" s="280" t="s">
        <v>550</v>
      </c>
      <c r="D8815" s="286">
        <v>0</v>
      </c>
    </row>
    <row r="8816" spans="1:4" ht="14.4">
      <c r="A8816" s="279">
        <v>96993</v>
      </c>
      <c r="B8816" s="279" t="s">
        <v>42391</v>
      </c>
      <c r="C8816" s="280" t="s">
        <v>550</v>
      </c>
      <c r="D8816" s="286">
        <v>0</v>
      </c>
    </row>
    <row r="8817" spans="1:4" ht="14.4">
      <c r="A8817" s="279">
        <v>96990</v>
      </c>
      <c r="B8817" s="279" t="s">
        <v>42392</v>
      </c>
      <c r="C8817" s="280" t="s">
        <v>550</v>
      </c>
      <c r="D8817" s="286">
        <v>0</v>
      </c>
    </row>
    <row r="8818" spans="1:4" ht="14.4">
      <c r="A8818" s="279">
        <v>96991</v>
      </c>
      <c r="B8818" s="279" t="s">
        <v>42393</v>
      </c>
      <c r="C8818" s="280" t="s">
        <v>550</v>
      </c>
      <c r="D8818" s="286">
        <v>0</v>
      </c>
    </row>
    <row r="8819" spans="1:4" ht="14.4">
      <c r="A8819" s="279">
        <v>96992</v>
      </c>
      <c r="B8819" s="279" t="s">
        <v>42394</v>
      </c>
      <c r="C8819" s="280" t="s">
        <v>550</v>
      </c>
      <c r="D8819" s="286">
        <v>0</v>
      </c>
    </row>
    <row r="8820" spans="1:4" ht="14.4">
      <c r="A8820" s="279">
        <v>96994</v>
      </c>
      <c r="B8820" s="279" t="s">
        <v>42395</v>
      </c>
      <c r="C8820" s="280" t="s">
        <v>550</v>
      </c>
      <c r="D8820" s="286">
        <v>0</v>
      </c>
    </row>
    <row r="8821" spans="1:4" ht="14.4">
      <c r="A8821" s="279">
        <v>96973</v>
      </c>
      <c r="B8821" s="279" t="s">
        <v>42396</v>
      </c>
      <c r="C8821" s="280" t="s">
        <v>449</v>
      </c>
      <c r="D8821" s="286">
        <v>72.59</v>
      </c>
    </row>
    <row r="8822" spans="1:4" ht="14.4">
      <c r="A8822" s="279">
        <v>104743</v>
      </c>
      <c r="B8822" s="279" t="s">
        <v>42397</v>
      </c>
      <c r="C8822" s="280" t="s">
        <v>449</v>
      </c>
      <c r="D8822" s="286">
        <v>0</v>
      </c>
    </row>
    <row r="8823" spans="1:4" ht="14.4">
      <c r="A8823" s="279">
        <v>96977</v>
      </c>
      <c r="B8823" s="279" t="s">
        <v>42398</v>
      </c>
      <c r="C8823" s="280" t="s">
        <v>449</v>
      </c>
      <c r="D8823" s="286">
        <v>58.61</v>
      </c>
    </row>
    <row r="8824" spans="1:4" ht="14.4">
      <c r="A8824" s="279">
        <v>96974</v>
      </c>
      <c r="B8824" s="279" t="s">
        <v>42399</v>
      </c>
      <c r="C8824" s="280" t="s">
        <v>449</v>
      </c>
      <c r="D8824" s="286">
        <v>93.57</v>
      </c>
    </row>
    <row r="8825" spans="1:4" ht="14.4">
      <c r="A8825" s="279">
        <v>104744</v>
      </c>
      <c r="B8825" s="279" t="s">
        <v>42400</v>
      </c>
      <c r="C8825" s="280" t="s">
        <v>449</v>
      </c>
      <c r="D8825" s="286">
        <v>0</v>
      </c>
    </row>
    <row r="8826" spans="1:4" ht="14.4">
      <c r="A8826" s="279">
        <v>96978</v>
      </c>
      <c r="B8826" s="279" t="s">
        <v>42401</v>
      </c>
      <c r="C8826" s="280" t="s">
        <v>449</v>
      </c>
      <c r="D8826" s="286">
        <v>77.19</v>
      </c>
    </row>
    <row r="8827" spans="1:4" ht="14.4">
      <c r="A8827" s="279">
        <v>96975</v>
      </c>
      <c r="B8827" s="279" t="s">
        <v>42402</v>
      </c>
      <c r="C8827" s="280" t="s">
        <v>449</v>
      </c>
      <c r="D8827" s="286">
        <v>115.61</v>
      </c>
    </row>
    <row r="8828" spans="1:4" ht="14.4">
      <c r="A8828" s="279">
        <v>104745</v>
      </c>
      <c r="B8828" s="279" t="s">
        <v>42403</v>
      </c>
      <c r="C8828" s="280" t="s">
        <v>449</v>
      </c>
      <c r="D8828" s="286">
        <v>0</v>
      </c>
    </row>
    <row r="8829" spans="1:4" ht="14.4">
      <c r="A8829" s="279">
        <v>96979</v>
      </c>
      <c r="B8829" s="279" t="s">
        <v>42404</v>
      </c>
      <c r="C8829" s="280" t="s">
        <v>449</v>
      </c>
      <c r="D8829" s="286">
        <v>110.39</v>
      </c>
    </row>
    <row r="8830" spans="1:4" ht="14.4">
      <c r="A8830" s="279">
        <v>96976</v>
      </c>
      <c r="B8830" s="279" t="s">
        <v>42405</v>
      </c>
      <c r="C8830" s="280" t="s">
        <v>449</v>
      </c>
      <c r="D8830" s="286">
        <v>151.93</v>
      </c>
    </row>
    <row r="8831" spans="1:4" ht="14.4">
      <c r="A8831" s="279">
        <v>96984</v>
      </c>
      <c r="B8831" s="279" t="s">
        <v>42406</v>
      </c>
      <c r="C8831" s="280" t="s">
        <v>550</v>
      </c>
      <c r="D8831" s="286">
        <v>59.3</v>
      </c>
    </row>
    <row r="8832" spans="1:4" ht="14.4">
      <c r="A8832" s="279">
        <v>96980</v>
      </c>
      <c r="B8832" s="279" t="s">
        <v>42407</v>
      </c>
      <c r="C8832" s="280" t="s">
        <v>449</v>
      </c>
      <c r="D8832" s="286">
        <v>0</v>
      </c>
    </row>
    <row r="8833" spans="1:4" ht="14.4">
      <c r="A8833" s="279">
        <v>96986</v>
      </c>
      <c r="B8833" s="279" t="s">
        <v>42408</v>
      </c>
      <c r="C8833" s="280" t="s">
        <v>550</v>
      </c>
      <c r="D8833" s="286">
        <v>132.44999999999999</v>
      </c>
    </row>
    <row r="8834" spans="1:4" ht="14.4">
      <c r="A8834" s="279">
        <v>96985</v>
      </c>
      <c r="B8834" s="279" t="s">
        <v>42409</v>
      </c>
      <c r="C8834" s="280" t="s">
        <v>550</v>
      </c>
      <c r="D8834" s="286">
        <v>88.71</v>
      </c>
    </row>
    <row r="8835" spans="1:4" ht="14.4">
      <c r="A8835" s="279">
        <v>96988</v>
      </c>
      <c r="B8835" s="279" t="s">
        <v>42410</v>
      </c>
      <c r="C8835" s="280" t="s">
        <v>550</v>
      </c>
      <c r="D8835" s="286">
        <v>164.65</v>
      </c>
    </row>
    <row r="8836" spans="1:4" ht="14.4">
      <c r="A8836" s="279">
        <v>104746</v>
      </c>
      <c r="B8836" s="279" t="s">
        <v>42411</v>
      </c>
      <c r="C8836" s="280" t="s">
        <v>550</v>
      </c>
      <c r="D8836" s="286">
        <v>28.02</v>
      </c>
    </row>
    <row r="8837" spans="1:4" ht="14.4">
      <c r="A8837" s="279">
        <v>104747</v>
      </c>
      <c r="B8837" s="279" t="s">
        <v>42412</v>
      </c>
      <c r="C8837" s="280" t="s">
        <v>550</v>
      </c>
      <c r="D8837" s="286">
        <v>0</v>
      </c>
    </row>
    <row r="8838" spans="1:4" ht="14.4">
      <c r="A8838" s="279">
        <v>96983</v>
      </c>
      <c r="B8838" s="279" t="s">
        <v>42413</v>
      </c>
      <c r="C8838" s="280" t="s">
        <v>550</v>
      </c>
      <c r="D8838" s="286">
        <v>0</v>
      </c>
    </row>
    <row r="8839" spans="1:4" ht="14.4">
      <c r="A8839" s="279">
        <v>104748</v>
      </c>
      <c r="B8839" s="279" t="s">
        <v>42414</v>
      </c>
      <c r="C8839" s="280" t="s">
        <v>550</v>
      </c>
      <c r="D8839" s="286">
        <v>0</v>
      </c>
    </row>
    <row r="8840" spans="1:4" ht="14.4">
      <c r="A8840" s="279">
        <v>98463</v>
      </c>
      <c r="B8840" s="279" t="s">
        <v>42415</v>
      </c>
      <c r="C8840" s="280" t="s">
        <v>550</v>
      </c>
      <c r="D8840" s="286">
        <v>27.63</v>
      </c>
    </row>
    <row r="8841" spans="1:4" ht="14.4">
      <c r="A8841" s="279">
        <v>104827</v>
      </c>
      <c r="B8841" s="279" t="s">
        <v>42416</v>
      </c>
      <c r="C8841" s="280" t="s">
        <v>550</v>
      </c>
      <c r="D8841" s="286">
        <v>0</v>
      </c>
    </row>
    <row r="8842" spans="1:4" ht="14.4">
      <c r="A8842" s="279">
        <v>104828</v>
      </c>
      <c r="B8842" s="279" t="s">
        <v>42417</v>
      </c>
      <c r="C8842" s="280" t="s">
        <v>550</v>
      </c>
      <c r="D8842" s="286">
        <v>0</v>
      </c>
    </row>
    <row r="8843" spans="1:4" ht="14.4">
      <c r="A8843" s="279">
        <v>104824</v>
      </c>
      <c r="B8843" s="279" t="s">
        <v>42418</v>
      </c>
      <c r="C8843" s="280" t="s">
        <v>550</v>
      </c>
      <c r="D8843" s="286">
        <v>0</v>
      </c>
    </row>
    <row r="8844" spans="1:4" ht="14.4">
      <c r="A8844" s="279">
        <v>104826</v>
      </c>
      <c r="B8844" s="279" t="s">
        <v>42419</v>
      </c>
      <c r="C8844" s="280" t="s">
        <v>550</v>
      </c>
      <c r="D8844" s="286">
        <v>0</v>
      </c>
    </row>
    <row r="8845" spans="1:4" ht="14.4">
      <c r="A8845" s="279">
        <v>104825</v>
      </c>
      <c r="B8845" s="279" t="s">
        <v>42420</v>
      </c>
      <c r="C8845" s="280" t="s">
        <v>550</v>
      </c>
      <c r="D8845" s="286">
        <v>0</v>
      </c>
    </row>
    <row r="8846" spans="1:4" ht="14.4">
      <c r="A8846" s="279">
        <v>104993</v>
      </c>
      <c r="B8846" s="279" t="s">
        <v>42421</v>
      </c>
      <c r="C8846" s="280" t="s">
        <v>550</v>
      </c>
      <c r="D8846" s="286">
        <v>0</v>
      </c>
    </row>
    <row r="8847" spans="1:4" ht="14.4">
      <c r="A8847" s="279">
        <v>104994</v>
      </c>
      <c r="B8847" s="279" t="s">
        <v>42422</v>
      </c>
      <c r="C8847" s="280" t="s">
        <v>550</v>
      </c>
      <c r="D8847" s="286">
        <v>0</v>
      </c>
    </row>
    <row r="8848" spans="1:4" ht="14.4">
      <c r="A8848" s="279">
        <v>104995</v>
      </c>
      <c r="B8848" s="279" t="s">
        <v>42423</v>
      </c>
      <c r="C8848" s="280" t="s">
        <v>550</v>
      </c>
      <c r="D8848" s="286">
        <v>0</v>
      </c>
    </row>
    <row r="8849" spans="1:4" ht="14.4">
      <c r="A8849" s="279">
        <v>104996</v>
      </c>
      <c r="B8849" s="279" t="s">
        <v>42424</v>
      </c>
      <c r="C8849" s="280" t="s">
        <v>550</v>
      </c>
      <c r="D8849" s="286">
        <v>0</v>
      </c>
    </row>
    <row r="8850" spans="1:4" ht="14.4">
      <c r="A8850" s="279">
        <v>95676</v>
      </c>
      <c r="B8850" s="279" t="s">
        <v>42425</v>
      </c>
      <c r="C8850" s="280" t="s">
        <v>550</v>
      </c>
      <c r="D8850" s="286">
        <v>144.1</v>
      </c>
    </row>
    <row r="8851" spans="1:4" ht="14.4">
      <c r="A8851" s="279">
        <v>95677</v>
      </c>
      <c r="B8851" s="279" t="s">
        <v>42426</v>
      </c>
      <c r="C8851" s="280" t="s">
        <v>550</v>
      </c>
      <c r="D8851" s="286">
        <v>0</v>
      </c>
    </row>
    <row r="8852" spans="1:4" ht="14.4">
      <c r="A8852" s="279">
        <v>105135</v>
      </c>
      <c r="B8852" s="279" t="s">
        <v>42427</v>
      </c>
      <c r="C8852" s="280" t="s">
        <v>550</v>
      </c>
      <c r="D8852" s="286">
        <v>1343.56</v>
      </c>
    </row>
    <row r="8853" spans="1:4" ht="14.4">
      <c r="A8853" s="279">
        <v>104998</v>
      </c>
      <c r="B8853" s="279" t="s">
        <v>42428</v>
      </c>
      <c r="C8853" s="280" t="s">
        <v>550</v>
      </c>
      <c r="D8853" s="286">
        <v>819.41</v>
      </c>
    </row>
    <row r="8854" spans="1:4" ht="14.4">
      <c r="A8854" s="279">
        <v>104997</v>
      </c>
      <c r="B8854" s="279" t="s">
        <v>42429</v>
      </c>
      <c r="C8854" s="280" t="s">
        <v>550</v>
      </c>
      <c r="D8854" s="286">
        <v>609.85</v>
      </c>
    </row>
    <row r="8855" spans="1:4" ht="14.4">
      <c r="A8855" s="279">
        <v>95673</v>
      </c>
      <c r="B8855" s="279" t="s">
        <v>42430</v>
      </c>
      <c r="C8855" s="280" t="s">
        <v>550</v>
      </c>
      <c r="D8855" s="286">
        <v>174.18</v>
      </c>
    </row>
    <row r="8856" spans="1:4" ht="14.4">
      <c r="A8856" s="279">
        <v>95674</v>
      </c>
      <c r="B8856" s="279" t="s">
        <v>42431</v>
      </c>
      <c r="C8856" s="280" t="s">
        <v>550</v>
      </c>
      <c r="D8856" s="286">
        <v>185.2</v>
      </c>
    </row>
    <row r="8857" spans="1:4" ht="14.4">
      <c r="A8857" s="279">
        <v>104992</v>
      </c>
      <c r="B8857" s="279" t="s">
        <v>42432</v>
      </c>
      <c r="C8857" s="280" t="s">
        <v>550</v>
      </c>
      <c r="D8857" s="286">
        <v>1878.76</v>
      </c>
    </row>
    <row r="8858" spans="1:4" ht="14.4">
      <c r="A8858" s="279">
        <v>95675</v>
      </c>
      <c r="B8858" s="279" t="s">
        <v>42433</v>
      </c>
      <c r="C8858" s="280" t="s">
        <v>550</v>
      </c>
      <c r="D8858" s="286">
        <v>228.46</v>
      </c>
    </row>
    <row r="8859" spans="1:4" ht="14.4">
      <c r="A8859" s="279">
        <v>95648</v>
      </c>
      <c r="B8859" s="279" t="s">
        <v>42434</v>
      </c>
      <c r="C8859" s="280" t="s">
        <v>550</v>
      </c>
      <c r="D8859" s="286">
        <v>583.04</v>
      </c>
    </row>
    <row r="8860" spans="1:4" ht="14.4">
      <c r="A8860" s="279">
        <v>95649</v>
      </c>
      <c r="B8860" s="279" t="s">
        <v>42435</v>
      </c>
      <c r="C8860" s="280" t="s">
        <v>550</v>
      </c>
      <c r="D8860" s="286">
        <v>1008.21</v>
      </c>
    </row>
    <row r="8861" spans="1:4" ht="14.4">
      <c r="A8861" s="279">
        <v>95650</v>
      </c>
      <c r="B8861" s="279" t="s">
        <v>42436</v>
      </c>
      <c r="C8861" s="280" t="s">
        <v>550</v>
      </c>
      <c r="D8861" s="286">
        <v>1473.61</v>
      </c>
    </row>
    <row r="8862" spans="1:4" ht="14.4">
      <c r="A8862" s="279">
        <v>95651</v>
      </c>
      <c r="B8862" s="279" t="s">
        <v>42437</v>
      </c>
      <c r="C8862" s="280" t="s">
        <v>550</v>
      </c>
      <c r="D8862" s="286">
        <v>1914.98</v>
      </c>
    </row>
    <row r="8863" spans="1:4" ht="14.4">
      <c r="A8863" s="279">
        <v>95652</v>
      </c>
      <c r="B8863" s="279" t="s">
        <v>42438</v>
      </c>
      <c r="C8863" s="280" t="s">
        <v>550</v>
      </c>
      <c r="D8863" s="286">
        <v>720.3</v>
      </c>
    </row>
    <row r="8864" spans="1:4" ht="14.4">
      <c r="A8864" s="279">
        <v>95653</v>
      </c>
      <c r="B8864" s="279" t="s">
        <v>42439</v>
      </c>
      <c r="C8864" s="280" t="s">
        <v>550</v>
      </c>
      <c r="D8864" s="286">
        <v>1280.8599999999999</v>
      </c>
    </row>
    <row r="8865" spans="1:4" ht="14.4">
      <c r="A8865" s="279">
        <v>95654</v>
      </c>
      <c r="B8865" s="279" t="s">
        <v>42440</v>
      </c>
      <c r="C8865" s="280" t="s">
        <v>550</v>
      </c>
      <c r="D8865" s="286">
        <v>1887.16</v>
      </c>
    </row>
    <row r="8866" spans="1:4" ht="14.4">
      <c r="A8866" s="279">
        <v>95655</v>
      </c>
      <c r="B8866" s="279" t="s">
        <v>42441</v>
      </c>
      <c r="C8866" s="280" t="s">
        <v>550</v>
      </c>
      <c r="D8866" s="286">
        <v>2462.73</v>
      </c>
    </row>
    <row r="8867" spans="1:4" ht="14.4">
      <c r="A8867" s="279">
        <v>95657</v>
      </c>
      <c r="B8867" s="279" t="s">
        <v>42442</v>
      </c>
      <c r="C8867" s="280" t="s">
        <v>550</v>
      </c>
      <c r="D8867" s="286">
        <v>311.67</v>
      </c>
    </row>
    <row r="8868" spans="1:4" ht="14.4">
      <c r="A8868" s="279">
        <v>95658</v>
      </c>
      <c r="B8868" s="279" t="s">
        <v>42443</v>
      </c>
      <c r="C8868" s="280" t="s">
        <v>550</v>
      </c>
      <c r="D8868" s="286">
        <v>566.74</v>
      </c>
    </row>
    <row r="8869" spans="1:4" ht="14.4">
      <c r="A8869" s="279">
        <v>95659</v>
      </c>
      <c r="B8869" s="279" t="s">
        <v>42444</v>
      </c>
      <c r="C8869" s="280" t="s">
        <v>550</v>
      </c>
      <c r="D8869" s="286">
        <v>843.08</v>
      </c>
    </row>
    <row r="8870" spans="1:4" ht="14.4">
      <c r="A8870" s="279">
        <v>95660</v>
      </c>
      <c r="B8870" s="279" t="s">
        <v>42445</v>
      </c>
      <c r="C8870" s="280" t="s">
        <v>550</v>
      </c>
      <c r="D8870" s="286">
        <v>1104.8399999999999</v>
      </c>
    </row>
    <row r="8871" spans="1:4" ht="14.4">
      <c r="A8871" s="279">
        <v>95661</v>
      </c>
      <c r="B8871" s="279" t="s">
        <v>42446</v>
      </c>
      <c r="C8871" s="280" t="s">
        <v>550</v>
      </c>
      <c r="D8871" s="286">
        <v>385.13</v>
      </c>
    </row>
    <row r="8872" spans="1:4" ht="14.4">
      <c r="A8872" s="279">
        <v>95662</v>
      </c>
      <c r="B8872" s="279" t="s">
        <v>42447</v>
      </c>
      <c r="C8872" s="280" t="s">
        <v>550</v>
      </c>
      <c r="D8872" s="286">
        <v>712.29</v>
      </c>
    </row>
    <row r="8873" spans="1:4" ht="14.4">
      <c r="A8873" s="279">
        <v>95663</v>
      </c>
      <c r="B8873" s="279" t="s">
        <v>42448</v>
      </c>
      <c r="C8873" s="280" t="s">
        <v>550</v>
      </c>
      <c r="D8873" s="286">
        <v>1064.8599999999999</v>
      </c>
    </row>
    <row r="8874" spans="1:4" ht="14.4">
      <c r="A8874" s="279">
        <v>95664</v>
      </c>
      <c r="B8874" s="279" t="s">
        <v>42449</v>
      </c>
      <c r="C8874" s="280" t="s">
        <v>550</v>
      </c>
      <c r="D8874" s="286">
        <v>1397.76</v>
      </c>
    </row>
    <row r="8875" spans="1:4" ht="14.4">
      <c r="A8875" s="279">
        <v>95665</v>
      </c>
      <c r="B8875" s="279" t="s">
        <v>42450</v>
      </c>
      <c r="C8875" s="280" t="s">
        <v>550</v>
      </c>
      <c r="D8875" s="286">
        <v>344.05</v>
      </c>
    </row>
    <row r="8876" spans="1:4" ht="14.4">
      <c r="A8876" s="279">
        <v>95666</v>
      </c>
      <c r="B8876" s="279" t="s">
        <v>42451</v>
      </c>
      <c r="C8876" s="280" t="s">
        <v>550</v>
      </c>
      <c r="D8876" s="286">
        <v>609.16</v>
      </c>
    </row>
    <row r="8877" spans="1:4" ht="14.4">
      <c r="A8877" s="279">
        <v>95667</v>
      </c>
      <c r="B8877" s="279" t="s">
        <v>42452</v>
      </c>
      <c r="C8877" s="280" t="s">
        <v>550</v>
      </c>
      <c r="D8877" s="286">
        <v>902.08</v>
      </c>
    </row>
    <row r="8878" spans="1:4" ht="14.4">
      <c r="A8878" s="279">
        <v>95668</v>
      </c>
      <c r="B8878" s="279" t="s">
        <v>42453</v>
      </c>
      <c r="C8878" s="280" t="s">
        <v>550</v>
      </c>
      <c r="D8878" s="286">
        <v>1178.32</v>
      </c>
    </row>
    <row r="8879" spans="1:4" ht="14.4">
      <c r="A8879" s="279">
        <v>95669</v>
      </c>
      <c r="B8879" s="279" t="s">
        <v>42454</v>
      </c>
      <c r="C8879" s="280" t="s">
        <v>550</v>
      </c>
      <c r="D8879" s="286">
        <v>414.08</v>
      </c>
    </row>
    <row r="8880" spans="1:4" ht="14.4">
      <c r="A8880" s="279">
        <v>95670</v>
      </c>
      <c r="B8880" s="279" t="s">
        <v>42455</v>
      </c>
      <c r="C8880" s="280" t="s">
        <v>550</v>
      </c>
      <c r="D8880" s="286">
        <v>748.01</v>
      </c>
    </row>
    <row r="8881" spans="1:4" ht="14.4">
      <c r="A8881" s="279">
        <v>95671</v>
      </c>
      <c r="B8881" s="279" t="s">
        <v>42456</v>
      </c>
      <c r="C8881" s="280" t="s">
        <v>550</v>
      </c>
      <c r="D8881" s="286">
        <v>1113.33</v>
      </c>
    </row>
    <row r="8882" spans="1:4" ht="14.4">
      <c r="A8882" s="279">
        <v>95672</v>
      </c>
      <c r="B8882" s="279" t="s">
        <v>42457</v>
      </c>
      <c r="C8882" s="280" t="s">
        <v>550</v>
      </c>
      <c r="D8882" s="286">
        <v>1457.63</v>
      </c>
    </row>
    <row r="8883" spans="1:4" ht="14.4">
      <c r="A8883" s="279">
        <v>97741</v>
      </c>
      <c r="B8883" s="279" t="s">
        <v>42458</v>
      </c>
      <c r="C8883" s="280" t="s">
        <v>550</v>
      </c>
      <c r="D8883" s="286">
        <v>168.68</v>
      </c>
    </row>
    <row r="8884" spans="1:4" ht="14.4">
      <c r="A8884" s="279">
        <v>95641</v>
      </c>
      <c r="B8884" s="279" t="s">
        <v>42459</v>
      </c>
      <c r="C8884" s="280" t="s">
        <v>550</v>
      </c>
      <c r="D8884" s="286">
        <v>301.66000000000003</v>
      </c>
    </row>
    <row r="8885" spans="1:4" ht="14.4">
      <c r="A8885" s="279">
        <v>95642</v>
      </c>
      <c r="B8885" s="279" t="s">
        <v>42460</v>
      </c>
      <c r="C8885" s="280" t="s">
        <v>550</v>
      </c>
      <c r="D8885" s="286">
        <v>446.49</v>
      </c>
    </row>
    <row r="8886" spans="1:4" ht="14.4">
      <c r="A8886" s="279">
        <v>95643</v>
      </c>
      <c r="B8886" s="279" t="s">
        <v>42461</v>
      </c>
      <c r="C8886" s="280" t="s">
        <v>550</v>
      </c>
      <c r="D8886" s="286">
        <v>584.09</v>
      </c>
    </row>
    <row r="8887" spans="1:4" ht="14.4">
      <c r="A8887" s="279">
        <v>95644</v>
      </c>
      <c r="B8887" s="279" t="s">
        <v>42462</v>
      </c>
      <c r="C8887" s="280" t="s">
        <v>550</v>
      </c>
      <c r="D8887" s="286">
        <v>218.18</v>
      </c>
    </row>
    <row r="8888" spans="1:4" ht="14.4">
      <c r="A8888" s="279">
        <v>95645</v>
      </c>
      <c r="B8888" s="279" t="s">
        <v>42463</v>
      </c>
      <c r="C8888" s="280" t="s">
        <v>550</v>
      </c>
      <c r="D8888" s="286">
        <v>399.74</v>
      </c>
    </row>
    <row r="8889" spans="1:4" ht="14.4">
      <c r="A8889" s="279">
        <v>95646</v>
      </c>
      <c r="B8889" s="279" t="s">
        <v>42464</v>
      </c>
      <c r="C8889" s="280" t="s">
        <v>550</v>
      </c>
      <c r="D8889" s="286">
        <v>595.9</v>
      </c>
    </row>
    <row r="8890" spans="1:4" ht="14.4">
      <c r="A8890" s="279">
        <v>95647</v>
      </c>
      <c r="B8890" s="279" t="s">
        <v>42465</v>
      </c>
      <c r="C8890" s="280" t="s">
        <v>550</v>
      </c>
      <c r="D8890" s="286">
        <v>781.48</v>
      </c>
    </row>
    <row r="8891" spans="1:4" ht="14.4">
      <c r="A8891" s="279">
        <v>95636</v>
      </c>
      <c r="B8891" s="279" t="s">
        <v>42466</v>
      </c>
      <c r="C8891" s="280" t="s">
        <v>550</v>
      </c>
      <c r="D8891" s="286">
        <v>408.44</v>
      </c>
    </row>
    <row r="8892" spans="1:4" ht="14.4">
      <c r="A8892" s="279">
        <v>95637</v>
      </c>
      <c r="B8892" s="279" t="s">
        <v>42467</v>
      </c>
      <c r="C8892" s="280" t="s">
        <v>550</v>
      </c>
      <c r="D8892" s="286">
        <v>537.21</v>
      </c>
    </row>
    <row r="8893" spans="1:4" ht="14.4">
      <c r="A8893" s="279">
        <v>95638</v>
      </c>
      <c r="B8893" s="279" t="s">
        <v>42468</v>
      </c>
      <c r="C8893" s="280" t="s">
        <v>550</v>
      </c>
      <c r="D8893" s="286">
        <v>661.29</v>
      </c>
    </row>
    <row r="8894" spans="1:4" ht="14.4">
      <c r="A8894" s="279">
        <v>95639</v>
      </c>
      <c r="B8894" s="279" t="s">
        <v>42469</v>
      </c>
      <c r="C8894" s="280" t="s">
        <v>550</v>
      </c>
      <c r="D8894" s="286">
        <v>901.03</v>
      </c>
    </row>
    <row r="8895" spans="1:4" ht="14.4">
      <c r="A8895" s="279">
        <v>95634</v>
      </c>
      <c r="B8895" s="279" t="s">
        <v>42470</v>
      </c>
      <c r="C8895" s="280" t="s">
        <v>550</v>
      </c>
      <c r="D8895" s="286">
        <v>189.06</v>
      </c>
    </row>
    <row r="8896" spans="1:4" ht="14.4">
      <c r="A8896" s="279">
        <v>95635</v>
      </c>
      <c r="B8896" s="279" t="s">
        <v>42471</v>
      </c>
      <c r="C8896" s="280" t="s">
        <v>550</v>
      </c>
      <c r="D8896" s="286">
        <v>200.75</v>
      </c>
    </row>
    <row r="8897" spans="1:4" ht="14.4">
      <c r="A8897" s="279">
        <v>98751</v>
      </c>
      <c r="B8897" s="279" t="s">
        <v>42472</v>
      </c>
      <c r="C8897" s="280" t="s">
        <v>449</v>
      </c>
      <c r="D8897" s="286">
        <v>150.07</v>
      </c>
    </row>
    <row r="8898" spans="1:4" ht="14.4">
      <c r="A8898" s="279">
        <v>98746</v>
      </c>
      <c r="B8898" s="279" t="s">
        <v>42473</v>
      </c>
      <c r="C8898" s="280" t="s">
        <v>449</v>
      </c>
      <c r="D8898" s="286">
        <v>82.46</v>
      </c>
    </row>
    <row r="8899" spans="1:4" ht="14.4">
      <c r="A8899" s="279">
        <v>98753</v>
      </c>
      <c r="B8899" s="279" t="s">
        <v>42474</v>
      </c>
      <c r="C8899" s="280" t="s">
        <v>449</v>
      </c>
      <c r="D8899" s="286">
        <v>255.58</v>
      </c>
    </row>
    <row r="8900" spans="1:4" ht="14.4">
      <c r="A8900" s="279">
        <v>98750</v>
      </c>
      <c r="B8900" s="279" t="s">
        <v>42475</v>
      </c>
      <c r="C8900" s="280" t="s">
        <v>449</v>
      </c>
      <c r="D8900" s="286">
        <v>110.49</v>
      </c>
    </row>
    <row r="8901" spans="1:4" ht="14.4">
      <c r="A8901" s="279">
        <v>98749</v>
      </c>
      <c r="B8901" s="279" t="s">
        <v>42476</v>
      </c>
      <c r="C8901" s="280" t="s">
        <v>449</v>
      </c>
      <c r="D8901" s="286">
        <v>95.29</v>
      </c>
    </row>
    <row r="8902" spans="1:4" ht="14.4">
      <c r="A8902" s="279">
        <v>98752</v>
      </c>
      <c r="B8902" s="279" t="s">
        <v>42477</v>
      </c>
      <c r="C8902" s="280" t="s">
        <v>449</v>
      </c>
      <c r="D8902" s="286">
        <v>197.26</v>
      </c>
    </row>
    <row r="8903" spans="1:4" ht="14.4">
      <c r="A8903" s="279">
        <v>98529</v>
      </c>
      <c r="B8903" s="279" t="s">
        <v>42478</v>
      </c>
      <c r="C8903" s="280" t="s">
        <v>550</v>
      </c>
      <c r="D8903" s="286">
        <v>80.98</v>
      </c>
    </row>
    <row r="8904" spans="1:4" ht="14.4">
      <c r="A8904" s="279">
        <v>98530</v>
      </c>
      <c r="B8904" s="279" t="s">
        <v>42479</v>
      </c>
      <c r="C8904" s="280" t="s">
        <v>550</v>
      </c>
      <c r="D8904" s="286">
        <v>158.94999999999999</v>
      </c>
    </row>
    <row r="8905" spans="1:4" ht="14.4">
      <c r="A8905" s="279">
        <v>98531</v>
      </c>
      <c r="B8905" s="279" t="s">
        <v>42480</v>
      </c>
      <c r="C8905" s="280" t="s">
        <v>550</v>
      </c>
      <c r="D8905" s="286">
        <v>430.39</v>
      </c>
    </row>
    <row r="8906" spans="1:4" ht="14.4">
      <c r="A8906" s="279">
        <v>98524</v>
      </c>
      <c r="B8906" s="279" t="s">
        <v>42481</v>
      </c>
      <c r="C8906" s="280" t="s">
        <v>9</v>
      </c>
      <c r="D8906" s="286">
        <v>5.12</v>
      </c>
    </row>
    <row r="8907" spans="1:4" ht="14.4">
      <c r="A8907" s="279">
        <v>98525</v>
      </c>
      <c r="B8907" s="279" t="s">
        <v>42482</v>
      </c>
      <c r="C8907" s="280" t="s">
        <v>9</v>
      </c>
      <c r="D8907" s="286">
        <v>0.72</v>
      </c>
    </row>
    <row r="8908" spans="1:4" ht="14.4">
      <c r="A8908" s="279">
        <v>98533</v>
      </c>
      <c r="B8908" s="279" t="s">
        <v>42483</v>
      </c>
      <c r="C8908" s="280" t="s">
        <v>550</v>
      </c>
      <c r="D8908" s="286">
        <v>124.01</v>
      </c>
    </row>
    <row r="8909" spans="1:4" ht="14.4">
      <c r="A8909" s="279">
        <v>98534</v>
      </c>
      <c r="B8909" s="279" t="s">
        <v>42484</v>
      </c>
      <c r="C8909" s="280" t="s">
        <v>550</v>
      </c>
      <c r="D8909" s="286">
        <v>342.91</v>
      </c>
    </row>
    <row r="8910" spans="1:4" ht="14.4">
      <c r="A8910" s="279">
        <v>98535</v>
      </c>
      <c r="B8910" s="279" t="s">
        <v>42485</v>
      </c>
      <c r="C8910" s="280" t="s">
        <v>550</v>
      </c>
      <c r="D8910" s="286">
        <v>719.93</v>
      </c>
    </row>
    <row r="8911" spans="1:4" ht="14.4">
      <c r="A8911" s="279">
        <v>98532</v>
      </c>
      <c r="B8911" s="279" t="s">
        <v>42486</v>
      </c>
      <c r="C8911" s="280" t="s">
        <v>550</v>
      </c>
      <c r="D8911" s="286">
        <v>32.729999999999997</v>
      </c>
    </row>
    <row r="8912" spans="1:4" ht="14.4">
      <c r="A8912" s="279">
        <v>98526</v>
      </c>
      <c r="B8912" s="279" t="s">
        <v>42487</v>
      </c>
      <c r="C8912" s="280" t="s">
        <v>550</v>
      </c>
      <c r="D8912" s="286">
        <v>147.47999999999999</v>
      </c>
    </row>
    <row r="8913" spans="1:4" ht="14.4">
      <c r="A8913" s="279">
        <v>98527</v>
      </c>
      <c r="B8913" s="279" t="s">
        <v>42488</v>
      </c>
      <c r="C8913" s="280" t="s">
        <v>550</v>
      </c>
      <c r="D8913" s="286">
        <v>244.77</v>
      </c>
    </row>
    <row r="8914" spans="1:4" ht="14.4">
      <c r="A8914" s="279">
        <v>98528</v>
      </c>
      <c r="B8914" s="279" t="s">
        <v>42489</v>
      </c>
      <c r="C8914" s="280" t="s">
        <v>550</v>
      </c>
      <c r="D8914" s="286">
        <v>322.60000000000002</v>
      </c>
    </row>
    <row r="8915" spans="1:4" ht="14.4">
      <c r="A8915" s="279">
        <v>94232</v>
      </c>
      <c r="B8915" s="279" t="s">
        <v>42490</v>
      </c>
      <c r="C8915" s="280" t="s">
        <v>550</v>
      </c>
      <c r="D8915" s="286">
        <v>3.37</v>
      </c>
    </row>
    <row r="8916" spans="1:4" ht="14.4">
      <c r="A8916" s="279">
        <v>100434</v>
      </c>
      <c r="B8916" s="279" t="s">
        <v>42491</v>
      </c>
      <c r="C8916" s="280" t="s">
        <v>449</v>
      </c>
      <c r="D8916" s="286">
        <v>140.69999999999999</v>
      </c>
    </row>
    <row r="8917" spans="1:4" ht="14.4">
      <c r="A8917" s="279">
        <v>94229</v>
      </c>
      <c r="B8917" s="279" t="s">
        <v>42492</v>
      </c>
      <c r="C8917" s="280" t="s">
        <v>449</v>
      </c>
      <c r="D8917" s="286">
        <v>161.51</v>
      </c>
    </row>
    <row r="8918" spans="1:4" ht="14.4">
      <c r="A8918" s="279">
        <v>94227</v>
      </c>
      <c r="B8918" s="279" t="s">
        <v>42493</v>
      </c>
      <c r="C8918" s="280" t="s">
        <v>449</v>
      </c>
      <c r="D8918" s="286">
        <v>61.84</v>
      </c>
    </row>
    <row r="8919" spans="1:4" ht="14.4">
      <c r="A8919" s="279">
        <v>94228</v>
      </c>
      <c r="B8919" s="279" t="s">
        <v>42494</v>
      </c>
      <c r="C8919" s="280" t="s">
        <v>449</v>
      </c>
      <c r="D8919" s="286">
        <v>83.95</v>
      </c>
    </row>
    <row r="8920" spans="1:4" ht="14.4">
      <c r="A8920" s="279">
        <v>94219</v>
      </c>
      <c r="B8920" s="279" t="s">
        <v>42495</v>
      </c>
      <c r="C8920" s="280" t="s">
        <v>449</v>
      </c>
      <c r="D8920" s="286">
        <v>35.520000000000003</v>
      </c>
    </row>
    <row r="8921" spans="1:4" ht="14.4">
      <c r="A8921" s="279">
        <v>94220</v>
      </c>
      <c r="B8921" s="279" t="s">
        <v>42496</v>
      </c>
      <c r="C8921" s="280" t="s">
        <v>449</v>
      </c>
      <c r="D8921" s="286">
        <v>54.18</v>
      </c>
    </row>
    <row r="8922" spans="1:4" ht="14.4">
      <c r="A8922" s="279">
        <v>100326</v>
      </c>
      <c r="B8922" s="279" t="s">
        <v>42497</v>
      </c>
      <c r="C8922" s="280" t="s">
        <v>449</v>
      </c>
      <c r="D8922" s="286">
        <v>0</v>
      </c>
    </row>
    <row r="8923" spans="1:4" ht="14.4">
      <c r="A8923" s="279">
        <v>94221</v>
      </c>
      <c r="B8923" s="279" t="s">
        <v>42498</v>
      </c>
      <c r="C8923" s="280" t="s">
        <v>449</v>
      </c>
      <c r="D8923" s="286">
        <v>27.67</v>
      </c>
    </row>
    <row r="8924" spans="1:4" ht="14.4">
      <c r="A8924" s="279">
        <v>94222</v>
      </c>
      <c r="B8924" s="279" t="s">
        <v>42499</v>
      </c>
      <c r="C8924" s="280" t="s">
        <v>449</v>
      </c>
      <c r="D8924" s="286">
        <v>46.33</v>
      </c>
    </row>
    <row r="8925" spans="1:4" ht="14.4">
      <c r="A8925" s="279">
        <v>94451</v>
      </c>
      <c r="B8925" s="279" t="s">
        <v>42500</v>
      </c>
      <c r="C8925" s="280" t="s">
        <v>449</v>
      </c>
      <c r="D8925" s="286">
        <v>95.49</v>
      </c>
    </row>
    <row r="8926" spans="1:4" ht="14.4">
      <c r="A8926" s="279">
        <v>94223</v>
      </c>
      <c r="B8926" s="279" t="s">
        <v>42501</v>
      </c>
      <c r="C8926" s="280" t="s">
        <v>449</v>
      </c>
      <c r="D8926" s="286">
        <v>85.71</v>
      </c>
    </row>
    <row r="8927" spans="1:4" ht="14.4">
      <c r="A8927" s="279">
        <v>100325</v>
      </c>
      <c r="B8927" s="279" t="s">
        <v>42502</v>
      </c>
      <c r="C8927" s="280" t="s">
        <v>449</v>
      </c>
      <c r="D8927" s="286">
        <v>92.68</v>
      </c>
    </row>
    <row r="8928" spans="1:4" ht="14.4">
      <c r="A8928" s="279">
        <v>94224</v>
      </c>
      <c r="B8928" s="279" t="s">
        <v>42503</v>
      </c>
      <c r="C8928" s="280" t="s">
        <v>449</v>
      </c>
      <c r="D8928" s="286">
        <v>31.09</v>
      </c>
    </row>
    <row r="8929" spans="1:4" ht="14.4">
      <c r="A8929" s="279">
        <v>102653</v>
      </c>
      <c r="B8929" s="279" t="s">
        <v>42504</v>
      </c>
      <c r="C8929" s="280" t="s">
        <v>9</v>
      </c>
      <c r="D8929" s="286">
        <v>0</v>
      </c>
    </row>
    <row r="8930" spans="1:4" ht="14.4">
      <c r="A8930" s="279">
        <v>100330</v>
      </c>
      <c r="B8930" s="279" t="s">
        <v>42505</v>
      </c>
      <c r="C8930" s="280" t="s">
        <v>9</v>
      </c>
      <c r="D8930" s="286">
        <v>19.12</v>
      </c>
    </row>
    <row r="8931" spans="1:4" ht="14.4">
      <c r="A8931" s="279">
        <v>100331</v>
      </c>
      <c r="B8931" s="279" t="s">
        <v>42506</v>
      </c>
      <c r="C8931" s="280" t="s">
        <v>9</v>
      </c>
      <c r="D8931" s="286">
        <v>25.91</v>
      </c>
    </row>
    <row r="8932" spans="1:4" ht="14.4">
      <c r="A8932" s="279">
        <v>100328</v>
      </c>
      <c r="B8932" s="279" t="s">
        <v>42507</v>
      </c>
      <c r="C8932" s="280" t="s">
        <v>9</v>
      </c>
      <c r="D8932" s="286">
        <v>14.12</v>
      </c>
    </row>
    <row r="8933" spans="1:4" ht="14.4">
      <c r="A8933" s="279">
        <v>100329</v>
      </c>
      <c r="B8933" s="279" t="s">
        <v>42508</v>
      </c>
      <c r="C8933" s="280" t="s">
        <v>9</v>
      </c>
      <c r="D8933" s="286">
        <v>18.100000000000001</v>
      </c>
    </row>
    <row r="8934" spans="1:4" ht="14.4">
      <c r="A8934" s="279">
        <v>94231</v>
      </c>
      <c r="B8934" s="279" t="s">
        <v>42509</v>
      </c>
      <c r="C8934" s="280" t="s">
        <v>449</v>
      </c>
      <c r="D8934" s="286">
        <v>50.33</v>
      </c>
    </row>
    <row r="8935" spans="1:4" ht="14.4">
      <c r="A8935" s="279">
        <v>100435</v>
      </c>
      <c r="B8935" s="279" t="s">
        <v>42510</v>
      </c>
      <c r="C8935" s="280" t="s">
        <v>449</v>
      </c>
      <c r="D8935" s="286">
        <v>65.64</v>
      </c>
    </row>
    <row r="8936" spans="1:4" ht="14.4">
      <c r="A8936" s="279">
        <v>100327</v>
      </c>
      <c r="B8936" s="279" t="s">
        <v>42511</v>
      </c>
      <c r="C8936" s="280" t="s">
        <v>449</v>
      </c>
      <c r="D8936" s="286">
        <v>56.83</v>
      </c>
    </row>
    <row r="8937" spans="1:4" ht="14.4">
      <c r="A8937" s="279">
        <v>94226</v>
      </c>
      <c r="B8937" s="279" t="s">
        <v>42512</v>
      </c>
      <c r="C8937" s="280" t="s">
        <v>9</v>
      </c>
      <c r="D8937" s="286">
        <v>21.42</v>
      </c>
    </row>
    <row r="8938" spans="1:4" ht="14.4">
      <c r="A8938" s="279">
        <v>94201</v>
      </c>
      <c r="B8938" s="279" t="s">
        <v>42513</v>
      </c>
      <c r="C8938" s="280" t="s">
        <v>9</v>
      </c>
      <c r="D8938" s="286">
        <v>46.44</v>
      </c>
    </row>
    <row r="8939" spans="1:4" ht="14.4">
      <c r="A8939" s="279">
        <v>94204</v>
      </c>
      <c r="B8939" s="279" t="s">
        <v>42514</v>
      </c>
      <c r="C8939" s="280" t="s">
        <v>9</v>
      </c>
      <c r="D8939" s="286">
        <v>53.19</v>
      </c>
    </row>
    <row r="8940" spans="1:4" ht="14.4">
      <c r="A8940" s="279">
        <v>94447</v>
      </c>
      <c r="B8940" s="279" t="s">
        <v>42515</v>
      </c>
      <c r="C8940" s="280" t="s">
        <v>9</v>
      </c>
      <c r="D8940" s="286">
        <v>46.44</v>
      </c>
    </row>
    <row r="8941" spans="1:4" ht="14.4">
      <c r="A8941" s="279">
        <v>94448</v>
      </c>
      <c r="B8941" s="279" t="s">
        <v>42516</v>
      </c>
      <c r="C8941" s="280" t="s">
        <v>9</v>
      </c>
      <c r="D8941" s="286">
        <v>53.19</v>
      </c>
    </row>
    <row r="8942" spans="1:4" ht="14.4">
      <c r="A8942" s="279">
        <v>94445</v>
      </c>
      <c r="B8942" s="279" t="s">
        <v>42517</v>
      </c>
      <c r="C8942" s="280" t="s">
        <v>9</v>
      </c>
      <c r="D8942" s="286">
        <v>46.44</v>
      </c>
    </row>
    <row r="8943" spans="1:4" ht="14.4">
      <c r="A8943" s="279">
        <v>94446</v>
      </c>
      <c r="B8943" s="279" t="s">
        <v>42518</v>
      </c>
      <c r="C8943" s="280" t="s">
        <v>9</v>
      </c>
      <c r="D8943" s="286">
        <v>53.19</v>
      </c>
    </row>
    <row r="8944" spans="1:4" ht="14.4">
      <c r="A8944" s="279">
        <v>94440</v>
      </c>
      <c r="B8944" s="279" t="s">
        <v>42519</v>
      </c>
      <c r="C8944" s="280" t="s">
        <v>9</v>
      </c>
      <c r="D8944" s="286">
        <v>32.130000000000003</v>
      </c>
    </row>
    <row r="8945" spans="1:4" ht="14.4">
      <c r="A8945" s="279">
        <v>94441</v>
      </c>
      <c r="B8945" s="279" t="s">
        <v>42520</v>
      </c>
      <c r="C8945" s="280" t="s">
        <v>9</v>
      </c>
      <c r="D8945" s="286">
        <v>36.1</v>
      </c>
    </row>
    <row r="8946" spans="1:4" ht="14.4">
      <c r="A8946" s="279">
        <v>94195</v>
      </c>
      <c r="B8946" s="279" t="s">
        <v>42521</v>
      </c>
      <c r="C8946" s="280" t="s">
        <v>9</v>
      </c>
      <c r="D8946" s="286">
        <v>32.130000000000003</v>
      </c>
    </row>
    <row r="8947" spans="1:4" ht="14.4">
      <c r="A8947" s="279">
        <v>94198</v>
      </c>
      <c r="B8947" s="279" t="s">
        <v>42522</v>
      </c>
      <c r="C8947" s="280" t="s">
        <v>9</v>
      </c>
      <c r="D8947" s="286">
        <v>36.1</v>
      </c>
    </row>
    <row r="8948" spans="1:4" ht="14.4">
      <c r="A8948" s="279">
        <v>94442</v>
      </c>
      <c r="B8948" s="279" t="s">
        <v>42523</v>
      </c>
      <c r="C8948" s="280" t="s">
        <v>9</v>
      </c>
      <c r="D8948" s="286">
        <v>32.130000000000003</v>
      </c>
    </row>
    <row r="8949" spans="1:4" ht="14.4">
      <c r="A8949" s="279">
        <v>94443</v>
      </c>
      <c r="B8949" s="279" t="s">
        <v>42524</v>
      </c>
      <c r="C8949" s="280" t="s">
        <v>9</v>
      </c>
      <c r="D8949" s="286">
        <v>36.1</v>
      </c>
    </row>
    <row r="8950" spans="1:4" ht="14.4">
      <c r="A8950" s="279">
        <v>94213</v>
      </c>
      <c r="B8950" s="279" t="s">
        <v>42525</v>
      </c>
      <c r="C8950" s="280" t="s">
        <v>9</v>
      </c>
      <c r="D8950" s="286">
        <v>62.25</v>
      </c>
    </row>
    <row r="8951" spans="1:4" ht="14.4">
      <c r="A8951" s="279">
        <v>94189</v>
      </c>
      <c r="B8951" s="279" t="s">
        <v>42526</v>
      </c>
      <c r="C8951" s="280" t="s">
        <v>9</v>
      </c>
      <c r="D8951" s="286">
        <v>34.89</v>
      </c>
    </row>
    <row r="8952" spans="1:4" ht="14.4">
      <c r="A8952" s="279">
        <v>94192</v>
      </c>
      <c r="B8952" s="279" t="s">
        <v>42527</v>
      </c>
      <c r="C8952" s="280" t="s">
        <v>9</v>
      </c>
      <c r="D8952" s="286">
        <v>37.89</v>
      </c>
    </row>
    <row r="8953" spans="1:4" ht="14.4">
      <c r="A8953" s="279">
        <v>94444</v>
      </c>
      <c r="B8953" s="279" t="s">
        <v>42528</v>
      </c>
      <c r="C8953" s="280" t="s">
        <v>9</v>
      </c>
      <c r="D8953" s="286">
        <v>942.66</v>
      </c>
    </row>
    <row r="8954" spans="1:4" ht="14.4">
      <c r="A8954" s="279">
        <v>94218</v>
      </c>
      <c r="B8954" s="279" t="s">
        <v>42529</v>
      </c>
      <c r="C8954" s="280" t="s">
        <v>9</v>
      </c>
      <c r="D8954" s="286">
        <v>127.82</v>
      </c>
    </row>
    <row r="8955" spans="1:4" ht="14.4">
      <c r="A8955" s="279">
        <v>94216</v>
      </c>
      <c r="B8955" s="279" t="s">
        <v>42530</v>
      </c>
      <c r="C8955" s="280" t="s">
        <v>9</v>
      </c>
      <c r="D8955" s="286">
        <v>170.66</v>
      </c>
    </row>
    <row r="8956" spans="1:4" ht="14.4">
      <c r="A8956" s="279">
        <v>94449</v>
      </c>
      <c r="B8956" s="279" t="s">
        <v>42531</v>
      </c>
      <c r="C8956" s="280" t="s">
        <v>9</v>
      </c>
      <c r="D8956" s="286">
        <v>99.5</v>
      </c>
    </row>
    <row r="8957" spans="1:4" ht="14.4">
      <c r="A8957" s="279">
        <v>94210</v>
      </c>
      <c r="B8957" s="279" t="s">
        <v>42532</v>
      </c>
      <c r="C8957" s="280" t="s">
        <v>9</v>
      </c>
      <c r="D8957" s="286">
        <v>53.36</v>
      </c>
    </row>
    <row r="8958" spans="1:4" ht="14.4">
      <c r="A8958" s="279">
        <v>94207</v>
      </c>
      <c r="B8958" s="279" t="s">
        <v>42533</v>
      </c>
      <c r="C8958" s="280" t="s">
        <v>9</v>
      </c>
      <c r="D8958" s="286">
        <v>50.21</v>
      </c>
    </row>
    <row r="8959" spans="1:4" ht="14.4">
      <c r="A8959" s="279">
        <v>102109</v>
      </c>
      <c r="B8959" s="279" t="s">
        <v>42534</v>
      </c>
      <c r="C8959" s="280" t="s">
        <v>550</v>
      </c>
      <c r="D8959" s="286">
        <v>89.22</v>
      </c>
    </row>
    <row r="8960" spans="1:4" ht="14.4">
      <c r="A8960" s="279">
        <v>102110</v>
      </c>
      <c r="B8960" s="279" t="s">
        <v>42535</v>
      </c>
      <c r="C8960" s="280" t="s">
        <v>550</v>
      </c>
      <c r="D8960" s="286">
        <v>302.76</v>
      </c>
    </row>
    <row r="8961" spans="1:4" ht="14.4">
      <c r="A8961" s="279">
        <v>103656</v>
      </c>
      <c r="B8961" s="279" t="s">
        <v>42536</v>
      </c>
      <c r="C8961" s="280" t="s">
        <v>550</v>
      </c>
      <c r="D8961" s="286">
        <v>136966.07999999999</v>
      </c>
    </row>
    <row r="8962" spans="1:4" ht="14.4">
      <c r="A8962" s="279">
        <v>102105</v>
      </c>
      <c r="B8962" s="279" t="s">
        <v>42537</v>
      </c>
      <c r="C8962" s="280" t="s">
        <v>550</v>
      </c>
      <c r="D8962" s="286">
        <v>21648.7</v>
      </c>
    </row>
    <row r="8963" spans="1:4" ht="14.4">
      <c r="A8963" s="279">
        <v>102106</v>
      </c>
      <c r="B8963" s="279" t="s">
        <v>42538</v>
      </c>
      <c r="C8963" s="280" t="s">
        <v>550</v>
      </c>
      <c r="D8963" s="286">
        <v>27158.46</v>
      </c>
    </row>
    <row r="8964" spans="1:4" ht="14.4">
      <c r="A8964" s="279">
        <v>102107</v>
      </c>
      <c r="B8964" s="279" t="s">
        <v>42539</v>
      </c>
      <c r="C8964" s="280" t="s">
        <v>550</v>
      </c>
      <c r="D8964" s="286">
        <v>37900.26</v>
      </c>
    </row>
    <row r="8965" spans="1:4" ht="14.4">
      <c r="A8965" s="279">
        <v>102102</v>
      </c>
      <c r="B8965" s="279" t="s">
        <v>42540</v>
      </c>
      <c r="C8965" s="280" t="s">
        <v>550</v>
      </c>
      <c r="D8965" s="286">
        <v>12334.98</v>
      </c>
    </row>
    <row r="8966" spans="1:4" ht="14.4">
      <c r="A8966" s="279">
        <v>102108</v>
      </c>
      <c r="B8966" s="279" t="s">
        <v>42541</v>
      </c>
      <c r="C8966" s="280" t="s">
        <v>550</v>
      </c>
      <c r="D8966" s="286">
        <v>44136.480000000003</v>
      </c>
    </row>
    <row r="8967" spans="1:4" ht="14.4">
      <c r="A8967" s="279">
        <v>102103</v>
      </c>
      <c r="B8967" s="279" t="s">
        <v>42542</v>
      </c>
      <c r="C8967" s="280" t="s">
        <v>550</v>
      </c>
      <c r="D8967" s="286">
        <v>13727.95</v>
      </c>
    </row>
    <row r="8968" spans="1:4" ht="14.4">
      <c r="A8968" s="279">
        <v>103654</v>
      </c>
      <c r="B8968" s="279" t="s">
        <v>42543</v>
      </c>
      <c r="C8968" s="280" t="s">
        <v>550</v>
      </c>
      <c r="D8968" s="286">
        <v>71512.56</v>
      </c>
    </row>
    <row r="8969" spans="1:4" ht="14.4">
      <c r="A8969" s="279">
        <v>102104</v>
      </c>
      <c r="B8969" s="279" t="s">
        <v>42544</v>
      </c>
      <c r="C8969" s="280" t="s">
        <v>550</v>
      </c>
      <c r="D8969" s="286">
        <v>17612.490000000002</v>
      </c>
    </row>
    <row r="8970" spans="1:4" ht="14.4">
      <c r="A8970" s="279">
        <v>103655</v>
      </c>
      <c r="B8970" s="279" t="s">
        <v>42545</v>
      </c>
      <c r="C8970" s="280" t="s">
        <v>550</v>
      </c>
      <c r="D8970" s="286">
        <v>97962.880000000005</v>
      </c>
    </row>
    <row r="8971" spans="1:4" ht="14.4">
      <c r="A8971" s="279">
        <v>105473</v>
      </c>
      <c r="B8971" s="279" t="s">
        <v>42546</v>
      </c>
      <c r="C8971" s="280" t="s">
        <v>1767</v>
      </c>
      <c r="D8971" s="286">
        <v>0</v>
      </c>
    </row>
    <row r="8972" spans="1:4" ht="14.4">
      <c r="A8972" s="279">
        <v>105414</v>
      </c>
      <c r="B8972" s="279" t="s">
        <v>42547</v>
      </c>
      <c r="C8972" s="280" t="s">
        <v>1767</v>
      </c>
      <c r="D8972" s="286">
        <v>0</v>
      </c>
    </row>
    <row r="8973" spans="1:4" ht="14.4">
      <c r="A8973" s="279">
        <v>105424</v>
      </c>
      <c r="B8973" s="279" t="s">
        <v>42548</v>
      </c>
      <c r="C8973" s="280" t="s">
        <v>1767</v>
      </c>
      <c r="D8973" s="286">
        <v>0</v>
      </c>
    </row>
    <row r="8974" spans="1:4" ht="14.4">
      <c r="A8974" s="279">
        <v>105448</v>
      </c>
      <c r="B8974" s="279" t="s">
        <v>42549</v>
      </c>
      <c r="C8974" s="280" t="s">
        <v>1767</v>
      </c>
      <c r="D8974" s="286">
        <v>0</v>
      </c>
    </row>
    <row r="8975" spans="1:4" ht="14.4">
      <c r="A8975" s="279">
        <v>105409</v>
      </c>
      <c r="B8975" s="279" t="s">
        <v>42550</v>
      </c>
      <c r="C8975" s="280" t="s">
        <v>1767</v>
      </c>
      <c r="D8975" s="286">
        <v>0</v>
      </c>
    </row>
    <row r="8976" spans="1:4" ht="14.4">
      <c r="A8976" s="279">
        <v>105415</v>
      </c>
      <c r="B8976" s="279" t="s">
        <v>42551</v>
      </c>
      <c r="C8976" s="280" t="s">
        <v>1767</v>
      </c>
      <c r="D8976" s="286">
        <v>0</v>
      </c>
    </row>
    <row r="8977" spans="1:4" ht="14.4">
      <c r="A8977" s="279">
        <v>105487</v>
      </c>
      <c r="B8977" s="279" t="s">
        <v>42552</v>
      </c>
      <c r="C8977" s="280" t="s">
        <v>1767</v>
      </c>
      <c r="D8977" s="286">
        <v>0</v>
      </c>
    </row>
    <row r="8978" spans="1:4" ht="14.4">
      <c r="A8978" s="279">
        <v>105451</v>
      </c>
      <c r="B8978" s="279" t="s">
        <v>42553</v>
      </c>
      <c r="C8978" s="280" t="s">
        <v>1767</v>
      </c>
      <c r="D8978" s="286">
        <v>0</v>
      </c>
    </row>
    <row r="8979" spans="1:4" ht="14.4">
      <c r="A8979" s="279">
        <v>105454</v>
      </c>
      <c r="B8979" s="279" t="s">
        <v>42554</v>
      </c>
      <c r="C8979" s="280" t="s">
        <v>1767</v>
      </c>
      <c r="D8979" s="286">
        <v>0</v>
      </c>
    </row>
    <row r="8980" spans="1:4" ht="14.4">
      <c r="A8980" s="279">
        <v>105411</v>
      </c>
      <c r="B8980" s="279" t="s">
        <v>42555</v>
      </c>
      <c r="C8980" s="280" t="s">
        <v>1767</v>
      </c>
      <c r="D8980" s="286">
        <v>0</v>
      </c>
    </row>
    <row r="8981" spans="1:4" ht="14.4">
      <c r="A8981" s="279">
        <v>105419</v>
      </c>
      <c r="B8981" s="279" t="s">
        <v>42556</v>
      </c>
      <c r="C8981" s="280" t="s">
        <v>1767</v>
      </c>
      <c r="D8981" s="286">
        <v>0</v>
      </c>
    </row>
    <row r="8982" spans="1:4" ht="14.4">
      <c r="A8982" s="279">
        <v>105443</v>
      </c>
      <c r="B8982" s="279" t="s">
        <v>42557</v>
      </c>
      <c r="C8982" s="280" t="s">
        <v>1767</v>
      </c>
      <c r="D8982" s="286">
        <v>0</v>
      </c>
    </row>
    <row r="8983" spans="1:4" ht="14.4">
      <c r="A8983" s="279">
        <v>105455</v>
      </c>
      <c r="B8983" s="279" t="s">
        <v>42558</v>
      </c>
      <c r="C8983" s="280" t="s">
        <v>1767</v>
      </c>
      <c r="D8983" s="286">
        <v>0</v>
      </c>
    </row>
    <row r="8984" spans="1:4" ht="14.4">
      <c r="A8984" s="279">
        <v>105412</v>
      </c>
      <c r="B8984" s="279" t="s">
        <v>42559</v>
      </c>
      <c r="C8984" s="280" t="s">
        <v>1767</v>
      </c>
      <c r="D8984" s="286">
        <v>0</v>
      </c>
    </row>
    <row r="8985" spans="1:4" ht="14.4">
      <c r="A8985" s="279">
        <v>105420</v>
      </c>
      <c r="B8985" s="279" t="s">
        <v>42560</v>
      </c>
      <c r="C8985" s="280" t="s">
        <v>1767</v>
      </c>
      <c r="D8985" s="286">
        <v>0</v>
      </c>
    </row>
    <row r="8986" spans="1:4" ht="14.4">
      <c r="A8986" s="279">
        <v>105444</v>
      </c>
      <c r="B8986" s="279" t="s">
        <v>42561</v>
      </c>
      <c r="C8986" s="280" t="s">
        <v>1767</v>
      </c>
      <c r="D8986" s="286">
        <v>0</v>
      </c>
    </row>
    <row r="8987" spans="1:4" ht="14.4">
      <c r="A8987" s="279">
        <v>105456</v>
      </c>
      <c r="B8987" s="279" t="s">
        <v>42562</v>
      </c>
      <c r="C8987" s="280" t="s">
        <v>1767</v>
      </c>
      <c r="D8987" s="286">
        <v>0</v>
      </c>
    </row>
    <row r="8988" spans="1:4" ht="14.4">
      <c r="A8988" s="279">
        <v>105478</v>
      </c>
      <c r="B8988" s="279" t="s">
        <v>42563</v>
      </c>
      <c r="C8988" s="280" t="s">
        <v>1767</v>
      </c>
      <c r="D8988" s="286">
        <v>0</v>
      </c>
    </row>
    <row r="8989" spans="1:4" ht="14.4">
      <c r="A8989" s="279">
        <v>105421</v>
      </c>
      <c r="B8989" s="279" t="s">
        <v>42564</v>
      </c>
      <c r="C8989" s="280" t="s">
        <v>1767</v>
      </c>
      <c r="D8989" s="286">
        <v>0</v>
      </c>
    </row>
    <row r="8990" spans="1:4" ht="14.4">
      <c r="A8990" s="279">
        <v>105445</v>
      </c>
      <c r="B8990" s="279" t="s">
        <v>42565</v>
      </c>
      <c r="C8990" s="280" t="s">
        <v>1767</v>
      </c>
      <c r="D8990" s="286">
        <v>0</v>
      </c>
    </row>
    <row r="8991" spans="1:4" ht="14.4">
      <c r="A8991" s="279">
        <v>105453</v>
      </c>
      <c r="B8991" s="279" t="s">
        <v>42566</v>
      </c>
      <c r="C8991" s="280" t="s">
        <v>1767</v>
      </c>
      <c r="D8991" s="286">
        <v>0</v>
      </c>
    </row>
    <row r="8992" spans="1:4" ht="14.4">
      <c r="A8992" s="279">
        <v>105497</v>
      </c>
      <c r="B8992" s="279" t="s">
        <v>42567</v>
      </c>
      <c r="C8992" s="280" t="s">
        <v>1767</v>
      </c>
      <c r="D8992" s="286">
        <v>0</v>
      </c>
    </row>
    <row r="8993" spans="1:4" ht="14.4">
      <c r="A8993" s="279">
        <v>105418</v>
      </c>
      <c r="B8993" s="279" t="s">
        <v>42568</v>
      </c>
      <c r="C8993" s="280" t="s">
        <v>1767</v>
      </c>
      <c r="D8993" s="286">
        <v>0</v>
      </c>
    </row>
    <row r="8994" spans="1:4" ht="14.4">
      <c r="A8994" s="279">
        <v>105442</v>
      </c>
      <c r="B8994" s="279" t="s">
        <v>42569</v>
      </c>
      <c r="C8994" s="280" t="s">
        <v>1767</v>
      </c>
      <c r="D8994" s="286">
        <v>0</v>
      </c>
    </row>
    <row r="8995" spans="1:4" ht="14.4">
      <c r="A8995" s="279">
        <v>105410</v>
      </c>
      <c r="B8995" s="279" t="s">
        <v>42570</v>
      </c>
      <c r="C8995" s="280" t="s">
        <v>1767</v>
      </c>
      <c r="D8995" s="286">
        <v>0</v>
      </c>
    </row>
    <row r="8996" spans="1:4" ht="14.4">
      <c r="A8996" s="279">
        <v>105416</v>
      </c>
      <c r="B8996" s="279" t="s">
        <v>42571</v>
      </c>
      <c r="C8996" s="280" t="s">
        <v>1767</v>
      </c>
      <c r="D8996" s="286">
        <v>0</v>
      </c>
    </row>
    <row r="8997" spans="1:4" ht="14.4">
      <c r="A8997" s="279">
        <v>105488</v>
      </c>
      <c r="B8997" s="279" t="s">
        <v>42572</v>
      </c>
      <c r="C8997" s="280" t="s">
        <v>1767</v>
      </c>
      <c r="D8997" s="286">
        <v>0</v>
      </c>
    </row>
    <row r="8998" spans="1:4" ht="14.4">
      <c r="A8998" s="279">
        <v>105452</v>
      </c>
      <c r="B8998" s="279" t="s">
        <v>42573</v>
      </c>
      <c r="C8998" s="280" t="s">
        <v>1767</v>
      </c>
      <c r="D8998" s="286">
        <v>0</v>
      </c>
    </row>
    <row r="8999" spans="1:4" ht="14.4">
      <c r="A8999" s="279">
        <v>105475</v>
      </c>
      <c r="B8999" s="279" t="s">
        <v>42574</v>
      </c>
      <c r="C8999" s="280" t="s">
        <v>1767</v>
      </c>
      <c r="D8999" s="286">
        <v>0</v>
      </c>
    </row>
    <row r="9000" spans="1:4" ht="14.4">
      <c r="A9000" s="279">
        <v>105498</v>
      </c>
      <c r="B9000" s="279" t="s">
        <v>42575</v>
      </c>
      <c r="C9000" s="280" t="s">
        <v>1767</v>
      </c>
      <c r="D9000" s="286">
        <v>0</v>
      </c>
    </row>
    <row r="9001" spans="1:4" ht="14.4">
      <c r="A9001" s="279">
        <v>105486</v>
      </c>
      <c r="B9001" s="279" t="s">
        <v>42576</v>
      </c>
      <c r="C9001" s="280" t="s">
        <v>1767</v>
      </c>
      <c r="D9001" s="286">
        <v>0</v>
      </c>
    </row>
    <row r="9002" spans="1:4" ht="14.4">
      <c r="A9002" s="279">
        <v>105450</v>
      </c>
      <c r="B9002" s="279" t="s">
        <v>42577</v>
      </c>
      <c r="C9002" s="280" t="s">
        <v>1767</v>
      </c>
      <c r="D9002" s="286">
        <v>0</v>
      </c>
    </row>
    <row r="9003" spans="1:4" ht="14.4">
      <c r="A9003" s="279">
        <v>105438</v>
      </c>
      <c r="B9003" s="279" t="s">
        <v>42578</v>
      </c>
      <c r="C9003" s="280" t="s">
        <v>1767</v>
      </c>
      <c r="D9003" s="286">
        <v>0</v>
      </c>
    </row>
    <row r="9004" spans="1:4" ht="14.4">
      <c r="A9004" s="279">
        <v>105463</v>
      </c>
      <c r="B9004" s="279" t="s">
        <v>42579</v>
      </c>
      <c r="C9004" s="280" t="s">
        <v>1767</v>
      </c>
      <c r="D9004" s="286">
        <v>0</v>
      </c>
    </row>
    <row r="9005" spans="1:4" ht="14.4">
      <c r="A9005" s="279">
        <v>105485</v>
      </c>
      <c r="B9005" s="279" t="s">
        <v>42580</v>
      </c>
      <c r="C9005" s="280" t="s">
        <v>1767</v>
      </c>
      <c r="D9005" s="286">
        <v>0</v>
      </c>
    </row>
    <row r="9006" spans="1:4" ht="14.4">
      <c r="A9006" s="279">
        <v>105428</v>
      </c>
      <c r="B9006" s="279" t="s">
        <v>42581</v>
      </c>
      <c r="C9006" s="280" t="s">
        <v>1767</v>
      </c>
      <c r="D9006" s="286">
        <v>0</v>
      </c>
    </row>
    <row r="9007" spans="1:4" ht="14.4">
      <c r="A9007" s="279">
        <v>105426</v>
      </c>
      <c r="B9007" s="279" t="s">
        <v>42582</v>
      </c>
      <c r="C9007" s="280" t="s">
        <v>1767</v>
      </c>
      <c r="D9007" s="286">
        <v>0</v>
      </c>
    </row>
    <row r="9008" spans="1:4" ht="14.4">
      <c r="A9008" s="279">
        <v>105491</v>
      </c>
      <c r="B9008" s="279" t="s">
        <v>42583</v>
      </c>
      <c r="C9008" s="280" t="s">
        <v>1767</v>
      </c>
      <c r="D9008" s="286">
        <v>0</v>
      </c>
    </row>
    <row r="9009" spans="1:4" ht="14.4">
      <c r="A9009" s="279">
        <v>105495</v>
      </c>
      <c r="B9009" s="279" t="s">
        <v>42584</v>
      </c>
      <c r="C9009" s="280" t="s">
        <v>1767</v>
      </c>
      <c r="D9009" s="286">
        <v>0</v>
      </c>
    </row>
    <row r="9010" spans="1:4" ht="14.4">
      <c r="A9010" s="279">
        <v>105407</v>
      </c>
      <c r="B9010" s="279" t="s">
        <v>42585</v>
      </c>
      <c r="C9010" s="280" t="s">
        <v>1767</v>
      </c>
      <c r="D9010" s="286">
        <v>0</v>
      </c>
    </row>
    <row r="9011" spans="1:4" ht="14.4">
      <c r="A9011" s="279">
        <v>105427</v>
      </c>
      <c r="B9011" s="279" t="s">
        <v>42586</v>
      </c>
      <c r="C9011" s="280" t="s">
        <v>1767</v>
      </c>
      <c r="D9011" s="286">
        <v>0</v>
      </c>
    </row>
    <row r="9012" spans="1:4" ht="14.4">
      <c r="A9012" s="279">
        <v>105492</v>
      </c>
      <c r="B9012" s="279" t="s">
        <v>42587</v>
      </c>
      <c r="C9012" s="280" t="s">
        <v>1767</v>
      </c>
      <c r="D9012" s="286">
        <v>0</v>
      </c>
    </row>
    <row r="9013" spans="1:4" ht="14.4">
      <c r="A9013" s="279">
        <v>105496</v>
      </c>
      <c r="B9013" s="279" t="s">
        <v>42588</v>
      </c>
      <c r="C9013" s="280" t="s">
        <v>1767</v>
      </c>
      <c r="D9013" s="286">
        <v>0</v>
      </c>
    </row>
    <row r="9014" spans="1:4" ht="14.4">
      <c r="A9014" s="279">
        <v>105425</v>
      </c>
      <c r="B9014" s="279" t="s">
        <v>42589</v>
      </c>
      <c r="C9014" s="280" t="s">
        <v>1767</v>
      </c>
      <c r="D9014" s="286">
        <v>0</v>
      </c>
    </row>
    <row r="9015" spans="1:4" ht="14.4">
      <c r="A9015" s="279">
        <v>105477</v>
      </c>
      <c r="B9015" s="279" t="s">
        <v>42590</v>
      </c>
      <c r="C9015" s="280" t="s">
        <v>1767</v>
      </c>
      <c r="D9015" s="286">
        <v>0</v>
      </c>
    </row>
    <row r="9016" spans="1:4" ht="14.4">
      <c r="A9016" s="279">
        <v>105490</v>
      </c>
      <c r="B9016" s="279" t="s">
        <v>42591</v>
      </c>
      <c r="C9016" s="280" t="s">
        <v>1767</v>
      </c>
      <c r="D9016" s="286">
        <v>0</v>
      </c>
    </row>
    <row r="9017" spans="1:4" ht="14.4">
      <c r="A9017" s="279">
        <v>105494</v>
      </c>
      <c r="B9017" s="279" t="s">
        <v>42592</v>
      </c>
      <c r="C9017" s="280" t="s">
        <v>1767</v>
      </c>
      <c r="D9017" s="286">
        <v>0</v>
      </c>
    </row>
    <row r="9018" spans="1:4" ht="14.4">
      <c r="A9018" s="279">
        <v>105417</v>
      </c>
      <c r="B9018" s="279" t="s">
        <v>42593</v>
      </c>
      <c r="C9018" s="280" t="s">
        <v>1767</v>
      </c>
      <c r="D9018" s="286">
        <v>0</v>
      </c>
    </row>
    <row r="9019" spans="1:4" ht="14.4">
      <c r="A9019" s="279">
        <v>105461</v>
      </c>
      <c r="B9019" s="279" t="s">
        <v>42594</v>
      </c>
      <c r="C9019" s="280" t="s">
        <v>1767</v>
      </c>
      <c r="D9019" s="286">
        <v>0</v>
      </c>
    </row>
    <row r="9020" spans="1:4" ht="14.4">
      <c r="A9020" s="279">
        <v>105436</v>
      </c>
      <c r="B9020" s="279" t="s">
        <v>42595</v>
      </c>
      <c r="C9020" s="280" t="s">
        <v>1767</v>
      </c>
      <c r="D9020" s="286">
        <v>0</v>
      </c>
    </row>
    <row r="9021" spans="1:4" ht="14.4">
      <c r="A9021" s="279">
        <v>105483</v>
      </c>
      <c r="B9021" s="279" t="s">
        <v>42596</v>
      </c>
      <c r="C9021" s="280" t="s">
        <v>1767</v>
      </c>
      <c r="D9021" s="286">
        <v>0</v>
      </c>
    </row>
    <row r="9022" spans="1:4" ht="14.4">
      <c r="A9022" s="279">
        <v>105505</v>
      </c>
      <c r="B9022" s="279" t="s">
        <v>42597</v>
      </c>
      <c r="C9022" s="280" t="s">
        <v>1767</v>
      </c>
      <c r="D9022" s="286">
        <v>0</v>
      </c>
    </row>
    <row r="9023" spans="1:4" ht="14.4">
      <c r="A9023" s="279">
        <v>105435</v>
      </c>
      <c r="B9023" s="279" t="s">
        <v>42598</v>
      </c>
      <c r="C9023" s="280" t="s">
        <v>1767</v>
      </c>
      <c r="D9023" s="286">
        <v>0</v>
      </c>
    </row>
    <row r="9024" spans="1:4" ht="14.4">
      <c r="A9024" s="279">
        <v>105460</v>
      </c>
      <c r="B9024" s="279" t="s">
        <v>42599</v>
      </c>
      <c r="C9024" s="280" t="s">
        <v>1767</v>
      </c>
      <c r="D9024" s="286">
        <v>0</v>
      </c>
    </row>
    <row r="9025" spans="1:4" ht="14.4">
      <c r="A9025" s="279">
        <v>105470</v>
      </c>
      <c r="B9025" s="279" t="s">
        <v>42600</v>
      </c>
      <c r="C9025" s="280" t="s">
        <v>1767</v>
      </c>
      <c r="D9025" s="286">
        <v>0</v>
      </c>
    </row>
    <row r="9026" spans="1:4" ht="14.4">
      <c r="A9026" s="279">
        <v>105504</v>
      </c>
      <c r="B9026" s="279" t="s">
        <v>42601</v>
      </c>
      <c r="C9026" s="280" t="s">
        <v>1767</v>
      </c>
      <c r="D9026" s="286">
        <v>0</v>
      </c>
    </row>
    <row r="9027" spans="1:4" ht="14.4">
      <c r="A9027" s="279">
        <v>105476</v>
      </c>
      <c r="B9027" s="279" t="s">
        <v>42602</v>
      </c>
      <c r="C9027" s="280" t="s">
        <v>1767</v>
      </c>
      <c r="D9027" s="286">
        <v>0</v>
      </c>
    </row>
    <row r="9028" spans="1:4" ht="14.4">
      <c r="A9028" s="279">
        <v>105471</v>
      </c>
      <c r="B9028" s="279" t="s">
        <v>42603</v>
      </c>
      <c r="C9028" s="280" t="s">
        <v>1767</v>
      </c>
      <c r="D9028" s="286">
        <v>0</v>
      </c>
    </row>
    <row r="9029" spans="1:4" ht="14.4">
      <c r="A9029" s="279">
        <v>105493</v>
      </c>
      <c r="B9029" s="279" t="s">
        <v>42604</v>
      </c>
      <c r="C9029" s="280" t="s">
        <v>1767</v>
      </c>
      <c r="D9029" s="286">
        <v>0</v>
      </c>
    </row>
    <row r="9030" spans="1:4" ht="14.4">
      <c r="A9030" s="279">
        <v>105482</v>
      </c>
      <c r="B9030" s="279" t="s">
        <v>42605</v>
      </c>
      <c r="C9030" s="280" t="s">
        <v>1767</v>
      </c>
      <c r="D9030" s="286">
        <v>0</v>
      </c>
    </row>
    <row r="9031" spans="1:4" ht="14.4">
      <c r="A9031" s="279">
        <v>105430</v>
      </c>
      <c r="B9031" s="279" t="s">
        <v>42606</v>
      </c>
      <c r="C9031" s="280" t="s">
        <v>1767</v>
      </c>
      <c r="D9031" s="286">
        <v>0</v>
      </c>
    </row>
    <row r="9032" spans="1:4" ht="14.4">
      <c r="A9032" s="279">
        <v>105440</v>
      </c>
      <c r="B9032" s="279" t="s">
        <v>42607</v>
      </c>
      <c r="C9032" s="280" t="s">
        <v>1767</v>
      </c>
      <c r="D9032" s="286">
        <v>0</v>
      </c>
    </row>
    <row r="9033" spans="1:4" ht="14.4">
      <c r="A9033" s="279">
        <v>105465</v>
      </c>
      <c r="B9033" s="279" t="s">
        <v>42608</v>
      </c>
      <c r="C9033" s="280" t="s">
        <v>1767</v>
      </c>
      <c r="D9033" s="286">
        <v>0</v>
      </c>
    </row>
    <row r="9034" spans="1:4" ht="14.4">
      <c r="A9034" s="279">
        <v>105499</v>
      </c>
      <c r="B9034" s="279" t="s">
        <v>42609</v>
      </c>
      <c r="C9034" s="280" t="s">
        <v>1767</v>
      </c>
      <c r="D9034" s="286">
        <v>0</v>
      </c>
    </row>
    <row r="9035" spans="1:4" ht="14.4">
      <c r="A9035" s="279">
        <v>105431</v>
      </c>
      <c r="B9035" s="279" t="s">
        <v>42610</v>
      </c>
      <c r="C9035" s="280" t="s">
        <v>1767</v>
      </c>
      <c r="D9035" s="286">
        <v>0</v>
      </c>
    </row>
    <row r="9036" spans="1:4" ht="14.4">
      <c r="A9036" s="279">
        <v>105441</v>
      </c>
      <c r="B9036" s="279" t="s">
        <v>42611</v>
      </c>
      <c r="C9036" s="280" t="s">
        <v>1767</v>
      </c>
      <c r="D9036" s="286">
        <v>0</v>
      </c>
    </row>
    <row r="9037" spans="1:4" ht="14.4">
      <c r="A9037" s="279">
        <v>105466</v>
      </c>
      <c r="B9037" s="279" t="s">
        <v>42612</v>
      </c>
      <c r="C9037" s="280" t="s">
        <v>1767</v>
      </c>
      <c r="D9037" s="286">
        <v>0</v>
      </c>
    </row>
    <row r="9038" spans="1:4" ht="14.4">
      <c r="A9038" s="279">
        <v>105500</v>
      </c>
      <c r="B9038" s="279" t="s">
        <v>42613</v>
      </c>
      <c r="C9038" s="280" t="s">
        <v>1767</v>
      </c>
      <c r="D9038" s="286">
        <v>0</v>
      </c>
    </row>
    <row r="9039" spans="1:4" ht="14.4">
      <c r="A9039" s="279">
        <v>105429</v>
      </c>
      <c r="B9039" s="279" t="s">
        <v>42614</v>
      </c>
      <c r="C9039" s="280" t="s">
        <v>1767</v>
      </c>
      <c r="D9039" s="286">
        <v>0</v>
      </c>
    </row>
    <row r="9040" spans="1:4" ht="14.4">
      <c r="A9040" s="279">
        <v>105439</v>
      </c>
      <c r="B9040" s="279" t="s">
        <v>42615</v>
      </c>
      <c r="C9040" s="280" t="s">
        <v>1767</v>
      </c>
      <c r="D9040" s="286">
        <v>0</v>
      </c>
    </row>
    <row r="9041" spans="1:4" ht="14.4">
      <c r="A9041" s="279">
        <v>105464</v>
      </c>
      <c r="B9041" s="279" t="s">
        <v>42616</v>
      </c>
      <c r="C9041" s="280" t="s">
        <v>1767</v>
      </c>
      <c r="D9041" s="286">
        <v>0</v>
      </c>
    </row>
    <row r="9042" spans="1:4" ht="14.4">
      <c r="A9042" s="279">
        <v>105489</v>
      </c>
      <c r="B9042" s="279" t="s">
        <v>42617</v>
      </c>
      <c r="C9042" s="280" t="s">
        <v>1767</v>
      </c>
      <c r="D9042" s="286">
        <v>0</v>
      </c>
    </row>
    <row r="9043" spans="1:4" ht="14.4">
      <c r="A9043" s="279">
        <v>105437</v>
      </c>
      <c r="B9043" s="279" t="s">
        <v>42618</v>
      </c>
      <c r="C9043" s="280" t="s">
        <v>1767</v>
      </c>
      <c r="D9043" s="286">
        <v>0</v>
      </c>
    </row>
    <row r="9044" spans="1:4" ht="14.4">
      <c r="A9044" s="279">
        <v>105462</v>
      </c>
      <c r="B9044" s="279" t="s">
        <v>42619</v>
      </c>
      <c r="C9044" s="280" t="s">
        <v>1767</v>
      </c>
      <c r="D9044" s="286">
        <v>0</v>
      </c>
    </row>
    <row r="9045" spans="1:4" ht="14.4">
      <c r="A9045" s="279">
        <v>105484</v>
      </c>
      <c r="B9045" s="279" t="s">
        <v>42620</v>
      </c>
      <c r="C9045" s="280" t="s">
        <v>1767</v>
      </c>
      <c r="D9045" s="286">
        <v>0</v>
      </c>
    </row>
    <row r="9046" spans="1:4" ht="14.4">
      <c r="A9046" s="279">
        <v>105506</v>
      </c>
      <c r="B9046" s="279" t="s">
        <v>42621</v>
      </c>
      <c r="C9046" s="280" t="s">
        <v>1767</v>
      </c>
      <c r="D9046" s="286">
        <v>0</v>
      </c>
    </row>
    <row r="9047" spans="1:4" ht="14.4">
      <c r="A9047" s="279">
        <v>105432</v>
      </c>
      <c r="B9047" s="279" t="s">
        <v>42622</v>
      </c>
      <c r="C9047" s="280" t="s">
        <v>1767</v>
      </c>
      <c r="D9047" s="286">
        <v>0</v>
      </c>
    </row>
    <row r="9048" spans="1:4" ht="14.4">
      <c r="A9048" s="279">
        <v>105457</v>
      </c>
      <c r="B9048" s="279" t="s">
        <v>42623</v>
      </c>
      <c r="C9048" s="280" t="s">
        <v>1767</v>
      </c>
      <c r="D9048" s="286">
        <v>0</v>
      </c>
    </row>
    <row r="9049" spans="1:4" ht="14.4">
      <c r="A9049" s="279">
        <v>105467</v>
      </c>
      <c r="B9049" s="279" t="s">
        <v>42624</v>
      </c>
      <c r="C9049" s="280" t="s">
        <v>1767</v>
      </c>
      <c r="D9049" s="286">
        <v>0</v>
      </c>
    </row>
    <row r="9050" spans="1:4" ht="14.4">
      <c r="A9050" s="279">
        <v>105501</v>
      </c>
      <c r="B9050" s="279" t="s">
        <v>42625</v>
      </c>
      <c r="C9050" s="280" t="s">
        <v>1767</v>
      </c>
      <c r="D9050" s="286">
        <v>0</v>
      </c>
    </row>
    <row r="9051" spans="1:4" ht="14.4">
      <c r="A9051" s="279">
        <v>105433</v>
      </c>
      <c r="B9051" s="279" t="s">
        <v>42626</v>
      </c>
      <c r="C9051" s="280" t="s">
        <v>1767</v>
      </c>
      <c r="D9051" s="286">
        <v>0</v>
      </c>
    </row>
    <row r="9052" spans="1:4" ht="14.4">
      <c r="A9052" s="279">
        <v>105458</v>
      </c>
      <c r="B9052" s="279" t="s">
        <v>42627</v>
      </c>
      <c r="C9052" s="280" t="s">
        <v>1767</v>
      </c>
      <c r="D9052" s="286">
        <v>0</v>
      </c>
    </row>
    <row r="9053" spans="1:4" ht="14.4">
      <c r="A9053" s="279">
        <v>105468</v>
      </c>
      <c r="B9053" s="279" t="s">
        <v>42628</v>
      </c>
      <c r="C9053" s="280" t="s">
        <v>1767</v>
      </c>
      <c r="D9053" s="286">
        <v>0</v>
      </c>
    </row>
    <row r="9054" spans="1:4" ht="14.4">
      <c r="A9054" s="279">
        <v>105502</v>
      </c>
      <c r="B9054" s="279" t="s">
        <v>42629</v>
      </c>
      <c r="C9054" s="280" t="s">
        <v>1767</v>
      </c>
      <c r="D9054" s="286">
        <v>0</v>
      </c>
    </row>
    <row r="9055" spans="1:4" ht="14.4">
      <c r="A9055" s="279">
        <v>105434</v>
      </c>
      <c r="B9055" s="279" t="s">
        <v>42630</v>
      </c>
      <c r="C9055" s="280" t="s">
        <v>1767</v>
      </c>
      <c r="D9055" s="286">
        <v>0</v>
      </c>
    </row>
    <row r="9056" spans="1:4" ht="14.4">
      <c r="A9056" s="279">
        <v>105459</v>
      </c>
      <c r="B9056" s="279" t="s">
        <v>42631</v>
      </c>
      <c r="C9056" s="280" t="s">
        <v>1767</v>
      </c>
      <c r="D9056" s="286">
        <v>0</v>
      </c>
    </row>
    <row r="9057" spans="1:4" ht="14.4">
      <c r="A9057" s="279">
        <v>105469</v>
      </c>
      <c r="B9057" s="279" t="s">
        <v>42632</v>
      </c>
      <c r="C9057" s="280" t="s">
        <v>1767</v>
      </c>
      <c r="D9057" s="286">
        <v>0</v>
      </c>
    </row>
    <row r="9058" spans="1:4" ht="14.4">
      <c r="A9058" s="279">
        <v>105503</v>
      </c>
      <c r="B9058" s="279" t="s">
        <v>42633</v>
      </c>
      <c r="C9058" s="280" t="s">
        <v>1767</v>
      </c>
      <c r="D9058" s="286">
        <v>0</v>
      </c>
    </row>
    <row r="9059" spans="1:4" ht="14.4">
      <c r="A9059" s="279">
        <v>105472</v>
      </c>
      <c r="B9059" s="279" t="s">
        <v>42634</v>
      </c>
      <c r="C9059" s="280" t="s">
        <v>1767</v>
      </c>
      <c r="D9059" s="286">
        <v>0</v>
      </c>
    </row>
    <row r="9060" spans="1:4" ht="14.4">
      <c r="A9060" s="279">
        <v>105413</v>
      </c>
      <c r="B9060" s="279" t="s">
        <v>42635</v>
      </c>
      <c r="C9060" s="280" t="s">
        <v>1767</v>
      </c>
      <c r="D9060" s="286">
        <v>0</v>
      </c>
    </row>
    <row r="9061" spans="1:4" ht="14.4">
      <c r="A9061" s="279">
        <v>105423</v>
      </c>
      <c r="B9061" s="279" t="s">
        <v>42636</v>
      </c>
      <c r="C9061" s="280" t="s">
        <v>1767</v>
      </c>
      <c r="D9061" s="286">
        <v>0</v>
      </c>
    </row>
    <row r="9062" spans="1:4" ht="14.4">
      <c r="A9062" s="279">
        <v>105447</v>
      </c>
      <c r="B9062" s="279" t="s">
        <v>42637</v>
      </c>
      <c r="C9062" s="280" t="s">
        <v>1767</v>
      </c>
      <c r="D9062" s="286">
        <v>0</v>
      </c>
    </row>
    <row r="9063" spans="1:4" ht="14.4">
      <c r="A9063" s="279">
        <v>105408</v>
      </c>
      <c r="B9063" s="279" t="s">
        <v>42638</v>
      </c>
      <c r="C9063" s="280" t="s">
        <v>1767</v>
      </c>
      <c r="D9063" s="286">
        <v>0</v>
      </c>
    </row>
    <row r="9064" spans="1:4" ht="14.4">
      <c r="A9064" s="279">
        <v>105479</v>
      </c>
      <c r="B9064" s="279" t="s">
        <v>42639</v>
      </c>
      <c r="C9064" s="280" t="s">
        <v>1767</v>
      </c>
      <c r="D9064" s="286">
        <v>0</v>
      </c>
    </row>
    <row r="9065" spans="1:4" ht="14.4">
      <c r="A9065" s="279">
        <v>105422</v>
      </c>
      <c r="B9065" s="279" t="s">
        <v>42640</v>
      </c>
      <c r="C9065" s="280" t="s">
        <v>1767</v>
      </c>
      <c r="D9065" s="286">
        <v>0</v>
      </c>
    </row>
    <row r="9066" spans="1:4" ht="14.4">
      <c r="A9066" s="279">
        <v>105446</v>
      </c>
      <c r="B9066" s="279" t="s">
        <v>42641</v>
      </c>
      <c r="C9066" s="280" t="s">
        <v>1767</v>
      </c>
      <c r="D9066" s="286">
        <v>0</v>
      </c>
    </row>
    <row r="9067" spans="1:4" ht="14.4">
      <c r="A9067" s="279">
        <v>105474</v>
      </c>
      <c r="B9067" s="279" t="s">
        <v>42642</v>
      </c>
      <c r="C9067" s="280" t="s">
        <v>1767</v>
      </c>
      <c r="D9067" s="286">
        <v>0</v>
      </c>
    </row>
    <row r="9068" spans="1:4" ht="14.4">
      <c r="A9068" s="279">
        <v>105480</v>
      </c>
      <c r="B9068" s="279" t="s">
        <v>42643</v>
      </c>
      <c r="C9068" s="280" t="s">
        <v>1767</v>
      </c>
      <c r="D9068" s="286">
        <v>0</v>
      </c>
    </row>
    <row r="9069" spans="1:4" ht="14.4">
      <c r="A9069" s="279">
        <v>105481</v>
      </c>
      <c r="B9069" s="279" t="s">
        <v>42644</v>
      </c>
      <c r="C9069" s="280" t="s">
        <v>1767</v>
      </c>
      <c r="D9069" s="286">
        <v>0</v>
      </c>
    </row>
    <row r="9070" spans="1:4" ht="14.4">
      <c r="A9070" s="279">
        <v>105449</v>
      </c>
      <c r="B9070" s="279" t="s">
        <v>42645</v>
      </c>
      <c r="C9070" s="280" t="s">
        <v>1767</v>
      </c>
      <c r="D9070" s="286">
        <v>0</v>
      </c>
    </row>
    <row r="9071" spans="1:4" ht="14.4">
      <c r="A9071" s="279">
        <v>105511</v>
      </c>
      <c r="B9071" s="279" t="s">
        <v>42646</v>
      </c>
      <c r="C9071" s="280" t="s">
        <v>42647</v>
      </c>
      <c r="D9071" s="286">
        <v>0</v>
      </c>
    </row>
    <row r="9072" spans="1:4" ht="14.4">
      <c r="A9072" s="279">
        <v>105507</v>
      </c>
      <c r="B9072" s="279" t="s">
        <v>42648</v>
      </c>
      <c r="C9072" s="280" t="s">
        <v>42647</v>
      </c>
      <c r="D9072" s="286">
        <v>0</v>
      </c>
    </row>
    <row r="9073" spans="1:4" ht="14.4">
      <c r="A9073" s="279">
        <v>105512</v>
      </c>
      <c r="B9073" s="279" t="s">
        <v>42649</v>
      </c>
      <c r="C9073" s="280" t="s">
        <v>42647</v>
      </c>
      <c r="D9073" s="286">
        <v>0</v>
      </c>
    </row>
    <row r="9074" spans="1:4" ht="14.4">
      <c r="A9074" s="279">
        <v>105508</v>
      </c>
      <c r="B9074" s="279" t="s">
        <v>42650</v>
      </c>
      <c r="C9074" s="280" t="s">
        <v>42647</v>
      </c>
      <c r="D9074" s="286">
        <v>0</v>
      </c>
    </row>
    <row r="9075" spans="1:4" ht="14.4">
      <c r="A9075" s="279">
        <v>105513</v>
      </c>
      <c r="B9075" s="279" t="s">
        <v>42651</v>
      </c>
      <c r="C9075" s="280" t="s">
        <v>42647</v>
      </c>
      <c r="D9075" s="286">
        <v>0</v>
      </c>
    </row>
    <row r="9076" spans="1:4" ht="14.4">
      <c r="A9076" s="279">
        <v>105509</v>
      </c>
      <c r="B9076" s="279" t="s">
        <v>42652</v>
      </c>
      <c r="C9076" s="280" t="s">
        <v>42647</v>
      </c>
      <c r="D9076" s="286">
        <v>0</v>
      </c>
    </row>
    <row r="9077" spans="1:4" ht="14.4">
      <c r="A9077" s="279">
        <v>105514</v>
      </c>
      <c r="B9077" s="279" t="s">
        <v>42653</v>
      </c>
      <c r="C9077" s="280" t="s">
        <v>42647</v>
      </c>
      <c r="D9077" s="286">
        <v>0</v>
      </c>
    </row>
    <row r="9078" spans="1:4" ht="14.4">
      <c r="A9078" s="279">
        <v>105510</v>
      </c>
      <c r="B9078" s="279" t="s">
        <v>42654</v>
      </c>
      <c r="C9078" s="280" t="s">
        <v>42647</v>
      </c>
      <c r="D9078" s="286">
        <v>0</v>
      </c>
    </row>
    <row r="9079" spans="1:4" ht="14.4">
      <c r="A9079" s="279">
        <v>100207</v>
      </c>
      <c r="B9079" s="279" t="s">
        <v>42655</v>
      </c>
      <c r="C9079" s="280" t="s">
        <v>42656</v>
      </c>
      <c r="D9079" s="286">
        <v>552.16999999999996</v>
      </c>
    </row>
    <row r="9080" spans="1:4" ht="14.4">
      <c r="A9080" s="279">
        <v>100211</v>
      </c>
      <c r="B9080" s="279" t="s">
        <v>42657</v>
      </c>
      <c r="C9080" s="280" t="s">
        <v>42658</v>
      </c>
      <c r="D9080" s="286">
        <v>7.73</v>
      </c>
    </row>
    <row r="9081" spans="1:4" ht="14.4">
      <c r="A9081" s="279">
        <v>100210</v>
      </c>
      <c r="B9081" s="279" t="s">
        <v>42659</v>
      </c>
      <c r="C9081" s="280" t="s">
        <v>42658</v>
      </c>
      <c r="D9081" s="286">
        <v>20.03</v>
      </c>
    </row>
    <row r="9082" spans="1:4" ht="14.4">
      <c r="A9082" s="279">
        <v>100221</v>
      </c>
      <c r="B9082" s="279" t="s">
        <v>42660</v>
      </c>
      <c r="C9082" s="280" t="s">
        <v>42661</v>
      </c>
      <c r="D9082" s="286">
        <v>35.4</v>
      </c>
    </row>
    <row r="9083" spans="1:4" ht="14.4">
      <c r="A9083" s="279">
        <v>100203</v>
      </c>
      <c r="B9083" s="279" t="s">
        <v>42662</v>
      </c>
      <c r="C9083" s="280" t="s">
        <v>42663</v>
      </c>
      <c r="D9083" s="286">
        <v>1.24</v>
      </c>
    </row>
    <row r="9084" spans="1:4" ht="14.4">
      <c r="A9084" s="279">
        <v>100202</v>
      </c>
      <c r="B9084" s="279" t="s">
        <v>42664</v>
      </c>
      <c r="C9084" s="280" t="s">
        <v>42663</v>
      </c>
      <c r="D9084" s="286">
        <v>1.04</v>
      </c>
    </row>
    <row r="9085" spans="1:4" ht="14.4">
      <c r="A9085" s="279">
        <v>100201</v>
      </c>
      <c r="B9085" s="279" t="s">
        <v>42665</v>
      </c>
      <c r="C9085" s="280" t="s">
        <v>42663</v>
      </c>
      <c r="D9085" s="286">
        <v>0.89</v>
      </c>
    </row>
    <row r="9086" spans="1:4" ht="14.4">
      <c r="A9086" s="279">
        <v>100216</v>
      </c>
      <c r="B9086" s="279" t="s">
        <v>42666</v>
      </c>
      <c r="C9086" s="280" t="s">
        <v>42658</v>
      </c>
      <c r="D9086" s="286">
        <v>1.08</v>
      </c>
    </row>
    <row r="9087" spans="1:4" ht="14.4">
      <c r="A9087" s="279">
        <v>100215</v>
      </c>
      <c r="B9087" s="279" t="s">
        <v>42667</v>
      </c>
      <c r="C9087" s="280" t="s">
        <v>42658</v>
      </c>
      <c r="D9087" s="286">
        <v>4.03</v>
      </c>
    </row>
    <row r="9088" spans="1:4" ht="14.4">
      <c r="A9088" s="279">
        <v>100214</v>
      </c>
      <c r="B9088" s="279" t="s">
        <v>42668</v>
      </c>
      <c r="C9088" s="280" t="s">
        <v>42658</v>
      </c>
      <c r="D9088" s="286">
        <v>4.7</v>
      </c>
    </row>
    <row r="9089" spans="1:4" ht="14.4">
      <c r="A9089" s="279">
        <v>100223</v>
      </c>
      <c r="B9089" s="279" t="s">
        <v>42669</v>
      </c>
      <c r="C9089" s="280" t="s">
        <v>42661</v>
      </c>
      <c r="D9089" s="286">
        <v>6.27</v>
      </c>
    </row>
    <row r="9090" spans="1:4" ht="14.4">
      <c r="A9090" s="279">
        <v>100280</v>
      </c>
      <c r="B9090" s="279" t="s">
        <v>42670</v>
      </c>
      <c r="C9090" s="280" t="s">
        <v>42658</v>
      </c>
      <c r="D9090" s="286">
        <v>20.58</v>
      </c>
    </row>
    <row r="9091" spans="1:4" ht="14.4">
      <c r="A9091" s="279">
        <v>100270</v>
      </c>
      <c r="B9091" s="279" t="s">
        <v>42671</v>
      </c>
      <c r="C9091" s="280" t="s">
        <v>42658</v>
      </c>
      <c r="D9091" s="286">
        <v>70.239999999999995</v>
      </c>
    </row>
    <row r="9092" spans="1:4" ht="14.4">
      <c r="A9092" s="279">
        <v>100286</v>
      </c>
      <c r="B9092" s="279" t="s">
        <v>42672</v>
      </c>
      <c r="C9092" s="280" t="s">
        <v>42673</v>
      </c>
      <c r="D9092" s="286">
        <v>15.37</v>
      </c>
    </row>
    <row r="9093" spans="1:4" ht="14.4">
      <c r="A9093" s="279">
        <v>100213</v>
      </c>
      <c r="B9093" s="279" t="s">
        <v>42674</v>
      </c>
      <c r="C9093" s="280" t="s">
        <v>42658</v>
      </c>
      <c r="D9093" s="286">
        <v>3.06</v>
      </c>
    </row>
    <row r="9094" spans="1:4" ht="14.4">
      <c r="A9094" s="279">
        <v>100212</v>
      </c>
      <c r="B9094" s="279" t="s">
        <v>42675</v>
      </c>
      <c r="C9094" s="280" t="s">
        <v>42658</v>
      </c>
      <c r="D9094" s="286">
        <v>8.5299999999999994</v>
      </c>
    </row>
    <row r="9095" spans="1:4" ht="14.4">
      <c r="A9095" s="279">
        <v>100222</v>
      </c>
      <c r="B9095" s="279" t="s">
        <v>42676</v>
      </c>
      <c r="C9095" s="280" t="s">
        <v>42661</v>
      </c>
      <c r="D9095" s="286">
        <v>13.41</v>
      </c>
    </row>
    <row r="9096" spans="1:4" ht="14.4">
      <c r="A9096" s="279">
        <v>100226</v>
      </c>
      <c r="B9096" s="279" t="s">
        <v>42677</v>
      </c>
      <c r="C9096" s="280" t="s">
        <v>42678</v>
      </c>
      <c r="D9096" s="286">
        <v>0.77</v>
      </c>
    </row>
    <row r="9097" spans="1:4" ht="14.4">
      <c r="A9097" s="279">
        <v>100200</v>
      </c>
      <c r="B9097" s="279" t="s">
        <v>42679</v>
      </c>
      <c r="C9097" s="280" t="s">
        <v>42663</v>
      </c>
      <c r="D9097" s="286">
        <v>0.45</v>
      </c>
    </row>
    <row r="9098" spans="1:4" ht="14.4">
      <c r="A9098" s="279">
        <v>100199</v>
      </c>
      <c r="B9098" s="279" t="s">
        <v>42680</v>
      </c>
      <c r="C9098" s="280" t="s">
        <v>42663</v>
      </c>
      <c r="D9098" s="286">
        <v>0.37</v>
      </c>
    </row>
    <row r="9099" spans="1:4" ht="14.4">
      <c r="A9099" s="279">
        <v>100198</v>
      </c>
      <c r="B9099" s="279" t="s">
        <v>42681</v>
      </c>
      <c r="C9099" s="280" t="s">
        <v>42663</v>
      </c>
      <c r="D9099" s="286">
        <v>0.3</v>
      </c>
    </row>
    <row r="9100" spans="1:4" ht="14.4">
      <c r="A9100" s="279">
        <v>100283</v>
      </c>
      <c r="B9100" s="279" t="s">
        <v>42682</v>
      </c>
      <c r="C9100" s="280" t="s">
        <v>42661</v>
      </c>
      <c r="D9100" s="286">
        <v>28.36</v>
      </c>
    </row>
    <row r="9101" spans="1:4" ht="14.4">
      <c r="A9101" s="279">
        <v>100227</v>
      </c>
      <c r="B9101" s="279" t="s">
        <v>42683</v>
      </c>
      <c r="C9101" s="280" t="s">
        <v>42678</v>
      </c>
      <c r="D9101" s="286">
        <v>1.1399999999999999</v>
      </c>
    </row>
    <row r="9102" spans="1:4" ht="14.4">
      <c r="A9102" s="279">
        <v>100205</v>
      </c>
      <c r="B9102" s="279" t="s">
        <v>42684</v>
      </c>
      <c r="C9102" s="280" t="s">
        <v>42656</v>
      </c>
      <c r="D9102" s="286">
        <v>1643.45</v>
      </c>
    </row>
    <row r="9103" spans="1:4" ht="14.4">
      <c r="A9103" s="279">
        <v>100206</v>
      </c>
      <c r="B9103" s="279" t="s">
        <v>42685</v>
      </c>
      <c r="C9103" s="280" t="s">
        <v>42656</v>
      </c>
      <c r="D9103" s="286">
        <v>1187.93</v>
      </c>
    </row>
    <row r="9104" spans="1:4" ht="14.4">
      <c r="A9104" s="279">
        <v>100281</v>
      </c>
      <c r="B9104" s="279" t="s">
        <v>42686</v>
      </c>
      <c r="C9104" s="280" t="s">
        <v>42658</v>
      </c>
      <c r="D9104" s="286">
        <v>4.91</v>
      </c>
    </row>
    <row r="9105" spans="1:4" ht="14.4">
      <c r="A9105" s="279">
        <v>100219</v>
      </c>
      <c r="B9105" s="279" t="s">
        <v>42687</v>
      </c>
      <c r="C9105" s="280" t="s">
        <v>42658</v>
      </c>
      <c r="D9105" s="286">
        <v>0.6</v>
      </c>
    </row>
    <row r="9106" spans="1:4" ht="14.4">
      <c r="A9106" s="279">
        <v>100218</v>
      </c>
      <c r="B9106" s="279" t="s">
        <v>42688</v>
      </c>
      <c r="C9106" s="280" t="s">
        <v>42658</v>
      </c>
      <c r="D9106" s="286">
        <v>2.75</v>
      </c>
    </row>
    <row r="9107" spans="1:4" ht="14.4">
      <c r="A9107" s="279">
        <v>100217</v>
      </c>
      <c r="B9107" s="279" t="s">
        <v>42689</v>
      </c>
      <c r="C9107" s="280" t="s">
        <v>42658</v>
      </c>
      <c r="D9107" s="286">
        <v>4.0199999999999996</v>
      </c>
    </row>
    <row r="9108" spans="1:4" ht="14.4">
      <c r="A9108" s="279">
        <v>100224</v>
      </c>
      <c r="B9108" s="279" t="s">
        <v>42690</v>
      </c>
      <c r="C9108" s="280" t="s">
        <v>42661</v>
      </c>
      <c r="D9108" s="286">
        <v>4.0199999999999996</v>
      </c>
    </row>
    <row r="9109" spans="1:4" ht="14.4">
      <c r="A9109" s="279">
        <v>100228</v>
      </c>
      <c r="B9109" s="279" t="s">
        <v>42691</v>
      </c>
      <c r="C9109" s="280" t="s">
        <v>42678</v>
      </c>
      <c r="D9109" s="286">
        <v>0.39</v>
      </c>
    </row>
    <row r="9110" spans="1:4" ht="14.4">
      <c r="A9110" s="279">
        <v>100204</v>
      </c>
      <c r="B9110" s="279" t="s">
        <v>42692</v>
      </c>
      <c r="C9110" s="280" t="s">
        <v>42663</v>
      </c>
      <c r="D9110" s="286">
        <v>0.14000000000000001</v>
      </c>
    </row>
    <row r="9111" spans="1:4" ht="14.4">
      <c r="A9111" s="279">
        <v>100284</v>
      </c>
      <c r="B9111" s="279" t="s">
        <v>42693</v>
      </c>
      <c r="C9111" s="280" t="s">
        <v>42661</v>
      </c>
      <c r="D9111" s="286">
        <v>14.37</v>
      </c>
    </row>
    <row r="9112" spans="1:4" ht="14.4">
      <c r="A9112" s="279">
        <v>100277</v>
      </c>
      <c r="B9112" s="279" t="s">
        <v>42694</v>
      </c>
      <c r="C9112" s="280" t="s">
        <v>42661</v>
      </c>
      <c r="D9112" s="286">
        <v>2.57</v>
      </c>
    </row>
    <row r="9113" spans="1:4" ht="14.4">
      <c r="A9113" s="279">
        <v>100278</v>
      </c>
      <c r="B9113" s="279" t="s">
        <v>42695</v>
      </c>
      <c r="C9113" s="280" t="s">
        <v>42658</v>
      </c>
      <c r="D9113" s="286">
        <v>44.83</v>
      </c>
    </row>
    <row r="9114" spans="1:4" ht="14.4">
      <c r="A9114" s="279">
        <v>100268</v>
      </c>
      <c r="B9114" s="279" t="s">
        <v>42696</v>
      </c>
      <c r="C9114" s="280" t="s">
        <v>42658</v>
      </c>
      <c r="D9114" s="286">
        <v>93.7</v>
      </c>
    </row>
    <row r="9115" spans="1:4" ht="14.4">
      <c r="A9115" s="279">
        <v>100285</v>
      </c>
      <c r="B9115" s="279" t="s">
        <v>42697</v>
      </c>
      <c r="C9115" s="280" t="s">
        <v>42673</v>
      </c>
      <c r="D9115" s="286">
        <v>47.16</v>
      </c>
    </row>
    <row r="9116" spans="1:4" ht="14.4">
      <c r="A9116" s="279">
        <v>100209</v>
      </c>
      <c r="B9116" s="279" t="s">
        <v>42698</v>
      </c>
      <c r="C9116" s="280" t="s">
        <v>42658</v>
      </c>
      <c r="D9116" s="286">
        <v>10.87</v>
      </c>
    </row>
    <row r="9117" spans="1:4" ht="14.4">
      <c r="A9117" s="279">
        <v>100208</v>
      </c>
      <c r="B9117" s="279" t="s">
        <v>42699</v>
      </c>
      <c r="C9117" s="280" t="s">
        <v>42658</v>
      </c>
      <c r="D9117" s="286">
        <v>21.74</v>
      </c>
    </row>
    <row r="9118" spans="1:4" ht="14.4">
      <c r="A9118" s="279">
        <v>100256</v>
      </c>
      <c r="B9118" s="279" t="s">
        <v>42700</v>
      </c>
      <c r="C9118" s="280" t="s">
        <v>42673</v>
      </c>
      <c r="D9118" s="286">
        <v>9.9600000000000009</v>
      </c>
    </row>
    <row r="9119" spans="1:4" ht="14.4">
      <c r="A9119" s="279">
        <v>100220</v>
      </c>
      <c r="B9119" s="279" t="s">
        <v>42701</v>
      </c>
      <c r="C9119" s="280" t="s">
        <v>42661</v>
      </c>
      <c r="D9119" s="286">
        <v>31.23</v>
      </c>
    </row>
    <row r="9120" spans="1:4" ht="14.4">
      <c r="A9120" s="279">
        <v>100287</v>
      </c>
      <c r="B9120" s="279" t="s">
        <v>42702</v>
      </c>
      <c r="C9120" s="280" t="s">
        <v>42673</v>
      </c>
      <c r="D9120" s="286">
        <v>14.71</v>
      </c>
    </row>
    <row r="9121" spans="1:4" ht="14.4">
      <c r="A9121" s="279">
        <v>100274</v>
      </c>
      <c r="B9121" s="279" t="s">
        <v>42703</v>
      </c>
      <c r="C9121" s="280" t="s">
        <v>42661</v>
      </c>
      <c r="D9121" s="286">
        <v>31.25</v>
      </c>
    </row>
    <row r="9122" spans="1:4" ht="14.4">
      <c r="A9122" s="279">
        <v>100264</v>
      </c>
      <c r="B9122" s="279" t="s">
        <v>42704</v>
      </c>
      <c r="C9122" s="280" t="s">
        <v>42661</v>
      </c>
      <c r="D9122" s="286">
        <v>44.09</v>
      </c>
    </row>
    <row r="9123" spans="1:4" ht="14.4">
      <c r="A9123" s="279">
        <v>100225</v>
      </c>
      <c r="B9123" s="279" t="s">
        <v>42705</v>
      </c>
      <c r="C9123" s="280" t="s">
        <v>42678</v>
      </c>
      <c r="D9123" s="286">
        <v>2.4500000000000002</v>
      </c>
    </row>
    <row r="9124" spans="1:4" ht="14.4">
      <c r="A9124" s="279">
        <v>100266</v>
      </c>
      <c r="B9124" s="279" t="s">
        <v>42706</v>
      </c>
      <c r="C9124" s="280" t="s">
        <v>42658</v>
      </c>
      <c r="D9124" s="286">
        <v>93.7</v>
      </c>
    </row>
    <row r="9125" spans="1:4" ht="14.4">
      <c r="A9125" s="279">
        <v>100257</v>
      </c>
      <c r="B9125" s="279" t="s">
        <v>42707</v>
      </c>
      <c r="C9125" s="280" t="s">
        <v>42673</v>
      </c>
      <c r="D9125" s="286">
        <v>5.97</v>
      </c>
    </row>
    <row r="9126" spans="1:4" ht="14.4">
      <c r="A9126" s="279">
        <v>100197</v>
      </c>
      <c r="B9126" s="279" t="s">
        <v>42708</v>
      </c>
      <c r="C9126" s="280" t="s">
        <v>42663</v>
      </c>
      <c r="D9126" s="286">
        <v>2.2000000000000002</v>
      </c>
    </row>
    <row r="9127" spans="1:4" ht="14.4">
      <c r="A9127" s="279">
        <v>100196</v>
      </c>
      <c r="B9127" s="279" t="s">
        <v>42709</v>
      </c>
      <c r="C9127" s="280" t="s">
        <v>42663</v>
      </c>
      <c r="D9127" s="286">
        <v>1.47</v>
      </c>
    </row>
    <row r="9128" spans="1:4" ht="14.4">
      <c r="A9128" s="279">
        <v>100195</v>
      </c>
      <c r="B9128" s="279" t="s">
        <v>42710</v>
      </c>
      <c r="C9128" s="280" t="s">
        <v>42663</v>
      </c>
      <c r="D9128" s="286">
        <v>0.88</v>
      </c>
    </row>
    <row r="9129" spans="1:4" ht="14.4">
      <c r="A9129" s="279">
        <v>100273</v>
      </c>
      <c r="B9129" s="279" t="s">
        <v>42711</v>
      </c>
      <c r="C9129" s="280" t="s">
        <v>42663</v>
      </c>
      <c r="D9129" s="286">
        <v>3.66</v>
      </c>
    </row>
    <row r="9130" spans="1:4" ht="14.4">
      <c r="A9130" s="279">
        <v>100282</v>
      </c>
      <c r="B9130" s="279" t="s">
        <v>42712</v>
      </c>
      <c r="C9130" s="280" t="s">
        <v>42661</v>
      </c>
      <c r="D9130" s="286">
        <v>175.55</v>
      </c>
    </row>
    <row r="9131" spans="1:4" ht="14.4">
      <c r="A9131" s="279">
        <v>100276</v>
      </c>
      <c r="B9131" s="279" t="s">
        <v>42713</v>
      </c>
      <c r="C9131" s="280" t="s">
        <v>42661</v>
      </c>
      <c r="D9131" s="286">
        <v>36.869999999999997</v>
      </c>
    </row>
    <row r="9132" spans="1:4" ht="14.4">
      <c r="A9132" s="279">
        <v>100275</v>
      </c>
      <c r="B9132" s="279" t="s">
        <v>42714</v>
      </c>
      <c r="C9132" s="280" t="s">
        <v>42661</v>
      </c>
      <c r="D9132" s="286">
        <v>20.2</v>
      </c>
    </row>
    <row r="9133" spans="1:4" ht="14.4">
      <c r="A9133" s="279">
        <v>100254</v>
      </c>
      <c r="B9133" s="279" t="s">
        <v>42715</v>
      </c>
      <c r="C9133" s="280" t="s">
        <v>42673</v>
      </c>
      <c r="D9133" s="286">
        <v>44.15</v>
      </c>
    </row>
    <row r="9134" spans="1:4" ht="14.4">
      <c r="A9134" s="279">
        <v>100250</v>
      </c>
      <c r="B9134" s="279" t="s">
        <v>42716</v>
      </c>
      <c r="C9134" s="280" t="s">
        <v>42673</v>
      </c>
      <c r="D9134" s="286">
        <v>4.9800000000000004</v>
      </c>
    </row>
    <row r="9135" spans="1:4" ht="14.4">
      <c r="A9135" s="279">
        <v>100251</v>
      </c>
      <c r="B9135" s="279" t="s">
        <v>42717</v>
      </c>
      <c r="C9135" s="280" t="s">
        <v>42673</v>
      </c>
      <c r="D9135" s="286">
        <v>14.71</v>
      </c>
    </row>
    <row r="9136" spans="1:4" ht="14.4">
      <c r="A9136" s="279">
        <v>100252</v>
      </c>
      <c r="B9136" s="279" t="s">
        <v>42718</v>
      </c>
      <c r="C9136" s="280" t="s">
        <v>42673</v>
      </c>
      <c r="D9136" s="286">
        <v>22.07</v>
      </c>
    </row>
    <row r="9137" spans="1:4" ht="14.4">
      <c r="A9137" s="279">
        <v>100253</v>
      </c>
      <c r="B9137" s="279" t="s">
        <v>42719</v>
      </c>
      <c r="C9137" s="280" t="s">
        <v>42673</v>
      </c>
      <c r="D9137" s="286">
        <v>29.43</v>
      </c>
    </row>
    <row r="9138" spans="1:4" ht="14.4">
      <c r="A9138" s="279">
        <v>100249</v>
      </c>
      <c r="B9138" s="279" t="s">
        <v>42720</v>
      </c>
      <c r="C9138" s="280" t="s">
        <v>42673</v>
      </c>
      <c r="D9138" s="286">
        <v>2.98</v>
      </c>
    </row>
    <row r="9139" spans="1:4" ht="14.4">
      <c r="A9139" s="279">
        <v>100244</v>
      </c>
      <c r="B9139" s="279" t="s">
        <v>42721</v>
      </c>
      <c r="C9139" s="280" t="s">
        <v>42673</v>
      </c>
      <c r="D9139" s="286">
        <v>4.4800000000000004</v>
      </c>
    </row>
    <row r="9140" spans="1:4" ht="14.4">
      <c r="A9140" s="279">
        <v>100245</v>
      </c>
      <c r="B9140" s="279" t="s">
        <v>42722</v>
      </c>
      <c r="C9140" s="280" t="s">
        <v>42673</v>
      </c>
      <c r="D9140" s="286">
        <v>8.9600000000000009</v>
      </c>
    </row>
    <row r="9141" spans="1:4" ht="14.4">
      <c r="A9141" s="279">
        <v>100243</v>
      </c>
      <c r="B9141" s="279" t="s">
        <v>42723</v>
      </c>
      <c r="C9141" s="280" t="s">
        <v>42673</v>
      </c>
      <c r="D9141" s="286">
        <v>3.58</v>
      </c>
    </row>
    <row r="9142" spans="1:4" ht="14.4">
      <c r="A9142" s="279">
        <v>100239</v>
      </c>
      <c r="B9142" s="279" t="s">
        <v>42724</v>
      </c>
      <c r="C9142" s="280" t="s">
        <v>42673</v>
      </c>
      <c r="D9142" s="286">
        <v>7.47</v>
      </c>
    </row>
    <row r="9143" spans="1:4" ht="14.4">
      <c r="A9143" s="279">
        <v>100238</v>
      </c>
      <c r="B9143" s="279" t="s">
        <v>42725</v>
      </c>
      <c r="C9143" s="280" t="s">
        <v>42673</v>
      </c>
      <c r="D9143" s="286">
        <v>5.97</v>
      </c>
    </row>
    <row r="9144" spans="1:4" ht="14.4">
      <c r="A9144" s="279">
        <v>100241</v>
      </c>
      <c r="B9144" s="279" t="s">
        <v>42726</v>
      </c>
      <c r="C9144" s="280" t="s">
        <v>42673</v>
      </c>
      <c r="D9144" s="286">
        <v>7.47</v>
      </c>
    </row>
    <row r="9145" spans="1:4" ht="14.4">
      <c r="A9145" s="279">
        <v>100242</v>
      </c>
      <c r="B9145" s="279" t="s">
        <v>42727</v>
      </c>
      <c r="C9145" s="280" t="s">
        <v>42673</v>
      </c>
      <c r="D9145" s="286">
        <v>22.07</v>
      </c>
    </row>
    <row r="9146" spans="1:4" ht="14.4">
      <c r="A9146" s="279">
        <v>100240</v>
      </c>
      <c r="B9146" s="279" t="s">
        <v>42728</v>
      </c>
      <c r="C9146" s="280" t="s">
        <v>42673</v>
      </c>
      <c r="D9146" s="286">
        <v>4.4800000000000004</v>
      </c>
    </row>
    <row r="9147" spans="1:4" ht="14.4">
      <c r="A9147" s="279">
        <v>100237</v>
      </c>
      <c r="B9147" s="279" t="s">
        <v>42729</v>
      </c>
      <c r="C9147" s="280" t="s">
        <v>42673</v>
      </c>
      <c r="D9147" s="286">
        <v>3.73</v>
      </c>
    </row>
    <row r="9148" spans="1:4" ht="14.4">
      <c r="A9148" s="279">
        <v>100236</v>
      </c>
      <c r="B9148" s="279" t="s">
        <v>42730</v>
      </c>
      <c r="C9148" s="280" t="s">
        <v>42673</v>
      </c>
      <c r="D9148" s="286">
        <v>3.11</v>
      </c>
    </row>
    <row r="9149" spans="1:4" ht="14.4">
      <c r="A9149" s="279">
        <v>100248</v>
      </c>
      <c r="B9149" s="279" t="s">
        <v>42731</v>
      </c>
      <c r="C9149" s="280" t="s">
        <v>42673</v>
      </c>
      <c r="D9149" s="286">
        <v>14.71</v>
      </c>
    </row>
    <row r="9150" spans="1:4" ht="14.4">
      <c r="A9150" s="279">
        <v>100247</v>
      </c>
      <c r="B9150" s="279" t="s">
        <v>42732</v>
      </c>
      <c r="C9150" s="280" t="s">
        <v>42673</v>
      </c>
      <c r="D9150" s="286">
        <v>3.73</v>
      </c>
    </row>
    <row r="9151" spans="1:4" ht="14.4">
      <c r="A9151" s="279">
        <v>100246</v>
      </c>
      <c r="B9151" s="279" t="s">
        <v>42733</v>
      </c>
      <c r="C9151" s="280" t="s">
        <v>42673</v>
      </c>
      <c r="D9151" s="286">
        <v>2.98</v>
      </c>
    </row>
    <row r="9152" spans="1:4" ht="14.4">
      <c r="A9152" s="279">
        <v>100255</v>
      </c>
      <c r="B9152" s="279" t="s">
        <v>42734</v>
      </c>
      <c r="C9152" s="280" t="s">
        <v>42673</v>
      </c>
      <c r="D9152" s="286">
        <v>14.94</v>
      </c>
    </row>
    <row r="9153" spans="1:4" ht="14.4">
      <c r="A9153" s="279">
        <v>100263</v>
      </c>
      <c r="B9153" s="279" t="s">
        <v>42735</v>
      </c>
      <c r="C9153" s="280" t="s">
        <v>42663</v>
      </c>
      <c r="D9153" s="286">
        <v>2.42</v>
      </c>
    </row>
    <row r="9154" spans="1:4" ht="14.4">
      <c r="A9154" s="279">
        <v>100260</v>
      </c>
      <c r="B9154" s="279" t="s">
        <v>42736</v>
      </c>
      <c r="C9154" s="280" t="s">
        <v>42663</v>
      </c>
      <c r="D9154" s="286">
        <v>9.6999999999999993</v>
      </c>
    </row>
    <row r="9155" spans="1:4" ht="14.4">
      <c r="A9155" s="279">
        <v>100261</v>
      </c>
      <c r="B9155" s="279" t="s">
        <v>42737</v>
      </c>
      <c r="C9155" s="280" t="s">
        <v>42663</v>
      </c>
      <c r="D9155" s="286">
        <v>6.09</v>
      </c>
    </row>
    <row r="9156" spans="1:4" ht="14.4">
      <c r="A9156" s="279">
        <v>100262</v>
      </c>
      <c r="B9156" s="279" t="s">
        <v>42738</v>
      </c>
      <c r="C9156" s="280" t="s">
        <v>42663</v>
      </c>
      <c r="D9156" s="286">
        <v>3.78</v>
      </c>
    </row>
    <row r="9157" spans="1:4" ht="14.4">
      <c r="A9157" s="279">
        <v>100271</v>
      </c>
      <c r="B9157" s="279" t="s">
        <v>42739</v>
      </c>
      <c r="C9157" s="280" t="s">
        <v>42661</v>
      </c>
      <c r="D9157" s="286">
        <v>70.27</v>
      </c>
    </row>
    <row r="9158" spans="1:4" ht="14.4">
      <c r="A9158" s="279">
        <v>100258</v>
      </c>
      <c r="B9158" s="279" t="s">
        <v>42740</v>
      </c>
      <c r="C9158" s="280" t="s">
        <v>42673</v>
      </c>
      <c r="D9158" s="286">
        <v>14.94</v>
      </c>
    </row>
    <row r="9159" spans="1:4" ht="14.4">
      <c r="A9159" s="279">
        <v>100259</v>
      </c>
      <c r="B9159" s="279" t="s">
        <v>42741</v>
      </c>
      <c r="C9159" s="280" t="s">
        <v>42673</v>
      </c>
      <c r="D9159" s="286">
        <v>29.43</v>
      </c>
    </row>
    <row r="9160" spans="1:4" ht="14.4">
      <c r="A9160" s="279">
        <v>100279</v>
      </c>
      <c r="B9160" s="279" t="s">
        <v>42742</v>
      </c>
      <c r="C9160" s="280" t="s">
        <v>550</v>
      </c>
      <c r="D9160" s="286">
        <v>0.86</v>
      </c>
    </row>
    <row r="9161" spans="1:4" ht="14.4">
      <c r="A9161" s="279">
        <v>100233</v>
      </c>
      <c r="B9161" s="279" t="s">
        <v>42743</v>
      </c>
      <c r="C9161" s="280" t="s">
        <v>550</v>
      </c>
      <c r="D9161" s="286">
        <v>0.2</v>
      </c>
    </row>
    <row r="9162" spans="1:4" ht="14.4">
      <c r="A9162" s="279">
        <v>100232</v>
      </c>
      <c r="B9162" s="279" t="s">
        <v>42744</v>
      </c>
      <c r="C9162" s="280" t="s">
        <v>550</v>
      </c>
      <c r="D9162" s="286">
        <v>0.41</v>
      </c>
    </row>
    <row r="9163" spans="1:4" ht="14.4">
      <c r="A9163" s="279">
        <v>100234</v>
      </c>
      <c r="B9163" s="279" t="s">
        <v>42745</v>
      </c>
      <c r="C9163" s="280" t="s">
        <v>9</v>
      </c>
      <c r="D9163" s="286">
        <v>0.61</v>
      </c>
    </row>
    <row r="9164" spans="1:4" ht="14.4">
      <c r="A9164" s="279">
        <v>100265</v>
      </c>
      <c r="B9164" s="279" t="s">
        <v>42746</v>
      </c>
      <c r="C9164" s="280" t="s">
        <v>9</v>
      </c>
      <c r="D9164" s="286">
        <v>0.92</v>
      </c>
    </row>
    <row r="9165" spans="1:4" ht="14.4">
      <c r="A9165" s="279">
        <v>100235</v>
      </c>
      <c r="B9165" s="279" t="s">
        <v>42747</v>
      </c>
      <c r="C9165" s="280" t="s">
        <v>613</v>
      </c>
      <c r="D9165" s="286">
        <v>0.04</v>
      </c>
    </row>
    <row r="9166" spans="1:4" ht="14.4">
      <c r="A9166" s="279">
        <v>100267</v>
      </c>
      <c r="B9166" s="279" t="s">
        <v>42748</v>
      </c>
      <c r="C9166" s="280" t="s">
        <v>550</v>
      </c>
      <c r="D9166" s="286">
        <v>1.85</v>
      </c>
    </row>
    <row r="9167" spans="1:4" ht="14.4">
      <c r="A9167" s="279">
        <v>100231</v>
      </c>
      <c r="B9167" s="279" t="s">
        <v>42749</v>
      </c>
      <c r="C9167" s="280" t="s">
        <v>537</v>
      </c>
      <c r="D9167" s="286">
        <v>0.04</v>
      </c>
    </row>
    <row r="9168" spans="1:4" ht="14.4">
      <c r="A9168" s="279">
        <v>100230</v>
      </c>
      <c r="B9168" s="279" t="s">
        <v>42750</v>
      </c>
      <c r="C9168" s="280" t="s">
        <v>537</v>
      </c>
      <c r="D9168" s="286">
        <v>0.02</v>
      </c>
    </row>
    <row r="9169" spans="1:4" ht="14.4">
      <c r="A9169" s="279">
        <v>100229</v>
      </c>
      <c r="B9169" s="279" t="s">
        <v>42751</v>
      </c>
      <c r="C9169" s="280" t="s">
        <v>537</v>
      </c>
      <c r="D9169" s="286">
        <v>0.01</v>
      </c>
    </row>
    <row r="9170" spans="1:4" ht="14.4">
      <c r="A9170" s="279">
        <v>100272</v>
      </c>
      <c r="B9170" s="279" t="s">
        <v>42752</v>
      </c>
      <c r="C9170" s="280" t="s">
        <v>9</v>
      </c>
      <c r="D9170" s="286">
        <v>1.39</v>
      </c>
    </row>
    <row r="9171" spans="1:4" ht="14.4">
      <c r="A9171" s="279">
        <v>100269</v>
      </c>
      <c r="B9171" s="279" t="s">
        <v>42753</v>
      </c>
      <c r="C9171" s="280" t="s">
        <v>550</v>
      </c>
      <c r="D9171" s="286">
        <v>1.85</v>
      </c>
    </row>
    <row r="9172" spans="1:4" ht="14.4">
      <c r="A9172" s="279">
        <v>100986</v>
      </c>
      <c r="B9172" s="279" t="s">
        <v>42754</v>
      </c>
      <c r="C9172" s="280" t="s">
        <v>10</v>
      </c>
      <c r="D9172" s="286">
        <v>9.31</v>
      </c>
    </row>
    <row r="9173" spans="1:4" ht="14.4">
      <c r="A9173" s="279">
        <v>101002</v>
      </c>
      <c r="B9173" s="279" t="s">
        <v>42755</v>
      </c>
      <c r="C9173" s="280" t="s">
        <v>1767</v>
      </c>
      <c r="D9173" s="286">
        <v>6.2</v>
      </c>
    </row>
    <row r="9174" spans="1:4" ht="14.4">
      <c r="A9174" s="279">
        <v>100987</v>
      </c>
      <c r="B9174" s="279" t="s">
        <v>42756</v>
      </c>
      <c r="C9174" s="280" t="s">
        <v>10</v>
      </c>
      <c r="D9174" s="286">
        <v>10.54</v>
      </c>
    </row>
    <row r="9175" spans="1:4" ht="14.4">
      <c r="A9175" s="279">
        <v>101003</v>
      </c>
      <c r="B9175" s="279" t="s">
        <v>42757</v>
      </c>
      <c r="C9175" s="280" t="s">
        <v>1767</v>
      </c>
      <c r="D9175" s="286">
        <v>7.01</v>
      </c>
    </row>
    <row r="9176" spans="1:4" ht="14.4">
      <c r="A9176" s="279">
        <v>100988</v>
      </c>
      <c r="B9176" s="279" t="s">
        <v>42758</v>
      </c>
      <c r="C9176" s="280" t="s">
        <v>10</v>
      </c>
      <c r="D9176" s="286">
        <v>11.12</v>
      </c>
    </row>
    <row r="9177" spans="1:4" ht="14.4">
      <c r="A9177" s="279">
        <v>101004</v>
      </c>
      <c r="B9177" s="279" t="s">
        <v>42759</v>
      </c>
      <c r="C9177" s="280" t="s">
        <v>1767</v>
      </c>
      <c r="D9177" s="286">
        <v>7.41</v>
      </c>
    </row>
    <row r="9178" spans="1:4" ht="14.4">
      <c r="A9178" s="279">
        <v>100985</v>
      </c>
      <c r="B9178" s="279" t="s">
        <v>42760</v>
      </c>
      <c r="C9178" s="280" t="s">
        <v>10</v>
      </c>
      <c r="D9178" s="286">
        <v>7.78</v>
      </c>
    </row>
    <row r="9179" spans="1:4" ht="14.4">
      <c r="A9179" s="279">
        <v>101001</v>
      </c>
      <c r="B9179" s="279" t="s">
        <v>42761</v>
      </c>
      <c r="C9179" s="280" t="s">
        <v>1767</v>
      </c>
      <c r="D9179" s="286">
        <v>5.18</v>
      </c>
    </row>
    <row r="9180" spans="1:4" ht="14.4">
      <c r="A9180" s="279">
        <v>101008</v>
      </c>
      <c r="B9180" s="279" t="s">
        <v>42762</v>
      </c>
      <c r="C9180" s="280" t="s">
        <v>10</v>
      </c>
      <c r="D9180" s="286">
        <v>5.73</v>
      </c>
    </row>
    <row r="9181" spans="1:4" ht="14.4">
      <c r="A9181" s="279">
        <v>101007</v>
      </c>
      <c r="B9181" s="279" t="s">
        <v>42763</v>
      </c>
      <c r="C9181" s="280" t="s">
        <v>10</v>
      </c>
      <c r="D9181" s="286">
        <v>5.69</v>
      </c>
    </row>
    <row r="9182" spans="1:4" ht="14.4">
      <c r="A9182" s="279">
        <v>100982</v>
      </c>
      <c r="B9182" s="279" t="s">
        <v>42764</v>
      </c>
      <c r="C9182" s="280" t="s">
        <v>10</v>
      </c>
      <c r="D9182" s="286">
        <v>9.44</v>
      </c>
    </row>
    <row r="9183" spans="1:4" ht="14.4">
      <c r="A9183" s="279">
        <v>100998</v>
      </c>
      <c r="B9183" s="279" t="s">
        <v>42765</v>
      </c>
      <c r="C9183" s="280" t="s">
        <v>1767</v>
      </c>
      <c r="D9183" s="286">
        <v>6.3</v>
      </c>
    </row>
    <row r="9184" spans="1:4" ht="14.4">
      <c r="A9184" s="279">
        <v>100983</v>
      </c>
      <c r="B9184" s="279" t="s">
        <v>42766</v>
      </c>
      <c r="C9184" s="280" t="s">
        <v>10</v>
      </c>
      <c r="D9184" s="286">
        <v>9.35</v>
      </c>
    </row>
    <row r="9185" spans="1:4" ht="14.4">
      <c r="A9185" s="279">
        <v>100999</v>
      </c>
      <c r="B9185" s="279" t="s">
        <v>42767</v>
      </c>
      <c r="C9185" s="280" t="s">
        <v>1767</v>
      </c>
      <c r="D9185" s="286">
        <v>6.26</v>
      </c>
    </row>
    <row r="9186" spans="1:4" ht="14.4">
      <c r="A9186" s="279">
        <v>100984</v>
      </c>
      <c r="B9186" s="279" t="s">
        <v>42768</v>
      </c>
      <c r="C9186" s="280" t="s">
        <v>10</v>
      </c>
      <c r="D9186" s="286">
        <v>9.1199999999999992</v>
      </c>
    </row>
    <row r="9187" spans="1:4" ht="14.4">
      <c r="A9187" s="279">
        <v>101000</v>
      </c>
      <c r="B9187" s="279" t="s">
        <v>42769</v>
      </c>
      <c r="C9187" s="280" t="s">
        <v>1767</v>
      </c>
      <c r="D9187" s="286">
        <v>6.08</v>
      </c>
    </row>
    <row r="9188" spans="1:4" ht="14.4">
      <c r="A9188" s="279">
        <v>100981</v>
      </c>
      <c r="B9188" s="279" t="s">
        <v>42770</v>
      </c>
      <c r="C9188" s="280" t="s">
        <v>10</v>
      </c>
      <c r="D9188" s="286">
        <v>9.92</v>
      </c>
    </row>
    <row r="9189" spans="1:4" ht="14.4">
      <c r="A9189" s="279">
        <v>100997</v>
      </c>
      <c r="B9189" s="279" t="s">
        <v>42771</v>
      </c>
      <c r="C9189" s="280" t="s">
        <v>1767</v>
      </c>
      <c r="D9189" s="286">
        <v>6.62</v>
      </c>
    </row>
    <row r="9190" spans="1:4" ht="14.4">
      <c r="A9190" s="279">
        <v>101010</v>
      </c>
      <c r="B9190" s="279" t="s">
        <v>42772</v>
      </c>
      <c r="C9190" s="280" t="s">
        <v>1767</v>
      </c>
      <c r="D9190" s="286">
        <v>28.53</v>
      </c>
    </row>
    <row r="9191" spans="1:4" ht="14.4">
      <c r="A9191" s="279">
        <v>101009</v>
      </c>
      <c r="B9191" s="279" t="s">
        <v>42773</v>
      </c>
      <c r="C9191" s="280" t="s">
        <v>1767</v>
      </c>
      <c r="D9191" s="286">
        <v>45.3</v>
      </c>
    </row>
    <row r="9192" spans="1:4" ht="14.4">
      <c r="A9192" s="279">
        <v>100978</v>
      </c>
      <c r="B9192" s="279" t="s">
        <v>42774</v>
      </c>
      <c r="C9192" s="280" t="s">
        <v>10</v>
      </c>
      <c r="D9192" s="286">
        <v>7.3</v>
      </c>
    </row>
    <row r="9193" spans="1:4" ht="14.4">
      <c r="A9193" s="279">
        <v>100994</v>
      </c>
      <c r="B9193" s="279" t="s">
        <v>42775</v>
      </c>
      <c r="C9193" s="280" t="s">
        <v>1767</v>
      </c>
      <c r="D9193" s="286">
        <v>4.84</v>
      </c>
    </row>
    <row r="9194" spans="1:4" ht="14.4">
      <c r="A9194" s="279">
        <v>100974</v>
      </c>
      <c r="B9194" s="279" t="s">
        <v>42776</v>
      </c>
      <c r="C9194" s="280" t="s">
        <v>10</v>
      </c>
      <c r="D9194" s="286">
        <v>9.1</v>
      </c>
    </row>
    <row r="9195" spans="1:4" ht="14.4">
      <c r="A9195" s="279">
        <v>100990</v>
      </c>
      <c r="B9195" s="279" t="s">
        <v>42777</v>
      </c>
      <c r="C9195" s="280" t="s">
        <v>1767</v>
      </c>
      <c r="D9195" s="286">
        <v>6.08</v>
      </c>
    </row>
    <row r="9196" spans="1:4" ht="14.4">
      <c r="A9196" s="279">
        <v>100979</v>
      </c>
      <c r="B9196" s="279" t="s">
        <v>42778</v>
      </c>
      <c r="C9196" s="280" t="s">
        <v>10</v>
      </c>
      <c r="D9196" s="286">
        <v>6.91</v>
      </c>
    </row>
    <row r="9197" spans="1:4" ht="14.4">
      <c r="A9197" s="279">
        <v>100995</v>
      </c>
      <c r="B9197" s="279" t="s">
        <v>42779</v>
      </c>
      <c r="C9197" s="280" t="s">
        <v>1767</v>
      </c>
      <c r="D9197" s="286">
        <v>4.6100000000000003</v>
      </c>
    </row>
    <row r="9198" spans="1:4" ht="14.4">
      <c r="A9198" s="279">
        <v>100975</v>
      </c>
      <c r="B9198" s="279" t="s">
        <v>42780</v>
      </c>
      <c r="C9198" s="280" t="s">
        <v>10</v>
      </c>
      <c r="D9198" s="286">
        <v>9.0299999999999994</v>
      </c>
    </row>
    <row r="9199" spans="1:4" ht="14.4">
      <c r="A9199" s="279">
        <v>100991</v>
      </c>
      <c r="B9199" s="279" t="s">
        <v>42781</v>
      </c>
      <c r="C9199" s="280" t="s">
        <v>1767</v>
      </c>
      <c r="D9199" s="286">
        <v>6.05</v>
      </c>
    </row>
    <row r="9200" spans="1:4" ht="14.4">
      <c r="A9200" s="279">
        <v>100980</v>
      </c>
      <c r="B9200" s="279" t="s">
        <v>42782</v>
      </c>
      <c r="C9200" s="280" t="s">
        <v>10</v>
      </c>
      <c r="D9200" s="286">
        <v>6.52</v>
      </c>
    </row>
    <row r="9201" spans="1:4" ht="14.4">
      <c r="A9201" s="279">
        <v>100996</v>
      </c>
      <c r="B9201" s="279" t="s">
        <v>42783</v>
      </c>
      <c r="C9201" s="280" t="s">
        <v>1767</v>
      </c>
      <c r="D9201" s="286">
        <v>4.33</v>
      </c>
    </row>
    <row r="9202" spans="1:4" ht="14.4">
      <c r="A9202" s="279">
        <v>100976</v>
      </c>
      <c r="B9202" s="279" t="s">
        <v>42784</v>
      </c>
      <c r="C9202" s="280" t="s">
        <v>10</v>
      </c>
      <c r="D9202" s="286">
        <v>8.81</v>
      </c>
    </row>
    <row r="9203" spans="1:4" ht="14.4">
      <c r="A9203" s="279">
        <v>100992</v>
      </c>
      <c r="B9203" s="279" t="s">
        <v>42785</v>
      </c>
      <c r="C9203" s="280" t="s">
        <v>1767</v>
      </c>
      <c r="D9203" s="286">
        <v>5.87</v>
      </c>
    </row>
    <row r="9204" spans="1:4" ht="14.4">
      <c r="A9204" s="279">
        <v>100977</v>
      </c>
      <c r="B9204" s="279" t="s">
        <v>42786</v>
      </c>
      <c r="C9204" s="280" t="s">
        <v>10</v>
      </c>
      <c r="D9204" s="286">
        <v>8.15</v>
      </c>
    </row>
    <row r="9205" spans="1:4" ht="14.4">
      <c r="A9205" s="279">
        <v>100993</v>
      </c>
      <c r="B9205" s="279" t="s">
        <v>42787</v>
      </c>
      <c r="C9205" s="280" t="s">
        <v>1767</v>
      </c>
      <c r="D9205" s="286">
        <v>5.43</v>
      </c>
    </row>
    <row r="9206" spans="1:4" ht="14.4">
      <c r="A9206" s="279">
        <v>100973</v>
      </c>
      <c r="B9206" s="279" t="s">
        <v>42788</v>
      </c>
      <c r="C9206" s="280" t="s">
        <v>10</v>
      </c>
      <c r="D9206" s="286">
        <v>9.5500000000000007</v>
      </c>
    </row>
    <row r="9207" spans="1:4" ht="14.4">
      <c r="A9207" s="279">
        <v>100989</v>
      </c>
      <c r="B9207" s="279" t="s">
        <v>42789</v>
      </c>
      <c r="C9207" s="280" t="s">
        <v>1767</v>
      </c>
      <c r="D9207" s="286">
        <v>6.37</v>
      </c>
    </row>
    <row r="9208" spans="1:4" ht="14.4">
      <c r="A9208" s="279">
        <v>101467</v>
      </c>
      <c r="B9208" s="279" t="s">
        <v>42790</v>
      </c>
      <c r="C9208" s="280" t="s">
        <v>1767</v>
      </c>
      <c r="D9208" s="286">
        <v>19.260000000000002</v>
      </c>
    </row>
    <row r="9209" spans="1:4" ht="14.4">
      <c r="A9209" s="279">
        <v>101468</v>
      </c>
      <c r="B9209" s="279" t="s">
        <v>42791</v>
      </c>
      <c r="C9209" s="280" t="s">
        <v>1767</v>
      </c>
      <c r="D9209" s="286">
        <v>17.61</v>
      </c>
    </row>
    <row r="9210" spans="1:4" ht="14.4">
      <c r="A9210" s="279">
        <v>101014</v>
      </c>
      <c r="B9210" s="279" t="s">
        <v>42792</v>
      </c>
      <c r="C9210" s="280" t="s">
        <v>1767</v>
      </c>
      <c r="D9210" s="286">
        <v>43.99</v>
      </c>
    </row>
    <row r="9211" spans="1:4" ht="14.4">
      <c r="A9211" s="279">
        <v>101015</v>
      </c>
      <c r="B9211" s="279" t="s">
        <v>42793</v>
      </c>
      <c r="C9211" s="280" t="s">
        <v>1767</v>
      </c>
      <c r="D9211" s="286">
        <v>36.15</v>
      </c>
    </row>
    <row r="9212" spans="1:4" ht="14.4">
      <c r="A9212" s="279">
        <v>101463</v>
      </c>
      <c r="B9212" s="279" t="s">
        <v>42794</v>
      </c>
      <c r="C9212" s="280" t="s">
        <v>1767</v>
      </c>
      <c r="D9212" s="286">
        <v>48.16</v>
      </c>
    </row>
    <row r="9213" spans="1:4" ht="14.4">
      <c r="A9213" s="279">
        <v>101464</v>
      </c>
      <c r="B9213" s="279" t="s">
        <v>42795</v>
      </c>
      <c r="C9213" s="280" t="s">
        <v>1767</v>
      </c>
      <c r="D9213" s="286">
        <v>37</v>
      </c>
    </row>
    <row r="9214" spans="1:4" ht="14.4">
      <c r="A9214" s="279">
        <v>101465</v>
      </c>
      <c r="B9214" s="279" t="s">
        <v>42796</v>
      </c>
      <c r="C9214" s="280" t="s">
        <v>1767</v>
      </c>
      <c r="D9214" s="286">
        <v>28.27</v>
      </c>
    </row>
    <row r="9215" spans="1:4" ht="14.4">
      <c r="A9215" s="279">
        <v>101466</v>
      </c>
      <c r="B9215" s="279" t="s">
        <v>42797</v>
      </c>
      <c r="C9215" s="280" t="s">
        <v>1767</v>
      </c>
      <c r="D9215" s="286">
        <v>23</v>
      </c>
    </row>
    <row r="9216" spans="1:4" ht="14.4">
      <c r="A9216" s="279">
        <v>101013</v>
      </c>
      <c r="B9216" s="279" t="s">
        <v>42798</v>
      </c>
      <c r="C9216" s="280" t="s">
        <v>1767</v>
      </c>
      <c r="D9216" s="286">
        <v>48.02</v>
      </c>
    </row>
    <row r="9217" spans="1:4" ht="14.4">
      <c r="A9217" s="279">
        <v>101477</v>
      </c>
      <c r="B9217" s="279" t="s">
        <v>42799</v>
      </c>
      <c r="C9217" s="280" t="s">
        <v>1767</v>
      </c>
      <c r="D9217" s="286">
        <v>13.94</v>
      </c>
    </row>
    <row r="9218" spans="1:4" ht="14.4">
      <c r="A9218" s="279">
        <v>101478</v>
      </c>
      <c r="B9218" s="279" t="s">
        <v>42800</v>
      </c>
      <c r="C9218" s="280" t="s">
        <v>1767</v>
      </c>
      <c r="D9218" s="286">
        <v>11.86</v>
      </c>
    </row>
    <row r="9219" spans="1:4" ht="14.4">
      <c r="A9219" s="279">
        <v>101017</v>
      </c>
      <c r="B9219" s="279" t="s">
        <v>42801</v>
      </c>
      <c r="C9219" s="280" t="s">
        <v>1767</v>
      </c>
      <c r="D9219" s="286">
        <v>31.72</v>
      </c>
    </row>
    <row r="9220" spans="1:4" ht="14.4">
      <c r="A9220" s="279">
        <v>101018</v>
      </c>
      <c r="B9220" s="279" t="s">
        <v>42802</v>
      </c>
      <c r="C9220" s="280" t="s">
        <v>1767</v>
      </c>
      <c r="D9220" s="286">
        <v>26.05</v>
      </c>
    </row>
    <row r="9221" spans="1:4" ht="14.4">
      <c r="A9221" s="279">
        <v>101469</v>
      </c>
      <c r="B9221" s="279" t="s">
        <v>42803</v>
      </c>
      <c r="C9221" s="280" t="s">
        <v>1767</v>
      </c>
      <c r="D9221" s="286">
        <v>39.409999999999997</v>
      </c>
    </row>
    <row r="9222" spans="1:4" ht="14.4">
      <c r="A9222" s="279">
        <v>101470</v>
      </c>
      <c r="B9222" s="279" t="s">
        <v>42804</v>
      </c>
      <c r="C9222" s="280" t="s">
        <v>1767</v>
      </c>
      <c r="D9222" s="286">
        <v>31.28</v>
      </c>
    </row>
    <row r="9223" spans="1:4" ht="14.4">
      <c r="A9223" s="279">
        <v>101471</v>
      </c>
      <c r="B9223" s="279" t="s">
        <v>42805</v>
      </c>
      <c r="C9223" s="280" t="s">
        <v>1767</v>
      </c>
      <c r="D9223" s="286">
        <v>26.84</v>
      </c>
    </row>
    <row r="9224" spans="1:4" ht="14.4">
      <c r="A9224" s="279">
        <v>101472</v>
      </c>
      <c r="B9224" s="279" t="s">
        <v>42806</v>
      </c>
      <c r="C9224" s="280" t="s">
        <v>1767</v>
      </c>
      <c r="D9224" s="286">
        <v>20.89</v>
      </c>
    </row>
    <row r="9225" spans="1:4" ht="14.4">
      <c r="A9225" s="279">
        <v>101473</v>
      </c>
      <c r="B9225" s="279" t="s">
        <v>42807</v>
      </c>
      <c r="C9225" s="280" t="s">
        <v>1767</v>
      </c>
      <c r="D9225" s="286">
        <v>30.08</v>
      </c>
    </row>
    <row r="9226" spans="1:4" ht="14.4">
      <c r="A9226" s="279">
        <v>101474</v>
      </c>
      <c r="B9226" s="279" t="s">
        <v>42808</v>
      </c>
      <c r="C9226" s="280" t="s">
        <v>1767</v>
      </c>
      <c r="D9226" s="286">
        <v>21.51</v>
      </c>
    </row>
    <row r="9227" spans="1:4" ht="14.4">
      <c r="A9227" s="279">
        <v>101475</v>
      </c>
      <c r="B9227" s="279" t="s">
        <v>42809</v>
      </c>
      <c r="C9227" s="280" t="s">
        <v>1767</v>
      </c>
      <c r="D9227" s="286">
        <v>19.079999999999998</v>
      </c>
    </row>
    <row r="9228" spans="1:4" ht="14.4">
      <c r="A9228" s="279">
        <v>101476</v>
      </c>
      <c r="B9228" s="279" t="s">
        <v>42810</v>
      </c>
      <c r="C9228" s="280" t="s">
        <v>1767</v>
      </c>
      <c r="D9228" s="286">
        <v>17.02</v>
      </c>
    </row>
    <row r="9229" spans="1:4" ht="14.4">
      <c r="A9229" s="279">
        <v>101016</v>
      </c>
      <c r="B9229" s="279" t="s">
        <v>42811</v>
      </c>
      <c r="C9229" s="280" t="s">
        <v>1767</v>
      </c>
      <c r="D9229" s="286">
        <v>41.83</v>
      </c>
    </row>
    <row r="9230" spans="1:4" ht="14.4">
      <c r="A9230" s="279">
        <v>101487</v>
      </c>
      <c r="B9230" s="279" t="s">
        <v>42812</v>
      </c>
      <c r="C9230" s="280" t="s">
        <v>1767</v>
      </c>
      <c r="D9230" s="286">
        <v>103.63</v>
      </c>
    </row>
    <row r="9231" spans="1:4" ht="14.4">
      <c r="A9231" s="279">
        <v>101488</v>
      </c>
      <c r="B9231" s="279" t="s">
        <v>42813</v>
      </c>
      <c r="C9231" s="280" t="s">
        <v>1767</v>
      </c>
      <c r="D9231" s="286">
        <v>89.66</v>
      </c>
    </row>
    <row r="9232" spans="1:4" ht="14.4">
      <c r="A9232" s="279">
        <v>101480</v>
      </c>
      <c r="B9232" s="279" t="s">
        <v>42814</v>
      </c>
      <c r="C9232" s="280" t="s">
        <v>1767</v>
      </c>
      <c r="D9232" s="286">
        <v>70.489999999999995</v>
      </c>
    </row>
    <row r="9233" spans="1:4" ht="14.4">
      <c r="A9233" s="279">
        <v>101481</v>
      </c>
      <c r="B9233" s="279" t="s">
        <v>42815</v>
      </c>
      <c r="C9233" s="280" t="s">
        <v>1767</v>
      </c>
      <c r="D9233" s="286">
        <v>50.91</v>
      </c>
    </row>
    <row r="9234" spans="1:4" ht="14.4">
      <c r="A9234" s="279">
        <v>101482</v>
      </c>
      <c r="B9234" s="279" t="s">
        <v>42816</v>
      </c>
      <c r="C9234" s="280" t="s">
        <v>1767</v>
      </c>
      <c r="D9234" s="286">
        <v>38.049999999999997</v>
      </c>
    </row>
    <row r="9235" spans="1:4" ht="14.4">
      <c r="A9235" s="279">
        <v>101483</v>
      </c>
      <c r="B9235" s="279" t="s">
        <v>42817</v>
      </c>
      <c r="C9235" s="280" t="s">
        <v>1767</v>
      </c>
      <c r="D9235" s="286">
        <v>39.5</v>
      </c>
    </row>
    <row r="9236" spans="1:4" ht="14.4">
      <c r="A9236" s="279">
        <v>101484</v>
      </c>
      <c r="B9236" s="279" t="s">
        <v>42818</v>
      </c>
      <c r="C9236" s="280" t="s">
        <v>1767</v>
      </c>
      <c r="D9236" s="286">
        <v>204.68</v>
      </c>
    </row>
    <row r="9237" spans="1:4" ht="14.4">
      <c r="A9237" s="279">
        <v>101485</v>
      </c>
      <c r="B9237" s="279" t="s">
        <v>42819</v>
      </c>
      <c r="C9237" s="280" t="s">
        <v>1767</v>
      </c>
      <c r="D9237" s="286">
        <v>157.11000000000001</v>
      </c>
    </row>
    <row r="9238" spans="1:4" ht="14.4">
      <c r="A9238" s="279">
        <v>101486</v>
      </c>
      <c r="B9238" s="279" t="s">
        <v>42820</v>
      </c>
      <c r="C9238" s="280" t="s">
        <v>1767</v>
      </c>
      <c r="D9238" s="286">
        <v>141.52000000000001</v>
      </c>
    </row>
    <row r="9239" spans="1:4" ht="14.4">
      <c r="A9239" s="279">
        <v>101006</v>
      </c>
      <c r="B9239" s="279" t="s">
        <v>42821</v>
      </c>
      <c r="C9239" s="280" t="s">
        <v>10</v>
      </c>
      <c r="D9239" s="286">
        <v>21.66</v>
      </c>
    </row>
    <row r="9240" spans="1:4" ht="14.4">
      <c r="A9240" s="279">
        <v>101005</v>
      </c>
      <c r="B9240" s="279" t="s">
        <v>42822</v>
      </c>
      <c r="C9240" s="280" t="s">
        <v>10</v>
      </c>
      <c r="D9240" s="286">
        <v>19.63</v>
      </c>
    </row>
    <row r="9241" spans="1:4" ht="14.4">
      <c r="A9241" s="279">
        <v>102568</v>
      </c>
      <c r="B9241" s="279" t="s">
        <v>42823</v>
      </c>
      <c r="C9241" s="280" t="s">
        <v>1767</v>
      </c>
      <c r="D9241" s="286">
        <v>302.39999999999998</v>
      </c>
    </row>
    <row r="9242" spans="1:4" ht="14.4">
      <c r="A9242" s="279">
        <v>101479</v>
      </c>
      <c r="B9242" s="279" t="s">
        <v>42824</v>
      </c>
      <c r="C9242" s="280" t="s">
        <v>1767</v>
      </c>
      <c r="D9242" s="286">
        <v>177.5</v>
      </c>
    </row>
    <row r="9243" spans="1:4" ht="14.4">
      <c r="A9243" s="279">
        <v>101019</v>
      </c>
      <c r="B9243" s="279" t="s">
        <v>42825</v>
      </c>
      <c r="C9243" s="280" t="s">
        <v>1767</v>
      </c>
      <c r="D9243" s="286">
        <v>609.26</v>
      </c>
    </row>
    <row r="9244" spans="1:4" ht="14.4">
      <c r="A9244" s="279">
        <v>100938</v>
      </c>
      <c r="B9244" s="279" t="s">
        <v>42826</v>
      </c>
      <c r="C9244" s="280" t="s">
        <v>42656</v>
      </c>
      <c r="D9244" s="286">
        <v>7.67</v>
      </c>
    </row>
    <row r="9245" spans="1:4" ht="14.4">
      <c r="A9245" s="279">
        <v>100942</v>
      </c>
      <c r="B9245" s="279" t="s">
        <v>42827</v>
      </c>
      <c r="C9245" s="280" t="s">
        <v>42647</v>
      </c>
      <c r="D9245" s="286">
        <v>5.12</v>
      </c>
    </row>
    <row r="9246" spans="1:4" ht="14.4">
      <c r="A9246" s="279">
        <v>93588</v>
      </c>
      <c r="B9246" s="279" t="s">
        <v>42828</v>
      </c>
      <c r="C9246" s="280" t="s">
        <v>42656</v>
      </c>
      <c r="D9246" s="286">
        <v>3.22</v>
      </c>
    </row>
    <row r="9247" spans="1:4" ht="14.4">
      <c r="A9247" s="279">
        <v>93594</v>
      </c>
      <c r="B9247" s="279" t="s">
        <v>42829</v>
      </c>
      <c r="C9247" s="280" t="s">
        <v>42647</v>
      </c>
      <c r="D9247" s="286">
        <v>2.14</v>
      </c>
    </row>
    <row r="9248" spans="1:4" ht="14.4">
      <c r="A9248" s="279">
        <v>93589</v>
      </c>
      <c r="B9248" s="279" t="s">
        <v>42830</v>
      </c>
      <c r="C9248" s="280" t="s">
        <v>42656</v>
      </c>
      <c r="D9248" s="286">
        <v>2.76</v>
      </c>
    </row>
    <row r="9249" spans="1:4" ht="14.4">
      <c r="A9249" s="279">
        <v>93595</v>
      </c>
      <c r="B9249" s="279" t="s">
        <v>42831</v>
      </c>
      <c r="C9249" s="280" t="s">
        <v>42647</v>
      </c>
      <c r="D9249" s="286">
        <v>1.86</v>
      </c>
    </row>
    <row r="9250" spans="1:4" ht="14.4">
      <c r="A9250" s="279">
        <v>93590</v>
      </c>
      <c r="B9250" s="279" t="s">
        <v>42832</v>
      </c>
      <c r="C9250" s="280" t="s">
        <v>42656</v>
      </c>
      <c r="D9250" s="286">
        <v>1</v>
      </c>
    </row>
    <row r="9251" spans="1:4" ht="14.4">
      <c r="A9251" s="279">
        <v>93596</v>
      </c>
      <c r="B9251" s="279" t="s">
        <v>42833</v>
      </c>
      <c r="C9251" s="280" t="s">
        <v>42647</v>
      </c>
      <c r="D9251" s="286">
        <v>0.67</v>
      </c>
    </row>
    <row r="9252" spans="1:4" ht="14.4">
      <c r="A9252" s="279">
        <v>95875</v>
      </c>
      <c r="B9252" s="279" t="s">
        <v>42834</v>
      </c>
      <c r="C9252" s="280" t="s">
        <v>42656</v>
      </c>
      <c r="D9252" s="286">
        <v>2.5499999999999998</v>
      </c>
    </row>
    <row r="9253" spans="1:4" ht="14.4">
      <c r="A9253" s="279">
        <v>95878</v>
      </c>
      <c r="B9253" s="279" t="s">
        <v>42835</v>
      </c>
      <c r="C9253" s="280" t="s">
        <v>42647</v>
      </c>
      <c r="D9253" s="286">
        <v>1.71</v>
      </c>
    </row>
    <row r="9254" spans="1:4" ht="14.4">
      <c r="A9254" s="279">
        <v>100943</v>
      </c>
      <c r="B9254" s="279" t="s">
        <v>42836</v>
      </c>
      <c r="C9254" s="280" t="s">
        <v>42647</v>
      </c>
      <c r="D9254" s="286">
        <v>4.41</v>
      </c>
    </row>
    <row r="9255" spans="1:4" ht="14.4">
      <c r="A9255" s="279">
        <v>100939</v>
      </c>
      <c r="B9255" s="279" t="s">
        <v>42837</v>
      </c>
      <c r="C9255" s="280" t="s">
        <v>42656</v>
      </c>
      <c r="D9255" s="286">
        <v>6.64</v>
      </c>
    </row>
    <row r="9256" spans="1:4" ht="14.4">
      <c r="A9256" s="279">
        <v>93591</v>
      </c>
      <c r="B9256" s="279" t="s">
        <v>42838</v>
      </c>
      <c r="C9256" s="280" t="s">
        <v>42656</v>
      </c>
      <c r="D9256" s="286">
        <v>2.77</v>
      </c>
    </row>
    <row r="9257" spans="1:4" ht="14.4">
      <c r="A9257" s="279">
        <v>93597</v>
      </c>
      <c r="B9257" s="279" t="s">
        <v>42839</v>
      </c>
      <c r="C9257" s="280" t="s">
        <v>42647</v>
      </c>
      <c r="D9257" s="286">
        <v>1.84</v>
      </c>
    </row>
    <row r="9258" spans="1:4" ht="14.4">
      <c r="A9258" s="279">
        <v>93592</v>
      </c>
      <c r="B9258" s="279" t="s">
        <v>42840</v>
      </c>
      <c r="C9258" s="280" t="s">
        <v>42656</v>
      </c>
      <c r="D9258" s="286">
        <v>2.41</v>
      </c>
    </row>
    <row r="9259" spans="1:4" ht="14.4">
      <c r="A9259" s="279">
        <v>93598</v>
      </c>
      <c r="B9259" s="279" t="s">
        <v>42841</v>
      </c>
      <c r="C9259" s="280" t="s">
        <v>42647</v>
      </c>
      <c r="D9259" s="286">
        <v>1.59</v>
      </c>
    </row>
    <row r="9260" spans="1:4" ht="14.4">
      <c r="A9260" s="279">
        <v>93593</v>
      </c>
      <c r="B9260" s="279" t="s">
        <v>42842</v>
      </c>
      <c r="C9260" s="280" t="s">
        <v>42656</v>
      </c>
      <c r="D9260" s="286">
        <v>0.88</v>
      </c>
    </row>
    <row r="9261" spans="1:4" ht="14.4">
      <c r="A9261" s="279">
        <v>93599</v>
      </c>
      <c r="B9261" s="279" t="s">
        <v>42843</v>
      </c>
      <c r="C9261" s="280" t="s">
        <v>42647</v>
      </c>
      <c r="D9261" s="286">
        <v>0.59</v>
      </c>
    </row>
    <row r="9262" spans="1:4" ht="14.4">
      <c r="A9262" s="279">
        <v>95876</v>
      </c>
      <c r="B9262" s="279" t="s">
        <v>42844</v>
      </c>
      <c r="C9262" s="280" t="s">
        <v>42656</v>
      </c>
      <c r="D9262" s="286">
        <v>2.1800000000000002</v>
      </c>
    </row>
    <row r="9263" spans="1:4" ht="14.4">
      <c r="A9263" s="279">
        <v>95879</v>
      </c>
      <c r="B9263" s="279" t="s">
        <v>42845</v>
      </c>
      <c r="C9263" s="280" t="s">
        <v>42647</v>
      </c>
      <c r="D9263" s="286">
        <v>1.47</v>
      </c>
    </row>
    <row r="9264" spans="1:4" ht="14.4">
      <c r="A9264" s="279">
        <v>100940</v>
      </c>
      <c r="B9264" s="279" t="s">
        <v>42846</v>
      </c>
      <c r="C9264" s="280" t="s">
        <v>42656</v>
      </c>
      <c r="D9264" s="286">
        <v>5.66</v>
      </c>
    </row>
    <row r="9265" spans="1:4" ht="14.4">
      <c r="A9265" s="279">
        <v>100944</v>
      </c>
      <c r="B9265" s="279" t="s">
        <v>42847</v>
      </c>
      <c r="C9265" s="280" t="s">
        <v>42647</v>
      </c>
      <c r="D9265" s="286">
        <v>3.78</v>
      </c>
    </row>
    <row r="9266" spans="1:4" ht="14.4">
      <c r="A9266" s="279">
        <v>95425</v>
      </c>
      <c r="B9266" s="279" t="s">
        <v>42848</v>
      </c>
      <c r="C9266" s="280" t="s">
        <v>42656</v>
      </c>
      <c r="D9266" s="286">
        <v>2.35</v>
      </c>
    </row>
    <row r="9267" spans="1:4" ht="14.4">
      <c r="A9267" s="279">
        <v>95428</v>
      </c>
      <c r="B9267" s="279" t="s">
        <v>42849</v>
      </c>
      <c r="C9267" s="280" t="s">
        <v>42647</v>
      </c>
      <c r="D9267" s="286">
        <v>1.58</v>
      </c>
    </row>
    <row r="9268" spans="1:4" ht="14.4">
      <c r="A9268" s="279">
        <v>95426</v>
      </c>
      <c r="B9268" s="279" t="s">
        <v>42850</v>
      </c>
      <c r="C9268" s="280" t="s">
        <v>42656</v>
      </c>
      <c r="D9268" s="286">
        <v>2.0299999999999998</v>
      </c>
    </row>
    <row r="9269" spans="1:4" ht="14.4">
      <c r="A9269" s="279">
        <v>95429</v>
      </c>
      <c r="B9269" s="279" t="s">
        <v>42851</v>
      </c>
      <c r="C9269" s="280" t="s">
        <v>42647</v>
      </c>
      <c r="D9269" s="286">
        <v>1.37</v>
      </c>
    </row>
    <row r="9270" spans="1:4" ht="14.4">
      <c r="A9270" s="279">
        <v>95427</v>
      </c>
      <c r="B9270" s="279" t="s">
        <v>42852</v>
      </c>
      <c r="C9270" s="280" t="s">
        <v>42656</v>
      </c>
      <c r="D9270" s="286">
        <v>0.77</v>
      </c>
    </row>
    <row r="9271" spans="1:4" ht="14.4">
      <c r="A9271" s="279">
        <v>95430</v>
      </c>
      <c r="B9271" s="279" t="s">
        <v>42853</v>
      </c>
      <c r="C9271" s="280" t="s">
        <v>42647</v>
      </c>
      <c r="D9271" s="286">
        <v>0.48</v>
      </c>
    </row>
    <row r="9272" spans="1:4" ht="14.4">
      <c r="A9272" s="279">
        <v>95877</v>
      </c>
      <c r="B9272" s="279" t="s">
        <v>42854</v>
      </c>
      <c r="C9272" s="280" t="s">
        <v>42656</v>
      </c>
      <c r="D9272" s="286">
        <v>1.87</v>
      </c>
    </row>
    <row r="9273" spans="1:4" ht="14.4">
      <c r="A9273" s="279">
        <v>95880</v>
      </c>
      <c r="B9273" s="279" t="s">
        <v>42855</v>
      </c>
      <c r="C9273" s="280" t="s">
        <v>42647</v>
      </c>
      <c r="D9273" s="286">
        <v>1.25</v>
      </c>
    </row>
    <row r="9274" spans="1:4" ht="14.4">
      <c r="A9274" s="279">
        <v>100937</v>
      </c>
      <c r="B9274" s="279" t="s">
        <v>42856</v>
      </c>
      <c r="C9274" s="280" t="s">
        <v>42656</v>
      </c>
      <c r="D9274" s="286">
        <v>9.1999999999999993</v>
      </c>
    </row>
    <row r="9275" spans="1:4" ht="14.4">
      <c r="A9275" s="279">
        <v>100941</v>
      </c>
      <c r="B9275" s="279" t="s">
        <v>42857</v>
      </c>
      <c r="C9275" s="280" t="s">
        <v>42647</v>
      </c>
      <c r="D9275" s="286">
        <v>6.13</v>
      </c>
    </row>
    <row r="9276" spans="1:4" ht="14.4">
      <c r="A9276" s="279">
        <v>97912</v>
      </c>
      <c r="B9276" s="279" t="s">
        <v>42858</v>
      </c>
      <c r="C9276" s="280" t="s">
        <v>42656</v>
      </c>
      <c r="D9276" s="286">
        <v>3.86</v>
      </c>
    </row>
    <row r="9277" spans="1:4" ht="14.4">
      <c r="A9277" s="279">
        <v>97916</v>
      </c>
      <c r="B9277" s="279" t="s">
        <v>42859</v>
      </c>
      <c r="C9277" s="280" t="s">
        <v>42647</v>
      </c>
      <c r="D9277" s="286">
        <v>2.57</v>
      </c>
    </row>
    <row r="9278" spans="1:4" ht="14.4">
      <c r="A9278" s="279">
        <v>97913</v>
      </c>
      <c r="B9278" s="279" t="s">
        <v>42860</v>
      </c>
      <c r="C9278" s="280" t="s">
        <v>42656</v>
      </c>
      <c r="D9278" s="286">
        <v>3.34</v>
      </c>
    </row>
    <row r="9279" spans="1:4" ht="14.4">
      <c r="A9279" s="279">
        <v>97917</v>
      </c>
      <c r="B9279" s="279" t="s">
        <v>42861</v>
      </c>
      <c r="C9279" s="280" t="s">
        <v>42647</v>
      </c>
      <c r="D9279" s="286">
        <v>2.2200000000000002</v>
      </c>
    </row>
    <row r="9280" spans="1:4" ht="14.4">
      <c r="A9280" s="279">
        <v>97915</v>
      </c>
      <c r="B9280" s="279" t="s">
        <v>42862</v>
      </c>
      <c r="C9280" s="280" t="s">
        <v>42656</v>
      </c>
      <c r="D9280" s="286">
        <v>1.23</v>
      </c>
    </row>
    <row r="9281" spans="1:4" ht="14.4">
      <c r="A9281" s="279">
        <v>97919</v>
      </c>
      <c r="B9281" s="279" t="s">
        <v>42863</v>
      </c>
      <c r="C9281" s="280" t="s">
        <v>42647</v>
      </c>
      <c r="D9281" s="286">
        <v>0.81</v>
      </c>
    </row>
    <row r="9282" spans="1:4" ht="14.4">
      <c r="A9282" s="279">
        <v>97914</v>
      </c>
      <c r="B9282" s="279" t="s">
        <v>42864</v>
      </c>
      <c r="C9282" s="280" t="s">
        <v>42656</v>
      </c>
      <c r="D9282" s="286">
        <v>3.06</v>
      </c>
    </row>
    <row r="9283" spans="1:4" ht="14.4">
      <c r="A9283" s="279">
        <v>97918</v>
      </c>
      <c r="B9283" s="279" t="s">
        <v>42865</v>
      </c>
      <c r="C9283" s="280" t="s">
        <v>42647</v>
      </c>
      <c r="D9283" s="286">
        <v>2.0499999999999998</v>
      </c>
    </row>
    <row r="9284" spans="1:4" ht="14.4">
      <c r="A9284" s="279">
        <v>100949</v>
      </c>
      <c r="B9284" s="279" t="s">
        <v>42866</v>
      </c>
      <c r="C9284" s="280" t="s">
        <v>42647</v>
      </c>
      <c r="D9284" s="286">
        <v>7</v>
      </c>
    </row>
    <row r="9285" spans="1:4" ht="14.4">
      <c r="A9285" s="279">
        <v>100945</v>
      </c>
      <c r="B9285" s="279" t="s">
        <v>42867</v>
      </c>
      <c r="C9285" s="280" t="s">
        <v>42647</v>
      </c>
      <c r="D9285" s="286">
        <v>2.94</v>
      </c>
    </row>
    <row r="9286" spans="1:4" ht="14.4">
      <c r="A9286" s="279">
        <v>100946</v>
      </c>
      <c r="B9286" s="279" t="s">
        <v>42868</v>
      </c>
      <c r="C9286" s="280" t="s">
        <v>42647</v>
      </c>
      <c r="D9286" s="286">
        <v>2.5299999999999998</v>
      </c>
    </row>
    <row r="9287" spans="1:4" ht="14.4">
      <c r="A9287" s="279">
        <v>100948</v>
      </c>
      <c r="B9287" s="279" t="s">
        <v>42869</v>
      </c>
      <c r="C9287" s="280" t="s">
        <v>42647</v>
      </c>
      <c r="D9287" s="286">
        <v>0.92</v>
      </c>
    </row>
    <row r="9288" spans="1:4" ht="14.4">
      <c r="A9288" s="279">
        <v>100947</v>
      </c>
      <c r="B9288" s="279" t="s">
        <v>42870</v>
      </c>
      <c r="C9288" s="280" t="s">
        <v>42647</v>
      </c>
      <c r="D9288" s="286">
        <v>2.33</v>
      </c>
    </row>
    <row r="9289" spans="1:4" ht="14.4">
      <c r="A9289" s="279">
        <v>100954</v>
      </c>
      <c r="B9289" s="279" t="s">
        <v>42871</v>
      </c>
      <c r="C9289" s="280" t="s">
        <v>42647</v>
      </c>
      <c r="D9289" s="286">
        <v>8.9499999999999993</v>
      </c>
    </row>
    <row r="9290" spans="1:4" ht="14.4">
      <c r="A9290" s="279">
        <v>100950</v>
      </c>
      <c r="B9290" s="279" t="s">
        <v>42872</v>
      </c>
      <c r="C9290" s="280" t="s">
        <v>42647</v>
      </c>
      <c r="D9290" s="286">
        <v>3.75</v>
      </c>
    </row>
    <row r="9291" spans="1:4" ht="14.4">
      <c r="A9291" s="279">
        <v>100951</v>
      </c>
      <c r="B9291" s="279" t="s">
        <v>42873</v>
      </c>
      <c r="C9291" s="280" t="s">
        <v>42647</v>
      </c>
      <c r="D9291" s="286">
        <v>3.24</v>
      </c>
    </row>
    <row r="9292" spans="1:4" ht="14.4">
      <c r="A9292" s="279">
        <v>100953</v>
      </c>
      <c r="B9292" s="279" t="s">
        <v>42874</v>
      </c>
      <c r="C9292" s="280" t="s">
        <v>42647</v>
      </c>
      <c r="D9292" s="286">
        <v>1.18</v>
      </c>
    </row>
    <row r="9293" spans="1:4" ht="14.4">
      <c r="A9293" s="279">
        <v>100952</v>
      </c>
      <c r="B9293" s="279" t="s">
        <v>42875</v>
      </c>
      <c r="C9293" s="280" t="s">
        <v>42647</v>
      </c>
      <c r="D9293" s="286">
        <v>2.98</v>
      </c>
    </row>
    <row r="9294" spans="1:4" ht="14.4">
      <c r="A9294" s="279">
        <v>100964</v>
      </c>
      <c r="B9294" s="279" t="s">
        <v>42876</v>
      </c>
      <c r="C9294" s="280" t="s">
        <v>42656</v>
      </c>
      <c r="D9294" s="286">
        <v>9.1300000000000008</v>
      </c>
    </row>
    <row r="9295" spans="1:4" ht="14.4">
      <c r="A9295" s="279">
        <v>100960</v>
      </c>
      <c r="B9295" s="279" t="s">
        <v>42877</v>
      </c>
      <c r="C9295" s="280" t="s">
        <v>42656</v>
      </c>
      <c r="D9295" s="286">
        <v>3.8</v>
      </c>
    </row>
    <row r="9296" spans="1:4" ht="14.4">
      <c r="A9296" s="279">
        <v>100961</v>
      </c>
      <c r="B9296" s="279" t="s">
        <v>42878</v>
      </c>
      <c r="C9296" s="280" t="s">
        <v>42656</v>
      </c>
      <c r="D9296" s="286">
        <v>3.3</v>
      </c>
    </row>
    <row r="9297" spans="1:4" ht="14.4">
      <c r="A9297" s="279">
        <v>100963</v>
      </c>
      <c r="B9297" s="279" t="s">
        <v>42879</v>
      </c>
      <c r="C9297" s="280" t="s">
        <v>42656</v>
      </c>
      <c r="D9297" s="286">
        <v>1.18</v>
      </c>
    </row>
    <row r="9298" spans="1:4" ht="14.4">
      <c r="A9298" s="279">
        <v>100962</v>
      </c>
      <c r="B9298" s="279" t="s">
        <v>42880</v>
      </c>
      <c r="C9298" s="280" t="s">
        <v>42656</v>
      </c>
      <c r="D9298" s="286">
        <v>3</v>
      </c>
    </row>
    <row r="9299" spans="1:4" ht="14.4">
      <c r="A9299" s="279">
        <v>100959</v>
      </c>
      <c r="B9299" s="279" t="s">
        <v>42881</v>
      </c>
      <c r="C9299" s="280" t="s">
        <v>42656</v>
      </c>
      <c r="D9299" s="286">
        <v>12.31</v>
      </c>
    </row>
    <row r="9300" spans="1:4" ht="14.4">
      <c r="A9300" s="279">
        <v>100955</v>
      </c>
      <c r="B9300" s="279" t="s">
        <v>42882</v>
      </c>
      <c r="C9300" s="280" t="s">
        <v>42656</v>
      </c>
      <c r="D9300" s="286">
        <v>5.16</v>
      </c>
    </row>
    <row r="9301" spans="1:4" ht="14.4">
      <c r="A9301" s="279">
        <v>100956</v>
      </c>
      <c r="B9301" s="279" t="s">
        <v>42883</v>
      </c>
      <c r="C9301" s="280" t="s">
        <v>42656</v>
      </c>
      <c r="D9301" s="286">
        <v>4.4800000000000004</v>
      </c>
    </row>
    <row r="9302" spans="1:4" ht="14.4">
      <c r="A9302" s="279">
        <v>100958</v>
      </c>
      <c r="B9302" s="279" t="s">
        <v>42884</v>
      </c>
      <c r="C9302" s="280" t="s">
        <v>42656</v>
      </c>
      <c r="D9302" s="286">
        <v>1.64</v>
      </c>
    </row>
    <row r="9303" spans="1:4" ht="14.4">
      <c r="A9303" s="279">
        <v>100957</v>
      </c>
      <c r="B9303" s="279" t="s">
        <v>42885</v>
      </c>
      <c r="C9303" s="280" t="s">
        <v>42656</v>
      </c>
      <c r="D9303" s="286">
        <v>4.0999999999999996</v>
      </c>
    </row>
    <row r="9304" spans="1:4" ht="14.4">
      <c r="A9304" s="279">
        <v>100970</v>
      </c>
      <c r="B9304" s="279" t="s">
        <v>42886</v>
      </c>
      <c r="C9304" s="280" t="s">
        <v>42647</v>
      </c>
      <c r="D9304" s="286">
        <v>2.08</v>
      </c>
    </row>
    <row r="9305" spans="1:4" ht="14.4">
      <c r="A9305" s="279">
        <v>100969</v>
      </c>
      <c r="B9305" s="279" t="s">
        <v>42887</v>
      </c>
      <c r="C9305" s="280" t="s">
        <v>42647</v>
      </c>
      <c r="D9305" s="286">
        <v>2.4500000000000002</v>
      </c>
    </row>
    <row r="9306" spans="1:4" ht="14.4">
      <c r="A9306" s="279">
        <v>102333</v>
      </c>
      <c r="B9306" s="279" t="s">
        <v>42888</v>
      </c>
      <c r="C9306" s="280" t="s">
        <v>42647</v>
      </c>
      <c r="D9306" s="286">
        <v>0.77</v>
      </c>
    </row>
    <row r="9307" spans="1:4" ht="14.4">
      <c r="A9307" s="279">
        <v>102332</v>
      </c>
      <c r="B9307" s="279" t="s">
        <v>42889</v>
      </c>
      <c r="C9307" s="280" t="s">
        <v>42647</v>
      </c>
      <c r="D9307" s="286">
        <v>1.94</v>
      </c>
    </row>
    <row r="9308" spans="1:4" ht="14.4">
      <c r="A9308" s="279">
        <v>100965</v>
      </c>
      <c r="B9308" s="279" t="s">
        <v>42890</v>
      </c>
      <c r="C9308" s="280" t="s">
        <v>42647</v>
      </c>
      <c r="D9308" s="286">
        <v>1.86</v>
      </c>
    </row>
    <row r="9309" spans="1:4" ht="14.4">
      <c r="A9309" s="279">
        <v>100966</v>
      </c>
      <c r="B9309" s="279" t="s">
        <v>42891</v>
      </c>
      <c r="C9309" s="280" t="s">
        <v>42647</v>
      </c>
      <c r="D9309" s="286">
        <v>1.6</v>
      </c>
    </row>
    <row r="9310" spans="1:4" ht="14.4">
      <c r="A9310" s="279">
        <v>102331</v>
      </c>
      <c r="B9310" s="279" t="s">
        <v>42892</v>
      </c>
      <c r="C9310" s="280" t="s">
        <v>42647</v>
      </c>
      <c r="D9310" s="286">
        <v>0.59</v>
      </c>
    </row>
    <row r="9311" spans="1:4" ht="14.4">
      <c r="A9311" s="279">
        <v>102330</v>
      </c>
      <c r="B9311" s="279" t="s">
        <v>42893</v>
      </c>
      <c r="C9311" s="280" t="s">
        <v>42647</v>
      </c>
      <c r="D9311" s="286">
        <v>1.49</v>
      </c>
    </row>
    <row r="9312" spans="1:4" ht="14.4">
      <c r="A9312" s="279">
        <v>97804</v>
      </c>
      <c r="B9312" s="279" t="s">
        <v>42894</v>
      </c>
      <c r="C9312" s="280" t="s">
        <v>9</v>
      </c>
      <c r="D9312" s="286">
        <v>0</v>
      </c>
    </row>
    <row r="9313" spans="1:4" ht="14.4">
      <c r="A9313" s="279">
        <v>104378</v>
      </c>
      <c r="B9313" s="279" t="s">
        <v>42895</v>
      </c>
      <c r="C9313" s="280" t="s">
        <v>9</v>
      </c>
      <c r="D9313" s="286">
        <v>0</v>
      </c>
    </row>
    <row r="9314" spans="1:4" ht="14.4">
      <c r="A9314" s="279">
        <v>104379</v>
      </c>
      <c r="B9314" s="279" t="s">
        <v>42896</v>
      </c>
      <c r="C9314" s="280" t="s">
        <v>9</v>
      </c>
      <c r="D9314" s="286">
        <v>0</v>
      </c>
    </row>
    <row r="9315" spans="1:4" ht="14.4">
      <c r="A9315" s="279">
        <v>104389</v>
      </c>
      <c r="B9315" s="279" t="s">
        <v>42897</v>
      </c>
      <c r="C9315" s="280" t="s">
        <v>9</v>
      </c>
      <c r="D9315" s="286">
        <v>0</v>
      </c>
    </row>
    <row r="9316" spans="1:4" ht="14.4">
      <c r="A9316" s="279">
        <v>97801</v>
      </c>
      <c r="B9316" s="279" t="s">
        <v>42898</v>
      </c>
      <c r="C9316" s="280" t="s">
        <v>9</v>
      </c>
      <c r="D9316" s="286">
        <v>0</v>
      </c>
    </row>
    <row r="9317" spans="1:4" ht="14.4">
      <c r="A9317" s="279">
        <v>104377</v>
      </c>
      <c r="B9317" s="279" t="s">
        <v>42899</v>
      </c>
      <c r="C9317" s="280" t="s">
        <v>9</v>
      </c>
      <c r="D9317" s="286">
        <v>0</v>
      </c>
    </row>
    <row r="9318" spans="1:4" ht="14.4">
      <c r="A9318" s="279">
        <v>104376</v>
      </c>
      <c r="B9318" s="279" t="s">
        <v>42900</v>
      </c>
      <c r="C9318" s="280" t="s">
        <v>9</v>
      </c>
      <c r="D9318" s="286">
        <v>0</v>
      </c>
    </row>
    <row r="9319" spans="1:4" ht="14.4">
      <c r="A9319" s="279">
        <v>97808</v>
      </c>
      <c r="B9319" s="279" t="s">
        <v>42901</v>
      </c>
      <c r="C9319" s="280" t="s">
        <v>9</v>
      </c>
      <c r="D9319" s="286">
        <v>0</v>
      </c>
    </row>
    <row r="9320" spans="1:4" ht="14.4">
      <c r="A9320" s="279">
        <v>104381</v>
      </c>
      <c r="B9320" s="279" t="s">
        <v>42902</v>
      </c>
      <c r="C9320" s="280" t="s">
        <v>9</v>
      </c>
      <c r="D9320" s="286">
        <v>0</v>
      </c>
    </row>
    <row r="9321" spans="1:4" ht="14.4">
      <c r="A9321" s="279">
        <v>104382</v>
      </c>
      <c r="B9321" s="279" t="s">
        <v>42903</v>
      </c>
      <c r="C9321" s="280" t="s">
        <v>9</v>
      </c>
      <c r="D9321" s="286">
        <v>0</v>
      </c>
    </row>
    <row r="9322" spans="1:4" ht="14.4">
      <c r="A9322" s="279">
        <v>104380</v>
      </c>
      <c r="B9322" s="279" t="s">
        <v>42904</v>
      </c>
      <c r="C9322" s="280" t="s">
        <v>9</v>
      </c>
      <c r="D9322" s="286">
        <v>0</v>
      </c>
    </row>
    <row r="9323" spans="1:4" ht="14.4">
      <c r="A9323" s="279">
        <v>103138</v>
      </c>
      <c r="B9323" s="279" t="s">
        <v>42905</v>
      </c>
      <c r="C9323" s="280" t="s">
        <v>550</v>
      </c>
      <c r="D9323" s="286">
        <v>40.94</v>
      </c>
    </row>
    <row r="9324" spans="1:4" ht="14.4">
      <c r="A9324" s="279">
        <v>103151</v>
      </c>
      <c r="B9324" s="279" t="s">
        <v>42906</v>
      </c>
      <c r="C9324" s="280" t="s">
        <v>550</v>
      </c>
      <c r="D9324" s="286">
        <v>392.42</v>
      </c>
    </row>
    <row r="9325" spans="1:4" ht="14.4">
      <c r="A9325" s="279">
        <v>103152</v>
      </c>
      <c r="B9325" s="279" t="s">
        <v>42907</v>
      </c>
      <c r="C9325" s="280" t="s">
        <v>550</v>
      </c>
      <c r="D9325" s="286">
        <v>467.87</v>
      </c>
    </row>
    <row r="9326" spans="1:4" ht="14.4">
      <c r="A9326" s="279">
        <v>103139</v>
      </c>
      <c r="B9326" s="279" t="s">
        <v>42908</v>
      </c>
      <c r="C9326" s="280" t="s">
        <v>550</v>
      </c>
      <c r="D9326" s="286">
        <v>53.77</v>
      </c>
    </row>
    <row r="9327" spans="1:4" ht="14.4">
      <c r="A9327" s="279">
        <v>103140</v>
      </c>
      <c r="B9327" s="279" t="s">
        <v>42909</v>
      </c>
      <c r="C9327" s="280" t="s">
        <v>550</v>
      </c>
      <c r="D9327" s="286">
        <v>66.59</v>
      </c>
    </row>
    <row r="9328" spans="1:4" ht="14.4">
      <c r="A9328" s="279">
        <v>103141</v>
      </c>
      <c r="B9328" s="279" t="s">
        <v>42910</v>
      </c>
      <c r="C9328" s="280" t="s">
        <v>550</v>
      </c>
      <c r="D9328" s="286">
        <v>103.55</v>
      </c>
    </row>
    <row r="9329" spans="1:4" ht="14.4">
      <c r="A9329" s="279">
        <v>103142</v>
      </c>
      <c r="B9329" s="279" t="s">
        <v>42911</v>
      </c>
      <c r="C9329" s="280" t="s">
        <v>550</v>
      </c>
      <c r="D9329" s="286">
        <v>116.36</v>
      </c>
    </row>
    <row r="9330" spans="1:4" ht="14.4">
      <c r="A9330" s="279">
        <v>103143</v>
      </c>
      <c r="B9330" s="279" t="s">
        <v>42912</v>
      </c>
      <c r="C9330" s="280" t="s">
        <v>550</v>
      </c>
      <c r="D9330" s="286">
        <v>153.32</v>
      </c>
    </row>
    <row r="9331" spans="1:4" ht="14.4">
      <c r="A9331" s="279">
        <v>103144</v>
      </c>
      <c r="B9331" s="279" t="s">
        <v>42913</v>
      </c>
      <c r="C9331" s="280" t="s">
        <v>550</v>
      </c>
      <c r="D9331" s="286">
        <v>166.14</v>
      </c>
    </row>
    <row r="9332" spans="1:4" ht="14.4">
      <c r="A9332" s="279">
        <v>103145</v>
      </c>
      <c r="B9332" s="279" t="s">
        <v>42914</v>
      </c>
      <c r="C9332" s="280" t="s">
        <v>550</v>
      </c>
      <c r="D9332" s="286">
        <v>203.09</v>
      </c>
    </row>
    <row r="9333" spans="1:4" ht="14.4">
      <c r="A9333" s="279">
        <v>103146</v>
      </c>
      <c r="B9333" s="279" t="s">
        <v>42915</v>
      </c>
      <c r="C9333" s="280" t="s">
        <v>550</v>
      </c>
      <c r="D9333" s="286">
        <v>215.91</v>
      </c>
    </row>
    <row r="9334" spans="1:4" ht="14.4">
      <c r="A9334" s="279">
        <v>103147</v>
      </c>
      <c r="B9334" s="279" t="s">
        <v>42916</v>
      </c>
      <c r="C9334" s="280" t="s">
        <v>550</v>
      </c>
      <c r="D9334" s="286">
        <v>241.57</v>
      </c>
    </row>
    <row r="9335" spans="1:4" ht="14.4">
      <c r="A9335" s="279">
        <v>103148</v>
      </c>
      <c r="B9335" s="279" t="s">
        <v>42917</v>
      </c>
      <c r="C9335" s="280" t="s">
        <v>550</v>
      </c>
      <c r="D9335" s="286">
        <v>291.33999999999997</v>
      </c>
    </row>
    <row r="9336" spans="1:4" ht="14.4">
      <c r="A9336" s="279">
        <v>103137</v>
      </c>
      <c r="B9336" s="279" t="s">
        <v>42918</v>
      </c>
      <c r="C9336" s="280" t="s">
        <v>550</v>
      </c>
      <c r="D9336" s="286">
        <v>35.799999999999997</v>
      </c>
    </row>
    <row r="9337" spans="1:4" ht="14.4">
      <c r="A9337" s="279">
        <v>103149</v>
      </c>
      <c r="B9337" s="279" t="s">
        <v>42919</v>
      </c>
      <c r="C9337" s="280" t="s">
        <v>550</v>
      </c>
      <c r="D9337" s="286">
        <v>317</v>
      </c>
    </row>
    <row r="9338" spans="1:4" ht="14.4">
      <c r="A9338" s="279">
        <v>103150</v>
      </c>
      <c r="B9338" s="279" t="s">
        <v>42920</v>
      </c>
      <c r="C9338" s="280" t="s">
        <v>550</v>
      </c>
      <c r="D9338" s="286">
        <v>366.71</v>
      </c>
    </row>
    <row r="9339" spans="1:4" ht="14.4">
      <c r="A9339" s="279">
        <v>103106</v>
      </c>
      <c r="B9339" s="279" t="s">
        <v>42921</v>
      </c>
      <c r="C9339" s="280" t="s">
        <v>550</v>
      </c>
      <c r="D9339" s="286">
        <v>62.68</v>
      </c>
    </row>
    <row r="9340" spans="1:4" ht="14.4">
      <c r="A9340" s="279">
        <v>103119</v>
      </c>
      <c r="B9340" s="279" t="s">
        <v>42922</v>
      </c>
      <c r="C9340" s="280" t="s">
        <v>550</v>
      </c>
      <c r="D9340" s="286">
        <v>765.67</v>
      </c>
    </row>
    <row r="9341" spans="1:4" ht="14.4">
      <c r="A9341" s="279">
        <v>103120</v>
      </c>
      <c r="B9341" s="279" t="s">
        <v>42923</v>
      </c>
      <c r="C9341" s="280" t="s">
        <v>550</v>
      </c>
      <c r="D9341" s="286">
        <v>916.53</v>
      </c>
    </row>
    <row r="9342" spans="1:4" ht="14.4">
      <c r="A9342" s="279">
        <v>103107</v>
      </c>
      <c r="B9342" s="279" t="s">
        <v>42924</v>
      </c>
      <c r="C9342" s="280" t="s">
        <v>550</v>
      </c>
      <c r="D9342" s="286">
        <v>88.34</v>
      </c>
    </row>
    <row r="9343" spans="1:4" ht="14.4">
      <c r="A9343" s="279">
        <v>103108</v>
      </c>
      <c r="B9343" s="279" t="s">
        <v>42925</v>
      </c>
      <c r="C9343" s="280" t="s">
        <v>550</v>
      </c>
      <c r="D9343" s="286">
        <v>114</v>
      </c>
    </row>
    <row r="9344" spans="1:4" ht="14.4">
      <c r="A9344" s="279">
        <v>103109</v>
      </c>
      <c r="B9344" s="279" t="s">
        <v>42926</v>
      </c>
      <c r="C9344" s="280" t="s">
        <v>550</v>
      </c>
      <c r="D9344" s="286">
        <v>187.88</v>
      </c>
    </row>
    <row r="9345" spans="1:4" ht="14.4">
      <c r="A9345" s="279">
        <v>103110</v>
      </c>
      <c r="B9345" s="279" t="s">
        <v>42927</v>
      </c>
      <c r="C9345" s="280" t="s">
        <v>550</v>
      </c>
      <c r="D9345" s="286">
        <v>213.53</v>
      </c>
    </row>
    <row r="9346" spans="1:4" ht="14.4">
      <c r="A9346" s="279">
        <v>103111</v>
      </c>
      <c r="B9346" s="279" t="s">
        <v>42928</v>
      </c>
      <c r="C9346" s="280" t="s">
        <v>550</v>
      </c>
      <c r="D9346" s="286">
        <v>287.42</v>
      </c>
    </row>
    <row r="9347" spans="1:4" ht="14.4">
      <c r="A9347" s="279">
        <v>103112</v>
      </c>
      <c r="B9347" s="279" t="s">
        <v>42929</v>
      </c>
      <c r="C9347" s="280" t="s">
        <v>550</v>
      </c>
      <c r="D9347" s="286">
        <v>313.08</v>
      </c>
    </row>
    <row r="9348" spans="1:4" ht="14.4">
      <c r="A9348" s="279">
        <v>103113</v>
      </c>
      <c r="B9348" s="279" t="s">
        <v>42930</v>
      </c>
      <c r="C9348" s="280" t="s">
        <v>550</v>
      </c>
      <c r="D9348" s="286">
        <v>386.95</v>
      </c>
    </row>
    <row r="9349" spans="1:4" ht="14.4">
      <c r="A9349" s="279">
        <v>103114</v>
      </c>
      <c r="B9349" s="279" t="s">
        <v>42931</v>
      </c>
      <c r="C9349" s="280" t="s">
        <v>550</v>
      </c>
      <c r="D9349" s="286">
        <v>412.62</v>
      </c>
    </row>
    <row r="9350" spans="1:4" ht="14.4">
      <c r="A9350" s="279">
        <v>103115</v>
      </c>
      <c r="B9350" s="279" t="s">
        <v>42932</v>
      </c>
      <c r="C9350" s="280" t="s">
        <v>550</v>
      </c>
      <c r="D9350" s="286">
        <v>463.94</v>
      </c>
    </row>
    <row r="9351" spans="1:4" ht="14.4">
      <c r="A9351" s="279">
        <v>103116</v>
      </c>
      <c r="B9351" s="279" t="s">
        <v>42933</v>
      </c>
      <c r="C9351" s="280" t="s">
        <v>550</v>
      </c>
      <c r="D9351" s="286">
        <v>563.48</v>
      </c>
    </row>
    <row r="9352" spans="1:4" ht="14.4">
      <c r="A9352" s="279">
        <v>103105</v>
      </c>
      <c r="B9352" s="279" t="s">
        <v>42934</v>
      </c>
      <c r="C9352" s="280" t="s">
        <v>550</v>
      </c>
      <c r="D9352" s="286">
        <v>52.39</v>
      </c>
    </row>
    <row r="9353" spans="1:4" ht="14.4">
      <c r="A9353" s="279">
        <v>103117</v>
      </c>
      <c r="B9353" s="279" t="s">
        <v>42935</v>
      </c>
      <c r="C9353" s="280" t="s">
        <v>550</v>
      </c>
      <c r="D9353" s="286">
        <v>614.80999999999995</v>
      </c>
    </row>
    <row r="9354" spans="1:4" ht="14.4">
      <c r="A9354" s="279">
        <v>103118</v>
      </c>
      <c r="B9354" s="279" t="s">
        <v>42936</v>
      </c>
      <c r="C9354" s="280" t="s">
        <v>550</v>
      </c>
      <c r="D9354" s="286">
        <v>714.34</v>
      </c>
    </row>
    <row r="9355" spans="1:4" ht="14.4">
      <c r="A9355" s="279">
        <v>103122</v>
      </c>
      <c r="B9355" s="279" t="s">
        <v>42937</v>
      </c>
      <c r="C9355" s="280" t="s">
        <v>550</v>
      </c>
      <c r="D9355" s="286">
        <v>84.42</v>
      </c>
    </row>
    <row r="9356" spans="1:4" ht="14.4">
      <c r="A9356" s="279">
        <v>103135</v>
      </c>
      <c r="B9356" s="279" t="s">
        <v>42938</v>
      </c>
      <c r="C9356" s="280" t="s">
        <v>550</v>
      </c>
      <c r="D9356" s="286">
        <v>1138.9100000000001</v>
      </c>
    </row>
    <row r="9357" spans="1:4" ht="14.4">
      <c r="A9357" s="279">
        <v>103136</v>
      </c>
      <c r="B9357" s="279" t="s">
        <v>42939</v>
      </c>
      <c r="C9357" s="280" t="s">
        <v>550</v>
      </c>
      <c r="D9357" s="286">
        <v>1365.2</v>
      </c>
    </row>
    <row r="9358" spans="1:4" ht="14.4">
      <c r="A9358" s="279">
        <v>103123</v>
      </c>
      <c r="B9358" s="279" t="s">
        <v>42940</v>
      </c>
      <c r="C9358" s="280" t="s">
        <v>550</v>
      </c>
      <c r="D9358" s="286">
        <v>122.92</v>
      </c>
    </row>
    <row r="9359" spans="1:4" ht="14.4">
      <c r="A9359" s="279">
        <v>103124</v>
      </c>
      <c r="B9359" s="279" t="s">
        <v>42941</v>
      </c>
      <c r="C9359" s="280" t="s">
        <v>550</v>
      </c>
      <c r="D9359" s="286">
        <v>161.41</v>
      </c>
    </row>
    <row r="9360" spans="1:4" ht="14.4">
      <c r="A9360" s="279">
        <v>103125</v>
      </c>
      <c r="B9360" s="279" t="s">
        <v>42942</v>
      </c>
      <c r="C9360" s="280" t="s">
        <v>550</v>
      </c>
      <c r="D9360" s="286">
        <v>272.24</v>
      </c>
    </row>
    <row r="9361" spans="1:4" ht="14.4">
      <c r="A9361" s="279">
        <v>103126</v>
      </c>
      <c r="B9361" s="279" t="s">
        <v>42943</v>
      </c>
      <c r="C9361" s="280" t="s">
        <v>550</v>
      </c>
      <c r="D9361" s="286">
        <v>310.7</v>
      </c>
    </row>
    <row r="9362" spans="1:4" ht="14.4">
      <c r="A9362" s="279">
        <v>103127</v>
      </c>
      <c r="B9362" s="279" t="s">
        <v>42944</v>
      </c>
      <c r="C9362" s="280" t="s">
        <v>550</v>
      </c>
      <c r="D9362" s="286">
        <v>421.53</v>
      </c>
    </row>
    <row r="9363" spans="1:4" ht="14.4">
      <c r="A9363" s="279">
        <v>103128</v>
      </c>
      <c r="B9363" s="279" t="s">
        <v>42945</v>
      </c>
      <c r="C9363" s="280" t="s">
        <v>550</v>
      </c>
      <c r="D9363" s="286">
        <v>460.02</v>
      </c>
    </row>
    <row r="9364" spans="1:4" ht="14.4">
      <c r="A9364" s="279">
        <v>103129</v>
      </c>
      <c r="B9364" s="279" t="s">
        <v>42946</v>
      </c>
      <c r="C9364" s="280" t="s">
        <v>550</v>
      </c>
      <c r="D9364" s="286">
        <v>570.86</v>
      </c>
    </row>
    <row r="9365" spans="1:4" ht="14.4">
      <c r="A9365" s="279">
        <v>103130</v>
      </c>
      <c r="B9365" s="279" t="s">
        <v>42947</v>
      </c>
      <c r="C9365" s="280" t="s">
        <v>550</v>
      </c>
      <c r="D9365" s="286">
        <v>609.33000000000004</v>
      </c>
    </row>
    <row r="9366" spans="1:4" ht="14.4">
      <c r="A9366" s="279">
        <v>103131</v>
      </c>
      <c r="B9366" s="279" t="s">
        <v>42948</v>
      </c>
      <c r="C9366" s="280" t="s">
        <v>550</v>
      </c>
      <c r="D9366" s="286">
        <v>686.32</v>
      </c>
    </row>
    <row r="9367" spans="1:4" ht="14.4">
      <c r="A9367" s="279">
        <v>103132</v>
      </c>
      <c r="B9367" s="279" t="s">
        <v>42949</v>
      </c>
      <c r="C9367" s="280" t="s">
        <v>550</v>
      </c>
      <c r="D9367" s="286">
        <v>835.63</v>
      </c>
    </row>
    <row r="9368" spans="1:4" ht="14.4">
      <c r="A9368" s="279">
        <v>103121</v>
      </c>
      <c r="B9368" s="279" t="s">
        <v>42950</v>
      </c>
      <c r="C9368" s="280" t="s">
        <v>550</v>
      </c>
      <c r="D9368" s="286">
        <v>69.02</v>
      </c>
    </row>
    <row r="9369" spans="1:4" ht="14.4">
      <c r="A9369" s="279">
        <v>103133</v>
      </c>
      <c r="B9369" s="279" t="s">
        <v>42951</v>
      </c>
      <c r="C9369" s="280" t="s">
        <v>550</v>
      </c>
      <c r="D9369" s="286">
        <v>912.61</v>
      </c>
    </row>
    <row r="9370" spans="1:4" ht="14.4">
      <c r="A9370" s="279">
        <v>103134</v>
      </c>
      <c r="B9370" s="279" t="s">
        <v>42952</v>
      </c>
      <c r="C9370" s="280" t="s">
        <v>550</v>
      </c>
      <c r="D9370" s="286">
        <v>1061.92</v>
      </c>
    </row>
    <row r="9371" spans="1:4" ht="14.4">
      <c r="A9371" s="279">
        <v>103090</v>
      </c>
      <c r="B9371" s="279" t="s">
        <v>42953</v>
      </c>
      <c r="C9371" s="280" t="s">
        <v>449</v>
      </c>
      <c r="D9371" s="286">
        <v>15.05</v>
      </c>
    </row>
    <row r="9372" spans="1:4" ht="14.4">
      <c r="A9372" s="279">
        <v>103103</v>
      </c>
      <c r="B9372" s="279" t="s">
        <v>42954</v>
      </c>
      <c r="C9372" s="280" t="s">
        <v>449</v>
      </c>
      <c r="D9372" s="286">
        <v>148.53</v>
      </c>
    </row>
    <row r="9373" spans="1:4" ht="14.4">
      <c r="A9373" s="279">
        <v>103104</v>
      </c>
      <c r="B9373" s="279" t="s">
        <v>42955</v>
      </c>
      <c r="C9373" s="280" t="s">
        <v>449</v>
      </c>
      <c r="D9373" s="286">
        <v>177.65</v>
      </c>
    </row>
    <row r="9374" spans="1:4" ht="14.4">
      <c r="A9374" s="279">
        <v>103091</v>
      </c>
      <c r="B9374" s="279" t="s">
        <v>42956</v>
      </c>
      <c r="C9374" s="280" t="s">
        <v>449</v>
      </c>
      <c r="D9374" s="286">
        <v>21.21</v>
      </c>
    </row>
    <row r="9375" spans="1:4" ht="14.4">
      <c r="A9375" s="279">
        <v>103092</v>
      </c>
      <c r="B9375" s="279" t="s">
        <v>42957</v>
      </c>
      <c r="C9375" s="280" t="s">
        <v>449</v>
      </c>
      <c r="D9375" s="286">
        <v>27.36</v>
      </c>
    </row>
    <row r="9376" spans="1:4" ht="14.4">
      <c r="A9376" s="279">
        <v>103093</v>
      </c>
      <c r="B9376" s="279" t="s">
        <v>42958</v>
      </c>
      <c r="C9376" s="280" t="s">
        <v>449</v>
      </c>
      <c r="D9376" s="286">
        <v>41.82</v>
      </c>
    </row>
    <row r="9377" spans="1:4" ht="14.4">
      <c r="A9377" s="279">
        <v>103094</v>
      </c>
      <c r="B9377" s="279" t="s">
        <v>42959</v>
      </c>
      <c r="C9377" s="280" t="s">
        <v>449</v>
      </c>
      <c r="D9377" s="286">
        <v>48.01</v>
      </c>
    </row>
    <row r="9378" spans="1:4" ht="14.4">
      <c r="A9378" s="279">
        <v>103095</v>
      </c>
      <c r="B9378" s="279" t="s">
        <v>42960</v>
      </c>
      <c r="C9378" s="280" t="s">
        <v>449</v>
      </c>
      <c r="D9378" s="286">
        <v>62.44</v>
      </c>
    </row>
    <row r="9379" spans="1:4" ht="14.4">
      <c r="A9379" s="279">
        <v>103096</v>
      </c>
      <c r="B9379" s="279" t="s">
        <v>42961</v>
      </c>
      <c r="C9379" s="280" t="s">
        <v>449</v>
      </c>
      <c r="D9379" s="286">
        <v>68.64</v>
      </c>
    </row>
    <row r="9380" spans="1:4" ht="14.4">
      <c r="A9380" s="279">
        <v>103097</v>
      </c>
      <c r="B9380" s="279" t="s">
        <v>42962</v>
      </c>
      <c r="C9380" s="280" t="s">
        <v>449</v>
      </c>
      <c r="D9380" s="286">
        <v>83.08</v>
      </c>
    </row>
    <row r="9381" spans="1:4" ht="14.4">
      <c r="A9381" s="279">
        <v>103098</v>
      </c>
      <c r="B9381" s="279" t="s">
        <v>42963</v>
      </c>
      <c r="C9381" s="280" t="s">
        <v>449</v>
      </c>
      <c r="D9381" s="286">
        <v>89.25</v>
      </c>
    </row>
    <row r="9382" spans="1:4" ht="14.4">
      <c r="A9382" s="279">
        <v>103099</v>
      </c>
      <c r="B9382" s="279" t="s">
        <v>42964</v>
      </c>
      <c r="C9382" s="280" t="s">
        <v>449</v>
      </c>
      <c r="D9382" s="286">
        <v>101.56</v>
      </c>
    </row>
    <row r="9383" spans="1:4" ht="14.4">
      <c r="A9383" s="279">
        <v>103100</v>
      </c>
      <c r="B9383" s="279" t="s">
        <v>42965</v>
      </c>
      <c r="C9383" s="280" t="s">
        <v>449</v>
      </c>
      <c r="D9383" s="286">
        <v>108.41</v>
      </c>
    </row>
    <row r="9384" spans="1:4" ht="14.4">
      <c r="A9384" s="279">
        <v>103089</v>
      </c>
      <c r="B9384" s="279" t="s">
        <v>42966</v>
      </c>
      <c r="C9384" s="280" t="s">
        <v>449</v>
      </c>
      <c r="D9384" s="286">
        <v>12.59</v>
      </c>
    </row>
    <row r="9385" spans="1:4" ht="14.4">
      <c r="A9385" s="279">
        <v>103101</v>
      </c>
      <c r="B9385" s="279" t="s">
        <v>42967</v>
      </c>
      <c r="C9385" s="280" t="s">
        <v>449</v>
      </c>
      <c r="D9385" s="286">
        <v>119.42</v>
      </c>
    </row>
    <row r="9386" spans="1:4" ht="14.4">
      <c r="A9386" s="279">
        <v>103102</v>
      </c>
      <c r="B9386" s="279" t="s">
        <v>42968</v>
      </c>
      <c r="C9386" s="280" t="s">
        <v>449</v>
      </c>
      <c r="D9386" s="286">
        <v>137.52000000000001</v>
      </c>
    </row>
    <row r="9387" spans="1:4" ht="14.4">
      <c r="A9387" s="279">
        <v>101112</v>
      </c>
      <c r="B9387" s="279" t="s">
        <v>42969</v>
      </c>
      <c r="C9387" s="280" t="s">
        <v>10</v>
      </c>
      <c r="D9387" s="286">
        <v>1033.82</v>
      </c>
    </row>
    <row r="9388" spans="1:4" ht="14.4">
      <c r="A9388" s="279">
        <v>101113</v>
      </c>
      <c r="B9388" s="279" t="s">
        <v>42970</v>
      </c>
      <c r="C9388" s="280" t="s">
        <v>10</v>
      </c>
      <c r="D9388" s="286">
        <v>985.46</v>
      </c>
    </row>
    <row r="9389" spans="1:4" ht="14.4">
      <c r="A9389" s="279">
        <v>101098</v>
      </c>
      <c r="B9389" s="279" t="s">
        <v>42971</v>
      </c>
      <c r="C9389" s="280" t="s">
        <v>10</v>
      </c>
      <c r="D9389" s="286">
        <v>1246.03</v>
      </c>
    </row>
    <row r="9390" spans="1:4" ht="14.4">
      <c r="A9390" s="279">
        <v>101106</v>
      </c>
      <c r="B9390" s="279" t="s">
        <v>42972</v>
      </c>
      <c r="C9390" s="280" t="s">
        <v>10</v>
      </c>
      <c r="D9390" s="286">
        <v>1196.51</v>
      </c>
    </row>
    <row r="9391" spans="1:4" ht="14.4">
      <c r="A9391" s="279">
        <v>101102</v>
      </c>
      <c r="B9391" s="279" t="s">
        <v>42973</v>
      </c>
      <c r="C9391" s="280" t="s">
        <v>10</v>
      </c>
      <c r="D9391" s="286">
        <v>978.01</v>
      </c>
    </row>
    <row r="9392" spans="1:4" ht="14.4">
      <c r="A9392" s="279">
        <v>101110</v>
      </c>
      <c r="B9392" s="279" t="s">
        <v>42974</v>
      </c>
      <c r="C9392" s="280" t="s">
        <v>10</v>
      </c>
      <c r="D9392" s="286">
        <v>923.26</v>
      </c>
    </row>
    <row r="9393" spans="1:4" ht="14.4">
      <c r="A9393" s="279">
        <v>101099</v>
      </c>
      <c r="B9393" s="279" t="s">
        <v>42975</v>
      </c>
      <c r="C9393" s="280" t="s">
        <v>10</v>
      </c>
      <c r="D9393" s="286">
        <v>1142.47</v>
      </c>
    </row>
    <row r="9394" spans="1:4" ht="14.4">
      <c r="A9394" s="279">
        <v>101107</v>
      </c>
      <c r="B9394" s="279" t="s">
        <v>42976</v>
      </c>
      <c r="C9394" s="280" t="s">
        <v>10</v>
      </c>
      <c r="D9394" s="286">
        <v>1095.1300000000001</v>
      </c>
    </row>
    <row r="9395" spans="1:4" ht="14.4">
      <c r="A9395" s="279">
        <v>101103</v>
      </c>
      <c r="B9395" s="279" t="s">
        <v>42977</v>
      </c>
      <c r="C9395" s="280" t="s">
        <v>10</v>
      </c>
      <c r="D9395" s="286">
        <v>922.76</v>
      </c>
    </row>
    <row r="9396" spans="1:4" ht="14.4">
      <c r="A9396" s="279">
        <v>101111</v>
      </c>
      <c r="B9396" s="279" t="s">
        <v>42978</v>
      </c>
      <c r="C9396" s="280" t="s">
        <v>10</v>
      </c>
      <c r="D9396" s="286">
        <v>870.9</v>
      </c>
    </row>
    <row r="9397" spans="1:4" ht="14.4">
      <c r="A9397" s="279">
        <v>101096</v>
      </c>
      <c r="B9397" s="279" t="s">
        <v>42979</v>
      </c>
      <c r="C9397" s="280" t="s">
        <v>10</v>
      </c>
      <c r="D9397" s="286">
        <v>1426.57</v>
      </c>
    </row>
    <row r="9398" spans="1:4" ht="14.4">
      <c r="A9398" s="279">
        <v>101104</v>
      </c>
      <c r="B9398" s="279" t="s">
        <v>42980</v>
      </c>
      <c r="C9398" s="280" t="s">
        <v>10</v>
      </c>
      <c r="D9398" s="286">
        <v>1373.86</v>
      </c>
    </row>
    <row r="9399" spans="1:4" ht="14.4">
      <c r="A9399" s="279">
        <v>101100</v>
      </c>
      <c r="B9399" s="279" t="s">
        <v>42981</v>
      </c>
      <c r="C9399" s="280" t="s">
        <v>10</v>
      </c>
      <c r="D9399" s="286">
        <v>1030.17</v>
      </c>
    </row>
    <row r="9400" spans="1:4" ht="14.4">
      <c r="A9400" s="279">
        <v>101108</v>
      </c>
      <c r="B9400" s="279" t="s">
        <v>42982</v>
      </c>
      <c r="C9400" s="280" t="s">
        <v>10</v>
      </c>
      <c r="D9400" s="286">
        <v>971.18</v>
      </c>
    </row>
    <row r="9401" spans="1:4" ht="14.4">
      <c r="A9401" s="279">
        <v>101097</v>
      </c>
      <c r="B9401" s="279" t="s">
        <v>42983</v>
      </c>
      <c r="C9401" s="280" t="s">
        <v>10</v>
      </c>
      <c r="D9401" s="286">
        <v>1347.99</v>
      </c>
    </row>
    <row r="9402" spans="1:4" ht="14.4">
      <c r="A9402" s="279">
        <v>101105</v>
      </c>
      <c r="B9402" s="279" t="s">
        <v>42984</v>
      </c>
      <c r="C9402" s="280" t="s">
        <v>10</v>
      </c>
      <c r="D9402" s="286">
        <v>1296.3499999999999</v>
      </c>
    </row>
    <row r="9403" spans="1:4" ht="14.4">
      <c r="A9403" s="279">
        <v>101101</v>
      </c>
      <c r="B9403" s="279" t="s">
        <v>42985</v>
      </c>
      <c r="C9403" s="280" t="s">
        <v>10</v>
      </c>
      <c r="D9403" s="286">
        <v>1005.58</v>
      </c>
    </row>
    <row r="9404" spans="1:4" ht="14.4">
      <c r="A9404" s="279">
        <v>101109</v>
      </c>
      <c r="B9404" s="279" t="s">
        <v>42986</v>
      </c>
      <c r="C9404" s="280" t="s">
        <v>10</v>
      </c>
      <c r="D9404" s="286">
        <v>948</v>
      </c>
    </row>
    <row r="9405" spans="1:4" ht="14.4">
      <c r="A9405" s="279">
        <v>96393</v>
      </c>
      <c r="B9405" s="279" t="s">
        <v>42987</v>
      </c>
      <c r="C9405" s="280" t="s">
        <v>10</v>
      </c>
      <c r="D9405" s="286">
        <v>182.07</v>
      </c>
    </row>
    <row r="9406" spans="1:4" ht="14.4">
      <c r="A9406" s="279">
        <v>96394</v>
      </c>
      <c r="B9406" s="279" t="s">
        <v>42988</v>
      </c>
      <c r="C9406" s="280" t="s">
        <v>10</v>
      </c>
      <c r="D9406" s="286">
        <v>248.75</v>
      </c>
    </row>
    <row r="9407" spans="1:4" ht="14.4">
      <c r="A9407" s="279">
        <v>104363</v>
      </c>
      <c r="B9407" s="279" t="s">
        <v>42989</v>
      </c>
      <c r="C9407" s="280" t="s">
        <v>1767</v>
      </c>
      <c r="D9407" s="286">
        <v>0</v>
      </c>
    </row>
    <row r="9408" spans="1:4" ht="14.4">
      <c r="A9408" s="279">
        <v>104360</v>
      </c>
      <c r="B9408" s="279" t="s">
        <v>42990</v>
      </c>
      <c r="C9408" s="280" t="s">
        <v>1767</v>
      </c>
      <c r="D9408" s="286">
        <v>0</v>
      </c>
    </row>
    <row r="9409" spans="1:4" ht="14.4">
      <c r="A9409" s="279">
        <v>104358</v>
      </c>
      <c r="B9409" s="279" t="s">
        <v>42991</v>
      </c>
      <c r="C9409" s="280" t="s">
        <v>1767</v>
      </c>
      <c r="D9409" s="286">
        <v>0</v>
      </c>
    </row>
    <row r="9410" spans="1:4" ht="14.4">
      <c r="A9410" s="279">
        <v>104362</v>
      </c>
      <c r="B9410" s="279" t="s">
        <v>42992</v>
      </c>
      <c r="C9410" s="280" t="s">
        <v>1767</v>
      </c>
      <c r="D9410" s="286">
        <v>0</v>
      </c>
    </row>
    <row r="9411" spans="1:4" ht="14.4">
      <c r="A9411" s="279">
        <v>104361</v>
      </c>
      <c r="B9411" s="279" t="s">
        <v>42993</v>
      </c>
      <c r="C9411" s="280" t="s">
        <v>1767</v>
      </c>
      <c r="D9411" s="286">
        <v>0</v>
      </c>
    </row>
    <row r="9412" spans="1:4" ht="14.4">
      <c r="A9412" s="279">
        <v>104359</v>
      </c>
      <c r="B9412" s="279" t="s">
        <v>42994</v>
      </c>
      <c r="C9412" s="280" t="s">
        <v>1767</v>
      </c>
      <c r="D9412" s="286">
        <v>0</v>
      </c>
    </row>
    <row r="9413" spans="1:4" ht="14.4">
      <c r="A9413" s="279">
        <v>96395</v>
      </c>
      <c r="B9413" s="279" t="s">
        <v>42995</v>
      </c>
      <c r="C9413" s="280" t="s">
        <v>10</v>
      </c>
      <c r="D9413" s="286">
        <v>341.55</v>
      </c>
    </row>
    <row r="9414" spans="1:4" ht="14.4">
      <c r="A9414" s="279">
        <v>104373</v>
      </c>
      <c r="B9414" s="279" t="s">
        <v>42996</v>
      </c>
      <c r="C9414" s="280" t="s">
        <v>1767</v>
      </c>
      <c r="D9414" s="286">
        <v>0</v>
      </c>
    </row>
    <row r="9415" spans="1:4" ht="14.4">
      <c r="A9415" s="279">
        <v>104374</v>
      </c>
      <c r="B9415" s="279" t="s">
        <v>42997</v>
      </c>
      <c r="C9415" s="280" t="s">
        <v>1767</v>
      </c>
      <c r="D9415" s="286">
        <v>0</v>
      </c>
    </row>
    <row r="9416" spans="1:4" ht="14.4">
      <c r="A9416" s="279">
        <v>105034</v>
      </c>
      <c r="B9416" s="279" t="s">
        <v>42998</v>
      </c>
      <c r="C9416" s="280" t="s">
        <v>449</v>
      </c>
      <c r="D9416" s="286">
        <v>41.41</v>
      </c>
    </row>
    <row r="9417" spans="1:4" ht="14.4">
      <c r="A9417" s="279">
        <v>105033</v>
      </c>
      <c r="B9417" s="279" t="s">
        <v>42999</v>
      </c>
      <c r="C9417" s="280" t="s">
        <v>449</v>
      </c>
      <c r="D9417" s="286">
        <v>57.87</v>
      </c>
    </row>
    <row r="9418" spans="1:4" ht="14.4">
      <c r="A9418" s="279">
        <v>93205</v>
      </c>
      <c r="B9418" s="279" t="s">
        <v>43000</v>
      </c>
      <c r="C9418" s="280" t="s">
        <v>449</v>
      </c>
      <c r="D9418" s="286">
        <v>69.97</v>
      </c>
    </row>
    <row r="9419" spans="1:4" ht="14.4">
      <c r="A9419" s="279">
        <v>105032</v>
      </c>
      <c r="B9419" s="279" t="s">
        <v>43001</v>
      </c>
      <c r="C9419" s="280" t="s">
        <v>449</v>
      </c>
      <c r="D9419" s="286">
        <v>31.97</v>
      </c>
    </row>
    <row r="9420" spans="1:4" ht="14.4">
      <c r="A9420" s="279">
        <v>105031</v>
      </c>
      <c r="B9420" s="279" t="s">
        <v>43002</v>
      </c>
      <c r="C9420" s="280" t="s">
        <v>449</v>
      </c>
      <c r="D9420" s="286">
        <v>47.13</v>
      </c>
    </row>
    <row r="9421" spans="1:4" ht="14.4">
      <c r="A9421" s="279">
        <v>93199</v>
      </c>
      <c r="B9421" s="279" t="s">
        <v>43003</v>
      </c>
      <c r="C9421" s="280" t="s">
        <v>449</v>
      </c>
      <c r="D9421" s="286">
        <v>51.75</v>
      </c>
    </row>
    <row r="9422" spans="1:4" ht="14.4">
      <c r="A9422" s="279">
        <v>105030</v>
      </c>
      <c r="B9422" s="279" t="s">
        <v>43004</v>
      </c>
      <c r="C9422" s="280" t="s">
        <v>449</v>
      </c>
      <c r="D9422" s="286">
        <v>44.24</v>
      </c>
    </row>
    <row r="9423" spans="1:4" ht="14.4">
      <c r="A9423" s="279">
        <v>105029</v>
      </c>
      <c r="B9423" s="279" t="s">
        <v>43005</v>
      </c>
      <c r="C9423" s="280" t="s">
        <v>449</v>
      </c>
      <c r="D9423" s="286">
        <v>52.95</v>
      </c>
    </row>
    <row r="9424" spans="1:4" ht="14.4">
      <c r="A9424" s="279">
        <v>93197</v>
      </c>
      <c r="B9424" s="279" t="s">
        <v>43006</v>
      </c>
      <c r="C9424" s="280" t="s">
        <v>449</v>
      </c>
      <c r="D9424" s="286">
        <v>61.68</v>
      </c>
    </row>
    <row r="9425" spans="1:4" ht="14.4">
      <c r="A9425" s="279">
        <v>105040</v>
      </c>
      <c r="B9425" s="279" t="s">
        <v>43007</v>
      </c>
      <c r="C9425" s="280" t="s">
        <v>449</v>
      </c>
      <c r="D9425" s="286">
        <v>35.33</v>
      </c>
    </row>
    <row r="9426" spans="1:4" ht="14.4">
      <c r="A9426" s="279">
        <v>105039</v>
      </c>
      <c r="B9426" s="279" t="s">
        <v>43008</v>
      </c>
      <c r="C9426" s="280" t="s">
        <v>449</v>
      </c>
      <c r="D9426" s="286">
        <v>52.16</v>
      </c>
    </row>
    <row r="9427" spans="1:4" ht="14.4">
      <c r="A9427" s="279">
        <v>105038</v>
      </c>
      <c r="B9427" s="279" t="s">
        <v>43009</v>
      </c>
      <c r="C9427" s="280" t="s">
        <v>449</v>
      </c>
      <c r="D9427" s="286">
        <v>72.430000000000007</v>
      </c>
    </row>
    <row r="9428" spans="1:4" ht="14.4">
      <c r="A9428" s="279">
        <v>105028</v>
      </c>
      <c r="B9428" s="279" t="s">
        <v>43010</v>
      </c>
      <c r="C9428" s="280" t="s">
        <v>449</v>
      </c>
      <c r="D9428" s="286">
        <v>22.79</v>
      </c>
    </row>
    <row r="9429" spans="1:4" ht="14.4">
      <c r="A9429" s="279">
        <v>105027</v>
      </c>
      <c r="B9429" s="279" t="s">
        <v>43011</v>
      </c>
      <c r="C9429" s="280" t="s">
        <v>449</v>
      </c>
      <c r="D9429" s="286">
        <v>26.17</v>
      </c>
    </row>
    <row r="9430" spans="1:4" ht="14.4">
      <c r="A9430" s="279">
        <v>93194</v>
      </c>
      <c r="B9430" s="279" t="s">
        <v>43012</v>
      </c>
      <c r="C9430" s="280" t="s">
        <v>449</v>
      </c>
      <c r="D9430" s="286">
        <v>30.04</v>
      </c>
    </row>
    <row r="9431" spans="1:4" ht="14.4">
      <c r="A9431" s="279">
        <v>93200</v>
      </c>
      <c r="B9431" s="279" t="s">
        <v>43013</v>
      </c>
      <c r="C9431" s="280" t="s">
        <v>449</v>
      </c>
      <c r="D9431" s="286">
        <v>13.58</v>
      </c>
    </row>
    <row r="9432" spans="1:4" ht="14.4">
      <c r="A9432" s="279">
        <v>93203</v>
      </c>
      <c r="B9432" s="279" t="s">
        <v>43014</v>
      </c>
      <c r="C9432" s="280" t="s">
        <v>449</v>
      </c>
      <c r="D9432" s="286">
        <v>15.65</v>
      </c>
    </row>
    <row r="9433" spans="1:4" ht="14.4">
      <c r="A9433" s="279">
        <v>93202</v>
      </c>
      <c r="B9433" s="279" t="s">
        <v>43015</v>
      </c>
      <c r="C9433" s="280" t="s">
        <v>449</v>
      </c>
      <c r="D9433" s="286">
        <v>30.61</v>
      </c>
    </row>
    <row r="9434" spans="1:4" ht="14.4">
      <c r="A9434" s="279">
        <v>105026</v>
      </c>
      <c r="B9434" s="279" t="s">
        <v>43016</v>
      </c>
      <c r="C9434" s="280" t="s">
        <v>449</v>
      </c>
      <c r="D9434" s="286">
        <v>41.7</v>
      </c>
    </row>
    <row r="9435" spans="1:4" ht="14.4">
      <c r="A9435" s="279">
        <v>105025</v>
      </c>
      <c r="B9435" s="279" t="s">
        <v>43017</v>
      </c>
      <c r="C9435" s="280" t="s">
        <v>449</v>
      </c>
      <c r="D9435" s="286">
        <v>59.05</v>
      </c>
    </row>
    <row r="9436" spans="1:4" ht="14.4">
      <c r="A9436" s="279">
        <v>93191</v>
      </c>
      <c r="B9436" s="279" t="s">
        <v>43018</v>
      </c>
      <c r="C9436" s="280" t="s">
        <v>449</v>
      </c>
      <c r="D9436" s="286">
        <v>71.61</v>
      </c>
    </row>
    <row r="9437" spans="1:4" ht="14.4">
      <c r="A9437" s="279">
        <v>105024</v>
      </c>
      <c r="B9437" s="279" t="s">
        <v>43019</v>
      </c>
      <c r="C9437" s="280" t="s">
        <v>449</v>
      </c>
      <c r="D9437" s="286">
        <v>57.31</v>
      </c>
    </row>
    <row r="9438" spans="1:4" ht="14.4">
      <c r="A9438" s="279">
        <v>105023</v>
      </c>
      <c r="B9438" s="279" t="s">
        <v>43020</v>
      </c>
      <c r="C9438" s="280" t="s">
        <v>449</v>
      </c>
      <c r="D9438" s="286">
        <v>70.099999999999994</v>
      </c>
    </row>
    <row r="9439" spans="1:4" ht="14.4">
      <c r="A9439" s="279">
        <v>93187</v>
      </c>
      <c r="B9439" s="279" t="s">
        <v>43021</v>
      </c>
      <c r="C9439" s="280" t="s">
        <v>449</v>
      </c>
      <c r="D9439" s="286">
        <v>82.86</v>
      </c>
    </row>
    <row r="9440" spans="1:4" ht="14.4">
      <c r="A9440" s="279">
        <v>105037</v>
      </c>
      <c r="B9440" s="279" t="s">
        <v>43022</v>
      </c>
      <c r="C9440" s="280" t="s">
        <v>449</v>
      </c>
      <c r="D9440" s="286">
        <v>35.51</v>
      </c>
    </row>
    <row r="9441" spans="1:4" ht="14.4">
      <c r="A9441" s="279">
        <v>105036</v>
      </c>
      <c r="B9441" s="279" t="s">
        <v>43023</v>
      </c>
      <c r="C9441" s="280" t="s">
        <v>449</v>
      </c>
      <c r="D9441" s="286">
        <v>52.41</v>
      </c>
    </row>
    <row r="9442" spans="1:4" ht="14.4">
      <c r="A9442" s="279">
        <v>105035</v>
      </c>
      <c r="B9442" s="279" t="s">
        <v>43024</v>
      </c>
      <c r="C9442" s="280" t="s">
        <v>449</v>
      </c>
      <c r="D9442" s="286">
        <v>72.64</v>
      </c>
    </row>
    <row r="9443" spans="1:4" ht="14.4">
      <c r="A9443" s="279">
        <v>105022</v>
      </c>
      <c r="B9443" s="279" t="s">
        <v>43025</v>
      </c>
      <c r="C9443" s="280" t="s">
        <v>449</v>
      </c>
      <c r="D9443" s="286">
        <v>23.14</v>
      </c>
    </row>
    <row r="9444" spans="1:4" ht="14.4">
      <c r="A9444" s="279">
        <v>105021</v>
      </c>
      <c r="B9444" s="279" t="s">
        <v>43026</v>
      </c>
      <c r="C9444" s="280" t="s">
        <v>449</v>
      </c>
      <c r="D9444" s="286">
        <v>26.58</v>
      </c>
    </row>
    <row r="9445" spans="1:4" ht="14.4">
      <c r="A9445" s="279">
        <v>93184</v>
      </c>
      <c r="B9445" s="279" t="s">
        <v>43027</v>
      </c>
      <c r="C9445" s="280" t="s">
        <v>449</v>
      </c>
      <c r="D9445" s="286">
        <v>30.84</v>
      </c>
    </row>
    <row r="9446" spans="1:4" ht="14.4">
      <c r="A9446" s="279">
        <v>102149</v>
      </c>
      <c r="B9446" s="279" t="s">
        <v>43028</v>
      </c>
      <c r="C9446" s="280" t="s">
        <v>9</v>
      </c>
      <c r="D9446" s="286">
        <v>0</v>
      </c>
    </row>
    <row r="9447" spans="1:4" ht="14.4">
      <c r="A9447" s="279">
        <v>102150</v>
      </c>
      <c r="B9447" s="279" t="s">
        <v>43029</v>
      </c>
      <c r="C9447" s="280" t="s">
        <v>9</v>
      </c>
      <c r="D9447" s="286">
        <v>0</v>
      </c>
    </row>
    <row r="9448" spans="1:4" ht="14.4">
      <c r="A9448" s="279">
        <v>102145</v>
      </c>
      <c r="B9448" s="279" t="s">
        <v>43030</v>
      </c>
      <c r="C9448" s="280" t="s">
        <v>9</v>
      </c>
      <c r="D9448" s="286">
        <v>0</v>
      </c>
    </row>
    <row r="9449" spans="1:4" ht="14.4">
      <c r="A9449" s="279">
        <v>102146</v>
      </c>
      <c r="B9449" s="279" t="s">
        <v>43031</v>
      </c>
      <c r="C9449" s="280" t="s">
        <v>9</v>
      </c>
      <c r="D9449" s="286">
        <v>0</v>
      </c>
    </row>
    <row r="9450" spans="1:4" ht="14.4">
      <c r="A9450" s="279">
        <v>102147</v>
      </c>
      <c r="B9450" s="279" t="s">
        <v>43032</v>
      </c>
      <c r="C9450" s="280" t="s">
        <v>9</v>
      </c>
      <c r="D9450" s="286">
        <v>0</v>
      </c>
    </row>
    <row r="9451" spans="1:4" ht="14.4">
      <c r="A9451" s="279">
        <v>102148</v>
      </c>
      <c r="B9451" s="279" t="s">
        <v>43033</v>
      </c>
      <c r="C9451" s="280" t="s">
        <v>9</v>
      </c>
      <c r="D9451" s="286">
        <v>0</v>
      </c>
    </row>
    <row r="9452" spans="1:4" ht="14.4">
      <c r="A9452" s="279">
        <v>102143</v>
      </c>
      <c r="B9452" s="279" t="s">
        <v>43034</v>
      </c>
      <c r="C9452" s="280" t="s">
        <v>9</v>
      </c>
      <c r="D9452" s="286">
        <v>0</v>
      </c>
    </row>
    <row r="9453" spans="1:4" ht="14.4">
      <c r="A9453" s="279">
        <v>102144</v>
      </c>
      <c r="B9453" s="279" t="s">
        <v>43035</v>
      </c>
      <c r="C9453" s="280" t="s">
        <v>9</v>
      </c>
      <c r="D9453" s="286">
        <v>0</v>
      </c>
    </row>
    <row r="9454" spans="1:4" ht="14.4">
      <c r="A9454" s="279">
        <v>102171</v>
      </c>
      <c r="B9454" s="279" t="s">
        <v>43036</v>
      </c>
      <c r="C9454" s="280" t="s">
        <v>9</v>
      </c>
      <c r="D9454" s="286">
        <v>695.17</v>
      </c>
    </row>
    <row r="9455" spans="1:4" ht="14.4">
      <c r="A9455" s="279">
        <v>102172</v>
      </c>
      <c r="B9455" s="279" t="s">
        <v>43037</v>
      </c>
      <c r="C9455" s="280" t="s">
        <v>9</v>
      </c>
      <c r="D9455" s="286">
        <v>680.47</v>
      </c>
    </row>
    <row r="9456" spans="1:4" ht="14.4">
      <c r="A9456" s="279">
        <v>102170</v>
      </c>
      <c r="B9456" s="279" t="s">
        <v>43038</v>
      </c>
      <c r="C9456" s="280" t="s">
        <v>9</v>
      </c>
      <c r="D9456" s="286">
        <v>361.84</v>
      </c>
    </row>
    <row r="9457" spans="1:4" ht="14.4">
      <c r="A9457" s="279">
        <v>102160</v>
      </c>
      <c r="B9457" s="279" t="s">
        <v>43039</v>
      </c>
      <c r="C9457" s="280" t="s">
        <v>9</v>
      </c>
      <c r="D9457" s="286">
        <v>227.81</v>
      </c>
    </row>
    <row r="9458" spans="1:4" ht="14.4">
      <c r="A9458" s="279">
        <v>102177</v>
      </c>
      <c r="B9458" s="279" t="s">
        <v>43040</v>
      </c>
      <c r="C9458" s="280" t="s">
        <v>9</v>
      </c>
      <c r="D9458" s="286">
        <v>2564.81</v>
      </c>
    </row>
    <row r="9459" spans="1:4" ht="14.4">
      <c r="A9459" s="279">
        <v>102174</v>
      </c>
      <c r="B9459" s="279" t="s">
        <v>43041</v>
      </c>
      <c r="C9459" s="280" t="s">
        <v>9</v>
      </c>
      <c r="D9459" s="286">
        <v>0</v>
      </c>
    </row>
    <row r="9460" spans="1:4" ht="14.4">
      <c r="A9460" s="279">
        <v>102178</v>
      </c>
      <c r="B9460" s="279" t="s">
        <v>43042</v>
      </c>
      <c r="C9460" s="280" t="s">
        <v>9</v>
      </c>
      <c r="D9460" s="286">
        <v>2950.22</v>
      </c>
    </row>
    <row r="9461" spans="1:4" ht="14.4">
      <c r="A9461" s="279">
        <v>102175</v>
      </c>
      <c r="B9461" s="279" t="s">
        <v>43043</v>
      </c>
      <c r="C9461" s="280" t="s">
        <v>9</v>
      </c>
      <c r="D9461" s="286">
        <v>0</v>
      </c>
    </row>
    <row r="9462" spans="1:4" ht="14.4">
      <c r="A9462" s="279">
        <v>102176</v>
      </c>
      <c r="B9462" s="279" t="s">
        <v>43044</v>
      </c>
      <c r="C9462" s="280" t="s">
        <v>9</v>
      </c>
      <c r="D9462" s="286">
        <v>1258.1500000000001</v>
      </c>
    </row>
    <row r="9463" spans="1:4" ht="14.4">
      <c r="A9463" s="279">
        <v>102173</v>
      </c>
      <c r="B9463" s="279" t="s">
        <v>43045</v>
      </c>
      <c r="C9463" s="280" t="s">
        <v>9</v>
      </c>
      <c r="D9463" s="286">
        <v>0</v>
      </c>
    </row>
    <row r="9464" spans="1:4" ht="14.4">
      <c r="A9464" s="279">
        <v>102163</v>
      </c>
      <c r="B9464" s="279" t="s">
        <v>43046</v>
      </c>
      <c r="C9464" s="280" t="s">
        <v>9</v>
      </c>
      <c r="D9464" s="286">
        <v>471.84</v>
      </c>
    </row>
    <row r="9465" spans="1:4" ht="14.4">
      <c r="A9465" s="279">
        <v>102153</v>
      </c>
      <c r="B9465" s="279" t="s">
        <v>43047</v>
      </c>
      <c r="C9465" s="280" t="s">
        <v>9</v>
      </c>
      <c r="D9465" s="286">
        <v>337.81</v>
      </c>
    </row>
    <row r="9466" spans="1:4" ht="14.4">
      <c r="A9466" s="279">
        <v>102165</v>
      </c>
      <c r="B9466" s="279" t="s">
        <v>43048</v>
      </c>
      <c r="C9466" s="280" t="s">
        <v>9</v>
      </c>
      <c r="D9466" s="286">
        <v>461.82</v>
      </c>
    </row>
    <row r="9467" spans="1:4" ht="14.4">
      <c r="A9467" s="279">
        <v>102155</v>
      </c>
      <c r="B9467" s="279" t="s">
        <v>43049</v>
      </c>
      <c r="C9467" s="280" t="s">
        <v>9</v>
      </c>
      <c r="D9467" s="286">
        <v>352.42</v>
      </c>
    </row>
    <row r="9468" spans="1:4" ht="14.4">
      <c r="A9468" s="279">
        <v>102167</v>
      </c>
      <c r="B9468" s="279" t="s">
        <v>43050</v>
      </c>
      <c r="C9468" s="280" t="s">
        <v>9</v>
      </c>
      <c r="D9468" s="286">
        <v>552.14</v>
      </c>
    </row>
    <row r="9469" spans="1:4" ht="14.4">
      <c r="A9469" s="279">
        <v>102157</v>
      </c>
      <c r="B9469" s="279" t="s">
        <v>43051</v>
      </c>
      <c r="C9469" s="280" t="s">
        <v>9</v>
      </c>
      <c r="D9469" s="286">
        <v>467.42</v>
      </c>
    </row>
    <row r="9470" spans="1:4" ht="14.4">
      <c r="A9470" s="279">
        <v>102169</v>
      </c>
      <c r="B9470" s="279" t="s">
        <v>43052</v>
      </c>
      <c r="C9470" s="280" t="s">
        <v>9</v>
      </c>
      <c r="D9470" s="286">
        <v>622.5</v>
      </c>
    </row>
    <row r="9471" spans="1:4" ht="14.4">
      <c r="A9471" s="279">
        <v>102159</v>
      </c>
      <c r="B9471" s="279" t="s">
        <v>43053</v>
      </c>
      <c r="C9471" s="280" t="s">
        <v>9</v>
      </c>
      <c r="D9471" s="286">
        <v>567.83000000000004</v>
      </c>
    </row>
    <row r="9472" spans="1:4" ht="14.4">
      <c r="A9472" s="279">
        <v>102161</v>
      </c>
      <c r="B9472" s="279" t="s">
        <v>43054</v>
      </c>
      <c r="C9472" s="280" t="s">
        <v>9</v>
      </c>
      <c r="D9472" s="286">
        <v>371.01</v>
      </c>
    </row>
    <row r="9473" spans="1:4" ht="14.4">
      <c r="A9473" s="279">
        <v>102151</v>
      </c>
      <c r="B9473" s="279" t="s">
        <v>43055</v>
      </c>
      <c r="C9473" s="280" t="s">
        <v>9</v>
      </c>
      <c r="D9473" s="286">
        <v>236.98</v>
      </c>
    </row>
    <row r="9474" spans="1:4" ht="14.4">
      <c r="A9474" s="279">
        <v>102162</v>
      </c>
      <c r="B9474" s="279" t="s">
        <v>43056</v>
      </c>
      <c r="C9474" s="280" t="s">
        <v>9</v>
      </c>
      <c r="D9474" s="286">
        <v>398.51</v>
      </c>
    </row>
    <row r="9475" spans="1:4" ht="14.4">
      <c r="A9475" s="279">
        <v>102164</v>
      </c>
      <c r="B9475" s="279" t="s">
        <v>43057</v>
      </c>
      <c r="C9475" s="280" t="s">
        <v>9</v>
      </c>
      <c r="D9475" s="286">
        <v>401.83</v>
      </c>
    </row>
    <row r="9476" spans="1:4" ht="14.4">
      <c r="A9476" s="279">
        <v>102154</v>
      </c>
      <c r="B9476" s="279" t="s">
        <v>43058</v>
      </c>
      <c r="C9476" s="280" t="s">
        <v>9</v>
      </c>
      <c r="D9476" s="286">
        <v>292.43</v>
      </c>
    </row>
    <row r="9477" spans="1:4" ht="14.4">
      <c r="A9477" s="279">
        <v>102166</v>
      </c>
      <c r="B9477" s="279" t="s">
        <v>43059</v>
      </c>
      <c r="C9477" s="280" t="s">
        <v>9</v>
      </c>
      <c r="D9477" s="286">
        <v>423.8</v>
      </c>
    </row>
    <row r="9478" spans="1:4" ht="14.4">
      <c r="A9478" s="279">
        <v>102156</v>
      </c>
      <c r="B9478" s="279" t="s">
        <v>43060</v>
      </c>
      <c r="C9478" s="280" t="s">
        <v>9</v>
      </c>
      <c r="D9478" s="286">
        <v>339.08</v>
      </c>
    </row>
    <row r="9479" spans="1:4" ht="14.4">
      <c r="A9479" s="279">
        <v>102168</v>
      </c>
      <c r="B9479" s="279" t="s">
        <v>43061</v>
      </c>
      <c r="C9479" s="280" t="s">
        <v>9</v>
      </c>
      <c r="D9479" s="286">
        <v>537.80999999999995</v>
      </c>
    </row>
    <row r="9480" spans="1:4" ht="14.4">
      <c r="A9480" s="279">
        <v>102158</v>
      </c>
      <c r="B9480" s="279" t="s">
        <v>43062</v>
      </c>
      <c r="C9480" s="280" t="s">
        <v>9</v>
      </c>
      <c r="D9480" s="286">
        <v>475.03</v>
      </c>
    </row>
    <row r="9481" spans="1:4" ht="14.4">
      <c r="A9481" s="279">
        <v>102152</v>
      </c>
      <c r="B9481" s="279" t="s">
        <v>43063</v>
      </c>
      <c r="C9481" s="280" t="s">
        <v>9</v>
      </c>
      <c r="D9481" s="286">
        <v>264.48</v>
      </c>
    </row>
    <row r="9482" spans="1:4" ht="14.4">
      <c r="A9482" s="279">
        <v>102181</v>
      </c>
      <c r="B9482" s="279" t="s">
        <v>43064</v>
      </c>
      <c r="C9482" s="280" t="s">
        <v>9</v>
      </c>
      <c r="D9482" s="286">
        <v>543.07000000000005</v>
      </c>
    </row>
    <row r="9483" spans="1:4" ht="14.4">
      <c r="A9483" s="279">
        <v>102179</v>
      </c>
      <c r="B9483" s="279" t="s">
        <v>43065</v>
      </c>
      <c r="C9483" s="280" t="s">
        <v>9</v>
      </c>
      <c r="D9483" s="286">
        <v>397.67</v>
      </c>
    </row>
    <row r="9484" spans="1:4" ht="14.4">
      <c r="A9484" s="279">
        <v>102180</v>
      </c>
      <c r="B9484" s="279" t="s">
        <v>43066</v>
      </c>
      <c r="C9484" s="280" t="s">
        <v>9</v>
      </c>
      <c r="D9484" s="286">
        <v>459.16</v>
      </c>
    </row>
    <row r="9485" spans="1:4" ht="14.4">
      <c r="A9485" s="279">
        <v>102189</v>
      </c>
      <c r="B9485" s="279" t="s">
        <v>43067</v>
      </c>
      <c r="C9485" s="280" t="s">
        <v>550</v>
      </c>
      <c r="D9485" s="286">
        <v>274.91000000000003</v>
      </c>
    </row>
    <row r="9486" spans="1:4" ht="14.4">
      <c r="A9486" s="279">
        <v>102188</v>
      </c>
      <c r="B9486" s="279" t="s">
        <v>43068</v>
      </c>
      <c r="C9486" s="280" t="s">
        <v>550</v>
      </c>
      <c r="D9486" s="286">
        <v>1048.1500000000001</v>
      </c>
    </row>
    <row r="9487" spans="1:4" ht="14.4">
      <c r="A9487" s="279">
        <v>102185</v>
      </c>
      <c r="B9487" s="279" t="s">
        <v>43069</v>
      </c>
      <c r="C9487" s="280" t="s">
        <v>550</v>
      </c>
      <c r="D9487" s="286">
        <v>4303.16</v>
      </c>
    </row>
    <row r="9488" spans="1:4" ht="14.4">
      <c r="A9488" s="279">
        <v>102184</v>
      </c>
      <c r="B9488" s="279" t="s">
        <v>43070</v>
      </c>
      <c r="C9488" s="280" t="s">
        <v>550</v>
      </c>
      <c r="D9488" s="286">
        <v>2145.52</v>
      </c>
    </row>
    <row r="9489" spans="1:4" ht="14.4">
      <c r="A9489" s="279">
        <v>102187</v>
      </c>
      <c r="B9489" s="279" t="s">
        <v>43071</v>
      </c>
      <c r="C9489" s="280" t="s">
        <v>550</v>
      </c>
      <c r="D9489" s="286">
        <v>0</v>
      </c>
    </row>
    <row r="9490" spans="1:4" ht="14.4">
      <c r="A9490" s="279">
        <v>102186</v>
      </c>
      <c r="B9490" s="279" t="s">
        <v>43072</v>
      </c>
      <c r="C9490" s="280" t="s">
        <v>550</v>
      </c>
      <c r="D9490" s="286">
        <v>0</v>
      </c>
    </row>
    <row r="9491" spans="1:4" ht="14.4">
      <c r="A9491" s="279">
        <v>102183</v>
      </c>
      <c r="B9491" s="279" t="s">
        <v>43073</v>
      </c>
      <c r="C9491" s="280" t="s">
        <v>550</v>
      </c>
      <c r="D9491" s="286">
        <v>2253.52</v>
      </c>
    </row>
    <row r="9492" spans="1:4" ht="14.4">
      <c r="A9492" s="279">
        <v>102182</v>
      </c>
      <c r="B9492" s="279" t="s">
        <v>43074</v>
      </c>
      <c r="C9492" s="280" t="s">
        <v>550</v>
      </c>
      <c r="D9492" s="286">
        <v>1120.54</v>
      </c>
    </row>
    <row r="9493" spans="1:4" ht="14.4">
      <c r="A9493" s="279">
        <v>102191</v>
      </c>
      <c r="B9493" s="279" t="s">
        <v>43075</v>
      </c>
      <c r="C9493" s="280" t="s">
        <v>9</v>
      </c>
      <c r="D9493" s="286">
        <v>23.25</v>
      </c>
    </row>
    <row r="9494" spans="1:4" ht="14.4">
      <c r="A9494" s="279">
        <v>102190</v>
      </c>
      <c r="B9494" s="279" t="s">
        <v>43076</v>
      </c>
      <c r="C9494" s="280" t="s">
        <v>9</v>
      </c>
      <c r="D9494" s="286">
        <v>19.14</v>
      </c>
    </row>
    <row r="9495" spans="1:4" ht="14.4">
      <c r="A9495" s="279">
        <v>102192</v>
      </c>
      <c r="B9495" s="279" t="s">
        <v>43077</v>
      </c>
      <c r="C9495" s="280" t="s">
        <v>9</v>
      </c>
      <c r="D9495" s="286">
        <v>16.600000000000001</v>
      </c>
    </row>
    <row r="9496" spans="1:4" ht="14.4">
      <c r="A9496" s="279">
        <v>89354</v>
      </c>
      <c r="B9496" s="279" t="s">
        <v>43078</v>
      </c>
      <c r="C9496" s="280" t="s">
        <v>550</v>
      </c>
      <c r="D9496" s="286">
        <v>581.57000000000005</v>
      </c>
    </row>
    <row r="9497" spans="1:4" ht="14.4">
      <c r="A9497" s="279">
        <v>103041</v>
      </c>
      <c r="B9497" s="279" t="s">
        <v>43079</v>
      </c>
      <c r="C9497" s="280" t="s">
        <v>550</v>
      </c>
      <c r="D9497" s="286">
        <v>24.35</v>
      </c>
    </row>
    <row r="9498" spans="1:4" ht="14.4">
      <c r="A9498" s="279">
        <v>103042</v>
      </c>
      <c r="B9498" s="279" t="s">
        <v>43080</v>
      </c>
      <c r="C9498" s="280" t="s">
        <v>550</v>
      </c>
      <c r="D9498" s="286">
        <v>30.06</v>
      </c>
    </row>
    <row r="9499" spans="1:4" ht="14.4">
      <c r="A9499" s="279">
        <v>103043</v>
      </c>
      <c r="B9499" s="279" t="s">
        <v>43081</v>
      </c>
      <c r="C9499" s="280" t="s">
        <v>550</v>
      </c>
      <c r="D9499" s="286">
        <v>28.15</v>
      </c>
    </row>
    <row r="9500" spans="1:4" ht="14.4">
      <c r="A9500" s="279">
        <v>103044</v>
      </c>
      <c r="B9500" s="279" t="s">
        <v>43082</v>
      </c>
      <c r="C9500" s="280" t="s">
        <v>550</v>
      </c>
      <c r="D9500" s="286">
        <v>37.96</v>
      </c>
    </row>
    <row r="9501" spans="1:4" ht="14.4">
      <c r="A9501" s="279">
        <v>103039</v>
      </c>
      <c r="B9501" s="279" t="s">
        <v>43083</v>
      </c>
      <c r="C9501" s="280" t="s">
        <v>550</v>
      </c>
      <c r="D9501" s="286">
        <v>83.86</v>
      </c>
    </row>
    <row r="9502" spans="1:4" ht="14.4">
      <c r="A9502" s="279">
        <v>103038</v>
      </c>
      <c r="B9502" s="279" t="s">
        <v>43084</v>
      </c>
      <c r="C9502" s="280" t="s">
        <v>550</v>
      </c>
      <c r="D9502" s="286">
        <v>77.14</v>
      </c>
    </row>
    <row r="9503" spans="1:4" ht="14.4">
      <c r="A9503" s="279">
        <v>103037</v>
      </c>
      <c r="B9503" s="279" t="s">
        <v>43085</v>
      </c>
      <c r="C9503" s="280" t="s">
        <v>550</v>
      </c>
      <c r="D9503" s="286">
        <v>57.61</v>
      </c>
    </row>
    <row r="9504" spans="1:4" ht="14.4">
      <c r="A9504" s="279">
        <v>103036</v>
      </c>
      <c r="B9504" s="279" t="s">
        <v>43086</v>
      </c>
      <c r="C9504" s="280" t="s">
        <v>550</v>
      </c>
      <c r="D9504" s="286">
        <v>29.26</v>
      </c>
    </row>
    <row r="9505" spans="1:4" ht="14.4">
      <c r="A9505" s="279">
        <v>103040</v>
      </c>
      <c r="B9505" s="279" t="s">
        <v>43087</v>
      </c>
      <c r="C9505" s="280" t="s">
        <v>550</v>
      </c>
      <c r="D9505" s="286">
        <v>124.78</v>
      </c>
    </row>
    <row r="9506" spans="1:4" ht="14.4">
      <c r="A9506" s="279">
        <v>90371</v>
      </c>
      <c r="B9506" s="279" t="s">
        <v>43088</v>
      </c>
      <c r="C9506" s="280" t="s">
        <v>550</v>
      </c>
      <c r="D9506" s="286">
        <v>36.4</v>
      </c>
    </row>
    <row r="9507" spans="1:4" ht="14.4">
      <c r="A9507" s="279">
        <v>103047</v>
      </c>
      <c r="B9507" s="279" t="s">
        <v>43089</v>
      </c>
      <c r="C9507" s="280" t="s">
        <v>550</v>
      </c>
      <c r="D9507" s="286">
        <v>29.6</v>
      </c>
    </row>
    <row r="9508" spans="1:4" ht="14.4">
      <c r="A9508" s="279">
        <v>94489</v>
      </c>
      <c r="B9508" s="279" t="s">
        <v>43090</v>
      </c>
      <c r="C9508" s="280" t="s">
        <v>550</v>
      </c>
      <c r="D9508" s="286">
        <v>36.44</v>
      </c>
    </row>
    <row r="9509" spans="1:4" ht="14.4">
      <c r="A9509" s="279">
        <v>94490</v>
      </c>
      <c r="B9509" s="279" t="s">
        <v>43091</v>
      </c>
      <c r="C9509" s="280" t="s">
        <v>550</v>
      </c>
      <c r="D9509" s="286">
        <v>54.4</v>
      </c>
    </row>
    <row r="9510" spans="1:4" ht="14.4">
      <c r="A9510" s="279">
        <v>94491</v>
      </c>
      <c r="B9510" s="279" t="s">
        <v>43092</v>
      </c>
      <c r="C9510" s="280" t="s">
        <v>550</v>
      </c>
      <c r="D9510" s="286">
        <v>73.89</v>
      </c>
    </row>
    <row r="9511" spans="1:4" ht="14.4">
      <c r="A9511" s="279">
        <v>94492</v>
      </c>
      <c r="B9511" s="279" t="s">
        <v>43093</v>
      </c>
      <c r="C9511" s="280" t="s">
        <v>550</v>
      </c>
      <c r="D9511" s="286">
        <v>76.010000000000005</v>
      </c>
    </row>
    <row r="9512" spans="1:4" ht="14.4">
      <c r="A9512" s="279">
        <v>94493</v>
      </c>
      <c r="B9512" s="279" t="s">
        <v>43094</v>
      </c>
      <c r="C9512" s="280" t="s">
        <v>550</v>
      </c>
      <c r="D9512" s="286">
        <v>138.91999999999999</v>
      </c>
    </row>
    <row r="9513" spans="1:4" ht="14.4">
      <c r="A9513" s="279">
        <v>94497</v>
      </c>
      <c r="B9513" s="279" t="s">
        <v>43095</v>
      </c>
      <c r="C9513" s="280" t="s">
        <v>550</v>
      </c>
      <c r="D9513" s="286">
        <v>110.23</v>
      </c>
    </row>
    <row r="9514" spans="1:4" ht="14.4">
      <c r="A9514" s="279">
        <v>94794</v>
      </c>
      <c r="B9514" s="279" t="s">
        <v>43096</v>
      </c>
      <c r="C9514" s="280" t="s">
        <v>550</v>
      </c>
      <c r="D9514" s="286">
        <v>173.52</v>
      </c>
    </row>
    <row r="9515" spans="1:4" ht="14.4">
      <c r="A9515" s="279">
        <v>94496</v>
      </c>
      <c r="B9515" s="279" t="s">
        <v>43097</v>
      </c>
      <c r="C9515" s="280" t="s">
        <v>550</v>
      </c>
      <c r="D9515" s="286">
        <v>86.98</v>
      </c>
    </row>
    <row r="9516" spans="1:4" ht="14.4">
      <c r="A9516" s="279">
        <v>94793</v>
      </c>
      <c r="B9516" s="279" t="s">
        <v>43098</v>
      </c>
      <c r="C9516" s="280" t="s">
        <v>550</v>
      </c>
      <c r="D9516" s="286">
        <v>163.38999999999999</v>
      </c>
    </row>
    <row r="9517" spans="1:4" ht="14.4">
      <c r="A9517" s="279">
        <v>94495</v>
      </c>
      <c r="B9517" s="279" t="s">
        <v>43099</v>
      </c>
      <c r="C9517" s="280" t="s">
        <v>550</v>
      </c>
      <c r="D9517" s="286">
        <v>63.83</v>
      </c>
    </row>
    <row r="9518" spans="1:4" ht="14.4">
      <c r="A9518" s="279">
        <v>94792</v>
      </c>
      <c r="B9518" s="279" t="s">
        <v>43100</v>
      </c>
      <c r="C9518" s="280" t="s">
        <v>550</v>
      </c>
      <c r="D9518" s="286">
        <v>119.43</v>
      </c>
    </row>
    <row r="9519" spans="1:4" ht="14.4">
      <c r="A9519" s="279">
        <v>89352</v>
      </c>
      <c r="B9519" s="279" t="s">
        <v>43101</v>
      </c>
      <c r="C9519" s="280" t="s">
        <v>550</v>
      </c>
      <c r="D9519" s="286">
        <v>37.369999999999997</v>
      </c>
    </row>
    <row r="9520" spans="1:4" ht="14.4">
      <c r="A9520" s="279">
        <v>89986</v>
      </c>
      <c r="B9520" s="279" t="s">
        <v>43102</v>
      </c>
      <c r="C9520" s="280" t="s">
        <v>550</v>
      </c>
      <c r="D9520" s="286">
        <v>86.2</v>
      </c>
    </row>
    <row r="9521" spans="1:4" ht="14.4">
      <c r="A9521" s="279">
        <v>94499</v>
      </c>
      <c r="B9521" s="279" t="s">
        <v>43103</v>
      </c>
      <c r="C9521" s="280" t="s">
        <v>550</v>
      </c>
      <c r="D9521" s="286">
        <v>301.07</v>
      </c>
    </row>
    <row r="9522" spans="1:4" ht="14.4">
      <c r="A9522" s="279">
        <v>94498</v>
      </c>
      <c r="B9522" s="279" t="s">
        <v>43104</v>
      </c>
      <c r="C9522" s="280" t="s">
        <v>550</v>
      </c>
      <c r="D9522" s="286">
        <v>152.02000000000001</v>
      </c>
    </row>
    <row r="9523" spans="1:4" ht="14.4">
      <c r="A9523" s="279">
        <v>94500</v>
      </c>
      <c r="B9523" s="279" t="s">
        <v>43105</v>
      </c>
      <c r="C9523" s="280" t="s">
        <v>550</v>
      </c>
      <c r="D9523" s="286">
        <v>365.57</v>
      </c>
    </row>
    <row r="9524" spans="1:4" ht="14.4">
      <c r="A9524" s="279">
        <v>89353</v>
      </c>
      <c r="B9524" s="279" t="s">
        <v>43106</v>
      </c>
      <c r="C9524" s="280" t="s">
        <v>550</v>
      </c>
      <c r="D9524" s="286">
        <v>41.36</v>
      </c>
    </row>
    <row r="9525" spans="1:4" ht="14.4">
      <c r="A9525" s="279">
        <v>89987</v>
      </c>
      <c r="B9525" s="279" t="s">
        <v>43107</v>
      </c>
      <c r="C9525" s="280" t="s">
        <v>550</v>
      </c>
      <c r="D9525" s="286">
        <v>98.08</v>
      </c>
    </row>
    <row r="9526" spans="1:4" ht="14.4">
      <c r="A9526" s="279">
        <v>94501</v>
      </c>
      <c r="B9526" s="279" t="s">
        <v>43108</v>
      </c>
      <c r="C9526" s="280" t="s">
        <v>550</v>
      </c>
      <c r="D9526" s="286">
        <v>735.49</v>
      </c>
    </row>
    <row r="9527" spans="1:4" ht="14.4">
      <c r="A9527" s="279">
        <v>89351</v>
      </c>
      <c r="B9527" s="279" t="s">
        <v>43109</v>
      </c>
      <c r="C9527" s="280" t="s">
        <v>550</v>
      </c>
      <c r="D9527" s="286">
        <v>34.409999999999997</v>
      </c>
    </row>
    <row r="9528" spans="1:4" ht="14.4">
      <c r="A9528" s="279">
        <v>89349</v>
      </c>
      <c r="B9528" s="279" t="s">
        <v>43110</v>
      </c>
      <c r="C9528" s="280" t="s">
        <v>550</v>
      </c>
      <c r="D9528" s="286">
        <v>27.68</v>
      </c>
    </row>
    <row r="9529" spans="1:4" ht="14.4">
      <c r="A9529" s="279">
        <v>89984</v>
      </c>
      <c r="B9529" s="279" t="s">
        <v>43111</v>
      </c>
      <c r="C9529" s="280" t="s">
        <v>550</v>
      </c>
      <c r="D9529" s="286">
        <v>88.42</v>
      </c>
    </row>
    <row r="9530" spans="1:4" ht="14.4">
      <c r="A9530" s="279">
        <v>89985</v>
      </c>
      <c r="B9530" s="279" t="s">
        <v>43112</v>
      </c>
      <c r="C9530" s="280" t="s">
        <v>550</v>
      </c>
      <c r="D9530" s="286">
        <v>93.21</v>
      </c>
    </row>
    <row r="9531" spans="1:4" ht="14.4">
      <c r="A9531" s="279">
        <v>103045</v>
      </c>
      <c r="B9531" s="279" t="s">
        <v>43113</v>
      </c>
      <c r="C9531" s="280" t="s">
        <v>550</v>
      </c>
      <c r="D9531" s="286">
        <v>11.89</v>
      </c>
    </row>
    <row r="9532" spans="1:4" ht="14.4">
      <c r="A9532" s="279">
        <v>103046</v>
      </c>
      <c r="B9532" s="279" t="s">
        <v>43114</v>
      </c>
      <c r="C9532" s="280" t="s">
        <v>550</v>
      </c>
      <c r="D9532" s="286">
        <v>28.47</v>
      </c>
    </row>
    <row r="9533" spans="1:4" ht="14.4">
      <c r="A9533" s="279">
        <v>103048</v>
      </c>
      <c r="B9533" s="279" t="s">
        <v>43115</v>
      </c>
      <c r="C9533" s="280" t="s">
        <v>550</v>
      </c>
      <c r="D9533" s="286">
        <v>22.06</v>
      </c>
    </row>
    <row r="9534" spans="1:4" ht="14.4">
      <c r="A9534" s="279">
        <v>103049</v>
      </c>
      <c r="B9534" s="279" t="s">
        <v>43116</v>
      </c>
      <c r="C9534" s="280" t="s">
        <v>550</v>
      </c>
      <c r="D9534" s="286">
        <v>23.89</v>
      </c>
    </row>
    <row r="9535" spans="1:4" ht="14.4">
      <c r="A9535" s="279">
        <v>103029</v>
      </c>
      <c r="B9535" s="279" t="s">
        <v>43117</v>
      </c>
      <c r="C9535" s="280" t="s">
        <v>550</v>
      </c>
      <c r="D9535" s="286">
        <v>47.15</v>
      </c>
    </row>
    <row r="9536" spans="1:4" ht="14.4">
      <c r="A9536" s="279">
        <v>103019</v>
      </c>
      <c r="B9536" s="279" t="s">
        <v>43118</v>
      </c>
      <c r="C9536" s="280" t="s">
        <v>550</v>
      </c>
      <c r="D9536" s="286">
        <v>314.08</v>
      </c>
    </row>
    <row r="9537" spans="1:4" ht="14.4">
      <c r="A9537" s="279">
        <v>103050</v>
      </c>
      <c r="B9537" s="279" t="s">
        <v>43119</v>
      </c>
      <c r="C9537" s="280" t="s">
        <v>550</v>
      </c>
      <c r="D9537" s="286">
        <v>26.49</v>
      </c>
    </row>
    <row r="9538" spans="1:4" ht="14.4">
      <c r="A9538" s="279">
        <v>103051</v>
      </c>
      <c r="B9538" s="279" t="s">
        <v>43120</v>
      </c>
      <c r="C9538" s="280" t="s">
        <v>550</v>
      </c>
      <c r="D9538" s="286">
        <v>32.090000000000003</v>
      </c>
    </row>
    <row r="9539" spans="1:4" ht="14.4">
      <c r="A9539" s="279">
        <v>103052</v>
      </c>
      <c r="B9539" s="279" t="s">
        <v>43121</v>
      </c>
      <c r="C9539" s="280" t="s">
        <v>550</v>
      </c>
      <c r="D9539" s="286">
        <v>42.42</v>
      </c>
    </row>
    <row r="9540" spans="1:4" ht="14.4">
      <c r="A9540" s="279">
        <v>94799</v>
      </c>
      <c r="B9540" s="279" t="s">
        <v>43122</v>
      </c>
      <c r="C9540" s="280" t="s">
        <v>550</v>
      </c>
      <c r="D9540" s="286">
        <v>155.66999999999999</v>
      </c>
    </row>
    <row r="9541" spans="1:4" ht="14.4">
      <c r="A9541" s="279">
        <v>94798</v>
      </c>
      <c r="B9541" s="279" t="s">
        <v>43123</v>
      </c>
      <c r="C9541" s="280" t="s">
        <v>550</v>
      </c>
      <c r="D9541" s="286">
        <v>126.39</v>
      </c>
    </row>
    <row r="9542" spans="1:4" ht="14.4">
      <c r="A9542" s="279">
        <v>94797</v>
      </c>
      <c r="B9542" s="279" t="s">
        <v>43124</v>
      </c>
      <c r="C9542" s="280" t="s">
        <v>550</v>
      </c>
      <c r="D9542" s="286">
        <v>77.09</v>
      </c>
    </row>
    <row r="9543" spans="1:4" ht="14.4">
      <c r="A9543" s="279">
        <v>94795</v>
      </c>
      <c r="B9543" s="279" t="s">
        <v>43125</v>
      </c>
      <c r="C9543" s="280" t="s">
        <v>550</v>
      </c>
      <c r="D9543" s="286">
        <v>32.79</v>
      </c>
    </row>
    <row r="9544" spans="1:4" ht="14.4">
      <c r="A9544" s="279">
        <v>94800</v>
      </c>
      <c r="B9544" s="279" t="s">
        <v>43126</v>
      </c>
      <c r="C9544" s="280" t="s">
        <v>550</v>
      </c>
      <c r="D9544" s="286">
        <v>199.93</v>
      </c>
    </row>
    <row r="9545" spans="1:4" ht="14.4">
      <c r="A9545" s="279">
        <v>94796</v>
      </c>
      <c r="B9545" s="279" t="s">
        <v>43127</v>
      </c>
      <c r="C9545" s="280" t="s">
        <v>550</v>
      </c>
      <c r="D9545" s="286">
        <v>38.549999999999997</v>
      </c>
    </row>
    <row r="9546" spans="1:4" ht="14.4">
      <c r="A9546" s="279">
        <v>99635</v>
      </c>
      <c r="B9546" s="279" t="s">
        <v>43128</v>
      </c>
      <c r="C9546" s="280" t="s">
        <v>550</v>
      </c>
      <c r="D9546" s="286">
        <v>407.24</v>
      </c>
    </row>
    <row r="9547" spans="1:4" ht="14.4">
      <c r="A9547" s="279">
        <v>103018</v>
      </c>
      <c r="B9547" s="279" t="s">
        <v>43129</v>
      </c>
      <c r="C9547" s="280" t="s">
        <v>550</v>
      </c>
      <c r="D9547" s="286">
        <v>332.89</v>
      </c>
    </row>
    <row r="9548" spans="1:4" ht="14.4">
      <c r="A9548" s="279">
        <v>95252</v>
      </c>
      <c r="B9548" s="279" t="s">
        <v>43130</v>
      </c>
      <c r="C9548" s="280" t="s">
        <v>550</v>
      </c>
      <c r="D9548" s="286">
        <v>154.51</v>
      </c>
    </row>
    <row r="9549" spans="1:4" ht="14.4">
      <c r="A9549" s="279">
        <v>95251</v>
      </c>
      <c r="B9549" s="279" t="s">
        <v>43131</v>
      </c>
      <c r="C9549" s="280" t="s">
        <v>550</v>
      </c>
      <c r="D9549" s="286">
        <v>127.33</v>
      </c>
    </row>
    <row r="9550" spans="1:4" ht="14.4">
      <c r="A9550" s="279">
        <v>95250</v>
      </c>
      <c r="B9550" s="279" t="s">
        <v>43132</v>
      </c>
      <c r="C9550" s="280" t="s">
        <v>550</v>
      </c>
      <c r="D9550" s="286">
        <v>86.16</v>
      </c>
    </row>
    <row r="9551" spans="1:4" ht="14.4">
      <c r="A9551" s="279">
        <v>95248</v>
      </c>
      <c r="B9551" s="279" t="s">
        <v>43133</v>
      </c>
      <c r="C9551" s="280" t="s">
        <v>550</v>
      </c>
      <c r="D9551" s="286">
        <v>53.98</v>
      </c>
    </row>
    <row r="9552" spans="1:4" ht="14.4">
      <c r="A9552" s="279">
        <v>95253</v>
      </c>
      <c r="B9552" s="279" t="s">
        <v>43134</v>
      </c>
      <c r="C9552" s="280" t="s">
        <v>550</v>
      </c>
      <c r="D9552" s="286">
        <v>234.52</v>
      </c>
    </row>
    <row r="9553" spans="1:4" ht="14.4">
      <c r="A9553" s="279">
        <v>95249</v>
      </c>
      <c r="B9553" s="279" t="s">
        <v>43135</v>
      </c>
      <c r="C9553" s="280" t="s">
        <v>550</v>
      </c>
      <c r="D9553" s="286">
        <v>63.84</v>
      </c>
    </row>
    <row r="9554" spans="1:4" ht="14.4">
      <c r="A9554" s="279">
        <v>99622</v>
      </c>
      <c r="B9554" s="279" t="s">
        <v>43136</v>
      </c>
      <c r="C9554" s="280" t="s">
        <v>550</v>
      </c>
      <c r="D9554" s="286">
        <v>298.02</v>
      </c>
    </row>
    <row r="9555" spans="1:4" ht="14.4">
      <c r="A9555" s="279">
        <v>99621</v>
      </c>
      <c r="B9555" s="279" t="s">
        <v>43137</v>
      </c>
      <c r="C9555" s="280" t="s">
        <v>550</v>
      </c>
      <c r="D9555" s="286">
        <v>264.81</v>
      </c>
    </row>
    <row r="9556" spans="1:4" ht="14.4">
      <c r="A9556" s="279">
        <v>99620</v>
      </c>
      <c r="B9556" s="279" t="s">
        <v>43138</v>
      </c>
      <c r="C9556" s="280" t="s">
        <v>550</v>
      </c>
      <c r="D9556" s="286">
        <v>177.66</v>
      </c>
    </row>
    <row r="9557" spans="1:4" ht="14.4">
      <c r="A9557" s="279">
        <v>103008</v>
      </c>
      <c r="B9557" s="279" t="s">
        <v>43139</v>
      </c>
      <c r="C9557" s="280" t="s">
        <v>550</v>
      </c>
      <c r="D9557" s="286">
        <v>106.84</v>
      </c>
    </row>
    <row r="9558" spans="1:4" ht="14.4">
      <c r="A9558" s="279">
        <v>99624</v>
      </c>
      <c r="B9558" s="279" t="s">
        <v>43140</v>
      </c>
      <c r="C9558" s="280" t="s">
        <v>550</v>
      </c>
      <c r="D9558" s="286">
        <v>592.92999999999995</v>
      </c>
    </row>
    <row r="9559" spans="1:4" ht="14.4">
      <c r="A9559" s="279">
        <v>99623</v>
      </c>
      <c r="B9559" s="279" t="s">
        <v>43141</v>
      </c>
      <c r="C9559" s="280" t="s">
        <v>550</v>
      </c>
      <c r="D9559" s="286">
        <v>415.9</v>
      </c>
    </row>
    <row r="9560" spans="1:4" ht="14.4">
      <c r="A9560" s="279">
        <v>99625</v>
      </c>
      <c r="B9560" s="279" t="s">
        <v>43142</v>
      </c>
      <c r="C9560" s="280" t="s">
        <v>550</v>
      </c>
      <c r="D9560" s="286">
        <v>815.64</v>
      </c>
    </row>
    <row r="9561" spans="1:4" ht="14.4">
      <c r="A9561" s="279">
        <v>99619</v>
      </c>
      <c r="B9561" s="279" t="s">
        <v>43143</v>
      </c>
      <c r="C9561" s="280" t="s">
        <v>550</v>
      </c>
      <c r="D9561" s="286">
        <v>130.77000000000001</v>
      </c>
    </row>
    <row r="9562" spans="1:4" ht="14.4">
      <c r="A9562" s="279">
        <v>99626</v>
      </c>
      <c r="B9562" s="279" t="s">
        <v>43144</v>
      </c>
      <c r="C9562" s="280" t="s">
        <v>550</v>
      </c>
      <c r="D9562" s="286">
        <v>1255.99</v>
      </c>
    </row>
    <row r="9563" spans="1:4" ht="14.4">
      <c r="A9563" s="279">
        <v>99631</v>
      </c>
      <c r="B9563" s="279" t="s">
        <v>43145</v>
      </c>
      <c r="C9563" s="280" t="s">
        <v>550</v>
      </c>
      <c r="D9563" s="286">
        <v>165.63</v>
      </c>
    </row>
    <row r="9564" spans="1:4" ht="14.4">
      <c r="A9564" s="279">
        <v>99630</v>
      </c>
      <c r="B9564" s="279" t="s">
        <v>43146</v>
      </c>
      <c r="C9564" s="280" t="s">
        <v>550</v>
      </c>
      <c r="D9564" s="286">
        <v>142.30000000000001</v>
      </c>
    </row>
    <row r="9565" spans="1:4" ht="14.4">
      <c r="A9565" s="279">
        <v>99629</v>
      </c>
      <c r="B9565" s="279" t="s">
        <v>43147</v>
      </c>
      <c r="C9565" s="280" t="s">
        <v>550</v>
      </c>
      <c r="D9565" s="286">
        <v>95.64</v>
      </c>
    </row>
    <row r="9566" spans="1:4" ht="14.4">
      <c r="A9566" s="279">
        <v>99627</v>
      </c>
      <c r="B9566" s="279" t="s">
        <v>43148</v>
      </c>
      <c r="C9566" s="280" t="s">
        <v>550</v>
      </c>
      <c r="D9566" s="286">
        <v>78.900000000000006</v>
      </c>
    </row>
    <row r="9567" spans="1:4" ht="14.4">
      <c r="A9567" s="279">
        <v>103009</v>
      </c>
      <c r="B9567" s="279" t="s">
        <v>43149</v>
      </c>
      <c r="C9567" s="280" t="s">
        <v>550</v>
      </c>
      <c r="D9567" s="286">
        <v>377.61</v>
      </c>
    </row>
    <row r="9568" spans="1:4" ht="14.4">
      <c r="A9568" s="279">
        <v>99632</v>
      </c>
      <c r="B9568" s="279" t="s">
        <v>43150</v>
      </c>
      <c r="C9568" s="280" t="s">
        <v>550</v>
      </c>
      <c r="D9568" s="286">
        <v>238.85</v>
      </c>
    </row>
    <row r="9569" spans="1:4" ht="14.4">
      <c r="A9569" s="279">
        <v>99633</v>
      </c>
      <c r="B9569" s="279" t="s">
        <v>43151</v>
      </c>
      <c r="C9569" s="280" t="s">
        <v>550</v>
      </c>
      <c r="D9569" s="286">
        <v>512.74</v>
      </c>
    </row>
    <row r="9570" spans="1:4" ht="14.4">
      <c r="A9570" s="279">
        <v>99628</v>
      </c>
      <c r="B9570" s="279" t="s">
        <v>43152</v>
      </c>
      <c r="C9570" s="280" t="s">
        <v>550</v>
      </c>
      <c r="D9570" s="286">
        <v>86.08</v>
      </c>
    </row>
    <row r="9571" spans="1:4" ht="14.4">
      <c r="A9571" s="279">
        <v>99634</v>
      </c>
      <c r="B9571" s="279" t="s">
        <v>43153</v>
      </c>
      <c r="C9571" s="280" t="s">
        <v>550</v>
      </c>
      <c r="D9571" s="286">
        <v>874.87</v>
      </c>
    </row>
    <row r="9572" spans="1:4" ht="14.4">
      <c r="A9572" s="279">
        <v>103013</v>
      </c>
      <c r="B9572" s="279" t="s">
        <v>43154</v>
      </c>
      <c r="C9572" s="280" t="s">
        <v>550</v>
      </c>
      <c r="D9572" s="286">
        <v>153.36000000000001</v>
      </c>
    </row>
    <row r="9573" spans="1:4" ht="14.4">
      <c r="A9573" s="279">
        <v>103012</v>
      </c>
      <c r="B9573" s="279" t="s">
        <v>43155</v>
      </c>
      <c r="C9573" s="280" t="s">
        <v>550</v>
      </c>
      <c r="D9573" s="286">
        <v>142.46</v>
      </c>
    </row>
    <row r="9574" spans="1:4" ht="14.4">
      <c r="A9574" s="279">
        <v>103011</v>
      </c>
      <c r="B9574" s="279" t="s">
        <v>43156</v>
      </c>
      <c r="C9574" s="280" t="s">
        <v>550</v>
      </c>
      <c r="D9574" s="286">
        <v>90.33</v>
      </c>
    </row>
    <row r="9575" spans="1:4" ht="14.4">
      <c r="A9575" s="279">
        <v>103015</v>
      </c>
      <c r="B9575" s="279" t="s">
        <v>43157</v>
      </c>
      <c r="C9575" s="280" t="s">
        <v>550</v>
      </c>
      <c r="D9575" s="286">
        <v>407.85</v>
      </c>
    </row>
    <row r="9576" spans="1:4" ht="14.4">
      <c r="A9576" s="279">
        <v>103014</v>
      </c>
      <c r="B9576" s="279" t="s">
        <v>43158</v>
      </c>
      <c r="C9576" s="280" t="s">
        <v>550</v>
      </c>
      <c r="D9576" s="286">
        <v>230.64</v>
      </c>
    </row>
    <row r="9577" spans="1:4" ht="14.4">
      <c r="A9577" s="279">
        <v>103016</v>
      </c>
      <c r="B9577" s="279" t="s">
        <v>43159</v>
      </c>
      <c r="C9577" s="280" t="s">
        <v>550</v>
      </c>
      <c r="D9577" s="286">
        <v>557.58000000000004</v>
      </c>
    </row>
    <row r="9578" spans="1:4" ht="14.4">
      <c r="A9578" s="279">
        <v>103010</v>
      </c>
      <c r="B9578" s="279" t="s">
        <v>43160</v>
      </c>
      <c r="C9578" s="280" t="s">
        <v>550</v>
      </c>
      <c r="D9578" s="286">
        <v>81.02</v>
      </c>
    </row>
    <row r="9579" spans="1:4" ht="14.4">
      <c r="A9579" s="279">
        <v>103017</v>
      </c>
      <c r="B9579" s="279" t="s">
        <v>43161</v>
      </c>
      <c r="C9579" s="280" t="s">
        <v>550</v>
      </c>
      <c r="D9579" s="286">
        <v>973.39</v>
      </c>
    </row>
    <row r="9580" spans="1:4" ht="14.4">
      <c r="A9580" s="279">
        <v>103033</v>
      </c>
      <c r="B9580" s="279" t="s">
        <v>43162</v>
      </c>
      <c r="C9580" s="280" t="s">
        <v>550</v>
      </c>
      <c r="D9580" s="286">
        <v>0</v>
      </c>
    </row>
    <row r="9581" spans="1:4" ht="14.4">
      <c r="A9581" s="279">
        <v>103032</v>
      </c>
      <c r="B9581" s="279" t="s">
        <v>43163</v>
      </c>
      <c r="C9581" s="280" t="s">
        <v>550</v>
      </c>
      <c r="D9581" s="286">
        <v>0</v>
      </c>
    </row>
    <row r="9582" spans="1:4" ht="14.4">
      <c r="A9582" s="279">
        <v>103030</v>
      </c>
      <c r="B9582" s="279" t="s">
        <v>43164</v>
      </c>
      <c r="C9582" s="280" t="s">
        <v>550</v>
      </c>
      <c r="D9582" s="286">
        <v>0</v>
      </c>
    </row>
    <row r="9583" spans="1:4" ht="14.4">
      <c r="A9583" s="279">
        <v>103031</v>
      </c>
      <c r="B9583" s="279" t="s">
        <v>43165</v>
      </c>
      <c r="C9583" s="280" t="s">
        <v>550</v>
      </c>
      <c r="D9583" s="286">
        <v>0</v>
      </c>
    </row>
    <row r="9584" spans="1:4" ht="14.4">
      <c r="A9584" s="279">
        <v>103035</v>
      </c>
      <c r="B9584" s="279" t="s">
        <v>43166</v>
      </c>
      <c r="C9584" s="280" t="s">
        <v>550</v>
      </c>
      <c r="D9584" s="286">
        <v>0</v>
      </c>
    </row>
    <row r="9585" spans="1:4" ht="14.4">
      <c r="A9585" s="279">
        <v>103034</v>
      </c>
      <c r="B9585" s="279" t="s">
        <v>43167</v>
      </c>
      <c r="C9585" s="280" t="s">
        <v>550</v>
      </c>
      <c r="D9585" s="286">
        <v>0</v>
      </c>
    </row>
    <row r="9586" spans="1:4" ht="14.4">
      <c r="A9586" s="279">
        <v>103024</v>
      </c>
      <c r="B9586" s="279" t="s">
        <v>43168</v>
      </c>
      <c r="C9586" s="280" t="s">
        <v>550</v>
      </c>
      <c r="D9586" s="286">
        <v>0</v>
      </c>
    </row>
    <row r="9587" spans="1:4" ht="14.4">
      <c r="A9587" s="279">
        <v>103023</v>
      </c>
      <c r="B9587" s="279" t="s">
        <v>43169</v>
      </c>
      <c r="C9587" s="280" t="s">
        <v>550</v>
      </c>
      <c r="D9587" s="286">
        <v>0</v>
      </c>
    </row>
    <row r="9588" spans="1:4" ht="14.4">
      <c r="A9588" s="279">
        <v>103022</v>
      </c>
      <c r="B9588" s="279" t="s">
        <v>43170</v>
      </c>
      <c r="C9588" s="280" t="s">
        <v>550</v>
      </c>
      <c r="D9588" s="286">
        <v>0</v>
      </c>
    </row>
    <row r="9589" spans="1:4" ht="14.4">
      <c r="A9589" s="279">
        <v>103020</v>
      </c>
      <c r="B9589" s="279" t="s">
        <v>43171</v>
      </c>
      <c r="C9589" s="280" t="s">
        <v>550</v>
      </c>
      <c r="D9589" s="286">
        <v>0</v>
      </c>
    </row>
    <row r="9590" spans="1:4" ht="14.4">
      <c r="A9590" s="279">
        <v>103026</v>
      </c>
      <c r="B9590" s="279" t="s">
        <v>43172</v>
      </c>
      <c r="C9590" s="280" t="s">
        <v>550</v>
      </c>
      <c r="D9590" s="286">
        <v>0</v>
      </c>
    </row>
    <row r="9591" spans="1:4" ht="14.4">
      <c r="A9591" s="279">
        <v>103025</v>
      </c>
      <c r="B9591" s="279" t="s">
        <v>43173</v>
      </c>
      <c r="C9591" s="280" t="s">
        <v>550</v>
      </c>
      <c r="D9591" s="286">
        <v>0</v>
      </c>
    </row>
    <row r="9592" spans="1:4" ht="14.4">
      <c r="A9592" s="279">
        <v>103021</v>
      </c>
      <c r="B9592" s="279" t="s">
        <v>43174</v>
      </c>
      <c r="C9592" s="280" t="s">
        <v>550</v>
      </c>
      <c r="D9592" s="286">
        <v>0</v>
      </c>
    </row>
    <row r="9593" spans="1:4" ht="14.4">
      <c r="A9593" s="279">
        <v>103027</v>
      </c>
      <c r="B9593" s="279" t="s">
        <v>43175</v>
      </c>
      <c r="C9593" s="280" t="s">
        <v>550</v>
      </c>
      <c r="D9593" s="286">
        <v>0</v>
      </c>
    </row>
    <row r="9594" spans="1:4" ht="14.4">
      <c r="A9594" s="279">
        <v>103028</v>
      </c>
      <c r="B9594" s="279" t="s">
        <v>43176</v>
      </c>
      <c r="C9594" s="280" t="s">
        <v>550</v>
      </c>
      <c r="D9594" s="286">
        <v>0</v>
      </c>
    </row>
    <row r="9595" spans="1:4" ht="14.4">
      <c r="A9595" s="279">
        <v>103563</v>
      </c>
      <c r="B9595" s="279" t="s">
        <v>43177</v>
      </c>
      <c r="C9595" s="280" t="s">
        <v>550</v>
      </c>
      <c r="D9595" s="286">
        <v>0</v>
      </c>
    </row>
    <row r="9596" spans="1:4" ht="14.4">
      <c r="A9596" s="279">
        <v>103564</v>
      </c>
      <c r="B9596" s="279" t="s">
        <v>43178</v>
      </c>
      <c r="C9596" s="280" t="s">
        <v>550</v>
      </c>
      <c r="D9596" s="286">
        <v>0</v>
      </c>
    </row>
    <row r="9597" spans="1:4" ht="14.4">
      <c r="A9597" s="279">
        <v>103565</v>
      </c>
      <c r="B9597" s="279" t="s">
        <v>43179</v>
      </c>
      <c r="C9597" s="280" t="s">
        <v>550</v>
      </c>
      <c r="D9597" s="286">
        <v>0</v>
      </c>
    </row>
    <row r="9598" spans="1:4" ht="14.4">
      <c r="A9598" s="279">
        <v>103566</v>
      </c>
      <c r="B9598" s="279" t="s">
        <v>43180</v>
      </c>
      <c r="C9598" s="280" t="s">
        <v>550</v>
      </c>
      <c r="D9598" s="286">
        <v>0</v>
      </c>
    </row>
    <row r="9599" spans="1:4" ht="14.4">
      <c r="A9599" s="279">
        <v>103567</v>
      </c>
      <c r="B9599" s="279" t="s">
        <v>43181</v>
      </c>
      <c r="C9599" s="280" t="s">
        <v>550</v>
      </c>
      <c r="D9599" s="286">
        <v>0</v>
      </c>
    </row>
    <row r="9600" spans="1:4" ht="14.4">
      <c r="A9600" s="279">
        <v>103568</v>
      </c>
      <c r="B9600" s="279" t="s">
        <v>43182</v>
      </c>
      <c r="C9600" s="280" t="s">
        <v>550</v>
      </c>
      <c r="D9600" s="286">
        <v>0</v>
      </c>
    </row>
    <row r="9601" spans="1:4" ht="14.4">
      <c r="A9601" s="279">
        <v>103569</v>
      </c>
      <c r="B9601" s="279" t="s">
        <v>43183</v>
      </c>
      <c r="C9601" s="280" t="s">
        <v>550</v>
      </c>
      <c r="D9601" s="286">
        <v>0</v>
      </c>
    </row>
    <row r="9602" spans="1:4" ht="14.4">
      <c r="A9602" s="279">
        <v>103570</v>
      </c>
      <c r="B9602" s="279" t="s">
        <v>43184</v>
      </c>
      <c r="C9602" s="280" t="s">
        <v>550</v>
      </c>
      <c r="D9602" s="286">
        <v>0</v>
      </c>
    </row>
    <row r="9603" spans="1:4" ht="14.4">
      <c r="A9603" s="279">
        <v>103571</v>
      </c>
      <c r="B9603" s="279" t="s">
        <v>43185</v>
      </c>
      <c r="C9603" s="280" t="s">
        <v>550</v>
      </c>
      <c r="D9603" s="286">
        <v>0</v>
      </c>
    </row>
    <row r="9604" spans="1:4" ht="14.4">
      <c r="A9604" s="279">
        <v>103562</v>
      </c>
      <c r="B9604" s="279" t="s">
        <v>43186</v>
      </c>
      <c r="C9604" s="280" t="s">
        <v>550</v>
      </c>
      <c r="D9604" s="286">
        <v>0</v>
      </c>
    </row>
    <row r="9605" spans="1:4" ht="14.4">
      <c r="A9605" s="279">
        <v>103573</v>
      </c>
      <c r="B9605" s="279" t="s">
        <v>43187</v>
      </c>
      <c r="C9605" s="280" t="s">
        <v>550</v>
      </c>
      <c r="D9605" s="286">
        <v>0</v>
      </c>
    </row>
    <row r="9606" spans="1:4" ht="14.4">
      <c r="A9606" s="279">
        <v>103585</v>
      </c>
      <c r="B9606" s="279" t="s">
        <v>43188</v>
      </c>
      <c r="C9606" s="280" t="s">
        <v>550</v>
      </c>
      <c r="D9606" s="286">
        <v>0</v>
      </c>
    </row>
    <row r="9607" spans="1:4" ht="14.4">
      <c r="A9607" s="279">
        <v>103586</v>
      </c>
      <c r="B9607" s="279" t="s">
        <v>43189</v>
      </c>
      <c r="C9607" s="280" t="s">
        <v>550</v>
      </c>
      <c r="D9607" s="286">
        <v>0</v>
      </c>
    </row>
    <row r="9608" spans="1:4" ht="14.4">
      <c r="A9608" s="279">
        <v>103574</v>
      </c>
      <c r="B9608" s="279" t="s">
        <v>43190</v>
      </c>
      <c r="C9608" s="280" t="s">
        <v>550</v>
      </c>
      <c r="D9608" s="286">
        <v>0</v>
      </c>
    </row>
    <row r="9609" spans="1:4" ht="14.4">
      <c r="A9609" s="279">
        <v>103575</v>
      </c>
      <c r="B9609" s="279" t="s">
        <v>43191</v>
      </c>
      <c r="C9609" s="280" t="s">
        <v>550</v>
      </c>
      <c r="D9609" s="286">
        <v>0</v>
      </c>
    </row>
    <row r="9610" spans="1:4" ht="14.4">
      <c r="A9610" s="279">
        <v>103576</v>
      </c>
      <c r="B9610" s="279" t="s">
        <v>43192</v>
      </c>
      <c r="C9610" s="280" t="s">
        <v>550</v>
      </c>
      <c r="D9610" s="286">
        <v>0</v>
      </c>
    </row>
    <row r="9611" spans="1:4" ht="14.4">
      <c r="A9611" s="279">
        <v>103577</v>
      </c>
      <c r="B9611" s="279" t="s">
        <v>43193</v>
      </c>
      <c r="C9611" s="280" t="s">
        <v>550</v>
      </c>
      <c r="D9611" s="286">
        <v>0</v>
      </c>
    </row>
    <row r="9612" spans="1:4" ht="14.4">
      <c r="A9612" s="279">
        <v>103578</v>
      </c>
      <c r="B9612" s="279" t="s">
        <v>43194</v>
      </c>
      <c r="C9612" s="280" t="s">
        <v>550</v>
      </c>
      <c r="D9612" s="286">
        <v>0</v>
      </c>
    </row>
    <row r="9613" spans="1:4" ht="14.4">
      <c r="A9613" s="279">
        <v>103579</v>
      </c>
      <c r="B9613" s="279" t="s">
        <v>43195</v>
      </c>
      <c r="C9613" s="280" t="s">
        <v>550</v>
      </c>
      <c r="D9613" s="286">
        <v>0</v>
      </c>
    </row>
    <row r="9614" spans="1:4" ht="14.4">
      <c r="A9614" s="279">
        <v>103580</v>
      </c>
      <c r="B9614" s="279" t="s">
        <v>43196</v>
      </c>
      <c r="C9614" s="280" t="s">
        <v>550</v>
      </c>
      <c r="D9614" s="286">
        <v>0</v>
      </c>
    </row>
    <row r="9615" spans="1:4" ht="14.4">
      <c r="A9615" s="279">
        <v>103581</v>
      </c>
      <c r="B9615" s="279" t="s">
        <v>43197</v>
      </c>
      <c r="C9615" s="280" t="s">
        <v>550</v>
      </c>
      <c r="D9615" s="286">
        <v>0</v>
      </c>
    </row>
    <row r="9616" spans="1:4" ht="14.4">
      <c r="A9616" s="279">
        <v>103582</v>
      </c>
      <c r="B9616" s="279" t="s">
        <v>43198</v>
      </c>
      <c r="C9616" s="280" t="s">
        <v>550</v>
      </c>
      <c r="D9616" s="286">
        <v>0</v>
      </c>
    </row>
    <row r="9617" spans="1:4" ht="14.4">
      <c r="A9617" s="279">
        <v>103572</v>
      </c>
      <c r="B9617" s="279" t="s">
        <v>43199</v>
      </c>
      <c r="C9617" s="280" t="s">
        <v>550</v>
      </c>
      <c r="D9617" s="286">
        <v>0</v>
      </c>
    </row>
    <row r="9618" spans="1:4" ht="14.4">
      <c r="A9618" s="279">
        <v>103583</v>
      </c>
      <c r="B9618" s="279" t="s">
        <v>43200</v>
      </c>
      <c r="C9618" s="280" t="s">
        <v>550</v>
      </c>
      <c r="D9618" s="286">
        <v>0</v>
      </c>
    </row>
    <row r="9619" spans="1:4" ht="14.4">
      <c r="A9619" s="279">
        <v>103584</v>
      </c>
      <c r="B9619" s="279" t="s">
        <v>43201</v>
      </c>
      <c r="C9619" s="280" t="s">
        <v>550</v>
      </c>
      <c r="D9619" s="286">
        <v>0</v>
      </c>
    </row>
    <row r="9620" spans="1:4" ht="14.4">
      <c r="A9620" s="279">
        <v>103557</v>
      </c>
      <c r="B9620" s="279" t="s">
        <v>43202</v>
      </c>
      <c r="C9620" s="280" t="s">
        <v>550</v>
      </c>
      <c r="D9620" s="286">
        <v>0</v>
      </c>
    </row>
    <row r="9621" spans="1:4" ht="14.4">
      <c r="A9621" s="279">
        <v>103558</v>
      </c>
      <c r="B9621" s="279" t="s">
        <v>43203</v>
      </c>
      <c r="C9621" s="280" t="s">
        <v>550</v>
      </c>
      <c r="D9621" s="286">
        <v>0</v>
      </c>
    </row>
    <row r="9622" spans="1:4" ht="14.4">
      <c r="A9622" s="279">
        <v>103559</v>
      </c>
      <c r="B9622" s="279" t="s">
        <v>43204</v>
      </c>
      <c r="C9622" s="280" t="s">
        <v>550</v>
      </c>
      <c r="D9622" s="286">
        <v>0</v>
      </c>
    </row>
    <row r="9623" spans="1:4" ht="14.4">
      <c r="A9623" s="279">
        <v>103560</v>
      </c>
      <c r="B9623" s="279" t="s">
        <v>43205</v>
      </c>
      <c r="C9623" s="280" t="s">
        <v>550</v>
      </c>
      <c r="D9623" s="286">
        <v>0</v>
      </c>
    </row>
    <row r="9624" spans="1:4" ht="14.4">
      <c r="A9624" s="279">
        <v>103561</v>
      </c>
      <c r="B9624" s="279" t="s">
        <v>43206</v>
      </c>
      <c r="C9624" s="280" t="s">
        <v>550</v>
      </c>
      <c r="D9624" s="286">
        <v>0</v>
      </c>
    </row>
    <row r="9625" spans="1:4" ht="14.4">
      <c r="A9625" s="279">
        <v>103529</v>
      </c>
      <c r="B9625" s="279" t="s">
        <v>43207</v>
      </c>
      <c r="C9625" s="280" t="s">
        <v>550</v>
      </c>
      <c r="D9625" s="286">
        <v>0</v>
      </c>
    </row>
    <row r="9626" spans="1:4" ht="14.4">
      <c r="A9626" s="279">
        <v>103530</v>
      </c>
      <c r="B9626" s="279" t="s">
        <v>43208</v>
      </c>
      <c r="C9626" s="280" t="s">
        <v>550</v>
      </c>
      <c r="D9626" s="286">
        <v>0</v>
      </c>
    </row>
    <row r="9627" spans="1:4" ht="14.4">
      <c r="A9627" s="279">
        <v>103531</v>
      </c>
      <c r="B9627" s="279" t="s">
        <v>43209</v>
      </c>
      <c r="C9627" s="280" t="s">
        <v>550</v>
      </c>
      <c r="D9627" s="286">
        <v>0</v>
      </c>
    </row>
    <row r="9628" spans="1:4" ht="14.4">
      <c r="A9628" s="279">
        <v>103532</v>
      </c>
      <c r="B9628" s="279" t="s">
        <v>43210</v>
      </c>
      <c r="C9628" s="280" t="s">
        <v>550</v>
      </c>
      <c r="D9628" s="286">
        <v>0</v>
      </c>
    </row>
    <row r="9629" spans="1:4" ht="14.4">
      <c r="A9629" s="279">
        <v>103533</v>
      </c>
      <c r="B9629" s="279" t="s">
        <v>43211</v>
      </c>
      <c r="C9629" s="280" t="s">
        <v>550</v>
      </c>
      <c r="D9629" s="286">
        <v>0</v>
      </c>
    </row>
    <row r="9630" spans="1:4" ht="14.4">
      <c r="A9630" s="279">
        <v>103534</v>
      </c>
      <c r="B9630" s="279" t="s">
        <v>43212</v>
      </c>
      <c r="C9630" s="280" t="s">
        <v>550</v>
      </c>
      <c r="D9630" s="286">
        <v>0</v>
      </c>
    </row>
    <row r="9631" spans="1:4" ht="14.4">
      <c r="A9631" s="279">
        <v>103535</v>
      </c>
      <c r="B9631" s="279" t="s">
        <v>43213</v>
      </c>
      <c r="C9631" s="280" t="s">
        <v>550</v>
      </c>
      <c r="D9631" s="286">
        <v>0</v>
      </c>
    </row>
    <row r="9632" spans="1:4" ht="14.4">
      <c r="A9632" s="279">
        <v>103527</v>
      </c>
      <c r="B9632" s="279" t="s">
        <v>43214</v>
      </c>
      <c r="C9632" s="280" t="s">
        <v>550</v>
      </c>
      <c r="D9632" s="286">
        <v>0</v>
      </c>
    </row>
    <row r="9633" spans="1:4" ht="14.4">
      <c r="A9633" s="279">
        <v>103536</v>
      </c>
      <c r="B9633" s="279" t="s">
        <v>43215</v>
      </c>
      <c r="C9633" s="280" t="s">
        <v>550</v>
      </c>
      <c r="D9633" s="286">
        <v>0</v>
      </c>
    </row>
    <row r="9634" spans="1:4" ht="14.4">
      <c r="A9634" s="279">
        <v>103528</v>
      </c>
      <c r="B9634" s="279" t="s">
        <v>43216</v>
      </c>
      <c r="C9634" s="280" t="s">
        <v>550</v>
      </c>
      <c r="D9634" s="286">
        <v>0</v>
      </c>
    </row>
    <row r="9635" spans="1:4" ht="14.4">
      <c r="A9635" s="279">
        <v>103541</v>
      </c>
      <c r="B9635" s="279" t="s">
        <v>43217</v>
      </c>
      <c r="C9635" s="280" t="s">
        <v>550</v>
      </c>
      <c r="D9635" s="286">
        <v>0</v>
      </c>
    </row>
    <row r="9636" spans="1:4" ht="14.4">
      <c r="A9636" s="279">
        <v>103539</v>
      </c>
      <c r="B9636" s="279" t="s">
        <v>43218</v>
      </c>
      <c r="C9636" s="280" t="s">
        <v>550</v>
      </c>
      <c r="D9636" s="286">
        <v>0</v>
      </c>
    </row>
    <row r="9637" spans="1:4" ht="14.4">
      <c r="A9637" s="279">
        <v>103540</v>
      </c>
      <c r="B9637" s="279" t="s">
        <v>43219</v>
      </c>
      <c r="C9637" s="280" t="s">
        <v>550</v>
      </c>
      <c r="D9637" s="286">
        <v>0</v>
      </c>
    </row>
    <row r="9638" spans="1:4" ht="14.4">
      <c r="A9638" s="279">
        <v>103542</v>
      </c>
      <c r="B9638" s="279" t="s">
        <v>43220</v>
      </c>
      <c r="C9638" s="280" t="s">
        <v>550</v>
      </c>
      <c r="D9638" s="286">
        <v>0</v>
      </c>
    </row>
    <row r="9639" spans="1:4" ht="14.4">
      <c r="A9639" s="279">
        <v>103543</v>
      </c>
      <c r="B9639" s="279" t="s">
        <v>43221</v>
      </c>
      <c r="C9639" s="280" t="s">
        <v>550</v>
      </c>
      <c r="D9639" s="286">
        <v>0</v>
      </c>
    </row>
    <row r="9640" spans="1:4" ht="14.4">
      <c r="A9640" s="279">
        <v>103544</v>
      </c>
      <c r="B9640" s="279" t="s">
        <v>43222</v>
      </c>
      <c r="C9640" s="280" t="s">
        <v>550</v>
      </c>
      <c r="D9640" s="286">
        <v>0</v>
      </c>
    </row>
    <row r="9641" spans="1:4" ht="14.4">
      <c r="A9641" s="279">
        <v>103545</v>
      </c>
      <c r="B9641" s="279" t="s">
        <v>43223</v>
      </c>
      <c r="C9641" s="280" t="s">
        <v>550</v>
      </c>
      <c r="D9641" s="286">
        <v>0</v>
      </c>
    </row>
    <row r="9642" spans="1:4" ht="14.4">
      <c r="A9642" s="279">
        <v>103537</v>
      </c>
      <c r="B9642" s="279" t="s">
        <v>43224</v>
      </c>
      <c r="C9642" s="280" t="s">
        <v>550</v>
      </c>
      <c r="D9642" s="286">
        <v>0</v>
      </c>
    </row>
    <row r="9643" spans="1:4" ht="14.4">
      <c r="A9643" s="279">
        <v>103546</v>
      </c>
      <c r="B9643" s="279" t="s">
        <v>43225</v>
      </c>
      <c r="C9643" s="280" t="s">
        <v>550</v>
      </c>
      <c r="D9643" s="286">
        <v>0</v>
      </c>
    </row>
    <row r="9644" spans="1:4" ht="14.4">
      <c r="A9644" s="279">
        <v>103538</v>
      </c>
      <c r="B9644" s="279" t="s">
        <v>43226</v>
      </c>
      <c r="C9644" s="280" t="s">
        <v>550</v>
      </c>
      <c r="D9644" s="286">
        <v>0</v>
      </c>
    </row>
    <row r="9645" spans="1:4" ht="14.4">
      <c r="A9645" s="279">
        <v>103549</v>
      </c>
      <c r="B9645" s="279" t="s">
        <v>43227</v>
      </c>
      <c r="C9645" s="280" t="s">
        <v>550</v>
      </c>
      <c r="D9645" s="286">
        <v>0</v>
      </c>
    </row>
    <row r="9646" spans="1:4" ht="14.4">
      <c r="A9646" s="279">
        <v>103550</v>
      </c>
      <c r="B9646" s="279" t="s">
        <v>43228</v>
      </c>
      <c r="C9646" s="280" t="s">
        <v>550</v>
      </c>
      <c r="D9646" s="286">
        <v>0</v>
      </c>
    </row>
    <row r="9647" spans="1:4" ht="14.4">
      <c r="A9647" s="279">
        <v>103551</v>
      </c>
      <c r="B9647" s="279" t="s">
        <v>43229</v>
      </c>
      <c r="C9647" s="280" t="s">
        <v>550</v>
      </c>
      <c r="D9647" s="286">
        <v>0</v>
      </c>
    </row>
    <row r="9648" spans="1:4" ht="14.4">
      <c r="A9648" s="279">
        <v>103552</v>
      </c>
      <c r="B9648" s="279" t="s">
        <v>43230</v>
      </c>
      <c r="C9648" s="280" t="s">
        <v>550</v>
      </c>
      <c r="D9648" s="286">
        <v>0</v>
      </c>
    </row>
    <row r="9649" spans="1:4" ht="14.4">
      <c r="A9649" s="279">
        <v>103553</v>
      </c>
      <c r="B9649" s="279" t="s">
        <v>43231</v>
      </c>
      <c r="C9649" s="280" t="s">
        <v>550</v>
      </c>
      <c r="D9649" s="286">
        <v>0</v>
      </c>
    </row>
    <row r="9650" spans="1:4" ht="14.4">
      <c r="A9650" s="279">
        <v>103554</v>
      </c>
      <c r="B9650" s="279" t="s">
        <v>43232</v>
      </c>
      <c r="C9650" s="280" t="s">
        <v>550</v>
      </c>
      <c r="D9650" s="286">
        <v>0</v>
      </c>
    </row>
    <row r="9651" spans="1:4" ht="14.4">
      <c r="A9651" s="279">
        <v>103555</v>
      </c>
      <c r="B9651" s="279" t="s">
        <v>43233</v>
      </c>
      <c r="C9651" s="280" t="s">
        <v>550</v>
      </c>
      <c r="D9651" s="286">
        <v>0</v>
      </c>
    </row>
    <row r="9652" spans="1:4" ht="14.4">
      <c r="A9652" s="279">
        <v>103547</v>
      </c>
      <c r="B9652" s="279" t="s">
        <v>43234</v>
      </c>
      <c r="C9652" s="280" t="s">
        <v>550</v>
      </c>
      <c r="D9652" s="286">
        <v>0</v>
      </c>
    </row>
    <row r="9653" spans="1:4" ht="14.4">
      <c r="A9653" s="279">
        <v>103556</v>
      </c>
      <c r="B9653" s="279" t="s">
        <v>43235</v>
      </c>
      <c r="C9653" s="280" t="s">
        <v>550</v>
      </c>
      <c r="D9653" s="286">
        <v>0</v>
      </c>
    </row>
    <row r="9654" spans="1:4" ht="14.4">
      <c r="A9654" s="279">
        <v>103548</v>
      </c>
      <c r="B9654" s="279" t="s">
        <v>43236</v>
      </c>
      <c r="C9654" s="280" t="s">
        <v>550</v>
      </c>
      <c r="D9654" s="286">
        <v>0</v>
      </c>
    </row>
  </sheetData>
  <pageMargins left="0.78749999999999998" right="0.78749999999999998" top="1.37777777777778" bottom="1.37777777777778" header="0.511811023622047" footer="0.511811023622047"/>
  <pageSetup paperSize="9" scale="89"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MJ5611"/>
  <sheetViews>
    <sheetView view="pageBreakPreview" zoomScale="95" zoomScaleNormal="100" zoomScalePageLayoutView="95" workbookViewId="0">
      <selection activeCell="N14" sqref="N14"/>
    </sheetView>
  </sheetViews>
  <sheetFormatPr defaultColWidth="9.109375" defaultRowHeight="12.75" customHeight="1"/>
  <cols>
    <col min="1" max="1" width="6.88671875" style="279" customWidth="1"/>
    <col min="2" max="2" width="58.33203125" style="279" customWidth="1"/>
    <col min="3" max="3" width="10.44140625" style="279" customWidth="1"/>
    <col min="4" max="4" width="12" style="279" customWidth="1"/>
    <col min="5" max="64" width="9.109375" style="279"/>
    <col min="65" max="254" width="9.109375" style="281"/>
    <col min="255" max="255" width="6.88671875" style="281" customWidth="1"/>
    <col min="256" max="256" width="8.109375" style="281" customWidth="1"/>
    <col min="257" max="257" width="49" style="281" customWidth="1"/>
    <col min="258" max="258" width="2.33203125" style="281" customWidth="1"/>
    <col min="259" max="259" width="10.44140625" style="281" customWidth="1"/>
    <col min="260" max="260" width="12" style="281" customWidth="1"/>
    <col min="261" max="510" width="9.109375" style="281"/>
    <col min="511" max="511" width="6.88671875" style="281" customWidth="1"/>
    <col min="512" max="512" width="8.109375" style="281" customWidth="1"/>
    <col min="513" max="513" width="49" style="281" customWidth="1"/>
    <col min="514" max="514" width="2.33203125" style="281" customWidth="1"/>
    <col min="515" max="515" width="10.44140625" style="281" customWidth="1"/>
    <col min="516" max="516" width="12" style="281" customWidth="1"/>
    <col min="517" max="766" width="9.109375" style="281"/>
    <col min="767" max="767" width="6.88671875" style="281" customWidth="1"/>
    <col min="768" max="768" width="8.109375" style="281" customWidth="1"/>
    <col min="769" max="769" width="49" style="281" customWidth="1"/>
    <col min="770" max="770" width="2.33203125" style="281" customWidth="1"/>
    <col min="771" max="771" width="10.44140625" style="281" customWidth="1"/>
    <col min="772" max="772" width="12" style="281" customWidth="1"/>
    <col min="773" max="1022" width="9.109375" style="281"/>
    <col min="1023" max="1023" width="6.88671875" style="281" customWidth="1"/>
    <col min="1024" max="1024" width="9.109375" style="281"/>
  </cols>
  <sheetData>
    <row r="1" spans="1:4" ht="28.5" customHeight="1">
      <c r="A1" s="317"/>
      <c r="B1" s="317"/>
      <c r="C1" s="384"/>
      <c r="D1" s="384"/>
    </row>
    <row r="2" spans="1:4" ht="30" customHeight="1">
      <c r="A2" s="317"/>
      <c r="B2" s="317"/>
      <c r="C2" s="384"/>
      <c r="D2" s="384"/>
    </row>
    <row r="3" spans="1:4" ht="0.75" customHeight="1">
      <c r="A3" s="318"/>
      <c r="B3" s="318"/>
      <c r="C3" s="318"/>
      <c r="D3" s="318"/>
    </row>
    <row r="4" spans="1:4" ht="21.75" customHeight="1">
      <c r="A4" s="319" t="s">
        <v>545</v>
      </c>
      <c r="B4" s="319" t="s">
        <v>546</v>
      </c>
      <c r="C4" s="319" t="s">
        <v>40</v>
      </c>
      <c r="D4" s="319" t="s">
        <v>43237</v>
      </c>
    </row>
    <row r="5" spans="1:4" ht="15.75" customHeight="1">
      <c r="A5" s="383" t="s">
        <v>43238</v>
      </c>
      <c r="B5" s="383"/>
      <c r="C5" s="383"/>
      <c r="D5" s="320">
        <v>124270.31</v>
      </c>
    </row>
    <row r="6" spans="1:4" ht="15.75" customHeight="1">
      <c r="A6" s="383" t="s">
        <v>43239</v>
      </c>
      <c r="B6" s="383"/>
      <c r="C6" s="383"/>
      <c r="D6" s="320">
        <v>5740.12</v>
      </c>
    </row>
    <row r="7" spans="1:4" ht="15.75" customHeight="1">
      <c r="A7" s="321" t="s">
        <v>43240</v>
      </c>
      <c r="B7" s="322" t="s">
        <v>43241</v>
      </c>
      <c r="C7" s="321" t="s">
        <v>550</v>
      </c>
      <c r="D7" s="323">
        <v>549.91</v>
      </c>
    </row>
    <row r="8" spans="1:4" ht="15.75" customHeight="1">
      <c r="A8" s="321" t="s">
        <v>43242</v>
      </c>
      <c r="B8" s="322" t="s">
        <v>43243</v>
      </c>
      <c r="C8" s="321" t="s">
        <v>550</v>
      </c>
      <c r="D8" s="323">
        <v>703.48</v>
      </c>
    </row>
    <row r="9" spans="1:4" ht="15.75" customHeight="1">
      <c r="A9" s="321" t="s">
        <v>43244</v>
      </c>
      <c r="B9" s="322" t="s">
        <v>43245</v>
      </c>
      <c r="C9" s="321" t="s">
        <v>550</v>
      </c>
      <c r="D9" s="323">
        <v>902.37</v>
      </c>
    </row>
    <row r="10" spans="1:4" ht="15.75" customHeight="1">
      <c r="A10" s="321" t="s">
        <v>43246</v>
      </c>
      <c r="B10" s="322" t="s">
        <v>43247</v>
      </c>
      <c r="C10" s="321" t="s">
        <v>550</v>
      </c>
      <c r="D10" s="323">
        <v>392.76</v>
      </c>
    </row>
    <row r="11" spans="1:4" ht="15.75" customHeight="1">
      <c r="A11" s="321" t="s">
        <v>43248</v>
      </c>
      <c r="B11" s="322" t="s">
        <v>28397</v>
      </c>
      <c r="C11" s="321" t="s">
        <v>9</v>
      </c>
      <c r="D11" s="323">
        <v>0.56000000000000005</v>
      </c>
    </row>
    <row r="12" spans="1:4" ht="15.75" customHeight="1">
      <c r="A12" s="321" t="s">
        <v>43249</v>
      </c>
      <c r="B12" s="322" t="s">
        <v>43250</v>
      </c>
      <c r="C12" s="321" t="s">
        <v>550</v>
      </c>
      <c r="D12" s="323">
        <v>1178.28</v>
      </c>
    </row>
    <row r="13" spans="1:4" ht="15.75" customHeight="1">
      <c r="A13" s="321" t="s">
        <v>43251</v>
      </c>
      <c r="B13" s="322" t="s">
        <v>28519</v>
      </c>
      <c r="C13" s="321" t="s">
        <v>449</v>
      </c>
      <c r="D13" s="323">
        <v>1251.98</v>
      </c>
    </row>
    <row r="14" spans="1:4" ht="15.75" customHeight="1">
      <c r="A14" s="321" t="s">
        <v>43252</v>
      </c>
      <c r="B14" s="322" t="s">
        <v>28521</v>
      </c>
      <c r="C14" s="321" t="s">
        <v>449</v>
      </c>
      <c r="D14" s="323">
        <v>299.97000000000003</v>
      </c>
    </row>
    <row r="15" spans="1:4" ht="15.75" customHeight="1">
      <c r="A15" s="321" t="s">
        <v>43253</v>
      </c>
      <c r="B15" s="322" t="s">
        <v>43254</v>
      </c>
      <c r="C15" s="321" t="s">
        <v>449</v>
      </c>
      <c r="D15" s="323">
        <v>69.56</v>
      </c>
    </row>
    <row r="16" spans="1:4" ht="15.75" customHeight="1">
      <c r="A16" s="321" t="s">
        <v>43255</v>
      </c>
      <c r="B16" s="322" t="s">
        <v>43256</v>
      </c>
      <c r="C16" s="321" t="s">
        <v>449</v>
      </c>
      <c r="D16" s="323">
        <v>391.25</v>
      </c>
    </row>
    <row r="17" spans="1:4" ht="15.75" customHeight="1">
      <c r="A17" s="383" t="s">
        <v>43257</v>
      </c>
      <c r="B17" s="383"/>
      <c r="C17" s="383"/>
      <c r="D17" s="320">
        <v>225.58</v>
      </c>
    </row>
    <row r="18" spans="1:4" ht="15.75" customHeight="1">
      <c r="A18" s="321" t="s">
        <v>43258</v>
      </c>
      <c r="B18" s="322" t="s">
        <v>43259</v>
      </c>
      <c r="C18" s="321" t="s">
        <v>449</v>
      </c>
      <c r="D18" s="323">
        <v>1.51</v>
      </c>
    </row>
    <row r="19" spans="1:4" ht="15.75" customHeight="1">
      <c r="A19" s="321" t="s">
        <v>43260</v>
      </c>
      <c r="B19" s="322" t="s">
        <v>43261</v>
      </c>
      <c r="C19" s="321" t="s">
        <v>550</v>
      </c>
      <c r="D19" s="323">
        <v>2.8</v>
      </c>
    </row>
    <row r="20" spans="1:4" ht="15.75" customHeight="1">
      <c r="A20" s="321" t="s">
        <v>43262</v>
      </c>
      <c r="B20" s="322" t="s">
        <v>43263</v>
      </c>
      <c r="C20" s="321" t="s">
        <v>9</v>
      </c>
      <c r="D20" s="323">
        <v>49.19</v>
      </c>
    </row>
    <row r="21" spans="1:4" ht="15.75" customHeight="1">
      <c r="A21" s="321" t="s">
        <v>43264</v>
      </c>
      <c r="B21" s="322" t="s">
        <v>43265</v>
      </c>
      <c r="C21" s="321" t="s">
        <v>449</v>
      </c>
      <c r="D21" s="323">
        <v>1.1599999999999999</v>
      </c>
    </row>
    <row r="22" spans="1:4" ht="15.75" customHeight="1">
      <c r="A22" s="321" t="s">
        <v>43266</v>
      </c>
      <c r="B22" s="322" t="s">
        <v>43267</v>
      </c>
      <c r="C22" s="321" t="s">
        <v>449</v>
      </c>
      <c r="D22" s="323">
        <v>1.73</v>
      </c>
    </row>
    <row r="23" spans="1:4" ht="15.75" customHeight="1">
      <c r="A23" s="321" t="s">
        <v>43268</v>
      </c>
      <c r="B23" s="322" t="s">
        <v>43269</v>
      </c>
      <c r="C23" s="321" t="s">
        <v>43270</v>
      </c>
      <c r="D23" s="323">
        <v>11.53</v>
      </c>
    </row>
    <row r="24" spans="1:4" ht="15.75" customHeight="1">
      <c r="A24" s="321" t="s">
        <v>43271</v>
      </c>
      <c r="B24" s="322" t="s">
        <v>43272</v>
      </c>
      <c r="C24" s="321" t="s">
        <v>43270</v>
      </c>
      <c r="D24" s="323">
        <v>10.18</v>
      </c>
    </row>
    <row r="25" spans="1:4" ht="15.75" customHeight="1">
      <c r="A25" s="321" t="s">
        <v>43273</v>
      </c>
      <c r="B25" s="322" t="s">
        <v>43274</v>
      </c>
      <c r="C25" s="321" t="s">
        <v>43270</v>
      </c>
      <c r="D25" s="323">
        <v>8.56</v>
      </c>
    </row>
    <row r="26" spans="1:4" ht="15.75" customHeight="1">
      <c r="A26" s="321" t="s">
        <v>43275</v>
      </c>
      <c r="B26" s="322" t="s">
        <v>43276</v>
      </c>
      <c r="C26" s="321" t="s">
        <v>43270</v>
      </c>
      <c r="D26" s="323">
        <v>8.52</v>
      </c>
    </row>
    <row r="27" spans="1:4" ht="15.75" customHeight="1">
      <c r="A27" s="321" t="s">
        <v>43277</v>
      </c>
      <c r="B27" s="322" t="s">
        <v>43278</v>
      </c>
      <c r="C27" s="321" t="s">
        <v>43279</v>
      </c>
      <c r="D27" s="323">
        <v>76.28</v>
      </c>
    </row>
    <row r="28" spans="1:4" ht="15.75" customHeight="1">
      <c r="A28" s="321" t="s">
        <v>43280</v>
      </c>
      <c r="B28" s="322" t="s">
        <v>43281</v>
      </c>
      <c r="C28" s="321" t="s">
        <v>43279</v>
      </c>
      <c r="D28" s="323">
        <v>54.12</v>
      </c>
    </row>
    <row r="29" spans="1:4" ht="15.75" customHeight="1">
      <c r="A29" s="383" t="s">
        <v>43282</v>
      </c>
      <c r="B29" s="383"/>
      <c r="C29" s="383"/>
      <c r="D29" s="320">
        <v>46.46</v>
      </c>
    </row>
    <row r="30" spans="1:4" ht="15.75" customHeight="1">
      <c r="A30" s="321" t="s">
        <v>43283</v>
      </c>
      <c r="B30" s="322" t="s">
        <v>43284</v>
      </c>
      <c r="C30" s="321" t="s">
        <v>43285</v>
      </c>
      <c r="D30" s="323">
        <v>28.68</v>
      </c>
    </row>
    <row r="31" spans="1:4" ht="15.75" customHeight="1">
      <c r="A31" s="380" t="s">
        <v>43286</v>
      </c>
      <c r="B31" s="381" t="s">
        <v>43287</v>
      </c>
      <c r="C31" s="380" t="s">
        <v>43285</v>
      </c>
      <c r="D31" s="382">
        <v>17.78</v>
      </c>
    </row>
    <row r="32" spans="1:4" ht="6" customHeight="1">
      <c r="A32" s="380"/>
      <c r="B32" s="381"/>
      <c r="C32" s="380"/>
      <c r="D32" s="382"/>
    </row>
    <row r="33" spans="1:4" ht="15.75" customHeight="1">
      <c r="A33" s="383" t="s">
        <v>43288</v>
      </c>
      <c r="B33" s="383"/>
      <c r="C33" s="383"/>
      <c r="D33" s="320">
        <v>449.31</v>
      </c>
    </row>
    <row r="34" spans="1:4" ht="15.75" customHeight="1">
      <c r="A34" s="321" t="s">
        <v>43289</v>
      </c>
      <c r="B34" s="322" t="s">
        <v>43290</v>
      </c>
      <c r="C34" s="321" t="s">
        <v>9</v>
      </c>
      <c r="D34" s="323">
        <v>1.43</v>
      </c>
    </row>
    <row r="35" spans="1:4" ht="15.75" customHeight="1">
      <c r="A35" s="380" t="s">
        <v>43291</v>
      </c>
      <c r="B35" s="381" t="s">
        <v>43292</v>
      </c>
      <c r="C35" s="380" t="s">
        <v>9</v>
      </c>
      <c r="D35" s="382">
        <v>0.22</v>
      </c>
    </row>
    <row r="36" spans="1:4" ht="6" customHeight="1">
      <c r="A36" s="380"/>
      <c r="B36" s="381"/>
      <c r="C36" s="380"/>
      <c r="D36" s="382"/>
    </row>
    <row r="37" spans="1:4" ht="15.75" customHeight="1">
      <c r="A37" s="321" t="s">
        <v>43293</v>
      </c>
      <c r="B37" s="322" t="s">
        <v>43294</v>
      </c>
      <c r="C37" s="321" t="s">
        <v>9</v>
      </c>
      <c r="D37" s="323">
        <v>4.62</v>
      </c>
    </row>
    <row r="38" spans="1:4" ht="15.75" customHeight="1">
      <c r="A38" s="321" t="s">
        <v>43295</v>
      </c>
      <c r="B38" s="322" t="s">
        <v>43296</v>
      </c>
      <c r="C38" s="321" t="s">
        <v>550</v>
      </c>
      <c r="D38" s="323">
        <v>443.04</v>
      </c>
    </row>
    <row r="39" spans="1:4" ht="15.75" customHeight="1">
      <c r="A39" s="383" t="s">
        <v>43297</v>
      </c>
      <c r="B39" s="383"/>
      <c r="C39" s="383"/>
      <c r="D39" s="320">
        <v>106224.46</v>
      </c>
    </row>
    <row r="40" spans="1:4" ht="15.75" customHeight="1">
      <c r="A40" s="321" t="s">
        <v>43298</v>
      </c>
      <c r="B40" s="322" t="s">
        <v>43299</v>
      </c>
      <c r="C40" s="321" t="s">
        <v>9</v>
      </c>
      <c r="D40" s="323">
        <v>1008.04</v>
      </c>
    </row>
    <row r="41" spans="1:4" ht="15.75" customHeight="1">
      <c r="A41" s="321" t="s">
        <v>43300</v>
      </c>
      <c r="B41" s="322" t="s">
        <v>43301</v>
      </c>
      <c r="C41" s="321" t="s">
        <v>9</v>
      </c>
      <c r="D41" s="323">
        <v>830.23</v>
      </c>
    </row>
    <row r="42" spans="1:4" ht="15.75" customHeight="1">
      <c r="A42" s="321" t="s">
        <v>43302</v>
      </c>
      <c r="B42" s="322" t="s">
        <v>43303</v>
      </c>
      <c r="C42" s="321" t="s">
        <v>9</v>
      </c>
      <c r="D42" s="323">
        <v>326.83</v>
      </c>
    </row>
    <row r="43" spans="1:4" ht="15.75" customHeight="1">
      <c r="A43" s="321" t="s">
        <v>43304</v>
      </c>
      <c r="B43" s="322" t="s">
        <v>43305</v>
      </c>
      <c r="C43" s="321" t="s">
        <v>9</v>
      </c>
      <c r="D43" s="323">
        <v>144.88999999999999</v>
      </c>
    </row>
    <row r="44" spans="1:4" ht="15.75" customHeight="1">
      <c r="A44" s="321" t="s">
        <v>43306</v>
      </c>
      <c r="B44" s="322" t="s">
        <v>43307</v>
      </c>
      <c r="C44" s="321" t="s">
        <v>550</v>
      </c>
      <c r="D44" s="323">
        <v>6807.23</v>
      </c>
    </row>
    <row r="45" spans="1:4" ht="15.75" customHeight="1">
      <c r="A45" s="321" t="s">
        <v>43308</v>
      </c>
      <c r="B45" s="322" t="s">
        <v>43309</v>
      </c>
      <c r="C45" s="321" t="s">
        <v>550</v>
      </c>
      <c r="D45" s="323">
        <v>11274.68</v>
      </c>
    </row>
    <row r="46" spans="1:4" ht="15.75" customHeight="1">
      <c r="A46" s="321" t="s">
        <v>43310</v>
      </c>
      <c r="B46" s="322" t="s">
        <v>43311</v>
      </c>
      <c r="C46" s="321" t="s">
        <v>550</v>
      </c>
      <c r="D46" s="323">
        <v>17779.740000000002</v>
      </c>
    </row>
    <row r="47" spans="1:4" ht="15.75" customHeight="1">
      <c r="A47" s="321" t="s">
        <v>43312</v>
      </c>
      <c r="B47" s="322" t="s">
        <v>43313</v>
      </c>
      <c r="C47" s="321" t="s">
        <v>550</v>
      </c>
      <c r="D47" s="323">
        <v>24077.09</v>
      </c>
    </row>
    <row r="48" spans="1:4" ht="15.75" customHeight="1">
      <c r="A48" s="321" t="s">
        <v>43314</v>
      </c>
      <c r="B48" s="322" t="s">
        <v>43315</v>
      </c>
      <c r="C48" s="321" t="s">
        <v>550</v>
      </c>
      <c r="D48" s="323">
        <v>32931.919999999998</v>
      </c>
    </row>
    <row r="49" spans="1:4" ht="15.75" customHeight="1">
      <c r="A49" s="321" t="s">
        <v>43316</v>
      </c>
      <c r="B49" s="322" t="s">
        <v>43317</v>
      </c>
      <c r="C49" s="321" t="s">
        <v>133</v>
      </c>
      <c r="D49" s="323">
        <v>3.14</v>
      </c>
    </row>
    <row r="50" spans="1:4" ht="15.75" customHeight="1">
      <c r="A50" s="380" t="s">
        <v>43318</v>
      </c>
      <c r="B50" s="381" t="s">
        <v>43319</v>
      </c>
      <c r="C50" s="380" t="s">
        <v>133</v>
      </c>
      <c r="D50" s="382">
        <v>4.97</v>
      </c>
    </row>
    <row r="51" spans="1:4" ht="6" customHeight="1">
      <c r="A51" s="380"/>
      <c r="B51" s="381"/>
      <c r="C51" s="380"/>
      <c r="D51" s="382"/>
    </row>
    <row r="52" spans="1:4" ht="15.75" customHeight="1">
      <c r="A52" s="321" t="s">
        <v>43320</v>
      </c>
      <c r="B52" s="322" t="s">
        <v>43321</v>
      </c>
      <c r="C52" s="321" t="s">
        <v>550</v>
      </c>
      <c r="D52" s="323">
        <v>2511.33</v>
      </c>
    </row>
    <row r="53" spans="1:4" ht="15.75" customHeight="1">
      <c r="A53" s="321" t="s">
        <v>43322</v>
      </c>
      <c r="B53" s="322" t="s">
        <v>43323</v>
      </c>
      <c r="C53" s="321" t="s">
        <v>550</v>
      </c>
      <c r="D53" s="323">
        <v>1343.32</v>
      </c>
    </row>
    <row r="54" spans="1:4" ht="15.75" customHeight="1">
      <c r="A54" s="321" t="s">
        <v>43324</v>
      </c>
      <c r="B54" s="322" t="s">
        <v>43325</v>
      </c>
      <c r="C54" s="321" t="s">
        <v>550</v>
      </c>
      <c r="D54" s="323">
        <v>262.81</v>
      </c>
    </row>
    <row r="55" spans="1:4" ht="15.75" customHeight="1">
      <c r="A55" s="321" t="s">
        <v>43326</v>
      </c>
      <c r="B55" s="322" t="s">
        <v>43327</v>
      </c>
      <c r="C55" s="321" t="s">
        <v>550</v>
      </c>
      <c r="D55" s="323">
        <v>1676.69</v>
      </c>
    </row>
    <row r="56" spans="1:4" ht="15.75" customHeight="1">
      <c r="A56" s="321" t="s">
        <v>43328</v>
      </c>
      <c r="B56" s="322" t="s">
        <v>43329</v>
      </c>
      <c r="C56" s="321" t="s">
        <v>550</v>
      </c>
      <c r="D56" s="323">
        <v>3512.61</v>
      </c>
    </row>
    <row r="57" spans="1:4" ht="15.75" customHeight="1">
      <c r="A57" s="321" t="s">
        <v>43330</v>
      </c>
      <c r="B57" s="322" t="s">
        <v>43331</v>
      </c>
      <c r="C57" s="321" t="s">
        <v>133</v>
      </c>
      <c r="D57" s="323">
        <v>3.14</v>
      </c>
    </row>
    <row r="58" spans="1:4" ht="15.75" customHeight="1">
      <c r="A58" s="321" t="s">
        <v>43332</v>
      </c>
      <c r="B58" s="322" t="s">
        <v>43333</v>
      </c>
      <c r="C58" s="321" t="s">
        <v>133</v>
      </c>
      <c r="D58" s="323">
        <v>4.97</v>
      </c>
    </row>
    <row r="59" spans="1:4" ht="15.75" customHeight="1">
      <c r="A59" s="321" t="s">
        <v>43334</v>
      </c>
      <c r="B59" s="322" t="s">
        <v>43335</v>
      </c>
      <c r="C59" s="321" t="s">
        <v>9</v>
      </c>
      <c r="D59" s="323">
        <v>385.95</v>
      </c>
    </row>
    <row r="60" spans="1:4" ht="15.75" customHeight="1">
      <c r="A60" s="321" t="s">
        <v>43336</v>
      </c>
      <c r="B60" s="322" t="s">
        <v>43337</v>
      </c>
      <c r="C60" s="321" t="s">
        <v>9</v>
      </c>
      <c r="D60" s="323">
        <v>183.41</v>
      </c>
    </row>
    <row r="61" spans="1:4" ht="15.75" customHeight="1">
      <c r="A61" s="321" t="s">
        <v>43338</v>
      </c>
      <c r="B61" s="322" t="s">
        <v>43339</v>
      </c>
      <c r="C61" s="321" t="s">
        <v>9</v>
      </c>
      <c r="D61" s="323">
        <v>353.19</v>
      </c>
    </row>
    <row r="62" spans="1:4" ht="15.75" customHeight="1">
      <c r="A62" s="321" t="s">
        <v>43340</v>
      </c>
      <c r="B62" s="322" t="s">
        <v>43341</v>
      </c>
      <c r="C62" s="321" t="s">
        <v>9</v>
      </c>
      <c r="D62" s="323">
        <v>270.58</v>
      </c>
    </row>
    <row r="63" spans="1:4" ht="15.75" customHeight="1">
      <c r="A63" s="321" t="s">
        <v>43342</v>
      </c>
      <c r="B63" s="322" t="s">
        <v>43343</v>
      </c>
      <c r="C63" s="321" t="s">
        <v>9</v>
      </c>
      <c r="D63" s="323">
        <v>116.21</v>
      </c>
    </row>
    <row r="64" spans="1:4" ht="15.75" customHeight="1">
      <c r="A64" s="380" t="s">
        <v>43344</v>
      </c>
      <c r="B64" s="381" t="s">
        <v>43345</v>
      </c>
      <c r="C64" s="380" t="s">
        <v>9</v>
      </c>
      <c r="D64" s="382">
        <v>184.51</v>
      </c>
    </row>
    <row r="65" spans="1:4" ht="6" customHeight="1">
      <c r="A65" s="380"/>
      <c r="B65" s="381"/>
      <c r="C65" s="380"/>
      <c r="D65" s="382"/>
    </row>
    <row r="66" spans="1:4" ht="15.75" customHeight="1">
      <c r="A66" s="321" t="s">
        <v>43346</v>
      </c>
      <c r="B66" s="322" t="s">
        <v>43347</v>
      </c>
      <c r="C66" s="321" t="s">
        <v>9</v>
      </c>
      <c r="D66" s="323">
        <v>123.14</v>
      </c>
    </row>
    <row r="67" spans="1:4" ht="15.75" customHeight="1">
      <c r="A67" s="321" t="s">
        <v>43348</v>
      </c>
      <c r="B67" s="322" t="s">
        <v>43349</v>
      </c>
      <c r="C67" s="321" t="s">
        <v>9</v>
      </c>
      <c r="D67" s="323">
        <v>103.84</v>
      </c>
    </row>
    <row r="68" spans="1:4" ht="15.75" customHeight="1">
      <c r="A68" s="383" t="s">
        <v>43350</v>
      </c>
      <c r="B68" s="383"/>
      <c r="C68" s="383"/>
      <c r="D68" s="320">
        <v>5293.43</v>
      </c>
    </row>
    <row r="69" spans="1:4" ht="15.75" customHeight="1">
      <c r="A69" s="380" t="s">
        <v>43351</v>
      </c>
      <c r="B69" s="381" t="s">
        <v>43352</v>
      </c>
      <c r="C69" s="380" t="s">
        <v>43353</v>
      </c>
      <c r="D69" s="382">
        <v>950</v>
      </c>
    </row>
    <row r="70" spans="1:4" ht="6" customHeight="1">
      <c r="A70" s="380"/>
      <c r="B70" s="381"/>
      <c r="C70" s="380"/>
      <c r="D70" s="382"/>
    </row>
    <row r="71" spans="1:4" ht="15.75" customHeight="1">
      <c r="A71" s="321" t="s">
        <v>43354</v>
      </c>
      <c r="B71" s="322" t="s">
        <v>5589</v>
      </c>
      <c r="C71" s="321" t="s">
        <v>5467</v>
      </c>
      <c r="D71" s="323">
        <v>800.6</v>
      </c>
    </row>
    <row r="72" spans="1:4" ht="15.75" customHeight="1">
      <c r="A72" s="380" t="s">
        <v>43355</v>
      </c>
      <c r="B72" s="381" t="s">
        <v>43356</v>
      </c>
      <c r="C72" s="380" t="s">
        <v>5467</v>
      </c>
      <c r="D72" s="382">
        <v>1163.8599999999999</v>
      </c>
    </row>
    <row r="73" spans="1:4" ht="6" customHeight="1">
      <c r="A73" s="380"/>
      <c r="B73" s="381"/>
      <c r="C73" s="380"/>
      <c r="D73" s="382"/>
    </row>
    <row r="74" spans="1:4" ht="15.75" customHeight="1">
      <c r="A74" s="380" t="s">
        <v>43357</v>
      </c>
      <c r="B74" s="381" t="s">
        <v>43358</v>
      </c>
      <c r="C74" s="380" t="s">
        <v>5467</v>
      </c>
      <c r="D74" s="382">
        <v>1280.98</v>
      </c>
    </row>
    <row r="75" spans="1:4" ht="6" customHeight="1">
      <c r="A75" s="380"/>
      <c r="B75" s="381"/>
      <c r="C75" s="380"/>
      <c r="D75" s="382"/>
    </row>
    <row r="76" spans="1:4" ht="15.75" customHeight="1">
      <c r="A76" s="380" t="s">
        <v>43359</v>
      </c>
      <c r="B76" s="381" t="s">
        <v>43360</v>
      </c>
      <c r="C76" s="380" t="s">
        <v>5467</v>
      </c>
      <c r="D76" s="382">
        <v>1097.99</v>
      </c>
    </row>
    <row r="77" spans="1:4" ht="24" customHeight="1">
      <c r="A77" s="380"/>
      <c r="B77" s="381"/>
      <c r="C77" s="380"/>
      <c r="D77" s="382"/>
    </row>
    <row r="78" spans="1:4" ht="15.75" customHeight="1">
      <c r="A78" s="383" t="s">
        <v>43361</v>
      </c>
      <c r="B78" s="383"/>
      <c r="C78" s="383"/>
      <c r="D78" s="320">
        <v>530.28</v>
      </c>
    </row>
    <row r="79" spans="1:4" ht="15.75" customHeight="1">
      <c r="A79" s="321" t="s">
        <v>43362</v>
      </c>
      <c r="B79" s="322" t="s">
        <v>43363</v>
      </c>
      <c r="C79" s="321" t="s">
        <v>9</v>
      </c>
      <c r="D79" s="323">
        <v>7.15</v>
      </c>
    </row>
    <row r="80" spans="1:4" ht="15.75" customHeight="1">
      <c r="A80" s="321" t="s">
        <v>43364</v>
      </c>
      <c r="B80" s="322" t="s">
        <v>43365</v>
      </c>
      <c r="C80" s="321" t="s">
        <v>530</v>
      </c>
      <c r="D80" s="323">
        <v>512.71</v>
      </c>
    </row>
    <row r="81" spans="1:4" ht="15.75" customHeight="1">
      <c r="A81" s="321" t="s">
        <v>43366</v>
      </c>
      <c r="B81" s="322" t="s">
        <v>43367</v>
      </c>
      <c r="C81" s="321" t="s">
        <v>9</v>
      </c>
      <c r="D81" s="323">
        <v>0.28000000000000003</v>
      </c>
    </row>
    <row r="82" spans="1:4" ht="15.75" customHeight="1">
      <c r="A82" s="321" t="s">
        <v>43368</v>
      </c>
      <c r="B82" s="322" t="s">
        <v>43369</v>
      </c>
      <c r="C82" s="321" t="s">
        <v>449</v>
      </c>
      <c r="D82" s="323">
        <v>0.25</v>
      </c>
    </row>
    <row r="83" spans="1:4" ht="15.75" customHeight="1">
      <c r="A83" s="321" t="s">
        <v>43370</v>
      </c>
      <c r="B83" s="322" t="s">
        <v>28401</v>
      </c>
      <c r="C83" s="321" t="s">
        <v>9</v>
      </c>
      <c r="D83" s="323">
        <v>0.56000000000000005</v>
      </c>
    </row>
    <row r="84" spans="1:4" ht="15.75" customHeight="1">
      <c r="A84" s="321" t="s">
        <v>43371</v>
      </c>
      <c r="B84" s="322" t="s">
        <v>28399</v>
      </c>
      <c r="C84" s="321" t="s">
        <v>9</v>
      </c>
      <c r="D84" s="323">
        <v>0.65</v>
      </c>
    </row>
    <row r="85" spans="1:4" ht="15.75" customHeight="1">
      <c r="A85" s="321" t="s">
        <v>43372</v>
      </c>
      <c r="B85" s="322" t="s">
        <v>43373</v>
      </c>
      <c r="C85" s="321" t="s">
        <v>449</v>
      </c>
      <c r="D85" s="323">
        <v>1.66</v>
      </c>
    </row>
    <row r="86" spans="1:4" ht="15.75" customHeight="1">
      <c r="A86" s="321" t="s">
        <v>43374</v>
      </c>
      <c r="B86" s="322" t="s">
        <v>43375</v>
      </c>
      <c r="C86" s="321" t="s">
        <v>449</v>
      </c>
      <c r="D86" s="323">
        <v>2.27</v>
      </c>
    </row>
    <row r="87" spans="1:4" ht="15.75" customHeight="1">
      <c r="A87" s="321" t="s">
        <v>43376</v>
      </c>
      <c r="B87" s="322" t="s">
        <v>43377</v>
      </c>
      <c r="C87" s="321" t="s">
        <v>9</v>
      </c>
      <c r="D87" s="323">
        <v>4.75</v>
      </c>
    </row>
    <row r="88" spans="1:4" ht="15.75" customHeight="1">
      <c r="A88" s="383" t="s">
        <v>43378</v>
      </c>
      <c r="B88" s="383"/>
      <c r="C88" s="383"/>
      <c r="D88" s="320">
        <v>5263.77</v>
      </c>
    </row>
    <row r="89" spans="1:4" ht="15.75" customHeight="1">
      <c r="A89" s="321" t="s">
        <v>43379</v>
      </c>
      <c r="B89" s="322" t="s">
        <v>43380</v>
      </c>
      <c r="C89" s="321" t="s">
        <v>10</v>
      </c>
      <c r="D89" s="323">
        <v>185.87</v>
      </c>
    </row>
    <row r="90" spans="1:4" ht="15.75" customHeight="1">
      <c r="A90" s="321" t="s">
        <v>43381</v>
      </c>
      <c r="B90" s="322" t="s">
        <v>43382</v>
      </c>
      <c r="C90" s="321" t="s">
        <v>10</v>
      </c>
      <c r="D90" s="323">
        <v>125.26</v>
      </c>
    </row>
    <row r="91" spans="1:4" ht="15.75" customHeight="1">
      <c r="A91" s="321" t="s">
        <v>43383</v>
      </c>
      <c r="B91" s="322" t="s">
        <v>43384</v>
      </c>
      <c r="C91" s="321" t="s">
        <v>10</v>
      </c>
      <c r="D91" s="323">
        <v>62.63</v>
      </c>
    </row>
    <row r="92" spans="1:4" ht="15.75" customHeight="1">
      <c r="A92" s="321" t="s">
        <v>43385</v>
      </c>
      <c r="B92" s="322" t="s">
        <v>43386</v>
      </c>
      <c r="C92" s="321" t="s">
        <v>449</v>
      </c>
      <c r="D92" s="323">
        <v>23.29</v>
      </c>
    </row>
    <row r="93" spans="1:4" ht="15.75" customHeight="1">
      <c r="A93" s="321" t="s">
        <v>43387</v>
      </c>
      <c r="B93" s="322" t="s">
        <v>43388</v>
      </c>
      <c r="C93" s="321" t="s">
        <v>9</v>
      </c>
      <c r="D93" s="323">
        <v>12.53</v>
      </c>
    </row>
    <row r="94" spans="1:4" ht="15.75" customHeight="1">
      <c r="A94" s="321" t="s">
        <v>43389</v>
      </c>
      <c r="B94" s="322" t="s">
        <v>43390</v>
      </c>
      <c r="C94" s="321" t="s">
        <v>9</v>
      </c>
      <c r="D94" s="323">
        <v>5.22</v>
      </c>
    </row>
    <row r="95" spans="1:4" ht="15.75" customHeight="1">
      <c r="A95" s="321" t="s">
        <v>43391</v>
      </c>
      <c r="B95" s="322" t="s">
        <v>43392</v>
      </c>
      <c r="C95" s="321" t="s">
        <v>9</v>
      </c>
      <c r="D95" s="323">
        <v>34.94</v>
      </c>
    </row>
    <row r="96" spans="1:4" ht="15.75" customHeight="1">
      <c r="A96" s="321" t="s">
        <v>43393</v>
      </c>
      <c r="B96" s="322" t="s">
        <v>43394</v>
      </c>
      <c r="C96" s="321" t="s">
        <v>10</v>
      </c>
      <c r="D96" s="323">
        <v>572.59</v>
      </c>
    </row>
    <row r="97" spans="1:4" ht="15.75" customHeight="1">
      <c r="A97" s="321" t="s">
        <v>43395</v>
      </c>
      <c r="B97" s="322" t="s">
        <v>43396</v>
      </c>
      <c r="C97" s="321" t="s">
        <v>10</v>
      </c>
      <c r="D97" s="323">
        <v>271.39</v>
      </c>
    </row>
    <row r="98" spans="1:4" ht="15.75" customHeight="1">
      <c r="A98" s="321" t="s">
        <v>43397</v>
      </c>
      <c r="B98" s="322" t="s">
        <v>43398</v>
      </c>
      <c r="C98" s="321" t="s">
        <v>449</v>
      </c>
      <c r="D98" s="323">
        <v>33.4</v>
      </c>
    </row>
    <row r="99" spans="1:4" ht="15.75" customHeight="1">
      <c r="A99" s="321" t="s">
        <v>43399</v>
      </c>
      <c r="B99" s="322" t="s">
        <v>43400</v>
      </c>
      <c r="C99" s="321" t="s">
        <v>9</v>
      </c>
      <c r="D99" s="323">
        <v>13.44</v>
      </c>
    </row>
    <row r="100" spans="1:4" ht="15.75" customHeight="1">
      <c r="A100" s="321" t="s">
        <v>43401</v>
      </c>
      <c r="B100" s="322" t="s">
        <v>43402</v>
      </c>
      <c r="C100" s="321" t="s">
        <v>9</v>
      </c>
      <c r="D100" s="323">
        <v>37.42</v>
      </c>
    </row>
    <row r="101" spans="1:4" ht="15.75" customHeight="1">
      <c r="A101" s="321" t="s">
        <v>43403</v>
      </c>
      <c r="B101" s="322" t="s">
        <v>43404</v>
      </c>
      <c r="C101" s="321" t="s">
        <v>9</v>
      </c>
      <c r="D101" s="323">
        <v>27.97</v>
      </c>
    </row>
    <row r="102" spans="1:4" ht="15.75" customHeight="1">
      <c r="A102" s="321" t="s">
        <v>43405</v>
      </c>
      <c r="B102" s="322" t="s">
        <v>43406</v>
      </c>
      <c r="C102" s="321" t="s">
        <v>9</v>
      </c>
      <c r="D102" s="323">
        <v>35.19</v>
      </c>
    </row>
    <row r="103" spans="1:4" ht="15.75" customHeight="1">
      <c r="A103" s="321" t="s">
        <v>43407</v>
      </c>
      <c r="B103" s="322" t="s">
        <v>43408</v>
      </c>
      <c r="C103" s="321" t="s">
        <v>9</v>
      </c>
      <c r="D103" s="323">
        <v>15.66</v>
      </c>
    </row>
    <row r="104" spans="1:4" ht="15.75" customHeight="1">
      <c r="A104" s="321" t="s">
        <v>43409</v>
      </c>
      <c r="B104" s="322" t="s">
        <v>43410</v>
      </c>
      <c r="C104" s="321" t="s">
        <v>9</v>
      </c>
      <c r="D104" s="323">
        <v>6.45</v>
      </c>
    </row>
    <row r="105" spans="1:4" ht="15.75" customHeight="1">
      <c r="A105" s="321" t="s">
        <v>43411</v>
      </c>
      <c r="B105" s="322" t="s">
        <v>43412</v>
      </c>
      <c r="C105" s="321" t="s">
        <v>9</v>
      </c>
      <c r="D105" s="323">
        <v>3.89</v>
      </c>
    </row>
    <row r="106" spans="1:4" ht="15.75" customHeight="1">
      <c r="A106" s="321" t="s">
        <v>43413</v>
      </c>
      <c r="B106" s="322" t="s">
        <v>43414</v>
      </c>
      <c r="C106" s="321" t="s">
        <v>9</v>
      </c>
      <c r="D106" s="323">
        <v>10.44</v>
      </c>
    </row>
    <row r="107" spans="1:4" ht="15.75" customHeight="1">
      <c r="A107" s="321" t="s">
        <v>43415</v>
      </c>
      <c r="B107" s="322" t="s">
        <v>43416</v>
      </c>
      <c r="C107" s="321" t="s">
        <v>9</v>
      </c>
      <c r="D107" s="323">
        <v>6.45</v>
      </c>
    </row>
    <row r="108" spans="1:4" ht="15.75" customHeight="1">
      <c r="A108" s="321" t="s">
        <v>43417</v>
      </c>
      <c r="B108" s="322" t="s">
        <v>43418</v>
      </c>
      <c r="C108" s="321" t="s">
        <v>550</v>
      </c>
      <c r="D108" s="323">
        <v>20.6</v>
      </c>
    </row>
    <row r="109" spans="1:4" ht="15.75" customHeight="1">
      <c r="A109" s="321" t="s">
        <v>43419</v>
      </c>
      <c r="B109" s="322" t="s">
        <v>43420</v>
      </c>
      <c r="C109" s="321" t="s">
        <v>9</v>
      </c>
      <c r="D109" s="323">
        <v>23.64</v>
      </c>
    </row>
    <row r="110" spans="1:4" ht="15.75" customHeight="1">
      <c r="A110" s="321" t="s">
        <v>43421</v>
      </c>
      <c r="B110" s="322" t="s">
        <v>43422</v>
      </c>
      <c r="C110" s="321" t="s">
        <v>10</v>
      </c>
      <c r="D110" s="323">
        <v>271.39</v>
      </c>
    </row>
    <row r="111" spans="1:4" ht="15.75" customHeight="1">
      <c r="A111" s="321" t="s">
        <v>43423</v>
      </c>
      <c r="B111" s="322" t="s">
        <v>43424</v>
      </c>
      <c r="C111" s="321" t="s">
        <v>9</v>
      </c>
      <c r="D111" s="323">
        <v>14.61</v>
      </c>
    </row>
    <row r="112" spans="1:4" ht="15.75" customHeight="1">
      <c r="A112" s="321" t="s">
        <v>43425</v>
      </c>
      <c r="B112" s="322" t="s">
        <v>43426</v>
      </c>
      <c r="C112" s="321" t="s">
        <v>9</v>
      </c>
      <c r="D112" s="323">
        <v>29.23</v>
      </c>
    </row>
    <row r="113" spans="1:4" ht="15.75" customHeight="1">
      <c r="A113" s="321" t="s">
        <v>43427</v>
      </c>
      <c r="B113" s="322" t="s">
        <v>43428</v>
      </c>
      <c r="C113" s="321" t="s">
        <v>9</v>
      </c>
      <c r="D113" s="323">
        <v>27.14</v>
      </c>
    </row>
    <row r="114" spans="1:4" ht="15.75" customHeight="1">
      <c r="A114" s="321" t="s">
        <v>43429</v>
      </c>
      <c r="B114" s="322" t="s">
        <v>43430</v>
      </c>
      <c r="C114" s="321" t="s">
        <v>9</v>
      </c>
      <c r="D114" s="323">
        <v>18.46</v>
      </c>
    </row>
    <row r="115" spans="1:4" ht="15.75" customHeight="1">
      <c r="A115" s="321" t="s">
        <v>43431</v>
      </c>
      <c r="B115" s="322" t="s">
        <v>43432</v>
      </c>
      <c r="C115" s="321" t="s">
        <v>9</v>
      </c>
      <c r="D115" s="323">
        <v>19.36</v>
      </c>
    </row>
    <row r="116" spans="1:4" ht="15.75" customHeight="1">
      <c r="A116" s="321" t="s">
        <v>43433</v>
      </c>
      <c r="B116" s="322" t="s">
        <v>43434</v>
      </c>
      <c r="C116" s="321" t="s">
        <v>9</v>
      </c>
      <c r="D116" s="323">
        <v>25.82</v>
      </c>
    </row>
    <row r="117" spans="1:4" ht="15.75" customHeight="1">
      <c r="A117" s="321" t="s">
        <v>43435</v>
      </c>
      <c r="B117" s="322" t="s">
        <v>43436</v>
      </c>
      <c r="C117" s="321" t="s">
        <v>9</v>
      </c>
      <c r="D117" s="323">
        <v>55.57</v>
      </c>
    </row>
    <row r="118" spans="1:4" ht="15.75" customHeight="1">
      <c r="A118" s="321" t="s">
        <v>43437</v>
      </c>
      <c r="B118" s="322" t="s">
        <v>43438</v>
      </c>
      <c r="C118" s="321" t="s">
        <v>9</v>
      </c>
      <c r="D118" s="323">
        <v>10.44</v>
      </c>
    </row>
    <row r="119" spans="1:4" ht="15.75" customHeight="1">
      <c r="A119" s="321" t="s">
        <v>43439</v>
      </c>
      <c r="B119" s="322" t="s">
        <v>43440</v>
      </c>
      <c r="C119" s="321" t="s">
        <v>9</v>
      </c>
      <c r="D119" s="323">
        <v>52.19</v>
      </c>
    </row>
    <row r="120" spans="1:4" ht="15.75" customHeight="1">
      <c r="A120" s="321" t="s">
        <v>43441</v>
      </c>
      <c r="B120" s="322" t="s">
        <v>43442</v>
      </c>
      <c r="C120" s="321" t="s">
        <v>9</v>
      </c>
      <c r="D120" s="323">
        <v>52.19</v>
      </c>
    </row>
    <row r="121" spans="1:4" ht="15.75" customHeight="1">
      <c r="A121" s="321" t="s">
        <v>43443</v>
      </c>
      <c r="B121" s="322" t="s">
        <v>43444</v>
      </c>
      <c r="C121" s="321" t="s">
        <v>9</v>
      </c>
      <c r="D121" s="323">
        <v>52.19</v>
      </c>
    </row>
    <row r="122" spans="1:4" ht="15.75" customHeight="1">
      <c r="A122" s="321" t="s">
        <v>43445</v>
      </c>
      <c r="B122" s="322" t="s">
        <v>43446</v>
      </c>
      <c r="C122" s="321" t="s">
        <v>9</v>
      </c>
      <c r="D122" s="323">
        <v>60.19</v>
      </c>
    </row>
    <row r="123" spans="1:4" ht="15.75" customHeight="1">
      <c r="A123" s="321" t="s">
        <v>43447</v>
      </c>
      <c r="B123" s="322" t="s">
        <v>43448</v>
      </c>
      <c r="C123" s="321" t="s">
        <v>9</v>
      </c>
      <c r="D123" s="323">
        <v>16.7</v>
      </c>
    </row>
    <row r="124" spans="1:4" ht="15.75" customHeight="1">
      <c r="A124" s="321" t="s">
        <v>43449</v>
      </c>
      <c r="B124" s="322" t="s">
        <v>43450</v>
      </c>
      <c r="C124" s="321" t="s">
        <v>449</v>
      </c>
      <c r="D124" s="323">
        <v>27.14</v>
      </c>
    </row>
    <row r="125" spans="1:4" ht="15.75" customHeight="1">
      <c r="A125" s="321" t="s">
        <v>43451</v>
      </c>
      <c r="B125" s="322" t="s">
        <v>43452</v>
      </c>
      <c r="C125" s="321" t="s">
        <v>537</v>
      </c>
      <c r="D125" s="323">
        <v>0.33</v>
      </c>
    </row>
    <row r="126" spans="1:4" ht="15.75" customHeight="1">
      <c r="A126" s="380" t="s">
        <v>43453</v>
      </c>
      <c r="B126" s="381" t="s">
        <v>43454</v>
      </c>
      <c r="C126" s="380" t="s">
        <v>9</v>
      </c>
      <c r="D126" s="382">
        <v>9.23</v>
      </c>
    </row>
    <row r="127" spans="1:4" ht="6" customHeight="1">
      <c r="A127" s="380"/>
      <c r="B127" s="381"/>
      <c r="C127" s="380"/>
      <c r="D127" s="382"/>
    </row>
    <row r="128" spans="1:4" ht="15.75" customHeight="1">
      <c r="A128" s="321" t="s">
        <v>43455</v>
      </c>
      <c r="B128" s="322" t="s">
        <v>43456</v>
      </c>
      <c r="C128" s="321" t="s">
        <v>9</v>
      </c>
      <c r="D128" s="323">
        <v>30.77</v>
      </c>
    </row>
    <row r="129" spans="1:4" ht="15.75" customHeight="1">
      <c r="A129" s="321" t="s">
        <v>43457</v>
      </c>
      <c r="B129" s="322" t="s">
        <v>43458</v>
      </c>
      <c r="C129" s="321" t="s">
        <v>10</v>
      </c>
      <c r="D129" s="323">
        <v>501.02</v>
      </c>
    </row>
    <row r="130" spans="1:4" ht="15.75" customHeight="1">
      <c r="A130" s="321" t="s">
        <v>43459</v>
      </c>
      <c r="B130" s="322" t="s">
        <v>43460</v>
      </c>
      <c r="C130" s="321" t="s">
        <v>449</v>
      </c>
      <c r="D130" s="323">
        <v>147.68</v>
      </c>
    </row>
    <row r="131" spans="1:4" ht="15.75" customHeight="1">
      <c r="A131" s="321" t="s">
        <v>43461</v>
      </c>
      <c r="B131" s="322" t="s">
        <v>43462</v>
      </c>
      <c r="C131" s="321" t="s">
        <v>449</v>
      </c>
      <c r="D131" s="323">
        <v>0.46</v>
      </c>
    </row>
    <row r="132" spans="1:4" ht="15.75" customHeight="1">
      <c r="A132" s="321" t="s">
        <v>43463</v>
      </c>
      <c r="B132" s="322" t="s">
        <v>43464</v>
      </c>
      <c r="C132" s="321" t="s">
        <v>9</v>
      </c>
      <c r="D132" s="323">
        <v>3.69</v>
      </c>
    </row>
    <row r="133" spans="1:4" ht="15.75" customHeight="1">
      <c r="A133" s="321" t="s">
        <v>43465</v>
      </c>
      <c r="B133" s="322" t="s">
        <v>43466</v>
      </c>
      <c r="C133" s="321" t="s">
        <v>9</v>
      </c>
      <c r="D133" s="323">
        <v>5.54</v>
      </c>
    </row>
    <row r="134" spans="1:4" ht="15.75" customHeight="1">
      <c r="A134" s="321" t="s">
        <v>43467</v>
      </c>
      <c r="B134" s="322" t="s">
        <v>43468</v>
      </c>
      <c r="C134" s="321" t="s">
        <v>9</v>
      </c>
      <c r="D134" s="323">
        <v>13.85</v>
      </c>
    </row>
    <row r="135" spans="1:4" ht="15.75" customHeight="1">
      <c r="A135" s="321" t="s">
        <v>43469</v>
      </c>
      <c r="B135" s="322" t="s">
        <v>43470</v>
      </c>
      <c r="C135" s="321" t="s">
        <v>9</v>
      </c>
      <c r="D135" s="323">
        <v>7.38</v>
      </c>
    </row>
    <row r="136" spans="1:4" ht="15.75" customHeight="1">
      <c r="A136" s="321" t="s">
        <v>43471</v>
      </c>
      <c r="B136" s="322" t="s">
        <v>43472</v>
      </c>
      <c r="C136" s="321" t="s">
        <v>550</v>
      </c>
      <c r="D136" s="323">
        <v>85.24</v>
      </c>
    </row>
    <row r="137" spans="1:4" ht="15.75" customHeight="1">
      <c r="A137" s="321" t="s">
        <v>43473</v>
      </c>
      <c r="B137" s="322" t="s">
        <v>43474</v>
      </c>
      <c r="C137" s="321" t="s">
        <v>9</v>
      </c>
      <c r="D137" s="323">
        <v>4.62</v>
      </c>
    </row>
    <row r="138" spans="1:4" ht="15.75" customHeight="1">
      <c r="A138" s="321" t="s">
        <v>43475</v>
      </c>
      <c r="B138" s="322" t="s">
        <v>43476</v>
      </c>
      <c r="C138" s="321" t="s">
        <v>449</v>
      </c>
      <c r="D138" s="323">
        <v>47.01</v>
      </c>
    </row>
    <row r="139" spans="1:4" ht="15.75" customHeight="1">
      <c r="A139" s="321" t="s">
        <v>43477</v>
      </c>
      <c r="B139" s="322" t="s">
        <v>43478</v>
      </c>
      <c r="C139" s="321" t="s">
        <v>9</v>
      </c>
      <c r="D139" s="323">
        <v>10.44</v>
      </c>
    </row>
    <row r="140" spans="1:4" ht="15.75" customHeight="1">
      <c r="A140" s="321" t="s">
        <v>43479</v>
      </c>
      <c r="B140" s="322" t="s">
        <v>43480</v>
      </c>
      <c r="C140" s="321" t="s">
        <v>9</v>
      </c>
      <c r="D140" s="323">
        <v>8.52</v>
      </c>
    </row>
    <row r="141" spans="1:4" ht="15.75" customHeight="1">
      <c r="A141" s="321" t="s">
        <v>43481</v>
      </c>
      <c r="B141" s="322" t="s">
        <v>43482</v>
      </c>
      <c r="C141" s="321" t="s">
        <v>449</v>
      </c>
      <c r="D141" s="323">
        <v>10.44</v>
      </c>
    </row>
    <row r="142" spans="1:4" ht="15.75" customHeight="1">
      <c r="A142" s="321" t="s">
        <v>43483</v>
      </c>
      <c r="B142" s="322" t="s">
        <v>43484</v>
      </c>
      <c r="C142" s="321" t="s">
        <v>449</v>
      </c>
      <c r="D142" s="323">
        <v>10.44</v>
      </c>
    </row>
    <row r="143" spans="1:4" ht="15.75" customHeight="1">
      <c r="A143" s="321" t="s">
        <v>43485</v>
      </c>
      <c r="B143" s="322" t="s">
        <v>43486</v>
      </c>
      <c r="C143" s="321" t="s">
        <v>9</v>
      </c>
      <c r="D143" s="323">
        <v>31.82</v>
      </c>
    </row>
    <row r="144" spans="1:4" ht="15.75" customHeight="1">
      <c r="A144" s="321" t="s">
        <v>43487</v>
      </c>
      <c r="B144" s="322" t="s">
        <v>43488</v>
      </c>
      <c r="C144" s="321" t="s">
        <v>9</v>
      </c>
      <c r="D144" s="323">
        <v>12</v>
      </c>
    </row>
    <row r="145" spans="1:4" ht="15.75" customHeight="1">
      <c r="A145" s="321" t="s">
        <v>43489</v>
      </c>
      <c r="B145" s="322" t="s">
        <v>43490</v>
      </c>
      <c r="C145" s="321" t="s">
        <v>9</v>
      </c>
      <c r="D145" s="323">
        <v>12.53</v>
      </c>
    </row>
    <row r="146" spans="1:4" ht="15.75" customHeight="1">
      <c r="A146" s="321" t="s">
        <v>43491</v>
      </c>
      <c r="B146" s="322" t="s">
        <v>43492</v>
      </c>
      <c r="C146" s="321" t="s">
        <v>9</v>
      </c>
      <c r="D146" s="323">
        <v>11.08</v>
      </c>
    </row>
    <row r="147" spans="1:4" ht="15.75" customHeight="1">
      <c r="A147" s="321" t="s">
        <v>43493</v>
      </c>
      <c r="B147" s="322" t="s">
        <v>43494</v>
      </c>
      <c r="C147" s="321" t="s">
        <v>9</v>
      </c>
      <c r="D147" s="323">
        <v>18.46</v>
      </c>
    </row>
    <row r="148" spans="1:4" ht="15.75" customHeight="1">
      <c r="A148" s="321" t="s">
        <v>43495</v>
      </c>
      <c r="B148" s="322" t="s">
        <v>43496</v>
      </c>
      <c r="C148" s="321" t="s">
        <v>9</v>
      </c>
      <c r="D148" s="323">
        <v>9.23</v>
      </c>
    </row>
    <row r="149" spans="1:4" ht="15.75" customHeight="1">
      <c r="A149" s="321" t="s">
        <v>43497</v>
      </c>
      <c r="B149" s="322" t="s">
        <v>43498</v>
      </c>
      <c r="C149" s="321" t="s">
        <v>9</v>
      </c>
      <c r="D149" s="323">
        <v>11.65</v>
      </c>
    </row>
    <row r="150" spans="1:4" ht="15.75" customHeight="1">
      <c r="A150" s="321" t="s">
        <v>43499</v>
      </c>
      <c r="B150" s="322" t="s">
        <v>43500</v>
      </c>
      <c r="C150" s="321" t="s">
        <v>9</v>
      </c>
      <c r="D150" s="323">
        <v>16.7</v>
      </c>
    </row>
    <row r="151" spans="1:4" ht="15.75" customHeight="1">
      <c r="A151" s="321" t="s">
        <v>43501</v>
      </c>
      <c r="B151" s="322" t="s">
        <v>43502</v>
      </c>
      <c r="C151" s="321" t="s">
        <v>449</v>
      </c>
      <c r="D151" s="323">
        <v>8.08</v>
      </c>
    </row>
    <row r="152" spans="1:4" ht="15.75" customHeight="1">
      <c r="A152" s="321" t="s">
        <v>43503</v>
      </c>
      <c r="B152" s="322" t="s">
        <v>43504</v>
      </c>
      <c r="C152" s="321" t="s">
        <v>449</v>
      </c>
      <c r="D152" s="323">
        <v>9.99</v>
      </c>
    </row>
    <row r="153" spans="1:4" ht="15.75" customHeight="1">
      <c r="A153" s="321" t="s">
        <v>43505</v>
      </c>
      <c r="B153" s="322" t="s">
        <v>43506</v>
      </c>
      <c r="C153" s="321" t="s">
        <v>449</v>
      </c>
      <c r="D153" s="323">
        <v>10.94</v>
      </c>
    </row>
    <row r="154" spans="1:4" ht="15.75" customHeight="1">
      <c r="A154" s="321" t="s">
        <v>43507</v>
      </c>
      <c r="B154" s="322" t="s">
        <v>43508</v>
      </c>
      <c r="C154" s="321" t="s">
        <v>449</v>
      </c>
      <c r="D154" s="323">
        <v>11.9</v>
      </c>
    </row>
    <row r="155" spans="1:4" ht="15.75" customHeight="1">
      <c r="A155" s="321" t="s">
        <v>43509</v>
      </c>
      <c r="B155" s="322" t="s">
        <v>43510</v>
      </c>
      <c r="C155" s="321" t="s">
        <v>449</v>
      </c>
      <c r="D155" s="323">
        <v>16.16</v>
      </c>
    </row>
    <row r="156" spans="1:4" ht="15.75" customHeight="1">
      <c r="A156" s="321" t="s">
        <v>43511</v>
      </c>
      <c r="B156" s="322" t="s">
        <v>43512</v>
      </c>
      <c r="C156" s="321" t="s">
        <v>449</v>
      </c>
      <c r="D156" s="323">
        <v>22.32</v>
      </c>
    </row>
    <row r="157" spans="1:4" ht="15.75" customHeight="1">
      <c r="A157" s="321" t="s">
        <v>43513</v>
      </c>
      <c r="B157" s="322" t="s">
        <v>43514</v>
      </c>
      <c r="C157" s="321" t="s">
        <v>449</v>
      </c>
      <c r="D157" s="323">
        <v>26.14</v>
      </c>
    </row>
    <row r="158" spans="1:4" ht="15.75" customHeight="1">
      <c r="A158" s="321" t="s">
        <v>43515</v>
      </c>
      <c r="B158" s="322" t="s">
        <v>43516</v>
      </c>
      <c r="C158" s="321" t="s">
        <v>449</v>
      </c>
      <c r="D158" s="323">
        <v>34.22</v>
      </c>
    </row>
    <row r="159" spans="1:4" ht="15.75" customHeight="1">
      <c r="A159" s="321" t="s">
        <v>43517</v>
      </c>
      <c r="B159" s="322" t="s">
        <v>43518</v>
      </c>
      <c r="C159" s="321" t="s">
        <v>449</v>
      </c>
      <c r="D159" s="323">
        <v>35.28</v>
      </c>
    </row>
    <row r="160" spans="1:4" ht="15.75" customHeight="1">
      <c r="A160" s="321" t="s">
        <v>43519</v>
      </c>
      <c r="B160" s="322" t="s">
        <v>43520</v>
      </c>
      <c r="C160" s="321" t="s">
        <v>449</v>
      </c>
      <c r="D160" s="323">
        <v>44.82</v>
      </c>
    </row>
    <row r="161" spans="1:4" ht="15.75" customHeight="1">
      <c r="A161" s="321" t="s">
        <v>43521</v>
      </c>
      <c r="B161" s="322" t="s">
        <v>43522</v>
      </c>
      <c r="C161" s="321" t="s">
        <v>449</v>
      </c>
      <c r="D161" s="323">
        <v>58.8</v>
      </c>
    </row>
    <row r="162" spans="1:4" ht="15.75" customHeight="1">
      <c r="A162" s="321" t="s">
        <v>43523</v>
      </c>
      <c r="B162" s="322" t="s">
        <v>43524</v>
      </c>
      <c r="C162" s="321" t="s">
        <v>449</v>
      </c>
      <c r="D162" s="323">
        <v>75.67</v>
      </c>
    </row>
    <row r="163" spans="1:4" ht="15.75" customHeight="1">
      <c r="A163" s="321" t="s">
        <v>43525</v>
      </c>
      <c r="B163" s="322" t="s">
        <v>43526</v>
      </c>
      <c r="C163" s="321" t="s">
        <v>449</v>
      </c>
      <c r="D163" s="323">
        <v>108.74</v>
      </c>
    </row>
    <row r="164" spans="1:4" ht="15.75" customHeight="1">
      <c r="A164" s="321" t="s">
        <v>43527</v>
      </c>
      <c r="B164" s="322" t="s">
        <v>43528</v>
      </c>
      <c r="C164" s="321" t="s">
        <v>449</v>
      </c>
      <c r="D164" s="323">
        <v>186.37</v>
      </c>
    </row>
    <row r="165" spans="1:4" ht="15.75" customHeight="1">
      <c r="A165" s="321" t="s">
        <v>43529</v>
      </c>
      <c r="B165" s="322" t="s">
        <v>43530</v>
      </c>
      <c r="C165" s="321" t="s">
        <v>449</v>
      </c>
      <c r="D165" s="323">
        <v>263.08</v>
      </c>
    </row>
    <row r="166" spans="1:4" ht="15.75" customHeight="1">
      <c r="A166" s="321" t="s">
        <v>43531</v>
      </c>
      <c r="B166" s="322" t="s">
        <v>43532</v>
      </c>
      <c r="C166" s="321" t="s">
        <v>449</v>
      </c>
      <c r="D166" s="323">
        <v>384.15</v>
      </c>
    </row>
    <row r="167" spans="1:4" ht="15.75" customHeight="1">
      <c r="A167" s="321" t="s">
        <v>43533</v>
      </c>
      <c r="B167" s="322" t="s">
        <v>43534</v>
      </c>
      <c r="C167" s="321" t="s">
        <v>449</v>
      </c>
      <c r="D167" s="323">
        <v>2.76</v>
      </c>
    </row>
    <row r="168" spans="1:4" ht="15.75" customHeight="1">
      <c r="A168" s="321" t="s">
        <v>43535</v>
      </c>
      <c r="B168" s="322" t="s">
        <v>43536</v>
      </c>
      <c r="C168" s="321" t="s">
        <v>449</v>
      </c>
      <c r="D168" s="323">
        <v>3.32</v>
      </c>
    </row>
    <row r="169" spans="1:4" ht="15.75" customHeight="1">
      <c r="A169" s="321" t="s">
        <v>43537</v>
      </c>
      <c r="B169" s="322" t="s">
        <v>43538</v>
      </c>
      <c r="C169" s="321" t="s">
        <v>449</v>
      </c>
      <c r="D169" s="323">
        <v>4.4400000000000004</v>
      </c>
    </row>
    <row r="170" spans="1:4" ht="15.75" customHeight="1">
      <c r="A170" s="321" t="s">
        <v>43539</v>
      </c>
      <c r="B170" s="322" t="s">
        <v>43540</v>
      </c>
      <c r="C170" s="321" t="s">
        <v>449</v>
      </c>
      <c r="D170" s="323">
        <v>5.57</v>
      </c>
    </row>
    <row r="171" spans="1:4" ht="15.75" customHeight="1">
      <c r="A171" s="321" t="s">
        <v>43541</v>
      </c>
      <c r="B171" s="322" t="s">
        <v>43542</v>
      </c>
      <c r="C171" s="321" t="s">
        <v>449</v>
      </c>
      <c r="D171" s="323">
        <v>6.37</v>
      </c>
    </row>
    <row r="172" spans="1:4" ht="15.75" customHeight="1">
      <c r="A172" s="321" t="s">
        <v>43543</v>
      </c>
      <c r="B172" s="322" t="s">
        <v>43544</v>
      </c>
      <c r="C172" s="321" t="s">
        <v>449</v>
      </c>
      <c r="D172" s="323">
        <v>8.33</v>
      </c>
    </row>
    <row r="173" spans="1:4" ht="15.75" customHeight="1">
      <c r="A173" s="321" t="s">
        <v>43545</v>
      </c>
      <c r="B173" s="322" t="s">
        <v>43546</v>
      </c>
      <c r="C173" s="321" t="s">
        <v>449</v>
      </c>
      <c r="D173" s="323">
        <v>9.34</v>
      </c>
    </row>
    <row r="174" spans="1:4" ht="15.75" customHeight="1">
      <c r="A174" s="321" t="s">
        <v>43547</v>
      </c>
      <c r="B174" s="322" t="s">
        <v>43548</v>
      </c>
      <c r="C174" s="321" t="s">
        <v>449</v>
      </c>
      <c r="D174" s="323">
        <v>13.25</v>
      </c>
    </row>
    <row r="175" spans="1:4" ht="15.75" customHeight="1">
      <c r="A175" s="321" t="s">
        <v>43549</v>
      </c>
      <c r="B175" s="322" t="s">
        <v>43550</v>
      </c>
      <c r="C175" s="321" t="s">
        <v>449</v>
      </c>
      <c r="D175" s="323">
        <v>14.69</v>
      </c>
    </row>
    <row r="176" spans="1:4" ht="15.75" customHeight="1">
      <c r="A176" s="321" t="s">
        <v>43551</v>
      </c>
      <c r="B176" s="322" t="s">
        <v>43552</v>
      </c>
      <c r="C176" s="321" t="s">
        <v>449</v>
      </c>
      <c r="D176" s="323">
        <v>16.61</v>
      </c>
    </row>
    <row r="177" spans="1:4" ht="15.75" customHeight="1">
      <c r="A177" s="321" t="s">
        <v>43553</v>
      </c>
      <c r="B177" s="322" t="s">
        <v>43554</v>
      </c>
      <c r="C177" s="321" t="s">
        <v>449</v>
      </c>
      <c r="D177" s="323">
        <v>6.94</v>
      </c>
    </row>
    <row r="178" spans="1:4" ht="15.75" customHeight="1">
      <c r="A178" s="321" t="s">
        <v>43555</v>
      </c>
      <c r="B178" s="322" t="s">
        <v>43556</v>
      </c>
      <c r="C178" s="321" t="s">
        <v>449</v>
      </c>
      <c r="D178" s="323">
        <v>8.4499999999999993</v>
      </c>
    </row>
    <row r="179" spans="1:4" ht="15.75" customHeight="1">
      <c r="A179" s="321" t="s">
        <v>43557</v>
      </c>
      <c r="B179" s="322" t="s">
        <v>43558</v>
      </c>
      <c r="C179" s="321" t="s">
        <v>449</v>
      </c>
      <c r="D179" s="323">
        <v>13.86</v>
      </c>
    </row>
    <row r="180" spans="1:4" ht="15.75" customHeight="1">
      <c r="A180" s="321" t="s">
        <v>43559</v>
      </c>
      <c r="B180" s="322" t="s">
        <v>43560</v>
      </c>
      <c r="C180" s="321" t="s">
        <v>449</v>
      </c>
      <c r="D180" s="323">
        <v>19.27</v>
      </c>
    </row>
    <row r="181" spans="1:4" ht="15.75" customHeight="1">
      <c r="A181" s="321" t="s">
        <v>43561</v>
      </c>
      <c r="B181" s="322" t="s">
        <v>43562</v>
      </c>
      <c r="C181" s="321" t="s">
        <v>449</v>
      </c>
      <c r="D181" s="323">
        <v>22.22</v>
      </c>
    </row>
    <row r="182" spans="1:4" ht="15.75" customHeight="1">
      <c r="A182" s="321" t="s">
        <v>43563</v>
      </c>
      <c r="B182" s="322" t="s">
        <v>43564</v>
      </c>
      <c r="C182" s="321" t="s">
        <v>449</v>
      </c>
      <c r="D182" s="323">
        <v>27.64</v>
      </c>
    </row>
    <row r="183" spans="1:4" ht="15.75" customHeight="1">
      <c r="A183" s="321" t="s">
        <v>43565</v>
      </c>
      <c r="B183" s="322" t="s">
        <v>43566</v>
      </c>
      <c r="C183" s="321" t="s">
        <v>449</v>
      </c>
      <c r="D183" s="323">
        <v>34.99</v>
      </c>
    </row>
    <row r="184" spans="1:4" ht="15.75" customHeight="1">
      <c r="A184" s="321" t="s">
        <v>43567</v>
      </c>
      <c r="B184" s="322" t="s">
        <v>43568</v>
      </c>
      <c r="C184" s="321" t="s">
        <v>449</v>
      </c>
      <c r="D184" s="323">
        <v>41.67</v>
      </c>
    </row>
    <row r="185" spans="1:4" ht="15.75" customHeight="1">
      <c r="A185" s="321" t="s">
        <v>43569</v>
      </c>
      <c r="B185" s="322" t="s">
        <v>43570</v>
      </c>
      <c r="C185" s="321" t="s">
        <v>449</v>
      </c>
      <c r="D185" s="323">
        <v>47.82</v>
      </c>
    </row>
    <row r="186" spans="1:4" ht="15.75" customHeight="1">
      <c r="A186" s="321" t="s">
        <v>43571</v>
      </c>
      <c r="B186" s="322" t="s">
        <v>43572</v>
      </c>
      <c r="C186" s="321" t="s">
        <v>449</v>
      </c>
      <c r="D186" s="323">
        <v>61.12</v>
      </c>
    </row>
    <row r="187" spans="1:4" ht="15.75" customHeight="1">
      <c r="A187" s="321" t="s">
        <v>43573</v>
      </c>
      <c r="B187" s="322" t="s">
        <v>43574</v>
      </c>
      <c r="C187" s="321" t="s">
        <v>449</v>
      </c>
      <c r="D187" s="323">
        <v>74.3</v>
      </c>
    </row>
    <row r="188" spans="1:4" ht="15.75" customHeight="1">
      <c r="A188" s="321" t="s">
        <v>43575</v>
      </c>
      <c r="B188" s="322" t="s">
        <v>43576</v>
      </c>
      <c r="C188" s="321" t="s">
        <v>449</v>
      </c>
      <c r="D188" s="323">
        <v>86.29</v>
      </c>
    </row>
    <row r="189" spans="1:4" ht="15.75" customHeight="1">
      <c r="A189" s="321" t="s">
        <v>43577</v>
      </c>
      <c r="B189" s="322" t="s">
        <v>43578</v>
      </c>
      <c r="C189" s="321" t="s">
        <v>449</v>
      </c>
      <c r="D189" s="323">
        <v>111.53</v>
      </c>
    </row>
    <row r="190" spans="1:4" ht="15.75" customHeight="1">
      <c r="A190" s="321" t="s">
        <v>43579</v>
      </c>
      <c r="B190" s="322" t="s">
        <v>43580</v>
      </c>
      <c r="C190" s="321" t="s">
        <v>9</v>
      </c>
      <c r="D190" s="323">
        <v>45.31</v>
      </c>
    </row>
    <row r="191" spans="1:4" ht="15.75" customHeight="1">
      <c r="A191" s="383" t="s">
        <v>43581</v>
      </c>
      <c r="B191" s="383"/>
      <c r="C191" s="383"/>
      <c r="D191" s="320">
        <v>496.9</v>
      </c>
    </row>
    <row r="192" spans="1:4" ht="15.75" customHeight="1">
      <c r="A192" s="321" t="s">
        <v>43582</v>
      </c>
      <c r="B192" s="322" t="s">
        <v>43583</v>
      </c>
      <c r="C192" s="321" t="s">
        <v>449</v>
      </c>
      <c r="D192" s="323">
        <v>390.62</v>
      </c>
    </row>
    <row r="193" spans="1:4" ht="15.75" customHeight="1">
      <c r="A193" s="321" t="s">
        <v>43584</v>
      </c>
      <c r="B193" s="322" t="s">
        <v>43585</v>
      </c>
      <c r="C193" s="321" t="s">
        <v>9</v>
      </c>
      <c r="D193" s="323">
        <v>15.19</v>
      </c>
    </row>
    <row r="194" spans="1:4" ht="15.75" customHeight="1">
      <c r="A194" s="321" t="s">
        <v>43586</v>
      </c>
      <c r="B194" s="322" t="s">
        <v>43587</v>
      </c>
      <c r="C194" s="321" t="s">
        <v>9</v>
      </c>
      <c r="D194" s="323">
        <v>51.87</v>
      </c>
    </row>
    <row r="195" spans="1:4" ht="15.75" customHeight="1">
      <c r="A195" s="321" t="s">
        <v>43588</v>
      </c>
      <c r="B195" s="322" t="s">
        <v>43589</v>
      </c>
      <c r="C195" s="321" t="s">
        <v>550</v>
      </c>
      <c r="D195" s="323">
        <v>15.77</v>
      </c>
    </row>
    <row r="196" spans="1:4" ht="15.75" customHeight="1">
      <c r="A196" s="321" t="s">
        <v>43590</v>
      </c>
      <c r="B196" s="322" t="s">
        <v>43591</v>
      </c>
      <c r="C196" s="321" t="s">
        <v>449</v>
      </c>
      <c r="D196" s="323">
        <v>6.11</v>
      </c>
    </row>
    <row r="197" spans="1:4" ht="15.75" customHeight="1">
      <c r="A197" s="321" t="s">
        <v>43592</v>
      </c>
      <c r="B197" s="322" t="s">
        <v>43593</v>
      </c>
      <c r="C197" s="321" t="s">
        <v>449</v>
      </c>
      <c r="D197" s="323">
        <v>3.09</v>
      </c>
    </row>
    <row r="198" spans="1:4" ht="15.75" customHeight="1">
      <c r="A198" s="321" t="s">
        <v>43594</v>
      </c>
      <c r="B198" s="322" t="s">
        <v>43595</v>
      </c>
      <c r="C198" s="321" t="s">
        <v>9</v>
      </c>
      <c r="D198" s="323">
        <v>8.82</v>
      </c>
    </row>
    <row r="199" spans="1:4" ht="15.75" customHeight="1">
      <c r="A199" s="321" t="s">
        <v>43596</v>
      </c>
      <c r="B199" s="322" t="s">
        <v>43597</v>
      </c>
      <c r="C199" s="321" t="s">
        <v>449</v>
      </c>
      <c r="D199" s="323">
        <v>5.43</v>
      </c>
    </row>
    <row r="200" spans="1:4" ht="15.75" customHeight="1">
      <c r="A200" s="383" t="s">
        <v>43598</v>
      </c>
      <c r="B200" s="383"/>
      <c r="C200" s="383"/>
      <c r="D200" s="320">
        <v>24533.63</v>
      </c>
    </row>
    <row r="201" spans="1:4" ht="15.75" customHeight="1">
      <c r="A201" s="383" t="s">
        <v>43599</v>
      </c>
      <c r="B201" s="383"/>
      <c r="C201" s="383"/>
      <c r="D201" s="320">
        <v>3688.04</v>
      </c>
    </row>
    <row r="202" spans="1:4" ht="15.75" customHeight="1">
      <c r="A202" s="380" t="s">
        <v>43600</v>
      </c>
      <c r="B202" s="381" t="s">
        <v>43601</v>
      </c>
      <c r="C202" s="380" t="s">
        <v>10</v>
      </c>
      <c r="D202" s="382">
        <v>56.84</v>
      </c>
    </row>
    <row r="203" spans="1:4" ht="6" customHeight="1">
      <c r="A203" s="380"/>
      <c r="B203" s="381"/>
      <c r="C203" s="380"/>
      <c r="D203" s="382"/>
    </row>
    <row r="204" spans="1:4" ht="15.75" customHeight="1">
      <c r="A204" s="321" t="s">
        <v>43602</v>
      </c>
      <c r="B204" s="322" t="s">
        <v>43603</v>
      </c>
      <c r="C204" s="321" t="s">
        <v>10</v>
      </c>
      <c r="D204" s="323">
        <v>208.97</v>
      </c>
    </row>
    <row r="205" spans="1:4" ht="15.75" customHeight="1">
      <c r="A205" s="321" t="s">
        <v>43604</v>
      </c>
      <c r="B205" s="322" t="s">
        <v>43605</v>
      </c>
      <c r="C205" s="321" t="s">
        <v>10</v>
      </c>
      <c r="D205" s="323">
        <v>396.58</v>
      </c>
    </row>
    <row r="206" spans="1:4" ht="15.75" customHeight="1">
      <c r="A206" s="321" t="s">
        <v>43606</v>
      </c>
      <c r="B206" s="322" t="s">
        <v>43607</v>
      </c>
      <c r="C206" s="321" t="s">
        <v>10</v>
      </c>
      <c r="D206" s="323">
        <v>421.5</v>
      </c>
    </row>
    <row r="207" spans="1:4" ht="15.75" customHeight="1">
      <c r="A207" s="321" t="s">
        <v>43608</v>
      </c>
      <c r="B207" s="322" t="s">
        <v>43609</v>
      </c>
      <c r="C207" s="321" t="s">
        <v>10</v>
      </c>
      <c r="D207" s="323">
        <v>446.42</v>
      </c>
    </row>
    <row r="208" spans="1:4" ht="15.75" customHeight="1">
      <c r="A208" s="321" t="s">
        <v>43610</v>
      </c>
      <c r="B208" s="322" t="s">
        <v>43611</v>
      </c>
      <c r="C208" s="321" t="s">
        <v>10</v>
      </c>
      <c r="D208" s="323">
        <v>471.34</v>
      </c>
    </row>
    <row r="209" spans="1:4" ht="15.75" customHeight="1">
      <c r="A209" s="321" t="s">
        <v>43612</v>
      </c>
      <c r="B209" s="322" t="s">
        <v>43613</v>
      </c>
      <c r="C209" s="321" t="s">
        <v>10</v>
      </c>
      <c r="D209" s="323">
        <v>308.2</v>
      </c>
    </row>
    <row r="210" spans="1:4" ht="15.75" customHeight="1">
      <c r="A210" s="321" t="s">
        <v>43614</v>
      </c>
      <c r="B210" s="322" t="s">
        <v>43615</v>
      </c>
      <c r="C210" s="321" t="s">
        <v>10</v>
      </c>
      <c r="D210" s="323">
        <v>333.83</v>
      </c>
    </row>
    <row r="211" spans="1:4" ht="15.75" customHeight="1">
      <c r="A211" s="321" t="s">
        <v>43616</v>
      </c>
      <c r="B211" s="322" t="s">
        <v>43617</v>
      </c>
      <c r="C211" s="321" t="s">
        <v>10</v>
      </c>
      <c r="D211" s="323">
        <v>359.46</v>
      </c>
    </row>
    <row r="212" spans="1:4" ht="15.75" customHeight="1">
      <c r="A212" s="321" t="s">
        <v>43618</v>
      </c>
      <c r="B212" s="322" t="s">
        <v>43619</v>
      </c>
      <c r="C212" s="321" t="s">
        <v>10</v>
      </c>
      <c r="D212" s="323">
        <v>385.09</v>
      </c>
    </row>
    <row r="213" spans="1:4" ht="15.75" customHeight="1">
      <c r="A213" s="321" t="s">
        <v>43620</v>
      </c>
      <c r="B213" s="322" t="s">
        <v>43621</v>
      </c>
      <c r="C213" s="321" t="s">
        <v>10</v>
      </c>
      <c r="D213" s="323">
        <v>54.09</v>
      </c>
    </row>
    <row r="214" spans="1:4" ht="15.75" customHeight="1">
      <c r="A214" s="321" t="s">
        <v>43622</v>
      </c>
      <c r="B214" s="322" t="s">
        <v>43623</v>
      </c>
      <c r="C214" s="321" t="s">
        <v>10</v>
      </c>
      <c r="D214" s="323">
        <v>64.430000000000007</v>
      </c>
    </row>
    <row r="215" spans="1:4" ht="15.75" customHeight="1">
      <c r="A215" s="321" t="s">
        <v>43624</v>
      </c>
      <c r="B215" s="322" t="s">
        <v>43625</v>
      </c>
      <c r="C215" s="321" t="s">
        <v>10</v>
      </c>
      <c r="D215" s="323">
        <v>74.760000000000005</v>
      </c>
    </row>
    <row r="216" spans="1:4" ht="15.75" customHeight="1">
      <c r="A216" s="321" t="s">
        <v>43626</v>
      </c>
      <c r="B216" s="322" t="s">
        <v>43627</v>
      </c>
      <c r="C216" s="321" t="s">
        <v>10</v>
      </c>
      <c r="D216" s="323">
        <v>86.21</v>
      </c>
    </row>
    <row r="217" spans="1:4" ht="15.75" customHeight="1">
      <c r="A217" s="321" t="s">
        <v>43628</v>
      </c>
      <c r="B217" s="322" t="s">
        <v>43629</v>
      </c>
      <c r="C217" s="321" t="s">
        <v>10</v>
      </c>
      <c r="D217" s="323">
        <v>2.78</v>
      </c>
    </row>
    <row r="218" spans="1:4" ht="15.75" customHeight="1">
      <c r="A218" s="321" t="s">
        <v>43630</v>
      </c>
      <c r="B218" s="322" t="s">
        <v>43631</v>
      </c>
      <c r="C218" s="321" t="s">
        <v>10</v>
      </c>
      <c r="D218" s="323">
        <v>3.19</v>
      </c>
    </row>
    <row r="219" spans="1:4" ht="15.75" customHeight="1">
      <c r="A219" s="321" t="s">
        <v>43632</v>
      </c>
      <c r="B219" s="322" t="s">
        <v>43633</v>
      </c>
      <c r="C219" s="321" t="s">
        <v>10</v>
      </c>
      <c r="D219" s="323">
        <v>3.91</v>
      </c>
    </row>
    <row r="220" spans="1:4" ht="15.75" customHeight="1">
      <c r="A220" s="321" t="s">
        <v>43634</v>
      </c>
      <c r="B220" s="322" t="s">
        <v>43635</v>
      </c>
      <c r="C220" s="321" t="s">
        <v>10</v>
      </c>
      <c r="D220" s="323">
        <v>4.6399999999999997</v>
      </c>
    </row>
    <row r="221" spans="1:4" ht="15.75" customHeight="1">
      <c r="A221" s="321" t="s">
        <v>43636</v>
      </c>
      <c r="B221" s="322" t="s">
        <v>43637</v>
      </c>
      <c r="C221" s="321" t="s">
        <v>10</v>
      </c>
      <c r="D221" s="323">
        <v>5.8</v>
      </c>
    </row>
    <row r="222" spans="1:4" ht="15.75" customHeight="1">
      <c r="A222" s="383" t="s">
        <v>43638</v>
      </c>
      <c r="B222" s="383"/>
      <c r="C222" s="383"/>
      <c r="D222" s="320">
        <v>139.69</v>
      </c>
    </row>
    <row r="223" spans="1:4" ht="15.75" customHeight="1">
      <c r="A223" s="321" t="s">
        <v>43639</v>
      </c>
      <c r="B223" s="322" t="s">
        <v>43640</v>
      </c>
      <c r="C223" s="321" t="s">
        <v>10</v>
      </c>
      <c r="D223" s="323">
        <v>6.44</v>
      </c>
    </row>
    <row r="224" spans="1:4" ht="15.75" customHeight="1">
      <c r="A224" s="321" t="s">
        <v>43641</v>
      </c>
      <c r="B224" s="322" t="s">
        <v>43642</v>
      </c>
      <c r="C224" s="321" t="s">
        <v>10</v>
      </c>
      <c r="D224" s="323">
        <v>8.7799999999999994</v>
      </c>
    </row>
    <row r="225" spans="1:4" ht="15.75" customHeight="1">
      <c r="A225" s="321" t="s">
        <v>43643</v>
      </c>
      <c r="B225" s="322" t="s">
        <v>43644</v>
      </c>
      <c r="C225" s="321" t="s">
        <v>10</v>
      </c>
      <c r="D225" s="323">
        <v>49.29</v>
      </c>
    </row>
    <row r="226" spans="1:4" ht="15.75" customHeight="1">
      <c r="A226" s="321" t="s">
        <v>43645</v>
      </c>
      <c r="B226" s="322" t="s">
        <v>43646</v>
      </c>
      <c r="C226" s="321" t="s">
        <v>10</v>
      </c>
      <c r="D226" s="323">
        <v>13.59</v>
      </c>
    </row>
    <row r="227" spans="1:4" ht="15.75" customHeight="1">
      <c r="A227" s="321" t="s">
        <v>43647</v>
      </c>
      <c r="B227" s="322" t="s">
        <v>43648</v>
      </c>
      <c r="C227" s="321" t="s">
        <v>10</v>
      </c>
      <c r="D227" s="323">
        <v>61.59</v>
      </c>
    </row>
    <row r="228" spans="1:4" ht="15.75" customHeight="1">
      <c r="A228" s="383" t="s">
        <v>43649</v>
      </c>
      <c r="B228" s="383"/>
      <c r="C228" s="383"/>
      <c r="D228" s="320">
        <v>529.27</v>
      </c>
    </row>
    <row r="229" spans="1:4" ht="15.75" customHeight="1">
      <c r="A229" s="321" t="s">
        <v>43650</v>
      </c>
      <c r="B229" s="322" t="s">
        <v>43651</v>
      </c>
      <c r="C229" s="321" t="s">
        <v>10</v>
      </c>
      <c r="D229" s="323">
        <v>28.37</v>
      </c>
    </row>
    <row r="230" spans="1:4" ht="15.75" customHeight="1">
      <c r="A230" s="321" t="s">
        <v>43652</v>
      </c>
      <c r="B230" s="322" t="s">
        <v>43653</v>
      </c>
      <c r="C230" s="321" t="s">
        <v>10</v>
      </c>
      <c r="D230" s="323">
        <v>29.56</v>
      </c>
    </row>
    <row r="231" spans="1:4" ht="15.75" customHeight="1">
      <c r="A231" s="321" t="s">
        <v>43654</v>
      </c>
      <c r="B231" s="322" t="s">
        <v>43655</v>
      </c>
      <c r="C231" s="321" t="s">
        <v>10</v>
      </c>
      <c r="D231" s="323">
        <v>23.65</v>
      </c>
    </row>
    <row r="232" spans="1:4" ht="15.75" customHeight="1">
      <c r="A232" s="321" t="s">
        <v>43656</v>
      </c>
      <c r="B232" s="322" t="s">
        <v>43657</v>
      </c>
      <c r="C232" s="321" t="s">
        <v>10</v>
      </c>
      <c r="D232" s="323">
        <v>4.58</v>
      </c>
    </row>
    <row r="233" spans="1:4" ht="15.75" customHeight="1">
      <c r="A233" s="321" t="s">
        <v>43658</v>
      </c>
      <c r="B233" s="322" t="s">
        <v>43659</v>
      </c>
      <c r="C233" s="321" t="s">
        <v>10</v>
      </c>
      <c r="D233" s="323">
        <v>4.8899999999999997</v>
      </c>
    </row>
    <row r="234" spans="1:4" ht="15.75" customHeight="1">
      <c r="A234" s="321" t="s">
        <v>43660</v>
      </c>
      <c r="B234" s="322" t="s">
        <v>43661</v>
      </c>
      <c r="C234" s="321" t="s">
        <v>10</v>
      </c>
      <c r="D234" s="323">
        <v>4.32</v>
      </c>
    </row>
    <row r="235" spans="1:4" ht="15.75" customHeight="1">
      <c r="A235" s="321" t="s">
        <v>43662</v>
      </c>
      <c r="B235" s="322" t="s">
        <v>43663</v>
      </c>
      <c r="C235" s="321" t="s">
        <v>43664</v>
      </c>
      <c r="D235" s="323">
        <v>1.34</v>
      </c>
    </row>
    <row r="236" spans="1:4" ht="15.75" customHeight="1">
      <c r="A236" s="321" t="s">
        <v>43665</v>
      </c>
      <c r="B236" s="322" t="s">
        <v>43666</v>
      </c>
      <c r="C236" s="321" t="s">
        <v>10</v>
      </c>
      <c r="D236" s="323">
        <v>5.78</v>
      </c>
    </row>
    <row r="237" spans="1:4" ht="15.75" customHeight="1">
      <c r="A237" s="321" t="s">
        <v>43667</v>
      </c>
      <c r="B237" s="322" t="s">
        <v>43668</v>
      </c>
      <c r="C237" s="321" t="s">
        <v>10</v>
      </c>
      <c r="D237" s="323">
        <v>6.43</v>
      </c>
    </row>
    <row r="238" spans="1:4" ht="15.75" customHeight="1">
      <c r="A238" s="321" t="s">
        <v>43669</v>
      </c>
      <c r="B238" s="322" t="s">
        <v>43670</v>
      </c>
      <c r="C238" s="321" t="s">
        <v>10</v>
      </c>
      <c r="D238" s="323">
        <v>32.17</v>
      </c>
    </row>
    <row r="239" spans="1:4" ht="15.75" customHeight="1">
      <c r="A239" s="321" t="s">
        <v>43671</v>
      </c>
      <c r="B239" s="322" t="s">
        <v>43672</v>
      </c>
      <c r="C239" s="321" t="s">
        <v>10</v>
      </c>
      <c r="D239" s="323">
        <v>38.6</v>
      </c>
    </row>
    <row r="240" spans="1:4" ht="15.75" customHeight="1">
      <c r="A240" s="321" t="s">
        <v>43673</v>
      </c>
      <c r="B240" s="322" t="s">
        <v>43674</v>
      </c>
      <c r="C240" s="321" t="s">
        <v>10</v>
      </c>
      <c r="D240" s="323">
        <v>57.9</v>
      </c>
    </row>
    <row r="241" spans="1:4" ht="15.75" customHeight="1">
      <c r="A241" s="321" t="s">
        <v>43675</v>
      </c>
      <c r="B241" s="322" t="s">
        <v>43676</v>
      </c>
      <c r="C241" s="321" t="s">
        <v>10</v>
      </c>
      <c r="D241" s="323">
        <v>46.15</v>
      </c>
    </row>
    <row r="242" spans="1:4" ht="15.75" customHeight="1">
      <c r="A242" s="321" t="s">
        <v>43677</v>
      </c>
      <c r="B242" s="322" t="s">
        <v>43678</v>
      </c>
      <c r="C242" s="321" t="s">
        <v>10</v>
      </c>
      <c r="D242" s="323">
        <v>57.23</v>
      </c>
    </row>
    <row r="243" spans="1:4" ht="15.75" customHeight="1">
      <c r="A243" s="321" t="s">
        <v>43679</v>
      </c>
      <c r="B243" s="322" t="s">
        <v>43680</v>
      </c>
      <c r="C243" s="321" t="s">
        <v>10</v>
      </c>
      <c r="D243" s="323">
        <v>75.69</v>
      </c>
    </row>
    <row r="244" spans="1:4" ht="15.75" customHeight="1">
      <c r="A244" s="321" t="s">
        <v>43681</v>
      </c>
      <c r="B244" s="322" t="s">
        <v>43682</v>
      </c>
      <c r="C244" s="321" t="s">
        <v>10</v>
      </c>
      <c r="D244" s="323">
        <v>33.229999999999997</v>
      </c>
    </row>
    <row r="245" spans="1:4" ht="15.75" customHeight="1">
      <c r="A245" s="321" t="s">
        <v>43683</v>
      </c>
      <c r="B245" s="322" t="s">
        <v>43684</v>
      </c>
      <c r="C245" s="321" t="s">
        <v>10</v>
      </c>
      <c r="D245" s="323">
        <v>79.38</v>
      </c>
    </row>
    <row r="246" spans="1:4" ht="15.75" customHeight="1">
      <c r="A246" s="383" t="s">
        <v>43685</v>
      </c>
      <c r="B246" s="383"/>
      <c r="C246" s="383"/>
      <c r="D246" s="320">
        <v>1423.35</v>
      </c>
    </row>
    <row r="247" spans="1:4" ht="15.75" customHeight="1">
      <c r="A247" s="321" t="s">
        <v>43686</v>
      </c>
      <c r="B247" s="322" t="s">
        <v>43687</v>
      </c>
      <c r="C247" s="321" t="s">
        <v>10</v>
      </c>
      <c r="D247" s="323">
        <v>7.34</v>
      </c>
    </row>
    <row r="248" spans="1:4" ht="15.75" customHeight="1">
      <c r="A248" s="321" t="s">
        <v>43688</v>
      </c>
      <c r="B248" s="322" t="s">
        <v>43689</v>
      </c>
      <c r="C248" s="321" t="s">
        <v>10</v>
      </c>
      <c r="D248" s="323">
        <v>10.17</v>
      </c>
    </row>
    <row r="249" spans="1:4" ht="15.75" customHeight="1">
      <c r="A249" s="321" t="s">
        <v>43690</v>
      </c>
      <c r="B249" s="322" t="s">
        <v>43691</v>
      </c>
      <c r="C249" s="321" t="s">
        <v>10</v>
      </c>
      <c r="D249" s="323">
        <v>11.38</v>
      </c>
    </row>
    <row r="250" spans="1:4" ht="15.75" customHeight="1">
      <c r="A250" s="321" t="s">
        <v>43692</v>
      </c>
      <c r="B250" s="322" t="s">
        <v>43693</v>
      </c>
      <c r="C250" s="321" t="s">
        <v>10</v>
      </c>
      <c r="D250" s="323">
        <v>12.04</v>
      </c>
    </row>
    <row r="251" spans="1:4" ht="15.75" customHeight="1">
      <c r="A251" s="321" t="s">
        <v>43694</v>
      </c>
      <c r="B251" s="322" t="s">
        <v>43695</v>
      </c>
      <c r="C251" s="321" t="s">
        <v>10</v>
      </c>
      <c r="D251" s="323">
        <v>13.36</v>
      </c>
    </row>
    <row r="252" spans="1:4" ht="15.75" customHeight="1">
      <c r="A252" s="321" t="s">
        <v>43696</v>
      </c>
      <c r="B252" s="322" t="s">
        <v>43697</v>
      </c>
      <c r="C252" s="321" t="s">
        <v>10</v>
      </c>
      <c r="D252" s="323">
        <v>14.08</v>
      </c>
    </row>
    <row r="253" spans="1:4" ht="15.75" customHeight="1">
      <c r="A253" s="321" t="s">
        <v>43698</v>
      </c>
      <c r="B253" s="322" t="s">
        <v>43699</v>
      </c>
      <c r="C253" s="321" t="s">
        <v>10</v>
      </c>
      <c r="D253" s="323">
        <v>14.36</v>
      </c>
    </row>
    <row r="254" spans="1:4" ht="15.75" customHeight="1">
      <c r="A254" s="321" t="s">
        <v>43700</v>
      </c>
      <c r="B254" s="322" t="s">
        <v>43701</v>
      </c>
      <c r="C254" s="321" t="s">
        <v>10</v>
      </c>
      <c r="D254" s="323">
        <v>15.64</v>
      </c>
    </row>
    <row r="255" spans="1:4" ht="15.75" customHeight="1">
      <c r="A255" s="321" t="s">
        <v>43702</v>
      </c>
      <c r="B255" s="322" t="s">
        <v>43703</v>
      </c>
      <c r="C255" s="321" t="s">
        <v>10</v>
      </c>
      <c r="D255" s="323">
        <v>16.27</v>
      </c>
    </row>
    <row r="256" spans="1:4" ht="15.75" customHeight="1">
      <c r="A256" s="321" t="s">
        <v>43704</v>
      </c>
      <c r="B256" s="322" t="s">
        <v>43705</v>
      </c>
      <c r="C256" s="321" t="s">
        <v>10</v>
      </c>
      <c r="D256" s="323">
        <v>17.48</v>
      </c>
    </row>
    <row r="257" spans="1:4" ht="15.75" customHeight="1">
      <c r="A257" s="321" t="s">
        <v>43706</v>
      </c>
      <c r="B257" s="322" t="s">
        <v>43707</v>
      </c>
      <c r="C257" s="321" t="s">
        <v>10</v>
      </c>
      <c r="D257" s="323">
        <v>18.149999999999999</v>
      </c>
    </row>
    <row r="258" spans="1:4" ht="15.75" customHeight="1">
      <c r="A258" s="321" t="s">
        <v>43708</v>
      </c>
      <c r="B258" s="322" t="s">
        <v>43709</v>
      </c>
      <c r="C258" s="321" t="s">
        <v>10</v>
      </c>
      <c r="D258" s="323">
        <v>18.649999999999999</v>
      </c>
    </row>
    <row r="259" spans="1:4" ht="15.75" customHeight="1">
      <c r="A259" s="321" t="s">
        <v>43710</v>
      </c>
      <c r="B259" s="322" t="s">
        <v>43711</v>
      </c>
      <c r="C259" s="321" t="s">
        <v>10</v>
      </c>
      <c r="D259" s="323">
        <v>21.61</v>
      </c>
    </row>
    <row r="260" spans="1:4" ht="15.75" customHeight="1">
      <c r="A260" s="321" t="s">
        <v>43712</v>
      </c>
      <c r="B260" s="322" t="s">
        <v>43713</v>
      </c>
      <c r="C260" s="321" t="s">
        <v>10</v>
      </c>
      <c r="D260" s="323">
        <v>24.13</v>
      </c>
    </row>
    <row r="261" spans="1:4" ht="15.75" customHeight="1">
      <c r="A261" s="321" t="s">
        <v>43714</v>
      </c>
      <c r="B261" s="322" t="s">
        <v>43715</v>
      </c>
      <c r="C261" s="321" t="s">
        <v>10</v>
      </c>
      <c r="D261" s="323">
        <v>13.41</v>
      </c>
    </row>
    <row r="262" spans="1:4" ht="15.75" customHeight="1">
      <c r="A262" s="321" t="s">
        <v>43716</v>
      </c>
      <c r="B262" s="322" t="s">
        <v>43717</v>
      </c>
      <c r="C262" s="321" t="s">
        <v>10</v>
      </c>
      <c r="D262" s="323">
        <v>14</v>
      </c>
    </row>
    <row r="263" spans="1:4" ht="15.75" customHeight="1">
      <c r="A263" s="321" t="s">
        <v>43718</v>
      </c>
      <c r="B263" s="322" t="s">
        <v>43719</v>
      </c>
      <c r="C263" s="321" t="s">
        <v>10</v>
      </c>
      <c r="D263" s="323">
        <v>15.72</v>
      </c>
    </row>
    <row r="264" spans="1:4" ht="15.75" customHeight="1">
      <c r="A264" s="321" t="s">
        <v>43720</v>
      </c>
      <c r="B264" s="322" t="s">
        <v>43721</v>
      </c>
      <c r="C264" s="321" t="s">
        <v>10</v>
      </c>
      <c r="D264" s="323">
        <v>16.43</v>
      </c>
    </row>
    <row r="265" spans="1:4" ht="15.75" customHeight="1">
      <c r="A265" s="321" t="s">
        <v>43722</v>
      </c>
      <c r="B265" s="322" t="s">
        <v>43723</v>
      </c>
      <c r="C265" s="321" t="s">
        <v>10</v>
      </c>
      <c r="D265" s="323">
        <v>17.190000000000001</v>
      </c>
    </row>
    <row r="266" spans="1:4" ht="15.75" customHeight="1">
      <c r="A266" s="321" t="s">
        <v>43724</v>
      </c>
      <c r="B266" s="322" t="s">
        <v>43725</v>
      </c>
      <c r="C266" s="321" t="s">
        <v>10</v>
      </c>
      <c r="D266" s="323">
        <v>18.5</v>
      </c>
    </row>
    <row r="267" spans="1:4" ht="15.75" customHeight="1">
      <c r="A267" s="321" t="s">
        <v>43726</v>
      </c>
      <c r="B267" s="322" t="s">
        <v>43727</v>
      </c>
      <c r="C267" s="321" t="s">
        <v>10</v>
      </c>
      <c r="D267" s="323">
        <v>19.21</v>
      </c>
    </row>
    <row r="268" spans="1:4" ht="15.75" customHeight="1">
      <c r="A268" s="321" t="s">
        <v>43728</v>
      </c>
      <c r="B268" s="322" t="s">
        <v>43729</v>
      </c>
      <c r="C268" s="321" t="s">
        <v>10</v>
      </c>
      <c r="D268" s="323">
        <v>19.920000000000002</v>
      </c>
    </row>
    <row r="269" spans="1:4" ht="15.75" customHeight="1">
      <c r="A269" s="321" t="s">
        <v>43730</v>
      </c>
      <c r="B269" s="322" t="s">
        <v>43731</v>
      </c>
      <c r="C269" s="321" t="s">
        <v>10</v>
      </c>
      <c r="D269" s="323">
        <v>21.53</v>
      </c>
    </row>
    <row r="270" spans="1:4" ht="15.75" customHeight="1">
      <c r="A270" s="321" t="s">
        <v>43732</v>
      </c>
      <c r="B270" s="322" t="s">
        <v>43733</v>
      </c>
      <c r="C270" s="321" t="s">
        <v>10</v>
      </c>
      <c r="D270" s="323">
        <v>22.21</v>
      </c>
    </row>
    <row r="271" spans="1:4" ht="15.75" customHeight="1">
      <c r="A271" s="321" t="s">
        <v>43734</v>
      </c>
      <c r="B271" s="322" t="s">
        <v>43735</v>
      </c>
      <c r="C271" s="321" t="s">
        <v>10</v>
      </c>
      <c r="D271" s="323">
        <v>22.8</v>
      </c>
    </row>
    <row r="272" spans="1:4" ht="15.75" customHeight="1">
      <c r="A272" s="321" t="s">
        <v>43736</v>
      </c>
      <c r="B272" s="322" t="s">
        <v>43737</v>
      </c>
      <c r="C272" s="321" t="s">
        <v>10</v>
      </c>
      <c r="D272" s="323">
        <v>25.61</v>
      </c>
    </row>
    <row r="273" spans="1:4" ht="15.75" customHeight="1">
      <c r="A273" s="321" t="s">
        <v>43738</v>
      </c>
      <c r="B273" s="322" t="s">
        <v>43739</v>
      </c>
      <c r="C273" s="321" t="s">
        <v>10</v>
      </c>
      <c r="D273" s="323">
        <v>28.69</v>
      </c>
    </row>
    <row r="274" spans="1:4" ht="15.75" customHeight="1">
      <c r="A274" s="321" t="s">
        <v>43740</v>
      </c>
      <c r="B274" s="322" t="s">
        <v>43741</v>
      </c>
      <c r="C274" s="321" t="s">
        <v>10</v>
      </c>
      <c r="D274" s="323">
        <v>49.31</v>
      </c>
    </row>
    <row r="275" spans="1:4" ht="15.75" customHeight="1">
      <c r="A275" s="321" t="s">
        <v>43742</v>
      </c>
      <c r="B275" s="322" t="s">
        <v>43743</v>
      </c>
      <c r="C275" s="321" t="s">
        <v>10</v>
      </c>
      <c r="D275" s="323">
        <v>56.52</v>
      </c>
    </row>
    <row r="276" spans="1:4" ht="15.75" customHeight="1">
      <c r="A276" s="321" t="s">
        <v>43744</v>
      </c>
      <c r="B276" s="322" t="s">
        <v>43745</v>
      </c>
      <c r="C276" s="321" t="s">
        <v>10</v>
      </c>
      <c r="D276" s="323">
        <v>56.76</v>
      </c>
    </row>
    <row r="277" spans="1:4" ht="15.75" customHeight="1">
      <c r="A277" s="321" t="s">
        <v>43746</v>
      </c>
      <c r="B277" s="322" t="s">
        <v>43747</v>
      </c>
      <c r="C277" s="321" t="s">
        <v>10</v>
      </c>
      <c r="D277" s="323">
        <v>57.5</v>
      </c>
    </row>
    <row r="278" spans="1:4" ht="15.75" customHeight="1">
      <c r="A278" s="321" t="s">
        <v>43748</v>
      </c>
      <c r="B278" s="322" t="s">
        <v>43749</v>
      </c>
      <c r="C278" s="321" t="s">
        <v>10</v>
      </c>
      <c r="D278" s="323">
        <v>58.54</v>
      </c>
    </row>
    <row r="279" spans="1:4" ht="15.75" customHeight="1">
      <c r="A279" s="321" t="s">
        <v>43750</v>
      </c>
      <c r="B279" s="322" t="s">
        <v>43751</v>
      </c>
      <c r="C279" s="321" t="s">
        <v>10</v>
      </c>
      <c r="D279" s="323">
        <v>61.23</v>
      </c>
    </row>
    <row r="280" spans="1:4" ht="15.75" customHeight="1">
      <c r="A280" s="321" t="s">
        <v>43752</v>
      </c>
      <c r="B280" s="322" t="s">
        <v>43753</v>
      </c>
      <c r="C280" s="321" t="s">
        <v>10</v>
      </c>
      <c r="D280" s="323">
        <v>62.25</v>
      </c>
    </row>
    <row r="281" spans="1:4" ht="15.75" customHeight="1">
      <c r="A281" s="321" t="s">
        <v>43754</v>
      </c>
      <c r="B281" s="322" t="s">
        <v>43755</v>
      </c>
      <c r="C281" s="321" t="s">
        <v>10</v>
      </c>
      <c r="D281" s="323">
        <v>62.71</v>
      </c>
    </row>
    <row r="282" spans="1:4" ht="15.75" customHeight="1">
      <c r="A282" s="321" t="s">
        <v>43756</v>
      </c>
      <c r="B282" s="322" t="s">
        <v>43757</v>
      </c>
      <c r="C282" s="321" t="s">
        <v>10</v>
      </c>
      <c r="D282" s="323">
        <v>65.22</v>
      </c>
    </row>
    <row r="283" spans="1:4" ht="15.75" customHeight="1">
      <c r="A283" s="321" t="s">
        <v>43758</v>
      </c>
      <c r="B283" s="322" t="s">
        <v>43759</v>
      </c>
      <c r="C283" s="321" t="s">
        <v>10</v>
      </c>
      <c r="D283" s="323">
        <v>66.2</v>
      </c>
    </row>
    <row r="284" spans="1:4" ht="15.75" customHeight="1">
      <c r="A284" s="321" t="s">
        <v>43760</v>
      </c>
      <c r="B284" s="322" t="s">
        <v>43761</v>
      </c>
      <c r="C284" s="321" t="s">
        <v>10</v>
      </c>
      <c r="D284" s="323">
        <v>67.06</v>
      </c>
    </row>
    <row r="285" spans="1:4" ht="15.75" customHeight="1">
      <c r="A285" s="321" t="s">
        <v>43762</v>
      </c>
      <c r="B285" s="322" t="s">
        <v>43763</v>
      </c>
      <c r="C285" s="321" t="s">
        <v>10</v>
      </c>
      <c r="D285" s="323">
        <v>68.040000000000006</v>
      </c>
    </row>
    <row r="286" spans="1:4" ht="15.75" customHeight="1">
      <c r="A286" s="321" t="s">
        <v>43764</v>
      </c>
      <c r="B286" s="322" t="s">
        <v>43765</v>
      </c>
      <c r="C286" s="321" t="s">
        <v>10</v>
      </c>
      <c r="D286" s="323">
        <v>70.430000000000007</v>
      </c>
    </row>
    <row r="287" spans="1:4" ht="15.75" customHeight="1">
      <c r="A287" s="321" t="s">
        <v>43766</v>
      </c>
      <c r="B287" s="322" t="s">
        <v>43767</v>
      </c>
      <c r="C287" s="321" t="s">
        <v>10</v>
      </c>
      <c r="D287" s="323">
        <v>74.47</v>
      </c>
    </row>
    <row r="288" spans="1:4" ht="15.75" customHeight="1">
      <c r="A288" s="321" t="s">
        <v>43768</v>
      </c>
      <c r="B288" s="322" t="s">
        <v>43769</v>
      </c>
      <c r="C288" s="321" t="s">
        <v>10</v>
      </c>
      <c r="D288" s="323">
        <v>77.23</v>
      </c>
    </row>
    <row r="289" spans="1:4" ht="15.75" customHeight="1">
      <c r="A289" s="383" t="s">
        <v>43770</v>
      </c>
      <c r="B289" s="383"/>
      <c r="C289" s="383"/>
      <c r="D289" s="320">
        <v>17711.41</v>
      </c>
    </row>
    <row r="290" spans="1:4" ht="15.75" customHeight="1">
      <c r="A290" s="321" t="s">
        <v>43771</v>
      </c>
      <c r="B290" s="322" t="s">
        <v>43772</v>
      </c>
      <c r="C290" s="321" t="s">
        <v>10</v>
      </c>
      <c r="D290" s="323">
        <v>899.5</v>
      </c>
    </row>
    <row r="291" spans="1:4" ht="15.75" customHeight="1">
      <c r="A291" s="321" t="s">
        <v>43773</v>
      </c>
      <c r="B291" s="322" t="s">
        <v>43774</v>
      </c>
      <c r="C291" s="321" t="s">
        <v>10</v>
      </c>
      <c r="D291" s="323">
        <v>1005.54</v>
      </c>
    </row>
    <row r="292" spans="1:4" ht="15.75" customHeight="1">
      <c r="A292" s="321" t="s">
        <v>43775</v>
      </c>
      <c r="B292" s="322" t="s">
        <v>43776</v>
      </c>
      <c r="C292" s="321" t="s">
        <v>10</v>
      </c>
      <c r="D292" s="323">
        <v>608.27</v>
      </c>
    </row>
    <row r="293" spans="1:4" ht="15.75" customHeight="1">
      <c r="A293" s="321" t="s">
        <v>43777</v>
      </c>
      <c r="B293" s="322" t="s">
        <v>43778</v>
      </c>
      <c r="C293" s="321" t="s">
        <v>10</v>
      </c>
      <c r="D293" s="323">
        <v>180.23</v>
      </c>
    </row>
    <row r="294" spans="1:4" ht="15.75" customHeight="1">
      <c r="A294" s="380" t="s">
        <v>43779</v>
      </c>
      <c r="B294" s="381" t="s">
        <v>43780</v>
      </c>
      <c r="C294" s="380" t="s">
        <v>10</v>
      </c>
      <c r="D294" s="382">
        <v>862.43</v>
      </c>
    </row>
    <row r="295" spans="1:4" ht="6" customHeight="1">
      <c r="A295" s="380"/>
      <c r="B295" s="381"/>
      <c r="C295" s="380"/>
      <c r="D295" s="382"/>
    </row>
    <row r="296" spans="1:4" ht="15.75" customHeight="1">
      <c r="A296" s="380" t="s">
        <v>43781</v>
      </c>
      <c r="B296" s="381" t="s">
        <v>43782</v>
      </c>
      <c r="C296" s="380" t="s">
        <v>10</v>
      </c>
      <c r="D296" s="382">
        <v>963.15</v>
      </c>
    </row>
    <row r="297" spans="1:4" ht="6" customHeight="1">
      <c r="A297" s="380"/>
      <c r="B297" s="381"/>
      <c r="C297" s="380"/>
      <c r="D297" s="382"/>
    </row>
    <row r="298" spans="1:4" ht="15.75" customHeight="1">
      <c r="A298" s="380" t="s">
        <v>43783</v>
      </c>
      <c r="B298" s="381" t="s">
        <v>43784</v>
      </c>
      <c r="C298" s="380" t="s">
        <v>10</v>
      </c>
      <c r="D298" s="382">
        <v>483.27</v>
      </c>
    </row>
    <row r="299" spans="1:4" ht="6" customHeight="1">
      <c r="A299" s="380"/>
      <c r="B299" s="381"/>
      <c r="C299" s="380"/>
      <c r="D299" s="382"/>
    </row>
    <row r="300" spans="1:4" ht="15.75" customHeight="1">
      <c r="A300" s="380" t="s">
        <v>43785</v>
      </c>
      <c r="B300" s="381" t="s">
        <v>43786</v>
      </c>
      <c r="C300" s="380" t="s">
        <v>10</v>
      </c>
      <c r="D300" s="382">
        <v>85.25</v>
      </c>
    </row>
    <row r="301" spans="1:4" ht="6" customHeight="1">
      <c r="A301" s="380"/>
      <c r="B301" s="381"/>
      <c r="C301" s="380"/>
      <c r="D301" s="382"/>
    </row>
    <row r="302" spans="1:4" ht="15.75" customHeight="1">
      <c r="A302" s="380" t="s">
        <v>43787</v>
      </c>
      <c r="B302" s="381" t="s">
        <v>43788</v>
      </c>
      <c r="C302" s="380" t="s">
        <v>10</v>
      </c>
      <c r="D302" s="382">
        <v>81.7</v>
      </c>
    </row>
    <row r="303" spans="1:4" ht="6" customHeight="1">
      <c r="A303" s="380"/>
      <c r="B303" s="381"/>
      <c r="C303" s="380"/>
      <c r="D303" s="382"/>
    </row>
    <row r="304" spans="1:4" ht="15.75" customHeight="1">
      <c r="A304" s="321" t="s">
        <v>43789</v>
      </c>
      <c r="B304" s="322" t="s">
        <v>43790</v>
      </c>
      <c r="C304" s="321" t="s">
        <v>10</v>
      </c>
      <c r="D304" s="323">
        <v>85.47</v>
      </c>
    </row>
    <row r="305" spans="1:4" ht="15.75" customHeight="1">
      <c r="A305" s="321" t="s">
        <v>43791</v>
      </c>
      <c r="B305" s="322" t="s">
        <v>43792</v>
      </c>
      <c r="C305" s="321" t="s">
        <v>10</v>
      </c>
      <c r="D305" s="323">
        <v>48.92</v>
      </c>
    </row>
    <row r="306" spans="1:4" ht="15.75" customHeight="1">
      <c r="A306" s="321" t="s">
        <v>43793</v>
      </c>
      <c r="B306" s="322" t="s">
        <v>43794</v>
      </c>
      <c r="C306" s="321" t="s">
        <v>10</v>
      </c>
      <c r="D306" s="323">
        <v>64.61</v>
      </c>
    </row>
    <row r="307" spans="1:4" ht="15.75" customHeight="1">
      <c r="A307" s="321" t="s">
        <v>43795</v>
      </c>
      <c r="B307" s="322" t="s">
        <v>43796</v>
      </c>
      <c r="C307" s="321" t="s">
        <v>10</v>
      </c>
      <c r="D307" s="323">
        <v>75.69</v>
      </c>
    </row>
    <row r="308" spans="1:4" ht="15.75" customHeight="1">
      <c r="A308" s="321" t="s">
        <v>43797</v>
      </c>
      <c r="B308" s="322" t="s">
        <v>43798</v>
      </c>
      <c r="C308" s="321" t="s">
        <v>10</v>
      </c>
      <c r="D308" s="323">
        <v>88.61</v>
      </c>
    </row>
    <row r="309" spans="1:4" ht="15.75" customHeight="1">
      <c r="A309" s="321" t="s">
        <v>43799</v>
      </c>
      <c r="B309" s="322" t="s">
        <v>43800</v>
      </c>
      <c r="C309" s="321" t="s">
        <v>10</v>
      </c>
      <c r="D309" s="323">
        <v>64.61</v>
      </c>
    </row>
    <row r="310" spans="1:4" ht="15.75" customHeight="1">
      <c r="A310" s="321" t="s">
        <v>43801</v>
      </c>
      <c r="B310" s="322" t="s">
        <v>43802</v>
      </c>
      <c r="C310" s="321" t="s">
        <v>10</v>
      </c>
      <c r="D310" s="323">
        <v>97.65</v>
      </c>
    </row>
    <row r="311" spans="1:4" ht="15.75" customHeight="1">
      <c r="A311" s="321" t="s">
        <v>43803</v>
      </c>
      <c r="B311" s="322" t="s">
        <v>43804</v>
      </c>
      <c r="C311" s="321" t="s">
        <v>10</v>
      </c>
      <c r="D311" s="323">
        <v>130.69999999999999</v>
      </c>
    </row>
    <row r="312" spans="1:4" ht="15.75" customHeight="1">
      <c r="A312" s="321" t="s">
        <v>43805</v>
      </c>
      <c r="B312" s="322" t="s">
        <v>43806</v>
      </c>
      <c r="C312" s="321" t="s">
        <v>10</v>
      </c>
      <c r="D312" s="323">
        <v>163.92</v>
      </c>
    </row>
    <row r="313" spans="1:4" ht="15.75" customHeight="1">
      <c r="A313" s="321" t="s">
        <v>43807</v>
      </c>
      <c r="B313" s="322" t="s">
        <v>43808</v>
      </c>
      <c r="C313" s="321" t="s">
        <v>10</v>
      </c>
      <c r="D313" s="323">
        <v>9.57</v>
      </c>
    </row>
    <row r="314" spans="1:4" ht="15.75" customHeight="1">
      <c r="A314" s="321" t="s">
        <v>43809</v>
      </c>
      <c r="B314" s="322" t="s">
        <v>43810</v>
      </c>
      <c r="C314" s="321" t="s">
        <v>10</v>
      </c>
      <c r="D314" s="323">
        <v>12.68</v>
      </c>
    </row>
    <row r="315" spans="1:4" ht="15.75" customHeight="1">
      <c r="A315" s="321" t="s">
        <v>43811</v>
      </c>
      <c r="B315" s="322" t="s">
        <v>43812</v>
      </c>
      <c r="C315" s="321" t="s">
        <v>10</v>
      </c>
      <c r="D315" s="323">
        <v>17.68</v>
      </c>
    </row>
    <row r="316" spans="1:4" ht="15.75" customHeight="1">
      <c r="A316" s="321" t="s">
        <v>43813</v>
      </c>
      <c r="B316" s="322" t="s">
        <v>43814</v>
      </c>
      <c r="C316" s="321" t="s">
        <v>10</v>
      </c>
      <c r="D316" s="323">
        <v>56.51</v>
      </c>
    </row>
    <row r="317" spans="1:4" ht="15.75" customHeight="1">
      <c r="A317" s="321" t="s">
        <v>43815</v>
      </c>
      <c r="B317" s="322" t="s">
        <v>43816</v>
      </c>
      <c r="C317" s="321" t="s">
        <v>10</v>
      </c>
      <c r="D317" s="323">
        <v>22.05</v>
      </c>
    </row>
    <row r="318" spans="1:4" ht="15.75" customHeight="1">
      <c r="A318" s="321" t="s">
        <v>43817</v>
      </c>
      <c r="B318" s="322" t="s">
        <v>43818</v>
      </c>
      <c r="C318" s="321" t="s">
        <v>10</v>
      </c>
      <c r="D318" s="323">
        <v>32.270000000000003</v>
      </c>
    </row>
    <row r="319" spans="1:4" ht="15.75" customHeight="1">
      <c r="A319" s="321" t="s">
        <v>43819</v>
      </c>
      <c r="B319" s="322" t="s">
        <v>43820</v>
      </c>
      <c r="C319" s="321" t="s">
        <v>10</v>
      </c>
      <c r="D319" s="323">
        <v>42.89</v>
      </c>
    </row>
    <row r="320" spans="1:4" ht="15.75" customHeight="1">
      <c r="A320" s="321" t="s">
        <v>43821</v>
      </c>
      <c r="B320" s="322" t="s">
        <v>43822</v>
      </c>
      <c r="C320" s="321" t="s">
        <v>10</v>
      </c>
      <c r="D320" s="323">
        <v>84.63</v>
      </c>
    </row>
    <row r="321" spans="1:4" ht="15.75" customHeight="1">
      <c r="A321" s="321" t="s">
        <v>43823</v>
      </c>
      <c r="B321" s="322" t="s">
        <v>43824</v>
      </c>
      <c r="C321" s="321" t="s">
        <v>449</v>
      </c>
      <c r="D321" s="323">
        <v>1714.35</v>
      </c>
    </row>
    <row r="322" spans="1:4" ht="15.75" customHeight="1">
      <c r="A322" s="321" t="s">
        <v>43825</v>
      </c>
      <c r="B322" s="322" t="s">
        <v>43826</v>
      </c>
      <c r="C322" s="321" t="s">
        <v>449</v>
      </c>
      <c r="D322" s="323">
        <v>2320.81</v>
      </c>
    </row>
    <row r="323" spans="1:4" ht="15.75" customHeight="1">
      <c r="A323" s="321" t="s">
        <v>43827</v>
      </c>
      <c r="B323" s="322" t="s">
        <v>43828</v>
      </c>
      <c r="C323" s="321" t="s">
        <v>449</v>
      </c>
      <c r="D323" s="323">
        <v>2814.1</v>
      </c>
    </row>
    <row r="324" spans="1:4" ht="15.75" customHeight="1">
      <c r="A324" s="321" t="s">
        <v>43829</v>
      </c>
      <c r="B324" s="322" t="s">
        <v>43830</v>
      </c>
      <c r="C324" s="321" t="s">
        <v>449</v>
      </c>
      <c r="D324" s="323">
        <v>4594.3500000000004</v>
      </c>
    </row>
    <row r="325" spans="1:4" ht="15.75" customHeight="1">
      <c r="A325" s="383" t="s">
        <v>43831</v>
      </c>
      <c r="B325" s="383"/>
      <c r="C325" s="383"/>
      <c r="D325" s="320">
        <v>671.41</v>
      </c>
    </row>
    <row r="326" spans="1:4" ht="15.75" customHeight="1">
      <c r="A326" s="321" t="s">
        <v>43832</v>
      </c>
      <c r="B326" s="322" t="s">
        <v>43833</v>
      </c>
      <c r="C326" s="321" t="s">
        <v>9</v>
      </c>
      <c r="D326" s="323">
        <v>31.38</v>
      </c>
    </row>
    <row r="327" spans="1:4" ht="15.75" customHeight="1">
      <c r="A327" s="321" t="s">
        <v>43834</v>
      </c>
      <c r="B327" s="322" t="s">
        <v>43835</v>
      </c>
      <c r="C327" s="321" t="s">
        <v>10</v>
      </c>
      <c r="D327" s="323">
        <v>104.47</v>
      </c>
    </row>
    <row r="328" spans="1:4" ht="15.75" customHeight="1">
      <c r="A328" s="321" t="s">
        <v>43836</v>
      </c>
      <c r="B328" s="322" t="s">
        <v>43837</v>
      </c>
      <c r="C328" s="321" t="s">
        <v>10</v>
      </c>
      <c r="D328" s="323">
        <v>32.56</v>
      </c>
    </row>
    <row r="329" spans="1:4" ht="15.75" customHeight="1">
      <c r="A329" s="321" t="s">
        <v>43838</v>
      </c>
      <c r="B329" s="322" t="s">
        <v>43839</v>
      </c>
      <c r="C329" s="321" t="s">
        <v>10</v>
      </c>
      <c r="D329" s="323">
        <v>108.38</v>
      </c>
    </row>
    <row r="330" spans="1:4" ht="15.75" customHeight="1">
      <c r="A330" s="321" t="s">
        <v>43840</v>
      </c>
      <c r="B330" s="322" t="s">
        <v>43841</v>
      </c>
      <c r="C330" s="321" t="s">
        <v>10</v>
      </c>
      <c r="D330" s="323">
        <v>36.479999999999997</v>
      </c>
    </row>
    <row r="331" spans="1:4" ht="15.75" customHeight="1">
      <c r="A331" s="380" t="s">
        <v>43842</v>
      </c>
      <c r="B331" s="381" t="s">
        <v>43843</v>
      </c>
      <c r="C331" s="380" t="s">
        <v>10</v>
      </c>
      <c r="D331" s="382">
        <v>108.65</v>
      </c>
    </row>
    <row r="332" spans="1:4" ht="6" customHeight="1">
      <c r="A332" s="380"/>
      <c r="B332" s="381"/>
      <c r="C332" s="380"/>
      <c r="D332" s="382"/>
    </row>
    <row r="333" spans="1:4" ht="15.75" customHeight="1">
      <c r="A333" s="321" t="s">
        <v>43844</v>
      </c>
      <c r="B333" s="322" t="s">
        <v>43845</v>
      </c>
      <c r="C333" s="321" t="s">
        <v>10</v>
      </c>
      <c r="D333" s="323">
        <v>4.8099999999999996</v>
      </c>
    </row>
    <row r="334" spans="1:4" ht="15.75" customHeight="1">
      <c r="A334" s="321" t="s">
        <v>43846</v>
      </c>
      <c r="B334" s="322" t="s">
        <v>43847</v>
      </c>
      <c r="C334" s="321" t="s">
        <v>10</v>
      </c>
      <c r="D334" s="323">
        <v>4.9400000000000004</v>
      </c>
    </row>
    <row r="335" spans="1:4" ht="15.75" customHeight="1">
      <c r="A335" s="321" t="s">
        <v>43848</v>
      </c>
      <c r="B335" s="322" t="s">
        <v>43849</v>
      </c>
      <c r="C335" s="321" t="s">
        <v>10</v>
      </c>
      <c r="D335" s="323">
        <v>5.2</v>
      </c>
    </row>
    <row r="336" spans="1:4" ht="15.75" customHeight="1">
      <c r="A336" s="321" t="s">
        <v>43850</v>
      </c>
      <c r="B336" s="322" t="s">
        <v>43851</v>
      </c>
      <c r="C336" s="321" t="s">
        <v>10</v>
      </c>
      <c r="D336" s="323">
        <v>5.69</v>
      </c>
    </row>
    <row r="337" spans="1:4" ht="15.75" customHeight="1">
      <c r="A337" s="321" t="s">
        <v>43852</v>
      </c>
      <c r="B337" s="322" t="s">
        <v>43853</v>
      </c>
      <c r="C337" s="321" t="s">
        <v>10</v>
      </c>
      <c r="D337" s="323">
        <v>5.81</v>
      </c>
    </row>
    <row r="338" spans="1:4" ht="15.75" customHeight="1">
      <c r="A338" s="321" t="s">
        <v>43854</v>
      </c>
      <c r="B338" s="322" t="s">
        <v>43855</v>
      </c>
      <c r="C338" s="321" t="s">
        <v>10</v>
      </c>
      <c r="D338" s="323">
        <v>5.94</v>
      </c>
    </row>
    <row r="339" spans="1:4" ht="15.75" customHeight="1">
      <c r="A339" s="321" t="s">
        <v>43856</v>
      </c>
      <c r="B339" s="322" t="s">
        <v>43857</v>
      </c>
      <c r="C339" s="321" t="s">
        <v>9</v>
      </c>
      <c r="D339" s="323">
        <v>2.02</v>
      </c>
    </row>
    <row r="340" spans="1:4" ht="15.75" customHeight="1">
      <c r="A340" s="321" t="s">
        <v>43858</v>
      </c>
      <c r="B340" s="322" t="s">
        <v>43859</v>
      </c>
      <c r="C340" s="321" t="s">
        <v>9</v>
      </c>
      <c r="D340" s="323">
        <v>1.24</v>
      </c>
    </row>
    <row r="341" spans="1:4" ht="15.75" customHeight="1">
      <c r="A341" s="321" t="s">
        <v>43860</v>
      </c>
      <c r="B341" s="322" t="s">
        <v>43861</v>
      </c>
      <c r="C341" s="321" t="s">
        <v>10</v>
      </c>
      <c r="D341" s="323">
        <v>8.8800000000000008</v>
      </c>
    </row>
    <row r="342" spans="1:4" ht="15.75" customHeight="1">
      <c r="A342" s="321" t="s">
        <v>43862</v>
      </c>
      <c r="B342" s="322" t="s">
        <v>43863</v>
      </c>
      <c r="C342" s="321" t="s">
        <v>10</v>
      </c>
      <c r="D342" s="323">
        <v>55.38</v>
      </c>
    </row>
    <row r="343" spans="1:4" ht="15.75" customHeight="1">
      <c r="A343" s="321" t="s">
        <v>43864</v>
      </c>
      <c r="B343" s="322" t="s">
        <v>43865</v>
      </c>
      <c r="C343" s="321" t="s">
        <v>10</v>
      </c>
      <c r="D343" s="323">
        <v>12</v>
      </c>
    </row>
    <row r="344" spans="1:4" ht="15.75" customHeight="1">
      <c r="A344" s="321" t="s">
        <v>43866</v>
      </c>
      <c r="B344" s="322" t="s">
        <v>43867</v>
      </c>
      <c r="C344" s="321" t="s">
        <v>10</v>
      </c>
      <c r="D344" s="323">
        <v>1.73</v>
      </c>
    </row>
    <row r="345" spans="1:4" ht="15.75" customHeight="1">
      <c r="A345" s="380" t="s">
        <v>43868</v>
      </c>
      <c r="B345" s="381" t="s">
        <v>43869</v>
      </c>
      <c r="C345" s="380" t="s">
        <v>10</v>
      </c>
      <c r="D345" s="382">
        <v>77</v>
      </c>
    </row>
    <row r="346" spans="1:4" ht="6" customHeight="1">
      <c r="A346" s="380"/>
      <c r="B346" s="381"/>
      <c r="C346" s="380"/>
      <c r="D346" s="382"/>
    </row>
    <row r="347" spans="1:4" ht="15.75" customHeight="1">
      <c r="A347" s="321" t="s">
        <v>43870</v>
      </c>
      <c r="B347" s="322" t="s">
        <v>43871</v>
      </c>
      <c r="C347" s="321" t="s">
        <v>10</v>
      </c>
      <c r="D347" s="323">
        <v>31.38</v>
      </c>
    </row>
    <row r="348" spans="1:4" ht="15.75" customHeight="1">
      <c r="A348" s="321" t="s">
        <v>43872</v>
      </c>
      <c r="B348" s="322" t="s">
        <v>43873</v>
      </c>
      <c r="C348" s="321" t="s">
        <v>10</v>
      </c>
      <c r="D348" s="323">
        <v>27.47</v>
      </c>
    </row>
    <row r="349" spans="1:4" ht="15.75" customHeight="1">
      <c r="A349" s="383" t="s">
        <v>43874</v>
      </c>
      <c r="B349" s="383"/>
      <c r="C349" s="383"/>
      <c r="D349" s="320">
        <v>370.46</v>
      </c>
    </row>
    <row r="350" spans="1:4" ht="15.75" customHeight="1">
      <c r="A350" s="321" t="s">
        <v>43875</v>
      </c>
      <c r="B350" s="322" t="s">
        <v>43876</v>
      </c>
      <c r="C350" s="321" t="s">
        <v>449</v>
      </c>
      <c r="D350" s="323">
        <v>1.66</v>
      </c>
    </row>
    <row r="351" spans="1:4" ht="15.75" customHeight="1">
      <c r="A351" s="321" t="s">
        <v>43877</v>
      </c>
      <c r="B351" s="322" t="s">
        <v>43878</v>
      </c>
      <c r="C351" s="321" t="s">
        <v>449</v>
      </c>
      <c r="D351" s="323">
        <v>2.35</v>
      </c>
    </row>
    <row r="352" spans="1:4" ht="15.75" customHeight="1">
      <c r="A352" s="321" t="s">
        <v>43879</v>
      </c>
      <c r="B352" s="322" t="s">
        <v>43880</v>
      </c>
      <c r="C352" s="321" t="s">
        <v>449</v>
      </c>
      <c r="D352" s="323">
        <v>3.35</v>
      </c>
    </row>
    <row r="353" spans="1:4" ht="15.75" customHeight="1">
      <c r="A353" s="321" t="s">
        <v>43881</v>
      </c>
      <c r="B353" s="322" t="s">
        <v>43882</v>
      </c>
      <c r="C353" s="321" t="s">
        <v>449</v>
      </c>
      <c r="D353" s="323">
        <v>5.86</v>
      </c>
    </row>
    <row r="354" spans="1:4" ht="15.75" customHeight="1">
      <c r="A354" s="321" t="s">
        <v>43883</v>
      </c>
      <c r="B354" s="322" t="s">
        <v>43884</v>
      </c>
      <c r="C354" s="321" t="s">
        <v>449</v>
      </c>
      <c r="D354" s="323">
        <v>7.21</v>
      </c>
    </row>
    <row r="355" spans="1:4" ht="15.75" customHeight="1">
      <c r="A355" s="321" t="s">
        <v>43885</v>
      </c>
      <c r="B355" s="322" t="s">
        <v>43886</v>
      </c>
      <c r="C355" s="321" t="s">
        <v>449</v>
      </c>
      <c r="D355" s="323">
        <v>11.81</v>
      </c>
    </row>
    <row r="356" spans="1:4" ht="15.75" customHeight="1">
      <c r="A356" s="321" t="s">
        <v>43887</v>
      </c>
      <c r="B356" s="322" t="s">
        <v>43888</v>
      </c>
      <c r="C356" s="321" t="s">
        <v>449</v>
      </c>
      <c r="D356" s="323">
        <v>17.260000000000002</v>
      </c>
    </row>
    <row r="357" spans="1:4" ht="15.75" customHeight="1">
      <c r="A357" s="380" t="s">
        <v>43889</v>
      </c>
      <c r="B357" s="381" t="s">
        <v>43890</v>
      </c>
      <c r="C357" s="380" t="s">
        <v>449</v>
      </c>
      <c r="D357" s="382">
        <v>54.44</v>
      </c>
    </row>
    <row r="358" spans="1:4" ht="6" customHeight="1">
      <c r="A358" s="380"/>
      <c r="B358" s="381"/>
      <c r="C358" s="380"/>
      <c r="D358" s="382"/>
    </row>
    <row r="359" spans="1:4" ht="15.75" customHeight="1">
      <c r="A359" s="321" t="s">
        <v>43891</v>
      </c>
      <c r="B359" s="322" t="s">
        <v>43892</v>
      </c>
      <c r="C359" s="321" t="s">
        <v>1767</v>
      </c>
      <c r="D359" s="323">
        <v>75.290000000000006</v>
      </c>
    </row>
    <row r="360" spans="1:4" ht="15.75" customHeight="1">
      <c r="A360" s="321" t="s">
        <v>43893</v>
      </c>
      <c r="B360" s="322" t="s">
        <v>43894</v>
      </c>
      <c r="C360" s="321" t="s">
        <v>1767</v>
      </c>
      <c r="D360" s="323">
        <v>56.47</v>
      </c>
    </row>
    <row r="361" spans="1:4" ht="15.75" customHeight="1">
      <c r="A361" s="321" t="s">
        <v>43895</v>
      </c>
      <c r="B361" s="322" t="s">
        <v>43896</v>
      </c>
      <c r="C361" s="321" t="s">
        <v>1767</v>
      </c>
      <c r="D361" s="323">
        <v>65.88</v>
      </c>
    </row>
    <row r="362" spans="1:4" ht="15.75" customHeight="1">
      <c r="A362" s="321" t="s">
        <v>43897</v>
      </c>
      <c r="B362" s="322" t="s">
        <v>43898</v>
      </c>
      <c r="C362" s="321" t="s">
        <v>449</v>
      </c>
      <c r="D362" s="323">
        <v>0.41</v>
      </c>
    </row>
    <row r="363" spans="1:4" ht="15.75" customHeight="1">
      <c r="A363" s="321" t="s">
        <v>43899</v>
      </c>
      <c r="B363" s="322" t="s">
        <v>43900</v>
      </c>
      <c r="C363" s="321" t="s">
        <v>449</v>
      </c>
      <c r="D363" s="323">
        <v>0.68</v>
      </c>
    </row>
    <row r="364" spans="1:4" ht="15.75" customHeight="1">
      <c r="A364" s="321" t="s">
        <v>43901</v>
      </c>
      <c r="B364" s="322" t="s">
        <v>43902</v>
      </c>
      <c r="C364" s="321" t="s">
        <v>449</v>
      </c>
      <c r="D364" s="323">
        <v>0.74</v>
      </c>
    </row>
    <row r="365" spans="1:4" ht="15.75" customHeight="1">
      <c r="A365" s="321" t="s">
        <v>43903</v>
      </c>
      <c r="B365" s="322" t="s">
        <v>43904</v>
      </c>
      <c r="C365" s="321" t="s">
        <v>449</v>
      </c>
      <c r="D365" s="323">
        <v>1.1299999999999999</v>
      </c>
    </row>
    <row r="366" spans="1:4" ht="15.75" customHeight="1">
      <c r="A366" s="321" t="s">
        <v>43905</v>
      </c>
      <c r="B366" s="322" t="s">
        <v>43906</v>
      </c>
      <c r="C366" s="321" t="s">
        <v>449</v>
      </c>
      <c r="D366" s="323">
        <v>1.49</v>
      </c>
    </row>
    <row r="367" spans="1:4" ht="15.75" customHeight="1">
      <c r="A367" s="321" t="s">
        <v>43907</v>
      </c>
      <c r="B367" s="322" t="s">
        <v>43908</v>
      </c>
      <c r="C367" s="321" t="s">
        <v>449</v>
      </c>
      <c r="D367" s="323">
        <v>1.87</v>
      </c>
    </row>
    <row r="368" spans="1:4" ht="15.75" customHeight="1">
      <c r="A368" s="321" t="s">
        <v>43909</v>
      </c>
      <c r="B368" s="322" t="s">
        <v>43910</v>
      </c>
      <c r="C368" s="321" t="s">
        <v>449</v>
      </c>
      <c r="D368" s="323">
        <v>2.2200000000000002</v>
      </c>
    </row>
    <row r="369" spans="1:4" ht="15.75" customHeight="1">
      <c r="A369" s="321" t="s">
        <v>43911</v>
      </c>
      <c r="B369" s="322" t="s">
        <v>43912</v>
      </c>
      <c r="C369" s="321" t="s">
        <v>449</v>
      </c>
      <c r="D369" s="323">
        <v>2.62</v>
      </c>
    </row>
    <row r="370" spans="1:4" ht="15.75" customHeight="1">
      <c r="A370" s="321" t="s">
        <v>43913</v>
      </c>
      <c r="B370" s="322" t="s">
        <v>43914</v>
      </c>
      <c r="C370" s="321" t="s">
        <v>449</v>
      </c>
      <c r="D370" s="323">
        <v>2.98</v>
      </c>
    </row>
    <row r="371" spans="1:4" ht="15.75" customHeight="1">
      <c r="A371" s="321" t="s">
        <v>43915</v>
      </c>
      <c r="B371" s="322" t="s">
        <v>43916</v>
      </c>
      <c r="C371" s="321" t="s">
        <v>449</v>
      </c>
      <c r="D371" s="323">
        <v>3.43</v>
      </c>
    </row>
    <row r="372" spans="1:4" ht="15.75" customHeight="1">
      <c r="A372" s="321" t="s">
        <v>43917</v>
      </c>
      <c r="B372" s="322" t="s">
        <v>43918</v>
      </c>
      <c r="C372" s="321" t="s">
        <v>449</v>
      </c>
      <c r="D372" s="323">
        <v>3.82</v>
      </c>
    </row>
    <row r="373" spans="1:4" ht="15.75" customHeight="1">
      <c r="A373" s="321" t="s">
        <v>43919</v>
      </c>
      <c r="B373" s="322" t="s">
        <v>43920</v>
      </c>
      <c r="C373" s="321" t="s">
        <v>1767</v>
      </c>
      <c r="D373" s="323">
        <v>47.49</v>
      </c>
    </row>
    <row r="374" spans="1:4" ht="15.75" customHeight="1">
      <c r="A374" s="383" t="s">
        <v>43921</v>
      </c>
      <c r="B374" s="383"/>
      <c r="C374" s="383"/>
      <c r="D374" s="320">
        <v>12786.28</v>
      </c>
    </row>
    <row r="375" spans="1:4" ht="15.75" customHeight="1">
      <c r="A375" s="383" t="s">
        <v>43922</v>
      </c>
      <c r="B375" s="383"/>
      <c r="C375" s="383"/>
      <c r="D375" s="320">
        <v>16.559999999999999</v>
      </c>
    </row>
    <row r="376" spans="1:4" ht="15.75" customHeight="1">
      <c r="A376" s="321" t="s">
        <v>43923</v>
      </c>
      <c r="B376" s="322" t="s">
        <v>43924</v>
      </c>
      <c r="C376" s="321" t="s">
        <v>9</v>
      </c>
      <c r="D376" s="323">
        <v>0.42</v>
      </c>
    </row>
    <row r="377" spans="1:4" ht="15.75" customHeight="1">
      <c r="A377" s="321" t="s">
        <v>43925</v>
      </c>
      <c r="B377" s="322" t="s">
        <v>43926</v>
      </c>
      <c r="C377" s="321" t="s">
        <v>9</v>
      </c>
      <c r="D377" s="323">
        <v>0.28000000000000003</v>
      </c>
    </row>
    <row r="378" spans="1:4" ht="15.75" customHeight="1">
      <c r="A378" s="321" t="s">
        <v>43927</v>
      </c>
      <c r="B378" s="322" t="s">
        <v>43928</v>
      </c>
      <c r="C378" s="321" t="s">
        <v>10</v>
      </c>
      <c r="D378" s="323">
        <v>4.8099999999999996</v>
      </c>
    </row>
    <row r="379" spans="1:4" ht="15.75" customHeight="1">
      <c r="A379" s="321" t="s">
        <v>43929</v>
      </c>
      <c r="B379" s="322" t="s">
        <v>43930</v>
      </c>
      <c r="C379" s="321" t="s">
        <v>10</v>
      </c>
      <c r="D379" s="323">
        <v>3.66</v>
      </c>
    </row>
    <row r="380" spans="1:4" ht="15.75" customHeight="1">
      <c r="A380" s="321" t="s">
        <v>43931</v>
      </c>
      <c r="B380" s="322" t="s">
        <v>43932</v>
      </c>
      <c r="C380" s="321" t="s">
        <v>9</v>
      </c>
      <c r="D380" s="323">
        <v>7.06</v>
      </c>
    </row>
    <row r="381" spans="1:4" ht="15.75" customHeight="1">
      <c r="A381" s="321" t="s">
        <v>43933</v>
      </c>
      <c r="B381" s="322" t="s">
        <v>43934</v>
      </c>
      <c r="C381" s="321" t="s">
        <v>9</v>
      </c>
      <c r="D381" s="323">
        <v>0.33</v>
      </c>
    </row>
    <row r="382" spans="1:4" ht="15.75" customHeight="1">
      <c r="A382" s="383" t="s">
        <v>43935</v>
      </c>
      <c r="B382" s="383"/>
      <c r="C382" s="383"/>
      <c r="D382" s="320">
        <v>4829.09</v>
      </c>
    </row>
    <row r="383" spans="1:4" ht="15.75" customHeight="1">
      <c r="A383" s="321" t="s">
        <v>43936</v>
      </c>
      <c r="B383" s="322" t="s">
        <v>43937</v>
      </c>
      <c r="C383" s="321" t="s">
        <v>9</v>
      </c>
      <c r="D383" s="323">
        <v>7.27</v>
      </c>
    </row>
    <row r="384" spans="1:4" ht="15.75" customHeight="1">
      <c r="A384" s="321" t="s">
        <v>43938</v>
      </c>
      <c r="B384" s="322" t="s">
        <v>43939</v>
      </c>
      <c r="C384" s="321" t="s">
        <v>550</v>
      </c>
      <c r="D384" s="323">
        <v>22.44</v>
      </c>
    </row>
    <row r="385" spans="1:4" ht="15.75" customHeight="1">
      <c r="A385" s="321" t="s">
        <v>43940</v>
      </c>
      <c r="B385" s="322" t="s">
        <v>43941</v>
      </c>
      <c r="C385" s="321" t="s">
        <v>9</v>
      </c>
      <c r="D385" s="323">
        <v>4.18</v>
      </c>
    </row>
    <row r="386" spans="1:4" ht="15.75" customHeight="1">
      <c r="A386" s="321" t="s">
        <v>43942</v>
      </c>
      <c r="B386" s="322" t="s">
        <v>43943</v>
      </c>
      <c r="C386" s="321" t="s">
        <v>9</v>
      </c>
      <c r="D386" s="323">
        <v>11.01</v>
      </c>
    </row>
    <row r="387" spans="1:4" ht="15.75" customHeight="1">
      <c r="A387" s="321" t="s">
        <v>43944</v>
      </c>
      <c r="B387" s="322" t="s">
        <v>43945</v>
      </c>
      <c r="C387" s="321" t="s">
        <v>9</v>
      </c>
      <c r="D387" s="323">
        <v>9.74</v>
      </c>
    </row>
    <row r="388" spans="1:4" ht="15.75" customHeight="1">
      <c r="A388" s="321" t="s">
        <v>43946</v>
      </c>
      <c r="B388" s="322" t="s">
        <v>43947</v>
      </c>
      <c r="C388" s="321" t="s">
        <v>9</v>
      </c>
      <c r="D388" s="323">
        <v>53.73</v>
      </c>
    </row>
    <row r="389" spans="1:4" ht="15.75" customHeight="1">
      <c r="A389" s="321" t="s">
        <v>43948</v>
      </c>
      <c r="B389" s="322" t="s">
        <v>43949</v>
      </c>
      <c r="C389" s="321" t="s">
        <v>9</v>
      </c>
      <c r="D389" s="323">
        <v>52.02</v>
      </c>
    </row>
    <row r="390" spans="1:4" ht="15.75" customHeight="1">
      <c r="A390" s="321" t="s">
        <v>43950</v>
      </c>
      <c r="B390" s="322" t="s">
        <v>43951</v>
      </c>
      <c r="C390" s="321" t="s">
        <v>449</v>
      </c>
      <c r="D390" s="323">
        <v>331.79</v>
      </c>
    </row>
    <row r="391" spans="1:4" ht="15.75" customHeight="1">
      <c r="A391" s="321" t="s">
        <v>43952</v>
      </c>
      <c r="B391" s="322" t="s">
        <v>43953</v>
      </c>
      <c r="C391" s="321" t="s">
        <v>10</v>
      </c>
      <c r="D391" s="323">
        <v>44.77</v>
      </c>
    </row>
    <row r="392" spans="1:4" ht="15.75" customHeight="1">
      <c r="A392" s="321" t="s">
        <v>43954</v>
      </c>
      <c r="B392" s="322" t="s">
        <v>43955</v>
      </c>
      <c r="C392" s="321" t="s">
        <v>9</v>
      </c>
      <c r="D392" s="323">
        <v>113.39</v>
      </c>
    </row>
    <row r="393" spans="1:4" ht="15.75" customHeight="1">
      <c r="A393" s="321" t="s">
        <v>43956</v>
      </c>
      <c r="B393" s="322" t="s">
        <v>43957</v>
      </c>
      <c r="C393" s="321" t="s">
        <v>9</v>
      </c>
      <c r="D393" s="323">
        <v>317.75</v>
      </c>
    </row>
    <row r="394" spans="1:4" ht="15.75" customHeight="1">
      <c r="A394" s="321" t="s">
        <v>43958</v>
      </c>
      <c r="B394" s="322" t="s">
        <v>43959</v>
      </c>
      <c r="C394" s="321" t="s">
        <v>550</v>
      </c>
      <c r="D394" s="323">
        <v>131.97999999999999</v>
      </c>
    </row>
    <row r="395" spans="1:4" ht="15.75" customHeight="1">
      <c r="A395" s="321" t="s">
        <v>43960</v>
      </c>
      <c r="B395" s="322" t="s">
        <v>43961</v>
      </c>
      <c r="C395" s="321" t="s">
        <v>550</v>
      </c>
      <c r="D395" s="323">
        <v>683.88</v>
      </c>
    </row>
    <row r="396" spans="1:4" ht="15.75" customHeight="1">
      <c r="A396" s="321" t="s">
        <v>43962</v>
      </c>
      <c r="B396" s="322" t="s">
        <v>43963</v>
      </c>
      <c r="C396" s="321" t="s">
        <v>10</v>
      </c>
      <c r="D396" s="323">
        <v>65.03</v>
      </c>
    </row>
    <row r="397" spans="1:4" ht="15.75" customHeight="1">
      <c r="A397" s="321" t="s">
        <v>43964</v>
      </c>
      <c r="B397" s="322" t="s">
        <v>43965</v>
      </c>
      <c r="C397" s="321" t="s">
        <v>10</v>
      </c>
      <c r="D397" s="323">
        <v>47.17</v>
      </c>
    </row>
    <row r="398" spans="1:4" ht="15.75" customHeight="1">
      <c r="A398" s="321" t="s">
        <v>43966</v>
      </c>
      <c r="B398" s="322" t="s">
        <v>43967</v>
      </c>
      <c r="C398" s="321" t="s">
        <v>9</v>
      </c>
      <c r="D398" s="323">
        <v>218.44</v>
      </c>
    </row>
    <row r="399" spans="1:4" ht="15.75" customHeight="1">
      <c r="A399" s="321" t="s">
        <v>43968</v>
      </c>
      <c r="B399" s="322" t="s">
        <v>43969</v>
      </c>
      <c r="C399" s="321" t="s">
        <v>9</v>
      </c>
      <c r="D399" s="323">
        <v>255.1</v>
      </c>
    </row>
    <row r="400" spans="1:4" ht="15.75" customHeight="1">
      <c r="A400" s="321" t="s">
        <v>43970</v>
      </c>
      <c r="B400" s="322" t="s">
        <v>43971</v>
      </c>
      <c r="C400" s="321" t="s">
        <v>537</v>
      </c>
      <c r="D400" s="323">
        <v>17.93</v>
      </c>
    </row>
    <row r="401" spans="1:4" ht="15.75" customHeight="1">
      <c r="A401" s="380" t="s">
        <v>43972</v>
      </c>
      <c r="B401" s="381" t="s">
        <v>5597</v>
      </c>
      <c r="C401" s="380" t="s">
        <v>5598</v>
      </c>
      <c r="D401" s="382">
        <v>27.08</v>
      </c>
    </row>
    <row r="402" spans="1:4" ht="6" customHeight="1">
      <c r="A402" s="380"/>
      <c r="B402" s="381"/>
      <c r="C402" s="380"/>
      <c r="D402" s="382"/>
    </row>
    <row r="403" spans="1:4" ht="15.75" customHeight="1">
      <c r="A403" s="380" t="s">
        <v>43973</v>
      </c>
      <c r="B403" s="381" t="s">
        <v>5600</v>
      </c>
      <c r="C403" s="380" t="s">
        <v>5598</v>
      </c>
      <c r="D403" s="382">
        <v>15.47</v>
      </c>
    </row>
    <row r="404" spans="1:4" ht="6" customHeight="1">
      <c r="A404" s="380"/>
      <c r="B404" s="381"/>
      <c r="C404" s="380"/>
      <c r="D404" s="382"/>
    </row>
    <row r="405" spans="1:4" ht="15.75" customHeight="1">
      <c r="A405" s="380" t="s">
        <v>43974</v>
      </c>
      <c r="B405" s="381" t="s">
        <v>5602</v>
      </c>
      <c r="C405" s="380" t="s">
        <v>5598</v>
      </c>
      <c r="D405" s="382">
        <v>16.88</v>
      </c>
    </row>
    <row r="406" spans="1:4" ht="6" customHeight="1">
      <c r="A406" s="380"/>
      <c r="B406" s="381"/>
      <c r="C406" s="380"/>
      <c r="D406" s="382"/>
    </row>
    <row r="407" spans="1:4" ht="15.75" customHeight="1">
      <c r="A407" s="380" t="s">
        <v>43975</v>
      </c>
      <c r="B407" s="381" t="s">
        <v>5604</v>
      </c>
      <c r="C407" s="380" t="s">
        <v>5598</v>
      </c>
      <c r="D407" s="382">
        <v>18.28</v>
      </c>
    </row>
    <row r="408" spans="1:4" ht="6" customHeight="1">
      <c r="A408" s="380"/>
      <c r="B408" s="381"/>
      <c r="C408" s="380"/>
      <c r="D408" s="382"/>
    </row>
    <row r="409" spans="1:4" ht="15.75" customHeight="1">
      <c r="A409" s="321" t="s">
        <v>43976</v>
      </c>
      <c r="B409" s="322" t="s">
        <v>43977</v>
      </c>
      <c r="C409" s="321" t="s">
        <v>10</v>
      </c>
      <c r="D409" s="323">
        <v>7.74</v>
      </c>
    </row>
    <row r="410" spans="1:4" ht="15.75" customHeight="1">
      <c r="A410" s="321" t="s">
        <v>43978</v>
      </c>
      <c r="B410" s="322" t="s">
        <v>43979</v>
      </c>
      <c r="C410" s="321" t="s">
        <v>10</v>
      </c>
      <c r="D410" s="323">
        <v>29.38</v>
      </c>
    </row>
    <row r="411" spans="1:4" ht="15.75" customHeight="1">
      <c r="A411" s="321" t="s">
        <v>43980</v>
      </c>
      <c r="B411" s="322" t="s">
        <v>43981</v>
      </c>
      <c r="C411" s="321" t="s">
        <v>9</v>
      </c>
      <c r="D411" s="323">
        <v>5.03</v>
      </c>
    </row>
    <row r="412" spans="1:4" ht="15.75" customHeight="1">
      <c r="A412" s="321" t="s">
        <v>43982</v>
      </c>
      <c r="B412" s="322" t="s">
        <v>43983</v>
      </c>
      <c r="C412" s="321" t="s">
        <v>10</v>
      </c>
      <c r="D412" s="323">
        <v>16.399999999999999</v>
      </c>
    </row>
    <row r="413" spans="1:4" ht="15.75" customHeight="1">
      <c r="A413" s="321" t="s">
        <v>43984</v>
      </c>
      <c r="B413" s="322" t="s">
        <v>43985</v>
      </c>
      <c r="C413" s="321" t="s">
        <v>5598</v>
      </c>
      <c r="D413" s="323">
        <v>14.25</v>
      </c>
    </row>
    <row r="414" spans="1:4" ht="15.75" customHeight="1">
      <c r="A414" s="321" t="s">
        <v>43986</v>
      </c>
      <c r="B414" s="322" t="s">
        <v>43987</v>
      </c>
      <c r="C414" s="321" t="s">
        <v>537</v>
      </c>
      <c r="D414" s="323">
        <v>7.79</v>
      </c>
    </row>
    <row r="415" spans="1:4" ht="15.75" customHeight="1">
      <c r="A415" s="380" t="s">
        <v>43988</v>
      </c>
      <c r="B415" s="381" t="s">
        <v>43989</v>
      </c>
      <c r="C415" s="380" t="s">
        <v>449</v>
      </c>
      <c r="D415" s="382">
        <v>4.53</v>
      </c>
    </row>
    <row r="416" spans="1:4" ht="6" customHeight="1">
      <c r="A416" s="380"/>
      <c r="B416" s="381"/>
      <c r="C416" s="380"/>
      <c r="D416" s="382"/>
    </row>
    <row r="417" spans="1:4" ht="15.75" customHeight="1">
      <c r="A417" s="321" t="s">
        <v>43990</v>
      </c>
      <c r="B417" s="322" t="s">
        <v>43991</v>
      </c>
      <c r="C417" s="321" t="s">
        <v>9</v>
      </c>
      <c r="D417" s="323">
        <v>6.36</v>
      </c>
    </row>
    <row r="418" spans="1:4" ht="15.75" customHeight="1">
      <c r="A418" s="321" t="s">
        <v>43992</v>
      </c>
      <c r="B418" s="322" t="s">
        <v>43993</v>
      </c>
      <c r="C418" s="321" t="s">
        <v>9</v>
      </c>
      <c r="D418" s="323">
        <v>11.93</v>
      </c>
    </row>
    <row r="419" spans="1:4" ht="15.75" customHeight="1">
      <c r="A419" s="321" t="s">
        <v>43994</v>
      </c>
      <c r="B419" s="322" t="s">
        <v>43995</v>
      </c>
      <c r="C419" s="321" t="s">
        <v>10</v>
      </c>
      <c r="D419" s="323">
        <v>2258.84</v>
      </c>
    </row>
    <row r="420" spans="1:4" ht="15.75" customHeight="1">
      <c r="A420" s="321" t="s">
        <v>43996</v>
      </c>
      <c r="B420" s="322" t="s">
        <v>43997</v>
      </c>
      <c r="C420" s="321" t="s">
        <v>537</v>
      </c>
      <c r="D420" s="323">
        <v>1.51</v>
      </c>
    </row>
    <row r="421" spans="1:4" ht="15.75" customHeight="1">
      <c r="A421" s="383" t="s">
        <v>43998</v>
      </c>
      <c r="B421" s="383"/>
      <c r="C421" s="383"/>
      <c r="D421" s="320">
        <v>280.47000000000003</v>
      </c>
    </row>
    <row r="422" spans="1:4" ht="15.75" customHeight="1">
      <c r="A422" s="321" t="s">
        <v>43999</v>
      </c>
      <c r="B422" s="322" t="s">
        <v>44000</v>
      </c>
      <c r="C422" s="321" t="s">
        <v>9</v>
      </c>
      <c r="D422" s="323">
        <v>123.13</v>
      </c>
    </row>
    <row r="423" spans="1:4" ht="15.75" customHeight="1">
      <c r="A423" s="321" t="s">
        <v>44001</v>
      </c>
      <c r="B423" s="322" t="s">
        <v>44002</v>
      </c>
      <c r="C423" s="321" t="s">
        <v>9</v>
      </c>
      <c r="D423" s="323">
        <v>21.52</v>
      </c>
    </row>
    <row r="424" spans="1:4" ht="15.75" customHeight="1">
      <c r="A424" s="321" t="s">
        <v>44003</v>
      </c>
      <c r="B424" s="322" t="s">
        <v>44004</v>
      </c>
      <c r="C424" s="321" t="s">
        <v>9</v>
      </c>
      <c r="D424" s="323">
        <v>100.98</v>
      </c>
    </row>
    <row r="425" spans="1:4" ht="15.75" customHeight="1">
      <c r="A425" s="321" t="s">
        <v>44005</v>
      </c>
      <c r="B425" s="322" t="s">
        <v>44006</v>
      </c>
      <c r="C425" s="321" t="s">
        <v>9</v>
      </c>
      <c r="D425" s="323">
        <v>34.840000000000003</v>
      </c>
    </row>
    <row r="426" spans="1:4" ht="15.75" customHeight="1">
      <c r="A426" s="383" t="s">
        <v>44007</v>
      </c>
      <c r="B426" s="383"/>
      <c r="C426" s="383"/>
      <c r="D426" s="320">
        <v>377.52</v>
      </c>
    </row>
    <row r="427" spans="1:4" ht="15.75" customHeight="1">
      <c r="A427" s="321" t="s">
        <v>44008</v>
      </c>
      <c r="B427" s="322" t="s">
        <v>44009</v>
      </c>
      <c r="C427" s="321" t="s">
        <v>9</v>
      </c>
      <c r="D427" s="323">
        <v>42.61</v>
      </c>
    </row>
    <row r="428" spans="1:4" ht="15.75" customHeight="1">
      <c r="A428" s="321" t="s">
        <v>44010</v>
      </c>
      <c r="B428" s="322" t="s">
        <v>44011</v>
      </c>
      <c r="C428" s="321" t="s">
        <v>9</v>
      </c>
      <c r="D428" s="323">
        <v>45.32</v>
      </c>
    </row>
    <row r="429" spans="1:4" ht="15.75" customHeight="1">
      <c r="A429" s="321" t="s">
        <v>44012</v>
      </c>
      <c r="B429" s="322" t="s">
        <v>44013</v>
      </c>
      <c r="C429" s="321" t="s">
        <v>9</v>
      </c>
      <c r="D429" s="323">
        <v>52.47</v>
      </c>
    </row>
    <row r="430" spans="1:4" ht="15.75" customHeight="1">
      <c r="A430" s="321" t="s">
        <v>44014</v>
      </c>
      <c r="B430" s="322" t="s">
        <v>44015</v>
      </c>
      <c r="C430" s="321" t="s">
        <v>9</v>
      </c>
      <c r="D430" s="323">
        <v>33.49</v>
      </c>
    </row>
    <row r="431" spans="1:4" ht="15.75" customHeight="1">
      <c r="A431" s="321" t="s">
        <v>44016</v>
      </c>
      <c r="B431" s="322" t="s">
        <v>44017</v>
      </c>
      <c r="C431" s="321" t="s">
        <v>9</v>
      </c>
      <c r="D431" s="323">
        <v>49.73</v>
      </c>
    </row>
    <row r="432" spans="1:4" ht="15.75" customHeight="1">
      <c r="A432" s="321" t="s">
        <v>44018</v>
      </c>
      <c r="B432" s="322" t="s">
        <v>44019</v>
      </c>
      <c r="C432" s="321" t="s">
        <v>9</v>
      </c>
      <c r="D432" s="323">
        <v>61.86</v>
      </c>
    </row>
    <row r="433" spans="1:4" ht="15.75" customHeight="1">
      <c r="A433" s="321" t="s">
        <v>44020</v>
      </c>
      <c r="B433" s="322" t="s">
        <v>44021</v>
      </c>
      <c r="C433" s="321" t="s">
        <v>9</v>
      </c>
      <c r="D433" s="323">
        <v>92.04</v>
      </c>
    </row>
    <row r="434" spans="1:4" ht="15.75" customHeight="1">
      <c r="A434" s="383" t="s">
        <v>44022</v>
      </c>
      <c r="B434" s="383"/>
      <c r="C434" s="383"/>
      <c r="D434" s="320">
        <v>4836.72</v>
      </c>
    </row>
    <row r="435" spans="1:4" ht="15.75" customHeight="1">
      <c r="A435" s="321" t="s">
        <v>44023</v>
      </c>
      <c r="B435" s="322" t="s">
        <v>44024</v>
      </c>
      <c r="C435" s="321" t="s">
        <v>550</v>
      </c>
      <c r="D435" s="323">
        <v>4463.21</v>
      </c>
    </row>
    <row r="436" spans="1:4" ht="15.75" customHeight="1">
      <c r="A436" s="321" t="s">
        <v>44025</v>
      </c>
      <c r="B436" s="322" t="s">
        <v>44026</v>
      </c>
      <c r="C436" s="321" t="s">
        <v>449</v>
      </c>
      <c r="D436" s="323">
        <v>373.51</v>
      </c>
    </row>
    <row r="437" spans="1:4" ht="15.75" customHeight="1">
      <c r="A437" s="383" t="s">
        <v>44027</v>
      </c>
      <c r="B437" s="383"/>
      <c r="C437" s="383"/>
      <c r="D437" s="320">
        <v>402.1</v>
      </c>
    </row>
    <row r="438" spans="1:4" ht="15.75" customHeight="1">
      <c r="A438" s="321" t="s">
        <v>44028</v>
      </c>
      <c r="B438" s="322" t="s">
        <v>44029</v>
      </c>
      <c r="C438" s="321" t="s">
        <v>10</v>
      </c>
      <c r="D438" s="323">
        <v>4.63</v>
      </c>
    </row>
    <row r="439" spans="1:4" ht="15.75" customHeight="1">
      <c r="A439" s="321" t="s">
        <v>44030</v>
      </c>
      <c r="B439" s="322" t="s">
        <v>44031</v>
      </c>
      <c r="C439" s="321" t="s">
        <v>10</v>
      </c>
      <c r="D439" s="323">
        <v>8.8000000000000007</v>
      </c>
    </row>
    <row r="440" spans="1:4" ht="15.75" customHeight="1">
      <c r="A440" s="321" t="s">
        <v>44032</v>
      </c>
      <c r="B440" s="322" t="s">
        <v>44033</v>
      </c>
      <c r="C440" s="321" t="s">
        <v>10</v>
      </c>
      <c r="D440" s="323">
        <v>93.68</v>
      </c>
    </row>
    <row r="441" spans="1:4" ht="15.75" customHeight="1">
      <c r="A441" s="321" t="s">
        <v>44034</v>
      </c>
      <c r="B441" s="322" t="s">
        <v>44035</v>
      </c>
      <c r="C441" s="321" t="s">
        <v>10</v>
      </c>
      <c r="D441" s="323">
        <v>108.97</v>
      </c>
    </row>
    <row r="442" spans="1:4" ht="15.75" customHeight="1">
      <c r="A442" s="321" t="s">
        <v>44036</v>
      </c>
      <c r="B442" s="322" t="s">
        <v>44037</v>
      </c>
      <c r="C442" s="321" t="s">
        <v>10</v>
      </c>
      <c r="D442" s="323">
        <v>100.7</v>
      </c>
    </row>
    <row r="443" spans="1:4" ht="15.75" customHeight="1">
      <c r="A443" s="321" t="s">
        <v>44038</v>
      </c>
      <c r="B443" s="322" t="s">
        <v>44039</v>
      </c>
      <c r="C443" s="321" t="s">
        <v>10</v>
      </c>
      <c r="D443" s="323">
        <v>42.66</v>
      </c>
    </row>
    <row r="444" spans="1:4" ht="15.75" customHeight="1">
      <c r="A444" s="321" t="s">
        <v>44040</v>
      </c>
      <c r="B444" s="322" t="s">
        <v>44041</v>
      </c>
      <c r="C444" s="321" t="s">
        <v>10</v>
      </c>
      <c r="D444" s="323">
        <v>42.66</v>
      </c>
    </row>
    <row r="445" spans="1:4" ht="15.75" customHeight="1">
      <c r="A445" s="383" t="s">
        <v>44042</v>
      </c>
      <c r="B445" s="383"/>
      <c r="C445" s="383"/>
      <c r="D445" s="320">
        <v>1787.25</v>
      </c>
    </row>
    <row r="446" spans="1:4" ht="15.75" customHeight="1">
      <c r="A446" s="321" t="s">
        <v>44043</v>
      </c>
      <c r="B446" s="322" t="s">
        <v>44044</v>
      </c>
      <c r="C446" s="321" t="s">
        <v>10</v>
      </c>
      <c r="D446" s="323">
        <v>161.51</v>
      </c>
    </row>
    <row r="447" spans="1:4" ht="15.75" customHeight="1">
      <c r="A447" s="321" t="s">
        <v>44045</v>
      </c>
      <c r="B447" s="322" t="s">
        <v>44046</v>
      </c>
      <c r="C447" s="321" t="s">
        <v>10</v>
      </c>
      <c r="D447" s="323">
        <v>29.32</v>
      </c>
    </row>
    <row r="448" spans="1:4" ht="15.75" customHeight="1">
      <c r="A448" s="321" t="s">
        <v>44047</v>
      </c>
      <c r="B448" s="322" t="s">
        <v>44048</v>
      </c>
      <c r="C448" s="321" t="s">
        <v>10</v>
      </c>
      <c r="D448" s="323">
        <v>152.49</v>
      </c>
    </row>
    <row r="449" spans="1:4" ht="15.75" customHeight="1">
      <c r="A449" s="321" t="s">
        <v>44049</v>
      </c>
      <c r="B449" s="322" t="s">
        <v>44050</v>
      </c>
      <c r="C449" s="321" t="s">
        <v>10</v>
      </c>
      <c r="D449" s="323">
        <v>166.75</v>
      </c>
    </row>
    <row r="450" spans="1:4" ht="15.75" customHeight="1">
      <c r="A450" s="321" t="s">
        <v>44051</v>
      </c>
      <c r="B450" s="322" t="s">
        <v>44052</v>
      </c>
      <c r="C450" s="321" t="s">
        <v>10</v>
      </c>
      <c r="D450" s="323">
        <v>139.06</v>
      </c>
    </row>
    <row r="451" spans="1:4" ht="15.75" customHeight="1">
      <c r="A451" s="321" t="s">
        <v>44053</v>
      </c>
      <c r="B451" s="322" t="s">
        <v>44054</v>
      </c>
      <c r="C451" s="321" t="s">
        <v>9</v>
      </c>
      <c r="D451" s="323">
        <v>57.4</v>
      </c>
    </row>
    <row r="452" spans="1:4" ht="15.75" customHeight="1">
      <c r="A452" s="321" t="s">
        <v>44055</v>
      </c>
      <c r="B452" s="322" t="s">
        <v>44056</v>
      </c>
      <c r="C452" s="321" t="s">
        <v>9</v>
      </c>
      <c r="D452" s="323">
        <v>82.3</v>
      </c>
    </row>
    <row r="453" spans="1:4" ht="15.75" customHeight="1">
      <c r="A453" s="321" t="s">
        <v>44057</v>
      </c>
      <c r="B453" s="322" t="s">
        <v>44058</v>
      </c>
      <c r="C453" s="321" t="s">
        <v>10</v>
      </c>
      <c r="D453" s="323">
        <v>646.46</v>
      </c>
    </row>
    <row r="454" spans="1:4" ht="15.75" customHeight="1">
      <c r="A454" s="321" t="s">
        <v>44059</v>
      </c>
      <c r="B454" s="322" t="s">
        <v>44060</v>
      </c>
      <c r="C454" s="321" t="s">
        <v>9</v>
      </c>
      <c r="D454" s="323">
        <v>45.88</v>
      </c>
    </row>
    <row r="455" spans="1:4" ht="15.75" customHeight="1">
      <c r="A455" s="321" t="s">
        <v>44061</v>
      </c>
      <c r="B455" s="322" t="s">
        <v>44062</v>
      </c>
      <c r="C455" s="321" t="s">
        <v>10</v>
      </c>
      <c r="D455" s="323">
        <v>193.38</v>
      </c>
    </row>
    <row r="456" spans="1:4" ht="15.75" customHeight="1">
      <c r="A456" s="321" t="s">
        <v>44063</v>
      </c>
      <c r="B456" s="322" t="s">
        <v>44064</v>
      </c>
      <c r="C456" s="321" t="s">
        <v>10</v>
      </c>
      <c r="D456" s="323">
        <v>112.7</v>
      </c>
    </row>
    <row r="457" spans="1:4" ht="15.75" customHeight="1">
      <c r="A457" s="383" t="s">
        <v>44065</v>
      </c>
      <c r="B457" s="383"/>
      <c r="C457" s="383"/>
      <c r="D457" s="320">
        <v>133.65</v>
      </c>
    </row>
    <row r="458" spans="1:4" ht="15.75" customHeight="1">
      <c r="A458" s="321" t="s">
        <v>44066</v>
      </c>
      <c r="B458" s="322" t="s">
        <v>44067</v>
      </c>
      <c r="C458" s="321" t="s">
        <v>10</v>
      </c>
      <c r="D458" s="323">
        <v>24.94</v>
      </c>
    </row>
    <row r="459" spans="1:4" ht="15.75" customHeight="1">
      <c r="A459" s="321" t="s">
        <v>44068</v>
      </c>
      <c r="B459" s="322" t="s">
        <v>44069</v>
      </c>
      <c r="C459" s="321" t="s">
        <v>10</v>
      </c>
      <c r="D459" s="323">
        <v>90.02</v>
      </c>
    </row>
    <row r="460" spans="1:4" ht="15.75" customHeight="1">
      <c r="A460" s="321" t="s">
        <v>44070</v>
      </c>
      <c r="B460" s="322" t="s">
        <v>44071</v>
      </c>
      <c r="C460" s="321" t="s">
        <v>10</v>
      </c>
      <c r="D460" s="323">
        <v>18.690000000000001</v>
      </c>
    </row>
    <row r="461" spans="1:4" ht="15.75" customHeight="1">
      <c r="A461" s="383" t="s">
        <v>44072</v>
      </c>
      <c r="B461" s="383"/>
      <c r="C461" s="383"/>
      <c r="D461" s="320">
        <v>47.55</v>
      </c>
    </row>
    <row r="462" spans="1:4" ht="15.75" customHeight="1">
      <c r="A462" s="321" t="s">
        <v>44073</v>
      </c>
      <c r="B462" s="322" t="s">
        <v>44074</v>
      </c>
      <c r="C462" s="321" t="s">
        <v>10</v>
      </c>
      <c r="D462" s="323">
        <v>23.13</v>
      </c>
    </row>
    <row r="463" spans="1:4" ht="15.75" customHeight="1">
      <c r="A463" s="321" t="s">
        <v>44075</v>
      </c>
      <c r="B463" s="322" t="s">
        <v>44076</v>
      </c>
      <c r="C463" s="321" t="s">
        <v>10</v>
      </c>
      <c r="D463" s="323">
        <v>24.42</v>
      </c>
    </row>
    <row r="464" spans="1:4" ht="15.75" customHeight="1">
      <c r="A464" s="383" t="s">
        <v>44077</v>
      </c>
      <c r="B464" s="383"/>
      <c r="C464" s="383"/>
      <c r="D464" s="320">
        <v>75.37</v>
      </c>
    </row>
    <row r="465" spans="1:4" ht="15.75" customHeight="1">
      <c r="A465" s="321" t="s">
        <v>44078</v>
      </c>
      <c r="B465" s="322" t="s">
        <v>44079</v>
      </c>
      <c r="C465" s="321" t="s">
        <v>44080</v>
      </c>
      <c r="D465" s="323">
        <v>10.37</v>
      </c>
    </row>
    <row r="466" spans="1:4" ht="15.75" customHeight="1">
      <c r="A466" s="321" t="s">
        <v>44081</v>
      </c>
      <c r="B466" s="322" t="s">
        <v>44082</v>
      </c>
      <c r="C466" s="321" t="s">
        <v>44080</v>
      </c>
      <c r="D466" s="323">
        <v>8.91</v>
      </c>
    </row>
    <row r="467" spans="1:4" ht="15.75" customHeight="1">
      <c r="A467" s="321" t="s">
        <v>44083</v>
      </c>
      <c r="B467" s="322" t="s">
        <v>44084</v>
      </c>
      <c r="C467" s="321" t="s">
        <v>44080</v>
      </c>
      <c r="D467" s="323">
        <v>18.78</v>
      </c>
    </row>
    <row r="468" spans="1:4" ht="15.75" customHeight="1">
      <c r="A468" s="321" t="s">
        <v>44085</v>
      </c>
      <c r="B468" s="322" t="s">
        <v>44086</v>
      </c>
      <c r="C468" s="321" t="s">
        <v>44080</v>
      </c>
      <c r="D468" s="323">
        <v>37.31</v>
      </c>
    </row>
    <row r="469" spans="1:4" ht="15.75" customHeight="1">
      <c r="A469" s="383" t="s">
        <v>44087</v>
      </c>
      <c r="B469" s="383"/>
      <c r="C469" s="383"/>
      <c r="D469" s="320">
        <v>692361.36</v>
      </c>
    </row>
    <row r="470" spans="1:4" ht="15.75" customHeight="1">
      <c r="A470" s="383" t="s">
        <v>44088</v>
      </c>
      <c r="B470" s="383"/>
      <c r="C470" s="383"/>
      <c r="D470" s="320">
        <v>11.52</v>
      </c>
    </row>
    <row r="471" spans="1:4" ht="15.75" customHeight="1">
      <c r="A471" s="321" t="s">
        <v>44089</v>
      </c>
      <c r="B471" s="322" t="s">
        <v>44090</v>
      </c>
      <c r="C471" s="321" t="s">
        <v>10</v>
      </c>
      <c r="D471" s="323">
        <v>0.04</v>
      </c>
    </row>
    <row r="472" spans="1:4" ht="15.75" customHeight="1">
      <c r="A472" s="321" t="s">
        <v>44091</v>
      </c>
      <c r="B472" s="322" t="s">
        <v>44092</v>
      </c>
      <c r="C472" s="321" t="s">
        <v>10</v>
      </c>
      <c r="D472" s="323">
        <v>0.04</v>
      </c>
    </row>
    <row r="473" spans="1:4" ht="15.75" customHeight="1">
      <c r="A473" s="321" t="s">
        <v>44093</v>
      </c>
      <c r="B473" s="322" t="s">
        <v>44094</v>
      </c>
      <c r="C473" s="321" t="s">
        <v>535</v>
      </c>
      <c r="D473" s="323">
        <v>5.72</v>
      </c>
    </row>
    <row r="474" spans="1:4" ht="15.75" customHeight="1">
      <c r="A474" s="321" t="s">
        <v>44095</v>
      </c>
      <c r="B474" s="322" t="s">
        <v>44096</v>
      </c>
      <c r="C474" s="321" t="s">
        <v>535</v>
      </c>
      <c r="D474" s="323">
        <v>5.72</v>
      </c>
    </row>
    <row r="475" spans="1:4" ht="15.75" customHeight="1">
      <c r="A475" s="383" t="s">
        <v>44097</v>
      </c>
      <c r="B475" s="383"/>
      <c r="C475" s="383"/>
      <c r="D475" s="320">
        <v>105.55</v>
      </c>
    </row>
    <row r="476" spans="1:4" ht="15.75" customHeight="1">
      <c r="A476" s="321" t="s">
        <v>44098</v>
      </c>
      <c r="B476" s="322" t="s">
        <v>44099</v>
      </c>
      <c r="C476" s="321" t="s">
        <v>44100</v>
      </c>
      <c r="D476" s="323">
        <v>24.25</v>
      </c>
    </row>
    <row r="477" spans="1:4" ht="15.75" customHeight="1">
      <c r="A477" s="321" t="s">
        <v>44101</v>
      </c>
      <c r="B477" s="322" t="s">
        <v>44102</v>
      </c>
      <c r="C477" s="321" t="s">
        <v>44100</v>
      </c>
      <c r="D477" s="323">
        <v>38.03</v>
      </c>
    </row>
    <row r="478" spans="1:4" ht="15.75" customHeight="1">
      <c r="A478" s="321" t="s">
        <v>44103</v>
      </c>
      <c r="B478" s="322" t="s">
        <v>44104</v>
      </c>
      <c r="C478" s="321" t="s">
        <v>449</v>
      </c>
      <c r="D478" s="323">
        <v>43.27</v>
      </c>
    </row>
    <row r="479" spans="1:4" ht="15.75" customHeight="1">
      <c r="A479" s="383" t="s">
        <v>44105</v>
      </c>
      <c r="B479" s="383"/>
      <c r="C479" s="383"/>
      <c r="D479" s="320">
        <v>660407.22</v>
      </c>
    </row>
    <row r="480" spans="1:4" ht="15.75" customHeight="1">
      <c r="A480" s="321" t="s">
        <v>44106</v>
      </c>
      <c r="B480" s="322" t="s">
        <v>44107</v>
      </c>
      <c r="C480" s="321" t="s">
        <v>449</v>
      </c>
      <c r="D480" s="323">
        <v>80.97</v>
      </c>
    </row>
    <row r="481" spans="1:4" ht="15.75" customHeight="1">
      <c r="A481" s="321" t="s">
        <v>44108</v>
      </c>
      <c r="B481" s="322" t="s">
        <v>44109</v>
      </c>
      <c r="C481" s="321" t="s">
        <v>449</v>
      </c>
      <c r="D481" s="323">
        <v>111.82</v>
      </c>
    </row>
    <row r="482" spans="1:4" ht="15.75" customHeight="1">
      <c r="A482" s="321" t="s">
        <v>44110</v>
      </c>
      <c r="B482" s="322" t="s">
        <v>44111</v>
      </c>
      <c r="C482" s="321" t="s">
        <v>449</v>
      </c>
      <c r="D482" s="323">
        <v>255.06</v>
      </c>
    </row>
    <row r="483" spans="1:4" ht="15.75" customHeight="1">
      <c r="A483" s="321" t="s">
        <v>44112</v>
      </c>
      <c r="B483" s="322" t="s">
        <v>44113</v>
      </c>
      <c r="C483" s="321" t="s">
        <v>449</v>
      </c>
      <c r="D483" s="323">
        <v>419.37</v>
      </c>
    </row>
    <row r="484" spans="1:4" ht="15.75" customHeight="1">
      <c r="A484" s="321" t="s">
        <v>44114</v>
      </c>
      <c r="B484" s="322" t="s">
        <v>44115</v>
      </c>
      <c r="C484" s="321" t="s">
        <v>449</v>
      </c>
      <c r="D484" s="323">
        <v>514</v>
      </c>
    </row>
    <row r="485" spans="1:4" ht="15.75" customHeight="1">
      <c r="A485" s="380" t="s">
        <v>44116</v>
      </c>
      <c r="B485" s="381" t="s">
        <v>44117</v>
      </c>
      <c r="C485" s="380" t="s">
        <v>449</v>
      </c>
      <c r="D485" s="382">
        <v>872.56</v>
      </c>
    </row>
    <row r="486" spans="1:4" ht="6" customHeight="1">
      <c r="A486" s="380"/>
      <c r="B486" s="381"/>
      <c r="C486" s="380"/>
      <c r="D486" s="382"/>
    </row>
    <row r="487" spans="1:4" ht="15.75" customHeight="1">
      <c r="A487" s="321" t="s">
        <v>44118</v>
      </c>
      <c r="B487" s="322" t="s">
        <v>44119</v>
      </c>
      <c r="C487" s="321" t="s">
        <v>449</v>
      </c>
      <c r="D487" s="323">
        <v>768.38</v>
      </c>
    </row>
    <row r="488" spans="1:4" ht="15.75" customHeight="1">
      <c r="A488" s="321" t="s">
        <v>44120</v>
      </c>
      <c r="B488" s="322" t="s">
        <v>44121</v>
      </c>
      <c r="C488" s="321" t="s">
        <v>449</v>
      </c>
      <c r="D488" s="323">
        <v>1125.6199999999999</v>
      </c>
    </row>
    <row r="489" spans="1:4" ht="15.75" customHeight="1">
      <c r="A489" s="380" t="s">
        <v>44122</v>
      </c>
      <c r="B489" s="381" t="s">
        <v>44123</v>
      </c>
      <c r="C489" s="380" t="s">
        <v>449</v>
      </c>
      <c r="D489" s="382">
        <v>211.28</v>
      </c>
    </row>
    <row r="490" spans="1:4" ht="6" customHeight="1">
      <c r="A490" s="380"/>
      <c r="B490" s="381"/>
      <c r="C490" s="380"/>
      <c r="D490" s="382"/>
    </row>
    <row r="491" spans="1:4" ht="15.75" customHeight="1">
      <c r="A491" s="380" t="s">
        <v>44124</v>
      </c>
      <c r="B491" s="381" t="s">
        <v>44125</v>
      </c>
      <c r="C491" s="380" t="s">
        <v>449</v>
      </c>
      <c r="D491" s="382">
        <v>336.88</v>
      </c>
    </row>
    <row r="492" spans="1:4" ht="6" customHeight="1">
      <c r="A492" s="380"/>
      <c r="B492" s="381"/>
      <c r="C492" s="380"/>
      <c r="D492" s="382"/>
    </row>
    <row r="493" spans="1:4" ht="15.75" customHeight="1">
      <c r="A493" s="380" t="s">
        <v>44126</v>
      </c>
      <c r="B493" s="381" t="s">
        <v>44127</v>
      </c>
      <c r="C493" s="380" t="s">
        <v>449</v>
      </c>
      <c r="D493" s="382">
        <v>575.91</v>
      </c>
    </row>
    <row r="494" spans="1:4" ht="6" customHeight="1">
      <c r="A494" s="380"/>
      <c r="B494" s="381"/>
      <c r="C494" s="380"/>
      <c r="D494" s="382"/>
    </row>
    <row r="495" spans="1:4" ht="15.75" customHeight="1">
      <c r="A495" s="380" t="s">
        <v>44128</v>
      </c>
      <c r="B495" s="381" t="s">
        <v>44129</v>
      </c>
      <c r="C495" s="380" t="s">
        <v>449</v>
      </c>
      <c r="D495" s="382">
        <v>858.49</v>
      </c>
    </row>
    <row r="496" spans="1:4" ht="6" customHeight="1">
      <c r="A496" s="380"/>
      <c r="B496" s="381"/>
      <c r="C496" s="380"/>
      <c r="D496" s="382"/>
    </row>
    <row r="497" spans="1:4" ht="15.75" customHeight="1">
      <c r="A497" s="380" t="s">
        <v>44130</v>
      </c>
      <c r="B497" s="381" t="s">
        <v>44131</v>
      </c>
      <c r="C497" s="380" t="s">
        <v>449</v>
      </c>
      <c r="D497" s="382">
        <v>1101.99</v>
      </c>
    </row>
    <row r="498" spans="1:4" ht="6" customHeight="1">
      <c r="A498" s="380"/>
      <c r="B498" s="381"/>
      <c r="C498" s="380"/>
      <c r="D498" s="382"/>
    </row>
    <row r="499" spans="1:4" ht="15.75" customHeight="1">
      <c r="A499" s="380" t="s">
        <v>44132</v>
      </c>
      <c r="B499" s="381" t="s">
        <v>44133</v>
      </c>
      <c r="C499" s="380" t="s">
        <v>449</v>
      </c>
      <c r="D499" s="382">
        <v>1526.57</v>
      </c>
    </row>
    <row r="500" spans="1:4" ht="6" customHeight="1">
      <c r="A500" s="380"/>
      <c r="B500" s="381"/>
      <c r="C500" s="380"/>
      <c r="D500" s="382"/>
    </row>
    <row r="501" spans="1:4" ht="15.75" customHeight="1">
      <c r="A501" s="380" t="s">
        <v>44134</v>
      </c>
      <c r="B501" s="381" t="s">
        <v>44135</v>
      </c>
      <c r="C501" s="380" t="s">
        <v>449</v>
      </c>
      <c r="D501" s="382">
        <v>1918.51</v>
      </c>
    </row>
    <row r="502" spans="1:4" ht="6" customHeight="1">
      <c r="A502" s="380"/>
      <c r="B502" s="381"/>
      <c r="C502" s="380"/>
      <c r="D502" s="382"/>
    </row>
    <row r="503" spans="1:4" ht="15.75" customHeight="1">
      <c r="A503" s="321" t="s">
        <v>44136</v>
      </c>
      <c r="B503" s="322" t="s">
        <v>44137</v>
      </c>
      <c r="C503" s="321" t="s">
        <v>550</v>
      </c>
      <c r="D503" s="323">
        <v>1775.42</v>
      </c>
    </row>
    <row r="504" spans="1:4" ht="15.75" customHeight="1">
      <c r="A504" s="321" t="s">
        <v>44138</v>
      </c>
      <c r="B504" s="322" t="s">
        <v>44139</v>
      </c>
      <c r="C504" s="321" t="s">
        <v>550</v>
      </c>
      <c r="D504" s="323">
        <v>2346.16</v>
      </c>
    </row>
    <row r="505" spans="1:4" ht="15.75" customHeight="1">
      <c r="A505" s="321" t="s">
        <v>44140</v>
      </c>
      <c r="B505" s="322" t="s">
        <v>44141</v>
      </c>
      <c r="C505" s="321" t="s">
        <v>550</v>
      </c>
      <c r="D505" s="323">
        <v>2930.76</v>
      </c>
    </row>
    <row r="506" spans="1:4" ht="15.75" customHeight="1">
      <c r="A506" s="321" t="s">
        <v>44142</v>
      </c>
      <c r="B506" s="322" t="s">
        <v>44143</v>
      </c>
      <c r="C506" s="321" t="s">
        <v>550</v>
      </c>
      <c r="D506" s="323">
        <v>3683.02</v>
      </c>
    </row>
    <row r="507" spans="1:4" ht="15.75" customHeight="1">
      <c r="A507" s="321" t="s">
        <v>44144</v>
      </c>
      <c r="B507" s="322" t="s">
        <v>44145</v>
      </c>
      <c r="C507" s="321" t="s">
        <v>550</v>
      </c>
      <c r="D507" s="323">
        <v>5019.87</v>
      </c>
    </row>
    <row r="508" spans="1:4" ht="15.75" customHeight="1">
      <c r="A508" s="321" t="s">
        <v>44146</v>
      </c>
      <c r="B508" s="322" t="s">
        <v>44147</v>
      </c>
      <c r="C508" s="321" t="s">
        <v>550</v>
      </c>
      <c r="D508" s="323">
        <v>2054.44</v>
      </c>
    </row>
    <row r="509" spans="1:4" ht="15.75" customHeight="1">
      <c r="A509" s="321" t="s">
        <v>44148</v>
      </c>
      <c r="B509" s="322" t="s">
        <v>44149</v>
      </c>
      <c r="C509" s="321" t="s">
        <v>550</v>
      </c>
      <c r="D509" s="323">
        <v>2493.7800000000002</v>
      </c>
    </row>
    <row r="510" spans="1:4" ht="15.75" customHeight="1">
      <c r="A510" s="321" t="s">
        <v>44150</v>
      </c>
      <c r="B510" s="322" t="s">
        <v>44151</v>
      </c>
      <c r="C510" s="321" t="s">
        <v>550</v>
      </c>
      <c r="D510" s="323">
        <v>3607.41</v>
      </c>
    </row>
    <row r="511" spans="1:4" ht="15.75" customHeight="1">
      <c r="A511" s="321" t="s">
        <v>44152</v>
      </c>
      <c r="B511" s="322" t="s">
        <v>44153</v>
      </c>
      <c r="C511" s="321" t="s">
        <v>550</v>
      </c>
      <c r="D511" s="323">
        <v>2867.04</v>
      </c>
    </row>
    <row r="512" spans="1:4" ht="15.75" customHeight="1">
      <c r="A512" s="321" t="s">
        <v>44154</v>
      </c>
      <c r="B512" s="322" t="s">
        <v>44155</v>
      </c>
      <c r="C512" s="321" t="s">
        <v>550</v>
      </c>
      <c r="D512" s="323">
        <v>3985.46</v>
      </c>
    </row>
    <row r="513" spans="1:4" ht="15.75" customHeight="1">
      <c r="A513" s="321" t="s">
        <v>44156</v>
      </c>
      <c r="B513" s="322" t="s">
        <v>44157</v>
      </c>
      <c r="C513" s="321" t="s">
        <v>550</v>
      </c>
      <c r="D513" s="323">
        <v>5336.28</v>
      </c>
    </row>
    <row r="514" spans="1:4" ht="15.75" customHeight="1">
      <c r="A514" s="321" t="s">
        <v>44158</v>
      </c>
      <c r="B514" s="322" t="s">
        <v>44159</v>
      </c>
      <c r="C514" s="321" t="s">
        <v>550</v>
      </c>
      <c r="D514" s="323">
        <v>3235.85</v>
      </c>
    </row>
    <row r="515" spans="1:4" ht="15.75" customHeight="1">
      <c r="A515" s="321" t="s">
        <v>44160</v>
      </c>
      <c r="B515" s="322" t="s">
        <v>44161</v>
      </c>
      <c r="C515" s="321" t="s">
        <v>550</v>
      </c>
      <c r="D515" s="323">
        <v>4419.66</v>
      </c>
    </row>
    <row r="516" spans="1:4" ht="15.75" customHeight="1">
      <c r="A516" s="321" t="s">
        <v>44162</v>
      </c>
      <c r="B516" s="322" t="s">
        <v>44163</v>
      </c>
      <c r="C516" s="321" t="s">
        <v>550</v>
      </c>
      <c r="D516" s="323">
        <v>5991.82</v>
      </c>
    </row>
    <row r="517" spans="1:4" ht="15.75" customHeight="1">
      <c r="A517" s="321" t="s">
        <v>44164</v>
      </c>
      <c r="B517" s="322" t="s">
        <v>44165</v>
      </c>
      <c r="C517" s="321" t="s">
        <v>550</v>
      </c>
      <c r="D517" s="323">
        <v>7665.23</v>
      </c>
    </row>
    <row r="518" spans="1:4" ht="15.75" customHeight="1">
      <c r="A518" s="321" t="s">
        <v>44166</v>
      </c>
      <c r="B518" s="322" t="s">
        <v>44167</v>
      </c>
      <c r="C518" s="321" t="s">
        <v>550</v>
      </c>
      <c r="D518" s="323">
        <v>3611.89</v>
      </c>
    </row>
    <row r="519" spans="1:4" ht="15.75" customHeight="1">
      <c r="A519" s="321" t="s">
        <v>44168</v>
      </c>
      <c r="B519" s="322" t="s">
        <v>44169</v>
      </c>
      <c r="C519" s="321" t="s">
        <v>550</v>
      </c>
      <c r="D519" s="323">
        <v>5066.49</v>
      </c>
    </row>
    <row r="520" spans="1:4" ht="15.75" customHeight="1">
      <c r="A520" s="321" t="s">
        <v>44170</v>
      </c>
      <c r="B520" s="322" t="s">
        <v>44171</v>
      </c>
      <c r="C520" s="321" t="s">
        <v>550</v>
      </c>
      <c r="D520" s="323">
        <v>6582.49</v>
      </c>
    </row>
    <row r="521" spans="1:4" ht="15.75" customHeight="1">
      <c r="A521" s="321" t="s">
        <v>44172</v>
      </c>
      <c r="B521" s="322" t="s">
        <v>44173</v>
      </c>
      <c r="C521" s="321" t="s">
        <v>550</v>
      </c>
      <c r="D521" s="323">
        <v>8333.48</v>
      </c>
    </row>
    <row r="522" spans="1:4" ht="15.75" customHeight="1">
      <c r="A522" s="321" t="s">
        <v>44174</v>
      </c>
      <c r="B522" s="322" t="s">
        <v>44175</v>
      </c>
      <c r="C522" s="321" t="s">
        <v>550</v>
      </c>
      <c r="D522" s="323">
        <v>10319.49</v>
      </c>
    </row>
    <row r="523" spans="1:4" ht="15.75" customHeight="1">
      <c r="A523" s="321" t="s">
        <v>44176</v>
      </c>
      <c r="B523" s="322" t="s">
        <v>44177</v>
      </c>
      <c r="C523" s="321" t="s">
        <v>550</v>
      </c>
      <c r="D523" s="323">
        <v>2940.32</v>
      </c>
    </row>
    <row r="524" spans="1:4" ht="15.75" customHeight="1">
      <c r="A524" s="321" t="s">
        <v>44178</v>
      </c>
      <c r="B524" s="322" t="s">
        <v>44179</v>
      </c>
      <c r="C524" s="321" t="s">
        <v>550</v>
      </c>
      <c r="D524" s="323">
        <v>3734.12</v>
      </c>
    </row>
    <row r="525" spans="1:4" ht="15.75" customHeight="1">
      <c r="A525" s="321" t="s">
        <v>44180</v>
      </c>
      <c r="B525" s="322" t="s">
        <v>44181</v>
      </c>
      <c r="C525" s="321" t="s">
        <v>550</v>
      </c>
      <c r="D525" s="323">
        <v>5136.22</v>
      </c>
    </row>
    <row r="526" spans="1:4" ht="15.75" customHeight="1">
      <c r="A526" s="321" t="s">
        <v>44182</v>
      </c>
      <c r="B526" s="322" t="s">
        <v>44183</v>
      </c>
      <c r="C526" s="321" t="s">
        <v>550</v>
      </c>
      <c r="D526" s="323">
        <v>4433.63</v>
      </c>
    </row>
    <row r="527" spans="1:4" ht="15.75" customHeight="1">
      <c r="A527" s="321" t="s">
        <v>44184</v>
      </c>
      <c r="B527" s="322" t="s">
        <v>44185</v>
      </c>
      <c r="C527" s="321" t="s">
        <v>550</v>
      </c>
      <c r="D527" s="323">
        <v>5852.98</v>
      </c>
    </row>
    <row r="528" spans="1:4" ht="15.75" customHeight="1">
      <c r="A528" s="321" t="s">
        <v>44186</v>
      </c>
      <c r="B528" s="322" t="s">
        <v>44187</v>
      </c>
      <c r="C528" s="321" t="s">
        <v>550</v>
      </c>
      <c r="D528" s="323">
        <v>7508.47</v>
      </c>
    </row>
    <row r="529" spans="1:4" ht="15.75" customHeight="1">
      <c r="A529" s="321" t="s">
        <v>44188</v>
      </c>
      <c r="B529" s="322" t="s">
        <v>44189</v>
      </c>
      <c r="C529" s="321" t="s">
        <v>550</v>
      </c>
      <c r="D529" s="323">
        <v>5106.32</v>
      </c>
    </row>
    <row r="530" spans="1:4" ht="15.75" customHeight="1">
      <c r="A530" s="321" t="s">
        <v>44190</v>
      </c>
      <c r="B530" s="322" t="s">
        <v>44191</v>
      </c>
      <c r="C530" s="321" t="s">
        <v>550</v>
      </c>
      <c r="D530" s="323">
        <v>6642.44</v>
      </c>
    </row>
    <row r="531" spans="1:4" ht="15.75" customHeight="1">
      <c r="A531" s="321" t="s">
        <v>44192</v>
      </c>
      <c r="B531" s="322" t="s">
        <v>44193</v>
      </c>
      <c r="C531" s="321" t="s">
        <v>550</v>
      </c>
      <c r="D531" s="323">
        <v>8667.7199999999993</v>
      </c>
    </row>
    <row r="532" spans="1:4" ht="15.75" customHeight="1">
      <c r="A532" s="321" t="s">
        <v>44194</v>
      </c>
      <c r="B532" s="322" t="s">
        <v>44195</v>
      </c>
      <c r="C532" s="321" t="s">
        <v>550</v>
      </c>
      <c r="D532" s="323">
        <v>10709.98</v>
      </c>
    </row>
    <row r="533" spans="1:4" ht="15.75" customHeight="1">
      <c r="A533" s="321" t="s">
        <v>44196</v>
      </c>
      <c r="B533" s="322" t="s">
        <v>44197</v>
      </c>
      <c r="C533" s="321" t="s">
        <v>550</v>
      </c>
      <c r="D533" s="323">
        <v>5796.25</v>
      </c>
    </row>
    <row r="534" spans="1:4" ht="15.75" customHeight="1">
      <c r="A534" s="321" t="s">
        <v>44198</v>
      </c>
      <c r="B534" s="322" t="s">
        <v>44199</v>
      </c>
      <c r="C534" s="321" t="s">
        <v>550</v>
      </c>
      <c r="D534" s="323">
        <v>7780.96</v>
      </c>
    </row>
    <row r="535" spans="1:4" ht="15.75" customHeight="1">
      <c r="A535" s="321" t="s">
        <v>44200</v>
      </c>
      <c r="B535" s="322" t="s">
        <v>44201</v>
      </c>
      <c r="C535" s="321" t="s">
        <v>550</v>
      </c>
      <c r="D535" s="323">
        <v>9722.23</v>
      </c>
    </row>
    <row r="536" spans="1:4" ht="15.75" customHeight="1">
      <c r="A536" s="321" t="s">
        <v>44202</v>
      </c>
      <c r="B536" s="322" t="s">
        <v>44203</v>
      </c>
      <c r="C536" s="321" t="s">
        <v>550</v>
      </c>
      <c r="D536" s="323">
        <v>11898.5</v>
      </c>
    </row>
    <row r="537" spans="1:4" ht="15.75" customHeight="1">
      <c r="A537" s="321" t="s">
        <v>44204</v>
      </c>
      <c r="B537" s="322" t="s">
        <v>44205</v>
      </c>
      <c r="C537" s="321" t="s">
        <v>550</v>
      </c>
      <c r="D537" s="323">
        <v>14309.78</v>
      </c>
    </row>
    <row r="538" spans="1:4" ht="15.75" customHeight="1">
      <c r="A538" s="321" t="s">
        <v>44206</v>
      </c>
      <c r="B538" s="322" t="s">
        <v>44207</v>
      </c>
      <c r="C538" s="321" t="s">
        <v>550</v>
      </c>
      <c r="D538" s="323">
        <v>3825.95</v>
      </c>
    </row>
    <row r="539" spans="1:4" ht="15.75" customHeight="1">
      <c r="A539" s="321" t="s">
        <v>44208</v>
      </c>
      <c r="B539" s="322" t="s">
        <v>44209</v>
      </c>
      <c r="C539" s="321" t="s">
        <v>550</v>
      </c>
      <c r="D539" s="323">
        <v>4974.47</v>
      </c>
    </row>
    <row r="540" spans="1:4" ht="15.75" customHeight="1">
      <c r="A540" s="321" t="s">
        <v>44210</v>
      </c>
      <c r="B540" s="322" t="s">
        <v>44211</v>
      </c>
      <c r="C540" s="321" t="s">
        <v>550</v>
      </c>
      <c r="D540" s="323">
        <v>6665.29</v>
      </c>
    </row>
    <row r="541" spans="1:4" ht="15.75" customHeight="1">
      <c r="A541" s="321" t="s">
        <v>44212</v>
      </c>
      <c r="B541" s="322" t="s">
        <v>44213</v>
      </c>
      <c r="C541" s="321" t="s">
        <v>550</v>
      </c>
      <c r="D541" s="323">
        <v>5997.61</v>
      </c>
    </row>
    <row r="542" spans="1:4" ht="15.75" customHeight="1">
      <c r="A542" s="321" t="s">
        <v>44214</v>
      </c>
      <c r="B542" s="322" t="s">
        <v>44215</v>
      </c>
      <c r="C542" s="321" t="s">
        <v>550</v>
      </c>
      <c r="D542" s="323">
        <v>6976.36</v>
      </c>
    </row>
    <row r="543" spans="1:4" ht="15.75" customHeight="1">
      <c r="A543" s="321" t="s">
        <v>44216</v>
      </c>
      <c r="B543" s="322" t="s">
        <v>44217</v>
      </c>
      <c r="C543" s="321" t="s">
        <v>550</v>
      </c>
      <c r="D543" s="323">
        <v>7721.63</v>
      </c>
    </row>
    <row r="544" spans="1:4" ht="15.75" customHeight="1">
      <c r="A544" s="321" t="s">
        <v>44218</v>
      </c>
      <c r="B544" s="322" t="s">
        <v>44219</v>
      </c>
      <c r="C544" s="321" t="s">
        <v>550</v>
      </c>
      <c r="D544" s="323">
        <v>9680.2199999999993</v>
      </c>
    </row>
    <row r="545" spans="1:4" ht="15.75" customHeight="1">
      <c r="A545" s="321" t="s">
        <v>44220</v>
      </c>
      <c r="B545" s="322" t="s">
        <v>44221</v>
      </c>
      <c r="C545" s="321" t="s">
        <v>550</v>
      </c>
      <c r="D545" s="323">
        <v>8865.91</v>
      </c>
    </row>
    <row r="546" spans="1:4" ht="15.75" customHeight="1">
      <c r="A546" s="321" t="s">
        <v>44222</v>
      </c>
      <c r="B546" s="322" t="s">
        <v>44223</v>
      </c>
      <c r="C546" s="321" t="s">
        <v>550</v>
      </c>
      <c r="D546" s="323">
        <v>11343.88</v>
      </c>
    </row>
    <row r="547" spans="1:4" ht="15.75" customHeight="1">
      <c r="A547" s="321" t="s">
        <v>44224</v>
      </c>
      <c r="B547" s="322" t="s">
        <v>44225</v>
      </c>
      <c r="C547" s="321" t="s">
        <v>550</v>
      </c>
      <c r="D547" s="323">
        <v>13754.04</v>
      </c>
    </row>
    <row r="548" spans="1:4" ht="15.75" customHeight="1">
      <c r="A548" s="321" t="s">
        <v>44226</v>
      </c>
      <c r="B548" s="322" t="s">
        <v>44227</v>
      </c>
      <c r="C548" s="321" t="s">
        <v>550</v>
      </c>
      <c r="D548" s="323">
        <v>7980.61</v>
      </c>
    </row>
    <row r="549" spans="1:4" ht="15.75" customHeight="1">
      <c r="A549" s="321" t="s">
        <v>44228</v>
      </c>
      <c r="B549" s="322" t="s">
        <v>44229</v>
      </c>
      <c r="C549" s="321" t="s">
        <v>550</v>
      </c>
      <c r="D549" s="323">
        <v>10494.73</v>
      </c>
    </row>
    <row r="550" spans="1:4" ht="15.75" customHeight="1">
      <c r="A550" s="321" t="s">
        <v>44230</v>
      </c>
      <c r="B550" s="322" t="s">
        <v>44231</v>
      </c>
      <c r="C550" s="321" t="s">
        <v>550</v>
      </c>
      <c r="D550" s="323">
        <v>12861.27</v>
      </c>
    </row>
    <row r="551" spans="1:4" ht="15.75" customHeight="1">
      <c r="A551" s="321" t="s">
        <v>44232</v>
      </c>
      <c r="B551" s="322" t="s">
        <v>44233</v>
      </c>
      <c r="C551" s="321" t="s">
        <v>550</v>
      </c>
      <c r="D551" s="323">
        <v>15462.82</v>
      </c>
    </row>
    <row r="552" spans="1:4" ht="15.75" customHeight="1">
      <c r="A552" s="321" t="s">
        <v>44234</v>
      </c>
      <c r="B552" s="322" t="s">
        <v>44235</v>
      </c>
      <c r="C552" s="321" t="s">
        <v>550</v>
      </c>
      <c r="D552" s="323">
        <v>18299.38</v>
      </c>
    </row>
    <row r="553" spans="1:4" ht="15.75" customHeight="1">
      <c r="A553" s="321" t="s">
        <v>44236</v>
      </c>
      <c r="B553" s="322" t="s">
        <v>44237</v>
      </c>
      <c r="C553" s="321" t="s">
        <v>449</v>
      </c>
      <c r="D553" s="323">
        <v>611.74</v>
      </c>
    </row>
    <row r="554" spans="1:4" ht="15.75" customHeight="1">
      <c r="A554" s="321" t="s">
        <v>44238</v>
      </c>
      <c r="B554" s="322" t="s">
        <v>44239</v>
      </c>
      <c r="C554" s="321" t="s">
        <v>449</v>
      </c>
      <c r="D554" s="323">
        <v>775.57</v>
      </c>
    </row>
    <row r="555" spans="1:4" ht="15.75" customHeight="1">
      <c r="A555" s="321" t="s">
        <v>44240</v>
      </c>
      <c r="B555" s="322" t="s">
        <v>44241</v>
      </c>
      <c r="C555" s="321" t="s">
        <v>449</v>
      </c>
      <c r="D555" s="323">
        <v>1160.8599999999999</v>
      </c>
    </row>
    <row r="556" spans="1:4" ht="15.75" customHeight="1">
      <c r="A556" s="321" t="s">
        <v>44242</v>
      </c>
      <c r="B556" s="322" t="s">
        <v>44243</v>
      </c>
      <c r="C556" s="321" t="s">
        <v>449</v>
      </c>
      <c r="D556" s="323">
        <v>1473.64</v>
      </c>
    </row>
    <row r="557" spans="1:4" ht="15.75" customHeight="1">
      <c r="A557" s="321" t="s">
        <v>44244</v>
      </c>
      <c r="B557" s="322" t="s">
        <v>44245</v>
      </c>
      <c r="C557" s="321" t="s">
        <v>449</v>
      </c>
      <c r="D557" s="323">
        <v>2169.4699999999998</v>
      </c>
    </row>
    <row r="558" spans="1:4" ht="15.75" customHeight="1">
      <c r="A558" s="321" t="s">
        <v>44246</v>
      </c>
      <c r="B558" s="322" t="s">
        <v>44247</v>
      </c>
      <c r="C558" s="321" t="s">
        <v>449</v>
      </c>
      <c r="D558" s="323">
        <v>1596.33</v>
      </c>
    </row>
    <row r="559" spans="1:4" ht="15.75" customHeight="1">
      <c r="A559" s="321" t="s">
        <v>44248</v>
      </c>
      <c r="B559" s="322" t="s">
        <v>44249</v>
      </c>
      <c r="C559" s="321" t="s">
        <v>449</v>
      </c>
      <c r="D559" s="323">
        <v>2065.98</v>
      </c>
    </row>
    <row r="560" spans="1:4" ht="15.75" customHeight="1">
      <c r="A560" s="321" t="s">
        <v>44250</v>
      </c>
      <c r="B560" s="322" t="s">
        <v>44251</v>
      </c>
      <c r="C560" s="321" t="s">
        <v>449</v>
      </c>
      <c r="D560" s="323">
        <v>2593.5100000000002</v>
      </c>
    </row>
    <row r="561" spans="1:4" ht="15.75" customHeight="1">
      <c r="A561" s="321" t="s">
        <v>44252</v>
      </c>
      <c r="B561" s="322" t="s">
        <v>44253</v>
      </c>
      <c r="C561" s="321" t="s">
        <v>449</v>
      </c>
      <c r="D561" s="323">
        <v>2550.41</v>
      </c>
    </row>
    <row r="562" spans="1:4" ht="15.75" customHeight="1">
      <c r="A562" s="321" t="s">
        <v>44254</v>
      </c>
      <c r="B562" s="322" t="s">
        <v>44255</v>
      </c>
      <c r="C562" s="321" t="s">
        <v>449</v>
      </c>
      <c r="D562" s="323">
        <v>3015.86</v>
      </c>
    </row>
    <row r="563" spans="1:4" ht="15.75" customHeight="1">
      <c r="A563" s="321" t="s">
        <v>44256</v>
      </c>
      <c r="B563" s="322" t="s">
        <v>44257</v>
      </c>
      <c r="C563" s="321" t="s">
        <v>449</v>
      </c>
      <c r="D563" s="323">
        <v>3481.31</v>
      </c>
    </row>
    <row r="564" spans="1:4" ht="15.75" customHeight="1">
      <c r="A564" s="321" t="s">
        <v>44258</v>
      </c>
      <c r="B564" s="322" t="s">
        <v>44259</v>
      </c>
      <c r="C564" s="321" t="s">
        <v>449</v>
      </c>
      <c r="D564" s="323">
        <v>2889.34</v>
      </c>
    </row>
    <row r="565" spans="1:4" ht="15.75" customHeight="1">
      <c r="A565" s="321" t="s">
        <v>44260</v>
      </c>
      <c r="B565" s="322" t="s">
        <v>44261</v>
      </c>
      <c r="C565" s="321" t="s">
        <v>449</v>
      </c>
      <c r="D565" s="323">
        <v>3371.05</v>
      </c>
    </row>
    <row r="566" spans="1:4" ht="15.75" customHeight="1">
      <c r="A566" s="321" t="s">
        <v>44262</v>
      </c>
      <c r="B566" s="322" t="s">
        <v>44263</v>
      </c>
      <c r="C566" s="321" t="s">
        <v>449</v>
      </c>
      <c r="D566" s="323">
        <v>4620.5600000000004</v>
      </c>
    </row>
    <row r="567" spans="1:4" ht="15.75" customHeight="1">
      <c r="A567" s="321" t="s">
        <v>44264</v>
      </c>
      <c r="B567" s="322" t="s">
        <v>44265</v>
      </c>
      <c r="C567" s="321" t="s">
        <v>449</v>
      </c>
      <c r="D567" s="323">
        <v>4095.31</v>
      </c>
    </row>
    <row r="568" spans="1:4" ht="15.75" customHeight="1">
      <c r="A568" s="321" t="s">
        <v>44266</v>
      </c>
      <c r="B568" s="322" t="s">
        <v>44267</v>
      </c>
      <c r="C568" s="321" t="s">
        <v>449</v>
      </c>
      <c r="D568" s="323">
        <v>3276.38</v>
      </c>
    </row>
    <row r="569" spans="1:4" ht="15.75" customHeight="1">
      <c r="A569" s="321" t="s">
        <v>44268</v>
      </c>
      <c r="B569" s="322" t="s">
        <v>44269</v>
      </c>
      <c r="C569" s="321" t="s">
        <v>449</v>
      </c>
      <c r="D569" s="323">
        <v>4074.78</v>
      </c>
    </row>
    <row r="570" spans="1:4" ht="15.75" customHeight="1">
      <c r="A570" s="321" t="s">
        <v>44270</v>
      </c>
      <c r="B570" s="322" t="s">
        <v>44271</v>
      </c>
      <c r="C570" s="321" t="s">
        <v>449</v>
      </c>
      <c r="D570" s="323">
        <v>4638.0600000000004</v>
      </c>
    </row>
    <row r="571" spans="1:4" ht="15.75" customHeight="1">
      <c r="A571" s="321" t="s">
        <v>44272</v>
      </c>
      <c r="B571" s="322" t="s">
        <v>44273</v>
      </c>
      <c r="C571" s="321" t="s">
        <v>449</v>
      </c>
      <c r="D571" s="323">
        <v>5201.34</v>
      </c>
    </row>
    <row r="572" spans="1:4" ht="15.75" customHeight="1">
      <c r="A572" s="321" t="s">
        <v>44274</v>
      </c>
      <c r="B572" s="322" t="s">
        <v>44275</v>
      </c>
      <c r="C572" s="321" t="s">
        <v>449</v>
      </c>
      <c r="D572" s="323">
        <v>5764.61</v>
      </c>
    </row>
    <row r="573" spans="1:4" ht="15.75" customHeight="1">
      <c r="A573" s="321" t="s">
        <v>44276</v>
      </c>
      <c r="B573" s="322" t="s">
        <v>44277</v>
      </c>
      <c r="C573" s="321" t="s">
        <v>449</v>
      </c>
      <c r="D573" s="323">
        <v>2615.5100000000002</v>
      </c>
    </row>
    <row r="574" spans="1:4" ht="15.75" customHeight="1">
      <c r="A574" s="321" t="s">
        <v>44278</v>
      </c>
      <c r="B574" s="322" t="s">
        <v>44279</v>
      </c>
      <c r="C574" s="321" t="s">
        <v>449</v>
      </c>
      <c r="D574" s="323">
        <v>3476.43</v>
      </c>
    </row>
    <row r="575" spans="1:4" ht="15.75" customHeight="1">
      <c r="A575" s="321" t="s">
        <v>44280</v>
      </c>
      <c r="B575" s="322" t="s">
        <v>44281</v>
      </c>
      <c r="C575" s="321" t="s">
        <v>449</v>
      </c>
      <c r="D575" s="323">
        <v>4292.17</v>
      </c>
    </row>
    <row r="576" spans="1:4" ht="15.75" customHeight="1">
      <c r="A576" s="321" t="s">
        <v>44282</v>
      </c>
      <c r="B576" s="322" t="s">
        <v>44283</v>
      </c>
      <c r="C576" s="321" t="s">
        <v>449</v>
      </c>
      <c r="D576" s="323">
        <v>4406.1000000000004</v>
      </c>
    </row>
    <row r="577" spans="1:4" ht="15.75" customHeight="1">
      <c r="A577" s="321" t="s">
        <v>44284</v>
      </c>
      <c r="B577" s="322" t="s">
        <v>44285</v>
      </c>
      <c r="C577" s="321" t="s">
        <v>449</v>
      </c>
      <c r="D577" s="323">
        <v>5136.79</v>
      </c>
    </row>
    <row r="578" spans="1:4" ht="15.75" customHeight="1">
      <c r="A578" s="321" t="s">
        <v>44286</v>
      </c>
      <c r="B578" s="322" t="s">
        <v>44287</v>
      </c>
      <c r="C578" s="321" t="s">
        <v>449</v>
      </c>
      <c r="D578" s="323">
        <v>5867.48</v>
      </c>
    </row>
    <row r="579" spans="1:4" ht="15.75" customHeight="1">
      <c r="A579" s="321" t="s">
        <v>44288</v>
      </c>
      <c r="B579" s="322" t="s">
        <v>44289</v>
      </c>
      <c r="C579" s="321" t="s">
        <v>449</v>
      </c>
      <c r="D579" s="323">
        <v>5083.96</v>
      </c>
    </row>
    <row r="580" spans="1:4" ht="15.75" customHeight="1">
      <c r="A580" s="321" t="s">
        <v>44290</v>
      </c>
      <c r="B580" s="322" t="s">
        <v>44291</v>
      </c>
      <c r="C580" s="321" t="s">
        <v>449</v>
      </c>
      <c r="D580" s="323">
        <v>5847.17</v>
      </c>
    </row>
    <row r="581" spans="1:4" ht="15.75" customHeight="1">
      <c r="A581" s="321" t="s">
        <v>44292</v>
      </c>
      <c r="B581" s="322" t="s">
        <v>44293</v>
      </c>
      <c r="C581" s="321" t="s">
        <v>449</v>
      </c>
      <c r="D581" s="323">
        <v>6973.55</v>
      </c>
    </row>
    <row r="582" spans="1:4" ht="15.75" customHeight="1">
      <c r="A582" s="321" t="s">
        <v>44294</v>
      </c>
      <c r="B582" s="322" t="s">
        <v>44295</v>
      </c>
      <c r="C582" s="321" t="s">
        <v>449</v>
      </c>
      <c r="D582" s="323">
        <v>7802.07</v>
      </c>
    </row>
    <row r="583" spans="1:4" ht="15.75" customHeight="1">
      <c r="A583" s="321" t="s">
        <v>44296</v>
      </c>
      <c r="B583" s="322" t="s">
        <v>44297</v>
      </c>
      <c r="C583" s="321" t="s">
        <v>449</v>
      </c>
      <c r="D583" s="323">
        <v>5858.04</v>
      </c>
    </row>
    <row r="584" spans="1:4" ht="15.75" customHeight="1">
      <c r="A584" s="321" t="s">
        <v>44298</v>
      </c>
      <c r="B584" s="322" t="s">
        <v>44299</v>
      </c>
      <c r="C584" s="321" t="s">
        <v>449</v>
      </c>
      <c r="D584" s="323">
        <v>7104.41</v>
      </c>
    </row>
    <row r="585" spans="1:4" ht="15.75" customHeight="1">
      <c r="A585" s="321" t="s">
        <v>44300</v>
      </c>
      <c r="B585" s="322" t="s">
        <v>44301</v>
      </c>
      <c r="C585" s="321" t="s">
        <v>449</v>
      </c>
      <c r="D585" s="323">
        <v>7998.1</v>
      </c>
    </row>
    <row r="586" spans="1:4" ht="15.75" customHeight="1">
      <c r="A586" s="321" t="s">
        <v>44302</v>
      </c>
      <c r="B586" s="322" t="s">
        <v>44303</v>
      </c>
      <c r="C586" s="321" t="s">
        <v>449</v>
      </c>
      <c r="D586" s="323">
        <v>8891.7900000000009</v>
      </c>
    </row>
    <row r="587" spans="1:4" ht="15.75" customHeight="1">
      <c r="A587" s="321" t="s">
        <v>44304</v>
      </c>
      <c r="B587" s="322" t="s">
        <v>44305</v>
      </c>
      <c r="C587" s="321" t="s">
        <v>449</v>
      </c>
      <c r="D587" s="323">
        <v>9785.48</v>
      </c>
    </row>
    <row r="588" spans="1:4" ht="15.75" customHeight="1">
      <c r="A588" s="321" t="s">
        <v>44306</v>
      </c>
      <c r="B588" s="322" t="s">
        <v>44307</v>
      </c>
      <c r="C588" s="321" t="s">
        <v>449</v>
      </c>
      <c r="D588" s="323">
        <v>3634.69</v>
      </c>
    </row>
    <row r="589" spans="1:4" ht="15.75" customHeight="1">
      <c r="A589" s="321" t="s">
        <v>44308</v>
      </c>
      <c r="B589" s="322" t="s">
        <v>44309</v>
      </c>
      <c r="C589" s="321" t="s">
        <v>449</v>
      </c>
      <c r="D589" s="323">
        <v>5990.79</v>
      </c>
    </row>
    <row r="590" spans="1:4" ht="15.75" customHeight="1">
      <c r="A590" s="321" t="s">
        <v>44310</v>
      </c>
      <c r="B590" s="322" t="s">
        <v>44311</v>
      </c>
      <c r="C590" s="321" t="s">
        <v>449</v>
      </c>
      <c r="D590" s="323">
        <v>4886.88</v>
      </c>
    </row>
    <row r="591" spans="1:4" ht="15.75" customHeight="1">
      <c r="A591" s="321" t="s">
        <v>44312</v>
      </c>
      <c r="B591" s="322" t="s">
        <v>44313</v>
      </c>
      <c r="C591" s="321" t="s">
        <v>449</v>
      </c>
      <c r="D591" s="323">
        <v>7257.72</v>
      </c>
    </row>
    <row r="592" spans="1:4" ht="15.75" customHeight="1">
      <c r="A592" s="321" t="s">
        <v>44314</v>
      </c>
      <c r="B592" s="322" t="s">
        <v>44315</v>
      </c>
      <c r="C592" s="321" t="s">
        <v>449</v>
      </c>
      <c r="D592" s="323">
        <v>6261.79</v>
      </c>
    </row>
    <row r="593" spans="1:4" ht="15.75" customHeight="1">
      <c r="A593" s="321" t="s">
        <v>44316</v>
      </c>
      <c r="B593" s="322" t="s">
        <v>44317</v>
      </c>
      <c r="C593" s="321" t="s">
        <v>449</v>
      </c>
      <c r="D593" s="323">
        <v>8253.65</v>
      </c>
    </row>
    <row r="594" spans="1:4" ht="15.75" customHeight="1">
      <c r="A594" s="321" t="s">
        <v>44318</v>
      </c>
      <c r="B594" s="322" t="s">
        <v>44319</v>
      </c>
      <c r="C594" s="321" t="s">
        <v>449</v>
      </c>
      <c r="D594" s="323">
        <v>7278.58</v>
      </c>
    </row>
    <row r="595" spans="1:4" ht="15.75" customHeight="1">
      <c r="A595" s="321" t="s">
        <v>44320</v>
      </c>
      <c r="B595" s="322" t="s">
        <v>44321</v>
      </c>
      <c r="C595" s="321" t="s">
        <v>449</v>
      </c>
      <c r="D595" s="323">
        <v>8323.2800000000007</v>
      </c>
    </row>
    <row r="596" spans="1:4" ht="15.75" customHeight="1">
      <c r="A596" s="321" t="s">
        <v>44322</v>
      </c>
      <c r="B596" s="322" t="s">
        <v>44323</v>
      </c>
      <c r="C596" s="321" t="s">
        <v>449</v>
      </c>
      <c r="D596" s="323">
        <v>9851.7999999999993</v>
      </c>
    </row>
    <row r="597" spans="1:4" ht="15.75" customHeight="1">
      <c r="A597" s="321" t="s">
        <v>44324</v>
      </c>
      <c r="B597" s="322" t="s">
        <v>44325</v>
      </c>
      <c r="C597" s="321" t="s">
        <v>449</v>
      </c>
      <c r="D597" s="323">
        <v>10983.59</v>
      </c>
    </row>
    <row r="598" spans="1:4" ht="15.75" customHeight="1">
      <c r="A598" s="321" t="s">
        <v>44326</v>
      </c>
      <c r="B598" s="322" t="s">
        <v>44327</v>
      </c>
      <c r="C598" s="321" t="s">
        <v>449</v>
      </c>
      <c r="D598" s="323">
        <v>8439.7000000000007</v>
      </c>
    </row>
    <row r="599" spans="1:4" ht="15.75" customHeight="1">
      <c r="A599" s="321" t="s">
        <v>44328</v>
      </c>
      <c r="B599" s="322" t="s">
        <v>44329</v>
      </c>
      <c r="C599" s="321" t="s">
        <v>449</v>
      </c>
      <c r="D599" s="323">
        <v>10134.049999999999</v>
      </c>
    </row>
    <row r="600" spans="1:4" ht="15.75" customHeight="1">
      <c r="A600" s="321" t="s">
        <v>44330</v>
      </c>
      <c r="B600" s="322" t="s">
        <v>44331</v>
      </c>
      <c r="C600" s="321" t="s">
        <v>449</v>
      </c>
      <c r="D600" s="323">
        <v>11358.15</v>
      </c>
    </row>
    <row r="601" spans="1:4" ht="15.75" customHeight="1">
      <c r="A601" s="321" t="s">
        <v>44332</v>
      </c>
      <c r="B601" s="322" t="s">
        <v>44333</v>
      </c>
      <c r="C601" s="321" t="s">
        <v>449</v>
      </c>
      <c r="D601" s="323">
        <v>12582.24</v>
      </c>
    </row>
    <row r="602" spans="1:4" ht="15.75" customHeight="1">
      <c r="A602" s="321" t="s">
        <v>44334</v>
      </c>
      <c r="B602" s="322" t="s">
        <v>44335</v>
      </c>
      <c r="C602" s="321" t="s">
        <v>449</v>
      </c>
      <c r="D602" s="323">
        <v>13806.34</v>
      </c>
    </row>
    <row r="603" spans="1:4" ht="15.75" customHeight="1">
      <c r="A603" s="380" t="s">
        <v>44336</v>
      </c>
      <c r="B603" s="381" t="s">
        <v>44337</v>
      </c>
      <c r="C603" s="380" t="s">
        <v>449</v>
      </c>
      <c r="D603" s="382">
        <v>2183.0700000000002</v>
      </c>
    </row>
    <row r="604" spans="1:4" ht="6" customHeight="1">
      <c r="A604" s="380"/>
      <c r="B604" s="381"/>
      <c r="C604" s="380"/>
      <c r="D604" s="382"/>
    </row>
    <row r="605" spans="1:4" ht="15.75" customHeight="1">
      <c r="A605" s="321" t="s">
        <v>44338</v>
      </c>
      <c r="B605" s="322" t="s">
        <v>44339</v>
      </c>
      <c r="C605" s="321" t="s">
        <v>449</v>
      </c>
      <c r="D605" s="323">
        <v>4273.0600000000004</v>
      </c>
    </row>
    <row r="606" spans="1:4" ht="15.75" customHeight="1">
      <c r="A606" s="321" t="s">
        <v>44340</v>
      </c>
      <c r="B606" s="322" t="s">
        <v>44341</v>
      </c>
      <c r="C606" s="321" t="s">
        <v>449</v>
      </c>
      <c r="D606" s="323">
        <v>6360.79</v>
      </c>
    </row>
    <row r="607" spans="1:4" ht="15.75" customHeight="1">
      <c r="A607" s="321" t="s">
        <v>44342</v>
      </c>
      <c r="B607" s="322" t="s">
        <v>44343</v>
      </c>
      <c r="C607" s="321" t="s">
        <v>449</v>
      </c>
      <c r="D607" s="323">
        <v>213.82</v>
      </c>
    </row>
    <row r="608" spans="1:4" ht="15.75" customHeight="1">
      <c r="A608" s="321" t="s">
        <v>44344</v>
      </c>
      <c r="B608" s="322" t="s">
        <v>44345</v>
      </c>
      <c r="C608" s="321" t="s">
        <v>449</v>
      </c>
      <c r="D608" s="323">
        <v>382.61</v>
      </c>
    </row>
    <row r="609" spans="1:4" ht="15.75" customHeight="1">
      <c r="A609" s="321" t="s">
        <v>44346</v>
      </c>
      <c r="B609" s="322" t="s">
        <v>44347</v>
      </c>
      <c r="C609" s="321" t="s">
        <v>449</v>
      </c>
      <c r="D609" s="323">
        <v>534.28</v>
      </c>
    </row>
    <row r="610" spans="1:4" ht="15.75" customHeight="1">
      <c r="A610" s="321" t="s">
        <v>44348</v>
      </c>
      <c r="B610" s="322" t="s">
        <v>44349</v>
      </c>
      <c r="C610" s="321" t="s">
        <v>449</v>
      </c>
      <c r="D610" s="323">
        <v>268.55</v>
      </c>
    </row>
    <row r="611" spans="1:4" ht="15.75" customHeight="1">
      <c r="A611" s="321" t="s">
        <v>44350</v>
      </c>
      <c r="B611" s="322" t="s">
        <v>44351</v>
      </c>
      <c r="C611" s="321" t="s">
        <v>449</v>
      </c>
      <c r="D611" s="323">
        <v>607.57000000000005</v>
      </c>
    </row>
    <row r="612" spans="1:4" ht="15.75" customHeight="1">
      <c r="A612" s="321" t="s">
        <v>44352</v>
      </c>
      <c r="B612" s="322" t="s">
        <v>44353</v>
      </c>
      <c r="C612" s="321" t="s">
        <v>449</v>
      </c>
      <c r="D612" s="323">
        <v>689.87</v>
      </c>
    </row>
    <row r="613" spans="1:4" ht="15.75" customHeight="1">
      <c r="A613" s="321" t="s">
        <v>44354</v>
      </c>
      <c r="B613" s="322" t="s">
        <v>44355</v>
      </c>
      <c r="C613" s="321" t="s">
        <v>449</v>
      </c>
      <c r="D613" s="323">
        <v>987.09</v>
      </c>
    </row>
    <row r="614" spans="1:4" ht="15.75" customHeight="1">
      <c r="A614" s="321" t="s">
        <v>44356</v>
      </c>
      <c r="B614" s="322" t="s">
        <v>44357</v>
      </c>
      <c r="C614" s="321" t="s">
        <v>449</v>
      </c>
      <c r="D614" s="323">
        <v>1197.3</v>
      </c>
    </row>
    <row r="615" spans="1:4" ht="15.75" customHeight="1">
      <c r="A615" s="321" t="s">
        <v>44358</v>
      </c>
      <c r="B615" s="322" t="s">
        <v>44359</v>
      </c>
      <c r="C615" s="321" t="s">
        <v>449</v>
      </c>
      <c r="D615" s="323">
        <v>178.1</v>
      </c>
    </row>
    <row r="616" spans="1:4" ht="15.75" customHeight="1">
      <c r="A616" s="321" t="s">
        <v>44360</v>
      </c>
      <c r="B616" s="322" t="s">
        <v>44361</v>
      </c>
      <c r="C616" s="321" t="s">
        <v>449</v>
      </c>
      <c r="D616" s="323">
        <v>295.26</v>
      </c>
    </row>
    <row r="617" spans="1:4" ht="15.75" customHeight="1">
      <c r="A617" s="321" t="s">
        <v>44362</v>
      </c>
      <c r="B617" s="322" t="s">
        <v>44363</v>
      </c>
      <c r="C617" s="321" t="s">
        <v>449</v>
      </c>
      <c r="D617" s="323">
        <v>517.38</v>
      </c>
    </row>
    <row r="618" spans="1:4" ht="15.75" customHeight="1">
      <c r="A618" s="321" t="s">
        <v>44364</v>
      </c>
      <c r="B618" s="322" t="s">
        <v>44365</v>
      </c>
      <c r="C618" s="321" t="s">
        <v>449</v>
      </c>
      <c r="D618" s="323">
        <v>779.44</v>
      </c>
    </row>
    <row r="619" spans="1:4" ht="15.75" customHeight="1">
      <c r="A619" s="321" t="s">
        <v>44366</v>
      </c>
      <c r="B619" s="322" t="s">
        <v>44367</v>
      </c>
      <c r="C619" s="321" t="s">
        <v>449</v>
      </c>
      <c r="D619" s="323">
        <v>1004.46</v>
      </c>
    </row>
    <row r="620" spans="1:4" ht="15.75" customHeight="1">
      <c r="A620" s="321" t="s">
        <v>44368</v>
      </c>
      <c r="B620" s="322" t="s">
        <v>44369</v>
      </c>
      <c r="C620" s="321" t="s">
        <v>449</v>
      </c>
      <c r="D620" s="323">
        <v>1405.69</v>
      </c>
    </row>
    <row r="621" spans="1:4" ht="15.75" customHeight="1">
      <c r="A621" s="321" t="s">
        <v>44370</v>
      </c>
      <c r="B621" s="322" t="s">
        <v>44371</v>
      </c>
      <c r="C621" s="321" t="s">
        <v>449</v>
      </c>
      <c r="D621" s="323">
        <v>1772.93</v>
      </c>
    </row>
    <row r="622" spans="1:4" ht="15.75" customHeight="1">
      <c r="A622" s="383" t="s">
        <v>44372</v>
      </c>
      <c r="B622" s="383"/>
      <c r="C622" s="383"/>
      <c r="D622" s="320">
        <v>1561.22</v>
      </c>
    </row>
    <row r="623" spans="1:4" ht="15.75" customHeight="1">
      <c r="A623" s="321" t="s">
        <v>44373</v>
      </c>
      <c r="B623" s="322" t="s">
        <v>44374</v>
      </c>
      <c r="C623" s="321" t="s">
        <v>10</v>
      </c>
      <c r="D623" s="323">
        <v>106.55</v>
      </c>
    </row>
    <row r="624" spans="1:4" ht="15.75" customHeight="1">
      <c r="A624" s="321" t="s">
        <v>44375</v>
      </c>
      <c r="B624" s="322" t="s">
        <v>44376</v>
      </c>
      <c r="C624" s="321" t="s">
        <v>449</v>
      </c>
      <c r="D624" s="323">
        <v>19.690000000000001</v>
      </c>
    </row>
    <row r="625" spans="1:4" ht="15.75" customHeight="1">
      <c r="A625" s="321" t="s">
        <v>44377</v>
      </c>
      <c r="B625" s="322" t="s">
        <v>44378</v>
      </c>
      <c r="C625" s="321" t="s">
        <v>449</v>
      </c>
      <c r="D625" s="323">
        <v>26.61</v>
      </c>
    </row>
    <row r="626" spans="1:4" ht="15.75" customHeight="1">
      <c r="A626" s="321" t="s">
        <v>44379</v>
      </c>
      <c r="B626" s="322" t="s">
        <v>44380</v>
      </c>
      <c r="C626" s="321" t="s">
        <v>449</v>
      </c>
      <c r="D626" s="323">
        <v>41.1</v>
      </c>
    </row>
    <row r="627" spans="1:4" ht="15.75" customHeight="1">
      <c r="A627" s="321" t="s">
        <v>44381</v>
      </c>
      <c r="B627" s="322" t="s">
        <v>44382</v>
      </c>
      <c r="C627" s="321" t="s">
        <v>449</v>
      </c>
      <c r="D627" s="323">
        <v>38.840000000000003</v>
      </c>
    </row>
    <row r="628" spans="1:4" ht="15.75" customHeight="1">
      <c r="A628" s="321" t="s">
        <v>44383</v>
      </c>
      <c r="B628" s="322" t="s">
        <v>44384</v>
      </c>
      <c r="C628" s="321" t="s">
        <v>449</v>
      </c>
      <c r="D628" s="323">
        <v>57.48</v>
      </c>
    </row>
    <row r="629" spans="1:4" ht="15.75" customHeight="1">
      <c r="A629" s="321" t="s">
        <v>44385</v>
      </c>
      <c r="B629" s="322" t="s">
        <v>44386</v>
      </c>
      <c r="C629" s="321" t="s">
        <v>449</v>
      </c>
      <c r="D629" s="323">
        <v>78.349999999999994</v>
      </c>
    </row>
    <row r="630" spans="1:4" ht="15.75" customHeight="1">
      <c r="A630" s="321" t="s">
        <v>44387</v>
      </c>
      <c r="B630" s="322" t="s">
        <v>44388</v>
      </c>
      <c r="C630" s="321" t="s">
        <v>449</v>
      </c>
      <c r="D630" s="323">
        <v>66.73</v>
      </c>
    </row>
    <row r="631" spans="1:4" ht="15.75" customHeight="1">
      <c r="A631" s="321" t="s">
        <v>44389</v>
      </c>
      <c r="B631" s="322" t="s">
        <v>44390</v>
      </c>
      <c r="C631" s="321" t="s">
        <v>449</v>
      </c>
      <c r="D631" s="323">
        <v>87.49</v>
      </c>
    </row>
    <row r="632" spans="1:4" ht="15.75" customHeight="1">
      <c r="A632" s="321" t="s">
        <v>44391</v>
      </c>
      <c r="B632" s="322" t="s">
        <v>44392</v>
      </c>
      <c r="C632" s="321" t="s">
        <v>449</v>
      </c>
      <c r="D632" s="323">
        <v>120.77</v>
      </c>
    </row>
    <row r="633" spans="1:4" ht="15.75" customHeight="1">
      <c r="A633" s="321" t="s">
        <v>44393</v>
      </c>
      <c r="B633" s="322" t="s">
        <v>44394</v>
      </c>
      <c r="C633" s="321" t="s">
        <v>449</v>
      </c>
      <c r="D633" s="323">
        <v>13.58</v>
      </c>
    </row>
    <row r="634" spans="1:4" ht="15.75" customHeight="1">
      <c r="A634" s="321" t="s">
        <v>44395</v>
      </c>
      <c r="B634" s="322" t="s">
        <v>44396</v>
      </c>
      <c r="C634" s="321" t="s">
        <v>449</v>
      </c>
      <c r="D634" s="323">
        <v>73.319999999999993</v>
      </c>
    </row>
    <row r="635" spans="1:4" ht="15.75" customHeight="1">
      <c r="A635" s="321" t="s">
        <v>44397</v>
      </c>
      <c r="B635" s="322" t="s">
        <v>44398</v>
      </c>
      <c r="C635" s="321" t="s">
        <v>550</v>
      </c>
      <c r="D635" s="323">
        <v>634.69000000000005</v>
      </c>
    </row>
    <row r="636" spans="1:4" ht="15.75" customHeight="1">
      <c r="A636" s="321" t="s">
        <v>44399</v>
      </c>
      <c r="B636" s="322" t="s">
        <v>44400</v>
      </c>
      <c r="C636" s="321" t="s">
        <v>449</v>
      </c>
      <c r="D636" s="323">
        <v>30.82</v>
      </c>
    </row>
    <row r="637" spans="1:4" ht="15.75" customHeight="1">
      <c r="A637" s="321" t="s">
        <v>44401</v>
      </c>
      <c r="B637" s="322" t="s">
        <v>44402</v>
      </c>
      <c r="C637" s="321" t="s">
        <v>449</v>
      </c>
      <c r="D637" s="323">
        <v>75.28</v>
      </c>
    </row>
    <row r="638" spans="1:4" ht="15.75" customHeight="1">
      <c r="A638" s="321" t="s">
        <v>44403</v>
      </c>
      <c r="B638" s="322" t="s">
        <v>44404</v>
      </c>
      <c r="C638" s="321" t="s">
        <v>449</v>
      </c>
      <c r="D638" s="323">
        <v>89.92</v>
      </c>
    </row>
    <row r="639" spans="1:4" ht="15.75" customHeight="1">
      <c r="A639" s="383" t="s">
        <v>44405</v>
      </c>
      <c r="B639" s="383"/>
      <c r="C639" s="383"/>
      <c r="D639" s="320">
        <v>729.03</v>
      </c>
    </row>
    <row r="640" spans="1:4" ht="15.75" customHeight="1">
      <c r="A640" s="380" t="s">
        <v>44406</v>
      </c>
      <c r="B640" s="381" t="s">
        <v>44407</v>
      </c>
      <c r="C640" s="380" t="s">
        <v>550</v>
      </c>
      <c r="D640" s="382">
        <v>7.63</v>
      </c>
    </row>
    <row r="641" spans="1:4" ht="15" customHeight="1">
      <c r="A641" s="380"/>
      <c r="B641" s="381"/>
      <c r="C641" s="380"/>
      <c r="D641" s="382"/>
    </row>
    <row r="642" spans="1:4" ht="15.75" customHeight="1">
      <c r="A642" s="380" t="s">
        <v>44408</v>
      </c>
      <c r="B642" s="381" t="s">
        <v>44409</v>
      </c>
      <c r="C642" s="380" t="s">
        <v>550</v>
      </c>
      <c r="D642" s="382">
        <v>9.85</v>
      </c>
    </row>
    <row r="643" spans="1:4" ht="15" customHeight="1">
      <c r="A643" s="380"/>
      <c r="B643" s="381"/>
      <c r="C643" s="380"/>
      <c r="D643" s="382"/>
    </row>
    <row r="644" spans="1:4" ht="15.75" customHeight="1">
      <c r="A644" s="380" t="s">
        <v>44410</v>
      </c>
      <c r="B644" s="381" t="s">
        <v>44411</v>
      </c>
      <c r="C644" s="380" t="s">
        <v>550</v>
      </c>
      <c r="D644" s="382">
        <v>10.47</v>
      </c>
    </row>
    <row r="645" spans="1:4" ht="15" customHeight="1">
      <c r="A645" s="380"/>
      <c r="B645" s="381"/>
      <c r="C645" s="380"/>
      <c r="D645" s="382"/>
    </row>
    <row r="646" spans="1:4" ht="15.75" customHeight="1">
      <c r="A646" s="321" t="s">
        <v>44412</v>
      </c>
      <c r="B646" s="322" t="s">
        <v>44413</v>
      </c>
      <c r="C646" s="321" t="s">
        <v>10</v>
      </c>
      <c r="D646" s="323">
        <v>15.13</v>
      </c>
    </row>
    <row r="647" spans="1:4" ht="15.75" customHeight="1">
      <c r="A647" s="321" t="s">
        <v>44414</v>
      </c>
      <c r="B647" s="322" t="s">
        <v>44415</v>
      </c>
      <c r="C647" s="321" t="s">
        <v>10</v>
      </c>
      <c r="D647" s="323">
        <v>115.09</v>
      </c>
    </row>
    <row r="648" spans="1:4" ht="15.75" customHeight="1">
      <c r="A648" s="321" t="s">
        <v>44416</v>
      </c>
      <c r="B648" s="322" t="s">
        <v>44417</v>
      </c>
      <c r="C648" s="321" t="s">
        <v>449</v>
      </c>
      <c r="D648" s="323">
        <v>25.79</v>
      </c>
    </row>
    <row r="649" spans="1:4" ht="15.75" customHeight="1">
      <c r="A649" s="380" t="s">
        <v>44418</v>
      </c>
      <c r="B649" s="381" t="s">
        <v>44419</v>
      </c>
      <c r="C649" s="380" t="s">
        <v>449</v>
      </c>
      <c r="D649" s="382">
        <v>45.54</v>
      </c>
    </row>
    <row r="650" spans="1:4" ht="15" customHeight="1">
      <c r="A650" s="380"/>
      <c r="B650" s="381"/>
      <c r="C650" s="380"/>
      <c r="D650" s="382"/>
    </row>
    <row r="651" spans="1:4" ht="15.75" customHeight="1">
      <c r="A651" s="321" t="s">
        <v>44420</v>
      </c>
      <c r="B651" s="322" t="s">
        <v>44421</v>
      </c>
      <c r="C651" s="321" t="s">
        <v>550</v>
      </c>
      <c r="D651" s="323">
        <v>231.73</v>
      </c>
    </row>
    <row r="652" spans="1:4" ht="15.75" customHeight="1">
      <c r="A652" s="380" t="s">
        <v>44422</v>
      </c>
      <c r="B652" s="381" t="s">
        <v>44423</v>
      </c>
      <c r="C652" s="380" t="s">
        <v>9</v>
      </c>
      <c r="D652" s="382">
        <v>10.64</v>
      </c>
    </row>
    <row r="653" spans="1:4" ht="6" customHeight="1">
      <c r="A653" s="380"/>
      <c r="B653" s="381"/>
      <c r="C653" s="380"/>
      <c r="D653" s="382"/>
    </row>
    <row r="654" spans="1:4" ht="15.75" customHeight="1">
      <c r="A654" s="380" t="s">
        <v>44424</v>
      </c>
      <c r="B654" s="381" t="s">
        <v>44425</v>
      </c>
      <c r="C654" s="380" t="s">
        <v>9</v>
      </c>
      <c r="D654" s="382">
        <v>45.29</v>
      </c>
    </row>
    <row r="655" spans="1:4" ht="6" customHeight="1">
      <c r="A655" s="380"/>
      <c r="B655" s="381"/>
      <c r="C655" s="380"/>
      <c r="D655" s="382"/>
    </row>
    <row r="656" spans="1:4" ht="15.75" customHeight="1">
      <c r="A656" s="380" t="s">
        <v>44426</v>
      </c>
      <c r="B656" s="381" t="s">
        <v>27934</v>
      </c>
      <c r="C656" s="380" t="s">
        <v>9</v>
      </c>
      <c r="D656" s="382">
        <v>9.49</v>
      </c>
    </row>
    <row r="657" spans="1:4" ht="6" customHeight="1">
      <c r="A657" s="380"/>
      <c r="B657" s="381"/>
      <c r="C657" s="380"/>
      <c r="D657" s="382"/>
    </row>
    <row r="658" spans="1:4" ht="15.75" customHeight="1">
      <c r="A658" s="380" t="s">
        <v>44427</v>
      </c>
      <c r="B658" s="381" t="s">
        <v>27936</v>
      </c>
      <c r="C658" s="380" t="s">
        <v>9</v>
      </c>
      <c r="D658" s="382">
        <v>10.45</v>
      </c>
    </row>
    <row r="659" spans="1:4" ht="6" customHeight="1">
      <c r="A659" s="380"/>
      <c r="B659" s="381"/>
      <c r="C659" s="380"/>
      <c r="D659" s="382"/>
    </row>
    <row r="660" spans="1:4" ht="15.75" customHeight="1">
      <c r="A660" s="380" t="s">
        <v>44428</v>
      </c>
      <c r="B660" s="381" t="s">
        <v>27938</v>
      </c>
      <c r="C660" s="380" t="s">
        <v>9</v>
      </c>
      <c r="D660" s="382">
        <v>11.77</v>
      </c>
    </row>
    <row r="661" spans="1:4" ht="6" customHeight="1">
      <c r="A661" s="380"/>
      <c r="B661" s="381"/>
      <c r="C661" s="380"/>
      <c r="D661" s="382"/>
    </row>
    <row r="662" spans="1:4" ht="15.75" customHeight="1">
      <c r="A662" s="380" t="s">
        <v>44429</v>
      </c>
      <c r="B662" s="381" t="s">
        <v>27922</v>
      </c>
      <c r="C662" s="380" t="s">
        <v>9</v>
      </c>
      <c r="D662" s="382">
        <v>12.89</v>
      </c>
    </row>
    <row r="663" spans="1:4" ht="6" customHeight="1">
      <c r="A663" s="380"/>
      <c r="B663" s="381"/>
      <c r="C663" s="380"/>
      <c r="D663" s="382"/>
    </row>
    <row r="664" spans="1:4" ht="15.75" customHeight="1">
      <c r="A664" s="380" t="s">
        <v>44430</v>
      </c>
      <c r="B664" s="381" t="s">
        <v>27924</v>
      </c>
      <c r="C664" s="380" t="s">
        <v>9</v>
      </c>
      <c r="D664" s="382">
        <v>17.68</v>
      </c>
    </row>
    <row r="665" spans="1:4" ht="6" customHeight="1">
      <c r="A665" s="380"/>
      <c r="B665" s="381"/>
      <c r="C665" s="380"/>
      <c r="D665" s="382"/>
    </row>
    <row r="666" spans="1:4" ht="15.75" customHeight="1">
      <c r="A666" s="380" t="s">
        <v>44431</v>
      </c>
      <c r="B666" s="381" t="s">
        <v>27926</v>
      </c>
      <c r="C666" s="380" t="s">
        <v>9</v>
      </c>
      <c r="D666" s="382">
        <v>20.38</v>
      </c>
    </row>
    <row r="667" spans="1:4" ht="6" customHeight="1">
      <c r="A667" s="380"/>
      <c r="B667" s="381"/>
      <c r="C667" s="380"/>
      <c r="D667" s="382"/>
    </row>
    <row r="668" spans="1:4" ht="15.75" customHeight="1">
      <c r="A668" s="380" t="s">
        <v>44432</v>
      </c>
      <c r="B668" s="381" t="s">
        <v>27928</v>
      </c>
      <c r="C668" s="380" t="s">
        <v>9</v>
      </c>
      <c r="D668" s="382">
        <v>25.86</v>
      </c>
    </row>
    <row r="669" spans="1:4" ht="6" customHeight="1">
      <c r="A669" s="380"/>
      <c r="B669" s="381"/>
      <c r="C669" s="380"/>
      <c r="D669" s="382"/>
    </row>
    <row r="670" spans="1:4" ht="15.75" customHeight="1">
      <c r="A670" s="380" t="s">
        <v>44433</v>
      </c>
      <c r="B670" s="381" t="s">
        <v>27930</v>
      </c>
      <c r="C670" s="380" t="s">
        <v>9</v>
      </c>
      <c r="D670" s="382">
        <v>33.43</v>
      </c>
    </row>
    <row r="671" spans="1:4" ht="6" customHeight="1">
      <c r="A671" s="380"/>
      <c r="B671" s="381"/>
      <c r="C671" s="380"/>
      <c r="D671" s="382"/>
    </row>
    <row r="672" spans="1:4" ht="15.75" customHeight="1">
      <c r="A672" s="380" t="s">
        <v>44434</v>
      </c>
      <c r="B672" s="381" t="s">
        <v>27932</v>
      </c>
      <c r="C672" s="380" t="s">
        <v>9</v>
      </c>
      <c r="D672" s="382">
        <v>38.79</v>
      </c>
    </row>
    <row r="673" spans="1:4" ht="6" customHeight="1">
      <c r="A673" s="380"/>
      <c r="B673" s="381"/>
      <c r="C673" s="380"/>
      <c r="D673" s="382"/>
    </row>
    <row r="674" spans="1:4" ht="15.75" customHeight="1">
      <c r="A674" s="380" t="s">
        <v>44435</v>
      </c>
      <c r="B674" s="381" t="s">
        <v>44436</v>
      </c>
      <c r="C674" s="380" t="s">
        <v>9</v>
      </c>
      <c r="D674" s="382">
        <v>11.88</v>
      </c>
    </row>
    <row r="675" spans="1:4" ht="6" customHeight="1">
      <c r="A675" s="380"/>
      <c r="B675" s="381"/>
      <c r="C675" s="380"/>
      <c r="D675" s="382"/>
    </row>
    <row r="676" spans="1:4" ht="15.75" customHeight="1">
      <c r="A676" s="380" t="s">
        <v>44437</v>
      </c>
      <c r="B676" s="381" t="s">
        <v>44438</v>
      </c>
      <c r="C676" s="380" t="s">
        <v>449</v>
      </c>
      <c r="D676" s="382">
        <v>19.25</v>
      </c>
    </row>
    <row r="677" spans="1:4" ht="6" customHeight="1">
      <c r="A677" s="380"/>
      <c r="B677" s="381"/>
      <c r="C677" s="380"/>
      <c r="D677" s="382"/>
    </row>
    <row r="678" spans="1:4" ht="15.75" customHeight="1">
      <c r="A678" s="383" t="s">
        <v>44439</v>
      </c>
      <c r="B678" s="383"/>
      <c r="C678" s="383"/>
      <c r="D678" s="320">
        <v>29546.82</v>
      </c>
    </row>
    <row r="679" spans="1:4" ht="15.75" customHeight="1">
      <c r="A679" s="321" t="s">
        <v>44440</v>
      </c>
      <c r="B679" s="322" t="s">
        <v>44441</v>
      </c>
      <c r="C679" s="321" t="s">
        <v>449</v>
      </c>
      <c r="D679" s="323">
        <v>28.88</v>
      </c>
    </row>
    <row r="680" spans="1:4" ht="15.75" customHeight="1">
      <c r="A680" s="321" t="s">
        <v>44442</v>
      </c>
      <c r="B680" s="322" t="s">
        <v>44443</v>
      </c>
      <c r="C680" s="321" t="s">
        <v>449</v>
      </c>
      <c r="D680" s="323">
        <v>48</v>
      </c>
    </row>
    <row r="681" spans="1:4" ht="15.75" customHeight="1">
      <c r="A681" s="321" t="s">
        <v>44444</v>
      </c>
      <c r="B681" s="322" t="s">
        <v>44445</v>
      </c>
      <c r="C681" s="321" t="s">
        <v>449</v>
      </c>
      <c r="D681" s="323">
        <v>61.44</v>
      </c>
    </row>
    <row r="682" spans="1:4" ht="15.75" customHeight="1">
      <c r="A682" s="321" t="s">
        <v>44446</v>
      </c>
      <c r="B682" s="322" t="s">
        <v>44447</v>
      </c>
      <c r="C682" s="321" t="s">
        <v>449</v>
      </c>
      <c r="D682" s="323">
        <v>35.76</v>
      </c>
    </row>
    <row r="683" spans="1:4" ht="15.75" customHeight="1">
      <c r="A683" s="321" t="s">
        <v>44448</v>
      </c>
      <c r="B683" s="322" t="s">
        <v>44449</v>
      </c>
      <c r="C683" s="321" t="s">
        <v>449</v>
      </c>
      <c r="D683" s="323">
        <v>194.23</v>
      </c>
    </row>
    <row r="684" spans="1:4" ht="15.75" customHeight="1">
      <c r="A684" s="321" t="s">
        <v>44450</v>
      </c>
      <c r="B684" s="322" t="s">
        <v>44451</v>
      </c>
      <c r="C684" s="321" t="s">
        <v>449</v>
      </c>
      <c r="D684" s="323">
        <v>193.69</v>
      </c>
    </row>
    <row r="685" spans="1:4" ht="15.75" customHeight="1">
      <c r="A685" s="321" t="s">
        <v>44452</v>
      </c>
      <c r="B685" s="322" t="s">
        <v>44453</v>
      </c>
      <c r="C685" s="321" t="s">
        <v>449</v>
      </c>
      <c r="D685" s="323">
        <v>70.33</v>
      </c>
    </row>
    <row r="686" spans="1:4" ht="15.75" customHeight="1">
      <c r="A686" s="321" t="s">
        <v>44454</v>
      </c>
      <c r="B686" s="322" t="s">
        <v>44455</v>
      </c>
      <c r="C686" s="321" t="s">
        <v>449</v>
      </c>
      <c r="D686" s="323">
        <v>65.19</v>
      </c>
    </row>
    <row r="687" spans="1:4" ht="15.75" customHeight="1">
      <c r="A687" s="321" t="s">
        <v>44456</v>
      </c>
      <c r="B687" s="322" t="s">
        <v>44457</v>
      </c>
      <c r="C687" s="321" t="s">
        <v>449</v>
      </c>
      <c r="D687" s="323">
        <v>74.11</v>
      </c>
    </row>
    <row r="688" spans="1:4" ht="15.75" customHeight="1">
      <c r="A688" s="321" t="s">
        <v>44458</v>
      </c>
      <c r="B688" s="322" t="s">
        <v>44459</v>
      </c>
      <c r="C688" s="321" t="s">
        <v>449</v>
      </c>
      <c r="D688" s="323">
        <v>23.39</v>
      </c>
    </row>
    <row r="689" spans="1:4" ht="15.75" customHeight="1">
      <c r="A689" s="321" t="s">
        <v>44460</v>
      </c>
      <c r="B689" s="322" t="s">
        <v>44461</v>
      </c>
      <c r="C689" s="321" t="s">
        <v>449</v>
      </c>
      <c r="D689" s="323">
        <v>27.49</v>
      </c>
    </row>
    <row r="690" spans="1:4" ht="15.75" customHeight="1">
      <c r="A690" s="380" t="s">
        <v>44462</v>
      </c>
      <c r="B690" s="381" t="s">
        <v>44463</v>
      </c>
      <c r="C690" s="380" t="s">
        <v>550</v>
      </c>
      <c r="D690" s="382">
        <v>6148.07</v>
      </c>
    </row>
    <row r="691" spans="1:4" ht="6" customHeight="1">
      <c r="A691" s="380"/>
      <c r="B691" s="381"/>
      <c r="C691" s="380"/>
      <c r="D691" s="382"/>
    </row>
    <row r="692" spans="1:4" ht="15.75" customHeight="1">
      <c r="A692" s="380" t="s">
        <v>44464</v>
      </c>
      <c r="B692" s="381" t="s">
        <v>44465</v>
      </c>
      <c r="C692" s="380" t="s">
        <v>550</v>
      </c>
      <c r="D692" s="382">
        <v>8897.27</v>
      </c>
    </row>
    <row r="693" spans="1:4" ht="6" customHeight="1">
      <c r="A693" s="380"/>
      <c r="B693" s="381"/>
      <c r="C693" s="380"/>
      <c r="D693" s="382"/>
    </row>
    <row r="694" spans="1:4" ht="15.75" customHeight="1">
      <c r="A694" s="380" t="s">
        <v>44466</v>
      </c>
      <c r="B694" s="381" t="s">
        <v>44467</v>
      </c>
      <c r="C694" s="380" t="s">
        <v>550</v>
      </c>
      <c r="D694" s="382">
        <v>11778.87</v>
      </c>
    </row>
    <row r="695" spans="1:4" ht="6" customHeight="1">
      <c r="A695" s="380"/>
      <c r="B695" s="381"/>
      <c r="C695" s="380"/>
      <c r="D695" s="382"/>
    </row>
    <row r="696" spans="1:4" ht="15.75" customHeight="1">
      <c r="A696" s="321" t="s">
        <v>44468</v>
      </c>
      <c r="B696" s="322" t="s">
        <v>44469</v>
      </c>
      <c r="C696" s="321" t="s">
        <v>550</v>
      </c>
      <c r="D696" s="323">
        <v>271.91000000000003</v>
      </c>
    </row>
    <row r="697" spans="1:4" ht="15.75" customHeight="1">
      <c r="A697" s="321" t="s">
        <v>44470</v>
      </c>
      <c r="B697" s="322" t="s">
        <v>44471</v>
      </c>
      <c r="C697" s="321" t="s">
        <v>449</v>
      </c>
      <c r="D697" s="323">
        <v>93.45</v>
      </c>
    </row>
    <row r="698" spans="1:4" ht="15.75" customHeight="1">
      <c r="A698" s="321" t="s">
        <v>44472</v>
      </c>
      <c r="B698" s="322" t="s">
        <v>44473</v>
      </c>
      <c r="C698" s="321" t="s">
        <v>449</v>
      </c>
      <c r="D698" s="323">
        <v>170.18</v>
      </c>
    </row>
    <row r="699" spans="1:4" ht="15.75" customHeight="1">
      <c r="A699" s="321" t="s">
        <v>44474</v>
      </c>
      <c r="B699" s="322" t="s">
        <v>44475</v>
      </c>
      <c r="C699" s="321" t="s">
        <v>449</v>
      </c>
      <c r="D699" s="323">
        <v>60.4</v>
      </c>
    </row>
    <row r="700" spans="1:4" ht="15.75" customHeight="1">
      <c r="A700" s="321" t="s">
        <v>44476</v>
      </c>
      <c r="B700" s="322" t="s">
        <v>44477</v>
      </c>
      <c r="C700" s="321" t="s">
        <v>449</v>
      </c>
      <c r="D700" s="323">
        <v>73.930000000000007</v>
      </c>
    </row>
    <row r="701" spans="1:4" ht="15.75" customHeight="1">
      <c r="A701" s="321" t="s">
        <v>44478</v>
      </c>
      <c r="B701" s="322" t="s">
        <v>44479</v>
      </c>
      <c r="C701" s="321" t="s">
        <v>550</v>
      </c>
      <c r="D701" s="323">
        <v>1178.45</v>
      </c>
    </row>
    <row r="702" spans="1:4" ht="15.75" customHeight="1">
      <c r="A702" s="321" t="s">
        <v>44480</v>
      </c>
      <c r="B702" s="322" t="s">
        <v>44481</v>
      </c>
      <c r="C702" s="321" t="s">
        <v>550</v>
      </c>
      <c r="D702" s="323">
        <v>51.78</v>
      </c>
    </row>
    <row r="703" spans="1:4" ht="15.75" customHeight="1">
      <c r="A703" s="383" t="s">
        <v>44482</v>
      </c>
      <c r="B703" s="383"/>
      <c r="C703" s="383"/>
      <c r="D703" s="320">
        <v>36378.51</v>
      </c>
    </row>
    <row r="704" spans="1:4" ht="15.75" customHeight="1">
      <c r="A704" s="383" t="s">
        <v>44483</v>
      </c>
      <c r="B704" s="383"/>
      <c r="C704" s="383"/>
      <c r="D704" s="320">
        <v>881.86</v>
      </c>
    </row>
    <row r="705" spans="1:4" ht="15.75" customHeight="1">
      <c r="A705" s="321" t="s">
        <v>44484</v>
      </c>
      <c r="B705" s="322" t="s">
        <v>44485</v>
      </c>
      <c r="C705" s="321" t="s">
        <v>10</v>
      </c>
      <c r="D705" s="323">
        <v>330.17</v>
      </c>
    </row>
    <row r="706" spans="1:4" ht="15.75" customHeight="1">
      <c r="A706" s="321" t="s">
        <v>44486</v>
      </c>
      <c r="B706" s="322" t="s">
        <v>44487</v>
      </c>
      <c r="C706" s="321" t="s">
        <v>10</v>
      </c>
      <c r="D706" s="323">
        <v>551.69000000000005</v>
      </c>
    </row>
    <row r="707" spans="1:4" ht="15.75" customHeight="1">
      <c r="A707" s="383" t="s">
        <v>44488</v>
      </c>
      <c r="B707" s="383"/>
      <c r="C707" s="383"/>
      <c r="D707" s="320">
        <v>30084.61</v>
      </c>
    </row>
    <row r="708" spans="1:4" ht="15.75" customHeight="1">
      <c r="A708" s="321" t="s">
        <v>44489</v>
      </c>
      <c r="B708" s="322" t="s">
        <v>44490</v>
      </c>
      <c r="C708" s="321" t="s">
        <v>10</v>
      </c>
      <c r="D708" s="323">
        <v>515.66</v>
      </c>
    </row>
    <row r="709" spans="1:4" ht="15.75" customHeight="1">
      <c r="A709" s="321" t="s">
        <v>44491</v>
      </c>
      <c r="B709" s="322" t="s">
        <v>44492</v>
      </c>
      <c r="C709" s="321" t="s">
        <v>10</v>
      </c>
      <c r="D709" s="323">
        <v>470.93</v>
      </c>
    </row>
    <row r="710" spans="1:4" ht="15.75" customHeight="1">
      <c r="A710" s="321" t="s">
        <v>44493</v>
      </c>
      <c r="B710" s="322" t="s">
        <v>44494</v>
      </c>
      <c r="C710" s="321" t="s">
        <v>10</v>
      </c>
      <c r="D710" s="323">
        <v>513.75</v>
      </c>
    </row>
    <row r="711" spans="1:4" ht="15.75" customHeight="1">
      <c r="A711" s="321" t="s">
        <v>44495</v>
      </c>
      <c r="B711" s="322" t="s">
        <v>44496</v>
      </c>
      <c r="C711" s="321" t="s">
        <v>10</v>
      </c>
      <c r="D711" s="323">
        <v>511.9</v>
      </c>
    </row>
    <row r="712" spans="1:4" ht="15.75" customHeight="1">
      <c r="A712" s="321" t="s">
        <v>44497</v>
      </c>
      <c r="B712" s="322" t="s">
        <v>44498</v>
      </c>
      <c r="C712" s="321" t="s">
        <v>10</v>
      </c>
      <c r="D712" s="323">
        <v>468.1</v>
      </c>
    </row>
    <row r="713" spans="1:4" ht="15.75" customHeight="1">
      <c r="A713" s="321" t="s">
        <v>44499</v>
      </c>
      <c r="B713" s="322" t="s">
        <v>44500</v>
      </c>
      <c r="C713" s="321" t="s">
        <v>10</v>
      </c>
      <c r="D713" s="323">
        <v>444.56</v>
      </c>
    </row>
    <row r="714" spans="1:4" ht="15.75" customHeight="1">
      <c r="A714" s="321" t="s">
        <v>44501</v>
      </c>
      <c r="B714" s="322" t="s">
        <v>44502</v>
      </c>
      <c r="C714" s="321" t="s">
        <v>10</v>
      </c>
      <c r="D714" s="323">
        <v>510.06</v>
      </c>
    </row>
    <row r="715" spans="1:4" ht="15.75" customHeight="1">
      <c r="A715" s="321" t="s">
        <v>44503</v>
      </c>
      <c r="B715" s="322" t="s">
        <v>44504</v>
      </c>
      <c r="C715" s="321" t="s">
        <v>10</v>
      </c>
      <c r="D715" s="323">
        <v>508.15</v>
      </c>
    </row>
    <row r="716" spans="1:4" ht="15.75" customHeight="1">
      <c r="A716" s="321" t="s">
        <v>44505</v>
      </c>
      <c r="B716" s="322" t="s">
        <v>44506</v>
      </c>
      <c r="C716" s="321" t="s">
        <v>10</v>
      </c>
      <c r="D716" s="323">
        <v>465.25</v>
      </c>
    </row>
    <row r="717" spans="1:4" ht="15.75" customHeight="1">
      <c r="A717" s="321" t="s">
        <v>44507</v>
      </c>
      <c r="B717" s="322" t="s">
        <v>44508</v>
      </c>
      <c r="C717" s="321" t="s">
        <v>10</v>
      </c>
      <c r="D717" s="323">
        <v>442.23</v>
      </c>
    </row>
    <row r="718" spans="1:4" ht="15.75" customHeight="1">
      <c r="A718" s="321" t="s">
        <v>44509</v>
      </c>
      <c r="B718" s="322" t="s">
        <v>44510</v>
      </c>
      <c r="C718" s="321" t="s">
        <v>10</v>
      </c>
      <c r="D718" s="323">
        <v>424.06</v>
      </c>
    </row>
    <row r="719" spans="1:4" ht="15.75" customHeight="1">
      <c r="A719" s="321" t="s">
        <v>44511</v>
      </c>
      <c r="B719" s="322" t="s">
        <v>44512</v>
      </c>
      <c r="C719" s="321" t="s">
        <v>10</v>
      </c>
      <c r="D719" s="323">
        <v>462.4</v>
      </c>
    </row>
    <row r="720" spans="1:4" ht="15.75" customHeight="1">
      <c r="A720" s="321" t="s">
        <v>44513</v>
      </c>
      <c r="B720" s="322" t="s">
        <v>44514</v>
      </c>
      <c r="C720" s="321" t="s">
        <v>10</v>
      </c>
      <c r="D720" s="323">
        <v>439.9</v>
      </c>
    </row>
    <row r="721" spans="1:4" ht="15.75" customHeight="1">
      <c r="A721" s="321" t="s">
        <v>44515</v>
      </c>
      <c r="B721" s="322" t="s">
        <v>44516</v>
      </c>
      <c r="C721" s="321" t="s">
        <v>10</v>
      </c>
      <c r="D721" s="323">
        <v>422.08</v>
      </c>
    </row>
    <row r="722" spans="1:4" ht="15.75" customHeight="1">
      <c r="A722" s="321" t="s">
        <v>44517</v>
      </c>
      <c r="B722" s="322" t="s">
        <v>44518</v>
      </c>
      <c r="C722" s="321" t="s">
        <v>10</v>
      </c>
      <c r="D722" s="323">
        <v>459.57</v>
      </c>
    </row>
    <row r="723" spans="1:4" ht="15.75" customHeight="1">
      <c r="A723" s="321" t="s">
        <v>44519</v>
      </c>
      <c r="B723" s="322" t="s">
        <v>44520</v>
      </c>
      <c r="C723" s="321" t="s">
        <v>10</v>
      </c>
      <c r="D723" s="323">
        <v>437.56</v>
      </c>
    </row>
    <row r="724" spans="1:4" ht="15.75" customHeight="1">
      <c r="A724" s="321" t="s">
        <v>44521</v>
      </c>
      <c r="B724" s="322" t="s">
        <v>44522</v>
      </c>
      <c r="C724" s="321" t="s">
        <v>10</v>
      </c>
      <c r="D724" s="323">
        <v>420.12</v>
      </c>
    </row>
    <row r="725" spans="1:4" ht="15.75" customHeight="1">
      <c r="A725" s="321" t="s">
        <v>44523</v>
      </c>
      <c r="B725" s="322" t="s">
        <v>44524</v>
      </c>
      <c r="C725" s="321" t="s">
        <v>10</v>
      </c>
      <c r="D725" s="323">
        <v>435.23</v>
      </c>
    </row>
    <row r="726" spans="1:4" ht="15.75" customHeight="1">
      <c r="A726" s="321" t="s">
        <v>44525</v>
      </c>
      <c r="B726" s="322" t="s">
        <v>44526</v>
      </c>
      <c r="C726" s="321" t="s">
        <v>10</v>
      </c>
      <c r="D726" s="323">
        <v>418.16</v>
      </c>
    </row>
    <row r="727" spans="1:4" ht="15.75" customHeight="1">
      <c r="A727" s="321" t="s">
        <v>44527</v>
      </c>
      <c r="B727" s="322" t="s">
        <v>44528</v>
      </c>
      <c r="C727" s="321" t="s">
        <v>10</v>
      </c>
      <c r="D727" s="323">
        <v>416.18</v>
      </c>
    </row>
    <row r="728" spans="1:4" ht="15.75" customHeight="1">
      <c r="A728" s="321" t="s">
        <v>44529</v>
      </c>
      <c r="B728" s="322" t="s">
        <v>44530</v>
      </c>
      <c r="C728" s="321" t="s">
        <v>10</v>
      </c>
      <c r="D728" s="323">
        <v>1174.17</v>
      </c>
    </row>
    <row r="729" spans="1:4" ht="15.75" customHeight="1">
      <c r="A729" s="380" t="s">
        <v>44531</v>
      </c>
      <c r="B729" s="381" t="s">
        <v>44532</v>
      </c>
      <c r="C729" s="380" t="s">
        <v>10</v>
      </c>
      <c r="D729" s="382">
        <v>398</v>
      </c>
    </row>
    <row r="730" spans="1:4" ht="6" customHeight="1">
      <c r="A730" s="380"/>
      <c r="B730" s="381"/>
      <c r="C730" s="380"/>
      <c r="D730" s="382"/>
    </row>
    <row r="731" spans="1:4" ht="15.75" customHeight="1">
      <c r="A731" s="380" t="s">
        <v>44533</v>
      </c>
      <c r="B731" s="381" t="s">
        <v>44534</v>
      </c>
      <c r="C731" s="380" t="s">
        <v>10</v>
      </c>
      <c r="D731" s="382">
        <v>401.02</v>
      </c>
    </row>
    <row r="732" spans="1:4" ht="6" customHeight="1">
      <c r="A732" s="380"/>
      <c r="B732" s="381"/>
      <c r="C732" s="380"/>
      <c r="D732" s="382"/>
    </row>
    <row r="733" spans="1:4" ht="15.75" customHeight="1">
      <c r="A733" s="321" t="s">
        <v>44535</v>
      </c>
      <c r="B733" s="322" t="s">
        <v>44536</v>
      </c>
      <c r="C733" s="321" t="s">
        <v>10</v>
      </c>
      <c r="D733" s="323">
        <v>1258.98</v>
      </c>
    </row>
    <row r="734" spans="1:4" ht="15.75" customHeight="1">
      <c r="A734" s="321" t="s">
        <v>44537</v>
      </c>
      <c r="B734" s="322" t="s">
        <v>44538</v>
      </c>
      <c r="C734" s="321" t="s">
        <v>10</v>
      </c>
      <c r="D734" s="323">
        <v>1099.81</v>
      </c>
    </row>
    <row r="735" spans="1:4" ht="15.75" customHeight="1">
      <c r="A735" s="321" t="s">
        <v>44539</v>
      </c>
      <c r="B735" s="322" t="s">
        <v>44540</v>
      </c>
      <c r="C735" s="321" t="s">
        <v>10</v>
      </c>
      <c r="D735" s="323">
        <v>1095.5999999999999</v>
      </c>
    </row>
    <row r="736" spans="1:4" ht="15.75" customHeight="1">
      <c r="A736" s="321" t="s">
        <v>44541</v>
      </c>
      <c r="B736" s="322" t="s">
        <v>44542</v>
      </c>
      <c r="C736" s="321" t="s">
        <v>10</v>
      </c>
      <c r="D736" s="323">
        <v>1045.72</v>
      </c>
    </row>
    <row r="737" spans="1:4" ht="15.75" customHeight="1">
      <c r="A737" s="321" t="s">
        <v>44543</v>
      </c>
      <c r="B737" s="322" t="s">
        <v>44544</v>
      </c>
      <c r="C737" s="321" t="s">
        <v>10</v>
      </c>
      <c r="D737" s="323">
        <v>959.81</v>
      </c>
    </row>
    <row r="738" spans="1:4" ht="15.75" customHeight="1">
      <c r="A738" s="321" t="s">
        <v>44545</v>
      </c>
      <c r="B738" s="322" t="s">
        <v>44546</v>
      </c>
      <c r="C738" s="321" t="s">
        <v>10</v>
      </c>
      <c r="D738" s="323">
        <v>907.98</v>
      </c>
    </row>
    <row r="739" spans="1:4" ht="15.75" customHeight="1">
      <c r="A739" s="321" t="s">
        <v>44547</v>
      </c>
      <c r="B739" s="322" t="s">
        <v>44548</v>
      </c>
      <c r="C739" s="321" t="s">
        <v>10</v>
      </c>
      <c r="D739" s="323">
        <v>873.19</v>
      </c>
    </row>
    <row r="740" spans="1:4" ht="15.75" customHeight="1">
      <c r="A740" s="321" t="s">
        <v>44549</v>
      </c>
      <c r="B740" s="322" t="s">
        <v>44550</v>
      </c>
      <c r="C740" s="321" t="s">
        <v>10</v>
      </c>
      <c r="D740" s="323">
        <v>848.34</v>
      </c>
    </row>
    <row r="741" spans="1:4" ht="15.75" customHeight="1">
      <c r="A741" s="321" t="s">
        <v>44551</v>
      </c>
      <c r="B741" s="322" t="s">
        <v>44552</v>
      </c>
      <c r="C741" s="321" t="s">
        <v>10</v>
      </c>
      <c r="D741" s="323">
        <v>870.64</v>
      </c>
    </row>
    <row r="742" spans="1:4" ht="15.75" customHeight="1">
      <c r="A742" s="321" t="s">
        <v>44553</v>
      </c>
      <c r="B742" s="322" t="s">
        <v>44554</v>
      </c>
      <c r="C742" s="321" t="s">
        <v>10</v>
      </c>
      <c r="D742" s="323">
        <v>771.29</v>
      </c>
    </row>
    <row r="743" spans="1:4" ht="15.75" customHeight="1">
      <c r="A743" s="321" t="s">
        <v>44555</v>
      </c>
      <c r="B743" s="322" t="s">
        <v>44556</v>
      </c>
      <c r="C743" s="321" t="s">
        <v>10</v>
      </c>
      <c r="D743" s="323">
        <v>685.38</v>
      </c>
    </row>
    <row r="744" spans="1:4" ht="15.75" customHeight="1">
      <c r="A744" s="321" t="s">
        <v>44557</v>
      </c>
      <c r="B744" s="322" t="s">
        <v>44558</v>
      </c>
      <c r="C744" s="321" t="s">
        <v>10</v>
      </c>
      <c r="D744" s="323">
        <v>633.54999999999995</v>
      </c>
    </row>
    <row r="745" spans="1:4" ht="15.75" customHeight="1">
      <c r="A745" s="321" t="s">
        <v>44559</v>
      </c>
      <c r="B745" s="322" t="s">
        <v>44560</v>
      </c>
      <c r="C745" s="321" t="s">
        <v>10</v>
      </c>
      <c r="D745" s="323">
        <v>895.64</v>
      </c>
    </row>
    <row r="746" spans="1:4" ht="15.75" customHeight="1">
      <c r="A746" s="321" t="s">
        <v>44561</v>
      </c>
      <c r="B746" s="322" t="s">
        <v>44562</v>
      </c>
      <c r="C746" s="321" t="s">
        <v>10</v>
      </c>
      <c r="D746" s="323">
        <v>797.96</v>
      </c>
    </row>
    <row r="747" spans="1:4" ht="15.75" customHeight="1">
      <c r="A747" s="321" t="s">
        <v>44563</v>
      </c>
      <c r="B747" s="322" t="s">
        <v>44564</v>
      </c>
      <c r="C747" s="321" t="s">
        <v>10</v>
      </c>
      <c r="D747" s="323">
        <v>730.64</v>
      </c>
    </row>
    <row r="748" spans="1:4" ht="15.75" customHeight="1">
      <c r="A748" s="321" t="s">
        <v>44565</v>
      </c>
      <c r="B748" s="322" t="s">
        <v>44566</v>
      </c>
      <c r="C748" s="321" t="s">
        <v>10</v>
      </c>
      <c r="D748" s="323">
        <v>681.41</v>
      </c>
    </row>
    <row r="749" spans="1:4" ht="15.75" customHeight="1">
      <c r="A749" s="321" t="s">
        <v>44567</v>
      </c>
      <c r="B749" s="322" t="s">
        <v>44568</v>
      </c>
      <c r="C749" s="321" t="s">
        <v>10</v>
      </c>
      <c r="D749" s="323">
        <v>631.29</v>
      </c>
    </row>
    <row r="750" spans="1:4" ht="15.75" customHeight="1">
      <c r="A750" s="321" t="s">
        <v>44569</v>
      </c>
      <c r="B750" s="322" t="s">
        <v>44570</v>
      </c>
      <c r="C750" s="321" t="s">
        <v>10</v>
      </c>
      <c r="D750" s="323">
        <v>545.38</v>
      </c>
    </row>
    <row r="751" spans="1:4" ht="15.75" customHeight="1">
      <c r="A751" s="321" t="s">
        <v>44571</v>
      </c>
      <c r="B751" s="322" t="s">
        <v>44572</v>
      </c>
      <c r="C751" s="321" t="s">
        <v>10</v>
      </c>
      <c r="D751" s="323">
        <v>493.55</v>
      </c>
    </row>
    <row r="752" spans="1:4" ht="15.75" customHeight="1">
      <c r="A752" s="321" t="s">
        <v>44573</v>
      </c>
      <c r="B752" s="322" t="s">
        <v>44574</v>
      </c>
      <c r="C752" s="321" t="s">
        <v>10</v>
      </c>
      <c r="D752" s="323">
        <v>458.76</v>
      </c>
    </row>
    <row r="753" spans="1:4" ht="15.75" customHeight="1">
      <c r="A753" s="321" t="s">
        <v>44575</v>
      </c>
      <c r="B753" s="322" t="s">
        <v>44576</v>
      </c>
      <c r="C753" s="321" t="s">
        <v>10</v>
      </c>
      <c r="D753" s="323">
        <v>433.91</v>
      </c>
    </row>
    <row r="754" spans="1:4" ht="15.75" customHeight="1">
      <c r="A754" s="321" t="s">
        <v>44577</v>
      </c>
      <c r="B754" s="322" t="s">
        <v>44578</v>
      </c>
      <c r="C754" s="321" t="s">
        <v>10</v>
      </c>
      <c r="D754" s="323">
        <v>540.36</v>
      </c>
    </row>
    <row r="755" spans="1:4" ht="15.75" customHeight="1">
      <c r="A755" s="321" t="s">
        <v>44579</v>
      </c>
      <c r="B755" s="322" t="s">
        <v>44580</v>
      </c>
      <c r="C755" s="321" t="s">
        <v>10</v>
      </c>
      <c r="D755" s="323">
        <v>454.45</v>
      </c>
    </row>
    <row r="756" spans="1:4" ht="15.75" customHeight="1">
      <c r="A756" s="321" t="s">
        <v>44581</v>
      </c>
      <c r="B756" s="322" t="s">
        <v>44582</v>
      </c>
      <c r="C756" s="321" t="s">
        <v>10</v>
      </c>
      <c r="D756" s="323">
        <v>491.08</v>
      </c>
    </row>
    <row r="757" spans="1:4" ht="15.75" customHeight="1">
      <c r="A757" s="321" t="s">
        <v>44583</v>
      </c>
      <c r="B757" s="322" t="s">
        <v>44584</v>
      </c>
      <c r="C757" s="321" t="s">
        <v>10</v>
      </c>
      <c r="D757" s="323">
        <v>446.69</v>
      </c>
    </row>
    <row r="758" spans="1:4" ht="15.75" customHeight="1">
      <c r="A758" s="321" t="s">
        <v>44585</v>
      </c>
      <c r="B758" s="322" t="s">
        <v>44586</v>
      </c>
      <c r="C758" s="321" t="s">
        <v>10</v>
      </c>
      <c r="D758" s="323">
        <v>274.16000000000003</v>
      </c>
    </row>
    <row r="759" spans="1:4" ht="15.75" customHeight="1">
      <c r="A759" s="383" t="s">
        <v>44587</v>
      </c>
      <c r="B759" s="383"/>
      <c r="C759" s="383"/>
      <c r="D759" s="320">
        <v>5369.36</v>
      </c>
    </row>
    <row r="760" spans="1:4" ht="15.75" customHeight="1">
      <c r="A760" s="380" t="s">
        <v>44588</v>
      </c>
      <c r="B760" s="381" t="s">
        <v>44589</v>
      </c>
      <c r="C760" s="380" t="s">
        <v>10</v>
      </c>
      <c r="D760" s="382">
        <v>593.91</v>
      </c>
    </row>
    <row r="761" spans="1:4" ht="6" customHeight="1">
      <c r="A761" s="380"/>
      <c r="B761" s="381"/>
      <c r="C761" s="380"/>
      <c r="D761" s="382"/>
    </row>
    <row r="762" spans="1:4" ht="15.75" customHeight="1">
      <c r="A762" s="321" t="s">
        <v>44590</v>
      </c>
      <c r="B762" s="322" t="s">
        <v>44591</v>
      </c>
      <c r="C762" s="321" t="s">
        <v>10</v>
      </c>
      <c r="D762" s="323">
        <v>590.51</v>
      </c>
    </row>
    <row r="763" spans="1:4" ht="15.75" customHeight="1">
      <c r="A763" s="321" t="s">
        <v>44592</v>
      </c>
      <c r="B763" s="322" t="s">
        <v>44593</v>
      </c>
      <c r="C763" s="321" t="s">
        <v>10</v>
      </c>
      <c r="D763" s="323">
        <v>531.95000000000005</v>
      </c>
    </row>
    <row r="764" spans="1:4" ht="15.75" customHeight="1">
      <c r="A764" s="321" t="s">
        <v>44594</v>
      </c>
      <c r="B764" s="322" t="s">
        <v>44595</v>
      </c>
      <c r="C764" s="321" t="s">
        <v>10</v>
      </c>
      <c r="D764" s="323">
        <v>1004.42</v>
      </c>
    </row>
    <row r="765" spans="1:4" ht="15.75" customHeight="1">
      <c r="A765" s="321" t="s">
        <v>44596</v>
      </c>
      <c r="B765" s="322" t="s">
        <v>44597</v>
      </c>
      <c r="C765" s="321" t="s">
        <v>10</v>
      </c>
      <c r="D765" s="323">
        <v>720.1</v>
      </c>
    </row>
    <row r="766" spans="1:4" ht="15.75" customHeight="1">
      <c r="A766" s="321" t="s">
        <v>44598</v>
      </c>
      <c r="B766" s="322" t="s">
        <v>44599</v>
      </c>
      <c r="C766" s="321" t="s">
        <v>10</v>
      </c>
      <c r="D766" s="323">
        <v>590.16999999999996</v>
      </c>
    </row>
    <row r="767" spans="1:4" ht="15.75" customHeight="1">
      <c r="A767" s="321" t="s">
        <v>44600</v>
      </c>
      <c r="B767" s="322" t="s">
        <v>44601</v>
      </c>
      <c r="C767" s="321" t="s">
        <v>10</v>
      </c>
      <c r="D767" s="323">
        <v>556.77</v>
      </c>
    </row>
    <row r="768" spans="1:4" ht="15.75" customHeight="1">
      <c r="A768" s="321" t="s">
        <v>44602</v>
      </c>
      <c r="B768" s="322" t="s">
        <v>44603</v>
      </c>
      <c r="C768" s="321" t="s">
        <v>10</v>
      </c>
      <c r="D768" s="323">
        <v>781.53</v>
      </c>
    </row>
    <row r="769" spans="1:4" ht="15.75" customHeight="1">
      <c r="A769" s="383" t="s">
        <v>44604</v>
      </c>
      <c r="B769" s="383"/>
      <c r="C769" s="383"/>
      <c r="D769" s="320">
        <v>42.68</v>
      </c>
    </row>
    <row r="770" spans="1:4" ht="15.75" customHeight="1">
      <c r="A770" s="321" t="s">
        <v>44605</v>
      </c>
      <c r="B770" s="322" t="s">
        <v>44606</v>
      </c>
      <c r="C770" s="321" t="s">
        <v>9</v>
      </c>
      <c r="D770" s="323">
        <v>9.18</v>
      </c>
    </row>
    <row r="771" spans="1:4" ht="15.75" customHeight="1">
      <c r="A771" s="321" t="s">
        <v>44607</v>
      </c>
      <c r="B771" s="322" t="s">
        <v>44608</v>
      </c>
      <c r="C771" s="321" t="s">
        <v>9</v>
      </c>
      <c r="D771" s="323">
        <v>9.18</v>
      </c>
    </row>
    <row r="772" spans="1:4" ht="15.75" customHeight="1">
      <c r="A772" s="321" t="s">
        <v>44609</v>
      </c>
      <c r="B772" s="322" t="s">
        <v>44610</v>
      </c>
      <c r="C772" s="321" t="s">
        <v>9</v>
      </c>
      <c r="D772" s="323">
        <v>23.25</v>
      </c>
    </row>
    <row r="773" spans="1:4" ht="15.75" customHeight="1">
      <c r="A773" s="321" t="s">
        <v>44611</v>
      </c>
      <c r="B773" s="322" t="s">
        <v>44612</v>
      </c>
      <c r="C773" s="321" t="s">
        <v>537</v>
      </c>
      <c r="D773" s="323">
        <v>1.07</v>
      </c>
    </row>
    <row r="774" spans="1:4" ht="15.75" customHeight="1">
      <c r="A774" s="383" t="s">
        <v>44613</v>
      </c>
      <c r="B774" s="383"/>
      <c r="C774" s="383"/>
      <c r="D774" s="320">
        <v>154318.67000000001</v>
      </c>
    </row>
    <row r="775" spans="1:4" ht="15.75" customHeight="1">
      <c r="A775" s="383" t="s">
        <v>44614</v>
      </c>
      <c r="B775" s="383"/>
      <c r="C775" s="383"/>
      <c r="D775" s="320">
        <v>15458.6</v>
      </c>
    </row>
    <row r="776" spans="1:4" ht="15.75" customHeight="1">
      <c r="A776" s="321" t="s">
        <v>44615</v>
      </c>
      <c r="B776" s="322" t="s">
        <v>44616</v>
      </c>
      <c r="C776" s="321" t="s">
        <v>10</v>
      </c>
      <c r="D776" s="323">
        <v>1626.06</v>
      </c>
    </row>
    <row r="777" spans="1:4" ht="15.75" customHeight="1">
      <c r="A777" s="321" t="s">
        <v>44617</v>
      </c>
      <c r="B777" s="322" t="s">
        <v>44618</v>
      </c>
      <c r="C777" s="321" t="s">
        <v>449</v>
      </c>
      <c r="D777" s="323">
        <v>2477.58</v>
      </c>
    </row>
    <row r="778" spans="1:4" ht="15.75" customHeight="1">
      <c r="A778" s="321" t="s">
        <v>44619</v>
      </c>
      <c r="B778" s="322" t="s">
        <v>44620</v>
      </c>
      <c r="C778" s="321" t="s">
        <v>449</v>
      </c>
      <c r="D778" s="323">
        <v>2994.71</v>
      </c>
    </row>
    <row r="779" spans="1:4" ht="15.75" customHeight="1">
      <c r="A779" s="321" t="s">
        <v>44621</v>
      </c>
      <c r="B779" s="322" t="s">
        <v>44622</v>
      </c>
      <c r="C779" s="321" t="s">
        <v>449</v>
      </c>
      <c r="D779" s="323">
        <v>3533.1</v>
      </c>
    </row>
    <row r="780" spans="1:4" ht="15.75" customHeight="1">
      <c r="A780" s="321" t="s">
        <v>44623</v>
      </c>
      <c r="B780" s="322" t="s">
        <v>44624</v>
      </c>
      <c r="C780" s="321" t="s">
        <v>10</v>
      </c>
      <c r="D780" s="323">
        <v>640.05999999999995</v>
      </c>
    </row>
    <row r="781" spans="1:4" ht="15.75" customHeight="1">
      <c r="A781" s="321" t="s">
        <v>44625</v>
      </c>
      <c r="B781" s="322" t="s">
        <v>44626</v>
      </c>
      <c r="C781" s="321" t="s">
        <v>10</v>
      </c>
      <c r="D781" s="323">
        <v>588.38</v>
      </c>
    </row>
    <row r="782" spans="1:4" ht="15.75" customHeight="1">
      <c r="A782" s="321" t="s">
        <v>44627</v>
      </c>
      <c r="B782" s="322" t="s">
        <v>44628</v>
      </c>
      <c r="C782" s="321" t="s">
        <v>10</v>
      </c>
      <c r="D782" s="323">
        <v>647.79999999999995</v>
      </c>
    </row>
    <row r="783" spans="1:4" ht="15.75" customHeight="1">
      <c r="A783" s="321" t="s">
        <v>44629</v>
      </c>
      <c r="B783" s="322" t="s">
        <v>44630</v>
      </c>
      <c r="C783" s="321" t="s">
        <v>10</v>
      </c>
      <c r="D783" s="323">
        <v>594.85</v>
      </c>
    </row>
    <row r="784" spans="1:4" ht="15.75" customHeight="1">
      <c r="A784" s="321" t="s">
        <v>44631</v>
      </c>
      <c r="B784" s="322" t="s">
        <v>44632</v>
      </c>
      <c r="C784" s="321" t="s">
        <v>10</v>
      </c>
      <c r="D784" s="323">
        <v>663.21</v>
      </c>
    </row>
    <row r="785" spans="1:4" ht="15.75" customHeight="1">
      <c r="A785" s="321" t="s">
        <v>44633</v>
      </c>
      <c r="B785" s="322" t="s">
        <v>44634</v>
      </c>
      <c r="C785" s="321" t="s">
        <v>10</v>
      </c>
      <c r="D785" s="323">
        <v>607.04</v>
      </c>
    </row>
    <row r="786" spans="1:4" ht="15.75" customHeight="1">
      <c r="A786" s="321" t="s">
        <v>44635</v>
      </c>
      <c r="B786" s="322" t="s">
        <v>44636</v>
      </c>
      <c r="C786" s="321" t="s">
        <v>10</v>
      </c>
      <c r="D786" s="323">
        <v>535</v>
      </c>
    </row>
    <row r="787" spans="1:4" ht="15.75" customHeight="1">
      <c r="A787" s="321" t="s">
        <v>44637</v>
      </c>
      <c r="B787" s="322" t="s">
        <v>44638</v>
      </c>
      <c r="C787" s="321" t="s">
        <v>10</v>
      </c>
      <c r="D787" s="323">
        <v>550.80999999999995</v>
      </c>
    </row>
    <row r="788" spans="1:4" ht="15.75" customHeight="1">
      <c r="A788" s="383" t="s">
        <v>44639</v>
      </c>
      <c r="B788" s="383"/>
      <c r="C788" s="383"/>
      <c r="D788" s="320">
        <v>28617.16</v>
      </c>
    </row>
    <row r="789" spans="1:4" ht="15.75" customHeight="1">
      <c r="A789" s="321" t="s">
        <v>44640</v>
      </c>
      <c r="B789" s="322" t="s">
        <v>44641</v>
      </c>
      <c r="C789" s="321" t="s">
        <v>10</v>
      </c>
      <c r="D789" s="323">
        <v>2009.74</v>
      </c>
    </row>
    <row r="790" spans="1:4" ht="15.75" customHeight="1">
      <c r="A790" s="321" t="s">
        <v>44642</v>
      </c>
      <c r="B790" s="322" t="s">
        <v>44643</v>
      </c>
      <c r="C790" s="321" t="s">
        <v>10</v>
      </c>
      <c r="D790" s="323">
        <v>2094.98</v>
      </c>
    </row>
    <row r="791" spans="1:4" ht="15.75" customHeight="1">
      <c r="A791" s="321" t="s">
        <v>44644</v>
      </c>
      <c r="B791" s="322" t="s">
        <v>44645</v>
      </c>
      <c r="C791" s="321" t="s">
        <v>449</v>
      </c>
      <c r="D791" s="323">
        <v>2890.2</v>
      </c>
    </row>
    <row r="792" spans="1:4" ht="15.75" customHeight="1">
      <c r="A792" s="321" t="s">
        <v>44646</v>
      </c>
      <c r="B792" s="322" t="s">
        <v>44647</v>
      </c>
      <c r="C792" s="321" t="s">
        <v>449</v>
      </c>
      <c r="D792" s="323">
        <v>2970.6</v>
      </c>
    </row>
    <row r="793" spans="1:4" ht="15.75" customHeight="1">
      <c r="A793" s="321" t="s">
        <v>44648</v>
      </c>
      <c r="B793" s="322" t="s">
        <v>44649</v>
      </c>
      <c r="C793" s="321" t="s">
        <v>449</v>
      </c>
      <c r="D793" s="323">
        <v>3502.12</v>
      </c>
    </row>
    <row r="794" spans="1:4" ht="15.75" customHeight="1">
      <c r="A794" s="321" t="s">
        <v>44650</v>
      </c>
      <c r="B794" s="322" t="s">
        <v>44651</v>
      </c>
      <c r="C794" s="321" t="s">
        <v>449</v>
      </c>
      <c r="D794" s="323">
        <v>3617.49</v>
      </c>
    </row>
    <row r="795" spans="1:4" ht="15.75" customHeight="1">
      <c r="A795" s="321" t="s">
        <v>44652</v>
      </c>
      <c r="B795" s="322" t="s">
        <v>44653</v>
      </c>
      <c r="C795" s="321" t="s">
        <v>449</v>
      </c>
      <c r="D795" s="323">
        <v>4087.21</v>
      </c>
    </row>
    <row r="796" spans="1:4" ht="15.75" customHeight="1">
      <c r="A796" s="321" t="s">
        <v>44654</v>
      </c>
      <c r="B796" s="322" t="s">
        <v>44655</v>
      </c>
      <c r="C796" s="321" t="s">
        <v>449</v>
      </c>
      <c r="D796" s="323">
        <v>4321.08</v>
      </c>
    </row>
    <row r="797" spans="1:4" ht="15.75" customHeight="1">
      <c r="A797" s="321" t="s">
        <v>44656</v>
      </c>
      <c r="B797" s="322" t="s">
        <v>44657</v>
      </c>
      <c r="C797" s="321" t="s">
        <v>449</v>
      </c>
      <c r="D797" s="323">
        <v>1945.57</v>
      </c>
    </row>
    <row r="798" spans="1:4" ht="15.75" customHeight="1">
      <c r="A798" s="321" t="s">
        <v>44658</v>
      </c>
      <c r="B798" s="322" t="s">
        <v>44659</v>
      </c>
      <c r="C798" s="321" t="s">
        <v>10</v>
      </c>
      <c r="D798" s="323">
        <v>1178.17</v>
      </c>
    </row>
    <row r="799" spans="1:4" ht="15.75" customHeight="1">
      <c r="A799" s="383" t="s">
        <v>44660</v>
      </c>
      <c r="B799" s="383"/>
      <c r="C799" s="383"/>
      <c r="D799" s="320">
        <v>4481.5600000000004</v>
      </c>
    </row>
    <row r="800" spans="1:4" ht="15.75" customHeight="1">
      <c r="A800" s="321" t="s">
        <v>44661</v>
      </c>
      <c r="B800" s="322" t="s">
        <v>44662</v>
      </c>
      <c r="C800" s="321" t="s">
        <v>449</v>
      </c>
      <c r="D800" s="323">
        <v>1.87</v>
      </c>
    </row>
    <row r="801" spans="1:4" ht="15.75" customHeight="1">
      <c r="A801" s="321" t="s">
        <v>44663</v>
      </c>
      <c r="B801" s="322" t="s">
        <v>44664</v>
      </c>
      <c r="C801" s="321" t="s">
        <v>449</v>
      </c>
      <c r="D801" s="323">
        <v>2.17</v>
      </c>
    </row>
    <row r="802" spans="1:4" ht="15.75" customHeight="1">
      <c r="A802" s="321" t="s">
        <v>44665</v>
      </c>
      <c r="B802" s="322" t="s">
        <v>44666</v>
      </c>
      <c r="C802" s="321" t="s">
        <v>449</v>
      </c>
      <c r="D802" s="323">
        <v>2.52</v>
      </c>
    </row>
    <row r="803" spans="1:4" ht="15.75" customHeight="1">
      <c r="A803" s="321" t="s">
        <v>44667</v>
      </c>
      <c r="B803" s="322" t="s">
        <v>44668</v>
      </c>
      <c r="C803" s="321" t="s">
        <v>449</v>
      </c>
      <c r="D803" s="323">
        <v>3.46</v>
      </c>
    </row>
    <row r="804" spans="1:4" ht="15.75" customHeight="1">
      <c r="A804" s="321" t="s">
        <v>44669</v>
      </c>
      <c r="B804" s="322" t="s">
        <v>44670</v>
      </c>
      <c r="C804" s="321" t="s">
        <v>550</v>
      </c>
      <c r="D804" s="323">
        <v>41.02</v>
      </c>
    </row>
    <row r="805" spans="1:4" ht="15.75" customHeight="1">
      <c r="A805" s="321" t="s">
        <v>44671</v>
      </c>
      <c r="B805" s="322" t="s">
        <v>44672</v>
      </c>
      <c r="C805" s="321" t="s">
        <v>550</v>
      </c>
      <c r="D805" s="323">
        <v>49.21</v>
      </c>
    </row>
    <row r="806" spans="1:4" ht="15.75" customHeight="1">
      <c r="A806" s="321" t="s">
        <v>44673</v>
      </c>
      <c r="B806" s="322" t="s">
        <v>44674</v>
      </c>
      <c r="C806" s="321" t="s">
        <v>550</v>
      </c>
      <c r="D806" s="323">
        <v>74.95</v>
      </c>
    </row>
    <row r="807" spans="1:4" ht="15.75" customHeight="1">
      <c r="A807" s="321" t="s">
        <v>44675</v>
      </c>
      <c r="B807" s="322" t="s">
        <v>44676</v>
      </c>
      <c r="C807" s="321" t="s">
        <v>550</v>
      </c>
      <c r="D807" s="323">
        <v>89.6</v>
      </c>
    </row>
    <row r="808" spans="1:4" ht="15.75" customHeight="1">
      <c r="A808" s="321" t="s">
        <v>44677</v>
      </c>
      <c r="B808" s="322" t="s">
        <v>44678</v>
      </c>
      <c r="C808" s="321" t="s">
        <v>449</v>
      </c>
      <c r="D808" s="323">
        <v>81.25</v>
      </c>
    </row>
    <row r="809" spans="1:4" ht="15.75" customHeight="1">
      <c r="A809" s="321" t="s">
        <v>44679</v>
      </c>
      <c r="B809" s="322" t="s">
        <v>44680</v>
      </c>
      <c r="C809" s="321" t="s">
        <v>449</v>
      </c>
      <c r="D809" s="323">
        <v>107.83</v>
      </c>
    </row>
    <row r="810" spans="1:4" ht="15.75" customHeight="1">
      <c r="A810" s="321" t="s">
        <v>44681</v>
      </c>
      <c r="B810" s="322" t="s">
        <v>44682</v>
      </c>
      <c r="C810" s="321" t="s">
        <v>449</v>
      </c>
      <c r="D810" s="323">
        <v>102.14</v>
      </c>
    </row>
    <row r="811" spans="1:4" ht="15.75" customHeight="1">
      <c r="A811" s="321" t="s">
        <v>44683</v>
      </c>
      <c r="B811" s="322" t="s">
        <v>44684</v>
      </c>
      <c r="C811" s="321" t="s">
        <v>449</v>
      </c>
      <c r="D811" s="323">
        <v>128.72999999999999</v>
      </c>
    </row>
    <row r="812" spans="1:4" ht="15.75" customHeight="1">
      <c r="A812" s="380" t="s">
        <v>44685</v>
      </c>
      <c r="B812" s="381" t="s">
        <v>44686</v>
      </c>
      <c r="C812" s="380" t="s">
        <v>449</v>
      </c>
      <c r="D812" s="382">
        <v>41.41</v>
      </c>
    </row>
    <row r="813" spans="1:4" ht="6" customHeight="1">
      <c r="A813" s="380"/>
      <c r="B813" s="381"/>
      <c r="C813" s="380"/>
      <c r="D813" s="382"/>
    </row>
    <row r="814" spans="1:4" ht="15.75" customHeight="1">
      <c r="A814" s="380" t="s">
        <v>44687</v>
      </c>
      <c r="B814" s="381" t="s">
        <v>44688</v>
      </c>
      <c r="C814" s="380" t="s">
        <v>449</v>
      </c>
      <c r="D814" s="382">
        <v>46.06</v>
      </c>
    </row>
    <row r="815" spans="1:4" ht="6" customHeight="1">
      <c r="A815" s="380"/>
      <c r="B815" s="381"/>
      <c r="C815" s="380"/>
      <c r="D815" s="382"/>
    </row>
    <row r="816" spans="1:4" ht="15.75" customHeight="1">
      <c r="A816" s="380" t="s">
        <v>44689</v>
      </c>
      <c r="B816" s="381" t="s">
        <v>44690</v>
      </c>
      <c r="C816" s="380" t="s">
        <v>449</v>
      </c>
      <c r="D816" s="382">
        <v>50.67</v>
      </c>
    </row>
    <row r="817" spans="1:4" ht="6" customHeight="1">
      <c r="A817" s="380"/>
      <c r="B817" s="381"/>
      <c r="C817" s="380"/>
      <c r="D817" s="382"/>
    </row>
    <row r="818" spans="1:4" ht="15.75" customHeight="1">
      <c r="A818" s="380" t="s">
        <v>44691</v>
      </c>
      <c r="B818" s="381" t="s">
        <v>44692</v>
      </c>
      <c r="C818" s="380" t="s">
        <v>44693</v>
      </c>
      <c r="D818" s="382">
        <v>58.88</v>
      </c>
    </row>
    <row r="819" spans="1:4" ht="6" customHeight="1">
      <c r="A819" s="380"/>
      <c r="B819" s="381"/>
      <c r="C819" s="380"/>
      <c r="D819" s="382"/>
    </row>
    <row r="820" spans="1:4" ht="15.75" customHeight="1">
      <c r="A820" s="321" t="s">
        <v>44694</v>
      </c>
      <c r="B820" s="322" t="s">
        <v>44695</v>
      </c>
      <c r="C820" s="321" t="s">
        <v>449</v>
      </c>
      <c r="D820" s="323">
        <v>186.32</v>
      </c>
    </row>
    <row r="821" spans="1:4" ht="15.75" customHeight="1">
      <c r="A821" s="321" t="s">
        <v>44696</v>
      </c>
      <c r="B821" s="322" t="s">
        <v>44697</v>
      </c>
      <c r="C821" s="321" t="s">
        <v>449</v>
      </c>
      <c r="D821" s="323">
        <v>226.48</v>
      </c>
    </row>
    <row r="822" spans="1:4" ht="15.75" customHeight="1">
      <c r="A822" s="321" t="s">
        <v>44698</v>
      </c>
      <c r="B822" s="322" t="s">
        <v>44699</v>
      </c>
      <c r="C822" s="321" t="s">
        <v>449</v>
      </c>
      <c r="D822" s="323">
        <v>280.14</v>
      </c>
    </row>
    <row r="823" spans="1:4" ht="15.75" customHeight="1">
      <c r="A823" s="321" t="s">
        <v>44700</v>
      </c>
      <c r="B823" s="322" t="s">
        <v>44701</v>
      </c>
      <c r="C823" s="321" t="s">
        <v>449</v>
      </c>
      <c r="D823" s="323">
        <v>313.45</v>
      </c>
    </row>
    <row r="824" spans="1:4" ht="15.75" customHeight="1">
      <c r="A824" s="321" t="s">
        <v>44702</v>
      </c>
      <c r="B824" s="322" t="s">
        <v>44703</v>
      </c>
      <c r="C824" s="321" t="s">
        <v>449</v>
      </c>
      <c r="D824" s="323">
        <v>347.86</v>
      </c>
    </row>
    <row r="825" spans="1:4" ht="15.75" customHeight="1">
      <c r="A825" s="321" t="s">
        <v>44704</v>
      </c>
      <c r="B825" s="322" t="s">
        <v>44705</v>
      </c>
      <c r="C825" s="321" t="s">
        <v>449</v>
      </c>
      <c r="D825" s="323">
        <v>464.67</v>
      </c>
    </row>
    <row r="826" spans="1:4" ht="15.75" customHeight="1">
      <c r="A826" s="321" t="s">
        <v>44706</v>
      </c>
      <c r="B826" s="322" t="s">
        <v>44707</v>
      </c>
      <c r="C826" s="321" t="s">
        <v>449</v>
      </c>
      <c r="D826" s="323">
        <v>532.84</v>
      </c>
    </row>
    <row r="827" spans="1:4" ht="15.75" customHeight="1">
      <c r="A827" s="321" t="s">
        <v>44708</v>
      </c>
      <c r="B827" s="322" t="s">
        <v>44709</v>
      </c>
      <c r="C827" s="321" t="s">
        <v>449</v>
      </c>
      <c r="D827" s="323">
        <v>568.1</v>
      </c>
    </row>
    <row r="828" spans="1:4" ht="15.75" customHeight="1">
      <c r="A828" s="321" t="s">
        <v>44710</v>
      </c>
      <c r="B828" s="322" t="s">
        <v>44711</v>
      </c>
      <c r="C828" s="321" t="s">
        <v>537</v>
      </c>
      <c r="D828" s="323">
        <v>16.739999999999998</v>
      </c>
    </row>
    <row r="829" spans="1:4" ht="15.75" customHeight="1">
      <c r="A829" s="321" t="s">
        <v>44712</v>
      </c>
      <c r="B829" s="322" t="s">
        <v>44713</v>
      </c>
      <c r="C829" s="321" t="s">
        <v>550</v>
      </c>
      <c r="D829" s="323">
        <v>242.89</v>
      </c>
    </row>
    <row r="830" spans="1:4" ht="15.75" customHeight="1">
      <c r="A830" s="321" t="s">
        <v>44714</v>
      </c>
      <c r="B830" s="322" t="s">
        <v>44715</v>
      </c>
      <c r="C830" s="321" t="s">
        <v>449</v>
      </c>
      <c r="D830" s="323">
        <v>34.090000000000003</v>
      </c>
    </row>
    <row r="831" spans="1:4" ht="15.75" customHeight="1">
      <c r="A831" s="321" t="s">
        <v>44716</v>
      </c>
      <c r="B831" s="322" t="s">
        <v>44717</v>
      </c>
      <c r="C831" s="321" t="s">
        <v>449</v>
      </c>
      <c r="D831" s="323">
        <v>37.729999999999997</v>
      </c>
    </row>
    <row r="832" spans="1:4" ht="15.75" customHeight="1">
      <c r="A832" s="321" t="s">
        <v>44718</v>
      </c>
      <c r="B832" s="322" t="s">
        <v>44719</v>
      </c>
      <c r="C832" s="321" t="s">
        <v>449</v>
      </c>
      <c r="D832" s="323">
        <v>67.040000000000006</v>
      </c>
    </row>
    <row r="833" spans="1:4" ht="15.75" customHeight="1">
      <c r="A833" s="321" t="s">
        <v>44720</v>
      </c>
      <c r="B833" s="322" t="s">
        <v>44721</v>
      </c>
      <c r="C833" s="321" t="s">
        <v>449</v>
      </c>
      <c r="D833" s="323">
        <v>100.56</v>
      </c>
    </row>
    <row r="834" spans="1:4" ht="15.75" customHeight="1">
      <c r="A834" s="321" t="s">
        <v>44722</v>
      </c>
      <c r="B834" s="322" t="s">
        <v>44723</v>
      </c>
      <c r="C834" s="321" t="s">
        <v>449</v>
      </c>
      <c r="D834" s="323">
        <v>180.88</v>
      </c>
    </row>
    <row r="835" spans="1:4" ht="15.75" customHeight="1">
      <c r="A835" s="383" t="s">
        <v>44724</v>
      </c>
      <c r="B835" s="383"/>
      <c r="C835" s="383"/>
      <c r="D835" s="320">
        <v>3957.2</v>
      </c>
    </row>
    <row r="836" spans="1:4" ht="15.75" customHeight="1">
      <c r="A836" s="321" t="s">
        <v>44725</v>
      </c>
      <c r="B836" s="322" t="s">
        <v>44726</v>
      </c>
      <c r="C836" s="321" t="s">
        <v>10</v>
      </c>
      <c r="D836" s="323">
        <v>543.91</v>
      </c>
    </row>
    <row r="837" spans="1:4" ht="15.75" customHeight="1">
      <c r="A837" s="380" t="s">
        <v>44727</v>
      </c>
      <c r="B837" s="381" t="s">
        <v>44728</v>
      </c>
      <c r="C837" s="380" t="s">
        <v>10</v>
      </c>
      <c r="D837" s="382">
        <v>833.89</v>
      </c>
    </row>
    <row r="838" spans="1:4" ht="6" customHeight="1">
      <c r="A838" s="380"/>
      <c r="B838" s="381"/>
      <c r="C838" s="380"/>
      <c r="D838" s="382"/>
    </row>
    <row r="839" spans="1:4" ht="15.75" customHeight="1">
      <c r="A839" s="380" t="s">
        <v>44729</v>
      </c>
      <c r="B839" s="381" t="s">
        <v>44730</v>
      </c>
      <c r="C839" s="380" t="s">
        <v>10</v>
      </c>
      <c r="D839" s="382">
        <v>576.54</v>
      </c>
    </row>
    <row r="840" spans="1:4" ht="6" customHeight="1">
      <c r="A840" s="380"/>
      <c r="B840" s="381"/>
      <c r="C840" s="380"/>
      <c r="D840" s="382"/>
    </row>
    <row r="841" spans="1:4" ht="15.75" customHeight="1">
      <c r="A841" s="380" t="s">
        <v>44731</v>
      </c>
      <c r="B841" s="381" t="s">
        <v>44732</v>
      </c>
      <c r="C841" s="380" t="s">
        <v>10</v>
      </c>
      <c r="D841" s="382">
        <v>663.36</v>
      </c>
    </row>
    <row r="842" spans="1:4" ht="6" customHeight="1">
      <c r="A842" s="380"/>
      <c r="B842" s="381"/>
      <c r="C842" s="380"/>
      <c r="D842" s="382"/>
    </row>
    <row r="843" spans="1:4" ht="15.75" customHeight="1">
      <c r="A843" s="321" t="s">
        <v>44733</v>
      </c>
      <c r="B843" s="322" t="s">
        <v>44734</v>
      </c>
      <c r="C843" s="321" t="s">
        <v>10</v>
      </c>
      <c r="D843" s="323">
        <v>808.69</v>
      </c>
    </row>
    <row r="844" spans="1:4" ht="15.75" customHeight="1">
      <c r="A844" s="380" t="s">
        <v>44735</v>
      </c>
      <c r="B844" s="381" t="s">
        <v>44736</v>
      </c>
      <c r="C844" s="380" t="s">
        <v>449</v>
      </c>
      <c r="D844" s="382">
        <v>124.1</v>
      </c>
    </row>
    <row r="845" spans="1:4" ht="6" customHeight="1">
      <c r="A845" s="380"/>
      <c r="B845" s="381"/>
      <c r="C845" s="380"/>
      <c r="D845" s="382"/>
    </row>
    <row r="846" spans="1:4" ht="15.75" customHeight="1">
      <c r="A846" s="380" t="s">
        <v>44737</v>
      </c>
      <c r="B846" s="381" t="s">
        <v>44738</v>
      </c>
      <c r="C846" s="380" t="s">
        <v>10</v>
      </c>
      <c r="D846" s="382">
        <v>406.71</v>
      </c>
    </row>
    <row r="847" spans="1:4" ht="6" customHeight="1">
      <c r="A847" s="380"/>
      <c r="B847" s="381"/>
      <c r="C847" s="380"/>
      <c r="D847" s="382"/>
    </row>
    <row r="848" spans="1:4" ht="15.75" customHeight="1">
      <c r="A848" s="383" t="s">
        <v>44739</v>
      </c>
      <c r="B848" s="383"/>
      <c r="C848" s="383"/>
      <c r="D848" s="320">
        <v>6625.95</v>
      </c>
    </row>
    <row r="849" spans="1:4" ht="15.75" customHeight="1">
      <c r="A849" s="380" t="s">
        <v>44740</v>
      </c>
      <c r="B849" s="381" t="s">
        <v>44741</v>
      </c>
      <c r="C849" s="380" t="s">
        <v>9</v>
      </c>
      <c r="D849" s="382">
        <v>1065.3800000000001</v>
      </c>
    </row>
    <row r="850" spans="1:4" ht="6" customHeight="1">
      <c r="A850" s="380"/>
      <c r="B850" s="381"/>
      <c r="C850" s="380"/>
      <c r="D850" s="382"/>
    </row>
    <row r="851" spans="1:4" ht="15.75" customHeight="1">
      <c r="A851" s="380" t="s">
        <v>44742</v>
      </c>
      <c r="B851" s="381" t="s">
        <v>44743</v>
      </c>
      <c r="C851" s="380" t="s">
        <v>9</v>
      </c>
      <c r="D851" s="382">
        <v>986.74</v>
      </c>
    </row>
    <row r="852" spans="1:4" ht="6" customHeight="1">
      <c r="A852" s="380"/>
      <c r="B852" s="381"/>
      <c r="C852" s="380"/>
      <c r="D852" s="382"/>
    </row>
    <row r="853" spans="1:4" ht="15.75" customHeight="1">
      <c r="A853" s="321" t="s">
        <v>44744</v>
      </c>
      <c r="B853" s="322" t="s">
        <v>44745</v>
      </c>
      <c r="C853" s="321" t="s">
        <v>9</v>
      </c>
      <c r="D853" s="323">
        <v>273.10000000000002</v>
      </c>
    </row>
    <row r="854" spans="1:4" ht="15.75" customHeight="1">
      <c r="A854" s="321" t="s">
        <v>44746</v>
      </c>
      <c r="B854" s="322" t="s">
        <v>44747</v>
      </c>
      <c r="C854" s="321" t="s">
        <v>9</v>
      </c>
      <c r="D854" s="323">
        <v>278.5</v>
      </c>
    </row>
    <row r="855" spans="1:4" ht="15.75" customHeight="1">
      <c r="A855" s="321" t="s">
        <v>44748</v>
      </c>
      <c r="B855" s="322" t="s">
        <v>44749</v>
      </c>
      <c r="C855" s="321" t="s">
        <v>9</v>
      </c>
      <c r="D855" s="323">
        <v>232.61</v>
      </c>
    </row>
    <row r="856" spans="1:4" ht="15.75" customHeight="1">
      <c r="A856" s="321" t="s">
        <v>44750</v>
      </c>
      <c r="B856" s="322" t="s">
        <v>44751</v>
      </c>
      <c r="C856" s="321" t="s">
        <v>9</v>
      </c>
      <c r="D856" s="323">
        <v>238.31</v>
      </c>
    </row>
    <row r="857" spans="1:4" ht="15.75" customHeight="1">
      <c r="A857" s="321" t="s">
        <v>44752</v>
      </c>
      <c r="B857" s="322" t="s">
        <v>44753</v>
      </c>
      <c r="C857" s="321" t="s">
        <v>9</v>
      </c>
      <c r="D857" s="323">
        <v>238.31</v>
      </c>
    </row>
    <row r="858" spans="1:4" ht="15.75" customHeight="1">
      <c r="A858" s="380" t="s">
        <v>44754</v>
      </c>
      <c r="B858" s="381" t="s">
        <v>44755</v>
      </c>
      <c r="C858" s="380" t="s">
        <v>449</v>
      </c>
      <c r="D858" s="382">
        <v>220.48</v>
      </c>
    </row>
    <row r="859" spans="1:4" ht="6" customHeight="1">
      <c r="A859" s="380"/>
      <c r="B859" s="381"/>
      <c r="C859" s="380"/>
      <c r="D859" s="382"/>
    </row>
    <row r="860" spans="1:4" ht="15.75" customHeight="1">
      <c r="A860" s="321" t="s">
        <v>44756</v>
      </c>
      <c r="B860" s="322" t="s">
        <v>44757</v>
      </c>
      <c r="C860" s="321" t="s">
        <v>9</v>
      </c>
      <c r="D860" s="323">
        <v>77.540000000000006</v>
      </c>
    </row>
    <row r="861" spans="1:4" ht="15.75" customHeight="1">
      <c r="A861" s="321" t="s">
        <v>44758</v>
      </c>
      <c r="B861" s="322" t="s">
        <v>44759</v>
      </c>
      <c r="C861" s="321" t="s">
        <v>9</v>
      </c>
      <c r="D861" s="323">
        <v>162.96</v>
      </c>
    </row>
    <row r="862" spans="1:4" ht="15.75" customHeight="1">
      <c r="A862" s="321" t="s">
        <v>44760</v>
      </c>
      <c r="B862" s="322" t="s">
        <v>44761</v>
      </c>
      <c r="C862" s="321" t="s">
        <v>9</v>
      </c>
      <c r="D862" s="323">
        <v>195.17</v>
      </c>
    </row>
    <row r="863" spans="1:4" ht="15.75" customHeight="1">
      <c r="A863" s="321" t="s">
        <v>44762</v>
      </c>
      <c r="B863" s="322" t="s">
        <v>44763</v>
      </c>
      <c r="C863" s="321" t="s">
        <v>9</v>
      </c>
      <c r="D863" s="323">
        <v>91.97</v>
      </c>
    </row>
    <row r="864" spans="1:4" ht="15.75" customHeight="1">
      <c r="A864" s="321" t="s">
        <v>44764</v>
      </c>
      <c r="B864" s="322" t="s">
        <v>44765</v>
      </c>
      <c r="C864" s="321" t="s">
        <v>9</v>
      </c>
      <c r="D864" s="323">
        <v>242.49</v>
      </c>
    </row>
    <row r="865" spans="1:4" ht="15.75" customHeight="1">
      <c r="A865" s="380" t="s">
        <v>44766</v>
      </c>
      <c r="B865" s="381" t="s">
        <v>44767</v>
      </c>
      <c r="C865" s="380" t="s">
        <v>9</v>
      </c>
      <c r="D865" s="382">
        <v>673.49</v>
      </c>
    </row>
    <row r="866" spans="1:4" ht="6" customHeight="1">
      <c r="A866" s="380"/>
      <c r="B866" s="381"/>
      <c r="C866" s="380"/>
      <c r="D866" s="382"/>
    </row>
    <row r="867" spans="1:4" ht="15.75" customHeight="1">
      <c r="A867" s="380" t="s">
        <v>44768</v>
      </c>
      <c r="B867" s="381" t="s">
        <v>44769</v>
      </c>
      <c r="C867" s="380" t="s">
        <v>9</v>
      </c>
      <c r="D867" s="382">
        <v>646.5</v>
      </c>
    </row>
    <row r="868" spans="1:4" ht="6" customHeight="1">
      <c r="A868" s="380"/>
      <c r="B868" s="381"/>
      <c r="C868" s="380"/>
      <c r="D868" s="382"/>
    </row>
    <row r="869" spans="1:4" ht="15.75" customHeight="1">
      <c r="A869" s="321" t="s">
        <v>44770</v>
      </c>
      <c r="B869" s="322" t="s">
        <v>44771</v>
      </c>
      <c r="C869" s="321" t="s">
        <v>9</v>
      </c>
      <c r="D869" s="323">
        <v>151.28</v>
      </c>
    </row>
    <row r="870" spans="1:4" ht="15.75" customHeight="1">
      <c r="A870" s="321" t="s">
        <v>44772</v>
      </c>
      <c r="B870" s="322" t="s">
        <v>44773</v>
      </c>
      <c r="C870" s="321" t="s">
        <v>9</v>
      </c>
      <c r="D870" s="323">
        <v>54.49</v>
      </c>
    </row>
    <row r="871" spans="1:4" ht="15.75" customHeight="1">
      <c r="A871" s="321" t="s">
        <v>44774</v>
      </c>
      <c r="B871" s="322" t="s">
        <v>44775</v>
      </c>
      <c r="C871" s="321" t="s">
        <v>9</v>
      </c>
      <c r="D871" s="323">
        <v>123.56</v>
      </c>
    </row>
    <row r="872" spans="1:4" ht="15.75" customHeight="1">
      <c r="A872" s="321" t="s">
        <v>44776</v>
      </c>
      <c r="B872" s="322" t="s">
        <v>44777</v>
      </c>
      <c r="C872" s="321" t="s">
        <v>9</v>
      </c>
      <c r="D872" s="323">
        <v>127.83</v>
      </c>
    </row>
    <row r="873" spans="1:4" ht="15.75" customHeight="1">
      <c r="A873" s="380" t="s">
        <v>44778</v>
      </c>
      <c r="B873" s="381" t="s">
        <v>44779</v>
      </c>
      <c r="C873" s="380" t="s">
        <v>9</v>
      </c>
      <c r="D873" s="382">
        <v>69.59</v>
      </c>
    </row>
    <row r="874" spans="1:4" ht="6" customHeight="1">
      <c r="A874" s="380"/>
      <c r="B874" s="381"/>
      <c r="C874" s="380"/>
      <c r="D874" s="382"/>
    </row>
    <row r="875" spans="1:4" ht="15.75" customHeight="1">
      <c r="A875" s="321" t="s">
        <v>44780</v>
      </c>
      <c r="B875" s="322" t="s">
        <v>44781</v>
      </c>
      <c r="C875" s="321" t="s">
        <v>9</v>
      </c>
      <c r="D875" s="323">
        <v>140.04</v>
      </c>
    </row>
    <row r="876" spans="1:4" ht="15.75" customHeight="1">
      <c r="A876" s="321" t="s">
        <v>44782</v>
      </c>
      <c r="B876" s="322" t="s">
        <v>44783</v>
      </c>
      <c r="C876" s="321" t="s">
        <v>9</v>
      </c>
      <c r="D876" s="323">
        <v>140.12</v>
      </c>
    </row>
    <row r="877" spans="1:4" ht="15.75" customHeight="1">
      <c r="A877" s="380" t="s">
        <v>44784</v>
      </c>
      <c r="B877" s="381" t="s">
        <v>44785</v>
      </c>
      <c r="C877" s="380" t="s">
        <v>9</v>
      </c>
      <c r="D877" s="382">
        <v>83.92</v>
      </c>
    </row>
    <row r="878" spans="1:4" ht="6" customHeight="1">
      <c r="A878" s="380"/>
      <c r="B878" s="381"/>
      <c r="C878" s="380"/>
      <c r="D878" s="382"/>
    </row>
    <row r="879" spans="1:4" ht="15.75" customHeight="1">
      <c r="A879" s="321" t="s">
        <v>44786</v>
      </c>
      <c r="B879" s="322" t="s">
        <v>44787</v>
      </c>
      <c r="C879" s="321" t="s">
        <v>9</v>
      </c>
      <c r="D879" s="323">
        <v>86.52</v>
      </c>
    </row>
    <row r="880" spans="1:4" ht="15.75" customHeight="1">
      <c r="A880" s="380" t="s">
        <v>44788</v>
      </c>
      <c r="B880" s="381" t="s">
        <v>44789</v>
      </c>
      <c r="C880" s="380" t="s">
        <v>9</v>
      </c>
      <c r="D880" s="382">
        <v>25.05</v>
      </c>
    </row>
    <row r="881" spans="1:4" ht="15" customHeight="1">
      <c r="A881" s="380"/>
      <c r="B881" s="381"/>
      <c r="C881" s="380"/>
      <c r="D881" s="382"/>
    </row>
    <row r="882" spans="1:4" ht="15.75" customHeight="1">
      <c r="A882" s="383" t="s">
        <v>44790</v>
      </c>
      <c r="B882" s="383"/>
      <c r="C882" s="383"/>
      <c r="D882" s="320">
        <v>17329.87</v>
      </c>
    </row>
    <row r="883" spans="1:4" ht="15.75" customHeight="1">
      <c r="A883" s="321" t="s">
        <v>44791</v>
      </c>
      <c r="B883" s="322" t="s">
        <v>44792</v>
      </c>
      <c r="C883" s="321" t="s">
        <v>550</v>
      </c>
      <c r="D883" s="323">
        <v>156.47999999999999</v>
      </c>
    </row>
    <row r="884" spans="1:4" ht="15.75" customHeight="1">
      <c r="A884" s="321" t="s">
        <v>44793</v>
      </c>
      <c r="B884" s="322" t="s">
        <v>44794</v>
      </c>
      <c r="C884" s="321" t="s">
        <v>550</v>
      </c>
      <c r="D884" s="323">
        <v>263.62</v>
      </c>
    </row>
    <row r="885" spans="1:4" ht="15.75" customHeight="1">
      <c r="A885" s="321" t="s">
        <v>44795</v>
      </c>
      <c r="B885" s="322" t="s">
        <v>7183</v>
      </c>
      <c r="C885" s="321" t="s">
        <v>550</v>
      </c>
      <c r="D885" s="323">
        <v>476.65</v>
      </c>
    </row>
    <row r="886" spans="1:4" ht="15.75" customHeight="1">
      <c r="A886" s="321" t="s">
        <v>44796</v>
      </c>
      <c r="B886" s="322" t="s">
        <v>44797</v>
      </c>
      <c r="C886" s="321" t="s">
        <v>550</v>
      </c>
      <c r="D886" s="323">
        <v>653.28</v>
      </c>
    </row>
    <row r="887" spans="1:4" ht="15.75" customHeight="1">
      <c r="A887" s="321" t="s">
        <v>44798</v>
      </c>
      <c r="B887" s="322" t="s">
        <v>44799</v>
      </c>
      <c r="C887" s="321" t="s">
        <v>550</v>
      </c>
      <c r="D887" s="323">
        <v>752.95</v>
      </c>
    </row>
    <row r="888" spans="1:4" ht="15.75" customHeight="1">
      <c r="A888" s="321" t="s">
        <v>44800</v>
      </c>
      <c r="B888" s="322" t="s">
        <v>44801</v>
      </c>
      <c r="C888" s="321" t="s">
        <v>550</v>
      </c>
      <c r="D888" s="323">
        <v>1303.55</v>
      </c>
    </row>
    <row r="889" spans="1:4" ht="15.75" customHeight="1">
      <c r="A889" s="321" t="s">
        <v>44802</v>
      </c>
      <c r="B889" s="322" t="s">
        <v>44803</v>
      </c>
      <c r="C889" s="321" t="s">
        <v>550</v>
      </c>
      <c r="D889" s="323">
        <v>56.43</v>
      </c>
    </row>
    <row r="890" spans="1:4" ht="15.75" customHeight="1">
      <c r="A890" s="321" t="s">
        <v>44804</v>
      </c>
      <c r="B890" s="322" t="s">
        <v>44805</v>
      </c>
      <c r="C890" s="321" t="s">
        <v>550</v>
      </c>
      <c r="D890" s="323">
        <v>99.41</v>
      </c>
    </row>
    <row r="891" spans="1:4" ht="15.75" customHeight="1">
      <c r="A891" s="321" t="s">
        <v>44806</v>
      </c>
      <c r="B891" s="322" t="s">
        <v>44807</v>
      </c>
      <c r="C891" s="321" t="s">
        <v>550</v>
      </c>
      <c r="D891" s="323">
        <v>222.41</v>
      </c>
    </row>
    <row r="892" spans="1:4" ht="15.75" customHeight="1">
      <c r="A892" s="321" t="s">
        <v>44808</v>
      </c>
      <c r="B892" s="322" t="s">
        <v>44809</v>
      </c>
      <c r="C892" s="321" t="s">
        <v>550</v>
      </c>
      <c r="D892" s="323">
        <v>296.2</v>
      </c>
    </row>
    <row r="893" spans="1:4" ht="15.75" customHeight="1">
      <c r="A893" s="321" t="s">
        <v>44810</v>
      </c>
      <c r="B893" s="322" t="s">
        <v>44811</v>
      </c>
      <c r="C893" s="321" t="s">
        <v>550</v>
      </c>
      <c r="D893" s="323">
        <v>326.08</v>
      </c>
    </row>
    <row r="894" spans="1:4" ht="15.75" customHeight="1">
      <c r="A894" s="321" t="s">
        <v>44812</v>
      </c>
      <c r="B894" s="322" t="s">
        <v>44813</v>
      </c>
      <c r="C894" s="321" t="s">
        <v>550</v>
      </c>
      <c r="D894" s="323">
        <v>451.67</v>
      </c>
    </row>
    <row r="895" spans="1:4" ht="15.75" customHeight="1">
      <c r="A895" s="321" t="s">
        <v>44814</v>
      </c>
      <c r="B895" s="322" t="s">
        <v>44815</v>
      </c>
      <c r="C895" s="321" t="s">
        <v>1767</v>
      </c>
      <c r="D895" s="323">
        <v>1413.95</v>
      </c>
    </row>
    <row r="896" spans="1:4" ht="15.75" customHeight="1">
      <c r="A896" s="321" t="s">
        <v>44816</v>
      </c>
      <c r="B896" s="322" t="s">
        <v>44817</v>
      </c>
      <c r="C896" s="321" t="s">
        <v>537</v>
      </c>
      <c r="D896" s="323">
        <v>14.7</v>
      </c>
    </row>
    <row r="897" spans="1:4" ht="15.75" customHeight="1">
      <c r="A897" s="321" t="s">
        <v>44818</v>
      </c>
      <c r="B897" s="322" t="s">
        <v>44819</v>
      </c>
      <c r="C897" s="321" t="s">
        <v>537</v>
      </c>
      <c r="D897" s="323">
        <v>13.67</v>
      </c>
    </row>
    <row r="898" spans="1:4" ht="15.75" customHeight="1">
      <c r="A898" s="321" t="s">
        <v>44820</v>
      </c>
      <c r="B898" s="322" t="s">
        <v>44821</v>
      </c>
      <c r="C898" s="321" t="s">
        <v>537</v>
      </c>
      <c r="D898" s="323">
        <v>12.99</v>
      </c>
    </row>
    <row r="899" spans="1:4" ht="15.75" customHeight="1">
      <c r="A899" s="321" t="s">
        <v>44822</v>
      </c>
      <c r="B899" s="322" t="s">
        <v>44823</v>
      </c>
      <c r="C899" s="321" t="s">
        <v>537</v>
      </c>
      <c r="D899" s="323">
        <v>11.96</v>
      </c>
    </row>
    <row r="900" spans="1:4" ht="15.75" customHeight="1">
      <c r="A900" s="321" t="s">
        <v>44824</v>
      </c>
      <c r="B900" s="322" t="s">
        <v>44825</v>
      </c>
      <c r="C900" s="321" t="s">
        <v>537</v>
      </c>
      <c r="D900" s="323">
        <v>12.09</v>
      </c>
    </row>
    <row r="901" spans="1:4" ht="15.75" customHeight="1">
      <c r="A901" s="321" t="s">
        <v>44826</v>
      </c>
      <c r="B901" s="322" t="s">
        <v>44827</v>
      </c>
      <c r="C901" s="321" t="s">
        <v>537</v>
      </c>
      <c r="D901" s="323">
        <v>12.52</v>
      </c>
    </row>
    <row r="902" spans="1:4" ht="15.75" customHeight="1">
      <c r="A902" s="321" t="s">
        <v>44828</v>
      </c>
      <c r="B902" s="322" t="s">
        <v>44829</v>
      </c>
      <c r="C902" s="321" t="s">
        <v>537</v>
      </c>
      <c r="D902" s="323">
        <v>12.87</v>
      </c>
    </row>
    <row r="903" spans="1:4" ht="15.75" customHeight="1">
      <c r="A903" s="321" t="s">
        <v>44830</v>
      </c>
      <c r="B903" s="322" t="s">
        <v>44831</v>
      </c>
      <c r="C903" s="321" t="s">
        <v>537</v>
      </c>
      <c r="D903" s="323">
        <v>31.06</v>
      </c>
    </row>
    <row r="904" spans="1:4" ht="15.75" customHeight="1">
      <c r="A904" s="321" t="s">
        <v>44832</v>
      </c>
      <c r="B904" s="322" t="s">
        <v>44833</v>
      </c>
      <c r="C904" s="321" t="s">
        <v>9</v>
      </c>
      <c r="D904" s="323">
        <v>26</v>
      </c>
    </row>
    <row r="905" spans="1:4" ht="15.75" customHeight="1">
      <c r="A905" s="321" t="s">
        <v>44834</v>
      </c>
      <c r="B905" s="322" t="s">
        <v>44835</v>
      </c>
      <c r="C905" s="321" t="s">
        <v>537</v>
      </c>
      <c r="D905" s="323">
        <v>25.88</v>
      </c>
    </row>
    <row r="906" spans="1:4" ht="15.75" customHeight="1">
      <c r="A906" s="321" t="s">
        <v>44836</v>
      </c>
      <c r="B906" s="322" t="s">
        <v>44837</v>
      </c>
      <c r="C906" s="321" t="s">
        <v>9</v>
      </c>
      <c r="D906" s="323">
        <v>12.1</v>
      </c>
    </row>
    <row r="907" spans="1:4" ht="15.75" customHeight="1">
      <c r="A907" s="321" t="s">
        <v>44838</v>
      </c>
      <c r="B907" s="322" t="s">
        <v>44839</v>
      </c>
      <c r="C907" s="321" t="s">
        <v>1767</v>
      </c>
      <c r="D907" s="323">
        <v>10481.16</v>
      </c>
    </row>
    <row r="908" spans="1:4" ht="15.75" customHeight="1">
      <c r="A908" s="321" t="s">
        <v>44840</v>
      </c>
      <c r="B908" s="322" t="s">
        <v>44841</v>
      </c>
      <c r="C908" s="321" t="s">
        <v>537</v>
      </c>
      <c r="D908" s="323">
        <v>43.38</v>
      </c>
    </row>
    <row r="909" spans="1:4" ht="15.75" customHeight="1">
      <c r="A909" s="321" t="s">
        <v>44842</v>
      </c>
      <c r="B909" s="322" t="s">
        <v>44843</v>
      </c>
      <c r="C909" s="321" t="s">
        <v>537</v>
      </c>
      <c r="D909" s="323">
        <v>29.77</v>
      </c>
    </row>
    <row r="910" spans="1:4" ht="15.75" customHeight="1">
      <c r="A910" s="321" t="s">
        <v>44844</v>
      </c>
      <c r="B910" s="322" t="s">
        <v>44845</v>
      </c>
      <c r="C910" s="321" t="s">
        <v>537</v>
      </c>
      <c r="D910" s="323">
        <v>23.58</v>
      </c>
    </row>
    <row r="911" spans="1:4" ht="15.75" customHeight="1">
      <c r="A911" s="321" t="s">
        <v>44846</v>
      </c>
      <c r="B911" s="322" t="s">
        <v>44847</v>
      </c>
      <c r="C911" s="321" t="s">
        <v>537</v>
      </c>
      <c r="D911" s="323">
        <v>24.58</v>
      </c>
    </row>
    <row r="912" spans="1:4" ht="15.75" customHeight="1">
      <c r="A912" s="380" t="s">
        <v>44848</v>
      </c>
      <c r="B912" s="381" t="s">
        <v>44849</v>
      </c>
      <c r="C912" s="380" t="s">
        <v>537</v>
      </c>
      <c r="D912" s="382">
        <v>23.44</v>
      </c>
    </row>
    <row r="913" spans="1:4" ht="6" customHeight="1">
      <c r="A913" s="380"/>
      <c r="B913" s="381"/>
      <c r="C913" s="380"/>
      <c r="D913" s="382"/>
    </row>
    <row r="914" spans="1:4" ht="15.75" customHeight="1">
      <c r="A914" s="380" t="s">
        <v>44850</v>
      </c>
      <c r="B914" s="381" t="s">
        <v>44851</v>
      </c>
      <c r="C914" s="380" t="s">
        <v>537</v>
      </c>
      <c r="D914" s="382">
        <v>21.57</v>
      </c>
    </row>
    <row r="915" spans="1:4" ht="6" customHeight="1">
      <c r="A915" s="380"/>
      <c r="B915" s="381"/>
      <c r="C915" s="380"/>
      <c r="D915" s="382"/>
    </row>
    <row r="916" spans="1:4" ht="15.75" customHeight="1">
      <c r="A916" s="321" t="s">
        <v>44852</v>
      </c>
      <c r="B916" s="322" t="s">
        <v>44853</v>
      </c>
      <c r="C916" s="321" t="s">
        <v>537</v>
      </c>
      <c r="D916" s="323">
        <v>16.18</v>
      </c>
    </row>
    <row r="917" spans="1:4" ht="15.75" customHeight="1">
      <c r="A917" s="321" t="s">
        <v>44854</v>
      </c>
      <c r="B917" s="322" t="s">
        <v>44855</v>
      </c>
      <c r="C917" s="321" t="s">
        <v>550</v>
      </c>
      <c r="D917" s="323">
        <v>7.69</v>
      </c>
    </row>
    <row r="918" spans="1:4" ht="15.75" customHeight="1">
      <c r="A918" s="383" t="s">
        <v>44856</v>
      </c>
      <c r="B918" s="383"/>
      <c r="C918" s="383"/>
      <c r="D918" s="320">
        <v>30997.33</v>
      </c>
    </row>
    <row r="919" spans="1:4" ht="15.75" customHeight="1">
      <c r="A919" s="321" t="s">
        <v>44857</v>
      </c>
      <c r="B919" s="322" t="s">
        <v>44858</v>
      </c>
      <c r="C919" s="321" t="s">
        <v>9</v>
      </c>
      <c r="D919" s="323">
        <v>0.2</v>
      </c>
    </row>
    <row r="920" spans="1:4" ht="15.75" customHeight="1">
      <c r="A920" s="321" t="s">
        <v>44859</v>
      </c>
      <c r="B920" s="322" t="s">
        <v>44860</v>
      </c>
      <c r="C920" s="321" t="s">
        <v>9</v>
      </c>
      <c r="D920" s="323">
        <v>5.89</v>
      </c>
    </row>
    <row r="921" spans="1:4" ht="15.75" customHeight="1">
      <c r="A921" s="380" t="s">
        <v>44861</v>
      </c>
      <c r="B921" s="381" t="s">
        <v>44862</v>
      </c>
      <c r="C921" s="380" t="s">
        <v>9</v>
      </c>
      <c r="D921" s="382">
        <v>4.53</v>
      </c>
    </row>
    <row r="922" spans="1:4" ht="6" customHeight="1">
      <c r="A922" s="380"/>
      <c r="B922" s="381"/>
      <c r="C922" s="380"/>
      <c r="D922" s="382"/>
    </row>
    <row r="923" spans="1:4" ht="15.75" customHeight="1">
      <c r="A923" s="321" t="s">
        <v>44863</v>
      </c>
      <c r="B923" s="322" t="s">
        <v>44864</v>
      </c>
      <c r="C923" s="321" t="s">
        <v>10</v>
      </c>
      <c r="D923" s="323">
        <v>55.44</v>
      </c>
    </row>
    <row r="924" spans="1:4" ht="15.75" customHeight="1">
      <c r="A924" s="321" t="s">
        <v>44865</v>
      </c>
      <c r="B924" s="322" t="s">
        <v>5970</v>
      </c>
      <c r="C924" s="321" t="s">
        <v>10</v>
      </c>
      <c r="D924" s="323">
        <v>48.32</v>
      </c>
    </row>
    <row r="925" spans="1:4" ht="15.75" customHeight="1">
      <c r="A925" s="321" t="s">
        <v>44866</v>
      </c>
      <c r="B925" s="322" t="s">
        <v>44867</v>
      </c>
      <c r="C925" s="321" t="s">
        <v>10</v>
      </c>
      <c r="D925" s="323">
        <v>534.45000000000005</v>
      </c>
    </row>
    <row r="926" spans="1:4" ht="15.75" customHeight="1">
      <c r="A926" s="321" t="s">
        <v>44868</v>
      </c>
      <c r="B926" s="322" t="s">
        <v>44869</v>
      </c>
      <c r="C926" s="321" t="s">
        <v>10</v>
      </c>
      <c r="D926" s="323">
        <v>653.54999999999995</v>
      </c>
    </row>
    <row r="927" spans="1:4" ht="15.75" customHeight="1">
      <c r="A927" s="380" t="s">
        <v>44870</v>
      </c>
      <c r="B927" s="381" t="s">
        <v>44871</v>
      </c>
      <c r="C927" s="380" t="s">
        <v>10</v>
      </c>
      <c r="D927" s="382">
        <v>720.91</v>
      </c>
    </row>
    <row r="928" spans="1:4" ht="6" customHeight="1">
      <c r="A928" s="380"/>
      <c r="B928" s="381"/>
      <c r="C928" s="380"/>
      <c r="D928" s="382"/>
    </row>
    <row r="929" spans="1:4" ht="15.75" customHeight="1">
      <c r="A929" s="380" t="s">
        <v>44872</v>
      </c>
      <c r="B929" s="381" t="s">
        <v>44873</v>
      </c>
      <c r="C929" s="380" t="s">
        <v>10</v>
      </c>
      <c r="D929" s="382">
        <v>979.46</v>
      </c>
    </row>
    <row r="930" spans="1:4" ht="6" customHeight="1">
      <c r="A930" s="380"/>
      <c r="B930" s="381"/>
      <c r="C930" s="380"/>
      <c r="D930" s="382"/>
    </row>
    <row r="931" spans="1:4" ht="15.75" customHeight="1">
      <c r="A931" s="321" t="s">
        <v>44874</v>
      </c>
      <c r="B931" s="322" t="s">
        <v>44875</v>
      </c>
      <c r="C931" s="321" t="s">
        <v>10</v>
      </c>
      <c r="D931" s="323">
        <v>4745.46</v>
      </c>
    </row>
    <row r="932" spans="1:4" ht="15.75" customHeight="1">
      <c r="A932" s="321" t="s">
        <v>44876</v>
      </c>
      <c r="B932" s="322" t="s">
        <v>44877</v>
      </c>
      <c r="C932" s="321" t="s">
        <v>10</v>
      </c>
      <c r="D932" s="323">
        <v>3657.21</v>
      </c>
    </row>
    <row r="933" spans="1:4" ht="15.75" customHeight="1">
      <c r="A933" s="380" t="s">
        <v>44878</v>
      </c>
      <c r="B933" s="381" t="s">
        <v>44879</v>
      </c>
      <c r="C933" s="380" t="s">
        <v>10</v>
      </c>
      <c r="D933" s="382">
        <v>802.22</v>
      </c>
    </row>
    <row r="934" spans="1:4" ht="6" customHeight="1">
      <c r="A934" s="380"/>
      <c r="B934" s="381"/>
      <c r="C934" s="380"/>
      <c r="D934" s="382"/>
    </row>
    <row r="935" spans="1:4" ht="15.75" customHeight="1">
      <c r="A935" s="380" t="s">
        <v>44880</v>
      </c>
      <c r="B935" s="381" t="s">
        <v>44881</v>
      </c>
      <c r="C935" s="380" t="s">
        <v>10</v>
      </c>
      <c r="D935" s="382">
        <v>1215.1099999999999</v>
      </c>
    </row>
    <row r="936" spans="1:4" ht="6" customHeight="1">
      <c r="A936" s="380"/>
      <c r="B936" s="381"/>
      <c r="C936" s="380"/>
      <c r="D936" s="382"/>
    </row>
    <row r="937" spans="1:4" ht="15.75" customHeight="1">
      <c r="A937" s="321" t="s">
        <v>44882</v>
      </c>
      <c r="B937" s="322" t="s">
        <v>44883</v>
      </c>
      <c r="C937" s="321" t="s">
        <v>10</v>
      </c>
      <c r="D937" s="323">
        <v>502.89</v>
      </c>
    </row>
    <row r="938" spans="1:4" ht="15.75" customHeight="1">
      <c r="A938" s="321" t="s">
        <v>44884</v>
      </c>
      <c r="B938" s="322" t="s">
        <v>44885</v>
      </c>
      <c r="C938" s="321" t="s">
        <v>10</v>
      </c>
      <c r="D938" s="323">
        <v>412.47</v>
      </c>
    </row>
    <row r="939" spans="1:4" ht="15.75" customHeight="1">
      <c r="A939" s="321" t="s">
        <v>44886</v>
      </c>
      <c r="B939" s="322" t="s">
        <v>44887</v>
      </c>
      <c r="C939" s="321" t="s">
        <v>10</v>
      </c>
      <c r="D939" s="323">
        <v>432.15</v>
      </c>
    </row>
    <row r="940" spans="1:4" ht="15.75" customHeight="1">
      <c r="A940" s="321" t="s">
        <v>44888</v>
      </c>
      <c r="B940" s="322" t="s">
        <v>44889</v>
      </c>
      <c r="C940" s="321" t="s">
        <v>10</v>
      </c>
      <c r="D940" s="323">
        <v>440.58</v>
      </c>
    </row>
    <row r="941" spans="1:4" ht="15.75" customHeight="1">
      <c r="A941" s="321" t="s">
        <v>44890</v>
      </c>
      <c r="B941" s="322" t="s">
        <v>44891</v>
      </c>
      <c r="C941" s="321" t="s">
        <v>10</v>
      </c>
      <c r="D941" s="323">
        <v>458.87</v>
      </c>
    </row>
    <row r="942" spans="1:4" ht="15.75" customHeight="1">
      <c r="A942" s="321" t="s">
        <v>44892</v>
      </c>
      <c r="B942" s="322" t="s">
        <v>44893</v>
      </c>
      <c r="C942" s="321" t="s">
        <v>10</v>
      </c>
      <c r="D942" s="323">
        <v>470.1</v>
      </c>
    </row>
    <row r="943" spans="1:4" ht="15.75" customHeight="1">
      <c r="A943" s="321" t="s">
        <v>44894</v>
      </c>
      <c r="B943" s="322" t="s">
        <v>44895</v>
      </c>
      <c r="C943" s="321" t="s">
        <v>10</v>
      </c>
      <c r="D943" s="323">
        <v>479.46</v>
      </c>
    </row>
    <row r="944" spans="1:4" ht="15.75" customHeight="1">
      <c r="A944" s="321" t="s">
        <v>44896</v>
      </c>
      <c r="B944" s="322" t="s">
        <v>44897</v>
      </c>
      <c r="C944" s="321" t="s">
        <v>10</v>
      </c>
      <c r="D944" s="323">
        <v>513.37</v>
      </c>
    </row>
    <row r="945" spans="1:4" ht="15.75" customHeight="1">
      <c r="A945" s="321" t="s">
        <v>44898</v>
      </c>
      <c r="B945" s="322" t="s">
        <v>44899</v>
      </c>
      <c r="C945" s="321" t="s">
        <v>10</v>
      </c>
      <c r="D945" s="323">
        <v>549.04</v>
      </c>
    </row>
    <row r="946" spans="1:4" ht="15.75" customHeight="1">
      <c r="A946" s="321" t="s">
        <v>44900</v>
      </c>
      <c r="B946" s="322" t="s">
        <v>44901</v>
      </c>
      <c r="C946" s="321" t="s">
        <v>10</v>
      </c>
      <c r="D946" s="323">
        <v>590.51</v>
      </c>
    </row>
    <row r="947" spans="1:4" ht="15.75" customHeight="1">
      <c r="A947" s="321" t="s">
        <v>44902</v>
      </c>
      <c r="B947" s="322" t="s">
        <v>44903</v>
      </c>
      <c r="C947" s="321" t="s">
        <v>10</v>
      </c>
      <c r="D947" s="323">
        <v>469.96</v>
      </c>
    </row>
    <row r="948" spans="1:4" ht="15.75" customHeight="1">
      <c r="A948" s="321" t="s">
        <v>44904</v>
      </c>
      <c r="B948" s="322" t="s">
        <v>44905</v>
      </c>
      <c r="C948" s="321" t="s">
        <v>10</v>
      </c>
      <c r="D948" s="323">
        <v>487.95</v>
      </c>
    </row>
    <row r="949" spans="1:4" ht="15.75" customHeight="1">
      <c r="A949" s="321" t="s">
        <v>44906</v>
      </c>
      <c r="B949" s="322" t="s">
        <v>44907</v>
      </c>
      <c r="C949" s="321" t="s">
        <v>10</v>
      </c>
      <c r="D949" s="323">
        <v>495.65</v>
      </c>
    </row>
    <row r="950" spans="1:4" ht="15.75" customHeight="1">
      <c r="A950" s="321" t="s">
        <v>44908</v>
      </c>
      <c r="B950" s="322" t="s">
        <v>44909</v>
      </c>
      <c r="C950" s="321" t="s">
        <v>10</v>
      </c>
      <c r="D950" s="323">
        <v>512.4</v>
      </c>
    </row>
    <row r="951" spans="1:4" ht="15.75" customHeight="1">
      <c r="A951" s="321" t="s">
        <v>44910</v>
      </c>
      <c r="B951" s="322" t="s">
        <v>44911</v>
      </c>
      <c r="C951" s="321" t="s">
        <v>10</v>
      </c>
      <c r="D951" s="323">
        <v>522.58000000000004</v>
      </c>
    </row>
    <row r="952" spans="1:4" ht="15.75" customHeight="1">
      <c r="A952" s="321" t="s">
        <v>44912</v>
      </c>
      <c r="B952" s="322" t="s">
        <v>44913</v>
      </c>
      <c r="C952" s="321" t="s">
        <v>10</v>
      </c>
      <c r="D952" s="323">
        <v>533</v>
      </c>
    </row>
    <row r="953" spans="1:4" ht="15.75" customHeight="1">
      <c r="A953" s="321" t="s">
        <v>44914</v>
      </c>
      <c r="B953" s="322" t="s">
        <v>44915</v>
      </c>
      <c r="C953" s="321" t="s">
        <v>10</v>
      </c>
      <c r="D953" s="323">
        <v>571.55999999999995</v>
      </c>
    </row>
    <row r="954" spans="1:4" ht="15.75" customHeight="1">
      <c r="A954" s="321" t="s">
        <v>44916</v>
      </c>
      <c r="B954" s="322" t="s">
        <v>44917</v>
      </c>
      <c r="C954" s="321" t="s">
        <v>10</v>
      </c>
      <c r="D954" s="323">
        <v>596.59</v>
      </c>
    </row>
    <row r="955" spans="1:4" ht="15.75" customHeight="1">
      <c r="A955" s="321" t="s">
        <v>44918</v>
      </c>
      <c r="B955" s="322" t="s">
        <v>44919</v>
      </c>
      <c r="C955" s="321" t="s">
        <v>10</v>
      </c>
      <c r="D955" s="323">
        <v>634.48</v>
      </c>
    </row>
    <row r="956" spans="1:4" ht="15.75" customHeight="1">
      <c r="A956" s="321" t="s">
        <v>44920</v>
      </c>
      <c r="B956" s="322" t="s">
        <v>44921</v>
      </c>
      <c r="C956" s="321" t="s">
        <v>10</v>
      </c>
      <c r="D956" s="323">
        <v>874.26</v>
      </c>
    </row>
    <row r="957" spans="1:4" ht="15.75" customHeight="1">
      <c r="A957" s="321" t="s">
        <v>44922</v>
      </c>
      <c r="B957" s="322" t="s">
        <v>44923</v>
      </c>
      <c r="C957" s="321" t="s">
        <v>10</v>
      </c>
      <c r="D957" s="323">
        <v>369.88</v>
      </c>
    </row>
    <row r="958" spans="1:4" ht="15.75" customHeight="1">
      <c r="A958" s="321" t="s">
        <v>44924</v>
      </c>
      <c r="B958" s="322" t="s">
        <v>44925</v>
      </c>
      <c r="C958" s="321" t="s">
        <v>10</v>
      </c>
      <c r="D958" s="323">
        <v>375.92</v>
      </c>
    </row>
    <row r="959" spans="1:4" ht="15.75" customHeight="1">
      <c r="A959" s="321" t="s">
        <v>44926</v>
      </c>
      <c r="B959" s="322" t="s">
        <v>44927</v>
      </c>
      <c r="C959" s="321" t="s">
        <v>10</v>
      </c>
      <c r="D959" s="323">
        <v>391.73</v>
      </c>
    </row>
    <row r="960" spans="1:4" ht="15.75" customHeight="1">
      <c r="A960" s="321" t="s">
        <v>44928</v>
      </c>
      <c r="B960" s="322" t="s">
        <v>44929</v>
      </c>
      <c r="C960" s="321" t="s">
        <v>10</v>
      </c>
      <c r="D960" s="323">
        <v>402.79</v>
      </c>
    </row>
    <row r="961" spans="1:4" ht="15.75" customHeight="1">
      <c r="A961" s="321" t="s">
        <v>44930</v>
      </c>
      <c r="B961" s="322" t="s">
        <v>44931</v>
      </c>
      <c r="C961" s="321" t="s">
        <v>10</v>
      </c>
      <c r="D961" s="323">
        <v>416.21</v>
      </c>
    </row>
    <row r="962" spans="1:4" ht="15.75" customHeight="1">
      <c r="A962" s="321" t="s">
        <v>44932</v>
      </c>
      <c r="B962" s="322" t="s">
        <v>44933</v>
      </c>
      <c r="C962" s="321" t="s">
        <v>10</v>
      </c>
      <c r="D962" s="323">
        <v>429.63</v>
      </c>
    </row>
    <row r="963" spans="1:4" ht="15.75" customHeight="1">
      <c r="A963" s="321" t="s">
        <v>44934</v>
      </c>
      <c r="B963" s="322" t="s">
        <v>44935</v>
      </c>
      <c r="C963" s="321" t="s">
        <v>10</v>
      </c>
      <c r="D963" s="323">
        <v>491.82</v>
      </c>
    </row>
    <row r="964" spans="1:4" ht="15.75" customHeight="1">
      <c r="A964" s="321" t="s">
        <v>44936</v>
      </c>
      <c r="B964" s="322" t="s">
        <v>44937</v>
      </c>
      <c r="C964" s="321" t="s">
        <v>10</v>
      </c>
      <c r="D964" s="323">
        <v>448.19</v>
      </c>
    </row>
    <row r="965" spans="1:4" ht="15.75" customHeight="1">
      <c r="A965" s="321" t="s">
        <v>44938</v>
      </c>
      <c r="B965" s="322" t="s">
        <v>44939</v>
      </c>
      <c r="C965" s="321" t="s">
        <v>10</v>
      </c>
      <c r="D965" s="323">
        <v>666.88</v>
      </c>
    </row>
    <row r="966" spans="1:4" ht="15.75" customHeight="1">
      <c r="A966" s="380" t="s">
        <v>44940</v>
      </c>
      <c r="B966" s="381" t="s">
        <v>44941</v>
      </c>
      <c r="C966" s="380" t="s">
        <v>10</v>
      </c>
      <c r="D966" s="382">
        <v>848.41</v>
      </c>
    </row>
    <row r="967" spans="1:4" ht="6" customHeight="1">
      <c r="A967" s="380"/>
      <c r="B967" s="381"/>
      <c r="C967" s="380"/>
      <c r="D967" s="382"/>
    </row>
    <row r="968" spans="1:4" ht="15.75" customHeight="1">
      <c r="A968" s="321" t="s">
        <v>44942</v>
      </c>
      <c r="B968" s="322" t="s">
        <v>44943</v>
      </c>
      <c r="C968" s="321" t="s">
        <v>10</v>
      </c>
      <c r="D968" s="323">
        <v>1338.66</v>
      </c>
    </row>
    <row r="969" spans="1:4" ht="15.75" customHeight="1">
      <c r="A969" s="321" t="s">
        <v>44944</v>
      </c>
      <c r="B969" s="322" t="s">
        <v>44945</v>
      </c>
      <c r="C969" s="321" t="s">
        <v>10</v>
      </c>
      <c r="D969" s="323">
        <v>41.84</v>
      </c>
    </row>
    <row r="970" spans="1:4" ht="15.75" customHeight="1">
      <c r="A970" s="321" t="s">
        <v>44946</v>
      </c>
      <c r="B970" s="322" t="s">
        <v>44947</v>
      </c>
      <c r="C970" s="321" t="s">
        <v>10</v>
      </c>
      <c r="D970" s="323">
        <v>268.48</v>
      </c>
    </row>
    <row r="971" spans="1:4" ht="15.75" customHeight="1">
      <c r="A971" s="321" t="s">
        <v>44948</v>
      </c>
      <c r="B971" s="322" t="s">
        <v>44949</v>
      </c>
      <c r="C971" s="321" t="s">
        <v>10</v>
      </c>
      <c r="D971" s="323">
        <v>159.08000000000001</v>
      </c>
    </row>
    <row r="972" spans="1:4" ht="15.75" customHeight="1">
      <c r="A972" s="321" t="s">
        <v>44950</v>
      </c>
      <c r="B972" s="322" t="s">
        <v>44951</v>
      </c>
      <c r="C972" s="321" t="s">
        <v>10</v>
      </c>
      <c r="D972" s="323">
        <v>377.19</v>
      </c>
    </row>
    <row r="973" spans="1:4" ht="15.75" customHeight="1">
      <c r="A973" s="383" t="s">
        <v>44952</v>
      </c>
      <c r="B973" s="383"/>
      <c r="C973" s="383"/>
      <c r="D973" s="320">
        <v>31213.9</v>
      </c>
    </row>
    <row r="974" spans="1:4" ht="15.75" customHeight="1">
      <c r="A974" s="380" t="s">
        <v>44953</v>
      </c>
      <c r="B974" s="381" t="s">
        <v>44954</v>
      </c>
      <c r="C974" s="380" t="s">
        <v>449</v>
      </c>
      <c r="D974" s="382">
        <v>30.29</v>
      </c>
    </row>
    <row r="975" spans="1:4" ht="6" customHeight="1">
      <c r="A975" s="380"/>
      <c r="B975" s="381"/>
      <c r="C975" s="380"/>
      <c r="D975" s="382"/>
    </row>
    <row r="976" spans="1:4" ht="15.75" customHeight="1">
      <c r="A976" s="380" t="s">
        <v>44955</v>
      </c>
      <c r="B976" s="381" t="s">
        <v>44956</v>
      </c>
      <c r="C976" s="380" t="s">
        <v>449</v>
      </c>
      <c r="D976" s="382">
        <v>43.92</v>
      </c>
    </row>
    <row r="977" spans="1:4" ht="6" customHeight="1">
      <c r="A977" s="380"/>
      <c r="B977" s="381"/>
      <c r="C977" s="380"/>
      <c r="D977" s="382"/>
    </row>
    <row r="978" spans="1:4" ht="15.75" customHeight="1">
      <c r="A978" s="380" t="s">
        <v>44957</v>
      </c>
      <c r="B978" s="381" t="s">
        <v>44958</v>
      </c>
      <c r="C978" s="380" t="s">
        <v>449</v>
      </c>
      <c r="D978" s="382">
        <v>2519.96</v>
      </c>
    </row>
    <row r="979" spans="1:4" ht="6" customHeight="1">
      <c r="A979" s="380"/>
      <c r="B979" s="381"/>
      <c r="C979" s="380"/>
      <c r="D979" s="382"/>
    </row>
    <row r="980" spans="1:4" ht="15.75" customHeight="1">
      <c r="A980" s="380" t="s">
        <v>44959</v>
      </c>
      <c r="B980" s="381" t="s">
        <v>44960</v>
      </c>
      <c r="C980" s="380" t="s">
        <v>550</v>
      </c>
      <c r="D980" s="382">
        <v>3946.35</v>
      </c>
    </row>
    <row r="981" spans="1:4" ht="6" customHeight="1">
      <c r="A981" s="380"/>
      <c r="B981" s="381"/>
      <c r="C981" s="380"/>
      <c r="D981" s="382"/>
    </row>
    <row r="982" spans="1:4" ht="15.75" customHeight="1">
      <c r="A982" s="380" t="s">
        <v>44961</v>
      </c>
      <c r="B982" s="381" t="s">
        <v>44962</v>
      </c>
      <c r="C982" s="380" t="s">
        <v>550</v>
      </c>
      <c r="D982" s="382">
        <v>15258.49</v>
      </c>
    </row>
    <row r="983" spans="1:4" ht="6" customHeight="1">
      <c r="A983" s="380"/>
      <c r="B983" s="381"/>
      <c r="C983" s="380"/>
      <c r="D983" s="382"/>
    </row>
    <row r="984" spans="1:4" ht="15.75" customHeight="1">
      <c r="A984" s="380" t="s">
        <v>44963</v>
      </c>
      <c r="B984" s="381" t="s">
        <v>44964</v>
      </c>
      <c r="C984" s="380" t="s">
        <v>449</v>
      </c>
      <c r="D984" s="382">
        <v>2220.5300000000002</v>
      </c>
    </row>
    <row r="985" spans="1:4" ht="6" customHeight="1">
      <c r="A985" s="380"/>
      <c r="B985" s="381"/>
      <c r="C985" s="380"/>
      <c r="D985" s="382"/>
    </row>
    <row r="986" spans="1:4" ht="15.75" customHeight="1">
      <c r="A986" s="380" t="s">
        <v>44965</v>
      </c>
      <c r="B986" s="381" t="s">
        <v>44966</v>
      </c>
      <c r="C986" s="380" t="s">
        <v>449</v>
      </c>
      <c r="D986" s="382">
        <v>952.85</v>
      </c>
    </row>
    <row r="987" spans="1:4" ht="6" customHeight="1">
      <c r="A987" s="380"/>
      <c r="B987" s="381"/>
      <c r="C987" s="380"/>
      <c r="D987" s="382"/>
    </row>
    <row r="988" spans="1:4" ht="15.75" customHeight="1">
      <c r="A988" s="321" t="s">
        <v>44967</v>
      </c>
      <c r="B988" s="322" t="s">
        <v>44968</v>
      </c>
      <c r="C988" s="321" t="s">
        <v>550</v>
      </c>
      <c r="D988" s="323">
        <v>38.409999999999997</v>
      </c>
    </row>
    <row r="989" spans="1:4" ht="15.75" customHeight="1">
      <c r="A989" s="321" t="s">
        <v>44969</v>
      </c>
      <c r="B989" s="322" t="s">
        <v>44970</v>
      </c>
      <c r="C989" s="321" t="s">
        <v>9</v>
      </c>
      <c r="D989" s="323">
        <v>115.65</v>
      </c>
    </row>
    <row r="990" spans="1:4" ht="15.75" customHeight="1">
      <c r="A990" s="321" t="s">
        <v>44971</v>
      </c>
      <c r="B990" s="322" t="s">
        <v>44972</v>
      </c>
      <c r="C990" s="321" t="s">
        <v>9</v>
      </c>
      <c r="D990" s="323">
        <v>125.88</v>
      </c>
    </row>
    <row r="991" spans="1:4" ht="15.75" customHeight="1">
      <c r="A991" s="321" t="s">
        <v>44973</v>
      </c>
      <c r="B991" s="322" t="s">
        <v>44974</v>
      </c>
      <c r="C991" s="321" t="s">
        <v>9</v>
      </c>
      <c r="D991" s="323">
        <v>130.01</v>
      </c>
    </row>
    <row r="992" spans="1:4" ht="15.75" customHeight="1">
      <c r="A992" s="321" t="s">
        <v>44975</v>
      </c>
      <c r="B992" s="322" t="s">
        <v>44976</v>
      </c>
      <c r="C992" s="321" t="s">
        <v>9</v>
      </c>
      <c r="D992" s="323">
        <v>134.55000000000001</v>
      </c>
    </row>
    <row r="993" spans="1:4" ht="15.75" customHeight="1">
      <c r="A993" s="321" t="s">
        <v>44977</v>
      </c>
      <c r="B993" s="322" t="s">
        <v>44978</v>
      </c>
      <c r="C993" s="321" t="s">
        <v>9</v>
      </c>
      <c r="D993" s="323">
        <v>118.84</v>
      </c>
    </row>
    <row r="994" spans="1:4" ht="15.75" customHeight="1">
      <c r="A994" s="321" t="s">
        <v>44979</v>
      </c>
      <c r="B994" s="322" t="s">
        <v>44980</v>
      </c>
      <c r="C994" s="321" t="s">
        <v>9</v>
      </c>
      <c r="D994" s="323">
        <v>132.26</v>
      </c>
    </row>
    <row r="995" spans="1:4" ht="15.75" customHeight="1">
      <c r="A995" s="321" t="s">
        <v>44981</v>
      </c>
      <c r="B995" s="322" t="s">
        <v>44982</v>
      </c>
      <c r="C995" s="321" t="s">
        <v>9</v>
      </c>
      <c r="D995" s="323">
        <v>137.63</v>
      </c>
    </row>
    <row r="996" spans="1:4" ht="15.75" customHeight="1">
      <c r="A996" s="321" t="s">
        <v>44983</v>
      </c>
      <c r="B996" s="322" t="s">
        <v>44984</v>
      </c>
      <c r="C996" s="321" t="s">
        <v>9</v>
      </c>
      <c r="D996" s="323">
        <v>139.13</v>
      </c>
    </row>
    <row r="997" spans="1:4" ht="15.75" customHeight="1">
      <c r="A997" s="321" t="s">
        <v>44985</v>
      </c>
      <c r="B997" s="322" t="s">
        <v>44986</v>
      </c>
      <c r="C997" s="321" t="s">
        <v>9</v>
      </c>
      <c r="D997" s="323">
        <v>132.34</v>
      </c>
    </row>
    <row r="998" spans="1:4" ht="15.75" customHeight="1">
      <c r="A998" s="321" t="s">
        <v>44987</v>
      </c>
      <c r="B998" s="322" t="s">
        <v>44988</v>
      </c>
      <c r="C998" s="321" t="s">
        <v>9</v>
      </c>
      <c r="D998" s="323">
        <v>132.61000000000001</v>
      </c>
    </row>
    <row r="999" spans="1:4" ht="15.75" customHeight="1">
      <c r="A999" s="321" t="s">
        <v>44989</v>
      </c>
      <c r="B999" s="322" t="s">
        <v>44990</v>
      </c>
      <c r="C999" s="321" t="s">
        <v>9</v>
      </c>
      <c r="D999" s="323">
        <v>141.37</v>
      </c>
    </row>
    <row r="1000" spans="1:4" ht="15.75" customHeight="1">
      <c r="A1000" s="321" t="s">
        <v>44991</v>
      </c>
      <c r="B1000" s="322" t="s">
        <v>44992</v>
      </c>
      <c r="C1000" s="321" t="s">
        <v>9</v>
      </c>
      <c r="D1000" s="323">
        <v>176.96</v>
      </c>
    </row>
    <row r="1001" spans="1:4" ht="15.75" customHeight="1">
      <c r="A1001" s="321" t="s">
        <v>44993</v>
      </c>
      <c r="B1001" s="322" t="s">
        <v>44994</v>
      </c>
      <c r="C1001" s="321" t="s">
        <v>9</v>
      </c>
      <c r="D1001" s="323">
        <v>129.28</v>
      </c>
    </row>
    <row r="1002" spans="1:4" ht="15.75" customHeight="1">
      <c r="A1002" s="321" t="s">
        <v>44995</v>
      </c>
      <c r="B1002" s="322" t="s">
        <v>44996</v>
      </c>
      <c r="C1002" s="321" t="s">
        <v>9</v>
      </c>
      <c r="D1002" s="323">
        <v>141.02000000000001</v>
      </c>
    </row>
    <row r="1003" spans="1:4" ht="15.75" customHeight="1">
      <c r="A1003" s="321" t="s">
        <v>44997</v>
      </c>
      <c r="B1003" s="322" t="s">
        <v>44998</v>
      </c>
      <c r="C1003" s="321" t="s">
        <v>9</v>
      </c>
      <c r="D1003" s="323">
        <v>147.43</v>
      </c>
    </row>
    <row r="1004" spans="1:4" ht="15.75" customHeight="1">
      <c r="A1004" s="321" t="s">
        <v>44999</v>
      </c>
      <c r="B1004" s="322" t="s">
        <v>45000</v>
      </c>
      <c r="C1004" s="321" t="s">
        <v>9</v>
      </c>
      <c r="D1004" s="323">
        <v>149.61000000000001</v>
      </c>
    </row>
    <row r="1005" spans="1:4" ht="15.75" customHeight="1">
      <c r="A1005" s="321" t="s">
        <v>45001</v>
      </c>
      <c r="B1005" s="322" t="s">
        <v>45002</v>
      </c>
      <c r="C1005" s="321" t="s">
        <v>9</v>
      </c>
      <c r="D1005" s="323">
        <v>170.01</v>
      </c>
    </row>
    <row r="1006" spans="1:4" ht="15.75" customHeight="1">
      <c r="A1006" s="321" t="s">
        <v>45003</v>
      </c>
      <c r="B1006" s="322" t="s">
        <v>45004</v>
      </c>
      <c r="C1006" s="321" t="s">
        <v>550</v>
      </c>
      <c r="D1006" s="323">
        <v>9.5500000000000007</v>
      </c>
    </row>
    <row r="1007" spans="1:4" ht="15.75" customHeight="1">
      <c r="A1007" s="321" t="s">
        <v>45005</v>
      </c>
      <c r="B1007" s="322" t="s">
        <v>45006</v>
      </c>
      <c r="C1007" s="321" t="s">
        <v>550</v>
      </c>
      <c r="D1007" s="323">
        <v>27.58</v>
      </c>
    </row>
    <row r="1008" spans="1:4" ht="15.75" customHeight="1">
      <c r="A1008" s="380" t="s">
        <v>45007</v>
      </c>
      <c r="B1008" s="381" t="s">
        <v>45008</v>
      </c>
      <c r="C1008" s="380" t="s">
        <v>550</v>
      </c>
      <c r="D1008" s="382">
        <v>37.380000000000003</v>
      </c>
    </row>
    <row r="1009" spans="1:4" ht="6" customHeight="1">
      <c r="A1009" s="380"/>
      <c r="B1009" s="381"/>
      <c r="C1009" s="380"/>
      <c r="D1009" s="382"/>
    </row>
    <row r="1010" spans="1:4" ht="15.75" customHeight="1">
      <c r="A1010" s="321" t="s">
        <v>45009</v>
      </c>
      <c r="B1010" s="322" t="s">
        <v>45010</v>
      </c>
      <c r="C1010" s="321" t="s">
        <v>550</v>
      </c>
      <c r="D1010" s="323">
        <v>49.94</v>
      </c>
    </row>
    <row r="1011" spans="1:4" ht="15.75" customHeight="1">
      <c r="A1011" s="321" t="s">
        <v>45011</v>
      </c>
      <c r="B1011" s="322" t="s">
        <v>45012</v>
      </c>
      <c r="C1011" s="321" t="s">
        <v>550</v>
      </c>
      <c r="D1011" s="323">
        <v>63.2</v>
      </c>
    </row>
    <row r="1012" spans="1:4" ht="15.75" customHeight="1">
      <c r="A1012" s="321" t="s">
        <v>45013</v>
      </c>
      <c r="B1012" s="322" t="s">
        <v>45014</v>
      </c>
      <c r="C1012" s="321" t="s">
        <v>550</v>
      </c>
      <c r="D1012" s="323">
        <v>31.8</v>
      </c>
    </row>
    <row r="1013" spans="1:4" ht="15.75" customHeight="1">
      <c r="A1013" s="321" t="s">
        <v>45015</v>
      </c>
      <c r="B1013" s="322" t="s">
        <v>45016</v>
      </c>
      <c r="C1013" s="321" t="s">
        <v>550</v>
      </c>
      <c r="D1013" s="323">
        <v>365.13</v>
      </c>
    </row>
    <row r="1014" spans="1:4" ht="15.75" customHeight="1">
      <c r="A1014" s="321" t="s">
        <v>45017</v>
      </c>
      <c r="B1014" s="322" t="s">
        <v>45018</v>
      </c>
      <c r="C1014" s="321" t="s">
        <v>550</v>
      </c>
      <c r="D1014" s="323">
        <v>5.84</v>
      </c>
    </row>
    <row r="1015" spans="1:4" ht="15.75" customHeight="1">
      <c r="A1015" s="321" t="s">
        <v>45019</v>
      </c>
      <c r="B1015" s="322" t="s">
        <v>45020</v>
      </c>
      <c r="C1015" s="321" t="s">
        <v>550</v>
      </c>
      <c r="D1015" s="323">
        <v>52.58</v>
      </c>
    </row>
    <row r="1016" spans="1:4" ht="15.75" customHeight="1">
      <c r="A1016" s="321" t="s">
        <v>45021</v>
      </c>
      <c r="B1016" s="322" t="s">
        <v>45022</v>
      </c>
      <c r="C1016" s="321" t="s">
        <v>550</v>
      </c>
      <c r="D1016" s="323">
        <v>87.37</v>
      </c>
    </row>
    <row r="1017" spans="1:4" ht="15.75" customHeight="1">
      <c r="A1017" s="321" t="s">
        <v>45023</v>
      </c>
      <c r="B1017" s="322" t="s">
        <v>45024</v>
      </c>
      <c r="C1017" s="321" t="s">
        <v>9</v>
      </c>
      <c r="D1017" s="323">
        <v>214.37</v>
      </c>
    </row>
    <row r="1018" spans="1:4" ht="15.75" customHeight="1">
      <c r="A1018" s="321" t="s">
        <v>45025</v>
      </c>
      <c r="B1018" s="322" t="s">
        <v>45026</v>
      </c>
      <c r="C1018" s="321" t="s">
        <v>9</v>
      </c>
      <c r="D1018" s="323">
        <v>262.68</v>
      </c>
    </row>
    <row r="1019" spans="1:4" ht="15.75" customHeight="1">
      <c r="A1019" s="321" t="s">
        <v>45027</v>
      </c>
      <c r="B1019" s="322" t="s">
        <v>45028</v>
      </c>
      <c r="C1019" s="321" t="s">
        <v>9</v>
      </c>
      <c r="D1019" s="323">
        <v>319.87</v>
      </c>
    </row>
    <row r="1020" spans="1:4" ht="15.75" customHeight="1">
      <c r="A1020" s="321" t="s">
        <v>45029</v>
      </c>
      <c r="B1020" s="322" t="s">
        <v>45030</v>
      </c>
      <c r="C1020" s="321" t="s">
        <v>9</v>
      </c>
      <c r="D1020" s="323">
        <v>327.58999999999997</v>
      </c>
    </row>
    <row r="1021" spans="1:4" ht="15.75" customHeight="1">
      <c r="A1021" s="380" t="s">
        <v>45031</v>
      </c>
      <c r="B1021" s="381" t="s">
        <v>45032</v>
      </c>
      <c r="C1021" s="380" t="s">
        <v>9</v>
      </c>
      <c r="D1021" s="382">
        <v>95.01</v>
      </c>
    </row>
    <row r="1022" spans="1:4" ht="6" customHeight="1">
      <c r="A1022" s="380"/>
      <c r="B1022" s="381"/>
      <c r="C1022" s="380"/>
      <c r="D1022" s="382"/>
    </row>
    <row r="1023" spans="1:4" ht="15.75" customHeight="1">
      <c r="A1023" s="321" t="s">
        <v>45033</v>
      </c>
      <c r="B1023" s="322" t="s">
        <v>45034</v>
      </c>
      <c r="C1023" s="321" t="s">
        <v>9</v>
      </c>
      <c r="D1023" s="323">
        <v>109.82</v>
      </c>
    </row>
    <row r="1024" spans="1:4" ht="15.75" customHeight="1">
      <c r="A1024" s="321" t="s">
        <v>45035</v>
      </c>
      <c r="B1024" s="322" t="s">
        <v>45036</v>
      </c>
      <c r="C1024" s="321" t="s">
        <v>9</v>
      </c>
      <c r="D1024" s="323">
        <v>437.91</v>
      </c>
    </row>
    <row r="1025" spans="1:4" ht="15.75" customHeight="1">
      <c r="A1025" s="321" t="s">
        <v>45037</v>
      </c>
      <c r="B1025" s="322" t="s">
        <v>45038</v>
      </c>
      <c r="C1025" s="321" t="s">
        <v>9</v>
      </c>
      <c r="D1025" s="323">
        <v>452.37</v>
      </c>
    </row>
    <row r="1026" spans="1:4" ht="15.75" customHeight="1">
      <c r="A1026" s="321" t="s">
        <v>45039</v>
      </c>
      <c r="B1026" s="322" t="s">
        <v>45040</v>
      </c>
      <c r="C1026" s="321" t="s">
        <v>9</v>
      </c>
      <c r="D1026" s="323">
        <v>459.64</v>
      </c>
    </row>
    <row r="1027" spans="1:4" ht="15.75" customHeight="1">
      <c r="A1027" s="321" t="s">
        <v>45041</v>
      </c>
      <c r="B1027" s="322" t="s">
        <v>45042</v>
      </c>
      <c r="C1027" s="321" t="s">
        <v>9</v>
      </c>
      <c r="D1027" s="323">
        <v>438.89</v>
      </c>
    </row>
    <row r="1028" spans="1:4" ht="15.75" customHeight="1">
      <c r="A1028" s="383" t="s">
        <v>45043</v>
      </c>
      <c r="B1028" s="383"/>
      <c r="C1028" s="383"/>
      <c r="D1028" s="320">
        <v>3845.25</v>
      </c>
    </row>
    <row r="1029" spans="1:4" ht="15.75" customHeight="1">
      <c r="A1029" s="321" t="s">
        <v>45044</v>
      </c>
      <c r="B1029" s="322" t="s">
        <v>45045</v>
      </c>
      <c r="C1029" s="321" t="s">
        <v>449</v>
      </c>
      <c r="D1029" s="323">
        <v>108.44</v>
      </c>
    </row>
    <row r="1030" spans="1:4" ht="15.75" customHeight="1">
      <c r="A1030" s="321" t="s">
        <v>45046</v>
      </c>
      <c r="B1030" s="322" t="s">
        <v>10373</v>
      </c>
      <c r="C1030" s="321" t="s">
        <v>449</v>
      </c>
      <c r="D1030" s="323">
        <v>150.66</v>
      </c>
    </row>
    <row r="1031" spans="1:4" ht="15.75" customHeight="1">
      <c r="A1031" s="321" t="s">
        <v>45047</v>
      </c>
      <c r="B1031" s="322" t="s">
        <v>10375</v>
      </c>
      <c r="C1031" s="321" t="s">
        <v>449</v>
      </c>
      <c r="D1031" s="323">
        <v>240.09</v>
      </c>
    </row>
    <row r="1032" spans="1:4" ht="15.75" customHeight="1">
      <c r="A1032" s="321" t="s">
        <v>45048</v>
      </c>
      <c r="B1032" s="322" t="s">
        <v>10377</v>
      </c>
      <c r="C1032" s="321" t="s">
        <v>449</v>
      </c>
      <c r="D1032" s="323">
        <v>311.20999999999998</v>
      </c>
    </row>
    <row r="1033" spans="1:4" ht="15.75" customHeight="1">
      <c r="A1033" s="321" t="s">
        <v>45049</v>
      </c>
      <c r="B1033" s="322" t="s">
        <v>45050</v>
      </c>
      <c r="C1033" s="321" t="s">
        <v>449</v>
      </c>
      <c r="D1033" s="323">
        <v>12.38</v>
      </c>
    </row>
    <row r="1034" spans="1:4" ht="15.75" customHeight="1">
      <c r="A1034" s="321" t="s">
        <v>45051</v>
      </c>
      <c r="B1034" s="322" t="s">
        <v>45052</v>
      </c>
      <c r="C1034" s="321" t="s">
        <v>449</v>
      </c>
      <c r="D1034" s="323">
        <v>24.4</v>
      </c>
    </row>
    <row r="1035" spans="1:4" ht="15.75" customHeight="1">
      <c r="A1035" s="321" t="s">
        <v>45053</v>
      </c>
      <c r="B1035" s="322" t="s">
        <v>45054</v>
      </c>
      <c r="C1035" s="321" t="s">
        <v>449</v>
      </c>
      <c r="D1035" s="323">
        <v>16.649999999999999</v>
      </c>
    </row>
    <row r="1036" spans="1:4" ht="15.75" customHeight="1">
      <c r="A1036" s="380" t="s">
        <v>45055</v>
      </c>
      <c r="B1036" s="381" t="s">
        <v>45056</v>
      </c>
      <c r="C1036" s="380" t="s">
        <v>449</v>
      </c>
      <c r="D1036" s="382">
        <v>521.58000000000004</v>
      </c>
    </row>
    <row r="1037" spans="1:4" ht="15" customHeight="1">
      <c r="A1037" s="380"/>
      <c r="B1037" s="381"/>
      <c r="C1037" s="380"/>
      <c r="D1037" s="382"/>
    </row>
    <row r="1038" spans="1:4" ht="15.75" customHeight="1">
      <c r="A1038" s="380" t="s">
        <v>45057</v>
      </c>
      <c r="B1038" s="381" t="s">
        <v>10381</v>
      </c>
      <c r="C1038" s="380" t="s">
        <v>449</v>
      </c>
      <c r="D1038" s="382">
        <v>653.64</v>
      </c>
    </row>
    <row r="1039" spans="1:4" ht="15" customHeight="1">
      <c r="A1039" s="380"/>
      <c r="B1039" s="381"/>
      <c r="C1039" s="380"/>
      <c r="D1039" s="382"/>
    </row>
    <row r="1040" spans="1:4" ht="15.75" customHeight="1">
      <c r="A1040" s="380" t="s">
        <v>45058</v>
      </c>
      <c r="B1040" s="381" t="s">
        <v>45059</v>
      </c>
      <c r="C1040" s="380" t="s">
        <v>449</v>
      </c>
      <c r="D1040" s="382">
        <v>779.93</v>
      </c>
    </row>
    <row r="1041" spans="1:4" ht="6" customHeight="1">
      <c r="A1041" s="380"/>
      <c r="B1041" s="381"/>
      <c r="C1041" s="380"/>
      <c r="D1041" s="382"/>
    </row>
    <row r="1042" spans="1:4" ht="15.75" customHeight="1">
      <c r="A1042" s="380" t="s">
        <v>45060</v>
      </c>
      <c r="B1042" s="381" t="s">
        <v>10385</v>
      </c>
      <c r="C1042" s="380" t="s">
        <v>449</v>
      </c>
      <c r="D1042" s="382">
        <v>919.88</v>
      </c>
    </row>
    <row r="1043" spans="1:4" ht="15" customHeight="1">
      <c r="A1043" s="380"/>
      <c r="B1043" s="381"/>
      <c r="C1043" s="380"/>
      <c r="D1043" s="382"/>
    </row>
    <row r="1044" spans="1:4" ht="15.75" customHeight="1">
      <c r="A1044" s="380" t="s">
        <v>45061</v>
      </c>
      <c r="B1044" s="381" t="s">
        <v>28194</v>
      </c>
      <c r="C1044" s="380" t="s">
        <v>449</v>
      </c>
      <c r="D1044" s="382">
        <v>31.67</v>
      </c>
    </row>
    <row r="1045" spans="1:4" ht="6" customHeight="1">
      <c r="A1045" s="380"/>
      <c r="B1045" s="381"/>
      <c r="C1045" s="380"/>
      <c r="D1045" s="382"/>
    </row>
    <row r="1046" spans="1:4" ht="15.75" customHeight="1">
      <c r="A1046" s="321" t="s">
        <v>45062</v>
      </c>
      <c r="B1046" s="322" t="s">
        <v>7582</v>
      </c>
      <c r="C1046" s="321" t="s">
        <v>449</v>
      </c>
      <c r="D1046" s="323">
        <v>27.73</v>
      </c>
    </row>
    <row r="1047" spans="1:4" ht="15.75" customHeight="1">
      <c r="A1047" s="321" t="s">
        <v>45063</v>
      </c>
      <c r="B1047" s="322" t="s">
        <v>45064</v>
      </c>
      <c r="C1047" s="321" t="s">
        <v>449</v>
      </c>
      <c r="D1047" s="323">
        <v>46.99</v>
      </c>
    </row>
    <row r="1048" spans="1:4" ht="15.75" customHeight="1">
      <c r="A1048" s="383" t="s">
        <v>45065</v>
      </c>
      <c r="B1048" s="383"/>
      <c r="C1048" s="383"/>
      <c r="D1048" s="320">
        <v>6250.79</v>
      </c>
    </row>
    <row r="1049" spans="1:4" ht="15.75" customHeight="1">
      <c r="A1049" s="321" t="s">
        <v>45066</v>
      </c>
      <c r="B1049" s="322" t="s">
        <v>45067</v>
      </c>
      <c r="C1049" s="321" t="s">
        <v>9</v>
      </c>
      <c r="D1049" s="323">
        <v>77.290000000000006</v>
      </c>
    </row>
    <row r="1050" spans="1:4" ht="15.75" customHeight="1">
      <c r="A1050" s="321" t="s">
        <v>45068</v>
      </c>
      <c r="B1050" s="322" t="s">
        <v>45069</v>
      </c>
      <c r="C1050" s="321" t="s">
        <v>9</v>
      </c>
      <c r="D1050" s="323">
        <v>36.92</v>
      </c>
    </row>
    <row r="1051" spans="1:4" ht="15.75" customHeight="1">
      <c r="A1051" s="321" t="s">
        <v>45070</v>
      </c>
      <c r="B1051" s="322" t="s">
        <v>45071</v>
      </c>
      <c r="C1051" s="321" t="s">
        <v>537</v>
      </c>
      <c r="D1051" s="323">
        <v>133.57</v>
      </c>
    </row>
    <row r="1052" spans="1:4" ht="15.75" customHeight="1">
      <c r="A1052" s="321" t="s">
        <v>45072</v>
      </c>
      <c r="B1052" s="322" t="s">
        <v>45073</v>
      </c>
      <c r="C1052" s="321" t="s">
        <v>550</v>
      </c>
      <c r="D1052" s="323">
        <v>19.14</v>
      </c>
    </row>
    <row r="1053" spans="1:4" ht="15.75" customHeight="1">
      <c r="A1053" s="321" t="s">
        <v>45074</v>
      </c>
      <c r="B1053" s="322" t="s">
        <v>45075</v>
      </c>
      <c r="C1053" s="321" t="s">
        <v>10</v>
      </c>
      <c r="D1053" s="323">
        <v>1450.42</v>
      </c>
    </row>
    <row r="1054" spans="1:4" ht="15.75" customHeight="1">
      <c r="A1054" s="321" t="s">
        <v>45076</v>
      </c>
      <c r="B1054" s="322" t="s">
        <v>45077</v>
      </c>
      <c r="C1054" s="321" t="s">
        <v>9</v>
      </c>
      <c r="D1054" s="323">
        <v>36.92</v>
      </c>
    </row>
    <row r="1055" spans="1:4" ht="15.75" customHeight="1">
      <c r="A1055" s="321" t="s">
        <v>45078</v>
      </c>
      <c r="B1055" s="322" t="s">
        <v>45079</v>
      </c>
      <c r="C1055" s="321" t="s">
        <v>550</v>
      </c>
      <c r="D1055" s="323">
        <v>20.149999999999999</v>
      </c>
    </row>
    <row r="1056" spans="1:4" ht="15.75" customHeight="1">
      <c r="A1056" s="321" t="s">
        <v>45080</v>
      </c>
      <c r="B1056" s="322" t="s">
        <v>45081</v>
      </c>
      <c r="C1056" s="321" t="s">
        <v>550</v>
      </c>
      <c r="D1056" s="323">
        <v>28.63</v>
      </c>
    </row>
    <row r="1057" spans="1:4" ht="15.75" customHeight="1">
      <c r="A1057" s="321" t="s">
        <v>45082</v>
      </c>
      <c r="B1057" s="322" t="s">
        <v>28347</v>
      </c>
      <c r="C1057" s="321" t="s">
        <v>449</v>
      </c>
      <c r="D1057" s="323">
        <v>110.23</v>
      </c>
    </row>
    <row r="1058" spans="1:4" ht="15.75" customHeight="1">
      <c r="A1058" s="321" t="s">
        <v>45083</v>
      </c>
      <c r="B1058" s="322" t="s">
        <v>45084</v>
      </c>
      <c r="C1058" s="321" t="s">
        <v>449</v>
      </c>
      <c r="D1058" s="323">
        <v>12.43</v>
      </c>
    </row>
    <row r="1059" spans="1:4" ht="15.75" customHeight="1">
      <c r="A1059" s="321" t="s">
        <v>45085</v>
      </c>
      <c r="B1059" s="322" t="s">
        <v>45086</v>
      </c>
      <c r="C1059" s="321" t="s">
        <v>550</v>
      </c>
      <c r="D1059" s="323">
        <v>91.53</v>
      </c>
    </row>
    <row r="1060" spans="1:4" ht="15.75" customHeight="1">
      <c r="A1060" s="321" t="s">
        <v>45087</v>
      </c>
      <c r="B1060" s="322" t="s">
        <v>45088</v>
      </c>
      <c r="C1060" s="321" t="s">
        <v>550</v>
      </c>
      <c r="D1060" s="323">
        <v>5.51</v>
      </c>
    </row>
    <row r="1061" spans="1:4" ht="15.75" customHeight="1">
      <c r="A1061" s="321" t="s">
        <v>45089</v>
      </c>
      <c r="B1061" s="322" t="s">
        <v>45090</v>
      </c>
      <c r="C1061" s="321" t="s">
        <v>9</v>
      </c>
      <c r="D1061" s="323">
        <v>17.21</v>
      </c>
    </row>
    <row r="1062" spans="1:4" ht="15.75" customHeight="1">
      <c r="A1062" s="321" t="s">
        <v>45091</v>
      </c>
      <c r="B1062" s="322" t="s">
        <v>45092</v>
      </c>
      <c r="C1062" s="321" t="s">
        <v>9</v>
      </c>
      <c r="D1062" s="323">
        <v>14.35</v>
      </c>
    </row>
    <row r="1063" spans="1:4" ht="15.75" customHeight="1">
      <c r="A1063" s="321" t="s">
        <v>45093</v>
      </c>
      <c r="B1063" s="322" t="s">
        <v>45094</v>
      </c>
      <c r="C1063" s="321" t="s">
        <v>9</v>
      </c>
      <c r="D1063" s="323">
        <v>90.81</v>
      </c>
    </row>
    <row r="1064" spans="1:4" ht="15.75" customHeight="1">
      <c r="A1064" s="321" t="s">
        <v>45095</v>
      </c>
      <c r="B1064" s="322" t="s">
        <v>45096</v>
      </c>
      <c r="C1064" s="321" t="s">
        <v>9</v>
      </c>
      <c r="D1064" s="323">
        <v>7.38</v>
      </c>
    </row>
    <row r="1065" spans="1:4" ht="15.75" customHeight="1">
      <c r="A1065" s="321" t="s">
        <v>45097</v>
      </c>
      <c r="B1065" s="322" t="s">
        <v>45098</v>
      </c>
      <c r="C1065" s="321" t="s">
        <v>9</v>
      </c>
      <c r="D1065" s="323">
        <v>25.17</v>
      </c>
    </row>
    <row r="1066" spans="1:4" ht="15.75" customHeight="1">
      <c r="A1066" s="321" t="s">
        <v>45099</v>
      </c>
      <c r="B1066" s="322" t="s">
        <v>45100</v>
      </c>
      <c r="C1066" s="321" t="s">
        <v>9</v>
      </c>
      <c r="D1066" s="323">
        <v>550.23</v>
      </c>
    </row>
    <row r="1067" spans="1:4" ht="15.75" customHeight="1">
      <c r="A1067" s="380" t="s">
        <v>45101</v>
      </c>
      <c r="B1067" s="381" t="s">
        <v>45102</v>
      </c>
      <c r="C1067" s="380" t="s">
        <v>9</v>
      </c>
      <c r="D1067" s="382">
        <v>1954.76</v>
      </c>
    </row>
    <row r="1068" spans="1:4" ht="6" customHeight="1">
      <c r="A1068" s="380"/>
      <c r="B1068" s="381"/>
      <c r="C1068" s="380"/>
      <c r="D1068" s="382"/>
    </row>
    <row r="1069" spans="1:4" ht="15.75" customHeight="1">
      <c r="A1069" s="321" t="s">
        <v>45103</v>
      </c>
      <c r="B1069" s="322" t="s">
        <v>45104</v>
      </c>
      <c r="C1069" s="321" t="s">
        <v>9</v>
      </c>
      <c r="D1069" s="323">
        <v>457.06</v>
      </c>
    </row>
    <row r="1070" spans="1:4" ht="15.75" customHeight="1">
      <c r="A1070" s="380" t="s">
        <v>45105</v>
      </c>
      <c r="B1070" s="381" t="s">
        <v>45106</v>
      </c>
      <c r="C1070" s="380" t="s">
        <v>9</v>
      </c>
      <c r="D1070" s="382">
        <v>333.84</v>
      </c>
    </row>
    <row r="1071" spans="1:4" ht="6" customHeight="1">
      <c r="A1071" s="380"/>
      <c r="B1071" s="381"/>
      <c r="C1071" s="380"/>
      <c r="D1071" s="382"/>
    </row>
    <row r="1072" spans="1:4" ht="15.75" customHeight="1">
      <c r="A1072" s="321" t="s">
        <v>45107</v>
      </c>
      <c r="B1072" s="322" t="s">
        <v>45108</v>
      </c>
      <c r="C1072" s="321" t="s">
        <v>9</v>
      </c>
      <c r="D1072" s="323">
        <v>272.08999999999997</v>
      </c>
    </row>
    <row r="1073" spans="1:4" ht="15.75" customHeight="1">
      <c r="A1073" s="321" t="s">
        <v>45109</v>
      </c>
      <c r="B1073" s="322" t="s">
        <v>45110</v>
      </c>
      <c r="C1073" s="321" t="s">
        <v>449</v>
      </c>
      <c r="D1073" s="323">
        <v>324.39</v>
      </c>
    </row>
    <row r="1074" spans="1:4" ht="15.75" customHeight="1">
      <c r="A1074" s="380" t="s">
        <v>45111</v>
      </c>
      <c r="B1074" s="381" t="s">
        <v>45112</v>
      </c>
      <c r="C1074" s="380" t="s">
        <v>537</v>
      </c>
      <c r="D1074" s="382">
        <v>23.24</v>
      </c>
    </row>
    <row r="1075" spans="1:4" ht="6" customHeight="1">
      <c r="A1075" s="380"/>
      <c r="B1075" s="381"/>
      <c r="C1075" s="380"/>
      <c r="D1075" s="382"/>
    </row>
    <row r="1076" spans="1:4" ht="15.75" customHeight="1">
      <c r="A1076" s="321" t="s">
        <v>45113</v>
      </c>
      <c r="B1076" s="322" t="s">
        <v>45114</v>
      </c>
      <c r="C1076" s="321" t="s">
        <v>537</v>
      </c>
      <c r="D1076" s="323">
        <v>157.52000000000001</v>
      </c>
    </row>
    <row r="1077" spans="1:4" ht="15.75" customHeight="1">
      <c r="A1077" s="383" t="s">
        <v>45115</v>
      </c>
      <c r="B1077" s="383"/>
      <c r="C1077" s="383"/>
      <c r="D1077" s="320">
        <v>87.17</v>
      </c>
    </row>
    <row r="1078" spans="1:4" ht="15.75" customHeight="1">
      <c r="A1078" s="321" t="s">
        <v>45116</v>
      </c>
      <c r="B1078" s="322" t="s">
        <v>45117</v>
      </c>
      <c r="C1078" s="321" t="s">
        <v>449</v>
      </c>
      <c r="D1078" s="323">
        <v>18.29</v>
      </c>
    </row>
    <row r="1079" spans="1:4" ht="15.75" customHeight="1">
      <c r="A1079" s="321" t="s">
        <v>45118</v>
      </c>
      <c r="B1079" s="322" t="s">
        <v>45119</v>
      </c>
      <c r="C1079" s="321" t="s">
        <v>449</v>
      </c>
      <c r="D1079" s="323">
        <v>28.49</v>
      </c>
    </row>
    <row r="1080" spans="1:4" ht="15.75" customHeight="1">
      <c r="A1080" s="321" t="s">
        <v>45120</v>
      </c>
      <c r="B1080" s="322" t="s">
        <v>45121</v>
      </c>
      <c r="C1080" s="321" t="s">
        <v>449</v>
      </c>
      <c r="D1080" s="323">
        <v>40.39</v>
      </c>
    </row>
    <row r="1081" spans="1:4" ht="15.75" customHeight="1">
      <c r="A1081" s="383" t="s">
        <v>45122</v>
      </c>
      <c r="B1081" s="383"/>
      <c r="C1081" s="383"/>
      <c r="D1081" s="320">
        <v>5453.89</v>
      </c>
    </row>
    <row r="1082" spans="1:4" ht="15.75" customHeight="1">
      <c r="A1082" s="321" t="s">
        <v>45123</v>
      </c>
      <c r="B1082" s="322" t="s">
        <v>5957</v>
      </c>
      <c r="C1082" s="321" t="s">
        <v>537</v>
      </c>
      <c r="D1082" s="323">
        <v>62.85</v>
      </c>
    </row>
    <row r="1083" spans="1:4" ht="15.75" customHeight="1">
      <c r="A1083" s="321" t="s">
        <v>45124</v>
      </c>
      <c r="B1083" s="322" t="s">
        <v>45125</v>
      </c>
      <c r="C1083" s="321" t="s">
        <v>10</v>
      </c>
      <c r="D1083" s="323">
        <v>963.72</v>
      </c>
    </row>
    <row r="1084" spans="1:4" ht="15.75" customHeight="1">
      <c r="A1084" s="321" t="s">
        <v>45126</v>
      </c>
      <c r="B1084" s="322" t="s">
        <v>45127</v>
      </c>
      <c r="C1084" s="321" t="s">
        <v>10</v>
      </c>
      <c r="D1084" s="323">
        <v>780.13</v>
      </c>
    </row>
    <row r="1085" spans="1:4" ht="15.75" customHeight="1">
      <c r="A1085" s="321" t="s">
        <v>45128</v>
      </c>
      <c r="B1085" s="322" t="s">
        <v>45129</v>
      </c>
      <c r="C1085" s="321" t="s">
        <v>10</v>
      </c>
      <c r="D1085" s="323">
        <v>1767.97</v>
      </c>
    </row>
    <row r="1086" spans="1:4" ht="15.75" customHeight="1">
      <c r="A1086" s="321" t="s">
        <v>45130</v>
      </c>
      <c r="B1086" s="322" t="s">
        <v>45131</v>
      </c>
      <c r="C1086" s="321" t="s">
        <v>10</v>
      </c>
      <c r="D1086" s="323">
        <v>450.29</v>
      </c>
    </row>
    <row r="1087" spans="1:4" ht="15.75" customHeight="1">
      <c r="A1087" s="321" t="s">
        <v>45132</v>
      </c>
      <c r="B1087" s="322" t="s">
        <v>45133</v>
      </c>
      <c r="C1087" s="321" t="s">
        <v>449</v>
      </c>
      <c r="D1087" s="323">
        <v>294.7</v>
      </c>
    </row>
    <row r="1088" spans="1:4" ht="15.75" customHeight="1">
      <c r="A1088" s="321" t="s">
        <v>45134</v>
      </c>
      <c r="B1088" s="322" t="s">
        <v>45135</v>
      </c>
      <c r="C1088" s="321" t="s">
        <v>550</v>
      </c>
      <c r="D1088" s="323">
        <v>51.92</v>
      </c>
    </row>
    <row r="1089" spans="1:4" ht="15.75" customHeight="1">
      <c r="A1089" s="321" t="s">
        <v>45136</v>
      </c>
      <c r="B1089" s="322" t="s">
        <v>45137</v>
      </c>
      <c r="C1089" s="321" t="s">
        <v>449</v>
      </c>
      <c r="D1089" s="323">
        <v>174.08</v>
      </c>
    </row>
    <row r="1090" spans="1:4" ht="15.75" customHeight="1">
      <c r="A1090" s="321" t="s">
        <v>45138</v>
      </c>
      <c r="B1090" s="322" t="s">
        <v>45139</v>
      </c>
      <c r="C1090" s="321" t="s">
        <v>550</v>
      </c>
      <c r="D1090" s="323">
        <v>58.88</v>
      </c>
    </row>
    <row r="1091" spans="1:4" ht="15.75" customHeight="1">
      <c r="A1091" s="321" t="s">
        <v>45140</v>
      </c>
      <c r="B1091" s="322" t="s">
        <v>45141</v>
      </c>
      <c r="C1091" s="321" t="s">
        <v>449</v>
      </c>
      <c r="D1091" s="323">
        <v>148.08000000000001</v>
      </c>
    </row>
    <row r="1092" spans="1:4" ht="15.75" customHeight="1">
      <c r="A1092" s="321" t="s">
        <v>45142</v>
      </c>
      <c r="B1092" s="322" t="s">
        <v>45143</v>
      </c>
      <c r="C1092" s="321" t="s">
        <v>537</v>
      </c>
      <c r="D1092" s="323">
        <v>36.75</v>
      </c>
    </row>
    <row r="1093" spans="1:4" ht="15.75" customHeight="1">
      <c r="A1093" s="321" t="s">
        <v>45144</v>
      </c>
      <c r="B1093" s="322" t="s">
        <v>45145</v>
      </c>
      <c r="C1093" s="321" t="s">
        <v>45146</v>
      </c>
      <c r="D1093" s="323">
        <v>23.43</v>
      </c>
    </row>
    <row r="1094" spans="1:4" ht="15.75" customHeight="1">
      <c r="A1094" s="321" t="s">
        <v>45147</v>
      </c>
      <c r="B1094" s="322" t="s">
        <v>45148</v>
      </c>
      <c r="C1094" s="321" t="s">
        <v>449</v>
      </c>
      <c r="D1094" s="323">
        <v>424.45</v>
      </c>
    </row>
    <row r="1095" spans="1:4" ht="15.75" customHeight="1">
      <c r="A1095" s="321" t="s">
        <v>45149</v>
      </c>
      <c r="B1095" s="322" t="s">
        <v>45150</v>
      </c>
      <c r="C1095" s="321" t="s">
        <v>449</v>
      </c>
      <c r="D1095" s="323">
        <v>216.64</v>
      </c>
    </row>
    <row r="1096" spans="1:4" ht="15.75" customHeight="1">
      <c r="A1096" s="383" t="s">
        <v>45151</v>
      </c>
      <c r="B1096" s="383"/>
      <c r="C1096" s="383"/>
      <c r="D1096" s="320">
        <v>11503.88</v>
      </c>
    </row>
    <row r="1097" spans="1:4" ht="15.75" customHeight="1">
      <c r="A1097" s="383" t="s">
        <v>45152</v>
      </c>
      <c r="B1097" s="383"/>
      <c r="C1097" s="383"/>
      <c r="D1097" s="320">
        <v>644.09</v>
      </c>
    </row>
    <row r="1098" spans="1:4" ht="15.75" customHeight="1">
      <c r="A1098" s="321" t="s">
        <v>45153</v>
      </c>
      <c r="B1098" s="322" t="s">
        <v>45154</v>
      </c>
      <c r="C1098" s="321" t="s">
        <v>10</v>
      </c>
      <c r="D1098" s="323">
        <v>117.24</v>
      </c>
    </row>
    <row r="1099" spans="1:4" ht="15.75" customHeight="1">
      <c r="A1099" s="321" t="s">
        <v>45155</v>
      </c>
      <c r="B1099" s="322" t="s">
        <v>45156</v>
      </c>
      <c r="C1099" s="321" t="s">
        <v>10</v>
      </c>
      <c r="D1099" s="323">
        <v>200.55</v>
      </c>
    </row>
    <row r="1100" spans="1:4" ht="15.75" customHeight="1">
      <c r="A1100" s="321" t="s">
        <v>45157</v>
      </c>
      <c r="B1100" s="322" t="s">
        <v>45158</v>
      </c>
      <c r="C1100" s="321" t="s">
        <v>10</v>
      </c>
      <c r="D1100" s="323">
        <v>179.24</v>
      </c>
    </row>
    <row r="1101" spans="1:4" ht="15.75" customHeight="1">
      <c r="A1101" s="321" t="s">
        <v>45159</v>
      </c>
      <c r="B1101" s="322" t="s">
        <v>45160</v>
      </c>
      <c r="C1101" s="321" t="s">
        <v>10</v>
      </c>
      <c r="D1101" s="323">
        <v>98.06</v>
      </c>
    </row>
    <row r="1102" spans="1:4" ht="15.75" customHeight="1">
      <c r="A1102" s="321" t="s">
        <v>45161</v>
      </c>
      <c r="B1102" s="322" t="s">
        <v>45162</v>
      </c>
      <c r="C1102" s="321" t="s">
        <v>10</v>
      </c>
      <c r="D1102" s="323">
        <v>49</v>
      </c>
    </row>
    <row r="1103" spans="1:4" ht="15.75" customHeight="1">
      <c r="A1103" s="383" t="s">
        <v>45163</v>
      </c>
      <c r="B1103" s="383"/>
      <c r="C1103" s="383"/>
      <c r="D1103" s="320">
        <v>734.24</v>
      </c>
    </row>
    <row r="1104" spans="1:4" ht="15.75" customHeight="1">
      <c r="A1104" s="321" t="s">
        <v>45164</v>
      </c>
      <c r="B1104" s="322" t="s">
        <v>45165</v>
      </c>
      <c r="C1104" s="321" t="s">
        <v>10</v>
      </c>
      <c r="D1104" s="323">
        <v>103.68</v>
      </c>
    </row>
    <row r="1105" spans="1:4" ht="15.75" customHeight="1">
      <c r="A1105" s="321" t="s">
        <v>45166</v>
      </c>
      <c r="B1105" s="322" t="s">
        <v>45167</v>
      </c>
      <c r="C1105" s="321" t="s">
        <v>9</v>
      </c>
      <c r="D1105" s="323">
        <v>180.42</v>
      </c>
    </row>
    <row r="1106" spans="1:4" ht="15.75" customHeight="1">
      <c r="A1106" s="321" t="s">
        <v>45168</v>
      </c>
      <c r="B1106" s="322" t="s">
        <v>45169</v>
      </c>
      <c r="C1106" s="321" t="s">
        <v>9</v>
      </c>
      <c r="D1106" s="323">
        <v>450.14</v>
      </c>
    </row>
    <row r="1107" spans="1:4" ht="15.75" customHeight="1">
      <c r="A1107" s="383" t="s">
        <v>45170</v>
      </c>
      <c r="B1107" s="383"/>
      <c r="C1107" s="383"/>
      <c r="D1107" s="320">
        <v>6729.92</v>
      </c>
    </row>
    <row r="1108" spans="1:4" ht="15.75" customHeight="1">
      <c r="A1108" s="321" t="s">
        <v>45171</v>
      </c>
      <c r="B1108" s="322" t="s">
        <v>45172</v>
      </c>
      <c r="C1108" s="321" t="s">
        <v>9</v>
      </c>
      <c r="D1108" s="323">
        <v>334.47</v>
      </c>
    </row>
    <row r="1109" spans="1:4" ht="15.75" customHeight="1">
      <c r="A1109" s="380" t="s">
        <v>45173</v>
      </c>
      <c r="B1109" s="381" t="s">
        <v>45174</v>
      </c>
      <c r="C1109" s="380" t="s">
        <v>9</v>
      </c>
      <c r="D1109" s="382">
        <v>505.76</v>
      </c>
    </row>
    <row r="1110" spans="1:4" ht="6" customHeight="1">
      <c r="A1110" s="380"/>
      <c r="B1110" s="381"/>
      <c r="C1110" s="380"/>
      <c r="D1110" s="382"/>
    </row>
    <row r="1111" spans="1:4" ht="15.75" customHeight="1">
      <c r="A1111" s="321" t="s">
        <v>45175</v>
      </c>
      <c r="B1111" s="322" t="s">
        <v>45176</v>
      </c>
      <c r="C1111" s="321" t="s">
        <v>449</v>
      </c>
      <c r="D1111" s="323">
        <v>1661.48</v>
      </c>
    </row>
    <row r="1112" spans="1:4" ht="15.75" customHeight="1">
      <c r="A1112" s="321" t="s">
        <v>45177</v>
      </c>
      <c r="B1112" s="322" t="s">
        <v>45178</v>
      </c>
      <c r="C1112" s="321" t="s">
        <v>449</v>
      </c>
      <c r="D1112" s="323">
        <v>4228.21</v>
      </c>
    </row>
    <row r="1113" spans="1:4" ht="15.75" customHeight="1">
      <c r="A1113" s="383" t="s">
        <v>45179</v>
      </c>
      <c r="B1113" s="383"/>
      <c r="C1113" s="383"/>
      <c r="D1113" s="320">
        <v>3395.63</v>
      </c>
    </row>
    <row r="1114" spans="1:4" ht="15.75" customHeight="1">
      <c r="A1114" s="321" t="s">
        <v>45180</v>
      </c>
      <c r="B1114" s="322" t="s">
        <v>45181</v>
      </c>
      <c r="C1114" s="321" t="s">
        <v>10</v>
      </c>
      <c r="D1114" s="323">
        <v>209.78</v>
      </c>
    </row>
    <row r="1115" spans="1:4" ht="15.75" customHeight="1">
      <c r="A1115" s="321" t="s">
        <v>45182</v>
      </c>
      <c r="B1115" s="322" t="s">
        <v>45183</v>
      </c>
      <c r="C1115" s="321" t="s">
        <v>449</v>
      </c>
      <c r="D1115" s="323">
        <v>1228.07</v>
      </c>
    </row>
    <row r="1116" spans="1:4" ht="15.75" customHeight="1">
      <c r="A1116" s="321" t="s">
        <v>45184</v>
      </c>
      <c r="B1116" s="322" t="s">
        <v>45185</v>
      </c>
      <c r="C1116" s="321" t="s">
        <v>9</v>
      </c>
      <c r="D1116" s="323">
        <v>238.15</v>
      </c>
    </row>
    <row r="1117" spans="1:4" ht="15.75" customHeight="1">
      <c r="A1117" s="321" t="s">
        <v>45186</v>
      </c>
      <c r="B1117" s="322" t="s">
        <v>45187</v>
      </c>
      <c r="C1117" s="321" t="s">
        <v>10</v>
      </c>
      <c r="D1117" s="323">
        <v>650.26</v>
      </c>
    </row>
    <row r="1118" spans="1:4" ht="15.75" customHeight="1">
      <c r="A1118" s="321" t="s">
        <v>45188</v>
      </c>
      <c r="B1118" s="322" t="s">
        <v>45189</v>
      </c>
      <c r="C1118" s="321" t="s">
        <v>10</v>
      </c>
      <c r="D1118" s="323">
        <v>372.24</v>
      </c>
    </row>
    <row r="1119" spans="1:4" ht="15.75" customHeight="1">
      <c r="A1119" s="321" t="s">
        <v>45190</v>
      </c>
      <c r="B1119" s="322" t="s">
        <v>45191</v>
      </c>
      <c r="C1119" s="321" t="s">
        <v>10</v>
      </c>
      <c r="D1119" s="323">
        <v>362.92</v>
      </c>
    </row>
    <row r="1120" spans="1:4" ht="15.75" customHeight="1">
      <c r="A1120" s="321" t="s">
        <v>45192</v>
      </c>
      <c r="B1120" s="322" t="s">
        <v>45193</v>
      </c>
      <c r="C1120" s="321" t="s">
        <v>9</v>
      </c>
      <c r="D1120" s="323">
        <v>103.12</v>
      </c>
    </row>
    <row r="1121" spans="1:4" ht="15.75" customHeight="1">
      <c r="A1121" s="321" t="s">
        <v>45194</v>
      </c>
      <c r="B1121" s="322" t="s">
        <v>45195</v>
      </c>
      <c r="C1121" s="321" t="s">
        <v>9</v>
      </c>
      <c r="D1121" s="323">
        <v>110.7</v>
      </c>
    </row>
    <row r="1122" spans="1:4" ht="15.75" customHeight="1">
      <c r="A1122" s="321" t="s">
        <v>45196</v>
      </c>
      <c r="B1122" s="322" t="s">
        <v>45197</v>
      </c>
      <c r="C1122" s="321" t="s">
        <v>9</v>
      </c>
      <c r="D1122" s="323">
        <v>120.39</v>
      </c>
    </row>
    <row r="1123" spans="1:4" ht="15.75" customHeight="1">
      <c r="A1123" s="383" t="s">
        <v>45198</v>
      </c>
      <c r="B1123" s="383"/>
      <c r="C1123" s="383"/>
      <c r="D1123" s="320">
        <v>26634.5</v>
      </c>
    </row>
    <row r="1124" spans="1:4" ht="15.75" customHeight="1">
      <c r="A1124" s="383" t="s">
        <v>45199</v>
      </c>
      <c r="B1124" s="383"/>
      <c r="C1124" s="383"/>
      <c r="D1124" s="320">
        <v>3600.75</v>
      </c>
    </row>
    <row r="1125" spans="1:4" ht="15.75" customHeight="1">
      <c r="A1125" s="380" t="s">
        <v>45200</v>
      </c>
      <c r="B1125" s="381" t="s">
        <v>45201</v>
      </c>
      <c r="C1125" s="380" t="s">
        <v>9</v>
      </c>
      <c r="D1125" s="382">
        <v>36.85</v>
      </c>
    </row>
    <row r="1126" spans="1:4" ht="6" customHeight="1">
      <c r="A1126" s="380"/>
      <c r="B1126" s="381"/>
      <c r="C1126" s="380"/>
      <c r="D1126" s="382"/>
    </row>
    <row r="1127" spans="1:4" ht="15.75" customHeight="1">
      <c r="A1127" s="380" t="s">
        <v>45202</v>
      </c>
      <c r="B1127" s="381" t="s">
        <v>45203</v>
      </c>
      <c r="C1127" s="380" t="s">
        <v>9</v>
      </c>
      <c r="D1127" s="382">
        <v>72</v>
      </c>
    </row>
    <row r="1128" spans="1:4" ht="6" customHeight="1">
      <c r="A1128" s="380"/>
      <c r="B1128" s="381"/>
      <c r="C1128" s="380"/>
      <c r="D1128" s="382"/>
    </row>
    <row r="1129" spans="1:4" ht="15.75" customHeight="1">
      <c r="A1129" s="380" t="s">
        <v>45204</v>
      </c>
      <c r="B1129" s="381" t="s">
        <v>45205</v>
      </c>
      <c r="C1129" s="380" t="s">
        <v>9</v>
      </c>
      <c r="D1129" s="382">
        <v>97.29</v>
      </c>
    </row>
    <row r="1130" spans="1:4" ht="6" customHeight="1">
      <c r="A1130" s="380"/>
      <c r="B1130" s="381"/>
      <c r="C1130" s="380"/>
      <c r="D1130" s="382"/>
    </row>
    <row r="1131" spans="1:4" ht="15.75" customHeight="1">
      <c r="A1131" s="380" t="s">
        <v>45206</v>
      </c>
      <c r="B1131" s="381" t="s">
        <v>45207</v>
      </c>
      <c r="C1131" s="380" t="s">
        <v>9</v>
      </c>
      <c r="D1131" s="382">
        <v>124.13</v>
      </c>
    </row>
    <row r="1132" spans="1:4" ht="24" customHeight="1">
      <c r="A1132" s="380"/>
      <c r="B1132" s="381"/>
      <c r="C1132" s="380"/>
      <c r="D1132" s="382"/>
    </row>
    <row r="1133" spans="1:4" ht="15.75" customHeight="1">
      <c r="A1133" s="380" t="s">
        <v>45208</v>
      </c>
      <c r="B1133" s="381" t="s">
        <v>45209</v>
      </c>
      <c r="C1133" s="380" t="s">
        <v>9</v>
      </c>
      <c r="D1133" s="382">
        <v>64.53</v>
      </c>
    </row>
    <row r="1134" spans="1:4" ht="6" customHeight="1">
      <c r="A1134" s="380"/>
      <c r="B1134" s="381"/>
      <c r="C1134" s="380"/>
      <c r="D1134" s="382"/>
    </row>
    <row r="1135" spans="1:4" ht="15.75" customHeight="1">
      <c r="A1135" s="380" t="s">
        <v>45210</v>
      </c>
      <c r="B1135" s="381" t="s">
        <v>45211</v>
      </c>
      <c r="C1135" s="380" t="s">
        <v>9</v>
      </c>
      <c r="D1135" s="382">
        <v>77.22</v>
      </c>
    </row>
    <row r="1136" spans="1:4" ht="6" customHeight="1">
      <c r="A1136" s="380"/>
      <c r="B1136" s="381"/>
      <c r="C1136" s="380"/>
      <c r="D1136" s="382"/>
    </row>
    <row r="1137" spans="1:4" ht="15.75" customHeight="1">
      <c r="A1137" s="380" t="s">
        <v>45212</v>
      </c>
      <c r="B1137" s="381" t="s">
        <v>45213</v>
      </c>
      <c r="C1137" s="380" t="s">
        <v>9</v>
      </c>
      <c r="D1137" s="382">
        <v>88.85</v>
      </c>
    </row>
    <row r="1138" spans="1:4" ht="6" customHeight="1">
      <c r="A1138" s="380"/>
      <c r="B1138" s="381"/>
      <c r="C1138" s="380"/>
      <c r="D1138" s="382"/>
    </row>
    <row r="1139" spans="1:4" ht="15.75" customHeight="1">
      <c r="A1139" s="380" t="s">
        <v>45214</v>
      </c>
      <c r="B1139" s="381" t="s">
        <v>45215</v>
      </c>
      <c r="C1139" s="380" t="s">
        <v>9</v>
      </c>
      <c r="D1139" s="382">
        <v>553.44000000000005</v>
      </c>
    </row>
    <row r="1140" spans="1:4" ht="6" customHeight="1">
      <c r="A1140" s="380"/>
      <c r="B1140" s="381"/>
      <c r="C1140" s="380"/>
      <c r="D1140" s="382"/>
    </row>
    <row r="1141" spans="1:4" ht="15.75" customHeight="1">
      <c r="A1141" s="380" t="s">
        <v>45216</v>
      </c>
      <c r="B1141" s="381" t="s">
        <v>45217</v>
      </c>
      <c r="C1141" s="380" t="s">
        <v>9</v>
      </c>
      <c r="D1141" s="382">
        <v>62.98</v>
      </c>
    </row>
    <row r="1142" spans="1:4" ht="6" customHeight="1">
      <c r="A1142" s="380"/>
      <c r="B1142" s="381"/>
      <c r="C1142" s="380"/>
      <c r="D1142" s="382"/>
    </row>
    <row r="1143" spans="1:4" ht="15.75" customHeight="1">
      <c r="A1143" s="380" t="s">
        <v>45218</v>
      </c>
      <c r="B1143" s="381" t="s">
        <v>45219</v>
      </c>
      <c r="C1143" s="380" t="s">
        <v>9</v>
      </c>
      <c r="D1143" s="382">
        <v>108.91</v>
      </c>
    </row>
    <row r="1144" spans="1:4" ht="6" customHeight="1">
      <c r="A1144" s="380"/>
      <c r="B1144" s="381"/>
      <c r="C1144" s="380"/>
      <c r="D1144" s="382"/>
    </row>
    <row r="1145" spans="1:4" ht="15.75" customHeight="1">
      <c r="A1145" s="380" t="s">
        <v>45220</v>
      </c>
      <c r="B1145" s="381" t="s">
        <v>45221</v>
      </c>
      <c r="C1145" s="380" t="s">
        <v>9</v>
      </c>
      <c r="D1145" s="382">
        <v>158.83000000000001</v>
      </c>
    </row>
    <row r="1146" spans="1:4" ht="6" customHeight="1">
      <c r="A1146" s="380"/>
      <c r="B1146" s="381"/>
      <c r="C1146" s="380"/>
      <c r="D1146" s="382"/>
    </row>
    <row r="1147" spans="1:4" ht="15.75" customHeight="1">
      <c r="A1147" s="380" t="s">
        <v>45222</v>
      </c>
      <c r="B1147" s="381" t="s">
        <v>45223</v>
      </c>
      <c r="C1147" s="380" t="s">
        <v>9</v>
      </c>
      <c r="D1147" s="382">
        <v>64.819999999999993</v>
      </c>
    </row>
    <row r="1148" spans="1:4" ht="6" customHeight="1">
      <c r="A1148" s="380"/>
      <c r="B1148" s="381"/>
      <c r="C1148" s="380"/>
      <c r="D1148" s="382"/>
    </row>
    <row r="1149" spans="1:4" ht="15.75" customHeight="1">
      <c r="A1149" s="380" t="s">
        <v>45224</v>
      </c>
      <c r="B1149" s="381" t="s">
        <v>45225</v>
      </c>
      <c r="C1149" s="380" t="s">
        <v>9</v>
      </c>
      <c r="D1149" s="382">
        <v>122.43</v>
      </c>
    </row>
    <row r="1150" spans="1:4" ht="6" customHeight="1">
      <c r="A1150" s="380"/>
      <c r="B1150" s="381"/>
      <c r="C1150" s="380"/>
      <c r="D1150" s="382"/>
    </row>
    <row r="1151" spans="1:4" ht="15.75" customHeight="1">
      <c r="A1151" s="380" t="s">
        <v>45226</v>
      </c>
      <c r="B1151" s="381" t="s">
        <v>45227</v>
      </c>
      <c r="C1151" s="380" t="s">
        <v>9</v>
      </c>
      <c r="D1151" s="382">
        <v>214.91</v>
      </c>
    </row>
    <row r="1152" spans="1:4" ht="6" customHeight="1">
      <c r="A1152" s="380"/>
      <c r="B1152" s="381"/>
      <c r="C1152" s="380"/>
      <c r="D1152" s="382"/>
    </row>
    <row r="1153" spans="1:4" ht="15.75" customHeight="1">
      <c r="A1153" s="380" t="s">
        <v>45228</v>
      </c>
      <c r="B1153" s="381" t="s">
        <v>45229</v>
      </c>
      <c r="C1153" s="380" t="s">
        <v>9</v>
      </c>
      <c r="D1153" s="382">
        <v>296.81</v>
      </c>
    </row>
    <row r="1154" spans="1:4" ht="6" customHeight="1">
      <c r="A1154" s="380"/>
      <c r="B1154" s="381"/>
      <c r="C1154" s="380"/>
      <c r="D1154" s="382"/>
    </row>
    <row r="1155" spans="1:4" ht="15.75" customHeight="1">
      <c r="A1155" s="380" t="s">
        <v>45230</v>
      </c>
      <c r="B1155" s="381" t="s">
        <v>45231</v>
      </c>
      <c r="C1155" s="380" t="s">
        <v>9</v>
      </c>
      <c r="D1155" s="382">
        <v>195.41</v>
      </c>
    </row>
    <row r="1156" spans="1:4" ht="6" customHeight="1">
      <c r="A1156" s="380"/>
      <c r="B1156" s="381"/>
      <c r="C1156" s="380"/>
      <c r="D1156" s="382"/>
    </row>
    <row r="1157" spans="1:4" ht="15.75" customHeight="1">
      <c r="A1157" s="380" t="s">
        <v>45232</v>
      </c>
      <c r="B1157" s="381" t="s">
        <v>45233</v>
      </c>
      <c r="C1157" s="380" t="s">
        <v>9</v>
      </c>
      <c r="D1157" s="382">
        <v>350.34</v>
      </c>
    </row>
    <row r="1158" spans="1:4" ht="6" customHeight="1">
      <c r="A1158" s="380"/>
      <c r="B1158" s="381"/>
      <c r="C1158" s="380"/>
      <c r="D1158" s="382"/>
    </row>
    <row r="1159" spans="1:4" ht="15.75" customHeight="1">
      <c r="A1159" s="321" t="s">
        <v>45234</v>
      </c>
      <c r="B1159" s="322" t="s">
        <v>45235</v>
      </c>
      <c r="C1159" s="321" t="s">
        <v>9</v>
      </c>
      <c r="D1159" s="323">
        <v>251.17</v>
      </c>
    </row>
    <row r="1160" spans="1:4" ht="15.75" customHeight="1">
      <c r="A1160" s="321" t="s">
        <v>45236</v>
      </c>
      <c r="B1160" s="322" t="s">
        <v>45237</v>
      </c>
      <c r="C1160" s="321" t="s">
        <v>9</v>
      </c>
      <c r="D1160" s="323">
        <v>458.05</v>
      </c>
    </row>
    <row r="1161" spans="1:4" ht="15.75" customHeight="1">
      <c r="A1161" s="380" t="s">
        <v>45238</v>
      </c>
      <c r="B1161" s="381" t="s">
        <v>45239</v>
      </c>
      <c r="C1161" s="380" t="s">
        <v>9</v>
      </c>
      <c r="D1161" s="382">
        <v>42.3</v>
      </c>
    </row>
    <row r="1162" spans="1:4" ht="6" customHeight="1">
      <c r="A1162" s="380"/>
      <c r="B1162" s="381"/>
      <c r="C1162" s="380"/>
      <c r="D1162" s="382"/>
    </row>
    <row r="1163" spans="1:4" ht="15.75" customHeight="1">
      <c r="A1163" s="380" t="s">
        <v>45240</v>
      </c>
      <c r="B1163" s="381" t="s">
        <v>45241</v>
      </c>
      <c r="C1163" s="380" t="s">
        <v>9</v>
      </c>
      <c r="D1163" s="382">
        <v>70.17</v>
      </c>
    </row>
    <row r="1164" spans="1:4" ht="6" customHeight="1">
      <c r="A1164" s="380"/>
      <c r="B1164" s="381"/>
      <c r="C1164" s="380"/>
      <c r="D1164" s="382"/>
    </row>
    <row r="1165" spans="1:4" ht="15.75" customHeight="1">
      <c r="A1165" s="380" t="s">
        <v>45242</v>
      </c>
      <c r="B1165" s="381" t="s">
        <v>45243</v>
      </c>
      <c r="C1165" s="380" t="s">
        <v>9</v>
      </c>
      <c r="D1165" s="382">
        <v>89.31</v>
      </c>
    </row>
    <row r="1166" spans="1:4" ht="6" customHeight="1">
      <c r="A1166" s="380"/>
      <c r="B1166" s="381"/>
      <c r="C1166" s="380"/>
      <c r="D1166" s="382"/>
    </row>
    <row r="1167" spans="1:4" ht="15.75" customHeight="1">
      <c r="A1167" s="383" t="s">
        <v>45244</v>
      </c>
      <c r="B1167" s="383"/>
      <c r="C1167" s="383"/>
      <c r="D1167" s="320">
        <v>1472.54</v>
      </c>
    </row>
    <row r="1168" spans="1:4" ht="15.75" customHeight="1">
      <c r="A1168" s="380" t="s">
        <v>45245</v>
      </c>
      <c r="B1168" s="381" t="s">
        <v>45246</v>
      </c>
      <c r="C1168" s="380" t="s">
        <v>9</v>
      </c>
      <c r="D1168" s="382">
        <v>90.9</v>
      </c>
    </row>
    <row r="1169" spans="1:4" ht="6" customHeight="1">
      <c r="A1169" s="380"/>
      <c r="B1169" s="381"/>
      <c r="C1169" s="380"/>
      <c r="D1169" s="382"/>
    </row>
    <row r="1170" spans="1:4" ht="15.75" customHeight="1">
      <c r="A1170" s="380" t="s">
        <v>45247</v>
      </c>
      <c r="B1170" s="381" t="s">
        <v>45248</v>
      </c>
      <c r="C1170" s="380" t="s">
        <v>9</v>
      </c>
      <c r="D1170" s="382">
        <v>109.17</v>
      </c>
    </row>
    <row r="1171" spans="1:4" ht="6" customHeight="1">
      <c r="A1171" s="380"/>
      <c r="B1171" s="381"/>
      <c r="C1171" s="380"/>
      <c r="D1171" s="382"/>
    </row>
    <row r="1172" spans="1:4" ht="15.75" customHeight="1">
      <c r="A1172" s="321" t="s">
        <v>45249</v>
      </c>
      <c r="B1172" s="322" t="s">
        <v>45250</v>
      </c>
      <c r="C1172" s="321" t="s">
        <v>9</v>
      </c>
      <c r="D1172" s="323">
        <v>43.49</v>
      </c>
    </row>
    <row r="1173" spans="1:4" ht="15.75" customHeight="1">
      <c r="A1173" s="321" t="s">
        <v>45251</v>
      </c>
      <c r="B1173" s="322" t="s">
        <v>45252</v>
      </c>
      <c r="C1173" s="321" t="s">
        <v>9</v>
      </c>
      <c r="D1173" s="323">
        <v>46.89</v>
      </c>
    </row>
    <row r="1174" spans="1:4" ht="15.75" customHeight="1">
      <c r="A1174" s="380" t="s">
        <v>45253</v>
      </c>
      <c r="B1174" s="381" t="s">
        <v>45254</v>
      </c>
      <c r="C1174" s="380" t="s">
        <v>9</v>
      </c>
      <c r="D1174" s="382">
        <v>58.45</v>
      </c>
    </row>
    <row r="1175" spans="1:4" ht="6" customHeight="1">
      <c r="A1175" s="380"/>
      <c r="B1175" s="381"/>
      <c r="C1175" s="380"/>
      <c r="D1175" s="382"/>
    </row>
    <row r="1176" spans="1:4" ht="15.75" customHeight="1">
      <c r="A1176" s="321" t="s">
        <v>45255</v>
      </c>
      <c r="B1176" s="322" t="s">
        <v>45256</v>
      </c>
      <c r="C1176" s="321" t="s">
        <v>9</v>
      </c>
      <c r="D1176" s="323">
        <v>56.57</v>
      </c>
    </row>
    <row r="1177" spans="1:4" ht="15.75" customHeight="1">
      <c r="A1177" s="380" t="s">
        <v>45257</v>
      </c>
      <c r="B1177" s="381" t="s">
        <v>45258</v>
      </c>
      <c r="C1177" s="380" t="s">
        <v>9</v>
      </c>
      <c r="D1177" s="382">
        <v>62.63</v>
      </c>
    </row>
    <row r="1178" spans="1:4" ht="15" customHeight="1">
      <c r="A1178" s="380"/>
      <c r="B1178" s="381"/>
      <c r="C1178" s="380"/>
      <c r="D1178" s="382"/>
    </row>
    <row r="1179" spans="1:4" ht="15.75" customHeight="1">
      <c r="A1179" s="321" t="s">
        <v>45259</v>
      </c>
      <c r="B1179" s="322" t="s">
        <v>45260</v>
      </c>
      <c r="C1179" s="321" t="s">
        <v>550</v>
      </c>
      <c r="D1179" s="323">
        <v>174.57</v>
      </c>
    </row>
    <row r="1180" spans="1:4" ht="15.75" customHeight="1">
      <c r="A1180" s="380" t="s">
        <v>45261</v>
      </c>
      <c r="B1180" s="381" t="s">
        <v>45262</v>
      </c>
      <c r="C1180" s="380" t="s">
        <v>9</v>
      </c>
      <c r="D1180" s="382">
        <v>405.97</v>
      </c>
    </row>
    <row r="1181" spans="1:4" ht="15" customHeight="1">
      <c r="A1181" s="380"/>
      <c r="B1181" s="381"/>
      <c r="C1181" s="380"/>
      <c r="D1181" s="382"/>
    </row>
    <row r="1182" spans="1:4" ht="15.75" customHeight="1">
      <c r="A1182" s="380" t="s">
        <v>45263</v>
      </c>
      <c r="B1182" s="381" t="s">
        <v>45264</v>
      </c>
      <c r="C1182" s="380" t="s">
        <v>9</v>
      </c>
      <c r="D1182" s="382">
        <v>423.9</v>
      </c>
    </row>
    <row r="1183" spans="1:4" ht="6" customHeight="1">
      <c r="A1183" s="380"/>
      <c r="B1183" s="381"/>
      <c r="C1183" s="380"/>
      <c r="D1183" s="382"/>
    </row>
    <row r="1184" spans="1:4" ht="15.75" customHeight="1">
      <c r="A1184" s="383" t="s">
        <v>45265</v>
      </c>
      <c r="B1184" s="383"/>
      <c r="C1184" s="383"/>
      <c r="D1184" s="320">
        <v>3418.62</v>
      </c>
    </row>
    <row r="1185" spans="1:4" ht="15.75" customHeight="1">
      <c r="A1185" s="321" t="s">
        <v>45266</v>
      </c>
      <c r="B1185" s="322" t="s">
        <v>45267</v>
      </c>
      <c r="C1185" s="321" t="s">
        <v>10</v>
      </c>
      <c r="D1185" s="323">
        <v>569.65</v>
      </c>
    </row>
    <row r="1186" spans="1:4" ht="15.75" customHeight="1">
      <c r="A1186" s="380" t="s">
        <v>45268</v>
      </c>
      <c r="B1186" s="381" t="s">
        <v>45269</v>
      </c>
      <c r="C1186" s="380" t="s">
        <v>10</v>
      </c>
      <c r="D1186" s="382">
        <v>461.19</v>
      </c>
    </row>
    <row r="1187" spans="1:4" ht="6" customHeight="1">
      <c r="A1187" s="380"/>
      <c r="B1187" s="381"/>
      <c r="C1187" s="380"/>
      <c r="D1187" s="382"/>
    </row>
    <row r="1188" spans="1:4" ht="15.75" customHeight="1">
      <c r="A1188" s="321" t="s">
        <v>45270</v>
      </c>
      <c r="B1188" s="322" t="s">
        <v>45271</v>
      </c>
      <c r="C1188" s="321" t="s">
        <v>10</v>
      </c>
      <c r="D1188" s="323">
        <v>543.87</v>
      </c>
    </row>
    <row r="1189" spans="1:4" ht="15.75" customHeight="1">
      <c r="A1189" s="380" t="s">
        <v>45272</v>
      </c>
      <c r="B1189" s="381" t="s">
        <v>45273</v>
      </c>
      <c r="C1189" s="380" t="s">
        <v>10</v>
      </c>
      <c r="D1189" s="382">
        <v>435.42</v>
      </c>
    </row>
    <row r="1190" spans="1:4" ht="6" customHeight="1">
      <c r="A1190" s="380"/>
      <c r="B1190" s="381"/>
      <c r="C1190" s="380"/>
      <c r="D1190" s="382"/>
    </row>
    <row r="1191" spans="1:4" ht="15.75" customHeight="1">
      <c r="A1191" s="321" t="s">
        <v>45274</v>
      </c>
      <c r="B1191" s="322" t="s">
        <v>45275</v>
      </c>
      <c r="C1191" s="321" t="s">
        <v>10</v>
      </c>
      <c r="D1191" s="323">
        <v>517.89</v>
      </c>
    </row>
    <row r="1192" spans="1:4" ht="15.75" customHeight="1">
      <c r="A1192" s="321" t="s">
        <v>45276</v>
      </c>
      <c r="B1192" s="322" t="s">
        <v>45277</v>
      </c>
      <c r="C1192" s="321" t="s">
        <v>10</v>
      </c>
      <c r="D1192" s="323">
        <v>557.30999999999995</v>
      </c>
    </row>
    <row r="1193" spans="1:4" ht="15.75" customHeight="1">
      <c r="A1193" s="380" t="s">
        <v>45278</v>
      </c>
      <c r="B1193" s="381" t="s">
        <v>45279</v>
      </c>
      <c r="C1193" s="380" t="s">
        <v>10</v>
      </c>
      <c r="D1193" s="382">
        <v>333.29</v>
      </c>
    </row>
    <row r="1194" spans="1:4" ht="6" customHeight="1">
      <c r="A1194" s="380"/>
      <c r="B1194" s="381"/>
      <c r="C1194" s="380"/>
      <c r="D1194" s="382"/>
    </row>
    <row r="1195" spans="1:4" ht="15.75" customHeight="1">
      <c r="A1195" s="383" t="s">
        <v>45280</v>
      </c>
      <c r="B1195" s="383"/>
      <c r="C1195" s="383"/>
      <c r="D1195" s="320">
        <v>34.44</v>
      </c>
    </row>
    <row r="1196" spans="1:4" ht="15.75" customHeight="1">
      <c r="A1196" s="321" t="s">
        <v>45281</v>
      </c>
      <c r="B1196" s="322" t="s">
        <v>45282</v>
      </c>
      <c r="C1196" s="321" t="s">
        <v>449</v>
      </c>
      <c r="D1196" s="323">
        <v>7.12</v>
      </c>
    </row>
    <row r="1197" spans="1:4" ht="15.75" customHeight="1">
      <c r="A1197" s="321" t="s">
        <v>45283</v>
      </c>
      <c r="B1197" s="322" t="s">
        <v>45284</v>
      </c>
      <c r="C1197" s="321" t="s">
        <v>449</v>
      </c>
      <c r="D1197" s="323">
        <v>11.16</v>
      </c>
    </row>
    <row r="1198" spans="1:4" ht="15.75" customHeight="1">
      <c r="A1198" s="321" t="s">
        <v>45285</v>
      </c>
      <c r="B1198" s="322" t="s">
        <v>45286</v>
      </c>
      <c r="C1198" s="321" t="s">
        <v>449</v>
      </c>
      <c r="D1198" s="323">
        <v>16.16</v>
      </c>
    </row>
    <row r="1199" spans="1:4" ht="15.75" customHeight="1">
      <c r="A1199" s="383" t="s">
        <v>45287</v>
      </c>
      <c r="B1199" s="383"/>
      <c r="C1199" s="383"/>
      <c r="D1199" s="320">
        <v>4494.6899999999996</v>
      </c>
    </row>
    <row r="1200" spans="1:4" ht="15.75" customHeight="1">
      <c r="A1200" s="380" t="s">
        <v>45288</v>
      </c>
      <c r="B1200" s="381" t="s">
        <v>45289</v>
      </c>
      <c r="C1200" s="380" t="s">
        <v>9</v>
      </c>
      <c r="D1200" s="382">
        <v>121.15</v>
      </c>
    </row>
    <row r="1201" spans="1:4" ht="6" customHeight="1">
      <c r="A1201" s="380"/>
      <c r="B1201" s="381"/>
      <c r="C1201" s="380"/>
      <c r="D1201" s="382"/>
    </row>
    <row r="1202" spans="1:4" ht="15.75" customHeight="1">
      <c r="A1202" s="380" t="s">
        <v>45290</v>
      </c>
      <c r="B1202" s="381" t="s">
        <v>45291</v>
      </c>
      <c r="C1202" s="380" t="s">
        <v>9</v>
      </c>
      <c r="D1202" s="382">
        <v>123.5</v>
      </c>
    </row>
    <row r="1203" spans="1:4" ht="6" customHeight="1">
      <c r="A1203" s="380"/>
      <c r="B1203" s="381"/>
      <c r="C1203" s="380"/>
      <c r="D1203" s="382"/>
    </row>
    <row r="1204" spans="1:4" ht="15.75" customHeight="1">
      <c r="A1204" s="321" t="s">
        <v>45292</v>
      </c>
      <c r="B1204" s="322" t="s">
        <v>45293</v>
      </c>
      <c r="C1204" s="321" t="s">
        <v>9</v>
      </c>
      <c r="D1204" s="323">
        <v>297.74</v>
      </c>
    </row>
    <row r="1205" spans="1:4" ht="15.75" customHeight="1">
      <c r="A1205" s="321" t="s">
        <v>45294</v>
      </c>
      <c r="B1205" s="322" t="s">
        <v>28162</v>
      </c>
      <c r="C1205" s="321" t="s">
        <v>9</v>
      </c>
      <c r="D1205" s="323">
        <v>472.42</v>
      </c>
    </row>
    <row r="1206" spans="1:4" ht="15.75" customHeight="1">
      <c r="A1206" s="321" t="s">
        <v>45295</v>
      </c>
      <c r="B1206" s="322" t="s">
        <v>45296</v>
      </c>
      <c r="C1206" s="321" t="s">
        <v>9</v>
      </c>
      <c r="D1206" s="323">
        <v>503.66</v>
      </c>
    </row>
    <row r="1207" spans="1:4" ht="15.75" customHeight="1">
      <c r="A1207" s="321" t="s">
        <v>45297</v>
      </c>
      <c r="B1207" s="322" t="s">
        <v>45298</v>
      </c>
      <c r="C1207" s="321" t="s">
        <v>9</v>
      </c>
      <c r="D1207" s="323">
        <v>195.7</v>
      </c>
    </row>
    <row r="1208" spans="1:4" ht="15.75" customHeight="1">
      <c r="A1208" s="380" t="s">
        <v>45299</v>
      </c>
      <c r="B1208" s="381" t="s">
        <v>45300</v>
      </c>
      <c r="C1208" s="380" t="s">
        <v>9</v>
      </c>
      <c r="D1208" s="382">
        <v>107.41</v>
      </c>
    </row>
    <row r="1209" spans="1:4" ht="6" customHeight="1">
      <c r="A1209" s="380"/>
      <c r="B1209" s="381"/>
      <c r="C1209" s="380"/>
      <c r="D1209" s="382"/>
    </row>
    <row r="1210" spans="1:4" ht="15.75" customHeight="1">
      <c r="A1210" s="380" t="s">
        <v>45301</v>
      </c>
      <c r="B1210" s="381" t="s">
        <v>45302</v>
      </c>
      <c r="C1210" s="380" t="s">
        <v>9</v>
      </c>
      <c r="D1210" s="382">
        <v>109.31</v>
      </c>
    </row>
    <row r="1211" spans="1:4" ht="6" customHeight="1">
      <c r="A1211" s="380"/>
      <c r="B1211" s="381"/>
      <c r="C1211" s="380"/>
      <c r="D1211" s="382"/>
    </row>
    <row r="1212" spans="1:4" ht="15.75" customHeight="1">
      <c r="A1212" s="380" t="s">
        <v>45303</v>
      </c>
      <c r="B1212" s="381" t="s">
        <v>45304</v>
      </c>
      <c r="C1212" s="380" t="s">
        <v>9</v>
      </c>
      <c r="D1212" s="382">
        <v>128.09</v>
      </c>
    </row>
    <row r="1213" spans="1:4" ht="6" customHeight="1">
      <c r="A1213" s="380"/>
      <c r="B1213" s="381"/>
      <c r="C1213" s="380"/>
      <c r="D1213" s="382"/>
    </row>
    <row r="1214" spans="1:4" ht="15.75" customHeight="1">
      <c r="A1214" s="380" t="s">
        <v>45305</v>
      </c>
      <c r="B1214" s="381" t="s">
        <v>45306</v>
      </c>
      <c r="C1214" s="380" t="s">
        <v>9</v>
      </c>
      <c r="D1214" s="382">
        <v>136.63999999999999</v>
      </c>
    </row>
    <row r="1215" spans="1:4" ht="6" customHeight="1">
      <c r="A1215" s="380"/>
      <c r="B1215" s="381"/>
      <c r="C1215" s="380"/>
      <c r="D1215" s="382"/>
    </row>
    <row r="1216" spans="1:4" ht="15.75" customHeight="1">
      <c r="A1216" s="380" t="s">
        <v>45307</v>
      </c>
      <c r="B1216" s="381" t="s">
        <v>45308</v>
      </c>
      <c r="C1216" s="380" t="s">
        <v>9</v>
      </c>
      <c r="D1216" s="382">
        <v>266.44</v>
      </c>
    </row>
    <row r="1217" spans="1:4" ht="6" customHeight="1">
      <c r="A1217" s="380"/>
      <c r="B1217" s="381"/>
      <c r="C1217" s="380"/>
      <c r="D1217" s="382"/>
    </row>
    <row r="1218" spans="1:4" ht="15.75" customHeight="1">
      <c r="A1218" s="380" t="s">
        <v>45309</v>
      </c>
      <c r="B1218" s="381" t="s">
        <v>45310</v>
      </c>
      <c r="C1218" s="380" t="s">
        <v>9</v>
      </c>
      <c r="D1218" s="382">
        <v>299.38</v>
      </c>
    </row>
    <row r="1219" spans="1:4" ht="6" customHeight="1">
      <c r="A1219" s="380"/>
      <c r="B1219" s="381"/>
      <c r="C1219" s="380"/>
      <c r="D1219" s="382"/>
    </row>
    <row r="1220" spans="1:4" ht="15.75" customHeight="1">
      <c r="A1220" s="380" t="s">
        <v>45311</v>
      </c>
      <c r="B1220" s="381" t="s">
        <v>45312</v>
      </c>
      <c r="C1220" s="380" t="s">
        <v>9</v>
      </c>
      <c r="D1220" s="382">
        <v>277.08999999999997</v>
      </c>
    </row>
    <row r="1221" spans="1:4" ht="6" customHeight="1">
      <c r="A1221" s="380"/>
      <c r="B1221" s="381"/>
      <c r="C1221" s="380"/>
      <c r="D1221" s="382"/>
    </row>
    <row r="1222" spans="1:4" ht="15.75" customHeight="1">
      <c r="A1222" s="380" t="s">
        <v>45313</v>
      </c>
      <c r="B1222" s="381" t="s">
        <v>45314</v>
      </c>
      <c r="C1222" s="380" t="s">
        <v>9</v>
      </c>
      <c r="D1222" s="382">
        <v>311.35000000000002</v>
      </c>
    </row>
    <row r="1223" spans="1:4" ht="6" customHeight="1">
      <c r="A1223" s="380"/>
      <c r="B1223" s="381"/>
      <c r="C1223" s="380"/>
      <c r="D1223" s="382"/>
    </row>
    <row r="1224" spans="1:4" ht="15.75" customHeight="1">
      <c r="A1224" s="380" t="s">
        <v>45315</v>
      </c>
      <c r="B1224" s="381" t="s">
        <v>45316</v>
      </c>
      <c r="C1224" s="380" t="s">
        <v>9</v>
      </c>
      <c r="D1224" s="382">
        <v>224.21</v>
      </c>
    </row>
    <row r="1225" spans="1:4" ht="6" customHeight="1">
      <c r="A1225" s="380"/>
      <c r="B1225" s="381"/>
      <c r="C1225" s="380"/>
      <c r="D1225" s="382"/>
    </row>
    <row r="1226" spans="1:4" ht="15.75" customHeight="1">
      <c r="A1226" s="380" t="s">
        <v>45317</v>
      </c>
      <c r="B1226" s="381" t="s">
        <v>45318</v>
      </c>
      <c r="C1226" s="380" t="s">
        <v>9</v>
      </c>
      <c r="D1226" s="382">
        <v>272.64</v>
      </c>
    </row>
    <row r="1227" spans="1:4" ht="6" customHeight="1">
      <c r="A1227" s="380"/>
      <c r="B1227" s="381"/>
      <c r="C1227" s="380"/>
      <c r="D1227" s="382"/>
    </row>
    <row r="1228" spans="1:4" ht="15.75" customHeight="1">
      <c r="A1228" s="321" t="s">
        <v>45319</v>
      </c>
      <c r="B1228" s="322" t="s">
        <v>45320</v>
      </c>
      <c r="C1228" s="321" t="s">
        <v>9</v>
      </c>
      <c r="D1228" s="323">
        <v>26.88</v>
      </c>
    </row>
    <row r="1229" spans="1:4" ht="15.75" customHeight="1">
      <c r="A1229" s="380" t="s">
        <v>45321</v>
      </c>
      <c r="B1229" s="381" t="s">
        <v>45322</v>
      </c>
      <c r="C1229" s="380" t="s">
        <v>550</v>
      </c>
      <c r="D1229" s="382">
        <v>212.82</v>
      </c>
    </row>
    <row r="1230" spans="1:4" ht="6" customHeight="1">
      <c r="A1230" s="380"/>
      <c r="B1230" s="381"/>
      <c r="C1230" s="380"/>
      <c r="D1230" s="382"/>
    </row>
    <row r="1231" spans="1:4" ht="15.75" customHeight="1">
      <c r="A1231" s="380" t="s">
        <v>45323</v>
      </c>
      <c r="B1231" s="381" t="s">
        <v>45324</v>
      </c>
      <c r="C1231" s="380" t="s">
        <v>550</v>
      </c>
      <c r="D1231" s="382">
        <v>228.83</v>
      </c>
    </row>
    <row r="1232" spans="1:4" ht="6" customHeight="1">
      <c r="A1232" s="380"/>
      <c r="B1232" s="381"/>
      <c r="C1232" s="380"/>
      <c r="D1232" s="382"/>
    </row>
    <row r="1233" spans="1:4" ht="15.75" customHeight="1">
      <c r="A1233" s="380" t="s">
        <v>45325</v>
      </c>
      <c r="B1233" s="381" t="s">
        <v>45326</v>
      </c>
      <c r="C1233" s="380" t="s">
        <v>9</v>
      </c>
      <c r="D1233" s="382">
        <v>179.43</v>
      </c>
    </row>
    <row r="1234" spans="1:4" ht="6" customHeight="1">
      <c r="A1234" s="380"/>
      <c r="B1234" s="381"/>
      <c r="C1234" s="380"/>
      <c r="D1234" s="382"/>
    </row>
    <row r="1235" spans="1:4" ht="15.75" customHeight="1">
      <c r="A1235" s="383" t="s">
        <v>45327</v>
      </c>
      <c r="B1235" s="383"/>
      <c r="C1235" s="383"/>
      <c r="D1235" s="320">
        <v>3013.95</v>
      </c>
    </row>
    <row r="1236" spans="1:4" ht="15.75" customHeight="1">
      <c r="A1236" s="321" t="s">
        <v>45328</v>
      </c>
      <c r="B1236" s="322" t="s">
        <v>45329</v>
      </c>
      <c r="C1236" s="321" t="s">
        <v>9</v>
      </c>
      <c r="D1236" s="323">
        <v>524.41999999999996</v>
      </c>
    </row>
    <row r="1237" spans="1:4" ht="15.75" customHeight="1">
      <c r="A1237" s="380" t="s">
        <v>45330</v>
      </c>
      <c r="B1237" s="381" t="s">
        <v>45331</v>
      </c>
      <c r="C1237" s="380" t="s">
        <v>9</v>
      </c>
      <c r="D1237" s="382">
        <v>126.65</v>
      </c>
    </row>
    <row r="1238" spans="1:4" ht="6" customHeight="1">
      <c r="A1238" s="380"/>
      <c r="B1238" s="381"/>
      <c r="C1238" s="380"/>
      <c r="D1238" s="382"/>
    </row>
    <row r="1239" spans="1:4" ht="15.75" customHeight="1">
      <c r="A1239" s="380" t="s">
        <v>45332</v>
      </c>
      <c r="B1239" s="381" t="s">
        <v>45333</v>
      </c>
      <c r="C1239" s="380" t="s">
        <v>9</v>
      </c>
      <c r="D1239" s="382">
        <v>300.45</v>
      </c>
    </row>
    <row r="1240" spans="1:4" ht="6" customHeight="1">
      <c r="A1240" s="380"/>
      <c r="B1240" s="381"/>
      <c r="C1240" s="380"/>
      <c r="D1240" s="382"/>
    </row>
    <row r="1241" spans="1:4" ht="15.75" customHeight="1">
      <c r="A1241" s="380" t="s">
        <v>45334</v>
      </c>
      <c r="B1241" s="381" t="s">
        <v>45335</v>
      </c>
      <c r="C1241" s="380" t="s">
        <v>9</v>
      </c>
      <c r="D1241" s="382">
        <v>246.66</v>
      </c>
    </row>
    <row r="1242" spans="1:4" ht="6" customHeight="1">
      <c r="A1242" s="380"/>
      <c r="B1242" s="381"/>
      <c r="C1242" s="380"/>
      <c r="D1242" s="382"/>
    </row>
    <row r="1243" spans="1:4" ht="15.75" customHeight="1">
      <c r="A1243" s="380" t="s">
        <v>45336</v>
      </c>
      <c r="B1243" s="381" t="s">
        <v>45337</v>
      </c>
      <c r="C1243" s="380" t="s">
        <v>9</v>
      </c>
      <c r="D1243" s="382">
        <v>313.27999999999997</v>
      </c>
    </row>
    <row r="1244" spans="1:4" ht="6" customHeight="1">
      <c r="A1244" s="380"/>
      <c r="B1244" s="381"/>
      <c r="C1244" s="380"/>
      <c r="D1244" s="382"/>
    </row>
    <row r="1245" spans="1:4" ht="15.75" customHeight="1">
      <c r="A1245" s="380" t="s">
        <v>45338</v>
      </c>
      <c r="B1245" s="381" t="s">
        <v>45339</v>
      </c>
      <c r="C1245" s="380" t="s">
        <v>9</v>
      </c>
      <c r="D1245" s="382">
        <v>130.91</v>
      </c>
    </row>
    <row r="1246" spans="1:4" ht="6" customHeight="1">
      <c r="A1246" s="380"/>
      <c r="B1246" s="381"/>
      <c r="C1246" s="380"/>
      <c r="D1246" s="382"/>
    </row>
    <row r="1247" spans="1:4" ht="15.75" customHeight="1">
      <c r="A1247" s="321" t="s">
        <v>45340</v>
      </c>
      <c r="B1247" s="322" t="s">
        <v>45341</v>
      </c>
      <c r="C1247" s="321" t="s">
        <v>9</v>
      </c>
      <c r="D1247" s="323">
        <v>181.2</v>
      </c>
    </row>
    <row r="1248" spans="1:4" ht="15.75" customHeight="1">
      <c r="A1248" s="321" t="s">
        <v>45342</v>
      </c>
      <c r="B1248" s="322" t="s">
        <v>45343</v>
      </c>
      <c r="C1248" s="321" t="s">
        <v>9</v>
      </c>
      <c r="D1248" s="323">
        <v>142.94999999999999</v>
      </c>
    </row>
    <row r="1249" spans="1:4" ht="15.75" customHeight="1">
      <c r="A1249" s="380" t="s">
        <v>45344</v>
      </c>
      <c r="B1249" s="381" t="s">
        <v>45345</v>
      </c>
      <c r="C1249" s="380" t="s">
        <v>9</v>
      </c>
      <c r="D1249" s="382">
        <v>140</v>
      </c>
    </row>
    <row r="1250" spans="1:4" ht="6" customHeight="1">
      <c r="A1250" s="380"/>
      <c r="B1250" s="381"/>
      <c r="C1250" s="380"/>
      <c r="D1250" s="382"/>
    </row>
    <row r="1251" spans="1:4" ht="15.75" customHeight="1">
      <c r="A1251" s="321" t="s">
        <v>45346</v>
      </c>
      <c r="B1251" s="322" t="s">
        <v>45347</v>
      </c>
      <c r="C1251" s="321" t="s">
        <v>9</v>
      </c>
      <c r="D1251" s="323">
        <v>748.79</v>
      </c>
    </row>
    <row r="1252" spans="1:4" ht="15.75" customHeight="1">
      <c r="A1252" s="321" t="s">
        <v>45348</v>
      </c>
      <c r="B1252" s="322" t="s">
        <v>45349</v>
      </c>
      <c r="C1252" s="321" t="s">
        <v>9</v>
      </c>
      <c r="D1252" s="323">
        <v>158.63999999999999</v>
      </c>
    </row>
    <row r="1253" spans="1:4" ht="15.75" customHeight="1">
      <c r="A1253" s="383" t="s">
        <v>45350</v>
      </c>
      <c r="B1253" s="383"/>
      <c r="C1253" s="383"/>
      <c r="D1253" s="320">
        <v>3732.19</v>
      </c>
    </row>
    <row r="1254" spans="1:4" ht="15.75" customHeight="1">
      <c r="A1254" s="321" t="s">
        <v>45351</v>
      </c>
      <c r="B1254" s="322" t="s">
        <v>45352</v>
      </c>
      <c r="C1254" s="321" t="s">
        <v>9</v>
      </c>
      <c r="D1254" s="323">
        <v>348.79</v>
      </c>
    </row>
    <row r="1255" spans="1:4" ht="15.75" customHeight="1">
      <c r="A1255" s="321" t="s">
        <v>45353</v>
      </c>
      <c r="B1255" s="322" t="s">
        <v>45354</v>
      </c>
      <c r="C1255" s="321" t="s">
        <v>9</v>
      </c>
      <c r="D1255" s="323">
        <v>136.66</v>
      </c>
    </row>
    <row r="1256" spans="1:4" ht="15.75" customHeight="1">
      <c r="A1256" s="321" t="s">
        <v>45355</v>
      </c>
      <c r="B1256" s="322" t="s">
        <v>45356</v>
      </c>
      <c r="C1256" s="321" t="s">
        <v>10</v>
      </c>
      <c r="D1256" s="323">
        <v>1351.95</v>
      </c>
    </row>
    <row r="1257" spans="1:4" ht="15.75" customHeight="1">
      <c r="A1257" s="321" t="s">
        <v>45357</v>
      </c>
      <c r="B1257" s="322" t="s">
        <v>45358</v>
      </c>
      <c r="C1257" s="321" t="s">
        <v>449</v>
      </c>
      <c r="D1257" s="323">
        <v>86.39</v>
      </c>
    </row>
    <row r="1258" spans="1:4" ht="15.75" customHeight="1">
      <c r="A1258" s="321" t="s">
        <v>45359</v>
      </c>
      <c r="B1258" s="322" t="s">
        <v>45360</v>
      </c>
      <c r="C1258" s="321" t="s">
        <v>10</v>
      </c>
      <c r="D1258" s="323">
        <v>1808.4</v>
      </c>
    </row>
    <row r="1259" spans="1:4" ht="15.75" customHeight="1">
      <c r="A1259" s="383" t="s">
        <v>45122</v>
      </c>
      <c r="B1259" s="383"/>
      <c r="C1259" s="383"/>
      <c r="D1259" s="320">
        <v>6867.32</v>
      </c>
    </row>
    <row r="1260" spans="1:4" ht="15.75" customHeight="1">
      <c r="A1260" s="321" t="s">
        <v>45361</v>
      </c>
      <c r="B1260" s="322" t="s">
        <v>45362</v>
      </c>
      <c r="C1260" s="321" t="s">
        <v>449</v>
      </c>
      <c r="D1260" s="323">
        <v>470.69</v>
      </c>
    </row>
    <row r="1261" spans="1:4" ht="15.75" customHeight="1">
      <c r="A1261" s="321" t="s">
        <v>45363</v>
      </c>
      <c r="B1261" s="322" t="s">
        <v>45364</v>
      </c>
      <c r="C1261" s="321" t="s">
        <v>449</v>
      </c>
      <c r="D1261" s="323">
        <v>125.64</v>
      </c>
    </row>
    <row r="1262" spans="1:4" ht="15.75" customHeight="1">
      <c r="A1262" s="321" t="s">
        <v>45365</v>
      </c>
      <c r="B1262" s="322" t="s">
        <v>45366</v>
      </c>
      <c r="C1262" s="321" t="s">
        <v>9</v>
      </c>
      <c r="D1262" s="323">
        <v>867.47</v>
      </c>
    </row>
    <row r="1263" spans="1:4" ht="15.75" customHeight="1">
      <c r="A1263" s="321" t="s">
        <v>45367</v>
      </c>
      <c r="B1263" s="322" t="s">
        <v>45368</v>
      </c>
      <c r="C1263" s="321" t="s">
        <v>9</v>
      </c>
      <c r="D1263" s="323">
        <v>609.74</v>
      </c>
    </row>
    <row r="1264" spans="1:4" ht="15.75" customHeight="1">
      <c r="A1264" s="321" t="s">
        <v>45369</v>
      </c>
      <c r="B1264" s="322" t="s">
        <v>45370</v>
      </c>
      <c r="C1264" s="321" t="s">
        <v>9</v>
      </c>
      <c r="D1264" s="323">
        <v>286.99</v>
      </c>
    </row>
    <row r="1265" spans="1:4" ht="15.75" customHeight="1">
      <c r="A1265" s="321" t="s">
        <v>45371</v>
      </c>
      <c r="B1265" s="322" t="s">
        <v>45372</v>
      </c>
      <c r="C1265" s="321" t="s">
        <v>9</v>
      </c>
      <c r="D1265" s="323">
        <v>370.04</v>
      </c>
    </row>
    <row r="1266" spans="1:4" ht="15.75" customHeight="1">
      <c r="A1266" s="321" t="s">
        <v>45373</v>
      </c>
      <c r="B1266" s="322" t="s">
        <v>45374</v>
      </c>
      <c r="C1266" s="321" t="s">
        <v>9</v>
      </c>
      <c r="D1266" s="323">
        <v>895.23</v>
      </c>
    </row>
    <row r="1267" spans="1:4" ht="15.75" customHeight="1">
      <c r="A1267" s="321" t="s">
        <v>45375</v>
      </c>
      <c r="B1267" s="322" t="s">
        <v>45376</v>
      </c>
      <c r="C1267" s="321" t="s">
        <v>9</v>
      </c>
      <c r="D1267" s="323">
        <v>913.83</v>
      </c>
    </row>
    <row r="1268" spans="1:4" ht="15.75" customHeight="1">
      <c r="A1268" s="321" t="s">
        <v>45377</v>
      </c>
      <c r="B1268" s="322" t="s">
        <v>45378</v>
      </c>
      <c r="C1268" s="321" t="s">
        <v>449</v>
      </c>
      <c r="D1268" s="323">
        <v>59.06</v>
      </c>
    </row>
    <row r="1269" spans="1:4" ht="15.75" customHeight="1">
      <c r="A1269" s="321" t="s">
        <v>45379</v>
      </c>
      <c r="B1269" s="322" t="s">
        <v>45380</v>
      </c>
      <c r="C1269" s="321" t="s">
        <v>550</v>
      </c>
      <c r="D1269" s="323">
        <v>410.13</v>
      </c>
    </row>
    <row r="1270" spans="1:4" ht="15.75" customHeight="1">
      <c r="A1270" s="380" t="s">
        <v>45381</v>
      </c>
      <c r="B1270" s="381" t="s">
        <v>45382</v>
      </c>
      <c r="C1270" s="380" t="s">
        <v>9</v>
      </c>
      <c r="D1270" s="382">
        <v>299.49</v>
      </c>
    </row>
    <row r="1271" spans="1:4" ht="6" customHeight="1">
      <c r="A1271" s="380"/>
      <c r="B1271" s="381"/>
      <c r="C1271" s="380"/>
      <c r="D1271" s="382"/>
    </row>
    <row r="1272" spans="1:4" ht="15.75" customHeight="1">
      <c r="A1272" s="321" t="s">
        <v>45383</v>
      </c>
      <c r="B1272" s="322" t="s">
        <v>45384</v>
      </c>
      <c r="C1272" s="321" t="s">
        <v>9</v>
      </c>
      <c r="D1272" s="323">
        <v>175.35</v>
      </c>
    </row>
    <row r="1273" spans="1:4" ht="15.75" customHeight="1">
      <c r="A1273" s="321" t="s">
        <v>45385</v>
      </c>
      <c r="B1273" s="322" t="s">
        <v>45386</v>
      </c>
      <c r="C1273" s="321" t="s">
        <v>9</v>
      </c>
      <c r="D1273" s="323">
        <v>367.8</v>
      </c>
    </row>
    <row r="1274" spans="1:4" ht="15.75" customHeight="1">
      <c r="A1274" s="321" t="s">
        <v>45387</v>
      </c>
      <c r="B1274" s="322" t="s">
        <v>45388</v>
      </c>
      <c r="C1274" s="321" t="s">
        <v>9</v>
      </c>
      <c r="D1274" s="323">
        <v>367.8</v>
      </c>
    </row>
    <row r="1275" spans="1:4" ht="15.75" customHeight="1">
      <c r="A1275" s="321" t="s">
        <v>45389</v>
      </c>
      <c r="B1275" s="322" t="s">
        <v>45390</v>
      </c>
      <c r="C1275" s="321" t="s">
        <v>9</v>
      </c>
      <c r="D1275" s="323">
        <v>174.55</v>
      </c>
    </row>
    <row r="1276" spans="1:4" ht="15.75" customHeight="1">
      <c r="A1276" s="321" t="s">
        <v>45391</v>
      </c>
      <c r="B1276" s="322" t="s">
        <v>45392</v>
      </c>
      <c r="C1276" s="321" t="s">
        <v>9</v>
      </c>
      <c r="D1276" s="323">
        <v>196.14</v>
      </c>
    </row>
    <row r="1277" spans="1:4" ht="15.75" customHeight="1">
      <c r="A1277" s="380" t="s">
        <v>45393</v>
      </c>
      <c r="B1277" s="381" t="s">
        <v>45394</v>
      </c>
      <c r="C1277" s="380" t="s">
        <v>9</v>
      </c>
      <c r="D1277" s="382">
        <v>262.52999999999997</v>
      </c>
    </row>
    <row r="1278" spans="1:4" ht="6" customHeight="1">
      <c r="A1278" s="380"/>
      <c r="B1278" s="381"/>
      <c r="C1278" s="380"/>
      <c r="D1278" s="382"/>
    </row>
    <row r="1279" spans="1:4" ht="15.75" customHeight="1">
      <c r="A1279" s="380" t="s">
        <v>45395</v>
      </c>
      <c r="B1279" s="381" t="s">
        <v>45396</v>
      </c>
      <c r="C1279" s="380" t="s">
        <v>550</v>
      </c>
      <c r="D1279" s="382">
        <v>14.84</v>
      </c>
    </row>
    <row r="1280" spans="1:4" ht="6" customHeight="1">
      <c r="A1280" s="380"/>
      <c r="B1280" s="381"/>
      <c r="C1280" s="380"/>
      <c r="D1280" s="382"/>
    </row>
    <row r="1281" spans="1:4" ht="15.75" customHeight="1">
      <c r="A1281" s="383" t="s">
        <v>45397</v>
      </c>
      <c r="B1281" s="383"/>
      <c r="C1281" s="383"/>
      <c r="D1281" s="320">
        <v>94042.55</v>
      </c>
    </row>
    <row r="1282" spans="1:4" ht="15.75" customHeight="1">
      <c r="A1282" s="383" t="s">
        <v>45398</v>
      </c>
      <c r="B1282" s="383"/>
      <c r="C1282" s="383"/>
      <c r="D1282" s="320">
        <v>43147.519999999997</v>
      </c>
    </row>
    <row r="1283" spans="1:4" ht="15.75" customHeight="1">
      <c r="A1283" s="321" t="s">
        <v>45399</v>
      </c>
      <c r="B1283" s="322" t="s">
        <v>45400</v>
      </c>
      <c r="C1283" s="321" t="s">
        <v>9</v>
      </c>
      <c r="D1283" s="323">
        <v>196.63</v>
      </c>
    </row>
    <row r="1284" spans="1:4" ht="15.75" customHeight="1">
      <c r="A1284" s="321" t="s">
        <v>45401</v>
      </c>
      <c r="B1284" s="322" t="s">
        <v>45402</v>
      </c>
      <c r="C1284" s="321" t="s">
        <v>9</v>
      </c>
      <c r="D1284" s="323">
        <v>462.74</v>
      </c>
    </row>
    <row r="1285" spans="1:4" ht="15.75" customHeight="1">
      <c r="A1285" s="321" t="s">
        <v>45403</v>
      </c>
      <c r="B1285" s="322" t="s">
        <v>45404</v>
      </c>
      <c r="C1285" s="321" t="s">
        <v>550</v>
      </c>
      <c r="D1285" s="323">
        <v>402.98</v>
      </c>
    </row>
    <row r="1286" spans="1:4" ht="15.75" customHeight="1">
      <c r="A1286" s="321" t="s">
        <v>45405</v>
      </c>
      <c r="B1286" s="322" t="s">
        <v>45406</v>
      </c>
      <c r="C1286" s="321" t="s">
        <v>9</v>
      </c>
      <c r="D1286" s="323">
        <v>318.05</v>
      </c>
    </row>
    <row r="1287" spans="1:4" ht="15.75" customHeight="1">
      <c r="A1287" s="321" t="s">
        <v>45407</v>
      </c>
      <c r="B1287" s="322" t="s">
        <v>45408</v>
      </c>
      <c r="C1287" s="321" t="s">
        <v>550</v>
      </c>
      <c r="D1287" s="323">
        <v>305.51</v>
      </c>
    </row>
    <row r="1288" spans="1:4" ht="15.75" customHeight="1">
      <c r="A1288" s="321" t="s">
        <v>45409</v>
      </c>
      <c r="B1288" s="322" t="s">
        <v>45410</v>
      </c>
      <c r="C1288" s="321" t="s">
        <v>550</v>
      </c>
      <c r="D1288" s="323">
        <v>354.93</v>
      </c>
    </row>
    <row r="1289" spans="1:4" ht="15.75" customHeight="1">
      <c r="A1289" s="380" t="s">
        <v>45411</v>
      </c>
      <c r="B1289" s="381" t="s">
        <v>45412</v>
      </c>
      <c r="C1289" s="380" t="s">
        <v>550</v>
      </c>
      <c r="D1289" s="382">
        <v>426.61</v>
      </c>
    </row>
    <row r="1290" spans="1:4" ht="6" customHeight="1">
      <c r="A1290" s="380"/>
      <c r="B1290" s="381"/>
      <c r="C1290" s="380"/>
      <c r="D1290" s="382"/>
    </row>
    <row r="1291" spans="1:4" ht="15.75" customHeight="1">
      <c r="A1291" s="380" t="s">
        <v>45413</v>
      </c>
      <c r="B1291" s="381" t="s">
        <v>45414</v>
      </c>
      <c r="C1291" s="380" t="s">
        <v>550</v>
      </c>
      <c r="D1291" s="382">
        <v>373.49</v>
      </c>
    </row>
    <row r="1292" spans="1:4" ht="6" customHeight="1">
      <c r="A1292" s="380"/>
      <c r="B1292" s="381"/>
      <c r="C1292" s="380"/>
      <c r="D1292" s="382"/>
    </row>
    <row r="1293" spans="1:4" ht="15.75" customHeight="1">
      <c r="A1293" s="321" t="s">
        <v>45415</v>
      </c>
      <c r="B1293" s="322" t="s">
        <v>45416</v>
      </c>
      <c r="C1293" s="321" t="s">
        <v>9</v>
      </c>
      <c r="D1293" s="323">
        <v>184.42</v>
      </c>
    </row>
    <row r="1294" spans="1:4" ht="15.75" customHeight="1">
      <c r="A1294" s="321" t="s">
        <v>45417</v>
      </c>
      <c r="B1294" s="322" t="s">
        <v>45418</v>
      </c>
      <c r="C1294" s="321" t="s">
        <v>9</v>
      </c>
      <c r="D1294" s="323">
        <v>192.33</v>
      </c>
    </row>
    <row r="1295" spans="1:4" ht="15.75" customHeight="1">
      <c r="A1295" s="321" t="s">
        <v>45419</v>
      </c>
      <c r="B1295" s="322" t="s">
        <v>45420</v>
      </c>
      <c r="C1295" s="321" t="s">
        <v>550</v>
      </c>
      <c r="D1295" s="323">
        <v>2663.81</v>
      </c>
    </row>
    <row r="1296" spans="1:4" ht="15.75" customHeight="1">
      <c r="A1296" s="321" t="s">
        <v>45421</v>
      </c>
      <c r="B1296" s="322" t="s">
        <v>45422</v>
      </c>
      <c r="C1296" s="321" t="s">
        <v>550</v>
      </c>
      <c r="D1296" s="323">
        <v>3497.66</v>
      </c>
    </row>
    <row r="1297" spans="1:4" ht="15.75" customHeight="1">
      <c r="A1297" s="321" t="s">
        <v>45423</v>
      </c>
      <c r="B1297" s="322" t="s">
        <v>45424</v>
      </c>
      <c r="C1297" s="321" t="s">
        <v>550</v>
      </c>
      <c r="D1297" s="323">
        <v>5165.37</v>
      </c>
    </row>
    <row r="1298" spans="1:4" ht="15.75" customHeight="1">
      <c r="A1298" s="321" t="s">
        <v>45425</v>
      </c>
      <c r="B1298" s="322" t="s">
        <v>45426</v>
      </c>
      <c r="C1298" s="321" t="s">
        <v>550</v>
      </c>
      <c r="D1298" s="323">
        <v>940.75</v>
      </c>
    </row>
    <row r="1299" spans="1:4" ht="15.75" customHeight="1">
      <c r="A1299" s="321" t="s">
        <v>45427</v>
      </c>
      <c r="B1299" s="322" t="s">
        <v>45428</v>
      </c>
      <c r="C1299" s="321" t="s">
        <v>550</v>
      </c>
      <c r="D1299" s="323">
        <v>990.83</v>
      </c>
    </row>
    <row r="1300" spans="1:4" ht="15.75" customHeight="1">
      <c r="A1300" s="321" t="s">
        <v>45429</v>
      </c>
      <c r="B1300" s="322" t="s">
        <v>45430</v>
      </c>
      <c r="C1300" s="321" t="s">
        <v>550</v>
      </c>
      <c r="D1300" s="323">
        <v>1013.52</v>
      </c>
    </row>
    <row r="1301" spans="1:4" ht="15.75" customHeight="1">
      <c r="A1301" s="321" t="s">
        <v>45431</v>
      </c>
      <c r="B1301" s="322" t="s">
        <v>45432</v>
      </c>
      <c r="C1301" s="321" t="s">
        <v>550</v>
      </c>
      <c r="D1301" s="323">
        <v>934.72</v>
      </c>
    </row>
    <row r="1302" spans="1:4" ht="15.75" customHeight="1">
      <c r="A1302" s="321" t="s">
        <v>45433</v>
      </c>
      <c r="B1302" s="322" t="s">
        <v>45434</v>
      </c>
      <c r="C1302" s="321" t="s">
        <v>550</v>
      </c>
      <c r="D1302" s="323">
        <v>958.9</v>
      </c>
    </row>
    <row r="1303" spans="1:4" ht="15.75" customHeight="1">
      <c r="A1303" s="321" t="s">
        <v>45435</v>
      </c>
      <c r="B1303" s="322" t="s">
        <v>45436</v>
      </c>
      <c r="C1303" s="321" t="s">
        <v>550</v>
      </c>
      <c r="D1303" s="323">
        <v>1002.81</v>
      </c>
    </row>
    <row r="1304" spans="1:4" ht="15.75" customHeight="1">
      <c r="A1304" s="321" t="s">
        <v>45437</v>
      </c>
      <c r="B1304" s="322" t="s">
        <v>45438</v>
      </c>
      <c r="C1304" s="321" t="s">
        <v>550</v>
      </c>
      <c r="D1304" s="323">
        <v>1052.8900000000001</v>
      </c>
    </row>
    <row r="1305" spans="1:4" ht="15.75" customHeight="1">
      <c r="A1305" s="321" t="s">
        <v>45439</v>
      </c>
      <c r="B1305" s="322" t="s">
        <v>45440</v>
      </c>
      <c r="C1305" s="321" t="s">
        <v>550</v>
      </c>
      <c r="D1305" s="323">
        <v>1075.58</v>
      </c>
    </row>
    <row r="1306" spans="1:4" ht="15.75" customHeight="1">
      <c r="A1306" s="321" t="s">
        <v>45441</v>
      </c>
      <c r="B1306" s="322" t="s">
        <v>45442</v>
      </c>
      <c r="C1306" s="321" t="s">
        <v>550</v>
      </c>
      <c r="D1306" s="323">
        <v>1408.08</v>
      </c>
    </row>
    <row r="1307" spans="1:4" ht="15.75" customHeight="1">
      <c r="A1307" s="321" t="s">
        <v>45443</v>
      </c>
      <c r="B1307" s="322" t="s">
        <v>45444</v>
      </c>
      <c r="C1307" s="321" t="s">
        <v>550</v>
      </c>
      <c r="D1307" s="323">
        <v>1508.24</v>
      </c>
    </row>
    <row r="1308" spans="1:4" ht="15.75" customHeight="1">
      <c r="A1308" s="321" t="s">
        <v>45445</v>
      </c>
      <c r="B1308" s="322" t="s">
        <v>45446</v>
      </c>
      <c r="C1308" s="321" t="s">
        <v>550</v>
      </c>
      <c r="D1308" s="323">
        <v>1553.62</v>
      </c>
    </row>
    <row r="1309" spans="1:4" ht="15.75" customHeight="1">
      <c r="A1309" s="321" t="s">
        <v>45447</v>
      </c>
      <c r="B1309" s="322" t="s">
        <v>45448</v>
      </c>
      <c r="C1309" s="321" t="s">
        <v>550</v>
      </c>
      <c r="D1309" s="323">
        <v>1333.11</v>
      </c>
    </row>
    <row r="1310" spans="1:4" ht="15.75" customHeight="1">
      <c r="A1310" s="321" t="s">
        <v>45449</v>
      </c>
      <c r="B1310" s="322" t="s">
        <v>45450</v>
      </c>
      <c r="C1310" s="321" t="s">
        <v>550</v>
      </c>
      <c r="D1310" s="323">
        <v>1381.47</v>
      </c>
    </row>
    <row r="1311" spans="1:4" ht="15.75" customHeight="1">
      <c r="A1311" s="321" t="s">
        <v>45451</v>
      </c>
      <c r="B1311" s="322" t="s">
        <v>45452</v>
      </c>
      <c r="C1311" s="321" t="s">
        <v>550</v>
      </c>
      <c r="D1311" s="323">
        <v>1469.29</v>
      </c>
    </row>
    <row r="1312" spans="1:4" ht="15.75" customHeight="1">
      <c r="A1312" s="321" t="s">
        <v>45453</v>
      </c>
      <c r="B1312" s="322" t="s">
        <v>45454</v>
      </c>
      <c r="C1312" s="321" t="s">
        <v>550</v>
      </c>
      <c r="D1312" s="323">
        <v>1569.45</v>
      </c>
    </row>
    <row r="1313" spans="1:4" ht="15.75" customHeight="1">
      <c r="A1313" s="321" t="s">
        <v>45455</v>
      </c>
      <c r="B1313" s="322" t="s">
        <v>45456</v>
      </c>
      <c r="C1313" s="321" t="s">
        <v>550</v>
      </c>
      <c r="D1313" s="323">
        <v>1614.83</v>
      </c>
    </row>
    <row r="1314" spans="1:4" ht="15.75" customHeight="1">
      <c r="A1314" s="321" t="s">
        <v>45457</v>
      </c>
      <c r="B1314" s="322" t="s">
        <v>45458</v>
      </c>
      <c r="C1314" s="321" t="s">
        <v>550</v>
      </c>
      <c r="D1314" s="323">
        <v>1374.97</v>
      </c>
    </row>
    <row r="1315" spans="1:4" ht="15.75" customHeight="1">
      <c r="A1315" s="321" t="s">
        <v>45459</v>
      </c>
      <c r="B1315" s="322" t="s">
        <v>45460</v>
      </c>
      <c r="C1315" s="321" t="s">
        <v>550</v>
      </c>
      <c r="D1315" s="323">
        <v>275.60000000000002</v>
      </c>
    </row>
    <row r="1316" spans="1:4" ht="15.75" customHeight="1">
      <c r="A1316" s="321" t="s">
        <v>45461</v>
      </c>
      <c r="B1316" s="322" t="s">
        <v>45462</v>
      </c>
      <c r="C1316" s="321" t="s">
        <v>550</v>
      </c>
      <c r="D1316" s="323">
        <v>430.68</v>
      </c>
    </row>
    <row r="1317" spans="1:4" ht="15.75" customHeight="1">
      <c r="A1317" s="321" t="s">
        <v>45463</v>
      </c>
      <c r="B1317" s="322" t="s">
        <v>45464</v>
      </c>
      <c r="C1317" s="321" t="s">
        <v>550</v>
      </c>
      <c r="D1317" s="323">
        <v>452.4</v>
      </c>
    </row>
    <row r="1318" spans="1:4" ht="15.75" customHeight="1">
      <c r="A1318" s="380" t="s">
        <v>45465</v>
      </c>
      <c r="B1318" s="381" t="s">
        <v>45466</v>
      </c>
      <c r="C1318" s="380" t="s">
        <v>550</v>
      </c>
      <c r="D1318" s="382">
        <v>524.53</v>
      </c>
    </row>
    <row r="1319" spans="1:4" ht="6" customHeight="1">
      <c r="A1319" s="380"/>
      <c r="B1319" s="381"/>
      <c r="C1319" s="380"/>
      <c r="D1319" s="382"/>
    </row>
    <row r="1320" spans="1:4" ht="15.75" customHeight="1">
      <c r="A1320" s="380" t="s">
        <v>45467</v>
      </c>
      <c r="B1320" s="381" t="s">
        <v>45468</v>
      </c>
      <c r="C1320" s="380" t="s">
        <v>550</v>
      </c>
      <c r="D1320" s="382">
        <v>470.96</v>
      </c>
    </row>
    <row r="1321" spans="1:4" ht="6" customHeight="1">
      <c r="A1321" s="380"/>
      <c r="B1321" s="381"/>
      <c r="C1321" s="380"/>
      <c r="D1321" s="382"/>
    </row>
    <row r="1322" spans="1:4" ht="15.75" customHeight="1">
      <c r="A1322" s="321" t="s">
        <v>45469</v>
      </c>
      <c r="B1322" s="322" t="s">
        <v>45470</v>
      </c>
      <c r="C1322" s="321" t="s">
        <v>9</v>
      </c>
      <c r="D1322" s="323">
        <v>430.3</v>
      </c>
    </row>
    <row r="1323" spans="1:4" ht="15.75" customHeight="1">
      <c r="A1323" s="321" t="s">
        <v>45471</v>
      </c>
      <c r="B1323" s="322" t="s">
        <v>45472</v>
      </c>
      <c r="C1323" s="321" t="s">
        <v>9</v>
      </c>
      <c r="D1323" s="323">
        <v>150.28</v>
      </c>
    </row>
    <row r="1324" spans="1:4" ht="15.75" customHeight="1">
      <c r="A1324" s="321" t="s">
        <v>45473</v>
      </c>
      <c r="B1324" s="322" t="s">
        <v>45474</v>
      </c>
      <c r="C1324" s="321" t="s">
        <v>550</v>
      </c>
      <c r="D1324" s="323">
        <v>362.67</v>
      </c>
    </row>
    <row r="1325" spans="1:4" ht="15.75" customHeight="1">
      <c r="A1325" s="321" t="s">
        <v>45475</v>
      </c>
      <c r="B1325" s="322" t="s">
        <v>45476</v>
      </c>
      <c r="C1325" s="321" t="s">
        <v>550</v>
      </c>
      <c r="D1325" s="323">
        <v>1042.77</v>
      </c>
    </row>
    <row r="1326" spans="1:4" ht="15.75" customHeight="1">
      <c r="A1326" s="321" t="s">
        <v>45477</v>
      </c>
      <c r="B1326" s="322" t="s">
        <v>45478</v>
      </c>
      <c r="C1326" s="321" t="s">
        <v>550</v>
      </c>
      <c r="D1326" s="323">
        <v>374.05</v>
      </c>
    </row>
    <row r="1327" spans="1:4" ht="15.75" customHeight="1">
      <c r="A1327" s="321" t="s">
        <v>45479</v>
      </c>
      <c r="B1327" s="322" t="s">
        <v>45480</v>
      </c>
      <c r="C1327" s="321" t="s">
        <v>550</v>
      </c>
      <c r="D1327" s="323">
        <v>1054.1500000000001</v>
      </c>
    </row>
    <row r="1328" spans="1:4" ht="15.75" customHeight="1">
      <c r="A1328" s="321" t="s">
        <v>45481</v>
      </c>
      <c r="B1328" s="322" t="s">
        <v>45482</v>
      </c>
      <c r="C1328" s="321" t="s">
        <v>550</v>
      </c>
      <c r="D1328" s="323">
        <v>393.17</v>
      </c>
    </row>
    <row r="1329" spans="1:4" ht="15.75" customHeight="1">
      <c r="A1329" s="321" t="s">
        <v>45483</v>
      </c>
      <c r="B1329" s="322" t="s">
        <v>45484</v>
      </c>
      <c r="C1329" s="321" t="s">
        <v>550</v>
      </c>
      <c r="D1329" s="323">
        <v>1073.27</v>
      </c>
    </row>
    <row r="1330" spans="1:4" ht="15.75" customHeight="1">
      <c r="A1330" s="321" t="s">
        <v>45485</v>
      </c>
      <c r="B1330" s="322" t="s">
        <v>45486</v>
      </c>
      <c r="C1330" s="321" t="s">
        <v>550</v>
      </c>
      <c r="D1330" s="323">
        <v>385.1</v>
      </c>
    </row>
    <row r="1331" spans="1:4" ht="15.75" customHeight="1">
      <c r="A1331" s="383" t="s">
        <v>45487</v>
      </c>
      <c r="B1331" s="383"/>
      <c r="C1331" s="383"/>
      <c r="D1331" s="320">
        <v>38124.85</v>
      </c>
    </row>
    <row r="1332" spans="1:4" ht="15.75" customHeight="1">
      <c r="A1332" s="321" t="s">
        <v>45488</v>
      </c>
      <c r="B1332" s="322" t="s">
        <v>45489</v>
      </c>
      <c r="C1332" s="321" t="s">
        <v>550</v>
      </c>
      <c r="D1332" s="323">
        <v>2604.17</v>
      </c>
    </row>
    <row r="1333" spans="1:4" ht="15.75" customHeight="1">
      <c r="A1333" s="321" t="s">
        <v>45490</v>
      </c>
      <c r="B1333" s="322" t="s">
        <v>7012</v>
      </c>
      <c r="C1333" s="321" t="s">
        <v>9</v>
      </c>
      <c r="D1333" s="323">
        <v>277.82</v>
      </c>
    </row>
    <row r="1334" spans="1:4" ht="15.75" customHeight="1">
      <c r="A1334" s="321" t="s">
        <v>45491</v>
      </c>
      <c r="B1334" s="322" t="s">
        <v>45492</v>
      </c>
      <c r="C1334" s="321" t="s">
        <v>9</v>
      </c>
      <c r="D1334" s="323">
        <v>239.77</v>
      </c>
    </row>
    <row r="1335" spans="1:4" ht="15.75" customHeight="1">
      <c r="A1335" s="321" t="s">
        <v>45493</v>
      </c>
      <c r="B1335" s="322" t="s">
        <v>45494</v>
      </c>
      <c r="C1335" s="321" t="s">
        <v>9</v>
      </c>
      <c r="D1335" s="323">
        <v>453.07</v>
      </c>
    </row>
    <row r="1336" spans="1:4" ht="15.75" customHeight="1">
      <c r="A1336" s="380" t="s">
        <v>45495</v>
      </c>
      <c r="B1336" s="381" t="s">
        <v>45496</v>
      </c>
      <c r="C1336" s="380" t="s">
        <v>9</v>
      </c>
      <c r="D1336" s="382">
        <v>1103.06</v>
      </c>
    </row>
    <row r="1337" spans="1:4" ht="6" customHeight="1">
      <c r="A1337" s="380"/>
      <c r="B1337" s="381"/>
      <c r="C1337" s="380"/>
      <c r="D1337" s="382"/>
    </row>
    <row r="1338" spans="1:4" ht="15.75" customHeight="1">
      <c r="A1338" s="321" t="s">
        <v>45497</v>
      </c>
      <c r="B1338" s="322" t="s">
        <v>45498</v>
      </c>
      <c r="C1338" s="321" t="s">
        <v>9</v>
      </c>
      <c r="D1338" s="323">
        <v>249.27</v>
      </c>
    </row>
    <row r="1339" spans="1:4" ht="15.75" customHeight="1">
      <c r="A1339" s="321" t="s">
        <v>45499</v>
      </c>
      <c r="B1339" s="322" t="s">
        <v>45500</v>
      </c>
      <c r="C1339" s="321" t="s">
        <v>9</v>
      </c>
      <c r="D1339" s="323">
        <v>527.57000000000005</v>
      </c>
    </row>
    <row r="1340" spans="1:4" ht="15.75" customHeight="1">
      <c r="A1340" s="321" t="s">
        <v>45501</v>
      </c>
      <c r="B1340" s="322" t="s">
        <v>45502</v>
      </c>
      <c r="C1340" s="321" t="s">
        <v>9</v>
      </c>
      <c r="D1340" s="323">
        <v>658.93</v>
      </c>
    </row>
    <row r="1341" spans="1:4" ht="15.75" customHeight="1">
      <c r="A1341" s="321" t="s">
        <v>45503</v>
      </c>
      <c r="B1341" s="322" t="s">
        <v>45504</v>
      </c>
      <c r="C1341" s="321" t="s">
        <v>9</v>
      </c>
      <c r="D1341" s="323">
        <v>363.58</v>
      </c>
    </row>
    <row r="1342" spans="1:4" ht="15.75" customHeight="1">
      <c r="A1342" s="321" t="s">
        <v>45505</v>
      </c>
      <c r="B1342" s="322" t="s">
        <v>45506</v>
      </c>
      <c r="C1342" s="321" t="s">
        <v>9</v>
      </c>
      <c r="D1342" s="323">
        <v>418.28</v>
      </c>
    </row>
    <row r="1343" spans="1:4" ht="15.75" customHeight="1">
      <c r="A1343" s="380" t="s">
        <v>45507</v>
      </c>
      <c r="B1343" s="381" t="s">
        <v>45508</v>
      </c>
      <c r="C1343" s="380" t="s">
        <v>9</v>
      </c>
      <c r="D1343" s="382">
        <v>366.28</v>
      </c>
    </row>
    <row r="1344" spans="1:4" ht="6" customHeight="1">
      <c r="A1344" s="380"/>
      <c r="B1344" s="381"/>
      <c r="C1344" s="380"/>
      <c r="D1344" s="382"/>
    </row>
    <row r="1345" spans="1:4" ht="15.75" customHeight="1">
      <c r="A1345" s="380" t="s">
        <v>45509</v>
      </c>
      <c r="B1345" s="381" t="s">
        <v>45510</v>
      </c>
      <c r="C1345" s="380" t="s">
        <v>9</v>
      </c>
      <c r="D1345" s="382">
        <v>311.95</v>
      </c>
    </row>
    <row r="1346" spans="1:4" ht="6" customHeight="1">
      <c r="A1346" s="380"/>
      <c r="B1346" s="381"/>
      <c r="C1346" s="380"/>
      <c r="D1346" s="382"/>
    </row>
    <row r="1347" spans="1:4" ht="15.75" customHeight="1">
      <c r="A1347" s="380" t="s">
        <v>45511</v>
      </c>
      <c r="B1347" s="381" t="s">
        <v>45512</v>
      </c>
      <c r="C1347" s="380" t="s">
        <v>9</v>
      </c>
      <c r="D1347" s="382">
        <v>344.72</v>
      </c>
    </row>
    <row r="1348" spans="1:4" ht="6" customHeight="1">
      <c r="A1348" s="380"/>
      <c r="B1348" s="381"/>
      <c r="C1348" s="380"/>
      <c r="D1348" s="382"/>
    </row>
    <row r="1349" spans="1:4" ht="15.75" customHeight="1">
      <c r="A1349" s="380" t="s">
        <v>45513</v>
      </c>
      <c r="B1349" s="381" t="s">
        <v>45514</v>
      </c>
      <c r="C1349" s="380" t="s">
        <v>9</v>
      </c>
      <c r="D1349" s="382">
        <v>397.68</v>
      </c>
    </row>
    <row r="1350" spans="1:4" ht="6" customHeight="1">
      <c r="A1350" s="380"/>
      <c r="B1350" s="381"/>
      <c r="C1350" s="380"/>
      <c r="D1350" s="382"/>
    </row>
    <row r="1351" spans="1:4" ht="15.75" customHeight="1">
      <c r="A1351" s="321" t="s">
        <v>45515</v>
      </c>
      <c r="B1351" s="322" t="s">
        <v>45516</v>
      </c>
      <c r="C1351" s="321" t="s">
        <v>9</v>
      </c>
      <c r="D1351" s="323">
        <v>387.07</v>
      </c>
    </row>
    <row r="1352" spans="1:4" ht="15.75" customHeight="1">
      <c r="A1352" s="321" t="s">
        <v>45517</v>
      </c>
      <c r="B1352" s="322" t="s">
        <v>45518</v>
      </c>
      <c r="C1352" s="321" t="s">
        <v>550</v>
      </c>
      <c r="D1352" s="323">
        <v>1240.45</v>
      </c>
    </row>
    <row r="1353" spans="1:4" ht="15.75" customHeight="1">
      <c r="A1353" s="321" t="s">
        <v>45519</v>
      </c>
      <c r="B1353" s="322" t="s">
        <v>45520</v>
      </c>
      <c r="C1353" s="321" t="s">
        <v>550</v>
      </c>
      <c r="D1353" s="323">
        <v>1396.65</v>
      </c>
    </row>
    <row r="1354" spans="1:4" ht="15.75" customHeight="1">
      <c r="A1354" s="321" t="s">
        <v>45521</v>
      </c>
      <c r="B1354" s="322" t="s">
        <v>45522</v>
      </c>
      <c r="C1354" s="321" t="s">
        <v>9</v>
      </c>
      <c r="D1354" s="323">
        <v>2042.21</v>
      </c>
    </row>
    <row r="1355" spans="1:4" ht="15.75" customHeight="1">
      <c r="A1355" s="321" t="s">
        <v>45523</v>
      </c>
      <c r="B1355" s="322" t="s">
        <v>45524</v>
      </c>
      <c r="C1355" s="321" t="s">
        <v>9</v>
      </c>
      <c r="D1355" s="323">
        <v>359.69</v>
      </c>
    </row>
    <row r="1356" spans="1:4" ht="15.75" customHeight="1">
      <c r="A1356" s="321" t="s">
        <v>45525</v>
      </c>
      <c r="B1356" s="322" t="s">
        <v>45526</v>
      </c>
      <c r="C1356" s="321" t="s">
        <v>9</v>
      </c>
      <c r="D1356" s="323">
        <v>640.1</v>
      </c>
    </row>
    <row r="1357" spans="1:4" ht="15.75" customHeight="1">
      <c r="A1357" s="321" t="s">
        <v>45527</v>
      </c>
      <c r="B1357" s="322" t="s">
        <v>45528</v>
      </c>
      <c r="C1357" s="321" t="s">
        <v>9</v>
      </c>
      <c r="D1357" s="323">
        <v>447.85</v>
      </c>
    </row>
    <row r="1358" spans="1:4" ht="15.75" customHeight="1">
      <c r="A1358" s="321" t="s">
        <v>45529</v>
      </c>
      <c r="B1358" s="322" t="s">
        <v>45530</v>
      </c>
      <c r="C1358" s="321" t="s">
        <v>9</v>
      </c>
      <c r="D1358" s="323">
        <v>494.39</v>
      </c>
    </row>
    <row r="1359" spans="1:4" ht="15.75" customHeight="1">
      <c r="A1359" s="321" t="s">
        <v>45531</v>
      </c>
      <c r="B1359" s="322" t="s">
        <v>45532</v>
      </c>
      <c r="C1359" s="321" t="s">
        <v>9</v>
      </c>
      <c r="D1359" s="323">
        <v>292.7</v>
      </c>
    </row>
    <row r="1360" spans="1:4" ht="15.75" customHeight="1">
      <c r="A1360" s="380" t="s">
        <v>45533</v>
      </c>
      <c r="B1360" s="381" t="s">
        <v>45534</v>
      </c>
      <c r="C1360" s="380" t="s">
        <v>9</v>
      </c>
      <c r="D1360" s="382">
        <v>449.4</v>
      </c>
    </row>
    <row r="1361" spans="1:4" ht="6" customHeight="1">
      <c r="A1361" s="380"/>
      <c r="B1361" s="381"/>
      <c r="C1361" s="380"/>
      <c r="D1361" s="382"/>
    </row>
    <row r="1362" spans="1:4" ht="15.75" customHeight="1">
      <c r="A1362" s="380" t="s">
        <v>45535</v>
      </c>
      <c r="B1362" s="381" t="s">
        <v>45536</v>
      </c>
      <c r="C1362" s="380" t="s">
        <v>9</v>
      </c>
      <c r="D1362" s="382">
        <v>407.91</v>
      </c>
    </row>
    <row r="1363" spans="1:4" ht="6" customHeight="1">
      <c r="A1363" s="380"/>
      <c r="B1363" s="381"/>
      <c r="C1363" s="380"/>
      <c r="D1363" s="382"/>
    </row>
    <row r="1364" spans="1:4" ht="15.75" customHeight="1">
      <c r="A1364" s="380" t="s">
        <v>45537</v>
      </c>
      <c r="B1364" s="381" t="s">
        <v>45538</v>
      </c>
      <c r="C1364" s="380" t="s">
        <v>9</v>
      </c>
      <c r="D1364" s="382">
        <v>438.25</v>
      </c>
    </row>
    <row r="1365" spans="1:4" ht="6" customHeight="1">
      <c r="A1365" s="380"/>
      <c r="B1365" s="381"/>
      <c r="C1365" s="380"/>
      <c r="D1365" s="382"/>
    </row>
    <row r="1366" spans="1:4" ht="15.75" customHeight="1">
      <c r="A1366" s="380" t="s">
        <v>45539</v>
      </c>
      <c r="B1366" s="381" t="s">
        <v>45540</v>
      </c>
      <c r="C1366" s="380" t="s">
        <v>9</v>
      </c>
      <c r="D1366" s="382">
        <v>404.39</v>
      </c>
    </row>
    <row r="1367" spans="1:4" ht="6" customHeight="1">
      <c r="A1367" s="380"/>
      <c r="B1367" s="381"/>
      <c r="C1367" s="380"/>
      <c r="D1367" s="382"/>
    </row>
    <row r="1368" spans="1:4" ht="15.75" customHeight="1">
      <c r="A1368" s="380" t="s">
        <v>45541</v>
      </c>
      <c r="B1368" s="381" t="s">
        <v>45542</v>
      </c>
      <c r="C1368" s="380" t="s">
        <v>9</v>
      </c>
      <c r="D1368" s="382">
        <v>494.41</v>
      </c>
    </row>
    <row r="1369" spans="1:4" ht="6" customHeight="1">
      <c r="A1369" s="380"/>
      <c r="B1369" s="381"/>
      <c r="C1369" s="380"/>
      <c r="D1369" s="382"/>
    </row>
    <row r="1370" spans="1:4" ht="15.75" customHeight="1">
      <c r="A1370" s="380" t="s">
        <v>45543</v>
      </c>
      <c r="B1370" s="381" t="s">
        <v>45544</v>
      </c>
      <c r="C1370" s="380" t="s">
        <v>9</v>
      </c>
      <c r="D1370" s="382">
        <v>451.93</v>
      </c>
    </row>
    <row r="1371" spans="1:4" ht="6" customHeight="1">
      <c r="A1371" s="380"/>
      <c r="B1371" s="381"/>
      <c r="C1371" s="380"/>
      <c r="D1371" s="382"/>
    </row>
    <row r="1372" spans="1:4" ht="15.75" customHeight="1">
      <c r="A1372" s="380" t="s">
        <v>45545</v>
      </c>
      <c r="B1372" s="381" t="s">
        <v>45546</v>
      </c>
      <c r="C1372" s="380" t="s">
        <v>9</v>
      </c>
      <c r="D1372" s="382">
        <v>464.45</v>
      </c>
    </row>
    <row r="1373" spans="1:4" ht="6" customHeight="1">
      <c r="A1373" s="380"/>
      <c r="B1373" s="381"/>
      <c r="C1373" s="380"/>
      <c r="D1373" s="382"/>
    </row>
    <row r="1374" spans="1:4" ht="15.75" customHeight="1">
      <c r="A1374" s="380" t="s">
        <v>45547</v>
      </c>
      <c r="B1374" s="381" t="s">
        <v>45548</v>
      </c>
      <c r="C1374" s="380" t="s">
        <v>9</v>
      </c>
      <c r="D1374" s="382">
        <v>449.4</v>
      </c>
    </row>
    <row r="1375" spans="1:4" ht="6" customHeight="1">
      <c r="A1375" s="380"/>
      <c r="B1375" s="381"/>
      <c r="C1375" s="380"/>
      <c r="D1375" s="382"/>
    </row>
    <row r="1376" spans="1:4" ht="15.75" customHeight="1">
      <c r="A1376" s="380" t="s">
        <v>45549</v>
      </c>
      <c r="B1376" s="381" t="s">
        <v>45550</v>
      </c>
      <c r="C1376" s="380" t="s">
        <v>550</v>
      </c>
      <c r="D1376" s="382">
        <v>3352.31</v>
      </c>
    </row>
    <row r="1377" spans="1:4" ht="6" customHeight="1">
      <c r="A1377" s="380"/>
      <c r="B1377" s="381"/>
      <c r="C1377" s="380"/>
      <c r="D1377" s="382"/>
    </row>
    <row r="1378" spans="1:4" ht="15.75" customHeight="1">
      <c r="A1378" s="321" t="s">
        <v>45551</v>
      </c>
      <c r="B1378" s="322" t="s">
        <v>45552</v>
      </c>
      <c r="C1378" s="321" t="s">
        <v>9</v>
      </c>
      <c r="D1378" s="323">
        <v>385.84</v>
      </c>
    </row>
    <row r="1379" spans="1:4" ht="15.75" customHeight="1">
      <c r="A1379" s="380" t="s">
        <v>45553</v>
      </c>
      <c r="B1379" s="381" t="s">
        <v>45554</v>
      </c>
      <c r="C1379" s="380" t="s">
        <v>550</v>
      </c>
      <c r="D1379" s="382">
        <v>1858.25</v>
      </c>
    </row>
    <row r="1380" spans="1:4" ht="6" customHeight="1">
      <c r="A1380" s="380"/>
      <c r="B1380" s="381"/>
      <c r="C1380" s="380"/>
      <c r="D1380" s="382"/>
    </row>
    <row r="1381" spans="1:4" ht="15.75" customHeight="1">
      <c r="A1381" s="380" t="s">
        <v>45555</v>
      </c>
      <c r="B1381" s="381" t="s">
        <v>45556</v>
      </c>
      <c r="C1381" s="380" t="s">
        <v>550</v>
      </c>
      <c r="D1381" s="382">
        <v>5316.16</v>
      </c>
    </row>
    <row r="1382" spans="1:4" ht="6" customHeight="1">
      <c r="A1382" s="380"/>
      <c r="B1382" s="381"/>
      <c r="C1382" s="380"/>
      <c r="D1382" s="382"/>
    </row>
    <row r="1383" spans="1:4" ht="15.75" customHeight="1">
      <c r="A1383" s="380" t="s">
        <v>45557</v>
      </c>
      <c r="B1383" s="381" t="s">
        <v>45558</v>
      </c>
      <c r="C1383" s="380" t="s">
        <v>9</v>
      </c>
      <c r="D1383" s="382">
        <v>485.06</v>
      </c>
    </row>
    <row r="1384" spans="1:4" ht="6" customHeight="1">
      <c r="A1384" s="380"/>
      <c r="B1384" s="381"/>
      <c r="C1384" s="380"/>
      <c r="D1384" s="382"/>
    </row>
    <row r="1385" spans="1:4" ht="15.75" customHeight="1">
      <c r="A1385" s="321" t="s">
        <v>45559</v>
      </c>
      <c r="B1385" s="322" t="s">
        <v>45560</v>
      </c>
      <c r="C1385" s="321" t="s">
        <v>9</v>
      </c>
      <c r="D1385" s="323">
        <v>448.84</v>
      </c>
    </row>
    <row r="1386" spans="1:4" ht="15.75" customHeight="1">
      <c r="A1386" s="321" t="s">
        <v>45561</v>
      </c>
      <c r="B1386" s="322" t="s">
        <v>45562</v>
      </c>
      <c r="C1386" s="321" t="s">
        <v>9</v>
      </c>
      <c r="D1386" s="323">
        <v>211.68</v>
      </c>
    </row>
    <row r="1387" spans="1:4" ht="15.75" customHeight="1">
      <c r="A1387" s="380" t="s">
        <v>45563</v>
      </c>
      <c r="B1387" s="381" t="s">
        <v>45564</v>
      </c>
      <c r="C1387" s="380" t="s">
        <v>9</v>
      </c>
      <c r="D1387" s="382">
        <v>487.12</v>
      </c>
    </row>
    <row r="1388" spans="1:4" ht="6" customHeight="1">
      <c r="A1388" s="380"/>
      <c r="B1388" s="381"/>
      <c r="C1388" s="380"/>
      <c r="D1388" s="382"/>
    </row>
    <row r="1389" spans="1:4" ht="15.75" customHeight="1">
      <c r="A1389" s="380" t="s">
        <v>45565</v>
      </c>
      <c r="B1389" s="381" t="s">
        <v>45566</v>
      </c>
      <c r="C1389" s="380" t="s">
        <v>550</v>
      </c>
      <c r="D1389" s="382">
        <v>1457.24</v>
      </c>
    </row>
    <row r="1390" spans="1:4" ht="6" customHeight="1">
      <c r="A1390" s="380"/>
      <c r="B1390" s="381"/>
      <c r="C1390" s="380"/>
      <c r="D1390" s="382"/>
    </row>
    <row r="1391" spans="1:4" ht="15.75" customHeight="1">
      <c r="A1391" s="380" t="s">
        <v>45567</v>
      </c>
      <c r="B1391" s="381" t="s">
        <v>45568</v>
      </c>
      <c r="C1391" s="380" t="s">
        <v>550</v>
      </c>
      <c r="D1391" s="382">
        <v>4335.8599999999997</v>
      </c>
    </row>
    <row r="1392" spans="1:4" ht="6" customHeight="1">
      <c r="A1392" s="380"/>
      <c r="B1392" s="381"/>
      <c r="C1392" s="380"/>
      <c r="D1392" s="382"/>
    </row>
    <row r="1393" spans="1:4" ht="15.75" customHeight="1">
      <c r="A1393" s="321" t="s">
        <v>45569</v>
      </c>
      <c r="B1393" s="322" t="s">
        <v>45570</v>
      </c>
      <c r="C1393" s="321" t="s">
        <v>9</v>
      </c>
      <c r="D1393" s="323">
        <v>78.59</v>
      </c>
    </row>
    <row r="1394" spans="1:4" ht="15.75" customHeight="1">
      <c r="A1394" s="321" t="s">
        <v>45571</v>
      </c>
      <c r="B1394" s="322" t="s">
        <v>45572</v>
      </c>
      <c r="C1394" s="321" t="s">
        <v>9</v>
      </c>
      <c r="D1394" s="323">
        <v>137.96</v>
      </c>
    </row>
    <row r="1395" spans="1:4" ht="15.75" customHeight="1">
      <c r="A1395" s="321" t="s">
        <v>45573</v>
      </c>
      <c r="B1395" s="322" t="s">
        <v>45574</v>
      </c>
      <c r="C1395" s="321" t="s">
        <v>550</v>
      </c>
      <c r="D1395" s="323">
        <v>376.61</v>
      </c>
    </row>
    <row r="1396" spans="1:4" ht="15.75" customHeight="1">
      <c r="A1396" s="321" t="s">
        <v>45575</v>
      </c>
      <c r="B1396" s="322" t="s">
        <v>45576</v>
      </c>
      <c r="C1396" s="321" t="s">
        <v>537</v>
      </c>
      <c r="D1396" s="323">
        <v>8.25</v>
      </c>
    </row>
    <row r="1397" spans="1:4" ht="15.75" customHeight="1">
      <c r="A1397" s="321" t="s">
        <v>45577</v>
      </c>
      <c r="B1397" s="322" t="s">
        <v>45578</v>
      </c>
      <c r="C1397" s="321" t="s">
        <v>537</v>
      </c>
      <c r="D1397" s="323">
        <v>7.68</v>
      </c>
    </row>
    <row r="1398" spans="1:4" ht="15.75" customHeight="1">
      <c r="A1398" s="383" t="s">
        <v>45579</v>
      </c>
      <c r="B1398" s="383"/>
      <c r="C1398" s="383"/>
      <c r="D1398" s="320">
        <v>5233.54</v>
      </c>
    </row>
    <row r="1399" spans="1:4" ht="15.75" customHeight="1">
      <c r="A1399" s="321" t="s">
        <v>45580</v>
      </c>
      <c r="B1399" s="322" t="s">
        <v>45581</v>
      </c>
      <c r="C1399" s="321" t="s">
        <v>9</v>
      </c>
      <c r="D1399" s="323">
        <v>370.91</v>
      </c>
    </row>
    <row r="1400" spans="1:4" ht="15.75" customHeight="1">
      <c r="A1400" s="321" t="s">
        <v>45582</v>
      </c>
      <c r="B1400" s="322" t="s">
        <v>45583</v>
      </c>
      <c r="C1400" s="321" t="s">
        <v>9</v>
      </c>
      <c r="D1400" s="323">
        <v>504.03</v>
      </c>
    </row>
    <row r="1401" spans="1:4" ht="15.75" customHeight="1">
      <c r="A1401" s="321" t="s">
        <v>45584</v>
      </c>
      <c r="B1401" s="322" t="s">
        <v>45585</v>
      </c>
      <c r="C1401" s="321" t="s">
        <v>550</v>
      </c>
      <c r="D1401" s="323">
        <v>701.88</v>
      </c>
    </row>
    <row r="1402" spans="1:4" ht="15.75" customHeight="1">
      <c r="A1402" s="321" t="s">
        <v>45586</v>
      </c>
      <c r="B1402" s="322" t="s">
        <v>45587</v>
      </c>
      <c r="C1402" s="321" t="s">
        <v>550</v>
      </c>
      <c r="D1402" s="323">
        <v>274.74</v>
      </c>
    </row>
    <row r="1403" spans="1:4" ht="15.75" customHeight="1">
      <c r="A1403" s="321" t="s">
        <v>45588</v>
      </c>
      <c r="B1403" s="322" t="s">
        <v>45589</v>
      </c>
      <c r="C1403" s="321" t="s">
        <v>9</v>
      </c>
      <c r="D1403" s="323">
        <v>358.8</v>
      </c>
    </row>
    <row r="1404" spans="1:4" ht="15.75" customHeight="1">
      <c r="A1404" s="321" t="s">
        <v>45590</v>
      </c>
      <c r="B1404" s="322" t="s">
        <v>45591</v>
      </c>
      <c r="C1404" s="321" t="s">
        <v>9</v>
      </c>
      <c r="D1404" s="323">
        <v>688.9</v>
      </c>
    </row>
    <row r="1405" spans="1:4" ht="15.75" customHeight="1">
      <c r="A1405" s="321" t="s">
        <v>45592</v>
      </c>
      <c r="B1405" s="322" t="s">
        <v>45593</v>
      </c>
      <c r="C1405" s="321" t="s">
        <v>9</v>
      </c>
      <c r="D1405" s="323">
        <v>656.44</v>
      </c>
    </row>
    <row r="1406" spans="1:4" ht="15.75" customHeight="1">
      <c r="A1406" s="321" t="s">
        <v>45594</v>
      </c>
      <c r="B1406" s="322" t="s">
        <v>45595</v>
      </c>
      <c r="C1406" s="321" t="s">
        <v>9</v>
      </c>
      <c r="D1406" s="323">
        <v>674.89</v>
      </c>
    </row>
    <row r="1407" spans="1:4" ht="15.75" customHeight="1">
      <c r="A1407" s="321" t="s">
        <v>45596</v>
      </c>
      <c r="B1407" s="322" t="s">
        <v>45597</v>
      </c>
      <c r="C1407" s="321" t="s">
        <v>9</v>
      </c>
      <c r="D1407" s="323">
        <v>543.53</v>
      </c>
    </row>
    <row r="1408" spans="1:4" ht="15.75" customHeight="1">
      <c r="A1408" s="321" t="s">
        <v>45598</v>
      </c>
      <c r="B1408" s="322" t="s">
        <v>45599</v>
      </c>
      <c r="C1408" s="321" t="s">
        <v>550</v>
      </c>
      <c r="D1408" s="323">
        <v>294.43</v>
      </c>
    </row>
    <row r="1409" spans="1:4" ht="15.75" customHeight="1">
      <c r="A1409" s="321" t="s">
        <v>45600</v>
      </c>
      <c r="B1409" s="322" t="s">
        <v>6127</v>
      </c>
      <c r="C1409" s="321" t="s">
        <v>550</v>
      </c>
      <c r="D1409" s="323">
        <v>164.99</v>
      </c>
    </row>
    <row r="1410" spans="1:4" ht="15.75" customHeight="1">
      <c r="A1410" s="383" t="s">
        <v>45122</v>
      </c>
      <c r="B1410" s="383"/>
      <c r="C1410" s="383"/>
      <c r="D1410" s="320">
        <v>7536.64</v>
      </c>
    </row>
    <row r="1411" spans="1:4" ht="15.75" customHeight="1">
      <c r="A1411" s="321" t="s">
        <v>45601</v>
      </c>
      <c r="B1411" s="322" t="s">
        <v>45602</v>
      </c>
      <c r="C1411" s="321" t="s">
        <v>449</v>
      </c>
      <c r="D1411" s="323">
        <v>10.46</v>
      </c>
    </row>
    <row r="1412" spans="1:4" ht="15.75" customHeight="1">
      <c r="A1412" s="321" t="s">
        <v>45603</v>
      </c>
      <c r="B1412" s="322" t="s">
        <v>45604</v>
      </c>
      <c r="C1412" s="321" t="s">
        <v>1933</v>
      </c>
      <c r="D1412" s="323">
        <v>46.95</v>
      </c>
    </row>
    <row r="1413" spans="1:4" ht="15.75" customHeight="1">
      <c r="A1413" s="321" t="s">
        <v>45605</v>
      </c>
      <c r="B1413" s="322" t="s">
        <v>7060</v>
      </c>
      <c r="C1413" s="321" t="s">
        <v>550</v>
      </c>
      <c r="D1413" s="323">
        <v>33.56</v>
      </c>
    </row>
    <row r="1414" spans="1:4" ht="15.75" customHeight="1">
      <c r="A1414" s="321" t="s">
        <v>45606</v>
      </c>
      <c r="B1414" s="322" t="s">
        <v>7062</v>
      </c>
      <c r="C1414" s="321" t="s">
        <v>550</v>
      </c>
      <c r="D1414" s="323">
        <v>24.2</v>
      </c>
    </row>
    <row r="1415" spans="1:4" ht="15.75" customHeight="1">
      <c r="A1415" s="321" t="s">
        <v>45607</v>
      </c>
      <c r="B1415" s="322" t="s">
        <v>45608</v>
      </c>
      <c r="C1415" s="321" t="s">
        <v>9</v>
      </c>
      <c r="D1415" s="323">
        <v>796.98</v>
      </c>
    </row>
    <row r="1416" spans="1:4" ht="15.75" customHeight="1">
      <c r="A1416" s="321" t="s">
        <v>45609</v>
      </c>
      <c r="B1416" s="322" t="s">
        <v>45610</v>
      </c>
      <c r="C1416" s="321" t="s">
        <v>550</v>
      </c>
      <c r="D1416" s="323">
        <v>169</v>
      </c>
    </row>
    <row r="1417" spans="1:4" ht="15.75" customHeight="1">
      <c r="A1417" s="321" t="s">
        <v>45611</v>
      </c>
      <c r="B1417" s="322" t="s">
        <v>45612</v>
      </c>
      <c r="C1417" s="321" t="s">
        <v>550</v>
      </c>
      <c r="D1417" s="323">
        <v>28.49</v>
      </c>
    </row>
    <row r="1418" spans="1:4" ht="15.75" customHeight="1">
      <c r="A1418" s="321" t="s">
        <v>45613</v>
      </c>
      <c r="B1418" s="322" t="s">
        <v>7076</v>
      </c>
      <c r="C1418" s="321" t="s">
        <v>550</v>
      </c>
      <c r="D1418" s="323">
        <v>19.14</v>
      </c>
    </row>
    <row r="1419" spans="1:4" ht="15.75" customHeight="1">
      <c r="A1419" s="321" t="s">
        <v>45614</v>
      </c>
      <c r="B1419" s="322" t="s">
        <v>45615</v>
      </c>
      <c r="C1419" s="321" t="s">
        <v>9</v>
      </c>
      <c r="D1419" s="323">
        <v>54.75</v>
      </c>
    </row>
    <row r="1420" spans="1:4" ht="15.75" customHeight="1">
      <c r="A1420" s="321" t="s">
        <v>45616</v>
      </c>
      <c r="B1420" s="322" t="s">
        <v>45617</v>
      </c>
      <c r="C1420" s="321" t="s">
        <v>9</v>
      </c>
      <c r="D1420" s="323">
        <v>65.760000000000005</v>
      </c>
    </row>
    <row r="1421" spans="1:4" ht="15.75" customHeight="1">
      <c r="A1421" s="321" t="s">
        <v>45618</v>
      </c>
      <c r="B1421" s="322" t="s">
        <v>45619</v>
      </c>
      <c r="C1421" s="321" t="s">
        <v>9</v>
      </c>
      <c r="D1421" s="323">
        <v>61.94</v>
      </c>
    </row>
    <row r="1422" spans="1:4" ht="15.75" customHeight="1">
      <c r="A1422" s="321" t="s">
        <v>45620</v>
      </c>
      <c r="B1422" s="322" t="s">
        <v>45621</v>
      </c>
      <c r="C1422" s="321" t="s">
        <v>449</v>
      </c>
      <c r="D1422" s="323">
        <v>104.62</v>
      </c>
    </row>
    <row r="1423" spans="1:4" ht="15.75" customHeight="1">
      <c r="A1423" s="321" t="s">
        <v>45622</v>
      </c>
      <c r="B1423" s="322" t="s">
        <v>45623</v>
      </c>
      <c r="C1423" s="321" t="s">
        <v>449</v>
      </c>
      <c r="D1423" s="323">
        <v>86.3</v>
      </c>
    </row>
    <row r="1424" spans="1:4" ht="15.75" customHeight="1">
      <c r="A1424" s="321" t="s">
        <v>45624</v>
      </c>
      <c r="B1424" s="322" t="s">
        <v>45625</v>
      </c>
      <c r="C1424" s="321" t="s">
        <v>449</v>
      </c>
      <c r="D1424" s="323">
        <v>199.2</v>
      </c>
    </row>
    <row r="1425" spans="1:4" ht="15.75" customHeight="1">
      <c r="A1425" s="321" t="s">
        <v>45626</v>
      </c>
      <c r="B1425" s="322" t="s">
        <v>45627</v>
      </c>
      <c r="C1425" s="321" t="s">
        <v>550</v>
      </c>
      <c r="D1425" s="323">
        <v>28.59</v>
      </c>
    </row>
    <row r="1426" spans="1:4" ht="15.75" customHeight="1">
      <c r="A1426" s="321" t="s">
        <v>45628</v>
      </c>
      <c r="B1426" s="322" t="s">
        <v>45629</v>
      </c>
      <c r="C1426" s="321" t="s">
        <v>550</v>
      </c>
      <c r="D1426" s="323">
        <v>47.81</v>
      </c>
    </row>
    <row r="1427" spans="1:4" ht="15.75" customHeight="1">
      <c r="A1427" s="321" t="s">
        <v>45630</v>
      </c>
      <c r="B1427" s="322" t="s">
        <v>45631</v>
      </c>
      <c r="C1427" s="321" t="s">
        <v>550</v>
      </c>
      <c r="D1427" s="323">
        <v>27.91</v>
      </c>
    </row>
    <row r="1428" spans="1:4" ht="15.75" customHeight="1">
      <c r="A1428" s="321" t="s">
        <v>45632</v>
      </c>
      <c r="B1428" s="322" t="s">
        <v>45633</v>
      </c>
      <c r="C1428" s="321" t="s">
        <v>550</v>
      </c>
      <c r="D1428" s="323">
        <v>122.46</v>
      </c>
    </row>
    <row r="1429" spans="1:4" ht="15.75" customHeight="1">
      <c r="A1429" s="321" t="s">
        <v>45634</v>
      </c>
      <c r="B1429" s="322" t="s">
        <v>45635</v>
      </c>
      <c r="C1429" s="321" t="s">
        <v>550</v>
      </c>
      <c r="D1429" s="323">
        <v>24.1</v>
      </c>
    </row>
    <row r="1430" spans="1:4" ht="15.75" customHeight="1">
      <c r="A1430" s="321" t="s">
        <v>45636</v>
      </c>
      <c r="B1430" s="322" t="s">
        <v>7108</v>
      </c>
      <c r="C1430" s="321" t="s">
        <v>550</v>
      </c>
      <c r="D1430" s="323">
        <v>111.54</v>
      </c>
    </row>
    <row r="1431" spans="1:4" ht="15.75" customHeight="1">
      <c r="A1431" s="321" t="s">
        <v>45637</v>
      </c>
      <c r="B1431" s="322" t="s">
        <v>7122</v>
      </c>
      <c r="C1431" s="321" t="s">
        <v>550</v>
      </c>
      <c r="D1431" s="323">
        <v>153.5</v>
      </c>
    </row>
    <row r="1432" spans="1:4" ht="15.75" customHeight="1">
      <c r="A1432" s="321" t="s">
        <v>45638</v>
      </c>
      <c r="B1432" s="322" t="s">
        <v>7124</v>
      </c>
      <c r="C1432" s="321" t="s">
        <v>550</v>
      </c>
      <c r="D1432" s="323">
        <v>145.21</v>
      </c>
    </row>
    <row r="1433" spans="1:4" ht="15.75" customHeight="1">
      <c r="A1433" s="321" t="s">
        <v>45639</v>
      </c>
      <c r="B1433" s="322" t="s">
        <v>45640</v>
      </c>
      <c r="C1433" s="321" t="s">
        <v>550</v>
      </c>
      <c r="D1433" s="323">
        <v>108.7</v>
      </c>
    </row>
    <row r="1434" spans="1:4" ht="15.75" customHeight="1">
      <c r="A1434" s="321" t="s">
        <v>45641</v>
      </c>
      <c r="B1434" s="322" t="s">
        <v>7128</v>
      </c>
      <c r="C1434" s="321" t="s">
        <v>550</v>
      </c>
      <c r="D1434" s="323">
        <v>108.7</v>
      </c>
    </row>
    <row r="1435" spans="1:4" ht="15.75" customHeight="1">
      <c r="A1435" s="321" t="s">
        <v>45642</v>
      </c>
      <c r="B1435" s="322" t="s">
        <v>45643</v>
      </c>
      <c r="C1435" s="321" t="s">
        <v>550</v>
      </c>
      <c r="D1435" s="323">
        <v>139.63999999999999</v>
      </c>
    </row>
    <row r="1436" spans="1:4" ht="15.75" customHeight="1">
      <c r="A1436" s="321" t="s">
        <v>45644</v>
      </c>
      <c r="B1436" s="322" t="s">
        <v>7140</v>
      </c>
      <c r="C1436" s="321" t="s">
        <v>550</v>
      </c>
      <c r="D1436" s="323">
        <v>26.97</v>
      </c>
    </row>
    <row r="1437" spans="1:4" ht="15.75" customHeight="1">
      <c r="A1437" s="321" t="s">
        <v>45645</v>
      </c>
      <c r="B1437" s="322" t="s">
        <v>45646</v>
      </c>
      <c r="C1437" s="321" t="s">
        <v>550</v>
      </c>
      <c r="D1437" s="323">
        <v>23.46</v>
      </c>
    </row>
    <row r="1438" spans="1:4" ht="15.75" customHeight="1">
      <c r="A1438" s="321" t="s">
        <v>45647</v>
      </c>
      <c r="B1438" s="322" t="s">
        <v>7144</v>
      </c>
      <c r="C1438" s="321" t="s">
        <v>550</v>
      </c>
      <c r="D1438" s="323">
        <v>12.85</v>
      </c>
    </row>
    <row r="1439" spans="1:4" ht="15.75" customHeight="1">
      <c r="A1439" s="321" t="s">
        <v>45648</v>
      </c>
      <c r="B1439" s="322" t="s">
        <v>45649</v>
      </c>
      <c r="C1439" s="321" t="s">
        <v>449</v>
      </c>
      <c r="D1439" s="323">
        <v>59.15</v>
      </c>
    </row>
    <row r="1440" spans="1:4" ht="15.75" customHeight="1">
      <c r="A1440" s="321" t="s">
        <v>45650</v>
      </c>
      <c r="B1440" s="322" t="s">
        <v>45651</v>
      </c>
      <c r="C1440" s="321" t="s">
        <v>449</v>
      </c>
      <c r="D1440" s="323">
        <v>57.02</v>
      </c>
    </row>
    <row r="1441" spans="1:4" ht="15.75" customHeight="1">
      <c r="A1441" s="321" t="s">
        <v>45652</v>
      </c>
      <c r="B1441" s="322" t="s">
        <v>10660</v>
      </c>
      <c r="C1441" s="321" t="s">
        <v>1933</v>
      </c>
      <c r="D1441" s="323">
        <v>586.20000000000005</v>
      </c>
    </row>
    <row r="1442" spans="1:4" ht="15.75" customHeight="1">
      <c r="A1442" s="321" t="s">
        <v>45653</v>
      </c>
      <c r="B1442" s="322" t="s">
        <v>45654</v>
      </c>
      <c r="C1442" s="321" t="s">
        <v>449</v>
      </c>
      <c r="D1442" s="323">
        <v>67.38</v>
      </c>
    </row>
    <row r="1443" spans="1:4" ht="15.75" customHeight="1">
      <c r="A1443" s="321" t="s">
        <v>45655</v>
      </c>
      <c r="B1443" s="322" t="s">
        <v>45656</v>
      </c>
      <c r="C1443" s="321" t="s">
        <v>9</v>
      </c>
      <c r="D1443" s="323">
        <v>208</v>
      </c>
    </row>
    <row r="1444" spans="1:4" ht="15.75" customHeight="1">
      <c r="A1444" s="321" t="s">
        <v>45657</v>
      </c>
      <c r="B1444" s="322" t="s">
        <v>45658</v>
      </c>
      <c r="C1444" s="321" t="s">
        <v>449</v>
      </c>
      <c r="D1444" s="323">
        <v>102.27</v>
      </c>
    </row>
    <row r="1445" spans="1:4" ht="15.75" customHeight="1">
      <c r="A1445" s="321" t="s">
        <v>45659</v>
      </c>
      <c r="B1445" s="322" t="s">
        <v>45660</v>
      </c>
      <c r="C1445" s="321" t="s">
        <v>449</v>
      </c>
      <c r="D1445" s="323">
        <v>365.28</v>
      </c>
    </row>
    <row r="1446" spans="1:4" ht="15.75" customHeight="1">
      <c r="A1446" s="321" t="s">
        <v>45661</v>
      </c>
      <c r="B1446" s="322" t="s">
        <v>45662</v>
      </c>
      <c r="C1446" s="321" t="s">
        <v>550</v>
      </c>
      <c r="D1446" s="323">
        <v>780.73</v>
      </c>
    </row>
    <row r="1447" spans="1:4" ht="15.75" customHeight="1">
      <c r="A1447" s="380" t="s">
        <v>45663</v>
      </c>
      <c r="B1447" s="381" t="s">
        <v>45664</v>
      </c>
      <c r="C1447" s="380" t="s">
        <v>550</v>
      </c>
      <c r="D1447" s="382">
        <v>289.85000000000002</v>
      </c>
    </row>
    <row r="1448" spans="1:4" ht="6" customHeight="1">
      <c r="A1448" s="380"/>
      <c r="B1448" s="381"/>
      <c r="C1448" s="380"/>
      <c r="D1448" s="382"/>
    </row>
    <row r="1449" spans="1:4" ht="15.75" customHeight="1">
      <c r="A1449" s="321" t="s">
        <v>45665</v>
      </c>
      <c r="B1449" s="322" t="s">
        <v>45666</v>
      </c>
      <c r="C1449" s="321" t="s">
        <v>550</v>
      </c>
      <c r="D1449" s="323">
        <v>187.47</v>
      </c>
    </row>
    <row r="1450" spans="1:4" ht="15.75" customHeight="1">
      <c r="A1450" s="321" t="s">
        <v>45667</v>
      </c>
      <c r="B1450" s="322" t="s">
        <v>45668</v>
      </c>
      <c r="C1450" s="321" t="s">
        <v>550</v>
      </c>
      <c r="D1450" s="323">
        <v>17.8</v>
      </c>
    </row>
    <row r="1451" spans="1:4" ht="15.75" customHeight="1">
      <c r="A1451" s="321" t="s">
        <v>45669</v>
      </c>
      <c r="B1451" s="322" t="s">
        <v>45670</v>
      </c>
      <c r="C1451" s="321" t="s">
        <v>550</v>
      </c>
      <c r="D1451" s="323">
        <v>51.52</v>
      </c>
    </row>
    <row r="1452" spans="1:4" ht="15.75" customHeight="1">
      <c r="A1452" s="321" t="s">
        <v>45671</v>
      </c>
      <c r="B1452" s="322" t="s">
        <v>45672</v>
      </c>
      <c r="C1452" s="321" t="s">
        <v>449</v>
      </c>
      <c r="D1452" s="323">
        <v>127.34</v>
      </c>
    </row>
    <row r="1453" spans="1:4" ht="15.75" customHeight="1">
      <c r="A1453" s="321" t="s">
        <v>45673</v>
      </c>
      <c r="B1453" s="322" t="s">
        <v>45674</v>
      </c>
      <c r="C1453" s="321" t="s">
        <v>550</v>
      </c>
      <c r="D1453" s="323">
        <v>150.15</v>
      </c>
    </row>
    <row r="1454" spans="1:4" ht="15.75" customHeight="1">
      <c r="A1454" s="380" t="s">
        <v>45675</v>
      </c>
      <c r="B1454" s="381" t="s">
        <v>45676</v>
      </c>
      <c r="C1454" s="380" t="s">
        <v>9</v>
      </c>
      <c r="D1454" s="382">
        <v>630.91</v>
      </c>
    </row>
    <row r="1455" spans="1:4" ht="24" customHeight="1">
      <c r="A1455" s="380"/>
      <c r="B1455" s="381"/>
      <c r="C1455" s="380"/>
      <c r="D1455" s="382"/>
    </row>
    <row r="1456" spans="1:4" ht="15.75" customHeight="1">
      <c r="A1456" s="380" t="s">
        <v>45677</v>
      </c>
      <c r="B1456" s="381" t="s">
        <v>28459</v>
      </c>
      <c r="C1456" s="380" t="s">
        <v>9</v>
      </c>
      <c r="D1456" s="382">
        <v>630.91</v>
      </c>
    </row>
    <row r="1457" spans="1:4" ht="42.75" customHeight="1">
      <c r="A1457" s="380"/>
      <c r="B1457" s="381"/>
      <c r="C1457" s="380"/>
      <c r="D1457" s="382"/>
    </row>
    <row r="1458" spans="1:4" ht="15.75" customHeight="1">
      <c r="A1458" s="321" t="s">
        <v>45678</v>
      </c>
      <c r="B1458" s="322" t="s">
        <v>7158</v>
      </c>
      <c r="C1458" s="321" t="s">
        <v>550</v>
      </c>
      <c r="D1458" s="323">
        <v>34.799999999999997</v>
      </c>
    </row>
    <row r="1459" spans="1:4" ht="15.75" customHeight="1">
      <c r="A1459" s="321" t="s">
        <v>45679</v>
      </c>
      <c r="B1459" s="322" t="s">
        <v>45680</v>
      </c>
      <c r="C1459" s="321" t="s">
        <v>9</v>
      </c>
      <c r="D1459" s="323">
        <v>99.51</v>
      </c>
    </row>
    <row r="1460" spans="1:4" ht="15.75" customHeight="1">
      <c r="A1460" s="321" t="s">
        <v>45681</v>
      </c>
      <c r="B1460" s="322" t="s">
        <v>45682</v>
      </c>
      <c r="C1460" s="321" t="s">
        <v>550</v>
      </c>
      <c r="D1460" s="323">
        <v>10.69</v>
      </c>
    </row>
    <row r="1461" spans="1:4" ht="15.75" customHeight="1">
      <c r="A1461" s="380" t="s">
        <v>45683</v>
      </c>
      <c r="B1461" s="381" t="s">
        <v>45684</v>
      </c>
      <c r="C1461" s="380" t="s">
        <v>9</v>
      </c>
      <c r="D1461" s="382">
        <v>296.87</v>
      </c>
    </row>
    <row r="1462" spans="1:4" ht="6" customHeight="1">
      <c r="A1462" s="380"/>
      <c r="B1462" s="381"/>
      <c r="C1462" s="380"/>
      <c r="D1462" s="382"/>
    </row>
    <row r="1463" spans="1:4" ht="15.75" customHeight="1">
      <c r="A1463" s="383" t="s">
        <v>45685</v>
      </c>
      <c r="B1463" s="383"/>
      <c r="C1463" s="383"/>
      <c r="D1463" s="320">
        <v>79730.320000000007</v>
      </c>
    </row>
    <row r="1464" spans="1:4" ht="15.75" customHeight="1">
      <c r="A1464" s="383" t="s">
        <v>45686</v>
      </c>
      <c r="B1464" s="383"/>
      <c r="C1464" s="383"/>
      <c r="D1464" s="320">
        <v>2357.13</v>
      </c>
    </row>
    <row r="1465" spans="1:4" ht="15.75" customHeight="1">
      <c r="A1465" s="321" t="s">
        <v>45687</v>
      </c>
      <c r="B1465" s="322" t="s">
        <v>45688</v>
      </c>
      <c r="C1465" s="321" t="s">
        <v>9</v>
      </c>
      <c r="D1465" s="323">
        <v>179.43</v>
      </c>
    </row>
    <row r="1466" spans="1:4" ht="15.75" customHeight="1">
      <c r="A1466" s="321" t="s">
        <v>45689</v>
      </c>
      <c r="B1466" s="322" t="s">
        <v>45690</v>
      </c>
      <c r="C1466" s="321" t="s">
        <v>9</v>
      </c>
      <c r="D1466" s="323">
        <v>209.33</v>
      </c>
    </row>
    <row r="1467" spans="1:4" ht="15.75" customHeight="1">
      <c r="A1467" s="321" t="s">
        <v>45691</v>
      </c>
      <c r="B1467" s="322" t="s">
        <v>45692</v>
      </c>
      <c r="C1467" s="321" t="s">
        <v>9</v>
      </c>
      <c r="D1467" s="323">
        <v>254.19</v>
      </c>
    </row>
    <row r="1468" spans="1:4" ht="15.75" customHeight="1">
      <c r="A1468" s="321" t="s">
        <v>45693</v>
      </c>
      <c r="B1468" s="322" t="s">
        <v>45694</v>
      </c>
      <c r="C1468" s="321" t="s">
        <v>9</v>
      </c>
      <c r="D1468" s="323">
        <v>239.24</v>
      </c>
    </row>
    <row r="1469" spans="1:4" ht="15.75" customHeight="1">
      <c r="A1469" s="321" t="s">
        <v>45695</v>
      </c>
      <c r="B1469" s="322" t="s">
        <v>45696</v>
      </c>
      <c r="C1469" s="321" t="s">
        <v>9</v>
      </c>
      <c r="D1469" s="323">
        <v>258.24</v>
      </c>
    </row>
    <row r="1470" spans="1:4" ht="15.75" customHeight="1">
      <c r="A1470" s="321" t="s">
        <v>45697</v>
      </c>
      <c r="B1470" s="322" t="s">
        <v>45698</v>
      </c>
      <c r="C1470" s="321" t="s">
        <v>9</v>
      </c>
      <c r="D1470" s="323">
        <v>358.85</v>
      </c>
    </row>
    <row r="1471" spans="1:4" ht="15.75" customHeight="1">
      <c r="A1471" s="380" t="s">
        <v>45699</v>
      </c>
      <c r="B1471" s="381" t="s">
        <v>45700</v>
      </c>
      <c r="C1471" s="380" t="s">
        <v>9</v>
      </c>
      <c r="D1471" s="382">
        <v>708.33</v>
      </c>
    </row>
    <row r="1472" spans="1:4" ht="6" customHeight="1">
      <c r="A1472" s="380"/>
      <c r="B1472" s="381"/>
      <c r="C1472" s="380"/>
      <c r="D1472" s="382"/>
    </row>
    <row r="1473" spans="1:4" ht="15.75" customHeight="1">
      <c r="A1473" s="321" t="s">
        <v>45701</v>
      </c>
      <c r="B1473" s="322" t="s">
        <v>45702</v>
      </c>
      <c r="C1473" s="321" t="s">
        <v>9</v>
      </c>
      <c r="D1473" s="323">
        <v>149.52000000000001</v>
      </c>
    </row>
    <row r="1474" spans="1:4" ht="15.75" customHeight="1">
      <c r="A1474" s="383" t="s">
        <v>45703</v>
      </c>
      <c r="B1474" s="383"/>
      <c r="C1474" s="383"/>
      <c r="D1474" s="320">
        <v>74670.080000000002</v>
      </c>
    </row>
    <row r="1475" spans="1:4" ht="15.75" customHeight="1">
      <c r="A1475" s="321" t="s">
        <v>45704</v>
      </c>
      <c r="B1475" s="322" t="s">
        <v>45705</v>
      </c>
      <c r="C1475" s="321" t="s">
        <v>1933</v>
      </c>
      <c r="D1475" s="323">
        <v>2611.36</v>
      </c>
    </row>
    <row r="1476" spans="1:4" ht="15.75" customHeight="1">
      <c r="A1476" s="380" t="s">
        <v>45706</v>
      </c>
      <c r="B1476" s="381" t="s">
        <v>45707</v>
      </c>
      <c r="C1476" s="380" t="s">
        <v>1933</v>
      </c>
      <c r="D1476" s="382">
        <v>4356.26</v>
      </c>
    </row>
    <row r="1477" spans="1:4" ht="6" customHeight="1">
      <c r="A1477" s="380"/>
      <c r="B1477" s="381"/>
      <c r="C1477" s="380"/>
      <c r="D1477" s="382"/>
    </row>
    <row r="1478" spans="1:4" ht="15.75" customHeight="1">
      <c r="A1478" s="380" t="s">
        <v>45708</v>
      </c>
      <c r="B1478" s="381" t="s">
        <v>45709</v>
      </c>
      <c r="C1478" s="380" t="s">
        <v>1933</v>
      </c>
      <c r="D1478" s="382">
        <v>6678.01</v>
      </c>
    </row>
    <row r="1479" spans="1:4" ht="6" customHeight="1">
      <c r="A1479" s="380"/>
      <c r="B1479" s="381"/>
      <c r="C1479" s="380"/>
      <c r="D1479" s="382"/>
    </row>
    <row r="1480" spans="1:4" ht="15.75" customHeight="1">
      <c r="A1480" s="380" t="s">
        <v>45710</v>
      </c>
      <c r="B1480" s="381" t="s">
        <v>45711</v>
      </c>
      <c r="C1480" s="380" t="s">
        <v>1933</v>
      </c>
      <c r="D1480" s="382">
        <v>4049.67</v>
      </c>
    </row>
    <row r="1481" spans="1:4" ht="6" customHeight="1">
      <c r="A1481" s="380"/>
      <c r="B1481" s="381"/>
      <c r="C1481" s="380"/>
      <c r="D1481" s="382"/>
    </row>
    <row r="1482" spans="1:4" ht="15.75" customHeight="1">
      <c r="A1482" s="321" t="s">
        <v>45712</v>
      </c>
      <c r="B1482" s="322" t="s">
        <v>45713</v>
      </c>
      <c r="C1482" s="321" t="s">
        <v>1933</v>
      </c>
      <c r="D1482" s="323">
        <v>2089.41</v>
      </c>
    </row>
    <row r="1483" spans="1:4" ht="15.75" customHeight="1">
      <c r="A1483" s="321" t="s">
        <v>45714</v>
      </c>
      <c r="B1483" s="322" t="s">
        <v>45715</v>
      </c>
      <c r="C1483" s="321" t="s">
        <v>1933</v>
      </c>
      <c r="D1483" s="323">
        <v>1240.81</v>
      </c>
    </row>
    <row r="1484" spans="1:4" ht="15.75" customHeight="1">
      <c r="A1484" s="321" t="s">
        <v>45716</v>
      </c>
      <c r="B1484" s="322" t="s">
        <v>45717</v>
      </c>
      <c r="C1484" s="321" t="s">
        <v>1933</v>
      </c>
      <c r="D1484" s="323">
        <v>2445.17</v>
      </c>
    </row>
    <row r="1485" spans="1:4" ht="15.75" customHeight="1">
      <c r="A1485" s="321" t="s">
        <v>45718</v>
      </c>
      <c r="B1485" s="322" t="s">
        <v>45719</v>
      </c>
      <c r="C1485" s="321" t="s">
        <v>1933</v>
      </c>
      <c r="D1485" s="323">
        <v>3649.53</v>
      </c>
    </row>
    <row r="1486" spans="1:4" ht="15.75" customHeight="1">
      <c r="A1486" s="321" t="s">
        <v>45720</v>
      </c>
      <c r="B1486" s="322" t="s">
        <v>45721</v>
      </c>
      <c r="C1486" s="321" t="s">
        <v>1933</v>
      </c>
      <c r="D1486" s="323">
        <v>1344.35</v>
      </c>
    </row>
    <row r="1487" spans="1:4" ht="15.75" customHeight="1">
      <c r="A1487" s="321" t="s">
        <v>45722</v>
      </c>
      <c r="B1487" s="322" t="s">
        <v>45723</v>
      </c>
      <c r="C1487" s="321" t="s">
        <v>1933</v>
      </c>
      <c r="D1487" s="323">
        <v>5664.64</v>
      </c>
    </row>
    <row r="1488" spans="1:4" ht="15.75" customHeight="1">
      <c r="A1488" s="321" t="s">
        <v>45724</v>
      </c>
      <c r="B1488" s="322" t="s">
        <v>45725</v>
      </c>
      <c r="C1488" s="321" t="s">
        <v>1933</v>
      </c>
      <c r="D1488" s="323">
        <v>6257.52</v>
      </c>
    </row>
    <row r="1489" spans="1:4" ht="15.75" customHeight="1">
      <c r="A1489" s="380" t="s">
        <v>45726</v>
      </c>
      <c r="B1489" s="381" t="s">
        <v>45727</v>
      </c>
      <c r="C1489" s="380" t="s">
        <v>1933</v>
      </c>
      <c r="D1489" s="382">
        <v>8940.85</v>
      </c>
    </row>
    <row r="1490" spans="1:4" ht="6" customHeight="1">
      <c r="A1490" s="380"/>
      <c r="B1490" s="381"/>
      <c r="C1490" s="380"/>
      <c r="D1490" s="382"/>
    </row>
    <row r="1491" spans="1:4" ht="15.75" customHeight="1">
      <c r="A1491" s="380" t="s">
        <v>45728</v>
      </c>
      <c r="B1491" s="381" t="s">
        <v>45729</v>
      </c>
      <c r="C1491" s="380" t="s">
        <v>1933</v>
      </c>
      <c r="D1491" s="382">
        <v>11026.19</v>
      </c>
    </row>
    <row r="1492" spans="1:4" ht="6" customHeight="1">
      <c r="A1492" s="380"/>
      <c r="B1492" s="381"/>
      <c r="C1492" s="380"/>
      <c r="D1492" s="382"/>
    </row>
    <row r="1493" spans="1:4" ht="15.75" customHeight="1">
      <c r="A1493" s="321" t="s">
        <v>45730</v>
      </c>
      <c r="B1493" s="322" t="s">
        <v>45731</v>
      </c>
      <c r="C1493" s="321" t="s">
        <v>1933</v>
      </c>
      <c r="D1493" s="323">
        <v>2927.71</v>
      </c>
    </row>
    <row r="1494" spans="1:4" ht="15.75" customHeight="1">
      <c r="A1494" s="321" t="s">
        <v>45732</v>
      </c>
      <c r="B1494" s="322" t="s">
        <v>45733</v>
      </c>
      <c r="C1494" s="321" t="s">
        <v>1933</v>
      </c>
      <c r="D1494" s="323">
        <v>3224.15</v>
      </c>
    </row>
    <row r="1495" spans="1:4" ht="15.75" customHeight="1">
      <c r="A1495" s="321" t="s">
        <v>45734</v>
      </c>
      <c r="B1495" s="322" t="s">
        <v>45735</v>
      </c>
      <c r="C1495" s="321" t="s">
        <v>1933</v>
      </c>
      <c r="D1495" s="323">
        <v>2355.21</v>
      </c>
    </row>
    <row r="1496" spans="1:4" ht="15.75" customHeight="1">
      <c r="A1496" s="321" t="s">
        <v>45736</v>
      </c>
      <c r="B1496" s="322" t="s">
        <v>45737</v>
      </c>
      <c r="C1496" s="321" t="s">
        <v>1933</v>
      </c>
      <c r="D1496" s="323">
        <v>4688.54</v>
      </c>
    </row>
    <row r="1497" spans="1:4" ht="15.75" customHeight="1">
      <c r="A1497" s="321" t="s">
        <v>45738</v>
      </c>
      <c r="B1497" s="322" t="s">
        <v>45739</v>
      </c>
      <c r="C1497" s="321" t="s">
        <v>9</v>
      </c>
      <c r="D1497" s="323">
        <v>291.54000000000002</v>
      </c>
    </row>
    <row r="1498" spans="1:4" ht="15.75" customHeight="1">
      <c r="A1498" s="321" t="s">
        <v>45740</v>
      </c>
      <c r="B1498" s="322" t="s">
        <v>45741</v>
      </c>
      <c r="C1498" s="321" t="s">
        <v>9</v>
      </c>
      <c r="D1498" s="323">
        <v>369.02</v>
      </c>
    </row>
    <row r="1499" spans="1:4" ht="15.75" customHeight="1">
      <c r="A1499" s="321" t="s">
        <v>45742</v>
      </c>
      <c r="B1499" s="322" t="s">
        <v>45743</v>
      </c>
      <c r="C1499" s="321" t="s">
        <v>9</v>
      </c>
      <c r="D1499" s="323">
        <v>460.14</v>
      </c>
    </row>
    <row r="1500" spans="1:4" ht="15.75" customHeight="1">
      <c r="A1500" s="383" t="s">
        <v>45744</v>
      </c>
      <c r="B1500" s="383"/>
      <c r="C1500" s="383"/>
      <c r="D1500" s="320">
        <v>2703.11</v>
      </c>
    </row>
    <row r="1501" spans="1:4" ht="15.75" customHeight="1">
      <c r="A1501" s="321" t="s">
        <v>45745</v>
      </c>
      <c r="B1501" s="322" t="s">
        <v>45746</v>
      </c>
      <c r="C1501" s="321" t="s">
        <v>9</v>
      </c>
      <c r="D1501" s="323">
        <v>544.30999999999995</v>
      </c>
    </row>
    <row r="1502" spans="1:4" ht="15.75" customHeight="1">
      <c r="A1502" s="321" t="s">
        <v>45747</v>
      </c>
      <c r="B1502" s="322" t="s">
        <v>45748</v>
      </c>
      <c r="C1502" s="321" t="s">
        <v>9</v>
      </c>
      <c r="D1502" s="323">
        <v>705.83</v>
      </c>
    </row>
    <row r="1503" spans="1:4" ht="15.75" customHeight="1">
      <c r="A1503" s="321" t="s">
        <v>45749</v>
      </c>
      <c r="B1503" s="322" t="s">
        <v>45750</v>
      </c>
      <c r="C1503" s="321" t="s">
        <v>9</v>
      </c>
      <c r="D1503" s="323">
        <v>49.39</v>
      </c>
    </row>
    <row r="1504" spans="1:4" ht="15.75" customHeight="1">
      <c r="A1504" s="321" t="s">
        <v>45751</v>
      </c>
      <c r="B1504" s="322" t="s">
        <v>45752</v>
      </c>
      <c r="C1504" s="321" t="s">
        <v>9</v>
      </c>
      <c r="D1504" s="323">
        <v>95.17</v>
      </c>
    </row>
    <row r="1505" spans="1:4" ht="15.75" customHeight="1">
      <c r="A1505" s="321" t="s">
        <v>45753</v>
      </c>
      <c r="B1505" s="322" t="s">
        <v>45754</v>
      </c>
      <c r="C1505" s="321" t="s">
        <v>9</v>
      </c>
      <c r="D1505" s="323">
        <v>488.49</v>
      </c>
    </row>
    <row r="1506" spans="1:4" ht="15.75" customHeight="1">
      <c r="A1506" s="321" t="s">
        <v>45755</v>
      </c>
      <c r="B1506" s="322" t="s">
        <v>45756</v>
      </c>
      <c r="C1506" s="321" t="s">
        <v>9</v>
      </c>
      <c r="D1506" s="323">
        <v>397.62</v>
      </c>
    </row>
    <row r="1507" spans="1:4" ht="15.75" customHeight="1">
      <c r="A1507" s="321" t="s">
        <v>45757</v>
      </c>
      <c r="B1507" s="322" t="s">
        <v>45758</v>
      </c>
      <c r="C1507" s="321" t="s">
        <v>9</v>
      </c>
      <c r="D1507" s="323">
        <v>422.3</v>
      </c>
    </row>
    <row r="1508" spans="1:4" ht="15.75" customHeight="1">
      <c r="A1508" s="383" t="s">
        <v>45759</v>
      </c>
      <c r="B1508" s="383"/>
      <c r="C1508" s="383"/>
      <c r="D1508" s="320">
        <v>25157.93</v>
      </c>
    </row>
    <row r="1509" spans="1:4" ht="15.75" customHeight="1">
      <c r="A1509" s="383" t="s">
        <v>45760</v>
      </c>
      <c r="B1509" s="383"/>
      <c r="C1509" s="383"/>
      <c r="D1509" s="320">
        <v>1783.06</v>
      </c>
    </row>
    <row r="1510" spans="1:4" ht="15.75" customHeight="1">
      <c r="A1510" s="321" t="s">
        <v>45761</v>
      </c>
      <c r="B1510" s="322" t="s">
        <v>45762</v>
      </c>
      <c r="C1510" s="321" t="s">
        <v>9</v>
      </c>
      <c r="D1510" s="323">
        <v>108.69</v>
      </c>
    </row>
    <row r="1511" spans="1:4" ht="15.75" customHeight="1">
      <c r="A1511" s="380" t="s">
        <v>45763</v>
      </c>
      <c r="B1511" s="381" t="s">
        <v>45764</v>
      </c>
      <c r="C1511" s="380" t="s">
        <v>9</v>
      </c>
      <c r="D1511" s="382">
        <v>135.52000000000001</v>
      </c>
    </row>
    <row r="1512" spans="1:4" ht="6" customHeight="1">
      <c r="A1512" s="380"/>
      <c r="B1512" s="381"/>
      <c r="C1512" s="380"/>
      <c r="D1512" s="382"/>
    </row>
    <row r="1513" spans="1:4" ht="15.75" customHeight="1">
      <c r="A1513" s="380" t="s">
        <v>45765</v>
      </c>
      <c r="B1513" s="381" t="s">
        <v>45766</v>
      </c>
      <c r="C1513" s="380" t="s">
        <v>9</v>
      </c>
      <c r="D1513" s="382">
        <v>152.36000000000001</v>
      </c>
    </row>
    <row r="1514" spans="1:4" ht="6" customHeight="1">
      <c r="A1514" s="380"/>
      <c r="B1514" s="381"/>
      <c r="C1514" s="380"/>
      <c r="D1514" s="382"/>
    </row>
    <row r="1515" spans="1:4" ht="15.75" customHeight="1">
      <c r="A1515" s="380" t="s">
        <v>45767</v>
      </c>
      <c r="B1515" s="381" t="s">
        <v>45768</v>
      </c>
      <c r="C1515" s="380" t="s">
        <v>9</v>
      </c>
      <c r="D1515" s="382">
        <v>172.08</v>
      </c>
    </row>
    <row r="1516" spans="1:4" ht="6" customHeight="1">
      <c r="A1516" s="380"/>
      <c r="B1516" s="381"/>
      <c r="C1516" s="380"/>
      <c r="D1516" s="382"/>
    </row>
    <row r="1517" spans="1:4" ht="15.75" customHeight="1">
      <c r="A1517" s="380" t="s">
        <v>45769</v>
      </c>
      <c r="B1517" s="381" t="s">
        <v>45770</v>
      </c>
      <c r="C1517" s="380" t="s">
        <v>9</v>
      </c>
      <c r="D1517" s="382">
        <v>101.93</v>
      </c>
    </row>
    <row r="1518" spans="1:4" ht="6" customHeight="1">
      <c r="A1518" s="380"/>
      <c r="B1518" s="381"/>
      <c r="C1518" s="380"/>
      <c r="D1518" s="382"/>
    </row>
    <row r="1519" spans="1:4" ht="15.75" customHeight="1">
      <c r="A1519" s="380" t="s">
        <v>45771</v>
      </c>
      <c r="B1519" s="381" t="s">
        <v>45772</v>
      </c>
      <c r="C1519" s="380" t="s">
        <v>9</v>
      </c>
      <c r="D1519" s="382">
        <v>120.09</v>
      </c>
    </row>
    <row r="1520" spans="1:4" ht="6" customHeight="1">
      <c r="A1520" s="380"/>
      <c r="B1520" s="381"/>
      <c r="C1520" s="380"/>
      <c r="D1520" s="382"/>
    </row>
    <row r="1521" spans="1:4" ht="15.75" customHeight="1">
      <c r="A1521" s="380" t="s">
        <v>45773</v>
      </c>
      <c r="B1521" s="381" t="s">
        <v>45774</v>
      </c>
      <c r="C1521" s="380" t="s">
        <v>9</v>
      </c>
      <c r="D1521" s="382">
        <v>145.68</v>
      </c>
    </row>
    <row r="1522" spans="1:4" ht="6" customHeight="1">
      <c r="A1522" s="380"/>
      <c r="B1522" s="381"/>
      <c r="C1522" s="380"/>
      <c r="D1522" s="382"/>
    </row>
    <row r="1523" spans="1:4" ht="15.75" customHeight="1">
      <c r="A1523" s="380" t="s">
        <v>45775</v>
      </c>
      <c r="B1523" s="381" t="s">
        <v>45776</v>
      </c>
      <c r="C1523" s="380" t="s">
        <v>9</v>
      </c>
      <c r="D1523" s="382">
        <v>73.23</v>
      </c>
    </row>
    <row r="1524" spans="1:4" ht="6" customHeight="1">
      <c r="A1524" s="380"/>
      <c r="B1524" s="381"/>
      <c r="C1524" s="380"/>
      <c r="D1524" s="382"/>
    </row>
    <row r="1525" spans="1:4" ht="15.75" customHeight="1">
      <c r="A1525" s="380" t="s">
        <v>45777</v>
      </c>
      <c r="B1525" s="381" t="s">
        <v>45778</v>
      </c>
      <c r="C1525" s="380" t="s">
        <v>9</v>
      </c>
      <c r="D1525" s="382">
        <v>38.869999999999997</v>
      </c>
    </row>
    <row r="1526" spans="1:4" ht="6" customHeight="1">
      <c r="A1526" s="380"/>
      <c r="B1526" s="381"/>
      <c r="C1526" s="380"/>
      <c r="D1526" s="382"/>
    </row>
    <row r="1527" spans="1:4" ht="15.75" customHeight="1">
      <c r="A1527" s="321" t="s">
        <v>45779</v>
      </c>
      <c r="B1527" s="322" t="s">
        <v>45780</v>
      </c>
      <c r="C1527" s="321" t="s">
        <v>9</v>
      </c>
      <c r="D1527" s="323">
        <v>45.12</v>
      </c>
    </row>
    <row r="1528" spans="1:4" ht="15.75" customHeight="1">
      <c r="A1528" s="321" t="s">
        <v>45781</v>
      </c>
      <c r="B1528" s="322" t="s">
        <v>45782</v>
      </c>
      <c r="C1528" s="321" t="s">
        <v>9</v>
      </c>
      <c r="D1528" s="323">
        <v>60.4</v>
      </c>
    </row>
    <row r="1529" spans="1:4" ht="15.75" customHeight="1">
      <c r="A1529" s="321" t="s">
        <v>45783</v>
      </c>
      <c r="B1529" s="322" t="s">
        <v>45784</v>
      </c>
      <c r="C1529" s="321" t="s">
        <v>9</v>
      </c>
      <c r="D1529" s="323">
        <v>108.42</v>
      </c>
    </row>
    <row r="1530" spans="1:4" ht="15.75" customHeight="1">
      <c r="A1530" s="321" t="s">
        <v>45785</v>
      </c>
      <c r="B1530" s="322" t="s">
        <v>45786</v>
      </c>
      <c r="C1530" s="321" t="s">
        <v>9</v>
      </c>
      <c r="D1530" s="323">
        <v>72.87</v>
      </c>
    </row>
    <row r="1531" spans="1:4" ht="15.75" customHeight="1">
      <c r="A1531" s="321" t="s">
        <v>45787</v>
      </c>
      <c r="B1531" s="322" t="s">
        <v>45788</v>
      </c>
      <c r="C1531" s="321" t="s">
        <v>9</v>
      </c>
      <c r="D1531" s="323">
        <v>44.68</v>
      </c>
    </row>
    <row r="1532" spans="1:4" ht="15.75" customHeight="1">
      <c r="A1532" s="321" t="s">
        <v>45789</v>
      </c>
      <c r="B1532" s="322" t="s">
        <v>45790</v>
      </c>
      <c r="C1532" s="321" t="s">
        <v>449</v>
      </c>
      <c r="D1532" s="323">
        <v>24.04</v>
      </c>
    </row>
    <row r="1533" spans="1:4" ht="15.75" customHeight="1">
      <c r="A1533" s="321" t="s">
        <v>45791</v>
      </c>
      <c r="B1533" s="322" t="s">
        <v>45792</v>
      </c>
      <c r="C1533" s="321" t="s">
        <v>449</v>
      </c>
      <c r="D1533" s="323">
        <v>145.21</v>
      </c>
    </row>
    <row r="1534" spans="1:4" ht="15.75" customHeight="1">
      <c r="A1534" s="321" t="s">
        <v>45793</v>
      </c>
      <c r="B1534" s="322" t="s">
        <v>45794</v>
      </c>
      <c r="C1534" s="321" t="s">
        <v>449</v>
      </c>
      <c r="D1534" s="323">
        <v>71.37</v>
      </c>
    </row>
    <row r="1535" spans="1:4" ht="15.75" customHeight="1">
      <c r="A1535" s="321" t="s">
        <v>45795</v>
      </c>
      <c r="B1535" s="322" t="s">
        <v>45796</v>
      </c>
      <c r="C1535" s="321" t="s">
        <v>449</v>
      </c>
      <c r="D1535" s="323">
        <v>162.5</v>
      </c>
    </row>
    <row r="1536" spans="1:4" ht="15.75" customHeight="1">
      <c r="A1536" s="383" t="s">
        <v>45797</v>
      </c>
      <c r="B1536" s="383"/>
      <c r="C1536" s="383"/>
      <c r="D1536" s="320">
        <v>9980.76</v>
      </c>
    </row>
    <row r="1537" spans="1:4" ht="15.75" customHeight="1">
      <c r="A1537" s="321" t="s">
        <v>45798</v>
      </c>
      <c r="B1537" s="322" t="s">
        <v>45799</v>
      </c>
      <c r="C1537" s="321" t="s">
        <v>9</v>
      </c>
      <c r="D1537" s="323">
        <v>78.040000000000006</v>
      </c>
    </row>
    <row r="1538" spans="1:4" ht="15.75" customHeight="1">
      <c r="A1538" s="321" t="s">
        <v>45800</v>
      </c>
      <c r="B1538" s="322" t="s">
        <v>45801</v>
      </c>
      <c r="C1538" s="321" t="s">
        <v>9</v>
      </c>
      <c r="D1538" s="323">
        <v>88.07</v>
      </c>
    </row>
    <row r="1539" spans="1:4" ht="15.75" customHeight="1">
      <c r="A1539" s="321" t="s">
        <v>45802</v>
      </c>
      <c r="B1539" s="322" t="s">
        <v>45803</v>
      </c>
      <c r="C1539" s="321" t="s">
        <v>9</v>
      </c>
      <c r="D1539" s="323">
        <v>97.43</v>
      </c>
    </row>
    <row r="1540" spans="1:4" ht="15.75" customHeight="1">
      <c r="A1540" s="321" t="s">
        <v>45804</v>
      </c>
      <c r="B1540" s="322" t="s">
        <v>45805</v>
      </c>
      <c r="C1540" s="321" t="s">
        <v>9</v>
      </c>
      <c r="D1540" s="323">
        <v>231.74</v>
      </c>
    </row>
    <row r="1541" spans="1:4" ht="15.75" customHeight="1">
      <c r="A1541" s="321" t="s">
        <v>45806</v>
      </c>
      <c r="B1541" s="322" t="s">
        <v>45807</v>
      </c>
      <c r="C1541" s="321" t="s">
        <v>9</v>
      </c>
      <c r="D1541" s="323">
        <v>261.11</v>
      </c>
    </row>
    <row r="1542" spans="1:4" ht="15.75" customHeight="1">
      <c r="A1542" s="321" t="s">
        <v>45808</v>
      </c>
      <c r="B1542" s="322" t="s">
        <v>45809</v>
      </c>
      <c r="C1542" s="321" t="s">
        <v>9</v>
      </c>
      <c r="D1542" s="323">
        <v>290.48</v>
      </c>
    </row>
    <row r="1543" spans="1:4" ht="15.75" customHeight="1">
      <c r="A1543" s="321" t="s">
        <v>45810</v>
      </c>
      <c r="B1543" s="322" t="s">
        <v>45811</v>
      </c>
      <c r="C1543" s="321" t="s">
        <v>9</v>
      </c>
      <c r="D1543" s="323">
        <v>244.79</v>
      </c>
    </row>
    <row r="1544" spans="1:4" ht="15.75" customHeight="1">
      <c r="A1544" s="321" t="s">
        <v>45812</v>
      </c>
      <c r="B1544" s="322" t="s">
        <v>45813</v>
      </c>
      <c r="C1544" s="321" t="s">
        <v>9</v>
      </c>
      <c r="D1544" s="323">
        <v>264.37</v>
      </c>
    </row>
    <row r="1545" spans="1:4" ht="15.75" customHeight="1">
      <c r="A1545" s="321" t="s">
        <v>45814</v>
      </c>
      <c r="B1545" s="322" t="s">
        <v>45815</v>
      </c>
      <c r="C1545" s="321" t="s">
        <v>9</v>
      </c>
      <c r="D1545" s="323">
        <v>283.95</v>
      </c>
    </row>
    <row r="1546" spans="1:4" ht="15.75" customHeight="1">
      <c r="A1546" s="321" t="s">
        <v>45816</v>
      </c>
      <c r="B1546" s="322" t="s">
        <v>45817</v>
      </c>
      <c r="C1546" s="321" t="s">
        <v>9</v>
      </c>
      <c r="D1546" s="323">
        <v>316.58</v>
      </c>
    </row>
    <row r="1547" spans="1:4" ht="15.75" customHeight="1">
      <c r="A1547" s="321" t="s">
        <v>45818</v>
      </c>
      <c r="B1547" s="322" t="s">
        <v>45819</v>
      </c>
      <c r="C1547" s="321" t="s">
        <v>9</v>
      </c>
      <c r="D1547" s="323">
        <v>319.83999999999997</v>
      </c>
    </row>
    <row r="1548" spans="1:4" ht="15.75" customHeight="1">
      <c r="A1548" s="321" t="s">
        <v>45820</v>
      </c>
      <c r="B1548" s="322" t="s">
        <v>45821</v>
      </c>
      <c r="C1548" s="321" t="s">
        <v>9</v>
      </c>
      <c r="D1548" s="323">
        <v>247.71</v>
      </c>
    </row>
    <row r="1549" spans="1:4" ht="15.75" customHeight="1">
      <c r="A1549" s="321" t="s">
        <v>45822</v>
      </c>
      <c r="B1549" s="322" t="s">
        <v>45823</v>
      </c>
      <c r="C1549" s="321" t="s">
        <v>9</v>
      </c>
      <c r="D1549" s="323">
        <v>290.13</v>
      </c>
    </row>
    <row r="1550" spans="1:4" ht="15.75" customHeight="1">
      <c r="A1550" s="321" t="s">
        <v>45824</v>
      </c>
      <c r="B1550" s="322" t="s">
        <v>45825</v>
      </c>
      <c r="C1550" s="321" t="s">
        <v>9</v>
      </c>
      <c r="D1550" s="323">
        <v>329.29</v>
      </c>
    </row>
    <row r="1551" spans="1:4" ht="15.75" customHeight="1">
      <c r="A1551" s="321" t="s">
        <v>45826</v>
      </c>
      <c r="B1551" s="322" t="s">
        <v>45827</v>
      </c>
      <c r="C1551" s="321" t="s">
        <v>9</v>
      </c>
      <c r="D1551" s="323">
        <v>368.44</v>
      </c>
    </row>
    <row r="1552" spans="1:4" ht="15.75" customHeight="1">
      <c r="A1552" s="321" t="s">
        <v>45828</v>
      </c>
      <c r="B1552" s="322" t="s">
        <v>45829</v>
      </c>
      <c r="C1552" s="321" t="s">
        <v>9</v>
      </c>
      <c r="D1552" s="323">
        <v>407.6</v>
      </c>
    </row>
    <row r="1553" spans="1:4" ht="15.75" customHeight="1">
      <c r="A1553" s="321" t="s">
        <v>45830</v>
      </c>
      <c r="B1553" s="322" t="s">
        <v>45831</v>
      </c>
      <c r="C1553" s="321" t="s">
        <v>449</v>
      </c>
      <c r="D1553" s="323">
        <v>592.58000000000004</v>
      </c>
    </row>
    <row r="1554" spans="1:4" ht="15.75" customHeight="1">
      <c r="A1554" s="321" t="s">
        <v>45832</v>
      </c>
      <c r="B1554" s="322" t="s">
        <v>45833</v>
      </c>
      <c r="C1554" s="321" t="s">
        <v>9</v>
      </c>
      <c r="D1554" s="323">
        <v>256.77</v>
      </c>
    </row>
    <row r="1555" spans="1:4" ht="15.75" customHeight="1">
      <c r="A1555" s="380" t="s">
        <v>45834</v>
      </c>
      <c r="B1555" s="381" t="s">
        <v>45835</v>
      </c>
      <c r="C1555" s="380" t="s">
        <v>537</v>
      </c>
      <c r="D1555" s="382">
        <v>20.29</v>
      </c>
    </row>
    <row r="1556" spans="1:4" ht="24" customHeight="1">
      <c r="A1556" s="380"/>
      <c r="B1556" s="381"/>
      <c r="C1556" s="380"/>
      <c r="D1556" s="382"/>
    </row>
    <row r="1557" spans="1:4" ht="15.75" customHeight="1">
      <c r="A1557" s="380" t="s">
        <v>45836</v>
      </c>
      <c r="B1557" s="381" t="s">
        <v>45837</v>
      </c>
      <c r="C1557" s="380" t="s">
        <v>537</v>
      </c>
      <c r="D1557" s="382">
        <v>20.239999999999998</v>
      </c>
    </row>
    <row r="1558" spans="1:4" ht="15" customHeight="1">
      <c r="A1558" s="380"/>
      <c r="B1558" s="381"/>
      <c r="C1558" s="380"/>
      <c r="D1558" s="382"/>
    </row>
    <row r="1559" spans="1:4" ht="15.75" customHeight="1">
      <c r="A1559" s="380" t="s">
        <v>45838</v>
      </c>
      <c r="B1559" s="381" t="s">
        <v>45839</v>
      </c>
      <c r="C1559" s="380" t="s">
        <v>537</v>
      </c>
      <c r="D1559" s="382">
        <v>11.45</v>
      </c>
    </row>
    <row r="1560" spans="1:4" ht="15" customHeight="1">
      <c r="A1560" s="380"/>
      <c r="B1560" s="381"/>
      <c r="C1560" s="380"/>
      <c r="D1560" s="382"/>
    </row>
    <row r="1561" spans="1:4" ht="15.75" customHeight="1">
      <c r="A1561" s="380" t="s">
        <v>45840</v>
      </c>
      <c r="B1561" s="381" t="s">
        <v>45841</v>
      </c>
      <c r="C1561" s="380" t="s">
        <v>537</v>
      </c>
      <c r="D1561" s="382">
        <v>17.68</v>
      </c>
    </row>
    <row r="1562" spans="1:4" ht="24" customHeight="1">
      <c r="A1562" s="380"/>
      <c r="B1562" s="381"/>
      <c r="C1562" s="380"/>
      <c r="D1562" s="382"/>
    </row>
    <row r="1563" spans="1:4" ht="15.75" customHeight="1">
      <c r="A1563" s="380" t="s">
        <v>45842</v>
      </c>
      <c r="B1563" s="381" t="s">
        <v>45843</v>
      </c>
      <c r="C1563" s="380" t="s">
        <v>537</v>
      </c>
      <c r="D1563" s="382">
        <v>20.02</v>
      </c>
    </row>
    <row r="1564" spans="1:4" ht="15" customHeight="1">
      <c r="A1564" s="380"/>
      <c r="B1564" s="381"/>
      <c r="C1564" s="380"/>
      <c r="D1564" s="382"/>
    </row>
    <row r="1565" spans="1:4" ht="15.75" customHeight="1">
      <c r="A1565" s="380" t="s">
        <v>45844</v>
      </c>
      <c r="B1565" s="381" t="s">
        <v>45845</v>
      </c>
      <c r="C1565" s="380" t="s">
        <v>537</v>
      </c>
      <c r="D1565" s="382">
        <v>19.14</v>
      </c>
    </row>
    <row r="1566" spans="1:4" ht="15" customHeight="1">
      <c r="A1566" s="380"/>
      <c r="B1566" s="381"/>
      <c r="C1566" s="380"/>
      <c r="D1566" s="382"/>
    </row>
    <row r="1567" spans="1:4" ht="15.75" customHeight="1">
      <c r="A1567" s="321" t="s">
        <v>45846</v>
      </c>
      <c r="B1567" s="322" t="s">
        <v>45847</v>
      </c>
      <c r="C1567" s="321" t="s">
        <v>9</v>
      </c>
      <c r="D1567" s="323">
        <v>33.31</v>
      </c>
    </row>
    <row r="1568" spans="1:4" ht="15.75" customHeight="1">
      <c r="A1568" s="321" t="s">
        <v>45848</v>
      </c>
      <c r="B1568" s="322" t="s">
        <v>45849</v>
      </c>
      <c r="C1568" s="321" t="s">
        <v>9</v>
      </c>
      <c r="D1568" s="323">
        <v>42.92</v>
      </c>
    </row>
    <row r="1569" spans="1:4" ht="15.75" customHeight="1">
      <c r="A1569" s="321" t="s">
        <v>45850</v>
      </c>
      <c r="B1569" s="322" t="s">
        <v>45851</v>
      </c>
      <c r="C1569" s="321" t="s">
        <v>9</v>
      </c>
      <c r="D1569" s="323">
        <v>55.54</v>
      </c>
    </row>
    <row r="1570" spans="1:4" ht="15.75" customHeight="1">
      <c r="A1570" s="321" t="s">
        <v>45852</v>
      </c>
      <c r="B1570" s="322" t="s">
        <v>45853</v>
      </c>
      <c r="C1570" s="321" t="s">
        <v>9</v>
      </c>
      <c r="D1570" s="323">
        <v>57.94</v>
      </c>
    </row>
    <row r="1571" spans="1:4" ht="15.75" customHeight="1">
      <c r="A1571" s="321" t="s">
        <v>45854</v>
      </c>
      <c r="B1571" s="322" t="s">
        <v>45855</v>
      </c>
      <c r="C1571" s="321" t="s">
        <v>9</v>
      </c>
      <c r="D1571" s="323">
        <v>67.739999999999995</v>
      </c>
    </row>
    <row r="1572" spans="1:4" ht="15.75" customHeight="1">
      <c r="A1572" s="321" t="s">
        <v>45856</v>
      </c>
      <c r="B1572" s="322" t="s">
        <v>45857</v>
      </c>
      <c r="C1572" s="321" t="s">
        <v>9</v>
      </c>
      <c r="D1572" s="323">
        <v>77.099999999999994</v>
      </c>
    </row>
    <row r="1573" spans="1:4" ht="15.75" customHeight="1">
      <c r="A1573" s="321" t="s">
        <v>45858</v>
      </c>
      <c r="B1573" s="322" t="s">
        <v>45859</v>
      </c>
      <c r="C1573" s="321" t="s">
        <v>449</v>
      </c>
      <c r="D1573" s="323">
        <v>511.58</v>
      </c>
    </row>
    <row r="1574" spans="1:4" ht="15.75" customHeight="1">
      <c r="A1574" s="321" t="s">
        <v>45860</v>
      </c>
      <c r="B1574" s="322" t="s">
        <v>45861</v>
      </c>
      <c r="C1574" s="321" t="s">
        <v>449</v>
      </c>
      <c r="D1574" s="323">
        <v>985.69</v>
      </c>
    </row>
    <row r="1575" spans="1:4" ht="15.75" customHeight="1">
      <c r="A1575" s="321" t="s">
        <v>45862</v>
      </c>
      <c r="B1575" s="322" t="s">
        <v>45863</v>
      </c>
      <c r="C1575" s="321" t="s">
        <v>449</v>
      </c>
      <c r="D1575" s="323">
        <v>1278.52</v>
      </c>
    </row>
    <row r="1576" spans="1:4" ht="15.75" customHeight="1">
      <c r="A1576" s="321" t="s">
        <v>45864</v>
      </c>
      <c r="B1576" s="322" t="s">
        <v>45865</v>
      </c>
      <c r="C1576" s="321" t="s">
        <v>449</v>
      </c>
      <c r="D1576" s="323">
        <v>1762.27</v>
      </c>
    </row>
    <row r="1577" spans="1:4" ht="15.75" customHeight="1">
      <c r="A1577" s="321" t="s">
        <v>45866</v>
      </c>
      <c r="B1577" s="322" t="s">
        <v>45867</v>
      </c>
      <c r="C1577" s="321" t="s">
        <v>449</v>
      </c>
      <c r="D1577" s="323">
        <v>30.41</v>
      </c>
    </row>
    <row r="1578" spans="1:4" ht="15.75" customHeight="1">
      <c r="A1578" s="383" t="s">
        <v>45868</v>
      </c>
      <c r="B1578" s="383"/>
      <c r="C1578" s="383"/>
      <c r="D1578" s="320">
        <v>6256.67</v>
      </c>
    </row>
    <row r="1579" spans="1:4" ht="15.75" customHeight="1">
      <c r="A1579" s="321" t="s">
        <v>45869</v>
      </c>
      <c r="B1579" s="322" t="s">
        <v>45870</v>
      </c>
      <c r="C1579" s="321" t="s">
        <v>449</v>
      </c>
      <c r="D1579" s="323">
        <v>27.99</v>
      </c>
    </row>
    <row r="1580" spans="1:4" ht="15.75" customHeight="1">
      <c r="A1580" s="321" t="s">
        <v>45871</v>
      </c>
      <c r="B1580" s="322" t="s">
        <v>45872</v>
      </c>
      <c r="C1580" s="321" t="s">
        <v>449</v>
      </c>
      <c r="D1580" s="323">
        <v>14</v>
      </c>
    </row>
    <row r="1581" spans="1:4" ht="15.75" customHeight="1">
      <c r="A1581" s="321" t="s">
        <v>45873</v>
      </c>
      <c r="B1581" s="322" t="s">
        <v>45874</v>
      </c>
      <c r="C1581" s="321" t="s">
        <v>449</v>
      </c>
      <c r="D1581" s="323">
        <v>56.64</v>
      </c>
    </row>
    <row r="1582" spans="1:4" ht="15.75" customHeight="1">
      <c r="A1582" s="321" t="s">
        <v>45875</v>
      </c>
      <c r="B1582" s="322" t="s">
        <v>45876</v>
      </c>
      <c r="C1582" s="321" t="s">
        <v>9</v>
      </c>
      <c r="D1582" s="323">
        <v>78.08</v>
      </c>
    </row>
    <row r="1583" spans="1:4" ht="15.75" customHeight="1">
      <c r="A1583" s="321" t="s">
        <v>45877</v>
      </c>
      <c r="B1583" s="322" t="s">
        <v>45878</v>
      </c>
      <c r="C1583" s="321" t="s">
        <v>449</v>
      </c>
      <c r="D1583" s="323">
        <v>83.18</v>
      </c>
    </row>
    <row r="1584" spans="1:4" ht="15.75" customHeight="1">
      <c r="A1584" s="321" t="s">
        <v>45879</v>
      </c>
      <c r="B1584" s="322" t="s">
        <v>45880</v>
      </c>
      <c r="C1584" s="321" t="s">
        <v>449</v>
      </c>
      <c r="D1584" s="323">
        <v>56.21</v>
      </c>
    </row>
    <row r="1585" spans="1:4" ht="15.75" customHeight="1">
      <c r="A1585" s="321" t="s">
        <v>45881</v>
      </c>
      <c r="B1585" s="322" t="s">
        <v>45882</v>
      </c>
      <c r="C1585" s="321" t="s">
        <v>449</v>
      </c>
      <c r="D1585" s="323">
        <v>29.55</v>
      </c>
    </row>
    <row r="1586" spans="1:4" ht="15.75" customHeight="1">
      <c r="A1586" s="321" t="s">
        <v>45883</v>
      </c>
      <c r="B1586" s="322" t="s">
        <v>45884</v>
      </c>
      <c r="C1586" s="321" t="s">
        <v>449</v>
      </c>
      <c r="D1586" s="323">
        <v>30.72</v>
      </c>
    </row>
    <row r="1587" spans="1:4" ht="15.75" customHeight="1">
      <c r="A1587" s="321" t="s">
        <v>45885</v>
      </c>
      <c r="B1587" s="322" t="s">
        <v>45886</v>
      </c>
      <c r="C1587" s="321" t="s">
        <v>449</v>
      </c>
      <c r="D1587" s="323">
        <v>101.88</v>
      </c>
    </row>
    <row r="1588" spans="1:4" ht="15.75" customHeight="1">
      <c r="A1588" s="321" t="s">
        <v>45887</v>
      </c>
      <c r="B1588" s="322" t="s">
        <v>45888</v>
      </c>
      <c r="C1588" s="321" t="s">
        <v>449</v>
      </c>
      <c r="D1588" s="323">
        <v>157.29</v>
      </c>
    </row>
    <row r="1589" spans="1:4" ht="15.75" customHeight="1">
      <c r="A1589" s="321" t="s">
        <v>45889</v>
      </c>
      <c r="B1589" s="322" t="s">
        <v>45890</v>
      </c>
      <c r="C1589" s="321" t="s">
        <v>449</v>
      </c>
      <c r="D1589" s="323">
        <v>171.68</v>
      </c>
    </row>
    <row r="1590" spans="1:4" ht="15.75" customHeight="1">
      <c r="A1590" s="321" t="s">
        <v>45891</v>
      </c>
      <c r="B1590" s="322" t="s">
        <v>45892</v>
      </c>
      <c r="C1590" s="321" t="s">
        <v>449</v>
      </c>
      <c r="D1590" s="323">
        <v>126.97</v>
      </c>
    </row>
    <row r="1591" spans="1:4" ht="15.75" customHeight="1">
      <c r="A1591" s="321" t="s">
        <v>45893</v>
      </c>
      <c r="B1591" s="322" t="s">
        <v>45894</v>
      </c>
      <c r="C1591" s="321" t="s">
        <v>449</v>
      </c>
      <c r="D1591" s="323">
        <v>167.31</v>
      </c>
    </row>
    <row r="1592" spans="1:4" ht="15.75" customHeight="1">
      <c r="A1592" s="321" t="s">
        <v>45895</v>
      </c>
      <c r="B1592" s="322" t="s">
        <v>45896</v>
      </c>
      <c r="C1592" s="321" t="s">
        <v>449</v>
      </c>
      <c r="D1592" s="323">
        <v>94.68</v>
      </c>
    </row>
    <row r="1593" spans="1:4" ht="15.75" customHeight="1">
      <c r="A1593" s="321" t="s">
        <v>45897</v>
      </c>
      <c r="B1593" s="322" t="s">
        <v>45898</v>
      </c>
      <c r="C1593" s="321" t="s">
        <v>449</v>
      </c>
      <c r="D1593" s="323">
        <v>43.53</v>
      </c>
    </row>
    <row r="1594" spans="1:4" ht="15.75" customHeight="1">
      <c r="A1594" s="321" t="s">
        <v>45899</v>
      </c>
      <c r="B1594" s="322" t="s">
        <v>45900</v>
      </c>
      <c r="C1594" s="321" t="s">
        <v>449</v>
      </c>
      <c r="D1594" s="323">
        <v>23.91</v>
      </c>
    </row>
    <row r="1595" spans="1:4" ht="15.75" customHeight="1">
      <c r="A1595" s="321" t="s">
        <v>45901</v>
      </c>
      <c r="B1595" s="322" t="s">
        <v>45902</v>
      </c>
      <c r="C1595" s="321" t="s">
        <v>449</v>
      </c>
      <c r="D1595" s="323">
        <v>108</v>
      </c>
    </row>
    <row r="1596" spans="1:4" ht="15.75" customHeight="1">
      <c r="A1596" s="321" t="s">
        <v>45903</v>
      </c>
      <c r="B1596" s="322" t="s">
        <v>45904</v>
      </c>
      <c r="C1596" s="321" t="s">
        <v>449</v>
      </c>
      <c r="D1596" s="323">
        <v>30.1</v>
      </c>
    </row>
    <row r="1597" spans="1:4" ht="15.75" customHeight="1">
      <c r="A1597" s="321" t="s">
        <v>45905</v>
      </c>
      <c r="B1597" s="322" t="s">
        <v>45906</v>
      </c>
      <c r="C1597" s="321" t="s">
        <v>449</v>
      </c>
      <c r="D1597" s="323">
        <v>77.73</v>
      </c>
    </row>
    <row r="1598" spans="1:4" ht="15.75" customHeight="1">
      <c r="A1598" s="321" t="s">
        <v>45907</v>
      </c>
      <c r="B1598" s="322" t="s">
        <v>45908</v>
      </c>
      <c r="C1598" s="321" t="s">
        <v>449</v>
      </c>
      <c r="D1598" s="323">
        <v>53.6</v>
      </c>
    </row>
    <row r="1599" spans="1:4" ht="15.75" customHeight="1">
      <c r="A1599" s="321" t="s">
        <v>45909</v>
      </c>
      <c r="B1599" s="322" t="s">
        <v>45910</v>
      </c>
      <c r="C1599" s="321" t="s">
        <v>449</v>
      </c>
      <c r="D1599" s="323">
        <v>71.05</v>
      </c>
    </row>
    <row r="1600" spans="1:4" ht="15.75" customHeight="1">
      <c r="A1600" s="321" t="s">
        <v>45911</v>
      </c>
      <c r="B1600" s="322" t="s">
        <v>45912</v>
      </c>
      <c r="C1600" s="321" t="s">
        <v>449</v>
      </c>
      <c r="D1600" s="323">
        <v>63.45</v>
      </c>
    </row>
    <row r="1601" spans="1:4" ht="15.75" customHeight="1">
      <c r="A1601" s="321" t="s">
        <v>45913</v>
      </c>
      <c r="B1601" s="322" t="s">
        <v>45914</v>
      </c>
      <c r="C1601" s="321" t="s">
        <v>449</v>
      </c>
      <c r="D1601" s="323">
        <v>52.9</v>
      </c>
    </row>
    <row r="1602" spans="1:4" ht="15.75" customHeight="1">
      <c r="A1602" s="321" t="s">
        <v>45915</v>
      </c>
      <c r="B1602" s="322" t="s">
        <v>45916</v>
      </c>
      <c r="C1602" s="321" t="s">
        <v>9</v>
      </c>
      <c r="D1602" s="323">
        <v>10.23</v>
      </c>
    </row>
    <row r="1603" spans="1:4" ht="15.75" customHeight="1">
      <c r="A1603" s="321" t="s">
        <v>45917</v>
      </c>
      <c r="B1603" s="322" t="s">
        <v>45918</v>
      </c>
      <c r="C1603" s="321" t="s">
        <v>449</v>
      </c>
      <c r="D1603" s="323">
        <v>13.9</v>
      </c>
    </row>
    <row r="1604" spans="1:4" ht="15.75" customHeight="1">
      <c r="A1604" s="321" t="s">
        <v>45919</v>
      </c>
      <c r="B1604" s="322" t="s">
        <v>45920</v>
      </c>
      <c r="C1604" s="321" t="s">
        <v>9</v>
      </c>
      <c r="D1604" s="323">
        <v>53.66</v>
      </c>
    </row>
    <row r="1605" spans="1:4" ht="15.75" customHeight="1">
      <c r="A1605" s="321" t="s">
        <v>45921</v>
      </c>
      <c r="B1605" s="322" t="s">
        <v>45922</v>
      </c>
      <c r="C1605" s="321" t="s">
        <v>550</v>
      </c>
      <c r="D1605" s="323">
        <v>249.24</v>
      </c>
    </row>
    <row r="1606" spans="1:4" ht="15.75" customHeight="1">
      <c r="A1606" s="321" t="s">
        <v>45923</v>
      </c>
      <c r="B1606" s="322" t="s">
        <v>45924</v>
      </c>
      <c r="C1606" s="321" t="s">
        <v>550</v>
      </c>
      <c r="D1606" s="323">
        <v>150.09</v>
      </c>
    </row>
    <row r="1607" spans="1:4" ht="15.75" customHeight="1">
      <c r="A1607" s="321" t="s">
        <v>45925</v>
      </c>
      <c r="B1607" s="322" t="s">
        <v>45926</v>
      </c>
      <c r="C1607" s="321" t="s">
        <v>9</v>
      </c>
      <c r="D1607" s="323">
        <v>12.79</v>
      </c>
    </row>
    <row r="1608" spans="1:4" ht="15.75" customHeight="1">
      <c r="A1608" s="321" t="s">
        <v>45927</v>
      </c>
      <c r="B1608" s="322" t="s">
        <v>45928</v>
      </c>
      <c r="C1608" s="321" t="s">
        <v>9</v>
      </c>
      <c r="D1608" s="323">
        <v>50.65</v>
      </c>
    </row>
    <row r="1609" spans="1:4" ht="15.75" customHeight="1">
      <c r="A1609" s="321" t="s">
        <v>45929</v>
      </c>
      <c r="B1609" s="322" t="s">
        <v>45930</v>
      </c>
      <c r="C1609" s="321" t="s">
        <v>9</v>
      </c>
      <c r="D1609" s="323">
        <v>51.14</v>
      </c>
    </row>
    <row r="1610" spans="1:4" ht="15.75" customHeight="1">
      <c r="A1610" s="321" t="s">
        <v>45931</v>
      </c>
      <c r="B1610" s="322" t="s">
        <v>45932</v>
      </c>
      <c r="C1610" s="321" t="s">
        <v>9</v>
      </c>
      <c r="D1610" s="323">
        <v>57.53</v>
      </c>
    </row>
    <row r="1611" spans="1:4" ht="15.75" customHeight="1">
      <c r="A1611" s="321" t="s">
        <v>45933</v>
      </c>
      <c r="B1611" s="322" t="s">
        <v>45934</v>
      </c>
      <c r="C1611" s="321" t="s">
        <v>9</v>
      </c>
      <c r="D1611" s="323">
        <v>42</v>
      </c>
    </row>
    <row r="1612" spans="1:4" ht="15.75" customHeight="1">
      <c r="A1612" s="321" t="s">
        <v>45935</v>
      </c>
      <c r="B1612" s="322" t="s">
        <v>45936</v>
      </c>
      <c r="C1612" s="321" t="s">
        <v>449</v>
      </c>
      <c r="D1612" s="323">
        <v>65.900000000000006</v>
      </c>
    </row>
    <row r="1613" spans="1:4" ht="15.75" customHeight="1">
      <c r="A1613" s="321" t="s">
        <v>45937</v>
      </c>
      <c r="B1613" s="322" t="s">
        <v>45938</v>
      </c>
      <c r="C1613" s="321" t="s">
        <v>449</v>
      </c>
      <c r="D1613" s="323">
        <v>40.86</v>
      </c>
    </row>
    <row r="1614" spans="1:4" ht="15.75" customHeight="1">
      <c r="A1614" s="321" t="s">
        <v>45939</v>
      </c>
      <c r="B1614" s="322" t="s">
        <v>45940</v>
      </c>
      <c r="C1614" s="321" t="s">
        <v>449</v>
      </c>
      <c r="D1614" s="323">
        <v>113.12</v>
      </c>
    </row>
    <row r="1615" spans="1:4" ht="15.75" customHeight="1">
      <c r="A1615" s="321" t="s">
        <v>45941</v>
      </c>
      <c r="B1615" s="322" t="s">
        <v>45942</v>
      </c>
      <c r="C1615" s="321" t="s">
        <v>9</v>
      </c>
      <c r="D1615" s="323">
        <v>70.31</v>
      </c>
    </row>
    <row r="1616" spans="1:4" ht="15.75" customHeight="1">
      <c r="A1616" s="321" t="s">
        <v>45943</v>
      </c>
      <c r="B1616" s="322" t="s">
        <v>45944</v>
      </c>
      <c r="C1616" s="321" t="s">
        <v>9</v>
      </c>
      <c r="D1616" s="323">
        <v>117.51</v>
      </c>
    </row>
    <row r="1617" spans="1:4" ht="15.75" customHeight="1">
      <c r="A1617" s="321" t="s">
        <v>45945</v>
      </c>
      <c r="B1617" s="322" t="s">
        <v>45946</v>
      </c>
      <c r="C1617" s="321" t="s">
        <v>9</v>
      </c>
      <c r="D1617" s="323">
        <v>129.21</v>
      </c>
    </row>
    <row r="1618" spans="1:4" ht="15.75" customHeight="1">
      <c r="A1618" s="321" t="s">
        <v>45947</v>
      </c>
      <c r="B1618" s="322" t="s">
        <v>45948</v>
      </c>
      <c r="C1618" s="321" t="s">
        <v>9</v>
      </c>
      <c r="D1618" s="323">
        <v>133.86000000000001</v>
      </c>
    </row>
    <row r="1619" spans="1:4" ht="15.75" customHeight="1">
      <c r="A1619" s="321" t="s">
        <v>45949</v>
      </c>
      <c r="B1619" s="322" t="s">
        <v>45950</v>
      </c>
      <c r="C1619" s="321" t="s">
        <v>9</v>
      </c>
      <c r="D1619" s="323">
        <v>133.86000000000001</v>
      </c>
    </row>
    <row r="1620" spans="1:4" ht="15.75" customHeight="1">
      <c r="A1620" s="321" t="s">
        <v>45951</v>
      </c>
      <c r="B1620" s="322" t="s">
        <v>45952</v>
      </c>
      <c r="C1620" s="321" t="s">
        <v>9</v>
      </c>
      <c r="D1620" s="323">
        <v>216.43</v>
      </c>
    </row>
    <row r="1621" spans="1:4" ht="15.75" customHeight="1">
      <c r="A1621" s="321" t="s">
        <v>45953</v>
      </c>
      <c r="B1621" s="322" t="s">
        <v>45954</v>
      </c>
      <c r="C1621" s="321" t="s">
        <v>9</v>
      </c>
      <c r="D1621" s="323">
        <v>236.16</v>
      </c>
    </row>
    <row r="1622" spans="1:4" ht="15.75" customHeight="1">
      <c r="A1622" s="321" t="s">
        <v>45955</v>
      </c>
      <c r="B1622" s="322" t="s">
        <v>45956</v>
      </c>
      <c r="C1622" s="321" t="s">
        <v>9</v>
      </c>
      <c r="D1622" s="323">
        <v>272.41000000000003</v>
      </c>
    </row>
    <row r="1623" spans="1:4" ht="15.75" customHeight="1">
      <c r="A1623" s="321" t="s">
        <v>45957</v>
      </c>
      <c r="B1623" s="322" t="s">
        <v>45958</v>
      </c>
      <c r="C1623" s="321" t="s">
        <v>9</v>
      </c>
      <c r="D1623" s="323">
        <v>159.91</v>
      </c>
    </row>
    <row r="1624" spans="1:4" ht="15.75" customHeight="1">
      <c r="A1624" s="321" t="s">
        <v>45959</v>
      </c>
      <c r="B1624" s="322" t="s">
        <v>45960</v>
      </c>
      <c r="C1624" s="321" t="s">
        <v>9</v>
      </c>
      <c r="D1624" s="323">
        <v>159.91</v>
      </c>
    </row>
    <row r="1625" spans="1:4" ht="15.75" customHeight="1">
      <c r="A1625" s="321" t="s">
        <v>45961</v>
      </c>
      <c r="B1625" s="322" t="s">
        <v>45962</v>
      </c>
      <c r="C1625" s="321" t="s">
        <v>9</v>
      </c>
      <c r="D1625" s="323">
        <v>76.44</v>
      </c>
    </row>
    <row r="1626" spans="1:4" ht="15.75" customHeight="1">
      <c r="A1626" s="321" t="s">
        <v>45963</v>
      </c>
      <c r="B1626" s="322" t="s">
        <v>28720</v>
      </c>
      <c r="C1626" s="321" t="s">
        <v>9</v>
      </c>
      <c r="D1626" s="323">
        <v>67.77</v>
      </c>
    </row>
    <row r="1627" spans="1:4" ht="15.75" customHeight="1">
      <c r="A1627" s="321" t="s">
        <v>45964</v>
      </c>
      <c r="B1627" s="322" t="s">
        <v>45965</v>
      </c>
      <c r="C1627" s="321" t="s">
        <v>9</v>
      </c>
      <c r="D1627" s="323">
        <v>57.81</v>
      </c>
    </row>
    <row r="1628" spans="1:4" ht="15.75" customHeight="1">
      <c r="A1628" s="321" t="s">
        <v>45966</v>
      </c>
      <c r="B1628" s="322" t="s">
        <v>45967</v>
      </c>
      <c r="C1628" s="321" t="s">
        <v>9</v>
      </c>
      <c r="D1628" s="323">
        <v>133.9</v>
      </c>
    </row>
    <row r="1629" spans="1:4" ht="15.75" customHeight="1">
      <c r="A1629" s="321" t="s">
        <v>45968</v>
      </c>
      <c r="B1629" s="322" t="s">
        <v>45969</v>
      </c>
      <c r="C1629" s="321" t="s">
        <v>9</v>
      </c>
      <c r="D1629" s="323">
        <v>177.32</v>
      </c>
    </row>
    <row r="1630" spans="1:4" ht="15.75" customHeight="1">
      <c r="A1630" s="321" t="s">
        <v>45970</v>
      </c>
      <c r="B1630" s="322" t="s">
        <v>45971</v>
      </c>
      <c r="C1630" s="321" t="s">
        <v>9</v>
      </c>
      <c r="D1630" s="323">
        <v>180.15</v>
      </c>
    </row>
    <row r="1631" spans="1:4" ht="15.75" customHeight="1">
      <c r="A1631" s="321" t="s">
        <v>45972</v>
      </c>
      <c r="B1631" s="322" t="s">
        <v>45973</v>
      </c>
      <c r="C1631" s="321" t="s">
        <v>9</v>
      </c>
      <c r="D1631" s="323">
        <v>163.78</v>
      </c>
    </row>
    <row r="1632" spans="1:4" ht="15.75" customHeight="1">
      <c r="A1632" s="321" t="s">
        <v>45974</v>
      </c>
      <c r="B1632" s="322" t="s">
        <v>45975</v>
      </c>
      <c r="C1632" s="321" t="s">
        <v>9</v>
      </c>
      <c r="D1632" s="323">
        <v>146.97999999999999</v>
      </c>
    </row>
    <row r="1633" spans="1:4" ht="15.75" customHeight="1">
      <c r="A1633" s="321" t="s">
        <v>45976</v>
      </c>
      <c r="B1633" s="322" t="s">
        <v>45977</v>
      </c>
      <c r="C1633" s="321" t="s">
        <v>9</v>
      </c>
      <c r="D1633" s="323">
        <v>148.36000000000001</v>
      </c>
    </row>
    <row r="1634" spans="1:4" ht="15.75" customHeight="1">
      <c r="A1634" s="321" t="s">
        <v>45978</v>
      </c>
      <c r="B1634" s="322" t="s">
        <v>45979</v>
      </c>
      <c r="C1634" s="321" t="s">
        <v>9</v>
      </c>
      <c r="D1634" s="323">
        <v>30.43</v>
      </c>
    </row>
    <row r="1635" spans="1:4" ht="15.75" customHeight="1">
      <c r="A1635" s="321" t="s">
        <v>45980</v>
      </c>
      <c r="B1635" s="322" t="s">
        <v>45981</v>
      </c>
      <c r="C1635" s="321" t="s">
        <v>9</v>
      </c>
      <c r="D1635" s="323">
        <v>177.8</v>
      </c>
    </row>
    <row r="1636" spans="1:4" ht="15.75" customHeight="1">
      <c r="A1636" s="321" t="s">
        <v>45982</v>
      </c>
      <c r="B1636" s="322" t="s">
        <v>45983</v>
      </c>
      <c r="C1636" s="321" t="s">
        <v>9</v>
      </c>
      <c r="D1636" s="323">
        <v>56.35</v>
      </c>
    </row>
    <row r="1637" spans="1:4" ht="15.75" customHeight="1">
      <c r="A1637" s="321" t="s">
        <v>45984</v>
      </c>
      <c r="B1637" s="322" t="s">
        <v>45985</v>
      </c>
      <c r="C1637" s="321" t="s">
        <v>9</v>
      </c>
      <c r="D1637" s="323">
        <v>53</v>
      </c>
    </row>
    <row r="1638" spans="1:4" ht="15.75" customHeight="1">
      <c r="A1638" s="321" t="s">
        <v>45986</v>
      </c>
      <c r="B1638" s="322" t="s">
        <v>45987</v>
      </c>
      <c r="C1638" s="321" t="s">
        <v>9</v>
      </c>
      <c r="D1638" s="323">
        <v>68.650000000000006</v>
      </c>
    </row>
    <row r="1639" spans="1:4" ht="15.75" customHeight="1">
      <c r="A1639" s="321" t="s">
        <v>45988</v>
      </c>
      <c r="B1639" s="322" t="s">
        <v>45989</v>
      </c>
      <c r="C1639" s="321" t="s">
        <v>9</v>
      </c>
      <c r="D1639" s="323">
        <v>19.89</v>
      </c>
    </row>
    <row r="1640" spans="1:4" ht="15.75" customHeight="1">
      <c r="A1640" s="321" t="s">
        <v>45990</v>
      </c>
      <c r="B1640" s="322" t="s">
        <v>45991</v>
      </c>
      <c r="C1640" s="321" t="s">
        <v>9</v>
      </c>
      <c r="D1640" s="323">
        <v>25.16</v>
      </c>
    </row>
    <row r="1641" spans="1:4" ht="15.75" customHeight="1">
      <c r="A1641" s="321" t="s">
        <v>45992</v>
      </c>
      <c r="B1641" s="322" t="s">
        <v>45993</v>
      </c>
      <c r="C1641" s="321" t="s">
        <v>9</v>
      </c>
      <c r="D1641" s="323">
        <v>40.67</v>
      </c>
    </row>
    <row r="1642" spans="1:4" ht="15.75" customHeight="1">
      <c r="A1642" s="321" t="s">
        <v>45994</v>
      </c>
      <c r="B1642" s="322" t="s">
        <v>45995</v>
      </c>
      <c r="C1642" s="321" t="s">
        <v>9</v>
      </c>
      <c r="D1642" s="323">
        <v>164.68</v>
      </c>
    </row>
    <row r="1643" spans="1:4" ht="15.75" customHeight="1">
      <c r="A1643" s="321" t="s">
        <v>45996</v>
      </c>
      <c r="B1643" s="322" t="s">
        <v>45997</v>
      </c>
      <c r="C1643" s="321" t="s">
        <v>9</v>
      </c>
      <c r="D1643" s="323">
        <v>49.29</v>
      </c>
    </row>
    <row r="1644" spans="1:4" ht="15.75" customHeight="1">
      <c r="A1644" s="321" t="s">
        <v>45998</v>
      </c>
      <c r="B1644" s="322" t="s">
        <v>45999</v>
      </c>
      <c r="C1644" s="321" t="s">
        <v>9</v>
      </c>
      <c r="D1644" s="323">
        <v>84.19</v>
      </c>
    </row>
    <row r="1645" spans="1:4" ht="15.75" customHeight="1">
      <c r="A1645" s="321" t="s">
        <v>46000</v>
      </c>
      <c r="B1645" s="322" t="s">
        <v>28758</v>
      </c>
      <c r="C1645" s="321" t="s">
        <v>9</v>
      </c>
      <c r="D1645" s="323">
        <v>72.92</v>
      </c>
    </row>
    <row r="1646" spans="1:4" ht="15.75" customHeight="1">
      <c r="A1646" s="383" t="s">
        <v>46001</v>
      </c>
      <c r="B1646" s="383"/>
      <c r="C1646" s="383"/>
      <c r="D1646" s="320">
        <v>834.71</v>
      </c>
    </row>
    <row r="1647" spans="1:4" ht="15.75" customHeight="1">
      <c r="A1647" s="321" t="s">
        <v>46002</v>
      </c>
      <c r="B1647" s="322" t="s">
        <v>46003</v>
      </c>
      <c r="C1647" s="321" t="s">
        <v>9</v>
      </c>
      <c r="D1647" s="323">
        <v>180.16</v>
      </c>
    </row>
    <row r="1648" spans="1:4" ht="15.75" customHeight="1">
      <c r="A1648" s="321" t="s">
        <v>46004</v>
      </c>
      <c r="B1648" s="322" t="s">
        <v>46005</v>
      </c>
      <c r="C1648" s="321" t="s">
        <v>9</v>
      </c>
      <c r="D1648" s="323">
        <v>195.74</v>
      </c>
    </row>
    <row r="1649" spans="1:4" ht="15.75" customHeight="1">
      <c r="A1649" s="321" t="s">
        <v>46006</v>
      </c>
      <c r="B1649" s="322" t="s">
        <v>46007</v>
      </c>
      <c r="C1649" s="321" t="s">
        <v>9</v>
      </c>
      <c r="D1649" s="323">
        <v>149.37</v>
      </c>
    </row>
    <row r="1650" spans="1:4" ht="15.75" customHeight="1">
      <c r="A1650" s="321" t="s">
        <v>46008</v>
      </c>
      <c r="B1650" s="322" t="s">
        <v>46009</v>
      </c>
      <c r="C1650" s="321" t="s">
        <v>9</v>
      </c>
      <c r="D1650" s="323">
        <v>130.71</v>
      </c>
    </row>
    <row r="1651" spans="1:4" ht="15.75" customHeight="1">
      <c r="A1651" s="321" t="s">
        <v>46010</v>
      </c>
      <c r="B1651" s="322" t="s">
        <v>46011</v>
      </c>
      <c r="C1651" s="321" t="s">
        <v>9</v>
      </c>
      <c r="D1651" s="323">
        <v>178.73</v>
      </c>
    </row>
    <row r="1652" spans="1:4" ht="15.75" customHeight="1">
      <c r="A1652" s="383" t="s">
        <v>46012</v>
      </c>
      <c r="B1652" s="383"/>
      <c r="C1652" s="383"/>
      <c r="D1652" s="320">
        <v>4136.5</v>
      </c>
    </row>
    <row r="1653" spans="1:4" ht="15.75" customHeight="1">
      <c r="A1653" s="321" t="s">
        <v>46013</v>
      </c>
      <c r="B1653" s="322" t="s">
        <v>46014</v>
      </c>
      <c r="C1653" s="321" t="s">
        <v>9</v>
      </c>
      <c r="D1653" s="323">
        <v>630.53</v>
      </c>
    </row>
    <row r="1654" spans="1:4" ht="15.75" customHeight="1">
      <c r="A1654" s="321" t="s">
        <v>46015</v>
      </c>
      <c r="B1654" s="322" t="s">
        <v>46016</v>
      </c>
      <c r="C1654" s="321" t="s">
        <v>9</v>
      </c>
      <c r="D1654" s="323">
        <v>130.68</v>
      </c>
    </row>
    <row r="1655" spans="1:4" ht="15.75" customHeight="1">
      <c r="A1655" s="321" t="s">
        <v>46017</v>
      </c>
      <c r="B1655" s="322" t="s">
        <v>46018</v>
      </c>
      <c r="C1655" s="321" t="s">
        <v>9</v>
      </c>
      <c r="D1655" s="323">
        <v>547.41999999999996</v>
      </c>
    </row>
    <row r="1656" spans="1:4" ht="15.75" customHeight="1">
      <c r="A1656" s="321" t="s">
        <v>46019</v>
      </c>
      <c r="B1656" s="322" t="s">
        <v>46020</v>
      </c>
      <c r="C1656" s="321" t="s">
        <v>9</v>
      </c>
      <c r="D1656" s="323">
        <v>97.67</v>
      </c>
    </row>
    <row r="1657" spans="1:4" ht="15.75" customHeight="1">
      <c r="A1657" s="321" t="s">
        <v>46021</v>
      </c>
      <c r="B1657" s="322" t="s">
        <v>46022</v>
      </c>
      <c r="C1657" s="321" t="s">
        <v>9</v>
      </c>
      <c r="D1657" s="323">
        <v>668.03</v>
      </c>
    </row>
    <row r="1658" spans="1:4" ht="15.75" customHeight="1">
      <c r="A1658" s="321" t="s">
        <v>46023</v>
      </c>
      <c r="B1658" s="322" t="s">
        <v>46024</v>
      </c>
      <c r="C1658" s="321" t="s">
        <v>9</v>
      </c>
      <c r="D1658" s="323">
        <v>528.66</v>
      </c>
    </row>
    <row r="1659" spans="1:4" ht="15.75" customHeight="1">
      <c r="A1659" s="321" t="s">
        <v>46025</v>
      </c>
      <c r="B1659" s="322" t="s">
        <v>46026</v>
      </c>
      <c r="C1659" s="321" t="s">
        <v>9</v>
      </c>
      <c r="D1659" s="323">
        <v>726.45</v>
      </c>
    </row>
    <row r="1660" spans="1:4" ht="15.75" customHeight="1">
      <c r="A1660" s="321" t="s">
        <v>46027</v>
      </c>
      <c r="B1660" s="322" t="s">
        <v>46028</v>
      </c>
      <c r="C1660" s="321" t="s">
        <v>9</v>
      </c>
      <c r="D1660" s="323">
        <v>807.06</v>
      </c>
    </row>
    <row r="1661" spans="1:4" ht="15.75" customHeight="1">
      <c r="A1661" s="383" t="s">
        <v>45122</v>
      </c>
      <c r="B1661" s="383"/>
      <c r="C1661" s="383"/>
      <c r="D1661" s="320">
        <v>2166.23</v>
      </c>
    </row>
    <row r="1662" spans="1:4" ht="15.75" customHeight="1">
      <c r="A1662" s="321" t="s">
        <v>46029</v>
      </c>
      <c r="B1662" s="322" t="s">
        <v>46030</v>
      </c>
      <c r="C1662" s="321" t="s">
        <v>449</v>
      </c>
      <c r="D1662" s="323">
        <v>31.97</v>
      </c>
    </row>
    <row r="1663" spans="1:4" ht="15.75" customHeight="1">
      <c r="A1663" s="321" t="s">
        <v>46031</v>
      </c>
      <c r="B1663" s="322" t="s">
        <v>46032</v>
      </c>
      <c r="C1663" s="321" t="s">
        <v>449</v>
      </c>
      <c r="D1663" s="323">
        <v>31.89</v>
      </c>
    </row>
    <row r="1664" spans="1:4" ht="15.75" customHeight="1">
      <c r="A1664" s="321" t="s">
        <v>46033</v>
      </c>
      <c r="B1664" s="322" t="s">
        <v>46034</v>
      </c>
      <c r="C1664" s="321" t="s">
        <v>449</v>
      </c>
      <c r="D1664" s="323">
        <v>66.260000000000005</v>
      </c>
    </row>
    <row r="1665" spans="1:4" ht="15.75" customHeight="1">
      <c r="A1665" s="321" t="s">
        <v>46035</v>
      </c>
      <c r="B1665" s="322" t="s">
        <v>46036</v>
      </c>
      <c r="C1665" s="321" t="s">
        <v>449</v>
      </c>
      <c r="D1665" s="323">
        <v>157.19</v>
      </c>
    </row>
    <row r="1666" spans="1:4" ht="15.75" customHeight="1">
      <c r="A1666" s="321" t="s">
        <v>46037</v>
      </c>
      <c r="B1666" s="322" t="s">
        <v>46038</v>
      </c>
      <c r="C1666" s="321" t="s">
        <v>449</v>
      </c>
      <c r="D1666" s="323">
        <v>189.51</v>
      </c>
    </row>
    <row r="1667" spans="1:4" ht="15.75" customHeight="1">
      <c r="A1667" s="321" t="s">
        <v>46039</v>
      </c>
      <c r="B1667" s="322" t="s">
        <v>46040</v>
      </c>
      <c r="C1667" s="321" t="s">
        <v>449</v>
      </c>
      <c r="D1667" s="323">
        <v>65.22</v>
      </c>
    </row>
    <row r="1668" spans="1:4" ht="15.75" customHeight="1">
      <c r="A1668" s="321" t="s">
        <v>46041</v>
      </c>
      <c r="B1668" s="322" t="s">
        <v>46042</v>
      </c>
      <c r="C1668" s="321" t="s">
        <v>449</v>
      </c>
      <c r="D1668" s="323">
        <v>84.11</v>
      </c>
    </row>
    <row r="1669" spans="1:4" ht="15.75" customHeight="1">
      <c r="A1669" s="321" t="s">
        <v>46043</v>
      </c>
      <c r="B1669" s="322" t="s">
        <v>46044</v>
      </c>
      <c r="C1669" s="321" t="s">
        <v>449</v>
      </c>
      <c r="D1669" s="323">
        <v>46.78</v>
      </c>
    </row>
    <row r="1670" spans="1:4" ht="15.75" customHeight="1">
      <c r="A1670" s="380" t="s">
        <v>46045</v>
      </c>
      <c r="B1670" s="381" t="s">
        <v>46046</v>
      </c>
      <c r="C1670" s="380" t="s">
        <v>9</v>
      </c>
      <c r="D1670" s="382">
        <v>170.11</v>
      </c>
    </row>
    <row r="1671" spans="1:4" ht="6" customHeight="1">
      <c r="A1671" s="380"/>
      <c r="B1671" s="381"/>
      <c r="C1671" s="380"/>
      <c r="D1671" s="382"/>
    </row>
    <row r="1672" spans="1:4" ht="15.75" customHeight="1">
      <c r="A1672" s="321" t="s">
        <v>46047</v>
      </c>
      <c r="B1672" s="322" t="s">
        <v>46048</v>
      </c>
      <c r="C1672" s="321" t="s">
        <v>9</v>
      </c>
      <c r="D1672" s="323">
        <v>38.24</v>
      </c>
    </row>
    <row r="1673" spans="1:4" ht="15.75" customHeight="1">
      <c r="A1673" s="321" t="s">
        <v>46049</v>
      </c>
      <c r="B1673" s="322" t="s">
        <v>46050</v>
      </c>
      <c r="C1673" s="321" t="s">
        <v>9</v>
      </c>
      <c r="D1673" s="323">
        <v>172.89</v>
      </c>
    </row>
    <row r="1674" spans="1:4" ht="15.75" customHeight="1">
      <c r="A1674" s="321" t="s">
        <v>46051</v>
      </c>
      <c r="B1674" s="322" t="s">
        <v>46052</v>
      </c>
      <c r="C1674" s="321" t="s">
        <v>9</v>
      </c>
      <c r="D1674" s="323">
        <v>10.37</v>
      </c>
    </row>
    <row r="1675" spans="1:4" ht="15.75" customHeight="1">
      <c r="A1675" s="321" t="s">
        <v>46053</v>
      </c>
      <c r="B1675" s="322" t="s">
        <v>46054</v>
      </c>
      <c r="C1675" s="321" t="s">
        <v>449</v>
      </c>
      <c r="D1675" s="323">
        <v>125.91</v>
      </c>
    </row>
    <row r="1676" spans="1:4" ht="15.75" customHeight="1">
      <c r="A1676" s="321" t="s">
        <v>46055</v>
      </c>
      <c r="B1676" s="322" t="s">
        <v>46056</v>
      </c>
      <c r="C1676" s="321" t="s">
        <v>449</v>
      </c>
      <c r="D1676" s="323">
        <v>38.200000000000003</v>
      </c>
    </row>
    <row r="1677" spans="1:4" ht="15.75" customHeight="1">
      <c r="A1677" s="321" t="s">
        <v>46057</v>
      </c>
      <c r="B1677" s="322" t="s">
        <v>46058</v>
      </c>
      <c r="C1677" s="321" t="s">
        <v>449</v>
      </c>
      <c r="D1677" s="323">
        <v>109.11</v>
      </c>
    </row>
    <row r="1678" spans="1:4" ht="15.75" customHeight="1">
      <c r="A1678" s="321" t="s">
        <v>46059</v>
      </c>
      <c r="B1678" s="322" t="s">
        <v>46060</v>
      </c>
      <c r="C1678" s="321" t="s">
        <v>449</v>
      </c>
      <c r="D1678" s="323">
        <v>137.12</v>
      </c>
    </row>
    <row r="1679" spans="1:4" ht="15.75" customHeight="1">
      <c r="A1679" s="321" t="s">
        <v>46061</v>
      </c>
      <c r="B1679" s="322" t="s">
        <v>46062</v>
      </c>
      <c r="C1679" s="321" t="s">
        <v>449</v>
      </c>
      <c r="D1679" s="323">
        <v>81.260000000000005</v>
      </c>
    </row>
    <row r="1680" spans="1:4" ht="15.75" customHeight="1">
      <c r="A1680" s="321" t="s">
        <v>46063</v>
      </c>
      <c r="B1680" s="322" t="s">
        <v>46064</v>
      </c>
      <c r="C1680" s="321" t="s">
        <v>449</v>
      </c>
      <c r="D1680" s="323">
        <v>63.45</v>
      </c>
    </row>
    <row r="1681" spans="1:4" ht="15.75" customHeight="1">
      <c r="A1681" s="321" t="s">
        <v>46065</v>
      </c>
      <c r="B1681" s="322" t="s">
        <v>46066</v>
      </c>
      <c r="C1681" s="321" t="s">
        <v>449</v>
      </c>
      <c r="D1681" s="323">
        <v>126.76</v>
      </c>
    </row>
    <row r="1682" spans="1:4" ht="15.75" customHeight="1">
      <c r="A1682" s="380" t="s">
        <v>46067</v>
      </c>
      <c r="B1682" s="381" t="s">
        <v>46068</v>
      </c>
      <c r="C1682" s="380" t="s">
        <v>9</v>
      </c>
      <c r="D1682" s="382">
        <v>155.65</v>
      </c>
    </row>
    <row r="1683" spans="1:4" ht="6" customHeight="1">
      <c r="A1683" s="380"/>
      <c r="B1683" s="381"/>
      <c r="C1683" s="380"/>
      <c r="D1683" s="382"/>
    </row>
    <row r="1684" spans="1:4" ht="15.75" customHeight="1">
      <c r="A1684" s="321" t="s">
        <v>46069</v>
      </c>
      <c r="B1684" s="322" t="s">
        <v>46070</v>
      </c>
      <c r="C1684" s="321" t="s">
        <v>9</v>
      </c>
      <c r="D1684" s="323">
        <v>264.23</v>
      </c>
    </row>
    <row r="1685" spans="1:4" ht="15.75" customHeight="1">
      <c r="A1685" s="383" t="s">
        <v>46071</v>
      </c>
      <c r="B1685" s="383"/>
      <c r="C1685" s="383"/>
      <c r="D1685" s="320">
        <v>3124.78</v>
      </c>
    </row>
    <row r="1686" spans="1:4" ht="15.75" customHeight="1">
      <c r="A1686" s="383" t="s">
        <v>46072</v>
      </c>
      <c r="B1686" s="383"/>
      <c r="C1686" s="383"/>
      <c r="D1686" s="320">
        <v>94.07</v>
      </c>
    </row>
    <row r="1687" spans="1:4" ht="15.75" customHeight="1">
      <c r="A1687" s="380" t="s">
        <v>46073</v>
      </c>
      <c r="B1687" s="381" t="s">
        <v>46074</v>
      </c>
      <c r="C1687" s="380" t="s">
        <v>9</v>
      </c>
      <c r="D1687" s="382">
        <v>47.39</v>
      </c>
    </row>
    <row r="1688" spans="1:4" ht="15" customHeight="1">
      <c r="A1688" s="380"/>
      <c r="B1688" s="381"/>
      <c r="C1688" s="380"/>
      <c r="D1688" s="382"/>
    </row>
    <row r="1689" spans="1:4" ht="15.75" customHeight="1">
      <c r="A1689" s="380" t="s">
        <v>46075</v>
      </c>
      <c r="B1689" s="381" t="s">
        <v>46076</v>
      </c>
      <c r="C1689" s="380" t="s">
        <v>449</v>
      </c>
      <c r="D1689" s="382">
        <v>46.68</v>
      </c>
    </row>
    <row r="1690" spans="1:4" ht="6" customHeight="1">
      <c r="A1690" s="380"/>
      <c r="B1690" s="381"/>
      <c r="C1690" s="380"/>
      <c r="D1690" s="382"/>
    </row>
    <row r="1691" spans="1:4" ht="15.75" customHeight="1">
      <c r="A1691" s="383" t="s">
        <v>46077</v>
      </c>
      <c r="B1691" s="383"/>
      <c r="C1691" s="383"/>
      <c r="D1691" s="320">
        <v>127.37</v>
      </c>
    </row>
    <row r="1692" spans="1:4" ht="15.75" customHeight="1">
      <c r="A1692" s="380" t="s">
        <v>46078</v>
      </c>
      <c r="B1692" s="381" t="s">
        <v>46079</v>
      </c>
      <c r="C1692" s="380" t="s">
        <v>9</v>
      </c>
      <c r="D1692" s="382">
        <v>13.6</v>
      </c>
    </row>
    <row r="1693" spans="1:4" ht="6" customHeight="1">
      <c r="A1693" s="380"/>
      <c r="B1693" s="381"/>
      <c r="C1693" s="380"/>
      <c r="D1693" s="382"/>
    </row>
    <row r="1694" spans="1:4" ht="15.75" customHeight="1">
      <c r="A1694" s="321" t="s">
        <v>46080</v>
      </c>
      <c r="B1694" s="322" t="s">
        <v>46081</v>
      </c>
      <c r="C1694" s="321" t="s">
        <v>9</v>
      </c>
      <c r="D1694" s="323">
        <v>54.71</v>
      </c>
    </row>
    <row r="1695" spans="1:4" ht="15.75" customHeight="1">
      <c r="A1695" s="321" t="s">
        <v>46082</v>
      </c>
      <c r="B1695" s="322" t="s">
        <v>46083</v>
      </c>
      <c r="C1695" s="321" t="s">
        <v>9</v>
      </c>
      <c r="D1695" s="323">
        <v>19</v>
      </c>
    </row>
    <row r="1696" spans="1:4" ht="15.75" customHeight="1">
      <c r="A1696" s="321" t="s">
        <v>46084</v>
      </c>
      <c r="B1696" s="322" t="s">
        <v>46085</v>
      </c>
      <c r="C1696" s="321" t="s">
        <v>9</v>
      </c>
      <c r="D1696" s="323">
        <v>40.06</v>
      </c>
    </row>
    <row r="1697" spans="1:4" ht="15.75" customHeight="1">
      <c r="A1697" s="383" t="s">
        <v>46086</v>
      </c>
      <c r="B1697" s="383"/>
      <c r="C1697" s="383"/>
      <c r="D1697" s="320">
        <v>166.24</v>
      </c>
    </row>
    <row r="1698" spans="1:4" ht="15.75" customHeight="1">
      <c r="A1698" s="380" t="s">
        <v>46087</v>
      </c>
      <c r="B1698" s="381" t="s">
        <v>46088</v>
      </c>
      <c r="C1698" s="380" t="s">
        <v>9</v>
      </c>
      <c r="D1698" s="382">
        <v>69.599999999999994</v>
      </c>
    </row>
    <row r="1699" spans="1:4" ht="6" customHeight="1">
      <c r="A1699" s="380"/>
      <c r="B1699" s="381"/>
      <c r="C1699" s="380"/>
      <c r="D1699" s="382"/>
    </row>
    <row r="1700" spans="1:4" ht="15.75" customHeight="1">
      <c r="A1700" s="380" t="s">
        <v>46089</v>
      </c>
      <c r="B1700" s="381" t="s">
        <v>46090</v>
      </c>
      <c r="C1700" s="380" t="s">
        <v>9</v>
      </c>
      <c r="D1700" s="382">
        <v>41.53</v>
      </c>
    </row>
    <row r="1701" spans="1:4" ht="6" customHeight="1">
      <c r="A1701" s="380"/>
      <c r="B1701" s="381"/>
      <c r="C1701" s="380"/>
      <c r="D1701" s="382"/>
    </row>
    <row r="1702" spans="1:4" ht="15.75" customHeight="1">
      <c r="A1702" s="380" t="s">
        <v>46091</v>
      </c>
      <c r="B1702" s="381" t="s">
        <v>46092</v>
      </c>
      <c r="C1702" s="380" t="s">
        <v>9</v>
      </c>
      <c r="D1702" s="382">
        <v>55.11</v>
      </c>
    </row>
    <row r="1703" spans="1:4" ht="6" customHeight="1">
      <c r="A1703" s="380"/>
      <c r="B1703" s="381"/>
      <c r="C1703" s="380"/>
      <c r="D1703" s="382"/>
    </row>
    <row r="1704" spans="1:4" ht="15.75" customHeight="1">
      <c r="A1704" s="383" t="s">
        <v>46093</v>
      </c>
      <c r="B1704" s="383"/>
      <c r="C1704" s="383"/>
      <c r="D1704" s="320">
        <v>697.05</v>
      </c>
    </row>
    <row r="1705" spans="1:4" ht="15.75" customHeight="1">
      <c r="A1705" s="380" t="s">
        <v>46094</v>
      </c>
      <c r="B1705" s="381" t="s">
        <v>46095</v>
      </c>
      <c r="C1705" s="380" t="s">
        <v>9</v>
      </c>
      <c r="D1705" s="382">
        <v>171.8</v>
      </c>
    </row>
    <row r="1706" spans="1:4" ht="6" customHeight="1">
      <c r="A1706" s="380"/>
      <c r="B1706" s="381"/>
      <c r="C1706" s="380"/>
      <c r="D1706" s="382"/>
    </row>
    <row r="1707" spans="1:4" ht="15.75" customHeight="1">
      <c r="A1707" s="380" t="s">
        <v>46096</v>
      </c>
      <c r="B1707" s="381" t="s">
        <v>46097</v>
      </c>
      <c r="C1707" s="380" t="s">
        <v>9</v>
      </c>
      <c r="D1707" s="382">
        <v>233.95</v>
      </c>
    </row>
    <row r="1708" spans="1:4" ht="6" customHeight="1">
      <c r="A1708" s="380"/>
      <c r="B1708" s="381"/>
      <c r="C1708" s="380"/>
      <c r="D1708" s="382"/>
    </row>
    <row r="1709" spans="1:4" ht="15.75" customHeight="1">
      <c r="A1709" s="380" t="s">
        <v>46098</v>
      </c>
      <c r="B1709" s="381" t="s">
        <v>46099</v>
      </c>
      <c r="C1709" s="380" t="s">
        <v>9</v>
      </c>
      <c r="D1709" s="382">
        <v>187.31</v>
      </c>
    </row>
    <row r="1710" spans="1:4" ht="6" customHeight="1">
      <c r="A1710" s="380"/>
      <c r="B1710" s="381"/>
      <c r="C1710" s="380"/>
      <c r="D1710" s="382"/>
    </row>
    <row r="1711" spans="1:4" ht="15.75" customHeight="1">
      <c r="A1711" s="380" t="s">
        <v>46100</v>
      </c>
      <c r="B1711" s="381" t="s">
        <v>46101</v>
      </c>
      <c r="C1711" s="380" t="s">
        <v>9</v>
      </c>
      <c r="D1711" s="382">
        <v>69.599999999999994</v>
      </c>
    </row>
    <row r="1712" spans="1:4" ht="6" customHeight="1">
      <c r="A1712" s="380"/>
      <c r="B1712" s="381"/>
      <c r="C1712" s="380"/>
      <c r="D1712" s="382"/>
    </row>
    <row r="1713" spans="1:4" ht="15.75" customHeight="1">
      <c r="A1713" s="380" t="s">
        <v>46102</v>
      </c>
      <c r="B1713" s="381" t="s">
        <v>46103</v>
      </c>
      <c r="C1713" s="380" t="s">
        <v>9</v>
      </c>
      <c r="D1713" s="382">
        <v>34.39</v>
      </c>
    </row>
    <row r="1714" spans="1:4" ht="6" customHeight="1">
      <c r="A1714" s="380"/>
      <c r="B1714" s="381"/>
      <c r="C1714" s="380"/>
      <c r="D1714" s="382"/>
    </row>
    <row r="1715" spans="1:4" ht="15.75" customHeight="1">
      <c r="A1715" s="383" t="s">
        <v>46104</v>
      </c>
      <c r="B1715" s="383"/>
      <c r="C1715" s="383"/>
      <c r="D1715" s="320">
        <v>263.89</v>
      </c>
    </row>
    <row r="1716" spans="1:4" ht="15.75" customHeight="1">
      <c r="A1716" s="380" t="s">
        <v>46105</v>
      </c>
      <c r="B1716" s="381" t="s">
        <v>46106</v>
      </c>
      <c r="C1716" s="380" t="s">
        <v>9</v>
      </c>
      <c r="D1716" s="382">
        <v>35.99</v>
      </c>
    </row>
    <row r="1717" spans="1:4" ht="15" customHeight="1">
      <c r="A1717" s="380"/>
      <c r="B1717" s="381"/>
      <c r="C1717" s="380"/>
      <c r="D1717" s="382"/>
    </row>
    <row r="1718" spans="1:4" ht="15.75" customHeight="1">
      <c r="A1718" s="321" t="s">
        <v>46107</v>
      </c>
      <c r="B1718" s="322" t="s">
        <v>46108</v>
      </c>
      <c r="C1718" s="321" t="s">
        <v>9</v>
      </c>
      <c r="D1718" s="323">
        <v>87.01</v>
      </c>
    </row>
    <row r="1719" spans="1:4" ht="15.75" customHeight="1">
      <c r="A1719" s="321" t="s">
        <v>46109</v>
      </c>
      <c r="B1719" s="322" t="s">
        <v>46110</v>
      </c>
      <c r="C1719" s="321" t="s">
        <v>9</v>
      </c>
      <c r="D1719" s="323">
        <v>93.19</v>
      </c>
    </row>
    <row r="1720" spans="1:4" ht="15.75" customHeight="1">
      <c r="A1720" s="321" t="s">
        <v>46111</v>
      </c>
      <c r="B1720" s="322" t="s">
        <v>46112</v>
      </c>
      <c r="C1720" s="321" t="s">
        <v>9</v>
      </c>
      <c r="D1720" s="323">
        <v>19.82</v>
      </c>
    </row>
    <row r="1721" spans="1:4" ht="15.75" customHeight="1">
      <c r="A1721" s="380" t="s">
        <v>46113</v>
      </c>
      <c r="B1721" s="381" t="s">
        <v>46114</v>
      </c>
      <c r="C1721" s="380" t="s">
        <v>9</v>
      </c>
      <c r="D1721" s="382">
        <v>24.44</v>
      </c>
    </row>
    <row r="1722" spans="1:4" ht="6" customHeight="1">
      <c r="A1722" s="380"/>
      <c r="B1722" s="381"/>
      <c r="C1722" s="380"/>
      <c r="D1722" s="382"/>
    </row>
    <row r="1723" spans="1:4" ht="15.75" customHeight="1">
      <c r="A1723" s="380" t="s">
        <v>46115</v>
      </c>
      <c r="B1723" s="381" t="s">
        <v>46116</v>
      </c>
      <c r="C1723" s="380" t="s">
        <v>9</v>
      </c>
      <c r="D1723" s="382">
        <v>3.44</v>
      </c>
    </row>
    <row r="1724" spans="1:4" ht="6" customHeight="1">
      <c r="A1724" s="380"/>
      <c r="B1724" s="381"/>
      <c r="C1724" s="380"/>
      <c r="D1724" s="382"/>
    </row>
    <row r="1725" spans="1:4" ht="15.75" customHeight="1">
      <c r="A1725" s="383" t="s">
        <v>46117</v>
      </c>
      <c r="B1725" s="383"/>
      <c r="C1725" s="383"/>
      <c r="D1725" s="320">
        <v>266.77</v>
      </c>
    </row>
    <row r="1726" spans="1:4" ht="15.75" customHeight="1">
      <c r="A1726" s="380" t="s">
        <v>46118</v>
      </c>
      <c r="B1726" s="381" t="s">
        <v>46119</v>
      </c>
      <c r="C1726" s="380" t="s">
        <v>9</v>
      </c>
      <c r="D1726" s="382">
        <v>37.94</v>
      </c>
    </row>
    <row r="1727" spans="1:4" ht="6" customHeight="1">
      <c r="A1727" s="380"/>
      <c r="B1727" s="381"/>
      <c r="C1727" s="380"/>
      <c r="D1727" s="382"/>
    </row>
    <row r="1728" spans="1:4" ht="15.75" customHeight="1">
      <c r="A1728" s="380" t="s">
        <v>46120</v>
      </c>
      <c r="B1728" s="381" t="s">
        <v>46121</v>
      </c>
      <c r="C1728" s="380" t="s">
        <v>9</v>
      </c>
      <c r="D1728" s="382">
        <v>47.2</v>
      </c>
    </row>
    <row r="1729" spans="1:4" ht="15" customHeight="1">
      <c r="A1729" s="380"/>
      <c r="B1729" s="381"/>
      <c r="C1729" s="380"/>
      <c r="D1729" s="382"/>
    </row>
    <row r="1730" spans="1:4" ht="15.75" customHeight="1">
      <c r="A1730" s="380" t="s">
        <v>46122</v>
      </c>
      <c r="B1730" s="381" t="s">
        <v>46123</v>
      </c>
      <c r="C1730" s="380" t="s">
        <v>9</v>
      </c>
      <c r="D1730" s="382">
        <v>14.31</v>
      </c>
    </row>
    <row r="1731" spans="1:4" ht="15" customHeight="1">
      <c r="A1731" s="380"/>
      <c r="B1731" s="381"/>
      <c r="C1731" s="380"/>
      <c r="D1731" s="382"/>
    </row>
    <row r="1732" spans="1:4" ht="15.75" customHeight="1">
      <c r="A1732" s="380" t="s">
        <v>46124</v>
      </c>
      <c r="B1732" s="381" t="s">
        <v>46125</v>
      </c>
      <c r="C1732" s="380" t="s">
        <v>9</v>
      </c>
      <c r="D1732" s="382">
        <v>64.150000000000006</v>
      </c>
    </row>
    <row r="1733" spans="1:4" ht="15" customHeight="1">
      <c r="A1733" s="380"/>
      <c r="B1733" s="381"/>
      <c r="C1733" s="380"/>
      <c r="D1733" s="382"/>
    </row>
    <row r="1734" spans="1:4" ht="15.75" customHeight="1">
      <c r="A1734" s="380" t="s">
        <v>46126</v>
      </c>
      <c r="B1734" s="381" t="s">
        <v>46127</v>
      </c>
      <c r="C1734" s="380" t="s">
        <v>9</v>
      </c>
      <c r="D1734" s="382">
        <v>103.17</v>
      </c>
    </row>
    <row r="1735" spans="1:4" ht="6" customHeight="1">
      <c r="A1735" s="380"/>
      <c r="B1735" s="381"/>
      <c r="C1735" s="380"/>
      <c r="D1735" s="382"/>
    </row>
    <row r="1736" spans="1:4" ht="15.75" customHeight="1">
      <c r="A1736" s="383" t="s">
        <v>45122</v>
      </c>
      <c r="B1736" s="383"/>
      <c r="C1736" s="383"/>
      <c r="D1736" s="320">
        <v>341.24</v>
      </c>
    </row>
    <row r="1737" spans="1:4" ht="15.75" customHeight="1">
      <c r="A1737" s="380" t="s">
        <v>46128</v>
      </c>
      <c r="B1737" s="381" t="s">
        <v>46129</v>
      </c>
      <c r="C1737" s="380" t="s">
        <v>9</v>
      </c>
      <c r="D1737" s="382">
        <v>55.87</v>
      </c>
    </row>
    <row r="1738" spans="1:4" ht="15" customHeight="1">
      <c r="A1738" s="380"/>
      <c r="B1738" s="381"/>
      <c r="C1738" s="380"/>
      <c r="D1738" s="382"/>
    </row>
    <row r="1739" spans="1:4" ht="15.75" customHeight="1">
      <c r="A1739" s="380" t="s">
        <v>46130</v>
      </c>
      <c r="B1739" s="381" t="s">
        <v>46131</v>
      </c>
      <c r="C1739" s="380" t="s">
        <v>9</v>
      </c>
      <c r="D1739" s="382">
        <v>42.34</v>
      </c>
    </row>
    <row r="1740" spans="1:4" ht="15" customHeight="1">
      <c r="A1740" s="380"/>
      <c r="B1740" s="381"/>
      <c r="C1740" s="380"/>
      <c r="D1740" s="382"/>
    </row>
    <row r="1741" spans="1:4" ht="15.75" customHeight="1">
      <c r="A1741" s="380" t="s">
        <v>46132</v>
      </c>
      <c r="B1741" s="381" t="s">
        <v>46133</v>
      </c>
      <c r="C1741" s="380" t="s">
        <v>9</v>
      </c>
      <c r="D1741" s="382">
        <v>7.77</v>
      </c>
    </row>
    <row r="1742" spans="1:4" ht="6" customHeight="1">
      <c r="A1742" s="380"/>
      <c r="B1742" s="381"/>
      <c r="C1742" s="380"/>
      <c r="D1742" s="382"/>
    </row>
    <row r="1743" spans="1:4" ht="15.75" customHeight="1">
      <c r="A1743" s="380" t="s">
        <v>46134</v>
      </c>
      <c r="B1743" s="381" t="s">
        <v>46135</v>
      </c>
      <c r="C1743" s="380" t="s">
        <v>9</v>
      </c>
      <c r="D1743" s="382">
        <v>43.18</v>
      </c>
    </row>
    <row r="1744" spans="1:4" ht="6" customHeight="1">
      <c r="A1744" s="380"/>
      <c r="B1744" s="381"/>
      <c r="C1744" s="380"/>
      <c r="D1744" s="382"/>
    </row>
    <row r="1745" spans="1:4" ht="15.75" customHeight="1">
      <c r="A1745" s="321" t="s">
        <v>46136</v>
      </c>
      <c r="B1745" s="322" t="s">
        <v>46137</v>
      </c>
      <c r="C1745" s="321" t="s">
        <v>9</v>
      </c>
      <c r="D1745" s="323">
        <v>67.08</v>
      </c>
    </row>
    <row r="1746" spans="1:4" ht="15.75" customHeight="1">
      <c r="A1746" s="321" t="s">
        <v>46138</v>
      </c>
      <c r="B1746" s="322" t="s">
        <v>46139</v>
      </c>
      <c r="C1746" s="321" t="s">
        <v>9</v>
      </c>
      <c r="D1746" s="323">
        <v>40.18</v>
      </c>
    </row>
    <row r="1747" spans="1:4" ht="15.75" customHeight="1">
      <c r="A1747" s="321" t="s">
        <v>46140</v>
      </c>
      <c r="B1747" s="322" t="s">
        <v>46141</v>
      </c>
      <c r="C1747" s="321" t="s">
        <v>9</v>
      </c>
      <c r="D1747" s="323">
        <v>63.86</v>
      </c>
    </row>
    <row r="1748" spans="1:4" ht="15.75" customHeight="1">
      <c r="A1748" s="380" t="s">
        <v>46142</v>
      </c>
      <c r="B1748" s="381" t="s">
        <v>46143</v>
      </c>
      <c r="C1748" s="380" t="s">
        <v>9</v>
      </c>
      <c r="D1748" s="382">
        <v>20.96</v>
      </c>
    </row>
    <row r="1749" spans="1:4" ht="6" customHeight="1">
      <c r="A1749" s="380"/>
      <c r="B1749" s="381"/>
      <c r="C1749" s="380"/>
      <c r="D1749" s="382"/>
    </row>
    <row r="1750" spans="1:4" ht="15.75" customHeight="1">
      <c r="A1750" s="383" t="s">
        <v>46144</v>
      </c>
      <c r="B1750" s="383"/>
      <c r="C1750" s="383"/>
      <c r="D1750" s="320">
        <v>1168.1500000000001</v>
      </c>
    </row>
    <row r="1751" spans="1:4" ht="15.75" customHeight="1">
      <c r="A1751" s="380" t="s">
        <v>46145</v>
      </c>
      <c r="B1751" s="381" t="s">
        <v>46146</v>
      </c>
      <c r="C1751" s="380" t="s">
        <v>9</v>
      </c>
      <c r="D1751" s="382">
        <v>63.46</v>
      </c>
    </row>
    <row r="1752" spans="1:4" ht="15" customHeight="1">
      <c r="A1752" s="380"/>
      <c r="B1752" s="381"/>
      <c r="C1752" s="380"/>
      <c r="D1752" s="382"/>
    </row>
    <row r="1753" spans="1:4" ht="15.75" customHeight="1">
      <c r="A1753" s="380" t="s">
        <v>46147</v>
      </c>
      <c r="B1753" s="381" t="s">
        <v>46148</v>
      </c>
      <c r="C1753" s="380" t="s">
        <v>9</v>
      </c>
      <c r="D1753" s="382">
        <v>76.63</v>
      </c>
    </row>
    <row r="1754" spans="1:4" ht="15" customHeight="1">
      <c r="A1754" s="380"/>
      <c r="B1754" s="381"/>
      <c r="C1754" s="380"/>
      <c r="D1754" s="382"/>
    </row>
    <row r="1755" spans="1:4" ht="15.75" customHeight="1">
      <c r="A1755" s="380" t="s">
        <v>46149</v>
      </c>
      <c r="B1755" s="381" t="s">
        <v>46150</v>
      </c>
      <c r="C1755" s="380" t="s">
        <v>9</v>
      </c>
      <c r="D1755" s="382">
        <v>70.34</v>
      </c>
    </row>
    <row r="1756" spans="1:4" ht="15" customHeight="1">
      <c r="A1756" s="380"/>
      <c r="B1756" s="381"/>
      <c r="C1756" s="380"/>
      <c r="D1756" s="382"/>
    </row>
    <row r="1757" spans="1:4" ht="15.75" customHeight="1">
      <c r="A1757" s="380" t="s">
        <v>46151</v>
      </c>
      <c r="B1757" s="381" t="s">
        <v>46152</v>
      </c>
      <c r="C1757" s="380" t="s">
        <v>9</v>
      </c>
      <c r="D1757" s="382">
        <v>80.78</v>
      </c>
    </row>
    <row r="1758" spans="1:4" ht="15" customHeight="1">
      <c r="A1758" s="380"/>
      <c r="B1758" s="381"/>
      <c r="C1758" s="380"/>
      <c r="D1758" s="382"/>
    </row>
    <row r="1759" spans="1:4" ht="15.75" customHeight="1">
      <c r="A1759" s="380" t="s">
        <v>46153</v>
      </c>
      <c r="B1759" s="381" t="s">
        <v>46154</v>
      </c>
      <c r="C1759" s="380" t="s">
        <v>9</v>
      </c>
      <c r="D1759" s="382">
        <v>60.69</v>
      </c>
    </row>
    <row r="1760" spans="1:4" ht="6" customHeight="1">
      <c r="A1760" s="380"/>
      <c r="B1760" s="381"/>
      <c r="C1760" s="380"/>
      <c r="D1760" s="382"/>
    </row>
    <row r="1761" spans="1:4" ht="15.75" customHeight="1">
      <c r="A1761" s="380" t="s">
        <v>46155</v>
      </c>
      <c r="B1761" s="381" t="s">
        <v>46156</v>
      </c>
      <c r="C1761" s="380" t="s">
        <v>9</v>
      </c>
      <c r="D1761" s="382">
        <v>68.959999999999994</v>
      </c>
    </row>
    <row r="1762" spans="1:4" ht="6" customHeight="1">
      <c r="A1762" s="380"/>
      <c r="B1762" s="381"/>
      <c r="C1762" s="380"/>
      <c r="D1762" s="382"/>
    </row>
    <row r="1763" spans="1:4" ht="15.75" customHeight="1">
      <c r="A1763" s="380" t="s">
        <v>46157</v>
      </c>
      <c r="B1763" s="381" t="s">
        <v>46158</v>
      </c>
      <c r="C1763" s="380" t="s">
        <v>9</v>
      </c>
      <c r="D1763" s="382">
        <v>64.849999999999994</v>
      </c>
    </row>
    <row r="1764" spans="1:4" ht="6" customHeight="1">
      <c r="A1764" s="380"/>
      <c r="B1764" s="381"/>
      <c r="C1764" s="380"/>
      <c r="D1764" s="382"/>
    </row>
    <row r="1765" spans="1:4" ht="15.75" customHeight="1">
      <c r="A1765" s="380" t="s">
        <v>46159</v>
      </c>
      <c r="B1765" s="381" t="s">
        <v>46160</v>
      </c>
      <c r="C1765" s="380" t="s">
        <v>9</v>
      </c>
      <c r="D1765" s="382">
        <v>73.19</v>
      </c>
    </row>
    <row r="1766" spans="1:4" ht="6" customHeight="1">
      <c r="A1766" s="380"/>
      <c r="B1766" s="381"/>
      <c r="C1766" s="380"/>
      <c r="D1766" s="382"/>
    </row>
    <row r="1767" spans="1:4" ht="15.75" customHeight="1">
      <c r="A1767" s="380" t="s">
        <v>46161</v>
      </c>
      <c r="B1767" s="381" t="s">
        <v>46162</v>
      </c>
      <c r="C1767" s="380" t="s">
        <v>9</v>
      </c>
      <c r="D1767" s="382">
        <v>70.95</v>
      </c>
    </row>
    <row r="1768" spans="1:4" ht="6" customHeight="1">
      <c r="A1768" s="380"/>
      <c r="B1768" s="381"/>
      <c r="C1768" s="380"/>
      <c r="D1768" s="382"/>
    </row>
    <row r="1769" spans="1:4" ht="15.75" customHeight="1">
      <c r="A1769" s="380" t="s">
        <v>46163</v>
      </c>
      <c r="B1769" s="381" t="s">
        <v>46164</v>
      </c>
      <c r="C1769" s="380" t="s">
        <v>9</v>
      </c>
      <c r="D1769" s="382">
        <v>82.15</v>
      </c>
    </row>
    <row r="1770" spans="1:4" ht="6" customHeight="1">
      <c r="A1770" s="380"/>
      <c r="B1770" s="381"/>
      <c r="C1770" s="380"/>
      <c r="D1770" s="382"/>
    </row>
    <row r="1771" spans="1:4" ht="15.75" customHeight="1">
      <c r="A1771" s="380" t="s">
        <v>46165</v>
      </c>
      <c r="B1771" s="381" t="s">
        <v>46166</v>
      </c>
      <c r="C1771" s="380" t="s">
        <v>9</v>
      </c>
      <c r="D1771" s="382">
        <v>125.68</v>
      </c>
    </row>
    <row r="1772" spans="1:4" ht="6" customHeight="1">
      <c r="A1772" s="380"/>
      <c r="B1772" s="381"/>
      <c r="C1772" s="380"/>
      <c r="D1772" s="382"/>
    </row>
    <row r="1773" spans="1:4" ht="15.75" customHeight="1">
      <c r="A1773" s="380" t="s">
        <v>46167</v>
      </c>
      <c r="B1773" s="381" t="s">
        <v>46168</v>
      </c>
      <c r="C1773" s="380" t="s">
        <v>9</v>
      </c>
      <c r="D1773" s="382">
        <v>129.91999999999999</v>
      </c>
    </row>
    <row r="1774" spans="1:4" ht="6" customHeight="1">
      <c r="A1774" s="380"/>
      <c r="B1774" s="381"/>
      <c r="C1774" s="380"/>
      <c r="D1774" s="382"/>
    </row>
    <row r="1775" spans="1:4" ht="15.75" customHeight="1">
      <c r="A1775" s="380" t="s">
        <v>46169</v>
      </c>
      <c r="B1775" s="381" t="s">
        <v>46170</v>
      </c>
      <c r="C1775" s="380" t="s">
        <v>9</v>
      </c>
      <c r="D1775" s="382">
        <v>134.08000000000001</v>
      </c>
    </row>
    <row r="1776" spans="1:4" ht="6" customHeight="1">
      <c r="A1776" s="380"/>
      <c r="B1776" s="381"/>
      <c r="C1776" s="380"/>
      <c r="D1776" s="382"/>
    </row>
    <row r="1777" spans="1:4" ht="15.75" customHeight="1">
      <c r="A1777" s="321" t="s">
        <v>46171</v>
      </c>
      <c r="B1777" s="322" t="s">
        <v>46172</v>
      </c>
      <c r="C1777" s="321" t="s">
        <v>9</v>
      </c>
      <c r="D1777" s="323">
        <v>32.22</v>
      </c>
    </row>
    <row r="1778" spans="1:4" ht="15.75" customHeight="1">
      <c r="A1778" s="380" t="s">
        <v>46173</v>
      </c>
      <c r="B1778" s="381" t="s">
        <v>46174</v>
      </c>
      <c r="C1778" s="380" t="s">
        <v>9</v>
      </c>
      <c r="D1778" s="382">
        <v>34.25</v>
      </c>
    </row>
    <row r="1779" spans="1:4" ht="6" customHeight="1">
      <c r="A1779" s="380"/>
      <c r="B1779" s="381"/>
      <c r="C1779" s="380"/>
      <c r="D1779" s="382"/>
    </row>
    <row r="1780" spans="1:4" ht="15.75" customHeight="1">
      <c r="A1780" s="383" t="s">
        <v>46175</v>
      </c>
      <c r="B1780" s="383"/>
      <c r="C1780" s="383"/>
      <c r="D1780" s="320">
        <v>1107.3900000000001</v>
      </c>
    </row>
    <row r="1781" spans="1:4" ht="15.75" customHeight="1">
      <c r="A1781" s="383" t="s">
        <v>46176</v>
      </c>
      <c r="B1781" s="383"/>
      <c r="C1781" s="383"/>
      <c r="D1781" s="320">
        <v>316.14</v>
      </c>
    </row>
    <row r="1782" spans="1:4" ht="15.75" customHeight="1">
      <c r="A1782" s="380" t="s">
        <v>46177</v>
      </c>
      <c r="B1782" s="381" t="s">
        <v>46178</v>
      </c>
      <c r="C1782" s="380" t="s">
        <v>9</v>
      </c>
      <c r="D1782" s="382">
        <v>62.98</v>
      </c>
    </row>
    <row r="1783" spans="1:4" ht="6" customHeight="1">
      <c r="A1783" s="380"/>
      <c r="B1783" s="381"/>
      <c r="C1783" s="380"/>
      <c r="D1783" s="382"/>
    </row>
    <row r="1784" spans="1:4" ht="15.75" customHeight="1">
      <c r="A1784" s="380" t="s">
        <v>46179</v>
      </c>
      <c r="B1784" s="381" t="s">
        <v>46180</v>
      </c>
      <c r="C1784" s="380" t="s">
        <v>9</v>
      </c>
      <c r="D1784" s="382">
        <v>89.28</v>
      </c>
    </row>
    <row r="1785" spans="1:4" ht="6" customHeight="1">
      <c r="A1785" s="380"/>
      <c r="B1785" s="381"/>
      <c r="C1785" s="380"/>
      <c r="D1785" s="382"/>
    </row>
    <row r="1786" spans="1:4" ht="15.75" customHeight="1">
      <c r="A1786" s="380" t="s">
        <v>46181</v>
      </c>
      <c r="B1786" s="381" t="s">
        <v>46182</v>
      </c>
      <c r="C1786" s="380" t="s">
        <v>9</v>
      </c>
      <c r="D1786" s="382">
        <v>70.459999999999994</v>
      </c>
    </row>
    <row r="1787" spans="1:4" ht="6" customHeight="1">
      <c r="A1787" s="380"/>
      <c r="B1787" s="381"/>
      <c r="C1787" s="380"/>
      <c r="D1787" s="382"/>
    </row>
    <row r="1788" spans="1:4" ht="15.75" customHeight="1">
      <c r="A1788" s="321" t="s">
        <v>46183</v>
      </c>
      <c r="B1788" s="322" t="s">
        <v>46184</v>
      </c>
      <c r="C1788" s="321" t="s">
        <v>9</v>
      </c>
      <c r="D1788" s="323">
        <v>93.42</v>
      </c>
    </row>
    <row r="1789" spans="1:4" ht="15.75" customHeight="1">
      <c r="A1789" s="383" t="s">
        <v>46185</v>
      </c>
      <c r="B1789" s="383"/>
      <c r="C1789" s="383"/>
      <c r="D1789" s="320">
        <v>658.02</v>
      </c>
    </row>
    <row r="1790" spans="1:4" ht="15.75" customHeight="1">
      <c r="A1790" s="321" t="s">
        <v>46186</v>
      </c>
      <c r="B1790" s="322" t="s">
        <v>46187</v>
      </c>
      <c r="C1790" s="321" t="s">
        <v>9</v>
      </c>
      <c r="D1790" s="323">
        <v>172.27</v>
      </c>
    </row>
    <row r="1791" spans="1:4" ht="15.75" customHeight="1">
      <c r="A1791" s="321" t="s">
        <v>46188</v>
      </c>
      <c r="B1791" s="322" t="s">
        <v>46189</v>
      </c>
      <c r="C1791" s="321" t="s">
        <v>9</v>
      </c>
      <c r="D1791" s="323">
        <v>84.29</v>
      </c>
    </row>
    <row r="1792" spans="1:4" ht="15.75" customHeight="1">
      <c r="A1792" s="380" t="s">
        <v>46190</v>
      </c>
      <c r="B1792" s="381" t="s">
        <v>46191</v>
      </c>
      <c r="C1792" s="380" t="s">
        <v>9</v>
      </c>
      <c r="D1792" s="382">
        <v>40.299999999999997</v>
      </c>
    </row>
    <row r="1793" spans="1:4" ht="6" customHeight="1">
      <c r="A1793" s="380"/>
      <c r="B1793" s="381"/>
      <c r="C1793" s="380"/>
      <c r="D1793" s="382"/>
    </row>
    <row r="1794" spans="1:4" ht="15.75" customHeight="1">
      <c r="A1794" s="321" t="s">
        <v>46192</v>
      </c>
      <c r="B1794" s="322" t="s">
        <v>46193</v>
      </c>
      <c r="C1794" s="321" t="s">
        <v>9</v>
      </c>
      <c r="D1794" s="323">
        <v>91.9</v>
      </c>
    </row>
    <row r="1795" spans="1:4" ht="15.75" customHeight="1">
      <c r="A1795" s="321" t="s">
        <v>46194</v>
      </c>
      <c r="B1795" s="322" t="s">
        <v>46195</v>
      </c>
      <c r="C1795" s="321" t="s">
        <v>9</v>
      </c>
      <c r="D1795" s="323">
        <v>49.22</v>
      </c>
    </row>
    <row r="1796" spans="1:4" ht="15.75" customHeight="1">
      <c r="A1796" s="380" t="s">
        <v>46196</v>
      </c>
      <c r="B1796" s="381" t="s">
        <v>46197</v>
      </c>
      <c r="C1796" s="380" t="s">
        <v>9</v>
      </c>
      <c r="D1796" s="382">
        <v>220.04</v>
      </c>
    </row>
    <row r="1797" spans="1:4" ht="6" customHeight="1">
      <c r="A1797" s="380"/>
      <c r="B1797" s="381"/>
      <c r="C1797" s="380"/>
      <c r="D1797" s="382"/>
    </row>
    <row r="1798" spans="1:4" ht="15.75" customHeight="1">
      <c r="A1798" s="383" t="s">
        <v>46198</v>
      </c>
      <c r="B1798" s="383"/>
      <c r="C1798" s="383"/>
      <c r="D1798" s="320">
        <v>133.22999999999999</v>
      </c>
    </row>
    <row r="1799" spans="1:4" ht="15.75" customHeight="1">
      <c r="A1799" s="380" t="s">
        <v>46199</v>
      </c>
      <c r="B1799" s="381" t="s">
        <v>46200</v>
      </c>
      <c r="C1799" s="380" t="s">
        <v>449</v>
      </c>
      <c r="D1799" s="382">
        <v>56.33</v>
      </c>
    </row>
    <row r="1800" spans="1:4" ht="6" customHeight="1">
      <c r="A1800" s="380"/>
      <c r="B1800" s="381"/>
      <c r="C1800" s="380"/>
      <c r="D1800" s="382"/>
    </row>
    <row r="1801" spans="1:4" ht="15.75" customHeight="1">
      <c r="A1801" s="380" t="s">
        <v>46201</v>
      </c>
      <c r="B1801" s="381" t="s">
        <v>46202</v>
      </c>
      <c r="C1801" s="380" t="s">
        <v>449</v>
      </c>
      <c r="D1801" s="382">
        <v>76.900000000000006</v>
      </c>
    </row>
    <row r="1802" spans="1:4" ht="6" customHeight="1">
      <c r="A1802" s="380"/>
      <c r="B1802" s="381"/>
      <c r="C1802" s="380"/>
      <c r="D1802" s="382"/>
    </row>
    <row r="1803" spans="1:4" ht="15.75" customHeight="1">
      <c r="A1803" s="383" t="s">
        <v>46203</v>
      </c>
      <c r="B1803" s="383"/>
      <c r="C1803" s="383"/>
      <c r="D1803" s="320">
        <v>10939.62</v>
      </c>
    </row>
    <row r="1804" spans="1:4" ht="15.75" customHeight="1">
      <c r="A1804" s="383" t="s">
        <v>46204</v>
      </c>
      <c r="B1804" s="383"/>
      <c r="C1804" s="383"/>
      <c r="D1804" s="320">
        <v>1549.49</v>
      </c>
    </row>
    <row r="1805" spans="1:4" ht="15.75" customHeight="1">
      <c r="A1805" s="380" t="s">
        <v>46205</v>
      </c>
      <c r="B1805" s="381" t="s">
        <v>46206</v>
      </c>
      <c r="C1805" s="380" t="s">
        <v>9</v>
      </c>
      <c r="D1805" s="382">
        <v>7.42</v>
      </c>
    </row>
    <row r="1806" spans="1:4" ht="6" customHeight="1">
      <c r="A1806" s="380"/>
      <c r="B1806" s="381"/>
      <c r="C1806" s="380"/>
      <c r="D1806" s="382"/>
    </row>
    <row r="1807" spans="1:4" ht="15.75" customHeight="1">
      <c r="A1807" s="380" t="s">
        <v>46207</v>
      </c>
      <c r="B1807" s="381" t="s">
        <v>46208</v>
      </c>
      <c r="C1807" s="380" t="s">
        <v>9</v>
      </c>
      <c r="D1807" s="382">
        <v>11.97</v>
      </c>
    </row>
    <row r="1808" spans="1:4" ht="6" customHeight="1">
      <c r="A1808" s="380"/>
      <c r="B1808" s="381"/>
      <c r="C1808" s="380"/>
      <c r="D1808" s="382"/>
    </row>
    <row r="1809" spans="1:4" ht="15.75" customHeight="1">
      <c r="A1809" s="321" t="s">
        <v>46209</v>
      </c>
      <c r="B1809" s="322" t="s">
        <v>46210</v>
      </c>
      <c r="C1809" s="321" t="s">
        <v>9</v>
      </c>
      <c r="D1809" s="323">
        <v>38.200000000000003</v>
      </c>
    </row>
    <row r="1810" spans="1:4" ht="15.75" customHeight="1">
      <c r="A1810" s="321" t="s">
        <v>46211</v>
      </c>
      <c r="B1810" s="322" t="s">
        <v>46212</v>
      </c>
      <c r="C1810" s="321" t="s">
        <v>9</v>
      </c>
      <c r="D1810" s="323">
        <v>36.479999999999997</v>
      </c>
    </row>
    <row r="1811" spans="1:4" ht="15.75" customHeight="1">
      <c r="A1811" s="321" t="s">
        <v>46213</v>
      </c>
      <c r="B1811" s="322" t="s">
        <v>46214</v>
      </c>
      <c r="C1811" s="321" t="s">
        <v>9</v>
      </c>
      <c r="D1811" s="323">
        <v>35.44</v>
      </c>
    </row>
    <row r="1812" spans="1:4" ht="15.75" customHeight="1">
      <c r="A1812" s="321" t="s">
        <v>46215</v>
      </c>
      <c r="B1812" s="322" t="s">
        <v>46216</v>
      </c>
      <c r="C1812" s="321" t="s">
        <v>9</v>
      </c>
      <c r="D1812" s="323">
        <v>34.75</v>
      </c>
    </row>
    <row r="1813" spans="1:4" ht="15.75" customHeight="1">
      <c r="A1813" s="321" t="s">
        <v>46217</v>
      </c>
      <c r="B1813" s="322" t="s">
        <v>46218</v>
      </c>
      <c r="C1813" s="321" t="s">
        <v>9</v>
      </c>
      <c r="D1813" s="323">
        <v>34.25</v>
      </c>
    </row>
    <row r="1814" spans="1:4" ht="15.75" customHeight="1">
      <c r="A1814" s="380" t="s">
        <v>46219</v>
      </c>
      <c r="B1814" s="381" t="s">
        <v>46220</v>
      </c>
      <c r="C1814" s="380" t="s">
        <v>9</v>
      </c>
      <c r="D1814" s="382">
        <v>34.28</v>
      </c>
    </row>
    <row r="1815" spans="1:4" ht="6" customHeight="1">
      <c r="A1815" s="380"/>
      <c r="B1815" s="381"/>
      <c r="C1815" s="380"/>
      <c r="D1815" s="382"/>
    </row>
    <row r="1816" spans="1:4" ht="15.75" customHeight="1">
      <c r="A1816" s="321" t="s">
        <v>46221</v>
      </c>
      <c r="B1816" s="322" t="s">
        <v>46222</v>
      </c>
      <c r="C1816" s="321" t="s">
        <v>9</v>
      </c>
      <c r="D1816" s="323">
        <v>46.49</v>
      </c>
    </row>
    <row r="1817" spans="1:4" ht="15.75" customHeight="1">
      <c r="A1817" s="321" t="s">
        <v>46223</v>
      </c>
      <c r="B1817" s="322" t="s">
        <v>46224</v>
      </c>
      <c r="C1817" s="321" t="s">
        <v>9</v>
      </c>
      <c r="D1817" s="323">
        <v>44.77</v>
      </c>
    </row>
    <row r="1818" spans="1:4" ht="15.75" customHeight="1">
      <c r="A1818" s="321" t="s">
        <v>46225</v>
      </c>
      <c r="B1818" s="322" t="s">
        <v>46226</v>
      </c>
      <c r="C1818" s="321" t="s">
        <v>9</v>
      </c>
      <c r="D1818" s="323">
        <v>43.73</v>
      </c>
    </row>
    <row r="1819" spans="1:4" ht="15.75" customHeight="1">
      <c r="A1819" s="321" t="s">
        <v>46227</v>
      </c>
      <c r="B1819" s="322" t="s">
        <v>46228</v>
      </c>
      <c r="C1819" s="321" t="s">
        <v>9</v>
      </c>
      <c r="D1819" s="323">
        <v>43.04</v>
      </c>
    </row>
    <row r="1820" spans="1:4" ht="15.75" customHeight="1">
      <c r="A1820" s="321" t="s">
        <v>46229</v>
      </c>
      <c r="B1820" s="322" t="s">
        <v>46230</v>
      </c>
      <c r="C1820" s="321" t="s">
        <v>9</v>
      </c>
      <c r="D1820" s="323">
        <v>42.54</v>
      </c>
    </row>
    <row r="1821" spans="1:4" ht="15.75" customHeight="1">
      <c r="A1821" s="380" t="s">
        <v>46231</v>
      </c>
      <c r="B1821" s="381" t="s">
        <v>46232</v>
      </c>
      <c r="C1821" s="380" t="s">
        <v>9</v>
      </c>
      <c r="D1821" s="382">
        <v>36.67</v>
      </c>
    </row>
    <row r="1822" spans="1:4" ht="6" customHeight="1">
      <c r="A1822" s="380"/>
      <c r="B1822" s="381"/>
      <c r="C1822" s="380"/>
      <c r="D1822" s="382"/>
    </row>
    <row r="1823" spans="1:4" ht="15.75" customHeight="1">
      <c r="A1823" s="380" t="s">
        <v>46233</v>
      </c>
      <c r="B1823" s="381" t="s">
        <v>46234</v>
      </c>
      <c r="C1823" s="380" t="s">
        <v>9</v>
      </c>
      <c r="D1823" s="382">
        <v>36.71</v>
      </c>
    </row>
    <row r="1824" spans="1:4" ht="6" customHeight="1">
      <c r="A1824" s="380"/>
      <c r="B1824" s="381"/>
      <c r="C1824" s="380"/>
      <c r="D1824" s="382"/>
    </row>
    <row r="1825" spans="1:4" ht="15.75" customHeight="1">
      <c r="A1825" s="321" t="s">
        <v>46235</v>
      </c>
      <c r="B1825" s="322" t="s">
        <v>46236</v>
      </c>
      <c r="C1825" s="321" t="s">
        <v>449</v>
      </c>
      <c r="D1825" s="323">
        <v>5.52</v>
      </c>
    </row>
    <row r="1826" spans="1:4" ht="15.75" customHeight="1">
      <c r="A1826" s="321" t="s">
        <v>46237</v>
      </c>
      <c r="B1826" s="322" t="s">
        <v>46238</v>
      </c>
      <c r="C1826" s="321" t="s">
        <v>449</v>
      </c>
      <c r="D1826" s="323">
        <v>7.76</v>
      </c>
    </row>
    <row r="1827" spans="1:4" ht="15.75" customHeight="1">
      <c r="A1827" s="321" t="s">
        <v>46239</v>
      </c>
      <c r="B1827" s="322" t="s">
        <v>46240</v>
      </c>
      <c r="C1827" s="321" t="s">
        <v>449</v>
      </c>
      <c r="D1827" s="323">
        <v>12.31</v>
      </c>
    </row>
    <row r="1828" spans="1:4" ht="15.75" customHeight="1">
      <c r="A1828" s="380" t="s">
        <v>46241</v>
      </c>
      <c r="B1828" s="381" t="s">
        <v>46242</v>
      </c>
      <c r="C1828" s="380" t="s">
        <v>449</v>
      </c>
      <c r="D1828" s="382">
        <v>20.11</v>
      </c>
    </row>
    <row r="1829" spans="1:4" ht="6" customHeight="1">
      <c r="A1829" s="380"/>
      <c r="B1829" s="381"/>
      <c r="C1829" s="380"/>
      <c r="D1829" s="382"/>
    </row>
    <row r="1830" spans="1:4" ht="15.75" customHeight="1">
      <c r="A1830" s="380" t="s">
        <v>46243</v>
      </c>
      <c r="B1830" s="381" t="s">
        <v>46244</v>
      </c>
      <c r="C1830" s="380" t="s">
        <v>449</v>
      </c>
      <c r="D1830" s="382">
        <v>6.37</v>
      </c>
    </row>
    <row r="1831" spans="1:4" ht="6" customHeight="1">
      <c r="A1831" s="380"/>
      <c r="B1831" s="381"/>
      <c r="C1831" s="380"/>
      <c r="D1831" s="382"/>
    </row>
    <row r="1832" spans="1:4" ht="15.75" customHeight="1">
      <c r="A1832" s="380" t="s">
        <v>46245</v>
      </c>
      <c r="B1832" s="381" t="s">
        <v>46246</v>
      </c>
      <c r="C1832" s="380" t="s">
        <v>9</v>
      </c>
      <c r="D1832" s="382">
        <v>7.24</v>
      </c>
    </row>
    <row r="1833" spans="1:4" ht="6" customHeight="1">
      <c r="A1833" s="380"/>
      <c r="B1833" s="381"/>
      <c r="C1833" s="380"/>
      <c r="D1833" s="382"/>
    </row>
    <row r="1834" spans="1:4" ht="15.75" customHeight="1">
      <c r="A1834" s="321" t="s">
        <v>46247</v>
      </c>
      <c r="B1834" s="322" t="s">
        <v>46248</v>
      </c>
      <c r="C1834" s="321" t="s">
        <v>9</v>
      </c>
      <c r="D1834" s="323">
        <v>15.81</v>
      </c>
    </row>
    <row r="1835" spans="1:4" ht="15.75" customHeight="1">
      <c r="A1835" s="321" t="s">
        <v>46249</v>
      </c>
      <c r="B1835" s="322" t="s">
        <v>46250</v>
      </c>
      <c r="C1835" s="321" t="s">
        <v>9</v>
      </c>
      <c r="D1835" s="323">
        <v>124.79</v>
      </c>
    </row>
    <row r="1836" spans="1:4" ht="15.75" customHeight="1">
      <c r="A1836" s="380" t="s">
        <v>46251</v>
      </c>
      <c r="B1836" s="381" t="s">
        <v>46252</v>
      </c>
      <c r="C1836" s="380" t="s">
        <v>9</v>
      </c>
      <c r="D1836" s="382">
        <v>41.65</v>
      </c>
    </row>
    <row r="1837" spans="1:4" ht="6" customHeight="1">
      <c r="A1837" s="380"/>
      <c r="B1837" s="381"/>
      <c r="C1837" s="380"/>
      <c r="D1837" s="382"/>
    </row>
    <row r="1838" spans="1:4" ht="15.75" customHeight="1">
      <c r="A1838" s="380" t="s">
        <v>46253</v>
      </c>
      <c r="B1838" s="381" t="s">
        <v>46254</v>
      </c>
      <c r="C1838" s="380" t="s">
        <v>9</v>
      </c>
      <c r="D1838" s="382">
        <v>26.12</v>
      </c>
    </row>
    <row r="1839" spans="1:4" ht="6" customHeight="1">
      <c r="A1839" s="380"/>
      <c r="B1839" s="381"/>
      <c r="C1839" s="380"/>
      <c r="D1839" s="382"/>
    </row>
    <row r="1840" spans="1:4" ht="15.75" customHeight="1">
      <c r="A1840" s="380" t="s">
        <v>46255</v>
      </c>
      <c r="B1840" s="381" t="s">
        <v>46256</v>
      </c>
      <c r="C1840" s="380" t="s">
        <v>9</v>
      </c>
      <c r="D1840" s="382">
        <v>25.69</v>
      </c>
    </row>
    <row r="1841" spans="1:4" ht="6" customHeight="1">
      <c r="A1841" s="380"/>
      <c r="B1841" s="381"/>
      <c r="C1841" s="380"/>
      <c r="D1841" s="382"/>
    </row>
    <row r="1842" spans="1:4" ht="15.75" customHeight="1">
      <c r="A1842" s="380" t="s">
        <v>46257</v>
      </c>
      <c r="B1842" s="381" t="s">
        <v>46258</v>
      </c>
      <c r="C1842" s="380" t="s">
        <v>9</v>
      </c>
      <c r="D1842" s="382">
        <v>25.76</v>
      </c>
    </row>
    <row r="1843" spans="1:4" ht="6" customHeight="1">
      <c r="A1843" s="380"/>
      <c r="B1843" s="381"/>
      <c r="C1843" s="380"/>
      <c r="D1843" s="382"/>
    </row>
    <row r="1844" spans="1:4" ht="15.75" customHeight="1">
      <c r="A1844" s="321" t="s">
        <v>46259</v>
      </c>
      <c r="B1844" s="322" t="s">
        <v>46260</v>
      </c>
      <c r="C1844" s="321" t="s">
        <v>9</v>
      </c>
      <c r="D1844" s="323">
        <v>41.35</v>
      </c>
    </row>
    <row r="1845" spans="1:4" ht="15.75" customHeight="1">
      <c r="A1845" s="321" t="s">
        <v>46261</v>
      </c>
      <c r="B1845" s="322" t="s">
        <v>46262</v>
      </c>
      <c r="C1845" s="321" t="s">
        <v>9</v>
      </c>
      <c r="D1845" s="323">
        <v>39.21</v>
      </c>
    </row>
    <row r="1846" spans="1:4" ht="15.75" customHeight="1">
      <c r="A1846" s="321" t="s">
        <v>46263</v>
      </c>
      <c r="B1846" s="322" t="s">
        <v>46264</v>
      </c>
      <c r="C1846" s="321" t="s">
        <v>9</v>
      </c>
      <c r="D1846" s="323">
        <v>37.909999999999997</v>
      </c>
    </row>
    <row r="1847" spans="1:4" ht="15.75" customHeight="1">
      <c r="A1847" s="321" t="s">
        <v>46265</v>
      </c>
      <c r="B1847" s="322" t="s">
        <v>46266</v>
      </c>
      <c r="C1847" s="321" t="s">
        <v>9</v>
      </c>
      <c r="D1847" s="323">
        <v>37.04</v>
      </c>
    </row>
    <row r="1848" spans="1:4" ht="15.75" customHeight="1">
      <c r="A1848" s="321" t="s">
        <v>46267</v>
      </c>
      <c r="B1848" s="322" t="s">
        <v>46268</v>
      </c>
      <c r="C1848" s="321" t="s">
        <v>9</v>
      </c>
      <c r="D1848" s="323">
        <v>36.42</v>
      </c>
    </row>
    <row r="1849" spans="1:4" ht="15.75" customHeight="1">
      <c r="A1849" s="321" t="s">
        <v>46269</v>
      </c>
      <c r="B1849" s="322" t="s">
        <v>46270</v>
      </c>
      <c r="C1849" s="321" t="s">
        <v>9</v>
      </c>
      <c r="D1849" s="323">
        <v>51.72</v>
      </c>
    </row>
    <row r="1850" spans="1:4" ht="15.75" customHeight="1">
      <c r="A1850" s="321" t="s">
        <v>46271</v>
      </c>
      <c r="B1850" s="322" t="s">
        <v>46272</v>
      </c>
      <c r="C1850" s="321" t="s">
        <v>9</v>
      </c>
      <c r="D1850" s="323">
        <v>49.57</v>
      </c>
    </row>
    <row r="1851" spans="1:4" ht="15.75" customHeight="1">
      <c r="A1851" s="321" t="s">
        <v>46273</v>
      </c>
      <c r="B1851" s="322" t="s">
        <v>46274</v>
      </c>
      <c r="C1851" s="321" t="s">
        <v>9</v>
      </c>
      <c r="D1851" s="323">
        <v>48.27</v>
      </c>
    </row>
    <row r="1852" spans="1:4" ht="15.75" customHeight="1">
      <c r="A1852" s="321" t="s">
        <v>46275</v>
      </c>
      <c r="B1852" s="322" t="s">
        <v>46276</v>
      </c>
      <c r="C1852" s="321" t="s">
        <v>9</v>
      </c>
      <c r="D1852" s="323">
        <v>47.4</v>
      </c>
    </row>
    <row r="1853" spans="1:4" ht="15.75" customHeight="1">
      <c r="A1853" s="321" t="s">
        <v>46277</v>
      </c>
      <c r="B1853" s="322" t="s">
        <v>46278</v>
      </c>
      <c r="C1853" s="321" t="s">
        <v>9</v>
      </c>
      <c r="D1853" s="323">
        <v>46.78</v>
      </c>
    </row>
    <row r="1854" spans="1:4" ht="15.75" customHeight="1">
      <c r="A1854" s="321" t="s">
        <v>46279</v>
      </c>
      <c r="B1854" s="322" t="s">
        <v>46280</v>
      </c>
      <c r="C1854" s="321" t="s">
        <v>9</v>
      </c>
      <c r="D1854" s="323">
        <v>30.49</v>
      </c>
    </row>
    <row r="1855" spans="1:4" ht="15.75" customHeight="1">
      <c r="A1855" s="321" t="s">
        <v>46281</v>
      </c>
      <c r="B1855" s="322" t="s">
        <v>46282</v>
      </c>
      <c r="C1855" s="321" t="s">
        <v>9</v>
      </c>
      <c r="D1855" s="323">
        <v>60.09</v>
      </c>
    </row>
    <row r="1856" spans="1:4" ht="15.75" customHeight="1">
      <c r="A1856" s="380" t="s">
        <v>46283</v>
      </c>
      <c r="B1856" s="381" t="s">
        <v>46284</v>
      </c>
      <c r="C1856" s="380" t="s">
        <v>9</v>
      </c>
      <c r="D1856" s="382">
        <v>35.369999999999997</v>
      </c>
    </row>
    <row r="1857" spans="1:4" ht="6" customHeight="1">
      <c r="A1857" s="380"/>
      <c r="B1857" s="381"/>
      <c r="C1857" s="380"/>
      <c r="D1857" s="382"/>
    </row>
    <row r="1858" spans="1:4" ht="15.75" customHeight="1">
      <c r="A1858" s="321" t="s">
        <v>46285</v>
      </c>
      <c r="B1858" s="322" t="s">
        <v>46286</v>
      </c>
      <c r="C1858" s="321" t="s">
        <v>9</v>
      </c>
      <c r="D1858" s="323">
        <v>103.14</v>
      </c>
    </row>
    <row r="1859" spans="1:4" ht="15.75" customHeight="1">
      <c r="A1859" s="380" t="s">
        <v>46287</v>
      </c>
      <c r="B1859" s="381" t="s">
        <v>46288</v>
      </c>
      <c r="C1859" s="380" t="s">
        <v>9</v>
      </c>
      <c r="D1859" s="382">
        <v>21.69</v>
      </c>
    </row>
    <row r="1860" spans="1:4" ht="6" customHeight="1">
      <c r="A1860" s="380"/>
      <c r="B1860" s="381"/>
      <c r="C1860" s="380"/>
      <c r="D1860" s="382"/>
    </row>
    <row r="1861" spans="1:4" ht="15.75" customHeight="1">
      <c r="A1861" s="321" t="s">
        <v>46289</v>
      </c>
      <c r="B1861" s="322" t="s">
        <v>46290</v>
      </c>
      <c r="C1861" s="321" t="s">
        <v>9</v>
      </c>
      <c r="D1861" s="323">
        <v>16.89</v>
      </c>
    </row>
    <row r="1862" spans="1:4" ht="15.75" customHeight="1">
      <c r="A1862" s="321" t="s">
        <v>46291</v>
      </c>
      <c r="B1862" s="322" t="s">
        <v>46292</v>
      </c>
      <c r="C1862" s="321" t="s">
        <v>9</v>
      </c>
      <c r="D1862" s="323">
        <v>0.28000000000000003</v>
      </c>
    </row>
    <row r="1863" spans="1:4" ht="15.75" customHeight="1">
      <c r="A1863" s="383" t="s">
        <v>46293</v>
      </c>
      <c r="B1863" s="383"/>
      <c r="C1863" s="383"/>
      <c r="D1863" s="320">
        <v>7151.46</v>
      </c>
    </row>
    <row r="1864" spans="1:4" ht="15.75" customHeight="1">
      <c r="A1864" s="380" t="s">
        <v>46294</v>
      </c>
      <c r="B1864" s="381" t="s">
        <v>46295</v>
      </c>
      <c r="C1864" s="380" t="s">
        <v>9</v>
      </c>
      <c r="D1864" s="382">
        <v>14.73</v>
      </c>
    </row>
    <row r="1865" spans="1:4" ht="6" customHeight="1">
      <c r="A1865" s="380"/>
      <c r="B1865" s="381"/>
      <c r="C1865" s="380"/>
      <c r="D1865" s="382"/>
    </row>
    <row r="1866" spans="1:4" ht="15.75" customHeight="1">
      <c r="A1866" s="380" t="s">
        <v>46296</v>
      </c>
      <c r="B1866" s="381" t="s">
        <v>46297</v>
      </c>
      <c r="C1866" s="380" t="s">
        <v>9</v>
      </c>
      <c r="D1866" s="382">
        <v>131.04</v>
      </c>
    </row>
    <row r="1867" spans="1:4" ht="6" customHeight="1">
      <c r="A1867" s="380"/>
      <c r="B1867" s="381"/>
      <c r="C1867" s="380"/>
      <c r="D1867" s="382"/>
    </row>
    <row r="1868" spans="1:4" ht="15.75" customHeight="1">
      <c r="A1868" s="380" t="s">
        <v>46298</v>
      </c>
      <c r="B1868" s="381" t="s">
        <v>46299</v>
      </c>
      <c r="C1868" s="380" t="s">
        <v>9</v>
      </c>
      <c r="D1868" s="382">
        <v>130.12</v>
      </c>
    </row>
    <row r="1869" spans="1:4" ht="6" customHeight="1">
      <c r="A1869" s="380"/>
      <c r="B1869" s="381"/>
      <c r="C1869" s="380"/>
      <c r="D1869" s="382"/>
    </row>
    <row r="1870" spans="1:4" ht="15.75" customHeight="1">
      <c r="A1870" s="321" t="s">
        <v>46300</v>
      </c>
      <c r="B1870" s="322" t="s">
        <v>46301</v>
      </c>
      <c r="C1870" s="321" t="s">
        <v>9</v>
      </c>
      <c r="D1870" s="323">
        <v>65.819999999999993</v>
      </c>
    </row>
    <row r="1871" spans="1:4" ht="15.75" customHeight="1">
      <c r="A1871" s="321" t="s">
        <v>46302</v>
      </c>
      <c r="B1871" s="322" t="s">
        <v>46303</v>
      </c>
      <c r="C1871" s="321" t="s">
        <v>9</v>
      </c>
      <c r="D1871" s="323">
        <v>78.459999999999994</v>
      </c>
    </row>
    <row r="1872" spans="1:4" ht="15.75" customHeight="1">
      <c r="A1872" s="380" t="s">
        <v>46304</v>
      </c>
      <c r="B1872" s="381" t="s">
        <v>46305</v>
      </c>
      <c r="C1872" s="380" t="s">
        <v>9</v>
      </c>
      <c r="D1872" s="382">
        <v>121.38</v>
      </c>
    </row>
    <row r="1873" spans="1:4" ht="6" customHeight="1">
      <c r="A1873" s="380"/>
      <c r="B1873" s="381"/>
      <c r="C1873" s="380"/>
      <c r="D1873" s="382"/>
    </row>
    <row r="1874" spans="1:4" ht="15.75" customHeight="1">
      <c r="A1874" s="380" t="s">
        <v>46306</v>
      </c>
      <c r="B1874" s="381" t="s">
        <v>46307</v>
      </c>
      <c r="C1874" s="380" t="s">
        <v>9</v>
      </c>
      <c r="D1874" s="382">
        <v>120.19</v>
      </c>
    </row>
    <row r="1875" spans="1:4" ht="6" customHeight="1">
      <c r="A1875" s="380"/>
      <c r="B1875" s="381"/>
      <c r="C1875" s="380"/>
      <c r="D1875" s="382"/>
    </row>
    <row r="1876" spans="1:4" ht="15.75" customHeight="1">
      <c r="A1876" s="321" t="s">
        <v>46308</v>
      </c>
      <c r="B1876" s="322" t="s">
        <v>46309</v>
      </c>
      <c r="C1876" s="321" t="s">
        <v>9</v>
      </c>
      <c r="D1876" s="323">
        <v>63.65</v>
      </c>
    </row>
    <row r="1877" spans="1:4" ht="15.75" customHeight="1">
      <c r="A1877" s="321" t="s">
        <v>46310</v>
      </c>
      <c r="B1877" s="322" t="s">
        <v>46311</v>
      </c>
      <c r="C1877" s="321" t="s">
        <v>9</v>
      </c>
      <c r="D1877" s="323">
        <v>76.05</v>
      </c>
    </row>
    <row r="1878" spans="1:4" ht="15.75" customHeight="1">
      <c r="A1878" s="380" t="s">
        <v>46312</v>
      </c>
      <c r="B1878" s="381" t="s">
        <v>46313</v>
      </c>
      <c r="C1878" s="380" t="s">
        <v>9</v>
      </c>
      <c r="D1878" s="382">
        <v>154.02000000000001</v>
      </c>
    </row>
    <row r="1879" spans="1:4" ht="6" customHeight="1">
      <c r="A1879" s="380"/>
      <c r="B1879" s="381"/>
      <c r="C1879" s="380"/>
      <c r="D1879" s="382"/>
    </row>
    <row r="1880" spans="1:4" ht="15.75" customHeight="1">
      <c r="A1880" s="380" t="s">
        <v>46314</v>
      </c>
      <c r="B1880" s="381" t="s">
        <v>46315</v>
      </c>
      <c r="C1880" s="380" t="s">
        <v>9</v>
      </c>
      <c r="D1880" s="382">
        <v>155.19999999999999</v>
      </c>
    </row>
    <row r="1881" spans="1:4" ht="6" customHeight="1">
      <c r="A1881" s="380"/>
      <c r="B1881" s="381"/>
      <c r="C1881" s="380"/>
      <c r="D1881" s="382"/>
    </row>
    <row r="1882" spans="1:4" ht="15.75" customHeight="1">
      <c r="A1882" s="321" t="s">
        <v>46316</v>
      </c>
      <c r="B1882" s="322" t="s">
        <v>46317</v>
      </c>
      <c r="C1882" s="321" t="s">
        <v>9</v>
      </c>
      <c r="D1882" s="323">
        <v>70.17</v>
      </c>
    </row>
    <row r="1883" spans="1:4" ht="15.75" customHeight="1">
      <c r="A1883" s="321" t="s">
        <v>46318</v>
      </c>
      <c r="B1883" s="322" t="s">
        <v>46319</v>
      </c>
      <c r="C1883" s="321" t="s">
        <v>9</v>
      </c>
      <c r="D1883" s="323">
        <v>84.5</v>
      </c>
    </row>
    <row r="1884" spans="1:4" ht="15.75" customHeight="1">
      <c r="A1884" s="321" t="s">
        <v>46320</v>
      </c>
      <c r="B1884" s="322" t="s">
        <v>46321</v>
      </c>
      <c r="C1884" s="321" t="s">
        <v>449</v>
      </c>
      <c r="D1884" s="323">
        <v>26.69</v>
      </c>
    </row>
    <row r="1885" spans="1:4" ht="15.75" customHeight="1">
      <c r="A1885" s="321" t="s">
        <v>46322</v>
      </c>
      <c r="B1885" s="322" t="s">
        <v>46323</v>
      </c>
      <c r="C1885" s="321" t="s">
        <v>449</v>
      </c>
      <c r="D1885" s="323">
        <v>38.99</v>
      </c>
    </row>
    <row r="1886" spans="1:4" ht="15.75" customHeight="1">
      <c r="A1886" s="380" t="s">
        <v>46324</v>
      </c>
      <c r="B1886" s="381" t="s">
        <v>46325</v>
      </c>
      <c r="C1886" s="380" t="s">
        <v>9</v>
      </c>
      <c r="D1886" s="382">
        <v>124.6</v>
      </c>
    </row>
    <row r="1887" spans="1:4" ht="6" customHeight="1">
      <c r="A1887" s="380"/>
      <c r="B1887" s="381"/>
      <c r="C1887" s="380"/>
      <c r="D1887" s="382"/>
    </row>
    <row r="1888" spans="1:4" ht="15.75" customHeight="1">
      <c r="A1888" s="380" t="s">
        <v>46326</v>
      </c>
      <c r="B1888" s="381" t="s">
        <v>46327</v>
      </c>
      <c r="C1888" s="380" t="s">
        <v>9</v>
      </c>
      <c r="D1888" s="382">
        <v>106.37</v>
      </c>
    </row>
    <row r="1889" spans="1:4" ht="6" customHeight="1">
      <c r="A1889" s="380"/>
      <c r="B1889" s="381"/>
      <c r="C1889" s="380"/>
      <c r="D1889" s="382"/>
    </row>
    <row r="1890" spans="1:4" ht="15.75" customHeight="1">
      <c r="A1890" s="380" t="s">
        <v>46328</v>
      </c>
      <c r="B1890" s="381" t="s">
        <v>46329</v>
      </c>
      <c r="C1890" s="380" t="s">
        <v>9</v>
      </c>
      <c r="D1890" s="382">
        <v>136.02000000000001</v>
      </c>
    </row>
    <row r="1891" spans="1:4" ht="6" customHeight="1">
      <c r="A1891" s="380"/>
      <c r="B1891" s="381"/>
      <c r="C1891" s="380"/>
      <c r="D1891" s="382"/>
    </row>
    <row r="1892" spans="1:4" ht="15.75" customHeight="1">
      <c r="A1892" s="380" t="s">
        <v>46330</v>
      </c>
      <c r="B1892" s="381" t="s">
        <v>46331</v>
      </c>
      <c r="C1892" s="380" t="s">
        <v>9</v>
      </c>
      <c r="D1892" s="382">
        <v>87.14</v>
      </c>
    </row>
    <row r="1893" spans="1:4" ht="6" customHeight="1">
      <c r="A1893" s="380"/>
      <c r="B1893" s="381"/>
      <c r="C1893" s="380"/>
      <c r="D1893" s="382"/>
    </row>
    <row r="1894" spans="1:4" ht="15.75" customHeight="1">
      <c r="A1894" s="380" t="s">
        <v>46332</v>
      </c>
      <c r="B1894" s="381" t="s">
        <v>46333</v>
      </c>
      <c r="C1894" s="380" t="s">
        <v>9</v>
      </c>
      <c r="D1894" s="382">
        <v>73.75</v>
      </c>
    </row>
    <row r="1895" spans="1:4" ht="6" customHeight="1">
      <c r="A1895" s="380"/>
      <c r="B1895" s="381"/>
      <c r="C1895" s="380"/>
      <c r="D1895" s="382"/>
    </row>
    <row r="1896" spans="1:4" ht="15.75" customHeight="1">
      <c r="A1896" s="380" t="s">
        <v>46334</v>
      </c>
      <c r="B1896" s="381" t="s">
        <v>46335</v>
      </c>
      <c r="C1896" s="380" t="s">
        <v>9</v>
      </c>
      <c r="D1896" s="382">
        <v>108.24</v>
      </c>
    </row>
    <row r="1897" spans="1:4" ht="6" customHeight="1">
      <c r="A1897" s="380"/>
      <c r="B1897" s="381"/>
      <c r="C1897" s="380"/>
      <c r="D1897" s="382"/>
    </row>
    <row r="1898" spans="1:4" ht="15.75" customHeight="1">
      <c r="A1898" s="380" t="s">
        <v>46336</v>
      </c>
      <c r="B1898" s="381" t="s">
        <v>46337</v>
      </c>
      <c r="C1898" s="380" t="s">
        <v>9</v>
      </c>
      <c r="D1898" s="382">
        <v>94.96</v>
      </c>
    </row>
    <row r="1899" spans="1:4" ht="6" customHeight="1">
      <c r="A1899" s="380"/>
      <c r="B1899" s="381"/>
      <c r="C1899" s="380"/>
      <c r="D1899" s="382"/>
    </row>
    <row r="1900" spans="1:4" ht="15.75" customHeight="1">
      <c r="A1900" s="321" t="s">
        <v>46338</v>
      </c>
      <c r="B1900" s="322" t="s">
        <v>46339</v>
      </c>
      <c r="C1900" s="321" t="s">
        <v>9</v>
      </c>
      <c r="D1900" s="323">
        <v>20.52</v>
      </c>
    </row>
    <row r="1901" spans="1:4" ht="15.75" customHeight="1">
      <c r="A1901" s="321" t="s">
        <v>46340</v>
      </c>
      <c r="B1901" s="322" t="s">
        <v>46341</v>
      </c>
      <c r="C1901" s="321" t="s">
        <v>449</v>
      </c>
      <c r="D1901" s="323">
        <v>29.72</v>
      </c>
    </row>
    <row r="1902" spans="1:4" ht="15.75" customHeight="1">
      <c r="A1902" s="321" t="s">
        <v>46342</v>
      </c>
      <c r="B1902" s="322" t="s">
        <v>46343</v>
      </c>
      <c r="C1902" s="321" t="s">
        <v>9</v>
      </c>
      <c r="D1902" s="323">
        <v>157.44</v>
      </c>
    </row>
    <row r="1903" spans="1:4" ht="15.75" customHeight="1">
      <c r="A1903" s="321" t="s">
        <v>46344</v>
      </c>
      <c r="B1903" s="322" t="s">
        <v>46345</v>
      </c>
      <c r="C1903" s="321" t="s">
        <v>9</v>
      </c>
      <c r="D1903" s="323">
        <v>187.25</v>
      </c>
    </row>
    <row r="1904" spans="1:4" ht="15.75" customHeight="1">
      <c r="A1904" s="321" t="s">
        <v>46346</v>
      </c>
      <c r="B1904" s="322" t="s">
        <v>46347</v>
      </c>
      <c r="C1904" s="321" t="s">
        <v>9</v>
      </c>
      <c r="D1904" s="323">
        <v>200.04</v>
      </c>
    </row>
    <row r="1905" spans="1:4" ht="15.75" customHeight="1">
      <c r="A1905" s="380" t="s">
        <v>46348</v>
      </c>
      <c r="B1905" s="381" t="s">
        <v>46349</v>
      </c>
      <c r="C1905" s="380" t="s">
        <v>9</v>
      </c>
      <c r="D1905" s="382">
        <v>207.31</v>
      </c>
    </row>
    <row r="1906" spans="1:4" ht="6" customHeight="1">
      <c r="A1906" s="380"/>
      <c r="B1906" s="381"/>
      <c r="C1906" s="380"/>
      <c r="D1906" s="382"/>
    </row>
    <row r="1907" spans="1:4" ht="15.75" customHeight="1">
      <c r="A1907" s="321" t="s">
        <v>46350</v>
      </c>
      <c r="B1907" s="322" t="s">
        <v>46351</v>
      </c>
      <c r="C1907" s="321" t="s">
        <v>9</v>
      </c>
      <c r="D1907" s="323">
        <v>161.56</v>
      </c>
    </row>
    <row r="1908" spans="1:4" ht="15.75" customHeight="1">
      <c r="A1908" s="380" t="s">
        <v>46352</v>
      </c>
      <c r="B1908" s="381" t="s">
        <v>46353</v>
      </c>
      <c r="C1908" s="380" t="s">
        <v>9</v>
      </c>
      <c r="D1908" s="382">
        <v>159.81</v>
      </c>
    </row>
    <row r="1909" spans="1:4" ht="6" customHeight="1">
      <c r="A1909" s="380"/>
      <c r="B1909" s="381"/>
      <c r="C1909" s="380"/>
      <c r="D1909" s="382"/>
    </row>
    <row r="1910" spans="1:4" ht="15.75" customHeight="1">
      <c r="A1910" s="380" t="s">
        <v>46354</v>
      </c>
      <c r="B1910" s="381" t="s">
        <v>46355</v>
      </c>
      <c r="C1910" s="380" t="s">
        <v>449</v>
      </c>
      <c r="D1910" s="382">
        <v>27.49</v>
      </c>
    </row>
    <row r="1911" spans="1:4" ht="6" customHeight="1">
      <c r="A1911" s="380"/>
      <c r="B1911" s="381"/>
      <c r="C1911" s="380"/>
      <c r="D1911" s="382"/>
    </row>
    <row r="1912" spans="1:4" ht="15.75" customHeight="1">
      <c r="A1912" s="380" t="s">
        <v>46356</v>
      </c>
      <c r="B1912" s="381" t="s">
        <v>46357</v>
      </c>
      <c r="C1912" s="380" t="s">
        <v>449</v>
      </c>
      <c r="D1912" s="382">
        <v>46.62</v>
      </c>
    </row>
    <row r="1913" spans="1:4" ht="6" customHeight="1">
      <c r="A1913" s="380"/>
      <c r="B1913" s="381"/>
      <c r="C1913" s="380"/>
      <c r="D1913" s="382"/>
    </row>
    <row r="1914" spans="1:4" ht="15.75" customHeight="1">
      <c r="A1914" s="380" t="s">
        <v>46358</v>
      </c>
      <c r="B1914" s="381" t="s">
        <v>46359</v>
      </c>
      <c r="C1914" s="380" t="s">
        <v>449</v>
      </c>
      <c r="D1914" s="382">
        <v>63.84</v>
      </c>
    </row>
    <row r="1915" spans="1:4" ht="6" customHeight="1">
      <c r="A1915" s="380"/>
      <c r="B1915" s="381"/>
      <c r="C1915" s="380"/>
      <c r="D1915" s="382"/>
    </row>
    <row r="1916" spans="1:4" ht="15.75" customHeight="1">
      <c r="A1916" s="380" t="s">
        <v>46360</v>
      </c>
      <c r="B1916" s="381" t="s">
        <v>46361</v>
      </c>
      <c r="C1916" s="380" t="s">
        <v>449</v>
      </c>
      <c r="D1916" s="382">
        <v>91.12</v>
      </c>
    </row>
    <row r="1917" spans="1:4" ht="6" customHeight="1">
      <c r="A1917" s="380"/>
      <c r="B1917" s="381"/>
      <c r="C1917" s="380"/>
      <c r="D1917" s="382"/>
    </row>
    <row r="1918" spans="1:4" ht="15.75" customHeight="1">
      <c r="A1918" s="321" t="s">
        <v>46362</v>
      </c>
      <c r="B1918" s="322" t="s">
        <v>46363</v>
      </c>
      <c r="C1918" s="321" t="s">
        <v>9</v>
      </c>
      <c r="D1918" s="323">
        <v>239.33</v>
      </c>
    </row>
    <row r="1919" spans="1:4" ht="15.75" customHeight="1">
      <c r="A1919" s="380" t="s">
        <v>46364</v>
      </c>
      <c r="B1919" s="381" t="s">
        <v>46365</v>
      </c>
      <c r="C1919" s="380" t="s">
        <v>9</v>
      </c>
      <c r="D1919" s="382">
        <v>410.9</v>
      </c>
    </row>
    <row r="1920" spans="1:4" ht="6" customHeight="1">
      <c r="A1920" s="380"/>
      <c r="B1920" s="381"/>
      <c r="C1920" s="380"/>
      <c r="D1920" s="382"/>
    </row>
    <row r="1921" spans="1:4" ht="15.75" customHeight="1">
      <c r="A1921" s="380" t="s">
        <v>46366</v>
      </c>
      <c r="B1921" s="381" t="s">
        <v>46367</v>
      </c>
      <c r="C1921" s="380" t="s">
        <v>9</v>
      </c>
      <c r="D1921" s="382">
        <v>77.34</v>
      </c>
    </row>
    <row r="1922" spans="1:4" ht="6" customHeight="1">
      <c r="A1922" s="380"/>
      <c r="B1922" s="381"/>
      <c r="C1922" s="380"/>
      <c r="D1922" s="382"/>
    </row>
    <row r="1923" spans="1:4" ht="15.75" customHeight="1">
      <c r="A1923" s="380" t="s">
        <v>46368</v>
      </c>
      <c r="B1923" s="381" t="s">
        <v>46369</v>
      </c>
      <c r="C1923" s="380" t="s">
        <v>9</v>
      </c>
      <c r="D1923" s="382">
        <v>71.03</v>
      </c>
    </row>
    <row r="1924" spans="1:4" ht="6" customHeight="1">
      <c r="A1924" s="380"/>
      <c r="B1924" s="381"/>
      <c r="C1924" s="380"/>
      <c r="D1924" s="382"/>
    </row>
    <row r="1925" spans="1:4" ht="15.75" customHeight="1">
      <c r="A1925" s="321" t="s">
        <v>46370</v>
      </c>
      <c r="B1925" s="322" t="s">
        <v>46371</v>
      </c>
      <c r="C1925" s="321" t="s">
        <v>449</v>
      </c>
      <c r="D1925" s="323">
        <v>30.27</v>
      </c>
    </row>
    <row r="1926" spans="1:4" ht="15.75" customHeight="1">
      <c r="A1926" s="321" t="s">
        <v>46372</v>
      </c>
      <c r="B1926" s="322" t="s">
        <v>46373</v>
      </c>
      <c r="C1926" s="321" t="s">
        <v>449</v>
      </c>
      <c r="D1926" s="323">
        <v>23.91</v>
      </c>
    </row>
    <row r="1927" spans="1:4" ht="15.75" customHeight="1">
      <c r="A1927" s="321" t="s">
        <v>46374</v>
      </c>
      <c r="B1927" s="322" t="s">
        <v>46375</v>
      </c>
      <c r="C1927" s="321" t="s">
        <v>9</v>
      </c>
      <c r="D1927" s="323">
        <v>281.95999999999998</v>
      </c>
    </row>
    <row r="1928" spans="1:4" ht="15.75" customHeight="1">
      <c r="A1928" s="321" t="s">
        <v>46376</v>
      </c>
      <c r="B1928" s="322" t="s">
        <v>46377</v>
      </c>
      <c r="C1928" s="321" t="s">
        <v>9</v>
      </c>
      <c r="D1928" s="323">
        <v>168.43</v>
      </c>
    </row>
    <row r="1929" spans="1:4" ht="15.75" customHeight="1">
      <c r="A1929" s="321" t="s">
        <v>46378</v>
      </c>
      <c r="B1929" s="322" t="s">
        <v>46379</v>
      </c>
      <c r="C1929" s="321" t="s">
        <v>9</v>
      </c>
      <c r="D1929" s="323">
        <v>140.65</v>
      </c>
    </row>
    <row r="1930" spans="1:4" ht="15.75" customHeight="1">
      <c r="A1930" s="321" t="s">
        <v>46380</v>
      </c>
      <c r="B1930" s="322" t="s">
        <v>46381</v>
      </c>
      <c r="C1930" s="321" t="s">
        <v>9</v>
      </c>
      <c r="D1930" s="323">
        <v>155.38</v>
      </c>
    </row>
    <row r="1931" spans="1:4" ht="15.75" customHeight="1">
      <c r="A1931" s="321" t="s">
        <v>46382</v>
      </c>
      <c r="B1931" s="322" t="s">
        <v>46383</v>
      </c>
      <c r="C1931" s="321" t="s">
        <v>9</v>
      </c>
      <c r="D1931" s="323">
        <v>127.6</v>
      </c>
    </row>
    <row r="1932" spans="1:4" ht="15.75" customHeight="1">
      <c r="A1932" s="380" t="s">
        <v>46384</v>
      </c>
      <c r="B1932" s="381" t="s">
        <v>46385</v>
      </c>
      <c r="C1932" s="380" t="s">
        <v>9</v>
      </c>
      <c r="D1932" s="382">
        <v>14.15</v>
      </c>
    </row>
    <row r="1933" spans="1:4" ht="6" customHeight="1">
      <c r="A1933" s="380"/>
      <c r="B1933" s="381"/>
      <c r="C1933" s="380"/>
      <c r="D1933" s="382"/>
    </row>
    <row r="1934" spans="1:4" ht="15.75" customHeight="1">
      <c r="A1934" s="380" t="s">
        <v>46386</v>
      </c>
      <c r="B1934" s="381" t="s">
        <v>46387</v>
      </c>
      <c r="C1934" s="380" t="s">
        <v>9</v>
      </c>
      <c r="D1934" s="382">
        <v>10.050000000000001</v>
      </c>
    </row>
    <row r="1935" spans="1:4" ht="6" customHeight="1">
      <c r="A1935" s="380"/>
      <c r="B1935" s="381"/>
      <c r="C1935" s="380"/>
      <c r="D1935" s="382"/>
    </row>
    <row r="1936" spans="1:4" ht="15.75" customHeight="1">
      <c r="A1936" s="380" t="s">
        <v>46388</v>
      </c>
      <c r="B1936" s="381" t="s">
        <v>46389</v>
      </c>
      <c r="C1936" s="380" t="s">
        <v>9</v>
      </c>
      <c r="D1936" s="382">
        <v>9.6300000000000008</v>
      </c>
    </row>
    <row r="1937" spans="1:4" ht="6" customHeight="1">
      <c r="A1937" s="380"/>
      <c r="B1937" s="381"/>
      <c r="C1937" s="380"/>
      <c r="D1937" s="382"/>
    </row>
    <row r="1938" spans="1:4" ht="15.75" customHeight="1">
      <c r="A1938" s="380" t="s">
        <v>46390</v>
      </c>
      <c r="B1938" s="381" t="s">
        <v>46391</v>
      </c>
      <c r="C1938" s="380" t="s">
        <v>9</v>
      </c>
      <c r="D1938" s="382">
        <v>20.66</v>
      </c>
    </row>
    <row r="1939" spans="1:4" ht="6" customHeight="1">
      <c r="A1939" s="380"/>
      <c r="B1939" s="381"/>
      <c r="C1939" s="380"/>
      <c r="D1939" s="382"/>
    </row>
    <row r="1940" spans="1:4" ht="15.75" customHeight="1">
      <c r="A1940" s="380" t="s">
        <v>46392</v>
      </c>
      <c r="B1940" s="381" t="s">
        <v>46393</v>
      </c>
      <c r="C1940" s="380" t="s">
        <v>9</v>
      </c>
      <c r="D1940" s="382">
        <v>12.35</v>
      </c>
    </row>
    <row r="1941" spans="1:4" ht="6" customHeight="1">
      <c r="A1941" s="380"/>
      <c r="B1941" s="381"/>
      <c r="C1941" s="380"/>
      <c r="D1941" s="382"/>
    </row>
    <row r="1942" spans="1:4" ht="15.75" customHeight="1">
      <c r="A1942" s="380" t="s">
        <v>46394</v>
      </c>
      <c r="B1942" s="381" t="s">
        <v>46395</v>
      </c>
      <c r="C1942" s="380" t="s">
        <v>9</v>
      </c>
      <c r="D1942" s="382">
        <v>11.3</v>
      </c>
    </row>
    <row r="1943" spans="1:4" ht="6" customHeight="1">
      <c r="A1943" s="380"/>
      <c r="B1943" s="381"/>
      <c r="C1943" s="380"/>
      <c r="D1943" s="382"/>
    </row>
    <row r="1944" spans="1:4" ht="15.75" customHeight="1">
      <c r="A1944" s="380" t="s">
        <v>46396</v>
      </c>
      <c r="B1944" s="381" t="s">
        <v>46397</v>
      </c>
      <c r="C1944" s="380" t="s">
        <v>9</v>
      </c>
      <c r="D1944" s="382">
        <v>27.17</v>
      </c>
    </row>
    <row r="1945" spans="1:4" ht="6" customHeight="1">
      <c r="A1945" s="380"/>
      <c r="B1945" s="381"/>
      <c r="C1945" s="380"/>
      <c r="D1945" s="382"/>
    </row>
    <row r="1946" spans="1:4" ht="15.75" customHeight="1">
      <c r="A1946" s="380" t="s">
        <v>46398</v>
      </c>
      <c r="B1946" s="381" t="s">
        <v>46399</v>
      </c>
      <c r="C1946" s="380" t="s">
        <v>9</v>
      </c>
      <c r="D1946" s="382">
        <v>14.65</v>
      </c>
    </row>
    <row r="1947" spans="1:4" ht="6" customHeight="1">
      <c r="A1947" s="380"/>
      <c r="B1947" s="381"/>
      <c r="C1947" s="380"/>
      <c r="D1947" s="382"/>
    </row>
    <row r="1948" spans="1:4" ht="15.75" customHeight="1">
      <c r="A1948" s="380" t="s">
        <v>46400</v>
      </c>
      <c r="B1948" s="381" t="s">
        <v>46401</v>
      </c>
      <c r="C1948" s="380" t="s">
        <v>9</v>
      </c>
      <c r="D1948" s="382">
        <v>12.97</v>
      </c>
    </row>
    <row r="1949" spans="1:4" ht="6" customHeight="1">
      <c r="A1949" s="380"/>
      <c r="B1949" s="381"/>
      <c r="C1949" s="380"/>
      <c r="D1949" s="382"/>
    </row>
    <row r="1950" spans="1:4" ht="15.75" customHeight="1">
      <c r="A1950" s="321" t="s">
        <v>46402</v>
      </c>
      <c r="B1950" s="322" t="s">
        <v>46403</v>
      </c>
      <c r="C1950" s="321" t="s">
        <v>9</v>
      </c>
      <c r="D1950" s="323">
        <v>13.09</v>
      </c>
    </row>
    <row r="1951" spans="1:4" ht="15.75" customHeight="1">
      <c r="A1951" s="321" t="s">
        <v>46404</v>
      </c>
      <c r="B1951" s="322" t="s">
        <v>46405</v>
      </c>
      <c r="C1951" s="321" t="s">
        <v>9</v>
      </c>
      <c r="D1951" s="323">
        <v>10.85</v>
      </c>
    </row>
    <row r="1952" spans="1:4" ht="15.75" customHeight="1">
      <c r="A1952" s="321" t="s">
        <v>46406</v>
      </c>
      <c r="B1952" s="322" t="s">
        <v>46407</v>
      </c>
      <c r="C1952" s="321" t="s">
        <v>9</v>
      </c>
      <c r="D1952" s="323">
        <v>59.79</v>
      </c>
    </row>
    <row r="1953" spans="1:4" ht="15.75" customHeight="1">
      <c r="A1953" s="321" t="s">
        <v>46408</v>
      </c>
      <c r="B1953" s="322" t="s">
        <v>46409</v>
      </c>
      <c r="C1953" s="321" t="s">
        <v>9</v>
      </c>
      <c r="D1953" s="323">
        <v>53.62</v>
      </c>
    </row>
    <row r="1954" spans="1:4" ht="15.75" customHeight="1">
      <c r="A1954" s="321" t="s">
        <v>46410</v>
      </c>
      <c r="B1954" s="322" t="s">
        <v>46411</v>
      </c>
      <c r="C1954" s="321" t="s">
        <v>9</v>
      </c>
      <c r="D1954" s="323">
        <v>85.4</v>
      </c>
    </row>
    <row r="1955" spans="1:4" ht="15.75" customHeight="1">
      <c r="A1955" s="321" t="s">
        <v>46412</v>
      </c>
      <c r="B1955" s="322" t="s">
        <v>46413</v>
      </c>
      <c r="C1955" s="321" t="s">
        <v>9</v>
      </c>
      <c r="D1955" s="323">
        <v>93.41</v>
      </c>
    </row>
    <row r="1956" spans="1:4" ht="15.75" customHeight="1">
      <c r="A1956" s="321" t="s">
        <v>46414</v>
      </c>
      <c r="B1956" s="322" t="s">
        <v>46415</v>
      </c>
      <c r="C1956" s="321" t="s">
        <v>9</v>
      </c>
      <c r="D1956" s="323">
        <v>120.8</v>
      </c>
    </row>
    <row r="1957" spans="1:4" ht="15.75" customHeight="1">
      <c r="A1957" s="321" t="s">
        <v>46416</v>
      </c>
      <c r="B1957" s="322" t="s">
        <v>46417</v>
      </c>
      <c r="C1957" s="321" t="s">
        <v>9</v>
      </c>
      <c r="D1957" s="323">
        <v>76.58</v>
      </c>
    </row>
    <row r="1958" spans="1:4" ht="15.75" customHeight="1">
      <c r="A1958" s="321" t="s">
        <v>46418</v>
      </c>
      <c r="B1958" s="322" t="s">
        <v>46419</v>
      </c>
      <c r="C1958" s="321" t="s">
        <v>9</v>
      </c>
      <c r="D1958" s="323">
        <v>106.31</v>
      </c>
    </row>
    <row r="1959" spans="1:4" ht="15.75" customHeight="1">
      <c r="A1959" s="321" t="s">
        <v>46420</v>
      </c>
      <c r="B1959" s="322" t="s">
        <v>46421</v>
      </c>
      <c r="C1959" s="321" t="s">
        <v>9</v>
      </c>
      <c r="D1959" s="323">
        <v>115.96</v>
      </c>
    </row>
    <row r="1960" spans="1:4" ht="15.75" customHeight="1">
      <c r="A1960" s="321" t="s">
        <v>46422</v>
      </c>
      <c r="B1960" s="322" t="s">
        <v>46423</v>
      </c>
      <c r="C1960" s="321" t="s">
        <v>9</v>
      </c>
      <c r="D1960" s="323">
        <v>76.06</v>
      </c>
    </row>
    <row r="1961" spans="1:4" ht="15.75" customHeight="1">
      <c r="A1961" s="321" t="s">
        <v>46424</v>
      </c>
      <c r="B1961" s="322" t="s">
        <v>46425</v>
      </c>
      <c r="C1961" s="321" t="s">
        <v>9</v>
      </c>
      <c r="D1961" s="323">
        <v>150.24</v>
      </c>
    </row>
    <row r="1962" spans="1:4" ht="15.75" customHeight="1">
      <c r="A1962" s="321" t="s">
        <v>46426</v>
      </c>
      <c r="B1962" s="322" t="s">
        <v>46427</v>
      </c>
      <c r="C1962" s="321" t="s">
        <v>9</v>
      </c>
      <c r="D1962" s="323">
        <v>148.38999999999999</v>
      </c>
    </row>
    <row r="1963" spans="1:4" ht="15.75" customHeight="1">
      <c r="A1963" s="321" t="s">
        <v>46428</v>
      </c>
      <c r="B1963" s="322" t="s">
        <v>46429</v>
      </c>
      <c r="C1963" s="321" t="s">
        <v>9</v>
      </c>
      <c r="D1963" s="323">
        <v>31.21</v>
      </c>
    </row>
    <row r="1964" spans="1:4" ht="15.75" customHeight="1">
      <c r="A1964" s="321" t="s">
        <v>46430</v>
      </c>
      <c r="B1964" s="322" t="s">
        <v>46431</v>
      </c>
      <c r="C1964" s="321" t="s">
        <v>9</v>
      </c>
      <c r="D1964" s="323">
        <v>49.75</v>
      </c>
    </row>
    <row r="1965" spans="1:4" ht="15.75" customHeight="1">
      <c r="A1965" s="321" t="s">
        <v>46432</v>
      </c>
      <c r="B1965" s="322" t="s">
        <v>46433</v>
      </c>
      <c r="C1965" s="321" t="s">
        <v>9</v>
      </c>
      <c r="D1965" s="323">
        <v>566.14</v>
      </c>
    </row>
    <row r="1966" spans="1:4" ht="15.75" customHeight="1">
      <c r="A1966" s="321" t="s">
        <v>46434</v>
      </c>
      <c r="B1966" s="322" t="s">
        <v>46435</v>
      </c>
      <c r="C1966" s="321" t="s">
        <v>9</v>
      </c>
      <c r="D1966" s="323">
        <v>119.32</v>
      </c>
    </row>
    <row r="1967" spans="1:4" ht="15.75" customHeight="1">
      <c r="A1967" s="383" t="s">
        <v>46436</v>
      </c>
      <c r="B1967" s="383"/>
      <c r="C1967" s="383"/>
      <c r="D1967" s="320">
        <v>462.73</v>
      </c>
    </row>
    <row r="1968" spans="1:4" ht="15.75" customHeight="1">
      <c r="A1968" s="380" t="s">
        <v>46437</v>
      </c>
      <c r="B1968" s="381" t="s">
        <v>46438</v>
      </c>
      <c r="C1968" s="380" t="s">
        <v>9</v>
      </c>
      <c r="D1968" s="382">
        <v>14.44</v>
      </c>
    </row>
    <row r="1969" spans="1:4" ht="6" customHeight="1">
      <c r="A1969" s="380"/>
      <c r="B1969" s="381"/>
      <c r="C1969" s="380"/>
      <c r="D1969" s="382"/>
    </row>
    <row r="1970" spans="1:4" ht="15.75" customHeight="1">
      <c r="A1970" s="321" t="s">
        <v>46439</v>
      </c>
      <c r="B1970" s="322" t="s">
        <v>46440</v>
      </c>
      <c r="C1970" s="321" t="s">
        <v>9</v>
      </c>
      <c r="D1970" s="323">
        <v>10.34</v>
      </c>
    </row>
    <row r="1971" spans="1:4" ht="15.75" customHeight="1">
      <c r="A1971" s="321" t="s">
        <v>46441</v>
      </c>
      <c r="B1971" s="322" t="s">
        <v>46442</v>
      </c>
      <c r="C1971" s="321" t="s">
        <v>9</v>
      </c>
      <c r="D1971" s="323">
        <v>13.93</v>
      </c>
    </row>
    <row r="1972" spans="1:4" ht="15.75" customHeight="1">
      <c r="A1972" s="380" t="s">
        <v>46443</v>
      </c>
      <c r="B1972" s="381" t="s">
        <v>46444</v>
      </c>
      <c r="C1972" s="380" t="s">
        <v>9</v>
      </c>
      <c r="D1972" s="382">
        <v>41.64</v>
      </c>
    </row>
    <row r="1973" spans="1:4" ht="6" customHeight="1">
      <c r="A1973" s="380"/>
      <c r="B1973" s="381"/>
      <c r="C1973" s="380"/>
      <c r="D1973" s="382"/>
    </row>
    <row r="1974" spans="1:4" ht="15.75" customHeight="1">
      <c r="A1974" s="380" t="s">
        <v>46445</v>
      </c>
      <c r="B1974" s="381" t="s">
        <v>46446</v>
      </c>
      <c r="C1974" s="380" t="s">
        <v>9</v>
      </c>
      <c r="D1974" s="382">
        <v>40.97</v>
      </c>
    </row>
    <row r="1975" spans="1:4" ht="6" customHeight="1">
      <c r="A1975" s="380"/>
      <c r="B1975" s="381"/>
      <c r="C1975" s="380"/>
      <c r="D1975" s="382"/>
    </row>
    <row r="1976" spans="1:4" ht="15.75" customHeight="1">
      <c r="A1976" s="380" t="s">
        <v>46447</v>
      </c>
      <c r="B1976" s="381" t="s">
        <v>46448</v>
      </c>
      <c r="C1976" s="380" t="s">
        <v>9</v>
      </c>
      <c r="D1976" s="382">
        <v>38.880000000000003</v>
      </c>
    </row>
    <row r="1977" spans="1:4" ht="6" customHeight="1">
      <c r="A1977" s="380"/>
      <c r="B1977" s="381"/>
      <c r="C1977" s="380"/>
      <c r="D1977" s="382"/>
    </row>
    <row r="1978" spans="1:4" ht="15.75" customHeight="1">
      <c r="A1978" s="380" t="s">
        <v>46449</v>
      </c>
      <c r="B1978" s="381" t="s">
        <v>46450</v>
      </c>
      <c r="C1978" s="380" t="s">
        <v>9</v>
      </c>
      <c r="D1978" s="382">
        <v>30.52</v>
      </c>
    </row>
    <row r="1979" spans="1:4" ht="6" customHeight="1">
      <c r="A1979" s="380"/>
      <c r="B1979" s="381"/>
      <c r="C1979" s="380"/>
      <c r="D1979" s="382"/>
    </row>
    <row r="1980" spans="1:4" ht="15.75" customHeight="1">
      <c r="A1980" s="380" t="s">
        <v>46451</v>
      </c>
      <c r="B1980" s="381" t="s">
        <v>46452</v>
      </c>
      <c r="C1980" s="380" t="s">
        <v>9</v>
      </c>
      <c r="D1980" s="382">
        <v>30.71</v>
      </c>
    </row>
    <row r="1981" spans="1:4" ht="6" customHeight="1">
      <c r="A1981" s="380"/>
      <c r="B1981" s="381"/>
      <c r="C1981" s="380"/>
      <c r="D1981" s="382"/>
    </row>
    <row r="1982" spans="1:4" ht="15.75" customHeight="1">
      <c r="A1982" s="380" t="s">
        <v>46453</v>
      </c>
      <c r="B1982" s="381" t="s">
        <v>46454</v>
      </c>
      <c r="C1982" s="380" t="s">
        <v>9</v>
      </c>
      <c r="D1982" s="382">
        <v>30.39</v>
      </c>
    </row>
    <row r="1983" spans="1:4" ht="6" customHeight="1">
      <c r="A1983" s="380"/>
      <c r="B1983" s="381"/>
      <c r="C1983" s="380"/>
      <c r="D1983" s="382"/>
    </row>
    <row r="1984" spans="1:4" ht="15.75" customHeight="1">
      <c r="A1984" s="380" t="s">
        <v>46455</v>
      </c>
      <c r="B1984" s="381" t="s">
        <v>46456</v>
      </c>
      <c r="C1984" s="380" t="s">
        <v>9</v>
      </c>
      <c r="D1984" s="382">
        <v>30.14</v>
      </c>
    </row>
    <row r="1985" spans="1:4" ht="6" customHeight="1">
      <c r="A1985" s="380"/>
      <c r="B1985" s="381"/>
      <c r="C1985" s="380"/>
      <c r="D1985" s="382"/>
    </row>
    <row r="1986" spans="1:4" ht="15.75" customHeight="1">
      <c r="A1986" s="380" t="s">
        <v>46457</v>
      </c>
      <c r="B1986" s="381" t="s">
        <v>46458</v>
      </c>
      <c r="C1986" s="380" t="s">
        <v>9</v>
      </c>
      <c r="D1986" s="382">
        <v>30.21</v>
      </c>
    </row>
    <row r="1987" spans="1:4" ht="6" customHeight="1">
      <c r="A1987" s="380"/>
      <c r="B1987" s="381"/>
      <c r="C1987" s="380"/>
      <c r="D1987" s="382"/>
    </row>
    <row r="1988" spans="1:4" ht="15.75" customHeight="1">
      <c r="A1988" s="380" t="s">
        <v>46459</v>
      </c>
      <c r="B1988" s="381" t="s">
        <v>46460</v>
      </c>
      <c r="C1988" s="380" t="s">
        <v>9</v>
      </c>
      <c r="D1988" s="382">
        <v>29.44</v>
      </c>
    </row>
    <row r="1989" spans="1:4" ht="6" customHeight="1">
      <c r="A1989" s="380"/>
      <c r="B1989" s="381"/>
      <c r="C1989" s="380"/>
      <c r="D1989" s="382"/>
    </row>
    <row r="1990" spans="1:4" ht="15.75" customHeight="1">
      <c r="A1990" s="380" t="s">
        <v>46461</v>
      </c>
      <c r="B1990" s="381" t="s">
        <v>46462</v>
      </c>
      <c r="C1990" s="380" t="s">
        <v>9</v>
      </c>
      <c r="D1990" s="382">
        <v>41.64</v>
      </c>
    </row>
    <row r="1991" spans="1:4" ht="6" customHeight="1">
      <c r="A1991" s="380"/>
      <c r="B1991" s="381"/>
      <c r="C1991" s="380"/>
      <c r="D1991" s="382"/>
    </row>
    <row r="1992" spans="1:4" ht="15.75" customHeight="1">
      <c r="A1992" s="380" t="s">
        <v>46463</v>
      </c>
      <c r="B1992" s="381" t="s">
        <v>46464</v>
      </c>
      <c r="C1992" s="380" t="s">
        <v>9</v>
      </c>
      <c r="D1992" s="382">
        <v>40.47</v>
      </c>
    </row>
    <row r="1993" spans="1:4" ht="6" customHeight="1">
      <c r="A1993" s="380"/>
      <c r="B1993" s="381"/>
      <c r="C1993" s="380"/>
      <c r="D1993" s="382"/>
    </row>
    <row r="1994" spans="1:4" ht="15.75" customHeight="1">
      <c r="A1994" s="380" t="s">
        <v>46465</v>
      </c>
      <c r="B1994" s="381" t="s">
        <v>46466</v>
      </c>
      <c r="C1994" s="380" t="s">
        <v>9</v>
      </c>
      <c r="D1994" s="382">
        <v>39.01</v>
      </c>
    </row>
    <row r="1995" spans="1:4" ht="6" customHeight="1">
      <c r="A1995" s="380"/>
      <c r="B1995" s="381"/>
      <c r="C1995" s="380"/>
      <c r="D1995" s="382"/>
    </row>
    <row r="1996" spans="1:4" ht="15.75" customHeight="1">
      <c r="A1996" s="383" t="s">
        <v>46467</v>
      </c>
      <c r="B1996" s="383"/>
      <c r="C1996" s="383"/>
      <c r="D1996" s="320">
        <v>1775.94</v>
      </c>
    </row>
    <row r="1997" spans="1:4" ht="15.75" customHeight="1">
      <c r="A1997" s="380" t="s">
        <v>46468</v>
      </c>
      <c r="B1997" s="381" t="s">
        <v>46469</v>
      </c>
      <c r="C1997" s="380" t="s">
        <v>9</v>
      </c>
      <c r="D1997" s="382">
        <v>120.58</v>
      </c>
    </row>
    <row r="1998" spans="1:4" ht="6" customHeight="1">
      <c r="A1998" s="380"/>
      <c r="B1998" s="381"/>
      <c r="C1998" s="380"/>
      <c r="D1998" s="382"/>
    </row>
    <row r="1999" spans="1:4" ht="15.75" customHeight="1">
      <c r="A1999" s="380" t="s">
        <v>46470</v>
      </c>
      <c r="B1999" s="381" t="s">
        <v>46471</v>
      </c>
      <c r="C1999" s="380" t="s">
        <v>9</v>
      </c>
      <c r="D1999" s="382">
        <v>101.88</v>
      </c>
    </row>
    <row r="2000" spans="1:4" ht="6" customHeight="1">
      <c r="A2000" s="380"/>
      <c r="B2000" s="381"/>
      <c r="C2000" s="380"/>
      <c r="D2000" s="382"/>
    </row>
    <row r="2001" spans="1:4" ht="15.75" customHeight="1">
      <c r="A2001" s="380" t="s">
        <v>46472</v>
      </c>
      <c r="B2001" s="381" t="s">
        <v>46473</v>
      </c>
      <c r="C2001" s="380" t="s">
        <v>9</v>
      </c>
      <c r="D2001" s="382">
        <v>104.86</v>
      </c>
    </row>
    <row r="2002" spans="1:4" ht="6" customHeight="1">
      <c r="A2002" s="380"/>
      <c r="B2002" s="381"/>
      <c r="C2002" s="380"/>
      <c r="D2002" s="382"/>
    </row>
    <row r="2003" spans="1:4" ht="15.75" customHeight="1">
      <c r="A2003" s="380" t="s">
        <v>46474</v>
      </c>
      <c r="B2003" s="381" t="s">
        <v>46475</v>
      </c>
      <c r="C2003" s="380" t="s">
        <v>9</v>
      </c>
      <c r="D2003" s="382">
        <v>90.67</v>
      </c>
    </row>
    <row r="2004" spans="1:4" ht="24" customHeight="1">
      <c r="A2004" s="380"/>
      <c r="B2004" s="381"/>
      <c r="C2004" s="380"/>
      <c r="D2004" s="382"/>
    </row>
    <row r="2005" spans="1:4" ht="15.75" customHeight="1">
      <c r="A2005" s="321" t="s">
        <v>46476</v>
      </c>
      <c r="B2005" s="322" t="s">
        <v>46477</v>
      </c>
      <c r="C2005" s="321" t="s">
        <v>9</v>
      </c>
      <c r="D2005" s="323">
        <v>54.69</v>
      </c>
    </row>
    <row r="2006" spans="1:4" ht="15.75" customHeight="1">
      <c r="A2006" s="321" t="s">
        <v>46478</v>
      </c>
      <c r="B2006" s="322" t="s">
        <v>46479</v>
      </c>
      <c r="C2006" s="321" t="s">
        <v>9</v>
      </c>
      <c r="D2006" s="323">
        <v>71.94</v>
      </c>
    </row>
    <row r="2007" spans="1:4" ht="15.75" customHeight="1">
      <c r="A2007" s="380" t="s">
        <v>46480</v>
      </c>
      <c r="B2007" s="381" t="s">
        <v>46481</v>
      </c>
      <c r="C2007" s="380" t="s">
        <v>9</v>
      </c>
      <c r="D2007" s="382">
        <v>38.78</v>
      </c>
    </row>
    <row r="2008" spans="1:4" ht="6" customHeight="1">
      <c r="A2008" s="380"/>
      <c r="B2008" s="381"/>
      <c r="C2008" s="380"/>
      <c r="D2008" s="382"/>
    </row>
    <row r="2009" spans="1:4" ht="15.75" customHeight="1">
      <c r="A2009" s="380" t="s">
        <v>46482</v>
      </c>
      <c r="B2009" s="381" t="s">
        <v>46483</v>
      </c>
      <c r="C2009" s="380" t="s">
        <v>9</v>
      </c>
      <c r="D2009" s="382">
        <v>31.03</v>
      </c>
    </row>
    <row r="2010" spans="1:4" ht="6" customHeight="1">
      <c r="A2010" s="380"/>
      <c r="B2010" s="381"/>
      <c r="C2010" s="380"/>
      <c r="D2010" s="382"/>
    </row>
    <row r="2011" spans="1:4" ht="15.75" customHeight="1">
      <c r="A2011" s="321" t="s">
        <v>46484</v>
      </c>
      <c r="B2011" s="322" t="s">
        <v>46485</v>
      </c>
      <c r="C2011" s="321" t="s">
        <v>9</v>
      </c>
      <c r="D2011" s="323">
        <v>171.16</v>
      </c>
    </row>
    <row r="2012" spans="1:4" ht="15.75" customHeight="1">
      <c r="A2012" s="321" t="s">
        <v>46486</v>
      </c>
      <c r="B2012" s="322" t="s">
        <v>46487</v>
      </c>
      <c r="C2012" s="321" t="s">
        <v>9</v>
      </c>
      <c r="D2012" s="323">
        <v>86.28</v>
      </c>
    </row>
    <row r="2013" spans="1:4" ht="15.75" customHeight="1">
      <c r="A2013" s="321" t="s">
        <v>46488</v>
      </c>
      <c r="B2013" s="322" t="s">
        <v>46489</v>
      </c>
      <c r="C2013" s="321" t="s">
        <v>9</v>
      </c>
      <c r="D2013" s="323">
        <v>118.85</v>
      </c>
    </row>
    <row r="2014" spans="1:4" ht="15.75" customHeight="1">
      <c r="A2014" s="321" t="s">
        <v>46490</v>
      </c>
      <c r="B2014" s="322" t="s">
        <v>46491</v>
      </c>
      <c r="C2014" s="321" t="s">
        <v>9</v>
      </c>
      <c r="D2014" s="323">
        <v>70.930000000000007</v>
      </c>
    </row>
    <row r="2015" spans="1:4" ht="15.75" customHeight="1">
      <c r="A2015" s="321" t="s">
        <v>46492</v>
      </c>
      <c r="B2015" s="322" t="s">
        <v>46493</v>
      </c>
      <c r="C2015" s="321" t="s">
        <v>9</v>
      </c>
      <c r="D2015" s="323">
        <v>76.69</v>
      </c>
    </row>
    <row r="2016" spans="1:4" ht="15.75" customHeight="1">
      <c r="A2016" s="321" t="s">
        <v>46494</v>
      </c>
      <c r="B2016" s="322" t="s">
        <v>46495</v>
      </c>
      <c r="C2016" s="321" t="s">
        <v>9</v>
      </c>
      <c r="D2016" s="323">
        <v>196.35</v>
      </c>
    </row>
    <row r="2017" spans="1:4" ht="15.75" customHeight="1">
      <c r="A2017" s="321" t="s">
        <v>46496</v>
      </c>
      <c r="B2017" s="322" t="s">
        <v>46497</v>
      </c>
      <c r="C2017" s="321" t="s">
        <v>9</v>
      </c>
      <c r="D2017" s="323">
        <v>69.540000000000006</v>
      </c>
    </row>
    <row r="2018" spans="1:4" ht="15.75" customHeight="1">
      <c r="A2018" s="380" t="s">
        <v>46498</v>
      </c>
      <c r="B2018" s="381" t="s">
        <v>46499</v>
      </c>
      <c r="C2018" s="380" t="s">
        <v>9</v>
      </c>
      <c r="D2018" s="382">
        <v>125.67</v>
      </c>
    </row>
    <row r="2019" spans="1:4" ht="6" customHeight="1">
      <c r="A2019" s="380"/>
      <c r="B2019" s="381"/>
      <c r="C2019" s="380"/>
      <c r="D2019" s="382"/>
    </row>
    <row r="2020" spans="1:4" ht="15.75" customHeight="1">
      <c r="A2020" s="380" t="s">
        <v>46500</v>
      </c>
      <c r="B2020" s="381" t="s">
        <v>46501</v>
      </c>
      <c r="C2020" s="380" t="s">
        <v>9</v>
      </c>
      <c r="D2020" s="382">
        <v>88.88</v>
      </c>
    </row>
    <row r="2021" spans="1:4" ht="6" customHeight="1">
      <c r="A2021" s="380"/>
      <c r="B2021" s="381"/>
      <c r="C2021" s="380"/>
      <c r="D2021" s="382"/>
    </row>
    <row r="2022" spans="1:4" ht="15.75" customHeight="1">
      <c r="A2022" s="380" t="s">
        <v>46502</v>
      </c>
      <c r="B2022" s="381" t="s">
        <v>46503</v>
      </c>
      <c r="C2022" s="380" t="s">
        <v>9</v>
      </c>
      <c r="D2022" s="382">
        <v>91.51</v>
      </c>
    </row>
    <row r="2023" spans="1:4" ht="6" customHeight="1">
      <c r="A2023" s="380"/>
      <c r="B2023" s="381"/>
      <c r="C2023" s="380"/>
      <c r="D2023" s="382"/>
    </row>
    <row r="2024" spans="1:4" ht="15.75" customHeight="1">
      <c r="A2024" s="321" t="s">
        <v>46504</v>
      </c>
      <c r="B2024" s="322" t="s">
        <v>46505</v>
      </c>
      <c r="C2024" s="321" t="s">
        <v>9</v>
      </c>
      <c r="D2024" s="323">
        <v>15.34</v>
      </c>
    </row>
    <row r="2025" spans="1:4" ht="15.75" customHeight="1">
      <c r="A2025" s="321" t="s">
        <v>46506</v>
      </c>
      <c r="B2025" s="322" t="s">
        <v>46507</v>
      </c>
      <c r="C2025" s="321" t="s">
        <v>449</v>
      </c>
      <c r="D2025" s="323">
        <v>19.39</v>
      </c>
    </row>
    <row r="2026" spans="1:4" ht="15.75" customHeight="1">
      <c r="A2026" s="321" t="s">
        <v>46508</v>
      </c>
      <c r="B2026" s="322" t="s">
        <v>46509</v>
      </c>
      <c r="C2026" s="321" t="s">
        <v>449</v>
      </c>
      <c r="D2026" s="323">
        <v>19.39</v>
      </c>
    </row>
    <row r="2027" spans="1:4" ht="15.75" customHeight="1">
      <c r="A2027" s="321" t="s">
        <v>46510</v>
      </c>
      <c r="B2027" s="322" t="s">
        <v>46511</v>
      </c>
      <c r="C2027" s="321" t="s">
        <v>550</v>
      </c>
      <c r="D2027" s="323">
        <v>11.53</v>
      </c>
    </row>
    <row r="2028" spans="1:4" ht="15.75" customHeight="1">
      <c r="A2028" s="383" t="s">
        <v>46077</v>
      </c>
      <c r="B2028" s="383"/>
      <c r="C2028" s="383"/>
      <c r="D2028" s="320">
        <v>15965.89</v>
      </c>
    </row>
    <row r="2029" spans="1:4" ht="15.75" customHeight="1">
      <c r="A2029" s="383" t="s">
        <v>46512</v>
      </c>
      <c r="B2029" s="383"/>
      <c r="C2029" s="383"/>
      <c r="D2029" s="320">
        <v>12757</v>
      </c>
    </row>
    <row r="2030" spans="1:4" ht="15.75" customHeight="1">
      <c r="A2030" s="321" t="s">
        <v>46513</v>
      </c>
      <c r="B2030" s="322" t="s">
        <v>46514</v>
      </c>
      <c r="C2030" s="321" t="s">
        <v>9</v>
      </c>
      <c r="D2030" s="323">
        <v>53.53</v>
      </c>
    </row>
    <row r="2031" spans="1:4" ht="15.75" customHeight="1">
      <c r="A2031" s="380" t="s">
        <v>46515</v>
      </c>
      <c r="B2031" s="381" t="s">
        <v>46516</v>
      </c>
      <c r="C2031" s="380" t="s">
        <v>9</v>
      </c>
      <c r="D2031" s="382">
        <v>97.85</v>
      </c>
    </row>
    <row r="2032" spans="1:4" ht="6" customHeight="1">
      <c r="A2032" s="380"/>
      <c r="B2032" s="381"/>
      <c r="C2032" s="380"/>
      <c r="D2032" s="382"/>
    </row>
    <row r="2033" spans="1:4" ht="15.75" customHeight="1">
      <c r="A2033" s="380" t="s">
        <v>46517</v>
      </c>
      <c r="B2033" s="381" t="s">
        <v>46518</v>
      </c>
      <c r="C2033" s="380" t="s">
        <v>9</v>
      </c>
      <c r="D2033" s="382">
        <v>127.49</v>
      </c>
    </row>
    <row r="2034" spans="1:4" ht="6" customHeight="1">
      <c r="A2034" s="380"/>
      <c r="B2034" s="381"/>
      <c r="C2034" s="380"/>
      <c r="D2034" s="382"/>
    </row>
    <row r="2035" spans="1:4" ht="15.75" customHeight="1">
      <c r="A2035" s="380" t="s">
        <v>46519</v>
      </c>
      <c r="B2035" s="381" t="s">
        <v>46520</v>
      </c>
      <c r="C2035" s="380" t="s">
        <v>9</v>
      </c>
      <c r="D2035" s="382">
        <v>68.64</v>
      </c>
    </row>
    <row r="2036" spans="1:4" ht="6" customHeight="1">
      <c r="A2036" s="380"/>
      <c r="B2036" s="381"/>
      <c r="C2036" s="380"/>
      <c r="D2036" s="382"/>
    </row>
    <row r="2037" spans="1:4" ht="15.75" customHeight="1">
      <c r="A2037" s="380" t="s">
        <v>46521</v>
      </c>
      <c r="B2037" s="381" t="s">
        <v>46522</v>
      </c>
      <c r="C2037" s="380" t="s">
        <v>9</v>
      </c>
      <c r="D2037" s="382">
        <v>103.12</v>
      </c>
    </row>
    <row r="2038" spans="1:4" ht="6" customHeight="1">
      <c r="A2038" s="380"/>
      <c r="B2038" s="381"/>
      <c r="C2038" s="380"/>
      <c r="D2038" s="382"/>
    </row>
    <row r="2039" spans="1:4" ht="15.75" customHeight="1">
      <c r="A2039" s="321" t="s">
        <v>46523</v>
      </c>
      <c r="B2039" s="322" t="s">
        <v>46524</v>
      </c>
      <c r="C2039" s="321" t="s">
        <v>10</v>
      </c>
      <c r="D2039" s="323">
        <v>485.58</v>
      </c>
    </row>
    <row r="2040" spans="1:4" ht="15.75" customHeight="1">
      <c r="A2040" s="321" t="s">
        <v>46525</v>
      </c>
      <c r="B2040" s="322" t="s">
        <v>46526</v>
      </c>
      <c r="C2040" s="321" t="s">
        <v>449</v>
      </c>
      <c r="D2040" s="323">
        <v>19.09</v>
      </c>
    </row>
    <row r="2041" spans="1:4" ht="15.75" customHeight="1">
      <c r="A2041" s="321" t="s">
        <v>46527</v>
      </c>
      <c r="B2041" s="322" t="s">
        <v>46528</v>
      </c>
      <c r="C2041" s="321" t="s">
        <v>449</v>
      </c>
      <c r="D2041" s="323">
        <v>44.18</v>
      </c>
    </row>
    <row r="2042" spans="1:4" ht="15.75" customHeight="1">
      <c r="A2042" s="321" t="s">
        <v>46529</v>
      </c>
      <c r="B2042" s="322" t="s">
        <v>46530</v>
      </c>
      <c r="C2042" s="321" t="s">
        <v>449</v>
      </c>
      <c r="D2042" s="323">
        <v>126.73</v>
      </c>
    </row>
    <row r="2043" spans="1:4" ht="15.75" customHeight="1">
      <c r="A2043" s="321" t="s">
        <v>46531</v>
      </c>
      <c r="B2043" s="322" t="s">
        <v>46532</v>
      </c>
      <c r="C2043" s="321" t="s">
        <v>449</v>
      </c>
      <c r="D2043" s="323">
        <v>113.12</v>
      </c>
    </row>
    <row r="2044" spans="1:4" ht="15.75" customHeight="1">
      <c r="A2044" s="321" t="s">
        <v>46533</v>
      </c>
      <c r="B2044" s="322" t="s">
        <v>46534</v>
      </c>
      <c r="C2044" s="321" t="s">
        <v>449</v>
      </c>
      <c r="D2044" s="323">
        <v>131.87</v>
      </c>
    </row>
    <row r="2045" spans="1:4" ht="15.75" customHeight="1">
      <c r="A2045" s="321" t="s">
        <v>46535</v>
      </c>
      <c r="B2045" s="322" t="s">
        <v>46536</v>
      </c>
      <c r="C2045" s="321" t="s">
        <v>449</v>
      </c>
      <c r="D2045" s="323">
        <v>86.28</v>
      </c>
    </row>
    <row r="2046" spans="1:4" ht="15.75" customHeight="1">
      <c r="A2046" s="321" t="s">
        <v>46537</v>
      </c>
      <c r="B2046" s="322" t="s">
        <v>46538</v>
      </c>
      <c r="C2046" s="321" t="s">
        <v>449</v>
      </c>
      <c r="D2046" s="323">
        <v>62.46</v>
      </c>
    </row>
    <row r="2047" spans="1:4" ht="15.75" customHeight="1">
      <c r="A2047" s="321" t="s">
        <v>46539</v>
      </c>
      <c r="B2047" s="322" t="s">
        <v>46540</v>
      </c>
      <c r="C2047" s="321" t="s">
        <v>449</v>
      </c>
      <c r="D2047" s="323">
        <v>97.96</v>
      </c>
    </row>
    <row r="2048" spans="1:4" ht="15.75" customHeight="1">
      <c r="A2048" s="321" t="s">
        <v>46541</v>
      </c>
      <c r="B2048" s="322" t="s">
        <v>46542</v>
      </c>
      <c r="C2048" s="321" t="s">
        <v>9</v>
      </c>
      <c r="D2048" s="323">
        <v>26.85</v>
      </c>
    </row>
    <row r="2049" spans="1:4" ht="15.75" customHeight="1">
      <c r="A2049" s="380" t="s">
        <v>46543</v>
      </c>
      <c r="B2049" s="381" t="s">
        <v>46544</v>
      </c>
      <c r="C2049" s="380" t="s">
        <v>9</v>
      </c>
      <c r="D2049" s="382">
        <v>548.89</v>
      </c>
    </row>
    <row r="2050" spans="1:4" ht="6" customHeight="1">
      <c r="A2050" s="380"/>
      <c r="B2050" s="381"/>
      <c r="C2050" s="380"/>
      <c r="D2050" s="382"/>
    </row>
    <row r="2051" spans="1:4" ht="15.75" customHeight="1">
      <c r="A2051" s="380" t="s">
        <v>46545</v>
      </c>
      <c r="B2051" s="381" t="s">
        <v>46546</v>
      </c>
      <c r="C2051" s="380" t="s">
        <v>9</v>
      </c>
      <c r="D2051" s="382">
        <v>370.94</v>
      </c>
    </row>
    <row r="2052" spans="1:4" ht="6" customHeight="1">
      <c r="A2052" s="380"/>
      <c r="B2052" s="381"/>
      <c r="C2052" s="380"/>
      <c r="D2052" s="382"/>
    </row>
    <row r="2053" spans="1:4" ht="15.75" customHeight="1">
      <c r="A2053" s="380" t="s">
        <v>46547</v>
      </c>
      <c r="B2053" s="381" t="s">
        <v>46548</v>
      </c>
      <c r="C2053" s="380" t="s">
        <v>9</v>
      </c>
      <c r="D2053" s="382">
        <v>450.18</v>
      </c>
    </row>
    <row r="2054" spans="1:4" ht="6" customHeight="1">
      <c r="A2054" s="380"/>
      <c r="B2054" s="381"/>
      <c r="C2054" s="380"/>
      <c r="D2054" s="382"/>
    </row>
    <row r="2055" spans="1:4" ht="15.75" customHeight="1">
      <c r="A2055" s="380" t="s">
        <v>46549</v>
      </c>
      <c r="B2055" s="381" t="s">
        <v>46550</v>
      </c>
      <c r="C2055" s="380" t="s">
        <v>9</v>
      </c>
      <c r="D2055" s="382">
        <v>497.74</v>
      </c>
    </row>
    <row r="2056" spans="1:4" ht="6" customHeight="1">
      <c r="A2056" s="380"/>
      <c r="B2056" s="381"/>
      <c r="C2056" s="380"/>
      <c r="D2056" s="382"/>
    </row>
    <row r="2057" spans="1:4" ht="15.75" customHeight="1">
      <c r="A2057" s="321" t="s">
        <v>46551</v>
      </c>
      <c r="B2057" s="322" t="s">
        <v>46552</v>
      </c>
      <c r="C2057" s="321" t="s">
        <v>9</v>
      </c>
      <c r="D2057" s="323">
        <v>1.85</v>
      </c>
    </row>
    <row r="2058" spans="1:4" ht="15.75" customHeight="1">
      <c r="A2058" s="321" t="s">
        <v>46553</v>
      </c>
      <c r="B2058" s="322" t="s">
        <v>46554</v>
      </c>
      <c r="C2058" s="321" t="s">
        <v>9</v>
      </c>
      <c r="D2058" s="323">
        <v>106.08</v>
      </c>
    </row>
    <row r="2059" spans="1:4" ht="15.75" customHeight="1">
      <c r="A2059" s="321" t="s">
        <v>46555</v>
      </c>
      <c r="B2059" s="322" t="s">
        <v>46556</v>
      </c>
      <c r="C2059" s="321" t="s">
        <v>9</v>
      </c>
      <c r="D2059" s="323">
        <v>29.57</v>
      </c>
    </row>
    <row r="2060" spans="1:4" ht="15.75" customHeight="1">
      <c r="A2060" s="380" t="s">
        <v>46557</v>
      </c>
      <c r="B2060" s="381" t="s">
        <v>46558</v>
      </c>
      <c r="C2060" s="380" t="s">
        <v>10</v>
      </c>
      <c r="D2060" s="382">
        <v>425.51</v>
      </c>
    </row>
    <row r="2061" spans="1:4" ht="6" customHeight="1">
      <c r="A2061" s="380"/>
      <c r="B2061" s="381"/>
      <c r="C2061" s="380"/>
      <c r="D2061" s="382"/>
    </row>
    <row r="2062" spans="1:4" ht="15.75" customHeight="1">
      <c r="A2062" s="321" t="s">
        <v>46559</v>
      </c>
      <c r="B2062" s="322" t="s">
        <v>46560</v>
      </c>
      <c r="C2062" s="321" t="s">
        <v>9</v>
      </c>
      <c r="D2062" s="323">
        <v>104.65</v>
      </c>
    </row>
    <row r="2063" spans="1:4" ht="15.75" customHeight="1">
      <c r="A2063" s="321" t="s">
        <v>46561</v>
      </c>
      <c r="B2063" s="322" t="s">
        <v>46562</v>
      </c>
      <c r="C2063" s="321" t="s">
        <v>9</v>
      </c>
      <c r="D2063" s="323">
        <v>153.66</v>
      </c>
    </row>
    <row r="2064" spans="1:4" ht="15.75" customHeight="1">
      <c r="A2064" s="321" t="s">
        <v>46563</v>
      </c>
      <c r="B2064" s="322" t="s">
        <v>46564</v>
      </c>
      <c r="C2064" s="321" t="s">
        <v>9</v>
      </c>
      <c r="D2064" s="323">
        <v>247.46</v>
      </c>
    </row>
    <row r="2065" spans="1:4" ht="15.75" customHeight="1">
      <c r="A2065" s="321" t="s">
        <v>46565</v>
      </c>
      <c r="B2065" s="322" t="s">
        <v>46566</v>
      </c>
      <c r="C2065" s="321" t="s">
        <v>9</v>
      </c>
      <c r="D2065" s="323">
        <v>162.56</v>
      </c>
    </row>
    <row r="2066" spans="1:4" ht="15.75" customHeight="1">
      <c r="A2066" s="321" t="s">
        <v>46567</v>
      </c>
      <c r="B2066" s="322" t="s">
        <v>46568</v>
      </c>
      <c r="C2066" s="321" t="s">
        <v>449</v>
      </c>
      <c r="D2066" s="323">
        <v>95.24</v>
      </c>
    </row>
    <row r="2067" spans="1:4" ht="15.75" customHeight="1">
      <c r="A2067" s="321" t="s">
        <v>46569</v>
      </c>
      <c r="B2067" s="322" t="s">
        <v>46570</v>
      </c>
      <c r="C2067" s="321" t="s">
        <v>449</v>
      </c>
      <c r="D2067" s="323">
        <v>91.7</v>
      </c>
    </row>
    <row r="2068" spans="1:4" ht="15.75" customHeight="1">
      <c r="A2068" s="321" t="s">
        <v>46571</v>
      </c>
      <c r="B2068" s="322" t="s">
        <v>46572</v>
      </c>
      <c r="C2068" s="321" t="s">
        <v>449</v>
      </c>
      <c r="D2068" s="323">
        <v>127.97</v>
      </c>
    </row>
    <row r="2069" spans="1:4" ht="15.75" customHeight="1">
      <c r="A2069" s="321" t="s">
        <v>46573</v>
      </c>
      <c r="B2069" s="322" t="s">
        <v>28216</v>
      </c>
      <c r="C2069" s="321" t="s">
        <v>9</v>
      </c>
      <c r="D2069" s="323">
        <v>183.32</v>
      </c>
    </row>
    <row r="2070" spans="1:4" ht="15.75" customHeight="1">
      <c r="A2070" s="321" t="s">
        <v>46574</v>
      </c>
      <c r="B2070" s="322" t="s">
        <v>46575</v>
      </c>
      <c r="C2070" s="321" t="s">
        <v>449</v>
      </c>
      <c r="D2070" s="323">
        <v>56.81</v>
      </c>
    </row>
    <row r="2071" spans="1:4" ht="15.75" customHeight="1">
      <c r="A2071" s="321" t="s">
        <v>46576</v>
      </c>
      <c r="B2071" s="322" t="s">
        <v>46577</v>
      </c>
      <c r="C2071" s="321" t="s">
        <v>9</v>
      </c>
      <c r="D2071" s="323">
        <v>183.8</v>
      </c>
    </row>
    <row r="2072" spans="1:4" ht="15.75" customHeight="1">
      <c r="A2072" s="321" t="s">
        <v>46578</v>
      </c>
      <c r="B2072" s="322" t="s">
        <v>46579</v>
      </c>
      <c r="C2072" s="321" t="s">
        <v>9</v>
      </c>
      <c r="D2072" s="323">
        <v>50.13</v>
      </c>
    </row>
    <row r="2073" spans="1:4" ht="15.75" customHeight="1">
      <c r="A2073" s="380" t="s">
        <v>46580</v>
      </c>
      <c r="B2073" s="381" t="s">
        <v>46581</v>
      </c>
      <c r="C2073" s="380" t="s">
        <v>9</v>
      </c>
      <c r="D2073" s="382">
        <v>50.8</v>
      </c>
    </row>
    <row r="2074" spans="1:4" ht="6" customHeight="1">
      <c r="A2074" s="380"/>
      <c r="B2074" s="381"/>
      <c r="C2074" s="380"/>
      <c r="D2074" s="382"/>
    </row>
    <row r="2075" spans="1:4" ht="15.75" customHeight="1">
      <c r="A2075" s="380" t="s">
        <v>46582</v>
      </c>
      <c r="B2075" s="381" t="s">
        <v>46583</v>
      </c>
      <c r="C2075" s="380" t="s">
        <v>9</v>
      </c>
      <c r="D2075" s="382">
        <v>52.9</v>
      </c>
    </row>
    <row r="2076" spans="1:4" ht="6" customHeight="1">
      <c r="A2076" s="380"/>
      <c r="B2076" s="381"/>
      <c r="C2076" s="380"/>
      <c r="D2076" s="382"/>
    </row>
    <row r="2077" spans="1:4" ht="15.75" customHeight="1">
      <c r="A2077" s="321" t="s">
        <v>46584</v>
      </c>
      <c r="B2077" s="322" t="s">
        <v>46585</v>
      </c>
      <c r="C2077" s="321" t="s">
        <v>9</v>
      </c>
      <c r="D2077" s="323">
        <v>52.61</v>
      </c>
    </row>
    <row r="2078" spans="1:4" ht="15.75" customHeight="1">
      <c r="A2078" s="321" t="s">
        <v>46586</v>
      </c>
      <c r="B2078" s="322" t="s">
        <v>28234</v>
      </c>
      <c r="C2078" s="321" t="s">
        <v>9</v>
      </c>
      <c r="D2078" s="323">
        <v>216.17</v>
      </c>
    </row>
    <row r="2079" spans="1:4" ht="15.75" customHeight="1">
      <c r="A2079" s="321" t="s">
        <v>46587</v>
      </c>
      <c r="B2079" s="322" t="s">
        <v>46588</v>
      </c>
      <c r="C2079" s="321" t="s">
        <v>9</v>
      </c>
      <c r="D2079" s="323">
        <v>145.44999999999999</v>
      </c>
    </row>
    <row r="2080" spans="1:4" ht="15.75" customHeight="1">
      <c r="A2080" s="380" t="s">
        <v>46589</v>
      </c>
      <c r="B2080" s="381" t="s">
        <v>46590</v>
      </c>
      <c r="C2080" s="380" t="s">
        <v>9</v>
      </c>
      <c r="D2080" s="382">
        <v>284.12</v>
      </c>
    </row>
    <row r="2081" spans="1:4" ht="15" customHeight="1">
      <c r="A2081" s="380"/>
      <c r="B2081" s="381"/>
      <c r="C2081" s="380"/>
      <c r="D2081" s="382"/>
    </row>
    <row r="2082" spans="1:4" ht="15.75" customHeight="1">
      <c r="A2082" s="380" t="s">
        <v>46591</v>
      </c>
      <c r="B2082" s="381" t="s">
        <v>46592</v>
      </c>
      <c r="C2082" s="380" t="s">
        <v>9</v>
      </c>
      <c r="D2082" s="382">
        <v>448</v>
      </c>
    </row>
    <row r="2083" spans="1:4" ht="15" customHeight="1">
      <c r="A2083" s="380"/>
      <c r="B2083" s="381"/>
      <c r="C2083" s="380"/>
      <c r="D2083" s="382"/>
    </row>
    <row r="2084" spans="1:4" ht="15.75" customHeight="1">
      <c r="A2084" s="321" t="s">
        <v>46593</v>
      </c>
      <c r="B2084" s="322" t="s">
        <v>46594</v>
      </c>
      <c r="C2084" s="321" t="s">
        <v>9</v>
      </c>
      <c r="D2084" s="323">
        <v>408.85</v>
      </c>
    </row>
    <row r="2085" spans="1:4" ht="15.75" customHeight="1">
      <c r="A2085" s="321" t="s">
        <v>46595</v>
      </c>
      <c r="B2085" s="322" t="s">
        <v>46596</v>
      </c>
      <c r="C2085" s="321" t="s">
        <v>9</v>
      </c>
      <c r="D2085" s="323">
        <v>109.79</v>
      </c>
    </row>
    <row r="2086" spans="1:4" ht="15.75" customHeight="1">
      <c r="A2086" s="321" t="s">
        <v>46597</v>
      </c>
      <c r="B2086" s="322" t="s">
        <v>46598</v>
      </c>
      <c r="C2086" s="321" t="s">
        <v>9</v>
      </c>
      <c r="D2086" s="323">
        <v>136.06</v>
      </c>
    </row>
    <row r="2087" spans="1:4" ht="15.75" customHeight="1">
      <c r="A2087" s="321" t="s">
        <v>46599</v>
      </c>
      <c r="B2087" s="322" t="s">
        <v>46600</v>
      </c>
      <c r="C2087" s="321" t="s">
        <v>9</v>
      </c>
      <c r="D2087" s="323">
        <v>114.29</v>
      </c>
    </row>
    <row r="2088" spans="1:4" ht="15.75" customHeight="1">
      <c r="A2088" s="321" t="s">
        <v>46601</v>
      </c>
      <c r="B2088" s="322" t="s">
        <v>46602</v>
      </c>
      <c r="C2088" s="321" t="s">
        <v>10</v>
      </c>
      <c r="D2088" s="323">
        <v>647.03</v>
      </c>
    </row>
    <row r="2089" spans="1:4" ht="15.75" customHeight="1">
      <c r="A2089" s="321" t="s">
        <v>46603</v>
      </c>
      <c r="B2089" s="322" t="s">
        <v>46604</v>
      </c>
      <c r="C2089" s="321" t="s">
        <v>9</v>
      </c>
      <c r="D2089" s="323">
        <v>64.91</v>
      </c>
    </row>
    <row r="2090" spans="1:4" ht="15.75" customHeight="1">
      <c r="A2090" s="321" t="s">
        <v>46605</v>
      </c>
      <c r="B2090" s="322" t="s">
        <v>46606</v>
      </c>
      <c r="C2090" s="321" t="s">
        <v>9</v>
      </c>
      <c r="D2090" s="323">
        <v>47.19</v>
      </c>
    </row>
    <row r="2091" spans="1:4" ht="15.75" customHeight="1">
      <c r="A2091" s="321" t="s">
        <v>46607</v>
      </c>
      <c r="B2091" s="322" t="s">
        <v>46608</v>
      </c>
      <c r="C2091" s="321" t="s">
        <v>9</v>
      </c>
      <c r="D2091" s="323">
        <v>78.66</v>
      </c>
    </row>
    <row r="2092" spans="1:4" ht="15.75" customHeight="1">
      <c r="A2092" s="380" t="s">
        <v>46609</v>
      </c>
      <c r="B2092" s="381" t="s">
        <v>46610</v>
      </c>
      <c r="C2092" s="380" t="s">
        <v>9</v>
      </c>
      <c r="D2092" s="382">
        <v>299.97000000000003</v>
      </c>
    </row>
    <row r="2093" spans="1:4" ht="6" customHeight="1">
      <c r="A2093" s="380"/>
      <c r="B2093" s="381"/>
      <c r="C2093" s="380"/>
      <c r="D2093" s="382"/>
    </row>
    <row r="2094" spans="1:4" ht="15.75" customHeight="1">
      <c r="A2094" s="321" t="s">
        <v>46611</v>
      </c>
      <c r="B2094" s="322" t="s">
        <v>46612</v>
      </c>
      <c r="C2094" s="321" t="s">
        <v>9</v>
      </c>
      <c r="D2094" s="323">
        <v>89.23</v>
      </c>
    </row>
    <row r="2095" spans="1:4" ht="15.75" customHeight="1">
      <c r="A2095" s="321" t="s">
        <v>46613</v>
      </c>
      <c r="B2095" s="322" t="s">
        <v>46614</v>
      </c>
      <c r="C2095" s="321" t="s">
        <v>9</v>
      </c>
      <c r="D2095" s="323">
        <v>111.54</v>
      </c>
    </row>
    <row r="2096" spans="1:4" ht="15.75" customHeight="1">
      <c r="A2096" s="380" t="s">
        <v>46615</v>
      </c>
      <c r="B2096" s="381" t="s">
        <v>46616</v>
      </c>
      <c r="C2096" s="380" t="s">
        <v>9</v>
      </c>
      <c r="D2096" s="382">
        <v>248.06</v>
      </c>
    </row>
    <row r="2097" spans="1:4" ht="6" customHeight="1">
      <c r="A2097" s="380"/>
      <c r="B2097" s="381"/>
      <c r="C2097" s="380"/>
      <c r="D2097" s="382"/>
    </row>
    <row r="2098" spans="1:4" ht="15.75" customHeight="1">
      <c r="A2098" s="321" t="s">
        <v>46617</v>
      </c>
      <c r="B2098" s="322" t="s">
        <v>46618</v>
      </c>
      <c r="C2098" s="321" t="s">
        <v>9</v>
      </c>
      <c r="D2098" s="323">
        <v>306.31</v>
      </c>
    </row>
    <row r="2099" spans="1:4" ht="15.75" customHeight="1">
      <c r="A2099" s="321" t="s">
        <v>46619</v>
      </c>
      <c r="B2099" s="322" t="s">
        <v>28439</v>
      </c>
      <c r="C2099" s="321" t="s">
        <v>9</v>
      </c>
      <c r="D2099" s="323">
        <v>16.16</v>
      </c>
    </row>
    <row r="2100" spans="1:4" ht="15.75" customHeight="1">
      <c r="A2100" s="321" t="s">
        <v>46620</v>
      </c>
      <c r="B2100" s="322" t="s">
        <v>46621</v>
      </c>
      <c r="C2100" s="321" t="s">
        <v>9</v>
      </c>
      <c r="D2100" s="323">
        <v>62.4</v>
      </c>
    </row>
    <row r="2101" spans="1:4" ht="15.75" customHeight="1">
      <c r="A2101" s="321" t="s">
        <v>46622</v>
      </c>
      <c r="B2101" s="322" t="s">
        <v>46623</v>
      </c>
      <c r="C2101" s="321" t="s">
        <v>9</v>
      </c>
      <c r="D2101" s="323">
        <v>60.61</v>
      </c>
    </row>
    <row r="2102" spans="1:4" ht="15.75" customHeight="1">
      <c r="A2102" s="321" t="s">
        <v>46624</v>
      </c>
      <c r="B2102" s="322" t="s">
        <v>46625</v>
      </c>
      <c r="C2102" s="321" t="s">
        <v>9</v>
      </c>
      <c r="D2102" s="323">
        <v>159.91</v>
      </c>
    </row>
    <row r="2103" spans="1:4" ht="15.75" customHeight="1">
      <c r="A2103" s="321" t="s">
        <v>46626</v>
      </c>
      <c r="B2103" s="322" t="s">
        <v>46627</v>
      </c>
      <c r="C2103" s="321" t="s">
        <v>9</v>
      </c>
      <c r="D2103" s="323">
        <v>135.54</v>
      </c>
    </row>
    <row r="2104" spans="1:4" ht="15.75" customHeight="1">
      <c r="A2104" s="321" t="s">
        <v>46628</v>
      </c>
      <c r="B2104" s="322" t="s">
        <v>46629</v>
      </c>
      <c r="C2104" s="321" t="s">
        <v>9</v>
      </c>
      <c r="D2104" s="323">
        <v>122.48</v>
      </c>
    </row>
    <row r="2105" spans="1:4" ht="15.75" customHeight="1">
      <c r="A2105" s="321" t="s">
        <v>46630</v>
      </c>
      <c r="B2105" s="322" t="s">
        <v>46631</v>
      </c>
      <c r="C2105" s="321" t="s">
        <v>9</v>
      </c>
      <c r="D2105" s="323">
        <v>146.85</v>
      </c>
    </row>
    <row r="2106" spans="1:4" ht="15.75" customHeight="1">
      <c r="A2106" s="321" t="s">
        <v>46632</v>
      </c>
      <c r="B2106" s="322" t="s">
        <v>46633</v>
      </c>
      <c r="C2106" s="321" t="s">
        <v>9</v>
      </c>
      <c r="D2106" s="323">
        <v>52.24</v>
      </c>
    </row>
    <row r="2107" spans="1:4" ht="15.75" customHeight="1">
      <c r="A2107" s="380" t="s">
        <v>46634</v>
      </c>
      <c r="B2107" s="381" t="s">
        <v>46635</v>
      </c>
      <c r="C2107" s="380" t="s">
        <v>9</v>
      </c>
      <c r="D2107" s="382">
        <v>29.6</v>
      </c>
    </row>
    <row r="2108" spans="1:4" ht="6" customHeight="1">
      <c r="A2108" s="380"/>
      <c r="B2108" s="381"/>
      <c r="C2108" s="380"/>
      <c r="D2108" s="382"/>
    </row>
    <row r="2109" spans="1:4" ht="15.75" customHeight="1">
      <c r="A2109" s="380" t="s">
        <v>46636</v>
      </c>
      <c r="B2109" s="381" t="s">
        <v>46637</v>
      </c>
      <c r="C2109" s="380" t="s">
        <v>9</v>
      </c>
      <c r="D2109" s="382">
        <v>27.02</v>
      </c>
    </row>
    <row r="2110" spans="1:4" ht="6" customHeight="1">
      <c r="A2110" s="380"/>
      <c r="B2110" s="381"/>
      <c r="C2110" s="380"/>
      <c r="D2110" s="382"/>
    </row>
    <row r="2111" spans="1:4" ht="15.75" customHeight="1">
      <c r="A2111" s="380" t="s">
        <v>46638</v>
      </c>
      <c r="B2111" s="381" t="s">
        <v>46639</v>
      </c>
      <c r="C2111" s="380" t="s">
        <v>9</v>
      </c>
      <c r="D2111" s="382">
        <v>25.46</v>
      </c>
    </row>
    <row r="2112" spans="1:4" ht="6" customHeight="1">
      <c r="A2112" s="380"/>
      <c r="B2112" s="381"/>
      <c r="C2112" s="380"/>
      <c r="D2112" s="382"/>
    </row>
    <row r="2113" spans="1:4" ht="15.75" customHeight="1">
      <c r="A2113" s="380" t="s">
        <v>46640</v>
      </c>
      <c r="B2113" s="381" t="s">
        <v>46641</v>
      </c>
      <c r="C2113" s="380" t="s">
        <v>9</v>
      </c>
      <c r="D2113" s="382">
        <v>29.66</v>
      </c>
    </row>
    <row r="2114" spans="1:4" ht="6" customHeight="1">
      <c r="A2114" s="380"/>
      <c r="B2114" s="381"/>
      <c r="C2114" s="380"/>
      <c r="D2114" s="382"/>
    </row>
    <row r="2115" spans="1:4" ht="15.75" customHeight="1">
      <c r="A2115" s="380" t="s">
        <v>46642</v>
      </c>
      <c r="B2115" s="381" t="s">
        <v>46643</v>
      </c>
      <c r="C2115" s="380" t="s">
        <v>449</v>
      </c>
      <c r="D2115" s="382">
        <v>8.86</v>
      </c>
    </row>
    <row r="2116" spans="1:4" ht="6" customHeight="1">
      <c r="A2116" s="380"/>
      <c r="B2116" s="381"/>
      <c r="C2116" s="380"/>
      <c r="D2116" s="382"/>
    </row>
    <row r="2117" spans="1:4" ht="15.75" customHeight="1">
      <c r="A2117" s="380" t="s">
        <v>46644</v>
      </c>
      <c r="B2117" s="381" t="s">
        <v>46645</v>
      </c>
      <c r="C2117" s="380" t="s">
        <v>449</v>
      </c>
      <c r="D2117" s="382">
        <v>5.28</v>
      </c>
    </row>
    <row r="2118" spans="1:4" ht="6" customHeight="1">
      <c r="A2118" s="380"/>
      <c r="B2118" s="381"/>
      <c r="C2118" s="380"/>
      <c r="D2118" s="382"/>
    </row>
    <row r="2119" spans="1:4" ht="15.75" customHeight="1">
      <c r="A2119" s="321" t="s">
        <v>46646</v>
      </c>
      <c r="B2119" s="322" t="s">
        <v>46647</v>
      </c>
      <c r="C2119" s="321" t="s">
        <v>9</v>
      </c>
      <c r="D2119" s="323">
        <v>141.07</v>
      </c>
    </row>
    <row r="2120" spans="1:4" ht="15.75" customHeight="1">
      <c r="A2120" s="321" t="s">
        <v>46648</v>
      </c>
      <c r="B2120" s="322" t="s">
        <v>46649</v>
      </c>
      <c r="C2120" s="321" t="s">
        <v>9</v>
      </c>
      <c r="D2120" s="323">
        <v>181.83</v>
      </c>
    </row>
    <row r="2121" spans="1:4" ht="15.75" customHeight="1">
      <c r="A2121" s="321" t="s">
        <v>46650</v>
      </c>
      <c r="B2121" s="322" t="s">
        <v>46651</v>
      </c>
      <c r="C2121" s="321" t="s">
        <v>449</v>
      </c>
      <c r="D2121" s="323">
        <v>9</v>
      </c>
    </row>
    <row r="2122" spans="1:4" ht="15.75" customHeight="1">
      <c r="A2122" s="321" t="s">
        <v>46652</v>
      </c>
      <c r="B2122" s="322" t="s">
        <v>28262</v>
      </c>
      <c r="C2122" s="321" t="s">
        <v>449</v>
      </c>
      <c r="D2122" s="323">
        <v>49.5</v>
      </c>
    </row>
    <row r="2123" spans="1:4" ht="15.75" customHeight="1">
      <c r="A2123" s="321" t="s">
        <v>46653</v>
      </c>
      <c r="B2123" s="322" t="s">
        <v>46654</v>
      </c>
      <c r="C2123" s="321" t="s">
        <v>449</v>
      </c>
      <c r="D2123" s="323">
        <v>38.51</v>
      </c>
    </row>
    <row r="2124" spans="1:4" ht="15.75" customHeight="1">
      <c r="A2124" s="321" t="s">
        <v>46655</v>
      </c>
      <c r="B2124" s="322" t="s">
        <v>46656</v>
      </c>
      <c r="C2124" s="321" t="s">
        <v>449</v>
      </c>
      <c r="D2124" s="323">
        <v>33.69</v>
      </c>
    </row>
    <row r="2125" spans="1:4" ht="15.75" customHeight="1">
      <c r="A2125" s="321" t="s">
        <v>46657</v>
      </c>
      <c r="B2125" s="322" t="s">
        <v>46658</v>
      </c>
      <c r="C2125" s="321" t="s">
        <v>449</v>
      </c>
      <c r="D2125" s="323">
        <v>14.46</v>
      </c>
    </row>
    <row r="2126" spans="1:4" ht="15.75" customHeight="1">
      <c r="A2126" s="321" t="s">
        <v>46659</v>
      </c>
      <c r="B2126" s="322" t="s">
        <v>46660</v>
      </c>
      <c r="C2126" s="321" t="s">
        <v>449</v>
      </c>
      <c r="D2126" s="323">
        <v>24.2</v>
      </c>
    </row>
    <row r="2127" spans="1:4" ht="15.75" customHeight="1">
      <c r="A2127" s="321" t="s">
        <v>46661</v>
      </c>
      <c r="B2127" s="322" t="s">
        <v>46662</v>
      </c>
      <c r="C2127" s="321" t="s">
        <v>449</v>
      </c>
      <c r="D2127" s="323">
        <v>63.9</v>
      </c>
    </row>
    <row r="2128" spans="1:4" ht="15.75" customHeight="1">
      <c r="A2128" s="321" t="s">
        <v>46663</v>
      </c>
      <c r="B2128" s="322" t="s">
        <v>46664</v>
      </c>
      <c r="C2128" s="321" t="s">
        <v>449</v>
      </c>
      <c r="D2128" s="323">
        <v>27.12</v>
      </c>
    </row>
    <row r="2129" spans="1:4" ht="15.75" customHeight="1">
      <c r="A2129" s="321" t="s">
        <v>46665</v>
      </c>
      <c r="B2129" s="322" t="s">
        <v>46666</v>
      </c>
      <c r="C2129" s="321" t="s">
        <v>449</v>
      </c>
      <c r="D2129" s="323">
        <v>9.27</v>
      </c>
    </row>
    <row r="2130" spans="1:4" ht="15.75" customHeight="1">
      <c r="A2130" s="321" t="s">
        <v>46667</v>
      </c>
      <c r="B2130" s="322" t="s">
        <v>46668</v>
      </c>
      <c r="C2130" s="321" t="s">
        <v>449</v>
      </c>
      <c r="D2130" s="323">
        <v>95.24</v>
      </c>
    </row>
    <row r="2131" spans="1:4" ht="15.75" customHeight="1">
      <c r="A2131" s="321" t="s">
        <v>46669</v>
      </c>
      <c r="B2131" s="322" t="s">
        <v>46670</v>
      </c>
      <c r="C2131" s="321" t="s">
        <v>449</v>
      </c>
      <c r="D2131" s="323">
        <v>166.86</v>
      </c>
    </row>
    <row r="2132" spans="1:4" ht="15.75" customHeight="1">
      <c r="A2132" s="321" t="s">
        <v>46671</v>
      </c>
      <c r="B2132" s="322" t="s">
        <v>46672</v>
      </c>
      <c r="C2132" s="321" t="s">
        <v>449</v>
      </c>
      <c r="D2132" s="323">
        <v>65.78</v>
      </c>
    </row>
    <row r="2133" spans="1:4" ht="15.75" customHeight="1">
      <c r="A2133" s="321" t="s">
        <v>46673</v>
      </c>
      <c r="B2133" s="322" t="s">
        <v>46674</v>
      </c>
      <c r="C2133" s="321" t="s">
        <v>449</v>
      </c>
      <c r="D2133" s="323">
        <v>109.15</v>
      </c>
    </row>
    <row r="2134" spans="1:4" ht="15.75" customHeight="1">
      <c r="A2134" s="321" t="s">
        <v>46675</v>
      </c>
      <c r="B2134" s="322" t="s">
        <v>28276</v>
      </c>
      <c r="C2134" s="321" t="s">
        <v>9</v>
      </c>
      <c r="D2134" s="323">
        <v>175.5</v>
      </c>
    </row>
    <row r="2135" spans="1:4" ht="15.75" customHeight="1">
      <c r="A2135" s="321" t="s">
        <v>46676</v>
      </c>
      <c r="B2135" s="322" t="s">
        <v>46677</v>
      </c>
      <c r="C2135" s="321" t="s">
        <v>449</v>
      </c>
      <c r="D2135" s="323">
        <v>63.51</v>
      </c>
    </row>
    <row r="2136" spans="1:4" ht="15.75" customHeight="1">
      <c r="A2136" s="321" t="s">
        <v>46678</v>
      </c>
      <c r="B2136" s="322" t="s">
        <v>46679</v>
      </c>
      <c r="C2136" s="321" t="s">
        <v>449</v>
      </c>
      <c r="D2136" s="323">
        <v>102.91</v>
      </c>
    </row>
    <row r="2137" spans="1:4" ht="15.75" customHeight="1">
      <c r="A2137" s="321" t="s">
        <v>46680</v>
      </c>
      <c r="B2137" s="322" t="s">
        <v>46681</v>
      </c>
      <c r="C2137" s="321" t="s">
        <v>9</v>
      </c>
      <c r="D2137" s="323">
        <v>403.8</v>
      </c>
    </row>
    <row r="2138" spans="1:4" ht="15.75" customHeight="1">
      <c r="A2138" s="321" t="s">
        <v>46682</v>
      </c>
      <c r="B2138" s="322" t="s">
        <v>46683</v>
      </c>
      <c r="C2138" s="321" t="s">
        <v>9</v>
      </c>
      <c r="D2138" s="323">
        <v>242.41</v>
      </c>
    </row>
    <row r="2139" spans="1:4" ht="15.75" customHeight="1">
      <c r="A2139" s="321" t="s">
        <v>46684</v>
      </c>
      <c r="B2139" s="322" t="s">
        <v>46685</v>
      </c>
      <c r="C2139" s="321" t="s">
        <v>9</v>
      </c>
      <c r="D2139" s="323">
        <v>197.71</v>
      </c>
    </row>
    <row r="2140" spans="1:4" ht="15.75" customHeight="1">
      <c r="A2140" s="321" t="s">
        <v>46686</v>
      </c>
      <c r="B2140" s="322" t="s">
        <v>46687</v>
      </c>
      <c r="C2140" s="321" t="s">
        <v>9</v>
      </c>
      <c r="D2140" s="323">
        <v>95.93</v>
      </c>
    </row>
    <row r="2141" spans="1:4" ht="15.75" customHeight="1">
      <c r="A2141" s="321" t="s">
        <v>46688</v>
      </c>
      <c r="B2141" s="322" t="s">
        <v>46689</v>
      </c>
      <c r="C2141" s="321" t="s">
        <v>9</v>
      </c>
      <c r="D2141" s="323">
        <v>118.83</v>
      </c>
    </row>
    <row r="2142" spans="1:4" ht="15.75" customHeight="1">
      <c r="A2142" s="383" t="s">
        <v>46690</v>
      </c>
      <c r="B2142" s="383"/>
      <c r="C2142" s="383"/>
      <c r="D2142" s="320">
        <v>3208.89</v>
      </c>
    </row>
    <row r="2143" spans="1:4" ht="15.75" customHeight="1">
      <c r="A2143" s="321" t="s">
        <v>46691</v>
      </c>
      <c r="B2143" s="322" t="s">
        <v>46692</v>
      </c>
      <c r="C2143" s="321" t="s">
        <v>9</v>
      </c>
      <c r="D2143" s="323">
        <v>294.38</v>
      </c>
    </row>
    <row r="2144" spans="1:4" ht="15.75" customHeight="1">
      <c r="A2144" s="321" t="s">
        <v>46693</v>
      </c>
      <c r="B2144" s="322" t="s">
        <v>46694</v>
      </c>
      <c r="C2144" s="321" t="s">
        <v>9</v>
      </c>
      <c r="D2144" s="323">
        <v>148.05000000000001</v>
      </c>
    </row>
    <row r="2145" spans="1:4" ht="15.75" customHeight="1">
      <c r="A2145" s="321" t="s">
        <v>46695</v>
      </c>
      <c r="B2145" s="322" t="s">
        <v>46696</v>
      </c>
      <c r="C2145" s="321" t="s">
        <v>9</v>
      </c>
      <c r="D2145" s="323">
        <v>1.43</v>
      </c>
    </row>
    <row r="2146" spans="1:4" ht="15.75" customHeight="1">
      <c r="A2146" s="380" t="s">
        <v>46697</v>
      </c>
      <c r="B2146" s="381" t="s">
        <v>46698</v>
      </c>
      <c r="C2146" s="380" t="s">
        <v>9</v>
      </c>
      <c r="D2146" s="382">
        <v>150.5</v>
      </c>
    </row>
    <row r="2147" spans="1:4" ht="6" customHeight="1">
      <c r="A2147" s="380"/>
      <c r="B2147" s="381"/>
      <c r="C2147" s="380"/>
      <c r="D2147" s="382"/>
    </row>
    <row r="2148" spans="1:4" ht="15.75" customHeight="1">
      <c r="A2148" s="380" t="s">
        <v>46699</v>
      </c>
      <c r="B2148" s="381" t="s">
        <v>46700</v>
      </c>
      <c r="C2148" s="380" t="s">
        <v>9</v>
      </c>
      <c r="D2148" s="382">
        <v>63.16</v>
      </c>
    </row>
    <row r="2149" spans="1:4" ht="6" customHeight="1">
      <c r="A2149" s="380"/>
      <c r="B2149" s="381"/>
      <c r="C2149" s="380"/>
      <c r="D2149" s="382"/>
    </row>
    <row r="2150" spans="1:4" ht="15.75" customHeight="1">
      <c r="A2150" s="321" t="s">
        <v>46701</v>
      </c>
      <c r="B2150" s="322" t="s">
        <v>46702</v>
      </c>
      <c r="C2150" s="321" t="s">
        <v>9</v>
      </c>
      <c r="D2150" s="323">
        <v>181.85</v>
      </c>
    </row>
    <row r="2151" spans="1:4" ht="15.75" customHeight="1">
      <c r="A2151" s="321" t="s">
        <v>46703</v>
      </c>
      <c r="B2151" s="322" t="s">
        <v>46704</v>
      </c>
      <c r="C2151" s="321" t="s">
        <v>9</v>
      </c>
      <c r="D2151" s="323">
        <v>181.85</v>
      </c>
    </row>
    <row r="2152" spans="1:4" ht="15.75" customHeight="1">
      <c r="A2152" s="321" t="s">
        <v>46705</v>
      </c>
      <c r="B2152" s="322" t="s">
        <v>28206</v>
      </c>
      <c r="C2152" s="321" t="s">
        <v>9</v>
      </c>
      <c r="D2152" s="323">
        <v>287.14</v>
      </c>
    </row>
    <row r="2153" spans="1:4" ht="15.75" customHeight="1">
      <c r="A2153" s="380" t="s">
        <v>46706</v>
      </c>
      <c r="B2153" s="381" t="s">
        <v>46707</v>
      </c>
      <c r="C2153" s="380" t="s">
        <v>9</v>
      </c>
      <c r="D2153" s="382">
        <v>58.39</v>
      </c>
    </row>
    <row r="2154" spans="1:4" ht="6" customHeight="1">
      <c r="A2154" s="380"/>
      <c r="B2154" s="381"/>
      <c r="C2154" s="380"/>
      <c r="D2154" s="382"/>
    </row>
    <row r="2155" spans="1:4" ht="15.75" customHeight="1">
      <c r="A2155" s="321" t="s">
        <v>46708</v>
      </c>
      <c r="B2155" s="322" t="s">
        <v>46709</v>
      </c>
      <c r="C2155" s="321" t="s">
        <v>9</v>
      </c>
      <c r="D2155" s="323">
        <v>91.29</v>
      </c>
    </row>
    <row r="2156" spans="1:4" ht="15.75" customHeight="1">
      <c r="A2156" s="321" t="s">
        <v>46710</v>
      </c>
      <c r="B2156" s="322" t="s">
        <v>46711</v>
      </c>
      <c r="C2156" s="321" t="s">
        <v>9</v>
      </c>
      <c r="D2156" s="323">
        <v>120.93</v>
      </c>
    </row>
    <row r="2157" spans="1:4" ht="15.75" customHeight="1">
      <c r="A2157" s="321" t="s">
        <v>46712</v>
      </c>
      <c r="B2157" s="322" t="s">
        <v>46713</v>
      </c>
      <c r="C2157" s="321" t="s">
        <v>9</v>
      </c>
      <c r="D2157" s="323">
        <v>144.11000000000001</v>
      </c>
    </row>
    <row r="2158" spans="1:4" ht="15.75" customHeight="1">
      <c r="A2158" s="380" t="s">
        <v>46714</v>
      </c>
      <c r="B2158" s="381" t="s">
        <v>46715</v>
      </c>
      <c r="C2158" s="380" t="s">
        <v>9</v>
      </c>
      <c r="D2158" s="382">
        <v>50.91</v>
      </c>
    </row>
    <row r="2159" spans="1:4" ht="6" customHeight="1">
      <c r="A2159" s="380"/>
      <c r="B2159" s="381"/>
      <c r="C2159" s="380"/>
      <c r="D2159" s="382"/>
    </row>
    <row r="2160" spans="1:4" ht="15.75" customHeight="1">
      <c r="A2160" s="380" t="s">
        <v>46716</v>
      </c>
      <c r="B2160" s="381" t="s">
        <v>46717</v>
      </c>
      <c r="C2160" s="380" t="s">
        <v>9</v>
      </c>
      <c r="D2160" s="382">
        <v>59.07</v>
      </c>
    </row>
    <row r="2161" spans="1:4" ht="15" customHeight="1">
      <c r="A2161" s="380"/>
      <c r="B2161" s="381"/>
      <c r="C2161" s="380"/>
      <c r="D2161" s="382"/>
    </row>
    <row r="2162" spans="1:4" ht="15.75" customHeight="1">
      <c r="A2162" s="380" t="s">
        <v>46718</v>
      </c>
      <c r="B2162" s="381" t="s">
        <v>46719</v>
      </c>
      <c r="C2162" s="380" t="s">
        <v>9</v>
      </c>
      <c r="D2162" s="382">
        <v>62.02</v>
      </c>
    </row>
    <row r="2163" spans="1:4" ht="15" customHeight="1">
      <c r="A2163" s="380"/>
      <c r="B2163" s="381"/>
      <c r="C2163" s="380"/>
      <c r="D2163" s="382"/>
    </row>
    <row r="2164" spans="1:4" ht="15.75" customHeight="1">
      <c r="A2164" s="380" t="s">
        <v>46720</v>
      </c>
      <c r="B2164" s="381" t="s">
        <v>46721</v>
      </c>
      <c r="C2164" s="380" t="s">
        <v>9</v>
      </c>
      <c r="D2164" s="382">
        <v>55.56</v>
      </c>
    </row>
    <row r="2165" spans="1:4" ht="6" customHeight="1">
      <c r="A2165" s="380"/>
      <c r="B2165" s="381"/>
      <c r="C2165" s="380"/>
      <c r="D2165" s="382"/>
    </row>
    <row r="2166" spans="1:4" ht="15.75" customHeight="1">
      <c r="A2166" s="380" t="s">
        <v>46722</v>
      </c>
      <c r="B2166" s="381" t="s">
        <v>46723</v>
      </c>
      <c r="C2166" s="380" t="s">
        <v>9</v>
      </c>
      <c r="D2166" s="382">
        <v>77.180000000000007</v>
      </c>
    </row>
    <row r="2167" spans="1:4" ht="6" customHeight="1">
      <c r="A2167" s="380"/>
      <c r="B2167" s="381"/>
      <c r="C2167" s="380"/>
      <c r="D2167" s="382"/>
    </row>
    <row r="2168" spans="1:4" ht="15.75" customHeight="1">
      <c r="A2168" s="380" t="s">
        <v>46724</v>
      </c>
      <c r="B2168" s="381" t="s">
        <v>46725</v>
      </c>
      <c r="C2168" s="380" t="s">
        <v>9</v>
      </c>
      <c r="D2168" s="382">
        <v>87.04</v>
      </c>
    </row>
    <row r="2169" spans="1:4" ht="6" customHeight="1">
      <c r="A2169" s="380"/>
      <c r="B2169" s="381"/>
      <c r="C2169" s="380"/>
      <c r="D2169" s="382"/>
    </row>
    <row r="2170" spans="1:4" ht="15.75" customHeight="1">
      <c r="A2170" s="321" t="s">
        <v>46726</v>
      </c>
      <c r="B2170" s="322" t="s">
        <v>46727</v>
      </c>
      <c r="C2170" s="321" t="s">
        <v>9</v>
      </c>
      <c r="D2170" s="323">
        <v>205.53</v>
      </c>
    </row>
    <row r="2171" spans="1:4" ht="15.75" customHeight="1">
      <c r="A2171" s="321" t="s">
        <v>46728</v>
      </c>
      <c r="B2171" s="322" t="s">
        <v>46729</v>
      </c>
      <c r="C2171" s="321" t="s">
        <v>9</v>
      </c>
      <c r="D2171" s="323">
        <v>50.63</v>
      </c>
    </row>
    <row r="2172" spans="1:4" ht="15.75" customHeight="1">
      <c r="A2172" s="321" t="s">
        <v>46730</v>
      </c>
      <c r="B2172" s="322" t="s">
        <v>46731</v>
      </c>
      <c r="C2172" s="321" t="s">
        <v>9</v>
      </c>
      <c r="D2172" s="323">
        <v>52.94</v>
      </c>
    </row>
    <row r="2173" spans="1:4" ht="15.75" customHeight="1">
      <c r="A2173" s="380" t="s">
        <v>46732</v>
      </c>
      <c r="B2173" s="381" t="s">
        <v>5854</v>
      </c>
      <c r="C2173" s="380" t="s">
        <v>9</v>
      </c>
      <c r="D2173" s="382">
        <v>71.510000000000005</v>
      </c>
    </row>
    <row r="2174" spans="1:4" ht="6" customHeight="1">
      <c r="A2174" s="380"/>
      <c r="B2174" s="381"/>
      <c r="C2174" s="380"/>
      <c r="D2174" s="382"/>
    </row>
    <row r="2175" spans="1:4" ht="15.75" customHeight="1">
      <c r="A2175" s="380" t="s">
        <v>46733</v>
      </c>
      <c r="B2175" s="381" t="s">
        <v>5856</v>
      </c>
      <c r="C2175" s="380" t="s">
        <v>9</v>
      </c>
      <c r="D2175" s="382">
        <v>91.63</v>
      </c>
    </row>
    <row r="2176" spans="1:4" ht="6" customHeight="1">
      <c r="A2176" s="380"/>
      <c r="B2176" s="381"/>
      <c r="C2176" s="380"/>
      <c r="D2176" s="382"/>
    </row>
    <row r="2177" spans="1:4" ht="15.75" customHeight="1">
      <c r="A2177" s="380" t="s">
        <v>46734</v>
      </c>
      <c r="B2177" s="381" t="s">
        <v>5858</v>
      </c>
      <c r="C2177" s="380" t="s">
        <v>9</v>
      </c>
      <c r="D2177" s="382">
        <v>110.11</v>
      </c>
    </row>
    <row r="2178" spans="1:4" ht="6" customHeight="1">
      <c r="A2178" s="380"/>
      <c r="B2178" s="381"/>
      <c r="C2178" s="380"/>
      <c r="D2178" s="382"/>
    </row>
    <row r="2179" spans="1:4" ht="15.75" customHeight="1">
      <c r="A2179" s="380" t="s">
        <v>46735</v>
      </c>
      <c r="B2179" s="381" t="s">
        <v>5860</v>
      </c>
      <c r="C2179" s="380" t="s">
        <v>9</v>
      </c>
      <c r="D2179" s="382">
        <v>100.4</v>
      </c>
    </row>
    <row r="2180" spans="1:4" ht="6" customHeight="1">
      <c r="A2180" s="380"/>
      <c r="B2180" s="381"/>
      <c r="C2180" s="380"/>
      <c r="D2180" s="382"/>
    </row>
    <row r="2181" spans="1:4" ht="15.75" customHeight="1">
      <c r="A2181" s="321" t="s">
        <v>46736</v>
      </c>
      <c r="B2181" s="322" t="s">
        <v>46737</v>
      </c>
      <c r="C2181" s="321" t="s">
        <v>9</v>
      </c>
      <c r="D2181" s="323">
        <v>119.67</v>
      </c>
    </row>
    <row r="2182" spans="1:4" ht="15.75" customHeight="1">
      <c r="A2182" s="321" t="s">
        <v>46738</v>
      </c>
      <c r="B2182" s="322" t="s">
        <v>46739</v>
      </c>
      <c r="C2182" s="321" t="s">
        <v>9</v>
      </c>
      <c r="D2182" s="323">
        <v>105.07</v>
      </c>
    </row>
    <row r="2183" spans="1:4" ht="15.75" customHeight="1">
      <c r="A2183" s="321" t="s">
        <v>46740</v>
      </c>
      <c r="B2183" s="322" t="s">
        <v>46741</v>
      </c>
      <c r="C2183" s="321" t="s">
        <v>9</v>
      </c>
      <c r="D2183" s="323">
        <v>87.43</v>
      </c>
    </row>
    <row r="2184" spans="1:4" ht="15.75" customHeight="1">
      <c r="A2184" s="321" t="s">
        <v>46742</v>
      </c>
      <c r="B2184" s="322" t="s">
        <v>46743</v>
      </c>
      <c r="C2184" s="321" t="s">
        <v>9</v>
      </c>
      <c r="D2184" s="323">
        <v>86.41</v>
      </c>
    </row>
    <row r="2185" spans="1:4" ht="15.75" customHeight="1">
      <c r="A2185" s="321" t="s">
        <v>46744</v>
      </c>
      <c r="B2185" s="322" t="s">
        <v>46745</v>
      </c>
      <c r="C2185" s="321" t="s">
        <v>9</v>
      </c>
      <c r="D2185" s="323">
        <v>12.7</v>
      </c>
    </row>
    <row r="2186" spans="1:4" ht="15.75" customHeight="1">
      <c r="A2186" s="383" t="s">
        <v>46746</v>
      </c>
      <c r="B2186" s="383"/>
      <c r="C2186" s="383"/>
      <c r="D2186" s="320">
        <v>1857643.43</v>
      </c>
    </row>
    <row r="2187" spans="1:4" ht="15.75" customHeight="1">
      <c r="A2187" s="383" t="s">
        <v>46747</v>
      </c>
      <c r="B2187" s="383"/>
      <c r="C2187" s="383"/>
      <c r="D2187" s="320">
        <v>8078.46</v>
      </c>
    </row>
    <row r="2188" spans="1:4" ht="15.75" customHeight="1">
      <c r="A2188" s="321" t="s">
        <v>46748</v>
      </c>
      <c r="B2188" s="322" t="s">
        <v>46749</v>
      </c>
      <c r="C2188" s="321" t="s">
        <v>449</v>
      </c>
      <c r="D2188" s="323">
        <v>5.92</v>
      </c>
    </row>
    <row r="2189" spans="1:4" ht="15.75" customHeight="1">
      <c r="A2189" s="321" t="s">
        <v>46750</v>
      </c>
      <c r="B2189" s="322" t="s">
        <v>46751</v>
      </c>
      <c r="C2189" s="321" t="s">
        <v>449</v>
      </c>
      <c r="D2189" s="323">
        <v>7.36</v>
      </c>
    </row>
    <row r="2190" spans="1:4" ht="15.75" customHeight="1">
      <c r="A2190" s="321" t="s">
        <v>46752</v>
      </c>
      <c r="B2190" s="322" t="s">
        <v>46753</v>
      </c>
      <c r="C2190" s="321" t="s">
        <v>449</v>
      </c>
      <c r="D2190" s="323">
        <v>11.96</v>
      </c>
    </row>
    <row r="2191" spans="1:4" ht="15.75" customHeight="1">
      <c r="A2191" s="321" t="s">
        <v>46754</v>
      </c>
      <c r="B2191" s="322" t="s">
        <v>46755</v>
      </c>
      <c r="C2191" s="321" t="s">
        <v>449</v>
      </c>
      <c r="D2191" s="323">
        <v>15.95</v>
      </c>
    </row>
    <row r="2192" spans="1:4" ht="15.75" customHeight="1">
      <c r="A2192" s="321" t="s">
        <v>46756</v>
      </c>
      <c r="B2192" s="322" t="s">
        <v>46757</v>
      </c>
      <c r="C2192" s="321" t="s">
        <v>449</v>
      </c>
      <c r="D2192" s="323">
        <v>19.11</v>
      </c>
    </row>
    <row r="2193" spans="1:4" ht="15.75" customHeight="1">
      <c r="A2193" s="321" t="s">
        <v>46758</v>
      </c>
      <c r="B2193" s="322" t="s">
        <v>46759</v>
      </c>
      <c r="C2193" s="321" t="s">
        <v>449</v>
      </c>
      <c r="D2193" s="323">
        <v>23.05</v>
      </c>
    </row>
    <row r="2194" spans="1:4" ht="15.75" customHeight="1">
      <c r="A2194" s="321" t="s">
        <v>46760</v>
      </c>
      <c r="B2194" s="322" t="s">
        <v>46761</v>
      </c>
      <c r="C2194" s="321" t="s">
        <v>449</v>
      </c>
      <c r="D2194" s="323">
        <v>29.22</v>
      </c>
    </row>
    <row r="2195" spans="1:4" ht="15.75" customHeight="1">
      <c r="A2195" s="321" t="s">
        <v>46762</v>
      </c>
      <c r="B2195" s="322" t="s">
        <v>46763</v>
      </c>
      <c r="C2195" s="321" t="s">
        <v>449</v>
      </c>
      <c r="D2195" s="323">
        <v>34.67</v>
      </c>
    </row>
    <row r="2196" spans="1:4" ht="15.75" customHeight="1">
      <c r="A2196" s="321" t="s">
        <v>46764</v>
      </c>
      <c r="B2196" s="322" t="s">
        <v>46765</v>
      </c>
      <c r="C2196" s="321" t="s">
        <v>449</v>
      </c>
      <c r="D2196" s="323">
        <v>40.200000000000003</v>
      </c>
    </row>
    <row r="2197" spans="1:4" ht="15.75" customHeight="1">
      <c r="A2197" s="321" t="s">
        <v>46766</v>
      </c>
      <c r="B2197" s="322" t="s">
        <v>46767</v>
      </c>
      <c r="C2197" s="321" t="s">
        <v>449</v>
      </c>
      <c r="D2197" s="323">
        <v>50.88</v>
      </c>
    </row>
    <row r="2198" spans="1:4" ht="15.75" customHeight="1">
      <c r="A2198" s="321" t="s">
        <v>46768</v>
      </c>
      <c r="B2198" s="322" t="s">
        <v>46769</v>
      </c>
      <c r="C2198" s="321" t="s">
        <v>449</v>
      </c>
      <c r="D2198" s="323">
        <v>62.29</v>
      </c>
    </row>
    <row r="2199" spans="1:4" ht="15.75" customHeight="1">
      <c r="A2199" s="321" t="s">
        <v>46770</v>
      </c>
      <c r="B2199" s="322" t="s">
        <v>46771</v>
      </c>
      <c r="C2199" s="321" t="s">
        <v>449</v>
      </c>
      <c r="D2199" s="323">
        <v>76.430000000000007</v>
      </c>
    </row>
    <row r="2200" spans="1:4" ht="15.75" customHeight="1">
      <c r="A2200" s="321" t="s">
        <v>46772</v>
      </c>
      <c r="B2200" s="322" t="s">
        <v>46773</v>
      </c>
      <c r="C2200" s="321" t="s">
        <v>449</v>
      </c>
      <c r="D2200" s="323">
        <v>92.99</v>
      </c>
    </row>
    <row r="2201" spans="1:4" ht="15.75" customHeight="1">
      <c r="A2201" s="321" t="s">
        <v>46774</v>
      </c>
      <c r="B2201" s="322" t="s">
        <v>46775</v>
      </c>
      <c r="C2201" s="321" t="s">
        <v>449</v>
      </c>
      <c r="D2201" s="323">
        <v>97.29</v>
      </c>
    </row>
    <row r="2202" spans="1:4" ht="15.75" customHeight="1">
      <c r="A2202" s="321" t="s">
        <v>46776</v>
      </c>
      <c r="B2202" s="322" t="s">
        <v>46777</v>
      </c>
      <c r="C2202" s="321" t="s">
        <v>449</v>
      </c>
      <c r="D2202" s="323">
        <v>123.59</v>
      </c>
    </row>
    <row r="2203" spans="1:4" ht="15.75" customHeight="1">
      <c r="A2203" s="321" t="s">
        <v>46778</v>
      </c>
      <c r="B2203" s="322" t="s">
        <v>46779</v>
      </c>
      <c r="C2203" s="321" t="s">
        <v>449</v>
      </c>
      <c r="D2203" s="323">
        <v>145.13999999999999</v>
      </c>
    </row>
    <row r="2204" spans="1:4" ht="15.75" customHeight="1">
      <c r="A2204" s="321" t="s">
        <v>46780</v>
      </c>
      <c r="B2204" s="322" t="s">
        <v>46781</v>
      </c>
      <c r="C2204" s="321" t="s">
        <v>449</v>
      </c>
      <c r="D2204" s="323">
        <v>165.18</v>
      </c>
    </row>
    <row r="2205" spans="1:4" ht="15.75" customHeight="1">
      <c r="A2205" s="321" t="s">
        <v>46782</v>
      </c>
      <c r="B2205" s="322" t="s">
        <v>46783</v>
      </c>
      <c r="C2205" s="321" t="s">
        <v>449</v>
      </c>
      <c r="D2205" s="323">
        <v>189.57</v>
      </c>
    </row>
    <row r="2206" spans="1:4" ht="15.75" customHeight="1">
      <c r="A2206" s="321" t="s">
        <v>46784</v>
      </c>
      <c r="B2206" s="322" t="s">
        <v>46785</v>
      </c>
      <c r="C2206" s="321" t="s">
        <v>550</v>
      </c>
      <c r="D2206" s="323">
        <v>96.46</v>
      </c>
    </row>
    <row r="2207" spans="1:4" ht="15.75" customHeight="1">
      <c r="A2207" s="321" t="s">
        <v>46786</v>
      </c>
      <c r="B2207" s="322" t="s">
        <v>46787</v>
      </c>
      <c r="C2207" s="321" t="s">
        <v>550</v>
      </c>
      <c r="D2207" s="323">
        <v>124.7</v>
      </c>
    </row>
    <row r="2208" spans="1:4" ht="15.75" customHeight="1">
      <c r="A2208" s="321" t="s">
        <v>46788</v>
      </c>
      <c r="B2208" s="322" t="s">
        <v>46789</v>
      </c>
      <c r="C2208" s="321" t="s">
        <v>550</v>
      </c>
      <c r="D2208" s="323">
        <v>360.2</v>
      </c>
    </row>
    <row r="2209" spans="1:4" ht="15.75" customHeight="1">
      <c r="A2209" s="321" t="s">
        <v>46790</v>
      </c>
      <c r="B2209" s="322" t="s">
        <v>46791</v>
      </c>
      <c r="C2209" s="321" t="s">
        <v>550</v>
      </c>
      <c r="D2209" s="323">
        <v>282.52999999999997</v>
      </c>
    </row>
    <row r="2210" spans="1:4" ht="15.75" customHeight="1">
      <c r="A2210" s="321" t="s">
        <v>46792</v>
      </c>
      <c r="B2210" s="322" t="s">
        <v>46793</v>
      </c>
      <c r="C2210" s="321" t="s">
        <v>550</v>
      </c>
      <c r="D2210" s="323">
        <v>70.89</v>
      </c>
    </row>
    <row r="2211" spans="1:4" ht="15.75" customHeight="1">
      <c r="A2211" s="321" t="s">
        <v>46794</v>
      </c>
      <c r="B2211" s="322" t="s">
        <v>46795</v>
      </c>
      <c r="C2211" s="321" t="s">
        <v>550</v>
      </c>
      <c r="D2211" s="323">
        <v>92.8</v>
      </c>
    </row>
    <row r="2212" spans="1:4" ht="15.75" customHeight="1">
      <c r="A2212" s="321" t="s">
        <v>46796</v>
      </c>
      <c r="B2212" s="322" t="s">
        <v>46797</v>
      </c>
      <c r="C2212" s="321" t="s">
        <v>550</v>
      </c>
      <c r="D2212" s="323">
        <v>135.11000000000001</v>
      </c>
    </row>
    <row r="2213" spans="1:4" ht="15.75" customHeight="1">
      <c r="A2213" s="321" t="s">
        <v>46798</v>
      </c>
      <c r="B2213" s="322" t="s">
        <v>46799</v>
      </c>
      <c r="C2213" s="321" t="s">
        <v>550</v>
      </c>
      <c r="D2213" s="323">
        <v>177.59</v>
      </c>
    </row>
    <row r="2214" spans="1:4" ht="15.75" customHeight="1">
      <c r="A2214" s="321" t="s">
        <v>46800</v>
      </c>
      <c r="B2214" s="322" t="s">
        <v>46801</v>
      </c>
      <c r="C2214" s="321" t="s">
        <v>550</v>
      </c>
      <c r="D2214" s="323">
        <v>388.14</v>
      </c>
    </row>
    <row r="2215" spans="1:4" ht="15.75" customHeight="1">
      <c r="A2215" s="321" t="s">
        <v>46802</v>
      </c>
      <c r="B2215" s="322" t="s">
        <v>46803</v>
      </c>
      <c r="C2215" s="321" t="s">
        <v>550</v>
      </c>
      <c r="D2215" s="323">
        <v>158.49</v>
      </c>
    </row>
    <row r="2216" spans="1:4" ht="15.75" customHeight="1">
      <c r="A2216" s="321" t="s">
        <v>46804</v>
      </c>
      <c r="B2216" s="322" t="s">
        <v>46805</v>
      </c>
      <c r="C2216" s="321" t="s">
        <v>550</v>
      </c>
      <c r="D2216" s="323">
        <v>62.14</v>
      </c>
    </row>
    <row r="2217" spans="1:4" ht="15.75" customHeight="1">
      <c r="A2217" s="321" t="s">
        <v>46806</v>
      </c>
      <c r="B2217" s="322" t="s">
        <v>46807</v>
      </c>
      <c r="C2217" s="321" t="s">
        <v>550</v>
      </c>
      <c r="D2217" s="323">
        <v>561.22</v>
      </c>
    </row>
    <row r="2218" spans="1:4" ht="15.75" customHeight="1">
      <c r="A2218" s="321" t="s">
        <v>46808</v>
      </c>
      <c r="B2218" s="322" t="s">
        <v>46809</v>
      </c>
      <c r="C2218" s="321" t="s">
        <v>550</v>
      </c>
      <c r="D2218" s="323">
        <v>146.47</v>
      </c>
    </row>
    <row r="2219" spans="1:4" ht="15.75" customHeight="1">
      <c r="A2219" s="321" t="s">
        <v>46810</v>
      </c>
      <c r="B2219" s="322" t="s">
        <v>46811</v>
      </c>
      <c r="C2219" s="321" t="s">
        <v>550</v>
      </c>
      <c r="D2219" s="323">
        <v>179.58</v>
      </c>
    </row>
    <row r="2220" spans="1:4" ht="15.75" customHeight="1">
      <c r="A2220" s="321" t="s">
        <v>46812</v>
      </c>
      <c r="B2220" s="322" t="s">
        <v>46813</v>
      </c>
      <c r="C2220" s="321" t="s">
        <v>550</v>
      </c>
      <c r="D2220" s="323">
        <v>338.17</v>
      </c>
    </row>
    <row r="2221" spans="1:4" ht="15.75" customHeight="1">
      <c r="A2221" s="321" t="s">
        <v>46814</v>
      </c>
      <c r="B2221" s="322" t="s">
        <v>46815</v>
      </c>
      <c r="C2221" s="321" t="s">
        <v>550</v>
      </c>
      <c r="D2221" s="323">
        <v>210.93</v>
      </c>
    </row>
    <row r="2222" spans="1:4" ht="15.75" customHeight="1">
      <c r="A2222" s="321" t="s">
        <v>46816</v>
      </c>
      <c r="B2222" s="322" t="s">
        <v>46817</v>
      </c>
      <c r="C2222" s="321" t="s">
        <v>550</v>
      </c>
      <c r="D2222" s="323">
        <v>78.680000000000007</v>
      </c>
    </row>
    <row r="2223" spans="1:4" ht="15.75" customHeight="1">
      <c r="A2223" s="321" t="s">
        <v>46818</v>
      </c>
      <c r="B2223" s="322" t="s">
        <v>46819</v>
      </c>
      <c r="C2223" s="321" t="s">
        <v>550</v>
      </c>
      <c r="D2223" s="323">
        <v>95.34</v>
      </c>
    </row>
    <row r="2224" spans="1:4" ht="15.75" customHeight="1">
      <c r="A2224" s="321" t="s">
        <v>46820</v>
      </c>
      <c r="B2224" s="322" t="s">
        <v>46821</v>
      </c>
      <c r="C2224" s="321" t="s">
        <v>550</v>
      </c>
      <c r="D2224" s="323">
        <v>244.12</v>
      </c>
    </row>
    <row r="2225" spans="1:4" ht="15.75" customHeight="1">
      <c r="A2225" s="321" t="s">
        <v>46822</v>
      </c>
      <c r="B2225" s="322" t="s">
        <v>46823</v>
      </c>
      <c r="C2225" s="321" t="s">
        <v>550</v>
      </c>
      <c r="D2225" s="323">
        <v>312.98</v>
      </c>
    </row>
    <row r="2226" spans="1:4" ht="15.75" customHeight="1">
      <c r="A2226" s="321" t="s">
        <v>46824</v>
      </c>
      <c r="B2226" s="322" t="s">
        <v>46825</v>
      </c>
      <c r="C2226" s="321" t="s">
        <v>550</v>
      </c>
      <c r="D2226" s="323">
        <v>74.569999999999993</v>
      </c>
    </row>
    <row r="2227" spans="1:4" ht="15.75" customHeight="1">
      <c r="A2227" s="321" t="s">
        <v>46826</v>
      </c>
      <c r="B2227" s="322" t="s">
        <v>46827</v>
      </c>
      <c r="C2227" s="321" t="s">
        <v>550</v>
      </c>
      <c r="D2227" s="323">
        <v>97.17</v>
      </c>
    </row>
    <row r="2228" spans="1:4" ht="15.75" customHeight="1">
      <c r="A2228" s="321" t="s">
        <v>46828</v>
      </c>
      <c r="B2228" s="322" t="s">
        <v>46829</v>
      </c>
      <c r="C2228" s="321" t="s">
        <v>550</v>
      </c>
      <c r="D2228" s="323">
        <v>160.31</v>
      </c>
    </row>
    <row r="2229" spans="1:4" ht="15.75" customHeight="1">
      <c r="A2229" s="321" t="s">
        <v>46830</v>
      </c>
      <c r="B2229" s="322" t="s">
        <v>46831</v>
      </c>
      <c r="C2229" s="321" t="s">
        <v>550</v>
      </c>
      <c r="D2229" s="323">
        <v>181.4</v>
      </c>
    </row>
    <row r="2230" spans="1:4" ht="15.75" customHeight="1">
      <c r="A2230" s="321" t="s">
        <v>46832</v>
      </c>
      <c r="B2230" s="322" t="s">
        <v>46833</v>
      </c>
      <c r="C2230" s="321" t="s">
        <v>550</v>
      </c>
      <c r="D2230" s="323">
        <v>132.85</v>
      </c>
    </row>
    <row r="2231" spans="1:4" ht="15.75" customHeight="1">
      <c r="A2231" s="321" t="s">
        <v>46834</v>
      </c>
      <c r="B2231" s="322" t="s">
        <v>46835</v>
      </c>
      <c r="C2231" s="321" t="s">
        <v>550</v>
      </c>
      <c r="D2231" s="323">
        <v>224.9</v>
      </c>
    </row>
    <row r="2232" spans="1:4" ht="15.75" customHeight="1">
      <c r="A2232" s="321" t="s">
        <v>46836</v>
      </c>
      <c r="B2232" s="322" t="s">
        <v>46837</v>
      </c>
      <c r="C2232" s="321" t="s">
        <v>550</v>
      </c>
      <c r="D2232" s="323">
        <v>231.44</v>
      </c>
    </row>
    <row r="2233" spans="1:4" ht="15.75" customHeight="1">
      <c r="A2233" s="321" t="s">
        <v>46838</v>
      </c>
      <c r="B2233" s="322" t="s">
        <v>46839</v>
      </c>
      <c r="C2233" s="321" t="s">
        <v>550</v>
      </c>
      <c r="D2233" s="323">
        <v>205.75</v>
      </c>
    </row>
    <row r="2234" spans="1:4" ht="15.75" customHeight="1">
      <c r="A2234" s="321" t="s">
        <v>46840</v>
      </c>
      <c r="B2234" s="322" t="s">
        <v>46841</v>
      </c>
      <c r="C2234" s="321" t="s">
        <v>550</v>
      </c>
      <c r="D2234" s="323">
        <v>269.51</v>
      </c>
    </row>
    <row r="2235" spans="1:4" ht="15.75" customHeight="1">
      <c r="A2235" s="321" t="s">
        <v>46842</v>
      </c>
      <c r="B2235" s="322" t="s">
        <v>46843</v>
      </c>
      <c r="C2235" s="321" t="s">
        <v>550</v>
      </c>
      <c r="D2235" s="323">
        <v>248.82</v>
      </c>
    </row>
    <row r="2236" spans="1:4" ht="15.75" customHeight="1">
      <c r="A2236" s="321" t="s">
        <v>46844</v>
      </c>
      <c r="B2236" s="322" t="s">
        <v>46845</v>
      </c>
      <c r="C2236" s="321" t="s">
        <v>550</v>
      </c>
      <c r="D2236" s="323">
        <v>436</v>
      </c>
    </row>
    <row r="2237" spans="1:4" ht="15.75" customHeight="1">
      <c r="A2237" s="321" t="s">
        <v>46846</v>
      </c>
      <c r="B2237" s="322" t="s">
        <v>46847</v>
      </c>
      <c r="C2237" s="321" t="s">
        <v>550</v>
      </c>
      <c r="D2237" s="323">
        <v>508.4</v>
      </c>
    </row>
    <row r="2238" spans="1:4" ht="15.75" customHeight="1">
      <c r="A2238" s="383" t="s">
        <v>46848</v>
      </c>
      <c r="B2238" s="383"/>
      <c r="C2238" s="383"/>
      <c r="D2238" s="320">
        <v>28097.11</v>
      </c>
    </row>
    <row r="2239" spans="1:4" ht="15.75" customHeight="1">
      <c r="A2239" s="321" t="s">
        <v>46849</v>
      </c>
      <c r="B2239" s="322" t="s">
        <v>46850</v>
      </c>
      <c r="C2239" s="321" t="s">
        <v>449</v>
      </c>
      <c r="D2239" s="323">
        <v>39.9</v>
      </c>
    </row>
    <row r="2240" spans="1:4" ht="15.75" customHeight="1">
      <c r="A2240" s="321" t="s">
        <v>46851</v>
      </c>
      <c r="B2240" s="322" t="s">
        <v>46852</v>
      </c>
      <c r="C2240" s="321" t="s">
        <v>449</v>
      </c>
      <c r="D2240" s="323">
        <v>60.99</v>
      </c>
    </row>
    <row r="2241" spans="1:4" ht="15.75" customHeight="1">
      <c r="A2241" s="321" t="s">
        <v>46853</v>
      </c>
      <c r="B2241" s="322" t="s">
        <v>46854</v>
      </c>
      <c r="C2241" s="321" t="s">
        <v>449</v>
      </c>
      <c r="D2241" s="323">
        <v>73.790000000000006</v>
      </c>
    </row>
    <row r="2242" spans="1:4" ht="15.75" customHeight="1">
      <c r="A2242" s="321" t="s">
        <v>46855</v>
      </c>
      <c r="B2242" s="322" t="s">
        <v>46856</v>
      </c>
      <c r="C2242" s="321" t="s">
        <v>449</v>
      </c>
      <c r="D2242" s="323">
        <v>88.45</v>
      </c>
    </row>
    <row r="2243" spans="1:4" ht="15.75" customHeight="1">
      <c r="A2243" s="321" t="s">
        <v>46857</v>
      </c>
      <c r="B2243" s="322" t="s">
        <v>46858</v>
      </c>
      <c r="C2243" s="321" t="s">
        <v>449</v>
      </c>
      <c r="D2243" s="323">
        <v>90.51</v>
      </c>
    </row>
    <row r="2244" spans="1:4" ht="15.75" customHeight="1">
      <c r="A2244" s="321" t="s">
        <v>46859</v>
      </c>
      <c r="B2244" s="322" t="s">
        <v>46860</v>
      </c>
      <c r="C2244" s="321" t="s">
        <v>449</v>
      </c>
      <c r="D2244" s="323">
        <v>114.22</v>
      </c>
    </row>
    <row r="2245" spans="1:4" ht="15.75" customHeight="1">
      <c r="A2245" s="321" t="s">
        <v>46861</v>
      </c>
      <c r="B2245" s="322" t="s">
        <v>46862</v>
      </c>
      <c r="C2245" s="321" t="s">
        <v>449</v>
      </c>
      <c r="D2245" s="323">
        <v>132.85</v>
      </c>
    </row>
    <row r="2246" spans="1:4" ht="15.75" customHeight="1">
      <c r="A2246" s="321" t="s">
        <v>46863</v>
      </c>
      <c r="B2246" s="322" t="s">
        <v>46864</v>
      </c>
      <c r="C2246" s="321" t="s">
        <v>449</v>
      </c>
      <c r="D2246" s="323">
        <v>164.36</v>
      </c>
    </row>
    <row r="2247" spans="1:4" ht="15.75" customHeight="1">
      <c r="A2247" s="321" t="s">
        <v>46865</v>
      </c>
      <c r="B2247" s="322" t="s">
        <v>46866</v>
      </c>
      <c r="C2247" s="321" t="s">
        <v>449</v>
      </c>
      <c r="D2247" s="323">
        <v>184.41</v>
      </c>
    </row>
    <row r="2248" spans="1:4" ht="15.75" customHeight="1">
      <c r="A2248" s="321" t="s">
        <v>46867</v>
      </c>
      <c r="B2248" s="322" t="s">
        <v>46868</v>
      </c>
      <c r="C2248" s="321" t="s">
        <v>449</v>
      </c>
      <c r="D2248" s="323">
        <v>271.8</v>
      </c>
    </row>
    <row r="2249" spans="1:4" ht="15.75" customHeight="1">
      <c r="A2249" s="321" t="s">
        <v>46869</v>
      </c>
      <c r="B2249" s="322" t="s">
        <v>46870</v>
      </c>
      <c r="C2249" s="321" t="s">
        <v>449</v>
      </c>
      <c r="D2249" s="323">
        <v>344.84</v>
      </c>
    </row>
    <row r="2250" spans="1:4" ht="15.75" customHeight="1">
      <c r="A2250" s="321" t="s">
        <v>46871</v>
      </c>
      <c r="B2250" s="322" t="s">
        <v>46872</v>
      </c>
      <c r="C2250" s="321" t="s">
        <v>449</v>
      </c>
      <c r="D2250" s="323">
        <v>94.57</v>
      </c>
    </row>
    <row r="2251" spans="1:4" ht="15.75" customHeight="1">
      <c r="A2251" s="321" t="s">
        <v>46873</v>
      </c>
      <c r="B2251" s="322" t="s">
        <v>46874</v>
      </c>
      <c r="C2251" s="321" t="s">
        <v>449</v>
      </c>
      <c r="D2251" s="323">
        <v>118.25</v>
      </c>
    </row>
    <row r="2252" spans="1:4" ht="15.75" customHeight="1">
      <c r="A2252" s="321" t="s">
        <v>46875</v>
      </c>
      <c r="B2252" s="322" t="s">
        <v>46876</v>
      </c>
      <c r="C2252" s="321" t="s">
        <v>449</v>
      </c>
      <c r="D2252" s="323">
        <v>138.66</v>
      </c>
    </row>
    <row r="2253" spans="1:4" ht="15.75" customHeight="1">
      <c r="A2253" s="321" t="s">
        <v>46877</v>
      </c>
      <c r="B2253" s="322" t="s">
        <v>46878</v>
      </c>
      <c r="C2253" s="321" t="s">
        <v>449</v>
      </c>
      <c r="D2253" s="323">
        <v>165.71</v>
      </c>
    </row>
    <row r="2254" spans="1:4" ht="15.75" customHeight="1">
      <c r="A2254" s="321" t="s">
        <v>46879</v>
      </c>
      <c r="B2254" s="322" t="s">
        <v>46880</v>
      </c>
      <c r="C2254" s="321" t="s">
        <v>449</v>
      </c>
      <c r="D2254" s="323">
        <v>174.41</v>
      </c>
    </row>
    <row r="2255" spans="1:4" ht="15.75" customHeight="1">
      <c r="A2255" s="321" t="s">
        <v>46881</v>
      </c>
      <c r="B2255" s="322" t="s">
        <v>46882</v>
      </c>
      <c r="C2255" s="321" t="s">
        <v>449</v>
      </c>
      <c r="D2255" s="323">
        <v>186.98</v>
      </c>
    </row>
    <row r="2256" spans="1:4" ht="15.75" customHeight="1">
      <c r="A2256" s="321" t="s">
        <v>46883</v>
      </c>
      <c r="B2256" s="322" t="s">
        <v>46884</v>
      </c>
      <c r="C2256" s="321" t="s">
        <v>449</v>
      </c>
      <c r="D2256" s="323">
        <v>209.1</v>
      </c>
    </row>
    <row r="2257" spans="1:4" ht="15.75" customHeight="1">
      <c r="A2257" s="321" t="s">
        <v>46885</v>
      </c>
      <c r="B2257" s="322" t="s">
        <v>46886</v>
      </c>
      <c r="C2257" s="321" t="s">
        <v>449</v>
      </c>
      <c r="D2257" s="323">
        <v>241.42</v>
      </c>
    </row>
    <row r="2258" spans="1:4" ht="15.75" customHeight="1">
      <c r="A2258" s="321" t="s">
        <v>46887</v>
      </c>
      <c r="B2258" s="322" t="s">
        <v>46888</v>
      </c>
      <c r="C2258" s="321" t="s">
        <v>449</v>
      </c>
      <c r="D2258" s="323">
        <v>314.66000000000003</v>
      </c>
    </row>
    <row r="2259" spans="1:4" ht="15.75" customHeight="1">
      <c r="A2259" s="321" t="s">
        <v>46889</v>
      </c>
      <c r="B2259" s="322" t="s">
        <v>46890</v>
      </c>
      <c r="C2259" s="321" t="s">
        <v>449</v>
      </c>
      <c r="D2259" s="323">
        <v>327.63</v>
      </c>
    </row>
    <row r="2260" spans="1:4" ht="15.75" customHeight="1">
      <c r="A2260" s="321" t="s">
        <v>46891</v>
      </c>
      <c r="B2260" s="322" t="s">
        <v>46892</v>
      </c>
      <c r="C2260" s="321" t="s">
        <v>449</v>
      </c>
      <c r="D2260" s="323">
        <v>357.5</v>
      </c>
    </row>
    <row r="2261" spans="1:4" ht="15.75" customHeight="1">
      <c r="A2261" s="321" t="s">
        <v>46893</v>
      </c>
      <c r="B2261" s="322" t="s">
        <v>46894</v>
      </c>
      <c r="C2261" s="321" t="s">
        <v>449</v>
      </c>
      <c r="D2261" s="323">
        <v>456.75</v>
      </c>
    </row>
    <row r="2262" spans="1:4" ht="15.75" customHeight="1">
      <c r="A2262" s="321" t="s">
        <v>46895</v>
      </c>
      <c r="B2262" s="322" t="s">
        <v>46896</v>
      </c>
      <c r="C2262" s="321" t="s">
        <v>449</v>
      </c>
      <c r="D2262" s="323">
        <v>498.68</v>
      </c>
    </row>
    <row r="2263" spans="1:4" ht="15.75" customHeight="1">
      <c r="A2263" s="321" t="s">
        <v>46897</v>
      </c>
      <c r="B2263" s="322" t="s">
        <v>46898</v>
      </c>
      <c r="C2263" s="321" t="s">
        <v>449</v>
      </c>
      <c r="D2263" s="323">
        <v>533.22</v>
      </c>
    </row>
    <row r="2264" spans="1:4" ht="15.75" customHeight="1">
      <c r="A2264" s="321" t="s">
        <v>46899</v>
      </c>
      <c r="B2264" s="322" t="s">
        <v>46900</v>
      </c>
      <c r="C2264" s="321" t="s">
        <v>449</v>
      </c>
      <c r="D2264" s="323">
        <v>581.30999999999995</v>
      </c>
    </row>
    <row r="2265" spans="1:4" ht="15.75" customHeight="1">
      <c r="A2265" s="321" t="s">
        <v>46901</v>
      </c>
      <c r="B2265" s="322" t="s">
        <v>46902</v>
      </c>
      <c r="C2265" s="321" t="s">
        <v>449</v>
      </c>
      <c r="D2265" s="323">
        <v>667.34</v>
      </c>
    </row>
    <row r="2266" spans="1:4" ht="15.75" customHeight="1">
      <c r="A2266" s="321" t="s">
        <v>46903</v>
      </c>
      <c r="B2266" s="322" t="s">
        <v>46904</v>
      </c>
      <c r="C2266" s="321" t="s">
        <v>449</v>
      </c>
      <c r="D2266" s="323">
        <v>824.34</v>
      </c>
    </row>
    <row r="2267" spans="1:4" ht="15.75" customHeight="1">
      <c r="A2267" s="321" t="s">
        <v>46905</v>
      </c>
      <c r="B2267" s="322" t="s">
        <v>46906</v>
      </c>
      <c r="C2267" s="321" t="s">
        <v>449</v>
      </c>
      <c r="D2267" s="323">
        <v>959.3</v>
      </c>
    </row>
    <row r="2268" spans="1:4" ht="15.75" customHeight="1">
      <c r="A2268" s="380" t="s">
        <v>46907</v>
      </c>
      <c r="B2268" s="381" t="s">
        <v>46908</v>
      </c>
      <c r="C2268" s="380" t="s">
        <v>449</v>
      </c>
      <c r="D2268" s="382">
        <v>16.600000000000001</v>
      </c>
    </row>
    <row r="2269" spans="1:4" ht="6" customHeight="1">
      <c r="A2269" s="380"/>
      <c r="B2269" s="381"/>
      <c r="C2269" s="380"/>
      <c r="D2269" s="382"/>
    </row>
    <row r="2270" spans="1:4" ht="15.75" customHeight="1">
      <c r="A2270" s="321" t="s">
        <v>46909</v>
      </c>
      <c r="B2270" s="322" t="s">
        <v>46910</v>
      </c>
      <c r="C2270" s="321" t="s">
        <v>550</v>
      </c>
      <c r="D2270" s="323">
        <v>25.42</v>
      </c>
    </row>
    <row r="2271" spans="1:4" ht="15.75" customHeight="1">
      <c r="A2271" s="321" t="s">
        <v>46911</v>
      </c>
      <c r="B2271" s="322" t="s">
        <v>46912</v>
      </c>
      <c r="C2271" s="321" t="s">
        <v>550</v>
      </c>
      <c r="D2271" s="323">
        <v>31.63</v>
      </c>
    </row>
    <row r="2272" spans="1:4" ht="15.75" customHeight="1">
      <c r="A2272" s="321" t="s">
        <v>46913</v>
      </c>
      <c r="B2272" s="322" t="s">
        <v>46914</v>
      </c>
      <c r="C2272" s="321" t="s">
        <v>550</v>
      </c>
      <c r="D2272" s="323">
        <v>43.78</v>
      </c>
    </row>
    <row r="2273" spans="1:4" ht="15.75" customHeight="1">
      <c r="A2273" s="321" t="s">
        <v>46915</v>
      </c>
      <c r="B2273" s="322" t="s">
        <v>46916</v>
      </c>
      <c r="C2273" s="321" t="s">
        <v>550</v>
      </c>
      <c r="D2273" s="323">
        <v>8.23</v>
      </c>
    </row>
    <row r="2274" spans="1:4" ht="15.75" customHeight="1">
      <c r="A2274" s="321" t="s">
        <v>46917</v>
      </c>
      <c r="B2274" s="322" t="s">
        <v>46918</v>
      </c>
      <c r="C2274" s="321" t="s">
        <v>550</v>
      </c>
      <c r="D2274" s="323">
        <v>19.3</v>
      </c>
    </row>
    <row r="2275" spans="1:4" ht="15.75" customHeight="1">
      <c r="A2275" s="321" t="s">
        <v>46919</v>
      </c>
      <c r="B2275" s="322" t="s">
        <v>46920</v>
      </c>
      <c r="C2275" s="321" t="s">
        <v>550</v>
      </c>
      <c r="D2275" s="323">
        <v>48.64</v>
      </c>
    </row>
    <row r="2276" spans="1:4" ht="15.75" customHeight="1">
      <c r="A2276" s="321" t="s">
        <v>46921</v>
      </c>
      <c r="B2276" s="322" t="s">
        <v>46922</v>
      </c>
      <c r="C2276" s="321" t="s">
        <v>550</v>
      </c>
      <c r="D2276" s="323">
        <v>115.09</v>
      </c>
    </row>
    <row r="2277" spans="1:4" ht="15.75" customHeight="1">
      <c r="A2277" s="321" t="s">
        <v>46923</v>
      </c>
      <c r="B2277" s="322" t="s">
        <v>46924</v>
      </c>
      <c r="C2277" s="321" t="s">
        <v>550</v>
      </c>
      <c r="D2277" s="323">
        <v>48.64</v>
      </c>
    </row>
    <row r="2278" spans="1:4" ht="15.75" customHeight="1">
      <c r="A2278" s="321" t="s">
        <v>46925</v>
      </c>
      <c r="B2278" s="322" t="s">
        <v>46926</v>
      </c>
      <c r="C2278" s="321" t="s">
        <v>550</v>
      </c>
      <c r="D2278" s="323">
        <v>80.48</v>
      </c>
    </row>
    <row r="2279" spans="1:4" ht="15.75" customHeight="1">
      <c r="A2279" s="321" t="s">
        <v>46927</v>
      </c>
      <c r="B2279" s="322" t="s">
        <v>46928</v>
      </c>
      <c r="C2279" s="321" t="s">
        <v>550</v>
      </c>
      <c r="D2279" s="323">
        <v>129.30000000000001</v>
      </c>
    </row>
    <row r="2280" spans="1:4" ht="15.75" customHeight="1">
      <c r="A2280" s="321" t="s">
        <v>46929</v>
      </c>
      <c r="B2280" s="322" t="s">
        <v>46930</v>
      </c>
      <c r="C2280" s="321" t="s">
        <v>550</v>
      </c>
      <c r="D2280" s="323">
        <v>174.26</v>
      </c>
    </row>
    <row r="2281" spans="1:4" ht="15.75" customHeight="1">
      <c r="A2281" s="321" t="s">
        <v>46931</v>
      </c>
      <c r="B2281" s="322" t="s">
        <v>46932</v>
      </c>
      <c r="C2281" s="321" t="s">
        <v>550</v>
      </c>
      <c r="D2281" s="323">
        <v>184.83</v>
      </c>
    </row>
    <row r="2282" spans="1:4" ht="15.75" customHeight="1">
      <c r="A2282" s="321" t="s">
        <v>46933</v>
      </c>
      <c r="B2282" s="322" t="s">
        <v>46934</v>
      </c>
      <c r="C2282" s="321" t="s">
        <v>550</v>
      </c>
      <c r="D2282" s="323">
        <v>195.4</v>
      </c>
    </row>
    <row r="2283" spans="1:4" ht="15.75" customHeight="1">
      <c r="A2283" s="321" t="s">
        <v>46935</v>
      </c>
      <c r="B2283" s="322" t="s">
        <v>46936</v>
      </c>
      <c r="C2283" s="321" t="s">
        <v>550</v>
      </c>
      <c r="D2283" s="323">
        <v>207.53</v>
      </c>
    </row>
    <row r="2284" spans="1:4" ht="15.75" customHeight="1">
      <c r="A2284" s="321" t="s">
        <v>46937</v>
      </c>
      <c r="B2284" s="322" t="s">
        <v>46938</v>
      </c>
      <c r="C2284" s="321" t="s">
        <v>550</v>
      </c>
      <c r="D2284" s="323">
        <v>218.3</v>
      </c>
    </row>
    <row r="2285" spans="1:4" ht="15.75" customHeight="1">
      <c r="A2285" s="321" t="s">
        <v>46939</v>
      </c>
      <c r="B2285" s="322" t="s">
        <v>46940</v>
      </c>
      <c r="C2285" s="321" t="s">
        <v>550</v>
      </c>
      <c r="D2285" s="323">
        <v>24.77</v>
      </c>
    </row>
    <row r="2286" spans="1:4" ht="15.75" customHeight="1">
      <c r="A2286" s="321" t="s">
        <v>46941</v>
      </c>
      <c r="B2286" s="322" t="s">
        <v>46942</v>
      </c>
      <c r="C2286" s="321" t="s">
        <v>550</v>
      </c>
      <c r="D2286" s="323">
        <v>28.61</v>
      </c>
    </row>
    <row r="2287" spans="1:4" ht="15.75" customHeight="1">
      <c r="A2287" s="321" t="s">
        <v>46943</v>
      </c>
      <c r="B2287" s="322" t="s">
        <v>46944</v>
      </c>
      <c r="C2287" s="321" t="s">
        <v>550</v>
      </c>
      <c r="D2287" s="323">
        <v>34.42</v>
      </c>
    </row>
    <row r="2288" spans="1:4" ht="15.75" customHeight="1">
      <c r="A2288" s="321" t="s">
        <v>46945</v>
      </c>
      <c r="B2288" s="322" t="s">
        <v>46946</v>
      </c>
      <c r="C2288" s="321" t="s">
        <v>550</v>
      </c>
      <c r="D2288" s="323">
        <v>57.06</v>
      </c>
    </row>
    <row r="2289" spans="1:4" ht="15.75" customHeight="1">
      <c r="A2289" s="321" t="s">
        <v>46947</v>
      </c>
      <c r="B2289" s="322" t="s">
        <v>46948</v>
      </c>
      <c r="C2289" s="321" t="s">
        <v>550</v>
      </c>
      <c r="D2289" s="323">
        <v>66.11</v>
      </c>
    </row>
    <row r="2290" spans="1:4" ht="15.75" customHeight="1">
      <c r="A2290" s="321" t="s">
        <v>46949</v>
      </c>
      <c r="B2290" s="322" t="s">
        <v>46950</v>
      </c>
      <c r="C2290" s="321" t="s">
        <v>550</v>
      </c>
      <c r="D2290" s="323">
        <v>85.51</v>
      </c>
    </row>
    <row r="2291" spans="1:4" ht="15.75" customHeight="1">
      <c r="A2291" s="321" t="s">
        <v>46951</v>
      </c>
      <c r="B2291" s="322" t="s">
        <v>46952</v>
      </c>
      <c r="C2291" s="321" t="s">
        <v>550</v>
      </c>
      <c r="D2291" s="323">
        <v>135.43</v>
      </c>
    </row>
    <row r="2292" spans="1:4" ht="15.75" customHeight="1">
      <c r="A2292" s="321" t="s">
        <v>46953</v>
      </c>
      <c r="B2292" s="322" t="s">
        <v>46954</v>
      </c>
      <c r="C2292" s="321" t="s">
        <v>550</v>
      </c>
      <c r="D2292" s="323">
        <v>177.04</v>
      </c>
    </row>
    <row r="2293" spans="1:4" ht="15.75" customHeight="1">
      <c r="A2293" s="321" t="s">
        <v>46955</v>
      </c>
      <c r="B2293" s="322" t="s">
        <v>46956</v>
      </c>
      <c r="C2293" s="321" t="s">
        <v>550</v>
      </c>
      <c r="D2293" s="323">
        <v>314.5</v>
      </c>
    </row>
    <row r="2294" spans="1:4" ht="15.75" customHeight="1">
      <c r="A2294" s="321" t="s">
        <v>46957</v>
      </c>
      <c r="B2294" s="322" t="s">
        <v>46958</v>
      </c>
      <c r="C2294" s="321" t="s">
        <v>550</v>
      </c>
      <c r="D2294" s="323">
        <v>445.74</v>
      </c>
    </row>
    <row r="2295" spans="1:4" ht="15.75" customHeight="1">
      <c r="A2295" s="321" t="s">
        <v>46959</v>
      </c>
      <c r="B2295" s="322" t="s">
        <v>46960</v>
      </c>
      <c r="C2295" s="321" t="s">
        <v>550</v>
      </c>
      <c r="D2295" s="323">
        <v>1069.46</v>
      </c>
    </row>
    <row r="2296" spans="1:4" ht="15.75" customHeight="1">
      <c r="A2296" s="321" t="s">
        <v>46961</v>
      </c>
      <c r="B2296" s="322" t="s">
        <v>46962</v>
      </c>
      <c r="C2296" s="321" t="s">
        <v>550</v>
      </c>
      <c r="D2296" s="323">
        <v>30.04</v>
      </c>
    </row>
    <row r="2297" spans="1:4" ht="15.75" customHeight="1">
      <c r="A2297" s="321" t="s">
        <v>46963</v>
      </c>
      <c r="B2297" s="322" t="s">
        <v>46964</v>
      </c>
      <c r="C2297" s="321" t="s">
        <v>550</v>
      </c>
      <c r="D2297" s="323">
        <v>52.42</v>
      </c>
    </row>
    <row r="2298" spans="1:4" ht="15.75" customHeight="1">
      <c r="A2298" s="321" t="s">
        <v>46965</v>
      </c>
      <c r="B2298" s="322" t="s">
        <v>46966</v>
      </c>
      <c r="C2298" s="321" t="s">
        <v>550</v>
      </c>
      <c r="D2298" s="323">
        <v>154.37</v>
      </c>
    </row>
    <row r="2299" spans="1:4" ht="15.75" customHeight="1">
      <c r="A2299" s="321" t="s">
        <v>46967</v>
      </c>
      <c r="B2299" s="322" t="s">
        <v>46968</v>
      </c>
      <c r="C2299" s="321" t="s">
        <v>550</v>
      </c>
      <c r="D2299" s="323">
        <v>49.98</v>
      </c>
    </row>
    <row r="2300" spans="1:4" ht="15.75" customHeight="1">
      <c r="A2300" s="321" t="s">
        <v>46969</v>
      </c>
      <c r="B2300" s="322" t="s">
        <v>46970</v>
      </c>
      <c r="C2300" s="321" t="s">
        <v>550</v>
      </c>
      <c r="D2300" s="323">
        <v>68.290000000000006</v>
      </c>
    </row>
    <row r="2301" spans="1:4" ht="15.75" customHeight="1">
      <c r="A2301" s="321" t="s">
        <v>46971</v>
      </c>
      <c r="B2301" s="322" t="s">
        <v>46972</v>
      </c>
      <c r="C2301" s="321" t="s">
        <v>550</v>
      </c>
      <c r="D2301" s="323">
        <v>111.34</v>
      </c>
    </row>
    <row r="2302" spans="1:4" ht="15.75" customHeight="1">
      <c r="A2302" s="321" t="s">
        <v>46973</v>
      </c>
      <c r="B2302" s="322" t="s">
        <v>46974</v>
      </c>
      <c r="C2302" s="321" t="s">
        <v>550</v>
      </c>
      <c r="D2302" s="323">
        <v>111.34</v>
      </c>
    </row>
    <row r="2303" spans="1:4" ht="15.75" customHeight="1">
      <c r="A2303" s="321" t="s">
        <v>46975</v>
      </c>
      <c r="B2303" s="322" t="s">
        <v>46976</v>
      </c>
      <c r="C2303" s="321" t="s">
        <v>550</v>
      </c>
      <c r="D2303" s="323">
        <v>266.7</v>
      </c>
    </row>
    <row r="2304" spans="1:4" ht="15.75" customHeight="1">
      <c r="A2304" s="321" t="s">
        <v>46977</v>
      </c>
      <c r="B2304" s="322" t="s">
        <v>46978</v>
      </c>
      <c r="C2304" s="321" t="s">
        <v>550</v>
      </c>
      <c r="D2304" s="323">
        <v>266.7</v>
      </c>
    </row>
    <row r="2305" spans="1:4" ht="15.75" customHeight="1">
      <c r="A2305" s="321" t="s">
        <v>46979</v>
      </c>
      <c r="B2305" s="322" t="s">
        <v>46980</v>
      </c>
      <c r="C2305" s="321" t="s">
        <v>550</v>
      </c>
      <c r="D2305" s="323">
        <v>31.63</v>
      </c>
    </row>
    <row r="2306" spans="1:4" ht="15.75" customHeight="1">
      <c r="A2306" s="321" t="s">
        <v>46981</v>
      </c>
      <c r="B2306" s="322" t="s">
        <v>13448</v>
      </c>
      <c r="C2306" s="321" t="s">
        <v>550</v>
      </c>
      <c r="D2306" s="323">
        <v>34.270000000000003</v>
      </c>
    </row>
    <row r="2307" spans="1:4" ht="15.75" customHeight="1">
      <c r="A2307" s="321" t="s">
        <v>46982</v>
      </c>
      <c r="B2307" s="322" t="s">
        <v>46983</v>
      </c>
      <c r="C2307" s="321" t="s">
        <v>550</v>
      </c>
      <c r="D2307" s="323">
        <v>267.99</v>
      </c>
    </row>
    <row r="2308" spans="1:4" ht="15.75" customHeight="1">
      <c r="A2308" s="321" t="s">
        <v>46984</v>
      </c>
      <c r="B2308" s="322" t="s">
        <v>46985</v>
      </c>
      <c r="C2308" s="321" t="s">
        <v>550</v>
      </c>
      <c r="D2308" s="323">
        <v>713.32</v>
      </c>
    </row>
    <row r="2309" spans="1:4" ht="15.75" customHeight="1">
      <c r="A2309" s="321" t="s">
        <v>46986</v>
      </c>
      <c r="B2309" s="322" t="s">
        <v>46987</v>
      </c>
      <c r="C2309" s="321" t="s">
        <v>550</v>
      </c>
      <c r="D2309" s="323">
        <v>29.05</v>
      </c>
    </row>
    <row r="2310" spans="1:4" ht="15.75" customHeight="1">
      <c r="A2310" s="321" t="s">
        <v>46988</v>
      </c>
      <c r="B2310" s="322" t="s">
        <v>46989</v>
      </c>
      <c r="C2310" s="321" t="s">
        <v>550</v>
      </c>
      <c r="D2310" s="323">
        <v>28.92</v>
      </c>
    </row>
    <row r="2311" spans="1:4" ht="15.75" customHeight="1">
      <c r="A2311" s="321" t="s">
        <v>46990</v>
      </c>
      <c r="B2311" s="322" t="s">
        <v>46991</v>
      </c>
      <c r="C2311" s="321" t="s">
        <v>550</v>
      </c>
      <c r="D2311" s="323">
        <v>61.8</v>
      </c>
    </row>
    <row r="2312" spans="1:4" ht="15.75" customHeight="1">
      <c r="A2312" s="321" t="s">
        <v>46992</v>
      </c>
      <c r="B2312" s="322" t="s">
        <v>46993</v>
      </c>
      <c r="C2312" s="321" t="s">
        <v>550</v>
      </c>
      <c r="D2312" s="323">
        <v>61.58</v>
      </c>
    </row>
    <row r="2313" spans="1:4" ht="15.75" customHeight="1">
      <c r="A2313" s="321" t="s">
        <v>46994</v>
      </c>
      <c r="B2313" s="322" t="s">
        <v>46995</v>
      </c>
      <c r="C2313" s="321" t="s">
        <v>550</v>
      </c>
      <c r="D2313" s="323">
        <v>127.16</v>
      </c>
    </row>
    <row r="2314" spans="1:4" ht="15.75" customHeight="1">
      <c r="A2314" s="321" t="s">
        <v>46996</v>
      </c>
      <c r="B2314" s="322" t="s">
        <v>46997</v>
      </c>
      <c r="C2314" s="321" t="s">
        <v>550</v>
      </c>
      <c r="D2314" s="323">
        <v>126.91</v>
      </c>
    </row>
    <row r="2315" spans="1:4" ht="15.75" customHeight="1">
      <c r="A2315" s="321" t="s">
        <v>46998</v>
      </c>
      <c r="B2315" s="322" t="s">
        <v>46999</v>
      </c>
      <c r="C2315" s="321" t="s">
        <v>550</v>
      </c>
      <c r="D2315" s="323">
        <v>241.11</v>
      </c>
    </row>
    <row r="2316" spans="1:4" ht="15.75" customHeight="1">
      <c r="A2316" s="380" t="s">
        <v>47000</v>
      </c>
      <c r="B2316" s="381" t="s">
        <v>47001</v>
      </c>
      <c r="C2316" s="380" t="s">
        <v>449</v>
      </c>
      <c r="D2316" s="382">
        <v>251.93</v>
      </c>
    </row>
    <row r="2317" spans="1:4" ht="6" customHeight="1">
      <c r="A2317" s="380"/>
      <c r="B2317" s="381"/>
      <c r="C2317" s="380"/>
      <c r="D2317" s="382"/>
    </row>
    <row r="2318" spans="1:4" ht="15.75" customHeight="1">
      <c r="A2318" s="380" t="s">
        <v>47002</v>
      </c>
      <c r="B2318" s="381" t="s">
        <v>47003</v>
      </c>
      <c r="C2318" s="380" t="s">
        <v>449</v>
      </c>
      <c r="D2318" s="382">
        <v>357.51</v>
      </c>
    </row>
    <row r="2319" spans="1:4" ht="6" customHeight="1">
      <c r="A2319" s="380"/>
      <c r="B2319" s="381"/>
      <c r="C2319" s="380"/>
      <c r="D2319" s="382"/>
    </row>
    <row r="2320" spans="1:4" ht="15.75" customHeight="1">
      <c r="A2320" s="321" t="s">
        <v>47004</v>
      </c>
      <c r="B2320" s="322" t="s">
        <v>47005</v>
      </c>
      <c r="C2320" s="321" t="s">
        <v>550</v>
      </c>
      <c r="D2320" s="323">
        <v>149.72999999999999</v>
      </c>
    </row>
    <row r="2321" spans="1:4" ht="15.75" customHeight="1">
      <c r="A2321" s="321" t="s">
        <v>47006</v>
      </c>
      <c r="B2321" s="322" t="s">
        <v>47007</v>
      </c>
      <c r="C2321" s="321" t="s">
        <v>550</v>
      </c>
      <c r="D2321" s="323">
        <v>169.12</v>
      </c>
    </row>
    <row r="2322" spans="1:4" ht="15.75" customHeight="1">
      <c r="A2322" s="321" t="s">
        <v>47008</v>
      </c>
      <c r="B2322" s="322" t="s">
        <v>47009</v>
      </c>
      <c r="C2322" s="321" t="s">
        <v>550</v>
      </c>
      <c r="D2322" s="323">
        <v>19.21</v>
      </c>
    </row>
    <row r="2323" spans="1:4" ht="15.75" customHeight="1">
      <c r="A2323" s="321" t="s">
        <v>47010</v>
      </c>
      <c r="B2323" s="322" t="s">
        <v>47011</v>
      </c>
      <c r="C2323" s="321" t="s">
        <v>550</v>
      </c>
      <c r="D2323" s="323">
        <v>37.340000000000003</v>
      </c>
    </row>
    <row r="2324" spans="1:4" ht="15.75" customHeight="1">
      <c r="A2324" s="321" t="s">
        <v>47012</v>
      </c>
      <c r="B2324" s="322" t="s">
        <v>47013</v>
      </c>
      <c r="C2324" s="321" t="s">
        <v>550</v>
      </c>
      <c r="D2324" s="323">
        <v>133.4</v>
      </c>
    </row>
    <row r="2325" spans="1:4" ht="15.75" customHeight="1">
      <c r="A2325" s="321" t="s">
        <v>47014</v>
      </c>
      <c r="B2325" s="322" t="s">
        <v>47015</v>
      </c>
      <c r="C2325" s="321" t="s">
        <v>550</v>
      </c>
      <c r="D2325" s="323">
        <v>222.23</v>
      </c>
    </row>
    <row r="2326" spans="1:4" ht="15.75" customHeight="1">
      <c r="A2326" s="321" t="s">
        <v>47016</v>
      </c>
      <c r="B2326" s="322" t="s">
        <v>47017</v>
      </c>
      <c r="C2326" s="321" t="s">
        <v>550</v>
      </c>
      <c r="D2326" s="323">
        <v>222.23</v>
      </c>
    </row>
    <row r="2327" spans="1:4" ht="15.75" customHeight="1">
      <c r="A2327" s="321" t="s">
        <v>47018</v>
      </c>
      <c r="B2327" s="322" t="s">
        <v>47019</v>
      </c>
      <c r="C2327" s="321" t="s">
        <v>550</v>
      </c>
      <c r="D2327" s="323">
        <v>222.23</v>
      </c>
    </row>
    <row r="2328" spans="1:4" ht="15.75" customHeight="1">
      <c r="A2328" s="321" t="s">
        <v>47020</v>
      </c>
      <c r="B2328" s="322" t="s">
        <v>47021</v>
      </c>
      <c r="C2328" s="321" t="s">
        <v>550</v>
      </c>
      <c r="D2328" s="323">
        <v>222.23</v>
      </c>
    </row>
    <row r="2329" spans="1:4" ht="15.75" customHeight="1">
      <c r="A2329" s="321" t="s">
        <v>47022</v>
      </c>
      <c r="B2329" s="322" t="s">
        <v>47023</v>
      </c>
      <c r="C2329" s="321" t="s">
        <v>550</v>
      </c>
      <c r="D2329" s="323">
        <v>62.02</v>
      </c>
    </row>
    <row r="2330" spans="1:4" ht="15.75" customHeight="1">
      <c r="A2330" s="321" t="s">
        <v>47024</v>
      </c>
      <c r="B2330" s="322" t="s">
        <v>47025</v>
      </c>
      <c r="C2330" s="321" t="s">
        <v>550</v>
      </c>
      <c r="D2330" s="323">
        <v>75.819999999999993</v>
      </c>
    </row>
    <row r="2331" spans="1:4" ht="15.75" customHeight="1">
      <c r="A2331" s="321" t="s">
        <v>47026</v>
      </c>
      <c r="B2331" s="322" t="s">
        <v>47027</v>
      </c>
      <c r="C2331" s="321" t="s">
        <v>550</v>
      </c>
      <c r="D2331" s="323">
        <v>100.48</v>
      </c>
    </row>
    <row r="2332" spans="1:4" ht="15.75" customHeight="1">
      <c r="A2332" s="321" t="s">
        <v>47028</v>
      </c>
      <c r="B2332" s="322" t="s">
        <v>47029</v>
      </c>
      <c r="C2332" s="321" t="s">
        <v>550</v>
      </c>
      <c r="D2332" s="323">
        <v>96.74</v>
      </c>
    </row>
    <row r="2333" spans="1:4" ht="15.75" customHeight="1">
      <c r="A2333" s="321" t="s">
        <v>47030</v>
      </c>
      <c r="B2333" s="322" t="s">
        <v>47031</v>
      </c>
      <c r="C2333" s="321" t="s">
        <v>550</v>
      </c>
      <c r="D2333" s="323">
        <v>126</v>
      </c>
    </row>
    <row r="2334" spans="1:4" ht="15.75" customHeight="1">
      <c r="A2334" s="321" t="s">
        <v>47032</v>
      </c>
      <c r="B2334" s="322" t="s">
        <v>47033</v>
      </c>
      <c r="C2334" s="321" t="s">
        <v>550</v>
      </c>
      <c r="D2334" s="323">
        <v>193.06</v>
      </c>
    </row>
    <row r="2335" spans="1:4" ht="15.75" customHeight="1">
      <c r="A2335" s="321" t="s">
        <v>47034</v>
      </c>
      <c r="B2335" s="322" t="s">
        <v>47035</v>
      </c>
      <c r="C2335" s="321" t="s">
        <v>550</v>
      </c>
      <c r="D2335" s="323">
        <v>47.73</v>
      </c>
    </row>
    <row r="2336" spans="1:4" ht="15.75" customHeight="1">
      <c r="A2336" s="321" t="s">
        <v>47036</v>
      </c>
      <c r="B2336" s="322" t="s">
        <v>47037</v>
      </c>
      <c r="C2336" s="321" t="s">
        <v>550</v>
      </c>
      <c r="D2336" s="323">
        <v>35.82</v>
      </c>
    </row>
    <row r="2337" spans="1:4" ht="15.75" customHeight="1">
      <c r="A2337" s="321" t="s">
        <v>47038</v>
      </c>
      <c r="B2337" s="322" t="s">
        <v>47039</v>
      </c>
      <c r="C2337" s="321" t="s">
        <v>550</v>
      </c>
      <c r="D2337" s="323">
        <v>88.56</v>
      </c>
    </row>
    <row r="2338" spans="1:4" ht="15.75" customHeight="1">
      <c r="A2338" s="321" t="s">
        <v>47040</v>
      </c>
      <c r="B2338" s="322" t="s">
        <v>47041</v>
      </c>
      <c r="C2338" s="321" t="s">
        <v>550</v>
      </c>
      <c r="D2338" s="323">
        <v>191.46</v>
      </c>
    </row>
    <row r="2339" spans="1:4" ht="15.75" customHeight="1">
      <c r="A2339" s="321" t="s">
        <v>47042</v>
      </c>
      <c r="B2339" s="322" t="s">
        <v>47043</v>
      </c>
      <c r="C2339" s="321" t="s">
        <v>550</v>
      </c>
      <c r="D2339" s="323">
        <v>18.54</v>
      </c>
    </row>
    <row r="2340" spans="1:4" ht="15.75" customHeight="1">
      <c r="A2340" s="321" t="s">
        <v>47044</v>
      </c>
      <c r="B2340" s="322" t="s">
        <v>47045</v>
      </c>
      <c r="C2340" s="321" t="s">
        <v>550</v>
      </c>
      <c r="D2340" s="323">
        <v>18.54</v>
      </c>
    </row>
    <row r="2341" spans="1:4" ht="15.75" customHeight="1">
      <c r="A2341" s="321" t="s">
        <v>47046</v>
      </c>
      <c r="B2341" s="322" t="s">
        <v>47047</v>
      </c>
      <c r="C2341" s="321" t="s">
        <v>550</v>
      </c>
      <c r="D2341" s="323">
        <v>41.71</v>
      </c>
    </row>
    <row r="2342" spans="1:4" ht="15.75" customHeight="1">
      <c r="A2342" s="321" t="s">
        <v>47048</v>
      </c>
      <c r="B2342" s="322" t="s">
        <v>47049</v>
      </c>
      <c r="C2342" s="321" t="s">
        <v>550</v>
      </c>
      <c r="D2342" s="323">
        <v>41.71</v>
      </c>
    </row>
    <row r="2343" spans="1:4" ht="15.75" customHeight="1">
      <c r="A2343" s="380" t="s">
        <v>47050</v>
      </c>
      <c r="B2343" s="381" t="s">
        <v>47051</v>
      </c>
      <c r="C2343" s="380" t="s">
        <v>550</v>
      </c>
      <c r="D2343" s="382">
        <v>81.010000000000005</v>
      </c>
    </row>
    <row r="2344" spans="1:4" ht="6" customHeight="1">
      <c r="A2344" s="380"/>
      <c r="B2344" s="381"/>
      <c r="C2344" s="380"/>
      <c r="D2344" s="382"/>
    </row>
    <row r="2345" spans="1:4" ht="15.75" customHeight="1">
      <c r="A2345" s="321" t="s">
        <v>47052</v>
      </c>
      <c r="B2345" s="322" t="s">
        <v>47053</v>
      </c>
      <c r="C2345" s="321" t="s">
        <v>550</v>
      </c>
      <c r="D2345" s="323">
        <v>151.21</v>
      </c>
    </row>
    <row r="2346" spans="1:4" ht="15.75" customHeight="1">
      <c r="A2346" s="321" t="s">
        <v>47054</v>
      </c>
      <c r="B2346" s="322" t="s">
        <v>47055</v>
      </c>
      <c r="C2346" s="321" t="s">
        <v>550</v>
      </c>
      <c r="D2346" s="323">
        <v>14.82</v>
      </c>
    </row>
    <row r="2347" spans="1:4" ht="15.75" customHeight="1">
      <c r="A2347" s="321" t="s">
        <v>47056</v>
      </c>
      <c r="B2347" s="322" t="s">
        <v>47057</v>
      </c>
      <c r="C2347" s="321" t="s">
        <v>550</v>
      </c>
      <c r="D2347" s="323">
        <v>33.89</v>
      </c>
    </row>
    <row r="2348" spans="1:4" ht="15.75" customHeight="1">
      <c r="A2348" s="321" t="s">
        <v>47058</v>
      </c>
      <c r="B2348" s="322" t="s">
        <v>47059</v>
      </c>
      <c r="C2348" s="321" t="s">
        <v>550</v>
      </c>
      <c r="D2348" s="323">
        <v>77.09</v>
      </c>
    </row>
    <row r="2349" spans="1:4" ht="15.75" customHeight="1">
      <c r="A2349" s="321" t="s">
        <v>47060</v>
      </c>
      <c r="B2349" s="322" t="s">
        <v>47061</v>
      </c>
      <c r="C2349" s="321" t="s">
        <v>550</v>
      </c>
      <c r="D2349" s="323">
        <v>77.09</v>
      </c>
    </row>
    <row r="2350" spans="1:4" ht="15.75" customHeight="1">
      <c r="A2350" s="321" t="s">
        <v>47062</v>
      </c>
      <c r="B2350" s="322" t="s">
        <v>47063</v>
      </c>
      <c r="C2350" s="321" t="s">
        <v>550</v>
      </c>
      <c r="D2350" s="323">
        <v>178.58</v>
      </c>
    </row>
    <row r="2351" spans="1:4" ht="15.75" customHeight="1">
      <c r="A2351" s="321" t="s">
        <v>47064</v>
      </c>
      <c r="B2351" s="322" t="s">
        <v>47065</v>
      </c>
      <c r="C2351" s="321" t="s">
        <v>550</v>
      </c>
      <c r="D2351" s="323">
        <v>36.26</v>
      </c>
    </row>
    <row r="2352" spans="1:4" ht="15.75" customHeight="1">
      <c r="A2352" s="321" t="s">
        <v>47066</v>
      </c>
      <c r="B2352" s="322" t="s">
        <v>47067</v>
      </c>
      <c r="C2352" s="321" t="s">
        <v>550</v>
      </c>
      <c r="D2352" s="323">
        <v>36.26</v>
      </c>
    </row>
    <row r="2353" spans="1:4" ht="15.75" customHeight="1">
      <c r="A2353" s="321" t="s">
        <v>47068</v>
      </c>
      <c r="B2353" s="322" t="s">
        <v>47069</v>
      </c>
      <c r="C2353" s="321" t="s">
        <v>550</v>
      </c>
      <c r="D2353" s="323">
        <v>36.299999999999997</v>
      </c>
    </row>
    <row r="2354" spans="1:4" ht="15.75" customHeight="1">
      <c r="A2354" s="321" t="s">
        <v>47070</v>
      </c>
      <c r="B2354" s="322" t="s">
        <v>47071</v>
      </c>
      <c r="C2354" s="321" t="s">
        <v>550</v>
      </c>
      <c r="D2354" s="323">
        <v>50.66</v>
      </c>
    </row>
    <row r="2355" spans="1:4" ht="15.75" customHeight="1">
      <c r="A2355" s="321" t="s">
        <v>47072</v>
      </c>
      <c r="B2355" s="322" t="s">
        <v>47073</v>
      </c>
      <c r="C2355" s="321" t="s">
        <v>550</v>
      </c>
      <c r="D2355" s="323">
        <v>47.12</v>
      </c>
    </row>
    <row r="2356" spans="1:4" ht="15.75" customHeight="1">
      <c r="A2356" s="321" t="s">
        <v>47074</v>
      </c>
      <c r="B2356" s="322" t="s">
        <v>47075</v>
      </c>
      <c r="C2356" s="321" t="s">
        <v>550</v>
      </c>
      <c r="D2356" s="323">
        <v>15.63</v>
      </c>
    </row>
    <row r="2357" spans="1:4" ht="15.75" customHeight="1">
      <c r="A2357" s="321" t="s">
        <v>47076</v>
      </c>
      <c r="B2357" s="322" t="s">
        <v>47077</v>
      </c>
      <c r="C2357" s="321" t="s">
        <v>550</v>
      </c>
      <c r="D2357" s="323">
        <v>25.01</v>
      </c>
    </row>
    <row r="2358" spans="1:4" ht="15.75" customHeight="1">
      <c r="A2358" s="321" t="s">
        <v>47078</v>
      </c>
      <c r="B2358" s="322" t="s">
        <v>47079</v>
      </c>
      <c r="C2358" s="321" t="s">
        <v>550</v>
      </c>
      <c r="D2358" s="323">
        <v>64.319999999999993</v>
      </c>
    </row>
    <row r="2359" spans="1:4" ht="15.75" customHeight="1">
      <c r="A2359" s="321" t="s">
        <v>47080</v>
      </c>
      <c r="B2359" s="322" t="s">
        <v>47081</v>
      </c>
      <c r="C2359" s="321" t="s">
        <v>550</v>
      </c>
      <c r="D2359" s="323">
        <v>143.71</v>
      </c>
    </row>
    <row r="2360" spans="1:4" ht="15.75" customHeight="1">
      <c r="A2360" s="321" t="s">
        <v>47082</v>
      </c>
      <c r="B2360" s="322" t="s">
        <v>47083</v>
      </c>
      <c r="C2360" s="321" t="s">
        <v>550</v>
      </c>
      <c r="D2360" s="323">
        <v>22.79</v>
      </c>
    </row>
    <row r="2361" spans="1:4" ht="15.75" customHeight="1">
      <c r="A2361" s="321" t="s">
        <v>47084</v>
      </c>
      <c r="B2361" s="322" t="s">
        <v>47085</v>
      </c>
      <c r="C2361" s="321" t="s">
        <v>550</v>
      </c>
      <c r="D2361" s="323">
        <v>23.39</v>
      </c>
    </row>
    <row r="2362" spans="1:4" ht="15.75" customHeight="1">
      <c r="A2362" s="321" t="s">
        <v>47086</v>
      </c>
      <c r="B2362" s="322" t="s">
        <v>47087</v>
      </c>
      <c r="C2362" s="321" t="s">
        <v>550</v>
      </c>
      <c r="D2362" s="323">
        <v>37.479999999999997</v>
      </c>
    </row>
    <row r="2363" spans="1:4" ht="15.75" customHeight="1">
      <c r="A2363" s="321" t="s">
        <v>47088</v>
      </c>
      <c r="B2363" s="322" t="s">
        <v>47089</v>
      </c>
      <c r="C2363" s="321" t="s">
        <v>550</v>
      </c>
      <c r="D2363" s="323">
        <v>38.51</v>
      </c>
    </row>
    <row r="2364" spans="1:4" ht="15.75" customHeight="1">
      <c r="A2364" s="321" t="s">
        <v>47090</v>
      </c>
      <c r="B2364" s="322" t="s">
        <v>47091</v>
      </c>
      <c r="C2364" s="321" t="s">
        <v>550</v>
      </c>
      <c r="D2364" s="323">
        <v>105.63</v>
      </c>
    </row>
    <row r="2365" spans="1:4" ht="15.75" customHeight="1">
      <c r="A2365" s="321" t="s">
        <v>47092</v>
      </c>
      <c r="B2365" s="322" t="s">
        <v>47093</v>
      </c>
      <c r="C2365" s="321" t="s">
        <v>550</v>
      </c>
      <c r="D2365" s="323">
        <v>136.6</v>
      </c>
    </row>
    <row r="2366" spans="1:4" ht="15.75" customHeight="1">
      <c r="A2366" s="321" t="s">
        <v>47094</v>
      </c>
      <c r="B2366" s="322" t="s">
        <v>47095</v>
      </c>
      <c r="C2366" s="321" t="s">
        <v>550</v>
      </c>
      <c r="D2366" s="323">
        <v>166.97</v>
      </c>
    </row>
    <row r="2367" spans="1:4" ht="15.75" customHeight="1">
      <c r="A2367" s="321" t="s">
        <v>47096</v>
      </c>
      <c r="B2367" s="322" t="s">
        <v>47097</v>
      </c>
      <c r="C2367" s="321" t="s">
        <v>550</v>
      </c>
      <c r="D2367" s="323">
        <v>30.11</v>
      </c>
    </row>
    <row r="2368" spans="1:4" ht="15.75" customHeight="1">
      <c r="A2368" s="321" t="s">
        <v>47098</v>
      </c>
      <c r="B2368" s="322" t="s">
        <v>47099</v>
      </c>
      <c r="C2368" s="321" t="s">
        <v>550</v>
      </c>
      <c r="D2368" s="323">
        <v>34.57</v>
      </c>
    </row>
    <row r="2369" spans="1:4" ht="15.75" customHeight="1">
      <c r="A2369" s="321" t="s">
        <v>47100</v>
      </c>
      <c r="B2369" s="322" t="s">
        <v>47101</v>
      </c>
      <c r="C2369" s="321" t="s">
        <v>550</v>
      </c>
      <c r="D2369" s="323">
        <v>43.7</v>
      </c>
    </row>
    <row r="2370" spans="1:4" ht="15.75" customHeight="1">
      <c r="A2370" s="321" t="s">
        <v>47102</v>
      </c>
      <c r="B2370" s="322" t="s">
        <v>47103</v>
      </c>
      <c r="C2370" s="321" t="s">
        <v>550</v>
      </c>
      <c r="D2370" s="323">
        <v>70.11</v>
      </c>
    </row>
    <row r="2371" spans="1:4" ht="15.75" customHeight="1">
      <c r="A2371" s="321" t="s">
        <v>47104</v>
      </c>
      <c r="B2371" s="322" t="s">
        <v>47105</v>
      </c>
      <c r="C2371" s="321" t="s">
        <v>550</v>
      </c>
      <c r="D2371" s="323">
        <v>79.959999999999994</v>
      </c>
    </row>
    <row r="2372" spans="1:4" ht="15.75" customHeight="1">
      <c r="A2372" s="321" t="s">
        <v>47106</v>
      </c>
      <c r="B2372" s="322" t="s">
        <v>47107</v>
      </c>
      <c r="C2372" s="321" t="s">
        <v>550</v>
      </c>
      <c r="D2372" s="323">
        <v>107.27</v>
      </c>
    </row>
    <row r="2373" spans="1:4" ht="15.75" customHeight="1">
      <c r="A2373" s="321" t="s">
        <v>47108</v>
      </c>
      <c r="B2373" s="322" t="s">
        <v>47109</v>
      </c>
      <c r="C2373" s="321" t="s">
        <v>550</v>
      </c>
      <c r="D2373" s="323">
        <v>180.22</v>
      </c>
    </row>
    <row r="2374" spans="1:4" ht="15.75" customHeight="1">
      <c r="A2374" s="321" t="s">
        <v>47110</v>
      </c>
      <c r="B2374" s="322" t="s">
        <v>47111</v>
      </c>
      <c r="C2374" s="321" t="s">
        <v>550</v>
      </c>
      <c r="D2374" s="323">
        <v>227.94</v>
      </c>
    </row>
    <row r="2375" spans="1:4" ht="15.75" customHeight="1">
      <c r="A2375" s="321" t="s">
        <v>47112</v>
      </c>
      <c r="B2375" s="322" t="s">
        <v>47113</v>
      </c>
      <c r="C2375" s="321" t="s">
        <v>550</v>
      </c>
      <c r="D2375" s="323">
        <v>396.2</v>
      </c>
    </row>
    <row r="2376" spans="1:4" ht="15.75" customHeight="1">
      <c r="A2376" s="321" t="s">
        <v>47114</v>
      </c>
      <c r="B2376" s="322" t="s">
        <v>47115</v>
      </c>
      <c r="C2376" s="321" t="s">
        <v>550</v>
      </c>
      <c r="D2376" s="323">
        <v>552.62</v>
      </c>
    </row>
    <row r="2377" spans="1:4" ht="15.75" customHeight="1">
      <c r="A2377" s="321" t="s">
        <v>47116</v>
      </c>
      <c r="B2377" s="322" t="s">
        <v>47117</v>
      </c>
      <c r="C2377" s="321" t="s">
        <v>550</v>
      </c>
      <c r="D2377" s="323">
        <v>1225.1400000000001</v>
      </c>
    </row>
    <row r="2378" spans="1:4" ht="15.75" customHeight="1">
      <c r="A2378" s="380" t="s">
        <v>47118</v>
      </c>
      <c r="B2378" s="381" t="s">
        <v>8589</v>
      </c>
      <c r="C2378" s="380" t="s">
        <v>550</v>
      </c>
      <c r="D2378" s="382">
        <v>36.979999999999997</v>
      </c>
    </row>
    <row r="2379" spans="1:4" ht="6" customHeight="1">
      <c r="A2379" s="380"/>
      <c r="B2379" s="381"/>
      <c r="C2379" s="380"/>
      <c r="D2379" s="382"/>
    </row>
    <row r="2380" spans="1:4" ht="15.75" customHeight="1">
      <c r="A2380" s="321" t="s">
        <v>47119</v>
      </c>
      <c r="B2380" s="322" t="s">
        <v>47120</v>
      </c>
      <c r="C2380" s="321" t="s">
        <v>550</v>
      </c>
      <c r="D2380" s="323">
        <v>74.8</v>
      </c>
    </row>
    <row r="2381" spans="1:4" ht="15.75" customHeight="1">
      <c r="A2381" s="380" t="s">
        <v>47121</v>
      </c>
      <c r="B2381" s="381" t="s">
        <v>8593</v>
      </c>
      <c r="C2381" s="380" t="s">
        <v>550</v>
      </c>
      <c r="D2381" s="382">
        <v>191.59</v>
      </c>
    </row>
    <row r="2382" spans="1:4" ht="6" customHeight="1">
      <c r="A2382" s="380"/>
      <c r="B2382" s="381"/>
      <c r="C2382" s="380"/>
      <c r="D2382" s="382"/>
    </row>
    <row r="2383" spans="1:4" ht="15.75" customHeight="1">
      <c r="A2383" s="380" t="s">
        <v>47122</v>
      </c>
      <c r="B2383" s="381" t="s">
        <v>8595</v>
      </c>
      <c r="C2383" s="380" t="s">
        <v>550</v>
      </c>
      <c r="D2383" s="382">
        <v>462.91</v>
      </c>
    </row>
    <row r="2384" spans="1:4" ht="6" customHeight="1">
      <c r="A2384" s="380"/>
      <c r="B2384" s="381"/>
      <c r="C2384" s="380"/>
      <c r="D2384" s="382"/>
    </row>
    <row r="2385" spans="1:4" ht="15.75" customHeight="1">
      <c r="A2385" s="321" t="s">
        <v>47123</v>
      </c>
      <c r="B2385" s="322" t="s">
        <v>47124</v>
      </c>
      <c r="C2385" s="321" t="s">
        <v>449</v>
      </c>
      <c r="D2385" s="323">
        <v>26.55</v>
      </c>
    </row>
    <row r="2386" spans="1:4" ht="15.75" customHeight="1">
      <c r="A2386" s="321" t="s">
        <v>47125</v>
      </c>
      <c r="B2386" s="322" t="s">
        <v>47126</v>
      </c>
      <c r="C2386" s="321" t="s">
        <v>449</v>
      </c>
      <c r="D2386" s="323">
        <v>40.93</v>
      </c>
    </row>
    <row r="2387" spans="1:4" ht="15.75" customHeight="1">
      <c r="A2387" s="321" t="s">
        <v>47127</v>
      </c>
      <c r="B2387" s="322" t="s">
        <v>47128</v>
      </c>
      <c r="C2387" s="321" t="s">
        <v>449</v>
      </c>
      <c r="D2387" s="323">
        <v>48.92</v>
      </c>
    </row>
    <row r="2388" spans="1:4" ht="15.75" customHeight="1">
      <c r="A2388" s="321" t="s">
        <v>47129</v>
      </c>
      <c r="B2388" s="322" t="s">
        <v>47130</v>
      </c>
      <c r="C2388" s="321" t="s">
        <v>449</v>
      </c>
      <c r="D2388" s="323">
        <v>68.900000000000006</v>
      </c>
    </row>
    <row r="2389" spans="1:4" ht="15.75" customHeight="1">
      <c r="A2389" s="321" t="s">
        <v>47131</v>
      </c>
      <c r="B2389" s="322" t="s">
        <v>8612</v>
      </c>
      <c r="C2389" s="321" t="s">
        <v>449</v>
      </c>
      <c r="D2389" s="323">
        <v>135.28</v>
      </c>
    </row>
    <row r="2390" spans="1:4" ht="15.75" customHeight="1">
      <c r="A2390" s="321" t="s">
        <v>47132</v>
      </c>
      <c r="B2390" s="322" t="s">
        <v>47133</v>
      </c>
      <c r="C2390" s="321" t="s">
        <v>449</v>
      </c>
      <c r="D2390" s="323">
        <v>75.87</v>
      </c>
    </row>
    <row r="2391" spans="1:4" ht="15.75" customHeight="1">
      <c r="A2391" s="321" t="s">
        <v>47134</v>
      </c>
      <c r="B2391" s="322" t="s">
        <v>8608</v>
      </c>
      <c r="C2391" s="321" t="s">
        <v>449</v>
      </c>
      <c r="D2391" s="323">
        <v>181.77</v>
      </c>
    </row>
    <row r="2392" spans="1:4" ht="15.75" customHeight="1">
      <c r="A2392" s="321" t="s">
        <v>47135</v>
      </c>
      <c r="B2392" s="322" t="s">
        <v>47136</v>
      </c>
      <c r="C2392" s="321" t="s">
        <v>449</v>
      </c>
      <c r="D2392" s="323">
        <v>30.16</v>
      </c>
    </row>
    <row r="2393" spans="1:4" ht="15.75" customHeight="1">
      <c r="A2393" s="321" t="s">
        <v>47137</v>
      </c>
      <c r="B2393" s="322" t="s">
        <v>47138</v>
      </c>
      <c r="C2393" s="321" t="s">
        <v>449</v>
      </c>
      <c r="D2393" s="323">
        <v>36.42</v>
      </c>
    </row>
    <row r="2394" spans="1:4" ht="15.75" customHeight="1">
      <c r="A2394" s="321" t="s">
        <v>47139</v>
      </c>
      <c r="B2394" s="322" t="s">
        <v>47140</v>
      </c>
      <c r="C2394" s="321" t="s">
        <v>449</v>
      </c>
      <c r="D2394" s="323">
        <v>49.1</v>
      </c>
    </row>
    <row r="2395" spans="1:4" ht="15.75" customHeight="1">
      <c r="A2395" s="321" t="s">
        <v>47141</v>
      </c>
      <c r="B2395" s="322" t="s">
        <v>47142</v>
      </c>
      <c r="C2395" s="321" t="s">
        <v>449</v>
      </c>
      <c r="D2395" s="323">
        <v>65.48</v>
      </c>
    </row>
    <row r="2396" spans="1:4" ht="15.75" customHeight="1">
      <c r="A2396" s="321" t="s">
        <v>47143</v>
      </c>
      <c r="B2396" s="322" t="s">
        <v>47144</v>
      </c>
      <c r="C2396" s="321" t="s">
        <v>449</v>
      </c>
      <c r="D2396" s="323">
        <v>77.77</v>
      </c>
    </row>
    <row r="2397" spans="1:4" ht="15.75" customHeight="1">
      <c r="A2397" s="321" t="s">
        <v>47145</v>
      </c>
      <c r="B2397" s="322" t="s">
        <v>47146</v>
      </c>
      <c r="C2397" s="321" t="s">
        <v>449</v>
      </c>
      <c r="D2397" s="323">
        <v>105.5</v>
      </c>
    </row>
    <row r="2398" spans="1:4" ht="15.75" customHeight="1">
      <c r="A2398" s="321" t="s">
        <v>47147</v>
      </c>
      <c r="B2398" s="322" t="s">
        <v>47148</v>
      </c>
      <c r="C2398" s="321" t="s">
        <v>449</v>
      </c>
      <c r="D2398" s="323">
        <v>127.17</v>
      </c>
    </row>
    <row r="2399" spans="1:4" ht="15.75" customHeight="1">
      <c r="A2399" s="321" t="s">
        <v>47149</v>
      </c>
      <c r="B2399" s="322" t="s">
        <v>47150</v>
      </c>
      <c r="C2399" s="321" t="s">
        <v>449</v>
      </c>
      <c r="D2399" s="323">
        <v>164.78</v>
      </c>
    </row>
    <row r="2400" spans="1:4" ht="15.75" customHeight="1">
      <c r="A2400" s="321" t="s">
        <v>47151</v>
      </c>
      <c r="B2400" s="322" t="s">
        <v>47152</v>
      </c>
      <c r="C2400" s="321" t="s">
        <v>449</v>
      </c>
      <c r="D2400" s="323">
        <v>217.25</v>
      </c>
    </row>
    <row r="2401" spans="1:4" ht="15.75" customHeight="1">
      <c r="A2401" s="321" t="s">
        <v>47153</v>
      </c>
      <c r="B2401" s="322" t="s">
        <v>47154</v>
      </c>
      <c r="C2401" s="321" t="s">
        <v>449</v>
      </c>
      <c r="D2401" s="323">
        <v>305.77999999999997</v>
      </c>
    </row>
    <row r="2402" spans="1:4" ht="15.75" customHeight="1">
      <c r="A2402" s="321" t="s">
        <v>47155</v>
      </c>
      <c r="B2402" s="322" t="s">
        <v>47156</v>
      </c>
      <c r="C2402" s="321" t="s">
        <v>449</v>
      </c>
      <c r="D2402" s="323">
        <v>337.58</v>
      </c>
    </row>
    <row r="2403" spans="1:4" ht="15.75" customHeight="1">
      <c r="A2403" s="321" t="s">
        <v>47157</v>
      </c>
      <c r="B2403" s="322" t="s">
        <v>47158</v>
      </c>
      <c r="C2403" s="321" t="s">
        <v>449</v>
      </c>
      <c r="D2403" s="323">
        <v>59.38</v>
      </c>
    </row>
    <row r="2404" spans="1:4" ht="15.75" customHeight="1">
      <c r="A2404" s="321" t="s">
        <v>47159</v>
      </c>
      <c r="B2404" s="322" t="s">
        <v>47160</v>
      </c>
      <c r="C2404" s="321" t="s">
        <v>449</v>
      </c>
      <c r="D2404" s="323">
        <v>71.45</v>
      </c>
    </row>
    <row r="2405" spans="1:4" ht="15.75" customHeight="1">
      <c r="A2405" s="321" t="s">
        <v>47161</v>
      </c>
      <c r="B2405" s="322" t="s">
        <v>47162</v>
      </c>
      <c r="C2405" s="321" t="s">
        <v>449</v>
      </c>
      <c r="D2405" s="323">
        <v>98.83</v>
      </c>
    </row>
    <row r="2406" spans="1:4" ht="15.75" customHeight="1">
      <c r="A2406" s="321" t="s">
        <v>47163</v>
      </c>
      <c r="B2406" s="322" t="s">
        <v>47164</v>
      </c>
      <c r="C2406" s="321" t="s">
        <v>449</v>
      </c>
      <c r="D2406" s="323">
        <v>116.65</v>
      </c>
    </row>
    <row r="2407" spans="1:4" ht="15.75" customHeight="1">
      <c r="A2407" s="321" t="s">
        <v>47165</v>
      </c>
      <c r="B2407" s="322" t="s">
        <v>47166</v>
      </c>
      <c r="C2407" s="321" t="s">
        <v>449</v>
      </c>
      <c r="D2407" s="323">
        <v>130.76</v>
      </c>
    </row>
    <row r="2408" spans="1:4" ht="15.75" customHeight="1">
      <c r="A2408" s="321" t="s">
        <v>47167</v>
      </c>
      <c r="B2408" s="322" t="s">
        <v>47168</v>
      </c>
      <c r="C2408" s="321" t="s">
        <v>449</v>
      </c>
      <c r="D2408" s="323">
        <v>170.62</v>
      </c>
    </row>
    <row r="2409" spans="1:4" ht="15.75" customHeight="1">
      <c r="A2409" s="321" t="s">
        <v>47169</v>
      </c>
      <c r="B2409" s="322" t="s">
        <v>47170</v>
      </c>
      <c r="C2409" s="321" t="s">
        <v>449</v>
      </c>
      <c r="D2409" s="323">
        <v>203.84</v>
      </c>
    </row>
    <row r="2410" spans="1:4" ht="15.75" customHeight="1">
      <c r="A2410" s="321" t="s">
        <v>47171</v>
      </c>
      <c r="B2410" s="322" t="s">
        <v>47172</v>
      </c>
      <c r="C2410" s="321" t="s">
        <v>449</v>
      </c>
      <c r="D2410" s="323">
        <v>244.04</v>
      </c>
    </row>
    <row r="2411" spans="1:4" ht="15.75" customHeight="1">
      <c r="A2411" s="321" t="s">
        <v>47173</v>
      </c>
      <c r="B2411" s="322" t="s">
        <v>47174</v>
      </c>
      <c r="C2411" s="321" t="s">
        <v>449</v>
      </c>
      <c r="D2411" s="323">
        <v>312.41000000000003</v>
      </c>
    </row>
    <row r="2412" spans="1:4" ht="15.75" customHeight="1">
      <c r="A2412" s="321" t="s">
        <v>47175</v>
      </c>
      <c r="B2412" s="322" t="s">
        <v>47176</v>
      </c>
      <c r="C2412" s="321" t="s">
        <v>449</v>
      </c>
      <c r="D2412" s="323">
        <v>429.38</v>
      </c>
    </row>
    <row r="2413" spans="1:4" ht="15.75" customHeight="1">
      <c r="A2413" s="321" t="s">
        <v>47177</v>
      </c>
      <c r="B2413" s="322" t="s">
        <v>47178</v>
      </c>
      <c r="C2413" s="321" t="s">
        <v>449</v>
      </c>
      <c r="D2413" s="323">
        <v>467.79</v>
      </c>
    </row>
    <row r="2414" spans="1:4" ht="15.75" customHeight="1">
      <c r="A2414" s="383" t="s">
        <v>47179</v>
      </c>
      <c r="B2414" s="383"/>
      <c r="C2414" s="383"/>
      <c r="D2414" s="320">
        <v>18691.96</v>
      </c>
    </row>
    <row r="2415" spans="1:4" ht="15.75" customHeight="1">
      <c r="A2415" s="321" t="s">
        <v>47180</v>
      </c>
      <c r="B2415" s="322" t="s">
        <v>47181</v>
      </c>
      <c r="C2415" s="321" t="s">
        <v>550</v>
      </c>
      <c r="D2415" s="323">
        <v>9.6999999999999993</v>
      </c>
    </row>
    <row r="2416" spans="1:4" ht="15.75" customHeight="1">
      <c r="A2416" s="321" t="s">
        <v>47182</v>
      </c>
      <c r="B2416" s="322" t="s">
        <v>47183</v>
      </c>
      <c r="C2416" s="321" t="s">
        <v>550</v>
      </c>
      <c r="D2416" s="323">
        <v>7.93</v>
      </c>
    </row>
    <row r="2417" spans="1:4" ht="15.75" customHeight="1">
      <c r="A2417" s="321" t="s">
        <v>47184</v>
      </c>
      <c r="B2417" s="322" t="s">
        <v>47185</v>
      </c>
      <c r="C2417" s="321" t="s">
        <v>550</v>
      </c>
      <c r="D2417" s="323">
        <v>5.08</v>
      </c>
    </row>
    <row r="2418" spans="1:4" ht="15.75" customHeight="1">
      <c r="A2418" s="321" t="s">
        <v>47186</v>
      </c>
      <c r="B2418" s="322" t="s">
        <v>47187</v>
      </c>
      <c r="C2418" s="321" t="s">
        <v>550</v>
      </c>
      <c r="D2418" s="323">
        <v>6.23</v>
      </c>
    </row>
    <row r="2419" spans="1:4" ht="15.75" customHeight="1">
      <c r="A2419" s="321" t="s">
        <v>47188</v>
      </c>
      <c r="B2419" s="322" t="s">
        <v>47189</v>
      </c>
      <c r="C2419" s="321" t="s">
        <v>550</v>
      </c>
      <c r="D2419" s="323">
        <v>10.91</v>
      </c>
    </row>
    <row r="2420" spans="1:4" ht="15.75" customHeight="1">
      <c r="A2420" s="321" t="s">
        <v>47190</v>
      </c>
      <c r="B2420" s="322" t="s">
        <v>47191</v>
      </c>
      <c r="C2420" s="321" t="s">
        <v>550</v>
      </c>
      <c r="D2420" s="323">
        <v>11.77</v>
      </c>
    </row>
    <row r="2421" spans="1:4" ht="15.75" customHeight="1">
      <c r="A2421" s="321" t="s">
        <v>47192</v>
      </c>
      <c r="B2421" s="322" t="s">
        <v>47193</v>
      </c>
      <c r="C2421" s="321" t="s">
        <v>550</v>
      </c>
      <c r="D2421" s="323">
        <v>19.5</v>
      </c>
    </row>
    <row r="2422" spans="1:4" ht="15.75" customHeight="1">
      <c r="A2422" s="321" t="s">
        <v>47194</v>
      </c>
      <c r="B2422" s="322" t="s">
        <v>47195</v>
      </c>
      <c r="C2422" s="321" t="s">
        <v>550</v>
      </c>
      <c r="D2422" s="323">
        <v>31.13</v>
      </c>
    </row>
    <row r="2423" spans="1:4" ht="15.75" customHeight="1">
      <c r="A2423" s="321" t="s">
        <v>47196</v>
      </c>
      <c r="B2423" s="322" t="s">
        <v>47197</v>
      </c>
      <c r="C2423" s="321" t="s">
        <v>550</v>
      </c>
      <c r="D2423" s="323">
        <v>39.44</v>
      </c>
    </row>
    <row r="2424" spans="1:4" ht="15.75" customHeight="1">
      <c r="A2424" s="321" t="s">
        <v>47198</v>
      </c>
      <c r="B2424" s="322" t="s">
        <v>47199</v>
      </c>
      <c r="C2424" s="321" t="s">
        <v>550</v>
      </c>
      <c r="D2424" s="323">
        <v>16.71</v>
      </c>
    </row>
    <row r="2425" spans="1:4" ht="15.75" customHeight="1">
      <c r="A2425" s="321" t="s">
        <v>47200</v>
      </c>
      <c r="B2425" s="322" t="s">
        <v>47201</v>
      </c>
      <c r="C2425" s="321" t="s">
        <v>550</v>
      </c>
      <c r="D2425" s="323">
        <v>20.71</v>
      </c>
    </row>
    <row r="2426" spans="1:4" ht="15.75" customHeight="1">
      <c r="A2426" s="321" t="s">
        <v>47202</v>
      </c>
      <c r="B2426" s="322" t="s">
        <v>47203</v>
      </c>
      <c r="C2426" s="321" t="s">
        <v>550</v>
      </c>
      <c r="D2426" s="323">
        <v>24.88</v>
      </c>
    </row>
    <row r="2427" spans="1:4" ht="15.75" customHeight="1">
      <c r="A2427" s="321" t="s">
        <v>47204</v>
      </c>
      <c r="B2427" s="322" t="s">
        <v>47205</v>
      </c>
      <c r="C2427" s="321" t="s">
        <v>550</v>
      </c>
      <c r="D2427" s="323">
        <v>39.49</v>
      </c>
    </row>
    <row r="2428" spans="1:4" ht="15.75" customHeight="1">
      <c r="A2428" s="321" t="s">
        <v>47206</v>
      </c>
      <c r="B2428" s="322" t="s">
        <v>47207</v>
      </c>
      <c r="C2428" s="321" t="s">
        <v>550</v>
      </c>
      <c r="D2428" s="323">
        <v>42.64</v>
      </c>
    </row>
    <row r="2429" spans="1:4" ht="15.75" customHeight="1">
      <c r="A2429" s="321" t="s">
        <v>47208</v>
      </c>
      <c r="B2429" s="322" t="s">
        <v>47209</v>
      </c>
      <c r="C2429" s="321" t="s">
        <v>550</v>
      </c>
      <c r="D2429" s="323">
        <v>67.819999999999993</v>
      </c>
    </row>
    <row r="2430" spans="1:4" ht="15.75" customHeight="1">
      <c r="A2430" s="321" t="s">
        <v>47210</v>
      </c>
      <c r="B2430" s="322" t="s">
        <v>47211</v>
      </c>
      <c r="C2430" s="321" t="s">
        <v>550</v>
      </c>
      <c r="D2430" s="323">
        <v>244.85</v>
      </c>
    </row>
    <row r="2431" spans="1:4" ht="15.75" customHeight="1">
      <c r="A2431" s="321" t="s">
        <v>47212</v>
      </c>
      <c r="B2431" s="322" t="s">
        <v>47213</v>
      </c>
      <c r="C2431" s="321" t="s">
        <v>550</v>
      </c>
      <c r="D2431" s="323">
        <v>345.72</v>
      </c>
    </row>
    <row r="2432" spans="1:4" ht="15.75" customHeight="1">
      <c r="A2432" s="321" t="s">
        <v>47214</v>
      </c>
      <c r="B2432" s="322" t="s">
        <v>47215</v>
      </c>
      <c r="C2432" s="321" t="s">
        <v>550</v>
      </c>
      <c r="D2432" s="323">
        <v>307.76</v>
      </c>
    </row>
    <row r="2433" spans="1:4" ht="15.75" customHeight="1">
      <c r="A2433" s="380" t="s">
        <v>47216</v>
      </c>
      <c r="B2433" s="381" t="s">
        <v>47217</v>
      </c>
      <c r="C2433" s="380" t="s">
        <v>449</v>
      </c>
      <c r="D2433" s="382">
        <v>51.22</v>
      </c>
    </row>
    <row r="2434" spans="1:4" ht="6" customHeight="1">
      <c r="A2434" s="380"/>
      <c r="B2434" s="381"/>
      <c r="C2434" s="380"/>
      <c r="D2434" s="382"/>
    </row>
    <row r="2435" spans="1:4" ht="15.75" customHeight="1">
      <c r="A2435" s="380" t="s">
        <v>47218</v>
      </c>
      <c r="B2435" s="381" t="s">
        <v>47219</v>
      </c>
      <c r="C2435" s="380" t="s">
        <v>449</v>
      </c>
      <c r="D2435" s="382">
        <v>134.41999999999999</v>
      </c>
    </row>
    <row r="2436" spans="1:4" ht="6" customHeight="1">
      <c r="A2436" s="380"/>
      <c r="B2436" s="381"/>
      <c r="C2436" s="380"/>
      <c r="D2436" s="382"/>
    </row>
    <row r="2437" spans="1:4" ht="15.75" customHeight="1">
      <c r="A2437" s="321" t="s">
        <v>47220</v>
      </c>
      <c r="B2437" s="322" t="s">
        <v>47221</v>
      </c>
      <c r="C2437" s="321" t="s">
        <v>449</v>
      </c>
      <c r="D2437" s="323">
        <v>2.09</v>
      </c>
    </row>
    <row r="2438" spans="1:4" ht="15.75" customHeight="1">
      <c r="A2438" s="321" t="s">
        <v>47222</v>
      </c>
      <c r="B2438" s="322" t="s">
        <v>47223</v>
      </c>
      <c r="C2438" s="321" t="s">
        <v>449</v>
      </c>
      <c r="D2438" s="323">
        <v>2.2999999999999998</v>
      </c>
    </row>
    <row r="2439" spans="1:4" ht="15.75" customHeight="1">
      <c r="A2439" s="321" t="s">
        <v>47224</v>
      </c>
      <c r="B2439" s="322" t="s">
        <v>47225</v>
      </c>
      <c r="C2439" s="321" t="s">
        <v>449</v>
      </c>
      <c r="D2439" s="323">
        <v>2.77</v>
      </c>
    </row>
    <row r="2440" spans="1:4" ht="15.75" customHeight="1">
      <c r="A2440" s="321" t="s">
        <v>47226</v>
      </c>
      <c r="B2440" s="322" t="s">
        <v>47227</v>
      </c>
      <c r="C2440" s="321" t="s">
        <v>449</v>
      </c>
      <c r="D2440" s="323">
        <v>3.68</v>
      </c>
    </row>
    <row r="2441" spans="1:4" ht="15.75" customHeight="1">
      <c r="A2441" s="321" t="s">
        <v>47228</v>
      </c>
      <c r="B2441" s="322" t="s">
        <v>47229</v>
      </c>
      <c r="C2441" s="321" t="s">
        <v>449</v>
      </c>
      <c r="D2441" s="323">
        <v>4.6900000000000004</v>
      </c>
    </row>
    <row r="2442" spans="1:4" ht="15.75" customHeight="1">
      <c r="A2442" s="321" t="s">
        <v>47230</v>
      </c>
      <c r="B2442" s="322" t="s">
        <v>47231</v>
      </c>
      <c r="C2442" s="321" t="s">
        <v>449</v>
      </c>
      <c r="D2442" s="323">
        <v>5.32</v>
      </c>
    </row>
    <row r="2443" spans="1:4" ht="15.75" customHeight="1">
      <c r="A2443" s="321" t="s">
        <v>47232</v>
      </c>
      <c r="B2443" s="322" t="s">
        <v>47233</v>
      </c>
      <c r="C2443" s="321" t="s">
        <v>449</v>
      </c>
      <c r="D2443" s="323">
        <v>6.94</v>
      </c>
    </row>
    <row r="2444" spans="1:4" ht="15.75" customHeight="1">
      <c r="A2444" s="321" t="s">
        <v>47234</v>
      </c>
      <c r="B2444" s="322" t="s">
        <v>47235</v>
      </c>
      <c r="C2444" s="321" t="s">
        <v>449</v>
      </c>
      <c r="D2444" s="323">
        <v>9</v>
      </c>
    </row>
    <row r="2445" spans="1:4" ht="15.75" customHeight="1">
      <c r="A2445" s="321" t="s">
        <v>47236</v>
      </c>
      <c r="B2445" s="322" t="s">
        <v>47237</v>
      </c>
      <c r="C2445" s="321" t="s">
        <v>449</v>
      </c>
      <c r="D2445" s="323">
        <v>11.02</v>
      </c>
    </row>
    <row r="2446" spans="1:4" ht="15.75" customHeight="1">
      <c r="A2446" s="321" t="s">
        <v>47238</v>
      </c>
      <c r="B2446" s="322" t="s">
        <v>47239</v>
      </c>
      <c r="C2446" s="321" t="s">
        <v>449</v>
      </c>
      <c r="D2446" s="323">
        <v>12.26</v>
      </c>
    </row>
    <row r="2447" spans="1:4" ht="15.75" customHeight="1">
      <c r="A2447" s="321" t="s">
        <v>47240</v>
      </c>
      <c r="B2447" s="322" t="s">
        <v>47241</v>
      </c>
      <c r="C2447" s="321" t="s">
        <v>449</v>
      </c>
      <c r="D2447" s="323">
        <v>13.88</v>
      </c>
    </row>
    <row r="2448" spans="1:4" ht="15.75" customHeight="1">
      <c r="A2448" s="321" t="s">
        <v>47242</v>
      </c>
      <c r="B2448" s="322" t="s">
        <v>47243</v>
      </c>
      <c r="C2448" s="321" t="s">
        <v>449</v>
      </c>
      <c r="D2448" s="323">
        <v>16.02</v>
      </c>
    </row>
    <row r="2449" spans="1:4" ht="15.75" customHeight="1">
      <c r="A2449" s="321" t="s">
        <v>47244</v>
      </c>
      <c r="B2449" s="322" t="s">
        <v>47245</v>
      </c>
      <c r="C2449" s="321" t="s">
        <v>449</v>
      </c>
      <c r="D2449" s="323">
        <v>18.5</v>
      </c>
    </row>
    <row r="2450" spans="1:4" ht="15.75" customHeight="1">
      <c r="A2450" s="321" t="s">
        <v>47246</v>
      </c>
      <c r="B2450" s="322" t="s">
        <v>47247</v>
      </c>
      <c r="C2450" s="321" t="s">
        <v>449</v>
      </c>
      <c r="D2450" s="323">
        <v>1.26</v>
      </c>
    </row>
    <row r="2451" spans="1:4" ht="15.75" customHeight="1">
      <c r="A2451" s="321" t="s">
        <v>47248</v>
      </c>
      <c r="B2451" s="322" t="s">
        <v>47249</v>
      </c>
      <c r="C2451" s="321" t="s">
        <v>449</v>
      </c>
      <c r="D2451" s="323">
        <v>1.64</v>
      </c>
    </row>
    <row r="2452" spans="1:4" ht="15.75" customHeight="1">
      <c r="A2452" s="321" t="s">
        <v>47250</v>
      </c>
      <c r="B2452" s="322" t="s">
        <v>47251</v>
      </c>
      <c r="C2452" s="321" t="s">
        <v>449</v>
      </c>
      <c r="D2452" s="323">
        <v>1.64</v>
      </c>
    </row>
    <row r="2453" spans="1:4" ht="15.75" customHeight="1">
      <c r="A2453" s="321" t="s">
        <v>47252</v>
      </c>
      <c r="B2453" s="322" t="s">
        <v>47253</v>
      </c>
      <c r="C2453" s="321" t="s">
        <v>449</v>
      </c>
      <c r="D2453" s="323">
        <v>1.68</v>
      </c>
    </row>
    <row r="2454" spans="1:4" ht="15.75" customHeight="1">
      <c r="A2454" s="321" t="s">
        <v>47254</v>
      </c>
      <c r="B2454" s="322" t="s">
        <v>47255</v>
      </c>
      <c r="C2454" s="321" t="s">
        <v>449</v>
      </c>
      <c r="D2454" s="323">
        <v>1.68</v>
      </c>
    </row>
    <row r="2455" spans="1:4" ht="15.75" customHeight="1">
      <c r="A2455" s="321" t="s">
        <v>47256</v>
      </c>
      <c r="B2455" s="322" t="s">
        <v>47257</v>
      </c>
      <c r="C2455" s="321" t="s">
        <v>449</v>
      </c>
      <c r="D2455" s="323">
        <v>2.52</v>
      </c>
    </row>
    <row r="2456" spans="1:4" ht="15.75" customHeight="1">
      <c r="A2456" s="321" t="s">
        <v>47258</v>
      </c>
      <c r="B2456" s="322" t="s">
        <v>47259</v>
      </c>
      <c r="C2456" s="321" t="s">
        <v>550</v>
      </c>
      <c r="D2456" s="323">
        <v>11.79</v>
      </c>
    </row>
    <row r="2457" spans="1:4" ht="15.75" customHeight="1">
      <c r="A2457" s="321" t="s">
        <v>47260</v>
      </c>
      <c r="B2457" s="322" t="s">
        <v>47261</v>
      </c>
      <c r="C2457" s="321" t="s">
        <v>550</v>
      </c>
      <c r="D2457" s="323">
        <v>5.36</v>
      </c>
    </row>
    <row r="2458" spans="1:4" ht="15.75" customHeight="1">
      <c r="A2458" s="321" t="s">
        <v>47262</v>
      </c>
      <c r="B2458" s="322" t="s">
        <v>47263</v>
      </c>
      <c r="C2458" s="321" t="s">
        <v>550</v>
      </c>
      <c r="D2458" s="323">
        <v>7.96</v>
      </c>
    </row>
    <row r="2459" spans="1:4" ht="15.75" customHeight="1">
      <c r="A2459" s="321" t="s">
        <v>47264</v>
      </c>
      <c r="B2459" s="322" t="s">
        <v>47265</v>
      </c>
      <c r="C2459" s="321" t="s">
        <v>550</v>
      </c>
      <c r="D2459" s="323">
        <v>7.88</v>
      </c>
    </row>
    <row r="2460" spans="1:4" ht="15.75" customHeight="1">
      <c r="A2460" s="321" t="s">
        <v>47266</v>
      </c>
      <c r="B2460" s="322" t="s">
        <v>47267</v>
      </c>
      <c r="C2460" s="321" t="s">
        <v>550</v>
      </c>
      <c r="D2460" s="323">
        <v>11.77</v>
      </c>
    </row>
    <row r="2461" spans="1:4" ht="15.75" customHeight="1">
      <c r="A2461" s="321" t="s">
        <v>47268</v>
      </c>
      <c r="B2461" s="322" t="s">
        <v>47269</v>
      </c>
      <c r="C2461" s="321" t="s">
        <v>550</v>
      </c>
      <c r="D2461" s="323">
        <v>11.89</v>
      </c>
    </row>
    <row r="2462" spans="1:4" ht="15.75" customHeight="1">
      <c r="A2462" s="321" t="s">
        <v>47270</v>
      </c>
      <c r="B2462" s="322" t="s">
        <v>47271</v>
      </c>
      <c r="C2462" s="321" t="s">
        <v>550</v>
      </c>
      <c r="D2462" s="323">
        <v>12.11</v>
      </c>
    </row>
    <row r="2463" spans="1:4" ht="15.75" customHeight="1">
      <c r="A2463" s="321" t="s">
        <v>47272</v>
      </c>
      <c r="B2463" s="322" t="s">
        <v>47273</v>
      </c>
      <c r="C2463" s="321" t="s">
        <v>550</v>
      </c>
      <c r="D2463" s="323">
        <v>12.85</v>
      </c>
    </row>
    <row r="2464" spans="1:4" ht="15.75" customHeight="1">
      <c r="A2464" s="321" t="s">
        <v>47274</v>
      </c>
      <c r="B2464" s="322" t="s">
        <v>47275</v>
      </c>
      <c r="C2464" s="321" t="s">
        <v>550</v>
      </c>
      <c r="D2464" s="323">
        <v>14.32</v>
      </c>
    </row>
    <row r="2465" spans="1:4" ht="15.75" customHeight="1">
      <c r="A2465" s="321" t="s">
        <v>47276</v>
      </c>
      <c r="B2465" s="322" t="s">
        <v>47277</v>
      </c>
      <c r="C2465" s="321" t="s">
        <v>550</v>
      </c>
      <c r="D2465" s="323">
        <v>15.77</v>
      </c>
    </row>
    <row r="2466" spans="1:4" ht="15.75" customHeight="1">
      <c r="A2466" s="321" t="s">
        <v>47278</v>
      </c>
      <c r="B2466" s="322" t="s">
        <v>47279</v>
      </c>
      <c r="C2466" s="321" t="s">
        <v>550</v>
      </c>
      <c r="D2466" s="323">
        <v>14.27</v>
      </c>
    </row>
    <row r="2467" spans="1:4" ht="15.75" customHeight="1">
      <c r="A2467" s="321" t="s">
        <v>47280</v>
      </c>
      <c r="B2467" s="322" t="s">
        <v>47281</v>
      </c>
      <c r="C2467" s="321" t="s">
        <v>550</v>
      </c>
      <c r="D2467" s="323">
        <v>22.5</v>
      </c>
    </row>
    <row r="2468" spans="1:4" ht="15.75" customHeight="1">
      <c r="A2468" s="321" t="s">
        <v>47282</v>
      </c>
      <c r="B2468" s="322" t="s">
        <v>47283</v>
      </c>
      <c r="C2468" s="321" t="s">
        <v>550</v>
      </c>
      <c r="D2468" s="323">
        <v>22.57</v>
      </c>
    </row>
    <row r="2469" spans="1:4" ht="15.75" customHeight="1">
      <c r="A2469" s="321" t="s">
        <v>47284</v>
      </c>
      <c r="B2469" s="322" t="s">
        <v>47285</v>
      </c>
      <c r="C2469" s="321" t="s">
        <v>550</v>
      </c>
      <c r="D2469" s="323">
        <v>24.75</v>
      </c>
    </row>
    <row r="2470" spans="1:4" ht="15.75" customHeight="1">
      <c r="A2470" s="321" t="s">
        <v>47286</v>
      </c>
      <c r="B2470" s="322" t="s">
        <v>47287</v>
      </c>
      <c r="C2470" s="321" t="s">
        <v>550</v>
      </c>
      <c r="D2470" s="323">
        <v>34</v>
      </c>
    </row>
    <row r="2471" spans="1:4" ht="15.75" customHeight="1">
      <c r="A2471" s="321" t="s">
        <v>47288</v>
      </c>
      <c r="B2471" s="322" t="s">
        <v>47289</v>
      </c>
      <c r="C2471" s="321" t="s">
        <v>550</v>
      </c>
      <c r="D2471" s="323">
        <v>36.33</v>
      </c>
    </row>
    <row r="2472" spans="1:4" ht="15.75" customHeight="1">
      <c r="A2472" s="321" t="s">
        <v>47290</v>
      </c>
      <c r="B2472" s="322" t="s">
        <v>47291</v>
      </c>
      <c r="C2472" s="321" t="s">
        <v>550</v>
      </c>
      <c r="D2472" s="323">
        <v>43.3</v>
      </c>
    </row>
    <row r="2473" spans="1:4" ht="15.75" customHeight="1">
      <c r="A2473" s="321" t="s">
        <v>47292</v>
      </c>
      <c r="B2473" s="322" t="s">
        <v>47293</v>
      </c>
      <c r="C2473" s="321" t="s">
        <v>550</v>
      </c>
      <c r="D2473" s="323">
        <v>35.6</v>
      </c>
    </row>
    <row r="2474" spans="1:4" ht="15.75" customHeight="1">
      <c r="A2474" s="321" t="s">
        <v>47294</v>
      </c>
      <c r="B2474" s="322" t="s">
        <v>47295</v>
      </c>
      <c r="C2474" s="321" t="s">
        <v>550</v>
      </c>
      <c r="D2474" s="323">
        <v>25.67</v>
      </c>
    </row>
    <row r="2475" spans="1:4" ht="15.75" customHeight="1">
      <c r="A2475" s="321" t="s">
        <v>47296</v>
      </c>
      <c r="B2475" s="322" t="s">
        <v>47297</v>
      </c>
      <c r="C2475" s="321" t="s">
        <v>550</v>
      </c>
      <c r="D2475" s="323">
        <v>47.49</v>
      </c>
    </row>
    <row r="2476" spans="1:4" ht="15.75" customHeight="1">
      <c r="A2476" s="321" t="s">
        <v>47298</v>
      </c>
      <c r="B2476" s="322" t="s">
        <v>47299</v>
      </c>
      <c r="C2476" s="321" t="s">
        <v>550</v>
      </c>
      <c r="D2476" s="323">
        <v>108.61</v>
      </c>
    </row>
    <row r="2477" spans="1:4" ht="15.75" customHeight="1">
      <c r="A2477" s="321" t="s">
        <v>47300</v>
      </c>
      <c r="B2477" s="322" t="s">
        <v>47301</v>
      </c>
      <c r="C2477" s="321" t="s">
        <v>550</v>
      </c>
      <c r="D2477" s="323">
        <v>59.56</v>
      </c>
    </row>
    <row r="2478" spans="1:4" ht="15.75" customHeight="1">
      <c r="A2478" s="321" t="s">
        <v>47302</v>
      </c>
      <c r="B2478" s="322" t="s">
        <v>47303</v>
      </c>
      <c r="C2478" s="321" t="s">
        <v>550</v>
      </c>
      <c r="D2478" s="323">
        <v>7.04</v>
      </c>
    </row>
    <row r="2479" spans="1:4" ht="15.75" customHeight="1">
      <c r="A2479" s="321" t="s">
        <v>47304</v>
      </c>
      <c r="B2479" s="322" t="s">
        <v>47305</v>
      </c>
      <c r="C2479" s="321" t="s">
        <v>550</v>
      </c>
      <c r="D2479" s="323">
        <v>11.65</v>
      </c>
    </row>
    <row r="2480" spans="1:4" ht="15.75" customHeight="1">
      <c r="A2480" s="321" t="s">
        <v>47306</v>
      </c>
      <c r="B2480" s="322" t="s">
        <v>47307</v>
      </c>
      <c r="C2480" s="321" t="s">
        <v>550</v>
      </c>
      <c r="D2480" s="323">
        <v>17.489999999999998</v>
      </c>
    </row>
    <row r="2481" spans="1:4" ht="15.75" customHeight="1">
      <c r="A2481" s="321" t="s">
        <v>47308</v>
      </c>
      <c r="B2481" s="322" t="s">
        <v>47309</v>
      </c>
      <c r="C2481" s="321" t="s">
        <v>550</v>
      </c>
      <c r="D2481" s="323">
        <v>8.16</v>
      </c>
    </row>
    <row r="2482" spans="1:4" ht="15.75" customHeight="1">
      <c r="A2482" s="321" t="s">
        <v>47310</v>
      </c>
      <c r="B2482" s="322" t="s">
        <v>47311</v>
      </c>
      <c r="C2482" s="321" t="s">
        <v>550</v>
      </c>
      <c r="D2482" s="323">
        <v>11.97</v>
      </c>
    </row>
    <row r="2483" spans="1:4" ht="15.75" customHeight="1">
      <c r="A2483" s="321" t="s">
        <v>47312</v>
      </c>
      <c r="B2483" s="322" t="s">
        <v>47313</v>
      </c>
      <c r="C2483" s="321" t="s">
        <v>550</v>
      </c>
      <c r="D2483" s="323">
        <v>17.45</v>
      </c>
    </row>
    <row r="2484" spans="1:4" ht="15.75" customHeight="1">
      <c r="A2484" s="321" t="s">
        <v>47314</v>
      </c>
      <c r="B2484" s="322" t="s">
        <v>47315</v>
      </c>
      <c r="C2484" s="321" t="s">
        <v>550</v>
      </c>
      <c r="D2484" s="323">
        <v>5.86</v>
      </c>
    </row>
    <row r="2485" spans="1:4" ht="15.75" customHeight="1">
      <c r="A2485" s="321" t="s">
        <v>47316</v>
      </c>
      <c r="B2485" s="322" t="s">
        <v>47317</v>
      </c>
      <c r="C2485" s="321" t="s">
        <v>550</v>
      </c>
      <c r="D2485" s="323">
        <v>6.48</v>
      </c>
    </row>
    <row r="2486" spans="1:4" ht="15.75" customHeight="1">
      <c r="A2486" s="321" t="s">
        <v>47318</v>
      </c>
      <c r="B2486" s="322" t="s">
        <v>47319</v>
      </c>
      <c r="C2486" s="321" t="s">
        <v>550</v>
      </c>
      <c r="D2486" s="323">
        <v>9.4499999999999993</v>
      </c>
    </row>
    <row r="2487" spans="1:4" ht="15.75" customHeight="1">
      <c r="A2487" s="321" t="s">
        <v>47320</v>
      </c>
      <c r="B2487" s="322" t="s">
        <v>47321</v>
      </c>
      <c r="C2487" s="321" t="s">
        <v>550</v>
      </c>
      <c r="D2487" s="323">
        <v>18.18</v>
      </c>
    </row>
    <row r="2488" spans="1:4" ht="15.75" customHeight="1">
      <c r="A2488" s="321" t="s">
        <v>47322</v>
      </c>
      <c r="B2488" s="322" t="s">
        <v>47323</v>
      </c>
      <c r="C2488" s="321" t="s">
        <v>550</v>
      </c>
      <c r="D2488" s="323">
        <v>18.63</v>
      </c>
    </row>
    <row r="2489" spans="1:4" ht="15.75" customHeight="1">
      <c r="A2489" s="321" t="s">
        <v>47324</v>
      </c>
      <c r="B2489" s="322" t="s">
        <v>47325</v>
      </c>
      <c r="C2489" s="321" t="s">
        <v>550</v>
      </c>
      <c r="D2489" s="323">
        <v>32.909999999999997</v>
      </c>
    </row>
    <row r="2490" spans="1:4" ht="15.75" customHeight="1">
      <c r="A2490" s="321" t="s">
        <v>47326</v>
      </c>
      <c r="B2490" s="322" t="s">
        <v>47327</v>
      </c>
      <c r="C2490" s="321" t="s">
        <v>550</v>
      </c>
      <c r="D2490" s="323">
        <v>40.44</v>
      </c>
    </row>
    <row r="2491" spans="1:4" ht="15.75" customHeight="1">
      <c r="A2491" s="321" t="s">
        <v>47328</v>
      </c>
      <c r="B2491" s="322" t="s">
        <v>47329</v>
      </c>
      <c r="C2491" s="321" t="s">
        <v>550</v>
      </c>
      <c r="D2491" s="323">
        <v>61.96</v>
      </c>
    </row>
    <row r="2492" spans="1:4" ht="15.75" customHeight="1">
      <c r="A2492" s="321" t="s">
        <v>47330</v>
      </c>
      <c r="B2492" s="322" t="s">
        <v>47331</v>
      </c>
      <c r="C2492" s="321" t="s">
        <v>550</v>
      </c>
      <c r="D2492" s="323">
        <v>3.55</v>
      </c>
    </row>
    <row r="2493" spans="1:4" ht="15.75" customHeight="1">
      <c r="A2493" s="321" t="s">
        <v>47332</v>
      </c>
      <c r="B2493" s="322" t="s">
        <v>47333</v>
      </c>
      <c r="C2493" s="321" t="s">
        <v>550</v>
      </c>
      <c r="D2493" s="323">
        <v>3.68</v>
      </c>
    </row>
    <row r="2494" spans="1:4" ht="15.75" customHeight="1">
      <c r="A2494" s="321" t="s">
        <v>47334</v>
      </c>
      <c r="B2494" s="322" t="s">
        <v>47335</v>
      </c>
      <c r="C2494" s="321" t="s">
        <v>550</v>
      </c>
      <c r="D2494" s="323">
        <v>4.7</v>
      </c>
    </row>
    <row r="2495" spans="1:4" ht="15.75" customHeight="1">
      <c r="A2495" s="321" t="s">
        <v>47336</v>
      </c>
      <c r="B2495" s="322" t="s">
        <v>47337</v>
      </c>
      <c r="C2495" s="321" t="s">
        <v>550</v>
      </c>
      <c r="D2495" s="323">
        <v>8.01</v>
      </c>
    </row>
    <row r="2496" spans="1:4" ht="15.75" customHeight="1">
      <c r="A2496" s="321" t="s">
        <v>47338</v>
      </c>
      <c r="B2496" s="322" t="s">
        <v>47339</v>
      </c>
      <c r="C2496" s="321" t="s">
        <v>550</v>
      </c>
      <c r="D2496" s="323">
        <v>11.89</v>
      </c>
    </row>
    <row r="2497" spans="1:4" ht="15.75" customHeight="1">
      <c r="A2497" s="321" t="s">
        <v>47340</v>
      </c>
      <c r="B2497" s="322" t="s">
        <v>47341</v>
      </c>
      <c r="C2497" s="321" t="s">
        <v>550</v>
      </c>
      <c r="D2497" s="323">
        <v>17.579999999999998</v>
      </c>
    </row>
    <row r="2498" spans="1:4" ht="15.75" customHeight="1">
      <c r="A2498" s="321" t="s">
        <v>47342</v>
      </c>
      <c r="B2498" s="322" t="s">
        <v>47343</v>
      </c>
      <c r="C2498" s="321" t="s">
        <v>550</v>
      </c>
      <c r="D2498" s="323">
        <v>29.33</v>
      </c>
    </row>
    <row r="2499" spans="1:4" ht="15.75" customHeight="1">
      <c r="A2499" s="321" t="s">
        <v>47344</v>
      </c>
      <c r="B2499" s="322" t="s">
        <v>47345</v>
      </c>
      <c r="C2499" s="321" t="s">
        <v>550</v>
      </c>
      <c r="D2499" s="323">
        <v>59.15</v>
      </c>
    </row>
    <row r="2500" spans="1:4" ht="15.75" customHeight="1">
      <c r="A2500" s="321" t="s">
        <v>47346</v>
      </c>
      <c r="B2500" s="322" t="s">
        <v>47347</v>
      </c>
      <c r="C2500" s="321" t="s">
        <v>550</v>
      </c>
      <c r="D2500" s="323">
        <v>92.85</v>
      </c>
    </row>
    <row r="2501" spans="1:4" ht="15.75" customHeight="1">
      <c r="A2501" s="321" t="s">
        <v>47348</v>
      </c>
      <c r="B2501" s="322" t="s">
        <v>47349</v>
      </c>
      <c r="C2501" s="321" t="s">
        <v>550</v>
      </c>
      <c r="D2501" s="323">
        <v>8.75</v>
      </c>
    </row>
    <row r="2502" spans="1:4" ht="15.75" customHeight="1">
      <c r="A2502" s="321" t="s">
        <v>47350</v>
      </c>
      <c r="B2502" s="322" t="s">
        <v>47351</v>
      </c>
      <c r="C2502" s="321" t="s">
        <v>550</v>
      </c>
      <c r="D2502" s="323">
        <v>8.98</v>
      </c>
    </row>
    <row r="2503" spans="1:4" ht="15.75" customHeight="1">
      <c r="A2503" s="321" t="s">
        <v>47352</v>
      </c>
      <c r="B2503" s="322" t="s">
        <v>47353</v>
      </c>
      <c r="C2503" s="321" t="s">
        <v>550</v>
      </c>
      <c r="D2503" s="323">
        <v>11</v>
      </c>
    </row>
    <row r="2504" spans="1:4" ht="15.75" customHeight="1">
      <c r="A2504" s="321" t="s">
        <v>47354</v>
      </c>
      <c r="B2504" s="322" t="s">
        <v>47355</v>
      </c>
      <c r="C2504" s="321" t="s">
        <v>550</v>
      </c>
      <c r="D2504" s="323">
        <v>19.25</v>
      </c>
    </row>
    <row r="2505" spans="1:4" ht="15.75" customHeight="1">
      <c r="A2505" s="321" t="s">
        <v>47356</v>
      </c>
      <c r="B2505" s="322" t="s">
        <v>47357</v>
      </c>
      <c r="C2505" s="321" t="s">
        <v>550</v>
      </c>
      <c r="D2505" s="323">
        <v>18.64</v>
      </c>
    </row>
    <row r="2506" spans="1:4" ht="15.75" customHeight="1">
      <c r="A2506" s="321" t="s">
        <v>47358</v>
      </c>
      <c r="B2506" s="322" t="s">
        <v>47359</v>
      </c>
      <c r="C2506" s="321" t="s">
        <v>550</v>
      </c>
      <c r="D2506" s="323">
        <v>45.19</v>
      </c>
    </row>
    <row r="2507" spans="1:4" ht="15.75" customHeight="1">
      <c r="A2507" s="321" t="s">
        <v>47360</v>
      </c>
      <c r="B2507" s="322" t="s">
        <v>47361</v>
      </c>
      <c r="C2507" s="321" t="s">
        <v>550</v>
      </c>
      <c r="D2507" s="323">
        <v>84.72</v>
      </c>
    </row>
    <row r="2508" spans="1:4" ht="15.75" customHeight="1">
      <c r="A2508" s="321" t="s">
        <v>47362</v>
      </c>
      <c r="B2508" s="322" t="s">
        <v>47363</v>
      </c>
      <c r="C2508" s="321" t="s">
        <v>550</v>
      </c>
      <c r="D2508" s="323">
        <v>130.09</v>
      </c>
    </row>
    <row r="2509" spans="1:4" ht="15.75" customHeight="1">
      <c r="A2509" s="321" t="s">
        <v>47364</v>
      </c>
      <c r="B2509" s="322" t="s">
        <v>47365</v>
      </c>
      <c r="C2509" s="321" t="s">
        <v>550</v>
      </c>
      <c r="D2509" s="323">
        <v>248.55</v>
      </c>
    </row>
    <row r="2510" spans="1:4" ht="15.75" customHeight="1">
      <c r="A2510" s="321" t="s">
        <v>47366</v>
      </c>
      <c r="B2510" s="322" t="s">
        <v>47367</v>
      </c>
      <c r="C2510" s="321" t="s">
        <v>550</v>
      </c>
      <c r="D2510" s="323">
        <v>21.59</v>
      </c>
    </row>
    <row r="2511" spans="1:4" ht="15.75" customHeight="1">
      <c r="A2511" s="321" t="s">
        <v>47368</v>
      </c>
      <c r="B2511" s="322" t="s">
        <v>47369</v>
      </c>
      <c r="C2511" s="321" t="s">
        <v>550</v>
      </c>
      <c r="D2511" s="323">
        <v>28.04</v>
      </c>
    </row>
    <row r="2512" spans="1:4" ht="15.75" customHeight="1">
      <c r="A2512" s="321" t="s">
        <v>47370</v>
      </c>
      <c r="B2512" s="322" t="s">
        <v>47371</v>
      </c>
      <c r="C2512" s="321" t="s">
        <v>550</v>
      </c>
      <c r="D2512" s="323">
        <v>26.49</v>
      </c>
    </row>
    <row r="2513" spans="1:4" ht="15.75" customHeight="1">
      <c r="A2513" s="321" t="s">
        <v>47372</v>
      </c>
      <c r="B2513" s="322" t="s">
        <v>47373</v>
      </c>
      <c r="C2513" s="321" t="s">
        <v>550</v>
      </c>
      <c r="D2513" s="323">
        <v>45.93</v>
      </c>
    </row>
    <row r="2514" spans="1:4" ht="15.75" customHeight="1">
      <c r="A2514" s="321" t="s">
        <v>47374</v>
      </c>
      <c r="B2514" s="322" t="s">
        <v>47375</v>
      </c>
      <c r="C2514" s="321" t="s">
        <v>550</v>
      </c>
      <c r="D2514" s="323">
        <v>55.56</v>
      </c>
    </row>
    <row r="2515" spans="1:4" ht="15.75" customHeight="1">
      <c r="A2515" s="321" t="s">
        <v>47376</v>
      </c>
      <c r="B2515" s="322" t="s">
        <v>47377</v>
      </c>
      <c r="C2515" s="321" t="s">
        <v>550</v>
      </c>
      <c r="D2515" s="323">
        <v>61.21</v>
      </c>
    </row>
    <row r="2516" spans="1:4" ht="15.75" customHeight="1">
      <c r="A2516" s="321" t="s">
        <v>47378</v>
      </c>
      <c r="B2516" s="322" t="s">
        <v>47379</v>
      </c>
      <c r="C2516" s="321" t="s">
        <v>550</v>
      </c>
      <c r="D2516" s="323">
        <v>18.32</v>
      </c>
    </row>
    <row r="2517" spans="1:4" ht="15.75" customHeight="1">
      <c r="A2517" s="321" t="s">
        <v>47380</v>
      </c>
      <c r="B2517" s="322" t="s">
        <v>47381</v>
      </c>
      <c r="C2517" s="321" t="s">
        <v>550</v>
      </c>
      <c r="D2517" s="323">
        <v>21.8</v>
      </c>
    </row>
    <row r="2518" spans="1:4" ht="15.75" customHeight="1">
      <c r="A2518" s="321" t="s">
        <v>47382</v>
      </c>
      <c r="B2518" s="322" t="s">
        <v>47383</v>
      </c>
      <c r="C2518" s="321" t="s">
        <v>550</v>
      </c>
      <c r="D2518" s="323">
        <v>23.09</v>
      </c>
    </row>
    <row r="2519" spans="1:4" ht="15.75" customHeight="1">
      <c r="A2519" s="321" t="s">
        <v>47384</v>
      </c>
      <c r="B2519" s="322" t="s">
        <v>47385</v>
      </c>
      <c r="C2519" s="321" t="s">
        <v>550</v>
      </c>
      <c r="D2519" s="323">
        <v>32.33</v>
      </c>
    </row>
    <row r="2520" spans="1:4" ht="15.75" customHeight="1">
      <c r="A2520" s="321" t="s">
        <v>47386</v>
      </c>
      <c r="B2520" s="322" t="s">
        <v>47387</v>
      </c>
      <c r="C2520" s="321" t="s">
        <v>550</v>
      </c>
      <c r="D2520" s="323">
        <v>47.07</v>
      </c>
    </row>
    <row r="2521" spans="1:4" ht="15.75" customHeight="1">
      <c r="A2521" s="321" t="s">
        <v>47388</v>
      </c>
      <c r="B2521" s="322" t="s">
        <v>47389</v>
      </c>
      <c r="C2521" s="321" t="s">
        <v>550</v>
      </c>
      <c r="D2521" s="323">
        <v>50.67</v>
      </c>
    </row>
    <row r="2522" spans="1:4" ht="15.75" customHeight="1">
      <c r="A2522" s="321" t="s">
        <v>47390</v>
      </c>
      <c r="B2522" s="322" t="s">
        <v>47391</v>
      </c>
      <c r="C2522" s="321" t="s">
        <v>550</v>
      </c>
      <c r="D2522" s="323">
        <v>74.83</v>
      </c>
    </row>
    <row r="2523" spans="1:4" ht="15.75" customHeight="1">
      <c r="A2523" s="321" t="s">
        <v>47392</v>
      </c>
      <c r="B2523" s="322" t="s">
        <v>47393</v>
      </c>
      <c r="C2523" s="321" t="s">
        <v>550</v>
      </c>
      <c r="D2523" s="323">
        <v>101.4</v>
      </c>
    </row>
    <row r="2524" spans="1:4" ht="15.75" customHeight="1">
      <c r="A2524" s="321" t="s">
        <v>47394</v>
      </c>
      <c r="B2524" s="322" t="s">
        <v>47395</v>
      </c>
      <c r="C2524" s="321" t="s">
        <v>550</v>
      </c>
      <c r="D2524" s="323">
        <v>191.01</v>
      </c>
    </row>
    <row r="2525" spans="1:4" ht="15.75" customHeight="1">
      <c r="A2525" s="321" t="s">
        <v>47396</v>
      </c>
      <c r="B2525" s="322" t="s">
        <v>47397</v>
      </c>
      <c r="C2525" s="321" t="s">
        <v>550</v>
      </c>
      <c r="D2525" s="323">
        <v>11.06</v>
      </c>
    </row>
    <row r="2526" spans="1:4" ht="15.75" customHeight="1">
      <c r="A2526" s="321" t="s">
        <v>47398</v>
      </c>
      <c r="B2526" s="322" t="s">
        <v>47399</v>
      </c>
      <c r="C2526" s="321" t="s">
        <v>550</v>
      </c>
      <c r="D2526" s="323">
        <v>11.71</v>
      </c>
    </row>
    <row r="2527" spans="1:4" ht="15.75" customHeight="1">
      <c r="A2527" s="321" t="s">
        <v>47400</v>
      </c>
      <c r="B2527" s="322" t="s">
        <v>47401</v>
      </c>
      <c r="C2527" s="321" t="s">
        <v>550</v>
      </c>
      <c r="D2527" s="323">
        <v>19.739999999999998</v>
      </c>
    </row>
    <row r="2528" spans="1:4" ht="15.75" customHeight="1">
      <c r="A2528" s="321" t="s">
        <v>47402</v>
      </c>
      <c r="B2528" s="322" t="s">
        <v>47403</v>
      </c>
      <c r="C2528" s="321" t="s">
        <v>550</v>
      </c>
      <c r="D2528" s="323">
        <v>39.46</v>
      </c>
    </row>
    <row r="2529" spans="1:4" ht="15.75" customHeight="1">
      <c r="A2529" s="321" t="s">
        <v>47404</v>
      </c>
      <c r="B2529" s="322" t="s">
        <v>47405</v>
      </c>
      <c r="C2529" s="321" t="s">
        <v>550</v>
      </c>
      <c r="D2529" s="323">
        <v>51.99</v>
      </c>
    </row>
    <row r="2530" spans="1:4" ht="15.75" customHeight="1">
      <c r="A2530" s="321" t="s">
        <v>47406</v>
      </c>
      <c r="B2530" s="322" t="s">
        <v>47407</v>
      </c>
      <c r="C2530" s="321" t="s">
        <v>550</v>
      </c>
      <c r="D2530" s="323">
        <v>54.05</v>
      </c>
    </row>
    <row r="2531" spans="1:4" ht="15.75" customHeight="1">
      <c r="A2531" s="321" t="s">
        <v>47408</v>
      </c>
      <c r="B2531" s="322" t="s">
        <v>47409</v>
      </c>
      <c r="C2531" s="321" t="s">
        <v>550</v>
      </c>
      <c r="D2531" s="323">
        <v>36.92</v>
      </c>
    </row>
    <row r="2532" spans="1:4" ht="15.75" customHeight="1">
      <c r="A2532" s="321" t="s">
        <v>47410</v>
      </c>
      <c r="B2532" s="322" t="s">
        <v>47411</v>
      </c>
      <c r="C2532" s="321" t="s">
        <v>550</v>
      </c>
      <c r="D2532" s="323">
        <v>49.91</v>
      </c>
    </row>
    <row r="2533" spans="1:4" ht="15.75" customHeight="1">
      <c r="A2533" s="321" t="s">
        <v>47412</v>
      </c>
      <c r="B2533" s="322" t="s">
        <v>47413</v>
      </c>
      <c r="C2533" s="321" t="s">
        <v>550</v>
      </c>
      <c r="D2533" s="323">
        <v>52.76</v>
      </c>
    </row>
    <row r="2534" spans="1:4" ht="15.75" customHeight="1">
      <c r="A2534" s="321" t="s">
        <v>47414</v>
      </c>
      <c r="B2534" s="322" t="s">
        <v>47415</v>
      </c>
      <c r="C2534" s="321" t="s">
        <v>550</v>
      </c>
      <c r="D2534" s="323">
        <v>11.52</v>
      </c>
    </row>
    <row r="2535" spans="1:4" ht="15.75" customHeight="1">
      <c r="A2535" s="321" t="s">
        <v>47416</v>
      </c>
      <c r="B2535" s="322" t="s">
        <v>47417</v>
      </c>
      <c r="C2535" s="321" t="s">
        <v>550</v>
      </c>
      <c r="D2535" s="323">
        <v>12.52</v>
      </c>
    </row>
    <row r="2536" spans="1:4" ht="15.75" customHeight="1">
      <c r="A2536" s="321" t="s">
        <v>47418</v>
      </c>
      <c r="B2536" s="322" t="s">
        <v>47419</v>
      </c>
      <c r="C2536" s="321" t="s">
        <v>550</v>
      </c>
      <c r="D2536" s="323">
        <v>15.67</v>
      </c>
    </row>
    <row r="2537" spans="1:4" ht="15.75" customHeight="1">
      <c r="A2537" s="321" t="s">
        <v>47420</v>
      </c>
      <c r="B2537" s="322" t="s">
        <v>47421</v>
      </c>
      <c r="C2537" s="321" t="s">
        <v>550</v>
      </c>
      <c r="D2537" s="323">
        <v>28.71</v>
      </c>
    </row>
    <row r="2538" spans="1:4" ht="15.75" customHeight="1">
      <c r="A2538" s="321" t="s">
        <v>47422</v>
      </c>
      <c r="B2538" s="322" t="s">
        <v>47423</v>
      </c>
      <c r="C2538" s="321" t="s">
        <v>550</v>
      </c>
      <c r="D2538" s="323">
        <v>29.87</v>
      </c>
    </row>
    <row r="2539" spans="1:4" ht="15.75" customHeight="1">
      <c r="A2539" s="321" t="s">
        <v>47424</v>
      </c>
      <c r="B2539" s="322" t="s">
        <v>47425</v>
      </c>
      <c r="C2539" s="321" t="s">
        <v>550</v>
      </c>
      <c r="D2539" s="323">
        <v>51.36</v>
      </c>
    </row>
    <row r="2540" spans="1:4" ht="15.75" customHeight="1">
      <c r="A2540" s="321" t="s">
        <v>47426</v>
      </c>
      <c r="B2540" s="322" t="s">
        <v>47427</v>
      </c>
      <c r="C2540" s="321" t="s">
        <v>550</v>
      </c>
      <c r="D2540" s="323">
        <v>74.38</v>
      </c>
    </row>
    <row r="2541" spans="1:4" ht="15.75" customHeight="1">
      <c r="A2541" s="321" t="s">
        <v>47428</v>
      </c>
      <c r="B2541" s="322" t="s">
        <v>47429</v>
      </c>
      <c r="C2541" s="321" t="s">
        <v>550</v>
      </c>
      <c r="D2541" s="323">
        <v>76.98</v>
      </c>
    </row>
    <row r="2542" spans="1:4" ht="15.75" customHeight="1">
      <c r="A2542" s="321" t="s">
        <v>47430</v>
      </c>
      <c r="B2542" s="322" t="s">
        <v>47431</v>
      </c>
      <c r="C2542" s="321" t="s">
        <v>550</v>
      </c>
      <c r="D2542" s="323">
        <v>161.5</v>
      </c>
    </row>
    <row r="2543" spans="1:4" ht="15.75" customHeight="1">
      <c r="A2543" s="321" t="s">
        <v>47432</v>
      </c>
      <c r="B2543" s="322" t="s">
        <v>47433</v>
      </c>
      <c r="C2543" s="321" t="s">
        <v>550</v>
      </c>
      <c r="D2543" s="323">
        <v>15.83</v>
      </c>
    </row>
    <row r="2544" spans="1:4" ht="15.75" customHeight="1">
      <c r="A2544" s="321" t="s">
        <v>47434</v>
      </c>
      <c r="B2544" s="322" t="s">
        <v>47435</v>
      </c>
      <c r="C2544" s="321" t="s">
        <v>550</v>
      </c>
      <c r="D2544" s="323">
        <v>17.47</v>
      </c>
    </row>
    <row r="2545" spans="1:4" ht="15.75" customHeight="1">
      <c r="A2545" s="321" t="s">
        <v>47436</v>
      </c>
      <c r="B2545" s="322" t="s">
        <v>47437</v>
      </c>
      <c r="C2545" s="321" t="s">
        <v>550</v>
      </c>
      <c r="D2545" s="323">
        <v>28.04</v>
      </c>
    </row>
    <row r="2546" spans="1:4" ht="15.75" customHeight="1">
      <c r="A2546" s="321" t="s">
        <v>47438</v>
      </c>
      <c r="B2546" s="322" t="s">
        <v>47439</v>
      </c>
      <c r="C2546" s="321" t="s">
        <v>550</v>
      </c>
      <c r="D2546" s="323">
        <v>36.03</v>
      </c>
    </row>
    <row r="2547" spans="1:4" ht="15.75" customHeight="1">
      <c r="A2547" s="321" t="s">
        <v>47440</v>
      </c>
      <c r="B2547" s="322" t="s">
        <v>47441</v>
      </c>
      <c r="C2547" s="321" t="s">
        <v>550</v>
      </c>
      <c r="D2547" s="323">
        <v>20.21</v>
      </c>
    </row>
    <row r="2548" spans="1:4" ht="15.75" customHeight="1">
      <c r="A2548" s="321" t="s">
        <v>47442</v>
      </c>
      <c r="B2548" s="322" t="s">
        <v>47443</v>
      </c>
      <c r="C2548" s="321" t="s">
        <v>550</v>
      </c>
      <c r="D2548" s="323">
        <v>29.2</v>
      </c>
    </row>
    <row r="2549" spans="1:4" ht="15.75" customHeight="1">
      <c r="A2549" s="321" t="s">
        <v>47444</v>
      </c>
      <c r="B2549" s="322" t="s">
        <v>47445</v>
      </c>
      <c r="C2549" s="321" t="s">
        <v>550</v>
      </c>
      <c r="D2549" s="323">
        <v>36.74</v>
      </c>
    </row>
    <row r="2550" spans="1:4" ht="15.75" customHeight="1">
      <c r="A2550" s="321" t="s">
        <v>47446</v>
      </c>
      <c r="B2550" s="322" t="s">
        <v>47447</v>
      </c>
      <c r="C2550" s="321" t="s">
        <v>550</v>
      </c>
      <c r="D2550" s="323">
        <v>147</v>
      </c>
    </row>
    <row r="2551" spans="1:4" ht="15.75" customHeight="1">
      <c r="A2551" s="321" t="s">
        <v>47448</v>
      </c>
      <c r="B2551" s="322" t="s">
        <v>47449</v>
      </c>
      <c r="C2551" s="321" t="s">
        <v>550</v>
      </c>
      <c r="D2551" s="323">
        <v>124.83</v>
      </c>
    </row>
    <row r="2552" spans="1:4" ht="15.75" customHeight="1">
      <c r="A2552" s="321" t="s">
        <v>47450</v>
      </c>
      <c r="B2552" s="322" t="s">
        <v>47451</v>
      </c>
      <c r="C2552" s="321" t="s">
        <v>550</v>
      </c>
      <c r="D2552" s="323">
        <v>15.17</v>
      </c>
    </row>
    <row r="2553" spans="1:4" ht="15.75" customHeight="1">
      <c r="A2553" s="321" t="s">
        <v>47452</v>
      </c>
      <c r="B2553" s="322" t="s">
        <v>47453</v>
      </c>
      <c r="C2553" s="321" t="s">
        <v>550</v>
      </c>
      <c r="D2553" s="323">
        <v>17.02</v>
      </c>
    </row>
    <row r="2554" spans="1:4" ht="15.75" customHeight="1">
      <c r="A2554" s="321" t="s">
        <v>47454</v>
      </c>
      <c r="B2554" s="322" t="s">
        <v>47455</v>
      </c>
      <c r="C2554" s="321" t="s">
        <v>550</v>
      </c>
      <c r="D2554" s="323">
        <v>13.15</v>
      </c>
    </row>
    <row r="2555" spans="1:4" ht="15.75" customHeight="1">
      <c r="A2555" s="321" t="s">
        <v>47456</v>
      </c>
      <c r="B2555" s="322" t="s">
        <v>47457</v>
      </c>
      <c r="C2555" s="321" t="s">
        <v>550</v>
      </c>
      <c r="D2555" s="323">
        <v>23.17</v>
      </c>
    </row>
    <row r="2556" spans="1:4" ht="15.75" customHeight="1">
      <c r="A2556" s="321" t="s">
        <v>47458</v>
      </c>
      <c r="B2556" s="322" t="s">
        <v>47459</v>
      </c>
      <c r="C2556" s="321" t="s">
        <v>550</v>
      </c>
      <c r="D2556" s="323">
        <v>13.29</v>
      </c>
    </row>
    <row r="2557" spans="1:4" ht="15.75" customHeight="1">
      <c r="A2557" s="321" t="s">
        <v>47460</v>
      </c>
      <c r="B2557" s="322" t="s">
        <v>47461</v>
      </c>
      <c r="C2557" s="321" t="s">
        <v>550</v>
      </c>
      <c r="D2557" s="323">
        <v>15.18</v>
      </c>
    </row>
    <row r="2558" spans="1:4" ht="15.75" customHeight="1">
      <c r="A2558" s="321" t="s">
        <v>47462</v>
      </c>
      <c r="B2558" s="322" t="s">
        <v>47463</v>
      </c>
      <c r="C2558" s="321" t="s">
        <v>550</v>
      </c>
      <c r="D2558" s="323">
        <v>14.03</v>
      </c>
    </row>
    <row r="2559" spans="1:4" ht="15.75" customHeight="1">
      <c r="A2559" s="321" t="s">
        <v>47464</v>
      </c>
      <c r="B2559" s="322" t="s">
        <v>47465</v>
      </c>
      <c r="C2559" s="321" t="s">
        <v>550</v>
      </c>
      <c r="D2559" s="323">
        <v>28.72</v>
      </c>
    </row>
    <row r="2560" spans="1:4" ht="15.75" customHeight="1">
      <c r="A2560" s="321" t="s">
        <v>47466</v>
      </c>
      <c r="B2560" s="322" t="s">
        <v>47467</v>
      </c>
      <c r="C2560" s="321" t="s">
        <v>550</v>
      </c>
      <c r="D2560" s="323">
        <v>11.33</v>
      </c>
    </row>
    <row r="2561" spans="1:4" ht="15.75" customHeight="1">
      <c r="A2561" s="321" t="s">
        <v>47468</v>
      </c>
      <c r="B2561" s="322" t="s">
        <v>47469</v>
      </c>
      <c r="C2561" s="321" t="s">
        <v>550</v>
      </c>
      <c r="D2561" s="323">
        <v>14.28</v>
      </c>
    </row>
    <row r="2562" spans="1:4" ht="15.75" customHeight="1">
      <c r="A2562" s="321" t="s">
        <v>47470</v>
      </c>
      <c r="B2562" s="322" t="s">
        <v>47471</v>
      </c>
      <c r="C2562" s="321" t="s">
        <v>550</v>
      </c>
      <c r="D2562" s="323">
        <v>17.53</v>
      </c>
    </row>
    <row r="2563" spans="1:4" ht="15.75" customHeight="1">
      <c r="A2563" s="321" t="s">
        <v>47472</v>
      </c>
      <c r="B2563" s="322" t="s">
        <v>47473</v>
      </c>
      <c r="C2563" s="321" t="s">
        <v>550</v>
      </c>
      <c r="D2563" s="323">
        <v>19.649999999999999</v>
      </c>
    </row>
    <row r="2564" spans="1:4" ht="15.75" customHeight="1">
      <c r="A2564" s="321" t="s">
        <v>47474</v>
      </c>
      <c r="B2564" s="322" t="s">
        <v>47475</v>
      </c>
      <c r="C2564" s="321" t="s">
        <v>550</v>
      </c>
      <c r="D2564" s="323">
        <v>21.56</v>
      </c>
    </row>
    <row r="2565" spans="1:4" ht="15.75" customHeight="1">
      <c r="A2565" s="321" t="s">
        <v>47476</v>
      </c>
      <c r="B2565" s="322" t="s">
        <v>47477</v>
      </c>
      <c r="C2565" s="321" t="s">
        <v>550</v>
      </c>
      <c r="D2565" s="323">
        <v>27.68</v>
      </c>
    </row>
    <row r="2566" spans="1:4" ht="15.75" customHeight="1">
      <c r="A2566" s="321" t="s">
        <v>47478</v>
      </c>
      <c r="B2566" s="322" t="s">
        <v>47479</v>
      </c>
      <c r="C2566" s="321" t="s">
        <v>550</v>
      </c>
      <c r="D2566" s="323">
        <v>33.22</v>
      </c>
    </row>
    <row r="2567" spans="1:4" ht="15.75" customHeight="1">
      <c r="A2567" s="321" t="s">
        <v>47480</v>
      </c>
      <c r="B2567" s="322" t="s">
        <v>47481</v>
      </c>
      <c r="C2567" s="321" t="s">
        <v>550</v>
      </c>
      <c r="D2567" s="323">
        <v>8.5299999999999994</v>
      </c>
    </row>
    <row r="2568" spans="1:4" ht="15.75" customHeight="1">
      <c r="A2568" s="321" t="s">
        <v>47482</v>
      </c>
      <c r="B2568" s="322" t="s">
        <v>47483</v>
      </c>
      <c r="C2568" s="321" t="s">
        <v>550</v>
      </c>
      <c r="D2568" s="323">
        <v>12.88</v>
      </c>
    </row>
    <row r="2569" spans="1:4" ht="15.75" customHeight="1">
      <c r="A2569" s="321" t="s">
        <v>47484</v>
      </c>
      <c r="B2569" s="322" t="s">
        <v>47485</v>
      </c>
      <c r="C2569" s="321" t="s">
        <v>550</v>
      </c>
      <c r="D2569" s="323">
        <v>15.84</v>
      </c>
    </row>
    <row r="2570" spans="1:4" ht="15.75" customHeight="1">
      <c r="A2570" s="321" t="s">
        <v>47486</v>
      </c>
      <c r="B2570" s="322" t="s">
        <v>47487</v>
      </c>
      <c r="C2570" s="321" t="s">
        <v>550</v>
      </c>
      <c r="D2570" s="323">
        <v>31.56</v>
      </c>
    </row>
    <row r="2571" spans="1:4" ht="15.75" customHeight="1">
      <c r="A2571" s="321" t="s">
        <v>47488</v>
      </c>
      <c r="B2571" s="322" t="s">
        <v>47489</v>
      </c>
      <c r="C2571" s="321" t="s">
        <v>550</v>
      </c>
      <c r="D2571" s="323">
        <v>41.21</v>
      </c>
    </row>
    <row r="2572" spans="1:4" ht="15.75" customHeight="1">
      <c r="A2572" s="321" t="s">
        <v>47490</v>
      </c>
      <c r="B2572" s="322" t="s">
        <v>47491</v>
      </c>
      <c r="C2572" s="321" t="s">
        <v>550</v>
      </c>
      <c r="D2572" s="323">
        <v>48.31</v>
      </c>
    </row>
    <row r="2573" spans="1:4" ht="15.75" customHeight="1">
      <c r="A2573" s="321" t="s">
        <v>47492</v>
      </c>
      <c r="B2573" s="322" t="s">
        <v>47493</v>
      </c>
      <c r="C2573" s="321" t="s">
        <v>550</v>
      </c>
      <c r="D2573" s="323">
        <v>36.950000000000003</v>
      </c>
    </row>
    <row r="2574" spans="1:4" ht="15.75" customHeight="1">
      <c r="A2574" s="321" t="s">
        <v>47494</v>
      </c>
      <c r="B2574" s="322" t="s">
        <v>47495</v>
      </c>
      <c r="C2574" s="321" t="s">
        <v>550</v>
      </c>
      <c r="D2574" s="323">
        <v>38.71</v>
      </c>
    </row>
    <row r="2575" spans="1:4" ht="15.75" customHeight="1">
      <c r="A2575" s="321" t="s">
        <v>47496</v>
      </c>
      <c r="B2575" s="322" t="s">
        <v>47497</v>
      </c>
      <c r="C2575" s="321" t="s">
        <v>550</v>
      </c>
      <c r="D2575" s="323">
        <v>49.68</v>
      </c>
    </row>
    <row r="2576" spans="1:4" ht="15.75" customHeight="1">
      <c r="A2576" s="321" t="s">
        <v>47498</v>
      </c>
      <c r="B2576" s="322" t="s">
        <v>47499</v>
      </c>
      <c r="C2576" s="321" t="s">
        <v>550</v>
      </c>
      <c r="D2576" s="323">
        <v>56.21</v>
      </c>
    </row>
    <row r="2577" spans="1:4" ht="15.75" customHeight="1">
      <c r="A2577" s="321" t="s">
        <v>47500</v>
      </c>
      <c r="B2577" s="322" t="s">
        <v>47501</v>
      </c>
      <c r="C2577" s="321" t="s">
        <v>550</v>
      </c>
      <c r="D2577" s="323">
        <v>113.63</v>
      </c>
    </row>
    <row r="2578" spans="1:4" ht="15.75" customHeight="1">
      <c r="A2578" s="321" t="s">
        <v>47502</v>
      </c>
      <c r="B2578" s="322" t="s">
        <v>47503</v>
      </c>
      <c r="C2578" s="321" t="s">
        <v>550</v>
      </c>
      <c r="D2578" s="323">
        <v>48.64</v>
      </c>
    </row>
    <row r="2579" spans="1:4" ht="15.75" customHeight="1">
      <c r="A2579" s="321" t="s">
        <v>47504</v>
      </c>
      <c r="B2579" s="322" t="s">
        <v>47505</v>
      </c>
      <c r="C2579" s="321" t="s">
        <v>550</v>
      </c>
      <c r="D2579" s="323">
        <v>55.98</v>
      </c>
    </row>
    <row r="2580" spans="1:4" ht="15.75" customHeight="1">
      <c r="A2580" s="321" t="s">
        <v>47506</v>
      </c>
      <c r="B2580" s="322" t="s">
        <v>47507</v>
      </c>
      <c r="C2580" s="321" t="s">
        <v>550</v>
      </c>
      <c r="D2580" s="323">
        <v>105.06</v>
      </c>
    </row>
    <row r="2581" spans="1:4" ht="15.75" customHeight="1">
      <c r="A2581" s="321" t="s">
        <v>47508</v>
      </c>
      <c r="B2581" s="322" t="s">
        <v>47509</v>
      </c>
      <c r="C2581" s="321" t="s">
        <v>550</v>
      </c>
      <c r="D2581" s="323">
        <v>40.57</v>
      </c>
    </row>
    <row r="2582" spans="1:4" ht="15.75" customHeight="1">
      <c r="A2582" s="321" t="s">
        <v>47510</v>
      </c>
      <c r="B2582" s="322" t="s">
        <v>47511</v>
      </c>
      <c r="C2582" s="321" t="s">
        <v>550</v>
      </c>
      <c r="D2582" s="323">
        <v>48.4</v>
      </c>
    </row>
    <row r="2583" spans="1:4" ht="15.75" customHeight="1">
      <c r="A2583" s="321" t="s">
        <v>47512</v>
      </c>
      <c r="B2583" s="322" t="s">
        <v>47513</v>
      </c>
      <c r="C2583" s="321" t="s">
        <v>550</v>
      </c>
      <c r="D2583" s="323">
        <v>51.83</v>
      </c>
    </row>
    <row r="2584" spans="1:4" ht="15.75" customHeight="1">
      <c r="A2584" s="321" t="s">
        <v>47514</v>
      </c>
      <c r="B2584" s="322" t="s">
        <v>47515</v>
      </c>
      <c r="C2584" s="321" t="s">
        <v>550</v>
      </c>
      <c r="D2584" s="323">
        <v>79.959999999999994</v>
      </c>
    </row>
    <row r="2585" spans="1:4" ht="15.75" customHeight="1">
      <c r="A2585" s="321" t="s">
        <v>47516</v>
      </c>
      <c r="B2585" s="322" t="s">
        <v>47517</v>
      </c>
      <c r="C2585" s="321" t="s">
        <v>550</v>
      </c>
      <c r="D2585" s="323">
        <v>50.54</v>
      </c>
    </row>
    <row r="2586" spans="1:4" ht="15.75" customHeight="1">
      <c r="A2586" s="321" t="s">
        <v>47518</v>
      </c>
      <c r="B2586" s="322" t="s">
        <v>47519</v>
      </c>
      <c r="C2586" s="321" t="s">
        <v>550</v>
      </c>
      <c r="D2586" s="323">
        <v>80.150000000000006</v>
      </c>
    </row>
    <row r="2587" spans="1:4" ht="15.75" customHeight="1">
      <c r="A2587" s="321" t="s">
        <v>47520</v>
      </c>
      <c r="B2587" s="322" t="s">
        <v>47521</v>
      </c>
      <c r="C2587" s="321" t="s">
        <v>550</v>
      </c>
      <c r="D2587" s="323">
        <v>6.58</v>
      </c>
    </row>
    <row r="2588" spans="1:4" ht="15.75" customHeight="1">
      <c r="A2588" s="321" t="s">
        <v>47522</v>
      </c>
      <c r="B2588" s="322" t="s">
        <v>47523</v>
      </c>
      <c r="C2588" s="321" t="s">
        <v>550</v>
      </c>
      <c r="D2588" s="323">
        <v>7.61</v>
      </c>
    </row>
    <row r="2589" spans="1:4" ht="15.75" customHeight="1">
      <c r="A2589" s="321" t="s">
        <v>47524</v>
      </c>
      <c r="B2589" s="322" t="s">
        <v>47525</v>
      </c>
      <c r="C2589" s="321" t="s">
        <v>550</v>
      </c>
      <c r="D2589" s="323">
        <v>10.24</v>
      </c>
    </row>
    <row r="2590" spans="1:4" ht="15.75" customHeight="1">
      <c r="A2590" s="321" t="s">
        <v>47526</v>
      </c>
      <c r="B2590" s="322" t="s">
        <v>47527</v>
      </c>
      <c r="C2590" s="321" t="s">
        <v>550</v>
      </c>
      <c r="D2590" s="323">
        <v>14.57</v>
      </c>
    </row>
    <row r="2591" spans="1:4" ht="15.75" customHeight="1">
      <c r="A2591" s="321" t="s">
        <v>47528</v>
      </c>
      <c r="B2591" s="322" t="s">
        <v>47529</v>
      </c>
      <c r="C2591" s="321" t="s">
        <v>550</v>
      </c>
      <c r="D2591" s="323">
        <v>20.88</v>
      </c>
    </row>
    <row r="2592" spans="1:4" ht="15.75" customHeight="1">
      <c r="A2592" s="321" t="s">
        <v>47530</v>
      </c>
      <c r="B2592" s="322" t="s">
        <v>47531</v>
      </c>
      <c r="C2592" s="321" t="s">
        <v>550</v>
      </c>
      <c r="D2592" s="323">
        <v>23.1</v>
      </c>
    </row>
    <row r="2593" spans="1:4" ht="15.75" customHeight="1">
      <c r="A2593" s="321" t="s">
        <v>47532</v>
      </c>
      <c r="B2593" s="322" t="s">
        <v>47533</v>
      </c>
      <c r="C2593" s="321" t="s">
        <v>550</v>
      </c>
      <c r="D2593" s="323">
        <v>34.04</v>
      </c>
    </row>
    <row r="2594" spans="1:4" ht="15.75" customHeight="1">
      <c r="A2594" s="321" t="s">
        <v>47534</v>
      </c>
      <c r="B2594" s="322" t="s">
        <v>47535</v>
      </c>
      <c r="C2594" s="321" t="s">
        <v>550</v>
      </c>
      <c r="D2594" s="323">
        <v>44.59</v>
      </c>
    </row>
    <row r="2595" spans="1:4" ht="15.75" customHeight="1">
      <c r="A2595" s="321" t="s">
        <v>47536</v>
      </c>
      <c r="B2595" s="322" t="s">
        <v>47537</v>
      </c>
      <c r="C2595" s="321" t="s">
        <v>550</v>
      </c>
      <c r="D2595" s="323">
        <v>61.53</v>
      </c>
    </row>
    <row r="2596" spans="1:4" ht="15.75" customHeight="1">
      <c r="A2596" s="321" t="s">
        <v>47538</v>
      </c>
      <c r="B2596" s="322" t="s">
        <v>47539</v>
      </c>
      <c r="C2596" s="321" t="s">
        <v>550</v>
      </c>
      <c r="D2596" s="323">
        <v>9.86</v>
      </c>
    </row>
    <row r="2597" spans="1:4" ht="15.75" customHeight="1">
      <c r="A2597" s="321" t="s">
        <v>47540</v>
      </c>
      <c r="B2597" s="322" t="s">
        <v>47541</v>
      </c>
      <c r="C2597" s="321" t="s">
        <v>550</v>
      </c>
      <c r="D2597" s="323">
        <v>11.56</v>
      </c>
    </row>
    <row r="2598" spans="1:4" ht="15.75" customHeight="1">
      <c r="A2598" s="321" t="s">
        <v>47542</v>
      </c>
      <c r="B2598" s="322" t="s">
        <v>47543</v>
      </c>
      <c r="C2598" s="321" t="s">
        <v>550</v>
      </c>
      <c r="D2598" s="323">
        <v>5.23</v>
      </c>
    </row>
    <row r="2599" spans="1:4" ht="15.75" customHeight="1">
      <c r="A2599" s="321" t="s">
        <v>47544</v>
      </c>
      <c r="B2599" s="322" t="s">
        <v>47545</v>
      </c>
      <c r="C2599" s="321" t="s">
        <v>550</v>
      </c>
      <c r="D2599" s="323">
        <v>5.54</v>
      </c>
    </row>
    <row r="2600" spans="1:4" ht="15.75" customHeight="1">
      <c r="A2600" s="321" t="s">
        <v>47546</v>
      </c>
      <c r="B2600" s="322" t="s">
        <v>47547</v>
      </c>
      <c r="C2600" s="321" t="s">
        <v>550</v>
      </c>
      <c r="D2600" s="323">
        <v>7.13</v>
      </c>
    </row>
    <row r="2601" spans="1:4" ht="15.75" customHeight="1">
      <c r="A2601" s="321" t="s">
        <v>47548</v>
      </c>
      <c r="B2601" s="322" t="s">
        <v>47549</v>
      </c>
      <c r="C2601" s="321" t="s">
        <v>550</v>
      </c>
      <c r="D2601" s="323">
        <v>12.1</v>
      </c>
    </row>
    <row r="2602" spans="1:4" ht="15.75" customHeight="1">
      <c r="A2602" s="321" t="s">
        <v>47550</v>
      </c>
      <c r="B2602" s="322" t="s">
        <v>47551</v>
      </c>
      <c r="C2602" s="321" t="s">
        <v>550</v>
      </c>
      <c r="D2602" s="323">
        <v>13.02</v>
      </c>
    </row>
    <row r="2603" spans="1:4" ht="15.75" customHeight="1">
      <c r="A2603" s="321" t="s">
        <v>47552</v>
      </c>
      <c r="B2603" s="322" t="s">
        <v>47553</v>
      </c>
      <c r="C2603" s="321" t="s">
        <v>550</v>
      </c>
      <c r="D2603" s="323">
        <v>23.66</v>
      </c>
    </row>
    <row r="2604" spans="1:4" ht="15.75" customHeight="1">
      <c r="A2604" s="321" t="s">
        <v>47554</v>
      </c>
      <c r="B2604" s="322" t="s">
        <v>47555</v>
      </c>
      <c r="C2604" s="321" t="s">
        <v>550</v>
      </c>
      <c r="D2604" s="323">
        <v>34.549999999999997</v>
      </c>
    </row>
    <row r="2605" spans="1:4" ht="15.75" customHeight="1">
      <c r="A2605" s="321" t="s">
        <v>47556</v>
      </c>
      <c r="B2605" s="322" t="s">
        <v>47557</v>
      </c>
      <c r="C2605" s="321" t="s">
        <v>550</v>
      </c>
      <c r="D2605" s="323">
        <v>62.01</v>
      </c>
    </row>
    <row r="2606" spans="1:4" ht="15.75" customHeight="1">
      <c r="A2606" s="321" t="s">
        <v>47558</v>
      </c>
      <c r="B2606" s="322" t="s">
        <v>47559</v>
      </c>
      <c r="C2606" s="321" t="s">
        <v>550</v>
      </c>
      <c r="D2606" s="323">
        <v>62.87</v>
      </c>
    </row>
    <row r="2607" spans="1:4" ht="15.75" customHeight="1">
      <c r="A2607" s="321" t="s">
        <v>47560</v>
      </c>
      <c r="B2607" s="322" t="s">
        <v>47561</v>
      </c>
      <c r="C2607" s="321" t="s">
        <v>550</v>
      </c>
      <c r="D2607" s="323">
        <v>8.23</v>
      </c>
    </row>
    <row r="2608" spans="1:4" ht="15.75" customHeight="1">
      <c r="A2608" s="321" t="s">
        <v>47562</v>
      </c>
      <c r="B2608" s="322" t="s">
        <v>47563</v>
      </c>
      <c r="C2608" s="321" t="s">
        <v>550</v>
      </c>
      <c r="D2608" s="323">
        <v>8.91</v>
      </c>
    </row>
    <row r="2609" spans="1:4" ht="15.75" customHeight="1">
      <c r="A2609" s="321" t="s">
        <v>47564</v>
      </c>
      <c r="B2609" s="322" t="s">
        <v>47565</v>
      </c>
      <c r="C2609" s="321" t="s">
        <v>550</v>
      </c>
      <c r="D2609" s="323">
        <v>8.59</v>
      </c>
    </row>
    <row r="2610" spans="1:4" ht="15.75" customHeight="1">
      <c r="A2610" s="321" t="s">
        <v>47566</v>
      </c>
      <c r="B2610" s="322" t="s">
        <v>47567</v>
      </c>
      <c r="C2610" s="321" t="s">
        <v>550</v>
      </c>
      <c r="D2610" s="323">
        <v>12.04</v>
      </c>
    </row>
    <row r="2611" spans="1:4" ht="15.75" customHeight="1">
      <c r="A2611" s="321" t="s">
        <v>47568</v>
      </c>
      <c r="B2611" s="322" t="s">
        <v>47569</v>
      </c>
      <c r="C2611" s="321" t="s">
        <v>550</v>
      </c>
      <c r="D2611" s="323">
        <v>22.91</v>
      </c>
    </row>
    <row r="2612" spans="1:4" ht="15.75" customHeight="1">
      <c r="A2612" s="321" t="s">
        <v>47570</v>
      </c>
      <c r="B2612" s="322" t="s">
        <v>47571</v>
      </c>
      <c r="C2612" s="321" t="s">
        <v>550</v>
      </c>
      <c r="D2612" s="323">
        <v>32.049999999999997</v>
      </c>
    </row>
    <row r="2613" spans="1:4" ht="15.75" customHeight="1">
      <c r="A2613" s="321" t="s">
        <v>47572</v>
      </c>
      <c r="B2613" s="322" t="s">
        <v>47573</v>
      </c>
      <c r="C2613" s="321" t="s">
        <v>550</v>
      </c>
      <c r="D2613" s="323">
        <v>9.11</v>
      </c>
    </row>
    <row r="2614" spans="1:4" ht="15.75" customHeight="1">
      <c r="A2614" s="321" t="s">
        <v>47574</v>
      </c>
      <c r="B2614" s="322" t="s">
        <v>47575</v>
      </c>
      <c r="C2614" s="321" t="s">
        <v>550</v>
      </c>
      <c r="D2614" s="323">
        <v>10.87</v>
      </c>
    </row>
    <row r="2615" spans="1:4" ht="15.75" customHeight="1">
      <c r="A2615" s="321" t="s">
        <v>47576</v>
      </c>
      <c r="B2615" s="322" t="s">
        <v>47577</v>
      </c>
      <c r="C2615" s="321" t="s">
        <v>550</v>
      </c>
      <c r="D2615" s="323">
        <v>10.89</v>
      </c>
    </row>
    <row r="2616" spans="1:4" ht="15.75" customHeight="1">
      <c r="A2616" s="321" t="s">
        <v>47578</v>
      </c>
      <c r="B2616" s="322" t="s">
        <v>47579</v>
      </c>
      <c r="C2616" s="321" t="s">
        <v>550</v>
      </c>
      <c r="D2616" s="323">
        <v>6.04</v>
      </c>
    </row>
    <row r="2617" spans="1:4" ht="15.75" customHeight="1">
      <c r="A2617" s="321" t="s">
        <v>47580</v>
      </c>
      <c r="B2617" s="322" t="s">
        <v>47581</v>
      </c>
      <c r="C2617" s="321" t="s">
        <v>550</v>
      </c>
      <c r="D2617" s="323">
        <v>8.18</v>
      </c>
    </row>
    <row r="2618" spans="1:4" ht="15.75" customHeight="1">
      <c r="A2618" s="321" t="s">
        <v>47582</v>
      </c>
      <c r="B2618" s="322" t="s">
        <v>47583</v>
      </c>
      <c r="C2618" s="321" t="s">
        <v>550</v>
      </c>
      <c r="D2618" s="323">
        <v>17.899999999999999</v>
      </c>
    </row>
    <row r="2619" spans="1:4" ht="15.75" customHeight="1">
      <c r="A2619" s="321" t="s">
        <v>47584</v>
      </c>
      <c r="B2619" s="322" t="s">
        <v>47585</v>
      </c>
      <c r="C2619" s="321" t="s">
        <v>550</v>
      </c>
      <c r="D2619" s="323">
        <v>27.49</v>
      </c>
    </row>
    <row r="2620" spans="1:4" ht="15.75" customHeight="1">
      <c r="A2620" s="321" t="s">
        <v>47586</v>
      </c>
      <c r="B2620" s="322" t="s">
        <v>47587</v>
      </c>
      <c r="C2620" s="321" t="s">
        <v>550</v>
      </c>
      <c r="D2620" s="323">
        <v>36.24</v>
      </c>
    </row>
    <row r="2621" spans="1:4" ht="15.75" customHeight="1">
      <c r="A2621" s="321" t="s">
        <v>47588</v>
      </c>
      <c r="B2621" s="322" t="s">
        <v>47589</v>
      </c>
      <c r="C2621" s="321" t="s">
        <v>550</v>
      </c>
      <c r="D2621" s="323">
        <v>44.28</v>
      </c>
    </row>
    <row r="2622" spans="1:4" ht="15.75" customHeight="1">
      <c r="A2622" s="321" t="s">
        <v>47590</v>
      </c>
      <c r="B2622" s="322" t="s">
        <v>47591</v>
      </c>
      <c r="C2622" s="321" t="s">
        <v>550</v>
      </c>
      <c r="D2622" s="323">
        <v>68.73</v>
      </c>
    </row>
    <row r="2623" spans="1:4" ht="15.75" customHeight="1">
      <c r="A2623" s="321" t="s">
        <v>47592</v>
      </c>
      <c r="B2623" s="322" t="s">
        <v>47593</v>
      </c>
      <c r="C2623" s="321" t="s">
        <v>550</v>
      </c>
      <c r="D2623" s="323">
        <v>64.180000000000007</v>
      </c>
    </row>
    <row r="2624" spans="1:4" ht="15.75" customHeight="1">
      <c r="A2624" s="321" t="s">
        <v>47594</v>
      </c>
      <c r="B2624" s="322" t="s">
        <v>47595</v>
      </c>
      <c r="C2624" s="321" t="s">
        <v>550</v>
      </c>
      <c r="D2624" s="323">
        <v>9.2100000000000009</v>
      </c>
    </row>
    <row r="2625" spans="1:4" ht="15.75" customHeight="1">
      <c r="A2625" s="321" t="s">
        <v>47596</v>
      </c>
      <c r="B2625" s="322" t="s">
        <v>47597</v>
      </c>
      <c r="C2625" s="321" t="s">
        <v>550</v>
      </c>
      <c r="D2625" s="323">
        <v>11.76</v>
      </c>
    </row>
    <row r="2626" spans="1:4" ht="15.75" customHeight="1">
      <c r="A2626" s="321" t="s">
        <v>47598</v>
      </c>
      <c r="B2626" s="322" t="s">
        <v>47599</v>
      </c>
      <c r="C2626" s="321" t="s">
        <v>550</v>
      </c>
      <c r="D2626" s="323">
        <v>20.11</v>
      </c>
    </row>
    <row r="2627" spans="1:4" ht="15.75" customHeight="1">
      <c r="A2627" s="321" t="s">
        <v>47600</v>
      </c>
      <c r="B2627" s="322" t="s">
        <v>47601</v>
      </c>
      <c r="C2627" s="321" t="s">
        <v>550</v>
      </c>
      <c r="D2627" s="323">
        <v>24.8</v>
      </c>
    </row>
    <row r="2628" spans="1:4" ht="15.75" customHeight="1">
      <c r="A2628" s="321" t="s">
        <v>47602</v>
      </c>
      <c r="B2628" s="322" t="s">
        <v>47603</v>
      </c>
      <c r="C2628" s="321" t="s">
        <v>550</v>
      </c>
      <c r="D2628" s="323">
        <v>62.23</v>
      </c>
    </row>
    <row r="2629" spans="1:4" ht="15.75" customHeight="1">
      <c r="A2629" s="321" t="s">
        <v>47604</v>
      </c>
      <c r="B2629" s="322" t="s">
        <v>47605</v>
      </c>
      <c r="C2629" s="321" t="s">
        <v>550</v>
      </c>
      <c r="D2629" s="323">
        <v>14.01</v>
      </c>
    </row>
    <row r="2630" spans="1:4" ht="15.75" customHeight="1">
      <c r="A2630" s="321" t="s">
        <v>47606</v>
      </c>
      <c r="B2630" s="322" t="s">
        <v>47607</v>
      </c>
      <c r="C2630" s="321" t="s">
        <v>550</v>
      </c>
      <c r="D2630" s="323">
        <v>20.75</v>
      </c>
    </row>
    <row r="2631" spans="1:4" ht="15.75" customHeight="1">
      <c r="A2631" s="321" t="s">
        <v>47608</v>
      </c>
      <c r="B2631" s="322" t="s">
        <v>47609</v>
      </c>
      <c r="C2631" s="321" t="s">
        <v>550</v>
      </c>
      <c r="D2631" s="323">
        <v>24.71</v>
      </c>
    </row>
    <row r="2632" spans="1:4" ht="15.75" customHeight="1">
      <c r="A2632" s="321" t="s">
        <v>47610</v>
      </c>
      <c r="B2632" s="322" t="s">
        <v>47611</v>
      </c>
      <c r="C2632" s="321" t="s">
        <v>550</v>
      </c>
      <c r="D2632" s="323">
        <v>70.84</v>
      </c>
    </row>
    <row r="2633" spans="1:4" ht="15.75" customHeight="1">
      <c r="A2633" s="321" t="s">
        <v>47612</v>
      </c>
      <c r="B2633" s="322" t="s">
        <v>47613</v>
      </c>
      <c r="C2633" s="321" t="s">
        <v>550</v>
      </c>
      <c r="D2633" s="323">
        <v>9.2100000000000009</v>
      </c>
    </row>
    <row r="2634" spans="1:4" ht="15.75" customHeight="1">
      <c r="A2634" s="321" t="s">
        <v>47614</v>
      </c>
      <c r="B2634" s="322" t="s">
        <v>47615</v>
      </c>
      <c r="C2634" s="321" t="s">
        <v>550</v>
      </c>
      <c r="D2634" s="323">
        <v>22.44</v>
      </c>
    </row>
    <row r="2635" spans="1:4" ht="15.75" customHeight="1">
      <c r="A2635" s="321" t="s">
        <v>47616</v>
      </c>
      <c r="B2635" s="322" t="s">
        <v>47617</v>
      </c>
      <c r="C2635" s="321" t="s">
        <v>550</v>
      </c>
      <c r="D2635" s="323">
        <v>26.89</v>
      </c>
    </row>
    <row r="2636" spans="1:4" ht="15.75" customHeight="1">
      <c r="A2636" s="321" t="s">
        <v>47618</v>
      </c>
      <c r="B2636" s="322" t="s">
        <v>47619</v>
      </c>
      <c r="C2636" s="321" t="s">
        <v>550</v>
      </c>
      <c r="D2636" s="323">
        <v>37.33</v>
      </c>
    </row>
    <row r="2637" spans="1:4" ht="15.75" customHeight="1">
      <c r="A2637" s="321" t="s">
        <v>47620</v>
      </c>
      <c r="B2637" s="322" t="s">
        <v>47621</v>
      </c>
      <c r="C2637" s="321" t="s">
        <v>550</v>
      </c>
      <c r="D2637" s="323">
        <v>20.190000000000001</v>
      </c>
    </row>
    <row r="2638" spans="1:4" ht="15.75" customHeight="1">
      <c r="A2638" s="321" t="s">
        <v>47622</v>
      </c>
      <c r="B2638" s="322" t="s">
        <v>47623</v>
      </c>
      <c r="C2638" s="321" t="s">
        <v>550</v>
      </c>
      <c r="D2638" s="323">
        <v>26.25</v>
      </c>
    </row>
    <row r="2639" spans="1:4" ht="15.75" customHeight="1">
      <c r="A2639" s="321" t="s">
        <v>47624</v>
      </c>
      <c r="B2639" s="322" t="s">
        <v>47625</v>
      </c>
      <c r="C2639" s="321" t="s">
        <v>550</v>
      </c>
      <c r="D2639" s="323">
        <v>37.42</v>
      </c>
    </row>
    <row r="2640" spans="1:4" ht="15.75" customHeight="1">
      <c r="A2640" s="380" t="s">
        <v>47626</v>
      </c>
      <c r="B2640" s="381" t="s">
        <v>47627</v>
      </c>
      <c r="C2640" s="380" t="s">
        <v>550</v>
      </c>
      <c r="D2640" s="382">
        <v>7.03</v>
      </c>
    </row>
    <row r="2641" spans="1:4" ht="6" customHeight="1">
      <c r="A2641" s="380"/>
      <c r="B2641" s="381"/>
      <c r="C2641" s="380"/>
      <c r="D2641" s="382"/>
    </row>
    <row r="2642" spans="1:4" ht="15.75" customHeight="1">
      <c r="A2642" s="380" t="s">
        <v>47628</v>
      </c>
      <c r="B2642" s="381" t="s">
        <v>47629</v>
      </c>
      <c r="C2642" s="380" t="s">
        <v>550</v>
      </c>
      <c r="D2642" s="382">
        <v>18.989999999999998</v>
      </c>
    </row>
    <row r="2643" spans="1:4" ht="6" customHeight="1">
      <c r="A2643" s="380"/>
      <c r="B2643" s="381"/>
      <c r="C2643" s="380"/>
      <c r="D2643" s="382"/>
    </row>
    <row r="2644" spans="1:4" ht="15.75" customHeight="1">
      <c r="A2644" s="321" t="s">
        <v>47630</v>
      </c>
      <c r="B2644" s="322" t="s">
        <v>47631</v>
      </c>
      <c r="C2644" s="321" t="s">
        <v>550</v>
      </c>
      <c r="D2644" s="323">
        <v>50.01</v>
      </c>
    </row>
    <row r="2645" spans="1:4" ht="15.75" customHeight="1">
      <c r="A2645" s="321" t="s">
        <v>47632</v>
      </c>
      <c r="B2645" s="322" t="s">
        <v>47633</v>
      </c>
      <c r="C2645" s="321" t="s">
        <v>550</v>
      </c>
      <c r="D2645" s="323">
        <v>10.48</v>
      </c>
    </row>
    <row r="2646" spans="1:4" ht="15.75" customHeight="1">
      <c r="A2646" s="321" t="s">
        <v>47634</v>
      </c>
      <c r="B2646" s="322" t="s">
        <v>47635</v>
      </c>
      <c r="C2646" s="321" t="s">
        <v>550</v>
      </c>
      <c r="D2646" s="323">
        <v>12.12</v>
      </c>
    </row>
    <row r="2647" spans="1:4" ht="15.75" customHeight="1">
      <c r="A2647" s="321" t="s">
        <v>47636</v>
      </c>
      <c r="B2647" s="322" t="s">
        <v>47637</v>
      </c>
      <c r="C2647" s="321" t="s">
        <v>550</v>
      </c>
      <c r="D2647" s="323">
        <v>27.44</v>
      </c>
    </row>
    <row r="2648" spans="1:4" ht="15.75" customHeight="1">
      <c r="A2648" s="321" t="s">
        <v>47638</v>
      </c>
      <c r="B2648" s="322" t="s">
        <v>47639</v>
      </c>
      <c r="C2648" s="321" t="s">
        <v>550</v>
      </c>
      <c r="D2648" s="323">
        <v>13.58</v>
      </c>
    </row>
    <row r="2649" spans="1:4" ht="15.75" customHeight="1">
      <c r="A2649" s="321" t="s">
        <v>47640</v>
      </c>
      <c r="B2649" s="322" t="s">
        <v>47641</v>
      </c>
      <c r="C2649" s="321" t="s">
        <v>550</v>
      </c>
      <c r="D2649" s="323">
        <v>9.33</v>
      </c>
    </row>
    <row r="2650" spans="1:4" ht="15.75" customHeight="1">
      <c r="A2650" s="321" t="s">
        <v>47642</v>
      </c>
      <c r="B2650" s="322" t="s">
        <v>47643</v>
      </c>
      <c r="C2650" s="321" t="s">
        <v>550</v>
      </c>
      <c r="D2650" s="323">
        <v>10.59</v>
      </c>
    </row>
    <row r="2651" spans="1:4" ht="15.75" customHeight="1">
      <c r="A2651" s="321" t="s">
        <v>47644</v>
      </c>
      <c r="B2651" s="322" t="s">
        <v>47645</v>
      </c>
      <c r="C2651" s="321" t="s">
        <v>550</v>
      </c>
      <c r="D2651" s="323">
        <v>9.84</v>
      </c>
    </row>
    <row r="2652" spans="1:4" ht="15.75" customHeight="1">
      <c r="A2652" s="321" t="s">
        <v>47646</v>
      </c>
      <c r="B2652" s="322" t="s">
        <v>47647</v>
      </c>
      <c r="C2652" s="321" t="s">
        <v>550</v>
      </c>
      <c r="D2652" s="323">
        <v>6.56</v>
      </c>
    </row>
    <row r="2653" spans="1:4" ht="15.75" customHeight="1">
      <c r="A2653" s="321" t="s">
        <v>47648</v>
      </c>
      <c r="B2653" s="322" t="s">
        <v>47649</v>
      </c>
      <c r="C2653" s="321" t="s">
        <v>449</v>
      </c>
      <c r="D2653" s="323">
        <v>7.23</v>
      </c>
    </row>
    <row r="2654" spans="1:4" ht="15.75" customHeight="1">
      <c r="A2654" s="321" t="s">
        <v>47650</v>
      </c>
      <c r="B2654" s="322" t="s">
        <v>47651</v>
      </c>
      <c r="C2654" s="321" t="s">
        <v>449</v>
      </c>
      <c r="D2654" s="323">
        <v>13.39</v>
      </c>
    </row>
    <row r="2655" spans="1:4" ht="15.75" customHeight="1">
      <c r="A2655" s="321" t="s">
        <v>47652</v>
      </c>
      <c r="B2655" s="322" t="s">
        <v>47653</v>
      </c>
      <c r="C2655" s="321" t="s">
        <v>449</v>
      </c>
      <c r="D2655" s="323">
        <v>19.05</v>
      </c>
    </row>
    <row r="2656" spans="1:4" ht="15.75" customHeight="1">
      <c r="A2656" s="321" t="s">
        <v>47654</v>
      </c>
      <c r="B2656" s="322" t="s">
        <v>47655</v>
      </c>
      <c r="C2656" s="321" t="s">
        <v>449</v>
      </c>
      <c r="D2656" s="323">
        <v>32.21</v>
      </c>
    </row>
    <row r="2657" spans="1:4" ht="15.75" customHeight="1">
      <c r="A2657" s="321" t="s">
        <v>47656</v>
      </c>
      <c r="B2657" s="322" t="s">
        <v>47657</v>
      </c>
      <c r="C2657" s="321" t="s">
        <v>550</v>
      </c>
      <c r="D2657" s="323">
        <v>16.850000000000001</v>
      </c>
    </row>
    <row r="2658" spans="1:4" ht="15.75" customHeight="1">
      <c r="A2658" s="321" t="s">
        <v>47658</v>
      </c>
      <c r="B2658" s="322" t="s">
        <v>47659</v>
      </c>
      <c r="C2658" s="321" t="s">
        <v>550</v>
      </c>
      <c r="D2658" s="323">
        <v>28.68</v>
      </c>
    </row>
    <row r="2659" spans="1:4" ht="15.75" customHeight="1">
      <c r="A2659" s="321" t="s">
        <v>47660</v>
      </c>
      <c r="B2659" s="322" t="s">
        <v>47661</v>
      </c>
      <c r="C2659" s="321" t="s">
        <v>550</v>
      </c>
      <c r="D2659" s="323">
        <v>56</v>
      </c>
    </row>
    <row r="2660" spans="1:4" ht="15.75" customHeight="1">
      <c r="A2660" s="321" t="s">
        <v>47662</v>
      </c>
      <c r="B2660" s="322" t="s">
        <v>47663</v>
      </c>
      <c r="C2660" s="321" t="s">
        <v>550</v>
      </c>
      <c r="D2660" s="323">
        <v>17.07</v>
      </c>
    </row>
    <row r="2661" spans="1:4" ht="15.75" customHeight="1">
      <c r="A2661" s="321" t="s">
        <v>47664</v>
      </c>
      <c r="B2661" s="322" t="s">
        <v>47665</v>
      </c>
      <c r="C2661" s="321" t="s">
        <v>550</v>
      </c>
      <c r="D2661" s="323">
        <v>24.86</v>
      </c>
    </row>
    <row r="2662" spans="1:4" ht="15.75" customHeight="1">
      <c r="A2662" s="380" t="s">
        <v>47666</v>
      </c>
      <c r="B2662" s="381" t="s">
        <v>47667</v>
      </c>
      <c r="C2662" s="380" t="s">
        <v>550</v>
      </c>
      <c r="D2662" s="382">
        <v>78.319999999999993</v>
      </c>
    </row>
    <row r="2663" spans="1:4" ht="6" customHeight="1">
      <c r="A2663" s="380"/>
      <c r="B2663" s="381"/>
      <c r="C2663" s="380"/>
      <c r="D2663" s="382"/>
    </row>
    <row r="2664" spans="1:4" ht="15.75" customHeight="1">
      <c r="A2664" s="321" t="s">
        <v>47668</v>
      </c>
      <c r="B2664" s="322" t="s">
        <v>47669</v>
      </c>
      <c r="C2664" s="321" t="s">
        <v>550</v>
      </c>
      <c r="D2664" s="323">
        <v>36.89</v>
      </c>
    </row>
    <row r="2665" spans="1:4" ht="15.75" customHeight="1">
      <c r="A2665" s="321" t="s">
        <v>47670</v>
      </c>
      <c r="B2665" s="322" t="s">
        <v>47671</v>
      </c>
      <c r="C2665" s="321" t="s">
        <v>550</v>
      </c>
      <c r="D2665" s="323">
        <v>27.4</v>
      </c>
    </row>
    <row r="2666" spans="1:4" ht="15.75" customHeight="1">
      <c r="A2666" s="321" t="s">
        <v>47672</v>
      </c>
      <c r="B2666" s="322" t="s">
        <v>47673</v>
      </c>
      <c r="C2666" s="321" t="s">
        <v>550</v>
      </c>
      <c r="D2666" s="323">
        <v>24.06</v>
      </c>
    </row>
    <row r="2667" spans="1:4" ht="15.75" customHeight="1">
      <c r="A2667" s="321" t="s">
        <v>47674</v>
      </c>
      <c r="B2667" s="322" t="s">
        <v>47675</v>
      </c>
      <c r="C2667" s="321" t="s">
        <v>550</v>
      </c>
      <c r="D2667" s="323">
        <v>76.75</v>
      </c>
    </row>
    <row r="2668" spans="1:4" ht="15.75" customHeight="1">
      <c r="A2668" s="321" t="s">
        <v>47676</v>
      </c>
      <c r="B2668" s="322" t="s">
        <v>47677</v>
      </c>
      <c r="C2668" s="321" t="s">
        <v>550</v>
      </c>
      <c r="D2668" s="323">
        <v>36.299999999999997</v>
      </c>
    </row>
    <row r="2669" spans="1:4" ht="15.75" customHeight="1">
      <c r="A2669" s="321" t="s">
        <v>47678</v>
      </c>
      <c r="B2669" s="322" t="s">
        <v>47679</v>
      </c>
      <c r="C2669" s="321" t="s">
        <v>550</v>
      </c>
      <c r="D2669" s="323">
        <v>39.700000000000003</v>
      </c>
    </row>
    <row r="2670" spans="1:4" ht="15.75" customHeight="1">
      <c r="A2670" s="321" t="s">
        <v>47680</v>
      </c>
      <c r="B2670" s="322" t="s">
        <v>47681</v>
      </c>
      <c r="C2670" s="321" t="s">
        <v>550</v>
      </c>
      <c r="D2670" s="323">
        <v>53.82</v>
      </c>
    </row>
    <row r="2671" spans="1:4" ht="15.75" customHeight="1">
      <c r="A2671" s="321" t="s">
        <v>47682</v>
      </c>
      <c r="B2671" s="322" t="s">
        <v>47683</v>
      </c>
      <c r="C2671" s="321" t="s">
        <v>550</v>
      </c>
      <c r="D2671" s="323">
        <v>82.7</v>
      </c>
    </row>
    <row r="2672" spans="1:4" ht="15.75" customHeight="1">
      <c r="A2672" s="321" t="s">
        <v>47684</v>
      </c>
      <c r="B2672" s="322" t="s">
        <v>47685</v>
      </c>
      <c r="C2672" s="321" t="s">
        <v>550</v>
      </c>
      <c r="D2672" s="323">
        <v>235.7</v>
      </c>
    </row>
    <row r="2673" spans="1:4" ht="15.75" customHeight="1">
      <c r="A2673" s="321" t="s">
        <v>47686</v>
      </c>
      <c r="B2673" s="322" t="s">
        <v>47687</v>
      </c>
      <c r="C2673" s="321" t="s">
        <v>550</v>
      </c>
      <c r="D2673" s="323">
        <v>53.52</v>
      </c>
    </row>
    <row r="2674" spans="1:4" ht="15.75" customHeight="1">
      <c r="A2674" s="321" t="s">
        <v>47688</v>
      </c>
      <c r="B2674" s="322" t="s">
        <v>47689</v>
      </c>
      <c r="C2674" s="321" t="s">
        <v>550</v>
      </c>
      <c r="D2674" s="323">
        <v>63.13</v>
      </c>
    </row>
    <row r="2675" spans="1:4" ht="15.75" customHeight="1">
      <c r="A2675" s="321" t="s">
        <v>47690</v>
      </c>
      <c r="B2675" s="322" t="s">
        <v>47691</v>
      </c>
      <c r="C2675" s="321" t="s">
        <v>550</v>
      </c>
      <c r="D2675" s="323">
        <v>54.16</v>
      </c>
    </row>
    <row r="2676" spans="1:4" ht="15.75" customHeight="1">
      <c r="A2676" s="321" t="s">
        <v>47692</v>
      </c>
      <c r="B2676" s="322" t="s">
        <v>47693</v>
      </c>
      <c r="C2676" s="321" t="s">
        <v>550</v>
      </c>
      <c r="D2676" s="323">
        <v>63.04</v>
      </c>
    </row>
    <row r="2677" spans="1:4" ht="15.75" customHeight="1">
      <c r="A2677" s="321" t="s">
        <v>47694</v>
      </c>
      <c r="B2677" s="322" t="s">
        <v>47695</v>
      </c>
      <c r="C2677" s="321" t="s">
        <v>550</v>
      </c>
      <c r="D2677" s="323">
        <v>35.380000000000003</v>
      </c>
    </row>
    <row r="2678" spans="1:4" ht="15.75" customHeight="1">
      <c r="A2678" s="321" t="s">
        <v>47696</v>
      </c>
      <c r="B2678" s="322" t="s">
        <v>47697</v>
      </c>
      <c r="C2678" s="321" t="s">
        <v>550</v>
      </c>
      <c r="D2678" s="323">
        <v>46.83</v>
      </c>
    </row>
    <row r="2679" spans="1:4" ht="15.75" customHeight="1">
      <c r="A2679" s="321" t="s">
        <v>47698</v>
      </c>
      <c r="B2679" s="322" t="s">
        <v>47699</v>
      </c>
      <c r="C2679" s="321" t="s">
        <v>550</v>
      </c>
      <c r="D2679" s="323">
        <v>51.03</v>
      </c>
    </row>
    <row r="2680" spans="1:4" ht="15.75" customHeight="1">
      <c r="A2680" s="321" t="s">
        <v>47700</v>
      </c>
      <c r="B2680" s="322" t="s">
        <v>47701</v>
      </c>
      <c r="C2680" s="321" t="s">
        <v>550</v>
      </c>
      <c r="D2680" s="323">
        <v>135.69</v>
      </c>
    </row>
    <row r="2681" spans="1:4" ht="15.75" customHeight="1">
      <c r="A2681" s="321" t="s">
        <v>47702</v>
      </c>
      <c r="B2681" s="322" t="s">
        <v>47703</v>
      </c>
      <c r="C2681" s="321" t="s">
        <v>550</v>
      </c>
      <c r="D2681" s="323">
        <v>27.88</v>
      </c>
    </row>
    <row r="2682" spans="1:4" ht="15.75" customHeight="1">
      <c r="A2682" s="321" t="s">
        <v>47704</v>
      </c>
      <c r="B2682" s="322" t="s">
        <v>47705</v>
      </c>
      <c r="C2682" s="321" t="s">
        <v>550</v>
      </c>
      <c r="D2682" s="323">
        <v>43.12</v>
      </c>
    </row>
    <row r="2683" spans="1:4" ht="15.75" customHeight="1">
      <c r="A2683" s="321" t="s">
        <v>47706</v>
      </c>
      <c r="B2683" s="322" t="s">
        <v>47707</v>
      </c>
      <c r="C2683" s="321" t="s">
        <v>550</v>
      </c>
      <c r="D2683" s="323">
        <v>49.7</v>
      </c>
    </row>
    <row r="2684" spans="1:4" ht="15.75" customHeight="1">
      <c r="A2684" s="321" t="s">
        <v>47708</v>
      </c>
      <c r="B2684" s="322" t="s">
        <v>47709</v>
      </c>
      <c r="C2684" s="321" t="s">
        <v>550</v>
      </c>
      <c r="D2684" s="323">
        <v>89.26</v>
      </c>
    </row>
    <row r="2685" spans="1:4" ht="15.75" customHeight="1">
      <c r="A2685" s="321" t="s">
        <v>47710</v>
      </c>
      <c r="B2685" s="322" t="s">
        <v>47711</v>
      </c>
      <c r="C2685" s="321" t="s">
        <v>550</v>
      </c>
      <c r="D2685" s="323">
        <v>18.600000000000001</v>
      </c>
    </row>
    <row r="2686" spans="1:4" ht="15.75" customHeight="1">
      <c r="A2686" s="321" t="s">
        <v>47712</v>
      </c>
      <c r="B2686" s="322" t="s">
        <v>47713</v>
      </c>
      <c r="C2686" s="321" t="s">
        <v>550</v>
      </c>
      <c r="D2686" s="323">
        <v>23.76</v>
      </c>
    </row>
    <row r="2687" spans="1:4" ht="15.75" customHeight="1">
      <c r="A2687" s="321" t="s">
        <v>47714</v>
      </c>
      <c r="B2687" s="322" t="s">
        <v>47715</v>
      </c>
      <c r="C2687" s="321" t="s">
        <v>550</v>
      </c>
      <c r="D2687" s="323">
        <v>41.38</v>
      </c>
    </row>
    <row r="2688" spans="1:4" ht="15.75" customHeight="1">
      <c r="A2688" s="321" t="s">
        <v>47716</v>
      </c>
      <c r="B2688" s="322" t="s">
        <v>47717</v>
      </c>
      <c r="C2688" s="321" t="s">
        <v>550</v>
      </c>
      <c r="D2688" s="323">
        <v>48.64</v>
      </c>
    </row>
    <row r="2689" spans="1:4" ht="15.75" customHeight="1">
      <c r="A2689" s="321" t="s">
        <v>47718</v>
      </c>
      <c r="B2689" s="322" t="s">
        <v>47719</v>
      </c>
      <c r="C2689" s="321" t="s">
        <v>550</v>
      </c>
      <c r="D2689" s="323">
        <v>76.34</v>
      </c>
    </row>
    <row r="2690" spans="1:4" ht="15.75" customHeight="1">
      <c r="A2690" s="321" t="s">
        <v>47720</v>
      </c>
      <c r="B2690" s="322" t="s">
        <v>47721</v>
      </c>
      <c r="C2690" s="321" t="s">
        <v>550</v>
      </c>
      <c r="D2690" s="323">
        <v>37.14</v>
      </c>
    </row>
    <row r="2691" spans="1:4" ht="15.75" customHeight="1">
      <c r="A2691" s="321" t="s">
        <v>47722</v>
      </c>
      <c r="B2691" s="322" t="s">
        <v>47723</v>
      </c>
      <c r="C2691" s="321" t="s">
        <v>550</v>
      </c>
      <c r="D2691" s="323">
        <v>47.87</v>
      </c>
    </row>
    <row r="2692" spans="1:4" ht="15.75" customHeight="1">
      <c r="A2692" s="321" t="s">
        <v>47724</v>
      </c>
      <c r="B2692" s="322" t="s">
        <v>47725</v>
      </c>
      <c r="C2692" s="321" t="s">
        <v>550</v>
      </c>
      <c r="D2692" s="323">
        <v>74.87</v>
      </c>
    </row>
    <row r="2693" spans="1:4" ht="15.75" customHeight="1">
      <c r="A2693" s="321" t="s">
        <v>47726</v>
      </c>
      <c r="B2693" s="322" t="s">
        <v>47727</v>
      </c>
      <c r="C2693" s="321" t="s">
        <v>550</v>
      </c>
      <c r="D2693" s="323">
        <v>144.26</v>
      </c>
    </row>
    <row r="2694" spans="1:4" ht="15.75" customHeight="1">
      <c r="A2694" s="321" t="s">
        <v>47728</v>
      </c>
      <c r="B2694" s="322" t="s">
        <v>47729</v>
      </c>
      <c r="C2694" s="321" t="s">
        <v>550</v>
      </c>
      <c r="D2694" s="323">
        <v>14.32</v>
      </c>
    </row>
    <row r="2695" spans="1:4" ht="15.75" customHeight="1">
      <c r="A2695" s="321" t="s">
        <v>47730</v>
      </c>
      <c r="B2695" s="322" t="s">
        <v>47731</v>
      </c>
      <c r="C2695" s="321" t="s">
        <v>550</v>
      </c>
      <c r="D2695" s="323">
        <v>15.27</v>
      </c>
    </row>
    <row r="2696" spans="1:4" ht="15.75" customHeight="1">
      <c r="A2696" s="321" t="s">
        <v>47732</v>
      </c>
      <c r="B2696" s="322" t="s">
        <v>47733</v>
      </c>
      <c r="C2696" s="321" t="s">
        <v>550</v>
      </c>
      <c r="D2696" s="323">
        <v>24.03</v>
      </c>
    </row>
    <row r="2697" spans="1:4" ht="15.75" customHeight="1">
      <c r="A2697" s="321" t="s">
        <v>47734</v>
      </c>
      <c r="B2697" s="322" t="s">
        <v>47735</v>
      </c>
      <c r="C2697" s="321" t="s">
        <v>550</v>
      </c>
      <c r="D2697" s="323">
        <v>44.35</v>
      </c>
    </row>
    <row r="2698" spans="1:4" ht="15.75" customHeight="1">
      <c r="A2698" s="321" t="s">
        <v>47736</v>
      </c>
      <c r="B2698" s="322" t="s">
        <v>47737</v>
      </c>
      <c r="C2698" s="321" t="s">
        <v>550</v>
      </c>
      <c r="D2698" s="323">
        <v>38.72</v>
      </c>
    </row>
    <row r="2699" spans="1:4" ht="15.75" customHeight="1">
      <c r="A2699" s="321" t="s">
        <v>47738</v>
      </c>
      <c r="B2699" s="322" t="s">
        <v>47739</v>
      </c>
      <c r="C2699" s="321" t="s">
        <v>550</v>
      </c>
      <c r="D2699" s="323">
        <v>69.89</v>
      </c>
    </row>
    <row r="2700" spans="1:4" ht="15.75" customHeight="1">
      <c r="A2700" s="321" t="s">
        <v>47740</v>
      </c>
      <c r="B2700" s="322" t="s">
        <v>47741</v>
      </c>
      <c r="C2700" s="321" t="s">
        <v>550</v>
      </c>
      <c r="D2700" s="323">
        <v>87.42</v>
      </c>
    </row>
    <row r="2701" spans="1:4" ht="15.75" customHeight="1">
      <c r="A2701" s="321" t="s">
        <v>47742</v>
      </c>
      <c r="B2701" s="322" t="s">
        <v>47743</v>
      </c>
      <c r="C2701" s="321" t="s">
        <v>550</v>
      </c>
      <c r="D2701" s="323">
        <v>107.15</v>
      </c>
    </row>
    <row r="2702" spans="1:4" ht="15.75" customHeight="1">
      <c r="A2702" s="321" t="s">
        <v>47744</v>
      </c>
      <c r="B2702" s="322" t="s">
        <v>47745</v>
      </c>
      <c r="C2702" s="321" t="s">
        <v>550</v>
      </c>
      <c r="D2702" s="323">
        <v>208.29</v>
      </c>
    </row>
    <row r="2703" spans="1:4" ht="15.75" customHeight="1">
      <c r="A2703" s="321" t="s">
        <v>47746</v>
      </c>
      <c r="B2703" s="322" t="s">
        <v>47747</v>
      </c>
      <c r="C2703" s="321" t="s">
        <v>550</v>
      </c>
      <c r="D2703" s="323">
        <v>331.78</v>
      </c>
    </row>
    <row r="2704" spans="1:4" ht="15.75" customHeight="1">
      <c r="A2704" s="321" t="s">
        <v>47748</v>
      </c>
      <c r="B2704" s="322" t="s">
        <v>47749</v>
      </c>
      <c r="C2704" s="321" t="s">
        <v>550</v>
      </c>
      <c r="D2704" s="323">
        <v>323.17</v>
      </c>
    </row>
    <row r="2705" spans="1:4" ht="15.75" customHeight="1">
      <c r="A2705" s="321" t="s">
        <v>47750</v>
      </c>
      <c r="B2705" s="322" t="s">
        <v>47751</v>
      </c>
      <c r="C2705" s="321" t="s">
        <v>550</v>
      </c>
      <c r="D2705" s="323">
        <v>198.77</v>
      </c>
    </row>
    <row r="2706" spans="1:4" ht="15.75" customHeight="1">
      <c r="A2706" s="321" t="s">
        <v>47752</v>
      </c>
      <c r="B2706" s="322" t="s">
        <v>47753</v>
      </c>
      <c r="C2706" s="321" t="s">
        <v>550</v>
      </c>
      <c r="D2706" s="323">
        <v>185.85</v>
      </c>
    </row>
    <row r="2707" spans="1:4" ht="15.75" customHeight="1">
      <c r="A2707" s="321" t="s">
        <v>47754</v>
      </c>
      <c r="B2707" s="322" t="s">
        <v>47755</v>
      </c>
      <c r="C2707" s="321" t="s">
        <v>550</v>
      </c>
      <c r="D2707" s="323">
        <v>18.77</v>
      </c>
    </row>
    <row r="2708" spans="1:4" ht="15.75" customHeight="1">
      <c r="A2708" s="321" t="s">
        <v>47756</v>
      </c>
      <c r="B2708" s="322" t="s">
        <v>47757</v>
      </c>
      <c r="C2708" s="321" t="s">
        <v>550</v>
      </c>
      <c r="D2708" s="323">
        <v>21.08</v>
      </c>
    </row>
    <row r="2709" spans="1:4" ht="15.75" customHeight="1">
      <c r="A2709" s="321" t="s">
        <v>47758</v>
      </c>
      <c r="B2709" s="322" t="s">
        <v>47759</v>
      </c>
      <c r="C2709" s="321" t="s">
        <v>550</v>
      </c>
      <c r="D2709" s="323">
        <v>9.91</v>
      </c>
    </row>
    <row r="2710" spans="1:4" ht="15.75" customHeight="1">
      <c r="A2710" s="321" t="s">
        <v>47760</v>
      </c>
      <c r="B2710" s="322" t="s">
        <v>47761</v>
      </c>
      <c r="C2710" s="321" t="s">
        <v>550</v>
      </c>
      <c r="D2710" s="323">
        <v>10.19</v>
      </c>
    </row>
    <row r="2711" spans="1:4" ht="15.75" customHeight="1">
      <c r="A2711" s="321" t="s">
        <v>47762</v>
      </c>
      <c r="B2711" s="322" t="s">
        <v>47763</v>
      </c>
      <c r="C2711" s="321" t="s">
        <v>550</v>
      </c>
      <c r="D2711" s="323">
        <v>13.25</v>
      </c>
    </row>
    <row r="2712" spans="1:4" ht="15.75" customHeight="1">
      <c r="A2712" s="321" t="s">
        <v>47764</v>
      </c>
      <c r="B2712" s="322" t="s">
        <v>47765</v>
      </c>
      <c r="C2712" s="321" t="s">
        <v>550</v>
      </c>
      <c r="D2712" s="323">
        <v>24.17</v>
      </c>
    </row>
    <row r="2713" spans="1:4" ht="15.75" customHeight="1">
      <c r="A2713" s="321" t="s">
        <v>47766</v>
      </c>
      <c r="B2713" s="322" t="s">
        <v>47767</v>
      </c>
      <c r="C2713" s="321" t="s">
        <v>550</v>
      </c>
      <c r="D2713" s="323">
        <v>25.19</v>
      </c>
    </row>
    <row r="2714" spans="1:4" ht="15.75" customHeight="1">
      <c r="A2714" s="321" t="s">
        <v>47768</v>
      </c>
      <c r="B2714" s="322" t="s">
        <v>47769</v>
      </c>
      <c r="C2714" s="321" t="s">
        <v>550</v>
      </c>
      <c r="D2714" s="323">
        <v>49.06</v>
      </c>
    </row>
    <row r="2715" spans="1:4" ht="15.75" customHeight="1">
      <c r="A2715" s="321" t="s">
        <v>47770</v>
      </c>
      <c r="B2715" s="322" t="s">
        <v>47771</v>
      </c>
      <c r="C2715" s="321" t="s">
        <v>550</v>
      </c>
      <c r="D2715" s="323">
        <v>85.33</v>
      </c>
    </row>
    <row r="2716" spans="1:4" ht="15.75" customHeight="1">
      <c r="A2716" s="321" t="s">
        <v>47772</v>
      </c>
      <c r="B2716" s="322" t="s">
        <v>47773</v>
      </c>
      <c r="C2716" s="321" t="s">
        <v>550</v>
      </c>
      <c r="D2716" s="323">
        <v>108.66</v>
      </c>
    </row>
    <row r="2717" spans="1:4" ht="15.75" customHeight="1">
      <c r="A2717" s="321" t="s">
        <v>47774</v>
      </c>
      <c r="B2717" s="322" t="s">
        <v>47775</v>
      </c>
      <c r="C2717" s="321" t="s">
        <v>550</v>
      </c>
      <c r="D2717" s="323">
        <v>213.47</v>
      </c>
    </row>
    <row r="2718" spans="1:4" ht="15.75" customHeight="1">
      <c r="A2718" s="321" t="s">
        <v>47776</v>
      </c>
      <c r="B2718" s="322" t="s">
        <v>47777</v>
      </c>
      <c r="C2718" s="321" t="s">
        <v>550</v>
      </c>
      <c r="D2718" s="323">
        <v>11.95</v>
      </c>
    </row>
    <row r="2719" spans="1:4" ht="15.75" customHeight="1">
      <c r="A2719" s="321" t="s">
        <v>47778</v>
      </c>
      <c r="B2719" s="322" t="s">
        <v>47779</v>
      </c>
      <c r="C2719" s="321" t="s">
        <v>550</v>
      </c>
      <c r="D2719" s="323">
        <v>14.08</v>
      </c>
    </row>
    <row r="2720" spans="1:4" ht="15.75" customHeight="1">
      <c r="A2720" s="321" t="s">
        <v>47780</v>
      </c>
      <c r="B2720" s="322" t="s">
        <v>47781</v>
      </c>
      <c r="C2720" s="321" t="s">
        <v>550</v>
      </c>
      <c r="D2720" s="323">
        <v>24.87</v>
      </c>
    </row>
    <row r="2721" spans="1:4" ht="15.75" customHeight="1">
      <c r="A2721" s="380" t="s">
        <v>47782</v>
      </c>
      <c r="B2721" s="381" t="s">
        <v>8545</v>
      </c>
      <c r="C2721" s="380" t="s">
        <v>550</v>
      </c>
      <c r="D2721" s="382">
        <v>19.649999999999999</v>
      </c>
    </row>
    <row r="2722" spans="1:4" ht="6" customHeight="1">
      <c r="A2722" s="380"/>
      <c r="B2722" s="381"/>
      <c r="C2722" s="380"/>
      <c r="D2722" s="382"/>
    </row>
    <row r="2723" spans="1:4" ht="15.75" customHeight="1">
      <c r="A2723" s="380" t="s">
        <v>47783</v>
      </c>
      <c r="B2723" s="381" t="s">
        <v>8547</v>
      </c>
      <c r="C2723" s="380" t="s">
        <v>550</v>
      </c>
      <c r="D2723" s="382">
        <v>22.62</v>
      </c>
    </row>
    <row r="2724" spans="1:4" ht="6" customHeight="1">
      <c r="A2724" s="380"/>
      <c r="B2724" s="381"/>
      <c r="C2724" s="380"/>
      <c r="D2724" s="382"/>
    </row>
    <row r="2725" spans="1:4" ht="15.75" customHeight="1">
      <c r="A2725" s="380" t="s">
        <v>47784</v>
      </c>
      <c r="B2725" s="381" t="s">
        <v>8549</v>
      </c>
      <c r="C2725" s="380" t="s">
        <v>550</v>
      </c>
      <c r="D2725" s="382">
        <v>41.2</v>
      </c>
    </row>
    <row r="2726" spans="1:4" ht="6" customHeight="1">
      <c r="A2726" s="380"/>
      <c r="B2726" s="381"/>
      <c r="C2726" s="380"/>
      <c r="D2726" s="382"/>
    </row>
    <row r="2727" spans="1:4" ht="15.75" customHeight="1">
      <c r="A2727" s="380" t="s">
        <v>47785</v>
      </c>
      <c r="B2727" s="381" t="s">
        <v>47786</v>
      </c>
      <c r="C2727" s="380" t="s">
        <v>550</v>
      </c>
      <c r="D2727" s="382">
        <v>38.840000000000003</v>
      </c>
    </row>
    <row r="2728" spans="1:4" ht="6" customHeight="1">
      <c r="A2728" s="380"/>
      <c r="B2728" s="381"/>
      <c r="C2728" s="380"/>
      <c r="D2728" s="382"/>
    </row>
    <row r="2729" spans="1:4" ht="15.75" customHeight="1">
      <c r="A2729" s="321" t="s">
        <v>47787</v>
      </c>
      <c r="B2729" s="322" t="s">
        <v>47788</v>
      </c>
      <c r="C2729" s="321" t="s">
        <v>550</v>
      </c>
      <c r="D2729" s="323">
        <v>39.409999999999997</v>
      </c>
    </row>
    <row r="2730" spans="1:4" ht="15.75" customHeight="1">
      <c r="A2730" s="321" t="s">
        <v>47789</v>
      </c>
      <c r="B2730" s="322" t="s">
        <v>47790</v>
      </c>
      <c r="C2730" s="321" t="s">
        <v>550</v>
      </c>
      <c r="D2730" s="323">
        <v>23.35</v>
      </c>
    </row>
    <row r="2731" spans="1:4" ht="15.75" customHeight="1">
      <c r="A2731" s="321" t="s">
        <v>47791</v>
      </c>
      <c r="B2731" s="322" t="s">
        <v>47792</v>
      </c>
      <c r="C2731" s="321" t="s">
        <v>550</v>
      </c>
      <c r="D2731" s="323">
        <v>19.95</v>
      </c>
    </row>
    <row r="2732" spans="1:4" ht="15.75" customHeight="1">
      <c r="A2732" s="380" t="s">
        <v>47793</v>
      </c>
      <c r="B2732" s="381" t="s">
        <v>47794</v>
      </c>
      <c r="C2732" s="380" t="s">
        <v>550</v>
      </c>
      <c r="D2732" s="382">
        <v>13.36</v>
      </c>
    </row>
    <row r="2733" spans="1:4" ht="6" customHeight="1">
      <c r="A2733" s="380"/>
      <c r="B2733" s="381"/>
      <c r="C2733" s="380"/>
      <c r="D2733" s="382"/>
    </row>
    <row r="2734" spans="1:4" ht="15.75" customHeight="1">
      <c r="A2734" s="380" t="s">
        <v>47795</v>
      </c>
      <c r="B2734" s="381" t="s">
        <v>47796</v>
      </c>
      <c r="C2734" s="380" t="s">
        <v>550</v>
      </c>
      <c r="D2734" s="382">
        <v>16.920000000000002</v>
      </c>
    </row>
    <row r="2735" spans="1:4" ht="6" customHeight="1">
      <c r="A2735" s="380"/>
      <c r="B2735" s="381"/>
      <c r="C2735" s="380"/>
      <c r="D2735" s="382"/>
    </row>
    <row r="2736" spans="1:4" ht="15.75" customHeight="1">
      <c r="A2736" s="380" t="s">
        <v>47797</v>
      </c>
      <c r="B2736" s="381" t="s">
        <v>47798</v>
      </c>
      <c r="C2736" s="380" t="s">
        <v>550</v>
      </c>
      <c r="D2736" s="382">
        <v>24.3</v>
      </c>
    </row>
    <row r="2737" spans="1:4" ht="6" customHeight="1">
      <c r="A2737" s="380"/>
      <c r="B2737" s="381"/>
      <c r="C2737" s="380"/>
      <c r="D2737" s="382"/>
    </row>
    <row r="2738" spans="1:4" ht="15.75" customHeight="1">
      <c r="A2738" s="321" t="s">
        <v>47799</v>
      </c>
      <c r="B2738" s="322" t="s">
        <v>47800</v>
      </c>
      <c r="C2738" s="321" t="s">
        <v>550</v>
      </c>
      <c r="D2738" s="323">
        <v>24.8</v>
      </c>
    </row>
    <row r="2739" spans="1:4" ht="15.75" customHeight="1">
      <c r="A2739" s="321" t="s">
        <v>47801</v>
      </c>
      <c r="B2739" s="322" t="s">
        <v>8573</v>
      </c>
      <c r="C2739" s="321" t="s">
        <v>550</v>
      </c>
      <c r="D2739" s="323">
        <v>26.6</v>
      </c>
    </row>
    <row r="2740" spans="1:4" ht="15.75" customHeight="1">
      <c r="A2740" s="321" t="s">
        <v>47802</v>
      </c>
      <c r="B2740" s="322" t="s">
        <v>8575</v>
      </c>
      <c r="C2740" s="321" t="s">
        <v>550</v>
      </c>
      <c r="D2740" s="323">
        <v>31.79</v>
      </c>
    </row>
    <row r="2741" spans="1:4" ht="15.75" customHeight="1">
      <c r="A2741" s="380" t="s">
        <v>47803</v>
      </c>
      <c r="B2741" s="381" t="s">
        <v>47804</v>
      </c>
      <c r="C2741" s="380" t="s">
        <v>550</v>
      </c>
      <c r="D2741" s="382">
        <v>35.58</v>
      </c>
    </row>
    <row r="2742" spans="1:4" ht="6" customHeight="1">
      <c r="A2742" s="380"/>
      <c r="B2742" s="381"/>
      <c r="C2742" s="380"/>
      <c r="D2742" s="382"/>
    </row>
    <row r="2743" spans="1:4" ht="15.75" customHeight="1">
      <c r="A2743" s="321" t="s">
        <v>47805</v>
      </c>
      <c r="B2743" s="322" t="s">
        <v>8579</v>
      </c>
      <c r="C2743" s="321" t="s">
        <v>550</v>
      </c>
      <c r="D2743" s="323">
        <v>72.19</v>
      </c>
    </row>
    <row r="2744" spans="1:4" ht="15.75" customHeight="1">
      <c r="A2744" s="380" t="s">
        <v>47806</v>
      </c>
      <c r="B2744" s="381" t="s">
        <v>47807</v>
      </c>
      <c r="C2744" s="380" t="s">
        <v>550</v>
      </c>
      <c r="D2744" s="382">
        <v>89.03</v>
      </c>
    </row>
    <row r="2745" spans="1:4" ht="6" customHeight="1">
      <c r="A2745" s="380"/>
      <c r="B2745" s="381"/>
      <c r="C2745" s="380"/>
      <c r="D2745" s="382"/>
    </row>
    <row r="2746" spans="1:4" ht="15.75" customHeight="1">
      <c r="A2746" s="321" t="s">
        <v>47808</v>
      </c>
      <c r="B2746" s="322" t="s">
        <v>8581</v>
      </c>
      <c r="C2746" s="321" t="s">
        <v>550</v>
      </c>
      <c r="D2746" s="323">
        <v>134.5</v>
      </c>
    </row>
    <row r="2747" spans="1:4" ht="15.75" customHeight="1">
      <c r="A2747" s="380" t="s">
        <v>47809</v>
      </c>
      <c r="B2747" s="381" t="s">
        <v>8557</v>
      </c>
      <c r="C2747" s="380" t="s">
        <v>550</v>
      </c>
      <c r="D2747" s="382">
        <v>91.55</v>
      </c>
    </row>
    <row r="2748" spans="1:4" ht="6" customHeight="1">
      <c r="A2748" s="380"/>
      <c r="B2748" s="381"/>
      <c r="C2748" s="380"/>
      <c r="D2748" s="382"/>
    </row>
    <row r="2749" spans="1:4" ht="15.75" customHeight="1">
      <c r="A2749" s="321" t="s">
        <v>47810</v>
      </c>
      <c r="B2749" s="322" t="s">
        <v>8583</v>
      </c>
      <c r="C2749" s="321" t="s">
        <v>550</v>
      </c>
      <c r="D2749" s="323">
        <v>184.16</v>
      </c>
    </row>
    <row r="2750" spans="1:4" ht="15.75" customHeight="1">
      <c r="A2750" s="321" t="s">
        <v>47811</v>
      </c>
      <c r="B2750" s="322" t="s">
        <v>8585</v>
      </c>
      <c r="C2750" s="321" t="s">
        <v>550</v>
      </c>
      <c r="D2750" s="323">
        <v>195.92</v>
      </c>
    </row>
    <row r="2751" spans="1:4" ht="15.75" customHeight="1">
      <c r="A2751" s="321" t="s">
        <v>47812</v>
      </c>
      <c r="B2751" s="322" t="s">
        <v>8587</v>
      </c>
      <c r="C2751" s="321" t="s">
        <v>550</v>
      </c>
      <c r="D2751" s="323">
        <v>219.05</v>
      </c>
    </row>
    <row r="2752" spans="1:4" ht="15.75" customHeight="1">
      <c r="A2752" s="321" t="s">
        <v>47813</v>
      </c>
      <c r="B2752" s="322" t="s">
        <v>47814</v>
      </c>
      <c r="C2752" s="321" t="s">
        <v>550</v>
      </c>
      <c r="D2752" s="323">
        <v>15.11</v>
      </c>
    </row>
    <row r="2753" spans="1:4" ht="15.75" customHeight="1">
      <c r="A2753" s="321" t="s">
        <v>47815</v>
      </c>
      <c r="B2753" s="322" t="s">
        <v>47816</v>
      </c>
      <c r="C2753" s="321" t="s">
        <v>550</v>
      </c>
      <c r="D2753" s="323">
        <v>24.83</v>
      </c>
    </row>
    <row r="2754" spans="1:4" ht="15.75" customHeight="1">
      <c r="A2754" s="321" t="s">
        <v>47817</v>
      </c>
      <c r="B2754" s="322" t="s">
        <v>47818</v>
      </c>
      <c r="C2754" s="321" t="s">
        <v>550</v>
      </c>
      <c r="D2754" s="323">
        <v>18.420000000000002</v>
      </c>
    </row>
    <row r="2755" spans="1:4" ht="15.75" customHeight="1">
      <c r="A2755" s="321" t="s">
        <v>47819</v>
      </c>
      <c r="B2755" s="322" t="s">
        <v>47820</v>
      </c>
      <c r="C2755" s="321" t="s">
        <v>550</v>
      </c>
      <c r="D2755" s="323">
        <v>27.78</v>
      </c>
    </row>
    <row r="2756" spans="1:4" ht="15.75" customHeight="1">
      <c r="A2756" s="380" t="s">
        <v>47821</v>
      </c>
      <c r="B2756" s="381" t="s">
        <v>47822</v>
      </c>
      <c r="C2756" s="380" t="s">
        <v>550</v>
      </c>
      <c r="D2756" s="382">
        <v>32.44</v>
      </c>
    </row>
    <row r="2757" spans="1:4" ht="6" customHeight="1">
      <c r="A2757" s="380"/>
      <c r="B2757" s="381"/>
      <c r="C2757" s="380"/>
      <c r="D2757" s="382"/>
    </row>
    <row r="2758" spans="1:4" ht="15.75" customHeight="1">
      <c r="A2758" s="321" t="s">
        <v>47823</v>
      </c>
      <c r="B2758" s="322" t="s">
        <v>47824</v>
      </c>
      <c r="C2758" s="321" t="s">
        <v>449</v>
      </c>
      <c r="D2758" s="323">
        <v>17.97</v>
      </c>
    </row>
    <row r="2759" spans="1:4" ht="15.75" customHeight="1">
      <c r="A2759" s="321" t="s">
        <v>47825</v>
      </c>
      <c r="B2759" s="322" t="s">
        <v>47826</v>
      </c>
      <c r="C2759" s="321" t="s">
        <v>449</v>
      </c>
      <c r="D2759" s="323">
        <v>24.78</v>
      </c>
    </row>
    <row r="2760" spans="1:4" ht="15.75" customHeight="1">
      <c r="A2760" s="321" t="s">
        <v>47827</v>
      </c>
      <c r="B2760" s="322" t="s">
        <v>47828</v>
      </c>
      <c r="C2760" s="321" t="s">
        <v>449</v>
      </c>
      <c r="D2760" s="323">
        <v>38.229999999999997</v>
      </c>
    </row>
    <row r="2761" spans="1:4" ht="15.75" customHeight="1">
      <c r="A2761" s="321" t="s">
        <v>47829</v>
      </c>
      <c r="B2761" s="322" t="s">
        <v>47830</v>
      </c>
      <c r="C2761" s="321" t="s">
        <v>449</v>
      </c>
      <c r="D2761" s="323">
        <v>42.14</v>
      </c>
    </row>
    <row r="2762" spans="1:4" ht="15.75" customHeight="1">
      <c r="A2762" s="321" t="s">
        <v>47831</v>
      </c>
      <c r="B2762" s="322" t="s">
        <v>47832</v>
      </c>
      <c r="C2762" s="321" t="s">
        <v>449</v>
      </c>
      <c r="D2762" s="323">
        <v>24.75</v>
      </c>
    </row>
    <row r="2763" spans="1:4" ht="15.75" customHeight="1">
      <c r="A2763" s="321" t="s">
        <v>47833</v>
      </c>
      <c r="B2763" s="322" t="s">
        <v>47834</v>
      </c>
      <c r="C2763" s="321" t="s">
        <v>449</v>
      </c>
      <c r="D2763" s="323">
        <v>37.07</v>
      </c>
    </row>
    <row r="2764" spans="1:4" ht="15.75" customHeight="1">
      <c r="A2764" s="321" t="s">
        <v>47835</v>
      </c>
      <c r="B2764" s="322" t="s">
        <v>47836</v>
      </c>
      <c r="C2764" s="321" t="s">
        <v>449</v>
      </c>
      <c r="D2764" s="323">
        <v>40.229999999999997</v>
      </c>
    </row>
    <row r="2765" spans="1:4" ht="15.75" customHeight="1">
      <c r="A2765" s="321" t="s">
        <v>47837</v>
      </c>
      <c r="B2765" s="322" t="s">
        <v>47838</v>
      </c>
      <c r="C2765" s="321" t="s">
        <v>449</v>
      </c>
      <c r="D2765" s="323">
        <v>67.31</v>
      </c>
    </row>
    <row r="2766" spans="1:4" ht="15.75" customHeight="1">
      <c r="A2766" s="321" t="s">
        <v>47839</v>
      </c>
      <c r="B2766" s="322" t="s">
        <v>47840</v>
      </c>
      <c r="C2766" s="321" t="s">
        <v>449</v>
      </c>
      <c r="D2766" s="323">
        <v>126.1</v>
      </c>
    </row>
    <row r="2767" spans="1:4" ht="15.75" customHeight="1">
      <c r="A2767" s="321" t="s">
        <v>47841</v>
      </c>
      <c r="B2767" s="322" t="s">
        <v>47842</v>
      </c>
      <c r="C2767" s="321" t="s">
        <v>449</v>
      </c>
      <c r="D2767" s="323">
        <v>142.63999999999999</v>
      </c>
    </row>
    <row r="2768" spans="1:4" ht="15.75" customHeight="1">
      <c r="A2768" s="321" t="s">
        <v>47843</v>
      </c>
      <c r="B2768" s="322" t="s">
        <v>47844</v>
      </c>
      <c r="C2768" s="321" t="s">
        <v>449</v>
      </c>
      <c r="D2768" s="323">
        <v>199.97</v>
      </c>
    </row>
    <row r="2769" spans="1:4" ht="15.75" customHeight="1">
      <c r="A2769" s="321" t="s">
        <v>47845</v>
      </c>
      <c r="B2769" s="322" t="s">
        <v>47846</v>
      </c>
      <c r="C2769" s="321" t="s">
        <v>449</v>
      </c>
      <c r="D2769" s="323">
        <v>122.12</v>
      </c>
    </row>
    <row r="2770" spans="1:4" ht="15.75" customHeight="1">
      <c r="A2770" s="321" t="s">
        <v>47847</v>
      </c>
      <c r="B2770" s="322" t="s">
        <v>47848</v>
      </c>
      <c r="C2770" s="321" t="s">
        <v>449</v>
      </c>
      <c r="D2770" s="323">
        <v>124.93</v>
      </c>
    </row>
    <row r="2771" spans="1:4" ht="15.75" customHeight="1">
      <c r="A2771" s="321" t="s">
        <v>47849</v>
      </c>
      <c r="B2771" s="322" t="s">
        <v>47850</v>
      </c>
      <c r="C2771" s="321" t="s">
        <v>449</v>
      </c>
      <c r="D2771" s="323">
        <v>12.14</v>
      </c>
    </row>
    <row r="2772" spans="1:4" ht="15.75" customHeight="1">
      <c r="A2772" s="321" t="s">
        <v>47851</v>
      </c>
      <c r="B2772" s="322" t="s">
        <v>47852</v>
      </c>
      <c r="C2772" s="321" t="s">
        <v>449</v>
      </c>
      <c r="D2772" s="323">
        <v>17.75</v>
      </c>
    </row>
    <row r="2773" spans="1:4" ht="15.75" customHeight="1">
      <c r="A2773" s="321" t="s">
        <v>47853</v>
      </c>
      <c r="B2773" s="322" t="s">
        <v>47854</v>
      </c>
      <c r="C2773" s="321" t="s">
        <v>449</v>
      </c>
      <c r="D2773" s="323">
        <v>27.14</v>
      </c>
    </row>
    <row r="2774" spans="1:4" ht="15.75" customHeight="1">
      <c r="A2774" s="321" t="s">
        <v>47855</v>
      </c>
      <c r="B2774" s="322" t="s">
        <v>47856</v>
      </c>
      <c r="C2774" s="321" t="s">
        <v>449</v>
      </c>
      <c r="D2774" s="323">
        <v>37.619999999999997</v>
      </c>
    </row>
    <row r="2775" spans="1:4" ht="15.75" customHeight="1">
      <c r="A2775" s="321" t="s">
        <v>47857</v>
      </c>
      <c r="B2775" s="322" t="s">
        <v>47858</v>
      </c>
      <c r="C2775" s="321" t="s">
        <v>449</v>
      </c>
      <c r="D2775" s="323">
        <v>47.23</v>
      </c>
    </row>
    <row r="2776" spans="1:4" ht="15.75" customHeight="1">
      <c r="A2776" s="321" t="s">
        <v>47859</v>
      </c>
      <c r="B2776" s="322" t="s">
        <v>47860</v>
      </c>
      <c r="C2776" s="321" t="s">
        <v>449</v>
      </c>
      <c r="D2776" s="323">
        <v>65.180000000000007</v>
      </c>
    </row>
    <row r="2777" spans="1:4" ht="15.75" customHeight="1">
      <c r="A2777" s="321" t="s">
        <v>47861</v>
      </c>
      <c r="B2777" s="322" t="s">
        <v>47862</v>
      </c>
      <c r="C2777" s="321" t="s">
        <v>449</v>
      </c>
      <c r="D2777" s="323">
        <v>89.13</v>
      </c>
    </row>
    <row r="2778" spans="1:4" ht="15.75" customHeight="1">
      <c r="A2778" s="321" t="s">
        <v>47863</v>
      </c>
      <c r="B2778" s="322" t="s">
        <v>47864</v>
      </c>
      <c r="C2778" s="321" t="s">
        <v>449</v>
      </c>
      <c r="D2778" s="323">
        <v>122.12</v>
      </c>
    </row>
    <row r="2779" spans="1:4" ht="15.75" customHeight="1">
      <c r="A2779" s="321" t="s">
        <v>47865</v>
      </c>
      <c r="B2779" s="322" t="s">
        <v>47866</v>
      </c>
      <c r="C2779" s="321" t="s">
        <v>449</v>
      </c>
      <c r="D2779" s="323">
        <v>144.72999999999999</v>
      </c>
    </row>
    <row r="2780" spans="1:4" ht="15.75" customHeight="1">
      <c r="A2780" s="380" t="s">
        <v>47867</v>
      </c>
      <c r="B2780" s="381" t="s">
        <v>47868</v>
      </c>
      <c r="C2780" s="380" t="s">
        <v>449</v>
      </c>
      <c r="D2780" s="382">
        <v>80.540000000000006</v>
      </c>
    </row>
    <row r="2781" spans="1:4" ht="6" customHeight="1">
      <c r="A2781" s="380"/>
      <c r="B2781" s="381"/>
      <c r="C2781" s="380"/>
      <c r="D2781" s="382"/>
    </row>
    <row r="2782" spans="1:4" ht="15.75" customHeight="1">
      <c r="A2782" s="380" t="s">
        <v>47869</v>
      </c>
      <c r="B2782" s="381" t="s">
        <v>47870</v>
      </c>
      <c r="C2782" s="380" t="s">
        <v>449</v>
      </c>
      <c r="D2782" s="382">
        <v>119.79</v>
      </c>
    </row>
    <row r="2783" spans="1:4" ht="6" customHeight="1">
      <c r="A2783" s="380"/>
      <c r="B2783" s="381"/>
      <c r="C2783" s="380"/>
      <c r="D2783" s="382"/>
    </row>
    <row r="2784" spans="1:4" ht="15.75" customHeight="1">
      <c r="A2784" s="321" t="s">
        <v>47871</v>
      </c>
      <c r="B2784" s="322" t="s">
        <v>47872</v>
      </c>
      <c r="C2784" s="321" t="s">
        <v>449</v>
      </c>
      <c r="D2784" s="323">
        <v>7</v>
      </c>
    </row>
    <row r="2785" spans="1:4" ht="15.75" customHeight="1">
      <c r="A2785" s="321" t="s">
        <v>47873</v>
      </c>
      <c r="B2785" s="322" t="s">
        <v>47874</v>
      </c>
      <c r="C2785" s="321" t="s">
        <v>449</v>
      </c>
      <c r="D2785" s="323">
        <v>9.5299999999999994</v>
      </c>
    </row>
    <row r="2786" spans="1:4" ht="15.75" customHeight="1">
      <c r="A2786" s="321" t="s">
        <v>47875</v>
      </c>
      <c r="B2786" s="322" t="s">
        <v>47876</v>
      </c>
      <c r="C2786" s="321" t="s">
        <v>449</v>
      </c>
      <c r="D2786" s="323">
        <v>14.24</v>
      </c>
    </row>
    <row r="2787" spans="1:4" ht="15.75" customHeight="1">
      <c r="A2787" s="321" t="s">
        <v>47877</v>
      </c>
      <c r="B2787" s="322" t="s">
        <v>47878</v>
      </c>
      <c r="C2787" s="321" t="s">
        <v>449</v>
      </c>
      <c r="D2787" s="323">
        <v>21.17</v>
      </c>
    </row>
    <row r="2788" spans="1:4" ht="15.75" customHeight="1">
      <c r="A2788" s="321" t="s">
        <v>47879</v>
      </c>
      <c r="B2788" s="322" t="s">
        <v>47880</v>
      </c>
      <c r="C2788" s="321" t="s">
        <v>449</v>
      </c>
      <c r="D2788" s="323">
        <v>24.75</v>
      </c>
    </row>
    <row r="2789" spans="1:4" ht="15.75" customHeight="1">
      <c r="A2789" s="321" t="s">
        <v>47881</v>
      </c>
      <c r="B2789" s="322" t="s">
        <v>47882</v>
      </c>
      <c r="C2789" s="321" t="s">
        <v>449</v>
      </c>
      <c r="D2789" s="323">
        <v>37.25</v>
      </c>
    </row>
    <row r="2790" spans="1:4" ht="15.75" customHeight="1">
      <c r="A2790" s="321" t="s">
        <v>47883</v>
      </c>
      <c r="B2790" s="322" t="s">
        <v>47884</v>
      </c>
      <c r="C2790" s="321" t="s">
        <v>449</v>
      </c>
      <c r="D2790" s="323">
        <v>58.42</v>
      </c>
    </row>
    <row r="2791" spans="1:4" ht="15.75" customHeight="1">
      <c r="A2791" s="321" t="s">
        <v>47885</v>
      </c>
      <c r="B2791" s="322" t="s">
        <v>47886</v>
      </c>
      <c r="C2791" s="321" t="s">
        <v>449</v>
      </c>
      <c r="D2791" s="323">
        <v>71.62</v>
      </c>
    </row>
    <row r="2792" spans="1:4" ht="15.75" customHeight="1">
      <c r="A2792" s="321" t="s">
        <v>47887</v>
      </c>
      <c r="B2792" s="322" t="s">
        <v>47888</v>
      </c>
      <c r="C2792" s="321" t="s">
        <v>449</v>
      </c>
      <c r="D2792" s="323">
        <v>104.25</v>
      </c>
    </row>
    <row r="2793" spans="1:4" ht="15.75" customHeight="1">
      <c r="A2793" s="321" t="s">
        <v>47889</v>
      </c>
      <c r="B2793" s="322" t="s">
        <v>47890</v>
      </c>
      <c r="C2793" s="321" t="s">
        <v>449</v>
      </c>
      <c r="D2793" s="323">
        <v>19.920000000000002</v>
      </c>
    </row>
    <row r="2794" spans="1:4" ht="15.75" customHeight="1">
      <c r="A2794" s="321" t="s">
        <v>47891</v>
      </c>
      <c r="B2794" s="322" t="s">
        <v>47892</v>
      </c>
      <c r="C2794" s="321" t="s">
        <v>449</v>
      </c>
      <c r="D2794" s="323">
        <v>24.03</v>
      </c>
    </row>
    <row r="2795" spans="1:4" ht="15.75" customHeight="1">
      <c r="A2795" s="321" t="s">
        <v>47893</v>
      </c>
      <c r="B2795" s="322" t="s">
        <v>47894</v>
      </c>
      <c r="C2795" s="321" t="s">
        <v>449</v>
      </c>
      <c r="D2795" s="323">
        <v>32.1</v>
      </c>
    </row>
    <row r="2796" spans="1:4" ht="15.75" customHeight="1">
      <c r="A2796" s="321" t="s">
        <v>47895</v>
      </c>
      <c r="B2796" s="322" t="s">
        <v>47896</v>
      </c>
      <c r="C2796" s="321" t="s">
        <v>449</v>
      </c>
      <c r="D2796" s="323">
        <v>40.090000000000003</v>
      </c>
    </row>
    <row r="2797" spans="1:4" ht="15.75" customHeight="1">
      <c r="A2797" s="321" t="s">
        <v>47897</v>
      </c>
      <c r="B2797" s="322" t="s">
        <v>47898</v>
      </c>
      <c r="C2797" s="321" t="s">
        <v>449</v>
      </c>
      <c r="D2797" s="323">
        <v>45.69</v>
      </c>
    </row>
    <row r="2798" spans="1:4" ht="15.75" customHeight="1">
      <c r="A2798" s="321" t="s">
        <v>47899</v>
      </c>
      <c r="B2798" s="322" t="s">
        <v>47900</v>
      </c>
      <c r="C2798" s="321" t="s">
        <v>449</v>
      </c>
      <c r="D2798" s="323">
        <v>63.73</v>
      </c>
    </row>
    <row r="2799" spans="1:4" ht="15.75" customHeight="1">
      <c r="A2799" s="321" t="s">
        <v>47901</v>
      </c>
      <c r="B2799" s="322" t="s">
        <v>47902</v>
      </c>
      <c r="C2799" s="321" t="s">
        <v>449</v>
      </c>
      <c r="D2799" s="323">
        <v>95.1</v>
      </c>
    </row>
    <row r="2800" spans="1:4" ht="15.75" customHeight="1">
      <c r="A2800" s="321" t="s">
        <v>47903</v>
      </c>
      <c r="B2800" s="322" t="s">
        <v>47904</v>
      </c>
      <c r="C2800" s="321" t="s">
        <v>449</v>
      </c>
      <c r="D2800" s="323">
        <v>108.47</v>
      </c>
    </row>
    <row r="2801" spans="1:4" ht="15.75" customHeight="1">
      <c r="A2801" s="321" t="s">
        <v>47905</v>
      </c>
      <c r="B2801" s="322" t="s">
        <v>47906</v>
      </c>
      <c r="C2801" s="321" t="s">
        <v>449</v>
      </c>
      <c r="D2801" s="323">
        <v>152.52000000000001</v>
      </c>
    </row>
    <row r="2802" spans="1:4" ht="15.75" customHeight="1">
      <c r="A2802" s="321" t="s">
        <v>47907</v>
      </c>
      <c r="B2802" s="322" t="s">
        <v>47908</v>
      </c>
      <c r="C2802" s="321" t="s">
        <v>550</v>
      </c>
      <c r="D2802" s="323">
        <v>12.5</v>
      </c>
    </row>
    <row r="2803" spans="1:4" ht="15.75" customHeight="1">
      <c r="A2803" s="321" t="s">
        <v>47909</v>
      </c>
      <c r="B2803" s="322" t="s">
        <v>47910</v>
      </c>
      <c r="C2803" s="321" t="s">
        <v>550</v>
      </c>
      <c r="D2803" s="323">
        <v>14.51</v>
      </c>
    </row>
    <row r="2804" spans="1:4" ht="15.75" customHeight="1">
      <c r="A2804" s="321" t="s">
        <v>47911</v>
      </c>
      <c r="B2804" s="322" t="s">
        <v>47912</v>
      </c>
      <c r="C2804" s="321" t="s">
        <v>550</v>
      </c>
      <c r="D2804" s="323">
        <v>26.03</v>
      </c>
    </row>
    <row r="2805" spans="1:4" ht="15.75" customHeight="1">
      <c r="A2805" s="321" t="s">
        <v>47913</v>
      </c>
      <c r="B2805" s="322" t="s">
        <v>47914</v>
      </c>
      <c r="C2805" s="321" t="s">
        <v>550</v>
      </c>
      <c r="D2805" s="323">
        <v>43.32</v>
      </c>
    </row>
    <row r="2806" spans="1:4" ht="15.75" customHeight="1">
      <c r="A2806" s="321" t="s">
        <v>47915</v>
      </c>
      <c r="B2806" s="322" t="s">
        <v>47916</v>
      </c>
      <c r="C2806" s="321" t="s">
        <v>550</v>
      </c>
      <c r="D2806" s="323">
        <v>43.94</v>
      </c>
    </row>
    <row r="2807" spans="1:4" ht="15.75" customHeight="1">
      <c r="A2807" s="321" t="s">
        <v>47917</v>
      </c>
      <c r="B2807" s="322" t="s">
        <v>47918</v>
      </c>
      <c r="C2807" s="321" t="s">
        <v>550</v>
      </c>
      <c r="D2807" s="323">
        <v>96.5</v>
      </c>
    </row>
    <row r="2808" spans="1:4" ht="15.75" customHeight="1">
      <c r="A2808" s="321" t="s">
        <v>47919</v>
      </c>
      <c r="B2808" s="322" t="s">
        <v>47920</v>
      </c>
      <c r="C2808" s="321" t="s">
        <v>550</v>
      </c>
      <c r="D2808" s="323">
        <v>240.35</v>
      </c>
    </row>
    <row r="2809" spans="1:4" ht="15.75" customHeight="1">
      <c r="A2809" s="321" t="s">
        <v>47921</v>
      </c>
      <c r="B2809" s="322" t="s">
        <v>47922</v>
      </c>
      <c r="C2809" s="321" t="s">
        <v>550</v>
      </c>
      <c r="D2809" s="323">
        <v>191.91</v>
      </c>
    </row>
    <row r="2810" spans="1:4" ht="15.75" customHeight="1">
      <c r="A2810" s="321" t="s">
        <v>47923</v>
      </c>
      <c r="B2810" s="322" t="s">
        <v>47924</v>
      </c>
      <c r="C2810" s="321" t="s">
        <v>550</v>
      </c>
      <c r="D2810" s="323">
        <v>365.54</v>
      </c>
    </row>
    <row r="2811" spans="1:4" ht="15.75" customHeight="1">
      <c r="A2811" s="321" t="s">
        <v>47925</v>
      </c>
      <c r="B2811" s="322" t="s">
        <v>47926</v>
      </c>
      <c r="C2811" s="321" t="s">
        <v>550</v>
      </c>
      <c r="D2811" s="323">
        <v>11.75</v>
      </c>
    </row>
    <row r="2812" spans="1:4" ht="15.75" customHeight="1">
      <c r="A2812" s="321" t="s">
        <v>47927</v>
      </c>
      <c r="B2812" s="322" t="s">
        <v>47928</v>
      </c>
      <c r="C2812" s="321" t="s">
        <v>550</v>
      </c>
      <c r="D2812" s="323">
        <v>13.53</v>
      </c>
    </row>
    <row r="2813" spans="1:4" ht="15.75" customHeight="1">
      <c r="A2813" s="321" t="s">
        <v>47929</v>
      </c>
      <c r="B2813" s="322" t="s">
        <v>47930</v>
      </c>
      <c r="C2813" s="321" t="s">
        <v>550</v>
      </c>
      <c r="D2813" s="323">
        <v>19.850000000000001</v>
      </c>
    </row>
    <row r="2814" spans="1:4" ht="15.75" customHeight="1">
      <c r="A2814" s="321" t="s">
        <v>47931</v>
      </c>
      <c r="B2814" s="322" t="s">
        <v>47932</v>
      </c>
      <c r="C2814" s="321" t="s">
        <v>550</v>
      </c>
      <c r="D2814" s="323">
        <v>35.97</v>
      </c>
    </row>
    <row r="2815" spans="1:4" ht="15.75" customHeight="1">
      <c r="A2815" s="321" t="s">
        <v>47933</v>
      </c>
      <c r="B2815" s="322" t="s">
        <v>47934</v>
      </c>
      <c r="C2815" s="321" t="s">
        <v>550</v>
      </c>
      <c r="D2815" s="323">
        <v>38.76</v>
      </c>
    </row>
    <row r="2816" spans="1:4" ht="15.75" customHeight="1">
      <c r="A2816" s="321" t="s">
        <v>47935</v>
      </c>
      <c r="B2816" s="322" t="s">
        <v>47936</v>
      </c>
      <c r="C2816" s="321" t="s">
        <v>550</v>
      </c>
      <c r="D2816" s="323">
        <v>88.01</v>
      </c>
    </row>
    <row r="2817" spans="1:4" ht="15.75" customHeight="1">
      <c r="A2817" s="321" t="s">
        <v>47937</v>
      </c>
      <c r="B2817" s="322" t="s">
        <v>47938</v>
      </c>
      <c r="C2817" s="321" t="s">
        <v>550</v>
      </c>
      <c r="D2817" s="323">
        <v>173.93</v>
      </c>
    </row>
    <row r="2818" spans="1:4" ht="15.75" customHeight="1">
      <c r="A2818" s="321" t="s">
        <v>47939</v>
      </c>
      <c r="B2818" s="322" t="s">
        <v>47940</v>
      </c>
      <c r="C2818" s="321" t="s">
        <v>550</v>
      </c>
      <c r="D2818" s="323">
        <v>203.56</v>
      </c>
    </row>
    <row r="2819" spans="1:4" ht="15.75" customHeight="1">
      <c r="A2819" s="321" t="s">
        <v>47941</v>
      </c>
      <c r="B2819" s="322" t="s">
        <v>47942</v>
      </c>
      <c r="C2819" s="321" t="s">
        <v>550</v>
      </c>
      <c r="D2819" s="323">
        <v>433.01</v>
      </c>
    </row>
    <row r="2820" spans="1:4" ht="15.75" customHeight="1">
      <c r="A2820" s="383" t="s">
        <v>47943</v>
      </c>
      <c r="B2820" s="383"/>
      <c r="C2820" s="383"/>
      <c r="D2820" s="320">
        <v>307.70999999999998</v>
      </c>
    </row>
    <row r="2821" spans="1:4" ht="15.75" customHeight="1">
      <c r="A2821" s="321" t="s">
        <v>47944</v>
      </c>
      <c r="B2821" s="322" t="s">
        <v>47945</v>
      </c>
      <c r="C2821" s="321" t="s">
        <v>449</v>
      </c>
      <c r="D2821" s="323">
        <v>16.239999999999998</v>
      </c>
    </row>
    <row r="2822" spans="1:4" ht="15.75" customHeight="1">
      <c r="A2822" s="321" t="s">
        <v>47946</v>
      </c>
      <c r="B2822" s="322" t="s">
        <v>47947</v>
      </c>
      <c r="C2822" s="321" t="s">
        <v>449</v>
      </c>
      <c r="D2822" s="323">
        <v>17.04</v>
      </c>
    </row>
    <row r="2823" spans="1:4" ht="15.75" customHeight="1">
      <c r="A2823" s="321" t="s">
        <v>47948</v>
      </c>
      <c r="B2823" s="322" t="s">
        <v>47949</v>
      </c>
      <c r="C2823" s="321" t="s">
        <v>449</v>
      </c>
      <c r="D2823" s="323">
        <v>19.559999999999999</v>
      </c>
    </row>
    <row r="2824" spans="1:4" ht="15.75" customHeight="1">
      <c r="A2824" s="321" t="s">
        <v>47950</v>
      </c>
      <c r="B2824" s="322" t="s">
        <v>47951</v>
      </c>
      <c r="C2824" s="321" t="s">
        <v>449</v>
      </c>
      <c r="D2824" s="323">
        <v>20.63</v>
      </c>
    </row>
    <row r="2825" spans="1:4" ht="15.75" customHeight="1">
      <c r="A2825" s="321" t="s">
        <v>47952</v>
      </c>
      <c r="B2825" s="322" t="s">
        <v>47953</v>
      </c>
      <c r="C2825" s="321" t="s">
        <v>449</v>
      </c>
      <c r="D2825" s="323">
        <v>21.73</v>
      </c>
    </row>
    <row r="2826" spans="1:4" ht="15.75" customHeight="1">
      <c r="A2826" s="321" t="s">
        <v>47954</v>
      </c>
      <c r="B2826" s="322" t="s">
        <v>47955</v>
      </c>
      <c r="C2826" s="321" t="s">
        <v>449</v>
      </c>
      <c r="D2826" s="323">
        <v>24.05</v>
      </c>
    </row>
    <row r="2827" spans="1:4" ht="15.75" customHeight="1">
      <c r="A2827" s="321" t="s">
        <v>47956</v>
      </c>
      <c r="B2827" s="322" t="s">
        <v>47957</v>
      </c>
      <c r="C2827" s="321" t="s">
        <v>449</v>
      </c>
      <c r="D2827" s="323">
        <v>27.18</v>
      </c>
    </row>
    <row r="2828" spans="1:4" ht="15.75" customHeight="1">
      <c r="A2828" s="321" t="s">
        <v>47958</v>
      </c>
      <c r="B2828" s="322" t="s">
        <v>47959</v>
      </c>
      <c r="C2828" s="321" t="s">
        <v>449</v>
      </c>
      <c r="D2828" s="323">
        <v>32.85</v>
      </c>
    </row>
    <row r="2829" spans="1:4" ht="15.75" customHeight="1">
      <c r="A2829" s="321" t="s">
        <v>47960</v>
      </c>
      <c r="B2829" s="322" t="s">
        <v>47961</v>
      </c>
      <c r="C2829" s="321" t="s">
        <v>449</v>
      </c>
      <c r="D2829" s="323">
        <v>36.979999999999997</v>
      </c>
    </row>
    <row r="2830" spans="1:4" ht="15.75" customHeight="1">
      <c r="A2830" s="321" t="s">
        <v>47962</v>
      </c>
      <c r="B2830" s="322" t="s">
        <v>47963</v>
      </c>
      <c r="C2830" s="321" t="s">
        <v>449</v>
      </c>
      <c r="D2830" s="323">
        <v>41.82</v>
      </c>
    </row>
    <row r="2831" spans="1:4" ht="15.75" customHeight="1">
      <c r="A2831" s="321" t="s">
        <v>47964</v>
      </c>
      <c r="B2831" s="322" t="s">
        <v>47965</v>
      </c>
      <c r="C2831" s="321" t="s">
        <v>449</v>
      </c>
      <c r="D2831" s="323">
        <v>49.63</v>
      </c>
    </row>
    <row r="2832" spans="1:4" ht="15.75" customHeight="1">
      <c r="A2832" s="383" t="s">
        <v>47966</v>
      </c>
      <c r="B2832" s="383"/>
      <c r="C2832" s="383"/>
      <c r="D2832" s="320">
        <v>384.37</v>
      </c>
    </row>
    <row r="2833" spans="1:4" ht="15.75" customHeight="1">
      <c r="A2833" s="321" t="s">
        <v>47967</v>
      </c>
      <c r="B2833" s="322" t="s">
        <v>47968</v>
      </c>
      <c r="C2833" s="321" t="s">
        <v>449</v>
      </c>
      <c r="D2833" s="323">
        <v>6.9</v>
      </c>
    </row>
    <row r="2834" spans="1:4" ht="15.75" customHeight="1">
      <c r="A2834" s="321" t="s">
        <v>47969</v>
      </c>
      <c r="B2834" s="322" t="s">
        <v>47970</v>
      </c>
      <c r="C2834" s="321" t="s">
        <v>449</v>
      </c>
      <c r="D2834" s="323">
        <v>8.92</v>
      </c>
    </row>
    <row r="2835" spans="1:4" ht="15.75" customHeight="1">
      <c r="A2835" s="321" t="s">
        <v>47971</v>
      </c>
      <c r="B2835" s="322" t="s">
        <v>47972</v>
      </c>
      <c r="C2835" s="321" t="s">
        <v>449</v>
      </c>
      <c r="D2835" s="323">
        <v>10.88</v>
      </c>
    </row>
    <row r="2836" spans="1:4" ht="15.75" customHeight="1">
      <c r="A2836" s="321" t="s">
        <v>47973</v>
      </c>
      <c r="B2836" s="322" t="s">
        <v>47974</v>
      </c>
      <c r="C2836" s="321" t="s">
        <v>449</v>
      </c>
      <c r="D2836" s="323">
        <v>14.8</v>
      </c>
    </row>
    <row r="2837" spans="1:4" ht="15.75" customHeight="1">
      <c r="A2837" s="321" t="s">
        <v>47975</v>
      </c>
      <c r="B2837" s="322" t="s">
        <v>47976</v>
      </c>
      <c r="C2837" s="321" t="s">
        <v>449</v>
      </c>
      <c r="D2837" s="323">
        <v>18.309999999999999</v>
      </c>
    </row>
    <row r="2838" spans="1:4" ht="15.75" customHeight="1">
      <c r="A2838" s="321" t="s">
        <v>47977</v>
      </c>
      <c r="B2838" s="322" t="s">
        <v>47978</v>
      </c>
      <c r="C2838" s="321" t="s">
        <v>449</v>
      </c>
      <c r="D2838" s="323">
        <v>22.94</v>
      </c>
    </row>
    <row r="2839" spans="1:4" ht="15.75" customHeight="1">
      <c r="A2839" s="321" t="s">
        <v>47979</v>
      </c>
      <c r="B2839" s="322" t="s">
        <v>47980</v>
      </c>
      <c r="C2839" s="321" t="s">
        <v>449</v>
      </c>
      <c r="D2839" s="323">
        <v>26.07</v>
      </c>
    </row>
    <row r="2840" spans="1:4" ht="15.75" customHeight="1">
      <c r="A2840" s="321" t="s">
        <v>47981</v>
      </c>
      <c r="B2840" s="322" t="s">
        <v>47982</v>
      </c>
      <c r="C2840" s="321" t="s">
        <v>449</v>
      </c>
      <c r="D2840" s="323">
        <v>30.91</v>
      </c>
    </row>
    <row r="2841" spans="1:4" ht="15.75" customHeight="1">
      <c r="A2841" s="321" t="s">
        <v>47983</v>
      </c>
      <c r="B2841" s="322" t="s">
        <v>47984</v>
      </c>
      <c r="C2841" s="321" t="s">
        <v>449</v>
      </c>
      <c r="D2841" s="323">
        <v>41.92</v>
      </c>
    </row>
    <row r="2842" spans="1:4" ht="15.75" customHeight="1">
      <c r="A2842" s="321" t="s">
        <v>47985</v>
      </c>
      <c r="B2842" s="322" t="s">
        <v>47986</v>
      </c>
      <c r="C2842" s="321" t="s">
        <v>449</v>
      </c>
      <c r="D2842" s="323">
        <v>52.98</v>
      </c>
    </row>
    <row r="2843" spans="1:4" ht="15.75" customHeight="1">
      <c r="A2843" s="321" t="s">
        <v>47987</v>
      </c>
      <c r="B2843" s="322" t="s">
        <v>47988</v>
      </c>
      <c r="C2843" s="321" t="s">
        <v>449</v>
      </c>
      <c r="D2843" s="323">
        <v>67.290000000000006</v>
      </c>
    </row>
    <row r="2844" spans="1:4" ht="15.75" customHeight="1">
      <c r="A2844" s="321" t="s">
        <v>47989</v>
      </c>
      <c r="B2844" s="322" t="s">
        <v>47990</v>
      </c>
      <c r="C2844" s="321" t="s">
        <v>449</v>
      </c>
      <c r="D2844" s="323">
        <v>82.45</v>
      </c>
    </row>
    <row r="2845" spans="1:4" ht="15.75" customHeight="1">
      <c r="A2845" s="383" t="s">
        <v>47991</v>
      </c>
      <c r="B2845" s="383"/>
      <c r="C2845" s="383"/>
      <c r="D2845" s="320">
        <v>3159.44</v>
      </c>
    </row>
    <row r="2846" spans="1:4" ht="15.75" customHeight="1">
      <c r="A2846" s="321" t="s">
        <v>47992</v>
      </c>
      <c r="B2846" s="322" t="s">
        <v>47993</v>
      </c>
      <c r="C2846" s="321" t="s">
        <v>449</v>
      </c>
      <c r="D2846" s="323">
        <v>23.14</v>
      </c>
    </row>
    <row r="2847" spans="1:4" ht="15.75" customHeight="1">
      <c r="A2847" s="321" t="s">
        <v>47994</v>
      </c>
      <c r="B2847" s="322" t="s">
        <v>47995</v>
      </c>
      <c r="C2847" s="321" t="s">
        <v>449</v>
      </c>
      <c r="D2847" s="323">
        <v>30.78</v>
      </c>
    </row>
    <row r="2848" spans="1:4" ht="15.75" customHeight="1">
      <c r="A2848" s="321" t="s">
        <v>47996</v>
      </c>
      <c r="B2848" s="322" t="s">
        <v>47997</v>
      </c>
      <c r="C2848" s="321" t="s">
        <v>449</v>
      </c>
      <c r="D2848" s="323">
        <v>40.4</v>
      </c>
    </row>
    <row r="2849" spans="1:4" ht="15.75" customHeight="1">
      <c r="A2849" s="321" t="s">
        <v>47998</v>
      </c>
      <c r="B2849" s="322" t="s">
        <v>47999</v>
      </c>
      <c r="C2849" s="321" t="s">
        <v>449</v>
      </c>
      <c r="D2849" s="323">
        <v>62.86</v>
      </c>
    </row>
    <row r="2850" spans="1:4" ht="15.75" customHeight="1">
      <c r="A2850" s="321" t="s">
        <v>48000</v>
      </c>
      <c r="B2850" s="322" t="s">
        <v>48001</v>
      </c>
      <c r="C2850" s="321" t="s">
        <v>449</v>
      </c>
      <c r="D2850" s="323">
        <v>86.86</v>
      </c>
    </row>
    <row r="2851" spans="1:4" ht="15.75" customHeight="1">
      <c r="A2851" s="321" t="s">
        <v>48002</v>
      </c>
      <c r="B2851" s="322" t="s">
        <v>48003</v>
      </c>
      <c r="C2851" s="321" t="s">
        <v>449</v>
      </c>
      <c r="D2851" s="323">
        <v>109.38</v>
      </c>
    </row>
    <row r="2852" spans="1:4" ht="15.75" customHeight="1">
      <c r="A2852" s="321" t="s">
        <v>48004</v>
      </c>
      <c r="B2852" s="322" t="s">
        <v>48005</v>
      </c>
      <c r="C2852" s="321" t="s">
        <v>449</v>
      </c>
      <c r="D2852" s="323">
        <v>137.16999999999999</v>
      </c>
    </row>
    <row r="2853" spans="1:4" ht="15.75" customHeight="1">
      <c r="A2853" s="321" t="s">
        <v>48006</v>
      </c>
      <c r="B2853" s="322" t="s">
        <v>48007</v>
      </c>
      <c r="C2853" s="321" t="s">
        <v>449</v>
      </c>
      <c r="D2853" s="323">
        <v>161.9</v>
      </c>
    </row>
    <row r="2854" spans="1:4" ht="15.75" customHeight="1">
      <c r="A2854" s="321" t="s">
        <v>48008</v>
      </c>
      <c r="B2854" s="322" t="s">
        <v>48009</v>
      </c>
      <c r="C2854" s="321" t="s">
        <v>449</v>
      </c>
      <c r="D2854" s="323">
        <v>200.6</v>
      </c>
    </row>
    <row r="2855" spans="1:4" ht="15.75" customHeight="1">
      <c r="A2855" s="321" t="s">
        <v>48010</v>
      </c>
      <c r="B2855" s="322" t="s">
        <v>48011</v>
      </c>
      <c r="C2855" s="321" t="s">
        <v>449</v>
      </c>
      <c r="D2855" s="323">
        <v>258.37</v>
      </c>
    </row>
    <row r="2856" spans="1:4" ht="15.75" customHeight="1">
      <c r="A2856" s="321" t="s">
        <v>48012</v>
      </c>
      <c r="B2856" s="322" t="s">
        <v>48013</v>
      </c>
      <c r="C2856" s="321" t="s">
        <v>449</v>
      </c>
      <c r="D2856" s="323">
        <v>345.2</v>
      </c>
    </row>
    <row r="2857" spans="1:4" ht="15.75" customHeight="1">
      <c r="A2857" s="321" t="s">
        <v>48014</v>
      </c>
      <c r="B2857" s="322" t="s">
        <v>48015</v>
      </c>
      <c r="C2857" s="321" t="s">
        <v>449</v>
      </c>
      <c r="D2857" s="323">
        <v>436.69</v>
      </c>
    </row>
    <row r="2858" spans="1:4" ht="15.75" customHeight="1">
      <c r="A2858" s="321" t="s">
        <v>48016</v>
      </c>
      <c r="B2858" s="322" t="s">
        <v>48017</v>
      </c>
      <c r="C2858" s="321" t="s">
        <v>449</v>
      </c>
      <c r="D2858" s="323">
        <v>556.77</v>
      </c>
    </row>
    <row r="2859" spans="1:4" ht="15.75" customHeight="1">
      <c r="A2859" s="321" t="s">
        <v>48018</v>
      </c>
      <c r="B2859" s="322" t="s">
        <v>48019</v>
      </c>
      <c r="C2859" s="321" t="s">
        <v>449</v>
      </c>
      <c r="D2859" s="323">
        <v>709.32</v>
      </c>
    </row>
    <row r="2860" spans="1:4" ht="15.75" customHeight="1">
      <c r="A2860" s="383" t="s">
        <v>48020</v>
      </c>
      <c r="B2860" s="383"/>
      <c r="C2860" s="383"/>
      <c r="D2860" s="320">
        <v>8305.27</v>
      </c>
    </row>
    <row r="2861" spans="1:4" ht="15.75" customHeight="1">
      <c r="A2861" s="321" t="s">
        <v>48021</v>
      </c>
      <c r="B2861" s="322" t="s">
        <v>48022</v>
      </c>
      <c r="C2861" s="321" t="s">
        <v>550</v>
      </c>
      <c r="D2861" s="323">
        <v>12.63</v>
      </c>
    </row>
    <row r="2862" spans="1:4" ht="15.75" customHeight="1">
      <c r="A2862" s="321" t="s">
        <v>48023</v>
      </c>
      <c r="B2862" s="322" t="s">
        <v>48024</v>
      </c>
      <c r="C2862" s="321" t="s">
        <v>550</v>
      </c>
      <c r="D2862" s="323">
        <v>18.760000000000002</v>
      </c>
    </row>
    <row r="2863" spans="1:4" ht="15.75" customHeight="1">
      <c r="A2863" s="321" t="s">
        <v>48025</v>
      </c>
      <c r="B2863" s="322" t="s">
        <v>48026</v>
      </c>
      <c r="C2863" s="321" t="s">
        <v>550</v>
      </c>
      <c r="D2863" s="323">
        <v>26.59</v>
      </c>
    </row>
    <row r="2864" spans="1:4" ht="15.75" customHeight="1">
      <c r="A2864" s="321" t="s">
        <v>48027</v>
      </c>
      <c r="B2864" s="322" t="s">
        <v>48028</v>
      </c>
      <c r="C2864" s="321" t="s">
        <v>550</v>
      </c>
      <c r="D2864" s="323">
        <v>49.22</v>
      </c>
    </row>
    <row r="2865" spans="1:4" ht="15.75" customHeight="1">
      <c r="A2865" s="321" t="s">
        <v>48029</v>
      </c>
      <c r="B2865" s="322" t="s">
        <v>48030</v>
      </c>
      <c r="C2865" s="321" t="s">
        <v>550</v>
      </c>
      <c r="D2865" s="323">
        <v>69.31</v>
      </c>
    </row>
    <row r="2866" spans="1:4" ht="15.75" customHeight="1">
      <c r="A2866" s="321" t="s">
        <v>48031</v>
      </c>
      <c r="B2866" s="322" t="s">
        <v>48032</v>
      </c>
      <c r="C2866" s="321" t="s">
        <v>550</v>
      </c>
      <c r="D2866" s="323">
        <v>102.47</v>
      </c>
    </row>
    <row r="2867" spans="1:4" ht="15.75" customHeight="1">
      <c r="A2867" s="321" t="s">
        <v>48033</v>
      </c>
      <c r="B2867" s="322" t="s">
        <v>48034</v>
      </c>
      <c r="C2867" s="321" t="s">
        <v>550</v>
      </c>
      <c r="D2867" s="323">
        <v>324.16000000000003</v>
      </c>
    </row>
    <row r="2868" spans="1:4" ht="15.75" customHeight="1">
      <c r="A2868" s="321" t="s">
        <v>48035</v>
      </c>
      <c r="B2868" s="322" t="s">
        <v>48036</v>
      </c>
      <c r="C2868" s="321" t="s">
        <v>550</v>
      </c>
      <c r="D2868" s="323">
        <v>309.61</v>
      </c>
    </row>
    <row r="2869" spans="1:4" ht="15.75" customHeight="1">
      <c r="A2869" s="321" t="s">
        <v>48037</v>
      </c>
      <c r="B2869" s="322" t="s">
        <v>48038</v>
      </c>
      <c r="C2869" s="321" t="s">
        <v>550</v>
      </c>
      <c r="D2869" s="323">
        <v>749.68</v>
      </c>
    </row>
    <row r="2870" spans="1:4" ht="15.75" customHeight="1">
      <c r="A2870" s="321" t="s">
        <v>48039</v>
      </c>
      <c r="B2870" s="322" t="s">
        <v>48040</v>
      </c>
      <c r="C2870" s="321" t="s">
        <v>550</v>
      </c>
      <c r="D2870" s="323">
        <v>15.3</v>
      </c>
    </row>
    <row r="2871" spans="1:4" ht="15.75" customHeight="1">
      <c r="A2871" s="321" t="s">
        <v>48041</v>
      </c>
      <c r="B2871" s="322" t="s">
        <v>48042</v>
      </c>
      <c r="C2871" s="321" t="s">
        <v>550</v>
      </c>
      <c r="D2871" s="323">
        <v>22.91</v>
      </c>
    </row>
    <row r="2872" spans="1:4" ht="15.75" customHeight="1">
      <c r="A2872" s="321" t="s">
        <v>48043</v>
      </c>
      <c r="B2872" s="322" t="s">
        <v>48044</v>
      </c>
      <c r="C2872" s="321" t="s">
        <v>550</v>
      </c>
      <c r="D2872" s="323">
        <v>31.95</v>
      </c>
    </row>
    <row r="2873" spans="1:4" ht="15.75" customHeight="1">
      <c r="A2873" s="321" t="s">
        <v>48045</v>
      </c>
      <c r="B2873" s="322" t="s">
        <v>48046</v>
      </c>
      <c r="C2873" s="321" t="s">
        <v>550</v>
      </c>
      <c r="D2873" s="323">
        <v>67.23</v>
      </c>
    </row>
    <row r="2874" spans="1:4" ht="15.75" customHeight="1">
      <c r="A2874" s="321" t="s">
        <v>48047</v>
      </c>
      <c r="B2874" s="322" t="s">
        <v>48048</v>
      </c>
      <c r="C2874" s="321" t="s">
        <v>550</v>
      </c>
      <c r="D2874" s="323">
        <v>83.25</v>
      </c>
    </row>
    <row r="2875" spans="1:4" ht="15.75" customHeight="1">
      <c r="A2875" s="321" t="s">
        <v>48049</v>
      </c>
      <c r="B2875" s="322" t="s">
        <v>48050</v>
      </c>
      <c r="C2875" s="321" t="s">
        <v>550</v>
      </c>
      <c r="D2875" s="323">
        <v>149.22</v>
      </c>
    </row>
    <row r="2876" spans="1:4" ht="15.75" customHeight="1">
      <c r="A2876" s="321" t="s">
        <v>48051</v>
      </c>
      <c r="B2876" s="322" t="s">
        <v>48052</v>
      </c>
      <c r="C2876" s="321" t="s">
        <v>550</v>
      </c>
      <c r="D2876" s="323">
        <v>386.69</v>
      </c>
    </row>
    <row r="2877" spans="1:4" ht="15.75" customHeight="1">
      <c r="A2877" s="321" t="s">
        <v>48053</v>
      </c>
      <c r="B2877" s="322" t="s">
        <v>48054</v>
      </c>
      <c r="C2877" s="321" t="s">
        <v>550</v>
      </c>
      <c r="D2877" s="323">
        <v>462.38</v>
      </c>
    </row>
    <row r="2878" spans="1:4" ht="15.75" customHeight="1">
      <c r="A2878" s="321" t="s">
        <v>48055</v>
      </c>
      <c r="B2878" s="322" t="s">
        <v>48056</v>
      </c>
      <c r="C2878" s="321" t="s">
        <v>550</v>
      </c>
      <c r="D2878" s="323">
        <v>932.73</v>
      </c>
    </row>
    <row r="2879" spans="1:4" ht="15.75" customHeight="1">
      <c r="A2879" s="321" t="s">
        <v>48057</v>
      </c>
      <c r="B2879" s="322" t="s">
        <v>48058</v>
      </c>
      <c r="C2879" s="321" t="s">
        <v>449</v>
      </c>
      <c r="D2879" s="323">
        <v>32.869999999999997</v>
      </c>
    </row>
    <row r="2880" spans="1:4" ht="15.75" customHeight="1">
      <c r="A2880" s="321" t="s">
        <v>48059</v>
      </c>
      <c r="B2880" s="322" t="s">
        <v>48060</v>
      </c>
      <c r="C2880" s="321" t="s">
        <v>449</v>
      </c>
      <c r="D2880" s="323">
        <v>55.18</v>
      </c>
    </row>
    <row r="2881" spans="1:4" ht="15.75" customHeight="1">
      <c r="A2881" s="321" t="s">
        <v>48061</v>
      </c>
      <c r="B2881" s="322" t="s">
        <v>48062</v>
      </c>
      <c r="C2881" s="321" t="s">
        <v>449</v>
      </c>
      <c r="D2881" s="323">
        <v>68.430000000000007</v>
      </c>
    </row>
    <row r="2882" spans="1:4" ht="15.75" customHeight="1">
      <c r="A2882" s="321" t="s">
        <v>48063</v>
      </c>
      <c r="B2882" s="322" t="s">
        <v>48064</v>
      </c>
      <c r="C2882" s="321" t="s">
        <v>449</v>
      </c>
      <c r="D2882" s="323">
        <v>99.65</v>
      </c>
    </row>
    <row r="2883" spans="1:4" ht="15.75" customHeight="1">
      <c r="A2883" s="321" t="s">
        <v>48065</v>
      </c>
      <c r="B2883" s="322" t="s">
        <v>48066</v>
      </c>
      <c r="C2883" s="321" t="s">
        <v>449</v>
      </c>
      <c r="D2883" s="323">
        <v>131.49</v>
      </c>
    </row>
    <row r="2884" spans="1:4" ht="15.75" customHeight="1">
      <c r="A2884" s="321" t="s">
        <v>48067</v>
      </c>
      <c r="B2884" s="322" t="s">
        <v>48068</v>
      </c>
      <c r="C2884" s="321" t="s">
        <v>449</v>
      </c>
      <c r="D2884" s="323">
        <v>190.91</v>
      </c>
    </row>
    <row r="2885" spans="1:4" ht="15.75" customHeight="1">
      <c r="A2885" s="321" t="s">
        <v>48069</v>
      </c>
      <c r="B2885" s="322" t="s">
        <v>48070</v>
      </c>
      <c r="C2885" s="321" t="s">
        <v>449</v>
      </c>
      <c r="D2885" s="323">
        <v>266.08999999999997</v>
      </c>
    </row>
    <row r="2886" spans="1:4" ht="15.75" customHeight="1">
      <c r="A2886" s="321" t="s">
        <v>48071</v>
      </c>
      <c r="B2886" s="322" t="s">
        <v>48072</v>
      </c>
      <c r="C2886" s="321" t="s">
        <v>449</v>
      </c>
      <c r="D2886" s="323">
        <v>383.78</v>
      </c>
    </row>
    <row r="2887" spans="1:4" ht="15.75" customHeight="1">
      <c r="A2887" s="321" t="s">
        <v>48073</v>
      </c>
      <c r="B2887" s="322" t="s">
        <v>48074</v>
      </c>
      <c r="C2887" s="321" t="s">
        <v>449</v>
      </c>
      <c r="D2887" s="323">
        <v>560.35</v>
      </c>
    </row>
    <row r="2888" spans="1:4" ht="15.75" customHeight="1">
      <c r="A2888" s="321" t="s">
        <v>48075</v>
      </c>
      <c r="B2888" s="322" t="s">
        <v>48076</v>
      </c>
      <c r="C2888" s="321" t="s">
        <v>449</v>
      </c>
      <c r="D2888" s="323">
        <v>65.33</v>
      </c>
    </row>
    <row r="2889" spans="1:4" ht="15.75" customHeight="1">
      <c r="A2889" s="321" t="s">
        <v>48077</v>
      </c>
      <c r="B2889" s="322" t="s">
        <v>48078</v>
      </c>
      <c r="C2889" s="321" t="s">
        <v>449</v>
      </c>
      <c r="D2889" s="323">
        <v>98.73</v>
      </c>
    </row>
    <row r="2890" spans="1:4" ht="15.75" customHeight="1">
      <c r="A2890" s="321" t="s">
        <v>48079</v>
      </c>
      <c r="B2890" s="322" t="s">
        <v>48080</v>
      </c>
      <c r="C2890" s="321" t="s">
        <v>449</v>
      </c>
      <c r="D2890" s="323">
        <v>118.81</v>
      </c>
    </row>
    <row r="2891" spans="1:4" ht="15.75" customHeight="1">
      <c r="A2891" s="321" t="s">
        <v>48081</v>
      </c>
      <c r="B2891" s="322" t="s">
        <v>48082</v>
      </c>
      <c r="C2891" s="321" t="s">
        <v>449</v>
      </c>
      <c r="D2891" s="323">
        <v>166.24</v>
      </c>
    </row>
    <row r="2892" spans="1:4" ht="15.75" customHeight="1">
      <c r="A2892" s="321" t="s">
        <v>48083</v>
      </c>
      <c r="B2892" s="322" t="s">
        <v>48084</v>
      </c>
      <c r="C2892" s="321" t="s">
        <v>449</v>
      </c>
      <c r="D2892" s="323">
        <v>205.51</v>
      </c>
    </row>
    <row r="2893" spans="1:4" ht="15.75" customHeight="1">
      <c r="A2893" s="321" t="s">
        <v>48085</v>
      </c>
      <c r="B2893" s="322" t="s">
        <v>48086</v>
      </c>
      <c r="C2893" s="321" t="s">
        <v>449</v>
      </c>
      <c r="D2893" s="323">
        <v>295.8</v>
      </c>
    </row>
    <row r="2894" spans="1:4" ht="15.75" customHeight="1">
      <c r="A2894" s="321" t="s">
        <v>48087</v>
      </c>
      <c r="B2894" s="322" t="s">
        <v>48088</v>
      </c>
      <c r="C2894" s="321" t="s">
        <v>449</v>
      </c>
      <c r="D2894" s="323">
        <v>409.45</v>
      </c>
    </row>
    <row r="2895" spans="1:4" ht="15.75" customHeight="1">
      <c r="A2895" s="321" t="s">
        <v>48089</v>
      </c>
      <c r="B2895" s="322" t="s">
        <v>48090</v>
      </c>
      <c r="C2895" s="321" t="s">
        <v>449</v>
      </c>
      <c r="D2895" s="323">
        <v>547.96</v>
      </c>
    </row>
    <row r="2896" spans="1:4" ht="15.75" customHeight="1">
      <c r="A2896" s="321" t="s">
        <v>48091</v>
      </c>
      <c r="B2896" s="322" t="s">
        <v>48092</v>
      </c>
      <c r="C2896" s="321" t="s">
        <v>449</v>
      </c>
      <c r="D2896" s="323">
        <v>794.6</v>
      </c>
    </row>
    <row r="2897" spans="1:4" ht="15.75" customHeight="1">
      <c r="A2897" s="383" t="s">
        <v>48093</v>
      </c>
      <c r="B2897" s="383"/>
      <c r="C2897" s="383"/>
      <c r="D2897" s="320">
        <v>15740.36</v>
      </c>
    </row>
    <row r="2898" spans="1:4" ht="15.75" customHeight="1">
      <c r="A2898" s="321" t="s">
        <v>48094</v>
      </c>
      <c r="B2898" s="322" t="s">
        <v>48095</v>
      </c>
      <c r="C2898" s="321" t="s">
        <v>550</v>
      </c>
      <c r="D2898" s="323">
        <v>47.45</v>
      </c>
    </row>
    <row r="2899" spans="1:4" ht="15.75" customHeight="1">
      <c r="A2899" s="321" t="s">
        <v>48096</v>
      </c>
      <c r="B2899" s="322" t="s">
        <v>48097</v>
      </c>
      <c r="C2899" s="321" t="s">
        <v>550</v>
      </c>
      <c r="D2899" s="323">
        <v>34.520000000000003</v>
      </c>
    </row>
    <row r="2900" spans="1:4" ht="15.75" customHeight="1">
      <c r="A2900" s="321" t="s">
        <v>48098</v>
      </c>
      <c r="B2900" s="322" t="s">
        <v>48099</v>
      </c>
      <c r="C2900" s="321" t="s">
        <v>550</v>
      </c>
      <c r="D2900" s="323">
        <v>55.83</v>
      </c>
    </row>
    <row r="2901" spans="1:4" ht="15.75" customHeight="1">
      <c r="A2901" s="321" t="s">
        <v>48100</v>
      </c>
      <c r="B2901" s="322" t="s">
        <v>48101</v>
      </c>
      <c r="C2901" s="321" t="s">
        <v>550</v>
      </c>
      <c r="D2901" s="323">
        <v>57.76</v>
      </c>
    </row>
    <row r="2902" spans="1:4" ht="15.75" customHeight="1">
      <c r="A2902" s="321" t="s">
        <v>48102</v>
      </c>
      <c r="B2902" s="322" t="s">
        <v>48103</v>
      </c>
      <c r="C2902" s="321" t="s">
        <v>550</v>
      </c>
      <c r="D2902" s="323">
        <v>77.78</v>
      </c>
    </row>
    <row r="2903" spans="1:4" ht="15.75" customHeight="1">
      <c r="A2903" s="321" t="s">
        <v>48104</v>
      </c>
      <c r="B2903" s="322" t="s">
        <v>48105</v>
      </c>
      <c r="C2903" s="321" t="s">
        <v>550</v>
      </c>
      <c r="D2903" s="323">
        <v>110.8</v>
      </c>
    </row>
    <row r="2904" spans="1:4" ht="15.75" customHeight="1">
      <c r="A2904" s="321" t="s">
        <v>48106</v>
      </c>
      <c r="B2904" s="322" t="s">
        <v>48107</v>
      </c>
      <c r="C2904" s="321" t="s">
        <v>550</v>
      </c>
      <c r="D2904" s="323">
        <v>130.38</v>
      </c>
    </row>
    <row r="2905" spans="1:4" ht="15.75" customHeight="1">
      <c r="A2905" s="321" t="s">
        <v>48108</v>
      </c>
      <c r="B2905" s="322" t="s">
        <v>48109</v>
      </c>
      <c r="C2905" s="321" t="s">
        <v>550</v>
      </c>
      <c r="D2905" s="323">
        <v>167.26</v>
      </c>
    </row>
    <row r="2906" spans="1:4" ht="15.75" customHeight="1">
      <c r="A2906" s="321" t="s">
        <v>48110</v>
      </c>
      <c r="B2906" s="322" t="s">
        <v>48111</v>
      </c>
      <c r="C2906" s="321" t="s">
        <v>550</v>
      </c>
      <c r="D2906" s="323">
        <v>320.11</v>
      </c>
    </row>
    <row r="2907" spans="1:4" ht="15.75" customHeight="1">
      <c r="A2907" s="321" t="s">
        <v>48112</v>
      </c>
      <c r="B2907" s="322" t="s">
        <v>48113</v>
      </c>
      <c r="C2907" s="321" t="s">
        <v>550</v>
      </c>
      <c r="D2907" s="323">
        <v>377.16</v>
      </c>
    </row>
    <row r="2908" spans="1:4" ht="15.75" customHeight="1">
      <c r="A2908" s="321" t="s">
        <v>48114</v>
      </c>
      <c r="B2908" s="322" t="s">
        <v>48115</v>
      </c>
      <c r="C2908" s="321" t="s">
        <v>550</v>
      </c>
      <c r="D2908" s="323">
        <v>745.95</v>
      </c>
    </row>
    <row r="2909" spans="1:4" ht="15.75" customHeight="1">
      <c r="A2909" s="321" t="s">
        <v>48116</v>
      </c>
      <c r="B2909" s="322" t="s">
        <v>48117</v>
      </c>
      <c r="C2909" s="321" t="s">
        <v>550</v>
      </c>
      <c r="D2909" s="323">
        <v>100.64</v>
      </c>
    </row>
    <row r="2910" spans="1:4" ht="15.75" customHeight="1">
      <c r="A2910" s="321" t="s">
        <v>48118</v>
      </c>
      <c r="B2910" s="322" t="s">
        <v>48119</v>
      </c>
      <c r="C2910" s="321" t="s">
        <v>550</v>
      </c>
      <c r="D2910" s="323">
        <v>110.31</v>
      </c>
    </row>
    <row r="2911" spans="1:4" ht="15.75" customHeight="1">
      <c r="A2911" s="321" t="s">
        <v>48120</v>
      </c>
      <c r="B2911" s="322" t="s">
        <v>48121</v>
      </c>
      <c r="C2911" s="321" t="s">
        <v>550</v>
      </c>
      <c r="D2911" s="323">
        <v>129.24</v>
      </c>
    </row>
    <row r="2912" spans="1:4" ht="15.75" customHeight="1">
      <c r="A2912" s="321" t="s">
        <v>48122</v>
      </c>
      <c r="B2912" s="322" t="s">
        <v>48123</v>
      </c>
      <c r="C2912" s="321" t="s">
        <v>550</v>
      </c>
      <c r="D2912" s="323">
        <v>183.95</v>
      </c>
    </row>
    <row r="2913" spans="1:4" ht="15.75" customHeight="1">
      <c r="A2913" s="321" t="s">
        <v>48124</v>
      </c>
      <c r="B2913" s="322" t="s">
        <v>48125</v>
      </c>
      <c r="C2913" s="321" t="s">
        <v>550</v>
      </c>
      <c r="D2913" s="323">
        <v>190.66</v>
      </c>
    </row>
    <row r="2914" spans="1:4" ht="15.75" customHeight="1">
      <c r="A2914" s="321" t="s">
        <v>48126</v>
      </c>
      <c r="B2914" s="322" t="s">
        <v>48127</v>
      </c>
      <c r="C2914" s="321" t="s">
        <v>550</v>
      </c>
      <c r="D2914" s="323">
        <v>102.82</v>
      </c>
    </row>
    <row r="2915" spans="1:4" ht="15.75" customHeight="1">
      <c r="A2915" s="321" t="s">
        <v>48128</v>
      </c>
      <c r="B2915" s="322" t="s">
        <v>48129</v>
      </c>
      <c r="C2915" s="321" t="s">
        <v>550</v>
      </c>
      <c r="D2915" s="323">
        <v>105.53</v>
      </c>
    </row>
    <row r="2916" spans="1:4" ht="15.75" customHeight="1">
      <c r="A2916" s="321" t="s">
        <v>48130</v>
      </c>
      <c r="B2916" s="322" t="s">
        <v>48131</v>
      </c>
      <c r="C2916" s="321" t="s">
        <v>550</v>
      </c>
      <c r="D2916" s="323">
        <v>108.51</v>
      </c>
    </row>
    <row r="2917" spans="1:4" ht="15.75" customHeight="1">
      <c r="A2917" s="321" t="s">
        <v>48132</v>
      </c>
      <c r="B2917" s="322" t="s">
        <v>48133</v>
      </c>
      <c r="C2917" s="321" t="s">
        <v>550</v>
      </c>
      <c r="D2917" s="323">
        <v>46.17</v>
      </c>
    </row>
    <row r="2918" spans="1:4" ht="15.75" customHeight="1">
      <c r="A2918" s="321" t="s">
        <v>48134</v>
      </c>
      <c r="B2918" s="322" t="s">
        <v>48135</v>
      </c>
      <c r="C2918" s="321" t="s">
        <v>550</v>
      </c>
      <c r="D2918" s="323">
        <v>773.97</v>
      </c>
    </row>
    <row r="2919" spans="1:4" ht="15.75" customHeight="1">
      <c r="A2919" s="321" t="s">
        <v>48136</v>
      </c>
      <c r="B2919" s="322" t="s">
        <v>48137</v>
      </c>
      <c r="C2919" s="321" t="s">
        <v>550</v>
      </c>
      <c r="D2919" s="323">
        <v>69.55</v>
      </c>
    </row>
    <row r="2920" spans="1:4" ht="15.75" customHeight="1">
      <c r="A2920" s="321" t="s">
        <v>48138</v>
      </c>
      <c r="B2920" s="322" t="s">
        <v>48139</v>
      </c>
      <c r="C2920" s="321" t="s">
        <v>550</v>
      </c>
      <c r="D2920" s="323">
        <v>89.32</v>
      </c>
    </row>
    <row r="2921" spans="1:4" ht="15.75" customHeight="1">
      <c r="A2921" s="321" t="s">
        <v>48140</v>
      </c>
      <c r="B2921" s="322" t="s">
        <v>48141</v>
      </c>
      <c r="C2921" s="321" t="s">
        <v>550</v>
      </c>
      <c r="D2921" s="323">
        <v>126.72</v>
      </c>
    </row>
    <row r="2922" spans="1:4" ht="15.75" customHeight="1">
      <c r="A2922" s="321" t="s">
        <v>48142</v>
      </c>
      <c r="B2922" s="322" t="s">
        <v>48143</v>
      </c>
      <c r="C2922" s="321" t="s">
        <v>550</v>
      </c>
      <c r="D2922" s="323">
        <v>150.02000000000001</v>
      </c>
    </row>
    <row r="2923" spans="1:4" ht="15.75" customHeight="1">
      <c r="A2923" s="321" t="s">
        <v>48144</v>
      </c>
      <c r="B2923" s="322" t="s">
        <v>48145</v>
      </c>
      <c r="C2923" s="321" t="s">
        <v>550</v>
      </c>
      <c r="D2923" s="323">
        <v>224.25</v>
      </c>
    </row>
    <row r="2924" spans="1:4" ht="15.75" customHeight="1">
      <c r="A2924" s="321" t="s">
        <v>48146</v>
      </c>
      <c r="B2924" s="322" t="s">
        <v>48147</v>
      </c>
      <c r="C2924" s="321" t="s">
        <v>550</v>
      </c>
      <c r="D2924" s="323">
        <v>238.54</v>
      </c>
    </row>
    <row r="2925" spans="1:4" ht="15.75" customHeight="1">
      <c r="A2925" s="321" t="s">
        <v>48148</v>
      </c>
      <c r="B2925" s="322" t="s">
        <v>48149</v>
      </c>
      <c r="C2925" s="321" t="s">
        <v>550</v>
      </c>
      <c r="D2925" s="323">
        <v>79.81</v>
      </c>
    </row>
    <row r="2926" spans="1:4" ht="15.75" customHeight="1">
      <c r="A2926" s="321" t="s">
        <v>48150</v>
      </c>
      <c r="B2926" s="322" t="s">
        <v>48151</v>
      </c>
      <c r="C2926" s="321" t="s">
        <v>550</v>
      </c>
      <c r="D2926" s="323">
        <v>99.68</v>
      </c>
    </row>
    <row r="2927" spans="1:4" ht="15.75" customHeight="1">
      <c r="A2927" s="321" t="s">
        <v>48152</v>
      </c>
      <c r="B2927" s="322" t="s">
        <v>48153</v>
      </c>
      <c r="C2927" s="321" t="s">
        <v>550</v>
      </c>
      <c r="D2927" s="323">
        <v>264.58999999999997</v>
      </c>
    </row>
    <row r="2928" spans="1:4" ht="15.75" customHeight="1">
      <c r="A2928" s="321" t="s">
        <v>48154</v>
      </c>
      <c r="B2928" s="322" t="s">
        <v>48155</v>
      </c>
      <c r="C2928" s="321" t="s">
        <v>550</v>
      </c>
      <c r="D2928" s="323">
        <v>392.93</v>
      </c>
    </row>
    <row r="2929" spans="1:4" ht="15.75" customHeight="1">
      <c r="A2929" s="321" t="s">
        <v>48156</v>
      </c>
      <c r="B2929" s="322" t="s">
        <v>48157</v>
      </c>
      <c r="C2929" s="321" t="s">
        <v>550</v>
      </c>
      <c r="D2929" s="323">
        <v>188.6</v>
      </c>
    </row>
    <row r="2930" spans="1:4" ht="15.75" customHeight="1">
      <c r="A2930" s="321" t="s">
        <v>48158</v>
      </c>
      <c r="B2930" s="322" t="s">
        <v>48159</v>
      </c>
      <c r="C2930" s="321" t="s">
        <v>550</v>
      </c>
      <c r="D2930" s="323">
        <v>453.12</v>
      </c>
    </row>
    <row r="2931" spans="1:4" ht="15.75" customHeight="1">
      <c r="A2931" s="321" t="s">
        <v>48160</v>
      </c>
      <c r="B2931" s="322" t="s">
        <v>48161</v>
      </c>
      <c r="C2931" s="321" t="s">
        <v>550</v>
      </c>
      <c r="D2931" s="323">
        <v>75.44</v>
      </c>
    </row>
    <row r="2932" spans="1:4" ht="15.75" customHeight="1">
      <c r="A2932" s="321" t="s">
        <v>48162</v>
      </c>
      <c r="B2932" s="322" t="s">
        <v>48163</v>
      </c>
      <c r="C2932" s="321" t="s">
        <v>550</v>
      </c>
      <c r="D2932" s="323">
        <v>82.87</v>
      </c>
    </row>
    <row r="2933" spans="1:4" ht="15.75" customHeight="1">
      <c r="A2933" s="321" t="s">
        <v>48164</v>
      </c>
      <c r="B2933" s="322" t="s">
        <v>48165</v>
      </c>
      <c r="C2933" s="321" t="s">
        <v>550</v>
      </c>
      <c r="D2933" s="323">
        <v>89.26</v>
      </c>
    </row>
    <row r="2934" spans="1:4" ht="15.75" customHeight="1">
      <c r="A2934" s="321" t="s">
        <v>48166</v>
      </c>
      <c r="B2934" s="322" t="s">
        <v>48167</v>
      </c>
      <c r="C2934" s="321" t="s">
        <v>550</v>
      </c>
      <c r="D2934" s="323">
        <v>141.25</v>
      </c>
    </row>
    <row r="2935" spans="1:4" ht="15.75" customHeight="1">
      <c r="A2935" s="321" t="s">
        <v>48168</v>
      </c>
      <c r="B2935" s="322" t="s">
        <v>48169</v>
      </c>
      <c r="C2935" s="321" t="s">
        <v>550</v>
      </c>
      <c r="D2935" s="323">
        <v>148.41</v>
      </c>
    </row>
    <row r="2936" spans="1:4" ht="15.75" customHeight="1">
      <c r="A2936" s="321" t="s">
        <v>48170</v>
      </c>
      <c r="B2936" s="322" t="s">
        <v>48171</v>
      </c>
      <c r="C2936" s="321" t="s">
        <v>550</v>
      </c>
      <c r="D2936" s="323">
        <v>205.95</v>
      </c>
    </row>
    <row r="2937" spans="1:4" ht="15.75" customHeight="1">
      <c r="A2937" s="321" t="s">
        <v>48172</v>
      </c>
      <c r="B2937" s="322" t="s">
        <v>48173</v>
      </c>
      <c r="C2937" s="321" t="s">
        <v>550</v>
      </c>
      <c r="D2937" s="323">
        <v>351.9</v>
      </c>
    </row>
    <row r="2938" spans="1:4" ht="15.75" customHeight="1">
      <c r="A2938" s="321" t="s">
        <v>48174</v>
      </c>
      <c r="B2938" s="322" t="s">
        <v>48175</v>
      </c>
      <c r="C2938" s="321" t="s">
        <v>550</v>
      </c>
      <c r="D2938" s="323">
        <v>464.02</v>
      </c>
    </row>
    <row r="2939" spans="1:4" ht="15.75" customHeight="1">
      <c r="A2939" s="321" t="s">
        <v>48176</v>
      </c>
      <c r="B2939" s="322" t="s">
        <v>48177</v>
      </c>
      <c r="C2939" s="321" t="s">
        <v>550</v>
      </c>
      <c r="D2939" s="323">
        <v>792.95</v>
      </c>
    </row>
    <row r="2940" spans="1:4" ht="15.75" customHeight="1">
      <c r="A2940" s="321" t="s">
        <v>48178</v>
      </c>
      <c r="B2940" s="322" t="s">
        <v>48179</v>
      </c>
      <c r="C2940" s="321" t="s">
        <v>550</v>
      </c>
      <c r="D2940" s="323">
        <v>329.39</v>
      </c>
    </row>
    <row r="2941" spans="1:4" ht="15.75" customHeight="1">
      <c r="A2941" s="321" t="s">
        <v>48180</v>
      </c>
      <c r="B2941" s="322" t="s">
        <v>48181</v>
      </c>
      <c r="C2941" s="321" t="s">
        <v>550</v>
      </c>
      <c r="D2941" s="323">
        <v>69.709999999999994</v>
      </c>
    </row>
    <row r="2942" spans="1:4" ht="15.75" customHeight="1">
      <c r="A2942" s="321" t="s">
        <v>48182</v>
      </c>
      <c r="B2942" s="322" t="s">
        <v>48183</v>
      </c>
      <c r="C2942" s="321" t="s">
        <v>550</v>
      </c>
      <c r="D2942" s="323">
        <v>85.2</v>
      </c>
    </row>
    <row r="2943" spans="1:4" ht="15.75" customHeight="1">
      <c r="A2943" s="321" t="s">
        <v>48184</v>
      </c>
      <c r="B2943" s="322" t="s">
        <v>48185</v>
      </c>
      <c r="C2943" s="321" t="s">
        <v>550</v>
      </c>
      <c r="D2943" s="323">
        <v>108.23</v>
      </c>
    </row>
    <row r="2944" spans="1:4" ht="15.75" customHeight="1">
      <c r="A2944" s="321" t="s">
        <v>48186</v>
      </c>
      <c r="B2944" s="322" t="s">
        <v>48187</v>
      </c>
      <c r="C2944" s="321" t="s">
        <v>550</v>
      </c>
      <c r="D2944" s="323">
        <v>168.63</v>
      </c>
    </row>
    <row r="2945" spans="1:4" ht="15.75" customHeight="1">
      <c r="A2945" s="321" t="s">
        <v>48188</v>
      </c>
      <c r="B2945" s="322" t="s">
        <v>48189</v>
      </c>
      <c r="C2945" s="321" t="s">
        <v>550</v>
      </c>
      <c r="D2945" s="323">
        <v>215.93</v>
      </c>
    </row>
    <row r="2946" spans="1:4" ht="15.75" customHeight="1">
      <c r="A2946" s="321" t="s">
        <v>48190</v>
      </c>
      <c r="B2946" s="322" t="s">
        <v>48191</v>
      </c>
      <c r="C2946" s="321" t="s">
        <v>550</v>
      </c>
      <c r="D2946" s="323">
        <v>277.55</v>
      </c>
    </row>
    <row r="2947" spans="1:4" ht="15.75" customHeight="1">
      <c r="A2947" s="321" t="s">
        <v>48192</v>
      </c>
      <c r="B2947" s="322" t="s">
        <v>48193</v>
      </c>
      <c r="C2947" s="321" t="s">
        <v>550</v>
      </c>
      <c r="D2947" s="323">
        <v>438.93</v>
      </c>
    </row>
    <row r="2948" spans="1:4" ht="15.75" customHeight="1">
      <c r="A2948" s="321" t="s">
        <v>48194</v>
      </c>
      <c r="B2948" s="322" t="s">
        <v>48195</v>
      </c>
      <c r="C2948" s="321" t="s">
        <v>550</v>
      </c>
      <c r="D2948" s="323">
        <v>597.79</v>
      </c>
    </row>
    <row r="2949" spans="1:4" ht="15.75" customHeight="1">
      <c r="A2949" s="321" t="s">
        <v>48196</v>
      </c>
      <c r="B2949" s="322" t="s">
        <v>48197</v>
      </c>
      <c r="C2949" s="321" t="s">
        <v>550</v>
      </c>
      <c r="D2949" s="323">
        <v>897.78</v>
      </c>
    </row>
    <row r="2950" spans="1:4" ht="15.75" customHeight="1">
      <c r="A2950" s="321" t="s">
        <v>48198</v>
      </c>
      <c r="B2950" s="322" t="s">
        <v>48199</v>
      </c>
      <c r="C2950" s="321" t="s">
        <v>550</v>
      </c>
      <c r="D2950" s="323">
        <v>69.709999999999994</v>
      </c>
    </row>
    <row r="2951" spans="1:4" ht="15.75" customHeight="1">
      <c r="A2951" s="321" t="s">
        <v>48200</v>
      </c>
      <c r="B2951" s="322" t="s">
        <v>48201</v>
      </c>
      <c r="C2951" s="321" t="s">
        <v>550</v>
      </c>
      <c r="D2951" s="323">
        <v>85.2</v>
      </c>
    </row>
    <row r="2952" spans="1:4" ht="15.75" customHeight="1">
      <c r="A2952" s="321" t="s">
        <v>48202</v>
      </c>
      <c r="B2952" s="322" t="s">
        <v>48203</v>
      </c>
      <c r="C2952" s="321" t="s">
        <v>550</v>
      </c>
      <c r="D2952" s="323">
        <v>108.23</v>
      </c>
    </row>
    <row r="2953" spans="1:4" ht="15.75" customHeight="1">
      <c r="A2953" s="321" t="s">
        <v>48204</v>
      </c>
      <c r="B2953" s="322" t="s">
        <v>48205</v>
      </c>
      <c r="C2953" s="321" t="s">
        <v>550</v>
      </c>
      <c r="D2953" s="323">
        <v>168.63</v>
      </c>
    </row>
    <row r="2954" spans="1:4" ht="15.75" customHeight="1">
      <c r="A2954" s="321" t="s">
        <v>48206</v>
      </c>
      <c r="B2954" s="322" t="s">
        <v>48207</v>
      </c>
      <c r="C2954" s="321" t="s">
        <v>550</v>
      </c>
      <c r="D2954" s="323">
        <v>215.93</v>
      </c>
    </row>
    <row r="2955" spans="1:4" ht="15.75" customHeight="1">
      <c r="A2955" s="321" t="s">
        <v>48208</v>
      </c>
      <c r="B2955" s="322" t="s">
        <v>48209</v>
      </c>
      <c r="C2955" s="321" t="s">
        <v>550</v>
      </c>
      <c r="D2955" s="323">
        <v>277.55</v>
      </c>
    </row>
    <row r="2956" spans="1:4" ht="15.75" customHeight="1">
      <c r="A2956" s="321" t="s">
        <v>48210</v>
      </c>
      <c r="B2956" s="322" t="s">
        <v>48211</v>
      </c>
      <c r="C2956" s="321" t="s">
        <v>550</v>
      </c>
      <c r="D2956" s="323">
        <v>438.93</v>
      </c>
    </row>
    <row r="2957" spans="1:4" ht="15.75" customHeight="1">
      <c r="A2957" s="321" t="s">
        <v>48212</v>
      </c>
      <c r="B2957" s="322" t="s">
        <v>48213</v>
      </c>
      <c r="C2957" s="321" t="s">
        <v>550</v>
      </c>
      <c r="D2957" s="323">
        <v>597.79</v>
      </c>
    </row>
    <row r="2958" spans="1:4" ht="15.75" customHeight="1">
      <c r="A2958" s="321" t="s">
        <v>48214</v>
      </c>
      <c r="B2958" s="322" t="s">
        <v>48215</v>
      </c>
      <c r="C2958" s="321" t="s">
        <v>550</v>
      </c>
      <c r="D2958" s="323">
        <v>897.78</v>
      </c>
    </row>
    <row r="2959" spans="1:4" ht="15.75" customHeight="1">
      <c r="A2959" s="321" t="s">
        <v>48216</v>
      </c>
      <c r="B2959" s="322" t="s">
        <v>48217</v>
      </c>
      <c r="C2959" s="321" t="s">
        <v>550</v>
      </c>
      <c r="D2959" s="323">
        <v>320.67</v>
      </c>
    </row>
    <row r="2960" spans="1:4" ht="15.75" customHeight="1">
      <c r="A2960" s="321" t="s">
        <v>48218</v>
      </c>
      <c r="B2960" s="322" t="s">
        <v>48219</v>
      </c>
      <c r="C2960" s="321" t="s">
        <v>550</v>
      </c>
      <c r="D2960" s="323">
        <v>323.43</v>
      </c>
    </row>
    <row r="2961" spans="1:4" ht="15.75" customHeight="1">
      <c r="A2961" s="321" t="s">
        <v>48220</v>
      </c>
      <c r="B2961" s="322" t="s">
        <v>48221</v>
      </c>
      <c r="C2961" s="321" t="s">
        <v>550</v>
      </c>
      <c r="D2961" s="323">
        <v>341.39</v>
      </c>
    </row>
    <row r="2962" spans="1:4" ht="15.75" customHeight="1">
      <c r="A2962" s="383" t="s">
        <v>48222</v>
      </c>
      <c r="B2962" s="383"/>
      <c r="C2962" s="383"/>
      <c r="D2962" s="320">
        <v>41934.75</v>
      </c>
    </row>
    <row r="2963" spans="1:4" ht="15.75" customHeight="1">
      <c r="A2963" s="321" t="s">
        <v>48223</v>
      </c>
      <c r="B2963" s="322" t="s">
        <v>48224</v>
      </c>
      <c r="C2963" s="321" t="s">
        <v>550</v>
      </c>
      <c r="D2963" s="323">
        <v>285.43</v>
      </c>
    </row>
    <row r="2964" spans="1:4" ht="15.75" customHeight="1">
      <c r="A2964" s="321" t="s">
        <v>48225</v>
      </c>
      <c r="B2964" s="322" t="s">
        <v>48226</v>
      </c>
      <c r="C2964" s="321" t="s">
        <v>550</v>
      </c>
      <c r="D2964" s="323">
        <v>322.10000000000002</v>
      </c>
    </row>
    <row r="2965" spans="1:4" ht="15.75" customHeight="1">
      <c r="A2965" s="321" t="s">
        <v>48227</v>
      </c>
      <c r="B2965" s="322" t="s">
        <v>48228</v>
      </c>
      <c r="C2965" s="321" t="s">
        <v>550</v>
      </c>
      <c r="D2965" s="323">
        <v>164.99</v>
      </c>
    </row>
    <row r="2966" spans="1:4" ht="15.75" customHeight="1">
      <c r="A2966" s="321" t="s">
        <v>48229</v>
      </c>
      <c r="B2966" s="322" t="s">
        <v>48230</v>
      </c>
      <c r="C2966" s="321" t="s">
        <v>550</v>
      </c>
      <c r="D2966" s="323">
        <v>661.55</v>
      </c>
    </row>
    <row r="2967" spans="1:4" ht="15.75" customHeight="1">
      <c r="A2967" s="321" t="s">
        <v>48231</v>
      </c>
      <c r="B2967" s="322" t="s">
        <v>48232</v>
      </c>
      <c r="C2967" s="321" t="s">
        <v>550</v>
      </c>
      <c r="D2967" s="323">
        <v>687.29</v>
      </c>
    </row>
    <row r="2968" spans="1:4" ht="15.75" customHeight="1">
      <c r="A2968" s="321" t="s">
        <v>48233</v>
      </c>
      <c r="B2968" s="322" t="s">
        <v>48234</v>
      </c>
      <c r="C2968" s="321" t="s">
        <v>550</v>
      </c>
      <c r="D2968" s="323">
        <v>634.54</v>
      </c>
    </row>
    <row r="2969" spans="1:4" ht="15.75" customHeight="1">
      <c r="A2969" s="321" t="s">
        <v>48235</v>
      </c>
      <c r="B2969" s="322" t="s">
        <v>48236</v>
      </c>
      <c r="C2969" s="321" t="s">
        <v>550</v>
      </c>
      <c r="D2969" s="323">
        <v>411.42</v>
      </c>
    </row>
    <row r="2970" spans="1:4" ht="15.75" customHeight="1">
      <c r="A2970" s="321" t="s">
        <v>48237</v>
      </c>
      <c r="B2970" s="322" t="s">
        <v>48238</v>
      </c>
      <c r="C2970" s="321" t="s">
        <v>550</v>
      </c>
      <c r="D2970" s="323">
        <v>864.43</v>
      </c>
    </row>
    <row r="2971" spans="1:4" ht="15.75" customHeight="1">
      <c r="A2971" s="321" t="s">
        <v>48239</v>
      </c>
      <c r="B2971" s="322" t="s">
        <v>48240</v>
      </c>
      <c r="C2971" s="321" t="s">
        <v>550</v>
      </c>
      <c r="D2971" s="323">
        <v>746.88</v>
      </c>
    </row>
    <row r="2972" spans="1:4" ht="15.75" customHeight="1">
      <c r="A2972" s="321" t="s">
        <v>48241</v>
      </c>
      <c r="B2972" s="322" t="s">
        <v>48242</v>
      </c>
      <c r="C2972" s="321" t="s">
        <v>550</v>
      </c>
      <c r="D2972" s="323">
        <v>981.48</v>
      </c>
    </row>
    <row r="2973" spans="1:4" ht="15.75" customHeight="1">
      <c r="A2973" s="321" t="s">
        <v>48243</v>
      </c>
      <c r="B2973" s="322" t="s">
        <v>48244</v>
      </c>
      <c r="C2973" s="321" t="s">
        <v>9</v>
      </c>
      <c r="D2973" s="323">
        <v>608.34</v>
      </c>
    </row>
    <row r="2974" spans="1:4" ht="15.75" customHeight="1">
      <c r="A2974" s="321" t="s">
        <v>48245</v>
      </c>
      <c r="B2974" s="322" t="s">
        <v>48246</v>
      </c>
      <c r="C2974" s="321" t="s">
        <v>9</v>
      </c>
      <c r="D2974" s="323">
        <v>411.72</v>
      </c>
    </row>
    <row r="2975" spans="1:4" ht="15.75" customHeight="1">
      <c r="A2975" s="321" t="s">
        <v>48247</v>
      </c>
      <c r="B2975" s="322" t="s">
        <v>48248</v>
      </c>
      <c r="C2975" s="321" t="s">
        <v>9</v>
      </c>
      <c r="D2975" s="323">
        <v>498.84</v>
      </c>
    </row>
    <row r="2976" spans="1:4" ht="15.75" customHeight="1">
      <c r="A2976" s="321" t="s">
        <v>48249</v>
      </c>
      <c r="B2976" s="322" t="s">
        <v>48250</v>
      </c>
      <c r="C2976" s="321" t="s">
        <v>9</v>
      </c>
      <c r="D2976" s="323">
        <v>921.96</v>
      </c>
    </row>
    <row r="2977" spans="1:4" ht="15.75" customHeight="1">
      <c r="A2977" s="321" t="s">
        <v>48251</v>
      </c>
      <c r="B2977" s="322" t="s">
        <v>48252</v>
      </c>
      <c r="C2977" s="321" t="s">
        <v>449</v>
      </c>
      <c r="D2977" s="323">
        <v>332.66</v>
      </c>
    </row>
    <row r="2978" spans="1:4" ht="15.75" customHeight="1">
      <c r="A2978" s="321" t="s">
        <v>48253</v>
      </c>
      <c r="B2978" s="322" t="s">
        <v>48254</v>
      </c>
      <c r="C2978" s="321" t="s">
        <v>1933</v>
      </c>
      <c r="D2978" s="323">
        <v>914.53</v>
      </c>
    </row>
    <row r="2979" spans="1:4" ht="15.75" customHeight="1">
      <c r="A2979" s="321" t="s">
        <v>48255</v>
      </c>
      <c r="B2979" s="322" t="s">
        <v>48256</v>
      </c>
      <c r="C2979" s="321" t="s">
        <v>1933</v>
      </c>
      <c r="D2979" s="323">
        <v>995.88</v>
      </c>
    </row>
    <row r="2980" spans="1:4" ht="15.75" customHeight="1">
      <c r="A2980" s="321" t="s">
        <v>48257</v>
      </c>
      <c r="B2980" s="322" t="s">
        <v>48258</v>
      </c>
      <c r="C2980" s="321" t="s">
        <v>550</v>
      </c>
      <c r="D2980" s="323">
        <v>1949.2</v>
      </c>
    </row>
    <row r="2981" spans="1:4" ht="15.75" customHeight="1">
      <c r="A2981" s="321" t="s">
        <v>48259</v>
      </c>
      <c r="B2981" s="322" t="s">
        <v>48260</v>
      </c>
      <c r="C2981" s="321" t="s">
        <v>550</v>
      </c>
      <c r="D2981" s="323">
        <v>2427.13</v>
      </c>
    </row>
    <row r="2982" spans="1:4" ht="15.75" customHeight="1">
      <c r="A2982" s="321" t="s">
        <v>48261</v>
      </c>
      <c r="B2982" s="322" t="s">
        <v>48262</v>
      </c>
      <c r="C2982" s="321" t="s">
        <v>550</v>
      </c>
      <c r="D2982" s="323">
        <v>57.53</v>
      </c>
    </row>
    <row r="2983" spans="1:4" ht="15.75" customHeight="1">
      <c r="A2983" s="321" t="s">
        <v>48263</v>
      </c>
      <c r="B2983" s="322" t="s">
        <v>48264</v>
      </c>
      <c r="C2983" s="321" t="s">
        <v>550</v>
      </c>
      <c r="D2983" s="323">
        <v>61.66</v>
      </c>
    </row>
    <row r="2984" spans="1:4" ht="15.75" customHeight="1">
      <c r="A2984" s="321" t="s">
        <v>48265</v>
      </c>
      <c r="B2984" s="322" t="s">
        <v>48266</v>
      </c>
      <c r="C2984" s="321" t="s">
        <v>550</v>
      </c>
      <c r="D2984" s="323">
        <v>179.76</v>
      </c>
    </row>
    <row r="2985" spans="1:4" ht="15.75" customHeight="1">
      <c r="A2985" s="321" t="s">
        <v>48267</v>
      </c>
      <c r="B2985" s="322" t="s">
        <v>48268</v>
      </c>
      <c r="C2985" s="321" t="s">
        <v>550</v>
      </c>
      <c r="D2985" s="323">
        <v>105.49</v>
      </c>
    </row>
    <row r="2986" spans="1:4" ht="15.75" customHeight="1">
      <c r="A2986" s="321" t="s">
        <v>48269</v>
      </c>
      <c r="B2986" s="322" t="s">
        <v>48270</v>
      </c>
      <c r="C2986" s="321" t="s">
        <v>550</v>
      </c>
      <c r="D2986" s="323">
        <v>13.22</v>
      </c>
    </row>
    <row r="2987" spans="1:4" ht="15.75" customHeight="1">
      <c r="A2987" s="380" t="s">
        <v>48271</v>
      </c>
      <c r="B2987" s="381" t="s">
        <v>10436</v>
      </c>
      <c r="C2987" s="380" t="s">
        <v>550</v>
      </c>
      <c r="D2987" s="382">
        <v>1145.72</v>
      </c>
    </row>
    <row r="2988" spans="1:4" ht="6" customHeight="1">
      <c r="A2988" s="380"/>
      <c r="B2988" s="381"/>
      <c r="C2988" s="380"/>
      <c r="D2988" s="382"/>
    </row>
    <row r="2989" spans="1:4" ht="15.75" customHeight="1">
      <c r="A2989" s="321" t="s">
        <v>48272</v>
      </c>
      <c r="B2989" s="322" t="s">
        <v>48273</v>
      </c>
      <c r="C2989" s="321" t="s">
        <v>550</v>
      </c>
      <c r="D2989" s="323">
        <v>416.82</v>
      </c>
    </row>
    <row r="2990" spans="1:4" ht="15.75" customHeight="1">
      <c r="A2990" s="321" t="s">
        <v>48274</v>
      </c>
      <c r="B2990" s="322" t="s">
        <v>48275</v>
      </c>
      <c r="C2990" s="321" t="s">
        <v>550</v>
      </c>
      <c r="D2990" s="323">
        <v>480.34</v>
      </c>
    </row>
    <row r="2991" spans="1:4" ht="15.75" customHeight="1">
      <c r="A2991" s="321" t="s">
        <v>48276</v>
      </c>
      <c r="B2991" s="322" t="s">
        <v>48277</v>
      </c>
      <c r="C2991" s="321" t="s">
        <v>550</v>
      </c>
      <c r="D2991" s="323">
        <v>463.18</v>
      </c>
    </row>
    <row r="2992" spans="1:4" ht="15.75" customHeight="1">
      <c r="A2992" s="321" t="s">
        <v>48278</v>
      </c>
      <c r="B2992" s="322" t="s">
        <v>48279</v>
      </c>
      <c r="C2992" s="321" t="s">
        <v>550</v>
      </c>
      <c r="D2992" s="323">
        <v>364.52</v>
      </c>
    </row>
    <row r="2993" spans="1:4" ht="15.75" customHeight="1">
      <c r="A2993" s="321" t="s">
        <v>48280</v>
      </c>
      <c r="B2993" s="322" t="s">
        <v>48281</v>
      </c>
      <c r="C2993" s="321" t="s">
        <v>550</v>
      </c>
      <c r="D2993" s="323">
        <v>72.8</v>
      </c>
    </row>
    <row r="2994" spans="1:4" ht="15.75" customHeight="1">
      <c r="A2994" s="321" t="s">
        <v>48282</v>
      </c>
      <c r="B2994" s="322" t="s">
        <v>48283</v>
      </c>
      <c r="C2994" s="321" t="s">
        <v>550</v>
      </c>
      <c r="D2994" s="323">
        <v>26.47</v>
      </c>
    </row>
    <row r="2995" spans="1:4" ht="15.75" customHeight="1">
      <c r="A2995" s="321" t="s">
        <v>48284</v>
      </c>
      <c r="B2995" s="322" t="s">
        <v>48285</v>
      </c>
      <c r="C2995" s="321" t="s">
        <v>550</v>
      </c>
      <c r="D2995" s="323">
        <v>12.03</v>
      </c>
    </row>
    <row r="2996" spans="1:4" ht="15.75" customHeight="1">
      <c r="A2996" s="321" t="s">
        <v>48286</v>
      </c>
      <c r="B2996" s="322" t="s">
        <v>48287</v>
      </c>
      <c r="C2996" s="321" t="s">
        <v>9</v>
      </c>
      <c r="D2996" s="323">
        <v>524.98</v>
      </c>
    </row>
    <row r="2997" spans="1:4" ht="15.75" customHeight="1">
      <c r="A2997" s="321" t="s">
        <v>48288</v>
      </c>
      <c r="B2997" s="322" t="s">
        <v>10458</v>
      </c>
      <c r="C2997" s="321" t="s">
        <v>550</v>
      </c>
      <c r="D2997" s="323">
        <v>774.09</v>
      </c>
    </row>
    <row r="2998" spans="1:4" ht="15.75" customHeight="1">
      <c r="A2998" s="321" t="s">
        <v>48289</v>
      </c>
      <c r="B2998" s="322" t="s">
        <v>48290</v>
      </c>
      <c r="C2998" s="321" t="s">
        <v>550</v>
      </c>
      <c r="D2998" s="323">
        <v>376.37</v>
      </c>
    </row>
    <row r="2999" spans="1:4" ht="15.75" customHeight="1">
      <c r="A2999" s="321" t="s">
        <v>48291</v>
      </c>
      <c r="B2999" s="322" t="s">
        <v>48292</v>
      </c>
      <c r="C2999" s="321" t="s">
        <v>550</v>
      </c>
      <c r="D2999" s="323">
        <v>667.15</v>
      </c>
    </row>
    <row r="3000" spans="1:4" ht="15.75" customHeight="1">
      <c r="A3000" s="321" t="s">
        <v>48293</v>
      </c>
      <c r="B3000" s="322" t="s">
        <v>48294</v>
      </c>
      <c r="C3000" s="321" t="s">
        <v>550</v>
      </c>
      <c r="D3000" s="323">
        <v>542.11</v>
      </c>
    </row>
    <row r="3001" spans="1:4" ht="15.75" customHeight="1">
      <c r="A3001" s="380" t="s">
        <v>48295</v>
      </c>
      <c r="B3001" s="381" t="s">
        <v>48296</v>
      </c>
      <c r="C3001" s="380" t="s">
        <v>550</v>
      </c>
      <c r="D3001" s="382">
        <v>301.33999999999997</v>
      </c>
    </row>
    <row r="3002" spans="1:4" ht="6" customHeight="1">
      <c r="A3002" s="380"/>
      <c r="B3002" s="381"/>
      <c r="C3002" s="380"/>
      <c r="D3002" s="382"/>
    </row>
    <row r="3003" spans="1:4" ht="15.75" customHeight="1">
      <c r="A3003" s="380" t="s">
        <v>48297</v>
      </c>
      <c r="B3003" s="381" t="s">
        <v>48298</v>
      </c>
      <c r="C3003" s="380" t="s">
        <v>550</v>
      </c>
      <c r="D3003" s="382">
        <v>257.12</v>
      </c>
    </row>
    <row r="3004" spans="1:4" ht="6" customHeight="1">
      <c r="A3004" s="380"/>
      <c r="B3004" s="381"/>
      <c r="C3004" s="380"/>
      <c r="D3004" s="382"/>
    </row>
    <row r="3005" spans="1:4" ht="15.75" customHeight="1">
      <c r="A3005" s="321" t="s">
        <v>48299</v>
      </c>
      <c r="B3005" s="322" t="s">
        <v>48300</v>
      </c>
      <c r="C3005" s="321" t="s">
        <v>449</v>
      </c>
      <c r="D3005" s="323">
        <v>1012.8</v>
      </c>
    </row>
    <row r="3006" spans="1:4" ht="15.75" customHeight="1">
      <c r="A3006" s="321" t="s">
        <v>48301</v>
      </c>
      <c r="B3006" s="322" t="s">
        <v>48302</v>
      </c>
      <c r="C3006" s="321" t="s">
        <v>550</v>
      </c>
      <c r="D3006" s="323">
        <v>636.24</v>
      </c>
    </row>
    <row r="3007" spans="1:4" ht="15.75" customHeight="1">
      <c r="A3007" s="321" t="s">
        <v>48303</v>
      </c>
      <c r="B3007" s="322" t="s">
        <v>48304</v>
      </c>
      <c r="C3007" s="321" t="s">
        <v>550</v>
      </c>
      <c r="D3007" s="323">
        <v>331.07</v>
      </c>
    </row>
    <row r="3008" spans="1:4" ht="15.75" customHeight="1">
      <c r="A3008" s="321" t="s">
        <v>48305</v>
      </c>
      <c r="B3008" s="322" t="s">
        <v>48306</v>
      </c>
      <c r="C3008" s="321" t="s">
        <v>550</v>
      </c>
      <c r="D3008" s="323">
        <v>130.1</v>
      </c>
    </row>
    <row r="3009" spans="1:4" ht="15.75" customHeight="1">
      <c r="A3009" s="380" t="s">
        <v>48307</v>
      </c>
      <c r="B3009" s="381" t="s">
        <v>48308</v>
      </c>
      <c r="C3009" s="380" t="s">
        <v>550</v>
      </c>
      <c r="D3009" s="382">
        <v>204.59</v>
      </c>
    </row>
    <row r="3010" spans="1:4" ht="6" customHeight="1">
      <c r="A3010" s="380"/>
      <c r="B3010" s="381"/>
      <c r="C3010" s="380"/>
      <c r="D3010" s="382"/>
    </row>
    <row r="3011" spans="1:4" ht="15.75" customHeight="1">
      <c r="A3011" s="321" t="s">
        <v>48309</v>
      </c>
      <c r="B3011" s="322" t="s">
        <v>48310</v>
      </c>
      <c r="C3011" s="321" t="s">
        <v>550</v>
      </c>
      <c r="D3011" s="323">
        <v>131.27000000000001</v>
      </c>
    </row>
    <row r="3012" spans="1:4" ht="15.75" customHeight="1">
      <c r="A3012" s="321" t="s">
        <v>48311</v>
      </c>
      <c r="B3012" s="322" t="s">
        <v>48312</v>
      </c>
      <c r="C3012" s="321" t="s">
        <v>550</v>
      </c>
      <c r="D3012" s="323">
        <v>177.45</v>
      </c>
    </row>
    <row r="3013" spans="1:4" ht="15.75" customHeight="1">
      <c r="A3013" s="321" t="s">
        <v>48313</v>
      </c>
      <c r="B3013" s="322" t="s">
        <v>48314</v>
      </c>
      <c r="C3013" s="321" t="s">
        <v>449</v>
      </c>
      <c r="D3013" s="323">
        <v>195.9</v>
      </c>
    </row>
    <row r="3014" spans="1:4" ht="15.75" customHeight="1">
      <c r="A3014" s="321" t="s">
        <v>48315</v>
      </c>
      <c r="B3014" s="322" t="s">
        <v>48316</v>
      </c>
      <c r="C3014" s="321" t="s">
        <v>550</v>
      </c>
      <c r="D3014" s="323">
        <v>729.79</v>
      </c>
    </row>
    <row r="3015" spans="1:4" ht="15.75" customHeight="1">
      <c r="A3015" s="321" t="s">
        <v>48317</v>
      </c>
      <c r="B3015" s="322" t="s">
        <v>48318</v>
      </c>
      <c r="C3015" s="321" t="s">
        <v>550</v>
      </c>
      <c r="D3015" s="323">
        <v>904.66</v>
      </c>
    </row>
    <row r="3016" spans="1:4" ht="15.75" customHeight="1">
      <c r="A3016" s="321" t="s">
        <v>48319</v>
      </c>
      <c r="B3016" s="322" t="s">
        <v>48320</v>
      </c>
      <c r="C3016" s="321" t="s">
        <v>550</v>
      </c>
      <c r="D3016" s="323">
        <v>1157.26</v>
      </c>
    </row>
    <row r="3017" spans="1:4" ht="15.75" customHeight="1">
      <c r="A3017" s="321" t="s">
        <v>48321</v>
      </c>
      <c r="B3017" s="322" t="s">
        <v>48322</v>
      </c>
      <c r="C3017" s="321" t="s">
        <v>550</v>
      </c>
      <c r="D3017" s="323">
        <v>1927.79</v>
      </c>
    </row>
    <row r="3018" spans="1:4" ht="15.75" customHeight="1">
      <c r="A3018" s="321" t="s">
        <v>48323</v>
      </c>
      <c r="B3018" s="322" t="s">
        <v>48324</v>
      </c>
      <c r="C3018" s="321" t="s">
        <v>550</v>
      </c>
      <c r="D3018" s="323">
        <v>1618.38</v>
      </c>
    </row>
    <row r="3019" spans="1:4" ht="15.75" customHeight="1">
      <c r="A3019" s="321" t="s">
        <v>48325</v>
      </c>
      <c r="B3019" s="322" t="s">
        <v>48326</v>
      </c>
      <c r="C3019" s="321" t="s">
        <v>550</v>
      </c>
      <c r="D3019" s="323">
        <v>2722.97</v>
      </c>
    </row>
    <row r="3020" spans="1:4" ht="15.75" customHeight="1">
      <c r="A3020" s="321" t="s">
        <v>48327</v>
      </c>
      <c r="B3020" s="322" t="s">
        <v>48328</v>
      </c>
      <c r="C3020" s="321" t="s">
        <v>550</v>
      </c>
      <c r="D3020" s="323">
        <v>151.46</v>
      </c>
    </row>
    <row r="3021" spans="1:4" ht="15.75" customHeight="1">
      <c r="A3021" s="321" t="s">
        <v>48329</v>
      </c>
      <c r="B3021" s="322" t="s">
        <v>48330</v>
      </c>
      <c r="C3021" s="321" t="s">
        <v>550</v>
      </c>
      <c r="D3021" s="323">
        <v>242.64</v>
      </c>
    </row>
    <row r="3022" spans="1:4" ht="15.75" customHeight="1">
      <c r="A3022" s="321" t="s">
        <v>48331</v>
      </c>
      <c r="B3022" s="322" t="s">
        <v>48332</v>
      </c>
      <c r="C3022" s="321" t="s">
        <v>550</v>
      </c>
      <c r="D3022" s="323">
        <v>77.260000000000005</v>
      </c>
    </row>
    <row r="3023" spans="1:4" ht="15.75" customHeight="1">
      <c r="A3023" s="321" t="s">
        <v>48333</v>
      </c>
      <c r="B3023" s="322" t="s">
        <v>10488</v>
      </c>
      <c r="C3023" s="321" t="s">
        <v>550</v>
      </c>
      <c r="D3023" s="323">
        <v>34.26</v>
      </c>
    </row>
    <row r="3024" spans="1:4" ht="15.75" customHeight="1">
      <c r="A3024" s="321" t="s">
        <v>48334</v>
      </c>
      <c r="B3024" s="322" t="s">
        <v>48335</v>
      </c>
      <c r="C3024" s="321" t="s">
        <v>550</v>
      </c>
      <c r="D3024" s="323">
        <v>66.33</v>
      </c>
    </row>
    <row r="3025" spans="1:4" ht="15.75" customHeight="1">
      <c r="A3025" s="321" t="s">
        <v>48336</v>
      </c>
      <c r="B3025" s="322" t="s">
        <v>48337</v>
      </c>
      <c r="C3025" s="321" t="s">
        <v>550</v>
      </c>
      <c r="D3025" s="323">
        <v>53.36</v>
      </c>
    </row>
    <row r="3026" spans="1:4" ht="15.75" customHeight="1">
      <c r="A3026" s="321" t="s">
        <v>48338</v>
      </c>
      <c r="B3026" s="322" t="s">
        <v>10492</v>
      </c>
      <c r="C3026" s="321" t="s">
        <v>550</v>
      </c>
      <c r="D3026" s="323">
        <v>94.34</v>
      </c>
    </row>
    <row r="3027" spans="1:4" ht="15.75" customHeight="1">
      <c r="A3027" s="321" t="s">
        <v>48339</v>
      </c>
      <c r="B3027" s="322" t="s">
        <v>48340</v>
      </c>
      <c r="C3027" s="321" t="s">
        <v>550</v>
      </c>
      <c r="D3027" s="323">
        <v>55.97</v>
      </c>
    </row>
    <row r="3028" spans="1:4" ht="15.75" customHeight="1">
      <c r="A3028" s="321" t="s">
        <v>48341</v>
      </c>
      <c r="B3028" s="322" t="s">
        <v>48342</v>
      </c>
      <c r="C3028" s="321" t="s">
        <v>550</v>
      </c>
      <c r="D3028" s="323">
        <v>72.41</v>
      </c>
    </row>
    <row r="3029" spans="1:4" ht="15.75" customHeight="1">
      <c r="A3029" s="321" t="s">
        <v>48343</v>
      </c>
      <c r="B3029" s="322" t="s">
        <v>48344</v>
      </c>
      <c r="C3029" s="321" t="s">
        <v>550</v>
      </c>
      <c r="D3029" s="323">
        <v>76.78</v>
      </c>
    </row>
    <row r="3030" spans="1:4" ht="15.75" customHeight="1">
      <c r="A3030" s="321" t="s">
        <v>48345</v>
      </c>
      <c r="B3030" s="322" t="s">
        <v>10500</v>
      </c>
      <c r="C3030" s="321" t="s">
        <v>550</v>
      </c>
      <c r="D3030" s="323">
        <v>44.52</v>
      </c>
    </row>
    <row r="3031" spans="1:4" ht="15.75" customHeight="1">
      <c r="A3031" s="321" t="s">
        <v>48346</v>
      </c>
      <c r="B3031" s="322" t="s">
        <v>48347</v>
      </c>
      <c r="C3031" s="321" t="s">
        <v>550</v>
      </c>
      <c r="D3031" s="323">
        <v>199.04</v>
      </c>
    </row>
    <row r="3032" spans="1:4" ht="15.75" customHeight="1">
      <c r="A3032" s="321" t="s">
        <v>48348</v>
      </c>
      <c r="B3032" s="322" t="s">
        <v>48349</v>
      </c>
      <c r="C3032" s="321" t="s">
        <v>550</v>
      </c>
      <c r="D3032" s="323">
        <v>208.76</v>
      </c>
    </row>
    <row r="3033" spans="1:4" ht="15.75" customHeight="1">
      <c r="A3033" s="321" t="s">
        <v>48350</v>
      </c>
      <c r="B3033" s="322" t="s">
        <v>48351</v>
      </c>
      <c r="C3033" s="321" t="s">
        <v>550</v>
      </c>
      <c r="D3033" s="323">
        <v>29.3</v>
      </c>
    </row>
    <row r="3034" spans="1:4" ht="15.75" customHeight="1">
      <c r="A3034" s="321" t="s">
        <v>48352</v>
      </c>
      <c r="B3034" s="322" t="s">
        <v>48353</v>
      </c>
      <c r="C3034" s="321" t="s">
        <v>550</v>
      </c>
      <c r="D3034" s="323">
        <v>90.24</v>
      </c>
    </row>
    <row r="3035" spans="1:4" ht="15.75" customHeight="1">
      <c r="A3035" s="321" t="s">
        <v>48354</v>
      </c>
      <c r="B3035" s="322" t="s">
        <v>10520</v>
      </c>
      <c r="C3035" s="321" t="s">
        <v>9</v>
      </c>
      <c r="D3035" s="323">
        <v>1087.01</v>
      </c>
    </row>
    <row r="3036" spans="1:4" ht="15.75" customHeight="1">
      <c r="A3036" s="321" t="s">
        <v>48355</v>
      </c>
      <c r="B3036" s="322" t="s">
        <v>10522</v>
      </c>
      <c r="C3036" s="321" t="s">
        <v>550</v>
      </c>
      <c r="D3036" s="323">
        <v>744.44</v>
      </c>
    </row>
    <row r="3037" spans="1:4" ht="15.75" customHeight="1">
      <c r="A3037" s="380" t="s">
        <v>48356</v>
      </c>
      <c r="B3037" s="381" t="s">
        <v>48357</v>
      </c>
      <c r="C3037" s="380" t="s">
        <v>550</v>
      </c>
      <c r="D3037" s="382">
        <v>218.23</v>
      </c>
    </row>
    <row r="3038" spans="1:4" ht="6" customHeight="1">
      <c r="A3038" s="380"/>
      <c r="B3038" s="381"/>
      <c r="C3038" s="380"/>
      <c r="D3038" s="382"/>
    </row>
    <row r="3039" spans="1:4" ht="15.75" customHeight="1">
      <c r="A3039" s="380" t="s">
        <v>48358</v>
      </c>
      <c r="B3039" s="381" t="s">
        <v>48359</v>
      </c>
      <c r="C3039" s="380" t="s">
        <v>550</v>
      </c>
      <c r="D3039" s="382">
        <v>195.87</v>
      </c>
    </row>
    <row r="3040" spans="1:4" ht="6" customHeight="1">
      <c r="A3040" s="380"/>
      <c r="B3040" s="381"/>
      <c r="C3040" s="380"/>
      <c r="D3040" s="382"/>
    </row>
    <row r="3041" spans="1:4" ht="15.75" customHeight="1">
      <c r="A3041" s="321" t="s">
        <v>48360</v>
      </c>
      <c r="B3041" s="322" t="s">
        <v>48361</v>
      </c>
      <c r="C3041" s="321" t="s">
        <v>550</v>
      </c>
      <c r="D3041" s="323">
        <v>779.57</v>
      </c>
    </row>
    <row r="3042" spans="1:4" ht="15.75" customHeight="1">
      <c r="A3042" s="380" t="s">
        <v>48362</v>
      </c>
      <c r="B3042" s="381" t="s">
        <v>48363</v>
      </c>
      <c r="C3042" s="380" t="s">
        <v>550</v>
      </c>
      <c r="D3042" s="382">
        <v>1592.48</v>
      </c>
    </row>
    <row r="3043" spans="1:4" ht="6" customHeight="1">
      <c r="A3043" s="380"/>
      <c r="B3043" s="381"/>
      <c r="C3043" s="380"/>
      <c r="D3043" s="382"/>
    </row>
    <row r="3044" spans="1:4" ht="15.75" customHeight="1">
      <c r="A3044" s="321" t="s">
        <v>48364</v>
      </c>
      <c r="B3044" s="322" t="s">
        <v>48365</v>
      </c>
      <c r="C3044" s="321" t="s">
        <v>550</v>
      </c>
      <c r="D3044" s="323">
        <v>260.73</v>
      </c>
    </row>
    <row r="3045" spans="1:4" ht="15.75" customHeight="1">
      <c r="A3045" s="321" t="s">
        <v>48366</v>
      </c>
      <c r="B3045" s="322" t="s">
        <v>48367</v>
      </c>
      <c r="C3045" s="321" t="s">
        <v>550</v>
      </c>
      <c r="D3045" s="323">
        <v>164.52</v>
      </c>
    </row>
    <row r="3046" spans="1:4" ht="15.75" customHeight="1">
      <c r="A3046" s="321" t="s">
        <v>48368</v>
      </c>
      <c r="B3046" s="322" t="s">
        <v>10551</v>
      </c>
      <c r="C3046" s="321" t="s">
        <v>550</v>
      </c>
      <c r="D3046" s="323">
        <v>208.36</v>
      </c>
    </row>
    <row r="3047" spans="1:4" ht="15.75" customHeight="1">
      <c r="A3047" s="321" t="s">
        <v>48369</v>
      </c>
      <c r="B3047" s="322" t="s">
        <v>48370</v>
      </c>
      <c r="C3047" s="321" t="s">
        <v>550</v>
      </c>
      <c r="D3047" s="323">
        <v>771.48</v>
      </c>
    </row>
    <row r="3048" spans="1:4" ht="15.75" customHeight="1">
      <c r="A3048" s="380" t="s">
        <v>48371</v>
      </c>
      <c r="B3048" s="381" t="s">
        <v>48372</v>
      </c>
      <c r="C3048" s="380" t="s">
        <v>550</v>
      </c>
      <c r="D3048" s="382">
        <v>125.25</v>
      </c>
    </row>
    <row r="3049" spans="1:4" ht="6" customHeight="1">
      <c r="A3049" s="380"/>
      <c r="B3049" s="381"/>
      <c r="C3049" s="380"/>
      <c r="D3049" s="382"/>
    </row>
    <row r="3050" spans="1:4" ht="15.75" customHeight="1">
      <c r="A3050" s="321" t="s">
        <v>48373</v>
      </c>
      <c r="B3050" s="322" t="s">
        <v>48374</v>
      </c>
      <c r="C3050" s="321" t="s">
        <v>550</v>
      </c>
      <c r="D3050" s="323">
        <v>138.16</v>
      </c>
    </row>
    <row r="3051" spans="1:4" ht="15.75" customHeight="1">
      <c r="A3051" s="321" t="s">
        <v>48375</v>
      </c>
      <c r="B3051" s="322" t="s">
        <v>48376</v>
      </c>
      <c r="C3051" s="321" t="s">
        <v>550</v>
      </c>
      <c r="D3051" s="323">
        <v>69.680000000000007</v>
      </c>
    </row>
    <row r="3052" spans="1:4" ht="15.75" customHeight="1">
      <c r="A3052" s="321" t="s">
        <v>48377</v>
      </c>
      <c r="B3052" s="322" t="s">
        <v>48378</v>
      </c>
      <c r="C3052" s="321" t="s">
        <v>550</v>
      </c>
      <c r="D3052" s="323">
        <v>33.770000000000003</v>
      </c>
    </row>
    <row r="3053" spans="1:4" ht="15.75" customHeight="1">
      <c r="A3053" s="321" t="s">
        <v>48379</v>
      </c>
      <c r="B3053" s="322" t="s">
        <v>48380</v>
      </c>
      <c r="C3053" s="321" t="s">
        <v>550</v>
      </c>
      <c r="D3053" s="323">
        <v>197.99</v>
      </c>
    </row>
    <row r="3054" spans="1:4" ht="15.75" customHeight="1">
      <c r="A3054" s="321" t="s">
        <v>48381</v>
      </c>
      <c r="B3054" s="322" t="s">
        <v>48382</v>
      </c>
      <c r="C3054" s="321" t="s">
        <v>550</v>
      </c>
      <c r="D3054" s="323">
        <v>237.29</v>
      </c>
    </row>
    <row r="3055" spans="1:4" ht="15.75" customHeight="1">
      <c r="A3055" s="321" t="s">
        <v>48383</v>
      </c>
      <c r="B3055" s="322" t="s">
        <v>48384</v>
      </c>
      <c r="C3055" s="321" t="s">
        <v>550</v>
      </c>
      <c r="D3055" s="323">
        <v>69.91</v>
      </c>
    </row>
    <row r="3056" spans="1:4" ht="15.75" customHeight="1">
      <c r="A3056" s="383" t="s">
        <v>48385</v>
      </c>
      <c r="B3056" s="383"/>
      <c r="C3056" s="383"/>
      <c r="D3056" s="320">
        <v>116373.02</v>
      </c>
    </row>
    <row r="3057" spans="1:4" ht="15.75" customHeight="1">
      <c r="A3057" s="321" t="s">
        <v>48386</v>
      </c>
      <c r="B3057" s="322" t="s">
        <v>48387</v>
      </c>
      <c r="C3057" s="321" t="s">
        <v>550</v>
      </c>
      <c r="D3057" s="323">
        <v>2529.3200000000002</v>
      </c>
    </row>
    <row r="3058" spans="1:4" ht="15.75" customHeight="1">
      <c r="A3058" s="321" t="s">
        <v>48388</v>
      </c>
      <c r="B3058" s="322" t="s">
        <v>48389</v>
      </c>
      <c r="C3058" s="321" t="s">
        <v>550</v>
      </c>
      <c r="D3058" s="323">
        <v>79.14</v>
      </c>
    </row>
    <row r="3059" spans="1:4" ht="15.75" customHeight="1">
      <c r="A3059" s="321" t="s">
        <v>48390</v>
      </c>
      <c r="B3059" s="322" t="s">
        <v>48391</v>
      </c>
      <c r="C3059" s="321" t="s">
        <v>550</v>
      </c>
      <c r="D3059" s="323">
        <v>3803.8</v>
      </c>
    </row>
    <row r="3060" spans="1:4" ht="15.75" customHeight="1">
      <c r="A3060" s="321" t="s">
        <v>48392</v>
      </c>
      <c r="B3060" s="322" t="s">
        <v>48393</v>
      </c>
      <c r="C3060" s="321" t="s">
        <v>550</v>
      </c>
      <c r="D3060" s="323">
        <v>84.13</v>
      </c>
    </row>
    <row r="3061" spans="1:4" ht="15.75" customHeight="1">
      <c r="A3061" s="321" t="s">
        <v>48394</v>
      </c>
      <c r="B3061" s="322" t="s">
        <v>48395</v>
      </c>
      <c r="C3061" s="321" t="s">
        <v>550</v>
      </c>
      <c r="D3061" s="323">
        <v>169.5</v>
      </c>
    </row>
    <row r="3062" spans="1:4" ht="15.75" customHeight="1">
      <c r="A3062" s="321" t="s">
        <v>48396</v>
      </c>
      <c r="B3062" s="322" t="s">
        <v>48397</v>
      </c>
      <c r="C3062" s="321" t="s">
        <v>550</v>
      </c>
      <c r="D3062" s="323">
        <v>331.37</v>
      </c>
    </row>
    <row r="3063" spans="1:4" ht="15.75" customHeight="1">
      <c r="A3063" s="321" t="s">
        <v>48398</v>
      </c>
      <c r="B3063" s="322" t="s">
        <v>48399</v>
      </c>
      <c r="C3063" s="321" t="s">
        <v>550</v>
      </c>
      <c r="D3063" s="323">
        <v>798.45</v>
      </c>
    </row>
    <row r="3064" spans="1:4" ht="15.75" customHeight="1">
      <c r="A3064" s="321" t="s">
        <v>48400</v>
      </c>
      <c r="B3064" s="322" t="s">
        <v>48401</v>
      </c>
      <c r="C3064" s="321" t="s">
        <v>550</v>
      </c>
      <c r="D3064" s="323">
        <v>769.48</v>
      </c>
    </row>
    <row r="3065" spans="1:4" ht="15.75" customHeight="1">
      <c r="A3065" s="321" t="s">
        <v>48402</v>
      </c>
      <c r="B3065" s="322" t="s">
        <v>48403</v>
      </c>
      <c r="C3065" s="321" t="s">
        <v>550</v>
      </c>
      <c r="D3065" s="323">
        <v>785.94</v>
      </c>
    </row>
    <row r="3066" spans="1:4" ht="15.75" customHeight="1">
      <c r="A3066" s="321" t="s">
        <v>48404</v>
      </c>
      <c r="B3066" s="322" t="s">
        <v>48405</v>
      </c>
      <c r="C3066" s="321" t="s">
        <v>550</v>
      </c>
      <c r="D3066" s="323">
        <v>1204.07</v>
      </c>
    </row>
    <row r="3067" spans="1:4" ht="15.75" customHeight="1">
      <c r="A3067" s="321" t="s">
        <v>48406</v>
      </c>
      <c r="B3067" s="322" t="s">
        <v>48407</v>
      </c>
      <c r="C3067" s="321" t="s">
        <v>550</v>
      </c>
      <c r="D3067" s="323">
        <v>1483.79</v>
      </c>
    </row>
    <row r="3068" spans="1:4" ht="15.75" customHeight="1">
      <c r="A3068" s="321" t="s">
        <v>48408</v>
      </c>
      <c r="B3068" s="322" t="s">
        <v>48409</v>
      </c>
      <c r="C3068" s="321" t="s">
        <v>550</v>
      </c>
      <c r="D3068" s="323">
        <v>1851.75</v>
      </c>
    </row>
    <row r="3069" spans="1:4" ht="15.75" customHeight="1">
      <c r="A3069" s="321" t="s">
        <v>48410</v>
      </c>
      <c r="B3069" s="322" t="s">
        <v>48411</v>
      </c>
      <c r="C3069" s="321" t="s">
        <v>550</v>
      </c>
      <c r="D3069" s="323">
        <v>2015.3</v>
      </c>
    </row>
    <row r="3070" spans="1:4" ht="15.75" customHeight="1">
      <c r="A3070" s="321" t="s">
        <v>48412</v>
      </c>
      <c r="B3070" s="322" t="s">
        <v>48413</v>
      </c>
      <c r="C3070" s="321" t="s">
        <v>550</v>
      </c>
      <c r="D3070" s="323">
        <v>2695.97</v>
      </c>
    </row>
    <row r="3071" spans="1:4" ht="15.75" customHeight="1">
      <c r="A3071" s="321" t="s">
        <v>48414</v>
      </c>
      <c r="B3071" s="322" t="s">
        <v>48415</v>
      </c>
      <c r="C3071" s="321" t="s">
        <v>550</v>
      </c>
      <c r="D3071" s="323">
        <v>3524.16</v>
      </c>
    </row>
    <row r="3072" spans="1:4" ht="15.75" customHeight="1">
      <c r="A3072" s="321" t="s">
        <v>48416</v>
      </c>
      <c r="B3072" s="322" t="s">
        <v>48417</v>
      </c>
      <c r="C3072" s="321" t="s">
        <v>550</v>
      </c>
      <c r="D3072" s="323">
        <v>3915.18</v>
      </c>
    </row>
    <row r="3073" spans="1:4" ht="15.75" customHeight="1">
      <c r="A3073" s="321" t="s">
        <v>48418</v>
      </c>
      <c r="B3073" s="322" t="s">
        <v>48419</v>
      </c>
      <c r="C3073" s="321" t="s">
        <v>550</v>
      </c>
      <c r="D3073" s="323">
        <v>5979.11</v>
      </c>
    </row>
    <row r="3074" spans="1:4" ht="15.75" customHeight="1">
      <c r="A3074" s="321" t="s">
        <v>48420</v>
      </c>
      <c r="B3074" s="322" t="s">
        <v>48421</v>
      </c>
      <c r="C3074" s="321" t="s">
        <v>550</v>
      </c>
      <c r="D3074" s="323">
        <v>7175.72</v>
      </c>
    </row>
    <row r="3075" spans="1:4" ht="15.75" customHeight="1">
      <c r="A3075" s="321" t="s">
        <v>48422</v>
      </c>
      <c r="B3075" s="322" t="s">
        <v>48423</v>
      </c>
      <c r="C3075" s="321" t="s">
        <v>550</v>
      </c>
      <c r="D3075" s="323">
        <v>1639.41</v>
      </c>
    </row>
    <row r="3076" spans="1:4" ht="15.75" customHeight="1">
      <c r="A3076" s="321" t="s">
        <v>48424</v>
      </c>
      <c r="B3076" s="322" t="s">
        <v>48425</v>
      </c>
      <c r="C3076" s="321" t="s">
        <v>550</v>
      </c>
      <c r="D3076" s="323">
        <v>1598.66</v>
      </c>
    </row>
    <row r="3077" spans="1:4" ht="15.75" customHeight="1">
      <c r="A3077" s="321" t="s">
        <v>48426</v>
      </c>
      <c r="B3077" s="322" t="s">
        <v>48427</v>
      </c>
      <c r="C3077" s="321" t="s">
        <v>550</v>
      </c>
      <c r="D3077" s="323">
        <v>1861.22</v>
      </c>
    </row>
    <row r="3078" spans="1:4" ht="15.75" customHeight="1">
      <c r="A3078" s="321" t="s">
        <v>48428</v>
      </c>
      <c r="B3078" s="322" t="s">
        <v>48429</v>
      </c>
      <c r="C3078" s="321" t="s">
        <v>550</v>
      </c>
      <c r="D3078" s="323">
        <v>2105.33</v>
      </c>
    </row>
    <row r="3079" spans="1:4" ht="15.75" customHeight="1">
      <c r="A3079" s="321" t="s">
        <v>48430</v>
      </c>
      <c r="B3079" s="322" t="s">
        <v>48431</v>
      </c>
      <c r="C3079" s="321" t="s">
        <v>550</v>
      </c>
      <c r="D3079" s="323">
        <v>2484.54</v>
      </c>
    </row>
    <row r="3080" spans="1:4" ht="15.75" customHeight="1">
      <c r="A3080" s="321" t="s">
        <v>48432</v>
      </c>
      <c r="B3080" s="322" t="s">
        <v>48433</v>
      </c>
      <c r="C3080" s="321" t="s">
        <v>550</v>
      </c>
      <c r="D3080" s="323">
        <v>2652</v>
      </c>
    </row>
    <row r="3081" spans="1:4" ht="15.75" customHeight="1">
      <c r="A3081" s="321" t="s">
        <v>48434</v>
      </c>
      <c r="B3081" s="322" t="s">
        <v>48435</v>
      </c>
      <c r="C3081" s="321" t="s">
        <v>550</v>
      </c>
      <c r="D3081" s="323">
        <v>2723.34</v>
      </c>
    </row>
    <row r="3082" spans="1:4" ht="15.75" customHeight="1">
      <c r="A3082" s="321" t="s">
        <v>48436</v>
      </c>
      <c r="B3082" s="322" t="s">
        <v>48437</v>
      </c>
      <c r="C3082" s="321" t="s">
        <v>550</v>
      </c>
      <c r="D3082" s="323">
        <v>2841.63</v>
      </c>
    </row>
    <row r="3083" spans="1:4" ht="15.75" customHeight="1">
      <c r="A3083" s="321" t="s">
        <v>48438</v>
      </c>
      <c r="B3083" s="322" t="s">
        <v>48439</v>
      </c>
      <c r="C3083" s="321" t="s">
        <v>550</v>
      </c>
      <c r="D3083" s="323">
        <v>4213.92</v>
      </c>
    </row>
    <row r="3084" spans="1:4" ht="15.75" customHeight="1">
      <c r="A3084" s="321" t="s">
        <v>48440</v>
      </c>
      <c r="B3084" s="322" t="s">
        <v>48441</v>
      </c>
      <c r="C3084" s="321" t="s">
        <v>550</v>
      </c>
      <c r="D3084" s="323">
        <v>1062.4100000000001</v>
      </c>
    </row>
    <row r="3085" spans="1:4" ht="15.75" customHeight="1">
      <c r="A3085" s="321" t="s">
        <v>48442</v>
      </c>
      <c r="B3085" s="322" t="s">
        <v>48443</v>
      </c>
      <c r="C3085" s="321" t="s">
        <v>550</v>
      </c>
      <c r="D3085" s="323">
        <v>7715.34</v>
      </c>
    </row>
    <row r="3086" spans="1:4" ht="15.75" customHeight="1">
      <c r="A3086" s="321" t="s">
        <v>48444</v>
      </c>
      <c r="B3086" s="322" t="s">
        <v>48445</v>
      </c>
      <c r="C3086" s="321" t="s">
        <v>550</v>
      </c>
      <c r="D3086" s="323">
        <v>15378.05</v>
      </c>
    </row>
    <row r="3087" spans="1:4" ht="15.75" customHeight="1">
      <c r="A3087" s="321" t="s">
        <v>48446</v>
      </c>
      <c r="B3087" s="322" t="s">
        <v>48447</v>
      </c>
      <c r="C3087" s="321" t="s">
        <v>550</v>
      </c>
      <c r="D3087" s="323">
        <v>23070.71</v>
      </c>
    </row>
    <row r="3088" spans="1:4" ht="15.75" customHeight="1">
      <c r="A3088" s="321" t="s">
        <v>48448</v>
      </c>
      <c r="B3088" s="322" t="s">
        <v>48449</v>
      </c>
      <c r="C3088" s="321" t="s">
        <v>550</v>
      </c>
      <c r="D3088" s="323">
        <v>380.62</v>
      </c>
    </row>
    <row r="3089" spans="1:4" ht="15.75" customHeight="1">
      <c r="A3089" s="321" t="s">
        <v>48450</v>
      </c>
      <c r="B3089" s="322" t="s">
        <v>7961</v>
      </c>
      <c r="C3089" s="321" t="s">
        <v>550</v>
      </c>
      <c r="D3089" s="323">
        <v>116.4</v>
      </c>
    </row>
    <row r="3090" spans="1:4" ht="15.75" customHeight="1">
      <c r="A3090" s="321" t="s">
        <v>48451</v>
      </c>
      <c r="B3090" s="322" t="s">
        <v>5715</v>
      </c>
      <c r="C3090" s="321" t="s">
        <v>550</v>
      </c>
      <c r="D3090" s="323">
        <v>3079.08</v>
      </c>
    </row>
    <row r="3091" spans="1:4" ht="15.75" customHeight="1">
      <c r="A3091" s="321" t="s">
        <v>48452</v>
      </c>
      <c r="B3091" s="322" t="s">
        <v>48453</v>
      </c>
      <c r="C3091" s="321" t="s">
        <v>550</v>
      </c>
      <c r="D3091" s="323">
        <v>258.54000000000002</v>
      </c>
    </row>
    <row r="3092" spans="1:4" ht="15.75" customHeight="1">
      <c r="A3092" s="321" t="s">
        <v>48454</v>
      </c>
      <c r="B3092" s="322" t="s">
        <v>48455</v>
      </c>
      <c r="C3092" s="321" t="s">
        <v>550</v>
      </c>
      <c r="D3092" s="323">
        <v>858.83</v>
      </c>
    </row>
    <row r="3093" spans="1:4" ht="15.75" customHeight="1">
      <c r="A3093" s="321" t="s">
        <v>48456</v>
      </c>
      <c r="B3093" s="322" t="s">
        <v>48457</v>
      </c>
      <c r="C3093" s="321" t="s">
        <v>550</v>
      </c>
      <c r="D3093" s="323">
        <v>905.09</v>
      </c>
    </row>
    <row r="3094" spans="1:4" ht="15.75" customHeight="1">
      <c r="A3094" s="321" t="s">
        <v>48458</v>
      </c>
      <c r="B3094" s="322" t="s">
        <v>7983</v>
      </c>
      <c r="C3094" s="321" t="s">
        <v>550</v>
      </c>
      <c r="D3094" s="323">
        <v>1212.1500000000001</v>
      </c>
    </row>
    <row r="3095" spans="1:4" ht="15.75" customHeight="1">
      <c r="A3095" s="321" t="s">
        <v>48459</v>
      </c>
      <c r="B3095" s="322" t="s">
        <v>48460</v>
      </c>
      <c r="C3095" s="321" t="s">
        <v>550</v>
      </c>
      <c r="D3095" s="323">
        <v>258.95</v>
      </c>
    </row>
    <row r="3096" spans="1:4" ht="15.75" customHeight="1">
      <c r="A3096" s="321" t="s">
        <v>48461</v>
      </c>
      <c r="B3096" s="322" t="s">
        <v>48462</v>
      </c>
      <c r="C3096" s="321" t="s">
        <v>550</v>
      </c>
      <c r="D3096" s="323">
        <v>70.89</v>
      </c>
    </row>
    <row r="3097" spans="1:4" ht="15.75" customHeight="1">
      <c r="A3097" s="321" t="s">
        <v>48463</v>
      </c>
      <c r="B3097" s="322" t="s">
        <v>48464</v>
      </c>
      <c r="C3097" s="321" t="s">
        <v>550</v>
      </c>
      <c r="D3097" s="323">
        <v>73.569999999999993</v>
      </c>
    </row>
    <row r="3098" spans="1:4" ht="15.75" customHeight="1">
      <c r="A3098" s="321" t="s">
        <v>48465</v>
      </c>
      <c r="B3098" s="322" t="s">
        <v>48466</v>
      </c>
      <c r="C3098" s="321" t="s">
        <v>550</v>
      </c>
      <c r="D3098" s="323">
        <v>45.25</v>
      </c>
    </row>
    <row r="3099" spans="1:4" ht="15.75" customHeight="1">
      <c r="A3099" s="321" t="s">
        <v>48467</v>
      </c>
      <c r="B3099" s="322" t="s">
        <v>48468</v>
      </c>
      <c r="C3099" s="321" t="s">
        <v>550</v>
      </c>
      <c r="D3099" s="323">
        <v>58.46</v>
      </c>
    </row>
    <row r="3100" spans="1:4" ht="15.75" customHeight="1">
      <c r="A3100" s="321" t="s">
        <v>48469</v>
      </c>
      <c r="B3100" s="322" t="s">
        <v>48470</v>
      </c>
      <c r="C3100" s="321" t="s">
        <v>550</v>
      </c>
      <c r="D3100" s="323">
        <v>87.12</v>
      </c>
    </row>
    <row r="3101" spans="1:4" ht="15.75" customHeight="1">
      <c r="A3101" s="321" t="s">
        <v>48471</v>
      </c>
      <c r="B3101" s="322" t="s">
        <v>48472</v>
      </c>
      <c r="C3101" s="321" t="s">
        <v>550</v>
      </c>
      <c r="D3101" s="323">
        <v>84.87</v>
      </c>
    </row>
    <row r="3102" spans="1:4" ht="15.75" customHeight="1">
      <c r="A3102" s="321" t="s">
        <v>48473</v>
      </c>
      <c r="B3102" s="322" t="s">
        <v>48474</v>
      </c>
      <c r="C3102" s="321" t="s">
        <v>550</v>
      </c>
      <c r="D3102" s="323">
        <v>139.29</v>
      </c>
    </row>
    <row r="3103" spans="1:4" ht="15.75" customHeight="1">
      <c r="A3103" s="321" t="s">
        <v>48475</v>
      </c>
      <c r="B3103" s="322" t="s">
        <v>48476</v>
      </c>
      <c r="C3103" s="321" t="s">
        <v>550</v>
      </c>
      <c r="D3103" s="323">
        <v>201.17</v>
      </c>
    </row>
    <row r="3104" spans="1:4" ht="15.75" customHeight="1">
      <c r="A3104" s="383" t="s">
        <v>48477</v>
      </c>
      <c r="B3104" s="383"/>
      <c r="C3104" s="383"/>
      <c r="D3104" s="320">
        <v>145988.17000000001</v>
      </c>
    </row>
    <row r="3105" spans="1:4" ht="15.75" customHeight="1">
      <c r="A3105" s="321" t="s">
        <v>48478</v>
      </c>
      <c r="B3105" s="322" t="s">
        <v>48479</v>
      </c>
      <c r="C3105" s="321" t="s">
        <v>449</v>
      </c>
      <c r="D3105" s="323">
        <v>310.02999999999997</v>
      </c>
    </row>
    <row r="3106" spans="1:4" ht="15.75" customHeight="1">
      <c r="A3106" s="321" t="s">
        <v>48480</v>
      </c>
      <c r="B3106" s="322" t="s">
        <v>48481</v>
      </c>
      <c r="C3106" s="321" t="s">
        <v>449</v>
      </c>
      <c r="D3106" s="323">
        <v>508.07</v>
      </c>
    </row>
    <row r="3107" spans="1:4" ht="15.75" customHeight="1">
      <c r="A3107" s="321" t="s">
        <v>48482</v>
      </c>
      <c r="B3107" s="322" t="s">
        <v>48483</v>
      </c>
      <c r="C3107" s="321" t="s">
        <v>449</v>
      </c>
      <c r="D3107" s="323">
        <v>730.21</v>
      </c>
    </row>
    <row r="3108" spans="1:4" ht="15.75" customHeight="1">
      <c r="A3108" s="321" t="s">
        <v>48484</v>
      </c>
      <c r="B3108" s="322" t="s">
        <v>48485</v>
      </c>
      <c r="C3108" s="321" t="s">
        <v>449</v>
      </c>
      <c r="D3108" s="323">
        <v>261.37</v>
      </c>
    </row>
    <row r="3109" spans="1:4" ht="15.75" customHeight="1">
      <c r="A3109" s="321" t="s">
        <v>48486</v>
      </c>
      <c r="B3109" s="322" t="s">
        <v>48487</v>
      </c>
      <c r="C3109" s="321" t="s">
        <v>550</v>
      </c>
      <c r="D3109" s="323">
        <v>374.61</v>
      </c>
    </row>
    <row r="3110" spans="1:4" ht="15.75" customHeight="1">
      <c r="A3110" s="321" t="s">
        <v>48488</v>
      </c>
      <c r="B3110" s="322" t="s">
        <v>48489</v>
      </c>
      <c r="C3110" s="321" t="s">
        <v>550</v>
      </c>
      <c r="D3110" s="323">
        <v>545.73</v>
      </c>
    </row>
    <row r="3111" spans="1:4" ht="15.75" customHeight="1">
      <c r="A3111" s="321" t="s">
        <v>48490</v>
      </c>
      <c r="B3111" s="322" t="s">
        <v>48491</v>
      </c>
      <c r="C3111" s="321" t="s">
        <v>550</v>
      </c>
      <c r="D3111" s="323">
        <v>287.2</v>
      </c>
    </row>
    <row r="3112" spans="1:4" ht="15.75" customHeight="1">
      <c r="A3112" s="321" t="s">
        <v>48492</v>
      </c>
      <c r="B3112" s="322" t="s">
        <v>48493</v>
      </c>
      <c r="C3112" s="321" t="s">
        <v>550</v>
      </c>
      <c r="D3112" s="323">
        <v>334.51</v>
      </c>
    </row>
    <row r="3113" spans="1:4" ht="15.75" customHeight="1">
      <c r="A3113" s="321" t="s">
        <v>48494</v>
      </c>
      <c r="B3113" s="322" t="s">
        <v>48495</v>
      </c>
      <c r="C3113" s="321" t="s">
        <v>550</v>
      </c>
      <c r="D3113" s="323">
        <v>95.68</v>
      </c>
    </row>
    <row r="3114" spans="1:4" ht="15.75" customHeight="1">
      <c r="A3114" s="321" t="s">
        <v>48496</v>
      </c>
      <c r="B3114" s="322" t="s">
        <v>48497</v>
      </c>
      <c r="C3114" s="321" t="s">
        <v>9</v>
      </c>
      <c r="D3114" s="323">
        <v>164.61</v>
      </c>
    </row>
    <row r="3115" spans="1:4" ht="15.75" customHeight="1">
      <c r="A3115" s="380" t="s">
        <v>48498</v>
      </c>
      <c r="B3115" s="381" t="s">
        <v>48499</v>
      </c>
      <c r="C3115" s="380" t="s">
        <v>550</v>
      </c>
      <c r="D3115" s="382">
        <v>297.89999999999998</v>
      </c>
    </row>
    <row r="3116" spans="1:4" ht="6" customHeight="1">
      <c r="A3116" s="380"/>
      <c r="B3116" s="381"/>
      <c r="C3116" s="380"/>
      <c r="D3116" s="382"/>
    </row>
    <row r="3117" spans="1:4" ht="15.75" customHeight="1">
      <c r="A3117" s="380" t="s">
        <v>48500</v>
      </c>
      <c r="B3117" s="381" t="s">
        <v>48501</v>
      </c>
      <c r="C3117" s="380" t="s">
        <v>550</v>
      </c>
      <c r="D3117" s="382">
        <v>465.14</v>
      </c>
    </row>
    <row r="3118" spans="1:4" ht="6" customHeight="1">
      <c r="A3118" s="380"/>
      <c r="B3118" s="381"/>
      <c r="C3118" s="380"/>
      <c r="D3118" s="382"/>
    </row>
    <row r="3119" spans="1:4" ht="15.75" customHeight="1">
      <c r="A3119" s="380" t="s">
        <v>48502</v>
      </c>
      <c r="B3119" s="381" t="s">
        <v>48503</v>
      </c>
      <c r="C3119" s="380" t="s">
        <v>550</v>
      </c>
      <c r="D3119" s="382">
        <v>650.63</v>
      </c>
    </row>
    <row r="3120" spans="1:4" ht="6" customHeight="1">
      <c r="A3120" s="380"/>
      <c r="B3120" s="381"/>
      <c r="C3120" s="380"/>
      <c r="D3120" s="382"/>
    </row>
    <row r="3121" spans="1:4" ht="15.75" customHeight="1">
      <c r="A3121" s="321" t="s">
        <v>48504</v>
      </c>
      <c r="B3121" s="322" t="s">
        <v>48505</v>
      </c>
      <c r="C3121" s="321" t="s">
        <v>9</v>
      </c>
      <c r="D3121" s="323">
        <v>257.02</v>
      </c>
    </row>
    <row r="3122" spans="1:4" ht="15.75" customHeight="1">
      <c r="A3122" s="380" t="s">
        <v>48506</v>
      </c>
      <c r="B3122" s="381" t="s">
        <v>48507</v>
      </c>
      <c r="C3122" s="380" t="s">
        <v>550</v>
      </c>
      <c r="D3122" s="382">
        <v>505.37</v>
      </c>
    </row>
    <row r="3123" spans="1:4" ht="6" customHeight="1">
      <c r="A3123" s="380"/>
      <c r="B3123" s="381"/>
      <c r="C3123" s="380"/>
      <c r="D3123" s="382"/>
    </row>
    <row r="3124" spans="1:4" ht="15.75" customHeight="1">
      <c r="A3124" s="380" t="s">
        <v>48508</v>
      </c>
      <c r="B3124" s="381" t="s">
        <v>48509</v>
      </c>
      <c r="C3124" s="380" t="s">
        <v>550</v>
      </c>
      <c r="D3124" s="382">
        <v>726.93</v>
      </c>
    </row>
    <row r="3125" spans="1:4" ht="6" customHeight="1">
      <c r="A3125" s="380"/>
      <c r="B3125" s="381"/>
      <c r="C3125" s="380"/>
      <c r="D3125" s="382"/>
    </row>
    <row r="3126" spans="1:4" ht="15.75" customHeight="1">
      <c r="A3126" s="380" t="s">
        <v>48510</v>
      </c>
      <c r="B3126" s="381" t="s">
        <v>48511</v>
      </c>
      <c r="C3126" s="380" t="s">
        <v>550</v>
      </c>
      <c r="D3126" s="382">
        <v>951.8</v>
      </c>
    </row>
    <row r="3127" spans="1:4" ht="6" customHeight="1">
      <c r="A3127" s="380"/>
      <c r="B3127" s="381"/>
      <c r="C3127" s="380"/>
      <c r="D3127" s="382"/>
    </row>
    <row r="3128" spans="1:4" ht="15.75" customHeight="1">
      <c r="A3128" s="321" t="s">
        <v>48512</v>
      </c>
      <c r="B3128" s="322" t="s">
        <v>48513</v>
      </c>
      <c r="C3128" s="321" t="s">
        <v>9</v>
      </c>
      <c r="D3128" s="323">
        <v>222.28</v>
      </c>
    </row>
    <row r="3129" spans="1:4" ht="15.75" customHeight="1">
      <c r="A3129" s="321" t="s">
        <v>48514</v>
      </c>
      <c r="B3129" s="322" t="s">
        <v>48515</v>
      </c>
      <c r="C3129" s="321" t="s">
        <v>10</v>
      </c>
      <c r="D3129" s="323">
        <v>644.62</v>
      </c>
    </row>
    <row r="3130" spans="1:4" ht="15.75" customHeight="1">
      <c r="A3130" s="321" t="s">
        <v>48516</v>
      </c>
      <c r="B3130" s="322" t="s">
        <v>48517</v>
      </c>
      <c r="C3130" s="321" t="s">
        <v>550</v>
      </c>
      <c r="D3130" s="323">
        <v>184.52</v>
      </c>
    </row>
    <row r="3131" spans="1:4" ht="15.75" customHeight="1">
      <c r="A3131" s="321" t="s">
        <v>48518</v>
      </c>
      <c r="B3131" s="322" t="s">
        <v>48519</v>
      </c>
      <c r="C3131" s="321" t="s">
        <v>550</v>
      </c>
      <c r="D3131" s="323">
        <v>773.07</v>
      </c>
    </row>
    <row r="3132" spans="1:4" ht="15.75" customHeight="1">
      <c r="A3132" s="321" t="s">
        <v>48520</v>
      </c>
      <c r="B3132" s="322" t="s">
        <v>48521</v>
      </c>
      <c r="C3132" s="321" t="s">
        <v>550</v>
      </c>
      <c r="D3132" s="323">
        <v>244.86</v>
      </c>
    </row>
    <row r="3133" spans="1:4" ht="15.75" customHeight="1">
      <c r="A3133" s="321" t="s">
        <v>48522</v>
      </c>
      <c r="B3133" s="322" t="s">
        <v>48523</v>
      </c>
      <c r="C3133" s="321" t="s">
        <v>550</v>
      </c>
      <c r="D3133" s="323">
        <v>5713.66</v>
      </c>
    </row>
    <row r="3134" spans="1:4" ht="15.75" customHeight="1">
      <c r="A3134" s="321" t="s">
        <v>48524</v>
      </c>
      <c r="B3134" s="322" t="s">
        <v>48525</v>
      </c>
      <c r="C3134" s="321" t="s">
        <v>550</v>
      </c>
      <c r="D3134" s="323">
        <v>1870.74</v>
      </c>
    </row>
    <row r="3135" spans="1:4" ht="15.75" customHeight="1">
      <c r="A3135" s="321" t="s">
        <v>48526</v>
      </c>
      <c r="B3135" s="322" t="s">
        <v>48527</v>
      </c>
      <c r="C3135" s="321" t="s">
        <v>550</v>
      </c>
      <c r="D3135" s="323">
        <v>2530.5500000000002</v>
      </c>
    </row>
    <row r="3136" spans="1:4" ht="15.75" customHeight="1">
      <c r="A3136" s="321" t="s">
        <v>48528</v>
      </c>
      <c r="B3136" s="322" t="s">
        <v>48529</v>
      </c>
      <c r="C3136" s="321" t="s">
        <v>550</v>
      </c>
      <c r="D3136" s="323">
        <v>6086.87</v>
      </c>
    </row>
    <row r="3137" spans="1:4" ht="15.75" customHeight="1">
      <c r="A3137" s="321" t="s">
        <v>48530</v>
      </c>
      <c r="B3137" s="322" t="s">
        <v>48531</v>
      </c>
      <c r="C3137" s="321" t="s">
        <v>550</v>
      </c>
      <c r="D3137" s="323">
        <v>1714.87</v>
      </c>
    </row>
    <row r="3138" spans="1:4" ht="15.75" customHeight="1">
      <c r="A3138" s="321" t="s">
        <v>48532</v>
      </c>
      <c r="B3138" s="322" t="s">
        <v>48533</v>
      </c>
      <c r="C3138" s="321" t="s">
        <v>550</v>
      </c>
      <c r="D3138" s="323">
        <v>1043.78</v>
      </c>
    </row>
    <row r="3139" spans="1:4" ht="15.75" customHeight="1">
      <c r="A3139" s="321" t="s">
        <v>48534</v>
      </c>
      <c r="B3139" s="322" t="s">
        <v>48535</v>
      </c>
      <c r="C3139" s="321" t="s">
        <v>550</v>
      </c>
      <c r="D3139" s="323">
        <v>861.88</v>
      </c>
    </row>
    <row r="3140" spans="1:4" ht="15.75" customHeight="1">
      <c r="A3140" s="321" t="s">
        <v>48536</v>
      </c>
      <c r="B3140" s="322" t="s">
        <v>48537</v>
      </c>
      <c r="C3140" s="321" t="s">
        <v>550</v>
      </c>
      <c r="D3140" s="323">
        <v>1277.68</v>
      </c>
    </row>
    <row r="3141" spans="1:4" ht="15.75" customHeight="1">
      <c r="A3141" s="321" t="s">
        <v>48538</v>
      </c>
      <c r="B3141" s="322" t="s">
        <v>48539</v>
      </c>
      <c r="C3141" s="321" t="s">
        <v>550</v>
      </c>
      <c r="D3141" s="323">
        <v>1349.23</v>
      </c>
    </row>
    <row r="3142" spans="1:4" ht="15.75" customHeight="1">
      <c r="A3142" s="321" t="s">
        <v>48540</v>
      </c>
      <c r="B3142" s="322" t="s">
        <v>48541</v>
      </c>
      <c r="C3142" s="321" t="s">
        <v>550</v>
      </c>
      <c r="D3142" s="323">
        <v>228.36</v>
      </c>
    </row>
    <row r="3143" spans="1:4" ht="15.75" customHeight="1">
      <c r="A3143" s="321" t="s">
        <v>48542</v>
      </c>
      <c r="B3143" s="322" t="s">
        <v>48543</v>
      </c>
      <c r="C3143" s="321" t="s">
        <v>550</v>
      </c>
      <c r="D3143" s="323">
        <v>499.92</v>
      </c>
    </row>
    <row r="3144" spans="1:4" ht="15.75" customHeight="1">
      <c r="A3144" s="321" t="s">
        <v>48544</v>
      </c>
      <c r="B3144" s="322" t="s">
        <v>48545</v>
      </c>
      <c r="C3144" s="321" t="s">
        <v>550</v>
      </c>
      <c r="D3144" s="323">
        <v>342.1</v>
      </c>
    </row>
    <row r="3145" spans="1:4" ht="15.75" customHeight="1">
      <c r="A3145" s="321" t="s">
        <v>48546</v>
      </c>
      <c r="B3145" s="322" t="s">
        <v>48547</v>
      </c>
      <c r="C3145" s="321" t="s">
        <v>550</v>
      </c>
      <c r="D3145" s="323">
        <v>847.53</v>
      </c>
    </row>
    <row r="3146" spans="1:4" ht="15.75" customHeight="1">
      <c r="A3146" s="321" t="s">
        <v>48548</v>
      </c>
      <c r="B3146" s="322" t="s">
        <v>48549</v>
      </c>
      <c r="C3146" s="321" t="s">
        <v>550</v>
      </c>
      <c r="D3146" s="323">
        <v>364.06</v>
      </c>
    </row>
    <row r="3147" spans="1:4" ht="15.75" customHeight="1">
      <c r="A3147" s="321" t="s">
        <v>48550</v>
      </c>
      <c r="B3147" s="322" t="s">
        <v>48551</v>
      </c>
      <c r="C3147" s="321" t="s">
        <v>550</v>
      </c>
      <c r="D3147" s="323">
        <v>1030.51</v>
      </c>
    </row>
    <row r="3148" spans="1:4" ht="15.75" customHeight="1">
      <c r="A3148" s="380" t="s">
        <v>48552</v>
      </c>
      <c r="B3148" s="381" t="s">
        <v>48553</v>
      </c>
      <c r="C3148" s="380" t="s">
        <v>550</v>
      </c>
      <c r="D3148" s="382">
        <v>3255.53</v>
      </c>
    </row>
    <row r="3149" spans="1:4" ht="6" customHeight="1">
      <c r="A3149" s="380"/>
      <c r="B3149" s="381"/>
      <c r="C3149" s="380"/>
      <c r="D3149" s="382"/>
    </row>
    <row r="3150" spans="1:4" ht="15.75" customHeight="1">
      <c r="A3150" s="380" t="s">
        <v>48554</v>
      </c>
      <c r="B3150" s="381" t="s">
        <v>48555</v>
      </c>
      <c r="C3150" s="380" t="s">
        <v>550</v>
      </c>
      <c r="D3150" s="382">
        <v>4964.55</v>
      </c>
    </row>
    <row r="3151" spans="1:4" ht="6" customHeight="1">
      <c r="A3151" s="380"/>
      <c r="B3151" s="381"/>
      <c r="C3151" s="380"/>
      <c r="D3151" s="382"/>
    </row>
    <row r="3152" spans="1:4" ht="15.75" customHeight="1">
      <c r="A3152" s="380" t="s">
        <v>48556</v>
      </c>
      <c r="B3152" s="381" t="s">
        <v>48557</v>
      </c>
      <c r="C3152" s="380" t="s">
        <v>550</v>
      </c>
      <c r="D3152" s="382">
        <v>6194.02</v>
      </c>
    </row>
    <row r="3153" spans="1:4" ht="6" customHeight="1">
      <c r="A3153" s="380"/>
      <c r="B3153" s="381"/>
      <c r="C3153" s="380"/>
      <c r="D3153" s="382"/>
    </row>
    <row r="3154" spans="1:4" ht="15.75" customHeight="1">
      <c r="A3154" s="321" t="s">
        <v>48558</v>
      </c>
      <c r="B3154" s="322" t="s">
        <v>48559</v>
      </c>
      <c r="C3154" s="321" t="s">
        <v>550</v>
      </c>
      <c r="D3154" s="323">
        <v>682.92</v>
      </c>
    </row>
    <row r="3155" spans="1:4" ht="15.75" customHeight="1">
      <c r="A3155" s="321" t="s">
        <v>48560</v>
      </c>
      <c r="B3155" s="322" t="s">
        <v>48561</v>
      </c>
      <c r="C3155" s="321" t="s">
        <v>550</v>
      </c>
      <c r="D3155" s="323">
        <v>2907.94</v>
      </c>
    </row>
    <row r="3156" spans="1:4" ht="15.75" customHeight="1">
      <c r="A3156" s="321" t="s">
        <v>48562</v>
      </c>
      <c r="B3156" s="322" t="s">
        <v>48563</v>
      </c>
      <c r="C3156" s="321" t="s">
        <v>550</v>
      </c>
      <c r="D3156" s="323">
        <v>4391.22</v>
      </c>
    </row>
    <row r="3157" spans="1:4" ht="15.75" customHeight="1">
      <c r="A3157" s="321" t="s">
        <v>48564</v>
      </c>
      <c r="B3157" s="322" t="s">
        <v>48565</v>
      </c>
      <c r="C3157" s="321" t="s">
        <v>550</v>
      </c>
      <c r="D3157" s="323">
        <v>5602.05</v>
      </c>
    </row>
    <row r="3158" spans="1:4" ht="15.75" customHeight="1">
      <c r="A3158" s="380" t="s">
        <v>48566</v>
      </c>
      <c r="B3158" s="381" t="s">
        <v>7771</v>
      </c>
      <c r="C3158" s="380" t="s">
        <v>550</v>
      </c>
      <c r="D3158" s="382">
        <v>38.74</v>
      </c>
    </row>
    <row r="3159" spans="1:4" ht="6" customHeight="1">
      <c r="A3159" s="380"/>
      <c r="B3159" s="381"/>
      <c r="C3159" s="380"/>
      <c r="D3159" s="382"/>
    </row>
    <row r="3160" spans="1:4" ht="15.75" customHeight="1">
      <c r="A3160" s="380" t="s">
        <v>48567</v>
      </c>
      <c r="B3160" s="381" t="s">
        <v>7773</v>
      </c>
      <c r="C3160" s="380" t="s">
        <v>550</v>
      </c>
      <c r="D3160" s="382">
        <v>55.68</v>
      </c>
    </row>
    <row r="3161" spans="1:4" ht="6" customHeight="1">
      <c r="A3161" s="380"/>
      <c r="B3161" s="381"/>
      <c r="C3161" s="380"/>
      <c r="D3161" s="382"/>
    </row>
    <row r="3162" spans="1:4" ht="15.75" customHeight="1">
      <c r="A3162" s="380" t="s">
        <v>48568</v>
      </c>
      <c r="B3162" s="381" t="s">
        <v>7775</v>
      </c>
      <c r="C3162" s="380" t="s">
        <v>550</v>
      </c>
      <c r="D3162" s="382">
        <v>56.45</v>
      </c>
    </row>
    <row r="3163" spans="1:4" ht="6" customHeight="1">
      <c r="A3163" s="380"/>
      <c r="B3163" s="381"/>
      <c r="C3163" s="380"/>
      <c r="D3163" s="382"/>
    </row>
    <row r="3164" spans="1:4" ht="15.75" customHeight="1">
      <c r="A3164" s="380" t="s">
        <v>48569</v>
      </c>
      <c r="B3164" s="381" t="s">
        <v>48570</v>
      </c>
      <c r="C3164" s="380" t="s">
        <v>550</v>
      </c>
      <c r="D3164" s="382">
        <v>59.56</v>
      </c>
    </row>
    <row r="3165" spans="1:4" ht="15" customHeight="1">
      <c r="A3165" s="380"/>
      <c r="B3165" s="381"/>
      <c r="C3165" s="380"/>
      <c r="D3165" s="382"/>
    </row>
    <row r="3166" spans="1:4" ht="15.75" customHeight="1">
      <c r="A3166" s="380" t="s">
        <v>48571</v>
      </c>
      <c r="B3166" s="381" t="s">
        <v>7779</v>
      </c>
      <c r="C3166" s="380" t="s">
        <v>550</v>
      </c>
      <c r="D3166" s="382">
        <v>63</v>
      </c>
    </row>
    <row r="3167" spans="1:4" ht="6" customHeight="1">
      <c r="A3167" s="380"/>
      <c r="B3167" s="381"/>
      <c r="C3167" s="380"/>
      <c r="D3167" s="382"/>
    </row>
    <row r="3168" spans="1:4" ht="15.75" customHeight="1">
      <c r="A3168" s="380" t="s">
        <v>48572</v>
      </c>
      <c r="B3168" s="381" t="s">
        <v>7781</v>
      </c>
      <c r="C3168" s="380" t="s">
        <v>550</v>
      </c>
      <c r="D3168" s="382">
        <v>74.67</v>
      </c>
    </row>
    <row r="3169" spans="1:4" ht="6" customHeight="1">
      <c r="A3169" s="380"/>
      <c r="B3169" s="381"/>
      <c r="C3169" s="380"/>
      <c r="D3169" s="382"/>
    </row>
    <row r="3170" spans="1:4" ht="15.75" customHeight="1">
      <c r="A3170" s="380" t="s">
        <v>48573</v>
      </c>
      <c r="B3170" s="381" t="s">
        <v>7783</v>
      </c>
      <c r="C3170" s="380" t="s">
        <v>550</v>
      </c>
      <c r="D3170" s="382">
        <v>73.040000000000006</v>
      </c>
    </row>
    <row r="3171" spans="1:4" ht="6" customHeight="1">
      <c r="A3171" s="380"/>
      <c r="B3171" s="381"/>
      <c r="C3171" s="380"/>
      <c r="D3171" s="382"/>
    </row>
    <row r="3172" spans="1:4" ht="15.75" customHeight="1">
      <c r="A3172" s="380" t="s">
        <v>48574</v>
      </c>
      <c r="B3172" s="381" t="s">
        <v>7785</v>
      </c>
      <c r="C3172" s="380" t="s">
        <v>550</v>
      </c>
      <c r="D3172" s="382">
        <v>90.78</v>
      </c>
    </row>
    <row r="3173" spans="1:4" ht="6" customHeight="1">
      <c r="A3173" s="380"/>
      <c r="B3173" s="381"/>
      <c r="C3173" s="380"/>
      <c r="D3173" s="382"/>
    </row>
    <row r="3174" spans="1:4" ht="15.75" customHeight="1">
      <c r="A3174" s="380" t="s">
        <v>48575</v>
      </c>
      <c r="B3174" s="381" t="s">
        <v>7787</v>
      </c>
      <c r="C3174" s="380" t="s">
        <v>550</v>
      </c>
      <c r="D3174" s="382">
        <v>128.66999999999999</v>
      </c>
    </row>
    <row r="3175" spans="1:4" ht="6" customHeight="1">
      <c r="A3175" s="380"/>
      <c r="B3175" s="381"/>
      <c r="C3175" s="380"/>
      <c r="D3175" s="382"/>
    </row>
    <row r="3176" spans="1:4" ht="15.75" customHeight="1">
      <c r="A3176" s="321" t="s">
        <v>48576</v>
      </c>
      <c r="B3176" s="322" t="s">
        <v>48577</v>
      </c>
      <c r="C3176" s="321" t="s">
        <v>550</v>
      </c>
      <c r="D3176" s="323">
        <v>341.22</v>
      </c>
    </row>
    <row r="3177" spans="1:4" ht="15.75" customHeight="1">
      <c r="A3177" s="321" t="s">
        <v>48578</v>
      </c>
      <c r="B3177" s="322" t="s">
        <v>48579</v>
      </c>
      <c r="C3177" s="321" t="s">
        <v>550</v>
      </c>
      <c r="D3177" s="323">
        <v>507.69</v>
      </c>
    </row>
    <row r="3178" spans="1:4" ht="15.75" customHeight="1">
      <c r="A3178" s="321" t="s">
        <v>48580</v>
      </c>
      <c r="B3178" s="322" t="s">
        <v>48581</v>
      </c>
      <c r="C3178" s="321" t="s">
        <v>550</v>
      </c>
      <c r="D3178" s="323">
        <v>86.13</v>
      </c>
    </row>
    <row r="3179" spans="1:4" ht="15.75" customHeight="1">
      <c r="A3179" s="321" t="s">
        <v>48582</v>
      </c>
      <c r="B3179" s="322" t="s">
        <v>48583</v>
      </c>
      <c r="C3179" s="321" t="s">
        <v>550</v>
      </c>
      <c r="D3179" s="323">
        <v>862.33</v>
      </c>
    </row>
    <row r="3180" spans="1:4" ht="15.75" customHeight="1">
      <c r="A3180" s="321" t="s">
        <v>48584</v>
      </c>
      <c r="B3180" s="322" t="s">
        <v>48585</v>
      </c>
      <c r="C3180" s="321" t="s">
        <v>550</v>
      </c>
      <c r="D3180" s="323">
        <v>2364.04</v>
      </c>
    </row>
    <row r="3181" spans="1:4" ht="15.75" customHeight="1">
      <c r="A3181" s="321" t="s">
        <v>48586</v>
      </c>
      <c r="B3181" s="322" t="s">
        <v>48587</v>
      </c>
      <c r="C3181" s="321" t="s">
        <v>550</v>
      </c>
      <c r="D3181" s="323">
        <v>4183.83</v>
      </c>
    </row>
    <row r="3182" spans="1:4" ht="15.75" customHeight="1">
      <c r="A3182" s="380" t="s">
        <v>48588</v>
      </c>
      <c r="B3182" s="381" t="s">
        <v>48589</v>
      </c>
      <c r="C3182" s="380" t="s">
        <v>550</v>
      </c>
      <c r="D3182" s="382">
        <v>2482.59</v>
      </c>
    </row>
    <row r="3183" spans="1:4" ht="6" customHeight="1">
      <c r="A3183" s="380"/>
      <c r="B3183" s="381"/>
      <c r="C3183" s="380"/>
      <c r="D3183" s="382"/>
    </row>
    <row r="3184" spans="1:4" ht="15.75" customHeight="1">
      <c r="A3184" s="380" t="s">
        <v>48590</v>
      </c>
      <c r="B3184" s="381" t="s">
        <v>48591</v>
      </c>
      <c r="C3184" s="380" t="s">
        <v>550</v>
      </c>
      <c r="D3184" s="382">
        <v>3132.29</v>
      </c>
    </row>
    <row r="3185" spans="1:4" ht="6" customHeight="1">
      <c r="A3185" s="380"/>
      <c r="B3185" s="381"/>
      <c r="C3185" s="380"/>
      <c r="D3185" s="382"/>
    </row>
    <row r="3186" spans="1:4" ht="15.75" customHeight="1">
      <c r="A3186" s="380" t="s">
        <v>48592</v>
      </c>
      <c r="B3186" s="381" t="s">
        <v>48593</v>
      </c>
      <c r="C3186" s="380" t="s">
        <v>550</v>
      </c>
      <c r="D3186" s="382">
        <v>3789.49</v>
      </c>
    </row>
    <row r="3187" spans="1:4" ht="6" customHeight="1">
      <c r="A3187" s="380"/>
      <c r="B3187" s="381"/>
      <c r="C3187" s="380"/>
      <c r="D3187" s="382"/>
    </row>
    <row r="3188" spans="1:4" ht="15.75" customHeight="1">
      <c r="A3188" s="380" t="s">
        <v>48594</v>
      </c>
      <c r="B3188" s="381" t="s">
        <v>48595</v>
      </c>
      <c r="C3188" s="380" t="s">
        <v>550</v>
      </c>
      <c r="D3188" s="382">
        <v>37274.089999999997</v>
      </c>
    </row>
    <row r="3189" spans="1:4" ht="15" customHeight="1">
      <c r="A3189" s="380"/>
      <c r="B3189" s="381"/>
      <c r="C3189" s="380"/>
      <c r="D3189" s="382"/>
    </row>
    <row r="3190" spans="1:4" ht="15.75" customHeight="1">
      <c r="A3190" s="380" t="s">
        <v>48596</v>
      </c>
      <c r="B3190" s="381" t="s">
        <v>48597</v>
      </c>
      <c r="C3190" s="380" t="s">
        <v>550</v>
      </c>
      <c r="D3190" s="382">
        <v>23860.14</v>
      </c>
    </row>
    <row r="3191" spans="1:4" ht="6" customHeight="1">
      <c r="A3191" s="380"/>
      <c r="B3191" s="381"/>
      <c r="C3191" s="380"/>
      <c r="D3191" s="382"/>
    </row>
    <row r="3192" spans="1:4" ht="15.75" customHeight="1">
      <c r="A3192" s="321" t="s">
        <v>48598</v>
      </c>
      <c r="B3192" s="322" t="s">
        <v>48599</v>
      </c>
      <c r="C3192" s="321" t="s">
        <v>550</v>
      </c>
      <c r="D3192" s="323">
        <v>760.37</v>
      </c>
    </row>
    <row r="3193" spans="1:4" ht="15.75" customHeight="1">
      <c r="A3193" s="321" t="s">
        <v>48600</v>
      </c>
      <c r="B3193" s="322" t="s">
        <v>48601</v>
      </c>
      <c r="C3193" s="321" t="s">
        <v>550</v>
      </c>
      <c r="D3193" s="323">
        <v>1156.3499999999999</v>
      </c>
    </row>
    <row r="3194" spans="1:4" ht="15.75" customHeight="1">
      <c r="A3194" s="321" t="s">
        <v>48602</v>
      </c>
      <c r="B3194" s="322" t="s">
        <v>48603</v>
      </c>
      <c r="C3194" s="321" t="s">
        <v>9</v>
      </c>
      <c r="D3194" s="323">
        <v>80.09</v>
      </c>
    </row>
    <row r="3195" spans="1:4" ht="15.75" customHeight="1">
      <c r="A3195" s="321" t="s">
        <v>48604</v>
      </c>
      <c r="B3195" s="322" t="s">
        <v>48605</v>
      </c>
      <c r="C3195" s="321" t="s">
        <v>9</v>
      </c>
      <c r="D3195" s="323">
        <v>128.15</v>
      </c>
    </row>
    <row r="3196" spans="1:4" ht="15.75" customHeight="1">
      <c r="A3196" s="321" t="s">
        <v>48606</v>
      </c>
      <c r="B3196" s="322" t="s">
        <v>48607</v>
      </c>
      <c r="C3196" s="321" t="s">
        <v>9</v>
      </c>
      <c r="D3196" s="323">
        <v>240.27</v>
      </c>
    </row>
    <row r="3197" spans="1:4" ht="15.75" customHeight="1">
      <c r="A3197" s="321" t="s">
        <v>48608</v>
      </c>
      <c r="B3197" s="322" t="s">
        <v>48609</v>
      </c>
      <c r="C3197" s="321" t="s">
        <v>550</v>
      </c>
      <c r="D3197" s="323">
        <v>117.73</v>
      </c>
    </row>
    <row r="3198" spans="1:4" ht="15.75" customHeight="1">
      <c r="A3198" s="321" t="s">
        <v>48610</v>
      </c>
      <c r="B3198" s="322" t="s">
        <v>48611</v>
      </c>
      <c r="C3198" s="321" t="s">
        <v>550</v>
      </c>
      <c r="D3198" s="323">
        <v>153.77000000000001</v>
      </c>
    </row>
    <row r="3199" spans="1:4" ht="15.75" customHeight="1">
      <c r="A3199" s="321" t="s">
        <v>48612</v>
      </c>
      <c r="B3199" s="322" t="s">
        <v>48613</v>
      </c>
      <c r="C3199" s="321" t="s">
        <v>550</v>
      </c>
      <c r="D3199" s="323">
        <v>194.62</v>
      </c>
    </row>
    <row r="3200" spans="1:4" ht="15.75" customHeight="1">
      <c r="A3200" s="321" t="s">
        <v>48614</v>
      </c>
      <c r="B3200" s="322" t="s">
        <v>48615</v>
      </c>
      <c r="C3200" s="321" t="s">
        <v>550</v>
      </c>
      <c r="D3200" s="323">
        <v>240.27</v>
      </c>
    </row>
    <row r="3201" spans="1:4" ht="15.75" customHeight="1">
      <c r="A3201" s="321" t="s">
        <v>48616</v>
      </c>
      <c r="B3201" s="322" t="s">
        <v>48617</v>
      </c>
      <c r="C3201" s="321" t="s">
        <v>550</v>
      </c>
      <c r="D3201" s="323">
        <v>95.99</v>
      </c>
    </row>
    <row r="3202" spans="1:4" ht="15.75" customHeight="1">
      <c r="A3202" s="383" t="s">
        <v>48618</v>
      </c>
      <c r="B3202" s="383"/>
      <c r="C3202" s="383"/>
      <c r="D3202" s="320">
        <v>27464.99</v>
      </c>
    </row>
    <row r="3203" spans="1:4" ht="15.75" customHeight="1">
      <c r="A3203" s="380" t="s">
        <v>48619</v>
      </c>
      <c r="B3203" s="381" t="s">
        <v>48620</v>
      </c>
      <c r="C3203" s="380" t="s">
        <v>550</v>
      </c>
      <c r="D3203" s="382">
        <v>1446.21</v>
      </c>
    </row>
    <row r="3204" spans="1:4" ht="6" customHeight="1">
      <c r="A3204" s="380"/>
      <c r="B3204" s="381"/>
      <c r="C3204" s="380"/>
      <c r="D3204" s="382"/>
    </row>
    <row r="3205" spans="1:4" ht="15.75" customHeight="1">
      <c r="A3205" s="380" t="s">
        <v>48621</v>
      </c>
      <c r="B3205" s="381" t="s">
        <v>48622</v>
      </c>
      <c r="C3205" s="380" t="s">
        <v>550</v>
      </c>
      <c r="D3205" s="382">
        <v>2006.12</v>
      </c>
    </row>
    <row r="3206" spans="1:4" ht="6" customHeight="1">
      <c r="A3206" s="380"/>
      <c r="B3206" s="381"/>
      <c r="C3206" s="380"/>
      <c r="D3206" s="382"/>
    </row>
    <row r="3207" spans="1:4" ht="15.75" customHeight="1">
      <c r="A3207" s="380" t="s">
        <v>48623</v>
      </c>
      <c r="B3207" s="381" t="s">
        <v>48624</v>
      </c>
      <c r="C3207" s="380" t="s">
        <v>550</v>
      </c>
      <c r="D3207" s="382">
        <v>2309.52</v>
      </c>
    </row>
    <row r="3208" spans="1:4" ht="6" customHeight="1">
      <c r="A3208" s="380"/>
      <c r="B3208" s="381"/>
      <c r="C3208" s="380"/>
      <c r="D3208" s="382"/>
    </row>
    <row r="3209" spans="1:4" ht="15.75" customHeight="1">
      <c r="A3209" s="380" t="s">
        <v>48625</v>
      </c>
      <c r="B3209" s="381" t="s">
        <v>48626</v>
      </c>
      <c r="C3209" s="380" t="s">
        <v>550</v>
      </c>
      <c r="D3209" s="382">
        <v>12470.49</v>
      </c>
    </row>
    <row r="3210" spans="1:4" ht="6" customHeight="1">
      <c r="A3210" s="380"/>
      <c r="B3210" s="381"/>
      <c r="C3210" s="380"/>
      <c r="D3210" s="382"/>
    </row>
    <row r="3211" spans="1:4" ht="15.75" customHeight="1">
      <c r="A3211" s="321" t="s">
        <v>48627</v>
      </c>
      <c r="B3211" s="322" t="s">
        <v>48628</v>
      </c>
      <c r="C3211" s="321" t="s">
        <v>9</v>
      </c>
      <c r="D3211" s="323">
        <v>429.82</v>
      </c>
    </row>
    <row r="3212" spans="1:4" ht="15.75" customHeight="1">
      <c r="A3212" s="321" t="s">
        <v>48629</v>
      </c>
      <c r="B3212" s="322" t="s">
        <v>48630</v>
      </c>
      <c r="C3212" s="321" t="s">
        <v>9</v>
      </c>
      <c r="D3212" s="323">
        <v>205.74</v>
      </c>
    </row>
    <row r="3213" spans="1:4" ht="15.75" customHeight="1">
      <c r="A3213" s="321" t="s">
        <v>48631</v>
      </c>
      <c r="B3213" s="322" t="s">
        <v>48632</v>
      </c>
      <c r="C3213" s="321" t="s">
        <v>550</v>
      </c>
      <c r="D3213" s="323">
        <v>478.7</v>
      </c>
    </row>
    <row r="3214" spans="1:4" ht="15.75" customHeight="1">
      <c r="A3214" s="321" t="s">
        <v>48633</v>
      </c>
      <c r="B3214" s="322" t="s">
        <v>48634</v>
      </c>
      <c r="C3214" s="321" t="s">
        <v>550</v>
      </c>
      <c r="D3214" s="323">
        <v>707.46</v>
      </c>
    </row>
    <row r="3215" spans="1:4" ht="15.75" customHeight="1">
      <c r="A3215" s="321" t="s">
        <v>48635</v>
      </c>
      <c r="B3215" s="322" t="s">
        <v>48636</v>
      </c>
      <c r="C3215" s="321" t="s">
        <v>550</v>
      </c>
      <c r="D3215" s="323">
        <v>1549.94</v>
      </c>
    </row>
    <row r="3216" spans="1:4" ht="15.75" customHeight="1">
      <c r="A3216" s="321" t="s">
        <v>48637</v>
      </c>
      <c r="B3216" s="322" t="s">
        <v>48638</v>
      </c>
      <c r="C3216" s="321" t="s">
        <v>550</v>
      </c>
      <c r="D3216" s="323">
        <v>1805.14</v>
      </c>
    </row>
    <row r="3217" spans="1:4" ht="15.75" customHeight="1">
      <c r="A3217" s="321" t="s">
        <v>48639</v>
      </c>
      <c r="B3217" s="322" t="s">
        <v>48640</v>
      </c>
      <c r="C3217" s="321" t="s">
        <v>550</v>
      </c>
      <c r="D3217" s="323">
        <v>348.74</v>
      </c>
    </row>
    <row r="3218" spans="1:4" ht="15.75" customHeight="1">
      <c r="A3218" s="380" t="s">
        <v>48641</v>
      </c>
      <c r="B3218" s="381" t="s">
        <v>48642</v>
      </c>
      <c r="C3218" s="380" t="s">
        <v>9</v>
      </c>
      <c r="D3218" s="382">
        <v>1487.73</v>
      </c>
    </row>
    <row r="3219" spans="1:4" ht="6" customHeight="1">
      <c r="A3219" s="380"/>
      <c r="B3219" s="381"/>
      <c r="C3219" s="380"/>
      <c r="D3219" s="382"/>
    </row>
    <row r="3220" spans="1:4" ht="15.75" customHeight="1">
      <c r="A3220" s="321" t="s">
        <v>48643</v>
      </c>
      <c r="B3220" s="322" t="s">
        <v>48644</v>
      </c>
      <c r="C3220" s="321" t="s">
        <v>9</v>
      </c>
      <c r="D3220" s="323">
        <v>1603.2</v>
      </c>
    </row>
    <row r="3221" spans="1:4" ht="15.75" customHeight="1">
      <c r="A3221" s="321" t="s">
        <v>48645</v>
      </c>
      <c r="B3221" s="322" t="s">
        <v>48646</v>
      </c>
      <c r="C3221" s="321" t="s">
        <v>9</v>
      </c>
      <c r="D3221" s="323">
        <v>126.32</v>
      </c>
    </row>
    <row r="3222" spans="1:4" ht="15.75" customHeight="1">
      <c r="A3222" s="321" t="s">
        <v>48647</v>
      </c>
      <c r="B3222" s="322" t="s">
        <v>48648</v>
      </c>
      <c r="C3222" s="321" t="s">
        <v>550</v>
      </c>
      <c r="D3222" s="323">
        <v>161.63999999999999</v>
      </c>
    </row>
    <row r="3223" spans="1:4" ht="15.75" customHeight="1">
      <c r="A3223" s="321" t="s">
        <v>48649</v>
      </c>
      <c r="B3223" s="322" t="s">
        <v>48650</v>
      </c>
      <c r="C3223" s="321" t="s">
        <v>9</v>
      </c>
      <c r="D3223" s="323">
        <v>328.22</v>
      </c>
    </row>
    <row r="3224" spans="1:4" ht="15.75" customHeight="1">
      <c r="A3224" s="383" t="s">
        <v>48651</v>
      </c>
      <c r="B3224" s="383"/>
      <c r="C3224" s="383"/>
      <c r="D3224" s="320">
        <v>2510.21</v>
      </c>
    </row>
    <row r="3225" spans="1:4" ht="15.75" customHeight="1">
      <c r="A3225" s="321" t="s">
        <v>48652</v>
      </c>
      <c r="B3225" s="322" t="s">
        <v>11818</v>
      </c>
      <c r="C3225" s="321" t="s">
        <v>550</v>
      </c>
      <c r="D3225" s="323">
        <v>326.38</v>
      </c>
    </row>
    <row r="3226" spans="1:4" ht="15.75" customHeight="1">
      <c r="A3226" s="321" t="s">
        <v>48653</v>
      </c>
      <c r="B3226" s="322" t="s">
        <v>48654</v>
      </c>
      <c r="C3226" s="321" t="s">
        <v>550</v>
      </c>
      <c r="D3226" s="323">
        <v>176.23</v>
      </c>
    </row>
    <row r="3227" spans="1:4" ht="15.75" customHeight="1">
      <c r="A3227" s="321" t="s">
        <v>48655</v>
      </c>
      <c r="B3227" s="322" t="s">
        <v>48656</v>
      </c>
      <c r="C3227" s="321" t="s">
        <v>550</v>
      </c>
      <c r="D3227" s="323">
        <v>569.91999999999996</v>
      </c>
    </row>
    <row r="3228" spans="1:4" ht="15.75" customHeight="1">
      <c r="A3228" s="380" t="s">
        <v>48657</v>
      </c>
      <c r="B3228" s="381" t="s">
        <v>48658</v>
      </c>
      <c r="C3228" s="380" t="s">
        <v>550</v>
      </c>
      <c r="D3228" s="382">
        <v>74.19</v>
      </c>
    </row>
    <row r="3229" spans="1:4" ht="6" customHeight="1">
      <c r="A3229" s="380"/>
      <c r="B3229" s="381"/>
      <c r="C3229" s="380"/>
      <c r="D3229" s="382"/>
    </row>
    <row r="3230" spans="1:4" ht="15.75" customHeight="1">
      <c r="A3230" s="380" t="s">
        <v>48659</v>
      </c>
      <c r="B3230" s="381" t="s">
        <v>48660</v>
      </c>
      <c r="C3230" s="380" t="s">
        <v>550</v>
      </c>
      <c r="D3230" s="382">
        <v>20.27</v>
      </c>
    </row>
    <row r="3231" spans="1:4" ht="6" customHeight="1">
      <c r="A3231" s="380"/>
      <c r="B3231" s="381"/>
      <c r="C3231" s="380"/>
      <c r="D3231" s="382"/>
    </row>
    <row r="3232" spans="1:4" ht="15.75" customHeight="1">
      <c r="A3232" s="321" t="s">
        <v>48661</v>
      </c>
      <c r="B3232" s="322" t="s">
        <v>48662</v>
      </c>
      <c r="C3232" s="321" t="s">
        <v>550</v>
      </c>
      <c r="D3232" s="323">
        <v>52.81</v>
      </c>
    </row>
    <row r="3233" spans="1:4" ht="15.75" customHeight="1">
      <c r="A3233" s="380" t="s">
        <v>48663</v>
      </c>
      <c r="B3233" s="381" t="s">
        <v>48664</v>
      </c>
      <c r="C3233" s="380" t="s">
        <v>550</v>
      </c>
      <c r="D3233" s="382">
        <v>520.47</v>
      </c>
    </row>
    <row r="3234" spans="1:4" ht="6" customHeight="1">
      <c r="A3234" s="380"/>
      <c r="B3234" s="381"/>
      <c r="C3234" s="380"/>
      <c r="D3234" s="382"/>
    </row>
    <row r="3235" spans="1:4" ht="15.75" customHeight="1">
      <c r="A3235" s="321" t="s">
        <v>48665</v>
      </c>
      <c r="B3235" s="322" t="s">
        <v>48666</v>
      </c>
      <c r="C3235" s="321" t="s">
        <v>449</v>
      </c>
      <c r="D3235" s="323">
        <v>43.85</v>
      </c>
    </row>
    <row r="3236" spans="1:4" ht="15.75" customHeight="1">
      <c r="A3236" s="321" t="s">
        <v>48667</v>
      </c>
      <c r="B3236" s="322" t="s">
        <v>48668</v>
      </c>
      <c r="C3236" s="321" t="s">
        <v>449</v>
      </c>
      <c r="D3236" s="323">
        <v>48.63</v>
      </c>
    </row>
    <row r="3237" spans="1:4" ht="15.75" customHeight="1">
      <c r="A3237" s="321" t="s">
        <v>48669</v>
      </c>
      <c r="B3237" s="322" t="s">
        <v>48670</v>
      </c>
      <c r="C3237" s="321" t="s">
        <v>449</v>
      </c>
      <c r="D3237" s="323">
        <v>62.58</v>
      </c>
    </row>
    <row r="3238" spans="1:4" ht="15.75" customHeight="1">
      <c r="A3238" s="321" t="s">
        <v>48671</v>
      </c>
      <c r="B3238" s="322" t="s">
        <v>48672</v>
      </c>
      <c r="C3238" s="321" t="s">
        <v>449</v>
      </c>
      <c r="D3238" s="323">
        <v>31.21</v>
      </c>
    </row>
    <row r="3239" spans="1:4" ht="15.75" customHeight="1">
      <c r="A3239" s="321" t="s">
        <v>48673</v>
      </c>
      <c r="B3239" s="322" t="s">
        <v>48674</v>
      </c>
      <c r="C3239" s="321" t="s">
        <v>449</v>
      </c>
      <c r="D3239" s="323">
        <v>25.7</v>
      </c>
    </row>
    <row r="3240" spans="1:4" ht="15.75" customHeight="1">
      <c r="A3240" s="321" t="s">
        <v>48675</v>
      </c>
      <c r="B3240" s="322" t="s">
        <v>48676</v>
      </c>
      <c r="C3240" s="321" t="s">
        <v>449</v>
      </c>
      <c r="D3240" s="323">
        <v>15.43</v>
      </c>
    </row>
    <row r="3241" spans="1:4" ht="15.75" customHeight="1">
      <c r="A3241" s="321" t="s">
        <v>48677</v>
      </c>
      <c r="B3241" s="322" t="s">
        <v>48678</v>
      </c>
      <c r="C3241" s="321" t="s">
        <v>449</v>
      </c>
      <c r="D3241" s="323">
        <v>100.89</v>
      </c>
    </row>
    <row r="3242" spans="1:4" ht="15.75" customHeight="1">
      <c r="A3242" s="321" t="s">
        <v>48679</v>
      </c>
      <c r="B3242" s="322" t="s">
        <v>48680</v>
      </c>
      <c r="C3242" s="321" t="s">
        <v>449</v>
      </c>
      <c r="D3242" s="323">
        <v>100.92</v>
      </c>
    </row>
    <row r="3243" spans="1:4" ht="15.75" customHeight="1">
      <c r="A3243" s="321" t="s">
        <v>48681</v>
      </c>
      <c r="B3243" s="322" t="s">
        <v>48682</v>
      </c>
      <c r="C3243" s="321" t="s">
        <v>449</v>
      </c>
      <c r="D3243" s="323">
        <v>81.8</v>
      </c>
    </row>
    <row r="3244" spans="1:4" ht="15.75" customHeight="1">
      <c r="A3244" s="321" t="s">
        <v>48683</v>
      </c>
      <c r="B3244" s="322" t="s">
        <v>48684</v>
      </c>
      <c r="C3244" s="321" t="s">
        <v>449</v>
      </c>
      <c r="D3244" s="323">
        <v>106.33</v>
      </c>
    </row>
    <row r="3245" spans="1:4" ht="15.75" customHeight="1">
      <c r="A3245" s="321" t="s">
        <v>48685</v>
      </c>
      <c r="B3245" s="322" t="s">
        <v>48686</v>
      </c>
      <c r="C3245" s="321" t="s">
        <v>449</v>
      </c>
      <c r="D3245" s="323">
        <v>77.84</v>
      </c>
    </row>
    <row r="3246" spans="1:4" ht="15.75" customHeight="1">
      <c r="A3246" s="321" t="s">
        <v>48687</v>
      </c>
      <c r="B3246" s="322" t="s">
        <v>48688</v>
      </c>
      <c r="C3246" s="321" t="s">
        <v>449</v>
      </c>
      <c r="D3246" s="323">
        <v>74.760000000000005</v>
      </c>
    </row>
    <row r="3247" spans="1:4" ht="15.75" customHeight="1">
      <c r="A3247" s="383" t="s">
        <v>45122</v>
      </c>
      <c r="B3247" s="383"/>
      <c r="C3247" s="383"/>
      <c r="D3247" s="320">
        <v>942922.86</v>
      </c>
    </row>
    <row r="3248" spans="1:4" ht="15.75" customHeight="1">
      <c r="A3248" s="321" t="s">
        <v>48689</v>
      </c>
      <c r="B3248" s="322" t="s">
        <v>48690</v>
      </c>
      <c r="C3248" s="321" t="s">
        <v>550</v>
      </c>
      <c r="D3248" s="323">
        <v>779.84</v>
      </c>
    </row>
    <row r="3249" spans="1:4" ht="15.75" customHeight="1">
      <c r="A3249" s="321" t="s">
        <v>48691</v>
      </c>
      <c r="B3249" s="322" t="s">
        <v>48692</v>
      </c>
      <c r="C3249" s="321" t="s">
        <v>550</v>
      </c>
      <c r="D3249" s="323">
        <v>1264.5899999999999</v>
      </c>
    </row>
    <row r="3250" spans="1:4" ht="15.75" customHeight="1">
      <c r="A3250" s="321" t="s">
        <v>48693</v>
      </c>
      <c r="B3250" s="322" t="s">
        <v>48694</v>
      </c>
      <c r="C3250" s="321" t="s">
        <v>550</v>
      </c>
      <c r="D3250" s="323">
        <v>3039.01</v>
      </c>
    </row>
    <row r="3251" spans="1:4" ht="15.75" customHeight="1">
      <c r="A3251" s="321" t="s">
        <v>48695</v>
      </c>
      <c r="B3251" s="322" t="s">
        <v>48696</v>
      </c>
      <c r="C3251" s="321" t="s">
        <v>449</v>
      </c>
      <c r="D3251" s="323">
        <v>28.93</v>
      </c>
    </row>
    <row r="3252" spans="1:4" ht="15.75" customHeight="1">
      <c r="A3252" s="321" t="s">
        <v>48697</v>
      </c>
      <c r="B3252" s="322" t="s">
        <v>48698</v>
      </c>
      <c r="C3252" s="321" t="s">
        <v>449</v>
      </c>
      <c r="D3252" s="323">
        <v>19.45</v>
      </c>
    </row>
    <row r="3253" spans="1:4" ht="15.75" customHeight="1">
      <c r="A3253" s="321" t="s">
        <v>48699</v>
      </c>
      <c r="B3253" s="322" t="s">
        <v>48700</v>
      </c>
      <c r="C3253" s="321" t="s">
        <v>10</v>
      </c>
      <c r="D3253" s="323">
        <v>830.37</v>
      </c>
    </row>
    <row r="3254" spans="1:4" ht="15.75" customHeight="1">
      <c r="A3254" s="380" t="s">
        <v>48701</v>
      </c>
      <c r="B3254" s="381" t="s">
        <v>48702</v>
      </c>
      <c r="C3254" s="380" t="s">
        <v>550</v>
      </c>
      <c r="D3254" s="382">
        <v>206055.74</v>
      </c>
    </row>
    <row r="3255" spans="1:4" ht="15" customHeight="1">
      <c r="A3255" s="380"/>
      <c r="B3255" s="381"/>
      <c r="C3255" s="380"/>
      <c r="D3255" s="382"/>
    </row>
    <row r="3256" spans="1:4" ht="15.75" customHeight="1">
      <c r="A3256" s="380" t="s">
        <v>48703</v>
      </c>
      <c r="B3256" s="381" t="s">
        <v>48704</v>
      </c>
      <c r="C3256" s="380" t="s">
        <v>550</v>
      </c>
      <c r="D3256" s="382">
        <v>206055.74</v>
      </c>
    </row>
    <row r="3257" spans="1:4" ht="15" customHeight="1">
      <c r="A3257" s="380"/>
      <c r="B3257" s="381"/>
      <c r="C3257" s="380"/>
      <c r="D3257" s="382"/>
    </row>
    <row r="3258" spans="1:4" ht="15.75" customHeight="1">
      <c r="A3258" s="380" t="s">
        <v>48705</v>
      </c>
      <c r="B3258" s="381" t="s">
        <v>48706</v>
      </c>
      <c r="C3258" s="380" t="s">
        <v>550</v>
      </c>
      <c r="D3258" s="382">
        <v>246694.77</v>
      </c>
    </row>
    <row r="3259" spans="1:4" ht="15" customHeight="1">
      <c r="A3259" s="380"/>
      <c r="B3259" s="381"/>
      <c r="C3259" s="380"/>
      <c r="D3259" s="382"/>
    </row>
    <row r="3260" spans="1:4" ht="15.75" customHeight="1">
      <c r="A3260" s="380" t="s">
        <v>48707</v>
      </c>
      <c r="B3260" s="381" t="s">
        <v>48708</v>
      </c>
      <c r="C3260" s="380" t="s">
        <v>550</v>
      </c>
      <c r="D3260" s="382">
        <v>264223.02</v>
      </c>
    </row>
    <row r="3261" spans="1:4" ht="15" customHeight="1">
      <c r="A3261" s="380"/>
      <c r="B3261" s="381"/>
      <c r="C3261" s="380"/>
      <c r="D3261" s="382"/>
    </row>
    <row r="3262" spans="1:4" ht="15.75" customHeight="1">
      <c r="A3262" s="321" t="s">
        <v>48709</v>
      </c>
      <c r="B3262" s="322" t="s">
        <v>48710</v>
      </c>
      <c r="C3262" s="321" t="s">
        <v>550</v>
      </c>
      <c r="D3262" s="323">
        <v>4497.57</v>
      </c>
    </row>
    <row r="3263" spans="1:4" ht="15.75" customHeight="1">
      <c r="A3263" s="321" t="s">
        <v>48711</v>
      </c>
      <c r="B3263" s="322" t="s">
        <v>48712</v>
      </c>
      <c r="C3263" s="321" t="s">
        <v>550</v>
      </c>
      <c r="D3263" s="323">
        <v>3230.9</v>
      </c>
    </row>
    <row r="3264" spans="1:4" ht="15.75" customHeight="1">
      <c r="A3264" s="321" t="s">
        <v>48713</v>
      </c>
      <c r="B3264" s="322" t="s">
        <v>48714</v>
      </c>
      <c r="C3264" s="321" t="s">
        <v>9</v>
      </c>
      <c r="D3264" s="323">
        <v>182.9</v>
      </c>
    </row>
    <row r="3265" spans="1:4" ht="15.75" customHeight="1">
      <c r="A3265" s="321" t="s">
        <v>48715</v>
      </c>
      <c r="B3265" s="322" t="s">
        <v>7979</v>
      </c>
      <c r="C3265" s="321" t="s">
        <v>550</v>
      </c>
      <c r="D3265" s="323">
        <v>157.99</v>
      </c>
    </row>
    <row r="3266" spans="1:4" ht="15.75" customHeight="1">
      <c r="A3266" s="321" t="s">
        <v>48716</v>
      </c>
      <c r="B3266" s="322" t="s">
        <v>48717</v>
      </c>
      <c r="C3266" s="321" t="s">
        <v>550</v>
      </c>
      <c r="D3266" s="323">
        <v>205.94</v>
      </c>
    </row>
    <row r="3267" spans="1:4" ht="15.75" customHeight="1">
      <c r="A3267" s="321" t="s">
        <v>48718</v>
      </c>
      <c r="B3267" s="322" t="s">
        <v>48719</v>
      </c>
      <c r="C3267" s="321" t="s">
        <v>550</v>
      </c>
      <c r="D3267" s="323">
        <v>252.34</v>
      </c>
    </row>
    <row r="3268" spans="1:4" ht="15.75" customHeight="1">
      <c r="A3268" s="321" t="s">
        <v>48720</v>
      </c>
      <c r="B3268" s="322" t="s">
        <v>48721</v>
      </c>
      <c r="C3268" s="321" t="s">
        <v>550</v>
      </c>
      <c r="D3268" s="323">
        <v>298.7</v>
      </c>
    </row>
    <row r="3269" spans="1:4" ht="15.75" customHeight="1">
      <c r="A3269" s="321" t="s">
        <v>48722</v>
      </c>
      <c r="B3269" s="322" t="s">
        <v>48723</v>
      </c>
      <c r="C3269" s="321" t="s">
        <v>550</v>
      </c>
      <c r="D3269" s="323">
        <v>520.20000000000005</v>
      </c>
    </row>
    <row r="3270" spans="1:4" ht="15.75" customHeight="1">
      <c r="A3270" s="321" t="s">
        <v>48724</v>
      </c>
      <c r="B3270" s="322" t="s">
        <v>48725</v>
      </c>
      <c r="C3270" s="321" t="s">
        <v>550</v>
      </c>
      <c r="D3270" s="323">
        <v>620.12</v>
      </c>
    </row>
    <row r="3271" spans="1:4" ht="15.75" customHeight="1">
      <c r="A3271" s="321" t="s">
        <v>48726</v>
      </c>
      <c r="B3271" s="322" t="s">
        <v>48727</v>
      </c>
      <c r="C3271" s="321" t="s">
        <v>48728</v>
      </c>
      <c r="D3271" s="323">
        <v>256.47000000000003</v>
      </c>
    </row>
    <row r="3272" spans="1:4" ht="15.75" customHeight="1">
      <c r="A3272" s="321" t="s">
        <v>48729</v>
      </c>
      <c r="B3272" s="322" t="s">
        <v>48730</v>
      </c>
      <c r="C3272" s="321" t="s">
        <v>48728</v>
      </c>
      <c r="D3272" s="323">
        <v>238.04</v>
      </c>
    </row>
    <row r="3273" spans="1:4" ht="15.75" customHeight="1">
      <c r="A3273" s="380" t="s">
        <v>48731</v>
      </c>
      <c r="B3273" s="381" t="s">
        <v>48732</v>
      </c>
      <c r="C3273" s="380" t="s">
        <v>48728</v>
      </c>
      <c r="D3273" s="382">
        <v>254.23</v>
      </c>
    </row>
    <row r="3274" spans="1:4" ht="6" customHeight="1">
      <c r="A3274" s="380"/>
      <c r="B3274" s="381"/>
      <c r="C3274" s="380"/>
      <c r="D3274" s="382"/>
    </row>
    <row r="3275" spans="1:4" ht="15.75" customHeight="1">
      <c r="A3275" s="380" t="s">
        <v>48733</v>
      </c>
      <c r="B3275" s="381" t="s">
        <v>48734</v>
      </c>
      <c r="C3275" s="380" t="s">
        <v>48728</v>
      </c>
      <c r="D3275" s="382">
        <v>266.08999999999997</v>
      </c>
    </row>
    <row r="3276" spans="1:4" ht="6" customHeight="1">
      <c r="A3276" s="380"/>
      <c r="B3276" s="381"/>
      <c r="C3276" s="380"/>
      <c r="D3276" s="382"/>
    </row>
    <row r="3277" spans="1:4" ht="15.75" customHeight="1">
      <c r="A3277" s="380" t="s">
        <v>48735</v>
      </c>
      <c r="B3277" s="381" t="s">
        <v>48736</v>
      </c>
      <c r="C3277" s="380" t="s">
        <v>449</v>
      </c>
      <c r="D3277" s="382">
        <v>8.9</v>
      </c>
    </row>
    <row r="3278" spans="1:4" ht="6" customHeight="1">
      <c r="A3278" s="380"/>
      <c r="B3278" s="381"/>
      <c r="C3278" s="380"/>
      <c r="D3278" s="382"/>
    </row>
    <row r="3279" spans="1:4" ht="15.75" customHeight="1">
      <c r="A3279" s="321" t="s">
        <v>48737</v>
      </c>
      <c r="B3279" s="322" t="s">
        <v>8842</v>
      </c>
      <c r="C3279" s="321" t="s">
        <v>550</v>
      </c>
      <c r="D3279" s="323">
        <v>2941.01</v>
      </c>
    </row>
    <row r="3280" spans="1:4" ht="15.75" customHeight="1">
      <c r="A3280" s="383" t="s">
        <v>48738</v>
      </c>
      <c r="B3280" s="383"/>
      <c r="C3280" s="383"/>
      <c r="D3280" s="320">
        <v>69383.88</v>
      </c>
    </row>
    <row r="3281" spans="1:4" ht="15.75" customHeight="1">
      <c r="A3281" s="380" t="s">
        <v>48739</v>
      </c>
      <c r="B3281" s="381" t="s">
        <v>48740</v>
      </c>
      <c r="C3281" s="380" t="s">
        <v>550</v>
      </c>
      <c r="D3281" s="382">
        <v>9553.42</v>
      </c>
    </row>
    <row r="3282" spans="1:4" ht="6" customHeight="1">
      <c r="A3282" s="380"/>
      <c r="B3282" s="381"/>
      <c r="C3282" s="380"/>
      <c r="D3282" s="382"/>
    </row>
    <row r="3283" spans="1:4" ht="15.75" customHeight="1">
      <c r="A3283" s="321" t="s">
        <v>48741</v>
      </c>
      <c r="B3283" s="322" t="s">
        <v>48742</v>
      </c>
      <c r="C3283" s="321" t="s">
        <v>550</v>
      </c>
      <c r="D3283" s="323">
        <v>10237.959999999999</v>
      </c>
    </row>
    <row r="3284" spans="1:4" ht="15.75" customHeight="1">
      <c r="A3284" s="321" t="s">
        <v>48743</v>
      </c>
      <c r="B3284" s="322" t="s">
        <v>48744</v>
      </c>
      <c r="C3284" s="321" t="s">
        <v>550</v>
      </c>
      <c r="D3284" s="323">
        <v>10802.13</v>
      </c>
    </row>
    <row r="3285" spans="1:4" ht="15.75" customHeight="1">
      <c r="A3285" s="321" t="s">
        <v>48745</v>
      </c>
      <c r="B3285" s="322" t="s">
        <v>48746</v>
      </c>
      <c r="C3285" s="321" t="s">
        <v>550</v>
      </c>
      <c r="D3285" s="323">
        <v>661</v>
      </c>
    </row>
    <row r="3286" spans="1:4" ht="15.75" customHeight="1">
      <c r="A3286" s="321" t="s">
        <v>48747</v>
      </c>
      <c r="B3286" s="322" t="s">
        <v>48748</v>
      </c>
      <c r="C3286" s="321" t="s">
        <v>550</v>
      </c>
      <c r="D3286" s="323">
        <v>1984.33</v>
      </c>
    </row>
    <row r="3287" spans="1:4" ht="15.75" customHeight="1">
      <c r="A3287" s="321" t="s">
        <v>48749</v>
      </c>
      <c r="B3287" s="322" t="s">
        <v>48750</v>
      </c>
      <c r="C3287" s="321" t="s">
        <v>550</v>
      </c>
      <c r="D3287" s="323">
        <v>4120.8</v>
      </c>
    </row>
    <row r="3288" spans="1:4" ht="15.75" customHeight="1">
      <c r="A3288" s="321" t="s">
        <v>48751</v>
      </c>
      <c r="B3288" s="322" t="s">
        <v>48752</v>
      </c>
      <c r="C3288" s="321" t="s">
        <v>550</v>
      </c>
      <c r="D3288" s="323">
        <v>4592.53</v>
      </c>
    </row>
    <row r="3289" spans="1:4" ht="15.75" customHeight="1">
      <c r="A3289" s="321" t="s">
        <v>48753</v>
      </c>
      <c r="B3289" s="322" t="s">
        <v>48754</v>
      </c>
      <c r="C3289" s="321" t="s">
        <v>550</v>
      </c>
      <c r="D3289" s="323">
        <v>7482.56</v>
      </c>
    </row>
    <row r="3290" spans="1:4" ht="15.75" customHeight="1">
      <c r="A3290" s="321" t="s">
        <v>48755</v>
      </c>
      <c r="B3290" s="322" t="s">
        <v>48756</v>
      </c>
      <c r="C3290" s="321" t="s">
        <v>550</v>
      </c>
      <c r="D3290" s="323">
        <v>8824.66</v>
      </c>
    </row>
    <row r="3291" spans="1:4" ht="15.75" customHeight="1">
      <c r="A3291" s="321" t="s">
        <v>48757</v>
      </c>
      <c r="B3291" s="322" t="s">
        <v>48758</v>
      </c>
      <c r="C3291" s="321" t="s">
        <v>550</v>
      </c>
      <c r="D3291" s="323">
        <v>11124.49</v>
      </c>
    </row>
    <row r="3292" spans="1:4" ht="15.75" customHeight="1">
      <c r="A3292" s="383" t="s">
        <v>48759</v>
      </c>
      <c r="B3292" s="383"/>
      <c r="C3292" s="383"/>
      <c r="D3292" s="320">
        <v>287451.99</v>
      </c>
    </row>
    <row r="3293" spans="1:4" ht="15.75" customHeight="1">
      <c r="A3293" s="321" t="s">
        <v>48760</v>
      </c>
      <c r="B3293" s="322" t="s">
        <v>48761</v>
      </c>
      <c r="C3293" s="321" t="s">
        <v>550</v>
      </c>
      <c r="D3293" s="323">
        <v>19.899999999999999</v>
      </c>
    </row>
    <row r="3294" spans="1:4" ht="15.75" customHeight="1">
      <c r="A3294" s="321" t="s">
        <v>48762</v>
      </c>
      <c r="B3294" s="322" t="s">
        <v>48763</v>
      </c>
      <c r="C3294" s="321" t="s">
        <v>613</v>
      </c>
      <c r="D3294" s="323">
        <v>55.13</v>
      </c>
    </row>
    <row r="3295" spans="1:4" ht="15.75" customHeight="1">
      <c r="A3295" s="380" t="s">
        <v>48764</v>
      </c>
      <c r="B3295" s="381" t="s">
        <v>48765</v>
      </c>
      <c r="C3295" s="380" t="s">
        <v>550</v>
      </c>
      <c r="D3295" s="382">
        <v>1296.9000000000001</v>
      </c>
    </row>
    <row r="3296" spans="1:4" ht="6" customHeight="1">
      <c r="A3296" s="380"/>
      <c r="B3296" s="381"/>
      <c r="C3296" s="380"/>
      <c r="D3296" s="382"/>
    </row>
    <row r="3297" spans="1:4" ht="15.75" customHeight="1">
      <c r="A3297" s="321" t="s">
        <v>48766</v>
      </c>
      <c r="B3297" s="322" t="s">
        <v>48767</v>
      </c>
      <c r="C3297" s="321" t="s">
        <v>550</v>
      </c>
      <c r="D3297" s="323">
        <v>1328.11</v>
      </c>
    </row>
    <row r="3298" spans="1:4" ht="15.75" customHeight="1">
      <c r="A3298" s="380" t="s">
        <v>48768</v>
      </c>
      <c r="B3298" s="381" t="s">
        <v>48769</v>
      </c>
      <c r="C3298" s="380" t="s">
        <v>10</v>
      </c>
      <c r="D3298" s="382">
        <v>106.55</v>
      </c>
    </row>
    <row r="3299" spans="1:4" ht="6" customHeight="1">
      <c r="A3299" s="380"/>
      <c r="B3299" s="381"/>
      <c r="C3299" s="380"/>
      <c r="D3299" s="382"/>
    </row>
    <row r="3300" spans="1:4" ht="15.75" customHeight="1">
      <c r="A3300" s="321" t="s">
        <v>48770</v>
      </c>
      <c r="B3300" s="322" t="s">
        <v>48771</v>
      </c>
      <c r="C3300" s="321" t="s">
        <v>550</v>
      </c>
      <c r="D3300" s="323">
        <v>11.85</v>
      </c>
    </row>
    <row r="3301" spans="1:4" ht="15.75" customHeight="1">
      <c r="A3301" s="321" t="s">
        <v>48772</v>
      </c>
      <c r="B3301" s="322" t="s">
        <v>48773</v>
      </c>
      <c r="C3301" s="321" t="s">
        <v>550</v>
      </c>
      <c r="D3301" s="323">
        <v>16.27</v>
      </c>
    </row>
    <row r="3302" spans="1:4" ht="15.75" customHeight="1">
      <c r="A3302" s="321" t="s">
        <v>48774</v>
      </c>
      <c r="B3302" s="322" t="s">
        <v>48775</v>
      </c>
      <c r="C3302" s="321" t="s">
        <v>550</v>
      </c>
      <c r="D3302" s="323">
        <v>2725.12</v>
      </c>
    </row>
    <row r="3303" spans="1:4" ht="15.75" customHeight="1">
      <c r="A3303" s="380" t="s">
        <v>48776</v>
      </c>
      <c r="B3303" s="381" t="s">
        <v>48777</v>
      </c>
      <c r="C3303" s="380" t="s">
        <v>10</v>
      </c>
      <c r="D3303" s="382">
        <v>11.2</v>
      </c>
    </row>
    <row r="3304" spans="1:4" ht="6" customHeight="1">
      <c r="A3304" s="380"/>
      <c r="B3304" s="381"/>
      <c r="C3304" s="380"/>
      <c r="D3304" s="382"/>
    </row>
    <row r="3305" spans="1:4" ht="15.75" customHeight="1">
      <c r="A3305" s="380" t="s">
        <v>48778</v>
      </c>
      <c r="B3305" s="381" t="s">
        <v>48779</v>
      </c>
      <c r="C3305" s="380" t="s">
        <v>10</v>
      </c>
      <c r="D3305" s="382">
        <v>18.579999999999998</v>
      </c>
    </row>
    <row r="3306" spans="1:4" ht="6" customHeight="1">
      <c r="A3306" s="380"/>
      <c r="B3306" s="381"/>
      <c r="C3306" s="380"/>
      <c r="D3306" s="382"/>
    </row>
    <row r="3307" spans="1:4" ht="15.75" customHeight="1">
      <c r="A3307" s="380" t="s">
        <v>48780</v>
      </c>
      <c r="B3307" s="381" t="s">
        <v>48781</v>
      </c>
      <c r="C3307" s="380" t="s">
        <v>9</v>
      </c>
      <c r="D3307" s="382">
        <v>51.35</v>
      </c>
    </row>
    <row r="3308" spans="1:4" ht="6" customHeight="1">
      <c r="A3308" s="380"/>
      <c r="B3308" s="381"/>
      <c r="C3308" s="380"/>
      <c r="D3308" s="382"/>
    </row>
    <row r="3309" spans="1:4" ht="15.75" customHeight="1">
      <c r="A3309" s="380" t="s">
        <v>48782</v>
      </c>
      <c r="B3309" s="381" t="s">
        <v>48783</v>
      </c>
      <c r="C3309" s="380" t="s">
        <v>9</v>
      </c>
      <c r="D3309" s="382">
        <v>172.66</v>
      </c>
    </row>
    <row r="3310" spans="1:4" ht="6" customHeight="1">
      <c r="A3310" s="380"/>
      <c r="B3310" s="381"/>
      <c r="C3310" s="380"/>
      <c r="D3310" s="382"/>
    </row>
    <row r="3311" spans="1:4" ht="15.75" customHeight="1">
      <c r="A3311" s="321" t="s">
        <v>48784</v>
      </c>
      <c r="B3311" s="322" t="s">
        <v>48785</v>
      </c>
      <c r="C3311" s="321" t="s">
        <v>9</v>
      </c>
      <c r="D3311" s="323">
        <v>183.39</v>
      </c>
    </row>
    <row r="3312" spans="1:4" ht="15.75" customHeight="1">
      <c r="A3312" s="321" t="s">
        <v>48786</v>
      </c>
      <c r="B3312" s="322" t="s">
        <v>48787</v>
      </c>
      <c r="C3312" s="321" t="s">
        <v>9</v>
      </c>
      <c r="D3312" s="323">
        <v>635.5</v>
      </c>
    </row>
    <row r="3313" spans="1:4" ht="15.75" customHeight="1">
      <c r="A3313" s="380" t="s">
        <v>48788</v>
      </c>
      <c r="B3313" s="381" t="s">
        <v>48789</v>
      </c>
      <c r="C3313" s="380" t="s">
        <v>9</v>
      </c>
      <c r="D3313" s="382">
        <v>951.29</v>
      </c>
    </row>
    <row r="3314" spans="1:4" ht="6" customHeight="1">
      <c r="A3314" s="380"/>
      <c r="B3314" s="381"/>
      <c r="C3314" s="380"/>
      <c r="D3314" s="382"/>
    </row>
    <row r="3315" spans="1:4" ht="15.75" customHeight="1">
      <c r="A3315" s="321" t="s">
        <v>48790</v>
      </c>
      <c r="B3315" s="322" t="s">
        <v>48791</v>
      </c>
      <c r="C3315" s="321" t="s">
        <v>9</v>
      </c>
      <c r="D3315" s="323">
        <v>290.36</v>
      </c>
    </row>
    <row r="3316" spans="1:4" ht="15.75" customHeight="1">
      <c r="A3316" s="380" t="s">
        <v>48792</v>
      </c>
      <c r="B3316" s="381" t="s">
        <v>48793</v>
      </c>
      <c r="C3316" s="380" t="s">
        <v>9</v>
      </c>
      <c r="D3316" s="382">
        <v>376.98</v>
      </c>
    </row>
    <row r="3317" spans="1:4" ht="6" customHeight="1">
      <c r="A3317" s="380"/>
      <c r="B3317" s="381"/>
      <c r="C3317" s="380"/>
      <c r="D3317" s="382"/>
    </row>
    <row r="3318" spans="1:4" ht="15.75" customHeight="1">
      <c r="A3318" s="380" t="s">
        <v>48794</v>
      </c>
      <c r="B3318" s="381" t="s">
        <v>48795</v>
      </c>
      <c r="C3318" s="380" t="s">
        <v>550</v>
      </c>
      <c r="D3318" s="382">
        <v>21.38</v>
      </c>
    </row>
    <row r="3319" spans="1:4" ht="6" customHeight="1">
      <c r="A3319" s="380"/>
      <c r="B3319" s="381"/>
      <c r="C3319" s="380"/>
      <c r="D3319" s="382"/>
    </row>
    <row r="3320" spans="1:4" ht="15.75" customHeight="1">
      <c r="A3320" s="380" t="s">
        <v>48796</v>
      </c>
      <c r="B3320" s="381" t="s">
        <v>48797</v>
      </c>
      <c r="C3320" s="380" t="s">
        <v>550</v>
      </c>
      <c r="D3320" s="382">
        <v>15.34</v>
      </c>
    </row>
    <row r="3321" spans="1:4" ht="6" customHeight="1">
      <c r="A3321" s="380"/>
      <c r="B3321" s="381"/>
      <c r="C3321" s="380"/>
      <c r="D3321" s="382"/>
    </row>
    <row r="3322" spans="1:4" ht="15.75" customHeight="1">
      <c r="A3322" s="380" t="s">
        <v>48798</v>
      </c>
      <c r="B3322" s="381" t="s">
        <v>48799</v>
      </c>
      <c r="C3322" s="380" t="s">
        <v>550</v>
      </c>
      <c r="D3322" s="382">
        <v>21.38</v>
      </c>
    </row>
    <row r="3323" spans="1:4" ht="6" customHeight="1">
      <c r="A3323" s="380"/>
      <c r="B3323" s="381"/>
      <c r="C3323" s="380"/>
      <c r="D3323" s="382"/>
    </row>
    <row r="3324" spans="1:4" ht="15.75" customHeight="1">
      <c r="A3324" s="380" t="s">
        <v>48800</v>
      </c>
      <c r="B3324" s="381" t="s">
        <v>48801</v>
      </c>
      <c r="C3324" s="380" t="s">
        <v>550</v>
      </c>
      <c r="D3324" s="382">
        <v>12.28</v>
      </c>
    </row>
    <row r="3325" spans="1:4" ht="6" customHeight="1">
      <c r="A3325" s="380"/>
      <c r="B3325" s="381"/>
      <c r="C3325" s="380"/>
      <c r="D3325" s="382"/>
    </row>
    <row r="3326" spans="1:4" ht="15.75" customHeight="1">
      <c r="A3326" s="380" t="s">
        <v>48802</v>
      </c>
      <c r="B3326" s="381" t="s">
        <v>48803</v>
      </c>
      <c r="C3326" s="380" t="s">
        <v>550</v>
      </c>
      <c r="D3326" s="382">
        <v>15.34</v>
      </c>
    </row>
    <row r="3327" spans="1:4" ht="15" customHeight="1">
      <c r="A3327" s="380"/>
      <c r="B3327" s="381"/>
      <c r="C3327" s="380"/>
      <c r="D3327" s="382"/>
    </row>
    <row r="3328" spans="1:4" ht="15.75" customHeight="1">
      <c r="A3328" s="380" t="s">
        <v>48804</v>
      </c>
      <c r="B3328" s="381" t="s">
        <v>48805</v>
      </c>
      <c r="C3328" s="380" t="s">
        <v>550</v>
      </c>
      <c r="D3328" s="382">
        <v>134.88999999999999</v>
      </c>
    </row>
    <row r="3329" spans="1:4" ht="6" customHeight="1">
      <c r="A3329" s="380"/>
      <c r="B3329" s="381"/>
      <c r="C3329" s="380"/>
      <c r="D3329" s="382"/>
    </row>
    <row r="3330" spans="1:4" ht="15.75" customHeight="1">
      <c r="A3330" s="380" t="s">
        <v>48806</v>
      </c>
      <c r="B3330" s="381" t="s">
        <v>48807</v>
      </c>
      <c r="C3330" s="380" t="s">
        <v>550</v>
      </c>
      <c r="D3330" s="382">
        <v>122.17</v>
      </c>
    </row>
    <row r="3331" spans="1:4" ht="6" customHeight="1">
      <c r="A3331" s="380"/>
      <c r="B3331" s="381"/>
      <c r="C3331" s="380"/>
      <c r="D3331" s="382"/>
    </row>
    <row r="3332" spans="1:4" ht="15.75" customHeight="1">
      <c r="A3332" s="321" t="s">
        <v>48808</v>
      </c>
      <c r="B3332" s="322" t="s">
        <v>48809</v>
      </c>
      <c r="C3332" s="321" t="s">
        <v>550</v>
      </c>
      <c r="D3332" s="323">
        <v>8035.6</v>
      </c>
    </row>
    <row r="3333" spans="1:4" ht="15.75" customHeight="1">
      <c r="A3333" s="321" t="s">
        <v>48810</v>
      </c>
      <c r="B3333" s="322" t="s">
        <v>48811</v>
      </c>
      <c r="C3333" s="321" t="s">
        <v>550</v>
      </c>
      <c r="D3333" s="323">
        <v>20224.16</v>
      </c>
    </row>
    <row r="3334" spans="1:4" ht="15.75" customHeight="1">
      <c r="A3334" s="321" t="s">
        <v>48812</v>
      </c>
      <c r="B3334" s="322" t="s">
        <v>48813</v>
      </c>
      <c r="C3334" s="321" t="s">
        <v>550</v>
      </c>
      <c r="D3334" s="323">
        <v>842.31</v>
      </c>
    </row>
    <row r="3335" spans="1:4" ht="15.75" customHeight="1">
      <c r="A3335" s="321" t="s">
        <v>48814</v>
      </c>
      <c r="B3335" s="322" t="s">
        <v>48815</v>
      </c>
      <c r="C3335" s="321" t="s">
        <v>550</v>
      </c>
      <c r="D3335" s="323">
        <v>1263.46</v>
      </c>
    </row>
    <row r="3336" spans="1:4" ht="15.75" customHeight="1">
      <c r="A3336" s="380" t="s">
        <v>48816</v>
      </c>
      <c r="B3336" s="381" t="s">
        <v>48817</v>
      </c>
      <c r="C3336" s="380" t="s">
        <v>550</v>
      </c>
      <c r="D3336" s="382">
        <v>1684.62</v>
      </c>
    </row>
    <row r="3337" spans="1:4" ht="6" customHeight="1">
      <c r="A3337" s="380"/>
      <c r="B3337" s="381"/>
      <c r="C3337" s="380"/>
      <c r="D3337" s="382"/>
    </row>
    <row r="3338" spans="1:4" ht="15.75" customHeight="1">
      <c r="A3338" s="321" t="s">
        <v>48818</v>
      </c>
      <c r="B3338" s="322" t="s">
        <v>48819</v>
      </c>
      <c r="C3338" s="321" t="s">
        <v>550</v>
      </c>
      <c r="D3338" s="323">
        <v>1684.62</v>
      </c>
    </row>
    <row r="3339" spans="1:4" ht="15.75" customHeight="1">
      <c r="A3339" s="380" t="s">
        <v>48820</v>
      </c>
      <c r="B3339" s="381" t="s">
        <v>48821</v>
      </c>
      <c r="C3339" s="380" t="s">
        <v>550</v>
      </c>
      <c r="D3339" s="382">
        <v>2962.56</v>
      </c>
    </row>
    <row r="3340" spans="1:4" ht="6" customHeight="1">
      <c r="A3340" s="380"/>
      <c r="B3340" s="381"/>
      <c r="C3340" s="380"/>
      <c r="D3340" s="382"/>
    </row>
    <row r="3341" spans="1:4" ht="15.75" customHeight="1">
      <c r="A3341" s="321" t="s">
        <v>48822</v>
      </c>
      <c r="B3341" s="322" t="s">
        <v>48823</v>
      </c>
      <c r="C3341" s="321" t="s">
        <v>550</v>
      </c>
      <c r="D3341" s="323">
        <v>1928.69</v>
      </c>
    </row>
    <row r="3342" spans="1:4" ht="15.75" customHeight="1">
      <c r="A3342" s="321" t="s">
        <v>48824</v>
      </c>
      <c r="B3342" s="322" t="s">
        <v>48825</v>
      </c>
      <c r="C3342" s="321" t="s">
        <v>550</v>
      </c>
      <c r="D3342" s="323">
        <v>3216.55</v>
      </c>
    </row>
    <row r="3343" spans="1:4" ht="15.75" customHeight="1">
      <c r="A3343" s="321" t="s">
        <v>48826</v>
      </c>
      <c r="B3343" s="322" t="s">
        <v>48827</v>
      </c>
      <c r="C3343" s="321" t="s">
        <v>550</v>
      </c>
      <c r="D3343" s="323">
        <v>8266.48</v>
      </c>
    </row>
    <row r="3344" spans="1:4" ht="15.75" customHeight="1">
      <c r="A3344" s="321" t="s">
        <v>48828</v>
      </c>
      <c r="B3344" s="322" t="s">
        <v>48829</v>
      </c>
      <c r="C3344" s="321" t="s">
        <v>550</v>
      </c>
      <c r="D3344" s="323">
        <v>17230.810000000001</v>
      </c>
    </row>
    <row r="3345" spans="1:4" ht="15.75" customHeight="1">
      <c r="A3345" s="321" t="s">
        <v>48830</v>
      </c>
      <c r="B3345" s="322" t="s">
        <v>48831</v>
      </c>
      <c r="C3345" s="321" t="s">
        <v>550</v>
      </c>
      <c r="D3345" s="323">
        <v>30867.94</v>
      </c>
    </row>
    <row r="3346" spans="1:4" ht="15.75" customHeight="1">
      <c r="A3346" s="321" t="s">
        <v>48832</v>
      </c>
      <c r="B3346" s="322" t="s">
        <v>48833</v>
      </c>
      <c r="C3346" s="321" t="s">
        <v>550</v>
      </c>
      <c r="D3346" s="323">
        <v>40073.06</v>
      </c>
    </row>
    <row r="3347" spans="1:4" ht="15.75" customHeight="1">
      <c r="A3347" s="321" t="s">
        <v>48834</v>
      </c>
      <c r="B3347" s="322" t="s">
        <v>48835</v>
      </c>
      <c r="C3347" s="321" t="s">
        <v>550</v>
      </c>
      <c r="D3347" s="323">
        <v>1358.51</v>
      </c>
    </row>
    <row r="3348" spans="1:4" ht="15.75" customHeight="1">
      <c r="A3348" s="380" t="s">
        <v>48836</v>
      </c>
      <c r="B3348" s="381" t="s">
        <v>48837</v>
      </c>
      <c r="C3348" s="380" t="s">
        <v>550</v>
      </c>
      <c r="D3348" s="382">
        <v>2039.01</v>
      </c>
    </row>
    <row r="3349" spans="1:4" ht="6" customHeight="1">
      <c r="A3349" s="380"/>
      <c r="B3349" s="381"/>
      <c r="C3349" s="380"/>
      <c r="D3349" s="382"/>
    </row>
    <row r="3350" spans="1:4" ht="15.75" customHeight="1">
      <c r="A3350" s="380" t="s">
        <v>48838</v>
      </c>
      <c r="B3350" s="381" t="s">
        <v>48839</v>
      </c>
      <c r="C3350" s="380" t="s">
        <v>550</v>
      </c>
      <c r="D3350" s="382">
        <v>2722</v>
      </c>
    </row>
    <row r="3351" spans="1:4" ht="6" customHeight="1">
      <c r="A3351" s="380"/>
      <c r="B3351" s="381"/>
      <c r="C3351" s="380"/>
      <c r="D3351" s="382"/>
    </row>
    <row r="3352" spans="1:4" ht="15.75" customHeight="1">
      <c r="A3352" s="321" t="s">
        <v>48840</v>
      </c>
      <c r="B3352" s="322" t="s">
        <v>48841</v>
      </c>
      <c r="C3352" s="321" t="s">
        <v>550</v>
      </c>
      <c r="D3352" s="323">
        <v>2445.48</v>
      </c>
    </row>
    <row r="3353" spans="1:4" ht="15.75" customHeight="1">
      <c r="A3353" s="380" t="s">
        <v>48842</v>
      </c>
      <c r="B3353" s="381" t="s">
        <v>48843</v>
      </c>
      <c r="C3353" s="380" t="s">
        <v>550</v>
      </c>
      <c r="D3353" s="382">
        <v>4101.84</v>
      </c>
    </row>
    <row r="3354" spans="1:4" ht="6" customHeight="1">
      <c r="A3354" s="380"/>
      <c r="B3354" s="381"/>
      <c r="C3354" s="380"/>
      <c r="D3354" s="382"/>
    </row>
    <row r="3355" spans="1:4" ht="15.75" customHeight="1">
      <c r="A3355" s="380" t="s">
        <v>48844</v>
      </c>
      <c r="B3355" s="381" t="s">
        <v>48845</v>
      </c>
      <c r="C3355" s="380" t="s">
        <v>550</v>
      </c>
      <c r="D3355" s="382">
        <v>5726.6</v>
      </c>
    </row>
    <row r="3356" spans="1:4" ht="6" customHeight="1">
      <c r="A3356" s="380"/>
      <c r="B3356" s="381"/>
      <c r="C3356" s="380"/>
      <c r="D3356" s="382"/>
    </row>
    <row r="3357" spans="1:4" ht="15.75" customHeight="1">
      <c r="A3357" s="321" t="s">
        <v>48846</v>
      </c>
      <c r="B3357" s="322" t="s">
        <v>48847</v>
      </c>
      <c r="C3357" s="321" t="s">
        <v>550</v>
      </c>
      <c r="D3357" s="323">
        <v>3991.04</v>
      </c>
    </row>
    <row r="3358" spans="1:4" ht="15.75" customHeight="1">
      <c r="A3358" s="380" t="s">
        <v>48848</v>
      </c>
      <c r="B3358" s="381" t="s">
        <v>48849</v>
      </c>
      <c r="C3358" s="380" t="s">
        <v>550</v>
      </c>
      <c r="D3358" s="382">
        <v>8108.89</v>
      </c>
    </row>
    <row r="3359" spans="1:4" ht="6" customHeight="1">
      <c r="A3359" s="380"/>
      <c r="B3359" s="381"/>
      <c r="C3359" s="380"/>
      <c r="D3359" s="382"/>
    </row>
    <row r="3360" spans="1:4" ht="15.75" customHeight="1">
      <c r="A3360" s="321" t="s">
        <v>48850</v>
      </c>
      <c r="B3360" s="322" t="s">
        <v>48851</v>
      </c>
      <c r="C3360" s="321" t="s">
        <v>550</v>
      </c>
      <c r="D3360" s="323">
        <v>3947.52</v>
      </c>
    </row>
    <row r="3361" spans="1:4" ht="15.75" customHeight="1">
      <c r="A3361" s="321" t="s">
        <v>48852</v>
      </c>
      <c r="B3361" s="322" t="s">
        <v>48853</v>
      </c>
      <c r="C3361" s="321" t="s">
        <v>550</v>
      </c>
      <c r="D3361" s="323">
        <v>16071.2</v>
      </c>
    </row>
    <row r="3362" spans="1:4" ht="15.75" customHeight="1">
      <c r="A3362" s="321" t="s">
        <v>48854</v>
      </c>
      <c r="B3362" s="322" t="s">
        <v>48855</v>
      </c>
      <c r="C3362" s="321" t="s">
        <v>1933</v>
      </c>
      <c r="D3362" s="323">
        <v>49849.68</v>
      </c>
    </row>
    <row r="3363" spans="1:4" ht="15.75" customHeight="1">
      <c r="A3363" s="321" t="s">
        <v>48856</v>
      </c>
      <c r="B3363" s="322" t="s">
        <v>48857</v>
      </c>
      <c r="C3363" s="321" t="s">
        <v>9</v>
      </c>
      <c r="D3363" s="323">
        <v>283.81</v>
      </c>
    </row>
    <row r="3364" spans="1:4" ht="15.75" customHeight="1">
      <c r="A3364" s="321" t="s">
        <v>48858</v>
      </c>
      <c r="B3364" s="322" t="s">
        <v>48859</v>
      </c>
      <c r="C3364" s="321" t="s">
        <v>550</v>
      </c>
      <c r="D3364" s="323">
        <v>56.79</v>
      </c>
    </row>
    <row r="3365" spans="1:4" ht="15.75" customHeight="1">
      <c r="A3365" s="321" t="s">
        <v>48860</v>
      </c>
      <c r="B3365" s="322" t="s">
        <v>48861</v>
      </c>
      <c r="C3365" s="321" t="s">
        <v>550</v>
      </c>
      <c r="D3365" s="323">
        <v>771.94</v>
      </c>
    </row>
    <row r="3366" spans="1:4" ht="15.75" customHeight="1">
      <c r="A3366" s="321" t="s">
        <v>48862</v>
      </c>
      <c r="B3366" s="322" t="s">
        <v>48863</v>
      </c>
      <c r="C3366" s="321" t="s">
        <v>550</v>
      </c>
      <c r="D3366" s="323">
        <v>6291.13</v>
      </c>
    </row>
    <row r="3367" spans="1:4" ht="15.75" customHeight="1">
      <c r="A3367" s="321" t="s">
        <v>48864</v>
      </c>
      <c r="B3367" s="322" t="s">
        <v>48865</v>
      </c>
      <c r="C3367" s="321" t="s">
        <v>449</v>
      </c>
      <c r="D3367" s="323">
        <v>6802.19</v>
      </c>
    </row>
    <row r="3368" spans="1:4" ht="15.75" customHeight="1">
      <c r="A3368" s="321" t="s">
        <v>48866</v>
      </c>
      <c r="B3368" s="322" t="s">
        <v>48867</v>
      </c>
      <c r="C3368" s="321" t="s">
        <v>449</v>
      </c>
      <c r="D3368" s="323">
        <v>10762.71</v>
      </c>
    </row>
    <row r="3369" spans="1:4" ht="15.75" customHeight="1">
      <c r="A3369" s="321" t="s">
        <v>48868</v>
      </c>
      <c r="B3369" s="322" t="s">
        <v>48869</v>
      </c>
      <c r="C3369" s="321" t="s">
        <v>449</v>
      </c>
      <c r="D3369" s="323">
        <v>15098.1</v>
      </c>
    </row>
    <row r="3370" spans="1:4" ht="15.75" customHeight="1">
      <c r="A3370" s="321" t="s">
        <v>48870</v>
      </c>
      <c r="B3370" s="322" t="s">
        <v>48871</v>
      </c>
      <c r="C3370" s="321" t="s">
        <v>550</v>
      </c>
      <c r="D3370" s="323">
        <v>148.77000000000001</v>
      </c>
    </row>
    <row r="3371" spans="1:4" ht="15.75" customHeight="1">
      <c r="A3371" s="383" t="s">
        <v>48872</v>
      </c>
      <c r="B3371" s="383"/>
      <c r="C3371" s="383"/>
      <c r="D3371" s="320">
        <v>140848.88</v>
      </c>
    </row>
    <row r="3372" spans="1:4" ht="15.75" customHeight="1">
      <c r="A3372" s="321" t="s">
        <v>48873</v>
      </c>
      <c r="B3372" s="322" t="s">
        <v>48874</v>
      </c>
      <c r="C3372" s="321" t="s">
        <v>550</v>
      </c>
      <c r="D3372" s="323">
        <v>919.7</v>
      </c>
    </row>
    <row r="3373" spans="1:4" ht="15.75" customHeight="1">
      <c r="A3373" s="321" t="s">
        <v>48875</v>
      </c>
      <c r="B3373" s="322" t="s">
        <v>48876</v>
      </c>
      <c r="C3373" s="321" t="s">
        <v>550</v>
      </c>
      <c r="D3373" s="323">
        <v>1357.58</v>
      </c>
    </row>
    <row r="3374" spans="1:4" ht="15.75" customHeight="1">
      <c r="A3374" s="321" t="s">
        <v>48877</v>
      </c>
      <c r="B3374" s="322" t="s">
        <v>48878</v>
      </c>
      <c r="C3374" s="321" t="s">
        <v>550</v>
      </c>
      <c r="D3374" s="323">
        <v>1268.1400000000001</v>
      </c>
    </row>
    <row r="3375" spans="1:4" ht="15.75" customHeight="1">
      <c r="A3375" s="321" t="s">
        <v>48879</v>
      </c>
      <c r="B3375" s="322" t="s">
        <v>48880</v>
      </c>
      <c r="C3375" s="321" t="s">
        <v>550</v>
      </c>
      <c r="D3375" s="323">
        <v>3170.88</v>
      </c>
    </row>
    <row r="3376" spans="1:4" ht="15.75" customHeight="1">
      <c r="A3376" s="321" t="s">
        <v>48881</v>
      </c>
      <c r="B3376" s="322" t="s">
        <v>48882</v>
      </c>
      <c r="C3376" s="321" t="s">
        <v>550</v>
      </c>
      <c r="D3376" s="323">
        <v>340.96</v>
      </c>
    </row>
    <row r="3377" spans="1:4" ht="15.75" customHeight="1">
      <c r="A3377" s="321" t="s">
        <v>48883</v>
      </c>
      <c r="B3377" s="322" t="s">
        <v>48884</v>
      </c>
      <c r="C3377" s="321" t="s">
        <v>550</v>
      </c>
      <c r="D3377" s="323">
        <v>59630.58</v>
      </c>
    </row>
    <row r="3378" spans="1:4" ht="15.75" customHeight="1">
      <c r="A3378" s="321" t="s">
        <v>48885</v>
      </c>
      <c r="B3378" s="322" t="s">
        <v>48886</v>
      </c>
      <c r="C3378" s="321" t="s">
        <v>550</v>
      </c>
      <c r="D3378" s="323">
        <v>74135.839999999997</v>
      </c>
    </row>
    <row r="3379" spans="1:4" ht="15.75" customHeight="1">
      <c r="A3379" s="321" t="s">
        <v>48887</v>
      </c>
      <c r="B3379" s="322" t="s">
        <v>48888</v>
      </c>
      <c r="C3379" s="321" t="s">
        <v>449</v>
      </c>
      <c r="D3379" s="323">
        <v>25.2</v>
      </c>
    </row>
    <row r="3380" spans="1:4" ht="15.75" customHeight="1">
      <c r="A3380" s="383" t="s">
        <v>48889</v>
      </c>
      <c r="B3380" s="383"/>
      <c r="C3380" s="383"/>
      <c r="D3380" s="320">
        <v>26534.75</v>
      </c>
    </row>
    <row r="3381" spans="1:4" ht="15.75" customHeight="1">
      <c r="A3381" s="383" t="s">
        <v>48890</v>
      </c>
      <c r="B3381" s="383"/>
      <c r="C3381" s="383"/>
      <c r="D3381" s="320">
        <v>757.8</v>
      </c>
    </row>
    <row r="3382" spans="1:4" ht="15.75" customHeight="1">
      <c r="A3382" s="321" t="s">
        <v>48891</v>
      </c>
      <c r="B3382" s="322" t="s">
        <v>48892</v>
      </c>
      <c r="C3382" s="321" t="s">
        <v>550</v>
      </c>
      <c r="D3382" s="323">
        <v>66.260000000000005</v>
      </c>
    </row>
    <row r="3383" spans="1:4" ht="15.75" customHeight="1">
      <c r="A3383" s="321" t="s">
        <v>48893</v>
      </c>
      <c r="B3383" s="322" t="s">
        <v>48894</v>
      </c>
      <c r="C3383" s="321" t="s">
        <v>550</v>
      </c>
      <c r="D3383" s="323">
        <v>51.36</v>
      </c>
    </row>
    <row r="3384" spans="1:4" ht="15.75" customHeight="1">
      <c r="A3384" s="321" t="s">
        <v>48895</v>
      </c>
      <c r="B3384" s="322" t="s">
        <v>48896</v>
      </c>
      <c r="C3384" s="321" t="s">
        <v>550</v>
      </c>
      <c r="D3384" s="323">
        <v>69.88</v>
      </c>
    </row>
    <row r="3385" spans="1:4" ht="15.75" customHeight="1">
      <c r="A3385" s="321" t="s">
        <v>48897</v>
      </c>
      <c r="B3385" s="322" t="s">
        <v>48898</v>
      </c>
      <c r="C3385" s="321" t="s">
        <v>550</v>
      </c>
      <c r="D3385" s="323">
        <v>149.82</v>
      </c>
    </row>
    <row r="3386" spans="1:4" ht="15.75" customHeight="1">
      <c r="A3386" s="321" t="s">
        <v>48899</v>
      </c>
      <c r="B3386" s="322" t="s">
        <v>48900</v>
      </c>
      <c r="C3386" s="321" t="s">
        <v>550</v>
      </c>
      <c r="D3386" s="323">
        <v>208.52</v>
      </c>
    </row>
    <row r="3387" spans="1:4" ht="15.75" customHeight="1">
      <c r="A3387" s="321" t="s">
        <v>48901</v>
      </c>
      <c r="B3387" s="322" t="s">
        <v>48902</v>
      </c>
      <c r="C3387" s="321" t="s">
        <v>550</v>
      </c>
      <c r="D3387" s="323">
        <v>34.409999999999997</v>
      </c>
    </row>
    <row r="3388" spans="1:4" ht="15.75" customHeight="1">
      <c r="A3388" s="321" t="s">
        <v>48903</v>
      </c>
      <c r="B3388" s="322" t="s">
        <v>48904</v>
      </c>
      <c r="C3388" s="321" t="s">
        <v>550</v>
      </c>
      <c r="D3388" s="323">
        <v>71.150000000000006</v>
      </c>
    </row>
    <row r="3389" spans="1:4" ht="15.75" customHeight="1">
      <c r="A3389" s="321" t="s">
        <v>48905</v>
      </c>
      <c r="B3389" s="322" t="s">
        <v>48906</v>
      </c>
      <c r="C3389" s="321" t="s">
        <v>550</v>
      </c>
      <c r="D3389" s="323">
        <v>34.07</v>
      </c>
    </row>
    <row r="3390" spans="1:4" ht="15.75" customHeight="1">
      <c r="A3390" s="380" t="s">
        <v>48907</v>
      </c>
      <c r="B3390" s="381" t="s">
        <v>48908</v>
      </c>
      <c r="C3390" s="380" t="s">
        <v>550</v>
      </c>
      <c r="D3390" s="382">
        <v>16.13</v>
      </c>
    </row>
    <row r="3391" spans="1:4" ht="6" customHeight="1">
      <c r="A3391" s="380"/>
      <c r="B3391" s="381"/>
      <c r="C3391" s="380"/>
      <c r="D3391" s="382"/>
    </row>
    <row r="3392" spans="1:4" ht="15.75" customHeight="1">
      <c r="A3392" s="321" t="s">
        <v>48909</v>
      </c>
      <c r="B3392" s="322" t="s">
        <v>48910</v>
      </c>
      <c r="C3392" s="321" t="s">
        <v>550</v>
      </c>
      <c r="D3392" s="323">
        <v>11.93</v>
      </c>
    </row>
    <row r="3393" spans="1:4" ht="15.75" customHeight="1">
      <c r="A3393" s="321" t="s">
        <v>48911</v>
      </c>
      <c r="B3393" s="322" t="s">
        <v>48912</v>
      </c>
      <c r="C3393" s="321" t="s">
        <v>550</v>
      </c>
      <c r="D3393" s="323">
        <v>16.09</v>
      </c>
    </row>
    <row r="3394" spans="1:4" ht="15.75" customHeight="1">
      <c r="A3394" s="321" t="s">
        <v>48913</v>
      </c>
      <c r="B3394" s="322" t="s">
        <v>48914</v>
      </c>
      <c r="C3394" s="321" t="s">
        <v>550</v>
      </c>
      <c r="D3394" s="323">
        <v>28.18</v>
      </c>
    </row>
    <row r="3395" spans="1:4" ht="15.75" customHeight="1">
      <c r="A3395" s="383" t="s">
        <v>48915</v>
      </c>
      <c r="B3395" s="383"/>
      <c r="C3395" s="383"/>
      <c r="D3395" s="320">
        <v>1547.11</v>
      </c>
    </row>
    <row r="3396" spans="1:4" ht="15.75" customHeight="1">
      <c r="A3396" s="321" t="s">
        <v>48916</v>
      </c>
      <c r="B3396" s="322" t="s">
        <v>48917</v>
      </c>
      <c r="C3396" s="321" t="s">
        <v>550</v>
      </c>
      <c r="D3396" s="323">
        <v>40.340000000000003</v>
      </c>
    </row>
    <row r="3397" spans="1:4" ht="15.75" customHeight="1">
      <c r="A3397" s="321" t="s">
        <v>48918</v>
      </c>
      <c r="B3397" s="322" t="s">
        <v>48919</v>
      </c>
      <c r="C3397" s="321" t="s">
        <v>550</v>
      </c>
      <c r="D3397" s="323">
        <v>52.67</v>
      </c>
    </row>
    <row r="3398" spans="1:4" ht="15.75" customHeight="1">
      <c r="A3398" s="321" t="s">
        <v>48920</v>
      </c>
      <c r="B3398" s="322" t="s">
        <v>48921</v>
      </c>
      <c r="C3398" s="321" t="s">
        <v>550</v>
      </c>
      <c r="D3398" s="323">
        <v>30.94</v>
      </c>
    </row>
    <row r="3399" spans="1:4" ht="15.75" customHeight="1">
      <c r="A3399" s="321" t="s">
        <v>48922</v>
      </c>
      <c r="B3399" s="322" t="s">
        <v>48923</v>
      </c>
      <c r="C3399" s="321" t="s">
        <v>550</v>
      </c>
      <c r="D3399" s="323">
        <v>57.08</v>
      </c>
    </row>
    <row r="3400" spans="1:4" ht="15.75" customHeight="1">
      <c r="A3400" s="380" t="s">
        <v>48924</v>
      </c>
      <c r="B3400" s="381" t="s">
        <v>48925</v>
      </c>
      <c r="C3400" s="380" t="s">
        <v>550</v>
      </c>
      <c r="D3400" s="382">
        <v>45.67</v>
      </c>
    </row>
    <row r="3401" spans="1:4" ht="6" customHeight="1">
      <c r="A3401" s="380"/>
      <c r="B3401" s="381"/>
      <c r="C3401" s="380"/>
      <c r="D3401" s="382"/>
    </row>
    <row r="3402" spans="1:4" ht="15.75" customHeight="1">
      <c r="A3402" s="321" t="s">
        <v>48926</v>
      </c>
      <c r="B3402" s="322" t="s">
        <v>48927</v>
      </c>
      <c r="C3402" s="321" t="s">
        <v>550</v>
      </c>
      <c r="D3402" s="323">
        <v>153.43</v>
      </c>
    </row>
    <row r="3403" spans="1:4" ht="15.75" customHeight="1">
      <c r="A3403" s="321" t="s">
        <v>48928</v>
      </c>
      <c r="B3403" s="322" t="s">
        <v>48929</v>
      </c>
      <c r="C3403" s="321" t="s">
        <v>550</v>
      </c>
      <c r="D3403" s="323">
        <v>84.63</v>
      </c>
    </row>
    <row r="3404" spans="1:4" ht="15.75" customHeight="1">
      <c r="A3404" s="321" t="s">
        <v>48930</v>
      </c>
      <c r="B3404" s="322" t="s">
        <v>48931</v>
      </c>
      <c r="C3404" s="321" t="s">
        <v>550</v>
      </c>
      <c r="D3404" s="323">
        <v>176.88</v>
      </c>
    </row>
    <row r="3405" spans="1:4" ht="15.75" customHeight="1">
      <c r="A3405" s="321" t="s">
        <v>48932</v>
      </c>
      <c r="B3405" s="322" t="s">
        <v>48933</v>
      </c>
      <c r="C3405" s="321" t="s">
        <v>550</v>
      </c>
      <c r="D3405" s="323">
        <v>57.18</v>
      </c>
    </row>
    <row r="3406" spans="1:4" ht="15.75" customHeight="1">
      <c r="A3406" s="321" t="s">
        <v>48934</v>
      </c>
      <c r="B3406" s="322" t="s">
        <v>48935</v>
      </c>
      <c r="C3406" s="321" t="s">
        <v>550</v>
      </c>
      <c r="D3406" s="323">
        <v>40.840000000000003</v>
      </c>
    </row>
    <row r="3407" spans="1:4" ht="15.75" customHeight="1">
      <c r="A3407" s="321" t="s">
        <v>48936</v>
      </c>
      <c r="B3407" s="322" t="s">
        <v>48937</v>
      </c>
      <c r="C3407" s="321" t="s">
        <v>550</v>
      </c>
      <c r="D3407" s="323">
        <v>30.48</v>
      </c>
    </row>
    <row r="3408" spans="1:4" ht="15.75" customHeight="1">
      <c r="A3408" s="321" t="s">
        <v>48938</v>
      </c>
      <c r="B3408" s="322" t="s">
        <v>48939</v>
      </c>
      <c r="C3408" s="321" t="s">
        <v>550</v>
      </c>
      <c r="D3408" s="323">
        <v>25.71</v>
      </c>
    </row>
    <row r="3409" spans="1:4" ht="15.75" customHeight="1">
      <c r="A3409" s="380" t="s">
        <v>48940</v>
      </c>
      <c r="B3409" s="381" t="s">
        <v>48941</v>
      </c>
      <c r="C3409" s="380" t="s">
        <v>550</v>
      </c>
      <c r="D3409" s="382">
        <v>37.950000000000003</v>
      </c>
    </row>
    <row r="3410" spans="1:4" ht="6" customHeight="1">
      <c r="A3410" s="380"/>
      <c r="B3410" s="381"/>
      <c r="C3410" s="380"/>
      <c r="D3410" s="382"/>
    </row>
    <row r="3411" spans="1:4" ht="15.75" customHeight="1">
      <c r="A3411" s="380" t="s">
        <v>48942</v>
      </c>
      <c r="B3411" s="381" t="s">
        <v>48943</v>
      </c>
      <c r="C3411" s="380" t="s">
        <v>550</v>
      </c>
      <c r="D3411" s="382">
        <v>7.57</v>
      </c>
    </row>
    <row r="3412" spans="1:4" ht="6" customHeight="1">
      <c r="A3412" s="380"/>
      <c r="B3412" s="381"/>
      <c r="C3412" s="380"/>
      <c r="D3412" s="382"/>
    </row>
    <row r="3413" spans="1:4" ht="15.75" customHeight="1">
      <c r="A3413" s="321" t="s">
        <v>48944</v>
      </c>
      <c r="B3413" s="322" t="s">
        <v>48945</v>
      </c>
      <c r="C3413" s="321" t="s">
        <v>550</v>
      </c>
      <c r="D3413" s="323">
        <v>10.64</v>
      </c>
    </row>
    <row r="3414" spans="1:4" ht="15.75" customHeight="1">
      <c r="A3414" s="380" t="s">
        <v>48946</v>
      </c>
      <c r="B3414" s="381" t="s">
        <v>48947</v>
      </c>
      <c r="C3414" s="380" t="s">
        <v>550</v>
      </c>
      <c r="D3414" s="382">
        <v>96.68</v>
      </c>
    </row>
    <row r="3415" spans="1:4" ht="6" customHeight="1">
      <c r="A3415" s="380"/>
      <c r="B3415" s="381"/>
      <c r="C3415" s="380"/>
      <c r="D3415" s="382"/>
    </row>
    <row r="3416" spans="1:4" ht="15.75" customHeight="1">
      <c r="A3416" s="380" t="s">
        <v>48948</v>
      </c>
      <c r="B3416" s="381" t="s">
        <v>48949</v>
      </c>
      <c r="C3416" s="380" t="s">
        <v>550</v>
      </c>
      <c r="D3416" s="382">
        <v>45.4</v>
      </c>
    </row>
    <row r="3417" spans="1:4" ht="6" customHeight="1">
      <c r="A3417" s="380"/>
      <c r="B3417" s="381"/>
      <c r="C3417" s="380"/>
      <c r="D3417" s="382"/>
    </row>
    <row r="3418" spans="1:4" ht="15.75" customHeight="1">
      <c r="A3418" s="321" t="s">
        <v>48950</v>
      </c>
      <c r="B3418" s="322" t="s">
        <v>48951</v>
      </c>
      <c r="C3418" s="321" t="s">
        <v>550</v>
      </c>
      <c r="D3418" s="323">
        <v>5.01</v>
      </c>
    </row>
    <row r="3419" spans="1:4" ht="15.75" customHeight="1">
      <c r="A3419" s="321" t="s">
        <v>48952</v>
      </c>
      <c r="B3419" s="322" t="s">
        <v>48953</v>
      </c>
      <c r="C3419" s="321" t="s">
        <v>550</v>
      </c>
      <c r="D3419" s="323">
        <v>44.08</v>
      </c>
    </row>
    <row r="3420" spans="1:4" ht="15.75" customHeight="1">
      <c r="A3420" s="321" t="s">
        <v>48954</v>
      </c>
      <c r="B3420" s="322" t="s">
        <v>48955</v>
      </c>
      <c r="C3420" s="321" t="s">
        <v>550</v>
      </c>
      <c r="D3420" s="323">
        <v>80.819999999999993</v>
      </c>
    </row>
    <row r="3421" spans="1:4" ht="15.75" customHeight="1">
      <c r="A3421" s="380" t="s">
        <v>48956</v>
      </c>
      <c r="B3421" s="381" t="s">
        <v>48957</v>
      </c>
      <c r="C3421" s="380" t="s">
        <v>550</v>
      </c>
      <c r="D3421" s="382">
        <v>7.76</v>
      </c>
    </row>
    <row r="3422" spans="1:4" ht="6" customHeight="1">
      <c r="A3422" s="380"/>
      <c r="B3422" s="381"/>
      <c r="C3422" s="380"/>
      <c r="D3422" s="382"/>
    </row>
    <row r="3423" spans="1:4" ht="15.75" customHeight="1">
      <c r="A3423" s="380" t="s">
        <v>48958</v>
      </c>
      <c r="B3423" s="381" t="s">
        <v>48959</v>
      </c>
      <c r="C3423" s="380" t="s">
        <v>550</v>
      </c>
      <c r="D3423" s="382">
        <v>23.67</v>
      </c>
    </row>
    <row r="3424" spans="1:4" ht="6" customHeight="1">
      <c r="A3424" s="380"/>
      <c r="B3424" s="381"/>
      <c r="C3424" s="380"/>
      <c r="D3424" s="382"/>
    </row>
    <row r="3425" spans="1:4" ht="15.75" customHeight="1">
      <c r="A3425" s="380" t="s">
        <v>48960</v>
      </c>
      <c r="B3425" s="381" t="s">
        <v>48961</v>
      </c>
      <c r="C3425" s="380" t="s">
        <v>550</v>
      </c>
      <c r="D3425" s="382">
        <v>66.099999999999994</v>
      </c>
    </row>
    <row r="3426" spans="1:4" ht="6" customHeight="1">
      <c r="A3426" s="380"/>
      <c r="B3426" s="381"/>
      <c r="C3426" s="380"/>
      <c r="D3426" s="382"/>
    </row>
    <row r="3427" spans="1:4" ht="15.75" customHeight="1">
      <c r="A3427" s="380" t="s">
        <v>48962</v>
      </c>
      <c r="B3427" s="381" t="s">
        <v>48963</v>
      </c>
      <c r="C3427" s="380" t="s">
        <v>550</v>
      </c>
      <c r="D3427" s="382">
        <v>74.150000000000006</v>
      </c>
    </row>
    <row r="3428" spans="1:4" ht="6" customHeight="1">
      <c r="A3428" s="380"/>
      <c r="B3428" s="381"/>
      <c r="C3428" s="380"/>
      <c r="D3428" s="382"/>
    </row>
    <row r="3429" spans="1:4" ht="15.75" customHeight="1">
      <c r="A3429" s="380" t="s">
        <v>48964</v>
      </c>
      <c r="B3429" s="381" t="s">
        <v>48965</v>
      </c>
      <c r="C3429" s="380" t="s">
        <v>550</v>
      </c>
      <c r="D3429" s="382">
        <v>146.55000000000001</v>
      </c>
    </row>
    <row r="3430" spans="1:4" ht="6" customHeight="1">
      <c r="A3430" s="380"/>
      <c r="B3430" s="381"/>
      <c r="C3430" s="380"/>
      <c r="D3430" s="382"/>
    </row>
    <row r="3431" spans="1:4" ht="15.75" customHeight="1">
      <c r="A3431" s="380" t="s">
        <v>48966</v>
      </c>
      <c r="B3431" s="381" t="s">
        <v>48967</v>
      </c>
      <c r="C3431" s="380" t="s">
        <v>550</v>
      </c>
      <c r="D3431" s="382">
        <v>51.83</v>
      </c>
    </row>
    <row r="3432" spans="1:4" ht="6" customHeight="1">
      <c r="A3432" s="380"/>
      <c r="B3432" s="381"/>
      <c r="C3432" s="380"/>
      <c r="D3432" s="382"/>
    </row>
    <row r="3433" spans="1:4" ht="15.75" customHeight="1">
      <c r="A3433" s="321" t="s">
        <v>48968</v>
      </c>
      <c r="B3433" s="322" t="s">
        <v>48969</v>
      </c>
      <c r="C3433" s="321" t="s">
        <v>550</v>
      </c>
      <c r="D3433" s="323">
        <v>16.34</v>
      </c>
    </row>
    <row r="3434" spans="1:4" ht="15.75" customHeight="1">
      <c r="A3434" s="321" t="s">
        <v>48970</v>
      </c>
      <c r="B3434" s="322" t="s">
        <v>48971</v>
      </c>
      <c r="C3434" s="321" t="s">
        <v>550</v>
      </c>
      <c r="D3434" s="323">
        <v>10.93</v>
      </c>
    </row>
    <row r="3435" spans="1:4" ht="15.75" customHeight="1">
      <c r="A3435" s="321" t="s">
        <v>48972</v>
      </c>
      <c r="B3435" s="322" t="s">
        <v>48973</v>
      </c>
      <c r="C3435" s="321" t="s">
        <v>550</v>
      </c>
      <c r="D3435" s="323">
        <v>25.78</v>
      </c>
    </row>
    <row r="3436" spans="1:4" ht="15.75" customHeight="1">
      <c r="A3436" s="383" t="s">
        <v>48974</v>
      </c>
      <c r="B3436" s="383"/>
      <c r="C3436" s="383"/>
      <c r="D3436" s="320">
        <v>3303.41</v>
      </c>
    </row>
    <row r="3437" spans="1:4" ht="15.75" customHeight="1">
      <c r="A3437" s="321" t="s">
        <v>48975</v>
      </c>
      <c r="B3437" s="322" t="s">
        <v>48976</v>
      </c>
      <c r="C3437" s="321" t="s">
        <v>550</v>
      </c>
      <c r="D3437" s="323">
        <v>72.099999999999994</v>
      </c>
    </row>
    <row r="3438" spans="1:4" ht="15.75" customHeight="1">
      <c r="A3438" s="321" t="s">
        <v>48977</v>
      </c>
      <c r="B3438" s="322" t="s">
        <v>48978</v>
      </c>
      <c r="C3438" s="321" t="s">
        <v>550</v>
      </c>
      <c r="D3438" s="323">
        <v>100.94</v>
      </c>
    </row>
    <row r="3439" spans="1:4" ht="15.75" customHeight="1">
      <c r="A3439" s="321" t="s">
        <v>48979</v>
      </c>
      <c r="B3439" s="322" t="s">
        <v>48980</v>
      </c>
      <c r="C3439" s="321" t="s">
        <v>550</v>
      </c>
      <c r="D3439" s="323">
        <v>129.78</v>
      </c>
    </row>
    <row r="3440" spans="1:4" ht="15.75" customHeight="1">
      <c r="A3440" s="321" t="s">
        <v>48981</v>
      </c>
      <c r="B3440" s="322" t="s">
        <v>48982</v>
      </c>
      <c r="C3440" s="321" t="s">
        <v>449</v>
      </c>
      <c r="D3440" s="323">
        <v>7.15</v>
      </c>
    </row>
    <row r="3441" spans="1:4" ht="15.75" customHeight="1">
      <c r="A3441" s="321" t="s">
        <v>48983</v>
      </c>
      <c r="B3441" s="322" t="s">
        <v>48984</v>
      </c>
      <c r="C3441" s="321" t="s">
        <v>550</v>
      </c>
      <c r="D3441" s="323">
        <v>50.42</v>
      </c>
    </row>
    <row r="3442" spans="1:4" ht="15.75" customHeight="1">
      <c r="A3442" s="321" t="s">
        <v>48985</v>
      </c>
      <c r="B3442" s="322" t="s">
        <v>48986</v>
      </c>
      <c r="C3442" s="321" t="s">
        <v>550</v>
      </c>
      <c r="D3442" s="323">
        <v>24.5</v>
      </c>
    </row>
    <row r="3443" spans="1:4" ht="15.75" customHeight="1">
      <c r="A3443" s="380" t="s">
        <v>48987</v>
      </c>
      <c r="B3443" s="381" t="s">
        <v>48988</v>
      </c>
      <c r="C3443" s="380" t="s">
        <v>550</v>
      </c>
      <c r="D3443" s="382">
        <v>27.45</v>
      </c>
    </row>
    <row r="3444" spans="1:4" ht="6" customHeight="1">
      <c r="A3444" s="380"/>
      <c r="B3444" s="381"/>
      <c r="C3444" s="380"/>
      <c r="D3444" s="382"/>
    </row>
    <row r="3445" spans="1:4" ht="15.75" customHeight="1">
      <c r="A3445" s="380" t="s">
        <v>48989</v>
      </c>
      <c r="B3445" s="381" t="s">
        <v>48990</v>
      </c>
      <c r="C3445" s="380" t="s">
        <v>550</v>
      </c>
      <c r="D3445" s="382">
        <v>40.840000000000003</v>
      </c>
    </row>
    <row r="3446" spans="1:4" ht="6" customHeight="1">
      <c r="A3446" s="380"/>
      <c r="B3446" s="381"/>
      <c r="C3446" s="380"/>
      <c r="D3446" s="382"/>
    </row>
    <row r="3447" spans="1:4" ht="15.75" customHeight="1">
      <c r="A3447" s="321" t="s">
        <v>48991</v>
      </c>
      <c r="B3447" s="322" t="s">
        <v>48992</v>
      </c>
      <c r="C3447" s="321" t="s">
        <v>550</v>
      </c>
      <c r="D3447" s="323">
        <v>24.5</v>
      </c>
    </row>
    <row r="3448" spans="1:4" ht="15.75" customHeight="1">
      <c r="A3448" s="380" t="s">
        <v>48993</v>
      </c>
      <c r="B3448" s="381" t="s">
        <v>48994</v>
      </c>
      <c r="C3448" s="380" t="s">
        <v>550</v>
      </c>
      <c r="D3448" s="382">
        <v>143.01</v>
      </c>
    </row>
    <row r="3449" spans="1:4" ht="6" customHeight="1">
      <c r="A3449" s="380"/>
      <c r="B3449" s="381"/>
      <c r="C3449" s="380"/>
      <c r="D3449" s="382"/>
    </row>
    <row r="3450" spans="1:4" ht="15.75" customHeight="1">
      <c r="A3450" s="380" t="s">
        <v>48995</v>
      </c>
      <c r="B3450" s="381" t="s">
        <v>48996</v>
      </c>
      <c r="C3450" s="380" t="s">
        <v>550</v>
      </c>
      <c r="D3450" s="382">
        <v>121.72</v>
      </c>
    </row>
    <row r="3451" spans="1:4" ht="6" customHeight="1">
      <c r="A3451" s="380"/>
      <c r="B3451" s="381"/>
      <c r="C3451" s="380"/>
      <c r="D3451" s="382"/>
    </row>
    <row r="3452" spans="1:4" ht="15.75" customHeight="1">
      <c r="A3452" s="321" t="s">
        <v>48997</v>
      </c>
      <c r="B3452" s="322" t="s">
        <v>48998</v>
      </c>
      <c r="C3452" s="321" t="s">
        <v>550</v>
      </c>
      <c r="D3452" s="323">
        <v>100.43</v>
      </c>
    </row>
    <row r="3453" spans="1:4" ht="15.75" customHeight="1">
      <c r="A3453" s="380" t="s">
        <v>48999</v>
      </c>
      <c r="B3453" s="381" t="s">
        <v>49000</v>
      </c>
      <c r="C3453" s="380" t="s">
        <v>550</v>
      </c>
      <c r="D3453" s="382">
        <v>262.20999999999998</v>
      </c>
    </row>
    <row r="3454" spans="1:4" ht="6" customHeight="1">
      <c r="A3454" s="380"/>
      <c r="B3454" s="381"/>
      <c r="C3454" s="380"/>
      <c r="D3454" s="382"/>
    </row>
    <row r="3455" spans="1:4" ht="15.75" customHeight="1">
      <c r="A3455" s="380" t="s">
        <v>49001</v>
      </c>
      <c r="B3455" s="381" t="s">
        <v>49002</v>
      </c>
      <c r="C3455" s="380" t="s">
        <v>550</v>
      </c>
      <c r="D3455" s="382">
        <v>240.92</v>
      </c>
    </row>
    <row r="3456" spans="1:4" ht="6" customHeight="1">
      <c r="A3456" s="380"/>
      <c r="B3456" s="381"/>
      <c r="C3456" s="380"/>
      <c r="D3456" s="382"/>
    </row>
    <row r="3457" spans="1:4" ht="15.75" customHeight="1">
      <c r="A3457" s="321" t="s">
        <v>49003</v>
      </c>
      <c r="B3457" s="322" t="s">
        <v>49004</v>
      </c>
      <c r="C3457" s="321" t="s">
        <v>550</v>
      </c>
      <c r="D3457" s="323">
        <v>219.63</v>
      </c>
    </row>
    <row r="3458" spans="1:4" ht="15.75" customHeight="1">
      <c r="A3458" s="380" t="s">
        <v>49005</v>
      </c>
      <c r="B3458" s="381" t="s">
        <v>49006</v>
      </c>
      <c r="C3458" s="380" t="s">
        <v>550</v>
      </c>
      <c r="D3458" s="382">
        <v>334.07</v>
      </c>
    </row>
    <row r="3459" spans="1:4" ht="6" customHeight="1">
      <c r="A3459" s="380"/>
      <c r="B3459" s="381"/>
      <c r="C3459" s="380"/>
      <c r="D3459" s="382"/>
    </row>
    <row r="3460" spans="1:4" ht="15.75" customHeight="1">
      <c r="A3460" s="380" t="s">
        <v>49007</v>
      </c>
      <c r="B3460" s="381" t="s">
        <v>49008</v>
      </c>
      <c r="C3460" s="380" t="s">
        <v>550</v>
      </c>
      <c r="D3460" s="382">
        <v>322.33</v>
      </c>
    </row>
    <row r="3461" spans="1:4" ht="6" customHeight="1">
      <c r="A3461" s="380"/>
      <c r="B3461" s="381"/>
      <c r="C3461" s="380"/>
      <c r="D3461" s="382"/>
    </row>
    <row r="3462" spans="1:4" ht="15.75" customHeight="1">
      <c r="A3462" s="321" t="s">
        <v>49009</v>
      </c>
      <c r="B3462" s="322" t="s">
        <v>49010</v>
      </c>
      <c r="C3462" s="321" t="s">
        <v>550</v>
      </c>
      <c r="D3462" s="323">
        <v>301.04000000000002</v>
      </c>
    </row>
    <row r="3463" spans="1:4" ht="15.75" customHeight="1">
      <c r="A3463" s="380" t="s">
        <v>49011</v>
      </c>
      <c r="B3463" s="381" t="s">
        <v>49012</v>
      </c>
      <c r="C3463" s="380" t="s">
        <v>550</v>
      </c>
      <c r="D3463" s="382">
        <v>118.69</v>
      </c>
    </row>
    <row r="3464" spans="1:4" ht="6" customHeight="1">
      <c r="A3464" s="380"/>
      <c r="B3464" s="381"/>
      <c r="C3464" s="380"/>
      <c r="D3464" s="382"/>
    </row>
    <row r="3465" spans="1:4" ht="15.75" customHeight="1">
      <c r="A3465" s="380" t="s">
        <v>49013</v>
      </c>
      <c r="B3465" s="381" t="s">
        <v>49014</v>
      </c>
      <c r="C3465" s="380" t="s">
        <v>550</v>
      </c>
      <c r="D3465" s="382">
        <v>97.4</v>
      </c>
    </row>
    <row r="3466" spans="1:4" ht="6" customHeight="1">
      <c r="A3466" s="380"/>
      <c r="B3466" s="381"/>
      <c r="C3466" s="380"/>
      <c r="D3466" s="382"/>
    </row>
    <row r="3467" spans="1:4" ht="15.75" customHeight="1">
      <c r="A3467" s="321" t="s">
        <v>49015</v>
      </c>
      <c r="B3467" s="322" t="s">
        <v>49016</v>
      </c>
      <c r="C3467" s="321" t="s">
        <v>550</v>
      </c>
      <c r="D3467" s="323">
        <v>75.47</v>
      </c>
    </row>
    <row r="3468" spans="1:4" ht="15.75" customHeight="1">
      <c r="A3468" s="321" t="s">
        <v>49017</v>
      </c>
      <c r="B3468" s="322" t="s">
        <v>49018</v>
      </c>
      <c r="C3468" s="321" t="s">
        <v>550</v>
      </c>
      <c r="D3468" s="323">
        <v>179.37</v>
      </c>
    </row>
    <row r="3469" spans="1:4" ht="15.75" customHeight="1">
      <c r="A3469" s="380" t="s">
        <v>49019</v>
      </c>
      <c r="B3469" s="381" t="s">
        <v>49020</v>
      </c>
      <c r="C3469" s="380" t="s">
        <v>550</v>
      </c>
      <c r="D3469" s="382">
        <v>157.47</v>
      </c>
    </row>
    <row r="3470" spans="1:4" ht="6" customHeight="1">
      <c r="A3470" s="380"/>
      <c r="B3470" s="381"/>
      <c r="C3470" s="380"/>
      <c r="D3470" s="382"/>
    </row>
    <row r="3471" spans="1:4" ht="15.75" customHeight="1">
      <c r="A3471" s="380" t="s">
        <v>49021</v>
      </c>
      <c r="B3471" s="381" t="s">
        <v>49022</v>
      </c>
      <c r="C3471" s="380" t="s">
        <v>550</v>
      </c>
      <c r="D3471" s="382">
        <v>136.79</v>
      </c>
    </row>
    <row r="3472" spans="1:4" ht="6" customHeight="1">
      <c r="A3472" s="380"/>
      <c r="B3472" s="381"/>
      <c r="C3472" s="380"/>
      <c r="D3472" s="382"/>
    </row>
    <row r="3473" spans="1:4" ht="15.75" customHeight="1">
      <c r="A3473" s="321" t="s">
        <v>49023</v>
      </c>
      <c r="B3473" s="322" t="s">
        <v>49024</v>
      </c>
      <c r="C3473" s="321" t="s">
        <v>550</v>
      </c>
      <c r="D3473" s="323">
        <v>15.18</v>
      </c>
    </row>
    <row r="3474" spans="1:4" ht="15.75" customHeight="1">
      <c r="A3474" s="383" t="s">
        <v>49025</v>
      </c>
      <c r="B3474" s="383"/>
      <c r="C3474" s="383"/>
      <c r="D3474" s="320">
        <v>12986.59</v>
      </c>
    </row>
    <row r="3475" spans="1:4" ht="15.75" customHeight="1">
      <c r="A3475" s="321" t="s">
        <v>49026</v>
      </c>
      <c r="B3475" s="322" t="s">
        <v>49027</v>
      </c>
      <c r="C3475" s="321" t="s">
        <v>550</v>
      </c>
      <c r="D3475" s="323">
        <v>241.51</v>
      </c>
    </row>
    <row r="3476" spans="1:4" ht="15.75" customHeight="1">
      <c r="A3476" s="321" t="s">
        <v>49028</v>
      </c>
      <c r="B3476" s="322" t="s">
        <v>49029</v>
      </c>
      <c r="C3476" s="321" t="s">
        <v>550</v>
      </c>
      <c r="D3476" s="323">
        <v>351.51</v>
      </c>
    </row>
    <row r="3477" spans="1:4" ht="15.75" customHeight="1">
      <c r="A3477" s="321" t="s">
        <v>49030</v>
      </c>
      <c r="B3477" s="322" t="s">
        <v>49031</v>
      </c>
      <c r="C3477" s="321" t="s">
        <v>550</v>
      </c>
      <c r="D3477" s="323">
        <v>784.63</v>
      </c>
    </row>
    <row r="3478" spans="1:4" ht="15.75" customHeight="1">
      <c r="A3478" s="321" t="s">
        <v>49032</v>
      </c>
      <c r="B3478" s="322" t="s">
        <v>49033</v>
      </c>
      <c r="C3478" s="321" t="s">
        <v>550</v>
      </c>
      <c r="D3478" s="323">
        <v>429.86</v>
      </c>
    </row>
    <row r="3479" spans="1:4" ht="15.75" customHeight="1">
      <c r="A3479" s="321" t="s">
        <v>49034</v>
      </c>
      <c r="B3479" s="322" t="s">
        <v>49035</v>
      </c>
      <c r="C3479" s="321" t="s">
        <v>550</v>
      </c>
      <c r="D3479" s="323">
        <v>1217.92</v>
      </c>
    </row>
    <row r="3480" spans="1:4" ht="15.75" customHeight="1">
      <c r="A3480" s="321" t="s">
        <v>49036</v>
      </c>
      <c r="B3480" s="322" t="s">
        <v>49037</v>
      </c>
      <c r="C3480" s="321" t="s">
        <v>550</v>
      </c>
      <c r="D3480" s="323">
        <v>2165.4699999999998</v>
      </c>
    </row>
    <row r="3481" spans="1:4" ht="15.75" customHeight="1">
      <c r="A3481" s="321" t="s">
        <v>49038</v>
      </c>
      <c r="B3481" s="322" t="s">
        <v>49039</v>
      </c>
      <c r="C3481" s="321" t="s">
        <v>550</v>
      </c>
      <c r="D3481" s="323">
        <v>3464.75</v>
      </c>
    </row>
    <row r="3482" spans="1:4" ht="15.75" customHeight="1">
      <c r="A3482" s="321" t="s">
        <v>49040</v>
      </c>
      <c r="B3482" s="322" t="s">
        <v>49041</v>
      </c>
      <c r="C3482" s="321" t="s">
        <v>550</v>
      </c>
      <c r="D3482" s="323">
        <v>4330.9399999999996</v>
      </c>
    </row>
    <row r="3483" spans="1:4" ht="15.75" customHeight="1">
      <c r="A3483" s="383" t="s">
        <v>49042</v>
      </c>
      <c r="B3483" s="383"/>
      <c r="C3483" s="383"/>
      <c r="D3483" s="320">
        <v>2901.78</v>
      </c>
    </row>
    <row r="3484" spans="1:4" ht="15.75" customHeight="1">
      <c r="A3484" s="321" t="s">
        <v>49043</v>
      </c>
      <c r="B3484" s="322" t="s">
        <v>49044</v>
      </c>
      <c r="C3484" s="321" t="s">
        <v>550</v>
      </c>
      <c r="D3484" s="323">
        <v>55.25</v>
      </c>
    </row>
    <row r="3485" spans="1:4" ht="15.75" customHeight="1">
      <c r="A3485" s="321" t="s">
        <v>49045</v>
      </c>
      <c r="B3485" s="322" t="s">
        <v>49046</v>
      </c>
      <c r="C3485" s="321" t="s">
        <v>550</v>
      </c>
      <c r="D3485" s="323">
        <v>40.61</v>
      </c>
    </row>
    <row r="3486" spans="1:4" ht="15.75" customHeight="1">
      <c r="A3486" s="321" t="s">
        <v>49047</v>
      </c>
      <c r="B3486" s="322" t="s">
        <v>49048</v>
      </c>
      <c r="C3486" s="321" t="s">
        <v>550</v>
      </c>
      <c r="D3486" s="323">
        <v>27.05</v>
      </c>
    </row>
    <row r="3487" spans="1:4" ht="15.75" customHeight="1">
      <c r="A3487" s="321" t="s">
        <v>49049</v>
      </c>
      <c r="B3487" s="322" t="s">
        <v>49050</v>
      </c>
      <c r="C3487" s="321" t="s">
        <v>550</v>
      </c>
      <c r="D3487" s="323">
        <v>77.08</v>
      </c>
    </row>
    <row r="3488" spans="1:4" ht="15.75" customHeight="1">
      <c r="A3488" s="321" t="s">
        <v>49051</v>
      </c>
      <c r="B3488" s="322" t="s">
        <v>49052</v>
      </c>
      <c r="C3488" s="321" t="s">
        <v>550</v>
      </c>
      <c r="D3488" s="323">
        <v>12.44</v>
      </c>
    </row>
    <row r="3489" spans="1:4" ht="15.75" customHeight="1">
      <c r="A3489" s="321" t="s">
        <v>49053</v>
      </c>
      <c r="B3489" s="322" t="s">
        <v>49054</v>
      </c>
      <c r="C3489" s="321" t="s">
        <v>550</v>
      </c>
      <c r="D3489" s="323">
        <v>174.06</v>
      </c>
    </row>
    <row r="3490" spans="1:4" ht="15.75" customHeight="1">
      <c r="A3490" s="321" t="s">
        <v>49055</v>
      </c>
      <c r="B3490" s="322" t="s">
        <v>49056</v>
      </c>
      <c r="C3490" s="321" t="s">
        <v>550</v>
      </c>
      <c r="D3490" s="323">
        <v>148.65</v>
      </c>
    </row>
    <row r="3491" spans="1:4" ht="15.75" customHeight="1">
      <c r="A3491" s="321" t="s">
        <v>49057</v>
      </c>
      <c r="B3491" s="322" t="s">
        <v>49058</v>
      </c>
      <c r="C3491" s="321" t="s">
        <v>550</v>
      </c>
      <c r="D3491" s="323">
        <v>184.22</v>
      </c>
    </row>
    <row r="3492" spans="1:4" ht="15.75" customHeight="1">
      <c r="A3492" s="321" t="s">
        <v>49059</v>
      </c>
      <c r="B3492" s="322" t="s">
        <v>49060</v>
      </c>
      <c r="C3492" s="321" t="s">
        <v>550</v>
      </c>
      <c r="D3492" s="323">
        <v>362.22</v>
      </c>
    </row>
    <row r="3493" spans="1:4" ht="15.75" customHeight="1">
      <c r="A3493" s="321" t="s">
        <v>48954</v>
      </c>
      <c r="B3493" s="322" t="s">
        <v>48955</v>
      </c>
      <c r="C3493" s="321" t="s">
        <v>550</v>
      </c>
      <c r="D3493" s="323">
        <v>80.819999999999993</v>
      </c>
    </row>
    <row r="3494" spans="1:4" ht="15.75" customHeight="1">
      <c r="A3494" s="321" t="s">
        <v>49061</v>
      </c>
      <c r="B3494" s="322" t="s">
        <v>49062</v>
      </c>
      <c r="C3494" s="321" t="s">
        <v>550</v>
      </c>
      <c r="D3494" s="323">
        <v>162.26</v>
      </c>
    </row>
    <row r="3495" spans="1:4" ht="15.75" customHeight="1">
      <c r="A3495" s="321" t="s">
        <v>49063</v>
      </c>
      <c r="B3495" s="322" t="s">
        <v>49064</v>
      </c>
      <c r="C3495" s="321" t="s">
        <v>449</v>
      </c>
      <c r="D3495" s="323">
        <v>2.2999999999999998</v>
      </c>
    </row>
    <row r="3496" spans="1:4" ht="15.75" customHeight="1">
      <c r="A3496" s="321" t="s">
        <v>49065</v>
      </c>
      <c r="B3496" s="322" t="s">
        <v>49066</v>
      </c>
      <c r="C3496" s="321" t="s">
        <v>550</v>
      </c>
      <c r="D3496" s="323">
        <v>40.72</v>
      </c>
    </row>
    <row r="3497" spans="1:4" ht="15.75" customHeight="1">
      <c r="A3497" s="321" t="s">
        <v>49067</v>
      </c>
      <c r="B3497" s="322" t="s">
        <v>49068</v>
      </c>
      <c r="C3497" s="321" t="s">
        <v>550</v>
      </c>
      <c r="D3497" s="323">
        <v>40.72</v>
      </c>
    </row>
    <row r="3498" spans="1:4" ht="15.75" customHeight="1">
      <c r="A3498" s="321" t="s">
        <v>49069</v>
      </c>
      <c r="B3498" s="322" t="s">
        <v>49070</v>
      </c>
      <c r="C3498" s="321" t="s">
        <v>550</v>
      </c>
      <c r="D3498" s="323">
        <v>23.12</v>
      </c>
    </row>
    <row r="3499" spans="1:4" ht="15.75" customHeight="1">
      <c r="A3499" s="321" t="s">
        <v>49071</v>
      </c>
      <c r="B3499" s="322" t="s">
        <v>49072</v>
      </c>
      <c r="C3499" s="321" t="s">
        <v>550</v>
      </c>
      <c r="D3499" s="323">
        <v>23.12</v>
      </c>
    </row>
    <row r="3500" spans="1:4" ht="15.75" customHeight="1">
      <c r="A3500" s="321" t="s">
        <v>49073</v>
      </c>
      <c r="B3500" s="322" t="s">
        <v>49074</v>
      </c>
      <c r="C3500" s="321" t="s">
        <v>550</v>
      </c>
      <c r="D3500" s="323">
        <v>103.66</v>
      </c>
    </row>
    <row r="3501" spans="1:4" ht="15.75" customHeight="1">
      <c r="A3501" s="321" t="s">
        <v>49075</v>
      </c>
      <c r="B3501" s="322" t="s">
        <v>49076</v>
      </c>
      <c r="C3501" s="321" t="s">
        <v>550</v>
      </c>
      <c r="D3501" s="323">
        <v>38.36</v>
      </c>
    </row>
    <row r="3502" spans="1:4" ht="15.75" customHeight="1">
      <c r="A3502" s="321" t="s">
        <v>49077</v>
      </c>
      <c r="B3502" s="322" t="s">
        <v>49078</v>
      </c>
      <c r="C3502" s="321" t="s">
        <v>550</v>
      </c>
      <c r="D3502" s="323">
        <v>34.380000000000003</v>
      </c>
    </row>
    <row r="3503" spans="1:4" ht="15.75" customHeight="1">
      <c r="A3503" s="321" t="s">
        <v>49079</v>
      </c>
      <c r="B3503" s="322" t="s">
        <v>49080</v>
      </c>
      <c r="C3503" s="321" t="s">
        <v>550</v>
      </c>
      <c r="D3503" s="323">
        <v>44.6</v>
      </c>
    </row>
    <row r="3504" spans="1:4" ht="15.75" customHeight="1">
      <c r="A3504" s="321" t="s">
        <v>49081</v>
      </c>
      <c r="B3504" s="322" t="s">
        <v>49082</v>
      </c>
      <c r="C3504" s="321" t="s">
        <v>550</v>
      </c>
      <c r="D3504" s="323">
        <v>74.33</v>
      </c>
    </row>
    <row r="3505" spans="1:4" ht="15.75" customHeight="1">
      <c r="A3505" s="321" t="s">
        <v>49083</v>
      </c>
      <c r="B3505" s="322" t="s">
        <v>49084</v>
      </c>
      <c r="C3505" s="321" t="s">
        <v>550</v>
      </c>
      <c r="D3505" s="323">
        <v>105.56</v>
      </c>
    </row>
    <row r="3506" spans="1:4" ht="15.75" customHeight="1">
      <c r="A3506" s="321" t="s">
        <v>49085</v>
      </c>
      <c r="B3506" s="322" t="s">
        <v>49086</v>
      </c>
      <c r="C3506" s="321" t="s">
        <v>550</v>
      </c>
      <c r="D3506" s="323">
        <v>158.46</v>
      </c>
    </row>
    <row r="3507" spans="1:4" ht="15.75" customHeight="1">
      <c r="A3507" s="321" t="s">
        <v>49087</v>
      </c>
      <c r="B3507" s="322" t="s">
        <v>49088</v>
      </c>
      <c r="C3507" s="321" t="s">
        <v>550</v>
      </c>
      <c r="D3507" s="323">
        <v>211.36</v>
      </c>
    </row>
    <row r="3508" spans="1:4" ht="15.75" customHeight="1">
      <c r="A3508" s="321" t="s">
        <v>49089</v>
      </c>
      <c r="B3508" s="322" t="s">
        <v>49090</v>
      </c>
      <c r="C3508" s="321" t="s">
        <v>550</v>
      </c>
      <c r="D3508" s="323">
        <v>114.34</v>
      </c>
    </row>
    <row r="3509" spans="1:4" ht="15.75" customHeight="1">
      <c r="A3509" s="321" t="s">
        <v>49091</v>
      </c>
      <c r="B3509" s="322" t="s">
        <v>49092</v>
      </c>
      <c r="C3509" s="321" t="s">
        <v>550</v>
      </c>
      <c r="D3509" s="323">
        <v>224.99</v>
      </c>
    </row>
    <row r="3510" spans="1:4" ht="15.75" customHeight="1">
      <c r="A3510" s="321" t="s">
        <v>49093</v>
      </c>
      <c r="B3510" s="322" t="s">
        <v>49094</v>
      </c>
      <c r="C3510" s="321" t="s">
        <v>550</v>
      </c>
      <c r="D3510" s="323">
        <v>102.81</v>
      </c>
    </row>
    <row r="3511" spans="1:4" ht="15.75" customHeight="1">
      <c r="A3511" s="321" t="s">
        <v>49095</v>
      </c>
      <c r="B3511" s="322" t="s">
        <v>49096</v>
      </c>
      <c r="C3511" s="321" t="s">
        <v>550</v>
      </c>
      <c r="D3511" s="323">
        <v>129.55000000000001</v>
      </c>
    </row>
    <row r="3512" spans="1:4" ht="15.75" customHeight="1">
      <c r="A3512" s="321" t="s">
        <v>49097</v>
      </c>
      <c r="B3512" s="322" t="s">
        <v>49098</v>
      </c>
      <c r="C3512" s="321" t="s">
        <v>550</v>
      </c>
      <c r="D3512" s="323">
        <v>17.46</v>
      </c>
    </row>
    <row r="3513" spans="1:4" ht="15.75" customHeight="1">
      <c r="A3513" s="321" t="s">
        <v>49099</v>
      </c>
      <c r="B3513" s="322" t="s">
        <v>49100</v>
      </c>
      <c r="C3513" s="321" t="s">
        <v>550</v>
      </c>
      <c r="D3513" s="323">
        <v>87.28</v>
      </c>
    </row>
    <row r="3514" spans="1:4" ht="15.75" customHeight="1">
      <c r="A3514" s="383" t="s">
        <v>49101</v>
      </c>
      <c r="B3514" s="383"/>
      <c r="C3514" s="383"/>
      <c r="D3514" s="320">
        <v>95.05</v>
      </c>
    </row>
    <row r="3515" spans="1:4" ht="15.75" customHeight="1">
      <c r="A3515" s="321" t="s">
        <v>49102</v>
      </c>
      <c r="B3515" s="322" t="s">
        <v>49103</v>
      </c>
      <c r="C3515" s="321" t="s">
        <v>550</v>
      </c>
      <c r="D3515" s="323">
        <v>95.05</v>
      </c>
    </row>
    <row r="3516" spans="1:4" ht="15.75" customHeight="1">
      <c r="A3516" s="383" t="s">
        <v>49104</v>
      </c>
      <c r="B3516" s="383"/>
      <c r="C3516" s="383"/>
      <c r="D3516" s="320">
        <v>4943.01</v>
      </c>
    </row>
    <row r="3517" spans="1:4" ht="15.75" customHeight="1">
      <c r="A3517" s="321" t="s">
        <v>49105</v>
      </c>
      <c r="B3517" s="322" t="s">
        <v>49106</v>
      </c>
      <c r="C3517" s="321" t="s">
        <v>550</v>
      </c>
      <c r="D3517" s="323">
        <v>192.09</v>
      </c>
    </row>
    <row r="3518" spans="1:4" ht="15.75" customHeight="1">
      <c r="A3518" s="321" t="s">
        <v>49107</v>
      </c>
      <c r="B3518" s="322" t="s">
        <v>49108</v>
      </c>
      <c r="C3518" s="321" t="s">
        <v>550</v>
      </c>
      <c r="D3518" s="323">
        <v>331.23</v>
      </c>
    </row>
    <row r="3519" spans="1:4" ht="15.75" customHeight="1">
      <c r="A3519" s="321" t="s">
        <v>49109</v>
      </c>
      <c r="B3519" s="322" t="s">
        <v>49110</v>
      </c>
      <c r="C3519" s="321" t="s">
        <v>49111</v>
      </c>
      <c r="D3519" s="323">
        <v>67.14</v>
      </c>
    </row>
    <row r="3520" spans="1:4" ht="15.75" customHeight="1">
      <c r="A3520" s="321" t="s">
        <v>49112</v>
      </c>
      <c r="B3520" s="322" t="s">
        <v>49113</v>
      </c>
      <c r="C3520" s="321" t="s">
        <v>550</v>
      </c>
      <c r="D3520" s="323">
        <v>1077.24</v>
      </c>
    </row>
    <row r="3521" spans="1:4" ht="15.75" customHeight="1">
      <c r="A3521" s="380" t="s">
        <v>49114</v>
      </c>
      <c r="B3521" s="381" t="s">
        <v>49115</v>
      </c>
      <c r="C3521" s="380" t="s">
        <v>550</v>
      </c>
      <c r="D3521" s="382">
        <v>1509.84</v>
      </c>
    </row>
    <row r="3522" spans="1:4" ht="6" customHeight="1">
      <c r="A3522" s="380"/>
      <c r="B3522" s="381"/>
      <c r="C3522" s="380"/>
      <c r="D3522" s="382"/>
    </row>
    <row r="3523" spans="1:4" ht="15.75" customHeight="1">
      <c r="A3523" s="321" t="s">
        <v>49116</v>
      </c>
      <c r="B3523" s="322" t="s">
        <v>49117</v>
      </c>
      <c r="C3523" s="321" t="s">
        <v>550</v>
      </c>
      <c r="D3523" s="323">
        <v>26.67</v>
      </c>
    </row>
    <row r="3524" spans="1:4" ht="15.75" customHeight="1">
      <c r="A3524" s="321" t="s">
        <v>49118</v>
      </c>
      <c r="B3524" s="322" t="s">
        <v>49119</v>
      </c>
      <c r="C3524" s="321" t="s">
        <v>550</v>
      </c>
      <c r="D3524" s="323">
        <v>1000.72</v>
      </c>
    </row>
    <row r="3525" spans="1:4" ht="15.75" customHeight="1">
      <c r="A3525" s="380" t="s">
        <v>49120</v>
      </c>
      <c r="B3525" s="381" t="s">
        <v>49121</v>
      </c>
      <c r="C3525" s="380" t="s">
        <v>550</v>
      </c>
      <c r="D3525" s="382">
        <v>420.12</v>
      </c>
    </row>
    <row r="3526" spans="1:4" ht="6" customHeight="1">
      <c r="A3526" s="380"/>
      <c r="B3526" s="381"/>
      <c r="C3526" s="380"/>
      <c r="D3526" s="382"/>
    </row>
    <row r="3527" spans="1:4" ht="15.75" customHeight="1">
      <c r="A3527" s="321" t="s">
        <v>49122</v>
      </c>
      <c r="B3527" s="322" t="s">
        <v>49123</v>
      </c>
      <c r="C3527" s="321" t="s">
        <v>550</v>
      </c>
      <c r="D3527" s="323">
        <v>58.28</v>
      </c>
    </row>
    <row r="3528" spans="1:4" ht="15.75" customHeight="1">
      <c r="A3528" s="321" t="s">
        <v>49124</v>
      </c>
      <c r="B3528" s="322" t="s">
        <v>49125</v>
      </c>
      <c r="C3528" s="321" t="s">
        <v>550</v>
      </c>
      <c r="D3528" s="323">
        <v>78.2</v>
      </c>
    </row>
    <row r="3529" spans="1:4" ht="15.75" customHeight="1">
      <c r="A3529" s="321" t="s">
        <v>49126</v>
      </c>
      <c r="B3529" s="322" t="s">
        <v>49127</v>
      </c>
      <c r="C3529" s="321" t="s">
        <v>550</v>
      </c>
      <c r="D3529" s="323">
        <v>154.1</v>
      </c>
    </row>
    <row r="3530" spans="1:4" ht="15.75" customHeight="1">
      <c r="A3530" s="321" t="s">
        <v>49128</v>
      </c>
      <c r="B3530" s="322" t="s">
        <v>49129</v>
      </c>
      <c r="C3530" s="321" t="s">
        <v>550</v>
      </c>
      <c r="D3530" s="323">
        <v>27.38</v>
      </c>
    </row>
    <row r="3531" spans="1:4" ht="15.75" customHeight="1">
      <c r="A3531" s="383" t="s">
        <v>49130</v>
      </c>
      <c r="B3531" s="383"/>
      <c r="C3531" s="383"/>
      <c r="D3531" s="320">
        <v>7051079.0999999996</v>
      </c>
    </row>
    <row r="3532" spans="1:4" ht="15.75" customHeight="1">
      <c r="A3532" s="383" t="s">
        <v>49131</v>
      </c>
      <c r="B3532" s="383"/>
      <c r="C3532" s="383"/>
      <c r="D3532" s="320">
        <v>1332.16</v>
      </c>
    </row>
    <row r="3533" spans="1:4" ht="15.75" customHeight="1">
      <c r="A3533" s="321" t="s">
        <v>49132</v>
      </c>
      <c r="B3533" s="322" t="s">
        <v>49133</v>
      </c>
      <c r="C3533" s="321" t="s">
        <v>550</v>
      </c>
      <c r="D3533" s="323">
        <v>5.73</v>
      </c>
    </row>
    <row r="3534" spans="1:4" ht="15.75" customHeight="1">
      <c r="A3534" s="321" t="s">
        <v>49134</v>
      </c>
      <c r="B3534" s="322" t="s">
        <v>49135</v>
      </c>
      <c r="C3534" s="321" t="s">
        <v>550</v>
      </c>
      <c r="D3534" s="323">
        <v>7.06</v>
      </c>
    </row>
    <row r="3535" spans="1:4" ht="15.75" customHeight="1">
      <c r="A3535" s="321" t="s">
        <v>49136</v>
      </c>
      <c r="B3535" s="322" t="s">
        <v>49137</v>
      </c>
      <c r="C3535" s="321" t="s">
        <v>550</v>
      </c>
      <c r="D3535" s="323">
        <v>9.76</v>
      </c>
    </row>
    <row r="3536" spans="1:4" ht="15.75" customHeight="1">
      <c r="A3536" s="321" t="s">
        <v>49138</v>
      </c>
      <c r="B3536" s="322" t="s">
        <v>49139</v>
      </c>
      <c r="C3536" s="321" t="s">
        <v>550</v>
      </c>
      <c r="D3536" s="323">
        <v>13.32</v>
      </c>
    </row>
    <row r="3537" spans="1:4" ht="15.75" customHeight="1">
      <c r="A3537" s="321" t="s">
        <v>49140</v>
      </c>
      <c r="B3537" s="322" t="s">
        <v>49141</v>
      </c>
      <c r="C3537" s="321" t="s">
        <v>550</v>
      </c>
      <c r="D3537" s="323">
        <v>16.47</v>
      </c>
    </row>
    <row r="3538" spans="1:4" ht="15.75" customHeight="1">
      <c r="A3538" s="321" t="s">
        <v>49142</v>
      </c>
      <c r="B3538" s="322" t="s">
        <v>49143</v>
      </c>
      <c r="C3538" s="321" t="s">
        <v>550</v>
      </c>
      <c r="D3538" s="323">
        <v>25.64</v>
      </c>
    </row>
    <row r="3539" spans="1:4" ht="15.75" customHeight="1">
      <c r="A3539" s="321" t="s">
        <v>49144</v>
      </c>
      <c r="B3539" s="322" t="s">
        <v>49145</v>
      </c>
      <c r="C3539" s="321" t="s">
        <v>550</v>
      </c>
      <c r="D3539" s="323">
        <v>58.07</v>
      </c>
    </row>
    <row r="3540" spans="1:4" ht="15.75" customHeight="1">
      <c r="A3540" s="321" t="s">
        <v>49146</v>
      </c>
      <c r="B3540" s="322" t="s">
        <v>49147</v>
      </c>
      <c r="C3540" s="321" t="s">
        <v>550</v>
      </c>
      <c r="D3540" s="323">
        <v>66.75</v>
      </c>
    </row>
    <row r="3541" spans="1:4" ht="15.75" customHeight="1">
      <c r="A3541" s="321" t="s">
        <v>49148</v>
      </c>
      <c r="B3541" s="322" t="s">
        <v>49149</v>
      </c>
      <c r="C3541" s="321" t="s">
        <v>550</v>
      </c>
      <c r="D3541" s="323">
        <v>99.13</v>
      </c>
    </row>
    <row r="3542" spans="1:4" ht="15.75" customHeight="1">
      <c r="A3542" s="321" t="s">
        <v>49150</v>
      </c>
      <c r="B3542" s="322" t="s">
        <v>49151</v>
      </c>
      <c r="C3542" s="321" t="s">
        <v>449</v>
      </c>
      <c r="D3542" s="323">
        <v>19.190000000000001</v>
      </c>
    </row>
    <row r="3543" spans="1:4" ht="15.75" customHeight="1">
      <c r="A3543" s="321" t="s">
        <v>49152</v>
      </c>
      <c r="B3543" s="322" t="s">
        <v>49153</v>
      </c>
      <c r="C3543" s="321" t="s">
        <v>449</v>
      </c>
      <c r="D3543" s="323">
        <v>26.4</v>
      </c>
    </row>
    <row r="3544" spans="1:4" ht="15.75" customHeight="1">
      <c r="A3544" s="321" t="s">
        <v>49154</v>
      </c>
      <c r="B3544" s="322" t="s">
        <v>49155</v>
      </c>
      <c r="C3544" s="321" t="s">
        <v>449</v>
      </c>
      <c r="D3544" s="323">
        <v>36.799999999999997</v>
      </c>
    </row>
    <row r="3545" spans="1:4" ht="15.75" customHeight="1">
      <c r="A3545" s="321" t="s">
        <v>49156</v>
      </c>
      <c r="B3545" s="322" t="s">
        <v>49157</v>
      </c>
      <c r="C3545" s="321" t="s">
        <v>449</v>
      </c>
      <c r="D3545" s="323">
        <v>11.02</v>
      </c>
    </row>
    <row r="3546" spans="1:4" ht="15.75" customHeight="1">
      <c r="A3546" s="321" t="s">
        <v>49158</v>
      </c>
      <c r="B3546" s="322" t="s">
        <v>49159</v>
      </c>
      <c r="C3546" s="321" t="s">
        <v>449</v>
      </c>
      <c r="D3546" s="323">
        <v>11.92</v>
      </c>
    </row>
    <row r="3547" spans="1:4" ht="15.75" customHeight="1">
      <c r="A3547" s="321" t="s">
        <v>49160</v>
      </c>
      <c r="B3547" s="322" t="s">
        <v>49161</v>
      </c>
      <c r="C3547" s="321" t="s">
        <v>449</v>
      </c>
      <c r="D3547" s="323">
        <v>15.79</v>
      </c>
    </row>
    <row r="3548" spans="1:4" ht="15.75" customHeight="1">
      <c r="A3548" s="321" t="s">
        <v>49162</v>
      </c>
      <c r="B3548" s="322" t="s">
        <v>49163</v>
      </c>
      <c r="C3548" s="321" t="s">
        <v>449</v>
      </c>
      <c r="D3548" s="323">
        <v>22.48</v>
      </c>
    </row>
    <row r="3549" spans="1:4" ht="15.75" customHeight="1">
      <c r="A3549" s="321" t="s">
        <v>49164</v>
      </c>
      <c r="B3549" s="322" t="s">
        <v>49165</v>
      </c>
      <c r="C3549" s="321" t="s">
        <v>449</v>
      </c>
      <c r="D3549" s="323">
        <v>26.45</v>
      </c>
    </row>
    <row r="3550" spans="1:4" ht="15.75" customHeight="1">
      <c r="A3550" s="321" t="s">
        <v>49166</v>
      </c>
      <c r="B3550" s="322" t="s">
        <v>49167</v>
      </c>
      <c r="C3550" s="321" t="s">
        <v>449</v>
      </c>
      <c r="D3550" s="323">
        <v>38.71</v>
      </c>
    </row>
    <row r="3551" spans="1:4" ht="15.75" customHeight="1">
      <c r="A3551" s="321" t="s">
        <v>49168</v>
      </c>
      <c r="B3551" s="322" t="s">
        <v>49169</v>
      </c>
      <c r="C3551" s="321" t="s">
        <v>449</v>
      </c>
      <c r="D3551" s="323">
        <v>53.89</v>
      </c>
    </row>
    <row r="3552" spans="1:4" ht="15.75" customHeight="1">
      <c r="A3552" s="321" t="s">
        <v>49170</v>
      </c>
      <c r="B3552" s="322" t="s">
        <v>49171</v>
      </c>
      <c r="C3552" s="321" t="s">
        <v>449</v>
      </c>
      <c r="D3552" s="323">
        <v>65.84</v>
      </c>
    </row>
    <row r="3553" spans="1:4" ht="15.75" customHeight="1">
      <c r="A3553" s="321" t="s">
        <v>49172</v>
      </c>
      <c r="B3553" s="322" t="s">
        <v>49173</v>
      </c>
      <c r="C3553" s="321" t="s">
        <v>449</v>
      </c>
      <c r="D3553" s="323">
        <v>92.48</v>
      </c>
    </row>
    <row r="3554" spans="1:4" ht="15.75" customHeight="1">
      <c r="A3554" s="321" t="s">
        <v>49174</v>
      </c>
      <c r="B3554" s="322" t="s">
        <v>49175</v>
      </c>
      <c r="C3554" s="321" t="s">
        <v>449</v>
      </c>
      <c r="D3554" s="323">
        <v>17.010000000000002</v>
      </c>
    </row>
    <row r="3555" spans="1:4" ht="15.75" customHeight="1">
      <c r="A3555" s="321" t="s">
        <v>49176</v>
      </c>
      <c r="B3555" s="322" t="s">
        <v>49177</v>
      </c>
      <c r="C3555" s="321" t="s">
        <v>449</v>
      </c>
      <c r="D3555" s="323">
        <v>18</v>
      </c>
    </row>
    <row r="3556" spans="1:4" ht="15.75" customHeight="1">
      <c r="A3556" s="321" t="s">
        <v>49178</v>
      </c>
      <c r="B3556" s="322" t="s">
        <v>49179</v>
      </c>
      <c r="C3556" s="321" t="s">
        <v>449</v>
      </c>
      <c r="D3556" s="323">
        <v>27.32</v>
      </c>
    </row>
    <row r="3557" spans="1:4" ht="15.75" customHeight="1">
      <c r="A3557" s="321" t="s">
        <v>49180</v>
      </c>
      <c r="B3557" s="322" t="s">
        <v>49181</v>
      </c>
      <c r="C3557" s="321" t="s">
        <v>449</v>
      </c>
      <c r="D3557" s="323">
        <v>32.090000000000003</v>
      </c>
    </row>
    <row r="3558" spans="1:4" ht="15.75" customHeight="1">
      <c r="A3558" s="321" t="s">
        <v>49182</v>
      </c>
      <c r="B3558" s="322" t="s">
        <v>49183</v>
      </c>
      <c r="C3558" s="321" t="s">
        <v>449</v>
      </c>
      <c r="D3558" s="323">
        <v>37.44</v>
      </c>
    </row>
    <row r="3559" spans="1:4" ht="15.75" customHeight="1">
      <c r="A3559" s="321" t="s">
        <v>49184</v>
      </c>
      <c r="B3559" s="322" t="s">
        <v>49185</v>
      </c>
      <c r="C3559" s="321" t="s">
        <v>449</v>
      </c>
      <c r="D3559" s="323">
        <v>49.06</v>
      </c>
    </row>
    <row r="3560" spans="1:4" ht="15.75" customHeight="1">
      <c r="A3560" s="321" t="s">
        <v>49186</v>
      </c>
      <c r="B3560" s="322" t="s">
        <v>49187</v>
      </c>
      <c r="C3560" s="321" t="s">
        <v>449</v>
      </c>
      <c r="D3560" s="323">
        <v>66.33</v>
      </c>
    </row>
    <row r="3561" spans="1:4" ht="15.75" customHeight="1">
      <c r="A3561" s="321" t="s">
        <v>49188</v>
      </c>
      <c r="B3561" s="322" t="s">
        <v>49189</v>
      </c>
      <c r="C3561" s="321" t="s">
        <v>449</v>
      </c>
      <c r="D3561" s="323">
        <v>77.61</v>
      </c>
    </row>
    <row r="3562" spans="1:4" ht="15.75" customHeight="1">
      <c r="A3562" s="321" t="s">
        <v>49190</v>
      </c>
      <c r="B3562" s="322" t="s">
        <v>49191</v>
      </c>
      <c r="C3562" s="321" t="s">
        <v>449</v>
      </c>
      <c r="D3562" s="323">
        <v>106.05</v>
      </c>
    </row>
    <row r="3563" spans="1:4" ht="15.75" customHeight="1">
      <c r="A3563" s="321" t="s">
        <v>49192</v>
      </c>
      <c r="B3563" s="322" t="s">
        <v>49193</v>
      </c>
      <c r="C3563" s="321" t="s">
        <v>449</v>
      </c>
      <c r="D3563" s="323">
        <v>17.5</v>
      </c>
    </row>
    <row r="3564" spans="1:4" ht="15.75" customHeight="1">
      <c r="A3564" s="321" t="s">
        <v>49194</v>
      </c>
      <c r="B3564" s="322" t="s">
        <v>49195</v>
      </c>
      <c r="C3564" s="321" t="s">
        <v>550</v>
      </c>
      <c r="D3564" s="323">
        <v>1.67</v>
      </c>
    </row>
    <row r="3565" spans="1:4" ht="15.75" customHeight="1">
      <c r="A3565" s="321" t="s">
        <v>49196</v>
      </c>
      <c r="B3565" s="322" t="s">
        <v>49197</v>
      </c>
      <c r="C3565" s="321" t="s">
        <v>550</v>
      </c>
      <c r="D3565" s="323">
        <v>2.48</v>
      </c>
    </row>
    <row r="3566" spans="1:4" ht="15.75" customHeight="1">
      <c r="A3566" s="321" t="s">
        <v>49198</v>
      </c>
      <c r="B3566" s="322" t="s">
        <v>49199</v>
      </c>
      <c r="C3566" s="321" t="s">
        <v>550</v>
      </c>
      <c r="D3566" s="323">
        <v>3.81</v>
      </c>
    </row>
    <row r="3567" spans="1:4" ht="15.75" customHeight="1">
      <c r="A3567" s="321" t="s">
        <v>49200</v>
      </c>
      <c r="B3567" s="322" t="s">
        <v>49201</v>
      </c>
      <c r="C3567" s="321" t="s">
        <v>550</v>
      </c>
      <c r="D3567" s="323">
        <v>5.6</v>
      </c>
    </row>
    <row r="3568" spans="1:4" ht="15.75" customHeight="1">
      <c r="A3568" s="321" t="s">
        <v>49202</v>
      </c>
      <c r="B3568" s="322" t="s">
        <v>49203</v>
      </c>
      <c r="C3568" s="321" t="s">
        <v>550</v>
      </c>
      <c r="D3568" s="323">
        <v>7.42</v>
      </c>
    </row>
    <row r="3569" spans="1:4" ht="15.75" customHeight="1">
      <c r="A3569" s="321" t="s">
        <v>49204</v>
      </c>
      <c r="B3569" s="322" t="s">
        <v>49205</v>
      </c>
      <c r="C3569" s="321" t="s">
        <v>550</v>
      </c>
      <c r="D3569" s="323">
        <v>9.44</v>
      </c>
    </row>
    <row r="3570" spans="1:4" ht="15.75" customHeight="1">
      <c r="A3570" s="321" t="s">
        <v>49206</v>
      </c>
      <c r="B3570" s="322" t="s">
        <v>49207</v>
      </c>
      <c r="C3570" s="321" t="s">
        <v>550</v>
      </c>
      <c r="D3570" s="323">
        <v>20.02</v>
      </c>
    </row>
    <row r="3571" spans="1:4" ht="15.75" customHeight="1">
      <c r="A3571" s="321" t="s">
        <v>49208</v>
      </c>
      <c r="B3571" s="322" t="s">
        <v>49209</v>
      </c>
      <c r="C3571" s="321" t="s">
        <v>550</v>
      </c>
      <c r="D3571" s="323">
        <v>31.71</v>
      </c>
    </row>
    <row r="3572" spans="1:4" ht="15.75" customHeight="1">
      <c r="A3572" s="321" t="s">
        <v>49210</v>
      </c>
      <c r="B3572" s="322" t="s">
        <v>49211</v>
      </c>
      <c r="C3572" s="321" t="s">
        <v>550</v>
      </c>
      <c r="D3572" s="323">
        <v>47.6</v>
      </c>
    </row>
    <row r="3573" spans="1:4" ht="15.75" customHeight="1">
      <c r="A3573" s="321" t="s">
        <v>49212</v>
      </c>
      <c r="B3573" s="322" t="s">
        <v>49213</v>
      </c>
      <c r="C3573" s="321" t="s">
        <v>550</v>
      </c>
      <c r="D3573" s="323">
        <v>5.15</v>
      </c>
    </row>
    <row r="3574" spans="1:4" ht="15.75" customHeight="1">
      <c r="A3574" s="321" t="s">
        <v>49214</v>
      </c>
      <c r="B3574" s="322" t="s">
        <v>49215</v>
      </c>
      <c r="C3574" s="321" t="s">
        <v>449</v>
      </c>
      <c r="D3574" s="323">
        <v>15.37</v>
      </c>
    </row>
    <row r="3575" spans="1:4" ht="15.75" customHeight="1">
      <c r="A3575" s="321" t="s">
        <v>49216</v>
      </c>
      <c r="B3575" s="322" t="s">
        <v>49217</v>
      </c>
      <c r="C3575" s="321" t="s">
        <v>449</v>
      </c>
      <c r="D3575" s="323">
        <v>8.68</v>
      </c>
    </row>
    <row r="3576" spans="1:4" ht="15.75" customHeight="1">
      <c r="A3576" s="321" t="s">
        <v>49218</v>
      </c>
      <c r="B3576" s="322" t="s">
        <v>49219</v>
      </c>
      <c r="C3576" s="321" t="s">
        <v>550</v>
      </c>
      <c r="D3576" s="323">
        <v>1.9</v>
      </c>
    </row>
    <row r="3577" spans="1:4" ht="15.75" customHeight="1">
      <c r="A3577" s="383" t="s">
        <v>49220</v>
      </c>
      <c r="B3577" s="383"/>
      <c r="C3577" s="383"/>
      <c r="D3577" s="320">
        <v>421.7</v>
      </c>
    </row>
    <row r="3578" spans="1:4" ht="15.75" customHeight="1">
      <c r="A3578" s="321" t="s">
        <v>49221</v>
      </c>
      <c r="B3578" s="322" t="s">
        <v>49222</v>
      </c>
      <c r="C3578" s="321" t="s">
        <v>449</v>
      </c>
      <c r="D3578" s="323">
        <v>26.91</v>
      </c>
    </row>
    <row r="3579" spans="1:4" ht="15.75" customHeight="1">
      <c r="A3579" s="321" t="s">
        <v>49223</v>
      </c>
      <c r="B3579" s="322" t="s">
        <v>49224</v>
      </c>
      <c r="C3579" s="321" t="s">
        <v>449</v>
      </c>
      <c r="D3579" s="323">
        <v>34.11</v>
      </c>
    </row>
    <row r="3580" spans="1:4" ht="15.75" customHeight="1">
      <c r="A3580" s="321" t="s">
        <v>49225</v>
      </c>
      <c r="B3580" s="322" t="s">
        <v>49226</v>
      </c>
      <c r="C3580" s="321" t="s">
        <v>449</v>
      </c>
      <c r="D3580" s="323">
        <v>42.93</v>
      </c>
    </row>
    <row r="3581" spans="1:4" ht="15.75" customHeight="1">
      <c r="A3581" s="321" t="s">
        <v>49227</v>
      </c>
      <c r="B3581" s="322" t="s">
        <v>49228</v>
      </c>
      <c r="C3581" s="321" t="s">
        <v>449</v>
      </c>
      <c r="D3581" s="323">
        <v>51.27</v>
      </c>
    </row>
    <row r="3582" spans="1:4" ht="15.75" customHeight="1">
      <c r="A3582" s="321" t="s">
        <v>49229</v>
      </c>
      <c r="B3582" s="322" t="s">
        <v>49230</v>
      </c>
      <c r="C3582" s="321" t="s">
        <v>449</v>
      </c>
      <c r="D3582" s="323">
        <v>71.58</v>
      </c>
    </row>
    <row r="3583" spans="1:4" ht="15.75" customHeight="1">
      <c r="A3583" s="321" t="s">
        <v>49231</v>
      </c>
      <c r="B3583" s="322" t="s">
        <v>49232</v>
      </c>
      <c r="C3583" s="321" t="s">
        <v>449</v>
      </c>
      <c r="D3583" s="323">
        <v>85.71</v>
      </c>
    </row>
    <row r="3584" spans="1:4" ht="15.75" customHeight="1">
      <c r="A3584" s="321" t="s">
        <v>49233</v>
      </c>
      <c r="B3584" s="322" t="s">
        <v>49234</v>
      </c>
      <c r="C3584" s="321" t="s">
        <v>449</v>
      </c>
      <c r="D3584" s="323">
        <v>109.19</v>
      </c>
    </row>
    <row r="3585" spans="1:4" ht="15.75" customHeight="1">
      <c r="A3585" s="383" t="s">
        <v>49235</v>
      </c>
      <c r="B3585" s="383"/>
      <c r="C3585" s="383"/>
      <c r="D3585" s="320">
        <v>1619.35</v>
      </c>
    </row>
    <row r="3586" spans="1:4" ht="15.75" customHeight="1">
      <c r="A3586" s="321" t="s">
        <v>49236</v>
      </c>
      <c r="B3586" s="322" t="s">
        <v>49237</v>
      </c>
      <c r="C3586" s="321" t="s">
        <v>449</v>
      </c>
      <c r="D3586" s="323">
        <v>40.770000000000003</v>
      </c>
    </row>
    <row r="3587" spans="1:4" ht="15.75" customHeight="1">
      <c r="A3587" s="321" t="s">
        <v>49238</v>
      </c>
      <c r="B3587" s="322" t="s">
        <v>49239</v>
      </c>
      <c r="C3587" s="321" t="s">
        <v>449</v>
      </c>
      <c r="D3587" s="323">
        <v>41.05</v>
      </c>
    </row>
    <row r="3588" spans="1:4" ht="15.75" customHeight="1">
      <c r="A3588" s="321" t="s">
        <v>49240</v>
      </c>
      <c r="B3588" s="322" t="s">
        <v>49241</v>
      </c>
      <c r="C3588" s="321" t="s">
        <v>449</v>
      </c>
      <c r="D3588" s="323">
        <v>44.64</v>
      </c>
    </row>
    <row r="3589" spans="1:4" ht="15.75" customHeight="1">
      <c r="A3589" s="321" t="s">
        <v>49242</v>
      </c>
      <c r="B3589" s="322" t="s">
        <v>49243</v>
      </c>
      <c r="C3589" s="321" t="s">
        <v>449</v>
      </c>
      <c r="D3589" s="323">
        <v>45.07</v>
      </c>
    </row>
    <row r="3590" spans="1:4" ht="15.75" customHeight="1">
      <c r="A3590" s="321" t="s">
        <v>49244</v>
      </c>
      <c r="B3590" s="322" t="s">
        <v>49245</v>
      </c>
      <c r="C3590" s="321" t="s">
        <v>449</v>
      </c>
      <c r="D3590" s="323">
        <v>50.67</v>
      </c>
    </row>
    <row r="3591" spans="1:4" ht="15.75" customHeight="1">
      <c r="A3591" s="321" t="s">
        <v>49246</v>
      </c>
      <c r="B3591" s="322" t="s">
        <v>49247</v>
      </c>
      <c r="C3591" s="321" t="s">
        <v>449</v>
      </c>
      <c r="D3591" s="323">
        <v>47.99</v>
      </c>
    </row>
    <row r="3592" spans="1:4" ht="15.75" customHeight="1">
      <c r="A3592" s="321" t="s">
        <v>49248</v>
      </c>
      <c r="B3592" s="322" t="s">
        <v>49249</v>
      </c>
      <c r="C3592" s="321" t="s">
        <v>449</v>
      </c>
      <c r="D3592" s="323">
        <v>52.44</v>
      </c>
    </row>
    <row r="3593" spans="1:4" ht="15.75" customHeight="1">
      <c r="A3593" s="321" t="s">
        <v>49250</v>
      </c>
      <c r="B3593" s="322" t="s">
        <v>49251</v>
      </c>
      <c r="C3593" s="321" t="s">
        <v>449</v>
      </c>
      <c r="D3593" s="323">
        <v>53.98</v>
      </c>
    </row>
    <row r="3594" spans="1:4" ht="15.75" customHeight="1">
      <c r="A3594" s="321" t="s">
        <v>49252</v>
      </c>
      <c r="B3594" s="322" t="s">
        <v>49253</v>
      </c>
      <c r="C3594" s="321" t="s">
        <v>449</v>
      </c>
      <c r="D3594" s="323">
        <v>59.2</v>
      </c>
    </row>
    <row r="3595" spans="1:4" ht="15.75" customHeight="1">
      <c r="A3595" s="321" t="s">
        <v>49254</v>
      </c>
      <c r="B3595" s="322" t="s">
        <v>49255</v>
      </c>
      <c r="C3595" s="321" t="s">
        <v>449</v>
      </c>
      <c r="D3595" s="323">
        <v>70.72</v>
      </c>
    </row>
    <row r="3596" spans="1:4" ht="15.75" customHeight="1">
      <c r="A3596" s="321" t="s">
        <v>49256</v>
      </c>
      <c r="B3596" s="322" t="s">
        <v>49257</v>
      </c>
      <c r="C3596" s="321" t="s">
        <v>449</v>
      </c>
      <c r="D3596" s="323">
        <v>59.15</v>
      </c>
    </row>
    <row r="3597" spans="1:4" ht="15.75" customHeight="1">
      <c r="A3597" s="321" t="s">
        <v>49258</v>
      </c>
      <c r="B3597" s="322" t="s">
        <v>49259</v>
      </c>
      <c r="C3597" s="321" t="s">
        <v>449</v>
      </c>
      <c r="D3597" s="323">
        <v>80.28</v>
      </c>
    </row>
    <row r="3598" spans="1:4" ht="15.75" customHeight="1">
      <c r="A3598" s="321" t="s">
        <v>49260</v>
      </c>
      <c r="B3598" s="322" t="s">
        <v>49261</v>
      </c>
      <c r="C3598" s="321" t="s">
        <v>449</v>
      </c>
      <c r="D3598" s="323">
        <v>94.13</v>
      </c>
    </row>
    <row r="3599" spans="1:4" ht="15.75" customHeight="1">
      <c r="A3599" s="321" t="s">
        <v>49262</v>
      </c>
      <c r="B3599" s="322" t="s">
        <v>49263</v>
      </c>
      <c r="C3599" s="321" t="s">
        <v>449</v>
      </c>
      <c r="D3599" s="323">
        <v>148.22</v>
      </c>
    </row>
    <row r="3600" spans="1:4" ht="15.75" customHeight="1">
      <c r="A3600" s="380" t="s">
        <v>49264</v>
      </c>
      <c r="B3600" s="381" t="s">
        <v>49265</v>
      </c>
      <c r="C3600" s="380" t="s">
        <v>449</v>
      </c>
      <c r="D3600" s="382">
        <v>26.14</v>
      </c>
    </row>
    <row r="3601" spans="1:4" ht="6" customHeight="1">
      <c r="A3601" s="380"/>
      <c r="B3601" s="381"/>
      <c r="C3601" s="380"/>
      <c r="D3601" s="382"/>
    </row>
    <row r="3602" spans="1:4" ht="15.75" customHeight="1">
      <c r="A3602" s="380" t="s">
        <v>49266</v>
      </c>
      <c r="B3602" s="381" t="s">
        <v>49267</v>
      </c>
      <c r="C3602" s="380" t="s">
        <v>449</v>
      </c>
      <c r="D3602" s="382">
        <v>31.12</v>
      </c>
    </row>
    <row r="3603" spans="1:4" ht="6" customHeight="1">
      <c r="A3603" s="380"/>
      <c r="B3603" s="381"/>
      <c r="C3603" s="380"/>
      <c r="D3603" s="382"/>
    </row>
    <row r="3604" spans="1:4" ht="15.75" customHeight="1">
      <c r="A3604" s="380" t="s">
        <v>49268</v>
      </c>
      <c r="B3604" s="381" t="s">
        <v>49269</v>
      </c>
      <c r="C3604" s="380" t="s">
        <v>449</v>
      </c>
      <c r="D3604" s="382">
        <v>37.700000000000003</v>
      </c>
    </row>
    <row r="3605" spans="1:4" ht="6" customHeight="1">
      <c r="A3605" s="380"/>
      <c r="B3605" s="381"/>
      <c r="C3605" s="380"/>
      <c r="D3605" s="382"/>
    </row>
    <row r="3606" spans="1:4" ht="15.75" customHeight="1">
      <c r="A3606" s="380" t="s">
        <v>49270</v>
      </c>
      <c r="B3606" s="381" t="s">
        <v>49271</v>
      </c>
      <c r="C3606" s="380" t="s">
        <v>449</v>
      </c>
      <c r="D3606" s="382">
        <v>53.65</v>
      </c>
    </row>
    <row r="3607" spans="1:4" ht="6" customHeight="1">
      <c r="A3607" s="380"/>
      <c r="B3607" s="381"/>
      <c r="C3607" s="380"/>
      <c r="D3607" s="382"/>
    </row>
    <row r="3608" spans="1:4" ht="15.75" customHeight="1">
      <c r="A3608" s="380" t="s">
        <v>49272</v>
      </c>
      <c r="B3608" s="381" t="s">
        <v>49273</v>
      </c>
      <c r="C3608" s="380" t="s">
        <v>449</v>
      </c>
      <c r="D3608" s="382">
        <v>66.400000000000006</v>
      </c>
    </row>
    <row r="3609" spans="1:4" ht="6" customHeight="1">
      <c r="A3609" s="380"/>
      <c r="B3609" s="381"/>
      <c r="C3609" s="380"/>
      <c r="D3609" s="382"/>
    </row>
    <row r="3610" spans="1:4" ht="15.75" customHeight="1">
      <c r="A3610" s="380" t="s">
        <v>49274</v>
      </c>
      <c r="B3610" s="381" t="s">
        <v>49275</v>
      </c>
      <c r="C3610" s="380" t="s">
        <v>449</v>
      </c>
      <c r="D3610" s="382">
        <v>96.38</v>
      </c>
    </row>
    <row r="3611" spans="1:4" ht="6" customHeight="1">
      <c r="A3611" s="380"/>
      <c r="B3611" s="381"/>
      <c r="C3611" s="380"/>
      <c r="D3611" s="382"/>
    </row>
    <row r="3612" spans="1:4" ht="15.75" customHeight="1">
      <c r="A3612" s="380" t="s">
        <v>49276</v>
      </c>
      <c r="B3612" s="381" t="s">
        <v>49277</v>
      </c>
      <c r="C3612" s="380" t="s">
        <v>449</v>
      </c>
      <c r="D3612" s="382">
        <v>101.18</v>
      </c>
    </row>
    <row r="3613" spans="1:4" ht="6" customHeight="1">
      <c r="A3613" s="380"/>
      <c r="B3613" s="381"/>
      <c r="C3613" s="380"/>
      <c r="D3613" s="382"/>
    </row>
    <row r="3614" spans="1:4" ht="15.75" customHeight="1">
      <c r="A3614" s="321" t="s">
        <v>49278</v>
      </c>
      <c r="B3614" s="322" t="s">
        <v>49279</v>
      </c>
      <c r="C3614" s="321" t="s">
        <v>449</v>
      </c>
      <c r="D3614" s="323">
        <v>78.790000000000006</v>
      </c>
    </row>
    <row r="3615" spans="1:4" ht="15.75" customHeight="1">
      <c r="A3615" s="321" t="s">
        <v>49280</v>
      </c>
      <c r="B3615" s="322" t="s">
        <v>49281</v>
      </c>
      <c r="C3615" s="321" t="s">
        <v>449</v>
      </c>
      <c r="D3615" s="323">
        <v>105.37</v>
      </c>
    </row>
    <row r="3616" spans="1:4" ht="15.75" customHeight="1">
      <c r="A3616" s="321" t="s">
        <v>49282</v>
      </c>
      <c r="B3616" s="322" t="s">
        <v>49283</v>
      </c>
      <c r="C3616" s="321" t="s">
        <v>449</v>
      </c>
      <c r="D3616" s="323">
        <v>134.31</v>
      </c>
    </row>
    <row r="3617" spans="1:4" ht="15.75" customHeight="1">
      <c r="A3617" s="383" t="s">
        <v>49284</v>
      </c>
      <c r="B3617" s="383"/>
      <c r="C3617" s="383"/>
      <c r="D3617" s="320">
        <v>665.65</v>
      </c>
    </row>
    <row r="3618" spans="1:4" ht="15.75" customHeight="1">
      <c r="A3618" s="321" t="s">
        <v>49285</v>
      </c>
      <c r="B3618" s="322" t="s">
        <v>49286</v>
      </c>
      <c r="C3618" s="321" t="s">
        <v>449</v>
      </c>
      <c r="D3618" s="323">
        <v>10.82</v>
      </c>
    </row>
    <row r="3619" spans="1:4" ht="15.75" customHeight="1">
      <c r="A3619" s="321" t="s">
        <v>49287</v>
      </c>
      <c r="B3619" s="322" t="s">
        <v>49288</v>
      </c>
      <c r="C3619" s="321" t="s">
        <v>449</v>
      </c>
      <c r="D3619" s="323">
        <v>30.35</v>
      </c>
    </row>
    <row r="3620" spans="1:4" ht="15.75" customHeight="1">
      <c r="A3620" s="321" t="s">
        <v>49289</v>
      </c>
      <c r="B3620" s="322" t="s">
        <v>49290</v>
      </c>
      <c r="C3620" s="321" t="s">
        <v>449</v>
      </c>
      <c r="D3620" s="323">
        <v>81.73</v>
      </c>
    </row>
    <row r="3621" spans="1:4" ht="15.75" customHeight="1">
      <c r="A3621" s="321" t="s">
        <v>49291</v>
      </c>
      <c r="B3621" s="322" t="s">
        <v>49292</v>
      </c>
      <c r="C3621" s="321" t="s">
        <v>449</v>
      </c>
      <c r="D3621" s="323">
        <v>84.92</v>
      </c>
    </row>
    <row r="3622" spans="1:4" ht="15.75" customHeight="1">
      <c r="A3622" s="380" t="s">
        <v>49293</v>
      </c>
      <c r="B3622" s="381" t="s">
        <v>49294</v>
      </c>
      <c r="C3622" s="380" t="s">
        <v>449</v>
      </c>
      <c r="D3622" s="382">
        <v>233.84</v>
      </c>
    </row>
    <row r="3623" spans="1:4" ht="6" customHeight="1">
      <c r="A3623" s="380"/>
      <c r="B3623" s="381"/>
      <c r="C3623" s="380"/>
      <c r="D3623" s="382"/>
    </row>
    <row r="3624" spans="1:4" ht="15.75" customHeight="1">
      <c r="A3624" s="380" t="s">
        <v>49295</v>
      </c>
      <c r="B3624" s="381" t="s">
        <v>49296</v>
      </c>
      <c r="C3624" s="380" t="s">
        <v>550</v>
      </c>
      <c r="D3624" s="382">
        <v>51.49</v>
      </c>
    </row>
    <row r="3625" spans="1:4" ht="6" customHeight="1">
      <c r="A3625" s="380"/>
      <c r="B3625" s="381"/>
      <c r="C3625" s="380"/>
      <c r="D3625" s="382"/>
    </row>
    <row r="3626" spans="1:4" ht="15.75" customHeight="1">
      <c r="A3626" s="380" t="s">
        <v>49297</v>
      </c>
      <c r="B3626" s="381" t="s">
        <v>49298</v>
      </c>
      <c r="C3626" s="380" t="s">
        <v>550</v>
      </c>
      <c r="D3626" s="382">
        <v>53.92</v>
      </c>
    </row>
    <row r="3627" spans="1:4" ht="6" customHeight="1">
      <c r="A3627" s="380"/>
      <c r="B3627" s="381"/>
      <c r="C3627" s="380"/>
      <c r="D3627" s="382"/>
    </row>
    <row r="3628" spans="1:4" ht="15.75" customHeight="1">
      <c r="A3628" s="321" t="s">
        <v>49299</v>
      </c>
      <c r="B3628" s="322" t="s">
        <v>49300</v>
      </c>
      <c r="C3628" s="321" t="s">
        <v>550</v>
      </c>
      <c r="D3628" s="323">
        <v>57.11</v>
      </c>
    </row>
    <row r="3629" spans="1:4" ht="15.75" customHeight="1">
      <c r="A3629" s="380" t="s">
        <v>49301</v>
      </c>
      <c r="B3629" s="381" t="s">
        <v>49302</v>
      </c>
      <c r="C3629" s="380" t="s">
        <v>550</v>
      </c>
      <c r="D3629" s="382">
        <v>9.75</v>
      </c>
    </row>
    <row r="3630" spans="1:4" ht="6" customHeight="1">
      <c r="A3630" s="380"/>
      <c r="B3630" s="381"/>
      <c r="C3630" s="380"/>
      <c r="D3630" s="382"/>
    </row>
    <row r="3631" spans="1:4" ht="15.75" customHeight="1">
      <c r="A3631" s="321" t="s">
        <v>49303</v>
      </c>
      <c r="B3631" s="322" t="s">
        <v>49304</v>
      </c>
      <c r="C3631" s="321" t="s">
        <v>449</v>
      </c>
      <c r="D3631" s="323">
        <v>32.5</v>
      </c>
    </row>
    <row r="3632" spans="1:4" ht="15.75" customHeight="1">
      <c r="A3632" s="321" t="s">
        <v>49305</v>
      </c>
      <c r="B3632" s="322" t="s">
        <v>9928</v>
      </c>
      <c r="C3632" s="321" t="s">
        <v>550</v>
      </c>
      <c r="D3632" s="323">
        <v>19.22</v>
      </c>
    </row>
    <row r="3633" spans="1:4" ht="15.75" customHeight="1">
      <c r="A3633" s="383" t="s">
        <v>49306</v>
      </c>
      <c r="B3633" s="383"/>
      <c r="C3633" s="383"/>
      <c r="D3633" s="320">
        <v>191.62</v>
      </c>
    </row>
    <row r="3634" spans="1:4" ht="15.75" customHeight="1">
      <c r="A3634" s="321" t="s">
        <v>49307</v>
      </c>
      <c r="B3634" s="322" t="s">
        <v>49308</v>
      </c>
      <c r="C3634" s="321" t="s">
        <v>977</v>
      </c>
      <c r="D3634" s="323">
        <v>1.57</v>
      </c>
    </row>
    <row r="3635" spans="1:4" ht="15.75" customHeight="1">
      <c r="A3635" s="321" t="s">
        <v>49309</v>
      </c>
      <c r="B3635" s="322" t="s">
        <v>49310</v>
      </c>
      <c r="C3635" s="321" t="s">
        <v>977</v>
      </c>
      <c r="D3635" s="323">
        <v>1.72</v>
      </c>
    </row>
    <row r="3636" spans="1:4" ht="15.75" customHeight="1">
      <c r="A3636" s="321" t="s">
        <v>49311</v>
      </c>
      <c r="B3636" s="322" t="s">
        <v>49312</v>
      </c>
      <c r="C3636" s="321" t="s">
        <v>977</v>
      </c>
      <c r="D3636" s="323">
        <v>2</v>
      </c>
    </row>
    <row r="3637" spans="1:4" ht="15.75" customHeight="1">
      <c r="A3637" s="321" t="s">
        <v>49313</v>
      </c>
      <c r="B3637" s="322" t="s">
        <v>49314</v>
      </c>
      <c r="C3637" s="321" t="s">
        <v>977</v>
      </c>
      <c r="D3637" s="323">
        <v>3.38</v>
      </c>
    </row>
    <row r="3638" spans="1:4" ht="15.75" customHeight="1">
      <c r="A3638" s="321" t="s">
        <v>49315</v>
      </c>
      <c r="B3638" s="322" t="s">
        <v>49316</v>
      </c>
      <c r="C3638" s="321" t="s">
        <v>977</v>
      </c>
      <c r="D3638" s="323">
        <v>4.2300000000000004</v>
      </c>
    </row>
    <row r="3639" spans="1:4" ht="15.75" customHeight="1">
      <c r="A3639" s="321" t="s">
        <v>49317</v>
      </c>
      <c r="B3639" s="322" t="s">
        <v>49318</v>
      </c>
      <c r="C3639" s="321" t="s">
        <v>977</v>
      </c>
      <c r="D3639" s="323">
        <v>6.67</v>
      </c>
    </row>
    <row r="3640" spans="1:4" ht="15.75" customHeight="1">
      <c r="A3640" s="321" t="s">
        <v>49319</v>
      </c>
      <c r="B3640" s="322" t="s">
        <v>49320</v>
      </c>
      <c r="C3640" s="321" t="s">
        <v>977</v>
      </c>
      <c r="D3640" s="323">
        <v>11.12</v>
      </c>
    </row>
    <row r="3641" spans="1:4" ht="15.75" customHeight="1">
      <c r="A3641" s="321" t="s">
        <v>49321</v>
      </c>
      <c r="B3641" s="322" t="s">
        <v>49322</v>
      </c>
      <c r="C3641" s="321" t="s">
        <v>977</v>
      </c>
      <c r="D3641" s="323">
        <v>18.03</v>
      </c>
    </row>
    <row r="3642" spans="1:4" ht="15.75" customHeight="1">
      <c r="A3642" s="321" t="s">
        <v>49323</v>
      </c>
      <c r="B3642" s="322" t="s">
        <v>49324</v>
      </c>
      <c r="C3642" s="321" t="s">
        <v>977</v>
      </c>
      <c r="D3642" s="323">
        <v>24.29</v>
      </c>
    </row>
    <row r="3643" spans="1:4" ht="15.75" customHeight="1">
      <c r="A3643" s="321" t="s">
        <v>49325</v>
      </c>
      <c r="B3643" s="322" t="s">
        <v>49326</v>
      </c>
      <c r="C3643" s="321" t="s">
        <v>977</v>
      </c>
      <c r="D3643" s="323">
        <v>22</v>
      </c>
    </row>
    <row r="3644" spans="1:4" ht="15.75" customHeight="1">
      <c r="A3644" s="321" t="s">
        <v>49327</v>
      </c>
      <c r="B3644" s="322" t="s">
        <v>49328</v>
      </c>
      <c r="C3644" s="321" t="s">
        <v>550</v>
      </c>
      <c r="D3644" s="323">
        <v>7.17</v>
      </c>
    </row>
    <row r="3645" spans="1:4" ht="15.75" customHeight="1">
      <c r="A3645" s="321" t="s">
        <v>49329</v>
      </c>
      <c r="B3645" s="322" t="s">
        <v>49330</v>
      </c>
      <c r="C3645" s="321" t="s">
        <v>550</v>
      </c>
      <c r="D3645" s="323">
        <v>8.32</v>
      </c>
    </row>
    <row r="3646" spans="1:4" ht="15.75" customHeight="1">
      <c r="A3646" s="321" t="s">
        <v>49331</v>
      </c>
      <c r="B3646" s="322" t="s">
        <v>49332</v>
      </c>
      <c r="C3646" s="321" t="s">
        <v>550</v>
      </c>
      <c r="D3646" s="323">
        <v>9.82</v>
      </c>
    </row>
    <row r="3647" spans="1:4" ht="15.75" customHeight="1">
      <c r="A3647" s="321" t="s">
        <v>49333</v>
      </c>
      <c r="B3647" s="322" t="s">
        <v>49334</v>
      </c>
      <c r="C3647" s="321" t="s">
        <v>550</v>
      </c>
      <c r="D3647" s="323">
        <v>10.98</v>
      </c>
    </row>
    <row r="3648" spans="1:4" ht="15.75" customHeight="1">
      <c r="A3648" s="321" t="s">
        <v>49335</v>
      </c>
      <c r="B3648" s="322" t="s">
        <v>49336</v>
      </c>
      <c r="C3648" s="321" t="s">
        <v>550</v>
      </c>
      <c r="D3648" s="323">
        <v>7.54</v>
      </c>
    </row>
    <row r="3649" spans="1:4" ht="15.75" customHeight="1">
      <c r="A3649" s="321" t="s">
        <v>49337</v>
      </c>
      <c r="B3649" s="322" t="s">
        <v>49338</v>
      </c>
      <c r="C3649" s="321" t="s">
        <v>550</v>
      </c>
      <c r="D3649" s="323">
        <v>11.61</v>
      </c>
    </row>
    <row r="3650" spans="1:4" ht="15.75" customHeight="1">
      <c r="A3650" s="321" t="s">
        <v>49339</v>
      </c>
      <c r="B3650" s="322" t="s">
        <v>49340</v>
      </c>
      <c r="C3650" s="321" t="s">
        <v>550</v>
      </c>
      <c r="D3650" s="323">
        <v>18.75</v>
      </c>
    </row>
    <row r="3651" spans="1:4" ht="15.75" customHeight="1">
      <c r="A3651" s="380" t="s">
        <v>49341</v>
      </c>
      <c r="B3651" s="381" t="s">
        <v>49342</v>
      </c>
      <c r="C3651" s="380" t="s">
        <v>550</v>
      </c>
      <c r="D3651" s="382">
        <v>22.42</v>
      </c>
    </row>
    <row r="3652" spans="1:4" ht="6" customHeight="1">
      <c r="A3652" s="380"/>
      <c r="B3652" s="381"/>
      <c r="C3652" s="380"/>
      <c r="D3652" s="382"/>
    </row>
    <row r="3653" spans="1:4" ht="15.75" customHeight="1">
      <c r="A3653" s="383" t="s">
        <v>49343</v>
      </c>
      <c r="B3653" s="383"/>
      <c r="C3653" s="383"/>
      <c r="D3653" s="320">
        <v>61474.35</v>
      </c>
    </row>
    <row r="3654" spans="1:4" ht="15.75" customHeight="1">
      <c r="A3654" s="321" t="s">
        <v>49344</v>
      </c>
      <c r="B3654" s="322" t="s">
        <v>49345</v>
      </c>
      <c r="C3654" s="321" t="s">
        <v>550</v>
      </c>
      <c r="D3654" s="323">
        <v>102.54</v>
      </c>
    </row>
    <row r="3655" spans="1:4" ht="15.75" customHeight="1">
      <c r="A3655" s="321" t="s">
        <v>49346</v>
      </c>
      <c r="B3655" s="322" t="s">
        <v>49347</v>
      </c>
      <c r="C3655" s="321" t="s">
        <v>550</v>
      </c>
      <c r="D3655" s="323">
        <v>92.13</v>
      </c>
    </row>
    <row r="3656" spans="1:4" ht="15.75" customHeight="1">
      <c r="A3656" s="321" t="s">
        <v>49348</v>
      </c>
      <c r="B3656" s="322" t="s">
        <v>49349</v>
      </c>
      <c r="C3656" s="321" t="s">
        <v>550</v>
      </c>
      <c r="D3656" s="323">
        <v>169.79</v>
      </c>
    </row>
    <row r="3657" spans="1:4" ht="15.75" customHeight="1">
      <c r="A3657" s="321" t="s">
        <v>49350</v>
      </c>
      <c r="B3657" s="322" t="s">
        <v>49351</v>
      </c>
      <c r="C3657" s="321" t="s">
        <v>550</v>
      </c>
      <c r="D3657" s="323">
        <v>311.14</v>
      </c>
    </row>
    <row r="3658" spans="1:4" ht="15.75" customHeight="1">
      <c r="A3658" s="321" t="s">
        <v>49352</v>
      </c>
      <c r="B3658" s="322" t="s">
        <v>49353</v>
      </c>
      <c r="C3658" s="321" t="s">
        <v>550</v>
      </c>
      <c r="D3658" s="323">
        <v>473.85</v>
      </c>
    </row>
    <row r="3659" spans="1:4" ht="15.75" customHeight="1">
      <c r="A3659" s="321" t="s">
        <v>49354</v>
      </c>
      <c r="B3659" s="322" t="s">
        <v>49355</v>
      </c>
      <c r="C3659" s="321" t="s">
        <v>550</v>
      </c>
      <c r="D3659" s="323">
        <v>666.52</v>
      </c>
    </row>
    <row r="3660" spans="1:4" ht="15.75" customHeight="1">
      <c r="A3660" s="321" t="s">
        <v>49356</v>
      </c>
      <c r="B3660" s="322" t="s">
        <v>49357</v>
      </c>
      <c r="C3660" s="321" t="s">
        <v>550</v>
      </c>
      <c r="D3660" s="323">
        <v>336.68</v>
      </c>
    </row>
    <row r="3661" spans="1:4" ht="15.75" customHeight="1">
      <c r="A3661" s="321" t="s">
        <v>49358</v>
      </c>
      <c r="B3661" s="322" t="s">
        <v>49359</v>
      </c>
      <c r="C3661" s="321" t="s">
        <v>550</v>
      </c>
      <c r="D3661" s="323">
        <v>697.33</v>
      </c>
    </row>
    <row r="3662" spans="1:4" ht="15.75" customHeight="1">
      <c r="A3662" s="321" t="s">
        <v>49360</v>
      </c>
      <c r="B3662" s="322" t="s">
        <v>49361</v>
      </c>
      <c r="C3662" s="321" t="s">
        <v>550</v>
      </c>
      <c r="D3662" s="323">
        <v>90.95</v>
      </c>
    </row>
    <row r="3663" spans="1:4" ht="15.75" customHeight="1">
      <c r="A3663" s="321" t="s">
        <v>49362</v>
      </c>
      <c r="B3663" s="322" t="s">
        <v>49363</v>
      </c>
      <c r="C3663" s="321" t="s">
        <v>550</v>
      </c>
      <c r="D3663" s="323">
        <v>500.63</v>
      </c>
    </row>
    <row r="3664" spans="1:4" ht="15.75" customHeight="1">
      <c r="A3664" s="321" t="s">
        <v>49364</v>
      </c>
      <c r="B3664" s="322" t="s">
        <v>11820</v>
      </c>
      <c r="C3664" s="321" t="s">
        <v>550</v>
      </c>
      <c r="D3664" s="323">
        <v>119.12</v>
      </c>
    </row>
    <row r="3665" spans="1:4" ht="15.75" customHeight="1">
      <c r="A3665" s="321" t="s">
        <v>49365</v>
      </c>
      <c r="B3665" s="322" t="s">
        <v>49366</v>
      </c>
      <c r="C3665" s="321" t="s">
        <v>550</v>
      </c>
      <c r="D3665" s="323">
        <v>163.79</v>
      </c>
    </row>
    <row r="3666" spans="1:4" ht="15.75" customHeight="1">
      <c r="A3666" s="321" t="s">
        <v>49367</v>
      </c>
      <c r="B3666" s="322" t="s">
        <v>49368</v>
      </c>
      <c r="C3666" s="321" t="s">
        <v>550</v>
      </c>
      <c r="D3666" s="323">
        <v>168.01</v>
      </c>
    </row>
    <row r="3667" spans="1:4" ht="15.75" customHeight="1">
      <c r="A3667" s="321" t="s">
        <v>49369</v>
      </c>
      <c r="B3667" s="322" t="s">
        <v>49370</v>
      </c>
      <c r="C3667" s="321" t="s">
        <v>550</v>
      </c>
      <c r="D3667" s="323">
        <v>154.4</v>
      </c>
    </row>
    <row r="3668" spans="1:4" ht="15.75" customHeight="1">
      <c r="A3668" s="321" t="s">
        <v>49371</v>
      </c>
      <c r="B3668" s="322" t="s">
        <v>49372</v>
      </c>
      <c r="C3668" s="321" t="s">
        <v>550</v>
      </c>
      <c r="D3668" s="323">
        <v>156.69999999999999</v>
      </c>
    </row>
    <row r="3669" spans="1:4" ht="15.75" customHeight="1">
      <c r="A3669" s="321" t="s">
        <v>49373</v>
      </c>
      <c r="B3669" s="322" t="s">
        <v>49374</v>
      </c>
      <c r="C3669" s="321" t="s">
        <v>550</v>
      </c>
      <c r="D3669" s="323">
        <v>8.42</v>
      </c>
    </row>
    <row r="3670" spans="1:4" ht="15.75" customHeight="1">
      <c r="A3670" s="321" t="s">
        <v>49375</v>
      </c>
      <c r="B3670" s="322" t="s">
        <v>49376</v>
      </c>
      <c r="C3670" s="321" t="s">
        <v>550</v>
      </c>
      <c r="D3670" s="323">
        <v>16.23</v>
      </c>
    </row>
    <row r="3671" spans="1:4" ht="15.75" customHeight="1">
      <c r="A3671" s="321" t="s">
        <v>49377</v>
      </c>
      <c r="B3671" s="322" t="s">
        <v>49378</v>
      </c>
      <c r="C3671" s="321" t="s">
        <v>550</v>
      </c>
      <c r="D3671" s="323">
        <v>17.420000000000002</v>
      </c>
    </row>
    <row r="3672" spans="1:4" ht="15.75" customHeight="1">
      <c r="A3672" s="321" t="s">
        <v>49379</v>
      </c>
      <c r="B3672" s="322" t="s">
        <v>49380</v>
      </c>
      <c r="C3672" s="321" t="s">
        <v>550</v>
      </c>
      <c r="D3672" s="323">
        <v>8.85</v>
      </c>
    </row>
    <row r="3673" spans="1:4" ht="15.75" customHeight="1">
      <c r="A3673" s="321" t="s">
        <v>49381</v>
      </c>
      <c r="B3673" s="322" t="s">
        <v>49382</v>
      </c>
      <c r="C3673" s="321" t="s">
        <v>550</v>
      </c>
      <c r="D3673" s="323">
        <v>11.18</v>
      </c>
    </row>
    <row r="3674" spans="1:4" ht="15.75" customHeight="1">
      <c r="A3674" s="321" t="s">
        <v>49383</v>
      </c>
      <c r="B3674" s="322" t="s">
        <v>49384</v>
      </c>
      <c r="C3674" s="321" t="s">
        <v>550</v>
      </c>
      <c r="D3674" s="323">
        <v>28.5</v>
      </c>
    </row>
    <row r="3675" spans="1:4" ht="15.75" customHeight="1">
      <c r="A3675" s="321" t="s">
        <v>49385</v>
      </c>
      <c r="B3675" s="322" t="s">
        <v>49386</v>
      </c>
      <c r="C3675" s="321" t="s">
        <v>550</v>
      </c>
      <c r="D3675" s="323">
        <v>50.49</v>
      </c>
    </row>
    <row r="3676" spans="1:4" ht="15.75" customHeight="1">
      <c r="A3676" s="321" t="s">
        <v>49387</v>
      </c>
      <c r="B3676" s="322" t="s">
        <v>49388</v>
      </c>
      <c r="C3676" s="321" t="s">
        <v>550</v>
      </c>
      <c r="D3676" s="323">
        <v>82.9</v>
      </c>
    </row>
    <row r="3677" spans="1:4" ht="15.75" customHeight="1">
      <c r="A3677" s="321" t="s">
        <v>49389</v>
      </c>
      <c r="B3677" s="322" t="s">
        <v>49390</v>
      </c>
      <c r="C3677" s="321" t="s">
        <v>550</v>
      </c>
      <c r="D3677" s="323">
        <v>177.62</v>
      </c>
    </row>
    <row r="3678" spans="1:4" ht="15.75" customHeight="1">
      <c r="A3678" s="321" t="s">
        <v>49391</v>
      </c>
      <c r="B3678" s="322" t="s">
        <v>49392</v>
      </c>
      <c r="C3678" s="321" t="s">
        <v>550</v>
      </c>
      <c r="D3678" s="323">
        <v>222.79</v>
      </c>
    </row>
    <row r="3679" spans="1:4" ht="15.75" customHeight="1">
      <c r="A3679" s="321" t="s">
        <v>49393</v>
      </c>
      <c r="B3679" s="322" t="s">
        <v>49394</v>
      </c>
      <c r="C3679" s="321" t="s">
        <v>9</v>
      </c>
      <c r="D3679" s="323">
        <v>165.04</v>
      </c>
    </row>
    <row r="3680" spans="1:4" ht="15.75" customHeight="1">
      <c r="A3680" s="321" t="s">
        <v>49395</v>
      </c>
      <c r="B3680" s="322" t="s">
        <v>9229</v>
      </c>
      <c r="C3680" s="321" t="s">
        <v>550</v>
      </c>
      <c r="D3680" s="323">
        <v>38.46</v>
      </c>
    </row>
    <row r="3681" spans="1:4" ht="15.75" customHeight="1">
      <c r="A3681" s="321" t="s">
        <v>49396</v>
      </c>
      <c r="B3681" s="322" t="s">
        <v>9231</v>
      </c>
      <c r="C3681" s="321" t="s">
        <v>550</v>
      </c>
      <c r="D3681" s="323">
        <v>43.42</v>
      </c>
    </row>
    <row r="3682" spans="1:4" ht="15.75" customHeight="1">
      <c r="A3682" s="380" t="s">
        <v>49397</v>
      </c>
      <c r="B3682" s="381" t="s">
        <v>49398</v>
      </c>
      <c r="C3682" s="380" t="s">
        <v>550</v>
      </c>
      <c r="D3682" s="382">
        <v>280.08</v>
      </c>
    </row>
    <row r="3683" spans="1:4" ht="6" customHeight="1">
      <c r="A3683" s="380"/>
      <c r="B3683" s="381"/>
      <c r="C3683" s="380"/>
      <c r="D3683" s="382"/>
    </row>
    <row r="3684" spans="1:4" ht="15.75" customHeight="1">
      <c r="A3684" s="380" t="s">
        <v>49399</v>
      </c>
      <c r="B3684" s="381" t="s">
        <v>49400</v>
      </c>
      <c r="C3684" s="380" t="s">
        <v>550</v>
      </c>
      <c r="D3684" s="382">
        <v>435.28</v>
      </c>
    </row>
    <row r="3685" spans="1:4" ht="6" customHeight="1">
      <c r="A3685" s="380"/>
      <c r="B3685" s="381"/>
      <c r="C3685" s="380"/>
      <c r="D3685" s="382"/>
    </row>
    <row r="3686" spans="1:4" ht="15.75" customHeight="1">
      <c r="A3686" s="380" t="s">
        <v>49401</v>
      </c>
      <c r="B3686" s="381" t="s">
        <v>49402</v>
      </c>
      <c r="C3686" s="380" t="s">
        <v>550</v>
      </c>
      <c r="D3686" s="382">
        <v>600.25</v>
      </c>
    </row>
    <row r="3687" spans="1:4" ht="6" customHeight="1">
      <c r="A3687" s="380"/>
      <c r="B3687" s="381"/>
      <c r="C3687" s="380"/>
      <c r="D3687" s="382"/>
    </row>
    <row r="3688" spans="1:4" ht="15.75" customHeight="1">
      <c r="A3688" s="321" t="s">
        <v>49403</v>
      </c>
      <c r="B3688" s="322" t="s">
        <v>49404</v>
      </c>
      <c r="C3688" s="321" t="s">
        <v>9</v>
      </c>
      <c r="D3688" s="323">
        <v>256.91000000000003</v>
      </c>
    </row>
    <row r="3689" spans="1:4" ht="15.75" customHeight="1">
      <c r="A3689" s="380" t="s">
        <v>49405</v>
      </c>
      <c r="B3689" s="381" t="s">
        <v>49406</v>
      </c>
      <c r="C3689" s="380" t="s">
        <v>550</v>
      </c>
      <c r="D3689" s="382">
        <v>473.51</v>
      </c>
    </row>
    <row r="3690" spans="1:4" ht="6" customHeight="1">
      <c r="A3690" s="380"/>
      <c r="B3690" s="381"/>
      <c r="C3690" s="380"/>
      <c r="D3690" s="382"/>
    </row>
    <row r="3691" spans="1:4" ht="15.75" customHeight="1">
      <c r="A3691" s="380" t="s">
        <v>49407</v>
      </c>
      <c r="B3691" s="381" t="s">
        <v>49408</v>
      </c>
      <c r="C3691" s="380" t="s">
        <v>550</v>
      </c>
      <c r="D3691" s="382">
        <v>676.44</v>
      </c>
    </row>
    <row r="3692" spans="1:4" ht="6" customHeight="1">
      <c r="A3692" s="380"/>
      <c r="B3692" s="381"/>
      <c r="C3692" s="380"/>
      <c r="D3692" s="382"/>
    </row>
    <row r="3693" spans="1:4" ht="15.75" customHeight="1">
      <c r="A3693" s="380" t="s">
        <v>49409</v>
      </c>
      <c r="B3693" s="381" t="s">
        <v>49410</v>
      </c>
      <c r="C3693" s="380" t="s">
        <v>550</v>
      </c>
      <c r="D3693" s="382">
        <v>881.67</v>
      </c>
    </row>
    <row r="3694" spans="1:4" ht="6" customHeight="1">
      <c r="A3694" s="380"/>
      <c r="B3694" s="381"/>
      <c r="C3694" s="380"/>
      <c r="D3694" s="382"/>
    </row>
    <row r="3695" spans="1:4" ht="15.75" customHeight="1">
      <c r="A3695" s="380" t="s">
        <v>49411</v>
      </c>
      <c r="B3695" s="381" t="s">
        <v>49412</v>
      </c>
      <c r="C3695" s="380" t="s">
        <v>550</v>
      </c>
      <c r="D3695" s="382">
        <v>91.01</v>
      </c>
    </row>
    <row r="3696" spans="1:4" ht="6" customHeight="1">
      <c r="A3696" s="380"/>
      <c r="B3696" s="381"/>
      <c r="C3696" s="380"/>
      <c r="D3696" s="382"/>
    </row>
    <row r="3697" spans="1:4" ht="15.75" customHeight="1">
      <c r="A3697" s="380" t="s">
        <v>49413</v>
      </c>
      <c r="B3697" s="381" t="s">
        <v>49414</v>
      </c>
      <c r="C3697" s="380" t="s">
        <v>550</v>
      </c>
      <c r="D3697" s="382">
        <v>166.61</v>
      </c>
    </row>
    <row r="3698" spans="1:4" ht="15" customHeight="1">
      <c r="A3698" s="380"/>
      <c r="B3698" s="381"/>
      <c r="C3698" s="380"/>
      <c r="D3698" s="382"/>
    </row>
    <row r="3699" spans="1:4" ht="15.75" customHeight="1">
      <c r="A3699" s="380" t="s">
        <v>49415</v>
      </c>
      <c r="B3699" s="381" t="s">
        <v>49416</v>
      </c>
      <c r="C3699" s="380" t="s">
        <v>550</v>
      </c>
      <c r="D3699" s="382">
        <v>242.25</v>
      </c>
    </row>
    <row r="3700" spans="1:4" ht="15" customHeight="1">
      <c r="A3700" s="380"/>
      <c r="B3700" s="381"/>
      <c r="C3700" s="380"/>
      <c r="D3700" s="382"/>
    </row>
    <row r="3701" spans="1:4" ht="15.75" customHeight="1">
      <c r="A3701" s="380" t="s">
        <v>49417</v>
      </c>
      <c r="B3701" s="381" t="s">
        <v>49418</v>
      </c>
      <c r="C3701" s="380" t="s">
        <v>550</v>
      </c>
      <c r="D3701" s="382">
        <v>312</v>
      </c>
    </row>
    <row r="3702" spans="1:4" ht="6" customHeight="1">
      <c r="A3702" s="380"/>
      <c r="B3702" s="381"/>
      <c r="C3702" s="380"/>
      <c r="D3702" s="382"/>
    </row>
    <row r="3703" spans="1:4" ht="15.75" customHeight="1">
      <c r="A3703" s="380" t="s">
        <v>49419</v>
      </c>
      <c r="B3703" s="381" t="s">
        <v>49420</v>
      </c>
      <c r="C3703" s="380" t="s">
        <v>550</v>
      </c>
      <c r="D3703" s="382">
        <v>498.14</v>
      </c>
    </row>
    <row r="3704" spans="1:4" ht="15" customHeight="1">
      <c r="A3704" s="380"/>
      <c r="B3704" s="381"/>
      <c r="C3704" s="380"/>
      <c r="D3704" s="382"/>
    </row>
    <row r="3705" spans="1:4" ht="15.75" customHeight="1">
      <c r="A3705" s="380" t="s">
        <v>49421</v>
      </c>
      <c r="B3705" s="381" t="s">
        <v>49422</v>
      </c>
      <c r="C3705" s="380" t="s">
        <v>550</v>
      </c>
      <c r="D3705" s="382">
        <v>86.21</v>
      </c>
    </row>
    <row r="3706" spans="1:4" ht="6" customHeight="1">
      <c r="A3706" s="380"/>
      <c r="B3706" s="381"/>
      <c r="C3706" s="380"/>
      <c r="D3706" s="382"/>
    </row>
    <row r="3707" spans="1:4" ht="15.75" customHeight="1">
      <c r="A3707" s="380" t="s">
        <v>49423</v>
      </c>
      <c r="B3707" s="381" t="s">
        <v>49424</v>
      </c>
      <c r="C3707" s="380" t="s">
        <v>550</v>
      </c>
      <c r="D3707" s="382">
        <v>157.01</v>
      </c>
    </row>
    <row r="3708" spans="1:4" ht="15" customHeight="1">
      <c r="A3708" s="380"/>
      <c r="B3708" s="381"/>
      <c r="C3708" s="380"/>
      <c r="D3708" s="382"/>
    </row>
    <row r="3709" spans="1:4" ht="15.75" customHeight="1">
      <c r="A3709" s="380" t="s">
        <v>49425</v>
      </c>
      <c r="B3709" s="381" t="s">
        <v>49426</v>
      </c>
      <c r="C3709" s="380" t="s">
        <v>550</v>
      </c>
      <c r="D3709" s="382">
        <v>223.06</v>
      </c>
    </row>
    <row r="3710" spans="1:4" ht="6" customHeight="1">
      <c r="A3710" s="380"/>
      <c r="B3710" s="381"/>
      <c r="C3710" s="380"/>
      <c r="D3710" s="382"/>
    </row>
    <row r="3711" spans="1:4" ht="15.75" customHeight="1">
      <c r="A3711" s="380" t="s">
        <v>49427</v>
      </c>
      <c r="B3711" s="381" t="s">
        <v>49428</v>
      </c>
      <c r="C3711" s="380" t="s">
        <v>550</v>
      </c>
      <c r="D3711" s="382">
        <v>288.01</v>
      </c>
    </row>
    <row r="3712" spans="1:4" ht="6" customHeight="1">
      <c r="A3712" s="380"/>
      <c r="B3712" s="381"/>
      <c r="C3712" s="380"/>
      <c r="D3712" s="382"/>
    </row>
    <row r="3713" spans="1:4" ht="15.75" customHeight="1">
      <c r="A3713" s="380" t="s">
        <v>49429</v>
      </c>
      <c r="B3713" s="381" t="s">
        <v>49430</v>
      </c>
      <c r="C3713" s="380" t="s">
        <v>550</v>
      </c>
      <c r="D3713" s="382">
        <v>459.77</v>
      </c>
    </row>
    <row r="3714" spans="1:4" ht="6" customHeight="1">
      <c r="A3714" s="380"/>
      <c r="B3714" s="381"/>
      <c r="C3714" s="380"/>
      <c r="D3714" s="382"/>
    </row>
    <row r="3715" spans="1:4" ht="15.75" customHeight="1">
      <c r="A3715" s="321" t="s">
        <v>49431</v>
      </c>
      <c r="B3715" s="322" t="s">
        <v>49432</v>
      </c>
      <c r="C3715" s="321" t="s">
        <v>550</v>
      </c>
      <c r="D3715" s="323">
        <v>996.06</v>
      </c>
    </row>
    <row r="3716" spans="1:4" ht="15.75" customHeight="1">
      <c r="A3716" s="321" t="s">
        <v>49433</v>
      </c>
      <c r="B3716" s="322" t="s">
        <v>49434</v>
      </c>
      <c r="C3716" s="321" t="s">
        <v>550</v>
      </c>
      <c r="D3716" s="323">
        <v>1692.99</v>
      </c>
    </row>
    <row r="3717" spans="1:4" ht="15.75" customHeight="1">
      <c r="A3717" s="321" t="s">
        <v>49435</v>
      </c>
      <c r="B3717" s="322" t="s">
        <v>49436</v>
      </c>
      <c r="C3717" s="321" t="s">
        <v>550</v>
      </c>
      <c r="D3717" s="323">
        <v>217.89</v>
      </c>
    </row>
    <row r="3718" spans="1:4" ht="15.75" customHeight="1">
      <c r="A3718" s="321" t="s">
        <v>49437</v>
      </c>
      <c r="B3718" s="322" t="s">
        <v>49438</v>
      </c>
      <c r="C3718" s="321" t="s">
        <v>550</v>
      </c>
      <c r="D3718" s="323">
        <v>19.559999999999999</v>
      </c>
    </row>
    <row r="3719" spans="1:4" ht="15.75" customHeight="1">
      <c r="A3719" s="321" t="s">
        <v>49439</v>
      </c>
      <c r="B3719" s="322" t="s">
        <v>49440</v>
      </c>
      <c r="C3719" s="321" t="s">
        <v>550</v>
      </c>
      <c r="D3719" s="323">
        <v>23.9</v>
      </c>
    </row>
    <row r="3720" spans="1:4" ht="15.75" customHeight="1">
      <c r="A3720" s="321" t="s">
        <v>49441</v>
      </c>
      <c r="B3720" s="322" t="s">
        <v>49442</v>
      </c>
      <c r="C3720" s="321" t="s">
        <v>550</v>
      </c>
      <c r="D3720" s="323">
        <v>30.02</v>
      </c>
    </row>
    <row r="3721" spans="1:4" ht="15.75" customHeight="1">
      <c r="A3721" s="321" t="s">
        <v>49443</v>
      </c>
      <c r="B3721" s="322" t="s">
        <v>49444</v>
      </c>
      <c r="C3721" s="321" t="s">
        <v>537</v>
      </c>
      <c r="D3721" s="323">
        <v>143.08000000000001</v>
      </c>
    </row>
    <row r="3722" spans="1:4" ht="15.75" customHeight="1">
      <c r="A3722" s="321" t="s">
        <v>49445</v>
      </c>
      <c r="B3722" s="322" t="s">
        <v>49446</v>
      </c>
      <c r="C3722" s="321" t="s">
        <v>550</v>
      </c>
      <c r="D3722" s="323">
        <v>2950.72</v>
      </c>
    </row>
    <row r="3723" spans="1:4" ht="15.75" customHeight="1">
      <c r="A3723" s="321" t="s">
        <v>49447</v>
      </c>
      <c r="B3723" s="322" t="s">
        <v>49448</v>
      </c>
      <c r="C3723" s="321" t="s">
        <v>550</v>
      </c>
      <c r="D3723" s="323">
        <v>5.55</v>
      </c>
    </row>
    <row r="3724" spans="1:4" ht="15.75" customHeight="1">
      <c r="A3724" s="321" t="s">
        <v>49449</v>
      </c>
      <c r="B3724" s="322" t="s">
        <v>49450</v>
      </c>
      <c r="C3724" s="321" t="s">
        <v>550</v>
      </c>
      <c r="D3724" s="323">
        <v>87.16</v>
      </c>
    </row>
    <row r="3725" spans="1:4" ht="15.75" customHeight="1">
      <c r="A3725" s="321" t="s">
        <v>49451</v>
      </c>
      <c r="B3725" s="322" t="s">
        <v>49452</v>
      </c>
      <c r="C3725" s="321" t="s">
        <v>550</v>
      </c>
      <c r="D3725" s="323">
        <v>18.86</v>
      </c>
    </row>
    <row r="3726" spans="1:4" ht="15.75" customHeight="1">
      <c r="A3726" s="321" t="s">
        <v>49453</v>
      </c>
      <c r="B3726" s="322" t="s">
        <v>49454</v>
      </c>
      <c r="C3726" s="321" t="s">
        <v>550</v>
      </c>
      <c r="D3726" s="323">
        <v>25.51</v>
      </c>
    </row>
    <row r="3727" spans="1:4" ht="15.75" customHeight="1">
      <c r="A3727" s="321" t="s">
        <v>49455</v>
      </c>
      <c r="B3727" s="322" t="s">
        <v>49456</v>
      </c>
      <c r="C3727" s="321" t="s">
        <v>550</v>
      </c>
      <c r="D3727" s="323">
        <v>34.65</v>
      </c>
    </row>
    <row r="3728" spans="1:4" ht="15.75" customHeight="1">
      <c r="A3728" s="321" t="s">
        <v>49457</v>
      </c>
      <c r="B3728" s="322" t="s">
        <v>49458</v>
      </c>
      <c r="C3728" s="321" t="s">
        <v>550</v>
      </c>
      <c r="D3728" s="323">
        <v>50.63</v>
      </c>
    </row>
    <row r="3729" spans="1:4" ht="15.75" customHeight="1">
      <c r="A3729" s="321" t="s">
        <v>49459</v>
      </c>
      <c r="B3729" s="322" t="s">
        <v>49460</v>
      </c>
      <c r="C3729" s="321" t="s">
        <v>550</v>
      </c>
      <c r="D3729" s="323">
        <v>57.01</v>
      </c>
    </row>
    <row r="3730" spans="1:4" ht="15.75" customHeight="1">
      <c r="A3730" s="321" t="s">
        <v>49461</v>
      </c>
      <c r="B3730" s="322" t="s">
        <v>49462</v>
      </c>
      <c r="C3730" s="321" t="s">
        <v>550</v>
      </c>
      <c r="D3730" s="323">
        <v>77.64</v>
      </c>
    </row>
    <row r="3731" spans="1:4" ht="15.75" customHeight="1">
      <c r="A3731" s="321" t="s">
        <v>49463</v>
      </c>
      <c r="B3731" s="322" t="s">
        <v>49464</v>
      </c>
      <c r="C3731" s="321" t="s">
        <v>550</v>
      </c>
      <c r="D3731" s="323">
        <v>132.87</v>
      </c>
    </row>
    <row r="3732" spans="1:4" ht="15.75" customHeight="1">
      <c r="A3732" s="321" t="s">
        <v>49465</v>
      </c>
      <c r="B3732" s="322" t="s">
        <v>49466</v>
      </c>
      <c r="C3732" s="321" t="s">
        <v>550</v>
      </c>
      <c r="D3732" s="323">
        <v>180.26</v>
      </c>
    </row>
    <row r="3733" spans="1:4" ht="15.75" customHeight="1">
      <c r="A3733" s="321" t="s">
        <v>49467</v>
      </c>
      <c r="B3733" s="322" t="s">
        <v>49468</v>
      </c>
      <c r="C3733" s="321" t="s">
        <v>550</v>
      </c>
      <c r="D3733" s="323">
        <v>196.38</v>
      </c>
    </row>
    <row r="3734" spans="1:4" ht="15.75" customHeight="1">
      <c r="A3734" s="321" t="s">
        <v>49469</v>
      </c>
      <c r="B3734" s="322" t="s">
        <v>49470</v>
      </c>
      <c r="C3734" s="321" t="s">
        <v>550</v>
      </c>
      <c r="D3734" s="323">
        <v>310.20999999999998</v>
      </c>
    </row>
    <row r="3735" spans="1:4" ht="15.75" customHeight="1">
      <c r="A3735" s="321" t="s">
        <v>49471</v>
      </c>
      <c r="B3735" s="322" t="s">
        <v>49472</v>
      </c>
      <c r="C3735" s="321" t="s">
        <v>550</v>
      </c>
      <c r="D3735" s="323">
        <v>21.77</v>
      </c>
    </row>
    <row r="3736" spans="1:4" ht="15.75" customHeight="1">
      <c r="A3736" s="321" t="s">
        <v>49473</v>
      </c>
      <c r="B3736" s="322" t="s">
        <v>49474</v>
      </c>
      <c r="C3736" s="321" t="s">
        <v>550</v>
      </c>
      <c r="D3736" s="323">
        <v>170.32</v>
      </c>
    </row>
    <row r="3737" spans="1:4" ht="15.75" customHeight="1">
      <c r="A3737" s="321" t="s">
        <v>49475</v>
      </c>
      <c r="B3737" s="322" t="s">
        <v>49476</v>
      </c>
      <c r="C3737" s="321" t="s">
        <v>550</v>
      </c>
      <c r="D3737" s="323">
        <v>1736</v>
      </c>
    </row>
    <row r="3738" spans="1:4" ht="15.75" customHeight="1">
      <c r="A3738" s="321" t="s">
        <v>49477</v>
      </c>
      <c r="B3738" s="322" t="s">
        <v>10163</v>
      </c>
      <c r="C3738" s="321" t="s">
        <v>550</v>
      </c>
      <c r="D3738" s="323">
        <v>1577.77</v>
      </c>
    </row>
    <row r="3739" spans="1:4" ht="15.75" customHeight="1">
      <c r="A3739" s="321" t="s">
        <v>49478</v>
      </c>
      <c r="B3739" s="322" t="s">
        <v>49479</v>
      </c>
      <c r="C3739" s="321" t="s">
        <v>550</v>
      </c>
      <c r="D3739" s="323">
        <v>1601.48</v>
      </c>
    </row>
    <row r="3740" spans="1:4" ht="15.75" customHeight="1">
      <c r="A3740" s="321" t="s">
        <v>49480</v>
      </c>
      <c r="B3740" s="322" t="s">
        <v>49481</v>
      </c>
      <c r="C3740" s="321" t="s">
        <v>550</v>
      </c>
      <c r="D3740" s="323">
        <v>405.43</v>
      </c>
    </row>
    <row r="3741" spans="1:4" ht="15.75" customHeight="1">
      <c r="A3741" s="321" t="s">
        <v>49482</v>
      </c>
      <c r="B3741" s="322" t="s">
        <v>49483</v>
      </c>
      <c r="C3741" s="321" t="s">
        <v>550</v>
      </c>
      <c r="D3741" s="323">
        <v>82.93</v>
      </c>
    </row>
    <row r="3742" spans="1:4" ht="15.75" customHeight="1">
      <c r="A3742" s="321" t="s">
        <v>49484</v>
      </c>
      <c r="B3742" s="322" t="s">
        <v>49485</v>
      </c>
      <c r="C3742" s="321" t="s">
        <v>550</v>
      </c>
      <c r="D3742" s="323">
        <v>98.94</v>
      </c>
    </row>
    <row r="3743" spans="1:4" ht="15.75" customHeight="1">
      <c r="A3743" s="321" t="s">
        <v>49486</v>
      </c>
      <c r="B3743" s="322" t="s">
        <v>49487</v>
      </c>
      <c r="C3743" s="321" t="s">
        <v>550</v>
      </c>
      <c r="D3743" s="323">
        <v>214.51</v>
      </c>
    </row>
    <row r="3744" spans="1:4" ht="15.75" customHeight="1">
      <c r="A3744" s="321" t="s">
        <v>49488</v>
      </c>
      <c r="B3744" s="322" t="s">
        <v>49489</v>
      </c>
      <c r="C3744" s="321" t="s">
        <v>550</v>
      </c>
      <c r="D3744" s="323">
        <v>214.51</v>
      </c>
    </row>
    <row r="3745" spans="1:4" ht="15.75" customHeight="1">
      <c r="A3745" s="380" t="s">
        <v>49490</v>
      </c>
      <c r="B3745" s="381" t="s">
        <v>49491</v>
      </c>
      <c r="C3745" s="380" t="s">
        <v>550</v>
      </c>
      <c r="D3745" s="382">
        <v>314.31</v>
      </c>
    </row>
    <row r="3746" spans="1:4" ht="6" customHeight="1">
      <c r="A3746" s="380"/>
      <c r="B3746" s="381"/>
      <c r="C3746" s="380"/>
      <c r="D3746" s="382"/>
    </row>
    <row r="3747" spans="1:4" ht="15.75" customHeight="1">
      <c r="A3747" s="380" t="s">
        <v>49492</v>
      </c>
      <c r="B3747" s="381" t="s">
        <v>49493</v>
      </c>
      <c r="C3747" s="380" t="s">
        <v>550</v>
      </c>
      <c r="D3747" s="382">
        <v>382.16</v>
      </c>
    </row>
    <row r="3748" spans="1:4" ht="6" customHeight="1">
      <c r="A3748" s="380"/>
      <c r="B3748" s="381"/>
      <c r="C3748" s="380"/>
      <c r="D3748" s="382"/>
    </row>
    <row r="3749" spans="1:4" ht="15.75" customHeight="1">
      <c r="A3749" s="380" t="s">
        <v>49494</v>
      </c>
      <c r="B3749" s="381" t="s">
        <v>49495</v>
      </c>
      <c r="C3749" s="380" t="s">
        <v>550</v>
      </c>
      <c r="D3749" s="382">
        <v>464.68</v>
      </c>
    </row>
    <row r="3750" spans="1:4" ht="6" customHeight="1">
      <c r="A3750" s="380"/>
      <c r="B3750" s="381"/>
      <c r="C3750" s="380"/>
      <c r="D3750" s="382"/>
    </row>
    <row r="3751" spans="1:4" ht="15.75" customHeight="1">
      <c r="A3751" s="380" t="s">
        <v>49496</v>
      </c>
      <c r="B3751" s="381" t="s">
        <v>49497</v>
      </c>
      <c r="C3751" s="380" t="s">
        <v>550</v>
      </c>
      <c r="D3751" s="382">
        <v>774.14</v>
      </c>
    </row>
    <row r="3752" spans="1:4" ht="6" customHeight="1">
      <c r="A3752" s="380"/>
      <c r="B3752" s="381"/>
      <c r="C3752" s="380"/>
      <c r="D3752" s="382"/>
    </row>
    <row r="3753" spans="1:4" ht="15.75" customHeight="1">
      <c r="A3753" s="380" t="s">
        <v>49498</v>
      </c>
      <c r="B3753" s="381" t="s">
        <v>49499</v>
      </c>
      <c r="C3753" s="380" t="s">
        <v>550</v>
      </c>
      <c r="D3753" s="382">
        <v>810.74</v>
      </c>
    </row>
    <row r="3754" spans="1:4" ht="6" customHeight="1">
      <c r="A3754" s="380"/>
      <c r="B3754" s="381"/>
      <c r="C3754" s="380"/>
      <c r="D3754" s="382"/>
    </row>
    <row r="3755" spans="1:4" ht="15.75" customHeight="1">
      <c r="A3755" s="380" t="s">
        <v>49500</v>
      </c>
      <c r="B3755" s="381" t="s">
        <v>49501</v>
      </c>
      <c r="C3755" s="380" t="s">
        <v>550</v>
      </c>
      <c r="D3755" s="382">
        <v>335.25</v>
      </c>
    </row>
    <row r="3756" spans="1:4" ht="6" customHeight="1">
      <c r="A3756" s="380"/>
      <c r="B3756" s="381"/>
      <c r="C3756" s="380"/>
      <c r="D3756" s="382"/>
    </row>
    <row r="3757" spans="1:4" ht="15.75" customHeight="1">
      <c r="A3757" s="380" t="s">
        <v>49502</v>
      </c>
      <c r="B3757" s="381" t="s">
        <v>49503</v>
      </c>
      <c r="C3757" s="380" t="s">
        <v>550</v>
      </c>
      <c r="D3757" s="382">
        <v>446.73</v>
      </c>
    </row>
    <row r="3758" spans="1:4" ht="6" customHeight="1">
      <c r="A3758" s="380"/>
      <c r="B3758" s="381"/>
      <c r="C3758" s="380"/>
      <c r="D3758" s="382"/>
    </row>
    <row r="3759" spans="1:4" ht="15.75" customHeight="1">
      <c r="A3759" s="380" t="s">
        <v>49504</v>
      </c>
      <c r="B3759" s="381" t="s">
        <v>49505</v>
      </c>
      <c r="C3759" s="380" t="s">
        <v>550</v>
      </c>
      <c r="D3759" s="382">
        <v>767.49</v>
      </c>
    </row>
    <row r="3760" spans="1:4" ht="6" customHeight="1">
      <c r="A3760" s="380"/>
      <c r="B3760" s="381"/>
      <c r="C3760" s="380"/>
      <c r="D3760" s="382"/>
    </row>
    <row r="3761" spans="1:4" ht="15.75" customHeight="1">
      <c r="A3761" s="380" t="s">
        <v>49506</v>
      </c>
      <c r="B3761" s="381" t="s">
        <v>49507</v>
      </c>
      <c r="C3761" s="380" t="s">
        <v>550</v>
      </c>
      <c r="D3761" s="382">
        <v>1130.6500000000001</v>
      </c>
    </row>
    <row r="3762" spans="1:4" ht="6" customHeight="1">
      <c r="A3762" s="380"/>
      <c r="B3762" s="381"/>
      <c r="C3762" s="380"/>
      <c r="D3762" s="382"/>
    </row>
    <row r="3763" spans="1:4" ht="15.75" customHeight="1">
      <c r="A3763" s="321" t="s">
        <v>49508</v>
      </c>
      <c r="B3763" s="322" t="s">
        <v>49509</v>
      </c>
      <c r="C3763" s="321" t="s">
        <v>550</v>
      </c>
      <c r="D3763" s="323">
        <v>2420.79</v>
      </c>
    </row>
    <row r="3764" spans="1:4" ht="15.75" customHeight="1">
      <c r="A3764" s="321" t="s">
        <v>49510</v>
      </c>
      <c r="B3764" s="322" t="s">
        <v>49511</v>
      </c>
      <c r="C3764" s="321" t="s">
        <v>550</v>
      </c>
      <c r="D3764" s="323">
        <v>3150.66</v>
      </c>
    </row>
    <row r="3765" spans="1:4" ht="15.75" customHeight="1">
      <c r="A3765" s="321" t="s">
        <v>49512</v>
      </c>
      <c r="B3765" s="322" t="s">
        <v>49513</v>
      </c>
      <c r="C3765" s="321" t="s">
        <v>550</v>
      </c>
      <c r="D3765" s="323">
        <v>87.76</v>
      </c>
    </row>
    <row r="3766" spans="1:4" ht="15.75" customHeight="1">
      <c r="A3766" s="321" t="s">
        <v>49514</v>
      </c>
      <c r="B3766" s="322" t="s">
        <v>49515</v>
      </c>
      <c r="C3766" s="321" t="s">
        <v>550</v>
      </c>
      <c r="D3766" s="323">
        <v>147.16999999999999</v>
      </c>
    </row>
    <row r="3767" spans="1:4" ht="15.75" customHeight="1">
      <c r="A3767" s="321" t="s">
        <v>49516</v>
      </c>
      <c r="B3767" s="322" t="s">
        <v>49517</v>
      </c>
      <c r="C3767" s="321" t="s">
        <v>550</v>
      </c>
      <c r="D3767" s="323">
        <v>226.82</v>
      </c>
    </row>
    <row r="3768" spans="1:4" ht="15.75" customHeight="1">
      <c r="A3768" s="321" t="s">
        <v>49518</v>
      </c>
      <c r="B3768" s="322" t="s">
        <v>49519</v>
      </c>
      <c r="C3768" s="321" t="s">
        <v>550</v>
      </c>
      <c r="D3768" s="323">
        <v>383.52</v>
      </c>
    </row>
    <row r="3769" spans="1:4" ht="15.75" customHeight="1">
      <c r="A3769" s="321" t="s">
        <v>49520</v>
      </c>
      <c r="B3769" s="322" t="s">
        <v>49521</v>
      </c>
      <c r="C3769" s="321" t="s">
        <v>550</v>
      </c>
      <c r="D3769" s="323">
        <v>573.91999999999996</v>
      </c>
    </row>
    <row r="3770" spans="1:4" ht="15.75" customHeight="1">
      <c r="A3770" s="321" t="s">
        <v>49522</v>
      </c>
      <c r="B3770" s="322" t="s">
        <v>49523</v>
      </c>
      <c r="C3770" s="321" t="s">
        <v>550</v>
      </c>
      <c r="D3770" s="323">
        <v>632.61</v>
      </c>
    </row>
    <row r="3771" spans="1:4" ht="15.75" customHeight="1">
      <c r="A3771" s="321" t="s">
        <v>49524</v>
      </c>
      <c r="B3771" s="322" t="s">
        <v>49525</v>
      </c>
      <c r="C3771" s="321" t="s">
        <v>550</v>
      </c>
      <c r="D3771" s="323">
        <v>684.09</v>
      </c>
    </row>
    <row r="3772" spans="1:4" ht="15.75" customHeight="1">
      <c r="A3772" s="321" t="s">
        <v>49526</v>
      </c>
      <c r="B3772" s="322" t="s">
        <v>49527</v>
      </c>
      <c r="C3772" s="321" t="s">
        <v>550</v>
      </c>
      <c r="D3772" s="323">
        <v>1045.6600000000001</v>
      </c>
    </row>
    <row r="3773" spans="1:4" ht="15.75" customHeight="1">
      <c r="A3773" s="321" t="s">
        <v>49528</v>
      </c>
      <c r="B3773" s="322" t="s">
        <v>49529</v>
      </c>
      <c r="C3773" s="321" t="s">
        <v>550</v>
      </c>
      <c r="D3773" s="323">
        <v>2934.49</v>
      </c>
    </row>
    <row r="3774" spans="1:4" ht="15.75" customHeight="1">
      <c r="A3774" s="321" t="s">
        <v>49530</v>
      </c>
      <c r="B3774" s="322" t="s">
        <v>49531</v>
      </c>
      <c r="C3774" s="321" t="s">
        <v>550</v>
      </c>
      <c r="D3774" s="323">
        <v>5572.59</v>
      </c>
    </row>
    <row r="3775" spans="1:4" ht="15.75" customHeight="1">
      <c r="A3775" s="321" t="s">
        <v>49532</v>
      </c>
      <c r="B3775" s="322" t="s">
        <v>49533</v>
      </c>
      <c r="C3775" s="321" t="s">
        <v>550</v>
      </c>
      <c r="D3775" s="323">
        <v>11957.85</v>
      </c>
    </row>
    <row r="3776" spans="1:4" ht="15.75" customHeight="1">
      <c r="A3776" s="321" t="s">
        <v>49534</v>
      </c>
      <c r="B3776" s="322" t="s">
        <v>49535</v>
      </c>
      <c r="C3776" s="321" t="s">
        <v>550</v>
      </c>
      <c r="D3776" s="323">
        <v>106.26</v>
      </c>
    </row>
    <row r="3777" spans="1:4" ht="15.75" customHeight="1">
      <c r="A3777" s="321" t="s">
        <v>49536</v>
      </c>
      <c r="B3777" s="322" t="s">
        <v>49537</v>
      </c>
      <c r="C3777" s="321" t="s">
        <v>550</v>
      </c>
      <c r="D3777" s="323">
        <v>1324.15</v>
      </c>
    </row>
    <row r="3778" spans="1:4" ht="15.75" customHeight="1">
      <c r="A3778" s="321" t="s">
        <v>49538</v>
      </c>
      <c r="B3778" s="322" t="s">
        <v>49539</v>
      </c>
      <c r="C3778" s="321" t="s">
        <v>9</v>
      </c>
      <c r="D3778" s="323">
        <v>222.14</v>
      </c>
    </row>
    <row r="3779" spans="1:4" ht="15.75" customHeight="1">
      <c r="A3779" s="383" t="s">
        <v>49540</v>
      </c>
      <c r="B3779" s="383"/>
      <c r="C3779" s="383"/>
      <c r="D3779" s="320">
        <v>5615.57</v>
      </c>
    </row>
    <row r="3780" spans="1:4" ht="15.75" customHeight="1">
      <c r="A3780" s="321" t="s">
        <v>49541</v>
      </c>
      <c r="B3780" s="322" t="s">
        <v>49542</v>
      </c>
      <c r="C3780" s="321" t="s">
        <v>449</v>
      </c>
      <c r="D3780" s="323">
        <v>2.89</v>
      </c>
    </row>
    <row r="3781" spans="1:4" ht="15.75" customHeight="1">
      <c r="A3781" s="321" t="s">
        <v>49543</v>
      </c>
      <c r="B3781" s="322" t="s">
        <v>49544</v>
      </c>
      <c r="C3781" s="321" t="s">
        <v>449</v>
      </c>
      <c r="D3781" s="323">
        <v>6.94</v>
      </c>
    </row>
    <row r="3782" spans="1:4" ht="15.75" customHeight="1">
      <c r="A3782" s="321" t="s">
        <v>49545</v>
      </c>
      <c r="B3782" s="322" t="s">
        <v>49546</v>
      </c>
      <c r="C3782" s="321" t="s">
        <v>449</v>
      </c>
      <c r="D3782" s="323">
        <v>8.17</v>
      </c>
    </row>
    <row r="3783" spans="1:4" ht="15.75" customHeight="1">
      <c r="A3783" s="321" t="s">
        <v>49547</v>
      </c>
      <c r="B3783" s="322" t="s">
        <v>49548</v>
      </c>
      <c r="C3783" s="321" t="s">
        <v>449</v>
      </c>
      <c r="D3783" s="323">
        <v>8.8699999999999992</v>
      </c>
    </row>
    <row r="3784" spans="1:4" ht="15.75" customHeight="1">
      <c r="A3784" s="321" t="s">
        <v>49549</v>
      </c>
      <c r="B3784" s="322" t="s">
        <v>49550</v>
      </c>
      <c r="C3784" s="321" t="s">
        <v>449</v>
      </c>
      <c r="D3784" s="323">
        <v>9.2799999999999994</v>
      </c>
    </row>
    <row r="3785" spans="1:4" ht="15.75" customHeight="1">
      <c r="A3785" s="321" t="s">
        <v>49551</v>
      </c>
      <c r="B3785" s="322" t="s">
        <v>9065</v>
      </c>
      <c r="C3785" s="321" t="s">
        <v>449</v>
      </c>
      <c r="D3785" s="323">
        <v>13.27</v>
      </c>
    </row>
    <row r="3786" spans="1:4" ht="15.75" customHeight="1">
      <c r="A3786" s="321" t="s">
        <v>49552</v>
      </c>
      <c r="B3786" s="322" t="s">
        <v>9055</v>
      </c>
      <c r="C3786" s="321" t="s">
        <v>449</v>
      </c>
      <c r="D3786" s="323">
        <v>16.190000000000001</v>
      </c>
    </row>
    <row r="3787" spans="1:4" ht="15.75" customHeight="1">
      <c r="A3787" s="321" t="s">
        <v>49553</v>
      </c>
      <c r="B3787" s="322" t="s">
        <v>9059</v>
      </c>
      <c r="C3787" s="321" t="s">
        <v>449</v>
      </c>
      <c r="D3787" s="323">
        <v>23.88</v>
      </c>
    </row>
    <row r="3788" spans="1:4" ht="15.75" customHeight="1">
      <c r="A3788" s="321" t="s">
        <v>49554</v>
      </c>
      <c r="B3788" s="322" t="s">
        <v>9061</v>
      </c>
      <c r="C3788" s="321" t="s">
        <v>449</v>
      </c>
      <c r="D3788" s="323">
        <v>31.54</v>
      </c>
    </row>
    <row r="3789" spans="1:4" ht="15.75" customHeight="1">
      <c r="A3789" s="321" t="s">
        <v>49555</v>
      </c>
      <c r="B3789" s="322" t="s">
        <v>9063</v>
      </c>
      <c r="C3789" s="321" t="s">
        <v>449</v>
      </c>
      <c r="D3789" s="323">
        <v>44.69</v>
      </c>
    </row>
    <row r="3790" spans="1:4" ht="15.75" customHeight="1">
      <c r="A3790" s="321" t="s">
        <v>49556</v>
      </c>
      <c r="B3790" s="322" t="s">
        <v>49557</v>
      </c>
      <c r="C3790" s="321" t="s">
        <v>449</v>
      </c>
      <c r="D3790" s="323">
        <v>64.14</v>
      </c>
    </row>
    <row r="3791" spans="1:4" ht="15.75" customHeight="1">
      <c r="A3791" s="321" t="s">
        <v>49558</v>
      </c>
      <c r="B3791" s="322" t="s">
        <v>9067</v>
      </c>
      <c r="C3791" s="321" t="s">
        <v>449</v>
      </c>
      <c r="D3791" s="323">
        <v>82.15</v>
      </c>
    </row>
    <row r="3792" spans="1:4" ht="15.75" customHeight="1">
      <c r="A3792" s="321" t="s">
        <v>49559</v>
      </c>
      <c r="B3792" s="322" t="s">
        <v>49560</v>
      </c>
      <c r="C3792" s="321" t="s">
        <v>449</v>
      </c>
      <c r="D3792" s="323">
        <v>13.8</v>
      </c>
    </row>
    <row r="3793" spans="1:4" ht="15.75" customHeight="1">
      <c r="A3793" s="321" t="s">
        <v>49561</v>
      </c>
      <c r="B3793" s="322" t="s">
        <v>9068</v>
      </c>
      <c r="C3793" s="321" t="s">
        <v>449</v>
      </c>
      <c r="D3793" s="323">
        <v>9.8000000000000007</v>
      </c>
    </row>
    <row r="3794" spans="1:4" ht="15.75" customHeight="1">
      <c r="A3794" s="321" t="s">
        <v>49562</v>
      </c>
      <c r="B3794" s="322" t="s">
        <v>49563</v>
      </c>
      <c r="C3794" s="321" t="s">
        <v>449</v>
      </c>
      <c r="D3794" s="323">
        <v>7.17</v>
      </c>
    </row>
    <row r="3795" spans="1:4" ht="15.75" customHeight="1">
      <c r="A3795" s="321" t="s">
        <v>49564</v>
      </c>
      <c r="B3795" s="322" t="s">
        <v>49565</v>
      </c>
      <c r="C3795" s="321" t="s">
        <v>449</v>
      </c>
      <c r="D3795" s="323">
        <v>8.67</v>
      </c>
    </row>
    <row r="3796" spans="1:4" ht="15.75" customHeight="1">
      <c r="A3796" s="321" t="s">
        <v>49566</v>
      </c>
      <c r="B3796" s="322" t="s">
        <v>49567</v>
      </c>
      <c r="C3796" s="321" t="s">
        <v>449</v>
      </c>
      <c r="D3796" s="323">
        <v>10.38</v>
      </c>
    </row>
    <row r="3797" spans="1:4" ht="15.75" customHeight="1">
      <c r="A3797" s="321" t="s">
        <v>49568</v>
      </c>
      <c r="B3797" s="322" t="s">
        <v>49569</v>
      </c>
      <c r="C3797" s="321" t="s">
        <v>449</v>
      </c>
      <c r="D3797" s="323">
        <v>13.66</v>
      </c>
    </row>
    <row r="3798" spans="1:4" ht="15.75" customHeight="1">
      <c r="A3798" s="321" t="s">
        <v>49570</v>
      </c>
      <c r="B3798" s="322" t="s">
        <v>49571</v>
      </c>
      <c r="C3798" s="321" t="s">
        <v>449</v>
      </c>
      <c r="D3798" s="323">
        <v>18.62</v>
      </c>
    </row>
    <row r="3799" spans="1:4" ht="15.75" customHeight="1">
      <c r="A3799" s="321" t="s">
        <v>49572</v>
      </c>
      <c r="B3799" s="322" t="s">
        <v>49573</v>
      </c>
      <c r="C3799" s="321" t="s">
        <v>449</v>
      </c>
      <c r="D3799" s="323">
        <v>25.14</v>
      </c>
    </row>
    <row r="3800" spans="1:4" ht="15.75" customHeight="1">
      <c r="A3800" s="321" t="s">
        <v>49574</v>
      </c>
      <c r="B3800" s="322" t="s">
        <v>49575</v>
      </c>
      <c r="C3800" s="321" t="s">
        <v>449</v>
      </c>
      <c r="D3800" s="323">
        <v>33.61</v>
      </c>
    </row>
    <row r="3801" spans="1:4" ht="15.75" customHeight="1">
      <c r="A3801" s="321" t="s">
        <v>49576</v>
      </c>
      <c r="B3801" s="322" t="s">
        <v>49577</v>
      </c>
      <c r="C3801" s="321" t="s">
        <v>449</v>
      </c>
      <c r="D3801" s="323">
        <v>48.37</v>
      </c>
    </row>
    <row r="3802" spans="1:4" ht="15.75" customHeight="1">
      <c r="A3802" s="321" t="s">
        <v>49578</v>
      </c>
      <c r="B3802" s="322" t="s">
        <v>49579</v>
      </c>
      <c r="C3802" s="321" t="s">
        <v>449</v>
      </c>
      <c r="D3802" s="323">
        <v>63.14</v>
      </c>
    </row>
    <row r="3803" spans="1:4" ht="15.75" customHeight="1">
      <c r="A3803" s="321" t="s">
        <v>49580</v>
      </c>
      <c r="B3803" s="322" t="s">
        <v>49581</v>
      </c>
      <c r="C3803" s="321" t="s">
        <v>449</v>
      </c>
      <c r="D3803" s="323">
        <v>79.92</v>
      </c>
    </row>
    <row r="3804" spans="1:4" ht="15.75" customHeight="1">
      <c r="A3804" s="321" t="s">
        <v>49582</v>
      </c>
      <c r="B3804" s="322" t="s">
        <v>49583</v>
      </c>
      <c r="C3804" s="321" t="s">
        <v>449</v>
      </c>
      <c r="D3804" s="323">
        <v>103.66</v>
      </c>
    </row>
    <row r="3805" spans="1:4" ht="15.75" customHeight="1">
      <c r="A3805" s="321" t="s">
        <v>49584</v>
      </c>
      <c r="B3805" s="322" t="s">
        <v>49585</v>
      </c>
      <c r="C3805" s="321" t="s">
        <v>449</v>
      </c>
      <c r="D3805" s="323">
        <v>128.44</v>
      </c>
    </row>
    <row r="3806" spans="1:4" ht="15.75" customHeight="1">
      <c r="A3806" s="321" t="s">
        <v>49586</v>
      </c>
      <c r="B3806" s="322" t="s">
        <v>49587</v>
      </c>
      <c r="C3806" s="321" t="s">
        <v>449</v>
      </c>
      <c r="D3806" s="323">
        <v>159.22999999999999</v>
      </c>
    </row>
    <row r="3807" spans="1:4" ht="15.75" customHeight="1">
      <c r="A3807" s="321" t="s">
        <v>49588</v>
      </c>
      <c r="B3807" s="322" t="s">
        <v>49589</v>
      </c>
      <c r="C3807" s="321" t="s">
        <v>449</v>
      </c>
      <c r="D3807" s="323">
        <v>207.34</v>
      </c>
    </row>
    <row r="3808" spans="1:4" ht="15.75" customHeight="1">
      <c r="A3808" s="321" t="s">
        <v>49590</v>
      </c>
      <c r="B3808" s="322" t="s">
        <v>9097</v>
      </c>
      <c r="C3808" s="321" t="s">
        <v>449</v>
      </c>
      <c r="D3808" s="323">
        <v>259.41000000000003</v>
      </c>
    </row>
    <row r="3809" spans="1:4" ht="15.75" customHeight="1">
      <c r="A3809" s="321" t="s">
        <v>49591</v>
      </c>
      <c r="B3809" s="322" t="s">
        <v>49592</v>
      </c>
      <c r="C3809" s="321" t="s">
        <v>449</v>
      </c>
      <c r="D3809" s="323">
        <v>340.13</v>
      </c>
    </row>
    <row r="3810" spans="1:4" ht="15.75" customHeight="1">
      <c r="A3810" s="321" t="s">
        <v>49593</v>
      </c>
      <c r="B3810" s="322" t="s">
        <v>49594</v>
      </c>
      <c r="C3810" s="321" t="s">
        <v>449</v>
      </c>
      <c r="D3810" s="323">
        <v>62.73</v>
      </c>
    </row>
    <row r="3811" spans="1:4" ht="15.75" customHeight="1">
      <c r="A3811" s="321" t="s">
        <v>49595</v>
      </c>
      <c r="B3811" s="322" t="s">
        <v>49596</v>
      </c>
      <c r="C3811" s="321" t="s">
        <v>449</v>
      </c>
      <c r="D3811" s="323">
        <v>143.91</v>
      </c>
    </row>
    <row r="3812" spans="1:4" ht="15.75" customHeight="1">
      <c r="A3812" s="321" t="s">
        <v>49597</v>
      </c>
      <c r="B3812" s="322" t="s">
        <v>49598</v>
      </c>
      <c r="C3812" s="321" t="s">
        <v>449</v>
      </c>
      <c r="D3812" s="323">
        <v>6.91</v>
      </c>
    </row>
    <row r="3813" spans="1:4" ht="15.75" customHeight="1">
      <c r="A3813" s="321" t="s">
        <v>49599</v>
      </c>
      <c r="B3813" s="322" t="s">
        <v>9151</v>
      </c>
      <c r="C3813" s="321" t="s">
        <v>449</v>
      </c>
      <c r="D3813" s="323">
        <v>8.76</v>
      </c>
    </row>
    <row r="3814" spans="1:4" ht="15.75" customHeight="1">
      <c r="A3814" s="321" t="s">
        <v>49600</v>
      </c>
      <c r="B3814" s="322" t="s">
        <v>9153</v>
      </c>
      <c r="C3814" s="321" t="s">
        <v>449</v>
      </c>
      <c r="D3814" s="323">
        <v>9.8699999999999992</v>
      </c>
    </row>
    <row r="3815" spans="1:4" ht="15.75" customHeight="1">
      <c r="A3815" s="321" t="s">
        <v>49601</v>
      </c>
      <c r="B3815" s="322" t="s">
        <v>9147</v>
      </c>
      <c r="C3815" s="321" t="s">
        <v>449</v>
      </c>
      <c r="D3815" s="323">
        <v>15.57</v>
      </c>
    </row>
    <row r="3816" spans="1:4" ht="15.75" customHeight="1">
      <c r="A3816" s="321" t="s">
        <v>49602</v>
      </c>
      <c r="B3816" s="322" t="s">
        <v>49603</v>
      </c>
      <c r="C3816" s="321" t="s">
        <v>449</v>
      </c>
      <c r="D3816" s="323">
        <v>18.52</v>
      </c>
    </row>
    <row r="3817" spans="1:4" ht="15.75" customHeight="1">
      <c r="A3817" s="321" t="s">
        <v>49604</v>
      </c>
      <c r="B3817" s="322" t="s">
        <v>49605</v>
      </c>
      <c r="C3817" s="321" t="s">
        <v>449</v>
      </c>
      <c r="D3817" s="323">
        <v>25.08</v>
      </c>
    </row>
    <row r="3818" spans="1:4" ht="15.75" customHeight="1">
      <c r="A3818" s="321" t="s">
        <v>49606</v>
      </c>
      <c r="B3818" s="322" t="s">
        <v>49607</v>
      </c>
      <c r="C3818" s="321" t="s">
        <v>449</v>
      </c>
      <c r="D3818" s="323">
        <v>33.17</v>
      </c>
    </row>
    <row r="3819" spans="1:4" ht="15.75" customHeight="1">
      <c r="A3819" s="321" t="s">
        <v>49608</v>
      </c>
      <c r="B3819" s="322" t="s">
        <v>49609</v>
      </c>
      <c r="C3819" s="321" t="s">
        <v>449</v>
      </c>
      <c r="D3819" s="323">
        <v>47.58</v>
      </c>
    </row>
    <row r="3820" spans="1:4" ht="15.75" customHeight="1">
      <c r="A3820" s="321" t="s">
        <v>49610</v>
      </c>
      <c r="B3820" s="322" t="s">
        <v>49611</v>
      </c>
      <c r="C3820" s="321" t="s">
        <v>449</v>
      </c>
      <c r="D3820" s="323">
        <v>61.9</v>
      </c>
    </row>
    <row r="3821" spans="1:4" ht="15.75" customHeight="1">
      <c r="A3821" s="321" t="s">
        <v>49612</v>
      </c>
      <c r="B3821" s="322" t="s">
        <v>49613</v>
      </c>
      <c r="C3821" s="321" t="s">
        <v>449</v>
      </c>
      <c r="D3821" s="323">
        <v>79.510000000000005</v>
      </c>
    </row>
    <row r="3822" spans="1:4" ht="15.75" customHeight="1">
      <c r="A3822" s="321" t="s">
        <v>49614</v>
      </c>
      <c r="B3822" s="322" t="s">
        <v>49615</v>
      </c>
      <c r="C3822" s="321" t="s">
        <v>449</v>
      </c>
      <c r="D3822" s="323">
        <v>101.21</v>
      </c>
    </row>
    <row r="3823" spans="1:4" ht="15.75" customHeight="1">
      <c r="A3823" s="321" t="s">
        <v>49616</v>
      </c>
      <c r="B3823" s="322" t="s">
        <v>49617</v>
      </c>
      <c r="C3823" s="321" t="s">
        <v>449</v>
      </c>
      <c r="D3823" s="323">
        <v>126.13</v>
      </c>
    </row>
    <row r="3824" spans="1:4" ht="15.75" customHeight="1">
      <c r="A3824" s="321" t="s">
        <v>49618</v>
      </c>
      <c r="B3824" s="322" t="s">
        <v>49619</v>
      </c>
      <c r="C3824" s="321" t="s">
        <v>449</v>
      </c>
      <c r="D3824" s="323">
        <v>156.56</v>
      </c>
    </row>
    <row r="3825" spans="1:4" ht="15.75" customHeight="1">
      <c r="A3825" s="321" t="s">
        <v>49620</v>
      </c>
      <c r="B3825" s="322" t="s">
        <v>49621</v>
      </c>
      <c r="C3825" s="321" t="s">
        <v>449</v>
      </c>
      <c r="D3825" s="323">
        <v>204.37</v>
      </c>
    </row>
    <row r="3826" spans="1:4" ht="15.75" customHeight="1">
      <c r="A3826" s="321" t="s">
        <v>49622</v>
      </c>
      <c r="B3826" s="322" t="s">
        <v>49623</v>
      </c>
      <c r="C3826" s="321" t="s">
        <v>449</v>
      </c>
      <c r="D3826" s="323">
        <v>253.42</v>
      </c>
    </row>
    <row r="3827" spans="1:4" ht="15.75" customHeight="1">
      <c r="A3827" s="321" t="s">
        <v>49624</v>
      </c>
      <c r="B3827" s="322" t="s">
        <v>49625</v>
      </c>
      <c r="C3827" s="321" t="s">
        <v>449</v>
      </c>
      <c r="D3827" s="323">
        <v>330.13</v>
      </c>
    </row>
    <row r="3828" spans="1:4" ht="15.75" customHeight="1">
      <c r="A3828" s="321" t="s">
        <v>49626</v>
      </c>
      <c r="B3828" s="322" t="s">
        <v>49627</v>
      </c>
      <c r="C3828" s="321" t="s">
        <v>449</v>
      </c>
      <c r="D3828" s="323">
        <v>409.56</v>
      </c>
    </row>
    <row r="3829" spans="1:4" ht="15.75" customHeight="1">
      <c r="A3829" s="321" t="s">
        <v>49628</v>
      </c>
      <c r="B3829" s="322" t="s">
        <v>49629</v>
      </c>
      <c r="C3829" s="321" t="s">
        <v>449</v>
      </c>
      <c r="D3829" s="323">
        <v>12.37</v>
      </c>
    </row>
    <row r="3830" spans="1:4" ht="15.75" customHeight="1">
      <c r="A3830" s="321" t="s">
        <v>49630</v>
      </c>
      <c r="B3830" s="322" t="s">
        <v>49631</v>
      </c>
      <c r="C3830" s="321" t="s">
        <v>449</v>
      </c>
      <c r="D3830" s="323">
        <v>12.76</v>
      </c>
    </row>
    <row r="3831" spans="1:4" ht="15.75" customHeight="1">
      <c r="A3831" s="321" t="s">
        <v>49632</v>
      </c>
      <c r="B3831" s="322" t="s">
        <v>49633</v>
      </c>
      <c r="C3831" s="321" t="s">
        <v>449</v>
      </c>
      <c r="D3831" s="323">
        <v>13.23</v>
      </c>
    </row>
    <row r="3832" spans="1:4" ht="15.75" customHeight="1">
      <c r="A3832" s="321" t="s">
        <v>49634</v>
      </c>
      <c r="B3832" s="322" t="s">
        <v>49635</v>
      </c>
      <c r="C3832" s="321" t="s">
        <v>449</v>
      </c>
      <c r="D3832" s="323">
        <v>13.86</v>
      </c>
    </row>
    <row r="3833" spans="1:4" ht="15.75" customHeight="1">
      <c r="A3833" s="321" t="s">
        <v>49636</v>
      </c>
      <c r="B3833" s="322" t="s">
        <v>9169</v>
      </c>
      <c r="C3833" s="321" t="s">
        <v>449</v>
      </c>
      <c r="D3833" s="323">
        <v>82.36</v>
      </c>
    </row>
    <row r="3834" spans="1:4" ht="15.75" customHeight="1">
      <c r="A3834" s="321" t="s">
        <v>49637</v>
      </c>
      <c r="B3834" s="322" t="s">
        <v>49638</v>
      </c>
      <c r="C3834" s="321" t="s">
        <v>449</v>
      </c>
      <c r="D3834" s="323">
        <v>12.64</v>
      </c>
    </row>
    <row r="3835" spans="1:4" ht="15.75" customHeight="1">
      <c r="A3835" s="321" t="s">
        <v>49639</v>
      </c>
      <c r="B3835" s="322" t="s">
        <v>49640</v>
      </c>
      <c r="C3835" s="321" t="s">
        <v>449</v>
      </c>
      <c r="D3835" s="323">
        <v>12.98</v>
      </c>
    </row>
    <row r="3836" spans="1:4" ht="15.75" customHeight="1">
      <c r="A3836" s="321" t="s">
        <v>49641</v>
      </c>
      <c r="B3836" s="322" t="s">
        <v>49642</v>
      </c>
      <c r="C3836" s="321" t="s">
        <v>449</v>
      </c>
      <c r="D3836" s="323">
        <v>13.36</v>
      </c>
    </row>
    <row r="3837" spans="1:4" ht="15.75" customHeight="1">
      <c r="A3837" s="321" t="s">
        <v>49643</v>
      </c>
      <c r="B3837" s="322" t="s">
        <v>49644</v>
      </c>
      <c r="C3837" s="321" t="s">
        <v>449</v>
      </c>
      <c r="D3837" s="323">
        <v>50.83</v>
      </c>
    </row>
    <row r="3838" spans="1:4" ht="15.75" customHeight="1">
      <c r="A3838" s="321" t="s">
        <v>49645</v>
      </c>
      <c r="B3838" s="322" t="s">
        <v>49646</v>
      </c>
      <c r="C3838" s="321" t="s">
        <v>449</v>
      </c>
      <c r="D3838" s="323">
        <v>7.23</v>
      </c>
    </row>
    <row r="3839" spans="1:4" ht="15.75" customHeight="1">
      <c r="A3839" s="321" t="s">
        <v>49647</v>
      </c>
      <c r="B3839" s="322" t="s">
        <v>49648</v>
      </c>
      <c r="C3839" s="321" t="s">
        <v>449</v>
      </c>
      <c r="D3839" s="323">
        <v>7.92</v>
      </c>
    </row>
    <row r="3840" spans="1:4" ht="15.75" customHeight="1">
      <c r="A3840" s="321" t="s">
        <v>49649</v>
      </c>
      <c r="B3840" s="322" t="s">
        <v>49650</v>
      </c>
      <c r="C3840" s="321" t="s">
        <v>449</v>
      </c>
      <c r="D3840" s="323">
        <v>8</v>
      </c>
    </row>
    <row r="3841" spans="1:4" ht="15.75" customHeight="1">
      <c r="A3841" s="321" t="s">
        <v>49651</v>
      </c>
      <c r="B3841" s="322" t="s">
        <v>49652</v>
      </c>
      <c r="C3841" s="321" t="s">
        <v>449</v>
      </c>
      <c r="D3841" s="323">
        <v>8.7799999999999994</v>
      </c>
    </row>
    <row r="3842" spans="1:4" ht="15.75" customHeight="1">
      <c r="A3842" s="321" t="s">
        <v>49653</v>
      </c>
      <c r="B3842" s="322" t="s">
        <v>49654</v>
      </c>
      <c r="C3842" s="321" t="s">
        <v>449</v>
      </c>
      <c r="D3842" s="323">
        <v>9.2799999999999994</v>
      </c>
    </row>
    <row r="3843" spans="1:4" ht="15.75" customHeight="1">
      <c r="A3843" s="321" t="s">
        <v>49655</v>
      </c>
      <c r="B3843" s="322" t="s">
        <v>49656</v>
      </c>
      <c r="C3843" s="321" t="s">
        <v>449</v>
      </c>
      <c r="D3843" s="323">
        <v>10.050000000000001</v>
      </c>
    </row>
    <row r="3844" spans="1:4" ht="15.75" customHeight="1">
      <c r="A3844" s="321" t="s">
        <v>49657</v>
      </c>
      <c r="B3844" s="322" t="s">
        <v>49658</v>
      </c>
      <c r="C3844" s="321" t="s">
        <v>449</v>
      </c>
      <c r="D3844" s="323">
        <v>17.34</v>
      </c>
    </row>
    <row r="3845" spans="1:4" ht="15.75" customHeight="1">
      <c r="A3845" s="321" t="s">
        <v>49659</v>
      </c>
      <c r="B3845" s="322" t="s">
        <v>49660</v>
      </c>
      <c r="C3845" s="321" t="s">
        <v>449</v>
      </c>
      <c r="D3845" s="323">
        <v>23.21</v>
      </c>
    </row>
    <row r="3846" spans="1:4" ht="15.75" customHeight="1">
      <c r="A3846" s="321" t="s">
        <v>49661</v>
      </c>
      <c r="B3846" s="322" t="s">
        <v>49662</v>
      </c>
      <c r="C3846" s="321" t="s">
        <v>449</v>
      </c>
      <c r="D3846" s="323">
        <v>28.95</v>
      </c>
    </row>
    <row r="3847" spans="1:4" ht="15.75" customHeight="1">
      <c r="A3847" s="321" t="s">
        <v>49663</v>
      </c>
      <c r="B3847" s="322" t="s">
        <v>49664</v>
      </c>
      <c r="C3847" s="321" t="s">
        <v>449</v>
      </c>
      <c r="D3847" s="323">
        <v>40.15</v>
      </c>
    </row>
    <row r="3848" spans="1:4" ht="15.75" customHeight="1">
      <c r="A3848" s="321" t="s">
        <v>49665</v>
      </c>
      <c r="B3848" s="322" t="s">
        <v>49666</v>
      </c>
      <c r="C3848" s="321" t="s">
        <v>449</v>
      </c>
      <c r="D3848" s="323">
        <v>53.75</v>
      </c>
    </row>
    <row r="3849" spans="1:4" ht="15.75" customHeight="1">
      <c r="A3849" s="321" t="s">
        <v>49667</v>
      </c>
      <c r="B3849" s="322" t="s">
        <v>49668</v>
      </c>
      <c r="C3849" s="321" t="s">
        <v>449</v>
      </c>
      <c r="D3849" s="323">
        <v>114.89</v>
      </c>
    </row>
    <row r="3850" spans="1:4" ht="15.75" customHeight="1">
      <c r="A3850" s="321" t="s">
        <v>49669</v>
      </c>
      <c r="B3850" s="322" t="s">
        <v>49670</v>
      </c>
      <c r="C3850" s="321" t="s">
        <v>449</v>
      </c>
      <c r="D3850" s="323">
        <v>19.739999999999998</v>
      </c>
    </row>
    <row r="3851" spans="1:4" ht="15.75" customHeight="1">
      <c r="A3851" s="321" t="s">
        <v>49671</v>
      </c>
      <c r="B3851" s="322" t="s">
        <v>49672</v>
      </c>
      <c r="C3851" s="321" t="s">
        <v>449</v>
      </c>
      <c r="D3851" s="323">
        <v>26.54</v>
      </c>
    </row>
    <row r="3852" spans="1:4" ht="15.75" customHeight="1">
      <c r="A3852" s="321" t="s">
        <v>49673</v>
      </c>
      <c r="B3852" s="322" t="s">
        <v>49674</v>
      </c>
      <c r="C3852" s="321" t="s">
        <v>449</v>
      </c>
      <c r="D3852" s="323">
        <v>29.47</v>
      </c>
    </row>
    <row r="3853" spans="1:4" ht="15.75" customHeight="1">
      <c r="A3853" s="321" t="s">
        <v>49675</v>
      </c>
      <c r="B3853" s="322" t="s">
        <v>49676</v>
      </c>
      <c r="C3853" s="321" t="s">
        <v>449</v>
      </c>
      <c r="D3853" s="323">
        <v>40.15</v>
      </c>
    </row>
    <row r="3854" spans="1:4" ht="15.75" customHeight="1">
      <c r="A3854" s="321" t="s">
        <v>49677</v>
      </c>
      <c r="B3854" s="322" t="s">
        <v>49678</v>
      </c>
      <c r="C3854" s="321" t="s">
        <v>449</v>
      </c>
      <c r="D3854" s="323">
        <v>75.14</v>
      </c>
    </row>
    <row r="3855" spans="1:4" ht="15.75" customHeight="1">
      <c r="A3855" s="321" t="s">
        <v>49679</v>
      </c>
      <c r="B3855" s="322" t="s">
        <v>49680</v>
      </c>
      <c r="C3855" s="321" t="s">
        <v>449</v>
      </c>
      <c r="D3855" s="323">
        <v>85.25</v>
      </c>
    </row>
    <row r="3856" spans="1:4" ht="15.75" customHeight="1">
      <c r="A3856" s="321" t="s">
        <v>49681</v>
      </c>
      <c r="B3856" s="322" t="s">
        <v>49682</v>
      </c>
      <c r="C3856" s="321" t="s">
        <v>449</v>
      </c>
      <c r="D3856" s="323">
        <v>10.78</v>
      </c>
    </row>
    <row r="3857" spans="1:4" ht="15.75" customHeight="1">
      <c r="A3857" s="321" t="s">
        <v>49683</v>
      </c>
      <c r="B3857" s="322" t="s">
        <v>49684</v>
      </c>
      <c r="C3857" s="321" t="s">
        <v>449</v>
      </c>
      <c r="D3857" s="323">
        <v>11.43</v>
      </c>
    </row>
    <row r="3858" spans="1:4" ht="15.75" customHeight="1">
      <c r="A3858" s="321" t="s">
        <v>49685</v>
      </c>
      <c r="B3858" s="322" t="s">
        <v>9213</v>
      </c>
      <c r="C3858" s="321" t="s">
        <v>449</v>
      </c>
      <c r="D3858" s="323">
        <v>43.81</v>
      </c>
    </row>
    <row r="3859" spans="1:4" ht="15.75" customHeight="1">
      <c r="A3859" s="321" t="s">
        <v>49686</v>
      </c>
      <c r="B3859" s="322" t="s">
        <v>49687</v>
      </c>
      <c r="C3859" s="321" t="s">
        <v>550</v>
      </c>
      <c r="D3859" s="323">
        <v>5.63</v>
      </c>
    </row>
    <row r="3860" spans="1:4" ht="15.75" customHeight="1">
      <c r="A3860" s="321" t="s">
        <v>49688</v>
      </c>
      <c r="B3860" s="322" t="s">
        <v>49689</v>
      </c>
      <c r="C3860" s="321" t="s">
        <v>550</v>
      </c>
      <c r="D3860" s="323">
        <v>3.72</v>
      </c>
    </row>
    <row r="3861" spans="1:4" ht="15.75" customHeight="1">
      <c r="A3861" s="321" t="s">
        <v>49690</v>
      </c>
      <c r="B3861" s="322" t="s">
        <v>9351</v>
      </c>
      <c r="C3861" s="321" t="s">
        <v>550</v>
      </c>
      <c r="D3861" s="323">
        <v>13.17</v>
      </c>
    </row>
    <row r="3862" spans="1:4" ht="15.75" customHeight="1">
      <c r="A3862" s="321" t="s">
        <v>49691</v>
      </c>
      <c r="B3862" s="322" t="s">
        <v>49692</v>
      </c>
      <c r="C3862" s="321" t="s">
        <v>550</v>
      </c>
      <c r="D3862" s="323">
        <v>9.93</v>
      </c>
    </row>
    <row r="3863" spans="1:4" ht="15.75" customHeight="1">
      <c r="A3863" s="321" t="s">
        <v>49693</v>
      </c>
      <c r="B3863" s="322" t="s">
        <v>49694</v>
      </c>
      <c r="C3863" s="321" t="s">
        <v>550</v>
      </c>
      <c r="D3863" s="323">
        <v>12.18</v>
      </c>
    </row>
    <row r="3864" spans="1:4" ht="15.75" customHeight="1">
      <c r="A3864" s="321" t="s">
        <v>49695</v>
      </c>
      <c r="B3864" s="322" t="s">
        <v>49696</v>
      </c>
      <c r="C3864" s="321" t="s">
        <v>550</v>
      </c>
      <c r="D3864" s="323">
        <v>34.54</v>
      </c>
    </row>
    <row r="3865" spans="1:4" ht="15.75" customHeight="1">
      <c r="A3865" s="321" t="s">
        <v>49697</v>
      </c>
      <c r="B3865" s="322" t="s">
        <v>49698</v>
      </c>
      <c r="C3865" s="321" t="s">
        <v>550</v>
      </c>
      <c r="D3865" s="323">
        <v>85.31</v>
      </c>
    </row>
    <row r="3866" spans="1:4" ht="15.75" customHeight="1">
      <c r="A3866" s="321" t="s">
        <v>49699</v>
      </c>
      <c r="B3866" s="322" t="s">
        <v>49700</v>
      </c>
      <c r="C3866" s="321" t="s">
        <v>449</v>
      </c>
      <c r="D3866" s="323">
        <v>60.94</v>
      </c>
    </row>
    <row r="3867" spans="1:4" ht="15.75" customHeight="1">
      <c r="A3867" s="321" t="s">
        <v>49701</v>
      </c>
      <c r="B3867" s="322" t="s">
        <v>49702</v>
      </c>
      <c r="C3867" s="321" t="s">
        <v>449</v>
      </c>
      <c r="D3867" s="323">
        <v>100.37</v>
      </c>
    </row>
    <row r="3868" spans="1:4" ht="15.75" customHeight="1">
      <c r="A3868" s="321" t="s">
        <v>49703</v>
      </c>
      <c r="B3868" s="322" t="s">
        <v>49704</v>
      </c>
      <c r="C3868" s="321" t="s">
        <v>449</v>
      </c>
      <c r="D3868" s="323">
        <v>3.68</v>
      </c>
    </row>
    <row r="3869" spans="1:4" ht="15.75" customHeight="1">
      <c r="A3869" s="321" t="s">
        <v>49705</v>
      </c>
      <c r="B3869" s="322" t="s">
        <v>49706</v>
      </c>
      <c r="C3869" s="321" t="s">
        <v>449</v>
      </c>
      <c r="D3869" s="323">
        <v>4.33</v>
      </c>
    </row>
    <row r="3870" spans="1:4" ht="15.75" customHeight="1">
      <c r="A3870" s="321" t="s">
        <v>49707</v>
      </c>
      <c r="B3870" s="322" t="s">
        <v>49708</v>
      </c>
      <c r="C3870" s="321" t="s">
        <v>449</v>
      </c>
      <c r="D3870" s="323">
        <v>4.8</v>
      </c>
    </row>
    <row r="3871" spans="1:4" ht="15.75" customHeight="1">
      <c r="A3871" s="321" t="s">
        <v>49709</v>
      </c>
      <c r="B3871" s="322" t="s">
        <v>49710</v>
      </c>
      <c r="C3871" s="321" t="s">
        <v>449</v>
      </c>
      <c r="D3871" s="323">
        <v>5.43</v>
      </c>
    </row>
    <row r="3872" spans="1:4" ht="15.75" customHeight="1">
      <c r="A3872" s="321" t="s">
        <v>49711</v>
      </c>
      <c r="B3872" s="322" t="s">
        <v>49712</v>
      </c>
      <c r="C3872" s="321" t="s">
        <v>449</v>
      </c>
      <c r="D3872" s="323">
        <v>6.53</v>
      </c>
    </row>
    <row r="3873" spans="1:4" ht="15.75" customHeight="1">
      <c r="A3873" s="321" t="s">
        <v>49713</v>
      </c>
      <c r="B3873" s="322" t="s">
        <v>49714</v>
      </c>
      <c r="C3873" s="321" t="s">
        <v>449</v>
      </c>
      <c r="D3873" s="323">
        <v>8.2100000000000009</v>
      </c>
    </row>
    <row r="3874" spans="1:4" ht="15.75" customHeight="1">
      <c r="A3874" s="321" t="s">
        <v>49715</v>
      </c>
      <c r="B3874" s="322" t="s">
        <v>49716</v>
      </c>
      <c r="C3874" s="321" t="s">
        <v>449</v>
      </c>
      <c r="D3874" s="323">
        <v>9.8000000000000007</v>
      </c>
    </row>
    <row r="3875" spans="1:4" ht="15.75" customHeight="1">
      <c r="A3875" s="321" t="s">
        <v>49717</v>
      </c>
      <c r="B3875" s="322" t="s">
        <v>49718</v>
      </c>
      <c r="C3875" s="321" t="s">
        <v>449</v>
      </c>
      <c r="D3875" s="323">
        <v>12.89</v>
      </c>
    </row>
    <row r="3876" spans="1:4" ht="15.75" customHeight="1">
      <c r="A3876" s="321" t="s">
        <v>49719</v>
      </c>
      <c r="B3876" s="322" t="s">
        <v>9664</v>
      </c>
      <c r="C3876" s="321" t="s">
        <v>449</v>
      </c>
      <c r="D3876" s="323">
        <v>4.55</v>
      </c>
    </row>
    <row r="3877" spans="1:4" ht="15.75" customHeight="1">
      <c r="A3877" s="321" t="s">
        <v>49720</v>
      </c>
      <c r="B3877" s="322" t="s">
        <v>9666</v>
      </c>
      <c r="C3877" s="321" t="s">
        <v>449</v>
      </c>
      <c r="D3877" s="323">
        <v>6.09</v>
      </c>
    </row>
    <row r="3878" spans="1:4" ht="15.75" customHeight="1">
      <c r="A3878" s="321" t="s">
        <v>49721</v>
      </c>
      <c r="B3878" s="322" t="s">
        <v>9668</v>
      </c>
      <c r="C3878" s="321" t="s">
        <v>449</v>
      </c>
      <c r="D3878" s="323">
        <v>8.82</v>
      </c>
    </row>
    <row r="3879" spans="1:4" ht="15.75" customHeight="1">
      <c r="A3879" s="321" t="s">
        <v>49722</v>
      </c>
      <c r="B3879" s="322" t="s">
        <v>49723</v>
      </c>
      <c r="C3879" s="321" t="s">
        <v>550</v>
      </c>
      <c r="D3879" s="323">
        <v>28.82</v>
      </c>
    </row>
    <row r="3880" spans="1:4" ht="15.75" customHeight="1">
      <c r="A3880" s="321" t="s">
        <v>49724</v>
      </c>
      <c r="B3880" s="322" t="s">
        <v>9776</v>
      </c>
      <c r="C3880" s="321" t="s">
        <v>550</v>
      </c>
      <c r="D3880" s="323">
        <v>104.21</v>
      </c>
    </row>
    <row r="3881" spans="1:4" ht="15.75" customHeight="1">
      <c r="A3881" s="321" t="s">
        <v>49725</v>
      </c>
      <c r="B3881" s="322" t="s">
        <v>49726</v>
      </c>
      <c r="C3881" s="321" t="s">
        <v>449</v>
      </c>
      <c r="D3881" s="323">
        <v>3.52</v>
      </c>
    </row>
    <row r="3882" spans="1:4" ht="15.75" customHeight="1">
      <c r="A3882" s="321" t="s">
        <v>49727</v>
      </c>
      <c r="B3882" s="322" t="s">
        <v>49728</v>
      </c>
      <c r="C3882" s="321" t="s">
        <v>449</v>
      </c>
      <c r="D3882" s="323">
        <v>7.38</v>
      </c>
    </row>
    <row r="3883" spans="1:4" ht="15.75" customHeight="1">
      <c r="A3883" s="321" t="s">
        <v>49729</v>
      </c>
      <c r="B3883" s="322" t="s">
        <v>49730</v>
      </c>
      <c r="C3883" s="321" t="s">
        <v>449</v>
      </c>
      <c r="D3883" s="323">
        <v>3.21</v>
      </c>
    </row>
    <row r="3884" spans="1:4" ht="15.75" customHeight="1">
      <c r="A3884" s="321" t="s">
        <v>49731</v>
      </c>
      <c r="B3884" s="322" t="s">
        <v>49732</v>
      </c>
      <c r="C3884" s="321" t="s">
        <v>550</v>
      </c>
      <c r="D3884" s="323">
        <v>12.89</v>
      </c>
    </row>
    <row r="3885" spans="1:4" ht="15.75" customHeight="1">
      <c r="A3885" s="321" t="s">
        <v>49733</v>
      </c>
      <c r="B3885" s="322" t="s">
        <v>49734</v>
      </c>
      <c r="C3885" s="321" t="s">
        <v>550</v>
      </c>
      <c r="D3885" s="323">
        <v>14.12</v>
      </c>
    </row>
    <row r="3886" spans="1:4" ht="15.75" customHeight="1">
      <c r="A3886" s="321" t="s">
        <v>49735</v>
      </c>
      <c r="B3886" s="322" t="s">
        <v>49736</v>
      </c>
      <c r="C3886" s="321" t="s">
        <v>550</v>
      </c>
      <c r="D3886" s="323">
        <v>28.85</v>
      </c>
    </row>
    <row r="3887" spans="1:4" ht="15.75" customHeight="1">
      <c r="A3887" s="321" t="s">
        <v>49737</v>
      </c>
      <c r="B3887" s="322" t="s">
        <v>49738</v>
      </c>
      <c r="C3887" s="321" t="s">
        <v>550</v>
      </c>
      <c r="D3887" s="323">
        <v>38.39</v>
      </c>
    </row>
    <row r="3888" spans="1:4" ht="15.75" customHeight="1">
      <c r="A3888" s="321" t="s">
        <v>49739</v>
      </c>
      <c r="B3888" s="322" t="s">
        <v>49740</v>
      </c>
      <c r="C3888" s="321" t="s">
        <v>550</v>
      </c>
      <c r="D3888" s="323">
        <v>79.78</v>
      </c>
    </row>
    <row r="3889" spans="1:4" ht="15.75" customHeight="1">
      <c r="A3889" s="321" t="s">
        <v>49741</v>
      </c>
      <c r="B3889" s="322" t="s">
        <v>49742</v>
      </c>
      <c r="C3889" s="321" t="s">
        <v>550</v>
      </c>
      <c r="D3889" s="323">
        <v>30.7</v>
      </c>
    </row>
    <row r="3890" spans="1:4" ht="15.75" customHeight="1">
      <c r="A3890" s="321" t="s">
        <v>49743</v>
      </c>
      <c r="B3890" s="322" t="s">
        <v>49744</v>
      </c>
      <c r="C3890" s="321" t="s">
        <v>550</v>
      </c>
      <c r="D3890" s="323">
        <v>8.64</v>
      </c>
    </row>
    <row r="3891" spans="1:4" ht="15.75" customHeight="1">
      <c r="A3891" s="321" t="s">
        <v>49745</v>
      </c>
      <c r="B3891" s="322" t="s">
        <v>49746</v>
      </c>
      <c r="C3891" s="321" t="s">
        <v>550</v>
      </c>
      <c r="D3891" s="323">
        <v>8.64</v>
      </c>
    </row>
    <row r="3892" spans="1:4" ht="15.75" customHeight="1">
      <c r="A3892" s="321" t="s">
        <v>49747</v>
      </c>
      <c r="B3892" s="322" t="s">
        <v>7486</v>
      </c>
      <c r="C3892" s="321" t="s">
        <v>449</v>
      </c>
      <c r="D3892" s="323">
        <v>11.86</v>
      </c>
    </row>
    <row r="3893" spans="1:4" ht="15.75" customHeight="1">
      <c r="A3893" s="383" t="s">
        <v>49748</v>
      </c>
      <c r="B3893" s="383"/>
      <c r="C3893" s="383"/>
      <c r="D3893" s="320">
        <v>164443.81</v>
      </c>
    </row>
    <row r="3894" spans="1:4" ht="15.75" customHeight="1">
      <c r="A3894" s="321" t="s">
        <v>49749</v>
      </c>
      <c r="B3894" s="322" t="s">
        <v>49750</v>
      </c>
      <c r="C3894" s="321" t="s">
        <v>550</v>
      </c>
      <c r="D3894" s="323">
        <v>59.63</v>
      </c>
    </row>
    <row r="3895" spans="1:4" ht="15.75" customHeight="1">
      <c r="A3895" s="321" t="s">
        <v>49751</v>
      </c>
      <c r="B3895" s="322" t="s">
        <v>49752</v>
      </c>
      <c r="C3895" s="321" t="s">
        <v>550</v>
      </c>
      <c r="D3895" s="323">
        <v>73.62</v>
      </c>
    </row>
    <row r="3896" spans="1:4" ht="15.75" customHeight="1">
      <c r="A3896" s="321" t="s">
        <v>49753</v>
      </c>
      <c r="B3896" s="322" t="s">
        <v>49754</v>
      </c>
      <c r="C3896" s="321" t="s">
        <v>550</v>
      </c>
      <c r="D3896" s="323">
        <v>70.27</v>
      </c>
    </row>
    <row r="3897" spans="1:4" ht="15.75" customHeight="1">
      <c r="A3897" s="321" t="s">
        <v>49755</v>
      </c>
      <c r="B3897" s="322" t="s">
        <v>49756</v>
      </c>
      <c r="C3897" s="321" t="s">
        <v>550</v>
      </c>
      <c r="D3897" s="323">
        <v>205.55</v>
      </c>
    </row>
    <row r="3898" spans="1:4" ht="15.75" customHeight="1">
      <c r="A3898" s="321" t="s">
        <v>49757</v>
      </c>
      <c r="B3898" s="322" t="s">
        <v>49758</v>
      </c>
      <c r="C3898" s="321" t="s">
        <v>550</v>
      </c>
      <c r="D3898" s="323">
        <v>213.43</v>
      </c>
    </row>
    <row r="3899" spans="1:4" ht="15.75" customHeight="1">
      <c r="A3899" s="321" t="s">
        <v>49759</v>
      </c>
      <c r="B3899" s="322" t="s">
        <v>49760</v>
      </c>
      <c r="C3899" s="321" t="s">
        <v>550</v>
      </c>
      <c r="D3899" s="323">
        <v>281.07</v>
      </c>
    </row>
    <row r="3900" spans="1:4" ht="15.75" customHeight="1">
      <c r="A3900" s="321" t="s">
        <v>49761</v>
      </c>
      <c r="B3900" s="322" t="s">
        <v>49762</v>
      </c>
      <c r="C3900" s="321" t="s">
        <v>550</v>
      </c>
      <c r="D3900" s="323">
        <v>1189.03</v>
      </c>
    </row>
    <row r="3901" spans="1:4" ht="15.75" customHeight="1">
      <c r="A3901" s="321" t="s">
        <v>49763</v>
      </c>
      <c r="B3901" s="322" t="s">
        <v>49764</v>
      </c>
      <c r="C3901" s="321" t="s">
        <v>550</v>
      </c>
      <c r="D3901" s="323">
        <v>549.97</v>
      </c>
    </row>
    <row r="3902" spans="1:4" ht="15.75" customHeight="1">
      <c r="A3902" s="321" t="s">
        <v>49765</v>
      </c>
      <c r="B3902" s="322" t="s">
        <v>9309</v>
      </c>
      <c r="C3902" s="321" t="s">
        <v>550</v>
      </c>
      <c r="D3902" s="323">
        <v>5720.03</v>
      </c>
    </row>
    <row r="3903" spans="1:4" ht="15.75" customHeight="1">
      <c r="A3903" s="321" t="s">
        <v>49766</v>
      </c>
      <c r="B3903" s="322" t="s">
        <v>49767</v>
      </c>
      <c r="C3903" s="321" t="s">
        <v>550</v>
      </c>
      <c r="D3903" s="323">
        <v>223.25</v>
      </c>
    </row>
    <row r="3904" spans="1:4" ht="15.75" customHeight="1">
      <c r="A3904" s="321" t="s">
        <v>49768</v>
      </c>
      <c r="B3904" s="322" t="s">
        <v>49769</v>
      </c>
      <c r="C3904" s="321" t="s">
        <v>550</v>
      </c>
      <c r="D3904" s="323">
        <v>283.33999999999997</v>
      </c>
    </row>
    <row r="3905" spans="1:4" ht="15.75" customHeight="1">
      <c r="A3905" s="321" t="s">
        <v>49770</v>
      </c>
      <c r="B3905" s="322" t="s">
        <v>49771</v>
      </c>
      <c r="C3905" s="321" t="s">
        <v>550</v>
      </c>
      <c r="D3905" s="323">
        <v>334.29</v>
      </c>
    </row>
    <row r="3906" spans="1:4" ht="15.75" customHeight="1">
      <c r="A3906" s="321" t="s">
        <v>49772</v>
      </c>
      <c r="B3906" s="322" t="s">
        <v>49773</v>
      </c>
      <c r="C3906" s="321" t="s">
        <v>550</v>
      </c>
      <c r="D3906" s="323">
        <v>490.08</v>
      </c>
    </row>
    <row r="3907" spans="1:4" ht="15.75" customHeight="1">
      <c r="A3907" s="321" t="s">
        <v>49774</v>
      </c>
      <c r="B3907" s="322" t="s">
        <v>49775</v>
      </c>
      <c r="C3907" s="321" t="s">
        <v>550</v>
      </c>
      <c r="D3907" s="323">
        <v>601.54</v>
      </c>
    </row>
    <row r="3908" spans="1:4" ht="15.75" customHeight="1">
      <c r="A3908" s="321" t="s">
        <v>49776</v>
      </c>
      <c r="B3908" s="322" t="s">
        <v>49777</v>
      </c>
      <c r="C3908" s="321" t="s">
        <v>550</v>
      </c>
      <c r="D3908" s="323">
        <v>618.52</v>
      </c>
    </row>
    <row r="3909" spans="1:4" ht="15.75" customHeight="1">
      <c r="A3909" s="321" t="s">
        <v>49778</v>
      </c>
      <c r="B3909" s="322" t="s">
        <v>49779</v>
      </c>
      <c r="C3909" s="321" t="s">
        <v>550</v>
      </c>
      <c r="D3909" s="323">
        <v>620.70000000000005</v>
      </c>
    </row>
    <row r="3910" spans="1:4" ht="15.75" customHeight="1">
      <c r="A3910" s="321" t="s">
        <v>49780</v>
      </c>
      <c r="B3910" s="322" t="s">
        <v>49781</v>
      </c>
      <c r="C3910" s="321" t="s">
        <v>550</v>
      </c>
      <c r="D3910" s="323">
        <v>773.43</v>
      </c>
    </row>
    <row r="3911" spans="1:4" ht="15.75" customHeight="1">
      <c r="A3911" s="321" t="s">
        <v>49782</v>
      </c>
      <c r="B3911" s="322" t="s">
        <v>49783</v>
      </c>
      <c r="C3911" s="321" t="s">
        <v>550</v>
      </c>
      <c r="D3911" s="323">
        <v>198.08</v>
      </c>
    </row>
    <row r="3912" spans="1:4" ht="15.75" customHeight="1">
      <c r="A3912" s="321" t="s">
        <v>49784</v>
      </c>
      <c r="B3912" s="322" t="s">
        <v>49785</v>
      </c>
      <c r="C3912" s="321" t="s">
        <v>550</v>
      </c>
      <c r="D3912" s="323">
        <v>237.42</v>
      </c>
    </row>
    <row r="3913" spans="1:4" ht="15.75" customHeight="1">
      <c r="A3913" s="321" t="s">
        <v>49786</v>
      </c>
      <c r="B3913" s="322" t="s">
        <v>49787</v>
      </c>
      <c r="C3913" s="321" t="s">
        <v>550</v>
      </c>
      <c r="D3913" s="323">
        <v>386.27</v>
      </c>
    </row>
    <row r="3914" spans="1:4" ht="15.75" customHeight="1">
      <c r="A3914" s="321" t="s">
        <v>49788</v>
      </c>
      <c r="B3914" s="322" t="s">
        <v>49789</v>
      </c>
      <c r="C3914" s="321" t="s">
        <v>550</v>
      </c>
      <c r="D3914" s="323">
        <v>484.61</v>
      </c>
    </row>
    <row r="3915" spans="1:4" ht="15.75" customHeight="1">
      <c r="A3915" s="321" t="s">
        <v>49790</v>
      </c>
      <c r="B3915" s="322" t="s">
        <v>49791</v>
      </c>
      <c r="C3915" s="321" t="s">
        <v>550</v>
      </c>
      <c r="D3915" s="323">
        <v>944.16</v>
      </c>
    </row>
    <row r="3916" spans="1:4" ht="15.75" customHeight="1">
      <c r="A3916" s="321" t="s">
        <v>49792</v>
      </c>
      <c r="B3916" s="322" t="s">
        <v>49793</v>
      </c>
      <c r="C3916" s="321" t="s">
        <v>550</v>
      </c>
      <c r="D3916" s="323">
        <v>727.6</v>
      </c>
    </row>
    <row r="3917" spans="1:4" ht="15.75" customHeight="1">
      <c r="A3917" s="321" t="s">
        <v>49794</v>
      </c>
      <c r="B3917" s="322" t="s">
        <v>9373</v>
      </c>
      <c r="C3917" s="321" t="s">
        <v>550</v>
      </c>
      <c r="D3917" s="323">
        <v>144.41</v>
      </c>
    </row>
    <row r="3918" spans="1:4" ht="15.75" customHeight="1">
      <c r="A3918" s="321" t="s">
        <v>49795</v>
      </c>
      <c r="B3918" s="322" t="s">
        <v>49796</v>
      </c>
      <c r="C3918" s="321" t="s">
        <v>550</v>
      </c>
      <c r="D3918" s="323">
        <v>24.06</v>
      </c>
    </row>
    <row r="3919" spans="1:4" ht="15.75" customHeight="1">
      <c r="A3919" s="321" t="s">
        <v>49797</v>
      </c>
      <c r="B3919" s="322" t="s">
        <v>49798</v>
      </c>
      <c r="C3919" s="321" t="s">
        <v>550</v>
      </c>
      <c r="D3919" s="323">
        <v>24.06</v>
      </c>
    </row>
    <row r="3920" spans="1:4" ht="15.75" customHeight="1">
      <c r="A3920" s="321" t="s">
        <v>49799</v>
      </c>
      <c r="B3920" s="322" t="s">
        <v>49800</v>
      </c>
      <c r="C3920" s="321" t="s">
        <v>550</v>
      </c>
      <c r="D3920" s="323">
        <v>24.06</v>
      </c>
    </row>
    <row r="3921" spans="1:4" ht="15.75" customHeight="1">
      <c r="A3921" s="321" t="s">
        <v>49801</v>
      </c>
      <c r="B3921" s="322" t="s">
        <v>49802</v>
      </c>
      <c r="C3921" s="321" t="s">
        <v>550</v>
      </c>
      <c r="D3921" s="323">
        <v>24.06</v>
      </c>
    </row>
    <row r="3922" spans="1:4" ht="15.75" customHeight="1">
      <c r="A3922" s="321" t="s">
        <v>49803</v>
      </c>
      <c r="B3922" s="322" t="s">
        <v>49804</v>
      </c>
      <c r="C3922" s="321" t="s">
        <v>550</v>
      </c>
      <c r="D3922" s="323">
        <v>31.57</v>
      </c>
    </row>
    <row r="3923" spans="1:4" ht="15.75" customHeight="1">
      <c r="A3923" s="321" t="s">
        <v>49805</v>
      </c>
      <c r="B3923" s="322" t="s">
        <v>49806</v>
      </c>
      <c r="C3923" s="321" t="s">
        <v>550</v>
      </c>
      <c r="D3923" s="323">
        <v>31.57</v>
      </c>
    </row>
    <row r="3924" spans="1:4" ht="15.75" customHeight="1">
      <c r="A3924" s="321" t="s">
        <v>49807</v>
      </c>
      <c r="B3924" s="322" t="s">
        <v>49808</v>
      </c>
      <c r="C3924" s="321" t="s">
        <v>550</v>
      </c>
      <c r="D3924" s="323">
        <v>31.57</v>
      </c>
    </row>
    <row r="3925" spans="1:4" ht="15.75" customHeight="1">
      <c r="A3925" s="321" t="s">
        <v>49809</v>
      </c>
      <c r="B3925" s="322" t="s">
        <v>49810</v>
      </c>
      <c r="C3925" s="321" t="s">
        <v>550</v>
      </c>
      <c r="D3925" s="323">
        <v>77.08</v>
      </c>
    </row>
    <row r="3926" spans="1:4" ht="15.75" customHeight="1">
      <c r="A3926" s="321" t="s">
        <v>49811</v>
      </c>
      <c r="B3926" s="322" t="s">
        <v>49812</v>
      </c>
      <c r="C3926" s="321" t="s">
        <v>550</v>
      </c>
      <c r="D3926" s="323">
        <v>77.08</v>
      </c>
    </row>
    <row r="3927" spans="1:4" ht="15.75" customHeight="1">
      <c r="A3927" s="321" t="s">
        <v>49813</v>
      </c>
      <c r="B3927" s="322" t="s">
        <v>49814</v>
      </c>
      <c r="C3927" s="321" t="s">
        <v>550</v>
      </c>
      <c r="D3927" s="323">
        <v>77.08</v>
      </c>
    </row>
    <row r="3928" spans="1:4" ht="15.75" customHeight="1">
      <c r="A3928" s="321" t="s">
        <v>49815</v>
      </c>
      <c r="B3928" s="322" t="s">
        <v>49816</v>
      </c>
      <c r="C3928" s="321" t="s">
        <v>550</v>
      </c>
      <c r="D3928" s="323">
        <v>77.08</v>
      </c>
    </row>
    <row r="3929" spans="1:4" ht="15.75" customHeight="1">
      <c r="A3929" s="321" t="s">
        <v>49817</v>
      </c>
      <c r="B3929" s="322" t="s">
        <v>49818</v>
      </c>
      <c r="C3929" s="321" t="s">
        <v>550</v>
      </c>
      <c r="D3929" s="323">
        <v>77.91</v>
      </c>
    </row>
    <row r="3930" spans="1:4" ht="15.75" customHeight="1">
      <c r="A3930" s="321" t="s">
        <v>49819</v>
      </c>
      <c r="B3930" s="322" t="s">
        <v>49820</v>
      </c>
      <c r="C3930" s="321" t="s">
        <v>550</v>
      </c>
      <c r="D3930" s="323">
        <v>78.150000000000006</v>
      </c>
    </row>
    <row r="3931" spans="1:4" ht="15.75" customHeight="1">
      <c r="A3931" s="321" t="s">
        <v>49821</v>
      </c>
      <c r="B3931" s="322" t="s">
        <v>49822</v>
      </c>
      <c r="C3931" s="321" t="s">
        <v>550</v>
      </c>
      <c r="D3931" s="323">
        <v>81.2</v>
      </c>
    </row>
    <row r="3932" spans="1:4" ht="15.75" customHeight="1">
      <c r="A3932" s="321" t="s">
        <v>49823</v>
      </c>
      <c r="B3932" s="322" t="s">
        <v>9433</v>
      </c>
      <c r="C3932" s="321" t="s">
        <v>550</v>
      </c>
      <c r="D3932" s="323">
        <v>160.13999999999999</v>
      </c>
    </row>
    <row r="3933" spans="1:4" ht="15.75" customHeight="1">
      <c r="A3933" s="321" t="s">
        <v>49824</v>
      </c>
      <c r="B3933" s="322" t="s">
        <v>9435</v>
      </c>
      <c r="C3933" s="321" t="s">
        <v>550</v>
      </c>
      <c r="D3933" s="323">
        <v>270.64999999999998</v>
      </c>
    </row>
    <row r="3934" spans="1:4" ht="15.75" customHeight="1">
      <c r="A3934" s="380" t="s">
        <v>49825</v>
      </c>
      <c r="B3934" s="381" t="s">
        <v>49826</v>
      </c>
      <c r="C3934" s="380" t="s">
        <v>550</v>
      </c>
      <c r="D3934" s="382">
        <v>414.51</v>
      </c>
    </row>
    <row r="3935" spans="1:4" ht="6" customHeight="1">
      <c r="A3935" s="380"/>
      <c r="B3935" s="381"/>
      <c r="C3935" s="380"/>
      <c r="D3935" s="382"/>
    </row>
    <row r="3936" spans="1:4" ht="15.75" customHeight="1">
      <c r="A3936" s="380" t="s">
        <v>49827</v>
      </c>
      <c r="B3936" s="381" t="s">
        <v>49828</v>
      </c>
      <c r="C3936" s="380" t="s">
        <v>550</v>
      </c>
      <c r="D3936" s="382">
        <v>608.74</v>
      </c>
    </row>
    <row r="3937" spans="1:4" ht="6" customHeight="1">
      <c r="A3937" s="380"/>
      <c r="B3937" s="381"/>
      <c r="C3937" s="380"/>
      <c r="D3937" s="382"/>
    </row>
    <row r="3938" spans="1:4" ht="15.75" customHeight="1">
      <c r="A3938" s="380" t="s">
        <v>49829</v>
      </c>
      <c r="B3938" s="381" t="s">
        <v>49830</v>
      </c>
      <c r="C3938" s="380" t="s">
        <v>550</v>
      </c>
      <c r="D3938" s="382">
        <v>961.05</v>
      </c>
    </row>
    <row r="3939" spans="1:4" ht="6" customHeight="1">
      <c r="A3939" s="380"/>
      <c r="B3939" s="381"/>
      <c r="C3939" s="380"/>
      <c r="D3939" s="382"/>
    </row>
    <row r="3940" spans="1:4" ht="15.75" customHeight="1">
      <c r="A3940" s="321" t="s">
        <v>49831</v>
      </c>
      <c r="B3940" s="322" t="s">
        <v>49832</v>
      </c>
      <c r="C3940" s="321" t="s">
        <v>550</v>
      </c>
      <c r="D3940" s="323">
        <v>4268.74</v>
      </c>
    </row>
    <row r="3941" spans="1:4" ht="15.75" customHeight="1">
      <c r="A3941" s="380" t="s">
        <v>49833</v>
      </c>
      <c r="B3941" s="381" t="s">
        <v>49834</v>
      </c>
      <c r="C3941" s="380" t="s">
        <v>550</v>
      </c>
      <c r="D3941" s="382">
        <v>1812.73</v>
      </c>
    </row>
    <row r="3942" spans="1:4" ht="15" customHeight="1">
      <c r="A3942" s="380"/>
      <c r="B3942" s="381"/>
      <c r="C3942" s="380"/>
      <c r="D3942" s="382"/>
    </row>
    <row r="3943" spans="1:4" ht="15.75" customHeight="1">
      <c r="A3943" s="380" t="s">
        <v>49835</v>
      </c>
      <c r="B3943" s="381" t="s">
        <v>49836</v>
      </c>
      <c r="C3943" s="380" t="s">
        <v>550</v>
      </c>
      <c r="D3943" s="382">
        <v>4282.3999999999996</v>
      </c>
    </row>
    <row r="3944" spans="1:4" ht="6" customHeight="1">
      <c r="A3944" s="380"/>
      <c r="B3944" s="381"/>
      <c r="C3944" s="380"/>
      <c r="D3944" s="382"/>
    </row>
    <row r="3945" spans="1:4" ht="15.75" customHeight="1">
      <c r="A3945" s="321" t="s">
        <v>49837</v>
      </c>
      <c r="B3945" s="322" t="s">
        <v>49838</v>
      </c>
      <c r="C3945" s="321" t="s">
        <v>550</v>
      </c>
      <c r="D3945" s="323">
        <v>103.67</v>
      </c>
    </row>
    <row r="3946" spans="1:4" ht="15.75" customHeight="1">
      <c r="A3946" s="321" t="s">
        <v>49839</v>
      </c>
      <c r="B3946" s="322" t="s">
        <v>49840</v>
      </c>
      <c r="C3946" s="321" t="s">
        <v>550</v>
      </c>
      <c r="D3946" s="323">
        <v>103.67</v>
      </c>
    </row>
    <row r="3947" spans="1:4" ht="15.75" customHeight="1">
      <c r="A3947" s="321" t="s">
        <v>49841</v>
      </c>
      <c r="B3947" s="322" t="s">
        <v>49842</v>
      </c>
      <c r="C3947" s="321" t="s">
        <v>550</v>
      </c>
      <c r="D3947" s="323">
        <v>115.07</v>
      </c>
    </row>
    <row r="3948" spans="1:4" ht="15.75" customHeight="1">
      <c r="A3948" s="321" t="s">
        <v>49843</v>
      </c>
      <c r="B3948" s="322" t="s">
        <v>49844</v>
      </c>
      <c r="C3948" s="321" t="s">
        <v>550</v>
      </c>
      <c r="D3948" s="323">
        <v>248.43</v>
      </c>
    </row>
    <row r="3949" spans="1:4" ht="15.75" customHeight="1">
      <c r="A3949" s="321" t="s">
        <v>49845</v>
      </c>
      <c r="B3949" s="322" t="s">
        <v>49846</v>
      </c>
      <c r="C3949" s="321" t="s">
        <v>550</v>
      </c>
      <c r="D3949" s="323">
        <v>308.60000000000002</v>
      </c>
    </row>
    <row r="3950" spans="1:4" ht="15.75" customHeight="1">
      <c r="A3950" s="321" t="s">
        <v>49847</v>
      </c>
      <c r="B3950" s="322" t="s">
        <v>49848</v>
      </c>
      <c r="C3950" s="321" t="s">
        <v>550</v>
      </c>
      <c r="D3950" s="323">
        <v>2365.6799999999998</v>
      </c>
    </row>
    <row r="3951" spans="1:4" ht="15.75" customHeight="1">
      <c r="A3951" s="321" t="s">
        <v>49849</v>
      </c>
      <c r="B3951" s="322" t="s">
        <v>49850</v>
      </c>
      <c r="C3951" s="321" t="s">
        <v>550</v>
      </c>
      <c r="D3951" s="323">
        <v>2621.3200000000002</v>
      </c>
    </row>
    <row r="3952" spans="1:4" ht="15.75" customHeight="1">
      <c r="A3952" s="321" t="s">
        <v>49851</v>
      </c>
      <c r="B3952" s="322" t="s">
        <v>49852</v>
      </c>
      <c r="C3952" s="321" t="s">
        <v>550</v>
      </c>
      <c r="D3952" s="323">
        <v>3620.25</v>
      </c>
    </row>
    <row r="3953" spans="1:4" ht="15.75" customHeight="1">
      <c r="A3953" s="321" t="s">
        <v>49853</v>
      </c>
      <c r="B3953" s="322" t="s">
        <v>49854</v>
      </c>
      <c r="C3953" s="321" t="s">
        <v>550</v>
      </c>
      <c r="D3953" s="323">
        <v>15450.89</v>
      </c>
    </row>
    <row r="3954" spans="1:4" ht="15.75" customHeight="1">
      <c r="A3954" s="321" t="s">
        <v>49855</v>
      </c>
      <c r="B3954" s="322" t="s">
        <v>49856</v>
      </c>
      <c r="C3954" s="321" t="s">
        <v>550</v>
      </c>
      <c r="D3954" s="323">
        <v>15513.24</v>
      </c>
    </row>
    <row r="3955" spans="1:4" ht="15.75" customHeight="1">
      <c r="A3955" s="321" t="s">
        <v>49857</v>
      </c>
      <c r="B3955" s="322" t="s">
        <v>49858</v>
      </c>
      <c r="C3955" s="321" t="s">
        <v>550</v>
      </c>
      <c r="D3955" s="323">
        <v>18823.8</v>
      </c>
    </row>
    <row r="3956" spans="1:4" ht="15.75" customHeight="1">
      <c r="A3956" s="321" t="s">
        <v>49859</v>
      </c>
      <c r="B3956" s="322" t="s">
        <v>49860</v>
      </c>
      <c r="C3956" s="321" t="s">
        <v>550</v>
      </c>
      <c r="D3956" s="323">
        <v>34614.36</v>
      </c>
    </row>
    <row r="3957" spans="1:4" ht="15.75" customHeight="1">
      <c r="A3957" s="321" t="s">
        <v>49861</v>
      </c>
      <c r="B3957" s="322" t="s">
        <v>49862</v>
      </c>
      <c r="C3957" s="321" t="s">
        <v>550</v>
      </c>
      <c r="D3957" s="323">
        <v>34944.53</v>
      </c>
    </row>
    <row r="3958" spans="1:4" ht="15.75" customHeight="1">
      <c r="A3958" s="321" t="s">
        <v>49863</v>
      </c>
      <c r="B3958" s="322" t="s">
        <v>49864</v>
      </c>
      <c r="C3958" s="321" t="s">
        <v>550</v>
      </c>
      <c r="D3958" s="323">
        <v>308.60000000000002</v>
      </c>
    </row>
    <row r="3959" spans="1:4" ht="15.75" customHeight="1">
      <c r="A3959" s="321" t="s">
        <v>49865</v>
      </c>
      <c r="B3959" s="322" t="s">
        <v>49866</v>
      </c>
      <c r="C3959" s="321" t="s">
        <v>550</v>
      </c>
      <c r="D3959" s="323">
        <v>99.06</v>
      </c>
    </row>
    <row r="3960" spans="1:4" ht="15.75" customHeight="1">
      <c r="A3960" s="321" t="s">
        <v>49867</v>
      </c>
      <c r="B3960" s="322" t="s">
        <v>49868</v>
      </c>
      <c r="C3960" s="321" t="s">
        <v>550</v>
      </c>
      <c r="D3960" s="323">
        <v>99.06</v>
      </c>
    </row>
    <row r="3961" spans="1:4" ht="15.75" customHeight="1">
      <c r="A3961" s="321" t="s">
        <v>49869</v>
      </c>
      <c r="B3961" s="322" t="s">
        <v>49870</v>
      </c>
      <c r="C3961" s="321" t="s">
        <v>550</v>
      </c>
      <c r="D3961" s="323">
        <v>99.06</v>
      </c>
    </row>
    <row r="3962" spans="1:4" ht="15.75" customHeight="1">
      <c r="A3962" s="321" t="s">
        <v>49871</v>
      </c>
      <c r="B3962" s="322" t="s">
        <v>49872</v>
      </c>
      <c r="C3962" s="321" t="s">
        <v>550</v>
      </c>
      <c r="D3962" s="323">
        <v>99.06</v>
      </c>
    </row>
    <row r="3963" spans="1:4" ht="15.75" customHeight="1">
      <c r="A3963" s="321" t="s">
        <v>49873</v>
      </c>
      <c r="B3963" s="322" t="s">
        <v>49874</v>
      </c>
      <c r="C3963" s="321" t="s">
        <v>550</v>
      </c>
      <c r="D3963" s="323">
        <v>99.06</v>
      </c>
    </row>
    <row r="3964" spans="1:4" ht="15.75" customHeight="1">
      <c r="A3964" s="321" t="s">
        <v>49875</v>
      </c>
      <c r="B3964" s="322" t="s">
        <v>49876</v>
      </c>
      <c r="C3964" s="321" t="s">
        <v>550</v>
      </c>
      <c r="D3964" s="323">
        <v>99.06</v>
      </c>
    </row>
    <row r="3965" spans="1:4" ht="15.75" customHeight="1">
      <c r="A3965" s="321" t="s">
        <v>49877</v>
      </c>
      <c r="B3965" s="322" t="s">
        <v>49878</v>
      </c>
      <c r="C3965" s="321" t="s">
        <v>550</v>
      </c>
      <c r="D3965" s="323">
        <v>99.06</v>
      </c>
    </row>
    <row r="3966" spans="1:4" ht="15.75" customHeight="1">
      <c r="A3966" s="321" t="s">
        <v>49879</v>
      </c>
      <c r="B3966" s="322" t="s">
        <v>49880</v>
      </c>
      <c r="C3966" s="321" t="s">
        <v>550</v>
      </c>
      <c r="D3966" s="323">
        <v>110.75</v>
      </c>
    </row>
    <row r="3967" spans="1:4" ht="15.75" customHeight="1">
      <c r="A3967" s="321" t="s">
        <v>49881</v>
      </c>
      <c r="B3967" s="322" t="s">
        <v>49882</v>
      </c>
      <c r="C3967" s="321" t="s">
        <v>550</v>
      </c>
      <c r="D3967" s="323">
        <v>143.81</v>
      </c>
    </row>
    <row r="3968" spans="1:4" ht="15.75" customHeight="1">
      <c r="A3968" s="321" t="s">
        <v>49883</v>
      </c>
      <c r="B3968" s="322" t="s">
        <v>49884</v>
      </c>
      <c r="C3968" s="321" t="s">
        <v>550</v>
      </c>
      <c r="D3968" s="323">
        <v>143.81</v>
      </c>
    </row>
    <row r="3969" spans="1:4" ht="15.75" customHeight="1">
      <c r="A3969" s="321" t="s">
        <v>49885</v>
      </c>
      <c r="B3969" s="322" t="s">
        <v>49886</v>
      </c>
      <c r="C3969" s="321" t="s">
        <v>550</v>
      </c>
      <c r="D3969" s="323">
        <v>143.81</v>
      </c>
    </row>
    <row r="3970" spans="1:4" ht="15.75" customHeight="1">
      <c r="A3970" s="321" t="s">
        <v>49887</v>
      </c>
      <c r="B3970" s="322" t="s">
        <v>49888</v>
      </c>
      <c r="C3970" s="321" t="s">
        <v>550</v>
      </c>
      <c r="D3970" s="323">
        <v>18.329999999999998</v>
      </c>
    </row>
    <row r="3971" spans="1:4" ht="15.75" customHeight="1">
      <c r="A3971" s="321" t="s">
        <v>49889</v>
      </c>
      <c r="B3971" s="322" t="s">
        <v>49890</v>
      </c>
      <c r="C3971" s="321" t="s">
        <v>550</v>
      </c>
      <c r="D3971" s="323">
        <v>113.83</v>
      </c>
    </row>
    <row r="3972" spans="1:4" ht="15.75" customHeight="1">
      <c r="A3972" s="321" t="s">
        <v>49891</v>
      </c>
      <c r="B3972" s="322" t="s">
        <v>49892</v>
      </c>
      <c r="C3972" s="321" t="s">
        <v>550</v>
      </c>
      <c r="D3972" s="323">
        <v>168.46</v>
      </c>
    </row>
    <row r="3973" spans="1:4" ht="15.75" customHeight="1">
      <c r="A3973" s="321" t="s">
        <v>49893</v>
      </c>
      <c r="B3973" s="322" t="s">
        <v>49894</v>
      </c>
      <c r="C3973" s="321" t="s">
        <v>550</v>
      </c>
      <c r="D3973" s="323">
        <v>310.16000000000003</v>
      </c>
    </row>
    <row r="3974" spans="1:4" ht="15.75" customHeight="1">
      <c r="A3974" s="321" t="s">
        <v>49895</v>
      </c>
      <c r="B3974" s="322" t="s">
        <v>49896</v>
      </c>
      <c r="C3974" s="321" t="s">
        <v>550</v>
      </c>
      <c r="D3974" s="323">
        <v>315.3</v>
      </c>
    </row>
    <row r="3975" spans="1:4" ht="15.75" customHeight="1">
      <c r="A3975" s="321" t="s">
        <v>49897</v>
      </c>
      <c r="B3975" s="322" t="s">
        <v>49898</v>
      </c>
      <c r="C3975" s="321" t="s">
        <v>550</v>
      </c>
      <c r="D3975" s="323">
        <v>298.24</v>
      </c>
    </row>
    <row r="3976" spans="1:4" ht="15.75" customHeight="1">
      <c r="A3976" s="321" t="s">
        <v>49899</v>
      </c>
      <c r="B3976" s="322" t="s">
        <v>49900</v>
      </c>
      <c r="C3976" s="321" t="s">
        <v>550</v>
      </c>
      <c r="D3976" s="323">
        <v>365.77</v>
      </c>
    </row>
    <row r="3977" spans="1:4" ht="15.75" customHeight="1">
      <c r="A3977" s="321" t="s">
        <v>49901</v>
      </c>
      <c r="B3977" s="322" t="s">
        <v>49902</v>
      </c>
      <c r="C3977" s="321" t="s">
        <v>550</v>
      </c>
      <c r="D3977" s="323">
        <v>684.94</v>
      </c>
    </row>
    <row r="3978" spans="1:4" ht="15.75" customHeight="1">
      <c r="A3978" s="321" t="s">
        <v>49903</v>
      </c>
      <c r="B3978" s="322" t="s">
        <v>49904</v>
      </c>
      <c r="C3978" s="321" t="s">
        <v>550</v>
      </c>
      <c r="D3978" s="323">
        <v>684.94</v>
      </c>
    </row>
    <row r="3979" spans="1:4" ht="15.75" customHeight="1">
      <c r="A3979" s="321" t="s">
        <v>49905</v>
      </c>
      <c r="B3979" s="322" t="s">
        <v>49906</v>
      </c>
      <c r="C3979" s="321" t="s">
        <v>550</v>
      </c>
      <c r="D3979" s="323">
        <v>961.68</v>
      </c>
    </row>
    <row r="3980" spans="1:4" ht="15.75" customHeight="1">
      <c r="A3980" s="321" t="s">
        <v>49907</v>
      </c>
      <c r="B3980" s="322" t="s">
        <v>49908</v>
      </c>
      <c r="C3980" s="321" t="s">
        <v>550</v>
      </c>
      <c r="D3980" s="323">
        <v>1198.6600000000001</v>
      </c>
    </row>
    <row r="3981" spans="1:4" ht="15.75" customHeight="1">
      <c r="A3981" s="383" t="s">
        <v>49909</v>
      </c>
      <c r="B3981" s="383"/>
      <c r="C3981" s="383"/>
      <c r="D3981" s="320">
        <v>2877.13</v>
      </c>
    </row>
    <row r="3982" spans="1:4" ht="15.75" customHeight="1">
      <c r="A3982" s="321" t="s">
        <v>49910</v>
      </c>
      <c r="B3982" s="322" t="s">
        <v>49911</v>
      </c>
      <c r="C3982" s="321" t="s">
        <v>550</v>
      </c>
      <c r="D3982" s="323">
        <v>154.21</v>
      </c>
    </row>
    <row r="3983" spans="1:4" ht="15.75" customHeight="1">
      <c r="A3983" s="321" t="s">
        <v>49912</v>
      </c>
      <c r="B3983" s="322" t="s">
        <v>49913</v>
      </c>
      <c r="C3983" s="321" t="s">
        <v>550</v>
      </c>
      <c r="D3983" s="323">
        <v>183.27</v>
      </c>
    </row>
    <row r="3984" spans="1:4" ht="15.75" customHeight="1">
      <c r="A3984" s="321" t="s">
        <v>49914</v>
      </c>
      <c r="B3984" s="322" t="s">
        <v>49915</v>
      </c>
      <c r="C3984" s="321" t="s">
        <v>550</v>
      </c>
      <c r="D3984" s="323">
        <v>49.03</v>
      </c>
    </row>
    <row r="3985" spans="1:4" ht="15.75" customHeight="1">
      <c r="A3985" s="321" t="s">
        <v>49916</v>
      </c>
      <c r="B3985" s="322" t="s">
        <v>49917</v>
      </c>
      <c r="C3985" s="321" t="s">
        <v>550</v>
      </c>
      <c r="D3985" s="323">
        <v>34.4</v>
      </c>
    </row>
    <row r="3986" spans="1:4" ht="15.75" customHeight="1">
      <c r="A3986" s="321" t="s">
        <v>49918</v>
      </c>
      <c r="B3986" s="322" t="s">
        <v>49919</v>
      </c>
      <c r="C3986" s="321" t="s">
        <v>550</v>
      </c>
      <c r="D3986" s="323">
        <v>24.02</v>
      </c>
    </row>
    <row r="3987" spans="1:4" ht="15.75" customHeight="1">
      <c r="A3987" s="321" t="s">
        <v>49920</v>
      </c>
      <c r="B3987" s="322" t="s">
        <v>49921</v>
      </c>
      <c r="C3987" s="321" t="s">
        <v>550</v>
      </c>
      <c r="D3987" s="323">
        <v>39.17</v>
      </c>
    </row>
    <row r="3988" spans="1:4" ht="15.75" customHeight="1">
      <c r="A3988" s="321" t="s">
        <v>49922</v>
      </c>
      <c r="B3988" s="322" t="s">
        <v>49923</v>
      </c>
      <c r="C3988" s="321" t="s">
        <v>550</v>
      </c>
      <c r="D3988" s="323">
        <v>17.52</v>
      </c>
    </row>
    <row r="3989" spans="1:4" ht="15.75" customHeight="1">
      <c r="A3989" s="321" t="s">
        <v>49924</v>
      </c>
      <c r="B3989" s="322" t="s">
        <v>49925</v>
      </c>
      <c r="C3989" s="321" t="s">
        <v>550</v>
      </c>
      <c r="D3989" s="323">
        <v>38.18</v>
      </c>
    </row>
    <row r="3990" spans="1:4" ht="15.75" customHeight="1">
      <c r="A3990" s="321" t="s">
        <v>49926</v>
      </c>
      <c r="B3990" s="322" t="s">
        <v>49927</v>
      </c>
      <c r="C3990" s="321" t="s">
        <v>550</v>
      </c>
      <c r="D3990" s="323">
        <v>27.36</v>
      </c>
    </row>
    <row r="3991" spans="1:4" ht="15.75" customHeight="1">
      <c r="A3991" s="321" t="s">
        <v>49928</v>
      </c>
      <c r="B3991" s="322" t="s">
        <v>49929</v>
      </c>
      <c r="C3991" s="321" t="s">
        <v>550</v>
      </c>
      <c r="D3991" s="323">
        <v>34.29</v>
      </c>
    </row>
    <row r="3992" spans="1:4" ht="15.75" customHeight="1">
      <c r="A3992" s="321" t="s">
        <v>49930</v>
      </c>
      <c r="B3992" s="322" t="s">
        <v>49931</v>
      </c>
      <c r="C3992" s="321" t="s">
        <v>550</v>
      </c>
      <c r="D3992" s="323">
        <v>57.71</v>
      </c>
    </row>
    <row r="3993" spans="1:4" ht="15.75" customHeight="1">
      <c r="A3993" s="321" t="s">
        <v>49932</v>
      </c>
      <c r="B3993" s="322" t="s">
        <v>9762</v>
      </c>
      <c r="C3993" s="321" t="s">
        <v>550</v>
      </c>
      <c r="D3993" s="323">
        <v>23.64</v>
      </c>
    </row>
    <row r="3994" spans="1:4" ht="15.75" customHeight="1">
      <c r="A3994" s="321" t="s">
        <v>49933</v>
      </c>
      <c r="B3994" s="322" t="s">
        <v>49934</v>
      </c>
      <c r="C3994" s="321" t="s">
        <v>550</v>
      </c>
      <c r="D3994" s="323">
        <v>44.11</v>
      </c>
    </row>
    <row r="3995" spans="1:4" ht="15.75" customHeight="1">
      <c r="A3995" s="321" t="s">
        <v>49935</v>
      </c>
      <c r="B3995" s="322" t="s">
        <v>49936</v>
      </c>
      <c r="C3995" s="321" t="s">
        <v>550</v>
      </c>
      <c r="D3995" s="323">
        <v>54.58</v>
      </c>
    </row>
    <row r="3996" spans="1:4" ht="15.75" customHeight="1">
      <c r="A3996" s="321" t="s">
        <v>49937</v>
      </c>
      <c r="B3996" s="322" t="s">
        <v>49938</v>
      </c>
      <c r="C3996" s="321" t="s">
        <v>550</v>
      </c>
      <c r="D3996" s="323">
        <v>30.9</v>
      </c>
    </row>
    <row r="3997" spans="1:4" ht="15.75" customHeight="1">
      <c r="A3997" s="321" t="s">
        <v>49939</v>
      </c>
      <c r="B3997" s="322" t="s">
        <v>49940</v>
      </c>
      <c r="C3997" s="321" t="s">
        <v>550</v>
      </c>
      <c r="D3997" s="323">
        <v>51.47</v>
      </c>
    </row>
    <row r="3998" spans="1:4" ht="15.75" customHeight="1">
      <c r="A3998" s="321" t="s">
        <v>49941</v>
      </c>
      <c r="B3998" s="322" t="s">
        <v>49942</v>
      </c>
      <c r="C3998" s="321" t="s">
        <v>550</v>
      </c>
      <c r="D3998" s="323">
        <v>49.03</v>
      </c>
    </row>
    <row r="3999" spans="1:4" ht="15.75" customHeight="1">
      <c r="A3999" s="321" t="s">
        <v>49943</v>
      </c>
      <c r="B3999" s="322" t="s">
        <v>9758</v>
      </c>
      <c r="C3999" s="321" t="s">
        <v>550</v>
      </c>
      <c r="D3999" s="323">
        <v>31.66</v>
      </c>
    </row>
    <row r="4000" spans="1:4" ht="15.75" customHeight="1">
      <c r="A4000" s="321" t="s">
        <v>49944</v>
      </c>
      <c r="B4000" s="322" t="s">
        <v>49945</v>
      </c>
      <c r="C4000" s="321" t="s">
        <v>550</v>
      </c>
      <c r="D4000" s="323">
        <v>21.21</v>
      </c>
    </row>
    <row r="4001" spans="1:4" ht="15.75" customHeight="1">
      <c r="A4001" s="321" t="s">
        <v>49946</v>
      </c>
      <c r="B4001" s="322" t="s">
        <v>49947</v>
      </c>
      <c r="C4001" s="321" t="s">
        <v>550</v>
      </c>
      <c r="D4001" s="323">
        <v>63.72</v>
      </c>
    </row>
    <row r="4002" spans="1:4" ht="15.75" customHeight="1">
      <c r="A4002" s="321" t="s">
        <v>49948</v>
      </c>
      <c r="B4002" s="322" t="s">
        <v>49949</v>
      </c>
      <c r="C4002" s="321" t="s">
        <v>550</v>
      </c>
      <c r="D4002" s="323">
        <v>43.63</v>
      </c>
    </row>
    <row r="4003" spans="1:4" ht="15.75" customHeight="1">
      <c r="A4003" s="321" t="s">
        <v>49950</v>
      </c>
      <c r="B4003" s="322" t="s">
        <v>49951</v>
      </c>
      <c r="C4003" s="321" t="s">
        <v>550</v>
      </c>
      <c r="D4003" s="323">
        <v>60.6</v>
      </c>
    </row>
    <row r="4004" spans="1:4" ht="15.75" customHeight="1">
      <c r="A4004" s="321" t="s">
        <v>49952</v>
      </c>
      <c r="B4004" s="322" t="s">
        <v>49953</v>
      </c>
      <c r="C4004" s="321" t="s">
        <v>550</v>
      </c>
      <c r="D4004" s="323">
        <v>28.13</v>
      </c>
    </row>
    <row r="4005" spans="1:4" ht="15.75" customHeight="1">
      <c r="A4005" s="380" t="s">
        <v>49954</v>
      </c>
      <c r="B4005" s="381" t="s">
        <v>49955</v>
      </c>
      <c r="C4005" s="380" t="s">
        <v>550</v>
      </c>
      <c r="D4005" s="382">
        <v>27.23</v>
      </c>
    </row>
    <row r="4006" spans="1:4" ht="6" customHeight="1">
      <c r="A4006" s="380"/>
      <c r="B4006" s="381"/>
      <c r="C4006" s="380"/>
      <c r="D4006" s="382"/>
    </row>
    <row r="4007" spans="1:4" ht="15.75" customHeight="1">
      <c r="A4007" s="321" t="s">
        <v>49956</v>
      </c>
      <c r="B4007" s="322" t="s">
        <v>49957</v>
      </c>
      <c r="C4007" s="321" t="s">
        <v>550</v>
      </c>
      <c r="D4007" s="323">
        <v>6.62</v>
      </c>
    </row>
    <row r="4008" spans="1:4" ht="15.75" customHeight="1">
      <c r="A4008" s="321" t="s">
        <v>49958</v>
      </c>
      <c r="B4008" s="322" t="s">
        <v>49959</v>
      </c>
      <c r="C4008" s="321" t="s">
        <v>550</v>
      </c>
      <c r="D4008" s="323">
        <v>5.0599999999999996</v>
      </c>
    </row>
    <row r="4009" spans="1:4" ht="15.75" customHeight="1">
      <c r="A4009" s="321" t="s">
        <v>49960</v>
      </c>
      <c r="B4009" s="322" t="s">
        <v>49961</v>
      </c>
      <c r="C4009" s="321" t="s">
        <v>550</v>
      </c>
      <c r="D4009" s="323">
        <v>8.73</v>
      </c>
    </row>
    <row r="4010" spans="1:4" ht="15.75" customHeight="1">
      <c r="A4010" s="321" t="s">
        <v>49962</v>
      </c>
      <c r="B4010" s="322" t="s">
        <v>49963</v>
      </c>
      <c r="C4010" s="321" t="s">
        <v>550</v>
      </c>
      <c r="D4010" s="323">
        <v>60.56</v>
      </c>
    </row>
    <row r="4011" spans="1:4" ht="15.75" customHeight="1">
      <c r="A4011" s="321" t="s">
        <v>49964</v>
      </c>
      <c r="B4011" s="322" t="s">
        <v>49965</v>
      </c>
      <c r="C4011" s="321" t="s">
        <v>550</v>
      </c>
      <c r="D4011" s="323">
        <v>9.49</v>
      </c>
    </row>
    <row r="4012" spans="1:4" ht="15.75" customHeight="1">
      <c r="A4012" s="321" t="s">
        <v>49966</v>
      </c>
      <c r="B4012" s="322" t="s">
        <v>49967</v>
      </c>
      <c r="C4012" s="321" t="s">
        <v>550</v>
      </c>
      <c r="D4012" s="323">
        <v>14.14</v>
      </c>
    </row>
    <row r="4013" spans="1:4" ht="15.75" customHeight="1">
      <c r="A4013" s="321" t="s">
        <v>49968</v>
      </c>
      <c r="B4013" s="322" t="s">
        <v>49969</v>
      </c>
      <c r="C4013" s="321" t="s">
        <v>550</v>
      </c>
      <c r="D4013" s="323">
        <v>23.28</v>
      </c>
    </row>
    <row r="4014" spans="1:4" ht="15.75" customHeight="1">
      <c r="A4014" s="321" t="s">
        <v>49970</v>
      </c>
      <c r="B4014" s="322" t="s">
        <v>49971</v>
      </c>
      <c r="C4014" s="321" t="s">
        <v>550</v>
      </c>
      <c r="D4014" s="323">
        <v>29.86</v>
      </c>
    </row>
    <row r="4015" spans="1:4" ht="15.75" customHeight="1">
      <c r="A4015" s="321" t="s">
        <v>49972</v>
      </c>
      <c r="B4015" s="322" t="s">
        <v>49973</v>
      </c>
      <c r="C4015" s="321" t="s">
        <v>550</v>
      </c>
      <c r="D4015" s="323">
        <v>70.489999999999995</v>
      </c>
    </row>
    <row r="4016" spans="1:4" ht="15.75" customHeight="1">
      <c r="A4016" s="321" t="s">
        <v>49974</v>
      </c>
      <c r="B4016" s="322" t="s">
        <v>49975</v>
      </c>
      <c r="C4016" s="321" t="s">
        <v>550</v>
      </c>
      <c r="D4016" s="323">
        <v>70.489999999999995</v>
      </c>
    </row>
    <row r="4017" spans="1:4" ht="15.75" customHeight="1">
      <c r="A4017" s="321" t="s">
        <v>49976</v>
      </c>
      <c r="B4017" s="322" t="s">
        <v>49977</v>
      </c>
      <c r="C4017" s="321" t="s">
        <v>550</v>
      </c>
      <c r="D4017" s="323">
        <v>28.5</v>
      </c>
    </row>
    <row r="4018" spans="1:4" ht="15.75" customHeight="1">
      <c r="A4018" s="380" t="s">
        <v>49978</v>
      </c>
      <c r="B4018" s="381" t="s">
        <v>49979</v>
      </c>
      <c r="C4018" s="380" t="s">
        <v>550</v>
      </c>
      <c r="D4018" s="382">
        <v>110.8</v>
      </c>
    </row>
    <row r="4019" spans="1:4" ht="6" customHeight="1">
      <c r="A4019" s="380"/>
      <c r="B4019" s="381"/>
      <c r="C4019" s="380"/>
      <c r="D4019" s="382"/>
    </row>
    <row r="4020" spans="1:4" ht="15.75" customHeight="1">
      <c r="A4020" s="380" t="s">
        <v>49980</v>
      </c>
      <c r="B4020" s="381" t="s">
        <v>10302</v>
      </c>
      <c r="C4020" s="380" t="s">
        <v>550</v>
      </c>
      <c r="D4020" s="382">
        <v>27.42</v>
      </c>
    </row>
    <row r="4021" spans="1:4" ht="6" customHeight="1">
      <c r="A4021" s="380"/>
      <c r="B4021" s="381"/>
      <c r="C4021" s="380"/>
      <c r="D4021" s="382"/>
    </row>
    <row r="4022" spans="1:4" ht="15.75" customHeight="1">
      <c r="A4022" s="321" t="s">
        <v>49981</v>
      </c>
      <c r="B4022" s="322" t="s">
        <v>49982</v>
      </c>
      <c r="C4022" s="321" t="s">
        <v>550</v>
      </c>
      <c r="D4022" s="323">
        <v>33.01</v>
      </c>
    </row>
    <row r="4023" spans="1:4" ht="15.75" customHeight="1">
      <c r="A4023" s="321" t="s">
        <v>49983</v>
      </c>
      <c r="B4023" s="322" t="s">
        <v>10304</v>
      </c>
      <c r="C4023" s="321" t="s">
        <v>550</v>
      </c>
      <c r="D4023" s="323">
        <v>35.72</v>
      </c>
    </row>
    <row r="4024" spans="1:4" ht="15.75" customHeight="1">
      <c r="A4024" s="321" t="s">
        <v>49984</v>
      </c>
      <c r="B4024" s="322" t="s">
        <v>49985</v>
      </c>
      <c r="C4024" s="321" t="s">
        <v>550</v>
      </c>
      <c r="D4024" s="323">
        <v>27.48</v>
      </c>
    </row>
    <row r="4025" spans="1:4" ht="15.75" customHeight="1">
      <c r="A4025" s="321" t="s">
        <v>49986</v>
      </c>
      <c r="B4025" s="322" t="s">
        <v>49987</v>
      </c>
      <c r="C4025" s="321" t="s">
        <v>550</v>
      </c>
      <c r="D4025" s="323">
        <v>33.549999999999997</v>
      </c>
    </row>
    <row r="4026" spans="1:4" ht="15.75" customHeight="1">
      <c r="A4026" s="380" t="s">
        <v>49988</v>
      </c>
      <c r="B4026" s="381" t="s">
        <v>49989</v>
      </c>
      <c r="C4026" s="380" t="s">
        <v>550</v>
      </c>
      <c r="D4026" s="382">
        <v>51.67</v>
      </c>
    </row>
    <row r="4027" spans="1:4" ht="6" customHeight="1">
      <c r="A4027" s="380"/>
      <c r="B4027" s="381"/>
      <c r="C4027" s="380"/>
      <c r="D4027" s="382"/>
    </row>
    <row r="4028" spans="1:4" ht="15.75" customHeight="1">
      <c r="A4028" s="380" t="s">
        <v>49990</v>
      </c>
      <c r="B4028" s="381" t="s">
        <v>49991</v>
      </c>
      <c r="C4028" s="380" t="s">
        <v>550</v>
      </c>
      <c r="D4028" s="382">
        <v>75.040000000000006</v>
      </c>
    </row>
    <row r="4029" spans="1:4" ht="6" customHeight="1">
      <c r="A4029" s="380"/>
      <c r="B4029" s="381"/>
      <c r="C4029" s="380"/>
      <c r="D4029" s="382"/>
    </row>
    <row r="4030" spans="1:4" ht="15.75" customHeight="1">
      <c r="A4030" s="380" t="s">
        <v>49992</v>
      </c>
      <c r="B4030" s="381" t="s">
        <v>49993</v>
      </c>
      <c r="C4030" s="380" t="s">
        <v>550</v>
      </c>
      <c r="D4030" s="382">
        <v>45.66</v>
      </c>
    </row>
    <row r="4031" spans="1:4" ht="6" customHeight="1">
      <c r="A4031" s="380"/>
      <c r="B4031" s="381"/>
      <c r="C4031" s="380"/>
      <c r="D4031" s="382"/>
    </row>
    <row r="4032" spans="1:4" ht="15.75" customHeight="1">
      <c r="A4032" s="380" t="s">
        <v>49994</v>
      </c>
      <c r="B4032" s="381" t="s">
        <v>49995</v>
      </c>
      <c r="C4032" s="380" t="s">
        <v>550</v>
      </c>
      <c r="D4032" s="382">
        <v>39.31</v>
      </c>
    </row>
    <row r="4033" spans="1:4" ht="6" customHeight="1">
      <c r="A4033" s="380"/>
      <c r="B4033" s="381"/>
      <c r="C4033" s="380"/>
      <c r="D4033" s="382"/>
    </row>
    <row r="4034" spans="1:4" ht="15.75" customHeight="1">
      <c r="A4034" s="380" t="s">
        <v>49996</v>
      </c>
      <c r="B4034" s="381" t="s">
        <v>49997</v>
      </c>
      <c r="C4034" s="380" t="s">
        <v>550</v>
      </c>
      <c r="D4034" s="382">
        <v>57.74</v>
      </c>
    </row>
    <row r="4035" spans="1:4" ht="6" customHeight="1">
      <c r="A4035" s="380"/>
      <c r="B4035" s="381"/>
      <c r="C4035" s="380"/>
      <c r="D4035" s="382"/>
    </row>
    <row r="4036" spans="1:4" ht="15.75" customHeight="1">
      <c r="A4036" s="380" t="s">
        <v>49998</v>
      </c>
      <c r="B4036" s="381" t="s">
        <v>49999</v>
      </c>
      <c r="C4036" s="380" t="s">
        <v>550</v>
      </c>
      <c r="D4036" s="382">
        <v>89.27</v>
      </c>
    </row>
    <row r="4037" spans="1:4" ht="15" customHeight="1">
      <c r="A4037" s="380"/>
      <c r="B4037" s="381"/>
      <c r="C4037" s="380"/>
      <c r="D4037" s="382"/>
    </row>
    <row r="4038" spans="1:4" ht="15.75" customHeight="1">
      <c r="A4038" s="321" t="s">
        <v>50000</v>
      </c>
      <c r="B4038" s="322" t="s">
        <v>50001</v>
      </c>
      <c r="C4038" s="321" t="s">
        <v>550</v>
      </c>
      <c r="D4038" s="323">
        <v>83.88</v>
      </c>
    </row>
    <row r="4039" spans="1:4" ht="15.75" customHeight="1">
      <c r="A4039" s="380" t="s">
        <v>50002</v>
      </c>
      <c r="B4039" s="381" t="s">
        <v>50003</v>
      </c>
      <c r="C4039" s="380" t="s">
        <v>550</v>
      </c>
      <c r="D4039" s="382">
        <v>60.01</v>
      </c>
    </row>
    <row r="4040" spans="1:4" ht="6" customHeight="1">
      <c r="A4040" s="380"/>
      <c r="B4040" s="381"/>
      <c r="C4040" s="380"/>
      <c r="D4040" s="382"/>
    </row>
    <row r="4041" spans="1:4" ht="15.75" customHeight="1">
      <c r="A4041" s="380" t="s">
        <v>50004</v>
      </c>
      <c r="B4041" s="381" t="s">
        <v>50005</v>
      </c>
      <c r="C4041" s="380" t="s">
        <v>550</v>
      </c>
      <c r="D4041" s="382">
        <v>65.02</v>
      </c>
    </row>
    <row r="4042" spans="1:4" ht="6" customHeight="1">
      <c r="A4042" s="380"/>
      <c r="B4042" s="381"/>
      <c r="C4042" s="380"/>
      <c r="D4042" s="382"/>
    </row>
    <row r="4043" spans="1:4" ht="15.75" customHeight="1">
      <c r="A4043" s="321" t="s">
        <v>50006</v>
      </c>
      <c r="B4043" s="322" t="s">
        <v>50007</v>
      </c>
      <c r="C4043" s="321" t="s">
        <v>550</v>
      </c>
      <c r="D4043" s="323">
        <v>74.61</v>
      </c>
    </row>
    <row r="4044" spans="1:4" ht="15.75" customHeight="1">
      <c r="A4044" s="321" t="s">
        <v>50008</v>
      </c>
      <c r="B4044" s="322" t="s">
        <v>50009</v>
      </c>
      <c r="C4044" s="321" t="s">
        <v>550</v>
      </c>
      <c r="D4044" s="323">
        <v>88.71</v>
      </c>
    </row>
    <row r="4045" spans="1:4" ht="15.75" customHeight="1">
      <c r="A4045" s="321" t="s">
        <v>50010</v>
      </c>
      <c r="B4045" s="322" t="s">
        <v>50011</v>
      </c>
      <c r="C4045" s="321" t="s">
        <v>550</v>
      </c>
      <c r="D4045" s="323">
        <v>79.75</v>
      </c>
    </row>
    <row r="4046" spans="1:4" ht="15.75" customHeight="1">
      <c r="A4046" s="321" t="s">
        <v>50012</v>
      </c>
      <c r="B4046" s="322" t="s">
        <v>50013</v>
      </c>
      <c r="C4046" s="321" t="s">
        <v>550</v>
      </c>
      <c r="D4046" s="323">
        <v>18.43</v>
      </c>
    </row>
    <row r="4047" spans="1:4" ht="15.75" customHeight="1">
      <c r="A4047" s="321" t="s">
        <v>50014</v>
      </c>
      <c r="B4047" s="322" t="s">
        <v>10328</v>
      </c>
      <c r="C4047" s="321" t="s">
        <v>550</v>
      </c>
      <c r="D4047" s="323">
        <v>29.73</v>
      </c>
    </row>
    <row r="4048" spans="1:4" ht="15.75" customHeight="1">
      <c r="A4048" s="321" t="s">
        <v>50015</v>
      </c>
      <c r="B4048" s="322" t="s">
        <v>50016</v>
      </c>
      <c r="C4048" s="321" t="s">
        <v>550</v>
      </c>
      <c r="D4048" s="323">
        <v>85.8</v>
      </c>
    </row>
    <row r="4049" spans="1:4" ht="15.75" customHeight="1">
      <c r="A4049" s="321" t="s">
        <v>50017</v>
      </c>
      <c r="B4049" s="322" t="s">
        <v>50018</v>
      </c>
      <c r="C4049" s="321" t="s">
        <v>550</v>
      </c>
      <c r="D4049" s="323">
        <v>148.22999999999999</v>
      </c>
    </row>
    <row r="4050" spans="1:4" ht="15.75" customHeight="1">
      <c r="A4050" s="383" t="s">
        <v>50019</v>
      </c>
      <c r="B4050" s="383"/>
      <c r="C4050" s="383"/>
      <c r="D4050" s="320">
        <v>32669.919999999998</v>
      </c>
    </row>
    <row r="4051" spans="1:4" ht="15.75" customHeight="1">
      <c r="A4051" s="380" t="s">
        <v>50020</v>
      </c>
      <c r="B4051" s="381" t="s">
        <v>8913</v>
      </c>
      <c r="C4051" s="380" t="s">
        <v>550</v>
      </c>
      <c r="D4051" s="382">
        <v>367.53</v>
      </c>
    </row>
    <row r="4052" spans="1:4" ht="15" customHeight="1">
      <c r="A4052" s="380"/>
      <c r="B4052" s="381"/>
      <c r="C4052" s="380"/>
      <c r="D4052" s="382"/>
    </row>
    <row r="4053" spans="1:4" ht="15.75" customHeight="1">
      <c r="A4053" s="380" t="s">
        <v>50021</v>
      </c>
      <c r="B4053" s="381" t="s">
        <v>50022</v>
      </c>
      <c r="C4053" s="380" t="s">
        <v>550</v>
      </c>
      <c r="D4053" s="382">
        <v>109.21</v>
      </c>
    </row>
    <row r="4054" spans="1:4" ht="24" customHeight="1">
      <c r="A4054" s="380"/>
      <c r="B4054" s="381"/>
      <c r="C4054" s="380"/>
      <c r="D4054" s="382"/>
    </row>
    <row r="4055" spans="1:4" ht="15.75" customHeight="1">
      <c r="A4055" s="380" t="s">
        <v>50023</v>
      </c>
      <c r="B4055" s="381" t="s">
        <v>8919</v>
      </c>
      <c r="C4055" s="380" t="s">
        <v>9</v>
      </c>
      <c r="D4055" s="382">
        <v>97.7</v>
      </c>
    </row>
    <row r="4056" spans="1:4" ht="15" customHeight="1">
      <c r="A4056" s="380"/>
      <c r="B4056" s="381"/>
      <c r="C4056" s="380"/>
      <c r="D4056" s="382"/>
    </row>
    <row r="4057" spans="1:4" ht="15.75" customHeight="1">
      <c r="A4057" s="380" t="s">
        <v>50024</v>
      </c>
      <c r="B4057" s="381" t="s">
        <v>8917</v>
      </c>
      <c r="C4057" s="380" t="s">
        <v>550</v>
      </c>
      <c r="D4057" s="382">
        <v>89.54</v>
      </c>
    </row>
    <row r="4058" spans="1:4" ht="15" customHeight="1">
      <c r="A4058" s="380"/>
      <c r="B4058" s="381"/>
      <c r="C4058" s="380"/>
      <c r="D4058" s="382"/>
    </row>
    <row r="4059" spans="1:4" ht="15.75" customHeight="1">
      <c r="A4059" s="380" t="s">
        <v>50025</v>
      </c>
      <c r="B4059" s="381" t="s">
        <v>8923</v>
      </c>
      <c r="C4059" s="380" t="s">
        <v>550</v>
      </c>
      <c r="D4059" s="382">
        <v>227.55</v>
      </c>
    </row>
    <row r="4060" spans="1:4" ht="6" customHeight="1">
      <c r="A4060" s="380"/>
      <c r="B4060" s="381"/>
      <c r="C4060" s="380"/>
      <c r="D4060" s="382"/>
    </row>
    <row r="4061" spans="1:4" ht="15.75" customHeight="1">
      <c r="A4061" s="380" t="s">
        <v>50026</v>
      </c>
      <c r="B4061" s="381" t="s">
        <v>8921</v>
      </c>
      <c r="C4061" s="380" t="s">
        <v>550</v>
      </c>
      <c r="D4061" s="382">
        <v>260.58</v>
      </c>
    </row>
    <row r="4062" spans="1:4" ht="6" customHeight="1">
      <c r="A4062" s="380"/>
      <c r="B4062" s="381"/>
      <c r="C4062" s="380"/>
      <c r="D4062" s="382"/>
    </row>
    <row r="4063" spans="1:4" ht="15.75" customHeight="1">
      <c r="A4063" s="380" t="s">
        <v>50027</v>
      </c>
      <c r="B4063" s="381" t="s">
        <v>8925</v>
      </c>
      <c r="C4063" s="380" t="s">
        <v>550</v>
      </c>
      <c r="D4063" s="382">
        <v>165.41</v>
      </c>
    </row>
    <row r="4064" spans="1:4" ht="15" customHeight="1">
      <c r="A4064" s="380"/>
      <c r="B4064" s="381"/>
      <c r="C4064" s="380"/>
      <c r="D4064" s="382"/>
    </row>
    <row r="4065" spans="1:4" ht="15.75" customHeight="1">
      <c r="A4065" s="380" t="s">
        <v>50028</v>
      </c>
      <c r="B4065" s="381" t="s">
        <v>50029</v>
      </c>
      <c r="C4065" s="380" t="s">
        <v>550</v>
      </c>
      <c r="D4065" s="382">
        <v>110.78</v>
      </c>
    </row>
    <row r="4066" spans="1:4" ht="15" customHeight="1">
      <c r="A4066" s="380"/>
      <c r="B4066" s="381"/>
      <c r="C4066" s="380"/>
      <c r="D4066" s="382"/>
    </row>
    <row r="4067" spans="1:4" ht="15.75" customHeight="1">
      <c r="A4067" s="380" t="s">
        <v>50030</v>
      </c>
      <c r="B4067" s="381" t="s">
        <v>8953</v>
      </c>
      <c r="C4067" s="380" t="s">
        <v>550</v>
      </c>
      <c r="D4067" s="382">
        <v>224.13</v>
      </c>
    </row>
    <row r="4068" spans="1:4" ht="15" customHeight="1">
      <c r="A4068" s="380"/>
      <c r="B4068" s="381"/>
      <c r="C4068" s="380"/>
      <c r="D4068" s="382"/>
    </row>
    <row r="4069" spans="1:4" ht="15.75" customHeight="1">
      <c r="A4069" s="380" t="s">
        <v>50031</v>
      </c>
      <c r="B4069" s="381" t="s">
        <v>8955</v>
      </c>
      <c r="C4069" s="380" t="s">
        <v>550</v>
      </c>
      <c r="D4069" s="382">
        <v>370.85</v>
      </c>
    </row>
    <row r="4070" spans="1:4" ht="15" customHeight="1">
      <c r="A4070" s="380"/>
      <c r="B4070" s="381"/>
      <c r="C4070" s="380"/>
      <c r="D4070" s="382"/>
    </row>
    <row r="4071" spans="1:4" ht="15.75" customHeight="1">
      <c r="A4071" s="321" t="s">
        <v>50032</v>
      </c>
      <c r="B4071" s="322" t="s">
        <v>50033</v>
      </c>
      <c r="C4071" s="321" t="s">
        <v>550</v>
      </c>
      <c r="D4071" s="323">
        <v>409.69</v>
      </c>
    </row>
    <row r="4072" spans="1:4" ht="15.75" customHeight="1">
      <c r="A4072" s="321" t="s">
        <v>50034</v>
      </c>
      <c r="B4072" s="322" t="s">
        <v>50035</v>
      </c>
      <c r="C4072" s="321" t="s">
        <v>550</v>
      </c>
      <c r="D4072" s="323">
        <v>79.13</v>
      </c>
    </row>
    <row r="4073" spans="1:4" ht="15.75" customHeight="1">
      <c r="A4073" s="321" t="s">
        <v>50036</v>
      </c>
      <c r="B4073" s="322" t="s">
        <v>50037</v>
      </c>
      <c r="C4073" s="321" t="s">
        <v>550</v>
      </c>
      <c r="D4073" s="323">
        <v>79.13</v>
      </c>
    </row>
    <row r="4074" spans="1:4" ht="15.75" customHeight="1">
      <c r="A4074" s="380" t="s">
        <v>50038</v>
      </c>
      <c r="B4074" s="381" t="s">
        <v>9339</v>
      </c>
      <c r="C4074" s="380" t="s">
        <v>550</v>
      </c>
      <c r="D4074" s="382">
        <v>164.11</v>
      </c>
    </row>
    <row r="4075" spans="1:4" ht="15" customHeight="1">
      <c r="A4075" s="380"/>
      <c r="B4075" s="381"/>
      <c r="C4075" s="380"/>
      <c r="D4075" s="382"/>
    </row>
    <row r="4076" spans="1:4" ht="15.75" customHeight="1">
      <c r="A4076" s="321" t="s">
        <v>50039</v>
      </c>
      <c r="B4076" s="322" t="s">
        <v>9706</v>
      </c>
      <c r="C4076" s="321" t="s">
        <v>550</v>
      </c>
      <c r="D4076" s="323">
        <v>323.8</v>
      </c>
    </row>
    <row r="4077" spans="1:4" ht="15.75" customHeight="1">
      <c r="A4077" s="321" t="s">
        <v>50040</v>
      </c>
      <c r="B4077" s="322" t="s">
        <v>50041</v>
      </c>
      <c r="C4077" s="321" t="s">
        <v>550</v>
      </c>
      <c r="D4077" s="323">
        <v>417.5</v>
      </c>
    </row>
    <row r="4078" spans="1:4" ht="15.75" customHeight="1">
      <c r="A4078" s="321" t="s">
        <v>50042</v>
      </c>
      <c r="B4078" s="322" t="s">
        <v>50043</v>
      </c>
      <c r="C4078" s="321" t="s">
        <v>550</v>
      </c>
      <c r="D4078" s="323">
        <v>264.5</v>
      </c>
    </row>
    <row r="4079" spans="1:4" ht="15.75" customHeight="1">
      <c r="A4079" s="321" t="s">
        <v>50044</v>
      </c>
      <c r="B4079" s="322" t="s">
        <v>9930</v>
      </c>
      <c r="C4079" s="321" t="s">
        <v>550</v>
      </c>
      <c r="D4079" s="323">
        <v>137.76</v>
      </c>
    </row>
    <row r="4080" spans="1:4" ht="15.75" customHeight="1">
      <c r="A4080" s="321" t="s">
        <v>50045</v>
      </c>
      <c r="B4080" s="322" t="s">
        <v>9932</v>
      </c>
      <c r="C4080" s="321" t="s">
        <v>550</v>
      </c>
      <c r="D4080" s="323">
        <v>137.76</v>
      </c>
    </row>
    <row r="4081" spans="1:4" ht="15.75" customHeight="1">
      <c r="A4081" s="380" t="s">
        <v>50046</v>
      </c>
      <c r="B4081" s="381" t="s">
        <v>50047</v>
      </c>
      <c r="C4081" s="380" t="s">
        <v>550</v>
      </c>
      <c r="D4081" s="382">
        <v>51.88</v>
      </c>
    </row>
    <row r="4082" spans="1:4" ht="6" customHeight="1">
      <c r="A4082" s="380"/>
      <c r="B4082" s="381"/>
      <c r="C4082" s="380"/>
      <c r="D4082" s="382"/>
    </row>
    <row r="4083" spans="1:4" ht="15.75" customHeight="1">
      <c r="A4083" s="321" t="s">
        <v>50048</v>
      </c>
      <c r="B4083" s="322" t="s">
        <v>50049</v>
      </c>
      <c r="C4083" s="321" t="s">
        <v>550</v>
      </c>
      <c r="D4083" s="323">
        <v>16.12</v>
      </c>
    </row>
    <row r="4084" spans="1:4" ht="15.75" customHeight="1">
      <c r="A4084" s="321" t="s">
        <v>50050</v>
      </c>
      <c r="B4084" s="322" t="s">
        <v>50051</v>
      </c>
      <c r="C4084" s="321" t="s">
        <v>550</v>
      </c>
      <c r="D4084" s="323">
        <v>16.649999999999999</v>
      </c>
    </row>
    <row r="4085" spans="1:4" ht="15.75" customHeight="1">
      <c r="A4085" s="321" t="s">
        <v>50052</v>
      </c>
      <c r="B4085" s="322" t="s">
        <v>50053</v>
      </c>
      <c r="C4085" s="321" t="s">
        <v>550</v>
      </c>
      <c r="D4085" s="323">
        <v>21.76</v>
      </c>
    </row>
    <row r="4086" spans="1:4" ht="15.75" customHeight="1">
      <c r="A4086" s="321" t="s">
        <v>50054</v>
      </c>
      <c r="B4086" s="322" t="s">
        <v>50055</v>
      </c>
      <c r="C4086" s="321" t="s">
        <v>550</v>
      </c>
      <c r="D4086" s="323">
        <v>11.13</v>
      </c>
    </row>
    <row r="4087" spans="1:4" ht="15.75" customHeight="1">
      <c r="A4087" s="321" t="s">
        <v>50056</v>
      </c>
      <c r="B4087" s="322" t="s">
        <v>50057</v>
      </c>
      <c r="C4087" s="321" t="s">
        <v>550</v>
      </c>
      <c r="D4087" s="323">
        <v>74.739999999999995</v>
      </c>
    </row>
    <row r="4088" spans="1:4" ht="15.75" customHeight="1">
      <c r="A4088" s="321" t="s">
        <v>50058</v>
      </c>
      <c r="B4088" s="322" t="s">
        <v>50059</v>
      </c>
      <c r="C4088" s="321" t="s">
        <v>550</v>
      </c>
      <c r="D4088" s="323">
        <v>49.94</v>
      </c>
    </row>
    <row r="4089" spans="1:4" ht="15.75" customHeight="1">
      <c r="A4089" s="321" t="s">
        <v>50060</v>
      </c>
      <c r="B4089" s="322" t="s">
        <v>50061</v>
      </c>
      <c r="C4089" s="321" t="s">
        <v>550</v>
      </c>
      <c r="D4089" s="323">
        <v>65.510000000000005</v>
      </c>
    </row>
    <row r="4090" spans="1:4" ht="15.75" customHeight="1">
      <c r="A4090" s="321" t="s">
        <v>50062</v>
      </c>
      <c r="B4090" s="322" t="s">
        <v>50063</v>
      </c>
      <c r="C4090" s="321" t="s">
        <v>550</v>
      </c>
      <c r="D4090" s="323">
        <v>65.510000000000005</v>
      </c>
    </row>
    <row r="4091" spans="1:4" ht="15.75" customHeight="1">
      <c r="A4091" s="321" t="s">
        <v>50064</v>
      </c>
      <c r="B4091" s="322" t="s">
        <v>50065</v>
      </c>
      <c r="C4091" s="321" t="s">
        <v>550</v>
      </c>
      <c r="D4091" s="323">
        <v>46.66</v>
      </c>
    </row>
    <row r="4092" spans="1:4" ht="15.75" customHeight="1">
      <c r="A4092" s="321" t="s">
        <v>50066</v>
      </c>
      <c r="B4092" s="322" t="s">
        <v>50067</v>
      </c>
      <c r="C4092" s="321" t="s">
        <v>550</v>
      </c>
      <c r="D4092" s="323">
        <v>67.239999999999995</v>
      </c>
    </row>
    <row r="4093" spans="1:4" ht="15.75" customHeight="1">
      <c r="A4093" s="321" t="s">
        <v>50068</v>
      </c>
      <c r="B4093" s="322" t="s">
        <v>50069</v>
      </c>
      <c r="C4093" s="321" t="s">
        <v>550</v>
      </c>
      <c r="D4093" s="323">
        <v>77.2</v>
      </c>
    </row>
    <row r="4094" spans="1:4" ht="15.75" customHeight="1">
      <c r="A4094" s="321" t="s">
        <v>50070</v>
      </c>
      <c r="B4094" s="322" t="s">
        <v>50071</v>
      </c>
      <c r="C4094" s="321" t="s">
        <v>550</v>
      </c>
      <c r="D4094" s="323">
        <v>281.54000000000002</v>
      </c>
    </row>
    <row r="4095" spans="1:4" ht="15.75" customHeight="1">
      <c r="A4095" s="321" t="s">
        <v>50072</v>
      </c>
      <c r="B4095" s="322" t="s">
        <v>50073</v>
      </c>
      <c r="C4095" s="321" t="s">
        <v>550</v>
      </c>
      <c r="D4095" s="323">
        <v>479.29</v>
      </c>
    </row>
    <row r="4096" spans="1:4" ht="15.75" customHeight="1">
      <c r="A4096" s="380" t="s">
        <v>50074</v>
      </c>
      <c r="B4096" s="381" t="s">
        <v>9844</v>
      </c>
      <c r="C4096" s="380" t="s">
        <v>550</v>
      </c>
      <c r="D4096" s="382">
        <v>336.81</v>
      </c>
    </row>
    <row r="4097" spans="1:4" ht="15" customHeight="1">
      <c r="A4097" s="380"/>
      <c r="B4097" s="381"/>
      <c r="C4097" s="380"/>
      <c r="D4097" s="382"/>
    </row>
    <row r="4098" spans="1:4" ht="15.75" customHeight="1">
      <c r="A4098" s="380" t="s">
        <v>50075</v>
      </c>
      <c r="B4098" s="381" t="s">
        <v>50076</v>
      </c>
      <c r="C4098" s="380" t="s">
        <v>550</v>
      </c>
      <c r="D4098" s="382">
        <v>93.43</v>
      </c>
    </row>
    <row r="4099" spans="1:4" ht="33" customHeight="1">
      <c r="A4099" s="380"/>
      <c r="B4099" s="381"/>
      <c r="C4099" s="380"/>
      <c r="D4099" s="382"/>
    </row>
    <row r="4100" spans="1:4" ht="15.75" customHeight="1">
      <c r="A4100" s="380" t="s">
        <v>50077</v>
      </c>
      <c r="B4100" s="381" t="s">
        <v>9852</v>
      </c>
      <c r="C4100" s="380" t="s">
        <v>550</v>
      </c>
      <c r="D4100" s="382">
        <v>105.56</v>
      </c>
    </row>
    <row r="4101" spans="1:4" ht="42.75" customHeight="1">
      <c r="A4101" s="380"/>
      <c r="B4101" s="381"/>
      <c r="C4101" s="380"/>
      <c r="D4101" s="382"/>
    </row>
    <row r="4102" spans="1:4" ht="15.75" customHeight="1">
      <c r="A4102" s="321" t="s">
        <v>50078</v>
      </c>
      <c r="B4102" s="322" t="s">
        <v>50079</v>
      </c>
      <c r="C4102" s="321" t="s">
        <v>550</v>
      </c>
      <c r="D4102" s="323">
        <v>190.31</v>
      </c>
    </row>
    <row r="4103" spans="1:4" ht="15.75" customHeight="1">
      <c r="A4103" s="321" t="s">
        <v>50080</v>
      </c>
      <c r="B4103" s="322" t="s">
        <v>50081</v>
      </c>
      <c r="C4103" s="321" t="s">
        <v>550</v>
      </c>
      <c r="D4103" s="323">
        <v>210.41</v>
      </c>
    </row>
    <row r="4104" spans="1:4" ht="15.75" customHeight="1">
      <c r="A4104" s="321" t="s">
        <v>50082</v>
      </c>
      <c r="B4104" s="322" t="s">
        <v>50083</v>
      </c>
      <c r="C4104" s="321" t="s">
        <v>550</v>
      </c>
      <c r="D4104" s="323">
        <v>117.17</v>
      </c>
    </row>
    <row r="4105" spans="1:4" ht="15.75" customHeight="1">
      <c r="A4105" s="380" t="s">
        <v>50084</v>
      </c>
      <c r="B4105" s="381" t="s">
        <v>50085</v>
      </c>
      <c r="C4105" s="380" t="s">
        <v>550</v>
      </c>
      <c r="D4105" s="382">
        <v>699.12</v>
      </c>
    </row>
    <row r="4106" spans="1:4" ht="6" customHeight="1">
      <c r="A4106" s="380"/>
      <c r="B4106" s="381"/>
      <c r="C4106" s="380"/>
      <c r="D4106" s="382"/>
    </row>
    <row r="4107" spans="1:4" ht="15.75" customHeight="1">
      <c r="A4107" s="380" t="s">
        <v>50086</v>
      </c>
      <c r="B4107" s="381" t="s">
        <v>9858</v>
      </c>
      <c r="C4107" s="380" t="s">
        <v>550</v>
      </c>
      <c r="D4107" s="382">
        <v>185.74</v>
      </c>
    </row>
    <row r="4108" spans="1:4" ht="15" customHeight="1">
      <c r="A4108" s="380"/>
      <c r="B4108" s="381"/>
      <c r="C4108" s="380"/>
      <c r="D4108" s="382"/>
    </row>
    <row r="4109" spans="1:4" ht="15.75" customHeight="1">
      <c r="A4109" s="380" t="s">
        <v>50087</v>
      </c>
      <c r="B4109" s="381" t="s">
        <v>50088</v>
      </c>
      <c r="C4109" s="380" t="s">
        <v>550</v>
      </c>
      <c r="D4109" s="382">
        <v>209.44</v>
      </c>
    </row>
    <row r="4110" spans="1:4" ht="24" customHeight="1">
      <c r="A4110" s="380"/>
      <c r="B4110" s="381"/>
      <c r="C4110" s="380"/>
      <c r="D4110" s="382"/>
    </row>
    <row r="4111" spans="1:4" ht="15.75" customHeight="1">
      <c r="A4111" s="380" t="s">
        <v>50089</v>
      </c>
      <c r="B4111" s="381" t="s">
        <v>50090</v>
      </c>
      <c r="C4111" s="380" t="s">
        <v>550</v>
      </c>
      <c r="D4111" s="382">
        <v>137.47999999999999</v>
      </c>
    </row>
    <row r="4112" spans="1:4" ht="24" customHeight="1">
      <c r="A4112" s="380"/>
      <c r="B4112" s="381"/>
      <c r="C4112" s="380"/>
      <c r="D4112" s="382"/>
    </row>
    <row r="4113" spans="1:4" ht="15.75" customHeight="1">
      <c r="A4113" s="380" t="s">
        <v>50091</v>
      </c>
      <c r="B4113" s="381" t="s">
        <v>50092</v>
      </c>
      <c r="C4113" s="380" t="s">
        <v>550</v>
      </c>
      <c r="D4113" s="382">
        <v>168.36</v>
      </c>
    </row>
    <row r="4114" spans="1:4" ht="24" customHeight="1">
      <c r="A4114" s="380"/>
      <c r="B4114" s="381"/>
      <c r="C4114" s="380"/>
      <c r="D4114" s="382"/>
    </row>
    <row r="4115" spans="1:4" ht="15.75" customHeight="1">
      <c r="A4115" s="380" t="s">
        <v>50093</v>
      </c>
      <c r="B4115" s="381" t="s">
        <v>9862</v>
      </c>
      <c r="C4115" s="380" t="s">
        <v>550</v>
      </c>
      <c r="D4115" s="382">
        <v>178.19</v>
      </c>
    </row>
    <row r="4116" spans="1:4" ht="24" customHeight="1">
      <c r="A4116" s="380"/>
      <c r="B4116" s="381"/>
      <c r="C4116" s="380"/>
      <c r="D4116" s="382"/>
    </row>
    <row r="4117" spans="1:4" ht="15.75" customHeight="1">
      <c r="A4117" s="380" t="s">
        <v>50094</v>
      </c>
      <c r="B4117" s="381" t="s">
        <v>9864</v>
      </c>
      <c r="C4117" s="380" t="s">
        <v>550</v>
      </c>
      <c r="D4117" s="382">
        <v>159.4</v>
      </c>
    </row>
    <row r="4118" spans="1:4" ht="6" customHeight="1">
      <c r="A4118" s="380"/>
      <c r="B4118" s="381"/>
      <c r="C4118" s="380"/>
      <c r="D4118" s="382"/>
    </row>
    <row r="4119" spans="1:4" ht="15.75" customHeight="1">
      <c r="A4119" s="380" t="s">
        <v>50095</v>
      </c>
      <c r="B4119" s="381" t="s">
        <v>9866</v>
      </c>
      <c r="C4119" s="380" t="s">
        <v>550</v>
      </c>
      <c r="D4119" s="382">
        <v>278.26</v>
      </c>
    </row>
    <row r="4120" spans="1:4" ht="24" customHeight="1">
      <c r="A4120" s="380"/>
      <c r="B4120" s="381"/>
      <c r="C4120" s="380"/>
      <c r="D4120" s="382"/>
    </row>
    <row r="4121" spans="1:4" ht="15.75" customHeight="1">
      <c r="A4121" s="380" t="s">
        <v>50096</v>
      </c>
      <c r="B4121" s="381" t="s">
        <v>9860</v>
      </c>
      <c r="C4121" s="380" t="s">
        <v>550</v>
      </c>
      <c r="D4121" s="382">
        <v>166.63</v>
      </c>
    </row>
    <row r="4122" spans="1:4" ht="6" customHeight="1">
      <c r="A4122" s="380"/>
      <c r="B4122" s="381"/>
      <c r="C4122" s="380"/>
      <c r="D4122" s="382"/>
    </row>
    <row r="4123" spans="1:4" ht="15.75" customHeight="1">
      <c r="A4123" s="380" t="s">
        <v>50097</v>
      </c>
      <c r="B4123" s="381" t="s">
        <v>9868</v>
      </c>
      <c r="C4123" s="380" t="s">
        <v>550</v>
      </c>
      <c r="D4123" s="382">
        <v>184.15</v>
      </c>
    </row>
    <row r="4124" spans="1:4" ht="6" customHeight="1">
      <c r="A4124" s="380"/>
      <c r="B4124" s="381"/>
      <c r="C4124" s="380"/>
      <c r="D4124" s="382"/>
    </row>
    <row r="4125" spans="1:4" ht="15.75" customHeight="1">
      <c r="A4125" s="380" t="s">
        <v>50098</v>
      </c>
      <c r="B4125" s="381" t="s">
        <v>9876</v>
      </c>
      <c r="C4125" s="380" t="s">
        <v>550</v>
      </c>
      <c r="D4125" s="382">
        <v>432.88</v>
      </c>
    </row>
    <row r="4126" spans="1:4" ht="6" customHeight="1">
      <c r="A4126" s="380"/>
      <c r="B4126" s="381"/>
      <c r="C4126" s="380"/>
      <c r="D4126" s="382"/>
    </row>
    <row r="4127" spans="1:4" ht="15.75" customHeight="1">
      <c r="A4127" s="380" t="s">
        <v>50099</v>
      </c>
      <c r="B4127" s="381" t="s">
        <v>50100</v>
      </c>
      <c r="C4127" s="380" t="s">
        <v>550</v>
      </c>
      <c r="D4127" s="382">
        <v>193.05</v>
      </c>
    </row>
    <row r="4128" spans="1:4" ht="6" customHeight="1">
      <c r="A4128" s="380"/>
      <c r="B4128" s="381"/>
      <c r="C4128" s="380"/>
      <c r="D4128" s="382"/>
    </row>
    <row r="4129" spans="1:4" ht="15.75" customHeight="1">
      <c r="A4129" s="380" t="s">
        <v>50101</v>
      </c>
      <c r="B4129" s="381" t="s">
        <v>9872</v>
      </c>
      <c r="C4129" s="380" t="s">
        <v>550</v>
      </c>
      <c r="D4129" s="382">
        <v>286.20999999999998</v>
      </c>
    </row>
    <row r="4130" spans="1:4" ht="24" customHeight="1">
      <c r="A4130" s="380"/>
      <c r="B4130" s="381"/>
      <c r="C4130" s="380"/>
      <c r="D4130" s="382"/>
    </row>
    <row r="4131" spans="1:4" ht="15.75" customHeight="1">
      <c r="A4131" s="380" t="s">
        <v>50102</v>
      </c>
      <c r="B4131" s="381" t="s">
        <v>9874</v>
      </c>
      <c r="C4131" s="380" t="s">
        <v>550</v>
      </c>
      <c r="D4131" s="382">
        <v>278.77</v>
      </c>
    </row>
    <row r="4132" spans="1:4" ht="24" customHeight="1">
      <c r="A4132" s="380"/>
      <c r="B4132" s="381"/>
      <c r="C4132" s="380"/>
      <c r="D4132" s="382"/>
    </row>
    <row r="4133" spans="1:4" ht="15.75" customHeight="1">
      <c r="A4133" s="321" t="s">
        <v>50103</v>
      </c>
      <c r="B4133" s="322" t="s">
        <v>9882</v>
      </c>
      <c r="C4133" s="321" t="s">
        <v>550</v>
      </c>
      <c r="D4133" s="323">
        <v>261.01</v>
      </c>
    </row>
    <row r="4134" spans="1:4" ht="15.75" customHeight="1">
      <c r="A4134" s="380" t="s">
        <v>50104</v>
      </c>
      <c r="B4134" s="381" t="s">
        <v>50105</v>
      </c>
      <c r="C4134" s="380" t="s">
        <v>550</v>
      </c>
      <c r="D4134" s="382">
        <v>217.23</v>
      </c>
    </row>
    <row r="4135" spans="1:4" ht="6" customHeight="1">
      <c r="A4135" s="380"/>
      <c r="B4135" s="381"/>
      <c r="C4135" s="380"/>
      <c r="D4135" s="382"/>
    </row>
    <row r="4136" spans="1:4" ht="15.75" customHeight="1">
      <c r="A4136" s="380" t="s">
        <v>50106</v>
      </c>
      <c r="B4136" s="381" t="s">
        <v>50107</v>
      </c>
      <c r="C4136" s="380" t="s">
        <v>550</v>
      </c>
      <c r="D4136" s="382">
        <v>143.16</v>
      </c>
    </row>
    <row r="4137" spans="1:4" ht="24" customHeight="1">
      <c r="A4137" s="380"/>
      <c r="B4137" s="381"/>
      <c r="C4137" s="380"/>
      <c r="D4137" s="382"/>
    </row>
    <row r="4138" spans="1:4" ht="15.75" customHeight="1">
      <c r="A4138" s="380" t="s">
        <v>50108</v>
      </c>
      <c r="B4138" s="381" t="s">
        <v>50109</v>
      </c>
      <c r="C4138" s="380" t="s">
        <v>550</v>
      </c>
      <c r="D4138" s="382">
        <v>499.88</v>
      </c>
    </row>
    <row r="4139" spans="1:4" ht="15" customHeight="1">
      <c r="A4139" s="380"/>
      <c r="B4139" s="381"/>
      <c r="C4139" s="380"/>
      <c r="D4139" s="382"/>
    </row>
    <row r="4140" spans="1:4" ht="15.75" customHeight="1">
      <c r="A4140" s="380" t="s">
        <v>50110</v>
      </c>
      <c r="B4140" s="381" t="s">
        <v>50111</v>
      </c>
      <c r="C4140" s="380" t="s">
        <v>550</v>
      </c>
      <c r="D4140" s="382">
        <v>132.94</v>
      </c>
    </row>
    <row r="4141" spans="1:4" ht="24" customHeight="1">
      <c r="A4141" s="380"/>
      <c r="B4141" s="381"/>
      <c r="C4141" s="380"/>
      <c r="D4141" s="382"/>
    </row>
    <row r="4142" spans="1:4" ht="15.75" customHeight="1">
      <c r="A4142" s="380" t="s">
        <v>50112</v>
      </c>
      <c r="B4142" s="381" t="s">
        <v>50113</v>
      </c>
      <c r="C4142" s="380" t="s">
        <v>550</v>
      </c>
      <c r="D4142" s="382">
        <v>165</v>
      </c>
    </row>
    <row r="4143" spans="1:4" ht="24" customHeight="1">
      <c r="A4143" s="380"/>
      <c r="B4143" s="381"/>
      <c r="C4143" s="380"/>
      <c r="D4143" s="382"/>
    </row>
    <row r="4144" spans="1:4" ht="15.75" customHeight="1">
      <c r="A4144" s="380" t="s">
        <v>50114</v>
      </c>
      <c r="B4144" s="381" t="s">
        <v>9888</v>
      </c>
      <c r="C4144" s="380" t="s">
        <v>550</v>
      </c>
      <c r="D4144" s="382">
        <v>189.79</v>
      </c>
    </row>
    <row r="4145" spans="1:4" ht="42.75" customHeight="1">
      <c r="A4145" s="380"/>
      <c r="B4145" s="381"/>
      <c r="C4145" s="380"/>
      <c r="D4145" s="382"/>
    </row>
    <row r="4146" spans="1:4" ht="15.75" customHeight="1">
      <c r="A4146" s="380" t="s">
        <v>50115</v>
      </c>
      <c r="B4146" s="381" t="s">
        <v>9880</v>
      </c>
      <c r="C4146" s="380" t="s">
        <v>550</v>
      </c>
      <c r="D4146" s="382">
        <v>499.88</v>
      </c>
    </row>
    <row r="4147" spans="1:4" ht="24" customHeight="1">
      <c r="A4147" s="380"/>
      <c r="B4147" s="381"/>
      <c r="C4147" s="380"/>
      <c r="D4147" s="382"/>
    </row>
    <row r="4148" spans="1:4" ht="15.75" customHeight="1">
      <c r="A4148" s="380" t="s">
        <v>50116</v>
      </c>
      <c r="B4148" s="381" t="s">
        <v>50117</v>
      </c>
      <c r="C4148" s="380" t="s">
        <v>550</v>
      </c>
      <c r="D4148" s="382">
        <v>499.88</v>
      </c>
    </row>
    <row r="4149" spans="1:4" ht="24" customHeight="1">
      <c r="A4149" s="380"/>
      <c r="B4149" s="381"/>
      <c r="C4149" s="380"/>
      <c r="D4149" s="382"/>
    </row>
    <row r="4150" spans="1:4" ht="15.75" customHeight="1">
      <c r="A4150" s="380" t="s">
        <v>50118</v>
      </c>
      <c r="B4150" s="381" t="s">
        <v>50119</v>
      </c>
      <c r="C4150" s="380" t="s">
        <v>550</v>
      </c>
      <c r="D4150" s="382">
        <v>540.65</v>
      </c>
    </row>
    <row r="4151" spans="1:4" ht="6" customHeight="1">
      <c r="A4151" s="380"/>
      <c r="B4151" s="381"/>
      <c r="C4151" s="380"/>
      <c r="D4151" s="382"/>
    </row>
    <row r="4152" spans="1:4" ht="15.75" customHeight="1">
      <c r="A4152" s="321" t="s">
        <v>50120</v>
      </c>
      <c r="B4152" s="322" t="s">
        <v>9894</v>
      </c>
      <c r="C4152" s="321" t="s">
        <v>550</v>
      </c>
      <c r="D4152" s="323">
        <v>424.02</v>
      </c>
    </row>
    <row r="4153" spans="1:4" ht="15.75" customHeight="1">
      <c r="A4153" s="380" t="s">
        <v>50121</v>
      </c>
      <c r="B4153" s="381" t="s">
        <v>50122</v>
      </c>
      <c r="C4153" s="380" t="s">
        <v>550</v>
      </c>
      <c r="D4153" s="382">
        <v>450.54</v>
      </c>
    </row>
    <row r="4154" spans="1:4" ht="6" customHeight="1">
      <c r="A4154" s="380"/>
      <c r="B4154" s="381"/>
      <c r="C4154" s="380"/>
      <c r="D4154" s="382"/>
    </row>
    <row r="4155" spans="1:4" ht="15.75" customHeight="1">
      <c r="A4155" s="380" t="s">
        <v>50123</v>
      </c>
      <c r="B4155" s="381" t="s">
        <v>50124</v>
      </c>
      <c r="C4155" s="380" t="s">
        <v>550</v>
      </c>
      <c r="D4155" s="382">
        <v>482.5</v>
      </c>
    </row>
    <row r="4156" spans="1:4" ht="6" customHeight="1">
      <c r="A4156" s="380"/>
      <c r="B4156" s="381"/>
      <c r="C4156" s="380"/>
      <c r="D4156" s="382"/>
    </row>
    <row r="4157" spans="1:4" ht="15.75" customHeight="1">
      <c r="A4157" s="321" t="s">
        <v>50125</v>
      </c>
      <c r="B4157" s="322" t="s">
        <v>50126</v>
      </c>
      <c r="C4157" s="321" t="s">
        <v>550</v>
      </c>
      <c r="D4157" s="323">
        <v>569.41999999999996</v>
      </c>
    </row>
    <row r="4158" spans="1:4" ht="15.75" customHeight="1">
      <c r="A4158" s="321" t="s">
        <v>50127</v>
      </c>
      <c r="B4158" s="322" t="s">
        <v>50128</v>
      </c>
      <c r="C4158" s="321" t="s">
        <v>550</v>
      </c>
      <c r="D4158" s="323">
        <v>98.92</v>
      </c>
    </row>
    <row r="4159" spans="1:4" ht="15.75" customHeight="1">
      <c r="A4159" s="321" t="s">
        <v>50129</v>
      </c>
      <c r="B4159" s="322" t="s">
        <v>50130</v>
      </c>
      <c r="C4159" s="321" t="s">
        <v>550</v>
      </c>
      <c r="D4159" s="323">
        <v>100.16</v>
      </c>
    </row>
    <row r="4160" spans="1:4" ht="15.75" customHeight="1">
      <c r="A4160" s="321" t="s">
        <v>50131</v>
      </c>
      <c r="B4160" s="322" t="s">
        <v>50132</v>
      </c>
      <c r="C4160" s="321" t="s">
        <v>550</v>
      </c>
      <c r="D4160" s="323">
        <v>112.29</v>
      </c>
    </row>
    <row r="4161" spans="1:4" ht="15.75" customHeight="1">
      <c r="A4161" s="321" t="s">
        <v>50133</v>
      </c>
      <c r="B4161" s="322" t="s">
        <v>50134</v>
      </c>
      <c r="C4161" s="321" t="s">
        <v>550</v>
      </c>
      <c r="D4161" s="323">
        <v>128.84</v>
      </c>
    </row>
    <row r="4162" spans="1:4" ht="15.75" customHeight="1">
      <c r="A4162" s="321" t="s">
        <v>50135</v>
      </c>
      <c r="B4162" s="322" t="s">
        <v>50136</v>
      </c>
      <c r="C4162" s="321" t="s">
        <v>550</v>
      </c>
      <c r="D4162" s="323">
        <v>187.71</v>
      </c>
    </row>
    <row r="4163" spans="1:4" ht="15.75" customHeight="1">
      <c r="A4163" s="321" t="s">
        <v>50137</v>
      </c>
      <c r="B4163" s="322" t="s">
        <v>50138</v>
      </c>
      <c r="C4163" s="321" t="s">
        <v>550</v>
      </c>
      <c r="D4163" s="323">
        <v>233.77</v>
      </c>
    </row>
    <row r="4164" spans="1:4" ht="15.75" customHeight="1">
      <c r="A4164" s="321" t="s">
        <v>50139</v>
      </c>
      <c r="B4164" s="322" t="s">
        <v>50140</v>
      </c>
      <c r="C4164" s="321" t="s">
        <v>550</v>
      </c>
      <c r="D4164" s="323">
        <v>85.04</v>
      </c>
    </row>
    <row r="4165" spans="1:4" ht="15.75" customHeight="1">
      <c r="A4165" s="321" t="s">
        <v>50141</v>
      </c>
      <c r="B4165" s="322" t="s">
        <v>50142</v>
      </c>
      <c r="C4165" s="321" t="s">
        <v>550</v>
      </c>
      <c r="D4165" s="323">
        <v>86.28</v>
      </c>
    </row>
    <row r="4166" spans="1:4" ht="15.75" customHeight="1">
      <c r="A4166" s="321" t="s">
        <v>50143</v>
      </c>
      <c r="B4166" s="322" t="s">
        <v>50144</v>
      </c>
      <c r="C4166" s="321" t="s">
        <v>550</v>
      </c>
      <c r="D4166" s="323">
        <v>112.29</v>
      </c>
    </row>
    <row r="4167" spans="1:4" ht="15.75" customHeight="1">
      <c r="A4167" s="321" t="s">
        <v>50145</v>
      </c>
      <c r="B4167" s="322" t="s">
        <v>50146</v>
      </c>
      <c r="C4167" s="321" t="s">
        <v>550</v>
      </c>
      <c r="D4167" s="323">
        <v>128.84</v>
      </c>
    </row>
    <row r="4168" spans="1:4" ht="15.75" customHeight="1">
      <c r="A4168" s="321" t="s">
        <v>50147</v>
      </c>
      <c r="B4168" s="322" t="s">
        <v>50148</v>
      </c>
      <c r="C4168" s="321" t="s">
        <v>550</v>
      </c>
      <c r="D4168" s="323">
        <v>147.83000000000001</v>
      </c>
    </row>
    <row r="4169" spans="1:4" ht="15.75" customHeight="1">
      <c r="A4169" s="321" t="s">
        <v>50149</v>
      </c>
      <c r="B4169" s="322" t="s">
        <v>50150</v>
      </c>
      <c r="C4169" s="321" t="s">
        <v>550</v>
      </c>
      <c r="D4169" s="323">
        <v>156.47999999999999</v>
      </c>
    </row>
    <row r="4170" spans="1:4" ht="15.75" customHeight="1">
      <c r="A4170" s="321" t="s">
        <v>50151</v>
      </c>
      <c r="B4170" s="322" t="s">
        <v>50152</v>
      </c>
      <c r="C4170" s="321" t="s">
        <v>550</v>
      </c>
      <c r="D4170" s="323">
        <v>187.71</v>
      </c>
    </row>
    <row r="4171" spans="1:4" ht="15.75" customHeight="1">
      <c r="A4171" s="321" t="s">
        <v>50153</v>
      </c>
      <c r="B4171" s="322" t="s">
        <v>50154</v>
      </c>
      <c r="C4171" s="321" t="s">
        <v>550</v>
      </c>
      <c r="D4171" s="323">
        <v>233.77</v>
      </c>
    </row>
    <row r="4172" spans="1:4" ht="15.75" customHeight="1">
      <c r="A4172" s="380" t="s">
        <v>50155</v>
      </c>
      <c r="B4172" s="381" t="s">
        <v>9896</v>
      </c>
      <c r="C4172" s="380" t="s">
        <v>550</v>
      </c>
      <c r="D4172" s="382">
        <v>257.77999999999997</v>
      </c>
    </row>
    <row r="4173" spans="1:4" ht="33" customHeight="1">
      <c r="A4173" s="380"/>
      <c r="B4173" s="381"/>
      <c r="C4173" s="380"/>
      <c r="D4173" s="382"/>
    </row>
    <row r="4174" spans="1:4" ht="15.75" customHeight="1">
      <c r="A4174" s="321" t="s">
        <v>50156</v>
      </c>
      <c r="B4174" s="322" t="s">
        <v>50157</v>
      </c>
      <c r="C4174" s="321" t="s">
        <v>550</v>
      </c>
      <c r="D4174" s="323">
        <v>108.07</v>
      </c>
    </row>
    <row r="4175" spans="1:4" ht="15.75" customHeight="1">
      <c r="A4175" s="321" t="s">
        <v>50158</v>
      </c>
      <c r="B4175" s="322" t="s">
        <v>50159</v>
      </c>
      <c r="C4175" s="321" t="s">
        <v>550</v>
      </c>
      <c r="D4175" s="323">
        <v>76.05</v>
      </c>
    </row>
    <row r="4176" spans="1:4" ht="15.75" customHeight="1">
      <c r="A4176" s="380" t="s">
        <v>50160</v>
      </c>
      <c r="B4176" s="381" t="s">
        <v>50161</v>
      </c>
      <c r="C4176" s="380" t="s">
        <v>550</v>
      </c>
      <c r="D4176" s="382">
        <v>776.5</v>
      </c>
    </row>
    <row r="4177" spans="1:4" ht="6" customHeight="1">
      <c r="A4177" s="380"/>
      <c r="B4177" s="381"/>
      <c r="C4177" s="380"/>
      <c r="D4177" s="382"/>
    </row>
    <row r="4178" spans="1:4" ht="15.75" customHeight="1">
      <c r="A4178" s="380" t="s">
        <v>50162</v>
      </c>
      <c r="B4178" s="381" t="s">
        <v>9900</v>
      </c>
      <c r="C4178" s="380" t="s">
        <v>550</v>
      </c>
      <c r="D4178" s="382">
        <v>516.5</v>
      </c>
    </row>
    <row r="4179" spans="1:4" ht="15" customHeight="1">
      <c r="A4179" s="380"/>
      <c r="B4179" s="381"/>
      <c r="C4179" s="380"/>
      <c r="D4179" s="382"/>
    </row>
    <row r="4180" spans="1:4" ht="15.75" customHeight="1">
      <c r="A4180" s="380" t="s">
        <v>50163</v>
      </c>
      <c r="B4180" s="381" t="s">
        <v>9902</v>
      </c>
      <c r="C4180" s="380" t="s">
        <v>550</v>
      </c>
      <c r="D4180" s="382">
        <v>214.71</v>
      </c>
    </row>
    <row r="4181" spans="1:4" ht="15" customHeight="1">
      <c r="A4181" s="380"/>
      <c r="B4181" s="381"/>
      <c r="C4181" s="380"/>
      <c r="D4181" s="382"/>
    </row>
    <row r="4182" spans="1:4" ht="15.75" customHeight="1">
      <c r="A4182" s="380" t="s">
        <v>50164</v>
      </c>
      <c r="B4182" s="381" t="s">
        <v>50165</v>
      </c>
      <c r="C4182" s="380" t="s">
        <v>550</v>
      </c>
      <c r="D4182" s="382">
        <v>455.39</v>
      </c>
    </row>
    <row r="4183" spans="1:4" ht="24" customHeight="1">
      <c r="A4183" s="380"/>
      <c r="B4183" s="381"/>
      <c r="C4183" s="380"/>
      <c r="D4183" s="382"/>
    </row>
    <row r="4184" spans="1:4" ht="15.75" customHeight="1">
      <c r="A4184" s="321" t="s">
        <v>50166</v>
      </c>
      <c r="B4184" s="322" t="s">
        <v>50167</v>
      </c>
      <c r="C4184" s="321" t="s">
        <v>550</v>
      </c>
      <c r="D4184" s="323">
        <v>60.84</v>
      </c>
    </row>
    <row r="4185" spans="1:4" ht="15.75" customHeight="1">
      <c r="A4185" s="321" t="s">
        <v>50168</v>
      </c>
      <c r="B4185" s="322" t="s">
        <v>50169</v>
      </c>
      <c r="C4185" s="321" t="s">
        <v>550</v>
      </c>
      <c r="D4185" s="323">
        <v>87.52</v>
      </c>
    </row>
    <row r="4186" spans="1:4" ht="15.75" customHeight="1">
      <c r="A4186" s="321" t="s">
        <v>50170</v>
      </c>
      <c r="B4186" s="322" t="s">
        <v>50171</v>
      </c>
      <c r="C4186" s="321" t="s">
        <v>550</v>
      </c>
      <c r="D4186" s="323">
        <v>155.18</v>
      </c>
    </row>
    <row r="4187" spans="1:4" ht="15.75" customHeight="1">
      <c r="A4187" s="321" t="s">
        <v>50172</v>
      </c>
      <c r="B4187" s="322" t="s">
        <v>50173</v>
      </c>
      <c r="C4187" s="321" t="s">
        <v>550</v>
      </c>
      <c r="D4187" s="323">
        <v>163.83000000000001</v>
      </c>
    </row>
    <row r="4188" spans="1:4" ht="15.75" customHeight="1">
      <c r="A4188" s="380" t="s">
        <v>50174</v>
      </c>
      <c r="B4188" s="381" t="s">
        <v>50175</v>
      </c>
      <c r="C4188" s="380" t="s">
        <v>550</v>
      </c>
      <c r="D4188" s="382">
        <v>70.5</v>
      </c>
    </row>
    <row r="4189" spans="1:4" ht="15" customHeight="1">
      <c r="A4189" s="380"/>
      <c r="B4189" s="381"/>
      <c r="C4189" s="380"/>
      <c r="D4189" s="382"/>
    </row>
    <row r="4190" spans="1:4" ht="15.75" customHeight="1">
      <c r="A4190" s="321" t="s">
        <v>50176</v>
      </c>
      <c r="B4190" s="322" t="s">
        <v>50177</v>
      </c>
      <c r="C4190" s="321" t="s">
        <v>550</v>
      </c>
      <c r="D4190" s="323">
        <v>73.510000000000005</v>
      </c>
    </row>
    <row r="4191" spans="1:4" ht="15.75" customHeight="1">
      <c r="A4191" s="321" t="s">
        <v>50178</v>
      </c>
      <c r="B4191" s="322" t="s">
        <v>50179</v>
      </c>
      <c r="C4191" s="321" t="s">
        <v>550</v>
      </c>
      <c r="D4191" s="323">
        <v>107.94</v>
      </c>
    </row>
    <row r="4192" spans="1:4" ht="15.75" customHeight="1">
      <c r="A4192" s="321" t="s">
        <v>50180</v>
      </c>
      <c r="B4192" s="322" t="s">
        <v>50181</v>
      </c>
      <c r="C4192" s="321" t="s">
        <v>550</v>
      </c>
      <c r="D4192" s="323">
        <v>130.91</v>
      </c>
    </row>
    <row r="4193" spans="1:4" ht="15.75" customHeight="1">
      <c r="A4193" s="321" t="s">
        <v>50182</v>
      </c>
      <c r="B4193" s="322" t="s">
        <v>50183</v>
      </c>
      <c r="C4193" s="321" t="s">
        <v>550</v>
      </c>
      <c r="D4193" s="323">
        <v>171.55</v>
      </c>
    </row>
    <row r="4194" spans="1:4" ht="15.75" customHeight="1">
      <c r="A4194" s="321" t="s">
        <v>50184</v>
      </c>
      <c r="B4194" s="322" t="s">
        <v>50185</v>
      </c>
      <c r="C4194" s="321" t="s">
        <v>550</v>
      </c>
      <c r="D4194" s="323">
        <v>90.81</v>
      </c>
    </row>
    <row r="4195" spans="1:4" ht="15.75" customHeight="1">
      <c r="A4195" s="321" t="s">
        <v>50186</v>
      </c>
      <c r="B4195" s="322" t="s">
        <v>50187</v>
      </c>
      <c r="C4195" s="321" t="s">
        <v>550</v>
      </c>
      <c r="D4195" s="323">
        <v>54.11</v>
      </c>
    </row>
    <row r="4196" spans="1:4" ht="15.75" customHeight="1">
      <c r="A4196" s="321" t="s">
        <v>50188</v>
      </c>
      <c r="B4196" s="322" t="s">
        <v>50189</v>
      </c>
      <c r="C4196" s="321" t="s">
        <v>550</v>
      </c>
      <c r="D4196" s="323">
        <v>53.97</v>
      </c>
    </row>
    <row r="4197" spans="1:4" ht="15.75" customHeight="1">
      <c r="A4197" s="321" t="s">
        <v>50190</v>
      </c>
      <c r="B4197" s="322" t="s">
        <v>10070</v>
      </c>
      <c r="C4197" s="321" t="s">
        <v>550</v>
      </c>
      <c r="D4197" s="323">
        <v>345.51</v>
      </c>
    </row>
    <row r="4198" spans="1:4" ht="15.75" customHeight="1">
      <c r="A4198" s="321" t="s">
        <v>50191</v>
      </c>
      <c r="B4198" s="322" t="s">
        <v>50192</v>
      </c>
      <c r="C4198" s="321" t="s">
        <v>550</v>
      </c>
      <c r="D4198" s="323">
        <v>474.05</v>
      </c>
    </row>
    <row r="4199" spans="1:4" ht="15.75" customHeight="1">
      <c r="A4199" s="321" t="s">
        <v>50193</v>
      </c>
      <c r="B4199" s="322" t="s">
        <v>50194</v>
      </c>
      <c r="C4199" s="321" t="s">
        <v>550</v>
      </c>
      <c r="D4199" s="323">
        <v>355.36</v>
      </c>
    </row>
    <row r="4200" spans="1:4" ht="15.75" customHeight="1">
      <c r="A4200" s="380" t="s">
        <v>50195</v>
      </c>
      <c r="B4200" s="381" t="s">
        <v>50196</v>
      </c>
      <c r="C4200" s="380" t="s">
        <v>550</v>
      </c>
      <c r="D4200" s="382">
        <v>1537.15</v>
      </c>
    </row>
    <row r="4201" spans="1:4" ht="6" customHeight="1">
      <c r="A4201" s="380"/>
      <c r="B4201" s="381"/>
      <c r="C4201" s="380"/>
      <c r="D4201" s="382"/>
    </row>
    <row r="4202" spans="1:4" ht="15.75" customHeight="1">
      <c r="A4202" s="380" t="s">
        <v>50197</v>
      </c>
      <c r="B4202" s="381" t="s">
        <v>50198</v>
      </c>
      <c r="C4202" s="380" t="s">
        <v>550</v>
      </c>
      <c r="D4202" s="382">
        <v>1310.8</v>
      </c>
    </row>
    <row r="4203" spans="1:4" ht="6" customHeight="1">
      <c r="A4203" s="380"/>
      <c r="B4203" s="381"/>
      <c r="C4203" s="380"/>
      <c r="D4203" s="382"/>
    </row>
    <row r="4204" spans="1:4" ht="15.75" customHeight="1">
      <c r="A4204" s="380" t="s">
        <v>50199</v>
      </c>
      <c r="B4204" s="381" t="s">
        <v>50200</v>
      </c>
      <c r="C4204" s="380" t="s">
        <v>550</v>
      </c>
      <c r="D4204" s="382">
        <v>331.62</v>
      </c>
    </row>
    <row r="4205" spans="1:4" ht="15" customHeight="1">
      <c r="A4205" s="380"/>
      <c r="B4205" s="381"/>
      <c r="C4205" s="380"/>
      <c r="D4205" s="382"/>
    </row>
    <row r="4206" spans="1:4" ht="15.75" customHeight="1">
      <c r="A4206" s="321" t="s">
        <v>50201</v>
      </c>
      <c r="B4206" s="322" t="s">
        <v>50202</v>
      </c>
      <c r="C4206" s="321" t="s">
        <v>550</v>
      </c>
      <c r="D4206" s="323">
        <v>244.04</v>
      </c>
    </row>
    <row r="4207" spans="1:4" ht="15.75" customHeight="1">
      <c r="A4207" s="321" t="s">
        <v>50203</v>
      </c>
      <c r="B4207" s="322" t="s">
        <v>50204</v>
      </c>
      <c r="C4207" s="321" t="s">
        <v>550</v>
      </c>
      <c r="D4207" s="323">
        <v>376.15</v>
      </c>
    </row>
    <row r="4208" spans="1:4" ht="15.75" customHeight="1">
      <c r="A4208" s="321" t="s">
        <v>50205</v>
      </c>
      <c r="B4208" s="322" t="s">
        <v>50206</v>
      </c>
      <c r="C4208" s="321" t="s">
        <v>550</v>
      </c>
      <c r="D4208" s="323">
        <v>905.23</v>
      </c>
    </row>
    <row r="4209" spans="1:4" ht="15.75" customHeight="1">
      <c r="A4209" s="321" t="s">
        <v>50207</v>
      </c>
      <c r="B4209" s="322" t="s">
        <v>50208</v>
      </c>
      <c r="C4209" s="321" t="s">
        <v>550</v>
      </c>
      <c r="D4209" s="323">
        <v>376.15</v>
      </c>
    </row>
    <row r="4210" spans="1:4" ht="15.75" customHeight="1">
      <c r="A4210" s="321" t="s">
        <v>50209</v>
      </c>
      <c r="B4210" s="322" t="s">
        <v>50210</v>
      </c>
      <c r="C4210" s="321" t="s">
        <v>550</v>
      </c>
      <c r="D4210" s="323">
        <v>150.57</v>
      </c>
    </row>
    <row r="4211" spans="1:4" ht="15.75" customHeight="1">
      <c r="A4211" s="321" t="s">
        <v>50211</v>
      </c>
      <c r="B4211" s="322" t="s">
        <v>50212</v>
      </c>
      <c r="C4211" s="321" t="s">
        <v>550</v>
      </c>
      <c r="D4211" s="323">
        <v>150.94</v>
      </c>
    </row>
    <row r="4212" spans="1:4" ht="15.75" customHeight="1">
      <c r="A4212" s="321" t="s">
        <v>50213</v>
      </c>
      <c r="B4212" s="322" t="s">
        <v>50214</v>
      </c>
      <c r="C4212" s="321" t="s">
        <v>550</v>
      </c>
      <c r="D4212" s="323">
        <v>358.77</v>
      </c>
    </row>
    <row r="4213" spans="1:4" ht="15.75" customHeight="1">
      <c r="A4213" s="380" t="s">
        <v>50215</v>
      </c>
      <c r="B4213" s="381" t="s">
        <v>50216</v>
      </c>
      <c r="C4213" s="380" t="s">
        <v>550</v>
      </c>
      <c r="D4213" s="382">
        <v>436.64</v>
      </c>
    </row>
    <row r="4214" spans="1:4" ht="6" customHeight="1">
      <c r="A4214" s="380"/>
      <c r="B4214" s="381"/>
      <c r="C4214" s="380"/>
      <c r="D4214" s="382"/>
    </row>
    <row r="4215" spans="1:4" ht="15.75" customHeight="1">
      <c r="A4215" s="380" t="s">
        <v>50217</v>
      </c>
      <c r="B4215" s="381" t="s">
        <v>50218</v>
      </c>
      <c r="C4215" s="380" t="s">
        <v>550</v>
      </c>
      <c r="D4215" s="382">
        <v>972.16</v>
      </c>
    </row>
    <row r="4216" spans="1:4" ht="6" customHeight="1">
      <c r="A4216" s="380"/>
      <c r="B4216" s="381"/>
      <c r="C4216" s="380"/>
      <c r="D4216" s="382"/>
    </row>
    <row r="4217" spans="1:4" ht="15.75" customHeight="1">
      <c r="A4217" s="380" t="s">
        <v>50219</v>
      </c>
      <c r="B4217" s="381" t="s">
        <v>50220</v>
      </c>
      <c r="C4217" s="380" t="s">
        <v>550</v>
      </c>
      <c r="D4217" s="382">
        <v>718</v>
      </c>
    </row>
    <row r="4218" spans="1:4" ht="15" customHeight="1">
      <c r="A4218" s="380"/>
      <c r="B4218" s="381"/>
      <c r="C4218" s="380"/>
      <c r="D4218" s="382"/>
    </row>
    <row r="4219" spans="1:4" ht="15.75" customHeight="1">
      <c r="A4219" s="380" t="s">
        <v>50221</v>
      </c>
      <c r="B4219" s="381" t="s">
        <v>50222</v>
      </c>
      <c r="C4219" s="380" t="s">
        <v>550</v>
      </c>
      <c r="D4219" s="382">
        <v>542.53</v>
      </c>
    </row>
    <row r="4220" spans="1:4" ht="15" customHeight="1">
      <c r="A4220" s="380"/>
      <c r="B4220" s="381"/>
      <c r="C4220" s="380"/>
      <c r="D4220" s="382"/>
    </row>
    <row r="4221" spans="1:4" ht="15.75" customHeight="1">
      <c r="A4221" s="380" t="s">
        <v>50223</v>
      </c>
      <c r="B4221" s="381" t="s">
        <v>10110</v>
      </c>
      <c r="C4221" s="380" t="s">
        <v>550</v>
      </c>
      <c r="D4221" s="382">
        <v>577.79</v>
      </c>
    </row>
    <row r="4222" spans="1:4" ht="24" customHeight="1">
      <c r="A4222" s="380"/>
      <c r="B4222" s="381"/>
      <c r="C4222" s="380"/>
      <c r="D4222" s="382"/>
    </row>
    <row r="4223" spans="1:4" ht="15.75" customHeight="1">
      <c r="A4223" s="380" t="s">
        <v>50224</v>
      </c>
      <c r="B4223" s="381" t="s">
        <v>50225</v>
      </c>
      <c r="C4223" s="380" t="s">
        <v>550</v>
      </c>
      <c r="D4223" s="382">
        <v>363.58</v>
      </c>
    </row>
    <row r="4224" spans="1:4" ht="6" customHeight="1">
      <c r="A4224" s="380"/>
      <c r="B4224" s="381"/>
      <c r="C4224" s="380"/>
      <c r="D4224" s="382"/>
    </row>
    <row r="4225" spans="1:4" ht="15.75" customHeight="1">
      <c r="A4225" s="321" t="s">
        <v>50226</v>
      </c>
      <c r="B4225" s="322" t="s">
        <v>50227</v>
      </c>
      <c r="C4225" s="321" t="s">
        <v>550</v>
      </c>
      <c r="D4225" s="323">
        <v>39.700000000000003</v>
      </c>
    </row>
    <row r="4226" spans="1:4" ht="15.75" customHeight="1">
      <c r="A4226" s="321" t="s">
        <v>50228</v>
      </c>
      <c r="B4226" s="322" t="s">
        <v>50229</v>
      </c>
      <c r="C4226" s="321" t="s">
        <v>550</v>
      </c>
      <c r="D4226" s="323">
        <v>50.3</v>
      </c>
    </row>
    <row r="4227" spans="1:4" ht="15.75" customHeight="1">
      <c r="A4227" s="321" t="s">
        <v>50230</v>
      </c>
      <c r="B4227" s="322" t="s">
        <v>50231</v>
      </c>
      <c r="C4227" s="321" t="s">
        <v>550</v>
      </c>
      <c r="D4227" s="323">
        <v>272.89</v>
      </c>
    </row>
    <row r="4228" spans="1:4" ht="15.75" customHeight="1">
      <c r="A4228" s="380" t="s">
        <v>50232</v>
      </c>
      <c r="B4228" s="381" t="s">
        <v>50233</v>
      </c>
      <c r="C4228" s="380" t="s">
        <v>449</v>
      </c>
      <c r="D4228" s="382">
        <v>829.02</v>
      </c>
    </row>
    <row r="4229" spans="1:4" ht="15" customHeight="1">
      <c r="A4229" s="380"/>
      <c r="B4229" s="381"/>
      <c r="C4229" s="380"/>
      <c r="D4229" s="382"/>
    </row>
    <row r="4230" spans="1:4" ht="15.75" customHeight="1">
      <c r="A4230" s="321" t="s">
        <v>50234</v>
      </c>
      <c r="B4230" s="322" t="s">
        <v>10241</v>
      </c>
      <c r="C4230" s="321" t="s">
        <v>550</v>
      </c>
      <c r="D4230" s="323">
        <v>194.4</v>
      </c>
    </row>
    <row r="4231" spans="1:4" ht="15.75" customHeight="1">
      <c r="A4231" s="321" t="s">
        <v>50235</v>
      </c>
      <c r="B4231" s="322" t="s">
        <v>10356</v>
      </c>
      <c r="C4231" s="321" t="s">
        <v>550</v>
      </c>
      <c r="D4231" s="323">
        <v>81.87</v>
      </c>
    </row>
    <row r="4232" spans="1:4" ht="15.75" customHeight="1">
      <c r="A4232" s="383" t="s">
        <v>50236</v>
      </c>
      <c r="B4232" s="383"/>
      <c r="C4232" s="383"/>
      <c r="D4232" s="320">
        <v>57305.440000000002</v>
      </c>
    </row>
    <row r="4233" spans="1:4" ht="15.75" customHeight="1">
      <c r="A4233" s="380" t="s">
        <v>50237</v>
      </c>
      <c r="B4233" s="381" t="s">
        <v>50238</v>
      </c>
      <c r="C4233" s="380" t="s">
        <v>550</v>
      </c>
      <c r="D4233" s="382">
        <v>3256.34</v>
      </c>
    </row>
    <row r="4234" spans="1:4" ht="6" customHeight="1">
      <c r="A4234" s="380"/>
      <c r="B4234" s="381"/>
      <c r="C4234" s="380"/>
      <c r="D4234" s="382"/>
    </row>
    <row r="4235" spans="1:4" ht="15.75" customHeight="1">
      <c r="A4235" s="380" t="s">
        <v>50239</v>
      </c>
      <c r="B4235" s="381" t="s">
        <v>50240</v>
      </c>
      <c r="C4235" s="380" t="s">
        <v>550</v>
      </c>
      <c r="D4235" s="382">
        <v>3349.54</v>
      </c>
    </row>
    <row r="4236" spans="1:4" ht="6" customHeight="1">
      <c r="A4236" s="380"/>
      <c r="B4236" s="381"/>
      <c r="C4236" s="380"/>
      <c r="D4236" s="382"/>
    </row>
    <row r="4237" spans="1:4" ht="15.75" customHeight="1">
      <c r="A4237" s="380" t="s">
        <v>50241</v>
      </c>
      <c r="B4237" s="381" t="s">
        <v>50242</v>
      </c>
      <c r="C4237" s="380" t="s">
        <v>550</v>
      </c>
      <c r="D4237" s="382">
        <v>3889.58</v>
      </c>
    </row>
    <row r="4238" spans="1:4" ht="6" customHeight="1">
      <c r="A4238" s="380"/>
      <c r="B4238" s="381"/>
      <c r="C4238" s="380"/>
      <c r="D4238" s="382"/>
    </row>
    <row r="4239" spans="1:4" ht="15.75" customHeight="1">
      <c r="A4239" s="380" t="s">
        <v>50243</v>
      </c>
      <c r="B4239" s="381" t="s">
        <v>50244</v>
      </c>
      <c r="C4239" s="380" t="s">
        <v>550</v>
      </c>
      <c r="D4239" s="382">
        <v>4522.3999999999996</v>
      </c>
    </row>
    <row r="4240" spans="1:4" ht="6" customHeight="1">
      <c r="A4240" s="380"/>
      <c r="B4240" s="381"/>
      <c r="C4240" s="380"/>
      <c r="D4240" s="382"/>
    </row>
    <row r="4241" spans="1:4" ht="15.75" customHeight="1">
      <c r="A4241" s="380" t="s">
        <v>50245</v>
      </c>
      <c r="B4241" s="381" t="s">
        <v>50246</v>
      </c>
      <c r="C4241" s="380" t="s">
        <v>550</v>
      </c>
      <c r="D4241" s="382">
        <v>5170.51</v>
      </c>
    </row>
    <row r="4242" spans="1:4" ht="6" customHeight="1">
      <c r="A4242" s="380"/>
      <c r="B4242" s="381"/>
      <c r="C4242" s="380"/>
      <c r="D4242" s="382"/>
    </row>
    <row r="4243" spans="1:4" ht="15.75" customHeight="1">
      <c r="A4243" s="380" t="s">
        <v>50247</v>
      </c>
      <c r="B4243" s="381" t="s">
        <v>50248</v>
      </c>
      <c r="C4243" s="380" t="s">
        <v>550</v>
      </c>
      <c r="D4243" s="382">
        <v>5758.41</v>
      </c>
    </row>
    <row r="4244" spans="1:4" ht="6" customHeight="1">
      <c r="A4244" s="380"/>
      <c r="B4244" s="381"/>
      <c r="C4244" s="380"/>
      <c r="D4244" s="382"/>
    </row>
    <row r="4245" spans="1:4" ht="15.75" customHeight="1">
      <c r="A4245" s="380" t="s">
        <v>50249</v>
      </c>
      <c r="B4245" s="381" t="s">
        <v>50250</v>
      </c>
      <c r="C4245" s="380" t="s">
        <v>550</v>
      </c>
      <c r="D4245" s="382">
        <v>2078.96</v>
      </c>
    </row>
    <row r="4246" spans="1:4" ht="6" customHeight="1">
      <c r="A4246" s="380"/>
      <c r="B4246" s="381"/>
      <c r="C4246" s="380"/>
      <c r="D4246" s="382"/>
    </row>
    <row r="4247" spans="1:4" ht="15.75" customHeight="1">
      <c r="A4247" s="380" t="s">
        <v>50251</v>
      </c>
      <c r="B4247" s="381" t="s">
        <v>50252</v>
      </c>
      <c r="C4247" s="380" t="s">
        <v>550</v>
      </c>
      <c r="D4247" s="382">
        <v>2725.84</v>
      </c>
    </row>
    <row r="4248" spans="1:4" ht="6" customHeight="1">
      <c r="A4248" s="380"/>
      <c r="B4248" s="381"/>
      <c r="C4248" s="380"/>
      <c r="D4248" s="382"/>
    </row>
    <row r="4249" spans="1:4" ht="15.75" customHeight="1">
      <c r="A4249" s="380" t="s">
        <v>50253</v>
      </c>
      <c r="B4249" s="381" t="s">
        <v>50254</v>
      </c>
      <c r="C4249" s="380" t="s">
        <v>550</v>
      </c>
      <c r="D4249" s="382">
        <v>2207.5100000000002</v>
      </c>
    </row>
    <row r="4250" spans="1:4" ht="6" customHeight="1">
      <c r="A4250" s="380"/>
      <c r="B4250" s="381"/>
      <c r="C4250" s="380"/>
      <c r="D4250" s="382"/>
    </row>
    <row r="4251" spans="1:4" ht="15.75" customHeight="1">
      <c r="A4251" s="380" t="s">
        <v>50255</v>
      </c>
      <c r="B4251" s="381" t="s">
        <v>50256</v>
      </c>
      <c r="C4251" s="380" t="s">
        <v>550</v>
      </c>
      <c r="D4251" s="382">
        <v>2561.59</v>
      </c>
    </row>
    <row r="4252" spans="1:4" ht="15" customHeight="1">
      <c r="A4252" s="380"/>
      <c r="B4252" s="381"/>
      <c r="C4252" s="380"/>
      <c r="D4252" s="382"/>
    </row>
    <row r="4253" spans="1:4" ht="15.75" customHeight="1">
      <c r="A4253" s="380" t="s">
        <v>50257</v>
      </c>
      <c r="B4253" s="381" t="s">
        <v>50258</v>
      </c>
      <c r="C4253" s="380" t="s">
        <v>550</v>
      </c>
      <c r="D4253" s="382">
        <v>1603.16</v>
      </c>
    </row>
    <row r="4254" spans="1:4" ht="6" customHeight="1">
      <c r="A4254" s="380"/>
      <c r="B4254" s="381"/>
      <c r="C4254" s="380"/>
      <c r="D4254" s="382"/>
    </row>
    <row r="4255" spans="1:4" ht="15.75" customHeight="1">
      <c r="A4255" s="380" t="s">
        <v>50259</v>
      </c>
      <c r="B4255" s="381" t="s">
        <v>50260</v>
      </c>
      <c r="C4255" s="380" t="s">
        <v>550</v>
      </c>
      <c r="D4255" s="382">
        <v>1909.33</v>
      </c>
    </row>
    <row r="4256" spans="1:4" ht="6" customHeight="1">
      <c r="A4256" s="380"/>
      <c r="B4256" s="381"/>
      <c r="C4256" s="380"/>
      <c r="D4256" s="382"/>
    </row>
    <row r="4257" spans="1:4" ht="15.75" customHeight="1">
      <c r="A4257" s="380" t="s">
        <v>50261</v>
      </c>
      <c r="B4257" s="381" t="s">
        <v>50262</v>
      </c>
      <c r="C4257" s="380" t="s">
        <v>550</v>
      </c>
      <c r="D4257" s="382">
        <v>2092.5300000000002</v>
      </c>
    </row>
    <row r="4258" spans="1:4" ht="6" customHeight="1">
      <c r="A4258" s="380"/>
      <c r="B4258" s="381"/>
      <c r="C4258" s="380"/>
      <c r="D4258" s="382"/>
    </row>
    <row r="4259" spans="1:4" ht="15.75" customHeight="1">
      <c r="A4259" s="380" t="s">
        <v>50263</v>
      </c>
      <c r="B4259" s="381" t="s">
        <v>50264</v>
      </c>
      <c r="C4259" s="380" t="s">
        <v>550</v>
      </c>
      <c r="D4259" s="382">
        <v>2115.16</v>
      </c>
    </row>
    <row r="4260" spans="1:4" ht="6" customHeight="1">
      <c r="A4260" s="380"/>
      <c r="B4260" s="381"/>
      <c r="C4260" s="380"/>
      <c r="D4260" s="382"/>
    </row>
    <row r="4261" spans="1:4" ht="15.75" customHeight="1">
      <c r="A4261" s="380" t="s">
        <v>50265</v>
      </c>
      <c r="B4261" s="381" t="s">
        <v>50266</v>
      </c>
      <c r="C4261" s="380" t="s">
        <v>550</v>
      </c>
      <c r="D4261" s="382">
        <v>2441</v>
      </c>
    </row>
    <row r="4262" spans="1:4" ht="6" customHeight="1">
      <c r="A4262" s="380"/>
      <c r="B4262" s="381"/>
      <c r="C4262" s="380"/>
      <c r="D4262" s="382"/>
    </row>
    <row r="4263" spans="1:4" ht="15.75" customHeight="1">
      <c r="A4263" s="380" t="s">
        <v>50267</v>
      </c>
      <c r="B4263" s="381" t="s">
        <v>50268</v>
      </c>
      <c r="C4263" s="380" t="s">
        <v>550</v>
      </c>
      <c r="D4263" s="382">
        <v>2486.2600000000002</v>
      </c>
    </row>
    <row r="4264" spans="1:4" ht="6" customHeight="1">
      <c r="A4264" s="380"/>
      <c r="B4264" s="381"/>
      <c r="C4264" s="380"/>
      <c r="D4264" s="382"/>
    </row>
    <row r="4265" spans="1:4" ht="15.75" customHeight="1">
      <c r="A4265" s="380" t="s">
        <v>50269</v>
      </c>
      <c r="B4265" s="381" t="s">
        <v>50270</v>
      </c>
      <c r="C4265" s="380" t="s">
        <v>550</v>
      </c>
      <c r="D4265" s="382">
        <v>2889.95</v>
      </c>
    </row>
    <row r="4266" spans="1:4" ht="6" customHeight="1">
      <c r="A4266" s="380"/>
      <c r="B4266" s="381"/>
      <c r="C4266" s="380"/>
      <c r="D4266" s="382"/>
    </row>
    <row r="4267" spans="1:4" ht="15.75" customHeight="1">
      <c r="A4267" s="380" t="s">
        <v>50271</v>
      </c>
      <c r="B4267" s="381" t="s">
        <v>50272</v>
      </c>
      <c r="C4267" s="380" t="s">
        <v>550</v>
      </c>
      <c r="D4267" s="382">
        <v>2967.13</v>
      </c>
    </row>
    <row r="4268" spans="1:4" ht="6" customHeight="1">
      <c r="A4268" s="380"/>
      <c r="B4268" s="381"/>
      <c r="C4268" s="380"/>
      <c r="D4268" s="382"/>
    </row>
    <row r="4269" spans="1:4" ht="15.75" customHeight="1">
      <c r="A4269" s="380" t="s">
        <v>50273</v>
      </c>
      <c r="B4269" s="381" t="s">
        <v>50274</v>
      </c>
      <c r="C4269" s="380" t="s">
        <v>550</v>
      </c>
      <c r="D4269" s="382">
        <v>3280.24</v>
      </c>
    </row>
    <row r="4270" spans="1:4" ht="6" customHeight="1">
      <c r="A4270" s="380"/>
      <c r="B4270" s="381"/>
      <c r="C4270" s="380"/>
      <c r="D4270" s="382"/>
    </row>
    <row r="4271" spans="1:4" ht="15.75" customHeight="1">
      <c r="A4271" s="383" t="s">
        <v>50275</v>
      </c>
      <c r="B4271" s="383"/>
      <c r="C4271" s="383"/>
      <c r="D4271" s="320">
        <v>323350.78999999998</v>
      </c>
    </row>
    <row r="4272" spans="1:4" ht="15.75" customHeight="1">
      <c r="A4272" s="321" t="s">
        <v>50276</v>
      </c>
      <c r="B4272" s="322" t="s">
        <v>50277</v>
      </c>
      <c r="C4272" s="321" t="s">
        <v>550</v>
      </c>
      <c r="D4272" s="323">
        <v>165.27</v>
      </c>
    </row>
    <row r="4273" spans="1:4" ht="15.75" customHeight="1">
      <c r="A4273" s="321" t="s">
        <v>50278</v>
      </c>
      <c r="B4273" s="322" t="s">
        <v>50279</v>
      </c>
      <c r="C4273" s="321" t="s">
        <v>550</v>
      </c>
      <c r="D4273" s="323">
        <v>177.71</v>
      </c>
    </row>
    <row r="4274" spans="1:4" ht="15.75" customHeight="1">
      <c r="A4274" s="321" t="s">
        <v>50280</v>
      </c>
      <c r="B4274" s="322" t="s">
        <v>50281</v>
      </c>
      <c r="C4274" s="321" t="s">
        <v>550</v>
      </c>
      <c r="D4274" s="323">
        <v>291</v>
      </c>
    </row>
    <row r="4275" spans="1:4" ht="15.75" customHeight="1">
      <c r="A4275" s="321" t="s">
        <v>50282</v>
      </c>
      <c r="B4275" s="322" t="s">
        <v>50283</v>
      </c>
      <c r="C4275" s="321" t="s">
        <v>550</v>
      </c>
      <c r="D4275" s="323">
        <v>1178.21</v>
      </c>
    </row>
    <row r="4276" spans="1:4" ht="15.75" customHeight="1">
      <c r="A4276" s="321" t="s">
        <v>50284</v>
      </c>
      <c r="B4276" s="322" t="s">
        <v>50285</v>
      </c>
      <c r="C4276" s="321" t="s">
        <v>550</v>
      </c>
      <c r="D4276" s="323">
        <v>4746.43</v>
      </c>
    </row>
    <row r="4277" spans="1:4" ht="15.75" customHeight="1">
      <c r="A4277" s="321" t="s">
        <v>50286</v>
      </c>
      <c r="B4277" s="322" t="s">
        <v>50287</v>
      </c>
      <c r="C4277" s="321" t="s">
        <v>550</v>
      </c>
      <c r="D4277" s="323">
        <v>26.02</v>
      </c>
    </row>
    <row r="4278" spans="1:4" ht="15.75" customHeight="1">
      <c r="A4278" s="321" t="s">
        <v>50288</v>
      </c>
      <c r="B4278" s="322" t="s">
        <v>50289</v>
      </c>
      <c r="C4278" s="321" t="s">
        <v>550</v>
      </c>
      <c r="D4278" s="323">
        <v>179.46</v>
      </c>
    </row>
    <row r="4279" spans="1:4" ht="15.75" customHeight="1">
      <c r="A4279" s="321" t="s">
        <v>50290</v>
      </c>
      <c r="B4279" s="322" t="s">
        <v>50291</v>
      </c>
      <c r="C4279" s="321" t="s">
        <v>550</v>
      </c>
      <c r="D4279" s="323">
        <v>288.63</v>
      </c>
    </row>
    <row r="4280" spans="1:4" ht="15.75" customHeight="1">
      <c r="A4280" s="321" t="s">
        <v>50292</v>
      </c>
      <c r="B4280" s="322" t="s">
        <v>50293</v>
      </c>
      <c r="C4280" s="321" t="s">
        <v>550</v>
      </c>
      <c r="D4280" s="323">
        <v>680.43</v>
      </c>
    </row>
    <row r="4281" spans="1:4" ht="15.75" customHeight="1">
      <c r="A4281" s="321" t="s">
        <v>50294</v>
      </c>
      <c r="B4281" s="322" t="s">
        <v>50295</v>
      </c>
      <c r="C4281" s="321" t="s">
        <v>550</v>
      </c>
      <c r="D4281" s="323">
        <v>1006.27</v>
      </c>
    </row>
    <row r="4282" spans="1:4" ht="15.75" customHeight="1">
      <c r="A4282" s="321" t="s">
        <v>50296</v>
      </c>
      <c r="B4282" s="322" t="s">
        <v>50297</v>
      </c>
      <c r="C4282" s="321" t="s">
        <v>550</v>
      </c>
      <c r="D4282" s="323">
        <v>1194.24</v>
      </c>
    </row>
    <row r="4283" spans="1:4" ht="15.75" customHeight="1">
      <c r="A4283" s="321" t="s">
        <v>50298</v>
      </c>
      <c r="B4283" s="322" t="s">
        <v>9636</v>
      </c>
      <c r="C4283" s="321" t="s">
        <v>550</v>
      </c>
      <c r="D4283" s="323">
        <v>2713.88</v>
      </c>
    </row>
    <row r="4284" spans="1:4" ht="15.75" customHeight="1">
      <c r="A4284" s="321" t="s">
        <v>50299</v>
      </c>
      <c r="B4284" s="322" t="s">
        <v>50300</v>
      </c>
      <c r="C4284" s="321" t="s">
        <v>550</v>
      </c>
      <c r="D4284" s="323">
        <v>1238.5</v>
      </c>
    </row>
    <row r="4285" spans="1:4" ht="15.75" customHeight="1">
      <c r="A4285" s="321" t="s">
        <v>50301</v>
      </c>
      <c r="B4285" s="322" t="s">
        <v>50302</v>
      </c>
      <c r="C4285" s="321" t="s">
        <v>550</v>
      </c>
      <c r="D4285" s="323">
        <v>257.06</v>
      </c>
    </row>
    <row r="4286" spans="1:4" ht="15.75" customHeight="1">
      <c r="A4286" s="321" t="s">
        <v>50303</v>
      </c>
      <c r="B4286" s="322" t="s">
        <v>50304</v>
      </c>
      <c r="C4286" s="321" t="s">
        <v>550</v>
      </c>
      <c r="D4286" s="323">
        <v>300.99</v>
      </c>
    </row>
    <row r="4287" spans="1:4" ht="15.75" customHeight="1">
      <c r="A4287" s="321" t="s">
        <v>50305</v>
      </c>
      <c r="B4287" s="322" t="s">
        <v>50306</v>
      </c>
      <c r="C4287" s="321" t="s">
        <v>550</v>
      </c>
      <c r="D4287" s="323">
        <v>317.36</v>
      </c>
    </row>
    <row r="4288" spans="1:4" ht="15.75" customHeight="1">
      <c r="A4288" s="321" t="s">
        <v>50307</v>
      </c>
      <c r="B4288" s="322" t="s">
        <v>50308</v>
      </c>
      <c r="C4288" s="321" t="s">
        <v>550</v>
      </c>
      <c r="D4288" s="323">
        <v>170.77</v>
      </c>
    </row>
    <row r="4289" spans="1:4" ht="15.75" customHeight="1">
      <c r="A4289" s="321" t="s">
        <v>50309</v>
      </c>
      <c r="B4289" s="322" t="s">
        <v>50310</v>
      </c>
      <c r="C4289" s="321" t="s">
        <v>550</v>
      </c>
      <c r="D4289" s="323">
        <v>173.64</v>
      </c>
    </row>
    <row r="4290" spans="1:4" ht="15.75" customHeight="1">
      <c r="A4290" s="321" t="s">
        <v>50311</v>
      </c>
      <c r="B4290" s="322" t="s">
        <v>50312</v>
      </c>
      <c r="C4290" s="321" t="s">
        <v>550</v>
      </c>
      <c r="D4290" s="323">
        <v>183.2</v>
      </c>
    </row>
    <row r="4291" spans="1:4" ht="15.75" customHeight="1">
      <c r="A4291" s="321" t="s">
        <v>50313</v>
      </c>
      <c r="B4291" s="322" t="s">
        <v>50314</v>
      </c>
      <c r="C4291" s="321" t="s">
        <v>550</v>
      </c>
      <c r="D4291" s="323">
        <v>207.99</v>
      </c>
    </row>
    <row r="4292" spans="1:4" ht="15.75" customHeight="1">
      <c r="A4292" s="321" t="s">
        <v>50315</v>
      </c>
      <c r="B4292" s="322" t="s">
        <v>50316</v>
      </c>
      <c r="C4292" s="321" t="s">
        <v>550</v>
      </c>
      <c r="D4292" s="323">
        <v>1175.25</v>
      </c>
    </row>
    <row r="4293" spans="1:4" ht="15.75" customHeight="1">
      <c r="A4293" s="380" t="s">
        <v>50317</v>
      </c>
      <c r="B4293" s="381" t="s">
        <v>50318</v>
      </c>
      <c r="C4293" s="380" t="s">
        <v>550</v>
      </c>
      <c r="D4293" s="382">
        <v>67649.59</v>
      </c>
    </row>
    <row r="4294" spans="1:4" ht="6" customHeight="1">
      <c r="A4294" s="380"/>
      <c r="B4294" s="381"/>
      <c r="C4294" s="380"/>
      <c r="D4294" s="382"/>
    </row>
    <row r="4295" spans="1:4" ht="15.75" customHeight="1">
      <c r="A4295" s="380" t="s">
        <v>50319</v>
      </c>
      <c r="B4295" s="381" t="s">
        <v>50320</v>
      </c>
      <c r="C4295" s="380" t="s">
        <v>550</v>
      </c>
      <c r="D4295" s="382">
        <v>168214.97</v>
      </c>
    </row>
    <row r="4296" spans="1:4" ht="6" customHeight="1">
      <c r="A4296" s="380"/>
      <c r="B4296" s="381"/>
      <c r="C4296" s="380"/>
      <c r="D4296" s="382"/>
    </row>
    <row r="4297" spans="1:4" ht="15.75" customHeight="1">
      <c r="A4297" s="321" t="s">
        <v>50321</v>
      </c>
      <c r="B4297" s="322" t="s">
        <v>10350</v>
      </c>
      <c r="C4297" s="321" t="s">
        <v>550</v>
      </c>
      <c r="D4297" s="323">
        <v>1091.32</v>
      </c>
    </row>
    <row r="4298" spans="1:4" ht="15.75" customHeight="1">
      <c r="A4298" s="321" t="s">
        <v>50322</v>
      </c>
      <c r="B4298" s="322" t="s">
        <v>50323</v>
      </c>
      <c r="C4298" s="321" t="s">
        <v>550</v>
      </c>
      <c r="D4298" s="323">
        <v>1633.6</v>
      </c>
    </row>
    <row r="4299" spans="1:4" ht="15.75" customHeight="1">
      <c r="A4299" s="321" t="s">
        <v>50324</v>
      </c>
      <c r="B4299" s="322" t="s">
        <v>50325</v>
      </c>
      <c r="C4299" s="321" t="s">
        <v>550</v>
      </c>
      <c r="D4299" s="323">
        <v>66929.100000000006</v>
      </c>
    </row>
    <row r="4300" spans="1:4" ht="15.75" customHeight="1">
      <c r="A4300" s="321" t="s">
        <v>50326</v>
      </c>
      <c r="B4300" s="322" t="s">
        <v>5749</v>
      </c>
      <c r="C4300" s="321" t="s">
        <v>550</v>
      </c>
      <c r="D4300" s="323">
        <v>293.05</v>
      </c>
    </row>
    <row r="4301" spans="1:4" ht="15.75" customHeight="1">
      <c r="A4301" s="321" t="s">
        <v>50327</v>
      </c>
      <c r="B4301" s="322" t="s">
        <v>5751</v>
      </c>
      <c r="C4301" s="321" t="s">
        <v>550</v>
      </c>
      <c r="D4301" s="323">
        <v>280.75</v>
      </c>
    </row>
    <row r="4302" spans="1:4" ht="15.75" customHeight="1">
      <c r="A4302" s="321" t="s">
        <v>50328</v>
      </c>
      <c r="B4302" s="322" t="s">
        <v>50329</v>
      </c>
      <c r="C4302" s="321" t="s">
        <v>550</v>
      </c>
      <c r="D4302" s="323">
        <v>165.03</v>
      </c>
    </row>
    <row r="4303" spans="1:4" ht="15.75" customHeight="1">
      <c r="A4303" s="321" t="s">
        <v>50330</v>
      </c>
      <c r="B4303" s="322" t="s">
        <v>50331</v>
      </c>
      <c r="C4303" s="321" t="s">
        <v>550</v>
      </c>
      <c r="D4303" s="323">
        <v>191.83</v>
      </c>
    </row>
    <row r="4304" spans="1:4" ht="15.75" customHeight="1">
      <c r="A4304" s="321" t="s">
        <v>50332</v>
      </c>
      <c r="B4304" s="322" t="s">
        <v>50333</v>
      </c>
      <c r="C4304" s="321" t="s">
        <v>550</v>
      </c>
      <c r="D4304" s="323">
        <v>229.24</v>
      </c>
    </row>
    <row r="4305" spans="1:4" ht="15.75" customHeight="1">
      <c r="A4305" s="383" t="s">
        <v>48385</v>
      </c>
      <c r="B4305" s="383"/>
      <c r="C4305" s="383"/>
      <c r="D4305" s="320">
        <v>5389926.1399999997</v>
      </c>
    </row>
    <row r="4306" spans="1:4" ht="15.75" customHeight="1">
      <c r="A4306" s="321" t="s">
        <v>50334</v>
      </c>
      <c r="B4306" s="322" t="s">
        <v>50335</v>
      </c>
      <c r="C4306" s="321" t="s">
        <v>550</v>
      </c>
      <c r="D4306" s="323">
        <v>186588</v>
      </c>
    </row>
    <row r="4307" spans="1:4" ht="15.75" customHeight="1">
      <c r="A4307" s="321" t="s">
        <v>50336</v>
      </c>
      <c r="B4307" s="322" t="s">
        <v>50337</v>
      </c>
      <c r="C4307" s="321" t="s">
        <v>550</v>
      </c>
      <c r="D4307" s="323">
        <v>838467.89</v>
      </c>
    </row>
    <row r="4308" spans="1:4" ht="15.75" customHeight="1">
      <c r="A4308" s="321" t="s">
        <v>50338</v>
      </c>
      <c r="B4308" s="322" t="s">
        <v>50339</v>
      </c>
      <c r="C4308" s="321" t="s">
        <v>550</v>
      </c>
      <c r="D4308" s="323">
        <v>800244.21</v>
      </c>
    </row>
    <row r="4309" spans="1:4" ht="15.75" customHeight="1">
      <c r="A4309" s="321" t="s">
        <v>50340</v>
      </c>
      <c r="B4309" s="322" t="s">
        <v>50341</v>
      </c>
      <c r="C4309" s="321" t="s">
        <v>550</v>
      </c>
      <c r="D4309" s="323">
        <v>660261.69999999995</v>
      </c>
    </row>
    <row r="4310" spans="1:4" ht="15.75" customHeight="1">
      <c r="A4310" s="321" t="s">
        <v>50342</v>
      </c>
      <c r="B4310" s="322" t="s">
        <v>50343</v>
      </c>
      <c r="C4310" s="321" t="s">
        <v>550</v>
      </c>
      <c r="D4310" s="323">
        <v>421835.02</v>
      </c>
    </row>
    <row r="4311" spans="1:4" ht="15.75" customHeight="1">
      <c r="A4311" s="321" t="s">
        <v>50344</v>
      </c>
      <c r="B4311" s="322" t="s">
        <v>50345</v>
      </c>
      <c r="C4311" s="321" t="s">
        <v>550</v>
      </c>
      <c r="D4311" s="323">
        <v>316926.67</v>
      </c>
    </row>
    <row r="4312" spans="1:4" ht="15.75" customHeight="1">
      <c r="A4312" s="321" t="s">
        <v>50346</v>
      </c>
      <c r="B4312" s="322" t="s">
        <v>50347</v>
      </c>
      <c r="C4312" s="321" t="s">
        <v>550</v>
      </c>
      <c r="D4312" s="323">
        <v>302439.55</v>
      </c>
    </row>
    <row r="4313" spans="1:4" ht="15.75" customHeight="1">
      <c r="A4313" s="321" t="s">
        <v>50348</v>
      </c>
      <c r="B4313" s="322" t="s">
        <v>50349</v>
      </c>
      <c r="C4313" s="321" t="s">
        <v>550</v>
      </c>
      <c r="D4313" s="323">
        <v>266982.49</v>
      </c>
    </row>
    <row r="4314" spans="1:4" ht="15.75" customHeight="1">
      <c r="A4314" s="321" t="s">
        <v>50350</v>
      </c>
      <c r="B4314" s="322" t="s">
        <v>50351</v>
      </c>
      <c r="C4314" s="321" t="s">
        <v>550</v>
      </c>
      <c r="D4314" s="323">
        <v>241250.87</v>
      </c>
    </row>
    <row r="4315" spans="1:4" ht="15.75" customHeight="1">
      <c r="A4315" s="321" t="s">
        <v>50352</v>
      </c>
      <c r="B4315" s="322" t="s">
        <v>50353</v>
      </c>
      <c r="C4315" s="321" t="s">
        <v>550</v>
      </c>
      <c r="D4315" s="323">
        <v>217172.85</v>
      </c>
    </row>
    <row r="4316" spans="1:4" ht="15.75" customHeight="1">
      <c r="A4316" s="321" t="s">
        <v>50354</v>
      </c>
      <c r="B4316" s="322" t="s">
        <v>50355</v>
      </c>
      <c r="C4316" s="321" t="s">
        <v>550</v>
      </c>
      <c r="D4316" s="323">
        <v>213063.66</v>
      </c>
    </row>
    <row r="4317" spans="1:4" ht="15.75" customHeight="1">
      <c r="A4317" s="321" t="s">
        <v>50356</v>
      </c>
      <c r="B4317" s="322" t="s">
        <v>50357</v>
      </c>
      <c r="C4317" s="321" t="s">
        <v>550</v>
      </c>
      <c r="D4317" s="323">
        <v>185940.38</v>
      </c>
    </row>
    <row r="4318" spans="1:4" ht="15.75" customHeight="1">
      <c r="A4318" s="321" t="s">
        <v>50358</v>
      </c>
      <c r="B4318" s="322" t="s">
        <v>50359</v>
      </c>
      <c r="C4318" s="321" t="s">
        <v>550</v>
      </c>
      <c r="D4318" s="323">
        <v>167573.95000000001</v>
      </c>
    </row>
    <row r="4319" spans="1:4" ht="15.75" customHeight="1">
      <c r="A4319" s="321" t="s">
        <v>50360</v>
      </c>
      <c r="B4319" s="322" t="s">
        <v>50361</v>
      </c>
      <c r="C4319" s="321" t="s">
        <v>550</v>
      </c>
      <c r="D4319" s="323">
        <v>144332.4</v>
      </c>
    </row>
    <row r="4320" spans="1:4" ht="15.75" customHeight="1">
      <c r="A4320" s="321" t="s">
        <v>50362</v>
      </c>
      <c r="B4320" s="322" t="s">
        <v>50363</v>
      </c>
      <c r="C4320" s="321" t="s">
        <v>550</v>
      </c>
      <c r="D4320" s="323">
        <v>127692.4</v>
      </c>
    </row>
    <row r="4321" spans="1:4" ht="15.75" customHeight="1">
      <c r="A4321" s="321" t="s">
        <v>50364</v>
      </c>
      <c r="B4321" s="322" t="s">
        <v>50365</v>
      </c>
      <c r="C4321" s="321" t="s">
        <v>550</v>
      </c>
      <c r="D4321" s="323">
        <v>114172.4</v>
      </c>
    </row>
    <row r="4322" spans="1:4" ht="15.75" customHeight="1">
      <c r="A4322" s="321" t="s">
        <v>50366</v>
      </c>
      <c r="B4322" s="322" t="s">
        <v>50367</v>
      </c>
      <c r="C4322" s="321" t="s">
        <v>550</v>
      </c>
      <c r="D4322" s="323">
        <v>99250.85</v>
      </c>
    </row>
    <row r="4323" spans="1:4" ht="15.75" customHeight="1">
      <c r="A4323" s="321" t="s">
        <v>50368</v>
      </c>
      <c r="B4323" s="322" t="s">
        <v>50369</v>
      </c>
      <c r="C4323" s="321" t="s">
        <v>550</v>
      </c>
      <c r="D4323" s="323">
        <v>85730.85</v>
      </c>
    </row>
    <row r="4324" spans="1:4" ht="15.75" customHeight="1">
      <c r="A4324" s="383" t="s">
        <v>50370</v>
      </c>
      <c r="B4324" s="383"/>
      <c r="C4324" s="383"/>
      <c r="D4324" s="320">
        <v>20947.439999999999</v>
      </c>
    </row>
    <row r="4325" spans="1:4" ht="15.75" customHeight="1">
      <c r="A4325" s="321" t="s">
        <v>50371</v>
      </c>
      <c r="B4325" s="322" t="s">
        <v>50372</v>
      </c>
      <c r="C4325" s="321" t="s">
        <v>550</v>
      </c>
      <c r="D4325" s="323">
        <v>39.68</v>
      </c>
    </row>
    <row r="4326" spans="1:4" ht="15.75" customHeight="1">
      <c r="A4326" s="321" t="s">
        <v>50373</v>
      </c>
      <c r="B4326" s="322" t="s">
        <v>50374</v>
      </c>
      <c r="C4326" s="321" t="s">
        <v>550</v>
      </c>
      <c r="D4326" s="323">
        <v>11706.13</v>
      </c>
    </row>
    <row r="4327" spans="1:4" ht="15.75" customHeight="1">
      <c r="A4327" s="321" t="s">
        <v>50375</v>
      </c>
      <c r="B4327" s="322" t="s">
        <v>50376</v>
      </c>
      <c r="C4327" s="321" t="s">
        <v>550</v>
      </c>
      <c r="D4327" s="323">
        <v>715.78</v>
      </c>
    </row>
    <row r="4328" spans="1:4" ht="15.75" customHeight="1">
      <c r="A4328" s="321" t="s">
        <v>50377</v>
      </c>
      <c r="B4328" s="322" t="s">
        <v>50378</v>
      </c>
      <c r="C4328" s="321" t="s">
        <v>550</v>
      </c>
      <c r="D4328" s="323">
        <v>830.99</v>
      </c>
    </row>
    <row r="4329" spans="1:4" ht="15.75" customHeight="1">
      <c r="A4329" s="321" t="s">
        <v>50379</v>
      </c>
      <c r="B4329" s="322" t="s">
        <v>50380</v>
      </c>
      <c r="C4329" s="321" t="s">
        <v>550</v>
      </c>
      <c r="D4329" s="323">
        <v>1143.1300000000001</v>
      </c>
    </row>
    <row r="4330" spans="1:4" ht="15.75" customHeight="1">
      <c r="A4330" s="321" t="s">
        <v>50381</v>
      </c>
      <c r="B4330" s="322" t="s">
        <v>50382</v>
      </c>
      <c r="C4330" s="321" t="s">
        <v>550</v>
      </c>
      <c r="D4330" s="323">
        <v>1305.0899999999999</v>
      </c>
    </row>
    <row r="4331" spans="1:4" ht="15.75" customHeight="1">
      <c r="A4331" s="321" t="s">
        <v>50383</v>
      </c>
      <c r="B4331" s="322" t="s">
        <v>50384</v>
      </c>
      <c r="C4331" s="321" t="s">
        <v>550</v>
      </c>
      <c r="D4331" s="323">
        <v>2306.9299999999998</v>
      </c>
    </row>
    <row r="4332" spans="1:4" ht="15.75" customHeight="1">
      <c r="A4332" s="321" t="s">
        <v>50385</v>
      </c>
      <c r="B4332" s="322" t="s">
        <v>50386</v>
      </c>
      <c r="C4332" s="321" t="s">
        <v>550</v>
      </c>
      <c r="D4332" s="323">
        <v>2899.71</v>
      </c>
    </row>
    <row r="4333" spans="1:4" ht="15.75" customHeight="1">
      <c r="A4333" s="383" t="s">
        <v>50387</v>
      </c>
      <c r="B4333" s="383"/>
      <c r="C4333" s="383"/>
      <c r="D4333" s="320">
        <v>36973.199999999997</v>
      </c>
    </row>
    <row r="4334" spans="1:4" ht="15.75" customHeight="1">
      <c r="A4334" s="380" t="s">
        <v>50388</v>
      </c>
      <c r="B4334" s="381" t="s">
        <v>50389</v>
      </c>
      <c r="C4334" s="380" t="s">
        <v>550</v>
      </c>
      <c r="D4334" s="382">
        <v>979.89</v>
      </c>
    </row>
    <row r="4335" spans="1:4" ht="6" customHeight="1">
      <c r="A4335" s="380"/>
      <c r="B4335" s="381"/>
      <c r="C4335" s="380"/>
      <c r="D4335" s="382"/>
    </row>
    <row r="4336" spans="1:4" ht="15.75" customHeight="1">
      <c r="A4336" s="380" t="s">
        <v>50390</v>
      </c>
      <c r="B4336" s="381" t="s">
        <v>50391</v>
      </c>
      <c r="C4336" s="380" t="s">
        <v>550</v>
      </c>
      <c r="D4336" s="382">
        <v>1129.69</v>
      </c>
    </row>
    <row r="4337" spans="1:4" ht="6" customHeight="1">
      <c r="A4337" s="380"/>
      <c r="B4337" s="381"/>
      <c r="C4337" s="380"/>
      <c r="D4337" s="382"/>
    </row>
    <row r="4338" spans="1:4" ht="15.75" customHeight="1">
      <c r="A4338" s="380" t="s">
        <v>50392</v>
      </c>
      <c r="B4338" s="381" t="s">
        <v>28946</v>
      </c>
      <c r="C4338" s="380" t="s">
        <v>550</v>
      </c>
      <c r="D4338" s="382">
        <v>1286.6400000000001</v>
      </c>
    </row>
    <row r="4339" spans="1:4" ht="6" customHeight="1">
      <c r="A4339" s="380"/>
      <c r="B4339" s="381"/>
      <c r="C4339" s="380"/>
      <c r="D4339" s="382"/>
    </row>
    <row r="4340" spans="1:4" ht="15.75" customHeight="1">
      <c r="A4340" s="380" t="s">
        <v>50393</v>
      </c>
      <c r="B4340" s="381" t="s">
        <v>28948</v>
      </c>
      <c r="C4340" s="380" t="s">
        <v>550</v>
      </c>
      <c r="D4340" s="382">
        <v>1567.13</v>
      </c>
    </row>
    <row r="4341" spans="1:4" ht="6" customHeight="1">
      <c r="A4341" s="380"/>
      <c r="B4341" s="381"/>
      <c r="C4341" s="380"/>
      <c r="D4341" s="382"/>
    </row>
    <row r="4342" spans="1:4" ht="15.75" customHeight="1">
      <c r="A4342" s="380" t="s">
        <v>50394</v>
      </c>
      <c r="B4342" s="381" t="s">
        <v>28950</v>
      </c>
      <c r="C4342" s="380" t="s">
        <v>550</v>
      </c>
      <c r="D4342" s="382">
        <v>1698.5</v>
      </c>
    </row>
    <row r="4343" spans="1:4" ht="6" customHeight="1">
      <c r="A4343" s="380"/>
      <c r="B4343" s="381"/>
      <c r="C4343" s="380"/>
      <c r="D4343" s="382"/>
    </row>
    <row r="4344" spans="1:4" ht="15.75" customHeight="1">
      <c r="A4344" s="380" t="s">
        <v>50395</v>
      </c>
      <c r="B4344" s="381" t="s">
        <v>28952</v>
      </c>
      <c r="C4344" s="380" t="s">
        <v>550</v>
      </c>
      <c r="D4344" s="382">
        <v>1117.8</v>
      </c>
    </row>
    <row r="4345" spans="1:4" ht="6" customHeight="1">
      <c r="A4345" s="380"/>
      <c r="B4345" s="381"/>
      <c r="C4345" s="380"/>
      <c r="D4345" s="382"/>
    </row>
    <row r="4346" spans="1:4" ht="15.75" customHeight="1">
      <c r="A4346" s="380" t="s">
        <v>50396</v>
      </c>
      <c r="B4346" s="381" t="s">
        <v>28954</v>
      </c>
      <c r="C4346" s="380" t="s">
        <v>550</v>
      </c>
      <c r="D4346" s="382">
        <v>1393.13</v>
      </c>
    </row>
    <row r="4347" spans="1:4" ht="6" customHeight="1">
      <c r="A4347" s="380"/>
      <c r="B4347" s="381"/>
      <c r="C4347" s="380"/>
      <c r="D4347" s="382"/>
    </row>
    <row r="4348" spans="1:4" ht="15.75" customHeight="1">
      <c r="A4348" s="380" t="s">
        <v>50397</v>
      </c>
      <c r="B4348" s="381" t="s">
        <v>28956</v>
      </c>
      <c r="C4348" s="380" t="s">
        <v>550</v>
      </c>
      <c r="D4348" s="382">
        <v>1702.86</v>
      </c>
    </row>
    <row r="4349" spans="1:4" ht="6" customHeight="1">
      <c r="A4349" s="380"/>
      <c r="B4349" s="381"/>
      <c r="C4349" s="380"/>
      <c r="D4349" s="382"/>
    </row>
    <row r="4350" spans="1:4" ht="15.75" customHeight="1">
      <c r="A4350" s="380" t="s">
        <v>50398</v>
      </c>
      <c r="B4350" s="381" t="s">
        <v>28958</v>
      </c>
      <c r="C4350" s="380" t="s">
        <v>550</v>
      </c>
      <c r="D4350" s="382">
        <v>1566.41</v>
      </c>
    </row>
    <row r="4351" spans="1:4" ht="6" customHeight="1">
      <c r="A4351" s="380"/>
      <c r="B4351" s="381"/>
      <c r="C4351" s="380"/>
      <c r="D4351" s="382"/>
    </row>
    <row r="4352" spans="1:4" ht="15.75" customHeight="1">
      <c r="A4352" s="380" t="s">
        <v>50399</v>
      </c>
      <c r="B4352" s="381" t="s">
        <v>28960</v>
      </c>
      <c r="C4352" s="380" t="s">
        <v>550</v>
      </c>
      <c r="D4352" s="382">
        <v>2012.79</v>
      </c>
    </row>
    <row r="4353" spans="1:4" ht="6" customHeight="1">
      <c r="A4353" s="380"/>
      <c r="B4353" s="381"/>
      <c r="C4353" s="380"/>
      <c r="D4353" s="382"/>
    </row>
    <row r="4354" spans="1:4" ht="15.75" customHeight="1">
      <c r="A4354" s="380" t="s">
        <v>50400</v>
      </c>
      <c r="B4354" s="381" t="s">
        <v>50401</v>
      </c>
      <c r="C4354" s="380" t="s">
        <v>550</v>
      </c>
      <c r="D4354" s="382">
        <v>2525.44</v>
      </c>
    </row>
    <row r="4355" spans="1:4" ht="6" customHeight="1">
      <c r="A4355" s="380"/>
      <c r="B4355" s="381"/>
      <c r="C4355" s="380"/>
      <c r="D4355" s="382"/>
    </row>
    <row r="4356" spans="1:4" ht="15.75" customHeight="1">
      <c r="A4356" s="380" t="s">
        <v>50402</v>
      </c>
      <c r="B4356" s="381" t="s">
        <v>50403</v>
      </c>
      <c r="C4356" s="380" t="s">
        <v>550</v>
      </c>
      <c r="D4356" s="382">
        <v>3086.84</v>
      </c>
    </row>
    <row r="4357" spans="1:4" ht="6" customHeight="1">
      <c r="A4357" s="380"/>
      <c r="B4357" s="381"/>
      <c r="C4357" s="380"/>
      <c r="D4357" s="382"/>
    </row>
    <row r="4358" spans="1:4" ht="15.75" customHeight="1">
      <c r="A4358" s="380" t="s">
        <v>50404</v>
      </c>
      <c r="B4358" s="381" t="s">
        <v>50405</v>
      </c>
      <c r="C4358" s="380" t="s">
        <v>550</v>
      </c>
      <c r="D4358" s="382">
        <v>1076.74</v>
      </c>
    </row>
    <row r="4359" spans="1:4" ht="6" customHeight="1">
      <c r="A4359" s="380"/>
      <c r="B4359" s="381"/>
      <c r="C4359" s="380"/>
      <c r="D4359" s="382"/>
    </row>
    <row r="4360" spans="1:4" ht="15.75" customHeight="1">
      <c r="A4360" s="380" t="s">
        <v>50406</v>
      </c>
      <c r="B4360" s="381" t="s">
        <v>50407</v>
      </c>
      <c r="C4360" s="380" t="s">
        <v>550</v>
      </c>
      <c r="D4360" s="382">
        <v>912.8</v>
      </c>
    </row>
    <row r="4361" spans="1:4" ht="6" customHeight="1">
      <c r="A4361" s="380"/>
      <c r="B4361" s="381"/>
      <c r="C4361" s="380"/>
      <c r="D4361" s="382"/>
    </row>
    <row r="4362" spans="1:4" ht="15.75" customHeight="1">
      <c r="A4362" s="380" t="s">
        <v>50408</v>
      </c>
      <c r="B4362" s="381" t="s">
        <v>50409</v>
      </c>
      <c r="C4362" s="380" t="s">
        <v>550</v>
      </c>
      <c r="D4362" s="382">
        <v>1076.74</v>
      </c>
    </row>
    <row r="4363" spans="1:4" ht="6" customHeight="1">
      <c r="A4363" s="380"/>
      <c r="B4363" s="381"/>
      <c r="C4363" s="380"/>
      <c r="D4363" s="382"/>
    </row>
    <row r="4364" spans="1:4" ht="15.75" customHeight="1">
      <c r="A4364" s="380" t="s">
        <v>50410</v>
      </c>
      <c r="B4364" s="381" t="s">
        <v>50411</v>
      </c>
      <c r="C4364" s="380" t="s">
        <v>550</v>
      </c>
      <c r="D4364" s="382">
        <v>1311.17</v>
      </c>
    </row>
    <row r="4365" spans="1:4" ht="6" customHeight="1">
      <c r="A4365" s="380"/>
      <c r="B4365" s="381"/>
      <c r="C4365" s="380"/>
      <c r="D4365" s="382"/>
    </row>
    <row r="4366" spans="1:4" ht="15.75" customHeight="1">
      <c r="A4366" s="380" t="s">
        <v>50412</v>
      </c>
      <c r="B4366" s="381" t="s">
        <v>50413</v>
      </c>
      <c r="C4366" s="380" t="s">
        <v>550</v>
      </c>
      <c r="D4366" s="382">
        <v>1333.91</v>
      </c>
    </row>
    <row r="4367" spans="1:4" ht="6" customHeight="1">
      <c r="A4367" s="380"/>
      <c r="B4367" s="381"/>
      <c r="C4367" s="380"/>
      <c r="D4367" s="382"/>
    </row>
    <row r="4368" spans="1:4" ht="15.75" customHeight="1">
      <c r="A4368" s="380" t="s">
        <v>50414</v>
      </c>
      <c r="B4368" s="381" t="s">
        <v>50415</v>
      </c>
      <c r="C4368" s="380" t="s">
        <v>550</v>
      </c>
      <c r="D4368" s="382">
        <v>1524.13</v>
      </c>
    </row>
    <row r="4369" spans="1:4" ht="6" customHeight="1">
      <c r="A4369" s="380"/>
      <c r="B4369" s="381"/>
      <c r="C4369" s="380"/>
      <c r="D4369" s="382"/>
    </row>
    <row r="4370" spans="1:4" ht="15.75" customHeight="1">
      <c r="A4370" s="380" t="s">
        <v>50416</v>
      </c>
      <c r="B4370" s="381" t="s">
        <v>50417</v>
      </c>
      <c r="C4370" s="380" t="s">
        <v>550</v>
      </c>
      <c r="D4370" s="382">
        <v>1998.96</v>
      </c>
    </row>
    <row r="4371" spans="1:4" ht="6" customHeight="1">
      <c r="A4371" s="380"/>
      <c r="B4371" s="381"/>
      <c r="C4371" s="380"/>
      <c r="D4371" s="382"/>
    </row>
    <row r="4372" spans="1:4" ht="15.75" customHeight="1">
      <c r="A4372" s="380" t="s">
        <v>50418</v>
      </c>
      <c r="B4372" s="381" t="s">
        <v>50419</v>
      </c>
      <c r="C4372" s="380" t="s">
        <v>550</v>
      </c>
      <c r="D4372" s="382">
        <v>1998.96</v>
      </c>
    </row>
    <row r="4373" spans="1:4" ht="6" customHeight="1">
      <c r="A4373" s="380"/>
      <c r="B4373" s="381"/>
      <c r="C4373" s="380"/>
      <c r="D4373" s="382"/>
    </row>
    <row r="4374" spans="1:4" ht="15.75" customHeight="1">
      <c r="A4374" s="380" t="s">
        <v>50420</v>
      </c>
      <c r="B4374" s="381" t="s">
        <v>50421</v>
      </c>
      <c r="C4374" s="380" t="s">
        <v>550</v>
      </c>
      <c r="D4374" s="382">
        <v>2070.94</v>
      </c>
    </row>
    <row r="4375" spans="1:4" ht="6" customHeight="1">
      <c r="A4375" s="380"/>
      <c r="B4375" s="381"/>
      <c r="C4375" s="380"/>
      <c r="D4375" s="382"/>
    </row>
    <row r="4376" spans="1:4" ht="15.75" customHeight="1">
      <c r="A4376" s="380" t="s">
        <v>50422</v>
      </c>
      <c r="B4376" s="381" t="s">
        <v>28990</v>
      </c>
      <c r="C4376" s="380" t="s">
        <v>550</v>
      </c>
      <c r="D4376" s="382">
        <v>3601.73</v>
      </c>
    </row>
    <row r="4377" spans="1:4" ht="6" customHeight="1">
      <c r="A4377" s="380"/>
      <c r="B4377" s="381"/>
      <c r="C4377" s="380"/>
      <c r="D4377" s="382"/>
    </row>
    <row r="4378" spans="1:4" ht="15.75" customHeight="1">
      <c r="A4378" s="383" t="s">
        <v>50423</v>
      </c>
      <c r="B4378" s="383"/>
      <c r="C4378" s="383"/>
      <c r="D4378" s="320">
        <v>335818.05</v>
      </c>
    </row>
    <row r="4379" spans="1:4" ht="15.75" customHeight="1">
      <c r="A4379" s="380" t="s">
        <v>50424</v>
      </c>
      <c r="B4379" s="381" t="s">
        <v>50425</v>
      </c>
      <c r="C4379" s="380" t="s">
        <v>550</v>
      </c>
      <c r="D4379" s="382">
        <v>25141.39</v>
      </c>
    </row>
    <row r="4380" spans="1:4" ht="15" customHeight="1">
      <c r="A4380" s="380"/>
      <c r="B4380" s="381"/>
      <c r="C4380" s="380"/>
      <c r="D4380" s="382"/>
    </row>
    <row r="4381" spans="1:4" ht="15.75" customHeight="1">
      <c r="A4381" s="380" t="s">
        <v>50426</v>
      </c>
      <c r="B4381" s="381" t="s">
        <v>50427</v>
      </c>
      <c r="C4381" s="380" t="s">
        <v>550</v>
      </c>
      <c r="D4381" s="382">
        <v>27204.63</v>
      </c>
    </row>
    <row r="4382" spans="1:4" ht="6" customHeight="1">
      <c r="A4382" s="380"/>
      <c r="B4382" s="381"/>
      <c r="C4382" s="380"/>
      <c r="D4382" s="382"/>
    </row>
    <row r="4383" spans="1:4" ht="15.75" customHeight="1">
      <c r="A4383" s="380" t="s">
        <v>50428</v>
      </c>
      <c r="B4383" s="381" t="s">
        <v>50429</v>
      </c>
      <c r="C4383" s="380" t="s">
        <v>550</v>
      </c>
      <c r="D4383" s="382">
        <v>29094.55</v>
      </c>
    </row>
    <row r="4384" spans="1:4" ht="6" customHeight="1">
      <c r="A4384" s="380"/>
      <c r="B4384" s="381"/>
      <c r="C4384" s="380"/>
      <c r="D4384" s="382"/>
    </row>
    <row r="4385" spans="1:4" ht="15.75" customHeight="1">
      <c r="A4385" s="380" t="s">
        <v>50430</v>
      </c>
      <c r="B4385" s="381" t="s">
        <v>50431</v>
      </c>
      <c r="C4385" s="380" t="s">
        <v>550</v>
      </c>
      <c r="D4385" s="382">
        <v>34515.699999999997</v>
      </c>
    </row>
    <row r="4386" spans="1:4" ht="6" customHeight="1">
      <c r="A4386" s="380"/>
      <c r="B4386" s="381"/>
      <c r="C4386" s="380"/>
      <c r="D4386" s="382"/>
    </row>
    <row r="4387" spans="1:4" ht="15.75" customHeight="1">
      <c r="A4387" s="380" t="s">
        <v>50432</v>
      </c>
      <c r="B4387" s="381" t="s">
        <v>50433</v>
      </c>
      <c r="C4387" s="380" t="s">
        <v>550</v>
      </c>
      <c r="D4387" s="382">
        <v>38926.01</v>
      </c>
    </row>
    <row r="4388" spans="1:4" ht="6" customHeight="1">
      <c r="A4388" s="380"/>
      <c r="B4388" s="381"/>
      <c r="C4388" s="380"/>
      <c r="D4388" s="382"/>
    </row>
    <row r="4389" spans="1:4" ht="15.75" customHeight="1">
      <c r="A4389" s="380" t="s">
        <v>50434</v>
      </c>
      <c r="B4389" s="381" t="s">
        <v>50435</v>
      </c>
      <c r="C4389" s="380" t="s">
        <v>550</v>
      </c>
      <c r="D4389" s="382">
        <v>47662.25</v>
      </c>
    </row>
    <row r="4390" spans="1:4" ht="6" customHeight="1">
      <c r="A4390" s="380"/>
      <c r="B4390" s="381"/>
      <c r="C4390" s="380"/>
      <c r="D4390" s="382"/>
    </row>
    <row r="4391" spans="1:4" ht="15.75" customHeight="1">
      <c r="A4391" s="380" t="s">
        <v>50436</v>
      </c>
      <c r="B4391" s="381" t="s">
        <v>50437</v>
      </c>
      <c r="C4391" s="380" t="s">
        <v>550</v>
      </c>
      <c r="D4391" s="382">
        <v>59268.35</v>
      </c>
    </row>
    <row r="4392" spans="1:4" ht="6" customHeight="1">
      <c r="A4392" s="380"/>
      <c r="B4392" s="381"/>
      <c r="C4392" s="380"/>
      <c r="D4392" s="382"/>
    </row>
    <row r="4393" spans="1:4" ht="15.75" customHeight="1">
      <c r="A4393" s="380" t="s">
        <v>50438</v>
      </c>
      <c r="B4393" s="381" t="s">
        <v>50439</v>
      </c>
      <c r="C4393" s="380" t="s">
        <v>550</v>
      </c>
      <c r="D4393" s="382">
        <v>74005.17</v>
      </c>
    </row>
    <row r="4394" spans="1:4" ht="6" customHeight="1">
      <c r="A4394" s="380"/>
      <c r="B4394" s="381"/>
      <c r="C4394" s="380"/>
      <c r="D4394" s="382"/>
    </row>
    <row r="4395" spans="1:4" ht="15.75" customHeight="1">
      <c r="A4395" s="383" t="s">
        <v>50440</v>
      </c>
      <c r="B4395" s="383"/>
      <c r="C4395" s="383"/>
      <c r="D4395" s="320">
        <v>526858.72</v>
      </c>
    </row>
    <row r="4396" spans="1:4" ht="15.75" customHeight="1">
      <c r="A4396" s="321" t="s">
        <v>50441</v>
      </c>
      <c r="B4396" s="322" t="s">
        <v>10036</v>
      </c>
      <c r="C4396" s="321" t="s">
        <v>550</v>
      </c>
      <c r="D4396" s="323">
        <v>40.82</v>
      </c>
    </row>
    <row r="4397" spans="1:4" ht="15.75" customHeight="1">
      <c r="A4397" s="380" t="s">
        <v>50442</v>
      </c>
      <c r="B4397" s="381" t="s">
        <v>50443</v>
      </c>
      <c r="C4397" s="380" t="s">
        <v>550</v>
      </c>
      <c r="D4397" s="382">
        <v>224.4</v>
      </c>
    </row>
    <row r="4398" spans="1:4" ht="6" customHeight="1">
      <c r="A4398" s="380"/>
      <c r="B4398" s="381"/>
      <c r="C4398" s="380"/>
      <c r="D4398" s="382"/>
    </row>
    <row r="4399" spans="1:4" ht="15.75" customHeight="1">
      <c r="A4399" s="321" t="s">
        <v>50444</v>
      </c>
      <c r="B4399" s="322" t="s">
        <v>50445</v>
      </c>
      <c r="C4399" s="321" t="s">
        <v>550</v>
      </c>
      <c r="D4399" s="323">
        <v>154.44999999999999</v>
      </c>
    </row>
    <row r="4400" spans="1:4" ht="15.75" customHeight="1">
      <c r="A4400" s="321" t="s">
        <v>50446</v>
      </c>
      <c r="B4400" s="322" t="s">
        <v>8959</v>
      </c>
      <c r="C4400" s="321" t="s">
        <v>550</v>
      </c>
      <c r="D4400" s="323">
        <v>68.81</v>
      </c>
    </row>
    <row r="4401" spans="1:4" ht="15.75" customHeight="1">
      <c r="A4401" s="321" t="s">
        <v>50447</v>
      </c>
      <c r="B4401" s="322" t="s">
        <v>50448</v>
      </c>
      <c r="C4401" s="321" t="s">
        <v>550</v>
      </c>
      <c r="D4401" s="323">
        <v>17.78</v>
      </c>
    </row>
    <row r="4402" spans="1:4" ht="15.75" customHeight="1">
      <c r="A4402" s="321" t="s">
        <v>50449</v>
      </c>
      <c r="B4402" s="322" t="s">
        <v>9001</v>
      </c>
      <c r="C4402" s="321" t="s">
        <v>550</v>
      </c>
      <c r="D4402" s="323">
        <v>323.51</v>
      </c>
    </row>
    <row r="4403" spans="1:4" ht="15.75" customHeight="1">
      <c r="A4403" s="380" t="s">
        <v>50450</v>
      </c>
      <c r="B4403" s="381" t="s">
        <v>9343</v>
      </c>
      <c r="C4403" s="380" t="s">
        <v>550</v>
      </c>
      <c r="D4403" s="382">
        <v>2771.72</v>
      </c>
    </row>
    <row r="4404" spans="1:4" ht="6" customHeight="1">
      <c r="A4404" s="380"/>
      <c r="B4404" s="381"/>
      <c r="C4404" s="380"/>
      <c r="D4404" s="382"/>
    </row>
    <row r="4405" spans="1:4" ht="15.75" customHeight="1">
      <c r="A4405" s="321" t="s">
        <v>50451</v>
      </c>
      <c r="B4405" s="322" t="s">
        <v>50452</v>
      </c>
      <c r="C4405" s="321" t="s">
        <v>550</v>
      </c>
      <c r="D4405" s="323">
        <v>3843.53</v>
      </c>
    </row>
    <row r="4406" spans="1:4" ht="15.75" customHeight="1">
      <c r="A4406" s="321" t="s">
        <v>50453</v>
      </c>
      <c r="B4406" s="322" t="s">
        <v>50454</v>
      </c>
      <c r="C4406" s="321" t="s">
        <v>550</v>
      </c>
      <c r="D4406" s="323">
        <v>6690</v>
      </c>
    </row>
    <row r="4407" spans="1:4" ht="15.75" customHeight="1">
      <c r="A4407" s="321" t="s">
        <v>50455</v>
      </c>
      <c r="B4407" s="322" t="s">
        <v>50456</v>
      </c>
      <c r="C4407" s="321" t="s">
        <v>550</v>
      </c>
      <c r="D4407" s="323">
        <v>23510</v>
      </c>
    </row>
    <row r="4408" spans="1:4" ht="15.75" customHeight="1">
      <c r="A4408" s="380" t="s">
        <v>50457</v>
      </c>
      <c r="B4408" s="381" t="s">
        <v>28299</v>
      </c>
      <c r="C4408" s="380" t="s">
        <v>550</v>
      </c>
      <c r="D4408" s="382">
        <v>985.19</v>
      </c>
    </row>
    <row r="4409" spans="1:4" ht="6" customHeight="1">
      <c r="A4409" s="380"/>
      <c r="B4409" s="381"/>
      <c r="C4409" s="380"/>
      <c r="D4409" s="382"/>
    </row>
    <row r="4410" spans="1:4" ht="15.75" customHeight="1">
      <c r="A4410" s="380" t="s">
        <v>50458</v>
      </c>
      <c r="B4410" s="381" t="s">
        <v>28313</v>
      </c>
      <c r="C4410" s="380" t="s">
        <v>550</v>
      </c>
      <c r="D4410" s="382">
        <v>357.06</v>
      </c>
    </row>
    <row r="4411" spans="1:4" ht="6" customHeight="1">
      <c r="A4411" s="380"/>
      <c r="B4411" s="381"/>
      <c r="C4411" s="380"/>
      <c r="D4411" s="382"/>
    </row>
    <row r="4412" spans="1:4" ht="15.75" customHeight="1">
      <c r="A4412" s="380" t="s">
        <v>50459</v>
      </c>
      <c r="B4412" s="381" t="s">
        <v>50460</v>
      </c>
      <c r="C4412" s="380" t="s">
        <v>550</v>
      </c>
      <c r="D4412" s="382">
        <v>230.9</v>
      </c>
    </row>
    <row r="4413" spans="1:4" ht="6" customHeight="1">
      <c r="A4413" s="380"/>
      <c r="B4413" s="381"/>
      <c r="C4413" s="380"/>
      <c r="D4413" s="382"/>
    </row>
    <row r="4414" spans="1:4" ht="15.75" customHeight="1">
      <c r="A4414" s="321" t="s">
        <v>50461</v>
      </c>
      <c r="B4414" s="322" t="s">
        <v>9523</v>
      </c>
      <c r="C4414" s="321" t="s">
        <v>550</v>
      </c>
      <c r="D4414" s="323">
        <v>807.13</v>
      </c>
    </row>
    <row r="4415" spans="1:4" ht="15.75" customHeight="1">
      <c r="A4415" s="380" t="s">
        <v>50462</v>
      </c>
      <c r="B4415" s="381" t="s">
        <v>9519</v>
      </c>
      <c r="C4415" s="380" t="s">
        <v>550</v>
      </c>
      <c r="D4415" s="382">
        <v>520.57000000000005</v>
      </c>
    </row>
    <row r="4416" spans="1:4" ht="6" customHeight="1">
      <c r="A4416" s="380"/>
      <c r="B4416" s="381"/>
      <c r="C4416" s="380"/>
      <c r="D4416" s="382"/>
    </row>
    <row r="4417" spans="1:4" ht="15.75" customHeight="1">
      <c r="A4417" s="380" t="s">
        <v>50463</v>
      </c>
      <c r="B4417" s="381" t="s">
        <v>50464</v>
      </c>
      <c r="C4417" s="380" t="s">
        <v>550</v>
      </c>
      <c r="D4417" s="382">
        <v>807.13</v>
      </c>
    </row>
    <row r="4418" spans="1:4" ht="6" customHeight="1">
      <c r="A4418" s="380"/>
      <c r="B4418" s="381"/>
      <c r="C4418" s="380"/>
      <c r="D4418" s="382"/>
    </row>
    <row r="4419" spans="1:4" ht="15.75" customHeight="1">
      <c r="A4419" s="321" t="s">
        <v>50465</v>
      </c>
      <c r="B4419" s="322" t="s">
        <v>50466</v>
      </c>
      <c r="C4419" s="321" t="s">
        <v>550</v>
      </c>
      <c r="D4419" s="323">
        <v>1628.3</v>
      </c>
    </row>
    <row r="4420" spans="1:4" ht="15.75" customHeight="1">
      <c r="A4420" s="321" t="s">
        <v>50467</v>
      </c>
      <c r="B4420" s="322" t="s">
        <v>9722</v>
      </c>
      <c r="C4420" s="321" t="s">
        <v>550</v>
      </c>
      <c r="D4420" s="323">
        <v>2089.0300000000002</v>
      </c>
    </row>
    <row r="4421" spans="1:4" ht="15.75" customHeight="1">
      <c r="A4421" s="321" t="s">
        <v>50468</v>
      </c>
      <c r="B4421" s="322" t="s">
        <v>28403</v>
      </c>
      <c r="C4421" s="321" t="s">
        <v>550</v>
      </c>
      <c r="D4421" s="323">
        <v>2293.86</v>
      </c>
    </row>
    <row r="4422" spans="1:4" ht="15.75" customHeight="1">
      <c r="A4422" s="380" t="s">
        <v>50469</v>
      </c>
      <c r="B4422" s="381" t="s">
        <v>50470</v>
      </c>
      <c r="C4422" s="380" t="s">
        <v>550</v>
      </c>
      <c r="D4422" s="382">
        <v>1430.46</v>
      </c>
    </row>
    <row r="4423" spans="1:4" ht="6" customHeight="1">
      <c r="A4423" s="380"/>
      <c r="B4423" s="381"/>
      <c r="C4423" s="380"/>
      <c r="D4423" s="382"/>
    </row>
    <row r="4424" spans="1:4" ht="15.75" customHeight="1">
      <c r="A4424" s="380" t="s">
        <v>50471</v>
      </c>
      <c r="B4424" s="381" t="s">
        <v>50472</v>
      </c>
      <c r="C4424" s="380" t="s">
        <v>550</v>
      </c>
      <c r="D4424" s="382">
        <v>816.76</v>
      </c>
    </row>
    <row r="4425" spans="1:4" ht="6" customHeight="1">
      <c r="A4425" s="380"/>
      <c r="B4425" s="381"/>
      <c r="C4425" s="380"/>
      <c r="D4425" s="382"/>
    </row>
    <row r="4426" spans="1:4" ht="15.75" customHeight="1">
      <c r="A4426" s="380" t="s">
        <v>50473</v>
      </c>
      <c r="B4426" s="381" t="s">
        <v>50474</v>
      </c>
      <c r="C4426" s="380" t="s">
        <v>1933</v>
      </c>
      <c r="D4426" s="382">
        <v>2887.62</v>
      </c>
    </row>
    <row r="4427" spans="1:4" ht="6" customHeight="1">
      <c r="A4427" s="380"/>
      <c r="B4427" s="381"/>
      <c r="C4427" s="380"/>
      <c r="D4427" s="382"/>
    </row>
    <row r="4428" spans="1:4" ht="15.75" customHeight="1">
      <c r="A4428" s="321" t="s">
        <v>50475</v>
      </c>
      <c r="B4428" s="322" t="s">
        <v>10020</v>
      </c>
      <c r="C4428" s="321" t="s">
        <v>550</v>
      </c>
      <c r="D4428" s="323">
        <v>39.68</v>
      </c>
    </row>
    <row r="4429" spans="1:4" ht="15.75" customHeight="1">
      <c r="A4429" s="380" t="s">
        <v>50476</v>
      </c>
      <c r="B4429" s="381" t="s">
        <v>50477</v>
      </c>
      <c r="C4429" s="380" t="s">
        <v>550</v>
      </c>
      <c r="D4429" s="382">
        <v>18921.21</v>
      </c>
    </row>
    <row r="4430" spans="1:4" ht="6" customHeight="1">
      <c r="A4430" s="380"/>
      <c r="B4430" s="381"/>
      <c r="C4430" s="380"/>
      <c r="D4430" s="382"/>
    </row>
    <row r="4431" spans="1:4" ht="15.75" customHeight="1">
      <c r="A4431" s="380" t="s">
        <v>50478</v>
      </c>
      <c r="B4431" s="381" t="s">
        <v>50479</v>
      </c>
      <c r="C4431" s="380" t="s">
        <v>550</v>
      </c>
      <c r="D4431" s="382">
        <v>19219.25</v>
      </c>
    </row>
    <row r="4432" spans="1:4" ht="6" customHeight="1">
      <c r="A4432" s="380"/>
      <c r="B4432" s="381"/>
      <c r="C4432" s="380"/>
      <c r="D4432" s="382"/>
    </row>
    <row r="4433" spans="1:4" ht="15.75" customHeight="1">
      <c r="A4433" s="380" t="s">
        <v>50480</v>
      </c>
      <c r="B4433" s="381" t="s">
        <v>50481</v>
      </c>
      <c r="C4433" s="380" t="s">
        <v>550</v>
      </c>
      <c r="D4433" s="382">
        <v>20203.060000000001</v>
      </c>
    </row>
    <row r="4434" spans="1:4" ht="6" customHeight="1">
      <c r="A4434" s="380"/>
      <c r="B4434" s="381"/>
      <c r="C4434" s="380"/>
      <c r="D4434" s="382"/>
    </row>
    <row r="4435" spans="1:4" ht="15.75" customHeight="1">
      <c r="A4435" s="380" t="s">
        <v>50482</v>
      </c>
      <c r="B4435" s="381" t="s">
        <v>50483</v>
      </c>
      <c r="C4435" s="380" t="s">
        <v>550</v>
      </c>
      <c r="D4435" s="382">
        <v>19459.28</v>
      </c>
    </row>
    <row r="4436" spans="1:4" ht="6" customHeight="1">
      <c r="A4436" s="380"/>
      <c r="B4436" s="381"/>
      <c r="C4436" s="380"/>
      <c r="D4436" s="382"/>
    </row>
    <row r="4437" spans="1:4" ht="15.75" customHeight="1">
      <c r="A4437" s="380" t="s">
        <v>50484</v>
      </c>
      <c r="B4437" s="381" t="s">
        <v>50485</v>
      </c>
      <c r="C4437" s="380" t="s">
        <v>550</v>
      </c>
      <c r="D4437" s="382">
        <v>20092.29</v>
      </c>
    </row>
    <row r="4438" spans="1:4" ht="6" customHeight="1">
      <c r="A4438" s="380"/>
      <c r="B4438" s="381"/>
      <c r="C4438" s="380"/>
      <c r="D4438" s="382"/>
    </row>
    <row r="4439" spans="1:4" ht="15.75" customHeight="1">
      <c r="A4439" s="380" t="s">
        <v>50486</v>
      </c>
      <c r="B4439" s="381" t="s">
        <v>50487</v>
      </c>
      <c r="C4439" s="380" t="s">
        <v>550</v>
      </c>
      <c r="D4439" s="382">
        <v>21105.119999999999</v>
      </c>
    </row>
    <row r="4440" spans="1:4" ht="6" customHeight="1">
      <c r="A4440" s="380"/>
      <c r="B4440" s="381"/>
      <c r="C4440" s="380"/>
      <c r="D4440" s="382"/>
    </row>
    <row r="4441" spans="1:4" ht="15.75" customHeight="1">
      <c r="A4441" s="380" t="s">
        <v>50488</v>
      </c>
      <c r="B4441" s="381" t="s">
        <v>50489</v>
      </c>
      <c r="C4441" s="380" t="s">
        <v>550</v>
      </c>
      <c r="D4441" s="382">
        <v>21817.26</v>
      </c>
    </row>
    <row r="4442" spans="1:4" ht="6" customHeight="1">
      <c r="A4442" s="380"/>
      <c r="B4442" s="381"/>
      <c r="C4442" s="380"/>
      <c r="D4442" s="382"/>
    </row>
    <row r="4443" spans="1:4" ht="15.75" customHeight="1">
      <c r="A4443" s="380" t="s">
        <v>50490</v>
      </c>
      <c r="B4443" s="381" t="s">
        <v>50491</v>
      </c>
      <c r="C4443" s="380" t="s">
        <v>550</v>
      </c>
      <c r="D4443" s="382">
        <v>22086.3</v>
      </c>
    </row>
    <row r="4444" spans="1:4" ht="6" customHeight="1">
      <c r="A4444" s="380"/>
      <c r="B4444" s="381"/>
      <c r="C4444" s="380"/>
      <c r="D4444" s="382"/>
    </row>
    <row r="4445" spans="1:4" ht="15.75" customHeight="1">
      <c r="A4445" s="380" t="s">
        <v>50492</v>
      </c>
      <c r="B4445" s="381" t="s">
        <v>50493</v>
      </c>
      <c r="C4445" s="380" t="s">
        <v>550</v>
      </c>
      <c r="D4445" s="382">
        <v>22003</v>
      </c>
    </row>
    <row r="4446" spans="1:4" ht="6" customHeight="1">
      <c r="A4446" s="380"/>
      <c r="B4446" s="381"/>
      <c r="C4446" s="380"/>
      <c r="D4446" s="382"/>
    </row>
    <row r="4447" spans="1:4" ht="15.75" customHeight="1">
      <c r="A4447" s="380" t="s">
        <v>50494</v>
      </c>
      <c r="B4447" s="381" t="s">
        <v>50495</v>
      </c>
      <c r="C4447" s="380" t="s">
        <v>550</v>
      </c>
      <c r="D4447" s="382">
        <v>22244.55</v>
      </c>
    </row>
    <row r="4448" spans="1:4" ht="6" customHeight="1">
      <c r="A4448" s="380"/>
      <c r="B4448" s="381"/>
      <c r="C4448" s="380"/>
      <c r="D4448" s="382"/>
    </row>
    <row r="4449" spans="1:4" ht="15.75" customHeight="1">
      <c r="A4449" s="380" t="s">
        <v>50496</v>
      </c>
      <c r="B4449" s="381" t="s">
        <v>50497</v>
      </c>
      <c r="C4449" s="380" t="s">
        <v>550</v>
      </c>
      <c r="D4449" s="382">
        <v>22703.49</v>
      </c>
    </row>
    <row r="4450" spans="1:4" ht="6" customHeight="1">
      <c r="A4450" s="380"/>
      <c r="B4450" s="381"/>
      <c r="C4450" s="380"/>
      <c r="D4450" s="382"/>
    </row>
    <row r="4451" spans="1:4" ht="15.75" customHeight="1">
      <c r="A4451" s="380" t="s">
        <v>50498</v>
      </c>
      <c r="B4451" s="381" t="s">
        <v>50499</v>
      </c>
      <c r="C4451" s="380" t="s">
        <v>550</v>
      </c>
      <c r="D4451" s="382">
        <v>23320.68</v>
      </c>
    </row>
    <row r="4452" spans="1:4" ht="6" customHeight="1">
      <c r="A4452" s="380"/>
      <c r="B4452" s="381"/>
      <c r="C4452" s="380"/>
      <c r="D4452" s="382"/>
    </row>
    <row r="4453" spans="1:4" ht="15.75" customHeight="1">
      <c r="A4453" s="380" t="s">
        <v>50500</v>
      </c>
      <c r="B4453" s="381" t="s">
        <v>50501</v>
      </c>
      <c r="C4453" s="380" t="s">
        <v>550</v>
      </c>
      <c r="D4453" s="382">
        <v>23842.93</v>
      </c>
    </row>
    <row r="4454" spans="1:4" ht="6" customHeight="1">
      <c r="A4454" s="380"/>
      <c r="B4454" s="381"/>
      <c r="C4454" s="380"/>
      <c r="D4454" s="382"/>
    </row>
    <row r="4455" spans="1:4" ht="15.75" customHeight="1">
      <c r="A4455" s="380" t="s">
        <v>50502</v>
      </c>
      <c r="B4455" s="381" t="s">
        <v>50503</v>
      </c>
      <c r="C4455" s="380" t="s">
        <v>550</v>
      </c>
      <c r="D4455" s="382">
        <v>24096.14</v>
      </c>
    </row>
    <row r="4456" spans="1:4" ht="6" customHeight="1">
      <c r="A4456" s="380"/>
      <c r="B4456" s="381"/>
      <c r="C4456" s="380"/>
      <c r="D4456" s="382"/>
    </row>
    <row r="4457" spans="1:4" ht="15.75" customHeight="1">
      <c r="A4457" s="380" t="s">
        <v>50504</v>
      </c>
      <c r="B4457" s="381" t="s">
        <v>50505</v>
      </c>
      <c r="C4457" s="380" t="s">
        <v>550</v>
      </c>
      <c r="D4457" s="382">
        <v>24238.560000000001</v>
      </c>
    </row>
    <row r="4458" spans="1:4" ht="6" customHeight="1">
      <c r="A4458" s="380"/>
      <c r="B4458" s="381"/>
      <c r="C4458" s="380"/>
      <c r="D4458" s="382"/>
    </row>
    <row r="4459" spans="1:4" ht="15.75" customHeight="1">
      <c r="A4459" s="380" t="s">
        <v>50506</v>
      </c>
      <c r="B4459" s="381" t="s">
        <v>50507</v>
      </c>
      <c r="C4459" s="380" t="s">
        <v>550</v>
      </c>
      <c r="D4459" s="382">
        <v>24951.67</v>
      </c>
    </row>
    <row r="4460" spans="1:4" ht="6" customHeight="1">
      <c r="A4460" s="380"/>
      <c r="B4460" s="381"/>
      <c r="C4460" s="380"/>
      <c r="D4460" s="382"/>
    </row>
    <row r="4461" spans="1:4" ht="15.75" customHeight="1">
      <c r="A4461" s="380" t="s">
        <v>50508</v>
      </c>
      <c r="B4461" s="381" t="s">
        <v>50509</v>
      </c>
      <c r="C4461" s="380" t="s">
        <v>550</v>
      </c>
      <c r="D4461" s="382">
        <v>25362.17</v>
      </c>
    </row>
    <row r="4462" spans="1:4" ht="6" customHeight="1">
      <c r="A4462" s="380"/>
      <c r="B4462" s="381"/>
      <c r="C4462" s="380"/>
      <c r="D4462" s="382"/>
    </row>
    <row r="4463" spans="1:4" ht="15.75" customHeight="1">
      <c r="A4463" s="380" t="s">
        <v>50510</v>
      </c>
      <c r="B4463" s="381" t="s">
        <v>50511</v>
      </c>
      <c r="C4463" s="380" t="s">
        <v>550</v>
      </c>
      <c r="D4463" s="382">
        <v>28163.279999999999</v>
      </c>
    </row>
    <row r="4464" spans="1:4" ht="6" customHeight="1">
      <c r="A4464" s="380"/>
      <c r="B4464" s="381"/>
      <c r="C4464" s="380"/>
      <c r="D4464" s="382"/>
    </row>
    <row r="4465" spans="1:4" ht="15.75" customHeight="1">
      <c r="A4465" s="380" t="s">
        <v>50512</v>
      </c>
      <c r="B4465" s="381" t="s">
        <v>50513</v>
      </c>
      <c r="C4465" s="380" t="s">
        <v>550</v>
      </c>
      <c r="D4465" s="382">
        <v>30093.99</v>
      </c>
    </row>
    <row r="4466" spans="1:4" ht="6" customHeight="1">
      <c r="A4466" s="380"/>
      <c r="B4466" s="381"/>
      <c r="C4466" s="380"/>
      <c r="D4466" s="382"/>
    </row>
    <row r="4467" spans="1:4" ht="15.75" customHeight="1">
      <c r="A4467" s="321" t="s">
        <v>50514</v>
      </c>
      <c r="B4467" s="322" t="s">
        <v>10034</v>
      </c>
      <c r="C4467" s="321" t="s">
        <v>550</v>
      </c>
      <c r="D4467" s="323">
        <v>18.79</v>
      </c>
    </row>
    <row r="4468" spans="1:4" ht="15.75" customHeight="1">
      <c r="A4468" s="321" t="s">
        <v>50515</v>
      </c>
      <c r="B4468" s="322" t="s">
        <v>50516</v>
      </c>
      <c r="C4468" s="321" t="s">
        <v>550</v>
      </c>
      <c r="D4468" s="323">
        <v>19.96</v>
      </c>
    </row>
    <row r="4469" spans="1:4" ht="15.75" customHeight="1">
      <c r="A4469" s="321" t="s">
        <v>50517</v>
      </c>
      <c r="B4469" s="322" t="s">
        <v>10038</v>
      </c>
      <c r="C4469" s="321" t="s">
        <v>550</v>
      </c>
      <c r="D4469" s="323">
        <v>1056.8699999999999</v>
      </c>
    </row>
    <row r="4470" spans="1:4" ht="15.75" customHeight="1">
      <c r="A4470" s="321" t="s">
        <v>50518</v>
      </c>
      <c r="B4470" s="322" t="s">
        <v>10040</v>
      </c>
      <c r="C4470" s="321" t="s">
        <v>550</v>
      </c>
      <c r="D4470" s="323">
        <v>3312.76</v>
      </c>
    </row>
    <row r="4471" spans="1:4" ht="15.75" customHeight="1">
      <c r="A4471" s="321" t="s">
        <v>50519</v>
      </c>
      <c r="B4471" s="322" t="s">
        <v>50520</v>
      </c>
      <c r="C4471" s="321" t="s">
        <v>550</v>
      </c>
      <c r="D4471" s="323">
        <v>2366</v>
      </c>
    </row>
    <row r="4472" spans="1:4" ht="15.75" customHeight="1">
      <c r="A4472" s="321" t="s">
        <v>50521</v>
      </c>
      <c r="B4472" s="322" t="s">
        <v>50522</v>
      </c>
      <c r="C4472" s="321" t="s">
        <v>550</v>
      </c>
      <c r="D4472" s="323">
        <v>2493.84</v>
      </c>
    </row>
    <row r="4473" spans="1:4" ht="15.75" customHeight="1">
      <c r="A4473" s="321" t="s">
        <v>50523</v>
      </c>
      <c r="B4473" s="322" t="s">
        <v>50524</v>
      </c>
      <c r="C4473" s="321" t="s">
        <v>550</v>
      </c>
      <c r="D4473" s="323">
        <v>2864.11</v>
      </c>
    </row>
    <row r="4474" spans="1:4" ht="15.75" customHeight="1">
      <c r="A4474" s="321" t="s">
        <v>50525</v>
      </c>
      <c r="B4474" s="322" t="s">
        <v>10203</v>
      </c>
      <c r="C4474" s="321" t="s">
        <v>550</v>
      </c>
      <c r="D4474" s="323">
        <v>123.75</v>
      </c>
    </row>
    <row r="4475" spans="1:4" ht="15.75" customHeight="1">
      <c r="A4475" s="321" t="s">
        <v>50526</v>
      </c>
      <c r="B4475" s="322" t="s">
        <v>18550</v>
      </c>
      <c r="C4475" s="321" t="s">
        <v>550</v>
      </c>
      <c r="D4475" s="323">
        <v>170.02</v>
      </c>
    </row>
    <row r="4476" spans="1:4" ht="15.75" customHeight="1">
      <c r="A4476" s="321" t="s">
        <v>50527</v>
      </c>
      <c r="B4476" s="322" t="s">
        <v>18552</v>
      </c>
      <c r="C4476" s="321" t="s">
        <v>550</v>
      </c>
      <c r="D4476" s="323">
        <v>187.24</v>
      </c>
    </row>
    <row r="4477" spans="1:4" ht="15.75" customHeight="1">
      <c r="A4477" s="380" t="s">
        <v>50528</v>
      </c>
      <c r="B4477" s="381" t="s">
        <v>50529</v>
      </c>
      <c r="C4477" s="380" t="s">
        <v>550</v>
      </c>
      <c r="D4477" s="382">
        <v>5451.74</v>
      </c>
    </row>
    <row r="4478" spans="1:4" ht="6" customHeight="1">
      <c r="A4478" s="380"/>
      <c r="B4478" s="381"/>
      <c r="C4478" s="380"/>
      <c r="D4478" s="382"/>
    </row>
    <row r="4479" spans="1:4" ht="15.75" customHeight="1">
      <c r="A4479" s="380" t="s">
        <v>50530</v>
      </c>
      <c r="B4479" s="381" t="s">
        <v>50531</v>
      </c>
      <c r="C4479" s="380" t="s">
        <v>550</v>
      </c>
      <c r="D4479" s="382">
        <v>145.38</v>
      </c>
    </row>
    <row r="4480" spans="1:4" ht="6" customHeight="1">
      <c r="A4480" s="380"/>
      <c r="B4480" s="381"/>
      <c r="C4480" s="380"/>
      <c r="D4480" s="382"/>
    </row>
    <row r="4481" spans="1:4" ht="15.75" customHeight="1">
      <c r="A4481" s="380" t="s">
        <v>50532</v>
      </c>
      <c r="B4481" s="381" t="s">
        <v>50533</v>
      </c>
      <c r="C4481" s="380" t="s">
        <v>550</v>
      </c>
      <c r="D4481" s="382">
        <v>787.99</v>
      </c>
    </row>
    <row r="4482" spans="1:4" ht="6" customHeight="1">
      <c r="A4482" s="380"/>
      <c r="B4482" s="381"/>
      <c r="C4482" s="380"/>
      <c r="D4482" s="382"/>
    </row>
    <row r="4483" spans="1:4" ht="15.75" customHeight="1">
      <c r="A4483" s="321" t="s">
        <v>50534</v>
      </c>
      <c r="B4483" s="322" t="s">
        <v>50535</v>
      </c>
      <c r="C4483" s="321" t="s">
        <v>550</v>
      </c>
      <c r="D4483" s="323">
        <v>2740.48</v>
      </c>
    </row>
    <row r="4484" spans="1:4" ht="15.75" customHeight="1">
      <c r="A4484" s="380" t="s">
        <v>50536</v>
      </c>
      <c r="B4484" s="381" t="s">
        <v>28525</v>
      </c>
      <c r="C4484" s="380" t="s">
        <v>550</v>
      </c>
      <c r="D4484" s="382">
        <v>6912.16</v>
      </c>
    </row>
    <row r="4485" spans="1:4" ht="6" customHeight="1">
      <c r="A4485" s="380"/>
      <c r="B4485" s="381"/>
      <c r="C4485" s="380"/>
      <c r="D4485" s="382"/>
    </row>
    <row r="4486" spans="1:4" ht="15.75" customHeight="1">
      <c r="A4486" s="321" t="s">
        <v>50537</v>
      </c>
      <c r="B4486" s="322" t="s">
        <v>50538</v>
      </c>
      <c r="C4486" s="321" t="s">
        <v>550</v>
      </c>
      <c r="D4486" s="323">
        <v>4795.8599999999997</v>
      </c>
    </row>
    <row r="4487" spans="1:4" ht="15.75" customHeight="1">
      <c r="A4487" s="380" t="s">
        <v>50539</v>
      </c>
      <c r="B4487" s="381" t="s">
        <v>50540</v>
      </c>
      <c r="C4487" s="380" t="s">
        <v>550</v>
      </c>
      <c r="D4487" s="382">
        <v>4316.2700000000004</v>
      </c>
    </row>
    <row r="4488" spans="1:4" ht="6" customHeight="1">
      <c r="A4488" s="380"/>
      <c r="B4488" s="381"/>
      <c r="C4488" s="380"/>
      <c r="D4488" s="382"/>
    </row>
    <row r="4489" spans="1:4" ht="15.75" customHeight="1">
      <c r="A4489" s="380" t="s">
        <v>50541</v>
      </c>
      <c r="B4489" s="381" t="s">
        <v>50542</v>
      </c>
      <c r="C4489" s="380" t="s">
        <v>550</v>
      </c>
      <c r="D4489" s="382">
        <v>2632.56</v>
      </c>
    </row>
    <row r="4490" spans="1:4" ht="6" customHeight="1">
      <c r="A4490" s="380"/>
      <c r="B4490" s="381"/>
      <c r="C4490" s="380"/>
      <c r="D4490" s="382"/>
    </row>
    <row r="4491" spans="1:4" ht="15.75" customHeight="1">
      <c r="A4491" s="383" t="s">
        <v>45122</v>
      </c>
      <c r="B4491" s="383"/>
      <c r="C4491" s="383"/>
      <c r="D4491" s="320">
        <v>88588.06</v>
      </c>
    </row>
    <row r="4492" spans="1:4" ht="15.75" customHeight="1">
      <c r="A4492" s="321" t="s">
        <v>50543</v>
      </c>
      <c r="B4492" s="322" t="s">
        <v>50544</v>
      </c>
      <c r="C4492" s="321" t="s">
        <v>1933</v>
      </c>
      <c r="D4492" s="323">
        <v>950.52</v>
      </c>
    </row>
    <row r="4493" spans="1:4" ht="15.75" customHeight="1">
      <c r="A4493" s="321" t="s">
        <v>50545</v>
      </c>
      <c r="B4493" s="322" t="s">
        <v>50546</v>
      </c>
      <c r="C4493" s="321" t="s">
        <v>550</v>
      </c>
      <c r="D4493" s="323">
        <v>324.91000000000003</v>
      </c>
    </row>
    <row r="4494" spans="1:4" ht="15.75" customHeight="1">
      <c r="A4494" s="321" t="s">
        <v>50547</v>
      </c>
      <c r="B4494" s="322" t="s">
        <v>50548</v>
      </c>
      <c r="C4494" s="321" t="s">
        <v>550</v>
      </c>
      <c r="D4494" s="323">
        <v>374.78</v>
      </c>
    </row>
    <row r="4495" spans="1:4" ht="15.75" customHeight="1">
      <c r="A4495" s="321" t="s">
        <v>50549</v>
      </c>
      <c r="B4495" s="322" t="s">
        <v>50550</v>
      </c>
      <c r="C4495" s="321" t="s">
        <v>550</v>
      </c>
      <c r="D4495" s="323">
        <v>329.79</v>
      </c>
    </row>
    <row r="4496" spans="1:4" ht="15.75" customHeight="1">
      <c r="A4496" s="321" t="s">
        <v>50551</v>
      </c>
      <c r="B4496" s="322" t="s">
        <v>50552</v>
      </c>
      <c r="C4496" s="321" t="s">
        <v>550</v>
      </c>
      <c r="D4496" s="323">
        <v>133.83000000000001</v>
      </c>
    </row>
    <row r="4497" spans="1:4" ht="15.75" customHeight="1">
      <c r="A4497" s="321" t="s">
        <v>50553</v>
      </c>
      <c r="B4497" s="322" t="s">
        <v>50554</v>
      </c>
      <c r="C4497" s="321" t="s">
        <v>449</v>
      </c>
      <c r="D4497" s="323">
        <v>142.41999999999999</v>
      </c>
    </row>
    <row r="4498" spans="1:4" ht="15.75" customHeight="1">
      <c r="A4498" s="380" t="s">
        <v>50555</v>
      </c>
      <c r="B4498" s="381" t="s">
        <v>50556</v>
      </c>
      <c r="C4498" s="380" t="s">
        <v>550</v>
      </c>
      <c r="D4498" s="382">
        <v>128.1</v>
      </c>
    </row>
    <row r="4499" spans="1:4" ht="6" customHeight="1">
      <c r="A4499" s="380"/>
      <c r="B4499" s="381"/>
      <c r="C4499" s="380"/>
      <c r="D4499" s="382"/>
    </row>
    <row r="4500" spans="1:4" ht="15.75" customHeight="1">
      <c r="A4500" s="321" t="s">
        <v>50557</v>
      </c>
      <c r="B4500" s="322" t="s">
        <v>50558</v>
      </c>
      <c r="C4500" s="321" t="s">
        <v>550</v>
      </c>
      <c r="D4500" s="323">
        <v>103.26</v>
      </c>
    </row>
    <row r="4501" spans="1:4" ht="15.75" customHeight="1">
      <c r="A4501" s="321" t="s">
        <v>50559</v>
      </c>
      <c r="B4501" s="322" t="s">
        <v>50560</v>
      </c>
      <c r="C4501" s="321" t="s">
        <v>550</v>
      </c>
      <c r="D4501" s="323">
        <v>38.369999999999997</v>
      </c>
    </row>
    <row r="4502" spans="1:4" ht="15.75" customHeight="1">
      <c r="A4502" s="321" t="s">
        <v>50561</v>
      </c>
      <c r="B4502" s="322" t="s">
        <v>50562</v>
      </c>
      <c r="C4502" s="321" t="s">
        <v>550</v>
      </c>
      <c r="D4502" s="323">
        <v>155.15</v>
      </c>
    </row>
    <row r="4503" spans="1:4" ht="15.75" customHeight="1">
      <c r="A4503" s="321" t="s">
        <v>50563</v>
      </c>
      <c r="B4503" s="322" t="s">
        <v>50564</v>
      </c>
      <c r="C4503" s="321" t="s">
        <v>550</v>
      </c>
      <c r="D4503" s="323">
        <v>3281.64</v>
      </c>
    </row>
    <row r="4504" spans="1:4" ht="15.75" customHeight="1">
      <c r="A4504" s="321" t="s">
        <v>50565</v>
      </c>
      <c r="B4504" s="322" t="s">
        <v>50566</v>
      </c>
      <c r="C4504" s="321" t="s">
        <v>550</v>
      </c>
      <c r="D4504" s="323">
        <v>916.4</v>
      </c>
    </row>
    <row r="4505" spans="1:4" ht="15.75" customHeight="1">
      <c r="A4505" s="321" t="s">
        <v>50567</v>
      </c>
      <c r="B4505" s="322" t="s">
        <v>50568</v>
      </c>
      <c r="C4505" s="321" t="s">
        <v>550</v>
      </c>
      <c r="D4505" s="323">
        <v>2828.32</v>
      </c>
    </row>
    <row r="4506" spans="1:4" ht="15.75" customHeight="1">
      <c r="A4506" s="321" t="s">
        <v>50569</v>
      </c>
      <c r="B4506" s="322" t="s">
        <v>50570</v>
      </c>
      <c r="C4506" s="321" t="s">
        <v>550</v>
      </c>
      <c r="D4506" s="323">
        <v>112.39</v>
      </c>
    </row>
    <row r="4507" spans="1:4" ht="15.75" customHeight="1">
      <c r="A4507" s="321" t="s">
        <v>50571</v>
      </c>
      <c r="B4507" s="322" t="s">
        <v>50572</v>
      </c>
      <c r="C4507" s="321" t="s">
        <v>550</v>
      </c>
      <c r="D4507" s="323">
        <v>49.23</v>
      </c>
    </row>
    <row r="4508" spans="1:4" ht="15.75" customHeight="1">
      <c r="A4508" s="321" t="s">
        <v>50573</v>
      </c>
      <c r="B4508" s="322" t="s">
        <v>50574</v>
      </c>
      <c r="C4508" s="321" t="s">
        <v>550</v>
      </c>
      <c r="D4508" s="323">
        <v>2677.12</v>
      </c>
    </row>
    <row r="4509" spans="1:4" ht="15.75" customHeight="1">
      <c r="A4509" s="321" t="s">
        <v>50575</v>
      </c>
      <c r="B4509" s="322" t="s">
        <v>50576</v>
      </c>
      <c r="C4509" s="321" t="s">
        <v>550</v>
      </c>
      <c r="D4509" s="323">
        <v>4015.68</v>
      </c>
    </row>
    <row r="4510" spans="1:4" ht="15.75" customHeight="1">
      <c r="A4510" s="321" t="s">
        <v>50577</v>
      </c>
      <c r="B4510" s="322" t="s">
        <v>50578</v>
      </c>
      <c r="C4510" s="321" t="s">
        <v>550</v>
      </c>
      <c r="D4510" s="323">
        <v>7008.48</v>
      </c>
    </row>
    <row r="4511" spans="1:4" ht="15.75" customHeight="1">
      <c r="A4511" s="321" t="s">
        <v>50579</v>
      </c>
      <c r="B4511" s="322" t="s">
        <v>50580</v>
      </c>
      <c r="C4511" s="321" t="s">
        <v>550</v>
      </c>
      <c r="D4511" s="323">
        <v>13676</v>
      </c>
    </row>
    <row r="4512" spans="1:4" ht="15.75" customHeight="1">
      <c r="A4512" s="321" t="s">
        <v>50581</v>
      </c>
      <c r="B4512" s="322" t="s">
        <v>50582</v>
      </c>
      <c r="C4512" s="321" t="s">
        <v>550</v>
      </c>
      <c r="D4512" s="323">
        <v>19661.599999999999</v>
      </c>
    </row>
    <row r="4513" spans="1:4" ht="15.75" customHeight="1">
      <c r="A4513" s="321" t="s">
        <v>50583</v>
      </c>
      <c r="B4513" s="322" t="s">
        <v>50584</v>
      </c>
      <c r="C4513" s="321" t="s">
        <v>550</v>
      </c>
      <c r="D4513" s="323">
        <v>3977.05</v>
      </c>
    </row>
    <row r="4514" spans="1:4" ht="15.75" customHeight="1">
      <c r="A4514" s="321" t="s">
        <v>50585</v>
      </c>
      <c r="B4514" s="322" t="s">
        <v>50586</v>
      </c>
      <c r="C4514" s="321" t="s">
        <v>550</v>
      </c>
      <c r="D4514" s="323">
        <v>257.39</v>
      </c>
    </row>
    <row r="4515" spans="1:4" ht="15.75" customHeight="1">
      <c r="A4515" s="321" t="s">
        <v>50587</v>
      </c>
      <c r="B4515" s="322" t="s">
        <v>50588</v>
      </c>
      <c r="C4515" s="321" t="s">
        <v>550</v>
      </c>
      <c r="D4515" s="323">
        <v>157.31</v>
      </c>
    </row>
    <row r="4516" spans="1:4" ht="15.75" customHeight="1">
      <c r="A4516" s="321" t="s">
        <v>50589</v>
      </c>
      <c r="B4516" s="322" t="s">
        <v>50590</v>
      </c>
      <c r="C4516" s="321" t="s">
        <v>550</v>
      </c>
      <c r="D4516" s="323">
        <v>882.53</v>
      </c>
    </row>
    <row r="4517" spans="1:4" ht="15.75" customHeight="1">
      <c r="A4517" s="321" t="s">
        <v>50591</v>
      </c>
      <c r="B4517" s="322" t="s">
        <v>50592</v>
      </c>
      <c r="C4517" s="321" t="s">
        <v>48728</v>
      </c>
      <c r="D4517" s="323">
        <v>264.14999999999998</v>
      </c>
    </row>
    <row r="4518" spans="1:4" ht="15.75" customHeight="1">
      <c r="A4518" s="321" t="s">
        <v>50593</v>
      </c>
      <c r="B4518" s="322" t="s">
        <v>50594</v>
      </c>
      <c r="C4518" s="321" t="s">
        <v>48728</v>
      </c>
      <c r="D4518" s="323">
        <v>207.57</v>
      </c>
    </row>
    <row r="4519" spans="1:4" ht="15.75" customHeight="1">
      <c r="A4519" s="321" t="s">
        <v>50595</v>
      </c>
      <c r="B4519" s="322" t="s">
        <v>50596</v>
      </c>
      <c r="C4519" s="321" t="s">
        <v>48728</v>
      </c>
      <c r="D4519" s="323">
        <v>414.65</v>
      </c>
    </row>
    <row r="4520" spans="1:4" ht="15.75" customHeight="1">
      <c r="A4520" s="321" t="s">
        <v>50597</v>
      </c>
      <c r="B4520" s="322" t="s">
        <v>50598</v>
      </c>
      <c r="C4520" s="321" t="s">
        <v>48728</v>
      </c>
      <c r="D4520" s="323">
        <v>233.34</v>
      </c>
    </row>
    <row r="4521" spans="1:4" ht="15.75" customHeight="1">
      <c r="A4521" s="321" t="s">
        <v>50599</v>
      </c>
      <c r="B4521" s="322" t="s">
        <v>50600</v>
      </c>
      <c r="C4521" s="321" t="s">
        <v>550</v>
      </c>
      <c r="D4521" s="323">
        <v>209.17</v>
      </c>
    </row>
    <row r="4522" spans="1:4" ht="15.75" customHeight="1">
      <c r="A4522" s="321" t="s">
        <v>50601</v>
      </c>
      <c r="B4522" s="322" t="s">
        <v>50602</v>
      </c>
      <c r="C4522" s="321" t="s">
        <v>550</v>
      </c>
      <c r="D4522" s="323">
        <v>11704.18</v>
      </c>
    </row>
    <row r="4523" spans="1:4" ht="15.75" customHeight="1">
      <c r="A4523" s="321" t="s">
        <v>50603</v>
      </c>
      <c r="B4523" s="322" t="s">
        <v>50604</v>
      </c>
      <c r="C4523" s="321" t="s">
        <v>550</v>
      </c>
      <c r="D4523" s="323">
        <v>39.74</v>
      </c>
    </row>
    <row r="4524" spans="1:4" ht="15.75" customHeight="1">
      <c r="A4524" s="321" t="s">
        <v>50605</v>
      </c>
      <c r="B4524" s="322" t="s">
        <v>50606</v>
      </c>
      <c r="C4524" s="321" t="s">
        <v>550</v>
      </c>
      <c r="D4524" s="323">
        <v>13240.91</v>
      </c>
    </row>
    <row r="4525" spans="1:4" ht="15.75" customHeight="1">
      <c r="A4525" s="321" t="s">
        <v>50607</v>
      </c>
      <c r="B4525" s="322" t="s">
        <v>50608</v>
      </c>
      <c r="C4525" s="321" t="s">
        <v>550</v>
      </c>
      <c r="D4525" s="323">
        <v>92.08</v>
      </c>
    </row>
    <row r="4526" spans="1:4" ht="15.75" customHeight="1">
      <c r="A4526" s="383" t="s">
        <v>50609</v>
      </c>
      <c r="B4526" s="383"/>
      <c r="C4526" s="383"/>
      <c r="D4526" s="320">
        <v>2862.57</v>
      </c>
    </row>
    <row r="4527" spans="1:4" ht="15.75" customHeight="1">
      <c r="A4527" s="383" t="s">
        <v>50610</v>
      </c>
      <c r="B4527" s="383"/>
      <c r="C4527" s="383"/>
      <c r="D4527" s="320">
        <v>847.38</v>
      </c>
    </row>
    <row r="4528" spans="1:4" ht="15.75" customHeight="1">
      <c r="A4528" s="321" t="s">
        <v>50611</v>
      </c>
      <c r="B4528" s="322" t="s">
        <v>50612</v>
      </c>
      <c r="C4528" s="321" t="s">
        <v>9</v>
      </c>
      <c r="D4528" s="323">
        <v>19.47</v>
      </c>
    </row>
    <row r="4529" spans="1:4" ht="15.75" customHeight="1">
      <c r="A4529" s="321" t="s">
        <v>50613</v>
      </c>
      <c r="B4529" s="322" t="s">
        <v>50614</v>
      </c>
      <c r="C4529" s="321" t="s">
        <v>9</v>
      </c>
      <c r="D4529" s="323">
        <v>5.27</v>
      </c>
    </row>
    <row r="4530" spans="1:4" ht="15.75" customHeight="1">
      <c r="A4530" s="321" t="s">
        <v>50615</v>
      </c>
      <c r="B4530" s="322" t="s">
        <v>50616</v>
      </c>
      <c r="C4530" s="321" t="s">
        <v>9</v>
      </c>
      <c r="D4530" s="323">
        <v>7.91</v>
      </c>
    </row>
    <row r="4531" spans="1:4" ht="15.75" customHeight="1">
      <c r="A4531" s="321" t="s">
        <v>50617</v>
      </c>
      <c r="B4531" s="322" t="s">
        <v>50618</v>
      </c>
      <c r="C4531" s="321" t="s">
        <v>9</v>
      </c>
      <c r="D4531" s="323">
        <v>14.56</v>
      </c>
    </row>
    <row r="4532" spans="1:4" ht="15.75" customHeight="1">
      <c r="A4532" s="321" t="s">
        <v>50619</v>
      </c>
      <c r="B4532" s="322" t="s">
        <v>50620</v>
      </c>
      <c r="C4532" s="321" t="s">
        <v>9</v>
      </c>
      <c r="D4532" s="323">
        <v>23.48</v>
      </c>
    </row>
    <row r="4533" spans="1:4" ht="15.75" customHeight="1">
      <c r="A4533" s="321" t="s">
        <v>50621</v>
      </c>
      <c r="B4533" s="322" t="s">
        <v>50622</v>
      </c>
      <c r="C4533" s="321" t="s">
        <v>9</v>
      </c>
      <c r="D4533" s="323">
        <v>16.25</v>
      </c>
    </row>
    <row r="4534" spans="1:4" ht="15.75" customHeight="1">
      <c r="A4534" s="321" t="s">
        <v>50623</v>
      </c>
      <c r="B4534" s="322" t="s">
        <v>50624</v>
      </c>
      <c r="C4534" s="321" t="s">
        <v>9</v>
      </c>
      <c r="D4534" s="323">
        <v>12.83</v>
      </c>
    </row>
    <row r="4535" spans="1:4" ht="15.75" customHeight="1">
      <c r="A4535" s="321" t="s">
        <v>50625</v>
      </c>
      <c r="B4535" s="322" t="s">
        <v>50626</v>
      </c>
      <c r="C4535" s="321" t="s">
        <v>9</v>
      </c>
      <c r="D4535" s="323">
        <v>17.79</v>
      </c>
    </row>
    <row r="4536" spans="1:4" ht="15.75" customHeight="1">
      <c r="A4536" s="321" t="s">
        <v>50627</v>
      </c>
      <c r="B4536" s="322" t="s">
        <v>50628</v>
      </c>
      <c r="C4536" s="321" t="s">
        <v>9</v>
      </c>
      <c r="D4536" s="323">
        <v>13.18</v>
      </c>
    </row>
    <row r="4537" spans="1:4" ht="15.75" customHeight="1">
      <c r="A4537" s="321" t="s">
        <v>50629</v>
      </c>
      <c r="B4537" s="322" t="s">
        <v>50630</v>
      </c>
      <c r="C4537" s="321" t="s">
        <v>9</v>
      </c>
      <c r="D4537" s="323">
        <v>32.44</v>
      </c>
    </row>
    <row r="4538" spans="1:4" ht="15.75" customHeight="1">
      <c r="A4538" s="321" t="s">
        <v>50631</v>
      </c>
      <c r="B4538" s="322" t="s">
        <v>50632</v>
      </c>
      <c r="C4538" s="321" t="s">
        <v>9</v>
      </c>
      <c r="D4538" s="323">
        <v>26.67</v>
      </c>
    </row>
    <row r="4539" spans="1:4" ht="15.75" customHeight="1">
      <c r="A4539" s="321" t="s">
        <v>50633</v>
      </c>
      <c r="B4539" s="322" t="s">
        <v>50634</v>
      </c>
      <c r="C4539" s="321" t="s">
        <v>9</v>
      </c>
      <c r="D4539" s="323">
        <v>22.85</v>
      </c>
    </row>
    <row r="4540" spans="1:4" ht="15.75" customHeight="1">
      <c r="A4540" s="321" t="s">
        <v>50635</v>
      </c>
      <c r="B4540" s="322" t="s">
        <v>50636</v>
      </c>
      <c r="C4540" s="321" t="s">
        <v>9</v>
      </c>
      <c r="D4540" s="323">
        <v>21.07</v>
      </c>
    </row>
    <row r="4541" spans="1:4" ht="15.75" customHeight="1">
      <c r="A4541" s="321" t="s">
        <v>50637</v>
      </c>
      <c r="B4541" s="322" t="s">
        <v>50638</v>
      </c>
      <c r="C4541" s="321" t="s">
        <v>9</v>
      </c>
      <c r="D4541" s="323">
        <v>27.77</v>
      </c>
    </row>
    <row r="4542" spans="1:4" ht="15.75" customHeight="1">
      <c r="A4542" s="321" t="s">
        <v>50639</v>
      </c>
      <c r="B4542" s="322" t="s">
        <v>50640</v>
      </c>
      <c r="C4542" s="321" t="s">
        <v>9</v>
      </c>
      <c r="D4542" s="323">
        <v>25.72</v>
      </c>
    </row>
    <row r="4543" spans="1:4" ht="15.75" customHeight="1">
      <c r="A4543" s="321" t="s">
        <v>50641</v>
      </c>
      <c r="B4543" s="322" t="s">
        <v>50642</v>
      </c>
      <c r="C4543" s="321" t="s">
        <v>9</v>
      </c>
      <c r="D4543" s="323">
        <v>8.6300000000000008</v>
      </c>
    </row>
    <row r="4544" spans="1:4" ht="15.75" customHeight="1">
      <c r="A4544" s="321" t="s">
        <v>50643</v>
      </c>
      <c r="B4544" s="322" t="s">
        <v>50644</v>
      </c>
      <c r="C4544" s="321" t="s">
        <v>9</v>
      </c>
      <c r="D4544" s="323">
        <v>133.38</v>
      </c>
    </row>
    <row r="4545" spans="1:4" ht="15.75" customHeight="1">
      <c r="A4545" s="321" t="s">
        <v>50645</v>
      </c>
      <c r="B4545" s="322" t="s">
        <v>50646</v>
      </c>
      <c r="C4545" s="321" t="s">
        <v>9</v>
      </c>
      <c r="D4545" s="323">
        <v>8.24</v>
      </c>
    </row>
    <row r="4546" spans="1:4" ht="15.75" customHeight="1">
      <c r="A4546" s="321" t="s">
        <v>50647</v>
      </c>
      <c r="B4546" s="322" t="s">
        <v>50648</v>
      </c>
      <c r="C4546" s="321" t="s">
        <v>9</v>
      </c>
      <c r="D4546" s="323">
        <v>24.38</v>
      </c>
    </row>
    <row r="4547" spans="1:4" ht="15.75" customHeight="1">
      <c r="A4547" s="321" t="s">
        <v>50649</v>
      </c>
      <c r="B4547" s="322" t="s">
        <v>50650</v>
      </c>
      <c r="C4547" s="321" t="s">
        <v>9</v>
      </c>
      <c r="D4547" s="323">
        <v>11.4</v>
      </c>
    </row>
    <row r="4548" spans="1:4" ht="15.75" customHeight="1">
      <c r="A4548" s="321" t="s">
        <v>50651</v>
      </c>
      <c r="B4548" s="322" t="s">
        <v>50652</v>
      </c>
      <c r="C4548" s="321" t="s">
        <v>9</v>
      </c>
      <c r="D4548" s="323">
        <v>13.7</v>
      </c>
    </row>
    <row r="4549" spans="1:4" ht="15.75" customHeight="1">
      <c r="A4549" s="321" t="s">
        <v>50653</v>
      </c>
      <c r="B4549" s="322" t="s">
        <v>50654</v>
      </c>
      <c r="C4549" s="321" t="s">
        <v>9</v>
      </c>
      <c r="D4549" s="323">
        <v>51.39</v>
      </c>
    </row>
    <row r="4550" spans="1:4" ht="15.75" customHeight="1">
      <c r="A4550" s="321" t="s">
        <v>50655</v>
      </c>
      <c r="B4550" s="322" t="s">
        <v>50656</v>
      </c>
      <c r="C4550" s="321" t="s">
        <v>9</v>
      </c>
      <c r="D4550" s="323">
        <v>30.64</v>
      </c>
    </row>
    <row r="4551" spans="1:4" ht="15.75" customHeight="1">
      <c r="A4551" s="321" t="s">
        <v>50657</v>
      </c>
      <c r="B4551" s="322" t="s">
        <v>50658</v>
      </c>
      <c r="C4551" s="321" t="s">
        <v>9</v>
      </c>
      <c r="D4551" s="323">
        <v>28.35</v>
      </c>
    </row>
    <row r="4552" spans="1:4" ht="15.75" customHeight="1">
      <c r="A4552" s="321" t="s">
        <v>50659</v>
      </c>
      <c r="B4552" s="322" t="s">
        <v>50660</v>
      </c>
      <c r="C4552" s="321" t="s">
        <v>9</v>
      </c>
      <c r="D4552" s="323">
        <v>21.93</v>
      </c>
    </row>
    <row r="4553" spans="1:4" ht="15.75" customHeight="1">
      <c r="A4553" s="321" t="s">
        <v>50661</v>
      </c>
      <c r="B4553" s="322" t="s">
        <v>50662</v>
      </c>
      <c r="C4553" s="321" t="s">
        <v>9</v>
      </c>
      <c r="D4553" s="323">
        <v>13.81</v>
      </c>
    </row>
    <row r="4554" spans="1:4" ht="15.75" customHeight="1">
      <c r="A4554" s="321" t="s">
        <v>50663</v>
      </c>
      <c r="B4554" s="322" t="s">
        <v>50664</v>
      </c>
      <c r="C4554" s="321" t="s">
        <v>9</v>
      </c>
      <c r="D4554" s="323">
        <v>14.7</v>
      </c>
    </row>
    <row r="4555" spans="1:4" ht="15.75" customHeight="1">
      <c r="A4555" s="321" t="s">
        <v>50665</v>
      </c>
      <c r="B4555" s="322" t="s">
        <v>50666</v>
      </c>
      <c r="C4555" s="321" t="s">
        <v>9</v>
      </c>
      <c r="D4555" s="323">
        <v>22.54</v>
      </c>
    </row>
    <row r="4556" spans="1:4" ht="15.75" customHeight="1">
      <c r="A4556" s="321" t="s">
        <v>50667</v>
      </c>
      <c r="B4556" s="322" t="s">
        <v>50668</v>
      </c>
      <c r="C4556" s="321" t="s">
        <v>9</v>
      </c>
      <c r="D4556" s="323">
        <v>27.29</v>
      </c>
    </row>
    <row r="4557" spans="1:4" ht="15.75" customHeight="1">
      <c r="A4557" s="321" t="s">
        <v>50669</v>
      </c>
      <c r="B4557" s="322" t="s">
        <v>50670</v>
      </c>
      <c r="C4557" s="321" t="s">
        <v>9</v>
      </c>
      <c r="D4557" s="323">
        <v>21.77</v>
      </c>
    </row>
    <row r="4558" spans="1:4" ht="15.75" customHeight="1">
      <c r="A4558" s="321" t="s">
        <v>50671</v>
      </c>
      <c r="B4558" s="322" t="s">
        <v>50672</v>
      </c>
      <c r="C4558" s="321" t="s">
        <v>9</v>
      </c>
      <c r="D4558" s="323">
        <v>116.53</v>
      </c>
    </row>
    <row r="4559" spans="1:4" ht="15.75" customHeight="1">
      <c r="A4559" s="321" t="s">
        <v>50673</v>
      </c>
      <c r="B4559" s="322" t="s">
        <v>50674</v>
      </c>
      <c r="C4559" s="321" t="s">
        <v>9</v>
      </c>
      <c r="D4559" s="323">
        <v>11.44</v>
      </c>
    </row>
    <row r="4560" spans="1:4" ht="15.75" customHeight="1">
      <c r="A4560" s="383" t="s">
        <v>50675</v>
      </c>
      <c r="B4560" s="383"/>
      <c r="C4560" s="383"/>
      <c r="D4560" s="320">
        <v>339.37</v>
      </c>
    </row>
    <row r="4561" spans="1:4" ht="15.75" customHeight="1">
      <c r="A4561" s="321" t="s">
        <v>50676</v>
      </c>
      <c r="B4561" s="322" t="s">
        <v>50677</v>
      </c>
      <c r="C4561" s="321" t="s">
        <v>449</v>
      </c>
      <c r="D4561" s="323">
        <v>34.14</v>
      </c>
    </row>
    <row r="4562" spans="1:4" ht="15.75" customHeight="1">
      <c r="A4562" s="321" t="s">
        <v>50678</v>
      </c>
      <c r="B4562" s="322" t="s">
        <v>50679</v>
      </c>
      <c r="C4562" s="321" t="s">
        <v>449</v>
      </c>
      <c r="D4562" s="323">
        <v>34.08</v>
      </c>
    </row>
    <row r="4563" spans="1:4" ht="15.75" customHeight="1">
      <c r="A4563" s="321" t="s">
        <v>50680</v>
      </c>
      <c r="B4563" s="322" t="s">
        <v>50681</v>
      </c>
      <c r="C4563" s="321" t="s">
        <v>449</v>
      </c>
      <c r="D4563" s="323">
        <v>14.87</v>
      </c>
    </row>
    <row r="4564" spans="1:4" ht="15.75" customHeight="1">
      <c r="A4564" s="380" t="s">
        <v>50682</v>
      </c>
      <c r="B4564" s="381" t="s">
        <v>50683</v>
      </c>
      <c r="C4564" s="380" t="s">
        <v>9</v>
      </c>
      <c r="D4564" s="382">
        <v>22.26</v>
      </c>
    </row>
    <row r="4565" spans="1:4" ht="6" customHeight="1">
      <c r="A4565" s="380"/>
      <c r="B4565" s="381"/>
      <c r="C4565" s="380"/>
      <c r="D4565" s="382"/>
    </row>
    <row r="4566" spans="1:4" ht="15.75" customHeight="1">
      <c r="A4566" s="321" t="s">
        <v>50684</v>
      </c>
      <c r="B4566" s="322" t="s">
        <v>50685</v>
      </c>
      <c r="C4566" s="321" t="s">
        <v>9</v>
      </c>
      <c r="D4566" s="323">
        <v>25.57</v>
      </c>
    </row>
    <row r="4567" spans="1:4" ht="15.75" customHeight="1">
      <c r="A4567" s="321" t="s">
        <v>50686</v>
      </c>
      <c r="B4567" s="322" t="s">
        <v>50687</v>
      </c>
      <c r="C4567" s="321" t="s">
        <v>9</v>
      </c>
      <c r="D4567" s="323">
        <v>41.38</v>
      </c>
    </row>
    <row r="4568" spans="1:4" ht="15.75" customHeight="1">
      <c r="A4568" s="321" t="s">
        <v>50688</v>
      </c>
      <c r="B4568" s="322" t="s">
        <v>50689</v>
      </c>
      <c r="C4568" s="321" t="s">
        <v>9</v>
      </c>
      <c r="D4568" s="323">
        <v>22.05</v>
      </c>
    </row>
    <row r="4569" spans="1:4" ht="15.75" customHeight="1">
      <c r="A4569" s="321" t="s">
        <v>50690</v>
      </c>
      <c r="B4569" s="322" t="s">
        <v>50691</v>
      </c>
      <c r="C4569" s="321" t="s">
        <v>9</v>
      </c>
      <c r="D4569" s="323">
        <v>16.64</v>
      </c>
    </row>
    <row r="4570" spans="1:4" ht="15.75" customHeight="1">
      <c r="A4570" s="321" t="s">
        <v>50692</v>
      </c>
      <c r="B4570" s="322" t="s">
        <v>50693</v>
      </c>
      <c r="C4570" s="321" t="s">
        <v>9</v>
      </c>
      <c r="D4570" s="323">
        <v>128.38</v>
      </c>
    </row>
    <row r="4571" spans="1:4" ht="15.75" customHeight="1">
      <c r="A4571" s="383" t="s">
        <v>45398</v>
      </c>
      <c r="B4571" s="383"/>
      <c r="C4571" s="383"/>
      <c r="D4571" s="320">
        <v>172.93</v>
      </c>
    </row>
    <row r="4572" spans="1:4" ht="15.75" customHeight="1">
      <c r="A4572" s="321" t="s">
        <v>50694</v>
      </c>
      <c r="B4572" s="322" t="s">
        <v>50695</v>
      </c>
      <c r="C4572" s="321" t="s">
        <v>9</v>
      </c>
      <c r="D4572" s="323">
        <v>17.8</v>
      </c>
    </row>
    <row r="4573" spans="1:4" ht="15.75" customHeight="1">
      <c r="A4573" s="321" t="s">
        <v>50696</v>
      </c>
      <c r="B4573" s="322" t="s">
        <v>50697</v>
      </c>
      <c r="C4573" s="321" t="s">
        <v>9</v>
      </c>
      <c r="D4573" s="323">
        <v>24.64</v>
      </c>
    </row>
    <row r="4574" spans="1:4" ht="15.75" customHeight="1">
      <c r="A4574" s="321" t="s">
        <v>50698</v>
      </c>
      <c r="B4574" s="322" t="s">
        <v>50699</v>
      </c>
      <c r="C4574" s="321" t="s">
        <v>9</v>
      </c>
      <c r="D4574" s="323">
        <v>17.96</v>
      </c>
    </row>
    <row r="4575" spans="1:4" ht="15.75" customHeight="1">
      <c r="A4575" s="321" t="s">
        <v>50700</v>
      </c>
      <c r="B4575" s="322" t="s">
        <v>50701</v>
      </c>
      <c r="C4575" s="321" t="s">
        <v>9</v>
      </c>
      <c r="D4575" s="323">
        <v>21.69</v>
      </c>
    </row>
    <row r="4576" spans="1:4" ht="15.75" customHeight="1">
      <c r="A4576" s="321" t="s">
        <v>50702</v>
      </c>
      <c r="B4576" s="322" t="s">
        <v>50703</v>
      </c>
      <c r="C4576" s="321" t="s">
        <v>9</v>
      </c>
      <c r="D4576" s="323">
        <v>8.14</v>
      </c>
    </row>
    <row r="4577" spans="1:4" ht="15.75" customHeight="1">
      <c r="A4577" s="321" t="s">
        <v>50704</v>
      </c>
      <c r="B4577" s="322" t="s">
        <v>50705</v>
      </c>
      <c r="C4577" s="321" t="s">
        <v>9</v>
      </c>
      <c r="D4577" s="323">
        <v>56.66</v>
      </c>
    </row>
    <row r="4578" spans="1:4" ht="15.75" customHeight="1">
      <c r="A4578" s="321" t="s">
        <v>50706</v>
      </c>
      <c r="B4578" s="322" t="s">
        <v>50707</v>
      </c>
      <c r="C4578" s="321" t="s">
        <v>9</v>
      </c>
      <c r="D4578" s="323">
        <v>26.04</v>
      </c>
    </row>
    <row r="4579" spans="1:4" ht="15.75" customHeight="1">
      <c r="A4579" s="383" t="s">
        <v>50708</v>
      </c>
      <c r="B4579" s="383"/>
      <c r="C4579" s="383"/>
      <c r="D4579" s="320">
        <v>707.66</v>
      </c>
    </row>
    <row r="4580" spans="1:4" ht="15.75" customHeight="1">
      <c r="A4580" s="321" t="s">
        <v>50709</v>
      </c>
      <c r="B4580" s="322" t="s">
        <v>50710</v>
      </c>
      <c r="C4580" s="321" t="s">
        <v>9</v>
      </c>
      <c r="D4580" s="323">
        <v>13.01</v>
      </c>
    </row>
    <row r="4581" spans="1:4" ht="15.75" customHeight="1">
      <c r="A4581" s="321" t="s">
        <v>50711</v>
      </c>
      <c r="B4581" s="322" t="s">
        <v>50712</v>
      </c>
      <c r="C4581" s="321" t="s">
        <v>9</v>
      </c>
      <c r="D4581" s="323">
        <v>20.94</v>
      </c>
    </row>
    <row r="4582" spans="1:4" ht="15.75" customHeight="1">
      <c r="A4582" s="321" t="s">
        <v>50713</v>
      </c>
      <c r="B4582" s="322" t="s">
        <v>50714</v>
      </c>
      <c r="C4582" s="321" t="s">
        <v>9</v>
      </c>
      <c r="D4582" s="323">
        <v>18.010000000000002</v>
      </c>
    </row>
    <row r="4583" spans="1:4" ht="15.75" customHeight="1">
      <c r="A4583" s="321" t="s">
        <v>50715</v>
      </c>
      <c r="B4583" s="322" t="s">
        <v>50716</v>
      </c>
      <c r="C4583" s="321" t="s">
        <v>9</v>
      </c>
      <c r="D4583" s="323">
        <v>23.78</v>
      </c>
    </row>
    <row r="4584" spans="1:4" ht="15.75" customHeight="1">
      <c r="A4584" s="321" t="s">
        <v>50717</v>
      </c>
      <c r="B4584" s="322" t="s">
        <v>50718</v>
      </c>
      <c r="C4584" s="321" t="s">
        <v>9</v>
      </c>
      <c r="D4584" s="323">
        <v>44.42</v>
      </c>
    </row>
    <row r="4585" spans="1:4" ht="15.75" customHeight="1">
      <c r="A4585" s="321" t="s">
        <v>50719</v>
      </c>
      <c r="B4585" s="322" t="s">
        <v>50720</v>
      </c>
      <c r="C4585" s="321" t="s">
        <v>9</v>
      </c>
      <c r="D4585" s="323">
        <v>11.35</v>
      </c>
    </row>
    <row r="4586" spans="1:4" ht="15.75" customHeight="1">
      <c r="A4586" s="321" t="s">
        <v>50721</v>
      </c>
      <c r="B4586" s="322" t="s">
        <v>50722</v>
      </c>
      <c r="C4586" s="321" t="s">
        <v>9</v>
      </c>
      <c r="D4586" s="323">
        <v>19.53</v>
      </c>
    </row>
    <row r="4587" spans="1:4" ht="15.75" customHeight="1">
      <c r="A4587" s="321" t="s">
        <v>50723</v>
      </c>
      <c r="B4587" s="322" t="s">
        <v>50724</v>
      </c>
      <c r="C4587" s="321" t="s">
        <v>9</v>
      </c>
      <c r="D4587" s="323">
        <v>46.47</v>
      </c>
    </row>
    <row r="4588" spans="1:4" ht="15.75" customHeight="1">
      <c r="A4588" s="321" t="s">
        <v>50725</v>
      </c>
      <c r="B4588" s="322" t="s">
        <v>50726</v>
      </c>
      <c r="C4588" s="321" t="s">
        <v>9</v>
      </c>
      <c r="D4588" s="323">
        <v>89.31</v>
      </c>
    </row>
    <row r="4589" spans="1:4" ht="15.75" customHeight="1">
      <c r="A4589" s="321" t="s">
        <v>50727</v>
      </c>
      <c r="B4589" s="322" t="s">
        <v>50728</v>
      </c>
      <c r="C4589" s="321" t="s">
        <v>9</v>
      </c>
      <c r="D4589" s="323">
        <v>31.44</v>
      </c>
    </row>
    <row r="4590" spans="1:4" ht="15.75" customHeight="1">
      <c r="A4590" s="321" t="s">
        <v>50729</v>
      </c>
      <c r="B4590" s="322" t="s">
        <v>50730</v>
      </c>
      <c r="C4590" s="321" t="s">
        <v>9</v>
      </c>
      <c r="D4590" s="323">
        <v>37.869999999999997</v>
      </c>
    </row>
    <row r="4591" spans="1:4" ht="15.75" customHeight="1">
      <c r="A4591" s="321" t="s">
        <v>50731</v>
      </c>
      <c r="B4591" s="322" t="s">
        <v>50732</v>
      </c>
      <c r="C4591" s="321" t="s">
        <v>9</v>
      </c>
      <c r="D4591" s="323">
        <v>20.36</v>
      </c>
    </row>
    <row r="4592" spans="1:4" ht="15.75" customHeight="1">
      <c r="A4592" s="321" t="s">
        <v>50733</v>
      </c>
      <c r="B4592" s="322" t="s">
        <v>50734</v>
      </c>
      <c r="C4592" s="321" t="s">
        <v>9</v>
      </c>
      <c r="D4592" s="323">
        <v>20.54</v>
      </c>
    </row>
    <row r="4593" spans="1:4" ht="15.75" customHeight="1">
      <c r="A4593" s="321" t="s">
        <v>50735</v>
      </c>
      <c r="B4593" s="322" t="s">
        <v>50736</v>
      </c>
      <c r="C4593" s="321" t="s">
        <v>9</v>
      </c>
      <c r="D4593" s="323">
        <v>11.81</v>
      </c>
    </row>
    <row r="4594" spans="1:4" ht="15.75" customHeight="1">
      <c r="A4594" s="321" t="s">
        <v>50737</v>
      </c>
      <c r="B4594" s="322" t="s">
        <v>50738</v>
      </c>
      <c r="C4594" s="321" t="s">
        <v>9</v>
      </c>
      <c r="D4594" s="323">
        <v>20.38</v>
      </c>
    </row>
    <row r="4595" spans="1:4" ht="15.75" customHeight="1">
      <c r="A4595" s="321" t="s">
        <v>50739</v>
      </c>
      <c r="B4595" s="322" t="s">
        <v>50740</v>
      </c>
      <c r="C4595" s="321" t="s">
        <v>9</v>
      </c>
      <c r="D4595" s="323">
        <v>25.15</v>
      </c>
    </row>
    <row r="4596" spans="1:4" ht="15.75" customHeight="1">
      <c r="A4596" s="321" t="s">
        <v>50741</v>
      </c>
      <c r="B4596" s="322" t="s">
        <v>50742</v>
      </c>
      <c r="C4596" s="321" t="s">
        <v>9</v>
      </c>
      <c r="D4596" s="323">
        <v>13.71</v>
      </c>
    </row>
    <row r="4597" spans="1:4" ht="15.75" customHeight="1">
      <c r="A4597" s="380" t="s">
        <v>50743</v>
      </c>
      <c r="B4597" s="381" t="s">
        <v>50744</v>
      </c>
      <c r="C4597" s="380" t="s">
        <v>9</v>
      </c>
      <c r="D4597" s="382">
        <v>11.39</v>
      </c>
    </row>
    <row r="4598" spans="1:4" ht="6" customHeight="1">
      <c r="A4598" s="380"/>
      <c r="B4598" s="381"/>
      <c r="C4598" s="380"/>
      <c r="D4598" s="382"/>
    </row>
    <row r="4599" spans="1:4" ht="15.75" customHeight="1">
      <c r="A4599" s="380" t="s">
        <v>50745</v>
      </c>
      <c r="B4599" s="381" t="s">
        <v>50746</v>
      </c>
      <c r="C4599" s="380" t="s">
        <v>9</v>
      </c>
      <c r="D4599" s="382">
        <v>13.02</v>
      </c>
    </row>
    <row r="4600" spans="1:4" ht="6" customHeight="1">
      <c r="A4600" s="380"/>
      <c r="B4600" s="381"/>
      <c r="C4600" s="380"/>
      <c r="D4600" s="382"/>
    </row>
    <row r="4601" spans="1:4" ht="15.75" customHeight="1">
      <c r="A4601" s="321" t="s">
        <v>50747</v>
      </c>
      <c r="B4601" s="322" t="s">
        <v>50748</v>
      </c>
      <c r="C4601" s="321" t="s">
        <v>9</v>
      </c>
      <c r="D4601" s="323">
        <v>6.85</v>
      </c>
    </row>
    <row r="4602" spans="1:4" ht="15.75" customHeight="1">
      <c r="A4602" s="321" t="s">
        <v>50749</v>
      </c>
      <c r="B4602" s="322" t="s">
        <v>50750</v>
      </c>
      <c r="C4602" s="321" t="s">
        <v>9</v>
      </c>
      <c r="D4602" s="323">
        <v>10.34</v>
      </c>
    </row>
    <row r="4603" spans="1:4" ht="15.75" customHeight="1">
      <c r="A4603" s="321" t="s">
        <v>50751</v>
      </c>
      <c r="B4603" s="322" t="s">
        <v>50752</v>
      </c>
      <c r="C4603" s="321" t="s">
        <v>9</v>
      </c>
      <c r="D4603" s="323">
        <v>13.37</v>
      </c>
    </row>
    <row r="4604" spans="1:4" ht="15.75" customHeight="1">
      <c r="A4604" s="321" t="s">
        <v>50753</v>
      </c>
      <c r="B4604" s="322" t="s">
        <v>50754</v>
      </c>
      <c r="C4604" s="321" t="s">
        <v>9</v>
      </c>
      <c r="D4604" s="323">
        <v>9.31</v>
      </c>
    </row>
    <row r="4605" spans="1:4" ht="15.75" customHeight="1">
      <c r="A4605" s="321" t="s">
        <v>50755</v>
      </c>
      <c r="B4605" s="322" t="s">
        <v>50756</v>
      </c>
      <c r="C4605" s="321" t="s">
        <v>9</v>
      </c>
      <c r="D4605" s="323">
        <v>15.17</v>
      </c>
    </row>
    <row r="4606" spans="1:4" ht="15.75" customHeight="1">
      <c r="A4606" s="321" t="s">
        <v>50757</v>
      </c>
      <c r="B4606" s="322" t="s">
        <v>50758</v>
      </c>
      <c r="C4606" s="321" t="s">
        <v>9</v>
      </c>
      <c r="D4606" s="323">
        <v>81.8</v>
      </c>
    </row>
    <row r="4607" spans="1:4" ht="15.75" customHeight="1">
      <c r="A4607" s="321" t="s">
        <v>50759</v>
      </c>
      <c r="B4607" s="322" t="s">
        <v>50760</v>
      </c>
      <c r="C4607" s="321" t="s">
        <v>9</v>
      </c>
      <c r="D4607" s="323">
        <v>52.74</v>
      </c>
    </row>
    <row r="4608" spans="1:4" ht="15.75" customHeight="1">
      <c r="A4608" s="321" t="s">
        <v>50761</v>
      </c>
      <c r="B4608" s="322" t="s">
        <v>50762</v>
      </c>
      <c r="C4608" s="321" t="s">
        <v>9</v>
      </c>
      <c r="D4608" s="323">
        <v>25.59</v>
      </c>
    </row>
    <row r="4609" spans="1:4" ht="15.75" customHeight="1">
      <c r="A4609" s="383" t="s">
        <v>50763</v>
      </c>
      <c r="B4609" s="383"/>
      <c r="C4609" s="383"/>
      <c r="D4609" s="320">
        <v>216.34</v>
      </c>
    </row>
    <row r="4610" spans="1:4" ht="15.75" customHeight="1">
      <c r="A4610" s="321" t="s">
        <v>50764</v>
      </c>
      <c r="B4610" s="322" t="s">
        <v>50765</v>
      </c>
      <c r="C4610" s="321" t="s">
        <v>9</v>
      </c>
      <c r="D4610" s="323">
        <v>37.840000000000003</v>
      </c>
    </row>
    <row r="4611" spans="1:4" ht="15.75" customHeight="1">
      <c r="A4611" s="321" t="s">
        <v>50766</v>
      </c>
      <c r="B4611" s="322" t="s">
        <v>50767</v>
      </c>
      <c r="C4611" s="321" t="s">
        <v>9</v>
      </c>
      <c r="D4611" s="323">
        <v>88.43</v>
      </c>
    </row>
    <row r="4612" spans="1:4" ht="15.75" customHeight="1">
      <c r="A4612" s="321" t="s">
        <v>50768</v>
      </c>
      <c r="B4612" s="322" t="s">
        <v>50769</v>
      </c>
      <c r="C4612" s="321" t="s">
        <v>9</v>
      </c>
      <c r="D4612" s="323">
        <v>12.36</v>
      </c>
    </row>
    <row r="4613" spans="1:4" ht="15.75" customHeight="1">
      <c r="A4613" s="321" t="s">
        <v>50770</v>
      </c>
      <c r="B4613" s="322" t="s">
        <v>50771</v>
      </c>
      <c r="C4613" s="321" t="s">
        <v>9</v>
      </c>
      <c r="D4613" s="323">
        <v>15.73</v>
      </c>
    </row>
    <row r="4614" spans="1:4" ht="15.75" customHeight="1">
      <c r="A4614" s="321" t="s">
        <v>50772</v>
      </c>
      <c r="B4614" s="322" t="s">
        <v>50773</v>
      </c>
      <c r="C4614" s="321" t="s">
        <v>9</v>
      </c>
      <c r="D4614" s="323">
        <v>19</v>
      </c>
    </row>
    <row r="4615" spans="1:4" ht="15.75" customHeight="1">
      <c r="A4615" s="321" t="s">
        <v>50774</v>
      </c>
      <c r="B4615" s="322" t="s">
        <v>50775</v>
      </c>
      <c r="C4615" s="321" t="s">
        <v>9</v>
      </c>
      <c r="D4615" s="323">
        <v>11.64</v>
      </c>
    </row>
    <row r="4616" spans="1:4" ht="15.75" customHeight="1">
      <c r="A4616" s="321" t="s">
        <v>50776</v>
      </c>
      <c r="B4616" s="322" t="s">
        <v>50777</v>
      </c>
      <c r="C4616" s="321" t="s">
        <v>9</v>
      </c>
      <c r="D4616" s="323">
        <v>31.34</v>
      </c>
    </row>
    <row r="4617" spans="1:4" ht="15.75" customHeight="1">
      <c r="A4617" s="383" t="s">
        <v>45122</v>
      </c>
      <c r="B4617" s="383"/>
      <c r="C4617" s="383"/>
      <c r="D4617" s="320">
        <v>578.89</v>
      </c>
    </row>
    <row r="4618" spans="1:4" ht="15.75" customHeight="1">
      <c r="A4618" s="321" t="s">
        <v>50778</v>
      </c>
      <c r="B4618" s="322" t="s">
        <v>50779</v>
      </c>
      <c r="C4618" s="321" t="s">
        <v>9</v>
      </c>
      <c r="D4618" s="323">
        <v>69.7</v>
      </c>
    </row>
    <row r="4619" spans="1:4" ht="15.75" customHeight="1">
      <c r="A4619" s="321" t="s">
        <v>50780</v>
      </c>
      <c r="B4619" s="322" t="s">
        <v>50781</v>
      </c>
      <c r="C4619" s="321" t="s">
        <v>9</v>
      </c>
      <c r="D4619" s="323">
        <v>24.65</v>
      </c>
    </row>
    <row r="4620" spans="1:4" ht="15.75" customHeight="1">
      <c r="A4620" s="321" t="s">
        <v>50782</v>
      </c>
      <c r="B4620" s="322" t="s">
        <v>50783</v>
      </c>
      <c r="C4620" s="321" t="s">
        <v>550</v>
      </c>
      <c r="D4620" s="323">
        <v>96.39</v>
      </c>
    </row>
    <row r="4621" spans="1:4" ht="15.75" customHeight="1">
      <c r="A4621" s="321" t="s">
        <v>50784</v>
      </c>
      <c r="B4621" s="322" t="s">
        <v>50785</v>
      </c>
      <c r="C4621" s="321" t="s">
        <v>550</v>
      </c>
      <c r="D4621" s="323">
        <v>16.52</v>
      </c>
    </row>
    <row r="4622" spans="1:4" ht="15.75" customHeight="1">
      <c r="A4622" s="321" t="s">
        <v>50786</v>
      </c>
      <c r="B4622" s="322" t="s">
        <v>50787</v>
      </c>
      <c r="C4622" s="321" t="s">
        <v>9</v>
      </c>
      <c r="D4622" s="323">
        <v>45.29</v>
      </c>
    </row>
    <row r="4623" spans="1:4" ht="15.75" customHeight="1">
      <c r="A4623" s="321" t="s">
        <v>50788</v>
      </c>
      <c r="B4623" s="322" t="s">
        <v>50789</v>
      </c>
      <c r="C4623" s="321" t="s">
        <v>449</v>
      </c>
      <c r="D4623" s="323">
        <v>19.07</v>
      </c>
    </row>
    <row r="4624" spans="1:4" ht="15.75" customHeight="1">
      <c r="A4624" s="321" t="s">
        <v>50790</v>
      </c>
      <c r="B4624" s="322" t="s">
        <v>50791</v>
      </c>
      <c r="C4624" s="321" t="s">
        <v>9</v>
      </c>
      <c r="D4624" s="323">
        <v>14.1</v>
      </c>
    </row>
    <row r="4625" spans="1:4" ht="15.75" customHeight="1">
      <c r="A4625" s="321" t="s">
        <v>50792</v>
      </c>
      <c r="B4625" s="322" t="s">
        <v>50793</v>
      </c>
      <c r="C4625" s="321" t="s">
        <v>550</v>
      </c>
      <c r="D4625" s="323">
        <v>293.17</v>
      </c>
    </row>
    <row r="4626" spans="1:4" ht="15.75" customHeight="1">
      <c r="A4626" s="383" t="s">
        <v>50794</v>
      </c>
      <c r="B4626" s="383"/>
      <c r="C4626" s="383"/>
      <c r="D4626" s="320">
        <v>3654.1</v>
      </c>
    </row>
    <row r="4627" spans="1:4" ht="15.75" customHeight="1">
      <c r="A4627" s="383" t="s">
        <v>50795</v>
      </c>
      <c r="B4627" s="383"/>
      <c r="C4627" s="383"/>
      <c r="D4627" s="320">
        <v>2.9</v>
      </c>
    </row>
    <row r="4628" spans="1:4" ht="15.75" customHeight="1">
      <c r="A4628" s="321" t="s">
        <v>50796</v>
      </c>
      <c r="B4628" s="322" t="s">
        <v>50795</v>
      </c>
      <c r="C4628" s="321" t="s">
        <v>9</v>
      </c>
      <c r="D4628" s="323">
        <v>2.9</v>
      </c>
    </row>
    <row r="4629" spans="1:4" ht="15.75" customHeight="1">
      <c r="A4629" s="383" t="s">
        <v>50797</v>
      </c>
      <c r="B4629" s="383"/>
      <c r="C4629" s="383"/>
      <c r="D4629" s="320">
        <v>1161.27</v>
      </c>
    </row>
    <row r="4630" spans="1:4" ht="15.75" customHeight="1">
      <c r="A4630" s="321" t="s">
        <v>50798</v>
      </c>
      <c r="B4630" s="322" t="s">
        <v>50799</v>
      </c>
      <c r="C4630" s="321" t="s">
        <v>10</v>
      </c>
      <c r="D4630" s="323">
        <v>152.02000000000001</v>
      </c>
    </row>
    <row r="4631" spans="1:4" ht="15.75" customHeight="1">
      <c r="A4631" s="321" t="s">
        <v>50800</v>
      </c>
      <c r="B4631" s="322" t="s">
        <v>50801</v>
      </c>
      <c r="C4631" s="321" t="s">
        <v>10</v>
      </c>
      <c r="D4631" s="323">
        <v>128.05000000000001</v>
      </c>
    </row>
    <row r="4632" spans="1:4" ht="15.75" customHeight="1">
      <c r="A4632" s="321" t="s">
        <v>50802</v>
      </c>
      <c r="B4632" s="322" t="s">
        <v>50803</v>
      </c>
      <c r="C4632" s="321" t="s">
        <v>10</v>
      </c>
      <c r="D4632" s="323">
        <v>65.03</v>
      </c>
    </row>
    <row r="4633" spans="1:4" ht="15.75" customHeight="1">
      <c r="A4633" s="321" t="s">
        <v>50804</v>
      </c>
      <c r="B4633" s="322" t="s">
        <v>50805</v>
      </c>
      <c r="C4633" s="321" t="s">
        <v>10</v>
      </c>
      <c r="D4633" s="323">
        <v>78.64</v>
      </c>
    </row>
    <row r="4634" spans="1:4" ht="15.75" customHeight="1">
      <c r="A4634" s="321" t="s">
        <v>50806</v>
      </c>
      <c r="B4634" s="322" t="s">
        <v>50807</v>
      </c>
      <c r="C4634" s="321" t="s">
        <v>10</v>
      </c>
      <c r="D4634" s="323">
        <v>92.17</v>
      </c>
    </row>
    <row r="4635" spans="1:4" ht="15.75" customHeight="1">
      <c r="A4635" s="321" t="s">
        <v>50808</v>
      </c>
      <c r="B4635" s="322" t="s">
        <v>50809</v>
      </c>
      <c r="C4635" s="321" t="s">
        <v>10</v>
      </c>
      <c r="D4635" s="323">
        <v>105.8</v>
      </c>
    </row>
    <row r="4636" spans="1:4" ht="15.75" customHeight="1">
      <c r="A4636" s="321" t="s">
        <v>50810</v>
      </c>
      <c r="B4636" s="322" t="s">
        <v>50811</v>
      </c>
      <c r="C4636" s="321" t="s">
        <v>10</v>
      </c>
      <c r="D4636" s="323">
        <v>119.32</v>
      </c>
    </row>
    <row r="4637" spans="1:4" ht="15.75" customHeight="1">
      <c r="A4637" s="321" t="s">
        <v>50812</v>
      </c>
      <c r="B4637" s="322" t="s">
        <v>50813</v>
      </c>
      <c r="C4637" s="321" t="s">
        <v>10</v>
      </c>
      <c r="D4637" s="323">
        <v>27.96</v>
      </c>
    </row>
    <row r="4638" spans="1:4" ht="15.75" customHeight="1">
      <c r="A4638" s="321" t="s">
        <v>50814</v>
      </c>
      <c r="B4638" s="322" t="s">
        <v>50815</v>
      </c>
      <c r="C4638" s="321" t="s">
        <v>10</v>
      </c>
      <c r="D4638" s="323">
        <v>33.840000000000003</v>
      </c>
    </row>
    <row r="4639" spans="1:4" ht="15.75" customHeight="1">
      <c r="A4639" s="321" t="s">
        <v>50816</v>
      </c>
      <c r="B4639" s="322" t="s">
        <v>50817</v>
      </c>
      <c r="C4639" s="321" t="s">
        <v>10</v>
      </c>
      <c r="D4639" s="323">
        <v>42.02</v>
      </c>
    </row>
    <row r="4640" spans="1:4" ht="15.75" customHeight="1">
      <c r="A4640" s="321" t="s">
        <v>50818</v>
      </c>
      <c r="B4640" s="322" t="s">
        <v>50819</v>
      </c>
      <c r="C4640" s="321" t="s">
        <v>10</v>
      </c>
      <c r="D4640" s="323">
        <v>87.06</v>
      </c>
    </row>
    <row r="4641" spans="1:4" ht="15.75" customHeight="1">
      <c r="A4641" s="321" t="s">
        <v>50820</v>
      </c>
      <c r="B4641" s="322" t="s">
        <v>50821</v>
      </c>
      <c r="C4641" s="321" t="s">
        <v>10</v>
      </c>
      <c r="D4641" s="323">
        <v>105.47</v>
      </c>
    </row>
    <row r="4642" spans="1:4" ht="15.75" customHeight="1">
      <c r="A4642" s="321" t="s">
        <v>50822</v>
      </c>
      <c r="B4642" s="322" t="s">
        <v>50823</v>
      </c>
      <c r="C4642" s="321" t="s">
        <v>10</v>
      </c>
      <c r="D4642" s="323">
        <v>123.89</v>
      </c>
    </row>
    <row r="4643" spans="1:4" ht="15.75" customHeight="1">
      <c r="A4643" s="383" t="s">
        <v>50824</v>
      </c>
      <c r="B4643" s="383"/>
      <c r="C4643" s="383"/>
      <c r="D4643" s="320">
        <v>726.45</v>
      </c>
    </row>
    <row r="4644" spans="1:4" ht="15.75" customHeight="1">
      <c r="A4644" s="380" t="s">
        <v>50825</v>
      </c>
      <c r="B4644" s="381" t="s">
        <v>50826</v>
      </c>
      <c r="C4644" s="380" t="s">
        <v>10</v>
      </c>
      <c r="D4644" s="382">
        <v>4.8099999999999996</v>
      </c>
    </row>
    <row r="4645" spans="1:4" ht="6" customHeight="1">
      <c r="A4645" s="380"/>
      <c r="B4645" s="381"/>
      <c r="C4645" s="380"/>
      <c r="D4645" s="382"/>
    </row>
    <row r="4646" spans="1:4" ht="15.75" customHeight="1">
      <c r="A4646" s="321" t="s">
        <v>50827</v>
      </c>
      <c r="B4646" s="322" t="s">
        <v>50828</v>
      </c>
      <c r="C4646" s="321" t="s">
        <v>10</v>
      </c>
      <c r="D4646" s="323">
        <v>6.54</v>
      </c>
    </row>
    <row r="4647" spans="1:4" ht="15.75" customHeight="1">
      <c r="A4647" s="321" t="s">
        <v>50829</v>
      </c>
      <c r="B4647" s="322" t="s">
        <v>50830</v>
      </c>
      <c r="C4647" s="321" t="s">
        <v>10</v>
      </c>
      <c r="D4647" s="323">
        <v>66.69</v>
      </c>
    </row>
    <row r="4648" spans="1:4" ht="15.75" customHeight="1">
      <c r="A4648" s="380" t="s">
        <v>50831</v>
      </c>
      <c r="B4648" s="381" t="s">
        <v>50832</v>
      </c>
      <c r="C4648" s="380" t="s">
        <v>10</v>
      </c>
      <c r="D4648" s="382">
        <v>95.74</v>
      </c>
    </row>
    <row r="4649" spans="1:4" ht="6" customHeight="1">
      <c r="A4649" s="380"/>
      <c r="B4649" s="381"/>
      <c r="C4649" s="380"/>
      <c r="D4649" s="382"/>
    </row>
    <row r="4650" spans="1:4" ht="15.75" customHeight="1">
      <c r="A4650" s="380" t="s">
        <v>50833</v>
      </c>
      <c r="B4650" s="381" t="s">
        <v>50834</v>
      </c>
      <c r="C4650" s="380" t="s">
        <v>10</v>
      </c>
      <c r="D4650" s="382">
        <v>110.17</v>
      </c>
    </row>
    <row r="4651" spans="1:4" ht="6" customHeight="1">
      <c r="A4651" s="380"/>
      <c r="B4651" s="381"/>
      <c r="C4651" s="380"/>
      <c r="D4651" s="382"/>
    </row>
    <row r="4652" spans="1:4" ht="15.75" customHeight="1">
      <c r="A4652" s="380" t="s">
        <v>50835</v>
      </c>
      <c r="B4652" s="381" t="s">
        <v>50836</v>
      </c>
      <c r="C4652" s="380" t="s">
        <v>10</v>
      </c>
      <c r="D4652" s="382">
        <v>124.5</v>
      </c>
    </row>
    <row r="4653" spans="1:4" ht="6" customHeight="1">
      <c r="A4653" s="380"/>
      <c r="B4653" s="381"/>
      <c r="C4653" s="380"/>
      <c r="D4653" s="382"/>
    </row>
    <row r="4654" spans="1:4" ht="15.75" customHeight="1">
      <c r="A4654" s="380" t="s">
        <v>50837</v>
      </c>
      <c r="B4654" s="381" t="s">
        <v>50838</v>
      </c>
      <c r="C4654" s="380" t="s">
        <v>10</v>
      </c>
      <c r="D4654" s="382">
        <v>138.93</v>
      </c>
    </row>
    <row r="4655" spans="1:4" ht="6" customHeight="1">
      <c r="A4655" s="380"/>
      <c r="B4655" s="381"/>
      <c r="C4655" s="380"/>
      <c r="D4655" s="382"/>
    </row>
    <row r="4656" spans="1:4" ht="15.75" customHeight="1">
      <c r="A4656" s="380" t="s">
        <v>50839</v>
      </c>
      <c r="B4656" s="381" t="s">
        <v>50840</v>
      </c>
      <c r="C4656" s="380" t="s">
        <v>10</v>
      </c>
      <c r="D4656" s="382">
        <v>153.26</v>
      </c>
    </row>
    <row r="4657" spans="1:4" ht="6" customHeight="1">
      <c r="A4657" s="380"/>
      <c r="B4657" s="381"/>
      <c r="C4657" s="380"/>
      <c r="D4657" s="382"/>
    </row>
    <row r="4658" spans="1:4" ht="15.75" customHeight="1">
      <c r="A4658" s="380" t="s">
        <v>50841</v>
      </c>
      <c r="B4658" s="381" t="s">
        <v>50842</v>
      </c>
      <c r="C4658" s="380" t="s">
        <v>10</v>
      </c>
      <c r="D4658" s="382">
        <v>25.81</v>
      </c>
    </row>
    <row r="4659" spans="1:4" ht="6" customHeight="1">
      <c r="A4659" s="380"/>
      <c r="B4659" s="381"/>
      <c r="C4659" s="380"/>
      <c r="D4659" s="382"/>
    </row>
    <row r="4660" spans="1:4" ht="15.75" customHeight="1">
      <c r="A4660" s="383" t="s">
        <v>50843</v>
      </c>
      <c r="B4660" s="383"/>
      <c r="C4660" s="383"/>
      <c r="D4660" s="320">
        <v>0.49</v>
      </c>
    </row>
    <row r="4661" spans="1:4" ht="15.75" customHeight="1">
      <c r="A4661" s="321" t="s">
        <v>50844</v>
      </c>
      <c r="B4661" s="322" t="s">
        <v>50845</v>
      </c>
      <c r="C4661" s="321" t="s">
        <v>9</v>
      </c>
      <c r="D4661" s="323">
        <v>0.49</v>
      </c>
    </row>
    <row r="4662" spans="1:4" ht="15.75" customHeight="1">
      <c r="A4662" s="383" t="s">
        <v>50846</v>
      </c>
      <c r="B4662" s="383"/>
      <c r="C4662" s="383"/>
      <c r="D4662" s="320">
        <v>0.28999999999999998</v>
      </c>
    </row>
    <row r="4663" spans="1:4" ht="15.75" customHeight="1">
      <c r="A4663" s="321" t="s">
        <v>50847</v>
      </c>
      <c r="B4663" s="322" t="s">
        <v>50848</v>
      </c>
      <c r="C4663" s="321" t="s">
        <v>9</v>
      </c>
      <c r="D4663" s="323">
        <v>0.28999999999999998</v>
      </c>
    </row>
    <row r="4664" spans="1:4" ht="15.75" customHeight="1">
      <c r="A4664" s="383" t="s">
        <v>50849</v>
      </c>
      <c r="B4664" s="383"/>
      <c r="C4664" s="383"/>
      <c r="D4664" s="320">
        <v>779.36</v>
      </c>
    </row>
    <row r="4665" spans="1:4" ht="15.75" customHeight="1">
      <c r="A4665" s="380" t="s">
        <v>50850</v>
      </c>
      <c r="B4665" s="381" t="s">
        <v>50851</v>
      </c>
      <c r="C4665" s="380" t="s">
        <v>10</v>
      </c>
      <c r="D4665" s="382">
        <v>143.37</v>
      </c>
    </row>
    <row r="4666" spans="1:4" ht="6" customHeight="1">
      <c r="A4666" s="380"/>
      <c r="B4666" s="381"/>
      <c r="C4666" s="380"/>
      <c r="D4666" s="382"/>
    </row>
    <row r="4667" spans="1:4" ht="15.75" customHeight="1">
      <c r="A4667" s="321" t="s">
        <v>50852</v>
      </c>
      <c r="B4667" s="322" t="s">
        <v>50853</v>
      </c>
      <c r="C4667" s="321" t="s">
        <v>10</v>
      </c>
      <c r="D4667" s="323">
        <v>145.04</v>
      </c>
    </row>
    <row r="4668" spans="1:4" ht="15.75" customHeight="1">
      <c r="A4668" s="321" t="s">
        <v>50854</v>
      </c>
      <c r="B4668" s="322" t="s">
        <v>50855</v>
      </c>
      <c r="C4668" s="321" t="s">
        <v>10</v>
      </c>
      <c r="D4668" s="323">
        <v>225.12</v>
      </c>
    </row>
    <row r="4669" spans="1:4" ht="15.75" customHeight="1">
      <c r="A4669" s="321" t="s">
        <v>50856</v>
      </c>
      <c r="B4669" s="322" t="s">
        <v>50857</v>
      </c>
      <c r="C4669" s="321" t="s">
        <v>10</v>
      </c>
      <c r="D4669" s="323">
        <v>265.83</v>
      </c>
    </row>
    <row r="4670" spans="1:4" ht="15.75" customHeight="1">
      <c r="A4670" s="383" t="s">
        <v>50858</v>
      </c>
      <c r="B4670" s="383"/>
      <c r="C4670" s="383"/>
      <c r="D4670" s="320">
        <v>290.97000000000003</v>
      </c>
    </row>
    <row r="4671" spans="1:4" ht="15.75" customHeight="1">
      <c r="A4671" s="321" t="s">
        <v>50859</v>
      </c>
      <c r="B4671" s="322" t="s">
        <v>50860</v>
      </c>
      <c r="C4671" s="321" t="s">
        <v>10</v>
      </c>
      <c r="D4671" s="323">
        <v>90.99</v>
      </c>
    </row>
    <row r="4672" spans="1:4" ht="15.75" customHeight="1">
      <c r="A4672" s="321" t="s">
        <v>50861</v>
      </c>
      <c r="B4672" s="322" t="s">
        <v>50862</v>
      </c>
      <c r="C4672" s="321" t="s">
        <v>10</v>
      </c>
      <c r="D4672" s="323">
        <v>199.98</v>
      </c>
    </row>
    <row r="4673" spans="1:4" ht="15.75" customHeight="1">
      <c r="A4673" s="383" t="s">
        <v>50863</v>
      </c>
      <c r="B4673" s="383"/>
      <c r="C4673" s="383"/>
      <c r="D4673" s="320">
        <v>415.89</v>
      </c>
    </row>
    <row r="4674" spans="1:4" ht="15.75" customHeight="1">
      <c r="A4674" s="321" t="s">
        <v>50864</v>
      </c>
      <c r="B4674" s="322" t="s">
        <v>50865</v>
      </c>
      <c r="C4674" s="321" t="s">
        <v>9</v>
      </c>
      <c r="D4674" s="323">
        <v>86.96</v>
      </c>
    </row>
    <row r="4675" spans="1:4" ht="15.75" customHeight="1">
      <c r="A4675" s="321" t="s">
        <v>50866</v>
      </c>
      <c r="B4675" s="322" t="s">
        <v>50867</v>
      </c>
      <c r="C4675" s="321" t="s">
        <v>9</v>
      </c>
      <c r="D4675" s="323">
        <v>64.91</v>
      </c>
    </row>
    <row r="4676" spans="1:4" ht="15.75" customHeight="1">
      <c r="A4676" s="380" t="s">
        <v>50868</v>
      </c>
      <c r="B4676" s="381" t="s">
        <v>50869</v>
      </c>
      <c r="C4676" s="380" t="s">
        <v>9</v>
      </c>
      <c r="D4676" s="382">
        <v>53.91</v>
      </c>
    </row>
    <row r="4677" spans="1:4" ht="6" customHeight="1">
      <c r="A4677" s="380"/>
      <c r="B4677" s="381"/>
      <c r="C4677" s="380"/>
      <c r="D4677" s="382"/>
    </row>
    <row r="4678" spans="1:4" ht="15.75" customHeight="1">
      <c r="A4678" s="321" t="s">
        <v>50870</v>
      </c>
      <c r="B4678" s="322" t="s">
        <v>50871</v>
      </c>
      <c r="C4678" s="321" t="s">
        <v>9</v>
      </c>
      <c r="D4678" s="323">
        <v>61.44</v>
      </c>
    </row>
    <row r="4679" spans="1:4" ht="15.75" customHeight="1">
      <c r="A4679" s="321" t="s">
        <v>50872</v>
      </c>
      <c r="B4679" s="322" t="s">
        <v>50873</v>
      </c>
      <c r="C4679" s="321" t="s">
        <v>9</v>
      </c>
      <c r="D4679" s="323">
        <v>71.78</v>
      </c>
    </row>
    <row r="4680" spans="1:4" ht="15.75" customHeight="1">
      <c r="A4680" s="321" t="s">
        <v>50874</v>
      </c>
      <c r="B4680" s="322" t="s">
        <v>50875</v>
      </c>
      <c r="C4680" s="321" t="s">
        <v>9</v>
      </c>
      <c r="D4680" s="323">
        <v>28.56</v>
      </c>
    </row>
    <row r="4681" spans="1:4" ht="15.75" customHeight="1">
      <c r="A4681" s="321" t="s">
        <v>50876</v>
      </c>
      <c r="B4681" s="322" t="s">
        <v>50877</v>
      </c>
      <c r="C4681" s="321" t="s">
        <v>9</v>
      </c>
      <c r="D4681" s="323">
        <v>48.33</v>
      </c>
    </row>
    <row r="4682" spans="1:4" ht="15.75" customHeight="1">
      <c r="A4682" s="383" t="s">
        <v>50878</v>
      </c>
      <c r="B4682" s="383"/>
      <c r="C4682" s="383"/>
      <c r="D4682" s="320">
        <v>244.36</v>
      </c>
    </row>
    <row r="4683" spans="1:4" ht="15.75" customHeight="1">
      <c r="A4683" s="321" t="s">
        <v>50879</v>
      </c>
      <c r="B4683" s="322" t="s">
        <v>50880</v>
      </c>
      <c r="C4683" s="321" t="s">
        <v>10</v>
      </c>
      <c r="D4683" s="323">
        <v>120.71</v>
      </c>
    </row>
    <row r="4684" spans="1:4" ht="15.75" customHeight="1">
      <c r="A4684" s="321" t="s">
        <v>50881</v>
      </c>
      <c r="B4684" s="322" t="s">
        <v>50882</v>
      </c>
      <c r="C4684" s="321" t="s">
        <v>10</v>
      </c>
      <c r="D4684" s="323">
        <v>111.47</v>
      </c>
    </row>
    <row r="4685" spans="1:4" ht="15.75" customHeight="1">
      <c r="A4685" s="321" t="s">
        <v>50883</v>
      </c>
      <c r="B4685" s="322" t="s">
        <v>50884</v>
      </c>
      <c r="C4685" s="321" t="s">
        <v>10</v>
      </c>
      <c r="D4685" s="323">
        <v>12.18</v>
      </c>
    </row>
    <row r="4686" spans="1:4" ht="15.75" customHeight="1">
      <c r="A4686" s="383" t="s">
        <v>50885</v>
      </c>
      <c r="B4686" s="383"/>
      <c r="C4686" s="383"/>
      <c r="D4686" s="320">
        <v>32.119999999999997</v>
      </c>
    </row>
    <row r="4687" spans="1:4" ht="15.75" customHeight="1">
      <c r="A4687" s="380" t="s">
        <v>50886</v>
      </c>
      <c r="B4687" s="381" t="s">
        <v>50887</v>
      </c>
      <c r="C4687" s="380" t="s">
        <v>9</v>
      </c>
      <c r="D4687" s="382">
        <v>0.36</v>
      </c>
    </row>
    <row r="4688" spans="1:4" ht="6" customHeight="1">
      <c r="A4688" s="380"/>
      <c r="B4688" s="381"/>
      <c r="C4688" s="380"/>
      <c r="D4688" s="382"/>
    </row>
    <row r="4689" spans="1:4" ht="15.75" customHeight="1">
      <c r="A4689" s="321" t="s">
        <v>50888</v>
      </c>
      <c r="B4689" s="322" t="s">
        <v>50889</v>
      </c>
      <c r="C4689" s="321" t="s">
        <v>9</v>
      </c>
      <c r="D4689" s="323">
        <v>2.5299999999999998</v>
      </c>
    </row>
    <row r="4690" spans="1:4" ht="15.75" customHeight="1">
      <c r="A4690" s="321" t="s">
        <v>50890</v>
      </c>
      <c r="B4690" s="322" t="s">
        <v>50891</v>
      </c>
      <c r="C4690" s="321" t="s">
        <v>9</v>
      </c>
      <c r="D4690" s="323">
        <v>7.56</v>
      </c>
    </row>
    <row r="4691" spans="1:4" ht="15.75" customHeight="1">
      <c r="A4691" s="321" t="s">
        <v>50892</v>
      </c>
      <c r="B4691" s="322" t="s">
        <v>50893</v>
      </c>
      <c r="C4691" s="321" t="s">
        <v>9</v>
      </c>
      <c r="D4691" s="323">
        <v>9.4700000000000006</v>
      </c>
    </row>
    <row r="4692" spans="1:4" ht="15.75" customHeight="1">
      <c r="A4692" s="321" t="s">
        <v>50894</v>
      </c>
      <c r="B4692" s="322" t="s">
        <v>50895</v>
      </c>
      <c r="C4692" s="321" t="s">
        <v>9</v>
      </c>
      <c r="D4692" s="323">
        <v>12.2</v>
      </c>
    </row>
    <row r="4693" spans="1:4" ht="15.75" customHeight="1">
      <c r="A4693" s="383" t="s">
        <v>50896</v>
      </c>
      <c r="B4693" s="383"/>
      <c r="C4693" s="383"/>
      <c r="D4693" s="320">
        <v>110800.52</v>
      </c>
    </row>
    <row r="4694" spans="1:4" ht="15.75" customHeight="1">
      <c r="A4694" s="383" t="s">
        <v>50897</v>
      </c>
      <c r="B4694" s="383"/>
      <c r="C4694" s="383"/>
      <c r="D4694" s="320">
        <v>104009.48</v>
      </c>
    </row>
    <row r="4695" spans="1:4" ht="15.75" customHeight="1">
      <c r="A4695" s="380" t="s">
        <v>50898</v>
      </c>
      <c r="B4695" s="381" t="s">
        <v>50899</v>
      </c>
      <c r="C4695" s="380" t="s">
        <v>449</v>
      </c>
      <c r="D4695" s="382">
        <v>6.06</v>
      </c>
    </row>
    <row r="4696" spans="1:4" ht="6" customHeight="1">
      <c r="A4696" s="380"/>
      <c r="B4696" s="381"/>
      <c r="C4696" s="380"/>
      <c r="D4696" s="382"/>
    </row>
    <row r="4697" spans="1:4" ht="15.75" customHeight="1">
      <c r="A4697" s="321" t="s">
        <v>50900</v>
      </c>
      <c r="B4697" s="322" t="s">
        <v>50901</v>
      </c>
      <c r="C4697" s="321" t="s">
        <v>10</v>
      </c>
      <c r="D4697" s="323">
        <v>56.58</v>
      </c>
    </row>
    <row r="4698" spans="1:4" ht="15.75" customHeight="1">
      <c r="A4698" s="321" t="s">
        <v>50902</v>
      </c>
      <c r="B4698" s="322" t="s">
        <v>50903</v>
      </c>
      <c r="C4698" s="321" t="s">
        <v>550</v>
      </c>
      <c r="D4698" s="323">
        <v>1.01</v>
      </c>
    </row>
    <row r="4699" spans="1:4" ht="15.75" customHeight="1">
      <c r="A4699" s="321" t="s">
        <v>50904</v>
      </c>
      <c r="B4699" s="322" t="s">
        <v>50905</v>
      </c>
      <c r="C4699" s="321" t="s">
        <v>550</v>
      </c>
      <c r="D4699" s="323">
        <v>30.31</v>
      </c>
    </row>
    <row r="4700" spans="1:4" ht="15.75" customHeight="1">
      <c r="A4700" s="380" t="s">
        <v>50906</v>
      </c>
      <c r="B4700" s="381" t="s">
        <v>50907</v>
      </c>
      <c r="C4700" s="380" t="s">
        <v>1767</v>
      </c>
      <c r="D4700" s="382">
        <v>32.74</v>
      </c>
    </row>
    <row r="4701" spans="1:4" ht="6" customHeight="1">
      <c r="A4701" s="380"/>
      <c r="B4701" s="381"/>
      <c r="C4701" s="380"/>
      <c r="D4701" s="382"/>
    </row>
    <row r="4702" spans="1:4" ht="15.75" customHeight="1">
      <c r="A4702" s="380" t="s">
        <v>50908</v>
      </c>
      <c r="B4702" s="381" t="s">
        <v>50909</v>
      </c>
      <c r="C4702" s="380" t="s">
        <v>550</v>
      </c>
      <c r="D4702" s="382">
        <v>6.87</v>
      </c>
    </row>
    <row r="4703" spans="1:4" ht="6" customHeight="1">
      <c r="A4703" s="380"/>
      <c r="B4703" s="381"/>
      <c r="C4703" s="380"/>
      <c r="D4703" s="382"/>
    </row>
    <row r="4704" spans="1:4" ht="15.75" customHeight="1">
      <c r="A4704" s="380" t="s">
        <v>50910</v>
      </c>
      <c r="B4704" s="381" t="s">
        <v>50911</v>
      </c>
      <c r="C4704" s="380" t="s">
        <v>1767</v>
      </c>
      <c r="D4704" s="382">
        <v>34.35</v>
      </c>
    </row>
    <row r="4705" spans="1:4" ht="6" customHeight="1">
      <c r="A4705" s="380"/>
      <c r="B4705" s="381"/>
      <c r="C4705" s="380"/>
      <c r="D4705" s="382"/>
    </row>
    <row r="4706" spans="1:4" ht="15.75" customHeight="1">
      <c r="A4706" s="380" t="s">
        <v>50912</v>
      </c>
      <c r="B4706" s="381" t="s">
        <v>50913</v>
      </c>
      <c r="C4706" s="380" t="s">
        <v>550</v>
      </c>
      <c r="D4706" s="382">
        <v>3.84</v>
      </c>
    </row>
    <row r="4707" spans="1:4" ht="6" customHeight="1">
      <c r="A4707" s="380"/>
      <c r="B4707" s="381"/>
      <c r="C4707" s="380"/>
      <c r="D4707" s="382"/>
    </row>
    <row r="4708" spans="1:4" ht="15.75" customHeight="1">
      <c r="A4708" s="380" t="s">
        <v>50914</v>
      </c>
      <c r="B4708" s="381" t="s">
        <v>50915</v>
      </c>
      <c r="C4708" s="380" t="s">
        <v>550</v>
      </c>
      <c r="D4708" s="382">
        <v>4.45</v>
      </c>
    </row>
    <row r="4709" spans="1:4" ht="6" customHeight="1">
      <c r="A4709" s="380"/>
      <c r="B4709" s="381"/>
      <c r="C4709" s="380"/>
      <c r="D4709" s="382"/>
    </row>
    <row r="4710" spans="1:4" ht="15.75" customHeight="1">
      <c r="A4710" s="380" t="s">
        <v>50916</v>
      </c>
      <c r="B4710" s="381" t="s">
        <v>50917</v>
      </c>
      <c r="C4710" s="380" t="s">
        <v>1767</v>
      </c>
      <c r="D4710" s="382">
        <v>38.39</v>
      </c>
    </row>
    <row r="4711" spans="1:4" ht="6" customHeight="1">
      <c r="A4711" s="380"/>
      <c r="B4711" s="381"/>
      <c r="C4711" s="380"/>
      <c r="D4711" s="382"/>
    </row>
    <row r="4712" spans="1:4" ht="15.75" customHeight="1">
      <c r="A4712" s="380" t="s">
        <v>50918</v>
      </c>
      <c r="B4712" s="381" t="s">
        <v>50919</v>
      </c>
      <c r="C4712" s="380" t="s">
        <v>550</v>
      </c>
      <c r="D4712" s="382">
        <v>17.78</v>
      </c>
    </row>
    <row r="4713" spans="1:4" ht="24" customHeight="1">
      <c r="A4713" s="380"/>
      <c r="B4713" s="381"/>
      <c r="C4713" s="380"/>
      <c r="D4713" s="382"/>
    </row>
    <row r="4714" spans="1:4" ht="15.75" customHeight="1">
      <c r="A4714" s="321" t="s">
        <v>50920</v>
      </c>
      <c r="B4714" s="322" t="s">
        <v>50921</v>
      </c>
      <c r="C4714" s="321" t="s">
        <v>550</v>
      </c>
      <c r="D4714" s="323">
        <v>0.81</v>
      </c>
    </row>
    <row r="4715" spans="1:4" ht="15.75" customHeight="1">
      <c r="A4715" s="380" t="s">
        <v>50922</v>
      </c>
      <c r="B4715" s="381" t="s">
        <v>50923</v>
      </c>
      <c r="C4715" s="380" t="s">
        <v>550</v>
      </c>
      <c r="D4715" s="382">
        <v>1.82</v>
      </c>
    </row>
    <row r="4716" spans="1:4" ht="15" customHeight="1">
      <c r="A4716" s="380"/>
      <c r="B4716" s="381"/>
      <c r="C4716" s="380"/>
      <c r="D4716" s="382"/>
    </row>
    <row r="4717" spans="1:4" ht="15.75" customHeight="1">
      <c r="A4717" s="380" t="s">
        <v>50924</v>
      </c>
      <c r="B4717" s="381" t="s">
        <v>50925</v>
      </c>
      <c r="C4717" s="380" t="s">
        <v>550</v>
      </c>
      <c r="D4717" s="382">
        <v>1.82</v>
      </c>
    </row>
    <row r="4718" spans="1:4" ht="6" customHeight="1">
      <c r="A4718" s="380"/>
      <c r="B4718" s="381"/>
      <c r="C4718" s="380"/>
      <c r="D4718" s="382"/>
    </row>
    <row r="4719" spans="1:4" ht="15.75" customHeight="1">
      <c r="A4719" s="380" t="s">
        <v>50926</v>
      </c>
      <c r="B4719" s="381" t="s">
        <v>50927</v>
      </c>
      <c r="C4719" s="380" t="s">
        <v>550</v>
      </c>
      <c r="D4719" s="382">
        <v>909.35</v>
      </c>
    </row>
    <row r="4720" spans="1:4" ht="6" customHeight="1">
      <c r="A4720" s="380"/>
      <c r="B4720" s="381"/>
      <c r="C4720" s="380"/>
      <c r="D4720" s="382"/>
    </row>
    <row r="4721" spans="1:4" ht="15.75" customHeight="1">
      <c r="A4721" s="380" t="s">
        <v>50928</v>
      </c>
      <c r="B4721" s="381" t="s">
        <v>50929</v>
      </c>
      <c r="C4721" s="380" t="s">
        <v>550</v>
      </c>
      <c r="D4721" s="382">
        <v>707.27</v>
      </c>
    </row>
    <row r="4722" spans="1:4" ht="6" customHeight="1">
      <c r="A4722" s="380"/>
      <c r="B4722" s="381"/>
      <c r="C4722" s="380"/>
      <c r="D4722" s="382"/>
    </row>
    <row r="4723" spans="1:4" ht="15.75" customHeight="1">
      <c r="A4723" s="321" t="s">
        <v>50930</v>
      </c>
      <c r="B4723" s="322" t="s">
        <v>50931</v>
      </c>
      <c r="C4723" s="321" t="s">
        <v>449</v>
      </c>
      <c r="D4723" s="323">
        <v>8.08</v>
      </c>
    </row>
    <row r="4724" spans="1:4" ht="15.75" customHeight="1">
      <c r="A4724" s="380" t="s">
        <v>50932</v>
      </c>
      <c r="B4724" s="381" t="s">
        <v>50933</v>
      </c>
      <c r="C4724" s="380" t="s">
        <v>550</v>
      </c>
      <c r="D4724" s="382">
        <v>2424.94</v>
      </c>
    </row>
    <row r="4725" spans="1:4" ht="6" customHeight="1">
      <c r="A4725" s="380"/>
      <c r="B4725" s="381"/>
      <c r="C4725" s="380"/>
      <c r="D4725" s="382"/>
    </row>
    <row r="4726" spans="1:4" ht="15.75" customHeight="1">
      <c r="A4726" s="380" t="s">
        <v>50934</v>
      </c>
      <c r="B4726" s="381" t="s">
        <v>50935</v>
      </c>
      <c r="C4726" s="380" t="s">
        <v>550</v>
      </c>
      <c r="D4726" s="382">
        <v>2788.68</v>
      </c>
    </row>
    <row r="4727" spans="1:4" ht="15" customHeight="1">
      <c r="A4727" s="380"/>
      <c r="B4727" s="381"/>
      <c r="C4727" s="380"/>
      <c r="D4727" s="382"/>
    </row>
    <row r="4728" spans="1:4" ht="15.75" customHeight="1">
      <c r="A4728" s="380" t="s">
        <v>50936</v>
      </c>
      <c r="B4728" s="381" t="s">
        <v>50937</v>
      </c>
      <c r="C4728" s="380" t="s">
        <v>550</v>
      </c>
      <c r="D4728" s="382">
        <v>3206.98</v>
      </c>
    </row>
    <row r="4729" spans="1:4" ht="15" customHeight="1">
      <c r="A4729" s="380"/>
      <c r="B4729" s="381"/>
      <c r="C4729" s="380"/>
      <c r="D4729" s="382"/>
    </row>
    <row r="4730" spans="1:4" ht="15.75" customHeight="1">
      <c r="A4730" s="380" t="s">
        <v>50938</v>
      </c>
      <c r="B4730" s="381" t="s">
        <v>50939</v>
      </c>
      <c r="C4730" s="380" t="s">
        <v>133</v>
      </c>
      <c r="D4730" s="382">
        <v>36374.04</v>
      </c>
    </row>
    <row r="4731" spans="1:4" ht="6" customHeight="1">
      <c r="A4731" s="380"/>
      <c r="B4731" s="381"/>
      <c r="C4731" s="380"/>
      <c r="D4731" s="382"/>
    </row>
    <row r="4732" spans="1:4" ht="15.75" customHeight="1">
      <c r="A4732" s="380" t="s">
        <v>50940</v>
      </c>
      <c r="B4732" s="381" t="s">
        <v>50941</v>
      </c>
      <c r="C4732" s="380" t="s">
        <v>1767</v>
      </c>
      <c r="D4732" s="382">
        <v>27.89</v>
      </c>
    </row>
    <row r="4733" spans="1:4" ht="6" customHeight="1">
      <c r="A4733" s="380"/>
      <c r="B4733" s="381"/>
      <c r="C4733" s="380"/>
      <c r="D4733" s="382"/>
    </row>
    <row r="4734" spans="1:4" ht="15.75" customHeight="1">
      <c r="A4734" s="380" t="s">
        <v>50942</v>
      </c>
      <c r="B4734" s="381" t="s">
        <v>50943</v>
      </c>
      <c r="C4734" s="380" t="s">
        <v>1767</v>
      </c>
      <c r="D4734" s="382">
        <v>30.31</v>
      </c>
    </row>
    <row r="4735" spans="1:4" ht="6" customHeight="1">
      <c r="A4735" s="380"/>
      <c r="B4735" s="381"/>
      <c r="C4735" s="380"/>
      <c r="D4735" s="382"/>
    </row>
    <row r="4736" spans="1:4" ht="15.75" customHeight="1">
      <c r="A4736" s="380" t="s">
        <v>50944</v>
      </c>
      <c r="B4736" s="381" t="s">
        <v>50945</v>
      </c>
      <c r="C4736" s="380" t="s">
        <v>550</v>
      </c>
      <c r="D4736" s="382">
        <v>3.23</v>
      </c>
    </row>
    <row r="4737" spans="1:4" ht="6" customHeight="1">
      <c r="A4737" s="380"/>
      <c r="B4737" s="381"/>
      <c r="C4737" s="380"/>
      <c r="D4737" s="382"/>
    </row>
    <row r="4738" spans="1:4" ht="15.75" customHeight="1">
      <c r="A4738" s="380" t="s">
        <v>50946</v>
      </c>
      <c r="B4738" s="381" t="s">
        <v>50947</v>
      </c>
      <c r="C4738" s="380" t="s">
        <v>1767</v>
      </c>
      <c r="D4738" s="382">
        <v>32.33</v>
      </c>
    </row>
    <row r="4739" spans="1:4" ht="6" customHeight="1">
      <c r="A4739" s="380"/>
      <c r="B4739" s="381"/>
      <c r="C4739" s="380"/>
      <c r="D4739" s="382"/>
    </row>
    <row r="4740" spans="1:4" ht="15.75" customHeight="1">
      <c r="A4740" s="380" t="s">
        <v>50948</v>
      </c>
      <c r="B4740" s="381" t="s">
        <v>50949</v>
      </c>
      <c r="C4740" s="380" t="s">
        <v>449</v>
      </c>
      <c r="D4740" s="382">
        <v>26.27</v>
      </c>
    </row>
    <row r="4741" spans="1:4" ht="6" customHeight="1">
      <c r="A4741" s="380"/>
      <c r="B4741" s="381"/>
      <c r="C4741" s="380"/>
      <c r="D4741" s="382"/>
    </row>
    <row r="4742" spans="1:4" ht="15.75" customHeight="1">
      <c r="A4742" s="380" t="s">
        <v>50950</v>
      </c>
      <c r="B4742" s="381" t="s">
        <v>50951</v>
      </c>
      <c r="C4742" s="380" t="s">
        <v>449</v>
      </c>
      <c r="D4742" s="382">
        <v>10.51</v>
      </c>
    </row>
    <row r="4743" spans="1:4" ht="6" customHeight="1">
      <c r="A4743" s="380"/>
      <c r="B4743" s="381"/>
      <c r="C4743" s="380"/>
      <c r="D4743" s="382"/>
    </row>
    <row r="4744" spans="1:4" ht="15.75" customHeight="1">
      <c r="A4744" s="321" t="s">
        <v>50952</v>
      </c>
      <c r="B4744" s="322" t="s">
        <v>50953</v>
      </c>
      <c r="C4744" s="321" t="s">
        <v>550</v>
      </c>
      <c r="D4744" s="323">
        <v>1.01</v>
      </c>
    </row>
    <row r="4745" spans="1:4" ht="15.75" customHeight="1">
      <c r="A4745" s="321" t="s">
        <v>50954</v>
      </c>
      <c r="B4745" s="322" t="s">
        <v>50955</v>
      </c>
      <c r="C4745" s="321" t="s">
        <v>10</v>
      </c>
      <c r="D4745" s="323">
        <v>163</v>
      </c>
    </row>
    <row r="4746" spans="1:4" ht="15.75" customHeight="1">
      <c r="A4746" s="321" t="s">
        <v>50956</v>
      </c>
      <c r="B4746" s="322" t="s">
        <v>50957</v>
      </c>
      <c r="C4746" s="321" t="s">
        <v>10</v>
      </c>
      <c r="D4746" s="323">
        <v>10.51</v>
      </c>
    </row>
    <row r="4747" spans="1:4" ht="15.75" customHeight="1">
      <c r="A4747" s="380" t="s">
        <v>50958</v>
      </c>
      <c r="B4747" s="381" t="s">
        <v>50959</v>
      </c>
      <c r="C4747" s="380" t="s">
        <v>133</v>
      </c>
      <c r="D4747" s="382">
        <v>27280.53</v>
      </c>
    </row>
    <row r="4748" spans="1:4" ht="24" customHeight="1">
      <c r="A4748" s="380"/>
      <c r="B4748" s="381"/>
      <c r="C4748" s="380"/>
      <c r="D4748" s="382"/>
    </row>
    <row r="4749" spans="1:4" ht="15.75" customHeight="1">
      <c r="A4749" s="380" t="s">
        <v>50960</v>
      </c>
      <c r="B4749" s="381" t="s">
        <v>50961</v>
      </c>
      <c r="C4749" s="380" t="s">
        <v>133</v>
      </c>
      <c r="D4749" s="382">
        <v>21824.42</v>
      </c>
    </row>
    <row r="4750" spans="1:4" ht="24" customHeight="1">
      <c r="A4750" s="380"/>
      <c r="B4750" s="381"/>
      <c r="C4750" s="380"/>
      <c r="D4750" s="382"/>
    </row>
    <row r="4751" spans="1:4" ht="15.75" customHeight="1">
      <c r="A4751" s="321" t="s">
        <v>50962</v>
      </c>
      <c r="B4751" s="322" t="s">
        <v>50963</v>
      </c>
      <c r="C4751" s="321" t="s">
        <v>10</v>
      </c>
      <c r="D4751" s="323">
        <v>50.52</v>
      </c>
    </row>
    <row r="4752" spans="1:4" ht="15.75" customHeight="1">
      <c r="A4752" s="321" t="s">
        <v>50964</v>
      </c>
      <c r="B4752" s="322" t="s">
        <v>50965</v>
      </c>
      <c r="C4752" s="321" t="s">
        <v>449</v>
      </c>
      <c r="D4752" s="323">
        <v>5.05</v>
      </c>
    </row>
    <row r="4753" spans="1:4" ht="15.75" customHeight="1">
      <c r="A4753" s="321" t="s">
        <v>50966</v>
      </c>
      <c r="B4753" s="322" t="s">
        <v>50967</v>
      </c>
      <c r="C4753" s="321" t="s">
        <v>449</v>
      </c>
      <c r="D4753" s="323">
        <v>22.23</v>
      </c>
    </row>
    <row r="4754" spans="1:4" ht="15.75" customHeight="1">
      <c r="A4754" s="380" t="s">
        <v>50968</v>
      </c>
      <c r="B4754" s="381" t="s">
        <v>50969</v>
      </c>
      <c r="C4754" s="380" t="s">
        <v>449</v>
      </c>
      <c r="D4754" s="382">
        <v>33.950000000000003</v>
      </c>
    </row>
    <row r="4755" spans="1:4" ht="15" customHeight="1">
      <c r="A4755" s="380"/>
      <c r="B4755" s="381"/>
      <c r="C4755" s="380"/>
      <c r="D4755" s="382"/>
    </row>
    <row r="4756" spans="1:4" ht="15.75" customHeight="1">
      <c r="A4756" s="380" t="s">
        <v>50970</v>
      </c>
      <c r="B4756" s="381" t="s">
        <v>50971</v>
      </c>
      <c r="C4756" s="380" t="s">
        <v>449</v>
      </c>
      <c r="D4756" s="382">
        <v>20.21</v>
      </c>
    </row>
    <row r="4757" spans="1:4" ht="6" customHeight="1">
      <c r="A4757" s="380"/>
      <c r="B4757" s="381"/>
      <c r="C4757" s="380"/>
      <c r="D4757" s="382"/>
    </row>
    <row r="4758" spans="1:4" ht="15.75" customHeight="1">
      <c r="A4758" s="380" t="s">
        <v>50972</v>
      </c>
      <c r="B4758" s="381" t="s">
        <v>50973</v>
      </c>
      <c r="C4758" s="380" t="s">
        <v>449</v>
      </c>
      <c r="D4758" s="382">
        <v>17.18</v>
      </c>
    </row>
    <row r="4759" spans="1:4" ht="6" customHeight="1">
      <c r="A4759" s="380"/>
      <c r="B4759" s="381"/>
      <c r="C4759" s="380"/>
      <c r="D4759" s="382"/>
    </row>
    <row r="4760" spans="1:4" ht="15.75" customHeight="1">
      <c r="A4760" s="380" t="s">
        <v>50974</v>
      </c>
      <c r="B4760" s="381" t="s">
        <v>50975</v>
      </c>
      <c r="C4760" s="380" t="s">
        <v>449</v>
      </c>
      <c r="D4760" s="382">
        <v>20.21</v>
      </c>
    </row>
    <row r="4761" spans="1:4" ht="6" customHeight="1">
      <c r="A4761" s="380"/>
      <c r="B4761" s="381"/>
      <c r="C4761" s="380"/>
      <c r="D4761" s="382"/>
    </row>
    <row r="4762" spans="1:4" ht="15.75" customHeight="1">
      <c r="A4762" s="380" t="s">
        <v>50976</v>
      </c>
      <c r="B4762" s="381" t="s">
        <v>50977</v>
      </c>
      <c r="C4762" s="380" t="s">
        <v>550</v>
      </c>
      <c r="D4762" s="382">
        <v>20.21</v>
      </c>
    </row>
    <row r="4763" spans="1:4" ht="6" customHeight="1">
      <c r="A4763" s="380"/>
      <c r="B4763" s="381"/>
      <c r="C4763" s="380"/>
      <c r="D4763" s="382"/>
    </row>
    <row r="4764" spans="1:4" ht="15.75" customHeight="1">
      <c r="A4764" s="380" t="s">
        <v>50978</v>
      </c>
      <c r="B4764" s="381" t="s">
        <v>50979</v>
      </c>
      <c r="C4764" s="380" t="s">
        <v>449</v>
      </c>
      <c r="D4764" s="382">
        <v>18.190000000000001</v>
      </c>
    </row>
    <row r="4765" spans="1:4" ht="15" customHeight="1">
      <c r="A4765" s="380"/>
      <c r="B4765" s="381"/>
      <c r="C4765" s="380"/>
      <c r="D4765" s="382"/>
    </row>
    <row r="4766" spans="1:4" ht="15.75" customHeight="1">
      <c r="A4766" s="321" t="s">
        <v>50980</v>
      </c>
      <c r="B4766" s="322" t="s">
        <v>50981</v>
      </c>
      <c r="C4766" s="321" t="s">
        <v>10</v>
      </c>
      <c r="D4766" s="323">
        <v>40.42</v>
      </c>
    </row>
    <row r="4767" spans="1:4" ht="15.75" customHeight="1">
      <c r="A4767" s="380" t="s">
        <v>50982</v>
      </c>
      <c r="B4767" s="381" t="s">
        <v>50983</v>
      </c>
      <c r="C4767" s="380" t="s">
        <v>10</v>
      </c>
      <c r="D4767" s="382">
        <v>20.21</v>
      </c>
    </row>
    <row r="4768" spans="1:4" ht="6" customHeight="1">
      <c r="A4768" s="380"/>
      <c r="B4768" s="381"/>
      <c r="C4768" s="380"/>
      <c r="D4768" s="382"/>
    </row>
    <row r="4769" spans="1:4" ht="15.75" customHeight="1">
      <c r="A4769" s="380" t="s">
        <v>50984</v>
      </c>
      <c r="B4769" s="381" t="s">
        <v>50985</v>
      </c>
      <c r="C4769" s="380" t="s">
        <v>550</v>
      </c>
      <c r="D4769" s="382">
        <v>50.72</v>
      </c>
    </row>
    <row r="4770" spans="1:4" ht="6" customHeight="1">
      <c r="A4770" s="380"/>
      <c r="B4770" s="381"/>
      <c r="C4770" s="380"/>
      <c r="D4770" s="382"/>
    </row>
    <row r="4771" spans="1:4" ht="15.75" customHeight="1">
      <c r="A4771" s="321" t="s">
        <v>50986</v>
      </c>
      <c r="B4771" s="322" t="s">
        <v>50987</v>
      </c>
      <c r="C4771" s="321" t="s">
        <v>10</v>
      </c>
      <c r="D4771" s="323">
        <v>20.21</v>
      </c>
    </row>
    <row r="4772" spans="1:4" ht="15.75" customHeight="1">
      <c r="A4772" s="380" t="s">
        <v>50988</v>
      </c>
      <c r="B4772" s="381" t="s">
        <v>50989</v>
      </c>
      <c r="C4772" s="380" t="s">
        <v>133</v>
      </c>
      <c r="D4772" s="382">
        <v>6062.34</v>
      </c>
    </row>
    <row r="4773" spans="1:4" ht="6" customHeight="1">
      <c r="A4773" s="380"/>
      <c r="B4773" s="381"/>
      <c r="C4773" s="380"/>
      <c r="D4773" s="382"/>
    </row>
    <row r="4774" spans="1:4" ht="15.75" customHeight="1">
      <c r="A4774" s="380" t="s">
        <v>50990</v>
      </c>
      <c r="B4774" s="381" t="s">
        <v>50991</v>
      </c>
      <c r="C4774" s="380" t="s">
        <v>449</v>
      </c>
      <c r="D4774" s="382">
        <v>1.01</v>
      </c>
    </row>
    <row r="4775" spans="1:4" ht="6" customHeight="1">
      <c r="A4775" s="380"/>
      <c r="B4775" s="381"/>
      <c r="C4775" s="380"/>
      <c r="D4775" s="382"/>
    </row>
    <row r="4776" spans="1:4" ht="15.75" customHeight="1">
      <c r="A4776" s="321" t="s">
        <v>50992</v>
      </c>
      <c r="B4776" s="322" t="s">
        <v>50993</v>
      </c>
      <c r="C4776" s="321" t="s">
        <v>9</v>
      </c>
      <c r="D4776" s="323">
        <v>0.4</v>
      </c>
    </row>
    <row r="4777" spans="1:4" ht="15.75" customHeight="1">
      <c r="A4777" s="321" t="s">
        <v>50994</v>
      </c>
      <c r="B4777" s="322" t="s">
        <v>50995</v>
      </c>
      <c r="C4777" s="321" t="s">
        <v>550</v>
      </c>
      <c r="D4777" s="323">
        <v>161.66</v>
      </c>
    </row>
    <row r="4778" spans="1:4" ht="15.75" customHeight="1">
      <c r="A4778" s="321" t="s">
        <v>50996</v>
      </c>
      <c r="B4778" s="322" t="s">
        <v>50997</v>
      </c>
      <c r="C4778" s="321" t="s">
        <v>550</v>
      </c>
      <c r="D4778" s="323">
        <v>161.66</v>
      </c>
    </row>
    <row r="4779" spans="1:4" ht="15.75" customHeight="1">
      <c r="A4779" s="380" t="s">
        <v>50998</v>
      </c>
      <c r="B4779" s="381" t="s">
        <v>50999</v>
      </c>
      <c r="C4779" s="380" t="s">
        <v>51000</v>
      </c>
      <c r="D4779" s="382">
        <v>1212.47</v>
      </c>
    </row>
    <row r="4780" spans="1:4" ht="6" customHeight="1">
      <c r="A4780" s="380"/>
      <c r="B4780" s="381"/>
      <c r="C4780" s="380"/>
      <c r="D4780" s="382"/>
    </row>
    <row r="4781" spans="1:4" ht="15.75" customHeight="1">
      <c r="A4781" s="380" t="s">
        <v>51001</v>
      </c>
      <c r="B4781" s="381" t="s">
        <v>51002</v>
      </c>
      <c r="C4781" s="380" t="s">
        <v>550</v>
      </c>
      <c r="D4781" s="382">
        <v>3.84</v>
      </c>
    </row>
    <row r="4782" spans="1:4" ht="6" customHeight="1">
      <c r="A4782" s="380"/>
      <c r="B4782" s="381"/>
      <c r="C4782" s="380"/>
      <c r="D4782" s="382"/>
    </row>
    <row r="4783" spans="1:4" ht="15.75" customHeight="1">
      <c r="A4783" s="321" t="s">
        <v>51003</v>
      </c>
      <c r="B4783" s="322" t="s">
        <v>51004</v>
      </c>
      <c r="C4783" s="321" t="s">
        <v>550</v>
      </c>
      <c r="D4783" s="323">
        <v>0.61</v>
      </c>
    </row>
    <row r="4784" spans="1:4" ht="15.75" customHeight="1">
      <c r="A4784" s="383" t="s">
        <v>51005</v>
      </c>
      <c r="B4784" s="383"/>
      <c r="C4784" s="383"/>
      <c r="D4784" s="320">
        <v>6345.1</v>
      </c>
    </row>
    <row r="4785" spans="1:4" ht="15.75" customHeight="1">
      <c r="A4785" s="321" t="s">
        <v>51006</v>
      </c>
      <c r="B4785" s="322" t="s">
        <v>51007</v>
      </c>
      <c r="C4785" s="321" t="s">
        <v>9</v>
      </c>
      <c r="D4785" s="323">
        <v>16.329999999999998</v>
      </c>
    </row>
    <row r="4786" spans="1:4" ht="15.75" customHeight="1">
      <c r="A4786" s="321" t="s">
        <v>51008</v>
      </c>
      <c r="B4786" s="322" t="s">
        <v>51009</v>
      </c>
      <c r="C4786" s="321" t="s">
        <v>10</v>
      </c>
      <c r="D4786" s="323">
        <v>160.80000000000001</v>
      </c>
    </row>
    <row r="4787" spans="1:4" ht="15.75" customHeight="1">
      <c r="A4787" s="321" t="s">
        <v>51010</v>
      </c>
      <c r="B4787" s="322" t="s">
        <v>51011</v>
      </c>
      <c r="C4787" s="321" t="s">
        <v>9</v>
      </c>
      <c r="D4787" s="323">
        <v>0.71</v>
      </c>
    </row>
    <row r="4788" spans="1:4" ht="15.75" customHeight="1">
      <c r="A4788" s="321" t="s">
        <v>51012</v>
      </c>
      <c r="B4788" s="322" t="s">
        <v>51013</v>
      </c>
      <c r="C4788" s="321" t="s">
        <v>9</v>
      </c>
      <c r="D4788" s="323">
        <v>1.38</v>
      </c>
    </row>
    <row r="4789" spans="1:4" ht="15.75" customHeight="1">
      <c r="A4789" s="321" t="s">
        <v>51014</v>
      </c>
      <c r="B4789" s="322" t="s">
        <v>51015</v>
      </c>
      <c r="C4789" s="321" t="s">
        <v>9</v>
      </c>
      <c r="D4789" s="323">
        <v>1.06</v>
      </c>
    </row>
    <row r="4790" spans="1:4" ht="15.75" customHeight="1">
      <c r="A4790" s="321" t="s">
        <v>51016</v>
      </c>
      <c r="B4790" s="322" t="s">
        <v>51017</v>
      </c>
      <c r="C4790" s="321" t="s">
        <v>9</v>
      </c>
      <c r="D4790" s="323">
        <v>0.76</v>
      </c>
    </row>
    <row r="4791" spans="1:4" ht="15.75" customHeight="1">
      <c r="A4791" s="321" t="s">
        <v>51018</v>
      </c>
      <c r="B4791" s="322" t="s">
        <v>51019</v>
      </c>
      <c r="C4791" s="321" t="s">
        <v>9</v>
      </c>
      <c r="D4791" s="323">
        <v>1.36</v>
      </c>
    </row>
    <row r="4792" spans="1:4" ht="15.75" customHeight="1">
      <c r="A4792" s="380" t="s">
        <v>51020</v>
      </c>
      <c r="B4792" s="381" t="s">
        <v>51021</v>
      </c>
      <c r="C4792" s="380" t="s">
        <v>10</v>
      </c>
      <c r="D4792" s="382">
        <v>231.46</v>
      </c>
    </row>
    <row r="4793" spans="1:4" ht="6" customHeight="1">
      <c r="A4793" s="380"/>
      <c r="B4793" s="381"/>
      <c r="C4793" s="380"/>
      <c r="D4793" s="382"/>
    </row>
    <row r="4794" spans="1:4" ht="15.75" customHeight="1">
      <c r="A4794" s="321" t="s">
        <v>51022</v>
      </c>
      <c r="B4794" s="322" t="s">
        <v>51023</v>
      </c>
      <c r="C4794" s="321" t="s">
        <v>9</v>
      </c>
      <c r="D4794" s="323">
        <v>0.17</v>
      </c>
    </row>
    <row r="4795" spans="1:4" ht="15.75" customHeight="1">
      <c r="A4795" s="321" t="s">
        <v>51024</v>
      </c>
      <c r="B4795" s="322" t="s">
        <v>51025</v>
      </c>
      <c r="C4795" s="321" t="s">
        <v>10</v>
      </c>
      <c r="D4795" s="323">
        <v>475.47</v>
      </c>
    </row>
    <row r="4796" spans="1:4" ht="15.75" customHeight="1">
      <c r="A4796" s="380" t="s">
        <v>51026</v>
      </c>
      <c r="B4796" s="381" t="s">
        <v>51027</v>
      </c>
      <c r="C4796" s="380" t="s">
        <v>10</v>
      </c>
      <c r="D4796" s="382">
        <v>43.38</v>
      </c>
    </row>
    <row r="4797" spans="1:4" ht="6" customHeight="1">
      <c r="A4797" s="380"/>
      <c r="B4797" s="381"/>
      <c r="C4797" s="380"/>
      <c r="D4797" s="382"/>
    </row>
    <row r="4798" spans="1:4" ht="15.75" customHeight="1">
      <c r="A4798" s="380" t="s">
        <v>51028</v>
      </c>
      <c r="B4798" s="381" t="s">
        <v>51029</v>
      </c>
      <c r="C4798" s="380" t="s">
        <v>10</v>
      </c>
      <c r="D4798" s="382">
        <v>32.270000000000003</v>
      </c>
    </row>
    <row r="4799" spans="1:4" ht="6" customHeight="1">
      <c r="A4799" s="380"/>
      <c r="B4799" s="381"/>
      <c r="C4799" s="380"/>
      <c r="D4799" s="382"/>
    </row>
    <row r="4800" spans="1:4" ht="15.75" customHeight="1">
      <c r="A4800" s="380" t="s">
        <v>51030</v>
      </c>
      <c r="B4800" s="381" t="s">
        <v>51031</v>
      </c>
      <c r="C4800" s="380" t="s">
        <v>10</v>
      </c>
      <c r="D4800" s="382">
        <v>32.270000000000003</v>
      </c>
    </row>
    <row r="4801" spans="1:4" ht="6" customHeight="1">
      <c r="A4801" s="380"/>
      <c r="B4801" s="381"/>
      <c r="C4801" s="380"/>
      <c r="D4801" s="382"/>
    </row>
    <row r="4802" spans="1:4" ht="15.75" customHeight="1">
      <c r="A4802" s="321" t="s">
        <v>51032</v>
      </c>
      <c r="B4802" s="322" t="s">
        <v>51033</v>
      </c>
      <c r="C4802" s="321" t="s">
        <v>10</v>
      </c>
      <c r="D4802" s="323">
        <v>42.88</v>
      </c>
    </row>
    <row r="4803" spans="1:4" ht="15.75" customHeight="1">
      <c r="A4803" s="321" t="s">
        <v>51034</v>
      </c>
      <c r="B4803" s="322" t="s">
        <v>51035</v>
      </c>
      <c r="C4803" s="321" t="s">
        <v>10</v>
      </c>
      <c r="D4803" s="323">
        <v>52.65</v>
      </c>
    </row>
    <row r="4804" spans="1:4" ht="15.75" customHeight="1">
      <c r="A4804" s="321" t="s">
        <v>51036</v>
      </c>
      <c r="B4804" s="322" t="s">
        <v>51037</v>
      </c>
      <c r="C4804" s="321" t="s">
        <v>10</v>
      </c>
      <c r="D4804" s="323">
        <v>83.36</v>
      </c>
    </row>
    <row r="4805" spans="1:4" ht="15.75" customHeight="1">
      <c r="A4805" s="321" t="s">
        <v>51038</v>
      </c>
      <c r="B4805" s="322" t="s">
        <v>51039</v>
      </c>
      <c r="C4805" s="321" t="s">
        <v>9</v>
      </c>
      <c r="D4805" s="323">
        <v>1.38</v>
      </c>
    </row>
    <row r="4806" spans="1:4" ht="15.75" customHeight="1">
      <c r="A4806" s="321" t="s">
        <v>51040</v>
      </c>
      <c r="B4806" s="322" t="s">
        <v>51041</v>
      </c>
      <c r="C4806" s="321" t="s">
        <v>9</v>
      </c>
      <c r="D4806" s="323">
        <v>15.17</v>
      </c>
    </row>
    <row r="4807" spans="1:4" ht="15.75" customHeight="1">
      <c r="A4807" s="321" t="s">
        <v>51042</v>
      </c>
      <c r="B4807" s="322" t="s">
        <v>51043</v>
      </c>
      <c r="C4807" s="321" t="s">
        <v>9</v>
      </c>
      <c r="D4807" s="323">
        <v>3.52</v>
      </c>
    </row>
    <row r="4808" spans="1:4" ht="15.75" customHeight="1">
      <c r="A4808" s="321" t="s">
        <v>51044</v>
      </c>
      <c r="B4808" s="322" t="s">
        <v>51045</v>
      </c>
      <c r="C4808" s="321" t="s">
        <v>9</v>
      </c>
      <c r="D4808" s="323">
        <v>2.98</v>
      </c>
    </row>
    <row r="4809" spans="1:4" ht="15.75" customHeight="1">
      <c r="A4809" s="321" t="s">
        <v>51046</v>
      </c>
      <c r="B4809" s="322" t="s">
        <v>51047</v>
      </c>
      <c r="C4809" s="321" t="s">
        <v>9</v>
      </c>
      <c r="D4809" s="323">
        <v>5.69</v>
      </c>
    </row>
    <row r="4810" spans="1:4" ht="15.75" customHeight="1">
      <c r="A4810" s="321" t="s">
        <v>51048</v>
      </c>
      <c r="B4810" s="322" t="s">
        <v>51049</v>
      </c>
      <c r="C4810" s="321" t="s">
        <v>10</v>
      </c>
      <c r="D4810" s="323">
        <v>21.37</v>
      </c>
    </row>
    <row r="4811" spans="1:4" ht="15.75" customHeight="1">
      <c r="A4811" s="321" t="s">
        <v>51050</v>
      </c>
      <c r="B4811" s="322" t="s">
        <v>51051</v>
      </c>
      <c r="C4811" s="321" t="s">
        <v>449</v>
      </c>
      <c r="D4811" s="323">
        <v>1.33</v>
      </c>
    </row>
    <row r="4812" spans="1:4" ht="15.75" customHeight="1">
      <c r="A4812" s="321" t="s">
        <v>51052</v>
      </c>
      <c r="B4812" s="322" t="s">
        <v>51053</v>
      </c>
      <c r="C4812" s="321" t="s">
        <v>9</v>
      </c>
      <c r="D4812" s="323">
        <v>9.0299999999999994</v>
      </c>
    </row>
    <row r="4813" spans="1:4" ht="15.75" customHeight="1">
      <c r="A4813" s="321" t="s">
        <v>51054</v>
      </c>
      <c r="B4813" s="322" t="s">
        <v>51055</v>
      </c>
      <c r="C4813" s="321" t="s">
        <v>449</v>
      </c>
      <c r="D4813" s="323">
        <v>8.01</v>
      </c>
    </row>
    <row r="4814" spans="1:4" ht="15.75" customHeight="1">
      <c r="A4814" s="321" t="s">
        <v>51056</v>
      </c>
      <c r="B4814" s="322" t="s">
        <v>51057</v>
      </c>
      <c r="C4814" s="321" t="s">
        <v>449</v>
      </c>
      <c r="D4814" s="323">
        <v>0.66</v>
      </c>
    </row>
    <row r="4815" spans="1:4" ht="15.75" customHeight="1">
      <c r="A4815" s="321" t="s">
        <v>51058</v>
      </c>
      <c r="B4815" s="322" t="s">
        <v>51059</v>
      </c>
      <c r="C4815" s="321" t="s">
        <v>449</v>
      </c>
      <c r="D4815" s="323">
        <v>3.98</v>
      </c>
    </row>
    <row r="4816" spans="1:4" ht="15.75" customHeight="1">
      <c r="A4816" s="321" t="s">
        <v>51060</v>
      </c>
      <c r="B4816" s="322" t="s">
        <v>51061</v>
      </c>
      <c r="C4816" s="321" t="s">
        <v>449</v>
      </c>
      <c r="D4816" s="323">
        <v>1</v>
      </c>
    </row>
    <row r="4817" spans="1:4" ht="15.75" customHeight="1">
      <c r="A4817" s="321" t="s">
        <v>51062</v>
      </c>
      <c r="B4817" s="322" t="s">
        <v>51063</v>
      </c>
      <c r="C4817" s="321" t="s">
        <v>10</v>
      </c>
      <c r="D4817" s="323">
        <v>191.37</v>
      </c>
    </row>
    <row r="4818" spans="1:4" ht="15.75" customHeight="1">
      <c r="A4818" s="321" t="s">
        <v>51064</v>
      </c>
      <c r="B4818" s="322" t="s">
        <v>51065</v>
      </c>
      <c r="C4818" s="321" t="s">
        <v>10</v>
      </c>
      <c r="D4818" s="323">
        <v>167.08</v>
      </c>
    </row>
    <row r="4819" spans="1:4" ht="15.75" customHeight="1">
      <c r="A4819" s="321" t="s">
        <v>51066</v>
      </c>
      <c r="B4819" s="322" t="s">
        <v>51067</v>
      </c>
      <c r="C4819" s="321" t="s">
        <v>10</v>
      </c>
      <c r="D4819" s="323">
        <v>223.85</v>
      </c>
    </row>
    <row r="4820" spans="1:4" ht="15.75" customHeight="1">
      <c r="A4820" s="321" t="s">
        <v>51068</v>
      </c>
      <c r="B4820" s="322" t="s">
        <v>51069</v>
      </c>
      <c r="C4820" s="321" t="s">
        <v>10</v>
      </c>
      <c r="D4820" s="323">
        <v>108.28</v>
      </c>
    </row>
    <row r="4821" spans="1:4" ht="15.75" customHeight="1">
      <c r="A4821" s="321" t="s">
        <v>51070</v>
      </c>
      <c r="B4821" s="322" t="s">
        <v>51071</v>
      </c>
      <c r="C4821" s="321" t="s">
        <v>10</v>
      </c>
      <c r="D4821" s="323">
        <v>71.52</v>
      </c>
    </row>
    <row r="4822" spans="1:4" ht="15.75" customHeight="1">
      <c r="A4822" s="321" t="s">
        <v>51072</v>
      </c>
      <c r="B4822" s="322" t="s">
        <v>51073</v>
      </c>
      <c r="C4822" s="321" t="s">
        <v>10</v>
      </c>
      <c r="D4822" s="323">
        <v>47.23</v>
      </c>
    </row>
    <row r="4823" spans="1:4" ht="15.75" customHeight="1">
      <c r="A4823" s="321" t="s">
        <v>51074</v>
      </c>
      <c r="B4823" s="322" t="s">
        <v>51075</v>
      </c>
      <c r="C4823" s="321" t="s">
        <v>10</v>
      </c>
      <c r="D4823" s="323">
        <v>33.03</v>
      </c>
    </row>
    <row r="4824" spans="1:4" ht="15.75" customHeight="1">
      <c r="A4824" s="321" t="s">
        <v>51076</v>
      </c>
      <c r="B4824" s="322" t="s">
        <v>51077</v>
      </c>
      <c r="C4824" s="321" t="s">
        <v>10</v>
      </c>
      <c r="D4824" s="323">
        <v>49.06</v>
      </c>
    </row>
    <row r="4825" spans="1:4" ht="15.75" customHeight="1">
      <c r="A4825" s="321" t="s">
        <v>51078</v>
      </c>
      <c r="B4825" s="322" t="s">
        <v>51079</v>
      </c>
      <c r="C4825" s="321" t="s">
        <v>10</v>
      </c>
      <c r="D4825" s="323">
        <v>38.86</v>
      </c>
    </row>
    <row r="4826" spans="1:4" ht="15.75" customHeight="1">
      <c r="A4826" s="321" t="s">
        <v>51080</v>
      </c>
      <c r="B4826" s="322" t="s">
        <v>51081</v>
      </c>
      <c r="C4826" s="321" t="s">
        <v>9</v>
      </c>
      <c r="D4826" s="323">
        <v>24.29</v>
      </c>
    </row>
    <row r="4827" spans="1:4" ht="15.75" customHeight="1">
      <c r="A4827" s="321" t="s">
        <v>51082</v>
      </c>
      <c r="B4827" s="322" t="s">
        <v>51083</v>
      </c>
      <c r="C4827" s="321" t="s">
        <v>9</v>
      </c>
      <c r="D4827" s="323">
        <v>17.649999999999999</v>
      </c>
    </row>
    <row r="4828" spans="1:4" ht="15.75" customHeight="1">
      <c r="A4828" s="321" t="s">
        <v>51084</v>
      </c>
      <c r="B4828" s="322" t="s">
        <v>51085</v>
      </c>
      <c r="C4828" s="321" t="s">
        <v>9</v>
      </c>
      <c r="D4828" s="323">
        <v>37.880000000000003</v>
      </c>
    </row>
    <row r="4829" spans="1:4" ht="15.75" customHeight="1">
      <c r="A4829" s="321" t="s">
        <v>51086</v>
      </c>
      <c r="B4829" s="322" t="s">
        <v>51087</v>
      </c>
      <c r="C4829" s="321" t="s">
        <v>10</v>
      </c>
      <c r="D4829" s="323">
        <v>11.27</v>
      </c>
    </row>
    <row r="4830" spans="1:4" ht="15.75" customHeight="1">
      <c r="A4830" s="321" t="s">
        <v>51088</v>
      </c>
      <c r="B4830" s="322" t="s">
        <v>51089</v>
      </c>
      <c r="C4830" s="321" t="s">
        <v>10</v>
      </c>
      <c r="D4830" s="323">
        <v>157.38</v>
      </c>
    </row>
    <row r="4831" spans="1:4" ht="15.75" customHeight="1">
      <c r="A4831" s="321" t="s">
        <v>51090</v>
      </c>
      <c r="B4831" s="322" t="s">
        <v>51091</v>
      </c>
      <c r="C4831" s="321" t="s">
        <v>10</v>
      </c>
      <c r="D4831" s="323">
        <v>22.29</v>
      </c>
    </row>
    <row r="4832" spans="1:4" ht="15.75" customHeight="1">
      <c r="A4832" s="321" t="s">
        <v>51092</v>
      </c>
      <c r="B4832" s="322" t="s">
        <v>51093</v>
      </c>
      <c r="C4832" s="321" t="s">
        <v>550</v>
      </c>
      <c r="D4832" s="323">
        <v>64.510000000000005</v>
      </c>
    </row>
    <row r="4833" spans="1:4" ht="15.75" customHeight="1">
      <c r="A4833" s="380" t="s">
        <v>51094</v>
      </c>
      <c r="B4833" s="381" t="s">
        <v>51095</v>
      </c>
      <c r="C4833" s="380" t="s">
        <v>449</v>
      </c>
      <c r="D4833" s="382">
        <v>2.94</v>
      </c>
    </row>
    <row r="4834" spans="1:4" ht="6" customHeight="1">
      <c r="A4834" s="380"/>
      <c r="B4834" s="381"/>
      <c r="C4834" s="380"/>
      <c r="D4834" s="382"/>
    </row>
    <row r="4835" spans="1:4" ht="15.75" customHeight="1">
      <c r="A4835" s="380" t="s">
        <v>51096</v>
      </c>
      <c r="B4835" s="381" t="s">
        <v>51097</v>
      </c>
      <c r="C4835" s="380" t="s">
        <v>449</v>
      </c>
      <c r="D4835" s="382">
        <v>2.27</v>
      </c>
    </row>
    <row r="4836" spans="1:4" ht="6" customHeight="1">
      <c r="A4836" s="380"/>
      <c r="B4836" s="381"/>
      <c r="C4836" s="380"/>
      <c r="D4836" s="382"/>
    </row>
    <row r="4837" spans="1:4" ht="15.75" customHeight="1">
      <c r="A4837" s="321" t="s">
        <v>51098</v>
      </c>
      <c r="B4837" s="322" t="s">
        <v>51099</v>
      </c>
      <c r="C4837" s="321" t="s">
        <v>550</v>
      </c>
      <c r="D4837" s="323">
        <v>144.84</v>
      </c>
    </row>
    <row r="4838" spans="1:4" ht="15.75" customHeight="1">
      <c r="A4838" s="321" t="s">
        <v>51100</v>
      </c>
      <c r="B4838" s="322" t="s">
        <v>51101</v>
      </c>
      <c r="C4838" s="321" t="s">
        <v>9</v>
      </c>
      <c r="D4838" s="323">
        <v>0.1</v>
      </c>
    </row>
    <row r="4839" spans="1:4" ht="15.75" customHeight="1">
      <c r="A4839" s="380" t="s">
        <v>51102</v>
      </c>
      <c r="B4839" s="381" t="s">
        <v>51103</v>
      </c>
      <c r="C4839" s="380" t="s">
        <v>10</v>
      </c>
      <c r="D4839" s="382">
        <v>469.25</v>
      </c>
    </row>
    <row r="4840" spans="1:4" ht="6" customHeight="1">
      <c r="A4840" s="380"/>
      <c r="B4840" s="381"/>
      <c r="C4840" s="380"/>
      <c r="D4840" s="382"/>
    </row>
    <row r="4841" spans="1:4" ht="15.75" customHeight="1">
      <c r="A4841" s="380" t="s">
        <v>51104</v>
      </c>
      <c r="B4841" s="381" t="s">
        <v>51105</v>
      </c>
      <c r="C4841" s="380" t="s">
        <v>10</v>
      </c>
      <c r="D4841" s="382">
        <v>334.45</v>
      </c>
    </row>
    <row r="4842" spans="1:4" ht="6" customHeight="1">
      <c r="A4842" s="380"/>
      <c r="B4842" s="381"/>
      <c r="C4842" s="380"/>
      <c r="D4842" s="382"/>
    </row>
    <row r="4843" spans="1:4" ht="15.75" customHeight="1">
      <c r="A4843" s="321" t="s">
        <v>51106</v>
      </c>
      <c r="B4843" s="322" t="s">
        <v>51107</v>
      </c>
      <c r="C4843" s="321" t="s">
        <v>10</v>
      </c>
      <c r="D4843" s="323">
        <v>139.68</v>
      </c>
    </row>
    <row r="4844" spans="1:4" ht="15.75" customHeight="1">
      <c r="A4844" s="321" t="s">
        <v>51108</v>
      </c>
      <c r="B4844" s="322" t="s">
        <v>51109</v>
      </c>
      <c r="C4844" s="321" t="s">
        <v>10</v>
      </c>
      <c r="D4844" s="323">
        <v>125.33</v>
      </c>
    </row>
    <row r="4845" spans="1:4" ht="15.75" customHeight="1">
      <c r="A4845" s="321" t="s">
        <v>51110</v>
      </c>
      <c r="B4845" s="322" t="s">
        <v>51111</v>
      </c>
      <c r="C4845" s="321" t="s">
        <v>10</v>
      </c>
      <c r="D4845" s="323">
        <v>47.06</v>
      </c>
    </row>
    <row r="4846" spans="1:4" ht="15.75" customHeight="1">
      <c r="A4846" s="321" t="s">
        <v>51112</v>
      </c>
      <c r="B4846" s="322" t="s">
        <v>51113</v>
      </c>
      <c r="C4846" s="321" t="s">
        <v>10</v>
      </c>
      <c r="D4846" s="323">
        <v>31.37</v>
      </c>
    </row>
    <row r="4847" spans="1:4" ht="15.75" customHeight="1">
      <c r="A4847" s="321" t="s">
        <v>51114</v>
      </c>
      <c r="B4847" s="322" t="s">
        <v>51115</v>
      </c>
      <c r="C4847" s="321" t="s">
        <v>10</v>
      </c>
      <c r="D4847" s="323">
        <v>199.17</v>
      </c>
    </row>
    <row r="4848" spans="1:4" ht="15.75" customHeight="1">
      <c r="A4848" s="321" t="s">
        <v>51116</v>
      </c>
      <c r="B4848" s="322" t="s">
        <v>51117</v>
      </c>
      <c r="C4848" s="321" t="s">
        <v>10</v>
      </c>
      <c r="D4848" s="323">
        <v>10.07</v>
      </c>
    </row>
    <row r="4849" spans="1:4" ht="15.75" customHeight="1">
      <c r="A4849" s="321" t="s">
        <v>51118</v>
      </c>
      <c r="B4849" s="322" t="s">
        <v>51119</v>
      </c>
      <c r="C4849" s="321" t="s">
        <v>10</v>
      </c>
      <c r="D4849" s="323">
        <v>12.05</v>
      </c>
    </row>
    <row r="4850" spans="1:4" ht="15.75" customHeight="1">
      <c r="A4850" s="321" t="s">
        <v>51120</v>
      </c>
      <c r="B4850" s="322" t="s">
        <v>51121</v>
      </c>
      <c r="C4850" s="321" t="s">
        <v>10</v>
      </c>
      <c r="D4850" s="323">
        <v>7.87</v>
      </c>
    </row>
    <row r="4851" spans="1:4" ht="15.75" customHeight="1">
      <c r="A4851" s="321" t="s">
        <v>51122</v>
      </c>
      <c r="B4851" s="322" t="s">
        <v>51123</v>
      </c>
      <c r="C4851" s="321" t="s">
        <v>10</v>
      </c>
      <c r="D4851" s="323">
        <v>20.149999999999999</v>
      </c>
    </row>
    <row r="4852" spans="1:4" ht="15.75" customHeight="1">
      <c r="A4852" s="321" t="s">
        <v>51124</v>
      </c>
      <c r="B4852" s="322" t="s">
        <v>51125</v>
      </c>
      <c r="C4852" s="321" t="s">
        <v>530</v>
      </c>
      <c r="D4852" s="323">
        <v>1781.08</v>
      </c>
    </row>
    <row r="4853" spans="1:4" ht="15.75" customHeight="1">
      <c r="A4853" s="321" t="s">
        <v>51126</v>
      </c>
      <c r="B4853" s="322" t="s">
        <v>51127</v>
      </c>
      <c r="C4853" s="321" t="s">
        <v>530</v>
      </c>
      <c r="D4853" s="323">
        <v>430.54</v>
      </c>
    </row>
    <row r="4854" spans="1:4" ht="15.75" customHeight="1">
      <c r="A4854" s="321" t="s">
        <v>51128</v>
      </c>
      <c r="B4854" s="322" t="s">
        <v>51129</v>
      </c>
      <c r="C4854" s="321" t="s">
        <v>613</v>
      </c>
      <c r="D4854" s="323">
        <v>3.78</v>
      </c>
    </row>
    <row r="4855" spans="1:4" ht="15.75" customHeight="1">
      <c r="A4855" s="321" t="s">
        <v>51130</v>
      </c>
      <c r="B4855" s="322" t="s">
        <v>51131</v>
      </c>
      <c r="C4855" s="321" t="s">
        <v>10</v>
      </c>
      <c r="D4855" s="323">
        <v>58.6</v>
      </c>
    </row>
    <row r="4856" spans="1:4" ht="15.75" customHeight="1">
      <c r="A4856" s="321" t="s">
        <v>51132</v>
      </c>
      <c r="B4856" s="322" t="s">
        <v>51133</v>
      </c>
      <c r="C4856" s="321" t="s">
        <v>10</v>
      </c>
      <c r="D4856" s="323">
        <v>8.52</v>
      </c>
    </row>
    <row r="4857" spans="1:4" ht="15.75" customHeight="1">
      <c r="A4857" s="383" t="s">
        <v>51134</v>
      </c>
      <c r="B4857" s="383"/>
      <c r="C4857" s="383"/>
      <c r="D4857" s="320">
        <v>445.94</v>
      </c>
    </row>
    <row r="4858" spans="1:4" ht="15.75" customHeight="1">
      <c r="A4858" s="321" t="s">
        <v>51135</v>
      </c>
      <c r="B4858" s="322" t="s">
        <v>51136</v>
      </c>
      <c r="C4858" s="321" t="s">
        <v>9</v>
      </c>
      <c r="D4858" s="323">
        <v>62.84</v>
      </c>
    </row>
    <row r="4859" spans="1:4" ht="15.75" customHeight="1">
      <c r="A4859" s="321" t="s">
        <v>51137</v>
      </c>
      <c r="B4859" s="322" t="s">
        <v>51138</v>
      </c>
      <c r="C4859" s="321" t="s">
        <v>9</v>
      </c>
      <c r="D4859" s="323">
        <v>60.69</v>
      </c>
    </row>
    <row r="4860" spans="1:4" ht="15.75" customHeight="1">
      <c r="A4860" s="321" t="s">
        <v>51139</v>
      </c>
      <c r="B4860" s="322" t="s">
        <v>51140</v>
      </c>
      <c r="C4860" s="321" t="s">
        <v>449</v>
      </c>
      <c r="D4860" s="323">
        <v>39.15</v>
      </c>
    </row>
    <row r="4861" spans="1:4" ht="15.75" customHeight="1">
      <c r="A4861" s="321" t="s">
        <v>51141</v>
      </c>
      <c r="B4861" s="322" t="s">
        <v>51142</v>
      </c>
      <c r="C4861" s="321" t="s">
        <v>449</v>
      </c>
      <c r="D4861" s="323">
        <v>20.47</v>
      </c>
    </row>
    <row r="4862" spans="1:4" ht="15.75" customHeight="1">
      <c r="A4862" s="321" t="s">
        <v>51143</v>
      </c>
      <c r="B4862" s="322" t="s">
        <v>51144</v>
      </c>
      <c r="C4862" s="321" t="s">
        <v>449</v>
      </c>
      <c r="D4862" s="323">
        <v>20</v>
      </c>
    </row>
    <row r="4863" spans="1:4" ht="15.75" customHeight="1">
      <c r="A4863" s="321" t="s">
        <v>51145</v>
      </c>
      <c r="B4863" s="322" t="s">
        <v>51146</v>
      </c>
      <c r="C4863" s="321" t="s">
        <v>9</v>
      </c>
      <c r="D4863" s="323">
        <v>20.63</v>
      </c>
    </row>
    <row r="4864" spans="1:4" ht="15.75" customHeight="1">
      <c r="A4864" s="321" t="s">
        <v>51147</v>
      </c>
      <c r="B4864" s="322" t="s">
        <v>51148</v>
      </c>
      <c r="C4864" s="321" t="s">
        <v>9</v>
      </c>
      <c r="D4864" s="323">
        <v>40.08</v>
      </c>
    </row>
    <row r="4865" spans="1:4" ht="15.75" customHeight="1">
      <c r="A4865" s="321" t="s">
        <v>51149</v>
      </c>
      <c r="B4865" s="322" t="s">
        <v>51150</v>
      </c>
      <c r="C4865" s="321" t="s">
        <v>9</v>
      </c>
      <c r="D4865" s="323">
        <v>52.29</v>
      </c>
    </row>
    <row r="4866" spans="1:4" ht="15.75" customHeight="1">
      <c r="A4866" s="321" t="s">
        <v>51151</v>
      </c>
      <c r="B4866" s="322" t="s">
        <v>51152</v>
      </c>
      <c r="C4866" s="321" t="s">
        <v>9</v>
      </c>
      <c r="D4866" s="323">
        <v>35.25</v>
      </c>
    </row>
    <row r="4867" spans="1:4" ht="15.75" customHeight="1">
      <c r="A4867" s="321" t="s">
        <v>51153</v>
      </c>
      <c r="B4867" s="322" t="s">
        <v>51154</v>
      </c>
      <c r="C4867" s="321" t="s">
        <v>9</v>
      </c>
      <c r="D4867" s="323">
        <v>41.57</v>
      </c>
    </row>
    <row r="4868" spans="1:4" ht="15.75" customHeight="1">
      <c r="A4868" s="321" t="s">
        <v>51155</v>
      </c>
      <c r="B4868" s="322" t="s">
        <v>51156</v>
      </c>
      <c r="C4868" s="321" t="s">
        <v>9</v>
      </c>
      <c r="D4868" s="323">
        <v>32.17</v>
      </c>
    </row>
    <row r="4869" spans="1:4" ht="15.75" customHeight="1">
      <c r="A4869" s="321" t="s">
        <v>51157</v>
      </c>
      <c r="B4869" s="322" t="s">
        <v>51158</v>
      </c>
      <c r="C4869" s="321" t="s">
        <v>9</v>
      </c>
      <c r="D4869" s="323">
        <v>20.8</v>
      </c>
    </row>
    <row r="4870" spans="1:4" ht="15.75" customHeight="1">
      <c r="A4870" s="383" t="s">
        <v>51159</v>
      </c>
      <c r="B4870" s="383"/>
      <c r="C4870" s="383"/>
      <c r="D4870" s="320">
        <v>127973.75999999999</v>
      </c>
    </row>
    <row r="4871" spans="1:4" ht="15.75" customHeight="1">
      <c r="A4871" s="383" t="s">
        <v>51160</v>
      </c>
      <c r="B4871" s="383"/>
      <c r="C4871" s="383"/>
      <c r="D4871" s="320">
        <v>125264.46</v>
      </c>
    </row>
    <row r="4872" spans="1:4" ht="15.75" customHeight="1">
      <c r="A4872" s="380" t="s">
        <v>51161</v>
      </c>
      <c r="B4872" s="381" t="s">
        <v>51162</v>
      </c>
      <c r="C4872" s="380" t="s">
        <v>449</v>
      </c>
      <c r="D4872" s="382">
        <v>993.93</v>
      </c>
    </row>
    <row r="4873" spans="1:4" ht="6" customHeight="1">
      <c r="A4873" s="380"/>
      <c r="B4873" s="381"/>
      <c r="C4873" s="380"/>
      <c r="D4873" s="382"/>
    </row>
    <row r="4874" spans="1:4" ht="15.75" customHeight="1">
      <c r="A4874" s="321" t="s">
        <v>51163</v>
      </c>
      <c r="B4874" s="322" t="s">
        <v>51164</v>
      </c>
      <c r="C4874" s="321" t="s">
        <v>449</v>
      </c>
      <c r="D4874" s="323">
        <v>1152.95</v>
      </c>
    </row>
    <row r="4875" spans="1:4" ht="15.75" customHeight="1">
      <c r="A4875" s="321" t="s">
        <v>51165</v>
      </c>
      <c r="B4875" s="322" t="s">
        <v>51166</v>
      </c>
      <c r="C4875" s="321" t="s">
        <v>449</v>
      </c>
      <c r="D4875" s="323">
        <v>1312.02</v>
      </c>
    </row>
    <row r="4876" spans="1:4" ht="15.75" customHeight="1">
      <c r="A4876" s="321" t="s">
        <v>51167</v>
      </c>
      <c r="B4876" s="322" t="s">
        <v>51168</v>
      </c>
      <c r="C4876" s="321" t="s">
        <v>449</v>
      </c>
      <c r="D4876" s="323">
        <v>1471.04</v>
      </c>
    </row>
    <row r="4877" spans="1:4" ht="15.75" customHeight="1">
      <c r="A4877" s="321" t="s">
        <v>51169</v>
      </c>
      <c r="B4877" s="322" t="s">
        <v>51170</v>
      </c>
      <c r="C4877" s="321" t="s">
        <v>449</v>
      </c>
      <c r="D4877" s="323">
        <v>1630.11</v>
      </c>
    </row>
    <row r="4878" spans="1:4" ht="15.75" customHeight="1">
      <c r="A4878" s="321" t="s">
        <v>51171</v>
      </c>
      <c r="B4878" s="322" t="s">
        <v>51172</v>
      </c>
      <c r="C4878" s="321" t="s">
        <v>449</v>
      </c>
      <c r="D4878" s="323">
        <v>1483.04</v>
      </c>
    </row>
    <row r="4879" spans="1:4" ht="15.75" customHeight="1">
      <c r="A4879" s="321" t="s">
        <v>51173</v>
      </c>
      <c r="B4879" s="322" t="s">
        <v>51174</v>
      </c>
      <c r="C4879" s="321" t="s">
        <v>449</v>
      </c>
      <c r="D4879" s="323">
        <v>1685.02</v>
      </c>
    </row>
    <row r="4880" spans="1:4" ht="15.75" customHeight="1">
      <c r="A4880" s="321" t="s">
        <v>51175</v>
      </c>
      <c r="B4880" s="322" t="s">
        <v>51176</v>
      </c>
      <c r="C4880" s="321" t="s">
        <v>449</v>
      </c>
      <c r="D4880" s="323">
        <v>1886.99</v>
      </c>
    </row>
    <row r="4881" spans="1:4" ht="15.75" customHeight="1">
      <c r="A4881" s="321" t="s">
        <v>51177</v>
      </c>
      <c r="B4881" s="322" t="s">
        <v>51178</v>
      </c>
      <c r="C4881" s="321" t="s">
        <v>449</v>
      </c>
      <c r="D4881" s="323">
        <v>2088.9699999999998</v>
      </c>
    </row>
    <row r="4882" spans="1:4" ht="15.75" customHeight="1">
      <c r="A4882" s="321" t="s">
        <v>51179</v>
      </c>
      <c r="B4882" s="322" t="s">
        <v>51180</v>
      </c>
      <c r="C4882" s="321" t="s">
        <v>449</v>
      </c>
      <c r="D4882" s="323">
        <v>2290.9899999999998</v>
      </c>
    </row>
    <row r="4883" spans="1:4" ht="15.75" customHeight="1">
      <c r="A4883" s="321" t="s">
        <v>51181</v>
      </c>
      <c r="B4883" s="322" t="s">
        <v>51182</v>
      </c>
      <c r="C4883" s="321" t="s">
        <v>449</v>
      </c>
      <c r="D4883" s="323">
        <v>2492.92</v>
      </c>
    </row>
    <row r="4884" spans="1:4" ht="15.75" customHeight="1">
      <c r="A4884" s="321" t="s">
        <v>51183</v>
      </c>
      <c r="B4884" s="322" t="s">
        <v>51184</v>
      </c>
      <c r="C4884" s="321" t="s">
        <v>449</v>
      </c>
      <c r="D4884" s="323">
        <v>2261.69</v>
      </c>
    </row>
    <row r="4885" spans="1:4" ht="15.75" customHeight="1">
      <c r="A4885" s="321" t="s">
        <v>51185</v>
      </c>
      <c r="B4885" s="322" t="s">
        <v>51186</v>
      </c>
      <c r="C4885" s="321" t="s">
        <v>449</v>
      </c>
      <c r="D4885" s="323">
        <v>2501.56</v>
      </c>
    </row>
    <row r="4886" spans="1:4" ht="15.75" customHeight="1">
      <c r="A4886" s="321" t="s">
        <v>51187</v>
      </c>
      <c r="B4886" s="322" t="s">
        <v>51188</v>
      </c>
      <c r="C4886" s="321" t="s">
        <v>449</v>
      </c>
      <c r="D4886" s="323">
        <v>2741.44</v>
      </c>
    </row>
    <row r="4887" spans="1:4" ht="15.75" customHeight="1">
      <c r="A4887" s="321" t="s">
        <v>51189</v>
      </c>
      <c r="B4887" s="322" t="s">
        <v>51190</v>
      </c>
      <c r="C4887" s="321" t="s">
        <v>449</v>
      </c>
      <c r="D4887" s="323">
        <v>2981.24</v>
      </c>
    </row>
    <row r="4888" spans="1:4" ht="15.75" customHeight="1">
      <c r="A4888" s="321" t="s">
        <v>51191</v>
      </c>
      <c r="B4888" s="322" t="s">
        <v>51192</v>
      </c>
      <c r="C4888" s="321" t="s">
        <v>449</v>
      </c>
      <c r="D4888" s="323">
        <v>3221.12</v>
      </c>
    </row>
    <row r="4889" spans="1:4" ht="15.75" customHeight="1">
      <c r="A4889" s="321" t="s">
        <v>51193</v>
      </c>
      <c r="B4889" s="322" t="s">
        <v>51194</v>
      </c>
      <c r="C4889" s="321" t="s">
        <v>449</v>
      </c>
      <c r="D4889" s="323">
        <v>3460.93</v>
      </c>
    </row>
    <row r="4890" spans="1:4" ht="15.75" customHeight="1">
      <c r="A4890" s="321" t="s">
        <v>51195</v>
      </c>
      <c r="B4890" s="322" t="s">
        <v>51196</v>
      </c>
      <c r="C4890" s="321" t="s">
        <v>449</v>
      </c>
      <c r="D4890" s="323">
        <v>3700.8</v>
      </c>
    </row>
    <row r="4891" spans="1:4" ht="15.75" customHeight="1">
      <c r="A4891" s="321" t="s">
        <v>51197</v>
      </c>
      <c r="B4891" s="322" t="s">
        <v>51198</v>
      </c>
      <c r="C4891" s="321" t="s">
        <v>449</v>
      </c>
      <c r="D4891" s="323">
        <v>4602.5600000000004</v>
      </c>
    </row>
    <row r="4892" spans="1:4" ht="15.75" customHeight="1">
      <c r="A4892" s="321" t="s">
        <v>51199</v>
      </c>
      <c r="B4892" s="322" t="s">
        <v>51200</v>
      </c>
      <c r="C4892" s="321" t="s">
        <v>449</v>
      </c>
      <c r="D4892" s="323">
        <v>4918.1899999999996</v>
      </c>
    </row>
    <row r="4893" spans="1:4" ht="15.75" customHeight="1">
      <c r="A4893" s="321" t="s">
        <v>51201</v>
      </c>
      <c r="B4893" s="322" t="s">
        <v>51202</v>
      </c>
      <c r="C4893" s="321" t="s">
        <v>449</v>
      </c>
      <c r="D4893" s="323">
        <v>5233.8500000000004</v>
      </c>
    </row>
    <row r="4894" spans="1:4" ht="15.75" customHeight="1">
      <c r="A4894" s="321" t="s">
        <v>51203</v>
      </c>
      <c r="B4894" s="322" t="s">
        <v>51204</v>
      </c>
      <c r="C4894" s="321" t="s">
        <v>449</v>
      </c>
      <c r="D4894" s="323">
        <v>5549.35</v>
      </c>
    </row>
    <row r="4895" spans="1:4" ht="15.75" customHeight="1">
      <c r="A4895" s="321" t="s">
        <v>51205</v>
      </c>
      <c r="B4895" s="322" t="s">
        <v>51206</v>
      </c>
      <c r="C4895" s="321" t="s">
        <v>449</v>
      </c>
      <c r="D4895" s="323">
        <v>5864.97</v>
      </c>
    </row>
    <row r="4896" spans="1:4" ht="15.75" customHeight="1">
      <c r="A4896" s="380" t="s">
        <v>51207</v>
      </c>
      <c r="B4896" s="381" t="s">
        <v>51208</v>
      </c>
      <c r="C4896" s="380" t="s">
        <v>449</v>
      </c>
      <c r="D4896" s="382">
        <v>442.05</v>
      </c>
    </row>
    <row r="4897" spans="1:4" ht="6" customHeight="1">
      <c r="A4897" s="380"/>
      <c r="B4897" s="381"/>
      <c r="C4897" s="380"/>
      <c r="D4897" s="382"/>
    </row>
    <row r="4898" spans="1:4" ht="15.75" customHeight="1">
      <c r="A4898" s="380" t="s">
        <v>51209</v>
      </c>
      <c r="B4898" s="381" t="s">
        <v>51210</v>
      </c>
      <c r="C4898" s="380" t="s">
        <v>449</v>
      </c>
      <c r="D4898" s="382">
        <v>442.76</v>
      </c>
    </row>
    <row r="4899" spans="1:4" ht="6" customHeight="1">
      <c r="A4899" s="380"/>
      <c r="B4899" s="381"/>
      <c r="C4899" s="380"/>
      <c r="D4899" s="382"/>
    </row>
    <row r="4900" spans="1:4" ht="15.75" customHeight="1">
      <c r="A4900" s="380" t="s">
        <v>51211</v>
      </c>
      <c r="B4900" s="381" t="s">
        <v>51212</v>
      </c>
      <c r="C4900" s="380" t="s">
        <v>449</v>
      </c>
      <c r="D4900" s="382">
        <v>463.83</v>
      </c>
    </row>
    <row r="4901" spans="1:4" ht="6" customHeight="1">
      <c r="A4901" s="380"/>
      <c r="B4901" s="381"/>
      <c r="C4901" s="380"/>
      <c r="D4901" s="382"/>
    </row>
    <row r="4902" spans="1:4" ht="15.75" customHeight="1">
      <c r="A4902" s="380" t="s">
        <v>51213</v>
      </c>
      <c r="B4902" s="381" t="s">
        <v>51214</v>
      </c>
      <c r="C4902" s="380" t="s">
        <v>449</v>
      </c>
      <c r="D4902" s="382">
        <v>464.55</v>
      </c>
    </row>
    <row r="4903" spans="1:4" ht="6" customHeight="1">
      <c r="A4903" s="380"/>
      <c r="B4903" s="381"/>
      <c r="C4903" s="380"/>
      <c r="D4903" s="382"/>
    </row>
    <row r="4904" spans="1:4" ht="15.75" customHeight="1">
      <c r="A4904" s="380" t="s">
        <v>51215</v>
      </c>
      <c r="B4904" s="381" t="s">
        <v>51216</v>
      </c>
      <c r="C4904" s="380" t="s">
        <v>449</v>
      </c>
      <c r="D4904" s="382">
        <v>491.48</v>
      </c>
    </row>
    <row r="4905" spans="1:4" ht="6" customHeight="1">
      <c r="A4905" s="380"/>
      <c r="B4905" s="381"/>
      <c r="C4905" s="380"/>
      <c r="D4905" s="382"/>
    </row>
    <row r="4906" spans="1:4" ht="15.75" customHeight="1">
      <c r="A4906" s="380" t="s">
        <v>51217</v>
      </c>
      <c r="B4906" s="381" t="s">
        <v>51218</v>
      </c>
      <c r="C4906" s="380" t="s">
        <v>449</v>
      </c>
      <c r="D4906" s="382">
        <v>443.12</v>
      </c>
    </row>
    <row r="4907" spans="1:4" ht="6" customHeight="1">
      <c r="A4907" s="380"/>
      <c r="B4907" s="381"/>
      <c r="C4907" s="380"/>
      <c r="D4907" s="382"/>
    </row>
    <row r="4908" spans="1:4" ht="15.75" customHeight="1">
      <c r="A4908" s="380" t="s">
        <v>51219</v>
      </c>
      <c r="B4908" s="381" t="s">
        <v>51220</v>
      </c>
      <c r="C4908" s="380" t="s">
        <v>449</v>
      </c>
      <c r="D4908" s="382">
        <v>464.22</v>
      </c>
    </row>
    <row r="4909" spans="1:4" ht="6" customHeight="1">
      <c r="A4909" s="380"/>
      <c r="B4909" s="381"/>
      <c r="C4909" s="380"/>
      <c r="D4909" s="382"/>
    </row>
    <row r="4910" spans="1:4" ht="15.75" customHeight="1">
      <c r="A4910" s="380" t="s">
        <v>51221</v>
      </c>
      <c r="B4910" s="381" t="s">
        <v>51222</v>
      </c>
      <c r="C4910" s="380" t="s">
        <v>449</v>
      </c>
      <c r="D4910" s="382">
        <v>465.02</v>
      </c>
    </row>
    <row r="4911" spans="1:4" ht="6" customHeight="1">
      <c r="A4911" s="380"/>
      <c r="B4911" s="381"/>
      <c r="C4911" s="380"/>
      <c r="D4911" s="382"/>
    </row>
    <row r="4912" spans="1:4" ht="15.75" customHeight="1">
      <c r="A4912" s="380" t="s">
        <v>51223</v>
      </c>
      <c r="B4912" s="381" t="s">
        <v>51224</v>
      </c>
      <c r="C4912" s="380" t="s">
        <v>449</v>
      </c>
      <c r="D4912" s="382">
        <v>492</v>
      </c>
    </row>
    <row r="4913" spans="1:4" ht="6" customHeight="1">
      <c r="A4913" s="380"/>
      <c r="B4913" s="381"/>
      <c r="C4913" s="380"/>
      <c r="D4913" s="382"/>
    </row>
    <row r="4914" spans="1:4" ht="15.75" customHeight="1">
      <c r="A4914" s="380" t="s">
        <v>51225</v>
      </c>
      <c r="B4914" s="381" t="s">
        <v>51226</v>
      </c>
      <c r="C4914" s="380" t="s">
        <v>449</v>
      </c>
      <c r="D4914" s="382">
        <v>492.86</v>
      </c>
    </row>
    <row r="4915" spans="1:4" ht="6" customHeight="1">
      <c r="A4915" s="380"/>
      <c r="B4915" s="381"/>
      <c r="C4915" s="380"/>
      <c r="D4915" s="382"/>
    </row>
    <row r="4916" spans="1:4" ht="15.75" customHeight="1">
      <c r="A4916" s="380" t="s">
        <v>51227</v>
      </c>
      <c r="B4916" s="381" t="s">
        <v>51228</v>
      </c>
      <c r="C4916" s="380" t="s">
        <v>449</v>
      </c>
      <c r="D4916" s="382">
        <v>519.9</v>
      </c>
    </row>
    <row r="4917" spans="1:4" ht="6" customHeight="1">
      <c r="A4917" s="380"/>
      <c r="B4917" s="381"/>
      <c r="C4917" s="380"/>
      <c r="D4917" s="382"/>
    </row>
    <row r="4918" spans="1:4" ht="15.75" customHeight="1">
      <c r="A4918" s="380" t="s">
        <v>51229</v>
      </c>
      <c r="B4918" s="381" t="s">
        <v>51230</v>
      </c>
      <c r="C4918" s="380" t="s">
        <v>449</v>
      </c>
      <c r="D4918" s="382">
        <v>465.88</v>
      </c>
    </row>
    <row r="4919" spans="1:4" ht="6" customHeight="1">
      <c r="A4919" s="380"/>
      <c r="B4919" s="381"/>
      <c r="C4919" s="380"/>
      <c r="D4919" s="382"/>
    </row>
    <row r="4920" spans="1:4" ht="15.75" customHeight="1">
      <c r="A4920" s="380" t="s">
        <v>51231</v>
      </c>
      <c r="B4920" s="381" t="s">
        <v>51232</v>
      </c>
      <c r="C4920" s="380" t="s">
        <v>449</v>
      </c>
      <c r="D4920" s="382">
        <v>493</v>
      </c>
    </row>
    <row r="4921" spans="1:4" ht="6" customHeight="1">
      <c r="A4921" s="380"/>
      <c r="B4921" s="381"/>
      <c r="C4921" s="380"/>
      <c r="D4921" s="382"/>
    </row>
    <row r="4922" spans="1:4" ht="15.75" customHeight="1">
      <c r="A4922" s="380" t="s">
        <v>51233</v>
      </c>
      <c r="B4922" s="381" t="s">
        <v>51234</v>
      </c>
      <c r="C4922" s="380" t="s">
        <v>449</v>
      </c>
      <c r="D4922" s="382">
        <v>493.89</v>
      </c>
    </row>
    <row r="4923" spans="1:4" ht="6" customHeight="1">
      <c r="A4923" s="380"/>
      <c r="B4923" s="381"/>
      <c r="C4923" s="380"/>
      <c r="D4923" s="382"/>
    </row>
    <row r="4924" spans="1:4" ht="15.75" customHeight="1">
      <c r="A4924" s="380" t="s">
        <v>51235</v>
      </c>
      <c r="B4924" s="381" t="s">
        <v>51236</v>
      </c>
      <c r="C4924" s="380" t="s">
        <v>449</v>
      </c>
      <c r="D4924" s="382">
        <v>521.05999999999995</v>
      </c>
    </row>
    <row r="4925" spans="1:4" ht="6" customHeight="1">
      <c r="A4925" s="380"/>
      <c r="B4925" s="381"/>
      <c r="C4925" s="380"/>
      <c r="D4925" s="382"/>
    </row>
    <row r="4926" spans="1:4" ht="15.75" customHeight="1">
      <c r="A4926" s="380" t="s">
        <v>51237</v>
      </c>
      <c r="B4926" s="381" t="s">
        <v>51238</v>
      </c>
      <c r="C4926" s="380" t="s">
        <v>449</v>
      </c>
      <c r="D4926" s="382">
        <v>522.1</v>
      </c>
    </row>
    <row r="4927" spans="1:4" ht="6" customHeight="1">
      <c r="A4927" s="380"/>
      <c r="B4927" s="381"/>
      <c r="C4927" s="380"/>
      <c r="D4927" s="382"/>
    </row>
    <row r="4928" spans="1:4" ht="15.75" customHeight="1">
      <c r="A4928" s="380" t="s">
        <v>51239</v>
      </c>
      <c r="B4928" s="381" t="s">
        <v>51240</v>
      </c>
      <c r="C4928" s="380" t="s">
        <v>449</v>
      </c>
      <c r="D4928" s="382">
        <v>549.30999999999995</v>
      </c>
    </row>
    <row r="4929" spans="1:4" ht="6" customHeight="1">
      <c r="A4929" s="380"/>
      <c r="B4929" s="381"/>
      <c r="C4929" s="380"/>
      <c r="D4929" s="382"/>
    </row>
    <row r="4930" spans="1:4" ht="15.75" customHeight="1">
      <c r="A4930" s="380" t="s">
        <v>51241</v>
      </c>
      <c r="B4930" s="381" t="s">
        <v>51242</v>
      </c>
      <c r="C4930" s="380" t="s">
        <v>449</v>
      </c>
      <c r="D4930" s="382">
        <v>576.55999999999995</v>
      </c>
    </row>
    <row r="4931" spans="1:4" ht="6" customHeight="1">
      <c r="A4931" s="380"/>
      <c r="B4931" s="381"/>
      <c r="C4931" s="380"/>
      <c r="D4931" s="382"/>
    </row>
    <row r="4932" spans="1:4" ht="15.75" customHeight="1">
      <c r="A4932" s="380" t="s">
        <v>51243</v>
      </c>
      <c r="B4932" s="381" t="s">
        <v>51244</v>
      </c>
      <c r="C4932" s="380" t="s">
        <v>449</v>
      </c>
      <c r="D4932" s="382">
        <v>552.73</v>
      </c>
    </row>
    <row r="4933" spans="1:4" ht="6" customHeight="1">
      <c r="A4933" s="380"/>
      <c r="B4933" s="381"/>
      <c r="C4933" s="380"/>
      <c r="D4933" s="382"/>
    </row>
    <row r="4934" spans="1:4" ht="15.75" customHeight="1">
      <c r="A4934" s="380" t="s">
        <v>51245</v>
      </c>
      <c r="B4934" s="381" t="s">
        <v>51246</v>
      </c>
      <c r="C4934" s="380" t="s">
        <v>449</v>
      </c>
      <c r="D4934" s="382">
        <v>580.25</v>
      </c>
    </row>
    <row r="4935" spans="1:4" ht="6" customHeight="1">
      <c r="A4935" s="380"/>
      <c r="B4935" s="381"/>
      <c r="C4935" s="380"/>
      <c r="D4935" s="382"/>
    </row>
    <row r="4936" spans="1:4" ht="15.75" customHeight="1">
      <c r="A4936" s="380" t="s">
        <v>51247</v>
      </c>
      <c r="B4936" s="381" t="s">
        <v>51248</v>
      </c>
      <c r="C4936" s="380" t="s">
        <v>449</v>
      </c>
      <c r="D4936" s="382">
        <v>601.92999999999995</v>
      </c>
    </row>
    <row r="4937" spans="1:4" ht="6" customHeight="1">
      <c r="A4937" s="380"/>
      <c r="B4937" s="381"/>
      <c r="C4937" s="380"/>
      <c r="D4937" s="382"/>
    </row>
    <row r="4938" spans="1:4" ht="15.75" customHeight="1">
      <c r="A4938" s="380" t="s">
        <v>51249</v>
      </c>
      <c r="B4938" s="381" t="s">
        <v>51250</v>
      </c>
      <c r="C4938" s="380" t="s">
        <v>449</v>
      </c>
      <c r="D4938" s="382">
        <v>629.54</v>
      </c>
    </row>
    <row r="4939" spans="1:4" ht="6" customHeight="1">
      <c r="A4939" s="380"/>
      <c r="B4939" s="381"/>
      <c r="C4939" s="380"/>
      <c r="D4939" s="382"/>
    </row>
    <row r="4940" spans="1:4" ht="15.75" customHeight="1">
      <c r="A4940" s="380" t="s">
        <v>51251</v>
      </c>
      <c r="B4940" s="381" t="s">
        <v>51252</v>
      </c>
      <c r="C4940" s="380" t="s">
        <v>449</v>
      </c>
      <c r="D4940" s="382">
        <v>657.25</v>
      </c>
    </row>
    <row r="4941" spans="1:4" ht="6" customHeight="1">
      <c r="A4941" s="380"/>
      <c r="B4941" s="381"/>
      <c r="C4941" s="380"/>
      <c r="D4941" s="382"/>
    </row>
    <row r="4942" spans="1:4" ht="15.75" customHeight="1">
      <c r="A4942" s="321" t="s">
        <v>51253</v>
      </c>
      <c r="B4942" s="322" t="s">
        <v>51254</v>
      </c>
      <c r="C4942" s="321" t="s">
        <v>449</v>
      </c>
      <c r="D4942" s="323">
        <v>1221.1199999999999</v>
      </c>
    </row>
    <row r="4943" spans="1:4" ht="15.75" customHeight="1">
      <c r="A4943" s="321" t="s">
        <v>51255</v>
      </c>
      <c r="B4943" s="322" t="s">
        <v>51256</v>
      </c>
      <c r="C4943" s="321" t="s">
        <v>10</v>
      </c>
      <c r="D4943" s="323">
        <v>1291.55</v>
      </c>
    </row>
    <row r="4944" spans="1:4" ht="15.75" customHeight="1">
      <c r="A4944" s="321" t="s">
        <v>51257</v>
      </c>
      <c r="B4944" s="322" t="s">
        <v>51258</v>
      </c>
      <c r="C4944" s="321" t="s">
        <v>10</v>
      </c>
      <c r="D4944" s="323">
        <v>5233.8599999999997</v>
      </c>
    </row>
    <row r="4945" spans="1:4" ht="15.75" customHeight="1">
      <c r="A4945" s="321" t="s">
        <v>51259</v>
      </c>
      <c r="B4945" s="322" t="s">
        <v>51260</v>
      </c>
      <c r="C4945" s="321" t="s">
        <v>10</v>
      </c>
      <c r="D4945" s="323">
        <v>807.34</v>
      </c>
    </row>
    <row r="4946" spans="1:4" ht="15.75" customHeight="1">
      <c r="A4946" s="380" t="s">
        <v>51261</v>
      </c>
      <c r="B4946" s="381" t="s">
        <v>51262</v>
      </c>
      <c r="C4946" s="380" t="s">
        <v>10</v>
      </c>
      <c r="D4946" s="382">
        <v>3612.34</v>
      </c>
    </row>
    <row r="4947" spans="1:4" ht="6" customHeight="1">
      <c r="A4947" s="380"/>
      <c r="B4947" s="381"/>
      <c r="C4947" s="380"/>
      <c r="D4947" s="382"/>
    </row>
    <row r="4948" spans="1:4" ht="15.75" customHeight="1">
      <c r="A4948" s="380" t="s">
        <v>51263</v>
      </c>
      <c r="B4948" s="381" t="s">
        <v>51264</v>
      </c>
      <c r="C4948" s="380" t="s">
        <v>10</v>
      </c>
      <c r="D4948" s="382">
        <v>10495.44</v>
      </c>
    </row>
    <row r="4949" spans="1:4" ht="6" customHeight="1">
      <c r="A4949" s="380"/>
      <c r="B4949" s="381"/>
      <c r="C4949" s="380"/>
      <c r="D4949" s="382"/>
    </row>
    <row r="4950" spans="1:4" ht="15.75" customHeight="1">
      <c r="A4950" s="321" t="s">
        <v>51265</v>
      </c>
      <c r="B4950" s="322" t="s">
        <v>51266</v>
      </c>
      <c r="C4950" s="321" t="s">
        <v>10</v>
      </c>
      <c r="D4950" s="323">
        <v>1806.03</v>
      </c>
    </row>
    <row r="4951" spans="1:4" ht="15.75" customHeight="1">
      <c r="A4951" s="380" t="s">
        <v>51267</v>
      </c>
      <c r="B4951" s="381" t="s">
        <v>51268</v>
      </c>
      <c r="C4951" s="380" t="s">
        <v>1767</v>
      </c>
      <c r="D4951" s="382">
        <v>20959.21</v>
      </c>
    </row>
    <row r="4952" spans="1:4" ht="6" customHeight="1">
      <c r="A4952" s="380"/>
      <c r="B4952" s="381"/>
      <c r="C4952" s="380"/>
      <c r="D4952" s="382"/>
    </row>
    <row r="4953" spans="1:4" ht="15.75" customHeight="1">
      <c r="A4953" s="380" t="s">
        <v>51269</v>
      </c>
      <c r="B4953" s="381" t="s">
        <v>51270</v>
      </c>
      <c r="C4953" s="380" t="s">
        <v>550</v>
      </c>
      <c r="D4953" s="382">
        <v>2486.6</v>
      </c>
    </row>
    <row r="4954" spans="1:4" ht="6" customHeight="1">
      <c r="A4954" s="380"/>
      <c r="B4954" s="381"/>
      <c r="C4954" s="380"/>
      <c r="D4954" s="382"/>
    </row>
    <row r="4955" spans="1:4" ht="15.75" customHeight="1">
      <c r="A4955" s="383" t="s">
        <v>51271</v>
      </c>
      <c r="B4955" s="383"/>
      <c r="C4955" s="383"/>
      <c r="D4955" s="320">
        <v>2461.3200000000002</v>
      </c>
    </row>
    <row r="4956" spans="1:4" ht="15.75" customHeight="1">
      <c r="A4956" s="380" t="s">
        <v>51272</v>
      </c>
      <c r="B4956" s="381" t="s">
        <v>51273</v>
      </c>
      <c r="C4956" s="380" t="s">
        <v>449</v>
      </c>
      <c r="D4956" s="382">
        <v>204.88</v>
      </c>
    </row>
    <row r="4957" spans="1:4" ht="6" customHeight="1">
      <c r="A4957" s="380"/>
      <c r="B4957" s="381"/>
      <c r="C4957" s="380"/>
      <c r="D4957" s="382"/>
    </row>
    <row r="4958" spans="1:4" ht="15.75" customHeight="1">
      <c r="A4958" s="380" t="s">
        <v>51274</v>
      </c>
      <c r="B4958" s="381" t="s">
        <v>51275</v>
      </c>
      <c r="C4958" s="380" t="s">
        <v>449</v>
      </c>
      <c r="D4958" s="382">
        <v>531.16999999999996</v>
      </c>
    </row>
    <row r="4959" spans="1:4" ht="6" customHeight="1">
      <c r="A4959" s="380"/>
      <c r="B4959" s="381"/>
      <c r="C4959" s="380"/>
      <c r="D4959" s="382"/>
    </row>
    <row r="4960" spans="1:4" ht="15.75" customHeight="1">
      <c r="A4960" s="380" t="s">
        <v>51276</v>
      </c>
      <c r="B4960" s="381" t="s">
        <v>51277</v>
      </c>
      <c r="C4960" s="380" t="s">
        <v>10</v>
      </c>
      <c r="D4960" s="382">
        <v>135.51</v>
      </c>
    </row>
    <row r="4961" spans="1:4" ht="6" customHeight="1">
      <c r="A4961" s="380"/>
      <c r="B4961" s="381"/>
      <c r="C4961" s="380"/>
      <c r="D4961" s="382"/>
    </row>
    <row r="4962" spans="1:4" ht="15.75" customHeight="1">
      <c r="A4962" s="380" t="s">
        <v>51278</v>
      </c>
      <c r="B4962" s="381" t="s">
        <v>51279</v>
      </c>
      <c r="C4962" s="380" t="s">
        <v>10</v>
      </c>
      <c r="D4962" s="382">
        <v>413.69</v>
      </c>
    </row>
    <row r="4963" spans="1:4" ht="6" customHeight="1">
      <c r="A4963" s="380"/>
      <c r="B4963" s="381"/>
      <c r="C4963" s="380"/>
      <c r="D4963" s="382"/>
    </row>
    <row r="4964" spans="1:4" ht="15.75" customHeight="1">
      <c r="A4964" s="380" t="s">
        <v>51280</v>
      </c>
      <c r="B4964" s="381" t="s">
        <v>51281</v>
      </c>
      <c r="C4964" s="380" t="s">
        <v>1767</v>
      </c>
      <c r="D4964" s="382">
        <v>1176.07</v>
      </c>
    </row>
    <row r="4965" spans="1:4" ht="6" customHeight="1">
      <c r="A4965" s="380"/>
      <c r="B4965" s="381"/>
      <c r="C4965" s="380"/>
      <c r="D4965" s="382"/>
    </row>
    <row r="4966" spans="1:4" ht="15.75" customHeight="1">
      <c r="A4966" s="383" t="s">
        <v>51282</v>
      </c>
      <c r="B4966" s="383"/>
      <c r="C4966" s="383"/>
      <c r="D4966" s="320">
        <v>184.52</v>
      </c>
    </row>
    <row r="4967" spans="1:4" ht="15.75" customHeight="1">
      <c r="A4967" s="321" t="s">
        <v>51283</v>
      </c>
      <c r="B4967" s="322" t="s">
        <v>51284</v>
      </c>
      <c r="C4967" s="321" t="s">
        <v>10</v>
      </c>
      <c r="D4967" s="323">
        <v>13.65</v>
      </c>
    </row>
    <row r="4968" spans="1:4" ht="15.75" customHeight="1">
      <c r="A4968" s="321" t="s">
        <v>51285</v>
      </c>
      <c r="B4968" s="322" t="s">
        <v>51286</v>
      </c>
      <c r="C4968" s="321" t="s">
        <v>10</v>
      </c>
      <c r="D4968" s="323">
        <v>17.260000000000002</v>
      </c>
    </row>
    <row r="4969" spans="1:4" ht="15.75" customHeight="1">
      <c r="A4969" s="321" t="s">
        <v>51287</v>
      </c>
      <c r="B4969" s="322" t="s">
        <v>51288</v>
      </c>
      <c r="C4969" s="321" t="s">
        <v>10</v>
      </c>
      <c r="D4969" s="323">
        <v>26.6</v>
      </c>
    </row>
    <row r="4970" spans="1:4" ht="15.75" customHeight="1">
      <c r="A4970" s="321" t="s">
        <v>51289</v>
      </c>
      <c r="B4970" s="322" t="s">
        <v>51290</v>
      </c>
      <c r="C4970" s="321" t="s">
        <v>10</v>
      </c>
      <c r="D4970" s="323">
        <v>24.76</v>
      </c>
    </row>
    <row r="4971" spans="1:4" ht="15.75" customHeight="1">
      <c r="A4971" s="321" t="s">
        <v>51291</v>
      </c>
      <c r="B4971" s="322" t="s">
        <v>51292</v>
      </c>
      <c r="C4971" s="321" t="s">
        <v>10</v>
      </c>
      <c r="D4971" s="323">
        <v>33.58</v>
      </c>
    </row>
    <row r="4972" spans="1:4" ht="15.75" customHeight="1">
      <c r="A4972" s="321" t="s">
        <v>51293</v>
      </c>
      <c r="B4972" s="322" t="s">
        <v>51294</v>
      </c>
      <c r="C4972" s="321" t="s">
        <v>10</v>
      </c>
      <c r="D4972" s="323">
        <v>35.83</v>
      </c>
    </row>
    <row r="4973" spans="1:4" ht="15.75" customHeight="1">
      <c r="A4973" s="321" t="s">
        <v>51295</v>
      </c>
      <c r="B4973" s="322" t="s">
        <v>51296</v>
      </c>
      <c r="C4973" s="321" t="s">
        <v>10</v>
      </c>
      <c r="D4973" s="323">
        <v>32.840000000000003</v>
      </c>
    </row>
    <row r="4974" spans="1:4" ht="15.75" customHeight="1">
      <c r="A4974" s="321" t="s">
        <v>51297</v>
      </c>
      <c r="B4974" s="322" t="s">
        <v>51298</v>
      </c>
      <c r="C4974" s="321" t="s">
        <v>10</v>
      </c>
      <c r="D4974" s="323">
        <v>0</v>
      </c>
    </row>
    <row r="4975" spans="1:4" ht="15.75" customHeight="1">
      <c r="A4975" s="321" t="s">
        <v>51299</v>
      </c>
      <c r="B4975" s="322" t="s">
        <v>51300</v>
      </c>
      <c r="C4975" s="321" t="s">
        <v>10</v>
      </c>
      <c r="D4975" s="323">
        <v>0</v>
      </c>
    </row>
    <row r="4976" spans="1:4" ht="15.75" customHeight="1">
      <c r="A4976" s="380" t="s">
        <v>51301</v>
      </c>
      <c r="B4976" s="381" t="s">
        <v>51302</v>
      </c>
      <c r="C4976" s="380" t="s">
        <v>10</v>
      </c>
      <c r="D4976" s="382">
        <v>0</v>
      </c>
    </row>
    <row r="4977" spans="1:4" ht="6" customHeight="1">
      <c r="A4977" s="380"/>
      <c r="B4977" s="381"/>
      <c r="C4977" s="380"/>
      <c r="D4977" s="382"/>
    </row>
    <row r="4978" spans="1:4" ht="15.75" customHeight="1">
      <c r="A4978" s="380" t="s">
        <v>51303</v>
      </c>
      <c r="B4978" s="381" t="s">
        <v>51304</v>
      </c>
      <c r="C4978" s="380" t="s">
        <v>10</v>
      </c>
      <c r="D4978" s="382">
        <v>0</v>
      </c>
    </row>
    <row r="4979" spans="1:4" ht="6" customHeight="1">
      <c r="A4979" s="380"/>
      <c r="B4979" s="381"/>
      <c r="C4979" s="380"/>
      <c r="D4979" s="382"/>
    </row>
    <row r="4980" spans="1:4" ht="15.75" customHeight="1">
      <c r="A4980" s="383" t="s">
        <v>51305</v>
      </c>
      <c r="B4980" s="383"/>
      <c r="C4980" s="383"/>
      <c r="D4980" s="320">
        <v>63.46</v>
      </c>
    </row>
    <row r="4981" spans="1:4" ht="15.75" customHeight="1">
      <c r="A4981" s="380" t="s">
        <v>51306</v>
      </c>
      <c r="B4981" s="381" t="s">
        <v>51307</v>
      </c>
      <c r="C4981" s="380" t="s">
        <v>10</v>
      </c>
      <c r="D4981" s="382">
        <v>33.58</v>
      </c>
    </row>
    <row r="4982" spans="1:4" ht="6" customHeight="1">
      <c r="A4982" s="380"/>
      <c r="B4982" s="381"/>
      <c r="C4982" s="380"/>
      <c r="D4982" s="382"/>
    </row>
    <row r="4983" spans="1:4" ht="15.75" customHeight="1">
      <c r="A4983" s="321" t="s">
        <v>51308</v>
      </c>
      <c r="B4983" s="322" t="s">
        <v>28341</v>
      </c>
      <c r="C4983" s="321" t="s">
        <v>10</v>
      </c>
      <c r="D4983" s="323">
        <v>29.88</v>
      </c>
    </row>
    <row r="4984" spans="1:4" ht="15.75" customHeight="1">
      <c r="A4984" s="383" t="s">
        <v>51309</v>
      </c>
      <c r="B4984" s="383"/>
      <c r="C4984" s="383"/>
      <c r="D4984" s="320">
        <v>0</v>
      </c>
    </row>
    <row r="4985" spans="1:4" ht="15.75" customHeight="1">
      <c r="A4985" s="383" t="s">
        <v>51310</v>
      </c>
      <c r="B4985" s="383"/>
      <c r="C4985" s="383"/>
      <c r="D4985" s="320">
        <v>0</v>
      </c>
    </row>
    <row r="4986" spans="1:4" ht="15.75" customHeight="1">
      <c r="A4986" s="321" t="s">
        <v>51311</v>
      </c>
      <c r="B4986" s="322" t="s">
        <v>51312</v>
      </c>
      <c r="C4986" s="321" t="s">
        <v>1767</v>
      </c>
      <c r="D4986" s="323">
        <v>0</v>
      </c>
    </row>
    <row r="4987" spans="1:4" ht="15.75" customHeight="1">
      <c r="A4987" s="321" t="s">
        <v>51313</v>
      </c>
      <c r="B4987" s="322" t="s">
        <v>51314</v>
      </c>
      <c r="C4987" s="321" t="s">
        <v>1767</v>
      </c>
      <c r="D4987" s="323">
        <v>0</v>
      </c>
    </row>
    <row r="4988" spans="1:4" ht="15.75" customHeight="1">
      <c r="A4988" s="321" t="s">
        <v>51315</v>
      </c>
      <c r="B4988" s="322" t="s">
        <v>51316</v>
      </c>
      <c r="C4988" s="321" t="s">
        <v>1767</v>
      </c>
      <c r="D4988" s="323">
        <v>0</v>
      </c>
    </row>
    <row r="4989" spans="1:4" ht="15.75" customHeight="1">
      <c r="A4989" s="380" t="s">
        <v>51317</v>
      </c>
      <c r="B4989" s="381" t="s">
        <v>51318</v>
      </c>
      <c r="C4989" s="380" t="s">
        <v>1767</v>
      </c>
      <c r="D4989" s="382">
        <v>0</v>
      </c>
    </row>
    <row r="4990" spans="1:4" ht="6" customHeight="1">
      <c r="A4990" s="380"/>
      <c r="B4990" s="381"/>
      <c r="C4990" s="380"/>
      <c r="D4990" s="382"/>
    </row>
    <row r="4991" spans="1:4" ht="15.75" customHeight="1">
      <c r="A4991" s="321" t="s">
        <v>51319</v>
      </c>
      <c r="B4991" s="322" t="s">
        <v>51320</v>
      </c>
      <c r="C4991" s="321" t="s">
        <v>1767</v>
      </c>
      <c r="D4991" s="323">
        <v>0</v>
      </c>
    </row>
    <row r="4992" spans="1:4" ht="15.75" customHeight="1">
      <c r="A4992" s="380" t="s">
        <v>51321</v>
      </c>
      <c r="B4992" s="381" t="s">
        <v>51322</v>
      </c>
      <c r="C4992" s="380" t="s">
        <v>1767</v>
      </c>
      <c r="D4992" s="382">
        <v>0</v>
      </c>
    </row>
    <row r="4993" spans="1:4" ht="6" customHeight="1">
      <c r="A4993" s="380"/>
      <c r="B4993" s="381"/>
      <c r="C4993" s="380"/>
      <c r="D4993" s="382"/>
    </row>
    <row r="4994" spans="1:4" ht="15.75" customHeight="1">
      <c r="A4994" s="321" t="s">
        <v>51323</v>
      </c>
      <c r="B4994" s="322" t="s">
        <v>51324</v>
      </c>
      <c r="C4994" s="321" t="s">
        <v>1767</v>
      </c>
      <c r="D4994" s="323">
        <v>0</v>
      </c>
    </row>
    <row r="4995" spans="1:4" ht="15.75" customHeight="1">
      <c r="A4995" s="321" t="s">
        <v>51325</v>
      </c>
      <c r="B4995" s="322" t="s">
        <v>51326</v>
      </c>
      <c r="C4995" s="321" t="s">
        <v>1767</v>
      </c>
      <c r="D4995" s="323">
        <v>0</v>
      </c>
    </row>
    <row r="4996" spans="1:4" ht="15.75" customHeight="1">
      <c r="A4996" s="383" t="s">
        <v>51327</v>
      </c>
      <c r="B4996" s="383"/>
      <c r="C4996" s="383"/>
      <c r="D4996" s="320">
        <v>0</v>
      </c>
    </row>
    <row r="4997" spans="1:4" ht="15.75" customHeight="1">
      <c r="A4997" s="321" t="s">
        <v>51328</v>
      </c>
      <c r="B4997" s="322" t="s">
        <v>51329</v>
      </c>
      <c r="C4997" s="321" t="s">
        <v>1767</v>
      </c>
      <c r="D4997" s="323">
        <v>0</v>
      </c>
    </row>
    <row r="4998" spans="1:4" ht="15.75" customHeight="1">
      <c r="A4998" s="321" t="s">
        <v>51330</v>
      </c>
      <c r="B4998" s="322" t="s">
        <v>51331</v>
      </c>
      <c r="C4998" s="321" t="s">
        <v>1767</v>
      </c>
      <c r="D4998" s="323">
        <v>0</v>
      </c>
    </row>
    <row r="4999" spans="1:4" ht="15.75" customHeight="1">
      <c r="A4999" s="383" t="s">
        <v>51332</v>
      </c>
      <c r="B4999" s="383"/>
      <c r="C4999" s="383"/>
      <c r="D4999" s="320">
        <v>0</v>
      </c>
    </row>
    <row r="5000" spans="1:4" ht="15.75" customHeight="1">
      <c r="A5000" s="321" t="s">
        <v>51333</v>
      </c>
      <c r="B5000" s="322" t="s">
        <v>51334</v>
      </c>
      <c r="C5000" s="321" t="s">
        <v>1767</v>
      </c>
      <c r="D5000" s="323">
        <v>0</v>
      </c>
    </row>
    <row r="5001" spans="1:4" ht="15.75" customHeight="1">
      <c r="A5001" s="321" t="s">
        <v>51335</v>
      </c>
      <c r="B5001" s="322" t="s">
        <v>51336</v>
      </c>
      <c r="C5001" s="321" t="s">
        <v>1767</v>
      </c>
      <c r="D5001" s="323">
        <v>0</v>
      </c>
    </row>
    <row r="5002" spans="1:4" ht="15.75" customHeight="1">
      <c r="A5002" s="383" t="s">
        <v>51337</v>
      </c>
      <c r="B5002" s="383"/>
      <c r="C5002" s="383"/>
      <c r="D5002" s="320">
        <v>297114.19</v>
      </c>
    </row>
    <row r="5003" spans="1:4" ht="15.75" customHeight="1">
      <c r="A5003" s="383" t="s">
        <v>51338</v>
      </c>
      <c r="B5003" s="383"/>
      <c r="C5003" s="383"/>
      <c r="D5003" s="320">
        <v>4700.1400000000003</v>
      </c>
    </row>
    <row r="5004" spans="1:4" ht="15.75" customHeight="1">
      <c r="A5004" s="321" t="s">
        <v>51339</v>
      </c>
      <c r="B5004" s="322" t="s">
        <v>51340</v>
      </c>
      <c r="C5004" s="321" t="s">
        <v>550</v>
      </c>
      <c r="D5004" s="323">
        <v>207.04</v>
      </c>
    </row>
    <row r="5005" spans="1:4" ht="15.75" customHeight="1">
      <c r="A5005" s="321" t="s">
        <v>51341</v>
      </c>
      <c r="B5005" s="322" t="s">
        <v>51342</v>
      </c>
      <c r="C5005" s="321" t="s">
        <v>9</v>
      </c>
      <c r="D5005" s="323">
        <v>16.04</v>
      </c>
    </row>
    <row r="5006" spans="1:4" ht="15.75" customHeight="1">
      <c r="A5006" s="321" t="s">
        <v>51343</v>
      </c>
      <c r="B5006" s="322" t="s">
        <v>51344</v>
      </c>
      <c r="C5006" s="321" t="s">
        <v>9</v>
      </c>
      <c r="D5006" s="323">
        <v>26.82</v>
      </c>
    </row>
    <row r="5007" spans="1:4" ht="15.75" customHeight="1">
      <c r="A5007" s="321" t="s">
        <v>51345</v>
      </c>
      <c r="B5007" s="322" t="s">
        <v>51346</v>
      </c>
      <c r="C5007" s="321" t="s">
        <v>550</v>
      </c>
      <c r="D5007" s="323">
        <v>141.18</v>
      </c>
    </row>
    <row r="5008" spans="1:4" ht="15.75" customHeight="1">
      <c r="A5008" s="321" t="s">
        <v>51347</v>
      </c>
      <c r="B5008" s="322" t="s">
        <v>51348</v>
      </c>
      <c r="C5008" s="321" t="s">
        <v>9</v>
      </c>
      <c r="D5008" s="323">
        <v>33.44</v>
      </c>
    </row>
    <row r="5009" spans="1:4" ht="15.75" customHeight="1">
      <c r="A5009" s="321" t="s">
        <v>51349</v>
      </c>
      <c r="B5009" s="322" t="s">
        <v>51350</v>
      </c>
      <c r="C5009" s="321" t="s">
        <v>9</v>
      </c>
      <c r="D5009" s="323">
        <v>21.51</v>
      </c>
    </row>
    <row r="5010" spans="1:4" ht="15.75" customHeight="1">
      <c r="A5010" s="321" t="s">
        <v>51351</v>
      </c>
      <c r="B5010" s="322" t="s">
        <v>51352</v>
      </c>
      <c r="C5010" s="321" t="s">
        <v>550</v>
      </c>
      <c r="D5010" s="323">
        <v>4033.95</v>
      </c>
    </row>
    <row r="5011" spans="1:4" ht="15.75" customHeight="1">
      <c r="A5011" s="321" t="s">
        <v>51353</v>
      </c>
      <c r="B5011" s="322" t="s">
        <v>51354</v>
      </c>
      <c r="C5011" s="321" t="s">
        <v>550</v>
      </c>
      <c r="D5011" s="323">
        <v>24.9</v>
      </c>
    </row>
    <row r="5012" spans="1:4" ht="15.75" customHeight="1">
      <c r="A5012" s="321" t="s">
        <v>51355</v>
      </c>
      <c r="B5012" s="322" t="s">
        <v>51356</v>
      </c>
      <c r="C5012" s="321" t="s">
        <v>550</v>
      </c>
      <c r="D5012" s="323">
        <v>26.7</v>
      </c>
    </row>
    <row r="5013" spans="1:4" ht="15.75" customHeight="1">
      <c r="A5013" s="321" t="s">
        <v>51357</v>
      </c>
      <c r="B5013" s="322" t="s">
        <v>51358</v>
      </c>
      <c r="C5013" s="321" t="s">
        <v>550</v>
      </c>
      <c r="D5013" s="323">
        <v>57.69</v>
      </c>
    </row>
    <row r="5014" spans="1:4" ht="15.75" customHeight="1">
      <c r="A5014" s="321" t="s">
        <v>51359</v>
      </c>
      <c r="B5014" s="322" t="s">
        <v>51360</v>
      </c>
      <c r="C5014" s="321" t="s">
        <v>550</v>
      </c>
      <c r="D5014" s="323">
        <v>61.46</v>
      </c>
    </row>
    <row r="5015" spans="1:4" ht="15.75" customHeight="1">
      <c r="A5015" s="321" t="s">
        <v>51361</v>
      </c>
      <c r="B5015" s="322" t="s">
        <v>51362</v>
      </c>
      <c r="C5015" s="321" t="s">
        <v>550</v>
      </c>
      <c r="D5015" s="323">
        <v>49.41</v>
      </c>
    </row>
    <row r="5016" spans="1:4" ht="15.75" customHeight="1">
      <c r="A5016" s="383" t="s">
        <v>51363</v>
      </c>
      <c r="B5016" s="383"/>
      <c r="C5016" s="383"/>
      <c r="D5016" s="320">
        <v>44652.43</v>
      </c>
    </row>
    <row r="5017" spans="1:4" ht="15.75" customHeight="1">
      <c r="A5017" s="321" t="s">
        <v>51364</v>
      </c>
      <c r="B5017" s="322" t="s">
        <v>51365</v>
      </c>
      <c r="C5017" s="321" t="s">
        <v>449</v>
      </c>
      <c r="D5017" s="323">
        <v>523.11</v>
      </c>
    </row>
    <row r="5018" spans="1:4" ht="15.75" customHeight="1">
      <c r="A5018" s="321" t="s">
        <v>51366</v>
      </c>
      <c r="B5018" s="322" t="s">
        <v>51367</v>
      </c>
      <c r="C5018" s="321" t="s">
        <v>550</v>
      </c>
      <c r="D5018" s="323">
        <v>97.55</v>
      </c>
    </row>
    <row r="5019" spans="1:4" ht="15.75" customHeight="1">
      <c r="A5019" s="321" t="s">
        <v>51368</v>
      </c>
      <c r="B5019" s="322" t="s">
        <v>51369</v>
      </c>
      <c r="C5019" s="321" t="s">
        <v>9</v>
      </c>
      <c r="D5019" s="323">
        <v>761.3</v>
      </c>
    </row>
    <row r="5020" spans="1:4" ht="15.75" customHeight="1">
      <c r="A5020" s="380" t="s">
        <v>51370</v>
      </c>
      <c r="B5020" s="381" t="s">
        <v>51371</v>
      </c>
      <c r="C5020" s="380" t="s">
        <v>9</v>
      </c>
      <c r="D5020" s="382">
        <v>855.01</v>
      </c>
    </row>
    <row r="5021" spans="1:4" ht="6" customHeight="1">
      <c r="A5021" s="380"/>
      <c r="B5021" s="381"/>
      <c r="C5021" s="380"/>
      <c r="D5021" s="382"/>
    </row>
    <row r="5022" spans="1:4" ht="15.75" customHeight="1">
      <c r="A5022" s="321" t="s">
        <v>51372</v>
      </c>
      <c r="B5022" s="322" t="s">
        <v>51373</v>
      </c>
      <c r="C5022" s="321" t="s">
        <v>9</v>
      </c>
      <c r="D5022" s="323">
        <v>903.8</v>
      </c>
    </row>
    <row r="5023" spans="1:4" ht="15.75" customHeight="1">
      <c r="A5023" s="321" t="s">
        <v>51374</v>
      </c>
      <c r="B5023" s="322" t="s">
        <v>51375</v>
      </c>
      <c r="C5023" s="321" t="s">
        <v>9</v>
      </c>
      <c r="D5023" s="323">
        <v>1020.63</v>
      </c>
    </row>
    <row r="5024" spans="1:4" ht="15.75" customHeight="1">
      <c r="A5024" s="321" t="s">
        <v>51376</v>
      </c>
      <c r="B5024" s="322" t="s">
        <v>51377</v>
      </c>
      <c r="C5024" s="321" t="s">
        <v>9</v>
      </c>
      <c r="D5024" s="323">
        <v>1330.8</v>
      </c>
    </row>
    <row r="5025" spans="1:4" ht="15.75" customHeight="1">
      <c r="A5025" s="380" t="s">
        <v>51378</v>
      </c>
      <c r="B5025" s="381" t="s">
        <v>51379</v>
      </c>
      <c r="C5025" s="380" t="s">
        <v>9</v>
      </c>
      <c r="D5025" s="382">
        <v>1377.76</v>
      </c>
    </row>
    <row r="5026" spans="1:4" ht="6" customHeight="1">
      <c r="A5026" s="380"/>
      <c r="B5026" s="381"/>
      <c r="C5026" s="380"/>
      <c r="D5026" s="382"/>
    </row>
    <row r="5027" spans="1:4" ht="15.75" customHeight="1">
      <c r="A5027" s="321" t="s">
        <v>51380</v>
      </c>
      <c r="B5027" s="322" t="s">
        <v>51381</v>
      </c>
      <c r="C5027" s="321" t="s">
        <v>9</v>
      </c>
      <c r="D5027" s="323">
        <v>682.98</v>
      </c>
    </row>
    <row r="5028" spans="1:4" ht="15.75" customHeight="1">
      <c r="A5028" s="321" t="s">
        <v>51382</v>
      </c>
      <c r="B5028" s="322" t="s">
        <v>51383</v>
      </c>
      <c r="C5028" s="321" t="s">
        <v>9</v>
      </c>
      <c r="D5028" s="323">
        <v>776.69</v>
      </c>
    </row>
    <row r="5029" spans="1:4" ht="15.75" customHeight="1">
      <c r="A5029" s="321" t="s">
        <v>51384</v>
      </c>
      <c r="B5029" s="322" t="s">
        <v>51385</v>
      </c>
      <c r="C5029" s="321" t="s">
        <v>9</v>
      </c>
      <c r="D5029" s="323">
        <v>825.48</v>
      </c>
    </row>
    <row r="5030" spans="1:4" ht="15.75" customHeight="1">
      <c r="A5030" s="321" t="s">
        <v>51386</v>
      </c>
      <c r="B5030" s="322" t="s">
        <v>51387</v>
      </c>
      <c r="C5030" s="321" t="s">
        <v>9</v>
      </c>
      <c r="D5030" s="323">
        <v>942.31</v>
      </c>
    </row>
    <row r="5031" spans="1:4" ht="15.75" customHeight="1">
      <c r="A5031" s="321" t="s">
        <v>51388</v>
      </c>
      <c r="B5031" s="322" t="s">
        <v>51389</v>
      </c>
      <c r="C5031" s="321" t="s">
        <v>9</v>
      </c>
      <c r="D5031" s="323">
        <v>1253.93</v>
      </c>
    </row>
    <row r="5032" spans="1:4" ht="15.75" customHeight="1">
      <c r="A5032" s="321" t="s">
        <v>51390</v>
      </c>
      <c r="B5032" s="322" t="s">
        <v>51391</v>
      </c>
      <c r="C5032" s="321" t="s">
        <v>9</v>
      </c>
      <c r="D5032" s="323">
        <v>1299.44</v>
      </c>
    </row>
    <row r="5033" spans="1:4" ht="15.75" customHeight="1">
      <c r="A5033" s="321" t="s">
        <v>51392</v>
      </c>
      <c r="B5033" s="322" t="s">
        <v>51393</v>
      </c>
      <c r="C5033" s="321" t="s">
        <v>9</v>
      </c>
      <c r="D5033" s="323">
        <v>529.16</v>
      </c>
    </row>
    <row r="5034" spans="1:4" ht="15.75" customHeight="1">
      <c r="A5034" s="321" t="s">
        <v>51394</v>
      </c>
      <c r="B5034" s="322" t="s">
        <v>51395</v>
      </c>
      <c r="C5034" s="321" t="s">
        <v>9</v>
      </c>
      <c r="D5034" s="323">
        <v>576.25</v>
      </c>
    </row>
    <row r="5035" spans="1:4" ht="15.75" customHeight="1">
      <c r="A5035" s="321" t="s">
        <v>51396</v>
      </c>
      <c r="B5035" s="322" t="s">
        <v>51397</v>
      </c>
      <c r="C5035" s="321" t="s">
        <v>9</v>
      </c>
      <c r="D5035" s="323">
        <v>777.41</v>
      </c>
    </row>
    <row r="5036" spans="1:4" ht="15.75" customHeight="1">
      <c r="A5036" s="321" t="s">
        <v>51398</v>
      </c>
      <c r="B5036" s="322" t="s">
        <v>51399</v>
      </c>
      <c r="C5036" s="321" t="s">
        <v>9</v>
      </c>
      <c r="D5036" s="323">
        <v>828.97</v>
      </c>
    </row>
    <row r="5037" spans="1:4" ht="15.75" customHeight="1">
      <c r="A5037" s="321" t="s">
        <v>51400</v>
      </c>
      <c r="B5037" s="322" t="s">
        <v>51401</v>
      </c>
      <c r="C5037" s="321" t="s">
        <v>9</v>
      </c>
      <c r="D5037" s="323">
        <v>1103.5899999999999</v>
      </c>
    </row>
    <row r="5038" spans="1:4" ht="15.75" customHeight="1">
      <c r="A5038" s="380" t="s">
        <v>51402</v>
      </c>
      <c r="B5038" s="381" t="s">
        <v>51403</v>
      </c>
      <c r="C5038" s="380" t="s">
        <v>9</v>
      </c>
      <c r="D5038" s="382">
        <v>1150.5999999999999</v>
      </c>
    </row>
    <row r="5039" spans="1:4" ht="6" customHeight="1">
      <c r="A5039" s="380"/>
      <c r="B5039" s="381"/>
      <c r="C5039" s="380"/>
      <c r="D5039" s="382"/>
    </row>
    <row r="5040" spans="1:4" ht="15.75" customHeight="1">
      <c r="A5040" s="321" t="s">
        <v>51404</v>
      </c>
      <c r="B5040" s="322" t="s">
        <v>51405</v>
      </c>
      <c r="C5040" s="321" t="s">
        <v>9</v>
      </c>
      <c r="D5040" s="323">
        <v>761.14</v>
      </c>
    </row>
    <row r="5041" spans="1:4" ht="15.75" customHeight="1">
      <c r="A5041" s="380" t="s">
        <v>51406</v>
      </c>
      <c r="B5041" s="381" t="s">
        <v>51407</v>
      </c>
      <c r="C5041" s="380" t="s">
        <v>9</v>
      </c>
      <c r="D5041" s="382">
        <v>854.85</v>
      </c>
    </row>
    <row r="5042" spans="1:4" ht="6" customHeight="1">
      <c r="A5042" s="380"/>
      <c r="B5042" s="381"/>
      <c r="C5042" s="380"/>
      <c r="D5042" s="382"/>
    </row>
    <row r="5043" spans="1:4" ht="15.75" customHeight="1">
      <c r="A5043" s="321" t="s">
        <v>51408</v>
      </c>
      <c r="B5043" s="322" t="s">
        <v>51409</v>
      </c>
      <c r="C5043" s="321" t="s">
        <v>9</v>
      </c>
      <c r="D5043" s="323">
        <v>903.64</v>
      </c>
    </row>
    <row r="5044" spans="1:4" ht="15.75" customHeight="1">
      <c r="A5044" s="380" t="s">
        <v>51410</v>
      </c>
      <c r="B5044" s="381" t="s">
        <v>51411</v>
      </c>
      <c r="C5044" s="380" t="s">
        <v>9</v>
      </c>
      <c r="D5044" s="382">
        <v>1020.47</v>
      </c>
    </row>
    <row r="5045" spans="1:4" ht="6" customHeight="1">
      <c r="A5045" s="380"/>
      <c r="B5045" s="381"/>
      <c r="C5045" s="380"/>
      <c r="D5045" s="382"/>
    </row>
    <row r="5046" spans="1:4" ht="15.75" customHeight="1">
      <c r="A5046" s="380" t="s">
        <v>51412</v>
      </c>
      <c r="B5046" s="381" t="s">
        <v>51413</v>
      </c>
      <c r="C5046" s="380" t="s">
        <v>9</v>
      </c>
      <c r="D5046" s="382">
        <v>1330.64</v>
      </c>
    </row>
    <row r="5047" spans="1:4" ht="6" customHeight="1">
      <c r="A5047" s="380"/>
      <c r="B5047" s="381"/>
      <c r="C5047" s="380"/>
      <c r="D5047" s="382"/>
    </row>
    <row r="5048" spans="1:4" ht="15.75" customHeight="1">
      <c r="A5048" s="380" t="s">
        <v>51414</v>
      </c>
      <c r="B5048" s="381" t="s">
        <v>51415</v>
      </c>
      <c r="C5048" s="380" t="s">
        <v>9</v>
      </c>
      <c r="D5048" s="382">
        <v>1377.6</v>
      </c>
    </row>
    <row r="5049" spans="1:4" ht="6" customHeight="1">
      <c r="A5049" s="380"/>
      <c r="B5049" s="381"/>
      <c r="C5049" s="380"/>
      <c r="D5049" s="382"/>
    </row>
    <row r="5050" spans="1:4" ht="15.75" customHeight="1">
      <c r="A5050" s="321" t="s">
        <v>51416</v>
      </c>
      <c r="B5050" s="322" t="s">
        <v>51417</v>
      </c>
      <c r="C5050" s="321" t="s">
        <v>9</v>
      </c>
      <c r="D5050" s="323">
        <v>760.15</v>
      </c>
    </row>
    <row r="5051" spans="1:4" ht="15.75" customHeight="1">
      <c r="A5051" s="321" t="s">
        <v>51418</v>
      </c>
      <c r="B5051" s="322" t="s">
        <v>51419</v>
      </c>
      <c r="C5051" s="321" t="s">
        <v>9</v>
      </c>
      <c r="D5051" s="323">
        <v>853.86</v>
      </c>
    </row>
    <row r="5052" spans="1:4" ht="15.75" customHeight="1">
      <c r="A5052" s="321" t="s">
        <v>51420</v>
      </c>
      <c r="B5052" s="322" t="s">
        <v>51421</v>
      </c>
      <c r="C5052" s="321" t="s">
        <v>9</v>
      </c>
      <c r="D5052" s="323">
        <v>902.65</v>
      </c>
    </row>
    <row r="5053" spans="1:4" ht="15.75" customHeight="1">
      <c r="A5053" s="380" t="s">
        <v>51422</v>
      </c>
      <c r="B5053" s="381" t="s">
        <v>51423</v>
      </c>
      <c r="C5053" s="380" t="s">
        <v>9</v>
      </c>
      <c r="D5053" s="382">
        <v>1019.48</v>
      </c>
    </row>
    <row r="5054" spans="1:4" ht="6" customHeight="1">
      <c r="A5054" s="380"/>
      <c r="B5054" s="381"/>
      <c r="C5054" s="380"/>
      <c r="D5054" s="382"/>
    </row>
    <row r="5055" spans="1:4" ht="15.75" customHeight="1">
      <c r="A5055" s="321" t="s">
        <v>51424</v>
      </c>
      <c r="B5055" s="322" t="s">
        <v>51425</v>
      </c>
      <c r="C5055" s="321" t="s">
        <v>9</v>
      </c>
      <c r="D5055" s="323">
        <v>1329.65</v>
      </c>
    </row>
    <row r="5056" spans="1:4" ht="15.75" customHeight="1">
      <c r="A5056" s="380" t="s">
        <v>51426</v>
      </c>
      <c r="B5056" s="381" t="s">
        <v>51427</v>
      </c>
      <c r="C5056" s="380" t="s">
        <v>9</v>
      </c>
      <c r="D5056" s="382">
        <v>1376.61</v>
      </c>
    </row>
    <row r="5057" spans="1:4" ht="6" customHeight="1">
      <c r="A5057" s="380"/>
      <c r="B5057" s="381"/>
      <c r="C5057" s="380"/>
      <c r="D5057" s="382"/>
    </row>
    <row r="5058" spans="1:4" ht="15.75" customHeight="1">
      <c r="A5058" s="321" t="s">
        <v>51428</v>
      </c>
      <c r="B5058" s="322" t="s">
        <v>51429</v>
      </c>
      <c r="C5058" s="321" t="s">
        <v>9</v>
      </c>
      <c r="D5058" s="323">
        <v>388.27</v>
      </c>
    </row>
    <row r="5059" spans="1:4" ht="15.75" customHeight="1">
      <c r="A5059" s="380" t="s">
        <v>51430</v>
      </c>
      <c r="B5059" s="381" t="s">
        <v>51431</v>
      </c>
      <c r="C5059" s="380" t="s">
        <v>9</v>
      </c>
      <c r="D5059" s="382">
        <v>334.73</v>
      </c>
    </row>
    <row r="5060" spans="1:4" ht="6" customHeight="1">
      <c r="A5060" s="380"/>
      <c r="B5060" s="381"/>
      <c r="C5060" s="380"/>
      <c r="D5060" s="382"/>
    </row>
    <row r="5061" spans="1:4" ht="15.75" customHeight="1">
      <c r="A5061" s="380" t="s">
        <v>51432</v>
      </c>
      <c r="B5061" s="381" t="s">
        <v>51433</v>
      </c>
      <c r="C5061" s="380" t="s">
        <v>9</v>
      </c>
      <c r="D5061" s="382">
        <v>849</v>
      </c>
    </row>
    <row r="5062" spans="1:4" ht="6" customHeight="1">
      <c r="A5062" s="380"/>
      <c r="B5062" s="381"/>
      <c r="C5062" s="380"/>
      <c r="D5062" s="382"/>
    </row>
    <row r="5063" spans="1:4" ht="15.75" customHeight="1">
      <c r="A5063" s="321" t="s">
        <v>51434</v>
      </c>
      <c r="B5063" s="322" t="s">
        <v>51435</v>
      </c>
      <c r="C5063" s="321" t="s">
        <v>9</v>
      </c>
      <c r="D5063" s="323">
        <v>868.61</v>
      </c>
    </row>
    <row r="5064" spans="1:4" ht="15.75" customHeight="1">
      <c r="A5064" s="380" t="s">
        <v>51436</v>
      </c>
      <c r="B5064" s="381" t="s">
        <v>51437</v>
      </c>
      <c r="C5064" s="380" t="s">
        <v>9</v>
      </c>
      <c r="D5064" s="382">
        <v>962.32</v>
      </c>
    </row>
    <row r="5065" spans="1:4" ht="6" customHeight="1">
      <c r="A5065" s="380"/>
      <c r="B5065" s="381"/>
      <c r="C5065" s="380"/>
      <c r="D5065" s="382"/>
    </row>
    <row r="5066" spans="1:4" ht="15.75" customHeight="1">
      <c r="A5066" s="321" t="s">
        <v>51438</v>
      </c>
      <c r="B5066" s="322" t="s">
        <v>51439</v>
      </c>
      <c r="C5066" s="321" t="s">
        <v>9</v>
      </c>
      <c r="D5066" s="323">
        <v>1011.11</v>
      </c>
    </row>
    <row r="5067" spans="1:4" ht="15.75" customHeight="1">
      <c r="A5067" s="380" t="s">
        <v>51440</v>
      </c>
      <c r="B5067" s="381" t="s">
        <v>51441</v>
      </c>
      <c r="C5067" s="380" t="s">
        <v>9</v>
      </c>
      <c r="D5067" s="382">
        <v>1127.94</v>
      </c>
    </row>
    <row r="5068" spans="1:4" ht="6" customHeight="1">
      <c r="A5068" s="380"/>
      <c r="B5068" s="381"/>
      <c r="C5068" s="380"/>
      <c r="D5068" s="382"/>
    </row>
    <row r="5069" spans="1:4" ht="15.75" customHeight="1">
      <c r="A5069" s="380" t="s">
        <v>51442</v>
      </c>
      <c r="B5069" s="381" t="s">
        <v>51443</v>
      </c>
      <c r="C5069" s="380" t="s">
        <v>9</v>
      </c>
      <c r="D5069" s="382">
        <v>1438.11</v>
      </c>
    </row>
    <row r="5070" spans="1:4" ht="6" customHeight="1">
      <c r="A5070" s="380"/>
      <c r="B5070" s="381"/>
      <c r="C5070" s="380"/>
      <c r="D5070" s="382"/>
    </row>
    <row r="5071" spans="1:4" ht="15.75" customHeight="1">
      <c r="A5071" s="380" t="s">
        <v>51444</v>
      </c>
      <c r="B5071" s="381" t="s">
        <v>51445</v>
      </c>
      <c r="C5071" s="380" t="s">
        <v>9</v>
      </c>
      <c r="D5071" s="382">
        <v>1485.07</v>
      </c>
    </row>
    <row r="5072" spans="1:4" ht="6" customHeight="1">
      <c r="A5072" s="380"/>
      <c r="B5072" s="381"/>
      <c r="C5072" s="380"/>
      <c r="D5072" s="382"/>
    </row>
    <row r="5073" spans="1:4" ht="15.75" customHeight="1">
      <c r="A5073" s="321" t="s">
        <v>51446</v>
      </c>
      <c r="B5073" s="322" t="s">
        <v>51447</v>
      </c>
      <c r="C5073" s="321" t="s">
        <v>9</v>
      </c>
      <c r="D5073" s="323">
        <v>714.79</v>
      </c>
    </row>
    <row r="5074" spans="1:4" ht="15.75" customHeight="1">
      <c r="A5074" s="380" t="s">
        <v>51448</v>
      </c>
      <c r="B5074" s="381" t="s">
        <v>51449</v>
      </c>
      <c r="C5074" s="380" t="s">
        <v>9</v>
      </c>
      <c r="D5074" s="382">
        <v>761.88</v>
      </c>
    </row>
    <row r="5075" spans="1:4" ht="6" customHeight="1">
      <c r="A5075" s="380"/>
      <c r="B5075" s="381"/>
      <c r="C5075" s="380"/>
      <c r="D5075" s="382"/>
    </row>
    <row r="5076" spans="1:4" ht="15.75" customHeight="1">
      <c r="A5076" s="321" t="s">
        <v>51450</v>
      </c>
      <c r="B5076" s="322" t="s">
        <v>51451</v>
      </c>
      <c r="C5076" s="321" t="s">
        <v>9</v>
      </c>
      <c r="D5076" s="323">
        <v>963.04</v>
      </c>
    </row>
    <row r="5077" spans="1:4" ht="15.75" customHeight="1">
      <c r="A5077" s="380" t="s">
        <v>51452</v>
      </c>
      <c r="B5077" s="381" t="s">
        <v>51453</v>
      </c>
      <c r="C5077" s="380" t="s">
        <v>9</v>
      </c>
      <c r="D5077" s="382">
        <v>1014.6</v>
      </c>
    </row>
    <row r="5078" spans="1:4" ht="6" customHeight="1">
      <c r="A5078" s="380"/>
      <c r="B5078" s="381"/>
      <c r="C5078" s="380"/>
      <c r="D5078" s="382"/>
    </row>
    <row r="5079" spans="1:4" ht="15.75" customHeight="1">
      <c r="A5079" s="380" t="s">
        <v>51454</v>
      </c>
      <c r="B5079" s="381" t="s">
        <v>51455</v>
      </c>
      <c r="C5079" s="380" t="s">
        <v>9</v>
      </c>
      <c r="D5079" s="382">
        <v>1289.22</v>
      </c>
    </row>
    <row r="5080" spans="1:4" ht="6" customHeight="1">
      <c r="A5080" s="380"/>
      <c r="B5080" s="381"/>
      <c r="C5080" s="380"/>
      <c r="D5080" s="382"/>
    </row>
    <row r="5081" spans="1:4" ht="15.75" customHeight="1">
      <c r="A5081" s="380" t="s">
        <v>51456</v>
      </c>
      <c r="B5081" s="381" t="s">
        <v>51457</v>
      </c>
      <c r="C5081" s="380" t="s">
        <v>9</v>
      </c>
      <c r="D5081" s="382">
        <v>1336.23</v>
      </c>
    </row>
    <row r="5082" spans="1:4" ht="6" customHeight="1">
      <c r="A5082" s="380"/>
      <c r="B5082" s="381"/>
      <c r="C5082" s="380"/>
      <c r="D5082" s="382"/>
    </row>
    <row r="5083" spans="1:4" ht="15.75" customHeight="1">
      <c r="A5083" s="383" t="s">
        <v>51458</v>
      </c>
      <c r="B5083" s="383"/>
      <c r="C5083" s="383"/>
      <c r="D5083" s="320">
        <v>247761.62</v>
      </c>
    </row>
    <row r="5084" spans="1:4" ht="15.75" customHeight="1">
      <c r="A5084" s="380" t="s">
        <v>51459</v>
      </c>
      <c r="B5084" s="381" t="s">
        <v>28475</v>
      </c>
      <c r="C5084" s="380" t="s">
        <v>550</v>
      </c>
      <c r="D5084" s="382">
        <v>56334.22</v>
      </c>
    </row>
    <row r="5085" spans="1:4" ht="6" customHeight="1">
      <c r="A5085" s="380"/>
      <c r="B5085" s="381"/>
      <c r="C5085" s="380"/>
      <c r="D5085" s="382"/>
    </row>
    <row r="5086" spans="1:4" ht="15.75" customHeight="1">
      <c r="A5086" s="380" t="s">
        <v>51460</v>
      </c>
      <c r="B5086" s="381" t="s">
        <v>28477</v>
      </c>
      <c r="C5086" s="380" t="s">
        <v>550</v>
      </c>
      <c r="D5086" s="382">
        <v>79019.22</v>
      </c>
    </row>
    <row r="5087" spans="1:4" ht="6" customHeight="1">
      <c r="A5087" s="380"/>
      <c r="B5087" s="381"/>
      <c r="C5087" s="380"/>
      <c r="D5087" s="382"/>
    </row>
    <row r="5088" spans="1:4" ht="15.75" customHeight="1">
      <c r="A5088" s="380" t="s">
        <v>51461</v>
      </c>
      <c r="B5088" s="381" t="s">
        <v>28511</v>
      </c>
      <c r="C5088" s="380" t="s">
        <v>550</v>
      </c>
      <c r="D5088" s="382">
        <v>24485.15</v>
      </c>
    </row>
    <row r="5089" spans="1:4" ht="6" customHeight="1">
      <c r="A5089" s="380"/>
      <c r="B5089" s="381"/>
      <c r="C5089" s="380"/>
      <c r="D5089" s="382"/>
    </row>
    <row r="5090" spans="1:4" ht="15.75" customHeight="1">
      <c r="A5090" s="380" t="s">
        <v>51462</v>
      </c>
      <c r="B5090" s="381" t="s">
        <v>28513</v>
      </c>
      <c r="C5090" s="380" t="s">
        <v>550</v>
      </c>
      <c r="D5090" s="382">
        <v>32698.75</v>
      </c>
    </row>
    <row r="5091" spans="1:4" ht="6" customHeight="1">
      <c r="A5091" s="380"/>
      <c r="B5091" s="381"/>
      <c r="C5091" s="380"/>
      <c r="D5091" s="382"/>
    </row>
    <row r="5092" spans="1:4" ht="15.75" customHeight="1">
      <c r="A5092" s="380" t="s">
        <v>51463</v>
      </c>
      <c r="B5092" s="381" t="s">
        <v>28509</v>
      </c>
      <c r="C5092" s="380" t="s">
        <v>550</v>
      </c>
      <c r="D5092" s="382">
        <v>55224.28</v>
      </c>
    </row>
    <row r="5093" spans="1:4" ht="6" customHeight="1">
      <c r="A5093" s="380"/>
      <c r="B5093" s="381"/>
      <c r="C5093" s="380"/>
      <c r="D5093" s="382"/>
    </row>
    <row r="5094" spans="1:4" ht="15.75" customHeight="1">
      <c r="A5094" s="383" t="s">
        <v>51464</v>
      </c>
      <c r="B5094" s="383"/>
      <c r="C5094" s="383"/>
      <c r="D5094" s="320">
        <v>207669.06</v>
      </c>
    </row>
    <row r="5095" spans="1:4" ht="15.75" customHeight="1">
      <c r="A5095" s="383" t="s">
        <v>51465</v>
      </c>
      <c r="B5095" s="383"/>
      <c r="C5095" s="383"/>
      <c r="D5095" s="320">
        <v>131142.57999999999</v>
      </c>
    </row>
    <row r="5096" spans="1:4" ht="15.75" customHeight="1">
      <c r="A5096" s="321" t="s">
        <v>51466</v>
      </c>
      <c r="B5096" s="322" t="s">
        <v>51467</v>
      </c>
      <c r="C5096" s="321" t="s">
        <v>550</v>
      </c>
      <c r="D5096" s="323">
        <v>6589.77</v>
      </c>
    </row>
    <row r="5097" spans="1:4" ht="15.75" customHeight="1">
      <c r="A5097" s="380" t="s">
        <v>51468</v>
      </c>
      <c r="B5097" s="381" t="s">
        <v>51469</v>
      </c>
      <c r="C5097" s="380" t="s">
        <v>550</v>
      </c>
      <c r="D5097" s="382">
        <v>10636.16</v>
      </c>
    </row>
    <row r="5098" spans="1:4" ht="6" customHeight="1">
      <c r="A5098" s="380"/>
      <c r="B5098" s="381"/>
      <c r="C5098" s="380"/>
      <c r="D5098" s="382"/>
    </row>
    <row r="5099" spans="1:4" ht="15.75" customHeight="1">
      <c r="A5099" s="380" t="s">
        <v>51470</v>
      </c>
      <c r="B5099" s="381" t="s">
        <v>51471</v>
      </c>
      <c r="C5099" s="380" t="s">
        <v>550</v>
      </c>
      <c r="D5099" s="382">
        <v>701.91</v>
      </c>
    </row>
    <row r="5100" spans="1:4" ht="6" customHeight="1">
      <c r="A5100" s="380"/>
      <c r="B5100" s="381"/>
      <c r="C5100" s="380"/>
      <c r="D5100" s="382"/>
    </row>
    <row r="5101" spans="1:4" ht="15.75" customHeight="1">
      <c r="A5101" s="380" t="s">
        <v>51472</v>
      </c>
      <c r="B5101" s="381" t="s">
        <v>51473</v>
      </c>
      <c r="C5101" s="380" t="s">
        <v>550</v>
      </c>
      <c r="D5101" s="382">
        <v>909.48</v>
      </c>
    </row>
    <row r="5102" spans="1:4" ht="6" customHeight="1">
      <c r="A5102" s="380"/>
      <c r="B5102" s="381"/>
      <c r="C5102" s="380"/>
      <c r="D5102" s="382"/>
    </row>
    <row r="5103" spans="1:4" ht="15.75" customHeight="1">
      <c r="A5103" s="380" t="s">
        <v>51474</v>
      </c>
      <c r="B5103" s="381" t="s">
        <v>51475</v>
      </c>
      <c r="C5103" s="380" t="s">
        <v>550</v>
      </c>
      <c r="D5103" s="382">
        <v>1223.26</v>
      </c>
    </row>
    <row r="5104" spans="1:4" ht="6" customHeight="1">
      <c r="A5104" s="380"/>
      <c r="B5104" s="381"/>
      <c r="C5104" s="380"/>
      <c r="D5104" s="382"/>
    </row>
    <row r="5105" spans="1:4" ht="15.75" customHeight="1">
      <c r="A5105" s="321" t="s">
        <v>51476</v>
      </c>
      <c r="B5105" s="322" t="s">
        <v>51477</v>
      </c>
      <c r="C5105" s="321" t="s">
        <v>550</v>
      </c>
      <c r="D5105" s="323">
        <v>1181.52</v>
      </c>
    </row>
    <row r="5106" spans="1:4" ht="15.75" customHeight="1">
      <c r="A5106" s="321" t="s">
        <v>51478</v>
      </c>
      <c r="B5106" s="322" t="s">
        <v>51479</v>
      </c>
      <c r="C5106" s="321" t="s">
        <v>449</v>
      </c>
      <c r="D5106" s="323">
        <v>188.82</v>
      </c>
    </row>
    <row r="5107" spans="1:4" ht="15.75" customHeight="1">
      <c r="A5107" s="321" t="s">
        <v>51480</v>
      </c>
      <c r="B5107" s="322" t="s">
        <v>51481</v>
      </c>
      <c r="C5107" s="321" t="s">
        <v>449</v>
      </c>
      <c r="D5107" s="323">
        <v>337.43</v>
      </c>
    </row>
    <row r="5108" spans="1:4" ht="15.75" customHeight="1">
      <c r="A5108" s="321" t="s">
        <v>51482</v>
      </c>
      <c r="B5108" s="322" t="s">
        <v>51483</v>
      </c>
      <c r="C5108" s="321" t="s">
        <v>449</v>
      </c>
      <c r="D5108" s="323">
        <v>338.73</v>
      </c>
    </row>
    <row r="5109" spans="1:4" ht="15.75" customHeight="1">
      <c r="A5109" s="321" t="s">
        <v>51484</v>
      </c>
      <c r="B5109" s="322" t="s">
        <v>51485</v>
      </c>
      <c r="C5109" s="321" t="s">
        <v>550</v>
      </c>
      <c r="D5109" s="323">
        <v>2304.37</v>
      </c>
    </row>
    <row r="5110" spans="1:4" ht="15.75" customHeight="1">
      <c r="A5110" s="380" t="s">
        <v>51486</v>
      </c>
      <c r="B5110" s="381" t="s">
        <v>51487</v>
      </c>
      <c r="C5110" s="380" t="s">
        <v>550</v>
      </c>
      <c r="D5110" s="382">
        <v>578.79</v>
      </c>
    </row>
    <row r="5111" spans="1:4" ht="6" customHeight="1">
      <c r="A5111" s="380"/>
      <c r="B5111" s="381"/>
      <c r="C5111" s="380"/>
      <c r="D5111" s="382"/>
    </row>
    <row r="5112" spans="1:4" ht="15.75" customHeight="1">
      <c r="A5112" s="321" t="s">
        <v>51488</v>
      </c>
      <c r="B5112" s="322" t="s">
        <v>51489</v>
      </c>
      <c r="C5112" s="321" t="s">
        <v>550</v>
      </c>
      <c r="D5112" s="323">
        <v>1154.79</v>
      </c>
    </row>
    <row r="5113" spans="1:4" ht="15.75" customHeight="1">
      <c r="A5113" s="380" t="s">
        <v>51490</v>
      </c>
      <c r="B5113" s="381" t="s">
        <v>51491</v>
      </c>
      <c r="C5113" s="380" t="s">
        <v>550</v>
      </c>
      <c r="D5113" s="382">
        <v>977.71</v>
      </c>
    </row>
    <row r="5114" spans="1:4" ht="6" customHeight="1">
      <c r="A5114" s="380"/>
      <c r="B5114" s="381"/>
      <c r="C5114" s="380"/>
      <c r="D5114" s="382"/>
    </row>
    <row r="5115" spans="1:4" ht="15.75" customHeight="1">
      <c r="A5115" s="380" t="s">
        <v>51492</v>
      </c>
      <c r="B5115" s="381" t="s">
        <v>51493</v>
      </c>
      <c r="C5115" s="380" t="s">
        <v>550</v>
      </c>
      <c r="D5115" s="382">
        <v>1236.1500000000001</v>
      </c>
    </row>
    <row r="5116" spans="1:4" ht="6" customHeight="1">
      <c r="A5116" s="380"/>
      <c r="B5116" s="381"/>
      <c r="C5116" s="380"/>
      <c r="D5116" s="382"/>
    </row>
    <row r="5117" spans="1:4" ht="15.75" customHeight="1">
      <c r="A5117" s="321" t="s">
        <v>51494</v>
      </c>
      <c r="B5117" s="322" t="s">
        <v>51495</v>
      </c>
      <c r="C5117" s="321" t="s">
        <v>550</v>
      </c>
      <c r="D5117" s="323">
        <v>4123.54</v>
      </c>
    </row>
    <row r="5118" spans="1:4" ht="15.75" customHeight="1">
      <c r="A5118" s="380" t="s">
        <v>51496</v>
      </c>
      <c r="B5118" s="381" t="s">
        <v>51497</v>
      </c>
      <c r="C5118" s="380" t="s">
        <v>1933</v>
      </c>
      <c r="D5118" s="382">
        <v>3514.08</v>
      </c>
    </row>
    <row r="5119" spans="1:4" ht="6" customHeight="1">
      <c r="A5119" s="380"/>
      <c r="B5119" s="381"/>
      <c r="C5119" s="380"/>
      <c r="D5119" s="382"/>
    </row>
    <row r="5120" spans="1:4" ht="15.75" customHeight="1">
      <c r="A5120" s="380" t="s">
        <v>51498</v>
      </c>
      <c r="B5120" s="381" t="s">
        <v>51499</v>
      </c>
      <c r="C5120" s="380" t="s">
        <v>1933</v>
      </c>
      <c r="D5120" s="382">
        <v>4452.67</v>
      </c>
    </row>
    <row r="5121" spans="1:4" ht="15" customHeight="1">
      <c r="A5121" s="380"/>
      <c r="B5121" s="381"/>
      <c r="C5121" s="380"/>
      <c r="D5121" s="382"/>
    </row>
    <row r="5122" spans="1:4" ht="15.75" customHeight="1">
      <c r="A5122" s="321" t="s">
        <v>51500</v>
      </c>
      <c r="B5122" s="322" t="s">
        <v>51501</v>
      </c>
      <c r="C5122" s="321" t="s">
        <v>449</v>
      </c>
      <c r="D5122" s="323">
        <v>143.74</v>
      </c>
    </row>
    <row r="5123" spans="1:4" ht="15.75" customHeight="1">
      <c r="A5123" s="380" t="s">
        <v>51502</v>
      </c>
      <c r="B5123" s="381" t="s">
        <v>51503</v>
      </c>
      <c r="C5123" s="380" t="s">
        <v>550</v>
      </c>
      <c r="D5123" s="382">
        <v>701.91</v>
      </c>
    </row>
    <row r="5124" spans="1:4" ht="6" customHeight="1">
      <c r="A5124" s="380"/>
      <c r="B5124" s="381"/>
      <c r="C5124" s="380"/>
      <c r="D5124" s="382"/>
    </row>
    <row r="5125" spans="1:4" ht="15.75" customHeight="1">
      <c r="A5125" s="380" t="s">
        <v>51504</v>
      </c>
      <c r="B5125" s="381" t="s">
        <v>51505</v>
      </c>
      <c r="C5125" s="380" t="s">
        <v>550</v>
      </c>
      <c r="D5125" s="382">
        <v>974.88</v>
      </c>
    </row>
    <row r="5126" spans="1:4" ht="6" customHeight="1">
      <c r="A5126" s="380"/>
      <c r="B5126" s="381"/>
      <c r="C5126" s="380"/>
      <c r="D5126" s="382"/>
    </row>
    <row r="5127" spans="1:4" ht="15.75" customHeight="1">
      <c r="A5127" s="380" t="s">
        <v>51506</v>
      </c>
      <c r="B5127" s="381" t="s">
        <v>51507</v>
      </c>
      <c r="C5127" s="380" t="s">
        <v>550</v>
      </c>
      <c r="D5127" s="382">
        <v>812.42</v>
      </c>
    </row>
    <row r="5128" spans="1:4" ht="6" customHeight="1">
      <c r="A5128" s="380"/>
      <c r="B5128" s="381"/>
      <c r="C5128" s="380"/>
      <c r="D5128" s="382"/>
    </row>
    <row r="5129" spans="1:4" ht="15.75" customHeight="1">
      <c r="A5129" s="380" t="s">
        <v>51508</v>
      </c>
      <c r="B5129" s="381" t="s">
        <v>51509</v>
      </c>
      <c r="C5129" s="380" t="s">
        <v>1933</v>
      </c>
      <c r="D5129" s="382">
        <v>5136.12</v>
      </c>
    </row>
    <row r="5130" spans="1:4" ht="42.75" customHeight="1">
      <c r="A5130" s="380"/>
      <c r="B5130" s="381"/>
      <c r="C5130" s="380"/>
      <c r="D5130" s="382"/>
    </row>
    <row r="5131" spans="1:4" ht="15.75" customHeight="1">
      <c r="A5131" s="380" t="s">
        <v>51510</v>
      </c>
      <c r="B5131" s="381" t="s">
        <v>51511</v>
      </c>
      <c r="C5131" s="380" t="s">
        <v>1933</v>
      </c>
      <c r="D5131" s="382">
        <v>4081.9</v>
      </c>
    </row>
    <row r="5132" spans="1:4" ht="15" customHeight="1">
      <c r="A5132" s="380"/>
      <c r="B5132" s="381"/>
      <c r="C5132" s="380"/>
      <c r="D5132" s="382"/>
    </row>
    <row r="5133" spans="1:4" ht="15.75" customHeight="1">
      <c r="A5133" s="380" t="s">
        <v>51512</v>
      </c>
      <c r="B5133" s="381" t="s">
        <v>51513</v>
      </c>
      <c r="C5133" s="380" t="s">
        <v>1933</v>
      </c>
      <c r="D5133" s="382">
        <v>13493.52</v>
      </c>
    </row>
    <row r="5134" spans="1:4" ht="6" customHeight="1">
      <c r="A5134" s="380"/>
      <c r="B5134" s="381"/>
      <c r="C5134" s="380"/>
      <c r="D5134" s="382"/>
    </row>
    <row r="5135" spans="1:4" ht="15.75" customHeight="1">
      <c r="A5135" s="380" t="s">
        <v>51514</v>
      </c>
      <c r="B5135" s="381" t="s">
        <v>51515</v>
      </c>
      <c r="C5135" s="380" t="s">
        <v>1933</v>
      </c>
      <c r="D5135" s="382">
        <v>2703.16</v>
      </c>
    </row>
    <row r="5136" spans="1:4" ht="15" customHeight="1">
      <c r="A5136" s="380"/>
      <c r="B5136" s="381"/>
      <c r="C5136" s="380"/>
      <c r="D5136" s="382"/>
    </row>
    <row r="5137" spans="1:4" ht="15.75" customHeight="1">
      <c r="A5137" s="321" t="s">
        <v>51516</v>
      </c>
      <c r="B5137" s="322" t="s">
        <v>51517</v>
      </c>
      <c r="C5137" s="321" t="s">
        <v>550</v>
      </c>
      <c r="D5137" s="323">
        <v>990.1</v>
      </c>
    </row>
    <row r="5138" spans="1:4" ht="15.75" customHeight="1">
      <c r="A5138" s="380" t="s">
        <v>51518</v>
      </c>
      <c r="B5138" s="381" t="s">
        <v>51519</v>
      </c>
      <c r="C5138" s="380" t="s">
        <v>550</v>
      </c>
      <c r="D5138" s="382">
        <v>1108.1600000000001</v>
      </c>
    </row>
    <row r="5139" spans="1:4" ht="6" customHeight="1">
      <c r="A5139" s="380"/>
      <c r="B5139" s="381"/>
      <c r="C5139" s="380"/>
      <c r="D5139" s="382"/>
    </row>
    <row r="5140" spans="1:4" ht="15.75" customHeight="1">
      <c r="A5140" s="380" t="s">
        <v>51520</v>
      </c>
      <c r="B5140" s="381" t="s">
        <v>51521</v>
      </c>
      <c r="C5140" s="380" t="s">
        <v>550</v>
      </c>
      <c r="D5140" s="382">
        <v>1218.57</v>
      </c>
    </row>
    <row r="5141" spans="1:4" ht="6" customHeight="1">
      <c r="A5141" s="380"/>
      <c r="B5141" s="381"/>
      <c r="C5141" s="380"/>
      <c r="D5141" s="382"/>
    </row>
    <row r="5142" spans="1:4" ht="15.75" customHeight="1">
      <c r="A5142" s="321" t="s">
        <v>51522</v>
      </c>
      <c r="B5142" s="322" t="s">
        <v>51523</v>
      </c>
      <c r="C5142" s="321" t="s">
        <v>9</v>
      </c>
      <c r="D5142" s="323">
        <v>3.69</v>
      </c>
    </row>
    <row r="5143" spans="1:4" ht="15.75" customHeight="1">
      <c r="A5143" s="321" t="s">
        <v>51524</v>
      </c>
      <c r="B5143" s="322" t="s">
        <v>51525</v>
      </c>
      <c r="C5143" s="321" t="s">
        <v>9</v>
      </c>
      <c r="D5143" s="323">
        <v>3.27</v>
      </c>
    </row>
    <row r="5144" spans="1:4" ht="15.75" customHeight="1">
      <c r="A5144" s="321" t="s">
        <v>51526</v>
      </c>
      <c r="B5144" s="322" t="s">
        <v>51527</v>
      </c>
      <c r="C5144" s="321" t="s">
        <v>550</v>
      </c>
      <c r="D5144" s="323">
        <v>365.29</v>
      </c>
    </row>
    <row r="5145" spans="1:4" ht="15.75" customHeight="1">
      <c r="A5145" s="321" t="s">
        <v>51528</v>
      </c>
      <c r="B5145" s="322" t="s">
        <v>51529</v>
      </c>
      <c r="C5145" s="321" t="s">
        <v>550</v>
      </c>
      <c r="D5145" s="323">
        <v>58740.04</v>
      </c>
    </row>
    <row r="5146" spans="1:4" ht="15.75" customHeight="1">
      <c r="A5146" s="321" t="s">
        <v>51530</v>
      </c>
      <c r="B5146" s="322" t="s">
        <v>51531</v>
      </c>
      <c r="C5146" s="321" t="s">
        <v>550</v>
      </c>
      <c r="D5146" s="323">
        <v>216.63</v>
      </c>
    </row>
    <row r="5147" spans="1:4" ht="15.75" customHeight="1">
      <c r="A5147" s="383" t="s">
        <v>51532</v>
      </c>
      <c r="B5147" s="383"/>
      <c r="C5147" s="383"/>
      <c r="D5147" s="320">
        <v>76472.77</v>
      </c>
    </row>
    <row r="5148" spans="1:4" ht="15.75" customHeight="1">
      <c r="A5148" s="321" t="s">
        <v>51533</v>
      </c>
      <c r="B5148" s="322" t="s">
        <v>51534</v>
      </c>
      <c r="C5148" s="321" t="s">
        <v>550</v>
      </c>
      <c r="D5148" s="323">
        <v>48.1</v>
      </c>
    </row>
    <row r="5149" spans="1:4" ht="15.75" customHeight="1">
      <c r="A5149" s="321" t="s">
        <v>51535</v>
      </c>
      <c r="B5149" s="322" t="s">
        <v>51536</v>
      </c>
      <c r="C5149" s="321" t="s">
        <v>9</v>
      </c>
      <c r="D5149" s="323">
        <v>77.63</v>
      </c>
    </row>
    <row r="5150" spans="1:4" ht="15.75" customHeight="1">
      <c r="A5150" s="321" t="s">
        <v>51537</v>
      </c>
      <c r="B5150" s="322" t="s">
        <v>51538</v>
      </c>
      <c r="C5150" s="321" t="s">
        <v>550</v>
      </c>
      <c r="D5150" s="323">
        <v>103.57</v>
      </c>
    </row>
    <row r="5151" spans="1:4" ht="15.75" customHeight="1">
      <c r="A5151" s="321" t="s">
        <v>51539</v>
      </c>
      <c r="B5151" s="322" t="s">
        <v>51540</v>
      </c>
      <c r="C5151" s="321" t="s">
        <v>550</v>
      </c>
      <c r="D5151" s="323">
        <v>151.28</v>
      </c>
    </row>
    <row r="5152" spans="1:4" ht="15.75" customHeight="1">
      <c r="A5152" s="380" t="s">
        <v>51541</v>
      </c>
      <c r="B5152" s="381" t="s">
        <v>51542</v>
      </c>
      <c r="C5152" s="380" t="s">
        <v>550</v>
      </c>
      <c r="D5152" s="382">
        <v>60.22</v>
      </c>
    </row>
    <row r="5153" spans="1:4" ht="6" customHeight="1">
      <c r="A5153" s="380"/>
      <c r="B5153" s="381"/>
      <c r="C5153" s="380"/>
      <c r="D5153" s="382"/>
    </row>
    <row r="5154" spans="1:4" ht="15.75" customHeight="1">
      <c r="A5154" s="321" t="s">
        <v>51543</v>
      </c>
      <c r="B5154" s="322" t="s">
        <v>51544</v>
      </c>
      <c r="C5154" s="321" t="s">
        <v>9</v>
      </c>
      <c r="D5154" s="323">
        <v>180.83</v>
      </c>
    </row>
    <row r="5155" spans="1:4" ht="15.75" customHeight="1">
      <c r="A5155" s="321" t="s">
        <v>51545</v>
      </c>
      <c r="B5155" s="322" t="s">
        <v>51546</v>
      </c>
      <c r="C5155" s="321" t="s">
        <v>9</v>
      </c>
      <c r="D5155" s="323">
        <v>0.09</v>
      </c>
    </row>
    <row r="5156" spans="1:4" ht="15.75" customHeight="1">
      <c r="A5156" s="380" t="s">
        <v>51547</v>
      </c>
      <c r="B5156" s="381" t="s">
        <v>51548</v>
      </c>
      <c r="C5156" s="380" t="s">
        <v>10</v>
      </c>
      <c r="D5156" s="382">
        <v>142.25</v>
      </c>
    </row>
    <row r="5157" spans="1:4" ht="6" customHeight="1">
      <c r="A5157" s="380"/>
      <c r="B5157" s="381"/>
      <c r="C5157" s="380"/>
      <c r="D5157" s="382"/>
    </row>
    <row r="5158" spans="1:4" ht="15.75" customHeight="1">
      <c r="A5158" s="321" t="s">
        <v>51549</v>
      </c>
      <c r="B5158" s="322" t="s">
        <v>51550</v>
      </c>
      <c r="C5158" s="321" t="s">
        <v>9</v>
      </c>
      <c r="D5158" s="323">
        <v>13.39</v>
      </c>
    </row>
    <row r="5159" spans="1:4" ht="15.75" customHeight="1">
      <c r="A5159" s="321" t="s">
        <v>51551</v>
      </c>
      <c r="B5159" s="322" t="s">
        <v>51552</v>
      </c>
      <c r="C5159" s="321" t="s">
        <v>9</v>
      </c>
      <c r="D5159" s="323">
        <v>15.14</v>
      </c>
    </row>
    <row r="5160" spans="1:4" ht="15.75" customHeight="1">
      <c r="A5160" s="321" t="s">
        <v>51553</v>
      </c>
      <c r="B5160" s="322" t="s">
        <v>51554</v>
      </c>
      <c r="C5160" s="321" t="s">
        <v>9</v>
      </c>
      <c r="D5160" s="323">
        <v>21.59</v>
      </c>
    </row>
    <row r="5161" spans="1:4" ht="15.75" customHeight="1">
      <c r="A5161" s="321" t="s">
        <v>51555</v>
      </c>
      <c r="B5161" s="322" t="s">
        <v>51556</v>
      </c>
      <c r="C5161" s="321" t="s">
        <v>9</v>
      </c>
      <c r="D5161" s="323">
        <v>24.23</v>
      </c>
    </row>
    <row r="5162" spans="1:4" ht="15.75" customHeight="1">
      <c r="A5162" s="321" t="s">
        <v>51557</v>
      </c>
      <c r="B5162" s="322" t="s">
        <v>51558</v>
      </c>
      <c r="C5162" s="321" t="s">
        <v>9</v>
      </c>
      <c r="D5162" s="323">
        <v>6.77</v>
      </c>
    </row>
    <row r="5163" spans="1:4" ht="15.75" customHeight="1">
      <c r="A5163" s="380" t="s">
        <v>51559</v>
      </c>
      <c r="B5163" s="381" t="s">
        <v>51560</v>
      </c>
      <c r="C5163" s="380" t="s">
        <v>9</v>
      </c>
      <c r="D5163" s="382">
        <v>169.73</v>
      </c>
    </row>
    <row r="5164" spans="1:4" ht="6" customHeight="1">
      <c r="A5164" s="380"/>
      <c r="B5164" s="381"/>
      <c r="C5164" s="380"/>
      <c r="D5164" s="382"/>
    </row>
    <row r="5165" spans="1:4" ht="15.75" customHeight="1">
      <c r="A5165" s="321" t="s">
        <v>51561</v>
      </c>
      <c r="B5165" s="322" t="s">
        <v>51562</v>
      </c>
      <c r="C5165" s="321" t="s">
        <v>9</v>
      </c>
      <c r="D5165" s="323">
        <v>238.53</v>
      </c>
    </row>
    <row r="5166" spans="1:4" ht="15.75" customHeight="1">
      <c r="A5166" s="321" t="s">
        <v>51563</v>
      </c>
      <c r="B5166" s="322" t="s">
        <v>51564</v>
      </c>
      <c r="C5166" s="321" t="s">
        <v>9</v>
      </c>
      <c r="D5166" s="323">
        <v>310.57</v>
      </c>
    </row>
    <row r="5167" spans="1:4" ht="15.75" customHeight="1">
      <c r="A5167" s="321" t="s">
        <v>51565</v>
      </c>
      <c r="B5167" s="322" t="s">
        <v>51566</v>
      </c>
      <c r="C5167" s="321" t="s">
        <v>9</v>
      </c>
      <c r="D5167" s="323">
        <v>3.22</v>
      </c>
    </row>
    <row r="5168" spans="1:4" ht="15.75" customHeight="1">
      <c r="A5168" s="321" t="s">
        <v>51567</v>
      </c>
      <c r="B5168" s="322" t="s">
        <v>51566</v>
      </c>
      <c r="C5168" s="321" t="s">
        <v>530</v>
      </c>
      <c r="D5168" s="323">
        <v>1573.6</v>
      </c>
    </row>
    <row r="5169" spans="1:4" ht="15.75" customHeight="1">
      <c r="A5169" s="321" t="s">
        <v>51568</v>
      </c>
      <c r="B5169" s="322" t="s">
        <v>51569</v>
      </c>
      <c r="C5169" s="321" t="s">
        <v>530</v>
      </c>
      <c r="D5169" s="323">
        <v>21405.91</v>
      </c>
    </row>
    <row r="5170" spans="1:4" ht="15.75" customHeight="1">
      <c r="A5170" s="321" t="s">
        <v>51570</v>
      </c>
      <c r="B5170" s="322" t="s">
        <v>51571</v>
      </c>
      <c r="C5170" s="321" t="s">
        <v>9</v>
      </c>
      <c r="D5170" s="323">
        <v>0.33</v>
      </c>
    </row>
    <row r="5171" spans="1:4" ht="15.75" customHeight="1">
      <c r="A5171" s="321" t="s">
        <v>51572</v>
      </c>
      <c r="B5171" s="322" t="s">
        <v>51573</v>
      </c>
      <c r="C5171" s="321" t="s">
        <v>9</v>
      </c>
      <c r="D5171" s="323">
        <v>76.930000000000007</v>
      </c>
    </row>
    <row r="5172" spans="1:4" ht="15.75" customHeight="1">
      <c r="A5172" s="321" t="s">
        <v>51574</v>
      </c>
      <c r="B5172" s="322" t="s">
        <v>51575</v>
      </c>
      <c r="C5172" s="321" t="s">
        <v>530</v>
      </c>
      <c r="D5172" s="323">
        <v>30057.9</v>
      </c>
    </row>
    <row r="5173" spans="1:4" ht="15.75" customHeight="1">
      <c r="A5173" s="321" t="s">
        <v>51576</v>
      </c>
      <c r="B5173" s="322" t="s">
        <v>51577</v>
      </c>
      <c r="C5173" s="321" t="s">
        <v>530</v>
      </c>
      <c r="D5173" s="323">
        <v>2643.64</v>
      </c>
    </row>
    <row r="5174" spans="1:4" ht="15.75" customHeight="1">
      <c r="A5174" s="380" t="s">
        <v>51578</v>
      </c>
      <c r="B5174" s="381" t="s">
        <v>51579</v>
      </c>
      <c r="C5174" s="380" t="s">
        <v>530</v>
      </c>
      <c r="D5174" s="382">
        <v>2261.7800000000002</v>
      </c>
    </row>
    <row r="5175" spans="1:4" ht="6" customHeight="1">
      <c r="A5175" s="380"/>
      <c r="B5175" s="381"/>
      <c r="C5175" s="380"/>
      <c r="D5175" s="382"/>
    </row>
    <row r="5176" spans="1:4" ht="15.75" customHeight="1">
      <c r="A5176" s="380" t="s">
        <v>51580</v>
      </c>
      <c r="B5176" s="381" t="s">
        <v>51581</v>
      </c>
      <c r="C5176" s="380" t="s">
        <v>530</v>
      </c>
      <c r="D5176" s="382">
        <v>2395.04</v>
      </c>
    </row>
    <row r="5177" spans="1:4" ht="6" customHeight="1">
      <c r="A5177" s="380"/>
      <c r="B5177" s="381"/>
      <c r="C5177" s="380"/>
      <c r="D5177" s="382"/>
    </row>
    <row r="5178" spans="1:4" ht="15.75" customHeight="1">
      <c r="A5178" s="321" t="s">
        <v>51582</v>
      </c>
      <c r="B5178" s="322" t="s">
        <v>51583</v>
      </c>
      <c r="C5178" s="321" t="s">
        <v>9</v>
      </c>
      <c r="D5178" s="323">
        <v>0.2</v>
      </c>
    </row>
    <row r="5179" spans="1:4" ht="15.75" customHeight="1">
      <c r="A5179" s="321" t="s">
        <v>51584</v>
      </c>
      <c r="B5179" s="322" t="s">
        <v>51585</v>
      </c>
      <c r="C5179" s="321" t="s">
        <v>530</v>
      </c>
      <c r="D5179" s="323">
        <v>12254.42</v>
      </c>
    </row>
    <row r="5180" spans="1:4" ht="15.75" customHeight="1">
      <c r="A5180" s="321" t="s">
        <v>51586</v>
      </c>
      <c r="B5180" s="322" t="s">
        <v>51587</v>
      </c>
      <c r="C5180" s="321" t="s">
        <v>530</v>
      </c>
      <c r="D5180" s="323">
        <v>2049.58</v>
      </c>
    </row>
    <row r="5181" spans="1:4" ht="15.75" customHeight="1">
      <c r="A5181" s="321" t="s">
        <v>51588</v>
      </c>
      <c r="B5181" s="322" t="s">
        <v>51589</v>
      </c>
      <c r="C5181" s="321" t="s">
        <v>9</v>
      </c>
      <c r="D5181" s="323">
        <v>1.79</v>
      </c>
    </row>
    <row r="5182" spans="1:4" ht="15.75" customHeight="1">
      <c r="A5182" s="321" t="s">
        <v>51590</v>
      </c>
      <c r="B5182" s="322" t="s">
        <v>51591</v>
      </c>
      <c r="C5182" s="321" t="s">
        <v>9</v>
      </c>
      <c r="D5182" s="323">
        <v>0.08</v>
      </c>
    </row>
    <row r="5183" spans="1:4" ht="15.75" customHeight="1">
      <c r="A5183" s="321" t="s">
        <v>51592</v>
      </c>
      <c r="B5183" s="322" t="s">
        <v>51593</v>
      </c>
      <c r="C5183" s="321" t="s">
        <v>10</v>
      </c>
      <c r="D5183" s="323">
        <v>175.97</v>
      </c>
    </row>
    <row r="5184" spans="1:4" ht="15.75" customHeight="1">
      <c r="A5184" s="321" t="s">
        <v>51594</v>
      </c>
      <c r="B5184" s="322" t="s">
        <v>51595</v>
      </c>
      <c r="C5184" s="321" t="s">
        <v>9</v>
      </c>
      <c r="D5184" s="323">
        <v>0.52</v>
      </c>
    </row>
    <row r="5185" spans="1:4" ht="15.75" customHeight="1">
      <c r="A5185" s="321" t="s">
        <v>51596</v>
      </c>
      <c r="B5185" s="322" t="s">
        <v>51597</v>
      </c>
      <c r="C5185" s="321" t="s">
        <v>9</v>
      </c>
      <c r="D5185" s="323">
        <v>1.51</v>
      </c>
    </row>
    <row r="5186" spans="1:4" ht="15.75" customHeight="1">
      <c r="A5186" s="321" t="s">
        <v>51598</v>
      </c>
      <c r="B5186" s="322" t="s">
        <v>51599</v>
      </c>
      <c r="C5186" s="321" t="s">
        <v>10</v>
      </c>
      <c r="D5186" s="323">
        <v>6.43</v>
      </c>
    </row>
    <row r="5187" spans="1:4" ht="15.75" customHeight="1">
      <c r="A5187" s="383" t="s">
        <v>51600</v>
      </c>
      <c r="B5187" s="383"/>
      <c r="C5187" s="383"/>
      <c r="D5187" s="320">
        <v>53.71</v>
      </c>
    </row>
    <row r="5188" spans="1:4" ht="15.75" customHeight="1">
      <c r="A5188" s="321" t="s">
        <v>51601</v>
      </c>
      <c r="B5188" s="322" t="s">
        <v>51602</v>
      </c>
      <c r="C5188" s="321" t="s">
        <v>10</v>
      </c>
      <c r="D5188" s="323">
        <v>38.29</v>
      </c>
    </row>
    <row r="5189" spans="1:4" ht="15.75" customHeight="1">
      <c r="A5189" s="321" t="s">
        <v>51603</v>
      </c>
      <c r="B5189" s="322" t="s">
        <v>51604</v>
      </c>
      <c r="C5189" s="321" t="s">
        <v>10</v>
      </c>
      <c r="D5189" s="323">
        <v>2.19</v>
      </c>
    </row>
    <row r="5190" spans="1:4" ht="15.75" customHeight="1">
      <c r="A5190" s="321" t="s">
        <v>51605</v>
      </c>
      <c r="B5190" s="322" t="s">
        <v>51606</v>
      </c>
      <c r="C5190" s="321" t="s">
        <v>10</v>
      </c>
      <c r="D5190" s="323">
        <v>5.74</v>
      </c>
    </row>
    <row r="5191" spans="1:4" ht="15.75" customHeight="1">
      <c r="A5191" s="321" t="s">
        <v>51607</v>
      </c>
      <c r="B5191" s="322" t="s">
        <v>51608</v>
      </c>
      <c r="C5191" s="321" t="s">
        <v>10</v>
      </c>
      <c r="D5191" s="323">
        <v>4.32</v>
      </c>
    </row>
    <row r="5192" spans="1:4" ht="15.75" customHeight="1">
      <c r="A5192" s="321" t="s">
        <v>51609</v>
      </c>
      <c r="B5192" s="322" t="s">
        <v>51610</v>
      </c>
      <c r="C5192" s="321" t="s">
        <v>9</v>
      </c>
      <c r="D5192" s="323">
        <v>0.22</v>
      </c>
    </row>
    <row r="5193" spans="1:4" ht="15.75" customHeight="1">
      <c r="A5193" s="321" t="s">
        <v>51611</v>
      </c>
      <c r="B5193" s="322" t="s">
        <v>51612</v>
      </c>
      <c r="C5193" s="321" t="s">
        <v>9</v>
      </c>
      <c r="D5193" s="323">
        <v>2.95</v>
      </c>
    </row>
    <row r="5194" spans="1:4" ht="15.75" customHeight="1">
      <c r="A5194" s="383" t="s">
        <v>51613</v>
      </c>
      <c r="B5194" s="383"/>
      <c r="C5194" s="383"/>
      <c r="D5194" s="320">
        <v>44277.59</v>
      </c>
    </row>
    <row r="5195" spans="1:4" ht="15.75" customHeight="1">
      <c r="A5195" s="383" t="s">
        <v>51614</v>
      </c>
      <c r="B5195" s="383"/>
      <c r="C5195" s="383"/>
      <c r="D5195" s="320">
        <v>3396.69</v>
      </c>
    </row>
    <row r="5196" spans="1:4" ht="15.75" customHeight="1">
      <c r="A5196" s="321" t="s">
        <v>51615</v>
      </c>
      <c r="B5196" s="322" t="s">
        <v>51616</v>
      </c>
      <c r="C5196" s="321" t="s">
        <v>9</v>
      </c>
      <c r="D5196" s="323">
        <v>361.08</v>
      </c>
    </row>
    <row r="5197" spans="1:4" ht="15.75" customHeight="1">
      <c r="A5197" s="380" t="s">
        <v>51617</v>
      </c>
      <c r="B5197" s="381" t="s">
        <v>51618</v>
      </c>
      <c r="C5197" s="380" t="s">
        <v>449</v>
      </c>
      <c r="D5197" s="382">
        <v>276.83</v>
      </c>
    </row>
    <row r="5198" spans="1:4" ht="6" customHeight="1">
      <c r="A5198" s="380"/>
      <c r="B5198" s="381"/>
      <c r="C5198" s="380"/>
      <c r="D5198" s="382"/>
    </row>
    <row r="5199" spans="1:4" ht="15.75" customHeight="1">
      <c r="A5199" s="380" t="s">
        <v>51619</v>
      </c>
      <c r="B5199" s="381" t="s">
        <v>51620</v>
      </c>
      <c r="C5199" s="380" t="s">
        <v>449</v>
      </c>
      <c r="D5199" s="382">
        <v>385.56</v>
      </c>
    </row>
    <row r="5200" spans="1:4" ht="6" customHeight="1">
      <c r="A5200" s="380"/>
      <c r="B5200" s="381"/>
      <c r="C5200" s="380"/>
      <c r="D5200" s="382"/>
    </row>
    <row r="5201" spans="1:4" ht="15.75" customHeight="1">
      <c r="A5201" s="321" t="s">
        <v>51621</v>
      </c>
      <c r="B5201" s="322" t="s">
        <v>51622</v>
      </c>
      <c r="C5201" s="321" t="s">
        <v>449</v>
      </c>
      <c r="D5201" s="323">
        <v>429.75</v>
      </c>
    </row>
    <row r="5202" spans="1:4" ht="15.75" customHeight="1">
      <c r="A5202" s="321" t="s">
        <v>51623</v>
      </c>
      <c r="B5202" s="322" t="s">
        <v>51624</v>
      </c>
      <c r="C5202" s="321" t="s">
        <v>449</v>
      </c>
      <c r="D5202" s="323">
        <v>294.95999999999998</v>
      </c>
    </row>
    <row r="5203" spans="1:4" ht="15.75" customHeight="1">
      <c r="A5203" s="380" t="s">
        <v>51625</v>
      </c>
      <c r="B5203" s="381" t="s">
        <v>51626</v>
      </c>
      <c r="C5203" s="380" t="s">
        <v>9</v>
      </c>
      <c r="D5203" s="382">
        <v>315.99</v>
      </c>
    </row>
    <row r="5204" spans="1:4" ht="6" customHeight="1">
      <c r="A5204" s="380"/>
      <c r="B5204" s="381"/>
      <c r="C5204" s="380"/>
      <c r="D5204" s="382"/>
    </row>
    <row r="5205" spans="1:4" ht="15.75" customHeight="1">
      <c r="A5205" s="380" t="s">
        <v>51627</v>
      </c>
      <c r="B5205" s="381" t="s">
        <v>51628</v>
      </c>
      <c r="C5205" s="380" t="s">
        <v>9</v>
      </c>
      <c r="D5205" s="382">
        <v>291.33</v>
      </c>
    </row>
    <row r="5206" spans="1:4" ht="6" customHeight="1">
      <c r="A5206" s="380"/>
      <c r="B5206" s="381"/>
      <c r="C5206" s="380"/>
      <c r="D5206" s="382"/>
    </row>
    <row r="5207" spans="1:4" ht="15.75" customHeight="1">
      <c r="A5207" s="380" t="s">
        <v>51629</v>
      </c>
      <c r="B5207" s="381" t="s">
        <v>51630</v>
      </c>
      <c r="C5207" s="380" t="s">
        <v>449</v>
      </c>
      <c r="D5207" s="382">
        <v>439.83</v>
      </c>
    </row>
    <row r="5208" spans="1:4" ht="6" customHeight="1">
      <c r="A5208" s="380"/>
      <c r="B5208" s="381"/>
      <c r="C5208" s="380"/>
      <c r="D5208" s="382"/>
    </row>
    <row r="5209" spans="1:4" ht="15.75" customHeight="1">
      <c r="A5209" s="380" t="s">
        <v>51631</v>
      </c>
      <c r="B5209" s="381" t="s">
        <v>51632</v>
      </c>
      <c r="C5209" s="380" t="s">
        <v>449</v>
      </c>
      <c r="D5209" s="382">
        <v>601.36</v>
      </c>
    </row>
    <row r="5210" spans="1:4" ht="6" customHeight="1">
      <c r="A5210" s="380"/>
      <c r="B5210" s="381"/>
      <c r="C5210" s="380"/>
      <c r="D5210" s="382"/>
    </row>
    <row r="5211" spans="1:4" ht="15.75" customHeight="1">
      <c r="A5211" s="383" t="s">
        <v>51633</v>
      </c>
      <c r="B5211" s="383"/>
      <c r="C5211" s="383"/>
      <c r="D5211" s="320">
        <v>2680.65</v>
      </c>
    </row>
    <row r="5212" spans="1:4" ht="15.75" customHeight="1">
      <c r="A5212" s="321" t="s">
        <v>51634</v>
      </c>
      <c r="B5212" s="322" t="s">
        <v>51635</v>
      </c>
      <c r="C5212" s="321" t="s">
        <v>9</v>
      </c>
      <c r="D5212" s="323">
        <v>135.46</v>
      </c>
    </row>
    <row r="5213" spans="1:4" ht="15.75" customHeight="1">
      <c r="A5213" s="321" t="s">
        <v>51636</v>
      </c>
      <c r="B5213" s="322" t="s">
        <v>51637</v>
      </c>
      <c r="C5213" s="321" t="s">
        <v>449</v>
      </c>
      <c r="D5213" s="323">
        <v>173.45</v>
      </c>
    </row>
    <row r="5214" spans="1:4" ht="15.75" customHeight="1">
      <c r="A5214" s="321" t="s">
        <v>51638</v>
      </c>
      <c r="B5214" s="322" t="s">
        <v>51639</v>
      </c>
      <c r="C5214" s="321" t="s">
        <v>9</v>
      </c>
      <c r="D5214" s="323">
        <v>77.19</v>
      </c>
    </row>
    <row r="5215" spans="1:4" ht="15.75" customHeight="1">
      <c r="A5215" s="321" t="s">
        <v>51640</v>
      </c>
      <c r="B5215" s="322" t="s">
        <v>51641</v>
      </c>
      <c r="C5215" s="321" t="s">
        <v>9</v>
      </c>
      <c r="D5215" s="323">
        <v>108.3</v>
      </c>
    </row>
    <row r="5216" spans="1:4" ht="15.75" customHeight="1">
      <c r="A5216" s="321" t="s">
        <v>51642</v>
      </c>
      <c r="B5216" s="322" t="s">
        <v>51643</v>
      </c>
      <c r="C5216" s="321" t="s">
        <v>449</v>
      </c>
      <c r="D5216" s="323">
        <v>105.9</v>
      </c>
    </row>
    <row r="5217" spans="1:4" ht="15.75" customHeight="1">
      <c r="A5217" s="321" t="s">
        <v>51644</v>
      </c>
      <c r="B5217" s="322" t="s">
        <v>51645</v>
      </c>
      <c r="C5217" s="321" t="s">
        <v>9</v>
      </c>
      <c r="D5217" s="323">
        <v>322.91000000000003</v>
      </c>
    </row>
    <row r="5218" spans="1:4" ht="15.75" customHeight="1">
      <c r="A5218" s="321" t="s">
        <v>51646</v>
      </c>
      <c r="B5218" s="322" t="s">
        <v>51647</v>
      </c>
      <c r="C5218" s="321" t="s">
        <v>9</v>
      </c>
      <c r="D5218" s="323">
        <v>394.34</v>
      </c>
    </row>
    <row r="5219" spans="1:4" ht="15.75" customHeight="1">
      <c r="A5219" s="321" t="s">
        <v>51648</v>
      </c>
      <c r="B5219" s="322" t="s">
        <v>51649</v>
      </c>
      <c r="C5219" s="321" t="s">
        <v>9</v>
      </c>
      <c r="D5219" s="323">
        <v>596.16</v>
      </c>
    </row>
    <row r="5220" spans="1:4" ht="15.75" customHeight="1">
      <c r="A5220" s="321" t="s">
        <v>51650</v>
      </c>
      <c r="B5220" s="322" t="s">
        <v>51651</v>
      </c>
      <c r="C5220" s="321" t="s">
        <v>449</v>
      </c>
      <c r="D5220" s="323">
        <v>262.33</v>
      </c>
    </row>
    <row r="5221" spans="1:4" ht="15.75" customHeight="1">
      <c r="A5221" s="321" t="s">
        <v>51652</v>
      </c>
      <c r="B5221" s="322" t="s">
        <v>51653</v>
      </c>
      <c r="C5221" s="321" t="s">
        <v>449</v>
      </c>
      <c r="D5221" s="323">
        <v>504.61</v>
      </c>
    </row>
    <row r="5222" spans="1:4" ht="15.75" customHeight="1">
      <c r="A5222" s="383" t="s">
        <v>51654</v>
      </c>
      <c r="B5222" s="383"/>
      <c r="C5222" s="383"/>
      <c r="D5222" s="320">
        <v>3605.58</v>
      </c>
    </row>
    <row r="5223" spans="1:4" ht="15.75" customHeight="1">
      <c r="A5223" s="380" t="s">
        <v>51655</v>
      </c>
      <c r="B5223" s="381" t="s">
        <v>51656</v>
      </c>
      <c r="C5223" s="380" t="s">
        <v>449</v>
      </c>
      <c r="D5223" s="382">
        <v>304.93</v>
      </c>
    </row>
    <row r="5224" spans="1:4" ht="6" customHeight="1">
      <c r="A5224" s="380"/>
      <c r="B5224" s="381"/>
      <c r="C5224" s="380"/>
      <c r="D5224" s="382"/>
    </row>
    <row r="5225" spans="1:4" ht="15.75" customHeight="1">
      <c r="A5225" s="321" t="s">
        <v>51657</v>
      </c>
      <c r="B5225" s="322" t="s">
        <v>51658</v>
      </c>
      <c r="C5225" s="321" t="s">
        <v>449</v>
      </c>
      <c r="D5225" s="323">
        <v>104.18</v>
      </c>
    </row>
    <row r="5226" spans="1:4" ht="15.75" customHeight="1">
      <c r="A5226" s="380" t="s">
        <v>51659</v>
      </c>
      <c r="B5226" s="381" t="s">
        <v>51660</v>
      </c>
      <c r="C5226" s="380" t="s">
        <v>449</v>
      </c>
      <c r="D5226" s="382">
        <v>41.99</v>
      </c>
    </row>
    <row r="5227" spans="1:4" ht="6" customHeight="1">
      <c r="A5227" s="380"/>
      <c r="B5227" s="381"/>
      <c r="C5227" s="380"/>
      <c r="D5227" s="382"/>
    </row>
    <row r="5228" spans="1:4" ht="15.75" customHeight="1">
      <c r="A5228" s="380" t="s">
        <v>51661</v>
      </c>
      <c r="B5228" s="381" t="s">
        <v>51662</v>
      </c>
      <c r="C5228" s="380" t="s">
        <v>449</v>
      </c>
      <c r="D5228" s="382">
        <v>53.27</v>
      </c>
    </row>
    <row r="5229" spans="1:4" ht="6" customHeight="1">
      <c r="A5229" s="380"/>
      <c r="B5229" s="381"/>
      <c r="C5229" s="380"/>
      <c r="D5229" s="382"/>
    </row>
    <row r="5230" spans="1:4" ht="15.75" customHeight="1">
      <c r="A5230" s="380" t="s">
        <v>51663</v>
      </c>
      <c r="B5230" s="381" t="s">
        <v>51664</v>
      </c>
      <c r="C5230" s="380" t="s">
        <v>449</v>
      </c>
      <c r="D5230" s="382">
        <v>64.56</v>
      </c>
    </row>
    <row r="5231" spans="1:4" ht="6" customHeight="1">
      <c r="A5231" s="380"/>
      <c r="B5231" s="381"/>
      <c r="C5231" s="380"/>
      <c r="D5231" s="382"/>
    </row>
    <row r="5232" spans="1:4" ht="15.75" customHeight="1">
      <c r="A5232" s="321" t="s">
        <v>51665</v>
      </c>
      <c r="B5232" s="322" t="s">
        <v>51666</v>
      </c>
      <c r="C5232" s="321" t="s">
        <v>9</v>
      </c>
      <c r="D5232" s="323">
        <v>119.48</v>
      </c>
    </row>
    <row r="5233" spans="1:4" ht="15.75" customHeight="1">
      <c r="A5233" s="321" t="s">
        <v>51667</v>
      </c>
      <c r="B5233" s="322" t="s">
        <v>51668</v>
      </c>
      <c r="C5233" s="321" t="s">
        <v>9</v>
      </c>
      <c r="D5233" s="323">
        <v>212.11</v>
      </c>
    </row>
    <row r="5234" spans="1:4" ht="15.75" customHeight="1">
      <c r="A5234" s="321" t="s">
        <v>51669</v>
      </c>
      <c r="B5234" s="322" t="s">
        <v>51670</v>
      </c>
      <c r="C5234" s="321" t="s">
        <v>449</v>
      </c>
      <c r="D5234" s="323">
        <v>30.14</v>
      </c>
    </row>
    <row r="5235" spans="1:4" ht="15.75" customHeight="1">
      <c r="A5235" s="380" t="s">
        <v>51671</v>
      </c>
      <c r="B5235" s="381" t="s">
        <v>51672</v>
      </c>
      <c r="C5235" s="380" t="s">
        <v>449</v>
      </c>
      <c r="D5235" s="382">
        <v>21.85</v>
      </c>
    </row>
    <row r="5236" spans="1:4" ht="15" customHeight="1">
      <c r="A5236" s="380"/>
      <c r="B5236" s="381"/>
      <c r="C5236" s="380"/>
      <c r="D5236" s="382"/>
    </row>
    <row r="5237" spans="1:4" ht="15.75" customHeight="1">
      <c r="A5237" s="380" t="s">
        <v>51673</v>
      </c>
      <c r="B5237" s="381" t="s">
        <v>51674</v>
      </c>
      <c r="C5237" s="380" t="s">
        <v>449</v>
      </c>
      <c r="D5237" s="382">
        <v>25.66</v>
      </c>
    </row>
    <row r="5238" spans="1:4" ht="15" customHeight="1">
      <c r="A5238" s="380"/>
      <c r="B5238" s="381"/>
      <c r="C5238" s="380"/>
      <c r="D5238" s="382"/>
    </row>
    <row r="5239" spans="1:4" ht="15.75" customHeight="1">
      <c r="A5239" s="380" t="s">
        <v>51675</v>
      </c>
      <c r="B5239" s="381" t="s">
        <v>51676</v>
      </c>
      <c r="C5239" s="380" t="s">
        <v>449</v>
      </c>
      <c r="D5239" s="382">
        <v>31.32</v>
      </c>
    </row>
    <row r="5240" spans="1:4" ht="15" customHeight="1">
      <c r="A5240" s="380"/>
      <c r="B5240" s="381"/>
      <c r="C5240" s="380"/>
      <c r="D5240" s="382"/>
    </row>
    <row r="5241" spans="1:4" ht="15.75" customHeight="1">
      <c r="A5241" s="380" t="s">
        <v>51677</v>
      </c>
      <c r="B5241" s="381" t="s">
        <v>51678</v>
      </c>
      <c r="C5241" s="380" t="s">
        <v>449</v>
      </c>
      <c r="D5241" s="382">
        <v>455.23</v>
      </c>
    </row>
    <row r="5242" spans="1:4" ht="33" customHeight="1">
      <c r="A5242" s="380"/>
      <c r="B5242" s="381"/>
      <c r="C5242" s="380"/>
      <c r="D5242" s="382"/>
    </row>
    <row r="5243" spans="1:4" ht="15.75" customHeight="1">
      <c r="A5243" s="380" t="s">
        <v>51679</v>
      </c>
      <c r="B5243" s="381" t="s">
        <v>51680</v>
      </c>
      <c r="C5243" s="380" t="s">
        <v>449</v>
      </c>
      <c r="D5243" s="382">
        <v>377.59</v>
      </c>
    </row>
    <row r="5244" spans="1:4" ht="33" customHeight="1">
      <c r="A5244" s="380"/>
      <c r="B5244" s="381"/>
      <c r="C5244" s="380"/>
      <c r="D5244" s="382"/>
    </row>
    <row r="5245" spans="1:4" ht="15.75" customHeight="1">
      <c r="A5245" s="380" t="s">
        <v>51681</v>
      </c>
      <c r="B5245" s="381" t="s">
        <v>51682</v>
      </c>
      <c r="C5245" s="380" t="s">
        <v>449</v>
      </c>
      <c r="D5245" s="382">
        <v>301.77999999999997</v>
      </c>
    </row>
    <row r="5246" spans="1:4" ht="33" customHeight="1">
      <c r="A5246" s="380"/>
      <c r="B5246" s="381"/>
      <c r="C5246" s="380"/>
      <c r="D5246" s="382"/>
    </row>
    <row r="5247" spans="1:4" ht="15.75" customHeight="1">
      <c r="A5247" s="380" t="s">
        <v>51683</v>
      </c>
      <c r="B5247" s="381" t="s">
        <v>51684</v>
      </c>
      <c r="C5247" s="380" t="s">
        <v>449</v>
      </c>
      <c r="D5247" s="382">
        <v>216.43</v>
      </c>
    </row>
    <row r="5248" spans="1:4" ht="33" customHeight="1">
      <c r="A5248" s="380"/>
      <c r="B5248" s="381"/>
      <c r="C5248" s="380"/>
      <c r="D5248" s="382"/>
    </row>
    <row r="5249" spans="1:4" ht="15.75" customHeight="1">
      <c r="A5249" s="380" t="s">
        <v>51685</v>
      </c>
      <c r="B5249" s="381" t="s">
        <v>51686</v>
      </c>
      <c r="C5249" s="380" t="s">
        <v>449</v>
      </c>
      <c r="D5249" s="382">
        <v>402.91</v>
      </c>
    </row>
    <row r="5250" spans="1:4" ht="33" customHeight="1">
      <c r="A5250" s="380"/>
      <c r="B5250" s="381"/>
      <c r="C5250" s="380"/>
      <c r="D5250" s="382"/>
    </row>
    <row r="5251" spans="1:4" ht="15.75" customHeight="1">
      <c r="A5251" s="380" t="s">
        <v>51687</v>
      </c>
      <c r="B5251" s="381" t="s">
        <v>51688</v>
      </c>
      <c r="C5251" s="380" t="s">
        <v>449</v>
      </c>
      <c r="D5251" s="382">
        <v>324.14</v>
      </c>
    </row>
    <row r="5252" spans="1:4" ht="33" customHeight="1">
      <c r="A5252" s="380"/>
      <c r="B5252" s="381"/>
      <c r="C5252" s="380"/>
      <c r="D5252" s="382"/>
    </row>
    <row r="5253" spans="1:4" ht="15.75" customHeight="1">
      <c r="A5253" s="380" t="s">
        <v>51689</v>
      </c>
      <c r="B5253" s="381" t="s">
        <v>51690</v>
      </c>
      <c r="C5253" s="380" t="s">
        <v>449</v>
      </c>
      <c r="D5253" s="382">
        <v>267.45999999999998</v>
      </c>
    </row>
    <row r="5254" spans="1:4" ht="33" customHeight="1">
      <c r="A5254" s="380"/>
      <c r="B5254" s="381"/>
      <c r="C5254" s="380"/>
      <c r="D5254" s="382"/>
    </row>
    <row r="5255" spans="1:4" ht="15.75" customHeight="1">
      <c r="A5255" s="380" t="s">
        <v>51691</v>
      </c>
      <c r="B5255" s="381" t="s">
        <v>51692</v>
      </c>
      <c r="C5255" s="380" t="s">
        <v>449</v>
      </c>
      <c r="D5255" s="382">
        <v>192.3</v>
      </c>
    </row>
    <row r="5256" spans="1:4" ht="33" customHeight="1">
      <c r="A5256" s="380"/>
      <c r="B5256" s="381"/>
      <c r="C5256" s="380"/>
      <c r="D5256" s="382"/>
    </row>
    <row r="5257" spans="1:4" ht="15.75" customHeight="1">
      <c r="A5257" s="380" t="s">
        <v>51693</v>
      </c>
      <c r="B5257" s="381" t="s">
        <v>51694</v>
      </c>
      <c r="C5257" s="380" t="s">
        <v>550</v>
      </c>
      <c r="D5257" s="382">
        <v>19.62</v>
      </c>
    </row>
    <row r="5258" spans="1:4" ht="6" customHeight="1">
      <c r="A5258" s="380"/>
      <c r="B5258" s="381"/>
      <c r="C5258" s="380"/>
      <c r="D5258" s="382"/>
    </row>
    <row r="5259" spans="1:4" ht="15.75" customHeight="1">
      <c r="A5259" s="380" t="s">
        <v>51695</v>
      </c>
      <c r="B5259" s="381" t="s">
        <v>51696</v>
      </c>
      <c r="C5259" s="380" t="s">
        <v>550</v>
      </c>
      <c r="D5259" s="382">
        <v>20.260000000000002</v>
      </c>
    </row>
    <row r="5260" spans="1:4" ht="6" customHeight="1">
      <c r="A5260" s="380"/>
      <c r="B5260" s="381"/>
      <c r="C5260" s="380"/>
      <c r="D5260" s="382"/>
    </row>
    <row r="5261" spans="1:4" ht="15.75" customHeight="1">
      <c r="A5261" s="380" t="s">
        <v>51697</v>
      </c>
      <c r="B5261" s="381" t="s">
        <v>51698</v>
      </c>
      <c r="C5261" s="380" t="s">
        <v>449</v>
      </c>
      <c r="D5261" s="382">
        <v>18.37</v>
      </c>
    </row>
    <row r="5262" spans="1:4" ht="6" customHeight="1">
      <c r="A5262" s="380"/>
      <c r="B5262" s="381"/>
      <c r="C5262" s="380"/>
      <c r="D5262" s="382"/>
    </row>
    <row r="5263" spans="1:4" ht="15.75" customHeight="1">
      <c r="A5263" s="383" t="s">
        <v>51699</v>
      </c>
      <c r="B5263" s="383"/>
      <c r="C5263" s="383"/>
      <c r="D5263" s="320">
        <v>34206.01</v>
      </c>
    </row>
    <row r="5264" spans="1:4" ht="15.75" customHeight="1">
      <c r="A5264" s="321" t="s">
        <v>51700</v>
      </c>
      <c r="B5264" s="322" t="s">
        <v>51701</v>
      </c>
      <c r="C5264" s="321" t="s">
        <v>449</v>
      </c>
      <c r="D5264" s="323">
        <v>358.36</v>
      </c>
    </row>
    <row r="5265" spans="1:4" ht="15.75" customHeight="1">
      <c r="A5265" s="321" t="s">
        <v>51702</v>
      </c>
      <c r="B5265" s="322" t="s">
        <v>51703</v>
      </c>
      <c r="C5265" s="321" t="s">
        <v>449</v>
      </c>
      <c r="D5265" s="323">
        <v>156.08000000000001</v>
      </c>
    </row>
    <row r="5266" spans="1:4" ht="15.75" customHeight="1">
      <c r="A5266" s="321" t="s">
        <v>51704</v>
      </c>
      <c r="B5266" s="322" t="s">
        <v>51705</v>
      </c>
      <c r="C5266" s="321" t="s">
        <v>449</v>
      </c>
      <c r="D5266" s="323">
        <v>88.42</v>
      </c>
    </row>
    <row r="5267" spans="1:4" ht="15.75" customHeight="1">
      <c r="A5267" s="321" t="s">
        <v>51706</v>
      </c>
      <c r="B5267" s="322" t="s">
        <v>51707</v>
      </c>
      <c r="C5267" s="321" t="s">
        <v>449</v>
      </c>
      <c r="D5267" s="323">
        <v>198.61</v>
      </c>
    </row>
    <row r="5268" spans="1:4" ht="15.75" customHeight="1">
      <c r="A5268" s="321" t="s">
        <v>51708</v>
      </c>
      <c r="B5268" s="322" t="s">
        <v>14434</v>
      </c>
      <c r="C5268" s="321" t="s">
        <v>449</v>
      </c>
      <c r="D5268" s="323">
        <v>2356.42</v>
      </c>
    </row>
    <row r="5269" spans="1:4" ht="15.75" customHeight="1">
      <c r="A5269" s="321" t="s">
        <v>51709</v>
      </c>
      <c r="B5269" s="322" t="s">
        <v>14436</v>
      </c>
      <c r="C5269" s="321" t="s">
        <v>449</v>
      </c>
      <c r="D5269" s="323">
        <v>1853.87</v>
      </c>
    </row>
    <row r="5270" spans="1:4" ht="15.75" customHeight="1">
      <c r="A5270" s="321" t="s">
        <v>51710</v>
      </c>
      <c r="B5270" s="322" t="s">
        <v>14438</v>
      </c>
      <c r="C5270" s="321" t="s">
        <v>449</v>
      </c>
      <c r="D5270" s="323">
        <v>2983.8</v>
      </c>
    </row>
    <row r="5271" spans="1:4" ht="15.75" customHeight="1">
      <c r="A5271" s="321" t="s">
        <v>51711</v>
      </c>
      <c r="B5271" s="322" t="s">
        <v>14440</v>
      </c>
      <c r="C5271" s="321" t="s">
        <v>449</v>
      </c>
      <c r="D5271" s="323">
        <v>5266.37</v>
      </c>
    </row>
    <row r="5272" spans="1:4" ht="15.75" customHeight="1">
      <c r="A5272" s="321" t="s">
        <v>51712</v>
      </c>
      <c r="B5272" s="322" t="s">
        <v>51713</v>
      </c>
      <c r="C5272" s="321" t="s">
        <v>449</v>
      </c>
      <c r="D5272" s="323">
        <v>816.84</v>
      </c>
    </row>
    <row r="5273" spans="1:4" ht="15.75" customHeight="1">
      <c r="A5273" s="321" t="s">
        <v>51714</v>
      </c>
      <c r="B5273" s="322" t="s">
        <v>51715</v>
      </c>
      <c r="C5273" s="321" t="s">
        <v>449</v>
      </c>
      <c r="D5273" s="323">
        <v>366.68</v>
      </c>
    </row>
    <row r="5274" spans="1:4" ht="15.75" customHeight="1">
      <c r="A5274" s="321" t="s">
        <v>51716</v>
      </c>
      <c r="B5274" s="322" t="s">
        <v>51717</v>
      </c>
      <c r="C5274" s="321" t="s">
        <v>449</v>
      </c>
      <c r="D5274" s="323">
        <v>203.58</v>
      </c>
    </row>
    <row r="5275" spans="1:4" ht="15.75" customHeight="1">
      <c r="A5275" s="380" t="s">
        <v>51718</v>
      </c>
      <c r="B5275" s="381" t="s">
        <v>14442</v>
      </c>
      <c r="C5275" s="380" t="s">
        <v>449</v>
      </c>
      <c r="D5275" s="382">
        <v>2173.15</v>
      </c>
    </row>
    <row r="5276" spans="1:4" ht="6" customHeight="1">
      <c r="A5276" s="380"/>
      <c r="B5276" s="381"/>
      <c r="C5276" s="380"/>
      <c r="D5276" s="382"/>
    </row>
    <row r="5277" spans="1:4" ht="15.75" customHeight="1">
      <c r="A5277" s="380" t="s">
        <v>51719</v>
      </c>
      <c r="B5277" s="381" t="s">
        <v>14444</v>
      </c>
      <c r="C5277" s="380" t="s">
        <v>449</v>
      </c>
      <c r="D5277" s="382">
        <v>1675.28</v>
      </c>
    </row>
    <row r="5278" spans="1:4" ht="6" customHeight="1">
      <c r="A5278" s="380"/>
      <c r="B5278" s="381"/>
      <c r="C5278" s="380"/>
      <c r="D5278" s="382"/>
    </row>
    <row r="5279" spans="1:4" ht="15.75" customHeight="1">
      <c r="A5279" s="321" t="s">
        <v>51720</v>
      </c>
      <c r="B5279" s="322" t="s">
        <v>51721</v>
      </c>
      <c r="C5279" s="321" t="s">
        <v>449</v>
      </c>
      <c r="D5279" s="323">
        <v>437.6</v>
      </c>
    </row>
    <row r="5280" spans="1:4" ht="15.75" customHeight="1">
      <c r="A5280" s="321" t="s">
        <v>51722</v>
      </c>
      <c r="B5280" s="322" t="s">
        <v>51723</v>
      </c>
      <c r="C5280" s="321" t="s">
        <v>449</v>
      </c>
      <c r="D5280" s="323">
        <v>207.5</v>
      </c>
    </row>
    <row r="5281" spans="1:4" ht="15.75" customHeight="1">
      <c r="A5281" s="321" t="s">
        <v>51724</v>
      </c>
      <c r="B5281" s="322" t="s">
        <v>51725</v>
      </c>
      <c r="C5281" s="321" t="s">
        <v>449</v>
      </c>
      <c r="D5281" s="323">
        <v>256.56</v>
      </c>
    </row>
    <row r="5282" spans="1:4" ht="15.75" customHeight="1">
      <c r="A5282" s="321" t="s">
        <v>51726</v>
      </c>
      <c r="B5282" s="322" t="s">
        <v>51727</v>
      </c>
      <c r="C5282" s="321" t="s">
        <v>449</v>
      </c>
      <c r="D5282" s="323">
        <v>765.72</v>
      </c>
    </row>
    <row r="5283" spans="1:4" ht="15.75" customHeight="1">
      <c r="A5283" s="380" t="s">
        <v>51728</v>
      </c>
      <c r="B5283" s="381" t="s">
        <v>28343</v>
      </c>
      <c r="C5283" s="380" t="s">
        <v>550</v>
      </c>
      <c r="D5283" s="382">
        <v>4027.6</v>
      </c>
    </row>
    <row r="5284" spans="1:4" ht="6" customHeight="1">
      <c r="A5284" s="380"/>
      <c r="B5284" s="381"/>
      <c r="C5284" s="380"/>
      <c r="D5284" s="382"/>
    </row>
    <row r="5285" spans="1:4" ht="15.75" customHeight="1">
      <c r="A5285" s="321" t="s">
        <v>51729</v>
      </c>
      <c r="B5285" s="322" t="s">
        <v>51730</v>
      </c>
      <c r="C5285" s="321" t="s">
        <v>9</v>
      </c>
      <c r="D5285" s="323">
        <v>101.42</v>
      </c>
    </row>
    <row r="5286" spans="1:4" ht="15.75" customHeight="1">
      <c r="A5286" s="380" t="s">
        <v>51731</v>
      </c>
      <c r="B5286" s="381" t="s">
        <v>51732</v>
      </c>
      <c r="C5286" s="380" t="s">
        <v>537</v>
      </c>
      <c r="D5286" s="382">
        <v>39.979999999999997</v>
      </c>
    </row>
    <row r="5287" spans="1:4" ht="6" customHeight="1">
      <c r="A5287" s="380"/>
      <c r="B5287" s="381"/>
      <c r="C5287" s="380"/>
      <c r="D5287" s="382"/>
    </row>
    <row r="5288" spans="1:4" ht="15.75" customHeight="1">
      <c r="A5288" s="321" t="s">
        <v>51733</v>
      </c>
      <c r="B5288" s="322" t="s">
        <v>51734</v>
      </c>
      <c r="C5288" s="321" t="s">
        <v>449</v>
      </c>
      <c r="D5288" s="323">
        <v>135.56</v>
      </c>
    </row>
    <row r="5289" spans="1:4" ht="15.75" customHeight="1">
      <c r="A5289" s="321" t="s">
        <v>51735</v>
      </c>
      <c r="B5289" s="322" t="s">
        <v>51736</v>
      </c>
      <c r="C5289" s="321" t="s">
        <v>449</v>
      </c>
      <c r="D5289" s="323">
        <v>362.41</v>
      </c>
    </row>
    <row r="5290" spans="1:4" ht="15.75" customHeight="1">
      <c r="A5290" s="380" t="s">
        <v>51737</v>
      </c>
      <c r="B5290" s="381" t="s">
        <v>51738</v>
      </c>
      <c r="C5290" s="380" t="s">
        <v>449</v>
      </c>
      <c r="D5290" s="382">
        <v>618.51</v>
      </c>
    </row>
    <row r="5291" spans="1:4" ht="6" customHeight="1">
      <c r="A5291" s="380"/>
      <c r="B5291" s="381"/>
      <c r="C5291" s="380"/>
      <c r="D5291" s="382"/>
    </row>
    <row r="5292" spans="1:4" ht="15.75" customHeight="1">
      <c r="A5292" s="380" t="s">
        <v>51739</v>
      </c>
      <c r="B5292" s="381" t="s">
        <v>15309</v>
      </c>
      <c r="C5292" s="380" t="s">
        <v>449</v>
      </c>
      <c r="D5292" s="382">
        <v>642.72</v>
      </c>
    </row>
    <row r="5293" spans="1:4" ht="15" customHeight="1">
      <c r="A5293" s="380"/>
      <c r="B5293" s="381"/>
      <c r="C5293" s="380"/>
      <c r="D5293" s="382"/>
    </row>
    <row r="5294" spans="1:4" ht="15.75" customHeight="1">
      <c r="A5294" s="380" t="s">
        <v>51740</v>
      </c>
      <c r="B5294" s="381" t="s">
        <v>51741</v>
      </c>
      <c r="C5294" s="380" t="s">
        <v>449</v>
      </c>
      <c r="D5294" s="382">
        <v>719.32</v>
      </c>
    </row>
    <row r="5295" spans="1:4" ht="24" customHeight="1">
      <c r="A5295" s="380"/>
      <c r="B5295" s="381"/>
      <c r="C5295" s="380"/>
      <c r="D5295" s="382"/>
    </row>
    <row r="5296" spans="1:4" ht="15.75" customHeight="1">
      <c r="A5296" s="321" t="s">
        <v>51742</v>
      </c>
      <c r="B5296" s="322" t="s">
        <v>51743</v>
      </c>
      <c r="C5296" s="321" t="s">
        <v>550</v>
      </c>
      <c r="D5296" s="323">
        <v>426.79</v>
      </c>
    </row>
    <row r="5297" spans="1:4" ht="15.75" customHeight="1">
      <c r="A5297" s="321" t="s">
        <v>51744</v>
      </c>
      <c r="B5297" s="322" t="s">
        <v>51745</v>
      </c>
      <c r="C5297" s="321" t="s">
        <v>550</v>
      </c>
      <c r="D5297" s="323">
        <v>517.25</v>
      </c>
    </row>
    <row r="5298" spans="1:4" ht="15.75" customHeight="1">
      <c r="A5298" s="321" t="s">
        <v>51746</v>
      </c>
      <c r="B5298" s="322" t="s">
        <v>51747</v>
      </c>
      <c r="C5298" s="321" t="s">
        <v>550</v>
      </c>
      <c r="D5298" s="323">
        <v>816.47</v>
      </c>
    </row>
    <row r="5299" spans="1:4" ht="15.75" customHeight="1">
      <c r="A5299" s="321" t="s">
        <v>51748</v>
      </c>
      <c r="B5299" s="322" t="s">
        <v>51749</v>
      </c>
      <c r="C5299" s="321" t="s">
        <v>550</v>
      </c>
      <c r="D5299" s="323">
        <v>988.17</v>
      </c>
    </row>
    <row r="5300" spans="1:4" ht="15.75" customHeight="1">
      <c r="A5300" s="380" t="s">
        <v>51750</v>
      </c>
      <c r="B5300" s="381" t="s">
        <v>51751</v>
      </c>
      <c r="C5300" s="380" t="s">
        <v>550</v>
      </c>
      <c r="D5300" s="382">
        <v>478.86</v>
      </c>
    </row>
    <row r="5301" spans="1:4" ht="6" customHeight="1">
      <c r="A5301" s="380"/>
      <c r="B5301" s="381"/>
      <c r="C5301" s="380"/>
      <c r="D5301" s="382"/>
    </row>
    <row r="5302" spans="1:4" ht="15.75" customHeight="1">
      <c r="A5302" s="380" t="s">
        <v>51752</v>
      </c>
      <c r="B5302" s="381" t="s">
        <v>51753</v>
      </c>
      <c r="C5302" s="380" t="s">
        <v>550</v>
      </c>
      <c r="D5302" s="382">
        <v>699.19</v>
      </c>
    </row>
    <row r="5303" spans="1:4" ht="6" customHeight="1">
      <c r="A5303" s="380"/>
      <c r="B5303" s="381"/>
      <c r="C5303" s="380"/>
      <c r="D5303" s="382"/>
    </row>
    <row r="5304" spans="1:4" ht="15.75" customHeight="1">
      <c r="A5304" s="380" t="s">
        <v>51754</v>
      </c>
      <c r="B5304" s="381" t="s">
        <v>51755</v>
      </c>
      <c r="C5304" s="380" t="s">
        <v>550</v>
      </c>
      <c r="D5304" s="382">
        <v>181.32</v>
      </c>
    </row>
    <row r="5305" spans="1:4" ht="6" customHeight="1">
      <c r="A5305" s="380"/>
      <c r="B5305" s="381"/>
      <c r="C5305" s="380"/>
      <c r="D5305" s="382"/>
    </row>
    <row r="5306" spans="1:4" ht="15.75" customHeight="1">
      <c r="A5306" s="380" t="s">
        <v>51756</v>
      </c>
      <c r="B5306" s="381" t="s">
        <v>51757</v>
      </c>
      <c r="C5306" s="380" t="s">
        <v>550</v>
      </c>
      <c r="D5306" s="382">
        <v>242.98</v>
      </c>
    </row>
    <row r="5307" spans="1:4" ht="6" customHeight="1">
      <c r="A5307" s="380"/>
      <c r="B5307" s="381"/>
      <c r="C5307" s="380"/>
      <c r="D5307" s="382"/>
    </row>
    <row r="5308" spans="1:4" ht="15.75" customHeight="1">
      <c r="A5308" s="380" t="s">
        <v>51758</v>
      </c>
      <c r="B5308" s="381" t="s">
        <v>18648</v>
      </c>
      <c r="C5308" s="380" t="s">
        <v>9</v>
      </c>
      <c r="D5308" s="382">
        <v>1821.31</v>
      </c>
    </row>
    <row r="5309" spans="1:4" ht="6" customHeight="1">
      <c r="A5309" s="380"/>
      <c r="B5309" s="381"/>
      <c r="C5309" s="380"/>
      <c r="D5309" s="382"/>
    </row>
    <row r="5310" spans="1:4" ht="15.75" customHeight="1">
      <c r="A5310" s="380" t="s">
        <v>51759</v>
      </c>
      <c r="B5310" s="381" t="s">
        <v>18650</v>
      </c>
      <c r="C5310" s="380" t="s">
        <v>9</v>
      </c>
      <c r="D5310" s="382">
        <v>1221.31</v>
      </c>
    </row>
    <row r="5311" spans="1:4" ht="6" customHeight="1">
      <c r="A5311" s="380"/>
      <c r="B5311" s="381"/>
      <c r="C5311" s="380"/>
      <c r="D5311" s="382"/>
    </row>
    <row r="5312" spans="1:4" ht="15.75" customHeight="1">
      <c r="A5312" s="383" t="s">
        <v>45122</v>
      </c>
      <c r="B5312" s="383"/>
      <c r="C5312" s="383"/>
      <c r="D5312" s="320">
        <v>388.66</v>
      </c>
    </row>
    <row r="5313" spans="1:4" ht="15.75" customHeight="1">
      <c r="A5313" s="321" t="s">
        <v>51760</v>
      </c>
      <c r="B5313" s="322" t="s">
        <v>51761</v>
      </c>
      <c r="C5313" s="321" t="s">
        <v>550</v>
      </c>
      <c r="D5313" s="323">
        <v>44.17</v>
      </c>
    </row>
    <row r="5314" spans="1:4" ht="15.75" customHeight="1">
      <c r="A5314" s="321" t="s">
        <v>51762</v>
      </c>
      <c r="B5314" s="322" t="s">
        <v>51763</v>
      </c>
      <c r="C5314" s="321" t="s">
        <v>550</v>
      </c>
      <c r="D5314" s="323">
        <v>64.47</v>
      </c>
    </row>
    <row r="5315" spans="1:4" ht="15.75" customHeight="1">
      <c r="A5315" s="321" t="s">
        <v>51764</v>
      </c>
      <c r="B5315" s="322" t="s">
        <v>51765</v>
      </c>
      <c r="C5315" s="321" t="s">
        <v>449</v>
      </c>
      <c r="D5315" s="323">
        <v>29.36</v>
      </c>
    </row>
    <row r="5316" spans="1:4" ht="15.75" customHeight="1">
      <c r="A5316" s="321" t="s">
        <v>51766</v>
      </c>
      <c r="B5316" s="322" t="s">
        <v>51767</v>
      </c>
      <c r="C5316" s="321" t="s">
        <v>449</v>
      </c>
      <c r="D5316" s="323">
        <v>39.57</v>
      </c>
    </row>
    <row r="5317" spans="1:4" ht="15.75" customHeight="1">
      <c r="A5317" s="321" t="s">
        <v>51768</v>
      </c>
      <c r="B5317" s="322" t="s">
        <v>51769</v>
      </c>
      <c r="C5317" s="321" t="s">
        <v>449</v>
      </c>
      <c r="D5317" s="323">
        <v>115.8</v>
      </c>
    </row>
    <row r="5318" spans="1:4" ht="15.75" customHeight="1">
      <c r="A5318" s="321" t="s">
        <v>51770</v>
      </c>
      <c r="B5318" s="322" t="s">
        <v>51771</v>
      </c>
      <c r="C5318" s="321" t="s">
        <v>449</v>
      </c>
      <c r="D5318" s="323">
        <v>95.29</v>
      </c>
    </row>
    <row r="5319" spans="1:4" ht="15.75" customHeight="1">
      <c r="A5319" s="383" t="s">
        <v>51772</v>
      </c>
      <c r="B5319" s="383"/>
      <c r="C5319" s="383"/>
      <c r="D5319" s="320">
        <v>58564.93</v>
      </c>
    </row>
    <row r="5320" spans="1:4" ht="15.75" customHeight="1">
      <c r="A5320" s="383" t="s">
        <v>51773</v>
      </c>
      <c r="B5320" s="383"/>
      <c r="C5320" s="383"/>
      <c r="D5320" s="320">
        <v>57040.83</v>
      </c>
    </row>
    <row r="5321" spans="1:4" ht="15.75" customHeight="1">
      <c r="A5321" s="321" t="s">
        <v>51774</v>
      </c>
      <c r="B5321" s="322" t="s">
        <v>51775</v>
      </c>
      <c r="C5321" s="321" t="s">
        <v>550</v>
      </c>
      <c r="D5321" s="323">
        <v>1368.9</v>
      </c>
    </row>
    <row r="5322" spans="1:4" ht="15.75" customHeight="1">
      <c r="A5322" s="321" t="s">
        <v>51776</v>
      </c>
      <c r="B5322" s="322" t="s">
        <v>51777</v>
      </c>
      <c r="C5322" s="321" t="s">
        <v>550</v>
      </c>
      <c r="D5322" s="323">
        <v>1738.99</v>
      </c>
    </row>
    <row r="5323" spans="1:4" ht="15.75" customHeight="1">
      <c r="A5323" s="321" t="s">
        <v>51778</v>
      </c>
      <c r="B5323" s="322" t="s">
        <v>51779</v>
      </c>
      <c r="C5323" s="321" t="s">
        <v>550</v>
      </c>
      <c r="D5323" s="323">
        <v>2040</v>
      </c>
    </row>
    <row r="5324" spans="1:4" ht="15.75" customHeight="1">
      <c r="A5324" s="321" t="s">
        <v>51780</v>
      </c>
      <c r="B5324" s="322" t="s">
        <v>51781</v>
      </c>
      <c r="C5324" s="321" t="s">
        <v>550</v>
      </c>
      <c r="D5324" s="323">
        <v>3161.57</v>
      </c>
    </row>
    <row r="5325" spans="1:4" ht="15.75" customHeight="1">
      <c r="A5325" s="321" t="s">
        <v>51782</v>
      </c>
      <c r="B5325" s="322" t="s">
        <v>51783</v>
      </c>
      <c r="C5325" s="321" t="s">
        <v>550</v>
      </c>
      <c r="D5325" s="323">
        <v>3643.29</v>
      </c>
    </row>
    <row r="5326" spans="1:4" ht="15.75" customHeight="1">
      <c r="A5326" s="321" t="s">
        <v>51784</v>
      </c>
      <c r="B5326" s="322" t="s">
        <v>51785</v>
      </c>
      <c r="C5326" s="321" t="s">
        <v>550</v>
      </c>
      <c r="D5326" s="323">
        <v>4639.7700000000004</v>
      </c>
    </row>
    <row r="5327" spans="1:4" ht="15.75" customHeight="1">
      <c r="A5327" s="321" t="s">
        <v>51786</v>
      </c>
      <c r="B5327" s="322" t="s">
        <v>28315</v>
      </c>
      <c r="C5327" s="321" t="s">
        <v>449</v>
      </c>
      <c r="D5327" s="323">
        <v>281.61</v>
      </c>
    </row>
    <row r="5328" spans="1:4" ht="15.75" customHeight="1">
      <c r="A5328" s="380" t="s">
        <v>51787</v>
      </c>
      <c r="B5328" s="381" t="s">
        <v>51788</v>
      </c>
      <c r="C5328" s="380" t="s">
        <v>550</v>
      </c>
      <c r="D5328" s="382">
        <v>175.36</v>
      </c>
    </row>
    <row r="5329" spans="1:4" ht="6" customHeight="1">
      <c r="A5329" s="380"/>
      <c r="B5329" s="381"/>
      <c r="C5329" s="380"/>
      <c r="D5329" s="382"/>
    </row>
    <row r="5330" spans="1:4" ht="15.75" customHeight="1">
      <c r="A5330" s="380" t="s">
        <v>51789</v>
      </c>
      <c r="B5330" s="381" t="s">
        <v>51790</v>
      </c>
      <c r="C5330" s="380" t="s">
        <v>550</v>
      </c>
      <c r="D5330" s="382">
        <v>260.45</v>
      </c>
    </row>
    <row r="5331" spans="1:4" ht="6" customHeight="1">
      <c r="A5331" s="380"/>
      <c r="B5331" s="381"/>
      <c r="C5331" s="380"/>
      <c r="D5331" s="382"/>
    </row>
    <row r="5332" spans="1:4" ht="15.75" customHeight="1">
      <c r="A5332" s="380" t="s">
        <v>51791</v>
      </c>
      <c r="B5332" s="381" t="s">
        <v>51792</v>
      </c>
      <c r="C5332" s="380" t="s">
        <v>550</v>
      </c>
      <c r="D5332" s="382">
        <v>309.45</v>
      </c>
    </row>
    <row r="5333" spans="1:4" ht="6" customHeight="1">
      <c r="A5333" s="380"/>
      <c r="B5333" s="381"/>
      <c r="C5333" s="380"/>
      <c r="D5333" s="382"/>
    </row>
    <row r="5334" spans="1:4" ht="15.75" customHeight="1">
      <c r="A5334" s="380" t="s">
        <v>51793</v>
      </c>
      <c r="B5334" s="381" t="s">
        <v>51794</v>
      </c>
      <c r="C5334" s="380" t="s">
        <v>550</v>
      </c>
      <c r="D5334" s="382">
        <v>386.01</v>
      </c>
    </row>
    <row r="5335" spans="1:4" ht="6" customHeight="1">
      <c r="A5335" s="380"/>
      <c r="B5335" s="381"/>
      <c r="C5335" s="380"/>
      <c r="D5335" s="382"/>
    </row>
    <row r="5336" spans="1:4" ht="15.75" customHeight="1">
      <c r="A5336" s="380" t="s">
        <v>51795</v>
      </c>
      <c r="B5336" s="381" t="s">
        <v>51796</v>
      </c>
      <c r="C5336" s="380" t="s">
        <v>550</v>
      </c>
      <c r="D5336" s="382">
        <v>468.07</v>
      </c>
    </row>
    <row r="5337" spans="1:4" ht="6" customHeight="1">
      <c r="A5337" s="380"/>
      <c r="B5337" s="381"/>
      <c r="C5337" s="380"/>
      <c r="D5337" s="382"/>
    </row>
    <row r="5338" spans="1:4" ht="15.75" customHeight="1">
      <c r="A5338" s="380" t="s">
        <v>51797</v>
      </c>
      <c r="B5338" s="381" t="s">
        <v>28485</v>
      </c>
      <c r="C5338" s="380" t="s">
        <v>537</v>
      </c>
      <c r="D5338" s="382">
        <v>15.35</v>
      </c>
    </row>
    <row r="5339" spans="1:4" ht="15" customHeight="1">
      <c r="A5339" s="380"/>
      <c r="B5339" s="381"/>
      <c r="C5339" s="380"/>
      <c r="D5339" s="382"/>
    </row>
    <row r="5340" spans="1:4" ht="15.75" customHeight="1">
      <c r="A5340" s="380" t="s">
        <v>51798</v>
      </c>
      <c r="B5340" s="381" t="s">
        <v>28487</v>
      </c>
      <c r="C5340" s="380" t="s">
        <v>537</v>
      </c>
      <c r="D5340" s="382">
        <v>19.809999999999999</v>
      </c>
    </row>
    <row r="5341" spans="1:4" ht="15" customHeight="1">
      <c r="A5341" s="380"/>
      <c r="B5341" s="381"/>
      <c r="C5341" s="380"/>
      <c r="D5341" s="382"/>
    </row>
    <row r="5342" spans="1:4" ht="15.75" customHeight="1">
      <c r="A5342" s="380" t="s">
        <v>51799</v>
      </c>
      <c r="B5342" s="381" t="s">
        <v>28489</v>
      </c>
      <c r="C5342" s="380" t="s">
        <v>550</v>
      </c>
      <c r="D5342" s="382">
        <v>1379.8</v>
      </c>
    </row>
    <row r="5343" spans="1:4" ht="6" customHeight="1">
      <c r="A5343" s="380"/>
      <c r="B5343" s="381"/>
      <c r="C5343" s="380"/>
      <c r="D5343" s="382"/>
    </row>
    <row r="5344" spans="1:4" ht="15.75" customHeight="1">
      <c r="A5344" s="321" t="s">
        <v>51800</v>
      </c>
      <c r="B5344" s="322" t="s">
        <v>51801</v>
      </c>
      <c r="C5344" s="321" t="s">
        <v>550</v>
      </c>
      <c r="D5344" s="323">
        <v>35.99</v>
      </c>
    </row>
    <row r="5345" spans="1:4" ht="15.75" customHeight="1">
      <c r="A5345" s="321" t="s">
        <v>51802</v>
      </c>
      <c r="B5345" s="322" t="s">
        <v>51803</v>
      </c>
      <c r="C5345" s="321" t="s">
        <v>550</v>
      </c>
      <c r="D5345" s="323">
        <v>73.03</v>
      </c>
    </row>
    <row r="5346" spans="1:4" ht="15.75" customHeight="1">
      <c r="A5346" s="321" t="s">
        <v>51804</v>
      </c>
      <c r="B5346" s="322" t="s">
        <v>51805</v>
      </c>
      <c r="C5346" s="321" t="s">
        <v>550</v>
      </c>
      <c r="D5346" s="323">
        <v>90.01</v>
      </c>
    </row>
    <row r="5347" spans="1:4" ht="15.75" customHeight="1">
      <c r="A5347" s="321" t="s">
        <v>51806</v>
      </c>
      <c r="B5347" s="322" t="s">
        <v>51807</v>
      </c>
      <c r="C5347" s="321" t="s">
        <v>550</v>
      </c>
      <c r="D5347" s="323">
        <v>113.97</v>
      </c>
    </row>
    <row r="5348" spans="1:4" ht="15.75" customHeight="1">
      <c r="A5348" s="321" t="s">
        <v>51808</v>
      </c>
      <c r="B5348" s="322" t="s">
        <v>51809</v>
      </c>
      <c r="C5348" s="321" t="s">
        <v>550</v>
      </c>
      <c r="D5348" s="323">
        <v>139.97999999999999</v>
      </c>
    </row>
    <row r="5349" spans="1:4" ht="15.75" customHeight="1">
      <c r="A5349" s="321" t="s">
        <v>51810</v>
      </c>
      <c r="B5349" s="322" t="s">
        <v>51811</v>
      </c>
      <c r="C5349" s="321" t="s">
        <v>449</v>
      </c>
      <c r="D5349" s="323">
        <v>69.56</v>
      </c>
    </row>
    <row r="5350" spans="1:4" ht="15.75" customHeight="1">
      <c r="A5350" s="380" t="s">
        <v>51812</v>
      </c>
      <c r="B5350" s="381" t="s">
        <v>51813</v>
      </c>
      <c r="C5350" s="380" t="s">
        <v>550</v>
      </c>
      <c r="D5350" s="382">
        <v>2735.44</v>
      </c>
    </row>
    <row r="5351" spans="1:4" ht="6" customHeight="1">
      <c r="A5351" s="380"/>
      <c r="B5351" s="381"/>
      <c r="C5351" s="380"/>
      <c r="D5351" s="382"/>
    </row>
    <row r="5352" spans="1:4" ht="15.75" customHeight="1">
      <c r="A5352" s="380" t="s">
        <v>51814</v>
      </c>
      <c r="B5352" s="381" t="s">
        <v>51815</v>
      </c>
      <c r="C5352" s="380" t="s">
        <v>550</v>
      </c>
      <c r="D5352" s="382">
        <v>4135.99</v>
      </c>
    </row>
    <row r="5353" spans="1:4" ht="6" customHeight="1">
      <c r="A5353" s="380"/>
      <c r="B5353" s="381"/>
      <c r="C5353" s="380"/>
      <c r="D5353" s="382"/>
    </row>
    <row r="5354" spans="1:4" ht="15.75" customHeight="1">
      <c r="A5354" s="380" t="s">
        <v>51816</v>
      </c>
      <c r="B5354" s="381" t="s">
        <v>51817</v>
      </c>
      <c r="C5354" s="380" t="s">
        <v>550</v>
      </c>
      <c r="D5354" s="382">
        <v>5116.67</v>
      </c>
    </row>
    <row r="5355" spans="1:4" ht="6" customHeight="1">
      <c r="A5355" s="380"/>
      <c r="B5355" s="381"/>
      <c r="C5355" s="380"/>
      <c r="D5355" s="382"/>
    </row>
    <row r="5356" spans="1:4" ht="15.75" customHeight="1">
      <c r="A5356" s="380" t="s">
        <v>51818</v>
      </c>
      <c r="B5356" s="381" t="s">
        <v>51819</v>
      </c>
      <c r="C5356" s="380" t="s">
        <v>550</v>
      </c>
      <c r="D5356" s="382">
        <v>7481.6</v>
      </c>
    </row>
    <row r="5357" spans="1:4" ht="6" customHeight="1">
      <c r="A5357" s="380"/>
      <c r="B5357" s="381"/>
      <c r="C5357" s="380"/>
      <c r="D5357" s="382"/>
    </row>
    <row r="5358" spans="1:4" ht="15.75" customHeight="1">
      <c r="A5358" s="380" t="s">
        <v>51820</v>
      </c>
      <c r="B5358" s="381" t="s">
        <v>51821</v>
      </c>
      <c r="C5358" s="380" t="s">
        <v>550</v>
      </c>
      <c r="D5358" s="382">
        <v>7806.47</v>
      </c>
    </row>
    <row r="5359" spans="1:4" ht="6" customHeight="1">
      <c r="A5359" s="380"/>
      <c r="B5359" s="381"/>
      <c r="C5359" s="380"/>
      <c r="D5359" s="382"/>
    </row>
    <row r="5360" spans="1:4" ht="15.75" customHeight="1">
      <c r="A5360" s="380" t="s">
        <v>51822</v>
      </c>
      <c r="B5360" s="381" t="s">
        <v>51823</v>
      </c>
      <c r="C5360" s="380" t="s">
        <v>550</v>
      </c>
      <c r="D5360" s="382">
        <v>9353.69</v>
      </c>
    </row>
    <row r="5361" spans="1:4" ht="6" customHeight="1">
      <c r="A5361" s="380"/>
      <c r="B5361" s="381"/>
      <c r="C5361" s="380"/>
      <c r="D5361" s="382"/>
    </row>
    <row r="5362" spans="1:4" ht="15.75" customHeight="1">
      <c r="A5362" s="383" t="s">
        <v>51824</v>
      </c>
      <c r="B5362" s="383"/>
      <c r="C5362" s="383"/>
      <c r="D5362" s="320">
        <v>1524.1</v>
      </c>
    </row>
    <row r="5363" spans="1:4" ht="15.75" customHeight="1">
      <c r="A5363" s="380" t="s">
        <v>51825</v>
      </c>
      <c r="B5363" s="381" t="s">
        <v>51826</v>
      </c>
      <c r="C5363" s="380" t="s">
        <v>449</v>
      </c>
      <c r="D5363" s="382">
        <v>50.47</v>
      </c>
    </row>
    <row r="5364" spans="1:4" ht="6" customHeight="1">
      <c r="A5364" s="380"/>
      <c r="B5364" s="381"/>
      <c r="C5364" s="380"/>
      <c r="D5364" s="382"/>
    </row>
    <row r="5365" spans="1:4" ht="15.75" customHeight="1">
      <c r="A5365" s="380" t="s">
        <v>51827</v>
      </c>
      <c r="B5365" s="381" t="s">
        <v>51828</v>
      </c>
      <c r="C5365" s="380" t="s">
        <v>449</v>
      </c>
      <c r="D5365" s="382">
        <v>51.18</v>
      </c>
    </row>
    <row r="5366" spans="1:4" ht="6" customHeight="1">
      <c r="A5366" s="380"/>
      <c r="B5366" s="381"/>
      <c r="C5366" s="380"/>
      <c r="D5366" s="382"/>
    </row>
    <row r="5367" spans="1:4" ht="15.75" customHeight="1">
      <c r="A5367" s="380" t="s">
        <v>51829</v>
      </c>
      <c r="B5367" s="381" t="s">
        <v>51830</v>
      </c>
      <c r="C5367" s="380" t="s">
        <v>449</v>
      </c>
      <c r="D5367" s="382">
        <v>64.62</v>
      </c>
    </row>
    <row r="5368" spans="1:4" ht="6" customHeight="1">
      <c r="A5368" s="380"/>
      <c r="B5368" s="381"/>
      <c r="C5368" s="380"/>
      <c r="D5368" s="382"/>
    </row>
    <row r="5369" spans="1:4" ht="15.75" customHeight="1">
      <c r="A5369" s="380" t="s">
        <v>51831</v>
      </c>
      <c r="B5369" s="381" t="s">
        <v>51832</v>
      </c>
      <c r="C5369" s="380" t="s">
        <v>449</v>
      </c>
      <c r="D5369" s="382">
        <v>75.98</v>
      </c>
    </row>
    <row r="5370" spans="1:4" ht="6" customHeight="1">
      <c r="A5370" s="380"/>
      <c r="B5370" s="381"/>
      <c r="C5370" s="380"/>
      <c r="D5370" s="382"/>
    </row>
    <row r="5371" spans="1:4" ht="15.75" customHeight="1">
      <c r="A5371" s="380" t="s">
        <v>51833</v>
      </c>
      <c r="B5371" s="381" t="s">
        <v>51834</v>
      </c>
      <c r="C5371" s="380" t="s">
        <v>449</v>
      </c>
      <c r="D5371" s="382">
        <v>88.48</v>
      </c>
    </row>
    <row r="5372" spans="1:4" ht="6" customHeight="1">
      <c r="A5372" s="380"/>
      <c r="B5372" s="381"/>
      <c r="C5372" s="380"/>
      <c r="D5372" s="382"/>
    </row>
    <row r="5373" spans="1:4" ht="15.75" customHeight="1">
      <c r="A5373" s="380" t="s">
        <v>51835</v>
      </c>
      <c r="B5373" s="381" t="s">
        <v>51836</v>
      </c>
      <c r="C5373" s="380" t="s">
        <v>449</v>
      </c>
      <c r="D5373" s="382">
        <v>107.42</v>
      </c>
    </row>
    <row r="5374" spans="1:4" ht="6" customHeight="1">
      <c r="A5374" s="380"/>
      <c r="B5374" s="381"/>
      <c r="C5374" s="380"/>
      <c r="D5374" s="382"/>
    </row>
    <row r="5375" spans="1:4" ht="15.75" customHeight="1">
      <c r="A5375" s="380" t="s">
        <v>51837</v>
      </c>
      <c r="B5375" s="381" t="s">
        <v>51838</v>
      </c>
      <c r="C5375" s="380" t="s">
        <v>449</v>
      </c>
      <c r="D5375" s="382">
        <v>131.72999999999999</v>
      </c>
    </row>
    <row r="5376" spans="1:4" ht="6" customHeight="1">
      <c r="A5376" s="380"/>
      <c r="B5376" s="381"/>
      <c r="C5376" s="380"/>
      <c r="D5376" s="382"/>
    </row>
    <row r="5377" spans="1:4" ht="15.75" customHeight="1">
      <c r="A5377" s="380" t="s">
        <v>51839</v>
      </c>
      <c r="B5377" s="381" t="s">
        <v>51840</v>
      </c>
      <c r="C5377" s="380" t="s">
        <v>449</v>
      </c>
      <c r="D5377" s="382">
        <v>133.94999999999999</v>
      </c>
    </row>
    <row r="5378" spans="1:4" ht="6" customHeight="1">
      <c r="A5378" s="380"/>
      <c r="B5378" s="381"/>
      <c r="C5378" s="380"/>
      <c r="D5378" s="382"/>
    </row>
    <row r="5379" spans="1:4" ht="15.75" customHeight="1">
      <c r="A5379" s="380" t="s">
        <v>51841</v>
      </c>
      <c r="B5379" s="381" t="s">
        <v>51842</v>
      </c>
      <c r="C5379" s="380" t="s">
        <v>449</v>
      </c>
      <c r="D5379" s="382">
        <v>186.83</v>
      </c>
    </row>
    <row r="5380" spans="1:4" ht="6" customHeight="1">
      <c r="A5380" s="380"/>
      <c r="B5380" s="381"/>
      <c r="C5380" s="380"/>
      <c r="D5380" s="382"/>
    </row>
    <row r="5381" spans="1:4" ht="15.75" customHeight="1">
      <c r="A5381" s="380" t="s">
        <v>51843</v>
      </c>
      <c r="B5381" s="381" t="s">
        <v>51844</v>
      </c>
      <c r="C5381" s="380" t="s">
        <v>449</v>
      </c>
      <c r="D5381" s="382">
        <v>188.62</v>
      </c>
    </row>
    <row r="5382" spans="1:4" ht="6" customHeight="1">
      <c r="A5382" s="380"/>
      <c r="B5382" s="381"/>
      <c r="C5382" s="380"/>
      <c r="D5382" s="382"/>
    </row>
    <row r="5383" spans="1:4" ht="15.75" customHeight="1">
      <c r="A5383" s="380" t="s">
        <v>51845</v>
      </c>
      <c r="B5383" s="381" t="s">
        <v>51846</v>
      </c>
      <c r="C5383" s="380" t="s">
        <v>449</v>
      </c>
      <c r="D5383" s="382">
        <v>220.88</v>
      </c>
    </row>
    <row r="5384" spans="1:4" ht="6" customHeight="1">
      <c r="A5384" s="380"/>
      <c r="B5384" s="381"/>
      <c r="C5384" s="380"/>
      <c r="D5384" s="382"/>
    </row>
    <row r="5385" spans="1:4" ht="15.75" customHeight="1">
      <c r="A5385" s="380" t="s">
        <v>51847</v>
      </c>
      <c r="B5385" s="381" t="s">
        <v>51848</v>
      </c>
      <c r="C5385" s="380" t="s">
        <v>449</v>
      </c>
      <c r="D5385" s="382">
        <v>223.94</v>
      </c>
    </row>
    <row r="5386" spans="1:4" ht="6" customHeight="1">
      <c r="A5386" s="380"/>
      <c r="B5386" s="381"/>
      <c r="C5386" s="380"/>
      <c r="D5386" s="382"/>
    </row>
    <row r="5387" spans="1:4" ht="15.75" customHeight="1">
      <c r="A5387" s="383" t="s">
        <v>51849</v>
      </c>
      <c r="B5387" s="383"/>
      <c r="C5387" s="383"/>
      <c r="D5387" s="320">
        <v>32772.93</v>
      </c>
    </row>
    <row r="5388" spans="1:4" ht="15.75" customHeight="1">
      <c r="A5388" s="383" t="s">
        <v>51850</v>
      </c>
      <c r="B5388" s="383"/>
      <c r="C5388" s="383"/>
      <c r="D5388" s="320">
        <v>16543.22</v>
      </c>
    </row>
    <row r="5389" spans="1:4" ht="15.75" customHeight="1">
      <c r="A5389" s="380" t="s">
        <v>51851</v>
      </c>
      <c r="B5389" s="381" t="s">
        <v>51852</v>
      </c>
      <c r="C5389" s="380" t="s">
        <v>550</v>
      </c>
      <c r="D5389" s="382">
        <v>1844.97</v>
      </c>
    </row>
    <row r="5390" spans="1:4" ht="51.75" customHeight="1">
      <c r="A5390" s="380"/>
      <c r="B5390" s="381"/>
      <c r="C5390" s="380"/>
      <c r="D5390" s="382"/>
    </row>
    <row r="5391" spans="1:4" ht="15.75" customHeight="1">
      <c r="A5391" s="380" t="s">
        <v>51853</v>
      </c>
      <c r="B5391" s="381" t="s">
        <v>51854</v>
      </c>
      <c r="C5391" s="380" t="s">
        <v>550</v>
      </c>
      <c r="D5391" s="382">
        <v>2847.67</v>
      </c>
    </row>
    <row r="5392" spans="1:4" ht="60.75" customHeight="1">
      <c r="A5392" s="380"/>
      <c r="B5392" s="381"/>
      <c r="C5392" s="380"/>
      <c r="D5392" s="382"/>
    </row>
    <row r="5393" spans="1:4" ht="15.75" customHeight="1">
      <c r="A5393" s="380" t="s">
        <v>51855</v>
      </c>
      <c r="B5393" s="381" t="s">
        <v>51856</v>
      </c>
      <c r="C5393" s="380" t="s">
        <v>550</v>
      </c>
      <c r="D5393" s="382">
        <v>1940.87</v>
      </c>
    </row>
    <row r="5394" spans="1:4" ht="51.75" customHeight="1">
      <c r="A5394" s="380"/>
      <c r="B5394" s="381"/>
      <c r="C5394" s="380"/>
      <c r="D5394" s="382"/>
    </row>
    <row r="5395" spans="1:4" ht="15.75" customHeight="1">
      <c r="A5395" s="380" t="s">
        <v>51857</v>
      </c>
      <c r="B5395" s="381" t="s">
        <v>51858</v>
      </c>
      <c r="C5395" s="380" t="s">
        <v>550</v>
      </c>
      <c r="D5395" s="382">
        <v>3182.92</v>
      </c>
    </row>
    <row r="5396" spans="1:4" ht="60.75" customHeight="1">
      <c r="A5396" s="380"/>
      <c r="B5396" s="381"/>
      <c r="C5396" s="380"/>
      <c r="D5396" s="382"/>
    </row>
    <row r="5397" spans="1:4" ht="15.75" customHeight="1">
      <c r="A5397" s="380" t="s">
        <v>51859</v>
      </c>
      <c r="B5397" s="381" t="s">
        <v>51860</v>
      </c>
      <c r="C5397" s="380" t="s">
        <v>449</v>
      </c>
      <c r="D5397" s="382">
        <v>165.23</v>
      </c>
    </row>
    <row r="5398" spans="1:4" ht="51.75" customHeight="1">
      <c r="A5398" s="380"/>
      <c r="B5398" s="381"/>
      <c r="C5398" s="380"/>
      <c r="D5398" s="382"/>
    </row>
    <row r="5399" spans="1:4" ht="15.75" customHeight="1">
      <c r="A5399" s="380" t="s">
        <v>51861</v>
      </c>
      <c r="B5399" s="381" t="s">
        <v>51862</v>
      </c>
      <c r="C5399" s="380" t="s">
        <v>449</v>
      </c>
      <c r="D5399" s="382">
        <v>152.27000000000001</v>
      </c>
    </row>
    <row r="5400" spans="1:4" ht="60.75" customHeight="1">
      <c r="A5400" s="380"/>
      <c r="B5400" s="381"/>
      <c r="C5400" s="380"/>
      <c r="D5400" s="382"/>
    </row>
    <row r="5401" spans="1:4" ht="15.75" customHeight="1">
      <c r="A5401" s="380" t="s">
        <v>51863</v>
      </c>
      <c r="B5401" s="381" t="s">
        <v>51864</v>
      </c>
      <c r="C5401" s="380" t="s">
        <v>449</v>
      </c>
      <c r="D5401" s="382">
        <v>107.42</v>
      </c>
    </row>
    <row r="5402" spans="1:4" ht="42.75" customHeight="1">
      <c r="A5402" s="380"/>
      <c r="B5402" s="381"/>
      <c r="C5402" s="380"/>
      <c r="D5402" s="382"/>
    </row>
    <row r="5403" spans="1:4" ht="15.75" customHeight="1">
      <c r="A5403" s="380" t="s">
        <v>51865</v>
      </c>
      <c r="B5403" s="381" t="s">
        <v>51866</v>
      </c>
      <c r="C5403" s="380" t="s">
        <v>449</v>
      </c>
      <c r="D5403" s="382">
        <v>91.8</v>
      </c>
    </row>
    <row r="5404" spans="1:4" ht="51.75" customHeight="1">
      <c r="A5404" s="380"/>
      <c r="B5404" s="381"/>
      <c r="C5404" s="380"/>
      <c r="D5404" s="382"/>
    </row>
    <row r="5405" spans="1:4" ht="15.75" customHeight="1">
      <c r="A5405" s="380" t="s">
        <v>51867</v>
      </c>
      <c r="B5405" s="381" t="s">
        <v>51868</v>
      </c>
      <c r="C5405" s="380" t="s">
        <v>449</v>
      </c>
      <c r="D5405" s="382">
        <v>14.55</v>
      </c>
    </row>
    <row r="5406" spans="1:4" ht="15" customHeight="1">
      <c r="A5406" s="380"/>
      <c r="B5406" s="381"/>
      <c r="C5406" s="380"/>
      <c r="D5406" s="382"/>
    </row>
    <row r="5407" spans="1:4" ht="15.75" customHeight="1">
      <c r="A5407" s="380" t="s">
        <v>51869</v>
      </c>
      <c r="B5407" s="381" t="s">
        <v>51870</v>
      </c>
      <c r="C5407" s="380" t="s">
        <v>449</v>
      </c>
      <c r="D5407" s="382">
        <v>15.47</v>
      </c>
    </row>
    <row r="5408" spans="1:4" ht="15" customHeight="1">
      <c r="A5408" s="380"/>
      <c r="B5408" s="381"/>
      <c r="C5408" s="380"/>
      <c r="D5408" s="382"/>
    </row>
    <row r="5409" spans="1:4" ht="15.75" customHeight="1">
      <c r="A5409" s="380" t="s">
        <v>51871</v>
      </c>
      <c r="B5409" s="381" t="s">
        <v>51872</v>
      </c>
      <c r="C5409" s="380" t="s">
        <v>449</v>
      </c>
      <c r="D5409" s="382">
        <v>16.440000000000001</v>
      </c>
    </row>
    <row r="5410" spans="1:4" ht="24" customHeight="1">
      <c r="A5410" s="380"/>
      <c r="B5410" s="381"/>
      <c r="C5410" s="380"/>
      <c r="D5410" s="382"/>
    </row>
    <row r="5411" spans="1:4" ht="15.75" customHeight="1">
      <c r="A5411" s="380" t="s">
        <v>51873</v>
      </c>
      <c r="B5411" s="381" t="s">
        <v>51874</v>
      </c>
      <c r="C5411" s="380" t="s">
        <v>449</v>
      </c>
      <c r="D5411" s="382">
        <v>21.11</v>
      </c>
    </row>
    <row r="5412" spans="1:4" ht="15" customHeight="1">
      <c r="A5412" s="380"/>
      <c r="B5412" s="381"/>
      <c r="C5412" s="380"/>
      <c r="D5412" s="382"/>
    </row>
    <row r="5413" spans="1:4" ht="15.75" customHeight="1">
      <c r="A5413" s="380" t="s">
        <v>51875</v>
      </c>
      <c r="B5413" s="381" t="s">
        <v>51876</v>
      </c>
      <c r="C5413" s="380" t="s">
        <v>449</v>
      </c>
      <c r="D5413" s="382">
        <v>89.54</v>
      </c>
    </row>
    <row r="5414" spans="1:4" ht="6" customHeight="1">
      <c r="A5414" s="380"/>
      <c r="B5414" s="381"/>
      <c r="C5414" s="380"/>
      <c r="D5414" s="382"/>
    </row>
    <row r="5415" spans="1:4" ht="15.75" customHeight="1">
      <c r="A5415" s="380" t="s">
        <v>51877</v>
      </c>
      <c r="B5415" s="381" t="s">
        <v>51878</v>
      </c>
      <c r="C5415" s="380" t="s">
        <v>449</v>
      </c>
      <c r="D5415" s="382">
        <v>127.81</v>
      </c>
    </row>
    <row r="5416" spans="1:4" ht="6" customHeight="1">
      <c r="A5416" s="380"/>
      <c r="B5416" s="381"/>
      <c r="C5416" s="380"/>
      <c r="D5416" s="382"/>
    </row>
    <row r="5417" spans="1:4" ht="15.75" customHeight="1">
      <c r="A5417" s="380" t="s">
        <v>51879</v>
      </c>
      <c r="B5417" s="381" t="s">
        <v>51880</v>
      </c>
      <c r="C5417" s="380" t="s">
        <v>449</v>
      </c>
      <c r="D5417" s="382">
        <v>144.24</v>
      </c>
    </row>
    <row r="5418" spans="1:4" ht="6" customHeight="1">
      <c r="A5418" s="380"/>
      <c r="B5418" s="381"/>
      <c r="C5418" s="380"/>
      <c r="D5418" s="382"/>
    </row>
    <row r="5419" spans="1:4" ht="15.75" customHeight="1">
      <c r="A5419" s="380" t="s">
        <v>51881</v>
      </c>
      <c r="B5419" s="381" t="s">
        <v>51882</v>
      </c>
      <c r="C5419" s="380" t="s">
        <v>550</v>
      </c>
      <c r="D5419" s="382">
        <v>576.13</v>
      </c>
    </row>
    <row r="5420" spans="1:4" ht="33" customHeight="1">
      <c r="A5420" s="380"/>
      <c r="B5420" s="381"/>
      <c r="C5420" s="380"/>
      <c r="D5420" s="382"/>
    </row>
    <row r="5421" spans="1:4" ht="15.75" customHeight="1">
      <c r="A5421" s="380" t="s">
        <v>51883</v>
      </c>
      <c r="B5421" s="381" t="s">
        <v>51884</v>
      </c>
      <c r="C5421" s="380" t="s">
        <v>550</v>
      </c>
      <c r="D5421" s="382">
        <v>771.39</v>
      </c>
    </row>
    <row r="5422" spans="1:4" ht="33" customHeight="1">
      <c r="A5422" s="380"/>
      <c r="B5422" s="381"/>
      <c r="C5422" s="380"/>
      <c r="D5422" s="382"/>
    </row>
    <row r="5423" spans="1:4" ht="15.75" customHeight="1">
      <c r="A5423" s="380" t="s">
        <v>51885</v>
      </c>
      <c r="B5423" s="381" t="s">
        <v>51886</v>
      </c>
      <c r="C5423" s="380" t="s">
        <v>550</v>
      </c>
      <c r="D5423" s="382">
        <v>1018.79</v>
      </c>
    </row>
    <row r="5424" spans="1:4" ht="33" customHeight="1">
      <c r="A5424" s="380"/>
      <c r="B5424" s="381"/>
      <c r="C5424" s="380"/>
      <c r="D5424" s="382"/>
    </row>
    <row r="5425" spans="1:4" ht="15.75" customHeight="1">
      <c r="A5425" s="380" t="s">
        <v>51887</v>
      </c>
      <c r="B5425" s="381" t="s">
        <v>51888</v>
      </c>
      <c r="C5425" s="380" t="s">
        <v>550</v>
      </c>
      <c r="D5425" s="382">
        <v>1446.27</v>
      </c>
    </row>
    <row r="5426" spans="1:4" ht="33" customHeight="1">
      <c r="A5426" s="380"/>
      <c r="B5426" s="381"/>
      <c r="C5426" s="380"/>
      <c r="D5426" s="382"/>
    </row>
    <row r="5427" spans="1:4" ht="15.75" customHeight="1">
      <c r="A5427" s="380" t="s">
        <v>51889</v>
      </c>
      <c r="B5427" s="381" t="s">
        <v>51890</v>
      </c>
      <c r="C5427" s="380" t="s">
        <v>550</v>
      </c>
      <c r="D5427" s="382">
        <v>941.98</v>
      </c>
    </row>
    <row r="5428" spans="1:4" ht="6" customHeight="1">
      <c r="A5428" s="380"/>
      <c r="B5428" s="381"/>
      <c r="C5428" s="380"/>
      <c r="D5428" s="382"/>
    </row>
    <row r="5429" spans="1:4" ht="15.75" customHeight="1">
      <c r="A5429" s="380" t="s">
        <v>51891</v>
      </c>
      <c r="B5429" s="381" t="s">
        <v>51892</v>
      </c>
      <c r="C5429" s="380" t="s">
        <v>550</v>
      </c>
      <c r="D5429" s="382">
        <v>1026.3499999999999</v>
      </c>
    </row>
    <row r="5430" spans="1:4" ht="6" customHeight="1">
      <c r="A5430" s="380"/>
      <c r="B5430" s="381"/>
      <c r="C5430" s="380"/>
      <c r="D5430" s="382"/>
    </row>
    <row r="5431" spans="1:4" ht="15.75" customHeight="1">
      <c r="A5431" s="383" t="s">
        <v>51893</v>
      </c>
      <c r="B5431" s="383"/>
      <c r="C5431" s="383"/>
      <c r="D5431" s="320">
        <v>11231.27</v>
      </c>
    </row>
    <row r="5432" spans="1:4" ht="15.75" customHeight="1">
      <c r="A5432" s="380" t="s">
        <v>51894</v>
      </c>
      <c r="B5432" s="381" t="s">
        <v>51895</v>
      </c>
      <c r="C5432" s="380" t="s">
        <v>449</v>
      </c>
      <c r="D5432" s="382">
        <v>30.05</v>
      </c>
    </row>
    <row r="5433" spans="1:4" ht="24" customHeight="1">
      <c r="A5433" s="380"/>
      <c r="B5433" s="381"/>
      <c r="C5433" s="380"/>
      <c r="D5433" s="382"/>
    </row>
    <row r="5434" spans="1:4" ht="15.75" customHeight="1">
      <c r="A5434" s="380" t="s">
        <v>51896</v>
      </c>
      <c r="B5434" s="381" t="s">
        <v>51897</v>
      </c>
      <c r="C5434" s="380" t="s">
        <v>449</v>
      </c>
      <c r="D5434" s="382">
        <v>44.07</v>
      </c>
    </row>
    <row r="5435" spans="1:4" ht="33" customHeight="1">
      <c r="A5435" s="380"/>
      <c r="B5435" s="381"/>
      <c r="C5435" s="380"/>
      <c r="D5435" s="382"/>
    </row>
    <row r="5436" spans="1:4" ht="15.75" customHeight="1">
      <c r="A5436" s="380" t="s">
        <v>51898</v>
      </c>
      <c r="B5436" s="381" t="s">
        <v>51899</v>
      </c>
      <c r="C5436" s="380" t="s">
        <v>449</v>
      </c>
      <c r="D5436" s="382">
        <v>48.46</v>
      </c>
    </row>
    <row r="5437" spans="1:4" ht="33" customHeight="1">
      <c r="A5437" s="380"/>
      <c r="B5437" s="381"/>
      <c r="C5437" s="380"/>
      <c r="D5437" s="382"/>
    </row>
    <row r="5438" spans="1:4" ht="15.75" customHeight="1">
      <c r="A5438" s="380" t="s">
        <v>51900</v>
      </c>
      <c r="B5438" s="381" t="s">
        <v>51901</v>
      </c>
      <c r="C5438" s="380" t="s">
        <v>449</v>
      </c>
      <c r="D5438" s="382">
        <v>52.13</v>
      </c>
    </row>
    <row r="5439" spans="1:4" ht="33" customHeight="1">
      <c r="A5439" s="380"/>
      <c r="B5439" s="381"/>
      <c r="C5439" s="380"/>
      <c r="D5439" s="382"/>
    </row>
    <row r="5440" spans="1:4" ht="15.75" customHeight="1">
      <c r="A5440" s="380" t="s">
        <v>51902</v>
      </c>
      <c r="B5440" s="381" t="s">
        <v>51903</v>
      </c>
      <c r="C5440" s="380" t="s">
        <v>449</v>
      </c>
      <c r="D5440" s="382">
        <v>62.87</v>
      </c>
    </row>
    <row r="5441" spans="1:4" ht="33" customHeight="1">
      <c r="A5441" s="380"/>
      <c r="B5441" s="381"/>
      <c r="C5441" s="380"/>
      <c r="D5441" s="382"/>
    </row>
    <row r="5442" spans="1:4" ht="15.75" customHeight="1">
      <c r="A5442" s="380" t="s">
        <v>51904</v>
      </c>
      <c r="B5442" s="381" t="s">
        <v>51905</v>
      </c>
      <c r="C5442" s="380" t="s">
        <v>449</v>
      </c>
      <c r="D5442" s="382">
        <v>66.98</v>
      </c>
    </row>
    <row r="5443" spans="1:4" ht="33" customHeight="1">
      <c r="A5443" s="380"/>
      <c r="B5443" s="381"/>
      <c r="C5443" s="380"/>
      <c r="D5443" s="382"/>
    </row>
    <row r="5444" spans="1:4" ht="15.75" customHeight="1">
      <c r="A5444" s="380" t="s">
        <v>51906</v>
      </c>
      <c r="B5444" s="381" t="s">
        <v>51907</v>
      </c>
      <c r="C5444" s="380" t="s">
        <v>449</v>
      </c>
      <c r="D5444" s="382">
        <v>76.3</v>
      </c>
    </row>
    <row r="5445" spans="1:4" ht="33" customHeight="1">
      <c r="A5445" s="380"/>
      <c r="B5445" s="381"/>
      <c r="C5445" s="380"/>
      <c r="D5445" s="382"/>
    </row>
    <row r="5446" spans="1:4" ht="15.75" customHeight="1">
      <c r="A5446" s="380" t="s">
        <v>51908</v>
      </c>
      <c r="B5446" s="381" t="s">
        <v>51909</v>
      </c>
      <c r="C5446" s="380" t="s">
        <v>449</v>
      </c>
      <c r="D5446" s="382">
        <v>86.11</v>
      </c>
    </row>
    <row r="5447" spans="1:4" ht="33" customHeight="1">
      <c r="A5447" s="380"/>
      <c r="B5447" s="381"/>
      <c r="C5447" s="380"/>
      <c r="D5447" s="382"/>
    </row>
    <row r="5448" spans="1:4" ht="15.75" customHeight="1">
      <c r="A5448" s="380" t="s">
        <v>51910</v>
      </c>
      <c r="B5448" s="381" t="s">
        <v>51911</v>
      </c>
      <c r="C5448" s="380" t="s">
        <v>449</v>
      </c>
      <c r="D5448" s="382">
        <v>198.18</v>
      </c>
    </row>
    <row r="5449" spans="1:4" ht="6" customHeight="1">
      <c r="A5449" s="380"/>
      <c r="B5449" s="381"/>
      <c r="C5449" s="380"/>
      <c r="D5449" s="382"/>
    </row>
    <row r="5450" spans="1:4" ht="15.75" customHeight="1">
      <c r="A5450" s="380" t="s">
        <v>51912</v>
      </c>
      <c r="B5450" s="381" t="s">
        <v>51913</v>
      </c>
      <c r="C5450" s="380" t="s">
        <v>449</v>
      </c>
      <c r="D5450" s="382">
        <v>201.39</v>
      </c>
    </row>
    <row r="5451" spans="1:4" ht="6" customHeight="1">
      <c r="A5451" s="380"/>
      <c r="B5451" s="381"/>
      <c r="C5451" s="380"/>
      <c r="D5451" s="382"/>
    </row>
    <row r="5452" spans="1:4" ht="15.75" customHeight="1">
      <c r="A5452" s="380" t="s">
        <v>51914</v>
      </c>
      <c r="B5452" s="381" t="s">
        <v>51915</v>
      </c>
      <c r="C5452" s="380" t="s">
        <v>449</v>
      </c>
      <c r="D5452" s="382">
        <v>210.98</v>
      </c>
    </row>
    <row r="5453" spans="1:4" ht="6" customHeight="1">
      <c r="A5453" s="380"/>
      <c r="B5453" s="381"/>
      <c r="C5453" s="380"/>
      <c r="D5453" s="382"/>
    </row>
    <row r="5454" spans="1:4" ht="15.75" customHeight="1">
      <c r="A5454" s="380" t="s">
        <v>51916</v>
      </c>
      <c r="B5454" s="381" t="s">
        <v>51917</v>
      </c>
      <c r="C5454" s="380" t="s">
        <v>449</v>
      </c>
      <c r="D5454" s="382">
        <v>159.19999999999999</v>
      </c>
    </row>
    <row r="5455" spans="1:4" ht="15" customHeight="1">
      <c r="A5455" s="380"/>
      <c r="B5455" s="381"/>
      <c r="C5455" s="380"/>
      <c r="D5455" s="382"/>
    </row>
    <row r="5456" spans="1:4" ht="15.75" customHeight="1">
      <c r="A5456" s="380" t="s">
        <v>51918</v>
      </c>
      <c r="B5456" s="381" t="s">
        <v>51919</v>
      </c>
      <c r="C5456" s="380" t="s">
        <v>449</v>
      </c>
      <c r="D5456" s="382">
        <v>176.88</v>
      </c>
    </row>
    <row r="5457" spans="1:4" ht="15" customHeight="1">
      <c r="A5457" s="380"/>
      <c r="B5457" s="381"/>
      <c r="C5457" s="380"/>
      <c r="D5457" s="382"/>
    </row>
    <row r="5458" spans="1:4" ht="15.75" customHeight="1">
      <c r="A5458" s="380" t="s">
        <v>51920</v>
      </c>
      <c r="B5458" s="381" t="s">
        <v>51921</v>
      </c>
      <c r="C5458" s="380" t="s">
        <v>449</v>
      </c>
      <c r="D5458" s="382">
        <v>247.55</v>
      </c>
    </row>
    <row r="5459" spans="1:4" ht="15" customHeight="1">
      <c r="A5459" s="380"/>
      <c r="B5459" s="381"/>
      <c r="C5459" s="380"/>
      <c r="D5459" s="382"/>
    </row>
    <row r="5460" spans="1:4" ht="15.75" customHeight="1">
      <c r="A5460" s="380" t="s">
        <v>51922</v>
      </c>
      <c r="B5460" s="381" t="s">
        <v>51923</v>
      </c>
      <c r="C5460" s="380" t="s">
        <v>449</v>
      </c>
      <c r="D5460" s="382">
        <v>283.61</v>
      </c>
    </row>
    <row r="5461" spans="1:4" ht="15" customHeight="1">
      <c r="A5461" s="380"/>
      <c r="B5461" s="381"/>
      <c r="C5461" s="380"/>
      <c r="D5461" s="382"/>
    </row>
    <row r="5462" spans="1:4" ht="15.75" customHeight="1">
      <c r="A5462" s="380" t="s">
        <v>51924</v>
      </c>
      <c r="B5462" s="381" t="s">
        <v>51925</v>
      </c>
      <c r="C5462" s="380" t="s">
        <v>550</v>
      </c>
      <c r="D5462" s="382">
        <v>510.04</v>
      </c>
    </row>
    <row r="5463" spans="1:4" ht="6" customHeight="1">
      <c r="A5463" s="380"/>
      <c r="B5463" s="381"/>
      <c r="C5463" s="380"/>
      <c r="D5463" s="382"/>
    </row>
    <row r="5464" spans="1:4" ht="15.75" customHeight="1">
      <c r="A5464" s="380" t="s">
        <v>51926</v>
      </c>
      <c r="B5464" s="381" t="s">
        <v>51927</v>
      </c>
      <c r="C5464" s="380" t="s">
        <v>550</v>
      </c>
      <c r="D5464" s="382">
        <v>572.53</v>
      </c>
    </row>
    <row r="5465" spans="1:4" ht="6" customHeight="1">
      <c r="A5465" s="380"/>
      <c r="B5465" s="381"/>
      <c r="C5465" s="380"/>
      <c r="D5465" s="382"/>
    </row>
    <row r="5466" spans="1:4" ht="15.75" customHeight="1">
      <c r="A5466" s="380" t="s">
        <v>51928</v>
      </c>
      <c r="B5466" s="381" t="s">
        <v>51929</v>
      </c>
      <c r="C5466" s="380" t="s">
        <v>550</v>
      </c>
      <c r="D5466" s="382">
        <v>662.27</v>
      </c>
    </row>
    <row r="5467" spans="1:4" ht="6" customHeight="1">
      <c r="A5467" s="380"/>
      <c r="B5467" s="381"/>
      <c r="C5467" s="380"/>
      <c r="D5467" s="382"/>
    </row>
    <row r="5468" spans="1:4" ht="15.75" customHeight="1">
      <c r="A5468" s="380" t="s">
        <v>51930</v>
      </c>
      <c r="B5468" s="381" t="s">
        <v>51931</v>
      </c>
      <c r="C5468" s="380" t="s">
        <v>550</v>
      </c>
      <c r="D5468" s="382">
        <v>1303.02</v>
      </c>
    </row>
    <row r="5469" spans="1:4" ht="6" customHeight="1">
      <c r="A5469" s="380"/>
      <c r="B5469" s="381"/>
      <c r="C5469" s="380"/>
      <c r="D5469" s="382"/>
    </row>
    <row r="5470" spans="1:4" ht="15.75" customHeight="1">
      <c r="A5470" s="380" t="s">
        <v>51932</v>
      </c>
      <c r="B5470" s="381" t="s">
        <v>51933</v>
      </c>
      <c r="C5470" s="380" t="s">
        <v>550</v>
      </c>
      <c r="D5470" s="382">
        <v>1619.06</v>
      </c>
    </row>
    <row r="5471" spans="1:4" ht="6" customHeight="1">
      <c r="A5471" s="380"/>
      <c r="B5471" s="381"/>
      <c r="C5471" s="380"/>
      <c r="D5471" s="382"/>
    </row>
    <row r="5472" spans="1:4" ht="15.75" customHeight="1">
      <c r="A5472" s="380" t="s">
        <v>51934</v>
      </c>
      <c r="B5472" s="381" t="s">
        <v>51935</v>
      </c>
      <c r="C5472" s="380" t="s">
        <v>550</v>
      </c>
      <c r="D5472" s="382">
        <v>2008.39</v>
      </c>
    </row>
    <row r="5473" spans="1:4" ht="6" customHeight="1">
      <c r="A5473" s="380"/>
      <c r="B5473" s="381"/>
      <c r="C5473" s="380"/>
      <c r="D5473" s="382"/>
    </row>
    <row r="5474" spans="1:4" ht="15.75" customHeight="1">
      <c r="A5474" s="380" t="s">
        <v>51936</v>
      </c>
      <c r="B5474" s="381" t="s">
        <v>51937</v>
      </c>
      <c r="C5474" s="380" t="s">
        <v>550</v>
      </c>
      <c r="D5474" s="382">
        <v>2257.9899999999998</v>
      </c>
    </row>
    <row r="5475" spans="1:4" ht="6" customHeight="1">
      <c r="A5475" s="380"/>
      <c r="B5475" s="381"/>
      <c r="C5475" s="380"/>
      <c r="D5475" s="382"/>
    </row>
    <row r="5476" spans="1:4" ht="15.75" customHeight="1">
      <c r="A5476" s="380" t="s">
        <v>51938</v>
      </c>
      <c r="B5476" s="381" t="s">
        <v>51939</v>
      </c>
      <c r="C5476" s="380" t="s">
        <v>537</v>
      </c>
      <c r="D5476" s="382">
        <v>134.11000000000001</v>
      </c>
    </row>
    <row r="5477" spans="1:4" ht="15" customHeight="1">
      <c r="A5477" s="380"/>
      <c r="B5477" s="381"/>
      <c r="C5477" s="380"/>
      <c r="D5477" s="382"/>
    </row>
    <row r="5478" spans="1:4" ht="15.75" customHeight="1">
      <c r="A5478" s="380" t="s">
        <v>51940</v>
      </c>
      <c r="B5478" s="381" t="s">
        <v>51941</v>
      </c>
      <c r="C5478" s="380" t="s">
        <v>537</v>
      </c>
      <c r="D5478" s="382">
        <v>67.66</v>
      </c>
    </row>
    <row r="5479" spans="1:4" ht="15" customHeight="1">
      <c r="A5479" s="380"/>
      <c r="B5479" s="381"/>
      <c r="C5479" s="380"/>
      <c r="D5479" s="382"/>
    </row>
    <row r="5480" spans="1:4" ht="15.75" customHeight="1">
      <c r="A5480" s="380" t="s">
        <v>51942</v>
      </c>
      <c r="B5480" s="381" t="s">
        <v>51943</v>
      </c>
      <c r="C5480" s="380" t="s">
        <v>537</v>
      </c>
      <c r="D5480" s="382">
        <v>48.98</v>
      </c>
    </row>
    <row r="5481" spans="1:4" ht="15" customHeight="1">
      <c r="A5481" s="380"/>
      <c r="B5481" s="381"/>
      <c r="C5481" s="380"/>
      <c r="D5481" s="382"/>
    </row>
    <row r="5482" spans="1:4" ht="15.75" customHeight="1">
      <c r="A5482" s="380" t="s">
        <v>51944</v>
      </c>
      <c r="B5482" s="381" t="s">
        <v>51945</v>
      </c>
      <c r="C5482" s="380" t="s">
        <v>537</v>
      </c>
      <c r="D5482" s="382">
        <v>41.23</v>
      </c>
    </row>
    <row r="5483" spans="1:4" ht="15" customHeight="1">
      <c r="A5483" s="380"/>
      <c r="B5483" s="381"/>
      <c r="C5483" s="380"/>
      <c r="D5483" s="382"/>
    </row>
    <row r="5484" spans="1:4" ht="15.75" customHeight="1">
      <c r="A5484" s="380" t="s">
        <v>51946</v>
      </c>
      <c r="B5484" s="381" t="s">
        <v>51947</v>
      </c>
      <c r="C5484" s="380" t="s">
        <v>537</v>
      </c>
      <c r="D5484" s="382">
        <v>23.59</v>
      </c>
    </row>
    <row r="5485" spans="1:4" ht="15" customHeight="1">
      <c r="A5485" s="380"/>
      <c r="B5485" s="381"/>
      <c r="C5485" s="380"/>
      <c r="D5485" s="382"/>
    </row>
    <row r="5486" spans="1:4" ht="15.75" customHeight="1">
      <c r="A5486" s="380" t="s">
        <v>51948</v>
      </c>
      <c r="B5486" s="381" t="s">
        <v>51949</v>
      </c>
      <c r="C5486" s="380" t="s">
        <v>537</v>
      </c>
      <c r="D5486" s="382">
        <v>20.47</v>
      </c>
    </row>
    <row r="5487" spans="1:4" ht="15" customHeight="1">
      <c r="A5487" s="380"/>
      <c r="B5487" s="381"/>
      <c r="C5487" s="380"/>
      <c r="D5487" s="382"/>
    </row>
    <row r="5488" spans="1:4" ht="15.75" customHeight="1">
      <c r="A5488" s="380" t="s">
        <v>51950</v>
      </c>
      <c r="B5488" s="381" t="s">
        <v>51951</v>
      </c>
      <c r="C5488" s="380" t="s">
        <v>537</v>
      </c>
      <c r="D5488" s="382">
        <v>17.170000000000002</v>
      </c>
    </row>
    <row r="5489" spans="1:4" ht="15" customHeight="1">
      <c r="A5489" s="380"/>
      <c r="B5489" s="381"/>
      <c r="C5489" s="380"/>
      <c r="D5489" s="382"/>
    </row>
    <row r="5490" spans="1:4" ht="15.75" customHeight="1">
      <c r="A5490" s="383" t="s">
        <v>51952</v>
      </c>
      <c r="B5490" s="383"/>
      <c r="C5490" s="383"/>
      <c r="D5490" s="320">
        <v>1113.5</v>
      </c>
    </row>
    <row r="5491" spans="1:4" ht="15.75" customHeight="1">
      <c r="A5491" s="380" t="s">
        <v>51953</v>
      </c>
      <c r="B5491" s="381" t="s">
        <v>51954</v>
      </c>
      <c r="C5491" s="380" t="s">
        <v>9</v>
      </c>
      <c r="D5491" s="382">
        <v>74.959999999999994</v>
      </c>
    </row>
    <row r="5492" spans="1:4" ht="6" customHeight="1">
      <c r="A5492" s="380"/>
      <c r="B5492" s="381"/>
      <c r="C5492" s="380"/>
      <c r="D5492" s="382"/>
    </row>
    <row r="5493" spans="1:4" ht="15.75" customHeight="1">
      <c r="A5493" s="380" t="s">
        <v>51955</v>
      </c>
      <c r="B5493" s="381" t="s">
        <v>51956</v>
      </c>
      <c r="C5493" s="380" t="s">
        <v>9</v>
      </c>
      <c r="D5493" s="382">
        <v>82.84</v>
      </c>
    </row>
    <row r="5494" spans="1:4" ht="15" customHeight="1">
      <c r="A5494" s="380"/>
      <c r="B5494" s="381"/>
      <c r="C5494" s="380"/>
      <c r="D5494" s="382"/>
    </row>
    <row r="5495" spans="1:4" ht="15.75" customHeight="1">
      <c r="A5495" s="380" t="s">
        <v>51957</v>
      </c>
      <c r="B5495" s="381" t="s">
        <v>51958</v>
      </c>
      <c r="C5495" s="380" t="s">
        <v>9</v>
      </c>
      <c r="D5495" s="382">
        <v>30.05</v>
      </c>
    </row>
    <row r="5496" spans="1:4" ht="6" customHeight="1">
      <c r="A5496" s="380"/>
      <c r="B5496" s="381"/>
      <c r="C5496" s="380"/>
      <c r="D5496" s="382"/>
    </row>
    <row r="5497" spans="1:4" ht="15.75" customHeight="1">
      <c r="A5497" s="380" t="s">
        <v>51959</v>
      </c>
      <c r="B5497" s="381" t="s">
        <v>51960</v>
      </c>
      <c r="C5497" s="380" t="s">
        <v>9</v>
      </c>
      <c r="D5497" s="382">
        <v>33.19</v>
      </c>
    </row>
    <row r="5498" spans="1:4" ht="15" customHeight="1">
      <c r="A5498" s="380"/>
      <c r="B5498" s="381"/>
      <c r="C5498" s="380"/>
      <c r="D5498" s="382"/>
    </row>
    <row r="5499" spans="1:4" ht="15.75" customHeight="1">
      <c r="A5499" s="380" t="s">
        <v>51961</v>
      </c>
      <c r="B5499" s="381" t="s">
        <v>51962</v>
      </c>
      <c r="C5499" s="380" t="s">
        <v>9</v>
      </c>
      <c r="D5499" s="382">
        <v>116.91</v>
      </c>
    </row>
    <row r="5500" spans="1:4" ht="15" customHeight="1">
      <c r="A5500" s="380"/>
      <c r="B5500" s="381"/>
      <c r="C5500" s="380"/>
      <c r="D5500" s="382"/>
    </row>
    <row r="5501" spans="1:4" ht="15.75" customHeight="1">
      <c r="A5501" s="380" t="s">
        <v>51963</v>
      </c>
      <c r="B5501" s="381" t="s">
        <v>51964</v>
      </c>
      <c r="C5501" s="380" t="s">
        <v>9</v>
      </c>
      <c r="D5501" s="382">
        <v>118.71</v>
      </c>
    </row>
    <row r="5502" spans="1:4" ht="15" customHeight="1">
      <c r="A5502" s="380"/>
      <c r="B5502" s="381"/>
      <c r="C5502" s="380"/>
      <c r="D5502" s="382"/>
    </row>
    <row r="5503" spans="1:4" ht="15.75" customHeight="1">
      <c r="A5503" s="380" t="s">
        <v>51965</v>
      </c>
      <c r="B5503" s="381" t="s">
        <v>51966</v>
      </c>
      <c r="C5503" s="380" t="s">
        <v>9</v>
      </c>
      <c r="D5503" s="382">
        <v>135.87</v>
      </c>
    </row>
    <row r="5504" spans="1:4" ht="6" customHeight="1">
      <c r="A5504" s="380"/>
      <c r="B5504" s="381"/>
      <c r="C5504" s="380"/>
      <c r="D5504" s="382"/>
    </row>
    <row r="5505" spans="1:4" ht="15.75" customHeight="1">
      <c r="A5505" s="380" t="s">
        <v>51967</v>
      </c>
      <c r="B5505" s="381" t="s">
        <v>51968</v>
      </c>
      <c r="C5505" s="380" t="s">
        <v>9</v>
      </c>
      <c r="D5505" s="382">
        <v>227.89</v>
      </c>
    </row>
    <row r="5506" spans="1:4" ht="15" customHeight="1">
      <c r="A5506" s="380"/>
      <c r="B5506" s="381"/>
      <c r="C5506" s="380"/>
      <c r="D5506" s="382"/>
    </row>
    <row r="5507" spans="1:4" ht="15.75" customHeight="1">
      <c r="A5507" s="380" t="s">
        <v>51969</v>
      </c>
      <c r="B5507" s="381" t="s">
        <v>51970</v>
      </c>
      <c r="C5507" s="380" t="s">
        <v>9</v>
      </c>
      <c r="D5507" s="382">
        <v>40.67</v>
      </c>
    </row>
    <row r="5508" spans="1:4" ht="15" customHeight="1">
      <c r="A5508" s="380"/>
      <c r="B5508" s="381"/>
      <c r="C5508" s="380"/>
      <c r="D5508" s="382"/>
    </row>
    <row r="5509" spans="1:4" ht="15.75" customHeight="1">
      <c r="A5509" s="380" t="s">
        <v>51971</v>
      </c>
      <c r="B5509" s="381" t="s">
        <v>51972</v>
      </c>
      <c r="C5509" s="380" t="s">
        <v>9</v>
      </c>
      <c r="D5509" s="382">
        <v>133.61000000000001</v>
      </c>
    </row>
    <row r="5510" spans="1:4" ht="15" customHeight="1">
      <c r="A5510" s="380"/>
      <c r="B5510" s="381"/>
      <c r="C5510" s="380"/>
      <c r="D5510" s="382"/>
    </row>
    <row r="5511" spans="1:4" ht="15.75" customHeight="1">
      <c r="A5511" s="380" t="s">
        <v>51973</v>
      </c>
      <c r="B5511" s="381" t="s">
        <v>51974</v>
      </c>
      <c r="C5511" s="380" t="s">
        <v>9</v>
      </c>
      <c r="D5511" s="382">
        <v>13.78</v>
      </c>
    </row>
    <row r="5512" spans="1:4" ht="6" customHeight="1">
      <c r="A5512" s="380"/>
      <c r="B5512" s="381"/>
      <c r="C5512" s="380"/>
      <c r="D5512" s="382"/>
    </row>
    <row r="5513" spans="1:4" ht="15.75" customHeight="1">
      <c r="A5513" s="380" t="s">
        <v>51975</v>
      </c>
      <c r="B5513" s="381" t="s">
        <v>51976</v>
      </c>
      <c r="C5513" s="380" t="s">
        <v>9</v>
      </c>
      <c r="D5513" s="382">
        <v>24.84</v>
      </c>
    </row>
    <row r="5514" spans="1:4" ht="15" customHeight="1">
      <c r="A5514" s="380"/>
      <c r="B5514" s="381"/>
      <c r="C5514" s="380"/>
      <c r="D5514" s="382"/>
    </row>
    <row r="5515" spans="1:4" ht="15.75" customHeight="1">
      <c r="A5515" s="380" t="s">
        <v>51977</v>
      </c>
      <c r="B5515" s="381" t="s">
        <v>51978</v>
      </c>
      <c r="C5515" s="380" t="s">
        <v>9</v>
      </c>
      <c r="D5515" s="382">
        <v>37.97</v>
      </c>
    </row>
    <row r="5516" spans="1:4" ht="6" customHeight="1">
      <c r="A5516" s="380"/>
      <c r="B5516" s="381"/>
      <c r="C5516" s="380"/>
      <c r="D5516" s="382"/>
    </row>
    <row r="5517" spans="1:4" ht="15.75" customHeight="1">
      <c r="A5517" s="380" t="s">
        <v>51979</v>
      </c>
      <c r="B5517" s="381" t="s">
        <v>51980</v>
      </c>
      <c r="C5517" s="380" t="s">
        <v>9</v>
      </c>
      <c r="D5517" s="382">
        <v>42.21</v>
      </c>
    </row>
    <row r="5518" spans="1:4" ht="15" customHeight="1">
      <c r="A5518" s="380"/>
      <c r="B5518" s="381"/>
      <c r="C5518" s="380"/>
      <c r="D5518" s="382"/>
    </row>
    <row r="5519" spans="1:4" ht="15.75" customHeight="1">
      <c r="A5519" s="383" t="s">
        <v>51981</v>
      </c>
      <c r="B5519" s="383"/>
      <c r="C5519" s="383"/>
      <c r="D5519" s="320">
        <v>3884.94</v>
      </c>
    </row>
    <row r="5520" spans="1:4" ht="15.75" customHeight="1">
      <c r="A5520" s="321" t="s">
        <v>51982</v>
      </c>
      <c r="B5520" s="322" t="s">
        <v>51983</v>
      </c>
      <c r="C5520" s="321" t="s">
        <v>9</v>
      </c>
      <c r="D5520" s="323">
        <v>71.83</v>
      </c>
    </row>
    <row r="5521" spans="1:4" ht="15.75" customHeight="1">
      <c r="A5521" s="321" t="s">
        <v>51984</v>
      </c>
      <c r="B5521" s="322" t="s">
        <v>51985</v>
      </c>
      <c r="C5521" s="321" t="s">
        <v>449</v>
      </c>
      <c r="D5521" s="323">
        <v>36</v>
      </c>
    </row>
    <row r="5522" spans="1:4" ht="15.75" customHeight="1">
      <c r="A5522" s="380" t="s">
        <v>51986</v>
      </c>
      <c r="B5522" s="381" t="s">
        <v>51987</v>
      </c>
      <c r="C5522" s="380" t="s">
        <v>550</v>
      </c>
      <c r="D5522" s="382">
        <v>928.49</v>
      </c>
    </row>
    <row r="5523" spans="1:4" ht="6" customHeight="1">
      <c r="A5523" s="380"/>
      <c r="B5523" s="381"/>
      <c r="C5523" s="380"/>
      <c r="D5523" s="382"/>
    </row>
    <row r="5524" spans="1:4" ht="15.75" customHeight="1">
      <c r="A5524" s="380" t="s">
        <v>51988</v>
      </c>
      <c r="B5524" s="381" t="s">
        <v>51989</v>
      </c>
      <c r="C5524" s="380" t="s">
        <v>550</v>
      </c>
      <c r="D5524" s="382">
        <v>805.69</v>
      </c>
    </row>
    <row r="5525" spans="1:4" ht="6" customHeight="1">
      <c r="A5525" s="380"/>
      <c r="B5525" s="381"/>
      <c r="C5525" s="380"/>
      <c r="D5525" s="382"/>
    </row>
    <row r="5526" spans="1:4" ht="15.75" customHeight="1">
      <c r="A5526" s="380" t="s">
        <v>51990</v>
      </c>
      <c r="B5526" s="381" t="s">
        <v>51991</v>
      </c>
      <c r="C5526" s="380" t="s">
        <v>550</v>
      </c>
      <c r="D5526" s="382">
        <v>972.2</v>
      </c>
    </row>
    <row r="5527" spans="1:4" ht="6" customHeight="1">
      <c r="A5527" s="380"/>
      <c r="B5527" s="381"/>
      <c r="C5527" s="380"/>
      <c r="D5527" s="382"/>
    </row>
    <row r="5528" spans="1:4" ht="15.75" customHeight="1">
      <c r="A5528" s="380" t="s">
        <v>51992</v>
      </c>
      <c r="B5528" s="381" t="s">
        <v>51993</v>
      </c>
      <c r="C5528" s="380" t="s">
        <v>550</v>
      </c>
      <c r="D5528" s="382">
        <v>343.42</v>
      </c>
    </row>
    <row r="5529" spans="1:4" ht="6" customHeight="1">
      <c r="A5529" s="380"/>
      <c r="B5529" s="381"/>
      <c r="C5529" s="380"/>
      <c r="D5529" s="382"/>
    </row>
    <row r="5530" spans="1:4" ht="15.75" customHeight="1">
      <c r="A5530" s="380" t="s">
        <v>51994</v>
      </c>
      <c r="B5530" s="381" t="s">
        <v>51995</v>
      </c>
      <c r="C5530" s="380" t="s">
        <v>9</v>
      </c>
      <c r="D5530" s="382">
        <v>105.65</v>
      </c>
    </row>
    <row r="5531" spans="1:4" ht="6" customHeight="1">
      <c r="A5531" s="380"/>
      <c r="B5531" s="381"/>
      <c r="C5531" s="380"/>
      <c r="D5531" s="382"/>
    </row>
    <row r="5532" spans="1:4" ht="15.75" customHeight="1">
      <c r="A5532" s="380" t="s">
        <v>51996</v>
      </c>
      <c r="B5532" s="381" t="s">
        <v>51997</v>
      </c>
      <c r="C5532" s="380" t="s">
        <v>550</v>
      </c>
      <c r="D5532" s="382">
        <v>235.96</v>
      </c>
    </row>
    <row r="5533" spans="1:4" ht="6" customHeight="1">
      <c r="A5533" s="380"/>
      <c r="B5533" s="381"/>
      <c r="C5533" s="380"/>
      <c r="D5533" s="382"/>
    </row>
    <row r="5534" spans="1:4" ht="15.75" customHeight="1">
      <c r="A5534" s="321" t="s">
        <v>51998</v>
      </c>
      <c r="B5534" s="322" t="s">
        <v>51999</v>
      </c>
      <c r="C5534" s="321" t="s">
        <v>550</v>
      </c>
      <c r="D5534" s="323">
        <v>61.48</v>
      </c>
    </row>
    <row r="5535" spans="1:4" ht="15.75" customHeight="1">
      <c r="A5535" s="380" t="s">
        <v>52000</v>
      </c>
      <c r="B5535" s="381" t="s">
        <v>52001</v>
      </c>
      <c r="C5535" s="380" t="s">
        <v>550</v>
      </c>
      <c r="D5535" s="382">
        <v>30.63</v>
      </c>
    </row>
    <row r="5536" spans="1:4" ht="15" customHeight="1">
      <c r="A5536" s="380"/>
      <c r="B5536" s="381"/>
      <c r="C5536" s="380"/>
      <c r="D5536" s="382"/>
    </row>
    <row r="5537" spans="1:4" ht="15.75" customHeight="1">
      <c r="A5537" s="380" t="s">
        <v>52002</v>
      </c>
      <c r="B5537" s="381" t="s">
        <v>52003</v>
      </c>
      <c r="C5537" s="380" t="s">
        <v>550</v>
      </c>
      <c r="D5537" s="382">
        <v>32.72</v>
      </c>
    </row>
    <row r="5538" spans="1:4" ht="6" customHeight="1">
      <c r="A5538" s="380"/>
      <c r="B5538" s="381"/>
      <c r="C5538" s="380"/>
      <c r="D5538" s="382"/>
    </row>
    <row r="5539" spans="1:4" ht="15.75" customHeight="1">
      <c r="A5539" s="380" t="s">
        <v>52004</v>
      </c>
      <c r="B5539" s="381" t="s">
        <v>52005</v>
      </c>
      <c r="C5539" s="380" t="s">
        <v>550</v>
      </c>
      <c r="D5539" s="382">
        <v>34.24</v>
      </c>
    </row>
    <row r="5540" spans="1:4" ht="6" customHeight="1">
      <c r="A5540" s="380"/>
      <c r="B5540" s="381"/>
      <c r="C5540" s="380"/>
      <c r="D5540" s="382"/>
    </row>
    <row r="5541" spans="1:4" ht="15.75" customHeight="1">
      <c r="A5541" s="380" t="s">
        <v>52006</v>
      </c>
      <c r="B5541" s="381" t="s">
        <v>52007</v>
      </c>
      <c r="C5541" s="380" t="s">
        <v>550</v>
      </c>
      <c r="D5541" s="382">
        <v>40.21</v>
      </c>
    </row>
    <row r="5542" spans="1:4" ht="6" customHeight="1">
      <c r="A5542" s="380"/>
      <c r="B5542" s="381"/>
      <c r="C5542" s="380"/>
      <c r="D5542" s="382"/>
    </row>
    <row r="5543" spans="1:4" ht="15.75" customHeight="1">
      <c r="A5543" s="380" t="s">
        <v>52008</v>
      </c>
      <c r="B5543" s="381" t="s">
        <v>52009</v>
      </c>
      <c r="C5543" s="380" t="s">
        <v>550</v>
      </c>
      <c r="D5543" s="382">
        <v>42.75</v>
      </c>
    </row>
    <row r="5544" spans="1:4" ht="6" customHeight="1">
      <c r="A5544" s="380"/>
      <c r="B5544" s="381"/>
      <c r="C5544" s="380"/>
      <c r="D5544" s="382"/>
    </row>
    <row r="5545" spans="1:4" ht="15.75" customHeight="1">
      <c r="A5545" s="380" t="s">
        <v>52010</v>
      </c>
      <c r="B5545" s="381" t="s">
        <v>52011</v>
      </c>
      <c r="C5545" s="380" t="s">
        <v>550</v>
      </c>
      <c r="D5545" s="382">
        <v>45.46</v>
      </c>
    </row>
    <row r="5546" spans="1:4" ht="6" customHeight="1">
      <c r="A5546" s="380"/>
      <c r="B5546" s="381"/>
      <c r="C5546" s="380"/>
      <c r="D5546" s="382"/>
    </row>
    <row r="5547" spans="1:4" ht="15.75" customHeight="1">
      <c r="A5547" s="380" t="s">
        <v>52012</v>
      </c>
      <c r="B5547" s="381" t="s">
        <v>52013</v>
      </c>
      <c r="C5547" s="380" t="s">
        <v>550</v>
      </c>
      <c r="D5547" s="382">
        <v>53.3</v>
      </c>
    </row>
    <row r="5548" spans="1:4" ht="6" customHeight="1">
      <c r="A5548" s="380"/>
      <c r="B5548" s="381"/>
      <c r="C5548" s="380"/>
      <c r="D5548" s="382"/>
    </row>
    <row r="5549" spans="1:4" ht="15.75" customHeight="1">
      <c r="A5549" s="321" t="s">
        <v>52014</v>
      </c>
      <c r="B5549" s="322" t="s">
        <v>52015</v>
      </c>
      <c r="C5549" s="321" t="s">
        <v>550</v>
      </c>
      <c r="D5549" s="323">
        <v>44.91</v>
      </c>
    </row>
    <row r="5550" spans="1:4" ht="15.75" customHeight="1">
      <c r="A5550" s="383" t="s">
        <v>52016</v>
      </c>
      <c r="B5550" s="383"/>
      <c r="C5550" s="383"/>
      <c r="D5550" s="320">
        <v>9550.25</v>
      </c>
    </row>
    <row r="5551" spans="1:4" ht="15.75" customHeight="1">
      <c r="A5551" s="383" t="s">
        <v>52017</v>
      </c>
      <c r="B5551" s="383"/>
      <c r="C5551" s="383"/>
      <c r="D5551" s="320">
        <v>115.75</v>
      </c>
    </row>
    <row r="5552" spans="1:4" ht="15.75" customHeight="1">
      <c r="A5552" s="321" t="s">
        <v>52018</v>
      </c>
      <c r="B5552" s="322" t="s">
        <v>52019</v>
      </c>
      <c r="C5552" s="321" t="s">
        <v>48728</v>
      </c>
      <c r="D5552" s="323">
        <v>37.64</v>
      </c>
    </row>
    <row r="5553" spans="1:4" ht="15.75" customHeight="1">
      <c r="A5553" s="321" t="s">
        <v>52020</v>
      </c>
      <c r="B5553" s="322" t="s">
        <v>52021</v>
      </c>
      <c r="C5553" s="321" t="s">
        <v>48728</v>
      </c>
      <c r="D5553" s="323">
        <v>36.369999999999997</v>
      </c>
    </row>
    <row r="5554" spans="1:4" ht="15.75" customHeight="1">
      <c r="A5554" s="380" t="s">
        <v>52022</v>
      </c>
      <c r="B5554" s="381" t="s">
        <v>52023</v>
      </c>
      <c r="C5554" s="380" t="s">
        <v>449</v>
      </c>
      <c r="D5554" s="382">
        <v>31.3</v>
      </c>
    </row>
    <row r="5555" spans="1:4" ht="6" customHeight="1">
      <c r="A5555" s="380"/>
      <c r="B5555" s="381"/>
      <c r="C5555" s="380"/>
      <c r="D5555" s="382"/>
    </row>
    <row r="5556" spans="1:4" ht="15.75" customHeight="1">
      <c r="A5556" s="321" t="s">
        <v>52024</v>
      </c>
      <c r="B5556" s="322" t="s">
        <v>52025</v>
      </c>
      <c r="C5556" s="321" t="s">
        <v>449</v>
      </c>
      <c r="D5556" s="323">
        <v>10.44</v>
      </c>
    </row>
    <row r="5557" spans="1:4" ht="15.75" customHeight="1">
      <c r="A5557" s="383" t="s">
        <v>45397</v>
      </c>
      <c r="B5557" s="383"/>
      <c r="C5557" s="383"/>
      <c r="D5557" s="320">
        <v>1854.76</v>
      </c>
    </row>
    <row r="5558" spans="1:4" ht="15.75" customHeight="1">
      <c r="A5558" s="380" t="s">
        <v>52026</v>
      </c>
      <c r="B5558" s="381" t="s">
        <v>52027</v>
      </c>
      <c r="C5558" s="380" t="s">
        <v>9</v>
      </c>
      <c r="D5558" s="382">
        <v>121.02</v>
      </c>
    </row>
    <row r="5559" spans="1:4" ht="15" customHeight="1">
      <c r="A5559" s="380"/>
      <c r="B5559" s="381"/>
      <c r="C5559" s="380"/>
      <c r="D5559" s="382"/>
    </row>
    <row r="5560" spans="1:4" ht="15.75" customHeight="1">
      <c r="A5560" s="321" t="s">
        <v>52028</v>
      </c>
      <c r="B5560" s="322" t="s">
        <v>52029</v>
      </c>
      <c r="C5560" s="321" t="s">
        <v>1933</v>
      </c>
      <c r="D5560" s="323">
        <v>1342.41</v>
      </c>
    </row>
    <row r="5561" spans="1:4" ht="15.75" customHeight="1">
      <c r="A5561" s="321" t="s">
        <v>52030</v>
      </c>
      <c r="B5561" s="322" t="s">
        <v>6107</v>
      </c>
      <c r="C5561" s="321" t="s">
        <v>449</v>
      </c>
      <c r="D5561" s="323">
        <v>226.55</v>
      </c>
    </row>
    <row r="5562" spans="1:4" ht="15.75" customHeight="1">
      <c r="A5562" s="321" t="s">
        <v>52031</v>
      </c>
      <c r="B5562" s="322" t="s">
        <v>52032</v>
      </c>
      <c r="C5562" s="321" t="s">
        <v>550</v>
      </c>
      <c r="D5562" s="323">
        <v>32.450000000000003</v>
      </c>
    </row>
    <row r="5563" spans="1:4" ht="15.75" customHeight="1">
      <c r="A5563" s="321" t="s">
        <v>52033</v>
      </c>
      <c r="B5563" s="322" t="s">
        <v>52034</v>
      </c>
      <c r="C5563" s="321" t="s">
        <v>550</v>
      </c>
      <c r="D5563" s="323">
        <v>132.33000000000001</v>
      </c>
    </row>
    <row r="5564" spans="1:4" ht="15.75" customHeight="1">
      <c r="A5564" s="383" t="s">
        <v>52035</v>
      </c>
      <c r="B5564" s="383"/>
      <c r="C5564" s="383"/>
      <c r="D5564" s="320">
        <v>4685.12</v>
      </c>
    </row>
    <row r="5565" spans="1:4" ht="15.75" customHeight="1">
      <c r="A5565" s="321" t="s">
        <v>52036</v>
      </c>
      <c r="B5565" s="322" t="s">
        <v>10396</v>
      </c>
      <c r="C5565" s="321" t="s">
        <v>550</v>
      </c>
      <c r="D5565" s="323">
        <v>694.47</v>
      </c>
    </row>
    <row r="5566" spans="1:4" ht="15.75" customHeight="1">
      <c r="A5566" s="321" t="s">
        <v>52037</v>
      </c>
      <c r="B5566" s="322" t="s">
        <v>52038</v>
      </c>
      <c r="C5566" s="321" t="s">
        <v>550</v>
      </c>
      <c r="D5566" s="323">
        <v>1208.3599999999999</v>
      </c>
    </row>
    <row r="5567" spans="1:4" ht="15.75" customHeight="1">
      <c r="A5567" s="321" t="s">
        <v>52039</v>
      </c>
      <c r="B5567" s="322" t="s">
        <v>52040</v>
      </c>
      <c r="C5567" s="321" t="s">
        <v>550</v>
      </c>
      <c r="D5567" s="323">
        <v>1596.82</v>
      </c>
    </row>
    <row r="5568" spans="1:4" ht="15.75" customHeight="1">
      <c r="A5568" s="321" t="s">
        <v>52041</v>
      </c>
      <c r="B5568" s="322" t="s">
        <v>52042</v>
      </c>
      <c r="C5568" s="321" t="s">
        <v>550</v>
      </c>
      <c r="D5568" s="323">
        <v>586.09</v>
      </c>
    </row>
    <row r="5569" spans="1:4" ht="15.75" customHeight="1">
      <c r="A5569" s="321" t="s">
        <v>52043</v>
      </c>
      <c r="B5569" s="322" t="s">
        <v>52044</v>
      </c>
      <c r="C5569" s="321" t="s">
        <v>48728</v>
      </c>
      <c r="D5569" s="323">
        <v>123.77</v>
      </c>
    </row>
    <row r="5570" spans="1:4" ht="15.75" customHeight="1">
      <c r="A5570" s="321" t="s">
        <v>52045</v>
      </c>
      <c r="B5570" s="322" t="s">
        <v>52046</v>
      </c>
      <c r="C5570" s="321" t="s">
        <v>48728</v>
      </c>
      <c r="D5570" s="323">
        <v>135.51</v>
      </c>
    </row>
    <row r="5571" spans="1:4" ht="15.75" customHeight="1">
      <c r="A5571" s="321" t="s">
        <v>52047</v>
      </c>
      <c r="B5571" s="322" t="s">
        <v>52048</v>
      </c>
      <c r="C5571" s="321" t="s">
        <v>550</v>
      </c>
      <c r="D5571" s="323">
        <v>189.33</v>
      </c>
    </row>
    <row r="5572" spans="1:4" ht="15.75" customHeight="1">
      <c r="A5572" s="321" t="s">
        <v>52049</v>
      </c>
      <c r="B5572" s="322" t="s">
        <v>52050</v>
      </c>
      <c r="C5572" s="321" t="s">
        <v>9</v>
      </c>
      <c r="D5572" s="323">
        <v>150.77000000000001</v>
      </c>
    </row>
    <row r="5573" spans="1:4" ht="15.75" customHeight="1">
      <c r="A5573" s="383" t="s">
        <v>46077</v>
      </c>
      <c r="B5573" s="383"/>
      <c r="C5573" s="383"/>
      <c r="D5573" s="320">
        <v>514.39</v>
      </c>
    </row>
    <row r="5574" spans="1:4" ht="15.75" customHeight="1">
      <c r="A5574" s="380" t="s">
        <v>52051</v>
      </c>
      <c r="B5574" s="381" t="s">
        <v>52052</v>
      </c>
      <c r="C5574" s="380" t="s">
        <v>550</v>
      </c>
      <c r="D5574" s="382">
        <v>80.86</v>
      </c>
    </row>
    <row r="5575" spans="1:4" ht="6" customHeight="1">
      <c r="A5575" s="380"/>
      <c r="B5575" s="381"/>
      <c r="C5575" s="380"/>
      <c r="D5575" s="382"/>
    </row>
    <row r="5576" spans="1:4" ht="15.75" customHeight="1">
      <c r="A5576" s="321" t="s">
        <v>52053</v>
      </c>
      <c r="B5576" s="322" t="s">
        <v>52054</v>
      </c>
      <c r="C5576" s="321" t="s">
        <v>550</v>
      </c>
      <c r="D5576" s="323">
        <v>55.73</v>
      </c>
    </row>
    <row r="5577" spans="1:4" ht="15.75" customHeight="1">
      <c r="A5577" s="380" t="s">
        <v>52055</v>
      </c>
      <c r="B5577" s="381" t="s">
        <v>52056</v>
      </c>
      <c r="C5577" s="380" t="s">
        <v>9</v>
      </c>
      <c r="D5577" s="382">
        <v>235.82</v>
      </c>
    </row>
    <row r="5578" spans="1:4" ht="6" customHeight="1">
      <c r="A5578" s="380"/>
      <c r="B5578" s="381"/>
      <c r="C5578" s="380"/>
      <c r="D5578" s="382"/>
    </row>
    <row r="5579" spans="1:4" ht="15.75" customHeight="1">
      <c r="A5579" s="380" t="s">
        <v>52057</v>
      </c>
      <c r="B5579" s="381" t="s">
        <v>52058</v>
      </c>
      <c r="C5579" s="380" t="s">
        <v>9</v>
      </c>
      <c r="D5579" s="382">
        <v>141.97999999999999</v>
      </c>
    </row>
    <row r="5580" spans="1:4" ht="6" customHeight="1">
      <c r="A5580" s="380"/>
      <c r="B5580" s="381"/>
      <c r="C5580" s="380"/>
      <c r="D5580" s="382"/>
    </row>
    <row r="5581" spans="1:4" ht="15.75" customHeight="1">
      <c r="A5581" s="383" t="s">
        <v>52059</v>
      </c>
      <c r="B5581" s="383"/>
      <c r="C5581" s="383"/>
      <c r="D5581" s="320">
        <v>759.57</v>
      </c>
    </row>
    <row r="5582" spans="1:4" ht="15.75" customHeight="1">
      <c r="A5582" s="380" t="s">
        <v>52060</v>
      </c>
      <c r="B5582" s="381" t="s">
        <v>52061</v>
      </c>
      <c r="C5582" s="380" t="s">
        <v>449</v>
      </c>
      <c r="D5582" s="382">
        <v>12.94</v>
      </c>
    </row>
    <row r="5583" spans="1:4" ht="6" customHeight="1">
      <c r="A5583" s="380"/>
      <c r="B5583" s="381"/>
      <c r="C5583" s="380"/>
      <c r="D5583" s="382"/>
    </row>
    <row r="5584" spans="1:4" ht="15.75" customHeight="1">
      <c r="A5584" s="380" t="s">
        <v>52062</v>
      </c>
      <c r="B5584" s="381" t="s">
        <v>52063</v>
      </c>
      <c r="C5584" s="380" t="s">
        <v>550</v>
      </c>
      <c r="D5584" s="382">
        <v>19.579999999999998</v>
      </c>
    </row>
    <row r="5585" spans="1:4" ht="6" customHeight="1">
      <c r="A5585" s="380"/>
      <c r="B5585" s="381"/>
      <c r="C5585" s="380"/>
      <c r="D5585" s="382"/>
    </row>
    <row r="5586" spans="1:4" ht="15.75" customHeight="1">
      <c r="A5586" s="380" t="s">
        <v>52064</v>
      </c>
      <c r="B5586" s="381" t="s">
        <v>52065</v>
      </c>
      <c r="C5586" s="380" t="s">
        <v>550</v>
      </c>
      <c r="D5586" s="382">
        <v>17.170000000000002</v>
      </c>
    </row>
    <row r="5587" spans="1:4" ht="6" customHeight="1">
      <c r="A5587" s="380"/>
      <c r="B5587" s="381"/>
      <c r="C5587" s="380"/>
      <c r="D5587" s="382"/>
    </row>
    <row r="5588" spans="1:4" ht="15.75" customHeight="1">
      <c r="A5588" s="380" t="s">
        <v>52066</v>
      </c>
      <c r="B5588" s="381" t="s">
        <v>52067</v>
      </c>
      <c r="C5588" s="380" t="s">
        <v>550</v>
      </c>
      <c r="D5588" s="382">
        <v>21.27</v>
      </c>
    </row>
    <row r="5589" spans="1:4" ht="6" customHeight="1">
      <c r="A5589" s="380"/>
      <c r="B5589" s="381"/>
      <c r="C5589" s="380"/>
      <c r="D5589" s="382"/>
    </row>
    <row r="5590" spans="1:4" ht="15.75" customHeight="1">
      <c r="A5590" s="380" t="s">
        <v>52068</v>
      </c>
      <c r="B5590" s="381" t="s">
        <v>52069</v>
      </c>
      <c r="C5590" s="380" t="s">
        <v>9</v>
      </c>
      <c r="D5590" s="382">
        <v>531.16999999999996</v>
      </c>
    </row>
    <row r="5591" spans="1:4" ht="6" customHeight="1">
      <c r="A5591" s="380"/>
      <c r="B5591" s="381"/>
      <c r="C5591" s="380"/>
      <c r="D5591" s="382"/>
    </row>
    <row r="5592" spans="1:4" ht="15.75" customHeight="1">
      <c r="A5592" s="321" t="s">
        <v>52070</v>
      </c>
      <c r="B5592" s="322" t="s">
        <v>6095</v>
      </c>
      <c r="C5592" s="321" t="s">
        <v>550</v>
      </c>
      <c r="D5592" s="323">
        <v>86.22</v>
      </c>
    </row>
    <row r="5593" spans="1:4" ht="15.75" customHeight="1">
      <c r="A5593" s="321" t="s">
        <v>52071</v>
      </c>
      <c r="B5593" s="322" t="s">
        <v>52072</v>
      </c>
      <c r="C5593" s="321" t="s">
        <v>550</v>
      </c>
      <c r="D5593" s="323">
        <v>19.329999999999998</v>
      </c>
    </row>
    <row r="5594" spans="1:4" ht="15.75" customHeight="1">
      <c r="A5594" s="321" t="s">
        <v>52073</v>
      </c>
      <c r="B5594" s="322" t="s">
        <v>52074</v>
      </c>
      <c r="C5594" s="321" t="s">
        <v>550</v>
      </c>
      <c r="D5594" s="323">
        <v>51.89</v>
      </c>
    </row>
    <row r="5595" spans="1:4" ht="15.75" customHeight="1">
      <c r="A5595" s="383" t="s">
        <v>51981</v>
      </c>
      <c r="B5595" s="383"/>
      <c r="C5595" s="383"/>
      <c r="D5595" s="320">
        <v>1620.66</v>
      </c>
    </row>
    <row r="5596" spans="1:4" ht="15.75" customHeight="1">
      <c r="A5596" s="321" t="s">
        <v>52075</v>
      </c>
      <c r="B5596" s="322" t="s">
        <v>52076</v>
      </c>
      <c r="C5596" s="321" t="s">
        <v>449</v>
      </c>
      <c r="D5596" s="323">
        <v>385.13</v>
      </c>
    </row>
    <row r="5597" spans="1:4" ht="15.75" customHeight="1">
      <c r="A5597" s="321" t="s">
        <v>52077</v>
      </c>
      <c r="B5597" s="322" t="s">
        <v>52078</v>
      </c>
      <c r="C5597" s="321" t="s">
        <v>1933</v>
      </c>
      <c r="D5597" s="323">
        <v>1056.81</v>
      </c>
    </row>
    <row r="5598" spans="1:4" ht="15.75" customHeight="1">
      <c r="A5598" s="380" t="s">
        <v>52079</v>
      </c>
      <c r="B5598" s="381" t="s">
        <v>52080</v>
      </c>
      <c r="C5598" s="380" t="s">
        <v>449</v>
      </c>
      <c r="D5598" s="382">
        <v>178.72</v>
      </c>
    </row>
    <row r="5599" spans="1:4" ht="15" customHeight="1">
      <c r="A5599" s="380"/>
      <c r="B5599" s="381"/>
      <c r="C5599" s="380"/>
      <c r="D5599" s="382"/>
    </row>
    <row r="5600" spans="1:4" ht="15.75" customHeight="1">
      <c r="A5600" s="383" t="s">
        <v>52081</v>
      </c>
      <c r="B5600" s="383"/>
      <c r="C5600" s="383"/>
      <c r="D5600" s="320">
        <v>217</v>
      </c>
    </row>
    <row r="5601" spans="1:4" ht="15.75" customHeight="1">
      <c r="A5601" s="383" t="s">
        <v>52082</v>
      </c>
      <c r="B5601" s="383"/>
      <c r="C5601" s="383"/>
      <c r="D5601" s="320">
        <v>1.57</v>
      </c>
    </row>
    <row r="5602" spans="1:4" ht="15.75" customHeight="1">
      <c r="A5602" s="321" t="s">
        <v>52083</v>
      </c>
      <c r="B5602" s="322" t="s">
        <v>6052</v>
      </c>
      <c r="C5602" s="321" t="s">
        <v>10</v>
      </c>
      <c r="D5602" s="323">
        <v>1.57</v>
      </c>
    </row>
    <row r="5603" spans="1:4" ht="15.75" customHeight="1">
      <c r="A5603" s="383" t="s">
        <v>52084</v>
      </c>
      <c r="B5603" s="383"/>
      <c r="C5603" s="383"/>
      <c r="D5603" s="320">
        <v>215.43</v>
      </c>
    </row>
    <row r="5604" spans="1:4" ht="15.75" customHeight="1">
      <c r="A5604" s="321" t="s">
        <v>52085</v>
      </c>
      <c r="B5604" s="322" t="s">
        <v>52086</v>
      </c>
      <c r="C5604" s="321" t="s">
        <v>9</v>
      </c>
      <c r="D5604" s="323">
        <v>13.05</v>
      </c>
    </row>
    <row r="5605" spans="1:4" ht="15.75" customHeight="1">
      <c r="A5605" s="321" t="s">
        <v>52087</v>
      </c>
      <c r="B5605" s="322" t="s">
        <v>52088</v>
      </c>
      <c r="C5605" s="321" t="s">
        <v>550</v>
      </c>
      <c r="D5605" s="323">
        <v>147.68</v>
      </c>
    </row>
    <row r="5606" spans="1:4" ht="15.75" customHeight="1">
      <c r="A5606" s="321" t="s">
        <v>52089</v>
      </c>
      <c r="B5606" s="322" t="s">
        <v>52090</v>
      </c>
      <c r="C5606" s="321" t="s">
        <v>9</v>
      </c>
      <c r="D5606" s="323">
        <v>1.38</v>
      </c>
    </row>
    <row r="5607" spans="1:4" ht="15.75" customHeight="1">
      <c r="A5607" s="321" t="s">
        <v>52091</v>
      </c>
      <c r="B5607" s="322" t="s">
        <v>52092</v>
      </c>
      <c r="C5607" s="321" t="s">
        <v>9</v>
      </c>
      <c r="D5607" s="323">
        <v>9.43</v>
      </c>
    </row>
    <row r="5608" spans="1:4" ht="15.75" customHeight="1">
      <c r="A5608" s="321" t="s">
        <v>52093</v>
      </c>
      <c r="B5608" s="322" t="s">
        <v>52094</v>
      </c>
      <c r="C5608" s="321" t="s">
        <v>9</v>
      </c>
      <c r="D5608" s="323">
        <v>8.36</v>
      </c>
    </row>
    <row r="5609" spans="1:4" ht="15.75" customHeight="1">
      <c r="A5609" s="321" t="s">
        <v>52095</v>
      </c>
      <c r="B5609" s="322" t="s">
        <v>52096</v>
      </c>
      <c r="C5609" s="321" t="s">
        <v>9</v>
      </c>
      <c r="D5609" s="323">
        <v>11.08</v>
      </c>
    </row>
    <row r="5610" spans="1:4" ht="15.75" customHeight="1">
      <c r="A5610" s="321" t="s">
        <v>52097</v>
      </c>
      <c r="B5610" s="322" t="s">
        <v>52098</v>
      </c>
      <c r="C5610" s="321" t="s">
        <v>9</v>
      </c>
      <c r="D5610" s="323">
        <v>12.92</v>
      </c>
    </row>
    <row r="5611" spans="1:4" ht="15.75" customHeight="1">
      <c r="A5611" s="321" t="s">
        <v>52099</v>
      </c>
      <c r="B5611" s="322" t="s">
        <v>52100</v>
      </c>
      <c r="C5611" s="321" t="s">
        <v>9</v>
      </c>
      <c r="D5611" s="323">
        <v>11.53</v>
      </c>
    </row>
  </sheetData>
  <mergeCells count="4043">
    <mergeCell ref="C1:D1"/>
    <mergeCell ref="C2:D2"/>
    <mergeCell ref="A5:C5"/>
    <mergeCell ref="A6:C6"/>
    <mergeCell ref="A17:C17"/>
    <mergeCell ref="A29:C29"/>
    <mergeCell ref="A31:A32"/>
    <mergeCell ref="B31:B32"/>
    <mergeCell ref="C31:C32"/>
    <mergeCell ref="D31:D32"/>
    <mergeCell ref="A33:C33"/>
    <mergeCell ref="A35:A36"/>
    <mergeCell ref="B35:B36"/>
    <mergeCell ref="C35:C36"/>
    <mergeCell ref="D35:D36"/>
    <mergeCell ref="A39:C39"/>
    <mergeCell ref="A50:A51"/>
    <mergeCell ref="B50:B51"/>
    <mergeCell ref="C50:C51"/>
    <mergeCell ref="D50:D51"/>
    <mergeCell ref="A64:A65"/>
    <mergeCell ref="B64:B65"/>
    <mergeCell ref="C64:C65"/>
    <mergeCell ref="D64:D65"/>
    <mergeCell ref="A68:C68"/>
    <mergeCell ref="A69:A70"/>
    <mergeCell ref="B69:B70"/>
    <mergeCell ref="C69:C70"/>
    <mergeCell ref="D69:D70"/>
    <mergeCell ref="A72:A73"/>
    <mergeCell ref="B72:B73"/>
    <mergeCell ref="C72:C73"/>
    <mergeCell ref="D72:D73"/>
    <mergeCell ref="A74:A75"/>
    <mergeCell ref="B74:B75"/>
    <mergeCell ref="C74:C75"/>
    <mergeCell ref="D74:D75"/>
    <mergeCell ref="A76:A77"/>
    <mergeCell ref="B76:B77"/>
    <mergeCell ref="C76:C77"/>
    <mergeCell ref="D76:D77"/>
    <mergeCell ref="A78:C78"/>
    <mergeCell ref="A88:C88"/>
    <mergeCell ref="A126:A127"/>
    <mergeCell ref="B126:B127"/>
    <mergeCell ref="C126:C127"/>
    <mergeCell ref="D126:D127"/>
    <mergeCell ref="A191:C191"/>
    <mergeCell ref="A200:C200"/>
    <mergeCell ref="A201:C201"/>
    <mergeCell ref="A202:A203"/>
    <mergeCell ref="B202:B203"/>
    <mergeCell ref="C202:C203"/>
    <mergeCell ref="D202:D203"/>
    <mergeCell ref="A222:C222"/>
    <mergeCell ref="A228:C228"/>
    <mergeCell ref="A246:C246"/>
    <mergeCell ref="A289:C289"/>
    <mergeCell ref="A294:A295"/>
    <mergeCell ref="B294:B295"/>
    <mergeCell ref="C294:C295"/>
    <mergeCell ref="D294:D295"/>
    <mergeCell ref="A296:A297"/>
    <mergeCell ref="B296:B297"/>
    <mergeCell ref="C296:C297"/>
    <mergeCell ref="D296:D297"/>
    <mergeCell ref="A298:A299"/>
    <mergeCell ref="B298:B299"/>
    <mergeCell ref="C298:C299"/>
    <mergeCell ref="D298:D299"/>
    <mergeCell ref="A300:A301"/>
    <mergeCell ref="B300:B301"/>
    <mergeCell ref="C300:C301"/>
    <mergeCell ref="D300:D301"/>
    <mergeCell ref="A302:A303"/>
    <mergeCell ref="B302:B303"/>
    <mergeCell ref="C302:C303"/>
    <mergeCell ref="D302:D303"/>
    <mergeCell ref="A325:C325"/>
    <mergeCell ref="A331:A332"/>
    <mergeCell ref="B331:B332"/>
    <mergeCell ref="C331:C332"/>
    <mergeCell ref="D331:D332"/>
    <mergeCell ref="A345:A346"/>
    <mergeCell ref="B345:B346"/>
    <mergeCell ref="C345:C346"/>
    <mergeCell ref="D345:D346"/>
    <mergeCell ref="A349:C349"/>
    <mergeCell ref="A357:A358"/>
    <mergeCell ref="B357:B358"/>
    <mergeCell ref="C357:C358"/>
    <mergeCell ref="D357:D358"/>
    <mergeCell ref="A374:C374"/>
    <mergeCell ref="A375:C375"/>
    <mergeCell ref="A382:C382"/>
    <mergeCell ref="A401:A402"/>
    <mergeCell ref="B401:B402"/>
    <mergeCell ref="C401:C402"/>
    <mergeCell ref="D401:D402"/>
    <mergeCell ref="A403:A404"/>
    <mergeCell ref="B403:B404"/>
    <mergeCell ref="C403:C404"/>
    <mergeCell ref="D403:D404"/>
    <mergeCell ref="A405:A406"/>
    <mergeCell ref="B405:B406"/>
    <mergeCell ref="C405:C406"/>
    <mergeCell ref="D405:D406"/>
    <mergeCell ref="A407:A408"/>
    <mergeCell ref="B407:B408"/>
    <mergeCell ref="C407:C408"/>
    <mergeCell ref="D407:D408"/>
    <mergeCell ref="A415:A416"/>
    <mergeCell ref="B415:B416"/>
    <mergeCell ref="C415:C416"/>
    <mergeCell ref="D415:D416"/>
    <mergeCell ref="A421:C421"/>
    <mergeCell ref="A426:C426"/>
    <mergeCell ref="A434:C434"/>
    <mergeCell ref="A437:C437"/>
    <mergeCell ref="A445:C445"/>
    <mergeCell ref="A457:C457"/>
    <mergeCell ref="A461:C461"/>
    <mergeCell ref="A464:C464"/>
    <mergeCell ref="A469:C469"/>
    <mergeCell ref="A470:C470"/>
    <mergeCell ref="A475:C475"/>
    <mergeCell ref="A479:C479"/>
    <mergeCell ref="A485:A486"/>
    <mergeCell ref="B485:B486"/>
    <mergeCell ref="C485:C486"/>
    <mergeCell ref="D485:D486"/>
    <mergeCell ref="A489:A490"/>
    <mergeCell ref="B489:B490"/>
    <mergeCell ref="C489:C490"/>
    <mergeCell ref="D489:D490"/>
    <mergeCell ref="A491:A492"/>
    <mergeCell ref="B491:B492"/>
    <mergeCell ref="C491:C492"/>
    <mergeCell ref="D491:D492"/>
    <mergeCell ref="A493:A494"/>
    <mergeCell ref="B493:B494"/>
    <mergeCell ref="C493:C494"/>
    <mergeCell ref="D493:D494"/>
    <mergeCell ref="A495:A496"/>
    <mergeCell ref="B495:B496"/>
    <mergeCell ref="C495:C496"/>
    <mergeCell ref="D495:D496"/>
    <mergeCell ref="A497:A498"/>
    <mergeCell ref="B497:B498"/>
    <mergeCell ref="C497:C498"/>
    <mergeCell ref="D497:D498"/>
    <mergeCell ref="A499:A500"/>
    <mergeCell ref="B499:B500"/>
    <mergeCell ref="C499:C500"/>
    <mergeCell ref="D499:D500"/>
    <mergeCell ref="A501:A502"/>
    <mergeCell ref="B501:B502"/>
    <mergeCell ref="C501:C502"/>
    <mergeCell ref="D501:D502"/>
    <mergeCell ref="A603:A604"/>
    <mergeCell ref="B603:B604"/>
    <mergeCell ref="C603:C604"/>
    <mergeCell ref="D603:D604"/>
    <mergeCell ref="A622:C622"/>
    <mergeCell ref="A639:C639"/>
    <mergeCell ref="A640:A641"/>
    <mergeCell ref="B640:B641"/>
    <mergeCell ref="C640:C641"/>
    <mergeCell ref="D640:D641"/>
    <mergeCell ref="A642:A643"/>
    <mergeCell ref="B642:B643"/>
    <mergeCell ref="C642:C643"/>
    <mergeCell ref="D642:D643"/>
    <mergeCell ref="A644:A645"/>
    <mergeCell ref="B644:B645"/>
    <mergeCell ref="C644:C645"/>
    <mergeCell ref="D644:D645"/>
    <mergeCell ref="A649:A650"/>
    <mergeCell ref="B649:B650"/>
    <mergeCell ref="C649:C650"/>
    <mergeCell ref="D649:D650"/>
    <mergeCell ref="A652:A653"/>
    <mergeCell ref="B652:B653"/>
    <mergeCell ref="C652:C653"/>
    <mergeCell ref="D652:D653"/>
    <mergeCell ref="A654:A655"/>
    <mergeCell ref="B654:B655"/>
    <mergeCell ref="C654:C655"/>
    <mergeCell ref="D654:D655"/>
    <mergeCell ref="A656:A657"/>
    <mergeCell ref="B656:B657"/>
    <mergeCell ref="C656:C657"/>
    <mergeCell ref="D656:D657"/>
    <mergeCell ref="A658:A659"/>
    <mergeCell ref="B658:B659"/>
    <mergeCell ref="C658:C659"/>
    <mergeCell ref="D658:D659"/>
    <mergeCell ref="A660:A661"/>
    <mergeCell ref="B660:B661"/>
    <mergeCell ref="C660:C661"/>
    <mergeCell ref="D660:D661"/>
    <mergeCell ref="A662:A663"/>
    <mergeCell ref="B662:B663"/>
    <mergeCell ref="C662:C663"/>
    <mergeCell ref="D662:D663"/>
    <mergeCell ref="A664:A665"/>
    <mergeCell ref="B664:B665"/>
    <mergeCell ref="C664:C665"/>
    <mergeCell ref="D664:D665"/>
    <mergeCell ref="A666:A667"/>
    <mergeCell ref="B666:B667"/>
    <mergeCell ref="C666:C667"/>
    <mergeCell ref="D666:D667"/>
    <mergeCell ref="A668:A669"/>
    <mergeCell ref="B668:B669"/>
    <mergeCell ref="C668:C669"/>
    <mergeCell ref="D668:D669"/>
    <mergeCell ref="A670:A671"/>
    <mergeCell ref="B670:B671"/>
    <mergeCell ref="C670:C671"/>
    <mergeCell ref="D670:D671"/>
    <mergeCell ref="A672:A673"/>
    <mergeCell ref="B672:B673"/>
    <mergeCell ref="C672:C673"/>
    <mergeCell ref="D672:D673"/>
    <mergeCell ref="A674:A675"/>
    <mergeCell ref="B674:B675"/>
    <mergeCell ref="C674:C675"/>
    <mergeCell ref="D674:D675"/>
    <mergeCell ref="A676:A677"/>
    <mergeCell ref="B676:B677"/>
    <mergeCell ref="C676:C677"/>
    <mergeCell ref="D676:D677"/>
    <mergeCell ref="A678:C678"/>
    <mergeCell ref="A690:A691"/>
    <mergeCell ref="B690:B691"/>
    <mergeCell ref="C690:C691"/>
    <mergeCell ref="D690:D691"/>
    <mergeCell ref="A692:A693"/>
    <mergeCell ref="B692:B693"/>
    <mergeCell ref="C692:C693"/>
    <mergeCell ref="D692:D693"/>
    <mergeCell ref="A694:A695"/>
    <mergeCell ref="B694:B695"/>
    <mergeCell ref="C694:C695"/>
    <mergeCell ref="D694:D695"/>
    <mergeCell ref="A703:C703"/>
    <mergeCell ref="A704:C704"/>
    <mergeCell ref="A707:C707"/>
    <mergeCell ref="A729:A730"/>
    <mergeCell ref="B729:B730"/>
    <mergeCell ref="C729:C730"/>
    <mergeCell ref="D729:D730"/>
    <mergeCell ref="A731:A732"/>
    <mergeCell ref="B731:B732"/>
    <mergeCell ref="C731:C732"/>
    <mergeCell ref="D731:D732"/>
    <mergeCell ref="A759:C759"/>
    <mergeCell ref="A760:A761"/>
    <mergeCell ref="B760:B761"/>
    <mergeCell ref="C760:C761"/>
    <mergeCell ref="D760:D761"/>
    <mergeCell ref="A769:C769"/>
    <mergeCell ref="A774:C774"/>
    <mergeCell ref="A775:C775"/>
    <mergeCell ref="A788:C788"/>
    <mergeCell ref="A799:C799"/>
    <mergeCell ref="A812:A813"/>
    <mergeCell ref="B812:B813"/>
    <mergeCell ref="C812:C813"/>
    <mergeCell ref="D812:D813"/>
    <mergeCell ref="A814:A815"/>
    <mergeCell ref="B814:B815"/>
    <mergeCell ref="C814:C815"/>
    <mergeCell ref="D814:D815"/>
    <mergeCell ref="A816:A817"/>
    <mergeCell ref="B816:B817"/>
    <mergeCell ref="C816:C817"/>
    <mergeCell ref="D816:D817"/>
    <mergeCell ref="A818:A819"/>
    <mergeCell ref="B818:B819"/>
    <mergeCell ref="C818:C819"/>
    <mergeCell ref="D818:D819"/>
    <mergeCell ref="A835:C835"/>
    <mergeCell ref="A837:A838"/>
    <mergeCell ref="B837:B838"/>
    <mergeCell ref="C837:C838"/>
    <mergeCell ref="D837:D838"/>
    <mergeCell ref="A839:A840"/>
    <mergeCell ref="B839:B840"/>
    <mergeCell ref="C839:C840"/>
    <mergeCell ref="D839:D840"/>
    <mergeCell ref="A841:A842"/>
    <mergeCell ref="B841:B842"/>
    <mergeCell ref="C841:C842"/>
    <mergeCell ref="D841:D842"/>
    <mergeCell ref="A844:A845"/>
    <mergeCell ref="B844:B845"/>
    <mergeCell ref="C844:C845"/>
    <mergeCell ref="D844:D845"/>
    <mergeCell ref="A846:A847"/>
    <mergeCell ref="B846:B847"/>
    <mergeCell ref="C846:C847"/>
    <mergeCell ref="D846:D847"/>
    <mergeCell ref="A848:C848"/>
    <mergeCell ref="A849:A850"/>
    <mergeCell ref="B849:B850"/>
    <mergeCell ref="C849:C850"/>
    <mergeCell ref="D849:D850"/>
    <mergeCell ref="A851:A852"/>
    <mergeCell ref="B851:B852"/>
    <mergeCell ref="C851:C852"/>
    <mergeCell ref="D851:D852"/>
    <mergeCell ref="A858:A859"/>
    <mergeCell ref="B858:B859"/>
    <mergeCell ref="C858:C859"/>
    <mergeCell ref="D858:D859"/>
    <mergeCell ref="A865:A866"/>
    <mergeCell ref="B865:B866"/>
    <mergeCell ref="C865:C866"/>
    <mergeCell ref="D865:D866"/>
    <mergeCell ref="A867:A868"/>
    <mergeCell ref="B867:B868"/>
    <mergeCell ref="C867:C868"/>
    <mergeCell ref="D867:D868"/>
    <mergeCell ref="A873:A874"/>
    <mergeCell ref="B873:B874"/>
    <mergeCell ref="C873:C874"/>
    <mergeCell ref="D873:D874"/>
    <mergeCell ref="A877:A878"/>
    <mergeCell ref="B877:B878"/>
    <mergeCell ref="C877:C878"/>
    <mergeCell ref="D877:D878"/>
    <mergeCell ref="A880:A881"/>
    <mergeCell ref="B880:B881"/>
    <mergeCell ref="C880:C881"/>
    <mergeCell ref="D880:D881"/>
    <mergeCell ref="A882:C882"/>
    <mergeCell ref="A912:A913"/>
    <mergeCell ref="B912:B913"/>
    <mergeCell ref="C912:C913"/>
    <mergeCell ref="D912:D913"/>
    <mergeCell ref="A914:A915"/>
    <mergeCell ref="B914:B915"/>
    <mergeCell ref="C914:C915"/>
    <mergeCell ref="D914:D915"/>
    <mergeCell ref="A918:C918"/>
    <mergeCell ref="A921:A922"/>
    <mergeCell ref="B921:B922"/>
    <mergeCell ref="C921:C922"/>
    <mergeCell ref="D921:D922"/>
    <mergeCell ref="A927:A928"/>
    <mergeCell ref="B927:B928"/>
    <mergeCell ref="C927:C928"/>
    <mergeCell ref="D927:D928"/>
    <mergeCell ref="A929:A930"/>
    <mergeCell ref="B929:B930"/>
    <mergeCell ref="C929:C930"/>
    <mergeCell ref="D929:D930"/>
    <mergeCell ref="A933:A934"/>
    <mergeCell ref="B933:B934"/>
    <mergeCell ref="C933:C934"/>
    <mergeCell ref="D933:D934"/>
    <mergeCell ref="A935:A936"/>
    <mergeCell ref="B935:B936"/>
    <mergeCell ref="C935:C936"/>
    <mergeCell ref="D935:D936"/>
    <mergeCell ref="A966:A967"/>
    <mergeCell ref="B966:B967"/>
    <mergeCell ref="C966:C967"/>
    <mergeCell ref="D966:D967"/>
    <mergeCell ref="A973:C973"/>
    <mergeCell ref="A974:A975"/>
    <mergeCell ref="B974:B975"/>
    <mergeCell ref="C974:C975"/>
    <mergeCell ref="D974:D975"/>
    <mergeCell ref="A976:A977"/>
    <mergeCell ref="B976:B977"/>
    <mergeCell ref="C976:C977"/>
    <mergeCell ref="D976:D977"/>
    <mergeCell ref="A978:A979"/>
    <mergeCell ref="B978:B979"/>
    <mergeCell ref="C978:C979"/>
    <mergeCell ref="D978:D979"/>
    <mergeCell ref="A980:A981"/>
    <mergeCell ref="B980:B981"/>
    <mergeCell ref="C980:C981"/>
    <mergeCell ref="D980:D981"/>
    <mergeCell ref="A982:A983"/>
    <mergeCell ref="B982:B983"/>
    <mergeCell ref="C982:C983"/>
    <mergeCell ref="D982:D983"/>
    <mergeCell ref="A984:A985"/>
    <mergeCell ref="B984:B985"/>
    <mergeCell ref="C984:C985"/>
    <mergeCell ref="D984:D985"/>
    <mergeCell ref="A986:A987"/>
    <mergeCell ref="B986:B987"/>
    <mergeCell ref="C986:C987"/>
    <mergeCell ref="D986:D987"/>
    <mergeCell ref="A1008:A1009"/>
    <mergeCell ref="B1008:B1009"/>
    <mergeCell ref="C1008:C1009"/>
    <mergeCell ref="D1008:D1009"/>
    <mergeCell ref="A1021:A1022"/>
    <mergeCell ref="B1021:B1022"/>
    <mergeCell ref="C1021:C1022"/>
    <mergeCell ref="D1021:D1022"/>
    <mergeCell ref="A1028:C1028"/>
    <mergeCell ref="A1036:A1037"/>
    <mergeCell ref="B1036:B1037"/>
    <mergeCell ref="C1036:C1037"/>
    <mergeCell ref="D1036:D1037"/>
    <mergeCell ref="A1038:A1039"/>
    <mergeCell ref="B1038:B1039"/>
    <mergeCell ref="C1038:C1039"/>
    <mergeCell ref="D1038:D1039"/>
    <mergeCell ref="A1040:A1041"/>
    <mergeCell ref="B1040:B1041"/>
    <mergeCell ref="C1040:C1041"/>
    <mergeCell ref="D1040:D1041"/>
    <mergeCell ref="A1042:A1043"/>
    <mergeCell ref="B1042:B1043"/>
    <mergeCell ref="C1042:C1043"/>
    <mergeCell ref="D1042:D1043"/>
    <mergeCell ref="A1044:A1045"/>
    <mergeCell ref="B1044:B1045"/>
    <mergeCell ref="C1044:C1045"/>
    <mergeCell ref="D1044:D1045"/>
    <mergeCell ref="A1048:C1048"/>
    <mergeCell ref="A1067:A1068"/>
    <mergeCell ref="B1067:B1068"/>
    <mergeCell ref="C1067:C1068"/>
    <mergeCell ref="D1067:D1068"/>
    <mergeCell ref="A1070:A1071"/>
    <mergeCell ref="B1070:B1071"/>
    <mergeCell ref="C1070:C1071"/>
    <mergeCell ref="D1070:D1071"/>
    <mergeCell ref="A1074:A1075"/>
    <mergeCell ref="B1074:B1075"/>
    <mergeCell ref="C1074:C1075"/>
    <mergeCell ref="D1074:D1075"/>
    <mergeCell ref="A1077:C1077"/>
    <mergeCell ref="A1081:C1081"/>
    <mergeCell ref="A1096:C1096"/>
    <mergeCell ref="A1097:C1097"/>
    <mergeCell ref="A1103:C1103"/>
    <mergeCell ref="A1107:C1107"/>
    <mergeCell ref="A1109:A1110"/>
    <mergeCell ref="B1109:B1110"/>
    <mergeCell ref="C1109:C1110"/>
    <mergeCell ref="D1109:D1110"/>
    <mergeCell ref="A1113:C1113"/>
    <mergeCell ref="A1123:C1123"/>
    <mergeCell ref="A1124:C1124"/>
    <mergeCell ref="A1125:A1126"/>
    <mergeCell ref="B1125:B1126"/>
    <mergeCell ref="C1125:C1126"/>
    <mergeCell ref="D1125:D1126"/>
    <mergeCell ref="A1127:A1128"/>
    <mergeCell ref="B1127:B1128"/>
    <mergeCell ref="C1127:C1128"/>
    <mergeCell ref="D1127:D1128"/>
    <mergeCell ref="A1129:A1130"/>
    <mergeCell ref="B1129:B1130"/>
    <mergeCell ref="C1129:C1130"/>
    <mergeCell ref="D1129:D1130"/>
    <mergeCell ref="A1131:A1132"/>
    <mergeCell ref="B1131:B1132"/>
    <mergeCell ref="C1131:C1132"/>
    <mergeCell ref="D1131:D1132"/>
    <mergeCell ref="A1133:A1134"/>
    <mergeCell ref="B1133:B1134"/>
    <mergeCell ref="C1133:C1134"/>
    <mergeCell ref="D1133:D1134"/>
    <mergeCell ref="A1135:A1136"/>
    <mergeCell ref="B1135:B1136"/>
    <mergeCell ref="C1135:C1136"/>
    <mergeCell ref="D1135:D1136"/>
    <mergeCell ref="A1137:A1138"/>
    <mergeCell ref="B1137:B1138"/>
    <mergeCell ref="C1137:C1138"/>
    <mergeCell ref="D1137:D1138"/>
    <mergeCell ref="A1139:A1140"/>
    <mergeCell ref="B1139:B1140"/>
    <mergeCell ref="C1139:C1140"/>
    <mergeCell ref="D1139:D1140"/>
    <mergeCell ref="A1141:A1142"/>
    <mergeCell ref="B1141:B1142"/>
    <mergeCell ref="C1141:C1142"/>
    <mergeCell ref="D1141:D1142"/>
    <mergeCell ref="A1143:A1144"/>
    <mergeCell ref="B1143:B1144"/>
    <mergeCell ref="C1143:C1144"/>
    <mergeCell ref="D1143:D1144"/>
    <mergeCell ref="A1145:A1146"/>
    <mergeCell ref="B1145:B1146"/>
    <mergeCell ref="C1145:C1146"/>
    <mergeCell ref="D1145:D1146"/>
    <mergeCell ref="A1147:A1148"/>
    <mergeCell ref="B1147:B1148"/>
    <mergeCell ref="C1147:C1148"/>
    <mergeCell ref="D1147:D1148"/>
    <mergeCell ref="A1149:A1150"/>
    <mergeCell ref="B1149:B1150"/>
    <mergeCell ref="C1149:C1150"/>
    <mergeCell ref="D1149:D1150"/>
    <mergeCell ref="A1151:A1152"/>
    <mergeCell ref="B1151:B1152"/>
    <mergeCell ref="C1151:C1152"/>
    <mergeCell ref="D1151:D1152"/>
    <mergeCell ref="A1153:A1154"/>
    <mergeCell ref="B1153:B1154"/>
    <mergeCell ref="C1153:C1154"/>
    <mergeCell ref="D1153:D1154"/>
    <mergeCell ref="A1155:A1156"/>
    <mergeCell ref="B1155:B1156"/>
    <mergeCell ref="C1155:C1156"/>
    <mergeCell ref="D1155:D1156"/>
    <mergeCell ref="A1157:A1158"/>
    <mergeCell ref="B1157:B1158"/>
    <mergeCell ref="C1157:C1158"/>
    <mergeCell ref="D1157:D1158"/>
    <mergeCell ref="A1161:A1162"/>
    <mergeCell ref="B1161:B1162"/>
    <mergeCell ref="C1161:C1162"/>
    <mergeCell ref="D1161:D1162"/>
    <mergeCell ref="A1163:A1164"/>
    <mergeCell ref="B1163:B1164"/>
    <mergeCell ref="C1163:C1164"/>
    <mergeCell ref="D1163:D1164"/>
    <mergeCell ref="A1165:A1166"/>
    <mergeCell ref="B1165:B1166"/>
    <mergeCell ref="C1165:C1166"/>
    <mergeCell ref="D1165:D1166"/>
    <mergeCell ref="A1167:C1167"/>
    <mergeCell ref="A1168:A1169"/>
    <mergeCell ref="B1168:B1169"/>
    <mergeCell ref="C1168:C1169"/>
    <mergeCell ref="D1168:D1169"/>
    <mergeCell ref="A1170:A1171"/>
    <mergeCell ref="B1170:B1171"/>
    <mergeCell ref="C1170:C1171"/>
    <mergeCell ref="D1170:D1171"/>
    <mergeCell ref="A1174:A1175"/>
    <mergeCell ref="B1174:B1175"/>
    <mergeCell ref="C1174:C1175"/>
    <mergeCell ref="D1174:D1175"/>
    <mergeCell ref="A1177:A1178"/>
    <mergeCell ref="B1177:B1178"/>
    <mergeCell ref="C1177:C1178"/>
    <mergeCell ref="D1177:D1178"/>
    <mergeCell ref="A1180:A1181"/>
    <mergeCell ref="B1180:B1181"/>
    <mergeCell ref="C1180:C1181"/>
    <mergeCell ref="D1180:D1181"/>
    <mergeCell ref="A1182:A1183"/>
    <mergeCell ref="B1182:B1183"/>
    <mergeCell ref="C1182:C1183"/>
    <mergeCell ref="D1182:D1183"/>
    <mergeCell ref="A1184:C1184"/>
    <mergeCell ref="A1186:A1187"/>
    <mergeCell ref="B1186:B1187"/>
    <mergeCell ref="C1186:C1187"/>
    <mergeCell ref="D1186:D1187"/>
    <mergeCell ref="A1189:A1190"/>
    <mergeCell ref="B1189:B1190"/>
    <mergeCell ref="C1189:C1190"/>
    <mergeCell ref="D1189:D1190"/>
    <mergeCell ref="A1193:A1194"/>
    <mergeCell ref="B1193:B1194"/>
    <mergeCell ref="C1193:C1194"/>
    <mergeCell ref="D1193:D1194"/>
    <mergeCell ref="A1195:C1195"/>
    <mergeCell ref="A1199:C1199"/>
    <mergeCell ref="A1200:A1201"/>
    <mergeCell ref="B1200:B1201"/>
    <mergeCell ref="C1200:C1201"/>
    <mergeCell ref="D1200:D1201"/>
    <mergeCell ref="A1202:A1203"/>
    <mergeCell ref="B1202:B1203"/>
    <mergeCell ref="C1202:C1203"/>
    <mergeCell ref="D1202:D1203"/>
    <mergeCell ref="A1208:A1209"/>
    <mergeCell ref="B1208:B1209"/>
    <mergeCell ref="C1208:C1209"/>
    <mergeCell ref="D1208:D1209"/>
    <mergeCell ref="A1210:A1211"/>
    <mergeCell ref="B1210:B1211"/>
    <mergeCell ref="C1210:C1211"/>
    <mergeCell ref="D1210:D1211"/>
    <mergeCell ref="A1212:A1213"/>
    <mergeCell ref="B1212:B1213"/>
    <mergeCell ref="C1212:C1213"/>
    <mergeCell ref="D1212:D1213"/>
    <mergeCell ref="A1214:A1215"/>
    <mergeCell ref="B1214:B1215"/>
    <mergeCell ref="C1214:C1215"/>
    <mergeCell ref="D1214:D1215"/>
    <mergeCell ref="A1216:A1217"/>
    <mergeCell ref="B1216:B1217"/>
    <mergeCell ref="C1216:C1217"/>
    <mergeCell ref="D1216:D1217"/>
    <mergeCell ref="A1218:A1219"/>
    <mergeCell ref="B1218:B1219"/>
    <mergeCell ref="C1218:C1219"/>
    <mergeCell ref="D1218:D1219"/>
    <mergeCell ref="A1220:A1221"/>
    <mergeCell ref="B1220:B1221"/>
    <mergeCell ref="C1220:C1221"/>
    <mergeCell ref="D1220:D1221"/>
    <mergeCell ref="A1222:A1223"/>
    <mergeCell ref="B1222:B1223"/>
    <mergeCell ref="C1222:C1223"/>
    <mergeCell ref="D1222:D1223"/>
    <mergeCell ref="A1224:A1225"/>
    <mergeCell ref="B1224:B1225"/>
    <mergeCell ref="C1224:C1225"/>
    <mergeCell ref="D1224:D1225"/>
    <mergeCell ref="A1226:A1227"/>
    <mergeCell ref="B1226:B1227"/>
    <mergeCell ref="C1226:C1227"/>
    <mergeCell ref="D1226:D1227"/>
    <mergeCell ref="A1229:A1230"/>
    <mergeCell ref="B1229:B1230"/>
    <mergeCell ref="C1229:C1230"/>
    <mergeCell ref="D1229:D1230"/>
    <mergeCell ref="A1231:A1232"/>
    <mergeCell ref="B1231:B1232"/>
    <mergeCell ref="C1231:C1232"/>
    <mergeCell ref="D1231:D1232"/>
    <mergeCell ref="A1233:A1234"/>
    <mergeCell ref="B1233:B1234"/>
    <mergeCell ref="C1233:C1234"/>
    <mergeCell ref="D1233:D1234"/>
    <mergeCell ref="A1235:C1235"/>
    <mergeCell ref="A1237:A1238"/>
    <mergeCell ref="B1237:B1238"/>
    <mergeCell ref="C1237:C1238"/>
    <mergeCell ref="D1237:D1238"/>
    <mergeCell ref="A1239:A1240"/>
    <mergeCell ref="B1239:B1240"/>
    <mergeCell ref="C1239:C1240"/>
    <mergeCell ref="D1239:D1240"/>
    <mergeCell ref="A1241:A1242"/>
    <mergeCell ref="B1241:B1242"/>
    <mergeCell ref="C1241:C1242"/>
    <mergeCell ref="D1241:D1242"/>
    <mergeCell ref="A1243:A1244"/>
    <mergeCell ref="B1243:B1244"/>
    <mergeCell ref="C1243:C1244"/>
    <mergeCell ref="D1243:D1244"/>
    <mergeCell ref="A1245:A1246"/>
    <mergeCell ref="B1245:B1246"/>
    <mergeCell ref="C1245:C1246"/>
    <mergeCell ref="D1245:D1246"/>
    <mergeCell ref="A1249:A1250"/>
    <mergeCell ref="B1249:B1250"/>
    <mergeCell ref="C1249:C1250"/>
    <mergeCell ref="D1249:D1250"/>
    <mergeCell ref="A1253:C1253"/>
    <mergeCell ref="A1259:C1259"/>
    <mergeCell ref="A1270:A1271"/>
    <mergeCell ref="B1270:B1271"/>
    <mergeCell ref="C1270:C1271"/>
    <mergeCell ref="D1270:D1271"/>
    <mergeCell ref="A1277:A1278"/>
    <mergeCell ref="B1277:B1278"/>
    <mergeCell ref="C1277:C1278"/>
    <mergeCell ref="D1277:D1278"/>
    <mergeCell ref="A1279:A1280"/>
    <mergeCell ref="B1279:B1280"/>
    <mergeCell ref="C1279:C1280"/>
    <mergeCell ref="D1279:D1280"/>
    <mergeCell ref="A1281:C1281"/>
    <mergeCell ref="A1282:C1282"/>
    <mergeCell ref="A1289:A1290"/>
    <mergeCell ref="B1289:B1290"/>
    <mergeCell ref="C1289:C1290"/>
    <mergeCell ref="D1289:D1290"/>
    <mergeCell ref="A1291:A1292"/>
    <mergeCell ref="B1291:B1292"/>
    <mergeCell ref="C1291:C1292"/>
    <mergeCell ref="D1291:D1292"/>
    <mergeCell ref="A1318:A1319"/>
    <mergeCell ref="B1318:B1319"/>
    <mergeCell ref="C1318:C1319"/>
    <mergeCell ref="D1318:D1319"/>
    <mergeCell ref="A1320:A1321"/>
    <mergeCell ref="B1320:B1321"/>
    <mergeCell ref="C1320:C1321"/>
    <mergeCell ref="D1320:D1321"/>
    <mergeCell ref="A1331:C1331"/>
    <mergeCell ref="A1336:A1337"/>
    <mergeCell ref="B1336:B1337"/>
    <mergeCell ref="C1336:C1337"/>
    <mergeCell ref="D1336:D1337"/>
    <mergeCell ref="A1343:A1344"/>
    <mergeCell ref="B1343:B1344"/>
    <mergeCell ref="C1343:C1344"/>
    <mergeCell ref="D1343:D1344"/>
    <mergeCell ref="A1345:A1346"/>
    <mergeCell ref="B1345:B1346"/>
    <mergeCell ref="C1345:C1346"/>
    <mergeCell ref="D1345:D1346"/>
    <mergeCell ref="A1347:A1348"/>
    <mergeCell ref="B1347:B1348"/>
    <mergeCell ref="C1347:C1348"/>
    <mergeCell ref="D1347:D1348"/>
    <mergeCell ref="A1349:A1350"/>
    <mergeCell ref="B1349:B1350"/>
    <mergeCell ref="C1349:C1350"/>
    <mergeCell ref="D1349:D1350"/>
    <mergeCell ref="A1360:A1361"/>
    <mergeCell ref="B1360:B1361"/>
    <mergeCell ref="C1360:C1361"/>
    <mergeCell ref="D1360:D1361"/>
    <mergeCell ref="A1362:A1363"/>
    <mergeCell ref="B1362:B1363"/>
    <mergeCell ref="C1362:C1363"/>
    <mergeCell ref="D1362:D1363"/>
    <mergeCell ref="A1364:A1365"/>
    <mergeCell ref="B1364:B1365"/>
    <mergeCell ref="C1364:C1365"/>
    <mergeCell ref="D1364:D1365"/>
    <mergeCell ref="A1366:A1367"/>
    <mergeCell ref="B1366:B1367"/>
    <mergeCell ref="C1366:C1367"/>
    <mergeCell ref="D1366:D1367"/>
    <mergeCell ref="A1368:A1369"/>
    <mergeCell ref="B1368:B1369"/>
    <mergeCell ref="C1368:C1369"/>
    <mergeCell ref="D1368:D1369"/>
    <mergeCell ref="A1370:A1371"/>
    <mergeCell ref="B1370:B1371"/>
    <mergeCell ref="C1370:C1371"/>
    <mergeCell ref="D1370:D1371"/>
    <mergeCell ref="A1372:A1373"/>
    <mergeCell ref="B1372:B1373"/>
    <mergeCell ref="C1372:C1373"/>
    <mergeCell ref="D1372:D1373"/>
    <mergeCell ref="A1374:A1375"/>
    <mergeCell ref="B1374:B1375"/>
    <mergeCell ref="C1374:C1375"/>
    <mergeCell ref="D1374:D1375"/>
    <mergeCell ref="A1376:A1377"/>
    <mergeCell ref="B1376:B1377"/>
    <mergeCell ref="C1376:C1377"/>
    <mergeCell ref="D1376:D1377"/>
    <mergeCell ref="A1379:A1380"/>
    <mergeCell ref="B1379:B1380"/>
    <mergeCell ref="C1379:C1380"/>
    <mergeCell ref="D1379:D1380"/>
    <mergeCell ref="A1381:A1382"/>
    <mergeCell ref="B1381:B1382"/>
    <mergeCell ref="C1381:C1382"/>
    <mergeCell ref="D1381:D1382"/>
    <mergeCell ref="A1383:A1384"/>
    <mergeCell ref="B1383:B1384"/>
    <mergeCell ref="C1383:C1384"/>
    <mergeCell ref="D1383:D1384"/>
    <mergeCell ref="A1387:A1388"/>
    <mergeCell ref="B1387:B1388"/>
    <mergeCell ref="C1387:C1388"/>
    <mergeCell ref="D1387:D1388"/>
    <mergeCell ref="A1389:A1390"/>
    <mergeCell ref="B1389:B1390"/>
    <mergeCell ref="C1389:C1390"/>
    <mergeCell ref="D1389:D1390"/>
    <mergeCell ref="A1391:A1392"/>
    <mergeCell ref="B1391:B1392"/>
    <mergeCell ref="C1391:C1392"/>
    <mergeCell ref="D1391:D1392"/>
    <mergeCell ref="A1398:C1398"/>
    <mergeCell ref="A1410:C1410"/>
    <mergeCell ref="A1447:A1448"/>
    <mergeCell ref="B1447:B1448"/>
    <mergeCell ref="C1447:C1448"/>
    <mergeCell ref="D1447:D1448"/>
    <mergeCell ref="A1454:A1455"/>
    <mergeCell ref="B1454:B1455"/>
    <mergeCell ref="C1454:C1455"/>
    <mergeCell ref="D1454:D1455"/>
    <mergeCell ref="A1456:A1457"/>
    <mergeCell ref="B1456:B1457"/>
    <mergeCell ref="C1456:C1457"/>
    <mergeCell ref="D1456:D1457"/>
    <mergeCell ref="A1461:A1462"/>
    <mergeCell ref="B1461:B1462"/>
    <mergeCell ref="C1461:C1462"/>
    <mergeCell ref="D1461:D1462"/>
    <mergeCell ref="A1463:C1463"/>
    <mergeCell ref="A1464:C1464"/>
    <mergeCell ref="A1471:A1472"/>
    <mergeCell ref="B1471:B1472"/>
    <mergeCell ref="C1471:C1472"/>
    <mergeCell ref="D1471:D1472"/>
    <mergeCell ref="A1474:C1474"/>
    <mergeCell ref="A1476:A1477"/>
    <mergeCell ref="B1476:B1477"/>
    <mergeCell ref="C1476:C1477"/>
    <mergeCell ref="D1476:D1477"/>
    <mergeCell ref="A1478:A1479"/>
    <mergeCell ref="B1478:B1479"/>
    <mergeCell ref="C1478:C1479"/>
    <mergeCell ref="D1478:D1479"/>
    <mergeCell ref="A1480:A1481"/>
    <mergeCell ref="B1480:B1481"/>
    <mergeCell ref="C1480:C1481"/>
    <mergeCell ref="D1480:D1481"/>
    <mergeCell ref="A1489:A1490"/>
    <mergeCell ref="B1489:B1490"/>
    <mergeCell ref="C1489:C1490"/>
    <mergeCell ref="D1489:D1490"/>
    <mergeCell ref="A1491:A1492"/>
    <mergeCell ref="B1491:B1492"/>
    <mergeCell ref="C1491:C1492"/>
    <mergeCell ref="D1491:D1492"/>
    <mergeCell ref="A1500:C1500"/>
    <mergeCell ref="A1508:C1508"/>
    <mergeCell ref="A1509:C1509"/>
    <mergeCell ref="A1511:A1512"/>
    <mergeCell ref="B1511:B1512"/>
    <mergeCell ref="C1511:C1512"/>
    <mergeCell ref="D1511:D1512"/>
    <mergeCell ref="A1513:A1514"/>
    <mergeCell ref="B1513:B1514"/>
    <mergeCell ref="C1513:C1514"/>
    <mergeCell ref="D1513:D1514"/>
    <mergeCell ref="A1515:A1516"/>
    <mergeCell ref="B1515:B1516"/>
    <mergeCell ref="C1515:C1516"/>
    <mergeCell ref="D1515:D1516"/>
    <mergeCell ref="A1517:A1518"/>
    <mergeCell ref="B1517:B1518"/>
    <mergeCell ref="C1517:C1518"/>
    <mergeCell ref="D1517:D1518"/>
    <mergeCell ref="A1519:A1520"/>
    <mergeCell ref="B1519:B1520"/>
    <mergeCell ref="C1519:C1520"/>
    <mergeCell ref="D1519:D1520"/>
    <mergeCell ref="A1521:A1522"/>
    <mergeCell ref="B1521:B1522"/>
    <mergeCell ref="C1521:C1522"/>
    <mergeCell ref="D1521:D1522"/>
    <mergeCell ref="A1523:A1524"/>
    <mergeCell ref="B1523:B1524"/>
    <mergeCell ref="C1523:C1524"/>
    <mergeCell ref="D1523:D1524"/>
    <mergeCell ref="A1525:A1526"/>
    <mergeCell ref="B1525:B1526"/>
    <mergeCell ref="C1525:C1526"/>
    <mergeCell ref="D1525:D1526"/>
    <mergeCell ref="A1536:C1536"/>
    <mergeCell ref="A1555:A1556"/>
    <mergeCell ref="B1555:B1556"/>
    <mergeCell ref="C1555:C1556"/>
    <mergeCell ref="D1555:D1556"/>
    <mergeCell ref="A1557:A1558"/>
    <mergeCell ref="B1557:B1558"/>
    <mergeCell ref="C1557:C1558"/>
    <mergeCell ref="D1557:D1558"/>
    <mergeCell ref="A1559:A1560"/>
    <mergeCell ref="B1559:B1560"/>
    <mergeCell ref="C1559:C1560"/>
    <mergeCell ref="D1559:D1560"/>
    <mergeCell ref="A1561:A1562"/>
    <mergeCell ref="B1561:B1562"/>
    <mergeCell ref="C1561:C1562"/>
    <mergeCell ref="D1561:D1562"/>
    <mergeCell ref="A1563:A1564"/>
    <mergeCell ref="B1563:B1564"/>
    <mergeCell ref="C1563:C1564"/>
    <mergeCell ref="D1563:D1564"/>
    <mergeCell ref="A1565:A1566"/>
    <mergeCell ref="B1565:B1566"/>
    <mergeCell ref="C1565:C1566"/>
    <mergeCell ref="D1565:D1566"/>
    <mergeCell ref="A1578:C1578"/>
    <mergeCell ref="A1646:C1646"/>
    <mergeCell ref="A1652:C1652"/>
    <mergeCell ref="A1661:C1661"/>
    <mergeCell ref="A1670:A1671"/>
    <mergeCell ref="B1670:B1671"/>
    <mergeCell ref="C1670:C1671"/>
    <mergeCell ref="D1670:D1671"/>
    <mergeCell ref="A1682:A1683"/>
    <mergeCell ref="B1682:B1683"/>
    <mergeCell ref="C1682:C1683"/>
    <mergeCell ref="D1682:D1683"/>
    <mergeCell ref="A1685:C1685"/>
    <mergeCell ref="A1686:C1686"/>
    <mergeCell ref="A1687:A1688"/>
    <mergeCell ref="B1687:B1688"/>
    <mergeCell ref="C1687:C1688"/>
    <mergeCell ref="D1687:D1688"/>
    <mergeCell ref="A1689:A1690"/>
    <mergeCell ref="B1689:B1690"/>
    <mergeCell ref="C1689:C1690"/>
    <mergeCell ref="D1689:D1690"/>
    <mergeCell ref="A1691:C1691"/>
    <mergeCell ref="A1692:A1693"/>
    <mergeCell ref="B1692:B1693"/>
    <mergeCell ref="C1692:C1693"/>
    <mergeCell ref="D1692:D1693"/>
    <mergeCell ref="A1697:C1697"/>
    <mergeCell ref="A1698:A1699"/>
    <mergeCell ref="B1698:B1699"/>
    <mergeCell ref="C1698:C1699"/>
    <mergeCell ref="D1698:D1699"/>
    <mergeCell ref="A1700:A1701"/>
    <mergeCell ref="B1700:B1701"/>
    <mergeCell ref="C1700:C1701"/>
    <mergeCell ref="D1700:D1701"/>
    <mergeCell ref="A1702:A1703"/>
    <mergeCell ref="B1702:B1703"/>
    <mergeCell ref="C1702:C1703"/>
    <mergeCell ref="D1702:D1703"/>
    <mergeCell ref="A1704:C1704"/>
    <mergeCell ref="A1705:A1706"/>
    <mergeCell ref="B1705:B1706"/>
    <mergeCell ref="C1705:C1706"/>
    <mergeCell ref="D1705:D1706"/>
    <mergeCell ref="A1707:A1708"/>
    <mergeCell ref="B1707:B1708"/>
    <mergeCell ref="C1707:C1708"/>
    <mergeCell ref="D1707:D1708"/>
    <mergeCell ref="A1709:A1710"/>
    <mergeCell ref="B1709:B1710"/>
    <mergeCell ref="C1709:C1710"/>
    <mergeCell ref="D1709:D1710"/>
    <mergeCell ref="A1711:A1712"/>
    <mergeCell ref="B1711:B1712"/>
    <mergeCell ref="C1711:C1712"/>
    <mergeCell ref="D1711:D1712"/>
    <mergeCell ref="A1713:A1714"/>
    <mergeCell ref="B1713:B1714"/>
    <mergeCell ref="C1713:C1714"/>
    <mergeCell ref="D1713:D1714"/>
    <mergeCell ref="A1715:C1715"/>
    <mergeCell ref="A1716:A1717"/>
    <mergeCell ref="B1716:B1717"/>
    <mergeCell ref="C1716:C1717"/>
    <mergeCell ref="D1716:D1717"/>
    <mergeCell ref="A1721:A1722"/>
    <mergeCell ref="B1721:B1722"/>
    <mergeCell ref="C1721:C1722"/>
    <mergeCell ref="D1721:D1722"/>
    <mergeCell ref="A1723:A1724"/>
    <mergeCell ref="B1723:B1724"/>
    <mergeCell ref="C1723:C1724"/>
    <mergeCell ref="D1723:D1724"/>
    <mergeCell ref="A1725:C1725"/>
    <mergeCell ref="A1726:A1727"/>
    <mergeCell ref="B1726:B1727"/>
    <mergeCell ref="C1726:C1727"/>
    <mergeCell ref="D1726:D1727"/>
    <mergeCell ref="A1728:A1729"/>
    <mergeCell ref="B1728:B1729"/>
    <mergeCell ref="C1728:C1729"/>
    <mergeCell ref="D1728:D1729"/>
    <mergeCell ref="A1730:A1731"/>
    <mergeCell ref="B1730:B1731"/>
    <mergeCell ref="C1730:C1731"/>
    <mergeCell ref="D1730:D1731"/>
    <mergeCell ref="A1732:A1733"/>
    <mergeCell ref="B1732:B1733"/>
    <mergeCell ref="C1732:C1733"/>
    <mergeCell ref="D1732:D1733"/>
    <mergeCell ref="A1734:A1735"/>
    <mergeCell ref="B1734:B1735"/>
    <mergeCell ref="C1734:C1735"/>
    <mergeCell ref="D1734:D1735"/>
    <mergeCell ref="A1736:C1736"/>
    <mergeCell ref="A1737:A1738"/>
    <mergeCell ref="B1737:B1738"/>
    <mergeCell ref="C1737:C1738"/>
    <mergeCell ref="D1737:D1738"/>
    <mergeCell ref="A1739:A1740"/>
    <mergeCell ref="B1739:B1740"/>
    <mergeCell ref="C1739:C1740"/>
    <mergeCell ref="D1739:D1740"/>
    <mergeCell ref="A1741:A1742"/>
    <mergeCell ref="B1741:B1742"/>
    <mergeCell ref="C1741:C1742"/>
    <mergeCell ref="D1741:D1742"/>
    <mergeCell ref="A1743:A1744"/>
    <mergeCell ref="B1743:B1744"/>
    <mergeCell ref="C1743:C1744"/>
    <mergeCell ref="D1743:D1744"/>
    <mergeCell ref="A1748:A1749"/>
    <mergeCell ref="B1748:B1749"/>
    <mergeCell ref="C1748:C1749"/>
    <mergeCell ref="D1748:D1749"/>
    <mergeCell ref="A1750:C1750"/>
    <mergeCell ref="A1751:A1752"/>
    <mergeCell ref="B1751:B1752"/>
    <mergeCell ref="C1751:C1752"/>
    <mergeCell ref="D1751:D1752"/>
    <mergeCell ref="A1753:A1754"/>
    <mergeCell ref="B1753:B1754"/>
    <mergeCell ref="C1753:C1754"/>
    <mergeCell ref="D1753:D1754"/>
    <mergeCell ref="A1755:A1756"/>
    <mergeCell ref="B1755:B1756"/>
    <mergeCell ref="C1755:C1756"/>
    <mergeCell ref="D1755:D1756"/>
    <mergeCell ref="A1757:A1758"/>
    <mergeCell ref="B1757:B1758"/>
    <mergeCell ref="C1757:C1758"/>
    <mergeCell ref="D1757:D1758"/>
    <mergeCell ref="A1759:A1760"/>
    <mergeCell ref="B1759:B1760"/>
    <mergeCell ref="C1759:C1760"/>
    <mergeCell ref="D1759:D1760"/>
    <mergeCell ref="A1761:A1762"/>
    <mergeCell ref="B1761:B1762"/>
    <mergeCell ref="C1761:C1762"/>
    <mergeCell ref="D1761:D1762"/>
    <mergeCell ref="A1763:A1764"/>
    <mergeCell ref="B1763:B1764"/>
    <mergeCell ref="C1763:C1764"/>
    <mergeCell ref="D1763:D1764"/>
    <mergeCell ref="A1765:A1766"/>
    <mergeCell ref="B1765:B1766"/>
    <mergeCell ref="C1765:C1766"/>
    <mergeCell ref="D1765:D1766"/>
    <mergeCell ref="A1767:A1768"/>
    <mergeCell ref="B1767:B1768"/>
    <mergeCell ref="C1767:C1768"/>
    <mergeCell ref="D1767:D1768"/>
    <mergeCell ref="A1769:A1770"/>
    <mergeCell ref="B1769:B1770"/>
    <mergeCell ref="C1769:C1770"/>
    <mergeCell ref="D1769:D1770"/>
    <mergeCell ref="A1771:A1772"/>
    <mergeCell ref="B1771:B1772"/>
    <mergeCell ref="C1771:C1772"/>
    <mergeCell ref="D1771:D1772"/>
    <mergeCell ref="A1773:A1774"/>
    <mergeCell ref="B1773:B1774"/>
    <mergeCell ref="C1773:C1774"/>
    <mergeCell ref="D1773:D1774"/>
    <mergeCell ref="A1775:A1776"/>
    <mergeCell ref="B1775:B1776"/>
    <mergeCell ref="C1775:C1776"/>
    <mergeCell ref="D1775:D1776"/>
    <mergeCell ref="A1778:A1779"/>
    <mergeCell ref="B1778:B1779"/>
    <mergeCell ref="C1778:C1779"/>
    <mergeCell ref="D1778:D1779"/>
    <mergeCell ref="A1780:C1780"/>
    <mergeCell ref="A1781:C1781"/>
    <mergeCell ref="A1782:A1783"/>
    <mergeCell ref="B1782:B1783"/>
    <mergeCell ref="C1782:C1783"/>
    <mergeCell ref="D1782:D1783"/>
    <mergeCell ref="A1784:A1785"/>
    <mergeCell ref="B1784:B1785"/>
    <mergeCell ref="C1784:C1785"/>
    <mergeCell ref="D1784:D1785"/>
    <mergeCell ref="A1786:A1787"/>
    <mergeCell ref="B1786:B1787"/>
    <mergeCell ref="C1786:C1787"/>
    <mergeCell ref="D1786:D1787"/>
    <mergeCell ref="A1789:C1789"/>
    <mergeCell ref="A1792:A1793"/>
    <mergeCell ref="B1792:B1793"/>
    <mergeCell ref="C1792:C1793"/>
    <mergeCell ref="D1792:D1793"/>
    <mergeCell ref="A1796:A1797"/>
    <mergeCell ref="B1796:B1797"/>
    <mergeCell ref="C1796:C1797"/>
    <mergeCell ref="D1796:D1797"/>
    <mergeCell ref="A1798:C1798"/>
    <mergeCell ref="A1799:A1800"/>
    <mergeCell ref="B1799:B1800"/>
    <mergeCell ref="C1799:C1800"/>
    <mergeCell ref="D1799:D1800"/>
    <mergeCell ref="A1801:A1802"/>
    <mergeCell ref="B1801:B1802"/>
    <mergeCell ref="C1801:C1802"/>
    <mergeCell ref="D1801:D1802"/>
    <mergeCell ref="A1803:C1803"/>
    <mergeCell ref="A1804:C1804"/>
    <mergeCell ref="A1805:A1806"/>
    <mergeCell ref="B1805:B1806"/>
    <mergeCell ref="C1805:C1806"/>
    <mergeCell ref="D1805:D1806"/>
    <mergeCell ref="A1807:A1808"/>
    <mergeCell ref="B1807:B1808"/>
    <mergeCell ref="C1807:C1808"/>
    <mergeCell ref="D1807:D1808"/>
    <mergeCell ref="A1814:A1815"/>
    <mergeCell ref="B1814:B1815"/>
    <mergeCell ref="C1814:C1815"/>
    <mergeCell ref="D1814:D1815"/>
    <mergeCell ref="A1821:A1822"/>
    <mergeCell ref="B1821:B1822"/>
    <mergeCell ref="C1821:C1822"/>
    <mergeCell ref="D1821:D1822"/>
    <mergeCell ref="A1823:A1824"/>
    <mergeCell ref="B1823:B1824"/>
    <mergeCell ref="C1823:C1824"/>
    <mergeCell ref="D1823:D1824"/>
    <mergeCell ref="A1828:A1829"/>
    <mergeCell ref="B1828:B1829"/>
    <mergeCell ref="C1828:C1829"/>
    <mergeCell ref="D1828:D1829"/>
    <mergeCell ref="A1830:A1831"/>
    <mergeCell ref="B1830:B1831"/>
    <mergeCell ref="C1830:C1831"/>
    <mergeCell ref="D1830:D1831"/>
    <mergeCell ref="A1832:A1833"/>
    <mergeCell ref="B1832:B1833"/>
    <mergeCell ref="C1832:C1833"/>
    <mergeCell ref="D1832:D1833"/>
    <mergeCell ref="A1836:A1837"/>
    <mergeCell ref="B1836:B1837"/>
    <mergeCell ref="C1836:C1837"/>
    <mergeCell ref="D1836:D1837"/>
    <mergeCell ref="A1838:A1839"/>
    <mergeCell ref="B1838:B1839"/>
    <mergeCell ref="C1838:C1839"/>
    <mergeCell ref="D1838:D1839"/>
    <mergeCell ref="A1840:A1841"/>
    <mergeCell ref="B1840:B1841"/>
    <mergeCell ref="C1840:C1841"/>
    <mergeCell ref="D1840:D1841"/>
    <mergeCell ref="A1842:A1843"/>
    <mergeCell ref="B1842:B1843"/>
    <mergeCell ref="C1842:C1843"/>
    <mergeCell ref="D1842:D1843"/>
    <mergeCell ref="A1856:A1857"/>
    <mergeCell ref="B1856:B1857"/>
    <mergeCell ref="C1856:C1857"/>
    <mergeCell ref="D1856:D1857"/>
    <mergeCell ref="A1859:A1860"/>
    <mergeCell ref="B1859:B1860"/>
    <mergeCell ref="C1859:C1860"/>
    <mergeCell ref="D1859:D1860"/>
    <mergeCell ref="A1863:C1863"/>
    <mergeCell ref="A1864:A1865"/>
    <mergeCell ref="B1864:B1865"/>
    <mergeCell ref="C1864:C1865"/>
    <mergeCell ref="D1864:D1865"/>
    <mergeCell ref="A1866:A1867"/>
    <mergeCell ref="B1866:B1867"/>
    <mergeCell ref="C1866:C1867"/>
    <mergeCell ref="D1866:D1867"/>
    <mergeCell ref="A1868:A1869"/>
    <mergeCell ref="B1868:B1869"/>
    <mergeCell ref="C1868:C1869"/>
    <mergeCell ref="D1868:D1869"/>
    <mergeCell ref="A1872:A1873"/>
    <mergeCell ref="B1872:B1873"/>
    <mergeCell ref="C1872:C1873"/>
    <mergeCell ref="D1872:D1873"/>
    <mergeCell ref="A1874:A1875"/>
    <mergeCell ref="B1874:B1875"/>
    <mergeCell ref="C1874:C1875"/>
    <mergeCell ref="D1874:D1875"/>
    <mergeCell ref="A1878:A1879"/>
    <mergeCell ref="B1878:B1879"/>
    <mergeCell ref="C1878:C1879"/>
    <mergeCell ref="D1878:D1879"/>
    <mergeCell ref="A1880:A1881"/>
    <mergeCell ref="B1880:B1881"/>
    <mergeCell ref="C1880:C1881"/>
    <mergeCell ref="D1880:D1881"/>
    <mergeCell ref="A1886:A1887"/>
    <mergeCell ref="B1886:B1887"/>
    <mergeCell ref="C1886:C1887"/>
    <mergeCell ref="D1886:D1887"/>
    <mergeCell ref="A1888:A1889"/>
    <mergeCell ref="B1888:B1889"/>
    <mergeCell ref="C1888:C1889"/>
    <mergeCell ref="D1888:D1889"/>
    <mergeCell ref="A1890:A1891"/>
    <mergeCell ref="B1890:B1891"/>
    <mergeCell ref="C1890:C1891"/>
    <mergeCell ref="D1890:D1891"/>
    <mergeCell ref="A1892:A1893"/>
    <mergeCell ref="B1892:B1893"/>
    <mergeCell ref="C1892:C1893"/>
    <mergeCell ref="D1892:D1893"/>
    <mergeCell ref="A1894:A1895"/>
    <mergeCell ref="B1894:B1895"/>
    <mergeCell ref="C1894:C1895"/>
    <mergeCell ref="D1894:D1895"/>
    <mergeCell ref="A1896:A1897"/>
    <mergeCell ref="B1896:B1897"/>
    <mergeCell ref="C1896:C1897"/>
    <mergeCell ref="D1896:D1897"/>
    <mergeCell ref="A1898:A1899"/>
    <mergeCell ref="B1898:B1899"/>
    <mergeCell ref="C1898:C1899"/>
    <mergeCell ref="D1898:D1899"/>
    <mergeCell ref="A1905:A1906"/>
    <mergeCell ref="B1905:B1906"/>
    <mergeCell ref="C1905:C1906"/>
    <mergeCell ref="D1905:D1906"/>
    <mergeCell ref="A1908:A1909"/>
    <mergeCell ref="B1908:B1909"/>
    <mergeCell ref="C1908:C1909"/>
    <mergeCell ref="D1908:D1909"/>
    <mergeCell ref="A1910:A1911"/>
    <mergeCell ref="B1910:B1911"/>
    <mergeCell ref="C1910:C1911"/>
    <mergeCell ref="D1910:D1911"/>
    <mergeCell ref="A1912:A1913"/>
    <mergeCell ref="B1912:B1913"/>
    <mergeCell ref="C1912:C1913"/>
    <mergeCell ref="D1912:D1913"/>
    <mergeCell ref="A1914:A1915"/>
    <mergeCell ref="B1914:B1915"/>
    <mergeCell ref="C1914:C1915"/>
    <mergeCell ref="D1914:D1915"/>
    <mergeCell ref="A1916:A1917"/>
    <mergeCell ref="B1916:B1917"/>
    <mergeCell ref="C1916:C1917"/>
    <mergeCell ref="D1916:D1917"/>
    <mergeCell ref="A1919:A1920"/>
    <mergeCell ref="B1919:B1920"/>
    <mergeCell ref="C1919:C1920"/>
    <mergeCell ref="D1919:D1920"/>
    <mergeCell ref="A1921:A1922"/>
    <mergeCell ref="B1921:B1922"/>
    <mergeCell ref="C1921:C1922"/>
    <mergeCell ref="D1921:D1922"/>
    <mergeCell ref="A1923:A1924"/>
    <mergeCell ref="B1923:B1924"/>
    <mergeCell ref="C1923:C1924"/>
    <mergeCell ref="D1923:D1924"/>
    <mergeCell ref="A1932:A1933"/>
    <mergeCell ref="B1932:B1933"/>
    <mergeCell ref="C1932:C1933"/>
    <mergeCell ref="D1932:D1933"/>
    <mergeCell ref="A1934:A1935"/>
    <mergeCell ref="B1934:B1935"/>
    <mergeCell ref="C1934:C1935"/>
    <mergeCell ref="D1934:D1935"/>
    <mergeCell ref="A1936:A1937"/>
    <mergeCell ref="B1936:B1937"/>
    <mergeCell ref="C1936:C1937"/>
    <mergeCell ref="D1936:D1937"/>
    <mergeCell ref="A1938:A1939"/>
    <mergeCell ref="B1938:B1939"/>
    <mergeCell ref="C1938:C1939"/>
    <mergeCell ref="D1938:D1939"/>
    <mergeCell ref="A1940:A1941"/>
    <mergeCell ref="B1940:B1941"/>
    <mergeCell ref="C1940:C1941"/>
    <mergeCell ref="D1940:D1941"/>
    <mergeCell ref="A1942:A1943"/>
    <mergeCell ref="B1942:B1943"/>
    <mergeCell ref="C1942:C1943"/>
    <mergeCell ref="D1942:D1943"/>
    <mergeCell ref="A1944:A1945"/>
    <mergeCell ref="B1944:B1945"/>
    <mergeCell ref="C1944:C1945"/>
    <mergeCell ref="D1944:D1945"/>
    <mergeCell ref="A1946:A1947"/>
    <mergeCell ref="B1946:B1947"/>
    <mergeCell ref="C1946:C1947"/>
    <mergeCell ref="D1946:D1947"/>
    <mergeCell ref="A1948:A1949"/>
    <mergeCell ref="B1948:B1949"/>
    <mergeCell ref="C1948:C1949"/>
    <mergeCell ref="D1948:D1949"/>
    <mergeCell ref="A1967:C1967"/>
    <mergeCell ref="A1968:A1969"/>
    <mergeCell ref="B1968:B1969"/>
    <mergeCell ref="C1968:C1969"/>
    <mergeCell ref="D1968:D1969"/>
    <mergeCell ref="A1972:A1973"/>
    <mergeCell ref="B1972:B1973"/>
    <mergeCell ref="C1972:C1973"/>
    <mergeCell ref="D1972:D1973"/>
    <mergeCell ref="A1974:A1975"/>
    <mergeCell ref="B1974:B1975"/>
    <mergeCell ref="C1974:C1975"/>
    <mergeCell ref="D1974:D1975"/>
    <mergeCell ref="A1976:A1977"/>
    <mergeCell ref="B1976:B1977"/>
    <mergeCell ref="C1976:C1977"/>
    <mergeCell ref="D1976:D1977"/>
    <mergeCell ref="A1978:A1979"/>
    <mergeCell ref="B1978:B1979"/>
    <mergeCell ref="C1978:C1979"/>
    <mergeCell ref="D1978:D1979"/>
    <mergeCell ref="A1980:A1981"/>
    <mergeCell ref="B1980:B1981"/>
    <mergeCell ref="C1980:C1981"/>
    <mergeCell ref="D1980:D1981"/>
    <mergeCell ref="A1982:A1983"/>
    <mergeCell ref="B1982:B1983"/>
    <mergeCell ref="C1982:C1983"/>
    <mergeCell ref="D1982:D1983"/>
    <mergeCell ref="A1984:A1985"/>
    <mergeCell ref="B1984:B1985"/>
    <mergeCell ref="C1984:C1985"/>
    <mergeCell ref="D1984:D1985"/>
    <mergeCell ref="A1986:A1987"/>
    <mergeCell ref="B1986:B1987"/>
    <mergeCell ref="C1986:C1987"/>
    <mergeCell ref="D1986:D1987"/>
    <mergeCell ref="A1988:A1989"/>
    <mergeCell ref="B1988:B1989"/>
    <mergeCell ref="C1988:C1989"/>
    <mergeCell ref="D1988:D1989"/>
    <mergeCell ref="A1990:A1991"/>
    <mergeCell ref="B1990:B1991"/>
    <mergeCell ref="C1990:C1991"/>
    <mergeCell ref="D1990:D1991"/>
    <mergeCell ref="A1992:A1993"/>
    <mergeCell ref="B1992:B1993"/>
    <mergeCell ref="C1992:C1993"/>
    <mergeCell ref="D1992:D1993"/>
    <mergeCell ref="A1994:A1995"/>
    <mergeCell ref="B1994:B1995"/>
    <mergeCell ref="C1994:C1995"/>
    <mergeCell ref="D1994:D1995"/>
    <mergeCell ref="A1996:C1996"/>
    <mergeCell ref="A1997:A1998"/>
    <mergeCell ref="B1997:B1998"/>
    <mergeCell ref="C1997:C1998"/>
    <mergeCell ref="D1997:D1998"/>
    <mergeCell ref="A1999:A2000"/>
    <mergeCell ref="B1999:B2000"/>
    <mergeCell ref="C1999:C2000"/>
    <mergeCell ref="D1999:D2000"/>
    <mergeCell ref="A2001:A2002"/>
    <mergeCell ref="B2001:B2002"/>
    <mergeCell ref="C2001:C2002"/>
    <mergeCell ref="D2001:D2002"/>
    <mergeCell ref="A2003:A2004"/>
    <mergeCell ref="B2003:B2004"/>
    <mergeCell ref="C2003:C2004"/>
    <mergeCell ref="D2003:D2004"/>
    <mergeCell ref="A2007:A2008"/>
    <mergeCell ref="B2007:B2008"/>
    <mergeCell ref="C2007:C2008"/>
    <mergeCell ref="D2007:D2008"/>
    <mergeCell ref="A2009:A2010"/>
    <mergeCell ref="B2009:B2010"/>
    <mergeCell ref="C2009:C2010"/>
    <mergeCell ref="D2009:D2010"/>
    <mergeCell ref="A2018:A2019"/>
    <mergeCell ref="B2018:B2019"/>
    <mergeCell ref="C2018:C2019"/>
    <mergeCell ref="D2018:D2019"/>
    <mergeCell ref="A2020:A2021"/>
    <mergeCell ref="B2020:B2021"/>
    <mergeCell ref="C2020:C2021"/>
    <mergeCell ref="D2020:D2021"/>
    <mergeCell ref="A2022:A2023"/>
    <mergeCell ref="B2022:B2023"/>
    <mergeCell ref="C2022:C2023"/>
    <mergeCell ref="D2022:D2023"/>
    <mergeCell ref="A2028:C2028"/>
    <mergeCell ref="A2029:C2029"/>
    <mergeCell ref="A2031:A2032"/>
    <mergeCell ref="B2031:B2032"/>
    <mergeCell ref="C2031:C2032"/>
    <mergeCell ref="D2031:D2032"/>
    <mergeCell ref="A2033:A2034"/>
    <mergeCell ref="B2033:B2034"/>
    <mergeCell ref="C2033:C2034"/>
    <mergeCell ref="D2033:D2034"/>
    <mergeCell ref="A2035:A2036"/>
    <mergeCell ref="B2035:B2036"/>
    <mergeCell ref="C2035:C2036"/>
    <mergeCell ref="D2035:D2036"/>
    <mergeCell ref="A2037:A2038"/>
    <mergeCell ref="B2037:B2038"/>
    <mergeCell ref="C2037:C2038"/>
    <mergeCell ref="D2037:D2038"/>
    <mergeCell ref="A2049:A2050"/>
    <mergeCell ref="B2049:B2050"/>
    <mergeCell ref="C2049:C2050"/>
    <mergeCell ref="D2049:D2050"/>
    <mergeCell ref="A2051:A2052"/>
    <mergeCell ref="B2051:B2052"/>
    <mergeCell ref="C2051:C2052"/>
    <mergeCell ref="D2051:D2052"/>
    <mergeCell ref="A2053:A2054"/>
    <mergeCell ref="B2053:B2054"/>
    <mergeCell ref="C2053:C2054"/>
    <mergeCell ref="D2053:D2054"/>
    <mergeCell ref="A2055:A2056"/>
    <mergeCell ref="B2055:B2056"/>
    <mergeCell ref="C2055:C2056"/>
    <mergeCell ref="D2055:D2056"/>
    <mergeCell ref="A2060:A2061"/>
    <mergeCell ref="B2060:B2061"/>
    <mergeCell ref="C2060:C2061"/>
    <mergeCell ref="D2060:D2061"/>
    <mergeCell ref="A2073:A2074"/>
    <mergeCell ref="B2073:B2074"/>
    <mergeCell ref="C2073:C2074"/>
    <mergeCell ref="D2073:D2074"/>
    <mergeCell ref="A2075:A2076"/>
    <mergeCell ref="B2075:B2076"/>
    <mergeCell ref="C2075:C2076"/>
    <mergeCell ref="D2075:D2076"/>
    <mergeCell ref="A2080:A2081"/>
    <mergeCell ref="B2080:B2081"/>
    <mergeCell ref="C2080:C2081"/>
    <mergeCell ref="D2080:D2081"/>
    <mergeCell ref="A2082:A2083"/>
    <mergeCell ref="B2082:B2083"/>
    <mergeCell ref="C2082:C2083"/>
    <mergeCell ref="D2082:D2083"/>
    <mergeCell ref="A2092:A2093"/>
    <mergeCell ref="B2092:B2093"/>
    <mergeCell ref="C2092:C2093"/>
    <mergeCell ref="D2092:D2093"/>
    <mergeCell ref="A2096:A2097"/>
    <mergeCell ref="B2096:B2097"/>
    <mergeCell ref="C2096:C2097"/>
    <mergeCell ref="D2096:D2097"/>
    <mergeCell ref="A2107:A2108"/>
    <mergeCell ref="B2107:B2108"/>
    <mergeCell ref="C2107:C2108"/>
    <mergeCell ref="D2107:D2108"/>
    <mergeCell ref="A2109:A2110"/>
    <mergeCell ref="B2109:B2110"/>
    <mergeCell ref="C2109:C2110"/>
    <mergeCell ref="D2109:D2110"/>
    <mergeCell ref="A2111:A2112"/>
    <mergeCell ref="B2111:B2112"/>
    <mergeCell ref="C2111:C2112"/>
    <mergeCell ref="D2111:D2112"/>
    <mergeCell ref="A2113:A2114"/>
    <mergeCell ref="B2113:B2114"/>
    <mergeCell ref="C2113:C2114"/>
    <mergeCell ref="D2113:D2114"/>
    <mergeCell ref="A2115:A2116"/>
    <mergeCell ref="B2115:B2116"/>
    <mergeCell ref="C2115:C2116"/>
    <mergeCell ref="D2115:D2116"/>
    <mergeCell ref="A2117:A2118"/>
    <mergeCell ref="B2117:B2118"/>
    <mergeCell ref="C2117:C2118"/>
    <mergeCell ref="D2117:D2118"/>
    <mergeCell ref="A2142:C2142"/>
    <mergeCell ref="A2146:A2147"/>
    <mergeCell ref="B2146:B2147"/>
    <mergeCell ref="C2146:C2147"/>
    <mergeCell ref="D2146:D2147"/>
    <mergeCell ref="A2148:A2149"/>
    <mergeCell ref="B2148:B2149"/>
    <mergeCell ref="C2148:C2149"/>
    <mergeCell ref="D2148:D2149"/>
    <mergeCell ref="A2153:A2154"/>
    <mergeCell ref="B2153:B2154"/>
    <mergeCell ref="C2153:C2154"/>
    <mergeCell ref="D2153:D2154"/>
    <mergeCell ref="A2158:A2159"/>
    <mergeCell ref="B2158:B2159"/>
    <mergeCell ref="C2158:C2159"/>
    <mergeCell ref="D2158:D2159"/>
    <mergeCell ref="A2160:A2161"/>
    <mergeCell ref="B2160:B2161"/>
    <mergeCell ref="C2160:C2161"/>
    <mergeCell ref="D2160:D2161"/>
    <mergeCell ref="A2162:A2163"/>
    <mergeCell ref="B2162:B2163"/>
    <mergeCell ref="C2162:C2163"/>
    <mergeCell ref="D2162:D2163"/>
    <mergeCell ref="A2164:A2165"/>
    <mergeCell ref="B2164:B2165"/>
    <mergeCell ref="C2164:C2165"/>
    <mergeCell ref="D2164:D2165"/>
    <mergeCell ref="A2166:A2167"/>
    <mergeCell ref="B2166:B2167"/>
    <mergeCell ref="C2166:C2167"/>
    <mergeCell ref="D2166:D2167"/>
    <mergeCell ref="A2168:A2169"/>
    <mergeCell ref="B2168:B2169"/>
    <mergeCell ref="C2168:C2169"/>
    <mergeCell ref="D2168:D2169"/>
    <mergeCell ref="A2173:A2174"/>
    <mergeCell ref="B2173:B2174"/>
    <mergeCell ref="C2173:C2174"/>
    <mergeCell ref="D2173:D2174"/>
    <mergeCell ref="A2175:A2176"/>
    <mergeCell ref="B2175:B2176"/>
    <mergeCell ref="C2175:C2176"/>
    <mergeCell ref="D2175:D2176"/>
    <mergeCell ref="A2177:A2178"/>
    <mergeCell ref="B2177:B2178"/>
    <mergeCell ref="C2177:C2178"/>
    <mergeCell ref="D2177:D2178"/>
    <mergeCell ref="A2179:A2180"/>
    <mergeCell ref="B2179:B2180"/>
    <mergeCell ref="C2179:C2180"/>
    <mergeCell ref="D2179:D2180"/>
    <mergeCell ref="A2186:C2186"/>
    <mergeCell ref="A2187:C2187"/>
    <mergeCell ref="A2238:C2238"/>
    <mergeCell ref="A2268:A2269"/>
    <mergeCell ref="B2268:B2269"/>
    <mergeCell ref="C2268:C2269"/>
    <mergeCell ref="D2268:D2269"/>
    <mergeCell ref="A2316:A2317"/>
    <mergeCell ref="B2316:B2317"/>
    <mergeCell ref="C2316:C2317"/>
    <mergeCell ref="D2316:D2317"/>
    <mergeCell ref="A2318:A2319"/>
    <mergeCell ref="B2318:B2319"/>
    <mergeCell ref="C2318:C2319"/>
    <mergeCell ref="D2318:D2319"/>
    <mergeCell ref="A2343:A2344"/>
    <mergeCell ref="B2343:B2344"/>
    <mergeCell ref="C2343:C2344"/>
    <mergeCell ref="D2343:D2344"/>
    <mergeCell ref="A2378:A2379"/>
    <mergeCell ref="B2378:B2379"/>
    <mergeCell ref="C2378:C2379"/>
    <mergeCell ref="D2378:D2379"/>
    <mergeCell ref="A2381:A2382"/>
    <mergeCell ref="B2381:B2382"/>
    <mergeCell ref="C2381:C2382"/>
    <mergeCell ref="D2381:D2382"/>
    <mergeCell ref="A2383:A2384"/>
    <mergeCell ref="B2383:B2384"/>
    <mergeCell ref="C2383:C2384"/>
    <mergeCell ref="D2383:D2384"/>
    <mergeCell ref="A2414:C2414"/>
    <mergeCell ref="A2433:A2434"/>
    <mergeCell ref="B2433:B2434"/>
    <mergeCell ref="C2433:C2434"/>
    <mergeCell ref="D2433:D2434"/>
    <mergeCell ref="A2435:A2436"/>
    <mergeCell ref="B2435:B2436"/>
    <mergeCell ref="C2435:C2436"/>
    <mergeCell ref="D2435:D2436"/>
    <mergeCell ref="A2640:A2641"/>
    <mergeCell ref="B2640:B2641"/>
    <mergeCell ref="C2640:C2641"/>
    <mergeCell ref="D2640:D2641"/>
    <mergeCell ref="A2642:A2643"/>
    <mergeCell ref="B2642:B2643"/>
    <mergeCell ref="C2642:C2643"/>
    <mergeCell ref="D2642:D2643"/>
    <mergeCell ref="A2662:A2663"/>
    <mergeCell ref="B2662:B2663"/>
    <mergeCell ref="C2662:C2663"/>
    <mergeCell ref="D2662:D2663"/>
    <mergeCell ref="A2721:A2722"/>
    <mergeCell ref="B2721:B2722"/>
    <mergeCell ref="C2721:C2722"/>
    <mergeCell ref="D2721:D2722"/>
    <mergeCell ref="A2723:A2724"/>
    <mergeCell ref="B2723:B2724"/>
    <mergeCell ref="C2723:C2724"/>
    <mergeCell ref="D2723:D2724"/>
    <mergeCell ref="A2725:A2726"/>
    <mergeCell ref="B2725:B2726"/>
    <mergeCell ref="C2725:C2726"/>
    <mergeCell ref="D2725:D2726"/>
    <mergeCell ref="A2727:A2728"/>
    <mergeCell ref="B2727:B2728"/>
    <mergeCell ref="C2727:C2728"/>
    <mergeCell ref="D2727:D2728"/>
    <mergeCell ref="A2732:A2733"/>
    <mergeCell ref="B2732:B2733"/>
    <mergeCell ref="C2732:C2733"/>
    <mergeCell ref="D2732:D2733"/>
    <mergeCell ref="A2734:A2735"/>
    <mergeCell ref="B2734:B2735"/>
    <mergeCell ref="C2734:C2735"/>
    <mergeCell ref="D2734:D2735"/>
    <mergeCell ref="A2736:A2737"/>
    <mergeCell ref="B2736:B2737"/>
    <mergeCell ref="C2736:C2737"/>
    <mergeCell ref="D2736:D2737"/>
    <mergeCell ref="A2741:A2742"/>
    <mergeCell ref="B2741:B2742"/>
    <mergeCell ref="C2741:C2742"/>
    <mergeCell ref="D2741:D2742"/>
    <mergeCell ref="A2744:A2745"/>
    <mergeCell ref="B2744:B2745"/>
    <mergeCell ref="C2744:C2745"/>
    <mergeCell ref="D2744:D2745"/>
    <mergeCell ref="A2747:A2748"/>
    <mergeCell ref="B2747:B2748"/>
    <mergeCell ref="C2747:C2748"/>
    <mergeCell ref="D2747:D2748"/>
    <mergeCell ref="A2756:A2757"/>
    <mergeCell ref="B2756:B2757"/>
    <mergeCell ref="C2756:C2757"/>
    <mergeCell ref="D2756:D2757"/>
    <mergeCell ref="A2780:A2781"/>
    <mergeCell ref="B2780:B2781"/>
    <mergeCell ref="C2780:C2781"/>
    <mergeCell ref="D2780:D2781"/>
    <mergeCell ref="A2782:A2783"/>
    <mergeCell ref="B2782:B2783"/>
    <mergeCell ref="C2782:C2783"/>
    <mergeCell ref="D2782:D2783"/>
    <mergeCell ref="A2820:C2820"/>
    <mergeCell ref="A2832:C2832"/>
    <mergeCell ref="A2845:C2845"/>
    <mergeCell ref="A2860:C2860"/>
    <mergeCell ref="A2897:C2897"/>
    <mergeCell ref="A2962:C2962"/>
    <mergeCell ref="A2987:A2988"/>
    <mergeCell ref="B2987:B2988"/>
    <mergeCell ref="C2987:C2988"/>
    <mergeCell ref="D2987:D2988"/>
    <mergeCell ref="A3001:A3002"/>
    <mergeCell ref="B3001:B3002"/>
    <mergeCell ref="C3001:C3002"/>
    <mergeCell ref="D3001:D3002"/>
    <mergeCell ref="A3003:A3004"/>
    <mergeCell ref="B3003:B3004"/>
    <mergeCell ref="C3003:C3004"/>
    <mergeCell ref="D3003:D3004"/>
    <mergeCell ref="A3009:A3010"/>
    <mergeCell ref="B3009:B3010"/>
    <mergeCell ref="C3009:C3010"/>
    <mergeCell ref="D3009:D3010"/>
    <mergeCell ref="A3037:A3038"/>
    <mergeCell ref="B3037:B3038"/>
    <mergeCell ref="C3037:C3038"/>
    <mergeCell ref="D3037:D3038"/>
    <mergeCell ref="A3039:A3040"/>
    <mergeCell ref="B3039:B3040"/>
    <mergeCell ref="C3039:C3040"/>
    <mergeCell ref="D3039:D3040"/>
    <mergeCell ref="A3042:A3043"/>
    <mergeCell ref="B3042:B3043"/>
    <mergeCell ref="C3042:C3043"/>
    <mergeCell ref="D3042:D3043"/>
    <mergeCell ref="A3048:A3049"/>
    <mergeCell ref="B3048:B3049"/>
    <mergeCell ref="C3048:C3049"/>
    <mergeCell ref="D3048:D3049"/>
    <mergeCell ref="A3056:C3056"/>
    <mergeCell ref="A3104:C3104"/>
    <mergeCell ref="A3115:A3116"/>
    <mergeCell ref="B3115:B3116"/>
    <mergeCell ref="C3115:C3116"/>
    <mergeCell ref="D3115:D3116"/>
    <mergeCell ref="A3117:A3118"/>
    <mergeCell ref="B3117:B3118"/>
    <mergeCell ref="C3117:C3118"/>
    <mergeCell ref="D3117:D3118"/>
    <mergeCell ref="A3119:A3120"/>
    <mergeCell ref="B3119:B3120"/>
    <mergeCell ref="C3119:C3120"/>
    <mergeCell ref="D3119:D3120"/>
    <mergeCell ref="A3122:A3123"/>
    <mergeCell ref="B3122:B3123"/>
    <mergeCell ref="C3122:C3123"/>
    <mergeCell ref="D3122:D3123"/>
    <mergeCell ref="A3124:A3125"/>
    <mergeCell ref="B3124:B3125"/>
    <mergeCell ref="C3124:C3125"/>
    <mergeCell ref="D3124:D3125"/>
    <mergeCell ref="A3126:A3127"/>
    <mergeCell ref="B3126:B3127"/>
    <mergeCell ref="C3126:C3127"/>
    <mergeCell ref="D3126:D3127"/>
    <mergeCell ref="A3148:A3149"/>
    <mergeCell ref="B3148:B3149"/>
    <mergeCell ref="C3148:C3149"/>
    <mergeCell ref="D3148:D3149"/>
    <mergeCell ref="A3150:A3151"/>
    <mergeCell ref="B3150:B3151"/>
    <mergeCell ref="C3150:C3151"/>
    <mergeCell ref="D3150:D3151"/>
    <mergeCell ref="A3152:A3153"/>
    <mergeCell ref="B3152:B3153"/>
    <mergeCell ref="C3152:C3153"/>
    <mergeCell ref="D3152:D3153"/>
    <mergeCell ref="A3158:A3159"/>
    <mergeCell ref="B3158:B3159"/>
    <mergeCell ref="C3158:C3159"/>
    <mergeCell ref="D3158:D3159"/>
    <mergeCell ref="A3160:A3161"/>
    <mergeCell ref="B3160:B3161"/>
    <mergeCell ref="C3160:C3161"/>
    <mergeCell ref="D3160:D3161"/>
    <mergeCell ref="A3162:A3163"/>
    <mergeCell ref="B3162:B3163"/>
    <mergeCell ref="C3162:C3163"/>
    <mergeCell ref="D3162:D3163"/>
    <mergeCell ref="A3164:A3165"/>
    <mergeCell ref="B3164:B3165"/>
    <mergeCell ref="C3164:C3165"/>
    <mergeCell ref="D3164:D3165"/>
    <mergeCell ref="A3166:A3167"/>
    <mergeCell ref="B3166:B3167"/>
    <mergeCell ref="C3166:C3167"/>
    <mergeCell ref="D3166:D3167"/>
    <mergeCell ref="A3168:A3169"/>
    <mergeCell ref="B3168:B3169"/>
    <mergeCell ref="C3168:C3169"/>
    <mergeCell ref="D3168:D3169"/>
    <mergeCell ref="A3170:A3171"/>
    <mergeCell ref="B3170:B3171"/>
    <mergeCell ref="C3170:C3171"/>
    <mergeCell ref="D3170:D3171"/>
    <mergeCell ref="A3172:A3173"/>
    <mergeCell ref="B3172:B3173"/>
    <mergeCell ref="C3172:C3173"/>
    <mergeCell ref="D3172:D3173"/>
    <mergeCell ref="A3174:A3175"/>
    <mergeCell ref="B3174:B3175"/>
    <mergeCell ref="C3174:C3175"/>
    <mergeCell ref="D3174:D3175"/>
    <mergeCell ref="A3182:A3183"/>
    <mergeCell ref="B3182:B3183"/>
    <mergeCell ref="C3182:C3183"/>
    <mergeCell ref="D3182:D3183"/>
    <mergeCell ref="A3184:A3185"/>
    <mergeCell ref="B3184:B3185"/>
    <mergeCell ref="C3184:C3185"/>
    <mergeCell ref="D3184:D3185"/>
    <mergeCell ref="A3186:A3187"/>
    <mergeCell ref="B3186:B3187"/>
    <mergeCell ref="C3186:C3187"/>
    <mergeCell ref="D3186:D3187"/>
    <mergeCell ref="A3188:A3189"/>
    <mergeCell ref="B3188:B3189"/>
    <mergeCell ref="C3188:C3189"/>
    <mergeCell ref="D3188:D3189"/>
    <mergeCell ref="A3190:A3191"/>
    <mergeCell ref="B3190:B3191"/>
    <mergeCell ref="C3190:C3191"/>
    <mergeCell ref="D3190:D3191"/>
    <mergeCell ref="A3202:C3202"/>
    <mergeCell ref="A3203:A3204"/>
    <mergeCell ref="B3203:B3204"/>
    <mergeCell ref="C3203:C3204"/>
    <mergeCell ref="D3203:D3204"/>
    <mergeCell ref="A3205:A3206"/>
    <mergeCell ref="B3205:B3206"/>
    <mergeCell ref="C3205:C3206"/>
    <mergeCell ref="D3205:D3206"/>
    <mergeCell ref="A3207:A3208"/>
    <mergeCell ref="B3207:B3208"/>
    <mergeCell ref="C3207:C3208"/>
    <mergeCell ref="D3207:D3208"/>
    <mergeCell ref="A3209:A3210"/>
    <mergeCell ref="B3209:B3210"/>
    <mergeCell ref="C3209:C3210"/>
    <mergeCell ref="D3209:D3210"/>
    <mergeCell ref="A3218:A3219"/>
    <mergeCell ref="B3218:B3219"/>
    <mergeCell ref="C3218:C3219"/>
    <mergeCell ref="D3218:D3219"/>
    <mergeCell ref="A3224:C3224"/>
    <mergeCell ref="A3228:A3229"/>
    <mergeCell ref="B3228:B3229"/>
    <mergeCell ref="C3228:C3229"/>
    <mergeCell ref="D3228:D3229"/>
    <mergeCell ref="A3230:A3231"/>
    <mergeCell ref="B3230:B3231"/>
    <mergeCell ref="C3230:C3231"/>
    <mergeCell ref="D3230:D3231"/>
    <mergeCell ref="A3233:A3234"/>
    <mergeCell ref="B3233:B3234"/>
    <mergeCell ref="C3233:C3234"/>
    <mergeCell ref="D3233:D3234"/>
    <mergeCell ref="A3247:C3247"/>
    <mergeCell ref="A3254:A3255"/>
    <mergeCell ref="B3254:B3255"/>
    <mergeCell ref="C3254:C3255"/>
    <mergeCell ref="D3254:D3255"/>
    <mergeCell ref="A3256:A3257"/>
    <mergeCell ref="B3256:B3257"/>
    <mergeCell ref="C3256:C3257"/>
    <mergeCell ref="D3256:D3257"/>
    <mergeCell ref="A3258:A3259"/>
    <mergeCell ref="B3258:B3259"/>
    <mergeCell ref="C3258:C3259"/>
    <mergeCell ref="D3258:D3259"/>
    <mergeCell ref="A3260:A3261"/>
    <mergeCell ref="B3260:B3261"/>
    <mergeCell ref="C3260:C3261"/>
    <mergeCell ref="D3260:D3261"/>
    <mergeCell ref="A3273:A3274"/>
    <mergeCell ref="B3273:B3274"/>
    <mergeCell ref="C3273:C3274"/>
    <mergeCell ref="D3273:D3274"/>
    <mergeCell ref="A3275:A3276"/>
    <mergeCell ref="B3275:B3276"/>
    <mergeCell ref="C3275:C3276"/>
    <mergeCell ref="D3275:D3276"/>
    <mergeCell ref="A3277:A3278"/>
    <mergeCell ref="B3277:B3278"/>
    <mergeCell ref="C3277:C3278"/>
    <mergeCell ref="D3277:D3278"/>
    <mergeCell ref="A3280:C3280"/>
    <mergeCell ref="A3281:A3282"/>
    <mergeCell ref="B3281:B3282"/>
    <mergeCell ref="C3281:C3282"/>
    <mergeCell ref="D3281:D3282"/>
    <mergeCell ref="A3292:C3292"/>
    <mergeCell ref="A3295:A3296"/>
    <mergeCell ref="B3295:B3296"/>
    <mergeCell ref="C3295:C3296"/>
    <mergeCell ref="D3295:D3296"/>
    <mergeCell ref="A3298:A3299"/>
    <mergeCell ref="B3298:B3299"/>
    <mergeCell ref="C3298:C3299"/>
    <mergeCell ref="D3298:D3299"/>
    <mergeCell ref="A3303:A3304"/>
    <mergeCell ref="B3303:B3304"/>
    <mergeCell ref="C3303:C3304"/>
    <mergeCell ref="D3303:D3304"/>
    <mergeCell ref="A3305:A3306"/>
    <mergeCell ref="B3305:B3306"/>
    <mergeCell ref="C3305:C3306"/>
    <mergeCell ref="D3305:D3306"/>
    <mergeCell ref="A3307:A3308"/>
    <mergeCell ref="B3307:B3308"/>
    <mergeCell ref="C3307:C3308"/>
    <mergeCell ref="D3307:D3308"/>
    <mergeCell ref="A3309:A3310"/>
    <mergeCell ref="B3309:B3310"/>
    <mergeCell ref="C3309:C3310"/>
    <mergeCell ref="D3309:D3310"/>
    <mergeCell ref="A3313:A3314"/>
    <mergeCell ref="B3313:B3314"/>
    <mergeCell ref="C3313:C3314"/>
    <mergeCell ref="D3313:D3314"/>
    <mergeCell ref="A3316:A3317"/>
    <mergeCell ref="B3316:B3317"/>
    <mergeCell ref="C3316:C3317"/>
    <mergeCell ref="D3316:D3317"/>
    <mergeCell ref="A3318:A3319"/>
    <mergeCell ref="B3318:B3319"/>
    <mergeCell ref="C3318:C3319"/>
    <mergeCell ref="D3318:D3319"/>
    <mergeCell ref="A3320:A3321"/>
    <mergeCell ref="B3320:B3321"/>
    <mergeCell ref="C3320:C3321"/>
    <mergeCell ref="D3320:D3321"/>
    <mergeCell ref="A3322:A3323"/>
    <mergeCell ref="B3322:B3323"/>
    <mergeCell ref="C3322:C3323"/>
    <mergeCell ref="D3322:D3323"/>
    <mergeCell ref="A3324:A3325"/>
    <mergeCell ref="B3324:B3325"/>
    <mergeCell ref="C3324:C3325"/>
    <mergeCell ref="D3324:D3325"/>
    <mergeCell ref="A3326:A3327"/>
    <mergeCell ref="B3326:B3327"/>
    <mergeCell ref="C3326:C3327"/>
    <mergeCell ref="D3326:D3327"/>
    <mergeCell ref="A3328:A3329"/>
    <mergeCell ref="B3328:B3329"/>
    <mergeCell ref="C3328:C3329"/>
    <mergeCell ref="D3328:D3329"/>
    <mergeCell ref="A3330:A3331"/>
    <mergeCell ref="B3330:B3331"/>
    <mergeCell ref="C3330:C3331"/>
    <mergeCell ref="D3330:D3331"/>
    <mergeCell ref="A3336:A3337"/>
    <mergeCell ref="B3336:B3337"/>
    <mergeCell ref="C3336:C3337"/>
    <mergeCell ref="D3336:D3337"/>
    <mergeCell ref="A3339:A3340"/>
    <mergeCell ref="B3339:B3340"/>
    <mergeCell ref="C3339:C3340"/>
    <mergeCell ref="D3339:D3340"/>
    <mergeCell ref="A3348:A3349"/>
    <mergeCell ref="B3348:B3349"/>
    <mergeCell ref="C3348:C3349"/>
    <mergeCell ref="D3348:D3349"/>
    <mergeCell ref="A3350:A3351"/>
    <mergeCell ref="B3350:B3351"/>
    <mergeCell ref="C3350:C3351"/>
    <mergeCell ref="D3350:D3351"/>
    <mergeCell ref="A3353:A3354"/>
    <mergeCell ref="B3353:B3354"/>
    <mergeCell ref="C3353:C3354"/>
    <mergeCell ref="D3353:D3354"/>
    <mergeCell ref="A3355:A3356"/>
    <mergeCell ref="B3355:B3356"/>
    <mergeCell ref="C3355:C3356"/>
    <mergeCell ref="D3355:D3356"/>
    <mergeCell ref="A3358:A3359"/>
    <mergeCell ref="B3358:B3359"/>
    <mergeCell ref="C3358:C3359"/>
    <mergeCell ref="D3358:D3359"/>
    <mergeCell ref="A3371:C3371"/>
    <mergeCell ref="A3380:C3380"/>
    <mergeCell ref="A3381:C3381"/>
    <mergeCell ref="A3390:A3391"/>
    <mergeCell ref="B3390:B3391"/>
    <mergeCell ref="C3390:C3391"/>
    <mergeCell ref="D3390:D3391"/>
    <mergeCell ref="A3395:C3395"/>
    <mergeCell ref="A3400:A3401"/>
    <mergeCell ref="B3400:B3401"/>
    <mergeCell ref="C3400:C3401"/>
    <mergeCell ref="D3400:D3401"/>
    <mergeCell ref="A3409:A3410"/>
    <mergeCell ref="B3409:B3410"/>
    <mergeCell ref="C3409:C3410"/>
    <mergeCell ref="D3409:D3410"/>
    <mergeCell ref="A3411:A3412"/>
    <mergeCell ref="B3411:B3412"/>
    <mergeCell ref="C3411:C3412"/>
    <mergeCell ref="D3411:D3412"/>
    <mergeCell ref="A3414:A3415"/>
    <mergeCell ref="B3414:B3415"/>
    <mergeCell ref="C3414:C3415"/>
    <mergeCell ref="D3414:D3415"/>
    <mergeCell ref="A3416:A3417"/>
    <mergeCell ref="B3416:B3417"/>
    <mergeCell ref="C3416:C3417"/>
    <mergeCell ref="D3416:D3417"/>
    <mergeCell ref="A3421:A3422"/>
    <mergeCell ref="B3421:B3422"/>
    <mergeCell ref="C3421:C3422"/>
    <mergeCell ref="D3421:D3422"/>
    <mergeCell ref="A3423:A3424"/>
    <mergeCell ref="B3423:B3424"/>
    <mergeCell ref="C3423:C3424"/>
    <mergeCell ref="D3423:D3424"/>
    <mergeCell ref="A3425:A3426"/>
    <mergeCell ref="B3425:B3426"/>
    <mergeCell ref="C3425:C3426"/>
    <mergeCell ref="D3425:D3426"/>
    <mergeCell ref="A3427:A3428"/>
    <mergeCell ref="B3427:B3428"/>
    <mergeCell ref="C3427:C3428"/>
    <mergeCell ref="D3427:D3428"/>
    <mergeCell ref="A3429:A3430"/>
    <mergeCell ref="B3429:B3430"/>
    <mergeCell ref="C3429:C3430"/>
    <mergeCell ref="D3429:D3430"/>
    <mergeCell ref="A3431:A3432"/>
    <mergeCell ref="B3431:B3432"/>
    <mergeCell ref="C3431:C3432"/>
    <mergeCell ref="D3431:D3432"/>
    <mergeCell ref="A3436:C3436"/>
    <mergeCell ref="A3443:A3444"/>
    <mergeCell ref="B3443:B3444"/>
    <mergeCell ref="C3443:C3444"/>
    <mergeCell ref="D3443:D3444"/>
    <mergeCell ref="A3445:A3446"/>
    <mergeCell ref="B3445:B3446"/>
    <mergeCell ref="C3445:C3446"/>
    <mergeCell ref="D3445:D3446"/>
    <mergeCell ref="A3448:A3449"/>
    <mergeCell ref="B3448:B3449"/>
    <mergeCell ref="C3448:C3449"/>
    <mergeCell ref="D3448:D3449"/>
    <mergeCell ref="A3450:A3451"/>
    <mergeCell ref="B3450:B3451"/>
    <mergeCell ref="C3450:C3451"/>
    <mergeCell ref="D3450:D3451"/>
    <mergeCell ref="A3453:A3454"/>
    <mergeCell ref="B3453:B3454"/>
    <mergeCell ref="C3453:C3454"/>
    <mergeCell ref="D3453:D3454"/>
    <mergeCell ref="A3455:A3456"/>
    <mergeCell ref="B3455:B3456"/>
    <mergeCell ref="C3455:C3456"/>
    <mergeCell ref="D3455:D3456"/>
    <mergeCell ref="A3458:A3459"/>
    <mergeCell ref="B3458:B3459"/>
    <mergeCell ref="C3458:C3459"/>
    <mergeCell ref="D3458:D3459"/>
    <mergeCell ref="A3460:A3461"/>
    <mergeCell ref="B3460:B3461"/>
    <mergeCell ref="C3460:C3461"/>
    <mergeCell ref="D3460:D3461"/>
    <mergeCell ref="A3463:A3464"/>
    <mergeCell ref="B3463:B3464"/>
    <mergeCell ref="C3463:C3464"/>
    <mergeCell ref="D3463:D3464"/>
    <mergeCell ref="A3465:A3466"/>
    <mergeCell ref="B3465:B3466"/>
    <mergeCell ref="C3465:C3466"/>
    <mergeCell ref="D3465:D3466"/>
    <mergeCell ref="A3469:A3470"/>
    <mergeCell ref="B3469:B3470"/>
    <mergeCell ref="C3469:C3470"/>
    <mergeCell ref="D3469:D3470"/>
    <mergeCell ref="A3471:A3472"/>
    <mergeCell ref="B3471:B3472"/>
    <mergeCell ref="C3471:C3472"/>
    <mergeCell ref="D3471:D3472"/>
    <mergeCell ref="A3474:C3474"/>
    <mergeCell ref="A3483:C3483"/>
    <mergeCell ref="A3514:C3514"/>
    <mergeCell ref="A3516:C3516"/>
    <mergeCell ref="A3521:A3522"/>
    <mergeCell ref="B3521:B3522"/>
    <mergeCell ref="C3521:C3522"/>
    <mergeCell ref="D3521:D3522"/>
    <mergeCell ref="A3525:A3526"/>
    <mergeCell ref="B3525:B3526"/>
    <mergeCell ref="C3525:C3526"/>
    <mergeCell ref="D3525:D3526"/>
    <mergeCell ref="A3531:C3531"/>
    <mergeCell ref="A3532:C3532"/>
    <mergeCell ref="A3577:C3577"/>
    <mergeCell ref="A3585:C3585"/>
    <mergeCell ref="A3600:A3601"/>
    <mergeCell ref="B3600:B3601"/>
    <mergeCell ref="C3600:C3601"/>
    <mergeCell ref="D3600:D3601"/>
    <mergeCell ref="A3602:A3603"/>
    <mergeCell ref="B3602:B3603"/>
    <mergeCell ref="C3602:C3603"/>
    <mergeCell ref="D3602:D3603"/>
    <mergeCell ref="A3604:A3605"/>
    <mergeCell ref="B3604:B3605"/>
    <mergeCell ref="C3604:C3605"/>
    <mergeCell ref="D3604:D3605"/>
    <mergeCell ref="A3606:A3607"/>
    <mergeCell ref="B3606:B3607"/>
    <mergeCell ref="C3606:C3607"/>
    <mergeCell ref="D3606:D3607"/>
    <mergeCell ref="A3608:A3609"/>
    <mergeCell ref="B3608:B3609"/>
    <mergeCell ref="C3608:C3609"/>
    <mergeCell ref="D3608:D3609"/>
    <mergeCell ref="A3610:A3611"/>
    <mergeCell ref="B3610:B3611"/>
    <mergeCell ref="C3610:C3611"/>
    <mergeCell ref="D3610:D3611"/>
    <mergeCell ref="A3612:A3613"/>
    <mergeCell ref="B3612:B3613"/>
    <mergeCell ref="C3612:C3613"/>
    <mergeCell ref="D3612:D3613"/>
    <mergeCell ref="A3617:C3617"/>
    <mergeCell ref="A3622:A3623"/>
    <mergeCell ref="B3622:B3623"/>
    <mergeCell ref="C3622:C3623"/>
    <mergeCell ref="D3622:D3623"/>
    <mergeCell ref="A3624:A3625"/>
    <mergeCell ref="B3624:B3625"/>
    <mergeCell ref="C3624:C3625"/>
    <mergeCell ref="D3624:D3625"/>
    <mergeCell ref="A3626:A3627"/>
    <mergeCell ref="B3626:B3627"/>
    <mergeCell ref="C3626:C3627"/>
    <mergeCell ref="D3626:D3627"/>
    <mergeCell ref="A3629:A3630"/>
    <mergeCell ref="B3629:B3630"/>
    <mergeCell ref="C3629:C3630"/>
    <mergeCell ref="D3629:D3630"/>
    <mergeCell ref="A3633:C3633"/>
    <mergeCell ref="A3651:A3652"/>
    <mergeCell ref="B3651:B3652"/>
    <mergeCell ref="C3651:C3652"/>
    <mergeCell ref="D3651:D3652"/>
    <mergeCell ref="A3653:C3653"/>
    <mergeCell ref="A3682:A3683"/>
    <mergeCell ref="B3682:B3683"/>
    <mergeCell ref="C3682:C3683"/>
    <mergeCell ref="D3682:D3683"/>
    <mergeCell ref="A3684:A3685"/>
    <mergeCell ref="B3684:B3685"/>
    <mergeCell ref="C3684:C3685"/>
    <mergeCell ref="D3684:D3685"/>
    <mergeCell ref="A3686:A3687"/>
    <mergeCell ref="B3686:B3687"/>
    <mergeCell ref="C3686:C3687"/>
    <mergeCell ref="D3686:D3687"/>
    <mergeCell ref="A3689:A3690"/>
    <mergeCell ref="B3689:B3690"/>
    <mergeCell ref="C3689:C3690"/>
    <mergeCell ref="D3689:D3690"/>
    <mergeCell ref="A3691:A3692"/>
    <mergeCell ref="B3691:B3692"/>
    <mergeCell ref="C3691:C3692"/>
    <mergeCell ref="D3691:D3692"/>
    <mergeCell ref="A3693:A3694"/>
    <mergeCell ref="B3693:B3694"/>
    <mergeCell ref="C3693:C3694"/>
    <mergeCell ref="D3693:D3694"/>
    <mergeCell ref="A3695:A3696"/>
    <mergeCell ref="B3695:B3696"/>
    <mergeCell ref="C3695:C3696"/>
    <mergeCell ref="D3695:D3696"/>
    <mergeCell ref="A3697:A3698"/>
    <mergeCell ref="B3697:B3698"/>
    <mergeCell ref="C3697:C3698"/>
    <mergeCell ref="D3697:D3698"/>
    <mergeCell ref="A3699:A3700"/>
    <mergeCell ref="B3699:B3700"/>
    <mergeCell ref="C3699:C3700"/>
    <mergeCell ref="D3699:D3700"/>
    <mergeCell ref="A3701:A3702"/>
    <mergeCell ref="B3701:B3702"/>
    <mergeCell ref="C3701:C3702"/>
    <mergeCell ref="D3701:D3702"/>
    <mergeCell ref="A3703:A3704"/>
    <mergeCell ref="B3703:B3704"/>
    <mergeCell ref="C3703:C3704"/>
    <mergeCell ref="D3703:D3704"/>
    <mergeCell ref="A3705:A3706"/>
    <mergeCell ref="B3705:B3706"/>
    <mergeCell ref="C3705:C3706"/>
    <mergeCell ref="D3705:D3706"/>
    <mergeCell ref="A3707:A3708"/>
    <mergeCell ref="B3707:B3708"/>
    <mergeCell ref="C3707:C3708"/>
    <mergeCell ref="D3707:D3708"/>
    <mergeCell ref="A3709:A3710"/>
    <mergeCell ref="B3709:B3710"/>
    <mergeCell ref="C3709:C3710"/>
    <mergeCell ref="D3709:D3710"/>
    <mergeCell ref="A3711:A3712"/>
    <mergeCell ref="B3711:B3712"/>
    <mergeCell ref="C3711:C3712"/>
    <mergeCell ref="D3711:D3712"/>
    <mergeCell ref="A3713:A3714"/>
    <mergeCell ref="B3713:B3714"/>
    <mergeCell ref="C3713:C3714"/>
    <mergeCell ref="D3713:D3714"/>
    <mergeCell ref="A3745:A3746"/>
    <mergeCell ref="B3745:B3746"/>
    <mergeCell ref="C3745:C3746"/>
    <mergeCell ref="D3745:D3746"/>
    <mergeCell ref="A3747:A3748"/>
    <mergeCell ref="B3747:B3748"/>
    <mergeCell ref="C3747:C3748"/>
    <mergeCell ref="D3747:D3748"/>
    <mergeCell ref="A3749:A3750"/>
    <mergeCell ref="B3749:B3750"/>
    <mergeCell ref="C3749:C3750"/>
    <mergeCell ref="D3749:D3750"/>
    <mergeCell ref="A3751:A3752"/>
    <mergeCell ref="B3751:B3752"/>
    <mergeCell ref="C3751:C3752"/>
    <mergeCell ref="D3751:D3752"/>
    <mergeCell ref="A3753:A3754"/>
    <mergeCell ref="B3753:B3754"/>
    <mergeCell ref="C3753:C3754"/>
    <mergeCell ref="D3753:D3754"/>
    <mergeCell ref="A3755:A3756"/>
    <mergeCell ref="B3755:B3756"/>
    <mergeCell ref="C3755:C3756"/>
    <mergeCell ref="D3755:D3756"/>
    <mergeCell ref="A3757:A3758"/>
    <mergeCell ref="B3757:B3758"/>
    <mergeCell ref="C3757:C3758"/>
    <mergeCell ref="D3757:D3758"/>
    <mergeCell ref="A3759:A3760"/>
    <mergeCell ref="B3759:B3760"/>
    <mergeCell ref="C3759:C3760"/>
    <mergeCell ref="D3759:D3760"/>
    <mergeCell ref="A3761:A3762"/>
    <mergeCell ref="B3761:B3762"/>
    <mergeCell ref="C3761:C3762"/>
    <mergeCell ref="D3761:D3762"/>
    <mergeCell ref="A3779:C3779"/>
    <mergeCell ref="A3893:C3893"/>
    <mergeCell ref="A3934:A3935"/>
    <mergeCell ref="B3934:B3935"/>
    <mergeCell ref="C3934:C3935"/>
    <mergeCell ref="D3934:D3935"/>
    <mergeCell ref="A3936:A3937"/>
    <mergeCell ref="B3936:B3937"/>
    <mergeCell ref="C3936:C3937"/>
    <mergeCell ref="D3936:D3937"/>
    <mergeCell ref="A3938:A3939"/>
    <mergeCell ref="B3938:B3939"/>
    <mergeCell ref="C3938:C3939"/>
    <mergeCell ref="D3938:D3939"/>
    <mergeCell ref="A3941:A3942"/>
    <mergeCell ref="B3941:B3942"/>
    <mergeCell ref="C3941:C3942"/>
    <mergeCell ref="D3941:D3942"/>
    <mergeCell ref="A3943:A3944"/>
    <mergeCell ref="B3943:B3944"/>
    <mergeCell ref="C3943:C3944"/>
    <mergeCell ref="D3943:D3944"/>
    <mergeCell ref="A3981:C3981"/>
    <mergeCell ref="A4005:A4006"/>
    <mergeCell ref="B4005:B4006"/>
    <mergeCell ref="C4005:C4006"/>
    <mergeCell ref="D4005:D4006"/>
    <mergeCell ref="A4018:A4019"/>
    <mergeCell ref="B4018:B4019"/>
    <mergeCell ref="C4018:C4019"/>
    <mergeCell ref="D4018:D4019"/>
    <mergeCell ref="A4020:A4021"/>
    <mergeCell ref="B4020:B4021"/>
    <mergeCell ref="C4020:C4021"/>
    <mergeCell ref="D4020:D4021"/>
    <mergeCell ref="A4026:A4027"/>
    <mergeCell ref="B4026:B4027"/>
    <mergeCell ref="C4026:C4027"/>
    <mergeCell ref="D4026:D4027"/>
    <mergeCell ref="A4028:A4029"/>
    <mergeCell ref="B4028:B4029"/>
    <mergeCell ref="C4028:C4029"/>
    <mergeCell ref="D4028:D4029"/>
    <mergeCell ref="A4030:A4031"/>
    <mergeCell ref="B4030:B4031"/>
    <mergeCell ref="C4030:C4031"/>
    <mergeCell ref="D4030:D4031"/>
    <mergeCell ref="A4032:A4033"/>
    <mergeCell ref="B4032:B4033"/>
    <mergeCell ref="C4032:C4033"/>
    <mergeCell ref="D4032:D4033"/>
    <mergeCell ref="A4034:A4035"/>
    <mergeCell ref="B4034:B4035"/>
    <mergeCell ref="C4034:C4035"/>
    <mergeCell ref="D4034:D4035"/>
    <mergeCell ref="A4036:A4037"/>
    <mergeCell ref="B4036:B4037"/>
    <mergeCell ref="C4036:C4037"/>
    <mergeCell ref="D4036:D4037"/>
    <mergeCell ref="A4039:A4040"/>
    <mergeCell ref="B4039:B4040"/>
    <mergeCell ref="C4039:C4040"/>
    <mergeCell ref="D4039:D4040"/>
    <mergeCell ref="A4041:A4042"/>
    <mergeCell ref="B4041:B4042"/>
    <mergeCell ref="C4041:C4042"/>
    <mergeCell ref="D4041:D4042"/>
    <mergeCell ref="A4050:C4050"/>
    <mergeCell ref="A4051:A4052"/>
    <mergeCell ref="B4051:B4052"/>
    <mergeCell ref="C4051:C4052"/>
    <mergeCell ref="D4051:D4052"/>
    <mergeCell ref="A4053:A4054"/>
    <mergeCell ref="B4053:B4054"/>
    <mergeCell ref="C4053:C4054"/>
    <mergeCell ref="D4053:D4054"/>
    <mergeCell ref="A4055:A4056"/>
    <mergeCell ref="B4055:B4056"/>
    <mergeCell ref="C4055:C4056"/>
    <mergeCell ref="D4055:D4056"/>
    <mergeCell ref="A4057:A4058"/>
    <mergeCell ref="B4057:B4058"/>
    <mergeCell ref="C4057:C4058"/>
    <mergeCell ref="D4057:D4058"/>
    <mergeCell ref="A4059:A4060"/>
    <mergeCell ref="B4059:B4060"/>
    <mergeCell ref="C4059:C4060"/>
    <mergeCell ref="D4059:D4060"/>
    <mergeCell ref="A4061:A4062"/>
    <mergeCell ref="B4061:B4062"/>
    <mergeCell ref="C4061:C4062"/>
    <mergeCell ref="D4061:D4062"/>
    <mergeCell ref="A4063:A4064"/>
    <mergeCell ref="B4063:B4064"/>
    <mergeCell ref="C4063:C4064"/>
    <mergeCell ref="D4063:D4064"/>
    <mergeCell ref="A4065:A4066"/>
    <mergeCell ref="B4065:B4066"/>
    <mergeCell ref="C4065:C4066"/>
    <mergeCell ref="D4065:D4066"/>
    <mergeCell ref="A4067:A4068"/>
    <mergeCell ref="B4067:B4068"/>
    <mergeCell ref="C4067:C4068"/>
    <mergeCell ref="D4067:D4068"/>
    <mergeCell ref="A4069:A4070"/>
    <mergeCell ref="B4069:B4070"/>
    <mergeCell ref="C4069:C4070"/>
    <mergeCell ref="D4069:D4070"/>
    <mergeCell ref="A4074:A4075"/>
    <mergeCell ref="B4074:B4075"/>
    <mergeCell ref="C4074:C4075"/>
    <mergeCell ref="D4074:D4075"/>
    <mergeCell ref="A4081:A4082"/>
    <mergeCell ref="B4081:B4082"/>
    <mergeCell ref="C4081:C4082"/>
    <mergeCell ref="D4081:D4082"/>
    <mergeCell ref="A4096:A4097"/>
    <mergeCell ref="B4096:B4097"/>
    <mergeCell ref="C4096:C4097"/>
    <mergeCell ref="D4096:D4097"/>
    <mergeCell ref="A4098:A4099"/>
    <mergeCell ref="B4098:B4099"/>
    <mergeCell ref="C4098:C4099"/>
    <mergeCell ref="D4098:D4099"/>
    <mergeCell ref="A4100:A4101"/>
    <mergeCell ref="B4100:B4101"/>
    <mergeCell ref="C4100:C4101"/>
    <mergeCell ref="D4100:D4101"/>
    <mergeCell ref="A4105:A4106"/>
    <mergeCell ref="B4105:B4106"/>
    <mergeCell ref="C4105:C4106"/>
    <mergeCell ref="D4105:D4106"/>
    <mergeCell ref="A4107:A4108"/>
    <mergeCell ref="B4107:B4108"/>
    <mergeCell ref="C4107:C4108"/>
    <mergeCell ref="D4107:D4108"/>
    <mergeCell ref="A4109:A4110"/>
    <mergeCell ref="B4109:B4110"/>
    <mergeCell ref="C4109:C4110"/>
    <mergeCell ref="D4109:D4110"/>
    <mergeCell ref="A4111:A4112"/>
    <mergeCell ref="B4111:B4112"/>
    <mergeCell ref="C4111:C4112"/>
    <mergeCell ref="D4111:D4112"/>
    <mergeCell ref="A4113:A4114"/>
    <mergeCell ref="B4113:B4114"/>
    <mergeCell ref="C4113:C4114"/>
    <mergeCell ref="D4113:D4114"/>
    <mergeCell ref="A4115:A4116"/>
    <mergeCell ref="B4115:B4116"/>
    <mergeCell ref="C4115:C4116"/>
    <mergeCell ref="D4115:D4116"/>
    <mergeCell ref="A4117:A4118"/>
    <mergeCell ref="B4117:B4118"/>
    <mergeCell ref="C4117:C4118"/>
    <mergeCell ref="D4117:D4118"/>
    <mergeCell ref="A4119:A4120"/>
    <mergeCell ref="B4119:B4120"/>
    <mergeCell ref="C4119:C4120"/>
    <mergeCell ref="D4119:D4120"/>
    <mergeCell ref="A4121:A4122"/>
    <mergeCell ref="B4121:B4122"/>
    <mergeCell ref="C4121:C4122"/>
    <mergeCell ref="D4121:D4122"/>
    <mergeCell ref="A4123:A4124"/>
    <mergeCell ref="B4123:B4124"/>
    <mergeCell ref="C4123:C4124"/>
    <mergeCell ref="D4123:D4124"/>
    <mergeCell ref="A4125:A4126"/>
    <mergeCell ref="B4125:B4126"/>
    <mergeCell ref="C4125:C4126"/>
    <mergeCell ref="D4125:D4126"/>
    <mergeCell ref="A4127:A4128"/>
    <mergeCell ref="B4127:B4128"/>
    <mergeCell ref="C4127:C4128"/>
    <mergeCell ref="D4127:D4128"/>
    <mergeCell ref="A4129:A4130"/>
    <mergeCell ref="B4129:B4130"/>
    <mergeCell ref="C4129:C4130"/>
    <mergeCell ref="D4129:D4130"/>
    <mergeCell ref="A4131:A4132"/>
    <mergeCell ref="B4131:B4132"/>
    <mergeCell ref="C4131:C4132"/>
    <mergeCell ref="D4131:D4132"/>
    <mergeCell ref="A4134:A4135"/>
    <mergeCell ref="B4134:B4135"/>
    <mergeCell ref="C4134:C4135"/>
    <mergeCell ref="D4134:D4135"/>
    <mergeCell ref="A4136:A4137"/>
    <mergeCell ref="B4136:B4137"/>
    <mergeCell ref="C4136:C4137"/>
    <mergeCell ref="D4136:D4137"/>
    <mergeCell ref="A4138:A4139"/>
    <mergeCell ref="B4138:B4139"/>
    <mergeCell ref="C4138:C4139"/>
    <mergeCell ref="D4138:D4139"/>
    <mergeCell ref="A4140:A4141"/>
    <mergeCell ref="B4140:B4141"/>
    <mergeCell ref="C4140:C4141"/>
    <mergeCell ref="D4140:D4141"/>
    <mergeCell ref="A4142:A4143"/>
    <mergeCell ref="B4142:B4143"/>
    <mergeCell ref="C4142:C4143"/>
    <mergeCell ref="D4142:D4143"/>
    <mergeCell ref="A4144:A4145"/>
    <mergeCell ref="B4144:B4145"/>
    <mergeCell ref="C4144:C4145"/>
    <mergeCell ref="D4144:D4145"/>
    <mergeCell ref="A4146:A4147"/>
    <mergeCell ref="B4146:B4147"/>
    <mergeCell ref="C4146:C4147"/>
    <mergeCell ref="D4146:D4147"/>
    <mergeCell ref="A4148:A4149"/>
    <mergeCell ref="B4148:B4149"/>
    <mergeCell ref="C4148:C4149"/>
    <mergeCell ref="D4148:D4149"/>
    <mergeCell ref="A4150:A4151"/>
    <mergeCell ref="B4150:B4151"/>
    <mergeCell ref="C4150:C4151"/>
    <mergeCell ref="D4150:D4151"/>
    <mergeCell ref="A4153:A4154"/>
    <mergeCell ref="B4153:B4154"/>
    <mergeCell ref="C4153:C4154"/>
    <mergeCell ref="D4153:D4154"/>
    <mergeCell ref="A4155:A4156"/>
    <mergeCell ref="B4155:B4156"/>
    <mergeCell ref="C4155:C4156"/>
    <mergeCell ref="D4155:D4156"/>
    <mergeCell ref="A4172:A4173"/>
    <mergeCell ref="B4172:B4173"/>
    <mergeCell ref="C4172:C4173"/>
    <mergeCell ref="D4172:D4173"/>
    <mergeCell ref="A4176:A4177"/>
    <mergeCell ref="B4176:B4177"/>
    <mergeCell ref="C4176:C4177"/>
    <mergeCell ref="D4176:D4177"/>
    <mergeCell ref="A4178:A4179"/>
    <mergeCell ref="B4178:B4179"/>
    <mergeCell ref="C4178:C4179"/>
    <mergeCell ref="D4178:D4179"/>
    <mergeCell ref="A4180:A4181"/>
    <mergeCell ref="B4180:B4181"/>
    <mergeCell ref="C4180:C4181"/>
    <mergeCell ref="D4180:D4181"/>
    <mergeCell ref="A4182:A4183"/>
    <mergeCell ref="B4182:B4183"/>
    <mergeCell ref="C4182:C4183"/>
    <mergeCell ref="D4182:D4183"/>
    <mergeCell ref="A4188:A4189"/>
    <mergeCell ref="B4188:B4189"/>
    <mergeCell ref="C4188:C4189"/>
    <mergeCell ref="D4188:D4189"/>
    <mergeCell ref="A4200:A4201"/>
    <mergeCell ref="B4200:B4201"/>
    <mergeCell ref="C4200:C4201"/>
    <mergeCell ref="D4200:D4201"/>
    <mergeCell ref="A4202:A4203"/>
    <mergeCell ref="B4202:B4203"/>
    <mergeCell ref="C4202:C4203"/>
    <mergeCell ref="D4202:D4203"/>
    <mergeCell ref="A4204:A4205"/>
    <mergeCell ref="B4204:B4205"/>
    <mergeCell ref="C4204:C4205"/>
    <mergeCell ref="D4204:D4205"/>
    <mergeCell ref="A4213:A4214"/>
    <mergeCell ref="B4213:B4214"/>
    <mergeCell ref="C4213:C4214"/>
    <mergeCell ref="D4213:D4214"/>
    <mergeCell ref="A4215:A4216"/>
    <mergeCell ref="B4215:B4216"/>
    <mergeCell ref="C4215:C4216"/>
    <mergeCell ref="D4215:D4216"/>
    <mergeCell ref="A4217:A4218"/>
    <mergeCell ref="B4217:B4218"/>
    <mergeCell ref="C4217:C4218"/>
    <mergeCell ref="D4217:D4218"/>
    <mergeCell ref="A4219:A4220"/>
    <mergeCell ref="B4219:B4220"/>
    <mergeCell ref="C4219:C4220"/>
    <mergeCell ref="D4219:D4220"/>
    <mergeCell ref="A4221:A4222"/>
    <mergeCell ref="B4221:B4222"/>
    <mergeCell ref="C4221:C4222"/>
    <mergeCell ref="D4221:D4222"/>
    <mergeCell ref="A4223:A4224"/>
    <mergeCell ref="B4223:B4224"/>
    <mergeCell ref="C4223:C4224"/>
    <mergeCell ref="D4223:D4224"/>
    <mergeCell ref="A4228:A4229"/>
    <mergeCell ref="B4228:B4229"/>
    <mergeCell ref="C4228:C4229"/>
    <mergeCell ref="D4228:D4229"/>
    <mergeCell ref="A4232:C4232"/>
    <mergeCell ref="A4233:A4234"/>
    <mergeCell ref="B4233:B4234"/>
    <mergeCell ref="C4233:C4234"/>
    <mergeCell ref="D4233:D4234"/>
    <mergeCell ref="A4235:A4236"/>
    <mergeCell ref="B4235:B4236"/>
    <mergeCell ref="C4235:C4236"/>
    <mergeCell ref="D4235:D4236"/>
    <mergeCell ref="A4237:A4238"/>
    <mergeCell ref="B4237:B4238"/>
    <mergeCell ref="C4237:C4238"/>
    <mergeCell ref="D4237:D4238"/>
    <mergeCell ref="A4239:A4240"/>
    <mergeCell ref="B4239:B4240"/>
    <mergeCell ref="C4239:C4240"/>
    <mergeCell ref="D4239:D4240"/>
    <mergeCell ref="A4241:A4242"/>
    <mergeCell ref="B4241:B4242"/>
    <mergeCell ref="C4241:C4242"/>
    <mergeCell ref="D4241:D4242"/>
    <mergeCell ref="A4243:A4244"/>
    <mergeCell ref="B4243:B4244"/>
    <mergeCell ref="C4243:C4244"/>
    <mergeCell ref="D4243:D4244"/>
    <mergeCell ref="A4245:A4246"/>
    <mergeCell ref="B4245:B4246"/>
    <mergeCell ref="C4245:C4246"/>
    <mergeCell ref="D4245:D4246"/>
    <mergeCell ref="A4247:A4248"/>
    <mergeCell ref="B4247:B4248"/>
    <mergeCell ref="C4247:C4248"/>
    <mergeCell ref="D4247:D4248"/>
    <mergeCell ref="A4249:A4250"/>
    <mergeCell ref="B4249:B4250"/>
    <mergeCell ref="C4249:C4250"/>
    <mergeCell ref="D4249:D4250"/>
    <mergeCell ref="A4251:A4252"/>
    <mergeCell ref="B4251:B4252"/>
    <mergeCell ref="C4251:C4252"/>
    <mergeCell ref="D4251:D4252"/>
    <mergeCell ref="A4253:A4254"/>
    <mergeCell ref="B4253:B4254"/>
    <mergeCell ref="C4253:C4254"/>
    <mergeCell ref="D4253:D4254"/>
    <mergeCell ref="A4255:A4256"/>
    <mergeCell ref="B4255:B4256"/>
    <mergeCell ref="C4255:C4256"/>
    <mergeCell ref="D4255:D4256"/>
    <mergeCell ref="A4257:A4258"/>
    <mergeCell ref="B4257:B4258"/>
    <mergeCell ref="C4257:C4258"/>
    <mergeCell ref="D4257:D4258"/>
    <mergeCell ref="A4259:A4260"/>
    <mergeCell ref="B4259:B4260"/>
    <mergeCell ref="C4259:C4260"/>
    <mergeCell ref="D4259:D4260"/>
    <mergeCell ref="A4261:A4262"/>
    <mergeCell ref="B4261:B4262"/>
    <mergeCell ref="C4261:C4262"/>
    <mergeCell ref="D4261:D4262"/>
    <mergeCell ref="A4263:A4264"/>
    <mergeCell ref="B4263:B4264"/>
    <mergeCell ref="C4263:C4264"/>
    <mergeCell ref="D4263:D4264"/>
    <mergeCell ref="A4265:A4266"/>
    <mergeCell ref="B4265:B4266"/>
    <mergeCell ref="C4265:C4266"/>
    <mergeCell ref="D4265:D4266"/>
    <mergeCell ref="A4267:A4268"/>
    <mergeCell ref="B4267:B4268"/>
    <mergeCell ref="C4267:C4268"/>
    <mergeCell ref="D4267:D4268"/>
    <mergeCell ref="A4269:A4270"/>
    <mergeCell ref="B4269:B4270"/>
    <mergeCell ref="C4269:C4270"/>
    <mergeCell ref="D4269:D4270"/>
    <mergeCell ref="A4271:C4271"/>
    <mergeCell ref="A4293:A4294"/>
    <mergeCell ref="B4293:B4294"/>
    <mergeCell ref="C4293:C4294"/>
    <mergeCell ref="D4293:D4294"/>
    <mergeCell ref="A4295:A4296"/>
    <mergeCell ref="B4295:B4296"/>
    <mergeCell ref="C4295:C4296"/>
    <mergeCell ref="D4295:D4296"/>
    <mergeCell ref="A4305:C4305"/>
    <mergeCell ref="A4324:C4324"/>
    <mergeCell ref="A4333:C4333"/>
    <mergeCell ref="A4334:A4335"/>
    <mergeCell ref="B4334:B4335"/>
    <mergeCell ref="C4334:C4335"/>
    <mergeCell ref="D4334:D4335"/>
    <mergeCell ref="A4336:A4337"/>
    <mergeCell ref="B4336:B4337"/>
    <mergeCell ref="C4336:C4337"/>
    <mergeCell ref="D4336:D4337"/>
    <mergeCell ref="A4338:A4339"/>
    <mergeCell ref="B4338:B4339"/>
    <mergeCell ref="C4338:C4339"/>
    <mergeCell ref="D4338:D4339"/>
    <mergeCell ref="A4340:A4341"/>
    <mergeCell ref="B4340:B4341"/>
    <mergeCell ref="C4340:C4341"/>
    <mergeCell ref="D4340:D4341"/>
    <mergeCell ref="A4342:A4343"/>
    <mergeCell ref="B4342:B4343"/>
    <mergeCell ref="C4342:C4343"/>
    <mergeCell ref="D4342:D4343"/>
    <mergeCell ref="A4344:A4345"/>
    <mergeCell ref="B4344:B4345"/>
    <mergeCell ref="C4344:C4345"/>
    <mergeCell ref="D4344:D4345"/>
    <mergeCell ref="A4346:A4347"/>
    <mergeCell ref="B4346:B4347"/>
    <mergeCell ref="C4346:C4347"/>
    <mergeCell ref="D4346:D4347"/>
    <mergeCell ref="A4348:A4349"/>
    <mergeCell ref="B4348:B4349"/>
    <mergeCell ref="C4348:C4349"/>
    <mergeCell ref="D4348:D4349"/>
    <mergeCell ref="A4350:A4351"/>
    <mergeCell ref="B4350:B4351"/>
    <mergeCell ref="C4350:C4351"/>
    <mergeCell ref="D4350:D4351"/>
    <mergeCell ref="A4352:A4353"/>
    <mergeCell ref="B4352:B4353"/>
    <mergeCell ref="C4352:C4353"/>
    <mergeCell ref="D4352:D4353"/>
    <mergeCell ref="A4354:A4355"/>
    <mergeCell ref="B4354:B4355"/>
    <mergeCell ref="C4354:C4355"/>
    <mergeCell ref="D4354:D4355"/>
    <mergeCell ref="A4356:A4357"/>
    <mergeCell ref="B4356:B4357"/>
    <mergeCell ref="C4356:C4357"/>
    <mergeCell ref="D4356:D4357"/>
    <mergeCell ref="A4358:A4359"/>
    <mergeCell ref="B4358:B4359"/>
    <mergeCell ref="C4358:C4359"/>
    <mergeCell ref="D4358:D4359"/>
    <mergeCell ref="A4360:A4361"/>
    <mergeCell ref="B4360:B4361"/>
    <mergeCell ref="C4360:C4361"/>
    <mergeCell ref="D4360:D4361"/>
    <mergeCell ref="A4362:A4363"/>
    <mergeCell ref="B4362:B4363"/>
    <mergeCell ref="C4362:C4363"/>
    <mergeCell ref="D4362:D4363"/>
    <mergeCell ref="A4364:A4365"/>
    <mergeCell ref="B4364:B4365"/>
    <mergeCell ref="C4364:C4365"/>
    <mergeCell ref="D4364:D4365"/>
    <mergeCell ref="A4366:A4367"/>
    <mergeCell ref="B4366:B4367"/>
    <mergeCell ref="C4366:C4367"/>
    <mergeCell ref="D4366:D4367"/>
    <mergeCell ref="A4368:A4369"/>
    <mergeCell ref="B4368:B4369"/>
    <mergeCell ref="C4368:C4369"/>
    <mergeCell ref="D4368:D4369"/>
    <mergeCell ref="A4370:A4371"/>
    <mergeCell ref="B4370:B4371"/>
    <mergeCell ref="C4370:C4371"/>
    <mergeCell ref="D4370:D4371"/>
    <mergeCell ref="A4372:A4373"/>
    <mergeCell ref="B4372:B4373"/>
    <mergeCell ref="C4372:C4373"/>
    <mergeCell ref="D4372:D4373"/>
    <mergeCell ref="A4374:A4375"/>
    <mergeCell ref="B4374:B4375"/>
    <mergeCell ref="C4374:C4375"/>
    <mergeCell ref="D4374:D4375"/>
    <mergeCell ref="A4376:A4377"/>
    <mergeCell ref="B4376:B4377"/>
    <mergeCell ref="C4376:C4377"/>
    <mergeCell ref="D4376:D4377"/>
    <mergeCell ref="A4378:C4378"/>
    <mergeCell ref="A4379:A4380"/>
    <mergeCell ref="B4379:B4380"/>
    <mergeCell ref="C4379:C4380"/>
    <mergeCell ref="D4379:D4380"/>
    <mergeCell ref="A4381:A4382"/>
    <mergeCell ref="B4381:B4382"/>
    <mergeCell ref="C4381:C4382"/>
    <mergeCell ref="D4381:D4382"/>
    <mergeCell ref="A4383:A4384"/>
    <mergeCell ref="B4383:B4384"/>
    <mergeCell ref="C4383:C4384"/>
    <mergeCell ref="D4383:D4384"/>
    <mergeCell ref="A4385:A4386"/>
    <mergeCell ref="B4385:B4386"/>
    <mergeCell ref="C4385:C4386"/>
    <mergeCell ref="D4385:D4386"/>
    <mergeCell ref="A4387:A4388"/>
    <mergeCell ref="B4387:B4388"/>
    <mergeCell ref="C4387:C4388"/>
    <mergeCell ref="D4387:D4388"/>
    <mergeCell ref="A4389:A4390"/>
    <mergeCell ref="B4389:B4390"/>
    <mergeCell ref="C4389:C4390"/>
    <mergeCell ref="D4389:D4390"/>
    <mergeCell ref="A4391:A4392"/>
    <mergeCell ref="B4391:B4392"/>
    <mergeCell ref="C4391:C4392"/>
    <mergeCell ref="D4391:D4392"/>
    <mergeCell ref="A4393:A4394"/>
    <mergeCell ref="B4393:B4394"/>
    <mergeCell ref="C4393:C4394"/>
    <mergeCell ref="D4393:D4394"/>
    <mergeCell ref="A4395:C4395"/>
    <mergeCell ref="A4397:A4398"/>
    <mergeCell ref="B4397:B4398"/>
    <mergeCell ref="C4397:C4398"/>
    <mergeCell ref="D4397:D4398"/>
    <mergeCell ref="A4403:A4404"/>
    <mergeCell ref="B4403:B4404"/>
    <mergeCell ref="C4403:C4404"/>
    <mergeCell ref="D4403:D4404"/>
    <mergeCell ref="A4408:A4409"/>
    <mergeCell ref="B4408:B4409"/>
    <mergeCell ref="C4408:C4409"/>
    <mergeCell ref="D4408:D4409"/>
    <mergeCell ref="A4410:A4411"/>
    <mergeCell ref="B4410:B4411"/>
    <mergeCell ref="C4410:C4411"/>
    <mergeCell ref="D4410:D4411"/>
    <mergeCell ref="A4412:A4413"/>
    <mergeCell ref="B4412:B4413"/>
    <mergeCell ref="C4412:C4413"/>
    <mergeCell ref="D4412:D4413"/>
    <mergeCell ref="A4415:A4416"/>
    <mergeCell ref="B4415:B4416"/>
    <mergeCell ref="C4415:C4416"/>
    <mergeCell ref="D4415:D4416"/>
    <mergeCell ref="A4417:A4418"/>
    <mergeCell ref="B4417:B4418"/>
    <mergeCell ref="C4417:C4418"/>
    <mergeCell ref="D4417:D4418"/>
    <mergeCell ref="A4422:A4423"/>
    <mergeCell ref="B4422:B4423"/>
    <mergeCell ref="C4422:C4423"/>
    <mergeCell ref="D4422:D4423"/>
    <mergeCell ref="A4424:A4425"/>
    <mergeCell ref="B4424:B4425"/>
    <mergeCell ref="C4424:C4425"/>
    <mergeCell ref="D4424:D4425"/>
    <mergeCell ref="A4426:A4427"/>
    <mergeCell ref="B4426:B4427"/>
    <mergeCell ref="C4426:C4427"/>
    <mergeCell ref="D4426:D4427"/>
    <mergeCell ref="A4429:A4430"/>
    <mergeCell ref="B4429:B4430"/>
    <mergeCell ref="C4429:C4430"/>
    <mergeCell ref="D4429:D4430"/>
    <mergeCell ref="A4431:A4432"/>
    <mergeCell ref="B4431:B4432"/>
    <mergeCell ref="C4431:C4432"/>
    <mergeCell ref="D4431:D4432"/>
    <mergeCell ref="A4433:A4434"/>
    <mergeCell ref="B4433:B4434"/>
    <mergeCell ref="C4433:C4434"/>
    <mergeCell ref="D4433:D4434"/>
    <mergeCell ref="A4435:A4436"/>
    <mergeCell ref="B4435:B4436"/>
    <mergeCell ref="C4435:C4436"/>
    <mergeCell ref="D4435:D4436"/>
    <mergeCell ref="A4437:A4438"/>
    <mergeCell ref="B4437:B4438"/>
    <mergeCell ref="C4437:C4438"/>
    <mergeCell ref="D4437:D4438"/>
    <mergeCell ref="A4439:A4440"/>
    <mergeCell ref="B4439:B4440"/>
    <mergeCell ref="C4439:C4440"/>
    <mergeCell ref="D4439:D4440"/>
    <mergeCell ref="A4441:A4442"/>
    <mergeCell ref="B4441:B4442"/>
    <mergeCell ref="C4441:C4442"/>
    <mergeCell ref="D4441:D4442"/>
    <mergeCell ref="A4443:A4444"/>
    <mergeCell ref="B4443:B4444"/>
    <mergeCell ref="C4443:C4444"/>
    <mergeCell ref="D4443:D4444"/>
    <mergeCell ref="A4445:A4446"/>
    <mergeCell ref="B4445:B4446"/>
    <mergeCell ref="C4445:C4446"/>
    <mergeCell ref="D4445:D4446"/>
    <mergeCell ref="A4447:A4448"/>
    <mergeCell ref="B4447:B4448"/>
    <mergeCell ref="C4447:C4448"/>
    <mergeCell ref="D4447:D4448"/>
    <mergeCell ref="A4449:A4450"/>
    <mergeCell ref="B4449:B4450"/>
    <mergeCell ref="C4449:C4450"/>
    <mergeCell ref="D4449:D4450"/>
    <mergeCell ref="A4451:A4452"/>
    <mergeCell ref="B4451:B4452"/>
    <mergeCell ref="C4451:C4452"/>
    <mergeCell ref="D4451:D4452"/>
    <mergeCell ref="A4453:A4454"/>
    <mergeCell ref="B4453:B4454"/>
    <mergeCell ref="C4453:C4454"/>
    <mergeCell ref="D4453:D4454"/>
    <mergeCell ref="A4455:A4456"/>
    <mergeCell ref="B4455:B4456"/>
    <mergeCell ref="C4455:C4456"/>
    <mergeCell ref="D4455:D4456"/>
    <mergeCell ref="A4457:A4458"/>
    <mergeCell ref="B4457:B4458"/>
    <mergeCell ref="C4457:C4458"/>
    <mergeCell ref="D4457:D4458"/>
    <mergeCell ref="A4459:A4460"/>
    <mergeCell ref="B4459:B4460"/>
    <mergeCell ref="C4459:C4460"/>
    <mergeCell ref="D4459:D4460"/>
    <mergeCell ref="A4461:A4462"/>
    <mergeCell ref="B4461:B4462"/>
    <mergeCell ref="C4461:C4462"/>
    <mergeCell ref="D4461:D4462"/>
    <mergeCell ref="A4463:A4464"/>
    <mergeCell ref="B4463:B4464"/>
    <mergeCell ref="C4463:C4464"/>
    <mergeCell ref="D4463:D4464"/>
    <mergeCell ref="A4465:A4466"/>
    <mergeCell ref="B4465:B4466"/>
    <mergeCell ref="C4465:C4466"/>
    <mergeCell ref="D4465:D4466"/>
    <mergeCell ref="A4477:A4478"/>
    <mergeCell ref="B4477:B4478"/>
    <mergeCell ref="C4477:C4478"/>
    <mergeCell ref="D4477:D4478"/>
    <mergeCell ref="A4479:A4480"/>
    <mergeCell ref="B4479:B4480"/>
    <mergeCell ref="C4479:C4480"/>
    <mergeCell ref="D4479:D4480"/>
    <mergeCell ref="A4481:A4482"/>
    <mergeCell ref="B4481:B4482"/>
    <mergeCell ref="C4481:C4482"/>
    <mergeCell ref="D4481:D4482"/>
    <mergeCell ref="A4484:A4485"/>
    <mergeCell ref="B4484:B4485"/>
    <mergeCell ref="C4484:C4485"/>
    <mergeCell ref="D4484:D4485"/>
    <mergeCell ref="A4487:A4488"/>
    <mergeCell ref="B4487:B4488"/>
    <mergeCell ref="C4487:C4488"/>
    <mergeCell ref="D4487:D4488"/>
    <mergeCell ref="A4489:A4490"/>
    <mergeCell ref="B4489:B4490"/>
    <mergeCell ref="C4489:C4490"/>
    <mergeCell ref="D4489:D4490"/>
    <mergeCell ref="A4491:C4491"/>
    <mergeCell ref="A4498:A4499"/>
    <mergeCell ref="B4498:B4499"/>
    <mergeCell ref="C4498:C4499"/>
    <mergeCell ref="D4498:D4499"/>
    <mergeCell ref="A4526:C4526"/>
    <mergeCell ref="A4527:C4527"/>
    <mergeCell ref="A4560:C4560"/>
    <mergeCell ref="A4564:A4565"/>
    <mergeCell ref="B4564:B4565"/>
    <mergeCell ref="C4564:C4565"/>
    <mergeCell ref="D4564:D4565"/>
    <mergeCell ref="A4571:C4571"/>
    <mergeCell ref="A4579:C4579"/>
    <mergeCell ref="A4597:A4598"/>
    <mergeCell ref="B4597:B4598"/>
    <mergeCell ref="C4597:C4598"/>
    <mergeCell ref="D4597:D4598"/>
    <mergeCell ref="A4599:A4600"/>
    <mergeCell ref="B4599:B4600"/>
    <mergeCell ref="C4599:C4600"/>
    <mergeCell ref="D4599:D4600"/>
    <mergeCell ref="A4609:C4609"/>
    <mergeCell ref="A4617:C4617"/>
    <mergeCell ref="A4626:C4626"/>
    <mergeCell ref="A4627:C4627"/>
    <mergeCell ref="A4629:C4629"/>
    <mergeCell ref="A4643:C4643"/>
    <mergeCell ref="A4644:A4645"/>
    <mergeCell ref="B4644:B4645"/>
    <mergeCell ref="C4644:C4645"/>
    <mergeCell ref="D4644:D4645"/>
    <mergeCell ref="A4648:A4649"/>
    <mergeCell ref="B4648:B4649"/>
    <mergeCell ref="C4648:C4649"/>
    <mergeCell ref="D4648:D4649"/>
    <mergeCell ref="A4650:A4651"/>
    <mergeCell ref="B4650:B4651"/>
    <mergeCell ref="C4650:C4651"/>
    <mergeCell ref="D4650:D4651"/>
    <mergeCell ref="A4652:A4653"/>
    <mergeCell ref="B4652:B4653"/>
    <mergeCell ref="C4652:C4653"/>
    <mergeCell ref="D4652:D4653"/>
    <mergeCell ref="A4654:A4655"/>
    <mergeCell ref="B4654:B4655"/>
    <mergeCell ref="C4654:C4655"/>
    <mergeCell ref="D4654:D4655"/>
    <mergeCell ref="A4656:A4657"/>
    <mergeCell ref="B4656:B4657"/>
    <mergeCell ref="C4656:C4657"/>
    <mergeCell ref="D4656:D4657"/>
    <mergeCell ref="A4658:A4659"/>
    <mergeCell ref="B4658:B4659"/>
    <mergeCell ref="C4658:C4659"/>
    <mergeCell ref="D4658:D4659"/>
    <mergeCell ref="A4660:C4660"/>
    <mergeCell ref="A4662:C4662"/>
    <mergeCell ref="A4664:C4664"/>
    <mergeCell ref="A4665:A4666"/>
    <mergeCell ref="B4665:B4666"/>
    <mergeCell ref="C4665:C4666"/>
    <mergeCell ref="D4665:D4666"/>
    <mergeCell ref="A4670:C4670"/>
    <mergeCell ref="A4673:C4673"/>
    <mergeCell ref="A4676:A4677"/>
    <mergeCell ref="B4676:B4677"/>
    <mergeCell ref="C4676:C4677"/>
    <mergeCell ref="D4676:D4677"/>
    <mergeCell ref="A4682:C4682"/>
    <mergeCell ref="A4686:C4686"/>
    <mergeCell ref="A4687:A4688"/>
    <mergeCell ref="B4687:B4688"/>
    <mergeCell ref="C4687:C4688"/>
    <mergeCell ref="D4687:D4688"/>
    <mergeCell ref="A4693:C4693"/>
    <mergeCell ref="A4694:C4694"/>
    <mergeCell ref="A4695:A4696"/>
    <mergeCell ref="B4695:B4696"/>
    <mergeCell ref="C4695:C4696"/>
    <mergeCell ref="D4695:D4696"/>
    <mergeCell ref="A4700:A4701"/>
    <mergeCell ref="B4700:B4701"/>
    <mergeCell ref="C4700:C4701"/>
    <mergeCell ref="D4700:D4701"/>
    <mergeCell ref="A4702:A4703"/>
    <mergeCell ref="B4702:B4703"/>
    <mergeCell ref="C4702:C4703"/>
    <mergeCell ref="D4702:D4703"/>
    <mergeCell ref="A4704:A4705"/>
    <mergeCell ref="B4704:B4705"/>
    <mergeCell ref="C4704:C4705"/>
    <mergeCell ref="D4704:D4705"/>
    <mergeCell ref="A4706:A4707"/>
    <mergeCell ref="B4706:B4707"/>
    <mergeCell ref="C4706:C4707"/>
    <mergeCell ref="D4706:D4707"/>
    <mergeCell ref="A4708:A4709"/>
    <mergeCell ref="B4708:B4709"/>
    <mergeCell ref="C4708:C4709"/>
    <mergeCell ref="D4708:D4709"/>
    <mergeCell ref="A4710:A4711"/>
    <mergeCell ref="B4710:B4711"/>
    <mergeCell ref="C4710:C4711"/>
    <mergeCell ref="D4710:D4711"/>
    <mergeCell ref="A4712:A4713"/>
    <mergeCell ref="B4712:B4713"/>
    <mergeCell ref="C4712:C4713"/>
    <mergeCell ref="D4712:D4713"/>
    <mergeCell ref="A4715:A4716"/>
    <mergeCell ref="B4715:B4716"/>
    <mergeCell ref="C4715:C4716"/>
    <mergeCell ref="D4715:D4716"/>
    <mergeCell ref="A4717:A4718"/>
    <mergeCell ref="B4717:B4718"/>
    <mergeCell ref="C4717:C4718"/>
    <mergeCell ref="D4717:D4718"/>
    <mergeCell ref="A4719:A4720"/>
    <mergeCell ref="B4719:B4720"/>
    <mergeCell ref="C4719:C4720"/>
    <mergeCell ref="D4719:D4720"/>
    <mergeCell ref="A4721:A4722"/>
    <mergeCell ref="B4721:B4722"/>
    <mergeCell ref="C4721:C4722"/>
    <mergeCell ref="D4721:D4722"/>
    <mergeCell ref="A4724:A4725"/>
    <mergeCell ref="B4724:B4725"/>
    <mergeCell ref="C4724:C4725"/>
    <mergeCell ref="D4724:D4725"/>
    <mergeCell ref="A4726:A4727"/>
    <mergeCell ref="B4726:B4727"/>
    <mergeCell ref="C4726:C4727"/>
    <mergeCell ref="D4726:D4727"/>
    <mergeCell ref="A4728:A4729"/>
    <mergeCell ref="B4728:B4729"/>
    <mergeCell ref="C4728:C4729"/>
    <mergeCell ref="D4728:D4729"/>
    <mergeCell ref="A4730:A4731"/>
    <mergeCell ref="B4730:B4731"/>
    <mergeCell ref="C4730:C4731"/>
    <mergeCell ref="D4730:D4731"/>
    <mergeCell ref="A4732:A4733"/>
    <mergeCell ref="B4732:B4733"/>
    <mergeCell ref="C4732:C4733"/>
    <mergeCell ref="D4732:D4733"/>
    <mergeCell ref="A4734:A4735"/>
    <mergeCell ref="B4734:B4735"/>
    <mergeCell ref="C4734:C4735"/>
    <mergeCell ref="D4734:D4735"/>
    <mergeCell ref="A4736:A4737"/>
    <mergeCell ref="B4736:B4737"/>
    <mergeCell ref="C4736:C4737"/>
    <mergeCell ref="D4736:D4737"/>
    <mergeCell ref="A4738:A4739"/>
    <mergeCell ref="B4738:B4739"/>
    <mergeCell ref="C4738:C4739"/>
    <mergeCell ref="D4738:D4739"/>
    <mergeCell ref="A4740:A4741"/>
    <mergeCell ref="B4740:B4741"/>
    <mergeCell ref="C4740:C4741"/>
    <mergeCell ref="D4740:D4741"/>
    <mergeCell ref="A4742:A4743"/>
    <mergeCell ref="B4742:B4743"/>
    <mergeCell ref="C4742:C4743"/>
    <mergeCell ref="D4742:D4743"/>
    <mergeCell ref="A4747:A4748"/>
    <mergeCell ref="B4747:B4748"/>
    <mergeCell ref="C4747:C4748"/>
    <mergeCell ref="D4747:D4748"/>
    <mergeCell ref="A4749:A4750"/>
    <mergeCell ref="B4749:B4750"/>
    <mergeCell ref="C4749:C4750"/>
    <mergeCell ref="D4749:D4750"/>
    <mergeCell ref="A4754:A4755"/>
    <mergeCell ref="B4754:B4755"/>
    <mergeCell ref="C4754:C4755"/>
    <mergeCell ref="D4754:D4755"/>
    <mergeCell ref="A4756:A4757"/>
    <mergeCell ref="B4756:B4757"/>
    <mergeCell ref="C4756:C4757"/>
    <mergeCell ref="D4756:D4757"/>
    <mergeCell ref="A4758:A4759"/>
    <mergeCell ref="B4758:B4759"/>
    <mergeCell ref="C4758:C4759"/>
    <mergeCell ref="D4758:D4759"/>
    <mergeCell ref="A4760:A4761"/>
    <mergeCell ref="B4760:B4761"/>
    <mergeCell ref="C4760:C4761"/>
    <mergeCell ref="D4760:D4761"/>
    <mergeCell ref="A4762:A4763"/>
    <mergeCell ref="B4762:B4763"/>
    <mergeCell ref="C4762:C4763"/>
    <mergeCell ref="D4762:D4763"/>
    <mergeCell ref="A4764:A4765"/>
    <mergeCell ref="B4764:B4765"/>
    <mergeCell ref="C4764:C4765"/>
    <mergeCell ref="D4764:D4765"/>
    <mergeCell ref="A4767:A4768"/>
    <mergeCell ref="B4767:B4768"/>
    <mergeCell ref="C4767:C4768"/>
    <mergeCell ref="D4767:D4768"/>
    <mergeCell ref="A4769:A4770"/>
    <mergeCell ref="B4769:B4770"/>
    <mergeCell ref="C4769:C4770"/>
    <mergeCell ref="D4769:D4770"/>
    <mergeCell ref="A4772:A4773"/>
    <mergeCell ref="B4772:B4773"/>
    <mergeCell ref="C4772:C4773"/>
    <mergeCell ref="D4772:D4773"/>
    <mergeCell ref="A4774:A4775"/>
    <mergeCell ref="B4774:B4775"/>
    <mergeCell ref="C4774:C4775"/>
    <mergeCell ref="D4774:D4775"/>
    <mergeCell ref="A4779:A4780"/>
    <mergeCell ref="B4779:B4780"/>
    <mergeCell ref="C4779:C4780"/>
    <mergeCell ref="D4779:D4780"/>
    <mergeCell ref="A4781:A4782"/>
    <mergeCell ref="B4781:B4782"/>
    <mergeCell ref="C4781:C4782"/>
    <mergeCell ref="D4781:D4782"/>
    <mergeCell ref="A4784:C4784"/>
    <mergeCell ref="A4792:A4793"/>
    <mergeCell ref="B4792:B4793"/>
    <mergeCell ref="C4792:C4793"/>
    <mergeCell ref="D4792:D4793"/>
    <mergeCell ref="A4796:A4797"/>
    <mergeCell ref="B4796:B4797"/>
    <mergeCell ref="C4796:C4797"/>
    <mergeCell ref="D4796:D4797"/>
    <mergeCell ref="A4798:A4799"/>
    <mergeCell ref="B4798:B4799"/>
    <mergeCell ref="C4798:C4799"/>
    <mergeCell ref="D4798:D4799"/>
    <mergeCell ref="A4800:A4801"/>
    <mergeCell ref="B4800:B4801"/>
    <mergeCell ref="C4800:C4801"/>
    <mergeCell ref="D4800:D4801"/>
    <mergeCell ref="A4833:A4834"/>
    <mergeCell ref="B4833:B4834"/>
    <mergeCell ref="C4833:C4834"/>
    <mergeCell ref="D4833:D4834"/>
    <mergeCell ref="A4835:A4836"/>
    <mergeCell ref="B4835:B4836"/>
    <mergeCell ref="C4835:C4836"/>
    <mergeCell ref="D4835:D4836"/>
    <mergeCell ref="A4839:A4840"/>
    <mergeCell ref="B4839:B4840"/>
    <mergeCell ref="C4839:C4840"/>
    <mergeCell ref="D4839:D4840"/>
    <mergeCell ref="A4841:A4842"/>
    <mergeCell ref="B4841:B4842"/>
    <mergeCell ref="C4841:C4842"/>
    <mergeCell ref="D4841:D4842"/>
    <mergeCell ref="A4857:C4857"/>
    <mergeCell ref="A4870:C4870"/>
    <mergeCell ref="A4871:C4871"/>
    <mergeCell ref="A4872:A4873"/>
    <mergeCell ref="B4872:B4873"/>
    <mergeCell ref="C4872:C4873"/>
    <mergeCell ref="D4872:D4873"/>
    <mergeCell ref="A4896:A4897"/>
    <mergeCell ref="B4896:B4897"/>
    <mergeCell ref="C4896:C4897"/>
    <mergeCell ref="D4896:D4897"/>
    <mergeCell ref="A4898:A4899"/>
    <mergeCell ref="B4898:B4899"/>
    <mergeCell ref="C4898:C4899"/>
    <mergeCell ref="D4898:D4899"/>
    <mergeCell ref="A4900:A4901"/>
    <mergeCell ref="B4900:B4901"/>
    <mergeCell ref="C4900:C4901"/>
    <mergeCell ref="D4900:D4901"/>
    <mergeCell ref="A4902:A4903"/>
    <mergeCell ref="B4902:B4903"/>
    <mergeCell ref="C4902:C4903"/>
    <mergeCell ref="D4902:D4903"/>
    <mergeCell ref="A4904:A4905"/>
    <mergeCell ref="B4904:B4905"/>
    <mergeCell ref="C4904:C4905"/>
    <mergeCell ref="D4904:D4905"/>
    <mergeCell ref="A4906:A4907"/>
    <mergeCell ref="B4906:B4907"/>
    <mergeCell ref="C4906:C4907"/>
    <mergeCell ref="D4906:D4907"/>
    <mergeCell ref="A4908:A4909"/>
    <mergeCell ref="B4908:B4909"/>
    <mergeCell ref="C4908:C4909"/>
    <mergeCell ref="D4908:D4909"/>
    <mergeCell ref="A4910:A4911"/>
    <mergeCell ref="B4910:B4911"/>
    <mergeCell ref="C4910:C4911"/>
    <mergeCell ref="D4910:D4911"/>
    <mergeCell ref="A4912:A4913"/>
    <mergeCell ref="B4912:B4913"/>
    <mergeCell ref="C4912:C4913"/>
    <mergeCell ref="D4912:D4913"/>
    <mergeCell ref="A4914:A4915"/>
    <mergeCell ref="B4914:B4915"/>
    <mergeCell ref="C4914:C4915"/>
    <mergeCell ref="D4914:D4915"/>
    <mergeCell ref="A4916:A4917"/>
    <mergeCell ref="B4916:B4917"/>
    <mergeCell ref="C4916:C4917"/>
    <mergeCell ref="D4916:D4917"/>
    <mergeCell ref="A4918:A4919"/>
    <mergeCell ref="B4918:B4919"/>
    <mergeCell ref="C4918:C4919"/>
    <mergeCell ref="D4918:D4919"/>
    <mergeCell ref="A4920:A4921"/>
    <mergeCell ref="B4920:B4921"/>
    <mergeCell ref="C4920:C4921"/>
    <mergeCell ref="D4920:D4921"/>
    <mergeCell ref="A4922:A4923"/>
    <mergeCell ref="B4922:B4923"/>
    <mergeCell ref="C4922:C4923"/>
    <mergeCell ref="D4922:D4923"/>
    <mergeCell ref="A4924:A4925"/>
    <mergeCell ref="B4924:B4925"/>
    <mergeCell ref="C4924:C4925"/>
    <mergeCell ref="D4924:D4925"/>
    <mergeCell ref="A4926:A4927"/>
    <mergeCell ref="B4926:B4927"/>
    <mergeCell ref="C4926:C4927"/>
    <mergeCell ref="D4926:D4927"/>
    <mergeCell ref="A4928:A4929"/>
    <mergeCell ref="B4928:B4929"/>
    <mergeCell ref="C4928:C4929"/>
    <mergeCell ref="D4928:D4929"/>
    <mergeCell ref="A4930:A4931"/>
    <mergeCell ref="B4930:B4931"/>
    <mergeCell ref="C4930:C4931"/>
    <mergeCell ref="D4930:D4931"/>
    <mergeCell ref="A4932:A4933"/>
    <mergeCell ref="B4932:B4933"/>
    <mergeCell ref="C4932:C4933"/>
    <mergeCell ref="D4932:D4933"/>
    <mergeCell ref="A4934:A4935"/>
    <mergeCell ref="B4934:B4935"/>
    <mergeCell ref="C4934:C4935"/>
    <mergeCell ref="D4934:D4935"/>
    <mergeCell ref="A4936:A4937"/>
    <mergeCell ref="B4936:B4937"/>
    <mergeCell ref="C4936:C4937"/>
    <mergeCell ref="D4936:D4937"/>
    <mergeCell ref="A4938:A4939"/>
    <mergeCell ref="B4938:B4939"/>
    <mergeCell ref="C4938:C4939"/>
    <mergeCell ref="D4938:D4939"/>
    <mergeCell ref="A4940:A4941"/>
    <mergeCell ref="B4940:B4941"/>
    <mergeCell ref="C4940:C4941"/>
    <mergeCell ref="D4940:D4941"/>
    <mergeCell ref="A4946:A4947"/>
    <mergeCell ref="B4946:B4947"/>
    <mergeCell ref="C4946:C4947"/>
    <mergeCell ref="D4946:D4947"/>
    <mergeCell ref="A4948:A4949"/>
    <mergeCell ref="B4948:B4949"/>
    <mergeCell ref="C4948:C4949"/>
    <mergeCell ref="D4948:D4949"/>
    <mergeCell ref="A4951:A4952"/>
    <mergeCell ref="B4951:B4952"/>
    <mergeCell ref="C4951:C4952"/>
    <mergeCell ref="D4951:D4952"/>
    <mergeCell ref="A4953:A4954"/>
    <mergeCell ref="B4953:B4954"/>
    <mergeCell ref="C4953:C4954"/>
    <mergeCell ref="D4953:D4954"/>
    <mergeCell ref="A4955:C4955"/>
    <mergeCell ref="A4956:A4957"/>
    <mergeCell ref="B4956:B4957"/>
    <mergeCell ref="C4956:C4957"/>
    <mergeCell ref="D4956:D4957"/>
    <mergeCell ref="A4958:A4959"/>
    <mergeCell ref="B4958:B4959"/>
    <mergeCell ref="C4958:C4959"/>
    <mergeCell ref="D4958:D4959"/>
    <mergeCell ref="A4960:A4961"/>
    <mergeCell ref="B4960:B4961"/>
    <mergeCell ref="C4960:C4961"/>
    <mergeCell ref="D4960:D4961"/>
    <mergeCell ref="A4962:A4963"/>
    <mergeCell ref="B4962:B4963"/>
    <mergeCell ref="C4962:C4963"/>
    <mergeCell ref="D4962:D4963"/>
    <mergeCell ref="A4964:A4965"/>
    <mergeCell ref="B4964:B4965"/>
    <mergeCell ref="C4964:C4965"/>
    <mergeCell ref="D4964:D4965"/>
    <mergeCell ref="A4966:C4966"/>
    <mergeCell ref="A4976:A4977"/>
    <mergeCell ref="B4976:B4977"/>
    <mergeCell ref="C4976:C4977"/>
    <mergeCell ref="D4976:D4977"/>
    <mergeCell ref="A4978:A4979"/>
    <mergeCell ref="B4978:B4979"/>
    <mergeCell ref="C4978:C4979"/>
    <mergeCell ref="D4978:D4979"/>
    <mergeCell ref="A4980:C4980"/>
    <mergeCell ref="A4981:A4982"/>
    <mergeCell ref="B4981:B4982"/>
    <mergeCell ref="C4981:C4982"/>
    <mergeCell ref="D4981:D4982"/>
    <mergeCell ref="A4984:C4984"/>
    <mergeCell ref="A4985:C4985"/>
    <mergeCell ref="A4989:A4990"/>
    <mergeCell ref="B4989:B4990"/>
    <mergeCell ref="C4989:C4990"/>
    <mergeCell ref="D4989:D4990"/>
    <mergeCell ref="A4992:A4993"/>
    <mergeCell ref="B4992:B4993"/>
    <mergeCell ref="C4992:C4993"/>
    <mergeCell ref="D4992:D4993"/>
    <mergeCell ref="A4996:C4996"/>
    <mergeCell ref="A4999:C4999"/>
    <mergeCell ref="A5002:C5002"/>
    <mergeCell ref="A5003:C5003"/>
    <mergeCell ref="A5016:C5016"/>
    <mergeCell ref="A5020:A5021"/>
    <mergeCell ref="B5020:B5021"/>
    <mergeCell ref="C5020:C5021"/>
    <mergeCell ref="D5020:D5021"/>
    <mergeCell ref="A5025:A5026"/>
    <mergeCell ref="B5025:B5026"/>
    <mergeCell ref="C5025:C5026"/>
    <mergeCell ref="D5025:D5026"/>
    <mergeCell ref="A5038:A5039"/>
    <mergeCell ref="B5038:B5039"/>
    <mergeCell ref="C5038:C5039"/>
    <mergeCell ref="D5038:D5039"/>
    <mergeCell ref="A5041:A5042"/>
    <mergeCell ref="B5041:B5042"/>
    <mergeCell ref="C5041:C5042"/>
    <mergeCell ref="D5041:D5042"/>
    <mergeCell ref="A5044:A5045"/>
    <mergeCell ref="B5044:B5045"/>
    <mergeCell ref="C5044:C5045"/>
    <mergeCell ref="D5044:D5045"/>
    <mergeCell ref="A5046:A5047"/>
    <mergeCell ref="B5046:B5047"/>
    <mergeCell ref="C5046:C5047"/>
    <mergeCell ref="D5046:D5047"/>
    <mergeCell ref="A5048:A5049"/>
    <mergeCell ref="B5048:B5049"/>
    <mergeCell ref="C5048:C5049"/>
    <mergeCell ref="D5048:D5049"/>
    <mergeCell ref="A5053:A5054"/>
    <mergeCell ref="B5053:B5054"/>
    <mergeCell ref="C5053:C5054"/>
    <mergeCell ref="D5053:D5054"/>
    <mergeCell ref="A5056:A5057"/>
    <mergeCell ref="B5056:B5057"/>
    <mergeCell ref="C5056:C5057"/>
    <mergeCell ref="D5056:D5057"/>
    <mergeCell ref="A5059:A5060"/>
    <mergeCell ref="B5059:B5060"/>
    <mergeCell ref="C5059:C5060"/>
    <mergeCell ref="D5059:D5060"/>
    <mergeCell ref="A5061:A5062"/>
    <mergeCell ref="B5061:B5062"/>
    <mergeCell ref="C5061:C5062"/>
    <mergeCell ref="D5061:D5062"/>
    <mergeCell ref="A5064:A5065"/>
    <mergeCell ref="B5064:B5065"/>
    <mergeCell ref="C5064:C5065"/>
    <mergeCell ref="D5064:D5065"/>
    <mergeCell ref="A5067:A5068"/>
    <mergeCell ref="B5067:B5068"/>
    <mergeCell ref="C5067:C5068"/>
    <mergeCell ref="D5067:D5068"/>
    <mergeCell ref="A5069:A5070"/>
    <mergeCell ref="B5069:B5070"/>
    <mergeCell ref="C5069:C5070"/>
    <mergeCell ref="D5069:D5070"/>
    <mergeCell ref="A5071:A5072"/>
    <mergeCell ref="B5071:B5072"/>
    <mergeCell ref="C5071:C5072"/>
    <mergeCell ref="D5071:D5072"/>
    <mergeCell ref="A5074:A5075"/>
    <mergeCell ref="B5074:B5075"/>
    <mergeCell ref="C5074:C5075"/>
    <mergeCell ref="D5074:D5075"/>
    <mergeCell ref="A5077:A5078"/>
    <mergeCell ref="B5077:B5078"/>
    <mergeCell ref="C5077:C5078"/>
    <mergeCell ref="D5077:D5078"/>
    <mergeCell ref="A5079:A5080"/>
    <mergeCell ref="B5079:B5080"/>
    <mergeCell ref="C5079:C5080"/>
    <mergeCell ref="D5079:D5080"/>
    <mergeCell ref="A5081:A5082"/>
    <mergeCell ref="B5081:B5082"/>
    <mergeCell ref="C5081:C5082"/>
    <mergeCell ref="D5081:D5082"/>
    <mergeCell ref="A5083:C5083"/>
    <mergeCell ref="A5084:A5085"/>
    <mergeCell ref="B5084:B5085"/>
    <mergeCell ref="C5084:C5085"/>
    <mergeCell ref="D5084:D5085"/>
    <mergeCell ref="A5086:A5087"/>
    <mergeCell ref="B5086:B5087"/>
    <mergeCell ref="C5086:C5087"/>
    <mergeCell ref="D5086:D5087"/>
    <mergeCell ref="A5088:A5089"/>
    <mergeCell ref="B5088:B5089"/>
    <mergeCell ref="C5088:C5089"/>
    <mergeCell ref="D5088:D5089"/>
    <mergeCell ref="A5090:A5091"/>
    <mergeCell ref="B5090:B5091"/>
    <mergeCell ref="C5090:C5091"/>
    <mergeCell ref="D5090:D5091"/>
    <mergeCell ref="A5092:A5093"/>
    <mergeCell ref="B5092:B5093"/>
    <mergeCell ref="C5092:C5093"/>
    <mergeCell ref="D5092:D5093"/>
    <mergeCell ref="A5094:C5094"/>
    <mergeCell ref="A5095:C5095"/>
    <mergeCell ref="A5097:A5098"/>
    <mergeCell ref="B5097:B5098"/>
    <mergeCell ref="C5097:C5098"/>
    <mergeCell ref="D5097:D5098"/>
    <mergeCell ref="A5099:A5100"/>
    <mergeCell ref="B5099:B5100"/>
    <mergeCell ref="C5099:C5100"/>
    <mergeCell ref="D5099:D5100"/>
    <mergeCell ref="A5101:A5102"/>
    <mergeCell ref="B5101:B5102"/>
    <mergeCell ref="C5101:C5102"/>
    <mergeCell ref="D5101:D5102"/>
    <mergeCell ref="A5103:A5104"/>
    <mergeCell ref="B5103:B5104"/>
    <mergeCell ref="C5103:C5104"/>
    <mergeCell ref="D5103:D5104"/>
    <mergeCell ref="A5110:A5111"/>
    <mergeCell ref="B5110:B5111"/>
    <mergeCell ref="C5110:C5111"/>
    <mergeCell ref="D5110:D5111"/>
    <mergeCell ref="A5113:A5114"/>
    <mergeCell ref="B5113:B5114"/>
    <mergeCell ref="C5113:C5114"/>
    <mergeCell ref="D5113:D5114"/>
    <mergeCell ref="A5115:A5116"/>
    <mergeCell ref="B5115:B5116"/>
    <mergeCell ref="C5115:C5116"/>
    <mergeCell ref="D5115:D5116"/>
    <mergeCell ref="A5118:A5119"/>
    <mergeCell ref="B5118:B5119"/>
    <mergeCell ref="C5118:C5119"/>
    <mergeCell ref="D5118:D5119"/>
    <mergeCell ref="A5120:A5121"/>
    <mergeCell ref="B5120:B5121"/>
    <mergeCell ref="C5120:C5121"/>
    <mergeCell ref="D5120:D5121"/>
    <mergeCell ref="A5123:A5124"/>
    <mergeCell ref="B5123:B5124"/>
    <mergeCell ref="C5123:C5124"/>
    <mergeCell ref="D5123:D5124"/>
    <mergeCell ref="A5125:A5126"/>
    <mergeCell ref="B5125:B5126"/>
    <mergeCell ref="C5125:C5126"/>
    <mergeCell ref="D5125:D5126"/>
    <mergeCell ref="A5127:A5128"/>
    <mergeCell ref="B5127:B5128"/>
    <mergeCell ref="C5127:C5128"/>
    <mergeCell ref="D5127:D5128"/>
    <mergeCell ref="A5129:A5130"/>
    <mergeCell ref="B5129:B5130"/>
    <mergeCell ref="C5129:C5130"/>
    <mergeCell ref="D5129:D5130"/>
    <mergeCell ref="A5131:A5132"/>
    <mergeCell ref="B5131:B5132"/>
    <mergeCell ref="C5131:C5132"/>
    <mergeCell ref="D5131:D5132"/>
    <mergeCell ref="A5133:A5134"/>
    <mergeCell ref="B5133:B5134"/>
    <mergeCell ref="C5133:C5134"/>
    <mergeCell ref="D5133:D5134"/>
    <mergeCell ref="A5135:A5136"/>
    <mergeCell ref="B5135:B5136"/>
    <mergeCell ref="C5135:C5136"/>
    <mergeCell ref="D5135:D5136"/>
    <mergeCell ref="A5138:A5139"/>
    <mergeCell ref="B5138:B5139"/>
    <mergeCell ref="C5138:C5139"/>
    <mergeCell ref="D5138:D5139"/>
    <mergeCell ref="A5140:A5141"/>
    <mergeCell ref="B5140:B5141"/>
    <mergeCell ref="C5140:C5141"/>
    <mergeCell ref="D5140:D5141"/>
    <mergeCell ref="A5147:C5147"/>
    <mergeCell ref="A5152:A5153"/>
    <mergeCell ref="B5152:B5153"/>
    <mergeCell ref="C5152:C5153"/>
    <mergeCell ref="D5152:D5153"/>
    <mergeCell ref="A5156:A5157"/>
    <mergeCell ref="B5156:B5157"/>
    <mergeCell ref="C5156:C5157"/>
    <mergeCell ref="D5156:D5157"/>
    <mergeCell ref="A5163:A5164"/>
    <mergeCell ref="B5163:B5164"/>
    <mergeCell ref="C5163:C5164"/>
    <mergeCell ref="D5163:D5164"/>
    <mergeCell ref="A5174:A5175"/>
    <mergeCell ref="B5174:B5175"/>
    <mergeCell ref="C5174:C5175"/>
    <mergeCell ref="D5174:D5175"/>
    <mergeCell ref="A5176:A5177"/>
    <mergeCell ref="B5176:B5177"/>
    <mergeCell ref="C5176:C5177"/>
    <mergeCell ref="D5176:D5177"/>
    <mergeCell ref="A5187:C5187"/>
    <mergeCell ref="A5194:C5194"/>
    <mergeCell ref="A5195:C5195"/>
    <mergeCell ref="A5197:A5198"/>
    <mergeCell ref="B5197:B5198"/>
    <mergeCell ref="C5197:C5198"/>
    <mergeCell ref="D5197:D5198"/>
    <mergeCell ref="A5199:A5200"/>
    <mergeCell ref="B5199:B5200"/>
    <mergeCell ref="C5199:C5200"/>
    <mergeCell ref="D5199:D5200"/>
    <mergeCell ref="A5203:A5204"/>
    <mergeCell ref="B5203:B5204"/>
    <mergeCell ref="C5203:C5204"/>
    <mergeCell ref="D5203:D5204"/>
    <mergeCell ref="A5205:A5206"/>
    <mergeCell ref="B5205:B5206"/>
    <mergeCell ref="C5205:C5206"/>
    <mergeCell ref="D5205:D5206"/>
    <mergeCell ref="A5207:A5208"/>
    <mergeCell ref="B5207:B5208"/>
    <mergeCell ref="C5207:C5208"/>
    <mergeCell ref="D5207:D5208"/>
    <mergeCell ref="A5209:A5210"/>
    <mergeCell ref="B5209:B5210"/>
    <mergeCell ref="C5209:C5210"/>
    <mergeCell ref="D5209:D5210"/>
    <mergeCell ref="A5211:C5211"/>
    <mergeCell ref="A5222:C5222"/>
    <mergeCell ref="A5223:A5224"/>
    <mergeCell ref="B5223:B5224"/>
    <mergeCell ref="C5223:C5224"/>
    <mergeCell ref="D5223:D5224"/>
    <mergeCell ref="A5226:A5227"/>
    <mergeCell ref="B5226:B5227"/>
    <mergeCell ref="C5226:C5227"/>
    <mergeCell ref="D5226:D5227"/>
    <mergeCell ref="A5228:A5229"/>
    <mergeCell ref="B5228:B5229"/>
    <mergeCell ref="C5228:C5229"/>
    <mergeCell ref="D5228:D5229"/>
    <mergeCell ref="A5230:A5231"/>
    <mergeCell ref="B5230:B5231"/>
    <mergeCell ref="C5230:C5231"/>
    <mergeCell ref="D5230:D5231"/>
    <mergeCell ref="A5235:A5236"/>
    <mergeCell ref="B5235:B5236"/>
    <mergeCell ref="C5235:C5236"/>
    <mergeCell ref="D5235:D5236"/>
    <mergeCell ref="A5237:A5238"/>
    <mergeCell ref="B5237:B5238"/>
    <mergeCell ref="C5237:C5238"/>
    <mergeCell ref="D5237:D5238"/>
    <mergeCell ref="A5239:A5240"/>
    <mergeCell ref="B5239:B5240"/>
    <mergeCell ref="C5239:C5240"/>
    <mergeCell ref="D5239:D5240"/>
    <mergeCell ref="A5241:A5242"/>
    <mergeCell ref="B5241:B5242"/>
    <mergeCell ref="C5241:C5242"/>
    <mergeCell ref="D5241:D5242"/>
    <mergeCell ref="A5243:A5244"/>
    <mergeCell ref="B5243:B5244"/>
    <mergeCell ref="C5243:C5244"/>
    <mergeCell ref="D5243:D5244"/>
    <mergeCell ref="A5245:A5246"/>
    <mergeCell ref="B5245:B5246"/>
    <mergeCell ref="C5245:C5246"/>
    <mergeCell ref="D5245:D5246"/>
    <mergeCell ref="A5247:A5248"/>
    <mergeCell ref="B5247:B5248"/>
    <mergeCell ref="C5247:C5248"/>
    <mergeCell ref="D5247:D5248"/>
    <mergeCell ref="A5249:A5250"/>
    <mergeCell ref="B5249:B5250"/>
    <mergeCell ref="C5249:C5250"/>
    <mergeCell ref="D5249:D5250"/>
    <mergeCell ref="A5251:A5252"/>
    <mergeCell ref="B5251:B5252"/>
    <mergeCell ref="C5251:C5252"/>
    <mergeCell ref="D5251:D5252"/>
    <mergeCell ref="A5253:A5254"/>
    <mergeCell ref="B5253:B5254"/>
    <mergeCell ref="C5253:C5254"/>
    <mergeCell ref="D5253:D5254"/>
    <mergeCell ref="A5255:A5256"/>
    <mergeCell ref="B5255:B5256"/>
    <mergeCell ref="C5255:C5256"/>
    <mergeCell ref="D5255:D5256"/>
    <mergeCell ref="A5257:A5258"/>
    <mergeCell ref="B5257:B5258"/>
    <mergeCell ref="C5257:C5258"/>
    <mergeCell ref="D5257:D5258"/>
    <mergeCell ref="A5259:A5260"/>
    <mergeCell ref="B5259:B5260"/>
    <mergeCell ref="C5259:C5260"/>
    <mergeCell ref="D5259:D5260"/>
    <mergeCell ref="A5261:A5262"/>
    <mergeCell ref="B5261:B5262"/>
    <mergeCell ref="C5261:C5262"/>
    <mergeCell ref="D5261:D5262"/>
    <mergeCell ref="A5263:C5263"/>
    <mergeCell ref="A5275:A5276"/>
    <mergeCell ref="B5275:B5276"/>
    <mergeCell ref="C5275:C5276"/>
    <mergeCell ref="D5275:D5276"/>
    <mergeCell ref="A5277:A5278"/>
    <mergeCell ref="B5277:B5278"/>
    <mergeCell ref="C5277:C5278"/>
    <mergeCell ref="D5277:D5278"/>
    <mergeCell ref="A5283:A5284"/>
    <mergeCell ref="B5283:B5284"/>
    <mergeCell ref="C5283:C5284"/>
    <mergeCell ref="D5283:D5284"/>
    <mergeCell ref="A5286:A5287"/>
    <mergeCell ref="B5286:B5287"/>
    <mergeCell ref="C5286:C5287"/>
    <mergeCell ref="D5286:D5287"/>
    <mergeCell ref="A5290:A5291"/>
    <mergeCell ref="B5290:B5291"/>
    <mergeCell ref="C5290:C5291"/>
    <mergeCell ref="D5290:D5291"/>
    <mergeCell ref="A5292:A5293"/>
    <mergeCell ref="B5292:B5293"/>
    <mergeCell ref="C5292:C5293"/>
    <mergeCell ref="D5292:D5293"/>
    <mergeCell ref="A5294:A5295"/>
    <mergeCell ref="B5294:B5295"/>
    <mergeCell ref="C5294:C5295"/>
    <mergeCell ref="D5294:D5295"/>
    <mergeCell ref="A5300:A5301"/>
    <mergeCell ref="B5300:B5301"/>
    <mergeCell ref="C5300:C5301"/>
    <mergeCell ref="D5300:D5301"/>
    <mergeCell ref="A5302:A5303"/>
    <mergeCell ref="B5302:B5303"/>
    <mergeCell ref="C5302:C5303"/>
    <mergeCell ref="D5302:D5303"/>
    <mergeCell ref="A5304:A5305"/>
    <mergeCell ref="B5304:B5305"/>
    <mergeCell ref="C5304:C5305"/>
    <mergeCell ref="D5304:D5305"/>
    <mergeCell ref="A5306:A5307"/>
    <mergeCell ref="B5306:B5307"/>
    <mergeCell ref="C5306:C5307"/>
    <mergeCell ref="D5306:D5307"/>
    <mergeCell ref="A5308:A5309"/>
    <mergeCell ref="B5308:B5309"/>
    <mergeCell ref="C5308:C5309"/>
    <mergeCell ref="D5308:D5309"/>
    <mergeCell ref="A5310:A5311"/>
    <mergeCell ref="B5310:B5311"/>
    <mergeCell ref="C5310:C5311"/>
    <mergeCell ref="D5310:D5311"/>
    <mergeCell ref="A5312:C5312"/>
    <mergeCell ref="A5319:C5319"/>
    <mergeCell ref="A5320:C5320"/>
    <mergeCell ref="A5328:A5329"/>
    <mergeCell ref="B5328:B5329"/>
    <mergeCell ref="C5328:C5329"/>
    <mergeCell ref="D5328:D5329"/>
    <mergeCell ref="A5330:A5331"/>
    <mergeCell ref="B5330:B5331"/>
    <mergeCell ref="C5330:C5331"/>
    <mergeCell ref="D5330:D5331"/>
    <mergeCell ref="A5332:A5333"/>
    <mergeCell ref="B5332:B5333"/>
    <mergeCell ref="C5332:C5333"/>
    <mergeCell ref="D5332:D5333"/>
    <mergeCell ref="A5334:A5335"/>
    <mergeCell ref="B5334:B5335"/>
    <mergeCell ref="C5334:C5335"/>
    <mergeCell ref="D5334:D5335"/>
    <mergeCell ref="A5336:A5337"/>
    <mergeCell ref="B5336:B5337"/>
    <mergeCell ref="C5336:C5337"/>
    <mergeCell ref="D5336:D5337"/>
    <mergeCell ref="A5338:A5339"/>
    <mergeCell ref="B5338:B5339"/>
    <mergeCell ref="C5338:C5339"/>
    <mergeCell ref="D5338:D5339"/>
    <mergeCell ref="A5340:A5341"/>
    <mergeCell ref="B5340:B5341"/>
    <mergeCell ref="C5340:C5341"/>
    <mergeCell ref="D5340:D5341"/>
    <mergeCell ref="A5342:A5343"/>
    <mergeCell ref="B5342:B5343"/>
    <mergeCell ref="C5342:C5343"/>
    <mergeCell ref="D5342:D5343"/>
    <mergeCell ref="A5350:A5351"/>
    <mergeCell ref="B5350:B5351"/>
    <mergeCell ref="C5350:C5351"/>
    <mergeCell ref="D5350:D5351"/>
    <mergeCell ref="A5352:A5353"/>
    <mergeCell ref="B5352:B5353"/>
    <mergeCell ref="C5352:C5353"/>
    <mergeCell ref="D5352:D5353"/>
    <mergeCell ref="A5354:A5355"/>
    <mergeCell ref="B5354:B5355"/>
    <mergeCell ref="C5354:C5355"/>
    <mergeCell ref="D5354:D5355"/>
    <mergeCell ref="A5356:A5357"/>
    <mergeCell ref="B5356:B5357"/>
    <mergeCell ref="C5356:C5357"/>
    <mergeCell ref="D5356:D5357"/>
    <mergeCell ref="A5358:A5359"/>
    <mergeCell ref="B5358:B5359"/>
    <mergeCell ref="C5358:C5359"/>
    <mergeCell ref="D5358:D5359"/>
    <mergeCell ref="A5360:A5361"/>
    <mergeCell ref="B5360:B5361"/>
    <mergeCell ref="C5360:C5361"/>
    <mergeCell ref="D5360:D5361"/>
    <mergeCell ref="A5362:C5362"/>
    <mergeCell ref="A5363:A5364"/>
    <mergeCell ref="B5363:B5364"/>
    <mergeCell ref="C5363:C5364"/>
    <mergeCell ref="D5363:D5364"/>
    <mergeCell ref="A5365:A5366"/>
    <mergeCell ref="B5365:B5366"/>
    <mergeCell ref="C5365:C5366"/>
    <mergeCell ref="D5365:D5366"/>
    <mergeCell ref="A5367:A5368"/>
    <mergeCell ref="B5367:B5368"/>
    <mergeCell ref="C5367:C5368"/>
    <mergeCell ref="D5367:D5368"/>
    <mergeCell ref="A5369:A5370"/>
    <mergeCell ref="B5369:B5370"/>
    <mergeCell ref="C5369:C5370"/>
    <mergeCell ref="D5369:D5370"/>
    <mergeCell ref="A5371:A5372"/>
    <mergeCell ref="B5371:B5372"/>
    <mergeCell ref="C5371:C5372"/>
    <mergeCell ref="D5371:D5372"/>
    <mergeCell ref="A5373:A5374"/>
    <mergeCell ref="B5373:B5374"/>
    <mergeCell ref="C5373:C5374"/>
    <mergeCell ref="D5373:D5374"/>
    <mergeCell ref="A5375:A5376"/>
    <mergeCell ref="B5375:B5376"/>
    <mergeCell ref="C5375:C5376"/>
    <mergeCell ref="D5375:D5376"/>
    <mergeCell ref="A5377:A5378"/>
    <mergeCell ref="B5377:B5378"/>
    <mergeCell ref="C5377:C5378"/>
    <mergeCell ref="D5377:D5378"/>
    <mergeCell ref="A5379:A5380"/>
    <mergeCell ref="B5379:B5380"/>
    <mergeCell ref="C5379:C5380"/>
    <mergeCell ref="D5379:D5380"/>
    <mergeCell ref="A5381:A5382"/>
    <mergeCell ref="B5381:B5382"/>
    <mergeCell ref="C5381:C5382"/>
    <mergeCell ref="D5381:D5382"/>
    <mergeCell ref="A5383:A5384"/>
    <mergeCell ref="B5383:B5384"/>
    <mergeCell ref="C5383:C5384"/>
    <mergeCell ref="D5383:D5384"/>
    <mergeCell ref="A5385:A5386"/>
    <mergeCell ref="B5385:B5386"/>
    <mergeCell ref="C5385:C5386"/>
    <mergeCell ref="D5385:D5386"/>
    <mergeCell ref="A5387:C5387"/>
    <mergeCell ref="A5388:C5388"/>
    <mergeCell ref="A5389:A5390"/>
    <mergeCell ref="B5389:B5390"/>
    <mergeCell ref="C5389:C5390"/>
    <mergeCell ref="D5389:D5390"/>
    <mergeCell ref="A5391:A5392"/>
    <mergeCell ref="B5391:B5392"/>
    <mergeCell ref="C5391:C5392"/>
    <mergeCell ref="D5391:D5392"/>
    <mergeCell ref="A5393:A5394"/>
    <mergeCell ref="B5393:B5394"/>
    <mergeCell ref="C5393:C5394"/>
    <mergeCell ref="D5393:D5394"/>
    <mergeCell ref="A5395:A5396"/>
    <mergeCell ref="B5395:B5396"/>
    <mergeCell ref="C5395:C5396"/>
    <mergeCell ref="D5395:D5396"/>
    <mergeCell ref="A5397:A5398"/>
    <mergeCell ref="B5397:B5398"/>
    <mergeCell ref="C5397:C5398"/>
    <mergeCell ref="D5397:D5398"/>
    <mergeCell ref="A5399:A5400"/>
    <mergeCell ref="B5399:B5400"/>
    <mergeCell ref="C5399:C5400"/>
    <mergeCell ref="D5399:D5400"/>
    <mergeCell ref="A5401:A5402"/>
    <mergeCell ref="B5401:B5402"/>
    <mergeCell ref="C5401:C5402"/>
    <mergeCell ref="D5401:D5402"/>
    <mergeCell ref="A5403:A5404"/>
    <mergeCell ref="B5403:B5404"/>
    <mergeCell ref="C5403:C5404"/>
    <mergeCell ref="D5403:D5404"/>
    <mergeCell ref="A5405:A5406"/>
    <mergeCell ref="B5405:B5406"/>
    <mergeCell ref="C5405:C5406"/>
    <mergeCell ref="D5405:D5406"/>
    <mergeCell ref="A5407:A5408"/>
    <mergeCell ref="B5407:B5408"/>
    <mergeCell ref="C5407:C5408"/>
    <mergeCell ref="D5407:D5408"/>
    <mergeCell ref="A5409:A5410"/>
    <mergeCell ref="B5409:B5410"/>
    <mergeCell ref="C5409:C5410"/>
    <mergeCell ref="D5409:D5410"/>
    <mergeCell ref="A5411:A5412"/>
    <mergeCell ref="B5411:B5412"/>
    <mergeCell ref="C5411:C5412"/>
    <mergeCell ref="D5411:D5412"/>
    <mergeCell ref="A5413:A5414"/>
    <mergeCell ref="B5413:B5414"/>
    <mergeCell ref="C5413:C5414"/>
    <mergeCell ref="D5413:D5414"/>
    <mergeCell ref="A5415:A5416"/>
    <mergeCell ref="B5415:B5416"/>
    <mergeCell ref="C5415:C5416"/>
    <mergeCell ref="D5415:D5416"/>
    <mergeCell ref="A5417:A5418"/>
    <mergeCell ref="B5417:B5418"/>
    <mergeCell ref="C5417:C5418"/>
    <mergeCell ref="D5417:D5418"/>
    <mergeCell ref="A5419:A5420"/>
    <mergeCell ref="B5419:B5420"/>
    <mergeCell ref="C5419:C5420"/>
    <mergeCell ref="D5419:D5420"/>
    <mergeCell ref="A5421:A5422"/>
    <mergeCell ref="B5421:B5422"/>
    <mergeCell ref="C5421:C5422"/>
    <mergeCell ref="D5421:D5422"/>
    <mergeCell ref="A5423:A5424"/>
    <mergeCell ref="B5423:B5424"/>
    <mergeCell ref="C5423:C5424"/>
    <mergeCell ref="D5423:D5424"/>
    <mergeCell ref="A5425:A5426"/>
    <mergeCell ref="B5425:B5426"/>
    <mergeCell ref="C5425:C5426"/>
    <mergeCell ref="D5425:D5426"/>
    <mergeCell ref="A5427:A5428"/>
    <mergeCell ref="B5427:B5428"/>
    <mergeCell ref="C5427:C5428"/>
    <mergeCell ref="D5427:D5428"/>
    <mergeCell ref="A5429:A5430"/>
    <mergeCell ref="B5429:B5430"/>
    <mergeCell ref="C5429:C5430"/>
    <mergeCell ref="D5429:D5430"/>
    <mergeCell ref="A5431:C5431"/>
    <mergeCell ref="A5432:A5433"/>
    <mergeCell ref="B5432:B5433"/>
    <mergeCell ref="C5432:C5433"/>
    <mergeCell ref="D5432:D5433"/>
    <mergeCell ref="A5434:A5435"/>
    <mergeCell ref="B5434:B5435"/>
    <mergeCell ref="C5434:C5435"/>
    <mergeCell ref="D5434:D5435"/>
    <mergeCell ref="A5436:A5437"/>
    <mergeCell ref="B5436:B5437"/>
    <mergeCell ref="C5436:C5437"/>
    <mergeCell ref="D5436:D5437"/>
    <mergeCell ref="A5438:A5439"/>
    <mergeCell ref="B5438:B5439"/>
    <mergeCell ref="C5438:C5439"/>
    <mergeCell ref="D5438:D5439"/>
    <mergeCell ref="A5440:A5441"/>
    <mergeCell ref="B5440:B5441"/>
    <mergeCell ref="C5440:C5441"/>
    <mergeCell ref="D5440:D5441"/>
    <mergeCell ref="A5442:A5443"/>
    <mergeCell ref="B5442:B5443"/>
    <mergeCell ref="C5442:C5443"/>
    <mergeCell ref="D5442:D5443"/>
    <mergeCell ref="A5444:A5445"/>
    <mergeCell ref="B5444:B5445"/>
    <mergeCell ref="C5444:C5445"/>
    <mergeCell ref="D5444:D5445"/>
    <mergeCell ref="A5446:A5447"/>
    <mergeCell ref="B5446:B5447"/>
    <mergeCell ref="C5446:C5447"/>
    <mergeCell ref="D5446:D5447"/>
    <mergeCell ref="A5448:A5449"/>
    <mergeCell ref="B5448:B5449"/>
    <mergeCell ref="C5448:C5449"/>
    <mergeCell ref="D5448:D5449"/>
    <mergeCell ref="A5450:A5451"/>
    <mergeCell ref="B5450:B5451"/>
    <mergeCell ref="C5450:C5451"/>
    <mergeCell ref="D5450:D5451"/>
    <mergeCell ref="A5452:A5453"/>
    <mergeCell ref="B5452:B5453"/>
    <mergeCell ref="C5452:C5453"/>
    <mergeCell ref="D5452:D5453"/>
    <mergeCell ref="A5454:A5455"/>
    <mergeCell ref="B5454:B5455"/>
    <mergeCell ref="C5454:C5455"/>
    <mergeCell ref="D5454:D5455"/>
    <mergeCell ref="A5456:A5457"/>
    <mergeCell ref="B5456:B5457"/>
    <mergeCell ref="C5456:C5457"/>
    <mergeCell ref="D5456:D5457"/>
    <mergeCell ref="A5458:A5459"/>
    <mergeCell ref="B5458:B5459"/>
    <mergeCell ref="C5458:C5459"/>
    <mergeCell ref="D5458:D5459"/>
    <mergeCell ref="A5460:A5461"/>
    <mergeCell ref="B5460:B5461"/>
    <mergeCell ref="C5460:C5461"/>
    <mergeCell ref="D5460:D5461"/>
    <mergeCell ref="A5462:A5463"/>
    <mergeCell ref="B5462:B5463"/>
    <mergeCell ref="C5462:C5463"/>
    <mergeCell ref="D5462:D5463"/>
    <mergeCell ref="A5464:A5465"/>
    <mergeCell ref="B5464:B5465"/>
    <mergeCell ref="C5464:C5465"/>
    <mergeCell ref="D5464:D5465"/>
    <mergeCell ref="A5466:A5467"/>
    <mergeCell ref="B5466:B5467"/>
    <mergeCell ref="C5466:C5467"/>
    <mergeCell ref="D5466:D5467"/>
    <mergeCell ref="A5468:A5469"/>
    <mergeCell ref="B5468:B5469"/>
    <mergeCell ref="C5468:C5469"/>
    <mergeCell ref="D5468:D5469"/>
    <mergeCell ref="A5470:A5471"/>
    <mergeCell ref="B5470:B5471"/>
    <mergeCell ref="C5470:C5471"/>
    <mergeCell ref="D5470:D5471"/>
    <mergeCell ref="A5472:A5473"/>
    <mergeCell ref="B5472:B5473"/>
    <mergeCell ref="C5472:C5473"/>
    <mergeCell ref="D5472:D5473"/>
    <mergeCell ref="A5474:A5475"/>
    <mergeCell ref="B5474:B5475"/>
    <mergeCell ref="C5474:C5475"/>
    <mergeCell ref="D5474:D5475"/>
    <mergeCell ref="A5476:A5477"/>
    <mergeCell ref="B5476:B5477"/>
    <mergeCell ref="C5476:C5477"/>
    <mergeCell ref="D5476:D5477"/>
    <mergeCell ref="A5478:A5479"/>
    <mergeCell ref="B5478:B5479"/>
    <mergeCell ref="C5478:C5479"/>
    <mergeCell ref="D5478:D5479"/>
    <mergeCell ref="A5480:A5481"/>
    <mergeCell ref="B5480:B5481"/>
    <mergeCell ref="C5480:C5481"/>
    <mergeCell ref="D5480:D5481"/>
    <mergeCell ref="A5482:A5483"/>
    <mergeCell ref="B5482:B5483"/>
    <mergeCell ref="C5482:C5483"/>
    <mergeCell ref="D5482:D5483"/>
    <mergeCell ref="A5484:A5485"/>
    <mergeCell ref="B5484:B5485"/>
    <mergeCell ref="C5484:C5485"/>
    <mergeCell ref="D5484:D5485"/>
    <mergeCell ref="A5486:A5487"/>
    <mergeCell ref="B5486:B5487"/>
    <mergeCell ref="C5486:C5487"/>
    <mergeCell ref="D5486:D5487"/>
    <mergeCell ref="A5488:A5489"/>
    <mergeCell ref="B5488:B5489"/>
    <mergeCell ref="C5488:C5489"/>
    <mergeCell ref="D5488:D5489"/>
    <mergeCell ref="A5490:C5490"/>
    <mergeCell ref="A5491:A5492"/>
    <mergeCell ref="B5491:B5492"/>
    <mergeCell ref="C5491:C5492"/>
    <mergeCell ref="D5491:D5492"/>
    <mergeCell ref="A5493:A5494"/>
    <mergeCell ref="B5493:B5494"/>
    <mergeCell ref="C5493:C5494"/>
    <mergeCell ref="D5493:D5494"/>
    <mergeCell ref="A5495:A5496"/>
    <mergeCell ref="B5495:B5496"/>
    <mergeCell ref="C5495:C5496"/>
    <mergeCell ref="D5495:D5496"/>
    <mergeCell ref="A5497:A5498"/>
    <mergeCell ref="B5497:B5498"/>
    <mergeCell ref="C5497:C5498"/>
    <mergeCell ref="D5497:D5498"/>
    <mergeCell ref="A5499:A5500"/>
    <mergeCell ref="B5499:B5500"/>
    <mergeCell ref="C5499:C5500"/>
    <mergeCell ref="D5499:D5500"/>
    <mergeCell ref="A5501:A5502"/>
    <mergeCell ref="B5501:B5502"/>
    <mergeCell ref="C5501:C5502"/>
    <mergeCell ref="D5501:D5502"/>
    <mergeCell ref="A5503:A5504"/>
    <mergeCell ref="B5503:B5504"/>
    <mergeCell ref="C5503:C5504"/>
    <mergeCell ref="D5503:D5504"/>
    <mergeCell ref="A5505:A5506"/>
    <mergeCell ref="B5505:B5506"/>
    <mergeCell ref="C5505:C5506"/>
    <mergeCell ref="D5505:D5506"/>
    <mergeCell ref="A5507:A5508"/>
    <mergeCell ref="B5507:B5508"/>
    <mergeCell ref="C5507:C5508"/>
    <mergeCell ref="D5507:D5508"/>
    <mergeCell ref="A5509:A5510"/>
    <mergeCell ref="B5509:B5510"/>
    <mergeCell ref="C5509:C5510"/>
    <mergeCell ref="D5509:D5510"/>
    <mergeCell ref="A5511:A5512"/>
    <mergeCell ref="B5511:B5512"/>
    <mergeCell ref="C5511:C5512"/>
    <mergeCell ref="D5511:D5512"/>
    <mergeCell ref="A5513:A5514"/>
    <mergeCell ref="B5513:B5514"/>
    <mergeCell ref="C5513:C5514"/>
    <mergeCell ref="D5513:D5514"/>
    <mergeCell ref="A5515:A5516"/>
    <mergeCell ref="B5515:B5516"/>
    <mergeCell ref="C5515:C5516"/>
    <mergeCell ref="D5515:D5516"/>
    <mergeCell ref="A5517:A5518"/>
    <mergeCell ref="B5517:B5518"/>
    <mergeCell ref="C5517:C5518"/>
    <mergeCell ref="D5517:D5518"/>
    <mergeCell ref="A5519:C5519"/>
    <mergeCell ref="A5522:A5523"/>
    <mergeCell ref="B5522:B5523"/>
    <mergeCell ref="C5522:C5523"/>
    <mergeCell ref="D5522:D5523"/>
    <mergeCell ref="A5524:A5525"/>
    <mergeCell ref="B5524:B5525"/>
    <mergeCell ref="C5524:C5525"/>
    <mergeCell ref="D5524:D5525"/>
    <mergeCell ref="A5526:A5527"/>
    <mergeCell ref="B5526:B5527"/>
    <mergeCell ref="C5526:C5527"/>
    <mergeCell ref="D5526:D5527"/>
    <mergeCell ref="A5528:A5529"/>
    <mergeCell ref="B5528:B5529"/>
    <mergeCell ref="C5528:C5529"/>
    <mergeCell ref="D5528:D5529"/>
    <mergeCell ref="A5530:A5531"/>
    <mergeCell ref="B5530:B5531"/>
    <mergeCell ref="C5530:C5531"/>
    <mergeCell ref="D5530:D5531"/>
    <mergeCell ref="A5532:A5533"/>
    <mergeCell ref="B5532:B5533"/>
    <mergeCell ref="C5532:C5533"/>
    <mergeCell ref="D5532:D5533"/>
    <mergeCell ref="A5535:A5536"/>
    <mergeCell ref="B5535:B5536"/>
    <mergeCell ref="C5535:C5536"/>
    <mergeCell ref="D5535:D5536"/>
    <mergeCell ref="A5537:A5538"/>
    <mergeCell ref="B5537:B5538"/>
    <mergeCell ref="C5537:C5538"/>
    <mergeCell ref="D5537:D5538"/>
    <mergeCell ref="A5539:A5540"/>
    <mergeCell ref="B5539:B5540"/>
    <mergeCell ref="C5539:C5540"/>
    <mergeCell ref="D5539:D5540"/>
    <mergeCell ref="A5541:A5542"/>
    <mergeCell ref="B5541:B5542"/>
    <mergeCell ref="C5541:C5542"/>
    <mergeCell ref="D5541:D5542"/>
    <mergeCell ref="A5543:A5544"/>
    <mergeCell ref="B5543:B5544"/>
    <mergeCell ref="C5543:C5544"/>
    <mergeCell ref="D5543:D5544"/>
    <mergeCell ref="A5545:A5546"/>
    <mergeCell ref="B5545:B5546"/>
    <mergeCell ref="C5545:C5546"/>
    <mergeCell ref="D5545:D5546"/>
    <mergeCell ref="A5547:A5548"/>
    <mergeCell ref="B5547:B5548"/>
    <mergeCell ref="C5547:C5548"/>
    <mergeCell ref="D5547:D5548"/>
    <mergeCell ref="A5550:C5550"/>
    <mergeCell ref="A5551:C5551"/>
    <mergeCell ref="A5554:A5555"/>
    <mergeCell ref="B5554:B5555"/>
    <mergeCell ref="C5554:C5555"/>
    <mergeCell ref="D5554:D5555"/>
    <mergeCell ref="A5557:C5557"/>
    <mergeCell ref="A5558:A5559"/>
    <mergeCell ref="B5558:B5559"/>
    <mergeCell ref="C5558:C5559"/>
    <mergeCell ref="D5558:D5559"/>
    <mergeCell ref="A5564:C5564"/>
    <mergeCell ref="A5573:C5573"/>
    <mergeCell ref="A5574:A5575"/>
    <mergeCell ref="B5574:B5575"/>
    <mergeCell ref="C5574:C5575"/>
    <mergeCell ref="D5574:D5575"/>
    <mergeCell ref="A5577:A5578"/>
    <mergeCell ref="B5577:B5578"/>
    <mergeCell ref="C5577:C5578"/>
    <mergeCell ref="D5577:D5578"/>
    <mergeCell ref="A5579:A5580"/>
    <mergeCell ref="B5579:B5580"/>
    <mergeCell ref="C5579:C5580"/>
    <mergeCell ref="D5579:D5580"/>
    <mergeCell ref="A5581:C5581"/>
    <mergeCell ref="A5582:A5583"/>
    <mergeCell ref="B5582:B5583"/>
    <mergeCell ref="C5582:C5583"/>
    <mergeCell ref="D5582:D5583"/>
    <mergeCell ref="A5598:A5599"/>
    <mergeCell ref="B5598:B5599"/>
    <mergeCell ref="C5598:C5599"/>
    <mergeCell ref="D5598:D5599"/>
    <mergeCell ref="A5600:C5600"/>
    <mergeCell ref="A5601:C5601"/>
    <mergeCell ref="A5603:C5603"/>
    <mergeCell ref="A5584:A5585"/>
    <mergeCell ref="B5584:B5585"/>
    <mergeCell ref="C5584:C5585"/>
    <mergeCell ref="D5584:D5585"/>
    <mergeCell ref="A5586:A5587"/>
    <mergeCell ref="B5586:B5587"/>
    <mergeCell ref="C5586:C5587"/>
    <mergeCell ref="D5586:D5587"/>
    <mergeCell ref="A5588:A5589"/>
    <mergeCell ref="B5588:B5589"/>
    <mergeCell ref="C5588:C5589"/>
    <mergeCell ref="D5588:D5589"/>
    <mergeCell ref="A5590:A5591"/>
    <mergeCell ref="B5590:B5591"/>
    <mergeCell ref="C5590:C5591"/>
    <mergeCell ref="D5590:D5591"/>
    <mergeCell ref="A5595:C5595"/>
  </mergeCells>
  <pageMargins left="0" right="0" top="0.39374999999999999" bottom="0.39374999999999999" header="0.511811023622047" footer="0.511811023622047"/>
  <pageSetup paperSize="9" pageOrder="overThenDown"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G6"/>
  <sheetViews>
    <sheetView view="pageBreakPreview" zoomScale="95" zoomScaleNormal="100" zoomScalePageLayoutView="95" workbookViewId="0">
      <selection activeCell="E2" sqref="E2"/>
    </sheetView>
  </sheetViews>
  <sheetFormatPr defaultColWidth="11.88671875" defaultRowHeight="13.95" customHeight="1"/>
  <cols>
    <col min="2" max="2" width="17.109375" customWidth="1"/>
    <col min="6" max="6" width="13.109375" customWidth="1"/>
    <col min="16371" max="16384" width="11.5546875" customWidth="1"/>
  </cols>
  <sheetData>
    <row r="1" spans="1:7" ht="43.2">
      <c r="B1" s="324" t="s">
        <v>52101</v>
      </c>
      <c r="C1" s="325" t="s">
        <v>52102</v>
      </c>
      <c r="D1" s="326" t="s">
        <v>52103</v>
      </c>
      <c r="E1" s="327" t="s">
        <v>52104</v>
      </c>
      <c r="F1" s="325" t="s">
        <v>52105</v>
      </c>
      <c r="G1" s="325" t="s">
        <v>52106</v>
      </c>
    </row>
    <row r="2" spans="1:7" ht="14.4">
      <c r="A2" t="s">
        <v>52107</v>
      </c>
      <c r="B2" s="328">
        <v>8530872.3860199992</v>
      </c>
      <c r="C2" s="328">
        <f>B2/10000</f>
        <v>853.08723860199996</v>
      </c>
      <c r="D2" s="328">
        <f>C2-100</f>
        <v>753.08723860199996</v>
      </c>
      <c r="E2" s="328"/>
    </row>
    <row r="3" spans="1:7" ht="14.4">
      <c r="B3" s="328"/>
      <c r="C3" s="328"/>
      <c r="D3" s="328"/>
      <c r="E3" s="328"/>
    </row>
    <row r="4" spans="1:7" ht="14.4">
      <c r="D4" s="328"/>
      <c r="E4" s="328"/>
      <c r="F4" s="328"/>
      <c r="G4" s="328"/>
    </row>
    <row r="6" spans="1:7" ht="14.4"/>
  </sheetData>
  <pageMargins left="0.78749999999999998" right="0.78749999999999998" top="1.1513888888888899" bottom="1.1513888888888899" header="0.511811023622047" footer="0.511811023622047"/>
  <pageSetup paperSize="9" scale="95"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22479</TotalTime>
  <Application>Microsoft Excel</Application>
  <DocSecurity>0</DocSecurity>
  <ScaleCrop>false</ScaleCrop>
  <HeadingPairs>
    <vt:vector size="4" baseType="variant">
      <vt:variant>
        <vt:lpstr>Planilhas</vt:lpstr>
      </vt:variant>
      <vt:variant>
        <vt:i4>19</vt:i4>
      </vt:variant>
      <vt:variant>
        <vt:lpstr>Intervalos Nomeados</vt:lpstr>
      </vt:variant>
      <vt:variant>
        <vt:i4>15</vt:i4>
      </vt:variant>
    </vt:vector>
  </HeadingPairs>
  <TitlesOfParts>
    <vt:vector size="34" baseType="lpstr">
      <vt:lpstr>cronograma</vt:lpstr>
      <vt:lpstr>orçamento</vt:lpstr>
      <vt:lpstr>ETAPA 1</vt:lpstr>
      <vt:lpstr>ETAPA 2</vt:lpstr>
      <vt:lpstr>ETAPA 3</vt:lpstr>
      <vt:lpstr>ETAPA 4</vt:lpstr>
      <vt:lpstr>ETAPA 5</vt:lpstr>
      <vt:lpstr>ETAPA 6</vt:lpstr>
      <vt:lpstr>MOSc</vt:lpstr>
      <vt:lpstr>CDSc</vt:lpstr>
      <vt:lpstr>banco_dados</vt:lpstr>
      <vt:lpstr>Composições</vt:lpstr>
      <vt:lpstr>Cotações</vt:lpstr>
      <vt:lpstr>ISin</vt:lpstr>
      <vt:lpstr>ISein</vt:lpstr>
      <vt:lpstr>ISc</vt:lpstr>
      <vt:lpstr>SSin</vt:lpstr>
      <vt:lpstr>SSein</vt:lpstr>
      <vt:lpstr>Mancha</vt:lpstr>
      <vt:lpstr>banco_dados!Area_de_impressao</vt:lpstr>
      <vt:lpstr>CDSc!Area_de_impressao</vt:lpstr>
      <vt:lpstr>Composições!Area_de_impressao</vt:lpstr>
      <vt:lpstr>Cotações!Area_de_impressao</vt:lpstr>
      <vt:lpstr>cronograma!Area_de_impressao</vt:lpstr>
      <vt:lpstr>'ETAPA 1'!Area_de_impressao</vt:lpstr>
      <vt:lpstr>'ETAPA 2'!Area_de_impressao</vt:lpstr>
      <vt:lpstr>'ETAPA 3'!Area_de_impressao</vt:lpstr>
      <vt:lpstr>'ETAPA 4'!Area_de_impressao</vt:lpstr>
      <vt:lpstr>'ETAPA 5'!Area_de_impressao</vt:lpstr>
      <vt:lpstr>'ETAPA 6'!Area_de_impressao</vt:lpstr>
      <vt:lpstr>MOSc!Area_de_impressao</vt:lpstr>
      <vt:lpstr>orçamento!Area_de_impressao</vt:lpstr>
      <vt:lpstr>MOSc!Print_Area_0_0</vt:lpstr>
      <vt:lpstr>MOSc!Print_Area_0_0_0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Jackson Carvalho</dc:creator>
  <dc:description/>
  <cp:lastModifiedBy>Jackson Carvalho</cp:lastModifiedBy>
  <cp:revision>108</cp:revision>
  <cp:lastPrinted>2025-03-27T09:31:31Z</cp:lastPrinted>
  <dcterms:created xsi:type="dcterms:W3CDTF">2021-03-09T22:11:13Z</dcterms:created>
  <dcterms:modified xsi:type="dcterms:W3CDTF">2025-09-08T11:19:09Z</dcterms:modified>
  <dc:language>pt-BR</dc:language>
</cp:coreProperties>
</file>